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annady\Documents\C2 Projects\OPUC Entergy\"/>
    </mc:Choice>
  </mc:AlternateContent>
  <xr:revisionPtr revIDLastSave="0" documentId="8_{D5835851-DDA1-43B6-BD4D-67F33CFFD9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mulation" sheetId="1" r:id="rId1"/>
    <sheet name="Input_Variables" sheetId="2" r:id="rId2"/>
  </sheets>
  <definedNames>
    <definedName name="_xlnm._FilterDatabase" localSheetId="0" hidden="1">Simulation!$AA$1:$BB$5005</definedName>
    <definedName name="AvgLN">Input_Variables!$B$4</definedName>
    <definedName name="FreqMean">Input_Variables!$B$2</definedName>
    <definedName name="StdDev">Input_Variables!$B$6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11" i="1" l="1"/>
  <c r="AA5012" i="1"/>
  <c r="AF1672" i="1" l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AR4997" i="1"/>
  <c r="AS4996" i="1"/>
  <c r="AV4995" i="1"/>
  <c r="AM4994" i="1"/>
  <c r="AN4988" i="1"/>
  <c r="AM4987" i="1"/>
  <c r="AV4986" i="1"/>
  <c r="AR4981" i="1"/>
  <c r="AK4980" i="1"/>
  <c r="AV4979" i="1"/>
  <c r="AI4973" i="1"/>
  <c r="AP4972" i="1"/>
  <c r="AK4971" i="1"/>
  <c r="AL4970" i="1"/>
  <c r="AP4967" i="1"/>
  <c r="AR4966" i="1"/>
  <c r="AP4965" i="1"/>
  <c r="AW4964" i="1"/>
  <c r="AW4963" i="1"/>
  <c r="AL4962" i="1"/>
  <c r="AU4957" i="1"/>
  <c r="AO4955" i="1"/>
  <c r="AV4952" i="1"/>
  <c r="AU4949" i="1"/>
  <c r="AP4947" i="1"/>
  <c r="AT4946" i="1"/>
  <c r="AK4941" i="1"/>
  <c r="AI4940" i="1"/>
  <c r="AP4938" i="1"/>
  <c r="AO4935" i="1"/>
  <c r="AR4933" i="1"/>
  <c r="AJ4932" i="1"/>
  <c r="AW4931" i="1"/>
  <c r="AP4930" i="1"/>
  <c r="AV4929" i="1"/>
  <c r="AS4925" i="1"/>
  <c r="AS4924" i="1"/>
  <c r="AN4923" i="1"/>
  <c r="AN4922" i="1"/>
  <c r="AS4916" i="1"/>
  <c r="AI4915" i="1"/>
  <c r="AQ4914" i="1"/>
  <c r="AQ4913" i="1"/>
  <c r="AQ4909" i="1"/>
  <c r="AQ4908" i="1"/>
  <c r="AA4902" i="1"/>
  <c r="AA4901" i="1"/>
  <c r="AK4900" i="1"/>
  <c r="AH4898" i="1"/>
  <c r="AK4896" i="1"/>
  <c r="AI4893" i="1"/>
  <c r="AC4892" i="1"/>
  <c r="AH4890" i="1"/>
  <c r="AN4887" i="1"/>
  <c r="AS4886" i="1"/>
  <c r="AP4882" i="1"/>
  <c r="AW4876" i="1"/>
  <c r="AS4875" i="1"/>
  <c r="AP4874" i="1"/>
  <c r="AS4872" i="1"/>
  <c r="AK4871" i="1"/>
  <c r="AS4870" i="1"/>
  <c r="AG4869" i="1"/>
  <c r="AT4868" i="1"/>
  <c r="AL4866" i="1"/>
  <c r="AQ4864" i="1"/>
  <c r="AL4863" i="1"/>
  <c r="AH4861" i="1"/>
  <c r="AS4860" i="1"/>
  <c r="AK4859" i="1"/>
  <c r="AV4858" i="1"/>
  <c r="AJ4854" i="1"/>
  <c r="AT4853" i="1"/>
  <c r="AK4852" i="1"/>
  <c r="AQ4851" i="1"/>
  <c r="AA4850" i="1"/>
  <c r="AQ4848" i="1"/>
  <c r="AH4844" i="1"/>
  <c r="AR4840" i="1"/>
  <c r="AQ4839" i="1"/>
  <c r="AN4837" i="1"/>
  <c r="AK4836" i="1"/>
  <c r="AK4835" i="1"/>
  <c r="AN4834" i="1"/>
  <c r="AN4832" i="1"/>
  <c r="AL4830" i="1"/>
  <c r="AN4829" i="1"/>
  <c r="AO4827" i="1"/>
  <c r="AW4826" i="1"/>
  <c r="AT4825" i="1"/>
  <c r="AP4824" i="1"/>
  <c r="AR4818" i="1"/>
  <c r="AQ4817" i="1"/>
  <c r="AW4813" i="1"/>
  <c r="AL4811" i="1"/>
  <c r="AT4809" i="1"/>
  <c r="AT4808" i="1"/>
  <c r="AJ4805" i="1"/>
  <c r="AR4803" i="1"/>
  <c r="AK4802" i="1"/>
  <c r="AK4799" i="1"/>
  <c r="AL4796" i="1"/>
  <c r="AC4794" i="1"/>
  <c r="AP4789" i="1"/>
  <c r="AN4787" i="1"/>
  <c r="AS4786" i="1"/>
  <c r="AW4781" i="1"/>
  <c r="AQ4780" i="1"/>
  <c r="AU4773" i="1"/>
  <c r="AR4772" i="1"/>
  <c r="AV4771" i="1"/>
  <c r="AV4765" i="1"/>
  <c r="AN4763" i="1"/>
  <c r="AM4762" i="1"/>
  <c r="AM4757" i="1"/>
  <c r="AM4756" i="1"/>
  <c r="AO4755" i="1"/>
  <c r="AO4754" i="1"/>
  <c r="AT4750" i="1"/>
  <c r="AV4748" i="1"/>
  <c r="AU4747" i="1"/>
  <c r="AS4746" i="1"/>
  <c r="AL4742" i="1"/>
  <c r="AU4741" i="1"/>
  <c r="AP4739" i="1"/>
  <c r="AI4738" i="1"/>
  <c r="AR4734" i="1"/>
  <c r="AV4731" i="1"/>
  <c r="AK4730" i="1"/>
  <c r="AU4727" i="1"/>
  <c r="AK4726" i="1"/>
  <c r="AV4724" i="1"/>
  <c r="AU4723" i="1"/>
  <c r="AI4722" i="1"/>
  <c r="AS4721" i="1"/>
  <c r="AP4716" i="1"/>
  <c r="AP4715" i="1"/>
  <c r="AN4713" i="1"/>
  <c r="AO4712" i="1"/>
  <c r="AS4707" i="1"/>
  <c r="AS4703" i="1"/>
  <c r="AW4701" i="1"/>
  <c r="AN4700" i="1"/>
  <c r="AQ4698" i="1"/>
  <c r="AM4697" i="1"/>
  <c r="AS4695" i="1"/>
  <c r="AQ4693" i="1"/>
  <c r="AS4690" i="1"/>
  <c r="AP4687" i="1"/>
  <c r="AR4684" i="1"/>
  <c r="AL4682" i="1"/>
  <c r="AN4681" i="1"/>
  <c r="AW4680" i="1"/>
  <c r="AW4679" i="1"/>
  <c r="AQ4678" i="1"/>
  <c r="AS4677" i="1"/>
  <c r="AU4675" i="1"/>
  <c r="AP4674" i="1"/>
  <c r="AQ4673" i="1"/>
  <c r="AW4669" i="1"/>
  <c r="AL4668" i="1"/>
  <c r="AV4667" i="1"/>
  <c r="AP4666" i="1"/>
  <c r="AQ4665" i="1"/>
  <c r="AT4660" i="1"/>
  <c r="AF4659" i="1"/>
  <c r="AT4657" i="1"/>
  <c r="AW4653" i="1"/>
  <c r="AQ4650" i="1"/>
  <c r="AJ4649" i="1"/>
  <c r="AO4644" i="1"/>
  <c r="AJ4643" i="1"/>
  <c r="AT4641" i="1"/>
  <c r="AI4640" i="1"/>
  <c r="AM4637" i="1"/>
  <c r="AS4635" i="1"/>
  <c r="AO4634" i="1"/>
  <c r="AS4631" i="1"/>
  <c r="AN4629" i="1"/>
  <c r="AU4628" i="1"/>
  <c r="AS4627" i="1"/>
  <c r="AO4626" i="1"/>
  <c r="AW4625" i="1"/>
  <c r="AP4621" i="1"/>
  <c r="AI4620" i="1"/>
  <c r="AK4619" i="1"/>
  <c r="AO4618" i="1"/>
  <c r="AW4617" i="1"/>
  <c r="AW4615" i="1"/>
  <c r="AW4611" i="1"/>
  <c r="AV4610" i="1"/>
  <c r="AM4609" i="1"/>
  <c r="AW4608" i="1"/>
  <c r="AN4605" i="1"/>
  <c r="AH4604" i="1"/>
  <c r="AV4603" i="1"/>
  <c r="AR4602" i="1"/>
  <c r="AW4600" i="1"/>
  <c r="AE4597" i="1"/>
  <c r="AW4596" i="1"/>
  <c r="AT4595" i="1"/>
  <c r="AR4594" i="1"/>
  <c r="AN4593" i="1"/>
  <c r="AM4589" i="1"/>
  <c r="AV4588" i="1"/>
  <c r="AT4587" i="1"/>
  <c r="AO4585" i="1"/>
  <c r="AW4580" i="1"/>
  <c r="AH4573" i="1"/>
  <c r="AO4570" i="1"/>
  <c r="AN4569" i="1"/>
  <c r="AR4565" i="1"/>
  <c r="AM4564" i="1"/>
  <c r="AN4563" i="1"/>
  <c r="AR4561" i="1"/>
  <c r="AP4556" i="1"/>
  <c r="AS4555" i="1"/>
  <c r="AR4553" i="1"/>
  <c r="AT4548" i="1"/>
  <c r="AJ4547" i="1"/>
  <c r="AL4546" i="1"/>
  <c r="AL4538" i="1"/>
  <c r="AO4533" i="1"/>
  <c r="AO4532" i="1"/>
  <c r="AD4531" i="1"/>
  <c r="AI4524" i="1"/>
  <c r="AL4523" i="1"/>
  <c r="AQ4522" i="1"/>
  <c r="AQ4515" i="1"/>
  <c r="AQ4514" i="1"/>
  <c r="AN4513" i="1"/>
  <c r="AK4512" i="1"/>
  <c r="AQ4508" i="1"/>
  <c r="AT4507" i="1"/>
  <c r="AV4505" i="1"/>
  <c r="AH4502" i="1"/>
  <c r="AQ4501" i="1"/>
  <c r="AQ4500" i="1"/>
  <c r="AT4499" i="1"/>
  <c r="AD4497" i="1"/>
  <c r="AQ4492" i="1"/>
  <c r="AS4484" i="1"/>
  <c r="AC4483" i="1"/>
  <c r="AT4477" i="1"/>
  <c r="AT4473" i="1"/>
  <c r="AS4468" i="1"/>
  <c r="AS4467" i="1"/>
  <c r="AB4461" i="1"/>
  <c r="AK4460" i="1"/>
  <c r="AK4458" i="1"/>
  <c r="AM4452" i="1"/>
  <c r="AT4451" i="1"/>
  <c r="AM4450" i="1"/>
  <c r="AM4445" i="1"/>
  <c r="AK4443" i="1"/>
  <c r="AK4442" i="1"/>
  <c r="AS4436" i="1"/>
  <c r="AU4435" i="1"/>
  <c r="AU4434" i="1"/>
  <c r="AM4433" i="1"/>
  <c r="AT4427" i="1"/>
  <c r="AU4426" i="1"/>
  <c r="AA4423" i="1"/>
  <c r="AJ4421" i="1"/>
  <c r="AM4420" i="1"/>
  <c r="AM4419" i="1"/>
  <c r="AL4417" i="1"/>
  <c r="AU4415" i="1"/>
  <c r="AL4413" i="1"/>
  <c r="AR4412" i="1"/>
  <c r="AR4411" i="1"/>
  <c r="AL4410" i="1"/>
  <c r="AH4409" i="1"/>
  <c r="AR4407" i="1"/>
  <c r="AJ4406" i="1"/>
  <c r="AB4404" i="1"/>
  <c r="AR4403" i="1"/>
  <c r="AR4402" i="1"/>
  <c r="AH4401" i="1"/>
  <c r="AR4399" i="1"/>
  <c r="AB4396" i="1"/>
  <c r="AR4395" i="1"/>
  <c r="AR4394" i="1"/>
  <c r="AR4391" i="1"/>
  <c r="AJ4390" i="1"/>
  <c r="AH4389" i="1"/>
  <c r="AG4388" i="1"/>
  <c r="AR4387" i="1"/>
  <c r="AH4386" i="1"/>
  <c r="AH4385" i="1"/>
  <c r="AB4383" i="1"/>
  <c r="AW4382" i="1"/>
  <c r="AH4377" i="1"/>
  <c r="AO4372" i="1"/>
  <c r="AO4370" i="1"/>
  <c r="AP4369" i="1"/>
  <c r="AU4367" i="1"/>
  <c r="AU4363" i="1"/>
  <c r="AP4362" i="1"/>
  <c r="AU4361" i="1"/>
  <c r="AM4356" i="1"/>
  <c r="AH4355" i="1"/>
  <c r="AM4354" i="1"/>
  <c r="AU4351" i="1"/>
  <c r="AE4349" i="1"/>
  <c r="AP4347" i="1"/>
  <c r="AM4346" i="1"/>
  <c r="AU4343" i="1"/>
  <c r="AP4340" i="1"/>
  <c r="AP4339" i="1"/>
  <c r="AJ4338" i="1"/>
  <c r="AU4337" i="1"/>
  <c r="AP4336" i="1"/>
  <c r="AJ4334" i="1"/>
  <c r="AH4333" i="1"/>
  <c r="AP4332" i="1"/>
  <c r="AP4331" i="1"/>
  <c r="AU4329" i="1"/>
  <c r="AJ4326" i="1"/>
  <c r="AE4325" i="1"/>
  <c r="AP4324" i="1"/>
  <c r="AP4323" i="1"/>
  <c r="AM4322" i="1"/>
  <c r="AH4317" i="1"/>
  <c r="AA4316" i="1"/>
  <c r="AH4315" i="1"/>
  <c r="AB4311" i="1"/>
  <c r="AJ4309" i="1"/>
  <c r="AR4308" i="1"/>
  <c r="AJ4303" i="1"/>
  <c r="AK4302" i="1"/>
  <c r="AS4301" i="1"/>
  <c r="AJ4300" i="1"/>
  <c r="AR4299" i="1"/>
  <c r="AS4293" i="1"/>
  <c r="AS4292" i="1"/>
  <c r="AS4291" i="1"/>
  <c r="AW4286" i="1"/>
  <c r="AS4285" i="1"/>
  <c r="AS4284" i="1"/>
  <c r="AS4283" i="1"/>
  <c r="AW4278" i="1"/>
  <c r="AS4277" i="1"/>
  <c r="AS4276" i="1"/>
  <c r="AS4275" i="1"/>
  <c r="AT4270" i="1"/>
  <c r="AS4267" i="1"/>
  <c r="AW4262" i="1"/>
  <c r="AL4261" i="1"/>
  <c r="AI4259" i="1"/>
  <c r="AM4253" i="1"/>
  <c r="AQ4251" i="1"/>
  <c r="AT4249" i="1"/>
  <c r="AL4248" i="1"/>
  <c r="AW4244" i="1"/>
  <c r="AT4241" i="1"/>
  <c r="AI4237" i="1"/>
  <c r="AT4235" i="1"/>
  <c r="AW4229" i="1"/>
  <c r="AP4225" i="1"/>
  <c r="AD4223" i="1"/>
  <c r="AH4222" i="1"/>
  <c r="AM4221" i="1"/>
  <c r="AU4220" i="1"/>
  <c r="AH4219" i="1"/>
  <c r="AP4215" i="1"/>
  <c r="AI4213" i="1"/>
  <c r="AW4212" i="1"/>
  <c r="AP4211" i="1"/>
  <c r="AT4209" i="1"/>
  <c r="AO4207" i="1"/>
  <c r="AK4206" i="1"/>
  <c r="AK4203" i="1"/>
  <c r="AF4202" i="1"/>
  <c r="AC4201" i="1"/>
  <c r="AC4199" i="1"/>
  <c r="AS4198" i="1"/>
  <c r="AV4196" i="1"/>
  <c r="AO4195" i="1"/>
  <c r="AM4194" i="1"/>
  <c r="AL4191" i="1"/>
  <c r="AM4189" i="1"/>
  <c r="AT4186" i="1"/>
  <c r="AN4184" i="1"/>
  <c r="AQ4174" i="1"/>
  <c r="AQ4172" i="1"/>
  <c r="AW4171" i="1"/>
  <c r="AM4167" i="1"/>
  <c r="AJ4166" i="1"/>
  <c r="AL4165" i="1"/>
  <c r="AM4163" i="1"/>
  <c r="AL4159" i="1"/>
  <c r="AW4157" i="1"/>
  <c r="AQ4156" i="1"/>
  <c r="AW4155" i="1"/>
  <c r="AU4152" i="1"/>
  <c r="AQ4150" i="1"/>
  <c r="AR4148" i="1"/>
  <c r="AV4146" i="1"/>
  <c r="AM4145" i="1"/>
  <c r="AS4143" i="1"/>
  <c r="AQ4140" i="1"/>
  <c r="AQ4139" i="1"/>
  <c r="AQ4137" i="1"/>
  <c r="AW4133" i="1"/>
  <c r="AP4132" i="1"/>
  <c r="AT4131" i="1"/>
  <c r="AW4129" i="1"/>
  <c r="AT4124" i="1"/>
  <c r="AV4123" i="1"/>
  <c r="AT4121" i="1"/>
  <c r="AC4119" i="1"/>
  <c r="AU4118" i="1"/>
  <c r="AV4117" i="1"/>
  <c r="AV4115" i="1"/>
  <c r="AF4111" i="1"/>
  <c r="AF4110" i="1"/>
  <c r="AV4108" i="1"/>
  <c r="AS4107" i="1"/>
  <c r="AS4105" i="1"/>
  <c r="AV4101" i="1"/>
  <c r="AT4100" i="1"/>
  <c r="AR4097" i="1"/>
  <c r="AQ4094" i="1"/>
  <c r="AQ4092" i="1"/>
  <c r="AO4087" i="1"/>
  <c r="AN4086" i="1"/>
  <c r="AW4085" i="1"/>
  <c r="AO4084" i="1"/>
  <c r="AI4083" i="1"/>
  <c r="AO4081" i="1"/>
  <c r="AJ4079" i="1"/>
  <c r="AQ4077" i="1"/>
  <c r="AR4076" i="1"/>
  <c r="AK4075" i="1"/>
  <c r="AM4072" i="1"/>
  <c r="AU4069" i="1"/>
  <c r="AG4068" i="1"/>
  <c r="AS4067" i="1"/>
  <c r="AV4066" i="1"/>
  <c r="AO4065" i="1"/>
  <c r="AO4060" i="1"/>
  <c r="AV4059" i="1"/>
  <c r="AN4058" i="1"/>
  <c r="AR4057" i="1"/>
  <c r="AB4053" i="1"/>
  <c r="AV4052" i="1"/>
  <c r="AI4050" i="1"/>
  <c r="AB4045" i="1"/>
  <c r="AG4044" i="1"/>
  <c r="AW4043" i="1"/>
  <c r="AS4042" i="1"/>
  <c r="AJ4034" i="1"/>
  <c r="AW4032" i="1"/>
  <c r="AE4030" i="1"/>
  <c r="AU4029" i="1"/>
  <c r="AO4018" i="1"/>
  <c r="AW4017" i="1"/>
  <c r="AT4016" i="1"/>
  <c r="AC4013" i="1"/>
  <c r="AP4011" i="1"/>
  <c r="AV4009" i="1"/>
  <c r="AR4008" i="1"/>
  <c r="AV4007" i="1"/>
  <c r="AW4004" i="1"/>
  <c r="AG4002" i="1"/>
  <c r="AI3996" i="1"/>
  <c r="AO3994" i="1"/>
  <c r="AD3992" i="1"/>
  <c r="AL3990" i="1"/>
  <c r="AP3983" i="1"/>
  <c r="AL3982" i="1"/>
  <c r="AP3981" i="1"/>
  <c r="AB3980" i="1"/>
  <c r="AL3977" i="1"/>
  <c r="AL3976" i="1"/>
  <c r="AW3968" i="1"/>
  <c r="AR3963" i="1"/>
  <c r="AN3961" i="1"/>
  <c r="AR3958" i="1"/>
  <c r="AP3947" i="1"/>
  <c r="AK3945" i="1"/>
  <c r="AL3942" i="1"/>
  <c r="AN3939" i="1"/>
  <c r="AS3938" i="1"/>
  <c r="AN3936" i="1"/>
  <c r="AD3935" i="1"/>
  <c r="AW3934" i="1"/>
  <c r="AV3932" i="1"/>
  <c r="AQ3929" i="1"/>
  <c r="AB3926" i="1"/>
  <c r="AO3923" i="1"/>
  <c r="AV3920" i="1"/>
  <c r="AL3915" i="1"/>
  <c r="AG3914" i="1"/>
  <c r="AQ3910" i="1"/>
  <c r="AJ3907" i="1"/>
  <c r="AP3906" i="1"/>
  <c r="AE3896" i="1"/>
  <c r="AI3893" i="1"/>
  <c r="AO3891" i="1"/>
  <c r="AM3887" i="1"/>
  <c r="AQ3886" i="1"/>
  <c r="AO3884" i="1"/>
  <c r="AN3880" i="1"/>
  <c r="AO3879" i="1"/>
  <c r="AI3878" i="1"/>
  <c r="AN3877" i="1"/>
  <c r="AL3875" i="1"/>
  <c r="AF3873" i="1"/>
  <c r="AF3872" i="1"/>
  <c r="AV3871" i="1"/>
  <c r="AL3868" i="1"/>
  <c r="AU3867" i="1"/>
  <c r="AK3866" i="1"/>
  <c r="AQ3862" i="1"/>
  <c r="AN3861" i="1"/>
  <c r="AN3860" i="1"/>
  <c r="AJ3859" i="1"/>
  <c r="AN3857" i="1"/>
  <c r="AO3856" i="1"/>
  <c r="AQ3855" i="1"/>
  <c r="AP3852" i="1"/>
  <c r="AT3851" i="1"/>
  <c r="AO3848" i="1"/>
  <c r="AQ3846" i="1"/>
  <c r="AE3845" i="1"/>
  <c r="AL3843" i="1"/>
  <c r="AR3842" i="1"/>
  <c r="AU3839" i="1"/>
  <c r="AR3838" i="1"/>
  <c r="AR3837" i="1"/>
  <c r="AV3836" i="1"/>
  <c r="AD3835" i="1"/>
  <c r="AM3830" i="1"/>
  <c r="AR3829" i="1"/>
  <c r="AW3828" i="1"/>
  <c r="AP3827" i="1"/>
  <c r="AV3826" i="1"/>
  <c r="AW3825" i="1"/>
  <c r="AB3822" i="1"/>
  <c r="AV3820" i="1"/>
  <c r="AQ3819" i="1"/>
  <c r="AW3818" i="1"/>
  <c r="AR3816" i="1"/>
  <c r="AT3814" i="1"/>
  <c r="AU3813" i="1"/>
  <c r="AV3812" i="1"/>
  <c r="AL3811" i="1"/>
  <c r="AV3810" i="1"/>
  <c r="AP3808" i="1"/>
  <c r="AI3806" i="1"/>
  <c r="AP3805" i="1"/>
  <c r="AR3802" i="1"/>
  <c r="AP3800" i="1"/>
  <c r="AP3795" i="1"/>
  <c r="AD3790" i="1"/>
  <c r="AP3789" i="1"/>
  <c r="AD3788" i="1"/>
  <c r="AM3784" i="1"/>
  <c r="AF3779" i="1"/>
  <c r="AW3777" i="1"/>
  <c r="AF3773" i="1"/>
  <c r="AI3771" i="1"/>
  <c r="AV3770" i="1"/>
  <c r="AK3768" i="1"/>
  <c r="AI3766" i="1"/>
  <c r="AT3764" i="1"/>
  <c r="AT3760" i="1"/>
  <c r="AV3758" i="1"/>
  <c r="AV3757" i="1"/>
  <c r="AI3756" i="1"/>
  <c r="AV3754" i="1"/>
  <c r="AK3752" i="1"/>
  <c r="AI3750" i="1"/>
  <c r="AK3747" i="1"/>
  <c r="AD3744" i="1"/>
  <c r="AT3741" i="1"/>
  <c r="AD3740" i="1"/>
  <c r="AT3739" i="1"/>
  <c r="AN3738" i="1"/>
  <c r="AT3735" i="1"/>
  <c r="AN3734" i="1"/>
  <c r="AT3732" i="1"/>
  <c r="AA3731" i="1"/>
  <c r="AV3728" i="1"/>
  <c r="AK3727" i="1"/>
  <c r="AV3726" i="1"/>
  <c r="AK3725" i="1"/>
  <c r="AN3723" i="1"/>
  <c r="AD3719" i="1"/>
  <c r="AF3718" i="1"/>
  <c r="AT3716" i="1"/>
  <c r="AN3713" i="1"/>
  <c r="AT3711" i="1"/>
  <c r="AL3710" i="1"/>
  <c r="AV3706" i="1"/>
  <c r="AT3703" i="1"/>
  <c r="AV3698" i="1"/>
  <c r="AL3695" i="1"/>
  <c r="AN3693" i="1"/>
  <c r="AF3692" i="1"/>
  <c r="AF3691" i="1"/>
  <c r="AT3687" i="1"/>
  <c r="AE3686" i="1"/>
  <c r="AT3685" i="1"/>
  <c r="AT3682" i="1"/>
  <c r="AM3675" i="1"/>
  <c r="AM3670" i="1"/>
  <c r="AN3666" i="1"/>
  <c r="AN3663" i="1"/>
  <c r="AH3662" i="1"/>
  <c r="AN3658" i="1"/>
  <c r="AH3656" i="1"/>
  <c r="AV3653" i="1"/>
  <c r="AH3652" i="1"/>
  <c r="AF3651" i="1"/>
  <c r="AN3648" i="1"/>
  <c r="AV3647" i="1"/>
  <c r="AT3639" i="1"/>
  <c r="AF3638" i="1"/>
  <c r="AV3637" i="1"/>
  <c r="AI3636" i="1"/>
  <c r="AU3632" i="1"/>
  <c r="AF3622" i="1"/>
  <c r="AL3621" i="1"/>
  <c r="AL3620" i="1"/>
  <c r="AE3614" i="1"/>
  <c r="AN3613" i="1"/>
  <c r="AQ3608" i="1"/>
  <c r="AF3606" i="1"/>
  <c r="AN3605" i="1"/>
  <c r="AT3600" i="1"/>
  <c r="AT3599" i="1"/>
  <c r="AT3598" i="1"/>
  <c r="AP3597" i="1"/>
  <c r="AL3596" i="1"/>
  <c r="AT3593" i="1"/>
  <c r="AQ3590" i="1"/>
  <c r="AQ3589" i="1"/>
  <c r="AT3587" i="1"/>
  <c r="AQ3585" i="1"/>
  <c r="AD3584" i="1"/>
  <c r="AF3582" i="1"/>
  <c r="AP3581" i="1"/>
  <c r="AV3573" i="1"/>
  <c r="AI3572" i="1"/>
  <c r="AQ3570" i="1"/>
  <c r="AP3568" i="1"/>
  <c r="AT3567" i="1"/>
  <c r="AV3565" i="1"/>
  <c r="AP3564" i="1"/>
  <c r="AQ3560" i="1"/>
  <c r="AF3558" i="1"/>
  <c r="AN3557" i="1"/>
  <c r="AL3556" i="1"/>
  <c r="AV3552" i="1"/>
  <c r="AT3551" i="1"/>
  <c r="AE3550" i="1"/>
  <c r="AP3549" i="1"/>
  <c r="AL3548" i="1"/>
  <c r="AQ3545" i="1"/>
  <c r="AP3544" i="1"/>
  <c r="AP3541" i="1"/>
  <c r="AP3540" i="1"/>
  <c r="AQ3538" i="1"/>
  <c r="AT3537" i="1"/>
  <c r="AP3536" i="1"/>
  <c r="AT3535" i="1"/>
  <c r="AU3533" i="1"/>
  <c r="AU3532" i="1"/>
  <c r="AU3529" i="1"/>
  <c r="AV3528" i="1"/>
  <c r="AF3526" i="1"/>
  <c r="AI3525" i="1"/>
  <c r="AL3524" i="1"/>
  <c r="AQ3521" i="1"/>
  <c r="AQ3520" i="1"/>
  <c r="AE3518" i="1"/>
  <c r="AN3517" i="1"/>
  <c r="AP3516" i="1"/>
  <c r="AQ3512" i="1"/>
  <c r="AQ3510" i="1"/>
  <c r="AQ3509" i="1"/>
  <c r="AL3508" i="1"/>
  <c r="AA3503" i="1"/>
  <c r="AI3500" i="1"/>
  <c r="AA3495" i="1"/>
  <c r="AM3494" i="1"/>
  <c r="AI3493" i="1"/>
  <c r="AH3492" i="1"/>
  <c r="AM3489" i="1"/>
  <c r="AM3488" i="1"/>
  <c r="AM3487" i="1"/>
  <c r="AM3486" i="1"/>
  <c r="AM3485" i="1"/>
  <c r="AM3483" i="1"/>
  <c r="AM3481" i="1"/>
  <c r="AM3480" i="1"/>
  <c r="AA3479" i="1"/>
  <c r="AM3478" i="1"/>
  <c r="AM3477" i="1"/>
  <c r="AM3473" i="1"/>
  <c r="AM3472" i="1"/>
  <c r="AM3471" i="1"/>
  <c r="AM3470" i="1"/>
  <c r="AM3469" i="1"/>
  <c r="AM3467" i="1"/>
  <c r="AM3465" i="1"/>
  <c r="AM3464" i="1"/>
  <c r="AM3463" i="1"/>
  <c r="AM3462" i="1"/>
  <c r="AM3460" i="1"/>
  <c r="AM3457" i="1"/>
  <c r="AM3454" i="1"/>
  <c r="AQ3453" i="1"/>
  <c r="AM3452" i="1"/>
  <c r="AM3448" i="1"/>
  <c r="AQ3447" i="1"/>
  <c r="AQ3445" i="1"/>
  <c r="AM3444" i="1"/>
  <c r="AI3443" i="1"/>
  <c r="AQ3439" i="1"/>
  <c r="AM3438" i="1"/>
  <c r="AQ3437" i="1"/>
  <c r="AM3436" i="1"/>
  <c r="AI3435" i="1"/>
  <c r="AM3432" i="1"/>
  <c r="AQ3431" i="1"/>
  <c r="AQ3429" i="1"/>
  <c r="AM3428" i="1"/>
  <c r="AQ3427" i="1"/>
  <c r="AI3425" i="1"/>
  <c r="AP3414" i="1"/>
  <c r="AT3412" i="1"/>
  <c r="AI3411" i="1"/>
  <c r="AW3409" i="1"/>
  <c r="AT3408" i="1"/>
  <c r="AI3407" i="1"/>
  <c r="AP3406" i="1"/>
  <c r="AE3405" i="1"/>
  <c r="AT3404" i="1"/>
  <c r="AT3400" i="1"/>
  <c r="AI3399" i="1"/>
  <c r="AP3398" i="1"/>
  <c r="AI3397" i="1"/>
  <c r="AT3396" i="1"/>
  <c r="AJ3393" i="1"/>
  <c r="AT3388" i="1"/>
  <c r="AT3384" i="1"/>
  <c r="AR3383" i="1"/>
  <c r="AJ3382" i="1"/>
  <c r="AU3381" i="1"/>
  <c r="AT3380" i="1"/>
  <c r="AU3377" i="1"/>
  <c r="AU3376" i="1"/>
  <c r="AT3374" i="1"/>
  <c r="AT3373" i="1"/>
  <c r="AR3369" i="1"/>
  <c r="AQ3368" i="1"/>
  <c r="AO3367" i="1"/>
  <c r="AN3363" i="1"/>
  <c r="AQ3360" i="1"/>
  <c r="AO3359" i="1"/>
  <c r="AW3357" i="1"/>
  <c r="AP3354" i="1"/>
  <c r="AW3353" i="1"/>
  <c r="AO3351" i="1"/>
  <c r="AV3350" i="1"/>
  <c r="AQ3345" i="1"/>
  <c r="AQ3343" i="1"/>
  <c r="AQ3341" i="1"/>
  <c r="AQ3339" i="1"/>
  <c r="AQ3335" i="1"/>
  <c r="AQ3334" i="1"/>
  <c r="AF3331" i="1"/>
  <c r="AQ3330" i="1"/>
  <c r="AQ3329" i="1"/>
  <c r="AQ3327" i="1"/>
  <c r="AQ3321" i="1"/>
  <c r="AV3320" i="1"/>
  <c r="AQ3319" i="1"/>
  <c r="AQ3317" i="1"/>
  <c r="AB3313" i="1"/>
  <c r="AQ3311" i="1"/>
  <c r="AQ3310" i="1"/>
  <c r="AR3307" i="1"/>
  <c r="AQ3305" i="1"/>
  <c r="AQ3301" i="1"/>
  <c r="AN3300" i="1"/>
  <c r="AV3299" i="1"/>
  <c r="AQ3298" i="1"/>
  <c r="AQ3297" i="1"/>
  <c r="AV3296" i="1"/>
  <c r="AJ3293" i="1"/>
  <c r="AQ3286" i="1"/>
  <c r="AG3285" i="1"/>
  <c r="AF3283" i="1"/>
  <c r="AV3280" i="1"/>
  <c r="AV3279" i="1"/>
  <c r="AQ3278" i="1"/>
  <c r="AV3275" i="1"/>
  <c r="AQ3274" i="1"/>
  <c r="AR3271" i="1"/>
  <c r="AQ3270" i="1"/>
  <c r="AQ3269" i="1"/>
  <c r="AN3268" i="1"/>
  <c r="AV3267" i="1"/>
  <c r="AV3264" i="1"/>
  <c r="AV3259" i="1"/>
  <c r="AQ3258" i="1"/>
  <c r="AV3256" i="1"/>
  <c r="AQ3254" i="1"/>
  <c r="AV3252" i="1"/>
  <c r="AQ3250" i="1"/>
  <c r="AB3249" i="1"/>
  <c r="AB3247" i="1"/>
  <c r="AO3246" i="1"/>
  <c r="AJ3244" i="1"/>
  <c r="AO3241" i="1"/>
  <c r="AO3238" i="1"/>
  <c r="AO3237" i="1"/>
  <c r="AO3235" i="1"/>
  <c r="AO3230" i="1"/>
  <c r="AO3229" i="1"/>
  <c r="AH3228" i="1"/>
  <c r="AJ3226" i="1"/>
  <c r="AB3223" i="1"/>
  <c r="AO3222" i="1"/>
  <c r="AO3221" i="1"/>
  <c r="AO3219" i="1"/>
  <c r="AO3211" i="1"/>
  <c r="AJ3210" i="1"/>
  <c r="AO3206" i="1"/>
  <c r="AO3205" i="1"/>
  <c r="AO3201" i="1"/>
  <c r="AB3199" i="1"/>
  <c r="AO3198" i="1"/>
  <c r="AO3197" i="1"/>
  <c r="AO3195" i="1"/>
  <c r="AO3193" i="1"/>
  <c r="AO3189" i="1"/>
  <c r="AB3183" i="1"/>
  <c r="AO3182" i="1"/>
  <c r="AO3181" i="1"/>
  <c r="AO3173" i="1"/>
  <c r="AR3171" i="1"/>
  <c r="AO3169" i="1"/>
  <c r="AR3161" i="1"/>
  <c r="AB3159" i="1"/>
  <c r="AO3157" i="1"/>
  <c r="AG3153" i="1"/>
  <c r="AR3152" i="1"/>
  <c r="AJ3149" i="1"/>
  <c r="AW3145" i="1"/>
  <c r="AU3144" i="1"/>
  <c r="AG3143" i="1"/>
  <c r="AR3139" i="1"/>
  <c r="AV3135" i="1"/>
  <c r="AU3133" i="1"/>
  <c r="AR3129" i="1"/>
  <c r="AO3128" i="1"/>
  <c r="AV3127" i="1"/>
  <c r="AR3123" i="1"/>
  <c r="AR3121" i="1"/>
  <c r="AW3113" i="1"/>
  <c r="AO3112" i="1"/>
  <c r="AR3109" i="1"/>
  <c r="AQ3105" i="1"/>
  <c r="AW3104" i="1"/>
  <c r="AR3102" i="1"/>
  <c r="AW3096" i="1"/>
  <c r="AO3095" i="1"/>
  <c r="AR3094" i="1"/>
  <c r="AR3092" i="1"/>
  <c r="AR3089" i="1"/>
  <c r="AR3084" i="1"/>
  <c r="AJ3081" i="1"/>
  <c r="AR3078" i="1"/>
  <c r="AR3076" i="1"/>
  <c r="AN3072" i="1"/>
  <c r="AR3069" i="1"/>
  <c r="AR3068" i="1"/>
  <c r="AO3067" i="1"/>
  <c r="AQ3063" i="1"/>
  <c r="AR3062" i="1"/>
  <c r="AR3061" i="1"/>
  <c r="AO3059" i="1"/>
  <c r="AQ3057" i="1"/>
  <c r="AJ3055" i="1"/>
  <c r="AR3054" i="1"/>
  <c r="AR3052" i="1"/>
  <c r="AO3051" i="1"/>
  <c r="AJ3049" i="1"/>
  <c r="AQ3047" i="1"/>
  <c r="AB3045" i="1"/>
  <c r="AW3042" i="1"/>
  <c r="AU3041" i="1"/>
  <c r="AQ3040" i="1"/>
  <c r="AR3038" i="1"/>
  <c r="AR3037" i="1"/>
  <c r="AB3035" i="1"/>
  <c r="AU3033" i="1"/>
  <c r="AR3030" i="1"/>
  <c r="AR3028" i="1"/>
  <c r="AG3027" i="1"/>
  <c r="AA3026" i="1"/>
  <c r="AR3020" i="1"/>
  <c r="AJ3015" i="1"/>
  <c r="AR3014" i="1"/>
  <c r="AR3013" i="1"/>
  <c r="AR3012" i="1"/>
  <c r="AU3009" i="1"/>
  <c r="AI3008" i="1"/>
  <c r="AQ3006" i="1"/>
  <c r="AU3002" i="1"/>
  <c r="AU2999" i="1"/>
  <c r="AU2998" i="1"/>
  <c r="AU2994" i="1"/>
  <c r="AO2993" i="1"/>
  <c r="AI2992" i="1"/>
  <c r="AW2990" i="1"/>
  <c r="AP2986" i="1"/>
  <c r="AJ2985" i="1"/>
  <c r="AA2984" i="1"/>
  <c r="AN2983" i="1"/>
  <c r="AW2977" i="1"/>
  <c r="AB2974" i="1"/>
  <c r="AU2973" i="1"/>
  <c r="AJ2972" i="1"/>
  <c r="AS2968" i="1"/>
  <c r="AA2966" i="1"/>
  <c r="AV2965" i="1"/>
  <c r="AJ2964" i="1"/>
  <c r="AS2962" i="1"/>
  <c r="AA2960" i="1"/>
  <c r="AV2959" i="1"/>
  <c r="AA2958" i="1"/>
  <c r="AV2957" i="1"/>
  <c r="AA2955" i="1"/>
  <c r="AS2952" i="1"/>
  <c r="AB2951" i="1"/>
  <c r="AA2950" i="1"/>
  <c r="AV2949" i="1"/>
  <c r="AS2947" i="1"/>
  <c r="AS2946" i="1"/>
  <c r="AJ2944" i="1"/>
  <c r="AN2943" i="1"/>
  <c r="AM2941" i="1"/>
  <c r="AS2939" i="1"/>
  <c r="AN2934" i="1"/>
  <c r="AS2931" i="1"/>
  <c r="AV2930" i="1"/>
  <c r="AM2925" i="1"/>
  <c r="AM2923" i="1"/>
  <c r="AA2922" i="1"/>
  <c r="AJ2921" i="1"/>
  <c r="AS2920" i="1"/>
  <c r="AB2918" i="1"/>
  <c r="AV2917" i="1"/>
  <c r="AS2915" i="1"/>
  <c r="AV2914" i="1"/>
  <c r="AM2912" i="1"/>
  <c r="AV2911" i="1"/>
  <c r="AN2910" i="1"/>
  <c r="AM2909" i="1"/>
  <c r="AV2906" i="1"/>
  <c r="AN2905" i="1"/>
  <c r="AV2899" i="1"/>
  <c r="AB2896" i="1"/>
  <c r="AN2895" i="1"/>
  <c r="AJ2893" i="1"/>
  <c r="AN2891" i="1"/>
  <c r="AB2888" i="1"/>
  <c r="AN2887" i="1"/>
  <c r="AJ2885" i="1"/>
  <c r="AB2880" i="1"/>
  <c r="AN2879" i="1"/>
  <c r="AN2871" i="1"/>
  <c r="AN2863" i="1"/>
  <c r="AV2861" i="1"/>
  <c r="AN2855" i="1"/>
  <c r="AV2854" i="1"/>
  <c r="AA2853" i="1"/>
  <c r="AN2851" i="1"/>
  <c r="AB2848" i="1"/>
  <c r="AN2847" i="1"/>
  <c r="AV2846" i="1"/>
  <c r="AA2843" i="1"/>
  <c r="AN2840" i="1"/>
  <c r="AN2839" i="1"/>
  <c r="AV2837" i="1"/>
  <c r="AN2835" i="1"/>
  <c r="AN2831" i="1"/>
  <c r="AV2830" i="1"/>
  <c r="AV2829" i="1"/>
  <c r="AV2821" i="1"/>
  <c r="AV2819" i="1"/>
  <c r="AV2811" i="1"/>
  <c r="AV2808" i="1"/>
  <c r="AV2807" i="1"/>
  <c r="AV2805" i="1"/>
  <c r="AV2804" i="1"/>
  <c r="AV2803" i="1"/>
  <c r="AV2799" i="1"/>
  <c r="AV2798" i="1"/>
  <c r="AV2797" i="1"/>
  <c r="AV2796" i="1"/>
  <c r="AJ2795" i="1"/>
  <c r="AV2792" i="1"/>
  <c r="AV2791" i="1"/>
  <c r="AV2790" i="1"/>
  <c r="AV2788" i="1"/>
  <c r="AJ2787" i="1"/>
  <c r="AV2784" i="1"/>
  <c r="AN2782" i="1"/>
  <c r="AM2778" i="1"/>
  <c r="AM2776" i="1"/>
  <c r="AM2775" i="1"/>
  <c r="AM2774" i="1"/>
  <c r="AM2772" i="1"/>
  <c r="AA2771" i="1"/>
  <c r="AM2768" i="1"/>
  <c r="AM2766" i="1"/>
  <c r="AL2765" i="1"/>
  <c r="AM2762" i="1"/>
  <c r="AM2760" i="1"/>
  <c r="AL2757" i="1"/>
  <c r="AM2756" i="1"/>
  <c r="AM2752" i="1"/>
  <c r="AM2750" i="1"/>
  <c r="AL2749" i="1"/>
  <c r="AM2746" i="1"/>
  <c r="AM2744" i="1"/>
  <c r="AM2742" i="1"/>
  <c r="AJ2736" i="1"/>
  <c r="AJ2734" i="1"/>
  <c r="AJ2730" i="1"/>
  <c r="AJ2728" i="1"/>
  <c r="AJ2726" i="1"/>
  <c r="AJ2722" i="1"/>
  <c r="AU2720" i="1"/>
  <c r="AI2719" i="1"/>
  <c r="AT2718" i="1"/>
  <c r="AV2716" i="1"/>
  <c r="AN2715" i="1"/>
  <c r="AI2714" i="1"/>
  <c r="AL2712" i="1"/>
  <c r="AR2711" i="1"/>
  <c r="AI2709" i="1"/>
  <c r="AI2707" i="1"/>
  <c r="AH2706" i="1"/>
  <c r="AQ2703" i="1"/>
  <c r="AT2702" i="1"/>
  <c r="AL2700" i="1"/>
  <c r="AR2699" i="1"/>
  <c r="AP2698" i="1"/>
  <c r="AL2696" i="1"/>
  <c r="AR2694" i="1"/>
  <c r="AI2693" i="1"/>
  <c r="AP2691" i="1"/>
  <c r="AI2689" i="1"/>
  <c r="AF2688" i="1"/>
  <c r="AP2687" i="1"/>
  <c r="AP2686" i="1"/>
  <c r="AR2683" i="1"/>
  <c r="AB2682" i="1"/>
  <c r="AI2681" i="1"/>
  <c r="AR2680" i="1"/>
  <c r="AV2678" i="1"/>
  <c r="AT2677" i="1"/>
  <c r="AP2675" i="1"/>
  <c r="AT2673" i="1"/>
  <c r="AB2672" i="1"/>
  <c r="AF2671" i="1"/>
  <c r="AR2668" i="1"/>
  <c r="AR2667" i="1"/>
  <c r="AT2665" i="1"/>
  <c r="AD2664" i="1"/>
  <c r="AT2663" i="1"/>
  <c r="AV2662" i="1"/>
  <c r="AT2661" i="1"/>
  <c r="AD2659" i="1"/>
  <c r="AM2658" i="1"/>
  <c r="AN2655" i="1"/>
  <c r="AE2654" i="1"/>
  <c r="AT2653" i="1"/>
  <c r="AR2646" i="1"/>
  <c r="AI2643" i="1"/>
  <c r="AV2642" i="1"/>
  <c r="AU2641" i="1"/>
  <c r="AD2640" i="1"/>
  <c r="AE2639" i="1"/>
  <c r="AU2637" i="1"/>
  <c r="AA2636" i="1"/>
  <c r="AE2634" i="1"/>
  <c r="AN2632" i="1"/>
  <c r="AE2631" i="1"/>
  <c r="AB2630" i="1"/>
  <c r="AF2628" i="1"/>
  <c r="AT2627" i="1"/>
  <c r="AI2624" i="1"/>
  <c r="AQ2622" i="1"/>
  <c r="AN2620" i="1"/>
  <c r="AA2616" i="1"/>
  <c r="AL2614" i="1"/>
  <c r="AI2611" i="1"/>
  <c r="AU2609" i="1"/>
  <c r="AD2608" i="1"/>
  <c r="AE2607" i="1"/>
  <c r="AD2603" i="1"/>
  <c r="AV2602" i="1"/>
  <c r="AE2599" i="1"/>
  <c r="AB2598" i="1"/>
  <c r="AF2596" i="1"/>
  <c r="AU2593" i="1"/>
  <c r="AM2592" i="1"/>
  <c r="AR2591" i="1"/>
  <c r="AN2590" i="1"/>
  <c r="AJ2589" i="1"/>
  <c r="AQ2588" i="1"/>
  <c r="AP2583" i="1"/>
  <c r="AR2582" i="1"/>
  <c r="AI2579" i="1"/>
  <c r="AV2578" i="1"/>
  <c r="AD2576" i="1"/>
  <c r="AI2573" i="1"/>
  <c r="AE2567" i="1"/>
  <c r="AB2566" i="1"/>
  <c r="AT2563" i="1"/>
  <c r="AP2560" i="1"/>
  <c r="AT2557" i="1"/>
  <c r="AE2555" i="1"/>
  <c r="AF2552" i="1"/>
  <c r="AI2551" i="1"/>
  <c r="AD2550" i="1"/>
  <c r="AI2549" i="1"/>
  <c r="AB2546" i="1"/>
  <c r="AE2542" i="1"/>
  <c r="AN2541" i="1"/>
  <c r="AR2539" i="1"/>
  <c r="AJ2537" i="1"/>
  <c r="AB2536" i="1"/>
  <c r="AQ2530" i="1"/>
  <c r="AW2526" i="1"/>
  <c r="AD2522" i="1"/>
  <c r="AC2521" i="1"/>
  <c r="AL2520" i="1"/>
  <c r="AO2519" i="1"/>
  <c r="AO2518" i="1"/>
  <c r="AG2517" i="1"/>
  <c r="AH2511" i="1"/>
  <c r="AW2509" i="1"/>
  <c r="AL2504" i="1"/>
  <c r="AO2503" i="1"/>
  <c r="AD2502" i="1"/>
  <c r="AW2501" i="1"/>
  <c r="AO2498" i="1"/>
  <c r="AL2496" i="1"/>
  <c r="AD2494" i="1"/>
  <c r="AO2490" i="1"/>
  <c r="AC2489" i="1"/>
  <c r="AO2487" i="1"/>
  <c r="AO2486" i="1"/>
  <c r="AG2485" i="1"/>
  <c r="AW2481" i="1"/>
  <c r="AS2479" i="1"/>
  <c r="AK2477" i="1"/>
  <c r="AO2474" i="1"/>
  <c r="AT2472" i="1"/>
  <c r="AC2471" i="1"/>
  <c r="AG2469" i="1"/>
  <c r="AW2465" i="1"/>
  <c r="AT2464" i="1"/>
  <c r="AL2461" i="1"/>
  <c r="AO2458" i="1"/>
  <c r="AT2456" i="1"/>
  <c r="AC2455" i="1"/>
  <c r="AD2454" i="1"/>
  <c r="AG2453" i="1"/>
  <c r="AW2449" i="1"/>
  <c r="AS2447" i="1"/>
  <c r="AW2445" i="1"/>
  <c r="AO2442" i="1"/>
  <c r="AT2440" i="1"/>
  <c r="AC2439" i="1"/>
  <c r="AO2438" i="1"/>
  <c r="AG2437" i="1"/>
  <c r="AT2436" i="1"/>
  <c r="AT2432" i="1"/>
  <c r="AL2431" i="1"/>
  <c r="AK2429" i="1"/>
  <c r="AO2426" i="1"/>
  <c r="AC2423" i="1"/>
  <c r="AD2422" i="1"/>
  <c r="AG2421" i="1"/>
  <c r="AT2416" i="1"/>
  <c r="AL2415" i="1"/>
  <c r="AU2413" i="1"/>
  <c r="AP2407" i="1"/>
  <c r="AW2406" i="1"/>
  <c r="AH2402" i="1"/>
  <c r="AW2399" i="1"/>
  <c r="AC2398" i="1"/>
  <c r="AM2397" i="1"/>
  <c r="AU2394" i="1"/>
  <c r="AS2393" i="1"/>
  <c r="AM2392" i="1"/>
  <c r="AW2390" i="1"/>
  <c r="AS2384" i="1"/>
  <c r="AL2383" i="1"/>
  <c r="AC2382" i="1"/>
  <c r="AH2378" i="1"/>
  <c r="AM2376" i="1"/>
  <c r="AH2375" i="1"/>
  <c r="AG2374" i="1"/>
  <c r="AP2369" i="1"/>
  <c r="AW2368" i="1"/>
  <c r="AS2362" i="1"/>
  <c r="AE2361" i="1"/>
  <c r="AH2357" i="1"/>
  <c r="AS2354" i="1"/>
  <c r="AT2353" i="1"/>
  <c r="AP2352" i="1"/>
  <c r="AL2350" i="1"/>
  <c r="AU2349" i="1"/>
  <c r="AS2347" i="1"/>
  <c r="AU2343" i="1"/>
  <c r="AT2342" i="1"/>
  <c r="AS2341" i="1"/>
  <c r="AP2336" i="1"/>
  <c r="AO2335" i="1"/>
  <c r="AT2334" i="1"/>
  <c r="AP2330" i="1"/>
  <c r="AE2328" i="1"/>
  <c r="AU2327" i="1"/>
  <c r="AT2326" i="1"/>
  <c r="AS2323" i="1"/>
  <c r="AP2322" i="1"/>
  <c r="AM2319" i="1"/>
  <c r="AP2316" i="1"/>
  <c r="AU2314" i="1"/>
  <c r="AO2311" i="1"/>
  <c r="AO2310" i="1"/>
  <c r="AU2304" i="1"/>
  <c r="AS2302" i="1"/>
  <c r="AP2301" i="1"/>
  <c r="AP2296" i="1"/>
  <c r="AM2294" i="1"/>
  <c r="AM2293" i="1"/>
  <c r="AH2292" i="1"/>
  <c r="AL2290" i="1"/>
  <c r="AW2288" i="1"/>
  <c r="AC2287" i="1"/>
  <c r="AW2281" i="1"/>
  <c r="AT2279" i="1"/>
  <c r="AW2278" i="1"/>
  <c r="AW2277" i="1"/>
  <c r="AU2272" i="1"/>
  <c r="AH2271" i="1"/>
  <c r="AP2269" i="1"/>
  <c r="AS2265" i="1"/>
  <c r="AP2264" i="1"/>
  <c r="AO2263" i="1"/>
  <c r="AM2262" i="1"/>
  <c r="AU2261" i="1"/>
  <c r="AM2258" i="1"/>
  <c r="AC2257" i="1"/>
  <c r="AT2250" i="1"/>
  <c r="AS2248" i="1"/>
  <c r="AU2247" i="1"/>
  <c r="AE2246" i="1"/>
  <c r="AE2242" i="1"/>
  <c r="AL2241" i="1"/>
  <c r="AU2239" i="1"/>
  <c r="AS2238" i="1"/>
  <c r="AP2237" i="1"/>
  <c r="AK2235" i="1"/>
  <c r="AP2233" i="1"/>
  <c r="AP2232" i="1"/>
  <c r="AT2230" i="1"/>
  <c r="AP2229" i="1"/>
  <c r="AL2222" i="1"/>
  <c r="AL2221" i="1"/>
  <c r="AL2218" i="1"/>
  <c r="AP2217" i="1"/>
  <c r="AO2216" i="1"/>
  <c r="AO2214" i="1"/>
  <c r="AK2213" i="1"/>
  <c r="AM2211" i="1"/>
  <c r="AT2209" i="1"/>
  <c r="AU2208" i="1"/>
  <c r="AM2207" i="1"/>
  <c r="AU2202" i="1"/>
  <c r="AV2200" i="1"/>
  <c r="AU2198" i="1"/>
  <c r="AM2197" i="1"/>
  <c r="AI2189" i="1"/>
  <c r="AJ2186" i="1"/>
  <c r="AR2185" i="1"/>
  <c r="AV2184" i="1"/>
  <c r="AQ2181" i="1"/>
  <c r="AK2178" i="1"/>
  <c r="AA2177" i="1"/>
  <c r="AJ2176" i="1"/>
  <c r="AE2174" i="1"/>
  <c r="AQ2173" i="1"/>
  <c r="AU2170" i="1"/>
  <c r="AO2168" i="1"/>
  <c r="AO2167" i="1"/>
  <c r="AQ2166" i="1"/>
  <c r="AV2165" i="1"/>
  <c r="AQ2160" i="1"/>
  <c r="AQ2159" i="1"/>
  <c r="AP2158" i="1"/>
  <c r="AO2157" i="1"/>
  <c r="AG2154" i="1"/>
  <c r="AA2150" i="1"/>
  <c r="AW2149" i="1"/>
  <c r="AN2145" i="1"/>
  <c r="AF2142" i="1"/>
  <c r="AO2140" i="1"/>
  <c r="AW2137" i="1"/>
  <c r="AQ2134" i="1"/>
  <c r="AA2133" i="1"/>
  <c r="AP2130" i="1"/>
  <c r="AW2129" i="1"/>
  <c r="AV2128" i="1"/>
  <c r="AF2127" i="1"/>
  <c r="AI2125" i="1"/>
  <c r="AF2122" i="1"/>
  <c r="AW2121" i="1"/>
  <c r="AV2120" i="1"/>
  <c r="AV2112" i="1"/>
  <c r="AP2110" i="1"/>
  <c r="AQ2109" i="1"/>
  <c r="AN2106" i="1"/>
  <c r="AQ2103" i="1"/>
  <c r="AP2102" i="1"/>
  <c r="AV2101" i="1"/>
  <c r="AN2098" i="1"/>
  <c r="AO2097" i="1"/>
  <c r="AN2094" i="1"/>
  <c r="AQ2093" i="1"/>
  <c r="AO2088" i="1"/>
  <c r="AV2087" i="1"/>
  <c r="AI2086" i="1"/>
  <c r="AV2085" i="1"/>
  <c r="AP2082" i="1"/>
  <c r="AN2081" i="1"/>
  <c r="AV2080" i="1"/>
  <c r="AV2077" i="1"/>
  <c r="AG2072" i="1"/>
  <c r="AG2071" i="1"/>
  <c r="AP2069" i="1"/>
  <c r="AI2062" i="1"/>
  <c r="AW2061" i="1"/>
  <c r="AN2058" i="1"/>
  <c r="AQ2057" i="1"/>
  <c r="AP2055" i="1"/>
  <c r="AW2049" i="1"/>
  <c r="AW2041" i="1"/>
  <c r="AI2039" i="1"/>
  <c r="AW2037" i="1"/>
  <c r="AO2032" i="1"/>
  <c r="AQ2031" i="1"/>
  <c r="AO2024" i="1"/>
  <c r="AW2021" i="1"/>
  <c r="AQ2017" i="1"/>
  <c r="AI2016" i="1"/>
  <c r="AQ2013" i="1"/>
  <c r="AQ2007" i="1"/>
  <c r="AQ2001" i="1"/>
  <c r="AI1994" i="1"/>
  <c r="AI1992" i="1"/>
  <c r="AQ1991" i="1"/>
  <c r="AI1990" i="1"/>
  <c r="AO1987" i="1"/>
  <c r="AI1986" i="1"/>
  <c r="AO1985" i="1"/>
  <c r="AI1984" i="1"/>
  <c r="AV1982" i="1"/>
  <c r="AO1981" i="1"/>
  <c r="AV1978" i="1"/>
  <c r="AV1976" i="1"/>
  <c r="AV1974" i="1"/>
  <c r="AV1970" i="1"/>
  <c r="AV1968" i="1"/>
  <c r="AV1966" i="1"/>
  <c r="AO1963" i="1"/>
  <c r="AV1962" i="1"/>
  <c r="AV1960" i="1"/>
  <c r="AV1958" i="1"/>
  <c r="AV1954" i="1"/>
  <c r="AV1952" i="1"/>
  <c r="AV1950" i="1"/>
  <c r="AG1949" i="1"/>
  <c r="AO1947" i="1"/>
  <c r="AV1946" i="1"/>
  <c r="AV1944" i="1"/>
  <c r="AV1942" i="1"/>
  <c r="AO1941" i="1"/>
  <c r="AV1938" i="1"/>
  <c r="AV1936" i="1"/>
  <c r="AV1934" i="1"/>
  <c r="AQ1933" i="1"/>
  <c r="AV1930" i="1"/>
  <c r="AV1928" i="1"/>
  <c r="AV1926" i="1"/>
  <c r="AG1925" i="1"/>
  <c r="AO1923" i="1"/>
  <c r="AV1922" i="1"/>
  <c r="AV1920" i="1"/>
  <c r="AV1918" i="1"/>
  <c r="AO1917" i="1"/>
  <c r="AV1914" i="1"/>
  <c r="AV1912" i="1"/>
  <c r="AV1910" i="1"/>
  <c r="AQ1909" i="1"/>
  <c r="AO1907" i="1"/>
  <c r="AV1906" i="1"/>
  <c r="AG1905" i="1"/>
  <c r="AV1904" i="1"/>
  <c r="AV1902" i="1"/>
  <c r="AQ1901" i="1"/>
  <c r="AO1899" i="1"/>
  <c r="AV1898" i="1"/>
  <c r="AV1896" i="1"/>
  <c r="AV1894" i="1"/>
  <c r="AQ1893" i="1"/>
  <c r="AV1890" i="1"/>
  <c r="AV1888" i="1"/>
  <c r="AV1886" i="1"/>
  <c r="AI1885" i="1"/>
  <c r="AO1882" i="1"/>
  <c r="AI1880" i="1"/>
  <c r="AH1877" i="1"/>
  <c r="AH1875" i="1"/>
  <c r="AI1874" i="1"/>
  <c r="AO1872" i="1"/>
  <c r="AN1871" i="1"/>
  <c r="AO1870" i="1"/>
  <c r="AV1867" i="1"/>
  <c r="AH1861" i="1"/>
  <c r="AI1858" i="1"/>
  <c r="AI1854" i="1"/>
  <c r="AI1850" i="1"/>
  <c r="AI1848" i="1"/>
  <c r="AH1847" i="1"/>
  <c r="AI1846" i="1"/>
  <c r="AI1842" i="1"/>
  <c r="AK1840" i="1"/>
  <c r="AT1838" i="1"/>
  <c r="AW1837" i="1"/>
  <c r="AP1834" i="1"/>
  <c r="AK1832" i="1"/>
  <c r="AP1830" i="1"/>
  <c r="AQ1829" i="1"/>
  <c r="AK1824" i="1"/>
  <c r="AN1823" i="1"/>
  <c r="AT1822" i="1"/>
  <c r="AV1820" i="1"/>
  <c r="AT1815" i="1"/>
  <c r="AT1814" i="1"/>
  <c r="AN1813" i="1"/>
  <c r="AF1810" i="1"/>
  <c r="AV1808" i="1"/>
  <c r="AF1802" i="1"/>
  <c r="AK1800" i="1"/>
  <c r="AT1798" i="1"/>
  <c r="AU1794" i="1"/>
  <c r="AP1793" i="1"/>
  <c r="AW1792" i="1"/>
  <c r="AW1791" i="1"/>
  <c r="AV1790" i="1"/>
  <c r="AV1789" i="1"/>
  <c r="AW1787" i="1"/>
  <c r="AP1786" i="1"/>
  <c r="AW1784" i="1"/>
  <c r="AW1783" i="1"/>
  <c r="AV1782" i="1"/>
  <c r="AW1781" i="1"/>
  <c r="AM1779" i="1"/>
  <c r="AM1778" i="1"/>
  <c r="AL1774" i="1"/>
  <c r="AW1773" i="1"/>
  <c r="AM1770" i="1"/>
  <c r="AW1767" i="1"/>
  <c r="AM1766" i="1"/>
  <c r="AW1765" i="1"/>
  <c r="AV1760" i="1"/>
  <c r="AV1759" i="1"/>
  <c r="AI1758" i="1"/>
  <c r="AW1757" i="1"/>
  <c r="AV1756" i="1"/>
  <c r="AL1754" i="1"/>
  <c r="AW1749" i="1"/>
  <c r="AM1747" i="1"/>
  <c r="AM1746" i="1"/>
  <c r="AV1744" i="1"/>
  <c r="AL1743" i="1"/>
  <c r="AV1741" i="1"/>
  <c r="AV1735" i="1"/>
  <c r="AM1734" i="1"/>
  <c r="AI1730" i="1"/>
  <c r="AM1725" i="1"/>
  <c r="AQ1722" i="1"/>
  <c r="AO1712" i="1"/>
  <c r="AO1708" i="1"/>
  <c r="AQ1700" i="1"/>
  <c r="AQ1698" i="1"/>
  <c r="AO1682" i="1"/>
  <c r="AO1678" i="1"/>
  <c r="AO1674" i="1"/>
  <c r="AO1672" i="1"/>
  <c r="AO1662" i="1"/>
  <c r="AO1658" i="1"/>
  <c r="AO1656" i="1"/>
  <c r="AO1654" i="1"/>
  <c r="AQ1647" i="1"/>
  <c r="AO1645" i="1"/>
  <c r="AE1639" i="1"/>
  <c r="AO1637" i="1"/>
  <c r="AE1631" i="1"/>
  <c r="AQ1624" i="1"/>
  <c r="AM1608" i="1"/>
  <c r="AD1603" i="1"/>
  <c r="AO1601" i="1"/>
  <c r="AD1599" i="1"/>
  <c r="AQ1592" i="1"/>
  <c r="AE1591" i="1"/>
  <c r="AQ1588" i="1"/>
  <c r="AQ1584" i="1"/>
  <c r="AO1581" i="1"/>
  <c r="AQ1576" i="1"/>
  <c r="AO1573" i="1"/>
  <c r="AO1571" i="1"/>
  <c r="AO1567" i="1"/>
  <c r="AQ1560" i="1"/>
  <c r="AE1559" i="1"/>
  <c r="AO1557" i="1"/>
  <c r="AQ1552" i="1"/>
  <c r="AQ1551" i="1"/>
  <c r="AQ1549" i="1"/>
  <c r="AQ1548" i="1"/>
  <c r="AP1544" i="1"/>
  <c r="AP1543" i="1"/>
  <c r="AW1542" i="1"/>
  <c r="AP1541" i="1"/>
  <c r="AP1539" i="1"/>
  <c r="AP1536" i="1"/>
  <c r="AP1534" i="1"/>
  <c r="AP1530" i="1"/>
  <c r="AP1528" i="1"/>
  <c r="AP1526" i="1"/>
  <c r="AP1523" i="1"/>
  <c r="AP1520" i="1"/>
  <c r="AP1519" i="1"/>
  <c r="AP1515" i="1"/>
  <c r="AP1513" i="1"/>
  <c r="AA1510" i="1"/>
  <c r="AA1509" i="1"/>
  <c r="AQ1506" i="1"/>
  <c r="AP1505" i="1"/>
  <c r="AP1503" i="1"/>
  <c r="AP1502" i="1"/>
  <c r="AW1498" i="1"/>
  <c r="AP1497" i="1"/>
  <c r="AP1495" i="1"/>
  <c r="AP1492" i="1"/>
  <c r="AV1488" i="1"/>
  <c r="AP1487" i="1"/>
  <c r="AP1486" i="1"/>
  <c r="AP1485" i="1"/>
  <c r="AO1483" i="1"/>
  <c r="AW1482" i="1"/>
  <c r="AE1481" i="1"/>
  <c r="AV1480" i="1"/>
  <c r="AV1478" i="1"/>
  <c r="AQ1475" i="1"/>
  <c r="AQ1473" i="1"/>
  <c r="AP1471" i="1"/>
  <c r="AP1470" i="1"/>
  <c r="AP1468" i="1"/>
  <c r="AD1467" i="1"/>
  <c r="AQ1466" i="1"/>
  <c r="AP1462" i="1"/>
  <c r="AP1461" i="1"/>
  <c r="AP1460" i="1"/>
  <c r="AV1456" i="1"/>
  <c r="AP1455" i="1"/>
  <c r="AP1452" i="1"/>
  <c r="AQ1448" i="1"/>
  <c r="AP1445" i="1"/>
  <c r="AV1444" i="1"/>
  <c r="AO1443" i="1"/>
  <c r="AW1442" i="1"/>
  <c r="AE1441" i="1"/>
  <c r="AV1440" i="1"/>
  <c r="AW1437" i="1"/>
  <c r="AP1428" i="1"/>
  <c r="AW1426" i="1"/>
  <c r="AN1424" i="1"/>
  <c r="AV1423" i="1"/>
  <c r="AO1419" i="1"/>
  <c r="AW1418" i="1"/>
  <c r="AV1416" i="1"/>
  <c r="AV1415" i="1"/>
  <c r="AW1413" i="1"/>
  <c r="AP1412" i="1"/>
  <c r="AW1411" i="1"/>
  <c r="AE1407" i="1"/>
  <c r="AA1406" i="1"/>
  <c r="AV1402" i="1"/>
  <c r="AW1401" i="1"/>
  <c r="AV1400" i="1"/>
  <c r="AP1398" i="1"/>
  <c r="AW1397" i="1"/>
  <c r="AP1396" i="1"/>
  <c r="AA1392" i="1"/>
  <c r="AV1391" i="1"/>
  <c r="AP1390" i="1"/>
  <c r="AV1386" i="1"/>
  <c r="AI1383" i="1"/>
  <c r="AW1379" i="1"/>
  <c r="AE1378" i="1"/>
  <c r="AQ1377" i="1"/>
  <c r="AO1376" i="1"/>
  <c r="AO1374" i="1"/>
  <c r="AL1372" i="1"/>
  <c r="AN1371" i="1"/>
  <c r="AV1370" i="1"/>
  <c r="AV1368" i="1"/>
  <c r="AV1367" i="1"/>
  <c r="AV1365" i="1"/>
  <c r="AA1364" i="1"/>
  <c r="AP1363" i="1"/>
  <c r="AA1358" i="1"/>
  <c r="AA1355" i="1"/>
  <c r="AW1354" i="1"/>
  <c r="AW1352" i="1"/>
  <c r="AW1350" i="1"/>
  <c r="AN1347" i="1"/>
  <c r="AW1340" i="1"/>
  <c r="AN1339" i="1"/>
  <c r="AW1338" i="1"/>
  <c r="AW1336" i="1"/>
  <c r="AW1334" i="1"/>
  <c r="AW1330" i="1"/>
  <c r="AN1327" i="1"/>
  <c r="AW1326" i="1"/>
  <c r="AN1323" i="1"/>
  <c r="AW1320" i="1"/>
  <c r="AW1318" i="1"/>
  <c r="AW1314" i="1"/>
  <c r="AQ1311" i="1"/>
  <c r="AW1310" i="1"/>
  <c r="AN1307" i="1"/>
  <c r="AN1303" i="1"/>
  <c r="AW1302" i="1"/>
  <c r="AW1296" i="1"/>
  <c r="AW1294" i="1"/>
  <c r="AW1288" i="1"/>
  <c r="AN1287" i="1"/>
  <c r="AW1286" i="1"/>
  <c r="AW1276" i="1"/>
  <c r="AN1275" i="1"/>
  <c r="AW1272" i="1"/>
  <c r="AN1271" i="1"/>
  <c r="AW1270" i="1"/>
  <c r="AN1267" i="1"/>
  <c r="AW1266" i="1"/>
  <c r="AQ1263" i="1"/>
  <c r="AW1262" i="1"/>
  <c r="AL1261" i="1"/>
  <c r="AD1259" i="1"/>
  <c r="AM1257" i="1"/>
  <c r="AW1256" i="1"/>
  <c r="AP1254" i="1"/>
  <c r="AP1249" i="1"/>
  <c r="AN1246" i="1"/>
  <c r="AH1245" i="1"/>
  <c r="AQ1243" i="1"/>
  <c r="AH1241" i="1"/>
  <c r="AG1238" i="1"/>
  <c r="AD1235" i="1"/>
  <c r="AW1225" i="1"/>
  <c r="AI1223" i="1"/>
  <c r="AM1221" i="1"/>
  <c r="AP1218" i="1"/>
  <c r="AM1216" i="1"/>
  <c r="AO1213" i="1"/>
  <c r="AM1206" i="1"/>
  <c r="AF1202" i="1"/>
  <c r="AE1201" i="1"/>
  <c r="AV1200" i="1"/>
  <c r="AE1199" i="1"/>
  <c r="AT1195" i="1"/>
  <c r="AP1194" i="1"/>
  <c r="AW1192" i="1"/>
  <c r="AQ1191" i="1"/>
  <c r="AO1189" i="1"/>
  <c r="AM1184" i="1"/>
  <c r="AT1183" i="1"/>
  <c r="AP1182" i="1"/>
  <c r="AT1179" i="1"/>
  <c r="AT1175" i="1"/>
  <c r="AN1174" i="1"/>
  <c r="AT1169" i="1"/>
  <c r="AW1166" i="1"/>
  <c r="AO1165" i="1"/>
  <c r="AV1163" i="1"/>
  <c r="AT1162" i="1"/>
  <c r="AE1159" i="1"/>
  <c r="AT1157" i="1"/>
  <c r="AW1153" i="1"/>
  <c r="AA1152" i="1"/>
  <c r="AO1151" i="1"/>
  <c r="AU1150" i="1"/>
  <c r="AO1147" i="1"/>
  <c r="AH1145" i="1"/>
  <c r="AV1144" i="1"/>
  <c r="AV1143" i="1"/>
  <c r="AN1142" i="1"/>
  <c r="AQ1139" i="1"/>
  <c r="AQ1138" i="1"/>
  <c r="AT1137" i="1"/>
  <c r="AO1136" i="1"/>
  <c r="AO1135" i="1"/>
  <c r="AU1131" i="1"/>
  <c r="AQ1130" i="1"/>
  <c r="AN1127" i="1"/>
  <c r="AT1126" i="1"/>
  <c r="AO1125" i="1"/>
  <c r="AM1122" i="1"/>
  <c r="AE1121" i="1"/>
  <c r="AE1120" i="1"/>
  <c r="AO1119" i="1"/>
  <c r="AU1117" i="1"/>
  <c r="AM1116" i="1"/>
  <c r="AN1114" i="1"/>
  <c r="AU1113" i="1"/>
  <c r="AL1112" i="1"/>
  <c r="AU1111" i="1"/>
  <c r="AW1110" i="1"/>
  <c r="AU1109" i="1"/>
  <c r="AO1108" i="1"/>
  <c r="AQ1107" i="1"/>
  <c r="AN1106" i="1"/>
  <c r="AW1102" i="1"/>
  <c r="AQ1098" i="1"/>
  <c r="AT1097" i="1"/>
  <c r="AQ1096" i="1"/>
  <c r="AP1094" i="1"/>
  <c r="AO1092" i="1"/>
  <c r="AV1088" i="1"/>
  <c r="AL1084" i="1"/>
  <c r="AQ1082" i="1"/>
  <c r="AO1079" i="1"/>
  <c r="AU1077" i="1"/>
  <c r="AO1076" i="1"/>
  <c r="AO1071" i="1"/>
  <c r="AN1070" i="1"/>
  <c r="AV1069" i="1"/>
  <c r="AV1068" i="1"/>
  <c r="AQ1058" i="1"/>
  <c r="AH1057" i="1"/>
  <c r="AO1056" i="1"/>
  <c r="AQ1055" i="1"/>
  <c r="AU1054" i="1"/>
  <c r="AO1053" i="1"/>
  <c r="AQ1050" i="1"/>
  <c r="AU1049" i="1"/>
  <c r="AG1046" i="1"/>
  <c r="AV1044" i="1"/>
  <c r="AN1042" i="1"/>
  <c r="AW1041" i="1"/>
  <c r="AU1039" i="1"/>
  <c r="AQ1038" i="1"/>
  <c r="AI1034" i="1"/>
  <c r="AE1033" i="1"/>
  <c r="AL1031" i="1"/>
  <c r="AN1030" i="1"/>
  <c r="AP1029" i="1"/>
  <c r="AN1028" i="1"/>
  <c r="AA1026" i="1"/>
  <c r="AP1025" i="1"/>
  <c r="AF1023" i="1"/>
  <c r="AS1022" i="1"/>
  <c r="AG1020" i="1"/>
  <c r="AL1018" i="1"/>
  <c r="AT1016" i="1"/>
  <c r="AW1014" i="1"/>
  <c r="AU1013" i="1"/>
  <c r="AS1012" i="1"/>
  <c r="AR1010" i="1"/>
  <c r="AT1008" i="1"/>
  <c r="AJ1007" i="1"/>
  <c r="AH1006" i="1"/>
  <c r="AP1000" i="1"/>
  <c r="AS999" i="1"/>
  <c r="AU997" i="1"/>
  <c r="AT996" i="1"/>
  <c r="AU993" i="1"/>
  <c r="AU989" i="1"/>
  <c r="AR983" i="1"/>
  <c r="AU977" i="1"/>
  <c r="AD973" i="1"/>
  <c r="AS972" i="1"/>
  <c r="AT970" i="1"/>
  <c r="AK969" i="1"/>
  <c r="AS967" i="1"/>
  <c r="AH966" i="1"/>
  <c r="AU965" i="1"/>
  <c r="AL962" i="1"/>
  <c r="AU961" i="1"/>
  <c r="AR959" i="1"/>
  <c r="AR958" i="1"/>
  <c r="AU957" i="1"/>
  <c r="AW954" i="1"/>
  <c r="AW952" i="1"/>
  <c r="AO949" i="1"/>
  <c r="AS948" i="1"/>
  <c r="AO945" i="1"/>
  <c r="AP944" i="1"/>
  <c r="AT942" i="1"/>
  <c r="AE940" i="1"/>
  <c r="AE928" i="1"/>
  <c r="AS927" i="1"/>
  <c r="AS924" i="1"/>
  <c r="AT922" i="1"/>
  <c r="AU917" i="1"/>
  <c r="AH911" i="1"/>
  <c r="AR910" i="1"/>
  <c r="AD909" i="1"/>
  <c r="AS906" i="1"/>
  <c r="AB904" i="1"/>
  <c r="AT902" i="1"/>
  <c r="AU901" i="1"/>
  <c r="AL898" i="1"/>
  <c r="AU893" i="1"/>
  <c r="AS890" i="1"/>
  <c r="AS888" i="1"/>
  <c r="AS887" i="1"/>
  <c r="AS886" i="1"/>
  <c r="AU885" i="1"/>
  <c r="AS878" i="1"/>
  <c r="AD877" i="1"/>
  <c r="AS876" i="1"/>
  <c r="AT874" i="1"/>
  <c r="AU873" i="1"/>
  <c r="AT872" i="1"/>
  <c r="AM871" i="1"/>
  <c r="AU869" i="1"/>
  <c r="AU865" i="1"/>
  <c r="AS860" i="1"/>
  <c r="AR855" i="1"/>
  <c r="AW854" i="1"/>
  <c r="AO853" i="1"/>
  <c r="AL850" i="1"/>
  <c r="AT848" i="1"/>
  <c r="AS847" i="1"/>
  <c r="AS844" i="1"/>
  <c r="AR843" i="1"/>
  <c r="AT842" i="1"/>
  <c r="AU841" i="1"/>
  <c r="AS840" i="1"/>
  <c r="AU837" i="1"/>
  <c r="AT834" i="1"/>
  <c r="AU833" i="1"/>
  <c r="AR831" i="1"/>
  <c r="AU829" i="1"/>
  <c r="AS828" i="1"/>
  <c r="AT826" i="1"/>
  <c r="AP824" i="1"/>
  <c r="AT822" i="1"/>
  <c r="AS820" i="1"/>
  <c r="AG814" i="1"/>
  <c r="AT813" i="1"/>
  <c r="AT806" i="1"/>
  <c r="AG802" i="1"/>
  <c r="AT801" i="1"/>
  <c r="AB800" i="1"/>
  <c r="AT798" i="1"/>
  <c r="AU797" i="1"/>
  <c r="AT796" i="1"/>
  <c r="AU793" i="1"/>
  <c r="AJ791" i="1"/>
  <c r="AS788" i="1"/>
  <c r="AS784" i="1"/>
  <c r="AT782" i="1"/>
  <c r="AT781" i="1"/>
  <c r="AG774" i="1"/>
  <c r="AS772" i="1"/>
  <c r="AB770" i="1"/>
  <c r="AT769" i="1"/>
  <c r="AS764" i="1"/>
  <c r="AG762" i="1"/>
  <c r="AU761" i="1"/>
  <c r="AS760" i="1"/>
  <c r="AT758" i="1"/>
  <c r="AT757" i="1"/>
  <c r="AS754" i="1"/>
  <c r="AP744" i="1"/>
  <c r="AN742" i="1"/>
  <c r="AB741" i="1"/>
  <c r="AP737" i="1"/>
  <c r="AS736" i="1"/>
  <c r="AP734" i="1"/>
  <c r="AW733" i="1"/>
  <c r="AP730" i="1"/>
  <c r="AP728" i="1"/>
  <c r="AP726" i="1"/>
  <c r="AP724" i="1"/>
  <c r="AN720" i="1"/>
  <c r="AA718" i="1"/>
  <c r="AW717" i="1"/>
  <c r="AN714" i="1"/>
  <c r="AP712" i="1"/>
  <c r="AW711" i="1"/>
  <c r="AN710" i="1"/>
  <c r="AW709" i="1"/>
  <c r="AT707" i="1"/>
  <c r="AN702" i="1"/>
  <c r="AB701" i="1"/>
  <c r="AP700" i="1"/>
  <c r="AP696" i="1"/>
  <c r="AN695" i="1"/>
  <c r="AW691" i="1"/>
  <c r="AG689" i="1"/>
  <c r="AC688" i="1"/>
  <c r="AI686" i="1"/>
  <c r="AS684" i="1"/>
  <c r="AN682" i="1"/>
  <c r="AO681" i="1"/>
  <c r="AF678" i="1"/>
  <c r="AP676" i="1"/>
  <c r="AT674" i="1"/>
  <c r="AP672" i="1"/>
  <c r="AP670" i="1"/>
  <c r="AT669" i="1"/>
  <c r="AK668" i="1"/>
  <c r="AL666" i="1"/>
  <c r="AR664" i="1"/>
  <c r="AP663" i="1"/>
  <c r="AO661" i="1"/>
  <c r="AS660" i="1"/>
  <c r="AJ658" i="1"/>
  <c r="AD657" i="1"/>
  <c r="AN656" i="1"/>
  <c r="AP655" i="1"/>
  <c r="AL653" i="1"/>
  <c r="AP652" i="1"/>
  <c r="AS648" i="1"/>
  <c r="AN647" i="1"/>
  <c r="AP646" i="1"/>
  <c r="AS645" i="1"/>
  <c r="AL644" i="1"/>
  <c r="AQ642" i="1"/>
  <c r="AO641" i="1"/>
  <c r="AN640" i="1"/>
  <c r="AN639" i="1"/>
  <c r="AO637" i="1"/>
  <c r="AD636" i="1"/>
  <c r="AN634" i="1"/>
  <c r="AO629" i="1"/>
  <c r="AS628" i="1"/>
  <c r="AQ626" i="1"/>
  <c r="AL625" i="1"/>
  <c r="AR624" i="1"/>
  <c r="AA623" i="1"/>
  <c r="AV621" i="1"/>
  <c r="AW619" i="1"/>
  <c r="AK616" i="1"/>
  <c r="AQ609" i="1"/>
  <c r="AA606" i="1"/>
  <c r="AK605" i="1"/>
  <c r="AK604" i="1"/>
  <c r="AW603" i="1"/>
  <c r="AR601" i="1"/>
  <c r="AQ600" i="1"/>
  <c r="AL599" i="1"/>
  <c r="AP598" i="1"/>
  <c r="AK597" i="1"/>
  <c r="AL595" i="1"/>
  <c r="AN594" i="1"/>
  <c r="AR593" i="1"/>
  <c r="AG590" i="1"/>
  <c r="AJ589" i="1"/>
  <c r="AP588" i="1"/>
  <c r="AV586" i="1"/>
  <c r="AT581" i="1"/>
  <c r="AP576" i="1"/>
  <c r="AN569" i="1"/>
  <c r="AP568" i="1"/>
  <c r="AO566" i="1"/>
  <c r="AA563" i="1"/>
  <c r="AV562" i="1"/>
  <c r="AC561" i="1"/>
  <c r="AP558" i="1"/>
  <c r="AJ557" i="1"/>
  <c r="AA551" i="1"/>
  <c r="AR550" i="1"/>
  <c r="AI547" i="1"/>
  <c r="AT546" i="1"/>
  <c r="AR544" i="1"/>
  <c r="AT541" i="1"/>
  <c r="AL539" i="1"/>
  <c r="AT538" i="1"/>
  <c r="AO534" i="1"/>
  <c r="AT533" i="1"/>
  <c r="AV532" i="1"/>
  <c r="AI531" i="1"/>
  <c r="AO529" i="1"/>
  <c r="AG528" i="1"/>
  <c r="AR527" i="1"/>
  <c r="AO526" i="1"/>
  <c r="AV522" i="1"/>
  <c r="AQ520" i="1"/>
  <c r="AV518" i="1"/>
  <c r="AP516" i="1"/>
  <c r="AA514" i="1"/>
  <c r="AP513" i="1"/>
  <c r="AR512" i="1"/>
  <c r="AW511" i="1"/>
  <c r="AP510" i="1"/>
  <c r="AP507" i="1"/>
  <c r="AT506" i="1"/>
  <c r="AS504" i="1"/>
  <c r="AS501" i="1"/>
  <c r="AN499" i="1"/>
  <c r="AK498" i="1"/>
  <c r="AS496" i="1"/>
  <c r="AB495" i="1"/>
  <c r="AQ486" i="1"/>
  <c r="AT485" i="1"/>
  <c r="AN481" i="1"/>
  <c r="AK478" i="1"/>
  <c r="AP476" i="1"/>
  <c r="AS475" i="1"/>
  <c r="AD473" i="1"/>
  <c r="AP471" i="1"/>
  <c r="AA470" i="1"/>
  <c r="AT469" i="1"/>
  <c r="AB467" i="1"/>
  <c r="AT461" i="1"/>
  <c r="AT458" i="1"/>
  <c r="AP456" i="1"/>
  <c r="AP454" i="1"/>
  <c r="AT453" i="1"/>
  <c r="AK450" i="1"/>
  <c r="AP449" i="1"/>
  <c r="AV447" i="1"/>
  <c r="AO446" i="1"/>
  <c r="AP444" i="1"/>
  <c r="AF443" i="1"/>
  <c r="AV442" i="1"/>
  <c r="AN440" i="1"/>
  <c r="AV439" i="1"/>
  <c r="AP430" i="1"/>
  <c r="AV426" i="1"/>
  <c r="AP425" i="1"/>
  <c r="AP424" i="1"/>
  <c r="AS421" i="1"/>
  <c r="AS420" i="1"/>
  <c r="AS418" i="1"/>
  <c r="AS413" i="1"/>
  <c r="AS410" i="1"/>
  <c r="AS408" i="1"/>
  <c r="AS401" i="1"/>
  <c r="AS396" i="1"/>
  <c r="AS394" i="1"/>
  <c r="AS389" i="1"/>
  <c r="AS388" i="1"/>
  <c r="AS386" i="1"/>
  <c r="AS385" i="1"/>
  <c r="AS381" i="1"/>
  <c r="AS380" i="1"/>
  <c r="AS379" i="1"/>
  <c r="AS378" i="1"/>
  <c r="AS376" i="1"/>
  <c r="AS373" i="1"/>
  <c r="AS372" i="1"/>
  <c r="AS371" i="1"/>
  <c r="AS370" i="1"/>
  <c r="AS369" i="1"/>
  <c r="AS368" i="1"/>
  <c r="AA367" i="1"/>
  <c r="AS365" i="1"/>
  <c r="AS362" i="1"/>
  <c r="AS361" i="1"/>
  <c r="AS360" i="1"/>
  <c r="AS357" i="1"/>
  <c r="AS356" i="1"/>
  <c r="AS355" i="1"/>
  <c r="AS353" i="1"/>
  <c r="AA351" i="1"/>
  <c r="AS349" i="1"/>
  <c r="AS347" i="1"/>
  <c r="AS346" i="1"/>
  <c r="AS344" i="1"/>
  <c r="AA343" i="1"/>
  <c r="AS341" i="1"/>
  <c r="AS339" i="1"/>
  <c r="AS338" i="1"/>
  <c r="AS337" i="1"/>
  <c r="AD336" i="1"/>
  <c r="AA335" i="1"/>
  <c r="AS332" i="1"/>
  <c r="AS325" i="1"/>
  <c r="AS323" i="1"/>
  <c r="AL322" i="1"/>
  <c r="AS317" i="1"/>
  <c r="AS316" i="1"/>
  <c r="AS315" i="1"/>
  <c r="AI314" i="1"/>
  <c r="AT312" i="1"/>
  <c r="AQ311" i="1"/>
  <c r="AL310" i="1"/>
  <c r="AS309" i="1"/>
  <c r="AS307" i="1"/>
  <c r="AL306" i="1"/>
  <c r="AS305" i="1"/>
  <c r="AT304" i="1"/>
  <c r="AS301" i="1"/>
  <c r="AS299" i="1"/>
  <c r="AS297" i="1"/>
  <c r="AA296" i="1"/>
  <c r="AQ295" i="1"/>
  <c r="AT294" i="1"/>
  <c r="AS292" i="1"/>
  <c r="AS291" i="1"/>
  <c r="AA287" i="1"/>
  <c r="AS285" i="1"/>
  <c r="AL282" i="1"/>
  <c r="AS281" i="1"/>
  <c r="AT280" i="1"/>
  <c r="AS277" i="1"/>
  <c r="AS276" i="1"/>
  <c r="AI274" i="1"/>
  <c r="AT272" i="1"/>
  <c r="AL270" i="1"/>
  <c r="AS269" i="1"/>
  <c r="AS268" i="1"/>
  <c r="AL266" i="1"/>
  <c r="AA264" i="1"/>
  <c r="AQ263" i="1"/>
  <c r="AT262" i="1"/>
  <c r="AS260" i="1"/>
  <c r="AS259" i="1"/>
  <c r="AT256" i="1"/>
  <c r="AS253" i="1"/>
  <c r="AS252" i="1"/>
  <c r="AS249" i="1"/>
  <c r="AT248" i="1"/>
  <c r="AS244" i="1"/>
  <c r="AI242" i="1"/>
  <c r="AS241" i="1"/>
  <c r="AT240" i="1"/>
  <c r="AL238" i="1"/>
  <c r="AS236" i="1"/>
  <c r="AS235" i="1"/>
  <c r="AL234" i="1"/>
  <c r="AS233" i="1"/>
  <c r="AA232" i="1"/>
  <c r="AQ231" i="1"/>
  <c r="AT230" i="1"/>
  <c r="AS229" i="1"/>
  <c r="AS225" i="1"/>
  <c r="AT224" i="1"/>
  <c r="AS221" i="1"/>
  <c r="AQ219" i="1"/>
  <c r="AL218" i="1"/>
  <c r="AL214" i="1"/>
  <c r="AS213" i="1"/>
  <c r="AS212" i="1"/>
  <c r="AS211" i="1"/>
  <c r="AL210" i="1"/>
  <c r="AT208" i="1"/>
  <c r="AQ207" i="1"/>
  <c r="AL206" i="1"/>
  <c r="AA199" i="1"/>
  <c r="AI197" i="1"/>
  <c r="AS196" i="1"/>
  <c r="AS195" i="1"/>
  <c r="AL194" i="1"/>
  <c r="AS193" i="1"/>
  <c r="AT192" i="1"/>
  <c r="AS189" i="1"/>
  <c r="AD186" i="1"/>
  <c r="AA184" i="1"/>
  <c r="AS180" i="1"/>
  <c r="AS179" i="1"/>
  <c r="AI177" i="1"/>
  <c r="AT176" i="1"/>
  <c r="AQ173" i="1"/>
  <c r="AL172" i="1"/>
  <c r="AQ167" i="1"/>
  <c r="AS164" i="1"/>
  <c r="AS163" i="1"/>
  <c r="AQ162" i="1"/>
  <c r="AT158" i="1"/>
  <c r="AT157" i="1"/>
  <c r="AI155" i="1"/>
  <c r="AQ154" i="1"/>
  <c r="AS153" i="1"/>
  <c r="AA152" i="1"/>
  <c r="AL150" i="1"/>
  <c r="AS148" i="1"/>
  <c r="AT147" i="1"/>
  <c r="AS142" i="1"/>
  <c r="AI140" i="1"/>
  <c r="AS139" i="1"/>
  <c r="AA138" i="1"/>
  <c r="AS136" i="1"/>
  <c r="AS135" i="1"/>
  <c r="AS131" i="1"/>
  <c r="AT130" i="1"/>
  <c r="AD125" i="1"/>
  <c r="AS123" i="1"/>
  <c r="AT122" i="1"/>
  <c r="AS118" i="1"/>
  <c r="AS115" i="1"/>
  <c r="AS111" i="1"/>
  <c r="AS110" i="1"/>
  <c r="AD109" i="1"/>
  <c r="AI108" i="1"/>
  <c r="AS107" i="1"/>
  <c r="AT106" i="1"/>
  <c r="AS104" i="1"/>
  <c r="AS103" i="1"/>
  <c r="AS99" i="1"/>
  <c r="AS96" i="1"/>
  <c r="AT90" i="1"/>
  <c r="AQ88" i="1"/>
  <c r="AS87" i="1"/>
  <c r="AS84" i="1"/>
  <c r="AS83" i="1"/>
  <c r="AT82" i="1"/>
  <c r="AS79" i="1"/>
  <c r="AS77" i="1"/>
  <c r="AS76" i="1"/>
  <c r="AS75" i="1"/>
  <c r="AQ74" i="1"/>
  <c r="AT72" i="1"/>
  <c r="AS71" i="1"/>
  <c r="AS69" i="1"/>
  <c r="AS67" i="1"/>
  <c r="AT66" i="1"/>
  <c r="AT64" i="1"/>
  <c r="AT62" i="1"/>
  <c r="AS61" i="1"/>
  <c r="AS59" i="1"/>
  <c r="AT58" i="1"/>
  <c r="AT56" i="1"/>
  <c r="AS55" i="1"/>
  <c r="AA54" i="1"/>
  <c r="AS53" i="1"/>
  <c r="AS51" i="1"/>
  <c r="AT50" i="1"/>
  <c r="AT48" i="1"/>
  <c r="AQ46" i="1"/>
  <c r="AT42" i="1"/>
  <c r="AQ40" i="1"/>
  <c r="AS35" i="1"/>
  <c r="AT34" i="1"/>
  <c r="AS31" i="1"/>
  <c r="AT30" i="1"/>
  <c r="AS29" i="1"/>
  <c r="AQ24" i="1"/>
  <c r="AS23" i="1"/>
  <c r="AS21" i="1"/>
  <c r="AS20" i="1"/>
  <c r="AS19" i="1"/>
  <c r="AT18" i="1"/>
  <c r="AS15" i="1"/>
  <c r="AT14" i="1"/>
  <c r="AS11" i="1"/>
  <c r="AT10" i="1"/>
  <c r="AI8" i="1"/>
  <c r="AS5" i="1"/>
  <c r="AS3" i="1"/>
  <c r="AT2" i="1"/>
  <c r="AV5001" i="1"/>
  <c r="AF5000" i="1"/>
  <c r="AV4999" i="1"/>
  <c r="AU4998" i="1"/>
  <c r="AU4993" i="1"/>
  <c r="AM4992" i="1"/>
  <c r="AV4991" i="1"/>
  <c r="AU4990" i="1"/>
  <c r="AU4985" i="1"/>
  <c r="AV4984" i="1"/>
  <c r="AU4977" i="1"/>
  <c r="AR4975" i="1"/>
  <c r="AS4969" i="1"/>
  <c r="AR4953" i="1"/>
  <c r="AW4944" i="1"/>
  <c r="AV4942" i="1"/>
  <c r="AV4937" i="1"/>
  <c r="AP4934" i="1"/>
  <c r="AF4926" i="1"/>
  <c r="AI4920" i="1"/>
  <c r="AK4912" i="1"/>
  <c r="AQ4910" i="1"/>
  <c r="AK4905" i="1"/>
  <c r="AI4899" i="1"/>
  <c r="AI4888" i="1"/>
  <c r="AH4865" i="1"/>
  <c r="AS4857" i="1"/>
  <c r="AV4847" i="1"/>
  <c r="AS4843" i="1"/>
  <c r="AJ4841" i="1"/>
  <c r="AV4838" i="1"/>
  <c r="AP4831" i="1"/>
  <c r="AO4822" i="1"/>
  <c r="AT4815" i="1"/>
  <c r="AN4807" i="1"/>
  <c r="AI4801" i="1"/>
  <c r="AN4798" i="1"/>
  <c r="AN4790" i="1"/>
  <c r="AA4783" i="1"/>
  <c r="AV4767" i="1"/>
  <c r="AN4766" i="1"/>
  <c r="AM4759" i="1"/>
  <c r="AV4758" i="1"/>
  <c r="AQ4753" i="1"/>
  <c r="AK4751" i="1"/>
  <c r="AK4743" i="1"/>
  <c r="AJ4737" i="1"/>
  <c r="AV4735" i="1"/>
  <c r="AE4733" i="1"/>
  <c r="AF4729" i="1"/>
  <c r="AN4728" i="1"/>
  <c r="AK4718" i="1"/>
  <c r="AT4710" i="1"/>
  <c r="AS4702" i="1"/>
  <c r="AQ4694" i="1"/>
  <c r="AP4691" i="1"/>
  <c r="AQ4689" i="1"/>
  <c r="AK4686" i="1"/>
  <c r="AR4671" i="1"/>
  <c r="AV4663" i="1"/>
  <c r="AL4662" i="1"/>
  <c r="AT4656" i="1"/>
  <c r="AK4654" i="1"/>
  <c r="AW4648" i="1"/>
  <c r="AS4647" i="1"/>
  <c r="AU4646" i="1"/>
  <c r="AS4639" i="1"/>
  <c r="AC4624" i="1"/>
  <c r="AW4616" i="1"/>
  <c r="AM4614" i="1"/>
  <c r="AV4607" i="1"/>
  <c r="AG4606" i="1"/>
  <c r="AT4592" i="1"/>
  <c r="AD4591" i="1"/>
  <c r="AV4582" i="1"/>
  <c r="AP4576" i="1"/>
  <c r="AP4574" i="1"/>
  <c r="AT4552" i="1"/>
  <c r="AM4543" i="1"/>
  <c r="AI4542" i="1"/>
  <c r="AH4541" i="1"/>
  <c r="AT4536" i="1"/>
  <c r="AE4534" i="1"/>
  <c r="AS4527" i="1"/>
  <c r="AT4519" i="1"/>
  <c r="AL4518" i="1"/>
  <c r="AT4511" i="1"/>
  <c r="AS4509" i="1"/>
  <c r="AC4496" i="1"/>
  <c r="AS4487" i="1"/>
  <c r="AQ4486" i="1"/>
  <c r="AN4480" i="1"/>
  <c r="AU4470" i="1"/>
  <c r="AT4465" i="1"/>
  <c r="AA4457" i="1"/>
  <c r="AA4454" i="1"/>
  <c r="AR4447" i="1"/>
  <c r="AT4446" i="1"/>
  <c r="AM4440" i="1"/>
  <c r="AU4439" i="1"/>
  <c r="AL4438" i="1"/>
  <c r="AJ4431" i="1"/>
  <c r="AU4430" i="1"/>
  <c r="AU4425" i="1"/>
  <c r="AP4424" i="1"/>
  <c r="AQ4416" i="1"/>
  <c r="AB4408" i="1"/>
  <c r="AB4400" i="1"/>
  <c r="AP4398" i="1"/>
  <c r="AH4393" i="1"/>
  <c r="AB4392" i="1"/>
  <c r="AR4376" i="1"/>
  <c r="AO4374" i="1"/>
  <c r="AH4366" i="1"/>
  <c r="AM4358" i="1"/>
  <c r="AH4350" i="1"/>
  <c r="AU4345" i="1"/>
  <c r="AM4342" i="1"/>
  <c r="AB4337" i="1"/>
  <c r="AP4335" i="1"/>
  <c r="AP4328" i="1"/>
  <c r="AB4321" i="1"/>
  <c r="AW4320" i="1"/>
  <c r="AI4319" i="1"/>
  <c r="AR4314" i="1"/>
  <c r="AJ4313" i="1"/>
  <c r="AK4312" i="1"/>
  <c r="AS4305" i="1"/>
  <c r="AR4304" i="1"/>
  <c r="AV4297" i="1"/>
  <c r="AO4290" i="1"/>
  <c r="AS4289" i="1"/>
  <c r="AO4288" i="1"/>
  <c r="AS4287" i="1"/>
  <c r="AL4282" i="1"/>
  <c r="AS4281" i="1"/>
  <c r="AW4274" i="1"/>
  <c r="AS4271" i="1"/>
  <c r="AW4266" i="1"/>
  <c r="AS4265" i="1"/>
  <c r="AU4263" i="1"/>
  <c r="AU4258" i="1"/>
  <c r="AP4255" i="1"/>
  <c r="AL4240" i="1"/>
  <c r="AA4234" i="1"/>
  <c r="AM4231" i="1"/>
  <c r="AW4226" i="1"/>
  <c r="AA4224" i="1"/>
  <c r="AQ4218" i="1"/>
  <c r="AT4216" i="1"/>
  <c r="AW4208" i="1"/>
  <c r="AW4193" i="1"/>
  <c r="AS4192" i="1"/>
  <c r="AD4185" i="1"/>
  <c r="AK4183" i="1"/>
  <c r="AG4176" i="1"/>
  <c r="AM4169" i="1"/>
  <c r="AN4161" i="1"/>
  <c r="AQ4136" i="1"/>
  <c r="AT4122" i="1"/>
  <c r="AW4120" i="1"/>
  <c r="AV4113" i="1"/>
  <c r="AU4112" i="1"/>
  <c r="AV4098" i="1"/>
  <c r="AW4095" i="1"/>
  <c r="AM4088" i="1"/>
  <c r="AK4080" i="1"/>
  <c r="AM4070" i="1"/>
  <c r="AK4064" i="1"/>
  <c r="AM4063" i="1"/>
  <c r="AN4040" i="1"/>
  <c r="AQ4039" i="1"/>
  <c r="AR4015" i="1"/>
  <c r="AR4010" i="1"/>
  <c r="AD4006" i="1"/>
  <c r="AC3991" i="1"/>
  <c r="AB3986" i="1"/>
  <c r="AW3967" i="1"/>
  <c r="AS3960" i="1"/>
  <c r="AJ3943" i="1"/>
  <c r="AU3930" i="1"/>
  <c r="AC3912" i="1"/>
  <c r="AR3897" i="1"/>
  <c r="AP3890" i="1"/>
  <c r="AR3882" i="1"/>
  <c r="AC3876" i="1"/>
  <c r="AN3864" i="1"/>
  <c r="AN3849" i="1"/>
  <c r="AO3831" i="1"/>
  <c r="AF3823" i="1"/>
  <c r="AL3817" i="1"/>
  <c r="AP3807" i="1"/>
  <c r="AI3798" i="1"/>
  <c r="AU3793" i="1"/>
  <c r="AP3791" i="1"/>
  <c r="AP3783" i="1"/>
  <c r="AM3769" i="1"/>
  <c r="AN3753" i="1"/>
  <c r="AK3751" i="1"/>
  <c r="AM3748" i="1"/>
  <c r="AT3745" i="1"/>
  <c r="AK3743" i="1"/>
  <c r="AV3736" i="1"/>
  <c r="AW3730" i="1"/>
  <c r="AB3729" i="1"/>
  <c r="AV3721" i="1"/>
  <c r="AM3715" i="1"/>
  <c r="AU3712" i="1"/>
  <c r="AE3707" i="1"/>
  <c r="AV3705" i="1"/>
  <c r="AV3699" i="1"/>
  <c r="AV3672" i="1"/>
  <c r="AF3657" i="1"/>
  <c r="AP3649" i="1"/>
  <c r="AF3643" i="1"/>
  <c r="AV3633" i="1"/>
  <c r="AH3624" i="1"/>
  <c r="AT3619" i="1"/>
  <c r="AQ3617" i="1"/>
  <c r="AQ3602" i="1"/>
  <c r="AV3577" i="1"/>
  <c r="AP3576" i="1"/>
  <c r="AA3563" i="1"/>
  <c r="AQ3554" i="1"/>
  <c r="AU3553" i="1"/>
  <c r="AA3531" i="1"/>
  <c r="AT3505" i="1"/>
  <c r="AA3498" i="1"/>
  <c r="AM3497" i="1"/>
  <c r="AI3492" i="1"/>
  <c r="AM3474" i="1"/>
  <c r="AM3466" i="1"/>
  <c r="AM3458" i="1"/>
  <c r="AM3450" i="1"/>
  <c r="AM3442" i="1"/>
  <c r="AU3426" i="1"/>
  <c r="AO3419" i="1"/>
  <c r="AP3418" i="1"/>
  <c r="AT3415" i="1"/>
  <c r="AP3410" i="1"/>
  <c r="AQ3402" i="1"/>
  <c r="AJ3395" i="1"/>
  <c r="AT3387" i="1"/>
  <c r="AL3386" i="1"/>
  <c r="AW3378" i="1"/>
  <c r="AR3372" i="1"/>
  <c r="AR3371" i="1"/>
  <c r="AR3370" i="1"/>
  <c r="AP3362" i="1"/>
  <c r="AQ3346" i="1"/>
  <c r="AV3340" i="1"/>
  <c r="AV3332" i="1"/>
  <c r="AV3324" i="1"/>
  <c r="AQ3323" i="1"/>
  <c r="AQ3322" i="1"/>
  <c r="AV3308" i="1"/>
  <c r="AO3292" i="1"/>
  <c r="AQ3290" i="1"/>
  <c r="AV3284" i="1"/>
  <c r="AV3276" i="1"/>
  <c r="AQ3266" i="1"/>
  <c r="AO3236" i="1"/>
  <c r="AO3227" i="1"/>
  <c r="AH3204" i="1"/>
  <c r="AH3196" i="1"/>
  <c r="AJ3186" i="1"/>
  <c r="AO3180" i="1"/>
  <c r="AH3172" i="1"/>
  <c r="AJ3162" i="1"/>
  <c r="AH3156" i="1"/>
  <c r="AO3154" i="1"/>
  <c r="AF3146" i="1"/>
  <c r="AO3140" i="1"/>
  <c r="AW3138" i="1"/>
  <c r="AU3132" i="1"/>
  <c r="AW3130" i="1"/>
  <c r="AQ3107" i="1"/>
  <c r="AI3099" i="1"/>
  <c r="AR3093" i="1"/>
  <c r="AU3050" i="1"/>
  <c r="AI3019" i="1"/>
  <c r="AO3016" i="1"/>
  <c r="AU3003" i="1"/>
  <c r="AF2995" i="1"/>
  <c r="AS2963" i="1"/>
  <c r="AJ2956" i="1"/>
  <c r="AJ2948" i="1"/>
  <c r="AV2932" i="1"/>
  <c r="AS2907" i="1"/>
  <c r="AV2900" i="1"/>
  <c r="AN2883" i="1"/>
  <c r="AV2812" i="1"/>
  <c r="AV2793" i="1"/>
  <c r="AV2785" i="1"/>
  <c r="AM2740" i="1"/>
  <c r="AD2721" i="1"/>
  <c r="AT2708" i="1"/>
  <c r="AI2705" i="1"/>
  <c r="AF2692" i="1"/>
  <c r="AV2660" i="1"/>
  <c r="AT2657" i="1"/>
  <c r="AQ2652" i="1"/>
  <c r="AU2625" i="1"/>
  <c r="AV2610" i="1"/>
  <c r="AA2604" i="1"/>
  <c r="AT2595" i="1"/>
  <c r="AT2580" i="1"/>
  <c r="AE2570" i="1"/>
  <c r="AF2564" i="1"/>
  <c r="AV2540" i="1"/>
  <c r="AI2531" i="1"/>
  <c r="AO2523" i="1"/>
  <c r="AL2516" i="1"/>
  <c r="AC2515" i="1"/>
  <c r="AO2499" i="1"/>
  <c r="AL2484" i="1"/>
  <c r="AC2483" i="1"/>
  <c r="AD2476" i="1"/>
  <c r="AS2475" i="1"/>
  <c r="AT2468" i="1"/>
  <c r="AS2467" i="1"/>
  <c r="AD2460" i="1"/>
  <c r="AS2459" i="1"/>
  <c r="AT2452" i="1"/>
  <c r="AS2451" i="1"/>
  <c r="AD2444" i="1"/>
  <c r="AS2435" i="1"/>
  <c r="AD2428" i="1"/>
  <c r="AT2420" i="1"/>
  <c r="AS2419" i="1"/>
  <c r="AG2412" i="1"/>
  <c r="AG2411" i="1"/>
  <c r="AU2410" i="1"/>
  <c r="AT2403" i="1"/>
  <c r="AL2387" i="1"/>
  <c r="AT2385" i="1"/>
  <c r="AL2379" i="1"/>
  <c r="AW2372" i="1"/>
  <c r="AW2371" i="1"/>
  <c r="AO2356" i="1"/>
  <c r="AL2348" i="1"/>
  <c r="AS2340" i="1"/>
  <c r="AW2337" i="1"/>
  <c r="AP2332" i="1"/>
  <c r="AW2329" i="1"/>
  <c r="AE2324" i="1"/>
  <c r="AE2321" i="1"/>
  <c r="AM2309" i="1"/>
  <c r="AD2305" i="1"/>
  <c r="AH2299" i="1"/>
  <c r="AO2291" i="1"/>
  <c r="AU2289" i="1"/>
  <c r="AO2283" i="1"/>
  <c r="AK2276" i="1"/>
  <c r="AP2273" i="1"/>
  <c r="AT2268" i="1"/>
  <c r="AG2259" i="1"/>
  <c r="AS2252" i="1"/>
  <c r="AT2251" i="1"/>
  <c r="AP2245" i="1"/>
  <c r="AO2220" i="1"/>
  <c r="AO2219" i="1"/>
  <c r="AP2212" i="1"/>
  <c r="AR2205" i="1"/>
  <c r="AW2179" i="1"/>
  <c r="AR2172" i="1"/>
  <c r="AF2164" i="1"/>
  <c r="AQ2156" i="1"/>
  <c r="AV2115" i="1"/>
  <c r="AO2108" i="1"/>
  <c r="AW2107" i="1"/>
  <c r="AV2100" i="1"/>
  <c r="AQ2095" i="1"/>
  <c r="AQ2092" i="1"/>
  <c r="AQ2084" i="1"/>
  <c r="AO2076" i="1"/>
  <c r="AW2068" i="1"/>
  <c r="AN2067" i="1"/>
  <c r="AV2052" i="1"/>
  <c r="AO2051" i="1"/>
  <c r="AW2045" i="1"/>
  <c r="AW2043" i="1"/>
  <c r="AQ2035" i="1"/>
  <c r="AO2028" i="1"/>
  <c r="AW2025" i="1"/>
  <c r="AI2020" i="1"/>
  <c r="AQ2019" i="1"/>
  <c r="AO2011" i="1"/>
  <c r="AI2004" i="1"/>
  <c r="AQ2003" i="1"/>
  <c r="AI1996" i="1"/>
  <c r="AG1977" i="1"/>
  <c r="AQ1973" i="1"/>
  <c r="AO1971" i="1"/>
  <c r="AO1969" i="1"/>
  <c r="AG1961" i="1"/>
  <c r="AO1953" i="1"/>
  <c r="AG1937" i="1"/>
  <c r="AO1929" i="1"/>
  <c r="AO1921" i="1"/>
  <c r="AG1913" i="1"/>
  <c r="AO1897" i="1"/>
  <c r="AO1889" i="1"/>
  <c r="AN1873" i="1"/>
  <c r="AI1865" i="1"/>
  <c r="AW1857" i="1"/>
  <c r="AI1852" i="1"/>
  <c r="AI1844" i="1"/>
  <c r="AH1841" i="1"/>
  <c r="AN1833" i="1"/>
  <c r="AS1825" i="1"/>
  <c r="AP1817" i="1"/>
  <c r="AV1812" i="1"/>
  <c r="AP1809" i="1"/>
  <c r="AP1801" i="1"/>
  <c r="AV1796" i="1"/>
  <c r="AW1788" i="1"/>
  <c r="AP1785" i="1"/>
  <c r="AW1780" i="1"/>
  <c r="AW1777" i="1"/>
  <c r="AW1769" i="1"/>
  <c r="AW1763" i="1"/>
  <c r="AW1761" i="1"/>
  <c r="AW1753" i="1"/>
  <c r="AW1745" i="1"/>
  <c r="AD1740" i="1"/>
  <c r="AL1732" i="1"/>
  <c r="AM1729" i="1"/>
  <c r="AI1724" i="1"/>
  <c r="AQ1721" i="1"/>
  <c r="AQ1717" i="1"/>
  <c r="AO1716" i="1"/>
  <c r="AQ1713" i="1"/>
  <c r="AQ1707" i="1"/>
  <c r="AQ1705" i="1"/>
  <c r="AQ1692" i="1"/>
  <c r="AU1689" i="1"/>
  <c r="AO1676" i="1"/>
  <c r="AO1660" i="1"/>
  <c r="AE1643" i="1"/>
  <c r="AQ1636" i="1"/>
  <c r="AO1633" i="1"/>
  <c r="AQ1628" i="1"/>
  <c r="AO1625" i="1"/>
  <c r="AO1621" i="1"/>
  <c r="AQ1619" i="1"/>
  <c r="AO1617" i="1"/>
  <c r="AQ1612" i="1"/>
  <c r="AO1609" i="1"/>
  <c r="AQ1604" i="1"/>
  <c r="AQ1596" i="1"/>
  <c r="AO1593" i="1"/>
  <c r="AO1589" i="1"/>
  <c r="AQ1587" i="1"/>
  <c r="AO1585" i="1"/>
  <c r="AQ1580" i="1"/>
  <c r="AO1577" i="1"/>
  <c r="AM1572" i="1"/>
  <c r="AQ1564" i="1"/>
  <c r="AO1561" i="1"/>
  <c r="AQ1556" i="1"/>
  <c r="AQ1547" i="1"/>
  <c r="AN1545" i="1"/>
  <c r="AP1538" i="1"/>
  <c r="AA1533" i="1"/>
  <c r="AN1532" i="1"/>
  <c r="AP1524" i="1"/>
  <c r="AP1514" i="1"/>
  <c r="AQ1507" i="1"/>
  <c r="AQ1449" i="1"/>
  <c r="AP1429" i="1"/>
  <c r="AW1385" i="1"/>
  <c r="AQ1361" i="1"/>
  <c r="AN1331" i="1"/>
  <c r="AW1324" i="1"/>
  <c r="AW1308" i="1"/>
  <c r="AW1300" i="1"/>
  <c r="AN1299" i="1"/>
  <c r="AW1292" i="1"/>
  <c r="AN1291" i="1"/>
  <c r="AW1284" i="1"/>
  <c r="AN1274" i="1"/>
  <c r="AW1252" i="1"/>
  <c r="AL1244" i="1"/>
  <c r="AE1236" i="1"/>
  <c r="AQ1228" i="1"/>
  <c r="AP1226" i="1"/>
  <c r="AQ1212" i="1"/>
  <c r="AA1188" i="1"/>
  <c r="AA1181" i="1"/>
  <c r="AO1172" i="1"/>
  <c r="AV1164" i="1"/>
  <c r="AU1101" i="1"/>
  <c r="AV1100" i="1"/>
  <c r="AG1075" i="1"/>
  <c r="AN1059" i="1"/>
  <c r="AQ1035" i="1"/>
  <c r="AU1021" i="1"/>
  <c r="AR1011" i="1"/>
  <c r="AT1004" i="1"/>
  <c r="AS991" i="1"/>
  <c r="AS988" i="1"/>
  <c r="AU981" i="1"/>
  <c r="AS980" i="1"/>
  <c r="AM979" i="1"/>
  <c r="AW971" i="1"/>
  <c r="AS939" i="1"/>
  <c r="AR931" i="1"/>
  <c r="AD923" i="1"/>
  <c r="AD915" i="1"/>
  <c r="AO913" i="1"/>
  <c r="AR907" i="1"/>
  <c r="AT899" i="1"/>
  <c r="AP892" i="1"/>
  <c r="AJ891" i="1"/>
  <c r="AS868" i="1"/>
  <c r="AR867" i="1"/>
  <c r="AU861" i="1"/>
  <c r="AJ859" i="1"/>
  <c r="AL852" i="1"/>
  <c r="AS839" i="1"/>
  <c r="AR835" i="1"/>
  <c r="AU821" i="1"/>
  <c r="AR819" i="1"/>
  <c r="AM811" i="1"/>
  <c r="AR787" i="1"/>
  <c r="AR780" i="1"/>
  <c r="AS779" i="1"/>
  <c r="AR771" i="1"/>
  <c r="AP763" i="1"/>
  <c r="AS759" i="1"/>
  <c r="AT747" i="1"/>
  <c r="AO732" i="1"/>
  <c r="AB725" i="1"/>
  <c r="AV716" i="1"/>
  <c r="AW715" i="1"/>
  <c r="AA708" i="1"/>
  <c r="AQ699" i="1"/>
  <c r="AD685" i="1"/>
  <c r="AR683" i="1"/>
  <c r="AP679" i="1"/>
  <c r="AO665" i="1"/>
  <c r="AT659" i="1"/>
  <c r="AQ651" i="1"/>
  <c r="AO649" i="1"/>
  <c r="AW635" i="1"/>
  <c r="AO633" i="1"/>
  <c r="AJ627" i="1"/>
  <c r="AN620" i="1"/>
  <c r="AP583" i="1"/>
  <c r="AP579" i="1"/>
  <c r="AP572" i="1"/>
  <c r="AT565" i="1"/>
  <c r="AG555" i="1"/>
  <c r="AW543" i="1"/>
  <c r="AL491" i="1"/>
  <c r="AV455" i="1"/>
  <c r="AN436" i="1"/>
  <c r="AS411" i="1"/>
  <c r="AS404" i="1"/>
  <c r="AS364" i="1"/>
  <c r="AA359" i="1"/>
  <c r="AS354" i="1"/>
  <c r="AS313" i="1"/>
  <c r="AS284" i="1"/>
  <c r="AS209" i="1"/>
  <c r="AI132" i="1"/>
  <c r="AS127" i="1"/>
  <c r="AS68" i="1"/>
  <c r="AS60" i="1"/>
  <c r="AS28" i="1"/>
  <c r="AS12" i="1"/>
  <c r="AV3729" i="1" l="1"/>
  <c r="AB3736" i="1"/>
  <c r="AM2960" i="1"/>
  <c r="AA3608" i="1"/>
  <c r="AW1126" i="1"/>
  <c r="AL2349" i="1"/>
  <c r="AD2720" i="1"/>
  <c r="AA2807" i="1"/>
  <c r="AB3109" i="1"/>
  <c r="AQ3581" i="1"/>
  <c r="AI1544" i="1"/>
  <c r="AQ526" i="1"/>
  <c r="AA2714" i="1"/>
  <c r="AC4193" i="1"/>
  <c r="AD4970" i="1"/>
  <c r="AL4266" i="1"/>
  <c r="AB3227" i="1"/>
  <c r="AR3227" i="1"/>
  <c r="AN2880" i="1"/>
  <c r="AR3339" i="1"/>
  <c r="AO3346" i="1"/>
  <c r="AQ1440" i="1"/>
  <c r="AT164" i="1"/>
  <c r="AK712" i="1"/>
  <c r="AH2590" i="1"/>
  <c r="AO3256" i="1"/>
  <c r="AB4143" i="1"/>
  <c r="AU4323" i="1"/>
  <c r="AB4689" i="1"/>
  <c r="AW4971" i="1"/>
  <c r="AI71" i="1"/>
  <c r="AP2591" i="1"/>
  <c r="AB2952" i="1"/>
  <c r="AJ4794" i="1"/>
  <c r="AB4801" i="1"/>
  <c r="AD4832" i="1"/>
  <c r="AG4143" i="1"/>
  <c r="AA628" i="1"/>
  <c r="AI2570" i="1"/>
  <c r="AH3206" i="1"/>
  <c r="AN1502" i="1"/>
  <c r="AV1331" i="1"/>
  <c r="AL1338" i="1"/>
  <c r="AC4962" i="1"/>
  <c r="AT369" i="1"/>
  <c r="AA2602" i="1"/>
  <c r="AN1279" i="1"/>
  <c r="AA1279" i="1"/>
  <c r="AV2927" i="1"/>
  <c r="AB2927" i="1"/>
  <c r="AU3824" i="1"/>
  <c r="AM3824" i="1"/>
  <c r="AQ1208" i="1"/>
  <c r="AO1208" i="1"/>
  <c r="AP2114" i="1"/>
  <c r="AO2114" i="1"/>
  <c r="AN2927" i="1"/>
  <c r="AT38" i="1"/>
  <c r="AQ38" i="1"/>
  <c r="AO1995" i="1"/>
  <c r="AQ1995" i="1"/>
  <c r="AU4491" i="1"/>
  <c r="AV4491" i="1"/>
  <c r="AU4951" i="1"/>
  <c r="AD4951" i="1"/>
  <c r="AP2532" i="1"/>
  <c r="AH2532" i="1"/>
  <c r="AP1508" i="1"/>
  <c r="AL1508" i="1"/>
  <c r="AS400" i="1"/>
  <c r="AA400" i="1"/>
  <c r="AQ1464" i="1"/>
  <c r="AN1464" i="1"/>
  <c r="AQ1710" i="1"/>
  <c r="AD1710" i="1"/>
  <c r="AU3073" i="1"/>
  <c r="AQ3073" i="1"/>
  <c r="AQ4906" i="1"/>
  <c r="AI4906" i="1"/>
  <c r="AS393" i="1"/>
  <c r="AD393" i="1"/>
  <c r="AQ1403" i="1"/>
  <c r="AO1403" i="1"/>
  <c r="AW1687" i="1"/>
  <c r="AV1687" i="1"/>
  <c r="AQ4141" i="1"/>
  <c r="AM4141" i="1"/>
  <c r="AS45" i="1"/>
  <c r="AA45" i="1"/>
  <c r="AQ1648" i="1"/>
  <c r="AM1648" i="1"/>
  <c r="AO2495" i="1"/>
  <c r="AC2495" i="1"/>
  <c r="AQ4134" i="1"/>
  <c r="AD4134" i="1"/>
  <c r="AP4719" i="1"/>
  <c r="AD4719" i="1"/>
  <c r="AE1480" i="1"/>
  <c r="AR3254" i="1"/>
  <c r="AG4226" i="1"/>
  <c r="AG4597" i="1"/>
  <c r="AO4660" i="1"/>
  <c r="AD1475" i="1"/>
  <c r="AQ1480" i="1"/>
  <c r="AA2590" i="1"/>
  <c r="AD2642" i="1"/>
  <c r="AV2952" i="1"/>
  <c r="AE4715" i="1"/>
  <c r="AM4728" i="1"/>
  <c r="AU4999" i="1"/>
  <c r="AW1182" i="1"/>
  <c r="AO1475" i="1"/>
  <c r="AW1841" i="1"/>
  <c r="AU2276" i="1"/>
  <c r="AR3241" i="1"/>
  <c r="AI3467" i="1"/>
  <c r="AQ1284" i="1"/>
  <c r="AG1969" i="1"/>
  <c r="AV1984" i="1"/>
  <c r="AK4077" i="1"/>
  <c r="AV4083" i="1"/>
  <c r="AF4716" i="1"/>
  <c r="AJ707" i="1"/>
  <c r="AM1030" i="1"/>
  <c r="AA1092" i="1"/>
  <c r="AM1162" i="1"/>
  <c r="AV1339" i="1"/>
  <c r="AE1377" i="1"/>
  <c r="AD1647" i="1"/>
  <c r="AM2918" i="1"/>
  <c r="AO3061" i="1"/>
  <c r="AF3706" i="1"/>
  <c r="AO3758" i="1"/>
  <c r="AK3805" i="1"/>
  <c r="AA3851" i="1"/>
  <c r="AF4044" i="1"/>
  <c r="AJ4075" i="1"/>
  <c r="AE4124" i="1"/>
  <c r="AL4157" i="1"/>
  <c r="AD4172" i="1"/>
  <c r="AB4445" i="1"/>
  <c r="AE4570" i="1"/>
  <c r="AD4666" i="1"/>
  <c r="AL4687" i="1"/>
  <c r="AD4750" i="1"/>
  <c r="AA4940" i="1"/>
  <c r="AW1162" i="1"/>
  <c r="AU1191" i="1"/>
  <c r="AQ1287" i="1"/>
  <c r="AA1445" i="1"/>
  <c r="AM1549" i="1"/>
  <c r="AM1580" i="1"/>
  <c r="AL1788" i="1"/>
  <c r="AL1794" i="1"/>
  <c r="AA1847" i="1"/>
  <c r="AG1973" i="1"/>
  <c r="AI2637" i="1"/>
  <c r="AN2699" i="1"/>
  <c r="AF3259" i="1"/>
  <c r="AF3266" i="1"/>
  <c r="AS3851" i="1"/>
  <c r="AS4075" i="1"/>
  <c r="AR4124" i="1"/>
  <c r="AL4666" i="1"/>
  <c r="AR4940" i="1"/>
  <c r="AV1445" i="1"/>
  <c r="AL1513" i="1"/>
  <c r="AF1544" i="1"/>
  <c r="AT2607" i="1"/>
  <c r="AJ2791" i="1"/>
  <c r="AA2798" i="1"/>
  <c r="AR3943" i="1"/>
  <c r="AD4152" i="1"/>
  <c r="AD4211" i="1"/>
  <c r="AO4674" i="1"/>
  <c r="AL4751" i="1"/>
  <c r="AF4947" i="1"/>
  <c r="AE4953" i="1"/>
  <c r="AV1056" i="1"/>
  <c r="AM1604" i="1"/>
  <c r="AO1619" i="1"/>
  <c r="AV2700" i="1"/>
  <c r="AB3298" i="1"/>
  <c r="AH3548" i="1"/>
  <c r="AM3563" i="1"/>
  <c r="AV3716" i="1"/>
  <c r="AG3906" i="1"/>
  <c r="AM4121" i="1"/>
  <c r="AW4211" i="1"/>
  <c r="AL4426" i="1"/>
  <c r="AO4611" i="1"/>
  <c r="AE4648" i="1"/>
  <c r="AA4689" i="1"/>
  <c r="AM4724" i="1"/>
  <c r="AN4859" i="1"/>
  <c r="AI4941" i="1"/>
  <c r="AT54" i="1"/>
  <c r="AT347" i="1"/>
  <c r="AI461" i="1"/>
  <c r="AI1201" i="1"/>
  <c r="AI1261" i="1"/>
  <c r="AC2335" i="1"/>
  <c r="AP2531" i="1"/>
  <c r="AG3050" i="1"/>
  <c r="AI3095" i="1"/>
  <c r="AO3133" i="1"/>
  <c r="AT4724" i="1"/>
  <c r="AW532" i="1"/>
  <c r="AR681" i="1"/>
  <c r="AB972" i="1"/>
  <c r="AQ1367" i="1"/>
  <c r="AO1428" i="1"/>
  <c r="AN1455" i="1"/>
  <c r="AW1475" i="1"/>
  <c r="AI1503" i="1"/>
  <c r="AV1791" i="1"/>
  <c r="AV2173" i="1"/>
  <c r="AI2590" i="1"/>
  <c r="AN2603" i="1"/>
  <c r="AG3878" i="1"/>
  <c r="AN3907" i="1"/>
  <c r="AA4122" i="1"/>
  <c r="AS4207" i="1"/>
  <c r="AG4274" i="1"/>
  <c r="AD4289" i="1"/>
  <c r="AP4427" i="1"/>
  <c r="AQ371" i="1"/>
  <c r="AF1166" i="1"/>
  <c r="AH2322" i="1"/>
  <c r="AV3520" i="1"/>
  <c r="AD3573" i="1"/>
  <c r="AM3587" i="1"/>
  <c r="AH4321" i="1"/>
  <c r="AE4335" i="1"/>
  <c r="AW4637" i="1"/>
  <c r="AK4650" i="1"/>
  <c r="AO4869" i="1"/>
  <c r="AR542" i="1"/>
  <c r="AN542" i="1"/>
  <c r="AQ3023" i="1"/>
  <c r="AI3023" i="1"/>
  <c r="AP1535" i="1"/>
  <c r="AT1535" i="1"/>
  <c r="AE1535" i="1"/>
  <c r="AI1693" i="1"/>
  <c r="AL1693" i="1"/>
  <c r="AV1764" i="1"/>
  <c r="AW1764" i="1"/>
  <c r="AA2074" i="1"/>
  <c r="AF2074" i="1"/>
  <c r="AA2572" i="1"/>
  <c r="AV2572" i="1"/>
  <c r="AQ3122" i="1"/>
  <c r="AG3122" i="1"/>
  <c r="AV3644" i="1"/>
  <c r="AH3644" i="1"/>
  <c r="AJ4180" i="1"/>
  <c r="AM4180" i="1"/>
  <c r="AL4180" i="1"/>
  <c r="AP4586" i="1"/>
  <c r="AG4586" i="1"/>
  <c r="AP1356" i="1"/>
  <c r="AV1356" i="1"/>
  <c r="AI1356" i="1"/>
  <c r="AA3629" i="1"/>
  <c r="AL3629" i="1"/>
  <c r="AI4960" i="1"/>
  <c r="AW4960" i="1"/>
  <c r="AS7" i="1"/>
  <c r="AQ7" i="1"/>
  <c r="AQ4717" i="1"/>
  <c r="AW4717" i="1"/>
  <c r="AG4717" i="1"/>
  <c r="AA4717" i="1"/>
  <c r="AS251" i="1"/>
  <c r="AQ251" i="1"/>
  <c r="AQ748" i="1"/>
  <c r="AN748" i="1"/>
  <c r="AS836" i="1"/>
  <c r="AT836" i="1"/>
  <c r="AP1446" i="1"/>
  <c r="AN1446" i="1"/>
  <c r="AF1849" i="1"/>
  <c r="AA1849" i="1"/>
  <c r="AV2814" i="1"/>
  <c r="AN2814" i="1"/>
  <c r="AQ3261" i="1"/>
  <c r="AO3261" i="1"/>
  <c r="AG3261" i="1"/>
  <c r="AH4495" i="1"/>
  <c r="AT4495" i="1"/>
  <c r="AO4792" i="1"/>
  <c r="AB4792" i="1"/>
  <c r="AR4954" i="1"/>
  <c r="AD4954" i="1"/>
  <c r="AW3765" i="1"/>
  <c r="AB3765" i="1"/>
  <c r="AP431" i="1"/>
  <c r="AV431" i="1"/>
  <c r="AK431" i="1"/>
  <c r="AB431" i="1"/>
  <c r="AV1389" i="1"/>
  <c r="AO1389" i="1"/>
  <c r="AA1389" i="1"/>
  <c r="AI1728" i="1"/>
  <c r="AM1728" i="1"/>
  <c r="AD1728" i="1"/>
  <c r="AV1843" i="1"/>
  <c r="AI1843" i="1"/>
  <c r="AU3058" i="1"/>
  <c r="AI3058" i="1"/>
  <c r="AV3688" i="1"/>
  <c r="AM3688" i="1"/>
  <c r="AF3900" i="1"/>
  <c r="AC3900" i="1"/>
  <c r="AW4489" i="1"/>
  <c r="AT4489" i="1"/>
  <c r="AS3667" i="1"/>
  <c r="AE3667" i="1"/>
  <c r="AS102" i="1"/>
  <c r="AL102" i="1"/>
  <c r="AS237" i="1"/>
  <c r="AI237" i="1"/>
  <c r="AO494" i="1"/>
  <c r="AN494" i="1"/>
  <c r="AU1074" i="1"/>
  <c r="AF1074" i="1"/>
  <c r="AP1436" i="1"/>
  <c r="AN1436" i="1"/>
  <c r="AW1821" i="1"/>
  <c r="AH1821" i="1"/>
  <c r="AE2344" i="1"/>
  <c r="AP2344" i="1"/>
  <c r="AL2779" i="1"/>
  <c r="AR2779" i="1"/>
  <c r="AB2937" i="1"/>
  <c r="AM2937" i="1"/>
  <c r="AC4474" i="1"/>
  <c r="AH4474" i="1"/>
  <c r="AT160" i="1"/>
  <c r="AI160" i="1"/>
  <c r="AI95" i="1"/>
  <c r="AT95" i="1"/>
  <c r="AS387" i="1"/>
  <c r="AT387" i="1"/>
  <c r="AW479" i="1"/>
  <c r="AG479" i="1"/>
  <c r="AL783" i="1"/>
  <c r="AB783" i="1"/>
  <c r="AQ1714" i="1"/>
  <c r="AI1714" i="1"/>
  <c r="AO3243" i="1"/>
  <c r="AB3243" i="1"/>
  <c r="AB2807" i="1"/>
  <c r="AI4226" i="1"/>
  <c r="AL31" i="1"/>
  <c r="AA38" i="1"/>
  <c r="AO425" i="1"/>
  <c r="AR444" i="1"/>
  <c r="AD510" i="1"/>
  <c r="AG516" i="1"/>
  <c r="AK550" i="1"/>
  <c r="AC572" i="1"/>
  <c r="AB595" i="1"/>
  <c r="AB601" i="1"/>
  <c r="AK714" i="1"/>
  <c r="AN1314" i="1"/>
  <c r="AO1363" i="1"/>
  <c r="AV1376" i="1"/>
  <c r="AV1396" i="1"/>
  <c r="AV1424" i="1"/>
  <c r="AL1460" i="1"/>
  <c r="AL1473" i="1"/>
  <c r="AT1530" i="1"/>
  <c r="AM1552" i="1"/>
  <c r="AE1567" i="1"/>
  <c r="AG2332" i="1"/>
  <c r="AC2475" i="1"/>
  <c r="AA2757" i="1"/>
  <c r="AN2931" i="1"/>
  <c r="AA2952" i="1"/>
  <c r="AM2963" i="1"/>
  <c r="AJ3009" i="1"/>
  <c r="AF3675" i="1"/>
  <c r="AA3830" i="1"/>
  <c r="AG3835" i="1"/>
  <c r="AD3842" i="1"/>
  <c r="AF3852" i="1"/>
  <c r="AE3872" i="1"/>
  <c r="AG3882" i="1"/>
  <c r="AD3887" i="1"/>
  <c r="AB3938" i="1"/>
  <c r="AD4265" i="1"/>
  <c r="AW4317" i="1"/>
  <c r="AL4416" i="1"/>
  <c r="AM4748" i="1"/>
  <c r="AG4805" i="1"/>
  <c r="AA4908" i="1"/>
  <c r="AI103" i="1"/>
  <c r="AL252" i="1"/>
  <c r="AD360" i="1"/>
  <c r="AD467" i="1"/>
  <c r="AK516" i="1"/>
  <c r="AJ595" i="1"/>
  <c r="AO757" i="1"/>
  <c r="AL771" i="1"/>
  <c r="AE831" i="1"/>
  <c r="AA1206" i="1"/>
  <c r="AW1530" i="1"/>
  <c r="AA1542" i="1"/>
  <c r="AV2107" i="1"/>
  <c r="AN2112" i="1"/>
  <c r="AA2157" i="1"/>
  <c r="AG2390" i="1"/>
  <c r="AS2519" i="1"/>
  <c r="AD2526" i="1"/>
  <c r="AE2686" i="1"/>
  <c r="AA3624" i="1"/>
  <c r="AI3754" i="1"/>
  <c r="AD3760" i="1"/>
  <c r="AD3805" i="1"/>
  <c r="AQ3810" i="1"/>
  <c r="AB3830" i="1"/>
  <c r="AJ3872" i="1"/>
  <c r="AT3882" i="1"/>
  <c r="AA4117" i="1"/>
  <c r="AO4203" i="1"/>
  <c r="AD4251" i="1"/>
  <c r="AE4445" i="1"/>
  <c r="AI4519" i="1"/>
  <c r="AL4542" i="1"/>
  <c r="AI4660" i="1"/>
  <c r="AE4687" i="1"/>
  <c r="AU4707" i="1"/>
  <c r="AS4722" i="1"/>
  <c r="AI4887" i="1"/>
  <c r="AU4955" i="1"/>
  <c r="AT103" i="1"/>
  <c r="AT110" i="1"/>
  <c r="AK531" i="1"/>
  <c r="AG688" i="1"/>
  <c r="AN730" i="1"/>
  <c r="AI744" i="1"/>
  <c r="AG940" i="1"/>
  <c r="AB971" i="1"/>
  <c r="AT1194" i="1"/>
  <c r="AF1206" i="1"/>
  <c r="AV1485" i="1"/>
  <c r="AV2694" i="1"/>
  <c r="AB2840" i="1"/>
  <c r="AN2915" i="1"/>
  <c r="AN2921" i="1"/>
  <c r="AJ2927" i="1"/>
  <c r="AA2947" i="1"/>
  <c r="AJ2952" i="1"/>
  <c r="AO3055" i="1"/>
  <c r="AI3067" i="1"/>
  <c r="AO3139" i="1"/>
  <c r="AA3560" i="1"/>
  <c r="AG3726" i="1"/>
  <c r="AF3805" i="1"/>
  <c r="AS3810" i="1"/>
  <c r="AQ3830" i="1"/>
  <c r="AL3872" i="1"/>
  <c r="AG3991" i="1"/>
  <c r="AN4822" i="1"/>
  <c r="AD316" i="1"/>
  <c r="AA655" i="1"/>
  <c r="AT855" i="1"/>
  <c r="AI1138" i="1"/>
  <c r="AT1206" i="1"/>
  <c r="AN1456" i="1"/>
  <c r="AD1549" i="1"/>
  <c r="AQ1637" i="1"/>
  <c r="AO1717" i="1"/>
  <c r="AD1730" i="1"/>
  <c r="AM1782" i="1"/>
  <c r="AA2108" i="1"/>
  <c r="AE2220" i="1"/>
  <c r="AH2341" i="1"/>
  <c r="AD2353" i="1"/>
  <c r="AL2447" i="1"/>
  <c r="AA2570" i="1"/>
  <c r="AI2673" i="1"/>
  <c r="AH2708" i="1"/>
  <c r="AH3246" i="1"/>
  <c r="AD3524" i="1"/>
  <c r="AM3872" i="1"/>
  <c r="AV3947" i="1"/>
  <c r="AA4069" i="1"/>
  <c r="AD655" i="1"/>
  <c r="AO2252" i="1"/>
  <c r="AH2348" i="1"/>
  <c r="AL3686" i="1"/>
  <c r="AL3793" i="1"/>
  <c r="AC3851" i="1"/>
  <c r="AB3855" i="1"/>
  <c r="AN3872" i="1"/>
  <c r="AL3986" i="1"/>
  <c r="AT4211" i="1"/>
  <c r="AS4628" i="1"/>
  <c r="AE4716" i="1"/>
  <c r="AC4719" i="1"/>
  <c r="AB4724" i="1"/>
  <c r="AC4838" i="1"/>
  <c r="AV4860" i="1"/>
  <c r="AL4926" i="1"/>
  <c r="AH4985" i="1"/>
  <c r="AQ48" i="1"/>
  <c r="AL212" i="1"/>
  <c r="AD242" i="1"/>
  <c r="AA311" i="1"/>
  <c r="AT562" i="1"/>
  <c r="AA642" i="1"/>
  <c r="AW655" i="1"/>
  <c r="AK678" i="1"/>
  <c r="AV712" i="1"/>
  <c r="AO726" i="1"/>
  <c r="AE760" i="1"/>
  <c r="AR972" i="1"/>
  <c r="AQ1162" i="1"/>
  <c r="AV1347" i="1"/>
  <c r="AA1367" i="1"/>
  <c r="AQ1400" i="1"/>
  <c r="AA1428" i="1"/>
  <c r="AE1440" i="1"/>
  <c r="AA1464" i="1"/>
  <c r="AA1487" i="1"/>
  <c r="AA1502" i="1"/>
  <c r="AI1539" i="1"/>
  <c r="AM1713" i="1"/>
  <c r="AW2114" i="1"/>
  <c r="AK2487" i="1"/>
  <c r="AD2516" i="1"/>
  <c r="AG3057" i="1"/>
  <c r="AN3113" i="1"/>
  <c r="AW3254" i="1"/>
  <c r="AB3310" i="1"/>
  <c r="AU3395" i="1"/>
  <c r="AD3541" i="1"/>
  <c r="AL3606" i="1"/>
  <c r="AV3846" i="1"/>
  <c r="AQ3851" i="1"/>
  <c r="AF3855" i="1"/>
  <c r="AA4017" i="1"/>
  <c r="AT4132" i="1"/>
  <c r="AE4150" i="1"/>
  <c r="AN1283" i="1"/>
  <c r="AV1283" i="1"/>
  <c r="AD2670" i="1"/>
  <c r="AR2670" i="1"/>
  <c r="AM3482" i="1"/>
  <c r="AA3482" i="1"/>
  <c r="AU4444" i="1"/>
  <c r="AE4444" i="1"/>
  <c r="AN622" i="1"/>
  <c r="AV622" i="1"/>
  <c r="AP735" i="1"/>
  <c r="AW735" i="1"/>
  <c r="AG735" i="1"/>
  <c r="AC735" i="1"/>
  <c r="AA735" i="1"/>
  <c r="AT914" i="1"/>
  <c r="AH914" i="1"/>
  <c r="AV1382" i="1"/>
  <c r="AA1382" i="1"/>
  <c r="AM3780" i="1"/>
  <c r="AI3780" i="1"/>
  <c r="AW687" i="1"/>
  <c r="AK687" i="1"/>
  <c r="AP1186" i="1"/>
  <c r="AA1186" i="1"/>
  <c r="AD1234" i="1"/>
  <c r="AN1234" i="1"/>
  <c r="AM1234" i="1"/>
  <c r="AR851" i="1"/>
  <c r="AC851" i="1"/>
  <c r="AP1529" i="1"/>
  <c r="AL1529" i="1"/>
  <c r="AA216" i="1"/>
  <c r="AT216" i="1"/>
  <c r="AR654" i="1"/>
  <c r="AQ654" i="1"/>
  <c r="AR955" i="1"/>
  <c r="AL955" i="1"/>
  <c r="AM1015" i="1"/>
  <c r="AC1015" i="1"/>
  <c r="AQ1219" i="1"/>
  <c r="AU1219" i="1"/>
  <c r="AN1351" i="1"/>
  <c r="AV1351" i="1"/>
  <c r="AA1351" i="1"/>
  <c r="AE1410" i="1"/>
  <c r="AQ1410" i="1"/>
  <c r="AO1410" i="1"/>
  <c r="AD1410" i="1"/>
  <c r="AP1516" i="1"/>
  <c r="AA1516" i="1"/>
  <c r="AT98" i="1"/>
  <c r="AA98" i="1"/>
  <c r="AS261" i="1"/>
  <c r="AI261" i="1"/>
  <c r="AS331" i="1"/>
  <c r="AA331" i="1"/>
  <c r="AR560" i="1"/>
  <c r="AS560" i="1"/>
  <c r="AK618" i="1"/>
  <c r="AT618" i="1"/>
  <c r="AC618" i="1"/>
  <c r="AQ1432" i="1"/>
  <c r="AN1432" i="1"/>
  <c r="AP1537" i="1"/>
  <c r="AD1537" i="1"/>
  <c r="AJ2605" i="1"/>
  <c r="AT2605" i="1"/>
  <c r="AP4003" i="1"/>
  <c r="AD4003" i="1"/>
  <c r="AP4720" i="1"/>
  <c r="AV4720" i="1"/>
  <c r="AE4720" i="1"/>
  <c r="AV4948" i="1"/>
  <c r="AO4948" i="1"/>
  <c r="AS119" i="1"/>
  <c r="AI119" i="1"/>
  <c r="AP441" i="1"/>
  <c r="AD441" i="1"/>
  <c r="AP591" i="1"/>
  <c r="AV591" i="1"/>
  <c r="AB591" i="1"/>
  <c r="AT739" i="1"/>
  <c r="AR739" i="1"/>
  <c r="AV1399" i="1"/>
  <c r="AI1399" i="1"/>
  <c r="AP1463" i="1"/>
  <c r="AV1463" i="1"/>
  <c r="AI1463" i="1"/>
  <c r="AD465" i="1"/>
  <c r="AO465" i="1"/>
  <c r="AV3702" i="1"/>
  <c r="AM3702" i="1"/>
  <c r="AL3702" i="1"/>
  <c r="AL4658" i="1"/>
  <c r="AK4658" i="1"/>
  <c r="AF4658" i="1"/>
  <c r="AA4658" i="1"/>
  <c r="AS85" i="1"/>
  <c r="AD85" i="1"/>
  <c r="AP662" i="1"/>
  <c r="AS662" i="1"/>
  <c r="AF662" i="1"/>
  <c r="AT1207" i="1"/>
  <c r="AN1207" i="1"/>
  <c r="AI1373" i="1"/>
  <c r="AO1373" i="1"/>
  <c r="AN1373" i="1"/>
  <c r="AA1373" i="1"/>
  <c r="AP1512" i="1"/>
  <c r="AA1512" i="1"/>
  <c r="AD6" i="1"/>
  <c r="AQ6" i="1"/>
  <c r="AG548" i="1"/>
  <c r="AW548" i="1"/>
  <c r="AK613" i="1"/>
  <c r="AT613" i="1"/>
  <c r="AD613" i="1"/>
  <c r="AW1312" i="1"/>
  <c r="AQ1312" i="1"/>
  <c r="AL71" i="1"/>
  <c r="AT102" i="1"/>
  <c r="AT316" i="1"/>
  <c r="AV444" i="1"/>
  <c r="AF510" i="1"/>
  <c r="AL572" i="1"/>
  <c r="AJ601" i="1"/>
  <c r="AV744" i="1"/>
  <c r="AQ1166" i="1"/>
  <c r="AI1428" i="1"/>
  <c r="AV1446" i="1"/>
  <c r="AN1503" i="1"/>
  <c r="AR2978" i="1"/>
  <c r="AH2978" i="1"/>
  <c r="AA2978" i="1"/>
  <c r="AP3390" i="1"/>
  <c r="AG3390" i="1"/>
  <c r="AS3989" i="1"/>
  <c r="AK3989" i="1"/>
  <c r="AU4437" i="1"/>
  <c r="AQ4437" i="1"/>
  <c r="AO4601" i="1"/>
  <c r="AW4601" i="1"/>
  <c r="AP4732" i="1"/>
  <c r="AF4732" i="1"/>
  <c r="AL79" i="1"/>
  <c r="AQ285" i="1"/>
  <c r="AQ292" i="1"/>
  <c r="AT307" i="1"/>
  <c r="AA360" i="1"/>
  <c r="AQ388" i="1"/>
  <c r="AF424" i="1"/>
  <c r="AD478" i="1"/>
  <c r="AQ510" i="1"/>
  <c r="AB516" i="1"/>
  <c r="AA532" i="1"/>
  <c r="AC555" i="1"/>
  <c r="AQ572" i="1"/>
  <c r="AQ601" i="1"/>
  <c r="AJ649" i="1"/>
  <c r="AR922" i="1"/>
  <c r="AG1030" i="1"/>
  <c r="AE1109" i="1"/>
  <c r="AV1131" i="1"/>
  <c r="AA1138" i="1"/>
  <c r="AG1144" i="1"/>
  <c r="AA1150" i="1"/>
  <c r="AM1246" i="1"/>
  <c r="AN1294" i="1"/>
  <c r="AM1300" i="1"/>
  <c r="AL1428" i="1"/>
  <c r="AI1485" i="1"/>
  <c r="AA1488" i="1"/>
  <c r="AV1495" i="1"/>
  <c r="AV1503" i="1"/>
  <c r="AE1523" i="1"/>
  <c r="AQ1635" i="1"/>
  <c r="AD1635" i="1"/>
  <c r="AV2141" i="1"/>
  <c r="AI2141" i="1"/>
  <c r="AL2505" i="1"/>
  <c r="AW2505" i="1"/>
  <c r="AN2938" i="1"/>
  <c r="AV2938" i="1"/>
  <c r="AQ4028" i="1"/>
  <c r="AH4028" i="1"/>
  <c r="AU4490" i="1"/>
  <c r="AW4490" i="1"/>
  <c r="AN4672" i="1"/>
  <c r="AO4672" i="1"/>
  <c r="AW4821" i="1"/>
  <c r="AF4821" i="1"/>
  <c r="AP4943" i="1"/>
  <c r="AD4943" i="1"/>
  <c r="AN4982" i="1"/>
  <c r="AC4982" i="1"/>
  <c r="AI7" i="1"/>
  <c r="AT135" i="1"/>
  <c r="AL313" i="1"/>
  <c r="AG507" i="1"/>
  <c r="AD516" i="1"/>
  <c r="AK532" i="1"/>
  <c r="AG544" i="1"/>
  <c r="AK579" i="1"/>
  <c r="AI597" i="1"/>
  <c r="AW700" i="1"/>
  <c r="AG712" i="1"/>
  <c r="AI728" i="1"/>
  <c r="AL942" i="1"/>
  <c r="AC988" i="1"/>
  <c r="AI1030" i="1"/>
  <c r="AG1182" i="1"/>
  <c r="AA1208" i="1"/>
  <c r="AA1284" i="1"/>
  <c r="AA1308" i="1"/>
  <c r="AA1327" i="1"/>
  <c r="AA1383" i="1"/>
  <c r="AI1396" i="1"/>
  <c r="AQ1599" i="1"/>
  <c r="AE1599" i="1"/>
  <c r="AS2187" i="1"/>
  <c r="AP2187" i="1"/>
  <c r="AO2491" i="1"/>
  <c r="AL2491" i="1"/>
  <c r="AQ3314" i="1"/>
  <c r="AG3314" i="1"/>
  <c r="AO3895" i="1"/>
  <c r="AK3895" i="1"/>
  <c r="AO4566" i="1"/>
  <c r="AR4566" i="1"/>
  <c r="AL4566" i="1"/>
  <c r="AV4779" i="1"/>
  <c r="AO4779" i="1"/>
  <c r="AF4779" i="1"/>
  <c r="AW4814" i="1"/>
  <c r="AG4814" i="1"/>
  <c r="AV1737" i="1"/>
  <c r="AI1737" i="1"/>
  <c r="AD1737" i="1"/>
  <c r="AL1775" i="1"/>
  <c r="AW1775" i="1"/>
  <c r="AV2825" i="1"/>
  <c r="AN2825" i="1"/>
  <c r="AM2933" i="1"/>
  <c r="AV2933" i="1"/>
  <c r="AJ2933" i="1"/>
  <c r="AQ3253" i="1"/>
  <c r="AN3253" i="1"/>
  <c r="AP3761" i="1"/>
  <c r="AE3761" i="1"/>
  <c r="AR4204" i="1"/>
  <c r="AW4204" i="1"/>
  <c r="AV4204" i="1"/>
  <c r="AN4764" i="1"/>
  <c r="AV4764" i="1"/>
  <c r="AR4976" i="1"/>
  <c r="AV4976" i="1"/>
  <c r="AH4976" i="1"/>
  <c r="AD55" i="1"/>
  <c r="AD69" i="1"/>
  <c r="AQ235" i="1"/>
  <c r="AD241" i="1"/>
  <c r="AQ252" i="1"/>
  <c r="AQ309" i="1"/>
  <c r="AD314" i="1"/>
  <c r="AL356" i="1"/>
  <c r="AA361" i="1"/>
  <c r="AI372" i="1"/>
  <c r="AL378" i="1"/>
  <c r="AO646" i="1"/>
  <c r="AK672" i="1"/>
  <c r="AD718" i="1"/>
  <c r="AS835" i="1"/>
  <c r="AL840" i="1"/>
  <c r="AB867" i="1"/>
  <c r="AO911" i="1"/>
  <c r="AW924" i="1"/>
  <c r="AH931" i="1"/>
  <c r="AW983" i="1"/>
  <c r="AL1012" i="1"/>
  <c r="AU1030" i="1"/>
  <c r="AA1117" i="1"/>
  <c r="AE1127" i="1"/>
  <c r="AM1189" i="1"/>
  <c r="AV1291" i="1"/>
  <c r="AQ1296" i="1"/>
  <c r="AN1365" i="1"/>
  <c r="AD1379" i="1"/>
  <c r="AQ1401" i="1"/>
  <c r="AW1419" i="1"/>
  <c r="AI1429" i="1"/>
  <c r="AN1449" i="1"/>
  <c r="AN1461" i="1"/>
  <c r="AN1471" i="1"/>
  <c r="AI1486" i="1"/>
  <c r="AL1497" i="1"/>
  <c r="AE1505" i="1"/>
  <c r="AA1514" i="1"/>
  <c r="AN1519" i="1"/>
  <c r="AD1571" i="1"/>
  <c r="AI1697" i="1"/>
  <c r="AM1697" i="1"/>
  <c r="AL1697" i="1"/>
  <c r="AP2244" i="1"/>
  <c r="AT2244" i="1"/>
  <c r="AP3941" i="1"/>
  <c r="AN3941" i="1"/>
  <c r="AF3941" i="1"/>
  <c r="AC3941" i="1"/>
  <c r="AT4170" i="1"/>
  <c r="AR4170" i="1"/>
  <c r="AK4521" i="1"/>
  <c r="AD4521" i="1"/>
  <c r="AP4919" i="1"/>
  <c r="AE4919" i="1"/>
  <c r="AA5" i="1"/>
  <c r="AQ8" i="1"/>
  <c r="AQ55" i="1"/>
  <c r="AT96" i="1"/>
  <c r="AA102" i="1"/>
  <c r="AL104" i="1"/>
  <c r="AL241" i="1"/>
  <c r="AL361" i="1"/>
  <c r="AA368" i="1"/>
  <c r="AL372" i="1"/>
  <c r="AQ413" i="1"/>
  <c r="AB444" i="1"/>
  <c r="AF558" i="1"/>
  <c r="AL563" i="1"/>
  <c r="AO604" i="1"/>
  <c r="AR646" i="1"/>
  <c r="AK652" i="1"/>
  <c r="AG655" i="1"/>
  <c r="AG696" i="1"/>
  <c r="AV718" i="1"/>
  <c r="AF730" i="1"/>
  <c r="AC734" i="1"/>
  <c r="AH855" i="1"/>
  <c r="AO931" i="1"/>
  <c r="AT1106" i="1"/>
  <c r="AO1112" i="1"/>
  <c r="AM1117" i="1"/>
  <c r="AN1147" i="1"/>
  <c r="AE1153" i="1"/>
  <c r="AA1244" i="1"/>
  <c r="AV1267" i="1"/>
  <c r="AA1446" i="1"/>
  <c r="AV1486" i="1"/>
  <c r="AN1505" i="1"/>
  <c r="AF1536" i="1"/>
  <c r="AO1545" i="1"/>
  <c r="AQ1571" i="1"/>
  <c r="AI1862" i="1"/>
  <c r="AN1862" i="1"/>
  <c r="AL2282" i="1"/>
  <c r="AD2282" i="1"/>
  <c r="AT2448" i="1"/>
  <c r="AD2448" i="1"/>
  <c r="AL2761" i="1"/>
  <c r="AA2761" i="1"/>
  <c r="AN3742" i="1"/>
  <c r="AD3742" i="1"/>
  <c r="AP3911" i="1"/>
  <c r="AS3911" i="1"/>
  <c r="AQ3911" i="1"/>
  <c r="AE3911" i="1"/>
  <c r="AU4636" i="1"/>
  <c r="AD4636" i="1"/>
  <c r="AL5" i="1"/>
  <c r="AT8" i="1"/>
  <c r="AD102" i="1"/>
  <c r="AT104" i="1"/>
  <c r="AI118" i="1"/>
  <c r="AQ253" i="1"/>
  <c r="AT260" i="1"/>
  <c r="AI387" i="1"/>
  <c r="AG444" i="1"/>
  <c r="AO449" i="1"/>
  <c r="AI476" i="1"/>
  <c r="AA510" i="1"/>
  <c r="AF542" i="1"/>
  <c r="AK547" i="1"/>
  <c r="AQ576" i="1"/>
  <c r="AK590" i="1"/>
  <c r="AK655" i="1"/>
  <c r="AF726" i="1"/>
  <c r="AK730" i="1"/>
  <c r="AV734" i="1"/>
  <c r="AG836" i="1"/>
  <c r="AO855" i="1"/>
  <c r="AL876" i="1"/>
  <c r="AG972" i="1"/>
  <c r="AW1112" i="1"/>
  <c r="AT1117" i="1"/>
  <c r="AA1166" i="1"/>
  <c r="AO1179" i="1"/>
  <c r="AW1206" i="1"/>
  <c r="AM1218" i="1"/>
  <c r="AM1238" i="1"/>
  <c r="AN1262" i="1"/>
  <c r="AM1292" i="1"/>
  <c r="AQ1324" i="1"/>
  <c r="AN1350" i="1"/>
  <c r="AO1398" i="1"/>
  <c r="AI1446" i="1"/>
  <c r="AO1462" i="1"/>
  <c r="AE1498" i="1"/>
  <c r="AA1503" i="1"/>
  <c r="AI1515" i="1"/>
  <c r="AT1536" i="1"/>
  <c r="AW1855" i="1"/>
  <c r="AI1855" i="1"/>
  <c r="AQ3326" i="1"/>
  <c r="AJ3326" i="1"/>
  <c r="AO4041" i="1"/>
  <c r="AJ4041" i="1"/>
  <c r="AO4164" i="1"/>
  <c r="AR4164" i="1"/>
  <c r="AN4516" i="1"/>
  <c r="AP4516" i="1"/>
  <c r="AK4516" i="1"/>
  <c r="AN2532" i="1"/>
  <c r="AP2699" i="1"/>
  <c r="AF3541" i="1"/>
  <c r="AT3688" i="1"/>
  <c r="AI3736" i="1"/>
  <c r="AJ3835" i="1"/>
  <c r="AK3906" i="1"/>
  <c r="AK4117" i="1"/>
  <c r="AN4121" i="1"/>
  <c r="AV4143" i="1"/>
  <c r="AK4715" i="1"/>
  <c r="AT4728" i="1"/>
  <c r="AD4792" i="1"/>
  <c r="AW4953" i="1"/>
  <c r="AQ2086" i="1"/>
  <c r="AI2115" i="1"/>
  <c r="AN2149" i="1"/>
  <c r="AU2250" i="1"/>
  <c r="AH2290" i="1"/>
  <c r="AH2523" i="1"/>
  <c r="AT2532" i="1"/>
  <c r="AJ2768" i="1"/>
  <c r="AJ2799" i="1"/>
  <c r="AJ2819" i="1"/>
  <c r="AA2846" i="1"/>
  <c r="AB2959" i="1"/>
  <c r="AN3051" i="1"/>
  <c r="AN3132" i="1"/>
  <c r="AF3138" i="1"/>
  <c r="AG3258" i="1"/>
  <c r="AR3275" i="1"/>
  <c r="AG3301" i="1"/>
  <c r="AO3334" i="1"/>
  <c r="AA3370" i="1"/>
  <c r="AD3404" i="1"/>
  <c r="AQ3505" i="1"/>
  <c r="AD3537" i="1"/>
  <c r="AU3541" i="1"/>
  <c r="AF3715" i="1"/>
  <c r="AI3802" i="1"/>
  <c r="AT3827" i="1"/>
  <c r="AB3831" i="1"/>
  <c r="AT3835" i="1"/>
  <c r="AB3842" i="1"/>
  <c r="AW3873" i="1"/>
  <c r="AN3923" i="1"/>
  <c r="AB4010" i="1"/>
  <c r="AO4076" i="1"/>
  <c r="AL4222" i="1"/>
  <c r="AQ4275" i="1"/>
  <c r="AR4406" i="1"/>
  <c r="AE4412" i="1"/>
  <c r="AK4450" i="1"/>
  <c r="AD4457" i="1"/>
  <c r="AD4641" i="1"/>
  <c r="AQ4686" i="1"/>
  <c r="AI4689" i="1"/>
  <c r="AN4715" i="1"/>
  <c r="AM4739" i="1"/>
  <c r="AQ4792" i="1"/>
  <c r="AS4802" i="1"/>
  <c r="AH4848" i="1"/>
  <c r="AM1636" i="1"/>
  <c r="AD1656" i="1"/>
  <c r="AO1705" i="1"/>
  <c r="AO1710" i="1"/>
  <c r="AM1714" i="1"/>
  <c r="AV1732" i="1"/>
  <c r="AV1758" i="1"/>
  <c r="AL1770" i="1"/>
  <c r="AV1788" i="1"/>
  <c r="AI1793" i="1"/>
  <c r="AC1813" i="1"/>
  <c r="AA1817" i="1"/>
  <c r="AS1823" i="1"/>
  <c r="AF2130" i="1"/>
  <c r="AO2137" i="1"/>
  <c r="AD2216" i="1"/>
  <c r="AL2245" i="1"/>
  <c r="AP2265" i="1"/>
  <c r="AC2344" i="1"/>
  <c r="AL2390" i="1"/>
  <c r="AK2397" i="1"/>
  <c r="AC2449" i="1"/>
  <c r="AK2479" i="1"/>
  <c r="AL2523" i="1"/>
  <c r="AN2652" i="1"/>
  <c r="AQ2658" i="1"/>
  <c r="AB2861" i="1"/>
  <c r="AA2911" i="1"/>
  <c r="AB2939" i="1"/>
  <c r="AM2973" i="1"/>
  <c r="AG3041" i="1"/>
  <c r="AJ3063" i="1"/>
  <c r="AN3099" i="1"/>
  <c r="AB3145" i="1"/>
  <c r="AB3195" i="1"/>
  <c r="AR3270" i="1"/>
  <c r="AF3290" i="1"/>
  <c r="AN3296" i="1"/>
  <c r="AF3322" i="1"/>
  <c r="AQ3412" i="1"/>
  <c r="AI3478" i="1"/>
  <c r="AU3524" i="1"/>
  <c r="AM3531" i="1"/>
  <c r="AH3537" i="1"/>
  <c r="AL3598" i="1"/>
  <c r="AQ3633" i="1"/>
  <c r="AM3721" i="1"/>
  <c r="AB3890" i="1"/>
  <c r="AD3907" i="1"/>
  <c r="AC3945" i="1"/>
  <c r="AB3958" i="1"/>
  <c r="AC3963" i="1"/>
  <c r="AF3986" i="1"/>
  <c r="AG4010" i="1"/>
  <c r="AB4029" i="1"/>
  <c r="AB4141" i="1"/>
  <c r="AD4150" i="1"/>
  <c r="AE4165" i="1"/>
  <c r="AL4183" i="1"/>
  <c r="AS4195" i="1"/>
  <c r="AO4270" i="1"/>
  <c r="AE4283" i="1"/>
  <c r="AH4302" i="1"/>
  <c r="AD4624" i="1"/>
  <c r="AT4637" i="1"/>
  <c r="AL4641" i="1"/>
  <c r="AU4662" i="1"/>
  <c r="AS4667" i="1"/>
  <c r="AR4689" i="1"/>
  <c r="AD4707" i="1"/>
  <c r="AV4715" i="1"/>
  <c r="AA4729" i="1"/>
  <c r="AI4747" i="1"/>
  <c r="AB4798" i="1"/>
  <c r="AM1687" i="1"/>
  <c r="AF1813" i="1"/>
  <c r="AF2082" i="1"/>
  <c r="AF2094" i="1"/>
  <c r="AV2137" i="1"/>
  <c r="AC2177" i="1"/>
  <c r="AM2279" i="1"/>
  <c r="AG2291" i="1"/>
  <c r="AK2344" i="1"/>
  <c r="AM2939" i="1"/>
  <c r="AA3557" i="1"/>
  <c r="AB4066" i="1"/>
  <c r="AO4798" i="1"/>
  <c r="AG4967" i="1"/>
  <c r="AO1813" i="1"/>
  <c r="AQ2082" i="1"/>
  <c r="AG2158" i="1"/>
  <c r="AO2177" i="1"/>
  <c r="AD2520" i="1"/>
  <c r="AD2541" i="1"/>
  <c r="AI2653" i="1"/>
  <c r="AD2667" i="1"/>
  <c r="AF2686" i="1"/>
  <c r="AT2693" i="1"/>
  <c r="AF2698" i="1"/>
  <c r="AQ2708" i="1"/>
  <c r="AH2720" i="1"/>
  <c r="AB2790" i="1"/>
  <c r="AA2835" i="1"/>
  <c r="AV2939" i="1"/>
  <c r="AA2946" i="1"/>
  <c r="AV3003" i="1"/>
  <c r="AF3049" i="1"/>
  <c r="AW3121" i="1"/>
  <c r="AN3146" i="1"/>
  <c r="AB3211" i="1"/>
  <c r="AW3250" i="1"/>
  <c r="AF3271" i="1"/>
  <c r="AW3317" i="1"/>
  <c r="AF3323" i="1"/>
  <c r="AD3380" i="1"/>
  <c r="AU3393" i="1"/>
  <c r="AI3428" i="1"/>
  <c r="AQ3450" i="1"/>
  <c r="AM3711" i="1"/>
  <c r="AD3764" i="1"/>
  <c r="AF3770" i="1"/>
  <c r="AF3791" i="1"/>
  <c r="AD3867" i="1"/>
  <c r="AJ3912" i="1"/>
  <c r="AE3938" i="1"/>
  <c r="AB3942" i="1"/>
  <c r="AO3986" i="1"/>
  <c r="AO4006" i="1"/>
  <c r="AG4011" i="1"/>
  <c r="AL4150" i="1"/>
  <c r="AD4191" i="1"/>
  <c r="AM4196" i="1"/>
  <c r="AG4259" i="1"/>
  <c r="AE4284" i="1"/>
  <c r="AM4289" i="1"/>
  <c r="AJ4402" i="1"/>
  <c r="AJ4408" i="1"/>
  <c r="AA4420" i="1"/>
  <c r="AK4467" i="1"/>
  <c r="AT4480" i="1"/>
  <c r="AF4532" i="1"/>
  <c r="AI4659" i="1"/>
  <c r="AD4697" i="1"/>
  <c r="AB4715" i="1"/>
  <c r="AD1674" i="1"/>
  <c r="AD1707" i="1"/>
  <c r="AQ1712" i="1"/>
  <c r="AM1716" i="1"/>
  <c r="AV1747" i="1"/>
  <c r="AI1754" i="1"/>
  <c r="AM1760" i="1"/>
  <c r="AI1785" i="1"/>
  <c r="AA1809" i="1"/>
  <c r="AS1833" i="1"/>
  <c r="AO1905" i="1"/>
  <c r="AV2020" i="1"/>
  <c r="AI2035" i="1"/>
  <c r="AO2055" i="1"/>
  <c r="AF2166" i="1"/>
  <c r="AH2207" i="1"/>
  <c r="AC2212" i="1"/>
  <c r="AK2292" i="1"/>
  <c r="AL2322" i="1"/>
  <c r="AC2328" i="1"/>
  <c r="AM2350" i="1"/>
  <c r="AD2356" i="1"/>
  <c r="AH2447" i="1"/>
  <c r="AT2520" i="1"/>
  <c r="AM2765" i="1"/>
  <c r="AJ2778" i="1"/>
  <c r="AB2784" i="1"/>
  <c r="AN2790" i="1"/>
  <c r="AJ2829" i="1"/>
  <c r="AB2900" i="1"/>
  <c r="AM2946" i="1"/>
  <c r="AW3003" i="1"/>
  <c r="AG3009" i="1"/>
  <c r="AG3023" i="1"/>
  <c r="AV3146" i="1"/>
  <c r="AR3219" i="1"/>
  <c r="AQ3367" i="1"/>
  <c r="AO3388" i="1"/>
  <c r="AM3414" i="1"/>
  <c r="AA3444" i="1"/>
  <c r="AD3508" i="1"/>
  <c r="AE3687" i="1"/>
  <c r="AV3723" i="1"/>
  <c r="AD3728" i="1"/>
  <c r="AV3740" i="1"/>
  <c r="AO3770" i="1"/>
  <c r="AO3920" i="1"/>
  <c r="AQ3926" i="1"/>
  <c r="AR3942" i="1"/>
  <c r="AD3947" i="1"/>
  <c r="AG3960" i="1"/>
  <c r="AJ4018" i="1"/>
  <c r="AI4039" i="1"/>
  <c r="AC4100" i="1"/>
  <c r="AU4146" i="1"/>
  <c r="AF4156" i="1"/>
  <c r="AT4196" i="1"/>
  <c r="AD4675" i="1"/>
  <c r="AL4691" i="1"/>
  <c r="AV4697" i="1"/>
  <c r="AL4703" i="1"/>
  <c r="AC4715" i="1"/>
  <c r="AJ4731" i="1"/>
  <c r="AW1760" i="1"/>
  <c r="AG2095" i="1"/>
  <c r="AU2248" i="1"/>
  <c r="AO2276" i="1"/>
  <c r="AM2322" i="1"/>
  <c r="AD2328" i="1"/>
  <c r="AK2356" i="1"/>
  <c r="AD2578" i="1"/>
  <c r="AE2622" i="1"/>
  <c r="AD2699" i="1"/>
  <c r="AM2721" i="1"/>
  <c r="AW3146" i="1"/>
  <c r="AB4121" i="1"/>
  <c r="AD4174" i="1"/>
  <c r="AI4285" i="1"/>
  <c r="AB4416" i="1"/>
  <c r="AK4468" i="1"/>
  <c r="AH4500" i="1"/>
  <c r="AD4715" i="1"/>
  <c r="AV4719" i="1"/>
  <c r="AB4728" i="1"/>
  <c r="AW4731" i="1"/>
  <c r="AI4737" i="1"/>
  <c r="AK4763" i="1"/>
  <c r="AP4813" i="1"/>
  <c r="AN4839" i="1"/>
  <c r="AB4930" i="1"/>
  <c r="AE4942" i="1"/>
  <c r="AL4947" i="1"/>
  <c r="AJ4975" i="1"/>
  <c r="AJ4986" i="1"/>
  <c r="AO2470" i="1"/>
  <c r="AD2470" i="1"/>
  <c r="AV3005" i="1"/>
  <c r="AR3005" i="1"/>
  <c r="AO4699" i="1"/>
  <c r="AR4699" i="1"/>
  <c r="AF4699" i="1"/>
  <c r="AP487" i="1"/>
  <c r="AK487" i="1"/>
  <c r="AG487" i="1"/>
  <c r="AO1105" i="1"/>
  <c r="AW1105" i="1"/>
  <c r="AP1105" i="1"/>
  <c r="AM1105" i="1"/>
  <c r="AF1105" i="1"/>
  <c r="AT3863" i="1"/>
  <c r="AQ3863" i="1"/>
  <c r="AO3863" i="1"/>
  <c r="AD3863" i="1"/>
  <c r="AC3863" i="1"/>
  <c r="AB3863" i="1"/>
  <c r="AW4685" i="1"/>
  <c r="AJ4685" i="1"/>
  <c r="AL1742" i="1"/>
  <c r="AI1742" i="1"/>
  <c r="AV1869" i="1"/>
  <c r="AG1869" i="1"/>
  <c r="AS2373" i="1"/>
  <c r="AK2373" i="1"/>
  <c r="AT4197" i="1"/>
  <c r="AW4197" i="1"/>
  <c r="AU4197" i="1"/>
  <c r="AO4197" i="1"/>
  <c r="AM4197" i="1"/>
  <c r="AS4268" i="1"/>
  <c r="AG4268" i="1"/>
  <c r="AD4268" i="1"/>
  <c r="AN1335" i="1"/>
  <c r="AA1335" i="1"/>
  <c r="AP1525" i="1"/>
  <c r="AV1525" i="1"/>
  <c r="AQ1525" i="1"/>
  <c r="AL1525" i="1"/>
  <c r="AE1525" i="1"/>
  <c r="AQ3294" i="1"/>
  <c r="AW3294" i="1"/>
  <c r="AR3294" i="1"/>
  <c r="AJ789" i="1"/>
  <c r="AO789" i="1"/>
  <c r="AD789" i="1"/>
  <c r="AB2656" i="1"/>
  <c r="AV2656" i="1"/>
  <c r="AF3995" i="1"/>
  <c r="AL3995" i="1"/>
  <c r="AK3995" i="1"/>
  <c r="AK4449" i="1"/>
  <c r="AM4449" i="1"/>
  <c r="AU4958" i="1"/>
  <c r="AQ4958" i="1"/>
  <c r="AG4958" i="1"/>
  <c r="AM1348" i="1"/>
  <c r="AA1348" i="1"/>
  <c r="AO1939" i="1"/>
  <c r="AQ1939" i="1"/>
  <c r="AQ2079" i="1"/>
  <c r="AV2079" i="1"/>
  <c r="AG2079" i="1"/>
  <c r="AL182" i="1"/>
  <c r="AA182" i="1"/>
  <c r="AS220" i="1"/>
  <c r="AT220" i="1"/>
  <c r="AA288" i="1"/>
  <c r="AT288" i="1"/>
  <c r="AD288" i="1"/>
  <c r="AS44" i="1"/>
  <c r="AI44" i="1"/>
  <c r="AP432" i="1"/>
  <c r="AG432" i="1"/>
  <c r="AP743" i="1"/>
  <c r="AR743" i="1"/>
  <c r="AO743" i="1"/>
  <c r="AL743" i="1"/>
  <c r="AK743" i="1"/>
  <c r="AB743" i="1"/>
  <c r="AN1099" i="1"/>
  <c r="AO1099" i="1"/>
  <c r="AP738" i="1"/>
  <c r="AA738" i="1"/>
  <c r="AS112" i="1"/>
  <c r="AT112" i="1"/>
  <c r="AD497" i="1"/>
  <c r="AO497" i="1"/>
  <c r="AC497" i="1"/>
  <c r="AN515" i="1"/>
  <c r="AS515" i="1"/>
  <c r="AQ515" i="1"/>
  <c r="AB515" i="1"/>
  <c r="AR675" i="1"/>
  <c r="AQ675" i="1"/>
  <c r="AG675" i="1"/>
  <c r="AS816" i="1"/>
  <c r="AG816" i="1"/>
  <c r="AS416" i="1"/>
  <c r="AT416" i="1"/>
  <c r="AD416" i="1"/>
  <c r="AP692" i="1"/>
  <c r="AW692" i="1"/>
  <c r="AN692" i="1"/>
  <c r="AK692" i="1"/>
  <c r="AI692" i="1"/>
  <c r="AD692" i="1"/>
  <c r="AT721" i="1"/>
  <c r="AJ721" i="1"/>
  <c r="AM1240" i="1"/>
  <c r="AA1240" i="1"/>
  <c r="AP472" i="1"/>
  <c r="AR472" i="1"/>
  <c r="AI472" i="1"/>
  <c r="AO521" i="1"/>
  <c r="AN521" i="1"/>
  <c r="AD521" i="1"/>
  <c r="AT766" i="1"/>
  <c r="AS766" i="1"/>
  <c r="AV1024" i="1"/>
  <c r="AW1024" i="1"/>
  <c r="AH1024" i="1"/>
  <c r="AG1024" i="1"/>
  <c r="AE1024" i="1"/>
  <c r="AO1167" i="1"/>
  <c r="AD1167" i="1"/>
  <c r="AS188" i="1"/>
  <c r="AL188" i="1"/>
  <c r="AS245" i="1"/>
  <c r="AT245" i="1"/>
  <c r="AS403" i="1"/>
  <c r="AT403" i="1"/>
  <c r="AQ403" i="1"/>
  <c r="AK602" i="1"/>
  <c r="AJ602" i="1"/>
  <c r="AI602" i="1"/>
  <c r="AT846" i="1"/>
  <c r="AR846" i="1"/>
  <c r="AR903" i="1"/>
  <c r="AP903" i="1"/>
  <c r="AT930" i="1"/>
  <c r="AR930" i="1"/>
  <c r="AL1052" i="1"/>
  <c r="AW1052" i="1"/>
  <c r="AD38" i="1"/>
  <c r="AT118" i="1"/>
  <c r="AL316" i="1"/>
  <c r="AI361" i="1"/>
  <c r="AG467" i="1"/>
  <c r="AS516" i="1"/>
  <c r="AL531" i="1"/>
  <c r="AN544" i="1"/>
  <c r="AN547" i="1"/>
  <c r="AQ563" i="1"/>
  <c r="AQ579" i="1"/>
  <c r="AO590" i="1"/>
  <c r="AS597" i="1"/>
  <c r="AV604" i="1"/>
  <c r="AR649" i="1"/>
  <c r="AO655" i="1"/>
  <c r="AS678" i="1"/>
  <c r="AO718" i="1"/>
  <c r="AG726" i="1"/>
  <c r="AN728" i="1"/>
  <c r="AB735" i="1"/>
  <c r="AK744" i="1"/>
  <c r="AR760" i="1"/>
  <c r="AO771" i="1"/>
  <c r="AR840" i="1"/>
  <c r="AM876" i="1"/>
  <c r="AR914" i="1"/>
  <c r="AT988" i="1"/>
  <c r="AR1012" i="1"/>
  <c r="AU1194" i="1"/>
  <c r="AI1246" i="1"/>
  <c r="AD1246" i="1"/>
  <c r="AP1246" i="1"/>
  <c r="AN1263" i="1"/>
  <c r="AV1263" i="1"/>
  <c r="AA1263" i="1"/>
  <c r="AW1282" i="1"/>
  <c r="AN1282" i="1"/>
  <c r="AP1360" i="1"/>
  <c r="AL1360" i="1"/>
  <c r="AV1691" i="1"/>
  <c r="AI1691" i="1"/>
  <c r="AP2396" i="1"/>
  <c r="AG2396" i="1"/>
  <c r="AS2463" i="1"/>
  <c r="AH2463" i="1"/>
  <c r="AL2512" i="1"/>
  <c r="AT2512" i="1"/>
  <c r="AV2690" i="1"/>
  <c r="AM2690" i="1"/>
  <c r="AQ467" i="1"/>
  <c r="AR547" i="1"/>
  <c r="AV597" i="1"/>
  <c r="AS718" i="1"/>
  <c r="AK726" i="1"/>
  <c r="AV728" i="1"/>
  <c r="AR744" i="1"/>
  <c r="AW1194" i="1"/>
  <c r="AT1215" i="1"/>
  <c r="AN1215" i="1"/>
  <c r="AW1298" i="1"/>
  <c r="AL1298" i="1"/>
  <c r="AW1304" i="1"/>
  <c r="AQ1304" i="1"/>
  <c r="AN1311" i="1"/>
  <c r="AV1311" i="1"/>
  <c r="AA1311" i="1"/>
  <c r="AW1316" i="1"/>
  <c r="AQ1316" i="1"/>
  <c r="AA1316" i="1"/>
  <c r="AP1372" i="1"/>
  <c r="AI1372" i="1"/>
  <c r="AD1372" i="1"/>
  <c r="AQ1472" i="1"/>
  <c r="AV1472" i="1"/>
  <c r="AP1527" i="1"/>
  <c r="AI1527" i="1"/>
  <c r="AF1527" i="1"/>
  <c r="AW1863" i="1"/>
  <c r="AI1863" i="1"/>
  <c r="AI1878" i="1"/>
  <c r="AN1878" i="1"/>
  <c r="AP2059" i="1"/>
  <c r="AQ2059" i="1"/>
  <c r="AV2204" i="1"/>
  <c r="AM2204" i="1"/>
  <c r="AS2325" i="1"/>
  <c r="AU2325" i="1"/>
  <c r="AP1242" i="1"/>
  <c r="AH1242" i="1"/>
  <c r="AW1344" i="1"/>
  <c r="AQ1344" i="1"/>
  <c r="AP1414" i="1"/>
  <c r="AI1414" i="1"/>
  <c r="AA1414" i="1"/>
  <c r="AP1493" i="1"/>
  <c r="AW1493" i="1"/>
  <c r="AI1493" i="1"/>
  <c r="AA1493" i="1"/>
  <c r="AP2171" i="1"/>
  <c r="AV2171" i="1"/>
  <c r="AO2171" i="1"/>
  <c r="AK2171" i="1"/>
  <c r="AH2171" i="1"/>
  <c r="AR2638" i="1"/>
  <c r="AN2638" i="1"/>
  <c r="AM2638" i="1"/>
  <c r="AH2638" i="1"/>
  <c r="AD21" i="1"/>
  <c r="AQ119" i="1"/>
  <c r="AA153" i="1"/>
  <c r="AL179" i="1"/>
  <c r="AI259" i="1"/>
  <c r="AT285" i="1"/>
  <c r="AL332" i="1"/>
  <c r="AD368" i="1"/>
  <c r="AT393" i="1"/>
  <c r="AR424" i="1"/>
  <c r="AV478" i="1"/>
  <c r="AR494" i="1"/>
  <c r="AV498" i="1"/>
  <c r="AC510" i="1"/>
  <c r="AI512" i="1"/>
  <c r="AK518" i="1"/>
  <c r="AC532" i="1"/>
  <c r="AG542" i="1"/>
  <c r="AK546" i="1"/>
  <c r="AC548" i="1"/>
  <c r="AV550" i="1"/>
  <c r="AD572" i="1"/>
  <c r="AS581" i="1"/>
  <c r="AL588" i="1"/>
  <c r="AK591" i="1"/>
  <c r="AR595" i="1"/>
  <c r="AD598" i="1"/>
  <c r="AF601" i="1"/>
  <c r="AL603" i="1"/>
  <c r="AG621" i="1"/>
  <c r="AD625" i="1"/>
  <c r="AJ651" i="1"/>
  <c r="AA656" i="1"/>
  <c r="AC665" i="1"/>
  <c r="AR712" i="1"/>
  <c r="AA716" i="1"/>
  <c r="AR726" i="1"/>
  <c r="AO735" i="1"/>
  <c r="AS758" i="1"/>
  <c r="AR848" i="1"/>
  <c r="AS859" i="1"/>
  <c r="AD893" i="1"/>
  <c r="AS911" i="1"/>
  <c r="AD927" i="1"/>
  <c r="AJ931" i="1"/>
  <c r="AJ972" i="1"/>
  <c r="AP1011" i="1"/>
  <c r="AT1054" i="1"/>
  <c r="AV1116" i="1"/>
  <c r="AA1120" i="1"/>
  <c r="AI1125" i="1"/>
  <c r="AT1182" i="1"/>
  <c r="AQ1186" i="1"/>
  <c r="AQ1195" i="1"/>
  <c r="AF1254" i="1"/>
  <c r="AT1254" i="1"/>
  <c r="AG1254" i="1"/>
  <c r="AT1261" i="1"/>
  <c r="AF1261" i="1"/>
  <c r="AA1271" i="1"/>
  <c r="AV1299" i="1"/>
  <c r="AW1306" i="1"/>
  <c r="AL1306" i="1"/>
  <c r="AE1711" i="1"/>
  <c r="AI1711" i="1"/>
  <c r="AL153" i="1"/>
  <c r="AT179" i="1"/>
  <c r="AT259" i="1"/>
  <c r="AI532" i="1"/>
  <c r="AD548" i="1"/>
  <c r="AO588" i="1"/>
  <c r="AF598" i="1"/>
  <c r="AT603" i="1"/>
  <c r="AI621" i="1"/>
  <c r="AC656" i="1"/>
  <c r="AF665" i="1"/>
  <c r="AW758" i="1"/>
  <c r="AS1011" i="1"/>
  <c r="AU1182" i="1"/>
  <c r="AM1202" i="1"/>
  <c r="AW1202" i="1"/>
  <c r="AT1202" i="1"/>
  <c r="AG1248" i="1"/>
  <c r="AA1248" i="1"/>
  <c r="AW1290" i="1"/>
  <c r="AN1290" i="1"/>
  <c r="AN1319" i="1"/>
  <c r="AQ1319" i="1"/>
  <c r="AW1346" i="1"/>
  <c r="AN1346" i="1"/>
  <c r="AL1346" i="1"/>
  <c r="AO2275" i="1"/>
  <c r="AU2275" i="1"/>
  <c r="AT2275" i="1"/>
  <c r="AH2275" i="1"/>
  <c r="AC2275" i="1"/>
  <c r="AW2307" i="1"/>
  <c r="AE2307" i="1"/>
  <c r="AL2751" i="1"/>
  <c r="AA2751" i="1"/>
  <c r="AM2751" i="1"/>
  <c r="AF2751" i="1"/>
  <c r="AT127" i="1"/>
  <c r="AA167" i="1"/>
  <c r="AT206" i="1"/>
  <c r="AD224" i="1"/>
  <c r="AQ291" i="1"/>
  <c r="AD297" i="1"/>
  <c r="AI355" i="1"/>
  <c r="AD369" i="1"/>
  <c r="AA385" i="1"/>
  <c r="AL394" i="1"/>
  <c r="AR548" i="1"/>
  <c r="AI598" i="1"/>
  <c r="AJ626" i="1"/>
  <c r="AI644" i="1"/>
  <c r="AS656" i="1"/>
  <c r="AA678" i="1"/>
  <c r="AG720" i="1"/>
  <c r="AG764" i="1"/>
  <c r="AR806" i="1"/>
  <c r="AJ820" i="1"/>
  <c r="AB834" i="1"/>
  <c r="AR844" i="1"/>
  <c r="AB888" i="1"/>
  <c r="AE924" i="1"/>
  <c r="AH939" i="1"/>
  <c r="AC952" i="1"/>
  <c r="AW1011" i="1"/>
  <c r="AA1025" i="1"/>
  <c r="AL1035" i="1"/>
  <c r="AF1042" i="1"/>
  <c r="AP1070" i="1"/>
  <c r="AW1248" i="1"/>
  <c r="AL1290" i="1"/>
  <c r="AP1469" i="1"/>
  <c r="AN1469" i="1"/>
  <c r="AI1469" i="1"/>
  <c r="AP1501" i="1"/>
  <c r="AN1501" i="1"/>
  <c r="AE1575" i="1"/>
  <c r="AQ1575" i="1"/>
  <c r="AD1575" i="1"/>
  <c r="AH1853" i="1"/>
  <c r="AW1853" i="1"/>
  <c r="AN1853" i="1"/>
  <c r="AI1853" i="1"/>
  <c r="AA1853" i="1"/>
  <c r="AT2226" i="1"/>
  <c r="AH2226" i="1"/>
  <c r="AL2363" i="1"/>
  <c r="AU2363" i="1"/>
  <c r="AS2363" i="1"/>
  <c r="AK2363" i="1"/>
  <c r="AC2363" i="1"/>
  <c r="AD23" i="1"/>
  <c r="AI48" i="1"/>
  <c r="AI54" i="1"/>
  <c r="AD79" i="1"/>
  <c r="AA85" i="1"/>
  <c r="AQ111" i="1"/>
  <c r="AQ135" i="1"/>
  <c r="AD167" i="1"/>
  <c r="AD193" i="1"/>
  <c r="AQ213" i="1"/>
  <c r="AL260" i="1"/>
  <c r="AQ287" i="1"/>
  <c r="AL297" i="1"/>
  <c r="AI369" i="1"/>
  <c r="AI379" i="1"/>
  <c r="AL385" i="1"/>
  <c r="AD486" i="1"/>
  <c r="AS491" i="1"/>
  <c r="AI507" i="1"/>
  <c r="AN510" i="1"/>
  <c r="AJ514" i="1"/>
  <c r="AN520" i="1"/>
  <c r="AN532" i="1"/>
  <c r="AF547" i="1"/>
  <c r="AV548" i="1"/>
  <c r="AD558" i="1"/>
  <c r="AI579" i="1"/>
  <c r="AD597" i="1"/>
  <c r="AK598" i="1"/>
  <c r="AW601" i="1"/>
  <c r="AG604" i="1"/>
  <c r="AQ622" i="1"/>
  <c r="AN626" i="1"/>
  <c r="AW644" i="1"/>
  <c r="AG649" i="1"/>
  <c r="AN652" i="1"/>
  <c r="AO662" i="1"/>
  <c r="AC687" i="1"/>
  <c r="AI700" i="1"/>
  <c r="AA726" i="1"/>
  <c r="AA728" i="1"/>
  <c r="AA744" i="1"/>
  <c r="AJ771" i="1"/>
  <c r="AR788" i="1"/>
  <c r="AJ876" i="1"/>
  <c r="AG902" i="1"/>
  <c r="AM924" i="1"/>
  <c r="AW959" i="1"/>
  <c r="AO965" i="1"/>
  <c r="AG1000" i="1"/>
  <c r="AM1007" i="1"/>
  <c r="AU1098" i="1"/>
  <c r="AF1194" i="1"/>
  <c r="AP1245" i="1"/>
  <c r="AW1245" i="1"/>
  <c r="AF1245" i="1"/>
  <c r="AA1245" i="1"/>
  <c r="AW1274" i="1"/>
  <c r="AL1274" i="1"/>
  <c r="AW1280" i="1"/>
  <c r="AQ1280" i="1"/>
  <c r="AU2401" i="1"/>
  <c r="AO2401" i="1"/>
  <c r="AE2401" i="1"/>
  <c r="AT2704" i="1"/>
  <c r="AD2704" i="1"/>
  <c r="AI1206" i="1"/>
  <c r="AQ1327" i="1"/>
  <c r="AN1338" i="1"/>
  <c r="AN1356" i="1"/>
  <c r="AQ1373" i="1"/>
  <c r="AQ1379" i="1"/>
  <c r="AQ1383" i="1"/>
  <c r="AI1389" i="1"/>
  <c r="AL1396" i="1"/>
  <c r="AV1432" i="1"/>
  <c r="AW1436" i="1"/>
  <c r="AO1461" i="1"/>
  <c r="AV1462" i="1"/>
  <c r="AN1486" i="1"/>
  <c r="AO1508" i="1"/>
  <c r="AQ1519" i="1"/>
  <c r="AO1539" i="1"/>
  <c r="AT1545" i="1"/>
  <c r="AO1549" i="1"/>
  <c r="AL1707" i="1"/>
  <c r="AW1732" i="1"/>
  <c r="AM1754" i="1"/>
  <c r="AL1785" i="1"/>
  <c r="AI2082" i="1"/>
  <c r="AO2390" i="1"/>
  <c r="AL2602" i="1"/>
  <c r="AU2605" i="1"/>
  <c r="AI2622" i="1"/>
  <c r="AI2667" i="1"/>
  <c r="AF2714" i="1"/>
  <c r="AL2781" i="1"/>
  <c r="AM2781" i="1"/>
  <c r="AN2867" i="1"/>
  <c r="AA2867" i="1"/>
  <c r="AN2875" i="1"/>
  <c r="AJ2875" i="1"/>
  <c r="AQ3262" i="1"/>
  <c r="AW3262" i="1"/>
  <c r="AR3262" i="1"/>
  <c r="AB3262" i="1"/>
  <c r="AA1300" i="1"/>
  <c r="AN1310" i="1"/>
  <c r="AN1318" i="1"/>
  <c r="AM1324" i="1"/>
  <c r="AV1327" i="1"/>
  <c r="AQ1352" i="1"/>
  <c r="AO1356" i="1"/>
  <c r="AQ1368" i="1"/>
  <c r="AV1373" i="1"/>
  <c r="AD1377" i="1"/>
  <c r="AN1389" i="1"/>
  <c r="AO1396" i="1"/>
  <c r="AA1399" i="1"/>
  <c r="AI1403" i="1"/>
  <c r="AL1411" i="1"/>
  <c r="AQ1441" i="1"/>
  <c r="AO1446" i="1"/>
  <c r="AI1455" i="1"/>
  <c r="AA1460" i="1"/>
  <c r="AV1461" i="1"/>
  <c r="AQ1481" i="1"/>
  <c r="AA1485" i="1"/>
  <c r="AO1486" i="1"/>
  <c r="AE1513" i="1"/>
  <c r="AU1519" i="1"/>
  <c r="AG1530" i="1"/>
  <c r="AA1536" i="1"/>
  <c r="AW1538" i="1"/>
  <c r="AU1539" i="1"/>
  <c r="AW1545" i="1"/>
  <c r="AQ1581" i="1"/>
  <c r="AQ1645" i="1"/>
  <c r="AG1687" i="1"/>
  <c r="AG1697" i="1"/>
  <c r="AO1721" i="1"/>
  <c r="AL1724" i="1"/>
  <c r="AV1754" i="1"/>
  <c r="AW1785" i="1"/>
  <c r="AA1829" i="1"/>
  <c r="AN1874" i="1"/>
  <c r="AO1977" i="1"/>
  <c r="AG2055" i="1"/>
  <c r="AN2082" i="1"/>
  <c r="AW2145" i="1"/>
  <c r="AC2179" i="1"/>
  <c r="AH2221" i="1"/>
  <c r="AH2247" i="1"/>
  <c r="AC2251" i="1"/>
  <c r="AG2322" i="1"/>
  <c r="AG2348" i="1"/>
  <c r="AS2379" i="1"/>
  <c r="AO2422" i="1"/>
  <c r="AD2591" i="1"/>
  <c r="AN2622" i="1"/>
  <c r="AN2667" i="1"/>
  <c r="AH2718" i="1"/>
  <c r="AM2758" i="1"/>
  <c r="AJ2758" i="1"/>
  <c r="AB2904" i="1"/>
  <c r="AV2904" i="1"/>
  <c r="AU3106" i="1"/>
  <c r="AQ3106" i="1"/>
  <c r="AN3106" i="1"/>
  <c r="AB3106" i="1"/>
  <c r="AQ3309" i="1"/>
  <c r="AO3309" i="1"/>
  <c r="AJ3309" i="1"/>
  <c r="AG3309" i="1"/>
  <c r="AU3709" i="1"/>
  <c r="AN3709" i="1"/>
  <c r="AV3781" i="1"/>
  <c r="AN3781" i="1"/>
  <c r="AK3781" i="1"/>
  <c r="AR3865" i="1"/>
  <c r="AO3865" i="1"/>
  <c r="AN3865" i="1"/>
  <c r="AI3865" i="1"/>
  <c r="AF3865" i="1"/>
  <c r="AW1539" i="1"/>
  <c r="AT2622" i="1"/>
  <c r="AP2667" i="1"/>
  <c r="AR2715" i="1"/>
  <c r="AI2715" i="1"/>
  <c r="AQ2715" i="1"/>
  <c r="AL2747" i="1"/>
  <c r="AM2747" i="1"/>
  <c r="AL2777" i="1"/>
  <c r="AF2777" i="1"/>
  <c r="AV2801" i="1"/>
  <c r="AJ2801" i="1"/>
  <c r="AB2801" i="1"/>
  <c r="AJ2869" i="1"/>
  <c r="AA2869" i="1"/>
  <c r="AS2954" i="1"/>
  <c r="AN2954" i="1"/>
  <c r="AN3328" i="1"/>
  <c r="AV3328" i="1"/>
  <c r="AM3434" i="1"/>
  <c r="AQ3434" i="1"/>
  <c r="AL3612" i="1"/>
  <c r="AP3612" i="1"/>
  <c r="AP3641" i="1"/>
  <c r="AV3641" i="1"/>
  <c r="AK3763" i="1"/>
  <c r="AF3763" i="1"/>
  <c r="AV1279" i="1"/>
  <c r="AV1287" i="1"/>
  <c r="AQ1300" i="1"/>
  <c r="AW1377" i="1"/>
  <c r="AQ1389" i="1"/>
  <c r="AA1412" i="1"/>
  <c r="AA1415" i="1"/>
  <c r="AN1429" i="1"/>
  <c r="AO1445" i="1"/>
  <c r="AA1452" i="1"/>
  <c r="AN1460" i="1"/>
  <c r="AA1462" i="1"/>
  <c r="AN1463" i="1"/>
  <c r="AI1470" i="1"/>
  <c r="AO1485" i="1"/>
  <c r="AD1492" i="1"/>
  <c r="AL1502" i="1"/>
  <c r="AA1508" i="1"/>
  <c r="AG1520" i="1"/>
  <c r="AL1523" i="1"/>
  <c r="AA1528" i="1"/>
  <c r="AV1530" i="1"/>
  <c r="AF1534" i="1"/>
  <c r="AO1536" i="1"/>
  <c r="AA1539" i="1"/>
  <c r="AQ1617" i="1"/>
  <c r="AD1631" i="1"/>
  <c r="AD1682" i="1"/>
  <c r="AD1722" i="1"/>
  <c r="AI1740" i="1"/>
  <c r="AW1744" i="1"/>
  <c r="AI1767" i="1"/>
  <c r="AI1783" i="1"/>
  <c r="AL1786" i="1"/>
  <c r="AT1809" i="1"/>
  <c r="AI1813" i="1"/>
  <c r="AG1849" i="1"/>
  <c r="AG1871" i="1"/>
  <c r="AF1875" i="1"/>
  <c r="AQ2055" i="1"/>
  <c r="AA2061" i="1"/>
  <c r="AA2101" i="1"/>
  <c r="AF2110" i="1"/>
  <c r="AA2121" i="1"/>
  <c r="AC2187" i="1"/>
  <c r="AI2200" i="1"/>
  <c r="AO2222" i="1"/>
  <c r="AD2248" i="1"/>
  <c r="AG2252" i="1"/>
  <c r="AH2279" i="1"/>
  <c r="AP2375" i="1"/>
  <c r="AS2431" i="1"/>
  <c r="AD2472" i="1"/>
  <c r="AC2491" i="1"/>
  <c r="AH2503" i="1"/>
  <c r="AG2509" i="1"/>
  <c r="AC2519" i="1"/>
  <c r="AC2523" i="1"/>
  <c r="AM2582" i="1"/>
  <c r="AT2591" i="1"/>
  <c r="AN2607" i="1"/>
  <c r="AL2658" i="1"/>
  <c r="AQ2667" i="1"/>
  <c r="AI2677" i="1"/>
  <c r="AR2706" i="1"/>
  <c r="AI2711" i="1"/>
  <c r="AD2715" i="1"/>
  <c r="AD2719" i="1"/>
  <c r="AF2747" i="1"/>
  <c r="AN2801" i="1"/>
  <c r="AJ2980" i="1"/>
  <c r="AH2980" i="1"/>
  <c r="AR3303" i="1"/>
  <c r="AV3303" i="1"/>
  <c r="AW3733" i="1"/>
  <c r="AU3733" i="1"/>
  <c r="AO3733" i="1"/>
  <c r="AD3733" i="1"/>
  <c r="AP3797" i="1"/>
  <c r="AT3797" i="1"/>
  <c r="AC3797" i="1"/>
  <c r="AD1412" i="1"/>
  <c r="AE1452" i="1"/>
  <c r="AI1462" i="1"/>
  <c r="AL1470" i="1"/>
  <c r="AI1492" i="1"/>
  <c r="AD1508" i="1"/>
  <c r="AI1520" i="1"/>
  <c r="AE1528" i="1"/>
  <c r="AI1534" i="1"/>
  <c r="AE1539" i="1"/>
  <c r="AO1631" i="1"/>
  <c r="AE1722" i="1"/>
  <c r="AV1740" i="1"/>
  <c r="AV1783" i="1"/>
  <c r="AW1871" i="1"/>
  <c r="AV1875" i="1"/>
  <c r="AL2773" i="1"/>
  <c r="AA2773" i="1"/>
  <c r="AV2822" i="1"/>
  <c r="AN2822" i="1"/>
  <c r="AN2856" i="1"/>
  <c r="AJ2856" i="1"/>
  <c r="AV2936" i="1"/>
  <c r="AM2936" i="1"/>
  <c r="AB2936" i="1"/>
  <c r="AN2975" i="1"/>
  <c r="AJ2975" i="1"/>
  <c r="AV3673" i="1"/>
  <c r="AD3673" i="1"/>
  <c r="AP3904" i="1"/>
  <c r="AE3904" i="1"/>
  <c r="AW3904" i="1"/>
  <c r="AO3904" i="1"/>
  <c r="AL3904" i="1"/>
  <c r="AM1284" i="1"/>
  <c r="AN1326" i="1"/>
  <c r="AA1363" i="1"/>
  <c r="AO1371" i="1"/>
  <c r="AI1390" i="1"/>
  <c r="AA1396" i="1"/>
  <c r="AA1398" i="1"/>
  <c r="AL1410" i="1"/>
  <c r="AO1412" i="1"/>
  <c r="AQ1416" i="1"/>
  <c r="AE1428" i="1"/>
  <c r="AA1436" i="1"/>
  <c r="AD1443" i="1"/>
  <c r="AA1448" i="1"/>
  <c r="AV1452" i="1"/>
  <c r="AA1461" i="1"/>
  <c r="AL1462" i="1"/>
  <c r="AD1468" i="1"/>
  <c r="AD1483" i="1"/>
  <c r="AW1485" i="1"/>
  <c r="AL1492" i="1"/>
  <c r="AA1495" i="1"/>
  <c r="AL1505" i="1"/>
  <c r="AE1508" i="1"/>
  <c r="AD1514" i="1"/>
  <c r="AA1519" i="1"/>
  <c r="AN1520" i="1"/>
  <c r="AA1524" i="1"/>
  <c r="AE1526" i="1"/>
  <c r="AU1528" i="1"/>
  <c r="AU1536" i="1"/>
  <c r="AF1539" i="1"/>
  <c r="AI1541" i="1"/>
  <c r="AA1545" i="1"/>
  <c r="AQ1567" i="1"/>
  <c r="AM1612" i="1"/>
  <c r="AQ1631" i="1"/>
  <c r="AD1643" i="1"/>
  <c r="AI1710" i="1"/>
  <c r="AL1722" i="1"/>
  <c r="AD1732" i="1"/>
  <c r="AI1775" i="1"/>
  <c r="AV1779" i="1"/>
  <c r="AG1867" i="1"/>
  <c r="AO1937" i="1"/>
  <c r="AO2017" i="1"/>
  <c r="AI2102" i="1"/>
  <c r="AG2177" i="1"/>
  <c r="AQ2187" i="1"/>
  <c r="AC2230" i="1"/>
  <c r="AU2252" i="1"/>
  <c r="AG2273" i="1"/>
  <c r="AE2276" i="1"/>
  <c r="AD2372" i="1"/>
  <c r="AE2376" i="1"/>
  <c r="AH2394" i="1"/>
  <c r="AD2399" i="1"/>
  <c r="AK2419" i="1"/>
  <c r="AD2432" i="1"/>
  <c r="AD2438" i="1"/>
  <c r="AO2454" i="1"/>
  <c r="AK2461" i="1"/>
  <c r="AS2491" i="1"/>
  <c r="AK2523" i="1"/>
  <c r="AL2532" i="1"/>
  <c r="AF2590" i="1"/>
  <c r="AI2605" i="1"/>
  <c r="AN2668" i="1"/>
  <c r="AA2678" i="1"/>
  <c r="AE2683" i="1"/>
  <c r="AQ2688" i="1"/>
  <c r="AH2702" i="1"/>
  <c r="AP2715" i="1"/>
  <c r="AF2773" i="1"/>
  <c r="AV2809" i="1"/>
  <c r="AB2809" i="1"/>
  <c r="AV2823" i="1"/>
  <c r="AJ2823" i="1"/>
  <c r="AA2823" i="1"/>
  <c r="AQ3338" i="1"/>
  <c r="AG3338" i="1"/>
  <c r="AP3422" i="1"/>
  <c r="AL3422" i="1"/>
  <c r="AI3422" i="1"/>
  <c r="AB3422" i="1"/>
  <c r="AD1363" i="1"/>
  <c r="AQ1371" i="1"/>
  <c r="AL1390" i="1"/>
  <c r="AE1396" i="1"/>
  <c r="AE1398" i="1"/>
  <c r="AD1436" i="1"/>
  <c r="AQ1443" i="1"/>
  <c r="AI1461" i="1"/>
  <c r="AN1462" i="1"/>
  <c r="AI1468" i="1"/>
  <c r="AQ1483" i="1"/>
  <c r="AO1492" i="1"/>
  <c r="AN1495" i="1"/>
  <c r="AI1508" i="1"/>
  <c r="AG1519" i="1"/>
  <c r="AW1520" i="1"/>
  <c r="AL1524" i="1"/>
  <c r="AI1526" i="1"/>
  <c r="AG1539" i="1"/>
  <c r="AD1545" i="1"/>
  <c r="AO1643" i="1"/>
  <c r="AO1722" i="1"/>
  <c r="AI1732" i="1"/>
  <c r="AV1775" i="1"/>
  <c r="AQ2102" i="1"/>
  <c r="AS2372" i="1"/>
  <c r="AT2668" i="1"/>
  <c r="AE2678" i="1"/>
  <c r="AP2714" i="1"/>
  <c r="AE2714" i="1"/>
  <c r="AR2773" i="1"/>
  <c r="AV2894" i="1"/>
  <c r="AN2894" i="1"/>
  <c r="AB2894" i="1"/>
  <c r="AA2894" i="1"/>
  <c r="AO3213" i="1"/>
  <c r="AB3213" i="1"/>
  <c r="AT3375" i="1"/>
  <c r="AI3375" i="1"/>
  <c r="AD3375" i="1"/>
  <c r="AB2798" i="1"/>
  <c r="AJ2807" i="1"/>
  <c r="AN2829" i="1"/>
  <c r="AJ2835" i="1"/>
  <c r="AB2846" i="1"/>
  <c r="AN2918" i="1"/>
  <c r="AN2946" i="1"/>
  <c r="AF3298" i="1"/>
  <c r="AR3323" i="1"/>
  <c r="AR3380" i="1"/>
  <c r="AF3624" i="1"/>
  <c r="AL3667" i="1"/>
  <c r="AF3687" i="1"/>
  <c r="AL3805" i="1"/>
  <c r="AJ3830" i="1"/>
  <c r="AG3851" i="1"/>
  <c r="AJ3852" i="1"/>
  <c r="AG3867" i="1"/>
  <c r="AP3879" i="1"/>
  <c r="AQ3879" i="1"/>
  <c r="AB3879" i="1"/>
  <c r="AO3908" i="1"/>
  <c r="AU3908" i="1"/>
  <c r="AM3908" i="1"/>
  <c r="AD3908" i="1"/>
  <c r="AS3919" i="1"/>
  <c r="AV3919" i="1"/>
  <c r="AK3919" i="1"/>
  <c r="AF3919" i="1"/>
  <c r="AA3919" i="1"/>
  <c r="AQ4182" i="1"/>
  <c r="AR4182" i="1"/>
  <c r="AL4182" i="1"/>
  <c r="AJ4182" i="1"/>
  <c r="AF4182" i="1"/>
  <c r="AE4182" i="1"/>
  <c r="AD4182" i="1"/>
  <c r="AV4661" i="1"/>
  <c r="AT4661" i="1"/>
  <c r="AI4661" i="1"/>
  <c r="AE4661" i="1"/>
  <c r="AJ2774" i="1"/>
  <c r="AM2779" i="1"/>
  <c r="AA2784" i="1"/>
  <c r="AN2793" i="1"/>
  <c r="AB2825" i="1"/>
  <c r="AM2915" i="1"/>
  <c r="AA2939" i="1"/>
  <c r="AO3096" i="1"/>
  <c r="AA3122" i="1"/>
  <c r="AG3132" i="1"/>
  <c r="AH3180" i="1"/>
  <c r="AG3334" i="1"/>
  <c r="AH3396" i="1"/>
  <c r="AB3410" i="1"/>
  <c r="AQ3488" i="1"/>
  <c r="AI3494" i="1"/>
  <c r="AH3512" i="1"/>
  <c r="AU3528" i="1"/>
  <c r="AV3533" i="1"/>
  <c r="AL3549" i="1"/>
  <c r="AU3620" i="1"/>
  <c r="AT3624" i="1"/>
  <c r="AF3663" i="1"/>
  <c r="AT3667" i="1"/>
  <c r="AM3698" i="1"/>
  <c r="AE3715" i="1"/>
  <c r="AF3743" i="1"/>
  <c r="AV3805" i="1"/>
  <c r="AI3810" i="1"/>
  <c r="AC3827" i="1"/>
  <c r="AN3830" i="1"/>
  <c r="AT3838" i="1"/>
  <c r="AJ3851" i="1"/>
  <c r="AU3852" i="1"/>
  <c r="AK3867" i="1"/>
  <c r="AG3879" i="1"/>
  <c r="AP3900" i="1"/>
  <c r="AE3900" i="1"/>
  <c r="AU3900" i="1"/>
  <c r="AO3900" i="1"/>
  <c r="AN3908" i="1"/>
  <c r="AG3919" i="1"/>
  <c r="AT3952" i="1"/>
  <c r="AN3952" i="1"/>
  <c r="AS4049" i="1"/>
  <c r="AO4049" i="1"/>
  <c r="AW4177" i="1"/>
  <c r="AO4177" i="1"/>
  <c r="AM4560" i="1"/>
  <c r="AP4560" i="1"/>
  <c r="AE4560" i="1"/>
  <c r="AT4862" i="1"/>
  <c r="AP4862" i="1"/>
  <c r="AW3805" i="1"/>
  <c r="AW3852" i="1"/>
  <c r="AP3896" i="1"/>
  <c r="AO3896" i="1"/>
  <c r="AC3896" i="1"/>
  <c r="AW3896" i="1"/>
  <c r="AS3933" i="1"/>
  <c r="AU3933" i="1"/>
  <c r="AK3933" i="1"/>
  <c r="AG3933" i="1"/>
  <c r="AF3933" i="1"/>
  <c r="AN3972" i="1"/>
  <c r="AI3972" i="1"/>
  <c r="AG3972" i="1"/>
  <c r="AC3972" i="1"/>
  <c r="AA3972" i="1"/>
  <c r="AT3972" i="1"/>
  <c r="AG4090" i="1"/>
  <c r="AV4090" i="1"/>
  <c r="AM4090" i="1"/>
  <c r="AL4160" i="1"/>
  <c r="AB4160" i="1"/>
  <c r="AQ4200" i="1"/>
  <c r="AJ4200" i="1"/>
  <c r="AF4200" i="1"/>
  <c r="AD4200" i="1"/>
  <c r="AQ4545" i="1"/>
  <c r="AB4545" i="1"/>
  <c r="AK4878" i="1"/>
  <c r="AP4878" i="1"/>
  <c r="AS4921" i="1"/>
  <c r="AW4921" i="1"/>
  <c r="AQ4950" i="1"/>
  <c r="AN4950" i="1"/>
  <c r="AN2784" i="1"/>
  <c r="AJ2790" i="1"/>
  <c r="AN2837" i="1"/>
  <c r="AN2843" i="1"/>
  <c r="AJ2848" i="1"/>
  <c r="AA2861" i="1"/>
  <c r="AN2906" i="1"/>
  <c r="AB2911" i="1"/>
  <c r="AV2920" i="1"/>
  <c r="AJ2937" i="1"/>
  <c r="AB2944" i="1"/>
  <c r="AA2990" i="1"/>
  <c r="AN3058" i="1"/>
  <c r="AG3127" i="1"/>
  <c r="AB3138" i="1"/>
  <c r="AB3181" i="1"/>
  <c r="AG3253" i="1"/>
  <c r="AN3269" i="1"/>
  <c r="AJ3278" i="1"/>
  <c r="AB3330" i="1"/>
  <c r="AR3334" i="1"/>
  <c r="AJ3345" i="1"/>
  <c r="AT3382" i="1"/>
  <c r="AD3393" i="1"/>
  <c r="AI3450" i="1"/>
  <c r="AH3470" i="1"/>
  <c r="AI3508" i="1"/>
  <c r="AF3520" i="1"/>
  <c r="AL3557" i="1"/>
  <c r="AF3563" i="1"/>
  <c r="AF3608" i="1"/>
  <c r="AF3686" i="1"/>
  <c r="AL3711" i="1"/>
  <c r="AM3744" i="1"/>
  <c r="AC3761" i="1"/>
  <c r="AK3789" i="1"/>
  <c r="AC3805" i="1"/>
  <c r="AR3849" i="1"/>
  <c r="AP3868" i="1"/>
  <c r="AV3868" i="1"/>
  <c r="AD3868" i="1"/>
  <c r="AD3896" i="1"/>
  <c r="AV3965" i="1"/>
  <c r="AN3965" i="1"/>
  <c r="AR3972" i="1"/>
  <c r="AP3999" i="1"/>
  <c r="AA3999" i="1"/>
  <c r="AR4106" i="1"/>
  <c r="AE4106" i="1"/>
  <c r="AC4106" i="1"/>
  <c r="AR4590" i="1"/>
  <c r="AP4590" i="1"/>
  <c r="AS3940" i="1"/>
  <c r="AA3940" i="1"/>
  <c r="AW3955" i="1"/>
  <c r="AO3955" i="1"/>
  <c r="AD3955" i="1"/>
  <c r="AL4736" i="1"/>
  <c r="AG4736" i="1"/>
  <c r="AS4812" i="1"/>
  <c r="AV4812" i="1"/>
  <c r="AN4974" i="1"/>
  <c r="AE4974" i="1"/>
  <c r="AM2761" i="1"/>
  <c r="AJ2861" i="1"/>
  <c r="AV2912" i="1"/>
  <c r="AB2921" i="1"/>
  <c r="AB2931" i="1"/>
  <c r="AM2934" i="1"/>
  <c r="AN2937" i="1"/>
  <c r="AM2949" i="1"/>
  <c r="AM2962" i="1"/>
  <c r="AJ2968" i="1"/>
  <c r="AW2973" i="1"/>
  <c r="AI2998" i="1"/>
  <c r="AA3041" i="1"/>
  <c r="AF3072" i="1"/>
  <c r="AB3099" i="1"/>
  <c r="AA3104" i="1"/>
  <c r="AB3121" i="1"/>
  <c r="AA3123" i="1"/>
  <c r="AR3133" i="1"/>
  <c r="AR3138" i="1"/>
  <c r="AO3144" i="1"/>
  <c r="AR3211" i="1"/>
  <c r="AB3258" i="1"/>
  <c r="AN3261" i="1"/>
  <c r="AG3270" i="1"/>
  <c r="AB3274" i="1"/>
  <c r="AF3279" i="1"/>
  <c r="AW3301" i="1"/>
  <c r="AV3307" i="1"/>
  <c r="AG3322" i="1"/>
  <c r="AR3326" i="1"/>
  <c r="AB3341" i="1"/>
  <c r="AF3346" i="1"/>
  <c r="AK3359" i="1"/>
  <c r="AA3390" i="1"/>
  <c r="AH3438" i="1"/>
  <c r="AA3466" i="1"/>
  <c r="AT3509" i="1"/>
  <c r="AF3531" i="1"/>
  <c r="AE3541" i="1"/>
  <c r="AE3577" i="1"/>
  <c r="AF3598" i="1"/>
  <c r="AF3666" i="1"/>
  <c r="AL3682" i="1"/>
  <c r="AN3686" i="1"/>
  <c r="AT3695" i="1"/>
  <c r="AU3745" i="1"/>
  <c r="AO3761" i="1"/>
  <c r="AD3784" i="1"/>
  <c r="AT3795" i="1"/>
  <c r="AE3805" i="1"/>
  <c r="AK3807" i="1"/>
  <c r="AO3819" i="1"/>
  <c r="AO3824" i="1"/>
  <c r="AA3846" i="1"/>
  <c r="AC3852" i="1"/>
  <c r="AU3868" i="1"/>
  <c r="AP3887" i="1"/>
  <c r="AU3887" i="1"/>
  <c r="AB3887" i="1"/>
  <c r="AU3896" i="1"/>
  <c r="AQ3922" i="1"/>
  <c r="AG3922" i="1"/>
  <c r="AS3955" i="1"/>
  <c r="AW3974" i="1"/>
  <c r="AC3974" i="1"/>
  <c r="AK4061" i="1"/>
  <c r="AW4061" i="1"/>
  <c r="AW4709" i="1"/>
  <c r="AG4709" i="1"/>
  <c r="AN2861" i="1"/>
  <c r="AM2921" i="1"/>
  <c r="AM2931" i="1"/>
  <c r="AM2968" i="1"/>
  <c r="AV2998" i="1"/>
  <c r="AB3041" i="1"/>
  <c r="AV3121" i="1"/>
  <c r="AQ3123" i="1"/>
  <c r="AF3258" i="1"/>
  <c r="AO3270" i="1"/>
  <c r="AN3341" i="1"/>
  <c r="AJ3346" i="1"/>
  <c r="AB3390" i="1"/>
  <c r="AE3852" i="1"/>
  <c r="AV3867" i="1"/>
  <c r="AJ3867" i="1"/>
  <c r="AO3867" i="1"/>
  <c r="AB4033" i="1"/>
  <c r="AG4033" i="1"/>
  <c r="AL4306" i="1"/>
  <c r="AO4306" i="1"/>
  <c r="AW4744" i="1"/>
  <c r="AD4744" i="1"/>
  <c r="AO3912" i="1"/>
  <c r="AS3920" i="1"/>
  <c r="AV3938" i="1"/>
  <c r="AG3941" i="1"/>
  <c r="AD3942" i="1"/>
  <c r="AN3945" i="1"/>
  <c r="AF3963" i="1"/>
  <c r="AI3991" i="1"/>
  <c r="AG4003" i="1"/>
  <c r="AR4011" i="1"/>
  <c r="AP4028" i="1"/>
  <c r="AN4066" i="1"/>
  <c r="AC4069" i="1"/>
  <c r="AI4122" i="1"/>
  <c r="AF4124" i="1"/>
  <c r="AG4141" i="1"/>
  <c r="AG4156" i="1"/>
  <c r="AF4174" i="1"/>
  <c r="AO4183" i="1"/>
  <c r="AT4251" i="1"/>
  <c r="AQ4283" i="1"/>
  <c r="AT4467" i="1"/>
  <c r="AQ4532" i="1"/>
  <c r="AV4570" i="1"/>
  <c r="AL4650" i="1"/>
  <c r="AT4674" i="1"/>
  <c r="AG4720" i="1"/>
  <c r="AO4732" i="1"/>
  <c r="AS4739" i="1"/>
  <c r="AD4798" i="1"/>
  <c r="AK4801" i="1"/>
  <c r="AP4805" i="1"/>
  <c r="AV4821" i="1"/>
  <c r="AK4832" i="1"/>
  <c r="AP4859" i="1"/>
  <c r="AT4926" i="1"/>
  <c r="AJ4941" i="1"/>
  <c r="AO3907" i="1"/>
  <c r="AI3941" i="1"/>
  <c r="AO3942" i="1"/>
  <c r="AS3945" i="1"/>
  <c r="AV3991" i="1"/>
  <c r="AR4003" i="1"/>
  <c r="AU4080" i="1"/>
  <c r="AE4097" i="1"/>
  <c r="AN4122" i="1"/>
  <c r="AQ4124" i="1"/>
  <c r="AV4650" i="1"/>
  <c r="AK4720" i="1"/>
  <c r="AQ4732" i="1"/>
  <c r="AR4759" i="1"/>
  <c r="AF4798" i="1"/>
  <c r="AP4832" i="1"/>
  <c r="AS4859" i="1"/>
  <c r="AF4985" i="1"/>
  <c r="AE4998" i="1"/>
  <c r="AO4720" i="1"/>
  <c r="AS4998" i="1"/>
  <c r="AQ3882" i="1"/>
  <c r="AG3890" i="1"/>
  <c r="AS3941" i="1"/>
  <c r="AJ3986" i="1"/>
  <c r="AR3989" i="1"/>
  <c r="AN3992" i="1"/>
  <c r="AD3996" i="1"/>
  <c r="AT4004" i="1"/>
  <c r="AG4013" i="1"/>
  <c r="AP4041" i="1"/>
  <c r="AK4045" i="1"/>
  <c r="AE4059" i="1"/>
  <c r="AQ4063" i="1"/>
  <c r="AK4068" i="1"/>
  <c r="AG4098" i="1"/>
  <c r="AC4117" i="1"/>
  <c r="AE4121" i="1"/>
  <c r="AG4123" i="1"/>
  <c r="AD4146" i="1"/>
  <c r="AS4157" i="1"/>
  <c r="AG4166" i="1"/>
  <c r="AB4176" i="1"/>
  <c r="AW4253" i="1"/>
  <c r="AL4259" i="1"/>
  <c r="AD4281" i="1"/>
  <c r="AW4289" i="1"/>
  <c r="AM4374" i="1"/>
  <c r="AB4389" i="1"/>
  <c r="AQ4445" i="1"/>
  <c r="AP4457" i="1"/>
  <c r="AK4497" i="1"/>
  <c r="AV4521" i="1"/>
  <c r="AO4587" i="1"/>
  <c r="AB4592" i="1"/>
  <c r="AM4624" i="1"/>
  <c r="AC4641" i="1"/>
  <c r="AM4649" i="1"/>
  <c r="AC4660" i="1"/>
  <c r="AG4689" i="1"/>
  <c r="AE4697" i="1"/>
  <c r="AJ4715" i="1"/>
  <c r="AK4719" i="1"/>
  <c r="AT4720" i="1"/>
  <c r="AE4724" i="1"/>
  <c r="AE4728" i="1"/>
  <c r="AS4731" i="1"/>
  <c r="AS4733" i="1"/>
  <c r="AS4737" i="1"/>
  <c r="AA4741" i="1"/>
  <c r="AN4756" i="1"/>
  <c r="AF4765" i="1"/>
  <c r="AN4779" i="1"/>
  <c r="AC4792" i="1"/>
  <c r="AS4798" i="1"/>
  <c r="AA4839" i="1"/>
  <c r="AA4851" i="1"/>
  <c r="AD4860" i="1"/>
  <c r="AG4886" i="1"/>
  <c r="AH4900" i="1"/>
  <c r="AH4906" i="1"/>
  <c r="AD4934" i="1"/>
  <c r="AB4940" i="1"/>
  <c r="AV4947" i="1"/>
  <c r="AG4955" i="1"/>
  <c r="AI4971" i="1"/>
  <c r="AM4981" i="1"/>
  <c r="AV3941" i="1"/>
  <c r="AL3996" i="1"/>
  <c r="AK4013" i="1"/>
  <c r="AK4059" i="1"/>
  <c r="AR4068" i="1"/>
  <c r="AK4123" i="1"/>
  <c r="AF4146" i="1"/>
  <c r="AN4166" i="1"/>
  <c r="AD4176" i="1"/>
  <c r="AA4003" i="1"/>
  <c r="AN4013" i="1"/>
  <c r="AR4042" i="1"/>
  <c r="AU4068" i="1"/>
  <c r="AO4083" i="1"/>
  <c r="AW4088" i="1"/>
  <c r="AK4105" i="1"/>
  <c r="AE4108" i="1"/>
  <c r="AK4113" i="1"/>
  <c r="AL4146" i="1"/>
  <c r="AF4176" i="1"/>
  <c r="AB4186" i="1"/>
  <c r="AG4198" i="1"/>
  <c r="AK4202" i="1"/>
  <c r="AG4282" i="1"/>
  <c r="AG4290" i="1"/>
  <c r="AT4304" i="1"/>
  <c r="AE4369" i="1"/>
  <c r="AB4470" i="1"/>
  <c r="AL4483" i="1"/>
  <c r="AR4536" i="1"/>
  <c r="AD4593" i="1"/>
  <c r="AB4625" i="1"/>
  <c r="AK4646" i="1"/>
  <c r="AC4650" i="1"/>
  <c r="AA4674" i="1"/>
  <c r="AB4677" i="1"/>
  <c r="AK4694" i="1"/>
  <c r="AT4742" i="1"/>
  <c r="AA4757" i="1"/>
  <c r="AA4821" i="1"/>
  <c r="AV4835" i="1"/>
  <c r="AC4852" i="1"/>
  <c r="AC4859" i="1"/>
  <c r="AA4871" i="1"/>
  <c r="AH4876" i="1"/>
  <c r="AF4882" i="1"/>
  <c r="AP4913" i="1"/>
  <c r="AA3912" i="1"/>
  <c r="AJ3920" i="1"/>
  <c r="AC3938" i="1"/>
  <c r="AD3941" i="1"/>
  <c r="AA3942" i="1"/>
  <c r="AJ3976" i="1"/>
  <c r="AW3986" i="1"/>
  <c r="AL3994" i="1"/>
  <c r="AC4003" i="1"/>
  <c r="AL4006" i="1"/>
  <c r="AU4032" i="1"/>
  <c r="AR4060" i="1"/>
  <c r="AU4083" i="1"/>
  <c r="AA4100" i="1"/>
  <c r="AR4105" i="1"/>
  <c r="AR4108" i="1"/>
  <c r="AC4124" i="1"/>
  <c r="AN4146" i="1"/>
  <c r="AO4159" i="1"/>
  <c r="AC4164" i="1"/>
  <c r="AT4176" i="1"/>
  <c r="AW4186" i="1"/>
  <c r="AQ4207" i="1"/>
  <c r="AU4244" i="1"/>
  <c r="AU4267" i="1"/>
  <c r="AA4271" i="1"/>
  <c r="AR4423" i="1"/>
  <c r="AH4467" i="1"/>
  <c r="AE4490" i="1"/>
  <c r="AL4495" i="1"/>
  <c r="AF4519" i="1"/>
  <c r="AL4564" i="1"/>
  <c r="AN4589" i="1"/>
  <c r="AT4621" i="1"/>
  <c r="AN4641" i="1"/>
  <c r="AD4650" i="1"/>
  <c r="AT4654" i="1"/>
  <c r="AG4658" i="1"/>
  <c r="AR4660" i="1"/>
  <c r="AG4674" i="1"/>
  <c r="AT4677" i="1"/>
  <c r="AU4687" i="1"/>
  <c r="AT4689" i="1"/>
  <c r="AS4694" i="1"/>
  <c r="AU4698" i="1"/>
  <c r="AU4715" i="1"/>
  <c r="AC4720" i="1"/>
  <c r="AE4732" i="1"/>
  <c r="AJ4735" i="1"/>
  <c r="AE4739" i="1"/>
  <c r="AI4748" i="1"/>
  <c r="AF4757" i="1"/>
  <c r="AT4792" i="1"/>
  <c r="AD4805" i="1"/>
  <c r="AW4815" i="1"/>
  <c r="AD4821" i="1"/>
  <c r="AB4825" i="1"/>
  <c r="AB4832" i="1"/>
  <c r="AD4859" i="1"/>
  <c r="AV4861" i="1"/>
  <c r="AN4866" i="1"/>
  <c r="AN4871" i="1"/>
  <c r="AN4882" i="1"/>
  <c r="AK4930" i="1"/>
  <c r="AA4941" i="1"/>
  <c r="AI4953" i="1"/>
  <c r="AK941" i="1"/>
  <c r="AD941" i="1"/>
  <c r="AO2303" i="1"/>
  <c r="AU2303" i="1"/>
  <c r="AW2417" i="1"/>
  <c r="AG2417" i="1"/>
  <c r="AC2417" i="1"/>
  <c r="AS203" i="1"/>
  <c r="AL203" i="1"/>
  <c r="AI203" i="1"/>
  <c r="AS228" i="1"/>
  <c r="AT228" i="1"/>
  <c r="AD228" i="1"/>
  <c r="AS345" i="1"/>
  <c r="AL345" i="1"/>
  <c r="AD345" i="1"/>
  <c r="AA345" i="1"/>
  <c r="AN2877" i="1"/>
  <c r="AB2877" i="1"/>
  <c r="AU2409" i="1"/>
  <c r="AW2409" i="1"/>
  <c r="AS2409" i="1"/>
  <c r="AO2409" i="1"/>
  <c r="AG2409" i="1"/>
  <c r="AC2409" i="1"/>
  <c r="AO3869" i="1"/>
  <c r="AW3869" i="1"/>
  <c r="AN3869" i="1"/>
  <c r="AP1504" i="1"/>
  <c r="AV1504" i="1"/>
  <c r="AW1328" i="1"/>
  <c r="AQ1328" i="1"/>
  <c r="AL1755" i="1"/>
  <c r="AW1755" i="1"/>
  <c r="AM1755" i="1"/>
  <c r="AI1755" i="1"/>
  <c r="AI70" i="1"/>
  <c r="AT70" i="1"/>
  <c r="AA70" i="1"/>
  <c r="AI165" i="1"/>
  <c r="AQ165" i="1"/>
  <c r="AS308" i="1"/>
  <c r="AT308" i="1"/>
  <c r="AD308" i="1"/>
  <c r="AP505" i="1"/>
  <c r="AO505" i="1"/>
  <c r="AN505" i="1"/>
  <c r="AW1268" i="1"/>
  <c r="AQ1268" i="1"/>
  <c r="AM1268" i="1"/>
  <c r="AA1268" i="1"/>
  <c r="AN1315" i="1"/>
  <c r="AV1315" i="1"/>
  <c r="AQ1435" i="1"/>
  <c r="AO1435" i="1"/>
  <c r="AP1447" i="1"/>
  <c r="AV1447" i="1"/>
  <c r="AI1447" i="1"/>
  <c r="AA1447" i="1"/>
  <c r="AP1494" i="1"/>
  <c r="AI1494" i="1"/>
  <c r="AA1494" i="1"/>
  <c r="AV1494" i="1"/>
  <c r="AO1494" i="1"/>
  <c r="AN1494" i="1"/>
  <c r="AL1494" i="1"/>
  <c r="AC505" i="1"/>
  <c r="AT697" i="1"/>
  <c r="AC697" i="1"/>
  <c r="AS47" i="1"/>
  <c r="AQ47" i="1"/>
  <c r="AL47" i="1"/>
  <c r="AD47" i="1"/>
  <c r="AD677" i="1"/>
  <c r="AO677" i="1"/>
  <c r="AL677" i="1"/>
  <c r="AJ677" i="1"/>
  <c r="AP452" i="1"/>
  <c r="AS452" i="1"/>
  <c r="AN452" i="1"/>
  <c r="AK452" i="1"/>
  <c r="AI452" i="1"/>
  <c r="AG452" i="1"/>
  <c r="AD452" i="1"/>
  <c r="AW452" i="1"/>
  <c r="AA452" i="1"/>
  <c r="AS392" i="1"/>
  <c r="AT392" i="1"/>
  <c r="AA392" i="1"/>
  <c r="AP423" i="1"/>
  <c r="AR423" i="1"/>
  <c r="AP585" i="1"/>
  <c r="AD585" i="1"/>
  <c r="AS37" i="1"/>
  <c r="AD37" i="1"/>
  <c r="AA37" i="1"/>
  <c r="AS126" i="1"/>
  <c r="AT126" i="1"/>
  <c r="AL126" i="1"/>
  <c r="AD126" i="1"/>
  <c r="AA126" i="1"/>
  <c r="AS217" i="1"/>
  <c r="AL217" i="1"/>
  <c r="AI217" i="1"/>
  <c r="AD217" i="1"/>
  <c r="AA217" i="1"/>
  <c r="AA223" i="1"/>
  <c r="AQ223" i="1"/>
  <c r="AP459" i="1"/>
  <c r="AO459" i="1"/>
  <c r="AL459" i="1"/>
  <c r="AC459" i="1"/>
  <c r="AA459" i="1"/>
  <c r="AR470" i="1"/>
  <c r="AQ470" i="1"/>
  <c r="AG470" i="1"/>
  <c r="AO523" i="1"/>
  <c r="AV523" i="1"/>
  <c r="AQ523" i="1"/>
  <c r="AL523" i="1"/>
  <c r="AI523" i="1"/>
  <c r="AF523" i="1"/>
  <c r="AA523" i="1"/>
  <c r="AR571" i="1"/>
  <c r="AV571" i="1"/>
  <c r="AR631" i="1"/>
  <c r="AL631" i="1"/>
  <c r="AB631" i="1"/>
  <c r="AR689" i="1"/>
  <c r="AJ689" i="1"/>
  <c r="AS780" i="1"/>
  <c r="AM780" i="1"/>
  <c r="AE780" i="1"/>
  <c r="AS134" i="1"/>
  <c r="AD134" i="1"/>
  <c r="AP448" i="1"/>
  <c r="AN448" i="1"/>
  <c r="AK466" i="1"/>
  <c r="AV466" i="1"/>
  <c r="AT466" i="1"/>
  <c r="AJ466" i="1"/>
  <c r="AA466" i="1"/>
  <c r="AI524" i="1"/>
  <c r="AW524" i="1"/>
  <c r="AS524" i="1"/>
  <c r="AL524" i="1"/>
  <c r="AG524" i="1"/>
  <c r="AD524" i="1"/>
  <c r="AC524" i="1"/>
  <c r="AP745" i="1"/>
  <c r="AG745" i="1"/>
  <c r="AS752" i="1"/>
  <c r="AR752" i="1"/>
  <c r="AB752" i="1"/>
  <c r="AT786" i="1"/>
  <c r="AS786" i="1"/>
  <c r="AQ58" i="1"/>
  <c r="AS161" i="1"/>
  <c r="AI161" i="1"/>
  <c r="AS219" i="1"/>
  <c r="AT219" i="1"/>
  <c r="AS243" i="1"/>
  <c r="AL243" i="1"/>
  <c r="AG448" i="1"/>
  <c r="AR480" i="1"/>
  <c r="AC480" i="1"/>
  <c r="AB524" i="1"/>
  <c r="AP606" i="1"/>
  <c r="AS606" i="1"/>
  <c r="AO606" i="1"/>
  <c r="AK606" i="1"/>
  <c r="AI606" i="1"/>
  <c r="AG606" i="1"/>
  <c r="AF606" i="1"/>
  <c r="AO727" i="1"/>
  <c r="AA727" i="1"/>
  <c r="AJ741" i="1"/>
  <c r="AW741" i="1"/>
  <c r="AT741" i="1"/>
  <c r="AP746" i="1"/>
  <c r="AQ746" i="1"/>
  <c r="AQ32" i="1"/>
  <c r="AT32" i="1"/>
  <c r="AI32" i="1"/>
  <c r="AS128" i="1"/>
  <c r="AT128" i="1"/>
  <c r="AL128" i="1"/>
  <c r="AS329" i="1"/>
  <c r="AI329" i="1"/>
  <c r="AS419" i="1"/>
  <c r="AQ419" i="1"/>
  <c r="AI419" i="1"/>
  <c r="AP435" i="1"/>
  <c r="AV435" i="1"/>
  <c r="AN435" i="1"/>
  <c r="AF435" i="1"/>
  <c r="AJ525" i="1"/>
  <c r="AS525" i="1"/>
  <c r="AP567" i="1"/>
  <c r="AV567" i="1"/>
  <c r="AL567" i="1"/>
  <c r="AK567" i="1"/>
  <c r="AF612" i="1"/>
  <c r="AW612" i="1"/>
  <c r="AV612" i="1"/>
  <c r="AQ612" i="1"/>
  <c r="AL612" i="1"/>
  <c r="AI612" i="1"/>
  <c r="AR713" i="1"/>
  <c r="AT713" i="1"/>
  <c r="AS13" i="1"/>
  <c r="AL13" i="1"/>
  <c r="AS156" i="1"/>
  <c r="AT156" i="1"/>
  <c r="AD156" i="1"/>
  <c r="AS267" i="1"/>
  <c r="AA267" i="1"/>
  <c r="AD329" i="1"/>
  <c r="AS348" i="1"/>
  <c r="AQ348" i="1"/>
  <c r="AL348" i="1"/>
  <c r="AD348" i="1"/>
  <c r="AA348" i="1"/>
  <c r="AB435" i="1"/>
  <c r="AN462" i="1"/>
  <c r="AG462" i="1"/>
  <c r="AF462" i="1"/>
  <c r="AI525" i="1"/>
  <c r="AB567" i="1"/>
  <c r="AW596" i="1"/>
  <c r="AI596" i="1"/>
  <c r="AT607" i="1"/>
  <c r="AC607" i="1"/>
  <c r="AC612" i="1"/>
  <c r="AC624" i="1"/>
  <c r="AP660" i="1"/>
  <c r="AL660" i="1"/>
  <c r="AI660" i="1"/>
  <c r="AG660" i="1"/>
  <c r="AF660" i="1"/>
  <c r="AD660" i="1"/>
  <c r="AV660" i="1"/>
  <c r="AA660" i="1"/>
  <c r="AP706" i="1"/>
  <c r="AK706" i="1"/>
  <c r="AA13" i="1"/>
  <c r="AS39" i="1"/>
  <c r="AL39" i="1"/>
  <c r="AS169" i="1"/>
  <c r="AD169" i="1"/>
  <c r="AA169" i="1"/>
  <c r="AS257" i="1"/>
  <c r="AI257" i="1"/>
  <c r="AS293" i="1"/>
  <c r="AQ293" i="1"/>
  <c r="AI293" i="1"/>
  <c r="AS395" i="1"/>
  <c r="AI395" i="1"/>
  <c r="AS552" i="1"/>
  <c r="AQ552" i="1"/>
  <c r="AN552" i="1"/>
  <c r="AG552" i="1"/>
  <c r="AC552" i="1"/>
  <c r="AA607" i="1"/>
  <c r="AP636" i="1"/>
  <c r="AV636" i="1"/>
  <c r="AL636" i="1"/>
  <c r="AI636" i="1"/>
  <c r="AG636" i="1"/>
  <c r="AQ660" i="1"/>
  <c r="AS701" i="1"/>
  <c r="AI701" i="1"/>
  <c r="AF706" i="1"/>
  <c r="AT252" i="1"/>
  <c r="AT372" i="1"/>
  <c r="AI467" i="1"/>
  <c r="AL487" i="1"/>
  <c r="AL507" i="1"/>
  <c r="AQ531" i="1"/>
  <c r="AS544" i="1"/>
  <c r="AG558" i="1"/>
  <c r="AS563" i="1"/>
  <c r="AQ588" i="1"/>
  <c r="AV590" i="1"/>
  <c r="AW597" i="1"/>
  <c r="AO598" i="1"/>
  <c r="AN602" i="1"/>
  <c r="AK621" i="1"/>
  <c r="AT626" i="1"/>
  <c r="AO652" i="1"/>
  <c r="AQ682" i="1"/>
  <c r="AK682" i="1"/>
  <c r="AC682" i="1"/>
  <c r="AP714" i="1"/>
  <c r="AA714" i="1"/>
  <c r="AP722" i="1"/>
  <c r="AV722" i="1"/>
  <c r="AA722" i="1"/>
  <c r="AT998" i="1"/>
  <c r="AS998" i="1"/>
  <c r="AL998" i="1"/>
  <c r="AB998" i="1"/>
  <c r="AT1233" i="1"/>
  <c r="AF1233" i="1"/>
  <c r="AE1233" i="1"/>
  <c r="AP1422" i="1"/>
  <c r="AL1422" i="1"/>
  <c r="AE1422" i="1"/>
  <c r="AV1422" i="1"/>
  <c r="AO1422" i="1"/>
  <c r="AN1422" i="1"/>
  <c r="AL467" i="1"/>
  <c r="AR507" i="1"/>
  <c r="AW531" i="1"/>
  <c r="AQ558" i="1"/>
  <c r="AS598" i="1"/>
  <c r="AS602" i="1"/>
  <c r="AT621" i="1"/>
  <c r="AA664" i="1"/>
  <c r="AA674" i="1"/>
  <c r="AA679" i="1"/>
  <c r="AA682" i="1"/>
  <c r="AP686" i="1"/>
  <c r="AC686" i="1"/>
  <c r="AP688" i="1"/>
  <c r="AR688" i="1"/>
  <c r="AI688" i="1"/>
  <c r="AV690" i="1"/>
  <c r="AQ690" i="1"/>
  <c r="AC714" i="1"/>
  <c r="AL717" i="1"/>
  <c r="AF722" i="1"/>
  <c r="AW731" i="1"/>
  <c r="AT731" i="1"/>
  <c r="AR731" i="1"/>
  <c r="AJ731" i="1"/>
  <c r="AS776" i="1"/>
  <c r="AE776" i="1"/>
  <c r="AR799" i="1"/>
  <c r="AO799" i="1"/>
  <c r="AD799" i="1"/>
  <c r="AB799" i="1"/>
  <c r="AR827" i="1"/>
  <c r="AD827" i="1"/>
  <c r="AB827" i="1"/>
  <c r="AM968" i="1"/>
  <c r="AE968" i="1"/>
  <c r="AC968" i="1"/>
  <c r="AN1178" i="1"/>
  <c r="AU1178" i="1"/>
  <c r="AQ1178" i="1"/>
  <c r="AI1178" i="1"/>
  <c r="AG1178" i="1"/>
  <c r="AA1178" i="1"/>
  <c r="AW1342" i="1"/>
  <c r="AN1342" i="1"/>
  <c r="AP1388" i="1"/>
  <c r="AI1388" i="1"/>
  <c r="AE1388" i="1"/>
  <c r="AI14" i="1"/>
  <c r="AD19" i="1"/>
  <c r="AL23" i="1"/>
  <c r="AD29" i="1"/>
  <c r="AD45" i="1"/>
  <c r="AI55" i="1"/>
  <c r="AD59" i="1"/>
  <c r="AQ95" i="1"/>
  <c r="AD118" i="1"/>
  <c r="AI135" i="1"/>
  <c r="AD162" i="1"/>
  <c r="AI209" i="1"/>
  <c r="AD220" i="1"/>
  <c r="AA224" i="1"/>
  <c r="AI235" i="1"/>
  <c r="AA251" i="1"/>
  <c r="AI253" i="1"/>
  <c r="AQ268" i="1"/>
  <c r="AI305" i="1"/>
  <c r="AQ325" i="1"/>
  <c r="AQ379" i="1"/>
  <c r="AD385" i="1"/>
  <c r="AT388" i="1"/>
  <c r="AI403" i="1"/>
  <c r="AI424" i="1"/>
  <c r="AC432" i="1"/>
  <c r="AC449" i="1"/>
  <c r="AN467" i="1"/>
  <c r="AF478" i="1"/>
  <c r="AF494" i="1"/>
  <c r="AV507" i="1"/>
  <c r="AG510" i="1"/>
  <c r="AD515" i="1"/>
  <c r="AN516" i="1"/>
  <c r="AG526" i="1"/>
  <c r="AR543" i="1"/>
  <c r="AV558" i="1"/>
  <c r="AA562" i="1"/>
  <c r="AA572" i="1"/>
  <c r="AB579" i="1"/>
  <c r="AK586" i="1"/>
  <c r="AS589" i="1"/>
  <c r="AA591" i="1"/>
  <c r="AA597" i="1"/>
  <c r="AA598" i="1"/>
  <c r="AV598" i="1"/>
  <c r="AT601" i="1"/>
  <c r="AV602" i="1"/>
  <c r="AL604" i="1"/>
  <c r="AF625" i="1"/>
  <c r="AF646" i="1"/>
  <c r="AC649" i="1"/>
  <c r="AS651" i="1"/>
  <c r="AL655" i="1"/>
  <c r="AJ657" i="1"/>
  <c r="AP678" i="1"/>
  <c r="AO678" i="1"/>
  <c r="AI678" i="1"/>
  <c r="AC679" i="1"/>
  <c r="AJ682" i="1"/>
  <c r="AF686" i="1"/>
  <c r="AA688" i="1"/>
  <c r="AJ690" i="1"/>
  <c r="AF714" i="1"/>
  <c r="AP718" i="1"/>
  <c r="AI718" i="1"/>
  <c r="AF718" i="1"/>
  <c r="AP720" i="1"/>
  <c r="AI720" i="1"/>
  <c r="AA720" i="1"/>
  <c r="AB776" i="1"/>
  <c r="AR783" i="1"/>
  <c r="AO783" i="1"/>
  <c r="AJ783" i="1"/>
  <c r="AD783" i="1"/>
  <c r="AT838" i="1"/>
  <c r="AW838" i="1"/>
  <c r="AR838" i="1"/>
  <c r="AE1227" i="1"/>
  <c r="AD1227" i="1"/>
  <c r="AW1264" i="1"/>
  <c r="AQ1264" i="1"/>
  <c r="AW1322" i="1"/>
  <c r="AN1322" i="1"/>
  <c r="AL1322" i="1"/>
  <c r="AP680" i="1"/>
  <c r="AN680" i="1"/>
  <c r="AA680" i="1"/>
  <c r="AP694" i="1"/>
  <c r="AI694" i="1"/>
  <c r="AT794" i="1"/>
  <c r="AR794" i="1"/>
  <c r="AR807" i="1"/>
  <c r="AW807" i="1"/>
  <c r="AO807" i="1"/>
  <c r="AW1332" i="1"/>
  <c r="AQ1332" i="1"/>
  <c r="AM1332" i="1"/>
  <c r="AA1332" i="1"/>
  <c r="AA12" i="1"/>
  <c r="AI15" i="1"/>
  <c r="AA20" i="1"/>
  <c r="AQ30" i="1"/>
  <c r="AD46" i="1"/>
  <c r="AD142" i="1"/>
  <c r="AT163" i="1"/>
  <c r="AI195" i="1"/>
  <c r="AI301" i="1"/>
  <c r="AI337" i="1"/>
  <c r="AA347" i="1"/>
  <c r="AD364" i="1"/>
  <c r="AI389" i="1"/>
  <c r="AT421" i="1"/>
  <c r="AK430" i="1"/>
  <c r="AC436" i="1"/>
  <c r="AB447" i="1"/>
  <c r="AG456" i="1"/>
  <c r="AR471" i="1"/>
  <c r="AG475" i="1"/>
  <c r="AA487" i="1"/>
  <c r="AC507" i="1"/>
  <c r="AC513" i="1"/>
  <c r="AB531" i="1"/>
  <c r="AK534" i="1"/>
  <c r="AC544" i="1"/>
  <c r="AA558" i="1"/>
  <c r="AK566" i="1"/>
  <c r="AI568" i="1"/>
  <c r="AC576" i="1"/>
  <c r="AG583" i="1"/>
  <c r="AD590" i="1"/>
  <c r="AB603" i="1"/>
  <c r="AB626" i="1"/>
  <c r="AB652" i="1"/>
  <c r="AC658" i="1"/>
  <c r="AI680" i="1"/>
  <c r="AP687" i="1"/>
  <c r="AO687" i="1"/>
  <c r="AD687" i="1"/>
  <c r="AI724" i="1"/>
  <c r="AT778" i="1"/>
  <c r="AW778" i="1"/>
  <c r="AS778" i="1"/>
  <c r="AL778" i="1"/>
  <c r="AD829" i="1"/>
  <c r="AQ1180" i="1"/>
  <c r="AW1180" i="1"/>
  <c r="AW1278" i="1"/>
  <c r="AN1278" i="1"/>
  <c r="AN1295" i="1"/>
  <c r="AV1295" i="1"/>
  <c r="AQ1295" i="1"/>
  <c r="AA1295" i="1"/>
  <c r="AI12" i="1"/>
  <c r="AQ15" i="1"/>
  <c r="AI38" i="1"/>
  <c r="AD54" i="1"/>
  <c r="AA69" i="1"/>
  <c r="AI96" i="1"/>
  <c r="AI127" i="1"/>
  <c r="AI142" i="1"/>
  <c r="AT148" i="1"/>
  <c r="AI179" i="1"/>
  <c r="AL195" i="1"/>
  <c r="AQ211" i="1"/>
  <c r="AI218" i="1"/>
  <c r="AQ221" i="1"/>
  <c r="AD252" i="1"/>
  <c r="AI285" i="1"/>
  <c r="AD292" i="1"/>
  <c r="AT301" i="1"/>
  <c r="AL307" i="1"/>
  <c r="AD332" i="1"/>
  <c r="AD344" i="1"/>
  <c r="AQ347" i="1"/>
  <c r="AD356" i="1"/>
  <c r="AL364" i="1"/>
  <c r="AA372" i="1"/>
  <c r="AD425" i="1"/>
  <c r="AC441" i="1"/>
  <c r="AO444" i="1"/>
  <c r="AA479" i="1"/>
  <c r="AB487" i="1"/>
  <c r="AC491" i="1"/>
  <c r="AJ498" i="1"/>
  <c r="AN504" i="1"/>
  <c r="AF507" i="1"/>
  <c r="AV510" i="1"/>
  <c r="AO513" i="1"/>
  <c r="AG531" i="1"/>
  <c r="AG532" i="1"/>
  <c r="AR534" i="1"/>
  <c r="AF544" i="1"/>
  <c r="AC558" i="1"/>
  <c r="AN560" i="1"/>
  <c r="AG572" i="1"/>
  <c r="AI576" i="1"/>
  <c r="AO579" i="1"/>
  <c r="AR583" i="1"/>
  <c r="AD588" i="1"/>
  <c r="AR591" i="1"/>
  <c r="AQ595" i="1"/>
  <c r="AO597" i="1"/>
  <c r="AG598" i="1"/>
  <c r="AA602" i="1"/>
  <c r="AI603" i="1"/>
  <c r="AA621" i="1"/>
  <c r="AI626" i="1"/>
  <c r="AL637" i="1"/>
  <c r="AS646" i="1"/>
  <c r="AN649" i="1"/>
  <c r="AI652" i="1"/>
  <c r="AK658" i="1"/>
  <c r="AR662" i="1"/>
  <c r="AG672" i="1"/>
  <c r="AG678" i="1"/>
  <c r="AV680" i="1"/>
  <c r="AJ683" i="1"/>
  <c r="AA687" i="1"/>
  <c r="AK688" i="1"/>
  <c r="AG718" i="1"/>
  <c r="AV720" i="1"/>
  <c r="AW724" i="1"/>
  <c r="AR947" i="1"/>
  <c r="AT947" i="1"/>
  <c r="AO947" i="1"/>
  <c r="AH947" i="1"/>
  <c r="AD947" i="1"/>
  <c r="AM960" i="1"/>
  <c r="AW960" i="1"/>
  <c r="AR960" i="1"/>
  <c r="AJ960" i="1"/>
  <c r="AC960" i="1"/>
  <c r="AM1210" i="1"/>
  <c r="AI1210" i="1"/>
  <c r="AG1258" i="1"/>
  <c r="AU1258" i="1"/>
  <c r="AM1258" i="1"/>
  <c r="AE851" i="1"/>
  <c r="AD867" i="1"/>
  <c r="AE888" i="1"/>
  <c r="AT911" i="1"/>
  <c r="AT955" i="1"/>
  <c r="AE971" i="1"/>
  <c r="AW1007" i="1"/>
  <c r="AP1015" i="1"/>
  <c r="AT1042" i="1"/>
  <c r="AG1138" i="1"/>
  <c r="AI1242" i="1"/>
  <c r="AQ1271" i="1"/>
  <c r="AN1298" i="1"/>
  <c r="AM1308" i="1"/>
  <c r="AQ1335" i="1"/>
  <c r="AN1343" i="1"/>
  <c r="AA1343" i="1"/>
  <c r="AO1366" i="1"/>
  <c r="AW1366" i="1"/>
  <c r="AP1430" i="1"/>
  <c r="AL1430" i="1"/>
  <c r="AI1430" i="1"/>
  <c r="AW1518" i="1"/>
  <c r="AA1518" i="1"/>
  <c r="AW1751" i="1"/>
  <c r="AI1751" i="1"/>
  <c r="AT1818" i="1"/>
  <c r="AF1818" i="1"/>
  <c r="AH1881" i="1"/>
  <c r="AV1881" i="1"/>
  <c r="AN1881" i="1"/>
  <c r="AF1881" i="1"/>
  <c r="AA1881" i="1"/>
  <c r="AP2388" i="1"/>
  <c r="AT2388" i="1"/>
  <c r="AL2388" i="1"/>
  <c r="AV726" i="1"/>
  <c r="AR728" i="1"/>
  <c r="AV730" i="1"/>
  <c r="AD735" i="1"/>
  <c r="AE764" i="1"/>
  <c r="AR798" i="1"/>
  <c r="AG820" i="1"/>
  <c r="AB826" i="1"/>
  <c r="AH835" i="1"/>
  <c r="AG848" i="1"/>
  <c r="AP867" i="1"/>
  <c r="AT876" i="1"/>
  <c r="AG906" i="1"/>
  <c r="AB922" i="1"/>
  <c r="AB930" i="1"/>
  <c r="AW931" i="1"/>
  <c r="AC980" i="1"/>
  <c r="AW1015" i="1"/>
  <c r="AL1024" i="1"/>
  <c r="AT1028" i="1"/>
  <c r="AU1042" i="1"/>
  <c r="AV1055" i="1"/>
  <c r="AD1099" i="1"/>
  <c r="AH1106" i="1"/>
  <c r="AH1138" i="1"/>
  <c r="AA1153" i="1"/>
  <c r="AA1202" i="1"/>
  <c r="AO1216" i="1"/>
  <c r="AM1242" i="1"/>
  <c r="AM1245" i="1"/>
  <c r="AO1252" i="1"/>
  <c r="AQ1256" i="1"/>
  <c r="AV1271" i="1"/>
  <c r="AV1275" i="1"/>
  <c r="AL1282" i="1"/>
  <c r="AQ1288" i="1"/>
  <c r="AA1292" i="1"/>
  <c r="AN1302" i="1"/>
  <c r="AQ1308" i="1"/>
  <c r="AA1319" i="1"/>
  <c r="AV1335" i="1"/>
  <c r="AQ1343" i="1"/>
  <c r="AL1354" i="1"/>
  <c r="AA1366" i="1"/>
  <c r="AO1372" i="1"/>
  <c r="AP1374" i="1"/>
  <c r="AN1374" i="1"/>
  <c r="AL1374" i="1"/>
  <c r="AE1374" i="1"/>
  <c r="AP1431" i="1"/>
  <c r="AN1431" i="1"/>
  <c r="AI1431" i="1"/>
  <c r="AQ1457" i="1"/>
  <c r="AN1457" i="1"/>
  <c r="AW1727" i="1"/>
  <c r="AI1727" i="1"/>
  <c r="AW2023" i="1"/>
  <c r="AN2023" i="1"/>
  <c r="AP2404" i="1"/>
  <c r="AH2404" i="1"/>
  <c r="AG2404" i="1"/>
  <c r="AV1343" i="1"/>
  <c r="AN1354" i="1"/>
  <c r="AP1357" i="1"/>
  <c r="AL1357" i="1"/>
  <c r="AI1357" i="1"/>
  <c r="AA1357" i="1"/>
  <c r="AE1366" i="1"/>
  <c r="AP1380" i="1"/>
  <c r="AO1380" i="1"/>
  <c r="AL1380" i="1"/>
  <c r="AE1380" i="1"/>
  <c r="AA1380" i="1"/>
  <c r="AP1453" i="1"/>
  <c r="AN1453" i="1"/>
  <c r="AI1453" i="1"/>
  <c r="AP1531" i="1"/>
  <c r="AW1531" i="1"/>
  <c r="AO1531" i="1"/>
  <c r="AL1531" i="1"/>
  <c r="AI1531" i="1"/>
  <c r="AF1531" i="1"/>
  <c r="AA1531" i="1"/>
  <c r="AQ1706" i="1"/>
  <c r="AW1706" i="1"/>
  <c r="AO1706" i="1"/>
  <c r="AL1706" i="1"/>
  <c r="AE1706" i="1"/>
  <c r="AD1706" i="1"/>
  <c r="AG1851" i="1"/>
  <c r="AI1851" i="1"/>
  <c r="AA1851" i="1"/>
  <c r="AW2070" i="1"/>
  <c r="AA2070" i="1"/>
  <c r="AW707" i="1"/>
  <c r="AD726" i="1"/>
  <c r="AD734" i="1"/>
  <c r="AL735" i="1"/>
  <c r="AG744" i="1"/>
  <c r="AU757" i="1"/>
  <c r="AM760" i="1"/>
  <c r="AJ831" i="1"/>
  <c r="AU853" i="1"/>
  <c r="AG868" i="1"/>
  <c r="AD907" i="1"/>
  <c r="AC911" i="1"/>
  <c r="AU913" i="1"/>
  <c r="AS930" i="1"/>
  <c r="AO939" i="1"/>
  <c r="AT952" i="1"/>
  <c r="AD957" i="1"/>
  <c r="AE972" i="1"/>
  <c r="AL1004" i="1"/>
  <c r="AD1056" i="1"/>
  <c r="AA1058" i="1"/>
  <c r="AA1097" i="1"/>
  <c r="AU1099" i="1"/>
  <c r="AW1106" i="1"/>
  <c r="AM1130" i="1"/>
  <c r="AP1138" i="1"/>
  <c r="AO1153" i="1"/>
  <c r="AH1174" i="1"/>
  <c r="AG1202" i="1"/>
  <c r="AA1234" i="1"/>
  <c r="AA1236" i="1"/>
  <c r="AH1257" i="1"/>
  <c r="AL1266" i="1"/>
  <c r="AQ1272" i="1"/>
  <c r="AA1276" i="1"/>
  <c r="AQ1279" i="1"/>
  <c r="AN1286" i="1"/>
  <c r="AQ1292" i="1"/>
  <c r="AA1303" i="1"/>
  <c r="AN1306" i="1"/>
  <c r="AM1316" i="1"/>
  <c r="AV1319" i="1"/>
  <c r="AV1323" i="1"/>
  <c r="AL1330" i="1"/>
  <c r="AQ1336" i="1"/>
  <c r="AA1340" i="1"/>
  <c r="AW1348" i="1"/>
  <c r="AQ1348" i="1"/>
  <c r="AQ1351" i="1"/>
  <c r="AN1355" i="1"/>
  <c r="AV1355" i="1"/>
  <c r="AN1357" i="1"/>
  <c r="AV1375" i="1"/>
  <c r="AN1375" i="1"/>
  <c r="AV1380" i="1"/>
  <c r="AL1408" i="1"/>
  <c r="AQ1408" i="1"/>
  <c r="AO1408" i="1"/>
  <c r="AN1408" i="1"/>
  <c r="AE1408" i="1"/>
  <c r="AP1454" i="1"/>
  <c r="AL1454" i="1"/>
  <c r="AI1454" i="1"/>
  <c r="AP1489" i="1"/>
  <c r="AL1489" i="1"/>
  <c r="AP1500" i="1"/>
  <c r="AO1500" i="1"/>
  <c r="AL1500" i="1"/>
  <c r="AI1500" i="1"/>
  <c r="AD1500" i="1"/>
  <c r="AQ1690" i="1"/>
  <c r="AM1690" i="1"/>
  <c r="AO1945" i="1"/>
  <c r="AG1945" i="1"/>
  <c r="AP2078" i="1"/>
  <c r="AN2078" i="1"/>
  <c r="AI2078" i="1"/>
  <c r="AF2078" i="1"/>
  <c r="AQ2143" i="1"/>
  <c r="AW2143" i="1"/>
  <c r="AV2143" i="1"/>
  <c r="AI2143" i="1"/>
  <c r="AF2143" i="1"/>
  <c r="AN2196" i="1"/>
  <c r="AC2196" i="1"/>
  <c r="AW2267" i="1"/>
  <c r="AE2267" i="1"/>
  <c r="AL868" i="1"/>
  <c r="AP907" i="1"/>
  <c r="AD911" i="1"/>
  <c r="AW930" i="1"/>
  <c r="AE1056" i="1"/>
  <c r="AW1058" i="1"/>
  <c r="AM1097" i="1"/>
  <c r="AV1099" i="1"/>
  <c r="AH1202" i="1"/>
  <c r="AF1234" i="1"/>
  <c r="AO1257" i="1"/>
  <c r="AN1266" i="1"/>
  <c r="AM1276" i="1"/>
  <c r="AQ1303" i="1"/>
  <c r="AN1330" i="1"/>
  <c r="AM1340" i="1"/>
  <c r="AO1357" i="1"/>
  <c r="AP1365" i="1"/>
  <c r="AL1365" i="1"/>
  <c r="AI1365" i="1"/>
  <c r="AE1365" i="1"/>
  <c r="AQ1376" i="1"/>
  <c r="AN1376" i="1"/>
  <c r="AL1376" i="1"/>
  <c r="AE1376" i="1"/>
  <c r="AQ1378" i="1"/>
  <c r="AA1378" i="1"/>
  <c r="AV1378" i="1"/>
  <c r="AO1378" i="1"/>
  <c r="AL1378" i="1"/>
  <c r="AI1409" i="1"/>
  <c r="AL1409" i="1"/>
  <c r="AE1409" i="1"/>
  <c r="AQ1409" i="1"/>
  <c r="AW1450" i="1"/>
  <c r="AQ1450" i="1"/>
  <c r="AL1450" i="1"/>
  <c r="AD1450" i="1"/>
  <c r="AQ1555" i="1"/>
  <c r="AO1555" i="1"/>
  <c r="AW1723" i="1"/>
  <c r="AM1723" i="1"/>
  <c r="AD1723" i="1"/>
  <c r="AA730" i="1"/>
  <c r="AV735" i="1"/>
  <c r="AL758" i="1"/>
  <c r="AL766" i="1"/>
  <c r="AB771" i="1"/>
  <c r="AW782" i="1"/>
  <c r="AB846" i="1"/>
  <c r="AH850" i="1"/>
  <c r="AO859" i="1"/>
  <c r="AE876" i="1"/>
  <c r="AB887" i="1"/>
  <c r="AT907" i="1"/>
  <c r="AB914" i="1"/>
  <c r="AM948" i="1"/>
  <c r="AS970" i="1"/>
  <c r="AB983" i="1"/>
  <c r="AC1011" i="1"/>
  <c r="AG1056" i="1"/>
  <c r="AW1097" i="1"/>
  <c r="AI1131" i="1"/>
  <c r="AU1137" i="1"/>
  <c r="AL1151" i="1"/>
  <c r="AD1162" i="1"/>
  <c r="AI1169" i="1"/>
  <c r="AD1191" i="1"/>
  <c r="AI1202" i="1"/>
  <c r="AO1225" i="1"/>
  <c r="AI1234" i="1"/>
  <c r="AT1241" i="1"/>
  <c r="AP1257" i="1"/>
  <c r="AN1270" i="1"/>
  <c r="AQ1276" i="1"/>
  <c r="AA1287" i="1"/>
  <c r="AV1303" i="1"/>
  <c r="AV1307" i="1"/>
  <c r="AL1314" i="1"/>
  <c r="AQ1320" i="1"/>
  <c r="AA1324" i="1"/>
  <c r="AN1334" i="1"/>
  <c r="AQ1340" i="1"/>
  <c r="AV1357" i="1"/>
  <c r="AA1365" i="1"/>
  <c r="AA1376" i="1"/>
  <c r="AD1378" i="1"/>
  <c r="AP1382" i="1"/>
  <c r="AO1382" i="1"/>
  <c r="AN1382" i="1"/>
  <c r="AL1382" i="1"/>
  <c r="AI1382" i="1"/>
  <c r="AN1409" i="1"/>
  <c r="AV1420" i="1"/>
  <c r="AO1420" i="1"/>
  <c r="AP1522" i="1"/>
  <c r="AV1522" i="1"/>
  <c r="AE1522" i="1"/>
  <c r="AV1776" i="1"/>
  <c r="AW1776" i="1"/>
  <c r="AM1776" i="1"/>
  <c r="AV2104" i="1"/>
  <c r="AG2104" i="1"/>
  <c r="AQ2126" i="1"/>
  <c r="AA2126" i="1"/>
  <c r="AH1056" i="1"/>
  <c r="AW1257" i="1"/>
  <c r="AP1358" i="1"/>
  <c r="AV1358" i="1"/>
  <c r="AN1358" i="1"/>
  <c r="AW1387" i="1"/>
  <c r="AN1387" i="1"/>
  <c r="AI1387" i="1"/>
  <c r="AP1421" i="1"/>
  <c r="AV1421" i="1"/>
  <c r="AO1421" i="1"/>
  <c r="AN1421" i="1"/>
  <c r="AD1421" i="1"/>
  <c r="AI1427" i="1"/>
  <c r="AO1427" i="1"/>
  <c r="AL1427" i="1"/>
  <c r="AQ1442" i="1"/>
  <c r="AL1442" i="1"/>
  <c r="AE1442" i="1"/>
  <c r="AD1442" i="1"/>
  <c r="AQ1482" i="1"/>
  <c r="AL1482" i="1"/>
  <c r="AE1482" i="1"/>
  <c r="AD1482" i="1"/>
  <c r="AE1651" i="1"/>
  <c r="AO1651" i="1"/>
  <c r="AW1733" i="1"/>
  <c r="AV1733" i="1"/>
  <c r="AW2139" i="1"/>
  <c r="AA2139" i="1"/>
  <c r="AI1377" i="1"/>
  <c r="AV1383" i="1"/>
  <c r="AW1403" i="1"/>
  <c r="AN1414" i="1"/>
  <c r="AV1428" i="1"/>
  <c r="AW1443" i="1"/>
  <c r="AW1445" i="1"/>
  <c r="AI1452" i="1"/>
  <c r="AO1460" i="1"/>
  <c r="AW1461" i="1"/>
  <c r="AV1464" i="1"/>
  <c r="AL1468" i="1"/>
  <c r="AW1483" i="1"/>
  <c r="AI1487" i="1"/>
  <c r="AN1493" i="1"/>
  <c r="AO1501" i="1"/>
  <c r="AO1502" i="1"/>
  <c r="AW1508" i="1"/>
  <c r="AN1512" i="1"/>
  <c r="AL1526" i="1"/>
  <c r="AF1528" i="1"/>
  <c r="AT1529" i="1"/>
  <c r="AF1537" i="1"/>
  <c r="AV1539" i="1"/>
  <c r="AE1545" i="1"/>
  <c r="AU1549" i="1"/>
  <c r="AO1636" i="1"/>
  <c r="AW1711" i="1"/>
  <c r="AM1730" i="1"/>
  <c r="AL1737" i="1"/>
  <c r="AM1767" i="1"/>
  <c r="AL1793" i="1"/>
  <c r="AG1829" i="1"/>
  <c r="AG1847" i="1"/>
  <c r="AW1869" i="1"/>
  <c r="AF2061" i="1"/>
  <c r="AQ2074" i="1"/>
  <c r="AG2101" i="1"/>
  <c r="AG2108" i="1"/>
  <c r="AI2110" i="1"/>
  <c r="AV2121" i="1"/>
  <c r="AW2171" i="1"/>
  <c r="AE2282" i="1"/>
  <c r="AH2307" i="1"/>
  <c r="AK2449" i="1"/>
  <c r="AS2483" i="1"/>
  <c r="AK2483" i="1"/>
  <c r="AL2488" i="1"/>
  <c r="AD2488" i="1"/>
  <c r="AR2531" i="1"/>
  <c r="AT2531" i="1"/>
  <c r="AD2533" i="1"/>
  <c r="AT2533" i="1"/>
  <c r="AR2600" i="1"/>
  <c r="AD2600" i="1"/>
  <c r="AQ2620" i="1"/>
  <c r="AB2620" i="1"/>
  <c r="AV2620" i="1"/>
  <c r="AR2623" i="1"/>
  <c r="AP2623" i="1"/>
  <c r="AD2623" i="1"/>
  <c r="AV2816" i="1"/>
  <c r="AN2816" i="1"/>
  <c r="AB2816" i="1"/>
  <c r="AV2916" i="1"/>
  <c r="AB2916" i="1"/>
  <c r="AV2967" i="1"/>
  <c r="AJ2967" i="1"/>
  <c r="AQ3071" i="1"/>
  <c r="AO3071" i="1"/>
  <c r="AI3071" i="1"/>
  <c r="AW3120" i="1"/>
  <c r="AJ3120" i="1"/>
  <c r="AM3430" i="1"/>
  <c r="AI3430" i="1"/>
  <c r="AA3430" i="1"/>
  <c r="AL1377" i="1"/>
  <c r="AO1414" i="1"/>
  <c r="AL1452" i="1"/>
  <c r="AW1460" i="1"/>
  <c r="AA1463" i="1"/>
  <c r="AN1468" i="1"/>
  <c r="AI1471" i="1"/>
  <c r="AA1486" i="1"/>
  <c r="AV1487" i="1"/>
  <c r="AO1493" i="1"/>
  <c r="AV1501" i="1"/>
  <c r="AV1502" i="1"/>
  <c r="AV1512" i="1"/>
  <c r="AE1515" i="1"/>
  <c r="AD1520" i="1"/>
  <c r="AN1526" i="1"/>
  <c r="AI1528" i="1"/>
  <c r="AU1529" i="1"/>
  <c r="AG1537" i="1"/>
  <c r="AF1545" i="1"/>
  <c r="AD1658" i="1"/>
  <c r="AD1687" i="1"/>
  <c r="AM1737" i="1"/>
  <c r="AM1759" i="1"/>
  <c r="AI1787" i="1"/>
  <c r="AW1793" i="1"/>
  <c r="AF1814" i="1"/>
  <c r="AH1829" i="1"/>
  <c r="AC1833" i="1"/>
  <c r="AW1847" i="1"/>
  <c r="AN1854" i="1"/>
  <c r="AV1865" i="1"/>
  <c r="AF1873" i="1"/>
  <c r="AQ2101" i="1"/>
  <c r="AQ2108" i="1"/>
  <c r="AN2110" i="1"/>
  <c r="AH2282" i="1"/>
  <c r="AO2515" i="1"/>
  <c r="AL2515" i="1"/>
  <c r="AK2515" i="1"/>
  <c r="AH2515" i="1"/>
  <c r="AP2584" i="1"/>
  <c r="AQ2584" i="1"/>
  <c r="AI2584" i="1"/>
  <c r="AD2584" i="1"/>
  <c r="AB2584" i="1"/>
  <c r="AA2584" i="1"/>
  <c r="AL2745" i="1"/>
  <c r="AR2745" i="1"/>
  <c r="AM2745" i="1"/>
  <c r="AF2745" i="1"/>
  <c r="AA2745" i="1"/>
  <c r="AL2767" i="1"/>
  <c r="AR2767" i="1"/>
  <c r="AA2767" i="1"/>
  <c r="AB2872" i="1"/>
  <c r="AN2872" i="1"/>
  <c r="AM2901" i="1"/>
  <c r="AV2901" i="1"/>
  <c r="AJ2901" i="1"/>
  <c r="AA2901" i="1"/>
  <c r="AN2926" i="1"/>
  <c r="AA2926" i="1"/>
  <c r="AT3424" i="1"/>
  <c r="AM3424" i="1"/>
  <c r="AF3689" i="1"/>
  <c r="AT3689" i="1"/>
  <c r="AA1356" i="1"/>
  <c r="AN1377" i="1"/>
  <c r="AV1414" i="1"/>
  <c r="AO1452" i="1"/>
  <c r="AV1493" i="1"/>
  <c r="AW1501" i="1"/>
  <c r="AO1528" i="1"/>
  <c r="AL1537" i="1"/>
  <c r="AG1545" i="1"/>
  <c r="AO1548" i="1"/>
  <c r="AM1556" i="1"/>
  <c r="AO1591" i="1"/>
  <c r="AQ1609" i="1"/>
  <c r="AW1737" i="1"/>
  <c r="AM1764" i="1"/>
  <c r="AM1774" i="1"/>
  <c r="AI1791" i="1"/>
  <c r="AK1812" i="1"/>
  <c r="AA1825" i="1"/>
  <c r="AO1829" i="1"/>
  <c r="AP1833" i="1"/>
  <c r="AV1861" i="1"/>
  <c r="AW1873" i="1"/>
  <c r="AV1877" i="1"/>
  <c r="AG1893" i="1"/>
  <c r="AQ1907" i="1"/>
  <c r="AO1973" i="1"/>
  <c r="AO2019" i="1"/>
  <c r="AV2024" i="1"/>
  <c r="AI2031" i="1"/>
  <c r="AF2088" i="1"/>
  <c r="AV2108" i="1"/>
  <c r="AO2110" i="1"/>
  <c r="AA2114" i="1"/>
  <c r="AA2137" i="1"/>
  <c r="AI2172" i="1"/>
  <c r="AU2186" i="1"/>
  <c r="AK2217" i="1"/>
  <c r="AG2263" i="1"/>
  <c r="AD2268" i="1"/>
  <c r="AM2282" i="1"/>
  <c r="AM2334" i="1"/>
  <c r="AE2352" i="1"/>
  <c r="AG2393" i="1"/>
  <c r="AL2429" i="1"/>
  <c r="AD2456" i="1"/>
  <c r="AC2499" i="1"/>
  <c r="AD2504" i="1"/>
  <c r="AT2527" i="1"/>
  <c r="AW2527" i="1"/>
  <c r="AT2562" i="1"/>
  <c r="AP2562" i="1"/>
  <c r="AI2562" i="1"/>
  <c r="AH2562" i="1"/>
  <c r="AQ2666" i="1"/>
  <c r="AV2666" i="1"/>
  <c r="AB2666" i="1"/>
  <c r="AV2845" i="1"/>
  <c r="AJ2845" i="1"/>
  <c r="AA2845" i="1"/>
  <c r="AN3056" i="1"/>
  <c r="AW3056" i="1"/>
  <c r="AQ3056" i="1"/>
  <c r="AJ3056" i="1"/>
  <c r="AF3056" i="1"/>
  <c r="AO3056" i="1"/>
  <c r="AP3394" i="1"/>
  <c r="AB3394" i="1"/>
  <c r="AT3420" i="1"/>
  <c r="AD3420" i="1"/>
  <c r="AV3660" i="1"/>
  <c r="AN3660" i="1"/>
  <c r="AH3660" i="1"/>
  <c r="AU1537" i="1"/>
  <c r="AW1829" i="1"/>
  <c r="AO1961" i="1"/>
  <c r="AQ1985" i="1"/>
  <c r="AN2031" i="1"/>
  <c r="AF2059" i="1"/>
  <c r="AN2068" i="1"/>
  <c r="AA2076" i="1"/>
  <c r="AA2082" i="1"/>
  <c r="AA2085" i="1"/>
  <c r="AQ2088" i="1"/>
  <c r="AA2102" i="1"/>
  <c r="AQ2110" i="1"/>
  <c r="AI2114" i="1"/>
  <c r="AG2137" i="1"/>
  <c r="AI2159" i="1"/>
  <c r="AB2171" i="1"/>
  <c r="AC2222" i="1"/>
  <c r="AC2233" i="1"/>
  <c r="AG2239" i="1"/>
  <c r="AH2245" i="1"/>
  <c r="AW2268" i="1"/>
  <c r="AP2276" i="1"/>
  <c r="AP2282" i="1"/>
  <c r="AE2289" i="1"/>
  <c r="AD2293" i="1"/>
  <c r="AK2309" i="1"/>
  <c r="AH2325" i="1"/>
  <c r="AG2340" i="1"/>
  <c r="AO2344" i="1"/>
  <c r="AU2356" i="1"/>
  <c r="AW2401" i="1"/>
  <c r="AW2429" i="1"/>
  <c r="AC2451" i="1"/>
  <c r="AD2490" i="1"/>
  <c r="AO2494" i="1"/>
  <c r="AS2499" i="1"/>
  <c r="AO2511" i="1"/>
  <c r="AS2511" i="1"/>
  <c r="AS2515" i="1"/>
  <c r="AS2527" i="1"/>
  <c r="AV2562" i="1"/>
  <c r="AM2570" i="1"/>
  <c r="AQ2570" i="1"/>
  <c r="AL2570" i="1"/>
  <c r="AB2616" i="1"/>
  <c r="AR2616" i="1"/>
  <c r="AQ2616" i="1"/>
  <c r="AD2632" i="1"/>
  <c r="AB2632" i="1"/>
  <c r="AR2632" i="1"/>
  <c r="AU3004" i="1"/>
  <c r="AJ3004" i="1"/>
  <c r="AA3004" i="1"/>
  <c r="AQ3302" i="1"/>
  <c r="AW3302" i="1"/>
  <c r="AO3302" i="1"/>
  <c r="AJ3302" i="1"/>
  <c r="AG3302" i="1"/>
  <c r="AB3302" i="1"/>
  <c r="AL3592" i="1"/>
  <c r="AI3592" i="1"/>
  <c r="AR2550" i="1"/>
  <c r="AV2550" i="1"/>
  <c r="AP2574" i="1"/>
  <c r="AR2574" i="1"/>
  <c r="AF2574" i="1"/>
  <c r="AP2626" i="1"/>
  <c r="AH2626" i="1"/>
  <c r="AR2679" i="1"/>
  <c r="AI2679" i="1"/>
  <c r="AV2824" i="1"/>
  <c r="AB2824" i="1"/>
  <c r="AA2824" i="1"/>
  <c r="AV2862" i="1"/>
  <c r="AB2862" i="1"/>
  <c r="AN3288" i="1"/>
  <c r="AO3288" i="1"/>
  <c r="AW3809" i="1"/>
  <c r="AU3809" i="1"/>
  <c r="AT3809" i="1"/>
  <c r="AQ3809" i="1"/>
  <c r="AE3809" i="1"/>
  <c r="AL1379" i="1"/>
  <c r="AQ1415" i="1"/>
  <c r="AI1445" i="1"/>
  <c r="AE1460" i="1"/>
  <c r="AI1495" i="1"/>
  <c r="AA1501" i="1"/>
  <c r="AI1502" i="1"/>
  <c r="AQ1516" i="1"/>
  <c r="AA1529" i="1"/>
  <c r="AE1538" i="1"/>
  <c r="AW1541" i="1"/>
  <c r="AU1545" i="1"/>
  <c r="AG1549" i="1"/>
  <c r="AE1571" i="1"/>
  <c r="AO1575" i="1"/>
  <c r="AO1587" i="1"/>
  <c r="AD1639" i="1"/>
  <c r="AL1725" i="1"/>
  <c r="AV1729" i="1"/>
  <c r="AM1743" i="1"/>
  <c r="AI1778" i="1"/>
  <c r="AA1841" i="1"/>
  <c r="AG1889" i="1"/>
  <c r="AG1909" i="1"/>
  <c r="AQ1923" i="1"/>
  <c r="AV1994" i="1"/>
  <c r="AV2032" i="1"/>
  <c r="AA2069" i="1"/>
  <c r="AA2077" i="1"/>
  <c r="AF2086" i="1"/>
  <c r="AQ2120" i="1"/>
  <c r="AG2160" i="1"/>
  <c r="AD2229" i="1"/>
  <c r="AR2695" i="1"/>
  <c r="AP2695" i="1"/>
  <c r="AI2695" i="1"/>
  <c r="AD2695" i="1"/>
  <c r="AL2741" i="1"/>
  <c r="AR2741" i="1"/>
  <c r="AF2741" i="1"/>
  <c r="AA2741" i="1"/>
  <c r="AV2789" i="1"/>
  <c r="AA2789" i="1"/>
  <c r="AU3018" i="1"/>
  <c r="AG3018" i="1"/>
  <c r="AO3220" i="1"/>
  <c r="AJ3220" i="1"/>
  <c r="AH3220" i="1"/>
  <c r="AF3542" i="1"/>
  <c r="AE3542" i="1"/>
  <c r="AT3775" i="1"/>
  <c r="AO3775" i="1"/>
  <c r="AF3775" i="1"/>
  <c r="AI1501" i="1"/>
  <c r="AD1529" i="1"/>
  <c r="AG1538" i="1"/>
  <c r="AQ1639" i="1"/>
  <c r="AI1841" i="1"/>
  <c r="AO2001" i="1"/>
  <c r="AO2069" i="1"/>
  <c r="AQ2077" i="1"/>
  <c r="AA2110" i="1"/>
  <c r="AG2112" i="1"/>
  <c r="AA2167" i="1"/>
  <c r="AM2205" i="1"/>
  <c r="AM2261" i="1"/>
  <c r="AH2277" i="1"/>
  <c r="AT2311" i="1"/>
  <c r="AC2326" i="1"/>
  <c r="AG2350" i="1"/>
  <c r="AH2354" i="1"/>
  <c r="AP2399" i="1"/>
  <c r="AH2403" i="1"/>
  <c r="AH2410" i="1"/>
  <c r="AH2431" i="1"/>
  <c r="AC2435" i="1"/>
  <c r="AK2445" i="1"/>
  <c r="AH2459" i="1"/>
  <c r="AG2481" i="1"/>
  <c r="AC2487" i="1"/>
  <c r="AR2524" i="1"/>
  <c r="AS2524" i="1"/>
  <c r="AO2524" i="1"/>
  <c r="AK2524" i="1"/>
  <c r="AT2644" i="1"/>
  <c r="AM2644" i="1"/>
  <c r="AP2710" i="1"/>
  <c r="AR2710" i="1"/>
  <c r="AQ2710" i="1"/>
  <c r="AM2710" i="1"/>
  <c r="AI2710" i="1"/>
  <c r="AF2710" i="1"/>
  <c r="AA2710" i="1"/>
  <c r="AS2971" i="1"/>
  <c r="AN2971" i="1"/>
  <c r="AM2971" i="1"/>
  <c r="AB2971" i="1"/>
  <c r="AO3075" i="1"/>
  <c r="AI3075" i="1"/>
  <c r="AG3075" i="1"/>
  <c r="AO3214" i="1"/>
  <c r="AH3214" i="1"/>
  <c r="AR2590" i="1"/>
  <c r="AJ2637" i="1"/>
  <c r="AV2652" i="1"/>
  <c r="AN2683" i="1"/>
  <c r="AI2698" i="1"/>
  <c r="AQ2699" i="1"/>
  <c r="AN2711" i="1"/>
  <c r="AQ2714" i="1"/>
  <c r="AQ2719" i="1"/>
  <c r="AR2747" i="1"/>
  <c r="AR2751" i="1"/>
  <c r="AR2757" i="1"/>
  <c r="AN2799" i="1"/>
  <c r="AN2807" i="1"/>
  <c r="AJ2840" i="1"/>
  <c r="AN2848" i="1"/>
  <c r="AJ2867" i="1"/>
  <c r="AB2947" i="1"/>
  <c r="AN2963" i="1"/>
  <c r="AI2978" i="1"/>
  <c r="AR2990" i="1"/>
  <c r="AO3023" i="1"/>
  <c r="AW3082" i="1"/>
  <c r="AR3082" i="1"/>
  <c r="AQ3082" i="1"/>
  <c r="AT3513" i="1"/>
  <c r="AQ3513" i="1"/>
  <c r="AE3513" i="1"/>
  <c r="AT3574" i="1"/>
  <c r="AL3574" i="1"/>
  <c r="AF3574" i="1"/>
  <c r="AE3574" i="1"/>
  <c r="AF3611" i="1"/>
  <c r="AN3611" i="1"/>
  <c r="AP3749" i="1"/>
  <c r="AW3749" i="1"/>
  <c r="AU3749" i="1"/>
  <c r="AL3749" i="1"/>
  <c r="AK3749" i="1"/>
  <c r="AF3749" i="1"/>
  <c r="AE3749" i="1"/>
  <c r="AW3841" i="1"/>
  <c r="AE3841" i="1"/>
  <c r="AQ3841" i="1"/>
  <c r="AI3841" i="1"/>
  <c r="AG3841" i="1"/>
  <c r="AF3841" i="1"/>
  <c r="AC3841" i="1"/>
  <c r="AB3978" i="1"/>
  <c r="AO3978" i="1"/>
  <c r="AD4246" i="1"/>
  <c r="AA4246" i="1"/>
  <c r="AS4273" i="1"/>
  <c r="AQ4273" i="1"/>
  <c r="AM4273" i="1"/>
  <c r="AG4273" i="1"/>
  <c r="AD4273" i="1"/>
  <c r="AS4279" i="1"/>
  <c r="AA4279" i="1"/>
  <c r="AO2522" i="1"/>
  <c r="AR2540" i="1"/>
  <c r="AL2580" i="1"/>
  <c r="AV2590" i="1"/>
  <c r="AV2604" i="1"/>
  <c r="AD2607" i="1"/>
  <c r="AT2637" i="1"/>
  <c r="AI2657" i="1"/>
  <c r="AL2662" i="1"/>
  <c r="AD2668" i="1"/>
  <c r="AP2683" i="1"/>
  <c r="AQ2698" i="1"/>
  <c r="AE2707" i="1"/>
  <c r="AV2714" i="1"/>
  <c r="AL2716" i="1"/>
  <c r="AN2730" i="1"/>
  <c r="AN2736" i="1"/>
  <c r="AJ2762" i="1"/>
  <c r="AJ2772" i="1"/>
  <c r="AF2775" i="1"/>
  <c r="AA2779" i="1"/>
  <c r="AA2782" i="1"/>
  <c r="AA2785" i="1"/>
  <c r="AA2792" i="1"/>
  <c r="AJ2812" i="1"/>
  <c r="AB2822" i="1"/>
  <c r="AA2829" i="1"/>
  <c r="AA2837" i="1"/>
  <c r="AB2854" i="1"/>
  <c r="AN2888" i="1"/>
  <c r="AB2905" i="1"/>
  <c r="AA2907" i="1"/>
  <c r="AA2910" i="1"/>
  <c r="AA2920" i="1"/>
  <c r="AN2922" i="1"/>
  <c r="AJ2930" i="1"/>
  <c r="AA2938" i="1"/>
  <c r="AM2947" i="1"/>
  <c r="AJ2954" i="1"/>
  <c r="AA2962" i="1"/>
  <c r="AP2985" i="1"/>
  <c r="AO3013" i="1"/>
  <c r="AU3057" i="1"/>
  <c r="AN3057" i="1"/>
  <c r="AJ3057" i="1"/>
  <c r="AG3076" i="1"/>
  <c r="AG3082" i="1"/>
  <c r="AV3105" i="1"/>
  <c r="AU3114" i="1"/>
  <c r="AW3114" i="1"/>
  <c r="AA3114" i="1"/>
  <c r="AB3197" i="1"/>
  <c r="AQ3313" i="1"/>
  <c r="AG3313" i="1"/>
  <c r="AQ3318" i="1"/>
  <c r="AW3318" i="1"/>
  <c r="AA3540" i="1"/>
  <c r="AV3707" i="1"/>
  <c r="AV3722" i="1"/>
  <c r="AN3722" i="1"/>
  <c r="AL3722" i="1"/>
  <c r="AB3749" i="1"/>
  <c r="AP3815" i="1"/>
  <c r="AQ3815" i="1"/>
  <c r="AM3815" i="1"/>
  <c r="AL3815" i="1"/>
  <c r="AD3815" i="1"/>
  <c r="AU3832" i="1"/>
  <c r="AE3832" i="1"/>
  <c r="AC2503" i="1"/>
  <c r="AD2512" i="1"/>
  <c r="AA2532" i="1"/>
  <c r="AT2589" i="1"/>
  <c r="AI2668" i="1"/>
  <c r="AD2680" i="1"/>
  <c r="AA2688" i="1"/>
  <c r="AT2698" i="1"/>
  <c r="AD2700" i="1"/>
  <c r="AA2704" i="1"/>
  <c r="AA2720" i="1"/>
  <c r="AF2779" i="1"/>
  <c r="AV2782" i="1"/>
  <c r="AJ2785" i="1"/>
  <c r="AA2790" i="1"/>
  <c r="AB2792" i="1"/>
  <c r="AA2805" i="1"/>
  <c r="AB2808" i="1"/>
  <c r="AJ2822" i="1"/>
  <c r="AB2829" i="1"/>
  <c r="AJ2837" i="1"/>
  <c r="AN2854" i="1"/>
  <c r="AA2883" i="1"/>
  <c r="AJ2905" i="1"/>
  <c r="AB2907" i="1"/>
  <c r="AM2914" i="1"/>
  <c r="AB2920" i="1"/>
  <c r="AV2922" i="1"/>
  <c r="AA2927" i="1"/>
  <c r="AM2930" i="1"/>
  <c r="AA2933" i="1"/>
  <c r="AV2947" i="1"/>
  <c r="AM2954" i="1"/>
  <c r="AJ2962" i="1"/>
  <c r="AA2968" i="1"/>
  <c r="AB2998" i="1"/>
  <c r="AF3002" i="1"/>
  <c r="AB3009" i="1"/>
  <c r="AU3025" i="1"/>
  <c r="AQ3025" i="1"/>
  <c r="AU3042" i="1"/>
  <c r="AN3042" i="1"/>
  <c r="AA3042" i="1"/>
  <c r="AU3049" i="1"/>
  <c r="AN3049" i="1"/>
  <c r="AB3057" i="1"/>
  <c r="AR3077" i="1"/>
  <c r="AO3077" i="1"/>
  <c r="AB3083" i="1"/>
  <c r="AQ3083" i="1"/>
  <c r="AU3145" i="1"/>
  <c r="AR3145" i="1"/>
  <c r="AJ3145" i="1"/>
  <c r="AO3163" i="1"/>
  <c r="AR3163" i="1"/>
  <c r="AB3163" i="1"/>
  <c r="AM3479" i="1"/>
  <c r="AQ3479" i="1"/>
  <c r="AI3504" i="1"/>
  <c r="AF3504" i="1"/>
  <c r="AF3630" i="1"/>
  <c r="AL3630" i="1"/>
  <c r="AJ3727" i="1"/>
  <c r="AA3815" i="1"/>
  <c r="AD3832" i="1"/>
  <c r="AP3898" i="1"/>
  <c r="AT3898" i="1"/>
  <c r="AQ3898" i="1"/>
  <c r="AG3898" i="1"/>
  <c r="AV2698" i="1"/>
  <c r="AM2905" i="1"/>
  <c r="AM2907" i="1"/>
  <c r="AN3032" i="1"/>
  <c r="AG3032" i="1"/>
  <c r="AV3097" i="1"/>
  <c r="AQ3097" i="1"/>
  <c r="AJ3097" i="1"/>
  <c r="AV3124" i="1"/>
  <c r="AR3124" i="1"/>
  <c r="AV3131" i="1"/>
  <c r="AR3131" i="1"/>
  <c r="AN3131" i="1"/>
  <c r="AO3179" i="1"/>
  <c r="AR3179" i="1"/>
  <c r="AQ3285" i="1"/>
  <c r="AW3285" i="1"/>
  <c r="AO3285" i="1"/>
  <c r="AJ3285" i="1"/>
  <c r="AT3416" i="1"/>
  <c r="AQ3416" i="1"/>
  <c r="AM3416" i="1"/>
  <c r="AP3799" i="1"/>
  <c r="AT3799" i="1"/>
  <c r="AK3799" i="1"/>
  <c r="AF3799" i="1"/>
  <c r="AT3822" i="1"/>
  <c r="AS3822" i="1"/>
  <c r="AG3822" i="1"/>
  <c r="AJ2742" i="1"/>
  <c r="AA2777" i="1"/>
  <c r="AB2793" i="1"/>
  <c r="AA2809" i="1"/>
  <c r="AB2814" i="1"/>
  <c r="AJ2843" i="1"/>
  <c r="AJ2851" i="1"/>
  <c r="AA2875" i="1"/>
  <c r="AV2907" i="1"/>
  <c r="AA2915" i="1"/>
  <c r="AA2931" i="1"/>
  <c r="AV2962" i="1"/>
  <c r="AM2965" i="1"/>
  <c r="AI3003" i="1"/>
  <c r="AN3040" i="1"/>
  <c r="AW3040" i="1"/>
  <c r="AG3040" i="1"/>
  <c r="AA3040" i="1"/>
  <c r="AQ3055" i="1"/>
  <c r="AI3055" i="1"/>
  <c r="AG3055" i="1"/>
  <c r="AG3092" i="1"/>
  <c r="AF3097" i="1"/>
  <c r="AU3122" i="1"/>
  <c r="AW3122" i="1"/>
  <c r="AN3122" i="1"/>
  <c r="AJ3122" i="1"/>
  <c r="AE3582" i="1"/>
  <c r="AS3719" i="1"/>
  <c r="AM3719" i="1"/>
  <c r="AL3719" i="1"/>
  <c r="AF3719" i="1"/>
  <c r="AE3719" i="1"/>
  <c r="AK3724" i="1"/>
  <c r="AM3724" i="1"/>
  <c r="AO3746" i="1"/>
  <c r="AM3746" i="1"/>
  <c r="AW3074" i="1"/>
  <c r="AG3074" i="1"/>
  <c r="AQ3103" i="1"/>
  <c r="AJ3103" i="1"/>
  <c r="AW3126" i="1"/>
  <c r="AV3126" i="1"/>
  <c r="AU3137" i="1"/>
  <c r="AG3137" i="1"/>
  <c r="AO3166" i="1"/>
  <c r="AH3166" i="1"/>
  <c r="AF3501" i="1"/>
  <c r="AV3501" i="1"/>
  <c r="AU3501" i="1"/>
  <c r="AH3501" i="1"/>
  <c r="AE3501" i="1"/>
  <c r="AM3737" i="1"/>
  <c r="AE3737" i="1"/>
  <c r="AI3767" i="1"/>
  <c r="AK3767" i="1"/>
  <c r="AI2665" i="1"/>
  <c r="AB2690" i="1"/>
  <c r="AA2698" i="1"/>
  <c r="AE2702" i="1"/>
  <c r="AT2709" i="1"/>
  <c r="AB2721" i="1"/>
  <c r="AN2734" i="1"/>
  <c r="AJ2740" i="1"/>
  <c r="AJ2788" i="1"/>
  <c r="AA2799" i="1"/>
  <c r="AB2830" i="1"/>
  <c r="AA2906" i="1"/>
  <c r="AB2934" i="1"/>
  <c r="AA2963" i="1"/>
  <c r="AA2999" i="1"/>
  <c r="AO3035" i="1"/>
  <c r="AQ3035" i="1"/>
  <c r="AI3035" i="1"/>
  <c r="AB3074" i="1"/>
  <c r="AQ3087" i="1"/>
  <c r="AG3087" i="1"/>
  <c r="AO3107" i="1"/>
  <c r="AI3107" i="1"/>
  <c r="AB3107" i="1"/>
  <c r="AU3113" i="1"/>
  <c r="AG3113" i="1"/>
  <c r="AB3113" i="1"/>
  <c r="AQ3293" i="1"/>
  <c r="AW3293" i="1"/>
  <c r="AO3293" i="1"/>
  <c r="AQ3331" i="1"/>
  <c r="AR3331" i="1"/>
  <c r="AM3476" i="1"/>
  <c r="AQ3476" i="1"/>
  <c r="AH3476" i="1"/>
  <c r="AA3476" i="1"/>
  <c r="AA3501" i="1"/>
  <c r="AT3523" i="1"/>
  <c r="AM3523" i="1"/>
  <c r="AQ3616" i="1"/>
  <c r="AV3616" i="1"/>
  <c r="AF3616" i="1"/>
  <c r="AT3759" i="1"/>
  <c r="AO3759" i="1"/>
  <c r="AP3785" i="1"/>
  <c r="AW3785" i="1"/>
  <c r="AU3785" i="1"/>
  <c r="AK3785" i="1"/>
  <c r="AF3785" i="1"/>
  <c r="AE3785" i="1"/>
  <c r="AC3785" i="1"/>
  <c r="AP3819" i="1"/>
  <c r="AL3819" i="1"/>
  <c r="AF3819" i="1"/>
  <c r="AD3819" i="1"/>
  <c r="AC3819" i="1"/>
  <c r="AT3819" i="1"/>
  <c r="AB3819" i="1"/>
  <c r="AS3819" i="1"/>
  <c r="AA3819" i="1"/>
  <c r="AK4623" i="1"/>
  <c r="AQ4623" i="1"/>
  <c r="AP4704" i="1"/>
  <c r="AT4704" i="1"/>
  <c r="AG4704" i="1"/>
  <c r="AF4704" i="1"/>
  <c r="AD4704" i="1"/>
  <c r="AQ3041" i="1"/>
  <c r="AO3253" i="1"/>
  <c r="AW3258" i="1"/>
  <c r="AW3261" i="1"/>
  <c r="AW3309" i="1"/>
  <c r="AW3346" i="1"/>
  <c r="AR3390" i="1"/>
  <c r="AP3508" i="1"/>
  <c r="AN3531" i="1"/>
  <c r="AQ3598" i="1"/>
  <c r="AU3624" i="1"/>
  <c r="AV3667" i="1"/>
  <c r="AK3761" i="1"/>
  <c r="AS3830" i="1"/>
  <c r="AG3855" i="1"/>
  <c r="AV3927" i="1"/>
  <c r="AL3927" i="1"/>
  <c r="AG3927" i="1"/>
  <c r="AE3927" i="1"/>
  <c r="AD3927" i="1"/>
  <c r="AT3927" i="1"/>
  <c r="AC3927" i="1"/>
  <c r="AQ3927" i="1"/>
  <c r="AB3927" i="1"/>
  <c r="AN3927" i="1"/>
  <c r="AI3946" i="1"/>
  <c r="AW3946" i="1"/>
  <c r="AD3946" i="1"/>
  <c r="AV3041" i="1"/>
  <c r="AA3106" i="1"/>
  <c r="AJ3112" i="1"/>
  <c r="AB3130" i="1"/>
  <c r="AG3133" i="1"/>
  <c r="AH3198" i="1"/>
  <c r="AF3250" i="1"/>
  <c r="AW3253" i="1"/>
  <c r="AN3264" i="1"/>
  <c r="AG3269" i="1"/>
  <c r="AG3345" i="1"/>
  <c r="AG3382" i="1"/>
  <c r="AG3388" i="1"/>
  <c r="AW3390" i="1"/>
  <c r="AA3406" i="1"/>
  <c r="AE3425" i="1"/>
  <c r="AP3435" i="1"/>
  <c r="AQ3452" i="1"/>
  <c r="AI3458" i="1"/>
  <c r="AA3492" i="1"/>
  <c r="AD3528" i="1"/>
  <c r="AT3531" i="1"/>
  <c r="AD3549" i="1"/>
  <c r="AU3564" i="1"/>
  <c r="AT3589" i="1"/>
  <c r="AT3699" i="1"/>
  <c r="AE3716" i="1"/>
  <c r="AC3728" i="1"/>
  <c r="AO3734" i="1"/>
  <c r="AL3761" i="1"/>
  <c r="AB3797" i="1"/>
  <c r="AB3807" i="1"/>
  <c r="AP3831" i="1"/>
  <c r="AF3831" i="1"/>
  <c r="AW3833" i="1"/>
  <c r="AR3833" i="1"/>
  <c r="AF3833" i="1"/>
  <c r="AQ3845" i="1"/>
  <c r="AK3845" i="1"/>
  <c r="AR3866" i="1"/>
  <c r="AQ3866" i="1"/>
  <c r="AN3876" i="1"/>
  <c r="AD3876" i="1"/>
  <c r="AJ3883" i="1"/>
  <c r="AV3883" i="1"/>
  <c r="AS3883" i="1"/>
  <c r="AK3883" i="1"/>
  <c r="AO3903" i="1"/>
  <c r="AK3903" i="1"/>
  <c r="AJ3903" i="1"/>
  <c r="AO3927" i="1"/>
  <c r="AW4179" i="1"/>
  <c r="AR4179" i="1"/>
  <c r="AM4179" i="1"/>
  <c r="AK4179" i="1"/>
  <c r="AV4190" i="1"/>
  <c r="AF4190" i="1"/>
  <c r="AE4210" i="1"/>
  <c r="AW4210" i="1"/>
  <c r="AH4210" i="1"/>
  <c r="AG4210" i="1"/>
  <c r="AA4210" i="1"/>
  <c r="AK3871" i="1"/>
  <c r="AL3871" i="1"/>
  <c r="AF4005" i="1"/>
  <c r="AO4005" i="1"/>
  <c r="AN4005" i="1"/>
  <c r="AI4005" i="1"/>
  <c r="AT4073" i="1"/>
  <c r="AQ4073" i="1"/>
  <c r="AK4073" i="1"/>
  <c r="AG4073" i="1"/>
  <c r="AF4073" i="1"/>
  <c r="AE4073" i="1"/>
  <c r="AW4073" i="1"/>
  <c r="AB4073" i="1"/>
  <c r="AS4073" i="1"/>
  <c r="AK4125" i="1"/>
  <c r="AV4125" i="1"/>
  <c r="AU4125" i="1"/>
  <c r="AJ4125" i="1"/>
  <c r="AM4153" i="1"/>
  <c r="AS4153" i="1"/>
  <c r="AO4153" i="1"/>
  <c r="AK4153" i="1"/>
  <c r="AU4205" i="1"/>
  <c r="AM4205" i="1"/>
  <c r="AL4227" i="1"/>
  <c r="AQ4227" i="1"/>
  <c r="AI4227" i="1"/>
  <c r="AW3072" i="1"/>
  <c r="AJ3095" i="1"/>
  <c r="AI3106" i="1"/>
  <c r="AJ3180" i="1"/>
  <c r="AB3254" i="1"/>
  <c r="AG3262" i="1"/>
  <c r="AW3269" i="1"/>
  <c r="AW3290" i="1"/>
  <c r="AB3294" i="1"/>
  <c r="AJ3301" i="1"/>
  <c r="AE3363" i="1"/>
  <c r="AQ3481" i="1"/>
  <c r="AQ3549" i="1"/>
  <c r="AD3556" i="1"/>
  <c r="AA3565" i="1"/>
  <c r="AF3590" i="1"/>
  <c r="AH3600" i="1"/>
  <c r="AA3605" i="1"/>
  <c r="AL3608" i="1"/>
  <c r="AU3612" i="1"/>
  <c r="AP3617" i="1"/>
  <c r="AN3637" i="1"/>
  <c r="AV3666" i="1"/>
  <c r="AV3695" i="1"/>
  <c r="AN3705" i="1"/>
  <c r="AF3723" i="1"/>
  <c r="AI3728" i="1"/>
  <c r="AE3738" i="1"/>
  <c r="AC3745" i="1"/>
  <c r="AD3753" i="1"/>
  <c r="AF3758" i="1"/>
  <c r="AI3760" i="1"/>
  <c r="AU3761" i="1"/>
  <c r="AK3764" i="1"/>
  <c r="AD3769" i="1"/>
  <c r="AE3777" i="1"/>
  <c r="AR3780" i="1"/>
  <c r="AB3783" i="1"/>
  <c r="AW3789" i="1"/>
  <c r="AK3797" i="1"/>
  <c r="AT3805" i="1"/>
  <c r="AO3807" i="1"/>
  <c r="AR3812" i="1"/>
  <c r="AE3820" i="1"/>
  <c r="AD3827" i="1"/>
  <c r="AD3830" i="1"/>
  <c r="AC3831" i="1"/>
  <c r="AP3835" i="1"/>
  <c r="AQ3835" i="1"/>
  <c r="AL3835" i="1"/>
  <c r="AT3846" i="1"/>
  <c r="AJ3846" i="1"/>
  <c r="AP3863" i="1"/>
  <c r="AS3863" i="1"/>
  <c r="AA3863" i="1"/>
  <c r="AL3863" i="1"/>
  <c r="AF3863" i="1"/>
  <c r="AM3864" i="1"/>
  <c r="AB3871" i="1"/>
  <c r="AS3884" i="1"/>
  <c r="AS3924" i="1"/>
  <c r="AM3924" i="1"/>
  <c r="AD3924" i="1"/>
  <c r="AC3924" i="1"/>
  <c r="AW3944" i="1"/>
  <c r="AL3944" i="1"/>
  <c r="AC3944" i="1"/>
  <c r="AS3957" i="1"/>
  <c r="AR3957" i="1"/>
  <c r="AO3957" i="1"/>
  <c r="AV4073" i="1"/>
  <c r="AQ4158" i="1"/>
  <c r="AR4158" i="1"/>
  <c r="AJ4158" i="1"/>
  <c r="AD4158" i="1"/>
  <c r="AB4158" i="1"/>
  <c r="AB3037" i="1"/>
  <c r="AB3051" i="1"/>
  <c r="AB3058" i="1"/>
  <c r="AJ3106" i="1"/>
  <c r="AN3138" i="1"/>
  <c r="AB3146" i="1"/>
  <c r="AR3169" i="1"/>
  <c r="AG3254" i="1"/>
  <c r="AO3262" i="1"/>
  <c r="AB3266" i="1"/>
  <c r="AG3278" i="1"/>
  <c r="AR3283" i="1"/>
  <c r="AB3286" i="1"/>
  <c r="AG3294" i="1"/>
  <c r="AO3301" i="1"/>
  <c r="AF3311" i="1"/>
  <c r="AG3321" i="1"/>
  <c r="AB3334" i="1"/>
  <c r="AF3338" i="1"/>
  <c r="AW3341" i="1"/>
  <c r="AB3346" i="1"/>
  <c r="AG3363" i="1"/>
  <c r="AA3368" i="1"/>
  <c r="AJ3374" i="1"/>
  <c r="AA3396" i="1"/>
  <c r="AQ3408" i="1"/>
  <c r="AG3418" i="1"/>
  <c r="AI3432" i="1"/>
  <c r="AA3467" i="1"/>
  <c r="AI3533" i="1"/>
  <c r="AT3565" i="1"/>
  <c r="AH3572" i="1"/>
  <c r="AD3581" i="1"/>
  <c r="AL3590" i="1"/>
  <c r="AN3600" i="1"/>
  <c r="AL3605" i="1"/>
  <c r="AN3608" i="1"/>
  <c r="AN3662" i="1"/>
  <c r="AE3688" i="1"/>
  <c r="AM3723" i="1"/>
  <c r="AF3726" i="1"/>
  <c r="AT3728" i="1"/>
  <c r="AV3738" i="1"/>
  <c r="AK3745" i="1"/>
  <c r="AI3758" i="1"/>
  <c r="AM3760" i="1"/>
  <c r="AW3761" i="1"/>
  <c r="AT3777" i="1"/>
  <c r="AV3780" i="1"/>
  <c r="AT3783" i="1"/>
  <c r="AO3797" i="1"/>
  <c r="AM3800" i="1"/>
  <c r="AB3805" i="1"/>
  <c r="AU3805" i="1"/>
  <c r="AT3807" i="1"/>
  <c r="AB3810" i="1"/>
  <c r="AU3820" i="1"/>
  <c r="AS3827" i="1"/>
  <c r="AE3830" i="1"/>
  <c r="AM3831" i="1"/>
  <c r="AA3835" i="1"/>
  <c r="AP3851" i="1"/>
  <c r="AM3851" i="1"/>
  <c r="AF3851" i="1"/>
  <c r="AU3851" i="1"/>
  <c r="AD3851" i="1"/>
  <c r="AS3871" i="1"/>
  <c r="AR3881" i="1"/>
  <c r="AN3881" i="1"/>
  <c r="AI3881" i="1"/>
  <c r="AP3894" i="1"/>
  <c r="AQ3894" i="1"/>
  <c r="AK3894" i="1"/>
  <c r="AG4014" i="1"/>
  <c r="AR4014" i="1"/>
  <c r="AO4014" i="1"/>
  <c r="AD4014" i="1"/>
  <c r="AA4014" i="1"/>
  <c r="AL4020" i="1"/>
  <c r="AW4020" i="1"/>
  <c r="AC4020" i="1"/>
  <c r="AU4055" i="1"/>
  <c r="AJ4055" i="1"/>
  <c r="AD4217" i="1"/>
  <c r="AT4217" i="1"/>
  <c r="AO3254" i="1"/>
  <c r="AO3294" i="1"/>
  <c r="AP3363" i="1"/>
  <c r="AU3600" i="1"/>
  <c r="AW3738" i="1"/>
  <c r="AM3758" i="1"/>
  <c r="AV3777" i="1"/>
  <c r="AP3855" i="1"/>
  <c r="AD3855" i="1"/>
  <c r="AU3855" i="1"/>
  <c r="AT3855" i="1"/>
  <c r="AT3871" i="1"/>
  <c r="AP3886" i="1"/>
  <c r="AT3886" i="1"/>
  <c r="AK3886" i="1"/>
  <c r="AG3886" i="1"/>
  <c r="AB3886" i="1"/>
  <c r="AR3949" i="1"/>
  <c r="AN3949" i="1"/>
  <c r="AG3949" i="1"/>
  <c r="AV3987" i="1"/>
  <c r="AR3987" i="1"/>
  <c r="AO3987" i="1"/>
  <c r="AF3987" i="1"/>
  <c r="AK4089" i="1"/>
  <c r="AR4089" i="1"/>
  <c r="AO4089" i="1"/>
  <c r="AB4089" i="1"/>
  <c r="AL4168" i="1"/>
  <c r="AR4168" i="1"/>
  <c r="AT4181" i="1"/>
  <c r="AL4181" i="1"/>
  <c r="AT4272" i="1"/>
  <c r="AD4272" i="1"/>
  <c r="AP4371" i="1"/>
  <c r="AU4371" i="1"/>
  <c r="AP4472" i="1"/>
  <c r="AR4472" i="1"/>
  <c r="AL4472" i="1"/>
  <c r="AU4670" i="1"/>
  <c r="AV4670" i="1"/>
  <c r="AL4670" i="1"/>
  <c r="AJ4670" i="1"/>
  <c r="AP4678" i="1"/>
  <c r="AO4678" i="1"/>
  <c r="AL4678" i="1"/>
  <c r="AF4678" i="1"/>
  <c r="AD4678" i="1"/>
  <c r="AC4678" i="1"/>
  <c r="AT4678" i="1"/>
  <c r="AB4678" i="1"/>
  <c r="AS4678" i="1"/>
  <c r="AA4678" i="1"/>
  <c r="AF3887" i="1"/>
  <c r="AF3896" i="1"/>
  <c r="AJ3900" i="1"/>
  <c r="AS3907" i="1"/>
  <c r="AL3912" i="1"/>
  <c r="AL3919" i="1"/>
  <c r="AL3938" i="1"/>
  <c r="AQ3941" i="1"/>
  <c r="AG3942" i="1"/>
  <c r="AO3960" i="1"/>
  <c r="AQ3995" i="1"/>
  <c r="AC3999" i="1"/>
  <c r="AL4003" i="1"/>
  <c r="AR4006" i="1"/>
  <c r="AL4010" i="1"/>
  <c r="AV4011" i="1"/>
  <c r="AB4017" i="1"/>
  <c r="AV4044" i="1"/>
  <c r="AW4049" i="1"/>
  <c r="AS4059" i="1"/>
  <c r="AJ4069" i="1"/>
  <c r="AV4076" i="1"/>
  <c r="AG4097" i="1"/>
  <c r="AE4100" i="1"/>
  <c r="AV4121" i="1"/>
  <c r="AG4134" i="1"/>
  <c r="AO4150" i="1"/>
  <c r="AJ4156" i="1"/>
  <c r="AF4160" i="1"/>
  <c r="AS4165" i="1"/>
  <c r="AF4172" i="1"/>
  <c r="AJ4174" i="1"/>
  <c r="AK4176" i="1"/>
  <c r="AT4182" i="1"/>
  <c r="AL4198" i="1"/>
  <c r="AL4200" i="1"/>
  <c r="AW4252" i="1"/>
  <c r="AH4252" i="1"/>
  <c r="AL4280" i="1"/>
  <c r="AD4280" i="1"/>
  <c r="AI4510" i="1"/>
  <c r="AH4510" i="1"/>
  <c r="AO4828" i="1"/>
  <c r="AA4828" i="1"/>
  <c r="AE3865" i="1"/>
  <c r="AC3868" i="1"/>
  <c r="AA3879" i="1"/>
  <c r="AG3887" i="1"/>
  <c r="AJ3896" i="1"/>
  <c r="AL3900" i="1"/>
  <c r="AD3911" i="1"/>
  <c r="AM3912" i="1"/>
  <c r="AT3919" i="1"/>
  <c r="AE3933" i="1"/>
  <c r="AQ3938" i="1"/>
  <c r="AB3941" i="1"/>
  <c r="AR3941" i="1"/>
  <c r="AJ3942" i="1"/>
  <c r="AI3965" i="1"/>
  <c r="AF3999" i="1"/>
  <c r="AO4003" i="1"/>
  <c r="AV4006" i="1"/>
  <c r="AQ4010" i="1"/>
  <c r="AD4017" i="1"/>
  <c r="AK4069" i="1"/>
  <c r="AI4081" i="1"/>
  <c r="AK4084" i="1"/>
  <c r="AO4097" i="1"/>
  <c r="AN4100" i="1"/>
  <c r="AB4105" i="1"/>
  <c r="AG4107" i="1"/>
  <c r="AM4111" i="1"/>
  <c r="AI4120" i="1"/>
  <c r="AJ4134" i="1"/>
  <c r="AC4146" i="1"/>
  <c r="AL4148" i="1"/>
  <c r="AR4150" i="1"/>
  <c r="AS4156" i="1"/>
  <c r="AG4160" i="1"/>
  <c r="AF4163" i="1"/>
  <c r="AT4165" i="1"/>
  <c r="AG4172" i="1"/>
  <c r="AO4174" i="1"/>
  <c r="AS4176" i="1"/>
  <c r="AV4182" i="1"/>
  <c r="AE4197" i="1"/>
  <c r="AT4198" i="1"/>
  <c r="AS4200" i="1"/>
  <c r="AG4203" i="1"/>
  <c r="AU4212" i="1"/>
  <c r="AP4234" i="1"/>
  <c r="AP4295" i="1"/>
  <c r="AS4295" i="1"/>
  <c r="AA4295" i="1"/>
  <c r="AW4488" i="1"/>
  <c r="AN4488" i="1"/>
  <c r="AM4651" i="1"/>
  <c r="AS4651" i="1"/>
  <c r="AN4651" i="1"/>
  <c r="AA4651" i="1"/>
  <c r="AU4711" i="1"/>
  <c r="AT4711" i="1"/>
  <c r="AN4711" i="1"/>
  <c r="AA4711" i="1"/>
  <c r="AV4760" i="1"/>
  <c r="AW4760" i="1"/>
  <c r="AG4760" i="1"/>
  <c r="AE4760" i="1"/>
  <c r="AS4911" i="1"/>
  <c r="AC4911" i="1"/>
  <c r="AJ3887" i="1"/>
  <c r="AN3912" i="1"/>
  <c r="AU3919" i="1"/>
  <c r="AG3999" i="1"/>
  <c r="AQ4003" i="1"/>
  <c r="AW4010" i="1"/>
  <c r="AI4017" i="1"/>
  <c r="AN4069" i="1"/>
  <c r="AQ4100" i="1"/>
  <c r="AL4134" i="1"/>
  <c r="AT4150" i="1"/>
  <c r="AT4156" i="1"/>
  <c r="AK4160" i="1"/>
  <c r="AT4172" i="1"/>
  <c r="AT4174" i="1"/>
  <c r="AV4200" i="1"/>
  <c r="AU4235" i="1"/>
  <c r="AG4235" i="1"/>
  <c r="AW4242" i="1"/>
  <c r="AT4242" i="1"/>
  <c r="AS4701" i="1"/>
  <c r="AV4701" i="1"/>
  <c r="AQ4701" i="1"/>
  <c r="AI4701" i="1"/>
  <c r="AF4701" i="1"/>
  <c r="AE4701" i="1"/>
  <c r="AD4701" i="1"/>
  <c r="AA4701" i="1"/>
  <c r="AK3999" i="1"/>
  <c r="AN4017" i="1"/>
  <c r="AW4069" i="1"/>
  <c r="AR4100" i="1"/>
  <c r="AS4134" i="1"/>
  <c r="AR4160" i="1"/>
  <c r="AW4172" i="1"/>
  <c r="AW4230" i="1"/>
  <c r="AU4230" i="1"/>
  <c r="AQ4243" i="1"/>
  <c r="AP4243" i="1"/>
  <c r="AS4498" i="1"/>
  <c r="AO4498" i="1"/>
  <c r="AD4498" i="1"/>
  <c r="AW4568" i="1"/>
  <c r="AV4568" i="1"/>
  <c r="AM4568" i="1"/>
  <c r="AL4568" i="1"/>
  <c r="AV4599" i="1"/>
  <c r="AO4599" i="1"/>
  <c r="AK3882" i="1"/>
  <c r="AQ3887" i="1"/>
  <c r="AV3896" i="1"/>
  <c r="AW3900" i="1"/>
  <c r="AJ3904" i="1"/>
  <c r="AB3919" i="1"/>
  <c r="AA3939" i="1"/>
  <c r="AV3942" i="1"/>
  <c r="AI3945" i="1"/>
  <c r="AF3947" i="1"/>
  <c r="AK3958" i="1"/>
  <c r="AA3995" i="1"/>
  <c r="AR3999" i="1"/>
  <c r="AB4003" i="1"/>
  <c r="AS4003" i="1"/>
  <c r="AA4006" i="1"/>
  <c r="AC4011" i="1"/>
  <c r="AI4013" i="1"/>
  <c r="AS4040" i="1"/>
  <c r="AK4043" i="1"/>
  <c r="AG4052" i="1"/>
  <c r="AK4058" i="1"/>
  <c r="AA4061" i="1"/>
  <c r="AO4075" i="1"/>
  <c r="AA4083" i="1"/>
  <c r="AC4090" i="1"/>
  <c r="AM4095" i="1"/>
  <c r="AQ4108" i="1"/>
  <c r="AC4121" i="1"/>
  <c r="AW4132" i="1"/>
  <c r="AV4134" i="1"/>
  <c r="AB4150" i="1"/>
  <c r="AC4157" i="1"/>
  <c r="AV4160" i="1"/>
  <c r="AL4166" i="1"/>
  <c r="AK4177" i="1"/>
  <c r="AF4180" i="1"/>
  <c r="AN4183" i="1"/>
  <c r="AS4191" i="1"/>
  <c r="AB4200" i="1"/>
  <c r="AD4226" i="1"/>
  <c r="AD4230" i="1"/>
  <c r="AW4236" i="1"/>
  <c r="AQ4236" i="1"/>
  <c r="AA4428" i="1"/>
  <c r="AQ4428" i="1"/>
  <c r="AK4428" i="1"/>
  <c r="AE4428" i="1"/>
  <c r="AU4459" i="1"/>
  <c r="AI4459" i="1"/>
  <c r="AA4459" i="1"/>
  <c r="AU4632" i="1"/>
  <c r="AI4632" i="1"/>
  <c r="AC4632" i="1"/>
  <c r="AA4632" i="1"/>
  <c r="AN4683" i="1"/>
  <c r="AD4683" i="1"/>
  <c r="AK4714" i="1"/>
  <c r="AS4714" i="1"/>
  <c r="AT4752" i="1"/>
  <c r="AR4752" i="1"/>
  <c r="AN4752" i="1"/>
  <c r="AI4752" i="1"/>
  <c r="AF4752" i="1"/>
  <c r="AE4752" i="1"/>
  <c r="AP4797" i="1"/>
  <c r="AK4797" i="1"/>
  <c r="AJ4797" i="1"/>
  <c r="AG4797" i="1"/>
  <c r="AA4797" i="1"/>
  <c r="AT3887" i="1"/>
  <c r="AV3939" i="1"/>
  <c r="AB3995" i="1"/>
  <c r="AV3999" i="1"/>
  <c r="AB4006" i="1"/>
  <c r="AF4011" i="1"/>
  <c r="AU4043" i="1"/>
  <c r="AN4061" i="1"/>
  <c r="AW4134" i="1"/>
  <c r="AQ4725" i="1"/>
  <c r="AW4725" i="1"/>
  <c r="AR4725" i="1"/>
  <c r="AJ4725" i="1"/>
  <c r="AI4725" i="1"/>
  <c r="AF4725" i="1"/>
  <c r="AE4725" i="1"/>
  <c r="AA4725" i="1"/>
  <c r="AM4426" i="1"/>
  <c r="AH4444" i="1"/>
  <c r="AI4500" i="1"/>
  <c r="AJ4560" i="1"/>
  <c r="AU4564" i="1"/>
  <c r="AW4589" i="1"/>
  <c r="AW4641" i="1"/>
  <c r="AR4649" i="1"/>
  <c r="AO4666" i="1"/>
  <c r="AT4672" i="1"/>
  <c r="AS4686" i="1"/>
  <c r="AV4698" i="1"/>
  <c r="AW4719" i="1"/>
  <c r="AK4736" i="1"/>
  <c r="AW4739" i="1"/>
  <c r="AV4742" i="1"/>
  <c r="AF4750" i="1"/>
  <c r="AJ4757" i="1"/>
  <c r="AW4792" i="1"/>
  <c r="AH4798" i="1"/>
  <c r="AF4805" i="1"/>
  <c r="AH4851" i="1"/>
  <c r="AV4955" i="1"/>
  <c r="AD4962" i="1"/>
  <c r="AF4974" i="1"/>
  <c r="AK4986" i="1"/>
  <c r="AW4251" i="1"/>
  <c r="AA4267" i="1"/>
  <c r="AD4270" i="1"/>
  <c r="AU4276" i="1"/>
  <c r="AA4287" i="1"/>
  <c r="AG4302" i="1"/>
  <c r="AD4305" i="1"/>
  <c r="AG4316" i="1"/>
  <c r="AP4358" i="1"/>
  <c r="AR4398" i="1"/>
  <c r="AC4419" i="1"/>
  <c r="AR4426" i="1"/>
  <c r="AI4444" i="1"/>
  <c r="AE4451" i="1"/>
  <c r="AC4457" i="1"/>
  <c r="AD4465" i="1"/>
  <c r="AG4483" i="1"/>
  <c r="AH4491" i="1"/>
  <c r="AP4500" i="1"/>
  <c r="AN4519" i="1"/>
  <c r="AK4533" i="1"/>
  <c r="AK4560" i="1"/>
  <c r="AN4587" i="1"/>
  <c r="AC4628" i="1"/>
  <c r="AE4637" i="1"/>
  <c r="AB4641" i="1"/>
  <c r="AU4658" i="1"/>
  <c r="AT4666" i="1"/>
  <c r="AU4686" i="1"/>
  <c r="AW4689" i="1"/>
  <c r="AD4693" i="1"/>
  <c r="AD4695" i="1"/>
  <c r="AF4697" i="1"/>
  <c r="AB4698" i="1"/>
  <c r="AF4702" i="1"/>
  <c r="AT4715" i="1"/>
  <c r="AG4716" i="1"/>
  <c r="AJ4717" i="1"/>
  <c r="AE4719" i="1"/>
  <c r="AU4720" i="1"/>
  <c r="AA4723" i="1"/>
  <c r="AF4724" i="1"/>
  <c r="AB4727" i="1"/>
  <c r="AF4728" i="1"/>
  <c r="AG4732" i="1"/>
  <c r="AQ4736" i="1"/>
  <c r="AK4750" i="1"/>
  <c r="AW4755" i="1"/>
  <c r="AR4757" i="1"/>
  <c r="AB4860" i="1"/>
  <c r="AD4862" i="1"/>
  <c r="AO4865" i="1"/>
  <c r="AN4870" i="1"/>
  <c r="AN4962" i="1"/>
  <c r="AU4974" i="1"/>
  <c r="AR4419" i="1"/>
  <c r="AK4444" i="1"/>
  <c r="AI4628" i="1"/>
  <c r="AS4693" i="1"/>
  <c r="AF4695" i="1"/>
  <c r="AG4697" i="1"/>
  <c r="AD4698" i="1"/>
  <c r="AU4702" i="1"/>
  <c r="AK4716" i="1"/>
  <c r="AR4717" i="1"/>
  <c r="AJ4719" i="1"/>
  <c r="AE4723" i="1"/>
  <c r="AG4724" i="1"/>
  <c r="AJ4727" i="1"/>
  <c r="AK4728" i="1"/>
  <c r="AV4736" i="1"/>
  <c r="AD4739" i="1"/>
  <c r="AL4750" i="1"/>
  <c r="AO4805" i="1"/>
  <c r="AD4811" i="1"/>
  <c r="AC4860" i="1"/>
  <c r="AL4862" i="1"/>
  <c r="AV4874" i="1"/>
  <c r="AC4908" i="1"/>
  <c r="AO4923" i="1"/>
  <c r="AQ4943" i="1"/>
  <c r="AC4947" i="1"/>
  <c r="AD4953" i="1"/>
  <c r="AM4954" i="1"/>
  <c r="AK4960" i="1"/>
  <c r="AQ4962" i="1"/>
  <c r="AJ4984" i="1"/>
  <c r="AH4993" i="1"/>
  <c r="AQ4277" i="1"/>
  <c r="AG4281" i="1"/>
  <c r="AD4288" i="1"/>
  <c r="AL4302" i="1"/>
  <c r="AD4306" i="1"/>
  <c r="AG4317" i="1"/>
  <c r="AR4335" i="1"/>
  <c r="AE4339" i="1"/>
  <c r="AH4346" i="1"/>
  <c r="AB4399" i="1"/>
  <c r="AI4416" i="1"/>
  <c r="AU4419" i="1"/>
  <c r="AA4427" i="1"/>
  <c r="AM4444" i="1"/>
  <c r="AK4457" i="1"/>
  <c r="AH4460" i="1"/>
  <c r="AP4473" i="1"/>
  <c r="AH4499" i="1"/>
  <c r="AK4501" i="1"/>
  <c r="AC4508" i="1"/>
  <c r="AN4511" i="1"/>
  <c r="AN4524" i="1"/>
  <c r="AK4695" i="1"/>
  <c r="AN4697" i="1"/>
  <c r="AG4698" i="1"/>
  <c r="AQ4716" i="1"/>
  <c r="AM4723" i="1"/>
  <c r="AM4727" i="1"/>
  <c r="AV4750" i="1"/>
  <c r="AV4993" i="1"/>
  <c r="AE4285" i="1"/>
  <c r="AR4302" i="1"/>
  <c r="AH4306" i="1"/>
  <c r="AK4317" i="1"/>
  <c r="AU4335" i="1"/>
  <c r="AP4346" i="1"/>
  <c r="AJ4427" i="1"/>
  <c r="AE4449" i="1"/>
  <c r="AL4457" i="1"/>
  <c r="AC4467" i="1"/>
  <c r="AC4480" i="1"/>
  <c r="AA4490" i="1"/>
  <c r="AG4497" i="1"/>
  <c r="AP4499" i="1"/>
  <c r="AA4521" i="1"/>
  <c r="AR4545" i="1"/>
  <c r="AN4566" i="1"/>
  <c r="AR4609" i="1"/>
  <c r="AK4641" i="1"/>
  <c r="AN4661" i="1"/>
  <c r="AA4666" i="1"/>
  <c r="AD4671" i="1"/>
  <c r="AD4674" i="1"/>
  <c r="AK4680" i="1"/>
  <c r="AR4685" i="1"/>
  <c r="AJ4687" i="1"/>
  <c r="AE4689" i="1"/>
  <c r="AF4691" i="1"/>
  <c r="AG4694" i="1"/>
  <c r="AQ4697" i="1"/>
  <c r="AI4698" i="1"/>
  <c r="AU4699" i="1"/>
  <c r="AB4703" i="1"/>
  <c r="AQ4709" i="1"/>
  <c r="AW4715" i="1"/>
  <c r="AU4716" i="1"/>
  <c r="AN4719" i="1"/>
  <c r="AF4720" i="1"/>
  <c r="AN4723" i="1"/>
  <c r="AN4724" i="1"/>
  <c r="AS4727" i="1"/>
  <c r="AV4732" i="1"/>
  <c r="AG4737" i="1"/>
  <c r="AF4739" i="1"/>
  <c r="AI4759" i="1"/>
  <c r="AS4773" i="1"/>
  <c r="AS4799" i="1"/>
  <c r="AH4812" i="1"/>
  <c r="AB4822" i="1"/>
  <c r="AL4826" i="1"/>
  <c r="AK4834" i="1"/>
  <c r="AH4859" i="1"/>
  <c r="AQ4860" i="1"/>
  <c r="AW4862" i="1"/>
  <c r="AL4871" i="1"/>
  <c r="AP4875" i="1"/>
  <c r="AA4909" i="1"/>
  <c r="AU4933" i="1"/>
  <c r="AD4938" i="1"/>
  <c r="AF4944" i="1"/>
  <c r="AK4947" i="1"/>
  <c r="AG4950" i="1"/>
  <c r="AG4953" i="1"/>
  <c r="AE4955" i="1"/>
  <c r="AF4958" i="1"/>
  <c r="AB4963" i="1"/>
  <c r="AP4969" i="1"/>
  <c r="AR4697" i="1"/>
  <c r="AK4698" i="1"/>
  <c r="AV4716" i="1"/>
  <c r="AT4719" i="1"/>
  <c r="AI4812" i="1"/>
  <c r="AQ4875" i="1"/>
  <c r="AC4909" i="1"/>
  <c r="AG4944" i="1"/>
  <c r="AU4259" i="1"/>
  <c r="AW4268" i="1"/>
  <c r="AQ4285" i="1"/>
  <c r="AE4289" i="1"/>
  <c r="AS4314" i="1"/>
  <c r="AO4383" i="1"/>
  <c r="AJ4389" i="1"/>
  <c r="AU4413" i="1"/>
  <c r="AB4417" i="1"/>
  <c r="AL4420" i="1"/>
  <c r="AB4426" i="1"/>
  <c r="AR4427" i="1"/>
  <c r="AR4431" i="1"/>
  <c r="AB4444" i="1"/>
  <c r="AJ4467" i="1"/>
  <c r="AQ4490" i="1"/>
  <c r="AO4497" i="1"/>
  <c r="AG4500" i="1"/>
  <c r="AQ4521" i="1"/>
  <c r="AI4532" i="1"/>
  <c r="AE4546" i="1"/>
  <c r="AK4552" i="1"/>
  <c r="AG4589" i="1"/>
  <c r="AR4617" i="1"/>
  <c r="AM4641" i="1"/>
  <c r="AA4649" i="1"/>
  <c r="AB4654" i="1"/>
  <c r="AG4666" i="1"/>
  <c r="AK4669" i="1"/>
  <c r="AE4672" i="1"/>
  <c r="AL4674" i="1"/>
  <c r="AD4686" i="1"/>
  <c r="AS4687" i="1"/>
  <c r="AS4691" i="1"/>
  <c r="AR4694" i="1"/>
  <c r="AB4697" i="1"/>
  <c r="AS4697" i="1"/>
  <c r="AR4698" i="1"/>
  <c r="AR4703" i="1"/>
  <c r="AQ4713" i="1"/>
  <c r="AC4716" i="1"/>
  <c r="AA4719" i="1"/>
  <c r="AU4719" i="1"/>
  <c r="AE4736" i="1"/>
  <c r="AK4737" i="1"/>
  <c r="AN4739" i="1"/>
  <c r="AM4742" i="1"/>
  <c r="AC4750" i="1"/>
  <c r="AN4751" i="1"/>
  <c r="AB4757" i="1"/>
  <c r="AW4759" i="1"/>
  <c r="AJ4812" i="1"/>
  <c r="AD4815" i="1"/>
  <c r="AD4827" i="1"/>
  <c r="AC4832" i="1"/>
  <c r="AD4835" i="1"/>
  <c r="AD4839" i="1"/>
  <c r="AP4915" i="1"/>
  <c r="AF4930" i="1"/>
  <c r="AC4934" i="1"/>
  <c r="AU4947" i="1"/>
  <c r="AT4953" i="1"/>
  <c r="AI4955" i="1"/>
  <c r="AN4958" i="1"/>
  <c r="AA4962" i="1"/>
  <c r="AC4970" i="1"/>
  <c r="AB4974" i="1"/>
  <c r="AJ4976" i="1"/>
  <c r="AQ3277" i="1"/>
  <c r="AW3277" i="1"/>
  <c r="AO3277" i="1"/>
  <c r="AN3277" i="1"/>
  <c r="AG3277" i="1"/>
  <c r="AO508" i="1"/>
  <c r="AL508" i="1"/>
  <c r="AL1047" i="1"/>
  <c r="AP1047" i="1"/>
  <c r="AI1047" i="1"/>
  <c r="AG1047" i="1"/>
  <c r="AD1047" i="1"/>
  <c r="AS2195" i="1"/>
  <c r="AQ2195" i="1"/>
  <c r="AP2195" i="1"/>
  <c r="AH2195" i="1"/>
  <c r="AC2195" i="1"/>
  <c r="AV2838" i="1"/>
  <c r="AN2838" i="1"/>
  <c r="AB2838" i="1"/>
  <c r="AA2838" i="1"/>
  <c r="AP3888" i="1"/>
  <c r="AJ3888" i="1"/>
  <c r="AF3888" i="1"/>
  <c r="AW3888" i="1"/>
  <c r="AE3888" i="1"/>
  <c r="AV3888" i="1"/>
  <c r="AD3888" i="1"/>
  <c r="AU3888" i="1"/>
  <c r="AC3888" i="1"/>
  <c r="AS3888" i="1"/>
  <c r="AA3888" i="1"/>
  <c r="AO3888" i="1"/>
  <c r="AN3888" i="1"/>
  <c r="AR4432" i="1"/>
  <c r="AS4432" i="1"/>
  <c r="AK4432" i="1"/>
  <c r="AR2559" i="1"/>
  <c r="AD2559" i="1"/>
  <c r="AR3098" i="1"/>
  <c r="AN3098" i="1"/>
  <c r="AI3098" i="1"/>
  <c r="AG3098" i="1"/>
  <c r="AQ3333" i="1"/>
  <c r="AW3333" i="1"/>
  <c r="AO3333" i="1"/>
  <c r="AN3333" i="1"/>
  <c r="AJ3333" i="1"/>
  <c r="AG3333" i="1"/>
  <c r="AK4456" i="1"/>
  <c r="AQ4456" i="1"/>
  <c r="AL4456" i="1"/>
  <c r="AI4456" i="1"/>
  <c r="AQ3337" i="1"/>
  <c r="AJ3337" i="1"/>
  <c r="AG3337" i="1"/>
  <c r="AB3337" i="1"/>
  <c r="AP3847" i="1"/>
  <c r="AU3847" i="1"/>
  <c r="AG3847" i="1"/>
  <c r="AT3847" i="1"/>
  <c r="AF3847" i="1"/>
  <c r="AS3847" i="1"/>
  <c r="AD3847" i="1"/>
  <c r="AQ3847" i="1"/>
  <c r="AC3847" i="1"/>
  <c r="AO3847" i="1"/>
  <c r="AB3847" i="1"/>
  <c r="AM3847" i="1"/>
  <c r="AA3847" i="1"/>
  <c r="AL3847" i="1"/>
  <c r="AJ3847" i="1"/>
  <c r="AB3984" i="1"/>
  <c r="AL3984" i="1"/>
  <c r="AW3984" i="1"/>
  <c r="AS4269" i="1"/>
  <c r="AU4269" i="1"/>
  <c r="AI4269" i="1"/>
  <c r="AA4269" i="1"/>
  <c r="AP2138" i="1"/>
  <c r="AQ2138" i="1"/>
  <c r="AA2138" i="1"/>
  <c r="AI2138" i="1"/>
  <c r="AQ3282" i="1"/>
  <c r="AW3282" i="1"/>
  <c r="AG3282" i="1"/>
  <c r="AF3282" i="1"/>
  <c r="AB3282" i="1"/>
  <c r="AU4091" i="1"/>
  <c r="AO4091" i="1"/>
  <c r="AK4091" i="1"/>
  <c r="AJ4091" i="1"/>
  <c r="AI4091" i="1"/>
  <c r="AG4091" i="1"/>
  <c r="AA4091" i="1"/>
  <c r="AS4" i="1"/>
  <c r="AA4" i="1"/>
  <c r="AT78" i="1"/>
  <c r="AI78" i="1"/>
  <c r="AQ159" i="1"/>
  <c r="AD159" i="1"/>
  <c r="AP468" i="1"/>
  <c r="AV468" i="1"/>
  <c r="AO468" i="1"/>
  <c r="AR468" i="1"/>
  <c r="AG468" i="1"/>
  <c r="AC468" i="1"/>
  <c r="AB468" i="1"/>
  <c r="AO1491" i="1"/>
  <c r="AQ1491" i="1"/>
  <c r="AL1491" i="1"/>
  <c r="AS43" i="1"/>
  <c r="AD43" i="1"/>
  <c r="AQ255" i="1"/>
  <c r="AA255" i="1"/>
  <c r="AL278" i="1"/>
  <c r="AT278" i="1"/>
  <c r="AS321" i="1"/>
  <c r="AT321" i="1"/>
  <c r="AS377" i="1"/>
  <c r="AT377" i="1"/>
  <c r="AI377" i="1"/>
  <c r="AD377" i="1"/>
  <c r="AQ611" i="1"/>
  <c r="AO611" i="1"/>
  <c r="AB611" i="1"/>
  <c r="AT830" i="1"/>
  <c r="AW830" i="1"/>
  <c r="AR830" i="1"/>
  <c r="AH830" i="1"/>
  <c r="AB830" i="1"/>
  <c r="AU1247" i="1"/>
  <c r="AI1247" i="1"/>
  <c r="AG1247" i="1"/>
  <c r="AS63" i="1"/>
  <c r="AQ63" i="1"/>
  <c r="AL63" i="1"/>
  <c r="AI63" i="1"/>
  <c r="AD63" i="1"/>
  <c r="AS405" i="1"/>
  <c r="AT405" i="1"/>
  <c r="AI405" i="1"/>
  <c r="AT437" i="1"/>
  <c r="AJ437" i="1"/>
  <c r="AL484" i="1"/>
  <c r="AW484" i="1"/>
  <c r="AN484" i="1"/>
  <c r="AK484" i="1"/>
  <c r="AS484" i="1"/>
  <c r="AI484" i="1"/>
  <c r="AB484" i="1"/>
  <c r="AA484" i="1"/>
  <c r="AS584" i="1"/>
  <c r="AN584" i="1"/>
  <c r="AG584" i="1"/>
  <c r="AP638" i="1"/>
  <c r="AR638" i="1"/>
  <c r="AO638" i="1"/>
  <c r="AI638" i="1"/>
  <c r="AF638" i="1"/>
  <c r="AD638" i="1"/>
  <c r="AA638" i="1"/>
  <c r="AS638" i="1"/>
  <c r="AS956" i="1"/>
  <c r="AR956" i="1"/>
  <c r="AM956" i="1"/>
  <c r="AL956" i="1"/>
  <c r="AW956" i="1"/>
  <c r="AB956" i="1"/>
  <c r="AP1197" i="1"/>
  <c r="AM1197" i="1"/>
  <c r="AS27" i="1"/>
  <c r="AD27" i="1"/>
  <c r="AS333" i="1"/>
  <c r="AQ333" i="1"/>
  <c r="AS340" i="1"/>
  <c r="AQ340" i="1"/>
  <c r="AL340" i="1"/>
  <c r="AD340" i="1"/>
  <c r="AA340" i="1"/>
  <c r="AS352" i="1"/>
  <c r="AD352" i="1"/>
  <c r="AA352" i="1"/>
  <c r="AK492" i="1"/>
  <c r="AN492" i="1"/>
  <c r="AG492" i="1"/>
  <c r="AC492" i="1"/>
  <c r="AV492" i="1"/>
  <c r="AR492" i="1"/>
  <c r="AL492" i="1"/>
  <c r="AB492" i="1"/>
  <c r="AA492" i="1"/>
  <c r="AS536" i="1"/>
  <c r="AF536" i="1"/>
  <c r="AR536" i="1"/>
  <c r="AG536" i="1"/>
  <c r="AR580" i="1"/>
  <c r="AB580" i="1"/>
  <c r="AF580" i="1"/>
  <c r="AL896" i="1"/>
  <c r="AW896" i="1"/>
  <c r="AE896" i="1"/>
  <c r="AC896" i="1"/>
  <c r="AS94" i="1"/>
  <c r="AT94" i="1"/>
  <c r="AL94" i="1"/>
  <c r="AI94" i="1"/>
  <c r="AD94" i="1"/>
  <c r="AA94" i="1"/>
  <c r="AS120" i="1"/>
  <c r="AT120" i="1"/>
  <c r="AL120" i="1"/>
  <c r="AI120" i="1"/>
  <c r="AL250" i="1"/>
  <c r="AI250" i="1"/>
  <c r="AS273" i="1"/>
  <c r="AL273" i="1"/>
  <c r="AI273" i="1"/>
  <c r="AD273" i="1"/>
  <c r="AA273" i="1"/>
  <c r="AP427" i="1"/>
  <c r="AV427" i="1"/>
  <c r="AS427" i="1"/>
  <c r="AQ427" i="1"/>
  <c r="AK427" i="1"/>
  <c r="AG427" i="1"/>
  <c r="AF427" i="1"/>
  <c r="AB427" i="1"/>
  <c r="AP500" i="1"/>
  <c r="AG500" i="1"/>
  <c r="AV500" i="1"/>
  <c r="AC500" i="1"/>
  <c r="AS500" i="1"/>
  <c r="AA500" i="1"/>
  <c r="AW500" i="1"/>
  <c r="AR500" i="1"/>
  <c r="AN500" i="1"/>
  <c r="AK500" i="1"/>
  <c r="AI500" i="1"/>
  <c r="AD500" i="1"/>
  <c r="AP703" i="1"/>
  <c r="AR703" i="1"/>
  <c r="AO703" i="1"/>
  <c r="AL703" i="1"/>
  <c r="AK703" i="1"/>
  <c r="AD703" i="1"/>
  <c r="AB703" i="1"/>
  <c r="AW703" i="1"/>
  <c r="AA703" i="1"/>
  <c r="AS330" i="1"/>
  <c r="AI330" i="1"/>
  <c r="AP428" i="1"/>
  <c r="AW428" i="1"/>
  <c r="AI428" i="1"/>
  <c r="AS488" i="1"/>
  <c r="AF488" i="1"/>
  <c r="AQ488" i="1"/>
  <c r="AI488" i="1"/>
  <c r="AB556" i="1"/>
  <c r="AS556" i="1"/>
  <c r="AO556" i="1"/>
  <c r="AL556" i="1"/>
  <c r="AK556" i="1"/>
  <c r="AG556" i="1"/>
  <c r="AD556" i="1"/>
  <c r="AS879" i="1"/>
  <c r="AP879" i="1"/>
  <c r="AC879" i="1"/>
  <c r="AS52" i="1"/>
  <c r="AI52" i="1"/>
  <c r="AA52" i="1"/>
  <c r="AQ170" i="1"/>
  <c r="AL170" i="1"/>
  <c r="AI170" i="1"/>
  <c r="AS204" i="1"/>
  <c r="AT204" i="1"/>
  <c r="AL204" i="1"/>
  <c r="AS275" i="1"/>
  <c r="AQ275" i="1"/>
  <c r="AL275" i="1"/>
  <c r="AI275" i="1"/>
  <c r="AA275" i="1"/>
  <c r="AS283" i="1"/>
  <c r="AT283" i="1"/>
  <c r="AQ283" i="1"/>
  <c r="AI283" i="1"/>
  <c r="AA283" i="1"/>
  <c r="AS300" i="1"/>
  <c r="AD300" i="1"/>
  <c r="AS363" i="1"/>
  <c r="AT363" i="1"/>
  <c r="AL363" i="1"/>
  <c r="AI363" i="1"/>
  <c r="AS409" i="1"/>
  <c r="AT409" i="1"/>
  <c r="AL409" i="1"/>
  <c r="AD409" i="1"/>
  <c r="AA409" i="1"/>
  <c r="AP502" i="1"/>
  <c r="AN502" i="1"/>
  <c r="AG502" i="1"/>
  <c r="AF502" i="1"/>
  <c r="AV502" i="1"/>
  <c r="AR502" i="1"/>
  <c r="AQ502" i="1"/>
  <c r="AK502" i="1"/>
  <c r="AD502" i="1"/>
  <c r="AC502" i="1"/>
  <c r="AA502" i="1"/>
  <c r="AP575" i="1"/>
  <c r="AA575" i="1"/>
  <c r="AV575" i="1"/>
  <c r="AL575" i="1"/>
  <c r="AK575" i="1"/>
  <c r="AG575" i="1"/>
  <c r="AB575" i="1"/>
  <c r="AT866" i="1"/>
  <c r="AS866" i="1"/>
  <c r="AL866" i="1"/>
  <c r="AH866" i="1"/>
  <c r="AG866" i="1"/>
  <c r="AB866" i="1"/>
  <c r="AQ31" i="1"/>
  <c r="AQ39" i="1"/>
  <c r="AL161" i="1"/>
  <c r="AQ243" i="1"/>
  <c r="AT291" i="1"/>
  <c r="AT313" i="1"/>
  <c r="AL337" i="1"/>
  <c r="AT371" i="1"/>
  <c r="AQ435" i="1"/>
  <c r="AP440" i="1"/>
  <c r="AG440" i="1"/>
  <c r="AP443" i="1"/>
  <c r="AB443" i="1"/>
  <c r="AP447" i="1"/>
  <c r="AR447" i="1"/>
  <c r="AG447" i="1"/>
  <c r="AP473" i="1"/>
  <c r="AO473" i="1"/>
  <c r="AN473" i="1"/>
  <c r="AQ518" i="1"/>
  <c r="AQ528" i="1"/>
  <c r="AS528" i="1"/>
  <c r="AN528" i="1"/>
  <c r="AL617" i="1"/>
  <c r="AO617" i="1"/>
  <c r="AC617" i="1"/>
  <c r="AP620" i="1"/>
  <c r="AI620" i="1"/>
  <c r="AF620" i="1"/>
  <c r="AV620" i="1"/>
  <c r="AD620" i="1"/>
  <c r="AR620" i="1"/>
  <c r="AC620" i="1"/>
  <c r="AQ620" i="1"/>
  <c r="AB620" i="1"/>
  <c r="AO620" i="1"/>
  <c r="AA620" i="1"/>
  <c r="AP684" i="1"/>
  <c r="AO684" i="1"/>
  <c r="AN684" i="1"/>
  <c r="AK684" i="1"/>
  <c r="AI684" i="1"/>
  <c r="AD684" i="1"/>
  <c r="AB684" i="1"/>
  <c r="AP711" i="1"/>
  <c r="AO711" i="1"/>
  <c r="AL711" i="1"/>
  <c r="AK711" i="1"/>
  <c r="AD711" i="1"/>
  <c r="AB711" i="1"/>
  <c r="AA711" i="1"/>
  <c r="AP719" i="1"/>
  <c r="AV719" i="1"/>
  <c r="AO719" i="1"/>
  <c r="AC719" i="1"/>
  <c r="AA719" i="1"/>
  <c r="AP732" i="1"/>
  <c r="AI732" i="1"/>
  <c r="AG732" i="1"/>
  <c r="AV732" i="1"/>
  <c r="AF732" i="1"/>
  <c r="AS732" i="1"/>
  <c r="AD732" i="1"/>
  <c r="AR732" i="1"/>
  <c r="AC732" i="1"/>
  <c r="AQ732" i="1"/>
  <c r="AA732" i="1"/>
  <c r="AP740" i="1"/>
  <c r="AS740" i="1"/>
  <c r="AG740" i="1"/>
  <c r="AJ753" i="1"/>
  <c r="AT753" i="1"/>
  <c r="AO753" i="1"/>
  <c r="AS804" i="1"/>
  <c r="AT804" i="1"/>
  <c r="AL804" i="1"/>
  <c r="AG804" i="1"/>
  <c r="AE804" i="1"/>
  <c r="AC804" i="1"/>
  <c r="AT926" i="1"/>
  <c r="AR926" i="1"/>
  <c r="AB926" i="1"/>
  <c r="AS932" i="1"/>
  <c r="AL932" i="1"/>
  <c r="AE932" i="1"/>
  <c r="AB932" i="1"/>
  <c r="AM932" i="1"/>
  <c r="AL1036" i="1"/>
  <c r="AH1036" i="1"/>
  <c r="AD1036" i="1"/>
  <c r="AT1217" i="1"/>
  <c r="AW1217" i="1"/>
  <c r="AN1222" i="1"/>
  <c r="AI1222" i="1"/>
  <c r="AP1404" i="1"/>
  <c r="AV1404" i="1"/>
  <c r="AO1404" i="1"/>
  <c r="AL1404" i="1"/>
  <c r="AI1404" i="1"/>
  <c r="AE1404" i="1"/>
  <c r="AD1404" i="1"/>
  <c r="AW1404" i="1"/>
  <c r="AO1720" i="1"/>
  <c r="AM1720" i="1"/>
  <c r="AL1762" i="1"/>
  <c r="AV1762" i="1"/>
  <c r="AM1762" i="1"/>
  <c r="AH1859" i="1"/>
  <c r="AW1859" i="1"/>
  <c r="AV1859" i="1"/>
  <c r="AN1859" i="1"/>
  <c r="AI1859" i="1"/>
  <c r="AG1859" i="1"/>
  <c r="AF1859" i="1"/>
  <c r="AA1859" i="1"/>
  <c r="AO1931" i="1"/>
  <c r="AQ1931" i="1"/>
  <c r="AN2056" i="1"/>
  <c r="AW2056" i="1"/>
  <c r="AI2056" i="1"/>
  <c r="AV2056" i="1"/>
  <c r="AA2056" i="1"/>
  <c r="AW2151" i="1"/>
  <c r="AN2151" i="1"/>
  <c r="AP2162" i="1"/>
  <c r="AQ2162" i="1"/>
  <c r="AI2162" i="1"/>
  <c r="AA2162" i="1"/>
  <c r="AW2162" i="1"/>
  <c r="AO2162" i="1"/>
  <c r="AF2162" i="1"/>
  <c r="AU2243" i="1"/>
  <c r="AT2243" i="1"/>
  <c r="AH2243" i="1"/>
  <c r="AC2243" i="1"/>
  <c r="AH2312" i="1"/>
  <c r="AW2312" i="1"/>
  <c r="AU2312" i="1"/>
  <c r="AO2312" i="1"/>
  <c r="AM2312" i="1"/>
  <c r="AE2312" i="1"/>
  <c r="AC2312" i="1"/>
  <c r="AD7" i="1"/>
  <c r="AD15" i="1"/>
  <c r="AD30" i="1"/>
  <c r="AD35" i="1"/>
  <c r="AQ54" i="1"/>
  <c r="AI56" i="1"/>
  <c r="AI60" i="1"/>
  <c r="AQ66" i="1"/>
  <c r="AQ71" i="1"/>
  <c r="AD75" i="1"/>
  <c r="AI111" i="1"/>
  <c r="AL118" i="1"/>
  <c r="AA134" i="1"/>
  <c r="AL142" i="1"/>
  <c r="AL148" i="1"/>
  <c r="AL164" i="1"/>
  <c r="AD188" i="1"/>
  <c r="AQ195" i="1"/>
  <c r="AD209" i="1"/>
  <c r="AD212" i="1"/>
  <c r="AT214" i="1"/>
  <c r="AA235" i="1"/>
  <c r="AT243" i="1"/>
  <c r="AD305" i="1"/>
  <c r="AA344" i="1"/>
  <c r="AA355" i="1"/>
  <c r="AQ356" i="1"/>
  <c r="AQ373" i="1"/>
  <c r="AT379" i="1"/>
  <c r="AA395" i="1"/>
  <c r="AI413" i="1"/>
  <c r="AT419" i="1"/>
  <c r="AC425" i="1"/>
  <c r="AL431" i="1"/>
  <c r="AA435" i="1"/>
  <c r="AR435" i="1"/>
  <c r="AF440" i="1"/>
  <c r="AC443" i="1"/>
  <c r="AA447" i="1"/>
  <c r="AC456" i="1"/>
  <c r="AC473" i="1"/>
  <c r="AT509" i="1"/>
  <c r="AI509" i="1"/>
  <c r="AF528" i="1"/>
  <c r="AP551" i="1"/>
  <c r="AR551" i="1"/>
  <c r="AK551" i="1"/>
  <c r="AB551" i="1"/>
  <c r="AP561" i="1"/>
  <c r="AO561" i="1"/>
  <c r="AN561" i="1"/>
  <c r="AD569" i="1"/>
  <c r="AB617" i="1"/>
  <c r="AL620" i="1"/>
  <c r="AP628" i="1"/>
  <c r="AN628" i="1"/>
  <c r="AL628" i="1"/>
  <c r="AI628" i="1"/>
  <c r="AG628" i="1"/>
  <c r="AD628" i="1"/>
  <c r="AV628" i="1"/>
  <c r="AB628" i="1"/>
  <c r="AA684" i="1"/>
  <c r="AR711" i="1"/>
  <c r="AP716" i="1"/>
  <c r="AN716" i="1"/>
  <c r="AL716" i="1"/>
  <c r="AI716" i="1"/>
  <c r="AG716" i="1"/>
  <c r="AD716" i="1"/>
  <c r="AW716" i="1"/>
  <c r="AB716" i="1"/>
  <c r="AL732" i="1"/>
  <c r="AD753" i="1"/>
  <c r="AR795" i="1"/>
  <c r="AW795" i="1"/>
  <c r="AS795" i="1"/>
  <c r="AO795" i="1"/>
  <c r="AH795" i="1"/>
  <c r="AB795" i="1"/>
  <c r="AB804" i="1"/>
  <c r="AW923" i="1"/>
  <c r="AS923" i="1"/>
  <c r="AO923" i="1"/>
  <c r="AT1190" i="1"/>
  <c r="AQ1190" i="1"/>
  <c r="AM1190" i="1"/>
  <c r="AI1190" i="1"/>
  <c r="AW1190" i="1"/>
  <c r="AD1190" i="1"/>
  <c r="AM1213" i="1"/>
  <c r="AP1213" i="1"/>
  <c r="AF1217" i="1"/>
  <c r="AA1404" i="1"/>
  <c r="AP1479" i="1"/>
  <c r="AV1479" i="1"/>
  <c r="AN1479" i="1"/>
  <c r="AI1479" i="1"/>
  <c r="AE1479" i="1"/>
  <c r="AA1479" i="1"/>
  <c r="AP1484" i="1"/>
  <c r="AO1484" i="1"/>
  <c r="AL1484" i="1"/>
  <c r="AI1484" i="1"/>
  <c r="AE1484" i="1"/>
  <c r="AD1484" i="1"/>
  <c r="AA1484" i="1"/>
  <c r="AW1484" i="1"/>
  <c r="AV1484" i="1"/>
  <c r="AQ1583" i="1"/>
  <c r="AD1583" i="1"/>
  <c r="AO1603" i="1"/>
  <c r="AQ1603" i="1"/>
  <c r="AE1603" i="1"/>
  <c r="AQ1620" i="1"/>
  <c r="AM1620" i="1"/>
  <c r="AL1715" i="1"/>
  <c r="AQ1715" i="1"/>
  <c r="AI1715" i="1"/>
  <c r="AW1715" i="1"/>
  <c r="AP439" i="1"/>
  <c r="AA439" i="1"/>
  <c r="AP463" i="1"/>
  <c r="AA463" i="1"/>
  <c r="AW519" i="1"/>
  <c r="AV519" i="1"/>
  <c r="AR519" i="1"/>
  <c r="AO537" i="1"/>
  <c r="AD537" i="1"/>
  <c r="AC537" i="1"/>
  <c r="AP614" i="1"/>
  <c r="AQ614" i="1"/>
  <c r="AO614" i="1"/>
  <c r="AK614" i="1"/>
  <c r="AI614" i="1"/>
  <c r="AF614" i="1"/>
  <c r="AC614" i="1"/>
  <c r="AP704" i="1"/>
  <c r="AR704" i="1"/>
  <c r="AK704" i="1"/>
  <c r="AI704" i="1"/>
  <c r="AG704" i="1"/>
  <c r="AC704" i="1"/>
  <c r="AA704" i="1"/>
  <c r="AS856" i="1"/>
  <c r="AW856" i="1"/>
  <c r="AR856" i="1"/>
  <c r="AM856" i="1"/>
  <c r="AL856" i="1"/>
  <c r="AB856" i="1"/>
  <c r="AV1123" i="1"/>
  <c r="AU1123" i="1"/>
  <c r="AO1123" i="1"/>
  <c r="AO1569" i="1"/>
  <c r="AQ1569" i="1"/>
  <c r="AQ1615" i="1"/>
  <c r="AD1615" i="1"/>
  <c r="AQ1701" i="1"/>
  <c r="AI1701" i="1"/>
  <c r="AO1701" i="1"/>
  <c r="AD5" i="1"/>
  <c r="AL7" i="1"/>
  <c r="AD13" i="1"/>
  <c r="AL15" i="1"/>
  <c r="AI23" i="1"/>
  <c r="AI47" i="1"/>
  <c r="AA53" i="1"/>
  <c r="AA61" i="1"/>
  <c r="AD67" i="1"/>
  <c r="AQ72" i="1"/>
  <c r="AA76" i="1"/>
  <c r="AI79" i="1"/>
  <c r="AD83" i="1"/>
  <c r="AD87" i="1"/>
  <c r="AA90" i="1"/>
  <c r="AL96" i="1"/>
  <c r="AQ103" i="1"/>
  <c r="AA106" i="1"/>
  <c r="AA110" i="1"/>
  <c r="AT111" i="1"/>
  <c r="AQ127" i="1"/>
  <c r="AI134" i="1"/>
  <c r="AI136" i="1"/>
  <c r="AD153" i="1"/>
  <c r="AL156" i="1"/>
  <c r="AI162" i="1"/>
  <c r="AA177" i="1"/>
  <c r="AL180" i="1"/>
  <c r="AD184" i="1"/>
  <c r="AT188" i="1"/>
  <c r="AI193" i="1"/>
  <c r="AQ212" i="1"/>
  <c r="AL220" i="1"/>
  <c r="AL228" i="1"/>
  <c r="AL235" i="1"/>
  <c r="AD240" i="1"/>
  <c r="AD244" i="1"/>
  <c r="AA248" i="1"/>
  <c r="AI251" i="1"/>
  <c r="AA256" i="1"/>
  <c r="AQ259" i="1"/>
  <c r="AQ261" i="1"/>
  <c r="AA280" i="1"/>
  <c r="AL292" i="1"/>
  <c r="AA299" i="1"/>
  <c r="AQ301" i="1"/>
  <c r="AT305" i="1"/>
  <c r="AQ308" i="1"/>
  <c r="AQ317" i="1"/>
  <c r="AT323" i="1"/>
  <c r="AA339" i="1"/>
  <c r="AI347" i="1"/>
  <c r="AA353" i="1"/>
  <c r="AQ355" i="1"/>
  <c r="AD361" i="1"/>
  <c r="AL370" i="1"/>
  <c r="AD372" i="1"/>
  <c r="AA380" i="1"/>
  <c r="AL387" i="1"/>
  <c r="AQ389" i="1"/>
  <c r="AL393" i="1"/>
  <c r="AL395" i="1"/>
  <c r="AD400" i="1"/>
  <c r="AA404" i="1"/>
  <c r="AI418" i="1"/>
  <c r="AA420" i="1"/>
  <c r="AN425" i="1"/>
  <c r="AD435" i="1"/>
  <c r="AP436" i="1"/>
  <c r="AA436" i="1"/>
  <c r="AB439" i="1"/>
  <c r="AO443" i="1"/>
  <c r="AK447" i="1"/>
  <c r="AK454" i="1"/>
  <c r="AG463" i="1"/>
  <c r="AV474" i="1"/>
  <c r="AK474" i="1"/>
  <c r="AW476" i="1"/>
  <c r="AW495" i="1"/>
  <c r="AR495" i="1"/>
  <c r="AK495" i="1"/>
  <c r="AN513" i="1"/>
  <c r="AK519" i="1"/>
  <c r="AI528" i="1"/>
  <c r="AV551" i="1"/>
  <c r="AL555" i="1"/>
  <c r="AA555" i="1"/>
  <c r="AW555" i="1"/>
  <c r="AS555" i="1"/>
  <c r="AO555" i="1"/>
  <c r="AV564" i="1"/>
  <c r="AR564" i="1"/>
  <c r="AA614" i="1"/>
  <c r="AQ628" i="1"/>
  <c r="AA645" i="1"/>
  <c r="AR673" i="1"/>
  <c r="AO673" i="1"/>
  <c r="AC673" i="1"/>
  <c r="AW684" i="1"/>
  <c r="AV704" i="1"/>
  <c r="AP708" i="1"/>
  <c r="AQ708" i="1"/>
  <c r="AN708" i="1"/>
  <c r="AC708" i="1"/>
  <c r="AQ716" i="1"/>
  <c r="AP727" i="1"/>
  <c r="AL727" i="1"/>
  <c r="AK727" i="1"/>
  <c r="AG727" i="1"/>
  <c r="AD727" i="1"/>
  <c r="AW727" i="1"/>
  <c r="AC727" i="1"/>
  <c r="AV727" i="1"/>
  <c r="AB727" i="1"/>
  <c r="AR767" i="1"/>
  <c r="AJ767" i="1"/>
  <c r="AE767" i="1"/>
  <c r="AS800" i="1"/>
  <c r="AW800" i="1"/>
  <c r="AM800" i="1"/>
  <c r="AE800" i="1"/>
  <c r="AS904" i="1"/>
  <c r="AT904" i="1"/>
  <c r="AL904" i="1"/>
  <c r="AG904" i="1"/>
  <c r="AE904" i="1"/>
  <c r="AC904" i="1"/>
  <c r="AR919" i="1"/>
  <c r="AC919" i="1"/>
  <c r="AG1123" i="1"/>
  <c r="AW1467" i="1"/>
  <c r="AO1467" i="1"/>
  <c r="AE1579" i="1"/>
  <c r="AQ1579" i="1"/>
  <c r="AO1579" i="1"/>
  <c r="AD1579" i="1"/>
  <c r="AD53" i="1"/>
  <c r="AD61" i="1"/>
  <c r="AI87" i="1"/>
  <c r="AD110" i="1"/>
  <c r="AL134" i="1"/>
  <c r="AL136" i="1"/>
  <c r="AT180" i="1"/>
  <c r="AT212" i="1"/>
  <c r="AD256" i="1"/>
  <c r="AI299" i="1"/>
  <c r="AI339" i="1"/>
  <c r="AD353" i="1"/>
  <c r="AT355" i="1"/>
  <c r="AD380" i="1"/>
  <c r="AQ395" i="1"/>
  <c r="AD404" i="1"/>
  <c r="AL418" i="1"/>
  <c r="AL420" i="1"/>
  <c r="AG439" i="1"/>
  <c r="AQ443" i="1"/>
  <c r="AS445" i="1"/>
  <c r="AI445" i="1"/>
  <c r="AP455" i="1"/>
  <c r="AK455" i="1"/>
  <c r="AA455" i="1"/>
  <c r="AP475" i="1"/>
  <c r="AV475" i="1"/>
  <c r="AQ475" i="1"/>
  <c r="AK475" i="1"/>
  <c r="AT477" i="1"/>
  <c r="AS477" i="1"/>
  <c r="AL483" i="1"/>
  <c r="AW483" i="1"/>
  <c r="AK483" i="1"/>
  <c r="AI483" i="1"/>
  <c r="AO518" i="1"/>
  <c r="AF518" i="1"/>
  <c r="AD518" i="1"/>
  <c r="AP520" i="1"/>
  <c r="AC520" i="1"/>
  <c r="AR520" i="1"/>
  <c r="AP527" i="1"/>
  <c r="AV527" i="1"/>
  <c r="AL527" i="1"/>
  <c r="AK527" i="1"/>
  <c r="AP529" i="1"/>
  <c r="AC529" i="1"/>
  <c r="AW559" i="1"/>
  <c r="AR559" i="1"/>
  <c r="AS614" i="1"/>
  <c r="AD705" i="1"/>
  <c r="AT705" i="1"/>
  <c r="AO705" i="1"/>
  <c r="AG705" i="1"/>
  <c r="AR751" i="1"/>
  <c r="AJ751" i="1"/>
  <c r="AB751" i="1"/>
  <c r="AT818" i="1"/>
  <c r="AH818" i="1"/>
  <c r="AT858" i="1"/>
  <c r="AS858" i="1"/>
  <c r="AL858" i="1"/>
  <c r="AH858" i="1"/>
  <c r="AW946" i="1"/>
  <c r="AL946" i="1"/>
  <c r="AB946" i="1"/>
  <c r="AT1187" i="1"/>
  <c r="AO1187" i="1"/>
  <c r="AI1187" i="1"/>
  <c r="AE1187" i="1"/>
  <c r="AD1187" i="1"/>
  <c r="AQ1187" i="1"/>
  <c r="AN1187" i="1"/>
  <c r="AW1209" i="1"/>
  <c r="AO1209" i="1"/>
  <c r="AM1209" i="1"/>
  <c r="AE1209" i="1"/>
  <c r="AU1209" i="1"/>
  <c r="AD11" i="1"/>
  <c r="AQ23" i="1"/>
  <c r="AD31" i="1"/>
  <c r="AD39" i="1"/>
  <c r="AQ42" i="1"/>
  <c r="AI64" i="1"/>
  <c r="AA68" i="1"/>
  <c r="AA77" i="1"/>
  <c r="AQ79" i="1"/>
  <c r="AA84" i="1"/>
  <c r="AL87" i="1"/>
  <c r="AI110" i="1"/>
  <c r="AI112" i="1"/>
  <c r="AA122" i="1"/>
  <c r="AT134" i="1"/>
  <c r="AT136" i="1"/>
  <c r="AA150" i="1"/>
  <c r="AA161" i="1"/>
  <c r="AI163" i="1"/>
  <c r="AQ189" i="1"/>
  <c r="AD211" i="1"/>
  <c r="AD233" i="1"/>
  <c r="AA243" i="1"/>
  <c r="AI245" i="1"/>
  <c r="AT251" i="1"/>
  <c r="AD272" i="1"/>
  <c r="AD274" i="1"/>
  <c r="AD284" i="1"/>
  <c r="AA291" i="1"/>
  <c r="AT292" i="1"/>
  <c r="AQ299" i="1"/>
  <c r="AA313" i="1"/>
  <c r="AA315" i="1"/>
  <c r="AA337" i="1"/>
  <c r="AQ339" i="1"/>
  <c r="AI353" i="1"/>
  <c r="AA371" i="1"/>
  <c r="AA376" i="1"/>
  <c r="AL380" i="1"/>
  <c r="AQ404" i="1"/>
  <c r="AD408" i="1"/>
  <c r="AI410" i="1"/>
  <c r="AI435" i="1"/>
  <c r="AK439" i="1"/>
  <c r="AS443" i="1"/>
  <c r="AJ445" i="1"/>
  <c r="AJ450" i="1"/>
  <c r="AB455" i="1"/>
  <c r="AP462" i="1"/>
  <c r="AR462" i="1"/>
  <c r="AP465" i="1"/>
  <c r="AN465" i="1"/>
  <c r="AS469" i="1"/>
  <c r="AB475" i="1"/>
  <c r="AG478" i="1"/>
  <c r="AA478" i="1"/>
  <c r="AQ478" i="1"/>
  <c r="AN478" i="1"/>
  <c r="AD483" i="1"/>
  <c r="AS485" i="1"/>
  <c r="AJ493" i="1"/>
  <c r="AS493" i="1"/>
  <c r="AS512" i="1"/>
  <c r="AQ512" i="1"/>
  <c r="AN512" i="1"/>
  <c r="AA518" i="1"/>
  <c r="AG520" i="1"/>
  <c r="AA527" i="1"/>
  <c r="AD529" i="1"/>
  <c r="AW535" i="1"/>
  <c r="AR535" i="1"/>
  <c r="AK535" i="1"/>
  <c r="AB535" i="1"/>
  <c r="AK539" i="1"/>
  <c r="AV546" i="1"/>
  <c r="AA546" i="1"/>
  <c r="AA559" i="1"/>
  <c r="AQ566" i="1"/>
  <c r="AA566" i="1"/>
  <c r="AV566" i="1"/>
  <c r="AO574" i="1"/>
  <c r="AV574" i="1"/>
  <c r="AQ574" i="1"/>
  <c r="AK574" i="1"/>
  <c r="AG615" i="1"/>
  <c r="AV615" i="1"/>
  <c r="AK615" i="1"/>
  <c r="AJ615" i="1"/>
  <c r="AC615" i="1"/>
  <c r="AL619" i="1"/>
  <c r="AS619" i="1"/>
  <c r="AQ619" i="1"/>
  <c r="AJ619" i="1"/>
  <c r="AI619" i="1"/>
  <c r="AG619" i="1"/>
  <c r="AF619" i="1"/>
  <c r="AP654" i="1"/>
  <c r="AO654" i="1"/>
  <c r="AK654" i="1"/>
  <c r="AG654" i="1"/>
  <c r="AF654" i="1"/>
  <c r="AV654" i="1"/>
  <c r="AD654" i="1"/>
  <c r="AS654" i="1"/>
  <c r="AC654" i="1"/>
  <c r="AS787" i="1"/>
  <c r="AB818" i="1"/>
  <c r="AB858" i="1"/>
  <c r="AB874" i="1"/>
  <c r="AO1013" i="1"/>
  <c r="AN1111" i="1"/>
  <c r="AN1158" i="1"/>
  <c r="AI1158" i="1"/>
  <c r="AW1369" i="1"/>
  <c r="AQ1369" i="1"/>
  <c r="AW1393" i="1"/>
  <c r="AQ1393" i="1"/>
  <c r="AN1393" i="1"/>
  <c r="AL1393" i="1"/>
  <c r="AI1393" i="1"/>
  <c r="AE1393" i="1"/>
  <c r="AD1393" i="1"/>
  <c r="AP1511" i="1"/>
  <c r="AV1511" i="1"/>
  <c r="AN1511" i="1"/>
  <c r="AI1511" i="1"/>
  <c r="AE1511" i="1"/>
  <c r="AD3" i="1"/>
  <c r="AD14" i="1"/>
  <c r="AA21" i="1"/>
  <c r="AA29" i="1"/>
  <c r="AI31" i="1"/>
  <c r="AI39" i="1"/>
  <c r="AD51" i="1"/>
  <c r="AL55" i="1"/>
  <c r="AA62" i="1"/>
  <c r="AD71" i="1"/>
  <c r="AD77" i="1"/>
  <c r="AQ87" i="1"/>
  <c r="AI102" i="1"/>
  <c r="AI104" i="1"/>
  <c r="AL110" i="1"/>
  <c r="AL112" i="1"/>
  <c r="AA118" i="1"/>
  <c r="AT119" i="1"/>
  <c r="AI126" i="1"/>
  <c r="AI128" i="1"/>
  <c r="AA142" i="1"/>
  <c r="AI154" i="1"/>
  <c r="AD161" i="1"/>
  <c r="AL163" i="1"/>
  <c r="AL169" i="1"/>
  <c r="AT173" i="1"/>
  <c r="AL186" i="1"/>
  <c r="AA195" i="1"/>
  <c r="AT203" i="1"/>
  <c r="AI211" i="1"/>
  <c r="AI213" i="1"/>
  <c r="AI219" i="1"/>
  <c r="AI221" i="1"/>
  <c r="AQ229" i="1"/>
  <c r="AI233" i="1"/>
  <c r="AA241" i="1"/>
  <c r="AI243" i="1"/>
  <c r="AQ245" i="1"/>
  <c r="AA249" i="1"/>
  <c r="AD257" i="1"/>
  <c r="AD260" i="1"/>
  <c r="AL268" i="1"/>
  <c r="AI277" i="1"/>
  <c r="AI282" i="1"/>
  <c r="AI291" i="1"/>
  <c r="AT299" i="1"/>
  <c r="AI307" i="1"/>
  <c r="AI309" i="1"/>
  <c r="AD313" i="1"/>
  <c r="AI325" i="1"/>
  <c r="AT329" i="1"/>
  <c r="AT332" i="1"/>
  <c r="AD337" i="1"/>
  <c r="AT339" i="1"/>
  <c r="AI345" i="1"/>
  <c r="AL353" i="1"/>
  <c r="AA356" i="1"/>
  <c r="AQ364" i="1"/>
  <c r="AI371" i="1"/>
  <c r="AQ372" i="1"/>
  <c r="AD376" i="1"/>
  <c r="AA379" i="1"/>
  <c r="AQ380" i="1"/>
  <c r="AI385" i="1"/>
  <c r="AD388" i="1"/>
  <c r="AI394" i="1"/>
  <c r="AT404" i="1"/>
  <c r="AT408" i="1"/>
  <c r="AA416" i="1"/>
  <c r="AA419" i="1"/>
  <c r="AQ421" i="1"/>
  <c r="AN424" i="1"/>
  <c r="AT426" i="1"/>
  <c r="AA431" i="1"/>
  <c r="AL435" i="1"/>
  <c r="AR436" i="1"/>
  <c r="AR439" i="1"/>
  <c r="AO441" i="1"/>
  <c r="AF448" i="1"/>
  <c r="AV450" i="1"/>
  <c r="AL455" i="1"/>
  <c r="AC462" i="1"/>
  <c r="AC465" i="1"/>
  <c r="AP467" i="1"/>
  <c r="AS467" i="1"/>
  <c r="AC467" i="1"/>
  <c r="AO467" i="1"/>
  <c r="AA467" i="1"/>
  <c r="AV467" i="1"/>
  <c r="AP470" i="1"/>
  <c r="AN470" i="1"/>
  <c r="AF470" i="1"/>
  <c r="AC470" i="1"/>
  <c r="AF475" i="1"/>
  <c r="AC478" i="1"/>
  <c r="AS480" i="1"/>
  <c r="AQ480" i="1"/>
  <c r="AF480" i="1"/>
  <c r="AO483" i="1"/>
  <c r="AO486" i="1"/>
  <c r="AN486" i="1"/>
  <c r="AK486" i="1"/>
  <c r="AI493" i="1"/>
  <c r="AK499" i="1"/>
  <c r="AF512" i="1"/>
  <c r="AC518" i="1"/>
  <c r="AI520" i="1"/>
  <c r="AP523" i="1"/>
  <c r="AG523" i="1"/>
  <c r="AS523" i="1"/>
  <c r="AD523" i="1"/>
  <c r="AR523" i="1"/>
  <c r="AC523" i="1"/>
  <c r="AG527" i="1"/>
  <c r="AN529" i="1"/>
  <c r="AA535" i="1"/>
  <c r="AN540" i="1"/>
  <c r="AS540" i="1"/>
  <c r="AD540" i="1"/>
  <c r="AA540" i="1"/>
  <c r="AJ546" i="1"/>
  <c r="AP548" i="1"/>
  <c r="AS548" i="1"/>
  <c r="AA548" i="1"/>
  <c r="AN548" i="1"/>
  <c r="AK548" i="1"/>
  <c r="AI548" i="1"/>
  <c r="AK555" i="1"/>
  <c r="AP563" i="1"/>
  <c r="AO563" i="1"/>
  <c r="AG563" i="1"/>
  <c r="AD563" i="1"/>
  <c r="AC563" i="1"/>
  <c r="AD566" i="1"/>
  <c r="AD574" i="1"/>
  <c r="AB619" i="1"/>
  <c r="AQ643" i="1"/>
  <c r="AI643" i="1"/>
  <c r="AG643" i="1"/>
  <c r="AA654" i="1"/>
  <c r="AR727" i="1"/>
  <c r="AT770" i="1"/>
  <c r="AW770" i="1"/>
  <c r="AH770" i="1"/>
  <c r="AO837" i="1"/>
  <c r="AR938" i="1"/>
  <c r="AW938" i="1"/>
  <c r="AG938" i="1"/>
  <c r="AR963" i="1"/>
  <c r="AL963" i="1"/>
  <c r="AH963" i="1"/>
  <c r="AE963" i="1"/>
  <c r="AD963" i="1"/>
  <c r="AW963" i="1"/>
  <c r="AT963" i="1"/>
  <c r="AJ963" i="1"/>
  <c r="AB963" i="1"/>
  <c r="AR984" i="1"/>
  <c r="AW984" i="1"/>
  <c r="AM984" i="1"/>
  <c r="AM1158" i="1"/>
  <c r="AT1255" i="1"/>
  <c r="AO1255" i="1"/>
  <c r="AP1362" i="1"/>
  <c r="AW1362" i="1"/>
  <c r="AO1362" i="1"/>
  <c r="AN1362" i="1"/>
  <c r="AL1362" i="1"/>
  <c r="AI1362" i="1"/>
  <c r="AD1362" i="1"/>
  <c r="AW1434" i="1"/>
  <c r="AL1434" i="1"/>
  <c r="AD1434" i="1"/>
  <c r="AP1437" i="1"/>
  <c r="AV1437" i="1"/>
  <c r="AO1437" i="1"/>
  <c r="AN1437" i="1"/>
  <c r="AI1437" i="1"/>
  <c r="AD1437" i="1"/>
  <c r="AA1437" i="1"/>
  <c r="AA1511" i="1"/>
  <c r="AS547" i="1"/>
  <c r="AS588" i="1"/>
  <c r="AN607" i="1"/>
  <c r="AT625" i="1"/>
  <c r="AO636" i="1"/>
  <c r="AW651" i="1"/>
  <c r="AG665" i="1"/>
  <c r="AS677" i="1"/>
  <c r="AO679" i="1"/>
  <c r="AK686" i="1"/>
  <c r="AQ692" i="1"/>
  <c r="AJ701" i="1"/>
  <c r="AN706" i="1"/>
  <c r="AK722" i="1"/>
  <c r="AG734" i="1"/>
  <c r="AL764" i="1"/>
  <c r="AE799" i="1"/>
  <c r="AM820" i="1"/>
  <c r="AH827" i="1"/>
  <c r="AJ851" i="1"/>
  <c r="AE867" i="1"/>
  <c r="AJ888" i="1"/>
  <c r="AM1032" i="1"/>
  <c r="AA1032" i="1"/>
  <c r="AO1101" i="1"/>
  <c r="AA1101" i="1"/>
  <c r="AO1124" i="1"/>
  <c r="AH1124" i="1"/>
  <c r="AO1132" i="1"/>
  <c r="AT1132" i="1"/>
  <c r="AG1132" i="1"/>
  <c r="AW1146" i="1"/>
  <c r="AP1146" i="1"/>
  <c r="AA1146" i="1"/>
  <c r="AQ1204" i="1"/>
  <c r="AE1204" i="1"/>
  <c r="AW1417" i="1"/>
  <c r="AQ1417" i="1"/>
  <c r="AP1438" i="1"/>
  <c r="AO1438" i="1"/>
  <c r="AN1438" i="1"/>
  <c r="AL1438" i="1"/>
  <c r="AI1438" i="1"/>
  <c r="AE1438" i="1"/>
  <c r="AA1438" i="1"/>
  <c r="AP1476" i="1"/>
  <c r="AV1476" i="1"/>
  <c r="AO1476" i="1"/>
  <c r="AL1476" i="1"/>
  <c r="AI1476" i="1"/>
  <c r="AE1476" i="1"/>
  <c r="AD1476" i="1"/>
  <c r="AP1517" i="1"/>
  <c r="AW1517" i="1"/>
  <c r="AV1517" i="1"/>
  <c r="AQ1517" i="1"/>
  <c r="AL1517" i="1"/>
  <c r="AG1517" i="1"/>
  <c r="AE1517" i="1"/>
  <c r="AO507" i="1"/>
  <c r="AO516" i="1"/>
  <c r="AS531" i="1"/>
  <c r="AC534" i="1"/>
  <c r="AB543" i="1"/>
  <c r="AB547" i="1"/>
  <c r="AV547" i="1"/>
  <c r="AC550" i="1"/>
  <c r="AC568" i="1"/>
  <c r="AL571" i="1"/>
  <c r="AS579" i="1"/>
  <c r="AA588" i="1"/>
  <c r="AN600" i="1"/>
  <c r="AA604" i="1"/>
  <c r="AO607" i="1"/>
  <c r="AV626" i="1"/>
  <c r="AF633" i="1"/>
  <c r="AA636" i="1"/>
  <c r="AQ636" i="1"/>
  <c r="AA646" i="1"/>
  <c r="AK647" i="1"/>
  <c r="AS652" i="1"/>
  <c r="AC657" i="1"/>
  <c r="AA662" i="1"/>
  <c r="AK663" i="1"/>
  <c r="AJ665" i="1"/>
  <c r="AI670" i="1"/>
  <c r="AI676" i="1"/>
  <c r="AW677" i="1"/>
  <c r="AV679" i="1"/>
  <c r="AG681" i="1"/>
  <c r="AI685" i="1"/>
  <c r="AO686" i="1"/>
  <c r="AA690" i="1"/>
  <c r="AA692" i="1"/>
  <c r="AS692" i="1"/>
  <c r="AR699" i="1"/>
  <c r="AL701" i="1"/>
  <c r="AV706" i="1"/>
  <c r="AA712" i="1"/>
  <c r="AG713" i="1"/>
  <c r="AN722" i="1"/>
  <c r="AQ734" i="1"/>
  <c r="AW743" i="1"/>
  <c r="AA748" i="1"/>
  <c r="AB758" i="1"/>
  <c r="AR764" i="1"/>
  <c r="AB782" i="1"/>
  <c r="AB788" i="1"/>
  <c r="AB798" i="1"/>
  <c r="AH799" i="1"/>
  <c r="AB807" i="1"/>
  <c r="AB816" i="1"/>
  <c r="AR820" i="1"/>
  <c r="AO827" i="1"/>
  <c r="AK833" i="1"/>
  <c r="AB836" i="1"/>
  <c r="AB838" i="1"/>
  <c r="AB840" i="1"/>
  <c r="AC843" i="1"/>
  <c r="AB847" i="1"/>
  <c r="AO851" i="1"/>
  <c r="AG860" i="1"/>
  <c r="AJ867" i="1"/>
  <c r="AR888" i="1"/>
  <c r="AO901" i="1"/>
  <c r="AB907" i="1"/>
  <c r="AT928" i="1"/>
  <c r="AR928" i="1"/>
  <c r="AR967" i="1"/>
  <c r="AW967" i="1"/>
  <c r="AO967" i="1"/>
  <c r="AH967" i="1"/>
  <c r="AD967" i="1"/>
  <c r="AD969" i="1"/>
  <c r="AV1032" i="1"/>
  <c r="AU1067" i="1"/>
  <c r="AD1067" i="1"/>
  <c r="AL1076" i="1"/>
  <c r="AT1089" i="1"/>
  <c r="AU1089" i="1"/>
  <c r="AH1089" i="1"/>
  <c r="AH1101" i="1"/>
  <c r="AT1121" i="1"/>
  <c r="AU1121" i="1"/>
  <c r="AP1121" i="1"/>
  <c r="AI1121" i="1"/>
  <c r="AM1198" i="1"/>
  <c r="AN1198" i="1"/>
  <c r="AM1204" i="1"/>
  <c r="AN1214" i="1"/>
  <c r="AI1214" i="1"/>
  <c r="AI1253" i="1"/>
  <c r="AW1253" i="1"/>
  <c r="AV1394" i="1"/>
  <c r="AQ1394" i="1"/>
  <c r="AO1394" i="1"/>
  <c r="AL1394" i="1"/>
  <c r="AE1394" i="1"/>
  <c r="AD1394" i="1"/>
  <c r="AQ1402" i="1"/>
  <c r="AV1405" i="1"/>
  <c r="AQ1405" i="1"/>
  <c r="AO1405" i="1"/>
  <c r="AN1405" i="1"/>
  <c r="AI1405" i="1"/>
  <c r="AA1405" i="1"/>
  <c r="AV1438" i="1"/>
  <c r="AA1476" i="1"/>
  <c r="AA1517" i="1"/>
  <c r="AO1668" i="1"/>
  <c r="AD1668" i="1"/>
  <c r="AO452" i="1"/>
  <c r="AF472" i="1"/>
  <c r="AV487" i="1"/>
  <c r="AA491" i="1"/>
  <c r="AA498" i="1"/>
  <c r="AF504" i="1"/>
  <c r="AA507" i="1"/>
  <c r="AQ507" i="1"/>
  <c r="AR510" i="1"/>
  <c r="AA516" i="1"/>
  <c r="AR516" i="1"/>
  <c r="AO524" i="1"/>
  <c r="AC526" i="1"/>
  <c r="AA531" i="1"/>
  <c r="AV531" i="1"/>
  <c r="AL532" i="1"/>
  <c r="AF534" i="1"/>
  <c r="AG543" i="1"/>
  <c r="AD547" i="1"/>
  <c r="AW547" i="1"/>
  <c r="AD550" i="1"/>
  <c r="AN558" i="1"/>
  <c r="AF560" i="1"/>
  <c r="AS565" i="1"/>
  <c r="AA567" i="1"/>
  <c r="AG568" i="1"/>
  <c r="AQ571" i="1"/>
  <c r="AO572" i="1"/>
  <c r="AA579" i="1"/>
  <c r="AW579" i="1"/>
  <c r="AA583" i="1"/>
  <c r="AC585" i="1"/>
  <c r="AC588" i="1"/>
  <c r="AA596" i="1"/>
  <c r="AC604" i="1"/>
  <c r="AR606" i="1"/>
  <c r="AW621" i="1"/>
  <c r="AA626" i="1"/>
  <c r="AW626" i="1"/>
  <c r="AL629" i="1"/>
  <c r="AG633" i="1"/>
  <c r="AC636" i="1"/>
  <c r="AS636" i="1"/>
  <c r="AD646" i="1"/>
  <c r="AA652" i="1"/>
  <c r="AW652" i="1"/>
  <c r="AV655" i="1"/>
  <c r="AG657" i="1"/>
  <c r="AO660" i="1"/>
  <c r="AD662" i="1"/>
  <c r="AN665" i="1"/>
  <c r="AW676" i="1"/>
  <c r="AR678" i="1"/>
  <c r="AN681" i="1"/>
  <c r="AV682" i="1"/>
  <c r="AL685" i="1"/>
  <c r="AQ686" i="1"/>
  <c r="AV687" i="1"/>
  <c r="AN688" i="1"/>
  <c r="AC690" i="1"/>
  <c r="AC692" i="1"/>
  <c r="AV692" i="1"/>
  <c r="AC696" i="1"/>
  <c r="AO701" i="1"/>
  <c r="AC712" i="1"/>
  <c r="AJ713" i="1"/>
  <c r="AV714" i="1"/>
  <c r="AJ717" i="1"/>
  <c r="AK718" i="1"/>
  <c r="AQ722" i="1"/>
  <c r="AQ726" i="1"/>
  <c r="AB731" i="1"/>
  <c r="AR734" i="1"/>
  <c r="AA743" i="1"/>
  <c r="AC748" i="1"/>
  <c r="AH758" i="1"/>
  <c r="AB760" i="1"/>
  <c r="AT764" i="1"/>
  <c r="AB778" i="1"/>
  <c r="AB780" i="1"/>
  <c r="AH782" i="1"/>
  <c r="AJ788" i="1"/>
  <c r="AL798" i="1"/>
  <c r="AJ799" i="1"/>
  <c r="AH807" i="1"/>
  <c r="AJ811" i="1"/>
  <c r="AE816" i="1"/>
  <c r="AW819" i="1"/>
  <c r="AW820" i="1"/>
  <c r="AS827" i="1"/>
  <c r="AE836" i="1"/>
  <c r="AL838" i="1"/>
  <c r="AE840" i="1"/>
  <c r="AH847" i="1"/>
  <c r="AG850" i="1"/>
  <c r="AP851" i="1"/>
  <c r="AB855" i="1"/>
  <c r="AO867" i="1"/>
  <c r="AB876" i="1"/>
  <c r="AW888" i="1"/>
  <c r="AC907" i="1"/>
  <c r="AW915" i="1"/>
  <c r="AS915" i="1"/>
  <c r="AJ915" i="1"/>
  <c r="AB928" i="1"/>
  <c r="AU949" i="1"/>
  <c r="AB967" i="1"/>
  <c r="AU969" i="1"/>
  <c r="AT1019" i="1"/>
  <c r="AS1019" i="1"/>
  <c r="AD1019" i="1"/>
  <c r="AW1026" i="1"/>
  <c r="AT1026" i="1"/>
  <c r="AP1026" i="1"/>
  <c r="AM1026" i="1"/>
  <c r="AM1033" i="1"/>
  <c r="AT1033" i="1"/>
  <c r="AL1033" i="1"/>
  <c r="AF1033" i="1"/>
  <c r="AI1054" i="1"/>
  <c r="AA1089" i="1"/>
  <c r="AT1101" i="1"/>
  <c r="AA1121" i="1"/>
  <c r="AF1125" i="1"/>
  <c r="AU1134" i="1"/>
  <c r="AG1134" i="1"/>
  <c r="AT1142" i="1"/>
  <c r="AM1152" i="1"/>
  <c r="AV1152" i="1"/>
  <c r="AL1152" i="1"/>
  <c r="AH1152" i="1"/>
  <c r="AE1152" i="1"/>
  <c r="AP1181" i="1"/>
  <c r="AT1181" i="1"/>
  <c r="AW1188" i="1"/>
  <c r="AO1188" i="1"/>
  <c r="AM1188" i="1"/>
  <c r="AE1188" i="1"/>
  <c r="AO1204" i="1"/>
  <c r="AO1253" i="1"/>
  <c r="AT1259" i="1"/>
  <c r="AO1259" i="1"/>
  <c r="AI1259" i="1"/>
  <c r="AP1359" i="1"/>
  <c r="AN1359" i="1"/>
  <c r="AV1384" i="1"/>
  <c r="AQ1384" i="1"/>
  <c r="AA1394" i="1"/>
  <c r="AP1406" i="1"/>
  <c r="AV1406" i="1"/>
  <c r="AO1406" i="1"/>
  <c r="AN1406" i="1"/>
  <c r="AL1406" i="1"/>
  <c r="AI1406" i="1"/>
  <c r="AE1406" i="1"/>
  <c r="AP1439" i="1"/>
  <c r="AV1439" i="1"/>
  <c r="AN1439" i="1"/>
  <c r="AI1439" i="1"/>
  <c r="AE1439" i="1"/>
  <c r="AA1439" i="1"/>
  <c r="AP1444" i="1"/>
  <c r="AO1444" i="1"/>
  <c r="AL1444" i="1"/>
  <c r="AI1444" i="1"/>
  <c r="AE1444" i="1"/>
  <c r="AD1444" i="1"/>
  <c r="AA1444" i="1"/>
  <c r="AW1476" i="1"/>
  <c r="AP1509" i="1"/>
  <c r="AW1509" i="1"/>
  <c r="AV1509" i="1"/>
  <c r="AO1509" i="1"/>
  <c r="AN1509" i="1"/>
  <c r="AI1509" i="1"/>
  <c r="AD1509" i="1"/>
  <c r="AP1518" i="1"/>
  <c r="AQ1518" i="1"/>
  <c r="AN1518" i="1"/>
  <c r="AL1518" i="1"/>
  <c r="AI1518" i="1"/>
  <c r="AG1518" i="1"/>
  <c r="AE1518" i="1"/>
  <c r="AP1542" i="1"/>
  <c r="AQ1542" i="1"/>
  <c r="AO1542" i="1"/>
  <c r="AL1542" i="1"/>
  <c r="AI1542" i="1"/>
  <c r="AF1542" i="1"/>
  <c r="AD1542" i="1"/>
  <c r="AO1553" i="1"/>
  <c r="AQ1553" i="1"/>
  <c r="AE1611" i="1"/>
  <c r="AQ1611" i="1"/>
  <c r="AO1611" i="1"/>
  <c r="AD1611" i="1"/>
  <c r="AS686" i="1"/>
  <c r="AW701" i="1"/>
  <c r="AR935" i="1"/>
  <c r="AW935" i="1"/>
  <c r="AS935" i="1"/>
  <c r="AO935" i="1"/>
  <c r="AT950" i="1"/>
  <c r="AG950" i="1"/>
  <c r="AR982" i="1"/>
  <c r="AH982" i="1"/>
  <c r="AW1069" i="1"/>
  <c r="AA1069" i="1"/>
  <c r="AW1072" i="1"/>
  <c r="AT1072" i="1"/>
  <c r="AU1078" i="1"/>
  <c r="AF1078" i="1"/>
  <c r="AW1205" i="1"/>
  <c r="AO1205" i="1"/>
  <c r="AE1205" i="1"/>
  <c r="AT1211" i="1"/>
  <c r="AN1211" i="1"/>
  <c r="AI1211" i="1"/>
  <c r="AN1231" i="1"/>
  <c r="AU1231" i="1"/>
  <c r="AQ1231" i="1"/>
  <c r="AO1231" i="1"/>
  <c r="AI1231" i="1"/>
  <c r="AW1395" i="1"/>
  <c r="AQ1395" i="1"/>
  <c r="AL1395" i="1"/>
  <c r="AQ1465" i="1"/>
  <c r="AN1465" i="1"/>
  <c r="AL1465" i="1"/>
  <c r="AP1477" i="1"/>
  <c r="AV1477" i="1"/>
  <c r="AO1477" i="1"/>
  <c r="AN1477" i="1"/>
  <c r="AI1477" i="1"/>
  <c r="AD1477" i="1"/>
  <c r="AA1477" i="1"/>
  <c r="AQ1644" i="1"/>
  <c r="AM1644" i="1"/>
  <c r="AC444" i="1"/>
  <c r="AD449" i="1"/>
  <c r="AB452" i="1"/>
  <c r="AV452" i="1"/>
  <c r="AS461" i="1"/>
  <c r="AN472" i="1"/>
  <c r="AO491" i="1"/>
  <c r="AK494" i="1"/>
  <c r="AD507" i="1"/>
  <c r="AS507" i="1"/>
  <c r="AC516" i="1"/>
  <c r="AV516" i="1"/>
  <c r="AV524" i="1"/>
  <c r="AN526" i="1"/>
  <c r="AD531" i="1"/>
  <c r="AN534" i="1"/>
  <c r="AG547" i="1"/>
  <c r="AO550" i="1"/>
  <c r="AR558" i="1"/>
  <c r="AJ562" i="1"/>
  <c r="AG567" i="1"/>
  <c r="AQ568" i="1"/>
  <c r="AS572" i="1"/>
  <c r="AG576" i="1"/>
  <c r="AF579" i="1"/>
  <c r="AK583" i="1"/>
  <c r="AO585" i="1"/>
  <c r="AG588" i="1"/>
  <c r="AR598" i="1"/>
  <c r="AD601" i="1"/>
  <c r="AF602" i="1"/>
  <c r="AG603" i="1"/>
  <c r="AD606" i="1"/>
  <c r="AV606" i="1"/>
  <c r="AS613" i="1"/>
  <c r="AS618" i="1"/>
  <c r="AG622" i="1"/>
  <c r="AF626" i="1"/>
  <c r="AF627" i="1"/>
  <c r="AA634" i="1"/>
  <c r="AF636" i="1"/>
  <c r="AW636" i="1"/>
  <c r="AF641" i="1"/>
  <c r="AI646" i="1"/>
  <c r="AB651" i="1"/>
  <c r="AD652" i="1"/>
  <c r="AK653" i="1"/>
  <c r="AC655" i="1"/>
  <c r="AO657" i="1"/>
  <c r="AC660" i="1"/>
  <c r="AR660" i="1"/>
  <c r="AI662" i="1"/>
  <c r="AS664" i="1"/>
  <c r="AC672" i="1"/>
  <c r="AV674" i="1"/>
  <c r="AB677" i="1"/>
  <c r="AD678" i="1"/>
  <c r="AV678" i="1"/>
  <c r="AG680" i="1"/>
  <c r="AG683" i="1"/>
  <c r="AA686" i="1"/>
  <c r="AV688" i="1"/>
  <c r="AN690" i="1"/>
  <c r="AF692" i="1"/>
  <c r="AK696" i="1"/>
  <c r="AA706" i="1"/>
  <c r="AI712" i="1"/>
  <c r="AJ715" i="1"/>
  <c r="AR718" i="1"/>
  <c r="AC726" i="1"/>
  <c r="AS726" i="1"/>
  <c r="AC728" i="1"/>
  <c r="AC730" i="1"/>
  <c r="AL731" i="1"/>
  <c r="AR735" i="1"/>
  <c r="AF738" i="1"/>
  <c r="AD743" i="1"/>
  <c r="AC744" i="1"/>
  <c r="AO745" i="1"/>
  <c r="AR748" i="1"/>
  <c r="AE752" i="1"/>
  <c r="AR758" i="1"/>
  <c r="AL760" i="1"/>
  <c r="AB764" i="1"/>
  <c r="AJ769" i="1"/>
  <c r="AD771" i="1"/>
  <c r="AR778" i="1"/>
  <c r="AL780" i="1"/>
  <c r="AW788" i="1"/>
  <c r="AW798" i="1"/>
  <c r="AT799" i="1"/>
  <c r="AS807" i="1"/>
  <c r="AR816" i="1"/>
  <c r="AB820" i="1"/>
  <c r="AO821" i="1"/>
  <c r="AR826" i="1"/>
  <c r="AM828" i="1"/>
  <c r="AR834" i="1"/>
  <c r="AL836" i="1"/>
  <c r="AS838" i="1"/>
  <c r="AM840" i="1"/>
  <c r="AB848" i="1"/>
  <c r="AS850" i="1"/>
  <c r="AL855" i="1"/>
  <c r="AD859" i="1"/>
  <c r="AT867" i="1"/>
  <c r="AG876" i="1"/>
  <c r="AH878" i="1"/>
  <c r="AE907" i="1"/>
  <c r="AD935" i="1"/>
  <c r="AR943" i="1"/>
  <c r="AT943" i="1"/>
  <c r="AE943" i="1"/>
  <c r="AH958" i="1"/>
  <c r="AL964" i="1"/>
  <c r="AB964" i="1"/>
  <c r="AS968" i="1"/>
  <c r="AW968" i="1"/>
  <c r="AL968" i="1"/>
  <c r="AJ968" i="1"/>
  <c r="AG968" i="1"/>
  <c r="AO999" i="1"/>
  <c r="AJ999" i="1"/>
  <c r="AD999" i="1"/>
  <c r="AM1020" i="1"/>
  <c r="AG1026" i="1"/>
  <c r="AW1040" i="1"/>
  <c r="AE1040" i="1"/>
  <c r="AD1050" i="1"/>
  <c r="AH1069" i="1"/>
  <c r="AN1078" i="1"/>
  <c r="AQ1122" i="1"/>
  <c r="AH1122" i="1"/>
  <c r="AD1135" i="1"/>
  <c r="AT1152" i="1"/>
  <c r="AQ1188" i="1"/>
  <c r="AW1201" i="1"/>
  <c r="AO1201" i="1"/>
  <c r="AM1201" i="1"/>
  <c r="AG1211" i="1"/>
  <c r="AE1220" i="1"/>
  <c r="AO1220" i="1"/>
  <c r="AD1231" i="1"/>
  <c r="AT1237" i="1"/>
  <c r="AF1237" i="1"/>
  <c r="AD1395" i="1"/>
  <c r="AV1407" i="1"/>
  <c r="AN1407" i="1"/>
  <c r="AP1420" i="1"/>
  <c r="AN1420" i="1"/>
  <c r="AL1420" i="1"/>
  <c r="AI1420" i="1"/>
  <c r="AE1420" i="1"/>
  <c r="AD1420" i="1"/>
  <c r="AW1420" i="1"/>
  <c r="AA1420" i="1"/>
  <c r="AW1444" i="1"/>
  <c r="AE1465" i="1"/>
  <c r="AW1477" i="1"/>
  <c r="AP1510" i="1"/>
  <c r="AV1510" i="1"/>
  <c r="AO1510" i="1"/>
  <c r="AN1510" i="1"/>
  <c r="AL1510" i="1"/>
  <c r="AI1510" i="1"/>
  <c r="AE1510" i="1"/>
  <c r="AV1518" i="1"/>
  <c r="AP1533" i="1"/>
  <c r="AW1533" i="1"/>
  <c r="AO1533" i="1"/>
  <c r="AI1533" i="1"/>
  <c r="AU1542" i="1"/>
  <c r="AQ1572" i="1"/>
  <c r="AO1572" i="1"/>
  <c r="AE1607" i="1"/>
  <c r="AD1607" i="1"/>
  <c r="AQ1607" i="1"/>
  <c r="AO1607" i="1"/>
  <c r="AK622" i="1"/>
  <c r="AW627" i="1"/>
  <c r="AQ634" i="1"/>
  <c r="AG651" i="1"/>
  <c r="AT653" i="1"/>
  <c r="AC706" i="1"/>
  <c r="AL715" i="1"/>
  <c r="AC764" i="1"/>
  <c r="AU769" i="1"/>
  <c r="AW799" i="1"/>
  <c r="AE820" i="1"/>
  <c r="AE848" i="1"/>
  <c r="AJ907" i="1"/>
  <c r="AW940" i="1"/>
  <c r="AL940" i="1"/>
  <c r="AS962" i="1"/>
  <c r="AH962" i="1"/>
  <c r="AR971" i="1"/>
  <c r="AP971" i="1"/>
  <c r="AL971" i="1"/>
  <c r="AJ971" i="1"/>
  <c r="AP1016" i="1"/>
  <c r="AR1016" i="1"/>
  <c r="AM1016" i="1"/>
  <c r="AB1016" i="1"/>
  <c r="AT1020" i="1"/>
  <c r="AN1051" i="1"/>
  <c r="AQ1051" i="1"/>
  <c r="AI1051" i="1"/>
  <c r="AU1069" i="1"/>
  <c r="AP1086" i="1"/>
  <c r="AQ1086" i="1"/>
  <c r="AG1086" i="1"/>
  <c r="AA1086" i="1"/>
  <c r="AN1150" i="1"/>
  <c r="AQ1150" i="1"/>
  <c r="AI1150" i="1"/>
  <c r="AF1150" i="1"/>
  <c r="AP1153" i="1"/>
  <c r="AU1153" i="1"/>
  <c r="AM1153" i="1"/>
  <c r="AH1153" i="1"/>
  <c r="AF1153" i="1"/>
  <c r="AN1166" i="1"/>
  <c r="AU1166" i="1"/>
  <c r="AI1166" i="1"/>
  <c r="AH1166" i="1"/>
  <c r="AG1166" i="1"/>
  <c r="AT1227" i="1"/>
  <c r="AO1227" i="1"/>
  <c r="AI1227" i="1"/>
  <c r="AG1227" i="1"/>
  <c r="AP1250" i="1"/>
  <c r="AI1250" i="1"/>
  <c r="AG1250" i="1"/>
  <c r="AP1364" i="1"/>
  <c r="AV1364" i="1"/>
  <c r="AO1364" i="1"/>
  <c r="AN1364" i="1"/>
  <c r="AI1364" i="1"/>
  <c r="AV1392" i="1"/>
  <c r="AQ1392" i="1"/>
  <c r="AO1392" i="1"/>
  <c r="AN1392" i="1"/>
  <c r="AL1392" i="1"/>
  <c r="AE1392" i="1"/>
  <c r="AP1478" i="1"/>
  <c r="AO1478" i="1"/>
  <c r="AN1478" i="1"/>
  <c r="AL1478" i="1"/>
  <c r="AI1478" i="1"/>
  <c r="AE1478" i="1"/>
  <c r="AA1478" i="1"/>
  <c r="AW947" i="1"/>
  <c r="AW1030" i="1"/>
  <c r="AW1178" i="1"/>
  <c r="AI1233" i="1"/>
  <c r="AN1261" i="1"/>
  <c r="AE1363" i="1"/>
  <c r="AW1371" i="1"/>
  <c r="AV1372" i="1"/>
  <c r="AV1374" i="1"/>
  <c r="AW1380" i="1"/>
  <c r="AO1387" i="1"/>
  <c r="AL1388" i="1"/>
  <c r="AN1390" i="1"/>
  <c r="AI1398" i="1"/>
  <c r="AQ1399" i="1"/>
  <c r="AV1408" i="1"/>
  <c r="AW1409" i="1"/>
  <c r="AV1410" i="1"/>
  <c r="AE1412" i="1"/>
  <c r="AW1421" i="1"/>
  <c r="AQ1427" i="1"/>
  <c r="AO1429" i="1"/>
  <c r="AN1430" i="1"/>
  <c r="AV1431" i="1"/>
  <c r="AE1436" i="1"/>
  <c r="AO1453" i="1"/>
  <c r="AN1454" i="1"/>
  <c r="AV1455" i="1"/>
  <c r="AV1460" i="1"/>
  <c r="AO1468" i="1"/>
  <c r="AO1469" i="1"/>
  <c r="AN1470" i="1"/>
  <c r="AV1471" i="1"/>
  <c r="AV1492" i="1"/>
  <c r="AV1500" i="1"/>
  <c r="AG1514" i="1"/>
  <c r="AL1515" i="1"/>
  <c r="AW1519" i="1"/>
  <c r="AQ1520" i="1"/>
  <c r="AQ1524" i="1"/>
  <c r="AW1525" i="1"/>
  <c r="AQ1526" i="1"/>
  <c r="AL1527" i="1"/>
  <c r="AE1529" i="1"/>
  <c r="AV1529" i="1"/>
  <c r="AT1531" i="1"/>
  <c r="AL1534" i="1"/>
  <c r="AW1536" i="1"/>
  <c r="AO1537" i="1"/>
  <c r="AI1538" i="1"/>
  <c r="AO1544" i="1"/>
  <c r="AO1599" i="1"/>
  <c r="AQ1640" i="1"/>
  <c r="AM1640" i="1"/>
  <c r="AO1649" i="1"/>
  <c r="AQ1649" i="1"/>
  <c r="AO1670" i="1"/>
  <c r="AD1670" i="1"/>
  <c r="AQ1684" i="1"/>
  <c r="AD1684" i="1"/>
  <c r="AQ1799" i="1"/>
  <c r="AS1799" i="1"/>
  <c r="AI1860" i="1"/>
  <c r="AO1860" i="1"/>
  <c r="AN1860" i="1"/>
  <c r="AI1876" i="1"/>
  <c r="AO1876" i="1"/>
  <c r="AN1876" i="1"/>
  <c r="AI2018" i="1"/>
  <c r="AV2018" i="1"/>
  <c r="AO2297" i="1"/>
  <c r="AP2297" i="1"/>
  <c r="AK2297" i="1"/>
  <c r="AE2297" i="1"/>
  <c r="AD2297" i="1"/>
  <c r="AU3007" i="1"/>
  <c r="AQ3007" i="1"/>
  <c r="AN3007" i="1"/>
  <c r="AB3007" i="1"/>
  <c r="AA3007" i="1"/>
  <c r="AD931" i="1"/>
  <c r="AC939" i="1"/>
  <c r="AB955" i="1"/>
  <c r="AB959" i="1"/>
  <c r="AB970" i="1"/>
  <c r="AB1007" i="1"/>
  <c r="AC1012" i="1"/>
  <c r="AR1014" i="1"/>
  <c r="AA1030" i="1"/>
  <c r="AL1044" i="1"/>
  <c r="AE1055" i="1"/>
  <c r="AA1070" i="1"/>
  <c r="AA1077" i="1"/>
  <c r="AG1098" i="1"/>
  <c r="AA1112" i="1"/>
  <c r="AD1126" i="1"/>
  <c r="AA1137" i="1"/>
  <c r="AD1143" i="1"/>
  <c r="AO1183" i="1"/>
  <c r="AE1195" i="1"/>
  <c r="AG1207" i="1"/>
  <c r="AI1225" i="1"/>
  <c r="AM1233" i="1"/>
  <c r="AE1241" i="1"/>
  <c r="AU1243" i="1"/>
  <c r="AA1264" i="1"/>
  <c r="AA1267" i="1"/>
  <c r="AA1272" i="1"/>
  <c r="AA1275" i="1"/>
  <c r="AA1280" i="1"/>
  <c r="AA1283" i="1"/>
  <c r="AA1288" i="1"/>
  <c r="AA1291" i="1"/>
  <c r="AA1296" i="1"/>
  <c r="AA1299" i="1"/>
  <c r="AA1304" i="1"/>
  <c r="AA1307" i="1"/>
  <c r="AA1312" i="1"/>
  <c r="AA1315" i="1"/>
  <c r="AA1320" i="1"/>
  <c r="AA1323" i="1"/>
  <c r="AA1328" i="1"/>
  <c r="AA1331" i="1"/>
  <c r="AA1336" i="1"/>
  <c r="AA1339" i="1"/>
  <c r="AA1344" i="1"/>
  <c r="AA1347" i="1"/>
  <c r="AA1352" i="1"/>
  <c r="AI1363" i="1"/>
  <c r="AW1372" i="1"/>
  <c r="AQ1387" i="1"/>
  <c r="AO1388" i="1"/>
  <c r="AO1390" i="1"/>
  <c r="AL1398" i="1"/>
  <c r="AI1412" i="1"/>
  <c r="AD1426" i="1"/>
  <c r="AW1427" i="1"/>
  <c r="AV1429" i="1"/>
  <c r="AO1430" i="1"/>
  <c r="AI1436" i="1"/>
  <c r="AV1453" i="1"/>
  <c r="AO1454" i="1"/>
  <c r="AV1468" i="1"/>
  <c r="AV1469" i="1"/>
  <c r="AO1470" i="1"/>
  <c r="AW1492" i="1"/>
  <c r="AW1500" i="1"/>
  <c r="AA1504" i="1"/>
  <c r="AL1514" i="1"/>
  <c r="AV1515" i="1"/>
  <c r="AU1520" i="1"/>
  <c r="AV1526" i="1"/>
  <c r="AO1527" i="1"/>
  <c r="AF1529" i="1"/>
  <c r="AU1531" i="1"/>
  <c r="AO1534" i="1"/>
  <c r="AQ1537" i="1"/>
  <c r="AT1538" i="1"/>
  <c r="AE1543" i="1"/>
  <c r="AT1544" i="1"/>
  <c r="AO1559" i="1"/>
  <c r="AM1576" i="1"/>
  <c r="AM1588" i="1"/>
  <c r="AQ1616" i="1"/>
  <c r="AM1616" i="1"/>
  <c r="AO1640" i="1"/>
  <c r="AO2048" i="1"/>
  <c r="AV2048" i="1"/>
  <c r="AU2996" i="1"/>
  <c r="AQ2996" i="1"/>
  <c r="AJ2996" i="1"/>
  <c r="AA2996" i="1"/>
  <c r="AB947" i="1"/>
  <c r="AB948" i="1"/>
  <c r="AH955" i="1"/>
  <c r="AO959" i="1"/>
  <c r="AK961" i="1"/>
  <c r="AL970" i="1"/>
  <c r="AP991" i="1"/>
  <c r="AE1004" i="1"/>
  <c r="AH1007" i="1"/>
  <c r="AJ1012" i="1"/>
  <c r="AD1030" i="1"/>
  <c r="AD1031" i="1"/>
  <c r="AN1055" i="1"/>
  <c r="AM1070" i="1"/>
  <c r="AT1077" i="1"/>
  <c r="AD1082" i="1"/>
  <c r="AL1100" i="1"/>
  <c r="AD1106" i="1"/>
  <c r="AH1112" i="1"/>
  <c r="AI1126" i="1"/>
  <c r="AH1130" i="1"/>
  <c r="AI1137" i="1"/>
  <c r="AU1138" i="1"/>
  <c r="AF1169" i="1"/>
  <c r="AF1174" i="1"/>
  <c r="AF1178" i="1"/>
  <c r="AD1179" i="1"/>
  <c r="AF1182" i="1"/>
  <c r="AN1195" i="1"/>
  <c r="AD1199" i="1"/>
  <c r="AI1207" i="1"/>
  <c r="AD1215" i="1"/>
  <c r="AA1218" i="1"/>
  <c r="AP1221" i="1"/>
  <c r="AM1225" i="1"/>
  <c r="AO1233" i="1"/>
  <c r="AH1238" i="1"/>
  <c r="AP1241" i="1"/>
  <c r="AA1254" i="1"/>
  <c r="AA1256" i="1"/>
  <c r="AD1258" i="1"/>
  <c r="AL1262" i="1"/>
  <c r="AM1264" i="1"/>
  <c r="AQ1267" i="1"/>
  <c r="AL1270" i="1"/>
  <c r="AM1272" i="1"/>
  <c r="AQ1275" i="1"/>
  <c r="AL1278" i="1"/>
  <c r="AM1280" i="1"/>
  <c r="AQ1283" i="1"/>
  <c r="AL1286" i="1"/>
  <c r="AM1288" i="1"/>
  <c r="AQ1291" i="1"/>
  <c r="AL1294" i="1"/>
  <c r="AM1296" i="1"/>
  <c r="AQ1299" i="1"/>
  <c r="AL1302" i="1"/>
  <c r="AM1304" i="1"/>
  <c r="AQ1307" i="1"/>
  <c r="AL1310" i="1"/>
  <c r="AM1312" i="1"/>
  <c r="AQ1315" i="1"/>
  <c r="AL1318" i="1"/>
  <c r="AM1320" i="1"/>
  <c r="AQ1323" i="1"/>
  <c r="AL1326" i="1"/>
  <c r="AM1328" i="1"/>
  <c r="AQ1331" i="1"/>
  <c r="AL1334" i="1"/>
  <c r="AM1336" i="1"/>
  <c r="AQ1339" i="1"/>
  <c r="AL1342" i="1"/>
  <c r="AM1344" i="1"/>
  <c r="AQ1347" i="1"/>
  <c r="AL1350" i="1"/>
  <c r="AM1352" i="1"/>
  <c r="AQ1355" i="1"/>
  <c r="AE1360" i="1"/>
  <c r="AL1363" i="1"/>
  <c r="AO1365" i="1"/>
  <c r="AI1367" i="1"/>
  <c r="AQ1370" i="1"/>
  <c r="AA1372" i="1"/>
  <c r="AA1374" i="1"/>
  <c r="AE1375" i="1"/>
  <c r="AD1380" i="1"/>
  <c r="AQ1385" i="1"/>
  <c r="AV1388" i="1"/>
  <c r="AV1390" i="1"/>
  <c r="AW1396" i="1"/>
  <c r="AN1398" i="1"/>
  <c r="AN1403" i="1"/>
  <c r="AA1408" i="1"/>
  <c r="AD1409" i="1"/>
  <c r="AA1410" i="1"/>
  <c r="AD1411" i="1"/>
  <c r="AL1412" i="1"/>
  <c r="AE1414" i="1"/>
  <c r="AI1415" i="1"/>
  <c r="AA1421" i="1"/>
  <c r="AA1422" i="1"/>
  <c r="AL1426" i="1"/>
  <c r="AW1428" i="1"/>
  <c r="AW1429" i="1"/>
  <c r="AV1430" i="1"/>
  <c r="AA1432" i="1"/>
  <c r="AL1436" i="1"/>
  <c r="AD1445" i="1"/>
  <c r="AE1446" i="1"/>
  <c r="AE1447" i="1"/>
  <c r="AE1449" i="1"/>
  <c r="AW1452" i="1"/>
  <c r="AW1453" i="1"/>
  <c r="AV1454" i="1"/>
  <c r="AA1456" i="1"/>
  <c r="AD1460" i="1"/>
  <c r="AE1464" i="1"/>
  <c r="AA1468" i="1"/>
  <c r="AW1468" i="1"/>
  <c r="AW1469" i="1"/>
  <c r="AV1470" i="1"/>
  <c r="AN1472" i="1"/>
  <c r="AL1475" i="1"/>
  <c r="AD1485" i="1"/>
  <c r="AE1486" i="1"/>
  <c r="AE1487" i="1"/>
  <c r="AE1489" i="1"/>
  <c r="AA1492" i="1"/>
  <c r="AE1497" i="1"/>
  <c r="AA1500" i="1"/>
  <c r="AN1504" i="1"/>
  <c r="AN1508" i="1"/>
  <c r="AI1513" i="1"/>
  <c r="AN1514" i="1"/>
  <c r="AD1519" i="1"/>
  <c r="AA1520" i="1"/>
  <c r="AV1520" i="1"/>
  <c r="AI1523" i="1"/>
  <c r="AA1525" i="1"/>
  <c r="AA1526" i="1"/>
  <c r="AW1526" i="1"/>
  <c r="AQ1527" i="1"/>
  <c r="AT1528" i="1"/>
  <c r="AG1529" i="1"/>
  <c r="AE1530" i="1"/>
  <c r="AE1531" i="1"/>
  <c r="AV1531" i="1"/>
  <c r="AQ1534" i="1"/>
  <c r="AE1536" i="1"/>
  <c r="AA1537" i="1"/>
  <c r="AT1537" i="1"/>
  <c r="AV1538" i="1"/>
  <c r="AL1539" i="1"/>
  <c r="AA1541" i="1"/>
  <c r="AT1543" i="1"/>
  <c r="AU1544" i="1"/>
  <c r="AL1545" i="1"/>
  <c r="AD1567" i="1"/>
  <c r="AQ1573" i="1"/>
  <c r="AO1576" i="1"/>
  <c r="AM1584" i="1"/>
  <c r="AQ1608" i="1"/>
  <c r="AO1608" i="1"/>
  <c r="AQ1633" i="1"/>
  <c r="AO1641" i="1"/>
  <c r="AQ1641" i="1"/>
  <c r="AO1704" i="1"/>
  <c r="AM1704" i="1"/>
  <c r="AQ1839" i="1"/>
  <c r="AS1839" i="1"/>
  <c r="AN1839" i="1"/>
  <c r="AI1839" i="1"/>
  <c r="AO2036" i="1"/>
  <c r="AV2036" i="1"/>
  <c r="AF2203" i="1"/>
  <c r="AC2203" i="1"/>
  <c r="AS2377" i="1"/>
  <c r="AC2377" i="1"/>
  <c r="AU1233" i="1"/>
  <c r="AW1388" i="1"/>
  <c r="AQ1514" i="1"/>
  <c r="AV1527" i="1"/>
  <c r="AU1534" i="1"/>
  <c r="AW1544" i="1"/>
  <c r="AE1623" i="1"/>
  <c r="AO1623" i="1"/>
  <c r="AU1695" i="1"/>
  <c r="AD1695" i="1"/>
  <c r="AW1695" i="1"/>
  <c r="AV1695" i="1"/>
  <c r="AM1695" i="1"/>
  <c r="AI1695" i="1"/>
  <c r="AM1736" i="1"/>
  <c r="AL1736" i="1"/>
  <c r="AD1736" i="1"/>
  <c r="AI2014" i="1"/>
  <c r="AV2014" i="1"/>
  <c r="AO2228" i="1"/>
  <c r="AU2228" i="1"/>
  <c r="AK2228" i="1"/>
  <c r="AG2228" i="1"/>
  <c r="AD2228" i="1"/>
  <c r="AP2367" i="1"/>
  <c r="AU2367" i="1"/>
  <c r="AT2621" i="1"/>
  <c r="AI2621" i="1"/>
  <c r="AV2940" i="1"/>
  <c r="AN2940" i="1"/>
  <c r="AJ2940" i="1"/>
  <c r="AL914" i="1"/>
  <c r="AW922" i="1"/>
  <c r="AR924" i="1"/>
  <c r="AL930" i="1"/>
  <c r="AL931" i="1"/>
  <c r="AO941" i="1"/>
  <c r="AE947" i="1"/>
  <c r="AW948" i="1"/>
  <c r="AO955" i="1"/>
  <c r="AW970" i="1"/>
  <c r="AO983" i="1"/>
  <c r="AH998" i="1"/>
  <c r="AO1007" i="1"/>
  <c r="AH1011" i="1"/>
  <c r="AM1012" i="1"/>
  <c r="AL1015" i="1"/>
  <c r="AH1030" i="1"/>
  <c r="AH1042" i="1"/>
  <c r="AT1070" i="1"/>
  <c r="AH1074" i="1"/>
  <c r="AQ1106" i="1"/>
  <c r="AT1112" i="1"/>
  <c r="AO1120" i="1"/>
  <c r="AT1144" i="1"/>
  <c r="AI1162" i="1"/>
  <c r="AW1169" i="1"/>
  <c r="AU1174" i="1"/>
  <c r="AH1178" i="1"/>
  <c r="AH1182" i="1"/>
  <c r="AH1194" i="1"/>
  <c r="AN1218" i="1"/>
  <c r="AL1252" i="1"/>
  <c r="AN1254" i="1"/>
  <c r="AP1258" i="1"/>
  <c r="AA1261" i="1"/>
  <c r="AE1357" i="1"/>
  <c r="AE1358" i="1"/>
  <c r="AV1363" i="1"/>
  <c r="AI1371" i="1"/>
  <c r="AE1372" i="1"/>
  <c r="AI1374" i="1"/>
  <c r="AI1380" i="1"/>
  <c r="AE1382" i="1"/>
  <c r="AQ1386" i="1"/>
  <c r="AA1388" i="1"/>
  <c r="AA1390" i="1"/>
  <c r="AE1391" i="1"/>
  <c r="AD1396" i="1"/>
  <c r="AV1398" i="1"/>
  <c r="AQ1411" i="1"/>
  <c r="AV1412" i="1"/>
  <c r="AL1414" i="1"/>
  <c r="AD1419" i="1"/>
  <c r="AI1421" i="1"/>
  <c r="AI1422" i="1"/>
  <c r="AA1424" i="1"/>
  <c r="AD1427" i="1"/>
  <c r="AD1428" i="1"/>
  <c r="AA1429" i="1"/>
  <c r="AA1430" i="1"/>
  <c r="AA1431" i="1"/>
  <c r="AW1435" i="1"/>
  <c r="AO1436" i="1"/>
  <c r="AN1445" i="1"/>
  <c r="AL1446" i="1"/>
  <c r="AN1447" i="1"/>
  <c r="AD1452" i="1"/>
  <c r="AA1453" i="1"/>
  <c r="AA1454" i="1"/>
  <c r="AA1455" i="1"/>
  <c r="AI1460" i="1"/>
  <c r="AD1461" i="1"/>
  <c r="AE1462" i="1"/>
  <c r="AE1463" i="1"/>
  <c r="AD1466" i="1"/>
  <c r="AE1468" i="1"/>
  <c r="AA1469" i="1"/>
  <c r="AA1470" i="1"/>
  <c r="AA1471" i="1"/>
  <c r="AN1485" i="1"/>
  <c r="AL1486" i="1"/>
  <c r="AN1487" i="1"/>
  <c r="AN1489" i="1"/>
  <c r="AE1492" i="1"/>
  <c r="AD1493" i="1"/>
  <c r="AE1494" i="1"/>
  <c r="AE1495" i="1"/>
  <c r="AN1497" i="1"/>
  <c r="AE1500" i="1"/>
  <c r="AD1501" i="1"/>
  <c r="AE1502" i="1"/>
  <c r="AE1503" i="1"/>
  <c r="AV1508" i="1"/>
  <c r="AW1513" i="1"/>
  <c r="AV1514" i="1"/>
  <c r="AL1516" i="1"/>
  <c r="AL1519" i="1"/>
  <c r="AE1520" i="1"/>
  <c r="AV1523" i="1"/>
  <c r="AG1525" i="1"/>
  <c r="AG1526" i="1"/>
  <c r="AA1527" i="1"/>
  <c r="AW1528" i="1"/>
  <c r="AO1529" i="1"/>
  <c r="AI1530" i="1"/>
  <c r="AG1531" i="1"/>
  <c r="AA1534" i="1"/>
  <c r="AW1534" i="1"/>
  <c r="AI1536" i="1"/>
  <c r="AE1537" i="1"/>
  <c r="AV1537" i="1"/>
  <c r="AT1539" i="1"/>
  <c r="AO1541" i="1"/>
  <c r="AA1544" i="1"/>
  <c r="AQ1545" i="1"/>
  <c r="AM1551" i="1"/>
  <c r="AQ1577" i="1"/>
  <c r="AQ1585" i="1"/>
  <c r="AQ1601" i="1"/>
  <c r="AO1604" i="1"/>
  <c r="AO1635" i="1"/>
  <c r="AE1635" i="1"/>
  <c r="AO1652" i="1"/>
  <c r="AD1652" i="1"/>
  <c r="AO1666" i="1"/>
  <c r="AD1666" i="1"/>
  <c r="AU1691" i="1"/>
  <c r="AW1691" i="1"/>
  <c r="AO1691" i="1"/>
  <c r="AM1691" i="1"/>
  <c r="AE1691" i="1"/>
  <c r="AD1691" i="1"/>
  <c r="AE1695" i="1"/>
  <c r="AV1736" i="1"/>
  <c r="AI1739" i="1"/>
  <c r="AM1739" i="1"/>
  <c r="AL1739" i="1"/>
  <c r="AW1845" i="1"/>
  <c r="AN1845" i="1"/>
  <c r="AI1845" i="1"/>
  <c r="AF1845" i="1"/>
  <c r="AO2073" i="1"/>
  <c r="AV2073" i="1"/>
  <c r="AN2073" i="1"/>
  <c r="AG2073" i="1"/>
  <c r="AQ2073" i="1"/>
  <c r="AI2073" i="1"/>
  <c r="AA2073" i="1"/>
  <c r="AV2089" i="1"/>
  <c r="AQ2089" i="1"/>
  <c r="AN2089" i="1"/>
  <c r="AA2089" i="1"/>
  <c r="AQ2111" i="1"/>
  <c r="AG2111" i="1"/>
  <c r="AV2111" i="1"/>
  <c r="AU2253" i="1"/>
  <c r="AL2253" i="1"/>
  <c r="AE2253" i="1"/>
  <c r="AK2260" i="1"/>
  <c r="AO2260" i="1"/>
  <c r="AE2260" i="1"/>
  <c r="AW1363" i="1"/>
  <c r="AD1388" i="1"/>
  <c r="AE1390" i="1"/>
  <c r="AN1391" i="1"/>
  <c r="AW1412" i="1"/>
  <c r="AD1429" i="1"/>
  <c r="AE1430" i="1"/>
  <c r="AE1431" i="1"/>
  <c r="AV1436" i="1"/>
  <c r="AD1453" i="1"/>
  <c r="AE1454" i="1"/>
  <c r="AE1455" i="1"/>
  <c r="AD1469" i="1"/>
  <c r="AE1470" i="1"/>
  <c r="AE1471" i="1"/>
  <c r="AD1527" i="1"/>
  <c r="AQ1529" i="1"/>
  <c r="AD1534" i="1"/>
  <c r="AE1544" i="1"/>
  <c r="AO1605" i="1"/>
  <c r="AQ1605" i="1"/>
  <c r="AO1613" i="1"/>
  <c r="AQ1613" i="1"/>
  <c r="AO1695" i="1"/>
  <c r="AV1771" i="1"/>
  <c r="AI1771" i="1"/>
  <c r="AQ2027" i="1"/>
  <c r="AN2027" i="1"/>
  <c r="AI2027" i="1"/>
  <c r="AW2331" i="1"/>
  <c r="AH2331" i="1"/>
  <c r="AE2331" i="1"/>
  <c r="AW1707" i="1"/>
  <c r="AV1730" i="1"/>
  <c r="AL1740" i="1"/>
  <c r="AW1747" i="1"/>
  <c r="AV1774" i="1"/>
  <c r="AW1779" i="1"/>
  <c r="AN1841" i="1"/>
  <c r="AI1847" i="1"/>
  <c r="AN1849" i="1"/>
  <c r="AV1851" i="1"/>
  <c r="AN1855" i="1"/>
  <c r="AW1861" i="1"/>
  <c r="AW1877" i="1"/>
  <c r="AW2053" i="1"/>
  <c r="AO2053" i="1"/>
  <c r="AN2062" i="1"/>
  <c r="AW2062" i="1"/>
  <c r="AP2067" i="1"/>
  <c r="AO2067" i="1"/>
  <c r="AG2067" i="1"/>
  <c r="AQ2081" i="1"/>
  <c r="AO2081" i="1"/>
  <c r="AG2081" i="1"/>
  <c r="AV2093" i="1"/>
  <c r="AA2093" i="1"/>
  <c r="AV2096" i="1"/>
  <c r="AG2096" i="1"/>
  <c r="AW2123" i="1"/>
  <c r="AF2123" i="1"/>
  <c r="AQ2127" i="1"/>
  <c r="AW2127" i="1"/>
  <c r="AI2127" i="1"/>
  <c r="AP2142" i="1"/>
  <c r="AQ2142" i="1"/>
  <c r="AI2142" i="1"/>
  <c r="AV2148" i="1"/>
  <c r="AN2148" i="1"/>
  <c r="AS2199" i="1"/>
  <c r="AP2199" i="1"/>
  <c r="AH2199" i="1"/>
  <c r="AW2224" i="1"/>
  <c r="AM2224" i="1"/>
  <c r="AU2313" i="1"/>
  <c r="AW2313" i="1"/>
  <c r="AS2313" i="1"/>
  <c r="AO2313" i="1"/>
  <c r="AL2313" i="1"/>
  <c r="AG2313" i="1"/>
  <c r="AD2313" i="1"/>
  <c r="AP2556" i="1"/>
  <c r="AQ2556" i="1"/>
  <c r="AN2556" i="1"/>
  <c r="AI2556" i="1"/>
  <c r="AD2556" i="1"/>
  <c r="AQ2676" i="1"/>
  <c r="AH2676" i="1"/>
  <c r="AB2676" i="1"/>
  <c r="AV2815" i="1"/>
  <c r="AN2815" i="1"/>
  <c r="AJ2815" i="1"/>
  <c r="AB2815" i="1"/>
  <c r="AV2870" i="1"/>
  <c r="AN2870" i="1"/>
  <c r="AB2870" i="1"/>
  <c r="AA2902" i="1"/>
  <c r="AN2902" i="1"/>
  <c r="AM2902" i="1"/>
  <c r="AG3000" i="1"/>
  <c r="AW3000" i="1"/>
  <c r="AN3048" i="1"/>
  <c r="AA3048" i="1"/>
  <c r="AQ3048" i="1"/>
  <c r="AO3048" i="1"/>
  <c r="AJ3048" i="1"/>
  <c r="AQ3080" i="1"/>
  <c r="AO3080" i="1"/>
  <c r="AJ3080" i="1"/>
  <c r="AG3080" i="1"/>
  <c r="AF3080" i="1"/>
  <c r="AU3090" i="1"/>
  <c r="AW3090" i="1"/>
  <c r="AQ3090" i="1"/>
  <c r="AJ3090" i="1"/>
  <c r="AI3090" i="1"/>
  <c r="AG3090" i="1"/>
  <c r="AB3090" i="1"/>
  <c r="AA3090" i="1"/>
  <c r="AR3108" i="1"/>
  <c r="AG3108" i="1"/>
  <c r="AR3251" i="1"/>
  <c r="AF3251" i="1"/>
  <c r="AQ3315" i="1"/>
  <c r="AR3315" i="1"/>
  <c r="AT3392" i="1"/>
  <c r="AR3392" i="1"/>
  <c r="AQ3392" i="1"/>
  <c r="AG3392" i="1"/>
  <c r="AV3642" i="1"/>
  <c r="AN3642" i="1"/>
  <c r="AF3642" i="1"/>
  <c r="AH3642" i="1"/>
  <c r="AP3971" i="1"/>
  <c r="AQ3971" i="1"/>
  <c r="AI3971" i="1"/>
  <c r="AF3971" i="1"/>
  <c r="AV3971" i="1"/>
  <c r="AD3971" i="1"/>
  <c r="AS3971" i="1"/>
  <c r="AR3971" i="1"/>
  <c r="AO3971" i="1"/>
  <c r="AG3971" i="1"/>
  <c r="AC3971" i="1"/>
  <c r="AD1654" i="1"/>
  <c r="AD1672" i="1"/>
  <c r="AG1693" i="1"/>
  <c r="AD1711" i="1"/>
  <c r="AI1713" i="1"/>
  <c r="AD1724" i="1"/>
  <c r="AD1727" i="1"/>
  <c r="AL1729" i="1"/>
  <c r="AW1730" i="1"/>
  <c r="AM1740" i="1"/>
  <c r="AI1743" i="1"/>
  <c r="AI1786" i="1"/>
  <c r="AI1794" i="1"/>
  <c r="AA1833" i="1"/>
  <c r="AV1841" i="1"/>
  <c r="AV1847" i="1"/>
  <c r="AV1849" i="1"/>
  <c r="AW1851" i="1"/>
  <c r="AV1853" i="1"/>
  <c r="AF1869" i="1"/>
  <c r="AF1871" i="1"/>
  <c r="AA1873" i="1"/>
  <c r="AA1875" i="1"/>
  <c r="AA1885" i="1"/>
  <c r="AG1901" i="1"/>
  <c r="AQ1947" i="1"/>
  <c r="AG1953" i="1"/>
  <c r="AQ1971" i="1"/>
  <c r="AV1986" i="1"/>
  <c r="AV1992" i="1"/>
  <c r="AV1996" i="1"/>
  <c r="AI2023" i="1"/>
  <c r="AG2053" i="1"/>
  <c r="AA2062" i="1"/>
  <c r="AF2067" i="1"/>
  <c r="AA2081" i="1"/>
  <c r="AG2093" i="1"/>
  <c r="AG2103" i="1"/>
  <c r="AA2127" i="1"/>
  <c r="AA2142" i="1"/>
  <c r="AO2148" i="1"/>
  <c r="AO2183" i="1"/>
  <c r="AJ2183" i="1"/>
  <c r="AB2185" i="1"/>
  <c r="AQ2196" i="1"/>
  <c r="AA2196" i="1"/>
  <c r="AS2196" i="1"/>
  <c r="AR2196" i="1"/>
  <c r="AC2199" i="1"/>
  <c r="AC2224" i="1"/>
  <c r="AO2255" i="1"/>
  <c r="AT2255" i="1"/>
  <c r="AP2308" i="1"/>
  <c r="AG2308" i="1"/>
  <c r="AC2308" i="1"/>
  <c r="AC2313" i="1"/>
  <c r="AW2477" i="1"/>
  <c r="AL2477" i="1"/>
  <c r="AW2513" i="1"/>
  <c r="AL2513" i="1"/>
  <c r="AG2513" i="1"/>
  <c r="AC2513" i="1"/>
  <c r="AT2525" i="1"/>
  <c r="AK2525" i="1"/>
  <c r="AD2525" i="1"/>
  <c r="AP2536" i="1"/>
  <c r="AT2536" i="1"/>
  <c r="AI2536" i="1"/>
  <c r="AF2536" i="1"/>
  <c r="AA2556" i="1"/>
  <c r="AU2573" i="1"/>
  <c r="AJ2573" i="1"/>
  <c r="AR2614" i="1"/>
  <c r="AN2614" i="1"/>
  <c r="AR2672" i="1"/>
  <c r="AN2672" i="1"/>
  <c r="AL2672" i="1"/>
  <c r="AI2672" i="1"/>
  <c r="AF2672" i="1"/>
  <c r="AQ2684" i="1"/>
  <c r="AF2684" i="1"/>
  <c r="AA2815" i="1"/>
  <c r="AV2820" i="1"/>
  <c r="AJ2820" i="1"/>
  <c r="AN2827" i="1"/>
  <c r="AJ2827" i="1"/>
  <c r="AA2827" i="1"/>
  <c r="AV2853" i="1"/>
  <c r="AN2853" i="1"/>
  <c r="AJ2853" i="1"/>
  <c r="AB2853" i="1"/>
  <c r="AA2870" i="1"/>
  <c r="AJ2891" i="1"/>
  <c r="AA2891" i="1"/>
  <c r="AB2902" i="1"/>
  <c r="AU2991" i="1"/>
  <c r="AR2991" i="1"/>
  <c r="AQ2991" i="1"/>
  <c r="AB2991" i="1"/>
  <c r="AA2991" i="1"/>
  <c r="AG3048" i="1"/>
  <c r="AP2090" i="1"/>
  <c r="AO2090" i="1"/>
  <c r="AA2090" i="1"/>
  <c r="AV2144" i="1"/>
  <c r="AG2144" i="1"/>
  <c r="AQ2184" i="1"/>
  <c r="AS2184" i="1"/>
  <c r="AK2184" i="1"/>
  <c r="AE2184" i="1"/>
  <c r="AF2199" i="1"/>
  <c r="AK2224" i="1"/>
  <c r="AT2284" i="1"/>
  <c r="AU2284" i="1"/>
  <c r="AP2284" i="1"/>
  <c r="AL2284" i="1"/>
  <c r="AH2284" i="1"/>
  <c r="AG2284" i="1"/>
  <c r="AD2284" i="1"/>
  <c r="AW2320" i="1"/>
  <c r="AK2320" i="1"/>
  <c r="AE2320" i="1"/>
  <c r="AL2355" i="1"/>
  <c r="AS2355" i="1"/>
  <c r="AO2355" i="1"/>
  <c r="AH2355" i="1"/>
  <c r="AC2355" i="1"/>
  <c r="AP2370" i="1"/>
  <c r="AM2370" i="1"/>
  <c r="AK2414" i="1"/>
  <c r="AT2414" i="1"/>
  <c r="AW2433" i="1"/>
  <c r="AL2433" i="1"/>
  <c r="AG2433" i="1"/>
  <c r="AC2433" i="1"/>
  <c r="AL2500" i="1"/>
  <c r="AT2500" i="1"/>
  <c r="AV2886" i="1"/>
  <c r="AA2886" i="1"/>
  <c r="AN2886" i="1"/>
  <c r="AQ3039" i="1"/>
  <c r="AO3039" i="1"/>
  <c r="AG3039" i="1"/>
  <c r="AO1639" i="1"/>
  <c r="AM1693" i="1"/>
  <c r="AL1711" i="1"/>
  <c r="AW1722" i="1"/>
  <c r="AM1724" i="1"/>
  <c r="AM1727" i="1"/>
  <c r="AW1729" i="1"/>
  <c r="AW1740" i="1"/>
  <c r="AV1743" i="1"/>
  <c r="AL1746" i="1"/>
  <c r="AW1756" i="1"/>
  <c r="AI1763" i="1"/>
  <c r="AI1766" i="1"/>
  <c r="AM1775" i="1"/>
  <c r="AW1786" i="1"/>
  <c r="AL1789" i="1"/>
  <c r="AF1801" i="1"/>
  <c r="AS1813" i="1"/>
  <c r="AW1817" i="1"/>
  <c r="AT1821" i="1"/>
  <c r="AH1833" i="1"/>
  <c r="AH1837" i="1"/>
  <c r="AN1850" i="1"/>
  <c r="AN1852" i="1"/>
  <c r="AA1857" i="1"/>
  <c r="AA1861" i="1"/>
  <c r="AO1862" i="1"/>
  <c r="AN1869" i="1"/>
  <c r="AI1871" i="1"/>
  <c r="AI1873" i="1"/>
  <c r="AI1875" i="1"/>
  <c r="AA1877" i="1"/>
  <c r="AO1878" i="1"/>
  <c r="AW1881" i="1"/>
  <c r="AO1913" i="1"/>
  <c r="AG1929" i="1"/>
  <c r="AG1933" i="1"/>
  <c r="AV2004" i="1"/>
  <c r="AQ2011" i="1"/>
  <c r="AV2016" i="1"/>
  <c r="AV2028" i="1"/>
  <c r="AO2044" i="1"/>
  <c r="AV2044" i="1"/>
  <c r="AA2057" i="1"/>
  <c r="AP2061" i="1"/>
  <c r="AQ2061" i="1"/>
  <c r="AI2061" i="1"/>
  <c r="AV2062" i="1"/>
  <c r="AQ2067" i="1"/>
  <c r="AP2074" i="1"/>
  <c r="AO2074" i="1"/>
  <c r="AG2074" i="1"/>
  <c r="AV2076" i="1"/>
  <c r="AV2081" i="1"/>
  <c r="AI2090" i="1"/>
  <c r="AP2094" i="1"/>
  <c r="AQ2094" i="1"/>
  <c r="AI2094" i="1"/>
  <c r="AA2094" i="1"/>
  <c r="AW2098" i="1"/>
  <c r="AN2127" i="1"/>
  <c r="AQ2139" i="1"/>
  <c r="AO2142" i="1"/>
  <c r="AV2145" i="1"/>
  <c r="AI2145" i="1"/>
  <c r="AW2155" i="1"/>
  <c r="AQ2155" i="1"/>
  <c r="AE2168" i="1"/>
  <c r="AA2184" i="1"/>
  <c r="AI2196" i="1"/>
  <c r="AL2215" i="1"/>
  <c r="AU2215" i="1"/>
  <c r="AM2215" i="1"/>
  <c r="AC2215" i="1"/>
  <c r="AG2218" i="1"/>
  <c r="AS2257" i="1"/>
  <c r="AK2257" i="1"/>
  <c r="AC2284" i="1"/>
  <c r="AT2305" i="1"/>
  <c r="AP2305" i="1"/>
  <c r="AO2305" i="1"/>
  <c r="AE2305" i="1"/>
  <c r="AM2314" i="1"/>
  <c r="AD2370" i="1"/>
  <c r="AU2386" i="1"/>
  <c r="AD2386" i="1"/>
  <c r="AL2395" i="1"/>
  <c r="AU2395" i="1"/>
  <c r="AS2395" i="1"/>
  <c r="AK2395" i="1"/>
  <c r="AH2395" i="1"/>
  <c r="AE2395" i="1"/>
  <c r="AC2395" i="1"/>
  <c r="AD2500" i="1"/>
  <c r="AP2548" i="1"/>
  <c r="AR2548" i="1"/>
  <c r="AL2548" i="1"/>
  <c r="AI2548" i="1"/>
  <c r="AF2548" i="1"/>
  <c r="AD2548" i="1"/>
  <c r="AA2548" i="1"/>
  <c r="AN2552" i="1"/>
  <c r="AT2552" i="1"/>
  <c r="AM2552" i="1"/>
  <c r="AI2552" i="1"/>
  <c r="AQ2682" i="1"/>
  <c r="AM2682" i="1"/>
  <c r="AP2694" i="1"/>
  <c r="AQ2694" i="1"/>
  <c r="AM2694" i="1"/>
  <c r="AI2694" i="1"/>
  <c r="AF2694" i="1"/>
  <c r="AB2694" i="1"/>
  <c r="AA2694" i="1"/>
  <c r="AF2696" i="1"/>
  <c r="AJ2732" i="1"/>
  <c r="AN2732" i="1"/>
  <c r="AL2763" i="1"/>
  <c r="AR2763" i="1"/>
  <c r="AM2763" i="1"/>
  <c r="AF2763" i="1"/>
  <c r="AA2763" i="1"/>
  <c r="AV2800" i="1"/>
  <c r="AN2800" i="1"/>
  <c r="AB2800" i="1"/>
  <c r="AA2800" i="1"/>
  <c r="AN2859" i="1"/>
  <c r="AJ2859" i="1"/>
  <c r="AA2859" i="1"/>
  <c r="AB2886" i="1"/>
  <c r="AV2924" i="1"/>
  <c r="AN2924" i="1"/>
  <c r="AN3024" i="1"/>
  <c r="AW3024" i="1"/>
  <c r="AF3024" i="1"/>
  <c r="AW1743" i="1"/>
  <c r="AV1746" i="1"/>
  <c r="AV1763" i="1"/>
  <c r="AL1766" i="1"/>
  <c r="AI1801" i="1"/>
  <c r="AI1837" i="1"/>
  <c r="AI1857" i="1"/>
  <c r="AF1861" i="1"/>
  <c r="AN1875" i="1"/>
  <c r="AF1877" i="1"/>
  <c r="AO1933" i="1"/>
  <c r="AQ2051" i="1"/>
  <c r="AN2051" i="1"/>
  <c r="AP2063" i="1"/>
  <c r="AF2063" i="1"/>
  <c r="AO2072" i="1"/>
  <c r="AQ2072" i="1"/>
  <c r="AF2072" i="1"/>
  <c r="AV2113" i="1"/>
  <c r="AI2113" i="1"/>
  <c r="AP2126" i="1"/>
  <c r="AW2126" i="1"/>
  <c r="AI2126" i="1"/>
  <c r="AF2126" i="1"/>
  <c r="AQ2128" i="1"/>
  <c r="AG2128" i="1"/>
  <c r="AW2142" i="1"/>
  <c r="AP2150" i="1"/>
  <c r="AQ2150" i="1"/>
  <c r="AG2150" i="1"/>
  <c r="AO2156" i="1"/>
  <c r="AF2156" i="1"/>
  <c r="AO2176" i="1"/>
  <c r="AQ2176" i="1"/>
  <c r="AA2176" i="1"/>
  <c r="AB2184" i="1"/>
  <c r="AT2211" i="1"/>
  <c r="AE2211" i="1"/>
  <c r="AK2216" i="1"/>
  <c r="AC2216" i="1"/>
  <c r="AW2216" i="1"/>
  <c r="AT2218" i="1"/>
  <c r="AO2262" i="1"/>
  <c r="AG2262" i="1"/>
  <c r="AW2284" i="1"/>
  <c r="AW2339" i="1"/>
  <c r="AK2339" i="1"/>
  <c r="AO2364" i="1"/>
  <c r="AT2364" i="1"/>
  <c r="AL2364" i="1"/>
  <c r="AK2364" i="1"/>
  <c r="AE2364" i="1"/>
  <c r="AC2364" i="1"/>
  <c r="AN2558" i="1"/>
  <c r="AR2558" i="1"/>
  <c r="AP2558" i="1"/>
  <c r="AM2558" i="1"/>
  <c r="AF2558" i="1"/>
  <c r="AE2558" i="1"/>
  <c r="AD2558" i="1"/>
  <c r="AM2783" i="1"/>
  <c r="AN2783" i="1"/>
  <c r="AJ2783" i="1"/>
  <c r="AB2783" i="1"/>
  <c r="AA2783" i="1"/>
  <c r="AV2813" i="1"/>
  <c r="AA2813" i="1"/>
  <c r="AN2832" i="1"/>
  <c r="AJ2832" i="1"/>
  <c r="AB2832" i="1"/>
  <c r="AS2928" i="1"/>
  <c r="AV2928" i="1"/>
  <c r="AJ2928" i="1"/>
  <c r="AB2928" i="1"/>
  <c r="AM2928" i="1"/>
  <c r="AA2928" i="1"/>
  <c r="AJ2981" i="1"/>
  <c r="AP2981" i="1"/>
  <c r="AI2981" i="1"/>
  <c r="AH2981" i="1"/>
  <c r="AG2981" i="1"/>
  <c r="AB2981" i="1"/>
  <c r="AW2981" i="1"/>
  <c r="AO2981" i="1"/>
  <c r="AA2981" i="1"/>
  <c r="AV1766" i="1"/>
  <c r="AO1801" i="1"/>
  <c r="AN1857" i="1"/>
  <c r="AG1861" i="1"/>
  <c r="AG1877" i="1"/>
  <c r="AO2092" i="1"/>
  <c r="AV2092" i="1"/>
  <c r="AG2092" i="1"/>
  <c r="AO2100" i="1"/>
  <c r="AQ2100" i="1"/>
  <c r="AA2100" i="1"/>
  <c r="AW2113" i="1"/>
  <c r="AV2116" i="1"/>
  <c r="AN2116" i="1"/>
  <c r="AP2134" i="1"/>
  <c r="AI2134" i="1"/>
  <c r="AH2184" i="1"/>
  <c r="AL2249" i="1"/>
  <c r="AK2249" i="1"/>
  <c r="AE2249" i="1"/>
  <c r="AC2249" i="1"/>
  <c r="AD2391" i="1"/>
  <c r="AP2391" i="1"/>
  <c r="AS2400" i="1"/>
  <c r="AE2400" i="1"/>
  <c r="AT2549" i="1"/>
  <c r="AA2558" i="1"/>
  <c r="AB2588" i="1"/>
  <c r="AR2606" i="1"/>
  <c r="AM2606" i="1"/>
  <c r="AF2606" i="1"/>
  <c r="AP2674" i="1"/>
  <c r="AT2674" i="1"/>
  <c r="AN2674" i="1"/>
  <c r="AM2674" i="1"/>
  <c r="AD2674" i="1"/>
  <c r="AA2674" i="1"/>
  <c r="AV2806" i="1"/>
  <c r="AN2806" i="1"/>
  <c r="AJ2806" i="1"/>
  <c r="AB2806" i="1"/>
  <c r="AA2806" i="1"/>
  <c r="AV2817" i="1"/>
  <c r="AN2817" i="1"/>
  <c r="AJ2817" i="1"/>
  <c r="AB2817" i="1"/>
  <c r="AA2817" i="1"/>
  <c r="AS2970" i="1"/>
  <c r="AM2970" i="1"/>
  <c r="AA2970" i="1"/>
  <c r="AV2970" i="1"/>
  <c r="AN2970" i="1"/>
  <c r="AQ1643" i="1"/>
  <c r="AI1687" i="1"/>
  <c r="AE1707" i="1"/>
  <c r="AL1710" i="1"/>
  <c r="AM1712" i="1"/>
  <c r="AO1714" i="1"/>
  <c r="AI1717" i="1"/>
  <c r="AI1723" i="1"/>
  <c r="AW1725" i="1"/>
  <c r="AL1728" i="1"/>
  <c r="AL1730" i="1"/>
  <c r="AM1732" i="1"/>
  <c r="AD1735" i="1"/>
  <c r="AM1744" i="1"/>
  <c r="AI1774" i="1"/>
  <c r="AV1785" i="1"/>
  <c r="AV1793" i="1"/>
  <c r="AP1818" i="1"/>
  <c r="AF1841" i="1"/>
  <c r="AF1847" i="1"/>
  <c r="AF1853" i="1"/>
  <c r="AF1855" i="1"/>
  <c r="AI1861" i="1"/>
  <c r="AW1875" i="1"/>
  <c r="AI1877" i="1"/>
  <c r="AO1893" i="1"/>
  <c r="AQ1899" i="1"/>
  <c r="AO1909" i="1"/>
  <c r="AV1990" i="1"/>
  <c r="AO2013" i="1"/>
  <c r="AO2061" i="1"/>
  <c r="AV2072" i="1"/>
  <c r="AI2074" i="1"/>
  <c r="AP2086" i="1"/>
  <c r="AO2086" i="1"/>
  <c r="AG2086" i="1"/>
  <c r="AA2086" i="1"/>
  <c r="AA2092" i="1"/>
  <c r="AG2100" i="1"/>
  <c r="AV2109" i="1"/>
  <c r="AG2109" i="1"/>
  <c r="AP2122" i="1"/>
  <c r="AO2122" i="1"/>
  <c r="AG2126" i="1"/>
  <c r="AA2134" i="1"/>
  <c r="AO2150" i="1"/>
  <c r="AW2177" i="1"/>
  <c r="AV2177" i="1"/>
  <c r="AN2177" i="1"/>
  <c r="AE2177" i="1"/>
  <c r="AN2184" i="1"/>
  <c r="AW2212" i="1"/>
  <c r="AT2212" i="1"/>
  <c r="AK2212" i="1"/>
  <c r="AG2212" i="1"/>
  <c r="AE2212" i="1"/>
  <c r="AM2216" i="1"/>
  <c r="AK2230" i="1"/>
  <c r="AP2249" i="1"/>
  <c r="AE2362" i="1"/>
  <c r="AW2382" i="1"/>
  <c r="AT2382" i="1"/>
  <c r="AL2382" i="1"/>
  <c r="AK2382" i="1"/>
  <c r="AH2427" i="1"/>
  <c r="AL2427" i="1"/>
  <c r="AD2464" i="1"/>
  <c r="AO2507" i="1"/>
  <c r="AS2507" i="1"/>
  <c r="AL2507" i="1"/>
  <c r="AK2507" i="1"/>
  <c r="AC2507" i="1"/>
  <c r="AI2539" i="1"/>
  <c r="AM2544" i="1"/>
  <c r="AQ2544" i="1"/>
  <c r="AL2544" i="1"/>
  <c r="AA2544" i="1"/>
  <c r="AT2558" i="1"/>
  <c r="AI2661" i="1"/>
  <c r="AJ2756" i="1"/>
  <c r="AN2864" i="1"/>
  <c r="AJ2864" i="1"/>
  <c r="AB2864" i="1"/>
  <c r="AV2878" i="1"/>
  <c r="AB2878" i="1"/>
  <c r="AA2878" i="1"/>
  <c r="AN2878" i="1"/>
  <c r="AV2951" i="1"/>
  <c r="AJ2951" i="1"/>
  <c r="AM2957" i="1"/>
  <c r="AJ2970" i="1"/>
  <c r="AU3010" i="1"/>
  <c r="AA3010" i="1"/>
  <c r="AW3010" i="1"/>
  <c r="AQ3010" i="1"/>
  <c r="AN3010" i="1"/>
  <c r="AI3010" i="1"/>
  <c r="AG3010" i="1"/>
  <c r="AB3010" i="1"/>
  <c r="AU2279" i="1"/>
  <c r="AM2328" i="1"/>
  <c r="AP2348" i="1"/>
  <c r="AW2388" i="1"/>
  <c r="AK2404" i="1"/>
  <c r="AK2503" i="1"/>
  <c r="AV2532" i="1"/>
  <c r="AV2658" i="1"/>
  <c r="AH2686" i="1"/>
  <c r="AR2690" i="1"/>
  <c r="AI2702" i="1"/>
  <c r="AH2704" i="1"/>
  <c r="AP2711" i="1"/>
  <c r="AM2777" i="1"/>
  <c r="AN2792" i="1"/>
  <c r="AJ2798" i="1"/>
  <c r="AJ2809" i="1"/>
  <c r="AN2824" i="1"/>
  <c r="AN2846" i="1"/>
  <c r="AN2942" i="1"/>
  <c r="AA2942" i="1"/>
  <c r="AU2992" i="1"/>
  <c r="AB2992" i="1"/>
  <c r="AV2992" i="1"/>
  <c r="AN3008" i="1"/>
  <c r="AF3008" i="1"/>
  <c r="AW3008" i="1"/>
  <c r="AO3008" i="1"/>
  <c r="AQ3015" i="1"/>
  <c r="AI3015" i="1"/>
  <c r="AR3029" i="1"/>
  <c r="AO3029" i="1"/>
  <c r="AO3043" i="1"/>
  <c r="AQ3043" i="1"/>
  <c r="AN3043" i="1"/>
  <c r="AG3043" i="1"/>
  <c r="AB3043" i="1"/>
  <c r="AW3081" i="1"/>
  <c r="AG3081" i="1"/>
  <c r="AB3081" i="1"/>
  <c r="AR3081" i="1"/>
  <c r="AN3081" i="1"/>
  <c r="AQ3091" i="1"/>
  <c r="AG3091" i="1"/>
  <c r="AI3117" i="1"/>
  <c r="AV3117" i="1"/>
  <c r="AO3117" i="1"/>
  <c r="AN3117" i="1"/>
  <c r="AF3117" i="1"/>
  <c r="AV3151" i="1"/>
  <c r="AO3151" i="1"/>
  <c r="AG3151" i="1"/>
  <c r="AV3291" i="1"/>
  <c r="AF3291" i="1"/>
  <c r="AQ3325" i="1"/>
  <c r="AW3325" i="1"/>
  <c r="AO3325" i="1"/>
  <c r="AN3325" i="1"/>
  <c r="AJ3325" i="1"/>
  <c r="AB3325" i="1"/>
  <c r="AM3461" i="1"/>
  <c r="AI3461" i="1"/>
  <c r="AM3840" i="1"/>
  <c r="AI3840" i="1"/>
  <c r="AF3840" i="1"/>
  <c r="AV3840" i="1"/>
  <c r="AE3840" i="1"/>
  <c r="AU3840" i="1"/>
  <c r="AD3840" i="1"/>
  <c r="AS3840" i="1"/>
  <c r="AC3840" i="1"/>
  <c r="AR3840" i="1"/>
  <c r="AA3840" i="1"/>
  <c r="AO3840" i="1"/>
  <c r="AN3840" i="1"/>
  <c r="AK3854" i="1"/>
  <c r="AB3854" i="1"/>
  <c r="AO2328" i="1"/>
  <c r="AU2348" i="1"/>
  <c r="AL2404" i="1"/>
  <c r="AL2503" i="1"/>
  <c r="AM2686" i="1"/>
  <c r="AN2702" i="1"/>
  <c r="AQ2704" i="1"/>
  <c r="AR2777" i="1"/>
  <c r="AN2798" i="1"/>
  <c r="AN2809" i="1"/>
  <c r="AV2893" i="1"/>
  <c r="AA2893" i="1"/>
  <c r="AN2893" i="1"/>
  <c r="AM2917" i="1"/>
  <c r="AA2917" i="1"/>
  <c r="AV2943" i="1"/>
  <c r="AJ2943" i="1"/>
  <c r="AB2943" i="1"/>
  <c r="AR3044" i="1"/>
  <c r="AG3044" i="1"/>
  <c r="AQ3342" i="1"/>
  <c r="AW3342" i="1"/>
  <c r="AR3342" i="1"/>
  <c r="AJ3342" i="1"/>
  <c r="AT3547" i="1"/>
  <c r="AA3547" i="1"/>
  <c r="AT3671" i="1"/>
  <c r="AL3671" i="1"/>
  <c r="AV3671" i="1"/>
  <c r="AM3671" i="1"/>
  <c r="AF3671" i="1"/>
  <c r="AU3821" i="1"/>
  <c r="AN3821" i="1"/>
  <c r="AG2069" i="1"/>
  <c r="AG2077" i="1"/>
  <c r="AI2079" i="1"/>
  <c r="AG2088" i="1"/>
  <c r="AF2102" i="1"/>
  <c r="AF2108" i="1"/>
  <c r="AN2115" i="1"/>
  <c r="AO2130" i="1"/>
  <c r="AE2217" i="1"/>
  <c r="AG2222" i="1"/>
  <c r="AH2237" i="1"/>
  <c r="AW2241" i="1"/>
  <c r="AE2244" i="1"/>
  <c r="AC2247" i="1"/>
  <c r="AD2252" i="1"/>
  <c r="AC2265" i="1"/>
  <c r="AK2268" i="1"/>
  <c r="AS2273" i="1"/>
  <c r="AC2276" i="1"/>
  <c r="AT2282" i="1"/>
  <c r="AG2294" i="1"/>
  <c r="AD2303" i="1"/>
  <c r="AE2316" i="1"/>
  <c r="AG2323" i="1"/>
  <c r="AO2326" i="1"/>
  <c r="AC2332" i="1"/>
  <c r="AD2335" i="1"/>
  <c r="AD2340" i="1"/>
  <c r="AD2344" i="1"/>
  <c r="AH2347" i="1"/>
  <c r="AE2363" i="1"/>
  <c r="AL2375" i="1"/>
  <c r="AC2379" i="1"/>
  <c r="AH2387" i="1"/>
  <c r="AC2401" i="1"/>
  <c r="AG2403" i="1"/>
  <c r="AD2409" i="1"/>
  <c r="AC2419" i="1"/>
  <c r="AK2431" i="1"/>
  <c r="AK2447" i="1"/>
  <c r="AG2449" i="1"/>
  <c r="AW2461" i="1"/>
  <c r="AC2465" i="1"/>
  <c r="AH2483" i="1"/>
  <c r="AH2487" i="1"/>
  <c r="AL2501" i="1"/>
  <c r="AL2511" i="1"/>
  <c r="AH2519" i="1"/>
  <c r="AC2524" i="1"/>
  <c r="AB2532" i="1"/>
  <c r="AH2550" i="1"/>
  <c r="AF2560" i="1"/>
  <c r="AV2570" i="1"/>
  <c r="AB2574" i="1"/>
  <c r="AR2584" i="1"/>
  <c r="AJ2593" i="1"/>
  <c r="AE2602" i="1"/>
  <c r="AA2622" i="1"/>
  <c r="AN2623" i="1"/>
  <c r="AA2632" i="1"/>
  <c r="AB2638" i="1"/>
  <c r="AN2659" i="1"/>
  <c r="AQ2662" i="1"/>
  <c r="AI2666" i="1"/>
  <c r="AD2683" i="1"/>
  <c r="AQ2686" i="1"/>
  <c r="AE2691" i="1"/>
  <c r="AE2695" i="1"/>
  <c r="AV2704" i="1"/>
  <c r="AV2710" i="1"/>
  <c r="AT2714" i="1"/>
  <c r="AJ2746" i="1"/>
  <c r="AM2749" i="1"/>
  <c r="AJ2752" i="1"/>
  <c r="AF2757" i="1"/>
  <c r="AF2761" i="1"/>
  <c r="AM2767" i="1"/>
  <c r="AB2785" i="1"/>
  <c r="AA2791" i="1"/>
  <c r="AA2793" i="1"/>
  <c r="AJ2796" i="1"/>
  <c r="AJ2803" i="1"/>
  <c r="AA2808" i="1"/>
  <c r="AA2814" i="1"/>
  <c r="AA2821" i="1"/>
  <c r="AB2823" i="1"/>
  <c r="AA2825" i="1"/>
  <c r="AA2830" i="1"/>
  <c r="AB2845" i="1"/>
  <c r="AA2851" i="1"/>
  <c r="AB2856" i="1"/>
  <c r="AA2862" i="1"/>
  <c r="AV2869" i="1"/>
  <c r="AN2869" i="1"/>
  <c r="AJ2883" i="1"/>
  <c r="AB2893" i="1"/>
  <c r="AS2904" i="1"/>
  <c r="AJ2904" i="1"/>
  <c r="AA2904" i="1"/>
  <c r="AJ2917" i="1"/>
  <c r="AA2943" i="1"/>
  <c r="AS2955" i="1"/>
  <c r="AV2955" i="1"/>
  <c r="AM2955" i="1"/>
  <c r="AB2955" i="1"/>
  <c r="AR2992" i="1"/>
  <c r="AJ3008" i="1"/>
  <c r="AO3011" i="1"/>
  <c r="AG3011" i="1"/>
  <c r="AU3026" i="1"/>
  <c r="AW3026" i="1"/>
  <c r="AN3026" i="1"/>
  <c r="AJ3026" i="1"/>
  <c r="AI3026" i="1"/>
  <c r="AB3026" i="1"/>
  <c r="AR3045" i="1"/>
  <c r="AO3045" i="1"/>
  <c r="AU3074" i="1"/>
  <c r="AA3074" i="1"/>
  <c r="AQ3074" i="1"/>
  <c r="AN3074" i="1"/>
  <c r="AJ3074" i="1"/>
  <c r="AI3074" i="1"/>
  <c r="AO3165" i="1"/>
  <c r="AB3165" i="1"/>
  <c r="AO3203" i="1"/>
  <c r="AR3203" i="1"/>
  <c r="AB3203" i="1"/>
  <c r="AQ3352" i="1"/>
  <c r="AV3352" i="1"/>
  <c r="AN3352" i="1"/>
  <c r="AB3352" i="1"/>
  <c r="AW3364" i="1"/>
  <c r="AU3364" i="1"/>
  <c r="AQ3364" i="1"/>
  <c r="AH3364" i="1"/>
  <c r="AG3364" i="1"/>
  <c r="AF3364" i="1"/>
  <c r="AB3364" i="1"/>
  <c r="AM3456" i="1"/>
  <c r="AQ3456" i="1"/>
  <c r="AI3456" i="1"/>
  <c r="AR2686" i="1"/>
  <c r="AV2877" i="1"/>
  <c r="AJ2877" i="1"/>
  <c r="AV2908" i="1"/>
  <c r="AN2908" i="1"/>
  <c r="AS2912" i="1"/>
  <c r="AJ2912" i="1"/>
  <c r="AA2912" i="1"/>
  <c r="AS2923" i="1"/>
  <c r="AA2923" i="1"/>
  <c r="AV2923" i="1"/>
  <c r="AN2923" i="1"/>
  <c r="AV2982" i="1"/>
  <c r="AQ2982" i="1"/>
  <c r="AI2982" i="1"/>
  <c r="AB2982" i="1"/>
  <c r="AR3053" i="1"/>
  <c r="AB3053" i="1"/>
  <c r="AV3263" i="1"/>
  <c r="AR3263" i="1"/>
  <c r="AI3588" i="1"/>
  <c r="AD3588" i="1"/>
  <c r="AT3755" i="1"/>
  <c r="AO3755" i="1"/>
  <c r="AK3755" i="1"/>
  <c r="AI3755" i="1"/>
  <c r="AN2035" i="1"/>
  <c r="AN2059" i="1"/>
  <c r="AQ2069" i="1"/>
  <c r="AV2088" i="1"/>
  <c r="AN2102" i="1"/>
  <c r="AN2108" i="1"/>
  <c r="AF2114" i="1"/>
  <c r="AG2121" i="1"/>
  <c r="AW2141" i="1"/>
  <c r="AC2171" i="1"/>
  <c r="AF2187" i="1"/>
  <c r="AW2217" i="1"/>
  <c r="AT2220" i="1"/>
  <c r="AU2229" i="1"/>
  <c r="AS2233" i="1"/>
  <c r="AH2252" i="1"/>
  <c r="AW2265" i="1"/>
  <c r="AH2276" i="1"/>
  <c r="AC2279" i="1"/>
  <c r="AC2283" i="1"/>
  <c r="AE2288" i="1"/>
  <c r="AW2324" i="1"/>
  <c r="AD2330" i="1"/>
  <c r="AU2332" i="1"/>
  <c r="AM2344" i="1"/>
  <c r="AC2348" i="1"/>
  <c r="AP2353" i="1"/>
  <c r="AO2363" i="1"/>
  <c r="AG2369" i="1"/>
  <c r="AP2383" i="1"/>
  <c r="AC2388" i="1"/>
  <c r="AK2390" i="1"/>
  <c r="AO2393" i="1"/>
  <c r="AL2401" i="1"/>
  <c r="AU2403" i="1"/>
  <c r="AL2406" i="1"/>
  <c r="AL2409" i="1"/>
  <c r="AO2416" i="1"/>
  <c r="AL2449" i="1"/>
  <c r="AL2487" i="1"/>
  <c r="AK2491" i="1"/>
  <c r="AH2499" i="1"/>
  <c r="AL2524" i="1"/>
  <c r="AG2526" i="1"/>
  <c r="AI2532" i="1"/>
  <c r="AH2574" i="1"/>
  <c r="AE2590" i="1"/>
  <c r="AN2591" i="1"/>
  <c r="AM2620" i="1"/>
  <c r="AF2622" i="1"/>
  <c r="AT2623" i="1"/>
  <c r="AI2638" i="1"/>
  <c r="AJ2641" i="1"/>
  <c r="AL2646" i="1"/>
  <c r="AB2652" i="1"/>
  <c r="AA2658" i="1"/>
  <c r="AA2660" i="1"/>
  <c r="AH2668" i="1"/>
  <c r="AM2680" i="1"/>
  <c r="AI2683" i="1"/>
  <c r="AA2686" i="1"/>
  <c r="AT2686" i="1"/>
  <c r="AN2695" i="1"/>
  <c r="AE2698" i="1"/>
  <c r="AI2699" i="1"/>
  <c r="AD2703" i="1"/>
  <c r="AT2705" i="1"/>
  <c r="AA2708" i="1"/>
  <c r="AB2710" i="1"/>
  <c r="AD2711" i="1"/>
  <c r="AA2747" i="1"/>
  <c r="AR2761" i="1"/>
  <c r="AN2785" i="1"/>
  <c r="AN2791" i="1"/>
  <c r="AJ2793" i="1"/>
  <c r="AA2797" i="1"/>
  <c r="AB2799" i="1"/>
  <c r="AA2801" i="1"/>
  <c r="AJ2804" i="1"/>
  <c r="AN2808" i="1"/>
  <c r="AJ2811" i="1"/>
  <c r="AJ2814" i="1"/>
  <c r="AA2816" i="1"/>
  <c r="AA2822" i="1"/>
  <c r="AN2823" i="1"/>
  <c r="AJ2825" i="1"/>
  <c r="AN2830" i="1"/>
  <c r="AB2837" i="1"/>
  <c r="AN2845" i="1"/>
  <c r="AA2854" i="1"/>
  <c r="AN2862" i="1"/>
  <c r="AB2869" i="1"/>
  <c r="AA2877" i="1"/>
  <c r="AV2885" i="1"/>
  <c r="AN2885" i="1"/>
  <c r="AB2885" i="1"/>
  <c r="AA2885" i="1"/>
  <c r="AM2904" i="1"/>
  <c r="AB2912" i="1"/>
  <c r="AB2923" i="1"/>
  <c r="AB2932" i="1"/>
  <c r="AS2944" i="1"/>
  <c r="AA2944" i="1"/>
  <c r="AV2944" i="1"/>
  <c r="AM2944" i="1"/>
  <c r="AN2955" i="1"/>
  <c r="AS2960" i="1"/>
  <c r="AV2960" i="1"/>
  <c r="AJ2960" i="1"/>
  <c r="AB2960" i="1"/>
  <c r="AG3012" i="1"/>
  <c r="AQ3026" i="1"/>
  <c r="AR3060" i="1"/>
  <c r="AG3060" i="1"/>
  <c r="AU3066" i="1"/>
  <c r="AJ3066" i="1"/>
  <c r="AG3066" i="1"/>
  <c r="AB3066" i="1"/>
  <c r="AV3295" i="1"/>
  <c r="AR3295" i="1"/>
  <c r="AQ3306" i="1"/>
  <c r="AW3306" i="1"/>
  <c r="AG3306" i="1"/>
  <c r="AF3306" i="1"/>
  <c r="AB3306" i="1"/>
  <c r="AQ3366" i="1"/>
  <c r="AF3366" i="1"/>
  <c r="AE3366" i="1"/>
  <c r="AI3421" i="1"/>
  <c r="AJ3421" i="1"/>
  <c r="AE3421" i="1"/>
  <c r="AM3446" i="1"/>
  <c r="AH3446" i="1"/>
  <c r="AP3569" i="1"/>
  <c r="AI3569" i="1"/>
  <c r="AH3569" i="1"/>
  <c r="AE3569" i="1"/>
  <c r="AV3694" i="1"/>
  <c r="AT3694" i="1"/>
  <c r="AM3694" i="1"/>
  <c r="AN3694" i="1"/>
  <c r="AE3694" i="1"/>
  <c r="AD3694" i="1"/>
  <c r="AV3792" i="1"/>
  <c r="AI3792" i="1"/>
  <c r="AP3892" i="1"/>
  <c r="AO3892" i="1"/>
  <c r="AL3892" i="1"/>
  <c r="AJ3892" i="1"/>
  <c r="AF3892" i="1"/>
  <c r="AW3892" i="1"/>
  <c r="AE3892" i="1"/>
  <c r="AV3892" i="1"/>
  <c r="AD3892" i="1"/>
  <c r="AU3892" i="1"/>
  <c r="AS3892" i="1"/>
  <c r="AC3892" i="1"/>
  <c r="AD2279" i="1"/>
  <c r="AM2283" i="1"/>
  <c r="AM2288" i="1"/>
  <c r="AD2348" i="1"/>
  <c r="AT2369" i="1"/>
  <c r="AD2388" i="1"/>
  <c r="AN2646" i="1"/>
  <c r="AM2652" i="1"/>
  <c r="AI2658" i="1"/>
  <c r="AB2686" i="1"/>
  <c r="AV2686" i="1"/>
  <c r="AF2708" i="1"/>
  <c r="AE2711" i="1"/>
  <c r="AS2936" i="1"/>
  <c r="AJ2936" i="1"/>
  <c r="AA2936" i="1"/>
  <c r="AO3027" i="1"/>
  <c r="AQ3027" i="1"/>
  <c r="AI3027" i="1"/>
  <c r="AR3141" i="1"/>
  <c r="AB3141" i="1"/>
  <c r="AU3148" i="1"/>
  <c r="AO3148" i="1"/>
  <c r="AJ3148" i="1"/>
  <c r="AG3148" i="1"/>
  <c r="AB3148" i="1"/>
  <c r="AQ3347" i="1"/>
  <c r="AR3347" i="1"/>
  <c r="AF3347" i="1"/>
  <c r="AJ2911" i="1"/>
  <c r="AV2915" i="1"/>
  <c r="AJ2920" i="1"/>
  <c r="AV2946" i="1"/>
  <c r="AV2963" i="1"/>
  <c r="AV2968" i="1"/>
  <c r="AJ2978" i="1"/>
  <c r="AW2998" i="1"/>
  <c r="AN3009" i="1"/>
  <c r="AN3035" i="1"/>
  <c r="AW3041" i="1"/>
  <c r="AV3049" i="1"/>
  <c r="AV3057" i="1"/>
  <c r="AQ3058" i="1"/>
  <c r="AQ3075" i="1"/>
  <c r="AI3087" i="1"/>
  <c r="AF3104" i="1"/>
  <c r="AW3106" i="1"/>
  <c r="AB3114" i="1"/>
  <c r="AO3120" i="1"/>
  <c r="AO3132" i="1"/>
  <c r="AW3133" i="1"/>
  <c r="AJ3137" i="1"/>
  <c r="AV3138" i="1"/>
  <c r="AW3144" i="1"/>
  <c r="AG3266" i="1"/>
  <c r="AO3269" i="1"/>
  <c r="AW3270" i="1"/>
  <c r="AF3274" i="1"/>
  <c r="AO3278" i="1"/>
  <c r="AG3286" i="1"/>
  <c r="AV3288" i="1"/>
  <c r="AG3298" i="1"/>
  <c r="AN3301" i="1"/>
  <c r="AR3302" i="1"/>
  <c r="AG3310" i="1"/>
  <c r="AJ3322" i="1"/>
  <c r="AW3326" i="1"/>
  <c r="AF3330" i="1"/>
  <c r="AJ3334" i="1"/>
  <c r="AJ3368" i="1"/>
  <c r="AH3370" i="1"/>
  <c r="AM3394" i="1"/>
  <c r="AL3396" i="1"/>
  <c r="AB3406" i="1"/>
  <c r="AR3422" i="1"/>
  <c r="AP3425" i="1"/>
  <c r="AQ3432" i="1"/>
  <c r="AI3476" i="1"/>
  <c r="AI3512" i="1"/>
  <c r="AF3560" i="1"/>
  <c r="AV3608" i="1"/>
  <c r="AV3617" i="1"/>
  <c r="AV3624" i="1"/>
  <c r="AV3682" i="1"/>
  <c r="AS3686" i="1"/>
  <c r="AD3686" i="1"/>
  <c r="AT3686" i="1"/>
  <c r="AM3686" i="1"/>
  <c r="AL3687" i="1"/>
  <c r="AV3733" i="1"/>
  <c r="AP3745" i="1"/>
  <c r="AL3745" i="1"/>
  <c r="AF3745" i="1"/>
  <c r="AW3745" i="1"/>
  <c r="AE3745" i="1"/>
  <c r="AV3745" i="1"/>
  <c r="AD3745" i="1"/>
  <c r="AE3765" i="1"/>
  <c r="AW3769" i="1"/>
  <c r="AT3769" i="1"/>
  <c r="AN3769" i="1"/>
  <c r="AP3781" i="1"/>
  <c r="AL3781" i="1"/>
  <c r="AF3781" i="1"/>
  <c r="AE3781" i="1"/>
  <c r="AW3781" i="1"/>
  <c r="AB3781" i="1"/>
  <c r="AV3834" i="1"/>
  <c r="AR3834" i="1"/>
  <c r="AE3834" i="1"/>
  <c r="AS3850" i="1"/>
  <c r="AR3850" i="1"/>
  <c r="AQ3850" i="1"/>
  <c r="AP3856" i="1"/>
  <c r="AJ3856" i="1"/>
  <c r="AF3856" i="1"/>
  <c r="AW3856" i="1"/>
  <c r="AE3856" i="1"/>
  <c r="AV3856" i="1"/>
  <c r="AD3856" i="1"/>
  <c r="AU3856" i="1"/>
  <c r="AC3856" i="1"/>
  <c r="AS3856" i="1"/>
  <c r="AA3856" i="1"/>
  <c r="AQ3870" i="1"/>
  <c r="AT3870" i="1"/>
  <c r="AT3874" i="1"/>
  <c r="AI3874" i="1"/>
  <c r="AG3874" i="1"/>
  <c r="AB3874" i="1"/>
  <c r="AO3899" i="1"/>
  <c r="AK3899" i="1"/>
  <c r="AJ3899" i="1"/>
  <c r="AW4232" i="1"/>
  <c r="AQ4232" i="1"/>
  <c r="AL4232" i="1"/>
  <c r="AG4232" i="1"/>
  <c r="AE4232" i="1"/>
  <c r="AN2911" i="1"/>
  <c r="AM2920" i="1"/>
  <c r="AA2954" i="1"/>
  <c r="AN2962" i="1"/>
  <c r="AB2967" i="1"/>
  <c r="AA2971" i="1"/>
  <c r="AA2973" i="1"/>
  <c r="AV2978" i="1"/>
  <c r="AQ3009" i="1"/>
  <c r="AA3056" i="1"/>
  <c r="AA3057" i="1"/>
  <c r="AW3057" i="1"/>
  <c r="AW3058" i="1"/>
  <c r="AG3071" i="1"/>
  <c r="AB3073" i="1"/>
  <c r="AJ3087" i="1"/>
  <c r="AJ3104" i="1"/>
  <c r="AG3114" i="1"/>
  <c r="AQ3120" i="1"/>
  <c r="AW3132" i="1"/>
  <c r="AO3137" i="1"/>
  <c r="AW3266" i="1"/>
  <c r="AG3274" i="1"/>
  <c r="AR3278" i="1"/>
  <c r="AJ3286" i="1"/>
  <c r="AW3298" i="1"/>
  <c r="AJ3310" i="1"/>
  <c r="AO3322" i="1"/>
  <c r="AG3330" i="1"/>
  <c r="AM3368" i="1"/>
  <c r="AI3370" i="1"/>
  <c r="AT3394" i="1"/>
  <c r="AH3406" i="1"/>
  <c r="AT3425" i="1"/>
  <c r="AL3512" i="1"/>
  <c r="AH3560" i="1"/>
  <c r="AV3636" i="1"/>
  <c r="AP3636" i="1"/>
  <c r="AD3636" i="1"/>
  <c r="AV3664" i="1"/>
  <c r="AN3664" i="1"/>
  <c r="AS3675" i="1"/>
  <c r="AE3675" i="1"/>
  <c r="AT3675" i="1"/>
  <c r="AV3691" i="1"/>
  <c r="AE3691" i="1"/>
  <c r="AV3710" i="1"/>
  <c r="AT3710" i="1"/>
  <c r="AN3710" i="1"/>
  <c r="AM3729" i="1"/>
  <c r="AN3729" i="1"/>
  <c r="AK3729" i="1"/>
  <c r="AF3729" i="1"/>
  <c r="AE3729" i="1"/>
  <c r="AT3753" i="1"/>
  <c r="AB3753" i="1"/>
  <c r="AW3753" i="1"/>
  <c r="AN3765" i="1"/>
  <c r="AV3773" i="1"/>
  <c r="AD3773" i="1"/>
  <c r="AT3776" i="1"/>
  <c r="AM3776" i="1"/>
  <c r="AI3776" i="1"/>
  <c r="AD3776" i="1"/>
  <c r="AP3793" i="1"/>
  <c r="AN3793" i="1"/>
  <c r="AE3793" i="1"/>
  <c r="AC3793" i="1"/>
  <c r="AB3793" i="1"/>
  <c r="AP3811" i="1"/>
  <c r="AG3811" i="1"/>
  <c r="AF3811" i="1"/>
  <c r="AT3811" i="1"/>
  <c r="AD3811" i="1"/>
  <c r="AS3811" i="1"/>
  <c r="AC3811" i="1"/>
  <c r="AQ3811" i="1"/>
  <c r="AB3811" i="1"/>
  <c r="AO3811" i="1"/>
  <c r="AA3811" i="1"/>
  <c r="AN3856" i="1"/>
  <c r="AB3870" i="1"/>
  <c r="AP3979" i="1"/>
  <c r="AV3979" i="1"/>
  <c r="AN3979" i="1"/>
  <c r="AC3979" i="1"/>
  <c r="AB3979" i="1"/>
  <c r="AO3979" i="1"/>
  <c r="AI3979" i="1"/>
  <c r="AM4074" i="1"/>
  <c r="AR4074" i="1"/>
  <c r="AI4074" i="1"/>
  <c r="AV3009" i="1"/>
  <c r="AO3087" i="1"/>
  <c r="AQ3104" i="1"/>
  <c r="AJ3114" i="1"/>
  <c r="AW3137" i="1"/>
  <c r="AW3274" i="1"/>
  <c r="AW3278" i="1"/>
  <c r="AO3286" i="1"/>
  <c r="AO3310" i="1"/>
  <c r="AW3322" i="1"/>
  <c r="AW3330" i="1"/>
  <c r="AV3368" i="1"/>
  <c r="AR3406" i="1"/>
  <c r="AU3425" i="1"/>
  <c r="AV3512" i="1"/>
  <c r="AL3560" i="1"/>
  <c r="AV3665" i="1"/>
  <c r="AN3665" i="1"/>
  <c r="AV3680" i="1"/>
  <c r="AF3680" i="1"/>
  <c r="AM3684" i="1"/>
  <c r="AD3684" i="1"/>
  <c r="AV3703" i="1"/>
  <c r="AM3703" i="1"/>
  <c r="AF3703" i="1"/>
  <c r="AS3718" i="1"/>
  <c r="AN3718" i="1"/>
  <c r="AM3718" i="1"/>
  <c r="AL3718" i="1"/>
  <c r="AN3725" i="1"/>
  <c r="AW3725" i="1"/>
  <c r="AM3725" i="1"/>
  <c r="AL3725" i="1"/>
  <c r="AP3733" i="1"/>
  <c r="AT3733" i="1"/>
  <c r="AB3733" i="1"/>
  <c r="AN3733" i="1"/>
  <c r="AK3733" i="1"/>
  <c r="AF3733" i="1"/>
  <c r="AB3739" i="1"/>
  <c r="AQ3739" i="1"/>
  <c r="AK3739" i="1"/>
  <c r="AI3739" i="1"/>
  <c r="AF3739" i="1"/>
  <c r="AV3765" i="1"/>
  <c r="AP3777" i="1"/>
  <c r="AU3777" i="1"/>
  <c r="AC3777" i="1"/>
  <c r="AO3777" i="1"/>
  <c r="AL3777" i="1"/>
  <c r="AK3777" i="1"/>
  <c r="AD3786" i="1"/>
  <c r="AV3786" i="1"/>
  <c r="AR3786" i="1"/>
  <c r="AM3786" i="1"/>
  <c r="AP3803" i="1"/>
  <c r="AT3803" i="1"/>
  <c r="AO3803" i="1"/>
  <c r="AB3803" i="1"/>
  <c r="AP3848" i="1"/>
  <c r="AN3848" i="1"/>
  <c r="AJ3848" i="1"/>
  <c r="AF3848" i="1"/>
  <c r="AW3848" i="1"/>
  <c r="AE3848" i="1"/>
  <c r="AV3848" i="1"/>
  <c r="AD3848" i="1"/>
  <c r="AU3848" i="1"/>
  <c r="AC3848" i="1"/>
  <c r="AV3966" i="1"/>
  <c r="AL3966" i="1"/>
  <c r="AF2994" i="1"/>
  <c r="AQ2999" i="1"/>
  <c r="AF3003" i="1"/>
  <c r="AA3009" i="1"/>
  <c r="AW3009" i="1"/>
  <c r="AB3018" i="1"/>
  <c r="AB3025" i="1"/>
  <c r="AG3028" i="1"/>
  <c r="AF3033" i="1"/>
  <c r="AF3040" i="1"/>
  <c r="AF3041" i="1"/>
  <c r="AI3042" i="1"/>
  <c r="AJ3047" i="1"/>
  <c r="AA3049" i="1"/>
  <c r="AG3056" i="1"/>
  <c r="AF3057" i="1"/>
  <c r="AA3058" i="1"/>
  <c r="AG3059" i="1"/>
  <c r="AI3063" i="1"/>
  <c r="AJ3071" i="1"/>
  <c r="AW3073" i="1"/>
  <c r="AA3082" i="1"/>
  <c r="AG3103" i="1"/>
  <c r="AG3106" i="1"/>
  <c r="AG3107" i="1"/>
  <c r="AO3109" i="1"/>
  <c r="AJ3113" i="1"/>
  <c r="AQ3114" i="1"/>
  <c r="AA3121" i="1"/>
  <c r="AI3122" i="1"/>
  <c r="AO3131" i="1"/>
  <c r="AB3133" i="1"/>
  <c r="AV3139" i="1"/>
  <c r="AG3145" i="1"/>
  <c r="AR3146" i="1"/>
  <c r="AB3179" i="1"/>
  <c r="AH3182" i="1"/>
  <c r="AR3195" i="1"/>
  <c r="AB3229" i="1"/>
  <c r="AR3235" i="1"/>
  <c r="AB3250" i="1"/>
  <c r="AJ3254" i="1"/>
  <c r="AJ3262" i="1"/>
  <c r="AB3270" i="1"/>
  <c r="AV3271" i="1"/>
  <c r="AN3285" i="1"/>
  <c r="AR3286" i="1"/>
  <c r="AB3290" i="1"/>
  <c r="AG3293" i="1"/>
  <c r="AJ3294" i="1"/>
  <c r="AF3303" i="1"/>
  <c r="AN3309" i="1"/>
  <c r="AR3310" i="1"/>
  <c r="AJ3313" i="1"/>
  <c r="AN3317" i="1"/>
  <c r="AJ3321" i="1"/>
  <c r="AW3334" i="1"/>
  <c r="AJ3341" i="1"/>
  <c r="AG3346" i="1"/>
  <c r="AG3359" i="1"/>
  <c r="AF3363" i="1"/>
  <c r="AB3367" i="1"/>
  <c r="AW3368" i="1"/>
  <c r="AJ3375" i="1"/>
  <c r="AB3380" i="1"/>
  <c r="AD3388" i="1"/>
  <c r="AE3395" i="1"/>
  <c r="AW3398" i="1"/>
  <c r="AQ3404" i="1"/>
  <c r="AH3410" i="1"/>
  <c r="AW3418" i="1"/>
  <c r="AA3422" i="1"/>
  <c r="AB3424" i="1"/>
  <c r="AH3430" i="1"/>
  <c r="AA3434" i="1"/>
  <c r="AA3438" i="1"/>
  <c r="AA3463" i="1"/>
  <c r="AQ3467" i="1"/>
  <c r="AI3488" i="1"/>
  <c r="AA3504" i="1"/>
  <c r="AA3508" i="1"/>
  <c r="AL3526" i="1"/>
  <c r="AE3537" i="1"/>
  <c r="AP3557" i="1"/>
  <c r="AN3560" i="1"/>
  <c r="AN3563" i="1"/>
  <c r="AD3577" i="1"/>
  <c r="AL3581" i="1"/>
  <c r="AE3589" i="1"/>
  <c r="AF3592" i="1"/>
  <c r="AI3605" i="1"/>
  <c r="AD3608" i="1"/>
  <c r="AD3624" i="1"/>
  <c r="AT3632" i="1"/>
  <c r="AV3632" i="1"/>
  <c r="AN3632" i="1"/>
  <c r="AU3636" i="1"/>
  <c r="AF3644" i="1"/>
  <c r="AU3668" i="1"/>
  <c r="AV3668" i="1"/>
  <c r="AL3675" i="1"/>
  <c r="AE3680" i="1"/>
  <c r="AF3684" i="1"/>
  <c r="AV3692" i="1"/>
  <c r="AT3692" i="1"/>
  <c r="AL3699" i="1"/>
  <c r="AL3703" i="1"/>
  <c r="AL3707" i="1"/>
  <c r="AF3711" i="1"/>
  <c r="AV3711" i="1"/>
  <c r="AD3718" i="1"/>
  <c r="AC3725" i="1"/>
  <c r="AR3728" i="1"/>
  <c r="AU3728" i="1"/>
  <c r="AB3728" i="1"/>
  <c r="AS3728" i="1"/>
  <c r="AK3728" i="1"/>
  <c r="AJ3728" i="1"/>
  <c r="AL3729" i="1"/>
  <c r="AC3733" i="1"/>
  <c r="AL3737" i="1"/>
  <c r="AN3737" i="1"/>
  <c r="AO3739" i="1"/>
  <c r="AW3742" i="1"/>
  <c r="AO3745" i="1"/>
  <c r="AT3748" i="1"/>
  <c r="AK3748" i="1"/>
  <c r="AI3748" i="1"/>
  <c r="AD3748" i="1"/>
  <c r="AK3753" i="1"/>
  <c r="AM3773" i="1"/>
  <c r="AD3777" i="1"/>
  <c r="AU3781" i="1"/>
  <c r="AI3786" i="1"/>
  <c r="AR3790" i="1"/>
  <c r="AV3790" i="1"/>
  <c r="AO3793" i="1"/>
  <c r="AM3811" i="1"/>
  <c r="AA3848" i="1"/>
  <c r="AP3884" i="1"/>
  <c r="AL3884" i="1"/>
  <c r="AJ3884" i="1"/>
  <c r="AF3884" i="1"/>
  <c r="AW3884" i="1"/>
  <c r="AE3884" i="1"/>
  <c r="AV3884" i="1"/>
  <c r="AD3884" i="1"/>
  <c r="AU3884" i="1"/>
  <c r="AC3884" i="1"/>
  <c r="AP3902" i="1"/>
  <c r="AT3902" i="1"/>
  <c r="AQ3902" i="1"/>
  <c r="AK3902" i="1"/>
  <c r="AG3902" i="1"/>
  <c r="AB3902" i="1"/>
  <c r="AG3930" i="1"/>
  <c r="AK3975" i="1"/>
  <c r="AF3975" i="1"/>
  <c r="AT3975" i="1"/>
  <c r="AS3975" i="1"/>
  <c r="AG3975" i="1"/>
  <c r="AW3286" i="1"/>
  <c r="AW3310" i="1"/>
  <c r="AT3560" i="1"/>
  <c r="AL3628" i="1"/>
  <c r="AU3628" i="1"/>
  <c r="AU3669" i="1"/>
  <c r="AF3669" i="1"/>
  <c r="AV3681" i="1"/>
  <c r="AF3681" i="1"/>
  <c r="AV3685" i="1"/>
  <c r="AU3685" i="1"/>
  <c r="AN3685" i="1"/>
  <c r="AU3720" i="1"/>
  <c r="AD3720" i="1"/>
  <c r="AQ3735" i="1"/>
  <c r="AB3735" i="1"/>
  <c r="AV3774" i="1"/>
  <c r="AM3774" i="1"/>
  <c r="AI3774" i="1"/>
  <c r="AF3774" i="1"/>
  <c r="AP3787" i="1"/>
  <c r="AB3787" i="1"/>
  <c r="AR3853" i="1"/>
  <c r="AU3853" i="1"/>
  <c r="AN3853" i="1"/>
  <c r="AL3853" i="1"/>
  <c r="AI3853" i="1"/>
  <c r="AG3853" i="1"/>
  <c r="AF3853" i="1"/>
  <c r="AU3916" i="1"/>
  <c r="AV3916" i="1"/>
  <c r="AL3916" i="1"/>
  <c r="AJ3916" i="1"/>
  <c r="AF3916" i="1"/>
  <c r="AN2907" i="1"/>
  <c r="AB2915" i="1"/>
  <c r="AV2931" i="1"/>
  <c r="AN2939" i="1"/>
  <c r="AJ2946" i="1"/>
  <c r="AN2947" i="1"/>
  <c r="AM2952" i="1"/>
  <c r="AV2954" i="1"/>
  <c r="AJ2959" i="1"/>
  <c r="AB2963" i="1"/>
  <c r="AB2968" i="1"/>
  <c r="AV2971" i="1"/>
  <c r="AF2978" i="1"/>
  <c r="AV2980" i="1"/>
  <c r="AF2990" i="1"/>
  <c r="AF2998" i="1"/>
  <c r="AJ3003" i="1"/>
  <c r="AF3009" i="1"/>
  <c r="AJ3018" i="1"/>
  <c r="AW3025" i="1"/>
  <c r="AJ3040" i="1"/>
  <c r="AN3041" i="1"/>
  <c r="AQ3042" i="1"/>
  <c r="AG3049" i="1"/>
  <c r="AG3058" i="1"/>
  <c r="AJ3082" i="1"/>
  <c r="AG3089" i="1"/>
  <c r="AO3103" i="1"/>
  <c r="AA3105" i="1"/>
  <c r="AN3107" i="1"/>
  <c r="AF3129" i="1"/>
  <c r="AJ3133" i="1"/>
  <c r="AB3137" i="1"/>
  <c r="AB3140" i="1"/>
  <c r="AG3144" i="1"/>
  <c r="AO3145" i="1"/>
  <c r="AF3149" i="1"/>
  <c r="AF3153" i="1"/>
  <c r="AB3205" i="1"/>
  <c r="AH3230" i="1"/>
  <c r="AH3236" i="1"/>
  <c r="AG3250" i="1"/>
  <c r="AJ3270" i="1"/>
  <c r="AB3278" i="1"/>
  <c r="AG3290" i="1"/>
  <c r="AN3293" i="1"/>
  <c r="AF3314" i="1"/>
  <c r="AB3322" i="1"/>
  <c r="AF3335" i="1"/>
  <c r="AO3341" i="1"/>
  <c r="AM3350" i="1"/>
  <c r="AV3354" i="1"/>
  <c r="AP3359" i="1"/>
  <c r="AO3363" i="1"/>
  <c r="AU3367" i="1"/>
  <c r="AU3369" i="1"/>
  <c r="AI3373" i="1"/>
  <c r="AP3376" i="1"/>
  <c r="AE3380" i="1"/>
  <c r="AD3384" i="1"/>
  <c r="AH3388" i="1"/>
  <c r="AW3405" i="1"/>
  <c r="AG3408" i="1"/>
  <c r="AJ3411" i="1"/>
  <c r="AG3416" i="1"/>
  <c r="AH3422" i="1"/>
  <c r="AR3424" i="1"/>
  <c r="AQ3438" i="1"/>
  <c r="AH3450" i="1"/>
  <c r="AH3504" i="1"/>
  <c r="AH3508" i="1"/>
  <c r="AA3512" i="1"/>
  <c r="AV3537" i="1"/>
  <c r="AV3560" i="1"/>
  <c r="AD3564" i="1"/>
  <c r="AH3577" i="1"/>
  <c r="AP3605" i="1"/>
  <c r="AH3608" i="1"/>
  <c r="AD3628" i="1"/>
  <c r="AA3637" i="1"/>
  <c r="AN3644" i="1"/>
  <c r="AN3657" i="1"/>
  <c r="AV3670" i="1"/>
  <c r="AL3670" i="1"/>
  <c r="AT3673" i="1"/>
  <c r="AU3673" i="1"/>
  <c r="AV3675" i="1"/>
  <c r="AN3681" i="1"/>
  <c r="AD3685" i="1"/>
  <c r="AS3687" i="1"/>
  <c r="AD3687" i="1"/>
  <c r="AM3687" i="1"/>
  <c r="AV3693" i="1"/>
  <c r="AT3693" i="1"/>
  <c r="AM3693" i="1"/>
  <c r="AV3700" i="1"/>
  <c r="AU3700" i="1"/>
  <c r="AF3708" i="1"/>
  <c r="AT3708" i="1"/>
  <c r="AT3718" i="1"/>
  <c r="AV3720" i="1"/>
  <c r="AW3726" i="1"/>
  <c r="AD3726" i="1"/>
  <c r="AW3729" i="1"/>
  <c r="AE3733" i="1"/>
  <c r="AF3735" i="1"/>
  <c r="AM3740" i="1"/>
  <c r="AT3740" i="1"/>
  <c r="AJ3740" i="1"/>
  <c r="AI3740" i="1"/>
  <c r="AO3774" i="1"/>
  <c r="AF3777" i="1"/>
  <c r="AO3787" i="1"/>
  <c r="AV3794" i="1"/>
  <c r="AR3794" i="1"/>
  <c r="AM3794" i="1"/>
  <c r="AP3823" i="1"/>
  <c r="AT3823" i="1"/>
  <c r="AS3823" i="1"/>
  <c r="AG3823" i="1"/>
  <c r="AT3839" i="1"/>
  <c r="AS3839" i="1"/>
  <c r="AM3839" i="1"/>
  <c r="AJ3839" i="1"/>
  <c r="AG3839" i="1"/>
  <c r="AD3839" i="1"/>
  <c r="AA3839" i="1"/>
  <c r="AS3848" i="1"/>
  <c r="AE3853" i="1"/>
  <c r="AL3859" i="1"/>
  <c r="AK3859" i="1"/>
  <c r="AE3916" i="1"/>
  <c r="AW3089" i="1"/>
  <c r="AR3105" i="1"/>
  <c r="AF3137" i="1"/>
  <c r="AN3144" i="1"/>
  <c r="AJ3236" i="1"/>
  <c r="AW3376" i="1"/>
  <c r="AE3384" i="1"/>
  <c r="AO3408" i="1"/>
  <c r="AF3512" i="1"/>
  <c r="AL3637" i="1"/>
  <c r="AM3663" i="1"/>
  <c r="AV3663" i="1"/>
  <c r="AM3685" i="1"/>
  <c r="AV3696" i="1"/>
  <c r="AU3696" i="1"/>
  <c r="AV3709" i="1"/>
  <c r="AT3709" i="1"/>
  <c r="AM3709" i="1"/>
  <c r="AI3735" i="1"/>
  <c r="AP3765" i="1"/>
  <c r="AU3765" i="1"/>
  <c r="AL3765" i="1"/>
  <c r="AK3765" i="1"/>
  <c r="AF3765" i="1"/>
  <c r="AT3771" i="1"/>
  <c r="AO3771" i="1"/>
  <c r="AK3771" i="1"/>
  <c r="AT3787" i="1"/>
  <c r="AW3853" i="1"/>
  <c r="AP3935" i="1"/>
  <c r="AQ3935" i="1"/>
  <c r="AC3935" i="1"/>
  <c r="AN3935" i="1"/>
  <c r="AG3935" i="1"/>
  <c r="AF3935" i="1"/>
  <c r="AW3935" i="1"/>
  <c r="AS3935" i="1"/>
  <c r="AO3935" i="1"/>
  <c r="AM3935" i="1"/>
  <c r="AE3935" i="1"/>
  <c r="AT3761" i="1"/>
  <c r="AN3785" i="1"/>
  <c r="AD3797" i="1"/>
  <c r="AU3797" i="1"/>
  <c r="AU3815" i="1"/>
  <c r="AV3824" i="1"/>
  <c r="AF3827" i="1"/>
  <c r="AM3832" i="1"/>
  <c r="AG3842" i="1"/>
  <c r="AN3852" i="1"/>
  <c r="AJ3855" i="1"/>
  <c r="AT3866" i="1"/>
  <c r="AE3868" i="1"/>
  <c r="AW3868" i="1"/>
  <c r="AW3876" i="1"/>
  <c r="AC3879" i="1"/>
  <c r="AS3879" i="1"/>
  <c r="AO3881" i="1"/>
  <c r="AK3890" i="1"/>
  <c r="AT3894" i="1"/>
  <c r="AS3904" i="1"/>
  <c r="AQ3906" i="1"/>
  <c r="AF3911" i="1"/>
  <c r="AV3911" i="1"/>
  <c r="AP3920" i="1"/>
  <c r="AF3920" i="1"/>
  <c r="AU3920" i="1"/>
  <c r="AC3920" i="1"/>
  <c r="AW3920" i="1"/>
  <c r="AS3931" i="1"/>
  <c r="AL3931" i="1"/>
  <c r="AG3931" i="1"/>
  <c r="AC3931" i="1"/>
  <c r="AQ3949" i="1"/>
  <c r="AS3956" i="1"/>
  <c r="AO3956" i="1"/>
  <c r="AG3956" i="1"/>
  <c r="AD3956" i="1"/>
  <c r="AL3963" i="1"/>
  <c r="AO3988" i="1"/>
  <c r="AT3988" i="1"/>
  <c r="AL3988" i="1"/>
  <c r="AD3988" i="1"/>
  <c r="AB3988" i="1"/>
  <c r="AQ4001" i="1"/>
  <c r="AN4001" i="1"/>
  <c r="AK4019" i="1"/>
  <c r="AW4019" i="1"/>
  <c r="AL4019" i="1"/>
  <c r="AM4024" i="1"/>
  <c r="AA4024" i="1"/>
  <c r="AU4024" i="1"/>
  <c r="AQ4024" i="1"/>
  <c r="AN4082" i="1"/>
  <c r="AM4082" i="1"/>
  <c r="AK4082" i="1"/>
  <c r="AE4082" i="1"/>
  <c r="AC4082" i="1"/>
  <c r="AB4082" i="1"/>
  <c r="AS4082" i="1"/>
  <c r="AA4082" i="1"/>
  <c r="AR4093" i="1"/>
  <c r="AW4093" i="1"/>
  <c r="AV4093" i="1"/>
  <c r="AJ4093" i="1"/>
  <c r="AA4093" i="1"/>
  <c r="AO3785" i="1"/>
  <c r="AE3797" i="1"/>
  <c r="AV3797" i="1"/>
  <c r="AG3827" i="1"/>
  <c r="AO3832" i="1"/>
  <c r="AS3842" i="1"/>
  <c r="AO3852" i="1"/>
  <c r="AM3855" i="1"/>
  <c r="AS3867" i="1"/>
  <c r="AF3868" i="1"/>
  <c r="AV3872" i="1"/>
  <c r="AD3879" i="1"/>
  <c r="AT3879" i="1"/>
  <c r="AW3881" i="1"/>
  <c r="AC3883" i="1"/>
  <c r="AQ3890" i="1"/>
  <c r="AC3904" i="1"/>
  <c r="AU3904" i="1"/>
  <c r="AT3906" i="1"/>
  <c r="AA3908" i="1"/>
  <c r="AG3911" i="1"/>
  <c r="AW3911" i="1"/>
  <c r="AD3920" i="1"/>
  <c r="AJ3931" i="1"/>
  <c r="AP3955" i="1"/>
  <c r="AV3955" i="1"/>
  <c r="AC3955" i="1"/>
  <c r="AQ3955" i="1"/>
  <c r="AA3955" i="1"/>
  <c r="AN3955" i="1"/>
  <c r="AI3955" i="1"/>
  <c r="AJ3956" i="1"/>
  <c r="AV3961" i="1"/>
  <c r="AQ3961" i="1"/>
  <c r="AI3961" i="1"/>
  <c r="AD3961" i="1"/>
  <c r="AB3961" i="1"/>
  <c r="AN3963" i="1"/>
  <c r="AK3985" i="1"/>
  <c r="AJ3985" i="1"/>
  <c r="AI3985" i="1"/>
  <c r="AP3987" i="1"/>
  <c r="AS3987" i="1"/>
  <c r="AD3987" i="1"/>
  <c r="AQ3987" i="1"/>
  <c r="AB3987" i="1"/>
  <c r="AN3987" i="1"/>
  <c r="AI3987" i="1"/>
  <c r="AI3988" i="1"/>
  <c r="AS3993" i="1"/>
  <c r="AJ3993" i="1"/>
  <c r="AK4001" i="1"/>
  <c r="AD4019" i="1"/>
  <c r="AE4024" i="1"/>
  <c r="AR4082" i="1"/>
  <c r="AF3667" i="1"/>
  <c r="AL3706" i="1"/>
  <c r="AU3716" i="1"/>
  <c r="AT3719" i="1"/>
  <c r="AM3722" i="1"/>
  <c r="AJ3724" i="1"/>
  <c r="AQ3727" i="1"/>
  <c r="AW3734" i="1"/>
  <c r="AD3736" i="1"/>
  <c r="AD3738" i="1"/>
  <c r="AN3749" i="1"/>
  <c r="AF3754" i="1"/>
  <c r="AF3759" i="1"/>
  <c r="AD3761" i="1"/>
  <c r="AV3761" i="1"/>
  <c r="AI3764" i="1"/>
  <c r="AB3785" i="1"/>
  <c r="AT3785" i="1"/>
  <c r="AF3789" i="1"/>
  <c r="AB3791" i="1"/>
  <c r="AF3797" i="1"/>
  <c r="AW3797" i="1"/>
  <c r="AV3800" i="1"/>
  <c r="AC3809" i="1"/>
  <c r="AG3810" i="1"/>
  <c r="AB3815" i="1"/>
  <c r="AG3819" i="1"/>
  <c r="AD3820" i="1"/>
  <c r="AD3822" i="1"/>
  <c r="AL3827" i="1"/>
  <c r="AR3830" i="1"/>
  <c r="AS3831" i="1"/>
  <c r="AR3832" i="1"/>
  <c r="AU3835" i="1"/>
  <c r="AO3841" i="1"/>
  <c r="AD3846" i="1"/>
  <c r="AL3851" i="1"/>
  <c r="AA3852" i="1"/>
  <c r="AS3852" i="1"/>
  <c r="AA3855" i="1"/>
  <c r="AO3855" i="1"/>
  <c r="AG3863" i="1"/>
  <c r="AF3864" i="1"/>
  <c r="AW3865" i="1"/>
  <c r="AC3867" i="1"/>
  <c r="AT3867" i="1"/>
  <c r="AJ3868" i="1"/>
  <c r="AI3869" i="1"/>
  <c r="AA3871" i="1"/>
  <c r="AA3872" i="1"/>
  <c r="AW3872" i="1"/>
  <c r="AF3879" i="1"/>
  <c r="AG3883" i="1"/>
  <c r="AO3887" i="1"/>
  <c r="AT3890" i="1"/>
  <c r="AJ3895" i="1"/>
  <c r="AL3896" i="1"/>
  <c r="AB3898" i="1"/>
  <c r="AS3900" i="1"/>
  <c r="AD3904" i="1"/>
  <c r="AV3904" i="1"/>
  <c r="AC3908" i="1"/>
  <c r="AB3910" i="1"/>
  <c r="AL3911" i="1"/>
  <c r="AE3920" i="1"/>
  <c r="AP3922" i="1"/>
  <c r="AT3922" i="1"/>
  <c r="AW3931" i="1"/>
  <c r="AB3955" i="1"/>
  <c r="AR3956" i="1"/>
  <c r="AF3961" i="1"/>
  <c r="AO3980" i="1"/>
  <c r="AD3980" i="1"/>
  <c r="AS3985" i="1"/>
  <c r="AC3987" i="1"/>
  <c r="AS3988" i="1"/>
  <c r="AP3991" i="1"/>
  <c r="AF3991" i="1"/>
  <c r="AS3991" i="1"/>
  <c r="AA3991" i="1"/>
  <c r="AR3991" i="1"/>
  <c r="AN3991" i="1"/>
  <c r="AK3991" i="1"/>
  <c r="AH4024" i="1"/>
  <c r="AM3827" i="1"/>
  <c r="AV3832" i="1"/>
  <c r="AM3911" i="1"/>
  <c r="AQ3928" i="1"/>
  <c r="AR3928" i="1"/>
  <c r="AQ3932" i="1"/>
  <c r="AS3932" i="1"/>
  <c r="AR3932" i="1"/>
  <c r="AP3949" i="1"/>
  <c r="AO3949" i="1"/>
  <c r="AA3949" i="1"/>
  <c r="AL3949" i="1"/>
  <c r="AF3949" i="1"/>
  <c r="AS3949" i="1"/>
  <c r="AD3949" i="1"/>
  <c r="AQ3951" i="1"/>
  <c r="AI3951" i="1"/>
  <c r="AP3957" i="1"/>
  <c r="AQ3957" i="1"/>
  <c r="AI3957" i="1"/>
  <c r="AF3957" i="1"/>
  <c r="AV3957" i="1"/>
  <c r="AD3957" i="1"/>
  <c r="AG3970" i="1"/>
  <c r="AV3970" i="1"/>
  <c r="AQ3970" i="1"/>
  <c r="AD3970" i="1"/>
  <c r="AA3970" i="1"/>
  <c r="AV3973" i="1"/>
  <c r="AR3973" i="1"/>
  <c r="AP3989" i="1"/>
  <c r="AQ3989" i="1"/>
  <c r="AI3989" i="1"/>
  <c r="AF3989" i="1"/>
  <c r="AV3989" i="1"/>
  <c r="AD3989" i="1"/>
  <c r="AS4012" i="1"/>
  <c r="AO4012" i="1"/>
  <c r="AJ4012" i="1"/>
  <c r="AI4012" i="1"/>
  <c r="AW4187" i="1"/>
  <c r="AT4187" i="1"/>
  <c r="AV3662" i="1"/>
  <c r="AM3667" i="1"/>
  <c r="AF3688" i="1"/>
  <c r="AN3698" i="1"/>
  <c r="AR3724" i="1"/>
  <c r="AO3738" i="1"/>
  <c r="AV3749" i="1"/>
  <c r="AO3754" i="1"/>
  <c r="AF3761" i="1"/>
  <c r="AM3764" i="1"/>
  <c r="AI3770" i="1"/>
  <c r="AO3783" i="1"/>
  <c r="AD3785" i="1"/>
  <c r="AV3785" i="1"/>
  <c r="AV3789" i="1"/>
  <c r="AO3791" i="1"/>
  <c r="AL3797" i="1"/>
  <c r="AO3805" i="1"/>
  <c r="AF3807" i="1"/>
  <c r="AG3809" i="1"/>
  <c r="AN3810" i="1"/>
  <c r="AJ3815" i="1"/>
  <c r="AM3819" i="1"/>
  <c r="AI3820" i="1"/>
  <c r="AR3822" i="1"/>
  <c r="AD3824" i="1"/>
  <c r="AA3827" i="1"/>
  <c r="AO3827" i="1"/>
  <c r="AA3832" i="1"/>
  <c r="AU3841" i="1"/>
  <c r="AM3846" i="1"/>
  <c r="AE3849" i="1"/>
  <c r="AB3851" i="1"/>
  <c r="AO3851" i="1"/>
  <c r="AD3852" i="1"/>
  <c r="AV3852" i="1"/>
  <c r="AC3855" i="1"/>
  <c r="AS3855" i="1"/>
  <c r="AM3863" i="1"/>
  <c r="AG3866" i="1"/>
  <c r="AF3867" i="1"/>
  <c r="AO3868" i="1"/>
  <c r="AG3871" i="1"/>
  <c r="AE3873" i="1"/>
  <c r="AL3879" i="1"/>
  <c r="AE3881" i="1"/>
  <c r="AI3882" i="1"/>
  <c r="AO3883" i="1"/>
  <c r="AC3887" i="1"/>
  <c r="AS3887" i="1"/>
  <c r="AJ3891" i="1"/>
  <c r="AB3894" i="1"/>
  <c r="AS3896" i="1"/>
  <c r="AK3898" i="1"/>
  <c r="AD3900" i="1"/>
  <c r="AV3900" i="1"/>
  <c r="AF3904" i="1"/>
  <c r="AG3907" i="1"/>
  <c r="AE3908" i="1"/>
  <c r="AB3911" i="1"/>
  <c r="AN3911" i="1"/>
  <c r="AL3920" i="1"/>
  <c r="AK3922" i="1"/>
  <c r="AC3928" i="1"/>
  <c r="AI3932" i="1"/>
  <c r="AB3949" i="1"/>
  <c r="AL3952" i="1"/>
  <c r="AC3952" i="1"/>
  <c r="AF3955" i="1"/>
  <c r="AC3957" i="1"/>
  <c r="AL3970" i="1"/>
  <c r="AQ3973" i="1"/>
  <c r="AG3987" i="1"/>
  <c r="AC3989" i="1"/>
  <c r="AJ4030" i="1"/>
  <c r="AV4036" i="1"/>
  <c r="AQ4036" i="1"/>
  <c r="AO4036" i="1"/>
  <c r="AG4036" i="1"/>
  <c r="AC4036" i="1"/>
  <c r="AM4054" i="1"/>
  <c r="AU4054" i="1"/>
  <c r="AS4096" i="1"/>
  <c r="AF4096" i="1"/>
  <c r="AA4096" i="1"/>
  <c r="AN3797" i="1"/>
  <c r="AJ3824" i="1"/>
  <c r="AB3827" i="1"/>
  <c r="AQ3827" i="1"/>
  <c r="AC3832" i="1"/>
  <c r="AL3849" i="1"/>
  <c r="AI3866" i="1"/>
  <c r="AS3868" i="1"/>
  <c r="AM3879" i="1"/>
  <c r="AF3881" i="1"/>
  <c r="AK3891" i="1"/>
  <c r="AG3894" i="1"/>
  <c r="AC3911" i="1"/>
  <c r="AO3911" i="1"/>
  <c r="AL3932" i="1"/>
  <c r="AC3949" i="1"/>
  <c r="AG3957" i="1"/>
  <c r="AW3960" i="1"/>
  <c r="AR3960" i="1"/>
  <c r="AI3960" i="1"/>
  <c r="AF3960" i="1"/>
  <c r="AC3960" i="1"/>
  <c r="AP3963" i="1"/>
  <c r="AG3963" i="1"/>
  <c r="AS3963" i="1"/>
  <c r="AD3963" i="1"/>
  <c r="AQ3963" i="1"/>
  <c r="AB3963" i="1"/>
  <c r="AO3963" i="1"/>
  <c r="AA3963" i="1"/>
  <c r="AT3970" i="1"/>
  <c r="AG3989" i="1"/>
  <c r="AN3997" i="1"/>
  <c r="AO3997" i="1"/>
  <c r="AF3997" i="1"/>
  <c r="AP4021" i="1"/>
  <c r="AS4021" i="1"/>
  <c r="AG4021" i="1"/>
  <c r="AU4037" i="1"/>
  <c r="AS4037" i="1"/>
  <c r="AO4067" i="1"/>
  <c r="AR4067" i="1"/>
  <c r="AJ4067" i="1"/>
  <c r="AI4067" i="1"/>
  <c r="AG4067" i="1"/>
  <c r="AE4067" i="1"/>
  <c r="AV4067" i="1"/>
  <c r="AC4067" i="1"/>
  <c r="AU4067" i="1"/>
  <c r="AA4067" i="1"/>
  <c r="AN4103" i="1"/>
  <c r="AW4103" i="1"/>
  <c r="AJ3919" i="1"/>
  <c r="AF3927" i="1"/>
  <c r="AW3927" i="1"/>
  <c r="AN3933" i="1"/>
  <c r="AM3938" i="1"/>
  <c r="AO3941" i="1"/>
  <c r="AC3942" i="1"/>
  <c r="AS3942" i="1"/>
  <c r="AR3944" i="1"/>
  <c r="AW3945" i="1"/>
  <c r="AK3947" i="1"/>
  <c r="AO3965" i="1"/>
  <c r="AJ3972" i="1"/>
  <c r="AR3986" i="1"/>
  <c r="AO3995" i="1"/>
  <c r="AI3999" i="1"/>
  <c r="AF4003" i="1"/>
  <c r="AI4011" i="1"/>
  <c r="AO4013" i="1"/>
  <c r="AV4014" i="1"/>
  <c r="AL4017" i="1"/>
  <c r="AH4044" i="1"/>
  <c r="AV4060" i="1"/>
  <c r="AC4066" i="1"/>
  <c r="AI4073" i="1"/>
  <c r="AV4075" i="1"/>
  <c r="AS4089" i="1"/>
  <c r="AQ4097" i="1"/>
  <c r="AK4098" i="1"/>
  <c r="AI4107" i="1"/>
  <c r="AM4120" i="1"/>
  <c r="AW4162" i="1"/>
  <c r="AR4162" i="1"/>
  <c r="AL4162" i="1"/>
  <c r="AC4162" i="1"/>
  <c r="AN4188" i="1"/>
  <c r="AW4188" i="1"/>
  <c r="AV4188" i="1"/>
  <c r="AC4188" i="1"/>
  <c r="AQ4204" i="1"/>
  <c r="AT4204" i="1"/>
  <c r="AL4204" i="1"/>
  <c r="AJ4204" i="1"/>
  <c r="AF4204" i="1"/>
  <c r="AE4204" i="1"/>
  <c r="AT4219" i="1"/>
  <c r="AD4219" i="1"/>
  <c r="AU4219" i="1"/>
  <c r="AQ4219" i="1"/>
  <c r="AL4233" i="1"/>
  <c r="AG4233" i="1"/>
  <c r="AU4422" i="1"/>
  <c r="AM4422" i="1"/>
  <c r="AL4422" i="1"/>
  <c r="AE4422" i="1"/>
  <c r="AB4422" i="1"/>
  <c r="AV4655" i="1"/>
  <c r="AN4655" i="1"/>
  <c r="AM4655" i="1"/>
  <c r="AJ4655" i="1"/>
  <c r="AA4655" i="1"/>
  <c r="AU4655" i="1"/>
  <c r="AT3942" i="1"/>
  <c r="AS3947" i="1"/>
  <c r="AT3965" i="1"/>
  <c r="AO3972" i="1"/>
  <c r="AN4011" i="1"/>
  <c r="AM4044" i="1"/>
  <c r="AE4066" i="1"/>
  <c r="AJ4084" i="1"/>
  <c r="AO4098" i="1"/>
  <c r="AW4104" i="1"/>
  <c r="AB4104" i="1"/>
  <c r="AB4106" i="1"/>
  <c r="AO4106" i="1"/>
  <c r="AM4106" i="1"/>
  <c r="AK4145" i="1"/>
  <c r="AD4145" i="1"/>
  <c r="AB4188" i="1"/>
  <c r="AL4196" i="1"/>
  <c r="AO4196" i="1"/>
  <c r="AG4196" i="1"/>
  <c r="AD4196" i="1"/>
  <c r="AC4196" i="1"/>
  <c r="AW4196" i="1"/>
  <c r="AB4196" i="1"/>
  <c r="AD4204" i="1"/>
  <c r="AE4219" i="1"/>
  <c r="AO4234" i="1"/>
  <c r="AL4234" i="1"/>
  <c r="AI4234" i="1"/>
  <c r="AH4234" i="1"/>
  <c r="AE4234" i="1"/>
  <c r="AO4011" i="1"/>
  <c r="AO4044" i="1"/>
  <c r="AG4066" i="1"/>
  <c r="AT4097" i="1"/>
  <c r="AI4097" i="1"/>
  <c r="AS4097" i="1"/>
  <c r="AB4097" i="1"/>
  <c r="AV4097" i="1"/>
  <c r="AR4098" i="1"/>
  <c r="AT4105" i="1"/>
  <c r="AE4105" i="1"/>
  <c r="AQ4105" i="1"/>
  <c r="AO4105" i="1"/>
  <c r="AT4108" i="1"/>
  <c r="AC4108" i="1"/>
  <c r="AK4108" i="1"/>
  <c r="AG4108" i="1"/>
  <c r="AS4114" i="1"/>
  <c r="AM4114" i="1"/>
  <c r="AK4114" i="1"/>
  <c r="AQ4142" i="1"/>
  <c r="AB4142" i="1"/>
  <c r="AM4147" i="1"/>
  <c r="AW4147" i="1"/>
  <c r="AF4147" i="1"/>
  <c r="AL4151" i="1"/>
  <c r="AS4151" i="1"/>
  <c r="AD4151" i="1"/>
  <c r="AD4238" i="1"/>
  <c r="AW4238" i="1"/>
  <c r="AP4238" i="1"/>
  <c r="AO4238" i="1"/>
  <c r="AL4238" i="1"/>
  <c r="AU4359" i="1"/>
  <c r="AE4359" i="1"/>
  <c r="AH4405" i="1"/>
  <c r="AJ4405" i="1"/>
  <c r="AB4405" i="1"/>
  <c r="AL4448" i="1"/>
  <c r="AC4448" i="1"/>
  <c r="AA4448" i="1"/>
  <c r="AD4479" i="1"/>
  <c r="AS4479" i="1"/>
  <c r="AP4479" i="1"/>
  <c r="AM4479" i="1"/>
  <c r="AK4479" i="1"/>
  <c r="AC4479" i="1"/>
  <c r="AB4479" i="1"/>
  <c r="AM3927" i="1"/>
  <c r="AI3942" i="1"/>
  <c r="AF3945" i="1"/>
  <c r="AQ3946" i="1"/>
  <c r="AG3958" i="1"/>
  <c r="AB3972" i="1"/>
  <c r="AS3972" i="1"/>
  <c r="AD3974" i="1"/>
  <c r="AW3976" i="1"/>
  <c r="AB3996" i="1"/>
  <c r="AS3999" i="1"/>
  <c r="AN4003" i="1"/>
  <c r="AG4005" i="1"/>
  <c r="AB4011" i="1"/>
  <c r="AQ4011" i="1"/>
  <c r="AB4014" i="1"/>
  <c r="AF4018" i="1"/>
  <c r="AB4020" i="1"/>
  <c r="AS4029" i="1"/>
  <c r="AK4040" i="1"/>
  <c r="AP4044" i="1"/>
  <c r="AG4049" i="1"/>
  <c r="AQ4052" i="1"/>
  <c r="AO4055" i="1"/>
  <c r="AO4059" i="1"/>
  <c r="AB4061" i="1"/>
  <c r="AU4064" i="1"/>
  <c r="AM4066" i="1"/>
  <c r="AJ4068" i="1"/>
  <c r="AG4069" i="1"/>
  <c r="AR4073" i="1"/>
  <c r="AA4075" i="1"/>
  <c r="AF4080" i="1"/>
  <c r="AC4083" i="1"/>
  <c r="AR4084" i="1"/>
  <c r="AA4089" i="1"/>
  <c r="AE4090" i="1"/>
  <c r="AA4097" i="1"/>
  <c r="AW4097" i="1"/>
  <c r="AA4105" i="1"/>
  <c r="AA4108" i="1"/>
  <c r="AW4114" i="1"/>
  <c r="AT4119" i="1"/>
  <c r="AB4119" i="1"/>
  <c r="AW4119" i="1"/>
  <c r="AM4119" i="1"/>
  <c r="AL4131" i="1"/>
  <c r="AN4142" i="1"/>
  <c r="AE4147" i="1"/>
  <c r="AV4152" i="1"/>
  <c r="AL4152" i="1"/>
  <c r="AB4152" i="1"/>
  <c r="AQ4164" i="1"/>
  <c r="AN4164" i="1"/>
  <c r="AG4164" i="1"/>
  <c r="AW4164" i="1"/>
  <c r="AF4164" i="1"/>
  <c r="AV4164" i="1"/>
  <c r="AE4164" i="1"/>
  <c r="AT4164" i="1"/>
  <c r="AD4164" i="1"/>
  <c r="AB4190" i="1"/>
  <c r="AO4190" i="1"/>
  <c r="AN4190" i="1"/>
  <c r="AL4190" i="1"/>
  <c r="AJ4190" i="1"/>
  <c r="AI4238" i="1"/>
  <c r="AU4429" i="1"/>
  <c r="AJ4429" i="1"/>
  <c r="AA4429" i="1"/>
  <c r="AN4633" i="1"/>
  <c r="AF4633" i="1"/>
  <c r="AT4098" i="1"/>
  <c r="AS4098" i="1"/>
  <c r="AB4098" i="1"/>
  <c r="AI4098" i="1"/>
  <c r="AW4098" i="1"/>
  <c r="AP4127" i="1"/>
  <c r="AS4127" i="1"/>
  <c r="AC4127" i="1"/>
  <c r="AQ4148" i="1"/>
  <c r="AD4148" i="1"/>
  <c r="AT4148" i="1"/>
  <c r="AB4148" i="1"/>
  <c r="AO4148" i="1"/>
  <c r="AN4148" i="1"/>
  <c r="AN3942" i="1"/>
  <c r="AJ3945" i="1"/>
  <c r="AW3958" i="1"/>
  <c r="AD3972" i="1"/>
  <c r="AV3972" i="1"/>
  <c r="AK4005" i="1"/>
  <c r="AD4011" i="1"/>
  <c r="AS4011" i="1"/>
  <c r="AW4018" i="1"/>
  <c r="AN4020" i="1"/>
  <c r="AA4053" i="1"/>
  <c r="AQ4061" i="1"/>
  <c r="AK4065" i="1"/>
  <c r="AS4066" i="1"/>
  <c r="AO4068" i="1"/>
  <c r="AR4083" i="1"/>
  <c r="AJ4085" i="1"/>
  <c r="AM4089" i="1"/>
  <c r="AN4090" i="1"/>
  <c r="AF4097" i="1"/>
  <c r="AC4098" i="1"/>
  <c r="AF4105" i="1"/>
  <c r="AS4106" i="1"/>
  <c r="AF4108" i="1"/>
  <c r="AF4119" i="1"/>
  <c r="AT4123" i="1"/>
  <c r="AI4123" i="1"/>
  <c r="AA4123" i="1"/>
  <c r="AB4127" i="1"/>
  <c r="AC4148" i="1"/>
  <c r="AT4152" i="1"/>
  <c r="AR4155" i="1"/>
  <c r="AJ4164" i="1"/>
  <c r="AJ4170" i="1"/>
  <c r="AV4170" i="1"/>
  <c r="AG4190" i="1"/>
  <c r="AQ4250" i="1"/>
  <c r="AW4250" i="1"/>
  <c r="AH4250" i="1"/>
  <c r="AE4250" i="1"/>
  <c r="AE4098" i="1"/>
  <c r="AT4107" i="1"/>
  <c r="AA4107" i="1"/>
  <c r="AR4107" i="1"/>
  <c r="AK4107" i="1"/>
  <c r="AU4120" i="1"/>
  <c r="AJ4120" i="1"/>
  <c r="AB4120" i="1"/>
  <c r="AE4148" i="1"/>
  <c r="AW4318" i="1"/>
  <c r="AS4318" i="1"/>
  <c r="AO4318" i="1"/>
  <c r="AG4318" i="1"/>
  <c r="AP4471" i="1"/>
  <c r="AM4471" i="1"/>
  <c r="AK4471" i="1"/>
  <c r="AC4471" i="1"/>
  <c r="AB4471" i="1"/>
  <c r="AM4475" i="1"/>
  <c r="AT4475" i="1"/>
  <c r="AP4475" i="1"/>
  <c r="AE4475" i="1"/>
  <c r="AB4475" i="1"/>
  <c r="AO4121" i="1"/>
  <c r="AO4122" i="1"/>
  <c r="AV4124" i="1"/>
  <c r="AN4141" i="1"/>
  <c r="AV4156" i="1"/>
  <c r="AV4165" i="1"/>
  <c r="AJ4172" i="1"/>
  <c r="AR4174" i="1"/>
  <c r="AT4210" i="1"/>
  <c r="AQ4226" i="1"/>
  <c r="AT4243" i="1"/>
  <c r="AO4246" i="1"/>
  <c r="AW4259" i="1"/>
  <c r="AE4265" i="1"/>
  <c r="AE4271" i="1"/>
  <c r="AO4272" i="1"/>
  <c r="AW4273" i="1"/>
  <c r="AU4275" i="1"/>
  <c r="AG4279" i="1"/>
  <c r="AW4281" i="1"/>
  <c r="AG4284" i="1"/>
  <c r="AL4285" i="1"/>
  <c r="AG4287" i="1"/>
  <c r="AG4289" i="1"/>
  <c r="AI4302" i="1"/>
  <c r="AP4306" i="1"/>
  <c r="AO4316" i="1"/>
  <c r="AU4321" i="1"/>
  <c r="AI4412" i="1"/>
  <c r="AM4416" i="1"/>
  <c r="AU4423" i="1"/>
  <c r="AR4444" i="1"/>
  <c r="AM4457" i="1"/>
  <c r="AU4467" i="1"/>
  <c r="AE4480" i="1"/>
  <c r="AV4480" i="1"/>
  <c r="AM4483" i="1"/>
  <c r="AP4488" i="1"/>
  <c r="AL4490" i="1"/>
  <c r="AV4508" i="1"/>
  <c r="AT4508" i="1"/>
  <c r="AD4548" i="1"/>
  <c r="AC4548" i="1"/>
  <c r="AM4625" i="1"/>
  <c r="AO4648" i="1"/>
  <c r="AB4648" i="1"/>
  <c r="AR4648" i="1"/>
  <c r="AN4648" i="1"/>
  <c r="AK4648" i="1"/>
  <c r="AI4648" i="1"/>
  <c r="AP4770" i="1"/>
  <c r="AN4770" i="1"/>
  <c r="AF4770" i="1"/>
  <c r="AW4770" i="1"/>
  <c r="AE4770" i="1"/>
  <c r="AV4770" i="1"/>
  <c r="AD4770" i="1"/>
  <c r="AU4770" i="1"/>
  <c r="AC4770" i="1"/>
  <c r="AT4770" i="1"/>
  <c r="AO4770" i="1"/>
  <c r="AK4770" i="1"/>
  <c r="AB4770" i="1"/>
  <c r="AV4100" i="1"/>
  <c r="AU4117" i="1"/>
  <c r="AA4121" i="1"/>
  <c r="AQ4121" i="1"/>
  <c r="AW4122" i="1"/>
  <c r="AA4124" i="1"/>
  <c r="AH4132" i="1"/>
  <c r="AT4141" i="1"/>
  <c r="AK4146" i="1"/>
  <c r="AF4150" i="1"/>
  <c r="AF4153" i="1"/>
  <c r="AD4156" i="1"/>
  <c r="AO4158" i="1"/>
  <c r="AJ4160" i="1"/>
  <c r="AN4172" i="1"/>
  <c r="AB4174" i="1"/>
  <c r="AS4174" i="1"/>
  <c r="AN4180" i="1"/>
  <c r="AG4182" i="1"/>
  <c r="AG4183" i="1"/>
  <c r="AF4198" i="1"/>
  <c r="AT4200" i="1"/>
  <c r="AC4203" i="1"/>
  <c r="AK4205" i="1"/>
  <c r="AC4208" i="1"/>
  <c r="AU4210" i="1"/>
  <c r="AE4212" i="1"/>
  <c r="AT4224" i="1"/>
  <c r="AT4226" i="1"/>
  <c r="AL4236" i="1"/>
  <c r="AE4242" i="1"/>
  <c r="AW4243" i="1"/>
  <c r="AP4246" i="1"/>
  <c r="AG4265" i="1"/>
  <c r="AG4271" i="1"/>
  <c r="AQ4279" i="1"/>
  <c r="AL4284" i="1"/>
  <c r="AM4285" i="1"/>
  <c r="AQ4287" i="1"/>
  <c r="AI4289" i="1"/>
  <c r="AS4306" i="1"/>
  <c r="AU4333" i="1"/>
  <c r="AP4355" i="1"/>
  <c r="AH4372" i="1"/>
  <c r="AJ4409" i="1"/>
  <c r="AK4412" i="1"/>
  <c r="AD4428" i="1"/>
  <c r="AB4467" i="1"/>
  <c r="AC4473" i="1"/>
  <c r="AF4480" i="1"/>
  <c r="AW4480" i="1"/>
  <c r="AW4483" i="1"/>
  <c r="AN4490" i="1"/>
  <c r="AN4581" i="1"/>
  <c r="AD4581" i="1"/>
  <c r="AV4645" i="1"/>
  <c r="AM4645" i="1"/>
  <c r="AC4648" i="1"/>
  <c r="AN4656" i="1"/>
  <c r="AU4656" i="1"/>
  <c r="AW4708" i="1"/>
  <c r="AT4708" i="1"/>
  <c r="AL4708" i="1"/>
  <c r="AO4172" i="1"/>
  <c r="AW4246" i="1"/>
  <c r="AI4265" i="1"/>
  <c r="AI4271" i="1"/>
  <c r="AW4279" i="1"/>
  <c r="AT4284" i="1"/>
  <c r="AW4287" i="1"/>
  <c r="AL4412" i="1"/>
  <c r="AG4480" i="1"/>
  <c r="AL4535" i="1"/>
  <c r="AT4535" i="1"/>
  <c r="AM4535" i="1"/>
  <c r="AJ4535" i="1"/>
  <c r="AH4535" i="1"/>
  <c r="AK4541" i="1"/>
  <c r="AA4541" i="1"/>
  <c r="AS4541" i="1"/>
  <c r="AQ4541" i="1"/>
  <c r="AL4541" i="1"/>
  <c r="AI4541" i="1"/>
  <c r="AK4549" i="1"/>
  <c r="AP4549" i="1"/>
  <c r="AL4549" i="1"/>
  <c r="AI4549" i="1"/>
  <c r="AA4549" i="1"/>
  <c r="AO4646" i="1"/>
  <c r="AS4646" i="1"/>
  <c r="AJ4646" i="1"/>
  <c r="AG4646" i="1"/>
  <c r="AF4646" i="1"/>
  <c r="AV4646" i="1"/>
  <c r="AD4646" i="1"/>
  <c r="AF4652" i="1"/>
  <c r="AR4652" i="1"/>
  <c r="AT4784" i="1"/>
  <c r="AN4784" i="1"/>
  <c r="AC4172" i="1"/>
  <c r="AR4172" i="1"/>
  <c r="AE4174" i="1"/>
  <c r="AV4174" i="1"/>
  <c r="AE4181" i="1"/>
  <c r="AJ4198" i="1"/>
  <c r="AM4203" i="1"/>
  <c r="AH4227" i="1"/>
  <c r="AI4230" i="1"/>
  <c r="AU4236" i="1"/>
  <c r="AL4244" i="1"/>
  <c r="AI4253" i="1"/>
  <c r="AE4259" i="1"/>
  <c r="AM4265" i="1"/>
  <c r="AL4271" i="1"/>
  <c r="AE4273" i="1"/>
  <c r="AO4274" i="1"/>
  <c r="AU4284" i="1"/>
  <c r="AU4285" i="1"/>
  <c r="AQ4289" i="1"/>
  <c r="AS4302" i="1"/>
  <c r="AC4306" i="1"/>
  <c r="AG4314" i="1"/>
  <c r="AI4317" i="1"/>
  <c r="AR4323" i="1"/>
  <c r="AH4356" i="1"/>
  <c r="AJ4387" i="1"/>
  <c r="AJ4392" i="1"/>
  <c r="AP4402" i="1"/>
  <c r="AP4406" i="1"/>
  <c r="AU4412" i="1"/>
  <c r="AA4416" i="1"/>
  <c r="AD4420" i="1"/>
  <c r="AC4427" i="1"/>
  <c r="AH4428" i="1"/>
  <c r="AL4430" i="1"/>
  <c r="AB4433" i="1"/>
  <c r="AE4467" i="1"/>
  <c r="AS4473" i="1"/>
  <c r="AH4480" i="1"/>
  <c r="AK4489" i="1"/>
  <c r="AN4497" i="1"/>
  <c r="AK4536" i="1"/>
  <c r="AH4536" i="1"/>
  <c r="AD4541" i="1"/>
  <c r="AV4583" i="1"/>
  <c r="AB4583" i="1"/>
  <c r="AT4597" i="1"/>
  <c r="AD4597" i="1"/>
  <c r="AW4597" i="1"/>
  <c r="AN4597" i="1"/>
  <c r="AM4597" i="1"/>
  <c r="AJ4597" i="1"/>
  <c r="AK4620" i="1"/>
  <c r="AD4620" i="1"/>
  <c r="AS4620" i="1"/>
  <c r="AM4620" i="1"/>
  <c r="AC4646" i="1"/>
  <c r="AW4676" i="1"/>
  <c r="AU4676" i="1"/>
  <c r="AO4676" i="1"/>
  <c r="AN4676" i="1"/>
  <c r="AK4676" i="1"/>
  <c r="AI4676" i="1"/>
  <c r="AP4712" i="1"/>
  <c r="AN4712" i="1"/>
  <c r="AK4712" i="1"/>
  <c r="AG4712" i="1"/>
  <c r="AV4712" i="1"/>
  <c r="AF4712" i="1"/>
  <c r="AU4712" i="1"/>
  <c r="AE4712" i="1"/>
  <c r="AT4712" i="1"/>
  <c r="AD4712" i="1"/>
  <c r="AQ4712" i="1"/>
  <c r="AC4712" i="1"/>
  <c r="AQ4265" i="1"/>
  <c r="AM4271" i="1"/>
  <c r="AW4284" i="1"/>
  <c r="AL4480" i="1"/>
  <c r="AT4504" i="1"/>
  <c r="AC4504" i="1"/>
  <c r="AO4562" i="1"/>
  <c r="AD4562" i="1"/>
  <c r="AF4100" i="1"/>
  <c r="AI4121" i="1"/>
  <c r="AB4122" i="1"/>
  <c r="AN4124" i="1"/>
  <c r="AC4141" i="1"/>
  <c r="AW4146" i="1"/>
  <c r="AS4150" i="1"/>
  <c r="AO4156" i="1"/>
  <c r="AT4163" i="1"/>
  <c r="AJ4165" i="1"/>
  <c r="AS4166" i="1"/>
  <c r="AE4172" i="1"/>
  <c r="AV4172" i="1"/>
  <c r="AG4174" i="1"/>
  <c r="AS4182" i="1"/>
  <c r="AG4200" i="1"/>
  <c r="AS4203" i="1"/>
  <c r="AE4226" i="1"/>
  <c r="AI4243" i="1"/>
  <c r="AP4251" i="1"/>
  <c r="AH4259" i="1"/>
  <c r="AW4265" i="1"/>
  <c r="AW4271" i="1"/>
  <c r="AI4273" i="1"/>
  <c r="AE4275" i="1"/>
  <c r="AT4286" i="1"/>
  <c r="AH4295" i="1"/>
  <c r="AB4303" i="1"/>
  <c r="AG4306" i="1"/>
  <c r="AO4317" i="1"/>
  <c r="AT4320" i="1"/>
  <c r="AE4331" i="1"/>
  <c r="AH4335" i="1"/>
  <c r="AP4363" i="1"/>
  <c r="AB4393" i="1"/>
  <c r="AB4403" i="1"/>
  <c r="AB4412" i="1"/>
  <c r="AA4413" i="1"/>
  <c r="AH4416" i="1"/>
  <c r="AP4420" i="1"/>
  <c r="AJ4423" i="1"/>
  <c r="AE4426" i="1"/>
  <c r="AM4427" i="1"/>
  <c r="AL4428" i="1"/>
  <c r="AJ4434" i="1"/>
  <c r="AP4480" i="1"/>
  <c r="AS4542" i="1"/>
  <c r="AB4542" i="1"/>
  <c r="AT4542" i="1"/>
  <c r="AP4542" i="1"/>
  <c r="AN4577" i="1"/>
  <c r="AJ4577" i="1"/>
  <c r="AJ4620" i="1"/>
  <c r="AQ4642" i="1"/>
  <c r="AG4642" i="1"/>
  <c r="AT4646" i="1"/>
  <c r="AP4700" i="1"/>
  <c r="AK4700" i="1"/>
  <c r="AG4700" i="1"/>
  <c r="AV4700" i="1"/>
  <c r="AF4700" i="1"/>
  <c r="AU4700" i="1"/>
  <c r="AE4700" i="1"/>
  <c r="AT4700" i="1"/>
  <c r="AD4700" i="1"/>
  <c r="AQ4700" i="1"/>
  <c r="AC4700" i="1"/>
  <c r="AO4700" i="1"/>
  <c r="AB4700" i="1"/>
  <c r="AS4706" i="1"/>
  <c r="AT4706" i="1"/>
  <c r="AF4706" i="1"/>
  <c r="AU4710" i="1"/>
  <c r="AS4710" i="1"/>
  <c r="AL4710" i="1"/>
  <c r="AI4710" i="1"/>
  <c r="AG4710" i="1"/>
  <c r="AF4710" i="1"/>
  <c r="AC4710" i="1"/>
  <c r="AA4710" i="1"/>
  <c r="AL4243" i="1"/>
  <c r="AM4275" i="1"/>
  <c r="AR4331" i="1"/>
  <c r="AD4412" i="1"/>
  <c r="AQ4413" i="1"/>
  <c r="AM4423" i="1"/>
  <c r="AQ4480" i="1"/>
  <c r="AS4506" i="1"/>
  <c r="AD4506" i="1"/>
  <c r="AM4611" i="1"/>
  <c r="AR4611" i="1"/>
  <c r="AH4611" i="1"/>
  <c r="AG4611" i="1"/>
  <c r="AF4611" i="1"/>
  <c r="AE4611" i="1"/>
  <c r="AN4625" i="1"/>
  <c r="AV4625" i="1"/>
  <c r="AL4625" i="1"/>
  <c r="AK4625" i="1"/>
  <c r="AF4625" i="1"/>
  <c r="AC4625" i="1"/>
  <c r="AG4643" i="1"/>
  <c r="AQ4643" i="1"/>
  <c r="AO4643" i="1"/>
  <c r="AK4643" i="1"/>
  <c r="AT4516" i="1"/>
  <c r="AK4532" i="1"/>
  <c r="AP4568" i="1"/>
  <c r="AT4628" i="1"/>
  <c r="AD4632" i="1"/>
  <c r="AN4649" i="1"/>
  <c r="AS4650" i="1"/>
  <c r="AJ4658" i="1"/>
  <c r="AJ4659" i="1"/>
  <c r="AQ4660" i="1"/>
  <c r="AQ4661" i="1"/>
  <c r="AM4666" i="1"/>
  <c r="AM4674" i="1"/>
  <c r="AI4677" i="1"/>
  <c r="AN4680" i="1"/>
  <c r="AU4691" i="1"/>
  <c r="AE4693" i="1"/>
  <c r="AV4693" i="1"/>
  <c r="AO4695" i="1"/>
  <c r="AM4704" i="1"/>
  <c r="AS4713" i="1"/>
  <c r="AS4717" i="1"/>
  <c r="AP4723" i="1"/>
  <c r="AS4723" i="1"/>
  <c r="AB4723" i="1"/>
  <c r="AW4723" i="1"/>
  <c r="AJ4723" i="1"/>
  <c r="AT4723" i="1"/>
  <c r="AP4727" i="1"/>
  <c r="AN4727" i="1"/>
  <c r="AA4727" i="1"/>
  <c r="AV4727" i="1"/>
  <c r="AE4727" i="1"/>
  <c r="AT4727" i="1"/>
  <c r="AR4733" i="1"/>
  <c r="AF4733" i="1"/>
  <c r="AN4733" i="1"/>
  <c r="AJ4733" i="1"/>
  <c r="AP4735" i="1"/>
  <c r="AT4735" i="1"/>
  <c r="AD4735" i="1"/>
  <c r="AC4735" i="1"/>
  <c r="AM4747" i="1"/>
  <c r="AF4747" i="1"/>
  <c r="AE4747" i="1"/>
  <c r="AV4747" i="1"/>
  <c r="AD4747" i="1"/>
  <c r="AM4774" i="1"/>
  <c r="AT4774" i="1"/>
  <c r="AK4774" i="1"/>
  <c r="AV4918" i="1"/>
  <c r="AU4918" i="1"/>
  <c r="AR4918" i="1"/>
  <c r="AG4918" i="1"/>
  <c r="AC4918" i="1"/>
  <c r="AV4927" i="1"/>
  <c r="AK4927" i="1"/>
  <c r="AI4936" i="1"/>
  <c r="AQ4936" i="1"/>
  <c r="AK4936" i="1"/>
  <c r="AB4936" i="1"/>
  <c r="AA4936" i="1"/>
  <c r="AR4956" i="1"/>
  <c r="AO4956" i="1"/>
  <c r="AN4956" i="1"/>
  <c r="AL4956" i="1"/>
  <c r="AG4956" i="1"/>
  <c r="AD4956" i="1"/>
  <c r="AC4956" i="1"/>
  <c r="AW4956" i="1"/>
  <c r="AA4956" i="1"/>
  <c r="AO4959" i="1"/>
  <c r="AU4959" i="1"/>
  <c r="AD4959" i="1"/>
  <c r="AC4959" i="1"/>
  <c r="AR4983" i="1"/>
  <c r="AK4983" i="1"/>
  <c r="AJ4983" i="1"/>
  <c r="AM4659" i="1"/>
  <c r="AJ4677" i="1"/>
  <c r="AO4680" i="1"/>
  <c r="AV4691" i="1"/>
  <c r="AG4693" i="1"/>
  <c r="AW4693" i="1"/>
  <c r="AR4695" i="1"/>
  <c r="AN4704" i="1"/>
  <c r="AN4721" i="1"/>
  <c r="AQ4721" i="1"/>
  <c r="AW4806" i="1"/>
  <c r="AA4806" i="1"/>
  <c r="AQ4956" i="1"/>
  <c r="AL4563" i="1"/>
  <c r="AN4573" i="1"/>
  <c r="AO4609" i="1"/>
  <c r="AI4624" i="1"/>
  <c r="AF4629" i="1"/>
  <c r="AS4632" i="1"/>
  <c r="AR4647" i="1"/>
  <c r="AK4653" i="1"/>
  <c r="AA4657" i="1"/>
  <c r="AS4658" i="1"/>
  <c r="AN4659" i="1"/>
  <c r="AB4666" i="1"/>
  <c r="AQ4666" i="1"/>
  <c r="AS4671" i="1"/>
  <c r="AB4674" i="1"/>
  <c r="AQ4674" i="1"/>
  <c r="AM4677" i="1"/>
  <c r="AK4685" i="1"/>
  <c r="AV4687" i="1"/>
  <c r="AD4691" i="1"/>
  <c r="AW4691" i="1"/>
  <c r="AI4693" i="1"/>
  <c r="AA4695" i="1"/>
  <c r="AU4695" i="1"/>
  <c r="AM4698" i="1"/>
  <c r="AI4699" i="1"/>
  <c r="AI4702" i="1"/>
  <c r="AB4704" i="1"/>
  <c r="AO4704" i="1"/>
  <c r="AC4711" i="1"/>
  <c r="AI4714" i="1"/>
  <c r="AN4716" i="1"/>
  <c r="AE4717" i="1"/>
  <c r="AM4720" i="1"/>
  <c r="AA4721" i="1"/>
  <c r="AC4723" i="1"/>
  <c r="AV4723" i="1"/>
  <c r="AC4727" i="1"/>
  <c r="AW4727" i="1"/>
  <c r="AP4731" i="1"/>
  <c r="AT4731" i="1"/>
  <c r="AD4731" i="1"/>
  <c r="AG4733" i="1"/>
  <c r="AK4735" i="1"/>
  <c r="AV4740" i="1"/>
  <c r="AJ4740" i="1"/>
  <c r="AK4747" i="1"/>
  <c r="AM4754" i="1"/>
  <c r="AC4754" i="1"/>
  <c r="AU4762" i="1"/>
  <c r="AV4762" i="1"/>
  <c r="AK4762" i="1"/>
  <c r="AJ4762" i="1"/>
  <c r="AI4762" i="1"/>
  <c r="AF4762" i="1"/>
  <c r="AI4885" i="1"/>
  <c r="AH4885" i="1"/>
  <c r="AG4885" i="1"/>
  <c r="AN4521" i="1"/>
  <c r="AV4524" i="1"/>
  <c r="AE4533" i="1"/>
  <c r="AR4543" i="1"/>
  <c r="AR4547" i="1"/>
  <c r="AC4555" i="1"/>
  <c r="AP4573" i="1"/>
  <c r="AF4589" i="1"/>
  <c r="AP4609" i="1"/>
  <c r="AM4615" i="1"/>
  <c r="AQ4619" i="1"/>
  <c r="AD4621" i="1"/>
  <c r="AJ4624" i="1"/>
  <c r="AA4628" i="1"/>
  <c r="AT4632" i="1"/>
  <c r="AW4647" i="1"/>
  <c r="AT4658" i="1"/>
  <c r="AD4661" i="1"/>
  <c r="AC4662" i="1"/>
  <c r="AC4666" i="1"/>
  <c r="AS4666" i="1"/>
  <c r="AD4670" i="1"/>
  <c r="AC4674" i="1"/>
  <c r="AS4674" i="1"/>
  <c r="AN4677" i="1"/>
  <c r="AG4678" i="1"/>
  <c r="AL4679" i="1"/>
  <c r="AD4681" i="1"/>
  <c r="AQ4685" i="1"/>
  <c r="AD4687" i="1"/>
  <c r="AW4687" i="1"/>
  <c r="AJ4689" i="1"/>
  <c r="AE4691" i="1"/>
  <c r="AK4693" i="1"/>
  <c r="AD4694" i="1"/>
  <c r="AC4695" i="1"/>
  <c r="AW4695" i="1"/>
  <c r="AI4697" i="1"/>
  <c r="AA4698" i="1"/>
  <c r="AO4698" i="1"/>
  <c r="AK4699" i="1"/>
  <c r="AJ4701" i="1"/>
  <c r="AL4702" i="1"/>
  <c r="AC4704" i="1"/>
  <c r="AQ4704" i="1"/>
  <c r="AA4707" i="1"/>
  <c r="AL4711" i="1"/>
  <c r="AJ4714" i="1"/>
  <c r="AB4716" i="1"/>
  <c r="AO4716" i="1"/>
  <c r="AF4717" i="1"/>
  <c r="AM4719" i="1"/>
  <c r="AB4720" i="1"/>
  <c r="AN4720" i="1"/>
  <c r="AF4721" i="1"/>
  <c r="AD4723" i="1"/>
  <c r="AP4724" i="1"/>
  <c r="AQ4724" i="1"/>
  <c r="AD4724" i="1"/>
  <c r="AK4724" i="1"/>
  <c r="AO4724" i="1"/>
  <c r="AD4727" i="1"/>
  <c r="AP4728" i="1"/>
  <c r="AO4728" i="1"/>
  <c r="AC4728" i="1"/>
  <c r="AV4728" i="1"/>
  <c r="AG4728" i="1"/>
  <c r="AQ4728" i="1"/>
  <c r="AC4731" i="1"/>
  <c r="AI4733" i="1"/>
  <c r="AS4735" i="1"/>
  <c r="AW4741" i="1"/>
  <c r="AL4741" i="1"/>
  <c r="AJ4741" i="1"/>
  <c r="AI4741" i="1"/>
  <c r="AR4747" i="1"/>
  <c r="AB4754" i="1"/>
  <c r="AC4762" i="1"/>
  <c r="AU4777" i="1"/>
  <c r="AS4777" i="1"/>
  <c r="AR4780" i="1"/>
  <c r="AN4844" i="1"/>
  <c r="AQ4844" i="1"/>
  <c r="AI4844" i="1"/>
  <c r="AF4844" i="1"/>
  <c r="AD4844" i="1"/>
  <c r="AV4844" i="1"/>
  <c r="AC4844" i="1"/>
  <c r="AS4844" i="1"/>
  <c r="AA4844" i="1"/>
  <c r="AT4849" i="1"/>
  <c r="AC4849" i="1"/>
  <c r="AO4880" i="1"/>
  <c r="AF4880" i="1"/>
  <c r="AN4693" i="1"/>
  <c r="AM4778" i="1"/>
  <c r="AT4778" i="1"/>
  <c r="AS4855" i="1"/>
  <c r="AV4855" i="1"/>
  <c r="AC4855" i="1"/>
  <c r="AR4961" i="1"/>
  <c r="AT4961" i="1"/>
  <c r="AS4961" i="1"/>
  <c r="AM4961" i="1"/>
  <c r="AF4961" i="1"/>
  <c r="AE4961" i="1"/>
  <c r="AT4533" i="1"/>
  <c r="AT4560" i="1"/>
  <c r="AP4564" i="1"/>
  <c r="AN4570" i="1"/>
  <c r="AJ4589" i="1"/>
  <c r="AH4592" i="1"/>
  <c r="AU4609" i="1"/>
  <c r="AT4624" i="1"/>
  <c r="AD4628" i="1"/>
  <c r="AF4650" i="1"/>
  <c r="AO4651" i="1"/>
  <c r="AL4654" i="1"/>
  <c r="AB4658" i="1"/>
  <c r="AV4658" i="1"/>
  <c r="AE4660" i="1"/>
  <c r="AG4661" i="1"/>
  <c r="AF4666" i="1"/>
  <c r="AK4670" i="1"/>
  <c r="AF4674" i="1"/>
  <c r="AM4678" i="1"/>
  <c r="AG4680" i="1"/>
  <c r="AF4687" i="1"/>
  <c r="AS4689" i="1"/>
  <c r="AJ4691" i="1"/>
  <c r="AA4693" i="1"/>
  <c r="AO4693" i="1"/>
  <c r="AI4694" i="1"/>
  <c r="AE4695" i="1"/>
  <c r="AO4697" i="1"/>
  <c r="AC4698" i="1"/>
  <c r="AS4698" i="1"/>
  <c r="AS4699" i="1"/>
  <c r="AR4701" i="1"/>
  <c r="AE4704" i="1"/>
  <c r="AU4704" i="1"/>
  <c r="AT4707" i="1"/>
  <c r="AI4709" i="1"/>
  <c r="AS4711" i="1"/>
  <c r="AA4713" i="1"/>
  <c r="AS4715" i="1"/>
  <c r="AD4716" i="1"/>
  <c r="AT4716" i="1"/>
  <c r="AI4717" i="1"/>
  <c r="AB4719" i="1"/>
  <c r="AS4719" i="1"/>
  <c r="AD4720" i="1"/>
  <c r="AQ4720" i="1"/>
  <c r="AK4722" i="1"/>
  <c r="AJ4722" i="1"/>
  <c r="AK4723" i="1"/>
  <c r="AC4724" i="1"/>
  <c r="AU4724" i="1"/>
  <c r="AK4727" i="1"/>
  <c r="AD4728" i="1"/>
  <c r="AU4728" i="1"/>
  <c r="AK4731" i="1"/>
  <c r="AW4733" i="1"/>
  <c r="AW4735" i="1"/>
  <c r="AN4741" i="1"/>
  <c r="AU4754" i="1"/>
  <c r="AR4768" i="1"/>
  <c r="AO4768" i="1"/>
  <c r="AJ4768" i="1"/>
  <c r="AF4768" i="1"/>
  <c r="AB4768" i="1"/>
  <c r="AK4778" i="1"/>
  <c r="AR4844" i="1"/>
  <c r="AI4680" i="1"/>
  <c r="AB4693" i="1"/>
  <c r="AR4693" i="1"/>
  <c r="AF4713" i="1"/>
  <c r="AN4729" i="1"/>
  <c r="AS4729" i="1"/>
  <c r="AK4734" i="1"/>
  <c r="AB4734" i="1"/>
  <c r="AV4745" i="1"/>
  <c r="AJ4745" i="1"/>
  <c r="AU4769" i="1"/>
  <c r="AS4769" i="1"/>
  <c r="AU4946" i="1"/>
  <c r="AS4946" i="1"/>
  <c r="AM4946" i="1"/>
  <c r="AI4946" i="1"/>
  <c r="AE4946" i="1"/>
  <c r="AD4946" i="1"/>
  <c r="AC4946" i="1"/>
  <c r="AB4946" i="1"/>
  <c r="AT4732" i="1"/>
  <c r="AW4736" i="1"/>
  <c r="AO4739" i="1"/>
  <c r="AV4752" i="1"/>
  <c r="AS4797" i="1"/>
  <c r="AG4821" i="1"/>
  <c r="AR4839" i="1"/>
  <c r="AF4852" i="1"/>
  <c r="AT4871" i="1"/>
  <c r="AK4876" i="1"/>
  <c r="AP4887" i="1"/>
  <c r="AF4919" i="1"/>
  <c r="AN4930" i="1"/>
  <c r="AK4934" i="1"/>
  <c r="AE4938" i="1"/>
  <c r="AF4940" i="1"/>
  <c r="AS4941" i="1"/>
  <c r="AE4943" i="1"/>
  <c r="AT4943" i="1"/>
  <c r="AM4947" i="1"/>
  <c r="AO4953" i="1"/>
  <c r="AV4954" i="1"/>
  <c r="AH4963" i="1"/>
  <c r="AF4970" i="1"/>
  <c r="AH4974" i="1"/>
  <c r="AE4982" i="1"/>
  <c r="AN4985" i="1"/>
  <c r="AV4998" i="1"/>
  <c r="AS4725" i="1"/>
  <c r="AD4732" i="1"/>
  <c r="AU4732" i="1"/>
  <c r="AD4736" i="1"/>
  <c r="AC4739" i="1"/>
  <c r="AQ4739" i="1"/>
  <c r="AI4750" i="1"/>
  <c r="AD4752" i="1"/>
  <c r="AW4752" i="1"/>
  <c r="AL4755" i="1"/>
  <c r="AG4757" i="1"/>
  <c r="AF4764" i="1"/>
  <c r="AC4781" i="1"/>
  <c r="AT4798" i="1"/>
  <c r="AH4805" i="1"/>
  <c r="AR4812" i="1"/>
  <c r="AB4815" i="1"/>
  <c r="AK4821" i="1"/>
  <c r="AB4827" i="1"/>
  <c r="AV4839" i="1"/>
  <c r="AH4852" i="1"/>
  <c r="AK4860" i="1"/>
  <c r="AA4862" i="1"/>
  <c r="AF4863" i="1"/>
  <c r="AD4866" i="1"/>
  <c r="AH4870" i="1"/>
  <c r="AG4875" i="1"/>
  <c r="AQ4876" i="1"/>
  <c r="AV4887" i="1"/>
  <c r="AH4899" i="1"/>
  <c r="AA4910" i="1"/>
  <c r="AL4919" i="1"/>
  <c r="AI4921" i="1"/>
  <c r="AO4930" i="1"/>
  <c r="AM4933" i="1"/>
  <c r="AL4934" i="1"/>
  <c r="AL4938" i="1"/>
  <c r="AQ4940" i="1"/>
  <c r="AT4941" i="1"/>
  <c r="AF4943" i="1"/>
  <c r="AW4943" i="1"/>
  <c r="AA4947" i="1"/>
  <c r="AQ4947" i="1"/>
  <c r="AQ4953" i="1"/>
  <c r="AF4962" i="1"/>
  <c r="AI4963" i="1"/>
  <c r="AA4969" i="1"/>
  <c r="AJ4970" i="1"/>
  <c r="AJ4972" i="1"/>
  <c r="AJ4974" i="1"/>
  <c r="AF4982" i="1"/>
  <c r="AS4985" i="1"/>
  <c r="AP4821" i="1"/>
  <c r="AQ4852" i="1"/>
  <c r="AC4862" i="1"/>
  <c r="AH4910" i="1"/>
  <c r="AM4919" i="1"/>
  <c r="AK4921" i="1"/>
  <c r="AV4930" i="1"/>
  <c r="AN4934" i="1"/>
  <c r="AT4938" i="1"/>
  <c r="AG4943" i="1"/>
  <c r="AB4947" i="1"/>
  <c r="AS4947" i="1"/>
  <c r="AF4950" i="1"/>
  <c r="AC4953" i="1"/>
  <c r="AS4953" i="1"/>
  <c r="AJ4962" i="1"/>
  <c r="AN4969" i="1"/>
  <c r="AN4970" i="1"/>
  <c r="AP4974" i="1"/>
  <c r="AF4976" i="1"/>
  <c r="AH4982" i="1"/>
  <c r="AH4999" i="1"/>
  <c r="AQ4821" i="1"/>
  <c r="AV4852" i="1"/>
  <c r="AS4919" i="1"/>
  <c r="AW4930" i="1"/>
  <c r="AO4934" i="1"/>
  <c r="AU4938" i="1"/>
  <c r="AL4943" i="1"/>
  <c r="AQ4970" i="1"/>
  <c r="AS4974" i="1"/>
  <c r="AJ4982" i="1"/>
  <c r="AJ4999" i="1"/>
  <c r="AT4919" i="1"/>
  <c r="AT4934" i="1"/>
  <c r="AM4943" i="1"/>
  <c r="AW4970" i="1"/>
  <c r="AP4982" i="1"/>
  <c r="AG4725" i="1"/>
  <c r="AK4732" i="1"/>
  <c r="AO4736" i="1"/>
  <c r="AL4737" i="1"/>
  <c r="AG4739" i="1"/>
  <c r="AK4752" i="1"/>
  <c r="AH4797" i="1"/>
  <c r="AG4798" i="1"/>
  <c r="AC4821" i="1"/>
  <c r="AG4825" i="1"/>
  <c r="AF4832" i="1"/>
  <c r="AI4835" i="1"/>
  <c r="AC4839" i="1"/>
  <c r="AV4851" i="1"/>
  <c r="AP4861" i="1"/>
  <c r="AN4862" i="1"/>
  <c r="AG4865" i="1"/>
  <c r="AC4871" i="1"/>
  <c r="AC4874" i="1"/>
  <c r="AA4876" i="1"/>
  <c r="AV4878" i="1"/>
  <c r="AC4887" i="1"/>
  <c r="AI4896" i="1"/>
  <c r="AA4919" i="1"/>
  <c r="AW4919" i="1"/>
  <c r="AR4926" i="1"/>
  <c r="AC4930" i="1"/>
  <c r="AB4934" i="1"/>
  <c r="AW4934" i="1"/>
  <c r="AD4937" i="1"/>
  <c r="AB4941" i="1"/>
  <c r="AB4943" i="1"/>
  <c r="AN4943" i="1"/>
  <c r="AQ4944" i="1"/>
  <c r="AG4947" i="1"/>
  <c r="AW4947" i="1"/>
  <c r="AU4950" i="1"/>
  <c r="AF4953" i="1"/>
  <c r="AL4960" i="1"/>
  <c r="AW4962" i="1"/>
  <c r="AA4970" i="1"/>
  <c r="AC4974" i="1"/>
  <c r="AV4974" i="1"/>
  <c r="AN4981" i="1"/>
  <c r="AU4982" i="1"/>
  <c r="AB4985" i="1"/>
  <c r="AC4998" i="1"/>
  <c r="AS4861" i="1"/>
  <c r="AC4876" i="1"/>
  <c r="AH4887" i="1"/>
  <c r="AB4919" i="1"/>
  <c r="AC4943" i="1"/>
  <c r="AO4943" i="1"/>
  <c r="AV4982" i="1"/>
  <c r="AS16" i="1"/>
  <c r="AL16" i="1"/>
  <c r="AT16" i="1"/>
  <c r="AQ16" i="1"/>
  <c r="AI16" i="1"/>
  <c r="AT517" i="1"/>
  <c r="AS517" i="1"/>
  <c r="AO1003" i="1"/>
  <c r="AB1003" i="1"/>
  <c r="AT1003" i="1"/>
  <c r="AL1003" i="1"/>
  <c r="AE1003" i="1"/>
  <c r="AO1081" i="1"/>
  <c r="AU1081" i="1"/>
  <c r="AT1081" i="1"/>
  <c r="AH1081" i="1"/>
  <c r="AF1081" i="1"/>
  <c r="AA1081" i="1"/>
  <c r="AW1081" i="1"/>
  <c r="AM1081" i="1"/>
  <c r="AE1081" i="1"/>
  <c r="AW1118" i="1"/>
  <c r="AD1118" i="1"/>
  <c r="AU1129" i="1"/>
  <c r="AI1129" i="1"/>
  <c r="AA1129" i="1"/>
  <c r="AP1499" i="1"/>
  <c r="AN1499" i="1"/>
  <c r="AI1499" i="1"/>
  <c r="AE1499" i="1"/>
  <c r="AW1499" i="1"/>
  <c r="AD1499" i="1"/>
  <c r="AV1499" i="1"/>
  <c r="AA1499" i="1"/>
  <c r="AQ1499" i="1"/>
  <c r="AO1499" i="1"/>
  <c r="AL1499" i="1"/>
  <c r="AP1797" i="1"/>
  <c r="AI1797" i="1"/>
  <c r="AW1797" i="1"/>
  <c r="AT1797" i="1"/>
  <c r="AH1797" i="1"/>
  <c r="AP2568" i="1"/>
  <c r="AR2568" i="1"/>
  <c r="AQ2568" i="1"/>
  <c r="AN2568" i="1"/>
  <c r="AI2568" i="1"/>
  <c r="AD2568" i="1"/>
  <c r="AB2568" i="1"/>
  <c r="AA2568" i="1"/>
  <c r="AN2635" i="1"/>
  <c r="AD2635" i="1"/>
  <c r="AL2743" i="1"/>
  <c r="AA2743" i="1"/>
  <c r="AR2743" i="1"/>
  <c r="AM2743" i="1"/>
  <c r="AF2743" i="1"/>
  <c r="AV2810" i="1"/>
  <c r="AN2810" i="1"/>
  <c r="AJ2810" i="1"/>
  <c r="AB2810" i="1"/>
  <c r="AA2810" i="1"/>
  <c r="AV2842" i="1"/>
  <c r="AN2842" i="1"/>
  <c r="AJ2842" i="1"/>
  <c r="AB2842" i="1"/>
  <c r="AA2842" i="1"/>
  <c r="AU3119" i="1"/>
  <c r="AJ3119" i="1"/>
  <c r="AG3119" i="1"/>
  <c r="AF3119" i="1"/>
  <c r="AA3119" i="1"/>
  <c r="AW3119" i="1"/>
  <c r="AV3119" i="1"/>
  <c r="AQ3119" i="1"/>
  <c r="AI3119" i="1"/>
  <c r="AQ3273" i="1"/>
  <c r="AG3273" i="1"/>
  <c r="AB3273" i="1"/>
  <c r="AW3273" i="1"/>
  <c r="AO3273" i="1"/>
  <c r="AN3273" i="1"/>
  <c r="AJ3273" i="1"/>
  <c r="AS80" i="1"/>
  <c r="AL80" i="1"/>
  <c r="AT80" i="1"/>
  <c r="AQ80" i="1"/>
  <c r="AI80" i="1"/>
  <c r="AP464" i="1"/>
  <c r="AR464" i="1"/>
  <c r="AQ464" i="1"/>
  <c r="AN464" i="1"/>
  <c r="AI464" i="1"/>
  <c r="AG464" i="1"/>
  <c r="AF464" i="1"/>
  <c r="AC464" i="1"/>
  <c r="AS464" i="1"/>
  <c r="AS22" i="1"/>
  <c r="AL22" i="1"/>
  <c r="AT22" i="1"/>
  <c r="AQ22" i="1"/>
  <c r="AI22" i="1"/>
  <c r="AD22" i="1"/>
  <c r="AA22" i="1"/>
  <c r="AS124" i="1"/>
  <c r="AA124" i="1"/>
  <c r="AI124" i="1"/>
  <c r="AS26" i="1"/>
  <c r="AA26" i="1"/>
  <c r="AT26" i="1"/>
  <c r="AQ26" i="1"/>
  <c r="AS86" i="1"/>
  <c r="AL86" i="1"/>
  <c r="AT86" i="1"/>
  <c r="AQ86" i="1"/>
  <c r="AI86" i="1"/>
  <c r="AD86" i="1"/>
  <c r="AA86" i="1"/>
  <c r="AP451" i="1"/>
  <c r="AV451" i="1"/>
  <c r="AI451" i="1"/>
  <c r="AS451" i="1"/>
  <c r="AG451" i="1"/>
  <c r="AR451" i="1"/>
  <c r="AF451" i="1"/>
  <c r="AQ451" i="1"/>
  <c r="AD451" i="1"/>
  <c r="AO451" i="1"/>
  <c r="AC451" i="1"/>
  <c r="AN451" i="1"/>
  <c r="AB451" i="1"/>
  <c r="AL451" i="1"/>
  <c r="AA451" i="1"/>
  <c r="AW451" i="1"/>
  <c r="AK451" i="1"/>
  <c r="AS36" i="1"/>
  <c r="AI36" i="1"/>
  <c r="AA36" i="1"/>
  <c r="AS289" i="1"/>
  <c r="AL289" i="1"/>
  <c r="AI289" i="1"/>
  <c r="AD289" i="1"/>
  <c r="AA289" i="1"/>
  <c r="AS384" i="1"/>
  <c r="AT384" i="1"/>
  <c r="AD384" i="1"/>
  <c r="AA384" i="1"/>
  <c r="AP438" i="1"/>
  <c r="AN438" i="1"/>
  <c r="AK438" i="1"/>
  <c r="AG438" i="1"/>
  <c r="AF438" i="1"/>
  <c r="AV438" i="1"/>
  <c r="AD438" i="1"/>
  <c r="AR438" i="1"/>
  <c r="AC438" i="1"/>
  <c r="AQ438" i="1"/>
  <c r="AA438" i="1"/>
  <c r="AO438" i="1"/>
  <c r="AT144" i="1"/>
  <c r="AD144" i="1"/>
  <c r="AS141" i="1"/>
  <c r="AL141" i="1"/>
  <c r="AA141" i="1"/>
  <c r="AD141" i="1"/>
  <c r="AS185" i="1"/>
  <c r="AL185" i="1"/>
  <c r="AI185" i="1"/>
  <c r="AD185" i="1"/>
  <c r="AA185" i="1"/>
  <c r="AS6" i="1"/>
  <c r="AL6" i="1"/>
  <c r="AS10" i="1"/>
  <c r="AA10" i="1"/>
  <c r="AQ14" i="1"/>
  <c r="AS40" i="1"/>
  <c r="AL40" i="1"/>
  <c r="AS46" i="1"/>
  <c r="AL46" i="1"/>
  <c r="AS50" i="1"/>
  <c r="AA50" i="1"/>
  <c r="AQ56" i="1"/>
  <c r="AD62" i="1"/>
  <c r="AI76" i="1"/>
  <c r="AQ78" i="1"/>
  <c r="AS116" i="1"/>
  <c r="AA116" i="1"/>
  <c r="AS133" i="1"/>
  <c r="AL133" i="1"/>
  <c r="AA133" i="1"/>
  <c r="AS145" i="1"/>
  <c r="AL145" i="1"/>
  <c r="AD145" i="1"/>
  <c r="AT482" i="1"/>
  <c r="AK482" i="1"/>
  <c r="AS808" i="1"/>
  <c r="AR808" i="1"/>
  <c r="AM808" i="1"/>
  <c r="AJ808" i="1"/>
  <c r="AG808" i="1"/>
  <c r="AE808" i="1"/>
  <c r="AC808" i="1"/>
  <c r="AW808" i="1"/>
  <c r="AB808" i="1"/>
  <c r="AT808" i="1"/>
  <c r="AA6" i="1"/>
  <c r="AQ10" i="1"/>
  <c r="AI40" i="1"/>
  <c r="AA46" i="1"/>
  <c r="AQ50" i="1"/>
  <c r="AA60" i="1"/>
  <c r="AI62" i="1"/>
  <c r="AS64" i="1"/>
  <c r="AL64" i="1"/>
  <c r="AS70" i="1"/>
  <c r="AL70" i="1"/>
  <c r="AS74" i="1"/>
  <c r="AA74" i="1"/>
  <c r="AS91" i="1"/>
  <c r="AD91" i="1"/>
  <c r="AS108" i="1"/>
  <c r="AA108" i="1"/>
  <c r="AI116" i="1"/>
  <c r="AS125" i="1"/>
  <c r="AL125" i="1"/>
  <c r="AA125" i="1"/>
  <c r="AD133" i="1"/>
  <c r="AS138" i="1"/>
  <c r="AQ138" i="1"/>
  <c r="AA145" i="1"/>
  <c r="AD152" i="1"/>
  <c r="AS155" i="1"/>
  <c r="AT155" i="1"/>
  <c r="AQ155" i="1"/>
  <c r="AL155" i="1"/>
  <c r="AA155" i="1"/>
  <c r="AS324" i="1"/>
  <c r="AT324" i="1"/>
  <c r="AQ324" i="1"/>
  <c r="AL324" i="1"/>
  <c r="AD324" i="1"/>
  <c r="AA324" i="1"/>
  <c r="AP460" i="1"/>
  <c r="AK460" i="1"/>
  <c r="AW460" i="1"/>
  <c r="AI460" i="1"/>
  <c r="AV460" i="1"/>
  <c r="AG460" i="1"/>
  <c r="AS460" i="1"/>
  <c r="AD460" i="1"/>
  <c r="AR460" i="1"/>
  <c r="AC460" i="1"/>
  <c r="AO460" i="1"/>
  <c r="AB460" i="1"/>
  <c r="AN460" i="1"/>
  <c r="AA460" i="1"/>
  <c r="AP577" i="1"/>
  <c r="AC577" i="1"/>
  <c r="AO577" i="1"/>
  <c r="AN577" i="1"/>
  <c r="AD577" i="1"/>
  <c r="AP587" i="1"/>
  <c r="AO587" i="1"/>
  <c r="AA587" i="1"/>
  <c r="AK587" i="1"/>
  <c r="AW587" i="1"/>
  <c r="AI587" i="1"/>
  <c r="AS587" i="1"/>
  <c r="AF587" i="1"/>
  <c r="AV587" i="1"/>
  <c r="AR587" i="1"/>
  <c r="AQ587" i="1"/>
  <c r="AL587" i="1"/>
  <c r="AG587" i="1"/>
  <c r="AD587" i="1"/>
  <c r="AB587" i="1"/>
  <c r="AS24" i="1"/>
  <c r="AL24" i="1"/>
  <c r="AS30" i="1"/>
  <c r="AL30" i="1"/>
  <c r="AS34" i="1"/>
  <c r="AA34" i="1"/>
  <c r="AQ62" i="1"/>
  <c r="AS88" i="1"/>
  <c r="AL88" i="1"/>
  <c r="AS92" i="1"/>
  <c r="AA92" i="1"/>
  <c r="AS100" i="1"/>
  <c r="AA100" i="1"/>
  <c r="AS117" i="1"/>
  <c r="AL117" i="1"/>
  <c r="AA117" i="1"/>
  <c r="AS130" i="1"/>
  <c r="AQ130" i="1"/>
  <c r="AI145" i="1"/>
  <c r="AT152" i="1"/>
  <c r="AT174" i="1"/>
  <c r="AL174" i="1"/>
  <c r="AS187" i="1"/>
  <c r="AT187" i="1"/>
  <c r="AQ187" i="1"/>
  <c r="AL187" i="1"/>
  <c r="AI187" i="1"/>
  <c r="AA187" i="1"/>
  <c r="AQ191" i="1"/>
  <c r="AA191" i="1"/>
  <c r="AS402" i="1"/>
  <c r="AL402" i="1"/>
  <c r="AI402" i="1"/>
  <c r="AP457" i="1"/>
  <c r="AO457" i="1"/>
  <c r="AN457" i="1"/>
  <c r="AD457" i="1"/>
  <c r="AC457" i="1"/>
  <c r="AL460" i="1"/>
  <c r="AP503" i="1"/>
  <c r="AK503" i="1"/>
  <c r="AB503" i="1"/>
  <c r="AW503" i="1"/>
  <c r="AV503" i="1"/>
  <c r="AR503" i="1"/>
  <c r="AL503" i="1"/>
  <c r="AG503" i="1"/>
  <c r="AA503" i="1"/>
  <c r="AK530" i="1"/>
  <c r="AA530" i="1"/>
  <c r="AV530" i="1"/>
  <c r="AT530" i="1"/>
  <c r="AJ530" i="1"/>
  <c r="AT592" i="1"/>
  <c r="AQ592" i="1"/>
  <c r="AI592" i="1"/>
  <c r="AF592" i="1"/>
  <c r="AV592" i="1"/>
  <c r="AS592" i="1"/>
  <c r="AG592" i="1"/>
  <c r="AC592" i="1"/>
  <c r="AI4" i="1"/>
  <c r="AI6" i="1"/>
  <c r="AS8" i="1"/>
  <c r="AL8" i="1"/>
  <c r="AI20" i="1"/>
  <c r="AI24" i="1"/>
  <c r="AA30" i="1"/>
  <c r="AQ34" i="1"/>
  <c r="AT40" i="1"/>
  <c r="AA44" i="1"/>
  <c r="AI46" i="1"/>
  <c r="AS48" i="1"/>
  <c r="AL48" i="1"/>
  <c r="AS54" i="1"/>
  <c r="AL54" i="1"/>
  <c r="AS58" i="1"/>
  <c r="AA58" i="1"/>
  <c r="AQ64" i="1"/>
  <c r="AD70" i="1"/>
  <c r="AT74" i="1"/>
  <c r="AI84" i="1"/>
  <c r="AI88" i="1"/>
  <c r="AI92" i="1"/>
  <c r="AI100" i="1"/>
  <c r="AS109" i="1"/>
  <c r="AL109" i="1"/>
  <c r="AA109" i="1"/>
  <c r="AD117" i="1"/>
  <c r="AS122" i="1"/>
  <c r="AQ122" i="1"/>
  <c r="AA130" i="1"/>
  <c r="AT138" i="1"/>
  <c r="AQ175" i="1"/>
  <c r="AD175" i="1"/>
  <c r="AA207" i="1"/>
  <c r="AS397" i="1"/>
  <c r="AT397" i="1"/>
  <c r="AQ397" i="1"/>
  <c r="AI397" i="1"/>
  <c r="AP433" i="1"/>
  <c r="AO433" i="1"/>
  <c r="AN433" i="1"/>
  <c r="AD433" i="1"/>
  <c r="AC433" i="1"/>
  <c r="AP446" i="1"/>
  <c r="AN446" i="1"/>
  <c r="AK446" i="1"/>
  <c r="AG446" i="1"/>
  <c r="AF446" i="1"/>
  <c r="AV446" i="1"/>
  <c r="AD446" i="1"/>
  <c r="AR446" i="1"/>
  <c r="AC446" i="1"/>
  <c r="AQ446" i="1"/>
  <c r="AA446" i="1"/>
  <c r="AS2" i="1"/>
  <c r="AA2" i="1"/>
  <c r="AS14" i="1"/>
  <c r="AL14" i="1"/>
  <c r="AS18" i="1"/>
  <c r="AA18" i="1"/>
  <c r="AS72" i="1"/>
  <c r="AL72" i="1"/>
  <c r="AS78" i="1"/>
  <c r="AL78" i="1"/>
  <c r="AS82" i="1"/>
  <c r="AA82" i="1"/>
  <c r="AS93" i="1"/>
  <c r="AA93" i="1"/>
  <c r="AS101" i="1"/>
  <c r="AL101" i="1"/>
  <c r="AA101" i="1"/>
  <c r="AS114" i="1"/>
  <c r="AQ114" i="1"/>
  <c r="AS147" i="1"/>
  <c r="AA147" i="1"/>
  <c r="AQ147" i="1"/>
  <c r="AS171" i="1"/>
  <c r="AQ171" i="1"/>
  <c r="AL171" i="1"/>
  <c r="AI171" i="1"/>
  <c r="AA171" i="1"/>
  <c r="AS201" i="1"/>
  <c r="AL201" i="1"/>
  <c r="AI201" i="1"/>
  <c r="AD201" i="1"/>
  <c r="AS412" i="1"/>
  <c r="AT412" i="1"/>
  <c r="AQ412" i="1"/>
  <c r="AL412" i="1"/>
  <c r="AD412" i="1"/>
  <c r="AA412" i="1"/>
  <c r="AQ2" i="1"/>
  <c r="AT6" i="1"/>
  <c r="AA14" i="1"/>
  <c r="AQ18" i="1"/>
  <c r="AT24" i="1"/>
  <c r="AA28" i="1"/>
  <c r="AI30" i="1"/>
  <c r="AS32" i="1"/>
  <c r="AL32" i="1"/>
  <c r="AS38" i="1"/>
  <c r="AL38" i="1"/>
  <c r="AS42" i="1"/>
  <c r="AA42" i="1"/>
  <c r="AT46" i="1"/>
  <c r="AI68" i="1"/>
  <c r="AQ70" i="1"/>
  <c r="AI72" i="1"/>
  <c r="AA78" i="1"/>
  <c r="AQ82" i="1"/>
  <c r="AD93" i="1"/>
  <c r="AS95" i="1"/>
  <c r="AL95" i="1"/>
  <c r="AD95" i="1"/>
  <c r="AD101" i="1"/>
  <c r="AS106" i="1"/>
  <c r="AQ106" i="1"/>
  <c r="AA114" i="1"/>
  <c r="AS140" i="1"/>
  <c r="AA140" i="1"/>
  <c r="AI147" i="1"/>
  <c r="AT171" i="1"/>
  <c r="AS177" i="1"/>
  <c r="AL177" i="1"/>
  <c r="AD177" i="1"/>
  <c r="AA201" i="1"/>
  <c r="AS227" i="1"/>
  <c r="AT227" i="1"/>
  <c r="AQ227" i="1"/>
  <c r="AL227" i="1"/>
  <c r="AI227" i="1"/>
  <c r="AA227" i="1"/>
  <c r="AT246" i="1"/>
  <c r="AL246" i="1"/>
  <c r="AK608" i="1"/>
  <c r="AF608" i="1"/>
  <c r="AT608" i="1"/>
  <c r="AS608" i="1"/>
  <c r="AG608" i="1"/>
  <c r="AP630" i="1"/>
  <c r="AS630" i="1"/>
  <c r="AF630" i="1"/>
  <c r="AQ630" i="1"/>
  <c r="AC630" i="1"/>
  <c r="AO630" i="1"/>
  <c r="AA630" i="1"/>
  <c r="AK630" i="1"/>
  <c r="AV630" i="1"/>
  <c r="AR630" i="1"/>
  <c r="AN630" i="1"/>
  <c r="AI630" i="1"/>
  <c r="AG630" i="1"/>
  <c r="AD630" i="1"/>
  <c r="AI28" i="1"/>
  <c r="AS56" i="1"/>
  <c r="AL56" i="1"/>
  <c r="AS62" i="1"/>
  <c r="AL62" i="1"/>
  <c r="AS66" i="1"/>
  <c r="AA66" i="1"/>
  <c r="AD78" i="1"/>
  <c r="AS90" i="1"/>
  <c r="AQ90" i="1"/>
  <c r="AL93" i="1"/>
  <c r="AS98" i="1"/>
  <c r="AQ98" i="1"/>
  <c r="AT114" i="1"/>
  <c r="AS132" i="1"/>
  <c r="AA132" i="1"/>
  <c r="AQ143" i="1"/>
  <c r="AD143" i="1"/>
  <c r="AL147" i="1"/>
  <c r="AS172" i="1"/>
  <c r="AT172" i="1"/>
  <c r="AQ172" i="1"/>
  <c r="AD172" i="1"/>
  <c r="AS197" i="1"/>
  <c r="AT197" i="1"/>
  <c r="AQ197" i="1"/>
  <c r="AS205" i="1"/>
  <c r="AT205" i="1"/>
  <c r="AQ205" i="1"/>
  <c r="AI205" i="1"/>
  <c r="AS265" i="1"/>
  <c r="AL265" i="1"/>
  <c r="AI265" i="1"/>
  <c r="AD265" i="1"/>
  <c r="AA265" i="1"/>
  <c r="AS417" i="1"/>
  <c r="AT417" i="1"/>
  <c r="AL417" i="1"/>
  <c r="AI417" i="1"/>
  <c r="AD417" i="1"/>
  <c r="AA417" i="1"/>
  <c r="AT7" i="1"/>
  <c r="AT15" i="1"/>
  <c r="AT23" i="1"/>
  <c r="AT31" i="1"/>
  <c r="AT39" i="1"/>
  <c r="AT47" i="1"/>
  <c r="AT55" i="1"/>
  <c r="AT63" i="1"/>
  <c r="AT71" i="1"/>
  <c r="AT79" i="1"/>
  <c r="AT87" i="1"/>
  <c r="AQ94" i="1"/>
  <c r="AQ102" i="1"/>
  <c r="AQ110" i="1"/>
  <c r="AQ118" i="1"/>
  <c r="AQ126" i="1"/>
  <c r="AQ134" i="1"/>
  <c r="AQ142" i="1"/>
  <c r="AQ156" i="1"/>
  <c r="AQ163" i="1"/>
  <c r="AQ179" i="1"/>
  <c r="AQ188" i="1"/>
  <c r="AL193" i="1"/>
  <c r="AT195" i="1"/>
  <c r="AQ203" i="1"/>
  <c r="AL209" i="1"/>
  <c r="AL211" i="1"/>
  <c r="AT221" i="1"/>
  <c r="AQ228" i="1"/>
  <c r="AL233" i="1"/>
  <c r="AT235" i="1"/>
  <c r="AQ237" i="1"/>
  <c r="AL244" i="1"/>
  <c r="AD249" i="1"/>
  <c r="AL251" i="1"/>
  <c r="AL257" i="1"/>
  <c r="AT261" i="1"/>
  <c r="AI267" i="1"/>
  <c r="AT268" i="1"/>
  <c r="AT275" i="1"/>
  <c r="AQ277" i="1"/>
  <c r="AL284" i="1"/>
  <c r="AL291" i="1"/>
  <c r="AL300" i="1"/>
  <c r="AL305" i="1"/>
  <c r="AQ307" i="1"/>
  <c r="AI313" i="1"/>
  <c r="AI315" i="1"/>
  <c r="AQ316" i="1"/>
  <c r="AT325" i="1"/>
  <c r="AL329" i="1"/>
  <c r="AI331" i="1"/>
  <c r="AQ332" i="1"/>
  <c r="AT337" i="1"/>
  <c r="AL339" i="1"/>
  <c r="AT340" i="1"/>
  <c r="AT345" i="1"/>
  <c r="AL347" i="1"/>
  <c r="AT348" i="1"/>
  <c r="AT353" i="1"/>
  <c r="AL355" i="1"/>
  <c r="AT356" i="1"/>
  <c r="AT361" i="1"/>
  <c r="AQ363" i="1"/>
  <c r="AT364" i="1"/>
  <c r="AL369" i="1"/>
  <c r="AL371" i="1"/>
  <c r="AL377" i="1"/>
  <c r="AL379" i="1"/>
  <c r="AT380" i="1"/>
  <c r="AT385" i="1"/>
  <c r="AQ387" i="1"/>
  <c r="AD392" i="1"/>
  <c r="AT395" i="1"/>
  <c r="AT400" i="1"/>
  <c r="AQ405" i="1"/>
  <c r="AL410" i="1"/>
  <c r="AT413" i="1"/>
  <c r="AD420" i="1"/>
  <c r="AV423" i="1"/>
  <c r="AQ424" i="1"/>
  <c r="AI427" i="1"/>
  <c r="AW427" i="1"/>
  <c r="AK428" i="1"/>
  <c r="AN430" i="1"/>
  <c r="AG431" i="1"/>
  <c r="AF432" i="1"/>
  <c r="AC435" i="1"/>
  <c r="AO435" i="1"/>
  <c r="AB436" i="1"/>
  <c r="AO436" i="1"/>
  <c r="AL439" i="1"/>
  <c r="AI440" i="1"/>
  <c r="AN441" i="1"/>
  <c r="AD443" i="1"/>
  <c r="AR443" i="1"/>
  <c r="AD444" i="1"/>
  <c r="AS444" i="1"/>
  <c r="AL447" i="1"/>
  <c r="AI448" i="1"/>
  <c r="AN449" i="1"/>
  <c r="AL452" i="1"/>
  <c r="AN454" i="1"/>
  <c r="AG455" i="1"/>
  <c r="AF456" i="1"/>
  <c r="AB459" i="1"/>
  <c r="AN459" i="1"/>
  <c r="AJ461" i="1"/>
  <c r="AK462" i="1"/>
  <c r="AB463" i="1"/>
  <c r="AF467" i="1"/>
  <c r="AR467" i="1"/>
  <c r="AD468" i="1"/>
  <c r="AS468" i="1"/>
  <c r="AD470" i="1"/>
  <c r="AV470" i="1"/>
  <c r="AV471" i="1"/>
  <c r="AQ472" i="1"/>
  <c r="AI475" i="1"/>
  <c r="AW475" i="1"/>
  <c r="AK476" i="1"/>
  <c r="AB479" i="1"/>
  <c r="AI480" i="1"/>
  <c r="AD484" i="1"/>
  <c r="AB491" i="1"/>
  <c r="AQ491" i="1"/>
  <c r="AP497" i="1"/>
  <c r="AN497" i="1"/>
  <c r="AI504" i="1"/>
  <c r="AP512" i="1"/>
  <c r="AG512" i="1"/>
  <c r="AC512" i="1"/>
  <c r="AC515" i="1"/>
  <c r="AR515" i="1"/>
  <c r="AP518" i="1"/>
  <c r="AN518" i="1"/>
  <c r="AG518" i="1"/>
  <c r="AR518" i="1"/>
  <c r="AP521" i="1"/>
  <c r="AC521" i="1"/>
  <c r="AP532" i="1"/>
  <c r="AS532" i="1"/>
  <c r="AD532" i="1"/>
  <c r="AO532" i="1"/>
  <c r="AB532" i="1"/>
  <c r="AR532" i="1"/>
  <c r="AG534" i="1"/>
  <c r="AG535" i="1"/>
  <c r="AN536" i="1"/>
  <c r="AB540" i="1"/>
  <c r="AW540" i="1"/>
  <c r="AK542" i="1"/>
  <c r="AK543" i="1"/>
  <c r="AG550" i="1"/>
  <c r="AF555" i="1"/>
  <c r="AP556" i="1"/>
  <c r="AW556" i="1"/>
  <c r="AI556" i="1"/>
  <c r="AR556" i="1"/>
  <c r="AC556" i="1"/>
  <c r="AN556" i="1"/>
  <c r="AA556" i="1"/>
  <c r="AV556" i="1"/>
  <c r="AG559" i="1"/>
  <c r="AC580" i="1"/>
  <c r="AI589" i="1"/>
  <c r="AT589" i="1"/>
  <c r="AC596" i="1"/>
  <c r="AK607" i="1"/>
  <c r="AW607" i="1"/>
  <c r="AG607" i="1"/>
  <c r="AV607" i="1"/>
  <c r="AD607" i="1"/>
  <c r="AR607" i="1"/>
  <c r="AB607" i="1"/>
  <c r="AG631" i="1"/>
  <c r="AP644" i="1"/>
  <c r="AV644" i="1"/>
  <c r="AF644" i="1"/>
  <c r="AS644" i="1"/>
  <c r="AD644" i="1"/>
  <c r="AQ644" i="1"/>
  <c r="AC644" i="1"/>
  <c r="AO644" i="1"/>
  <c r="AB644" i="1"/>
  <c r="AN644" i="1"/>
  <c r="AA644" i="1"/>
  <c r="AK644" i="1"/>
  <c r="AS659" i="1"/>
  <c r="AQ659" i="1"/>
  <c r="AL659" i="1"/>
  <c r="AJ659" i="1"/>
  <c r="AI659" i="1"/>
  <c r="AF659" i="1"/>
  <c r="AB659" i="1"/>
  <c r="AP695" i="1"/>
  <c r="AL695" i="1"/>
  <c r="AK695" i="1"/>
  <c r="AG695" i="1"/>
  <c r="AW695" i="1"/>
  <c r="AD695" i="1"/>
  <c r="AV695" i="1"/>
  <c r="AC695" i="1"/>
  <c r="AR695" i="1"/>
  <c r="AB695" i="1"/>
  <c r="AO695" i="1"/>
  <c r="AA695" i="1"/>
  <c r="AP736" i="1"/>
  <c r="AR736" i="1"/>
  <c r="AN736" i="1"/>
  <c r="AK736" i="1"/>
  <c r="AI736" i="1"/>
  <c r="AG736" i="1"/>
  <c r="AC736" i="1"/>
  <c r="AV736" i="1"/>
  <c r="AA736" i="1"/>
  <c r="AP742" i="1"/>
  <c r="AK742" i="1"/>
  <c r="AI742" i="1"/>
  <c r="AV742" i="1"/>
  <c r="AG742" i="1"/>
  <c r="AS742" i="1"/>
  <c r="AF742" i="1"/>
  <c r="AR742" i="1"/>
  <c r="AD742" i="1"/>
  <c r="AQ742" i="1"/>
  <c r="AC742" i="1"/>
  <c r="AO742" i="1"/>
  <c r="AA742" i="1"/>
  <c r="AR759" i="1"/>
  <c r="AO759" i="1"/>
  <c r="AL759" i="1"/>
  <c r="AJ759" i="1"/>
  <c r="AH759" i="1"/>
  <c r="AE759" i="1"/>
  <c r="AW759" i="1"/>
  <c r="AD759" i="1"/>
  <c r="AT759" i="1"/>
  <c r="AB759" i="1"/>
  <c r="AR779" i="1"/>
  <c r="AO779" i="1"/>
  <c r="AL779" i="1"/>
  <c r="AJ779" i="1"/>
  <c r="AH779" i="1"/>
  <c r="AE779" i="1"/>
  <c r="AW779" i="1"/>
  <c r="AD779" i="1"/>
  <c r="AT779" i="1"/>
  <c r="AB779" i="1"/>
  <c r="AR823" i="1"/>
  <c r="AT823" i="1"/>
  <c r="AJ823" i="1"/>
  <c r="AE823" i="1"/>
  <c r="AR839" i="1"/>
  <c r="AO839" i="1"/>
  <c r="AL839" i="1"/>
  <c r="AJ839" i="1"/>
  <c r="AH839" i="1"/>
  <c r="AE839" i="1"/>
  <c r="AW839" i="1"/>
  <c r="AD839" i="1"/>
  <c r="AT839" i="1"/>
  <c r="AB839" i="1"/>
  <c r="AP1381" i="1"/>
  <c r="AL1381" i="1"/>
  <c r="AE1381" i="1"/>
  <c r="AV1381" i="1"/>
  <c r="AQ1381" i="1"/>
  <c r="AO1381" i="1"/>
  <c r="AN1381" i="1"/>
  <c r="AI1381" i="1"/>
  <c r="AD1381" i="1"/>
  <c r="AA1381" i="1"/>
  <c r="AW1381" i="1"/>
  <c r="AT237" i="1"/>
  <c r="AQ244" i="1"/>
  <c r="AI249" i="1"/>
  <c r="AL267" i="1"/>
  <c r="AT277" i="1"/>
  <c r="AQ284" i="1"/>
  <c r="AQ300" i="1"/>
  <c r="AL315" i="1"/>
  <c r="AL331" i="1"/>
  <c r="AW423" i="1"/>
  <c r="AL428" i="1"/>
  <c r="AO430" i="1"/>
  <c r="AO454" i="1"/>
  <c r="AW471" i="1"/>
  <c r="AL476" i="1"/>
  <c r="AP489" i="1"/>
  <c r="AO489" i="1"/>
  <c r="AP496" i="1"/>
  <c r="AQ496" i="1"/>
  <c r="AI496" i="1"/>
  <c r="AP499" i="1"/>
  <c r="AO499" i="1"/>
  <c r="AC499" i="1"/>
  <c r="AL499" i="1"/>
  <c r="AA499" i="1"/>
  <c r="AQ499" i="1"/>
  <c r="AP508" i="1"/>
  <c r="AN508" i="1"/>
  <c r="AA508" i="1"/>
  <c r="AK508" i="1"/>
  <c r="AR508" i="1"/>
  <c r="AP511" i="1"/>
  <c r="AK511" i="1"/>
  <c r="AB511" i="1"/>
  <c r="AP539" i="1"/>
  <c r="AS539" i="1"/>
  <c r="AG539" i="1"/>
  <c r="AQ539" i="1"/>
  <c r="AD539" i="1"/>
  <c r="AN539" i="1"/>
  <c r="AP553" i="1"/>
  <c r="AN553" i="1"/>
  <c r="AC553" i="1"/>
  <c r="AP564" i="1"/>
  <c r="AN564" i="1"/>
  <c r="AA564" i="1"/>
  <c r="AK564" i="1"/>
  <c r="AW564" i="1"/>
  <c r="AI564" i="1"/>
  <c r="AS564" i="1"/>
  <c r="AD564" i="1"/>
  <c r="AT570" i="1"/>
  <c r="AK570" i="1"/>
  <c r="AP582" i="1"/>
  <c r="AK582" i="1"/>
  <c r="AF582" i="1"/>
  <c r="AV582" i="1"/>
  <c r="AD582" i="1"/>
  <c r="AQ582" i="1"/>
  <c r="AA582" i="1"/>
  <c r="AL650" i="1"/>
  <c r="AT650" i="1"/>
  <c r="AQ650" i="1"/>
  <c r="AK650" i="1"/>
  <c r="AA650" i="1"/>
  <c r="AS832" i="1"/>
  <c r="AW832" i="1"/>
  <c r="AR832" i="1"/>
  <c r="AM832" i="1"/>
  <c r="AL832" i="1"/>
  <c r="AE832" i="1"/>
  <c r="AB832" i="1"/>
  <c r="AT1203" i="1"/>
  <c r="AN1203" i="1"/>
  <c r="AI1203" i="1"/>
  <c r="AG1203" i="1"/>
  <c r="AD194" i="1"/>
  <c r="AD196" i="1"/>
  <c r="AA208" i="1"/>
  <c r="AI210" i="1"/>
  <c r="AT211" i="1"/>
  <c r="AA225" i="1"/>
  <c r="AD236" i="1"/>
  <c r="AT244" i="1"/>
  <c r="AL249" i="1"/>
  <c r="AQ267" i="1"/>
  <c r="AI269" i="1"/>
  <c r="AD276" i="1"/>
  <c r="AA281" i="1"/>
  <c r="AT284" i="1"/>
  <c r="AT300" i="1"/>
  <c r="AD304" i="1"/>
  <c r="AA312" i="1"/>
  <c r="AQ315" i="1"/>
  <c r="AA321" i="1"/>
  <c r="AA323" i="1"/>
  <c r="AQ331" i="1"/>
  <c r="AD338" i="1"/>
  <c r="AI341" i="1"/>
  <c r="AD346" i="1"/>
  <c r="AI349" i="1"/>
  <c r="AD354" i="1"/>
  <c r="AI357" i="1"/>
  <c r="AI362" i="1"/>
  <c r="AI365" i="1"/>
  <c r="AI381" i="1"/>
  <c r="AI386" i="1"/>
  <c r="AA396" i="1"/>
  <c r="AA401" i="1"/>
  <c r="AA411" i="1"/>
  <c r="AQ420" i="1"/>
  <c r="AA423" i="1"/>
  <c r="AS424" i="1"/>
  <c r="AL427" i="1"/>
  <c r="AA428" i="1"/>
  <c r="AN428" i="1"/>
  <c r="AA430" i="1"/>
  <c r="AQ430" i="1"/>
  <c r="AI432" i="1"/>
  <c r="AD436" i="1"/>
  <c r="AS436" i="1"/>
  <c r="AQ440" i="1"/>
  <c r="AG443" i="1"/>
  <c r="AV443" i="1"/>
  <c r="AI444" i="1"/>
  <c r="AW444" i="1"/>
  <c r="AQ448" i="1"/>
  <c r="AA454" i="1"/>
  <c r="AQ454" i="1"/>
  <c r="AI456" i="1"/>
  <c r="AD459" i="1"/>
  <c r="AQ459" i="1"/>
  <c r="AO462" i="1"/>
  <c r="AK463" i="1"/>
  <c r="AI468" i="1"/>
  <c r="AW468" i="1"/>
  <c r="AA471" i="1"/>
  <c r="AS472" i="1"/>
  <c r="AL475" i="1"/>
  <c r="AA476" i="1"/>
  <c r="AN476" i="1"/>
  <c r="AL479" i="1"/>
  <c r="AP483" i="1"/>
  <c r="AS483" i="1"/>
  <c r="AF483" i="1"/>
  <c r="AQ483" i="1"/>
  <c r="AB483" i="1"/>
  <c r="AR483" i="1"/>
  <c r="AP486" i="1"/>
  <c r="AF486" i="1"/>
  <c r="AR486" i="1"/>
  <c r="AC486" i="1"/>
  <c r="AV486" i="1"/>
  <c r="AP488" i="1"/>
  <c r="AR488" i="1"/>
  <c r="AN488" i="1"/>
  <c r="AC489" i="1"/>
  <c r="AD491" i="1"/>
  <c r="AW491" i="1"/>
  <c r="AP494" i="1"/>
  <c r="AV494" i="1"/>
  <c r="AD494" i="1"/>
  <c r="AQ494" i="1"/>
  <c r="AA494" i="1"/>
  <c r="AP495" i="1"/>
  <c r="AV495" i="1"/>
  <c r="AL495" i="1"/>
  <c r="AC496" i="1"/>
  <c r="AB499" i="1"/>
  <c r="AR499" i="1"/>
  <c r="AQ504" i="1"/>
  <c r="AK506" i="1"/>
  <c r="AB508" i="1"/>
  <c r="AS508" i="1"/>
  <c r="AA511" i="1"/>
  <c r="AF515" i="1"/>
  <c r="AW515" i="1"/>
  <c r="AP519" i="1"/>
  <c r="AG519" i="1"/>
  <c r="AA519" i="1"/>
  <c r="AP526" i="1"/>
  <c r="AK526" i="1"/>
  <c r="AF526" i="1"/>
  <c r="AR526" i="1"/>
  <c r="AA539" i="1"/>
  <c r="AO539" i="1"/>
  <c r="AI540" i="1"/>
  <c r="AI541" i="1"/>
  <c r="AO542" i="1"/>
  <c r="AP545" i="1"/>
  <c r="AN545" i="1"/>
  <c r="AD553" i="1"/>
  <c r="AI557" i="1"/>
  <c r="AB564" i="1"/>
  <c r="AP571" i="1"/>
  <c r="AO571" i="1"/>
  <c r="AA571" i="1"/>
  <c r="AK571" i="1"/>
  <c r="AW571" i="1"/>
  <c r="AI571" i="1"/>
  <c r="AS571" i="1"/>
  <c r="AF571" i="1"/>
  <c r="AT578" i="1"/>
  <c r="AK578" i="1"/>
  <c r="AA578" i="1"/>
  <c r="AK580" i="1"/>
  <c r="AC582" i="1"/>
  <c r="AL596" i="1"/>
  <c r="AK599" i="1"/>
  <c r="AG609" i="1"/>
  <c r="AW609" i="1"/>
  <c r="AC609" i="1"/>
  <c r="AT609" i="1"/>
  <c r="AB609" i="1"/>
  <c r="AO609" i="1"/>
  <c r="AN631" i="1"/>
  <c r="AB650" i="1"/>
  <c r="AP671" i="1"/>
  <c r="AL671" i="1"/>
  <c r="AK671" i="1"/>
  <c r="AG671" i="1"/>
  <c r="AW671" i="1"/>
  <c r="AD671" i="1"/>
  <c r="AV671" i="1"/>
  <c r="AC671" i="1"/>
  <c r="AR671" i="1"/>
  <c r="AB671" i="1"/>
  <c r="AO671" i="1"/>
  <c r="AA671" i="1"/>
  <c r="AT729" i="1"/>
  <c r="AO729" i="1"/>
  <c r="AJ729" i="1"/>
  <c r="AO773" i="1"/>
  <c r="AU773" i="1"/>
  <c r="AT773" i="1"/>
  <c r="AD773" i="1"/>
  <c r="AR875" i="1"/>
  <c r="AB875" i="1"/>
  <c r="AW875" i="1"/>
  <c r="AO875" i="1"/>
  <c r="AS875" i="1"/>
  <c r="AH875" i="1"/>
  <c r="AD875" i="1"/>
  <c r="AS936" i="1"/>
  <c r="AG936" i="1"/>
  <c r="AW936" i="1"/>
  <c r="AC936" i="1"/>
  <c r="AT936" i="1"/>
  <c r="AB936" i="1"/>
  <c r="AM936" i="1"/>
  <c r="AR936" i="1"/>
  <c r="AL936" i="1"/>
  <c r="AJ936" i="1"/>
  <c r="AE936" i="1"/>
  <c r="AL21" i="1"/>
  <c r="AL29" i="1"/>
  <c r="AL37" i="1"/>
  <c r="AL45" i="1"/>
  <c r="AL53" i="1"/>
  <c r="AL61" i="1"/>
  <c r="AL69" i="1"/>
  <c r="AL77" i="1"/>
  <c r="AL85" i="1"/>
  <c r="AQ96" i="1"/>
  <c r="AD99" i="1"/>
  <c r="AD103" i="1"/>
  <c r="AQ104" i="1"/>
  <c r="AD107" i="1"/>
  <c r="AD111" i="1"/>
  <c r="AQ112" i="1"/>
  <c r="AD115" i="1"/>
  <c r="AD119" i="1"/>
  <c r="AQ120" i="1"/>
  <c r="AD123" i="1"/>
  <c r="AD127" i="1"/>
  <c r="AQ128" i="1"/>
  <c r="AD131" i="1"/>
  <c r="AD135" i="1"/>
  <c r="AQ136" i="1"/>
  <c r="AD139" i="1"/>
  <c r="AD148" i="1"/>
  <c r="AI153" i="1"/>
  <c r="AQ157" i="1"/>
  <c r="AD164" i="1"/>
  <c r="AI169" i="1"/>
  <c r="AD180" i="1"/>
  <c r="AI189" i="1"/>
  <c r="AD192" i="1"/>
  <c r="AL196" i="1"/>
  <c r="AD204" i="1"/>
  <c r="AT213" i="1"/>
  <c r="AA219" i="1"/>
  <c r="AQ220" i="1"/>
  <c r="AD225" i="1"/>
  <c r="AI229" i="1"/>
  <c r="AL236" i="1"/>
  <c r="AI241" i="1"/>
  <c r="AT253" i="1"/>
  <c r="AA259" i="1"/>
  <c r="AQ260" i="1"/>
  <c r="AT267" i="1"/>
  <c r="AQ269" i="1"/>
  <c r="AL276" i="1"/>
  <c r="AD281" i="1"/>
  <c r="AL283" i="1"/>
  <c r="AT293" i="1"/>
  <c r="AA297" i="1"/>
  <c r="AL299" i="1"/>
  <c r="AA308" i="1"/>
  <c r="AT309" i="1"/>
  <c r="AD312" i="1"/>
  <c r="AT315" i="1"/>
  <c r="AI317" i="1"/>
  <c r="AD321" i="1"/>
  <c r="AI323" i="1"/>
  <c r="AD330" i="1"/>
  <c r="AT331" i="1"/>
  <c r="AI333" i="1"/>
  <c r="AI338" i="1"/>
  <c r="AQ341" i="1"/>
  <c r="AI346" i="1"/>
  <c r="AQ349" i="1"/>
  <c r="AI354" i="1"/>
  <c r="AQ357" i="1"/>
  <c r="AL362" i="1"/>
  <c r="AA364" i="1"/>
  <c r="AQ365" i="1"/>
  <c r="AT368" i="1"/>
  <c r="AI370" i="1"/>
  <c r="AI373" i="1"/>
  <c r="AT376" i="1"/>
  <c r="AI378" i="1"/>
  <c r="AQ381" i="1"/>
  <c r="AL386" i="1"/>
  <c r="AA388" i="1"/>
  <c r="AT389" i="1"/>
  <c r="AA393" i="1"/>
  <c r="AD396" i="1"/>
  <c r="AD401" i="1"/>
  <c r="AA403" i="1"/>
  <c r="AL404" i="1"/>
  <c r="AI409" i="1"/>
  <c r="AI411" i="1"/>
  <c r="AL419" i="1"/>
  <c r="AT420" i="1"/>
  <c r="AB423" i="1"/>
  <c r="AC424" i="1"/>
  <c r="AA427" i="1"/>
  <c r="AO427" i="1"/>
  <c r="AB428" i="1"/>
  <c r="AO428" i="1"/>
  <c r="AC430" i="1"/>
  <c r="AR430" i="1"/>
  <c r="AR431" i="1"/>
  <c r="AN432" i="1"/>
  <c r="AG435" i="1"/>
  <c r="AS435" i="1"/>
  <c r="AG436" i="1"/>
  <c r="AV436" i="1"/>
  <c r="AW439" i="1"/>
  <c r="AR440" i="1"/>
  <c r="AJ442" i="1"/>
  <c r="AI443" i="1"/>
  <c r="AW443" i="1"/>
  <c r="AK444" i="1"/>
  <c r="AW447" i="1"/>
  <c r="AR448" i="1"/>
  <c r="AA450" i="1"/>
  <c r="AC452" i="1"/>
  <c r="AR452" i="1"/>
  <c r="AC454" i="1"/>
  <c r="AR454" i="1"/>
  <c r="AR455" i="1"/>
  <c r="AN456" i="1"/>
  <c r="AF459" i="1"/>
  <c r="AR459" i="1"/>
  <c r="AA462" i="1"/>
  <c r="AQ462" i="1"/>
  <c r="AL463" i="1"/>
  <c r="AK467" i="1"/>
  <c r="AW467" i="1"/>
  <c r="AK468" i="1"/>
  <c r="AK470" i="1"/>
  <c r="AB471" i="1"/>
  <c r="AC472" i="1"/>
  <c r="AA475" i="1"/>
  <c r="AO475" i="1"/>
  <c r="AB476" i="1"/>
  <c r="AO476" i="1"/>
  <c r="AP478" i="1"/>
  <c r="AR478" i="1"/>
  <c r="AO478" i="1"/>
  <c r="AV479" i="1"/>
  <c r="AA483" i="1"/>
  <c r="AV483" i="1"/>
  <c r="AA486" i="1"/>
  <c r="AC488" i="1"/>
  <c r="AD489" i="1"/>
  <c r="AG491" i="1"/>
  <c r="AP492" i="1"/>
  <c r="AW492" i="1"/>
  <c r="AI492" i="1"/>
  <c r="AS492" i="1"/>
  <c r="AD492" i="1"/>
  <c r="AO492" i="1"/>
  <c r="AC494" i="1"/>
  <c r="AA495" i="1"/>
  <c r="AF496" i="1"/>
  <c r="AD499" i="1"/>
  <c r="AS499" i="1"/>
  <c r="AT501" i="1"/>
  <c r="AR504" i="1"/>
  <c r="AC508" i="1"/>
  <c r="AV508" i="1"/>
  <c r="AG511" i="1"/>
  <c r="AV514" i="1"/>
  <c r="AK514" i="1"/>
  <c r="AG515" i="1"/>
  <c r="AB519" i="1"/>
  <c r="AP524" i="1"/>
  <c r="AN524" i="1"/>
  <c r="AA524" i="1"/>
  <c r="AK524" i="1"/>
  <c r="AR524" i="1"/>
  <c r="AA526" i="1"/>
  <c r="AV526" i="1"/>
  <c r="AP528" i="1"/>
  <c r="AC528" i="1"/>
  <c r="AR528" i="1"/>
  <c r="AP531" i="1"/>
  <c r="AR531" i="1"/>
  <c r="AF531" i="1"/>
  <c r="AO531" i="1"/>
  <c r="AC531" i="1"/>
  <c r="AN531" i="1"/>
  <c r="AP537" i="1"/>
  <c r="AN537" i="1"/>
  <c r="AB539" i="1"/>
  <c r="AR539" i="1"/>
  <c r="AK540" i="1"/>
  <c r="AJ541" i="1"/>
  <c r="AP544" i="1"/>
  <c r="AQ544" i="1"/>
  <c r="AI544" i="1"/>
  <c r="AC545" i="1"/>
  <c r="AP547" i="1"/>
  <c r="AO547" i="1"/>
  <c r="AC547" i="1"/>
  <c r="AL547" i="1"/>
  <c r="AA547" i="1"/>
  <c r="AQ547" i="1"/>
  <c r="AP552" i="1"/>
  <c r="AR552" i="1"/>
  <c r="AI552" i="1"/>
  <c r="AF552" i="1"/>
  <c r="AO553" i="1"/>
  <c r="AS557" i="1"/>
  <c r="AP560" i="1"/>
  <c r="AQ560" i="1"/>
  <c r="AI560" i="1"/>
  <c r="AG560" i="1"/>
  <c r="AC560" i="1"/>
  <c r="AC564" i="1"/>
  <c r="AP566" i="1"/>
  <c r="AN566" i="1"/>
  <c r="AG566" i="1"/>
  <c r="AF566" i="1"/>
  <c r="AR566" i="1"/>
  <c r="AC566" i="1"/>
  <c r="AB571" i="1"/>
  <c r="AT573" i="1"/>
  <c r="AI573" i="1"/>
  <c r="AV578" i="1"/>
  <c r="AN580" i="1"/>
  <c r="AG582" i="1"/>
  <c r="AP590" i="1"/>
  <c r="AF590" i="1"/>
  <c r="AR590" i="1"/>
  <c r="AC590" i="1"/>
  <c r="AQ590" i="1"/>
  <c r="AA590" i="1"/>
  <c r="AN590" i="1"/>
  <c r="AN596" i="1"/>
  <c r="AP604" i="1"/>
  <c r="AW604" i="1"/>
  <c r="AI604" i="1"/>
  <c r="AS604" i="1"/>
  <c r="AF604" i="1"/>
  <c r="AQ604" i="1"/>
  <c r="AD604" i="1"/>
  <c r="AN604" i="1"/>
  <c r="AB604" i="1"/>
  <c r="AJ607" i="1"/>
  <c r="AF609" i="1"/>
  <c r="AP612" i="1"/>
  <c r="AS612" i="1"/>
  <c r="AD612" i="1"/>
  <c r="AO612" i="1"/>
  <c r="AB612" i="1"/>
  <c r="AN612" i="1"/>
  <c r="AA612" i="1"/>
  <c r="AK612" i="1"/>
  <c r="AQ635" i="1"/>
  <c r="AI635" i="1"/>
  <c r="AG635" i="1"/>
  <c r="AN671" i="1"/>
  <c r="AQ196" i="1"/>
  <c r="AI225" i="1"/>
  <c r="AQ236" i="1"/>
  <c r="AT269" i="1"/>
  <c r="AQ276" i="1"/>
  <c r="AI281" i="1"/>
  <c r="AI321" i="1"/>
  <c r="AL323" i="1"/>
  <c r="AL338" i="1"/>
  <c r="AT341" i="1"/>
  <c r="AL346" i="1"/>
  <c r="AT349" i="1"/>
  <c r="AL354" i="1"/>
  <c r="AT357" i="1"/>
  <c r="AT365" i="1"/>
  <c r="AT381" i="1"/>
  <c r="AL396" i="1"/>
  <c r="AI401" i="1"/>
  <c r="AL411" i="1"/>
  <c r="AG423" i="1"/>
  <c r="AC428" i="1"/>
  <c r="AR428" i="1"/>
  <c r="AD430" i="1"/>
  <c r="AV430" i="1"/>
  <c r="AQ432" i="1"/>
  <c r="AI436" i="1"/>
  <c r="AW436" i="1"/>
  <c r="AS440" i="1"/>
  <c r="AK443" i="1"/>
  <c r="AL444" i="1"/>
  <c r="AS448" i="1"/>
  <c r="AD454" i="1"/>
  <c r="AV454" i="1"/>
  <c r="AQ456" i="1"/>
  <c r="AG459" i="1"/>
  <c r="AS459" i="1"/>
  <c r="AR463" i="1"/>
  <c r="AL468" i="1"/>
  <c r="AG471" i="1"/>
  <c r="AC476" i="1"/>
  <c r="AR476" i="1"/>
  <c r="AP481" i="1"/>
  <c r="AO481" i="1"/>
  <c r="AD481" i="1"/>
  <c r="AN489" i="1"/>
  <c r="AK491" i="1"/>
  <c r="AG496" i="1"/>
  <c r="AF499" i="1"/>
  <c r="AV499" i="1"/>
  <c r="AD508" i="1"/>
  <c r="AW508" i="1"/>
  <c r="AL511" i="1"/>
  <c r="AK515" i="1"/>
  <c r="AP536" i="1"/>
  <c r="AQ536" i="1"/>
  <c r="AI536" i="1"/>
  <c r="AC539" i="1"/>
  <c r="AV539" i="1"/>
  <c r="AL540" i="1"/>
  <c r="AP542" i="1"/>
  <c r="AV542" i="1"/>
  <c r="AD542" i="1"/>
  <c r="AQ542" i="1"/>
  <c r="AA542" i="1"/>
  <c r="AP543" i="1"/>
  <c r="AV543" i="1"/>
  <c r="AL543" i="1"/>
  <c r="AD545" i="1"/>
  <c r="AT549" i="1"/>
  <c r="AS549" i="1"/>
  <c r="AV554" i="1"/>
  <c r="AK554" i="1"/>
  <c r="AG564" i="1"/>
  <c r="AD571" i="1"/>
  <c r="AP574" i="1"/>
  <c r="AN574" i="1"/>
  <c r="AG574" i="1"/>
  <c r="AF574" i="1"/>
  <c r="AR574" i="1"/>
  <c r="AC574" i="1"/>
  <c r="AO580" i="1"/>
  <c r="AN582" i="1"/>
  <c r="AP584" i="1"/>
  <c r="AC584" i="1"/>
  <c r="AR584" i="1"/>
  <c r="AQ584" i="1"/>
  <c r="AI584" i="1"/>
  <c r="AW593" i="1"/>
  <c r="AL593" i="1"/>
  <c r="AJ593" i="1"/>
  <c r="AD593" i="1"/>
  <c r="AQ596" i="1"/>
  <c r="AJ609" i="1"/>
  <c r="AP622" i="1"/>
  <c r="AI622" i="1"/>
  <c r="AS622" i="1"/>
  <c r="AF622" i="1"/>
  <c r="AR622" i="1"/>
  <c r="AD622" i="1"/>
  <c r="AO622" i="1"/>
  <c r="AA622" i="1"/>
  <c r="AP639" i="1"/>
  <c r="AG639" i="1"/>
  <c r="AW639" i="1"/>
  <c r="AD639" i="1"/>
  <c r="AV639" i="1"/>
  <c r="AC639" i="1"/>
  <c r="AR639" i="1"/>
  <c r="AB639" i="1"/>
  <c r="AO639" i="1"/>
  <c r="AA639" i="1"/>
  <c r="AL639" i="1"/>
  <c r="AQ667" i="1"/>
  <c r="AW667" i="1"/>
  <c r="AS667" i="1"/>
  <c r="AL667" i="1"/>
  <c r="AJ667" i="1"/>
  <c r="AI667" i="1"/>
  <c r="AG667" i="1"/>
  <c r="AB667" i="1"/>
  <c r="AK785" i="1"/>
  <c r="AU785" i="1"/>
  <c r="AT785" i="1"/>
  <c r="AO785" i="1"/>
  <c r="AJ785" i="1"/>
  <c r="AT792" i="1"/>
  <c r="AP792" i="1"/>
  <c r="AC792" i="1"/>
  <c r="AT934" i="1"/>
  <c r="AH934" i="1"/>
  <c r="AR934" i="1"/>
  <c r="AB934" i="1"/>
  <c r="AL103" i="1"/>
  <c r="AL111" i="1"/>
  <c r="AL119" i="1"/>
  <c r="AL127" i="1"/>
  <c r="AL135" i="1"/>
  <c r="AQ148" i="1"/>
  <c r="AA163" i="1"/>
  <c r="AQ164" i="1"/>
  <c r="AD176" i="1"/>
  <c r="AA179" i="1"/>
  <c r="AQ180" i="1"/>
  <c r="AT189" i="1"/>
  <c r="AA193" i="1"/>
  <c r="AT196" i="1"/>
  <c r="AA203" i="1"/>
  <c r="AQ204" i="1"/>
  <c r="AA209" i="1"/>
  <c r="AA211" i="1"/>
  <c r="AL219" i="1"/>
  <c r="AL225" i="1"/>
  <c r="AT229" i="1"/>
  <c r="AA233" i="1"/>
  <c r="AT236" i="1"/>
  <c r="AA257" i="1"/>
  <c r="AL259" i="1"/>
  <c r="AD268" i="1"/>
  <c r="AT276" i="1"/>
  <c r="AL281" i="1"/>
  <c r="AI297" i="1"/>
  <c r="AA305" i="1"/>
  <c r="AA307" i="1"/>
  <c r="AL308" i="1"/>
  <c r="AA316" i="1"/>
  <c r="AT317" i="1"/>
  <c r="AL321" i="1"/>
  <c r="AQ323" i="1"/>
  <c r="AA329" i="1"/>
  <c r="AL330" i="1"/>
  <c r="AA332" i="1"/>
  <c r="AT333" i="1"/>
  <c r="AA363" i="1"/>
  <c r="AI364" i="1"/>
  <c r="AA369" i="1"/>
  <c r="AT373" i="1"/>
  <c r="AA377" i="1"/>
  <c r="AA387" i="1"/>
  <c r="AL388" i="1"/>
  <c r="AI393" i="1"/>
  <c r="AQ396" i="1"/>
  <c r="AL401" i="1"/>
  <c r="AL403" i="1"/>
  <c r="AA408" i="1"/>
  <c r="AQ411" i="1"/>
  <c r="AI421" i="1"/>
  <c r="AK423" i="1"/>
  <c r="AG424" i="1"/>
  <c r="AD427" i="1"/>
  <c r="AR427" i="1"/>
  <c r="AD428" i="1"/>
  <c r="AS428" i="1"/>
  <c r="AF430" i="1"/>
  <c r="AW431" i="1"/>
  <c r="AR432" i="1"/>
  <c r="AK435" i="1"/>
  <c r="AW435" i="1"/>
  <c r="AK436" i="1"/>
  <c r="AC440" i="1"/>
  <c r="AA443" i="1"/>
  <c r="AL443" i="1"/>
  <c r="AA444" i="1"/>
  <c r="AN444" i="1"/>
  <c r="AC448" i="1"/>
  <c r="AF454" i="1"/>
  <c r="AW455" i="1"/>
  <c r="AR456" i="1"/>
  <c r="AI459" i="1"/>
  <c r="AV459" i="1"/>
  <c r="AD462" i="1"/>
  <c r="AV462" i="1"/>
  <c r="AV463" i="1"/>
  <c r="AA468" i="1"/>
  <c r="AN468" i="1"/>
  <c r="AO470" i="1"/>
  <c r="AK471" i="1"/>
  <c r="AG472" i="1"/>
  <c r="AD475" i="1"/>
  <c r="AR475" i="1"/>
  <c r="AD476" i="1"/>
  <c r="AS476" i="1"/>
  <c r="AP480" i="1"/>
  <c r="AN480" i="1"/>
  <c r="AG480" i="1"/>
  <c r="AC481" i="1"/>
  <c r="AG483" i="1"/>
  <c r="AP484" i="1"/>
  <c r="AV484" i="1"/>
  <c r="AG484" i="1"/>
  <c r="AR484" i="1"/>
  <c r="AC484" i="1"/>
  <c r="AO484" i="1"/>
  <c r="AG486" i="1"/>
  <c r="AG488" i="1"/>
  <c r="AV490" i="1"/>
  <c r="AK490" i="1"/>
  <c r="AG494" i="1"/>
  <c r="AG495" i="1"/>
  <c r="AN496" i="1"/>
  <c r="AG499" i="1"/>
  <c r="AW499" i="1"/>
  <c r="AG508" i="1"/>
  <c r="AR511" i="1"/>
  <c r="AL519" i="1"/>
  <c r="AK522" i="1"/>
  <c r="AD526" i="1"/>
  <c r="AP534" i="1"/>
  <c r="AV534" i="1"/>
  <c r="AD534" i="1"/>
  <c r="AQ534" i="1"/>
  <c r="AA534" i="1"/>
  <c r="AP535" i="1"/>
  <c r="AV535" i="1"/>
  <c r="AL535" i="1"/>
  <c r="AC536" i="1"/>
  <c r="AF539" i="1"/>
  <c r="AW539" i="1"/>
  <c r="AC542" i="1"/>
  <c r="AA543" i="1"/>
  <c r="AO545" i="1"/>
  <c r="AP550" i="1"/>
  <c r="AF550" i="1"/>
  <c r="AQ550" i="1"/>
  <c r="AA550" i="1"/>
  <c r="AN550" i="1"/>
  <c r="AP555" i="1"/>
  <c r="AV555" i="1"/>
  <c r="AI555" i="1"/>
  <c r="AQ555" i="1"/>
  <c r="AD555" i="1"/>
  <c r="AN555" i="1"/>
  <c r="AB555" i="1"/>
  <c r="AR555" i="1"/>
  <c r="AL564" i="1"/>
  <c r="AG571" i="1"/>
  <c r="AA574" i="1"/>
  <c r="AO582" i="1"/>
  <c r="AF584" i="1"/>
  <c r="AG593" i="1"/>
  <c r="AL609" i="1"/>
  <c r="AC622" i="1"/>
  <c r="AK624" i="1"/>
  <c r="AQ624" i="1"/>
  <c r="AJ624" i="1"/>
  <c r="AA624" i="1"/>
  <c r="AK639" i="1"/>
  <c r="AP668" i="1"/>
  <c r="AW668" i="1"/>
  <c r="AI668" i="1"/>
  <c r="AV668" i="1"/>
  <c r="AG668" i="1"/>
  <c r="AS668" i="1"/>
  <c r="AF668" i="1"/>
  <c r="AQ668" i="1"/>
  <c r="AD668" i="1"/>
  <c r="AO668" i="1"/>
  <c r="AC668" i="1"/>
  <c r="AN668" i="1"/>
  <c r="AB668" i="1"/>
  <c r="AL668" i="1"/>
  <c r="AA668" i="1"/>
  <c r="AT693" i="1"/>
  <c r="AS693" i="1"/>
  <c r="AP702" i="1"/>
  <c r="AK702" i="1"/>
  <c r="AI702" i="1"/>
  <c r="AV702" i="1"/>
  <c r="AG702" i="1"/>
  <c r="AS702" i="1"/>
  <c r="AF702" i="1"/>
  <c r="AR702" i="1"/>
  <c r="AD702" i="1"/>
  <c r="AQ702" i="1"/>
  <c r="AC702" i="1"/>
  <c r="AO702" i="1"/>
  <c r="AA702" i="1"/>
  <c r="AS912" i="1"/>
  <c r="AJ912" i="1"/>
  <c r="AE912" i="1"/>
  <c r="AB912" i="1"/>
  <c r="AR912" i="1"/>
  <c r="AW912" i="1"/>
  <c r="AM912" i="1"/>
  <c r="AL912" i="1"/>
  <c r="AG912" i="1"/>
  <c r="AT396" i="1"/>
  <c r="AT401" i="1"/>
  <c r="AT411" i="1"/>
  <c r="AL423" i="1"/>
  <c r="AG428" i="1"/>
  <c r="AV428" i="1"/>
  <c r="AG430" i="1"/>
  <c r="AS432" i="1"/>
  <c r="AL436" i="1"/>
  <c r="AG454" i="1"/>
  <c r="AS456" i="1"/>
  <c r="AK459" i="1"/>
  <c r="AW459" i="1"/>
  <c r="AW463" i="1"/>
  <c r="AL471" i="1"/>
  <c r="AG476" i="1"/>
  <c r="AV476" i="1"/>
  <c r="AP479" i="1"/>
  <c r="AR479" i="1"/>
  <c r="AK479" i="1"/>
  <c r="AP491" i="1"/>
  <c r="AV491" i="1"/>
  <c r="AI491" i="1"/>
  <c r="AR491" i="1"/>
  <c r="AF491" i="1"/>
  <c r="AN491" i="1"/>
  <c r="AR496" i="1"/>
  <c r="AI499" i="1"/>
  <c r="AP504" i="1"/>
  <c r="AG504" i="1"/>
  <c r="AC504" i="1"/>
  <c r="AI508" i="1"/>
  <c r="AV511" i="1"/>
  <c r="AP515" i="1"/>
  <c r="AL515" i="1"/>
  <c r="AA515" i="1"/>
  <c r="AV515" i="1"/>
  <c r="AI515" i="1"/>
  <c r="AO515" i="1"/>
  <c r="AI539" i="1"/>
  <c r="AP540" i="1"/>
  <c r="AV540" i="1"/>
  <c r="AG540" i="1"/>
  <c r="AR540" i="1"/>
  <c r="AC540" i="1"/>
  <c r="AO540" i="1"/>
  <c r="AP559" i="1"/>
  <c r="AV559" i="1"/>
  <c r="AL559" i="1"/>
  <c r="AK559" i="1"/>
  <c r="AB559" i="1"/>
  <c r="AO564" i="1"/>
  <c r="AP569" i="1"/>
  <c r="AC569" i="1"/>
  <c r="AO569" i="1"/>
  <c r="AP580" i="1"/>
  <c r="AL580" i="1"/>
  <c r="AA580" i="1"/>
  <c r="AV580" i="1"/>
  <c r="AI580" i="1"/>
  <c r="AS580" i="1"/>
  <c r="AG580" i="1"/>
  <c r="AQ580" i="1"/>
  <c r="AD580" i="1"/>
  <c r="AW580" i="1"/>
  <c r="AR582" i="1"/>
  <c r="AP596" i="1"/>
  <c r="AK596" i="1"/>
  <c r="AV596" i="1"/>
  <c r="AF596" i="1"/>
  <c r="AS596" i="1"/>
  <c r="AD596" i="1"/>
  <c r="AO596" i="1"/>
  <c r="AB596" i="1"/>
  <c r="AS627" i="1"/>
  <c r="AL627" i="1"/>
  <c r="AI627" i="1"/>
  <c r="AP631" i="1"/>
  <c r="AK631" i="1"/>
  <c r="AW631" i="1"/>
  <c r="AD631" i="1"/>
  <c r="AV631" i="1"/>
  <c r="AC631" i="1"/>
  <c r="AO631" i="1"/>
  <c r="AA631" i="1"/>
  <c r="AP647" i="1"/>
  <c r="AG647" i="1"/>
  <c r="AW647" i="1"/>
  <c r="AD647" i="1"/>
  <c r="AV647" i="1"/>
  <c r="AC647" i="1"/>
  <c r="AR647" i="1"/>
  <c r="AB647" i="1"/>
  <c r="AO647" i="1"/>
  <c r="AA647" i="1"/>
  <c r="AL647" i="1"/>
  <c r="AP710" i="1"/>
  <c r="AK710" i="1"/>
  <c r="AI710" i="1"/>
  <c r="AV710" i="1"/>
  <c r="AG710" i="1"/>
  <c r="AS710" i="1"/>
  <c r="AF710" i="1"/>
  <c r="AR710" i="1"/>
  <c r="AD710" i="1"/>
  <c r="AQ710" i="1"/>
  <c r="AC710" i="1"/>
  <c r="AO710" i="1"/>
  <c r="AA710" i="1"/>
  <c r="AS796" i="1"/>
  <c r="AR796" i="1"/>
  <c r="AM796" i="1"/>
  <c r="AJ796" i="1"/>
  <c r="AG796" i="1"/>
  <c r="AE796" i="1"/>
  <c r="AC796" i="1"/>
  <c r="AW796" i="1"/>
  <c r="AB796" i="1"/>
  <c r="AT882" i="1"/>
  <c r="AS882" i="1"/>
  <c r="AL882" i="1"/>
  <c r="AR487" i="1"/>
  <c r="AL500" i="1"/>
  <c r="AK507" i="1"/>
  <c r="AW507" i="1"/>
  <c r="AK510" i="1"/>
  <c r="AI516" i="1"/>
  <c r="AW516" i="1"/>
  <c r="AS520" i="1"/>
  <c r="AK523" i="1"/>
  <c r="AW523" i="1"/>
  <c r="AW527" i="1"/>
  <c r="AL548" i="1"/>
  <c r="AG551" i="1"/>
  <c r="AK558" i="1"/>
  <c r="AK562" i="1"/>
  <c r="AF563" i="1"/>
  <c r="AR563" i="1"/>
  <c r="AR567" i="1"/>
  <c r="AN568" i="1"/>
  <c r="AF572" i="1"/>
  <c r="AR572" i="1"/>
  <c r="AR575" i="1"/>
  <c r="AN576" i="1"/>
  <c r="AD579" i="1"/>
  <c r="AR579" i="1"/>
  <c r="AL583" i="1"/>
  <c r="AN585" i="1"/>
  <c r="AF588" i="1"/>
  <c r="AR588" i="1"/>
  <c r="AG591" i="1"/>
  <c r="AG597" i="1"/>
  <c r="AN598" i="1"/>
  <c r="AG601" i="1"/>
  <c r="AT602" i="1"/>
  <c r="AJ603" i="1"/>
  <c r="AN606" i="1"/>
  <c r="AD614" i="1"/>
  <c r="AR614" i="1"/>
  <c r="AR615" i="1"/>
  <c r="AJ617" i="1"/>
  <c r="AT619" i="1"/>
  <c r="AG620" i="1"/>
  <c r="AS620" i="1"/>
  <c r="AJ621" i="1"/>
  <c r="AR625" i="1"/>
  <c r="AK626" i="1"/>
  <c r="AC628" i="1"/>
  <c r="AO628" i="1"/>
  <c r="AK636" i="1"/>
  <c r="AG638" i="1"/>
  <c r="AV638" i="1"/>
  <c r="AW643" i="1"/>
  <c r="AG646" i="1"/>
  <c r="AV646" i="1"/>
  <c r="AI651" i="1"/>
  <c r="AC652" i="1"/>
  <c r="AQ652" i="1"/>
  <c r="AS653" i="1"/>
  <c r="AI654" i="1"/>
  <c r="AN655" i="1"/>
  <c r="AK656" i="1"/>
  <c r="AN657" i="1"/>
  <c r="AF658" i="1"/>
  <c r="AK660" i="1"/>
  <c r="AW660" i="1"/>
  <c r="AG662" i="1"/>
  <c r="AV662" i="1"/>
  <c r="AL663" i="1"/>
  <c r="AR665" i="1"/>
  <c r="AK670" i="1"/>
  <c r="AI672" i="1"/>
  <c r="AD673" i="1"/>
  <c r="AK676" i="1"/>
  <c r="AN678" i="1"/>
  <c r="AB679" i="1"/>
  <c r="AR679" i="1"/>
  <c r="AK680" i="1"/>
  <c r="AC684" i="1"/>
  <c r="AQ684" i="1"/>
  <c r="AJ685" i="1"/>
  <c r="AD686" i="1"/>
  <c r="AR686" i="1"/>
  <c r="AG687" i="1"/>
  <c r="AS688" i="1"/>
  <c r="AF690" i="1"/>
  <c r="AL692" i="1"/>
  <c r="AK694" i="1"/>
  <c r="AI696" i="1"/>
  <c r="AW699" i="1"/>
  <c r="AK700" i="1"/>
  <c r="AC703" i="1"/>
  <c r="AV703" i="1"/>
  <c r="AN704" i="1"/>
  <c r="AR705" i="1"/>
  <c r="AQ706" i="1"/>
  <c r="AB708" i="1"/>
  <c r="AO708" i="1"/>
  <c r="AC711" i="1"/>
  <c r="AV711" i="1"/>
  <c r="AN712" i="1"/>
  <c r="AO713" i="1"/>
  <c r="AQ714" i="1"/>
  <c r="AC716" i="1"/>
  <c r="AO716" i="1"/>
  <c r="AN718" i="1"/>
  <c r="AB719" i="1"/>
  <c r="AR719" i="1"/>
  <c r="AK720" i="1"/>
  <c r="AK724" i="1"/>
  <c r="AI726" i="1"/>
  <c r="AN727" i="1"/>
  <c r="AG728" i="1"/>
  <c r="AQ730" i="1"/>
  <c r="AK732" i="1"/>
  <c r="AW732" i="1"/>
  <c r="AF734" i="1"/>
  <c r="AS734" i="1"/>
  <c r="AK735" i="1"/>
  <c r="AC738" i="1"/>
  <c r="AI740" i="1"/>
  <c r="AV740" i="1"/>
  <c r="AC743" i="1"/>
  <c r="AV743" i="1"/>
  <c r="AN744" i="1"/>
  <c r="AR745" i="1"/>
  <c r="AV746" i="1"/>
  <c r="AB748" i="1"/>
  <c r="AO748" i="1"/>
  <c r="AD751" i="1"/>
  <c r="AJ752" i="1"/>
  <c r="AU753" i="1"/>
  <c r="AW760" i="1"/>
  <c r="AW764" i="1"/>
  <c r="AT767" i="1"/>
  <c r="AS770" i="1"/>
  <c r="AS771" i="1"/>
  <c r="AC776" i="1"/>
  <c r="AW780" i="1"/>
  <c r="AS782" i="1"/>
  <c r="AS783" i="1"/>
  <c r="AW786" i="1"/>
  <c r="AK789" i="1"/>
  <c r="AS798" i="1"/>
  <c r="AL799" i="1"/>
  <c r="AL800" i="1"/>
  <c r="AR804" i="1"/>
  <c r="AL816" i="1"/>
  <c r="AR818" i="1"/>
  <c r="AT820" i="1"/>
  <c r="AH826" i="1"/>
  <c r="AW827" i="1"/>
  <c r="AR828" i="1"/>
  <c r="AL830" i="1"/>
  <c r="AH831" i="1"/>
  <c r="AO835" i="1"/>
  <c r="AJ836" i="1"/>
  <c r="AW840" i="1"/>
  <c r="AP843" i="1"/>
  <c r="AT844" i="1"/>
  <c r="AD847" i="1"/>
  <c r="AL848" i="1"/>
  <c r="AS852" i="1"/>
  <c r="AG852" i="1"/>
  <c r="AR879" i="1"/>
  <c r="AO879" i="1"/>
  <c r="AE879" i="1"/>
  <c r="AD879" i="1"/>
  <c r="AT879" i="1"/>
  <c r="AB879" i="1"/>
  <c r="AR887" i="1"/>
  <c r="AO887" i="1"/>
  <c r="AL887" i="1"/>
  <c r="AD887" i="1"/>
  <c r="AR911" i="1"/>
  <c r="AP911" i="1"/>
  <c r="AB911" i="1"/>
  <c r="AL911" i="1"/>
  <c r="AJ911" i="1"/>
  <c r="AW911" i="1"/>
  <c r="AE911" i="1"/>
  <c r="AL928" i="1"/>
  <c r="AS940" i="1"/>
  <c r="AB940" i="1"/>
  <c r="AR940" i="1"/>
  <c r="AM940" i="1"/>
  <c r="AJ940" i="1"/>
  <c r="AT946" i="1"/>
  <c r="AS946" i="1"/>
  <c r="AR946" i="1"/>
  <c r="AH946" i="1"/>
  <c r="AL952" i="1"/>
  <c r="AT966" i="1"/>
  <c r="AR966" i="1"/>
  <c r="AB966" i="1"/>
  <c r="AT974" i="1"/>
  <c r="AS974" i="1"/>
  <c r="AL974" i="1"/>
  <c r="AR1006" i="1"/>
  <c r="AB1006" i="1"/>
  <c r="AT1018" i="1"/>
  <c r="AR1018" i="1"/>
  <c r="AH1018" i="1"/>
  <c r="AG1018" i="1"/>
  <c r="AS1020" i="1"/>
  <c r="AJ1020" i="1"/>
  <c r="AC1020" i="1"/>
  <c r="AB1020" i="1"/>
  <c r="AR1020" i="1"/>
  <c r="AQ1023" i="1"/>
  <c r="AP1023" i="1"/>
  <c r="AN1023" i="1"/>
  <c r="AD1023" i="1"/>
  <c r="AO1068" i="1"/>
  <c r="AM1068" i="1"/>
  <c r="AG1068" i="1"/>
  <c r="AV1155" i="1"/>
  <c r="AU1155" i="1"/>
  <c r="AE1155" i="1"/>
  <c r="AD1155" i="1"/>
  <c r="AP1165" i="1"/>
  <c r="AM1165" i="1"/>
  <c r="AU1185" i="1"/>
  <c r="AT1185" i="1"/>
  <c r="AO1185" i="1"/>
  <c r="AM1185" i="1"/>
  <c r="AI1185" i="1"/>
  <c r="AH1185" i="1"/>
  <c r="AA1185" i="1"/>
  <c r="AU1251" i="1"/>
  <c r="AQ1251" i="1"/>
  <c r="AO1251" i="1"/>
  <c r="AN1251" i="1"/>
  <c r="AI1251" i="1"/>
  <c r="AD1251" i="1"/>
  <c r="AW1260" i="1"/>
  <c r="AV1260" i="1"/>
  <c r="AQ1260" i="1"/>
  <c r="AM1260" i="1"/>
  <c r="AN663" i="1"/>
  <c r="AN670" i="1"/>
  <c r="AL676" i="1"/>
  <c r="AN694" i="1"/>
  <c r="AL700" i="1"/>
  <c r="AL724" i="1"/>
  <c r="AK740" i="1"/>
  <c r="AW740" i="1"/>
  <c r="AT828" i="1"/>
  <c r="AW844" i="1"/>
  <c r="AR883" i="1"/>
  <c r="AJ883" i="1"/>
  <c r="AE883" i="1"/>
  <c r="AS908" i="1"/>
  <c r="AG908" i="1"/>
  <c r="AS916" i="1"/>
  <c r="AW916" i="1"/>
  <c r="AM916" i="1"/>
  <c r="AL916" i="1"/>
  <c r="AB916" i="1"/>
  <c r="AS920" i="1"/>
  <c r="AT920" i="1"/>
  <c r="AL920" i="1"/>
  <c r="AG920" i="1"/>
  <c r="AC920" i="1"/>
  <c r="AR975" i="1"/>
  <c r="AE975" i="1"/>
  <c r="AT990" i="1"/>
  <c r="AL990" i="1"/>
  <c r="AG990" i="1"/>
  <c r="AB990" i="1"/>
  <c r="AS992" i="1"/>
  <c r="AL992" i="1"/>
  <c r="AG992" i="1"/>
  <c r="AM1064" i="1"/>
  <c r="AV1064" i="1"/>
  <c r="AG1064" i="1"/>
  <c r="AQ1196" i="1"/>
  <c r="AM1196" i="1"/>
  <c r="AQ1600" i="1"/>
  <c r="AO1600" i="1"/>
  <c r="AM1600" i="1"/>
  <c r="AW487" i="1"/>
  <c r="AB500" i="1"/>
  <c r="AO500" i="1"/>
  <c r="AO502" i="1"/>
  <c r="AD505" i="1"/>
  <c r="AB507" i="1"/>
  <c r="AN507" i="1"/>
  <c r="AO510" i="1"/>
  <c r="AD513" i="1"/>
  <c r="AL516" i="1"/>
  <c r="AF520" i="1"/>
  <c r="AB523" i="1"/>
  <c r="AN523" i="1"/>
  <c r="AB527" i="1"/>
  <c r="AB548" i="1"/>
  <c r="AO548" i="1"/>
  <c r="AL551" i="1"/>
  <c r="AO558" i="1"/>
  <c r="AD561" i="1"/>
  <c r="AI563" i="1"/>
  <c r="AV563" i="1"/>
  <c r="AW567" i="1"/>
  <c r="AR568" i="1"/>
  <c r="AI572" i="1"/>
  <c r="AV572" i="1"/>
  <c r="AW575" i="1"/>
  <c r="AR576" i="1"/>
  <c r="AG579" i="1"/>
  <c r="AV579" i="1"/>
  <c r="AV583" i="1"/>
  <c r="AI588" i="1"/>
  <c r="AV588" i="1"/>
  <c r="AL591" i="1"/>
  <c r="AD595" i="1"/>
  <c r="AJ597" i="1"/>
  <c r="AC598" i="1"/>
  <c r="AQ598" i="1"/>
  <c r="AL601" i="1"/>
  <c r="AC602" i="1"/>
  <c r="AW602" i="1"/>
  <c r="AQ603" i="1"/>
  <c r="AC606" i="1"/>
  <c r="AQ606" i="1"/>
  <c r="AG613" i="1"/>
  <c r="AG614" i="1"/>
  <c r="AV614" i="1"/>
  <c r="AW615" i="1"/>
  <c r="AQ617" i="1"/>
  <c r="AK620" i="1"/>
  <c r="AW620" i="1"/>
  <c r="AO621" i="1"/>
  <c r="AF628" i="1"/>
  <c r="AR628" i="1"/>
  <c r="AB636" i="1"/>
  <c r="AN636" i="1"/>
  <c r="AK638" i="1"/>
  <c r="AG641" i="1"/>
  <c r="AO645" i="1"/>
  <c r="AK646" i="1"/>
  <c r="AF649" i="1"/>
  <c r="AL651" i="1"/>
  <c r="AF652" i="1"/>
  <c r="AV652" i="1"/>
  <c r="AN654" i="1"/>
  <c r="AB655" i="1"/>
  <c r="AR655" i="1"/>
  <c r="AT656" i="1"/>
  <c r="AR657" i="1"/>
  <c r="AL658" i="1"/>
  <c r="AB660" i="1"/>
  <c r="AN660" i="1"/>
  <c r="AK662" i="1"/>
  <c r="AA663" i="1"/>
  <c r="AO663" i="1"/>
  <c r="AA666" i="1"/>
  <c r="AA670" i="1"/>
  <c r="AO670" i="1"/>
  <c r="AN672" i="1"/>
  <c r="AA676" i="1"/>
  <c r="AN676" i="1"/>
  <c r="AC678" i="1"/>
  <c r="AQ678" i="1"/>
  <c r="AD679" i="1"/>
  <c r="AW679" i="1"/>
  <c r="AR680" i="1"/>
  <c r="AF684" i="1"/>
  <c r="AV684" i="1"/>
  <c r="AO685" i="1"/>
  <c r="AG686" i="1"/>
  <c r="AV686" i="1"/>
  <c r="AL687" i="1"/>
  <c r="AK690" i="1"/>
  <c r="AB692" i="1"/>
  <c r="AO692" i="1"/>
  <c r="AA694" i="1"/>
  <c r="AO694" i="1"/>
  <c r="AN696" i="1"/>
  <c r="AB699" i="1"/>
  <c r="AA700" i="1"/>
  <c r="AN700" i="1"/>
  <c r="AG703" i="1"/>
  <c r="AS704" i="1"/>
  <c r="AD708" i="1"/>
  <c r="AS708" i="1"/>
  <c r="AG711" i="1"/>
  <c r="AS712" i="1"/>
  <c r="AF716" i="1"/>
  <c r="AS716" i="1"/>
  <c r="AC718" i="1"/>
  <c r="AQ718" i="1"/>
  <c r="AD719" i="1"/>
  <c r="AW719" i="1"/>
  <c r="AR720" i="1"/>
  <c r="AC722" i="1"/>
  <c r="AA724" i="1"/>
  <c r="AN724" i="1"/>
  <c r="AN726" i="1"/>
  <c r="AK728" i="1"/>
  <c r="AB732" i="1"/>
  <c r="AN732" i="1"/>
  <c r="AL733" i="1"/>
  <c r="AI734" i="1"/>
  <c r="AN735" i="1"/>
  <c r="AD737" i="1"/>
  <c r="AK738" i="1"/>
  <c r="AA740" i="1"/>
  <c r="AL740" i="1"/>
  <c r="AG743" i="1"/>
  <c r="AS744" i="1"/>
  <c r="AA746" i="1"/>
  <c r="AG747" i="1"/>
  <c r="AD748" i="1"/>
  <c r="AT748" i="1"/>
  <c r="AL751" i="1"/>
  <c r="AW752" i="1"/>
  <c r="AD761" i="1"/>
  <c r="AB772" i="1"/>
  <c r="AG776" i="1"/>
  <c r="AH778" i="1"/>
  <c r="AK781" i="1"/>
  <c r="AB784" i="1"/>
  <c r="AB787" i="1"/>
  <c r="AE788" i="1"/>
  <c r="AT789" i="1"/>
  <c r="AD795" i="1"/>
  <c r="AK797" i="1"/>
  <c r="AS799" i="1"/>
  <c r="AR800" i="1"/>
  <c r="AW804" i="1"/>
  <c r="AD807" i="1"/>
  <c r="AT816" i="1"/>
  <c r="AB819" i="1"/>
  <c r="AC820" i="1"/>
  <c r="AB828" i="1"/>
  <c r="AW828" i="1"/>
  <c r="AS830" i="1"/>
  <c r="AL831" i="1"/>
  <c r="AH834" i="1"/>
  <c r="AW835" i="1"/>
  <c r="AM836" i="1"/>
  <c r="AH838" i="1"/>
  <c r="AD841" i="1"/>
  <c r="AB844" i="1"/>
  <c r="AR859" i="1"/>
  <c r="AE859" i="1"/>
  <c r="AC859" i="1"/>
  <c r="AT859" i="1"/>
  <c r="AB859" i="1"/>
  <c r="AP859" i="1"/>
  <c r="AS872" i="1"/>
  <c r="AC872" i="1"/>
  <c r="AJ879" i="1"/>
  <c r="AT883" i="1"/>
  <c r="AJ887" i="1"/>
  <c r="AL908" i="1"/>
  <c r="AE916" i="1"/>
  <c r="AB920" i="1"/>
  <c r="AR927" i="1"/>
  <c r="AW927" i="1"/>
  <c r="AO927" i="1"/>
  <c r="AH927" i="1"/>
  <c r="AB927" i="1"/>
  <c r="AR939" i="1"/>
  <c r="AJ939" i="1"/>
  <c r="AW939" i="1"/>
  <c r="AE939" i="1"/>
  <c r="AT939" i="1"/>
  <c r="AD939" i="1"/>
  <c r="AP939" i="1"/>
  <c r="AB939" i="1"/>
  <c r="AS964" i="1"/>
  <c r="AR964" i="1"/>
  <c r="AM964" i="1"/>
  <c r="AE964" i="1"/>
  <c r="AJ975" i="1"/>
  <c r="AH990" i="1"/>
  <c r="AS1004" i="1"/>
  <c r="AG1004" i="1"/>
  <c r="AC1004" i="1"/>
  <c r="AW1004" i="1"/>
  <c r="AB1004" i="1"/>
  <c r="AR1004" i="1"/>
  <c r="AS1006" i="1"/>
  <c r="AO1009" i="1"/>
  <c r="AK1009" i="1"/>
  <c r="AW1018" i="1"/>
  <c r="AL1020" i="1"/>
  <c r="AU1023" i="1"/>
  <c r="AN1034" i="1"/>
  <c r="AW1034" i="1"/>
  <c r="AD1034" i="1"/>
  <c r="AU1034" i="1"/>
  <c r="AA1034" i="1"/>
  <c r="AP1034" i="1"/>
  <c r="AM1034" i="1"/>
  <c r="AH1034" i="1"/>
  <c r="AO1064" i="1"/>
  <c r="AQ1094" i="1"/>
  <c r="AM1094" i="1"/>
  <c r="AI1094" i="1"/>
  <c r="AG1094" i="1"/>
  <c r="AA1094" i="1"/>
  <c r="AU1094" i="1"/>
  <c r="AQ1110" i="1"/>
  <c r="AU1110" i="1"/>
  <c r="AP1110" i="1"/>
  <c r="AM1110" i="1"/>
  <c r="AI1110" i="1"/>
  <c r="AH1110" i="1"/>
  <c r="AA1110" i="1"/>
  <c r="AP1157" i="1"/>
  <c r="AO1157" i="1"/>
  <c r="AM1157" i="1"/>
  <c r="AI1157" i="1"/>
  <c r="AH1157" i="1"/>
  <c r="AF1157" i="1"/>
  <c r="AU1157" i="1"/>
  <c r="AA1157" i="1"/>
  <c r="AP1230" i="1"/>
  <c r="AQ1230" i="1"/>
  <c r="AM1230" i="1"/>
  <c r="AI1230" i="1"/>
  <c r="AH1230" i="1"/>
  <c r="AG1230" i="1"/>
  <c r="AW1230" i="1"/>
  <c r="AF1230" i="1"/>
  <c r="AU1230" i="1"/>
  <c r="AD1230" i="1"/>
  <c r="AN1265" i="1"/>
  <c r="AV1265" i="1"/>
  <c r="AQ1265" i="1"/>
  <c r="AD1265" i="1"/>
  <c r="AA1265" i="1"/>
  <c r="AN1273" i="1"/>
  <c r="AV1273" i="1"/>
  <c r="AQ1273" i="1"/>
  <c r="AD1273" i="1"/>
  <c r="AA1273" i="1"/>
  <c r="AN1281" i="1"/>
  <c r="AV1281" i="1"/>
  <c r="AQ1281" i="1"/>
  <c r="AD1281" i="1"/>
  <c r="AA1281" i="1"/>
  <c r="AN1289" i="1"/>
  <c r="AV1289" i="1"/>
  <c r="AQ1289" i="1"/>
  <c r="AD1289" i="1"/>
  <c r="AA1289" i="1"/>
  <c r="AN1297" i="1"/>
  <c r="AV1297" i="1"/>
  <c r="AQ1297" i="1"/>
  <c r="AD1297" i="1"/>
  <c r="AA1297" i="1"/>
  <c r="AN1305" i="1"/>
  <c r="AV1305" i="1"/>
  <c r="AQ1305" i="1"/>
  <c r="AD1305" i="1"/>
  <c r="AA1305" i="1"/>
  <c r="AN1313" i="1"/>
  <c r="AV1313" i="1"/>
  <c r="AQ1313" i="1"/>
  <c r="AD1313" i="1"/>
  <c r="AA1313" i="1"/>
  <c r="AN1321" i="1"/>
  <c r="AV1321" i="1"/>
  <c r="AQ1321" i="1"/>
  <c r="AD1321" i="1"/>
  <c r="AA1321" i="1"/>
  <c r="AN1329" i="1"/>
  <c r="AV1329" i="1"/>
  <c r="AQ1329" i="1"/>
  <c r="AD1329" i="1"/>
  <c r="AA1329" i="1"/>
  <c r="AN1337" i="1"/>
  <c r="AV1337" i="1"/>
  <c r="AQ1337" i="1"/>
  <c r="AD1337" i="1"/>
  <c r="AA1337" i="1"/>
  <c r="AN1345" i="1"/>
  <c r="AV1345" i="1"/>
  <c r="AQ1345" i="1"/>
  <c r="AD1345" i="1"/>
  <c r="AA1345" i="1"/>
  <c r="AN1353" i="1"/>
  <c r="AV1353" i="1"/>
  <c r="AQ1353" i="1"/>
  <c r="AD1353" i="1"/>
  <c r="AA1353" i="1"/>
  <c r="AP1361" i="1"/>
  <c r="AO1361" i="1"/>
  <c r="AN1361" i="1"/>
  <c r="AL1361" i="1"/>
  <c r="AI1361" i="1"/>
  <c r="AE1361" i="1"/>
  <c r="AW1361" i="1"/>
  <c r="AD1361" i="1"/>
  <c r="AV1361" i="1"/>
  <c r="AA1361" i="1"/>
  <c r="AP1397" i="1"/>
  <c r="AL1397" i="1"/>
  <c r="AE1397" i="1"/>
  <c r="AV1397" i="1"/>
  <c r="AQ1397" i="1"/>
  <c r="AO1397" i="1"/>
  <c r="AN1397" i="1"/>
  <c r="AI1397" i="1"/>
  <c r="AD1397" i="1"/>
  <c r="AA1397" i="1"/>
  <c r="AK563" i="1"/>
  <c r="AW563" i="1"/>
  <c r="AS568" i="1"/>
  <c r="AK572" i="1"/>
  <c r="AW572" i="1"/>
  <c r="AS576" i="1"/>
  <c r="AW583" i="1"/>
  <c r="AK588" i="1"/>
  <c r="AW588" i="1"/>
  <c r="AO601" i="1"/>
  <c r="AR603" i="1"/>
  <c r="AR621" i="1"/>
  <c r="AN638" i="1"/>
  <c r="AN646" i="1"/>
  <c r="AT657" i="1"/>
  <c r="AQ658" i="1"/>
  <c r="AN662" i="1"/>
  <c r="AB663" i="1"/>
  <c r="AR663" i="1"/>
  <c r="AB666" i="1"/>
  <c r="AC670" i="1"/>
  <c r="AQ670" i="1"/>
  <c r="AR672" i="1"/>
  <c r="AB676" i="1"/>
  <c r="AO676" i="1"/>
  <c r="AG679" i="1"/>
  <c r="AS680" i="1"/>
  <c r="AS685" i="1"/>
  <c r="AN687" i="1"/>
  <c r="AC694" i="1"/>
  <c r="AQ694" i="1"/>
  <c r="AR696" i="1"/>
  <c r="AF699" i="1"/>
  <c r="AB700" i="1"/>
  <c r="AO700" i="1"/>
  <c r="AF708" i="1"/>
  <c r="AV708" i="1"/>
  <c r="AG719" i="1"/>
  <c r="AS720" i="1"/>
  <c r="AB724" i="1"/>
  <c r="AO724" i="1"/>
  <c r="AT733" i="1"/>
  <c r="AK734" i="1"/>
  <c r="AG737" i="1"/>
  <c r="AN738" i="1"/>
  <c r="AB740" i="1"/>
  <c r="AN740" i="1"/>
  <c r="AC746" i="1"/>
  <c r="AJ747" i="1"/>
  <c r="AF748" i="1"/>
  <c r="AW748" i="1"/>
  <c r="AO751" i="1"/>
  <c r="AO761" i="1"/>
  <c r="AE772" i="1"/>
  <c r="AL776" i="1"/>
  <c r="AO781" i="1"/>
  <c r="AE784" i="1"/>
  <c r="AD787" i="1"/>
  <c r="AU789" i="1"/>
  <c r="AW816" i="1"/>
  <c r="AD819" i="1"/>
  <c r="AC828" i="1"/>
  <c r="AO831" i="1"/>
  <c r="AR836" i="1"/>
  <c r="AC844" i="1"/>
  <c r="AS848" i="1"/>
  <c r="AM848" i="1"/>
  <c r="AJ848" i="1"/>
  <c r="AW848" i="1"/>
  <c r="AU877" i="1"/>
  <c r="AO877" i="1"/>
  <c r="AT890" i="1"/>
  <c r="AL890" i="1"/>
  <c r="AT894" i="1"/>
  <c r="AG894" i="1"/>
  <c r="AT898" i="1"/>
  <c r="AS898" i="1"/>
  <c r="AR915" i="1"/>
  <c r="AT915" i="1"/>
  <c r="AB915" i="1"/>
  <c r="AO915" i="1"/>
  <c r="AL915" i="1"/>
  <c r="AH915" i="1"/>
  <c r="AR916" i="1"/>
  <c r="AE920" i="1"/>
  <c r="AR923" i="1"/>
  <c r="AL923" i="1"/>
  <c r="AH923" i="1"/>
  <c r="AE923" i="1"/>
  <c r="AT923" i="1"/>
  <c r="AB923" i="1"/>
  <c r="AU929" i="1"/>
  <c r="AK929" i="1"/>
  <c r="AT975" i="1"/>
  <c r="AS990" i="1"/>
  <c r="AR1019" i="1"/>
  <c r="AP1019" i="1"/>
  <c r="AH1019" i="1"/>
  <c r="AE1019" i="1"/>
  <c r="AW1019" i="1"/>
  <c r="AC1019" i="1"/>
  <c r="AG1034" i="1"/>
  <c r="AH1094" i="1"/>
  <c r="AG1110" i="1"/>
  <c r="AO1140" i="1"/>
  <c r="AL1140" i="1"/>
  <c r="AE1157" i="1"/>
  <c r="AQ1176" i="1"/>
  <c r="AW1176" i="1"/>
  <c r="AO1176" i="1"/>
  <c r="AT1230" i="1"/>
  <c r="AP1521" i="1"/>
  <c r="AN1521" i="1"/>
  <c r="AL1521" i="1"/>
  <c r="AI1521" i="1"/>
  <c r="AW1521" i="1"/>
  <c r="AG1521" i="1"/>
  <c r="AV1521" i="1"/>
  <c r="AE1521" i="1"/>
  <c r="AU1521" i="1"/>
  <c r="AD1521" i="1"/>
  <c r="AQ1521" i="1"/>
  <c r="AA1521" i="1"/>
  <c r="AO1521" i="1"/>
  <c r="AT658" i="1"/>
  <c r="AC663" i="1"/>
  <c r="AV663" i="1"/>
  <c r="AK666" i="1"/>
  <c r="AD670" i="1"/>
  <c r="AR670" i="1"/>
  <c r="AS672" i="1"/>
  <c r="AC676" i="1"/>
  <c r="AQ676" i="1"/>
  <c r="AK679" i="1"/>
  <c r="AW685" i="1"/>
  <c r="AD694" i="1"/>
  <c r="AR694" i="1"/>
  <c r="AS696" i="1"/>
  <c r="AJ699" i="1"/>
  <c r="AC700" i="1"/>
  <c r="AQ700" i="1"/>
  <c r="AI708" i="1"/>
  <c r="AW708" i="1"/>
  <c r="AK719" i="1"/>
  <c r="AC724" i="1"/>
  <c r="AQ724" i="1"/>
  <c r="AN734" i="1"/>
  <c r="AO737" i="1"/>
  <c r="AQ738" i="1"/>
  <c r="AC740" i="1"/>
  <c r="AO740" i="1"/>
  <c r="AF746" i="1"/>
  <c r="AR747" i="1"/>
  <c r="AI748" i="1"/>
  <c r="AS751" i="1"/>
  <c r="AJ772" i="1"/>
  <c r="AR776" i="1"/>
  <c r="AJ784" i="1"/>
  <c r="AJ787" i="1"/>
  <c r="AH819" i="1"/>
  <c r="AE828" i="1"/>
  <c r="AS831" i="1"/>
  <c r="AE844" i="1"/>
  <c r="AU849" i="1"/>
  <c r="AO849" i="1"/>
  <c r="AD849" i="1"/>
  <c r="AT854" i="1"/>
  <c r="AR854" i="1"/>
  <c r="AH854" i="1"/>
  <c r="AB854" i="1"/>
  <c r="AS864" i="1"/>
  <c r="AT864" i="1"/>
  <c r="AC864" i="1"/>
  <c r="AR895" i="1"/>
  <c r="AP895" i="1"/>
  <c r="AC895" i="1"/>
  <c r="AT910" i="1"/>
  <c r="AB910" i="1"/>
  <c r="AW910" i="1"/>
  <c r="AS910" i="1"/>
  <c r="AL910" i="1"/>
  <c r="AR920" i="1"/>
  <c r="AK937" i="1"/>
  <c r="AD937" i="1"/>
  <c r="AR951" i="1"/>
  <c r="AC951" i="1"/>
  <c r="AT954" i="1"/>
  <c r="AR954" i="1"/>
  <c r="AH954" i="1"/>
  <c r="AB954" i="1"/>
  <c r="AS984" i="1"/>
  <c r="AL984" i="1"/>
  <c r="AG984" i="1"/>
  <c r="AE984" i="1"/>
  <c r="AT984" i="1"/>
  <c r="AB984" i="1"/>
  <c r="AR991" i="1"/>
  <c r="AO991" i="1"/>
  <c r="AE991" i="1"/>
  <c r="AD991" i="1"/>
  <c r="AT991" i="1"/>
  <c r="AB991" i="1"/>
  <c r="AK1001" i="1"/>
  <c r="AU1001" i="1"/>
  <c r="AT1037" i="1"/>
  <c r="AF1037" i="1"/>
  <c r="AA1037" i="1"/>
  <c r="AV1037" i="1"/>
  <c r="AV1061" i="1"/>
  <c r="AT1061" i="1"/>
  <c r="AA1061" i="1"/>
  <c r="AW1066" i="1"/>
  <c r="AI1066" i="1"/>
  <c r="AD1066" i="1"/>
  <c r="AT1090" i="1"/>
  <c r="AH1090" i="1"/>
  <c r="AF1090" i="1"/>
  <c r="AP1141" i="1"/>
  <c r="AI1141" i="1"/>
  <c r="AH1141" i="1"/>
  <c r="AF1141" i="1"/>
  <c r="AW1141" i="1"/>
  <c r="AE1141" i="1"/>
  <c r="AU1141" i="1"/>
  <c r="AA1141" i="1"/>
  <c r="AO1141" i="1"/>
  <c r="AO1161" i="1"/>
  <c r="AI1161" i="1"/>
  <c r="AH1161" i="1"/>
  <c r="AF1161" i="1"/>
  <c r="AE1161" i="1"/>
  <c r="AW1161" i="1"/>
  <c r="AA1161" i="1"/>
  <c r="AT1161" i="1"/>
  <c r="AO1224" i="1"/>
  <c r="AW1224" i="1"/>
  <c r="AQ1224" i="1"/>
  <c r="AM1224" i="1"/>
  <c r="AL1224" i="1"/>
  <c r="AE1224" i="1"/>
  <c r="AW551" i="1"/>
  <c r="AB563" i="1"/>
  <c r="AN563" i="1"/>
  <c r="AF568" i="1"/>
  <c r="AB572" i="1"/>
  <c r="AN572" i="1"/>
  <c r="AF576" i="1"/>
  <c r="AL579" i="1"/>
  <c r="AB583" i="1"/>
  <c r="AB588" i="1"/>
  <c r="AN588" i="1"/>
  <c r="AW591" i="1"/>
  <c r="AT597" i="1"/>
  <c r="AC601" i="1"/>
  <c r="AD603" i="1"/>
  <c r="AN614" i="1"/>
  <c r="AF618" i="1"/>
  <c r="AB621" i="1"/>
  <c r="AK628" i="1"/>
  <c r="AW628" i="1"/>
  <c r="AC638" i="1"/>
  <c r="AQ638" i="1"/>
  <c r="AC646" i="1"/>
  <c r="AQ646" i="1"/>
  <c r="AL652" i="1"/>
  <c r="AA653" i="1"/>
  <c r="AA658" i="1"/>
  <c r="AV658" i="1"/>
  <c r="AC662" i="1"/>
  <c r="AQ662" i="1"/>
  <c r="AD663" i="1"/>
  <c r="AW663" i="1"/>
  <c r="AQ666" i="1"/>
  <c r="AF670" i="1"/>
  <c r="AS670" i="1"/>
  <c r="AA672" i="1"/>
  <c r="AV672" i="1"/>
  <c r="AD676" i="1"/>
  <c r="AS676" i="1"/>
  <c r="AL679" i="1"/>
  <c r="AC680" i="1"/>
  <c r="AL684" i="1"/>
  <c r="AB685" i="1"/>
  <c r="AN686" i="1"/>
  <c r="AB687" i="1"/>
  <c r="AR687" i="1"/>
  <c r="AF694" i="1"/>
  <c r="AS694" i="1"/>
  <c r="AA696" i="1"/>
  <c r="AV696" i="1"/>
  <c r="AL699" i="1"/>
  <c r="AD700" i="1"/>
  <c r="AS700" i="1"/>
  <c r="AN703" i="1"/>
  <c r="AK708" i="1"/>
  <c r="AN711" i="1"/>
  <c r="AD713" i="1"/>
  <c r="AK716" i="1"/>
  <c r="AL719" i="1"/>
  <c r="AC720" i="1"/>
  <c r="AD724" i="1"/>
  <c r="AS724" i="1"/>
  <c r="AS728" i="1"/>
  <c r="AA734" i="1"/>
  <c r="AO734" i="1"/>
  <c r="AR737" i="1"/>
  <c r="AV738" i="1"/>
  <c r="AD740" i="1"/>
  <c r="AQ740" i="1"/>
  <c r="AN743" i="1"/>
  <c r="AD745" i="1"/>
  <c r="AK746" i="1"/>
  <c r="AK748" i="1"/>
  <c r="AK753" i="1"/>
  <c r="AR772" i="1"/>
  <c r="AT776" i="1"/>
  <c r="AR784" i="1"/>
  <c r="AB786" i="1"/>
  <c r="AL787" i="1"/>
  <c r="AB794" i="1"/>
  <c r="AH798" i="1"/>
  <c r="AJ801" i="1"/>
  <c r="AB806" i="1"/>
  <c r="AC816" i="1"/>
  <c r="AO819" i="1"/>
  <c r="AL822" i="1"/>
  <c r="AG828" i="1"/>
  <c r="AB831" i="1"/>
  <c r="AT831" i="1"/>
  <c r="AB835" i="1"/>
  <c r="AC836" i="1"/>
  <c r="AW836" i="1"/>
  <c r="AG842" i="1"/>
  <c r="AG844" i="1"/>
  <c r="AC848" i="1"/>
  <c r="AT850" i="1"/>
  <c r="AB850" i="1"/>
  <c r="AL854" i="1"/>
  <c r="AT878" i="1"/>
  <c r="AL878" i="1"/>
  <c r="AG878" i="1"/>
  <c r="AB878" i="1"/>
  <c r="AS880" i="1"/>
  <c r="AL880" i="1"/>
  <c r="AG880" i="1"/>
  <c r="AO885" i="1"/>
  <c r="AR891" i="1"/>
  <c r="AT891" i="1"/>
  <c r="AE891" i="1"/>
  <c r="AS896" i="1"/>
  <c r="AB896" i="1"/>
  <c r="AT896" i="1"/>
  <c r="AR896" i="1"/>
  <c r="AG896" i="1"/>
  <c r="AR899" i="1"/>
  <c r="AJ899" i="1"/>
  <c r="AE899" i="1"/>
  <c r="AG910" i="1"/>
  <c r="AE915" i="1"/>
  <c r="AO917" i="1"/>
  <c r="AW920" i="1"/>
  <c r="AJ923" i="1"/>
  <c r="AS928" i="1"/>
  <c r="AM928" i="1"/>
  <c r="AJ928" i="1"/>
  <c r="AG928" i="1"/>
  <c r="AW928" i="1"/>
  <c r="AC928" i="1"/>
  <c r="AU937" i="1"/>
  <c r="AL939" i="1"/>
  <c r="AP951" i="1"/>
  <c r="AL954" i="1"/>
  <c r="AS960" i="1"/>
  <c r="AL960" i="1"/>
  <c r="AG960" i="1"/>
  <c r="AE960" i="1"/>
  <c r="AT960" i="1"/>
  <c r="AB960" i="1"/>
  <c r="AT962" i="1"/>
  <c r="AB962" i="1"/>
  <c r="AW962" i="1"/>
  <c r="AR962" i="1"/>
  <c r="AW964" i="1"/>
  <c r="AO977" i="1"/>
  <c r="AK977" i="1"/>
  <c r="AT982" i="1"/>
  <c r="AB982" i="1"/>
  <c r="AC984" i="1"/>
  <c r="AC991" i="1"/>
  <c r="AS996" i="1"/>
  <c r="AC996" i="1"/>
  <c r="AR999" i="1"/>
  <c r="AE999" i="1"/>
  <c r="AC999" i="1"/>
  <c r="AT999" i="1"/>
  <c r="AB999" i="1"/>
  <c r="AP999" i="1"/>
  <c r="AD1001" i="1"/>
  <c r="AM1004" i="1"/>
  <c r="AL1019" i="1"/>
  <c r="AW1029" i="1"/>
  <c r="AV1029" i="1"/>
  <c r="AA1029" i="1"/>
  <c r="AQ1034" i="1"/>
  <c r="AU1037" i="1"/>
  <c r="AM1048" i="1"/>
  <c r="AW1048" i="1"/>
  <c r="AH1048" i="1"/>
  <c r="AI1061" i="1"/>
  <c r="AN1066" i="1"/>
  <c r="AL1083" i="1"/>
  <c r="AU1083" i="1"/>
  <c r="AD1083" i="1"/>
  <c r="AO1087" i="1"/>
  <c r="AL1087" i="1"/>
  <c r="AU1090" i="1"/>
  <c r="AW1094" i="1"/>
  <c r="AN1098" i="1"/>
  <c r="AM1098" i="1"/>
  <c r="AH1098" i="1"/>
  <c r="AF1098" i="1"/>
  <c r="AW1098" i="1"/>
  <c r="AD1098" i="1"/>
  <c r="AT1098" i="1"/>
  <c r="AP1113" i="1"/>
  <c r="AO1113" i="1"/>
  <c r="AI1113" i="1"/>
  <c r="AH1113" i="1"/>
  <c r="AF1113" i="1"/>
  <c r="AE1113" i="1"/>
  <c r="AW1113" i="1"/>
  <c r="AM1141" i="1"/>
  <c r="AO1148" i="1"/>
  <c r="AW1148" i="1"/>
  <c r="AV1148" i="1"/>
  <c r="AG1148" i="1"/>
  <c r="AW1157" i="1"/>
  <c r="AM1161" i="1"/>
  <c r="AP1413" i="1"/>
  <c r="AL1413" i="1"/>
  <c r="AE1413" i="1"/>
  <c r="AV1413" i="1"/>
  <c r="AQ1413" i="1"/>
  <c r="AO1413" i="1"/>
  <c r="AN1413" i="1"/>
  <c r="AI1413" i="1"/>
  <c r="AD1413" i="1"/>
  <c r="AA1413" i="1"/>
  <c r="AB653" i="1"/>
  <c r="AB658" i="1"/>
  <c r="AW658" i="1"/>
  <c r="AG663" i="1"/>
  <c r="AT666" i="1"/>
  <c r="AG670" i="1"/>
  <c r="AV670" i="1"/>
  <c r="AF676" i="1"/>
  <c r="AV676" i="1"/>
  <c r="AN679" i="1"/>
  <c r="AG694" i="1"/>
  <c r="AV694" i="1"/>
  <c r="AF700" i="1"/>
  <c r="AV700" i="1"/>
  <c r="AL708" i="1"/>
  <c r="AN719" i="1"/>
  <c r="AF724" i="1"/>
  <c r="AV724" i="1"/>
  <c r="AF740" i="1"/>
  <c r="AR740" i="1"/>
  <c r="AN746" i="1"/>
  <c r="AL748" i="1"/>
  <c r="AW772" i="1"/>
  <c r="AW776" i="1"/>
  <c r="AW784" i="1"/>
  <c r="AH786" i="1"/>
  <c r="AO787" i="1"/>
  <c r="AH794" i="1"/>
  <c r="AU801" i="1"/>
  <c r="AH806" i="1"/>
  <c r="AS819" i="1"/>
  <c r="AS822" i="1"/>
  <c r="AJ828" i="1"/>
  <c r="AD831" i="1"/>
  <c r="AW831" i="1"/>
  <c r="AD835" i="1"/>
  <c r="AL844" i="1"/>
  <c r="AR847" i="1"/>
  <c r="AW847" i="1"/>
  <c r="AO847" i="1"/>
  <c r="AS854" i="1"/>
  <c r="AK881" i="1"/>
  <c r="AO881" i="1"/>
  <c r="AT886" i="1"/>
  <c r="AW886" i="1"/>
  <c r="AH886" i="1"/>
  <c r="AB886" i="1"/>
  <c r="AT906" i="1"/>
  <c r="AL906" i="1"/>
  <c r="AH906" i="1"/>
  <c r="AB906" i="1"/>
  <c r="AH910" i="1"/>
  <c r="AT918" i="1"/>
  <c r="AG918" i="1"/>
  <c r="AU925" i="1"/>
  <c r="AD925" i="1"/>
  <c r="AU933" i="1"/>
  <c r="AO933" i="1"/>
  <c r="AT938" i="1"/>
  <c r="AS938" i="1"/>
  <c r="AL938" i="1"/>
  <c r="AH938" i="1"/>
  <c r="AB938" i="1"/>
  <c r="AU945" i="1"/>
  <c r="AK945" i="1"/>
  <c r="AD945" i="1"/>
  <c r="AS952" i="1"/>
  <c r="AR952" i="1"/>
  <c r="AG952" i="1"/>
  <c r="AE952" i="1"/>
  <c r="AB952" i="1"/>
  <c r="AS954" i="1"/>
  <c r="AT958" i="1"/>
  <c r="AB958" i="1"/>
  <c r="AK973" i="1"/>
  <c r="AO973" i="1"/>
  <c r="AJ984" i="1"/>
  <c r="AJ991" i="1"/>
  <c r="AW1002" i="1"/>
  <c r="AL1002" i="1"/>
  <c r="AB1002" i="1"/>
  <c r="AW1022" i="1"/>
  <c r="AB1022" i="1"/>
  <c r="AV1035" i="1"/>
  <c r="AP1035" i="1"/>
  <c r="AN1035" i="1"/>
  <c r="AD1035" i="1"/>
  <c r="AN1038" i="1"/>
  <c r="AW1038" i="1"/>
  <c r="AI1038" i="1"/>
  <c r="AD1038" i="1"/>
  <c r="AQ1046" i="1"/>
  <c r="AN1046" i="1"/>
  <c r="AA1046" i="1"/>
  <c r="AP1049" i="1"/>
  <c r="AL1049" i="1"/>
  <c r="AE1049" i="1"/>
  <c r="AW1061" i="1"/>
  <c r="AO1084" i="1"/>
  <c r="AV1084" i="1"/>
  <c r="AM1084" i="1"/>
  <c r="AG1084" i="1"/>
  <c r="AW1100" i="1"/>
  <c r="AO1100" i="1"/>
  <c r="AM1100" i="1"/>
  <c r="AH1100" i="1"/>
  <c r="AA1100" i="1"/>
  <c r="AT1102" i="1"/>
  <c r="AQ1102" i="1"/>
  <c r="AM1102" i="1"/>
  <c r="AI1102" i="1"/>
  <c r="AH1102" i="1"/>
  <c r="AD1102" i="1"/>
  <c r="AT1141" i="1"/>
  <c r="AU1145" i="1"/>
  <c r="AT1145" i="1"/>
  <c r="AO1145" i="1"/>
  <c r="AM1145" i="1"/>
  <c r="AI1145" i="1"/>
  <c r="AA1145" i="1"/>
  <c r="AU1161" i="1"/>
  <c r="AT1193" i="1"/>
  <c r="AP1193" i="1"/>
  <c r="AO1193" i="1"/>
  <c r="AA1193" i="1"/>
  <c r="AN1269" i="1"/>
  <c r="AV1269" i="1"/>
  <c r="AQ1269" i="1"/>
  <c r="AD1269" i="1"/>
  <c r="AA1269" i="1"/>
  <c r="AN1277" i="1"/>
  <c r="AV1277" i="1"/>
  <c r="AQ1277" i="1"/>
  <c r="AD1277" i="1"/>
  <c r="AA1277" i="1"/>
  <c r="AN1285" i="1"/>
  <c r="AV1285" i="1"/>
  <c r="AQ1285" i="1"/>
  <c r="AD1285" i="1"/>
  <c r="AA1285" i="1"/>
  <c r="AN1293" i="1"/>
  <c r="AV1293" i="1"/>
  <c r="AQ1293" i="1"/>
  <c r="AD1293" i="1"/>
  <c r="AA1293" i="1"/>
  <c r="AN1301" i="1"/>
  <c r="AV1301" i="1"/>
  <c r="AQ1301" i="1"/>
  <c r="AD1301" i="1"/>
  <c r="AA1301" i="1"/>
  <c r="AN1309" i="1"/>
  <c r="AV1309" i="1"/>
  <c r="AQ1309" i="1"/>
  <c r="AD1309" i="1"/>
  <c r="AA1309" i="1"/>
  <c r="AN1317" i="1"/>
  <c r="AV1317" i="1"/>
  <c r="AQ1317" i="1"/>
  <c r="AD1317" i="1"/>
  <c r="AA1317" i="1"/>
  <c r="AN1325" i="1"/>
  <c r="AV1325" i="1"/>
  <c r="AQ1325" i="1"/>
  <c r="AD1325" i="1"/>
  <c r="AA1325" i="1"/>
  <c r="AN1333" i="1"/>
  <c r="AV1333" i="1"/>
  <c r="AQ1333" i="1"/>
  <c r="AD1333" i="1"/>
  <c r="AA1333" i="1"/>
  <c r="AN1341" i="1"/>
  <c r="AV1341" i="1"/>
  <c r="AQ1341" i="1"/>
  <c r="AD1341" i="1"/>
  <c r="AA1341" i="1"/>
  <c r="AN1349" i="1"/>
  <c r="AV1349" i="1"/>
  <c r="AQ1349" i="1"/>
  <c r="AD1349" i="1"/>
  <c r="AA1349" i="1"/>
  <c r="AP1425" i="1"/>
  <c r="AI1425" i="1"/>
  <c r="AV1425" i="1"/>
  <c r="AA1425" i="1"/>
  <c r="AO1425" i="1"/>
  <c r="AW1425" i="1"/>
  <c r="AQ1425" i="1"/>
  <c r="AN1425" i="1"/>
  <c r="AL1425" i="1"/>
  <c r="AE1425" i="1"/>
  <c r="AD1425" i="1"/>
  <c r="AP1459" i="1"/>
  <c r="AN1459" i="1"/>
  <c r="AI1459" i="1"/>
  <c r="AE1459" i="1"/>
  <c r="AV1459" i="1"/>
  <c r="AA1459" i="1"/>
  <c r="AW1459" i="1"/>
  <c r="AQ1459" i="1"/>
  <c r="AO1459" i="1"/>
  <c r="AL1459" i="1"/>
  <c r="AD1459" i="1"/>
  <c r="AP1474" i="1"/>
  <c r="AV1474" i="1"/>
  <c r="AA1474" i="1"/>
  <c r="AO1474" i="1"/>
  <c r="AN1474" i="1"/>
  <c r="AI1474" i="1"/>
  <c r="AW1474" i="1"/>
  <c r="AQ1474" i="1"/>
  <c r="AL1474" i="1"/>
  <c r="AE1474" i="1"/>
  <c r="AD1474" i="1"/>
  <c r="AS855" i="1"/>
  <c r="AS955" i="1"/>
  <c r="AO971" i="1"/>
  <c r="AS1007" i="1"/>
  <c r="AT1011" i="1"/>
  <c r="AQ1026" i="1"/>
  <c r="AG1036" i="1"/>
  <c r="AL1055" i="1"/>
  <c r="AG1074" i="1"/>
  <c r="AI1078" i="1"/>
  <c r="AW1101" i="1"/>
  <c r="AU1106" i="1"/>
  <c r="AI1122" i="1"/>
  <c r="AH1125" i="1"/>
  <c r="AH1126" i="1"/>
  <c r="AI1130" i="1"/>
  <c r="AE1137" i="1"/>
  <c r="AN1146" i="1"/>
  <c r="AU1147" i="1"/>
  <c r="AD1150" i="1"/>
  <c r="AT1150" i="1"/>
  <c r="AG1174" i="1"/>
  <c r="AW1174" i="1"/>
  <c r="AQ1183" i="1"/>
  <c r="AT1189" i="1"/>
  <c r="AO1197" i="1"/>
  <c r="AD1206" i="1"/>
  <c r="AU1206" i="1"/>
  <c r="AM1208" i="1"/>
  <c r="AP1210" i="1"/>
  <c r="AM1214" i="1"/>
  <c r="AI1215" i="1"/>
  <c r="AT1221" i="1"/>
  <c r="AP1222" i="1"/>
  <c r="AI1238" i="1"/>
  <c r="AI1245" i="1"/>
  <c r="AQ1248" i="1"/>
  <c r="AH1250" i="1"/>
  <c r="AM1252" i="1"/>
  <c r="AP1253" i="1"/>
  <c r="AM1262" i="1"/>
  <c r="AM1266" i="1"/>
  <c r="AM1270" i="1"/>
  <c r="AM1274" i="1"/>
  <c r="AM1278" i="1"/>
  <c r="AM1282" i="1"/>
  <c r="AM1286" i="1"/>
  <c r="AM1290" i="1"/>
  <c r="AM1294" i="1"/>
  <c r="AM1298" i="1"/>
  <c r="AM1302" i="1"/>
  <c r="AM1306" i="1"/>
  <c r="AM1310" i="1"/>
  <c r="AM1314" i="1"/>
  <c r="AM1318" i="1"/>
  <c r="AM1322" i="1"/>
  <c r="AM1326" i="1"/>
  <c r="AM1330" i="1"/>
  <c r="AM1334" i="1"/>
  <c r="AM1338" i="1"/>
  <c r="AM1342" i="1"/>
  <c r="AM1346" i="1"/>
  <c r="AM1350" i="1"/>
  <c r="AM1354" i="1"/>
  <c r="AQ1356" i="1"/>
  <c r="AD1358" i="1"/>
  <c r="AW1358" i="1"/>
  <c r="AO1359" i="1"/>
  <c r="AI1360" i="1"/>
  <c r="AQ1364" i="1"/>
  <c r="AD1366" i="1"/>
  <c r="AP1367" i="1"/>
  <c r="AO1367" i="1"/>
  <c r="AL1367" i="1"/>
  <c r="AW1367" i="1"/>
  <c r="AI1375" i="1"/>
  <c r="AI1379" i="1"/>
  <c r="AP1383" i="1"/>
  <c r="AO1383" i="1"/>
  <c r="AL1383" i="1"/>
  <c r="AW1383" i="1"/>
  <c r="AI1391" i="1"/>
  <c r="AI1395" i="1"/>
  <c r="AP1399" i="1"/>
  <c r="AO1399" i="1"/>
  <c r="AL1399" i="1"/>
  <c r="AW1399" i="1"/>
  <c r="AI1407" i="1"/>
  <c r="AI1411" i="1"/>
  <c r="AP1415" i="1"/>
  <c r="AO1415" i="1"/>
  <c r="AL1415" i="1"/>
  <c r="AW1415" i="1"/>
  <c r="AP1419" i="1"/>
  <c r="AN1419" i="1"/>
  <c r="AE1419" i="1"/>
  <c r="AV1419" i="1"/>
  <c r="AA1419" i="1"/>
  <c r="AP1424" i="1"/>
  <c r="AO1424" i="1"/>
  <c r="AI1424" i="1"/>
  <c r="AW1424" i="1"/>
  <c r="AD1424" i="1"/>
  <c r="AE1426" i="1"/>
  <c r="AE1434" i="1"/>
  <c r="AP1441" i="1"/>
  <c r="AI1441" i="1"/>
  <c r="AW1441" i="1"/>
  <c r="AD1441" i="1"/>
  <c r="AV1441" i="1"/>
  <c r="AA1441" i="1"/>
  <c r="AO1441" i="1"/>
  <c r="AP1448" i="1"/>
  <c r="AO1448" i="1"/>
  <c r="AL1448" i="1"/>
  <c r="AI1448" i="1"/>
  <c r="AW1448" i="1"/>
  <c r="AD1448" i="1"/>
  <c r="AL1449" i="1"/>
  <c r="AE1456" i="1"/>
  <c r="AP1466" i="1"/>
  <c r="AV1466" i="1"/>
  <c r="AA1466" i="1"/>
  <c r="AO1466" i="1"/>
  <c r="AN1466" i="1"/>
  <c r="AI1466" i="1"/>
  <c r="AL1467" i="1"/>
  <c r="AP1481" i="1"/>
  <c r="AI1481" i="1"/>
  <c r="AW1481" i="1"/>
  <c r="AD1481" i="1"/>
  <c r="AV1481" i="1"/>
  <c r="AA1481" i="1"/>
  <c r="AO1481" i="1"/>
  <c r="AP1488" i="1"/>
  <c r="AO1488" i="1"/>
  <c r="AL1488" i="1"/>
  <c r="AI1488" i="1"/>
  <c r="AE1488" i="1"/>
  <c r="AW1488" i="1"/>
  <c r="AD1488" i="1"/>
  <c r="AP1532" i="1"/>
  <c r="AL1532" i="1"/>
  <c r="AW1532" i="1"/>
  <c r="AI1532" i="1"/>
  <c r="AV1532" i="1"/>
  <c r="AG1532" i="1"/>
  <c r="AU1532" i="1"/>
  <c r="AF1532" i="1"/>
  <c r="AT1532" i="1"/>
  <c r="AE1532" i="1"/>
  <c r="AQ1532" i="1"/>
  <c r="AD1532" i="1"/>
  <c r="AO1532" i="1"/>
  <c r="AA1532" i="1"/>
  <c r="AO1597" i="1"/>
  <c r="AQ1597" i="1"/>
  <c r="AQ1831" i="1"/>
  <c r="AI1831" i="1"/>
  <c r="AT1831" i="1"/>
  <c r="AN1831" i="1"/>
  <c r="AH1831" i="1"/>
  <c r="AC1831" i="1"/>
  <c r="AH1883" i="1"/>
  <c r="AA1883" i="1"/>
  <c r="AW1883" i="1"/>
  <c r="AV1883" i="1"/>
  <c r="AN1883" i="1"/>
  <c r="AI1883" i="1"/>
  <c r="AF1883" i="1"/>
  <c r="AQ1957" i="1"/>
  <c r="AO1957" i="1"/>
  <c r="AG1957" i="1"/>
  <c r="AS2443" i="1"/>
  <c r="AL2443" i="1"/>
  <c r="AH2443" i="1"/>
  <c r="AC2443" i="1"/>
  <c r="AU1189" i="1"/>
  <c r="AT1197" i="1"/>
  <c r="AQ1210" i="1"/>
  <c r="AP1214" i="1"/>
  <c r="AQ1222" i="1"/>
  <c r="AQ1359" i="1"/>
  <c r="AP1368" i="1"/>
  <c r="AI1368" i="1"/>
  <c r="AW1368" i="1"/>
  <c r="AD1368" i="1"/>
  <c r="AP1369" i="1"/>
  <c r="AV1369" i="1"/>
  <c r="AA1369" i="1"/>
  <c r="AO1369" i="1"/>
  <c r="AP1370" i="1"/>
  <c r="AN1370" i="1"/>
  <c r="AI1370" i="1"/>
  <c r="AW1370" i="1"/>
  <c r="AP1384" i="1"/>
  <c r="AI1384" i="1"/>
  <c r="AW1384" i="1"/>
  <c r="AD1384" i="1"/>
  <c r="AP1385" i="1"/>
  <c r="AV1385" i="1"/>
  <c r="AA1385" i="1"/>
  <c r="AO1385" i="1"/>
  <c r="AP1386" i="1"/>
  <c r="AN1386" i="1"/>
  <c r="AI1386" i="1"/>
  <c r="AW1386" i="1"/>
  <c r="AP1400" i="1"/>
  <c r="AI1400" i="1"/>
  <c r="AW1400" i="1"/>
  <c r="AD1400" i="1"/>
  <c r="AP1401" i="1"/>
  <c r="AV1401" i="1"/>
  <c r="AA1401" i="1"/>
  <c r="AO1401" i="1"/>
  <c r="AP1402" i="1"/>
  <c r="AN1402" i="1"/>
  <c r="AI1402" i="1"/>
  <c r="AW1402" i="1"/>
  <c r="AP1416" i="1"/>
  <c r="AI1416" i="1"/>
  <c r="AW1416" i="1"/>
  <c r="AD1416" i="1"/>
  <c r="AP1417" i="1"/>
  <c r="AV1417" i="1"/>
  <c r="AA1417" i="1"/>
  <c r="AO1417" i="1"/>
  <c r="AP1418" i="1"/>
  <c r="AV1418" i="1"/>
  <c r="AA1418" i="1"/>
  <c r="AN1418" i="1"/>
  <c r="AI1418" i="1"/>
  <c r="AP1423" i="1"/>
  <c r="AW1423" i="1"/>
  <c r="AD1423" i="1"/>
  <c r="AO1423" i="1"/>
  <c r="AL1423" i="1"/>
  <c r="AP1433" i="1"/>
  <c r="AI1433" i="1"/>
  <c r="AW1433" i="1"/>
  <c r="AD1433" i="1"/>
  <c r="AV1433" i="1"/>
  <c r="AA1433" i="1"/>
  <c r="AO1433" i="1"/>
  <c r="AP1451" i="1"/>
  <c r="AN1451" i="1"/>
  <c r="AI1451" i="1"/>
  <c r="AE1451" i="1"/>
  <c r="AV1451" i="1"/>
  <c r="AA1451" i="1"/>
  <c r="AP1458" i="1"/>
  <c r="AV1458" i="1"/>
  <c r="AA1458" i="1"/>
  <c r="AO1458" i="1"/>
  <c r="AN1458" i="1"/>
  <c r="AI1458" i="1"/>
  <c r="AP1490" i="1"/>
  <c r="AV1490" i="1"/>
  <c r="AA1490" i="1"/>
  <c r="AO1490" i="1"/>
  <c r="AN1490" i="1"/>
  <c r="AL1490" i="1"/>
  <c r="AI1490" i="1"/>
  <c r="AP1496" i="1"/>
  <c r="AO1496" i="1"/>
  <c r="AL1496" i="1"/>
  <c r="AI1496" i="1"/>
  <c r="AE1496" i="1"/>
  <c r="AW1496" i="1"/>
  <c r="AD1496" i="1"/>
  <c r="AO1685" i="1"/>
  <c r="AM1685" i="1"/>
  <c r="AL1685" i="1"/>
  <c r="AI1685" i="1"/>
  <c r="AG1685" i="1"/>
  <c r="AW1685" i="1"/>
  <c r="AE1685" i="1"/>
  <c r="AV1685" i="1"/>
  <c r="AD1685" i="1"/>
  <c r="AW1726" i="1"/>
  <c r="AM1726" i="1"/>
  <c r="AL1726" i="1"/>
  <c r="AI1726" i="1"/>
  <c r="AD1726" i="1"/>
  <c r="AV1752" i="1"/>
  <c r="AW1752" i="1"/>
  <c r="AM1752" i="1"/>
  <c r="AI1864" i="1"/>
  <c r="AO1864" i="1"/>
  <c r="AN1864" i="1"/>
  <c r="AI1868" i="1"/>
  <c r="AO1868" i="1"/>
  <c r="AN1868" i="1"/>
  <c r="AL2223" i="1"/>
  <c r="AT2223" i="1"/>
  <c r="AM2223" i="1"/>
  <c r="AC2223" i="1"/>
  <c r="AO2227" i="1"/>
  <c r="AW2227" i="1"/>
  <c r="AG2227" i="1"/>
  <c r="AW2318" i="1"/>
  <c r="AG2318" i="1"/>
  <c r="AC2318" i="1"/>
  <c r="AO2380" i="1"/>
  <c r="AP2380" i="1"/>
  <c r="AL2380" i="1"/>
  <c r="AK2380" i="1"/>
  <c r="AG2380" i="1"/>
  <c r="AE2380" i="1"/>
  <c r="AU2380" i="1"/>
  <c r="AD2380" i="1"/>
  <c r="AT2380" i="1"/>
  <c r="AC2380" i="1"/>
  <c r="AS2380" i="1"/>
  <c r="AS851" i="1"/>
  <c r="AD855" i="1"/>
  <c r="AW855" i="1"/>
  <c r="AH874" i="1"/>
  <c r="AS914" i="1"/>
  <c r="AH922" i="1"/>
  <c r="AS931" i="1"/>
  <c r="AR932" i="1"/>
  <c r="AS942" i="1"/>
  <c r="AJ947" i="1"/>
  <c r="AE948" i="1"/>
  <c r="AD955" i="1"/>
  <c r="AW955" i="1"/>
  <c r="AD959" i="1"/>
  <c r="AO963" i="1"/>
  <c r="AR968" i="1"/>
  <c r="AG970" i="1"/>
  <c r="AC971" i="1"/>
  <c r="AS971" i="1"/>
  <c r="AL972" i="1"/>
  <c r="AT980" i="1"/>
  <c r="AD983" i="1"/>
  <c r="AC1007" i="1"/>
  <c r="AD1011" i="1"/>
  <c r="AT1012" i="1"/>
  <c r="AH1015" i="1"/>
  <c r="AC1016" i="1"/>
  <c r="AO1024" i="1"/>
  <c r="AD1026" i="1"/>
  <c r="AU1026" i="1"/>
  <c r="AP1030" i="1"/>
  <c r="AG1032" i="1"/>
  <c r="AU1033" i="1"/>
  <c r="AM1036" i="1"/>
  <c r="AT1040" i="1"/>
  <c r="AP1055" i="1"/>
  <c r="AM1056" i="1"/>
  <c r="AF1058" i="1"/>
  <c r="AG1067" i="1"/>
  <c r="AE1069" i="1"/>
  <c r="AF1070" i="1"/>
  <c r="AI1074" i="1"/>
  <c r="AO1077" i="1"/>
  <c r="AT1078" i="1"/>
  <c r="AI1082" i="1"/>
  <c r="AE1101" i="1"/>
  <c r="AF1106" i="1"/>
  <c r="AH1117" i="1"/>
  <c r="AP1122" i="1"/>
  <c r="AM1125" i="1"/>
  <c r="AM1126" i="1"/>
  <c r="AP1130" i="1"/>
  <c r="AM1132" i="1"/>
  <c r="AI1135" i="1"/>
  <c r="AP1137" i="1"/>
  <c r="AM1138" i="1"/>
  <c r="AL1143" i="1"/>
  <c r="AQ1146" i="1"/>
  <c r="AG1150" i="1"/>
  <c r="AW1150" i="1"/>
  <c r="AO1152" i="1"/>
  <c r="AI1153" i="1"/>
  <c r="AM1166" i="1"/>
  <c r="AI1174" i="1"/>
  <c r="AD1175" i="1"/>
  <c r="AM1178" i="1"/>
  <c r="AI1179" i="1"/>
  <c r="AO1181" i="1"/>
  <c r="AA1184" i="1"/>
  <c r="AA1189" i="1"/>
  <c r="AW1189" i="1"/>
  <c r="AA1197" i="1"/>
  <c r="AU1197" i="1"/>
  <c r="AU1199" i="1"/>
  <c r="AU1201" i="1"/>
  <c r="AP1202" i="1"/>
  <c r="AI1205" i="1"/>
  <c r="AG1206" i="1"/>
  <c r="AW1208" i="1"/>
  <c r="AA1210" i="1"/>
  <c r="AT1210" i="1"/>
  <c r="AA1212" i="1"/>
  <c r="AA1214" i="1"/>
  <c r="AQ1214" i="1"/>
  <c r="AO1215" i="1"/>
  <c r="AH1217" i="1"/>
  <c r="AD1219" i="1"/>
  <c r="AQ1220" i="1"/>
  <c r="AA1222" i="1"/>
  <c r="AT1222" i="1"/>
  <c r="AF1226" i="1"/>
  <c r="AN1227" i="1"/>
  <c r="AW1233" i="1"/>
  <c r="AT1234" i="1"/>
  <c r="AH1237" i="1"/>
  <c r="AN1238" i="1"/>
  <c r="AI1241" i="1"/>
  <c r="AD1243" i="1"/>
  <c r="AT1245" i="1"/>
  <c r="AM1250" i="1"/>
  <c r="AQ1252" i="1"/>
  <c r="AD1255" i="1"/>
  <c r="AG1256" i="1"/>
  <c r="AE1259" i="1"/>
  <c r="AV1261" i="1"/>
  <c r="AQ1262" i="1"/>
  <c r="AI1264" i="1"/>
  <c r="AQ1266" i="1"/>
  <c r="AI1268" i="1"/>
  <c r="AQ1270" i="1"/>
  <c r="AI1272" i="1"/>
  <c r="AQ1274" i="1"/>
  <c r="AI1276" i="1"/>
  <c r="AQ1278" i="1"/>
  <c r="AI1280" i="1"/>
  <c r="AQ1282" i="1"/>
  <c r="AI1284" i="1"/>
  <c r="AQ1286" i="1"/>
  <c r="AI1288" i="1"/>
  <c r="AQ1290" i="1"/>
  <c r="AI1292" i="1"/>
  <c r="AQ1294" i="1"/>
  <c r="AI1296" i="1"/>
  <c r="AQ1298" i="1"/>
  <c r="AI1300" i="1"/>
  <c r="AQ1302" i="1"/>
  <c r="AI1304" i="1"/>
  <c r="AQ1306" i="1"/>
  <c r="AI1308" i="1"/>
  <c r="AQ1310" i="1"/>
  <c r="AI1312" i="1"/>
  <c r="AQ1314" i="1"/>
  <c r="AI1316" i="1"/>
  <c r="AQ1318" i="1"/>
  <c r="AI1320" i="1"/>
  <c r="AQ1322" i="1"/>
  <c r="AI1324" i="1"/>
  <c r="AQ1326" i="1"/>
  <c r="AI1328" i="1"/>
  <c r="AQ1330" i="1"/>
  <c r="AI1332" i="1"/>
  <c r="AQ1334" i="1"/>
  <c r="AI1336" i="1"/>
  <c r="AQ1338" i="1"/>
  <c r="AI1340" i="1"/>
  <c r="AQ1342" i="1"/>
  <c r="AI1344" i="1"/>
  <c r="AQ1346" i="1"/>
  <c r="AI1348" i="1"/>
  <c r="AQ1350" i="1"/>
  <c r="AI1352" i="1"/>
  <c r="AQ1354" i="1"/>
  <c r="AD1356" i="1"/>
  <c r="AW1356" i="1"/>
  <c r="AI1358" i="1"/>
  <c r="AA1359" i="1"/>
  <c r="AV1359" i="1"/>
  <c r="AN1360" i="1"/>
  <c r="AQ1362" i="1"/>
  <c r="AD1364" i="1"/>
  <c r="AW1364" i="1"/>
  <c r="AI1366" i="1"/>
  <c r="AD1367" i="1"/>
  <c r="AA1368" i="1"/>
  <c r="AD1369" i="1"/>
  <c r="AA1370" i="1"/>
  <c r="AP1371" i="1"/>
  <c r="AE1371" i="1"/>
  <c r="AV1371" i="1"/>
  <c r="AA1371" i="1"/>
  <c r="AQ1375" i="1"/>
  <c r="AN1379" i="1"/>
  <c r="AD1383" i="1"/>
  <c r="AA1384" i="1"/>
  <c r="AD1385" i="1"/>
  <c r="AA1386" i="1"/>
  <c r="AP1387" i="1"/>
  <c r="AE1387" i="1"/>
  <c r="AV1387" i="1"/>
  <c r="AA1387" i="1"/>
  <c r="AQ1391" i="1"/>
  <c r="AN1395" i="1"/>
  <c r="AD1399" i="1"/>
  <c r="AA1400" i="1"/>
  <c r="AD1401" i="1"/>
  <c r="AA1402" i="1"/>
  <c r="AP1403" i="1"/>
  <c r="AE1403" i="1"/>
  <c r="AV1403" i="1"/>
  <c r="AA1403" i="1"/>
  <c r="AQ1407" i="1"/>
  <c r="AN1411" i="1"/>
  <c r="AD1415" i="1"/>
  <c r="AA1416" i="1"/>
  <c r="AD1417" i="1"/>
  <c r="AD1418" i="1"/>
  <c r="AI1419" i="1"/>
  <c r="AA1423" i="1"/>
  <c r="AE1424" i="1"/>
  <c r="AO1426" i="1"/>
  <c r="AE1433" i="1"/>
  <c r="AQ1434" i="1"/>
  <c r="AP1440" i="1"/>
  <c r="AO1440" i="1"/>
  <c r="AL1440" i="1"/>
  <c r="AI1440" i="1"/>
  <c r="AW1440" i="1"/>
  <c r="AD1440" i="1"/>
  <c r="AL1441" i="1"/>
  <c r="AE1448" i="1"/>
  <c r="AD1451" i="1"/>
  <c r="AQ1456" i="1"/>
  <c r="AD1458" i="1"/>
  <c r="AE1466" i="1"/>
  <c r="AQ1467" i="1"/>
  <c r="AP1473" i="1"/>
  <c r="AI1473" i="1"/>
  <c r="AW1473" i="1"/>
  <c r="AD1473" i="1"/>
  <c r="AV1473" i="1"/>
  <c r="AA1473" i="1"/>
  <c r="AO1473" i="1"/>
  <c r="AP1480" i="1"/>
  <c r="AO1480" i="1"/>
  <c r="AL1480" i="1"/>
  <c r="AI1480" i="1"/>
  <c r="AW1480" i="1"/>
  <c r="AD1480" i="1"/>
  <c r="AL1481" i="1"/>
  <c r="AN1488" i="1"/>
  <c r="AD1490" i="1"/>
  <c r="AA1496" i="1"/>
  <c r="AP1498" i="1"/>
  <c r="AV1498" i="1"/>
  <c r="AA1498" i="1"/>
  <c r="AO1498" i="1"/>
  <c r="AN1498" i="1"/>
  <c r="AL1498" i="1"/>
  <c r="AI1498" i="1"/>
  <c r="AP1506" i="1"/>
  <c r="AW1506" i="1"/>
  <c r="AD1506" i="1"/>
  <c r="AV1506" i="1"/>
  <c r="AA1506" i="1"/>
  <c r="AO1506" i="1"/>
  <c r="AN1506" i="1"/>
  <c r="AL1506" i="1"/>
  <c r="AI1506" i="1"/>
  <c r="AQ1563" i="1"/>
  <c r="AO1563" i="1"/>
  <c r="AE1563" i="1"/>
  <c r="AD1563" i="1"/>
  <c r="AQ1627" i="1"/>
  <c r="AO1627" i="1"/>
  <c r="AE1627" i="1"/>
  <c r="AD1627" i="1"/>
  <c r="AO1680" i="1"/>
  <c r="AD1680" i="1"/>
  <c r="AU1685" i="1"/>
  <c r="AQ1702" i="1"/>
  <c r="AW1702" i="1"/>
  <c r="AO1702" i="1"/>
  <c r="AM1702" i="1"/>
  <c r="AL1702" i="1"/>
  <c r="AI1702" i="1"/>
  <c r="AE1702" i="1"/>
  <c r="AD1702" i="1"/>
  <c r="AQ1718" i="1"/>
  <c r="AW1718" i="1"/>
  <c r="AO1718" i="1"/>
  <c r="AM1718" i="1"/>
  <c r="AL1718" i="1"/>
  <c r="AI1718" i="1"/>
  <c r="AE1718" i="1"/>
  <c r="AD1718" i="1"/>
  <c r="AB851" i="1"/>
  <c r="AT851" i="1"/>
  <c r="AE855" i="1"/>
  <c r="AS867" i="1"/>
  <c r="AR874" i="1"/>
  <c r="AR876" i="1"/>
  <c r="AC903" i="1"/>
  <c r="AR904" i="1"/>
  <c r="AO907" i="1"/>
  <c r="AK909" i="1"/>
  <c r="AK913" i="1"/>
  <c r="AW914" i="1"/>
  <c r="AL922" i="1"/>
  <c r="AB924" i="1"/>
  <c r="AB931" i="1"/>
  <c r="AT931" i="1"/>
  <c r="AW932" i="1"/>
  <c r="AB935" i="1"/>
  <c r="AL947" i="1"/>
  <c r="AL948" i="1"/>
  <c r="AE955" i="1"/>
  <c r="AH959" i="1"/>
  <c r="AS963" i="1"/>
  <c r="AB968" i="1"/>
  <c r="AT968" i="1"/>
  <c r="AH970" i="1"/>
  <c r="AD971" i="1"/>
  <c r="AT971" i="1"/>
  <c r="AM972" i="1"/>
  <c r="AH983" i="1"/>
  <c r="AD1007" i="1"/>
  <c r="AE1008" i="1"/>
  <c r="AE1011" i="1"/>
  <c r="AB1012" i="1"/>
  <c r="AJ1015" i="1"/>
  <c r="AG1016" i="1"/>
  <c r="AD1021" i="1"/>
  <c r="AF1026" i="1"/>
  <c r="AQ1030" i="1"/>
  <c r="AO1032" i="1"/>
  <c r="AW1033" i="1"/>
  <c r="AQ1036" i="1"/>
  <c r="AF1051" i="1"/>
  <c r="AT1056" i="1"/>
  <c r="AN1058" i="1"/>
  <c r="AP1067" i="1"/>
  <c r="AF1069" i="1"/>
  <c r="AI1070" i="1"/>
  <c r="AD1072" i="1"/>
  <c r="AT1074" i="1"/>
  <c r="AP1077" i="1"/>
  <c r="AW1082" i="1"/>
  <c r="AF1101" i="1"/>
  <c r="AG1106" i="1"/>
  <c r="AI1117" i="1"/>
  <c r="AU1122" i="1"/>
  <c r="AT1125" i="1"/>
  <c r="AQ1126" i="1"/>
  <c r="AU1130" i="1"/>
  <c r="AU1135" i="1"/>
  <c r="AH1150" i="1"/>
  <c r="AP1166" i="1"/>
  <c r="AM1174" i="1"/>
  <c r="AI1175" i="1"/>
  <c r="AP1178" i="1"/>
  <c r="AN1179" i="1"/>
  <c r="AL1184" i="1"/>
  <c r="AE1189" i="1"/>
  <c r="AE1197" i="1"/>
  <c r="AW1197" i="1"/>
  <c r="AQ1202" i="1"/>
  <c r="AM1205" i="1"/>
  <c r="AH1206" i="1"/>
  <c r="AD1210" i="1"/>
  <c r="AU1210" i="1"/>
  <c r="AL1212" i="1"/>
  <c r="AD1214" i="1"/>
  <c r="AT1214" i="1"/>
  <c r="AQ1215" i="1"/>
  <c r="AI1217" i="1"/>
  <c r="AE1219" i="1"/>
  <c r="AW1220" i="1"/>
  <c r="AD1222" i="1"/>
  <c r="AU1222" i="1"/>
  <c r="AG1226" i="1"/>
  <c r="AI1237" i="1"/>
  <c r="AW1238" i="1"/>
  <c r="AE1243" i="1"/>
  <c r="AU1245" i="1"/>
  <c r="AQ1250" i="1"/>
  <c r="AE1255" i="1"/>
  <c r="AM1256" i="1"/>
  <c r="AG1259" i="1"/>
  <c r="AW1261" i="1"/>
  <c r="AL1264" i="1"/>
  <c r="AL1268" i="1"/>
  <c r="AL1272" i="1"/>
  <c r="AL1276" i="1"/>
  <c r="AL1280" i="1"/>
  <c r="AL1284" i="1"/>
  <c r="AL1288" i="1"/>
  <c r="AL1292" i="1"/>
  <c r="AL1296" i="1"/>
  <c r="AL1300" i="1"/>
  <c r="AL1304" i="1"/>
  <c r="AL1308" i="1"/>
  <c r="AL1312" i="1"/>
  <c r="AL1316" i="1"/>
  <c r="AL1320" i="1"/>
  <c r="AL1324" i="1"/>
  <c r="AL1328" i="1"/>
  <c r="AL1332" i="1"/>
  <c r="AL1336" i="1"/>
  <c r="AL1340" i="1"/>
  <c r="AL1344" i="1"/>
  <c r="AL1348" i="1"/>
  <c r="AL1352" i="1"/>
  <c r="AE1356" i="1"/>
  <c r="AQ1357" i="1"/>
  <c r="AL1358" i="1"/>
  <c r="AD1359" i="1"/>
  <c r="AW1359" i="1"/>
  <c r="AO1360" i="1"/>
  <c r="AA1362" i="1"/>
  <c r="AV1362" i="1"/>
  <c r="AN1363" i="1"/>
  <c r="AE1364" i="1"/>
  <c r="AQ1365" i="1"/>
  <c r="AL1366" i="1"/>
  <c r="AE1367" i="1"/>
  <c r="AE1368" i="1"/>
  <c r="AE1369" i="1"/>
  <c r="AD1370" i="1"/>
  <c r="AD1371" i="1"/>
  <c r="AP1373" i="1"/>
  <c r="AL1373" i="1"/>
  <c r="AE1373" i="1"/>
  <c r="AW1373" i="1"/>
  <c r="AO1379" i="1"/>
  <c r="AE1383" i="1"/>
  <c r="AE1384" i="1"/>
  <c r="AE1385" i="1"/>
  <c r="AD1386" i="1"/>
  <c r="AD1387" i="1"/>
  <c r="AP1389" i="1"/>
  <c r="AL1389" i="1"/>
  <c r="AE1389" i="1"/>
  <c r="AW1389" i="1"/>
  <c r="AO1395" i="1"/>
  <c r="AE1399" i="1"/>
  <c r="AE1400" i="1"/>
  <c r="AE1401" i="1"/>
  <c r="AD1402" i="1"/>
  <c r="AD1403" i="1"/>
  <c r="AP1405" i="1"/>
  <c r="AL1405" i="1"/>
  <c r="AE1405" i="1"/>
  <c r="AW1405" i="1"/>
  <c r="AO1411" i="1"/>
  <c r="AE1415" i="1"/>
  <c r="AE1416" i="1"/>
  <c r="AE1417" i="1"/>
  <c r="AE1418" i="1"/>
  <c r="AL1419" i="1"/>
  <c r="AE1423" i="1"/>
  <c r="AL1424" i="1"/>
  <c r="AQ1426" i="1"/>
  <c r="AP1432" i="1"/>
  <c r="AO1432" i="1"/>
  <c r="AL1432" i="1"/>
  <c r="AI1432" i="1"/>
  <c r="AW1432" i="1"/>
  <c r="AD1432" i="1"/>
  <c r="AL1433" i="1"/>
  <c r="AA1440" i="1"/>
  <c r="AN1441" i="1"/>
  <c r="AP1443" i="1"/>
  <c r="AN1443" i="1"/>
  <c r="AI1443" i="1"/>
  <c r="AE1443" i="1"/>
  <c r="AV1443" i="1"/>
  <c r="AA1443" i="1"/>
  <c r="AN1448" i="1"/>
  <c r="AP1450" i="1"/>
  <c r="AV1450" i="1"/>
  <c r="AA1450" i="1"/>
  <c r="AO1450" i="1"/>
  <c r="AN1450" i="1"/>
  <c r="AI1450" i="1"/>
  <c r="AL1451" i="1"/>
  <c r="AE1458" i="1"/>
  <c r="AP1465" i="1"/>
  <c r="AI1465" i="1"/>
  <c r="AW1465" i="1"/>
  <c r="AD1465" i="1"/>
  <c r="AV1465" i="1"/>
  <c r="AA1465" i="1"/>
  <c r="AO1465" i="1"/>
  <c r="AL1466" i="1"/>
  <c r="AE1473" i="1"/>
  <c r="AA1480" i="1"/>
  <c r="AN1481" i="1"/>
  <c r="AP1483" i="1"/>
  <c r="AN1483" i="1"/>
  <c r="AI1483" i="1"/>
  <c r="AE1483" i="1"/>
  <c r="AV1483" i="1"/>
  <c r="AA1483" i="1"/>
  <c r="AQ1488" i="1"/>
  <c r="AE1490" i="1"/>
  <c r="AN1496" i="1"/>
  <c r="AD1498" i="1"/>
  <c r="AE1506" i="1"/>
  <c r="AQ1568" i="1"/>
  <c r="AO1568" i="1"/>
  <c r="AM1568" i="1"/>
  <c r="AQ1632" i="1"/>
  <c r="AO1632" i="1"/>
  <c r="AM1632" i="1"/>
  <c r="AO1689" i="1"/>
  <c r="AM1689" i="1"/>
  <c r="AL1689" i="1"/>
  <c r="AI1689" i="1"/>
  <c r="AG1689" i="1"/>
  <c r="AW1689" i="1"/>
  <c r="AE1689" i="1"/>
  <c r="AV1689" i="1"/>
  <c r="AD1689" i="1"/>
  <c r="AW1703" i="1"/>
  <c r="AQ1703" i="1"/>
  <c r="AL1703" i="1"/>
  <c r="AI1703" i="1"/>
  <c r="AE1703" i="1"/>
  <c r="AD1703" i="1"/>
  <c r="AW1719" i="1"/>
  <c r="AQ1719" i="1"/>
  <c r="AL1719" i="1"/>
  <c r="AI1719" i="1"/>
  <c r="AE1719" i="1"/>
  <c r="AD1719" i="1"/>
  <c r="AD1738" i="1"/>
  <c r="AW1738" i="1"/>
  <c r="AV1738" i="1"/>
  <c r="AM1738" i="1"/>
  <c r="AL1738" i="1"/>
  <c r="AI1738" i="1"/>
  <c r="AP2118" i="1"/>
  <c r="AW2118" i="1"/>
  <c r="AQ2118" i="1"/>
  <c r="AI2118" i="1"/>
  <c r="AG2118" i="1"/>
  <c r="AF2118" i="1"/>
  <c r="AA2118" i="1"/>
  <c r="AO2118" i="1"/>
  <c r="AW1122" i="1"/>
  <c r="AU1125" i="1"/>
  <c r="AW1130" i="1"/>
  <c r="AP1174" i="1"/>
  <c r="AN1175" i="1"/>
  <c r="AO1184" i="1"/>
  <c r="AF1189" i="1"/>
  <c r="AF1197" i="1"/>
  <c r="AF1210" i="1"/>
  <c r="AW1210" i="1"/>
  <c r="AW1212" i="1"/>
  <c r="AF1214" i="1"/>
  <c r="AU1214" i="1"/>
  <c r="AG1219" i="1"/>
  <c r="AF1222" i="1"/>
  <c r="AW1222" i="1"/>
  <c r="AM1226" i="1"/>
  <c r="AG1243" i="1"/>
  <c r="AT1250" i="1"/>
  <c r="AG1255" i="1"/>
  <c r="AE1359" i="1"/>
  <c r="AQ1360" i="1"/>
  <c r="AN1366" i="1"/>
  <c r="AL1368" i="1"/>
  <c r="AI1369" i="1"/>
  <c r="AE1370" i="1"/>
  <c r="AP1375" i="1"/>
  <c r="AO1375" i="1"/>
  <c r="AL1375" i="1"/>
  <c r="AW1375" i="1"/>
  <c r="AL1384" i="1"/>
  <c r="AI1385" i="1"/>
  <c r="AE1386" i="1"/>
  <c r="AP1391" i="1"/>
  <c r="AO1391" i="1"/>
  <c r="AL1391" i="1"/>
  <c r="AW1391" i="1"/>
  <c r="AL1400" i="1"/>
  <c r="AI1401" i="1"/>
  <c r="AE1402" i="1"/>
  <c r="AP1407" i="1"/>
  <c r="AO1407" i="1"/>
  <c r="AL1407" i="1"/>
  <c r="AW1407" i="1"/>
  <c r="AL1416" i="1"/>
  <c r="AI1417" i="1"/>
  <c r="AL1418" i="1"/>
  <c r="AI1423" i="1"/>
  <c r="AN1433" i="1"/>
  <c r="AP1435" i="1"/>
  <c r="AN1435" i="1"/>
  <c r="AI1435" i="1"/>
  <c r="AE1435" i="1"/>
  <c r="AV1435" i="1"/>
  <c r="AA1435" i="1"/>
  <c r="AO1451" i="1"/>
  <c r="AP1457" i="1"/>
  <c r="AI1457" i="1"/>
  <c r="AW1457" i="1"/>
  <c r="AD1457" i="1"/>
  <c r="AV1457" i="1"/>
  <c r="AA1457" i="1"/>
  <c r="AO1457" i="1"/>
  <c r="AL1458" i="1"/>
  <c r="AP1472" i="1"/>
  <c r="AO1472" i="1"/>
  <c r="AL1472" i="1"/>
  <c r="AI1472" i="1"/>
  <c r="AW1472" i="1"/>
  <c r="AD1472" i="1"/>
  <c r="AQ1490" i="1"/>
  <c r="AQ1496" i="1"/>
  <c r="AP1540" i="1"/>
  <c r="AL1540" i="1"/>
  <c r="AW1540" i="1"/>
  <c r="AI1540" i="1"/>
  <c r="AV1540" i="1"/>
  <c r="AG1540" i="1"/>
  <c r="AU1540" i="1"/>
  <c r="AF1540" i="1"/>
  <c r="AT1540" i="1"/>
  <c r="AE1540" i="1"/>
  <c r="AQ1540" i="1"/>
  <c r="AD1540" i="1"/>
  <c r="AO1540" i="1"/>
  <c r="AA1540" i="1"/>
  <c r="AO1565" i="1"/>
  <c r="AQ1565" i="1"/>
  <c r="AO1629" i="1"/>
  <c r="AQ1629" i="1"/>
  <c r="AO1699" i="1"/>
  <c r="AM1699" i="1"/>
  <c r="AL1699" i="1"/>
  <c r="AI1699" i="1"/>
  <c r="AG1699" i="1"/>
  <c r="AW1699" i="1"/>
  <c r="AE1699" i="1"/>
  <c r="AV1699" i="1"/>
  <c r="AD1699" i="1"/>
  <c r="AQ1709" i="1"/>
  <c r="AO1709" i="1"/>
  <c r="AM1709" i="1"/>
  <c r="AI1709" i="1"/>
  <c r="AW1731" i="1"/>
  <c r="AV1731" i="1"/>
  <c r="AM1731" i="1"/>
  <c r="AL1731" i="1"/>
  <c r="AI1731" i="1"/>
  <c r="AD1731" i="1"/>
  <c r="AH846" i="1"/>
  <c r="AD851" i="1"/>
  <c r="AJ855" i="1"/>
  <c r="AE856" i="1"/>
  <c r="AG858" i="1"/>
  <c r="AL860" i="1"/>
  <c r="AC867" i="1"/>
  <c r="AC876" i="1"/>
  <c r="AW876" i="1"/>
  <c r="AW904" i="1"/>
  <c r="AS907" i="1"/>
  <c r="AP919" i="1"/>
  <c r="AS922" i="1"/>
  <c r="AL924" i="1"/>
  <c r="AH926" i="1"/>
  <c r="AH930" i="1"/>
  <c r="AE931" i="1"/>
  <c r="AH935" i="1"/>
  <c r="AJ943" i="1"/>
  <c r="AS947" i="1"/>
  <c r="AR948" i="1"/>
  <c r="AJ955" i="1"/>
  <c r="AE956" i="1"/>
  <c r="AS959" i="1"/>
  <c r="AR970" i="1"/>
  <c r="AH971" i="1"/>
  <c r="AW972" i="1"/>
  <c r="AS983" i="1"/>
  <c r="AG998" i="1"/>
  <c r="AM1000" i="1"/>
  <c r="AL1011" i="1"/>
  <c r="AG1012" i="1"/>
  <c r="AI1026" i="1"/>
  <c r="AT1044" i="1"/>
  <c r="AE1047" i="1"/>
  <c r="AL1051" i="1"/>
  <c r="AW1056" i="1"/>
  <c r="AM1069" i="1"/>
  <c r="AL1099" i="1"/>
  <c r="AM1101" i="1"/>
  <c r="AM1106" i="1"/>
  <c r="AM1112" i="1"/>
  <c r="AL1116" i="1"/>
  <c r="AO1117" i="1"/>
  <c r="AA1122" i="1"/>
  <c r="AA1125" i="1"/>
  <c r="AW1125" i="1"/>
  <c r="AA1130" i="1"/>
  <c r="AL1136" i="1"/>
  <c r="AW1138" i="1"/>
  <c r="AF1142" i="1"/>
  <c r="AO1144" i="1"/>
  <c r="AD1147" i="1"/>
  <c r="AM1150" i="1"/>
  <c r="AT1153" i="1"/>
  <c r="AH1162" i="1"/>
  <c r="AA1164" i="1"/>
  <c r="AD1166" i="1"/>
  <c r="AT1166" i="1"/>
  <c r="AH1169" i="1"/>
  <c r="AA1174" i="1"/>
  <c r="AQ1174" i="1"/>
  <c r="AO1175" i="1"/>
  <c r="AD1178" i="1"/>
  <c r="AT1178" i="1"/>
  <c r="AQ1179" i="1"/>
  <c r="AE1183" i="1"/>
  <c r="AQ1184" i="1"/>
  <c r="AG1187" i="1"/>
  <c r="AL1188" i="1"/>
  <c r="AH1189" i="1"/>
  <c r="AH1190" i="1"/>
  <c r="AG1194" i="1"/>
  <c r="AO1195" i="1"/>
  <c r="AH1197" i="1"/>
  <c r="AI1198" i="1"/>
  <c r="AD1202" i="1"/>
  <c r="AU1202" i="1"/>
  <c r="AG1204" i="1"/>
  <c r="AU1205" i="1"/>
  <c r="AP1206" i="1"/>
  <c r="AI1209" i="1"/>
  <c r="AG1210" i="1"/>
  <c r="AG1214" i="1"/>
  <c r="AW1214" i="1"/>
  <c r="AG1216" i="1"/>
  <c r="AO1219" i="1"/>
  <c r="AE1221" i="1"/>
  <c r="AG1222" i="1"/>
  <c r="AM1228" i="1"/>
  <c r="AH1233" i="1"/>
  <c r="AA1238" i="1"/>
  <c r="AO1243" i="1"/>
  <c r="AE1245" i="1"/>
  <c r="AQ1247" i="1"/>
  <c r="AD1250" i="1"/>
  <c r="AU1250" i="1"/>
  <c r="AF1253" i="1"/>
  <c r="AM1254" i="1"/>
  <c r="AI1255" i="1"/>
  <c r="AN1258" i="1"/>
  <c r="AN1259" i="1"/>
  <c r="AE1261" i="1"/>
  <c r="AA1262" i="1"/>
  <c r="AD1263" i="1"/>
  <c r="AN1264" i="1"/>
  <c r="AA1266" i="1"/>
  <c r="AD1267" i="1"/>
  <c r="AN1268" i="1"/>
  <c r="AA1270" i="1"/>
  <c r="AD1271" i="1"/>
  <c r="AN1272" i="1"/>
  <c r="AA1274" i="1"/>
  <c r="AD1275" i="1"/>
  <c r="AN1276" i="1"/>
  <c r="AA1278" i="1"/>
  <c r="AD1279" i="1"/>
  <c r="AN1280" i="1"/>
  <c r="AA1282" i="1"/>
  <c r="AD1283" i="1"/>
  <c r="AN1284" i="1"/>
  <c r="AA1286" i="1"/>
  <c r="AD1287" i="1"/>
  <c r="AN1288" i="1"/>
  <c r="AA1290" i="1"/>
  <c r="AD1291" i="1"/>
  <c r="AN1292" i="1"/>
  <c r="AA1294" i="1"/>
  <c r="AD1295" i="1"/>
  <c r="AN1296" i="1"/>
  <c r="AA1298" i="1"/>
  <c r="AD1299" i="1"/>
  <c r="AN1300" i="1"/>
  <c r="AA1302" i="1"/>
  <c r="AD1303" i="1"/>
  <c r="AN1304" i="1"/>
  <c r="AA1306" i="1"/>
  <c r="AD1307" i="1"/>
  <c r="AN1308" i="1"/>
  <c r="AA1310" i="1"/>
  <c r="AD1311" i="1"/>
  <c r="AN1312" i="1"/>
  <c r="AA1314" i="1"/>
  <c r="AD1315" i="1"/>
  <c r="AN1316" i="1"/>
  <c r="AA1318" i="1"/>
  <c r="AD1319" i="1"/>
  <c r="AN1320" i="1"/>
  <c r="AA1322" i="1"/>
  <c r="AD1323" i="1"/>
  <c r="AN1324" i="1"/>
  <c r="AA1326" i="1"/>
  <c r="AD1327" i="1"/>
  <c r="AN1328" i="1"/>
  <c r="AA1330" i="1"/>
  <c r="AD1331" i="1"/>
  <c r="AN1332" i="1"/>
  <c r="AA1334" i="1"/>
  <c r="AD1335" i="1"/>
  <c r="AN1336" i="1"/>
  <c r="AA1338" i="1"/>
  <c r="AD1339" i="1"/>
  <c r="AN1340" i="1"/>
  <c r="AA1342" i="1"/>
  <c r="AD1343" i="1"/>
  <c r="AN1344" i="1"/>
  <c r="AA1346" i="1"/>
  <c r="AD1347" i="1"/>
  <c r="AN1348" i="1"/>
  <c r="AA1350" i="1"/>
  <c r="AD1351" i="1"/>
  <c r="AN1352" i="1"/>
  <c r="AA1354" i="1"/>
  <c r="AD1355" i="1"/>
  <c r="AL1356" i="1"/>
  <c r="AD1357" i="1"/>
  <c r="AW1357" i="1"/>
  <c r="AO1358" i="1"/>
  <c r="AI1359" i="1"/>
  <c r="AA1360" i="1"/>
  <c r="AV1360" i="1"/>
  <c r="AE1362" i="1"/>
  <c r="AQ1363" i="1"/>
  <c r="AL1364" i="1"/>
  <c r="AD1365" i="1"/>
  <c r="AW1365" i="1"/>
  <c r="AN1367" i="1"/>
  <c r="AN1368" i="1"/>
  <c r="AL1369" i="1"/>
  <c r="AL1370" i="1"/>
  <c r="AL1371" i="1"/>
  <c r="AD1373" i="1"/>
  <c r="AA1375" i="1"/>
  <c r="AP1376" i="1"/>
  <c r="AI1376" i="1"/>
  <c r="AW1376" i="1"/>
  <c r="AD1376" i="1"/>
  <c r="AP1377" i="1"/>
  <c r="AV1377" i="1"/>
  <c r="AA1377" i="1"/>
  <c r="AO1377" i="1"/>
  <c r="AP1378" i="1"/>
  <c r="AN1378" i="1"/>
  <c r="AI1378" i="1"/>
  <c r="AW1378" i="1"/>
  <c r="AN1383" i="1"/>
  <c r="AN1384" i="1"/>
  <c r="AL1385" i="1"/>
  <c r="AL1386" i="1"/>
  <c r="AL1387" i="1"/>
  <c r="AD1389" i="1"/>
  <c r="AA1391" i="1"/>
  <c r="AP1392" i="1"/>
  <c r="AI1392" i="1"/>
  <c r="AW1392" i="1"/>
  <c r="AD1392" i="1"/>
  <c r="AP1393" i="1"/>
  <c r="AV1393" i="1"/>
  <c r="AA1393" i="1"/>
  <c r="AO1393" i="1"/>
  <c r="AP1394" i="1"/>
  <c r="AN1394" i="1"/>
  <c r="AI1394" i="1"/>
  <c r="AW1394" i="1"/>
  <c r="AN1399" i="1"/>
  <c r="AN1400" i="1"/>
  <c r="AL1401" i="1"/>
  <c r="AL1402" i="1"/>
  <c r="AL1403" i="1"/>
  <c r="AD1405" i="1"/>
  <c r="AA1407" i="1"/>
  <c r="AP1408" i="1"/>
  <c r="AI1408" i="1"/>
  <c r="AW1408" i="1"/>
  <c r="AD1408" i="1"/>
  <c r="AP1409" i="1"/>
  <c r="AV1409" i="1"/>
  <c r="AA1409" i="1"/>
  <c r="AO1409" i="1"/>
  <c r="AP1410" i="1"/>
  <c r="AN1410" i="1"/>
  <c r="AI1410" i="1"/>
  <c r="AW1410" i="1"/>
  <c r="AN1415" i="1"/>
  <c r="AN1416" i="1"/>
  <c r="AL1417" i="1"/>
  <c r="AO1418" i="1"/>
  <c r="AQ1419" i="1"/>
  <c r="AN1423" i="1"/>
  <c r="AQ1424" i="1"/>
  <c r="AP1427" i="1"/>
  <c r="AN1427" i="1"/>
  <c r="AE1427" i="1"/>
  <c r="AV1427" i="1"/>
  <c r="AA1427" i="1"/>
  <c r="AE1432" i="1"/>
  <c r="AQ1433" i="1"/>
  <c r="AD1435" i="1"/>
  <c r="AN1440" i="1"/>
  <c r="AP1442" i="1"/>
  <c r="AV1442" i="1"/>
  <c r="AA1442" i="1"/>
  <c r="AO1442" i="1"/>
  <c r="AN1442" i="1"/>
  <c r="AI1442" i="1"/>
  <c r="AL1443" i="1"/>
  <c r="AV1448" i="1"/>
  <c r="AE1450" i="1"/>
  <c r="AQ1451" i="1"/>
  <c r="AE1457" i="1"/>
  <c r="AQ1458" i="1"/>
  <c r="AP1464" i="1"/>
  <c r="AO1464" i="1"/>
  <c r="AL1464" i="1"/>
  <c r="AI1464" i="1"/>
  <c r="AW1464" i="1"/>
  <c r="AD1464" i="1"/>
  <c r="AW1466" i="1"/>
  <c r="AA1472" i="1"/>
  <c r="AN1473" i="1"/>
  <c r="AP1475" i="1"/>
  <c r="AN1475" i="1"/>
  <c r="AI1475" i="1"/>
  <c r="AE1475" i="1"/>
  <c r="AV1475" i="1"/>
  <c r="AA1475" i="1"/>
  <c r="AN1480" i="1"/>
  <c r="AP1482" i="1"/>
  <c r="AV1482" i="1"/>
  <c r="AA1482" i="1"/>
  <c r="AO1482" i="1"/>
  <c r="AN1482" i="1"/>
  <c r="AI1482" i="1"/>
  <c r="AL1483" i="1"/>
  <c r="AW1490" i="1"/>
  <c r="AV1496" i="1"/>
  <c r="AQ1498" i="1"/>
  <c r="AP1507" i="1"/>
  <c r="AO1507" i="1"/>
  <c r="AN1507" i="1"/>
  <c r="AL1507" i="1"/>
  <c r="AI1507" i="1"/>
  <c r="AE1507" i="1"/>
  <c r="AW1507" i="1"/>
  <c r="AD1507" i="1"/>
  <c r="AV1507" i="1"/>
  <c r="AA1507" i="1"/>
  <c r="AN1540" i="1"/>
  <c r="AO1664" i="1"/>
  <c r="AD1664" i="1"/>
  <c r="AU1699" i="1"/>
  <c r="AV1750" i="1"/>
  <c r="AM1750" i="1"/>
  <c r="AL1750" i="1"/>
  <c r="AI1750" i="1"/>
  <c r="AT1826" i="1"/>
  <c r="AF1826" i="1"/>
  <c r="AP1826" i="1"/>
  <c r="AI1866" i="1"/>
  <c r="AO1866" i="1"/>
  <c r="AN1866" i="1"/>
  <c r="AG1122" i="1"/>
  <c r="AE1125" i="1"/>
  <c r="AG1130" i="1"/>
  <c r="AL1147" i="1"/>
  <c r="AP1150" i="1"/>
  <c r="AD1174" i="1"/>
  <c r="AT1174" i="1"/>
  <c r="AQ1175" i="1"/>
  <c r="AN1183" i="1"/>
  <c r="AW1184" i="1"/>
  <c r="AI1189" i="1"/>
  <c r="AI1197" i="1"/>
  <c r="AQ1206" i="1"/>
  <c r="AH1210" i="1"/>
  <c r="AH1214" i="1"/>
  <c r="AL1216" i="1"/>
  <c r="AO1221" i="1"/>
  <c r="AH1222" i="1"/>
  <c r="AF1250" i="1"/>
  <c r="AW1250" i="1"/>
  <c r="AM1253" i="1"/>
  <c r="AN1255" i="1"/>
  <c r="AI1262" i="1"/>
  <c r="AI1266" i="1"/>
  <c r="AI1270" i="1"/>
  <c r="AI1274" i="1"/>
  <c r="AI1278" i="1"/>
  <c r="AI1282" i="1"/>
  <c r="AI1286" i="1"/>
  <c r="AI1290" i="1"/>
  <c r="AI1294" i="1"/>
  <c r="AI1298" i="1"/>
  <c r="AI1302" i="1"/>
  <c r="AI1306" i="1"/>
  <c r="AI1310" i="1"/>
  <c r="AI1314" i="1"/>
  <c r="AI1318" i="1"/>
  <c r="AI1322" i="1"/>
  <c r="AI1326" i="1"/>
  <c r="AI1330" i="1"/>
  <c r="AI1334" i="1"/>
  <c r="AI1338" i="1"/>
  <c r="AI1342" i="1"/>
  <c r="AI1346" i="1"/>
  <c r="AI1350" i="1"/>
  <c r="AI1354" i="1"/>
  <c r="AQ1358" i="1"/>
  <c r="AL1359" i="1"/>
  <c r="AD1360" i="1"/>
  <c r="AW1360" i="1"/>
  <c r="AP1366" i="1"/>
  <c r="AQ1366" i="1"/>
  <c r="AV1366" i="1"/>
  <c r="AO1368" i="1"/>
  <c r="AN1369" i="1"/>
  <c r="AO1370" i="1"/>
  <c r="AD1375" i="1"/>
  <c r="AP1379" i="1"/>
  <c r="AE1379" i="1"/>
  <c r="AV1379" i="1"/>
  <c r="AA1379" i="1"/>
  <c r="AO1384" i="1"/>
  <c r="AN1385" i="1"/>
  <c r="AO1386" i="1"/>
  <c r="AD1391" i="1"/>
  <c r="AP1395" i="1"/>
  <c r="AE1395" i="1"/>
  <c r="AV1395" i="1"/>
  <c r="AA1395" i="1"/>
  <c r="AO1400" i="1"/>
  <c r="AN1401" i="1"/>
  <c r="AO1402" i="1"/>
  <c r="AD1407" i="1"/>
  <c r="AP1411" i="1"/>
  <c r="AE1411" i="1"/>
  <c r="AV1411" i="1"/>
  <c r="AA1411" i="1"/>
  <c r="AO1416" i="1"/>
  <c r="AN1417" i="1"/>
  <c r="AQ1418" i="1"/>
  <c r="AQ1423" i="1"/>
  <c r="AP1426" i="1"/>
  <c r="AV1426" i="1"/>
  <c r="AA1426" i="1"/>
  <c r="AN1426" i="1"/>
  <c r="AI1426" i="1"/>
  <c r="AP1434" i="1"/>
  <c r="AV1434" i="1"/>
  <c r="AA1434" i="1"/>
  <c r="AO1434" i="1"/>
  <c r="AN1434" i="1"/>
  <c r="AI1434" i="1"/>
  <c r="AL1435" i="1"/>
  <c r="AP1449" i="1"/>
  <c r="AI1449" i="1"/>
  <c r="AW1449" i="1"/>
  <c r="AD1449" i="1"/>
  <c r="AV1449" i="1"/>
  <c r="AA1449" i="1"/>
  <c r="AO1449" i="1"/>
  <c r="AW1451" i="1"/>
  <c r="AP1456" i="1"/>
  <c r="AO1456" i="1"/>
  <c r="AL1456" i="1"/>
  <c r="AI1456" i="1"/>
  <c r="AW1456" i="1"/>
  <c r="AD1456" i="1"/>
  <c r="AL1457" i="1"/>
  <c r="AW1458" i="1"/>
  <c r="AP1467" i="1"/>
  <c r="AN1467" i="1"/>
  <c r="AI1467" i="1"/>
  <c r="AE1467" i="1"/>
  <c r="AV1467" i="1"/>
  <c r="AA1467" i="1"/>
  <c r="AE1472" i="1"/>
  <c r="AP1491" i="1"/>
  <c r="AN1491" i="1"/>
  <c r="AI1491" i="1"/>
  <c r="AE1491" i="1"/>
  <c r="AW1491" i="1"/>
  <c r="AD1491" i="1"/>
  <c r="AV1491" i="1"/>
  <c r="AA1491" i="1"/>
  <c r="AQ1595" i="1"/>
  <c r="AO1595" i="1"/>
  <c r="AE1595" i="1"/>
  <c r="AD1595" i="1"/>
  <c r="AH1879" i="1"/>
  <c r="AV1879" i="1"/>
  <c r="AF1879" i="1"/>
  <c r="AW1879" i="1"/>
  <c r="AN1879" i="1"/>
  <c r="AI1879" i="1"/>
  <c r="AA1879" i="1"/>
  <c r="AN1372" i="1"/>
  <c r="AQ1374" i="1"/>
  <c r="AN1380" i="1"/>
  <c r="AQ1382" i="1"/>
  <c r="AN1388" i="1"/>
  <c r="AQ1390" i="1"/>
  <c r="AN1396" i="1"/>
  <c r="AQ1398" i="1"/>
  <c r="AN1404" i="1"/>
  <c r="AQ1406" i="1"/>
  <c r="AN1412" i="1"/>
  <c r="AQ1414" i="1"/>
  <c r="AE1421" i="1"/>
  <c r="AQ1422" i="1"/>
  <c r="AN1428" i="1"/>
  <c r="AE1429" i="1"/>
  <c r="AQ1430" i="1"/>
  <c r="AL1431" i="1"/>
  <c r="AE1437" i="1"/>
  <c r="AQ1438" i="1"/>
  <c r="AL1439" i="1"/>
  <c r="AN1444" i="1"/>
  <c r="AE1445" i="1"/>
  <c r="AQ1446" i="1"/>
  <c r="AL1447" i="1"/>
  <c r="AN1452" i="1"/>
  <c r="AE1453" i="1"/>
  <c r="AQ1454" i="1"/>
  <c r="AL1455" i="1"/>
  <c r="AE1461" i="1"/>
  <c r="AQ1462" i="1"/>
  <c r="AL1463" i="1"/>
  <c r="AE1469" i="1"/>
  <c r="AQ1470" i="1"/>
  <c r="AL1471" i="1"/>
  <c r="AN1476" i="1"/>
  <c r="AE1477" i="1"/>
  <c r="AQ1478" i="1"/>
  <c r="AL1479" i="1"/>
  <c r="AN1484" i="1"/>
  <c r="AE1485" i="1"/>
  <c r="AQ1486" i="1"/>
  <c r="AL1487" i="1"/>
  <c r="AO1489" i="1"/>
  <c r="AN1492" i="1"/>
  <c r="AE1493" i="1"/>
  <c r="AQ1494" i="1"/>
  <c r="AL1495" i="1"/>
  <c r="AO1497" i="1"/>
  <c r="AN1500" i="1"/>
  <c r="AE1501" i="1"/>
  <c r="AQ1502" i="1"/>
  <c r="AL1503" i="1"/>
  <c r="AD1504" i="1"/>
  <c r="AW1504" i="1"/>
  <c r="AO1505" i="1"/>
  <c r="AE1509" i="1"/>
  <c r="AQ1510" i="1"/>
  <c r="AL1511" i="1"/>
  <c r="AD1512" i="1"/>
  <c r="AW1512" i="1"/>
  <c r="AN1513" i="1"/>
  <c r="AE1514" i="1"/>
  <c r="AW1514" i="1"/>
  <c r="AN1515" i="1"/>
  <c r="AD1516" i="1"/>
  <c r="AU1516" i="1"/>
  <c r="AI1517" i="1"/>
  <c r="AO1518" i="1"/>
  <c r="AE1519" i="1"/>
  <c r="AV1519" i="1"/>
  <c r="AL1520" i="1"/>
  <c r="AG1522" i="1"/>
  <c r="AW1522" i="1"/>
  <c r="AN1523" i="1"/>
  <c r="AD1524" i="1"/>
  <c r="AU1524" i="1"/>
  <c r="AI1525" i="1"/>
  <c r="AO1526" i="1"/>
  <c r="AE1527" i="1"/>
  <c r="AU1527" i="1"/>
  <c r="AG1528" i="1"/>
  <c r="AV1528" i="1"/>
  <c r="AI1529" i="1"/>
  <c r="AW1529" i="1"/>
  <c r="AL1530" i="1"/>
  <c r="AN1531" i="1"/>
  <c r="AD1533" i="1"/>
  <c r="AQ1533" i="1"/>
  <c r="AE1534" i="1"/>
  <c r="AT1534" i="1"/>
  <c r="AF1535" i="1"/>
  <c r="AU1535" i="1"/>
  <c r="AG1536" i="1"/>
  <c r="AV1536" i="1"/>
  <c r="AI1537" i="1"/>
  <c r="AW1537" i="1"/>
  <c r="AL1538" i="1"/>
  <c r="AN1539" i="1"/>
  <c r="AD1541" i="1"/>
  <c r="AQ1541" i="1"/>
  <c r="AE1542" i="1"/>
  <c r="AT1542" i="1"/>
  <c r="AF1543" i="1"/>
  <c r="AU1543" i="1"/>
  <c r="AG1544" i="1"/>
  <c r="AV1544" i="1"/>
  <c r="AI1545" i="1"/>
  <c r="AO1556" i="1"/>
  <c r="AQ1559" i="1"/>
  <c r="AE1583" i="1"/>
  <c r="AO1588" i="1"/>
  <c r="AQ1591" i="1"/>
  <c r="AE1615" i="1"/>
  <c r="AO1620" i="1"/>
  <c r="AQ1623" i="1"/>
  <c r="AE1647" i="1"/>
  <c r="AL1687" i="1"/>
  <c r="AG1691" i="1"/>
  <c r="AO1693" i="1"/>
  <c r="AG1695" i="1"/>
  <c r="AO1697" i="1"/>
  <c r="AQ1704" i="1"/>
  <c r="AI1706" i="1"/>
  <c r="AI1707" i="1"/>
  <c r="AM1710" i="1"/>
  <c r="AQ1711" i="1"/>
  <c r="AO1713" i="1"/>
  <c r="AW1714" i="1"/>
  <c r="AQ1720" i="1"/>
  <c r="AI1722" i="1"/>
  <c r="AL1723" i="1"/>
  <c r="AW1724" i="1"/>
  <c r="AL1727" i="1"/>
  <c r="AW1728" i="1"/>
  <c r="AI1735" i="1"/>
  <c r="AW1736" i="1"/>
  <c r="AV1739" i="1"/>
  <c r="AM1742" i="1"/>
  <c r="AL1747" i="1"/>
  <c r="AI1747" i="1"/>
  <c r="AL1763" i="1"/>
  <c r="AM1763" i="1"/>
  <c r="AL1771" i="1"/>
  <c r="AW1771" i="1"/>
  <c r="AL1778" i="1"/>
  <c r="AL1787" i="1"/>
  <c r="AC1809" i="1"/>
  <c r="AT1810" i="1"/>
  <c r="AP1810" i="1"/>
  <c r="AH1813" i="1"/>
  <c r="AP1814" i="1"/>
  <c r="AD1817" i="1"/>
  <c r="AC1825" i="1"/>
  <c r="AN1829" i="1"/>
  <c r="AD1833" i="1"/>
  <c r="AQ1835" i="1"/>
  <c r="AT1835" i="1"/>
  <c r="AN1843" i="1"/>
  <c r="AI1870" i="1"/>
  <c r="AN1870" i="1"/>
  <c r="AI1872" i="1"/>
  <c r="AN1872" i="1"/>
  <c r="AF1885" i="1"/>
  <c r="AI2002" i="1"/>
  <c r="AV2002" i="1"/>
  <c r="AI2008" i="1"/>
  <c r="AV2008" i="1"/>
  <c r="AO2040" i="1"/>
  <c r="AV2040" i="1"/>
  <c r="AV2097" i="1"/>
  <c r="AQ2097" i="1"/>
  <c r="AN2097" i="1"/>
  <c r="AI2097" i="1"/>
  <c r="AG2097" i="1"/>
  <c r="AA2097" i="1"/>
  <c r="AV2152" i="1"/>
  <c r="AQ2152" i="1"/>
  <c r="AO2152" i="1"/>
  <c r="AU2333" i="1"/>
  <c r="AS2333" i="1"/>
  <c r="AM2333" i="1"/>
  <c r="AL2333" i="1"/>
  <c r="AK2333" i="1"/>
  <c r="AT2424" i="1"/>
  <c r="AD2424" i="1"/>
  <c r="AT2480" i="1"/>
  <c r="AD2480" i="1"/>
  <c r="AL2508" i="1"/>
  <c r="AT2508" i="1"/>
  <c r="AD2508" i="1"/>
  <c r="AN2571" i="1"/>
  <c r="AD2571" i="1"/>
  <c r="AT2594" i="1"/>
  <c r="AV2594" i="1"/>
  <c r="AL2594" i="1"/>
  <c r="AP2594" i="1"/>
  <c r="AI2594" i="1"/>
  <c r="AH2594" i="1"/>
  <c r="AL2729" i="1"/>
  <c r="AR2729" i="1"/>
  <c r="AM2729" i="1"/>
  <c r="AF2729" i="1"/>
  <c r="AA2729" i="1"/>
  <c r="AQ1489" i="1"/>
  <c r="AQ1497" i="1"/>
  <c r="AE1504" i="1"/>
  <c r="AQ1505" i="1"/>
  <c r="AE1512" i="1"/>
  <c r="AO1513" i="1"/>
  <c r="AO1515" i="1"/>
  <c r="AE1516" i="1"/>
  <c r="AV1516" i="1"/>
  <c r="AI1522" i="1"/>
  <c r="AO1523" i="1"/>
  <c r="AE1524" i="1"/>
  <c r="AV1524" i="1"/>
  <c r="AN1530" i="1"/>
  <c r="AE1533" i="1"/>
  <c r="AT1533" i="1"/>
  <c r="AG1535" i="1"/>
  <c r="AV1535" i="1"/>
  <c r="AN1538" i="1"/>
  <c r="AE1541" i="1"/>
  <c r="AT1541" i="1"/>
  <c r="AG1543" i="1"/>
  <c r="AV1543" i="1"/>
  <c r="AO1583" i="1"/>
  <c r="AO1615" i="1"/>
  <c r="AO1647" i="1"/>
  <c r="AU1693" i="1"/>
  <c r="AU1697" i="1"/>
  <c r="AV1734" i="1"/>
  <c r="AI1734" i="1"/>
  <c r="AM1735" i="1"/>
  <c r="AW1739" i="1"/>
  <c r="AM1741" i="1"/>
  <c r="AD1741" i="1"/>
  <c r="AV1742" i="1"/>
  <c r="AV1768" i="1"/>
  <c r="AM1768" i="1"/>
  <c r="AV1778" i="1"/>
  <c r="AP1784" i="1"/>
  <c r="AL1784" i="1"/>
  <c r="AP1790" i="1"/>
  <c r="AW1790" i="1"/>
  <c r="AP1792" i="1"/>
  <c r="AL1792" i="1"/>
  <c r="AS1801" i="1"/>
  <c r="AQ1801" i="1"/>
  <c r="AC1801" i="1"/>
  <c r="AN1801" i="1"/>
  <c r="AT1801" i="1"/>
  <c r="AQ1807" i="1"/>
  <c r="AT1807" i="1"/>
  <c r="AD1809" i="1"/>
  <c r="AQ1815" i="1"/>
  <c r="AN1815" i="1"/>
  <c r="AC1815" i="1"/>
  <c r="AF1817" i="1"/>
  <c r="AD1825" i="1"/>
  <c r="AQ1827" i="1"/>
  <c r="AT1827" i="1"/>
  <c r="AI1856" i="1"/>
  <c r="AN1856" i="1"/>
  <c r="AH1863" i="1"/>
  <c r="AN1863" i="1"/>
  <c r="AF1863" i="1"/>
  <c r="AH1865" i="1"/>
  <c r="AF1865" i="1"/>
  <c r="AW1865" i="1"/>
  <c r="AH1867" i="1"/>
  <c r="AW1867" i="1"/>
  <c r="AI1867" i="1"/>
  <c r="AQ2047" i="1"/>
  <c r="AN2047" i="1"/>
  <c r="AI2047" i="1"/>
  <c r="AV2054" i="1"/>
  <c r="AW2054" i="1"/>
  <c r="AA2054" i="1"/>
  <c r="AV2105" i="1"/>
  <c r="AQ2105" i="1"/>
  <c r="AN2105" i="1"/>
  <c r="AI2105" i="1"/>
  <c r="AG2105" i="1"/>
  <c r="AA2105" i="1"/>
  <c r="AW2119" i="1"/>
  <c r="AQ2119" i="1"/>
  <c r="AN2119" i="1"/>
  <c r="AP2146" i="1"/>
  <c r="AW2146" i="1"/>
  <c r="AQ2146" i="1"/>
  <c r="AI2146" i="1"/>
  <c r="AG2146" i="1"/>
  <c r="AF2146" i="1"/>
  <c r="AA2146" i="1"/>
  <c r="AW2153" i="1"/>
  <c r="AV2153" i="1"/>
  <c r="AO2153" i="1"/>
  <c r="AG2153" i="1"/>
  <c r="AA2153" i="1"/>
  <c r="AP2300" i="1"/>
  <c r="AL2300" i="1"/>
  <c r="AG2300" i="1"/>
  <c r="AH2338" i="1"/>
  <c r="AG2338" i="1"/>
  <c r="AT2535" i="1"/>
  <c r="AI2535" i="1"/>
  <c r="AL2538" i="1"/>
  <c r="AM2538" i="1"/>
  <c r="AI2538" i="1"/>
  <c r="AH2538" i="1"/>
  <c r="AV2538" i="1"/>
  <c r="AE2538" i="1"/>
  <c r="AT2538" i="1"/>
  <c r="AD2538" i="1"/>
  <c r="AQ2538" i="1"/>
  <c r="AB2538" i="1"/>
  <c r="AP2538" i="1"/>
  <c r="AA2538" i="1"/>
  <c r="AL2554" i="1"/>
  <c r="AV2554" i="1"/>
  <c r="AN2554" i="1"/>
  <c r="AM2554" i="1"/>
  <c r="AI2554" i="1"/>
  <c r="AF2554" i="1"/>
  <c r="AB2554" i="1"/>
  <c r="AA2554" i="1"/>
  <c r="AT2612" i="1"/>
  <c r="AN2612" i="1"/>
  <c r="AM2612" i="1"/>
  <c r="AI2701" i="1"/>
  <c r="AT2701" i="1"/>
  <c r="AM2764" i="1"/>
  <c r="AJ2764" i="1"/>
  <c r="AQ1372" i="1"/>
  <c r="AD1374" i="1"/>
  <c r="AW1374" i="1"/>
  <c r="AQ1380" i="1"/>
  <c r="AD1382" i="1"/>
  <c r="AW1382" i="1"/>
  <c r="AQ1388" i="1"/>
  <c r="AD1390" i="1"/>
  <c r="AW1390" i="1"/>
  <c r="AQ1396" i="1"/>
  <c r="AD1398" i="1"/>
  <c r="AW1398" i="1"/>
  <c r="AQ1404" i="1"/>
  <c r="AD1406" i="1"/>
  <c r="AW1406" i="1"/>
  <c r="AQ1412" i="1"/>
  <c r="AD1414" i="1"/>
  <c r="AW1414" i="1"/>
  <c r="AQ1420" i="1"/>
  <c r="AL1421" i="1"/>
  <c r="AD1422" i="1"/>
  <c r="AW1422" i="1"/>
  <c r="AQ1428" i="1"/>
  <c r="AL1429" i="1"/>
  <c r="AD1430" i="1"/>
  <c r="AW1430" i="1"/>
  <c r="AO1431" i="1"/>
  <c r="AQ1436" i="1"/>
  <c r="AL1437" i="1"/>
  <c r="AD1438" i="1"/>
  <c r="AW1438" i="1"/>
  <c r="AO1439" i="1"/>
  <c r="AQ1444" i="1"/>
  <c r="AL1445" i="1"/>
  <c r="AD1446" i="1"/>
  <c r="AW1446" i="1"/>
  <c r="AO1447" i="1"/>
  <c r="AQ1452" i="1"/>
  <c r="AL1453" i="1"/>
  <c r="AD1454" i="1"/>
  <c r="AW1454" i="1"/>
  <c r="AO1455" i="1"/>
  <c r="AQ1460" i="1"/>
  <c r="AL1461" i="1"/>
  <c r="AD1462" i="1"/>
  <c r="AW1462" i="1"/>
  <c r="AO1463" i="1"/>
  <c r="AQ1468" i="1"/>
  <c r="AL1469" i="1"/>
  <c r="AD1470" i="1"/>
  <c r="AW1470" i="1"/>
  <c r="AO1471" i="1"/>
  <c r="AQ1476" i="1"/>
  <c r="AL1477" i="1"/>
  <c r="AD1478" i="1"/>
  <c r="AW1478" i="1"/>
  <c r="AO1479" i="1"/>
  <c r="AQ1484" i="1"/>
  <c r="AL1485" i="1"/>
  <c r="AD1486" i="1"/>
  <c r="AW1486" i="1"/>
  <c r="AO1487" i="1"/>
  <c r="AA1489" i="1"/>
  <c r="AV1489" i="1"/>
  <c r="AQ1492" i="1"/>
  <c r="AL1493" i="1"/>
  <c r="AD1494" i="1"/>
  <c r="AW1494" i="1"/>
  <c r="AO1495" i="1"/>
  <c r="AA1497" i="1"/>
  <c r="AV1497" i="1"/>
  <c r="AQ1500" i="1"/>
  <c r="AL1501" i="1"/>
  <c r="AD1502" i="1"/>
  <c r="AW1502" i="1"/>
  <c r="AO1503" i="1"/>
  <c r="AI1504" i="1"/>
  <c r="AA1505" i="1"/>
  <c r="AV1505" i="1"/>
  <c r="AQ1508" i="1"/>
  <c r="AL1509" i="1"/>
  <c r="AD1510" i="1"/>
  <c r="AW1510" i="1"/>
  <c r="AO1511" i="1"/>
  <c r="AI1512" i="1"/>
  <c r="AA1513" i="1"/>
  <c r="AQ1513" i="1"/>
  <c r="AI1514" i="1"/>
  <c r="AA1515" i="1"/>
  <c r="AQ1515" i="1"/>
  <c r="AG1516" i="1"/>
  <c r="AW1516" i="1"/>
  <c r="AN1517" i="1"/>
  <c r="AD1518" i="1"/>
  <c r="AU1518" i="1"/>
  <c r="AI1519" i="1"/>
  <c r="AO1520" i="1"/>
  <c r="AL1522" i="1"/>
  <c r="AA1523" i="1"/>
  <c r="AQ1523" i="1"/>
  <c r="AG1524" i="1"/>
  <c r="AW1524" i="1"/>
  <c r="AN1525" i="1"/>
  <c r="AD1526" i="1"/>
  <c r="AU1526" i="1"/>
  <c r="AG1527" i="1"/>
  <c r="AW1527" i="1"/>
  <c r="AL1528" i="1"/>
  <c r="AN1529" i="1"/>
  <c r="AA1530" i="1"/>
  <c r="AO1530" i="1"/>
  <c r="AD1531" i="1"/>
  <c r="AQ1531" i="1"/>
  <c r="AF1533" i="1"/>
  <c r="AU1533" i="1"/>
  <c r="AG1534" i="1"/>
  <c r="AV1534" i="1"/>
  <c r="AI1535" i="1"/>
  <c r="AW1535" i="1"/>
  <c r="AL1536" i="1"/>
  <c r="AN1537" i="1"/>
  <c r="AA1538" i="1"/>
  <c r="AO1538" i="1"/>
  <c r="AD1539" i="1"/>
  <c r="AQ1539" i="1"/>
  <c r="AF1541" i="1"/>
  <c r="AU1541" i="1"/>
  <c r="AG1542" i="1"/>
  <c r="AV1542" i="1"/>
  <c r="AI1543" i="1"/>
  <c r="AW1543" i="1"/>
  <c r="AL1544" i="1"/>
  <c r="AM1547" i="1"/>
  <c r="AE1549" i="1"/>
  <c r="AO1551" i="1"/>
  <c r="AD1555" i="1"/>
  <c r="AQ1557" i="1"/>
  <c r="AM1560" i="1"/>
  <c r="AO1580" i="1"/>
  <c r="AD1587" i="1"/>
  <c r="AQ1589" i="1"/>
  <c r="AM1592" i="1"/>
  <c r="AO1612" i="1"/>
  <c r="AD1619" i="1"/>
  <c r="AQ1621" i="1"/>
  <c r="AM1624" i="1"/>
  <c r="AO1644" i="1"/>
  <c r="AD1651" i="1"/>
  <c r="AD1660" i="1"/>
  <c r="AD1676" i="1"/>
  <c r="AO1687" i="1"/>
  <c r="AL1691" i="1"/>
  <c r="AD1693" i="1"/>
  <c r="AV1693" i="1"/>
  <c r="AL1695" i="1"/>
  <c r="AD1697" i="1"/>
  <c r="AV1697" i="1"/>
  <c r="AI1705" i="1"/>
  <c r="AM1706" i="1"/>
  <c r="AW1710" i="1"/>
  <c r="AD1714" i="1"/>
  <c r="AD1715" i="1"/>
  <c r="AQ1716" i="1"/>
  <c r="AI1721" i="1"/>
  <c r="AM1722" i="1"/>
  <c r="AD1725" i="1"/>
  <c r="AD1729" i="1"/>
  <c r="AD1734" i="1"/>
  <c r="AI1741" i="1"/>
  <c r="AL1758" i="1"/>
  <c r="AW1768" i="1"/>
  <c r="AM1771" i="1"/>
  <c r="AL1779" i="1"/>
  <c r="AI1779" i="1"/>
  <c r="AI1782" i="1"/>
  <c r="AI1784" i="1"/>
  <c r="AP1788" i="1"/>
  <c r="AI1788" i="1"/>
  <c r="AI1790" i="1"/>
  <c r="AI1792" i="1"/>
  <c r="AA1801" i="1"/>
  <c r="AW1801" i="1"/>
  <c r="AN1807" i="1"/>
  <c r="AH1809" i="1"/>
  <c r="AH1815" i="1"/>
  <c r="AI1817" i="1"/>
  <c r="AQ1823" i="1"/>
  <c r="AI1823" i="1"/>
  <c r="AH1825" i="1"/>
  <c r="AP1837" i="1"/>
  <c r="AT1837" i="1"/>
  <c r="AH1849" i="1"/>
  <c r="AW1849" i="1"/>
  <c r="AI1849" i="1"/>
  <c r="AH1851" i="1"/>
  <c r="AN1851" i="1"/>
  <c r="AF1851" i="1"/>
  <c r="AO1856" i="1"/>
  <c r="AN1858" i="1"/>
  <c r="AA1863" i="1"/>
  <c r="AA1865" i="1"/>
  <c r="AA1867" i="1"/>
  <c r="AH1869" i="1"/>
  <c r="AI1869" i="1"/>
  <c r="AA1869" i="1"/>
  <c r="AH1871" i="1"/>
  <c r="AA1871" i="1"/>
  <c r="AV1871" i="1"/>
  <c r="AH1873" i="1"/>
  <c r="AV1873" i="1"/>
  <c r="AG1873" i="1"/>
  <c r="AO1874" i="1"/>
  <c r="AQ1949" i="1"/>
  <c r="AO1949" i="1"/>
  <c r="AQ1963" i="1"/>
  <c r="AQ1987" i="1"/>
  <c r="AQ1997" i="1"/>
  <c r="AO1997" i="1"/>
  <c r="AO2003" i="1"/>
  <c r="AI2010" i="1"/>
  <c r="AV2010" i="1"/>
  <c r="AW2047" i="1"/>
  <c r="AO2084" i="1"/>
  <c r="AV2084" i="1"/>
  <c r="AN2084" i="1"/>
  <c r="AG2084" i="1"/>
  <c r="AF2084" i="1"/>
  <c r="AA2084" i="1"/>
  <c r="AP2098" i="1"/>
  <c r="AQ2098" i="1"/>
  <c r="AO2098" i="1"/>
  <c r="AI2098" i="1"/>
  <c r="AG2098" i="1"/>
  <c r="AF2098" i="1"/>
  <c r="AA2098" i="1"/>
  <c r="AO2105" i="1"/>
  <c r="AG2140" i="1"/>
  <c r="AF2140" i="1"/>
  <c r="AV2140" i="1"/>
  <c r="AQ2140" i="1"/>
  <c r="AO2146" i="1"/>
  <c r="AP2154" i="1"/>
  <c r="AF2154" i="1"/>
  <c r="AA2154" i="1"/>
  <c r="AW2154" i="1"/>
  <c r="AQ2154" i="1"/>
  <c r="AO2154" i="1"/>
  <c r="AI2154" i="1"/>
  <c r="AS2345" i="1"/>
  <c r="AP2345" i="1"/>
  <c r="AC2345" i="1"/>
  <c r="AN2538" i="1"/>
  <c r="AQ1431" i="1"/>
  <c r="AQ1439" i="1"/>
  <c r="AQ1447" i="1"/>
  <c r="AQ1455" i="1"/>
  <c r="AQ1463" i="1"/>
  <c r="AQ1471" i="1"/>
  <c r="AQ1479" i="1"/>
  <c r="AQ1487" i="1"/>
  <c r="AD1489" i="1"/>
  <c r="AW1489" i="1"/>
  <c r="AQ1495" i="1"/>
  <c r="AD1497" i="1"/>
  <c r="AW1497" i="1"/>
  <c r="AQ1503" i="1"/>
  <c r="AL1504" i="1"/>
  <c r="AD1505" i="1"/>
  <c r="AW1505" i="1"/>
  <c r="AQ1511" i="1"/>
  <c r="AL1512" i="1"/>
  <c r="AD1513" i="1"/>
  <c r="AV1513" i="1"/>
  <c r="AD1515" i="1"/>
  <c r="AU1515" i="1"/>
  <c r="AI1516" i="1"/>
  <c r="AO1517" i="1"/>
  <c r="AN1522" i="1"/>
  <c r="AD1523" i="1"/>
  <c r="AU1523" i="1"/>
  <c r="AI1524" i="1"/>
  <c r="AO1525" i="1"/>
  <c r="AN1528" i="1"/>
  <c r="AD1530" i="1"/>
  <c r="AQ1530" i="1"/>
  <c r="AG1533" i="1"/>
  <c r="AV1533" i="1"/>
  <c r="AL1535" i="1"/>
  <c r="AN1536" i="1"/>
  <c r="AD1538" i="1"/>
  <c r="AQ1538" i="1"/>
  <c r="AG1541" i="1"/>
  <c r="AV1541" i="1"/>
  <c r="AL1543" i="1"/>
  <c r="AN1544" i="1"/>
  <c r="AO1547" i="1"/>
  <c r="AE1555" i="1"/>
  <c r="AO1560" i="1"/>
  <c r="AE1587" i="1"/>
  <c r="AO1592" i="1"/>
  <c r="AE1619" i="1"/>
  <c r="AO1624" i="1"/>
  <c r="AU1687" i="1"/>
  <c r="AE1693" i="1"/>
  <c r="AW1693" i="1"/>
  <c r="AE1697" i="1"/>
  <c r="AW1697" i="1"/>
  <c r="AM1705" i="1"/>
  <c r="AE1714" i="1"/>
  <c r="AE1715" i="1"/>
  <c r="AM1721" i="1"/>
  <c r="AI1725" i="1"/>
  <c r="AI1729" i="1"/>
  <c r="AL1734" i="1"/>
  <c r="AL1741" i="1"/>
  <c r="AL1751" i="1"/>
  <c r="AM1751" i="1"/>
  <c r="AM1758" i="1"/>
  <c r="AL1782" i="1"/>
  <c r="AV1784" i="1"/>
  <c r="AL1790" i="1"/>
  <c r="AV1792" i="1"/>
  <c r="AD1801" i="1"/>
  <c r="AT1802" i="1"/>
  <c r="AP1802" i="1"/>
  <c r="AS1807" i="1"/>
  <c r="AI1809" i="1"/>
  <c r="AI1815" i="1"/>
  <c r="AN1817" i="1"/>
  <c r="AN1825" i="1"/>
  <c r="AL1829" i="1"/>
  <c r="AI1829" i="1"/>
  <c r="AT1829" i="1"/>
  <c r="AF1829" i="1"/>
  <c r="AS1829" i="1"/>
  <c r="AH1845" i="1"/>
  <c r="AA1845" i="1"/>
  <c r="AV1845" i="1"/>
  <c r="AH1855" i="1"/>
  <c r="AA1855" i="1"/>
  <c r="AV1855" i="1"/>
  <c r="AH1857" i="1"/>
  <c r="AV1857" i="1"/>
  <c r="AG1857" i="1"/>
  <c r="AO1858" i="1"/>
  <c r="AG1863" i="1"/>
  <c r="AG1865" i="1"/>
  <c r="AF1867" i="1"/>
  <c r="AO1891" i="1"/>
  <c r="AQ1891" i="1"/>
  <c r="AQ1925" i="1"/>
  <c r="AO1925" i="1"/>
  <c r="AI1988" i="1"/>
  <c r="AV1988" i="1"/>
  <c r="AI1998" i="1"/>
  <c r="AV1998" i="1"/>
  <c r="AQ2043" i="1"/>
  <c r="AN2043" i="1"/>
  <c r="AI2043" i="1"/>
  <c r="AW2052" i="1"/>
  <c r="AN2052" i="1"/>
  <c r="AP2057" i="1"/>
  <c r="AW2057" i="1"/>
  <c r="AO2057" i="1"/>
  <c r="AI2057" i="1"/>
  <c r="AG2057" i="1"/>
  <c r="AF2057" i="1"/>
  <c r="AV2064" i="1"/>
  <c r="AW2064" i="1"/>
  <c r="AA2064" i="1"/>
  <c r="AV2075" i="1"/>
  <c r="AW2075" i="1"/>
  <c r="AQ2080" i="1"/>
  <c r="AO2080" i="1"/>
  <c r="AG2080" i="1"/>
  <c r="AF2080" i="1"/>
  <c r="AP2106" i="1"/>
  <c r="AQ2106" i="1"/>
  <c r="AO2106" i="1"/>
  <c r="AI2106" i="1"/>
  <c r="AG2106" i="1"/>
  <c r="AF2106" i="1"/>
  <c r="AA2106" i="1"/>
  <c r="AV2147" i="1"/>
  <c r="AW2147" i="1"/>
  <c r="AN2147" i="1"/>
  <c r="AI2147" i="1"/>
  <c r="AQ2169" i="1"/>
  <c r="AP2169" i="1"/>
  <c r="AN2169" i="1"/>
  <c r="AF2169" i="1"/>
  <c r="AC2169" i="1"/>
  <c r="AO2175" i="1"/>
  <c r="AS2175" i="1"/>
  <c r="AQ2175" i="1"/>
  <c r="AP2175" i="1"/>
  <c r="AJ2175" i="1"/>
  <c r="AG2175" i="1"/>
  <c r="AA2175" i="1"/>
  <c r="AU2209" i="1"/>
  <c r="AS2209" i="1"/>
  <c r="AO2209" i="1"/>
  <c r="AL2209" i="1"/>
  <c r="AG2209" i="1"/>
  <c r="AE2209" i="1"/>
  <c r="AD2209" i="1"/>
  <c r="AW2209" i="1"/>
  <c r="AC2209" i="1"/>
  <c r="AL2286" i="1"/>
  <c r="AT2286" i="1"/>
  <c r="AO2286" i="1"/>
  <c r="AM2286" i="1"/>
  <c r="AK2286" i="1"/>
  <c r="AE2286" i="1"/>
  <c r="AC2286" i="1"/>
  <c r="AO2315" i="1"/>
  <c r="AM2315" i="1"/>
  <c r="AC2315" i="1"/>
  <c r="AL2492" i="1"/>
  <c r="AT2492" i="1"/>
  <c r="AD2492" i="1"/>
  <c r="AW2497" i="1"/>
  <c r="AG2497" i="1"/>
  <c r="AC2497" i="1"/>
  <c r="AO2510" i="1"/>
  <c r="AD2510" i="1"/>
  <c r="AR2575" i="1"/>
  <c r="AT2575" i="1"/>
  <c r="AP2575" i="1"/>
  <c r="AN2575" i="1"/>
  <c r="AE2575" i="1"/>
  <c r="AD2575" i="1"/>
  <c r="AJ2724" i="1"/>
  <c r="AN2724" i="1"/>
  <c r="AL2759" i="1"/>
  <c r="AA2759" i="1"/>
  <c r="AR2759" i="1"/>
  <c r="AM2759" i="1"/>
  <c r="AF2759" i="1"/>
  <c r="AO1522" i="1"/>
  <c r="AN1535" i="1"/>
  <c r="AN1543" i="1"/>
  <c r="AM1733" i="1"/>
  <c r="AD1733" i="1"/>
  <c r="AV1748" i="1"/>
  <c r="AM1748" i="1"/>
  <c r="AV1772" i="1"/>
  <c r="AW1772" i="1"/>
  <c r="AO1809" i="1"/>
  <c r="AO1817" i="1"/>
  <c r="AP1825" i="1"/>
  <c r="AH1843" i="1"/>
  <c r="AF1843" i="1"/>
  <c r="AW1843" i="1"/>
  <c r="AI1884" i="1"/>
  <c r="AO1884" i="1"/>
  <c r="AO1915" i="1"/>
  <c r="AQ1915" i="1"/>
  <c r="AQ1965" i="1"/>
  <c r="AG1965" i="1"/>
  <c r="AO1979" i="1"/>
  <c r="AQ1979" i="1"/>
  <c r="AP2065" i="1"/>
  <c r="AW2065" i="1"/>
  <c r="AQ2065" i="1"/>
  <c r="AI2065" i="1"/>
  <c r="AG2065" i="1"/>
  <c r="AF2065" i="1"/>
  <c r="AA2065" i="1"/>
  <c r="AV2091" i="1"/>
  <c r="AW2091" i="1"/>
  <c r="AP2225" i="1"/>
  <c r="AG2225" i="1"/>
  <c r="AP2528" i="1"/>
  <c r="AV2528" i="1"/>
  <c r="AQ2528" i="1"/>
  <c r="AM2528" i="1"/>
  <c r="AL2528" i="1"/>
  <c r="AD2528" i="1"/>
  <c r="AC2528" i="1"/>
  <c r="AP2648" i="1"/>
  <c r="AN2648" i="1"/>
  <c r="AD2648" i="1"/>
  <c r="AR2648" i="1"/>
  <c r="AQ2648" i="1"/>
  <c r="AI2648" i="1"/>
  <c r="AB2648" i="1"/>
  <c r="AA2648" i="1"/>
  <c r="AQ1421" i="1"/>
  <c r="AQ1429" i="1"/>
  <c r="AD1431" i="1"/>
  <c r="AW1431" i="1"/>
  <c r="AQ1437" i="1"/>
  <c r="AD1439" i="1"/>
  <c r="AW1439" i="1"/>
  <c r="AQ1445" i="1"/>
  <c r="AD1447" i="1"/>
  <c r="AW1447" i="1"/>
  <c r="AQ1453" i="1"/>
  <c r="AD1455" i="1"/>
  <c r="AW1455" i="1"/>
  <c r="AQ1461" i="1"/>
  <c r="AD1463" i="1"/>
  <c r="AW1463" i="1"/>
  <c r="AQ1469" i="1"/>
  <c r="AD1471" i="1"/>
  <c r="AW1471" i="1"/>
  <c r="AQ1477" i="1"/>
  <c r="AD1479" i="1"/>
  <c r="AW1479" i="1"/>
  <c r="AQ1485" i="1"/>
  <c r="AD1487" i="1"/>
  <c r="AW1487" i="1"/>
  <c r="AI1489" i="1"/>
  <c r="AQ1493" i="1"/>
  <c r="AD1495" i="1"/>
  <c r="AW1495" i="1"/>
  <c r="AI1497" i="1"/>
  <c r="AQ1501" i="1"/>
  <c r="AD1503" i="1"/>
  <c r="AW1503" i="1"/>
  <c r="AO1504" i="1"/>
  <c r="AI1505" i="1"/>
  <c r="AQ1509" i="1"/>
  <c r="AD1511" i="1"/>
  <c r="AW1511" i="1"/>
  <c r="AO1512" i="1"/>
  <c r="AG1513" i="1"/>
  <c r="AO1514" i="1"/>
  <c r="AG1515" i="1"/>
  <c r="AW1515" i="1"/>
  <c r="AN1516" i="1"/>
  <c r="AD1517" i="1"/>
  <c r="AU1517" i="1"/>
  <c r="AO1519" i="1"/>
  <c r="AA1522" i="1"/>
  <c r="AQ1522" i="1"/>
  <c r="AG1523" i="1"/>
  <c r="AW1523" i="1"/>
  <c r="AN1524" i="1"/>
  <c r="AD1525" i="1"/>
  <c r="AU1525" i="1"/>
  <c r="AN1527" i="1"/>
  <c r="AD1528" i="1"/>
  <c r="AQ1528" i="1"/>
  <c r="AF1530" i="1"/>
  <c r="AU1530" i="1"/>
  <c r="AL1533" i="1"/>
  <c r="AN1534" i="1"/>
  <c r="AA1535" i="1"/>
  <c r="AO1535" i="1"/>
  <c r="AD1536" i="1"/>
  <c r="AQ1536" i="1"/>
  <c r="AF1538" i="1"/>
  <c r="AU1538" i="1"/>
  <c r="AL1541" i="1"/>
  <c r="AN1542" i="1"/>
  <c r="AA1543" i="1"/>
  <c r="AO1543" i="1"/>
  <c r="AD1544" i="1"/>
  <c r="AQ1544" i="1"/>
  <c r="AF1548" i="1"/>
  <c r="AO1552" i="1"/>
  <c r="AD1559" i="1"/>
  <c r="AQ1561" i="1"/>
  <c r="AM1564" i="1"/>
  <c r="AO1584" i="1"/>
  <c r="AD1591" i="1"/>
  <c r="AQ1593" i="1"/>
  <c r="AM1596" i="1"/>
  <c r="AO1616" i="1"/>
  <c r="AD1623" i="1"/>
  <c r="AQ1625" i="1"/>
  <c r="AM1628" i="1"/>
  <c r="AO1648" i="1"/>
  <c r="AD1662" i="1"/>
  <c r="AD1678" i="1"/>
  <c r="AE1687" i="1"/>
  <c r="AM1698" i="1"/>
  <c r="AM1701" i="1"/>
  <c r="AM1708" i="1"/>
  <c r="AE1710" i="1"/>
  <c r="AL1714" i="1"/>
  <c r="AM1717" i="1"/>
  <c r="AI1733" i="1"/>
  <c r="AW1734" i="1"/>
  <c r="AI1736" i="1"/>
  <c r="AD1739" i="1"/>
  <c r="AW1741" i="1"/>
  <c r="AI1746" i="1"/>
  <c r="AW1748" i="1"/>
  <c r="AV1751" i="1"/>
  <c r="AM1756" i="1"/>
  <c r="AL1759" i="1"/>
  <c r="AW1759" i="1"/>
  <c r="AI1759" i="1"/>
  <c r="AI1762" i="1"/>
  <c r="AL1767" i="1"/>
  <c r="AV1767" i="1"/>
  <c r="AV1770" i="1"/>
  <c r="AI1770" i="1"/>
  <c r="AM1772" i="1"/>
  <c r="AP1783" i="1"/>
  <c r="AL1783" i="1"/>
  <c r="AP1791" i="1"/>
  <c r="AL1791" i="1"/>
  <c r="AI1799" i="1"/>
  <c r="AH1801" i="1"/>
  <c r="AK1808" i="1"/>
  <c r="AL1813" i="1"/>
  <c r="AW1813" i="1"/>
  <c r="AG1813" i="1"/>
  <c r="AQ1813" i="1"/>
  <c r="AA1813" i="1"/>
  <c r="AT1813" i="1"/>
  <c r="AP1821" i="1"/>
  <c r="AI1821" i="1"/>
  <c r="AC1829" i="1"/>
  <c r="AT1830" i="1"/>
  <c r="AF1830" i="1"/>
  <c r="AQ1833" i="1"/>
  <c r="AO1833" i="1"/>
  <c r="AG1833" i="1"/>
  <c r="AT1833" i="1"/>
  <c r="AA1843" i="1"/>
  <c r="AG1845" i="1"/>
  <c r="AG1855" i="1"/>
  <c r="AF1857" i="1"/>
  <c r="AV1863" i="1"/>
  <c r="AN1865" i="1"/>
  <c r="AN1867" i="1"/>
  <c r="AN1880" i="1"/>
  <c r="AI1882" i="1"/>
  <c r="AN1882" i="1"/>
  <c r="AN1884" i="1"/>
  <c r="AG1897" i="1"/>
  <c r="AO1901" i="1"/>
  <c r="AG1921" i="1"/>
  <c r="AO1955" i="1"/>
  <c r="AQ1955" i="1"/>
  <c r="AO1965" i="1"/>
  <c r="AI2000" i="1"/>
  <c r="AV2000" i="1"/>
  <c r="AI2012" i="1"/>
  <c r="AV2012" i="1"/>
  <c r="AP2053" i="1"/>
  <c r="AQ2053" i="1"/>
  <c r="AI2053" i="1"/>
  <c r="AF2053" i="1"/>
  <c r="AA2053" i="1"/>
  <c r="AO2065" i="1"/>
  <c r="AQ2087" i="1"/>
  <c r="AI2087" i="1"/>
  <c r="AG2087" i="1"/>
  <c r="AW2106" i="1"/>
  <c r="AO2124" i="1"/>
  <c r="AV2124" i="1"/>
  <c r="AQ2124" i="1"/>
  <c r="AG2124" i="1"/>
  <c r="AF2124" i="1"/>
  <c r="AO2182" i="1"/>
  <c r="AW2182" i="1"/>
  <c r="AP2182" i="1"/>
  <c r="AM2182" i="1"/>
  <c r="AE2182" i="1"/>
  <c r="AS2191" i="1"/>
  <c r="AQ2191" i="1"/>
  <c r="AP2191" i="1"/>
  <c r="AH2191" i="1"/>
  <c r="AF2191" i="1"/>
  <c r="AE2191" i="1"/>
  <c r="AC2191" i="1"/>
  <c r="AM2358" i="1"/>
  <c r="AT2358" i="1"/>
  <c r="AO2358" i="1"/>
  <c r="AM2748" i="1"/>
  <c r="AJ2748" i="1"/>
  <c r="AQ1504" i="1"/>
  <c r="AQ1512" i="1"/>
  <c r="AO1516" i="1"/>
  <c r="AD1522" i="1"/>
  <c r="AU1522" i="1"/>
  <c r="AO1524" i="1"/>
  <c r="AN1533" i="1"/>
  <c r="AD1535" i="1"/>
  <c r="AQ1535" i="1"/>
  <c r="AN1541" i="1"/>
  <c r="AD1543" i="1"/>
  <c r="AQ1543" i="1"/>
  <c r="AG1548" i="1"/>
  <c r="AO1564" i="1"/>
  <c r="AO1596" i="1"/>
  <c r="AO1628" i="1"/>
  <c r="AQ1708" i="1"/>
  <c r="AL1733" i="1"/>
  <c r="AW1735" i="1"/>
  <c r="AL1735" i="1"/>
  <c r="AV1780" i="1"/>
  <c r="AM1780" i="1"/>
  <c r="AP1787" i="1"/>
  <c r="AV1787" i="1"/>
  <c r="AP1789" i="1"/>
  <c r="AW1789" i="1"/>
  <c r="AI1789" i="1"/>
  <c r="AN1799" i="1"/>
  <c r="AS1809" i="1"/>
  <c r="AN1809" i="1"/>
  <c r="AW1809" i="1"/>
  <c r="AF1809" i="1"/>
  <c r="AQ1809" i="1"/>
  <c r="AS1817" i="1"/>
  <c r="AH1817" i="1"/>
  <c r="AQ1817" i="1"/>
  <c r="AC1817" i="1"/>
  <c r="AT1817" i="1"/>
  <c r="AQ1825" i="1"/>
  <c r="AO1825" i="1"/>
  <c r="AG1825" i="1"/>
  <c r="AT1825" i="1"/>
  <c r="AT1834" i="1"/>
  <c r="AF1834" i="1"/>
  <c r="AG1843" i="1"/>
  <c r="AO1880" i="1"/>
  <c r="AQ1885" i="1"/>
  <c r="AO1885" i="1"/>
  <c r="AQ1917" i="1"/>
  <c r="AG1917" i="1"/>
  <c r="AQ1941" i="1"/>
  <c r="AG1941" i="1"/>
  <c r="AQ1981" i="1"/>
  <c r="AG1981" i="1"/>
  <c r="AI2006" i="1"/>
  <c r="AV2006" i="1"/>
  <c r="AQ2039" i="1"/>
  <c r="AW2039" i="1"/>
  <c r="AN2039" i="1"/>
  <c r="AW2058" i="1"/>
  <c r="AV2058" i="1"/>
  <c r="AW2117" i="1"/>
  <c r="AO2117" i="1"/>
  <c r="AN2117" i="1"/>
  <c r="AO2125" i="1"/>
  <c r="AG2125" i="1"/>
  <c r="AA2125" i="1"/>
  <c r="AW2125" i="1"/>
  <c r="AV2125" i="1"/>
  <c r="AN2125" i="1"/>
  <c r="AN2530" i="1"/>
  <c r="AP2530" i="1"/>
  <c r="AM2530" i="1"/>
  <c r="AH2530" i="1"/>
  <c r="AF2530" i="1"/>
  <c r="AE2530" i="1"/>
  <c r="AT2530" i="1"/>
  <c r="AD2530" i="1"/>
  <c r="AR2530" i="1"/>
  <c r="AA2530" i="1"/>
  <c r="AU2577" i="1"/>
  <c r="AJ2577" i="1"/>
  <c r="AN1847" i="1"/>
  <c r="AN1861" i="1"/>
  <c r="AN1877" i="1"/>
  <c r="AW2027" i="1"/>
  <c r="AW2031" i="1"/>
  <c r="AW2035" i="1"/>
  <c r="AG2063" i="1"/>
  <c r="AV2068" i="1"/>
  <c r="AW2069" i="1"/>
  <c r="AN2074" i="1"/>
  <c r="AF2076" i="1"/>
  <c r="AO2077" i="1"/>
  <c r="AO2078" i="1"/>
  <c r="AI2081" i="1"/>
  <c r="AG2082" i="1"/>
  <c r="AG2085" i="1"/>
  <c r="AN2086" i="1"/>
  <c r="AG2089" i="1"/>
  <c r="AF2090" i="1"/>
  <c r="AG2094" i="1"/>
  <c r="AI2095" i="1"/>
  <c r="AG2102" i="1"/>
  <c r="AI2103" i="1"/>
  <c r="AW2110" i="1"/>
  <c r="AG2114" i="1"/>
  <c r="AW2115" i="1"/>
  <c r="AO2121" i="1"/>
  <c r="AQ2122" i="1"/>
  <c r="AO2126" i="1"/>
  <c r="AV2127" i="1"/>
  <c r="AQ2130" i="1"/>
  <c r="AF2134" i="1"/>
  <c r="AF2138" i="1"/>
  <c r="AF2139" i="1"/>
  <c r="AN2144" i="1"/>
  <c r="AO2149" i="1"/>
  <c r="AW2150" i="1"/>
  <c r="AV2155" i="1"/>
  <c r="AG2157" i="1"/>
  <c r="AI2158" i="1"/>
  <c r="AV2159" i="1"/>
  <c r="AG2166" i="1"/>
  <c r="AH2167" i="1"/>
  <c r="AH2168" i="1"/>
  <c r="AF2171" i="1"/>
  <c r="AB2176" i="1"/>
  <c r="AS2176" i="1"/>
  <c r="AK2177" i="1"/>
  <c r="AE2179" i="1"/>
  <c r="AP2183" i="1"/>
  <c r="AI2184" i="1"/>
  <c r="AM2185" i="1"/>
  <c r="AH2187" i="1"/>
  <c r="AQ2199" i="1"/>
  <c r="AS2205" i="1"/>
  <c r="AO2211" i="1"/>
  <c r="AL2212" i="1"/>
  <c r="AG2215" i="1"/>
  <c r="AH2216" i="1"/>
  <c r="AT2217" i="1"/>
  <c r="AL2228" i="1"/>
  <c r="AE2233" i="1"/>
  <c r="AK2243" i="1"/>
  <c r="AT2247" i="1"/>
  <c r="AG2249" i="1"/>
  <c r="AM2253" i="1"/>
  <c r="AP2260" i="1"/>
  <c r="AK2262" i="1"/>
  <c r="AE2265" i="1"/>
  <c r="AK2267" i="1"/>
  <c r="AL2268" i="1"/>
  <c r="AW2276" i="1"/>
  <c r="AG2279" i="1"/>
  <c r="AK2284" i="1"/>
  <c r="AG2289" i="1"/>
  <c r="AO2292" i="1"/>
  <c r="AL2294" i="1"/>
  <c r="AG2297" i="1"/>
  <c r="AG2303" i="1"/>
  <c r="AK2305" i="1"/>
  <c r="AL2309" i="1"/>
  <c r="AT2313" i="1"/>
  <c r="AK2328" i="1"/>
  <c r="AU2340" i="1"/>
  <c r="AK2347" i="1"/>
  <c r="AO2348" i="1"/>
  <c r="AM2349" i="1"/>
  <c r="AM2354" i="1"/>
  <c r="AU2355" i="1"/>
  <c r="AL2356" i="1"/>
  <c r="AW2363" i="1"/>
  <c r="AP2364" i="1"/>
  <c r="AE2372" i="1"/>
  <c r="AE2379" i="1"/>
  <c r="AH2386" i="1"/>
  <c r="AK2387" i="1"/>
  <c r="AG2388" i="1"/>
  <c r="AP2394" i="1"/>
  <c r="AO2395" i="1"/>
  <c r="AH2396" i="1"/>
  <c r="AS2401" i="1"/>
  <c r="AO2403" i="1"/>
  <c r="AT2404" i="1"/>
  <c r="AT2409" i="1"/>
  <c r="AW2414" i="1"/>
  <c r="AK2417" i="1"/>
  <c r="AS2427" i="1"/>
  <c r="AK2435" i="1"/>
  <c r="AL2445" i="1"/>
  <c r="AK2463" i="1"/>
  <c r="AG2465" i="1"/>
  <c r="AH2475" i="1"/>
  <c r="AS2487" i="1"/>
  <c r="AH2495" i="1"/>
  <c r="AK2499" i="1"/>
  <c r="AS2503" i="1"/>
  <c r="AT2516" i="1"/>
  <c r="AK2519" i="1"/>
  <c r="AT2523" i="1"/>
  <c r="AW2524" i="1"/>
  <c r="AO2526" i="1"/>
  <c r="AQ2532" i="1"/>
  <c r="AL2536" i="1"/>
  <c r="AN2539" i="1"/>
  <c r="AI2541" i="1"/>
  <c r="AB2544" i="1"/>
  <c r="AN2548" i="1"/>
  <c r="AU2549" i="1"/>
  <c r="AR2556" i="1"/>
  <c r="AH2558" i="1"/>
  <c r="AI2559" i="1"/>
  <c r="AH2560" i="1"/>
  <c r="AT2573" i="1"/>
  <c r="AI2574" i="1"/>
  <c r="AM2580" i="1"/>
  <c r="AN2582" i="1"/>
  <c r="AN2584" i="1"/>
  <c r="AH2588" i="1"/>
  <c r="AU2589" i="1"/>
  <c r="AN2600" i="1"/>
  <c r="AN2606" i="1"/>
  <c r="AP2616" i="1"/>
  <c r="AN2616" i="1"/>
  <c r="AD2616" i="1"/>
  <c r="AI2626" i="1"/>
  <c r="AN2644" i="1"/>
  <c r="AN2666" i="1"/>
  <c r="AP2672" i="1"/>
  <c r="AT2672" i="1"/>
  <c r="AD2672" i="1"/>
  <c r="AQ2672" i="1"/>
  <c r="AA2672" i="1"/>
  <c r="AV2672" i="1"/>
  <c r="AM2676" i="1"/>
  <c r="AM2678" i="1"/>
  <c r="AN2682" i="1"/>
  <c r="AT2688" i="1"/>
  <c r="AV2688" i="1"/>
  <c r="AH2688" i="1"/>
  <c r="AD2688" i="1"/>
  <c r="AF2690" i="1"/>
  <c r="AI2691" i="1"/>
  <c r="AT2696" i="1"/>
  <c r="AH2696" i="1"/>
  <c r="AD2696" i="1"/>
  <c r="AA2696" i="1"/>
  <c r="AV2696" i="1"/>
  <c r="AP2702" i="1"/>
  <c r="AV2702" i="1"/>
  <c r="AF2702" i="1"/>
  <c r="AR2702" i="1"/>
  <c r="AB2702" i="1"/>
  <c r="AQ2702" i="1"/>
  <c r="AA2702" i="1"/>
  <c r="AM2702" i="1"/>
  <c r="AI2703" i="1"/>
  <c r="AR2707" i="1"/>
  <c r="AD2707" i="1"/>
  <c r="AQ2707" i="1"/>
  <c r="AN2707" i="1"/>
  <c r="AR2719" i="1"/>
  <c r="AP2719" i="1"/>
  <c r="AN2719" i="1"/>
  <c r="AE2719" i="1"/>
  <c r="AJ2721" i="1"/>
  <c r="AA2721" i="1"/>
  <c r="AR2721" i="1"/>
  <c r="AN2721" i="1"/>
  <c r="AI2721" i="1"/>
  <c r="AL2735" i="1"/>
  <c r="AR2735" i="1"/>
  <c r="AM2735" i="1"/>
  <c r="AF2735" i="1"/>
  <c r="AA2735" i="1"/>
  <c r="AV2828" i="1"/>
  <c r="AB2828" i="1"/>
  <c r="AN2828" i="1"/>
  <c r="AJ2828" i="1"/>
  <c r="AA2828" i="1"/>
  <c r="AV2860" i="1"/>
  <c r="AB2860" i="1"/>
  <c r="AN2860" i="1"/>
  <c r="AJ2860" i="1"/>
  <c r="AA2860" i="1"/>
  <c r="AV2884" i="1"/>
  <c r="AB2884" i="1"/>
  <c r="AN2884" i="1"/>
  <c r="AJ2884" i="1"/>
  <c r="AA2884" i="1"/>
  <c r="AV2890" i="1"/>
  <c r="AN2890" i="1"/>
  <c r="AJ2890" i="1"/>
  <c r="AB2890" i="1"/>
  <c r="AA2890" i="1"/>
  <c r="AU3065" i="1"/>
  <c r="AQ3065" i="1"/>
  <c r="AN3065" i="1"/>
  <c r="AJ3065" i="1"/>
  <c r="AG3065" i="1"/>
  <c r="AF3065" i="1"/>
  <c r="AW3065" i="1"/>
  <c r="AB3065" i="1"/>
  <c r="AV3065" i="1"/>
  <c r="AA3065" i="1"/>
  <c r="AR3065" i="1"/>
  <c r="AN2063" i="1"/>
  <c r="AG2076" i="1"/>
  <c r="AQ2078" i="1"/>
  <c r="AO2085" i="1"/>
  <c r="AI2089" i="1"/>
  <c r="AG2090" i="1"/>
  <c r="AV2095" i="1"/>
  <c r="AV2103" i="1"/>
  <c r="AW2122" i="1"/>
  <c r="AW2130" i="1"/>
  <c r="AG2134" i="1"/>
  <c r="AG2138" i="1"/>
  <c r="AN2139" i="1"/>
  <c r="AQ2144" i="1"/>
  <c r="AI2157" i="1"/>
  <c r="AO2158" i="1"/>
  <c r="AW2159" i="1"/>
  <c r="AM2166" i="1"/>
  <c r="AJ2167" i="1"/>
  <c r="AJ2168" i="1"/>
  <c r="AE2176" i="1"/>
  <c r="AU2176" i="1"/>
  <c r="AQ2179" i="1"/>
  <c r="AQ2183" i="1"/>
  <c r="AS2185" i="1"/>
  <c r="AU2211" i="1"/>
  <c r="AH2215" i="1"/>
  <c r="AP2228" i="1"/>
  <c r="AK2233" i="1"/>
  <c r="AP2253" i="1"/>
  <c r="AU2260" i="1"/>
  <c r="AL2262" i="1"/>
  <c r="AK2265" i="1"/>
  <c r="AU2267" i="1"/>
  <c r="AP2268" i="1"/>
  <c r="AL2289" i="1"/>
  <c r="AS2292" i="1"/>
  <c r="AL2303" i="1"/>
  <c r="AW2309" i="1"/>
  <c r="AT2347" i="1"/>
  <c r="AW2355" i="1"/>
  <c r="AP2356" i="1"/>
  <c r="AS2364" i="1"/>
  <c r="AK2372" i="1"/>
  <c r="AH2379" i="1"/>
  <c r="AP2386" i="1"/>
  <c r="AO2387" i="1"/>
  <c r="AH2388" i="1"/>
  <c r="AS2394" i="1"/>
  <c r="AL2396" i="1"/>
  <c r="AT2401" i="1"/>
  <c r="AS2403" i="1"/>
  <c r="AL2417" i="1"/>
  <c r="AL2463" i="1"/>
  <c r="AK2465" i="1"/>
  <c r="AL2475" i="1"/>
  <c r="AK2495" i="1"/>
  <c r="AL2499" i="1"/>
  <c r="AL2519" i="1"/>
  <c r="AT2526" i="1"/>
  <c r="AN2536" i="1"/>
  <c r="AT2539" i="1"/>
  <c r="AT2541" i="1"/>
  <c r="AH2544" i="1"/>
  <c r="AQ2548" i="1"/>
  <c r="AN2559" i="1"/>
  <c r="AI2560" i="1"/>
  <c r="AM2574" i="1"/>
  <c r="AN2580" i="1"/>
  <c r="AM2588" i="1"/>
  <c r="AP2590" i="1"/>
  <c r="AM2590" i="1"/>
  <c r="AQ2590" i="1"/>
  <c r="AP2622" i="1"/>
  <c r="AM2622" i="1"/>
  <c r="AH2622" i="1"/>
  <c r="AR2622" i="1"/>
  <c r="AR2624" i="1"/>
  <c r="AL2624" i="1"/>
  <c r="AP2638" i="1"/>
  <c r="AT2638" i="1"/>
  <c r="AE2638" i="1"/>
  <c r="AQ2638" i="1"/>
  <c r="AA2638" i="1"/>
  <c r="AV2638" i="1"/>
  <c r="AV2676" i="1"/>
  <c r="AH2690" i="1"/>
  <c r="AI2717" i="1"/>
  <c r="AT2717" i="1"/>
  <c r="AL2725" i="1"/>
  <c r="AR2725" i="1"/>
  <c r="AM2725" i="1"/>
  <c r="AF2725" i="1"/>
  <c r="AA2725" i="1"/>
  <c r="AV2818" i="1"/>
  <c r="AN2818" i="1"/>
  <c r="AJ2818" i="1"/>
  <c r="AB2818" i="1"/>
  <c r="AA2818" i="1"/>
  <c r="AV2834" i="1"/>
  <c r="AN2834" i="1"/>
  <c r="AJ2834" i="1"/>
  <c r="AB2834" i="1"/>
  <c r="AA2834" i="1"/>
  <c r="AV2866" i="1"/>
  <c r="AN2866" i="1"/>
  <c r="AJ2866" i="1"/>
  <c r="AB2866" i="1"/>
  <c r="AA2866" i="1"/>
  <c r="AS2953" i="1"/>
  <c r="AA2953" i="1"/>
  <c r="AV2953" i="1"/>
  <c r="AN2953" i="1"/>
  <c r="AM2953" i="1"/>
  <c r="AJ2953" i="1"/>
  <c r="AB2953" i="1"/>
  <c r="AQ3031" i="1"/>
  <c r="AO3031" i="1"/>
  <c r="AJ3031" i="1"/>
  <c r="AI3031" i="1"/>
  <c r="AG3031" i="1"/>
  <c r="AO2063" i="1"/>
  <c r="AN2076" i="1"/>
  <c r="AW2078" i="1"/>
  <c r="AQ2085" i="1"/>
  <c r="AV2157" i="1"/>
  <c r="AQ2158" i="1"/>
  <c r="AN2166" i="1"/>
  <c r="AQ2167" i="1"/>
  <c r="AM2168" i="1"/>
  <c r="AG2176" i="1"/>
  <c r="AV2176" i="1"/>
  <c r="AU2179" i="1"/>
  <c r="AS2183" i="1"/>
  <c r="AW2211" i="1"/>
  <c r="AS2228" i="1"/>
  <c r="AL2233" i="1"/>
  <c r="AW2253" i="1"/>
  <c r="AW2260" i="1"/>
  <c r="AS2268" i="1"/>
  <c r="AO2289" i="1"/>
  <c r="AW2292" i="1"/>
  <c r="AW2347" i="1"/>
  <c r="AS2356" i="1"/>
  <c r="AL2372" i="1"/>
  <c r="AK2379" i="1"/>
  <c r="AS2386" i="1"/>
  <c r="AS2387" i="1"/>
  <c r="AO2396" i="1"/>
  <c r="AL2465" i="1"/>
  <c r="AL2495" i="1"/>
  <c r="AQ2536" i="1"/>
  <c r="AU2541" i="1"/>
  <c r="AP2559" i="1"/>
  <c r="AL2560" i="1"/>
  <c r="AN2574" i="1"/>
  <c r="AN2588" i="1"/>
  <c r="AR2592" i="1"/>
  <c r="AL2592" i="1"/>
  <c r="AP2606" i="1"/>
  <c r="AT2606" i="1"/>
  <c r="AE2606" i="1"/>
  <c r="AQ2606" i="1"/>
  <c r="AA2606" i="1"/>
  <c r="AV2606" i="1"/>
  <c r="AM2634" i="1"/>
  <c r="AQ2634" i="1"/>
  <c r="AI2634" i="1"/>
  <c r="AR2639" i="1"/>
  <c r="AP2639" i="1"/>
  <c r="AN2656" i="1"/>
  <c r="AH2656" i="1"/>
  <c r="AP2666" i="1"/>
  <c r="AM2666" i="1"/>
  <c r="AH2666" i="1"/>
  <c r="AR2666" i="1"/>
  <c r="AR2675" i="1"/>
  <c r="AF2675" i="1"/>
  <c r="AD2675" i="1"/>
  <c r="AP2682" i="1"/>
  <c r="AH2682" i="1"/>
  <c r="AT2682" i="1"/>
  <c r="AE2682" i="1"/>
  <c r="AR2682" i="1"/>
  <c r="AT2684" i="1"/>
  <c r="AA2684" i="1"/>
  <c r="AV2684" i="1"/>
  <c r="AT2692" i="1"/>
  <c r="AD2692" i="1"/>
  <c r="AV2692" i="1"/>
  <c r="AL2692" i="1"/>
  <c r="AP2706" i="1"/>
  <c r="AI2706" i="1"/>
  <c r="AV2706" i="1"/>
  <c r="AF2706" i="1"/>
  <c r="AT2706" i="1"/>
  <c r="AE2706" i="1"/>
  <c r="AQ2706" i="1"/>
  <c r="AA2706" i="1"/>
  <c r="AT2712" i="1"/>
  <c r="AH2712" i="1"/>
  <c r="AD2712" i="1"/>
  <c r="AA2712" i="1"/>
  <c r="AV2712" i="1"/>
  <c r="AP2718" i="1"/>
  <c r="AV2718" i="1"/>
  <c r="AF2718" i="1"/>
  <c r="AR2718" i="1"/>
  <c r="AB2718" i="1"/>
  <c r="AQ2718" i="1"/>
  <c r="AA2718" i="1"/>
  <c r="AM2718" i="1"/>
  <c r="AL2731" i="1"/>
  <c r="AR2731" i="1"/>
  <c r="AM2731" i="1"/>
  <c r="AF2731" i="1"/>
  <c r="AA2731" i="1"/>
  <c r="AL2769" i="1"/>
  <c r="AR2769" i="1"/>
  <c r="AM2769" i="1"/>
  <c r="AF2769" i="1"/>
  <c r="AA2769" i="1"/>
  <c r="AV2786" i="1"/>
  <c r="AN2786" i="1"/>
  <c r="AJ2786" i="1"/>
  <c r="AB2786" i="1"/>
  <c r="AA2786" i="1"/>
  <c r="AV2852" i="1"/>
  <c r="AB2852" i="1"/>
  <c r="AN2852" i="1"/>
  <c r="AJ2852" i="1"/>
  <c r="AA2852" i="1"/>
  <c r="AS2913" i="1"/>
  <c r="AA2913" i="1"/>
  <c r="AV2913" i="1"/>
  <c r="AN2913" i="1"/>
  <c r="AM2913" i="1"/>
  <c r="AJ2913" i="1"/>
  <c r="AB2913" i="1"/>
  <c r="AV1755" i="1"/>
  <c r="AV1786" i="1"/>
  <c r="AW1794" i="1"/>
  <c r="AG1841" i="1"/>
  <c r="AG1853" i="1"/>
  <c r="AG1875" i="1"/>
  <c r="AI1881" i="1"/>
  <c r="AV2051" i="1"/>
  <c r="AF2055" i="1"/>
  <c r="AG2059" i="1"/>
  <c r="AG2061" i="1"/>
  <c r="AQ2063" i="1"/>
  <c r="AF2069" i="1"/>
  <c r="AW2074" i="1"/>
  <c r="AQ2076" i="1"/>
  <c r="AA2078" i="1"/>
  <c r="AO2082" i="1"/>
  <c r="AW2086" i="1"/>
  <c r="AO2089" i="1"/>
  <c r="AN2090" i="1"/>
  <c r="AF2092" i="1"/>
  <c r="AO2093" i="1"/>
  <c r="AO2094" i="1"/>
  <c r="AF2096" i="1"/>
  <c r="AF2100" i="1"/>
  <c r="AO2101" i="1"/>
  <c r="AO2102" i="1"/>
  <c r="AF2104" i="1"/>
  <c r="AA2109" i="1"/>
  <c r="AG2110" i="1"/>
  <c r="AI2111" i="1"/>
  <c r="AN2113" i="1"/>
  <c r="AQ2114" i="1"/>
  <c r="AO2116" i="1"/>
  <c r="AO2120" i="1"/>
  <c r="AA2122" i="1"/>
  <c r="AA2123" i="1"/>
  <c r="AF2128" i="1"/>
  <c r="AA2130" i="1"/>
  <c r="AO2134" i="1"/>
  <c r="AN2137" i="1"/>
  <c r="AO2138" i="1"/>
  <c r="AV2139" i="1"/>
  <c r="AG2141" i="1"/>
  <c r="AG2142" i="1"/>
  <c r="AF2150" i="1"/>
  <c r="AQ2151" i="1"/>
  <c r="AG2156" i="1"/>
  <c r="AW2157" i="1"/>
  <c r="AW2158" i="1"/>
  <c r="AF2160" i="1"/>
  <c r="AG2162" i="1"/>
  <c r="AO2166" i="1"/>
  <c r="AS2167" i="1"/>
  <c r="AP2168" i="1"/>
  <c r="AM2171" i="1"/>
  <c r="AC2173" i="1"/>
  <c r="AH2176" i="1"/>
  <c r="AQ2177" i="1"/>
  <c r="AP2184" i="1"/>
  <c r="AE2195" i="1"/>
  <c r="AE2196" i="1"/>
  <c r="AM2200" i="1"/>
  <c r="AP2204" i="1"/>
  <c r="AE2207" i="1"/>
  <c r="AC2211" i="1"/>
  <c r="AU2212" i="1"/>
  <c r="AO2215" i="1"/>
  <c r="AS2216" i="1"/>
  <c r="AD2218" i="1"/>
  <c r="AC2220" i="1"/>
  <c r="AD2226" i="1"/>
  <c r="AC2228" i="1"/>
  <c r="AT2228" i="1"/>
  <c r="AC2244" i="1"/>
  <c r="AM2248" i="1"/>
  <c r="AS2249" i="1"/>
  <c r="AD2253" i="1"/>
  <c r="AG2257" i="1"/>
  <c r="AC2260" i="1"/>
  <c r="AC2268" i="1"/>
  <c r="AU2268" i="1"/>
  <c r="AC2273" i="1"/>
  <c r="AG2275" i="1"/>
  <c r="AG2276" i="1"/>
  <c r="AO2279" i="1"/>
  <c r="AG2282" i="1"/>
  <c r="AS2284" i="1"/>
  <c r="AS2289" i="1"/>
  <c r="AW2291" i="1"/>
  <c r="AT2297" i="1"/>
  <c r="AH2301" i="1"/>
  <c r="AU2308" i="1"/>
  <c r="AE2313" i="1"/>
  <c r="AG2314" i="1"/>
  <c r="AC2316" i="1"/>
  <c r="AP2328" i="1"/>
  <c r="AE2339" i="1"/>
  <c r="AU2341" i="1"/>
  <c r="AW2348" i="1"/>
  <c r="AE2355" i="1"/>
  <c r="AC2356" i="1"/>
  <c r="AT2356" i="1"/>
  <c r="AH2363" i="1"/>
  <c r="AD2364" i="1"/>
  <c r="AU2364" i="1"/>
  <c r="AE2369" i="1"/>
  <c r="AO2372" i="1"/>
  <c r="AG2377" i="1"/>
  <c r="AO2379" i="1"/>
  <c r="AE2384" i="1"/>
  <c r="AU2387" i="1"/>
  <c r="AO2388" i="1"/>
  <c r="AK2393" i="1"/>
  <c r="AW2395" i="1"/>
  <c r="AT2396" i="1"/>
  <c r="AD2401" i="1"/>
  <c r="AC2406" i="1"/>
  <c r="AE2409" i="1"/>
  <c r="AE2410" i="1"/>
  <c r="AM2413" i="1"/>
  <c r="AK2433" i="1"/>
  <c r="AD2440" i="1"/>
  <c r="AK2451" i="1"/>
  <c r="AC2459" i="1"/>
  <c r="AH2479" i="1"/>
  <c r="AC2481" i="1"/>
  <c r="AT2488" i="1"/>
  <c r="AH2491" i="1"/>
  <c r="AS2495" i="1"/>
  <c r="AT2504" i="1"/>
  <c r="AH2507" i="1"/>
  <c r="AC2509" i="1"/>
  <c r="AC2511" i="1"/>
  <c r="AD2524" i="1"/>
  <c r="AG2525" i="1"/>
  <c r="AO2527" i="1"/>
  <c r="AD2531" i="1"/>
  <c r="AF2532" i="1"/>
  <c r="AA2536" i="1"/>
  <c r="AR2536" i="1"/>
  <c r="AB2540" i="1"/>
  <c r="AN2544" i="1"/>
  <c r="AB2548" i="1"/>
  <c r="AT2548" i="1"/>
  <c r="AF2550" i="1"/>
  <c r="AL2552" i="1"/>
  <c r="AB2556" i="1"/>
  <c r="AQ2558" i="1"/>
  <c r="AT2559" i="1"/>
  <c r="AN2560" i="1"/>
  <c r="AL2562" i="1"/>
  <c r="AA2574" i="1"/>
  <c r="AQ2574" i="1"/>
  <c r="AV2588" i="1"/>
  <c r="AB2590" i="1"/>
  <c r="AT2590" i="1"/>
  <c r="AI2592" i="1"/>
  <c r="AM2602" i="1"/>
  <c r="AQ2602" i="1"/>
  <c r="AI2602" i="1"/>
  <c r="AB2606" i="1"/>
  <c r="AR2607" i="1"/>
  <c r="AP2607" i="1"/>
  <c r="AJ2609" i="1"/>
  <c r="AI2616" i="1"/>
  <c r="AB2622" i="1"/>
  <c r="AV2622" i="1"/>
  <c r="AM2624" i="1"/>
  <c r="AP2632" i="1"/>
  <c r="AQ2632" i="1"/>
  <c r="AI2632" i="1"/>
  <c r="AA2634" i="1"/>
  <c r="AV2636" i="1"/>
  <c r="AF2638" i="1"/>
  <c r="AD2639" i="1"/>
  <c r="AA2656" i="1"/>
  <c r="AA2666" i="1"/>
  <c r="AT2666" i="1"/>
  <c r="AP2668" i="1"/>
  <c r="AF2668" i="1"/>
  <c r="AV2668" i="1"/>
  <c r="AA2668" i="1"/>
  <c r="AH2672" i="1"/>
  <c r="AL2674" i="1"/>
  <c r="AH2674" i="1"/>
  <c r="AB2674" i="1"/>
  <c r="AE2675" i="1"/>
  <c r="AD2679" i="1"/>
  <c r="AA2682" i="1"/>
  <c r="AV2682" i="1"/>
  <c r="AD2684" i="1"/>
  <c r="AL2688" i="1"/>
  <c r="AN2690" i="1"/>
  <c r="AA2692" i="1"/>
  <c r="AQ2696" i="1"/>
  <c r="AT2700" i="1"/>
  <c r="AQ2700" i="1"/>
  <c r="AH2700" i="1"/>
  <c r="AF2700" i="1"/>
  <c r="AA2700" i="1"/>
  <c r="AB2706" i="1"/>
  <c r="AP2707" i="1"/>
  <c r="AF2712" i="1"/>
  <c r="AE2718" i="1"/>
  <c r="AN2726" i="1"/>
  <c r="AL2737" i="1"/>
  <c r="AR2737" i="1"/>
  <c r="AM2737" i="1"/>
  <c r="AF2737" i="1"/>
  <c r="AA2737" i="1"/>
  <c r="AJ2750" i="1"/>
  <c r="AL2753" i="1"/>
  <c r="AR2753" i="1"/>
  <c r="AM2753" i="1"/>
  <c r="AF2753" i="1"/>
  <c r="AA2753" i="1"/>
  <c r="AJ2766" i="1"/>
  <c r="AM2770" i="1"/>
  <c r="AJ2770" i="1"/>
  <c r="AV2787" i="1"/>
  <c r="AB2787" i="1"/>
  <c r="AA2787" i="1"/>
  <c r="AN2787" i="1"/>
  <c r="AV2794" i="1"/>
  <c r="AN2794" i="1"/>
  <c r="AJ2794" i="1"/>
  <c r="AB2794" i="1"/>
  <c r="AA2794" i="1"/>
  <c r="AV2826" i="1"/>
  <c r="AN2826" i="1"/>
  <c r="AJ2826" i="1"/>
  <c r="AB2826" i="1"/>
  <c r="AA2826" i="1"/>
  <c r="AV2858" i="1"/>
  <c r="AN2858" i="1"/>
  <c r="AJ2858" i="1"/>
  <c r="AB2858" i="1"/>
  <c r="AA2858" i="1"/>
  <c r="AV2876" i="1"/>
  <c r="AB2876" i="1"/>
  <c r="AN2876" i="1"/>
  <c r="AJ2876" i="1"/>
  <c r="AA2876" i="1"/>
  <c r="AV2882" i="1"/>
  <c r="AN2882" i="1"/>
  <c r="AJ2882" i="1"/>
  <c r="AB2882" i="1"/>
  <c r="AA2882" i="1"/>
  <c r="AS2903" i="1"/>
  <c r="AM2903" i="1"/>
  <c r="AV2903" i="1"/>
  <c r="AN2903" i="1"/>
  <c r="AJ2903" i="1"/>
  <c r="AB2903" i="1"/>
  <c r="AA2903" i="1"/>
  <c r="AS2935" i="1"/>
  <c r="AM2935" i="1"/>
  <c r="AV2935" i="1"/>
  <c r="AN2935" i="1"/>
  <c r="AJ2935" i="1"/>
  <c r="AB2935" i="1"/>
  <c r="AA2935" i="1"/>
  <c r="AS2969" i="1"/>
  <c r="AA2969" i="1"/>
  <c r="AV2969" i="1"/>
  <c r="AN2969" i="1"/>
  <c r="AM2969" i="1"/>
  <c r="AJ2969" i="1"/>
  <c r="AB2969" i="1"/>
  <c r="AU3017" i="1"/>
  <c r="AQ3017" i="1"/>
  <c r="AN3017" i="1"/>
  <c r="AG3017" i="1"/>
  <c r="AF3017" i="1"/>
  <c r="AW3017" i="1"/>
  <c r="AB3017" i="1"/>
  <c r="AV3017" i="1"/>
  <c r="AA3017" i="1"/>
  <c r="AR3017" i="1"/>
  <c r="AJ3017" i="1"/>
  <c r="AV2166" i="1"/>
  <c r="AQ2168" i="1"/>
  <c r="AT2289" i="1"/>
  <c r="AW2387" i="1"/>
  <c r="AU2396" i="1"/>
  <c r="AQ2560" i="1"/>
  <c r="AP2600" i="1"/>
  <c r="AQ2600" i="1"/>
  <c r="AI2600" i="1"/>
  <c r="AR2687" i="1"/>
  <c r="AQ2687" i="1"/>
  <c r="AI2687" i="1"/>
  <c r="AD2687" i="1"/>
  <c r="AI2697" i="1"/>
  <c r="AT2697" i="1"/>
  <c r="AL2727" i="1"/>
  <c r="AR2727" i="1"/>
  <c r="AM2727" i="1"/>
  <c r="AF2727" i="1"/>
  <c r="AA2727" i="1"/>
  <c r="AM2738" i="1"/>
  <c r="AJ2738" i="1"/>
  <c r="AM2754" i="1"/>
  <c r="AJ2754" i="1"/>
  <c r="AL2771" i="1"/>
  <c r="AR2771" i="1"/>
  <c r="AM2771" i="1"/>
  <c r="AF2771" i="1"/>
  <c r="AV2795" i="1"/>
  <c r="AB2795" i="1"/>
  <c r="AA2795" i="1"/>
  <c r="AN2795" i="1"/>
  <c r="AV2844" i="1"/>
  <c r="AB2844" i="1"/>
  <c r="AN2844" i="1"/>
  <c r="AJ2844" i="1"/>
  <c r="AA2844" i="1"/>
  <c r="AV2898" i="1"/>
  <c r="AM2898" i="1"/>
  <c r="AN2898" i="1"/>
  <c r="AJ2898" i="1"/>
  <c r="AB2898" i="1"/>
  <c r="AA2898" i="1"/>
  <c r="AS2945" i="1"/>
  <c r="AA2945" i="1"/>
  <c r="AV2945" i="1"/>
  <c r="AN2945" i="1"/>
  <c r="AM2945" i="1"/>
  <c r="AJ2945" i="1"/>
  <c r="AB2945" i="1"/>
  <c r="AJ2979" i="1"/>
  <c r="AQ2979" i="1"/>
  <c r="AU2997" i="1"/>
  <c r="AQ2997" i="1"/>
  <c r="AG2997" i="1"/>
  <c r="AF2997" i="1"/>
  <c r="AW2997" i="1"/>
  <c r="AB2997" i="1"/>
  <c r="AV2997" i="1"/>
  <c r="AA2997" i="1"/>
  <c r="AR2997" i="1"/>
  <c r="AN2997" i="1"/>
  <c r="AJ2997" i="1"/>
  <c r="AN2055" i="1"/>
  <c r="AO2059" i="1"/>
  <c r="AI2069" i="1"/>
  <c r="AG2078" i="1"/>
  <c r="AW2082" i="1"/>
  <c r="AQ2090" i="1"/>
  <c r="AN2092" i="1"/>
  <c r="AW2094" i="1"/>
  <c r="AQ2096" i="1"/>
  <c r="AN2100" i="1"/>
  <c r="AW2102" i="1"/>
  <c r="AQ2104" i="1"/>
  <c r="AI2109" i="1"/>
  <c r="AG2122" i="1"/>
  <c r="AQ2123" i="1"/>
  <c r="AN2128" i="1"/>
  <c r="AG2130" i="1"/>
  <c r="AW2134" i="1"/>
  <c r="AW2138" i="1"/>
  <c r="AO2141" i="1"/>
  <c r="AI2150" i="1"/>
  <c r="AA2155" i="1"/>
  <c r="AV2156" i="1"/>
  <c r="AA2158" i="1"/>
  <c r="AA2159" i="1"/>
  <c r="AN2160" i="1"/>
  <c r="AC2166" i="1"/>
  <c r="AW2166" i="1"/>
  <c r="AA2168" i="1"/>
  <c r="AU2168" i="1"/>
  <c r="AQ2171" i="1"/>
  <c r="AM2176" i="1"/>
  <c r="AC2181" i="1"/>
  <c r="AA2183" i="1"/>
  <c r="AN2195" i="1"/>
  <c r="AB2205" i="1"/>
  <c r="AL2207" i="1"/>
  <c r="AG2211" i="1"/>
  <c r="AH2218" i="1"/>
  <c r="AK2220" i="1"/>
  <c r="AM2226" i="1"/>
  <c r="AE2228" i="1"/>
  <c r="AH2244" i="1"/>
  <c r="AD2250" i="1"/>
  <c r="AH2253" i="1"/>
  <c r="AC2255" i="1"/>
  <c r="AP2257" i="1"/>
  <c r="AH2260" i="1"/>
  <c r="AG2268" i="1"/>
  <c r="AK2273" i="1"/>
  <c r="AM2275" i="1"/>
  <c r="AC2289" i="1"/>
  <c r="AW2289" i="1"/>
  <c r="AD2292" i="1"/>
  <c r="AE2309" i="1"/>
  <c r="AL2311" i="1"/>
  <c r="AP2314" i="1"/>
  <c r="AT2316" i="1"/>
  <c r="AG2334" i="1"/>
  <c r="AC2342" i="1"/>
  <c r="AE2347" i="1"/>
  <c r="AE2349" i="1"/>
  <c r="AE2354" i="1"/>
  <c r="AK2355" i="1"/>
  <c r="AE2356" i="1"/>
  <c r="AG2364" i="1"/>
  <c r="AK2369" i="1"/>
  <c r="AU2379" i="1"/>
  <c r="AC2387" i="1"/>
  <c r="AU2388" i="1"/>
  <c r="AP2393" i="1"/>
  <c r="AC2396" i="1"/>
  <c r="AW2396" i="1"/>
  <c r="AG2401" i="1"/>
  <c r="AG2414" i="1"/>
  <c r="AC2427" i="1"/>
  <c r="AL2459" i="1"/>
  <c r="AC2467" i="1"/>
  <c r="AL2479" i="1"/>
  <c r="AK2481" i="1"/>
  <c r="AD2484" i="1"/>
  <c r="AD2496" i="1"/>
  <c r="AG2505" i="1"/>
  <c r="AL2509" i="1"/>
  <c r="AK2511" i="1"/>
  <c r="AN2531" i="1"/>
  <c r="AD2536" i="1"/>
  <c r="AD2539" i="1"/>
  <c r="AD2549" i="1"/>
  <c r="AA2560" i="1"/>
  <c r="AT2560" i="1"/>
  <c r="AE2574" i="1"/>
  <c r="AT2574" i="1"/>
  <c r="AF2582" i="1"/>
  <c r="AI2589" i="1"/>
  <c r="AA2600" i="1"/>
  <c r="AH2606" i="1"/>
  <c r="AD2610" i="1"/>
  <c r="AJ2625" i="1"/>
  <c r="AL2634" i="1"/>
  <c r="AN2639" i="1"/>
  <c r="AM2656" i="1"/>
  <c r="AE2666" i="1"/>
  <c r="AL2678" i="1"/>
  <c r="AQ2678" i="1"/>
  <c r="AI2678" i="1"/>
  <c r="AQ2679" i="1"/>
  <c r="AF2682" i="1"/>
  <c r="AH2684" i="1"/>
  <c r="AE2687" i="1"/>
  <c r="AH2692" i="1"/>
  <c r="AM2706" i="1"/>
  <c r="AQ2712" i="1"/>
  <c r="AT2716" i="1"/>
  <c r="AQ2716" i="1"/>
  <c r="AH2716" i="1"/>
  <c r="AF2716" i="1"/>
  <c r="AA2716" i="1"/>
  <c r="AI2718" i="1"/>
  <c r="AN2722" i="1"/>
  <c r="AL2733" i="1"/>
  <c r="AR2733" i="1"/>
  <c r="AM2733" i="1"/>
  <c r="AF2733" i="1"/>
  <c r="AA2733" i="1"/>
  <c r="AL2739" i="1"/>
  <c r="AR2739" i="1"/>
  <c r="AM2739" i="1"/>
  <c r="AF2739" i="1"/>
  <c r="AL2755" i="1"/>
  <c r="AR2755" i="1"/>
  <c r="AM2755" i="1"/>
  <c r="AF2755" i="1"/>
  <c r="AV2802" i="1"/>
  <c r="AN2802" i="1"/>
  <c r="AJ2802" i="1"/>
  <c r="AB2802" i="1"/>
  <c r="AA2802" i="1"/>
  <c r="AV2850" i="1"/>
  <c r="AN2850" i="1"/>
  <c r="AJ2850" i="1"/>
  <c r="AB2850" i="1"/>
  <c r="AA2850" i="1"/>
  <c r="AV2892" i="1"/>
  <c r="AB2892" i="1"/>
  <c r="AN2892" i="1"/>
  <c r="AJ2892" i="1"/>
  <c r="AA2892" i="1"/>
  <c r="AW2090" i="1"/>
  <c r="AO2109" i="1"/>
  <c r="AI2122" i="1"/>
  <c r="AV2123" i="1"/>
  <c r="AO2128" i="1"/>
  <c r="AI2130" i="1"/>
  <c r="AF2155" i="1"/>
  <c r="AF2158" i="1"/>
  <c r="AF2159" i="1"/>
  <c r="AV2160" i="1"/>
  <c r="AE2166" i="1"/>
  <c r="AC2168" i="1"/>
  <c r="AV2168" i="1"/>
  <c r="AN2176" i="1"/>
  <c r="AV2181" i="1"/>
  <c r="AG2183" i="1"/>
  <c r="AI2205" i="1"/>
  <c r="AH2211" i="1"/>
  <c r="AP2218" i="1"/>
  <c r="AP2220" i="1"/>
  <c r="AO2244" i="1"/>
  <c r="AH2250" i="1"/>
  <c r="AK2253" i="1"/>
  <c r="AM2255" i="1"/>
  <c r="AH2268" i="1"/>
  <c r="AD2289" i="1"/>
  <c r="AH2309" i="1"/>
  <c r="AM2311" i="1"/>
  <c r="AT2314" i="1"/>
  <c r="AK2334" i="1"/>
  <c r="AO2342" i="1"/>
  <c r="AG2347" i="1"/>
  <c r="AK2349" i="1"/>
  <c r="AG2354" i="1"/>
  <c r="AG2356" i="1"/>
  <c r="AO2369" i="1"/>
  <c r="AW2379" i="1"/>
  <c r="AE2387" i="1"/>
  <c r="AD2396" i="1"/>
  <c r="AK2467" i="1"/>
  <c r="AL2481" i="1"/>
  <c r="AT2484" i="1"/>
  <c r="AT2496" i="1"/>
  <c r="AE2539" i="1"/>
  <c r="AN2549" i="1"/>
  <c r="AB2560" i="1"/>
  <c r="AV2560" i="1"/>
  <c r="AV2574" i="1"/>
  <c r="AL2582" i="1"/>
  <c r="AB2600" i="1"/>
  <c r="AI2606" i="1"/>
  <c r="AU2621" i="1"/>
  <c r="AJ2621" i="1"/>
  <c r="AT2626" i="1"/>
  <c r="AV2626" i="1"/>
  <c r="AL2626" i="1"/>
  <c r="AV2634" i="1"/>
  <c r="AT2639" i="1"/>
  <c r="AQ2656" i="1"/>
  <c r="AF2666" i="1"/>
  <c r="AI2682" i="1"/>
  <c r="AL2684" i="1"/>
  <c r="AN2687" i="1"/>
  <c r="AP2690" i="1"/>
  <c r="AI2690" i="1"/>
  <c r="AT2690" i="1"/>
  <c r="AE2690" i="1"/>
  <c r="AQ2690" i="1"/>
  <c r="AA2690" i="1"/>
  <c r="AR2691" i="1"/>
  <c r="AD2691" i="1"/>
  <c r="AQ2691" i="1"/>
  <c r="AN2691" i="1"/>
  <c r="AQ2692" i="1"/>
  <c r="AR2703" i="1"/>
  <c r="AP2703" i="1"/>
  <c r="AN2703" i="1"/>
  <c r="AE2703" i="1"/>
  <c r="AN2706" i="1"/>
  <c r="AI2713" i="1"/>
  <c r="AT2713" i="1"/>
  <c r="AD2716" i="1"/>
  <c r="AN2718" i="1"/>
  <c r="AL2723" i="1"/>
  <c r="AR2723" i="1"/>
  <c r="AM2723" i="1"/>
  <c r="AF2723" i="1"/>
  <c r="AA2723" i="1"/>
  <c r="AN2728" i="1"/>
  <c r="AA2739" i="1"/>
  <c r="AA2755" i="1"/>
  <c r="AL2775" i="1"/>
  <c r="AA2775" i="1"/>
  <c r="AR2775" i="1"/>
  <c r="AM2780" i="1"/>
  <c r="AJ2780" i="1"/>
  <c r="AV2836" i="1"/>
  <c r="AB2836" i="1"/>
  <c r="AN2836" i="1"/>
  <c r="AJ2836" i="1"/>
  <c r="AA2836" i="1"/>
  <c r="AV2868" i="1"/>
  <c r="AB2868" i="1"/>
  <c r="AN2868" i="1"/>
  <c r="AJ2868" i="1"/>
  <c r="AA2868" i="1"/>
  <c r="AV2874" i="1"/>
  <c r="AN2874" i="1"/>
  <c r="AJ2874" i="1"/>
  <c r="AB2874" i="1"/>
  <c r="AA2874" i="1"/>
  <c r="AS2919" i="1"/>
  <c r="AM2919" i="1"/>
  <c r="AV2919" i="1"/>
  <c r="AN2919" i="1"/>
  <c r="AJ2919" i="1"/>
  <c r="AB2919" i="1"/>
  <c r="AA2919" i="1"/>
  <c r="AS2929" i="1"/>
  <c r="AA2929" i="1"/>
  <c r="AV2929" i="1"/>
  <c r="AN2929" i="1"/>
  <c r="AM2929" i="1"/>
  <c r="AJ2929" i="1"/>
  <c r="AB2929" i="1"/>
  <c r="AS2961" i="1"/>
  <c r="AA2961" i="1"/>
  <c r="AV2961" i="1"/>
  <c r="AN2961" i="1"/>
  <c r="AM2961" i="1"/>
  <c r="AJ2961" i="1"/>
  <c r="AB2961" i="1"/>
  <c r="AQ2683" i="1"/>
  <c r="AI2686" i="1"/>
  <c r="AE2694" i="1"/>
  <c r="AT2694" i="1"/>
  <c r="AQ2695" i="1"/>
  <c r="AH2698" i="1"/>
  <c r="AF2704" i="1"/>
  <c r="AL2708" i="1"/>
  <c r="AE2710" i="1"/>
  <c r="AT2710" i="1"/>
  <c r="AQ2711" i="1"/>
  <c r="AH2714" i="1"/>
  <c r="AF2720" i="1"/>
  <c r="AM2741" i="1"/>
  <c r="AM2757" i="1"/>
  <c r="AM2773" i="1"/>
  <c r="AF2782" i="1"/>
  <c r="AF2783" i="1"/>
  <c r="AJ2784" i="1"/>
  <c r="AB2789" i="1"/>
  <c r="AJ2792" i="1"/>
  <c r="AB2797" i="1"/>
  <c r="AJ2800" i="1"/>
  <c r="AN2803" i="1"/>
  <c r="AB2805" i="1"/>
  <c r="AJ2808" i="1"/>
  <c r="AN2811" i="1"/>
  <c r="AB2813" i="1"/>
  <c r="AJ2816" i="1"/>
  <c r="AN2819" i="1"/>
  <c r="AB2821" i="1"/>
  <c r="AJ2824" i="1"/>
  <c r="AV2832" i="1"/>
  <c r="AA2832" i="1"/>
  <c r="AV2840" i="1"/>
  <c r="AA2840" i="1"/>
  <c r="AV2848" i="1"/>
  <c r="AA2848" i="1"/>
  <c r="AV2856" i="1"/>
  <c r="AA2856" i="1"/>
  <c r="AV2864" i="1"/>
  <c r="AA2864" i="1"/>
  <c r="AV2872" i="1"/>
  <c r="AA2872" i="1"/>
  <c r="AV2880" i="1"/>
  <c r="AA2880" i="1"/>
  <c r="AV2888" i="1"/>
  <c r="AA2888" i="1"/>
  <c r="AV2896" i="1"/>
  <c r="AA2896" i="1"/>
  <c r="AS2900" i="1"/>
  <c r="AM2900" i="1"/>
  <c r="AA2900" i="1"/>
  <c r="AS2906" i="1"/>
  <c r="AB2906" i="1"/>
  <c r="AB2910" i="1"/>
  <c r="AN2914" i="1"/>
  <c r="AS2916" i="1"/>
  <c r="AM2916" i="1"/>
  <c r="AA2916" i="1"/>
  <c r="AS2922" i="1"/>
  <c r="AB2922" i="1"/>
  <c r="AB2926" i="1"/>
  <c r="AN2930" i="1"/>
  <c r="AS2932" i="1"/>
  <c r="AM2932" i="1"/>
  <c r="AA2932" i="1"/>
  <c r="AS2938" i="1"/>
  <c r="AB2938" i="1"/>
  <c r="AB2942" i="1"/>
  <c r="AS2948" i="1"/>
  <c r="AM2948" i="1"/>
  <c r="AB2948" i="1"/>
  <c r="AA2948" i="1"/>
  <c r="AS2950" i="1"/>
  <c r="AV2950" i="1"/>
  <c r="AM2950" i="1"/>
  <c r="AJ2950" i="1"/>
  <c r="AS2956" i="1"/>
  <c r="AM2956" i="1"/>
  <c r="AB2956" i="1"/>
  <c r="AA2956" i="1"/>
  <c r="AS2958" i="1"/>
  <c r="AV2958" i="1"/>
  <c r="AM2958" i="1"/>
  <c r="AJ2958" i="1"/>
  <c r="AS2964" i="1"/>
  <c r="AM2964" i="1"/>
  <c r="AB2964" i="1"/>
  <c r="AA2964" i="1"/>
  <c r="AS2966" i="1"/>
  <c r="AV2966" i="1"/>
  <c r="AM2966" i="1"/>
  <c r="AJ2966" i="1"/>
  <c r="AS2972" i="1"/>
  <c r="AM2972" i="1"/>
  <c r="AB2972" i="1"/>
  <c r="AA2972" i="1"/>
  <c r="AO2974" i="1"/>
  <c r="AA2974" i="1"/>
  <c r="AP2974" i="1"/>
  <c r="AJ2974" i="1"/>
  <c r="AP2982" i="1"/>
  <c r="AJ2987" i="1"/>
  <c r="AR2987" i="1"/>
  <c r="AQ2987" i="1"/>
  <c r="AG2987" i="1"/>
  <c r="AF2987" i="1"/>
  <c r="AQ2990" i="1"/>
  <c r="AU2995" i="1"/>
  <c r="AG2995" i="1"/>
  <c r="AW2995" i="1"/>
  <c r="AV2995" i="1"/>
  <c r="AJ2995" i="1"/>
  <c r="AQ3079" i="1"/>
  <c r="AO3079" i="1"/>
  <c r="AJ3079" i="1"/>
  <c r="AI3079" i="1"/>
  <c r="AG3079" i="1"/>
  <c r="AR3147" i="1"/>
  <c r="AO3147" i="1"/>
  <c r="AN3147" i="1"/>
  <c r="AV3147" i="1"/>
  <c r="AJ2782" i="1"/>
  <c r="AJ2789" i="1"/>
  <c r="AJ2797" i="1"/>
  <c r="AJ2805" i="1"/>
  <c r="AJ2813" i="1"/>
  <c r="AJ2821" i="1"/>
  <c r="AS2909" i="1"/>
  <c r="AN2909" i="1"/>
  <c r="AB2909" i="1"/>
  <c r="AM2910" i="1"/>
  <c r="AS2925" i="1"/>
  <c r="AN2925" i="1"/>
  <c r="AB2925" i="1"/>
  <c r="AM2926" i="1"/>
  <c r="AS2941" i="1"/>
  <c r="AN2941" i="1"/>
  <c r="AB2941" i="1"/>
  <c r="AM2942" i="1"/>
  <c r="AJ2988" i="1"/>
  <c r="AG2988" i="1"/>
  <c r="AV2988" i="1"/>
  <c r="AR2988" i="1"/>
  <c r="AO2988" i="1"/>
  <c r="AU3006" i="1"/>
  <c r="AN3006" i="1"/>
  <c r="AG3006" i="1"/>
  <c r="AW3006" i="1"/>
  <c r="AF3006" i="1"/>
  <c r="AV3006" i="1"/>
  <c r="AB3006" i="1"/>
  <c r="AR3006" i="1"/>
  <c r="AA3006" i="1"/>
  <c r="AR3021" i="1"/>
  <c r="AO3021" i="1"/>
  <c r="AB3021" i="1"/>
  <c r="AO3217" i="1"/>
  <c r="AR3217" i="1"/>
  <c r="AE2591" i="1"/>
  <c r="AM2614" i="1"/>
  <c r="AH2620" i="1"/>
  <c r="AE2623" i="1"/>
  <c r="AM2646" i="1"/>
  <c r="AH2652" i="1"/>
  <c r="AE2658" i="1"/>
  <c r="AM2662" i="1"/>
  <c r="AE2667" i="1"/>
  <c r="AI2680" i="1"/>
  <c r="AN2686" i="1"/>
  <c r="AH2694" i="1"/>
  <c r="AM2698" i="1"/>
  <c r="AE2699" i="1"/>
  <c r="AL2704" i="1"/>
  <c r="AV2708" i="1"/>
  <c r="AH2710" i="1"/>
  <c r="AM2714" i="1"/>
  <c r="AE2715" i="1"/>
  <c r="AL2720" i="1"/>
  <c r="AJ2744" i="1"/>
  <c r="AA2749" i="1"/>
  <c r="AJ2760" i="1"/>
  <c r="AA2765" i="1"/>
  <c r="AF2767" i="1"/>
  <c r="AJ2776" i="1"/>
  <c r="AA2781" i="1"/>
  <c r="AL2782" i="1"/>
  <c r="AL2783" i="1"/>
  <c r="AA2788" i="1"/>
  <c r="AN2789" i="1"/>
  <c r="AB2791" i="1"/>
  <c r="AA2796" i="1"/>
  <c r="AN2797" i="1"/>
  <c r="AA2804" i="1"/>
  <c r="AN2805" i="1"/>
  <c r="AA2812" i="1"/>
  <c r="AN2813" i="1"/>
  <c r="AA2820" i="1"/>
  <c r="AN2821" i="1"/>
  <c r="AJ2872" i="1"/>
  <c r="AJ2880" i="1"/>
  <c r="AJ2888" i="1"/>
  <c r="AJ2896" i="1"/>
  <c r="AJ2900" i="1"/>
  <c r="AS2902" i="1"/>
  <c r="AV2902" i="1"/>
  <c r="AJ2902" i="1"/>
  <c r="AJ2906" i="1"/>
  <c r="AA2909" i="1"/>
  <c r="AJ2916" i="1"/>
  <c r="AS2918" i="1"/>
  <c r="AV2918" i="1"/>
  <c r="AJ2918" i="1"/>
  <c r="AJ2922" i="1"/>
  <c r="AA2925" i="1"/>
  <c r="AJ2932" i="1"/>
  <c r="AS2934" i="1"/>
  <c r="AV2934" i="1"/>
  <c r="AJ2934" i="1"/>
  <c r="AJ2938" i="1"/>
  <c r="AA2941" i="1"/>
  <c r="AN2948" i="1"/>
  <c r="AB2950" i="1"/>
  <c r="AN2956" i="1"/>
  <c r="AB2958" i="1"/>
  <c r="AN2964" i="1"/>
  <c r="AB2966" i="1"/>
  <c r="AN2972" i="1"/>
  <c r="AQ2974" i="1"/>
  <c r="AA2988" i="1"/>
  <c r="AI2995" i="1"/>
  <c r="AI3006" i="1"/>
  <c r="AR3101" i="1"/>
  <c r="AO3101" i="1"/>
  <c r="AB3101" i="1"/>
  <c r="AO3212" i="1"/>
  <c r="AJ3212" i="1"/>
  <c r="AH3212" i="1"/>
  <c r="AN2698" i="1"/>
  <c r="AN2714" i="1"/>
  <c r="AR2720" i="1"/>
  <c r="AF2749" i="1"/>
  <c r="AF2765" i="1"/>
  <c r="AF2781" i="1"/>
  <c r="AM2782" i="1"/>
  <c r="AB2788" i="1"/>
  <c r="AB2796" i="1"/>
  <c r="AB2804" i="1"/>
  <c r="AB2812" i="1"/>
  <c r="AB2820" i="1"/>
  <c r="AV2827" i="1"/>
  <c r="AB2827" i="1"/>
  <c r="AV2835" i="1"/>
  <c r="AB2835" i="1"/>
  <c r="AV2843" i="1"/>
  <c r="AB2843" i="1"/>
  <c r="AV2851" i="1"/>
  <c r="AB2851" i="1"/>
  <c r="AV2859" i="1"/>
  <c r="AB2859" i="1"/>
  <c r="AV2867" i="1"/>
  <c r="AB2867" i="1"/>
  <c r="AV2875" i="1"/>
  <c r="AB2875" i="1"/>
  <c r="AV2883" i="1"/>
  <c r="AB2883" i="1"/>
  <c r="AV2891" i="1"/>
  <c r="AB2891" i="1"/>
  <c r="AN2896" i="1"/>
  <c r="AN2900" i="1"/>
  <c r="AS2905" i="1"/>
  <c r="AA2905" i="1"/>
  <c r="AV2905" i="1"/>
  <c r="AM2906" i="1"/>
  <c r="AJ2909" i="1"/>
  <c r="AS2911" i="1"/>
  <c r="AM2911" i="1"/>
  <c r="AN2916" i="1"/>
  <c r="AA2918" i="1"/>
  <c r="AS2921" i="1"/>
  <c r="AA2921" i="1"/>
  <c r="AV2921" i="1"/>
  <c r="AM2922" i="1"/>
  <c r="AJ2925" i="1"/>
  <c r="AS2927" i="1"/>
  <c r="AM2927" i="1"/>
  <c r="AN2932" i="1"/>
  <c r="AA2934" i="1"/>
  <c r="AS2937" i="1"/>
  <c r="AA2937" i="1"/>
  <c r="AV2937" i="1"/>
  <c r="AM2938" i="1"/>
  <c r="AJ2941" i="1"/>
  <c r="AS2943" i="1"/>
  <c r="AM2943" i="1"/>
  <c r="AV2948" i="1"/>
  <c r="AN2950" i="1"/>
  <c r="AV2956" i="1"/>
  <c r="AN2958" i="1"/>
  <c r="AV2964" i="1"/>
  <c r="AN2966" i="1"/>
  <c r="AV2972" i="1"/>
  <c r="AH2988" i="1"/>
  <c r="AJ3006" i="1"/>
  <c r="AR3036" i="1"/>
  <c r="AG3036" i="1"/>
  <c r="AO3187" i="1"/>
  <c r="AB3187" i="1"/>
  <c r="AR3187" i="1"/>
  <c r="AV2831" i="1"/>
  <c r="AJ2831" i="1"/>
  <c r="AV2833" i="1"/>
  <c r="AN2833" i="1"/>
  <c r="AA2833" i="1"/>
  <c r="AV2839" i="1"/>
  <c r="AJ2839" i="1"/>
  <c r="AV2841" i="1"/>
  <c r="AN2841" i="1"/>
  <c r="AA2841" i="1"/>
  <c r="AV2847" i="1"/>
  <c r="AJ2847" i="1"/>
  <c r="AV2849" i="1"/>
  <c r="AN2849" i="1"/>
  <c r="AA2849" i="1"/>
  <c r="AV2855" i="1"/>
  <c r="AJ2855" i="1"/>
  <c r="AV2857" i="1"/>
  <c r="AN2857" i="1"/>
  <c r="AA2857" i="1"/>
  <c r="AV2863" i="1"/>
  <c r="AJ2863" i="1"/>
  <c r="AV2865" i="1"/>
  <c r="AN2865" i="1"/>
  <c r="AA2865" i="1"/>
  <c r="AV2871" i="1"/>
  <c r="AJ2871" i="1"/>
  <c r="AV2873" i="1"/>
  <c r="AN2873" i="1"/>
  <c r="AA2873" i="1"/>
  <c r="AV2879" i="1"/>
  <c r="AJ2879" i="1"/>
  <c r="AV2881" i="1"/>
  <c r="AN2881" i="1"/>
  <c r="AA2881" i="1"/>
  <c r="AV2887" i="1"/>
  <c r="AJ2887" i="1"/>
  <c r="AV2889" i="1"/>
  <c r="AN2889" i="1"/>
  <c r="AA2889" i="1"/>
  <c r="AV2895" i="1"/>
  <c r="AJ2895" i="1"/>
  <c r="AV2897" i="1"/>
  <c r="AN2897" i="1"/>
  <c r="AA2897" i="1"/>
  <c r="AN2899" i="1"/>
  <c r="AA2899" i="1"/>
  <c r="AS2908" i="1"/>
  <c r="AM2908" i="1"/>
  <c r="AA2908" i="1"/>
  <c r="AS2914" i="1"/>
  <c r="AB2914" i="1"/>
  <c r="AS2924" i="1"/>
  <c r="AM2924" i="1"/>
  <c r="AA2924" i="1"/>
  <c r="AS2930" i="1"/>
  <c r="AB2930" i="1"/>
  <c r="AS2940" i="1"/>
  <c r="AM2940" i="1"/>
  <c r="AA2940" i="1"/>
  <c r="AS2949" i="1"/>
  <c r="AN2949" i="1"/>
  <c r="AJ2949" i="1"/>
  <c r="AB2949" i="1"/>
  <c r="AS2951" i="1"/>
  <c r="AN2951" i="1"/>
  <c r="AM2951" i="1"/>
  <c r="AS2957" i="1"/>
  <c r="AN2957" i="1"/>
  <c r="AJ2957" i="1"/>
  <c r="AB2957" i="1"/>
  <c r="AS2959" i="1"/>
  <c r="AN2959" i="1"/>
  <c r="AM2959" i="1"/>
  <c r="AS2965" i="1"/>
  <c r="AN2965" i="1"/>
  <c r="AJ2965" i="1"/>
  <c r="AB2965" i="1"/>
  <c r="AS2967" i="1"/>
  <c r="AN2967" i="1"/>
  <c r="AM2967" i="1"/>
  <c r="AU3000" i="1"/>
  <c r="AF3000" i="1"/>
  <c r="AV3000" i="1"/>
  <c r="AR3000" i="1"/>
  <c r="AN3000" i="1"/>
  <c r="AI3000" i="1"/>
  <c r="AU3005" i="1"/>
  <c r="AW3005" i="1"/>
  <c r="AB3005" i="1"/>
  <c r="AQ3005" i="1"/>
  <c r="AN3005" i="1"/>
  <c r="AJ3005" i="1"/>
  <c r="AG3005" i="1"/>
  <c r="AU3034" i="1"/>
  <c r="AQ3034" i="1"/>
  <c r="AN3034" i="1"/>
  <c r="AJ3034" i="1"/>
  <c r="AI3034" i="1"/>
  <c r="AG3034" i="1"/>
  <c r="AB3034" i="1"/>
  <c r="AW3034" i="1"/>
  <c r="AA3034" i="1"/>
  <c r="AN2694" i="1"/>
  <c r="AB2698" i="1"/>
  <c r="AR2698" i="1"/>
  <c r="AD2708" i="1"/>
  <c r="AN2710" i="1"/>
  <c r="AB2714" i="1"/>
  <c r="AR2714" i="1"/>
  <c r="AR2749" i="1"/>
  <c r="AR2765" i="1"/>
  <c r="AT2781" i="1"/>
  <c r="AN2788" i="1"/>
  <c r="AN2796" i="1"/>
  <c r="AA2803" i="1"/>
  <c r="AN2804" i="1"/>
  <c r="AA2811" i="1"/>
  <c r="AN2812" i="1"/>
  <c r="AA2819" i="1"/>
  <c r="AN2820" i="1"/>
  <c r="AA2831" i="1"/>
  <c r="AB2833" i="1"/>
  <c r="AA2839" i="1"/>
  <c r="AB2841" i="1"/>
  <c r="AA2847" i="1"/>
  <c r="AB2849" i="1"/>
  <c r="AA2855" i="1"/>
  <c r="AB2857" i="1"/>
  <c r="AA2863" i="1"/>
  <c r="AB2865" i="1"/>
  <c r="AA2871" i="1"/>
  <c r="AB2873" i="1"/>
  <c r="AA2879" i="1"/>
  <c r="AB2881" i="1"/>
  <c r="AA2887" i="1"/>
  <c r="AB2889" i="1"/>
  <c r="AA2895" i="1"/>
  <c r="AB2897" i="1"/>
  <c r="AB2899" i="1"/>
  <c r="AS2901" i="1"/>
  <c r="AN2901" i="1"/>
  <c r="AB2901" i="1"/>
  <c r="AB2908" i="1"/>
  <c r="AV2909" i="1"/>
  <c r="AA2914" i="1"/>
  <c r="AS2917" i="1"/>
  <c r="AN2917" i="1"/>
  <c r="AB2917" i="1"/>
  <c r="AB2924" i="1"/>
  <c r="AV2925" i="1"/>
  <c r="AA2930" i="1"/>
  <c r="AS2933" i="1"/>
  <c r="AN2933" i="1"/>
  <c r="AB2933" i="1"/>
  <c r="AB2940" i="1"/>
  <c r="AV2941" i="1"/>
  <c r="AA2949" i="1"/>
  <c r="AA2951" i="1"/>
  <c r="AA2957" i="1"/>
  <c r="AA2959" i="1"/>
  <c r="AA2965" i="1"/>
  <c r="AA2967" i="1"/>
  <c r="AO2982" i="1"/>
  <c r="AR2982" i="1"/>
  <c r="AA2982" i="1"/>
  <c r="AJ2982" i="1"/>
  <c r="AG2982" i="1"/>
  <c r="AF2982" i="1"/>
  <c r="AU2990" i="1"/>
  <c r="AV2990" i="1"/>
  <c r="AB2990" i="1"/>
  <c r="AN2990" i="1"/>
  <c r="AJ2990" i="1"/>
  <c r="AI2990" i="1"/>
  <c r="AG2990" i="1"/>
  <c r="AB3000" i="1"/>
  <c r="AA3005" i="1"/>
  <c r="AN3016" i="1"/>
  <c r="AW3016" i="1"/>
  <c r="AQ3016" i="1"/>
  <c r="AJ3016" i="1"/>
  <c r="AG3016" i="1"/>
  <c r="AF3016" i="1"/>
  <c r="AA3016" i="1"/>
  <c r="AR3034" i="1"/>
  <c r="AN3088" i="1"/>
  <c r="AG3088" i="1"/>
  <c r="AA3088" i="1"/>
  <c r="AW3088" i="1"/>
  <c r="AQ3088" i="1"/>
  <c r="AO3088" i="1"/>
  <c r="AJ3088" i="1"/>
  <c r="AF3088" i="1"/>
  <c r="AU3136" i="1"/>
  <c r="AB3136" i="1"/>
  <c r="AW3136" i="1"/>
  <c r="AO3136" i="1"/>
  <c r="AN3136" i="1"/>
  <c r="AJ3136" i="1"/>
  <c r="AG3136" i="1"/>
  <c r="AB2803" i="1"/>
  <c r="AB2811" i="1"/>
  <c r="AB2819" i="1"/>
  <c r="AB2831" i="1"/>
  <c r="AJ2833" i="1"/>
  <c r="AB2839" i="1"/>
  <c r="AJ2841" i="1"/>
  <c r="AB2847" i="1"/>
  <c r="AJ2849" i="1"/>
  <c r="AB2855" i="1"/>
  <c r="AJ2857" i="1"/>
  <c r="AB2863" i="1"/>
  <c r="AJ2865" i="1"/>
  <c r="AB2871" i="1"/>
  <c r="AJ2873" i="1"/>
  <c r="AB2879" i="1"/>
  <c r="AJ2881" i="1"/>
  <c r="AB2887" i="1"/>
  <c r="AJ2889" i="1"/>
  <c r="AB2895" i="1"/>
  <c r="AJ2897" i="1"/>
  <c r="AJ2899" i="1"/>
  <c r="AJ2908" i="1"/>
  <c r="AS2910" i="1"/>
  <c r="AV2910" i="1"/>
  <c r="AJ2910" i="1"/>
  <c r="AJ2914" i="1"/>
  <c r="AJ2924" i="1"/>
  <c r="AS2926" i="1"/>
  <c r="AV2926" i="1"/>
  <c r="AJ2926" i="1"/>
  <c r="AS2942" i="1"/>
  <c r="AV2942" i="1"/>
  <c r="AJ2942" i="1"/>
  <c r="AF3005" i="1"/>
  <c r="AO3019" i="1"/>
  <c r="AG3019" i="1"/>
  <c r="AB3019" i="1"/>
  <c r="AQ3019" i="1"/>
  <c r="AN3019" i="1"/>
  <c r="AN3064" i="1"/>
  <c r="AW3064" i="1"/>
  <c r="AQ3064" i="1"/>
  <c r="AO3064" i="1"/>
  <c r="AJ3064" i="1"/>
  <c r="AG3064" i="1"/>
  <c r="AF3064" i="1"/>
  <c r="AA3064" i="1"/>
  <c r="AR3085" i="1"/>
  <c r="AO3085" i="1"/>
  <c r="AB3085" i="1"/>
  <c r="AN2904" i="1"/>
  <c r="AN2912" i="1"/>
  <c r="AN2920" i="1"/>
  <c r="AN2928" i="1"/>
  <c r="AN2936" i="1"/>
  <c r="AN2944" i="1"/>
  <c r="AN2952" i="1"/>
  <c r="AN2960" i="1"/>
  <c r="AN2968" i="1"/>
  <c r="AB2973" i="1"/>
  <c r="AO2978" i="1"/>
  <c r="AO2980" i="1"/>
  <c r="AF2992" i="1"/>
  <c r="AJ2998" i="1"/>
  <c r="AB2999" i="1"/>
  <c r="AV3002" i="1"/>
  <c r="AR3007" i="1"/>
  <c r="AR3009" i="1"/>
  <c r="AJ3010" i="1"/>
  <c r="AI3011" i="1"/>
  <c r="AN3018" i="1"/>
  <c r="AG3024" i="1"/>
  <c r="AF3025" i="1"/>
  <c r="AR3026" i="1"/>
  <c r="AJ3032" i="1"/>
  <c r="AG3033" i="1"/>
  <c r="AI3039" i="1"/>
  <c r="AO3040" i="1"/>
  <c r="AJ3041" i="1"/>
  <c r="AB3042" i="1"/>
  <c r="AO3047" i="1"/>
  <c r="AW3048" i="1"/>
  <c r="AQ3049" i="1"/>
  <c r="AI3050" i="1"/>
  <c r="AG3051" i="1"/>
  <c r="AO3053" i="1"/>
  <c r="AR3057" i="1"/>
  <c r="AJ3058" i="1"/>
  <c r="AI3059" i="1"/>
  <c r="AN3066" i="1"/>
  <c r="AN3067" i="1"/>
  <c r="AG3072" i="1"/>
  <c r="AF3073" i="1"/>
  <c r="AR3074" i="1"/>
  <c r="AJ3089" i="1"/>
  <c r="AI3091" i="1"/>
  <c r="AQ3095" i="1"/>
  <c r="AG3095" i="1"/>
  <c r="AQ3096" i="1"/>
  <c r="AR3097" i="1"/>
  <c r="AN3104" i="1"/>
  <c r="AO3104" i="1"/>
  <c r="AG3104" i="1"/>
  <c r="AB3105" i="1"/>
  <c r="AN3112" i="1"/>
  <c r="AU3121" i="1"/>
  <c r="AQ3121" i="1"/>
  <c r="AJ3121" i="1"/>
  <c r="AG3121" i="1"/>
  <c r="AF3121" i="1"/>
  <c r="AF3141" i="1"/>
  <c r="AG3149" i="1"/>
  <c r="AW3153" i="1"/>
  <c r="AR3153" i="1"/>
  <c r="AO3172" i="1"/>
  <c r="AJ3172" i="1"/>
  <c r="AO3228" i="1"/>
  <c r="AJ3228" i="1"/>
  <c r="AO3233" i="1"/>
  <c r="AR3233" i="1"/>
  <c r="AO3244" i="1"/>
  <c r="AH3244" i="1"/>
  <c r="AQ3249" i="1"/>
  <c r="AG3249" i="1"/>
  <c r="AW3249" i="1"/>
  <c r="AO3249" i="1"/>
  <c r="AN3249" i="1"/>
  <c r="AJ3249" i="1"/>
  <c r="AQ3281" i="1"/>
  <c r="AG3281" i="1"/>
  <c r="AB3281" i="1"/>
  <c r="AW3281" i="1"/>
  <c r="AO3281" i="1"/>
  <c r="AN3281" i="1"/>
  <c r="AJ3281" i="1"/>
  <c r="AJ2973" i="1"/>
  <c r="AQ2978" i="1"/>
  <c r="AR2980" i="1"/>
  <c r="AG2992" i="1"/>
  <c r="AN2998" i="1"/>
  <c r="AN2999" i="1"/>
  <c r="AN3011" i="1"/>
  <c r="AQ3018" i="1"/>
  <c r="AJ3024" i="1"/>
  <c r="AG3025" i="1"/>
  <c r="AO3032" i="1"/>
  <c r="AJ3033" i="1"/>
  <c r="AJ3039" i="1"/>
  <c r="AG3042" i="1"/>
  <c r="AR3049" i="1"/>
  <c r="AJ3050" i="1"/>
  <c r="AI3051" i="1"/>
  <c r="AN3059" i="1"/>
  <c r="AQ3066" i="1"/>
  <c r="AQ3067" i="1"/>
  <c r="AJ3072" i="1"/>
  <c r="AG3073" i="1"/>
  <c r="AU3081" i="1"/>
  <c r="AV3081" i="1"/>
  <c r="AA3081" i="1"/>
  <c r="AQ3081" i="1"/>
  <c r="AU3082" i="1"/>
  <c r="AN3082" i="1"/>
  <c r="AI3082" i="1"/>
  <c r="AO3083" i="1"/>
  <c r="AN3083" i="1"/>
  <c r="AG3083" i="1"/>
  <c r="AN3089" i="1"/>
  <c r="AO3099" i="1"/>
  <c r="AQ3099" i="1"/>
  <c r="AG3105" i="1"/>
  <c r="AV3130" i="1"/>
  <c r="AR3130" i="1"/>
  <c r="AN3130" i="1"/>
  <c r="AO3158" i="1"/>
  <c r="AH3158" i="1"/>
  <c r="AO3188" i="1"/>
  <c r="AH3188" i="1"/>
  <c r="AJ3188" i="1"/>
  <c r="AO3204" i="1"/>
  <c r="AJ3204" i="1"/>
  <c r="AO3209" i="1"/>
  <c r="AR3209" i="1"/>
  <c r="AQ2998" i="1"/>
  <c r="AQ3011" i="1"/>
  <c r="AR3018" i="1"/>
  <c r="AO3024" i="1"/>
  <c r="AJ3025" i="1"/>
  <c r="AQ3032" i="1"/>
  <c r="AN3033" i="1"/>
  <c r="AN3050" i="1"/>
  <c r="AQ3059" i="1"/>
  <c r="AR3066" i="1"/>
  <c r="AO3072" i="1"/>
  <c r="AJ3073" i="1"/>
  <c r="AQ3089" i="1"/>
  <c r="AU3097" i="1"/>
  <c r="AG3097" i="1"/>
  <c r="AW3097" i="1"/>
  <c r="AB3097" i="1"/>
  <c r="AU3098" i="1"/>
  <c r="AW3098" i="1"/>
  <c r="AA3098" i="1"/>
  <c r="AQ3098" i="1"/>
  <c r="AN3105" i="1"/>
  <c r="AU3128" i="1"/>
  <c r="AW3128" i="1"/>
  <c r="AN3128" i="1"/>
  <c r="AJ3128" i="1"/>
  <c r="AG3128" i="1"/>
  <c r="AO3225" i="1"/>
  <c r="AR3225" i="1"/>
  <c r="AO3245" i="1"/>
  <c r="AB3245" i="1"/>
  <c r="AQ3257" i="1"/>
  <c r="AG3257" i="1"/>
  <c r="AW3257" i="1"/>
  <c r="AO3257" i="1"/>
  <c r="AN3257" i="1"/>
  <c r="AJ3257" i="1"/>
  <c r="AJ2830" i="1"/>
  <c r="AJ2838" i="1"/>
  <c r="AJ2846" i="1"/>
  <c r="AJ2854" i="1"/>
  <c r="AJ2862" i="1"/>
  <c r="AJ2870" i="1"/>
  <c r="AJ2878" i="1"/>
  <c r="AJ2886" i="1"/>
  <c r="AJ2894" i="1"/>
  <c r="AJ2907" i="1"/>
  <c r="AJ2915" i="1"/>
  <c r="AJ2923" i="1"/>
  <c r="AJ2931" i="1"/>
  <c r="AJ2939" i="1"/>
  <c r="AB2946" i="1"/>
  <c r="AJ2947" i="1"/>
  <c r="AB2954" i="1"/>
  <c r="AJ2955" i="1"/>
  <c r="AB2962" i="1"/>
  <c r="AJ2963" i="1"/>
  <c r="AB2970" i="1"/>
  <c r="AJ2971" i="1"/>
  <c r="AN2973" i="1"/>
  <c r="AB2978" i="1"/>
  <c r="AW2978" i="1"/>
  <c r="AV2981" i="1"/>
  <c r="AA2985" i="1"/>
  <c r="AN2991" i="1"/>
  <c r="AN2992" i="1"/>
  <c r="AV2994" i="1"/>
  <c r="AA2998" i="1"/>
  <c r="AR2998" i="1"/>
  <c r="AR2999" i="1"/>
  <c r="AG3003" i="1"/>
  <c r="AQ3004" i="1"/>
  <c r="AG3008" i="1"/>
  <c r="AR3010" i="1"/>
  <c r="AG3015" i="1"/>
  <c r="AA3018" i="1"/>
  <c r="AW3018" i="1"/>
  <c r="AG3020" i="1"/>
  <c r="AJ3023" i="1"/>
  <c r="AQ3024" i="1"/>
  <c r="AN3025" i="1"/>
  <c r="AG3026" i="1"/>
  <c r="AB3027" i="1"/>
  <c r="AB3029" i="1"/>
  <c r="AW3032" i="1"/>
  <c r="AQ3033" i="1"/>
  <c r="AG3035" i="1"/>
  <c r="AO3037" i="1"/>
  <c r="AR3041" i="1"/>
  <c r="AJ3042" i="1"/>
  <c r="AI3043" i="1"/>
  <c r="AF3048" i="1"/>
  <c r="AB3049" i="1"/>
  <c r="AW3049" i="1"/>
  <c r="AQ3050" i="1"/>
  <c r="AQ3051" i="1"/>
  <c r="AR3058" i="1"/>
  <c r="AG3063" i="1"/>
  <c r="AA3066" i="1"/>
  <c r="AW3066" i="1"/>
  <c r="AG3068" i="1"/>
  <c r="AQ3072" i="1"/>
  <c r="AN3073" i="1"/>
  <c r="AB3075" i="1"/>
  <c r="AB3077" i="1"/>
  <c r="AN3080" i="1"/>
  <c r="AA3080" i="1"/>
  <c r="AW3080" i="1"/>
  <c r="AF3081" i="1"/>
  <c r="AB3082" i="1"/>
  <c r="AI3083" i="1"/>
  <c r="AA3097" i="1"/>
  <c r="AB3098" i="1"/>
  <c r="AG3099" i="1"/>
  <c r="AN3121" i="1"/>
  <c r="AB3124" i="1"/>
  <c r="AB3128" i="1"/>
  <c r="AF3130" i="1"/>
  <c r="AU3140" i="1"/>
  <c r="AW3140" i="1"/>
  <c r="AN3140" i="1"/>
  <c r="AJ3140" i="1"/>
  <c r="AG3140" i="1"/>
  <c r="AV3143" i="1"/>
  <c r="AO3143" i="1"/>
  <c r="AO3174" i="1"/>
  <c r="AH3174" i="1"/>
  <c r="AO3190" i="1"/>
  <c r="AH3190" i="1"/>
  <c r="AO3196" i="1"/>
  <c r="AJ3196" i="1"/>
  <c r="AB3257" i="1"/>
  <c r="AO3260" i="1"/>
  <c r="AV3260" i="1"/>
  <c r="AQ3289" i="1"/>
  <c r="AG3289" i="1"/>
  <c r="AB3289" i="1"/>
  <c r="AW3289" i="1"/>
  <c r="AO3289" i="1"/>
  <c r="AN3289" i="1"/>
  <c r="AJ3289" i="1"/>
  <c r="AR3033" i="1"/>
  <c r="AR3050" i="1"/>
  <c r="AN3096" i="1"/>
  <c r="AJ3096" i="1"/>
  <c r="AF3096" i="1"/>
  <c r="AV3111" i="1"/>
  <c r="AQ3111" i="1"/>
  <c r="AJ3111" i="1"/>
  <c r="AI3111" i="1"/>
  <c r="AO3155" i="1"/>
  <c r="AB3155" i="1"/>
  <c r="AO3164" i="1"/>
  <c r="AJ3164" i="1"/>
  <c r="AH3164" i="1"/>
  <c r="AR3025" i="1"/>
  <c r="AA3032" i="1"/>
  <c r="AA3033" i="1"/>
  <c r="AV3033" i="1"/>
  <c r="AG3047" i="1"/>
  <c r="AA3050" i="1"/>
  <c r="AW3050" i="1"/>
  <c r="AG3052" i="1"/>
  <c r="AB3067" i="1"/>
  <c r="AB3069" i="1"/>
  <c r="AR3073" i="1"/>
  <c r="AU3089" i="1"/>
  <c r="AF3089" i="1"/>
  <c r="AV3089" i="1"/>
  <c r="AA3089" i="1"/>
  <c r="AO3091" i="1"/>
  <c r="AN3091" i="1"/>
  <c r="AB3093" i="1"/>
  <c r="AA3096" i="1"/>
  <c r="AG3111" i="1"/>
  <c r="AU3129" i="1"/>
  <c r="AW3129" i="1"/>
  <c r="AO3129" i="1"/>
  <c r="AJ3129" i="1"/>
  <c r="AG3129" i="1"/>
  <c r="AR3155" i="1"/>
  <c r="AO3185" i="1"/>
  <c r="AR3185" i="1"/>
  <c r="AQ3265" i="1"/>
  <c r="AG3265" i="1"/>
  <c r="AW3265" i="1"/>
  <c r="AO3265" i="1"/>
  <c r="AN3265" i="1"/>
  <c r="AJ3265" i="1"/>
  <c r="AW2992" i="1"/>
  <c r="AG2998" i="1"/>
  <c r="AB3011" i="1"/>
  <c r="AB3013" i="1"/>
  <c r="AO3015" i="1"/>
  <c r="AI3018" i="1"/>
  <c r="AA3024" i="1"/>
  <c r="AA3025" i="1"/>
  <c r="AV3025" i="1"/>
  <c r="AN3027" i="1"/>
  <c r="AF3032" i="1"/>
  <c r="AB3033" i="1"/>
  <c r="AW3033" i="1"/>
  <c r="AR3042" i="1"/>
  <c r="AI3047" i="1"/>
  <c r="AB3050" i="1"/>
  <c r="AB3059" i="1"/>
  <c r="AB3061" i="1"/>
  <c r="AO3063" i="1"/>
  <c r="AI3066" i="1"/>
  <c r="AG3067" i="1"/>
  <c r="AO3069" i="1"/>
  <c r="AA3072" i="1"/>
  <c r="AA3073" i="1"/>
  <c r="AV3073" i="1"/>
  <c r="AN3075" i="1"/>
  <c r="AG3084" i="1"/>
  <c r="AB3089" i="1"/>
  <c r="AB3091" i="1"/>
  <c r="AO3093" i="1"/>
  <c r="AG3096" i="1"/>
  <c r="AN3097" i="1"/>
  <c r="AJ3098" i="1"/>
  <c r="AR3100" i="1"/>
  <c r="AG3100" i="1"/>
  <c r="AU3105" i="1"/>
  <c r="AJ3105" i="1"/>
  <c r="AF3105" i="1"/>
  <c r="AW3105" i="1"/>
  <c r="AQ3112" i="1"/>
  <c r="AG3112" i="1"/>
  <c r="AW3112" i="1"/>
  <c r="AB3129" i="1"/>
  <c r="AU3141" i="1"/>
  <c r="AW3141" i="1"/>
  <c r="AO3141" i="1"/>
  <c r="AJ3141" i="1"/>
  <c r="AG3141" i="1"/>
  <c r="AU3149" i="1"/>
  <c r="AB3149" i="1"/>
  <c r="AW3149" i="1"/>
  <c r="AR3149" i="1"/>
  <c r="AO3149" i="1"/>
  <c r="AH3152" i="1"/>
  <c r="AS3152" i="1"/>
  <c r="AN3152" i="1"/>
  <c r="AI3152" i="1"/>
  <c r="AB3152" i="1"/>
  <c r="AO3156" i="1"/>
  <c r="AJ3156" i="1"/>
  <c r="AO3171" i="1"/>
  <c r="AB3171" i="1"/>
  <c r="AO3177" i="1"/>
  <c r="AR3177" i="1"/>
  <c r="AB3265" i="1"/>
  <c r="AN3090" i="1"/>
  <c r="AR3106" i="1"/>
  <c r="AQ3113" i="1"/>
  <c r="AI3114" i="1"/>
  <c r="AR3122" i="1"/>
  <c r="AR3137" i="1"/>
  <c r="AN3148" i="1"/>
  <c r="AR3193" i="1"/>
  <c r="AR3201" i="1"/>
  <c r="AB3221" i="1"/>
  <c r="AB3237" i="1"/>
  <c r="AJ3250" i="1"/>
  <c r="AJ3258" i="1"/>
  <c r="AJ3266" i="1"/>
  <c r="AO3268" i="1"/>
  <c r="AJ3274" i="1"/>
  <c r="AN3276" i="1"/>
  <c r="AJ3282" i="1"/>
  <c r="AJ3290" i="1"/>
  <c r="AV3292" i="1"/>
  <c r="AJ3297" i="1"/>
  <c r="AJ3298" i="1"/>
  <c r="AO3300" i="1"/>
  <c r="AJ3305" i="1"/>
  <c r="AJ3306" i="1"/>
  <c r="AN3308" i="1"/>
  <c r="AN3313" i="1"/>
  <c r="AO3314" i="1"/>
  <c r="AB3317" i="1"/>
  <c r="AF3318" i="1"/>
  <c r="AR3319" i="1"/>
  <c r="AO3321" i="1"/>
  <c r="AR3322" i="1"/>
  <c r="AB3326" i="1"/>
  <c r="AF3327" i="1"/>
  <c r="AJ3329" i="1"/>
  <c r="AJ3330" i="1"/>
  <c r="AN3337" i="1"/>
  <c r="AO3338" i="1"/>
  <c r="AB3342" i="1"/>
  <c r="AF3343" i="1"/>
  <c r="AO3345" i="1"/>
  <c r="AR3346" i="1"/>
  <c r="AE3350" i="1"/>
  <c r="AC3354" i="1"/>
  <c r="AE3360" i="1"/>
  <c r="AM3362" i="1"/>
  <c r="AQ3363" i="1"/>
  <c r="AS3364" i="1"/>
  <c r="AN3366" i="1"/>
  <c r="AA3369" i="1"/>
  <c r="AJ3370" i="1"/>
  <c r="AP3375" i="1"/>
  <c r="AE3378" i="1"/>
  <c r="AG3380" i="1"/>
  <c r="AJ3381" i="1"/>
  <c r="AE3383" i="1"/>
  <c r="AH3384" i="1"/>
  <c r="AQ3388" i="1"/>
  <c r="AH3390" i="1"/>
  <c r="AB3392" i="1"/>
  <c r="AO3396" i="1"/>
  <c r="AE3399" i="1"/>
  <c r="AE3400" i="1"/>
  <c r="AI3405" i="1"/>
  <c r="AI3406" i="1"/>
  <c r="AA3408" i="1"/>
  <c r="AW3408" i="1"/>
  <c r="AL3410" i="1"/>
  <c r="AB3412" i="1"/>
  <c r="AA3416" i="1"/>
  <c r="AW3416" i="1"/>
  <c r="AP3421" i="1"/>
  <c r="AM3422" i="1"/>
  <c r="AD3426" i="1"/>
  <c r="AQ3430" i="1"/>
  <c r="AI3436" i="1"/>
  <c r="AI3448" i="1"/>
  <c r="AA3452" i="1"/>
  <c r="AI3454" i="1"/>
  <c r="AA3457" i="1"/>
  <c r="AH3460" i="1"/>
  <c r="AQ3469" i="1"/>
  <c r="AA3472" i="1"/>
  <c r="AQ3474" i="1"/>
  <c r="AA3477" i="1"/>
  <c r="AH3480" i="1"/>
  <c r="AI3483" i="1"/>
  <c r="AQ3486" i="1"/>
  <c r="AA3489" i="1"/>
  <c r="AM3493" i="1"/>
  <c r="AA3493" i="1"/>
  <c r="AI3497" i="1"/>
  <c r="AH3500" i="1"/>
  <c r="AL3510" i="1"/>
  <c r="AL3516" i="1"/>
  <c r="AA3516" i="1"/>
  <c r="AD3545" i="1"/>
  <c r="AA3552" i="1"/>
  <c r="AL3558" i="1"/>
  <c r="AL3588" i="1"/>
  <c r="AU3588" i="1"/>
  <c r="AA3588" i="1"/>
  <c r="AP3588" i="1"/>
  <c r="AH3648" i="1"/>
  <c r="AS3679" i="1"/>
  <c r="AT3679" i="1"/>
  <c r="AM3679" i="1"/>
  <c r="AE3679" i="1"/>
  <c r="AV3679" i="1"/>
  <c r="AL3679" i="1"/>
  <c r="AF3679" i="1"/>
  <c r="AR3113" i="1"/>
  <c r="AO3250" i="1"/>
  <c r="AO3258" i="1"/>
  <c r="AO3266" i="1"/>
  <c r="AO3274" i="1"/>
  <c r="AO3282" i="1"/>
  <c r="AO3290" i="1"/>
  <c r="AN3297" i="1"/>
  <c r="AO3298" i="1"/>
  <c r="AN3305" i="1"/>
  <c r="AO3306" i="1"/>
  <c r="AO3313" i="1"/>
  <c r="AR3314" i="1"/>
  <c r="AG3317" i="1"/>
  <c r="AG3318" i="1"/>
  <c r="AW3321" i="1"/>
  <c r="AF3326" i="1"/>
  <c r="AR3327" i="1"/>
  <c r="AN3329" i="1"/>
  <c r="AO3330" i="1"/>
  <c r="AO3337" i="1"/>
  <c r="AR3338" i="1"/>
  <c r="AF3342" i="1"/>
  <c r="AR3343" i="1"/>
  <c r="AW3345" i="1"/>
  <c r="AF3350" i="1"/>
  <c r="AM3354" i="1"/>
  <c r="AF3360" i="1"/>
  <c r="AU3363" i="1"/>
  <c r="AO3366" i="1"/>
  <c r="AM3369" i="1"/>
  <c r="AM3370" i="1"/>
  <c r="AJ3378" i="1"/>
  <c r="AP3380" i="1"/>
  <c r="AL3381" i="1"/>
  <c r="AO3383" i="1"/>
  <c r="AO3384" i="1"/>
  <c r="AR3388" i="1"/>
  <c r="AL3390" i="1"/>
  <c r="AD3392" i="1"/>
  <c r="AO3399" i="1"/>
  <c r="AG3400" i="1"/>
  <c r="AJ3405" i="1"/>
  <c r="AL3406" i="1"/>
  <c r="AD3408" i="1"/>
  <c r="AM3410" i="1"/>
  <c r="AD3412" i="1"/>
  <c r="AB3416" i="1"/>
  <c r="AT3421" i="1"/>
  <c r="AI3426" i="1"/>
  <c r="AQ3436" i="1"/>
  <c r="AH3452" i="1"/>
  <c r="AQ3454" i="1"/>
  <c r="AI3460" i="1"/>
  <c r="AI3472" i="1"/>
  <c r="AI3477" i="1"/>
  <c r="AQ3483" i="1"/>
  <c r="AM3490" i="1"/>
  <c r="AQ3490" i="1"/>
  <c r="AH3490" i="1"/>
  <c r="AQ3497" i="1"/>
  <c r="AT3521" i="1"/>
  <c r="AP3521" i="1"/>
  <c r="AI3521" i="1"/>
  <c r="AE3521" i="1"/>
  <c r="AD3521" i="1"/>
  <c r="AQ3528" i="1"/>
  <c r="AT3528" i="1"/>
  <c r="AL3528" i="1"/>
  <c r="AH3528" i="1"/>
  <c r="AF3528" i="1"/>
  <c r="AQ3533" i="1"/>
  <c r="AP3533" i="1"/>
  <c r="AH3533" i="1"/>
  <c r="AF3533" i="1"/>
  <c r="AE3533" i="1"/>
  <c r="AE3545" i="1"/>
  <c r="AD3552" i="1"/>
  <c r="AT3585" i="1"/>
  <c r="AD3585" i="1"/>
  <c r="AN3621" i="1"/>
  <c r="AP3621" i="1"/>
  <c r="AA3621" i="1"/>
  <c r="AT3635" i="1"/>
  <c r="AM3635" i="1"/>
  <c r="AD3679" i="1"/>
  <c r="AM3701" i="1"/>
  <c r="AF3701" i="1"/>
  <c r="AN3701" i="1"/>
  <c r="AV3701" i="1"/>
  <c r="AU3701" i="1"/>
  <c r="AT3701" i="1"/>
  <c r="AR3090" i="1"/>
  <c r="AI3103" i="1"/>
  <c r="AA3113" i="1"/>
  <c r="AV3113" i="1"/>
  <c r="AN3114" i="1"/>
  <c r="AN3120" i="1"/>
  <c r="AB3122" i="1"/>
  <c r="AA3126" i="1"/>
  <c r="AB3132" i="1"/>
  <c r="AF3133" i="1"/>
  <c r="AG3135" i="1"/>
  <c r="AN3139" i="1"/>
  <c r="AB3144" i="1"/>
  <c r="AF3145" i="1"/>
  <c r="AW3148" i="1"/>
  <c r="AH3154" i="1"/>
  <c r="AB3157" i="1"/>
  <c r="AB3173" i="1"/>
  <c r="AB3189" i="1"/>
  <c r="AB3219" i="1"/>
  <c r="AH3222" i="1"/>
  <c r="AB3235" i="1"/>
  <c r="AH3238" i="1"/>
  <c r="AR3243" i="1"/>
  <c r="AR3250" i="1"/>
  <c r="AB3253" i="1"/>
  <c r="AF3254" i="1"/>
  <c r="AN3256" i="1"/>
  <c r="AR3258" i="1"/>
  <c r="AB3261" i="1"/>
  <c r="AF3262" i="1"/>
  <c r="AR3266" i="1"/>
  <c r="AB3269" i="1"/>
  <c r="AF3270" i="1"/>
  <c r="AR3274" i="1"/>
  <c r="AB3277" i="1"/>
  <c r="AF3278" i="1"/>
  <c r="AR3282" i="1"/>
  <c r="AB3285" i="1"/>
  <c r="AF3286" i="1"/>
  <c r="AR3290" i="1"/>
  <c r="AB3293" i="1"/>
  <c r="AF3294" i="1"/>
  <c r="AO3297" i="1"/>
  <c r="AR3298" i="1"/>
  <c r="AB3301" i="1"/>
  <c r="AF3302" i="1"/>
  <c r="AO3305" i="1"/>
  <c r="AR3306" i="1"/>
  <c r="AB3309" i="1"/>
  <c r="AF3310" i="1"/>
  <c r="AR3311" i="1"/>
  <c r="AW3313" i="1"/>
  <c r="AW3314" i="1"/>
  <c r="AJ3317" i="1"/>
  <c r="AJ3318" i="1"/>
  <c r="AN3320" i="1"/>
  <c r="AG3325" i="1"/>
  <c r="AG3326" i="1"/>
  <c r="AO3329" i="1"/>
  <c r="AR3330" i="1"/>
  <c r="AB3333" i="1"/>
  <c r="AF3334" i="1"/>
  <c r="AR3335" i="1"/>
  <c r="AW3337" i="1"/>
  <c r="AW3338" i="1"/>
  <c r="AG3341" i="1"/>
  <c r="AG3342" i="1"/>
  <c r="AH3350" i="1"/>
  <c r="AJ3352" i="1"/>
  <c r="AQ3354" i="1"/>
  <c r="AH3359" i="1"/>
  <c r="AN3360" i="1"/>
  <c r="AC3363" i="1"/>
  <c r="AV3366" i="1"/>
  <c r="AG3368" i="1"/>
  <c r="AO3369" i="1"/>
  <c r="AU3370" i="1"/>
  <c r="AD3376" i="1"/>
  <c r="AR3378" i="1"/>
  <c r="AQ3380" i="1"/>
  <c r="AO3381" i="1"/>
  <c r="AT3383" i="1"/>
  <c r="AQ3384" i="1"/>
  <c r="AA3388" i="1"/>
  <c r="AW3388" i="1"/>
  <c r="AM3390" i="1"/>
  <c r="AE3392" i="1"/>
  <c r="AL3393" i="1"/>
  <c r="AP3395" i="1"/>
  <c r="AJ3397" i="1"/>
  <c r="AP3399" i="1"/>
  <c r="AH3400" i="1"/>
  <c r="AO3405" i="1"/>
  <c r="AM3406" i="1"/>
  <c r="AE3408" i="1"/>
  <c r="AR3410" i="1"/>
  <c r="AG3412" i="1"/>
  <c r="AB3414" i="1"/>
  <c r="AD3416" i="1"/>
  <c r="AW3420" i="1"/>
  <c r="AT3422" i="1"/>
  <c r="AJ3425" i="1"/>
  <c r="AL3426" i="1"/>
  <c r="AI3431" i="1"/>
  <c r="AH3434" i="1"/>
  <c r="AI3452" i="1"/>
  <c r="AH3458" i="1"/>
  <c r="AQ3460" i="1"/>
  <c r="AQ3463" i="1"/>
  <c r="AA3470" i="1"/>
  <c r="AQ3472" i="1"/>
  <c r="AI3481" i="1"/>
  <c r="AI3487" i="1"/>
  <c r="AI3490" i="1"/>
  <c r="AU3498" i="1"/>
  <c r="AQ3498" i="1"/>
  <c r="AM3498" i="1"/>
  <c r="AQ3501" i="1"/>
  <c r="AT3501" i="1"/>
  <c r="AP3501" i="1"/>
  <c r="AI3501" i="1"/>
  <c r="AM3503" i="1"/>
  <c r="AT3503" i="1"/>
  <c r="AN3503" i="1"/>
  <c r="AF3503" i="1"/>
  <c r="AE3505" i="1"/>
  <c r="AU3516" i="1"/>
  <c r="AL3521" i="1"/>
  <c r="AA3528" i="1"/>
  <c r="AA3533" i="1"/>
  <c r="AL3540" i="1"/>
  <c r="AN3540" i="1"/>
  <c r="AI3540" i="1"/>
  <c r="AH3540" i="1"/>
  <c r="AL3542" i="1"/>
  <c r="AT3542" i="1"/>
  <c r="AQ3542" i="1"/>
  <c r="AN3552" i="1"/>
  <c r="AU3556" i="1"/>
  <c r="AP3585" i="1"/>
  <c r="AH3588" i="1"/>
  <c r="AN3595" i="1"/>
  <c r="AM3595" i="1"/>
  <c r="AF3595" i="1"/>
  <c r="AT3603" i="1"/>
  <c r="AM3603" i="1"/>
  <c r="AI3621" i="1"/>
  <c r="AD3701" i="1"/>
  <c r="AW3297" i="1"/>
  <c r="AW3305" i="1"/>
  <c r="AO3318" i="1"/>
  <c r="AW3329" i="1"/>
  <c r="AO3360" i="1"/>
  <c r="AW3366" i="1"/>
  <c r="AP3381" i="1"/>
  <c r="AR3384" i="1"/>
  <c r="AT3399" i="1"/>
  <c r="AL3400" i="1"/>
  <c r="AT3410" i="1"/>
  <c r="AL3412" i="1"/>
  <c r="AP3426" i="1"/>
  <c r="AN3525" i="1"/>
  <c r="AP3525" i="1"/>
  <c r="AL3525" i="1"/>
  <c r="AU3552" i="1"/>
  <c r="AL3604" i="1"/>
  <c r="AU3604" i="1"/>
  <c r="AS3714" i="1"/>
  <c r="AV3714" i="1"/>
  <c r="AT3714" i="1"/>
  <c r="AF3714" i="1"/>
  <c r="AD3714" i="1"/>
  <c r="AN3714" i="1"/>
  <c r="AM3714" i="1"/>
  <c r="AL3714" i="1"/>
  <c r="AF3113" i="1"/>
  <c r="AR3114" i="1"/>
  <c r="AJ3132" i="1"/>
  <c r="AJ3144" i="1"/>
  <c r="AJ3253" i="1"/>
  <c r="AJ3261" i="1"/>
  <c r="AJ3269" i="1"/>
  <c r="AJ3277" i="1"/>
  <c r="AO3280" i="1"/>
  <c r="AB3314" i="1"/>
  <c r="AF3315" i="1"/>
  <c r="AO3317" i="1"/>
  <c r="AR3318" i="1"/>
  <c r="AB3321" i="1"/>
  <c r="AO3326" i="1"/>
  <c r="AB3338" i="1"/>
  <c r="AF3339" i="1"/>
  <c r="AO3342" i="1"/>
  <c r="AB3345" i="1"/>
  <c r="AW3350" i="1"/>
  <c r="AP3360" i="1"/>
  <c r="AC3366" i="1"/>
  <c r="AH3371" i="1"/>
  <c r="AW3380" i="1"/>
  <c r="AA3384" i="1"/>
  <c r="AW3384" i="1"/>
  <c r="AE3388" i="1"/>
  <c r="AT3390" i="1"/>
  <c r="AP3392" i="1"/>
  <c r="AG3398" i="1"/>
  <c r="AU3399" i="1"/>
  <c r="AO3400" i="1"/>
  <c r="AT3406" i="1"/>
  <c r="AH3408" i="1"/>
  <c r="AA3410" i="1"/>
  <c r="AM3412" i="1"/>
  <c r="AT3414" i="1"/>
  <c r="AL3416" i="1"/>
  <c r="AD3421" i="1"/>
  <c r="AQ3426" i="1"/>
  <c r="AH3432" i="1"/>
  <c r="AH3442" i="1"/>
  <c r="AA3456" i="1"/>
  <c r="AQ3458" i="1"/>
  <c r="AA3461" i="1"/>
  <c r="AH3464" i="1"/>
  <c r="AQ3470" i="1"/>
  <c r="AA3473" i="1"/>
  <c r="AQ3485" i="1"/>
  <c r="AA3488" i="1"/>
  <c r="AM3492" i="1"/>
  <c r="AQ3492" i="1"/>
  <c r="AM3495" i="1"/>
  <c r="AQ3495" i="1"/>
  <c r="AQ3504" i="1"/>
  <c r="AV3504" i="1"/>
  <c r="AT3504" i="1"/>
  <c r="AL3504" i="1"/>
  <c r="AV3521" i="1"/>
  <c r="AA3525" i="1"/>
  <c r="AN3528" i="1"/>
  <c r="AT3533" i="1"/>
  <c r="AT3550" i="1"/>
  <c r="AQ3550" i="1"/>
  <c r="AL3550" i="1"/>
  <c r="AF3550" i="1"/>
  <c r="AQ3565" i="1"/>
  <c r="AI3565" i="1"/>
  <c r="AH3565" i="1"/>
  <c r="AU3565" i="1"/>
  <c r="AP3565" i="1"/>
  <c r="AF3565" i="1"/>
  <c r="AE3565" i="1"/>
  <c r="AV3585" i="1"/>
  <c r="AH3596" i="1"/>
  <c r="AD3604" i="1"/>
  <c r="AS3683" i="1"/>
  <c r="AM3683" i="1"/>
  <c r="AL3683" i="1"/>
  <c r="AD3683" i="1"/>
  <c r="AV3683" i="1"/>
  <c r="AT3683" i="1"/>
  <c r="AF3683" i="1"/>
  <c r="AE3683" i="1"/>
  <c r="AS3360" i="1"/>
  <c r="AP3400" i="1"/>
  <c r="AL3500" i="1"/>
  <c r="AU3500" i="1"/>
  <c r="AP3500" i="1"/>
  <c r="AN3500" i="1"/>
  <c r="AU3507" i="1"/>
  <c r="AN3507" i="1"/>
  <c r="AA3507" i="1"/>
  <c r="AP3573" i="1"/>
  <c r="AU3573" i="1"/>
  <c r="AT3573" i="1"/>
  <c r="AQ3573" i="1"/>
  <c r="AH3573" i="1"/>
  <c r="AF3573" i="1"/>
  <c r="AT3579" i="1"/>
  <c r="AA3579" i="1"/>
  <c r="AS3674" i="1"/>
  <c r="AE3674" i="1"/>
  <c r="AD3674" i="1"/>
  <c r="AF3674" i="1"/>
  <c r="AV3674" i="1"/>
  <c r="AT3674" i="1"/>
  <c r="AN3674" i="1"/>
  <c r="AM3674" i="1"/>
  <c r="AL3674" i="1"/>
  <c r="AB3297" i="1"/>
  <c r="AB3305" i="1"/>
  <c r="AN3324" i="1"/>
  <c r="AB3329" i="1"/>
  <c r="AG3351" i="1"/>
  <c r="AN3353" i="1"/>
  <c r="AB3360" i="1"/>
  <c r="AB3372" i="1"/>
  <c r="AD3377" i="1"/>
  <c r="AA3381" i="1"/>
  <c r="AA3400" i="1"/>
  <c r="AR3400" i="1"/>
  <c r="AJ3407" i="1"/>
  <c r="AR3412" i="1"/>
  <c r="AJ3415" i="1"/>
  <c r="AE3419" i="1"/>
  <c r="AI3427" i="1"/>
  <c r="AP3443" i="1"/>
  <c r="AI3465" i="1"/>
  <c r="AI3471" i="1"/>
  <c r="AH3474" i="1"/>
  <c r="AA3486" i="1"/>
  <c r="AM3496" i="1"/>
  <c r="AH3496" i="1"/>
  <c r="AA3500" i="1"/>
  <c r="AE3510" i="1"/>
  <c r="AT3510" i="1"/>
  <c r="AM3515" i="1"/>
  <c r="AT3515" i="1"/>
  <c r="AN3515" i="1"/>
  <c r="AF3515" i="1"/>
  <c r="AL3532" i="1"/>
  <c r="AP3532" i="1"/>
  <c r="AI3532" i="1"/>
  <c r="AD3532" i="1"/>
  <c r="AA3532" i="1"/>
  <c r="AL3580" i="1"/>
  <c r="AH3580" i="1"/>
  <c r="AS3690" i="1"/>
  <c r="AT3690" i="1"/>
  <c r="AN3690" i="1"/>
  <c r="AF3690" i="1"/>
  <c r="AV3690" i="1"/>
  <c r="AM3690" i="1"/>
  <c r="AL3690" i="1"/>
  <c r="AM3697" i="1"/>
  <c r="AF3697" i="1"/>
  <c r="AN3697" i="1"/>
  <c r="AV3697" i="1"/>
  <c r="AU3697" i="1"/>
  <c r="AT3697" i="1"/>
  <c r="AG3297" i="1"/>
  <c r="AG3305" i="1"/>
  <c r="AJ3314" i="1"/>
  <c r="AB3318" i="1"/>
  <c r="AF3319" i="1"/>
  <c r="AN3321" i="1"/>
  <c r="AG3329" i="1"/>
  <c r="AJ3338" i="1"/>
  <c r="AN3345" i="1"/>
  <c r="AU3351" i="1"/>
  <c r="AC3360" i="1"/>
  <c r="AH3366" i="1"/>
  <c r="AW3372" i="1"/>
  <c r="AB3381" i="1"/>
  <c r="AG3384" i="1"/>
  <c r="AW3392" i="1"/>
  <c r="AD3399" i="1"/>
  <c r="AB3400" i="1"/>
  <c r="AW3400" i="1"/>
  <c r="AR3408" i="1"/>
  <c r="AI3410" i="1"/>
  <c r="AA3412" i="1"/>
  <c r="AW3412" i="1"/>
  <c r="AR3416" i="1"/>
  <c r="AP3419" i="1"/>
  <c r="AO3421" i="1"/>
  <c r="AA3426" i="1"/>
  <c r="AP3427" i="1"/>
  <c r="AA3436" i="1"/>
  <c r="AQ3443" i="1"/>
  <c r="AH3454" i="1"/>
  <c r="AA3460" i="1"/>
  <c r="AI3462" i="1"/>
  <c r="AQ3465" i="1"/>
  <c r="AI3474" i="1"/>
  <c r="AA3483" i="1"/>
  <c r="AH3486" i="1"/>
  <c r="AD3500" i="1"/>
  <c r="AF3510" i="1"/>
  <c r="AA3515" i="1"/>
  <c r="AN3532" i="1"/>
  <c r="AT3545" i="1"/>
  <c r="AV3545" i="1"/>
  <c r="AP3545" i="1"/>
  <c r="AI3545" i="1"/>
  <c r="AH3545" i="1"/>
  <c r="AQ3552" i="1"/>
  <c r="AT3552" i="1"/>
  <c r="AL3552" i="1"/>
  <c r="AH3552" i="1"/>
  <c r="AF3552" i="1"/>
  <c r="AT3555" i="1"/>
  <c r="AM3555" i="1"/>
  <c r="AE3573" i="1"/>
  <c r="AQ3584" i="1"/>
  <c r="AV3584" i="1"/>
  <c r="AU3584" i="1"/>
  <c r="AI3584" i="1"/>
  <c r="AH3584" i="1"/>
  <c r="AF3584" i="1"/>
  <c r="AU3640" i="1"/>
  <c r="AN3640" i="1"/>
  <c r="AD3640" i="1"/>
  <c r="AI3640" i="1"/>
  <c r="AF3640" i="1"/>
  <c r="AV3648" i="1"/>
  <c r="AF3648" i="1"/>
  <c r="AS3678" i="1"/>
  <c r="AT3678" i="1"/>
  <c r="AN3678" i="1"/>
  <c r="AD3678" i="1"/>
  <c r="AV3678" i="1"/>
  <c r="AM3678" i="1"/>
  <c r="AL3678" i="1"/>
  <c r="AF3678" i="1"/>
  <c r="AE3678" i="1"/>
  <c r="AD3690" i="1"/>
  <c r="AD3697" i="1"/>
  <c r="AU3508" i="1"/>
  <c r="AT3512" i="1"/>
  <c r="AI3537" i="1"/>
  <c r="AH3541" i="1"/>
  <c r="AU3560" i="1"/>
  <c r="AT3563" i="1"/>
  <c r="AQ3574" i="1"/>
  <c r="AQ3577" i="1"/>
  <c r="AE3593" i="1"/>
  <c r="AD3597" i="1"/>
  <c r="AD3617" i="1"/>
  <c r="AM3619" i="1"/>
  <c r="AN3629" i="1"/>
  <c r="AP3629" i="1"/>
  <c r="AA3632" i="1"/>
  <c r="AD3633" i="1"/>
  <c r="AF3646" i="1"/>
  <c r="AV3646" i="1"/>
  <c r="AN3646" i="1"/>
  <c r="AH3658" i="1"/>
  <c r="AT3670" i="1"/>
  <c r="AT3672" i="1"/>
  <c r="AU3672" i="1"/>
  <c r="AD3672" i="1"/>
  <c r="AD3682" i="1"/>
  <c r="AD3696" i="1"/>
  <c r="AD3700" i="1"/>
  <c r="AT3702" i="1"/>
  <c r="AV3704" i="1"/>
  <c r="AF3704" i="1"/>
  <c r="AD3708" i="1"/>
  <c r="AS3711" i="1"/>
  <c r="AE3711" i="1"/>
  <c r="AD3711" i="1"/>
  <c r="AT3722" i="1"/>
  <c r="AA3724" i="1"/>
  <c r="AV3724" i="1"/>
  <c r="AI3726" i="1"/>
  <c r="AM3730" i="1"/>
  <c r="AD3732" i="1"/>
  <c r="AB3737" i="1"/>
  <c r="AT3737" i="1"/>
  <c r="AF3741" i="1"/>
  <c r="AT3744" i="1"/>
  <c r="AK3744" i="1"/>
  <c r="AV3746" i="1"/>
  <c r="AI3746" i="1"/>
  <c r="AF3746" i="1"/>
  <c r="AI3751" i="1"/>
  <c r="AM3753" i="1"/>
  <c r="AD3757" i="1"/>
  <c r="AT3763" i="1"/>
  <c r="AI3763" i="1"/>
  <c r="AO3763" i="1"/>
  <c r="AO3773" i="1"/>
  <c r="AP3537" i="1"/>
  <c r="AQ3541" i="1"/>
  <c r="AL3564" i="1"/>
  <c r="AN3564" i="1"/>
  <c r="AI3564" i="1"/>
  <c r="AT3569" i="1"/>
  <c r="AV3569" i="1"/>
  <c r="AQ3569" i="1"/>
  <c r="AL3572" i="1"/>
  <c r="AP3572" i="1"/>
  <c r="AN3572" i="1"/>
  <c r="AQ3592" i="1"/>
  <c r="AV3592" i="1"/>
  <c r="AT3592" i="1"/>
  <c r="AQ3593" i="1"/>
  <c r="AL3597" i="1"/>
  <c r="AQ3600" i="1"/>
  <c r="AD3600" i="1"/>
  <c r="AV3600" i="1"/>
  <c r="AA3600" i="1"/>
  <c r="AE3617" i="1"/>
  <c r="AD3632" i="1"/>
  <c r="AL3633" i="1"/>
  <c r="AQ3638" i="1"/>
  <c r="AT3638" i="1"/>
  <c r="AL3638" i="1"/>
  <c r="AV3656" i="1"/>
  <c r="AN3656" i="1"/>
  <c r="AU3681" i="1"/>
  <c r="AT3681" i="1"/>
  <c r="AE3682" i="1"/>
  <c r="AS3695" i="1"/>
  <c r="AF3695" i="1"/>
  <c r="AE3695" i="1"/>
  <c r="AM3696" i="1"/>
  <c r="AS3699" i="1"/>
  <c r="AF3699" i="1"/>
  <c r="AE3699" i="1"/>
  <c r="AM3700" i="1"/>
  <c r="AS3707" i="1"/>
  <c r="AT3707" i="1"/>
  <c r="AM3707" i="1"/>
  <c r="AE3708" i="1"/>
  <c r="AS3710" i="1"/>
  <c r="AF3710" i="1"/>
  <c r="AE3710" i="1"/>
  <c r="AV3713" i="1"/>
  <c r="AU3713" i="1"/>
  <c r="AD3724" i="1"/>
  <c r="AP3725" i="1"/>
  <c r="AV3725" i="1"/>
  <c r="AF3725" i="1"/>
  <c r="AU3725" i="1"/>
  <c r="AE3725" i="1"/>
  <c r="AO3725" i="1"/>
  <c r="AQ3730" i="1"/>
  <c r="AI3732" i="1"/>
  <c r="AC3737" i="1"/>
  <c r="AU3737" i="1"/>
  <c r="AK3741" i="1"/>
  <c r="AF3757" i="1"/>
  <c r="AP3769" i="1"/>
  <c r="AO3769" i="1"/>
  <c r="AC3769" i="1"/>
  <c r="AL3769" i="1"/>
  <c r="AV3769" i="1"/>
  <c r="AF3769" i="1"/>
  <c r="AU3769" i="1"/>
  <c r="AE3769" i="1"/>
  <c r="AT3772" i="1"/>
  <c r="AD3772" i="1"/>
  <c r="AM3772" i="1"/>
  <c r="AK3772" i="1"/>
  <c r="AT3773" i="1"/>
  <c r="AP3801" i="1"/>
  <c r="AT3801" i="1"/>
  <c r="AD3801" i="1"/>
  <c r="AO3801" i="1"/>
  <c r="AC3801" i="1"/>
  <c r="AN3801" i="1"/>
  <c r="AB3801" i="1"/>
  <c r="AL3801" i="1"/>
  <c r="AW3801" i="1"/>
  <c r="AK3801" i="1"/>
  <c r="AV3801" i="1"/>
  <c r="AF3801" i="1"/>
  <c r="AU3801" i="1"/>
  <c r="AE3801" i="1"/>
  <c r="AE3509" i="1"/>
  <c r="AF3518" i="1"/>
  <c r="AQ3537" i="1"/>
  <c r="AT3541" i="1"/>
  <c r="AI3557" i="1"/>
  <c r="AD3560" i="1"/>
  <c r="AA3564" i="1"/>
  <c r="AD3569" i="1"/>
  <c r="AA3572" i="1"/>
  <c r="AT3582" i="1"/>
  <c r="AQ3582" i="1"/>
  <c r="AL3582" i="1"/>
  <c r="AA3592" i="1"/>
  <c r="AQ3597" i="1"/>
  <c r="AF3600" i="1"/>
  <c r="AM3611" i="1"/>
  <c r="AF3614" i="1"/>
  <c r="AH3617" i="1"/>
  <c r="AQ3624" i="1"/>
  <c r="AN3624" i="1"/>
  <c r="AL3624" i="1"/>
  <c r="AI3629" i="1"/>
  <c r="AF3632" i="1"/>
  <c r="AP3633" i="1"/>
  <c r="AE3638" i="1"/>
  <c r="AF3647" i="1"/>
  <c r="AF3656" i="1"/>
  <c r="AV3669" i="1"/>
  <c r="AS3671" i="1"/>
  <c r="AE3671" i="1"/>
  <c r="AD3671" i="1"/>
  <c r="AD3681" i="1"/>
  <c r="AF3682" i="1"/>
  <c r="AV3689" i="1"/>
  <c r="AN3689" i="1"/>
  <c r="AM3689" i="1"/>
  <c r="AE3692" i="1"/>
  <c r="AS3694" i="1"/>
  <c r="AL3694" i="1"/>
  <c r="AF3694" i="1"/>
  <c r="AD3695" i="1"/>
  <c r="AT3696" i="1"/>
  <c r="AD3699" i="1"/>
  <c r="AT3700" i="1"/>
  <c r="AS3703" i="1"/>
  <c r="AE3703" i="1"/>
  <c r="AD3703" i="1"/>
  <c r="AD3707" i="1"/>
  <c r="AD3710" i="1"/>
  <c r="AD3713" i="1"/>
  <c r="AD3716" i="1"/>
  <c r="AD3721" i="1"/>
  <c r="AQ3723" i="1"/>
  <c r="AE3723" i="1"/>
  <c r="AD3723" i="1"/>
  <c r="AI3724" i="1"/>
  <c r="AB3725" i="1"/>
  <c r="AT3725" i="1"/>
  <c r="AP3729" i="1"/>
  <c r="AT3729" i="1"/>
  <c r="AD3729" i="1"/>
  <c r="AO3729" i="1"/>
  <c r="AC3729" i="1"/>
  <c r="AU3729" i="1"/>
  <c r="AV3730" i="1"/>
  <c r="AJ3732" i="1"/>
  <c r="AM3736" i="1"/>
  <c r="AT3736" i="1"/>
  <c r="AJ3736" i="1"/>
  <c r="AD3737" i="1"/>
  <c r="AL3741" i="1"/>
  <c r="AI3744" i="1"/>
  <c r="AT3752" i="1"/>
  <c r="AM3752" i="1"/>
  <c r="AI3752" i="1"/>
  <c r="AD3752" i="1"/>
  <c r="AM3757" i="1"/>
  <c r="AV3766" i="1"/>
  <c r="AF3766" i="1"/>
  <c r="AO3766" i="1"/>
  <c r="AM3766" i="1"/>
  <c r="AB3769" i="1"/>
  <c r="AI3772" i="1"/>
  <c r="AP3796" i="1"/>
  <c r="AM3796" i="1"/>
  <c r="AD3796" i="1"/>
  <c r="AV3796" i="1"/>
  <c r="AM3801" i="1"/>
  <c r="AP3804" i="1"/>
  <c r="AV3804" i="1"/>
  <c r="AM3804" i="1"/>
  <c r="AD3804" i="1"/>
  <c r="AV3652" i="1"/>
  <c r="AN3652" i="1"/>
  <c r="AS3670" i="1"/>
  <c r="AF3670" i="1"/>
  <c r="AE3670" i="1"/>
  <c r="AU3680" i="1"/>
  <c r="AT3680" i="1"/>
  <c r="AS3691" i="1"/>
  <c r="AT3691" i="1"/>
  <c r="AM3691" i="1"/>
  <c r="AS3698" i="1"/>
  <c r="AL3698" i="1"/>
  <c r="AF3698" i="1"/>
  <c r="AS3702" i="1"/>
  <c r="AF3702" i="1"/>
  <c r="AE3702" i="1"/>
  <c r="AS3706" i="1"/>
  <c r="AT3706" i="1"/>
  <c r="AN3706" i="1"/>
  <c r="AS3715" i="1"/>
  <c r="AV3715" i="1"/>
  <c r="AT3715" i="1"/>
  <c r="AM3741" i="1"/>
  <c r="AI3743" i="1"/>
  <c r="AQ3743" i="1"/>
  <c r="AO3743" i="1"/>
  <c r="AT3747" i="1"/>
  <c r="AI3747" i="1"/>
  <c r="AO3747" i="1"/>
  <c r="AO3757" i="1"/>
  <c r="AP3773" i="1"/>
  <c r="AU3773" i="1"/>
  <c r="AE3773" i="1"/>
  <c r="AN3773" i="1"/>
  <c r="AB3773" i="1"/>
  <c r="AL3773" i="1"/>
  <c r="AW3773" i="1"/>
  <c r="AK3773" i="1"/>
  <c r="AV3778" i="1"/>
  <c r="AO3778" i="1"/>
  <c r="AI3778" i="1"/>
  <c r="AF3778" i="1"/>
  <c r="AV3541" i="1"/>
  <c r="AT3577" i="1"/>
  <c r="AP3577" i="1"/>
  <c r="AI3577" i="1"/>
  <c r="AE3590" i="1"/>
  <c r="AT3590" i="1"/>
  <c r="AH3592" i="1"/>
  <c r="AL3600" i="1"/>
  <c r="AM3627" i="1"/>
  <c r="AN3627" i="1"/>
  <c r="AP3637" i="1"/>
  <c r="AI3637" i="1"/>
  <c r="AH3637" i="1"/>
  <c r="AF3652" i="1"/>
  <c r="AF3660" i="1"/>
  <c r="AD3670" i="1"/>
  <c r="AD3680" i="1"/>
  <c r="AM3681" i="1"/>
  <c r="AV3684" i="1"/>
  <c r="AU3684" i="1"/>
  <c r="AT3684" i="1"/>
  <c r="AD3691" i="1"/>
  <c r="AM3692" i="1"/>
  <c r="AM3695" i="1"/>
  <c r="AD3698" i="1"/>
  <c r="AM3699" i="1"/>
  <c r="AD3702" i="1"/>
  <c r="AD3706" i="1"/>
  <c r="AF3707" i="1"/>
  <c r="AM3710" i="1"/>
  <c r="AT3713" i="1"/>
  <c r="AD3715" i="1"/>
  <c r="AS3722" i="1"/>
  <c r="AF3722" i="1"/>
  <c r="AD3722" i="1"/>
  <c r="AD3725" i="1"/>
  <c r="AN3726" i="1"/>
  <c r="AQ3726" i="1"/>
  <c r="AM3726" i="1"/>
  <c r="AA3727" i="1"/>
  <c r="AK3731" i="1"/>
  <c r="AQ3731" i="1"/>
  <c r="AJ3731" i="1"/>
  <c r="AO3735" i="1"/>
  <c r="AK3735" i="1"/>
  <c r="AB3743" i="1"/>
  <c r="AF3747" i="1"/>
  <c r="AP3753" i="1"/>
  <c r="AO3753" i="1"/>
  <c r="AC3753" i="1"/>
  <c r="AL3753" i="1"/>
  <c r="AV3753" i="1"/>
  <c r="AF3753" i="1"/>
  <c r="AU3753" i="1"/>
  <c r="AE3753" i="1"/>
  <c r="AT3756" i="1"/>
  <c r="AD3756" i="1"/>
  <c r="AM3756" i="1"/>
  <c r="AK3756" i="1"/>
  <c r="AT3757" i="1"/>
  <c r="AT3767" i="1"/>
  <c r="AO3767" i="1"/>
  <c r="AF3767" i="1"/>
  <c r="AK3769" i="1"/>
  <c r="AC3773" i="1"/>
  <c r="AM3778" i="1"/>
  <c r="AV3784" i="1"/>
  <c r="AI3784" i="1"/>
  <c r="AR3784" i="1"/>
  <c r="AN3730" i="1"/>
  <c r="AI3730" i="1"/>
  <c r="AG3730" i="1"/>
  <c r="AP3741" i="1"/>
  <c r="AO3741" i="1"/>
  <c r="AC3741" i="1"/>
  <c r="AN3741" i="1"/>
  <c r="AB3741" i="1"/>
  <c r="AU3741" i="1"/>
  <c r="AV3750" i="1"/>
  <c r="AF3750" i="1"/>
  <c r="AO3750" i="1"/>
  <c r="AM3750" i="1"/>
  <c r="AT3779" i="1"/>
  <c r="AI3779" i="1"/>
  <c r="AO3779" i="1"/>
  <c r="AV3788" i="1"/>
  <c r="AM3788" i="1"/>
  <c r="AV3712" i="1"/>
  <c r="AF3712" i="1"/>
  <c r="AE3712" i="1"/>
  <c r="AD3730" i="1"/>
  <c r="AM3732" i="1"/>
  <c r="AV3732" i="1"/>
  <c r="AD3741" i="1"/>
  <c r="AV3741" i="1"/>
  <c r="AP3757" i="1"/>
  <c r="AU3757" i="1"/>
  <c r="AE3757" i="1"/>
  <c r="AN3757" i="1"/>
  <c r="AB3757" i="1"/>
  <c r="AL3757" i="1"/>
  <c r="AW3757" i="1"/>
  <c r="AK3757" i="1"/>
  <c r="AV3762" i="1"/>
  <c r="AO3762" i="1"/>
  <c r="AI3762" i="1"/>
  <c r="AF3762" i="1"/>
  <c r="AT3617" i="1"/>
  <c r="AL3617" i="1"/>
  <c r="AI3617" i="1"/>
  <c r="AQ3632" i="1"/>
  <c r="AL3632" i="1"/>
  <c r="AH3632" i="1"/>
  <c r="AT3633" i="1"/>
  <c r="AI3633" i="1"/>
  <c r="AH3633" i="1"/>
  <c r="AF3658" i="1"/>
  <c r="AV3658" i="1"/>
  <c r="AN3670" i="1"/>
  <c r="AM3680" i="1"/>
  <c r="AS3682" i="1"/>
  <c r="AN3682" i="1"/>
  <c r="AM3682" i="1"/>
  <c r="AL3691" i="1"/>
  <c r="AF3696" i="1"/>
  <c r="AE3696" i="1"/>
  <c r="AT3698" i="1"/>
  <c r="AF3700" i="1"/>
  <c r="AE3700" i="1"/>
  <c r="AN3702" i="1"/>
  <c r="AM3706" i="1"/>
  <c r="AU3708" i="1"/>
  <c r="AV3708" i="1"/>
  <c r="AT3712" i="1"/>
  <c r="AL3715" i="1"/>
  <c r="AT3724" i="1"/>
  <c r="AC3724" i="1"/>
  <c r="AS3724" i="1"/>
  <c r="AB3724" i="1"/>
  <c r="AU3724" i="1"/>
  <c r="AF3730" i="1"/>
  <c r="AB3732" i="1"/>
  <c r="AP3737" i="1"/>
  <c r="AW3737" i="1"/>
  <c r="AK3737" i="1"/>
  <c r="AV3737" i="1"/>
  <c r="AF3737" i="1"/>
  <c r="AO3737" i="1"/>
  <c r="AE3741" i="1"/>
  <c r="AW3741" i="1"/>
  <c r="AT3743" i="1"/>
  <c r="AT3751" i="1"/>
  <c r="AO3751" i="1"/>
  <c r="AF3751" i="1"/>
  <c r="AC3757" i="1"/>
  <c r="AM3762" i="1"/>
  <c r="AT3768" i="1"/>
  <c r="AM3768" i="1"/>
  <c r="AI3768" i="1"/>
  <c r="AD3768" i="1"/>
  <c r="AK3779" i="1"/>
  <c r="AT3608" i="1"/>
  <c r="AV3686" i="1"/>
  <c r="AV3687" i="1"/>
  <c r="AV3718" i="1"/>
  <c r="AV3719" i="1"/>
  <c r="AM3728" i="1"/>
  <c r="AL3733" i="1"/>
  <c r="AE3742" i="1"/>
  <c r="AM3745" i="1"/>
  <c r="AC3749" i="1"/>
  <c r="AO3749" i="1"/>
  <c r="AI3759" i="1"/>
  <c r="AM3761" i="1"/>
  <c r="AC3765" i="1"/>
  <c r="AO3765" i="1"/>
  <c r="AI3775" i="1"/>
  <c r="AM3777" i="1"/>
  <c r="AC3781" i="1"/>
  <c r="AO3781" i="1"/>
  <c r="AF3783" i="1"/>
  <c r="AL3785" i="1"/>
  <c r="AF3787" i="1"/>
  <c r="AB3789" i="1"/>
  <c r="AN3789" i="1"/>
  <c r="AM3790" i="1"/>
  <c r="AT3791" i="1"/>
  <c r="AF3793" i="1"/>
  <c r="AV3793" i="1"/>
  <c r="AB3795" i="1"/>
  <c r="AF3803" i="1"/>
  <c r="AM3805" i="1"/>
  <c r="AD3808" i="1"/>
  <c r="AI3809" i="1"/>
  <c r="AD3810" i="1"/>
  <c r="AT3810" i="1"/>
  <c r="AJ3811" i="1"/>
  <c r="AU3811" i="1"/>
  <c r="AK3813" i="1"/>
  <c r="AM3814" i="1"/>
  <c r="AF3815" i="1"/>
  <c r="AS3815" i="1"/>
  <c r="AJ3816" i="1"/>
  <c r="AJ3819" i="1"/>
  <c r="AU3819" i="1"/>
  <c r="AN3820" i="1"/>
  <c r="AE3821" i="1"/>
  <c r="AT3821" i="1"/>
  <c r="AJ3822" i="1"/>
  <c r="AA3823" i="1"/>
  <c r="AL3823" i="1"/>
  <c r="AC3825" i="1"/>
  <c r="AT3826" i="1"/>
  <c r="AJ3827" i="1"/>
  <c r="AU3827" i="1"/>
  <c r="AF3829" i="1"/>
  <c r="AT3829" i="1"/>
  <c r="AG3830" i="1"/>
  <c r="AT3830" i="1"/>
  <c r="AG3831" i="1"/>
  <c r="AT3831" i="1"/>
  <c r="AF3832" i="1"/>
  <c r="AB3835" i="1"/>
  <c r="AM3835" i="1"/>
  <c r="AC3836" i="1"/>
  <c r="AK3837" i="1"/>
  <c r="AI3838" i="1"/>
  <c r="AB3839" i="1"/>
  <c r="AO3839" i="1"/>
  <c r="AQ3842" i="1"/>
  <c r="AG3843" i="1"/>
  <c r="AV3843" i="1"/>
  <c r="AA3850" i="1"/>
  <c r="AW3850" i="1"/>
  <c r="AJ3854" i="1"/>
  <c r="AA3859" i="1"/>
  <c r="AO3859" i="1"/>
  <c r="AJ3860" i="1"/>
  <c r="AE3861" i="1"/>
  <c r="AK3862" i="1"/>
  <c r="AA3864" i="1"/>
  <c r="AS3864" i="1"/>
  <c r="AP3867" i="1"/>
  <c r="AM3867" i="1"/>
  <c r="AB3867" i="1"/>
  <c r="AL3867" i="1"/>
  <c r="AA3867" i="1"/>
  <c r="AQ3867" i="1"/>
  <c r="AK3870" i="1"/>
  <c r="AJ3871" i="1"/>
  <c r="AP3872" i="1"/>
  <c r="AS3872" i="1"/>
  <c r="AD3872" i="1"/>
  <c r="AO3872" i="1"/>
  <c r="AC3872" i="1"/>
  <c r="AU3872" i="1"/>
  <c r="AR3874" i="1"/>
  <c r="AQ3874" i="1"/>
  <c r="AK3874" i="1"/>
  <c r="AC3875" i="1"/>
  <c r="AU3875" i="1"/>
  <c r="AM3876" i="1"/>
  <c r="AI3877" i="1"/>
  <c r="AD3880" i="1"/>
  <c r="AV3880" i="1"/>
  <c r="AD3883" i="1"/>
  <c r="AT3883" i="1"/>
  <c r="AC3891" i="1"/>
  <c r="AS3891" i="1"/>
  <c r="AC3895" i="1"/>
  <c r="AS3895" i="1"/>
  <c r="AC3899" i="1"/>
  <c r="AS3899" i="1"/>
  <c r="AR3901" i="1"/>
  <c r="AI3901" i="1"/>
  <c r="AC3903" i="1"/>
  <c r="AS3903" i="1"/>
  <c r="AE3907" i="1"/>
  <c r="AT3907" i="1"/>
  <c r="AP3912" i="1"/>
  <c r="AS3912" i="1"/>
  <c r="AD3912" i="1"/>
  <c r="AV3912" i="1"/>
  <c r="AF3912" i="1"/>
  <c r="AU3912" i="1"/>
  <c r="AE3912" i="1"/>
  <c r="AW3912" i="1"/>
  <c r="AC3915" i="1"/>
  <c r="AU3915" i="1"/>
  <c r="AM3916" i="1"/>
  <c r="AP3919" i="1"/>
  <c r="AW3919" i="1"/>
  <c r="AM3919" i="1"/>
  <c r="AC3919" i="1"/>
  <c r="AO3919" i="1"/>
  <c r="AE3919" i="1"/>
  <c r="AN3919" i="1"/>
  <c r="AD3919" i="1"/>
  <c r="AQ3919" i="1"/>
  <c r="AD3923" i="1"/>
  <c r="AS3923" i="1"/>
  <c r="AN3924" i="1"/>
  <c r="AE3928" i="1"/>
  <c r="AE3929" i="1"/>
  <c r="AI3930" i="1"/>
  <c r="AM3931" i="1"/>
  <c r="AJ3939" i="1"/>
  <c r="AI3940" i="1"/>
  <c r="AW3969" i="1"/>
  <c r="AJ3969" i="1"/>
  <c r="AE3598" i="1"/>
  <c r="AU3608" i="1"/>
  <c r="AA3612" i="1"/>
  <c r="AD3620" i="1"/>
  <c r="AL3622" i="1"/>
  <c r="AF3662" i="1"/>
  <c r="AH3664" i="1"/>
  <c r="AD3667" i="1"/>
  <c r="AE3668" i="1"/>
  <c r="AD3675" i="1"/>
  <c r="AF3693" i="1"/>
  <c r="AA3728" i="1"/>
  <c r="AM3733" i="1"/>
  <c r="AE3734" i="1"/>
  <c r="AB3740" i="1"/>
  <c r="AO3742" i="1"/>
  <c r="AB3745" i="1"/>
  <c r="AN3745" i="1"/>
  <c r="AD3749" i="1"/>
  <c r="AT3749" i="1"/>
  <c r="AF3755" i="1"/>
  <c r="AK3759" i="1"/>
  <c r="AB3761" i="1"/>
  <c r="AN3761" i="1"/>
  <c r="AD3765" i="1"/>
  <c r="AT3765" i="1"/>
  <c r="AF3771" i="1"/>
  <c r="AK3775" i="1"/>
  <c r="AB3777" i="1"/>
  <c r="AN3777" i="1"/>
  <c r="AD3781" i="1"/>
  <c r="AT3781" i="1"/>
  <c r="AK3783" i="1"/>
  <c r="AM3785" i="1"/>
  <c r="AK3787" i="1"/>
  <c r="AC3789" i="1"/>
  <c r="AO3789" i="1"/>
  <c r="AK3793" i="1"/>
  <c r="AW3793" i="1"/>
  <c r="AF3795" i="1"/>
  <c r="AM3797" i="1"/>
  <c r="AD3800" i="1"/>
  <c r="AK3803" i="1"/>
  <c r="AN3805" i="1"/>
  <c r="AM3808" i="1"/>
  <c r="AO3809" i="1"/>
  <c r="AE3810" i="1"/>
  <c r="AK3811" i="1"/>
  <c r="AV3811" i="1"/>
  <c r="AN3813" i="1"/>
  <c r="AQ3814" i="1"/>
  <c r="AG3815" i="1"/>
  <c r="AT3815" i="1"/>
  <c r="AM3816" i="1"/>
  <c r="AK3819" i="1"/>
  <c r="AV3819" i="1"/>
  <c r="AO3820" i="1"/>
  <c r="AF3821" i="1"/>
  <c r="AW3821" i="1"/>
  <c r="AM3822" i="1"/>
  <c r="AB3823" i="1"/>
  <c r="AM3823" i="1"/>
  <c r="AA3824" i="1"/>
  <c r="AI3825" i="1"/>
  <c r="AK3827" i="1"/>
  <c r="AV3827" i="1"/>
  <c r="AG3829" i="1"/>
  <c r="AU3829" i="1"/>
  <c r="AI3830" i="1"/>
  <c r="AV3830" i="1"/>
  <c r="AJ3831" i="1"/>
  <c r="AU3831" i="1"/>
  <c r="AJ3832" i="1"/>
  <c r="AC3835" i="1"/>
  <c r="AO3835" i="1"/>
  <c r="AI3836" i="1"/>
  <c r="AN3837" i="1"/>
  <c r="AJ3838" i="1"/>
  <c r="AC3839" i="1"/>
  <c r="AQ3839" i="1"/>
  <c r="AJ3843" i="1"/>
  <c r="AV3844" i="1"/>
  <c r="AR3844" i="1"/>
  <c r="AE3844" i="1"/>
  <c r="AB3850" i="1"/>
  <c r="AR3854" i="1"/>
  <c r="AB3859" i="1"/>
  <c r="AQ3859" i="1"/>
  <c r="AL3860" i="1"/>
  <c r="AF3861" i="1"/>
  <c r="AC3864" i="1"/>
  <c r="AU3864" i="1"/>
  <c r="AR3869" i="1"/>
  <c r="AF3869" i="1"/>
  <c r="AE3869" i="1"/>
  <c r="AD3875" i="1"/>
  <c r="AV3875" i="1"/>
  <c r="AE3880" i="1"/>
  <c r="AF3883" i="1"/>
  <c r="AU3883" i="1"/>
  <c r="AD3891" i="1"/>
  <c r="AT3891" i="1"/>
  <c r="AD3895" i="1"/>
  <c r="AT3895" i="1"/>
  <c r="AD3899" i="1"/>
  <c r="AT3899" i="1"/>
  <c r="AD3903" i="1"/>
  <c r="AT3903" i="1"/>
  <c r="AF3907" i="1"/>
  <c r="AP3908" i="1"/>
  <c r="AV3908" i="1"/>
  <c r="AF3908" i="1"/>
  <c r="AL3908" i="1"/>
  <c r="AW3908" i="1"/>
  <c r="AJ3908" i="1"/>
  <c r="AS3908" i="1"/>
  <c r="AD3915" i="1"/>
  <c r="AV3915" i="1"/>
  <c r="AE3923" i="1"/>
  <c r="AT3923" i="1"/>
  <c r="AL3928" i="1"/>
  <c r="AK3929" i="1"/>
  <c r="AS3936" i="1"/>
  <c r="AD3936" i="1"/>
  <c r="AK3939" i="1"/>
  <c r="AL3940" i="1"/>
  <c r="AD3789" i="1"/>
  <c r="AT3789" i="1"/>
  <c r="AK3795" i="1"/>
  <c r="AV3808" i="1"/>
  <c r="AQ3813" i="1"/>
  <c r="AV3814" i="1"/>
  <c r="AS3816" i="1"/>
  <c r="AR3820" i="1"/>
  <c r="AG3821" i="1"/>
  <c r="AN3822" i="1"/>
  <c r="AC3823" i="1"/>
  <c r="AO3823" i="1"/>
  <c r="AO3825" i="1"/>
  <c r="AI3829" i="1"/>
  <c r="AW3829" i="1"/>
  <c r="AK3831" i="1"/>
  <c r="AV3831" i="1"/>
  <c r="AN3836" i="1"/>
  <c r="AT3837" i="1"/>
  <c r="AM3838" i="1"/>
  <c r="AK3843" i="1"/>
  <c r="AU3845" i="1"/>
  <c r="AW3845" i="1"/>
  <c r="AE3850" i="1"/>
  <c r="AC3859" i="1"/>
  <c r="AU3859" i="1"/>
  <c r="AM3860" i="1"/>
  <c r="AI3861" i="1"/>
  <c r="AD3864" i="1"/>
  <c r="AV3864" i="1"/>
  <c r="AJ3875" i="1"/>
  <c r="AP3876" i="1"/>
  <c r="AV3876" i="1"/>
  <c r="AF3876" i="1"/>
  <c r="AU3876" i="1"/>
  <c r="AE3876" i="1"/>
  <c r="AO3876" i="1"/>
  <c r="AR3878" i="1"/>
  <c r="AT3878" i="1"/>
  <c r="AF3880" i="1"/>
  <c r="AF3891" i="1"/>
  <c r="AU3891" i="1"/>
  <c r="AF3895" i="1"/>
  <c r="AU3895" i="1"/>
  <c r="AF3899" i="1"/>
  <c r="AU3899" i="1"/>
  <c r="AF3903" i="1"/>
  <c r="AU3903" i="1"/>
  <c r="AP3914" i="1"/>
  <c r="AK3914" i="1"/>
  <c r="AT3914" i="1"/>
  <c r="AQ3914" i="1"/>
  <c r="AJ3915" i="1"/>
  <c r="AW3915" i="1"/>
  <c r="AF3923" i="1"/>
  <c r="AP3924" i="1"/>
  <c r="AV3924" i="1"/>
  <c r="AF3924" i="1"/>
  <c r="AO3924" i="1"/>
  <c r="AL3924" i="1"/>
  <c r="AW3924" i="1"/>
  <c r="AJ3924" i="1"/>
  <c r="AU3924" i="1"/>
  <c r="AM3928" i="1"/>
  <c r="AL3929" i="1"/>
  <c r="AP3931" i="1"/>
  <c r="AN3931" i="1"/>
  <c r="AD3931" i="1"/>
  <c r="AU3931" i="1"/>
  <c r="AK3931" i="1"/>
  <c r="AA3931" i="1"/>
  <c r="AQ3931" i="1"/>
  <c r="AF3931" i="1"/>
  <c r="AO3931" i="1"/>
  <c r="AE3931" i="1"/>
  <c r="AT3931" i="1"/>
  <c r="AS3934" i="1"/>
  <c r="AC3934" i="1"/>
  <c r="AM3939" i="1"/>
  <c r="AR3940" i="1"/>
  <c r="AE3789" i="1"/>
  <c r="AU3789" i="1"/>
  <c r="AM3793" i="1"/>
  <c r="AI3794" i="1"/>
  <c r="AO3795" i="1"/>
  <c r="AB3799" i="1"/>
  <c r="AR3809" i="1"/>
  <c r="AE3812" i="1"/>
  <c r="AW3813" i="1"/>
  <c r="AK3815" i="1"/>
  <c r="AV3815" i="1"/>
  <c r="AU3816" i="1"/>
  <c r="AC3820" i="1"/>
  <c r="AS3820" i="1"/>
  <c r="AK3821" i="1"/>
  <c r="AA3822" i="1"/>
  <c r="AQ3822" i="1"/>
  <c r="AD3823" i="1"/>
  <c r="AQ3823" i="1"/>
  <c r="AU3825" i="1"/>
  <c r="AL3828" i="1"/>
  <c r="AK3829" i="1"/>
  <c r="AA3831" i="1"/>
  <c r="AL3831" i="1"/>
  <c r="AN3832" i="1"/>
  <c r="AF3835" i="1"/>
  <c r="AS3835" i="1"/>
  <c r="AU3836" i="1"/>
  <c r="AU3837" i="1"/>
  <c r="AS3838" i="1"/>
  <c r="AF3839" i="1"/>
  <c r="AV3842" i="1"/>
  <c r="AN3842" i="1"/>
  <c r="AI3842" i="1"/>
  <c r="AT3842" i="1"/>
  <c r="AB3845" i="1"/>
  <c r="AK3850" i="1"/>
  <c r="AD3859" i="1"/>
  <c r="AV3859" i="1"/>
  <c r="AE3864" i="1"/>
  <c r="AP3871" i="1"/>
  <c r="AQ3871" i="1"/>
  <c r="AD3871" i="1"/>
  <c r="AO3871" i="1"/>
  <c r="AC3871" i="1"/>
  <c r="AM3871" i="1"/>
  <c r="AR3873" i="1"/>
  <c r="AN3873" i="1"/>
  <c r="AI3873" i="1"/>
  <c r="AK3875" i="1"/>
  <c r="AA3876" i="1"/>
  <c r="AS3876" i="1"/>
  <c r="AB3878" i="1"/>
  <c r="AM3880" i="1"/>
  <c r="AG3891" i="1"/>
  <c r="AV3891" i="1"/>
  <c r="AG3895" i="1"/>
  <c r="AV3895" i="1"/>
  <c r="AG3899" i="1"/>
  <c r="AV3899" i="1"/>
  <c r="AG3903" i="1"/>
  <c r="AV3903" i="1"/>
  <c r="AB3914" i="1"/>
  <c r="AK3915" i="1"/>
  <c r="AP3916" i="1"/>
  <c r="AN3916" i="1"/>
  <c r="AA3916" i="1"/>
  <c r="AS3916" i="1"/>
  <c r="AD3916" i="1"/>
  <c r="AO3916" i="1"/>
  <c r="AC3916" i="1"/>
  <c r="AW3916" i="1"/>
  <c r="AG3923" i="1"/>
  <c r="AA3924" i="1"/>
  <c r="AO3929" i="1"/>
  <c r="AB3931" i="1"/>
  <c r="AV3931" i="1"/>
  <c r="AM3934" i="1"/>
  <c r="AJ3937" i="1"/>
  <c r="AT3937" i="1"/>
  <c r="AV3816" i="1"/>
  <c r="AN3829" i="1"/>
  <c r="AW3837" i="1"/>
  <c r="AP3843" i="1"/>
  <c r="AO3843" i="1"/>
  <c r="AC3843" i="1"/>
  <c r="AM3843" i="1"/>
  <c r="AB3843" i="1"/>
  <c r="AQ3843" i="1"/>
  <c r="AP3860" i="1"/>
  <c r="AV3860" i="1"/>
  <c r="AF3860" i="1"/>
  <c r="AU3860" i="1"/>
  <c r="AE3860" i="1"/>
  <c r="AO3860" i="1"/>
  <c r="AR3862" i="1"/>
  <c r="AT3862" i="1"/>
  <c r="AP3910" i="1"/>
  <c r="AT3910" i="1"/>
  <c r="AJ3923" i="1"/>
  <c r="AP3926" i="1"/>
  <c r="AT3926" i="1"/>
  <c r="AG3926" i="1"/>
  <c r="AP3939" i="1"/>
  <c r="AO3939" i="1"/>
  <c r="AE3939" i="1"/>
  <c r="AW3939" i="1"/>
  <c r="AL3939" i="1"/>
  <c r="AB3939" i="1"/>
  <c r="AS3939" i="1"/>
  <c r="AG3939" i="1"/>
  <c r="AQ3939" i="1"/>
  <c r="AF3939" i="1"/>
  <c r="AT3939" i="1"/>
  <c r="AV3959" i="1"/>
  <c r="AC3959" i="1"/>
  <c r="AT3959" i="1"/>
  <c r="AA3959" i="1"/>
  <c r="AQ3959" i="1"/>
  <c r="AL3959" i="1"/>
  <c r="AI3959" i="1"/>
  <c r="AG3959" i="1"/>
  <c r="AA3814" i="1"/>
  <c r="AA3816" i="1"/>
  <c r="AO3821" i="1"/>
  <c r="AB3826" i="1"/>
  <c r="AB3829" i="1"/>
  <c r="AO3829" i="1"/>
  <c r="AB3837" i="1"/>
  <c r="AV3838" i="1"/>
  <c r="AA3843" i="1"/>
  <c r="AS3843" i="1"/>
  <c r="AA3860" i="1"/>
  <c r="AS3860" i="1"/>
  <c r="AB3862" i="1"/>
  <c r="AP3875" i="1"/>
  <c r="AT3875" i="1"/>
  <c r="AG3875" i="1"/>
  <c r="AS3875" i="1"/>
  <c r="AF3875" i="1"/>
  <c r="AM3875" i="1"/>
  <c r="AR3877" i="1"/>
  <c r="AW3877" i="1"/>
  <c r="AO3877" i="1"/>
  <c r="AP3880" i="1"/>
  <c r="AL3880" i="1"/>
  <c r="AW3880" i="1"/>
  <c r="AJ3880" i="1"/>
  <c r="AO3880" i="1"/>
  <c r="AP3915" i="1"/>
  <c r="AO3915" i="1"/>
  <c r="AE3915" i="1"/>
  <c r="AS3915" i="1"/>
  <c r="AG3915" i="1"/>
  <c r="AQ3915" i="1"/>
  <c r="AF3915" i="1"/>
  <c r="AM3915" i="1"/>
  <c r="AP3918" i="1"/>
  <c r="AB3918" i="1"/>
  <c r="AK3918" i="1"/>
  <c r="AG3918" i="1"/>
  <c r="AR3929" i="1"/>
  <c r="AF3929" i="1"/>
  <c r="AN3929" i="1"/>
  <c r="AB3929" i="1"/>
  <c r="AU3929" i="1"/>
  <c r="AI3929" i="1"/>
  <c r="AS3929" i="1"/>
  <c r="AG3929" i="1"/>
  <c r="AW3929" i="1"/>
  <c r="AL3950" i="1"/>
  <c r="AV3950" i="1"/>
  <c r="AD3950" i="1"/>
  <c r="AN3953" i="1"/>
  <c r="AF3953" i="1"/>
  <c r="AA3953" i="1"/>
  <c r="AV3953" i="1"/>
  <c r="AS3953" i="1"/>
  <c r="AJ3953" i="1"/>
  <c r="AI3953" i="1"/>
  <c r="AJ3959" i="1"/>
  <c r="AT3964" i="1"/>
  <c r="AG3964" i="1"/>
  <c r="AV3964" i="1"/>
  <c r="AD3964" i="1"/>
  <c r="AS3964" i="1"/>
  <c r="AC3964" i="1"/>
  <c r="AR3964" i="1"/>
  <c r="AB3964" i="1"/>
  <c r="AO3964" i="1"/>
  <c r="AA3964" i="1"/>
  <c r="AL3964" i="1"/>
  <c r="AJ3964" i="1"/>
  <c r="AM3749" i="1"/>
  <c r="AM3754" i="1"/>
  <c r="AK3760" i="1"/>
  <c r="AM3765" i="1"/>
  <c r="AM3770" i="1"/>
  <c r="AK3776" i="1"/>
  <c r="AM3781" i="1"/>
  <c r="AL3789" i="1"/>
  <c r="AK3791" i="1"/>
  <c r="AD3793" i="1"/>
  <c r="AT3793" i="1"/>
  <c r="AO3799" i="1"/>
  <c r="AF3809" i="1"/>
  <c r="AR3810" i="1"/>
  <c r="AB3813" i="1"/>
  <c r="AD3814" i="1"/>
  <c r="AC3815" i="1"/>
  <c r="AO3815" i="1"/>
  <c r="AF3816" i="1"/>
  <c r="AF3820" i="1"/>
  <c r="AB3821" i="1"/>
  <c r="AQ3821" i="1"/>
  <c r="AE3822" i="1"/>
  <c r="AV3822" i="1"/>
  <c r="AJ3823" i="1"/>
  <c r="AU3823" i="1"/>
  <c r="AI3826" i="1"/>
  <c r="AC3829" i="1"/>
  <c r="AQ3829" i="1"/>
  <c r="AD3831" i="1"/>
  <c r="AQ3831" i="1"/>
  <c r="AS3832" i="1"/>
  <c r="AK3835" i="1"/>
  <c r="AV3835" i="1"/>
  <c r="AG3837" i="1"/>
  <c r="AA3838" i="1"/>
  <c r="AP3839" i="1"/>
  <c r="AV3839" i="1"/>
  <c r="AK3839" i="1"/>
  <c r="AL3839" i="1"/>
  <c r="AE3842" i="1"/>
  <c r="AD3843" i="1"/>
  <c r="AT3843" i="1"/>
  <c r="AN3845" i="1"/>
  <c r="AC3860" i="1"/>
  <c r="AW3860" i="1"/>
  <c r="AG3862" i="1"/>
  <c r="AR3870" i="1"/>
  <c r="AI3870" i="1"/>
  <c r="AG3870" i="1"/>
  <c r="AF3871" i="1"/>
  <c r="AU3871" i="1"/>
  <c r="AO3873" i="1"/>
  <c r="AA3875" i="1"/>
  <c r="AO3875" i="1"/>
  <c r="AJ3876" i="1"/>
  <c r="AE3877" i="1"/>
  <c r="AK3878" i="1"/>
  <c r="AA3880" i="1"/>
  <c r="AS3880" i="1"/>
  <c r="AP3883" i="1"/>
  <c r="AM3883" i="1"/>
  <c r="AB3883" i="1"/>
  <c r="AL3883" i="1"/>
  <c r="AA3883" i="1"/>
  <c r="AQ3883" i="1"/>
  <c r="AP3907" i="1"/>
  <c r="AU3907" i="1"/>
  <c r="AK3907" i="1"/>
  <c r="AA3907" i="1"/>
  <c r="AW3907" i="1"/>
  <c r="AM3907" i="1"/>
  <c r="AC3907" i="1"/>
  <c r="AV3907" i="1"/>
  <c r="AL3907" i="1"/>
  <c r="AB3907" i="1"/>
  <c r="AQ3907" i="1"/>
  <c r="AG3910" i="1"/>
  <c r="AA3915" i="1"/>
  <c r="AN3915" i="1"/>
  <c r="AQ3918" i="1"/>
  <c r="AE3924" i="1"/>
  <c r="AK3926" i="1"/>
  <c r="AS3928" i="1"/>
  <c r="AF3928" i="1"/>
  <c r="AO3928" i="1"/>
  <c r="AA3928" i="1"/>
  <c r="AW3928" i="1"/>
  <c r="AI3928" i="1"/>
  <c r="AV3928" i="1"/>
  <c r="AG3928" i="1"/>
  <c r="AA3929" i="1"/>
  <c r="AQ3930" i="1"/>
  <c r="AK3930" i="1"/>
  <c r="AA3930" i="1"/>
  <c r="AS3930" i="1"/>
  <c r="AR3930" i="1"/>
  <c r="AC3939" i="1"/>
  <c r="AV3940" i="1"/>
  <c r="AT3940" i="1"/>
  <c r="AD3940" i="1"/>
  <c r="AQ3940" i="1"/>
  <c r="AG3940" i="1"/>
  <c r="AF3940" i="1"/>
  <c r="AP3951" i="1"/>
  <c r="AS3951" i="1"/>
  <c r="AC3951" i="1"/>
  <c r="AR3951" i="1"/>
  <c r="AA3951" i="1"/>
  <c r="AN3951" i="1"/>
  <c r="AK3951" i="1"/>
  <c r="AG3951" i="1"/>
  <c r="AV3951" i="1"/>
  <c r="AF3951" i="1"/>
  <c r="AK3953" i="1"/>
  <c r="AS3959" i="1"/>
  <c r="AT3962" i="1"/>
  <c r="AG3962" i="1"/>
  <c r="AS3962" i="1"/>
  <c r="AF3962" i="1"/>
  <c r="AR3962" i="1"/>
  <c r="AD3962" i="1"/>
  <c r="AQ3962" i="1"/>
  <c r="AB3962" i="1"/>
  <c r="AO3962" i="1"/>
  <c r="AA3962" i="1"/>
  <c r="AJ3962" i="1"/>
  <c r="AV3962" i="1"/>
  <c r="AI3962" i="1"/>
  <c r="AN3964" i="1"/>
  <c r="AM3789" i="1"/>
  <c r="AE3813" i="1"/>
  <c r="AJ3814" i="1"/>
  <c r="AI3816" i="1"/>
  <c r="AC3821" i="1"/>
  <c r="AR3821" i="1"/>
  <c r="AK3823" i="1"/>
  <c r="AV3823" i="1"/>
  <c r="AN3826" i="1"/>
  <c r="AE3829" i="1"/>
  <c r="AI3837" i="1"/>
  <c r="AG3838" i="1"/>
  <c r="AF3843" i="1"/>
  <c r="AU3843" i="1"/>
  <c r="AJ3850" i="1"/>
  <c r="AI3850" i="1"/>
  <c r="AG3850" i="1"/>
  <c r="AT3850" i="1"/>
  <c r="AP3859" i="1"/>
  <c r="AT3859" i="1"/>
  <c r="AG3859" i="1"/>
  <c r="AS3859" i="1"/>
  <c r="AF3859" i="1"/>
  <c r="AM3859" i="1"/>
  <c r="AD3860" i="1"/>
  <c r="AR3861" i="1"/>
  <c r="AW3861" i="1"/>
  <c r="AO3861" i="1"/>
  <c r="AI3862" i="1"/>
  <c r="AP3864" i="1"/>
  <c r="AL3864" i="1"/>
  <c r="AW3864" i="1"/>
  <c r="AJ3864" i="1"/>
  <c r="AO3864" i="1"/>
  <c r="AB3875" i="1"/>
  <c r="AQ3875" i="1"/>
  <c r="AL3876" i="1"/>
  <c r="AF3877" i="1"/>
  <c r="AQ3878" i="1"/>
  <c r="AC3880" i="1"/>
  <c r="AU3880" i="1"/>
  <c r="AR3885" i="1"/>
  <c r="AI3885" i="1"/>
  <c r="AP3891" i="1"/>
  <c r="AM3891" i="1"/>
  <c r="AB3891" i="1"/>
  <c r="AL3891" i="1"/>
  <c r="AA3891" i="1"/>
  <c r="AQ3891" i="1"/>
  <c r="AP3895" i="1"/>
  <c r="AM3895" i="1"/>
  <c r="AB3895" i="1"/>
  <c r="AL3895" i="1"/>
  <c r="AA3895" i="1"/>
  <c r="AQ3895" i="1"/>
  <c r="AP3899" i="1"/>
  <c r="AM3899" i="1"/>
  <c r="AB3899" i="1"/>
  <c r="AL3899" i="1"/>
  <c r="AA3899" i="1"/>
  <c r="AQ3899" i="1"/>
  <c r="AP3903" i="1"/>
  <c r="AM3903" i="1"/>
  <c r="AB3903" i="1"/>
  <c r="AL3903" i="1"/>
  <c r="AA3903" i="1"/>
  <c r="AQ3903" i="1"/>
  <c r="AK3910" i="1"/>
  <c r="AB3915" i="1"/>
  <c r="AT3915" i="1"/>
  <c r="AT3918" i="1"/>
  <c r="AP3923" i="1"/>
  <c r="AU3923" i="1"/>
  <c r="AK3923" i="1"/>
  <c r="AA3923" i="1"/>
  <c r="AW3923" i="1"/>
  <c r="AM3923" i="1"/>
  <c r="AC3923" i="1"/>
  <c r="AV3923" i="1"/>
  <c r="AL3923" i="1"/>
  <c r="AB3923" i="1"/>
  <c r="AQ3923" i="1"/>
  <c r="AC3929" i="1"/>
  <c r="AD3939" i="1"/>
  <c r="AJ3948" i="1"/>
  <c r="AK3948" i="1"/>
  <c r="AB3948" i="1"/>
  <c r="AR3948" i="1"/>
  <c r="AL3954" i="1"/>
  <c r="AO3954" i="1"/>
  <c r="AD3954" i="1"/>
  <c r="AT3954" i="1"/>
  <c r="AL3962" i="1"/>
  <c r="AJ3840" i="1"/>
  <c r="AR3841" i="1"/>
  <c r="AK3847" i="1"/>
  <c r="AV3847" i="1"/>
  <c r="AL3848" i="1"/>
  <c r="AK3851" i="1"/>
  <c r="AV3851" i="1"/>
  <c r="AL3852" i="1"/>
  <c r="AQ3853" i="1"/>
  <c r="AK3855" i="1"/>
  <c r="AV3855" i="1"/>
  <c r="AL3856" i="1"/>
  <c r="AJ3863" i="1"/>
  <c r="AU3863" i="1"/>
  <c r="AM3868" i="1"/>
  <c r="AJ3879" i="1"/>
  <c r="AU3879" i="1"/>
  <c r="AM3884" i="1"/>
  <c r="AK3887" i="1"/>
  <c r="AV3887" i="1"/>
  <c r="AL3888" i="1"/>
  <c r="AM3892" i="1"/>
  <c r="AM3896" i="1"/>
  <c r="AM3900" i="1"/>
  <c r="AM3904" i="1"/>
  <c r="AJ3911" i="1"/>
  <c r="AT3911" i="1"/>
  <c r="AM3920" i="1"/>
  <c r="AJ3927" i="1"/>
  <c r="AU3927" i="1"/>
  <c r="AA3932" i="1"/>
  <c r="AA3933" i="1"/>
  <c r="AQ3933" i="1"/>
  <c r="AA3935" i="1"/>
  <c r="AK3935" i="1"/>
  <c r="AU3935" i="1"/>
  <c r="AK3941" i="1"/>
  <c r="AW3941" i="1"/>
  <c r="AG3944" i="1"/>
  <c r="AT3945" i="1"/>
  <c r="AJ3946" i="1"/>
  <c r="AB3947" i="1"/>
  <c r="AO3947" i="1"/>
  <c r="AI3949" i="1"/>
  <c r="AV3949" i="1"/>
  <c r="AK3955" i="1"/>
  <c r="AA3957" i="1"/>
  <c r="AL3957" i="1"/>
  <c r="AT3960" i="1"/>
  <c r="AS3961" i="1"/>
  <c r="AI3963" i="1"/>
  <c r="AV3963" i="1"/>
  <c r="AA3965" i="1"/>
  <c r="AB3966" i="1"/>
  <c r="AL3968" i="1"/>
  <c r="AI3970" i="1"/>
  <c r="AA3971" i="1"/>
  <c r="AL3971" i="1"/>
  <c r="AL3972" i="1"/>
  <c r="AD3973" i="1"/>
  <c r="AR3974" i="1"/>
  <c r="AF3976" i="1"/>
  <c r="AF3979" i="1"/>
  <c r="AR3979" i="1"/>
  <c r="AS3980" i="1"/>
  <c r="AI3981" i="1"/>
  <c r="AK3983" i="1"/>
  <c r="AD3984" i="1"/>
  <c r="AC3985" i="1"/>
  <c r="AK3987" i="1"/>
  <c r="AW3987" i="1"/>
  <c r="AN3989" i="1"/>
  <c r="AO3990" i="1"/>
  <c r="AJ3992" i="1"/>
  <c r="AF3993" i="1"/>
  <c r="AF3994" i="1"/>
  <c r="AD3995" i="1"/>
  <c r="AW3995" i="1"/>
  <c r="AC3997" i="1"/>
  <c r="AS3997" i="1"/>
  <c r="AA4005" i="1"/>
  <c r="AV4005" i="1"/>
  <c r="AQ4007" i="1"/>
  <c r="AA4013" i="1"/>
  <c r="AV4013" i="1"/>
  <c r="AQ4015" i="1"/>
  <c r="AA4018" i="1"/>
  <c r="AB4019" i="1"/>
  <c r="AQ4019" i="1"/>
  <c r="AK4020" i="1"/>
  <c r="AC4021" i="1"/>
  <c r="AP4025" i="1"/>
  <c r="AG4025" i="1"/>
  <c r="AM4028" i="1"/>
  <c r="AV4028" i="1"/>
  <c r="AO4030" i="1"/>
  <c r="AV4030" i="1"/>
  <c r="AN4030" i="1"/>
  <c r="AH4032" i="1"/>
  <c r="AB4041" i="1"/>
  <c r="AK4049" i="1"/>
  <c r="AJ4049" i="1"/>
  <c r="AH4049" i="1"/>
  <c r="AW4051" i="1"/>
  <c r="AV4051" i="1"/>
  <c r="AC4051" i="1"/>
  <c r="AM4057" i="1"/>
  <c r="AG4058" i="1"/>
  <c r="AU4059" i="1"/>
  <c r="AJ4059" i="1"/>
  <c r="AI4059" i="1"/>
  <c r="AA4060" i="1"/>
  <c r="AJ4061" i="1"/>
  <c r="AC4063" i="1"/>
  <c r="AE4065" i="1"/>
  <c r="AT4066" i="1"/>
  <c r="AK4066" i="1"/>
  <c r="AW4066" i="1"/>
  <c r="AI4066" i="1"/>
  <c r="AO4066" i="1"/>
  <c r="AA4068" i="1"/>
  <c r="AG4070" i="1"/>
  <c r="AE4074" i="1"/>
  <c r="AW4074" i="1"/>
  <c r="AK4076" i="1"/>
  <c r="AE4076" i="1"/>
  <c r="AA4076" i="1"/>
  <c r="AG4077" i="1"/>
  <c r="AM4079" i="1"/>
  <c r="AQ4079" i="1"/>
  <c r="AB4081" i="1"/>
  <c r="AW4081" i="1"/>
  <c r="AG4083" i="1"/>
  <c r="AF4084" i="1"/>
  <c r="AC4085" i="1"/>
  <c r="AF4089" i="1"/>
  <c r="AA4090" i="1"/>
  <c r="AR4090" i="1"/>
  <c r="AO4092" i="1"/>
  <c r="AM4093" i="1"/>
  <c r="AF4095" i="1"/>
  <c r="AT4103" i="1"/>
  <c r="AC4103" i="1"/>
  <c r="AQ4103" i="1"/>
  <c r="AM4103" i="1"/>
  <c r="AF4103" i="1"/>
  <c r="AT4111" i="1"/>
  <c r="AN4111" i="1"/>
  <c r="AB4111" i="1"/>
  <c r="AW4111" i="1"/>
  <c r="AQ4111" i="1"/>
  <c r="AF4113" i="1"/>
  <c r="AE4114" i="1"/>
  <c r="AR4115" i="1"/>
  <c r="AQ4126" i="1"/>
  <c r="AF4126" i="1"/>
  <c r="AU4126" i="1"/>
  <c r="AR4126" i="1"/>
  <c r="AJ4126" i="1"/>
  <c r="AG4126" i="1"/>
  <c r="AL4130" i="1"/>
  <c r="AB4130" i="1"/>
  <c r="AV4130" i="1"/>
  <c r="AU4130" i="1"/>
  <c r="AM4130" i="1"/>
  <c r="AK4130" i="1"/>
  <c r="AH4130" i="1"/>
  <c r="AL4133" i="1"/>
  <c r="AT3841" i="1"/>
  <c r="AM3848" i="1"/>
  <c r="AM3852" i="1"/>
  <c r="AC3853" i="1"/>
  <c r="AL3855" i="1"/>
  <c r="AM3856" i="1"/>
  <c r="AG3857" i="1"/>
  <c r="AK3863" i="1"/>
  <c r="AV3863" i="1"/>
  <c r="AB3866" i="1"/>
  <c r="AA3868" i="1"/>
  <c r="AN3868" i="1"/>
  <c r="AK3879" i="1"/>
  <c r="AV3879" i="1"/>
  <c r="AB3882" i="1"/>
  <c r="AA3884" i="1"/>
  <c r="AN3884" i="1"/>
  <c r="AA3887" i="1"/>
  <c r="AL3887" i="1"/>
  <c r="AM3888" i="1"/>
  <c r="AA3892" i="1"/>
  <c r="AN3892" i="1"/>
  <c r="AA3896" i="1"/>
  <c r="AN3896" i="1"/>
  <c r="AA3900" i="1"/>
  <c r="AN3900" i="1"/>
  <c r="AA3904" i="1"/>
  <c r="AN3904" i="1"/>
  <c r="AB3906" i="1"/>
  <c r="AA3911" i="1"/>
  <c r="AK3911" i="1"/>
  <c r="AU3911" i="1"/>
  <c r="AA3920" i="1"/>
  <c r="AN3920" i="1"/>
  <c r="AB3922" i="1"/>
  <c r="AA3927" i="1"/>
  <c r="AK3927" i="1"/>
  <c r="AG3932" i="1"/>
  <c r="AC3933" i="1"/>
  <c r="AR3933" i="1"/>
  <c r="AB3935" i="1"/>
  <c r="AL3935" i="1"/>
  <c r="AV3935" i="1"/>
  <c r="AW3938" i="1"/>
  <c r="AA3941" i="1"/>
  <c r="AL3941" i="1"/>
  <c r="AD3943" i="1"/>
  <c r="AJ3944" i="1"/>
  <c r="AA3945" i="1"/>
  <c r="AV3945" i="1"/>
  <c r="AL3946" i="1"/>
  <c r="AC3947" i="1"/>
  <c r="AQ3947" i="1"/>
  <c r="AK3949" i="1"/>
  <c r="AW3949" i="1"/>
  <c r="AL3955" i="1"/>
  <c r="AB3957" i="1"/>
  <c r="AN3957" i="1"/>
  <c r="AT3961" i="1"/>
  <c r="AK3963" i="1"/>
  <c r="AW3963" i="1"/>
  <c r="AC3965" i="1"/>
  <c r="AG3966" i="1"/>
  <c r="AJ3970" i="1"/>
  <c r="AB3971" i="1"/>
  <c r="AN3971" i="1"/>
  <c r="AF3973" i="1"/>
  <c r="AG3976" i="1"/>
  <c r="AG3979" i="1"/>
  <c r="AS3979" i="1"/>
  <c r="AT3980" i="1"/>
  <c r="AK3981" i="1"/>
  <c r="AN3983" i="1"/>
  <c r="AJ3984" i="1"/>
  <c r="AF3985" i="1"/>
  <c r="AA3987" i="1"/>
  <c r="AL3987" i="1"/>
  <c r="AA3989" i="1"/>
  <c r="AO3989" i="1"/>
  <c r="AQ3991" i="1"/>
  <c r="AL3992" i="1"/>
  <c r="AI3993" i="1"/>
  <c r="AJ3994" i="1"/>
  <c r="AO3996" i="1"/>
  <c r="AT3996" i="1"/>
  <c r="AS3996" i="1"/>
  <c r="AD3997" i="1"/>
  <c r="AV3997" i="1"/>
  <c r="AC4001" i="1"/>
  <c r="AP4006" i="1"/>
  <c r="AK4006" i="1"/>
  <c r="AG4006" i="1"/>
  <c r="AW4006" i="1"/>
  <c r="AP4014" i="1"/>
  <c r="AL4014" i="1"/>
  <c r="AK4014" i="1"/>
  <c r="AW4014" i="1"/>
  <c r="AB4018" i="1"/>
  <c r="AC4019" i="1"/>
  <c r="AV4019" i="1"/>
  <c r="AD4021" i="1"/>
  <c r="AC4028" i="1"/>
  <c r="AA4030" i="1"/>
  <c r="AJ4032" i="1"/>
  <c r="AI4034" i="1"/>
  <c r="AH4039" i="1"/>
  <c r="AE4041" i="1"/>
  <c r="AB4049" i="1"/>
  <c r="AG4054" i="1"/>
  <c r="AI4058" i="1"/>
  <c r="AA4059" i="1"/>
  <c r="AJ4063" i="1"/>
  <c r="AF4065" i="1"/>
  <c r="AA4066" i="1"/>
  <c r="AR4066" i="1"/>
  <c r="AU4070" i="1"/>
  <c r="AG4074" i="1"/>
  <c r="AU4075" i="1"/>
  <c r="AI4075" i="1"/>
  <c r="AE4075" i="1"/>
  <c r="AG4076" i="1"/>
  <c r="AJ4077" i="1"/>
  <c r="AC4079" i="1"/>
  <c r="AE4081" i="1"/>
  <c r="AT4082" i="1"/>
  <c r="AW4082" i="1"/>
  <c r="AI4082" i="1"/>
  <c r="AV4082" i="1"/>
  <c r="AG4082" i="1"/>
  <c r="AO4082" i="1"/>
  <c r="AG4084" i="1"/>
  <c r="AG4085" i="1"/>
  <c r="AB4090" i="1"/>
  <c r="AS4090" i="1"/>
  <c r="AJ4095" i="1"/>
  <c r="AB4103" i="1"/>
  <c r="AT4106" i="1"/>
  <c r="AV4106" i="1"/>
  <c r="AG4106" i="1"/>
  <c r="AN4106" i="1"/>
  <c r="AA4106" i="1"/>
  <c r="AK4106" i="1"/>
  <c r="AW4106" i="1"/>
  <c r="AI4106" i="1"/>
  <c r="AC4111" i="1"/>
  <c r="AI4113" i="1"/>
  <c r="AI4114" i="1"/>
  <c r="AN3981" i="1"/>
  <c r="AQ3983" i="1"/>
  <c r="AP4007" i="1"/>
  <c r="AS4007" i="1"/>
  <c r="AC4007" i="1"/>
  <c r="AR4007" i="1"/>
  <c r="AA4007" i="1"/>
  <c r="AP4015" i="1"/>
  <c r="AV4015" i="1"/>
  <c r="AF4015" i="1"/>
  <c r="AS4015" i="1"/>
  <c r="AC4015" i="1"/>
  <c r="AQ4027" i="1"/>
  <c r="AU4027" i="1"/>
  <c r="AN4027" i="1"/>
  <c r="AW4035" i="1"/>
  <c r="AV4035" i="1"/>
  <c r="AM4048" i="1"/>
  <c r="AK4048" i="1"/>
  <c r="AH4048" i="1"/>
  <c r="AT4057" i="1"/>
  <c r="AQ4057" i="1"/>
  <c r="AB4057" i="1"/>
  <c r="AO4057" i="1"/>
  <c r="AA4057" i="1"/>
  <c r="AS4057" i="1"/>
  <c r="AM4071" i="1"/>
  <c r="AF4071" i="1"/>
  <c r="AC4071" i="1"/>
  <c r="AT4092" i="1"/>
  <c r="AN4092" i="1"/>
  <c r="AK4092" i="1"/>
  <c r="AR4092" i="1"/>
  <c r="AO4099" i="1"/>
  <c r="AK4099" i="1"/>
  <c r="AE4099" i="1"/>
  <c r="AC4109" i="1"/>
  <c r="AJ4109" i="1"/>
  <c r="AV4109" i="1"/>
  <c r="AN4109" i="1"/>
  <c r="AK4109" i="1"/>
  <c r="AT4116" i="1"/>
  <c r="AR4116" i="1"/>
  <c r="AC4116" i="1"/>
  <c r="AK4116" i="1"/>
  <c r="AF4116" i="1"/>
  <c r="AV4116" i="1"/>
  <c r="AE4116" i="1"/>
  <c r="AQ4135" i="1"/>
  <c r="AB4135" i="1"/>
  <c r="AV4135" i="1"/>
  <c r="AT4135" i="1"/>
  <c r="AS4135" i="1"/>
  <c r="AL4135" i="1"/>
  <c r="AJ4135" i="1"/>
  <c r="AG4135" i="1"/>
  <c r="AO3944" i="1"/>
  <c r="AR3946" i="1"/>
  <c r="AN3966" i="1"/>
  <c r="AQ3976" i="1"/>
  <c r="AK3979" i="1"/>
  <c r="AW3979" i="1"/>
  <c r="AA3981" i="1"/>
  <c r="AO3981" i="1"/>
  <c r="AA3983" i="1"/>
  <c r="AR3983" i="1"/>
  <c r="AN3984" i="1"/>
  <c r="AR3992" i="1"/>
  <c r="AN3993" i="1"/>
  <c r="AG3997" i="1"/>
  <c r="AF4007" i="1"/>
  <c r="AC4008" i="1"/>
  <c r="AA4015" i="1"/>
  <c r="AD4016" i="1"/>
  <c r="AI4019" i="1"/>
  <c r="AP4020" i="1"/>
  <c r="AV4020" i="1"/>
  <c r="AG4020" i="1"/>
  <c r="AS4020" i="1"/>
  <c r="AD4020" i="1"/>
  <c r="AO4020" i="1"/>
  <c r="AK4021" i="1"/>
  <c r="AB4027" i="1"/>
  <c r="AB4035" i="1"/>
  <c r="AQ4037" i="1"/>
  <c r="AK4037" i="1"/>
  <c r="AB4037" i="1"/>
  <c r="AN4041" i="1"/>
  <c r="AA4048" i="1"/>
  <c r="AM4055" i="1"/>
  <c r="AF4055" i="1"/>
  <c r="AC4055" i="1"/>
  <c r="AE4057" i="1"/>
  <c r="AV4057" i="1"/>
  <c r="AM4058" i="1"/>
  <c r="AM4065" i="1"/>
  <c r="AB4071" i="1"/>
  <c r="AK4074" i="1"/>
  <c r="AN4077" i="1"/>
  <c r="AK4081" i="1"/>
  <c r="AK4085" i="1"/>
  <c r="AA4092" i="1"/>
  <c r="AV4092" i="1"/>
  <c r="AU4099" i="1"/>
  <c r="AA4109" i="1"/>
  <c r="AM4113" i="1"/>
  <c r="AA4116" i="1"/>
  <c r="AB3944" i="1"/>
  <c r="AQ3944" i="1"/>
  <c r="AB3946" i="1"/>
  <c r="AT3946" i="1"/>
  <c r="AI3947" i="1"/>
  <c r="AW3947" i="1"/>
  <c r="AT3966" i="1"/>
  <c r="AS3970" i="1"/>
  <c r="AT3976" i="1"/>
  <c r="AA3979" i="1"/>
  <c r="AL3979" i="1"/>
  <c r="AC3981" i="1"/>
  <c r="AQ3981" i="1"/>
  <c r="AC3983" i="1"/>
  <c r="AS3983" i="1"/>
  <c r="AR3984" i="1"/>
  <c r="AN3985" i="1"/>
  <c r="AW3992" i="1"/>
  <c r="AP3995" i="1"/>
  <c r="AV3995" i="1"/>
  <c r="AI3995" i="1"/>
  <c r="AS3995" i="1"/>
  <c r="AG3995" i="1"/>
  <c r="AN3995" i="1"/>
  <c r="AR4002" i="1"/>
  <c r="AJ4002" i="1"/>
  <c r="AB4004" i="1"/>
  <c r="AG4007" i="1"/>
  <c r="AD4008" i="1"/>
  <c r="AG4015" i="1"/>
  <c r="AG4016" i="1"/>
  <c r="AA4020" i="1"/>
  <c r="AR4020" i="1"/>
  <c r="AC4027" i="1"/>
  <c r="AO4033" i="1"/>
  <c r="AW4033" i="1"/>
  <c r="AS4033" i="1"/>
  <c r="AC4035" i="1"/>
  <c r="AA4037" i="1"/>
  <c r="AB4043" i="1"/>
  <c r="AC4048" i="1"/>
  <c r="AQ4053" i="1"/>
  <c r="AS4053" i="1"/>
  <c r="AK4053" i="1"/>
  <c r="AB4055" i="1"/>
  <c r="AF4057" i="1"/>
  <c r="AW4057" i="1"/>
  <c r="AV4061" i="1"/>
  <c r="AF4061" i="1"/>
  <c r="AU4061" i="1"/>
  <c r="AC4061" i="1"/>
  <c r="AR4061" i="1"/>
  <c r="AJ4071" i="1"/>
  <c r="AM4081" i="1"/>
  <c r="AK4083" i="1"/>
  <c r="AJ4083" i="1"/>
  <c r="AS4083" i="1"/>
  <c r="AV4085" i="1"/>
  <c r="AT4089" i="1"/>
  <c r="AW4089" i="1"/>
  <c r="AI4089" i="1"/>
  <c r="AV4089" i="1"/>
  <c r="AG4089" i="1"/>
  <c r="AQ4089" i="1"/>
  <c r="AC4092" i="1"/>
  <c r="AU4093" i="1"/>
  <c r="AG4093" i="1"/>
  <c r="AC4093" i="1"/>
  <c r="AM4096" i="1"/>
  <c r="AV4096" i="1"/>
  <c r="AM4104" i="1"/>
  <c r="AJ4104" i="1"/>
  <c r="AU4104" i="1"/>
  <c r="AS4104" i="1"/>
  <c r="AU4109" i="1"/>
  <c r="AW4112" i="1"/>
  <c r="AI4112" i="1"/>
  <c r="AR4113" i="1"/>
  <c r="AG4116" i="1"/>
  <c r="AD3981" i="1"/>
  <c r="AR3981" i="1"/>
  <c r="AF3983" i="1"/>
  <c r="AV3983" i="1"/>
  <c r="AK3993" i="1"/>
  <c r="AT3993" i="1"/>
  <c r="AV3993" i="1"/>
  <c r="AR4000" i="1"/>
  <c r="AO4000" i="1"/>
  <c r="AI4007" i="1"/>
  <c r="AI4015" i="1"/>
  <c r="AJ4016" i="1"/>
  <c r="AE4027" i="1"/>
  <c r="AV4032" i="1"/>
  <c r="AP4032" i="1"/>
  <c r="AK4032" i="1"/>
  <c r="AM4035" i="1"/>
  <c r="AQ4048" i="1"/>
  <c r="AG4057" i="1"/>
  <c r="AT4058" i="1"/>
  <c r="AR4058" i="1"/>
  <c r="AC4058" i="1"/>
  <c r="AO4058" i="1"/>
  <c r="AB4058" i="1"/>
  <c r="AS4058" i="1"/>
  <c r="AT4065" i="1"/>
  <c r="AW4065" i="1"/>
  <c r="AI4065" i="1"/>
  <c r="AV4065" i="1"/>
  <c r="AG4065" i="1"/>
  <c r="AQ4065" i="1"/>
  <c r="AO4071" i="1"/>
  <c r="AU4077" i="1"/>
  <c r="AC4077" i="1"/>
  <c r="AR4077" i="1"/>
  <c r="AB4077" i="1"/>
  <c r="AV4077" i="1"/>
  <c r="AE4092" i="1"/>
  <c r="AU4095" i="1"/>
  <c r="AQ4095" i="1"/>
  <c r="AN4095" i="1"/>
  <c r="AG4110" i="1"/>
  <c r="AQ4110" i="1"/>
  <c r="AU4110" i="1"/>
  <c r="AR4110" i="1"/>
  <c r="AN4116" i="1"/>
  <c r="AF4118" i="1"/>
  <c r="AQ4118" i="1"/>
  <c r="AG4118" i="1"/>
  <c r="AD3944" i="1"/>
  <c r="AT3944" i="1"/>
  <c r="AG3946" i="1"/>
  <c r="AL3947" i="1"/>
  <c r="AK3967" i="1"/>
  <c r="AF3981" i="1"/>
  <c r="AS3981" i="1"/>
  <c r="AG3983" i="1"/>
  <c r="AT3985" i="1"/>
  <c r="AB3992" i="1"/>
  <c r="AA3993" i="1"/>
  <c r="AW3994" i="1"/>
  <c r="AR3994" i="1"/>
  <c r="AP3997" i="1"/>
  <c r="AK3997" i="1"/>
  <c r="AI3997" i="1"/>
  <c r="AQ3997" i="1"/>
  <c r="AC4000" i="1"/>
  <c r="AK4007" i="1"/>
  <c r="AA4009" i="1"/>
  <c r="AK4015" i="1"/>
  <c r="AO4016" i="1"/>
  <c r="AP4019" i="1"/>
  <c r="AS4019" i="1"/>
  <c r="AG4019" i="1"/>
  <c r="AR4019" i="1"/>
  <c r="AF4019" i="1"/>
  <c r="AN4019" i="1"/>
  <c r="AJ4021" i="1"/>
  <c r="AI4021" i="1"/>
  <c r="AU4021" i="1"/>
  <c r="AK4027" i="1"/>
  <c r="AA4032" i="1"/>
  <c r="AK4041" i="1"/>
  <c r="AH4041" i="1"/>
  <c r="AW4041" i="1"/>
  <c r="AF4041" i="1"/>
  <c r="AQ4041" i="1"/>
  <c r="AU4048" i="1"/>
  <c r="AI4057" i="1"/>
  <c r="AA4058" i="1"/>
  <c r="AV4058" i="1"/>
  <c r="AA4065" i="1"/>
  <c r="AR4065" i="1"/>
  <c r="AQ4071" i="1"/>
  <c r="AT4074" i="1"/>
  <c r="AO4074" i="1"/>
  <c r="AB4074" i="1"/>
  <c r="AN4074" i="1"/>
  <c r="AA4074" i="1"/>
  <c r="AS4074" i="1"/>
  <c r="AA4077" i="1"/>
  <c r="AW4077" i="1"/>
  <c r="AT4081" i="1"/>
  <c r="AV4081" i="1"/>
  <c r="AG4081" i="1"/>
  <c r="AS4081" i="1"/>
  <c r="AF4081" i="1"/>
  <c r="AQ4081" i="1"/>
  <c r="AU4085" i="1"/>
  <c r="AR4085" i="1"/>
  <c r="AN4085" i="1"/>
  <c r="AF4092" i="1"/>
  <c r="AB4095" i="1"/>
  <c r="AR4102" i="1"/>
  <c r="AG4102" i="1"/>
  <c r="AT4113" i="1"/>
  <c r="AN4113" i="1"/>
  <c r="AB4113" i="1"/>
  <c r="AS4113" i="1"/>
  <c r="AG4113" i="1"/>
  <c r="AQ4113" i="1"/>
  <c r="AE4113" i="1"/>
  <c r="AO4113" i="1"/>
  <c r="AC4113" i="1"/>
  <c r="AW4113" i="1"/>
  <c r="AT4115" i="1"/>
  <c r="AG4115" i="1"/>
  <c r="AS4115" i="1"/>
  <c r="AK4115" i="1"/>
  <c r="AI4115" i="1"/>
  <c r="AO4116" i="1"/>
  <c r="AO3933" i="1"/>
  <c r="AJ3935" i="1"/>
  <c r="AT3935" i="1"/>
  <c r="AF3944" i="1"/>
  <c r="AA3947" i="1"/>
  <c r="AN3947" i="1"/>
  <c r="AK3957" i="1"/>
  <c r="AW3957" i="1"/>
  <c r="AA3966" i="1"/>
  <c r="AK3971" i="1"/>
  <c r="AW3971" i="1"/>
  <c r="AO3974" i="1"/>
  <c r="AC3976" i="1"/>
  <c r="AD3979" i="1"/>
  <c r="AQ3979" i="1"/>
  <c r="AL3980" i="1"/>
  <c r="AG3981" i="1"/>
  <c r="AV3981" i="1"/>
  <c r="AI3983" i="1"/>
  <c r="AA3985" i="1"/>
  <c r="AV3985" i="1"/>
  <c r="AC3993" i="1"/>
  <c r="AB3994" i="1"/>
  <c r="AC3995" i="1"/>
  <c r="AR3995" i="1"/>
  <c r="AA3997" i="1"/>
  <c r="AR3997" i="1"/>
  <c r="AG4000" i="1"/>
  <c r="AP4005" i="1"/>
  <c r="AR4005" i="1"/>
  <c r="AD4005" i="1"/>
  <c r="AQ4005" i="1"/>
  <c r="AC4005" i="1"/>
  <c r="AS4005" i="1"/>
  <c r="AN4007" i="1"/>
  <c r="AP4013" i="1"/>
  <c r="AS4013" i="1"/>
  <c r="AF4013" i="1"/>
  <c r="AR4013" i="1"/>
  <c r="AD4013" i="1"/>
  <c r="AQ4013" i="1"/>
  <c r="AN4015" i="1"/>
  <c r="AR4016" i="1"/>
  <c r="AK4018" i="1"/>
  <c r="AT4018" i="1"/>
  <c r="AQ4018" i="1"/>
  <c r="AA4019" i="1"/>
  <c r="AO4019" i="1"/>
  <c r="AI4020" i="1"/>
  <c r="AA4021" i="1"/>
  <c r="AV4021" i="1"/>
  <c r="AW4027" i="1"/>
  <c r="AE4032" i="1"/>
  <c r="AJ4033" i="1"/>
  <c r="AA4041" i="1"/>
  <c r="AU4041" i="1"/>
  <c r="AW4048" i="1"/>
  <c r="AU4053" i="1"/>
  <c r="AQ4055" i="1"/>
  <c r="AK4057" i="1"/>
  <c r="AE4058" i="1"/>
  <c r="AW4058" i="1"/>
  <c r="AK4060" i="1"/>
  <c r="AG4060" i="1"/>
  <c r="AE4060" i="1"/>
  <c r="AG4061" i="1"/>
  <c r="AB4065" i="1"/>
  <c r="AS4065" i="1"/>
  <c r="AQ4068" i="1"/>
  <c r="AF4068" i="1"/>
  <c r="AV4068" i="1"/>
  <c r="AE4068" i="1"/>
  <c r="AU4071" i="1"/>
  <c r="AC4074" i="1"/>
  <c r="AV4074" i="1"/>
  <c r="AF4077" i="1"/>
  <c r="AA4081" i="1"/>
  <c r="AR4081" i="1"/>
  <c r="AE4083" i="1"/>
  <c r="AQ4084" i="1"/>
  <c r="AV4084" i="1"/>
  <c r="AE4084" i="1"/>
  <c r="AU4084" i="1"/>
  <c r="AA4084" i="1"/>
  <c r="AA4085" i="1"/>
  <c r="AG4086" i="1"/>
  <c r="AE4089" i="1"/>
  <c r="AT4090" i="1"/>
  <c r="AK4090" i="1"/>
  <c r="AW4090" i="1"/>
  <c r="AI4090" i="1"/>
  <c r="AO4090" i="1"/>
  <c r="AG4092" i="1"/>
  <c r="AK4093" i="1"/>
  <c r="AE4095" i="1"/>
  <c r="AJ4096" i="1"/>
  <c r="AU4102" i="1"/>
  <c r="AJ4110" i="1"/>
  <c r="AA4113" i="1"/>
  <c r="AT4114" i="1"/>
  <c r="AN4114" i="1"/>
  <c r="AA4114" i="1"/>
  <c r="AV4114" i="1"/>
  <c r="AG4114" i="1"/>
  <c r="AR4114" i="1"/>
  <c r="AC4114" i="1"/>
  <c r="AO4114" i="1"/>
  <c r="AB4114" i="1"/>
  <c r="AA4115" i="1"/>
  <c r="AQ4116" i="1"/>
  <c r="AQ4133" i="1"/>
  <c r="AM4133" i="1"/>
  <c r="AB4133" i="1"/>
  <c r="AV4133" i="1"/>
  <c r="AJ4133" i="1"/>
  <c r="AT4133" i="1"/>
  <c r="AG4133" i="1"/>
  <c r="AS4133" i="1"/>
  <c r="AF4133" i="1"/>
  <c r="AR4133" i="1"/>
  <c r="AE4133" i="1"/>
  <c r="AO4133" i="1"/>
  <c r="AD4133" i="1"/>
  <c r="AN4133" i="1"/>
  <c r="AC4133" i="1"/>
  <c r="AN3999" i="1"/>
  <c r="AI4003" i="1"/>
  <c r="AV4003" i="1"/>
  <c r="AK4011" i="1"/>
  <c r="AW4011" i="1"/>
  <c r="AQ4017" i="1"/>
  <c r="AK4067" i="1"/>
  <c r="AR4069" i="1"/>
  <c r="AM4073" i="1"/>
  <c r="AS4091" i="1"/>
  <c r="AK4097" i="1"/>
  <c r="AM4098" i="1"/>
  <c r="AG4100" i="1"/>
  <c r="AC4101" i="1"/>
  <c r="AG4105" i="1"/>
  <c r="AV4105" i="1"/>
  <c r="AV4107" i="1"/>
  <c r="AN4108" i="1"/>
  <c r="AN4119" i="1"/>
  <c r="AS4120" i="1"/>
  <c r="AF4121" i="1"/>
  <c r="AR4121" i="1"/>
  <c r="AE4122" i="1"/>
  <c r="AS4122" i="1"/>
  <c r="AR4123" i="1"/>
  <c r="AG4124" i="1"/>
  <c r="AA4125" i="1"/>
  <c r="AN4127" i="1"/>
  <c r="AD4132" i="1"/>
  <c r="AB4134" i="1"/>
  <c r="AN4134" i="1"/>
  <c r="AD4136" i="1"/>
  <c r="AS4136" i="1"/>
  <c r="AD4139" i="1"/>
  <c r="AJ4140" i="1"/>
  <c r="AE4141" i="1"/>
  <c r="AR4141" i="1"/>
  <c r="AD4142" i="1"/>
  <c r="AS4142" i="1"/>
  <c r="AL4143" i="1"/>
  <c r="AR4146" i="1"/>
  <c r="AS4147" i="1"/>
  <c r="AF4148" i="1"/>
  <c r="AV4148" i="1"/>
  <c r="AG4150" i="1"/>
  <c r="AV4150" i="1"/>
  <c r="AG4152" i="1"/>
  <c r="AC4153" i="1"/>
  <c r="AW4153" i="1"/>
  <c r="AB4156" i="1"/>
  <c r="AM4156" i="1"/>
  <c r="AF4158" i="1"/>
  <c r="AT4158" i="1"/>
  <c r="AV4159" i="1"/>
  <c r="AT4160" i="1"/>
  <c r="AE4166" i="1"/>
  <c r="AV4166" i="1"/>
  <c r="AS4169" i="1"/>
  <c r="AJ4171" i="1"/>
  <c r="AL4175" i="1"/>
  <c r="AS4175" i="1"/>
  <c r="AD4175" i="1"/>
  <c r="AU4177" i="1"/>
  <c r="AB4180" i="1"/>
  <c r="AV4180" i="1"/>
  <c r="AS4181" i="1"/>
  <c r="AB4183" i="1"/>
  <c r="AW4183" i="1"/>
  <c r="AD4186" i="1"/>
  <c r="AE4187" i="1"/>
  <c r="AJ4188" i="1"/>
  <c r="AG4192" i="1"/>
  <c r="AF4193" i="1"/>
  <c r="AC4195" i="1"/>
  <c r="AJ4196" i="1"/>
  <c r="AK4197" i="1"/>
  <c r="AJ4197" i="1"/>
  <c r="AG4197" i="1"/>
  <c r="AQ4198" i="1"/>
  <c r="AN4198" i="1"/>
  <c r="AR4198" i="1"/>
  <c r="AD4198" i="1"/>
  <c r="AO4198" i="1"/>
  <c r="AB4198" i="1"/>
  <c r="AV4198" i="1"/>
  <c r="AN4202" i="1"/>
  <c r="AU4202" i="1"/>
  <c r="AV4202" i="1"/>
  <c r="AQ4228" i="1"/>
  <c r="AH4228" i="1"/>
  <c r="AE4263" i="1"/>
  <c r="AQ3999" i="1"/>
  <c r="AK4003" i="1"/>
  <c r="AW4003" i="1"/>
  <c r="AA4011" i="1"/>
  <c r="AL4011" i="1"/>
  <c r="AT4017" i="1"/>
  <c r="AC4040" i="1"/>
  <c r="AC4044" i="1"/>
  <c r="AF4064" i="1"/>
  <c r="AV4069" i="1"/>
  <c r="AA4073" i="1"/>
  <c r="AO4073" i="1"/>
  <c r="AI4088" i="1"/>
  <c r="AV4091" i="1"/>
  <c r="AI4094" i="1"/>
  <c r="AM4097" i="1"/>
  <c r="AA4098" i="1"/>
  <c r="AN4098" i="1"/>
  <c r="AK4100" i="1"/>
  <c r="AU4101" i="1"/>
  <c r="AI4105" i="1"/>
  <c r="AW4105" i="1"/>
  <c r="AO4108" i="1"/>
  <c r="AQ4119" i="1"/>
  <c r="AG4121" i="1"/>
  <c r="AS4121" i="1"/>
  <c r="AG4122" i="1"/>
  <c r="AV4122" i="1"/>
  <c r="AS4123" i="1"/>
  <c r="AK4124" i="1"/>
  <c r="AC4125" i="1"/>
  <c r="AO4127" i="1"/>
  <c r="AE4132" i="1"/>
  <c r="AC4134" i="1"/>
  <c r="AO4134" i="1"/>
  <c r="AE4136" i="1"/>
  <c r="AV4136" i="1"/>
  <c r="AF4139" i="1"/>
  <c r="AM4140" i="1"/>
  <c r="AF4141" i="1"/>
  <c r="AS4141" i="1"/>
  <c r="AE4142" i="1"/>
  <c r="AT4142" i="1"/>
  <c r="AU4143" i="1"/>
  <c r="AB4146" i="1"/>
  <c r="AT4146" i="1"/>
  <c r="AT4147" i="1"/>
  <c r="AJ4148" i="1"/>
  <c r="AW4148" i="1"/>
  <c r="AJ4150" i="1"/>
  <c r="AK4152" i="1"/>
  <c r="AE4153" i="1"/>
  <c r="AC4156" i="1"/>
  <c r="AN4156" i="1"/>
  <c r="AG4158" i="1"/>
  <c r="AV4158" i="1"/>
  <c r="AU4160" i="1"/>
  <c r="AF4166" i="1"/>
  <c r="AL4170" i="1"/>
  <c r="AD4170" i="1"/>
  <c r="AC4170" i="1"/>
  <c r="AK4171" i="1"/>
  <c r="AV4176" i="1"/>
  <c r="AR4176" i="1"/>
  <c r="AL4176" i="1"/>
  <c r="AU4176" i="1"/>
  <c r="AC4180" i="1"/>
  <c r="AW4180" i="1"/>
  <c r="AE4183" i="1"/>
  <c r="AF4186" i="1"/>
  <c r="AS4187" i="1"/>
  <c r="AL4188" i="1"/>
  <c r="AQ4190" i="1"/>
  <c r="AS4190" i="1"/>
  <c r="AE4190" i="1"/>
  <c r="AR4190" i="1"/>
  <c r="AD4190" i="1"/>
  <c r="AT4190" i="1"/>
  <c r="AK4192" i="1"/>
  <c r="AG4193" i="1"/>
  <c r="AC4197" i="1"/>
  <c r="AE4198" i="1"/>
  <c r="AL4199" i="1"/>
  <c r="AM4199" i="1"/>
  <c r="AU4199" i="1"/>
  <c r="AD4202" i="1"/>
  <c r="AH4206" i="1"/>
  <c r="AQ4210" i="1"/>
  <c r="AI4210" i="1"/>
  <c r="AP4210" i="1"/>
  <c r="AL4210" i="1"/>
  <c r="AQ4211" i="1"/>
  <c r="AG4211" i="1"/>
  <c r="AL4211" i="1"/>
  <c r="AI4211" i="1"/>
  <c r="AM4213" i="1"/>
  <c r="AW4213" i="1"/>
  <c r="AL4217" i="1"/>
  <c r="AP4217" i="1"/>
  <c r="AQ4242" i="1"/>
  <c r="AG4242" i="1"/>
  <c r="AU4242" i="1"/>
  <c r="AA4242" i="1"/>
  <c r="AP4242" i="1"/>
  <c r="AL4242" i="1"/>
  <c r="AI4242" i="1"/>
  <c r="AH4242" i="1"/>
  <c r="AW4256" i="1"/>
  <c r="AA4256" i="1"/>
  <c r="AT4256" i="1"/>
  <c r="AQ4256" i="1"/>
  <c r="AO4256" i="1"/>
  <c r="AG4256" i="1"/>
  <c r="AF4136" i="1"/>
  <c r="AM4139" i="1"/>
  <c r="AT4140" i="1"/>
  <c r="AG4142" i="1"/>
  <c r="AV4142" i="1"/>
  <c r="AR4171" i="1"/>
  <c r="AM4177" i="1"/>
  <c r="AG4177" i="1"/>
  <c r="AF4177" i="1"/>
  <c r="AV4181" i="1"/>
  <c r="AK4181" i="1"/>
  <c r="AG4181" i="1"/>
  <c r="AU4181" i="1"/>
  <c r="AK4186" i="1"/>
  <c r="AM4188" i="1"/>
  <c r="AL4192" i="1"/>
  <c r="AK4193" i="1"/>
  <c r="AL4257" i="1"/>
  <c r="AD4257" i="1"/>
  <c r="AT4264" i="1"/>
  <c r="AL4264" i="1"/>
  <c r="AO4100" i="1"/>
  <c r="AM4105" i="1"/>
  <c r="AK4121" i="1"/>
  <c r="AW4121" i="1"/>
  <c r="AK4122" i="1"/>
  <c r="AO4124" i="1"/>
  <c r="AN4125" i="1"/>
  <c r="AR4132" i="1"/>
  <c r="AE4134" i="1"/>
  <c r="AT4134" i="1"/>
  <c r="AG4136" i="1"/>
  <c r="AD4137" i="1"/>
  <c r="AN4139" i="1"/>
  <c r="AW4140" i="1"/>
  <c r="AJ4141" i="1"/>
  <c r="AV4141" i="1"/>
  <c r="AJ4142" i="1"/>
  <c r="AW4142" i="1"/>
  <c r="AM4148" i="1"/>
  <c r="AN4150" i="1"/>
  <c r="AR4152" i="1"/>
  <c r="AG4153" i="1"/>
  <c r="AC4155" i="1"/>
  <c r="AE4156" i="1"/>
  <c r="AR4156" i="1"/>
  <c r="AL4158" i="1"/>
  <c r="AC4159" i="1"/>
  <c r="AV4168" i="1"/>
  <c r="AK4168" i="1"/>
  <c r="AB4168" i="1"/>
  <c r="AT4171" i="1"/>
  <c r="AC4177" i="1"/>
  <c r="AB4181" i="1"/>
  <c r="AW4181" i="1"/>
  <c r="AK4185" i="1"/>
  <c r="AR4185" i="1"/>
  <c r="AM4185" i="1"/>
  <c r="AR4186" i="1"/>
  <c r="AR4192" i="1"/>
  <c r="AU4193" i="1"/>
  <c r="AQ4196" i="1"/>
  <c r="AS4196" i="1"/>
  <c r="AF4196" i="1"/>
  <c r="AR4196" i="1"/>
  <c r="AE4196" i="1"/>
  <c r="AN4196" i="1"/>
  <c r="AH4214" i="1"/>
  <c r="AW4214" i="1"/>
  <c r="AP4214" i="1"/>
  <c r="AP4257" i="1"/>
  <c r="AM4122" i="1"/>
  <c r="AL4136" i="1"/>
  <c r="AN4137" i="1"/>
  <c r="AR4139" i="1"/>
  <c r="AL4141" i="1"/>
  <c r="AW4141" i="1"/>
  <c r="AL4142" i="1"/>
  <c r="AS4152" i="1"/>
  <c r="AK4155" i="1"/>
  <c r="AN4158" i="1"/>
  <c r="AD4159" i="1"/>
  <c r="AU4171" i="1"/>
  <c r="AE4177" i="1"/>
  <c r="AC4181" i="1"/>
  <c r="AQ4188" i="1"/>
  <c r="AT4188" i="1"/>
  <c r="AE4188" i="1"/>
  <c r="AR4188" i="1"/>
  <c r="AD4188" i="1"/>
  <c r="AO4188" i="1"/>
  <c r="AO4205" i="1"/>
  <c r="AC4205" i="1"/>
  <c r="AJ4205" i="1"/>
  <c r="AG4205" i="1"/>
  <c r="AN4136" i="1"/>
  <c r="AW4139" i="1"/>
  <c r="AM4142" i="1"/>
  <c r="AM4155" i="1"/>
  <c r="AG4159" i="1"/>
  <c r="AV4186" i="1"/>
  <c r="AN4186" i="1"/>
  <c r="AL4186" i="1"/>
  <c r="AU4186" i="1"/>
  <c r="AM4193" i="1"/>
  <c r="AS4193" i="1"/>
  <c r="AO4193" i="1"/>
  <c r="AK4201" i="1"/>
  <c r="AG4201" i="1"/>
  <c r="AN4201" i="1"/>
  <c r="AM4201" i="1"/>
  <c r="AD4222" i="1"/>
  <c r="AO4222" i="1"/>
  <c r="AI4222" i="1"/>
  <c r="AA4222" i="1"/>
  <c r="AW4222" i="1"/>
  <c r="AP4222" i="1"/>
  <c r="AO4136" i="1"/>
  <c r="AM4171" i="1"/>
  <c r="AG4171" i="1"/>
  <c r="AF4171" i="1"/>
  <c r="AV4192" i="1"/>
  <c r="AU4192" i="1"/>
  <c r="AD4192" i="1"/>
  <c r="AT4192" i="1"/>
  <c r="AB4192" i="1"/>
  <c r="AW4216" i="1"/>
  <c r="AL4216" i="1"/>
  <c r="AA4216" i="1"/>
  <c r="AQ4216" i="1"/>
  <c r="AO4216" i="1"/>
  <c r="AU4254" i="1"/>
  <c r="AH4254" i="1"/>
  <c r="AA4254" i="1"/>
  <c r="AW4254" i="1"/>
  <c r="AP4254" i="1"/>
  <c r="AL4254" i="1"/>
  <c r="AI4254" i="1"/>
  <c r="AC4122" i="1"/>
  <c r="AR4122" i="1"/>
  <c r="AF4127" i="1"/>
  <c r="AM4134" i="1"/>
  <c r="AB4136" i="1"/>
  <c r="AR4136" i="1"/>
  <c r="AC4139" i="1"/>
  <c r="AC4140" i="1"/>
  <c r="AD4141" i="1"/>
  <c r="AO4141" i="1"/>
  <c r="AC4142" i="1"/>
  <c r="AO4142" i="1"/>
  <c r="AJ4143" i="1"/>
  <c r="AR4145" i="1"/>
  <c r="AJ4147" i="1"/>
  <c r="AF4152" i="1"/>
  <c r="AU4153" i="1"/>
  <c r="AL4156" i="1"/>
  <c r="AW4156" i="1"/>
  <c r="AE4158" i="1"/>
  <c r="AS4158" i="1"/>
  <c r="AS4159" i="1"/>
  <c r="AQ4166" i="1"/>
  <c r="AR4166" i="1"/>
  <c r="AD4166" i="1"/>
  <c r="AO4166" i="1"/>
  <c r="AB4166" i="1"/>
  <c r="AT4166" i="1"/>
  <c r="AE4169" i="1"/>
  <c r="AC4171" i="1"/>
  <c r="AS4177" i="1"/>
  <c r="AQ4180" i="1"/>
  <c r="AT4180" i="1"/>
  <c r="AE4180" i="1"/>
  <c r="AR4180" i="1"/>
  <c r="AD4180" i="1"/>
  <c r="AO4180" i="1"/>
  <c r="AO4181" i="1"/>
  <c r="AU4183" i="1"/>
  <c r="AD4183" i="1"/>
  <c r="AS4183" i="1"/>
  <c r="AC4183" i="1"/>
  <c r="AV4183" i="1"/>
  <c r="AC4186" i="1"/>
  <c r="AM4187" i="1"/>
  <c r="AJ4187" i="1"/>
  <c r="AF4187" i="1"/>
  <c r="AF4188" i="1"/>
  <c r="AF4192" i="1"/>
  <c r="AE4193" i="1"/>
  <c r="AK4195" i="1"/>
  <c r="AM4195" i="1"/>
  <c r="AG4195" i="1"/>
  <c r="AS4201" i="1"/>
  <c r="AO4208" i="1"/>
  <c r="AG4216" i="1"/>
  <c r="AD4254" i="1"/>
  <c r="AS4263" i="1"/>
  <c r="AG4263" i="1"/>
  <c r="AW4263" i="1"/>
  <c r="AA4263" i="1"/>
  <c r="AQ4263" i="1"/>
  <c r="AM4263" i="1"/>
  <c r="AL4263" i="1"/>
  <c r="AI4263" i="1"/>
  <c r="AL4164" i="1"/>
  <c r="AL4172" i="1"/>
  <c r="AL4174" i="1"/>
  <c r="AN4182" i="1"/>
  <c r="AN4200" i="1"/>
  <c r="AB4204" i="1"/>
  <c r="AN4204" i="1"/>
  <c r="AD4207" i="1"/>
  <c r="AG4209" i="1"/>
  <c r="AL4212" i="1"/>
  <c r="AI4218" i="1"/>
  <c r="AU4226" i="1"/>
  <c r="AT4233" i="1"/>
  <c r="AT4234" i="1"/>
  <c r="AA4238" i="1"/>
  <c r="AD4243" i="1"/>
  <c r="AE4244" i="1"/>
  <c r="AI4246" i="1"/>
  <c r="AL4250" i="1"/>
  <c r="AI4251" i="1"/>
  <c r="AU4252" i="1"/>
  <c r="AG4258" i="1"/>
  <c r="AT4265" i="1"/>
  <c r="AM4267" i="1"/>
  <c r="AT4268" i="1"/>
  <c r="AM4269" i="1"/>
  <c r="AW4270" i="1"/>
  <c r="AQ4271" i="1"/>
  <c r="AT4273" i="1"/>
  <c r="AE4276" i="1"/>
  <c r="AE4277" i="1"/>
  <c r="AG4278" i="1"/>
  <c r="AL4279" i="1"/>
  <c r="AO4280" i="1"/>
  <c r="AM4281" i="1"/>
  <c r="AO4282" i="1"/>
  <c r="AL4287" i="1"/>
  <c r="AT4289" i="1"/>
  <c r="AE4291" i="1"/>
  <c r="AL4292" i="1"/>
  <c r="AM4293" i="1"/>
  <c r="AN4295" i="1"/>
  <c r="AC4299" i="1"/>
  <c r="AW4302" i="1"/>
  <c r="AQ4306" i="1"/>
  <c r="AW4308" i="1"/>
  <c r="AJ4311" i="1"/>
  <c r="AH4313" i="1"/>
  <c r="AO4315" i="1"/>
  <c r="AA4318" i="1"/>
  <c r="AH4325" i="1"/>
  <c r="AE4337" i="1"/>
  <c r="AU4339" i="1"/>
  <c r="AO4377" i="1"/>
  <c r="AP4390" i="1"/>
  <c r="AP4394" i="1"/>
  <c r="AJ4394" i="1"/>
  <c r="AJ4398" i="1"/>
  <c r="AJ4401" i="1"/>
  <c r="AG4411" i="1"/>
  <c r="AM4415" i="1"/>
  <c r="AH4420" i="1"/>
  <c r="AB4421" i="1"/>
  <c r="AB4432" i="1"/>
  <c r="AK4436" i="1"/>
  <c r="AA4438" i="1"/>
  <c r="AE4440" i="1"/>
  <c r="AS4443" i="1"/>
  <c r="AB4446" i="1"/>
  <c r="AA4449" i="1"/>
  <c r="AK4451" i="1"/>
  <c r="AQ4451" i="1"/>
  <c r="AI4451" i="1"/>
  <c r="AM4461" i="1"/>
  <c r="AT4466" i="1"/>
  <c r="AS4466" i="1"/>
  <c r="AA4484" i="1"/>
  <c r="AT4487" i="1"/>
  <c r="AT4503" i="1"/>
  <c r="AS4503" i="1"/>
  <c r="AK4503" i="1"/>
  <c r="AV4503" i="1"/>
  <c r="AL4512" i="1"/>
  <c r="AP4512" i="1"/>
  <c r="AE4538" i="1"/>
  <c r="AH4565" i="1"/>
  <c r="AB4164" i="1"/>
  <c r="AM4164" i="1"/>
  <c r="AC4165" i="1"/>
  <c r="AB4172" i="1"/>
  <c r="AM4172" i="1"/>
  <c r="AN4174" i="1"/>
  <c r="AC4179" i="1"/>
  <c r="AB4182" i="1"/>
  <c r="AO4182" i="1"/>
  <c r="AR4200" i="1"/>
  <c r="AC4204" i="1"/>
  <c r="AO4204" i="1"/>
  <c r="AI4207" i="1"/>
  <c r="AQ4212" i="1"/>
  <c r="AW4234" i="1"/>
  <c r="AE4236" i="1"/>
  <c r="AH4238" i="1"/>
  <c r="AG4243" i="1"/>
  <c r="AH4244" i="1"/>
  <c r="AL4246" i="1"/>
  <c r="AP4250" i="1"/>
  <c r="AL4251" i="1"/>
  <c r="AA4265" i="1"/>
  <c r="AU4265" i="1"/>
  <c r="AQ4267" i="1"/>
  <c r="AU4268" i="1"/>
  <c r="AQ4269" i="1"/>
  <c r="AU4271" i="1"/>
  <c r="AA4273" i="1"/>
  <c r="AU4273" i="1"/>
  <c r="AA4275" i="1"/>
  <c r="AG4276" i="1"/>
  <c r="AI4277" i="1"/>
  <c r="AO4278" i="1"/>
  <c r="AM4279" i="1"/>
  <c r="AT4280" i="1"/>
  <c r="AQ4281" i="1"/>
  <c r="AW4282" i="1"/>
  <c r="AD4284" i="1"/>
  <c r="AA4285" i="1"/>
  <c r="AD4286" i="1"/>
  <c r="AM4287" i="1"/>
  <c r="AA4289" i="1"/>
  <c r="AU4289" i="1"/>
  <c r="AM4291" i="1"/>
  <c r="AT4292" i="1"/>
  <c r="AQ4293" i="1"/>
  <c r="AO4295" i="1"/>
  <c r="AP4299" i="1"/>
  <c r="AA4302" i="1"/>
  <c r="AB4306" i="1"/>
  <c r="AR4306" i="1"/>
  <c r="AO4311" i="1"/>
  <c r="AS4315" i="1"/>
  <c r="AC4317" i="1"/>
  <c r="AC4318" i="1"/>
  <c r="AJ4320" i="1"/>
  <c r="AH4323" i="1"/>
  <c r="AU4325" i="1"/>
  <c r="AH4337" i="1"/>
  <c r="AH4349" i="1"/>
  <c r="AP4354" i="1"/>
  <c r="AH4362" i="1"/>
  <c r="AM4370" i="1"/>
  <c r="AH4374" i="1"/>
  <c r="AP4377" i="1"/>
  <c r="AR4390" i="1"/>
  <c r="AP4416" i="1"/>
  <c r="AU4416" i="1"/>
  <c r="AE4416" i="1"/>
  <c r="AS4416" i="1"/>
  <c r="AD4416" i="1"/>
  <c r="AR4416" i="1"/>
  <c r="AI4420" i="1"/>
  <c r="AD4421" i="1"/>
  <c r="AC4432" i="1"/>
  <c r="AM4436" i="1"/>
  <c r="AB4438" i="1"/>
  <c r="AT4443" i="1"/>
  <c r="AC4449" i="1"/>
  <c r="AA4451" i="1"/>
  <c r="AT4461" i="1"/>
  <c r="AD4466" i="1"/>
  <c r="AD4471" i="1"/>
  <c r="AR4471" i="1"/>
  <c r="AS4474" i="1"/>
  <c r="AT4474" i="1"/>
  <c r="AO4483" i="1"/>
  <c r="AN4483" i="1"/>
  <c r="AC4484" i="1"/>
  <c r="AM4488" i="1"/>
  <c r="AE4488" i="1"/>
  <c r="AC4488" i="1"/>
  <c r="AP4490" i="1"/>
  <c r="AV4490" i="1"/>
  <c r="AC4490" i="1"/>
  <c r="AK4490" i="1"/>
  <c r="AH4490" i="1"/>
  <c r="AA4503" i="1"/>
  <c r="AQ4509" i="1"/>
  <c r="AH4509" i="1"/>
  <c r="AC4509" i="1"/>
  <c r="AP4509" i="1"/>
  <c r="AK4509" i="1"/>
  <c r="AH4512" i="1"/>
  <c r="AT4250" i="1"/>
  <c r="AL4276" i="1"/>
  <c r="AL4277" i="1"/>
  <c r="AT4278" i="1"/>
  <c r="AT4281" i="1"/>
  <c r="AQ4291" i="1"/>
  <c r="AU4292" i="1"/>
  <c r="AP4311" i="1"/>
  <c r="AR4377" i="1"/>
  <c r="AR4384" i="1"/>
  <c r="AP4384" i="1"/>
  <c r="AT4417" i="1"/>
  <c r="AQ4417" i="1"/>
  <c r="AT4431" i="1"/>
  <c r="AE4431" i="1"/>
  <c r="AC4431" i="1"/>
  <c r="AR4436" i="1"/>
  <c r="AJ4438" i="1"/>
  <c r="AS4460" i="1"/>
  <c r="AU4460" i="1"/>
  <c r="AL4460" i="1"/>
  <c r="AK4473" i="1"/>
  <c r="AM4473" i="1"/>
  <c r="AE4473" i="1"/>
  <c r="AI4484" i="1"/>
  <c r="AS4508" i="1"/>
  <c r="AI4508" i="1"/>
  <c r="AH4508" i="1"/>
  <c r="AP4508" i="1"/>
  <c r="AK4508" i="1"/>
  <c r="AP4520" i="1"/>
  <c r="AL4520" i="1"/>
  <c r="AH4520" i="1"/>
  <c r="AT4520" i="1"/>
  <c r="AH4523" i="1"/>
  <c r="AT4523" i="1"/>
  <c r="AI4526" i="1"/>
  <c r="AL4526" i="1"/>
  <c r="AD4526" i="1"/>
  <c r="AV4526" i="1"/>
  <c r="AQ4526" i="1"/>
  <c r="AJ4540" i="1"/>
  <c r="AC4540" i="1"/>
  <c r="AD4235" i="1"/>
  <c r="AA4250" i="1"/>
  <c r="AU4250" i="1"/>
  <c r="AG4262" i="1"/>
  <c r="AT4276" i="1"/>
  <c r="AM4277" i="1"/>
  <c r="AU4279" i="1"/>
  <c r="AA4281" i="1"/>
  <c r="AU4281" i="1"/>
  <c r="AA4283" i="1"/>
  <c r="AU4287" i="1"/>
  <c r="AU4291" i="1"/>
  <c r="AW4292" i="1"/>
  <c r="AR4300" i="1"/>
  <c r="AW4311" i="1"/>
  <c r="AC4316" i="1"/>
  <c r="AK4318" i="1"/>
  <c r="AE4355" i="1"/>
  <c r="AH4363" i="1"/>
  <c r="AE4367" i="1"/>
  <c r="AE4371" i="1"/>
  <c r="AJ4384" i="1"/>
  <c r="AB4395" i="1"/>
  <c r="AA4417" i="1"/>
  <c r="AA4431" i="1"/>
  <c r="AP4435" i="1"/>
  <c r="AK4448" i="1"/>
  <c r="AS4448" i="1"/>
  <c r="AP4448" i="1"/>
  <c r="AA4456" i="1"/>
  <c r="AE4460" i="1"/>
  <c r="AM4463" i="1"/>
  <c r="AP4463" i="1"/>
  <c r="AB4463" i="1"/>
  <c r="AB4473" i="1"/>
  <c r="AO4496" i="1"/>
  <c r="AS4496" i="1"/>
  <c r="AP4496" i="1"/>
  <c r="AA4508" i="1"/>
  <c r="AL4510" i="1"/>
  <c r="AQ4510" i="1"/>
  <c r="AD4523" i="1"/>
  <c r="AH4436" i="1"/>
  <c r="AE4436" i="1"/>
  <c r="AU4436" i="1"/>
  <c r="AV4517" i="1"/>
  <c r="AS4517" i="1"/>
  <c r="AP4557" i="1"/>
  <c r="AC4557" i="1"/>
  <c r="AA4557" i="1"/>
  <c r="AP4235" i="1"/>
  <c r="AG4250" i="1"/>
  <c r="AE4268" i="1"/>
  <c r="AE4269" i="1"/>
  <c r="AG4270" i="1"/>
  <c r="AL4272" i="1"/>
  <c r="AL4274" i="1"/>
  <c r="AW4276" i="1"/>
  <c r="AU4277" i="1"/>
  <c r="AE4279" i="1"/>
  <c r="AE4281" i="1"/>
  <c r="AM4283" i="1"/>
  <c r="AE4287" i="1"/>
  <c r="AW4290" i="1"/>
  <c r="AD4292" i="1"/>
  <c r="AA4293" i="1"/>
  <c r="AF4295" i="1"/>
  <c r="AH4301" i="1"/>
  <c r="AH4308" i="1"/>
  <c r="AA4311" i="1"/>
  <c r="AG4315" i="1"/>
  <c r="AK4316" i="1"/>
  <c r="AE4343" i="1"/>
  <c r="AH4347" i="1"/>
  <c r="AE4351" i="1"/>
  <c r="AJ4376" i="1"/>
  <c r="AJ4385" i="1"/>
  <c r="AJ4396" i="1"/>
  <c r="AR4410" i="1"/>
  <c r="AR4414" i="1"/>
  <c r="AU4414" i="1"/>
  <c r="AE4414" i="1"/>
  <c r="AJ4417" i="1"/>
  <c r="AK4420" i="1"/>
  <c r="AS4420" i="1"/>
  <c r="AC4420" i="1"/>
  <c r="AQ4420" i="1"/>
  <c r="AB4420" i="1"/>
  <c r="AU4420" i="1"/>
  <c r="AP4431" i="1"/>
  <c r="AB4436" i="1"/>
  <c r="AA4439" i="1"/>
  <c r="AA4443" i="1"/>
  <c r="AE4452" i="1"/>
  <c r="AD4473" i="1"/>
  <c r="AA4489" i="1"/>
  <c r="AQ4489" i="1"/>
  <c r="AP4489" i="1"/>
  <c r="AA4505" i="1"/>
  <c r="AF4508" i="1"/>
  <c r="AP4514" i="1"/>
  <c r="AQ4523" i="1"/>
  <c r="AK4557" i="1"/>
  <c r="AE4292" i="1"/>
  <c r="AI4293" i="1"/>
  <c r="AP4301" i="1"/>
  <c r="AJ4308" i="1"/>
  <c r="AC4311" i="1"/>
  <c r="AI4315" i="1"/>
  <c r="AU4347" i="1"/>
  <c r="AH4397" i="1"/>
  <c r="AJ4397" i="1"/>
  <c r="AB4397" i="1"/>
  <c r="AU4410" i="1"/>
  <c r="AT4421" i="1"/>
  <c r="AQ4421" i="1"/>
  <c r="AM4421" i="1"/>
  <c r="AC4436" i="1"/>
  <c r="AJ4439" i="1"/>
  <c r="AE4443" i="1"/>
  <c r="AK4446" i="1"/>
  <c r="AL4446" i="1"/>
  <c r="AI4446" i="1"/>
  <c r="AD4505" i="1"/>
  <c r="AK4529" i="1"/>
  <c r="AD4529" i="1"/>
  <c r="AA4529" i="1"/>
  <c r="AQ4529" i="1"/>
  <c r="AN4529" i="1"/>
  <c r="AK4537" i="1"/>
  <c r="AA4537" i="1"/>
  <c r="AP4537" i="1"/>
  <c r="AL4537" i="1"/>
  <c r="AM4204" i="1"/>
  <c r="AH4212" i="1"/>
  <c r="AP4233" i="1"/>
  <c r="AW4235" i="1"/>
  <c r="AH4246" i="1"/>
  <c r="AI4250" i="1"/>
  <c r="AG4251" i="1"/>
  <c r="AL4252" i="1"/>
  <c r="AE4267" i="1"/>
  <c r="AL4268" i="1"/>
  <c r="AL4269" i="1"/>
  <c r="AD4276" i="1"/>
  <c r="AA4277" i="1"/>
  <c r="AD4278" i="1"/>
  <c r="AI4279" i="1"/>
  <c r="AI4281" i="1"/>
  <c r="AU4283" i="1"/>
  <c r="AI4287" i="1"/>
  <c r="AT4288" i="1"/>
  <c r="AA4291" i="1"/>
  <c r="AG4292" i="1"/>
  <c r="AL4293" i="1"/>
  <c r="AJ4295" i="1"/>
  <c r="AR4301" i="1"/>
  <c r="AP4305" i="1"/>
  <c r="AI4311" i="1"/>
  <c r="AA4313" i="1"/>
  <c r="AK4315" i="1"/>
  <c r="AQ4316" i="1"/>
  <c r="AM4319" i="1"/>
  <c r="AL4322" i="1"/>
  <c r="AB4325" i="1"/>
  <c r="AB4329" i="1"/>
  <c r="AR4339" i="1"/>
  <c r="AP4356" i="1"/>
  <c r="AU4369" i="1"/>
  <c r="AJ4377" i="1"/>
  <c r="AJ4386" i="1"/>
  <c r="AJ4393" i="1"/>
  <c r="AB4401" i="1"/>
  <c r="AJ4404" i="1"/>
  <c r="AB4407" i="1"/>
  <c r="AC4415" i="1"/>
  <c r="AM4417" i="1"/>
  <c r="AA4421" i="1"/>
  <c r="AL4432" i="1"/>
  <c r="AH4432" i="1"/>
  <c r="AE4432" i="1"/>
  <c r="AU4433" i="1"/>
  <c r="AI4436" i="1"/>
  <c r="AT4438" i="1"/>
  <c r="AR4438" i="1"/>
  <c r="AM4438" i="1"/>
  <c r="AQ4443" i="1"/>
  <c r="AA4446" i="1"/>
  <c r="AU4449" i="1"/>
  <c r="AP4449" i="1"/>
  <c r="AT4454" i="1"/>
  <c r="AL4454" i="1"/>
  <c r="AH4461" i="1"/>
  <c r="AR4465" i="1"/>
  <c r="AP4481" i="1"/>
  <c r="AN4481" i="1"/>
  <c r="AU4484" i="1"/>
  <c r="AT4484" i="1"/>
  <c r="AG4487" i="1"/>
  <c r="AV4529" i="1"/>
  <c r="AO4565" i="1"/>
  <c r="AU4565" i="1"/>
  <c r="AE4565" i="1"/>
  <c r="AT4565" i="1"/>
  <c r="AB4565" i="1"/>
  <c r="AP4565" i="1"/>
  <c r="AN4565" i="1"/>
  <c r="AG4565" i="1"/>
  <c r="AF4565" i="1"/>
  <c r="AO4575" i="1"/>
  <c r="AL4575" i="1"/>
  <c r="AQ4412" i="1"/>
  <c r="AS4428" i="1"/>
  <c r="AP4467" i="1"/>
  <c r="AM4480" i="1"/>
  <c r="AK4498" i="1"/>
  <c r="AC4500" i="1"/>
  <c r="AF4511" i="1"/>
  <c r="AL4513" i="1"/>
  <c r="AF4516" i="1"/>
  <c r="AN4522" i="1"/>
  <c r="AH4524" i="1"/>
  <c r="AC4532" i="1"/>
  <c r="AU4532" i="1"/>
  <c r="AC4535" i="1"/>
  <c r="AC4536" i="1"/>
  <c r="AU4541" i="1"/>
  <c r="AB4543" i="1"/>
  <c r="AM4545" i="1"/>
  <c r="AH4547" i="1"/>
  <c r="AK4548" i="1"/>
  <c r="AD4549" i="1"/>
  <c r="AU4549" i="1"/>
  <c r="AE4553" i="1"/>
  <c r="AR4555" i="1"/>
  <c r="AB4564" i="1"/>
  <c r="AH4568" i="1"/>
  <c r="AR4569" i="1"/>
  <c r="AB4573" i="1"/>
  <c r="AB4576" i="1"/>
  <c r="AT4581" i="1"/>
  <c r="AD4589" i="1"/>
  <c r="AR4589" i="1"/>
  <c r="AE4591" i="1"/>
  <c r="AR4593" i="1"/>
  <c r="AP4597" i="1"/>
  <c r="AB4600" i="1"/>
  <c r="AB4606" i="1"/>
  <c r="AB4609" i="1"/>
  <c r="AU4611" i="1"/>
  <c r="AJ4614" i="1"/>
  <c r="AA4620" i="1"/>
  <c r="AU4620" i="1"/>
  <c r="AK4621" i="1"/>
  <c r="AW4621" i="1"/>
  <c r="AA4624" i="1"/>
  <c r="AV4624" i="1"/>
  <c r="AM4629" i="1"/>
  <c r="AM4633" i="1"/>
  <c r="AQ4635" i="1"/>
  <c r="AT4636" i="1"/>
  <c r="AL4637" i="1"/>
  <c r="AQ4639" i="1"/>
  <c r="AP4641" i="1"/>
  <c r="AV4641" i="1"/>
  <c r="AF4641" i="1"/>
  <c r="AU4641" i="1"/>
  <c r="AE4641" i="1"/>
  <c r="AO4641" i="1"/>
  <c r="AF4643" i="1"/>
  <c r="AD4644" i="1"/>
  <c r="AE4649" i="1"/>
  <c r="AA4650" i="1"/>
  <c r="AO4650" i="1"/>
  <c r="AE4651" i="1"/>
  <c r="AJ4654" i="1"/>
  <c r="AS4655" i="1"/>
  <c r="AI4655" i="1"/>
  <c r="AC4655" i="1"/>
  <c r="AI4656" i="1"/>
  <c r="AE4659" i="1"/>
  <c r="AV4659" i="1"/>
  <c r="AK4662" i="1"/>
  <c r="AE4663" i="1"/>
  <c r="AF4667" i="1"/>
  <c r="AB4670" i="1"/>
  <c r="AQ4670" i="1"/>
  <c r="AO4671" i="1"/>
  <c r="AK4672" i="1"/>
  <c r="AD4673" i="1"/>
  <c r="AV4675" i="1"/>
  <c r="AB4680" i="1"/>
  <c r="AU4680" i="1"/>
  <c r="AM4681" i="1"/>
  <c r="AC4682" i="1"/>
  <c r="AU4682" i="1"/>
  <c r="AM4683" i="1"/>
  <c r="AF4684" i="1"/>
  <c r="AJ4686" i="1"/>
  <c r="AG4690" i="1"/>
  <c r="AP4708" i="1"/>
  <c r="AN4708" i="1"/>
  <c r="AC4708" i="1"/>
  <c r="AM4708" i="1"/>
  <c r="AB4708" i="1"/>
  <c r="AV4708" i="1"/>
  <c r="AK4708" i="1"/>
  <c r="AU4708" i="1"/>
  <c r="AG4708" i="1"/>
  <c r="AQ4708" i="1"/>
  <c r="AE4708" i="1"/>
  <c r="AO4708" i="1"/>
  <c r="AD4708" i="1"/>
  <c r="AB4391" i="1"/>
  <c r="AJ4400" i="1"/>
  <c r="AB4409" i="1"/>
  <c r="AA4412" i="1"/>
  <c r="AM4425" i="1"/>
  <c r="AA4434" i="1"/>
  <c r="AB4437" i="1"/>
  <c r="AR4467" i="1"/>
  <c r="AA4480" i="1"/>
  <c r="AO4480" i="1"/>
  <c r="AE4491" i="1"/>
  <c r="AC4497" i="1"/>
  <c r="AL4498" i="1"/>
  <c r="AF4500" i="1"/>
  <c r="AC4501" i="1"/>
  <c r="AI4511" i="1"/>
  <c r="AV4513" i="1"/>
  <c r="AI4516" i="1"/>
  <c r="AD4532" i="1"/>
  <c r="AE4535" i="1"/>
  <c r="AD4536" i="1"/>
  <c r="AE4543" i="1"/>
  <c r="AP4545" i="1"/>
  <c r="AL4547" i="1"/>
  <c r="AM4548" i="1"/>
  <c r="AH4549" i="1"/>
  <c r="AS4553" i="1"/>
  <c r="AB4560" i="1"/>
  <c r="AJ4564" i="1"/>
  <c r="AD4566" i="1"/>
  <c r="AJ4568" i="1"/>
  <c r="AM4573" i="1"/>
  <c r="AU4576" i="1"/>
  <c r="AW4581" i="1"/>
  <c r="AD4587" i="1"/>
  <c r="AE4589" i="1"/>
  <c r="AT4589" i="1"/>
  <c r="AU4593" i="1"/>
  <c r="AB4597" i="1"/>
  <c r="AT4600" i="1"/>
  <c r="AB4611" i="1"/>
  <c r="AV4611" i="1"/>
  <c r="AO4614" i="1"/>
  <c r="AC4620" i="1"/>
  <c r="AV4620" i="1"/>
  <c r="AL4621" i="1"/>
  <c r="AP4625" i="1"/>
  <c r="AU4625" i="1"/>
  <c r="AE4625" i="1"/>
  <c r="AT4625" i="1"/>
  <c r="AD4625" i="1"/>
  <c r="AO4625" i="1"/>
  <c r="AK4628" i="1"/>
  <c r="AM4628" i="1"/>
  <c r="AJ4628" i="1"/>
  <c r="AV4628" i="1"/>
  <c r="AK4632" i="1"/>
  <c r="AM4632" i="1"/>
  <c r="AJ4632" i="1"/>
  <c r="AV4632" i="1"/>
  <c r="AK4644" i="1"/>
  <c r="AP4646" i="1"/>
  <c r="AM4646" i="1"/>
  <c r="AB4646" i="1"/>
  <c r="AL4646" i="1"/>
  <c r="AA4646" i="1"/>
  <c r="AQ4646" i="1"/>
  <c r="AU4648" i="1"/>
  <c r="AG4648" i="1"/>
  <c r="AT4648" i="1"/>
  <c r="AF4648" i="1"/>
  <c r="AQ4648" i="1"/>
  <c r="AB4650" i="1"/>
  <c r="AP4658" i="1"/>
  <c r="AQ4658" i="1"/>
  <c r="AD4658" i="1"/>
  <c r="AO4658" i="1"/>
  <c r="AC4658" i="1"/>
  <c r="AM4658" i="1"/>
  <c r="AW4660" i="1"/>
  <c r="AG4660" i="1"/>
  <c r="AF4660" i="1"/>
  <c r="AU4660" i="1"/>
  <c r="AR4663" i="1"/>
  <c r="AM4667" i="1"/>
  <c r="AC4670" i="1"/>
  <c r="AJ4673" i="1"/>
  <c r="AT4676" i="1"/>
  <c r="AC4676" i="1"/>
  <c r="AB4676" i="1"/>
  <c r="AC4680" i="1"/>
  <c r="AD4682" i="1"/>
  <c r="AV4682" i="1"/>
  <c r="AG4684" i="1"/>
  <c r="AN4688" i="1"/>
  <c r="AG4688" i="1"/>
  <c r="AW4688" i="1"/>
  <c r="AJ4690" i="1"/>
  <c r="AF4708" i="1"/>
  <c r="AU4614" i="1"/>
  <c r="AM4621" i="1"/>
  <c r="AP4629" i="1"/>
  <c r="AT4629" i="1"/>
  <c r="AD4629" i="1"/>
  <c r="AO4629" i="1"/>
  <c r="AC4629" i="1"/>
  <c r="AU4629" i="1"/>
  <c r="AP4633" i="1"/>
  <c r="AT4633" i="1"/>
  <c r="AD4633" i="1"/>
  <c r="AO4633" i="1"/>
  <c r="AC4633" i="1"/>
  <c r="AU4633" i="1"/>
  <c r="AK4636" i="1"/>
  <c r="AJ4636" i="1"/>
  <c r="AI4636" i="1"/>
  <c r="AV4636" i="1"/>
  <c r="AM4640" i="1"/>
  <c r="AL4640" i="1"/>
  <c r="AJ4640" i="1"/>
  <c r="AS4645" i="1"/>
  <c r="AI4645" i="1"/>
  <c r="AB4645" i="1"/>
  <c r="AP4662" i="1"/>
  <c r="AT4662" i="1"/>
  <c r="AG4662" i="1"/>
  <c r="AS4662" i="1"/>
  <c r="AF4662" i="1"/>
  <c r="AM4662" i="1"/>
  <c r="AU4664" i="1"/>
  <c r="AK4664" i="1"/>
  <c r="AE4664" i="1"/>
  <c r="AM4673" i="1"/>
  <c r="AT4681" i="1"/>
  <c r="AG4681" i="1"/>
  <c r="AS4681" i="1"/>
  <c r="AE4681" i="1"/>
  <c r="AQ4681" i="1"/>
  <c r="AJ4682" i="1"/>
  <c r="AP4683" i="1"/>
  <c r="AV4683" i="1"/>
  <c r="AF4683" i="1"/>
  <c r="AU4683" i="1"/>
  <c r="AE4683" i="1"/>
  <c r="AO4683" i="1"/>
  <c r="AN4684" i="1"/>
  <c r="AK4690" i="1"/>
  <c r="AO4692" i="1"/>
  <c r="AC4692" i="1"/>
  <c r="AT4692" i="1"/>
  <c r="AU4548" i="1"/>
  <c r="AD4577" i="1"/>
  <c r="AH4580" i="1"/>
  <c r="AD4582" i="1"/>
  <c r="AD4586" i="1"/>
  <c r="AD4594" i="1"/>
  <c r="AB4601" i="1"/>
  <c r="AF4604" i="1"/>
  <c r="AB4607" i="1"/>
  <c r="AB4617" i="1"/>
  <c r="AA4619" i="1"/>
  <c r="AB4621" i="1"/>
  <c r="AN4621" i="1"/>
  <c r="AA4623" i="1"/>
  <c r="AB4629" i="1"/>
  <c r="AV4629" i="1"/>
  <c r="AB4633" i="1"/>
  <c r="AV4633" i="1"/>
  <c r="AA4636" i="1"/>
  <c r="AP4637" i="1"/>
  <c r="AO4637" i="1"/>
  <c r="AC4637" i="1"/>
  <c r="AN4637" i="1"/>
  <c r="AB4637" i="1"/>
  <c r="AU4637" i="1"/>
  <c r="AA4640" i="1"/>
  <c r="AA4645" i="1"/>
  <c r="AP4654" i="1"/>
  <c r="AQ4654" i="1"/>
  <c r="AD4654" i="1"/>
  <c r="AO4654" i="1"/>
  <c r="AC4654" i="1"/>
  <c r="AM4654" i="1"/>
  <c r="AA4662" i="1"/>
  <c r="AO4662" i="1"/>
  <c r="AQ4664" i="1"/>
  <c r="AV4671" i="1"/>
  <c r="AI4671" i="1"/>
  <c r="AF4671" i="1"/>
  <c r="AU4671" i="1"/>
  <c r="AN4673" i="1"/>
  <c r="AA4681" i="1"/>
  <c r="AR4681" i="1"/>
  <c r="AK4682" i="1"/>
  <c r="AA4683" i="1"/>
  <c r="AS4683" i="1"/>
  <c r="AQ4684" i="1"/>
  <c r="AQ4690" i="1"/>
  <c r="AW4696" i="1"/>
  <c r="AC4696" i="1"/>
  <c r="AD4546" i="1"/>
  <c r="AA4548" i="1"/>
  <c r="AM4549" i="1"/>
  <c r="AH4552" i="1"/>
  <c r="AB4555" i="1"/>
  <c r="AE4563" i="1"/>
  <c r="AE4577" i="1"/>
  <c r="AF4586" i="1"/>
  <c r="AG4590" i="1"/>
  <c r="AH4601" i="1"/>
  <c r="AH4607" i="1"/>
  <c r="AH4615" i="1"/>
  <c r="AE4617" i="1"/>
  <c r="AF4619" i="1"/>
  <c r="AC4621" i="1"/>
  <c r="AO4621" i="1"/>
  <c r="AF4623" i="1"/>
  <c r="AE4629" i="1"/>
  <c r="AW4629" i="1"/>
  <c r="AE4633" i="1"/>
  <c r="AW4633" i="1"/>
  <c r="AC4636" i="1"/>
  <c r="AD4637" i="1"/>
  <c r="AV4637" i="1"/>
  <c r="AD4640" i="1"/>
  <c r="AD4642" i="1"/>
  <c r="AJ4645" i="1"/>
  <c r="AV4649" i="1"/>
  <c r="AI4649" i="1"/>
  <c r="AT4649" i="1"/>
  <c r="AG4649" i="1"/>
  <c r="AQ4649" i="1"/>
  <c r="AU4651" i="1"/>
  <c r="AJ4651" i="1"/>
  <c r="AF4651" i="1"/>
  <c r="AR4651" i="1"/>
  <c r="AA4654" i="1"/>
  <c r="AS4654" i="1"/>
  <c r="AV4657" i="1"/>
  <c r="AI4657" i="1"/>
  <c r="AG4657" i="1"/>
  <c r="AB4662" i="1"/>
  <c r="AQ4662" i="1"/>
  <c r="AW4664" i="1"/>
  <c r="AC4671" i="1"/>
  <c r="AU4672" i="1"/>
  <c r="AR4672" i="1"/>
  <c r="AC4672" i="1"/>
  <c r="AQ4672" i="1"/>
  <c r="AB4672" i="1"/>
  <c r="AW4672" i="1"/>
  <c r="AB4681" i="1"/>
  <c r="AW4681" i="1"/>
  <c r="AC4683" i="1"/>
  <c r="AW4683" i="1"/>
  <c r="AP4686" i="1"/>
  <c r="AL4686" i="1"/>
  <c r="AA4686" i="1"/>
  <c r="AO4686" i="1"/>
  <c r="AC4686" i="1"/>
  <c r="AM4686" i="1"/>
  <c r="AB4686" i="1"/>
  <c r="AT4686" i="1"/>
  <c r="AT4665" i="1"/>
  <c r="AV4665" i="1"/>
  <c r="AT4673" i="1"/>
  <c r="AG4673" i="1"/>
  <c r="AV4673" i="1"/>
  <c r="AE4673" i="1"/>
  <c r="AR4673" i="1"/>
  <c r="AP4682" i="1"/>
  <c r="AT4682" i="1"/>
  <c r="AG4682" i="1"/>
  <c r="AS4682" i="1"/>
  <c r="AF4682" i="1"/>
  <c r="AM4682" i="1"/>
  <c r="AL4684" i="1"/>
  <c r="AI4684" i="1"/>
  <c r="AU4684" i="1"/>
  <c r="AP4690" i="1"/>
  <c r="AL4690" i="1"/>
  <c r="AA4690" i="1"/>
  <c r="AO4690" i="1"/>
  <c r="AC4690" i="1"/>
  <c r="AM4690" i="1"/>
  <c r="AB4690" i="1"/>
  <c r="AT4690" i="1"/>
  <c r="AS4705" i="1"/>
  <c r="AN4705" i="1"/>
  <c r="AJ4705" i="1"/>
  <c r="AF4705" i="1"/>
  <c r="AA4705" i="1"/>
  <c r="AV4705" i="1"/>
  <c r="AR4705" i="1"/>
  <c r="AS4500" i="1"/>
  <c r="AR4532" i="1"/>
  <c r="AC4545" i="1"/>
  <c r="AP4546" i="1"/>
  <c r="AH4548" i="1"/>
  <c r="AB4549" i="1"/>
  <c r="AQ4549" i="1"/>
  <c r="AH4555" i="1"/>
  <c r="AT4563" i="1"/>
  <c r="AT4577" i="1"/>
  <c r="AE4581" i="1"/>
  <c r="AE4583" i="1"/>
  <c r="AL4586" i="1"/>
  <c r="AO4589" i="1"/>
  <c r="AE4593" i="1"/>
  <c r="AN4608" i="1"/>
  <c r="AB4614" i="1"/>
  <c r="AP4615" i="1"/>
  <c r="AT4617" i="1"/>
  <c r="AS4619" i="1"/>
  <c r="AE4621" i="1"/>
  <c r="AU4621" i="1"/>
  <c r="AS4623" i="1"/>
  <c r="AK4627" i="1"/>
  <c r="AQ4627" i="1"/>
  <c r="AF4627" i="1"/>
  <c r="AK4629" i="1"/>
  <c r="AK4631" i="1"/>
  <c r="AQ4631" i="1"/>
  <c r="AF4631" i="1"/>
  <c r="AK4633" i="1"/>
  <c r="AM4636" i="1"/>
  <c r="AF4637" i="1"/>
  <c r="AS4640" i="1"/>
  <c r="AV4642" i="1"/>
  <c r="AN4645" i="1"/>
  <c r="AB4649" i="1"/>
  <c r="AS4649" i="1"/>
  <c r="AC4651" i="1"/>
  <c r="AV4651" i="1"/>
  <c r="AF4654" i="1"/>
  <c r="AU4654" i="1"/>
  <c r="AM4657" i="1"/>
  <c r="AR4659" i="1"/>
  <c r="AD4659" i="1"/>
  <c r="AO4659" i="1"/>
  <c r="AC4659" i="1"/>
  <c r="AS4659" i="1"/>
  <c r="AD4662" i="1"/>
  <c r="AV4662" i="1"/>
  <c r="AD4665" i="1"/>
  <c r="AP4670" i="1"/>
  <c r="AT4670" i="1"/>
  <c r="AG4670" i="1"/>
  <c r="AS4670" i="1"/>
  <c r="AF4670" i="1"/>
  <c r="AM4670" i="1"/>
  <c r="AE4671" i="1"/>
  <c r="AF4672" i="1"/>
  <c r="AA4673" i="1"/>
  <c r="AS4673" i="1"/>
  <c r="AJ4675" i="1"/>
  <c r="AI4681" i="1"/>
  <c r="AA4682" i="1"/>
  <c r="AO4682" i="1"/>
  <c r="AJ4683" i="1"/>
  <c r="AC4684" i="1"/>
  <c r="AW4684" i="1"/>
  <c r="AF4686" i="1"/>
  <c r="AV4686" i="1"/>
  <c r="AD4690" i="1"/>
  <c r="AU4690" i="1"/>
  <c r="AI4705" i="1"/>
  <c r="AT4500" i="1"/>
  <c r="AA4516" i="1"/>
  <c r="AA4532" i="1"/>
  <c r="AT4532" i="1"/>
  <c r="AA4536" i="1"/>
  <c r="AE4545" i="1"/>
  <c r="AJ4548" i="1"/>
  <c r="AC4549" i="1"/>
  <c r="AS4549" i="1"/>
  <c r="AL4555" i="1"/>
  <c r="AB4568" i="1"/>
  <c r="AD4569" i="1"/>
  <c r="AW4577" i="1"/>
  <c r="AJ4581" i="1"/>
  <c r="AB4589" i="1"/>
  <c r="AP4589" i="1"/>
  <c r="AH4593" i="1"/>
  <c r="AF4596" i="1"/>
  <c r="AN4610" i="1"/>
  <c r="AG4614" i="1"/>
  <c r="AV4615" i="1"/>
  <c r="AT4620" i="1"/>
  <c r="AF4621" i="1"/>
  <c r="AV4621" i="1"/>
  <c r="AK4624" i="1"/>
  <c r="AS4624" i="1"/>
  <c r="AU4624" i="1"/>
  <c r="AA4627" i="1"/>
  <c r="AL4629" i="1"/>
  <c r="AA4631" i="1"/>
  <c r="AL4633" i="1"/>
  <c r="AK4635" i="1"/>
  <c r="AF4635" i="1"/>
  <c r="AA4635" i="1"/>
  <c r="AS4636" i="1"/>
  <c r="AK4637" i="1"/>
  <c r="AK4639" i="1"/>
  <c r="AF4639" i="1"/>
  <c r="AA4639" i="1"/>
  <c r="AV4640" i="1"/>
  <c r="AP4643" i="1"/>
  <c r="AT4643" i="1"/>
  <c r="AB4643" i="1"/>
  <c r="AS4643" i="1"/>
  <c r="AA4643" i="1"/>
  <c r="AC4644" i="1"/>
  <c r="AT4645" i="1"/>
  <c r="AD4649" i="1"/>
  <c r="AP4650" i="1"/>
  <c r="AU4650" i="1"/>
  <c r="AJ4650" i="1"/>
  <c r="AT4650" i="1"/>
  <c r="AG4650" i="1"/>
  <c r="AM4650" i="1"/>
  <c r="AD4651" i="1"/>
  <c r="AG4654" i="1"/>
  <c r="AV4654" i="1"/>
  <c r="AW4656" i="1"/>
  <c r="AG4656" i="1"/>
  <c r="AB4656" i="1"/>
  <c r="AS4657" i="1"/>
  <c r="AA4659" i="1"/>
  <c r="AU4659" i="1"/>
  <c r="AJ4662" i="1"/>
  <c r="AJ4665" i="1"/>
  <c r="AA4667" i="1"/>
  <c r="AA4670" i="1"/>
  <c r="AO4670" i="1"/>
  <c r="AN4671" i="1"/>
  <c r="AG4672" i="1"/>
  <c r="AB4673" i="1"/>
  <c r="AO4675" i="1"/>
  <c r="AT4680" i="1"/>
  <c r="AF4680" i="1"/>
  <c r="AR4680" i="1"/>
  <c r="AE4680" i="1"/>
  <c r="AQ4680" i="1"/>
  <c r="AJ4681" i="1"/>
  <c r="AB4682" i="1"/>
  <c r="AQ4682" i="1"/>
  <c r="AL4683" i="1"/>
  <c r="AE4684" i="1"/>
  <c r="AG4686" i="1"/>
  <c r="AF4690" i="1"/>
  <c r="AV4690" i="1"/>
  <c r="AW4705" i="1"/>
  <c r="AR4661" i="1"/>
  <c r="AJ4666" i="1"/>
  <c r="AU4666" i="1"/>
  <c r="AJ4674" i="1"/>
  <c r="AU4674" i="1"/>
  <c r="AV4677" i="1"/>
  <c r="AJ4678" i="1"/>
  <c r="AU4678" i="1"/>
  <c r="AA4685" i="1"/>
  <c r="AA4687" i="1"/>
  <c r="AN4687" i="1"/>
  <c r="AK4689" i="1"/>
  <c r="AA4691" i="1"/>
  <c r="AN4691" i="1"/>
  <c r="AU4694" i="1"/>
  <c r="AM4695" i="1"/>
  <c r="AK4697" i="1"/>
  <c r="AW4697" i="1"/>
  <c r="AL4700" i="1"/>
  <c r="AW4700" i="1"/>
  <c r="AN4701" i="1"/>
  <c r="AB4702" i="1"/>
  <c r="AR4702" i="1"/>
  <c r="AI4703" i="1"/>
  <c r="AW4703" i="1"/>
  <c r="AK4704" i="1"/>
  <c r="AV4704" i="1"/>
  <c r="AL4706" i="1"/>
  <c r="AJ4707" i="1"/>
  <c r="AE4709" i="1"/>
  <c r="AV4709" i="1"/>
  <c r="AQ4710" i="1"/>
  <c r="AE4711" i="1"/>
  <c r="AL4712" i="1"/>
  <c r="AW4712" i="1"/>
  <c r="AC4714" i="1"/>
  <c r="AL4715" i="1"/>
  <c r="AL4716" i="1"/>
  <c r="AW4716" i="1"/>
  <c r="AN4717" i="1"/>
  <c r="AL4719" i="1"/>
  <c r="AL4720" i="1"/>
  <c r="AW4720" i="1"/>
  <c r="AC4722" i="1"/>
  <c r="AL4723" i="1"/>
  <c r="AL4724" i="1"/>
  <c r="AW4724" i="1"/>
  <c r="AN4725" i="1"/>
  <c r="AL4727" i="1"/>
  <c r="AL4728" i="1"/>
  <c r="AW4728" i="1"/>
  <c r="AG4730" i="1"/>
  <c r="AA4731" i="1"/>
  <c r="AM4731" i="1"/>
  <c r="AB4732" i="1"/>
  <c r="AM4732" i="1"/>
  <c r="AQ4733" i="1"/>
  <c r="AA4735" i="1"/>
  <c r="AM4735" i="1"/>
  <c r="AB4736" i="1"/>
  <c r="AM4736" i="1"/>
  <c r="AA4737" i="1"/>
  <c r="AU4737" i="1"/>
  <c r="AK4738" i="1"/>
  <c r="AA4739" i="1"/>
  <c r="AK4739" i="1"/>
  <c r="AU4739" i="1"/>
  <c r="AE4743" i="1"/>
  <c r="AS4743" i="1"/>
  <c r="AG4745" i="1"/>
  <c r="AO4747" i="1"/>
  <c r="AC4747" i="1"/>
  <c r="AN4747" i="1"/>
  <c r="AB4747" i="1"/>
  <c r="AT4747" i="1"/>
  <c r="AT4748" i="1"/>
  <c r="AO4753" i="1"/>
  <c r="AI4754" i="1"/>
  <c r="AF4755" i="1"/>
  <c r="AK4756" i="1"/>
  <c r="AO4760" i="1"/>
  <c r="AD4763" i="1"/>
  <c r="AU4765" i="1"/>
  <c r="AM4766" i="1"/>
  <c r="AJ4769" i="1"/>
  <c r="AD4773" i="1"/>
  <c r="AE4774" i="1"/>
  <c r="AW4774" i="1"/>
  <c r="AD4777" i="1"/>
  <c r="AE4778" i="1"/>
  <c r="AW4778" i="1"/>
  <c r="AF4780" i="1"/>
  <c r="AV4781" i="1"/>
  <c r="AJ4786" i="1"/>
  <c r="AG4789" i="1"/>
  <c r="AD4790" i="1"/>
  <c r="AF4792" i="1"/>
  <c r="AQ4801" i="1"/>
  <c r="AO4801" i="1"/>
  <c r="AH4801" i="1"/>
  <c r="AG4803" i="1"/>
  <c r="AS4806" i="1"/>
  <c r="AS4818" i="1"/>
  <c r="AB4818" i="1"/>
  <c r="AV4818" i="1"/>
  <c r="AT4818" i="1"/>
  <c r="AI4818" i="1"/>
  <c r="AF4818" i="1"/>
  <c r="AC4818" i="1"/>
  <c r="AE4647" i="1"/>
  <c r="AB4661" i="1"/>
  <c r="AS4661" i="1"/>
  <c r="AK4666" i="1"/>
  <c r="AV4666" i="1"/>
  <c r="AK4674" i="1"/>
  <c r="AV4674" i="1"/>
  <c r="AA4677" i="1"/>
  <c r="AK4678" i="1"/>
  <c r="AV4678" i="1"/>
  <c r="AB4685" i="1"/>
  <c r="AC4687" i="1"/>
  <c r="AO4687" i="1"/>
  <c r="AC4691" i="1"/>
  <c r="AO4691" i="1"/>
  <c r="AM4693" i="1"/>
  <c r="AA4694" i="1"/>
  <c r="AN4695" i="1"/>
  <c r="AA4697" i="1"/>
  <c r="AL4698" i="1"/>
  <c r="AA4699" i="1"/>
  <c r="AM4700" i="1"/>
  <c r="AO4701" i="1"/>
  <c r="AC4702" i="1"/>
  <c r="AT4702" i="1"/>
  <c r="AJ4703" i="1"/>
  <c r="AL4704" i="1"/>
  <c r="AW4704" i="1"/>
  <c r="AR4706" i="1"/>
  <c r="AL4707" i="1"/>
  <c r="AF4709" i="1"/>
  <c r="AR4710" i="1"/>
  <c r="AI4711" i="1"/>
  <c r="AB4712" i="1"/>
  <c r="AM4712" i="1"/>
  <c r="AG4714" i="1"/>
  <c r="AA4715" i="1"/>
  <c r="AM4715" i="1"/>
  <c r="AM4716" i="1"/>
  <c r="AG4722" i="1"/>
  <c r="AI4730" i="1"/>
  <c r="AB4731" i="1"/>
  <c r="AN4731" i="1"/>
  <c r="AC4732" i="1"/>
  <c r="AN4732" i="1"/>
  <c r="AA4733" i="1"/>
  <c r="AB4735" i="1"/>
  <c r="AN4735" i="1"/>
  <c r="AC4736" i="1"/>
  <c r="AN4736" i="1"/>
  <c r="AB4737" i="1"/>
  <c r="AW4737" i="1"/>
  <c r="AN4738" i="1"/>
  <c r="AB4739" i="1"/>
  <c r="AL4739" i="1"/>
  <c r="AV4739" i="1"/>
  <c r="AK4741" i="1"/>
  <c r="AB4741" i="1"/>
  <c r="AF4743" i="1"/>
  <c r="AT4743" i="1"/>
  <c r="AI4745" i="1"/>
  <c r="AI4755" i="1"/>
  <c r="AE4763" i="1"/>
  <c r="AM4769" i="1"/>
  <c r="AM4773" i="1"/>
  <c r="AF4774" i="1"/>
  <c r="AM4777" i="1"/>
  <c r="AF4778" i="1"/>
  <c r="AM4779" i="1"/>
  <c r="AI4779" i="1"/>
  <c r="AL4789" i="1"/>
  <c r="AJ4790" i="1"/>
  <c r="AW4823" i="1"/>
  <c r="AN4823" i="1"/>
  <c r="AA4823" i="1"/>
  <c r="AJ4730" i="1"/>
  <c r="AQ4738" i="1"/>
  <c r="AG4743" i="1"/>
  <c r="AU4743" i="1"/>
  <c r="AT4749" i="1"/>
  <c r="AM4749" i="1"/>
  <c r="AS4753" i="1"/>
  <c r="AV4753" i="1"/>
  <c r="AF4753" i="1"/>
  <c r="AT4753" i="1"/>
  <c r="AD4753" i="1"/>
  <c r="AR4753" i="1"/>
  <c r="AP4766" i="1"/>
  <c r="AT4766" i="1"/>
  <c r="AD4766" i="1"/>
  <c r="AO4766" i="1"/>
  <c r="AC4766" i="1"/>
  <c r="AU4766" i="1"/>
  <c r="AJ4776" i="1"/>
  <c r="AO4776" i="1"/>
  <c r="AA4776" i="1"/>
  <c r="AW4782" i="1"/>
  <c r="AS4782" i="1"/>
  <c r="AN4782" i="1"/>
  <c r="AK4785" i="1"/>
  <c r="AH4785" i="1"/>
  <c r="AG4785" i="1"/>
  <c r="AN4789" i="1"/>
  <c r="AK4806" i="1"/>
  <c r="AG4806" i="1"/>
  <c r="AQ4806" i="1"/>
  <c r="AB4806" i="1"/>
  <c r="AN4806" i="1"/>
  <c r="AJ4806" i="1"/>
  <c r="AW4819" i="1"/>
  <c r="AC4819" i="1"/>
  <c r="AQ4824" i="1"/>
  <c r="AB4824" i="1"/>
  <c r="AO4824" i="1"/>
  <c r="AN4824" i="1"/>
  <c r="AG4824" i="1"/>
  <c r="AM4703" i="1"/>
  <c r="AU4706" i="1"/>
  <c r="AQ4730" i="1"/>
  <c r="AC4738" i="1"/>
  <c r="AR4738" i="1"/>
  <c r="AO4740" i="1"/>
  <c r="AA4740" i="1"/>
  <c r="AJ4743" i="1"/>
  <c r="AV4743" i="1"/>
  <c r="AT4745" i="1"/>
  <c r="AG4748" i="1"/>
  <c r="AF4748" i="1"/>
  <c r="AA4753" i="1"/>
  <c r="AS4754" i="1"/>
  <c r="AL4754" i="1"/>
  <c r="AJ4754" i="1"/>
  <c r="AR4754" i="1"/>
  <c r="AM4755" i="1"/>
  <c r="AA4758" i="1"/>
  <c r="AO4761" i="1"/>
  <c r="AV4761" i="1"/>
  <c r="AM4763" i="1"/>
  <c r="AJ4765" i="1"/>
  <c r="AG4765" i="1"/>
  <c r="AB4766" i="1"/>
  <c r="AV4766" i="1"/>
  <c r="AT4769" i="1"/>
  <c r="AT4773" i="1"/>
  <c r="AL4774" i="1"/>
  <c r="AQ4776" i="1"/>
  <c r="AT4777" i="1"/>
  <c r="AL4778" i="1"/>
  <c r="AL4781" i="1"/>
  <c r="AK4781" i="1"/>
  <c r="AJ4781" i="1"/>
  <c r="AA4782" i="1"/>
  <c r="AI4785" i="1"/>
  <c r="AF4787" i="1"/>
  <c r="AO4789" i="1"/>
  <c r="AP4816" i="1"/>
  <c r="AK4816" i="1"/>
  <c r="AF4816" i="1"/>
  <c r="AC4816" i="1"/>
  <c r="AV4816" i="1"/>
  <c r="AQ4816" i="1"/>
  <c r="AL4816" i="1"/>
  <c r="AJ4702" i="1"/>
  <c r="AA4703" i="1"/>
  <c r="AN4703" i="1"/>
  <c r="AA4706" i="1"/>
  <c r="AW4707" i="1"/>
  <c r="AN4709" i="1"/>
  <c r="AR4711" i="1"/>
  <c r="AQ4714" i="1"/>
  <c r="AQ4722" i="1"/>
  <c r="AS4730" i="1"/>
  <c r="AE4731" i="1"/>
  <c r="AU4731" i="1"/>
  <c r="AE4735" i="1"/>
  <c r="AU4735" i="1"/>
  <c r="AF4736" i="1"/>
  <c r="AU4736" i="1"/>
  <c r="AD4738" i="1"/>
  <c r="AT4738" i="1"/>
  <c r="AI4740" i="1"/>
  <c r="AE4748" i="1"/>
  <c r="AD4751" i="1"/>
  <c r="AB4753" i="1"/>
  <c r="AA4754" i="1"/>
  <c r="AT4754" i="1"/>
  <c r="AJ4758" i="1"/>
  <c r="AK4760" i="1"/>
  <c r="AI4760" i="1"/>
  <c r="AG4761" i="1"/>
  <c r="AD4765" i="1"/>
  <c r="AE4766" i="1"/>
  <c r="AW4766" i="1"/>
  <c r="AF4772" i="1"/>
  <c r="AR4776" i="1"/>
  <c r="AA4781" i="1"/>
  <c r="AJ4782" i="1"/>
  <c r="AO4785" i="1"/>
  <c r="AP4792" i="1"/>
  <c r="AL4792" i="1"/>
  <c r="AH4792" i="1"/>
  <c r="AV4792" i="1"/>
  <c r="AD4806" i="1"/>
  <c r="AJ4814" i="1"/>
  <c r="AB4814" i="1"/>
  <c r="AA4814" i="1"/>
  <c r="AO4814" i="1"/>
  <c r="AN4814" i="1"/>
  <c r="AK4814" i="1"/>
  <c r="AH4816" i="1"/>
  <c r="AT4730" i="1"/>
  <c r="AE4738" i="1"/>
  <c r="AU4738" i="1"/>
  <c r="AP4743" i="1"/>
  <c r="AN4743" i="1"/>
  <c r="AD4743" i="1"/>
  <c r="AW4743" i="1"/>
  <c r="AM4743" i="1"/>
  <c r="AC4743" i="1"/>
  <c r="AL4743" i="1"/>
  <c r="AI4753" i="1"/>
  <c r="AK4758" i="1"/>
  <c r="AV4763" i="1"/>
  <c r="AI4763" i="1"/>
  <c r="AU4763" i="1"/>
  <c r="AF4763" i="1"/>
  <c r="AO4763" i="1"/>
  <c r="AF4766" i="1"/>
  <c r="AK4769" i="1"/>
  <c r="AD4769" i="1"/>
  <c r="AV4769" i="1"/>
  <c r="AC4769" i="1"/>
  <c r="AK4773" i="1"/>
  <c r="AJ4773" i="1"/>
  <c r="AI4773" i="1"/>
  <c r="AV4773" i="1"/>
  <c r="AK4777" i="1"/>
  <c r="AJ4777" i="1"/>
  <c r="AI4777" i="1"/>
  <c r="AV4777" i="1"/>
  <c r="AT4782" i="1"/>
  <c r="AR4785" i="1"/>
  <c r="AV4789" i="1"/>
  <c r="AW4789" i="1"/>
  <c r="AD4789" i="1"/>
  <c r="AQ4789" i="1"/>
  <c r="AC4789" i="1"/>
  <c r="AK4790" i="1"/>
  <c r="AW4790" i="1"/>
  <c r="AO4790" i="1"/>
  <c r="AF4806" i="1"/>
  <c r="AQ4809" i="1"/>
  <c r="AH4809" i="1"/>
  <c r="AB4809" i="1"/>
  <c r="AR4809" i="1"/>
  <c r="AO4809" i="1"/>
  <c r="AI4809" i="1"/>
  <c r="AW4816" i="1"/>
  <c r="AO4702" i="1"/>
  <c r="AC4703" i="1"/>
  <c r="AT4703" i="1"/>
  <c r="AI4706" i="1"/>
  <c r="AR4709" i="1"/>
  <c r="AT4714" i="1"/>
  <c r="AB4718" i="1"/>
  <c r="AT4722" i="1"/>
  <c r="AB4726" i="1"/>
  <c r="AA4730" i="1"/>
  <c r="AU4730" i="1"/>
  <c r="AG4738" i="1"/>
  <c r="AV4738" i="1"/>
  <c r="AL4740" i="1"/>
  <c r="AA4743" i="1"/>
  <c r="AO4743" i="1"/>
  <c r="AO4745" i="1"/>
  <c r="AK4745" i="1"/>
  <c r="AB4746" i="1"/>
  <c r="AJ4753" i="1"/>
  <c r="AU4755" i="1"/>
  <c r="AC4755" i="1"/>
  <c r="AT4755" i="1"/>
  <c r="AB4755" i="1"/>
  <c r="AG4756" i="1"/>
  <c r="AR4756" i="1"/>
  <c r="AL4758" i="1"/>
  <c r="AB4763" i="1"/>
  <c r="AR4763" i="1"/>
  <c r="AL4765" i="1"/>
  <c r="AK4766" i="1"/>
  <c r="AF4767" i="1"/>
  <c r="AA4769" i="1"/>
  <c r="AA4773" i="1"/>
  <c r="AP4774" i="1"/>
  <c r="AO4774" i="1"/>
  <c r="AC4774" i="1"/>
  <c r="AN4774" i="1"/>
  <c r="AB4774" i="1"/>
  <c r="AU4774" i="1"/>
  <c r="AA4777" i="1"/>
  <c r="AP4778" i="1"/>
  <c r="AO4778" i="1"/>
  <c r="AC4778" i="1"/>
  <c r="AN4778" i="1"/>
  <c r="AB4778" i="1"/>
  <c r="AU4778" i="1"/>
  <c r="AO4780" i="1"/>
  <c r="AJ4780" i="1"/>
  <c r="AD4781" i="1"/>
  <c r="AV4786" i="1"/>
  <c r="AO4786" i="1"/>
  <c r="AK4786" i="1"/>
  <c r="AB4789" i="1"/>
  <c r="AA4790" i="1"/>
  <c r="AK4793" i="1"/>
  <c r="AO4793" i="1"/>
  <c r="AF4793" i="1"/>
  <c r="AV4803" i="1"/>
  <c r="AW4803" i="1"/>
  <c r="AF4803" i="1"/>
  <c r="AO4806" i="1"/>
  <c r="AF4809" i="1"/>
  <c r="AM4687" i="1"/>
  <c r="AM4691" i="1"/>
  <c r="AA4702" i="1"/>
  <c r="AQ4702" i="1"/>
  <c r="AD4703" i="1"/>
  <c r="AU4703" i="1"/>
  <c r="AJ4706" i="1"/>
  <c r="AI4707" i="1"/>
  <c r="AA4709" i="1"/>
  <c r="AS4709" i="1"/>
  <c r="AD4711" i="1"/>
  <c r="AW4711" i="1"/>
  <c r="AA4714" i="1"/>
  <c r="AU4714" i="1"/>
  <c r="AR4718" i="1"/>
  <c r="AA4722" i="1"/>
  <c r="AU4722" i="1"/>
  <c r="AR4726" i="1"/>
  <c r="AC4730" i="1"/>
  <c r="AL4731" i="1"/>
  <c r="AL4732" i="1"/>
  <c r="AW4732" i="1"/>
  <c r="AL4735" i="1"/>
  <c r="AT4737" i="1"/>
  <c r="AJ4739" i="1"/>
  <c r="AT4739" i="1"/>
  <c r="AM4740" i="1"/>
  <c r="AB4743" i="1"/>
  <c r="AQ4743" i="1"/>
  <c r="AD4745" i="1"/>
  <c r="AU4746" i="1"/>
  <c r="AN4748" i="1"/>
  <c r="AT4751" i="1"/>
  <c r="AM4753" i="1"/>
  <c r="AD4754" i="1"/>
  <c r="AD4755" i="1"/>
  <c r="AB4756" i="1"/>
  <c r="AR4758" i="1"/>
  <c r="AM4760" i="1"/>
  <c r="AC4763" i="1"/>
  <c r="AT4763" i="1"/>
  <c r="AN4765" i="1"/>
  <c r="AL4766" i="1"/>
  <c r="AN4767" i="1"/>
  <c r="AI4769" i="1"/>
  <c r="AC4773" i="1"/>
  <c r="AD4774" i="1"/>
  <c r="AV4774" i="1"/>
  <c r="AC4777" i="1"/>
  <c r="AD4778" i="1"/>
  <c r="AV4778" i="1"/>
  <c r="AB4780" i="1"/>
  <c r="AO4781" i="1"/>
  <c r="AC4786" i="1"/>
  <c r="AF4789" i="1"/>
  <c r="AB4790" i="1"/>
  <c r="AR4793" i="1"/>
  <c r="AQ4800" i="1"/>
  <c r="AC4800" i="1"/>
  <c r="AN4800" i="1"/>
  <c r="AD4800" i="1"/>
  <c r="AD4803" i="1"/>
  <c r="AP4806" i="1"/>
  <c r="AG4809" i="1"/>
  <c r="AS4750" i="1"/>
  <c r="AO4752" i="1"/>
  <c r="AS4757" i="1"/>
  <c r="AT4762" i="1"/>
  <c r="AL4770" i="1"/>
  <c r="AG4796" i="1"/>
  <c r="AV4797" i="1"/>
  <c r="AP4798" i="1"/>
  <c r="AS4805" i="1"/>
  <c r="AC4812" i="1"/>
  <c r="AD4813" i="1"/>
  <c r="AR4815" i="1"/>
  <c r="AN4821" i="1"/>
  <c r="AH4822" i="1"/>
  <c r="AO4825" i="1"/>
  <c r="AL4827" i="1"/>
  <c r="AO4829" i="1"/>
  <c r="AN4831" i="1"/>
  <c r="AR4832" i="1"/>
  <c r="AN4835" i="1"/>
  <c r="AF4836" i="1"/>
  <c r="AH4839" i="1"/>
  <c r="AR4843" i="1"/>
  <c r="AL4844" i="1"/>
  <c r="AC4850" i="1"/>
  <c r="AN4851" i="1"/>
  <c r="AI4852" i="1"/>
  <c r="AR4854" i="1"/>
  <c r="AI4857" i="1"/>
  <c r="AT4858" i="1"/>
  <c r="AO4866" i="1"/>
  <c r="AA4870" i="1"/>
  <c r="AO4874" i="1"/>
  <c r="AF4874" i="1"/>
  <c r="AG4878" i="1"/>
  <c r="AP4884" i="1"/>
  <c r="AF4884" i="1"/>
  <c r="AD4923" i="1"/>
  <c r="AK4933" i="1"/>
  <c r="AJ4933" i="1"/>
  <c r="AI4933" i="1"/>
  <c r="AV4933" i="1"/>
  <c r="AD4933" i="1"/>
  <c r="AT4933" i="1"/>
  <c r="AB4933" i="1"/>
  <c r="AS4933" i="1"/>
  <c r="AA4933" i="1"/>
  <c r="AK4952" i="1"/>
  <c r="AB4742" i="1"/>
  <c r="AB4752" i="1"/>
  <c r="AQ4752" i="1"/>
  <c r="AV4757" i="1"/>
  <c r="AB4759" i="1"/>
  <c r="AA4768" i="1"/>
  <c r="AM4770" i="1"/>
  <c r="AI4771" i="1"/>
  <c r="AQ4798" i="1"/>
  <c r="AT4805" i="1"/>
  <c r="AG4812" i="1"/>
  <c r="AN4813" i="1"/>
  <c r="AS4815" i="1"/>
  <c r="AO4821" i="1"/>
  <c r="AK4822" i="1"/>
  <c r="AQ4825" i="1"/>
  <c r="AN4827" i="1"/>
  <c r="AP4835" i="1"/>
  <c r="AI4836" i="1"/>
  <c r="AL4837" i="1"/>
  <c r="AI4839" i="1"/>
  <c r="AP4844" i="1"/>
  <c r="AH4847" i="1"/>
  <c r="AT4850" i="1"/>
  <c r="AR4851" i="1"/>
  <c r="AT4854" i="1"/>
  <c r="AN4857" i="1"/>
  <c r="AK4865" i="1"/>
  <c r="AD4865" i="1"/>
  <c r="AS4865" i="1"/>
  <c r="AP4865" i="1"/>
  <c r="AW4866" i="1"/>
  <c r="AF4870" i="1"/>
  <c r="AO4878" i="1"/>
  <c r="AH4912" i="1"/>
  <c r="AQ4916" i="1"/>
  <c r="AJ4916" i="1"/>
  <c r="AA4916" i="1"/>
  <c r="AC4933" i="1"/>
  <c r="AL4836" i="1"/>
  <c r="AS4851" i="1"/>
  <c r="AP4890" i="1"/>
  <c r="AK4890" i="1"/>
  <c r="AC4890" i="1"/>
  <c r="AA4890" i="1"/>
  <c r="AN4836" i="1"/>
  <c r="AH4858" i="1"/>
  <c r="AK4858" i="1"/>
  <c r="AA4858" i="1"/>
  <c r="AK4883" i="1"/>
  <c r="AP4883" i="1"/>
  <c r="AC4883" i="1"/>
  <c r="AA4883" i="1"/>
  <c r="AS4917" i="1"/>
  <c r="AJ4917" i="1"/>
  <c r="AE4917" i="1"/>
  <c r="AU4945" i="1"/>
  <c r="AS4945" i="1"/>
  <c r="AB4945" i="1"/>
  <c r="AQ4945" i="1"/>
  <c r="AO4945" i="1"/>
  <c r="AI4945" i="1"/>
  <c r="AF4945" i="1"/>
  <c r="AT4945" i="1"/>
  <c r="AC4945" i="1"/>
  <c r="AI4828" i="1"/>
  <c r="AB4831" i="1"/>
  <c r="AA4836" i="1"/>
  <c r="AP4836" i="1"/>
  <c r="AS4839" i="1"/>
  <c r="AC4843" i="1"/>
  <c r="AC4851" i="1"/>
  <c r="AC4858" i="1"/>
  <c r="AP4870" i="1"/>
  <c r="AF4883" i="1"/>
  <c r="AO4886" i="1"/>
  <c r="AK4886" i="1"/>
  <c r="AI4890" i="1"/>
  <c r="AP4914" i="1"/>
  <c r="AC4914" i="1"/>
  <c r="AA4914" i="1"/>
  <c r="AN4917" i="1"/>
  <c r="AM4922" i="1"/>
  <c r="AC4922" i="1"/>
  <c r="AB4922" i="1"/>
  <c r="AV4922" i="1"/>
  <c r="AU4922" i="1"/>
  <c r="AL4925" i="1"/>
  <c r="AF4925" i="1"/>
  <c r="AI4932" i="1"/>
  <c r="AR4932" i="1"/>
  <c r="AQ4932" i="1"/>
  <c r="AK4932" i="1"/>
  <c r="AF4932" i="1"/>
  <c r="AB4932" i="1"/>
  <c r="AG4945" i="1"/>
  <c r="AV4828" i="1"/>
  <c r="AD4831" i="1"/>
  <c r="AB4836" i="1"/>
  <c r="AQ4836" i="1"/>
  <c r="AI4843" i="1"/>
  <c r="AD4851" i="1"/>
  <c r="AV4856" i="1"/>
  <c r="AK4856" i="1"/>
  <c r="AF4858" i="1"/>
  <c r="AO4883" i="1"/>
  <c r="AC4886" i="1"/>
  <c r="AQ4890" i="1"/>
  <c r="AH4896" i="1"/>
  <c r="AQ4900" i="1"/>
  <c r="AC4900" i="1"/>
  <c r="AA4900" i="1"/>
  <c r="AH4914" i="1"/>
  <c r="AR4917" i="1"/>
  <c r="AV4920" i="1"/>
  <c r="AR4920" i="1"/>
  <c r="AG4920" i="1"/>
  <c r="AD4920" i="1"/>
  <c r="AK4922" i="1"/>
  <c r="AB4925" i="1"/>
  <c r="AA4932" i="1"/>
  <c r="AK4937" i="1"/>
  <c r="AS4937" i="1"/>
  <c r="AA4937" i="1"/>
  <c r="AM4937" i="1"/>
  <c r="AJ4937" i="1"/>
  <c r="AI4937" i="1"/>
  <c r="AU4937" i="1"/>
  <c r="AC4937" i="1"/>
  <c r="AT4937" i="1"/>
  <c r="AB4937" i="1"/>
  <c r="AR4942" i="1"/>
  <c r="AW4942" i="1"/>
  <c r="AF4942" i="1"/>
  <c r="AU4942" i="1"/>
  <c r="AD4942" i="1"/>
  <c r="AQ4942" i="1"/>
  <c r="AC4942" i="1"/>
  <c r="AN4942" i="1"/>
  <c r="AB4942" i="1"/>
  <c r="AL4942" i="1"/>
  <c r="AK4942" i="1"/>
  <c r="AR4945" i="1"/>
  <c r="AI4831" i="1"/>
  <c r="AC4836" i="1"/>
  <c r="AR4836" i="1"/>
  <c r="AN4843" i="1"/>
  <c r="AT4857" i="1"/>
  <c r="AJ4857" i="1"/>
  <c r="AJ4858" i="1"/>
  <c r="AP4873" i="1"/>
  <c r="AG4873" i="1"/>
  <c r="AS4883" i="1"/>
  <c r="AI4928" i="1"/>
  <c r="AF4928" i="1"/>
  <c r="AJ4815" i="1"/>
  <c r="AD4822" i="1"/>
  <c r="AN4825" i="1"/>
  <c r="AI4827" i="1"/>
  <c r="AB4829" i="1"/>
  <c r="AL4831" i="1"/>
  <c r="AD4836" i="1"/>
  <c r="AV4836" i="1"/>
  <c r="AH4840" i="1"/>
  <c r="AP4843" i="1"/>
  <c r="AI4851" i="1"/>
  <c r="AC4857" i="1"/>
  <c r="AN4858" i="1"/>
  <c r="AT4870" i="1"/>
  <c r="AL4870" i="1"/>
  <c r="AD4870" i="1"/>
  <c r="AW4870" i="1"/>
  <c r="AC4870" i="1"/>
  <c r="AK4873" i="1"/>
  <c r="AW4883" i="1"/>
  <c r="AQ4886" i="1"/>
  <c r="AQ4888" i="1"/>
  <c r="AA4888" i="1"/>
  <c r="AO4920" i="1"/>
  <c r="AM4923" i="1"/>
  <c r="AI4923" i="1"/>
  <c r="AV4925" i="1"/>
  <c r="AR4928" i="1"/>
  <c r="AS4932" i="1"/>
  <c r="AR4937" i="1"/>
  <c r="AW4939" i="1"/>
  <c r="AG4939" i="1"/>
  <c r="AM4942" i="1"/>
  <c r="AW4952" i="1"/>
  <c r="AA4952" i="1"/>
  <c r="AT4952" i="1"/>
  <c r="AM4952" i="1"/>
  <c r="AL4952" i="1"/>
  <c r="AI4952" i="1"/>
  <c r="AF4952" i="1"/>
  <c r="AH4862" i="1"/>
  <c r="AW4871" i="1"/>
  <c r="AS4876" i="1"/>
  <c r="AK4887" i="1"/>
  <c r="AI4909" i="1"/>
  <c r="AI4918" i="1"/>
  <c r="AC4919" i="1"/>
  <c r="AN4919" i="1"/>
  <c r="AN4921" i="1"/>
  <c r="AD4930" i="1"/>
  <c r="AT4930" i="1"/>
  <c r="AE4934" i="1"/>
  <c r="AU4934" i="1"/>
  <c r="AF4936" i="1"/>
  <c r="AF4938" i="1"/>
  <c r="AV4938" i="1"/>
  <c r="AJ4940" i="1"/>
  <c r="AC4941" i="1"/>
  <c r="AU4941" i="1"/>
  <c r="AJ4943" i="1"/>
  <c r="AU4943" i="1"/>
  <c r="AI4944" i="1"/>
  <c r="AN4946" i="1"/>
  <c r="AD4947" i="1"/>
  <c r="AN4947" i="1"/>
  <c r="AI4950" i="1"/>
  <c r="AM4953" i="1"/>
  <c r="AA4954" i="1"/>
  <c r="AO4954" i="1"/>
  <c r="AK4955" i="1"/>
  <c r="AE4956" i="1"/>
  <c r="AS4956" i="1"/>
  <c r="AI4958" i="1"/>
  <c r="AE4959" i="1"/>
  <c r="AM4960" i="1"/>
  <c r="AG4961" i="1"/>
  <c r="AW4961" i="1"/>
  <c r="AO4962" i="1"/>
  <c r="AJ4963" i="1"/>
  <c r="AR4967" i="1"/>
  <c r="AO4970" i="1"/>
  <c r="AA4972" i="1"/>
  <c r="AS4973" i="1"/>
  <c r="AF4977" i="1"/>
  <c r="AR4979" i="1"/>
  <c r="AR4982" i="1"/>
  <c r="AE4984" i="1"/>
  <c r="AJ4985" i="1"/>
  <c r="AM4986" i="1"/>
  <c r="AE4990" i="1"/>
  <c r="AH4991" i="1"/>
  <c r="AB4993" i="1"/>
  <c r="AH4998" i="1"/>
  <c r="AK4999" i="1"/>
  <c r="AM4918" i="1"/>
  <c r="AD4919" i="1"/>
  <c r="AO4919" i="1"/>
  <c r="AI4924" i="1"/>
  <c r="AE4930" i="1"/>
  <c r="AU4930" i="1"/>
  <c r="AF4934" i="1"/>
  <c r="AV4934" i="1"/>
  <c r="AJ4936" i="1"/>
  <c r="AK4938" i="1"/>
  <c r="AW4938" i="1"/>
  <c r="AK4940" i="1"/>
  <c r="AD4941" i="1"/>
  <c r="AV4941" i="1"/>
  <c r="AA4943" i="1"/>
  <c r="AK4943" i="1"/>
  <c r="AV4943" i="1"/>
  <c r="AO4944" i="1"/>
  <c r="AR4946" i="1"/>
  <c r="AE4947" i="1"/>
  <c r="AO4947" i="1"/>
  <c r="AG4948" i="1"/>
  <c r="AK4950" i="1"/>
  <c r="AA4953" i="1"/>
  <c r="AN4953" i="1"/>
  <c r="AC4954" i="1"/>
  <c r="AT4954" i="1"/>
  <c r="AL4955" i="1"/>
  <c r="AF4956" i="1"/>
  <c r="AV4956" i="1"/>
  <c r="AK4958" i="1"/>
  <c r="AQ4959" i="1"/>
  <c r="AV4960" i="1"/>
  <c r="AI4961" i="1"/>
  <c r="AP4962" i="1"/>
  <c r="AT4963" i="1"/>
  <c r="AV4967" i="1"/>
  <c r="AP4970" i="1"/>
  <c r="AH4972" i="1"/>
  <c r="AR4974" i="1"/>
  <c r="AE4976" i="1"/>
  <c r="AH4977" i="1"/>
  <c r="AB4982" i="1"/>
  <c r="AS4982" i="1"/>
  <c r="AF4984" i="1"/>
  <c r="AK4985" i="1"/>
  <c r="AF4990" i="1"/>
  <c r="AJ4991" i="1"/>
  <c r="AF4993" i="1"/>
  <c r="AR4995" i="1"/>
  <c r="AR4998" i="1"/>
  <c r="AP4999" i="1"/>
  <c r="AW4967" i="1"/>
  <c r="AJ4977" i="1"/>
  <c r="AH4990" i="1"/>
  <c r="AK4991" i="1"/>
  <c r="AM4938" i="1"/>
  <c r="AR4944" i="1"/>
  <c r="AE4954" i="1"/>
  <c r="AW4954" i="1"/>
  <c r="AN4961" i="1"/>
  <c r="AA4964" i="1"/>
  <c r="AC4967" i="1"/>
  <c r="AL4972" i="1"/>
  <c r="AS4977" i="1"/>
  <c r="AS4984" i="1"/>
  <c r="AR4990" i="1"/>
  <c r="AP4991" i="1"/>
  <c r="AJ4993" i="1"/>
  <c r="AS4862" i="1"/>
  <c r="AF4871" i="1"/>
  <c r="AG4876" i="1"/>
  <c r="AH4908" i="1"/>
  <c r="AJ4919" i="1"/>
  <c r="AU4919" i="1"/>
  <c r="AI4929" i="1"/>
  <c r="AL4930" i="1"/>
  <c r="AM4934" i="1"/>
  <c r="AR4936" i="1"/>
  <c r="AB4938" i="1"/>
  <c r="AN4938" i="1"/>
  <c r="AS4940" i="1"/>
  <c r="AM4941" i="1"/>
  <c r="AD4944" i="1"/>
  <c r="AS4944" i="1"/>
  <c r="AJ4947" i="1"/>
  <c r="AT4947" i="1"/>
  <c r="AC4949" i="1"/>
  <c r="AI4954" i="1"/>
  <c r="AM4956" i="1"/>
  <c r="AM4957" i="1"/>
  <c r="AF4960" i="1"/>
  <c r="AC4961" i="1"/>
  <c r="AO4961" i="1"/>
  <c r="AB4964" i="1"/>
  <c r="AD4967" i="1"/>
  <c r="AT4972" i="1"/>
  <c r="AV4977" i="1"/>
  <c r="AE4981" i="1"/>
  <c r="AV4985" i="1"/>
  <c r="AS4990" i="1"/>
  <c r="AU4991" i="1"/>
  <c r="AK4993" i="1"/>
  <c r="AC4997" i="1"/>
  <c r="AE5000" i="1"/>
  <c r="AK4919" i="1"/>
  <c r="AV4919" i="1"/>
  <c r="AM4930" i="1"/>
  <c r="AS4936" i="1"/>
  <c r="AC4938" i="1"/>
  <c r="AO4938" i="1"/>
  <c r="AR4941" i="1"/>
  <c r="AE4944" i="1"/>
  <c r="AV4944" i="1"/>
  <c r="AL4954" i="1"/>
  <c r="AD4961" i="1"/>
  <c r="AQ4961" i="1"/>
  <c r="AC4964" i="1"/>
  <c r="AF4967" i="1"/>
  <c r="AV4972" i="1"/>
  <c r="AH4981" i="1"/>
  <c r="AV4990" i="1"/>
  <c r="AS4993" i="1"/>
  <c r="AE4999" i="1"/>
  <c r="AH5000" i="1"/>
  <c r="AN4954" i="1"/>
  <c r="AN4967" i="1"/>
  <c r="AB4977" i="1"/>
  <c r="AE4979" i="1"/>
  <c r="AC4990" i="1"/>
  <c r="AE4991" i="1"/>
  <c r="AF5001" i="1"/>
  <c r="AS166" i="1"/>
  <c r="AQ166" i="1"/>
  <c r="AI166" i="1"/>
  <c r="AD166" i="1"/>
  <c r="AT166" i="1"/>
  <c r="AL166" i="1"/>
  <c r="AA166" i="1"/>
  <c r="AS146" i="1"/>
  <c r="AA146" i="1"/>
  <c r="AT146" i="1"/>
  <c r="AQ146" i="1"/>
  <c r="AL146" i="1"/>
  <c r="AI146" i="1"/>
  <c r="AD146" i="1"/>
  <c r="AS151" i="1"/>
  <c r="AT151" i="1"/>
  <c r="AL151" i="1"/>
  <c r="AI151" i="1"/>
  <c r="AQ151" i="1"/>
  <c r="AD151" i="1"/>
  <c r="AA151" i="1"/>
  <c r="AS178" i="1"/>
  <c r="AA178" i="1"/>
  <c r="AT178" i="1"/>
  <c r="AQ178" i="1"/>
  <c r="AL178" i="1"/>
  <c r="AI178" i="1"/>
  <c r="AD178" i="1"/>
  <c r="AS183" i="1"/>
  <c r="AT183" i="1"/>
  <c r="AL183" i="1"/>
  <c r="AI183" i="1"/>
  <c r="AQ183" i="1"/>
  <c r="AD183" i="1"/>
  <c r="AA183" i="1"/>
  <c r="AM1093" i="1"/>
  <c r="AH1093" i="1"/>
  <c r="AO1093" i="1"/>
  <c r="AU1093" i="1"/>
  <c r="AT1093" i="1"/>
  <c r="AP1093" i="1"/>
  <c r="AI1093" i="1"/>
  <c r="AF1093" i="1"/>
  <c r="AE1093" i="1"/>
  <c r="AA1093" i="1"/>
  <c r="AW1093" i="1"/>
  <c r="AS239" i="1"/>
  <c r="AT239" i="1"/>
  <c r="AL239" i="1"/>
  <c r="AI239" i="1"/>
  <c r="AD239" i="1"/>
  <c r="AQ239" i="1"/>
  <c r="AA239" i="1"/>
  <c r="AS290" i="1"/>
  <c r="AA290" i="1"/>
  <c r="AT290" i="1"/>
  <c r="AQ290" i="1"/>
  <c r="AL290" i="1"/>
  <c r="AI290" i="1"/>
  <c r="AD290" i="1"/>
  <c r="AP434" i="1"/>
  <c r="AS434" i="1"/>
  <c r="AI434" i="1"/>
  <c r="AR434" i="1"/>
  <c r="AG434" i="1"/>
  <c r="AQ434" i="1"/>
  <c r="AF434" i="1"/>
  <c r="AO434" i="1"/>
  <c r="AD434" i="1"/>
  <c r="AN434" i="1"/>
  <c r="AC434" i="1"/>
  <c r="AW434" i="1"/>
  <c r="AL434" i="1"/>
  <c r="AB434" i="1"/>
  <c r="AV434" i="1"/>
  <c r="AT434" i="1"/>
  <c r="AK434" i="1"/>
  <c r="AJ434" i="1"/>
  <c r="AA434" i="1"/>
  <c r="AR803" i="1"/>
  <c r="AO803" i="1"/>
  <c r="AB803" i="1"/>
  <c r="AL803" i="1"/>
  <c r="AJ803" i="1"/>
  <c r="AW803" i="1"/>
  <c r="AH803" i="1"/>
  <c r="AT803" i="1"/>
  <c r="AE803" i="1"/>
  <c r="AS803" i="1"/>
  <c r="AD803" i="1"/>
  <c r="AP803" i="1"/>
  <c r="AM803" i="1"/>
  <c r="AC803" i="1"/>
  <c r="AS89" i="1"/>
  <c r="AT89" i="1"/>
  <c r="AQ89" i="1"/>
  <c r="AL89" i="1"/>
  <c r="AI89" i="1"/>
  <c r="AD89" i="1"/>
  <c r="AA89" i="1"/>
  <c r="AS97" i="1"/>
  <c r="AT97" i="1"/>
  <c r="AQ97" i="1"/>
  <c r="AL97" i="1"/>
  <c r="AI97" i="1"/>
  <c r="AD97" i="1"/>
  <c r="AA97" i="1"/>
  <c r="AS105" i="1"/>
  <c r="AT105" i="1"/>
  <c r="AQ105" i="1"/>
  <c r="AL105" i="1"/>
  <c r="AI105" i="1"/>
  <c r="AD105" i="1"/>
  <c r="AA105" i="1"/>
  <c r="AS113" i="1"/>
  <c r="AT113" i="1"/>
  <c r="AQ113" i="1"/>
  <c r="AL113" i="1"/>
  <c r="AI113" i="1"/>
  <c r="AD113" i="1"/>
  <c r="AA113" i="1"/>
  <c r="AS121" i="1"/>
  <c r="AT121" i="1"/>
  <c r="AQ121" i="1"/>
  <c r="AL121" i="1"/>
  <c r="AI121" i="1"/>
  <c r="AD121" i="1"/>
  <c r="AA121" i="1"/>
  <c r="AS129" i="1"/>
  <c r="AT129" i="1"/>
  <c r="AQ129" i="1"/>
  <c r="AL129" i="1"/>
  <c r="AI129" i="1"/>
  <c r="AD129" i="1"/>
  <c r="AA129" i="1"/>
  <c r="AS137" i="1"/>
  <c r="AT137" i="1"/>
  <c r="AQ137" i="1"/>
  <c r="AL137" i="1"/>
  <c r="AI137" i="1"/>
  <c r="AD137" i="1"/>
  <c r="AA137" i="1"/>
  <c r="AS200" i="1"/>
  <c r="AQ200" i="1"/>
  <c r="AL200" i="1"/>
  <c r="AI200" i="1"/>
  <c r="AT200" i="1"/>
  <c r="AD200" i="1"/>
  <c r="AA200" i="1"/>
  <c r="AS9" i="1"/>
  <c r="AT9" i="1"/>
  <c r="AQ9" i="1"/>
  <c r="AL9" i="1"/>
  <c r="AI9" i="1"/>
  <c r="AD9" i="1"/>
  <c r="AA9" i="1"/>
  <c r="AS17" i="1"/>
  <c r="AT17" i="1"/>
  <c r="AQ17" i="1"/>
  <c r="AL17" i="1"/>
  <c r="AI17" i="1"/>
  <c r="AD17" i="1"/>
  <c r="AA17" i="1"/>
  <c r="AS25" i="1"/>
  <c r="AT25" i="1"/>
  <c r="AQ25" i="1"/>
  <c r="AL25" i="1"/>
  <c r="AI25" i="1"/>
  <c r="AD25" i="1"/>
  <c r="AA25" i="1"/>
  <c r="AS33" i="1"/>
  <c r="AT33" i="1"/>
  <c r="AQ33" i="1"/>
  <c r="AL33" i="1"/>
  <c r="AI33" i="1"/>
  <c r="AD33" i="1"/>
  <c r="AA33" i="1"/>
  <c r="AS41" i="1"/>
  <c r="AT41" i="1"/>
  <c r="AQ41" i="1"/>
  <c r="AL41" i="1"/>
  <c r="AI41" i="1"/>
  <c r="AD41" i="1"/>
  <c r="AA41" i="1"/>
  <c r="AS49" i="1"/>
  <c r="AT49" i="1"/>
  <c r="AQ49" i="1"/>
  <c r="AL49" i="1"/>
  <c r="AI49" i="1"/>
  <c r="AD49" i="1"/>
  <c r="AA49" i="1"/>
  <c r="AS57" i="1"/>
  <c r="AT57" i="1"/>
  <c r="AQ57" i="1"/>
  <c r="AL57" i="1"/>
  <c r="AI57" i="1"/>
  <c r="AD57" i="1"/>
  <c r="AA57" i="1"/>
  <c r="AS65" i="1"/>
  <c r="AT65" i="1"/>
  <c r="AQ65" i="1"/>
  <c r="AL65" i="1"/>
  <c r="AI65" i="1"/>
  <c r="AD65" i="1"/>
  <c r="AA65" i="1"/>
  <c r="AS73" i="1"/>
  <c r="AT73" i="1"/>
  <c r="AQ73" i="1"/>
  <c r="AL73" i="1"/>
  <c r="AI73" i="1"/>
  <c r="AD73" i="1"/>
  <c r="AA73" i="1"/>
  <c r="AS81" i="1"/>
  <c r="AT81" i="1"/>
  <c r="AQ81" i="1"/>
  <c r="AL81" i="1"/>
  <c r="AI81" i="1"/>
  <c r="AD81" i="1"/>
  <c r="AA81" i="1"/>
  <c r="AS190" i="1"/>
  <c r="AQ190" i="1"/>
  <c r="AI190" i="1"/>
  <c r="AD190" i="1"/>
  <c r="AA190" i="1"/>
  <c r="AT190" i="1"/>
  <c r="AL190" i="1"/>
  <c r="AS226" i="1"/>
  <c r="AA226" i="1"/>
  <c r="AT226" i="1"/>
  <c r="AQ226" i="1"/>
  <c r="AL226" i="1"/>
  <c r="AI226" i="1"/>
  <c r="AD226" i="1"/>
  <c r="AS149" i="1"/>
  <c r="AL149" i="1"/>
  <c r="AD149" i="1"/>
  <c r="AA149" i="1"/>
  <c r="AT149" i="1"/>
  <c r="AQ149" i="1"/>
  <c r="AI149" i="1"/>
  <c r="AS168" i="1"/>
  <c r="AQ168" i="1"/>
  <c r="AL168" i="1"/>
  <c r="AT168" i="1"/>
  <c r="AI168" i="1"/>
  <c r="AD168" i="1"/>
  <c r="AA168" i="1"/>
  <c r="AS181" i="1"/>
  <c r="AL181" i="1"/>
  <c r="AD181" i="1"/>
  <c r="AA181" i="1"/>
  <c r="AT181" i="1"/>
  <c r="AQ181" i="1"/>
  <c r="AI181" i="1"/>
  <c r="AS271" i="1"/>
  <c r="AT271" i="1"/>
  <c r="AL271" i="1"/>
  <c r="AI271" i="1"/>
  <c r="AD271" i="1"/>
  <c r="AQ271" i="1"/>
  <c r="AA271" i="1"/>
  <c r="AS319" i="1"/>
  <c r="AT319" i="1"/>
  <c r="AL319" i="1"/>
  <c r="AI319" i="1"/>
  <c r="AD319" i="1"/>
  <c r="AQ319" i="1"/>
  <c r="AA319" i="1"/>
  <c r="AP610" i="1"/>
  <c r="AR610" i="1"/>
  <c r="AG610" i="1"/>
  <c r="AO610" i="1"/>
  <c r="AD610" i="1"/>
  <c r="AW610" i="1"/>
  <c r="AJ610" i="1"/>
  <c r="AV610" i="1"/>
  <c r="AI610" i="1"/>
  <c r="AT610" i="1"/>
  <c r="AF610" i="1"/>
  <c r="AS610" i="1"/>
  <c r="AC610" i="1"/>
  <c r="AQ610" i="1"/>
  <c r="AB610" i="1"/>
  <c r="AN610" i="1"/>
  <c r="AA610" i="1"/>
  <c r="AL610" i="1"/>
  <c r="AK610" i="1"/>
  <c r="AS303" i="1"/>
  <c r="AT303" i="1"/>
  <c r="AL303" i="1"/>
  <c r="AI303" i="1"/>
  <c r="AD303" i="1"/>
  <c r="AQ303" i="1"/>
  <c r="AA303" i="1"/>
  <c r="AP429" i="1"/>
  <c r="AR429" i="1"/>
  <c r="AG429" i="1"/>
  <c r="AQ429" i="1"/>
  <c r="AF429" i="1"/>
  <c r="AO429" i="1"/>
  <c r="AD429" i="1"/>
  <c r="AN429" i="1"/>
  <c r="AC429" i="1"/>
  <c r="AW429" i="1"/>
  <c r="AL429" i="1"/>
  <c r="AB429" i="1"/>
  <c r="AV429" i="1"/>
  <c r="AK429" i="1"/>
  <c r="AA429" i="1"/>
  <c r="AT429" i="1"/>
  <c r="AS429" i="1"/>
  <c r="AJ429" i="1"/>
  <c r="AI429" i="1"/>
  <c r="AS258" i="1"/>
  <c r="AA258" i="1"/>
  <c r="AT258" i="1"/>
  <c r="AQ258" i="1"/>
  <c r="AL258" i="1"/>
  <c r="AI258" i="1"/>
  <c r="AD258" i="1"/>
  <c r="AD2" i="1"/>
  <c r="AI3" i="1"/>
  <c r="AL4" i="1"/>
  <c r="AQ5" i="1"/>
  <c r="AD10" i="1"/>
  <c r="AI11" i="1"/>
  <c r="AL12" i="1"/>
  <c r="AQ13" i="1"/>
  <c r="AD18" i="1"/>
  <c r="AI19" i="1"/>
  <c r="AL20" i="1"/>
  <c r="AQ21" i="1"/>
  <c r="AD26" i="1"/>
  <c r="AI27" i="1"/>
  <c r="AL28" i="1"/>
  <c r="AQ29" i="1"/>
  <c r="AD34" i="1"/>
  <c r="AI35" i="1"/>
  <c r="AL36" i="1"/>
  <c r="AQ37" i="1"/>
  <c r="AD42" i="1"/>
  <c r="AI43" i="1"/>
  <c r="AL44" i="1"/>
  <c r="AQ45" i="1"/>
  <c r="AD50" i="1"/>
  <c r="AI51" i="1"/>
  <c r="AL52" i="1"/>
  <c r="AQ53" i="1"/>
  <c r="AD58" i="1"/>
  <c r="AI59" i="1"/>
  <c r="AL60" i="1"/>
  <c r="AQ61" i="1"/>
  <c r="AD66" i="1"/>
  <c r="AI67" i="1"/>
  <c r="AL68" i="1"/>
  <c r="AQ69" i="1"/>
  <c r="AD74" i="1"/>
  <c r="AI75" i="1"/>
  <c r="AL76" i="1"/>
  <c r="AQ77" i="1"/>
  <c r="AD82" i="1"/>
  <c r="AI83" i="1"/>
  <c r="AL84" i="1"/>
  <c r="AQ85" i="1"/>
  <c r="AD90" i="1"/>
  <c r="AI91" i="1"/>
  <c r="AL92" i="1"/>
  <c r="AQ93" i="1"/>
  <c r="AD98" i="1"/>
  <c r="AI99" i="1"/>
  <c r="AL100" i="1"/>
  <c r="AQ101" i="1"/>
  <c r="AD106" i="1"/>
  <c r="AI107" i="1"/>
  <c r="AL108" i="1"/>
  <c r="AQ109" i="1"/>
  <c r="AD114" i="1"/>
  <c r="AI115" i="1"/>
  <c r="AL116" i="1"/>
  <c r="AQ117" i="1"/>
  <c r="AD122" i="1"/>
  <c r="AI123" i="1"/>
  <c r="AL124" i="1"/>
  <c r="AQ125" i="1"/>
  <c r="AD130" i="1"/>
  <c r="AI131" i="1"/>
  <c r="AL132" i="1"/>
  <c r="AQ133" i="1"/>
  <c r="AD138" i="1"/>
  <c r="AI139" i="1"/>
  <c r="AL140" i="1"/>
  <c r="AQ141" i="1"/>
  <c r="AT142" i="1"/>
  <c r="AI144" i="1"/>
  <c r="AL154" i="1"/>
  <c r="AI176" i="1"/>
  <c r="AI194" i="1"/>
  <c r="AS202" i="1"/>
  <c r="AA202" i="1"/>
  <c r="AT202" i="1"/>
  <c r="AQ202" i="1"/>
  <c r="AS222" i="1"/>
  <c r="AQ222" i="1"/>
  <c r="AI222" i="1"/>
  <c r="AD222" i="1"/>
  <c r="AA222" i="1"/>
  <c r="AS232" i="1"/>
  <c r="AQ232" i="1"/>
  <c r="AL232" i="1"/>
  <c r="AI232" i="1"/>
  <c r="AS254" i="1"/>
  <c r="AQ254" i="1"/>
  <c r="AI254" i="1"/>
  <c r="AD254" i="1"/>
  <c r="AA254" i="1"/>
  <c r="AS264" i="1"/>
  <c r="AQ264" i="1"/>
  <c r="AL264" i="1"/>
  <c r="AI264" i="1"/>
  <c r="AS286" i="1"/>
  <c r="AQ286" i="1"/>
  <c r="AI286" i="1"/>
  <c r="AD286" i="1"/>
  <c r="AA286" i="1"/>
  <c r="AS296" i="1"/>
  <c r="AQ296" i="1"/>
  <c r="AL296" i="1"/>
  <c r="AI296" i="1"/>
  <c r="AS310" i="1"/>
  <c r="AQ310" i="1"/>
  <c r="AI310" i="1"/>
  <c r="AD310" i="1"/>
  <c r="AA310" i="1"/>
  <c r="AS314" i="1"/>
  <c r="AA314" i="1"/>
  <c r="AT314" i="1"/>
  <c r="AQ314" i="1"/>
  <c r="AS326" i="1"/>
  <c r="AQ326" i="1"/>
  <c r="AL326" i="1"/>
  <c r="AI326" i="1"/>
  <c r="AD326" i="1"/>
  <c r="AA326" i="1"/>
  <c r="AS437" i="1"/>
  <c r="AK442" i="1"/>
  <c r="AP453" i="1"/>
  <c r="AR453" i="1"/>
  <c r="AG453" i="1"/>
  <c r="AQ453" i="1"/>
  <c r="AF453" i="1"/>
  <c r="AO453" i="1"/>
  <c r="AD453" i="1"/>
  <c r="AN453" i="1"/>
  <c r="AC453" i="1"/>
  <c r="AW453" i="1"/>
  <c r="AL453" i="1"/>
  <c r="AB453" i="1"/>
  <c r="AV453" i="1"/>
  <c r="AK453" i="1"/>
  <c r="AA453" i="1"/>
  <c r="AP458" i="1"/>
  <c r="AS458" i="1"/>
  <c r="AI458" i="1"/>
  <c r="AR458" i="1"/>
  <c r="AG458" i="1"/>
  <c r="AQ458" i="1"/>
  <c r="AF458" i="1"/>
  <c r="AO458" i="1"/>
  <c r="AD458" i="1"/>
  <c r="AN458" i="1"/>
  <c r="AC458" i="1"/>
  <c r="AW458" i="1"/>
  <c r="AL458" i="1"/>
  <c r="AB458" i="1"/>
  <c r="AT474" i="1"/>
  <c r="AP477" i="1"/>
  <c r="AR477" i="1"/>
  <c r="AG477" i="1"/>
  <c r="AQ477" i="1"/>
  <c r="AF477" i="1"/>
  <c r="AO477" i="1"/>
  <c r="AD477" i="1"/>
  <c r="AN477" i="1"/>
  <c r="AC477" i="1"/>
  <c r="AW477" i="1"/>
  <c r="AL477" i="1"/>
  <c r="AB477" i="1"/>
  <c r="AV477" i="1"/>
  <c r="AK477" i="1"/>
  <c r="AA477" i="1"/>
  <c r="AP482" i="1"/>
  <c r="AS482" i="1"/>
  <c r="AI482" i="1"/>
  <c r="AR482" i="1"/>
  <c r="AG482" i="1"/>
  <c r="AQ482" i="1"/>
  <c r="AF482" i="1"/>
  <c r="AO482" i="1"/>
  <c r="AD482" i="1"/>
  <c r="AN482" i="1"/>
  <c r="AC482" i="1"/>
  <c r="AW482" i="1"/>
  <c r="AL482" i="1"/>
  <c r="AB482" i="1"/>
  <c r="AT490" i="1"/>
  <c r="AP501" i="1"/>
  <c r="AR501" i="1"/>
  <c r="AG501" i="1"/>
  <c r="AQ501" i="1"/>
  <c r="AF501" i="1"/>
  <c r="AO501" i="1"/>
  <c r="AD501" i="1"/>
  <c r="AN501" i="1"/>
  <c r="AC501" i="1"/>
  <c r="AW501" i="1"/>
  <c r="AL501" i="1"/>
  <c r="AB501" i="1"/>
  <c r="AV501" i="1"/>
  <c r="AK501" i="1"/>
  <c r="AA501" i="1"/>
  <c r="AP506" i="1"/>
  <c r="AS506" i="1"/>
  <c r="AI506" i="1"/>
  <c r="AR506" i="1"/>
  <c r="AG506" i="1"/>
  <c r="AQ506" i="1"/>
  <c r="AF506" i="1"/>
  <c r="AO506" i="1"/>
  <c r="AD506" i="1"/>
  <c r="AN506" i="1"/>
  <c r="AC506" i="1"/>
  <c r="AW506" i="1"/>
  <c r="AL506" i="1"/>
  <c r="AB506" i="1"/>
  <c r="AJ509" i="1"/>
  <c r="AT522" i="1"/>
  <c r="AP533" i="1"/>
  <c r="AR533" i="1"/>
  <c r="AG533" i="1"/>
  <c r="AQ533" i="1"/>
  <c r="AF533" i="1"/>
  <c r="AO533" i="1"/>
  <c r="AD533" i="1"/>
  <c r="AN533" i="1"/>
  <c r="AC533" i="1"/>
  <c r="AW533" i="1"/>
  <c r="AL533" i="1"/>
  <c r="AB533" i="1"/>
  <c r="AV533" i="1"/>
  <c r="AK533" i="1"/>
  <c r="AA533" i="1"/>
  <c r="AP538" i="1"/>
  <c r="AS538" i="1"/>
  <c r="AI538" i="1"/>
  <c r="AR538" i="1"/>
  <c r="AG538" i="1"/>
  <c r="AQ538" i="1"/>
  <c r="AF538" i="1"/>
  <c r="AO538" i="1"/>
  <c r="AD538" i="1"/>
  <c r="AN538" i="1"/>
  <c r="AC538" i="1"/>
  <c r="AW538" i="1"/>
  <c r="AL538" i="1"/>
  <c r="AB538" i="1"/>
  <c r="AT554" i="1"/>
  <c r="AP565" i="1"/>
  <c r="AR565" i="1"/>
  <c r="AG565" i="1"/>
  <c r="AQ565" i="1"/>
  <c r="AF565" i="1"/>
  <c r="AO565" i="1"/>
  <c r="AD565" i="1"/>
  <c r="AN565" i="1"/>
  <c r="AC565" i="1"/>
  <c r="AW565" i="1"/>
  <c r="AL565" i="1"/>
  <c r="AB565" i="1"/>
  <c r="AV565" i="1"/>
  <c r="AK565" i="1"/>
  <c r="AA565" i="1"/>
  <c r="AP570" i="1"/>
  <c r="AS570" i="1"/>
  <c r="AI570" i="1"/>
  <c r="AR570" i="1"/>
  <c r="AG570" i="1"/>
  <c r="AQ570" i="1"/>
  <c r="AF570" i="1"/>
  <c r="AO570" i="1"/>
  <c r="AD570" i="1"/>
  <c r="AN570" i="1"/>
  <c r="AC570" i="1"/>
  <c r="AW570" i="1"/>
  <c r="AL570" i="1"/>
  <c r="AB570" i="1"/>
  <c r="AJ573" i="1"/>
  <c r="AJ578" i="1"/>
  <c r="AT586" i="1"/>
  <c r="AP605" i="1"/>
  <c r="AQ605" i="1"/>
  <c r="AF605" i="1"/>
  <c r="AN605" i="1"/>
  <c r="AC605" i="1"/>
  <c r="AW605" i="1"/>
  <c r="AJ605" i="1"/>
  <c r="AV605" i="1"/>
  <c r="AI605" i="1"/>
  <c r="AT605" i="1"/>
  <c r="AG605" i="1"/>
  <c r="AS605" i="1"/>
  <c r="AD605" i="1"/>
  <c r="AR605" i="1"/>
  <c r="AB605" i="1"/>
  <c r="AO605" i="1"/>
  <c r="AA605" i="1"/>
  <c r="AP616" i="1"/>
  <c r="AO616" i="1"/>
  <c r="AD616" i="1"/>
  <c r="AW616" i="1"/>
  <c r="AL616" i="1"/>
  <c r="AB616" i="1"/>
  <c r="AJ616" i="1"/>
  <c r="AV616" i="1"/>
  <c r="AI616" i="1"/>
  <c r="AT616" i="1"/>
  <c r="AG616" i="1"/>
  <c r="AS616" i="1"/>
  <c r="AF616" i="1"/>
  <c r="AR616" i="1"/>
  <c r="AC616" i="1"/>
  <c r="AQ616" i="1"/>
  <c r="AA616" i="1"/>
  <c r="AP640" i="1"/>
  <c r="AQ640" i="1"/>
  <c r="AF640" i="1"/>
  <c r="AO640" i="1"/>
  <c r="AD640" i="1"/>
  <c r="AW640" i="1"/>
  <c r="AL640" i="1"/>
  <c r="AB640" i="1"/>
  <c r="AK640" i="1"/>
  <c r="AJ640" i="1"/>
  <c r="AI640" i="1"/>
  <c r="AV640" i="1"/>
  <c r="AG640" i="1"/>
  <c r="AT640" i="1"/>
  <c r="AC640" i="1"/>
  <c r="AS640" i="1"/>
  <c r="AA640" i="1"/>
  <c r="AN642" i="1"/>
  <c r="AP664" i="1"/>
  <c r="AQ664" i="1"/>
  <c r="AF664" i="1"/>
  <c r="AO664" i="1"/>
  <c r="AD664" i="1"/>
  <c r="AW664" i="1"/>
  <c r="AL664" i="1"/>
  <c r="AB664" i="1"/>
  <c r="AN664" i="1"/>
  <c r="AK664" i="1"/>
  <c r="AJ664" i="1"/>
  <c r="AI664" i="1"/>
  <c r="AV664" i="1"/>
  <c r="AG664" i="1"/>
  <c r="AT664" i="1"/>
  <c r="AC664" i="1"/>
  <c r="AP709" i="1"/>
  <c r="AV709" i="1"/>
  <c r="AK709" i="1"/>
  <c r="AA709" i="1"/>
  <c r="AS709" i="1"/>
  <c r="AI709" i="1"/>
  <c r="AR709" i="1"/>
  <c r="AG709" i="1"/>
  <c r="AQ709" i="1"/>
  <c r="AF709" i="1"/>
  <c r="AN709" i="1"/>
  <c r="AC709" i="1"/>
  <c r="AT709" i="1"/>
  <c r="AO709" i="1"/>
  <c r="AL709" i="1"/>
  <c r="AJ709" i="1"/>
  <c r="AD709" i="1"/>
  <c r="AB709" i="1"/>
  <c r="AS756" i="1"/>
  <c r="AR756" i="1"/>
  <c r="AB756" i="1"/>
  <c r="AM756" i="1"/>
  <c r="AL756" i="1"/>
  <c r="AJ756" i="1"/>
  <c r="AG756" i="1"/>
  <c r="AW756" i="1"/>
  <c r="AE756" i="1"/>
  <c r="AT756" i="1"/>
  <c r="AP756" i="1"/>
  <c r="AR815" i="1"/>
  <c r="AO815" i="1"/>
  <c r="AB815" i="1"/>
  <c r="AL815" i="1"/>
  <c r="AJ815" i="1"/>
  <c r="AW815" i="1"/>
  <c r="AH815" i="1"/>
  <c r="AT815" i="1"/>
  <c r="AE815" i="1"/>
  <c r="AS815" i="1"/>
  <c r="AD815" i="1"/>
  <c r="AP815" i="1"/>
  <c r="AM815" i="1"/>
  <c r="AC815" i="1"/>
  <c r="AU1154" i="1"/>
  <c r="AG1154" i="1"/>
  <c r="AT1154" i="1"/>
  <c r="AF1154" i="1"/>
  <c r="AQ1154" i="1"/>
  <c r="AD1154" i="1"/>
  <c r="AP1154" i="1"/>
  <c r="AA1154" i="1"/>
  <c r="AW1154" i="1"/>
  <c r="AH1154" i="1"/>
  <c r="AN1154" i="1"/>
  <c r="AM1154" i="1"/>
  <c r="AI1154" i="1"/>
  <c r="AW1170" i="1"/>
  <c r="AH1170" i="1"/>
  <c r="AU1170" i="1"/>
  <c r="AG1170" i="1"/>
  <c r="AT1170" i="1"/>
  <c r="AF1170" i="1"/>
  <c r="AQ1170" i="1"/>
  <c r="AD1170" i="1"/>
  <c r="AI1170" i="1"/>
  <c r="AP1170" i="1"/>
  <c r="AN1170" i="1"/>
  <c r="AM1170" i="1"/>
  <c r="AA1170" i="1"/>
  <c r="AI2" i="1"/>
  <c r="AL3" i="1"/>
  <c r="AQ4" i="1"/>
  <c r="AT5" i="1"/>
  <c r="AA8" i="1"/>
  <c r="AI10" i="1"/>
  <c r="AL11" i="1"/>
  <c r="AQ12" i="1"/>
  <c r="AT13" i="1"/>
  <c r="AA16" i="1"/>
  <c r="AI18" i="1"/>
  <c r="AL19" i="1"/>
  <c r="AQ20" i="1"/>
  <c r="AT21" i="1"/>
  <c r="AA24" i="1"/>
  <c r="AI26" i="1"/>
  <c r="AL27" i="1"/>
  <c r="AQ28" i="1"/>
  <c r="AT29" i="1"/>
  <c r="AA32" i="1"/>
  <c r="AI34" i="1"/>
  <c r="AL35" i="1"/>
  <c r="AQ36" i="1"/>
  <c r="AT37" i="1"/>
  <c r="AA40" i="1"/>
  <c r="AI42" i="1"/>
  <c r="AL43" i="1"/>
  <c r="AQ44" i="1"/>
  <c r="AT45" i="1"/>
  <c r="AA48" i="1"/>
  <c r="AI50" i="1"/>
  <c r="AL51" i="1"/>
  <c r="AQ52" i="1"/>
  <c r="AT53" i="1"/>
  <c r="AA56" i="1"/>
  <c r="AI58" i="1"/>
  <c r="AL59" i="1"/>
  <c r="AQ60" i="1"/>
  <c r="AT61" i="1"/>
  <c r="AA64" i="1"/>
  <c r="AI66" i="1"/>
  <c r="AL67" i="1"/>
  <c r="AQ68" i="1"/>
  <c r="AT69" i="1"/>
  <c r="AA72" i="1"/>
  <c r="AI74" i="1"/>
  <c r="AL75" i="1"/>
  <c r="AQ76" i="1"/>
  <c r="AT77" i="1"/>
  <c r="AA80" i="1"/>
  <c r="AI82" i="1"/>
  <c r="AL83" i="1"/>
  <c r="AQ84" i="1"/>
  <c r="AT85" i="1"/>
  <c r="AA88" i="1"/>
  <c r="AI90" i="1"/>
  <c r="AL91" i="1"/>
  <c r="AQ92" i="1"/>
  <c r="AT93" i="1"/>
  <c r="AA96" i="1"/>
  <c r="AI98" i="1"/>
  <c r="AL99" i="1"/>
  <c r="AQ100" i="1"/>
  <c r="AT101" i="1"/>
  <c r="AA104" i="1"/>
  <c r="AI106" i="1"/>
  <c r="AL107" i="1"/>
  <c r="AQ108" i="1"/>
  <c r="AT109" i="1"/>
  <c r="AA112" i="1"/>
  <c r="AI114" i="1"/>
  <c r="AL115" i="1"/>
  <c r="AQ116" i="1"/>
  <c r="AT117" i="1"/>
  <c r="AA120" i="1"/>
  <c r="AI122" i="1"/>
  <c r="AL123" i="1"/>
  <c r="AQ124" i="1"/>
  <c r="AT125" i="1"/>
  <c r="AA128" i="1"/>
  <c r="AI130" i="1"/>
  <c r="AL131" i="1"/>
  <c r="AQ132" i="1"/>
  <c r="AT133" i="1"/>
  <c r="AA136" i="1"/>
  <c r="AI138" i="1"/>
  <c r="AL139" i="1"/>
  <c r="AQ140" i="1"/>
  <c r="AT141" i="1"/>
  <c r="AS143" i="1"/>
  <c r="AT143" i="1"/>
  <c r="AL143" i="1"/>
  <c r="AI143" i="1"/>
  <c r="AS158" i="1"/>
  <c r="AQ158" i="1"/>
  <c r="AI158" i="1"/>
  <c r="AD158" i="1"/>
  <c r="AS160" i="1"/>
  <c r="AQ160" i="1"/>
  <c r="AL160" i="1"/>
  <c r="AS170" i="1"/>
  <c r="AA170" i="1"/>
  <c r="AT170" i="1"/>
  <c r="AS173" i="1"/>
  <c r="AL173" i="1"/>
  <c r="AD173" i="1"/>
  <c r="AA173" i="1"/>
  <c r="AS175" i="1"/>
  <c r="AT175" i="1"/>
  <c r="AL175" i="1"/>
  <c r="AI175" i="1"/>
  <c r="AS198" i="1"/>
  <c r="AQ198" i="1"/>
  <c r="AI198" i="1"/>
  <c r="AD198" i="1"/>
  <c r="AA198" i="1"/>
  <c r="AD202" i="1"/>
  <c r="AS208" i="1"/>
  <c r="AQ208" i="1"/>
  <c r="AL208" i="1"/>
  <c r="AI208" i="1"/>
  <c r="AS215" i="1"/>
  <c r="AT215" i="1"/>
  <c r="AL215" i="1"/>
  <c r="AI215" i="1"/>
  <c r="AD215" i="1"/>
  <c r="AL222" i="1"/>
  <c r="AS234" i="1"/>
  <c r="AA234" i="1"/>
  <c r="AT234" i="1"/>
  <c r="AQ234" i="1"/>
  <c r="AS247" i="1"/>
  <c r="AT247" i="1"/>
  <c r="AL247" i="1"/>
  <c r="AI247" i="1"/>
  <c r="AD247" i="1"/>
  <c r="AL254" i="1"/>
  <c r="AS266" i="1"/>
  <c r="AA266" i="1"/>
  <c r="AT266" i="1"/>
  <c r="AQ266" i="1"/>
  <c r="AS279" i="1"/>
  <c r="AT279" i="1"/>
  <c r="AL279" i="1"/>
  <c r="AI279" i="1"/>
  <c r="AD279" i="1"/>
  <c r="AL286" i="1"/>
  <c r="AS298" i="1"/>
  <c r="AA298" i="1"/>
  <c r="AT298" i="1"/>
  <c r="AQ298" i="1"/>
  <c r="AT326" i="1"/>
  <c r="AS334" i="1"/>
  <c r="AQ334" i="1"/>
  <c r="AL334" i="1"/>
  <c r="AI334" i="1"/>
  <c r="AD334" i="1"/>
  <c r="AA334" i="1"/>
  <c r="AT442" i="1"/>
  <c r="AI453" i="1"/>
  <c r="AA458" i="1"/>
  <c r="AI477" i="1"/>
  <c r="AA482" i="1"/>
  <c r="AI501" i="1"/>
  <c r="AA506" i="1"/>
  <c r="AS509" i="1"/>
  <c r="AI533" i="1"/>
  <c r="AA538" i="1"/>
  <c r="AS541" i="1"/>
  <c r="AI565" i="1"/>
  <c r="AA570" i="1"/>
  <c r="AS573" i="1"/>
  <c r="AP600" i="1"/>
  <c r="AO600" i="1"/>
  <c r="AD600" i="1"/>
  <c r="AW600" i="1"/>
  <c r="AL600" i="1"/>
  <c r="AB600" i="1"/>
  <c r="AK600" i="1"/>
  <c r="AJ600" i="1"/>
  <c r="AV600" i="1"/>
  <c r="AI600" i="1"/>
  <c r="AT600" i="1"/>
  <c r="AG600" i="1"/>
  <c r="AS600" i="1"/>
  <c r="AF600" i="1"/>
  <c r="AR600" i="1"/>
  <c r="AC600" i="1"/>
  <c r="AP661" i="1"/>
  <c r="AR661" i="1"/>
  <c r="AG661" i="1"/>
  <c r="AQ661" i="1"/>
  <c r="AF661" i="1"/>
  <c r="AN661" i="1"/>
  <c r="AC661" i="1"/>
  <c r="AL661" i="1"/>
  <c r="AK661" i="1"/>
  <c r="AJ661" i="1"/>
  <c r="AW661" i="1"/>
  <c r="AI661" i="1"/>
  <c r="AV661" i="1"/>
  <c r="AD661" i="1"/>
  <c r="AT661" i="1"/>
  <c r="AB661" i="1"/>
  <c r="AP669" i="1"/>
  <c r="AV669" i="1"/>
  <c r="AK669" i="1"/>
  <c r="AA669" i="1"/>
  <c r="AR669" i="1"/>
  <c r="AG669" i="1"/>
  <c r="AQ669" i="1"/>
  <c r="AF669" i="1"/>
  <c r="AN669" i="1"/>
  <c r="AC669" i="1"/>
  <c r="AS669" i="1"/>
  <c r="AO669" i="1"/>
  <c r="AL669" i="1"/>
  <c r="AJ669" i="1"/>
  <c r="AI669" i="1"/>
  <c r="AD669" i="1"/>
  <c r="AP698" i="1"/>
  <c r="AW698" i="1"/>
  <c r="AL698" i="1"/>
  <c r="AB698" i="1"/>
  <c r="AS698" i="1"/>
  <c r="AI698" i="1"/>
  <c r="AR698" i="1"/>
  <c r="AG698" i="1"/>
  <c r="AO698" i="1"/>
  <c r="AD698" i="1"/>
  <c r="AN698" i="1"/>
  <c r="AK698" i="1"/>
  <c r="AJ698" i="1"/>
  <c r="AF698" i="1"/>
  <c r="AC698" i="1"/>
  <c r="AV698" i="1"/>
  <c r="AA698" i="1"/>
  <c r="AC756" i="1"/>
  <c r="AL2" i="1"/>
  <c r="AQ3" i="1"/>
  <c r="AT4" i="1"/>
  <c r="AA7" i="1"/>
  <c r="AD8" i="1"/>
  <c r="AL10" i="1"/>
  <c r="AQ11" i="1"/>
  <c r="AT12" i="1"/>
  <c r="AA15" i="1"/>
  <c r="AD16" i="1"/>
  <c r="AL18" i="1"/>
  <c r="AQ19" i="1"/>
  <c r="AT20" i="1"/>
  <c r="AA23" i="1"/>
  <c r="AD24" i="1"/>
  <c r="AL26" i="1"/>
  <c r="AQ27" i="1"/>
  <c r="AT28" i="1"/>
  <c r="AA31" i="1"/>
  <c r="AD32" i="1"/>
  <c r="AL34" i="1"/>
  <c r="AQ35" i="1"/>
  <c r="AT36" i="1"/>
  <c r="AA39" i="1"/>
  <c r="AD40" i="1"/>
  <c r="AL42" i="1"/>
  <c r="AQ43" i="1"/>
  <c r="AT44" i="1"/>
  <c r="AA47" i="1"/>
  <c r="AD48" i="1"/>
  <c r="AL50" i="1"/>
  <c r="AQ51" i="1"/>
  <c r="AT52" i="1"/>
  <c r="AA55" i="1"/>
  <c r="AD56" i="1"/>
  <c r="AL58" i="1"/>
  <c r="AQ59" i="1"/>
  <c r="AT60" i="1"/>
  <c r="AA63" i="1"/>
  <c r="AD64" i="1"/>
  <c r="AL66" i="1"/>
  <c r="AQ67" i="1"/>
  <c r="AT68" i="1"/>
  <c r="AA71" i="1"/>
  <c r="AD72" i="1"/>
  <c r="AL74" i="1"/>
  <c r="AQ75" i="1"/>
  <c r="AT76" i="1"/>
  <c r="AA79" i="1"/>
  <c r="AD80" i="1"/>
  <c r="AL82" i="1"/>
  <c r="AQ83" i="1"/>
  <c r="AT84" i="1"/>
  <c r="AA87" i="1"/>
  <c r="AD88" i="1"/>
  <c r="AL90" i="1"/>
  <c r="AQ91" i="1"/>
  <c r="AT92" i="1"/>
  <c r="AA95" i="1"/>
  <c r="AD96" i="1"/>
  <c r="AL98" i="1"/>
  <c r="AQ99" i="1"/>
  <c r="AT100" i="1"/>
  <c r="AA103" i="1"/>
  <c r="AD104" i="1"/>
  <c r="AL106" i="1"/>
  <c r="AQ107" i="1"/>
  <c r="AT108" i="1"/>
  <c r="AA111" i="1"/>
  <c r="AD112" i="1"/>
  <c r="AL114" i="1"/>
  <c r="AQ115" i="1"/>
  <c r="AT116" i="1"/>
  <c r="AA119" i="1"/>
  <c r="AD120" i="1"/>
  <c r="AL122" i="1"/>
  <c r="AQ123" i="1"/>
  <c r="AT124" i="1"/>
  <c r="AA127" i="1"/>
  <c r="AD128" i="1"/>
  <c r="AL130" i="1"/>
  <c r="AQ131" i="1"/>
  <c r="AT132" i="1"/>
  <c r="AA135" i="1"/>
  <c r="AD136" i="1"/>
  <c r="AL138" i="1"/>
  <c r="AQ139" i="1"/>
  <c r="AT140" i="1"/>
  <c r="AA143" i="1"/>
  <c r="AA158" i="1"/>
  <c r="AA160" i="1"/>
  <c r="AD170" i="1"/>
  <c r="AI173" i="1"/>
  <c r="AA175" i="1"/>
  <c r="AS191" i="1"/>
  <c r="AT191" i="1"/>
  <c r="AL191" i="1"/>
  <c r="AI191" i="1"/>
  <c r="AD191" i="1"/>
  <c r="AL198" i="1"/>
  <c r="AI202" i="1"/>
  <c r="AS210" i="1"/>
  <c r="AA210" i="1"/>
  <c r="AT210" i="1"/>
  <c r="AQ210" i="1"/>
  <c r="AA215" i="1"/>
  <c r="AT222" i="1"/>
  <c r="AS230" i="1"/>
  <c r="AQ230" i="1"/>
  <c r="AI230" i="1"/>
  <c r="AD230" i="1"/>
  <c r="AA230" i="1"/>
  <c r="AD232" i="1"/>
  <c r="AD234" i="1"/>
  <c r="AS240" i="1"/>
  <c r="AQ240" i="1"/>
  <c r="AL240" i="1"/>
  <c r="AI240" i="1"/>
  <c r="AA247" i="1"/>
  <c r="AT254" i="1"/>
  <c r="AS262" i="1"/>
  <c r="AQ262" i="1"/>
  <c r="AI262" i="1"/>
  <c r="AD262" i="1"/>
  <c r="AA262" i="1"/>
  <c r="AD264" i="1"/>
  <c r="AD266" i="1"/>
  <c r="AS272" i="1"/>
  <c r="AQ272" i="1"/>
  <c r="AL272" i="1"/>
  <c r="AI272" i="1"/>
  <c r="AA279" i="1"/>
  <c r="AT286" i="1"/>
  <c r="AS294" i="1"/>
  <c r="AQ294" i="1"/>
  <c r="AI294" i="1"/>
  <c r="AD294" i="1"/>
  <c r="AA294" i="1"/>
  <c r="AD296" i="1"/>
  <c r="AD298" i="1"/>
  <c r="AS304" i="1"/>
  <c r="AQ304" i="1"/>
  <c r="AL304" i="1"/>
  <c r="AI304" i="1"/>
  <c r="AT310" i="1"/>
  <c r="AS320" i="1"/>
  <c r="AQ320" i="1"/>
  <c r="AL320" i="1"/>
  <c r="AI320" i="1"/>
  <c r="AS327" i="1"/>
  <c r="AT327" i="1"/>
  <c r="AQ327" i="1"/>
  <c r="AL327" i="1"/>
  <c r="AI327" i="1"/>
  <c r="AD327" i="1"/>
  <c r="AT334" i="1"/>
  <c r="AS342" i="1"/>
  <c r="AT342" i="1"/>
  <c r="AQ342" i="1"/>
  <c r="AL342" i="1"/>
  <c r="AI342" i="1"/>
  <c r="AD342" i="1"/>
  <c r="AA342" i="1"/>
  <c r="AS350" i="1"/>
  <c r="AT350" i="1"/>
  <c r="AQ350" i="1"/>
  <c r="AL350" i="1"/>
  <c r="AI350" i="1"/>
  <c r="AD350" i="1"/>
  <c r="AA350" i="1"/>
  <c r="AS358" i="1"/>
  <c r="AT358" i="1"/>
  <c r="AQ358" i="1"/>
  <c r="AL358" i="1"/>
  <c r="AI358" i="1"/>
  <c r="AD358" i="1"/>
  <c r="AA358" i="1"/>
  <c r="AS366" i="1"/>
  <c r="AT366" i="1"/>
  <c r="AQ366" i="1"/>
  <c r="AL366" i="1"/>
  <c r="AI366" i="1"/>
  <c r="AD366" i="1"/>
  <c r="AA366" i="1"/>
  <c r="AP445" i="1"/>
  <c r="AR445" i="1"/>
  <c r="AG445" i="1"/>
  <c r="AQ445" i="1"/>
  <c r="AF445" i="1"/>
  <c r="AO445" i="1"/>
  <c r="AD445" i="1"/>
  <c r="AN445" i="1"/>
  <c r="AC445" i="1"/>
  <c r="AW445" i="1"/>
  <c r="AL445" i="1"/>
  <c r="AB445" i="1"/>
  <c r="AV445" i="1"/>
  <c r="AK445" i="1"/>
  <c r="AA445" i="1"/>
  <c r="AP450" i="1"/>
  <c r="AS450" i="1"/>
  <c r="AI450" i="1"/>
  <c r="AR450" i="1"/>
  <c r="AG450" i="1"/>
  <c r="AQ450" i="1"/>
  <c r="AF450" i="1"/>
  <c r="AO450" i="1"/>
  <c r="AD450" i="1"/>
  <c r="AN450" i="1"/>
  <c r="AC450" i="1"/>
  <c r="AW450" i="1"/>
  <c r="AL450" i="1"/>
  <c r="AB450" i="1"/>
  <c r="AJ453" i="1"/>
  <c r="AJ458" i="1"/>
  <c r="AJ477" i="1"/>
  <c r="AJ482" i="1"/>
  <c r="AP493" i="1"/>
  <c r="AR493" i="1"/>
  <c r="AG493" i="1"/>
  <c r="AQ493" i="1"/>
  <c r="AF493" i="1"/>
  <c r="AO493" i="1"/>
  <c r="AD493" i="1"/>
  <c r="AN493" i="1"/>
  <c r="AC493" i="1"/>
  <c r="AW493" i="1"/>
  <c r="AL493" i="1"/>
  <c r="AB493" i="1"/>
  <c r="AV493" i="1"/>
  <c r="AK493" i="1"/>
  <c r="AA493" i="1"/>
  <c r="AP498" i="1"/>
  <c r="AS498" i="1"/>
  <c r="AI498" i="1"/>
  <c r="AR498" i="1"/>
  <c r="AG498" i="1"/>
  <c r="AQ498" i="1"/>
  <c r="AF498" i="1"/>
  <c r="AO498" i="1"/>
  <c r="AD498" i="1"/>
  <c r="AN498" i="1"/>
  <c r="AC498" i="1"/>
  <c r="AW498" i="1"/>
  <c r="AL498" i="1"/>
  <c r="AB498" i="1"/>
  <c r="AJ501" i="1"/>
  <c r="AJ506" i="1"/>
  <c r="AT514" i="1"/>
  <c r="AP525" i="1"/>
  <c r="AR525" i="1"/>
  <c r="AG525" i="1"/>
  <c r="AQ525" i="1"/>
  <c r="AF525" i="1"/>
  <c r="AO525" i="1"/>
  <c r="AD525" i="1"/>
  <c r="AN525" i="1"/>
  <c r="AC525" i="1"/>
  <c r="AW525" i="1"/>
  <c r="AL525" i="1"/>
  <c r="AB525" i="1"/>
  <c r="AV525" i="1"/>
  <c r="AK525" i="1"/>
  <c r="AA525" i="1"/>
  <c r="AP530" i="1"/>
  <c r="AS530" i="1"/>
  <c r="AI530" i="1"/>
  <c r="AR530" i="1"/>
  <c r="AG530" i="1"/>
  <c r="AQ530" i="1"/>
  <c r="AF530" i="1"/>
  <c r="AO530" i="1"/>
  <c r="AD530" i="1"/>
  <c r="AN530" i="1"/>
  <c r="AC530" i="1"/>
  <c r="AW530" i="1"/>
  <c r="AL530" i="1"/>
  <c r="AB530" i="1"/>
  <c r="AJ533" i="1"/>
  <c r="AJ538" i="1"/>
  <c r="AP557" i="1"/>
  <c r="AR557" i="1"/>
  <c r="AG557" i="1"/>
  <c r="AQ557" i="1"/>
  <c r="AF557" i="1"/>
  <c r="AO557" i="1"/>
  <c r="AD557" i="1"/>
  <c r="AN557" i="1"/>
  <c r="AC557" i="1"/>
  <c r="AW557" i="1"/>
  <c r="AL557" i="1"/>
  <c r="AB557" i="1"/>
  <c r="AV557" i="1"/>
  <c r="AK557" i="1"/>
  <c r="AA557" i="1"/>
  <c r="AP562" i="1"/>
  <c r="AS562" i="1"/>
  <c r="AI562" i="1"/>
  <c r="AR562" i="1"/>
  <c r="AG562" i="1"/>
  <c r="AQ562" i="1"/>
  <c r="AF562" i="1"/>
  <c r="AO562" i="1"/>
  <c r="AD562" i="1"/>
  <c r="AN562" i="1"/>
  <c r="AC562" i="1"/>
  <c r="AW562" i="1"/>
  <c r="AL562" i="1"/>
  <c r="AB562" i="1"/>
  <c r="AJ565" i="1"/>
  <c r="AJ570" i="1"/>
  <c r="AP589" i="1"/>
  <c r="AR589" i="1"/>
  <c r="AG589" i="1"/>
  <c r="AQ589" i="1"/>
  <c r="AF589" i="1"/>
  <c r="AO589" i="1"/>
  <c r="AD589" i="1"/>
  <c r="AN589" i="1"/>
  <c r="AC589" i="1"/>
  <c r="AW589" i="1"/>
  <c r="AL589" i="1"/>
  <c r="AB589" i="1"/>
  <c r="AV589" i="1"/>
  <c r="AK589" i="1"/>
  <c r="AA589" i="1"/>
  <c r="AA600" i="1"/>
  <c r="AL605" i="1"/>
  <c r="AP611" i="1"/>
  <c r="AN611" i="1"/>
  <c r="AC611" i="1"/>
  <c r="AV611" i="1"/>
  <c r="AK611" i="1"/>
  <c r="AA611" i="1"/>
  <c r="AL611" i="1"/>
  <c r="AJ611" i="1"/>
  <c r="AW611" i="1"/>
  <c r="AI611" i="1"/>
  <c r="AT611" i="1"/>
  <c r="AG611" i="1"/>
  <c r="AS611" i="1"/>
  <c r="AF611" i="1"/>
  <c r="AR611" i="1"/>
  <c r="AD611" i="1"/>
  <c r="AN616" i="1"/>
  <c r="AP634" i="1"/>
  <c r="AS634" i="1"/>
  <c r="AI634" i="1"/>
  <c r="AR634" i="1"/>
  <c r="AG634" i="1"/>
  <c r="AO634" i="1"/>
  <c r="AD634" i="1"/>
  <c r="AL634" i="1"/>
  <c r="AK634" i="1"/>
  <c r="AJ634" i="1"/>
  <c r="AW634" i="1"/>
  <c r="AF634" i="1"/>
  <c r="AV634" i="1"/>
  <c r="AC634" i="1"/>
  <c r="AT634" i="1"/>
  <c r="AB634" i="1"/>
  <c r="AP637" i="1"/>
  <c r="AR637" i="1"/>
  <c r="AG637" i="1"/>
  <c r="AQ637" i="1"/>
  <c r="AF637" i="1"/>
  <c r="AN637" i="1"/>
  <c r="AC637" i="1"/>
  <c r="AK637" i="1"/>
  <c r="AJ637" i="1"/>
  <c r="AW637" i="1"/>
  <c r="AI637" i="1"/>
  <c r="AV637" i="1"/>
  <c r="AD637" i="1"/>
  <c r="AT637" i="1"/>
  <c r="AB637" i="1"/>
  <c r="AS637" i="1"/>
  <c r="AA637" i="1"/>
  <c r="AR640" i="1"/>
  <c r="AA661" i="1"/>
  <c r="AB669" i="1"/>
  <c r="AQ698" i="1"/>
  <c r="AR775" i="1"/>
  <c r="AO775" i="1"/>
  <c r="AB775" i="1"/>
  <c r="AL775" i="1"/>
  <c r="AJ775" i="1"/>
  <c r="AW775" i="1"/>
  <c r="AH775" i="1"/>
  <c r="AT775" i="1"/>
  <c r="AE775" i="1"/>
  <c r="AS775" i="1"/>
  <c r="AD775" i="1"/>
  <c r="AP775" i="1"/>
  <c r="AM775" i="1"/>
  <c r="AT986" i="1"/>
  <c r="AW986" i="1"/>
  <c r="AS986" i="1"/>
  <c r="AR986" i="1"/>
  <c r="AL986" i="1"/>
  <c r="AH986" i="1"/>
  <c r="AG986" i="1"/>
  <c r="AB986" i="1"/>
  <c r="AT3" i="1"/>
  <c r="AT11" i="1"/>
  <c r="AT19" i="1"/>
  <c r="AT27" i="1"/>
  <c r="AT35" i="1"/>
  <c r="AT43" i="1"/>
  <c r="AT51" i="1"/>
  <c r="AT59" i="1"/>
  <c r="AT67" i="1"/>
  <c r="AT75" i="1"/>
  <c r="AT83" i="1"/>
  <c r="AT91" i="1"/>
  <c r="AT99" i="1"/>
  <c r="AT107" i="1"/>
  <c r="AT115" i="1"/>
  <c r="AT123" i="1"/>
  <c r="AT131" i="1"/>
  <c r="AT139" i="1"/>
  <c r="AS150" i="1"/>
  <c r="AQ150" i="1"/>
  <c r="AI150" i="1"/>
  <c r="AD150" i="1"/>
  <c r="AS152" i="1"/>
  <c r="AQ152" i="1"/>
  <c r="AL152" i="1"/>
  <c r="AL158" i="1"/>
  <c r="AD160" i="1"/>
  <c r="AS162" i="1"/>
  <c r="AA162" i="1"/>
  <c r="AT162" i="1"/>
  <c r="AS165" i="1"/>
  <c r="AL165" i="1"/>
  <c r="AD165" i="1"/>
  <c r="AA165" i="1"/>
  <c r="AS167" i="1"/>
  <c r="AT167" i="1"/>
  <c r="AL167" i="1"/>
  <c r="AI167" i="1"/>
  <c r="AS182" i="1"/>
  <c r="AQ182" i="1"/>
  <c r="AI182" i="1"/>
  <c r="AD182" i="1"/>
  <c r="AS184" i="1"/>
  <c r="AQ184" i="1"/>
  <c r="AL184" i="1"/>
  <c r="AI184" i="1"/>
  <c r="AT198" i="1"/>
  <c r="AL202" i="1"/>
  <c r="AS206" i="1"/>
  <c r="AQ206" i="1"/>
  <c r="AI206" i="1"/>
  <c r="AD206" i="1"/>
  <c r="AA206" i="1"/>
  <c r="AD208" i="1"/>
  <c r="AD210" i="1"/>
  <c r="AQ215" i="1"/>
  <c r="AS223" i="1"/>
  <c r="AT223" i="1"/>
  <c r="AL223" i="1"/>
  <c r="AI223" i="1"/>
  <c r="AD223" i="1"/>
  <c r="AL230" i="1"/>
  <c r="AT232" i="1"/>
  <c r="AI234" i="1"/>
  <c r="AA240" i="1"/>
  <c r="AS242" i="1"/>
  <c r="AA242" i="1"/>
  <c r="AT242" i="1"/>
  <c r="AQ242" i="1"/>
  <c r="AQ247" i="1"/>
  <c r="AS255" i="1"/>
  <c r="AT255" i="1"/>
  <c r="AL255" i="1"/>
  <c r="AI255" i="1"/>
  <c r="AD255" i="1"/>
  <c r="AL262" i="1"/>
  <c r="AT264" i="1"/>
  <c r="AI266" i="1"/>
  <c r="AA272" i="1"/>
  <c r="AS274" i="1"/>
  <c r="AA274" i="1"/>
  <c r="AT274" i="1"/>
  <c r="AQ274" i="1"/>
  <c r="AQ279" i="1"/>
  <c r="AS287" i="1"/>
  <c r="AT287" i="1"/>
  <c r="AL287" i="1"/>
  <c r="AI287" i="1"/>
  <c r="AD287" i="1"/>
  <c r="AL294" i="1"/>
  <c r="AT296" i="1"/>
  <c r="AI298" i="1"/>
  <c r="AA304" i="1"/>
  <c r="AS311" i="1"/>
  <c r="AT311" i="1"/>
  <c r="AL311" i="1"/>
  <c r="AI311" i="1"/>
  <c r="AD311" i="1"/>
  <c r="AL314" i="1"/>
  <c r="AA320" i="1"/>
  <c r="AA327" i="1"/>
  <c r="AS335" i="1"/>
  <c r="AT335" i="1"/>
  <c r="AQ335" i="1"/>
  <c r="AL335" i="1"/>
  <c r="AI335" i="1"/>
  <c r="AD335" i="1"/>
  <c r="AS343" i="1"/>
  <c r="AT343" i="1"/>
  <c r="AQ343" i="1"/>
  <c r="AL343" i="1"/>
  <c r="AI343" i="1"/>
  <c r="AD343" i="1"/>
  <c r="AS351" i="1"/>
  <c r="AT351" i="1"/>
  <c r="AQ351" i="1"/>
  <c r="AL351" i="1"/>
  <c r="AI351" i="1"/>
  <c r="AD351" i="1"/>
  <c r="AS359" i="1"/>
  <c r="AT359" i="1"/>
  <c r="AQ359" i="1"/>
  <c r="AL359" i="1"/>
  <c r="AI359" i="1"/>
  <c r="AD359" i="1"/>
  <c r="AS367" i="1"/>
  <c r="AT367" i="1"/>
  <c r="AQ367" i="1"/>
  <c r="AL367" i="1"/>
  <c r="AI367" i="1"/>
  <c r="AD367" i="1"/>
  <c r="AS374" i="1"/>
  <c r="AT374" i="1"/>
  <c r="AQ374" i="1"/>
  <c r="AL374" i="1"/>
  <c r="AI374" i="1"/>
  <c r="AD374" i="1"/>
  <c r="AA374" i="1"/>
  <c r="AS382" i="1"/>
  <c r="AT382" i="1"/>
  <c r="AQ382" i="1"/>
  <c r="AL382" i="1"/>
  <c r="AI382" i="1"/>
  <c r="AD382" i="1"/>
  <c r="AA382" i="1"/>
  <c r="AS390" i="1"/>
  <c r="AT390" i="1"/>
  <c r="AQ390" i="1"/>
  <c r="AL390" i="1"/>
  <c r="AI390" i="1"/>
  <c r="AD390" i="1"/>
  <c r="AA390" i="1"/>
  <c r="AS398" i="1"/>
  <c r="AT398" i="1"/>
  <c r="AQ398" i="1"/>
  <c r="AL398" i="1"/>
  <c r="AI398" i="1"/>
  <c r="AD398" i="1"/>
  <c r="AA398" i="1"/>
  <c r="AS406" i="1"/>
  <c r="AT406" i="1"/>
  <c r="AQ406" i="1"/>
  <c r="AL406" i="1"/>
  <c r="AI406" i="1"/>
  <c r="AD406" i="1"/>
  <c r="AA406" i="1"/>
  <c r="AS414" i="1"/>
  <c r="AT414" i="1"/>
  <c r="AQ414" i="1"/>
  <c r="AL414" i="1"/>
  <c r="AI414" i="1"/>
  <c r="AD414" i="1"/>
  <c r="AA414" i="1"/>
  <c r="AS422" i="1"/>
  <c r="AV422" i="1"/>
  <c r="AO422" i="1"/>
  <c r="AK422" i="1"/>
  <c r="AD422" i="1"/>
  <c r="AA422" i="1"/>
  <c r="AP426" i="1"/>
  <c r="AS426" i="1"/>
  <c r="AI426" i="1"/>
  <c r="AR426" i="1"/>
  <c r="AG426" i="1"/>
  <c r="AQ426" i="1"/>
  <c r="AF426" i="1"/>
  <c r="AO426" i="1"/>
  <c r="AD426" i="1"/>
  <c r="AN426" i="1"/>
  <c r="AC426" i="1"/>
  <c r="AW426" i="1"/>
  <c r="AL426" i="1"/>
  <c r="AB426" i="1"/>
  <c r="AS453" i="1"/>
  <c r="AK458" i="1"/>
  <c r="AS533" i="1"/>
  <c r="AK538" i="1"/>
  <c r="AP623" i="1"/>
  <c r="AS623" i="1"/>
  <c r="AI623" i="1"/>
  <c r="AQ623" i="1"/>
  <c r="AF623" i="1"/>
  <c r="AK623" i="1"/>
  <c r="AW623" i="1"/>
  <c r="AJ623" i="1"/>
  <c r="AV623" i="1"/>
  <c r="AG623" i="1"/>
  <c r="AT623" i="1"/>
  <c r="AD623" i="1"/>
  <c r="AR623" i="1"/>
  <c r="AC623" i="1"/>
  <c r="AO623" i="1"/>
  <c r="AB623" i="1"/>
  <c r="AP691" i="1"/>
  <c r="AS691" i="1"/>
  <c r="AI691" i="1"/>
  <c r="AO691" i="1"/>
  <c r="AD691" i="1"/>
  <c r="AN691" i="1"/>
  <c r="AC691" i="1"/>
  <c r="AV691" i="1"/>
  <c r="AK691" i="1"/>
  <c r="AA691" i="1"/>
  <c r="AR691" i="1"/>
  <c r="AQ691" i="1"/>
  <c r="AL691" i="1"/>
  <c r="AJ691" i="1"/>
  <c r="AG691" i="1"/>
  <c r="AF691" i="1"/>
  <c r="AT698" i="1"/>
  <c r="AP723" i="1"/>
  <c r="AS723" i="1"/>
  <c r="AI723" i="1"/>
  <c r="AQ723" i="1"/>
  <c r="AF723" i="1"/>
  <c r="AO723" i="1"/>
  <c r="AD723" i="1"/>
  <c r="AN723" i="1"/>
  <c r="AC723" i="1"/>
  <c r="AV723" i="1"/>
  <c r="AK723" i="1"/>
  <c r="AA723" i="1"/>
  <c r="AT723" i="1"/>
  <c r="AR723" i="1"/>
  <c r="AL723" i="1"/>
  <c r="AJ723" i="1"/>
  <c r="AG723" i="1"/>
  <c r="AB723" i="1"/>
  <c r="AC775" i="1"/>
  <c r="AS884" i="1"/>
  <c r="AM884" i="1"/>
  <c r="AL884" i="1"/>
  <c r="AJ884" i="1"/>
  <c r="AG884" i="1"/>
  <c r="AW884" i="1"/>
  <c r="AE884" i="1"/>
  <c r="AT884" i="1"/>
  <c r="AC884" i="1"/>
  <c r="AR884" i="1"/>
  <c r="AB884" i="1"/>
  <c r="AS186" i="1"/>
  <c r="AA186" i="1"/>
  <c r="AT186" i="1"/>
  <c r="AQ186" i="1"/>
  <c r="AS199" i="1"/>
  <c r="AT199" i="1"/>
  <c r="AL199" i="1"/>
  <c r="AI199" i="1"/>
  <c r="AD199" i="1"/>
  <c r="AS216" i="1"/>
  <c r="AQ216" i="1"/>
  <c r="AL216" i="1"/>
  <c r="AI216" i="1"/>
  <c r="AS238" i="1"/>
  <c r="AQ238" i="1"/>
  <c r="AI238" i="1"/>
  <c r="AD238" i="1"/>
  <c r="AA238" i="1"/>
  <c r="AS248" i="1"/>
  <c r="AQ248" i="1"/>
  <c r="AL248" i="1"/>
  <c r="AI248" i="1"/>
  <c r="AS270" i="1"/>
  <c r="AQ270" i="1"/>
  <c r="AI270" i="1"/>
  <c r="AD270" i="1"/>
  <c r="AA270" i="1"/>
  <c r="AS280" i="1"/>
  <c r="AQ280" i="1"/>
  <c r="AL280" i="1"/>
  <c r="AI280" i="1"/>
  <c r="AL298" i="1"/>
  <c r="AS302" i="1"/>
  <c r="AQ302" i="1"/>
  <c r="AI302" i="1"/>
  <c r="AD302" i="1"/>
  <c r="AA302" i="1"/>
  <c r="AS306" i="1"/>
  <c r="AA306" i="1"/>
  <c r="AT306" i="1"/>
  <c r="AQ306" i="1"/>
  <c r="AS318" i="1"/>
  <c r="AQ318" i="1"/>
  <c r="AI318" i="1"/>
  <c r="AD318" i="1"/>
  <c r="AA318" i="1"/>
  <c r="AD320" i="1"/>
  <c r="AS322" i="1"/>
  <c r="AA322" i="1"/>
  <c r="AT322" i="1"/>
  <c r="AQ322" i="1"/>
  <c r="AS328" i="1"/>
  <c r="AT328" i="1"/>
  <c r="AQ328" i="1"/>
  <c r="AL328" i="1"/>
  <c r="AI328" i="1"/>
  <c r="AS375" i="1"/>
  <c r="AT375" i="1"/>
  <c r="AQ375" i="1"/>
  <c r="AL375" i="1"/>
  <c r="AI375" i="1"/>
  <c r="AD375" i="1"/>
  <c r="AS383" i="1"/>
  <c r="AT383" i="1"/>
  <c r="AQ383" i="1"/>
  <c r="AL383" i="1"/>
  <c r="AI383" i="1"/>
  <c r="AD383" i="1"/>
  <c r="AS391" i="1"/>
  <c r="AT391" i="1"/>
  <c r="AQ391" i="1"/>
  <c r="AL391" i="1"/>
  <c r="AI391" i="1"/>
  <c r="AD391" i="1"/>
  <c r="AS399" i="1"/>
  <c r="AT399" i="1"/>
  <c r="AQ399" i="1"/>
  <c r="AL399" i="1"/>
  <c r="AI399" i="1"/>
  <c r="AD399" i="1"/>
  <c r="AS407" i="1"/>
  <c r="AT407" i="1"/>
  <c r="AQ407" i="1"/>
  <c r="AL407" i="1"/>
  <c r="AI407" i="1"/>
  <c r="AD407" i="1"/>
  <c r="AS415" i="1"/>
  <c r="AT415" i="1"/>
  <c r="AQ415" i="1"/>
  <c r="AL415" i="1"/>
  <c r="AI415" i="1"/>
  <c r="AD415" i="1"/>
  <c r="AA426" i="1"/>
  <c r="AP469" i="1"/>
  <c r="AR469" i="1"/>
  <c r="AG469" i="1"/>
  <c r="AQ469" i="1"/>
  <c r="AF469" i="1"/>
  <c r="AO469" i="1"/>
  <c r="AD469" i="1"/>
  <c r="AN469" i="1"/>
  <c r="AC469" i="1"/>
  <c r="AW469" i="1"/>
  <c r="AL469" i="1"/>
  <c r="AB469" i="1"/>
  <c r="AV469" i="1"/>
  <c r="AK469" i="1"/>
  <c r="AA469" i="1"/>
  <c r="AP474" i="1"/>
  <c r="AS474" i="1"/>
  <c r="AI474" i="1"/>
  <c r="AR474" i="1"/>
  <c r="AG474" i="1"/>
  <c r="AQ474" i="1"/>
  <c r="AF474" i="1"/>
  <c r="AO474" i="1"/>
  <c r="AD474" i="1"/>
  <c r="AN474" i="1"/>
  <c r="AC474" i="1"/>
  <c r="AW474" i="1"/>
  <c r="AL474" i="1"/>
  <c r="AB474" i="1"/>
  <c r="AP485" i="1"/>
  <c r="AR485" i="1"/>
  <c r="AG485" i="1"/>
  <c r="AQ485" i="1"/>
  <c r="AF485" i="1"/>
  <c r="AO485" i="1"/>
  <c r="AD485" i="1"/>
  <c r="AN485" i="1"/>
  <c r="AC485" i="1"/>
  <c r="AW485" i="1"/>
  <c r="AL485" i="1"/>
  <c r="AB485" i="1"/>
  <c r="AV485" i="1"/>
  <c r="AK485" i="1"/>
  <c r="AA485" i="1"/>
  <c r="AP490" i="1"/>
  <c r="AS490" i="1"/>
  <c r="AI490" i="1"/>
  <c r="AR490" i="1"/>
  <c r="AG490" i="1"/>
  <c r="AQ490" i="1"/>
  <c r="AF490" i="1"/>
  <c r="AO490" i="1"/>
  <c r="AD490" i="1"/>
  <c r="AN490" i="1"/>
  <c r="AC490" i="1"/>
  <c r="AW490" i="1"/>
  <c r="AL490" i="1"/>
  <c r="AB490" i="1"/>
  <c r="AP517" i="1"/>
  <c r="AR517" i="1"/>
  <c r="AG517" i="1"/>
  <c r="AQ517" i="1"/>
  <c r="AF517" i="1"/>
  <c r="AO517" i="1"/>
  <c r="AD517" i="1"/>
  <c r="AN517" i="1"/>
  <c r="AC517" i="1"/>
  <c r="AW517" i="1"/>
  <c r="AL517" i="1"/>
  <c r="AB517" i="1"/>
  <c r="AV517" i="1"/>
  <c r="AK517" i="1"/>
  <c r="AA517" i="1"/>
  <c r="AP522" i="1"/>
  <c r="AS522" i="1"/>
  <c r="AI522" i="1"/>
  <c r="AR522" i="1"/>
  <c r="AG522" i="1"/>
  <c r="AQ522" i="1"/>
  <c r="AF522" i="1"/>
  <c r="AO522" i="1"/>
  <c r="AD522" i="1"/>
  <c r="AN522" i="1"/>
  <c r="AC522" i="1"/>
  <c r="AW522" i="1"/>
  <c r="AL522" i="1"/>
  <c r="AB522" i="1"/>
  <c r="AP549" i="1"/>
  <c r="AR549" i="1"/>
  <c r="AG549" i="1"/>
  <c r="AQ549" i="1"/>
  <c r="AF549" i="1"/>
  <c r="AO549" i="1"/>
  <c r="AD549" i="1"/>
  <c r="AN549" i="1"/>
  <c r="AC549" i="1"/>
  <c r="AW549" i="1"/>
  <c r="AL549" i="1"/>
  <c r="AB549" i="1"/>
  <c r="AV549" i="1"/>
  <c r="AK549" i="1"/>
  <c r="AA549" i="1"/>
  <c r="AP554" i="1"/>
  <c r="AS554" i="1"/>
  <c r="AI554" i="1"/>
  <c r="AR554" i="1"/>
  <c r="AG554" i="1"/>
  <c r="AQ554" i="1"/>
  <c r="AF554" i="1"/>
  <c r="AO554" i="1"/>
  <c r="AD554" i="1"/>
  <c r="AN554" i="1"/>
  <c r="AC554" i="1"/>
  <c r="AW554" i="1"/>
  <c r="AL554" i="1"/>
  <c r="AB554" i="1"/>
  <c r="AP581" i="1"/>
  <c r="AR581" i="1"/>
  <c r="AG581" i="1"/>
  <c r="AQ581" i="1"/>
  <c r="AF581" i="1"/>
  <c r="AO581" i="1"/>
  <c r="AD581" i="1"/>
  <c r="AN581" i="1"/>
  <c r="AC581" i="1"/>
  <c r="AW581" i="1"/>
  <c r="AL581" i="1"/>
  <c r="AB581" i="1"/>
  <c r="AV581" i="1"/>
  <c r="AK581" i="1"/>
  <c r="AA581" i="1"/>
  <c r="AP586" i="1"/>
  <c r="AS586" i="1"/>
  <c r="AI586" i="1"/>
  <c r="AR586" i="1"/>
  <c r="AG586" i="1"/>
  <c r="AQ586" i="1"/>
  <c r="AF586" i="1"/>
  <c r="AO586" i="1"/>
  <c r="AD586" i="1"/>
  <c r="AN586" i="1"/>
  <c r="AC586" i="1"/>
  <c r="AW586" i="1"/>
  <c r="AL586" i="1"/>
  <c r="AB586" i="1"/>
  <c r="AP594" i="1"/>
  <c r="AR594" i="1"/>
  <c r="AG594" i="1"/>
  <c r="AO594" i="1"/>
  <c r="AD594" i="1"/>
  <c r="AK594" i="1"/>
  <c r="AW594" i="1"/>
  <c r="AJ594" i="1"/>
  <c r="AV594" i="1"/>
  <c r="AI594" i="1"/>
  <c r="AT594" i="1"/>
  <c r="AF594" i="1"/>
  <c r="AS594" i="1"/>
  <c r="AC594" i="1"/>
  <c r="AQ594" i="1"/>
  <c r="AB594" i="1"/>
  <c r="AP632" i="1"/>
  <c r="AQ632" i="1"/>
  <c r="AF632" i="1"/>
  <c r="AO632" i="1"/>
  <c r="AD632" i="1"/>
  <c r="AW632" i="1"/>
  <c r="AL632" i="1"/>
  <c r="AB632" i="1"/>
  <c r="AK632" i="1"/>
  <c r="AJ632" i="1"/>
  <c r="AI632" i="1"/>
  <c r="AV632" i="1"/>
  <c r="AG632" i="1"/>
  <c r="AT632" i="1"/>
  <c r="AC632" i="1"/>
  <c r="AS632" i="1"/>
  <c r="AA632" i="1"/>
  <c r="AP648" i="1"/>
  <c r="AQ648" i="1"/>
  <c r="AF648" i="1"/>
  <c r="AO648" i="1"/>
  <c r="AD648" i="1"/>
  <c r="AW648" i="1"/>
  <c r="AL648" i="1"/>
  <c r="AB648" i="1"/>
  <c r="AN648" i="1"/>
  <c r="AK648" i="1"/>
  <c r="AJ648" i="1"/>
  <c r="AI648" i="1"/>
  <c r="AV648" i="1"/>
  <c r="AG648" i="1"/>
  <c r="AT648" i="1"/>
  <c r="AC648" i="1"/>
  <c r="AS661" i="1"/>
  <c r="AW669" i="1"/>
  <c r="AB691" i="1"/>
  <c r="AW723" i="1"/>
  <c r="AP725" i="1"/>
  <c r="AV725" i="1"/>
  <c r="AK725" i="1"/>
  <c r="AA725" i="1"/>
  <c r="AS725" i="1"/>
  <c r="AI725" i="1"/>
  <c r="AR725" i="1"/>
  <c r="AG725" i="1"/>
  <c r="AQ725" i="1"/>
  <c r="AF725" i="1"/>
  <c r="AN725" i="1"/>
  <c r="AC725" i="1"/>
  <c r="AW725" i="1"/>
  <c r="AT725" i="1"/>
  <c r="AO725" i="1"/>
  <c r="AL725" i="1"/>
  <c r="AJ725" i="1"/>
  <c r="AD725" i="1"/>
  <c r="AP884" i="1"/>
  <c r="AU897" i="1"/>
  <c r="AK897" i="1"/>
  <c r="AS900" i="1"/>
  <c r="AM900" i="1"/>
  <c r="AL900" i="1"/>
  <c r="AJ900" i="1"/>
  <c r="AG900" i="1"/>
  <c r="AW900" i="1"/>
  <c r="AE900" i="1"/>
  <c r="AT900" i="1"/>
  <c r="AC900" i="1"/>
  <c r="AR900" i="1"/>
  <c r="AB900" i="1"/>
  <c r="AP900" i="1"/>
  <c r="AS144" i="1"/>
  <c r="AQ144" i="1"/>
  <c r="AL144" i="1"/>
  <c r="AS154" i="1"/>
  <c r="AA154" i="1"/>
  <c r="AT154" i="1"/>
  <c r="AS157" i="1"/>
  <c r="AL157" i="1"/>
  <c r="AD157" i="1"/>
  <c r="AA157" i="1"/>
  <c r="AS159" i="1"/>
  <c r="AT159" i="1"/>
  <c r="AL159" i="1"/>
  <c r="AI159" i="1"/>
  <c r="AS174" i="1"/>
  <c r="AQ174" i="1"/>
  <c r="AI174" i="1"/>
  <c r="AD174" i="1"/>
  <c r="AS176" i="1"/>
  <c r="AQ176" i="1"/>
  <c r="AL176" i="1"/>
  <c r="AS192" i="1"/>
  <c r="AQ192" i="1"/>
  <c r="AL192" i="1"/>
  <c r="AI192" i="1"/>
  <c r="AS218" i="1"/>
  <c r="AA218" i="1"/>
  <c r="AT218" i="1"/>
  <c r="AQ218" i="1"/>
  <c r="AS231" i="1"/>
  <c r="AT231" i="1"/>
  <c r="AL231" i="1"/>
  <c r="AI231" i="1"/>
  <c r="AD231" i="1"/>
  <c r="AS250" i="1"/>
  <c r="AA250" i="1"/>
  <c r="AT250" i="1"/>
  <c r="AQ250" i="1"/>
  <c r="AS263" i="1"/>
  <c r="AT263" i="1"/>
  <c r="AL263" i="1"/>
  <c r="AI263" i="1"/>
  <c r="AD263" i="1"/>
  <c r="AS282" i="1"/>
  <c r="AA282" i="1"/>
  <c r="AT282" i="1"/>
  <c r="AQ282" i="1"/>
  <c r="AS295" i="1"/>
  <c r="AT295" i="1"/>
  <c r="AL295" i="1"/>
  <c r="AI295" i="1"/>
  <c r="AD295" i="1"/>
  <c r="AL302" i="1"/>
  <c r="AD306" i="1"/>
  <c r="AL318" i="1"/>
  <c r="AT320" i="1"/>
  <c r="AD322" i="1"/>
  <c r="AA328" i="1"/>
  <c r="AS336" i="1"/>
  <c r="AT336" i="1"/>
  <c r="AQ336" i="1"/>
  <c r="AL336" i="1"/>
  <c r="AI336" i="1"/>
  <c r="AA375" i="1"/>
  <c r="AA383" i="1"/>
  <c r="AA391" i="1"/>
  <c r="AA399" i="1"/>
  <c r="AA407" i="1"/>
  <c r="AA415" i="1"/>
  <c r="AJ426" i="1"/>
  <c r="AP437" i="1"/>
  <c r="AR437" i="1"/>
  <c r="AG437" i="1"/>
  <c r="AQ437" i="1"/>
  <c r="AF437" i="1"/>
  <c r="AO437" i="1"/>
  <c r="AD437" i="1"/>
  <c r="AN437" i="1"/>
  <c r="AC437" i="1"/>
  <c r="AW437" i="1"/>
  <c r="AL437" i="1"/>
  <c r="AB437" i="1"/>
  <c r="AV437" i="1"/>
  <c r="AK437" i="1"/>
  <c r="AA437" i="1"/>
  <c r="AP442" i="1"/>
  <c r="AS442" i="1"/>
  <c r="AI442" i="1"/>
  <c r="AR442" i="1"/>
  <c r="AG442" i="1"/>
  <c r="AQ442" i="1"/>
  <c r="AF442" i="1"/>
  <c r="AO442" i="1"/>
  <c r="AD442" i="1"/>
  <c r="AN442" i="1"/>
  <c r="AC442" i="1"/>
  <c r="AW442" i="1"/>
  <c r="AL442" i="1"/>
  <c r="AB442" i="1"/>
  <c r="AV458" i="1"/>
  <c r="AI469" i="1"/>
  <c r="AA474" i="1"/>
  <c r="AV482" i="1"/>
  <c r="AI485" i="1"/>
  <c r="AA490" i="1"/>
  <c r="AV506" i="1"/>
  <c r="AI517" i="1"/>
  <c r="AA522" i="1"/>
  <c r="AV538" i="1"/>
  <c r="AI549" i="1"/>
  <c r="AA554" i="1"/>
  <c r="AV570" i="1"/>
  <c r="AI581" i="1"/>
  <c r="AA586" i="1"/>
  <c r="AA594" i="1"/>
  <c r="AL623" i="1"/>
  <c r="AN632" i="1"/>
  <c r="AP645" i="1"/>
  <c r="AR645" i="1"/>
  <c r="AG645" i="1"/>
  <c r="AQ645" i="1"/>
  <c r="AF645" i="1"/>
  <c r="AN645" i="1"/>
  <c r="AC645" i="1"/>
  <c r="AL645" i="1"/>
  <c r="AK645" i="1"/>
  <c r="AJ645" i="1"/>
  <c r="AW645" i="1"/>
  <c r="AI645" i="1"/>
  <c r="AV645" i="1"/>
  <c r="AD645" i="1"/>
  <c r="AT645" i="1"/>
  <c r="AB645" i="1"/>
  <c r="AA648" i="1"/>
  <c r="AT691" i="1"/>
  <c r="AT862" i="1"/>
  <c r="AW862" i="1"/>
  <c r="AS862" i="1"/>
  <c r="AR862" i="1"/>
  <c r="AL862" i="1"/>
  <c r="AH862" i="1"/>
  <c r="AG862" i="1"/>
  <c r="AB862" i="1"/>
  <c r="AA3" i="1"/>
  <c r="AD4" i="1"/>
  <c r="AI5" i="1"/>
  <c r="AA11" i="1"/>
  <c r="AD12" i="1"/>
  <c r="AI13" i="1"/>
  <c r="AA19" i="1"/>
  <c r="AD20" i="1"/>
  <c r="AI21" i="1"/>
  <c r="AA27" i="1"/>
  <c r="AD28" i="1"/>
  <c r="AI29" i="1"/>
  <c r="AA35" i="1"/>
  <c r="AD36" i="1"/>
  <c r="AI37" i="1"/>
  <c r="AA43" i="1"/>
  <c r="AD44" i="1"/>
  <c r="AI45" i="1"/>
  <c r="AA51" i="1"/>
  <c r="AD52" i="1"/>
  <c r="AI53" i="1"/>
  <c r="AA59" i="1"/>
  <c r="AD60" i="1"/>
  <c r="AI61" i="1"/>
  <c r="AA67" i="1"/>
  <c r="AD68" i="1"/>
  <c r="AI69" i="1"/>
  <c r="AA75" i="1"/>
  <c r="AD76" i="1"/>
  <c r="AI77" i="1"/>
  <c r="AA83" i="1"/>
  <c r="AD84" i="1"/>
  <c r="AI85" i="1"/>
  <c r="AT88" i="1"/>
  <c r="AA91" i="1"/>
  <c r="AD92" i="1"/>
  <c r="AI93" i="1"/>
  <c r="AA99" i="1"/>
  <c r="AD100" i="1"/>
  <c r="AI101" i="1"/>
  <c r="AA107" i="1"/>
  <c r="AD108" i="1"/>
  <c r="AI109" i="1"/>
  <c r="AA115" i="1"/>
  <c r="AD116" i="1"/>
  <c r="AI117" i="1"/>
  <c r="AA123" i="1"/>
  <c r="AD124" i="1"/>
  <c r="AI125" i="1"/>
  <c r="AA131" i="1"/>
  <c r="AD132" i="1"/>
  <c r="AI133" i="1"/>
  <c r="AA139" i="1"/>
  <c r="AD140" i="1"/>
  <c r="AI141" i="1"/>
  <c r="AA144" i="1"/>
  <c r="AT150" i="1"/>
  <c r="AI152" i="1"/>
  <c r="AD154" i="1"/>
  <c r="AI157" i="1"/>
  <c r="AA159" i="1"/>
  <c r="AL162" i="1"/>
  <c r="AT165" i="1"/>
  <c r="AA174" i="1"/>
  <c r="AA176" i="1"/>
  <c r="AT182" i="1"/>
  <c r="AT184" i="1"/>
  <c r="AI186" i="1"/>
  <c r="AA192" i="1"/>
  <c r="AS194" i="1"/>
  <c r="AA194" i="1"/>
  <c r="AT194" i="1"/>
  <c r="AQ194" i="1"/>
  <c r="AQ199" i="1"/>
  <c r="AS207" i="1"/>
  <c r="AT207" i="1"/>
  <c r="AL207" i="1"/>
  <c r="AI207" i="1"/>
  <c r="AD207" i="1"/>
  <c r="AS214" i="1"/>
  <c r="AQ214" i="1"/>
  <c r="AI214" i="1"/>
  <c r="AD214" i="1"/>
  <c r="AA214" i="1"/>
  <c r="AD216" i="1"/>
  <c r="AD218" i="1"/>
  <c r="AS224" i="1"/>
  <c r="AQ224" i="1"/>
  <c r="AL224" i="1"/>
  <c r="AI224" i="1"/>
  <c r="AA231" i="1"/>
  <c r="AT238" i="1"/>
  <c r="AL242" i="1"/>
  <c r="AS246" i="1"/>
  <c r="AQ246" i="1"/>
  <c r="AI246" i="1"/>
  <c r="AD246" i="1"/>
  <c r="AA246" i="1"/>
  <c r="AD248" i="1"/>
  <c r="AD250" i="1"/>
  <c r="AS256" i="1"/>
  <c r="AQ256" i="1"/>
  <c r="AL256" i="1"/>
  <c r="AI256" i="1"/>
  <c r="AA263" i="1"/>
  <c r="AT270" i="1"/>
  <c r="AL274" i="1"/>
  <c r="AS278" i="1"/>
  <c r="AQ278" i="1"/>
  <c r="AI278" i="1"/>
  <c r="AD278" i="1"/>
  <c r="AA278" i="1"/>
  <c r="AD280" i="1"/>
  <c r="AD282" i="1"/>
  <c r="AS288" i="1"/>
  <c r="AQ288" i="1"/>
  <c r="AL288" i="1"/>
  <c r="AI288" i="1"/>
  <c r="AA295" i="1"/>
  <c r="AT302" i="1"/>
  <c r="AI306" i="1"/>
  <c r="AS312" i="1"/>
  <c r="AQ312" i="1"/>
  <c r="AL312" i="1"/>
  <c r="AI312" i="1"/>
  <c r="AT318" i="1"/>
  <c r="AI322" i="1"/>
  <c r="AD328" i="1"/>
  <c r="AA336" i="1"/>
  <c r="AK426" i="1"/>
  <c r="AI437" i="1"/>
  <c r="AA442" i="1"/>
  <c r="AT445" i="1"/>
  <c r="AT450" i="1"/>
  <c r="AP461" i="1"/>
  <c r="AR461" i="1"/>
  <c r="AG461" i="1"/>
  <c r="AQ461" i="1"/>
  <c r="AF461" i="1"/>
  <c r="AO461" i="1"/>
  <c r="AD461" i="1"/>
  <c r="AN461" i="1"/>
  <c r="AC461" i="1"/>
  <c r="AW461" i="1"/>
  <c r="AL461" i="1"/>
  <c r="AB461" i="1"/>
  <c r="AV461" i="1"/>
  <c r="AK461" i="1"/>
  <c r="AA461" i="1"/>
  <c r="AP466" i="1"/>
  <c r="AS466" i="1"/>
  <c r="AI466" i="1"/>
  <c r="AR466" i="1"/>
  <c r="AG466" i="1"/>
  <c r="AQ466" i="1"/>
  <c r="AF466" i="1"/>
  <c r="AO466" i="1"/>
  <c r="AD466" i="1"/>
  <c r="AN466" i="1"/>
  <c r="AC466" i="1"/>
  <c r="AW466" i="1"/>
  <c r="AL466" i="1"/>
  <c r="AB466" i="1"/>
  <c r="AJ469" i="1"/>
  <c r="AJ474" i="1"/>
  <c r="AJ485" i="1"/>
  <c r="AJ490" i="1"/>
  <c r="AT493" i="1"/>
  <c r="AT498" i="1"/>
  <c r="AP509" i="1"/>
  <c r="AR509" i="1"/>
  <c r="AG509" i="1"/>
  <c r="AQ509" i="1"/>
  <c r="AF509" i="1"/>
  <c r="AO509" i="1"/>
  <c r="AD509" i="1"/>
  <c r="AN509" i="1"/>
  <c r="AC509" i="1"/>
  <c r="AW509" i="1"/>
  <c r="AL509" i="1"/>
  <c r="AB509" i="1"/>
  <c r="AV509" i="1"/>
  <c r="AK509" i="1"/>
  <c r="AA509" i="1"/>
  <c r="AP514" i="1"/>
  <c r="AS514" i="1"/>
  <c r="AI514" i="1"/>
  <c r="AR514" i="1"/>
  <c r="AG514" i="1"/>
  <c r="AQ514" i="1"/>
  <c r="AF514" i="1"/>
  <c r="AO514" i="1"/>
  <c r="AD514" i="1"/>
  <c r="AN514" i="1"/>
  <c r="AC514" i="1"/>
  <c r="AW514" i="1"/>
  <c r="AL514" i="1"/>
  <c r="AB514" i="1"/>
  <c r="AJ517" i="1"/>
  <c r="AJ522" i="1"/>
  <c r="AT525" i="1"/>
  <c r="AP541" i="1"/>
  <c r="AR541" i="1"/>
  <c r="AG541" i="1"/>
  <c r="AQ541" i="1"/>
  <c r="AF541" i="1"/>
  <c r="AO541" i="1"/>
  <c r="AD541" i="1"/>
  <c r="AN541" i="1"/>
  <c r="AC541" i="1"/>
  <c r="AW541" i="1"/>
  <c r="AL541" i="1"/>
  <c r="AB541" i="1"/>
  <c r="AV541" i="1"/>
  <c r="AK541" i="1"/>
  <c r="AA541" i="1"/>
  <c r="AP546" i="1"/>
  <c r="AS546" i="1"/>
  <c r="AI546" i="1"/>
  <c r="AR546" i="1"/>
  <c r="AG546" i="1"/>
  <c r="AQ546" i="1"/>
  <c r="AF546" i="1"/>
  <c r="AO546" i="1"/>
  <c r="AD546" i="1"/>
  <c r="AN546" i="1"/>
  <c r="AC546" i="1"/>
  <c r="AW546" i="1"/>
  <c r="AL546" i="1"/>
  <c r="AB546" i="1"/>
  <c r="AJ549" i="1"/>
  <c r="AJ554" i="1"/>
  <c r="AT557" i="1"/>
  <c r="AP573" i="1"/>
  <c r="AR573" i="1"/>
  <c r="AG573" i="1"/>
  <c r="AQ573" i="1"/>
  <c r="AF573" i="1"/>
  <c r="AO573" i="1"/>
  <c r="AD573" i="1"/>
  <c r="AN573" i="1"/>
  <c r="AC573" i="1"/>
  <c r="AW573" i="1"/>
  <c r="AL573" i="1"/>
  <c r="AB573" i="1"/>
  <c r="AV573" i="1"/>
  <c r="AK573" i="1"/>
  <c r="AA573" i="1"/>
  <c r="AP578" i="1"/>
  <c r="AS578" i="1"/>
  <c r="AI578" i="1"/>
  <c r="AR578" i="1"/>
  <c r="AG578" i="1"/>
  <c r="AQ578" i="1"/>
  <c r="AF578" i="1"/>
  <c r="AO578" i="1"/>
  <c r="AD578" i="1"/>
  <c r="AN578" i="1"/>
  <c r="AC578" i="1"/>
  <c r="AW578" i="1"/>
  <c r="AL578" i="1"/>
  <c r="AB578" i="1"/>
  <c r="AJ581" i="1"/>
  <c r="AJ586" i="1"/>
  <c r="AL594" i="1"/>
  <c r="AP599" i="1"/>
  <c r="AS599" i="1"/>
  <c r="AI599" i="1"/>
  <c r="AQ599" i="1"/>
  <c r="AF599" i="1"/>
  <c r="AW599" i="1"/>
  <c r="AJ599" i="1"/>
  <c r="AV599" i="1"/>
  <c r="AG599" i="1"/>
  <c r="AT599" i="1"/>
  <c r="AD599" i="1"/>
  <c r="AR599" i="1"/>
  <c r="AC599" i="1"/>
  <c r="AO599" i="1"/>
  <c r="AB599" i="1"/>
  <c r="AN599" i="1"/>
  <c r="AA599" i="1"/>
  <c r="AN623" i="1"/>
  <c r="AP629" i="1"/>
  <c r="AR629" i="1"/>
  <c r="AG629" i="1"/>
  <c r="AQ629" i="1"/>
  <c r="AF629" i="1"/>
  <c r="AN629" i="1"/>
  <c r="AC629" i="1"/>
  <c r="AK629" i="1"/>
  <c r="AJ629" i="1"/>
  <c r="AW629" i="1"/>
  <c r="AI629" i="1"/>
  <c r="AV629" i="1"/>
  <c r="AD629" i="1"/>
  <c r="AT629" i="1"/>
  <c r="AB629" i="1"/>
  <c r="AS629" i="1"/>
  <c r="AA629" i="1"/>
  <c r="AR632" i="1"/>
  <c r="AP642" i="1"/>
  <c r="AS642" i="1"/>
  <c r="AI642" i="1"/>
  <c r="AR642" i="1"/>
  <c r="AG642" i="1"/>
  <c r="AO642" i="1"/>
  <c r="AD642" i="1"/>
  <c r="AL642" i="1"/>
  <c r="AK642" i="1"/>
  <c r="AJ642" i="1"/>
  <c r="AW642" i="1"/>
  <c r="AF642" i="1"/>
  <c r="AV642" i="1"/>
  <c r="AC642" i="1"/>
  <c r="AT642" i="1"/>
  <c r="AB642" i="1"/>
  <c r="AR648" i="1"/>
  <c r="AP674" i="1"/>
  <c r="AW674" i="1"/>
  <c r="AL674" i="1"/>
  <c r="AB674" i="1"/>
  <c r="AS674" i="1"/>
  <c r="AI674" i="1"/>
  <c r="AR674" i="1"/>
  <c r="AG674" i="1"/>
  <c r="AO674" i="1"/>
  <c r="AD674" i="1"/>
  <c r="AQ674" i="1"/>
  <c r="AN674" i="1"/>
  <c r="AK674" i="1"/>
  <c r="AJ674" i="1"/>
  <c r="AF674" i="1"/>
  <c r="AC674" i="1"/>
  <c r="AP693" i="1"/>
  <c r="AV693" i="1"/>
  <c r="AK693" i="1"/>
  <c r="AA693" i="1"/>
  <c r="AR693" i="1"/>
  <c r="AG693" i="1"/>
  <c r="AQ693" i="1"/>
  <c r="AF693" i="1"/>
  <c r="AN693" i="1"/>
  <c r="AC693" i="1"/>
  <c r="AO693" i="1"/>
  <c r="AL693" i="1"/>
  <c r="AJ693" i="1"/>
  <c r="AI693" i="1"/>
  <c r="AD693" i="1"/>
  <c r="AW693" i="1"/>
  <c r="AB693" i="1"/>
  <c r="AP697" i="1"/>
  <c r="AQ697" i="1"/>
  <c r="AF697" i="1"/>
  <c r="AW697" i="1"/>
  <c r="AL697" i="1"/>
  <c r="AB697" i="1"/>
  <c r="AV697" i="1"/>
  <c r="AK697" i="1"/>
  <c r="AA697" i="1"/>
  <c r="AS697" i="1"/>
  <c r="AI697" i="1"/>
  <c r="AR697" i="1"/>
  <c r="AO697" i="1"/>
  <c r="AN697" i="1"/>
  <c r="AJ697" i="1"/>
  <c r="AG697" i="1"/>
  <c r="AD697" i="1"/>
  <c r="AQ330" i="1"/>
  <c r="AQ338" i="1"/>
  <c r="AI344" i="1"/>
  <c r="AQ346" i="1"/>
  <c r="AI352" i="1"/>
  <c r="AQ354" i="1"/>
  <c r="AI360" i="1"/>
  <c r="AQ362" i="1"/>
  <c r="AI368" i="1"/>
  <c r="AQ370" i="1"/>
  <c r="AI376" i="1"/>
  <c r="AQ378" i="1"/>
  <c r="AI384" i="1"/>
  <c r="AQ386" i="1"/>
  <c r="AI392" i="1"/>
  <c r="AQ394" i="1"/>
  <c r="AI400" i="1"/>
  <c r="AQ402" i="1"/>
  <c r="AI408" i="1"/>
  <c r="AQ410" i="1"/>
  <c r="AI416" i="1"/>
  <c r="AQ418" i="1"/>
  <c r="AC423" i="1"/>
  <c r="AN423" i="1"/>
  <c r="AJ424" i="1"/>
  <c r="AT424" i="1"/>
  <c r="AF425" i="1"/>
  <c r="AQ425" i="1"/>
  <c r="AC431" i="1"/>
  <c r="AN431" i="1"/>
  <c r="AJ432" i="1"/>
  <c r="AT432" i="1"/>
  <c r="AF433" i="1"/>
  <c r="AQ433" i="1"/>
  <c r="AC439" i="1"/>
  <c r="AN439" i="1"/>
  <c r="AJ440" i="1"/>
  <c r="AT440" i="1"/>
  <c r="AF441" i="1"/>
  <c r="AQ441" i="1"/>
  <c r="AC447" i="1"/>
  <c r="AN447" i="1"/>
  <c r="AJ448" i="1"/>
  <c r="AT448" i="1"/>
  <c r="AF449" i="1"/>
  <c r="AQ449" i="1"/>
  <c r="AC455" i="1"/>
  <c r="AN455" i="1"/>
  <c r="AJ456" i="1"/>
  <c r="AT456" i="1"/>
  <c r="AF457" i="1"/>
  <c r="AQ457" i="1"/>
  <c r="AC463" i="1"/>
  <c r="AN463" i="1"/>
  <c r="AJ464" i="1"/>
  <c r="AT464" i="1"/>
  <c r="AF465" i="1"/>
  <c r="AQ465" i="1"/>
  <c r="AC471" i="1"/>
  <c r="AN471" i="1"/>
  <c r="AJ472" i="1"/>
  <c r="AT472" i="1"/>
  <c r="AF473" i="1"/>
  <c r="AQ473" i="1"/>
  <c r="AC479" i="1"/>
  <c r="AN479" i="1"/>
  <c r="AJ480" i="1"/>
  <c r="AT480" i="1"/>
  <c r="AF481" i="1"/>
  <c r="AQ481" i="1"/>
  <c r="AC487" i="1"/>
  <c r="AN487" i="1"/>
  <c r="AJ488" i="1"/>
  <c r="AT488" i="1"/>
  <c r="AF489" i="1"/>
  <c r="AQ489" i="1"/>
  <c r="AC495" i="1"/>
  <c r="AN495" i="1"/>
  <c r="AJ496" i="1"/>
  <c r="AT496" i="1"/>
  <c r="AF497" i="1"/>
  <c r="AQ497" i="1"/>
  <c r="AC503" i="1"/>
  <c r="AN503" i="1"/>
  <c r="AJ504" i="1"/>
  <c r="AT504" i="1"/>
  <c r="AF505" i="1"/>
  <c r="AQ505" i="1"/>
  <c r="AC511" i="1"/>
  <c r="AN511" i="1"/>
  <c r="AJ512" i="1"/>
  <c r="AT512" i="1"/>
  <c r="AF513" i="1"/>
  <c r="AQ513" i="1"/>
  <c r="AC519" i="1"/>
  <c r="AN519" i="1"/>
  <c r="AJ520" i="1"/>
  <c r="AT520" i="1"/>
  <c r="AF521" i="1"/>
  <c r="AQ521" i="1"/>
  <c r="AC527" i="1"/>
  <c r="AN527" i="1"/>
  <c r="AJ528" i="1"/>
  <c r="AT528" i="1"/>
  <c r="AF529" i="1"/>
  <c r="AQ529" i="1"/>
  <c r="AC535" i="1"/>
  <c r="AN535" i="1"/>
  <c r="AJ536" i="1"/>
  <c r="AT536" i="1"/>
  <c r="AF537" i="1"/>
  <c r="AQ537" i="1"/>
  <c r="AC543" i="1"/>
  <c r="AN543" i="1"/>
  <c r="AJ544" i="1"/>
  <c r="AT544" i="1"/>
  <c r="AF545" i="1"/>
  <c r="AQ545" i="1"/>
  <c r="AC551" i="1"/>
  <c r="AN551" i="1"/>
  <c r="AJ552" i="1"/>
  <c r="AT552" i="1"/>
  <c r="AF553" i="1"/>
  <c r="AQ553" i="1"/>
  <c r="AC559" i="1"/>
  <c r="AN559" i="1"/>
  <c r="AJ560" i="1"/>
  <c r="AT560" i="1"/>
  <c r="AF561" i="1"/>
  <c r="AQ561" i="1"/>
  <c r="AC567" i="1"/>
  <c r="AN567" i="1"/>
  <c r="AJ568" i="1"/>
  <c r="AT568" i="1"/>
  <c r="AF569" i="1"/>
  <c r="AQ569" i="1"/>
  <c r="AC575" i="1"/>
  <c r="AN575" i="1"/>
  <c r="AJ576" i="1"/>
  <c r="AT576" i="1"/>
  <c r="AF577" i="1"/>
  <c r="AQ577" i="1"/>
  <c r="AC583" i="1"/>
  <c r="AN583" i="1"/>
  <c r="AJ584" i="1"/>
  <c r="AT584" i="1"/>
  <c r="AF585" i="1"/>
  <c r="AQ585" i="1"/>
  <c r="AC591" i="1"/>
  <c r="AN591" i="1"/>
  <c r="AP592" i="1"/>
  <c r="AO592" i="1"/>
  <c r="AW592" i="1"/>
  <c r="AL592" i="1"/>
  <c r="AJ592" i="1"/>
  <c r="AP593" i="1"/>
  <c r="AV593" i="1"/>
  <c r="AK593" i="1"/>
  <c r="AA593" i="1"/>
  <c r="AS593" i="1"/>
  <c r="AI593" i="1"/>
  <c r="AN593" i="1"/>
  <c r="AF595" i="1"/>
  <c r="AS595" i="1"/>
  <c r="AI608" i="1"/>
  <c r="AV608" i="1"/>
  <c r="AI613" i="1"/>
  <c r="AV613" i="1"/>
  <c r="AP615" i="1"/>
  <c r="AS615" i="1"/>
  <c r="AI615" i="1"/>
  <c r="AQ615" i="1"/>
  <c r="AF615" i="1"/>
  <c r="AL615" i="1"/>
  <c r="AD617" i="1"/>
  <c r="AR617" i="1"/>
  <c r="AI618" i="1"/>
  <c r="AV618" i="1"/>
  <c r="AF624" i="1"/>
  <c r="AS624" i="1"/>
  <c r="AG625" i="1"/>
  <c r="AW625" i="1"/>
  <c r="AP627" i="1"/>
  <c r="AN627" i="1"/>
  <c r="AC627" i="1"/>
  <c r="AV627" i="1"/>
  <c r="AK627" i="1"/>
  <c r="AA627" i="1"/>
  <c r="AO627" i="1"/>
  <c r="AJ633" i="1"/>
  <c r="AJ635" i="1"/>
  <c r="AJ641" i="1"/>
  <c r="AJ643" i="1"/>
  <c r="AC650" i="1"/>
  <c r="AV650" i="1"/>
  <c r="AD653" i="1"/>
  <c r="AV653" i="1"/>
  <c r="AG656" i="1"/>
  <c r="AV656" i="1"/>
  <c r="AC666" i="1"/>
  <c r="AV666" i="1"/>
  <c r="AG673" i="1"/>
  <c r="AP675" i="1"/>
  <c r="AS675" i="1"/>
  <c r="AI675" i="1"/>
  <c r="AO675" i="1"/>
  <c r="AD675" i="1"/>
  <c r="AN675" i="1"/>
  <c r="AC675" i="1"/>
  <c r="AV675" i="1"/>
  <c r="AK675" i="1"/>
  <c r="AA675" i="1"/>
  <c r="AT675" i="1"/>
  <c r="AP681" i="1"/>
  <c r="AQ681" i="1"/>
  <c r="AF681" i="1"/>
  <c r="AW681" i="1"/>
  <c r="AL681" i="1"/>
  <c r="AB681" i="1"/>
  <c r="AV681" i="1"/>
  <c r="AK681" i="1"/>
  <c r="AA681" i="1"/>
  <c r="AS681" i="1"/>
  <c r="AI681" i="1"/>
  <c r="AT681" i="1"/>
  <c r="AL683" i="1"/>
  <c r="AN689" i="1"/>
  <c r="AP707" i="1"/>
  <c r="AS707" i="1"/>
  <c r="AI707" i="1"/>
  <c r="AQ707" i="1"/>
  <c r="AF707" i="1"/>
  <c r="AO707" i="1"/>
  <c r="AD707" i="1"/>
  <c r="AN707" i="1"/>
  <c r="AC707" i="1"/>
  <c r="AV707" i="1"/>
  <c r="AK707" i="1"/>
  <c r="AA707" i="1"/>
  <c r="AR715" i="1"/>
  <c r="AO717" i="1"/>
  <c r="AP721" i="1"/>
  <c r="AQ721" i="1"/>
  <c r="AF721" i="1"/>
  <c r="AN721" i="1"/>
  <c r="AC721" i="1"/>
  <c r="AW721" i="1"/>
  <c r="AL721" i="1"/>
  <c r="AB721" i="1"/>
  <c r="AV721" i="1"/>
  <c r="AK721" i="1"/>
  <c r="AA721" i="1"/>
  <c r="AS721" i="1"/>
  <c r="AI721" i="1"/>
  <c r="AR729" i="1"/>
  <c r="AU765" i="1"/>
  <c r="AK765" i="1"/>
  <c r="AS768" i="1"/>
  <c r="AM768" i="1"/>
  <c r="AJ768" i="1"/>
  <c r="AG768" i="1"/>
  <c r="AW768" i="1"/>
  <c r="AE768" i="1"/>
  <c r="AT768" i="1"/>
  <c r="AC768" i="1"/>
  <c r="AR768" i="1"/>
  <c r="AB768" i="1"/>
  <c r="AT790" i="1"/>
  <c r="AW790" i="1"/>
  <c r="AR790" i="1"/>
  <c r="AL790" i="1"/>
  <c r="AH790" i="1"/>
  <c r="AG790" i="1"/>
  <c r="AB790" i="1"/>
  <c r="AS812" i="1"/>
  <c r="AR812" i="1"/>
  <c r="AB812" i="1"/>
  <c r="AM812" i="1"/>
  <c r="AL812" i="1"/>
  <c r="AJ812" i="1"/>
  <c r="AG812" i="1"/>
  <c r="AW812" i="1"/>
  <c r="AE812" i="1"/>
  <c r="AR863" i="1"/>
  <c r="AL863" i="1"/>
  <c r="AJ863" i="1"/>
  <c r="AW863" i="1"/>
  <c r="AH863" i="1"/>
  <c r="AT863" i="1"/>
  <c r="AE863" i="1"/>
  <c r="AS863" i="1"/>
  <c r="AD863" i="1"/>
  <c r="AP863" i="1"/>
  <c r="AC863" i="1"/>
  <c r="AO863" i="1"/>
  <c r="AB863" i="1"/>
  <c r="AR987" i="1"/>
  <c r="AL987" i="1"/>
  <c r="AJ987" i="1"/>
  <c r="AW987" i="1"/>
  <c r="AH987" i="1"/>
  <c r="AT987" i="1"/>
  <c r="AE987" i="1"/>
  <c r="AS987" i="1"/>
  <c r="AD987" i="1"/>
  <c r="AP987" i="1"/>
  <c r="AC987" i="1"/>
  <c r="AO987" i="1"/>
  <c r="AB987" i="1"/>
  <c r="AN1043" i="1"/>
  <c r="AP1043" i="1"/>
  <c r="AD1043" i="1"/>
  <c r="AV1043" i="1"/>
  <c r="AG1043" i="1"/>
  <c r="AO1104" i="1"/>
  <c r="AA1104" i="1"/>
  <c r="AL1104" i="1"/>
  <c r="AT1104" i="1"/>
  <c r="AM1104" i="1"/>
  <c r="AQ145" i="1"/>
  <c r="AQ153" i="1"/>
  <c r="AQ161" i="1"/>
  <c r="AQ169" i="1"/>
  <c r="AQ177" i="1"/>
  <c r="AQ185" i="1"/>
  <c r="AA189" i="1"/>
  <c r="AQ193" i="1"/>
  <c r="AA197" i="1"/>
  <c r="AQ201" i="1"/>
  <c r="AA205" i="1"/>
  <c r="AQ209" i="1"/>
  <c r="AA213" i="1"/>
  <c r="AQ217" i="1"/>
  <c r="AA221" i="1"/>
  <c r="AQ225" i="1"/>
  <c r="AA229" i="1"/>
  <c r="AQ233" i="1"/>
  <c r="AA237" i="1"/>
  <c r="AQ241" i="1"/>
  <c r="AA245" i="1"/>
  <c r="AQ249" i="1"/>
  <c r="AA253" i="1"/>
  <c r="AQ257" i="1"/>
  <c r="AA261" i="1"/>
  <c r="AQ265" i="1"/>
  <c r="AA269" i="1"/>
  <c r="AQ273" i="1"/>
  <c r="AA277" i="1"/>
  <c r="AQ281" i="1"/>
  <c r="AA285" i="1"/>
  <c r="AQ289" i="1"/>
  <c r="AA293" i="1"/>
  <c r="AQ297" i="1"/>
  <c r="AA301" i="1"/>
  <c r="AQ305" i="1"/>
  <c r="AA309" i="1"/>
  <c r="AQ313" i="1"/>
  <c r="AA317" i="1"/>
  <c r="AQ321" i="1"/>
  <c r="AA325" i="1"/>
  <c r="AQ329" i="1"/>
  <c r="AT330" i="1"/>
  <c r="AA333" i="1"/>
  <c r="AQ337" i="1"/>
  <c r="AT338" i="1"/>
  <c r="AA341" i="1"/>
  <c r="AL344" i="1"/>
  <c r="AQ345" i="1"/>
  <c r="AT346" i="1"/>
  <c r="AA349" i="1"/>
  <c r="AL352" i="1"/>
  <c r="AQ353" i="1"/>
  <c r="AT354" i="1"/>
  <c r="AA357" i="1"/>
  <c r="AL360" i="1"/>
  <c r="AQ361" i="1"/>
  <c r="AT362" i="1"/>
  <c r="AA365" i="1"/>
  <c r="AL368" i="1"/>
  <c r="AQ369" i="1"/>
  <c r="AT370" i="1"/>
  <c r="AA373" i="1"/>
  <c r="AL376" i="1"/>
  <c r="AQ377" i="1"/>
  <c r="AT378" i="1"/>
  <c r="AA381" i="1"/>
  <c r="AL384" i="1"/>
  <c r="AQ385" i="1"/>
  <c r="AT386" i="1"/>
  <c r="AA389" i="1"/>
  <c r="AL392" i="1"/>
  <c r="AQ393" i="1"/>
  <c r="AT394" i="1"/>
  <c r="AA397" i="1"/>
  <c r="AL400" i="1"/>
  <c r="AQ401" i="1"/>
  <c r="AT402" i="1"/>
  <c r="AA405" i="1"/>
  <c r="AL408" i="1"/>
  <c r="AQ409" i="1"/>
  <c r="AT410" i="1"/>
  <c r="AA413" i="1"/>
  <c r="AL416" i="1"/>
  <c r="AQ417" i="1"/>
  <c r="AT418" i="1"/>
  <c r="AA421" i="1"/>
  <c r="AD423" i="1"/>
  <c r="AO423" i="1"/>
  <c r="AA424" i="1"/>
  <c r="AK424" i="1"/>
  <c r="AV424" i="1"/>
  <c r="AG425" i="1"/>
  <c r="AR425" i="1"/>
  <c r="AJ427" i="1"/>
  <c r="AT427" i="1"/>
  <c r="AF428" i="1"/>
  <c r="AQ428" i="1"/>
  <c r="AI430" i="1"/>
  <c r="AS430" i="1"/>
  <c r="AD431" i="1"/>
  <c r="AO431" i="1"/>
  <c r="AA432" i="1"/>
  <c r="AK432" i="1"/>
  <c r="AV432" i="1"/>
  <c r="AG433" i="1"/>
  <c r="AR433" i="1"/>
  <c r="AJ435" i="1"/>
  <c r="AT435" i="1"/>
  <c r="AF436" i="1"/>
  <c r="AQ436" i="1"/>
  <c r="AI438" i="1"/>
  <c r="AS438" i="1"/>
  <c r="AD439" i="1"/>
  <c r="AO439" i="1"/>
  <c r="AA440" i="1"/>
  <c r="AK440" i="1"/>
  <c r="AV440" i="1"/>
  <c r="AG441" i="1"/>
  <c r="AR441" i="1"/>
  <c r="AJ443" i="1"/>
  <c r="AT443" i="1"/>
  <c r="AF444" i="1"/>
  <c r="AQ444" i="1"/>
  <c r="AI446" i="1"/>
  <c r="AS446" i="1"/>
  <c r="AD447" i="1"/>
  <c r="AO447" i="1"/>
  <c r="AA448" i="1"/>
  <c r="AK448" i="1"/>
  <c r="AV448" i="1"/>
  <c r="AG449" i="1"/>
  <c r="AR449" i="1"/>
  <c r="AJ451" i="1"/>
  <c r="AT451" i="1"/>
  <c r="AF452" i="1"/>
  <c r="AQ452" i="1"/>
  <c r="AI454" i="1"/>
  <c r="AS454" i="1"/>
  <c r="AD455" i="1"/>
  <c r="AO455" i="1"/>
  <c r="AA456" i="1"/>
  <c r="AK456" i="1"/>
  <c r="AV456" i="1"/>
  <c r="AG457" i="1"/>
  <c r="AR457" i="1"/>
  <c r="AJ459" i="1"/>
  <c r="AT459" i="1"/>
  <c r="AF460" i="1"/>
  <c r="AQ460" i="1"/>
  <c r="AI462" i="1"/>
  <c r="AS462" i="1"/>
  <c r="AD463" i="1"/>
  <c r="AO463" i="1"/>
  <c r="AA464" i="1"/>
  <c r="AK464" i="1"/>
  <c r="AV464" i="1"/>
  <c r="AG465" i="1"/>
  <c r="AR465" i="1"/>
  <c r="AJ467" i="1"/>
  <c r="AT467" i="1"/>
  <c r="AF468" i="1"/>
  <c r="AQ468" i="1"/>
  <c r="AI470" i="1"/>
  <c r="AS470" i="1"/>
  <c r="AD471" i="1"/>
  <c r="AO471" i="1"/>
  <c r="AA472" i="1"/>
  <c r="AK472" i="1"/>
  <c r="AV472" i="1"/>
  <c r="AG473" i="1"/>
  <c r="AR473" i="1"/>
  <c r="AJ475" i="1"/>
  <c r="AT475" i="1"/>
  <c r="AF476" i="1"/>
  <c r="AQ476" i="1"/>
  <c r="AI478" i="1"/>
  <c r="AS478" i="1"/>
  <c r="AD479" i="1"/>
  <c r="AO479" i="1"/>
  <c r="AA480" i="1"/>
  <c r="AK480" i="1"/>
  <c r="AV480" i="1"/>
  <c r="AG481" i="1"/>
  <c r="AR481" i="1"/>
  <c r="AJ483" i="1"/>
  <c r="AT483" i="1"/>
  <c r="AF484" i="1"/>
  <c r="AQ484" i="1"/>
  <c r="AI486" i="1"/>
  <c r="AS486" i="1"/>
  <c r="AD487" i="1"/>
  <c r="AO487" i="1"/>
  <c r="AA488" i="1"/>
  <c r="AK488" i="1"/>
  <c r="AV488" i="1"/>
  <c r="AG489" i="1"/>
  <c r="AR489" i="1"/>
  <c r="AJ491" i="1"/>
  <c r="AT491" i="1"/>
  <c r="AF492" i="1"/>
  <c r="AQ492" i="1"/>
  <c r="AI494" i="1"/>
  <c r="AS494" i="1"/>
  <c r="AD495" i="1"/>
  <c r="AO495" i="1"/>
  <c r="AA496" i="1"/>
  <c r="AK496" i="1"/>
  <c r="AV496" i="1"/>
  <c r="AG497" i="1"/>
  <c r="AR497" i="1"/>
  <c r="AJ499" i="1"/>
  <c r="AT499" i="1"/>
  <c r="AF500" i="1"/>
  <c r="AQ500" i="1"/>
  <c r="AI502" i="1"/>
  <c r="AS502" i="1"/>
  <c r="AD503" i="1"/>
  <c r="AO503" i="1"/>
  <c r="AA504" i="1"/>
  <c r="AK504" i="1"/>
  <c r="AV504" i="1"/>
  <c r="AG505" i="1"/>
  <c r="AR505" i="1"/>
  <c r="AJ507" i="1"/>
  <c r="AT507" i="1"/>
  <c r="AF508" i="1"/>
  <c r="AQ508" i="1"/>
  <c r="AI510" i="1"/>
  <c r="AS510" i="1"/>
  <c r="AD511" i="1"/>
  <c r="AO511" i="1"/>
  <c r="AA512" i="1"/>
  <c r="AK512" i="1"/>
  <c r="AV512" i="1"/>
  <c r="AG513" i="1"/>
  <c r="AR513" i="1"/>
  <c r="AJ515" i="1"/>
  <c r="AT515" i="1"/>
  <c r="AF516" i="1"/>
  <c r="AQ516" i="1"/>
  <c r="AI518" i="1"/>
  <c r="AS518" i="1"/>
  <c r="AD519" i="1"/>
  <c r="AO519" i="1"/>
  <c r="AA520" i="1"/>
  <c r="AK520" i="1"/>
  <c r="AV520" i="1"/>
  <c r="AG521" i="1"/>
  <c r="AR521" i="1"/>
  <c r="AJ523" i="1"/>
  <c r="AT523" i="1"/>
  <c r="AF524" i="1"/>
  <c r="AQ524" i="1"/>
  <c r="AI526" i="1"/>
  <c r="AS526" i="1"/>
  <c r="AD527" i="1"/>
  <c r="AO527" i="1"/>
  <c r="AA528" i="1"/>
  <c r="AK528" i="1"/>
  <c r="AV528" i="1"/>
  <c r="AG529" i="1"/>
  <c r="AR529" i="1"/>
  <c r="AJ531" i="1"/>
  <c r="AT531" i="1"/>
  <c r="AF532" i="1"/>
  <c r="AQ532" i="1"/>
  <c r="AI534" i="1"/>
  <c r="AS534" i="1"/>
  <c r="AD535" i="1"/>
  <c r="AO535" i="1"/>
  <c r="AA536" i="1"/>
  <c r="AK536" i="1"/>
  <c r="AV536" i="1"/>
  <c r="AG537" i="1"/>
  <c r="AR537" i="1"/>
  <c r="AJ539" i="1"/>
  <c r="AT539" i="1"/>
  <c r="AF540" i="1"/>
  <c r="AQ540" i="1"/>
  <c r="AI542" i="1"/>
  <c r="AS542" i="1"/>
  <c r="AD543" i="1"/>
  <c r="AO543" i="1"/>
  <c r="AA544" i="1"/>
  <c r="AK544" i="1"/>
  <c r="AV544" i="1"/>
  <c r="AG545" i="1"/>
  <c r="AR545" i="1"/>
  <c r="AJ547" i="1"/>
  <c r="AT547" i="1"/>
  <c r="AF548" i="1"/>
  <c r="AQ548" i="1"/>
  <c r="AI550" i="1"/>
  <c r="AS550" i="1"/>
  <c r="AD551" i="1"/>
  <c r="AO551" i="1"/>
  <c r="AA552" i="1"/>
  <c r="AK552" i="1"/>
  <c r="AV552" i="1"/>
  <c r="AG553" i="1"/>
  <c r="AR553" i="1"/>
  <c r="AJ555" i="1"/>
  <c r="AT555" i="1"/>
  <c r="AF556" i="1"/>
  <c r="AQ556" i="1"/>
  <c r="AI558" i="1"/>
  <c r="AS558" i="1"/>
  <c r="AD559" i="1"/>
  <c r="AO559" i="1"/>
  <c r="AA560" i="1"/>
  <c r="AK560" i="1"/>
  <c r="AV560" i="1"/>
  <c r="AG561" i="1"/>
  <c r="AR561" i="1"/>
  <c r="AJ563" i="1"/>
  <c r="AT563" i="1"/>
  <c r="AF564" i="1"/>
  <c r="AQ564" i="1"/>
  <c r="AI566" i="1"/>
  <c r="AS566" i="1"/>
  <c r="AD567" i="1"/>
  <c r="AO567" i="1"/>
  <c r="AA568" i="1"/>
  <c r="AK568" i="1"/>
  <c r="AV568" i="1"/>
  <c r="AG569" i="1"/>
  <c r="AR569" i="1"/>
  <c r="AJ571" i="1"/>
  <c r="AT571" i="1"/>
  <c r="AI574" i="1"/>
  <c r="AS574" i="1"/>
  <c r="AD575" i="1"/>
  <c r="AO575" i="1"/>
  <c r="AA576" i="1"/>
  <c r="AK576" i="1"/>
  <c r="AV576" i="1"/>
  <c r="AG577" i="1"/>
  <c r="AR577" i="1"/>
  <c r="AJ579" i="1"/>
  <c r="AT579" i="1"/>
  <c r="AI582" i="1"/>
  <c r="AS582" i="1"/>
  <c r="AD583" i="1"/>
  <c r="AO583" i="1"/>
  <c r="AA584" i="1"/>
  <c r="AK584" i="1"/>
  <c r="AV584" i="1"/>
  <c r="AG585" i="1"/>
  <c r="AR585" i="1"/>
  <c r="AJ587" i="1"/>
  <c r="AT587" i="1"/>
  <c r="AI590" i="1"/>
  <c r="AS590" i="1"/>
  <c r="AD591" i="1"/>
  <c r="AO591" i="1"/>
  <c r="AA592" i="1"/>
  <c r="AK592" i="1"/>
  <c r="AB593" i="1"/>
  <c r="AO593" i="1"/>
  <c r="AG595" i="1"/>
  <c r="AT595" i="1"/>
  <c r="AP603" i="1"/>
  <c r="AN603" i="1"/>
  <c r="AC603" i="1"/>
  <c r="AV603" i="1"/>
  <c r="AK603" i="1"/>
  <c r="AA603" i="1"/>
  <c r="AO603" i="1"/>
  <c r="AJ608" i="1"/>
  <c r="AP609" i="1"/>
  <c r="AV609" i="1"/>
  <c r="AK609" i="1"/>
  <c r="AA609" i="1"/>
  <c r="AS609" i="1"/>
  <c r="AI609" i="1"/>
  <c r="AN609" i="1"/>
  <c r="AJ613" i="1"/>
  <c r="AW613" i="1"/>
  <c r="AA615" i="1"/>
  <c r="AN615" i="1"/>
  <c r="AF617" i="1"/>
  <c r="AT617" i="1"/>
  <c r="AJ618" i="1"/>
  <c r="AW618" i="1"/>
  <c r="AP621" i="1"/>
  <c r="AQ621" i="1"/>
  <c r="AF621" i="1"/>
  <c r="AN621" i="1"/>
  <c r="AC621" i="1"/>
  <c r="AL621" i="1"/>
  <c r="AG624" i="1"/>
  <c r="AT624" i="1"/>
  <c r="AJ625" i="1"/>
  <c r="AP626" i="1"/>
  <c r="AR626" i="1"/>
  <c r="AG626" i="1"/>
  <c r="AO626" i="1"/>
  <c r="AD626" i="1"/>
  <c r="AL626" i="1"/>
  <c r="AB627" i="1"/>
  <c r="AQ627" i="1"/>
  <c r="AN633" i="1"/>
  <c r="AL635" i="1"/>
  <c r="AN641" i="1"/>
  <c r="AL643" i="1"/>
  <c r="AF650" i="1"/>
  <c r="AW650" i="1"/>
  <c r="AI653" i="1"/>
  <c r="AW653" i="1"/>
  <c r="AI656" i="1"/>
  <c r="AP657" i="1"/>
  <c r="AW657" i="1"/>
  <c r="AL657" i="1"/>
  <c r="AB657" i="1"/>
  <c r="AV657" i="1"/>
  <c r="AK657" i="1"/>
  <c r="AA657" i="1"/>
  <c r="AS657" i="1"/>
  <c r="AI657" i="1"/>
  <c r="AQ657" i="1"/>
  <c r="AP659" i="1"/>
  <c r="AO659" i="1"/>
  <c r="AD659" i="1"/>
  <c r="AN659" i="1"/>
  <c r="AC659" i="1"/>
  <c r="AV659" i="1"/>
  <c r="AK659" i="1"/>
  <c r="AA659" i="1"/>
  <c r="AR659" i="1"/>
  <c r="AF666" i="1"/>
  <c r="AW666" i="1"/>
  <c r="AJ673" i="1"/>
  <c r="AB675" i="1"/>
  <c r="AW675" i="1"/>
  <c r="AP677" i="1"/>
  <c r="AV677" i="1"/>
  <c r="AK677" i="1"/>
  <c r="AA677" i="1"/>
  <c r="AR677" i="1"/>
  <c r="AG677" i="1"/>
  <c r="AQ677" i="1"/>
  <c r="AF677" i="1"/>
  <c r="AN677" i="1"/>
  <c r="AC677" i="1"/>
  <c r="AT677" i="1"/>
  <c r="AC681" i="1"/>
  <c r="AP682" i="1"/>
  <c r="AW682" i="1"/>
  <c r="AL682" i="1"/>
  <c r="AB682" i="1"/>
  <c r="AS682" i="1"/>
  <c r="AI682" i="1"/>
  <c r="AR682" i="1"/>
  <c r="AG682" i="1"/>
  <c r="AO682" i="1"/>
  <c r="AD682" i="1"/>
  <c r="AT682" i="1"/>
  <c r="AQ683" i="1"/>
  <c r="AO689" i="1"/>
  <c r="AP699" i="1"/>
  <c r="AS699" i="1"/>
  <c r="AI699" i="1"/>
  <c r="AO699" i="1"/>
  <c r="AD699" i="1"/>
  <c r="AN699" i="1"/>
  <c r="AC699" i="1"/>
  <c r="AV699" i="1"/>
  <c r="AK699" i="1"/>
  <c r="AA699" i="1"/>
  <c r="AT699" i="1"/>
  <c r="AP705" i="1"/>
  <c r="AQ705" i="1"/>
  <c r="AF705" i="1"/>
  <c r="AN705" i="1"/>
  <c r="AC705" i="1"/>
  <c r="AW705" i="1"/>
  <c r="AL705" i="1"/>
  <c r="AB705" i="1"/>
  <c r="AV705" i="1"/>
  <c r="AK705" i="1"/>
  <c r="AA705" i="1"/>
  <c r="AS705" i="1"/>
  <c r="AI705" i="1"/>
  <c r="AB707" i="1"/>
  <c r="AT715" i="1"/>
  <c r="AT717" i="1"/>
  <c r="AD721" i="1"/>
  <c r="AP741" i="1"/>
  <c r="AV741" i="1"/>
  <c r="AK741" i="1"/>
  <c r="AA741" i="1"/>
  <c r="AS741" i="1"/>
  <c r="AI741" i="1"/>
  <c r="AR741" i="1"/>
  <c r="AG741" i="1"/>
  <c r="AQ741" i="1"/>
  <c r="AF741" i="1"/>
  <c r="AO741" i="1"/>
  <c r="AD741" i="1"/>
  <c r="AN741" i="1"/>
  <c r="AC741" i="1"/>
  <c r="AP747" i="1"/>
  <c r="AS747" i="1"/>
  <c r="AI747" i="1"/>
  <c r="AQ747" i="1"/>
  <c r="AF747" i="1"/>
  <c r="AO747" i="1"/>
  <c r="AD747" i="1"/>
  <c r="AN747" i="1"/>
  <c r="AC747" i="1"/>
  <c r="AW747" i="1"/>
  <c r="AL747" i="1"/>
  <c r="AB747" i="1"/>
  <c r="AV747" i="1"/>
  <c r="AK747" i="1"/>
  <c r="AA747" i="1"/>
  <c r="AT754" i="1"/>
  <c r="AW754" i="1"/>
  <c r="AR754" i="1"/>
  <c r="AL754" i="1"/>
  <c r="AH754" i="1"/>
  <c r="AG754" i="1"/>
  <c r="AB754" i="1"/>
  <c r="AT762" i="1"/>
  <c r="AB762" i="1"/>
  <c r="AW762" i="1"/>
  <c r="AS762" i="1"/>
  <c r="AR762" i="1"/>
  <c r="AL762" i="1"/>
  <c r="AH762" i="1"/>
  <c r="AL768" i="1"/>
  <c r="AS790" i="1"/>
  <c r="AC812" i="1"/>
  <c r="AM863" i="1"/>
  <c r="AU905" i="1"/>
  <c r="AK905" i="1"/>
  <c r="AD905" i="1"/>
  <c r="AT978" i="1"/>
  <c r="AW978" i="1"/>
  <c r="AS978" i="1"/>
  <c r="AR978" i="1"/>
  <c r="AL978" i="1"/>
  <c r="AH978" i="1"/>
  <c r="AG978" i="1"/>
  <c r="AB978" i="1"/>
  <c r="AM987" i="1"/>
  <c r="AM1065" i="1"/>
  <c r="AI1065" i="1"/>
  <c r="AE1065" i="1"/>
  <c r="AL1065" i="1"/>
  <c r="AW1065" i="1"/>
  <c r="AU1065" i="1"/>
  <c r="AT1065" i="1"/>
  <c r="AF1065" i="1"/>
  <c r="AO1168" i="1"/>
  <c r="AT1168" i="1"/>
  <c r="AM1168" i="1"/>
  <c r="AL1168" i="1"/>
  <c r="AA1168" i="1"/>
  <c r="AT145" i="1"/>
  <c r="AA148" i="1"/>
  <c r="AT153" i="1"/>
  <c r="AA156" i="1"/>
  <c r="AT161" i="1"/>
  <c r="AA164" i="1"/>
  <c r="AT169" i="1"/>
  <c r="AA172" i="1"/>
  <c r="AT177" i="1"/>
  <c r="AA180" i="1"/>
  <c r="AT185" i="1"/>
  <c r="AA188" i="1"/>
  <c r="AD189" i="1"/>
  <c r="AT193" i="1"/>
  <c r="AA196" i="1"/>
  <c r="AD197" i="1"/>
  <c r="AT201" i="1"/>
  <c r="AA204" i="1"/>
  <c r="AD205" i="1"/>
  <c r="AT209" i="1"/>
  <c r="AA212" i="1"/>
  <c r="AD213" i="1"/>
  <c r="AT217" i="1"/>
  <c r="AA220" i="1"/>
  <c r="AD221" i="1"/>
  <c r="AT225" i="1"/>
  <c r="AA228" i="1"/>
  <c r="AD229" i="1"/>
  <c r="AT233" i="1"/>
  <c r="AA236" i="1"/>
  <c r="AD237" i="1"/>
  <c r="AT241" i="1"/>
  <c r="AA244" i="1"/>
  <c r="AD245" i="1"/>
  <c r="AT249" i="1"/>
  <c r="AA252" i="1"/>
  <c r="AD253" i="1"/>
  <c r="AT257" i="1"/>
  <c r="AA260" i="1"/>
  <c r="AD261" i="1"/>
  <c r="AT265" i="1"/>
  <c r="AA268" i="1"/>
  <c r="AD269" i="1"/>
  <c r="AT273" i="1"/>
  <c r="AA276" i="1"/>
  <c r="AD277" i="1"/>
  <c r="AT281" i="1"/>
  <c r="AA284" i="1"/>
  <c r="AD285" i="1"/>
  <c r="AT289" i="1"/>
  <c r="AA292" i="1"/>
  <c r="AD293" i="1"/>
  <c r="AT297" i="1"/>
  <c r="AA300" i="1"/>
  <c r="AD301" i="1"/>
  <c r="AD309" i="1"/>
  <c r="AD317" i="1"/>
  <c r="AD325" i="1"/>
  <c r="AD333" i="1"/>
  <c r="AD341" i="1"/>
  <c r="AQ344" i="1"/>
  <c r="AD349" i="1"/>
  <c r="AQ352" i="1"/>
  <c r="AD357" i="1"/>
  <c r="AQ360" i="1"/>
  <c r="AD365" i="1"/>
  <c r="AQ368" i="1"/>
  <c r="AD373" i="1"/>
  <c r="AQ376" i="1"/>
  <c r="AD381" i="1"/>
  <c r="AQ384" i="1"/>
  <c r="AD389" i="1"/>
  <c r="AQ392" i="1"/>
  <c r="AD397" i="1"/>
  <c r="AQ400" i="1"/>
  <c r="AD405" i="1"/>
  <c r="AQ408" i="1"/>
  <c r="AD413" i="1"/>
  <c r="AQ416" i="1"/>
  <c r="AD421" i="1"/>
  <c r="AF423" i="1"/>
  <c r="AQ423" i="1"/>
  <c r="AB424" i="1"/>
  <c r="AL424" i="1"/>
  <c r="AW424" i="1"/>
  <c r="AI425" i="1"/>
  <c r="AS425" i="1"/>
  <c r="AJ430" i="1"/>
  <c r="AT430" i="1"/>
  <c r="AF431" i="1"/>
  <c r="AQ431" i="1"/>
  <c r="AB432" i="1"/>
  <c r="AL432" i="1"/>
  <c r="AW432" i="1"/>
  <c r="AI433" i="1"/>
  <c r="AS433" i="1"/>
  <c r="AJ438" i="1"/>
  <c r="AT438" i="1"/>
  <c r="AF439" i="1"/>
  <c r="AQ439" i="1"/>
  <c r="AB440" i="1"/>
  <c r="AL440" i="1"/>
  <c r="AW440" i="1"/>
  <c r="AI441" i="1"/>
  <c r="AS441" i="1"/>
  <c r="AJ446" i="1"/>
  <c r="AT446" i="1"/>
  <c r="AF447" i="1"/>
  <c r="AQ447" i="1"/>
  <c r="AB448" i="1"/>
  <c r="AL448" i="1"/>
  <c r="AW448" i="1"/>
  <c r="AI449" i="1"/>
  <c r="AS449" i="1"/>
  <c r="AJ454" i="1"/>
  <c r="AT454" i="1"/>
  <c r="AF455" i="1"/>
  <c r="AQ455" i="1"/>
  <c r="AB456" i="1"/>
  <c r="AL456" i="1"/>
  <c r="AW456" i="1"/>
  <c r="AI457" i="1"/>
  <c r="AS457" i="1"/>
  <c r="AJ462" i="1"/>
  <c r="AT462" i="1"/>
  <c r="AF463" i="1"/>
  <c r="AQ463" i="1"/>
  <c r="AB464" i="1"/>
  <c r="AL464" i="1"/>
  <c r="AW464" i="1"/>
  <c r="AI465" i="1"/>
  <c r="AS465" i="1"/>
  <c r="AJ470" i="1"/>
  <c r="AT470" i="1"/>
  <c r="AF471" i="1"/>
  <c r="AQ471" i="1"/>
  <c r="AB472" i="1"/>
  <c r="AL472" i="1"/>
  <c r="AW472" i="1"/>
  <c r="AI473" i="1"/>
  <c r="AS473" i="1"/>
  <c r="AJ478" i="1"/>
  <c r="AT478" i="1"/>
  <c r="AF479" i="1"/>
  <c r="AQ479" i="1"/>
  <c r="AB480" i="1"/>
  <c r="AL480" i="1"/>
  <c r="AW480" i="1"/>
  <c r="AI481" i="1"/>
  <c r="AS481" i="1"/>
  <c r="AJ486" i="1"/>
  <c r="AT486" i="1"/>
  <c r="AF487" i="1"/>
  <c r="AQ487" i="1"/>
  <c r="AB488" i="1"/>
  <c r="AL488" i="1"/>
  <c r="AW488" i="1"/>
  <c r="AI489" i="1"/>
  <c r="AS489" i="1"/>
  <c r="AJ494" i="1"/>
  <c r="AT494" i="1"/>
  <c r="AF495" i="1"/>
  <c r="AQ495" i="1"/>
  <c r="AB496" i="1"/>
  <c r="AL496" i="1"/>
  <c r="AW496" i="1"/>
  <c r="AI497" i="1"/>
  <c r="AS497" i="1"/>
  <c r="AJ502" i="1"/>
  <c r="AT502" i="1"/>
  <c r="AF503" i="1"/>
  <c r="AQ503" i="1"/>
  <c r="AB504" i="1"/>
  <c r="AL504" i="1"/>
  <c r="AW504" i="1"/>
  <c r="AI505" i="1"/>
  <c r="AS505" i="1"/>
  <c r="AJ510" i="1"/>
  <c r="AT510" i="1"/>
  <c r="AF511" i="1"/>
  <c r="AQ511" i="1"/>
  <c r="AB512" i="1"/>
  <c r="AL512" i="1"/>
  <c r="AW512" i="1"/>
  <c r="AI513" i="1"/>
  <c r="AS513" i="1"/>
  <c r="AJ518" i="1"/>
  <c r="AT518" i="1"/>
  <c r="AF519" i="1"/>
  <c r="AQ519" i="1"/>
  <c r="AB520" i="1"/>
  <c r="AL520" i="1"/>
  <c r="AW520" i="1"/>
  <c r="AI521" i="1"/>
  <c r="AS521" i="1"/>
  <c r="AJ526" i="1"/>
  <c r="AT526" i="1"/>
  <c r="AF527" i="1"/>
  <c r="AQ527" i="1"/>
  <c r="AB528" i="1"/>
  <c r="AL528" i="1"/>
  <c r="AW528" i="1"/>
  <c r="AI529" i="1"/>
  <c r="AS529" i="1"/>
  <c r="AJ534" i="1"/>
  <c r="AT534" i="1"/>
  <c r="AF535" i="1"/>
  <c r="AQ535" i="1"/>
  <c r="AB536" i="1"/>
  <c r="AL536" i="1"/>
  <c r="AW536" i="1"/>
  <c r="AI537" i="1"/>
  <c r="AS537" i="1"/>
  <c r="AJ542" i="1"/>
  <c r="AT542" i="1"/>
  <c r="AF543" i="1"/>
  <c r="AQ543" i="1"/>
  <c r="AB544" i="1"/>
  <c r="AL544" i="1"/>
  <c r="AW544" i="1"/>
  <c r="AI545" i="1"/>
  <c r="AS545" i="1"/>
  <c r="AJ550" i="1"/>
  <c r="AT550" i="1"/>
  <c r="AF551" i="1"/>
  <c r="AQ551" i="1"/>
  <c r="AB552" i="1"/>
  <c r="AL552" i="1"/>
  <c r="AW552" i="1"/>
  <c r="AI553" i="1"/>
  <c r="AS553" i="1"/>
  <c r="AJ558" i="1"/>
  <c r="AT558" i="1"/>
  <c r="AF559" i="1"/>
  <c r="AQ559" i="1"/>
  <c r="AB560" i="1"/>
  <c r="AL560" i="1"/>
  <c r="AW560" i="1"/>
  <c r="AI561" i="1"/>
  <c r="AS561" i="1"/>
  <c r="AJ566" i="1"/>
  <c r="AT566" i="1"/>
  <c r="AF567" i="1"/>
  <c r="AQ567" i="1"/>
  <c r="AB568" i="1"/>
  <c r="AL568" i="1"/>
  <c r="AW568" i="1"/>
  <c r="AI569" i="1"/>
  <c r="AS569" i="1"/>
  <c r="AJ574" i="1"/>
  <c r="AT574" i="1"/>
  <c r="AF575" i="1"/>
  <c r="AQ575" i="1"/>
  <c r="AB576" i="1"/>
  <c r="AL576" i="1"/>
  <c r="AW576" i="1"/>
  <c r="AI577" i="1"/>
  <c r="AS577" i="1"/>
  <c r="AJ582" i="1"/>
  <c r="AT582" i="1"/>
  <c r="AF583" i="1"/>
  <c r="AQ583" i="1"/>
  <c r="AB584" i="1"/>
  <c r="AL584" i="1"/>
  <c r="AW584" i="1"/>
  <c r="AI585" i="1"/>
  <c r="AS585" i="1"/>
  <c r="AJ590" i="1"/>
  <c r="AT590" i="1"/>
  <c r="AF591" i="1"/>
  <c r="AQ591" i="1"/>
  <c r="AB592" i="1"/>
  <c r="AN592" i="1"/>
  <c r="AC593" i="1"/>
  <c r="AQ593" i="1"/>
  <c r="AI595" i="1"/>
  <c r="AW595" i="1"/>
  <c r="AP597" i="1"/>
  <c r="AQ597" i="1"/>
  <c r="AF597" i="1"/>
  <c r="AN597" i="1"/>
  <c r="AC597" i="1"/>
  <c r="AL597" i="1"/>
  <c r="AP602" i="1"/>
  <c r="AR602" i="1"/>
  <c r="AG602" i="1"/>
  <c r="AO602" i="1"/>
  <c r="AD602" i="1"/>
  <c r="AL602" i="1"/>
  <c r="AB615" i="1"/>
  <c r="AO615" i="1"/>
  <c r="AG617" i="1"/>
  <c r="AW617" i="1"/>
  <c r="AP619" i="1"/>
  <c r="AN619" i="1"/>
  <c r="AC619" i="1"/>
  <c r="AV619" i="1"/>
  <c r="AK619" i="1"/>
  <c r="AA619" i="1"/>
  <c r="AO619" i="1"/>
  <c r="AI624" i="1"/>
  <c r="AV624" i="1"/>
  <c r="AD627" i="1"/>
  <c r="AR627" i="1"/>
  <c r="AP649" i="1"/>
  <c r="AW649" i="1"/>
  <c r="AL649" i="1"/>
  <c r="AB649" i="1"/>
  <c r="AV649" i="1"/>
  <c r="AK649" i="1"/>
  <c r="AA649" i="1"/>
  <c r="AS649" i="1"/>
  <c r="AI649" i="1"/>
  <c r="AQ649" i="1"/>
  <c r="AJ650" i="1"/>
  <c r="AP651" i="1"/>
  <c r="AO651" i="1"/>
  <c r="AD651" i="1"/>
  <c r="AN651" i="1"/>
  <c r="AC651" i="1"/>
  <c r="AV651" i="1"/>
  <c r="AK651" i="1"/>
  <c r="AA651" i="1"/>
  <c r="AR651" i="1"/>
  <c r="AJ653" i="1"/>
  <c r="AJ656" i="1"/>
  <c r="AP665" i="1"/>
  <c r="AW665" i="1"/>
  <c r="AL665" i="1"/>
  <c r="AB665" i="1"/>
  <c r="AV665" i="1"/>
  <c r="AK665" i="1"/>
  <c r="AA665" i="1"/>
  <c r="AS665" i="1"/>
  <c r="AI665" i="1"/>
  <c r="AQ665" i="1"/>
  <c r="AJ666" i="1"/>
  <c r="AP667" i="1"/>
  <c r="AO667" i="1"/>
  <c r="AD667" i="1"/>
  <c r="AN667" i="1"/>
  <c r="AC667" i="1"/>
  <c r="AV667" i="1"/>
  <c r="AK667" i="1"/>
  <c r="AA667" i="1"/>
  <c r="AR667" i="1"/>
  <c r="AN673" i="1"/>
  <c r="AF675" i="1"/>
  <c r="AD681" i="1"/>
  <c r="AP701" i="1"/>
  <c r="AV701" i="1"/>
  <c r="AK701" i="1"/>
  <c r="AA701" i="1"/>
  <c r="AR701" i="1"/>
  <c r="AG701" i="1"/>
  <c r="AQ701" i="1"/>
  <c r="AF701" i="1"/>
  <c r="AN701" i="1"/>
  <c r="AC701" i="1"/>
  <c r="AT701" i="1"/>
  <c r="AG707" i="1"/>
  <c r="AG721" i="1"/>
  <c r="AP731" i="1"/>
  <c r="AS731" i="1"/>
  <c r="AI731" i="1"/>
  <c r="AQ731" i="1"/>
  <c r="AF731" i="1"/>
  <c r="AO731" i="1"/>
  <c r="AD731" i="1"/>
  <c r="AN731" i="1"/>
  <c r="AC731" i="1"/>
  <c r="AV731" i="1"/>
  <c r="AK731" i="1"/>
  <c r="AA731" i="1"/>
  <c r="AP768" i="1"/>
  <c r="AR791" i="1"/>
  <c r="AL791" i="1"/>
  <c r="AW791" i="1"/>
  <c r="AH791" i="1"/>
  <c r="AT791" i="1"/>
  <c r="AE791" i="1"/>
  <c r="AS791" i="1"/>
  <c r="AD791" i="1"/>
  <c r="AP791" i="1"/>
  <c r="AC791" i="1"/>
  <c r="AO791" i="1"/>
  <c r="AB791" i="1"/>
  <c r="AP812" i="1"/>
  <c r="AU845" i="1"/>
  <c r="AO845" i="1"/>
  <c r="AK845" i="1"/>
  <c r="AD845" i="1"/>
  <c r="AT870" i="1"/>
  <c r="AW870" i="1"/>
  <c r="AS870" i="1"/>
  <c r="AR870" i="1"/>
  <c r="AL870" i="1"/>
  <c r="AH870" i="1"/>
  <c r="AG870" i="1"/>
  <c r="AB870" i="1"/>
  <c r="AS944" i="1"/>
  <c r="AM944" i="1"/>
  <c r="AL944" i="1"/>
  <c r="AJ944" i="1"/>
  <c r="AG944" i="1"/>
  <c r="AW944" i="1"/>
  <c r="AE944" i="1"/>
  <c r="AT944" i="1"/>
  <c r="AC944" i="1"/>
  <c r="AR944" i="1"/>
  <c r="AB944" i="1"/>
  <c r="AR979" i="1"/>
  <c r="AL979" i="1"/>
  <c r="AJ979" i="1"/>
  <c r="AW979" i="1"/>
  <c r="AH979" i="1"/>
  <c r="AT979" i="1"/>
  <c r="AE979" i="1"/>
  <c r="AS979" i="1"/>
  <c r="AD979" i="1"/>
  <c r="AP979" i="1"/>
  <c r="AC979" i="1"/>
  <c r="AO979" i="1"/>
  <c r="AB979" i="1"/>
  <c r="AT994" i="1"/>
  <c r="AW994" i="1"/>
  <c r="AS994" i="1"/>
  <c r="AR994" i="1"/>
  <c r="AL994" i="1"/>
  <c r="AH994" i="1"/>
  <c r="AG994" i="1"/>
  <c r="AB994" i="1"/>
  <c r="AT1085" i="1"/>
  <c r="AA1085" i="1"/>
  <c r="AO1085" i="1"/>
  <c r="AU1085" i="1"/>
  <c r="AE1085" i="1"/>
  <c r="AW1085" i="1"/>
  <c r="AP1085" i="1"/>
  <c r="AM1085" i="1"/>
  <c r="AI1085" i="1"/>
  <c r="AH1085" i="1"/>
  <c r="AF1085" i="1"/>
  <c r="AO1115" i="1"/>
  <c r="AU1115" i="1"/>
  <c r="AN1115" i="1"/>
  <c r="AL1115" i="1"/>
  <c r="AD1115" i="1"/>
  <c r="AH1173" i="1"/>
  <c r="AW1173" i="1"/>
  <c r="AF1173" i="1"/>
  <c r="AU1173" i="1"/>
  <c r="AE1173" i="1"/>
  <c r="AT1173" i="1"/>
  <c r="AA1173" i="1"/>
  <c r="AI1173" i="1"/>
  <c r="AP1173" i="1"/>
  <c r="AO1173" i="1"/>
  <c r="AM1173" i="1"/>
  <c r="AT344" i="1"/>
  <c r="AT352" i="1"/>
  <c r="AT360" i="1"/>
  <c r="AJ425" i="1"/>
  <c r="AT425" i="1"/>
  <c r="AJ433" i="1"/>
  <c r="AT433" i="1"/>
  <c r="AJ441" i="1"/>
  <c r="AT441" i="1"/>
  <c r="AJ449" i="1"/>
  <c r="AT449" i="1"/>
  <c r="AJ457" i="1"/>
  <c r="AT457" i="1"/>
  <c r="AJ465" i="1"/>
  <c r="AT465" i="1"/>
  <c r="AJ473" i="1"/>
  <c r="AT473" i="1"/>
  <c r="AJ481" i="1"/>
  <c r="AT481" i="1"/>
  <c r="AJ489" i="1"/>
  <c r="AT489" i="1"/>
  <c r="AJ497" i="1"/>
  <c r="AT497" i="1"/>
  <c r="AJ505" i="1"/>
  <c r="AT505" i="1"/>
  <c r="AJ513" i="1"/>
  <c r="AT513" i="1"/>
  <c r="AJ521" i="1"/>
  <c r="AT521" i="1"/>
  <c r="AJ529" i="1"/>
  <c r="AT529" i="1"/>
  <c r="AJ537" i="1"/>
  <c r="AT537" i="1"/>
  <c r="AJ545" i="1"/>
  <c r="AT545" i="1"/>
  <c r="AJ553" i="1"/>
  <c r="AT553" i="1"/>
  <c r="AJ561" i="1"/>
  <c r="AT561" i="1"/>
  <c r="AJ569" i="1"/>
  <c r="AT569" i="1"/>
  <c r="AJ577" i="1"/>
  <c r="AT577" i="1"/>
  <c r="AJ585" i="1"/>
  <c r="AT585" i="1"/>
  <c r="AP608" i="1"/>
  <c r="AO608" i="1"/>
  <c r="AD608" i="1"/>
  <c r="AW608" i="1"/>
  <c r="AL608" i="1"/>
  <c r="AB608" i="1"/>
  <c r="AN608" i="1"/>
  <c r="AP613" i="1"/>
  <c r="AQ613" i="1"/>
  <c r="AF613" i="1"/>
  <c r="AN613" i="1"/>
  <c r="AC613" i="1"/>
  <c r="AL613" i="1"/>
  <c r="AP618" i="1"/>
  <c r="AR618" i="1"/>
  <c r="AG618" i="1"/>
  <c r="AO618" i="1"/>
  <c r="AD618" i="1"/>
  <c r="AL618" i="1"/>
  <c r="AP625" i="1"/>
  <c r="AV625" i="1"/>
  <c r="AK625" i="1"/>
  <c r="AA625" i="1"/>
  <c r="AS625" i="1"/>
  <c r="AI625" i="1"/>
  <c r="AN625" i="1"/>
  <c r="AP633" i="1"/>
  <c r="AW633" i="1"/>
  <c r="AL633" i="1"/>
  <c r="AB633" i="1"/>
  <c r="AV633" i="1"/>
  <c r="AK633" i="1"/>
  <c r="AA633" i="1"/>
  <c r="AS633" i="1"/>
  <c r="AI633" i="1"/>
  <c r="AQ633" i="1"/>
  <c r="AP635" i="1"/>
  <c r="AO635" i="1"/>
  <c r="AD635" i="1"/>
  <c r="AN635" i="1"/>
  <c r="AC635" i="1"/>
  <c r="AV635" i="1"/>
  <c r="AK635" i="1"/>
  <c r="AA635" i="1"/>
  <c r="AR635" i="1"/>
  <c r="AP641" i="1"/>
  <c r="AW641" i="1"/>
  <c r="AL641" i="1"/>
  <c r="AB641" i="1"/>
  <c r="AV641" i="1"/>
  <c r="AK641" i="1"/>
  <c r="AA641" i="1"/>
  <c r="AS641" i="1"/>
  <c r="AI641" i="1"/>
  <c r="AQ641" i="1"/>
  <c r="AP643" i="1"/>
  <c r="AO643" i="1"/>
  <c r="AD643" i="1"/>
  <c r="AN643" i="1"/>
  <c r="AC643" i="1"/>
  <c r="AV643" i="1"/>
  <c r="AK643" i="1"/>
  <c r="AA643" i="1"/>
  <c r="AR643" i="1"/>
  <c r="AP683" i="1"/>
  <c r="AS683" i="1"/>
  <c r="AI683" i="1"/>
  <c r="AO683" i="1"/>
  <c r="AD683" i="1"/>
  <c r="AN683" i="1"/>
  <c r="AC683" i="1"/>
  <c r="AV683" i="1"/>
  <c r="AK683" i="1"/>
  <c r="AA683" i="1"/>
  <c r="AT683" i="1"/>
  <c r="AP689" i="1"/>
  <c r="AQ689" i="1"/>
  <c r="AF689" i="1"/>
  <c r="AW689" i="1"/>
  <c r="AL689" i="1"/>
  <c r="AB689" i="1"/>
  <c r="AV689" i="1"/>
  <c r="AK689" i="1"/>
  <c r="AA689" i="1"/>
  <c r="AS689" i="1"/>
  <c r="AI689" i="1"/>
  <c r="AT689" i="1"/>
  <c r="AP715" i="1"/>
  <c r="AS715" i="1"/>
  <c r="AI715" i="1"/>
  <c r="AQ715" i="1"/>
  <c r="AF715" i="1"/>
  <c r="AO715" i="1"/>
  <c r="AD715" i="1"/>
  <c r="AN715" i="1"/>
  <c r="AC715" i="1"/>
  <c r="AV715" i="1"/>
  <c r="AK715" i="1"/>
  <c r="AA715" i="1"/>
  <c r="AP717" i="1"/>
  <c r="AV717" i="1"/>
  <c r="AK717" i="1"/>
  <c r="AA717" i="1"/>
  <c r="AS717" i="1"/>
  <c r="AI717" i="1"/>
  <c r="AR717" i="1"/>
  <c r="AG717" i="1"/>
  <c r="AQ717" i="1"/>
  <c r="AF717" i="1"/>
  <c r="AN717" i="1"/>
  <c r="AC717" i="1"/>
  <c r="AP729" i="1"/>
  <c r="AQ729" i="1"/>
  <c r="AF729" i="1"/>
  <c r="AN729" i="1"/>
  <c r="AC729" i="1"/>
  <c r="AW729" i="1"/>
  <c r="AL729" i="1"/>
  <c r="AB729" i="1"/>
  <c r="AV729" i="1"/>
  <c r="AK729" i="1"/>
  <c r="AA729" i="1"/>
  <c r="AS729" i="1"/>
  <c r="AI729" i="1"/>
  <c r="AP733" i="1"/>
  <c r="AV733" i="1"/>
  <c r="AK733" i="1"/>
  <c r="AA733" i="1"/>
  <c r="AS733" i="1"/>
  <c r="AI733" i="1"/>
  <c r="AR733" i="1"/>
  <c r="AG733" i="1"/>
  <c r="AQ733" i="1"/>
  <c r="AF733" i="1"/>
  <c r="AO733" i="1"/>
  <c r="AD733" i="1"/>
  <c r="AN733" i="1"/>
  <c r="AC733" i="1"/>
  <c r="AP739" i="1"/>
  <c r="AS739" i="1"/>
  <c r="AI739" i="1"/>
  <c r="AQ739" i="1"/>
  <c r="AF739" i="1"/>
  <c r="AO739" i="1"/>
  <c r="AD739" i="1"/>
  <c r="AN739" i="1"/>
  <c r="AC739" i="1"/>
  <c r="AW739" i="1"/>
  <c r="AL739" i="1"/>
  <c r="AB739" i="1"/>
  <c r="AV739" i="1"/>
  <c r="AK739" i="1"/>
  <c r="AA739" i="1"/>
  <c r="AR755" i="1"/>
  <c r="AL755" i="1"/>
  <c r="AW755" i="1"/>
  <c r="AH755" i="1"/>
  <c r="AT755" i="1"/>
  <c r="AE755" i="1"/>
  <c r="AS755" i="1"/>
  <c r="AD755" i="1"/>
  <c r="AP755" i="1"/>
  <c r="AC755" i="1"/>
  <c r="AO755" i="1"/>
  <c r="AB755" i="1"/>
  <c r="AR763" i="1"/>
  <c r="AO763" i="1"/>
  <c r="AB763" i="1"/>
  <c r="AL763" i="1"/>
  <c r="AJ763" i="1"/>
  <c r="AW763" i="1"/>
  <c r="AH763" i="1"/>
  <c r="AT763" i="1"/>
  <c r="AE763" i="1"/>
  <c r="AS763" i="1"/>
  <c r="AD763" i="1"/>
  <c r="AT810" i="1"/>
  <c r="AW810" i="1"/>
  <c r="AR810" i="1"/>
  <c r="AL810" i="1"/>
  <c r="AH810" i="1"/>
  <c r="AG810" i="1"/>
  <c r="AB810" i="1"/>
  <c r="AT812" i="1"/>
  <c r="AS824" i="1"/>
  <c r="AM824" i="1"/>
  <c r="AL824" i="1"/>
  <c r="AJ824" i="1"/>
  <c r="AG824" i="1"/>
  <c r="AW824" i="1"/>
  <c r="AE824" i="1"/>
  <c r="AT824" i="1"/>
  <c r="AC824" i="1"/>
  <c r="AR824" i="1"/>
  <c r="AB824" i="1"/>
  <c r="AR871" i="1"/>
  <c r="AL871" i="1"/>
  <c r="AJ871" i="1"/>
  <c r="AW871" i="1"/>
  <c r="AH871" i="1"/>
  <c r="AT871" i="1"/>
  <c r="AE871" i="1"/>
  <c r="AS871" i="1"/>
  <c r="AD871" i="1"/>
  <c r="AP871" i="1"/>
  <c r="AC871" i="1"/>
  <c r="AO871" i="1"/>
  <c r="AB871" i="1"/>
  <c r="AS976" i="1"/>
  <c r="AM976" i="1"/>
  <c r="AL976" i="1"/>
  <c r="AJ976" i="1"/>
  <c r="AG976" i="1"/>
  <c r="AW976" i="1"/>
  <c r="AE976" i="1"/>
  <c r="AT976" i="1"/>
  <c r="AC976" i="1"/>
  <c r="AR976" i="1"/>
  <c r="AB976" i="1"/>
  <c r="AR995" i="1"/>
  <c r="AL995" i="1"/>
  <c r="AJ995" i="1"/>
  <c r="AW995" i="1"/>
  <c r="AH995" i="1"/>
  <c r="AT995" i="1"/>
  <c r="AE995" i="1"/>
  <c r="AS995" i="1"/>
  <c r="AD995" i="1"/>
  <c r="AP995" i="1"/>
  <c r="AC995" i="1"/>
  <c r="AO995" i="1"/>
  <c r="AB995" i="1"/>
  <c r="AT1062" i="1"/>
  <c r="AF1062" i="1"/>
  <c r="AP1062" i="1"/>
  <c r="AA1062" i="1"/>
  <c r="AU1062" i="1"/>
  <c r="AG1062" i="1"/>
  <c r="AW1062" i="1"/>
  <c r="AQ1062" i="1"/>
  <c r="AN1062" i="1"/>
  <c r="AM1062" i="1"/>
  <c r="AI1062" i="1"/>
  <c r="AH1062" i="1"/>
  <c r="AD1062" i="1"/>
  <c r="AL1091" i="1"/>
  <c r="AG1091" i="1"/>
  <c r="AD1091" i="1"/>
  <c r="AI1091" i="1"/>
  <c r="AV1091" i="1"/>
  <c r="AU1091" i="1"/>
  <c r="AO1091" i="1"/>
  <c r="AN1091" i="1"/>
  <c r="AE1091" i="1"/>
  <c r="AD147" i="1"/>
  <c r="AI148" i="1"/>
  <c r="AD155" i="1"/>
  <c r="AI156" i="1"/>
  <c r="AD163" i="1"/>
  <c r="AI164" i="1"/>
  <c r="AD171" i="1"/>
  <c r="AI172" i="1"/>
  <c r="AD179" i="1"/>
  <c r="AI180" i="1"/>
  <c r="AD187" i="1"/>
  <c r="AI188" i="1"/>
  <c r="AL189" i="1"/>
  <c r="AD195" i="1"/>
  <c r="AI196" i="1"/>
  <c r="AL197" i="1"/>
  <c r="AD203" i="1"/>
  <c r="AI204" i="1"/>
  <c r="AL205" i="1"/>
  <c r="AI212" i="1"/>
  <c r="AL213" i="1"/>
  <c r="AD219" i="1"/>
  <c r="AI220" i="1"/>
  <c r="AL221" i="1"/>
  <c r="AD227" i="1"/>
  <c r="AI228" i="1"/>
  <c r="AL229" i="1"/>
  <c r="AD235" i="1"/>
  <c r="AI236" i="1"/>
  <c r="AL237" i="1"/>
  <c r="AD243" i="1"/>
  <c r="AI244" i="1"/>
  <c r="AL245" i="1"/>
  <c r="AD251" i="1"/>
  <c r="AI252" i="1"/>
  <c r="AL253" i="1"/>
  <c r="AD259" i="1"/>
  <c r="AI260" i="1"/>
  <c r="AL261" i="1"/>
  <c r="AD267" i="1"/>
  <c r="AI268" i="1"/>
  <c r="AL269" i="1"/>
  <c r="AD275" i="1"/>
  <c r="AI276" i="1"/>
  <c r="AL277" i="1"/>
  <c r="AD283" i="1"/>
  <c r="AI284" i="1"/>
  <c r="AL285" i="1"/>
  <c r="AD291" i="1"/>
  <c r="AI292" i="1"/>
  <c r="AL293" i="1"/>
  <c r="AD299" i="1"/>
  <c r="AI300" i="1"/>
  <c r="AL301" i="1"/>
  <c r="AD307" i="1"/>
  <c r="AI308" i="1"/>
  <c r="AL309" i="1"/>
  <c r="AD315" i="1"/>
  <c r="AI316" i="1"/>
  <c r="AL317" i="1"/>
  <c r="AD323" i="1"/>
  <c r="AI324" i="1"/>
  <c r="AL325" i="1"/>
  <c r="AA330" i="1"/>
  <c r="AD331" i="1"/>
  <c r="AI332" i="1"/>
  <c r="AL333" i="1"/>
  <c r="AA338" i="1"/>
  <c r="AD339" i="1"/>
  <c r="AI340" i="1"/>
  <c r="AL341" i="1"/>
  <c r="AA346" i="1"/>
  <c r="AD347" i="1"/>
  <c r="AI348" i="1"/>
  <c r="AL349" i="1"/>
  <c r="AA354" i="1"/>
  <c r="AD355" i="1"/>
  <c r="AI356" i="1"/>
  <c r="AL357" i="1"/>
  <c r="AA362" i="1"/>
  <c r="AD363" i="1"/>
  <c r="AL365" i="1"/>
  <c r="AA370" i="1"/>
  <c r="AD371" i="1"/>
  <c r="AL373" i="1"/>
  <c r="AA378" i="1"/>
  <c r="AD379" i="1"/>
  <c r="AI380" i="1"/>
  <c r="AL381" i="1"/>
  <c r="AA386" i="1"/>
  <c r="AD387" i="1"/>
  <c r="AI388" i="1"/>
  <c r="AL389" i="1"/>
  <c r="AA394" i="1"/>
  <c r="AD395" i="1"/>
  <c r="AI396" i="1"/>
  <c r="AL397" i="1"/>
  <c r="AA402" i="1"/>
  <c r="AD403" i="1"/>
  <c r="AI404" i="1"/>
  <c r="AL405" i="1"/>
  <c r="AA410" i="1"/>
  <c r="AD411" i="1"/>
  <c r="AI412" i="1"/>
  <c r="AL413" i="1"/>
  <c r="AA418" i="1"/>
  <c r="AD419" i="1"/>
  <c r="AI420" i="1"/>
  <c r="AL421" i="1"/>
  <c r="AI423" i="1"/>
  <c r="AS423" i="1"/>
  <c r="AD424" i="1"/>
  <c r="AO424" i="1"/>
  <c r="AA425" i="1"/>
  <c r="AK425" i="1"/>
  <c r="AV425" i="1"/>
  <c r="AC427" i="1"/>
  <c r="AN427" i="1"/>
  <c r="AJ428" i="1"/>
  <c r="AT428" i="1"/>
  <c r="AB430" i="1"/>
  <c r="AL430" i="1"/>
  <c r="AW430" i="1"/>
  <c r="AI431" i="1"/>
  <c r="AS431" i="1"/>
  <c r="AD432" i="1"/>
  <c r="AO432" i="1"/>
  <c r="AA433" i="1"/>
  <c r="AK433" i="1"/>
  <c r="AV433" i="1"/>
  <c r="AJ436" i="1"/>
  <c r="AT436" i="1"/>
  <c r="AB438" i="1"/>
  <c r="AL438" i="1"/>
  <c r="AW438" i="1"/>
  <c r="AI439" i="1"/>
  <c r="AS439" i="1"/>
  <c r="AD440" i="1"/>
  <c r="AO440" i="1"/>
  <c r="AA441" i="1"/>
  <c r="AK441" i="1"/>
  <c r="AV441" i="1"/>
  <c r="AN443" i="1"/>
  <c r="AJ444" i="1"/>
  <c r="AT444" i="1"/>
  <c r="AB446" i="1"/>
  <c r="AL446" i="1"/>
  <c r="AW446" i="1"/>
  <c r="AI447" i="1"/>
  <c r="AS447" i="1"/>
  <c r="AD448" i="1"/>
  <c r="AO448" i="1"/>
  <c r="AA449" i="1"/>
  <c r="AK449" i="1"/>
  <c r="AV449" i="1"/>
  <c r="AJ452" i="1"/>
  <c r="AT452" i="1"/>
  <c r="AB454" i="1"/>
  <c r="AL454" i="1"/>
  <c r="AW454" i="1"/>
  <c r="AI455" i="1"/>
  <c r="AS455" i="1"/>
  <c r="AD456" i="1"/>
  <c r="AO456" i="1"/>
  <c r="AA457" i="1"/>
  <c r="AK457" i="1"/>
  <c r="AV457" i="1"/>
  <c r="AJ460" i="1"/>
  <c r="AT460" i="1"/>
  <c r="AB462" i="1"/>
  <c r="AL462" i="1"/>
  <c r="AW462" i="1"/>
  <c r="AI463" i="1"/>
  <c r="AS463" i="1"/>
  <c r="AD464" i="1"/>
  <c r="AO464" i="1"/>
  <c r="AA465" i="1"/>
  <c r="AK465" i="1"/>
  <c r="AV465" i="1"/>
  <c r="AJ468" i="1"/>
  <c r="AT468" i="1"/>
  <c r="AB470" i="1"/>
  <c r="AL470" i="1"/>
  <c r="AW470" i="1"/>
  <c r="AI471" i="1"/>
  <c r="AS471" i="1"/>
  <c r="AD472" i="1"/>
  <c r="AO472" i="1"/>
  <c r="AA473" i="1"/>
  <c r="AK473" i="1"/>
  <c r="AV473" i="1"/>
  <c r="AC475" i="1"/>
  <c r="AN475" i="1"/>
  <c r="AJ476" i="1"/>
  <c r="AT476" i="1"/>
  <c r="AB478" i="1"/>
  <c r="AL478" i="1"/>
  <c r="AW478" i="1"/>
  <c r="AI479" i="1"/>
  <c r="AS479" i="1"/>
  <c r="AD480" i="1"/>
  <c r="AO480" i="1"/>
  <c r="AA481" i="1"/>
  <c r="AK481" i="1"/>
  <c r="AV481" i="1"/>
  <c r="AC483" i="1"/>
  <c r="AN483" i="1"/>
  <c r="AJ484" i="1"/>
  <c r="AT484" i="1"/>
  <c r="AB486" i="1"/>
  <c r="AL486" i="1"/>
  <c r="AW486" i="1"/>
  <c r="AI487" i="1"/>
  <c r="AS487" i="1"/>
  <c r="AD488" i="1"/>
  <c r="AO488" i="1"/>
  <c r="AA489" i="1"/>
  <c r="AK489" i="1"/>
  <c r="AV489" i="1"/>
  <c r="AJ492" i="1"/>
  <c r="AT492" i="1"/>
  <c r="AB494" i="1"/>
  <c r="AL494" i="1"/>
  <c r="AW494" i="1"/>
  <c r="AI495" i="1"/>
  <c r="AS495" i="1"/>
  <c r="AD496" i="1"/>
  <c r="AO496" i="1"/>
  <c r="AA497" i="1"/>
  <c r="AK497" i="1"/>
  <c r="AV497" i="1"/>
  <c r="AJ500" i="1"/>
  <c r="AT500" i="1"/>
  <c r="AB502" i="1"/>
  <c r="AL502" i="1"/>
  <c r="AW502" i="1"/>
  <c r="AI503" i="1"/>
  <c r="AS503" i="1"/>
  <c r="AD504" i="1"/>
  <c r="AO504" i="1"/>
  <c r="AA505" i="1"/>
  <c r="AK505" i="1"/>
  <c r="AV505" i="1"/>
  <c r="AJ508" i="1"/>
  <c r="AT508" i="1"/>
  <c r="AB510" i="1"/>
  <c r="AL510" i="1"/>
  <c r="AW510" i="1"/>
  <c r="AI511" i="1"/>
  <c r="AS511" i="1"/>
  <c r="AD512" i="1"/>
  <c r="AO512" i="1"/>
  <c r="AA513" i="1"/>
  <c r="AK513" i="1"/>
  <c r="AV513" i="1"/>
  <c r="AJ516" i="1"/>
  <c r="AT516" i="1"/>
  <c r="AB518" i="1"/>
  <c r="AL518" i="1"/>
  <c r="AW518" i="1"/>
  <c r="AI519" i="1"/>
  <c r="AS519" i="1"/>
  <c r="AD520" i="1"/>
  <c r="AO520" i="1"/>
  <c r="AA521" i="1"/>
  <c r="AK521" i="1"/>
  <c r="AV521" i="1"/>
  <c r="AJ524" i="1"/>
  <c r="AT524" i="1"/>
  <c r="AB526" i="1"/>
  <c r="AL526" i="1"/>
  <c r="AW526" i="1"/>
  <c r="AI527" i="1"/>
  <c r="AS527" i="1"/>
  <c r="AD528" i="1"/>
  <c r="AO528" i="1"/>
  <c r="AA529" i="1"/>
  <c r="AK529" i="1"/>
  <c r="AV529" i="1"/>
  <c r="AJ532" i="1"/>
  <c r="AT532" i="1"/>
  <c r="AB534" i="1"/>
  <c r="AL534" i="1"/>
  <c r="AW534" i="1"/>
  <c r="AI535" i="1"/>
  <c r="AS535" i="1"/>
  <c r="AD536" i="1"/>
  <c r="AO536" i="1"/>
  <c r="AA537" i="1"/>
  <c r="AK537" i="1"/>
  <c r="AV537" i="1"/>
  <c r="AJ540" i="1"/>
  <c r="AT540" i="1"/>
  <c r="AB542" i="1"/>
  <c r="AL542" i="1"/>
  <c r="AW542" i="1"/>
  <c r="AI543" i="1"/>
  <c r="AS543" i="1"/>
  <c r="AD544" i="1"/>
  <c r="AO544" i="1"/>
  <c r="AA545" i="1"/>
  <c r="AK545" i="1"/>
  <c r="AV545" i="1"/>
  <c r="AJ548" i="1"/>
  <c r="AT548" i="1"/>
  <c r="AB550" i="1"/>
  <c r="AL550" i="1"/>
  <c r="AW550" i="1"/>
  <c r="AI551" i="1"/>
  <c r="AS551" i="1"/>
  <c r="AD552" i="1"/>
  <c r="AO552" i="1"/>
  <c r="AA553" i="1"/>
  <c r="AK553" i="1"/>
  <c r="AV553" i="1"/>
  <c r="AJ556" i="1"/>
  <c r="AT556" i="1"/>
  <c r="AB558" i="1"/>
  <c r="AL558" i="1"/>
  <c r="AW558" i="1"/>
  <c r="AI559" i="1"/>
  <c r="AS559" i="1"/>
  <c r="AD560" i="1"/>
  <c r="AO560" i="1"/>
  <c r="AA561" i="1"/>
  <c r="AK561" i="1"/>
  <c r="AV561" i="1"/>
  <c r="AJ564" i="1"/>
  <c r="AT564" i="1"/>
  <c r="AB566" i="1"/>
  <c r="AL566" i="1"/>
  <c r="AW566" i="1"/>
  <c r="AI567" i="1"/>
  <c r="AS567" i="1"/>
  <c r="AD568" i="1"/>
  <c r="AO568" i="1"/>
  <c r="AA569" i="1"/>
  <c r="AK569" i="1"/>
  <c r="AV569" i="1"/>
  <c r="AC571" i="1"/>
  <c r="AN571" i="1"/>
  <c r="AJ572" i="1"/>
  <c r="AT572" i="1"/>
  <c r="AB574" i="1"/>
  <c r="AL574" i="1"/>
  <c r="AW574" i="1"/>
  <c r="AI575" i="1"/>
  <c r="AS575" i="1"/>
  <c r="AD576" i="1"/>
  <c r="AO576" i="1"/>
  <c r="AA577" i="1"/>
  <c r="AK577" i="1"/>
  <c r="AV577" i="1"/>
  <c r="AC579" i="1"/>
  <c r="AN579" i="1"/>
  <c r="AJ580" i="1"/>
  <c r="AT580" i="1"/>
  <c r="AB582" i="1"/>
  <c r="AL582" i="1"/>
  <c r="AW582" i="1"/>
  <c r="AI583" i="1"/>
  <c r="AS583" i="1"/>
  <c r="AD584" i="1"/>
  <c r="AO584" i="1"/>
  <c r="AA585" i="1"/>
  <c r="AK585" i="1"/>
  <c r="AV585" i="1"/>
  <c r="AC587" i="1"/>
  <c r="AN587" i="1"/>
  <c r="AJ588" i="1"/>
  <c r="AT588" i="1"/>
  <c r="AB590" i="1"/>
  <c r="AL590" i="1"/>
  <c r="AW590" i="1"/>
  <c r="AI591" i="1"/>
  <c r="AS591" i="1"/>
  <c r="AD592" i="1"/>
  <c r="AR592" i="1"/>
  <c r="AF593" i="1"/>
  <c r="AT593" i="1"/>
  <c r="AB597" i="1"/>
  <c r="AR597" i="1"/>
  <c r="AP601" i="1"/>
  <c r="AV601" i="1"/>
  <c r="AK601" i="1"/>
  <c r="AA601" i="1"/>
  <c r="AS601" i="1"/>
  <c r="AI601" i="1"/>
  <c r="AN601" i="1"/>
  <c r="AB602" i="1"/>
  <c r="AQ602" i="1"/>
  <c r="AF603" i="1"/>
  <c r="AS603" i="1"/>
  <c r="AP607" i="1"/>
  <c r="AS607" i="1"/>
  <c r="AI607" i="1"/>
  <c r="AQ607" i="1"/>
  <c r="AF607" i="1"/>
  <c r="AL607" i="1"/>
  <c r="AA608" i="1"/>
  <c r="AQ608" i="1"/>
  <c r="AD609" i="1"/>
  <c r="AR609" i="1"/>
  <c r="AA613" i="1"/>
  <c r="AO613" i="1"/>
  <c r="AD615" i="1"/>
  <c r="AT615" i="1"/>
  <c r="AA618" i="1"/>
  <c r="AN618" i="1"/>
  <c r="AD619" i="1"/>
  <c r="AR619" i="1"/>
  <c r="AD621" i="1"/>
  <c r="AS621" i="1"/>
  <c r="AB625" i="1"/>
  <c r="AO625" i="1"/>
  <c r="AC626" i="1"/>
  <c r="AS626" i="1"/>
  <c r="AG627" i="1"/>
  <c r="AT627" i="1"/>
  <c r="AC633" i="1"/>
  <c r="AR633" i="1"/>
  <c r="AB635" i="1"/>
  <c r="AS635" i="1"/>
  <c r="AC641" i="1"/>
  <c r="AR641" i="1"/>
  <c r="AB643" i="1"/>
  <c r="AS643" i="1"/>
  <c r="AD649" i="1"/>
  <c r="AT649" i="1"/>
  <c r="AF651" i="1"/>
  <c r="AT651" i="1"/>
  <c r="AF657" i="1"/>
  <c r="AP658" i="1"/>
  <c r="AS658" i="1"/>
  <c r="AI658" i="1"/>
  <c r="AR658" i="1"/>
  <c r="AG658" i="1"/>
  <c r="AO658" i="1"/>
  <c r="AD658" i="1"/>
  <c r="AN658" i="1"/>
  <c r="AG659" i="1"/>
  <c r="AW659" i="1"/>
  <c r="AD665" i="1"/>
  <c r="AT665" i="1"/>
  <c r="AF667" i="1"/>
  <c r="AT667" i="1"/>
  <c r="AJ675" i="1"/>
  <c r="AI677" i="1"/>
  <c r="AJ681" i="1"/>
  <c r="AF682" i="1"/>
  <c r="AB683" i="1"/>
  <c r="AW683" i="1"/>
  <c r="AP685" i="1"/>
  <c r="AV685" i="1"/>
  <c r="AK685" i="1"/>
  <c r="AA685" i="1"/>
  <c r="AR685" i="1"/>
  <c r="AG685" i="1"/>
  <c r="AQ685" i="1"/>
  <c r="AF685" i="1"/>
  <c r="AN685" i="1"/>
  <c r="AC685" i="1"/>
  <c r="AT685" i="1"/>
  <c r="AC689" i="1"/>
  <c r="AP690" i="1"/>
  <c r="AW690" i="1"/>
  <c r="AL690" i="1"/>
  <c r="AB690" i="1"/>
  <c r="AS690" i="1"/>
  <c r="AI690" i="1"/>
  <c r="AR690" i="1"/>
  <c r="AG690" i="1"/>
  <c r="AO690" i="1"/>
  <c r="AD690" i="1"/>
  <c r="AT690" i="1"/>
  <c r="AG699" i="1"/>
  <c r="AD701" i="1"/>
  <c r="AJ705" i="1"/>
  <c r="AL707" i="1"/>
  <c r="AP713" i="1"/>
  <c r="AQ713" i="1"/>
  <c r="AF713" i="1"/>
  <c r="AN713" i="1"/>
  <c r="AC713" i="1"/>
  <c r="AW713" i="1"/>
  <c r="AL713" i="1"/>
  <c r="AB713" i="1"/>
  <c r="AV713" i="1"/>
  <c r="AK713" i="1"/>
  <c r="AA713" i="1"/>
  <c r="AS713" i="1"/>
  <c r="AI713" i="1"/>
  <c r="AB715" i="1"/>
  <c r="AB717" i="1"/>
  <c r="AO721" i="1"/>
  <c r="AD729" i="1"/>
  <c r="AG731" i="1"/>
  <c r="AB733" i="1"/>
  <c r="AG739" i="1"/>
  <c r="AL741" i="1"/>
  <c r="AJ755" i="1"/>
  <c r="AC763" i="1"/>
  <c r="AT774" i="1"/>
  <c r="AB774" i="1"/>
  <c r="AW774" i="1"/>
  <c r="AS774" i="1"/>
  <c r="AR774" i="1"/>
  <c r="AL774" i="1"/>
  <c r="AH774" i="1"/>
  <c r="AM791" i="1"/>
  <c r="AO805" i="1"/>
  <c r="AU805" i="1"/>
  <c r="AT805" i="1"/>
  <c r="AJ805" i="1"/>
  <c r="AD805" i="1"/>
  <c r="AS810" i="1"/>
  <c r="AU817" i="1"/>
  <c r="AO817" i="1"/>
  <c r="AK817" i="1"/>
  <c r="AD817" i="1"/>
  <c r="AP976" i="1"/>
  <c r="AM995" i="1"/>
  <c r="AN1063" i="1"/>
  <c r="AL1063" i="1"/>
  <c r="AP1063" i="1"/>
  <c r="AI1063" i="1"/>
  <c r="AD1063" i="1"/>
  <c r="AL1080" i="1"/>
  <c r="AW1080" i="1"/>
  <c r="AA1080" i="1"/>
  <c r="AT1080" i="1"/>
  <c r="AE1080" i="1"/>
  <c r="AV1080" i="1"/>
  <c r="AO1080" i="1"/>
  <c r="AM1080" i="1"/>
  <c r="AH1080" i="1"/>
  <c r="AG1080" i="1"/>
  <c r="AT1133" i="1"/>
  <c r="AA1133" i="1"/>
  <c r="AO1133" i="1"/>
  <c r="AM1133" i="1"/>
  <c r="AU1133" i="1"/>
  <c r="AE1133" i="1"/>
  <c r="AW1133" i="1"/>
  <c r="AP1133" i="1"/>
  <c r="AI1133" i="1"/>
  <c r="AH1133" i="1"/>
  <c r="AF1133" i="1"/>
  <c r="AD362" i="1"/>
  <c r="AD370" i="1"/>
  <c r="AD378" i="1"/>
  <c r="AD386" i="1"/>
  <c r="AD394" i="1"/>
  <c r="AD402" i="1"/>
  <c r="AD410" i="1"/>
  <c r="AD418" i="1"/>
  <c r="AJ423" i="1"/>
  <c r="AT423" i="1"/>
  <c r="AB425" i="1"/>
  <c r="AL425" i="1"/>
  <c r="AW425" i="1"/>
  <c r="AJ431" i="1"/>
  <c r="AT431" i="1"/>
  <c r="AB433" i="1"/>
  <c r="AL433" i="1"/>
  <c r="AW433" i="1"/>
  <c r="AJ439" i="1"/>
  <c r="AT439" i="1"/>
  <c r="AB441" i="1"/>
  <c r="AL441" i="1"/>
  <c r="AW441" i="1"/>
  <c r="AJ447" i="1"/>
  <c r="AT447" i="1"/>
  <c r="AB449" i="1"/>
  <c r="AL449" i="1"/>
  <c r="AW449" i="1"/>
  <c r="AJ455" i="1"/>
  <c r="AT455" i="1"/>
  <c r="AB457" i="1"/>
  <c r="AL457" i="1"/>
  <c r="AW457" i="1"/>
  <c r="AJ463" i="1"/>
  <c r="AT463" i="1"/>
  <c r="AB465" i="1"/>
  <c r="AL465" i="1"/>
  <c r="AW465" i="1"/>
  <c r="AJ471" i="1"/>
  <c r="AT471" i="1"/>
  <c r="AB473" i="1"/>
  <c r="AL473" i="1"/>
  <c r="AW473" i="1"/>
  <c r="AJ479" i="1"/>
  <c r="AT479" i="1"/>
  <c r="AB481" i="1"/>
  <c r="AL481" i="1"/>
  <c r="AW481" i="1"/>
  <c r="AJ487" i="1"/>
  <c r="AT487" i="1"/>
  <c r="AB489" i="1"/>
  <c r="AL489" i="1"/>
  <c r="AW489" i="1"/>
  <c r="AJ495" i="1"/>
  <c r="AT495" i="1"/>
  <c r="AB497" i="1"/>
  <c r="AL497" i="1"/>
  <c r="AW497" i="1"/>
  <c r="AJ503" i="1"/>
  <c r="AT503" i="1"/>
  <c r="AB505" i="1"/>
  <c r="AL505" i="1"/>
  <c r="AW505" i="1"/>
  <c r="AJ511" i="1"/>
  <c r="AT511" i="1"/>
  <c r="AB513" i="1"/>
  <c r="AL513" i="1"/>
  <c r="AW513" i="1"/>
  <c r="AJ519" i="1"/>
  <c r="AT519" i="1"/>
  <c r="AB521" i="1"/>
  <c r="AL521" i="1"/>
  <c r="AW521" i="1"/>
  <c r="AJ527" i="1"/>
  <c r="AT527" i="1"/>
  <c r="AB529" i="1"/>
  <c r="AL529" i="1"/>
  <c r="AW529" i="1"/>
  <c r="AJ535" i="1"/>
  <c r="AT535" i="1"/>
  <c r="AB537" i="1"/>
  <c r="AL537" i="1"/>
  <c r="AW537" i="1"/>
  <c r="AJ543" i="1"/>
  <c r="AT543" i="1"/>
  <c r="AB545" i="1"/>
  <c r="AL545" i="1"/>
  <c r="AW545" i="1"/>
  <c r="AJ551" i="1"/>
  <c r="AT551" i="1"/>
  <c r="AB553" i="1"/>
  <c r="AL553" i="1"/>
  <c r="AW553" i="1"/>
  <c r="AJ559" i="1"/>
  <c r="AT559" i="1"/>
  <c r="AB561" i="1"/>
  <c r="AL561" i="1"/>
  <c r="AW561" i="1"/>
  <c r="AJ567" i="1"/>
  <c r="AT567" i="1"/>
  <c r="AB569" i="1"/>
  <c r="AL569" i="1"/>
  <c r="AW569" i="1"/>
  <c r="AJ575" i="1"/>
  <c r="AT575" i="1"/>
  <c r="AB577" i="1"/>
  <c r="AL577" i="1"/>
  <c r="AW577" i="1"/>
  <c r="AJ583" i="1"/>
  <c r="AT583" i="1"/>
  <c r="AB585" i="1"/>
  <c r="AL585" i="1"/>
  <c r="AW585" i="1"/>
  <c r="AJ591" i="1"/>
  <c r="AT591" i="1"/>
  <c r="AP595" i="1"/>
  <c r="AN595" i="1"/>
  <c r="AC595" i="1"/>
  <c r="AV595" i="1"/>
  <c r="AK595" i="1"/>
  <c r="AA595" i="1"/>
  <c r="AO595" i="1"/>
  <c r="AC608" i="1"/>
  <c r="AR608" i="1"/>
  <c r="AB613" i="1"/>
  <c r="AR613" i="1"/>
  <c r="AP617" i="1"/>
  <c r="AV617" i="1"/>
  <c r="AK617" i="1"/>
  <c r="AA617" i="1"/>
  <c r="AS617" i="1"/>
  <c r="AI617" i="1"/>
  <c r="AN617" i="1"/>
  <c r="AB618" i="1"/>
  <c r="AQ618" i="1"/>
  <c r="AP624" i="1"/>
  <c r="AO624" i="1"/>
  <c r="AD624" i="1"/>
  <c r="AW624" i="1"/>
  <c r="AL624" i="1"/>
  <c r="AB624" i="1"/>
  <c r="AN624" i="1"/>
  <c r="AC625" i="1"/>
  <c r="AQ625" i="1"/>
  <c r="AD633" i="1"/>
  <c r="AT633" i="1"/>
  <c r="AF635" i="1"/>
  <c r="AT635" i="1"/>
  <c r="AD641" i="1"/>
  <c r="AT641" i="1"/>
  <c r="AF643" i="1"/>
  <c r="AT643" i="1"/>
  <c r="AP650" i="1"/>
  <c r="AS650" i="1"/>
  <c r="AI650" i="1"/>
  <c r="AR650" i="1"/>
  <c r="AG650" i="1"/>
  <c r="AO650" i="1"/>
  <c r="AD650" i="1"/>
  <c r="AN650" i="1"/>
  <c r="AP653" i="1"/>
  <c r="AR653" i="1"/>
  <c r="AG653" i="1"/>
  <c r="AQ653" i="1"/>
  <c r="AF653" i="1"/>
  <c r="AN653" i="1"/>
  <c r="AC653" i="1"/>
  <c r="AO653" i="1"/>
  <c r="AP656" i="1"/>
  <c r="AQ656" i="1"/>
  <c r="AF656" i="1"/>
  <c r="AO656" i="1"/>
  <c r="AD656" i="1"/>
  <c r="AW656" i="1"/>
  <c r="AL656" i="1"/>
  <c r="AB656" i="1"/>
  <c r="AR656" i="1"/>
  <c r="AP666" i="1"/>
  <c r="AS666" i="1"/>
  <c r="AI666" i="1"/>
  <c r="AR666" i="1"/>
  <c r="AG666" i="1"/>
  <c r="AO666" i="1"/>
  <c r="AD666" i="1"/>
  <c r="AN666" i="1"/>
  <c r="AP673" i="1"/>
  <c r="AQ673" i="1"/>
  <c r="AF673" i="1"/>
  <c r="AW673" i="1"/>
  <c r="AL673" i="1"/>
  <c r="AB673" i="1"/>
  <c r="AV673" i="1"/>
  <c r="AK673" i="1"/>
  <c r="AA673" i="1"/>
  <c r="AS673" i="1"/>
  <c r="AI673" i="1"/>
  <c r="AT673" i="1"/>
  <c r="AL675" i="1"/>
  <c r="AF683" i="1"/>
  <c r="AD689" i="1"/>
  <c r="AR707" i="1"/>
  <c r="AG715" i="1"/>
  <c r="AD717" i="1"/>
  <c r="AR721" i="1"/>
  <c r="AG729" i="1"/>
  <c r="AJ733" i="1"/>
  <c r="AJ739" i="1"/>
  <c r="AM755" i="1"/>
  <c r="AM763" i="1"/>
  <c r="AS792" i="1"/>
  <c r="AR792" i="1"/>
  <c r="AB792" i="1"/>
  <c r="AM792" i="1"/>
  <c r="AL792" i="1"/>
  <c r="AJ792" i="1"/>
  <c r="AG792" i="1"/>
  <c r="AW792" i="1"/>
  <c r="AE792" i="1"/>
  <c r="AT802" i="1"/>
  <c r="AB802" i="1"/>
  <c r="AW802" i="1"/>
  <c r="AS802" i="1"/>
  <c r="AR802" i="1"/>
  <c r="AL802" i="1"/>
  <c r="AH802" i="1"/>
  <c r="AR811" i="1"/>
  <c r="AL811" i="1"/>
  <c r="AW811" i="1"/>
  <c r="AH811" i="1"/>
  <c r="AT811" i="1"/>
  <c r="AE811" i="1"/>
  <c r="AS811" i="1"/>
  <c r="AD811" i="1"/>
  <c r="AP811" i="1"/>
  <c r="AC811" i="1"/>
  <c r="AO811" i="1"/>
  <c r="AB811" i="1"/>
  <c r="AT814" i="1"/>
  <c r="AB814" i="1"/>
  <c r="AW814" i="1"/>
  <c r="AS814" i="1"/>
  <c r="AR814" i="1"/>
  <c r="AL814" i="1"/>
  <c r="AH814" i="1"/>
  <c r="AS892" i="1"/>
  <c r="AM892" i="1"/>
  <c r="AL892" i="1"/>
  <c r="AJ892" i="1"/>
  <c r="AG892" i="1"/>
  <c r="AW892" i="1"/>
  <c r="AE892" i="1"/>
  <c r="AT892" i="1"/>
  <c r="AC892" i="1"/>
  <c r="AR892" i="1"/>
  <c r="AB892" i="1"/>
  <c r="AI1229" i="1"/>
  <c r="AH1229" i="1"/>
  <c r="AO1229" i="1"/>
  <c r="AM1229" i="1"/>
  <c r="AF1229" i="1"/>
  <c r="AE1229" i="1"/>
  <c r="AP1229" i="1"/>
  <c r="AW1229" i="1"/>
  <c r="AU1229" i="1"/>
  <c r="AT1229" i="1"/>
  <c r="AA1229" i="1"/>
  <c r="AG596" i="1"/>
  <c r="AR596" i="1"/>
  <c r="AJ598" i="1"/>
  <c r="AT598" i="1"/>
  <c r="AR604" i="1"/>
  <c r="AJ606" i="1"/>
  <c r="AT606" i="1"/>
  <c r="AG612" i="1"/>
  <c r="AR612" i="1"/>
  <c r="AJ614" i="1"/>
  <c r="AT614" i="1"/>
  <c r="AJ622" i="1"/>
  <c r="AT622" i="1"/>
  <c r="AJ630" i="1"/>
  <c r="AT630" i="1"/>
  <c r="AF631" i="1"/>
  <c r="AQ631" i="1"/>
  <c r="AR636" i="1"/>
  <c r="AJ638" i="1"/>
  <c r="AT638" i="1"/>
  <c r="AF639" i="1"/>
  <c r="AQ639" i="1"/>
  <c r="AG644" i="1"/>
  <c r="AR644" i="1"/>
  <c r="AJ646" i="1"/>
  <c r="AT646" i="1"/>
  <c r="AF647" i="1"/>
  <c r="AQ647" i="1"/>
  <c r="AG652" i="1"/>
  <c r="AR652" i="1"/>
  <c r="AJ654" i="1"/>
  <c r="AT654" i="1"/>
  <c r="AF655" i="1"/>
  <c r="AQ655" i="1"/>
  <c r="AJ662" i="1"/>
  <c r="AT662" i="1"/>
  <c r="AF663" i="1"/>
  <c r="AQ663" i="1"/>
  <c r="AR668" i="1"/>
  <c r="AJ670" i="1"/>
  <c r="AT670" i="1"/>
  <c r="AF671" i="1"/>
  <c r="AQ671" i="1"/>
  <c r="AB672" i="1"/>
  <c r="AL672" i="1"/>
  <c r="AW672" i="1"/>
  <c r="AG676" i="1"/>
  <c r="AR676" i="1"/>
  <c r="AJ678" i="1"/>
  <c r="AT678" i="1"/>
  <c r="AF679" i="1"/>
  <c r="AQ679" i="1"/>
  <c r="AB680" i="1"/>
  <c r="AL680" i="1"/>
  <c r="AW680" i="1"/>
  <c r="AG684" i="1"/>
  <c r="AR684" i="1"/>
  <c r="AJ686" i="1"/>
  <c r="AT686" i="1"/>
  <c r="AF687" i="1"/>
  <c r="AQ687" i="1"/>
  <c r="AB688" i="1"/>
  <c r="AL688" i="1"/>
  <c r="AW688" i="1"/>
  <c r="AG692" i="1"/>
  <c r="AR692" i="1"/>
  <c r="AJ694" i="1"/>
  <c r="AT694" i="1"/>
  <c r="AF695" i="1"/>
  <c r="AQ695" i="1"/>
  <c r="AB696" i="1"/>
  <c r="AL696" i="1"/>
  <c r="AW696" i="1"/>
  <c r="AG700" i="1"/>
  <c r="AR700" i="1"/>
  <c r="AJ702" i="1"/>
  <c r="AT702" i="1"/>
  <c r="AF703" i="1"/>
  <c r="AQ703" i="1"/>
  <c r="AB704" i="1"/>
  <c r="AL704" i="1"/>
  <c r="AW704" i="1"/>
  <c r="AD706" i="1"/>
  <c r="AO706" i="1"/>
  <c r="AG708" i="1"/>
  <c r="AR708" i="1"/>
  <c r="AJ710" i="1"/>
  <c r="AT710" i="1"/>
  <c r="AF711" i="1"/>
  <c r="AQ711" i="1"/>
  <c r="AB712" i="1"/>
  <c r="AL712" i="1"/>
  <c r="AW712" i="1"/>
  <c r="AD714" i="1"/>
  <c r="AO714" i="1"/>
  <c r="AR716" i="1"/>
  <c r="AJ718" i="1"/>
  <c r="AT718" i="1"/>
  <c r="AF719" i="1"/>
  <c r="AQ719" i="1"/>
  <c r="AB720" i="1"/>
  <c r="AL720" i="1"/>
  <c r="AW720" i="1"/>
  <c r="AD722" i="1"/>
  <c r="AO722" i="1"/>
  <c r="AG724" i="1"/>
  <c r="AR724" i="1"/>
  <c r="AJ726" i="1"/>
  <c r="AT726" i="1"/>
  <c r="AF727" i="1"/>
  <c r="AQ727" i="1"/>
  <c r="AB728" i="1"/>
  <c r="AL728" i="1"/>
  <c r="AW728" i="1"/>
  <c r="AD730" i="1"/>
  <c r="AO730" i="1"/>
  <c r="AJ734" i="1"/>
  <c r="AT734" i="1"/>
  <c r="AF735" i="1"/>
  <c r="AQ735" i="1"/>
  <c r="AB736" i="1"/>
  <c r="AL736" i="1"/>
  <c r="AW736" i="1"/>
  <c r="AI737" i="1"/>
  <c r="AS737" i="1"/>
  <c r="AD738" i="1"/>
  <c r="AO738" i="1"/>
  <c r="AJ742" i="1"/>
  <c r="AT742" i="1"/>
  <c r="AF743" i="1"/>
  <c r="AQ743" i="1"/>
  <c r="AB744" i="1"/>
  <c r="AL744" i="1"/>
  <c r="AW744" i="1"/>
  <c r="AI745" i="1"/>
  <c r="AS745" i="1"/>
  <c r="AD746" i="1"/>
  <c r="AO746" i="1"/>
  <c r="AG748" i="1"/>
  <c r="AS748" i="1"/>
  <c r="AC751" i="1"/>
  <c r="AP751" i="1"/>
  <c r="AG752" i="1"/>
  <c r="AM759" i="1"/>
  <c r="AC760" i="1"/>
  <c r="AT760" i="1"/>
  <c r="AJ764" i="1"/>
  <c r="AW766" i="1"/>
  <c r="AL767" i="1"/>
  <c r="AG770" i="1"/>
  <c r="AC771" i="1"/>
  <c r="AP771" i="1"/>
  <c r="AG772" i="1"/>
  <c r="AJ776" i="1"/>
  <c r="AM779" i="1"/>
  <c r="AC780" i="1"/>
  <c r="AT780" i="1"/>
  <c r="AG782" i="1"/>
  <c r="AC783" i="1"/>
  <c r="AP783" i="1"/>
  <c r="AG784" i="1"/>
  <c r="AG786" i="1"/>
  <c r="AC787" i="1"/>
  <c r="AP787" i="1"/>
  <c r="AG788" i="1"/>
  <c r="AL794" i="1"/>
  <c r="AE795" i="1"/>
  <c r="AT795" i="1"/>
  <c r="AL796" i="1"/>
  <c r="AM799" i="1"/>
  <c r="AC800" i="1"/>
  <c r="AT800" i="1"/>
  <c r="AJ804" i="1"/>
  <c r="AL806" i="1"/>
  <c r="AE807" i="1"/>
  <c r="AT807" i="1"/>
  <c r="AL808" i="1"/>
  <c r="AJ816" i="1"/>
  <c r="AL818" i="1"/>
  <c r="AE819" i="1"/>
  <c r="AT819" i="1"/>
  <c r="AL820" i="1"/>
  <c r="AW822" i="1"/>
  <c r="AL823" i="1"/>
  <c r="AL826" i="1"/>
  <c r="AE827" i="1"/>
  <c r="AT827" i="1"/>
  <c r="AL828" i="1"/>
  <c r="AM831" i="1"/>
  <c r="AC832" i="1"/>
  <c r="AT832" i="1"/>
  <c r="AL834" i="1"/>
  <c r="AE835" i="1"/>
  <c r="AT835" i="1"/>
  <c r="AM839" i="1"/>
  <c r="AC840" i="1"/>
  <c r="AT840" i="1"/>
  <c r="AH842" i="1"/>
  <c r="AD843" i="1"/>
  <c r="AS843" i="1"/>
  <c r="AJ844" i="1"/>
  <c r="AL846" i="1"/>
  <c r="AE847" i="1"/>
  <c r="AT847" i="1"/>
  <c r="AK849" i="1"/>
  <c r="AR850" i="1"/>
  <c r="AH851" i="1"/>
  <c r="AW851" i="1"/>
  <c r="AM852" i="1"/>
  <c r="AM855" i="1"/>
  <c r="AC856" i="1"/>
  <c r="AT856" i="1"/>
  <c r="AR858" i="1"/>
  <c r="AH859" i="1"/>
  <c r="AW859" i="1"/>
  <c r="AM860" i="1"/>
  <c r="AE864" i="1"/>
  <c r="AW864" i="1"/>
  <c r="AR866" i="1"/>
  <c r="AH867" i="1"/>
  <c r="AW867" i="1"/>
  <c r="AM868" i="1"/>
  <c r="AE872" i="1"/>
  <c r="AW872" i="1"/>
  <c r="AL874" i="1"/>
  <c r="AE875" i="1"/>
  <c r="AT875" i="1"/>
  <c r="AK877" i="1"/>
  <c r="AR878" i="1"/>
  <c r="AH879" i="1"/>
  <c r="AW879" i="1"/>
  <c r="AM880" i="1"/>
  <c r="AU881" i="1"/>
  <c r="AW882" i="1"/>
  <c r="AL883" i="1"/>
  <c r="AG886" i="1"/>
  <c r="AC887" i="1"/>
  <c r="AP887" i="1"/>
  <c r="AG888" i="1"/>
  <c r="AW890" i="1"/>
  <c r="AL891" i="1"/>
  <c r="AH894" i="1"/>
  <c r="AD895" i="1"/>
  <c r="AS895" i="1"/>
  <c r="AJ896" i="1"/>
  <c r="AW898" i="1"/>
  <c r="AL899" i="1"/>
  <c r="AH902" i="1"/>
  <c r="AD903" i="1"/>
  <c r="AS903" i="1"/>
  <c r="AJ904" i="1"/>
  <c r="AR906" i="1"/>
  <c r="AH907" i="1"/>
  <c r="AW907" i="1"/>
  <c r="AM908" i="1"/>
  <c r="AO909" i="1"/>
  <c r="AP912" i="1"/>
  <c r="AM915" i="1"/>
  <c r="AC916" i="1"/>
  <c r="AT916" i="1"/>
  <c r="AH918" i="1"/>
  <c r="AD919" i="1"/>
  <c r="AS919" i="1"/>
  <c r="AJ920" i="1"/>
  <c r="AM923" i="1"/>
  <c r="AC924" i="1"/>
  <c r="AT924" i="1"/>
  <c r="AL926" i="1"/>
  <c r="AE927" i="1"/>
  <c r="AT927" i="1"/>
  <c r="AM931" i="1"/>
  <c r="AC932" i="1"/>
  <c r="AT932" i="1"/>
  <c r="AL934" i="1"/>
  <c r="AE935" i="1"/>
  <c r="AT935" i="1"/>
  <c r="AP940" i="1"/>
  <c r="AU941" i="1"/>
  <c r="AW942" i="1"/>
  <c r="AL943" i="1"/>
  <c r="AM947" i="1"/>
  <c r="AC948" i="1"/>
  <c r="AT948" i="1"/>
  <c r="AH950" i="1"/>
  <c r="AD951" i="1"/>
  <c r="AS951" i="1"/>
  <c r="AJ952" i="1"/>
  <c r="AM955" i="1"/>
  <c r="AC956" i="1"/>
  <c r="AT956" i="1"/>
  <c r="AL958" i="1"/>
  <c r="AE959" i="1"/>
  <c r="AT959" i="1"/>
  <c r="AM963" i="1"/>
  <c r="AC964" i="1"/>
  <c r="AT964" i="1"/>
  <c r="AL966" i="1"/>
  <c r="AE967" i="1"/>
  <c r="AT967" i="1"/>
  <c r="AP972" i="1"/>
  <c r="AU973" i="1"/>
  <c r="AW974" i="1"/>
  <c r="AL975" i="1"/>
  <c r="AE980" i="1"/>
  <c r="AW980" i="1"/>
  <c r="AL982" i="1"/>
  <c r="AE983" i="1"/>
  <c r="AT983" i="1"/>
  <c r="AE988" i="1"/>
  <c r="AW988" i="1"/>
  <c r="AR990" i="1"/>
  <c r="AH991" i="1"/>
  <c r="AW991" i="1"/>
  <c r="AM992" i="1"/>
  <c r="AE996" i="1"/>
  <c r="AW996" i="1"/>
  <c r="AR998" i="1"/>
  <c r="AH999" i="1"/>
  <c r="AW999" i="1"/>
  <c r="AG1002" i="1"/>
  <c r="AH1003" i="1"/>
  <c r="AG1008" i="1"/>
  <c r="AU1009" i="1"/>
  <c r="AS1014" i="1"/>
  <c r="AH1022" i="1"/>
  <c r="AO1027" i="1"/>
  <c r="AI1027" i="1"/>
  <c r="AT1029" i="1"/>
  <c r="AG1035" i="1"/>
  <c r="AU1035" i="1"/>
  <c r="AE1035" i="1"/>
  <c r="AI1035" i="1"/>
  <c r="AE1037" i="1"/>
  <c r="AH1038" i="1"/>
  <c r="AM1040" i="1"/>
  <c r="AH1040" i="1"/>
  <c r="AD1040" i="1"/>
  <c r="AL1040" i="1"/>
  <c r="AG1042" i="1"/>
  <c r="AM1046" i="1"/>
  <c r="AI1049" i="1"/>
  <c r="AF1050" i="1"/>
  <c r="AH1058" i="1"/>
  <c r="AL1061" i="1"/>
  <c r="AM1061" i="1"/>
  <c r="AH1061" i="1"/>
  <c r="AP1061" i="1"/>
  <c r="AM1066" i="1"/>
  <c r="AN1067" i="1"/>
  <c r="AN1074" i="1"/>
  <c r="AI1077" i="1"/>
  <c r="AW1077" i="1"/>
  <c r="AF1077" i="1"/>
  <c r="AM1077" i="1"/>
  <c r="AP1078" i="1"/>
  <c r="AA1078" i="1"/>
  <c r="AM1078" i="1"/>
  <c r="AQ1078" i="1"/>
  <c r="AD1078" i="1"/>
  <c r="AW1078" i="1"/>
  <c r="AH1082" i="1"/>
  <c r="AD1086" i="1"/>
  <c r="AE1089" i="1"/>
  <c r="AG1090" i="1"/>
  <c r="AF1097" i="1"/>
  <c r="AI1109" i="1"/>
  <c r="AO1111" i="1"/>
  <c r="AH1118" i="1"/>
  <c r="AE1129" i="1"/>
  <c r="AM1134" i="1"/>
  <c r="AU1142" i="1"/>
  <c r="AG1142" i="1"/>
  <c r="AQ1142" i="1"/>
  <c r="AD1142" i="1"/>
  <c r="AP1142" i="1"/>
  <c r="AA1142" i="1"/>
  <c r="AW1142" i="1"/>
  <c r="AH1142" i="1"/>
  <c r="AE1143" i="1"/>
  <c r="AI1146" i="1"/>
  <c r="AU1146" i="1"/>
  <c r="AG1146" i="1"/>
  <c r="AT1146" i="1"/>
  <c r="AF1146" i="1"/>
  <c r="AM1146" i="1"/>
  <c r="AO1156" i="1"/>
  <c r="AT1156" i="1"/>
  <c r="AH1156" i="1"/>
  <c r="AA1156" i="1"/>
  <c r="AO1159" i="1"/>
  <c r="AV1159" i="1"/>
  <c r="AN1159" i="1"/>
  <c r="AL1159" i="1"/>
  <c r="AM1164" i="1"/>
  <c r="AL1164" i="1"/>
  <c r="AH1164" i="1"/>
  <c r="AE1164" i="1"/>
  <c r="AO1164" i="1"/>
  <c r="AI1186" i="1"/>
  <c r="AW1186" i="1"/>
  <c r="AH1186" i="1"/>
  <c r="AU1186" i="1"/>
  <c r="AG1186" i="1"/>
  <c r="AT1186" i="1"/>
  <c r="AF1186" i="1"/>
  <c r="AM1186" i="1"/>
  <c r="AT1235" i="1"/>
  <c r="AQ1235" i="1"/>
  <c r="AO1235" i="1"/>
  <c r="AN1235" i="1"/>
  <c r="AI1235" i="1"/>
  <c r="AG1235" i="1"/>
  <c r="AE1235" i="1"/>
  <c r="AU1235" i="1"/>
  <c r="AI1249" i="1"/>
  <c r="AH1249" i="1"/>
  <c r="AM1249" i="1"/>
  <c r="AF1249" i="1"/>
  <c r="AE1249" i="1"/>
  <c r="AW1249" i="1"/>
  <c r="AA1249" i="1"/>
  <c r="AO1249" i="1"/>
  <c r="AP1655" i="1"/>
  <c r="AW1655" i="1"/>
  <c r="AL1655" i="1"/>
  <c r="AV1655" i="1"/>
  <c r="AI1655" i="1"/>
  <c r="AU1655" i="1"/>
  <c r="AG1655" i="1"/>
  <c r="AT1655" i="1"/>
  <c r="AF1655" i="1"/>
  <c r="AQ1655" i="1"/>
  <c r="AE1655" i="1"/>
  <c r="AN1655" i="1"/>
  <c r="AA1655" i="1"/>
  <c r="AO1655" i="1"/>
  <c r="AM1655" i="1"/>
  <c r="AD1655" i="1"/>
  <c r="AP1671" i="1"/>
  <c r="AW1671" i="1"/>
  <c r="AL1671" i="1"/>
  <c r="AV1671" i="1"/>
  <c r="AI1671" i="1"/>
  <c r="AU1671" i="1"/>
  <c r="AG1671" i="1"/>
  <c r="AT1671" i="1"/>
  <c r="AF1671" i="1"/>
  <c r="AQ1671" i="1"/>
  <c r="AE1671" i="1"/>
  <c r="AN1671" i="1"/>
  <c r="AA1671" i="1"/>
  <c r="AO1671" i="1"/>
  <c r="AM1671" i="1"/>
  <c r="AD1671" i="1"/>
  <c r="AJ737" i="1"/>
  <c r="AT737" i="1"/>
  <c r="AJ745" i="1"/>
  <c r="AT745" i="1"/>
  <c r="AM767" i="1"/>
  <c r="AM823" i="1"/>
  <c r="AL842" i="1"/>
  <c r="AE843" i="1"/>
  <c r="AT843" i="1"/>
  <c r="AP852" i="1"/>
  <c r="AP860" i="1"/>
  <c r="AG864" i="1"/>
  <c r="AP868" i="1"/>
  <c r="AG872" i="1"/>
  <c r="AP880" i="1"/>
  <c r="AM883" i="1"/>
  <c r="AM891" i="1"/>
  <c r="AL894" i="1"/>
  <c r="AE895" i="1"/>
  <c r="AT895" i="1"/>
  <c r="AM899" i="1"/>
  <c r="AL902" i="1"/>
  <c r="AE903" i="1"/>
  <c r="AT903" i="1"/>
  <c r="AP908" i="1"/>
  <c r="AU909" i="1"/>
  <c r="AL918" i="1"/>
  <c r="AE919" i="1"/>
  <c r="AT919" i="1"/>
  <c r="AM943" i="1"/>
  <c r="AL950" i="1"/>
  <c r="AE951" i="1"/>
  <c r="AT951" i="1"/>
  <c r="AM975" i="1"/>
  <c r="AG980" i="1"/>
  <c r="AG988" i="1"/>
  <c r="AP992" i="1"/>
  <c r="AG996" i="1"/>
  <c r="AS1000" i="1"/>
  <c r="AW1000" i="1"/>
  <c r="AL1000" i="1"/>
  <c r="AR1000" i="1"/>
  <c r="AD1005" i="1"/>
  <c r="AU1005" i="1"/>
  <c r="AJ1008" i="1"/>
  <c r="AT1010" i="1"/>
  <c r="AS1010" i="1"/>
  <c r="AB1010" i="1"/>
  <c r="AW1044" i="1"/>
  <c r="AM1044" i="1"/>
  <c r="AG1044" i="1"/>
  <c r="AO1044" i="1"/>
  <c r="AM1045" i="1"/>
  <c r="AL1045" i="1"/>
  <c r="AA1045" i="1"/>
  <c r="AP1045" i="1"/>
  <c r="AH1050" i="1"/>
  <c r="AP1054" i="1"/>
  <c r="AA1054" i="1"/>
  <c r="AM1054" i="1"/>
  <c r="AQ1054" i="1"/>
  <c r="AD1054" i="1"/>
  <c r="AW1054" i="1"/>
  <c r="AM1073" i="1"/>
  <c r="AW1073" i="1"/>
  <c r="AG1079" i="1"/>
  <c r="AV1079" i="1"/>
  <c r="AD1079" i="1"/>
  <c r="AI1079" i="1"/>
  <c r="AM1088" i="1"/>
  <c r="AO1088" i="1"/>
  <c r="AH1088" i="1"/>
  <c r="AT1088" i="1"/>
  <c r="AO1095" i="1"/>
  <c r="AN1095" i="1"/>
  <c r="AG1095" i="1"/>
  <c r="AV1095" i="1"/>
  <c r="AP1109" i="1"/>
  <c r="AU1114" i="1"/>
  <c r="AG1114" i="1"/>
  <c r="AQ1114" i="1"/>
  <c r="AD1114" i="1"/>
  <c r="AP1114" i="1"/>
  <c r="AA1114" i="1"/>
  <c r="AW1114" i="1"/>
  <c r="AH1114" i="1"/>
  <c r="AN1118" i="1"/>
  <c r="AN1134" i="1"/>
  <c r="AH1149" i="1"/>
  <c r="AW1149" i="1"/>
  <c r="AF1149" i="1"/>
  <c r="AU1149" i="1"/>
  <c r="AE1149" i="1"/>
  <c r="AT1149" i="1"/>
  <c r="AA1149" i="1"/>
  <c r="AI1149" i="1"/>
  <c r="AH1177" i="1"/>
  <c r="AW1177" i="1"/>
  <c r="AF1177" i="1"/>
  <c r="AU1177" i="1"/>
  <c r="AE1177" i="1"/>
  <c r="AT1177" i="1"/>
  <c r="AA1177" i="1"/>
  <c r="AI1177" i="1"/>
  <c r="AT1239" i="1"/>
  <c r="AN1239" i="1"/>
  <c r="AI1239" i="1"/>
  <c r="AQ1239" i="1"/>
  <c r="AO1239" i="1"/>
  <c r="AG1239" i="1"/>
  <c r="AE1239" i="1"/>
  <c r="AU1239" i="1"/>
  <c r="AP1558" i="1"/>
  <c r="AW1558" i="1"/>
  <c r="AL1558" i="1"/>
  <c r="AV1558" i="1"/>
  <c r="AI1558" i="1"/>
  <c r="AU1558" i="1"/>
  <c r="AG1558" i="1"/>
  <c r="AT1558" i="1"/>
  <c r="AF1558" i="1"/>
  <c r="AN1558" i="1"/>
  <c r="AA1558" i="1"/>
  <c r="AO1558" i="1"/>
  <c r="AM1558" i="1"/>
  <c r="AE1558" i="1"/>
  <c r="AD1558" i="1"/>
  <c r="AQ1558" i="1"/>
  <c r="AP1590" i="1"/>
  <c r="AW1590" i="1"/>
  <c r="AL1590" i="1"/>
  <c r="AV1590" i="1"/>
  <c r="AI1590" i="1"/>
  <c r="AU1590" i="1"/>
  <c r="AG1590" i="1"/>
  <c r="AT1590" i="1"/>
  <c r="AF1590" i="1"/>
  <c r="AN1590" i="1"/>
  <c r="AA1590" i="1"/>
  <c r="AO1590" i="1"/>
  <c r="AM1590" i="1"/>
  <c r="AE1590" i="1"/>
  <c r="AD1590" i="1"/>
  <c r="AQ1590" i="1"/>
  <c r="AP1622" i="1"/>
  <c r="AW1622" i="1"/>
  <c r="AL1622" i="1"/>
  <c r="AV1622" i="1"/>
  <c r="AI1622" i="1"/>
  <c r="AU1622" i="1"/>
  <c r="AG1622" i="1"/>
  <c r="AT1622" i="1"/>
  <c r="AF1622" i="1"/>
  <c r="AN1622" i="1"/>
  <c r="AA1622" i="1"/>
  <c r="AO1622" i="1"/>
  <c r="AM1622" i="1"/>
  <c r="AE1622" i="1"/>
  <c r="AD1622" i="1"/>
  <c r="AQ1622" i="1"/>
  <c r="AR2543" i="1"/>
  <c r="AP2543" i="1"/>
  <c r="AI2543" i="1"/>
  <c r="AE2543" i="1"/>
  <c r="AT2543" i="1"/>
  <c r="AN2543" i="1"/>
  <c r="AD2543" i="1"/>
  <c r="AR2587" i="1"/>
  <c r="AT2587" i="1"/>
  <c r="AP2587" i="1"/>
  <c r="AI2587" i="1"/>
  <c r="AE2587" i="1"/>
  <c r="AN2587" i="1"/>
  <c r="AD2587" i="1"/>
  <c r="AR2619" i="1"/>
  <c r="AT2619" i="1"/>
  <c r="AP2619" i="1"/>
  <c r="AI2619" i="1"/>
  <c r="AE2619" i="1"/>
  <c r="AN2619" i="1"/>
  <c r="AD2619" i="1"/>
  <c r="AR2651" i="1"/>
  <c r="AT2651" i="1"/>
  <c r="AP2651" i="1"/>
  <c r="AI2651" i="1"/>
  <c r="AE2651" i="1"/>
  <c r="AN2651" i="1"/>
  <c r="AD2651" i="1"/>
  <c r="AJ596" i="1"/>
  <c r="AT596" i="1"/>
  <c r="AB598" i="1"/>
  <c r="AL598" i="1"/>
  <c r="AW598" i="1"/>
  <c r="AJ604" i="1"/>
  <c r="AT604" i="1"/>
  <c r="AB606" i="1"/>
  <c r="AL606" i="1"/>
  <c r="AW606" i="1"/>
  <c r="AJ612" i="1"/>
  <c r="AT612" i="1"/>
  <c r="AB614" i="1"/>
  <c r="AL614" i="1"/>
  <c r="AW614" i="1"/>
  <c r="AJ620" i="1"/>
  <c r="AT620" i="1"/>
  <c r="AB622" i="1"/>
  <c r="AL622" i="1"/>
  <c r="AW622" i="1"/>
  <c r="AJ628" i="1"/>
  <c r="AT628" i="1"/>
  <c r="AB630" i="1"/>
  <c r="AL630" i="1"/>
  <c r="AW630" i="1"/>
  <c r="AI631" i="1"/>
  <c r="AS631" i="1"/>
  <c r="AJ636" i="1"/>
  <c r="AT636" i="1"/>
  <c r="AB638" i="1"/>
  <c r="AL638" i="1"/>
  <c r="AW638" i="1"/>
  <c r="AI639" i="1"/>
  <c r="AS639" i="1"/>
  <c r="AJ644" i="1"/>
  <c r="AT644" i="1"/>
  <c r="AB646" i="1"/>
  <c r="AL646" i="1"/>
  <c r="AW646" i="1"/>
  <c r="AI647" i="1"/>
  <c r="AS647" i="1"/>
  <c r="AJ652" i="1"/>
  <c r="AT652" i="1"/>
  <c r="AB654" i="1"/>
  <c r="AL654" i="1"/>
  <c r="AW654" i="1"/>
  <c r="AI655" i="1"/>
  <c r="AS655" i="1"/>
  <c r="AJ660" i="1"/>
  <c r="AT660" i="1"/>
  <c r="AB662" i="1"/>
  <c r="AL662" i="1"/>
  <c r="AW662" i="1"/>
  <c r="AI663" i="1"/>
  <c r="AS663" i="1"/>
  <c r="AJ668" i="1"/>
  <c r="AT668" i="1"/>
  <c r="AB670" i="1"/>
  <c r="AL670" i="1"/>
  <c r="AW670" i="1"/>
  <c r="AI671" i="1"/>
  <c r="AS671" i="1"/>
  <c r="AD672" i="1"/>
  <c r="AO672" i="1"/>
  <c r="AJ676" i="1"/>
  <c r="AT676" i="1"/>
  <c r="AB678" i="1"/>
  <c r="AL678" i="1"/>
  <c r="AW678" i="1"/>
  <c r="AI679" i="1"/>
  <c r="AS679" i="1"/>
  <c r="AD680" i="1"/>
  <c r="AO680" i="1"/>
  <c r="AJ684" i="1"/>
  <c r="AT684" i="1"/>
  <c r="AB686" i="1"/>
  <c r="AL686" i="1"/>
  <c r="AW686" i="1"/>
  <c r="AI687" i="1"/>
  <c r="AS687" i="1"/>
  <c r="AD688" i="1"/>
  <c r="AO688" i="1"/>
  <c r="AJ692" i="1"/>
  <c r="AT692" i="1"/>
  <c r="AB694" i="1"/>
  <c r="AL694" i="1"/>
  <c r="AW694" i="1"/>
  <c r="AI695" i="1"/>
  <c r="AS695" i="1"/>
  <c r="AD696" i="1"/>
  <c r="AO696" i="1"/>
  <c r="AJ700" i="1"/>
  <c r="AT700" i="1"/>
  <c r="AB702" i="1"/>
  <c r="AL702" i="1"/>
  <c r="AW702" i="1"/>
  <c r="AI703" i="1"/>
  <c r="AS703" i="1"/>
  <c r="AD704" i="1"/>
  <c r="AO704" i="1"/>
  <c r="AG706" i="1"/>
  <c r="AR706" i="1"/>
  <c r="AJ708" i="1"/>
  <c r="AT708" i="1"/>
  <c r="AB710" i="1"/>
  <c r="AL710" i="1"/>
  <c r="AW710" i="1"/>
  <c r="AI711" i="1"/>
  <c r="AS711" i="1"/>
  <c r="AD712" i="1"/>
  <c r="AO712" i="1"/>
  <c r="AG714" i="1"/>
  <c r="AR714" i="1"/>
  <c r="AJ716" i="1"/>
  <c r="AT716" i="1"/>
  <c r="AB718" i="1"/>
  <c r="AL718" i="1"/>
  <c r="AW718" i="1"/>
  <c r="AI719" i="1"/>
  <c r="AS719" i="1"/>
  <c r="AD720" i="1"/>
  <c r="AO720" i="1"/>
  <c r="AG722" i="1"/>
  <c r="AR722" i="1"/>
  <c r="AJ724" i="1"/>
  <c r="AT724" i="1"/>
  <c r="AB726" i="1"/>
  <c r="AL726" i="1"/>
  <c r="AW726" i="1"/>
  <c r="AI727" i="1"/>
  <c r="AS727" i="1"/>
  <c r="AD728" i="1"/>
  <c r="AO728" i="1"/>
  <c r="AG730" i="1"/>
  <c r="AR730" i="1"/>
  <c r="AJ732" i="1"/>
  <c r="AT732" i="1"/>
  <c r="AB734" i="1"/>
  <c r="AL734" i="1"/>
  <c r="AW734" i="1"/>
  <c r="AI735" i="1"/>
  <c r="AS735" i="1"/>
  <c r="AD736" i="1"/>
  <c r="AO736" i="1"/>
  <c r="AA737" i="1"/>
  <c r="AK737" i="1"/>
  <c r="AV737" i="1"/>
  <c r="AG738" i="1"/>
  <c r="AR738" i="1"/>
  <c r="AJ740" i="1"/>
  <c r="AT740" i="1"/>
  <c r="AB742" i="1"/>
  <c r="AL742" i="1"/>
  <c r="AW742" i="1"/>
  <c r="AI743" i="1"/>
  <c r="AS743" i="1"/>
  <c r="AD744" i="1"/>
  <c r="AO744" i="1"/>
  <c r="AA745" i="1"/>
  <c r="AK745" i="1"/>
  <c r="AV745" i="1"/>
  <c r="AG746" i="1"/>
  <c r="AR746" i="1"/>
  <c r="AJ748" i="1"/>
  <c r="AU748" i="1"/>
  <c r="AE751" i="1"/>
  <c r="AT751" i="1"/>
  <c r="AL752" i="1"/>
  <c r="AD757" i="1"/>
  <c r="AG758" i="1"/>
  <c r="AC759" i="1"/>
  <c r="AP759" i="1"/>
  <c r="AG760" i="1"/>
  <c r="AM764" i="1"/>
  <c r="AB766" i="1"/>
  <c r="AB767" i="1"/>
  <c r="AO767" i="1"/>
  <c r="AL770" i="1"/>
  <c r="AE771" i="1"/>
  <c r="AT771" i="1"/>
  <c r="AL772" i="1"/>
  <c r="AJ773" i="1"/>
  <c r="AM776" i="1"/>
  <c r="AG778" i="1"/>
  <c r="AC779" i="1"/>
  <c r="AP779" i="1"/>
  <c r="AG780" i="1"/>
  <c r="AL782" i="1"/>
  <c r="AE783" i="1"/>
  <c r="AT783" i="1"/>
  <c r="AL784" i="1"/>
  <c r="AL786" i="1"/>
  <c r="AE787" i="1"/>
  <c r="AT787" i="1"/>
  <c r="AL788" i="1"/>
  <c r="AD793" i="1"/>
  <c r="AS794" i="1"/>
  <c r="AJ795" i="1"/>
  <c r="AP796" i="1"/>
  <c r="AG798" i="1"/>
  <c r="AC799" i="1"/>
  <c r="AP799" i="1"/>
  <c r="AG800" i="1"/>
  <c r="AM804" i="1"/>
  <c r="AS806" i="1"/>
  <c r="AJ807" i="1"/>
  <c r="AP808" i="1"/>
  <c r="AK813" i="1"/>
  <c r="AM816" i="1"/>
  <c r="AS818" i="1"/>
  <c r="AJ819" i="1"/>
  <c r="AP820" i="1"/>
  <c r="AB822" i="1"/>
  <c r="AB823" i="1"/>
  <c r="AO823" i="1"/>
  <c r="AS826" i="1"/>
  <c r="AJ827" i="1"/>
  <c r="AP828" i="1"/>
  <c r="AG830" i="1"/>
  <c r="AC831" i="1"/>
  <c r="AP831" i="1"/>
  <c r="AG832" i="1"/>
  <c r="AS834" i="1"/>
  <c r="AJ835" i="1"/>
  <c r="AP836" i="1"/>
  <c r="AG838" i="1"/>
  <c r="AC839" i="1"/>
  <c r="AP839" i="1"/>
  <c r="AG840" i="1"/>
  <c r="AR842" i="1"/>
  <c r="AH843" i="1"/>
  <c r="AW843" i="1"/>
  <c r="AM844" i="1"/>
  <c r="AS846" i="1"/>
  <c r="AJ847" i="1"/>
  <c r="AP848" i="1"/>
  <c r="AW850" i="1"/>
  <c r="AL851" i="1"/>
  <c r="AB852" i="1"/>
  <c r="AR852" i="1"/>
  <c r="AG854" i="1"/>
  <c r="AC855" i="1"/>
  <c r="AP855" i="1"/>
  <c r="AG856" i="1"/>
  <c r="AW858" i="1"/>
  <c r="AL859" i="1"/>
  <c r="AB860" i="1"/>
  <c r="AR860" i="1"/>
  <c r="AJ864" i="1"/>
  <c r="AK865" i="1"/>
  <c r="AW866" i="1"/>
  <c r="AL867" i="1"/>
  <c r="AB868" i="1"/>
  <c r="AR868" i="1"/>
  <c r="AJ872" i="1"/>
  <c r="AD873" i="1"/>
  <c r="AS874" i="1"/>
  <c r="AJ875" i="1"/>
  <c r="AP876" i="1"/>
  <c r="AW878" i="1"/>
  <c r="AL879" i="1"/>
  <c r="AB880" i="1"/>
  <c r="AR880" i="1"/>
  <c r="AB882" i="1"/>
  <c r="AB883" i="1"/>
  <c r="AO883" i="1"/>
  <c r="AL886" i="1"/>
  <c r="AE887" i="1"/>
  <c r="AT887" i="1"/>
  <c r="AL888" i="1"/>
  <c r="AB890" i="1"/>
  <c r="AB891" i="1"/>
  <c r="AO891" i="1"/>
  <c r="AR894" i="1"/>
  <c r="AH895" i="1"/>
  <c r="AW895" i="1"/>
  <c r="AM896" i="1"/>
  <c r="AB898" i="1"/>
  <c r="AB899" i="1"/>
  <c r="AO899" i="1"/>
  <c r="AR902" i="1"/>
  <c r="AH903" i="1"/>
  <c r="AW903" i="1"/>
  <c r="AM904" i="1"/>
  <c r="AW906" i="1"/>
  <c r="AL907" i="1"/>
  <c r="AB908" i="1"/>
  <c r="AR908" i="1"/>
  <c r="AM911" i="1"/>
  <c r="AC912" i="1"/>
  <c r="AT912" i="1"/>
  <c r="AG914" i="1"/>
  <c r="AC915" i="1"/>
  <c r="AP915" i="1"/>
  <c r="AG916" i="1"/>
  <c r="AR918" i="1"/>
  <c r="AH919" i="1"/>
  <c r="AW919" i="1"/>
  <c r="AM920" i="1"/>
  <c r="AG922" i="1"/>
  <c r="AC923" i="1"/>
  <c r="AP923" i="1"/>
  <c r="AG924" i="1"/>
  <c r="AS926" i="1"/>
  <c r="AJ927" i="1"/>
  <c r="AP928" i="1"/>
  <c r="AG930" i="1"/>
  <c r="AC931" i="1"/>
  <c r="AP931" i="1"/>
  <c r="AG932" i="1"/>
  <c r="AS934" i="1"/>
  <c r="AJ935" i="1"/>
  <c r="AP936" i="1"/>
  <c r="AM939" i="1"/>
  <c r="AC940" i="1"/>
  <c r="AT940" i="1"/>
  <c r="AB942" i="1"/>
  <c r="AB943" i="1"/>
  <c r="AO943" i="1"/>
  <c r="AG946" i="1"/>
  <c r="AC947" i="1"/>
  <c r="AP947" i="1"/>
  <c r="AG948" i="1"/>
  <c r="AR950" i="1"/>
  <c r="AH951" i="1"/>
  <c r="AW951" i="1"/>
  <c r="AM952" i="1"/>
  <c r="AG954" i="1"/>
  <c r="AC955" i="1"/>
  <c r="AP955" i="1"/>
  <c r="AG956" i="1"/>
  <c r="AS958" i="1"/>
  <c r="AJ959" i="1"/>
  <c r="AP960" i="1"/>
  <c r="AG962" i="1"/>
  <c r="AC963" i="1"/>
  <c r="AP963" i="1"/>
  <c r="AG964" i="1"/>
  <c r="AS966" i="1"/>
  <c r="AJ967" i="1"/>
  <c r="AP968" i="1"/>
  <c r="AM971" i="1"/>
  <c r="AC972" i="1"/>
  <c r="AT972" i="1"/>
  <c r="AB974" i="1"/>
  <c r="AB975" i="1"/>
  <c r="AO975" i="1"/>
  <c r="AJ980" i="1"/>
  <c r="AO981" i="1"/>
  <c r="AS982" i="1"/>
  <c r="AJ983" i="1"/>
  <c r="AP984" i="1"/>
  <c r="AJ988" i="1"/>
  <c r="AD989" i="1"/>
  <c r="AW990" i="1"/>
  <c r="AL991" i="1"/>
  <c r="AB992" i="1"/>
  <c r="AR992" i="1"/>
  <c r="AJ996" i="1"/>
  <c r="AO997" i="1"/>
  <c r="AW998" i="1"/>
  <c r="AL999" i="1"/>
  <c r="AB1000" i="1"/>
  <c r="AT1000" i="1"/>
  <c r="AR1002" i="1"/>
  <c r="AM1003" i="1"/>
  <c r="AK1005" i="1"/>
  <c r="AR1007" i="1"/>
  <c r="AT1007" i="1"/>
  <c r="AE1007" i="1"/>
  <c r="AL1007" i="1"/>
  <c r="AP1007" i="1"/>
  <c r="AM1008" i="1"/>
  <c r="AG1010" i="1"/>
  <c r="AR1015" i="1"/>
  <c r="AS1015" i="1"/>
  <c r="AD1015" i="1"/>
  <c r="AO1015" i="1"/>
  <c r="AB1015" i="1"/>
  <c r="AT1015" i="1"/>
  <c r="AE1015" i="1"/>
  <c r="AS1016" i="1"/>
  <c r="AJ1016" i="1"/>
  <c r="AW1016" i="1"/>
  <c r="AE1016" i="1"/>
  <c r="AL1016" i="1"/>
  <c r="AQ1024" i="1"/>
  <c r="AA1024" i="1"/>
  <c r="AM1024" i="1"/>
  <c r="AT1024" i="1"/>
  <c r="AD1024" i="1"/>
  <c r="AM1025" i="1"/>
  <c r="AV1025" i="1"/>
  <c r="AH1025" i="1"/>
  <c r="AF1035" i="1"/>
  <c r="AL1037" i="1"/>
  <c r="AM1038" i="1"/>
  <c r="AQ1040" i="1"/>
  <c r="AI1042" i="1"/>
  <c r="AA1044" i="1"/>
  <c r="AI1045" i="1"/>
  <c r="AP1046" i="1"/>
  <c r="AM1049" i="1"/>
  <c r="AN1050" i="1"/>
  <c r="AF1054" i="1"/>
  <c r="AI1055" i="1"/>
  <c r="AF1055" i="1"/>
  <c r="AU1055" i="1"/>
  <c r="AD1055" i="1"/>
  <c r="AG1055" i="1"/>
  <c r="AM1057" i="1"/>
  <c r="AP1057" i="1"/>
  <c r="AA1057" i="1"/>
  <c r="AV1057" i="1"/>
  <c r="AP1058" i="1"/>
  <c r="AE1061" i="1"/>
  <c r="AQ1066" i="1"/>
  <c r="AQ1067" i="1"/>
  <c r="AU1070" i="1"/>
  <c r="AG1070" i="1"/>
  <c r="AQ1070" i="1"/>
  <c r="AD1070" i="1"/>
  <c r="AW1070" i="1"/>
  <c r="AH1070" i="1"/>
  <c r="AI1073" i="1"/>
  <c r="AE1077" i="1"/>
  <c r="AG1078" i="1"/>
  <c r="AE1079" i="1"/>
  <c r="AM1082" i="1"/>
  <c r="AM1086" i="1"/>
  <c r="AA1088" i="1"/>
  <c r="AO1089" i="1"/>
  <c r="AI1090" i="1"/>
  <c r="AE1095" i="1"/>
  <c r="AO1097" i="1"/>
  <c r="AH1105" i="1"/>
  <c r="AU1105" i="1"/>
  <c r="AE1105" i="1"/>
  <c r="AT1105" i="1"/>
  <c r="AA1105" i="1"/>
  <c r="AI1105" i="1"/>
  <c r="AT1109" i="1"/>
  <c r="AF1114" i="1"/>
  <c r="AO1116" i="1"/>
  <c r="AE1116" i="1"/>
  <c r="AW1116" i="1"/>
  <c r="AG1116" i="1"/>
  <c r="AP1118" i="1"/>
  <c r="AM1121" i="1"/>
  <c r="AH1121" i="1"/>
  <c r="AW1121" i="1"/>
  <c r="AF1121" i="1"/>
  <c r="AO1121" i="1"/>
  <c r="AL1123" i="1"/>
  <c r="AI1123" i="1"/>
  <c r="AE1123" i="1"/>
  <c r="AD1123" i="1"/>
  <c r="AN1123" i="1"/>
  <c r="AO1127" i="1"/>
  <c r="AV1127" i="1"/>
  <c r="AL1127" i="1"/>
  <c r="AG1127" i="1"/>
  <c r="AP1129" i="1"/>
  <c r="AH1132" i="1"/>
  <c r="AW1132" i="1"/>
  <c r="AE1132" i="1"/>
  <c r="AV1132" i="1"/>
  <c r="AA1132" i="1"/>
  <c r="AL1132" i="1"/>
  <c r="AP1134" i="1"/>
  <c r="AM1137" i="1"/>
  <c r="AH1137" i="1"/>
  <c r="AW1137" i="1"/>
  <c r="AF1137" i="1"/>
  <c r="AO1137" i="1"/>
  <c r="AI1142" i="1"/>
  <c r="AU1143" i="1"/>
  <c r="AD1146" i="1"/>
  <c r="AM1149" i="1"/>
  <c r="AG1159" i="1"/>
  <c r="AT1164" i="1"/>
  <c r="AM1177" i="1"/>
  <c r="AI1181" i="1"/>
  <c r="AH1181" i="1"/>
  <c r="AW1181" i="1"/>
  <c r="AF1181" i="1"/>
  <c r="AU1181" i="1"/>
  <c r="AE1181" i="1"/>
  <c r="AM1181" i="1"/>
  <c r="AD1186" i="1"/>
  <c r="AO1192" i="1"/>
  <c r="AM1192" i="1"/>
  <c r="AL1192" i="1"/>
  <c r="AE1192" i="1"/>
  <c r="AA1192" i="1"/>
  <c r="AQ1192" i="1"/>
  <c r="AU1198" i="1"/>
  <c r="AG1198" i="1"/>
  <c r="AT1198" i="1"/>
  <c r="AF1198" i="1"/>
  <c r="AQ1198" i="1"/>
  <c r="AD1198" i="1"/>
  <c r="AP1198" i="1"/>
  <c r="AA1198" i="1"/>
  <c r="AW1198" i="1"/>
  <c r="AH1198" i="1"/>
  <c r="AQ1236" i="1"/>
  <c r="AW1236" i="1"/>
  <c r="AO1236" i="1"/>
  <c r="AM1236" i="1"/>
  <c r="AG1236" i="1"/>
  <c r="AD1239" i="1"/>
  <c r="AT1249" i="1"/>
  <c r="AP1667" i="1"/>
  <c r="AW1667" i="1"/>
  <c r="AL1667" i="1"/>
  <c r="AV1667" i="1"/>
  <c r="AI1667" i="1"/>
  <c r="AU1667" i="1"/>
  <c r="AG1667" i="1"/>
  <c r="AT1667" i="1"/>
  <c r="AF1667" i="1"/>
  <c r="AQ1667" i="1"/>
  <c r="AE1667" i="1"/>
  <c r="AN1667" i="1"/>
  <c r="AA1667" i="1"/>
  <c r="AO1667" i="1"/>
  <c r="AM1667" i="1"/>
  <c r="AD1667" i="1"/>
  <c r="AP1683" i="1"/>
  <c r="AW1683" i="1"/>
  <c r="AL1683" i="1"/>
  <c r="AV1683" i="1"/>
  <c r="AI1683" i="1"/>
  <c r="AU1683" i="1"/>
  <c r="AG1683" i="1"/>
  <c r="AT1683" i="1"/>
  <c r="AF1683" i="1"/>
  <c r="AQ1683" i="1"/>
  <c r="AE1683" i="1"/>
  <c r="AN1683" i="1"/>
  <c r="AA1683" i="1"/>
  <c r="AO1683" i="1"/>
  <c r="AM1683" i="1"/>
  <c r="AD1683" i="1"/>
  <c r="AJ631" i="1"/>
  <c r="AT631" i="1"/>
  <c r="AJ639" i="1"/>
  <c r="AT639" i="1"/>
  <c r="AJ647" i="1"/>
  <c r="AT647" i="1"/>
  <c r="AJ655" i="1"/>
  <c r="AT655" i="1"/>
  <c r="AJ663" i="1"/>
  <c r="AT663" i="1"/>
  <c r="AJ671" i="1"/>
  <c r="AT671" i="1"/>
  <c r="AF672" i="1"/>
  <c r="AQ672" i="1"/>
  <c r="AJ679" i="1"/>
  <c r="AT679" i="1"/>
  <c r="AF680" i="1"/>
  <c r="AQ680" i="1"/>
  <c r="AJ687" i="1"/>
  <c r="AT687" i="1"/>
  <c r="AF688" i="1"/>
  <c r="AQ688" i="1"/>
  <c r="AJ695" i="1"/>
  <c r="AT695" i="1"/>
  <c r="AF696" i="1"/>
  <c r="AQ696" i="1"/>
  <c r="AJ703" i="1"/>
  <c r="AT703" i="1"/>
  <c r="AF704" i="1"/>
  <c r="AQ704" i="1"/>
  <c r="AI706" i="1"/>
  <c r="AS706" i="1"/>
  <c r="AJ711" i="1"/>
  <c r="AT711" i="1"/>
  <c r="AF712" i="1"/>
  <c r="AQ712" i="1"/>
  <c r="AI714" i="1"/>
  <c r="AS714" i="1"/>
  <c r="AJ719" i="1"/>
  <c r="AT719" i="1"/>
  <c r="AF720" i="1"/>
  <c r="AQ720" i="1"/>
  <c r="AI722" i="1"/>
  <c r="AS722" i="1"/>
  <c r="AJ727" i="1"/>
  <c r="AT727" i="1"/>
  <c r="AF728" i="1"/>
  <c r="AQ728" i="1"/>
  <c r="AI730" i="1"/>
  <c r="AS730" i="1"/>
  <c r="AJ735" i="1"/>
  <c r="AT735" i="1"/>
  <c r="AF736" i="1"/>
  <c r="AQ736" i="1"/>
  <c r="AB737" i="1"/>
  <c r="AL737" i="1"/>
  <c r="AW737" i="1"/>
  <c r="AI738" i="1"/>
  <c r="AS738" i="1"/>
  <c r="AJ743" i="1"/>
  <c r="AT743" i="1"/>
  <c r="AF744" i="1"/>
  <c r="AQ744" i="1"/>
  <c r="AB745" i="1"/>
  <c r="AL745" i="1"/>
  <c r="AW745" i="1"/>
  <c r="AI746" i="1"/>
  <c r="AS746" i="1"/>
  <c r="AH751" i="1"/>
  <c r="AW751" i="1"/>
  <c r="AM752" i="1"/>
  <c r="AJ757" i="1"/>
  <c r="AJ760" i="1"/>
  <c r="AP764" i="1"/>
  <c r="AG766" i="1"/>
  <c r="AC767" i="1"/>
  <c r="AP767" i="1"/>
  <c r="AR770" i="1"/>
  <c r="AH771" i="1"/>
  <c r="AW771" i="1"/>
  <c r="AM772" i="1"/>
  <c r="AP776" i="1"/>
  <c r="AJ780" i="1"/>
  <c r="AR782" i="1"/>
  <c r="AH783" i="1"/>
  <c r="AW783" i="1"/>
  <c r="AM784" i="1"/>
  <c r="AR786" i="1"/>
  <c r="AH787" i="1"/>
  <c r="AW787" i="1"/>
  <c r="AM788" i="1"/>
  <c r="AO793" i="1"/>
  <c r="AW794" i="1"/>
  <c r="AL795" i="1"/>
  <c r="AJ800" i="1"/>
  <c r="AP804" i="1"/>
  <c r="AW806" i="1"/>
  <c r="AL807" i="1"/>
  <c r="AO813" i="1"/>
  <c r="AP816" i="1"/>
  <c r="AW818" i="1"/>
  <c r="AL819" i="1"/>
  <c r="AG822" i="1"/>
  <c r="AC823" i="1"/>
  <c r="AP823" i="1"/>
  <c r="AW826" i="1"/>
  <c r="AL827" i="1"/>
  <c r="AJ832" i="1"/>
  <c r="AW834" i="1"/>
  <c r="AL835" i="1"/>
  <c r="AJ840" i="1"/>
  <c r="AS842" i="1"/>
  <c r="AJ843" i="1"/>
  <c r="AP844" i="1"/>
  <c r="AW846" i="1"/>
  <c r="AL847" i="1"/>
  <c r="AM851" i="1"/>
  <c r="AC852" i="1"/>
  <c r="AT852" i="1"/>
  <c r="AJ856" i="1"/>
  <c r="AM859" i="1"/>
  <c r="AC860" i="1"/>
  <c r="AT860" i="1"/>
  <c r="AL864" i="1"/>
  <c r="AM867" i="1"/>
  <c r="AC868" i="1"/>
  <c r="AT868" i="1"/>
  <c r="AL872" i="1"/>
  <c r="AW874" i="1"/>
  <c r="AL875" i="1"/>
  <c r="AM879" i="1"/>
  <c r="AC880" i="1"/>
  <c r="AT880" i="1"/>
  <c r="AG882" i="1"/>
  <c r="AC883" i="1"/>
  <c r="AP883" i="1"/>
  <c r="AR886" i="1"/>
  <c r="AH887" i="1"/>
  <c r="AW887" i="1"/>
  <c r="AM888" i="1"/>
  <c r="AG890" i="1"/>
  <c r="AC891" i="1"/>
  <c r="AP891" i="1"/>
  <c r="AS894" i="1"/>
  <c r="AJ895" i="1"/>
  <c r="AP896" i="1"/>
  <c r="AG898" i="1"/>
  <c r="AC899" i="1"/>
  <c r="AP899" i="1"/>
  <c r="AS902" i="1"/>
  <c r="AJ903" i="1"/>
  <c r="AP904" i="1"/>
  <c r="AM907" i="1"/>
  <c r="AC908" i="1"/>
  <c r="AT908" i="1"/>
  <c r="AJ916" i="1"/>
  <c r="AS918" i="1"/>
  <c r="AJ919" i="1"/>
  <c r="AP920" i="1"/>
  <c r="AJ924" i="1"/>
  <c r="AW926" i="1"/>
  <c r="AL927" i="1"/>
  <c r="AJ932" i="1"/>
  <c r="AW934" i="1"/>
  <c r="AL935" i="1"/>
  <c r="AG942" i="1"/>
  <c r="AC943" i="1"/>
  <c r="AP943" i="1"/>
  <c r="AJ948" i="1"/>
  <c r="AS950" i="1"/>
  <c r="AJ951" i="1"/>
  <c r="AP952" i="1"/>
  <c r="AJ956" i="1"/>
  <c r="AW958" i="1"/>
  <c r="AL959" i="1"/>
  <c r="AJ964" i="1"/>
  <c r="AW966" i="1"/>
  <c r="AL967" i="1"/>
  <c r="AG974" i="1"/>
  <c r="AC975" i="1"/>
  <c r="AP975" i="1"/>
  <c r="AL980" i="1"/>
  <c r="AW982" i="1"/>
  <c r="AL983" i="1"/>
  <c r="AL988" i="1"/>
  <c r="AM991" i="1"/>
  <c r="AC992" i="1"/>
  <c r="AT992" i="1"/>
  <c r="AL996" i="1"/>
  <c r="AM999" i="1"/>
  <c r="AC1000" i="1"/>
  <c r="AO1005" i="1"/>
  <c r="AP1008" i="1"/>
  <c r="AH1010" i="1"/>
  <c r="AI1023" i="1"/>
  <c r="AG1023" i="1"/>
  <c r="AV1023" i="1"/>
  <c r="AE1023" i="1"/>
  <c r="AL1023" i="1"/>
  <c r="AD1044" i="1"/>
  <c r="AW1045" i="1"/>
  <c r="AP1050" i="1"/>
  <c r="AG1054" i="1"/>
  <c r="AP1074" i="1"/>
  <c r="AA1074" i="1"/>
  <c r="AM1074" i="1"/>
  <c r="AQ1074" i="1"/>
  <c r="AD1074" i="1"/>
  <c r="AW1074" i="1"/>
  <c r="AH1077" i="1"/>
  <c r="AH1078" i="1"/>
  <c r="AL1079" i="1"/>
  <c r="AN1082" i="1"/>
  <c r="AN1086" i="1"/>
  <c r="AE1088" i="1"/>
  <c r="AP1089" i="1"/>
  <c r="AN1090" i="1"/>
  <c r="AL1095" i="1"/>
  <c r="AP1097" i="1"/>
  <c r="AI1114" i="1"/>
  <c r="AQ1118" i="1"/>
  <c r="AT1129" i="1"/>
  <c r="AM1142" i="1"/>
  <c r="AH1146" i="1"/>
  <c r="AO1149" i="1"/>
  <c r="AN1155" i="1"/>
  <c r="AL1155" i="1"/>
  <c r="AI1155" i="1"/>
  <c r="AG1155" i="1"/>
  <c r="AO1155" i="1"/>
  <c r="AO1177" i="1"/>
  <c r="AN1186" i="1"/>
  <c r="AQ1240" i="1"/>
  <c r="AW1240" i="1"/>
  <c r="AO1240" i="1"/>
  <c r="AU1249" i="1"/>
  <c r="AJ706" i="1"/>
  <c r="AT706" i="1"/>
  <c r="AJ714" i="1"/>
  <c r="AT714" i="1"/>
  <c r="AJ722" i="1"/>
  <c r="AT722" i="1"/>
  <c r="AJ730" i="1"/>
  <c r="AT730" i="1"/>
  <c r="AC737" i="1"/>
  <c r="AN737" i="1"/>
  <c r="AJ738" i="1"/>
  <c r="AT738" i="1"/>
  <c r="AC745" i="1"/>
  <c r="AN745" i="1"/>
  <c r="AJ746" i="1"/>
  <c r="AT746" i="1"/>
  <c r="AP752" i="1"/>
  <c r="AK757" i="1"/>
  <c r="AH766" i="1"/>
  <c r="AD767" i="1"/>
  <c r="AS767" i="1"/>
  <c r="AP772" i="1"/>
  <c r="AP784" i="1"/>
  <c r="AP788" i="1"/>
  <c r="AM795" i="1"/>
  <c r="AM807" i="1"/>
  <c r="AM819" i="1"/>
  <c r="AH822" i="1"/>
  <c r="AD823" i="1"/>
  <c r="AS823" i="1"/>
  <c r="AM827" i="1"/>
  <c r="AM835" i="1"/>
  <c r="AW842" i="1"/>
  <c r="AL843" i="1"/>
  <c r="AM847" i="1"/>
  <c r="AE852" i="1"/>
  <c r="AW852" i="1"/>
  <c r="AE860" i="1"/>
  <c r="AW860" i="1"/>
  <c r="AM864" i="1"/>
  <c r="AE868" i="1"/>
  <c r="AW868" i="1"/>
  <c r="AM872" i="1"/>
  <c r="AM875" i="1"/>
  <c r="AE880" i="1"/>
  <c r="AW880" i="1"/>
  <c r="AH882" i="1"/>
  <c r="AD883" i="1"/>
  <c r="AS883" i="1"/>
  <c r="AP888" i="1"/>
  <c r="AH890" i="1"/>
  <c r="AD891" i="1"/>
  <c r="AS891" i="1"/>
  <c r="AW894" i="1"/>
  <c r="AL895" i="1"/>
  <c r="AH898" i="1"/>
  <c r="AD899" i="1"/>
  <c r="AS899" i="1"/>
  <c r="AW902" i="1"/>
  <c r="AL903" i="1"/>
  <c r="AE908" i="1"/>
  <c r="AW908" i="1"/>
  <c r="AW918" i="1"/>
  <c r="AL919" i="1"/>
  <c r="AM927" i="1"/>
  <c r="AM935" i="1"/>
  <c r="AH942" i="1"/>
  <c r="AD943" i="1"/>
  <c r="AS943" i="1"/>
  <c r="AW950" i="1"/>
  <c r="AL951" i="1"/>
  <c r="AM959" i="1"/>
  <c r="AM967" i="1"/>
  <c r="AH974" i="1"/>
  <c r="AD975" i="1"/>
  <c r="AS975" i="1"/>
  <c r="AM980" i="1"/>
  <c r="AM983" i="1"/>
  <c r="AM988" i="1"/>
  <c r="AE992" i="1"/>
  <c r="AW992" i="1"/>
  <c r="AM996" i="1"/>
  <c r="AE1000" i="1"/>
  <c r="AR1003" i="1"/>
  <c r="AS1003" i="1"/>
  <c r="AD1003" i="1"/>
  <c r="AJ1003" i="1"/>
  <c r="AP1003" i="1"/>
  <c r="AT1006" i="1"/>
  <c r="AL1006" i="1"/>
  <c r="AW1006" i="1"/>
  <c r="AL1010" i="1"/>
  <c r="AL1029" i="1"/>
  <c r="AI1029" i="1"/>
  <c r="AE1029" i="1"/>
  <c r="AM1029" i="1"/>
  <c r="AE1044" i="1"/>
  <c r="AW1046" i="1"/>
  <c r="AH1046" i="1"/>
  <c r="AT1046" i="1"/>
  <c r="AF1046" i="1"/>
  <c r="AI1046" i="1"/>
  <c r="AU1046" i="1"/>
  <c r="AM1052" i="1"/>
  <c r="AA1052" i="1"/>
  <c r="AH1052" i="1"/>
  <c r="AH1054" i="1"/>
  <c r="AI1058" i="1"/>
  <c r="AU1058" i="1"/>
  <c r="AG1058" i="1"/>
  <c r="AM1058" i="1"/>
  <c r="AT1058" i="1"/>
  <c r="AT1066" i="1"/>
  <c r="AF1066" i="1"/>
  <c r="AP1066" i="1"/>
  <c r="AA1066" i="1"/>
  <c r="AU1066" i="1"/>
  <c r="AG1066" i="1"/>
  <c r="AI1067" i="1"/>
  <c r="AV1067" i="1"/>
  <c r="AF1067" i="1"/>
  <c r="AL1067" i="1"/>
  <c r="AL1068" i="1"/>
  <c r="AW1068" i="1"/>
  <c r="AA1068" i="1"/>
  <c r="AQ1068" i="1"/>
  <c r="AD1068" i="1"/>
  <c r="AM1072" i="1"/>
  <c r="AL1072" i="1"/>
  <c r="AE1072" i="1"/>
  <c r="AQ1072" i="1"/>
  <c r="AN1075" i="1"/>
  <c r="AQ1075" i="1"/>
  <c r="AD1075" i="1"/>
  <c r="AN1079" i="1"/>
  <c r="AL1088" i="1"/>
  <c r="AM1114" i="1"/>
  <c r="AL1144" i="1"/>
  <c r="AH1144" i="1"/>
  <c r="AE1144" i="1"/>
  <c r="AW1144" i="1"/>
  <c r="AA1144" i="1"/>
  <c r="AM1144" i="1"/>
  <c r="AP1149" i="1"/>
  <c r="AU1158" i="1"/>
  <c r="AG1158" i="1"/>
  <c r="AT1158" i="1"/>
  <c r="AF1158" i="1"/>
  <c r="AQ1158" i="1"/>
  <c r="AD1158" i="1"/>
  <c r="AP1158" i="1"/>
  <c r="AA1158" i="1"/>
  <c r="AW1158" i="1"/>
  <c r="AH1158" i="1"/>
  <c r="AH1165" i="1"/>
  <c r="AW1165" i="1"/>
  <c r="AF1165" i="1"/>
  <c r="AU1165" i="1"/>
  <c r="AE1165" i="1"/>
  <c r="AT1165" i="1"/>
  <c r="AA1165" i="1"/>
  <c r="AI1165" i="1"/>
  <c r="AP1177" i="1"/>
  <c r="AI1193" i="1"/>
  <c r="AH1193" i="1"/>
  <c r="AW1193" i="1"/>
  <c r="AF1193" i="1"/>
  <c r="AU1193" i="1"/>
  <c r="AE1193" i="1"/>
  <c r="AM1193" i="1"/>
  <c r="AH1213" i="1"/>
  <c r="AW1213" i="1"/>
  <c r="AF1213" i="1"/>
  <c r="AU1213" i="1"/>
  <c r="AE1213" i="1"/>
  <c r="AT1213" i="1"/>
  <c r="AA1213" i="1"/>
  <c r="AI1213" i="1"/>
  <c r="AT1218" i="1"/>
  <c r="AH1218" i="1"/>
  <c r="AW1218" i="1"/>
  <c r="AG1218" i="1"/>
  <c r="AU1218" i="1"/>
  <c r="AF1218" i="1"/>
  <c r="AQ1218" i="1"/>
  <c r="AD1218" i="1"/>
  <c r="AI1218" i="1"/>
  <c r="AP1663" i="1"/>
  <c r="AW1663" i="1"/>
  <c r="AL1663" i="1"/>
  <c r="AV1663" i="1"/>
  <c r="AI1663" i="1"/>
  <c r="AU1663" i="1"/>
  <c r="AG1663" i="1"/>
  <c r="AT1663" i="1"/>
  <c r="AF1663" i="1"/>
  <c r="AQ1663" i="1"/>
  <c r="AE1663" i="1"/>
  <c r="AN1663" i="1"/>
  <c r="AA1663" i="1"/>
  <c r="AO1663" i="1"/>
  <c r="AM1663" i="1"/>
  <c r="AD1663" i="1"/>
  <c r="AP1679" i="1"/>
  <c r="AW1679" i="1"/>
  <c r="AL1679" i="1"/>
  <c r="AV1679" i="1"/>
  <c r="AI1679" i="1"/>
  <c r="AU1679" i="1"/>
  <c r="AG1679" i="1"/>
  <c r="AT1679" i="1"/>
  <c r="AF1679" i="1"/>
  <c r="AQ1679" i="1"/>
  <c r="AE1679" i="1"/>
  <c r="AN1679" i="1"/>
  <c r="AA1679" i="1"/>
  <c r="AO1679" i="1"/>
  <c r="AM1679" i="1"/>
  <c r="AD1679" i="1"/>
  <c r="AM843" i="1"/>
  <c r="AP864" i="1"/>
  <c r="AP872" i="1"/>
  <c r="AM895" i="1"/>
  <c r="AM903" i="1"/>
  <c r="AM919" i="1"/>
  <c r="AM951" i="1"/>
  <c r="AP980" i="1"/>
  <c r="AP988" i="1"/>
  <c r="AP996" i="1"/>
  <c r="AS1008" i="1"/>
  <c r="AL1008" i="1"/>
  <c r="AR1008" i="1"/>
  <c r="AB1008" i="1"/>
  <c r="AW1008" i="1"/>
  <c r="AT1014" i="1"/>
  <c r="AH1014" i="1"/>
  <c r="AB1014" i="1"/>
  <c r="AL1014" i="1"/>
  <c r="AI1050" i="1"/>
  <c r="AU1050" i="1"/>
  <c r="AG1050" i="1"/>
  <c r="AM1050" i="1"/>
  <c r="AT1050" i="1"/>
  <c r="AO1103" i="1"/>
  <c r="AU1103" i="1"/>
  <c r="AI1103" i="1"/>
  <c r="AM1109" i="1"/>
  <c r="AH1109" i="1"/>
  <c r="AW1109" i="1"/>
  <c r="AF1109" i="1"/>
  <c r="AO1109" i="1"/>
  <c r="AI1111" i="1"/>
  <c r="AE1111" i="1"/>
  <c r="AV1111" i="1"/>
  <c r="AD1111" i="1"/>
  <c r="AL1111" i="1"/>
  <c r="AI1118" i="1"/>
  <c r="AU1118" i="1"/>
  <c r="AG1118" i="1"/>
  <c r="AT1118" i="1"/>
  <c r="AF1118" i="1"/>
  <c r="AM1118" i="1"/>
  <c r="AW1134" i="1"/>
  <c r="AH1134" i="1"/>
  <c r="AT1134" i="1"/>
  <c r="AF1134" i="1"/>
  <c r="AQ1134" i="1"/>
  <c r="AD1134" i="1"/>
  <c r="AI1134" i="1"/>
  <c r="AN1163" i="1"/>
  <c r="AO1163" i="1"/>
  <c r="AL1163" i="1"/>
  <c r="AI1163" i="1"/>
  <c r="AE1163" i="1"/>
  <c r="AU1163" i="1"/>
  <c r="AT1223" i="1"/>
  <c r="AE1223" i="1"/>
  <c r="AD1223" i="1"/>
  <c r="AU1223" i="1"/>
  <c r="AQ1223" i="1"/>
  <c r="AO1223" i="1"/>
  <c r="AN1223" i="1"/>
  <c r="AJ672" i="1"/>
  <c r="AT672" i="1"/>
  <c r="AJ680" i="1"/>
  <c r="AT680" i="1"/>
  <c r="AJ688" i="1"/>
  <c r="AT688" i="1"/>
  <c r="AJ696" i="1"/>
  <c r="AT696" i="1"/>
  <c r="AJ704" i="1"/>
  <c r="AT704" i="1"/>
  <c r="AB706" i="1"/>
  <c r="AL706" i="1"/>
  <c r="AW706" i="1"/>
  <c r="AJ712" i="1"/>
  <c r="AT712" i="1"/>
  <c r="AB714" i="1"/>
  <c r="AL714" i="1"/>
  <c r="AW714" i="1"/>
  <c r="AJ720" i="1"/>
  <c r="AT720" i="1"/>
  <c r="AB722" i="1"/>
  <c r="AL722" i="1"/>
  <c r="AW722" i="1"/>
  <c r="AJ728" i="1"/>
  <c r="AT728" i="1"/>
  <c r="AB730" i="1"/>
  <c r="AL730" i="1"/>
  <c r="AW730" i="1"/>
  <c r="AJ736" i="1"/>
  <c r="AT736" i="1"/>
  <c r="AF737" i="1"/>
  <c r="AQ737" i="1"/>
  <c r="AB738" i="1"/>
  <c r="AL738" i="1"/>
  <c r="AW738" i="1"/>
  <c r="AJ744" i="1"/>
  <c r="AT744" i="1"/>
  <c r="AF745" i="1"/>
  <c r="AQ745" i="1"/>
  <c r="AB746" i="1"/>
  <c r="AL746" i="1"/>
  <c r="AW746" i="1"/>
  <c r="AM751" i="1"/>
  <c r="AC752" i="1"/>
  <c r="AT752" i="1"/>
  <c r="AP760" i="1"/>
  <c r="AR766" i="1"/>
  <c r="AH767" i="1"/>
  <c r="AW767" i="1"/>
  <c r="AM771" i="1"/>
  <c r="AC772" i="1"/>
  <c r="AT772" i="1"/>
  <c r="AP780" i="1"/>
  <c r="AM783" i="1"/>
  <c r="AC784" i="1"/>
  <c r="AT784" i="1"/>
  <c r="AM787" i="1"/>
  <c r="AC788" i="1"/>
  <c r="AT788" i="1"/>
  <c r="AG794" i="1"/>
  <c r="AC795" i="1"/>
  <c r="AP795" i="1"/>
  <c r="AP800" i="1"/>
  <c r="AG806" i="1"/>
  <c r="AC807" i="1"/>
  <c r="AP807" i="1"/>
  <c r="AG818" i="1"/>
  <c r="AC819" i="1"/>
  <c r="AP819" i="1"/>
  <c r="AR822" i="1"/>
  <c r="AH823" i="1"/>
  <c r="AW823" i="1"/>
  <c r="AG826" i="1"/>
  <c r="AC827" i="1"/>
  <c r="AP827" i="1"/>
  <c r="AP832" i="1"/>
  <c r="AG834" i="1"/>
  <c r="AC835" i="1"/>
  <c r="AP835" i="1"/>
  <c r="AP840" i="1"/>
  <c r="AB842" i="1"/>
  <c r="AB843" i="1"/>
  <c r="AO843" i="1"/>
  <c r="AG846" i="1"/>
  <c r="AC847" i="1"/>
  <c r="AP847" i="1"/>
  <c r="AJ852" i="1"/>
  <c r="AP856" i="1"/>
  <c r="AJ860" i="1"/>
  <c r="AD861" i="1"/>
  <c r="AB864" i="1"/>
  <c r="AR864" i="1"/>
  <c r="AJ868" i="1"/>
  <c r="AO869" i="1"/>
  <c r="AB872" i="1"/>
  <c r="AR872" i="1"/>
  <c r="AG874" i="1"/>
  <c r="AC875" i="1"/>
  <c r="AP875" i="1"/>
  <c r="AJ880" i="1"/>
  <c r="AR882" i="1"/>
  <c r="AH883" i="1"/>
  <c r="AW883" i="1"/>
  <c r="AM887" i="1"/>
  <c r="AC888" i="1"/>
  <c r="AT888" i="1"/>
  <c r="AR890" i="1"/>
  <c r="AH891" i="1"/>
  <c r="AW891" i="1"/>
  <c r="AB894" i="1"/>
  <c r="AB895" i="1"/>
  <c r="AO895" i="1"/>
  <c r="AR898" i="1"/>
  <c r="AH899" i="1"/>
  <c r="AW899" i="1"/>
  <c r="AB902" i="1"/>
  <c r="AB903" i="1"/>
  <c r="AO903" i="1"/>
  <c r="AJ908" i="1"/>
  <c r="AP916" i="1"/>
  <c r="AB918" i="1"/>
  <c r="AB919" i="1"/>
  <c r="AO919" i="1"/>
  <c r="AP924" i="1"/>
  <c r="AG926" i="1"/>
  <c r="AC927" i="1"/>
  <c r="AP927" i="1"/>
  <c r="AP932" i="1"/>
  <c r="AG934" i="1"/>
  <c r="AC935" i="1"/>
  <c r="AP935" i="1"/>
  <c r="AR942" i="1"/>
  <c r="AH943" i="1"/>
  <c r="AW943" i="1"/>
  <c r="AP948" i="1"/>
  <c r="AB950" i="1"/>
  <c r="AB951" i="1"/>
  <c r="AO951" i="1"/>
  <c r="AP956" i="1"/>
  <c r="AG958" i="1"/>
  <c r="AC959" i="1"/>
  <c r="AP959" i="1"/>
  <c r="AP964" i="1"/>
  <c r="AG966" i="1"/>
  <c r="AC967" i="1"/>
  <c r="AP967" i="1"/>
  <c r="AR974" i="1"/>
  <c r="AH975" i="1"/>
  <c r="AW975" i="1"/>
  <c r="AB980" i="1"/>
  <c r="AR980" i="1"/>
  <c r="AG982" i="1"/>
  <c r="AC983" i="1"/>
  <c r="AP983" i="1"/>
  <c r="AB988" i="1"/>
  <c r="AR988" i="1"/>
  <c r="AJ992" i="1"/>
  <c r="AK993" i="1"/>
  <c r="AB996" i="1"/>
  <c r="AR996" i="1"/>
  <c r="AJ1000" i="1"/>
  <c r="AT1002" i="1"/>
  <c r="AH1002" i="1"/>
  <c r="AS1002" i="1"/>
  <c r="AC1003" i="1"/>
  <c r="AW1003" i="1"/>
  <c r="AG1006" i="1"/>
  <c r="AC1008" i="1"/>
  <c r="AW1010" i="1"/>
  <c r="AG1014" i="1"/>
  <c r="AT1022" i="1"/>
  <c r="AL1022" i="1"/>
  <c r="AG1022" i="1"/>
  <c r="AR1022" i="1"/>
  <c r="AH1029" i="1"/>
  <c r="AN1031" i="1"/>
  <c r="AP1031" i="1"/>
  <c r="AI1031" i="1"/>
  <c r="AW1037" i="1"/>
  <c r="AM1037" i="1"/>
  <c r="AH1037" i="1"/>
  <c r="AP1037" i="1"/>
  <c r="AT1038" i="1"/>
  <c r="AF1038" i="1"/>
  <c r="AP1038" i="1"/>
  <c r="AA1038" i="1"/>
  <c r="AU1038" i="1"/>
  <c r="AG1038" i="1"/>
  <c r="AP1042" i="1"/>
  <c r="AA1042" i="1"/>
  <c r="AM1042" i="1"/>
  <c r="AQ1042" i="1"/>
  <c r="AD1042" i="1"/>
  <c r="AW1042" i="1"/>
  <c r="AQ1044" i="1"/>
  <c r="AD1046" i="1"/>
  <c r="AV1049" i="1"/>
  <c r="AF1049" i="1"/>
  <c r="AT1049" i="1"/>
  <c r="AA1049" i="1"/>
  <c r="AW1049" i="1"/>
  <c r="AH1049" i="1"/>
  <c r="AA1050" i="1"/>
  <c r="AW1050" i="1"/>
  <c r="AO1052" i="1"/>
  <c r="AN1054" i="1"/>
  <c r="AD1058" i="1"/>
  <c r="AH1066" i="1"/>
  <c r="AE1067" i="1"/>
  <c r="AH1068" i="1"/>
  <c r="AH1072" i="1"/>
  <c r="AU1079" i="1"/>
  <c r="AT1082" i="1"/>
  <c r="AF1082" i="1"/>
  <c r="AP1082" i="1"/>
  <c r="AA1082" i="1"/>
  <c r="AU1082" i="1"/>
  <c r="AG1082" i="1"/>
  <c r="AO1083" i="1"/>
  <c r="AN1083" i="1"/>
  <c r="AW1086" i="1"/>
  <c r="AH1086" i="1"/>
  <c r="AT1086" i="1"/>
  <c r="AF1086" i="1"/>
  <c r="AI1086" i="1"/>
  <c r="AU1086" i="1"/>
  <c r="AI1089" i="1"/>
  <c r="AW1089" i="1"/>
  <c r="AF1089" i="1"/>
  <c r="AM1089" i="1"/>
  <c r="AP1090" i="1"/>
  <c r="AA1090" i="1"/>
  <c r="AM1090" i="1"/>
  <c r="AQ1090" i="1"/>
  <c r="AD1090" i="1"/>
  <c r="AW1090" i="1"/>
  <c r="AH1097" i="1"/>
  <c r="AU1097" i="1"/>
  <c r="AE1097" i="1"/>
  <c r="AI1097" i="1"/>
  <c r="AD1103" i="1"/>
  <c r="AA1109" i="1"/>
  <c r="AG1111" i="1"/>
  <c r="AT1114" i="1"/>
  <c r="AA1118" i="1"/>
  <c r="AM1120" i="1"/>
  <c r="AT1120" i="1"/>
  <c r="AL1120" i="1"/>
  <c r="AH1120" i="1"/>
  <c r="AV1120" i="1"/>
  <c r="AM1129" i="1"/>
  <c r="AH1129" i="1"/>
  <c r="AW1129" i="1"/>
  <c r="AF1129" i="1"/>
  <c r="AO1129" i="1"/>
  <c r="AN1131" i="1"/>
  <c r="AL1131" i="1"/>
  <c r="AE1131" i="1"/>
  <c r="AD1131" i="1"/>
  <c r="AO1131" i="1"/>
  <c r="AA1134" i="1"/>
  <c r="AN1143" i="1"/>
  <c r="AI1143" i="1"/>
  <c r="AG1143" i="1"/>
  <c r="AO1143" i="1"/>
  <c r="AD1163" i="1"/>
  <c r="AL1172" i="1"/>
  <c r="AT1191" i="1"/>
  <c r="AN1191" i="1"/>
  <c r="AI1191" i="1"/>
  <c r="AG1191" i="1"/>
  <c r="AE1191" i="1"/>
  <c r="AO1191" i="1"/>
  <c r="AT1199" i="1"/>
  <c r="AO1199" i="1"/>
  <c r="AN1199" i="1"/>
  <c r="AI1199" i="1"/>
  <c r="AG1199" i="1"/>
  <c r="AQ1199" i="1"/>
  <c r="AG1223" i="1"/>
  <c r="AP1659" i="1"/>
  <c r="AW1659" i="1"/>
  <c r="AL1659" i="1"/>
  <c r="AV1659" i="1"/>
  <c r="AI1659" i="1"/>
  <c r="AU1659" i="1"/>
  <c r="AG1659" i="1"/>
  <c r="AT1659" i="1"/>
  <c r="AF1659" i="1"/>
  <c r="AQ1659" i="1"/>
  <c r="AE1659" i="1"/>
  <c r="AN1659" i="1"/>
  <c r="AA1659" i="1"/>
  <c r="AO1659" i="1"/>
  <c r="AM1659" i="1"/>
  <c r="AD1659" i="1"/>
  <c r="AP1675" i="1"/>
  <c r="AW1675" i="1"/>
  <c r="AL1675" i="1"/>
  <c r="AV1675" i="1"/>
  <c r="AI1675" i="1"/>
  <c r="AU1675" i="1"/>
  <c r="AG1675" i="1"/>
  <c r="AT1675" i="1"/>
  <c r="AF1675" i="1"/>
  <c r="AQ1675" i="1"/>
  <c r="AE1675" i="1"/>
  <c r="AN1675" i="1"/>
  <c r="AA1675" i="1"/>
  <c r="AO1675" i="1"/>
  <c r="AM1675" i="1"/>
  <c r="AD1675" i="1"/>
  <c r="AP1004" i="1"/>
  <c r="AB1011" i="1"/>
  <c r="AO1011" i="1"/>
  <c r="AE1012" i="1"/>
  <c r="AW1012" i="1"/>
  <c r="AB1018" i="1"/>
  <c r="AB1019" i="1"/>
  <c r="AO1019" i="1"/>
  <c r="AE1020" i="1"/>
  <c r="AW1020" i="1"/>
  <c r="AN1026" i="1"/>
  <c r="AF1030" i="1"/>
  <c r="AT1030" i="1"/>
  <c r="AI1033" i="1"/>
  <c r="AF1034" i="1"/>
  <c r="AT1034" i="1"/>
  <c r="AA1036" i="1"/>
  <c r="AW1036" i="1"/>
  <c r="AV1047" i="1"/>
  <c r="AE1051" i="1"/>
  <c r="AA1056" i="1"/>
  <c r="AQ1056" i="1"/>
  <c r="AI1059" i="1"/>
  <c r="AA1064" i="1"/>
  <c r="AT1069" i="1"/>
  <c r="AP1081" i="1"/>
  <c r="AE1084" i="1"/>
  <c r="AT1092" i="1"/>
  <c r="AF1094" i="1"/>
  <c r="AT1094" i="1"/>
  <c r="AA1098" i="1"/>
  <c r="AP1098" i="1"/>
  <c r="AI1099" i="1"/>
  <c r="AG1100" i="1"/>
  <c r="AP1101" i="1"/>
  <c r="AG1102" i="1"/>
  <c r="AU1102" i="1"/>
  <c r="AA1106" i="1"/>
  <c r="AP1106" i="1"/>
  <c r="AL1108" i="1"/>
  <c r="AF1110" i="1"/>
  <c r="AT1110" i="1"/>
  <c r="AG1112" i="1"/>
  <c r="AA1113" i="1"/>
  <c r="AT1113" i="1"/>
  <c r="AF1117" i="1"/>
  <c r="AW1117" i="1"/>
  <c r="AL1119" i="1"/>
  <c r="AF1122" i="1"/>
  <c r="AT1122" i="1"/>
  <c r="AP1125" i="1"/>
  <c r="AG1126" i="1"/>
  <c r="AU1126" i="1"/>
  <c r="AF1130" i="1"/>
  <c r="AT1130" i="1"/>
  <c r="AT1136" i="1"/>
  <c r="AF1138" i="1"/>
  <c r="AT1138" i="1"/>
  <c r="AF1145" i="1"/>
  <c r="AW1145" i="1"/>
  <c r="AM1148" i="1"/>
  <c r="AP1161" i="1"/>
  <c r="AG1162" i="1"/>
  <c r="AU1162" i="1"/>
  <c r="AU1167" i="1"/>
  <c r="AE1169" i="1"/>
  <c r="AU1169" i="1"/>
  <c r="AG1175" i="1"/>
  <c r="AM1176" i="1"/>
  <c r="AG1179" i="1"/>
  <c r="AL1180" i="1"/>
  <c r="AD1182" i="1"/>
  <c r="AQ1182" i="1"/>
  <c r="AI1183" i="1"/>
  <c r="AG1184" i="1"/>
  <c r="AF1185" i="1"/>
  <c r="AW1185" i="1"/>
  <c r="AP1189" i="1"/>
  <c r="AG1190" i="1"/>
  <c r="AU1190" i="1"/>
  <c r="AD1194" i="1"/>
  <c r="AQ1194" i="1"/>
  <c r="AI1195" i="1"/>
  <c r="AH1201" i="1"/>
  <c r="AN1202" i="1"/>
  <c r="AE1203" i="1"/>
  <c r="AH1205" i="1"/>
  <c r="AN1206" i="1"/>
  <c r="AE1207" i="1"/>
  <c r="AH1209" i="1"/>
  <c r="AN1210" i="1"/>
  <c r="AE1211" i="1"/>
  <c r="AG1215" i="1"/>
  <c r="AE1216" i="1"/>
  <c r="AE1217" i="1"/>
  <c r="AU1217" i="1"/>
  <c r="AH1225" i="1"/>
  <c r="AD1226" i="1"/>
  <c r="AU1226" i="1"/>
  <c r="AW1234" i="1"/>
  <c r="AH1234" i="1"/>
  <c r="AU1234" i="1"/>
  <c r="AG1234" i="1"/>
  <c r="AQ1234" i="1"/>
  <c r="AE1237" i="1"/>
  <c r="AT1238" i="1"/>
  <c r="AF1238" i="1"/>
  <c r="AQ1238" i="1"/>
  <c r="AD1238" i="1"/>
  <c r="AU1238" i="1"/>
  <c r="AG1242" i="1"/>
  <c r="AT1243" i="1"/>
  <c r="AN1243" i="1"/>
  <c r="AI1243" i="1"/>
  <c r="AE1247" i="1"/>
  <c r="AT1251" i="1"/>
  <c r="AG1251" i="1"/>
  <c r="AE1251" i="1"/>
  <c r="AG1260" i="1"/>
  <c r="AE1262" i="1"/>
  <c r="AE1264" i="1"/>
  <c r="AE1266" i="1"/>
  <c r="AE1268" i="1"/>
  <c r="AE1270" i="1"/>
  <c r="AE1272" i="1"/>
  <c r="AE1274" i="1"/>
  <c r="AE1276" i="1"/>
  <c r="AE1278" i="1"/>
  <c r="AE1280" i="1"/>
  <c r="AE1282" i="1"/>
  <c r="AE1284" i="1"/>
  <c r="AE1286" i="1"/>
  <c r="AE1288" i="1"/>
  <c r="AE1290" i="1"/>
  <c r="AE1292" i="1"/>
  <c r="AE1294" i="1"/>
  <c r="AE1296" i="1"/>
  <c r="AE1298" i="1"/>
  <c r="AE1300" i="1"/>
  <c r="AE1302" i="1"/>
  <c r="AE1304" i="1"/>
  <c r="AE1306" i="1"/>
  <c r="AE1308" i="1"/>
  <c r="AE1310" i="1"/>
  <c r="AE1312" i="1"/>
  <c r="AE1314" i="1"/>
  <c r="AE1316" i="1"/>
  <c r="AE1318" i="1"/>
  <c r="AE1320" i="1"/>
  <c r="AE1322" i="1"/>
  <c r="AE1324" i="1"/>
  <c r="AE1326" i="1"/>
  <c r="AE1328" i="1"/>
  <c r="AE1330" i="1"/>
  <c r="AE1332" i="1"/>
  <c r="AE1334" i="1"/>
  <c r="AE1336" i="1"/>
  <c r="AE1338" i="1"/>
  <c r="AE1340" i="1"/>
  <c r="AE1342" i="1"/>
  <c r="AE1344" i="1"/>
  <c r="AE1346" i="1"/>
  <c r="AE1348" i="1"/>
  <c r="AE1350" i="1"/>
  <c r="AE1352" i="1"/>
  <c r="AE1354" i="1"/>
  <c r="AP1566" i="1"/>
  <c r="AW1566" i="1"/>
  <c r="AL1566" i="1"/>
  <c r="AV1566" i="1"/>
  <c r="AI1566" i="1"/>
  <c r="AU1566" i="1"/>
  <c r="AG1566" i="1"/>
  <c r="AT1566" i="1"/>
  <c r="AF1566" i="1"/>
  <c r="AN1566" i="1"/>
  <c r="AA1566" i="1"/>
  <c r="AO1566" i="1"/>
  <c r="AM1566" i="1"/>
  <c r="AE1566" i="1"/>
  <c r="AD1566" i="1"/>
  <c r="AQ1566" i="1"/>
  <c r="AP1598" i="1"/>
  <c r="AW1598" i="1"/>
  <c r="AL1598" i="1"/>
  <c r="AV1598" i="1"/>
  <c r="AI1598" i="1"/>
  <c r="AU1598" i="1"/>
  <c r="AG1598" i="1"/>
  <c r="AT1598" i="1"/>
  <c r="AF1598" i="1"/>
  <c r="AN1598" i="1"/>
  <c r="AA1598" i="1"/>
  <c r="AO1598" i="1"/>
  <c r="AM1598" i="1"/>
  <c r="AE1598" i="1"/>
  <c r="AD1598" i="1"/>
  <c r="AQ1598" i="1"/>
  <c r="AP1630" i="1"/>
  <c r="AW1630" i="1"/>
  <c r="AL1630" i="1"/>
  <c r="AV1630" i="1"/>
  <c r="AI1630" i="1"/>
  <c r="AU1630" i="1"/>
  <c r="AG1630" i="1"/>
  <c r="AT1630" i="1"/>
  <c r="AF1630" i="1"/>
  <c r="AN1630" i="1"/>
  <c r="AA1630" i="1"/>
  <c r="AO1630" i="1"/>
  <c r="AM1630" i="1"/>
  <c r="AE1630" i="1"/>
  <c r="AD1630" i="1"/>
  <c r="AQ1630" i="1"/>
  <c r="AP1263" i="1"/>
  <c r="AU1263" i="1"/>
  <c r="AG1263" i="1"/>
  <c r="AT1263" i="1"/>
  <c r="AF1263" i="1"/>
  <c r="AO1263" i="1"/>
  <c r="AP1265" i="1"/>
  <c r="AU1265" i="1"/>
  <c r="AG1265" i="1"/>
  <c r="AT1265" i="1"/>
  <c r="AF1265" i="1"/>
  <c r="AO1265" i="1"/>
  <c r="AP1267" i="1"/>
  <c r="AU1267" i="1"/>
  <c r="AG1267" i="1"/>
  <c r="AT1267" i="1"/>
  <c r="AF1267" i="1"/>
  <c r="AO1267" i="1"/>
  <c r="AP1269" i="1"/>
  <c r="AU1269" i="1"/>
  <c r="AG1269" i="1"/>
  <c r="AT1269" i="1"/>
  <c r="AF1269" i="1"/>
  <c r="AO1269" i="1"/>
  <c r="AP1271" i="1"/>
  <c r="AU1271" i="1"/>
  <c r="AG1271" i="1"/>
  <c r="AT1271" i="1"/>
  <c r="AF1271" i="1"/>
  <c r="AO1271" i="1"/>
  <c r="AP1273" i="1"/>
  <c r="AU1273" i="1"/>
  <c r="AG1273" i="1"/>
  <c r="AT1273" i="1"/>
  <c r="AF1273" i="1"/>
  <c r="AO1273" i="1"/>
  <c r="AP1275" i="1"/>
  <c r="AU1275" i="1"/>
  <c r="AG1275" i="1"/>
  <c r="AT1275" i="1"/>
  <c r="AF1275" i="1"/>
  <c r="AO1275" i="1"/>
  <c r="AP1277" i="1"/>
  <c r="AU1277" i="1"/>
  <c r="AG1277" i="1"/>
  <c r="AT1277" i="1"/>
  <c r="AF1277" i="1"/>
  <c r="AO1277" i="1"/>
  <c r="AP1279" i="1"/>
  <c r="AU1279" i="1"/>
  <c r="AG1279" i="1"/>
  <c r="AT1279" i="1"/>
  <c r="AF1279" i="1"/>
  <c r="AO1279" i="1"/>
  <c r="AP1281" i="1"/>
  <c r="AU1281" i="1"/>
  <c r="AG1281" i="1"/>
  <c r="AT1281" i="1"/>
  <c r="AF1281" i="1"/>
  <c r="AO1281" i="1"/>
  <c r="AP1283" i="1"/>
  <c r="AU1283" i="1"/>
  <c r="AG1283" i="1"/>
  <c r="AT1283" i="1"/>
  <c r="AF1283" i="1"/>
  <c r="AO1283" i="1"/>
  <c r="AP1285" i="1"/>
  <c r="AU1285" i="1"/>
  <c r="AG1285" i="1"/>
  <c r="AT1285" i="1"/>
  <c r="AF1285" i="1"/>
  <c r="AO1285" i="1"/>
  <c r="AP1287" i="1"/>
  <c r="AU1287" i="1"/>
  <c r="AG1287" i="1"/>
  <c r="AT1287" i="1"/>
  <c r="AF1287" i="1"/>
  <c r="AO1287" i="1"/>
  <c r="AP1289" i="1"/>
  <c r="AU1289" i="1"/>
  <c r="AG1289" i="1"/>
  <c r="AT1289" i="1"/>
  <c r="AF1289" i="1"/>
  <c r="AO1289" i="1"/>
  <c r="AP1291" i="1"/>
  <c r="AU1291" i="1"/>
  <c r="AG1291" i="1"/>
  <c r="AT1291" i="1"/>
  <c r="AF1291" i="1"/>
  <c r="AO1291" i="1"/>
  <c r="AP1293" i="1"/>
  <c r="AU1293" i="1"/>
  <c r="AG1293" i="1"/>
  <c r="AT1293" i="1"/>
  <c r="AF1293" i="1"/>
  <c r="AO1293" i="1"/>
  <c r="AP1295" i="1"/>
  <c r="AU1295" i="1"/>
  <c r="AG1295" i="1"/>
  <c r="AT1295" i="1"/>
  <c r="AF1295" i="1"/>
  <c r="AO1295" i="1"/>
  <c r="AP1297" i="1"/>
  <c r="AU1297" i="1"/>
  <c r="AG1297" i="1"/>
  <c r="AT1297" i="1"/>
  <c r="AF1297" i="1"/>
  <c r="AO1297" i="1"/>
  <c r="AP1299" i="1"/>
  <c r="AU1299" i="1"/>
  <c r="AG1299" i="1"/>
  <c r="AT1299" i="1"/>
  <c r="AF1299" i="1"/>
  <c r="AO1299" i="1"/>
  <c r="AP1301" i="1"/>
  <c r="AU1301" i="1"/>
  <c r="AG1301" i="1"/>
  <c r="AT1301" i="1"/>
  <c r="AF1301" i="1"/>
  <c r="AO1301" i="1"/>
  <c r="AP1303" i="1"/>
  <c r="AU1303" i="1"/>
  <c r="AG1303" i="1"/>
  <c r="AT1303" i="1"/>
  <c r="AF1303" i="1"/>
  <c r="AO1303" i="1"/>
  <c r="AP1305" i="1"/>
  <c r="AU1305" i="1"/>
  <c r="AG1305" i="1"/>
  <c r="AT1305" i="1"/>
  <c r="AF1305" i="1"/>
  <c r="AO1305" i="1"/>
  <c r="AP1307" i="1"/>
  <c r="AU1307" i="1"/>
  <c r="AG1307" i="1"/>
  <c r="AT1307" i="1"/>
  <c r="AF1307" i="1"/>
  <c r="AO1307" i="1"/>
  <c r="AP1309" i="1"/>
  <c r="AU1309" i="1"/>
  <c r="AG1309" i="1"/>
  <c r="AT1309" i="1"/>
  <c r="AF1309" i="1"/>
  <c r="AO1309" i="1"/>
  <c r="AP1311" i="1"/>
  <c r="AU1311" i="1"/>
  <c r="AG1311" i="1"/>
  <c r="AT1311" i="1"/>
  <c r="AF1311" i="1"/>
  <c r="AO1311" i="1"/>
  <c r="AP1313" i="1"/>
  <c r="AU1313" i="1"/>
  <c r="AG1313" i="1"/>
  <c r="AT1313" i="1"/>
  <c r="AF1313" i="1"/>
  <c r="AO1313" i="1"/>
  <c r="AP1315" i="1"/>
  <c r="AU1315" i="1"/>
  <c r="AG1315" i="1"/>
  <c r="AT1315" i="1"/>
  <c r="AF1315" i="1"/>
  <c r="AO1315" i="1"/>
  <c r="AP1317" i="1"/>
  <c r="AU1317" i="1"/>
  <c r="AG1317" i="1"/>
  <c r="AT1317" i="1"/>
  <c r="AF1317" i="1"/>
  <c r="AO1317" i="1"/>
  <c r="AP1319" i="1"/>
  <c r="AU1319" i="1"/>
  <c r="AG1319" i="1"/>
  <c r="AT1319" i="1"/>
  <c r="AF1319" i="1"/>
  <c r="AO1319" i="1"/>
  <c r="AP1321" i="1"/>
  <c r="AU1321" i="1"/>
  <c r="AG1321" i="1"/>
  <c r="AT1321" i="1"/>
  <c r="AF1321" i="1"/>
  <c r="AO1321" i="1"/>
  <c r="AP1323" i="1"/>
  <c r="AU1323" i="1"/>
  <c r="AG1323" i="1"/>
  <c r="AT1323" i="1"/>
  <c r="AF1323" i="1"/>
  <c r="AO1323" i="1"/>
  <c r="AP1325" i="1"/>
  <c r="AU1325" i="1"/>
  <c r="AG1325" i="1"/>
  <c r="AT1325" i="1"/>
  <c r="AF1325" i="1"/>
  <c r="AO1325" i="1"/>
  <c r="AP1327" i="1"/>
  <c r="AU1327" i="1"/>
  <c r="AG1327" i="1"/>
  <c r="AT1327" i="1"/>
  <c r="AF1327" i="1"/>
  <c r="AO1327" i="1"/>
  <c r="AP1329" i="1"/>
  <c r="AU1329" i="1"/>
  <c r="AG1329" i="1"/>
  <c r="AT1329" i="1"/>
  <c r="AF1329" i="1"/>
  <c r="AO1329" i="1"/>
  <c r="AP1331" i="1"/>
  <c r="AU1331" i="1"/>
  <c r="AG1331" i="1"/>
  <c r="AT1331" i="1"/>
  <c r="AF1331" i="1"/>
  <c r="AO1331" i="1"/>
  <c r="AP1333" i="1"/>
  <c r="AU1333" i="1"/>
  <c r="AG1333" i="1"/>
  <c r="AT1333" i="1"/>
  <c r="AF1333" i="1"/>
  <c r="AO1333" i="1"/>
  <c r="AP1335" i="1"/>
  <c r="AU1335" i="1"/>
  <c r="AG1335" i="1"/>
  <c r="AT1335" i="1"/>
  <c r="AF1335" i="1"/>
  <c r="AO1335" i="1"/>
  <c r="AP1337" i="1"/>
  <c r="AU1337" i="1"/>
  <c r="AG1337" i="1"/>
  <c r="AT1337" i="1"/>
  <c r="AF1337" i="1"/>
  <c r="AO1337" i="1"/>
  <c r="AP1339" i="1"/>
  <c r="AU1339" i="1"/>
  <c r="AG1339" i="1"/>
  <c r="AT1339" i="1"/>
  <c r="AF1339" i="1"/>
  <c r="AO1339" i="1"/>
  <c r="AP1341" i="1"/>
  <c r="AU1341" i="1"/>
  <c r="AG1341" i="1"/>
  <c r="AT1341" i="1"/>
  <c r="AF1341" i="1"/>
  <c r="AO1341" i="1"/>
  <c r="AP1343" i="1"/>
  <c r="AU1343" i="1"/>
  <c r="AG1343" i="1"/>
  <c r="AT1343" i="1"/>
  <c r="AF1343" i="1"/>
  <c r="AO1343" i="1"/>
  <c r="AP1345" i="1"/>
  <c r="AU1345" i="1"/>
  <c r="AG1345" i="1"/>
  <c r="AT1345" i="1"/>
  <c r="AF1345" i="1"/>
  <c r="AO1345" i="1"/>
  <c r="AP1347" i="1"/>
  <c r="AU1347" i="1"/>
  <c r="AG1347" i="1"/>
  <c r="AT1347" i="1"/>
  <c r="AF1347" i="1"/>
  <c r="AO1347" i="1"/>
  <c r="AP1349" i="1"/>
  <c r="AU1349" i="1"/>
  <c r="AG1349" i="1"/>
  <c r="AT1349" i="1"/>
  <c r="AF1349" i="1"/>
  <c r="AO1349" i="1"/>
  <c r="AP1351" i="1"/>
  <c r="AU1351" i="1"/>
  <c r="AG1351" i="1"/>
  <c r="AT1351" i="1"/>
  <c r="AF1351" i="1"/>
  <c r="AO1351" i="1"/>
  <c r="AP1353" i="1"/>
  <c r="AU1353" i="1"/>
  <c r="AG1353" i="1"/>
  <c r="AT1353" i="1"/>
  <c r="AF1353" i="1"/>
  <c r="AO1353" i="1"/>
  <c r="AP1355" i="1"/>
  <c r="AU1355" i="1"/>
  <c r="AG1355" i="1"/>
  <c r="AT1355" i="1"/>
  <c r="AF1355" i="1"/>
  <c r="AO1355" i="1"/>
  <c r="AP1578" i="1"/>
  <c r="AW1578" i="1"/>
  <c r="AL1578" i="1"/>
  <c r="AV1578" i="1"/>
  <c r="AI1578" i="1"/>
  <c r="AU1578" i="1"/>
  <c r="AG1578" i="1"/>
  <c r="AT1578" i="1"/>
  <c r="AF1578" i="1"/>
  <c r="AN1578" i="1"/>
  <c r="AA1578" i="1"/>
  <c r="AO1578" i="1"/>
  <c r="AM1578" i="1"/>
  <c r="AE1578" i="1"/>
  <c r="AD1578" i="1"/>
  <c r="AQ1578" i="1"/>
  <c r="AP1610" i="1"/>
  <c r="AW1610" i="1"/>
  <c r="AL1610" i="1"/>
  <c r="AV1610" i="1"/>
  <c r="AI1610" i="1"/>
  <c r="AU1610" i="1"/>
  <c r="AG1610" i="1"/>
  <c r="AT1610" i="1"/>
  <c r="AF1610" i="1"/>
  <c r="AN1610" i="1"/>
  <c r="AA1610" i="1"/>
  <c r="AO1610" i="1"/>
  <c r="AM1610" i="1"/>
  <c r="AE1610" i="1"/>
  <c r="AD1610" i="1"/>
  <c r="AQ1610" i="1"/>
  <c r="AP1642" i="1"/>
  <c r="AW1642" i="1"/>
  <c r="AL1642" i="1"/>
  <c r="AV1642" i="1"/>
  <c r="AI1642" i="1"/>
  <c r="AU1642" i="1"/>
  <c r="AG1642" i="1"/>
  <c r="AT1642" i="1"/>
  <c r="AF1642" i="1"/>
  <c r="AN1642" i="1"/>
  <c r="AA1642" i="1"/>
  <c r="AO1642" i="1"/>
  <c r="AM1642" i="1"/>
  <c r="AE1642" i="1"/>
  <c r="AD1642" i="1"/>
  <c r="AQ1642" i="1"/>
  <c r="AP1546" i="1"/>
  <c r="AW1546" i="1"/>
  <c r="AL1546" i="1"/>
  <c r="AV1546" i="1"/>
  <c r="AI1546" i="1"/>
  <c r="AN1546" i="1"/>
  <c r="AA1546" i="1"/>
  <c r="AG1546" i="1"/>
  <c r="AF1546" i="1"/>
  <c r="AE1546" i="1"/>
  <c r="AU1546" i="1"/>
  <c r="AD1546" i="1"/>
  <c r="AO1546" i="1"/>
  <c r="AM1546" i="1"/>
  <c r="AP1570" i="1"/>
  <c r="AW1570" i="1"/>
  <c r="AL1570" i="1"/>
  <c r="AV1570" i="1"/>
  <c r="AI1570" i="1"/>
  <c r="AU1570" i="1"/>
  <c r="AG1570" i="1"/>
  <c r="AT1570" i="1"/>
  <c r="AF1570" i="1"/>
  <c r="AN1570" i="1"/>
  <c r="AA1570" i="1"/>
  <c r="AO1570" i="1"/>
  <c r="AM1570" i="1"/>
  <c r="AE1570" i="1"/>
  <c r="AD1570" i="1"/>
  <c r="AQ1570" i="1"/>
  <c r="AP1602" i="1"/>
  <c r="AW1602" i="1"/>
  <c r="AL1602" i="1"/>
  <c r="AV1602" i="1"/>
  <c r="AI1602" i="1"/>
  <c r="AU1602" i="1"/>
  <c r="AG1602" i="1"/>
  <c r="AT1602" i="1"/>
  <c r="AF1602" i="1"/>
  <c r="AN1602" i="1"/>
  <c r="AA1602" i="1"/>
  <c r="AO1602" i="1"/>
  <c r="AM1602" i="1"/>
  <c r="AE1602" i="1"/>
  <c r="AD1602" i="1"/>
  <c r="AQ1602" i="1"/>
  <c r="AP1634" i="1"/>
  <c r="AW1634" i="1"/>
  <c r="AL1634" i="1"/>
  <c r="AV1634" i="1"/>
  <c r="AI1634" i="1"/>
  <c r="AU1634" i="1"/>
  <c r="AG1634" i="1"/>
  <c r="AT1634" i="1"/>
  <c r="AF1634" i="1"/>
  <c r="AN1634" i="1"/>
  <c r="AA1634" i="1"/>
  <c r="AO1634" i="1"/>
  <c r="AM1634" i="1"/>
  <c r="AE1634" i="1"/>
  <c r="AD1634" i="1"/>
  <c r="AQ1634" i="1"/>
  <c r="AQ1819" i="1"/>
  <c r="AN1819" i="1"/>
  <c r="AI1819" i="1"/>
  <c r="AH1819" i="1"/>
  <c r="AC1819" i="1"/>
  <c r="AT1819" i="1"/>
  <c r="AS1819" i="1"/>
  <c r="AH1927" i="1"/>
  <c r="AW1927" i="1"/>
  <c r="AF1927" i="1"/>
  <c r="AV1927" i="1"/>
  <c r="AA1927" i="1"/>
  <c r="AN1927" i="1"/>
  <c r="AI1927" i="1"/>
  <c r="AQ1927" i="1"/>
  <c r="AO1927" i="1"/>
  <c r="AG1927" i="1"/>
  <c r="AI1940" i="1"/>
  <c r="AF1940" i="1"/>
  <c r="AO1940" i="1"/>
  <c r="AN1940" i="1"/>
  <c r="AV1940" i="1"/>
  <c r="AP2135" i="1"/>
  <c r="AO2135" i="1"/>
  <c r="AG2135" i="1"/>
  <c r="AQ2135" i="1"/>
  <c r="AN2135" i="1"/>
  <c r="AI2135" i="1"/>
  <c r="AF2135" i="1"/>
  <c r="AW2135" i="1"/>
  <c r="AV2135" i="1"/>
  <c r="AA2135" i="1"/>
  <c r="AV2534" i="1"/>
  <c r="AI2534" i="1"/>
  <c r="AR2534" i="1"/>
  <c r="AF2534" i="1"/>
  <c r="AQ2534" i="1"/>
  <c r="AE2534" i="1"/>
  <c r="AL2534" i="1"/>
  <c r="AH2534" i="1"/>
  <c r="AD2534" i="1"/>
  <c r="AB2534" i="1"/>
  <c r="AT2534" i="1"/>
  <c r="AA2534" i="1"/>
  <c r="AN2534" i="1"/>
  <c r="AM2534" i="1"/>
  <c r="AP2534" i="1"/>
  <c r="AN1102" i="1"/>
  <c r="AN1126" i="1"/>
  <c r="AN1162" i="1"/>
  <c r="AM1169" i="1"/>
  <c r="AI1182" i="1"/>
  <c r="AU1183" i="1"/>
  <c r="AN1190" i="1"/>
  <c r="AI1194" i="1"/>
  <c r="AU1195" i="1"/>
  <c r="AP1201" i="1"/>
  <c r="AO1203" i="1"/>
  <c r="AP1205" i="1"/>
  <c r="AO1207" i="1"/>
  <c r="AP1209" i="1"/>
  <c r="AO1211" i="1"/>
  <c r="AQ1216" i="1"/>
  <c r="AM1217" i="1"/>
  <c r="AH1221" i="1"/>
  <c r="AW1221" i="1"/>
  <c r="AF1221" i="1"/>
  <c r="AU1221" i="1"/>
  <c r="AP1225" i="1"/>
  <c r="AN1226" i="1"/>
  <c r="AP1237" i="1"/>
  <c r="AO1241" i="1"/>
  <c r="AM1241" i="1"/>
  <c r="AU1241" i="1"/>
  <c r="AN1242" i="1"/>
  <c r="AU1246" i="1"/>
  <c r="AG1246" i="1"/>
  <c r="AT1246" i="1"/>
  <c r="AF1246" i="1"/>
  <c r="AQ1246" i="1"/>
  <c r="AU1257" i="1"/>
  <c r="AE1257" i="1"/>
  <c r="AT1257" i="1"/>
  <c r="AA1257" i="1"/>
  <c r="AI1258" i="1"/>
  <c r="AW1258" i="1"/>
  <c r="AH1258" i="1"/>
  <c r="AQ1258" i="1"/>
  <c r="AE1263" i="1"/>
  <c r="AW1263" i="1"/>
  <c r="AE1265" i="1"/>
  <c r="AW1265" i="1"/>
  <c r="AE1267" i="1"/>
  <c r="AW1267" i="1"/>
  <c r="AE1269" i="1"/>
  <c r="AW1269" i="1"/>
  <c r="AE1271" i="1"/>
  <c r="AW1271" i="1"/>
  <c r="AE1273" i="1"/>
  <c r="AW1273" i="1"/>
  <c r="AE1275" i="1"/>
  <c r="AW1275" i="1"/>
  <c r="AE1277" i="1"/>
  <c r="AW1277" i="1"/>
  <c r="AE1279" i="1"/>
  <c r="AW1279" i="1"/>
  <c r="AE1281" i="1"/>
  <c r="AW1281" i="1"/>
  <c r="AE1283" i="1"/>
  <c r="AW1283" i="1"/>
  <c r="AE1285" i="1"/>
  <c r="AW1285" i="1"/>
  <c r="AE1287" i="1"/>
  <c r="AW1287" i="1"/>
  <c r="AE1289" i="1"/>
  <c r="AW1289" i="1"/>
  <c r="AE1291" i="1"/>
  <c r="AW1291" i="1"/>
  <c r="AE1293" i="1"/>
  <c r="AW1293" i="1"/>
  <c r="AE1295" i="1"/>
  <c r="AW1295" i="1"/>
  <c r="AE1297" i="1"/>
  <c r="AW1297" i="1"/>
  <c r="AE1299" i="1"/>
  <c r="AW1299" i="1"/>
  <c r="AE1301" i="1"/>
  <c r="AW1301" i="1"/>
  <c r="AE1303" i="1"/>
  <c r="AW1303" i="1"/>
  <c r="AE1305" i="1"/>
  <c r="AW1305" i="1"/>
  <c r="AE1307" i="1"/>
  <c r="AW1307" i="1"/>
  <c r="AE1309" i="1"/>
  <c r="AW1309" i="1"/>
  <c r="AE1311" i="1"/>
  <c r="AW1311" i="1"/>
  <c r="AE1313" i="1"/>
  <c r="AW1313" i="1"/>
  <c r="AE1315" i="1"/>
  <c r="AW1315" i="1"/>
  <c r="AE1317" i="1"/>
  <c r="AW1317" i="1"/>
  <c r="AE1319" i="1"/>
  <c r="AW1319" i="1"/>
  <c r="AE1321" i="1"/>
  <c r="AW1321" i="1"/>
  <c r="AE1323" i="1"/>
  <c r="AW1323" i="1"/>
  <c r="AE1325" i="1"/>
  <c r="AW1325" i="1"/>
  <c r="AE1327" i="1"/>
  <c r="AW1327" i="1"/>
  <c r="AE1329" i="1"/>
  <c r="AW1329" i="1"/>
  <c r="AE1331" i="1"/>
  <c r="AW1331" i="1"/>
  <c r="AE1333" i="1"/>
  <c r="AW1333" i="1"/>
  <c r="AE1335" i="1"/>
  <c r="AW1335" i="1"/>
  <c r="AE1337" i="1"/>
  <c r="AW1337" i="1"/>
  <c r="AE1339" i="1"/>
  <c r="AW1339" i="1"/>
  <c r="AE1341" i="1"/>
  <c r="AW1341" i="1"/>
  <c r="AE1343" i="1"/>
  <c r="AW1343" i="1"/>
  <c r="AE1345" i="1"/>
  <c r="AW1345" i="1"/>
  <c r="AE1347" i="1"/>
  <c r="AW1347" i="1"/>
  <c r="AE1349" i="1"/>
  <c r="AW1349" i="1"/>
  <c r="AE1351" i="1"/>
  <c r="AW1351" i="1"/>
  <c r="AE1353" i="1"/>
  <c r="AW1353" i="1"/>
  <c r="AE1355" i="1"/>
  <c r="AW1355" i="1"/>
  <c r="AQ1546" i="1"/>
  <c r="AP1550" i="1"/>
  <c r="AW1550" i="1"/>
  <c r="AL1550" i="1"/>
  <c r="AV1550" i="1"/>
  <c r="AI1550" i="1"/>
  <c r="AN1550" i="1"/>
  <c r="AA1550" i="1"/>
  <c r="AG1550" i="1"/>
  <c r="AF1550" i="1"/>
  <c r="AE1550" i="1"/>
  <c r="AU1550" i="1"/>
  <c r="AD1550" i="1"/>
  <c r="AO1550" i="1"/>
  <c r="AM1550" i="1"/>
  <c r="AP1582" i="1"/>
  <c r="AW1582" i="1"/>
  <c r="AL1582" i="1"/>
  <c r="AV1582" i="1"/>
  <c r="AI1582" i="1"/>
  <c r="AU1582" i="1"/>
  <c r="AG1582" i="1"/>
  <c r="AT1582" i="1"/>
  <c r="AF1582" i="1"/>
  <c r="AN1582" i="1"/>
  <c r="AA1582" i="1"/>
  <c r="AO1582" i="1"/>
  <c r="AM1582" i="1"/>
  <c r="AE1582" i="1"/>
  <c r="AD1582" i="1"/>
  <c r="AQ1582" i="1"/>
  <c r="AP1614" i="1"/>
  <c r="AW1614" i="1"/>
  <c r="AL1614" i="1"/>
  <c r="AV1614" i="1"/>
  <c r="AI1614" i="1"/>
  <c r="AU1614" i="1"/>
  <c r="AG1614" i="1"/>
  <c r="AT1614" i="1"/>
  <c r="AF1614" i="1"/>
  <c r="AN1614" i="1"/>
  <c r="AA1614" i="1"/>
  <c r="AO1614" i="1"/>
  <c r="AM1614" i="1"/>
  <c r="AE1614" i="1"/>
  <c r="AD1614" i="1"/>
  <c r="AQ1614" i="1"/>
  <c r="AP1646" i="1"/>
  <c r="AW1646" i="1"/>
  <c r="AL1646" i="1"/>
  <c r="AV1646" i="1"/>
  <c r="AI1646" i="1"/>
  <c r="AU1646" i="1"/>
  <c r="AG1646" i="1"/>
  <c r="AT1646" i="1"/>
  <c r="AF1646" i="1"/>
  <c r="AN1646" i="1"/>
  <c r="AA1646" i="1"/>
  <c r="AO1646" i="1"/>
  <c r="AM1646" i="1"/>
  <c r="AE1646" i="1"/>
  <c r="AD1646" i="1"/>
  <c r="AQ1646" i="1"/>
  <c r="AJ1004" i="1"/>
  <c r="AJ1011" i="1"/>
  <c r="AP1012" i="1"/>
  <c r="AS1018" i="1"/>
  <c r="AJ1019" i="1"/>
  <c r="AP1020" i="1"/>
  <c r="AH1026" i="1"/>
  <c r="AO1036" i="1"/>
  <c r="AN1047" i="1"/>
  <c r="AU1051" i="1"/>
  <c r="AL1056" i="1"/>
  <c r="AL1069" i="1"/>
  <c r="AI1081" i="1"/>
  <c r="AW1084" i="1"/>
  <c r="AN1094" i="1"/>
  <c r="AI1098" i="1"/>
  <c r="AT1100" i="1"/>
  <c r="AI1101" i="1"/>
  <c r="AA1102" i="1"/>
  <c r="AP1102" i="1"/>
  <c r="AI1106" i="1"/>
  <c r="AN1110" i="1"/>
  <c r="AV1112" i="1"/>
  <c r="AM1113" i="1"/>
  <c r="AP1117" i="1"/>
  <c r="AN1122" i="1"/>
  <c r="AA1124" i="1"/>
  <c r="AA1126" i="1"/>
  <c r="AP1126" i="1"/>
  <c r="AN1130" i="1"/>
  <c r="AA1136" i="1"/>
  <c r="AN1138" i="1"/>
  <c r="AP1145" i="1"/>
  <c r="AE1148" i="1"/>
  <c r="AA1162" i="1"/>
  <c r="AP1162" i="1"/>
  <c r="AO1169" i="1"/>
  <c r="AU1175" i="1"/>
  <c r="AU1179" i="1"/>
  <c r="AM1182" i="1"/>
  <c r="AD1183" i="1"/>
  <c r="AP1185" i="1"/>
  <c r="AA1190" i="1"/>
  <c r="AP1190" i="1"/>
  <c r="AM1194" i="1"/>
  <c r="AD1195" i="1"/>
  <c r="AA1201" i="1"/>
  <c r="AT1201" i="1"/>
  <c r="AQ1203" i="1"/>
  <c r="AA1205" i="1"/>
  <c r="AT1205" i="1"/>
  <c r="AQ1207" i="1"/>
  <c r="AA1209" i="1"/>
  <c r="AT1209" i="1"/>
  <c r="AQ1211" i="1"/>
  <c r="AU1215" i="1"/>
  <c r="AW1216" i="1"/>
  <c r="AO1217" i="1"/>
  <c r="AA1221" i="1"/>
  <c r="AA1241" i="1"/>
  <c r="AW1241" i="1"/>
  <c r="AA1246" i="1"/>
  <c r="AW1246" i="1"/>
  <c r="AM1248" i="1"/>
  <c r="AO1248" i="1"/>
  <c r="AL1248" i="1"/>
  <c r="AU1253" i="1"/>
  <c r="AE1253" i="1"/>
  <c r="AT1253" i="1"/>
  <c r="AA1253" i="1"/>
  <c r="AI1254" i="1"/>
  <c r="AW1254" i="1"/>
  <c r="AH1254" i="1"/>
  <c r="AQ1254" i="1"/>
  <c r="AF1257" i="1"/>
  <c r="AA1258" i="1"/>
  <c r="AT1258" i="1"/>
  <c r="AP1262" i="1"/>
  <c r="AU1262" i="1"/>
  <c r="AG1262" i="1"/>
  <c r="AT1262" i="1"/>
  <c r="AF1262" i="1"/>
  <c r="AO1262" i="1"/>
  <c r="AI1263" i="1"/>
  <c r="AP1264" i="1"/>
  <c r="AU1264" i="1"/>
  <c r="AG1264" i="1"/>
  <c r="AT1264" i="1"/>
  <c r="AF1264" i="1"/>
  <c r="AO1264" i="1"/>
  <c r="AI1265" i="1"/>
  <c r="AP1266" i="1"/>
  <c r="AU1266" i="1"/>
  <c r="AG1266" i="1"/>
  <c r="AT1266" i="1"/>
  <c r="AF1266" i="1"/>
  <c r="AO1266" i="1"/>
  <c r="AI1267" i="1"/>
  <c r="AP1268" i="1"/>
  <c r="AU1268" i="1"/>
  <c r="AG1268" i="1"/>
  <c r="AT1268" i="1"/>
  <c r="AF1268" i="1"/>
  <c r="AO1268" i="1"/>
  <c r="AI1269" i="1"/>
  <c r="AP1270" i="1"/>
  <c r="AU1270" i="1"/>
  <c r="AG1270" i="1"/>
  <c r="AT1270" i="1"/>
  <c r="AF1270" i="1"/>
  <c r="AO1270" i="1"/>
  <c r="AI1271" i="1"/>
  <c r="AP1272" i="1"/>
  <c r="AU1272" i="1"/>
  <c r="AG1272" i="1"/>
  <c r="AT1272" i="1"/>
  <c r="AF1272" i="1"/>
  <c r="AO1272" i="1"/>
  <c r="AI1273" i="1"/>
  <c r="AP1274" i="1"/>
  <c r="AU1274" i="1"/>
  <c r="AG1274" i="1"/>
  <c r="AT1274" i="1"/>
  <c r="AF1274" i="1"/>
  <c r="AO1274" i="1"/>
  <c r="AI1275" i="1"/>
  <c r="AP1276" i="1"/>
  <c r="AU1276" i="1"/>
  <c r="AG1276" i="1"/>
  <c r="AT1276" i="1"/>
  <c r="AF1276" i="1"/>
  <c r="AO1276" i="1"/>
  <c r="AI1277" i="1"/>
  <c r="AP1278" i="1"/>
  <c r="AU1278" i="1"/>
  <c r="AG1278" i="1"/>
  <c r="AT1278" i="1"/>
  <c r="AF1278" i="1"/>
  <c r="AO1278" i="1"/>
  <c r="AI1279" i="1"/>
  <c r="AP1280" i="1"/>
  <c r="AU1280" i="1"/>
  <c r="AG1280" i="1"/>
  <c r="AT1280" i="1"/>
  <c r="AF1280" i="1"/>
  <c r="AO1280" i="1"/>
  <c r="AI1281" i="1"/>
  <c r="AP1282" i="1"/>
  <c r="AU1282" i="1"/>
  <c r="AG1282" i="1"/>
  <c r="AT1282" i="1"/>
  <c r="AF1282" i="1"/>
  <c r="AO1282" i="1"/>
  <c r="AI1283" i="1"/>
  <c r="AP1284" i="1"/>
  <c r="AU1284" i="1"/>
  <c r="AG1284" i="1"/>
  <c r="AT1284" i="1"/>
  <c r="AF1284" i="1"/>
  <c r="AO1284" i="1"/>
  <c r="AI1285" i="1"/>
  <c r="AP1286" i="1"/>
  <c r="AU1286" i="1"/>
  <c r="AG1286" i="1"/>
  <c r="AT1286" i="1"/>
  <c r="AF1286" i="1"/>
  <c r="AO1286" i="1"/>
  <c r="AI1287" i="1"/>
  <c r="AP1288" i="1"/>
  <c r="AU1288" i="1"/>
  <c r="AG1288" i="1"/>
  <c r="AT1288" i="1"/>
  <c r="AF1288" i="1"/>
  <c r="AO1288" i="1"/>
  <c r="AI1289" i="1"/>
  <c r="AP1290" i="1"/>
  <c r="AU1290" i="1"/>
  <c r="AG1290" i="1"/>
  <c r="AT1290" i="1"/>
  <c r="AF1290" i="1"/>
  <c r="AO1290" i="1"/>
  <c r="AI1291" i="1"/>
  <c r="AP1292" i="1"/>
  <c r="AU1292" i="1"/>
  <c r="AG1292" i="1"/>
  <c r="AT1292" i="1"/>
  <c r="AF1292" i="1"/>
  <c r="AO1292" i="1"/>
  <c r="AI1293" i="1"/>
  <c r="AP1294" i="1"/>
  <c r="AU1294" i="1"/>
  <c r="AG1294" i="1"/>
  <c r="AT1294" i="1"/>
  <c r="AF1294" i="1"/>
  <c r="AO1294" i="1"/>
  <c r="AI1295" i="1"/>
  <c r="AP1296" i="1"/>
  <c r="AU1296" i="1"/>
  <c r="AG1296" i="1"/>
  <c r="AT1296" i="1"/>
  <c r="AF1296" i="1"/>
  <c r="AO1296" i="1"/>
  <c r="AI1297" i="1"/>
  <c r="AP1298" i="1"/>
  <c r="AU1298" i="1"/>
  <c r="AG1298" i="1"/>
  <c r="AT1298" i="1"/>
  <c r="AF1298" i="1"/>
  <c r="AO1298" i="1"/>
  <c r="AI1299" i="1"/>
  <c r="AP1300" i="1"/>
  <c r="AU1300" i="1"/>
  <c r="AG1300" i="1"/>
  <c r="AT1300" i="1"/>
  <c r="AF1300" i="1"/>
  <c r="AO1300" i="1"/>
  <c r="AI1301" i="1"/>
  <c r="AP1302" i="1"/>
  <c r="AU1302" i="1"/>
  <c r="AG1302" i="1"/>
  <c r="AT1302" i="1"/>
  <c r="AF1302" i="1"/>
  <c r="AO1302" i="1"/>
  <c r="AI1303" i="1"/>
  <c r="AP1304" i="1"/>
  <c r="AU1304" i="1"/>
  <c r="AG1304" i="1"/>
  <c r="AT1304" i="1"/>
  <c r="AF1304" i="1"/>
  <c r="AO1304" i="1"/>
  <c r="AI1305" i="1"/>
  <c r="AP1306" i="1"/>
  <c r="AU1306" i="1"/>
  <c r="AG1306" i="1"/>
  <c r="AT1306" i="1"/>
  <c r="AF1306" i="1"/>
  <c r="AO1306" i="1"/>
  <c r="AI1307" i="1"/>
  <c r="AP1308" i="1"/>
  <c r="AU1308" i="1"/>
  <c r="AG1308" i="1"/>
  <c r="AT1308" i="1"/>
  <c r="AF1308" i="1"/>
  <c r="AO1308" i="1"/>
  <c r="AI1309" i="1"/>
  <c r="AP1310" i="1"/>
  <c r="AU1310" i="1"/>
  <c r="AG1310" i="1"/>
  <c r="AT1310" i="1"/>
  <c r="AF1310" i="1"/>
  <c r="AO1310" i="1"/>
  <c r="AI1311" i="1"/>
  <c r="AP1312" i="1"/>
  <c r="AU1312" i="1"/>
  <c r="AG1312" i="1"/>
  <c r="AT1312" i="1"/>
  <c r="AF1312" i="1"/>
  <c r="AO1312" i="1"/>
  <c r="AI1313" i="1"/>
  <c r="AP1314" i="1"/>
  <c r="AU1314" i="1"/>
  <c r="AG1314" i="1"/>
  <c r="AT1314" i="1"/>
  <c r="AF1314" i="1"/>
  <c r="AO1314" i="1"/>
  <c r="AI1315" i="1"/>
  <c r="AP1316" i="1"/>
  <c r="AU1316" i="1"/>
  <c r="AG1316" i="1"/>
  <c r="AT1316" i="1"/>
  <c r="AF1316" i="1"/>
  <c r="AO1316" i="1"/>
  <c r="AI1317" i="1"/>
  <c r="AP1318" i="1"/>
  <c r="AU1318" i="1"/>
  <c r="AG1318" i="1"/>
  <c r="AT1318" i="1"/>
  <c r="AF1318" i="1"/>
  <c r="AO1318" i="1"/>
  <c r="AI1319" i="1"/>
  <c r="AP1320" i="1"/>
  <c r="AU1320" i="1"/>
  <c r="AG1320" i="1"/>
  <c r="AT1320" i="1"/>
  <c r="AF1320" i="1"/>
  <c r="AO1320" i="1"/>
  <c r="AI1321" i="1"/>
  <c r="AP1322" i="1"/>
  <c r="AU1322" i="1"/>
  <c r="AG1322" i="1"/>
  <c r="AT1322" i="1"/>
  <c r="AF1322" i="1"/>
  <c r="AO1322" i="1"/>
  <c r="AI1323" i="1"/>
  <c r="AP1324" i="1"/>
  <c r="AU1324" i="1"/>
  <c r="AG1324" i="1"/>
  <c r="AT1324" i="1"/>
  <c r="AF1324" i="1"/>
  <c r="AO1324" i="1"/>
  <c r="AI1325" i="1"/>
  <c r="AP1326" i="1"/>
  <c r="AU1326" i="1"/>
  <c r="AG1326" i="1"/>
  <c r="AT1326" i="1"/>
  <c r="AF1326" i="1"/>
  <c r="AO1326" i="1"/>
  <c r="AI1327" i="1"/>
  <c r="AP1328" i="1"/>
  <c r="AU1328" i="1"/>
  <c r="AG1328" i="1"/>
  <c r="AT1328" i="1"/>
  <c r="AF1328" i="1"/>
  <c r="AO1328" i="1"/>
  <c r="AI1329" i="1"/>
  <c r="AP1330" i="1"/>
  <c r="AU1330" i="1"/>
  <c r="AG1330" i="1"/>
  <c r="AT1330" i="1"/>
  <c r="AF1330" i="1"/>
  <c r="AO1330" i="1"/>
  <c r="AI1331" i="1"/>
  <c r="AP1332" i="1"/>
  <c r="AU1332" i="1"/>
  <c r="AG1332" i="1"/>
  <c r="AT1332" i="1"/>
  <c r="AF1332" i="1"/>
  <c r="AO1332" i="1"/>
  <c r="AI1333" i="1"/>
  <c r="AP1334" i="1"/>
  <c r="AU1334" i="1"/>
  <c r="AG1334" i="1"/>
  <c r="AT1334" i="1"/>
  <c r="AF1334" i="1"/>
  <c r="AO1334" i="1"/>
  <c r="AI1335" i="1"/>
  <c r="AP1336" i="1"/>
  <c r="AU1336" i="1"/>
  <c r="AG1336" i="1"/>
  <c r="AT1336" i="1"/>
  <c r="AF1336" i="1"/>
  <c r="AO1336" i="1"/>
  <c r="AI1337" i="1"/>
  <c r="AP1338" i="1"/>
  <c r="AU1338" i="1"/>
  <c r="AG1338" i="1"/>
  <c r="AT1338" i="1"/>
  <c r="AF1338" i="1"/>
  <c r="AO1338" i="1"/>
  <c r="AI1339" i="1"/>
  <c r="AP1340" i="1"/>
  <c r="AU1340" i="1"/>
  <c r="AG1340" i="1"/>
  <c r="AT1340" i="1"/>
  <c r="AF1340" i="1"/>
  <c r="AO1340" i="1"/>
  <c r="AI1341" i="1"/>
  <c r="AP1342" i="1"/>
  <c r="AU1342" i="1"/>
  <c r="AG1342" i="1"/>
  <c r="AT1342" i="1"/>
  <c r="AF1342" i="1"/>
  <c r="AO1342" i="1"/>
  <c r="AI1343" i="1"/>
  <c r="AP1344" i="1"/>
  <c r="AU1344" i="1"/>
  <c r="AG1344" i="1"/>
  <c r="AT1344" i="1"/>
  <c r="AF1344" i="1"/>
  <c r="AO1344" i="1"/>
  <c r="AI1345" i="1"/>
  <c r="AP1346" i="1"/>
  <c r="AU1346" i="1"/>
  <c r="AG1346" i="1"/>
  <c r="AT1346" i="1"/>
  <c r="AF1346" i="1"/>
  <c r="AO1346" i="1"/>
  <c r="AI1347" i="1"/>
  <c r="AP1348" i="1"/>
  <c r="AU1348" i="1"/>
  <c r="AG1348" i="1"/>
  <c r="AT1348" i="1"/>
  <c r="AF1348" i="1"/>
  <c r="AO1348" i="1"/>
  <c r="AI1349" i="1"/>
  <c r="AP1350" i="1"/>
  <c r="AU1350" i="1"/>
  <c r="AG1350" i="1"/>
  <c r="AT1350" i="1"/>
  <c r="AF1350" i="1"/>
  <c r="AO1350" i="1"/>
  <c r="AI1351" i="1"/>
  <c r="AP1352" i="1"/>
  <c r="AU1352" i="1"/>
  <c r="AG1352" i="1"/>
  <c r="AT1352" i="1"/>
  <c r="AF1352" i="1"/>
  <c r="AO1352" i="1"/>
  <c r="AI1353" i="1"/>
  <c r="AP1354" i="1"/>
  <c r="AU1354" i="1"/>
  <c r="AG1354" i="1"/>
  <c r="AT1354" i="1"/>
  <c r="AF1354" i="1"/>
  <c r="AO1354" i="1"/>
  <c r="AI1355" i="1"/>
  <c r="AT1546" i="1"/>
  <c r="AQ1550" i="1"/>
  <c r="AP1562" i="1"/>
  <c r="AW1562" i="1"/>
  <c r="AL1562" i="1"/>
  <c r="AV1562" i="1"/>
  <c r="AI1562" i="1"/>
  <c r="AU1562" i="1"/>
  <c r="AG1562" i="1"/>
  <c r="AT1562" i="1"/>
  <c r="AF1562" i="1"/>
  <c r="AN1562" i="1"/>
  <c r="AA1562" i="1"/>
  <c r="AO1562" i="1"/>
  <c r="AM1562" i="1"/>
  <c r="AE1562" i="1"/>
  <c r="AD1562" i="1"/>
  <c r="AQ1562" i="1"/>
  <c r="AP1594" i="1"/>
  <c r="AW1594" i="1"/>
  <c r="AL1594" i="1"/>
  <c r="AV1594" i="1"/>
  <c r="AI1594" i="1"/>
  <c r="AU1594" i="1"/>
  <c r="AG1594" i="1"/>
  <c r="AT1594" i="1"/>
  <c r="AF1594" i="1"/>
  <c r="AN1594" i="1"/>
  <c r="AA1594" i="1"/>
  <c r="AO1594" i="1"/>
  <c r="AM1594" i="1"/>
  <c r="AE1594" i="1"/>
  <c r="AD1594" i="1"/>
  <c r="AQ1594" i="1"/>
  <c r="AP1626" i="1"/>
  <c r="AW1626" i="1"/>
  <c r="AL1626" i="1"/>
  <c r="AV1626" i="1"/>
  <c r="AI1626" i="1"/>
  <c r="AU1626" i="1"/>
  <c r="AG1626" i="1"/>
  <c r="AT1626" i="1"/>
  <c r="AF1626" i="1"/>
  <c r="AN1626" i="1"/>
  <c r="AA1626" i="1"/>
  <c r="AO1626" i="1"/>
  <c r="AM1626" i="1"/>
  <c r="AE1626" i="1"/>
  <c r="AD1626" i="1"/>
  <c r="AQ1626" i="1"/>
  <c r="AP1688" i="1"/>
  <c r="AN1688" i="1"/>
  <c r="AA1688" i="1"/>
  <c r="AT1688" i="1"/>
  <c r="AF1688" i="1"/>
  <c r="AL1688" i="1"/>
  <c r="AI1688" i="1"/>
  <c r="AW1688" i="1"/>
  <c r="AG1688" i="1"/>
  <c r="AV1688" i="1"/>
  <c r="AE1688" i="1"/>
  <c r="AU1688" i="1"/>
  <c r="AD1688" i="1"/>
  <c r="AO1688" i="1"/>
  <c r="AQ1688" i="1"/>
  <c r="AM1688" i="1"/>
  <c r="AP1169" i="1"/>
  <c r="AN1182" i="1"/>
  <c r="AN1194" i="1"/>
  <c r="AU1203" i="1"/>
  <c r="AU1207" i="1"/>
  <c r="AU1211" i="1"/>
  <c r="AP1217" i="1"/>
  <c r="AM1220" i="1"/>
  <c r="AL1220" i="1"/>
  <c r="AU1225" i="1"/>
  <c r="AE1225" i="1"/>
  <c r="AT1225" i="1"/>
  <c r="AA1225" i="1"/>
  <c r="AI1226" i="1"/>
  <c r="AW1226" i="1"/>
  <c r="AH1226" i="1"/>
  <c r="AQ1226" i="1"/>
  <c r="AO1237" i="1"/>
  <c r="AM1237" i="1"/>
  <c r="AU1237" i="1"/>
  <c r="AT1242" i="1"/>
  <c r="AF1242" i="1"/>
  <c r="AQ1242" i="1"/>
  <c r="AD1242" i="1"/>
  <c r="AU1242" i="1"/>
  <c r="AT1247" i="1"/>
  <c r="AO1247" i="1"/>
  <c r="AN1247" i="1"/>
  <c r="AL1263" i="1"/>
  <c r="AL1265" i="1"/>
  <c r="AL1267" i="1"/>
  <c r="AL1269" i="1"/>
  <c r="AL1271" i="1"/>
  <c r="AL1273" i="1"/>
  <c r="AL1275" i="1"/>
  <c r="AL1277" i="1"/>
  <c r="AL1279" i="1"/>
  <c r="AL1281" i="1"/>
  <c r="AL1283" i="1"/>
  <c r="AL1285" i="1"/>
  <c r="AL1287" i="1"/>
  <c r="AL1289" i="1"/>
  <c r="AL1291" i="1"/>
  <c r="AL1293" i="1"/>
  <c r="AL1295" i="1"/>
  <c r="AL1297" i="1"/>
  <c r="AL1299" i="1"/>
  <c r="AL1301" i="1"/>
  <c r="AL1303" i="1"/>
  <c r="AL1305" i="1"/>
  <c r="AL1307" i="1"/>
  <c r="AL1309" i="1"/>
  <c r="AL1311" i="1"/>
  <c r="AL1313" i="1"/>
  <c r="AL1315" i="1"/>
  <c r="AL1317" i="1"/>
  <c r="AL1319" i="1"/>
  <c r="AL1321" i="1"/>
  <c r="AL1323" i="1"/>
  <c r="AL1325" i="1"/>
  <c r="AL1327" i="1"/>
  <c r="AL1329" i="1"/>
  <c r="AL1331" i="1"/>
  <c r="AL1333" i="1"/>
  <c r="AL1335" i="1"/>
  <c r="AL1337" i="1"/>
  <c r="AL1339" i="1"/>
  <c r="AL1341" i="1"/>
  <c r="AL1343" i="1"/>
  <c r="AL1345" i="1"/>
  <c r="AL1347" i="1"/>
  <c r="AL1349" i="1"/>
  <c r="AL1351" i="1"/>
  <c r="AL1353" i="1"/>
  <c r="AL1355" i="1"/>
  <c r="AT1550" i="1"/>
  <c r="AP1574" i="1"/>
  <c r="AW1574" i="1"/>
  <c r="AL1574" i="1"/>
  <c r="AV1574" i="1"/>
  <c r="AI1574" i="1"/>
  <c r="AU1574" i="1"/>
  <c r="AG1574" i="1"/>
  <c r="AT1574" i="1"/>
  <c r="AF1574" i="1"/>
  <c r="AN1574" i="1"/>
  <c r="AA1574" i="1"/>
  <c r="AO1574" i="1"/>
  <c r="AM1574" i="1"/>
  <c r="AE1574" i="1"/>
  <c r="AD1574" i="1"/>
  <c r="AQ1574" i="1"/>
  <c r="AP1606" i="1"/>
  <c r="AW1606" i="1"/>
  <c r="AL1606" i="1"/>
  <c r="AV1606" i="1"/>
  <c r="AI1606" i="1"/>
  <c r="AU1606" i="1"/>
  <c r="AG1606" i="1"/>
  <c r="AT1606" i="1"/>
  <c r="AF1606" i="1"/>
  <c r="AN1606" i="1"/>
  <c r="AA1606" i="1"/>
  <c r="AO1606" i="1"/>
  <c r="AM1606" i="1"/>
  <c r="AE1606" i="1"/>
  <c r="AD1606" i="1"/>
  <c r="AQ1606" i="1"/>
  <c r="AP1638" i="1"/>
  <c r="AW1638" i="1"/>
  <c r="AL1638" i="1"/>
  <c r="AV1638" i="1"/>
  <c r="AI1638" i="1"/>
  <c r="AU1638" i="1"/>
  <c r="AG1638" i="1"/>
  <c r="AT1638" i="1"/>
  <c r="AF1638" i="1"/>
  <c r="AN1638" i="1"/>
  <c r="AA1638" i="1"/>
  <c r="AO1638" i="1"/>
  <c r="AM1638" i="1"/>
  <c r="AE1638" i="1"/>
  <c r="AD1638" i="1"/>
  <c r="AQ1638" i="1"/>
  <c r="AP1653" i="1"/>
  <c r="AW1653" i="1"/>
  <c r="AL1653" i="1"/>
  <c r="AV1653" i="1"/>
  <c r="AI1653" i="1"/>
  <c r="AU1653" i="1"/>
  <c r="AG1653" i="1"/>
  <c r="AT1653" i="1"/>
  <c r="AF1653" i="1"/>
  <c r="AQ1653" i="1"/>
  <c r="AE1653" i="1"/>
  <c r="AN1653" i="1"/>
  <c r="AA1653" i="1"/>
  <c r="AO1653" i="1"/>
  <c r="AM1653" i="1"/>
  <c r="AP1657" i="1"/>
  <c r="AW1657" i="1"/>
  <c r="AL1657" i="1"/>
  <c r="AV1657" i="1"/>
  <c r="AI1657" i="1"/>
  <c r="AU1657" i="1"/>
  <c r="AG1657" i="1"/>
  <c r="AT1657" i="1"/>
  <c r="AF1657" i="1"/>
  <c r="AQ1657" i="1"/>
  <c r="AE1657" i="1"/>
  <c r="AN1657" i="1"/>
  <c r="AA1657" i="1"/>
  <c r="AO1657" i="1"/>
  <c r="AM1657" i="1"/>
  <c r="AP1661" i="1"/>
  <c r="AW1661" i="1"/>
  <c r="AL1661" i="1"/>
  <c r="AV1661" i="1"/>
  <c r="AI1661" i="1"/>
  <c r="AU1661" i="1"/>
  <c r="AG1661" i="1"/>
  <c r="AT1661" i="1"/>
  <c r="AF1661" i="1"/>
  <c r="AQ1661" i="1"/>
  <c r="AE1661" i="1"/>
  <c r="AN1661" i="1"/>
  <c r="AA1661" i="1"/>
  <c r="AO1661" i="1"/>
  <c r="AM1661" i="1"/>
  <c r="AP1665" i="1"/>
  <c r="AW1665" i="1"/>
  <c r="AL1665" i="1"/>
  <c r="AV1665" i="1"/>
  <c r="AI1665" i="1"/>
  <c r="AU1665" i="1"/>
  <c r="AG1665" i="1"/>
  <c r="AT1665" i="1"/>
  <c r="AF1665" i="1"/>
  <c r="AQ1665" i="1"/>
  <c r="AE1665" i="1"/>
  <c r="AN1665" i="1"/>
  <c r="AA1665" i="1"/>
  <c r="AO1665" i="1"/>
  <c r="AM1665" i="1"/>
  <c r="AP1669" i="1"/>
  <c r="AW1669" i="1"/>
  <c r="AL1669" i="1"/>
  <c r="AV1669" i="1"/>
  <c r="AI1669" i="1"/>
  <c r="AU1669" i="1"/>
  <c r="AG1669" i="1"/>
  <c r="AT1669" i="1"/>
  <c r="AF1669" i="1"/>
  <c r="AQ1669" i="1"/>
  <c r="AE1669" i="1"/>
  <c r="AN1669" i="1"/>
  <c r="AA1669" i="1"/>
  <c r="AO1669" i="1"/>
  <c r="AM1669" i="1"/>
  <c r="AP1673" i="1"/>
  <c r="AW1673" i="1"/>
  <c r="AL1673" i="1"/>
  <c r="AV1673" i="1"/>
  <c r="AI1673" i="1"/>
  <c r="AU1673" i="1"/>
  <c r="AG1673" i="1"/>
  <c r="AT1673" i="1"/>
  <c r="AF1673" i="1"/>
  <c r="AQ1673" i="1"/>
  <c r="AE1673" i="1"/>
  <c r="AN1673" i="1"/>
  <c r="AA1673" i="1"/>
  <c r="AO1673" i="1"/>
  <c r="AM1673" i="1"/>
  <c r="AP1677" i="1"/>
  <c r="AW1677" i="1"/>
  <c r="AL1677" i="1"/>
  <c r="AV1677" i="1"/>
  <c r="AI1677" i="1"/>
  <c r="AU1677" i="1"/>
  <c r="AG1677" i="1"/>
  <c r="AT1677" i="1"/>
  <c r="AF1677" i="1"/>
  <c r="AQ1677" i="1"/>
  <c r="AE1677" i="1"/>
  <c r="AN1677" i="1"/>
  <c r="AA1677" i="1"/>
  <c r="AO1677" i="1"/>
  <c r="AM1677" i="1"/>
  <c r="AP1681" i="1"/>
  <c r="AW1681" i="1"/>
  <c r="AL1681" i="1"/>
  <c r="AV1681" i="1"/>
  <c r="AI1681" i="1"/>
  <c r="AU1681" i="1"/>
  <c r="AG1681" i="1"/>
  <c r="AT1681" i="1"/>
  <c r="AF1681" i="1"/>
  <c r="AQ1681" i="1"/>
  <c r="AE1681" i="1"/>
  <c r="AN1681" i="1"/>
  <c r="AA1681" i="1"/>
  <c r="AO1681" i="1"/>
  <c r="AM1681" i="1"/>
  <c r="AM1011" i="1"/>
  <c r="AM1019" i="1"/>
  <c r="AV1036" i="1"/>
  <c r="AQ1047" i="1"/>
  <c r="AP1069" i="1"/>
  <c r="AH1092" i="1"/>
  <c r="AD1094" i="1"/>
  <c r="AE1099" i="1"/>
  <c r="AE1100" i="1"/>
  <c r="AF1102" i="1"/>
  <c r="AD1110" i="1"/>
  <c r="AE1112" i="1"/>
  <c r="AE1117" i="1"/>
  <c r="AD1122" i="1"/>
  <c r="AT1124" i="1"/>
  <c r="AF1126" i="1"/>
  <c r="AD1130" i="1"/>
  <c r="AM1136" i="1"/>
  <c r="AD1138" i="1"/>
  <c r="AE1145" i="1"/>
  <c r="AL1148" i="1"/>
  <c r="AF1162" i="1"/>
  <c r="AI1167" i="1"/>
  <c r="AA1169" i="1"/>
  <c r="AE1175" i="1"/>
  <c r="AA1176" i="1"/>
  <c r="AE1179" i="1"/>
  <c r="AA1180" i="1"/>
  <c r="AA1182" i="1"/>
  <c r="AG1183" i="1"/>
  <c r="AE1184" i="1"/>
  <c r="AE1185" i="1"/>
  <c r="AU1187" i="1"/>
  <c r="AF1190" i="1"/>
  <c r="AA1194" i="1"/>
  <c r="AG1195" i="1"/>
  <c r="AF1201" i="1"/>
  <c r="AD1203" i="1"/>
  <c r="AF1205" i="1"/>
  <c r="AD1207" i="1"/>
  <c r="AF1209" i="1"/>
  <c r="AD1211" i="1"/>
  <c r="AE1215" i="1"/>
  <c r="AA1216" i="1"/>
  <c r="AA1217" i="1"/>
  <c r="AT1219" i="1"/>
  <c r="AN1219" i="1"/>
  <c r="AI1219" i="1"/>
  <c r="AA1220" i="1"/>
  <c r="AI1221" i="1"/>
  <c r="AF1225" i="1"/>
  <c r="AA1226" i="1"/>
  <c r="AT1226" i="1"/>
  <c r="AT1231" i="1"/>
  <c r="AG1231" i="1"/>
  <c r="AE1231" i="1"/>
  <c r="AP1234" i="1"/>
  <c r="AA1237" i="1"/>
  <c r="AW1237" i="1"/>
  <c r="AP1238" i="1"/>
  <c r="AF1241" i="1"/>
  <c r="AA1242" i="1"/>
  <c r="AW1242" i="1"/>
  <c r="AQ1244" i="1"/>
  <c r="AW1244" i="1"/>
  <c r="AH1246" i="1"/>
  <c r="AD1247" i="1"/>
  <c r="AE1248" i="1"/>
  <c r="AE1252" i="1"/>
  <c r="AA1252" i="1"/>
  <c r="AH1253" i="1"/>
  <c r="AD1254" i="1"/>
  <c r="AU1254" i="1"/>
  <c r="AI1257" i="1"/>
  <c r="AF1258" i="1"/>
  <c r="AA1260" i="1"/>
  <c r="AD1262" i="1"/>
  <c r="AV1262" i="1"/>
  <c r="AM1263" i="1"/>
  <c r="AD1264" i="1"/>
  <c r="AV1264" i="1"/>
  <c r="AM1265" i="1"/>
  <c r="AD1266" i="1"/>
  <c r="AV1266" i="1"/>
  <c r="AM1267" i="1"/>
  <c r="AD1268" i="1"/>
  <c r="AV1268" i="1"/>
  <c r="AM1269" i="1"/>
  <c r="AD1270" i="1"/>
  <c r="AV1270" i="1"/>
  <c r="AM1271" i="1"/>
  <c r="AD1272" i="1"/>
  <c r="AV1272" i="1"/>
  <c r="AM1273" i="1"/>
  <c r="AD1274" i="1"/>
  <c r="AV1274" i="1"/>
  <c r="AM1275" i="1"/>
  <c r="AD1276" i="1"/>
  <c r="AV1276" i="1"/>
  <c r="AM1277" i="1"/>
  <c r="AD1278" i="1"/>
  <c r="AV1278" i="1"/>
  <c r="AM1279" i="1"/>
  <c r="AD1280" i="1"/>
  <c r="AV1280" i="1"/>
  <c r="AM1281" i="1"/>
  <c r="AD1282" i="1"/>
  <c r="AV1282" i="1"/>
  <c r="AM1283" i="1"/>
  <c r="AD1284" i="1"/>
  <c r="AV1284" i="1"/>
  <c r="AM1285" i="1"/>
  <c r="AD1286" i="1"/>
  <c r="AV1286" i="1"/>
  <c r="AM1287" i="1"/>
  <c r="AD1288" i="1"/>
  <c r="AV1288" i="1"/>
  <c r="AM1289" i="1"/>
  <c r="AD1290" i="1"/>
  <c r="AV1290" i="1"/>
  <c r="AM1291" i="1"/>
  <c r="AD1292" i="1"/>
  <c r="AV1292" i="1"/>
  <c r="AM1293" i="1"/>
  <c r="AD1294" i="1"/>
  <c r="AV1294" i="1"/>
  <c r="AM1295" i="1"/>
  <c r="AD1296" i="1"/>
  <c r="AV1296" i="1"/>
  <c r="AM1297" i="1"/>
  <c r="AD1298" i="1"/>
  <c r="AV1298" i="1"/>
  <c r="AM1299" i="1"/>
  <c r="AD1300" i="1"/>
  <c r="AV1300" i="1"/>
  <c r="AM1301" i="1"/>
  <c r="AD1302" i="1"/>
  <c r="AV1302" i="1"/>
  <c r="AM1303" i="1"/>
  <c r="AD1304" i="1"/>
  <c r="AV1304" i="1"/>
  <c r="AM1305" i="1"/>
  <c r="AD1306" i="1"/>
  <c r="AV1306" i="1"/>
  <c r="AM1307" i="1"/>
  <c r="AD1308" i="1"/>
  <c r="AV1308" i="1"/>
  <c r="AM1309" i="1"/>
  <c r="AD1310" i="1"/>
  <c r="AV1310" i="1"/>
  <c r="AM1311" i="1"/>
  <c r="AD1312" i="1"/>
  <c r="AV1312" i="1"/>
  <c r="AM1313" i="1"/>
  <c r="AD1314" i="1"/>
  <c r="AV1314" i="1"/>
  <c r="AM1315" i="1"/>
  <c r="AD1316" i="1"/>
  <c r="AV1316" i="1"/>
  <c r="AM1317" i="1"/>
  <c r="AD1318" i="1"/>
  <c r="AV1318" i="1"/>
  <c r="AM1319" i="1"/>
  <c r="AD1320" i="1"/>
  <c r="AV1320" i="1"/>
  <c r="AM1321" i="1"/>
  <c r="AD1322" i="1"/>
  <c r="AV1322" i="1"/>
  <c r="AM1323" i="1"/>
  <c r="AD1324" i="1"/>
  <c r="AV1324" i="1"/>
  <c r="AM1325" i="1"/>
  <c r="AD1326" i="1"/>
  <c r="AV1326" i="1"/>
  <c r="AM1327" i="1"/>
  <c r="AD1328" i="1"/>
  <c r="AV1328" i="1"/>
  <c r="AM1329" i="1"/>
  <c r="AD1330" i="1"/>
  <c r="AV1330" i="1"/>
  <c r="AM1331" i="1"/>
  <c r="AD1332" i="1"/>
  <c r="AV1332" i="1"/>
  <c r="AM1333" i="1"/>
  <c r="AD1334" i="1"/>
  <c r="AV1334" i="1"/>
  <c r="AM1335" i="1"/>
  <c r="AD1336" i="1"/>
  <c r="AV1336" i="1"/>
  <c r="AM1337" i="1"/>
  <c r="AD1338" i="1"/>
  <c r="AV1338" i="1"/>
  <c r="AM1339" i="1"/>
  <c r="AD1340" i="1"/>
  <c r="AV1340" i="1"/>
  <c r="AM1341" i="1"/>
  <c r="AD1342" i="1"/>
  <c r="AV1342" i="1"/>
  <c r="AM1343" i="1"/>
  <c r="AD1344" i="1"/>
  <c r="AV1344" i="1"/>
  <c r="AM1345" i="1"/>
  <c r="AD1346" i="1"/>
  <c r="AV1346" i="1"/>
  <c r="AM1347" i="1"/>
  <c r="AD1348" i="1"/>
  <c r="AV1348" i="1"/>
  <c r="AM1349" i="1"/>
  <c r="AD1350" i="1"/>
  <c r="AV1350" i="1"/>
  <c r="AM1351" i="1"/>
  <c r="AD1352" i="1"/>
  <c r="AV1352" i="1"/>
  <c r="AM1353" i="1"/>
  <c r="AD1354" i="1"/>
  <c r="AV1354" i="1"/>
  <c r="AM1355" i="1"/>
  <c r="AP1554" i="1"/>
  <c r="AW1554" i="1"/>
  <c r="AL1554" i="1"/>
  <c r="AV1554" i="1"/>
  <c r="AI1554" i="1"/>
  <c r="AU1554" i="1"/>
  <c r="AG1554" i="1"/>
  <c r="AT1554" i="1"/>
  <c r="AF1554" i="1"/>
  <c r="AN1554" i="1"/>
  <c r="AA1554" i="1"/>
  <c r="AO1554" i="1"/>
  <c r="AM1554" i="1"/>
  <c r="AE1554" i="1"/>
  <c r="AD1554" i="1"/>
  <c r="AQ1554" i="1"/>
  <c r="AP1586" i="1"/>
  <c r="AW1586" i="1"/>
  <c r="AL1586" i="1"/>
  <c r="AV1586" i="1"/>
  <c r="AI1586" i="1"/>
  <c r="AU1586" i="1"/>
  <c r="AG1586" i="1"/>
  <c r="AT1586" i="1"/>
  <c r="AF1586" i="1"/>
  <c r="AN1586" i="1"/>
  <c r="AA1586" i="1"/>
  <c r="AO1586" i="1"/>
  <c r="AM1586" i="1"/>
  <c r="AE1586" i="1"/>
  <c r="AD1586" i="1"/>
  <c r="AQ1586" i="1"/>
  <c r="AP1618" i="1"/>
  <c r="AW1618" i="1"/>
  <c r="AL1618" i="1"/>
  <c r="AV1618" i="1"/>
  <c r="AI1618" i="1"/>
  <c r="AU1618" i="1"/>
  <c r="AG1618" i="1"/>
  <c r="AT1618" i="1"/>
  <c r="AF1618" i="1"/>
  <c r="AN1618" i="1"/>
  <c r="AA1618" i="1"/>
  <c r="AO1618" i="1"/>
  <c r="AM1618" i="1"/>
  <c r="AE1618" i="1"/>
  <c r="AD1618" i="1"/>
  <c r="AQ1618" i="1"/>
  <c r="AP1650" i="1"/>
  <c r="AW1650" i="1"/>
  <c r="AL1650" i="1"/>
  <c r="AV1650" i="1"/>
  <c r="AI1650" i="1"/>
  <c r="AU1650" i="1"/>
  <c r="AG1650" i="1"/>
  <c r="AT1650" i="1"/>
  <c r="AF1650" i="1"/>
  <c r="AN1650" i="1"/>
  <c r="AA1650" i="1"/>
  <c r="AO1650" i="1"/>
  <c r="AM1650" i="1"/>
  <c r="AE1650" i="1"/>
  <c r="AD1650" i="1"/>
  <c r="AQ1650" i="1"/>
  <c r="AD1653" i="1"/>
  <c r="AD1657" i="1"/>
  <c r="AD1661" i="1"/>
  <c r="AD1665" i="1"/>
  <c r="AD1669" i="1"/>
  <c r="AD1673" i="1"/>
  <c r="AD1677" i="1"/>
  <c r="AD1681" i="1"/>
  <c r="AP1696" i="1"/>
  <c r="AN1696" i="1"/>
  <c r="AA1696" i="1"/>
  <c r="AT1696" i="1"/>
  <c r="AF1696" i="1"/>
  <c r="AL1696" i="1"/>
  <c r="AI1696" i="1"/>
  <c r="AW1696" i="1"/>
  <c r="AG1696" i="1"/>
  <c r="AV1696" i="1"/>
  <c r="AE1696" i="1"/>
  <c r="AU1696" i="1"/>
  <c r="AD1696" i="1"/>
  <c r="AO1696" i="1"/>
  <c r="AQ1696" i="1"/>
  <c r="AM1696" i="1"/>
  <c r="AM1222" i="1"/>
  <c r="AQ1227" i="1"/>
  <c r="AN1230" i="1"/>
  <c r="AP1233" i="1"/>
  <c r="AO1245" i="1"/>
  <c r="AN1250" i="1"/>
  <c r="AQ1255" i="1"/>
  <c r="AQ1259" i="1"/>
  <c r="AQ1261" i="1"/>
  <c r="AF1356" i="1"/>
  <c r="AT1356" i="1"/>
  <c r="AF1357" i="1"/>
  <c r="AT1357" i="1"/>
  <c r="AF1358" i="1"/>
  <c r="AT1358" i="1"/>
  <c r="AF1359" i="1"/>
  <c r="AT1359" i="1"/>
  <c r="AF1360" i="1"/>
  <c r="AT1360" i="1"/>
  <c r="AF1361" i="1"/>
  <c r="AT1361" i="1"/>
  <c r="AF1362" i="1"/>
  <c r="AT1362" i="1"/>
  <c r="AF1363" i="1"/>
  <c r="AT1363" i="1"/>
  <c r="AF1364" i="1"/>
  <c r="AT1364" i="1"/>
  <c r="AF1365" i="1"/>
  <c r="AT1365" i="1"/>
  <c r="AF1366" i="1"/>
  <c r="AT1366" i="1"/>
  <c r="AF1367" i="1"/>
  <c r="AT1367" i="1"/>
  <c r="AF1368" i="1"/>
  <c r="AT1368" i="1"/>
  <c r="AF1369" i="1"/>
  <c r="AT1369" i="1"/>
  <c r="AF1370" i="1"/>
  <c r="AT1370" i="1"/>
  <c r="AF1371" i="1"/>
  <c r="AT1371" i="1"/>
  <c r="AF1372" i="1"/>
  <c r="AT1372" i="1"/>
  <c r="AF1373" i="1"/>
  <c r="AT1373" i="1"/>
  <c r="AF1374" i="1"/>
  <c r="AT1374" i="1"/>
  <c r="AF1375" i="1"/>
  <c r="AT1375" i="1"/>
  <c r="AF1376" i="1"/>
  <c r="AT1376" i="1"/>
  <c r="AF1377" i="1"/>
  <c r="AT1377" i="1"/>
  <c r="AF1378" i="1"/>
  <c r="AT1378" i="1"/>
  <c r="AF1379" i="1"/>
  <c r="AT1379" i="1"/>
  <c r="AF1380" i="1"/>
  <c r="AT1380" i="1"/>
  <c r="AF1381" i="1"/>
  <c r="AT1381" i="1"/>
  <c r="AF1382" i="1"/>
  <c r="AT1382" i="1"/>
  <c r="AF1383" i="1"/>
  <c r="AT1383" i="1"/>
  <c r="AF1384" i="1"/>
  <c r="AT1384" i="1"/>
  <c r="AF1385" i="1"/>
  <c r="AT1385" i="1"/>
  <c r="AF1386" i="1"/>
  <c r="AT1386" i="1"/>
  <c r="AF1387" i="1"/>
  <c r="AT1387" i="1"/>
  <c r="AF1388" i="1"/>
  <c r="AT1388" i="1"/>
  <c r="AF1389" i="1"/>
  <c r="AT1389" i="1"/>
  <c r="AF1390" i="1"/>
  <c r="AT1390" i="1"/>
  <c r="AF1391" i="1"/>
  <c r="AT1391" i="1"/>
  <c r="AF1392" i="1"/>
  <c r="AT1392" i="1"/>
  <c r="AF1393" i="1"/>
  <c r="AT1393" i="1"/>
  <c r="AF1394" i="1"/>
  <c r="AT1394" i="1"/>
  <c r="AF1395" i="1"/>
  <c r="AT1395" i="1"/>
  <c r="AF1396" i="1"/>
  <c r="AT1396" i="1"/>
  <c r="AF1397" i="1"/>
  <c r="AT1397" i="1"/>
  <c r="AF1398" i="1"/>
  <c r="AT1398" i="1"/>
  <c r="AF1399" i="1"/>
  <c r="AT1399" i="1"/>
  <c r="AF1400" i="1"/>
  <c r="AT1400" i="1"/>
  <c r="AF1401" i="1"/>
  <c r="AT1401" i="1"/>
  <c r="AF1402" i="1"/>
  <c r="AT1402" i="1"/>
  <c r="AF1403" i="1"/>
  <c r="AT1403" i="1"/>
  <c r="AF1404" i="1"/>
  <c r="AT1404" i="1"/>
  <c r="AF1405" i="1"/>
  <c r="AT1405" i="1"/>
  <c r="AF1406" i="1"/>
  <c r="AT1406" i="1"/>
  <c r="AF1407" i="1"/>
  <c r="AT1407" i="1"/>
  <c r="AF1408" i="1"/>
  <c r="AT1408" i="1"/>
  <c r="AF1409" i="1"/>
  <c r="AT1409" i="1"/>
  <c r="AF1410" i="1"/>
  <c r="AT1410" i="1"/>
  <c r="AF1411" i="1"/>
  <c r="AT1411" i="1"/>
  <c r="AF1412" i="1"/>
  <c r="AT1412" i="1"/>
  <c r="AF1413" i="1"/>
  <c r="AT1413" i="1"/>
  <c r="AF1414" i="1"/>
  <c r="AT1414" i="1"/>
  <c r="AF1415" i="1"/>
  <c r="AT1415" i="1"/>
  <c r="AF1416" i="1"/>
  <c r="AT1416" i="1"/>
  <c r="AF1417" i="1"/>
  <c r="AT1417" i="1"/>
  <c r="AF1418" i="1"/>
  <c r="AT1418" i="1"/>
  <c r="AF1419" i="1"/>
  <c r="AT1419" i="1"/>
  <c r="AF1420" i="1"/>
  <c r="AT1420" i="1"/>
  <c r="AF1421" i="1"/>
  <c r="AT1421" i="1"/>
  <c r="AF1422" i="1"/>
  <c r="AT1422" i="1"/>
  <c r="AF1423" i="1"/>
  <c r="AT1423" i="1"/>
  <c r="AF1424" i="1"/>
  <c r="AT1424" i="1"/>
  <c r="AF1425" i="1"/>
  <c r="AT1425" i="1"/>
  <c r="AF1426" i="1"/>
  <c r="AT1426" i="1"/>
  <c r="AF1427" i="1"/>
  <c r="AT1427" i="1"/>
  <c r="AF1428" i="1"/>
  <c r="AT1428" i="1"/>
  <c r="AF1429" i="1"/>
  <c r="AT1429" i="1"/>
  <c r="AF1430" i="1"/>
  <c r="AT1430" i="1"/>
  <c r="AF1431" i="1"/>
  <c r="AT1431" i="1"/>
  <c r="AF1432" i="1"/>
  <c r="AT1432" i="1"/>
  <c r="AF1433" i="1"/>
  <c r="AT1433" i="1"/>
  <c r="AF1434" i="1"/>
  <c r="AT1434" i="1"/>
  <c r="AF1435" i="1"/>
  <c r="AT1435" i="1"/>
  <c r="AF1436" i="1"/>
  <c r="AT1436" i="1"/>
  <c r="AF1437" i="1"/>
  <c r="AT1437" i="1"/>
  <c r="AF1438" i="1"/>
  <c r="AT1438" i="1"/>
  <c r="AF1439" i="1"/>
  <c r="AT1439" i="1"/>
  <c r="AF1440" i="1"/>
  <c r="AT1440" i="1"/>
  <c r="AF1441" i="1"/>
  <c r="AT1441" i="1"/>
  <c r="AF1442" i="1"/>
  <c r="AT1442" i="1"/>
  <c r="AF1443" i="1"/>
  <c r="AT1443" i="1"/>
  <c r="AF1444" i="1"/>
  <c r="AT1444" i="1"/>
  <c r="AF1445" i="1"/>
  <c r="AT1445" i="1"/>
  <c r="AF1446" i="1"/>
  <c r="AT1446" i="1"/>
  <c r="AF1447" i="1"/>
  <c r="AT1447" i="1"/>
  <c r="AF1448" i="1"/>
  <c r="AT1448" i="1"/>
  <c r="AF1449" i="1"/>
  <c r="AT1449" i="1"/>
  <c r="AF1450" i="1"/>
  <c r="AT1450" i="1"/>
  <c r="AF1451" i="1"/>
  <c r="AT1451" i="1"/>
  <c r="AF1452" i="1"/>
  <c r="AT1452" i="1"/>
  <c r="AF1453" i="1"/>
  <c r="AT1453" i="1"/>
  <c r="AF1454" i="1"/>
  <c r="AT1454" i="1"/>
  <c r="AF1455" i="1"/>
  <c r="AT1455" i="1"/>
  <c r="AF1456" i="1"/>
  <c r="AT1456" i="1"/>
  <c r="AF1457" i="1"/>
  <c r="AT1457" i="1"/>
  <c r="AF1458" i="1"/>
  <c r="AT1458" i="1"/>
  <c r="AF1459" i="1"/>
  <c r="AT1459" i="1"/>
  <c r="AF1460" i="1"/>
  <c r="AT1460" i="1"/>
  <c r="AF1461" i="1"/>
  <c r="AT1461" i="1"/>
  <c r="AF1462" i="1"/>
  <c r="AT1462" i="1"/>
  <c r="AF1463" i="1"/>
  <c r="AT1463" i="1"/>
  <c r="AF1464" i="1"/>
  <c r="AT1464" i="1"/>
  <c r="AF1465" i="1"/>
  <c r="AT1465" i="1"/>
  <c r="AF1466" i="1"/>
  <c r="AT1466" i="1"/>
  <c r="AF1467" i="1"/>
  <c r="AT1467" i="1"/>
  <c r="AF1468" i="1"/>
  <c r="AT1468" i="1"/>
  <c r="AF1469" i="1"/>
  <c r="AT1469" i="1"/>
  <c r="AF1470" i="1"/>
  <c r="AT1470" i="1"/>
  <c r="AF1471" i="1"/>
  <c r="AT1471" i="1"/>
  <c r="AF1472" i="1"/>
  <c r="AT1472" i="1"/>
  <c r="AF1473" i="1"/>
  <c r="AT1473" i="1"/>
  <c r="AF1474" i="1"/>
  <c r="AT1474" i="1"/>
  <c r="AF1475" i="1"/>
  <c r="AT1475" i="1"/>
  <c r="AF1476" i="1"/>
  <c r="AT1476" i="1"/>
  <c r="AF1477" i="1"/>
  <c r="AT1477" i="1"/>
  <c r="AF1478" i="1"/>
  <c r="AT1478" i="1"/>
  <c r="AF1479" i="1"/>
  <c r="AT1479" i="1"/>
  <c r="AF1480" i="1"/>
  <c r="AT1480" i="1"/>
  <c r="AF1481" i="1"/>
  <c r="AT1481" i="1"/>
  <c r="AF1482" i="1"/>
  <c r="AT1482" i="1"/>
  <c r="AF1483" i="1"/>
  <c r="AT1483" i="1"/>
  <c r="AF1484" i="1"/>
  <c r="AT1484" i="1"/>
  <c r="AF1485" i="1"/>
  <c r="AT1485" i="1"/>
  <c r="AF1486" i="1"/>
  <c r="AT1486" i="1"/>
  <c r="AF1487" i="1"/>
  <c r="AT1487" i="1"/>
  <c r="AF1488" i="1"/>
  <c r="AT1488" i="1"/>
  <c r="AF1489" i="1"/>
  <c r="AT1489" i="1"/>
  <c r="AF1490" i="1"/>
  <c r="AT1490" i="1"/>
  <c r="AF1491" i="1"/>
  <c r="AT1491" i="1"/>
  <c r="AF1492" i="1"/>
  <c r="AT1492" i="1"/>
  <c r="AF1493" i="1"/>
  <c r="AT1493" i="1"/>
  <c r="AF1494" i="1"/>
  <c r="AT1494" i="1"/>
  <c r="AF1495" i="1"/>
  <c r="AT1495" i="1"/>
  <c r="AF1496" i="1"/>
  <c r="AT1496" i="1"/>
  <c r="AF1497" i="1"/>
  <c r="AT1497" i="1"/>
  <c r="AF1498" i="1"/>
  <c r="AT1498" i="1"/>
  <c r="AF1499" i="1"/>
  <c r="AT1499" i="1"/>
  <c r="AF1500" i="1"/>
  <c r="AT1500" i="1"/>
  <c r="AF1501" i="1"/>
  <c r="AT1501" i="1"/>
  <c r="AF1502" i="1"/>
  <c r="AT1502" i="1"/>
  <c r="AF1503" i="1"/>
  <c r="AT1503" i="1"/>
  <c r="AF1504" i="1"/>
  <c r="AT1504" i="1"/>
  <c r="AF1505" i="1"/>
  <c r="AT1505" i="1"/>
  <c r="AF1506" i="1"/>
  <c r="AT1506" i="1"/>
  <c r="AF1507" i="1"/>
  <c r="AT1507" i="1"/>
  <c r="AF1508" i="1"/>
  <c r="AT1508" i="1"/>
  <c r="AF1509" i="1"/>
  <c r="AT1509" i="1"/>
  <c r="AF1510" i="1"/>
  <c r="AT1510" i="1"/>
  <c r="AF1511" i="1"/>
  <c r="AT1511" i="1"/>
  <c r="AF1512" i="1"/>
  <c r="AT1512" i="1"/>
  <c r="AF1513" i="1"/>
  <c r="AT1513" i="1"/>
  <c r="AF1514" i="1"/>
  <c r="AT1514" i="1"/>
  <c r="AF1515" i="1"/>
  <c r="AT1515" i="1"/>
  <c r="AF1516" i="1"/>
  <c r="AT1516" i="1"/>
  <c r="AF1517" i="1"/>
  <c r="AT1517" i="1"/>
  <c r="AF1518" i="1"/>
  <c r="AT1518" i="1"/>
  <c r="AF1519" i="1"/>
  <c r="AT1519" i="1"/>
  <c r="AF1520" i="1"/>
  <c r="AT1520" i="1"/>
  <c r="AF1521" i="1"/>
  <c r="AT1521" i="1"/>
  <c r="AF1522" i="1"/>
  <c r="AT1522" i="1"/>
  <c r="AF1523" i="1"/>
  <c r="AT1523" i="1"/>
  <c r="AF1524" i="1"/>
  <c r="AT1524" i="1"/>
  <c r="AF1525" i="1"/>
  <c r="AT1525" i="1"/>
  <c r="AF1526" i="1"/>
  <c r="AT1526" i="1"/>
  <c r="AT1527" i="1"/>
  <c r="AF1547" i="1"/>
  <c r="AD1548" i="1"/>
  <c r="AU1548" i="1"/>
  <c r="AF1551" i="1"/>
  <c r="AD1552" i="1"/>
  <c r="AM1553" i="1"/>
  <c r="AD1556" i="1"/>
  <c r="AM1557" i="1"/>
  <c r="AD1560" i="1"/>
  <c r="AM1561" i="1"/>
  <c r="AD1564" i="1"/>
  <c r="AM1565" i="1"/>
  <c r="AD1568" i="1"/>
  <c r="AM1569" i="1"/>
  <c r="AD1572" i="1"/>
  <c r="AM1573" i="1"/>
  <c r="AD1576" i="1"/>
  <c r="AM1577" i="1"/>
  <c r="AD1580" i="1"/>
  <c r="AM1581" i="1"/>
  <c r="AD1584" i="1"/>
  <c r="AM1585" i="1"/>
  <c r="AD1588" i="1"/>
  <c r="AM1589" i="1"/>
  <c r="AD1592" i="1"/>
  <c r="AM1593" i="1"/>
  <c r="AD1596" i="1"/>
  <c r="AM1597" i="1"/>
  <c r="AD1600" i="1"/>
  <c r="AM1601" i="1"/>
  <c r="AD1604" i="1"/>
  <c r="AM1605" i="1"/>
  <c r="AD1608" i="1"/>
  <c r="AM1609" i="1"/>
  <c r="AD1612" i="1"/>
  <c r="AM1613" i="1"/>
  <c r="AD1616" i="1"/>
  <c r="AM1617" i="1"/>
  <c r="AD1620" i="1"/>
  <c r="AM1621" i="1"/>
  <c r="AD1624" i="1"/>
  <c r="AM1625" i="1"/>
  <c r="AD1628" i="1"/>
  <c r="AM1629" i="1"/>
  <c r="AD1632" i="1"/>
  <c r="AM1633" i="1"/>
  <c r="AD1636" i="1"/>
  <c r="AM1637" i="1"/>
  <c r="AD1640" i="1"/>
  <c r="AM1641" i="1"/>
  <c r="AD1644" i="1"/>
  <c r="AM1645" i="1"/>
  <c r="AD1648" i="1"/>
  <c r="AM1649" i="1"/>
  <c r="AM1652" i="1"/>
  <c r="AM1654" i="1"/>
  <c r="AM1656" i="1"/>
  <c r="AM1658" i="1"/>
  <c r="AM1660" i="1"/>
  <c r="AM1662" i="1"/>
  <c r="AM1664" i="1"/>
  <c r="AM1666" i="1"/>
  <c r="AM1668" i="1"/>
  <c r="AM1670" i="1"/>
  <c r="AM1672" i="1"/>
  <c r="AM1674" i="1"/>
  <c r="AM1676" i="1"/>
  <c r="AM1678" i="1"/>
  <c r="AM1680" i="1"/>
  <c r="AM1682" i="1"/>
  <c r="AM1684" i="1"/>
  <c r="AM1692" i="1"/>
  <c r="AM1700" i="1"/>
  <c r="AQ1805" i="1"/>
  <c r="AF1805" i="1"/>
  <c r="AP1805" i="1"/>
  <c r="AD1805" i="1"/>
  <c r="AO1805" i="1"/>
  <c r="AC1805" i="1"/>
  <c r="AN1805" i="1"/>
  <c r="AA1805" i="1"/>
  <c r="AT1805" i="1"/>
  <c r="AH1805" i="1"/>
  <c r="AS1805" i="1"/>
  <c r="AG1805" i="1"/>
  <c r="AW1805" i="1"/>
  <c r="AL1805" i="1"/>
  <c r="AI1805" i="1"/>
  <c r="AA1224" i="1"/>
  <c r="AU1227" i="1"/>
  <c r="AA1230" i="1"/>
  <c r="AA1233" i="1"/>
  <c r="AA1250" i="1"/>
  <c r="AU1255" i="1"/>
  <c r="AU1259" i="1"/>
  <c r="AG1356" i="1"/>
  <c r="AU1356" i="1"/>
  <c r="AG1357" i="1"/>
  <c r="AU1357" i="1"/>
  <c r="AG1358" i="1"/>
  <c r="AU1358" i="1"/>
  <c r="AG1359" i="1"/>
  <c r="AU1359" i="1"/>
  <c r="AG1360" i="1"/>
  <c r="AU1360" i="1"/>
  <c r="AG1361" i="1"/>
  <c r="AU1361" i="1"/>
  <c r="AG1362" i="1"/>
  <c r="AU1362" i="1"/>
  <c r="AG1363" i="1"/>
  <c r="AU1363" i="1"/>
  <c r="AG1364" i="1"/>
  <c r="AU1364" i="1"/>
  <c r="AG1365" i="1"/>
  <c r="AU1365" i="1"/>
  <c r="AG1366" i="1"/>
  <c r="AU1366" i="1"/>
  <c r="AG1367" i="1"/>
  <c r="AU1367" i="1"/>
  <c r="AG1368" i="1"/>
  <c r="AU1368" i="1"/>
  <c r="AG1369" i="1"/>
  <c r="AU1369" i="1"/>
  <c r="AG1370" i="1"/>
  <c r="AU1370" i="1"/>
  <c r="AG1371" i="1"/>
  <c r="AU1371" i="1"/>
  <c r="AG1372" i="1"/>
  <c r="AU1372" i="1"/>
  <c r="AG1373" i="1"/>
  <c r="AU1373" i="1"/>
  <c r="AG1374" i="1"/>
  <c r="AU1374" i="1"/>
  <c r="AG1375" i="1"/>
  <c r="AU1375" i="1"/>
  <c r="AG1376" i="1"/>
  <c r="AU1376" i="1"/>
  <c r="AG1377" i="1"/>
  <c r="AU1377" i="1"/>
  <c r="AG1378" i="1"/>
  <c r="AU1378" i="1"/>
  <c r="AG1379" i="1"/>
  <c r="AU1379" i="1"/>
  <c r="AG1380" i="1"/>
  <c r="AU1380" i="1"/>
  <c r="AG1381" i="1"/>
  <c r="AU1381" i="1"/>
  <c r="AG1382" i="1"/>
  <c r="AU1382" i="1"/>
  <c r="AG1383" i="1"/>
  <c r="AU1383" i="1"/>
  <c r="AG1384" i="1"/>
  <c r="AU1384" i="1"/>
  <c r="AG1385" i="1"/>
  <c r="AU1385" i="1"/>
  <c r="AG1386" i="1"/>
  <c r="AU1386" i="1"/>
  <c r="AG1387" i="1"/>
  <c r="AU1387" i="1"/>
  <c r="AG1388" i="1"/>
  <c r="AU1388" i="1"/>
  <c r="AG1389" i="1"/>
  <c r="AU1389" i="1"/>
  <c r="AG1390" i="1"/>
  <c r="AU1390" i="1"/>
  <c r="AG1391" i="1"/>
  <c r="AU1391" i="1"/>
  <c r="AG1392" i="1"/>
  <c r="AU1392" i="1"/>
  <c r="AG1393" i="1"/>
  <c r="AU1393" i="1"/>
  <c r="AG1394" i="1"/>
  <c r="AU1394" i="1"/>
  <c r="AG1395" i="1"/>
  <c r="AU1395" i="1"/>
  <c r="AG1396" i="1"/>
  <c r="AU1396" i="1"/>
  <c r="AG1397" i="1"/>
  <c r="AU1397" i="1"/>
  <c r="AG1398" i="1"/>
  <c r="AU1398" i="1"/>
  <c r="AG1399" i="1"/>
  <c r="AU1399" i="1"/>
  <c r="AG1400" i="1"/>
  <c r="AU1400" i="1"/>
  <c r="AG1401" i="1"/>
  <c r="AU1401" i="1"/>
  <c r="AG1402" i="1"/>
  <c r="AU1402" i="1"/>
  <c r="AG1403" i="1"/>
  <c r="AU1403" i="1"/>
  <c r="AG1404" i="1"/>
  <c r="AU1404" i="1"/>
  <c r="AG1405" i="1"/>
  <c r="AU1405" i="1"/>
  <c r="AG1406" i="1"/>
  <c r="AU1406" i="1"/>
  <c r="AG1407" i="1"/>
  <c r="AU1407" i="1"/>
  <c r="AG1408" i="1"/>
  <c r="AU1408" i="1"/>
  <c r="AG1409" i="1"/>
  <c r="AU1409" i="1"/>
  <c r="AG1410" i="1"/>
  <c r="AU1410" i="1"/>
  <c r="AG1411" i="1"/>
  <c r="AU1411" i="1"/>
  <c r="AG1412" i="1"/>
  <c r="AU1412" i="1"/>
  <c r="AG1413" i="1"/>
  <c r="AU1413" i="1"/>
  <c r="AG1414" i="1"/>
  <c r="AU1414" i="1"/>
  <c r="AG1415" i="1"/>
  <c r="AU1415" i="1"/>
  <c r="AG1416" i="1"/>
  <c r="AU1416" i="1"/>
  <c r="AG1417" i="1"/>
  <c r="AU1417" i="1"/>
  <c r="AG1418" i="1"/>
  <c r="AU1418" i="1"/>
  <c r="AG1419" i="1"/>
  <c r="AU1419" i="1"/>
  <c r="AG1420" i="1"/>
  <c r="AU1420" i="1"/>
  <c r="AG1421" i="1"/>
  <c r="AU1421" i="1"/>
  <c r="AG1422" i="1"/>
  <c r="AU1422" i="1"/>
  <c r="AG1423" i="1"/>
  <c r="AU1423" i="1"/>
  <c r="AG1424" i="1"/>
  <c r="AU1424" i="1"/>
  <c r="AG1425" i="1"/>
  <c r="AU1425" i="1"/>
  <c r="AG1426" i="1"/>
  <c r="AU1426" i="1"/>
  <c r="AG1427" i="1"/>
  <c r="AU1427" i="1"/>
  <c r="AG1428" i="1"/>
  <c r="AU1428" i="1"/>
  <c r="AG1429" i="1"/>
  <c r="AU1429" i="1"/>
  <c r="AG1430" i="1"/>
  <c r="AU1430" i="1"/>
  <c r="AG1431" i="1"/>
  <c r="AU1431" i="1"/>
  <c r="AG1432" i="1"/>
  <c r="AU1432" i="1"/>
  <c r="AG1433" i="1"/>
  <c r="AU1433" i="1"/>
  <c r="AG1434" i="1"/>
  <c r="AU1434" i="1"/>
  <c r="AG1435" i="1"/>
  <c r="AU1435" i="1"/>
  <c r="AG1436" i="1"/>
  <c r="AU1436" i="1"/>
  <c r="AG1437" i="1"/>
  <c r="AU1437" i="1"/>
  <c r="AG1438" i="1"/>
  <c r="AU1438" i="1"/>
  <c r="AG1439" i="1"/>
  <c r="AU1439" i="1"/>
  <c r="AG1440" i="1"/>
  <c r="AU1440" i="1"/>
  <c r="AG1441" i="1"/>
  <c r="AU1441" i="1"/>
  <c r="AG1442" i="1"/>
  <c r="AU1442" i="1"/>
  <c r="AG1443" i="1"/>
  <c r="AU1443" i="1"/>
  <c r="AG1444" i="1"/>
  <c r="AU1444" i="1"/>
  <c r="AG1445" i="1"/>
  <c r="AU1445" i="1"/>
  <c r="AG1446" i="1"/>
  <c r="AU1446" i="1"/>
  <c r="AG1447" i="1"/>
  <c r="AU1447" i="1"/>
  <c r="AG1448" i="1"/>
  <c r="AU1448" i="1"/>
  <c r="AG1449" i="1"/>
  <c r="AU1449" i="1"/>
  <c r="AG1450" i="1"/>
  <c r="AU1450" i="1"/>
  <c r="AG1451" i="1"/>
  <c r="AU1451" i="1"/>
  <c r="AG1452" i="1"/>
  <c r="AU1452" i="1"/>
  <c r="AG1453" i="1"/>
  <c r="AU1453" i="1"/>
  <c r="AG1454" i="1"/>
  <c r="AU1454" i="1"/>
  <c r="AG1455" i="1"/>
  <c r="AU1455" i="1"/>
  <c r="AG1456" i="1"/>
  <c r="AU1456" i="1"/>
  <c r="AG1457" i="1"/>
  <c r="AU1457" i="1"/>
  <c r="AG1458" i="1"/>
  <c r="AU1458" i="1"/>
  <c r="AG1459" i="1"/>
  <c r="AU1459" i="1"/>
  <c r="AG1460" i="1"/>
  <c r="AU1460" i="1"/>
  <c r="AG1461" i="1"/>
  <c r="AU1461" i="1"/>
  <c r="AG1462" i="1"/>
  <c r="AU1462" i="1"/>
  <c r="AG1463" i="1"/>
  <c r="AU1463" i="1"/>
  <c r="AG1464" i="1"/>
  <c r="AU1464" i="1"/>
  <c r="AG1465" i="1"/>
  <c r="AU1465" i="1"/>
  <c r="AG1466" i="1"/>
  <c r="AU1466" i="1"/>
  <c r="AG1467" i="1"/>
  <c r="AU1467" i="1"/>
  <c r="AG1468" i="1"/>
  <c r="AU1468" i="1"/>
  <c r="AG1469" i="1"/>
  <c r="AU1469" i="1"/>
  <c r="AG1470" i="1"/>
  <c r="AU1470" i="1"/>
  <c r="AG1471" i="1"/>
  <c r="AU1471" i="1"/>
  <c r="AG1472" i="1"/>
  <c r="AU1472" i="1"/>
  <c r="AG1473" i="1"/>
  <c r="AU1473" i="1"/>
  <c r="AG1474" i="1"/>
  <c r="AU1474" i="1"/>
  <c r="AG1475" i="1"/>
  <c r="AU1475" i="1"/>
  <c r="AG1476" i="1"/>
  <c r="AU1476" i="1"/>
  <c r="AG1477" i="1"/>
  <c r="AU1477" i="1"/>
  <c r="AG1478" i="1"/>
  <c r="AU1478" i="1"/>
  <c r="AG1479" i="1"/>
  <c r="AU1479" i="1"/>
  <c r="AG1480" i="1"/>
  <c r="AU1480" i="1"/>
  <c r="AG1481" i="1"/>
  <c r="AU1481" i="1"/>
  <c r="AG1482" i="1"/>
  <c r="AU1482" i="1"/>
  <c r="AG1483" i="1"/>
  <c r="AU1483" i="1"/>
  <c r="AG1484" i="1"/>
  <c r="AU1484" i="1"/>
  <c r="AG1485" i="1"/>
  <c r="AU1485" i="1"/>
  <c r="AG1486" i="1"/>
  <c r="AU1486" i="1"/>
  <c r="AG1487" i="1"/>
  <c r="AU1487" i="1"/>
  <c r="AG1488" i="1"/>
  <c r="AU1488" i="1"/>
  <c r="AG1489" i="1"/>
  <c r="AU1489" i="1"/>
  <c r="AG1490" i="1"/>
  <c r="AU1490" i="1"/>
  <c r="AG1491" i="1"/>
  <c r="AU1491" i="1"/>
  <c r="AG1492" i="1"/>
  <c r="AU1492" i="1"/>
  <c r="AG1493" i="1"/>
  <c r="AU1493" i="1"/>
  <c r="AG1494" i="1"/>
  <c r="AU1494" i="1"/>
  <c r="AG1495" i="1"/>
  <c r="AU1495" i="1"/>
  <c r="AG1496" i="1"/>
  <c r="AU1496" i="1"/>
  <c r="AG1497" i="1"/>
  <c r="AU1497" i="1"/>
  <c r="AG1498" i="1"/>
  <c r="AU1498" i="1"/>
  <c r="AG1499" i="1"/>
  <c r="AU1499" i="1"/>
  <c r="AG1500" i="1"/>
  <c r="AU1500" i="1"/>
  <c r="AG1501" i="1"/>
  <c r="AU1501" i="1"/>
  <c r="AG1502" i="1"/>
  <c r="AU1502" i="1"/>
  <c r="AG1503" i="1"/>
  <c r="AU1503" i="1"/>
  <c r="AG1504" i="1"/>
  <c r="AU1504" i="1"/>
  <c r="AG1505" i="1"/>
  <c r="AU1505" i="1"/>
  <c r="AG1506" i="1"/>
  <c r="AU1506" i="1"/>
  <c r="AG1507" i="1"/>
  <c r="AU1507" i="1"/>
  <c r="AG1508" i="1"/>
  <c r="AU1508" i="1"/>
  <c r="AG1509" i="1"/>
  <c r="AU1509" i="1"/>
  <c r="AG1510" i="1"/>
  <c r="AU1510" i="1"/>
  <c r="AG1511" i="1"/>
  <c r="AU1511" i="1"/>
  <c r="AG1512" i="1"/>
  <c r="AU1512" i="1"/>
  <c r="AU1513" i="1"/>
  <c r="AU1514" i="1"/>
  <c r="AG1547" i="1"/>
  <c r="AE1548" i="1"/>
  <c r="AP1549" i="1"/>
  <c r="AW1549" i="1"/>
  <c r="AL1549" i="1"/>
  <c r="AV1549" i="1"/>
  <c r="AI1549" i="1"/>
  <c r="AN1549" i="1"/>
  <c r="AA1549" i="1"/>
  <c r="AT1549" i="1"/>
  <c r="AG1551" i="1"/>
  <c r="AE1552" i="1"/>
  <c r="AP1555" i="1"/>
  <c r="AW1555" i="1"/>
  <c r="AL1555" i="1"/>
  <c r="AV1555" i="1"/>
  <c r="AI1555" i="1"/>
  <c r="AU1555" i="1"/>
  <c r="AG1555" i="1"/>
  <c r="AT1555" i="1"/>
  <c r="AF1555" i="1"/>
  <c r="AN1555" i="1"/>
  <c r="AA1555" i="1"/>
  <c r="AE1556" i="1"/>
  <c r="AP1559" i="1"/>
  <c r="AW1559" i="1"/>
  <c r="AL1559" i="1"/>
  <c r="AV1559" i="1"/>
  <c r="AI1559" i="1"/>
  <c r="AU1559" i="1"/>
  <c r="AG1559" i="1"/>
  <c r="AT1559" i="1"/>
  <c r="AF1559" i="1"/>
  <c r="AN1559" i="1"/>
  <c r="AA1559" i="1"/>
  <c r="AE1560" i="1"/>
  <c r="AP1563" i="1"/>
  <c r="AW1563" i="1"/>
  <c r="AL1563" i="1"/>
  <c r="AV1563" i="1"/>
  <c r="AI1563" i="1"/>
  <c r="AU1563" i="1"/>
  <c r="AG1563" i="1"/>
  <c r="AT1563" i="1"/>
  <c r="AF1563" i="1"/>
  <c r="AN1563" i="1"/>
  <c r="AA1563" i="1"/>
  <c r="AE1564" i="1"/>
  <c r="AP1567" i="1"/>
  <c r="AW1567" i="1"/>
  <c r="AL1567" i="1"/>
  <c r="AV1567" i="1"/>
  <c r="AI1567" i="1"/>
  <c r="AU1567" i="1"/>
  <c r="AG1567" i="1"/>
  <c r="AT1567" i="1"/>
  <c r="AF1567" i="1"/>
  <c r="AN1567" i="1"/>
  <c r="AA1567" i="1"/>
  <c r="AE1568" i="1"/>
  <c r="AP1571" i="1"/>
  <c r="AW1571" i="1"/>
  <c r="AL1571" i="1"/>
  <c r="AV1571" i="1"/>
  <c r="AI1571" i="1"/>
  <c r="AU1571" i="1"/>
  <c r="AG1571" i="1"/>
  <c r="AT1571" i="1"/>
  <c r="AF1571" i="1"/>
  <c r="AN1571" i="1"/>
  <c r="AA1571" i="1"/>
  <c r="AE1572" i="1"/>
  <c r="AP1575" i="1"/>
  <c r="AW1575" i="1"/>
  <c r="AL1575" i="1"/>
  <c r="AV1575" i="1"/>
  <c r="AI1575" i="1"/>
  <c r="AU1575" i="1"/>
  <c r="AG1575" i="1"/>
  <c r="AT1575" i="1"/>
  <c r="AF1575" i="1"/>
  <c r="AN1575" i="1"/>
  <c r="AA1575" i="1"/>
  <c r="AE1576" i="1"/>
  <c r="AP1579" i="1"/>
  <c r="AW1579" i="1"/>
  <c r="AL1579" i="1"/>
  <c r="AV1579" i="1"/>
  <c r="AI1579" i="1"/>
  <c r="AU1579" i="1"/>
  <c r="AG1579" i="1"/>
  <c r="AT1579" i="1"/>
  <c r="AF1579" i="1"/>
  <c r="AN1579" i="1"/>
  <c r="AA1579" i="1"/>
  <c r="AE1580" i="1"/>
  <c r="AP1583" i="1"/>
  <c r="AW1583" i="1"/>
  <c r="AL1583" i="1"/>
  <c r="AV1583" i="1"/>
  <c r="AI1583" i="1"/>
  <c r="AU1583" i="1"/>
  <c r="AG1583" i="1"/>
  <c r="AT1583" i="1"/>
  <c r="AF1583" i="1"/>
  <c r="AN1583" i="1"/>
  <c r="AA1583" i="1"/>
  <c r="AE1584" i="1"/>
  <c r="AP1587" i="1"/>
  <c r="AW1587" i="1"/>
  <c r="AL1587" i="1"/>
  <c r="AV1587" i="1"/>
  <c r="AI1587" i="1"/>
  <c r="AU1587" i="1"/>
  <c r="AG1587" i="1"/>
  <c r="AT1587" i="1"/>
  <c r="AF1587" i="1"/>
  <c r="AN1587" i="1"/>
  <c r="AA1587" i="1"/>
  <c r="AE1588" i="1"/>
  <c r="AP1591" i="1"/>
  <c r="AW1591" i="1"/>
  <c r="AL1591" i="1"/>
  <c r="AV1591" i="1"/>
  <c r="AI1591" i="1"/>
  <c r="AU1591" i="1"/>
  <c r="AG1591" i="1"/>
  <c r="AT1591" i="1"/>
  <c r="AF1591" i="1"/>
  <c r="AN1591" i="1"/>
  <c r="AA1591" i="1"/>
  <c r="AE1592" i="1"/>
  <c r="AP1595" i="1"/>
  <c r="AW1595" i="1"/>
  <c r="AL1595" i="1"/>
  <c r="AV1595" i="1"/>
  <c r="AI1595" i="1"/>
  <c r="AU1595" i="1"/>
  <c r="AG1595" i="1"/>
  <c r="AT1595" i="1"/>
  <c r="AF1595" i="1"/>
  <c r="AN1595" i="1"/>
  <c r="AA1595" i="1"/>
  <c r="AE1596" i="1"/>
  <c r="AP1599" i="1"/>
  <c r="AW1599" i="1"/>
  <c r="AL1599" i="1"/>
  <c r="AV1599" i="1"/>
  <c r="AI1599" i="1"/>
  <c r="AU1599" i="1"/>
  <c r="AG1599" i="1"/>
  <c r="AT1599" i="1"/>
  <c r="AF1599" i="1"/>
  <c r="AN1599" i="1"/>
  <c r="AA1599" i="1"/>
  <c r="AE1600" i="1"/>
  <c r="AP1603" i="1"/>
  <c r="AW1603" i="1"/>
  <c r="AL1603" i="1"/>
  <c r="AV1603" i="1"/>
  <c r="AI1603" i="1"/>
  <c r="AU1603" i="1"/>
  <c r="AG1603" i="1"/>
  <c r="AT1603" i="1"/>
  <c r="AF1603" i="1"/>
  <c r="AN1603" i="1"/>
  <c r="AA1603" i="1"/>
  <c r="AE1604" i="1"/>
  <c r="AP1607" i="1"/>
  <c r="AW1607" i="1"/>
  <c r="AL1607" i="1"/>
  <c r="AV1607" i="1"/>
  <c r="AI1607" i="1"/>
  <c r="AU1607" i="1"/>
  <c r="AG1607" i="1"/>
  <c r="AT1607" i="1"/>
  <c r="AF1607" i="1"/>
  <c r="AN1607" i="1"/>
  <c r="AA1607" i="1"/>
  <c r="AE1608" i="1"/>
  <c r="AP1611" i="1"/>
  <c r="AW1611" i="1"/>
  <c r="AL1611" i="1"/>
  <c r="AV1611" i="1"/>
  <c r="AI1611" i="1"/>
  <c r="AU1611" i="1"/>
  <c r="AG1611" i="1"/>
  <c r="AT1611" i="1"/>
  <c r="AF1611" i="1"/>
  <c r="AN1611" i="1"/>
  <c r="AA1611" i="1"/>
  <c r="AE1612" i="1"/>
  <c r="AP1615" i="1"/>
  <c r="AW1615" i="1"/>
  <c r="AL1615" i="1"/>
  <c r="AV1615" i="1"/>
  <c r="AI1615" i="1"/>
  <c r="AU1615" i="1"/>
  <c r="AG1615" i="1"/>
  <c r="AT1615" i="1"/>
  <c r="AF1615" i="1"/>
  <c r="AN1615" i="1"/>
  <c r="AA1615" i="1"/>
  <c r="AE1616" i="1"/>
  <c r="AP1619" i="1"/>
  <c r="AW1619" i="1"/>
  <c r="AL1619" i="1"/>
  <c r="AV1619" i="1"/>
  <c r="AI1619" i="1"/>
  <c r="AU1619" i="1"/>
  <c r="AG1619" i="1"/>
  <c r="AT1619" i="1"/>
  <c r="AF1619" i="1"/>
  <c r="AN1619" i="1"/>
  <c r="AA1619" i="1"/>
  <c r="AE1620" i="1"/>
  <c r="AP1623" i="1"/>
  <c r="AW1623" i="1"/>
  <c r="AL1623" i="1"/>
  <c r="AV1623" i="1"/>
  <c r="AI1623" i="1"/>
  <c r="AU1623" i="1"/>
  <c r="AG1623" i="1"/>
  <c r="AT1623" i="1"/>
  <c r="AF1623" i="1"/>
  <c r="AN1623" i="1"/>
  <c r="AA1623" i="1"/>
  <c r="AE1624" i="1"/>
  <c r="AP1627" i="1"/>
  <c r="AW1627" i="1"/>
  <c r="AL1627" i="1"/>
  <c r="AV1627" i="1"/>
  <c r="AI1627" i="1"/>
  <c r="AU1627" i="1"/>
  <c r="AG1627" i="1"/>
  <c r="AT1627" i="1"/>
  <c r="AF1627" i="1"/>
  <c r="AN1627" i="1"/>
  <c r="AA1627" i="1"/>
  <c r="AE1628" i="1"/>
  <c r="AP1631" i="1"/>
  <c r="AW1631" i="1"/>
  <c r="AL1631" i="1"/>
  <c r="AV1631" i="1"/>
  <c r="AI1631" i="1"/>
  <c r="AU1631" i="1"/>
  <c r="AG1631" i="1"/>
  <c r="AT1631" i="1"/>
  <c r="AF1631" i="1"/>
  <c r="AN1631" i="1"/>
  <c r="AA1631" i="1"/>
  <c r="AE1632" i="1"/>
  <c r="AP1635" i="1"/>
  <c r="AW1635" i="1"/>
  <c r="AL1635" i="1"/>
  <c r="AV1635" i="1"/>
  <c r="AI1635" i="1"/>
  <c r="AU1635" i="1"/>
  <c r="AG1635" i="1"/>
  <c r="AT1635" i="1"/>
  <c r="AF1635" i="1"/>
  <c r="AN1635" i="1"/>
  <c r="AA1635" i="1"/>
  <c r="AE1636" i="1"/>
  <c r="AP1639" i="1"/>
  <c r="AW1639" i="1"/>
  <c r="AL1639" i="1"/>
  <c r="AV1639" i="1"/>
  <c r="AI1639" i="1"/>
  <c r="AU1639" i="1"/>
  <c r="AG1639" i="1"/>
  <c r="AT1639" i="1"/>
  <c r="AF1639" i="1"/>
  <c r="AN1639" i="1"/>
  <c r="AA1639" i="1"/>
  <c r="AE1640" i="1"/>
  <c r="AP1643" i="1"/>
  <c r="AW1643" i="1"/>
  <c r="AL1643" i="1"/>
  <c r="AV1643" i="1"/>
  <c r="AI1643" i="1"/>
  <c r="AU1643" i="1"/>
  <c r="AG1643" i="1"/>
  <c r="AT1643" i="1"/>
  <c r="AF1643" i="1"/>
  <c r="AN1643" i="1"/>
  <c r="AA1643" i="1"/>
  <c r="AE1644" i="1"/>
  <c r="AP1647" i="1"/>
  <c r="AW1647" i="1"/>
  <c r="AL1647" i="1"/>
  <c r="AV1647" i="1"/>
  <c r="AI1647" i="1"/>
  <c r="AU1647" i="1"/>
  <c r="AG1647" i="1"/>
  <c r="AT1647" i="1"/>
  <c r="AF1647" i="1"/>
  <c r="AN1647" i="1"/>
  <c r="AA1647" i="1"/>
  <c r="AE1648" i="1"/>
  <c r="AP1651" i="1"/>
  <c r="AW1651" i="1"/>
  <c r="AL1651" i="1"/>
  <c r="AV1651" i="1"/>
  <c r="AI1651" i="1"/>
  <c r="AU1651" i="1"/>
  <c r="AG1651" i="1"/>
  <c r="AT1651" i="1"/>
  <c r="AF1651" i="1"/>
  <c r="AQ1651" i="1"/>
  <c r="AN1651" i="1"/>
  <c r="AA1651" i="1"/>
  <c r="AP1690" i="1"/>
  <c r="AN1690" i="1"/>
  <c r="AA1690" i="1"/>
  <c r="AT1690" i="1"/>
  <c r="AF1690" i="1"/>
  <c r="AL1690" i="1"/>
  <c r="AI1690" i="1"/>
  <c r="AW1690" i="1"/>
  <c r="AG1690" i="1"/>
  <c r="AV1690" i="1"/>
  <c r="AE1690" i="1"/>
  <c r="AU1690" i="1"/>
  <c r="AD1690" i="1"/>
  <c r="AO1690" i="1"/>
  <c r="AP1698" i="1"/>
  <c r="AN1698" i="1"/>
  <c r="AA1698" i="1"/>
  <c r="AT1698" i="1"/>
  <c r="AF1698" i="1"/>
  <c r="AL1698" i="1"/>
  <c r="AI1698" i="1"/>
  <c r="AW1698" i="1"/>
  <c r="AG1698" i="1"/>
  <c r="AV1698" i="1"/>
  <c r="AE1698" i="1"/>
  <c r="AU1698" i="1"/>
  <c r="AD1698" i="1"/>
  <c r="AO1698" i="1"/>
  <c r="AQ1795" i="1"/>
  <c r="AN1795" i="1"/>
  <c r="AI1795" i="1"/>
  <c r="AH1795" i="1"/>
  <c r="AC1795" i="1"/>
  <c r="AT1795" i="1"/>
  <c r="AS1795" i="1"/>
  <c r="AM1356" i="1"/>
  <c r="AM1357" i="1"/>
  <c r="AM1358" i="1"/>
  <c r="AM1359" i="1"/>
  <c r="AM1360" i="1"/>
  <c r="AM1361" i="1"/>
  <c r="AM1362" i="1"/>
  <c r="AM1363" i="1"/>
  <c r="AM1364" i="1"/>
  <c r="AM1365" i="1"/>
  <c r="AM1366" i="1"/>
  <c r="AM1367" i="1"/>
  <c r="AM1368" i="1"/>
  <c r="AM1369" i="1"/>
  <c r="AM1370" i="1"/>
  <c r="AM1371" i="1"/>
  <c r="AM1372" i="1"/>
  <c r="AM1373" i="1"/>
  <c r="AM1374" i="1"/>
  <c r="AM1375" i="1"/>
  <c r="AM1376" i="1"/>
  <c r="AM1377" i="1"/>
  <c r="AM1378" i="1"/>
  <c r="AM1379" i="1"/>
  <c r="AM1380" i="1"/>
  <c r="AM1381" i="1"/>
  <c r="AM1382" i="1"/>
  <c r="AM1383" i="1"/>
  <c r="AM1384" i="1"/>
  <c r="AM1385" i="1"/>
  <c r="AM1386" i="1"/>
  <c r="AM1387" i="1"/>
  <c r="AM1388" i="1"/>
  <c r="AM1389" i="1"/>
  <c r="AM1390" i="1"/>
  <c r="AM1391" i="1"/>
  <c r="AM1392" i="1"/>
  <c r="AM1393" i="1"/>
  <c r="AM1394" i="1"/>
  <c r="AM1395" i="1"/>
  <c r="AM1396" i="1"/>
  <c r="AM1397" i="1"/>
  <c r="AM1398" i="1"/>
  <c r="AM1399" i="1"/>
  <c r="AM1400" i="1"/>
  <c r="AM1401" i="1"/>
  <c r="AM1402" i="1"/>
  <c r="AM1403" i="1"/>
  <c r="AM1404" i="1"/>
  <c r="AM1405" i="1"/>
  <c r="AM1406" i="1"/>
  <c r="AM1407" i="1"/>
  <c r="AM1408" i="1"/>
  <c r="AM1409" i="1"/>
  <c r="AM1410" i="1"/>
  <c r="AM1411" i="1"/>
  <c r="AM1412" i="1"/>
  <c r="AM1413" i="1"/>
  <c r="AM1414" i="1"/>
  <c r="AM1415" i="1"/>
  <c r="AM1416" i="1"/>
  <c r="AM1417" i="1"/>
  <c r="AM1418" i="1"/>
  <c r="AM1419" i="1"/>
  <c r="AM1420" i="1"/>
  <c r="AM1421" i="1"/>
  <c r="AM1422" i="1"/>
  <c r="AM1423" i="1"/>
  <c r="AM1424" i="1"/>
  <c r="AM1425" i="1"/>
  <c r="AM1426" i="1"/>
  <c r="AM1427" i="1"/>
  <c r="AM1428" i="1"/>
  <c r="AM1429" i="1"/>
  <c r="AM1430" i="1"/>
  <c r="AM1431" i="1"/>
  <c r="AM1432" i="1"/>
  <c r="AM1433" i="1"/>
  <c r="AM1434" i="1"/>
  <c r="AM1435" i="1"/>
  <c r="AM1436" i="1"/>
  <c r="AM1437" i="1"/>
  <c r="AM1438" i="1"/>
  <c r="AM1439" i="1"/>
  <c r="AM1440" i="1"/>
  <c r="AM1441" i="1"/>
  <c r="AM1442" i="1"/>
  <c r="AM1443" i="1"/>
  <c r="AM1444" i="1"/>
  <c r="AM1445" i="1"/>
  <c r="AM1446" i="1"/>
  <c r="AM1447" i="1"/>
  <c r="AM1448" i="1"/>
  <c r="AM1449" i="1"/>
  <c r="AM1450" i="1"/>
  <c r="AM1451" i="1"/>
  <c r="AM1452" i="1"/>
  <c r="AM1453" i="1"/>
  <c r="AM1454" i="1"/>
  <c r="AM1455" i="1"/>
  <c r="AM1456" i="1"/>
  <c r="AM1457" i="1"/>
  <c r="AM1458" i="1"/>
  <c r="AM1459" i="1"/>
  <c r="AM1460" i="1"/>
  <c r="AM1461" i="1"/>
  <c r="AM1462" i="1"/>
  <c r="AM1463" i="1"/>
  <c r="AM1464" i="1"/>
  <c r="AM1465" i="1"/>
  <c r="AM1466" i="1"/>
  <c r="AM1467" i="1"/>
  <c r="AM1468" i="1"/>
  <c r="AM1469" i="1"/>
  <c r="AM1470" i="1"/>
  <c r="AM1471" i="1"/>
  <c r="AM1472" i="1"/>
  <c r="AM1473" i="1"/>
  <c r="AM1474" i="1"/>
  <c r="AM1475" i="1"/>
  <c r="AM1476" i="1"/>
  <c r="AM1477" i="1"/>
  <c r="AM1478" i="1"/>
  <c r="AM1479" i="1"/>
  <c r="AM1480" i="1"/>
  <c r="AM1481" i="1"/>
  <c r="AM1482" i="1"/>
  <c r="AM1483" i="1"/>
  <c r="AM1484" i="1"/>
  <c r="AM1485" i="1"/>
  <c r="AM1486" i="1"/>
  <c r="AM1487" i="1"/>
  <c r="AM1488" i="1"/>
  <c r="AM1489" i="1"/>
  <c r="AM1490" i="1"/>
  <c r="AM1491" i="1"/>
  <c r="AM1492" i="1"/>
  <c r="AM1493" i="1"/>
  <c r="AM1494" i="1"/>
  <c r="AM1495" i="1"/>
  <c r="AM1496" i="1"/>
  <c r="AM1497" i="1"/>
  <c r="AM1498" i="1"/>
  <c r="AM1499" i="1"/>
  <c r="AM1500" i="1"/>
  <c r="AM1501" i="1"/>
  <c r="AM1502" i="1"/>
  <c r="AM1503" i="1"/>
  <c r="AM1504" i="1"/>
  <c r="AM1505" i="1"/>
  <c r="AM1506" i="1"/>
  <c r="AM1507" i="1"/>
  <c r="AM1508" i="1"/>
  <c r="AM1509" i="1"/>
  <c r="AM1510" i="1"/>
  <c r="AM1511" i="1"/>
  <c r="AM1512" i="1"/>
  <c r="AM1513" i="1"/>
  <c r="AM1514" i="1"/>
  <c r="AM1515" i="1"/>
  <c r="AM1516" i="1"/>
  <c r="AM1517" i="1"/>
  <c r="AM1518" i="1"/>
  <c r="AM1519" i="1"/>
  <c r="AM1520" i="1"/>
  <c r="AM1521" i="1"/>
  <c r="AM1522" i="1"/>
  <c r="AM1523" i="1"/>
  <c r="AM1524" i="1"/>
  <c r="AM1525" i="1"/>
  <c r="AM1526" i="1"/>
  <c r="AM1527" i="1"/>
  <c r="AM1528" i="1"/>
  <c r="AM1529" i="1"/>
  <c r="AM1530" i="1"/>
  <c r="AM1531" i="1"/>
  <c r="AM1532" i="1"/>
  <c r="AM1533" i="1"/>
  <c r="AM1534" i="1"/>
  <c r="AM1535" i="1"/>
  <c r="AM1536" i="1"/>
  <c r="AM1537" i="1"/>
  <c r="AM1538" i="1"/>
  <c r="AM1539" i="1"/>
  <c r="AM1540" i="1"/>
  <c r="AM1541" i="1"/>
  <c r="AM1542" i="1"/>
  <c r="AM1543" i="1"/>
  <c r="AM1544" i="1"/>
  <c r="AP1545" i="1"/>
  <c r="AV1545" i="1"/>
  <c r="AM1545" i="1"/>
  <c r="AM1548" i="1"/>
  <c r="AF1549" i="1"/>
  <c r="AM1555" i="1"/>
  <c r="AM1559" i="1"/>
  <c r="AM1563" i="1"/>
  <c r="AM1567" i="1"/>
  <c r="AM1571" i="1"/>
  <c r="AM1575" i="1"/>
  <c r="AM1579" i="1"/>
  <c r="AM1583" i="1"/>
  <c r="AM1587" i="1"/>
  <c r="AM1591" i="1"/>
  <c r="AM1595" i="1"/>
  <c r="AM1599" i="1"/>
  <c r="AM1603" i="1"/>
  <c r="AM1607" i="1"/>
  <c r="AM1611" i="1"/>
  <c r="AM1615" i="1"/>
  <c r="AM1619" i="1"/>
  <c r="AM1623" i="1"/>
  <c r="AM1627" i="1"/>
  <c r="AM1631" i="1"/>
  <c r="AM1635" i="1"/>
  <c r="AM1639" i="1"/>
  <c r="AM1643" i="1"/>
  <c r="AM1647" i="1"/>
  <c r="AM1651" i="1"/>
  <c r="AP1547" i="1"/>
  <c r="AW1547" i="1"/>
  <c r="AL1547" i="1"/>
  <c r="AV1547" i="1"/>
  <c r="AI1547" i="1"/>
  <c r="AN1547" i="1"/>
  <c r="AA1547" i="1"/>
  <c r="AT1547" i="1"/>
  <c r="AP1551" i="1"/>
  <c r="AW1551" i="1"/>
  <c r="AL1551" i="1"/>
  <c r="AV1551" i="1"/>
  <c r="AI1551" i="1"/>
  <c r="AN1551" i="1"/>
  <c r="AA1551" i="1"/>
  <c r="AT1551" i="1"/>
  <c r="AP1553" i="1"/>
  <c r="AW1553" i="1"/>
  <c r="AL1553" i="1"/>
  <c r="AV1553" i="1"/>
  <c r="AI1553" i="1"/>
  <c r="AU1553" i="1"/>
  <c r="AG1553" i="1"/>
  <c r="AT1553" i="1"/>
  <c r="AF1553" i="1"/>
  <c r="AN1553" i="1"/>
  <c r="AA1553" i="1"/>
  <c r="AP1557" i="1"/>
  <c r="AW1557" i="1"/>
  <c r="AL1557" i="1"/>
  <c r="AV1557" i="1"/>
  <c r="AI1557" i="1"/>
  <c r="AU1557" i="1"/>
  <c r="AG1557" i="1"/>
  <c r="AT1557" i="1"/>
  <c r="AF1557" i="1"/>
  <c r="AN1557" i="1"/>
  <c r="AA1557" i="1"/>
  <c r="AP1561" i="1"/>
  <c r="AW1561" i="1"/>
  <c r="AL1561" i="1"/>
  <c r="AV1561" i="1"/>
  <c r="AI1561" i="1"/>
  <c r="AU1561" i="1"/>
  <c r="AG1561" i="1"/>
  <c r="AT1561" i="1"/>
  <c r="AF1561" i="1"/>
  <c r="AN1561" i="1"/>
  <c r="AA1561" i="1"/>
  <c r="AP1565" i="1"/>
  <c r="AW1565" i="1"/>
  <c r="AL1565" i="1"/>
  <c r="AV1565" i="1"/>
  <c r="AI1565" i="1"/>
  <c r="AU1565" i="1"/>
  <c r="AG1565" i="1"/>
  <c r="AT1565" i="1"/>
  <c r="AF1565" i="1"/>
  <c r="AN1565" i="1"/>
  <c r="AA1565" i="1"/>
  <c r="AP1569" i="1"/>
  <c r="AW1569" i="1"/>
  <c r="AL1569" i="1"/>
  <c r="AV1569" i="1"/>
  <c r="AI1569" i="1"/>
  <c r="AU1569" i="1"/>
  <c r="AG1569" i="1"/>
  <c r="AT1569" i="1"/>
  <c r="AF1569" i="1"/>
  <c r="AN1569" i="1"/>
  <c r="AA1569" i="1"/>
  <c r="AP1573" i="1"/>
  <c r="AW1573" i="1"/>
  <c r="AL1573" i="1"/>
  <c r="AV1573" i="1"/>
  <c r="AI1573" i="1"/>
  <c r="AU1573" i="1"/>
  <c r="AG1573" i="1"/>
  <c r="AT1573" i="1"/>
  <c r="AF1573" i="1"/>
  <c r="AN1573" i="1"/>
  <c r="AA1573" i="1"/>
  <c r="AP1577" i="1"/>
  <c r="AW1577" i="1"/>
  <c r="AL1577" i="1"/>
  <c r="AV1577" i="1"/>
  <c r="AI1577" i="1"/>
  <c r="AU1577" i="1"/>
  <c r="AG1577" i="1"/>
  <c r="AT1577" i="1"/>
  <c r="AF1577" i="1"/>
  <c r="AN1577" i="1"/>
  <c r="AA1577" i="1"/>
  <c r="AP1581" i="1"/>
  <c r="AW1581" i="1"/>
  <c r="AL1581" i="1"/>
  <c r="AV1581" i="1"/>
  <c r="AI1581" i="1"/>
  <c r="AU1581" i="1"/>
  <c r="AG1581" i="1"/>
  <c r="AT1581" i="1"/>
  <c r="AF1581" i="1"/>
  <c r="AN1581" i="1"/>
  <c r="AA1581" i="1"/>
  <c r="AP1585" i="1"/>
  <c r="AW1585" i="1"/>
  <c r="AL1585" i="1"/>
  <c r="AV1585" i="1"/>
  <c r="AI1585" i="1"/>
  <c r="AU1585" i="1"/>
  <c r="AG1585" i="1"/>
  <c r="AT1585" i="1"/>
  <c r="AF1585" i="1"/>
  <c r="AN1585" i="1"/>
  <c r="AA1585" i="1"/>
  <c r="AP1589" i="1"/>
  <c r="AW1589" i="1"/>
  <c r="AL1589" i="1"/>
  <c r="AV1589" i="1"/>
  <c r="AI1589" i="1"/>
  <c r="AU1589" i="1"/>
  <c r="AG1589" i="1"/>
  <c r="AT1589" i="1"/>
  <c r="AF1589" i="1"/>
  <c r="AN1589" i="1"/>
  <c r="AA1589" i="1"/>
  <c r="AP1593" i="1"/>
  <c r="AW1593" i="1"/>
  <c r="AL1593" i="1"/>
  <c r="AV1593" i="1"/>
  <c r="AI1593" i="1"/>
  <c r="AU1593" i="1"/>
  <c r="AG1593" i="1"/>
  <c r="AT1593" i="1"/>
  <c r="AF1593" i="1"/>
  <c r="AN1593" i="1"/>
  <c r="AA1593" i="1"/>
  <c r="AP1597" i="1"/>
  <c r="AW1597" i="1"/>
  <c r="AL1597" i="1"/>
  <c r="AV1597" i="1"/>
  <c r="AI1597" i="1"/>
  <c r="AU1597" i="1"/>
  <c r="AG1597" i="1"/>
  <c r="AT1597" i="1"/>
  <c r="AF1597" i="1"/>
  <c r="AN1597" i="1"/>
  <c r="AA1597" i="1"/>
  <c r="AP1601" i="1"/>
  <c r="AW1601" i="1"/>
  <c r="AL1601" i="1"/>
  <c r="AV1601" i="1"/>
  <c r="AI1601" i="1"/>
  <c r="AU1601" i="1"/>
  <c r="AG1601" i="1"/>
  <c r="AT1601" i="1"/>
  <c r="AF1601" i="1"/>
  <c r="AN1601" i="1"/>
  <c r="AA1601" i="1"/>
  <c r="AP1605" i="1"/>
  <c r="AW1605" i="1"/>
  <c r="AL1605" i="1"/>
  <c r="AV1605" i="1"/>
  <c r="AI1605" i="1"/>
  <c r="AU1605" i="1"/>
  <c r="AG1605" i="1"/>
  <c r="AT1605" i="1"/>
  <c r="AF1605" i="1"/>
  <c r="AN1605" i="1"/>
  <c r="AA1605" i="1"/>
  <c r="AP1609" i="1"/>
  <c r="AW1609" i="1"/>
  <c r="AL1609" i="1"/>
  <c r="AV1609" i="1"/>
  <c r="AI1609" i="1"/>
  <c r="AU1609" i="1"/>
  <c r="AG1609" i="1"/>
  <c r="AT1609" i="1"/>
  <c r="AF1609" i="1"/>
  <c r="AN1609" i="1"/>
  <c r="AA1609" i="1"/>
  <c r="AP1613" i="1"/>
  <c r="AW1613" i="1"/>
  <c r="AL1613" i="1"/>
  <c r="AV1613" i="1"/>
  <c r="AI1613" i="1"/>
  <c r="AU1613" i="1"/>
  <c r="AG1613" i="1"/>
  <c r="AT1613" i="1"/>
  <c r="AF1613" i="1"/>
  <c r="AN1613" i="1"/>
  <c r="AA1613" i="1"/>
  <c r="AP1617" i="1"/>
  <c r="AW1617" i="1"/>
  <c r="AL1617" i="1"/>
  <c r="AV1617" i="1"/>
  <c r="AI1617" i="1"/>
  <c r="AU1617" i="1"/>
  <c r="AG1617" i="1"/>
  <c r="AT1617" i="1"/>
  <c r="AF1617" i="1"/>
  <c r="AN1617" i="1"/>
  <c r="AA1617" i="1"/>
  <c r="AP1621" i="1"/>
  <c r="AW1621" i="1"/>
  <c r="AL1621" i="1"/>
  <c r="AV1621" i="1"/>
  <c r="AI1621" i="1"/>
  <c r="AU1621" i="1"/>
  <c r="AG1621" i="1"/>
  <c r="AT1621" i="1"/>
  <c r="AF1621" i="1"/>
  <c r="AN1621" i="1"/>
  <c r="AA1621" i="1"/>
  <c r="AP1625" i="1"/>
  <c r="AW1625" i="1"/>
  <c r="AL1625" i="1"/>
  <c r="AV1625" i="1"/>
  <c r="AI1625" i="1"/>
  <c r="AU1625" i="1"/>
  <c r="AG1625" i="1"/>
  <c r="AT1625" i="1"/>
  <c r="AF1625" i="1"/>
  <c r="AN1625" i="1"/>
  <c r="AA1625" i="1"/>
  <c r="AP1629" i="1"/>
  <c r="AW1629" i="1"/>
  <c r="AL1629" i="1"/>
  <c r="AV1629" i="1"/>
  <c r="AI1629" i="1"/>
  <c r="AU1629" i="1"/>
  <c r="AG1629" i="1"/>
  <c r="AT1629" i="1"/>
  <c r="AF1629" i="1"/>
  <c r="AN1629" i="1"/>
  <c r="AA1629" i="1"/>
  <c r="AP1633" i="1"/>
  <c r="AW1633" i="1"/>
  <c r="AL1633" i="1"/>
  <c r="AV1633" i="1"/>
  <c r="AI1633" i="1"/>
  <c r="AU1633" i="1"/>
  <c r="AG1633" i="1"/>
  <c r="AT1633" i="1"/>
  <c r="AF1633" i="1"/>
  <c r="AN1633" i="1"/>
  <c r="AA1633" i="1"/>
  <c r="AP1637" i="1"/>
  <c r="AW1637" i="1"/>
  <c r="AL1637" i="1"/>
  <c r="AV1637" i="1"/>
  <c r="AI1637" i="1"/>
  <c r="AU1637" i="1"/>
  <c r="AG1637" i="1"/>
  <c r="AT1637" i="1"/>
  <c r="AF1637" i="1"/>
  <c r="AN1637" i="1"/>
  <c r="AA1637" i="1"/>
  <c r="AP1641" i="1"/>
  <c r="AW1641" i="1"/>
  <c r="AL1641" i="1"/>
  <c r="AV1641" i="1"/>
  <c r="AI1641" i="1"/>
  <c r="AU1641" i="1"/>
  <c r="AG1641" i="1"/>
  <c r="AT1641" i="1"/>
  <c r="AF1641" i="1"/>
  <c r="AN1641" i="1"/>
  <c r="AA1641" i="1"/>
  <c r="AP1645" i="1"/>
  <c r="AW1645" i="1"/>
  <c r="AL1645" i="1"/>
  <c r="AV1645" i="1"/>
  <c r="AI1645" i="1"/>
  <c r="AU1645" i="1"/>
  <c r="AG1645" i="1"/>
  <c r="AT1645" i="1"/>
  <c r="AF1645" i="1"/>
  <c r="AN1645" i="1"/>
  <c r="AA1645" i="1"/>
  <c r="AP1649" i="1"/>
  <c r="AW1649" i="1"/>
  <c r="AL1649" i="1"/>
  <c r="AV1649" i="1"/>
  <c r="AI1649" i="1"/>
  <c r="AU1649" i="1"/>
  <c r="AG1649" i="1"/>
  <c r="AT1649" i="1"/>
  <c r="AF1649" i="1"/>
  <c r="AN1649" i="1"/>
  <c r="AA1649" i="1"/>
  <c r="AP1686" i="1"/>
  <c r="AN1686" i="1"/>
  <c r="AA1686" i="1"/>
  <c r="AT1686" i="1"/>
  <c r="AF1686" i="1"/>
  <c r="AL1686" i="1"/>
  <c r="AI1686" i="1"/>
  <c r="AW1686" i="1"/>
  <c r="AG1686" i="1"/>
  <c r="AV1686" i="1"/>
  <c r="AE1686" i="1"/>
  <c r="AU1686" i="1"/>
  <c r="AD1686" i="1"/>
  <c r="AO1686" i="1"/>
  <c r="AP1694" i="1"/>
  <c r="AN1694" i="1"/>
  <c r="AA1694" i="1"/>
  <c r="AT1694" i="1"/>
  <c r="AF1694" i="1"/>
  <c r="AL1694" i="1"/>
  <c r="AI1694" i="1"/>
  <c r="AW1694" i="1"/>
  <c r="AG1694" i="1"/>
  <c r="AV1694" i="1"/>
  <c r="AE1694" i="1"/>
  <c r="AU1694" i="1"/>
  <c r="AD1694" i="1"/>
  <c r="AO1694" i="1"/>
  <c r="AH1911" i="1"/>
  <c r="AW1911" i="1"/>
  <c r="AF1911" i="1"/>
  <c r="AV1911" i="1"/>
  <c r="AA1911" i="1"/>
  <c r="AN1911" i="1"/>
  <c r="AI1911" i="1"/>
  <c r="AQ1911" i="1"/>
  <c r="AO1911" i="1"/>
  <c r="AG1911" i="1"/>
  <c r="AI1924" i="1"/>
  <c r="AF1924" i="1"/>
  <c r="AO1924" i="1"/>
  <c r="AN1924" i="1"/>
  <c r="AV1924" i="1"/>
  <c r="AH1975" i="1"/>
  <c r="AW1975" i="1"/>
  <c r="AF1975" i="1"/>
  <c r="AV1975" i="1"/>
  <c r="AA1975" i="1"/>
  <c r="AN1975" i="1"/>
  <c r="AI1975" i="1"/>
  <c r="AQ1975" i="1"/>
  <c r="AO1975" i="1"/>
  <c r="AG1975" i="1"/>
  <c r="AD1547" i="1"/>
  <c r="AU1547" i="1"/>
  <c r="AD1551" i="1"/>
  <c r="AU1551" i="1"/>
  <c r="AD1553" i="1"/>
  <c r="AD1557" i="1"/>
  <c r="AD1561" i="1"/>
  <c r="AD1565" i="1"/>
  <c r="AD1569" i="1"/>
  <c r="AD1573" i="1"/>
  <c r="AD1577" i="1"/>
  <c r="AD1581" i="1"/>
  <c r="AD1585" i="1"/>
  <c r="AD1589" i="1"/>
  <c r="AD1593" i="1"/>
  <c r="AD1597" i="1"/>
  <c r="AD1601" i="1"/>
  <c r="AD1605" i="1"/>
  <c r="AD1609" i="1"/>
  <c r="AD1613" i="1"/>
  <c r="AD1617" i="1"/>
  <c r="AD1621" i="1"/>
  <c r="AD1625" i="1"/>
  <c r="AD1629" i="1"/>
  <c r="AD1633" i="1"/>
  <c r="AD1637" i="1"/>
  <c r="AD1641" i="1"/>
  <c r="AD1645" i="1"/>
  <c r="AD1649" i="1"/>
  <c r="AP1652" i="1"/>
  <c r="AW1652" i="1"/>
  <c r="AL1652" i="1"/>
  <c r="AV1652" i="1"/>
  <c r="AI1652" i="1"/>
  <c r="AU1652" i="1"/>
  <c r="AG1652" i="1"/>
  <c r="AT1652" i="1"/>
  <c r="AF1652" i="1"/>
  <c r="AQ1652" i="1"/>
  <c r="AE1652" i="1"/>
  <c r="AN1652" i="1"/>
  <c r="AA1652" i="1"/>
  <c r="AP1654" i="1"/>
  <c r="AW1654" i="1"/>
  <c r="AL1654" i="1"/>
  <c r="AV1654" i="1"/>
  <c r="AI1654" i="1"/>
  <c r="AU1654" i="1"/>
  <c r="AG1654" i="1"/>
  <c r="AT1654" i="1"/>
  <c r="AF1654" i="1"/>
  <c r="AQ1654" i="1"/>
  <c r="AE1654" i="1"/>
  <c r="AN1654" i="1"/>
  <c r="AA1654" i="1"/>
  <c r="AP1656" i="1"/>
  <c r="AW1656" i="1"/>
  <c r="AL1656" i="1"/>
  <c r="AV1656" i="1"/>
  <c r="AI1656" i="1"/>
  <c r="AU1656" i="1"/>
  <c r="AG1656" i="1"/>
  <c r="AT1656" i="1"/>
  <c r="AF1656" i="1"/>
  <c r="AQ1656" i="1"/>
  <c r="AE1656" i="1"/>
  <c r="AN1656" i="1"/>
  <c r="AA1656" i="1"/>
  <c r="AP1658" i="1"/>
  <c r="AW1658" i="1"/>
  <c r="AL1658" i="1"/>
  <c r="AV1658" i="1"/>
  <c r="AI1658" i="1"/>
  <c r="AU1658" i="1"/>
  <c r="AG1658" i="1"/>
  <c r="AT1658" i="1"/>
  <c r="AF1658" i="1"/>
  <c r="AQ1658" i="1"/>
  <c r="AE1658" i="1"/>
  <c r="AN1658" i="1"/>
  <c r="AA1658" i="1"/>
  <c r="AP1660" i="1"/>
  <c r="AW1660" i="1"/>
  <c r="AL1660" i="1"/>
  <c r="AV1660" i="1"/>
  <c r="AI1660" i="1"/>
  <c r="AU1660" i="1"/>
  <c r="AG1660" i="1"/>
  <c r="AT1660" i="1"/>
  <c r="AF1660" i="1"/>
  <c r="AQ1660" i="1"/>
  <c r="AE1660" i="1"/>
  <c r="AN1660" i="1"/>
  <c r="AA1660" i="1"/>
  <c r="AP1662" i="1"/>
  <c r="AW1662" i="1"/>
  <c r="AL1662" i="1"/>
  <c r="AV1662" i="1"/>
  <c r="AI1662" i="1"/>
  <c r="AU1662" i="1"/>
  <c r="AG1662" i="1"/>
  <c r="AT1662" i="1"/>
  <c r="AF1662" i="1"/>
  <c r="AQ1662" i="1"/>
  <c r="AE1662" i="1"/>
  <c r="AN1662" i="1"/>
  <c r="AA1662" i="1"/>
  <c r="AP1664" i="1"/>
  <c r="AW1664" i="1"/>
  <c r="AL1664" i="1"/>
  <c r="AV1664" i="1"/>
  <c r="AI1664" i="1"/>
  <c r="AU1664" i="1"/>
  <c r="AG1664" i="1"/>
  <c r="AT1664" i="1"/>
  <c r="AF1664" i="1"/>
  <c r="AQ1664" i="1"/>
  <c r="AE1664" i="1"/>
  <c r="AN1664" i="1"/>
  <c r="AA1664" i="1"/>
  <c r="AP1666" i="1"/>
  <c r="AW1666" i="1"/>
  <c r="AL1666" i="1"/>
  <c r="AV1666" i="1"/>
  <c r="AI1666" i="1"/>
  <c r="AU1666" i="1"/>
  <c r="AG1666" i="1"/>
  <c r="AT1666" i="1"/>
  <c r="AF1666" i="1"/>
  <c r="AQ1666" i="1"/>
  <c r="AE1666" i="1"/>
  <c r="AN1666" i="1"/>
  <c r="AA1666" i="1"/>
  <c r="AP1668" i="1"/>
  <c r="AW1668" i="1"/>
  <c r="AL1668" i="1"/>
  <c r="AV1668" i="1"/>
  <c r="AI1668" i="1"/>
  <c r="AU1668" i="1"/>
  <c r="AG1668" i="1"/>
  <c r="AT1668" i="1"/>
  <c r="AF1668" i="1"/>
  <c r="AQ1668" i="1"/>
  <c r="AE1668" i="1"/>
  <c r="AN1668" i="1"/>
  <c r="AA1668" i="1"/>
  <c r="AP1670" i="1"/>
  <c r="AW1670" i="1"/>
  <c r="AL1670" i="1"/>
  <c r="AV1670" i="1"/>
  <c r="AI1670" i="1"/>
  <c r="AU1670" i="1"/>
  <c r="AG1670" i="1"/>
  <c r="AT1670" i="1"/>
  <c r="AF1670" i="1"/>
  <c r="AQ1670" i="1"/>
  <c r="AE1670" i="1"/>
  <c r="AN1670" i="1"/>
  <c r="AA1670" i="1"/>
  <c r="AP1672" i="1"/>
  <c r="AW1672" i="1"/>
  <c r="AL1672" i="1"/>
  <c r="AV1672" i="1"/>
  <c r="AI1672" i="1"/>
  <c r="AU1672" i="1"/>
  <c r="AG1672" i="1"/>
  <c r="AT1672" i="1"/>
  <c r="AQ1672" i="1"/>
  <c r="AE1672" i="1"/>
  <c r="AN1672" i="1"/>
  <c r="AA1672" i="1"/>
  <c r="AP1674" i="1"/>
  <c r="AW1674" i="1"/>
  <c r="AL1674" i="1"/>
  <c r="AV1674" i="1"/>
  <c r="AI1674" i="1"/>
  <c r="AU1674" i="1"/>
  <c r="AG1674" i="1"/>
  <c r="AT1674" i="1"/>
  <c r="AF1674" i="1"/>
  <c r="AQ1674" i="1"/>
  <c r="AE1674" i="1"/>
  <c r="AN1674" i="1"/>
  <c r="AA1674" i="1"/>
  <c r="AP1676" i="1"/>
  <c r="AW1676" i="1"/>
  <c r="AL1676" i="1"/>
  <c r="AV1676" i="1"/>
  <c r="AI1676" i="1"/>
  <c r="AU1676" i="1"/>
  <c r="AG1676" i="1"/>
  <c r="AT1676" i="1"/>
  <c r="AF1676" i="1"/>
  <c r="AQ1676" i="1"/>
  <c r="AE1676" i="1"/>
  <c r="AN1676" i="1"/>
  <c r="AA1676" i="1"/>
  <c r="AP1678" i="1"/>
  <c r="AW1678" i="1"/>
  <c r="AL1678" i="1"/>
  <c r="AV1678" i="1"/>
  <c r="AI1678" i="1"/>
  <c r="AU1678" i="1"/>
  <c r="AG1678" i="1"/>
  <c r="AT1678" i="1"/>
  <c r="AF1678" i="1"/>
  <c r="AQ1678" i="1"/>
  <c r="AE1678" i="1"/>
  <c r="AN1678" i="1"/>
  <c r="AA1678" i="1"/>
  <c r="AP1680" i="1"/>
  <c r="AW1680" i="1"/>
  <c r="AL1680" i="1"/>
  <c r="AV1680" i="1"/>
  <c r="AI1680" i="1"/>
  <c r="AU1680" i="1"/>
  <c r="AG1680" i="1"/>
  <c r="AT1680" i="1"/>
  <c r="AF1680" i="1"/>
  <c r="AQ1680" i="1"/>
  <c r="AE1680" i="1"/>
  <c r="AN1680" i="1"/>
  <c r="AA1680" i="1"/>
  <c r="AP1682" i="1"/>
  <c r="AW1682" i="1"/>
  <c r="AL1682" i="1"/>
  <c r="AV1682" i="1"/>
  <c r="AI1682" i="1"/>
  <c r="AU1682" i="1"/>
  <c r="AG1682" i="1"/>
  <c r="AT1682" i="1"/>
  <c r="AF1682" i="1"/>
  <c r="AQ1682" i="1"/>
  <c r="AE1682" i="1"/>
  <c r="AN1682" i="1"/>
  <c r="AA1682" i="1"/>
  <c r="AP1684" i="1"/>
  <c r="AN1684" i="1"/>
  <c r="AT1684" i="1"/>
  <c r="AL1684" i="1"/>
  <c r="AI1684" i="1"/>
  <c r="AW1684" i="1"/>
  <c r="AG1684" i="1"/>
  <c r="AV1684" i="1"/>
  <c r="AF1684" i="1"/>
  <c r="AU1684" i="1"/>
  <c r="AE1684" i="1"/>
  <c r="AO1684" i="1"/>
  <c r="AA1684" i="1"/>
  <c r="AM1686" i="1"/>
  <c r="AM1694" i="1"/>
  <c r="AQ1803" i="1"/>
  <c r="AN1803" i="1"/>
  <c r="AI1803" i="1"/>
  <c r="AH1803" i="1"/>
  <c r="AC1803" i="1"/>
  <c r="AT1803" i="1"/>
  <c r="AS1803" i="1"/>
  <c r="AE1547" i="1"/>
  <c r="AP1548" i="1"/>
  <c r="AW1548" i="1"/>
  <c r="AL1548" i="1"/>
  <c r="AV1548" i="1"/>
  <c r="AI1548" i="1"/>
  <c r="AN1548" i="1"/>
  <c r="AA1548" i="1"/>
  <c r="AT1548" i="1"/>
  <c r="AE1551" i="1"/>
  <c r="AP1552" i="1"/>
  <c r="AW1552" i="1"/>
  <c r="AL1552" i="1"/>
  <c r="AV1552" i="1"/>
  <c r="AI1552" i="1"/>
  <c r="AU1552" i="1"/>
  <c r="AG1552" i="1"/>
  <c r="AT1552" i="1"/>
  <c r="AF1552" i="1"/>
  <c r="AN1552" i="1"/>
  <c r="AA1552" i="1"/>
  <c r="AE1553" i="1"/>
  <c r="AP1556" i="1"/>
  <c r="AW1556" i="1"/>
  <c r="AL1556" i="1"/>
  <c r="AV1556" i="1"/>
  <c r="AI1556" i="1"/>
  <c r="AU1556" i="1"/>
  <c r="AG1556" i="1"/>
  <c r="AT1556" i="1"/>
  <c r="AF1556" i="1"/>
  <c r="AN1556" i="1"/>
  <c r="AA1556" i="1"/>
  <c r="AE1557" i="1"/>
  <c r="AP1560" i="1"/>
  <c r="AW1560" i="1"/>
  <c r="AL1560" i="1"/>
  <c r="AV1560" i="1"/>
  <c r="AI1560" i="1"/>
  <c r="AU1560" i="1"/>
  <c r="AG1560" i="1"/>
  <c r="AT1560" i="1"/>
  <c r="AF1560" i="1"/>
  <c r="AN1560" i="1"/>
  <c r="AA1560" i="1"/>
  <c r="AE1561" i="1"/>
  <c r="AP1564" i="1"/>
  <c r="AW1564" i="1"/>
  <c r="AL1564" i="1"/>
  <c r="AV1564" i="1"/>
  <c r="AI1564" i="1"/>
  <c r="AU1564" i="1"/>
  <c r="AG1564" i="1"/>
  <c r="AT1564" i="1"/>
  <c r="AF1564" i="1"/>
  <c r="AN1564" i="1"/>
  <c r="AA1564" i="1"/>
  <c r="AE1565" i="1"/>
  <c r="AP1568" i="1"/>
  <c r="AW1568" i="1"/>
  <c r="AL1568" i="1"/>
  <c r="AV1568" i="1"/>
  <c r="AI1568" i="1"/>
  <c r="AU1568" i="1"/>
  <c r="AG1568" i="1"/>
  <c r="AT1568" i="1"/>
  <c r="AF1568" i="1"/>
  <c r="AN1568" i="1"/>
  <c r="AA1568" i="1"/>
  <c r="AE1569" i="1"/>
  <c r="AP1572" i="1"/>
  <c r="AW1572" i="1"/>
  <c r="AL1572" i="1"/>
  <c r="AV1572" i="1"/>
  <c r="AI1572" i="1"/>
  <c r="AU1572" i="1"/>
  <c r="AG1572" i="1"/>
  <c r="AT1572" i="1"/>
  <c r="AF1572" i="1"/>
  <c r="AN1572" i="1"/>
  <c r="AA1572" i="1"/>
  <c r="AE1573" i="1"/>
  <c r="AP1576" i="1"/>
  <c r="AW1576" i="1"/>
  <c r="AL1576" i="1"/>
  <c r="AV1576" i="1"/>
  <c r="AI1576" i="1"/>
  <c r="AU1576" i="1"/>
  <c r="AG1576" i="1"/>
  <c r="AT1576" i="1"/>
  <c r="AF1576" i="1"/>
  <c r="AN1576" i="1"/>
  <c r="AA1576" i="1"/>
  <c r="AE1577" i="1"/>
  <c r="AP1580" i="1"/>
  <c r="AW1580" i="1"/>
  <c r="AL1580" i="1"/>
  <c r="AV1580" i="1"/>
  <c r="AI1580" i="1"/>
  <c r="AU1580" i="1"/>
  <c r="AG1580" i="1"/>
  <c r="AT1580" i="1"/>
  <c r="AF1580" i="1"/>
  <c r="AN1580" i="1"/>
  <c r="AA1580" i="1"/>
  <c r="AE1581" i="1"/>
  <c r="AP1584" i="1"/>
  <c r="AW1584" i="1"/>
  <c r="AL1584" i="1"/>
  <c r="AV1584" i="1"/>
  <c r="AI1584" i="1"/>
  <c r="AU1584" i="1"/>
  <c r="AG1584" i="1"/>
  <c r="AT1584" i="1"/>
  <c r="AF1584" i="1"/>
  <c r="AN1584" i="1"/>
  <c r="AA1584" i="1"/>
  <c r="AE1585" i="1"/>
  <c r="AP1588" i="1"/>
  <c r="AW1588" i="1"/>
  <c r="AL1588" i="1"/>
  <c r="AV1588" i="1"/>
  <c r="AI1588" i="1"/>
  <c r="AU1588" i="1"/>
  <c r="AG1588" i="1"/>
  <c r="AT1588" i="1"/>
  <c r="AF1588" i="1"/>
  <c r="AN1588" i="1"/>
  <c r="AA1588" i="1"/>
  <c r="AE1589" i="1"/>
  <c r="AP1592" i="1"/>
  <c r="AW1592" i="1"/>
  <c r="AL1592" i="1"/>
  <c r="AV1592" i="1"/>
  <c r="AI1592" i="1"/>
  <c r="AU1592" i="1"/>
  <c r="AG1592" i="1"/>
  <c r="AT1592" i="1"/>
  <c r="AF1592" i="1"/>
  <c r="AN1592" i="1"/>
  <c r="AA1592" i="1"/>
  <c r="AE1593" i="1"/>
  <c r="AP1596" i="1"/>
  <c r="AW1596" i="1"/>
  <c r="AL1596" i="1"/>
  <c r="AV1596" i="1"/>
  <c r="AI1596" i="1"/>
  <c r="AU1596" i="1"/>
  <c r="AG1596" i="1"/>
  <c r="AT1596" i="1"/>
  <c r="AF1596" i="1"/>
  <c r="AN1596" i="1"/>
  <c r="AA1596" i="1"/>
  <c r="AE1597" i="1"/>
  <c r="AP1600" i="1"/>
  <c r="AW1600" i="1"/>
  <c r="AL1600" i="1"/>
  <c r="AV1600" i="1"/>
  <c r="AI1600" i="1"/>
  <c r="AU1600" i="1"/>
  <c r="AG1600" i="1"/>
  <c r="AT1600" i="1"/>
  <c r="AF1600" i="1"/>
  <c r="AN1600" i="1"/>
  <c r="AA1600" i="1"/>
  <c r="AE1601" i="1"/>
  <c r="AP1604" i="1"/>
  <c r="AW1604" i="1"/>
  <c r="AL1604" i="1"/>
  <c r="AV1604" i="1"/>
  <c r="AI1604" i="1"/>
  <c r="AU1604" i="1"/>
  <c r="AG1604" i="1"/>
  <c r="AT1604" i="1"/>
  <c r="AF1604" i="1"/>
  <c r="AN1604" i="1"/>
  <c r="AA1604" i="1"/>
  <c r="AE1605" i="1"/>
  <c r="AP1608" i="1"/>
  <c r="AW1608" i="1"/>
  <c r="AL1608" i="1"/>
  <c r="AV1608" i="1"/>
  <c r="AI1608" i="1"/>
  <c r="AU1608" i="1"/>
  <c r="AG1608" i="1"/>
  <c r="AT1608" i="1"/>
  <c r="AF1608" i="1"/>
  <c r="AN1608" i="1"/>
  <c r="AA1608" i="1"/>
  <c r="AE1609" i="1"/>
  <c r="AP1612" i="1"/>
  <c r="AW1612" i="1"/>
  <c r="AL1612" i="1"/>
  <c r="AV1612" i="1"/>
  <c r="AI1612" i="1"/>
  <c r="AU1612" i="1"/>
  <c r="AG1612" i="1"/>
  <c r="AT1612" i="1"/>
  <c r="AF1612" i="1"/>
  <c r="AN1612" i="1"/>
  <c r="AA1612" i="1"/>
  <c r="AE1613" i="1"/>
  <c r="AP1616" i="1"/>
  <c r="AW1616" i="1"/>
  <c r="AL1616" i="1"/>
  <c r="AV1616" i="1"/>
  <c r="AI1616" i="1"/>
  <c r="AU1616" i="1"/>
  <c r="AG1616" i="1"/>
  <c r="AT1616" i="1"/>
  <c r="AF1616" i="1"/>
  <c r="AN1616" i="1"/>
  <c r="AA1616" i="1"/>
  <c r="AE1617" i="1"/>
  <c r="AP1620" i="1"/>
  <c r="AW1620" i="1"/>
  <c r="AL1620" i="1"/>
  <c r="AV1620" i="1"/>
  <c r="AI1620" i="1"/>
  <c r="AU1620" i="1"/>
  <c r="AG1620" i="1"/>
  <c r="AT1620" i="1"/>
  <c r="AF1620" i="1"/>
  <c r="AN1620" i="1"/>
  <c r="AA1620" i="1"/>
  <c r="AE1621" i="1"/>
  <c r="AP1624" i="1"/>
  <c r="AW1624" i="1"/>
  <c r="AL1624" i="1"/>
  <c r="AV1624" i="1"/>
  <c r="AI1624" i="1"/>
  <c r="AU1624" i="1"/>
  <c r="AG1624" i="1"/>
  <c r="AT1624" i="1"/>
  <c r="AF1624" i="1"/>
  <c r="AN1624" i="1"/>
  <c r="AA1624" i="1"/>
  <c r="AE1625" i="1"/>
  <c r="AP1628" i="1"/>
  <c r="AW1628" i="1"/>
  <c r="AL1628" i="1"/>
  <c r="AV1628" i="1"/>
  <c r="AI1628" i="1"/>
  <c r="AU1628" i="1"/>
  <c r="AG1628" i="1"/>
  <c r="AT1628" i="1"/>
  <c r="AF1628" i="1"/>
  <c r="AN1628" i="1"/>
  <c r="AA1628" i="1"/>
  <c r="AE1629" i="1"/>
  <c r="AP1632" i="1"/>
  <c r="AW1632" i="1"/>
  <c r="AL1632" i="1"/>
  <c r="AV1632" i="1"/>
  <c r="AI1632" i="1"/>
  <c r="AU1632" i="1"/>
  <c r="AG1632" i="1"/>
  <c r="AT1632" i="1"/>
  <c r="AF1632" i="1"/>
  <c r="AN1632" i="1"/>
  <c r="AA1632" i="1"/>
  <c r="AE1633" i="1"/>
  <c r="AP1636" i="1"/>
  <c r="AW1636" i="1"/>
  <c r="AL1636" i="1"/>
  <c r="AV1636" i="1"/>
  <c r="AI1636" i="1"/>
  <c r="AU1636" i="1"/>
  <c r="AG1636" i="1"/>
  <c r="AT1636" i="1"/>
  <c r="AF1636" i="1"/>
  <c r="AN1636" i="1"/>
  <c r="AA1636" i="1"/>
  <c r="AE1637" i="1"/>
  <c r="AP1640" i="1"/>
  <c r="AW1640" i="1"/>
  <c r="AL1640" i="1"/>
  <c r="AV1640" i="1"/>
  <c r="AI1640" i="1"/>
  <c r="AU1640" i="1"/>
  <c r="AG1640" i="1"/>
  <c r="AT1640" i="1"/>
  <c r="AF1640" i="1"/>
  <c r="AN1640" i="1"/>
  <c r="AA1640" i="1"/>
  <c r="AE1641" i="1"/>
  <c r="AP1644" i="1"/>
  <c r="AW1644" i="1"/>
  <c r="AL1644" i="1"/>
  <c r="AV1644" i="1"/>
  <c r="AI1644" i="1"/>
  <c r="AU1644" i="1"/>
  <c r="AG1644" i="1"/>
  <c r="AT1644" i="1"/>
  <c r="AF1644" i="1"/>
  <c r="AN1644" i="1"/>
  <c r="AA1644" i="1"/>
  <c r="AE1645" i="1"/>
  <c r="AP1648" i="1"/>
  <c r="AW1648" i="1"/>
  <c r="AL1648" i="1"/>
  <c r="AV1648" i="1"/>
  <c r="AI1648" i="1"/>
  <c r="AU1648" i="1"/>
  <c r="AG1648" i="1"/>
  <c r="AT1648" i="1"/>
  <c r="AF1648" i="1"/>
  <c r="AN1648" i="1"/>
  <c r="AA1648" i="1"/>
  <c r="AE1649" i="1"/>
  <c r="AQ1686" i="1"/>
  <c r="AP1692" i="1"/>
  <c r="AN1692" i="1"/>
  <c r="AA1692" i="1"/>
  <c r="AT1692" i="1"/>
  <c r="AF1692" i="1"/>
  <c r="AL1692" i="1"/>
  <c r="AI1692" i="1"/>
  <c r="AW1692" i="1"/>
  <c r="AG1692" i="1"/>
  <c r="AV1692" i="1"/>
  <c r="AE1692" i="1"/>
  <c r="AU1692" i="1"/>
  <c r="AD1692" i="1"/>
  <c r="AO1692" i="1"/>
  <c r="AQ1694" i="1"/>
  <c r="AP1700" i="1"/>
  <c r="AN1700" i="1"/>
  <c r="AA1700" i="1"/>
  <c r="AU1700" i="1"/>
  <c r="AT1700" i="1"/>
  <c r="AF1700" i="1"/>
  <c r="AL1700" i="1"/>
  <c r="AI1700" i="1"/>
  <c r="AG1700" i="1"/>
  <c r="AW1700" i="1"/>
  <c r="AE1700" i="1"/>
  <c r="AV1700" i="1"/>
  <c r="AD1700" i="1"/>
  <c r="AO1700" i="1"/>
  <c r="AL1701" i="1"/>
  <c r="AP1703" i="1"/>
  <c r="AN1703" i="1"/>
  <c r="AA1703" i="1"/>
  <c r="AU1703" i="1"/>
  <c r="AG1703" i="1"/>
  <c r="AT1703" i="1"/>
  <c r="AF1703" i="1"/>
  <c r="AV1703" i="1"/>
  <c r="AL1705" i="1"/>
  <c r="AP1707" i="1"/>
  <c r="AN1707" i="1"/>
  <c r="AA1707" i="1"/>
  <c r="AU1707" i="1"/>
  <c r="AG1707" i="1"/>
  <c r="AT1707" i="1"/>
  <c r="AF1707" i="1"/>
  <c r="AV1707" i="1"/>
  <c r="AL1709" i="1"/>
  <c r="AP1711" i="1"/>
  <c r="AN1711" i="1"/>
  <c r="AA1711" i="1"/>
  <c r="AU1711" i="1"/>
  <c r="AG1711" i="1"/>
  <c r="AT1711" i="1"/>
  <c r="AF1711" i="1"/>
  <c r="AV1711" i="1"/>
  <c r="AL1713" i="1"/>
  <c r="AP1715" i="1"/>
  <c r="AN1715" i="1"/>
  <c r="AA1715" i="1"/>
  <c r="AU1715" i="1"/>
  <c r="AG1715" i="1"/>
  <c r="AT1715" i="1"/>
  <c r="AF1715" i="1"/>
  <c r="AV1715" i="1"/>
  <c r="AL1717" i="1"/>
  <c r="AP1719" i="1"/>
  <c r="AN1719" i="1"/>
  <c r="AA1719" i="1"/>
  <c r="AU1719" i="1"/>
  <c r="AG1719" i="1"/>
  <c r="AT1719" i="1"/>
  <c r="AF1719" i="1"/>
  <c r="AV1719" i="1"/>
  <c r="AL1721" i="1"/>
  <c r="AP1723" i="1"/>
  <c r="AQ1723" i="1"/>
  <c r="AE1723" i="1"/>
  <c r="AN1723" i="1"/>
  <c r="AA1723" i="1"/>
  <c r="AU1723" i="1"/>
  <c r="AG1723" i="1"/>
  <c r="AT1723" i="1"/>
  <c r="AF1723" i="1"/>
  <c r="AP1724" i="1"/>
  <c r="AQ1724" i="1"/>
  <c r="AE1724" i="1"/>
  <c r="AN1724" i="1"/>
  <c r="AA1724" i="1"/>
  <c r="AU1724" i="1"/>
  <c r="AG1724" i="1"/>
  <c r="AT1724" i="1"/>
  <c r="AF1724" i="1"/>
  <c r="AP1725" i="1"/>
  <c r="AQ1725" i="1"/>
  <c r="AE1725" i="1"/>
  <c r="AN1725" i="1"/>
  <c r="AA1725" i="1"/>
  <c r="AU1725" i="1"/>
  <c r="AG1725" i="1"/>
  <c r="AT1725" i="1"/>
  <c r="AF1725" i="1"/>
  <c r="AP1726" i="1"/>
  <c r="AQ1726" i="1"/>
  <c r="AE1726" i="1"/>
  <c r="AN1726" i="1"/>
  <c r="AA1726" i="1"/>
  <c r="AU1726" i="1"/>
  <c r="AG1726" i="1"/>
  <c r="AT1726" i="1"/>
  <c r="AF1726" i="1"/>
  <c r="AP1727" i="1"/>
  <c r="AQ1727" i="1"/>
  <c r="AE1727" i="1"/>
  <c r="AN1727" i="1"/>
  <c r="AA1727" i="1"/>
  <c r="AU1727" i="1"/>
  <c r="AG1727" i="1"/>
  <c r="AT1727" i="1"/>
  <c r="AF1727" i="1"/>
  <c r="AP1728" i="1"/>
  <c r="AQ1728" i="1"/>
  <c r="AE1728" i="1"/>
  <c r="AN1728" i="1"/>
  <c r="AA1728" i="1"/>
  <c r="AU1728" i="1"/>
  <c r="AG1728" i="1"/>
  <c r="AT1728" i="1"/>
  <c r="AF1728" i="1"/>
  <c r="AP1729" i="1"/>
  <c r="AQ1729" i="1"/>
  <c r="AE1729" i="1"/>
  <c r="AN1729" i="1"/>
  <c r="AA1729" i="1"/>
  <c r="AU1729" i="1"/>
  <c r="AG1729" i="1"/>
  <c r="AT1729" i="1"/>
  <c r="AF1729" i="1"/>
  <c r="AP1730" i="1"/>
  <c r="AQ1730" i="1"/>
  <c r="AE1730" i="1"/>
  <c r="AN1730" i="1"/>
  <c r="AA1730" i="1"/>
  <c r="AU1730" i="1"/>
  <c r="AG1730" i="1"/>
  <c r="AT1730" i="1"/>
  <c r="AF1730" i="1"/>
  <c r="AP1731" i="1"/>
  <c r="AQ1731" i="1"/>
  <c r="AE1731" i="1"/>
  <c r="AN1731" i="1"/>
  <c r="AA1731" i="1"/>
  <c r="AU1731" i="1"/>
  <c r="AG1731" i="1"/>
  <c r="AT1731" i="1"/>
  <c r="AF1731" i="1"/>
  <c r="AP1732" i="1"/>
  <c r="AQ1732" i="1"/>
  <c r="AE1732" i="1"/>
  <c r="AN1732" i="1"/>
  <c r="AA1732" i="1"/>
  <c r="AU1732" i="1"/>
  <c r="AG1732" i="1"/>
  <c r="AT1732" i="1"/>
  <c r="AF1732" i="1"/>
  <c r="AP1733" i="1"/>
  <c r="AQ1733" i="1"/>
  <c r="AE1733" i="1"/>
  <c r="AN1733" i="1"/>
  <c r="AA1733" i="1"/>
  <c r="AU1733" i="1"/>
  <c r="AG1733" i="1"/>
  <c r="AT1733" i="1"/>
  <c r="AF1733" i="1"/>
  <c r="AP1734" i="1"/>
  <c r="AQ1734" i="1"/>
  <c r="AE1734" i="1"/>
  <c r="AN1734" i="1"/>
  <c r="AA1734" i="1"/>
  <c r="AU1734" i="1"/>
  <c r="AG1734" i="1"/>
  <c r="AT1734" i="1"/>
  <c r="AF1734" i="1"/>
  <c r="AP1735" i="1"/>
  <c r="AQ1735" i="1"/>
  <c r="AE1735" i="1"/>
  <c r="AN1735" i="1"/>
  <c r="AA1735" i="1"/>
  <c r="AU1735" i="1"/>
  <c r="AG1735" i="1"/>
  <c r="AT1735" i="1"/>
  <c r="AF1735" i="1"/>
  <c r="AP1736" i="1"/>
  <c r="AQ1736" i="1"/>
  <c r="AE1736" i="1"/>
  <c r="AN1736" i="1"/>
  <c r="AA1736" i="1"/>
  <c r="AU1736" i="1"/>
  <c r="AG1736" i="1"/>
  <c r="AT1736" i="1"/>
  <c r="AF1736" i="1"/>
  <c r="AP1737" i="1"/>
  <c r="AQ1737" i="1"/>
  <c r="AE1737" i="1"/>
  <c r="AN1737" i="1"/>
  <c r="AA1737" i="1"/>
  <c r="AU1737" i="1"/>
  <c r="AG1737" i="1"/>
  <c r="AT1737" i="1"/>
  <c r="AF1737" i="1"/>
  <c r="AP1738" i="1"/>
  <c r="AQ1738" i="1"/>
  <c r="AE1738" i="1"/>
  <c r="AN1738" i="1"/>
  <c r="AA1738" i="1"/>
  <c r="AU1738" i="1"/>
  <c r="AG1738" i="1"/>
  <c r="AT1738" i="1"/>
  <c r="AF1738" i="1"/>
  <c r="AP1739" i="1"/>
  <c r="AQ1739" i="1"/>
  <c r="AE1739" i="1"/>
  <c r="AN1739" i="1"/>
  <c r="AA1739" i="1"/>
  <c r="AU1739" i="1"/>
  <c r="AG1739" i="1"/>
  <c r="AT1739" i="1"/>
  <c r="AF1739" i="1"/>
  <c r="AP1740" i="1"/>
  <c r="AQ1740" i="1"/>
  <c r="AE1740" i="1"/>
  <c r="AN1740" i="1"/>
  <c r="AA1740" i="1"/>
  <c r="AU1740" i="1"/>
  <c r="AG1740" i="1"/>
  <c r="AT1740" i="1"/>
  <c r="AF1740" i="1"/>
  <c r="AP1741" i="1"/>
  <c r="AQ1741" i="1"/>
  <c r="AE1741" i="1"/>
  <c r="AN1741" i="1"/>
  <c r="AA1741" i="1"/>
  <c r="AU1741" i="1"/>
  <c r="AG1741" i="1"/>
  <c r="AT1741" i="1"/>
  <c r="AF1741" i="1"/>
  <c r="AP1742" i="1"/>
  <c r="AQ1742" i="1"/>
  <c r="AE1742" i="1"/>
  <c r="AO1742" i="1"/>
  <c r="AD1742" i="1"/>
  <c r="AN1742" i="1"/>
  <c r="AA1742" i="1"/>
  <c r="AU1742" i="1"/>
  <c r="AG1742" i="1"/>
  <c r="AT1742" i="1"/>
  <c r="AF1742" i="1"/>
  <c r="AP1746" i="1"/>
  <c r="AQ1746" i="1"/>
  <c r="AE1746" i="1"/>
  <c r="AO1746" i="1"/>
  <c r="AD1746" i="1"/>
  <c r="AN1746" i="1"/>
  <c r="AA1746" i="1"/>
  <c r="AU1746" i="1"/>
  <c r="AG1746" i="1"/>
  <c r="AT1746" i="1"/>
  <c r="AF1746" i="1"/>
  <c r="AP1750" i="1"/>
  <c r="AQ1750" i="1"/>
  <c r="AE1750" i="1"/>
  <c r="AO1750" i="1"/>
  <c r="AD1750" i="1"/>
  <c r="AN1750" i="1"/>
  <c r="AA1750" i="1"/>
  <c r="AU1750" i="1"/>
  <c r="AG1750" i="1"/>
  <c r="AT1750" i="1"/>
  <c r="AF1750" i="1"/>
  <c r="AP1754" i="1"/>
  <c r="AQ1754" i="1"/>
  <c r="AE1754" i="1"/>
  <c r="AO1754" i="1"/>
  <c r="AD1754" i="1"/>
  <c r="AN1754" i="1"/>
  <c r="AA1754" i="1"/>
  <c r="AU1754" i="1"/>
  <c r="AG1754" i="1"/>
  <c r="AT1754" i="1"/>
  <c r="AF1754" i="1"/>
  <c r="AP1758" i="1"/>
  <c r="AQ1758" i="1"/>
  <c r="AE1758" i="1"/>
  <c r="AO1758" i="1"/>
  <c r="AD1758" i="1"/>
  <c r="AN1758" i="1"/>
  <c r="AA1758" i="1"/>
  <c r="AU1758" i="1"/>
  <c r="AG1758" i="1"/>
  <c r="AT1758" i="1"/>
  <c r="AF1758" i="1"/>
  <c r="AP1762" i="1"/>
  <c r="AQ1762" i="1"/>
  <c r="AE1762" i="1"/>
  <c r="AO1762" i="1"/>
  <c r="AD1762" i="1"/>
  <c r="AN1762" i="1"/>
  <c r="AA1762" i="1"/>
  <c r="AU1762" i="1"/>
  <c r="AG1762" i="1"/>
  <c r="AT1762" i="1"/>
  <c r="AF1762" i="1"/>
  <c r="AP1766" i="1"/>
  <c r="AQ1766" i="1"/>
  <c r="AE1766" i="1"/>
  <c r="AO1766" i="1"/>
  <c r="AD1766" i="1"/>
  <c r="AN1766" i="1"/>
  <c r="AA1766" i="1"/>
  <c r="AU1766" i="1"/>
  <c r="AG1766" i="1"/>
  <c r="AT1766" i="1"/>
  <c r="AF1766" i="1"/>
  <c r="AP1770" i="1"/>
  <c r="AQ1770" i="1"/>
  <c r="AE1770" i="1"/>
  <c r="AO1770" i="1"/>
  <c r="AD1770" i="1"/>
  <c r="AN1770" i="1"/>
  <c r="AA1770" i="1"/>
  <c r="AU1770" i="1"/>
  <c r="AG1770" i="1"/>
  <c r="AT1770" i="1"/>
  <c r="AF1770" i="1"/>
  <c r="AP1774" i="1"/>
  <c r="AQ1774" i="1"/>
  <c r="AE1774" i="1"/>
  <c r="AO1774" i="1"/>
  <c r="AD1774" i="1"/>
  <c r="AN1774" i="1"/>
  <c r="AA1774" i="1"/>
  <c r="AU1774" i="1"/>
  <c r="AG1774" i="1"/>
  <c r="AT1774" i="1"/>
  <c r="AF1774" i="1"/>
  <c r="AP1778" i="1"/>
  <c r="AQ1778" i="1"/>
  <c r="AE1778" i="1"/>
  <c r="AO1778" i="1"/>
  <c r="AD1778" i="1"/>
  <c r="AN1778" i="1"/>
  <c r="AA1778" i="1"/>
  <c r="AU1778" i="1"/>
  <c r="AG1778" i="1"/>
  <c r="AT1778" i="1"/>
  <c r="AF1778" i="1"/>
  <c r="AP1782" i="1"/>
  <c r="AQ1782" i="1"/>
  <c r="AE1782" i="1"/>
  <c r="AO1782" i="1"/>
  <c r="AD1782" i="1"/>
  <c r="AN1782" i="1"/>
  <c r="AA1782" i="1"/>
  <c r="AU1782" i="1"/>
  <c r="AG1782" i="1"/>
  <c r="AT1782" i="1"/>
  <c r="AF1782" i="1"/>
  <c r="AH1919" i="1"/>
  <c r="AW1919" i="1"/>
  <c r="AF1919" i="1"/>
  <c r="AV1919" i="1"/>
  <c r="AA1919" i="1"/>
  <c r="AN1919" i="1"/>
  <c r="AI1919" i="1"/>
  <c r="AQ1919" i="1"/>
  <c r="AO1919" i="1"/>
  <c r="AG1919" i="1"/>
  <c r="AI1932" i="1"/>
  <c r="AF1932" i="1"/>
  <c r="AO1932" i="1"/>
  <c r="AN1932" i="1"/>
  <c r="AV1932" i="1"/>
  <c r="AH1983" i="1"/>
  <c r="AG1983" i="1"/>
  <c r="AW1983" i="1"/>
  <c r="AF1983" i="1"/>
  <c r="AV1983" i="1"/>
  <c r="AA1983" i="1"/>
  <c r="AN1983" i="1"/>
  <c r="AI1983" i="1"/>
  <c r="AQ1983" i="1"/>
  <c r="AO1983" i="1"/>
  <c r="AH1999" i="1"/>
  <c r="AG1999" i="1"/>
  <c r="AW1999" i="1"/>
  <c r="AF1999" i="1"/>
  <c r="AV1999" i="1"/>
  <c r="AA1999" i="1"/>
  <c r="AN1999" i="1"/>
  <c r="AI1999" i="1"/>
  <c r="AQ1999" i="1"/>
  <c r="AO1999" i="1"/>
  <c r="AH2015" i="1"/>
  <c r="AG2015" i="1"/>
  <c r="AW2015" i="1"/>
  <c r="AF2015" i="1"/>
  <c r="AV2015" i="1"/>
  <c r="AA2015" i="1"/>
  <c r="AN2015" i="1"/>
  <c r="AI2015" i="1"/>
  <c r="AQ2015" i="1"/>
  <c r="AO2015" i="1"/>
  <c r="AP1704" i="1"/>
  <c r="AN1704" i="1"/>
  <c r="AA1704" i="1"/>
  <c r="AU1704" i="1"/>
  <c r="AG1704" i="1"/>
  <c r="AT1704" i="1"/>
  <c r="AF1704" i="1"/>
  <c r="AV1704" i="1"/>
  <c r="AP1708" i="1"/>
  <c r="AN1708" i="1"/>
  <c r="AA1708" i="1"/>
  <c r="AU1708" i="1"/>
  <c r="AG1708" i="1"/>
  <c r="AT1708" i="1"/>
  <c r="AF1708" i="1"/>
  <c r="AV1708" i="1"/>
  <c r="AP1712" i="1"/>
  <c r="AN1712" i="1"/>
  <c r="AA1712" i="1"/>
  <c r="AU1712" i="1"/>
  <c r="AG1712" i="1"/>
  <c r="AT1712" i="1"/>
  <c r="AF1712" i="1"/>
  <c r="AV1712" i="1"/>
  <c r="AP1716" i="1"/>
  <c r="AN1716" i="1"/>
  <c r="AA1716" i="1"/>
  <c r="AU1716" i="1"/>
  <c r="AG1716" i="1"/>
  <c r="AT1716" i="1"/>
  <c r="AF1716" i="1"/>
  <c r="AV1716" i="1"/>
  <c r="AP1720" i="1"/>
  <c r="AN1720" i="1"/>
  <c r="AA1720" i="1"/>
  <c r="AU1720" i="1"/>
  <c r="AG1720" i="1"/>
  <c r="AT1720" i="1"/>
  <c r="AF1720" i="1"/>
  <c r="AV1720" i="1"/>
  <c r="AP1745" i="1"/>
  <c r="AQ1745" i="1"/>
  <c r="AE1745" i="1"/>
  <c r="AO1745" i="1"/>
  <c r="AD1745" i="1"/>
  <c r="AN1745" i="1"/>
  <c r="AA1745" i="1"/>
  <c r="AU1745" i="1"/>
  <c r="AG1745" i="1"/>
  <c r="AT1745" i="1"/>
  <c r="AF1745" i="1"/>
  <c r="AP1749" i="1"/>
  <c r="AQ1749" i="1"/>
  <c r="AE1749" i="1"/>
  <c r="AO1749" i="1"/>
  <c r="AD1749" i="1"/>
  <c r="AN1749" i="1"/>
  <c r="AA1749" i="1"/>
  <c r="AU1749" i="1"/>
  <c r="AG1749" i="1"/>
  <c r="AT1749" i="1"/>
  <c r="AF1749" i="1"/>
  <c r="AP1753" i="1"/>
  <c r="AQ1753" i="1"/>
  <c r="AE1753" i="1"/>
  <c r="AO1753" i="1"/>
  <c r="AD1753" i="1"/>
  <c r="AN1753" i="1"/>
  <c r="AA1753" i="1"/>
  <c r="AU1753" i="1"/>
  <c r="AG1753" i="1"/>
  <c r="AT1753" i="1"/>
  <c r="AF1753" i="1"/>
  <c r="AP1757" i="1"/>
  <c r="AQ1757" i="1"/>
  <c r="AE1757" i="1"/>
  <c r="AO1757" i="1"/>
  <c r="AD1757" i="1"/>
  <c r="AN1757" i="1"/>
  <c r="AA1757" i="1"/>
  <c r="AU1757" i="1"/>
  <c r="AG1757" i="1"/>
  <c r="AT1757" i="1"/>
  <c r="AF1757" i="1"/>
  <c r="AP1761" i="1"/>
  <c r="AQ1761" i="1"/>
  <c r="AE1761" i="1"/>
  <c r="AO1761" i="1"/>
  <c r="AD1761" i="1"/>
  <c r="AN1761" i="1"/>
  <c r="AA1761" i="1"/>
  <c r="AU1761" i="1"/>
  <c r="AG1761" i="1"/>
  <c r="AT1761" i="1"/>
  <c r="AF1761" i="1"/>
  <c r="AP1765" i="1"/>
  <c r="AQ1765" i="1"/>
  <c r="AE1765" i="1"/>
  <c r="AO1765" i="1"/>
  <c r="AD1765" i="1"/>
  <c r="AN1765" i="1"/>
  <c r="AA1765" i="1"/>
  <c r="AU1765" i="1"/>
  <c r="AG1765" i="1"/>
  <c r="AT1765" i="1"/>
  <c r="AF1765" i="1"/>
  <c r="AP1769" i="1"/>
  <c r="AQ1769" i="1"/>
  <c r="AE1769" i="1"/>
  <c r="AO1769" i="1"/>
  <c r="AD1769" i="1"/>
  <c r="AN1769" i="1"/>
  <c r="AA1769" i="1"/>
  <c r="AU1769" i="1"/>
  <c r="AG1769" i="1"/>
  <c r="AT1769" i="1"/>
  <c r="AF1769" i="1"/>
  <c r="AP1773" i="1"/>
  <c r="AQ1773" i="1"/>
  <c r="AE1773" i="1"/>
  <c r="AO1773" i="1"/>
  <c r="AD1773" i="1"/>
  <c r="AN1773" i="1"/>
  <c r="AA1773" i="1"/>
  <c r="AU1773" i="1"/>
  <c r="AG1773" i="1"/>
  <c r="AT1773" i="1"/>
  <c r="AF1773" i="1"/>
  <c r="AP1777" i="1"/>
  <c r="AQ1777" i="1"/>
  <c r="AE1777" i="1"/>
  <c r="AO1777" i="1"/>
  <c r="AD1777" i="1"/>
  <c r="AN1777" i="1"/>
  <c r="AA1777" i="1"/>
  <c r="AU1777" i="1"/>
  <c r="AG1777" i="1"/>
  <c r="AT1777" i="1"/>
  <c r="AF1777" i="1"/>
  <c r="AP1781" i="1"/>
  <c r="AQ1781" i="1"/>
  <c r="AE1781" i="1"/>
  <c r="AO1781" i="1"/>
  <c r="AD1781" i="1"/>
  <c r="AN1781" i="1"/>
  <c r="AA1781" i="1"/>
  <c r="AU1781" i="1"/>
  <c r="AG1781" i="1"/>
  <c r="AT1781" i="1"/>
  <c r="AF1781" i="1"/>
  <c r="AH1903" i="1"/>
  <c r="AW1903" i="1"/>
  <c r="AF1903" i="1"/>
  <c r="AV1903" i="1"/>
  <c r="AA1903" i="1"/>
  <c r="AN1903" i="1"/>
  <c r="AI1903" i="1"/>
  <c r="AQ1903" i="1"/>
  <c r="AO1903" i="1"/>
  <c r="AG1903" i="1"/>
  <c r="AI1916" i="1"/>
  <c r="AF1916" i="1"/>
  <c r="AO1916" i="1"/>
  <c r="AN1916" i="1"/>
  <c r="AV1916" i="1"/>
  <c r="AH1967" i="1"/>
  <c r="AW1967" i="1"/>
  <c r="AF1967" i="1"/>
  <c r="AV1967" i="1"/>
  <c r="AA1967" i="1"/>
  <c r="AN1967" i="1"/>
  <c r="AI1967" i="1"/>
  <c r="AQ1967" i="1"/>
  <c r="AO1967" i="1"/>
  <c r="AG1967" i="1"/>
  <c r="AI1980" i="1"/>
  <c r="AF1980" i="1"/>
  <c r="AO1980" i="1"/>
  <c r="AN1980" i="1"/>
  <c r="AV1980" i="1"/>
  <c r="AI2050" i="1"/>
  <c r="AF2050" i="1"/>
  <c r="AV2050" i="1"/>
  <c r="AO2050" i="1"/>
  <c r="AN2050" i="1"/>
  <c r="AP2060" i="1"/>
  <c r="AG2060" i="1"/>
  <c r="AF2060" i="1"/>
  <c r="AQ2060" i="1"/>
  <c r="AO2060" i="1"/>
  <c r="AV2060" i="1"/>
  <c r="AN2060" i="1"/>
  <c r="AI2060" i="1"/>
  <c r="AA2060" i="1"/>
  <c r="AW2060" i="1"/>
  <c r="AP2066" i="1"/>
  <c r="AQ2066" i="1"/>
  <c r="AO2066" i="1"/>
  <c r="AG2066" i="1"/>
  <c r="AF2066" i="1"/>
  <c r="AV2066" i="1"/>
  <c r="AN2066" i="1"/>
  <c r="AI2066" i="1"/>
  <c r="AA2066" i="1"/>
  <c r="AW2066" i="1"/>
  <c r="AL2430" i="1"/>
  <c r="AT2430" i="1"/>
  <c r="AO2430" i="1"/>
  <c r="AD2430" i="1"/>
  <c r="AO2457" i="1"/>
  <c r="AS2457" i="1"/>
  <c r="AH2457" i="1"/>
  <c r="AW2457" i="1"/>
  <c r="AL2457" i="1"/>
  <c r="AK2457" i="1"/>
  <c r="AG2457" i="1"/>
  <c r="AC2457" i="1"/>
  <c r="AD1704" i="1"/>
  <c r="AW1704" i="1"/>
  <c r="AD1708" i="1"/>
  <c r="AW1708" i="1"/>
  <c r="AD1712" i="1"/>
  <c r="AW1712" i="1"/>
  <c r="AD1716" i="1"/>
  <c r="AW1716" i="1"/>
  <c r="AD1720" i="1"/>
  <c r="AW1720" i="1"/>
  <c r="AI1745" i="1"/>
  <c r="AI1749" i="1"/>
  <c r="AI1753" i="1"/>
  <c r="AI1757" i="1"/>
  <c r="AI1761" i="1"/>
  <c r="AI1765" i="1"/>
  <c r="AI1769" i="1"/>
  <c r="AI1773" i="1"/>
  <c r="AI1777" i="1"/>
  <c r="AI1781" i="1"/>
  <c r="AK1796" i="1"/>
  <c r="AH1895" i="1"/>
  <c r="AW1895" i="1"/>
  <c r="AF1895" i="1"/>
  <c r="AV1895" i="1"/>
  <c r="AA1895" i="1"/>
  <c r="AN1895" i="1"/>
  <c r="AI1895" i="1"/>
  <c r="AQ1895" i="1"/>
  <c r="AO1895" i="1"/>
  <c r="AG1895" i="1"/>
  <c r="AI1908" i="1"/>
  <c r="AF1908" i="1"/>
  <c r="AO1908" i="1"/>
  <c r="AN1908" i="1"/>
  <c r="AV1908" i="1"/>
  <c r="AH1959" i="1"/>
  <c r="AW1959" i="1"/>
  <c r="AF1959" i="1"/>
  <c r="AV1959" i="1"/>
  <c r="AA1959" i="1"/>
  <c r="AN1959" i="1"/>
  <c r="AI1959" i="1"/>
  <c r="AQ1959" i="1"/>
  <c r="AO1959" i="1"/>
  <c r="AG1959" i="1"/>
  <c r="AI1972" i="1"/>
  <c r="AF1972" i="1"/>
  <c r="AO1972" i="1"/>
  <c r="AN1972" i="1"/>
  <c r="AV1972" i="1"/>
  <c r="AP2099" i="1"/>
  <c r="AO2099" i="1"/>
  <c r="AI2099" i="1"/>
  <c r="AG2099" i="1"/>
  <c r="AF2099" i="1"/>
  <c r="AA2099" i="1"/>
  <c r="AQ2099" i="1"/>
  <c r="AN2099" i="1"/>
  <c r="AW2099" i="1"/>
  <c r="AV2099" i="1"/>
  <c r="AP1701" i="1"/>
  <c r="AN1701" i="1"/>
  <c r="AA1701" i="1"/>
  <c r="AU1701" i="1"/>
  <c r="AG1701" i="1"/>
  <c r="AT1701" i="1"/>
  <c r="AF1701" i="1"/>
  <c r="AV1701" i="1"/>
  <c r="AE1704" i="1"/>
  <c r="AP1705" i="1"/>
  <c r="AN1705" i="1"/>
  <c r="AA1705" i="1"/>
  <c r="AU1705" i="1"/>
  <c r="AG1705" i="1"/>
  <c r="AT1705" i="1"/>
  <c r="AF1705" i="1"/>
  <c r="AV1705" i="1"/>
  <c r="AE1708" i="1"/>
  <c r="AP1709" i="1"/>
  <c r="AN1709" i="1"/>
  <c r="AA1709" i="1"/>
  <c r="AU1709" i="1"/>
  <c r="AG1709" i="1"/>
  <c r="AT1709" i="1"/>
  <c r="AF1709" i="1"/>
  <c r="AV1709" i="1"/>
  <c r="AE1712" i="1"/>
  <c r="AP1713" i="1"/>
  <c r="AN1713" i="1"/>
  <c r="AA1713" i="1"/>
  <c r="AU1713" i="1"/>
  <c r="AG1713" i="1"/>
  <c r="AT1713" i="1"/>
  <c r="AF1713" i="1"/>
  <c r="AV1713" i="1"/>
  <c r="AE1716" i="1"/>
  <c r="AP1717" i="1"/>
  <c r="AN1717" i="1"/>
  <c r="AA1717" i="1"/>
  <c r="AU1717" i="1"/>
  <c r="AG1717" i="1"/>
  <c r="AT1717" i="1"/>
  <c r="AF1717" i="1"/>
  <c r="AV1717" i="1"/>
  <c r="AE1720" i="1"/>
  <c r="AP1721" i="1"/>
  <c r="AN1721" i="1"/>
  <c r="AA1721" i="1"/>
  <c r="AU1721" i="1"/>
  <c r="AG1721" i="1"/>
  <c r="AT1721" i="1"/>
  <c r="AF1721" i="1"/>
  <c r="AV1721" i="1"/>
  <c r="AP1744" i="1"/>
  <c r="AQ1744" i="1"/>
  <c r="AE1744" i="1"/>
  <c r="AO1744" i="1"/>
  <c r="AD1744" i="1"/>
  <c r="AN1744" i="1"/>
  <c r="AA1744" i="1"/>
  <c r="AU1744" i="1"/>
  <c r="AG1744" i="1"/>
  <c r="AT1744" i="1"/>
  <c r="AF1744" i="1"/>
  <c r="AL1745" i="1"/>
  <c r="AP1748" i="1"/>
  <c r="AQ1748" i="1"/>
  <c r="AE1748" i="1"/>
  <c r="AO1748" i="1"/>
  <c r="AD1748" i="1"/>
  <c r="AN1748" i="1"/>
  <c r="AA1748" i="1"/>
  <c r="AU1748" i="1"/>
  <c r="AG1748" i="1"/>
  <c r="AT1748" i="1"/>
  <c r="AF1748" i="1"/>
  <c r="AL1749" i="1"/>
  <c r="AP1752" i="1"/>
  <c r="AQ1752" i="1"/>
  <c r="AE1752" i="1"/>
  <c r="AO1752" i="1"/>
  <c r="AD1752" i="1"/>
  <c r="AN1752" i="1"/>
  <c r="AA1752" i="1"/>
  <c r="AU1752" i="1"/>
  <c r="AG1752" i="1"/>
  <c r="AT1752" i="1"/>
  <c r="AF1752" i="1"/>
  <c r="AL1753" i="1"/>
  <c r="AP1756" i="1"/>
  <c r="AQ1756" i="1"/>
  <c r="AE1756" i="1"/>
  <c r="AO1756" i="1"/>
  <c r="AD1756" i="1"/>
  <c r="AN1756" i="1"/>
  <c r="AA1756" i="1"/>
  <c r="AU1756" i="1"/>
  <c r="AG1756" i="1"/>
  <c r="AT1756" i="1"/>
  <c r="AF1756" i="1"/>
  <c r="AL1757" i="1"/>
  <c r="AP1760" i="1"/>
  <c r="AQ1760" i="1"/>
  <c r="AE1760" i="1"/>
  <c r="AO1760" i="1"/>
  <c r="AD1760" i="1"/>
  <c r="AN1760" i="1"/>
  <c r="AA1760" i="1"/>
  <c r="AU1760" i="1"/>
  <c r="AG1760" i="1"/>
  <c r="AT1760" i="1"/>
  <c r="AF1760" i="1"/>
  <c r="AL1761" i="1"/>
  <c r="AP1764" i="1"/>
  <c r="AQ1764" i="1"/>
  <c r="AE1764" i="1"/>
  <c r="AO1764" i="1"/>
  <c r="AD1764" i="1"/>
  <c r="AN1764" i="1"/>
  <c r="AA1764" i="1"/>
  <c r="AU1764" i="1"/>
  <c r="AG1764" i="1"/>
  <c r="AT1764" i="1"/>
  <c r="AF1764" i="1"/>
  <c r="AL1765" i="1"/>
  <c r="AP1768" i="1"/>
  <c r="AQ1768" i="1"/>
  <c r="AE1768" i="1"/>
  <c r="AO1768" i="1"/>
  <c r="AD1768" i="1"/>
  <c r="AN1768" i="1"/>
  <c r="AA1768" i="1"/>
  <c r="AU1768" i="1"/>
  <c r="AG1768" i="1"/>
  <c r="AT1768" i="1"/>
  <c r="AF1768" i="1"/>
  <c r="AL1769" i="1"/>
  <c r="AP1772" i="1"/>
  <c r="AQ1772" i="1"/>
  <c r="AE1772" i="1"/>
  <c r="AO1772" i="1"/>
  <c r="AD1772" i="1"/>
  <c r="AN1772" i="1"/>
  <c r="AA1772" i="1"/>
  <c r="AU1772" i="1"/>
  <c r="AG1772" i="1"/>
  <c r="AT1772" i="1"/>
  <c r="AF1772" i="1"/>
  <c r="AL1773" i="1"/>
  <c r="AP1776" i="1"/>
  <c r="AQ1776" i="1"/>
  <c r="AE1776" i="1"/>
  <c r="AO1776" i="1"/>
  <c r="AD1776" i="1"/>
  <c r="AN1776" i="1"/>
  <c r="AA1776" i="1"/>
  <c r="AU1776" i="1"/>
  <c r="AG1776" i="1"/>
  <c r="AT1776" i="1"/>
  <c r="AF1776" i="1"/>
  <c r="AL1777" i="1"/>
  <c r="AP1780" i="1"/>
  <c r="AQ1780" i="1"/>
  <c r="AE1780" i="1"/>
  <c r="AO1780" i="1"/>
  <c r="AD1780" i="1"/>
  <c r="AN1780" i="1"/>
  <c r="AA1780" i="1"/>
  <c r="AU1780" i="1"/>
  <c r="AG1780" i="1"/>
  <c r="AT1780" i="1"/>
  <c r="AF1780" i="1"/>
  <c r="AL1781" i="1"/>
  <c r="AH1887" i="1"/>
  <c r="AW1887" i="1"/>
  <c r="AF1887" i="1"/>
  <c r="AV1887" i="1"/>
  <c r="AA1887" i="1"/>
  <c r="AN1887" i="1"/>
  <c r="AI1887" i="1"/>
  <c r="AQ1887" i="1"/>
  <c r="AO1887" i="1"/>
  <c r="AG1887" i="1"/>
  <c r="AI1900" i="1"/>
  <c r="AF1900" i="1"/>
  <c r="AO1900" i="1"/>
  <c r="AN1900" i="1"/>
  <c r="AV1900" i="1"/>
  <c r="AH1951" i="1"/>
  <c r="AW1951" i="1"/>
  <c r="AF1951" i="1"/>
  <c r="AV1951" i="1"/>
  <c r="AA1951" i="1"/>
  <c r="AN1951" i="1"/>
  <c r="AI1951" i="1"/>
  <c r="AQ1951" i="1"/>
  <c r="AO1951" i="1"/>
  <c r="AG1951" i="1"/>
  <c r="AI1964" i="1"/>
  <c r="AF1964" i="1"/>
  <c r="AO1964" i="1"/>
  <c r="AN1964" i="1"/>
  <c r="AV1964" i="1"/>
  <c r="AP1685" i="1"/>
  <c r="AN1685" i="1"/>
  <c r="AA1685" i="1"/>
  <c r="AT1685" i="1"/>
  <c r="AF1685" i="1"/>
  <c r="AQ1685" i="1"/>
  <c r="AP1687" i="1"/>
  <c r="AN1687" i="1"/>
  <c r="AA1687" i="1"/>
  <c r="AT1687" i="1"/>
  <c r="AF1687" i="1"/>
  <c r="AQ1687" i="1"/>
  <c r="AP1689" i="1"/>
  <c r="AN1689" i="1"/>
  <c r="AA1689" i="1"/>
  <c r="AT1689" i="1"/>
  <c r="AF1689" i="1"/>
  <c r="AQ1689" i="1"/>
  <c r="AP1691" i="1"/>
  <c r="AN1691" i="1"/>
  <c r="AA1691" i="1"/>
  <c r="AT1691" i="1"/>
  <c r="AF1691" i="1"/>
  <c r="AQ1691" i="1"/>
  <c r="AP1693" i="1"/>
  <c r="AN1693" i="1"/>
  <c r="AA1693" i="1"/>
  <c r="AT1693" i="1"/>
  <c r="AF1693" i="1"/>
  <c r="AQ1693" i="1"/>
  <c r="AP1695" i="1"/>
  <c r="AN1695" i="1"/>
  <c r="AA1695" i="1"/>
  <c r="AT1695" i="1"/>
  <c r="AF1695" i="1"/>
  <c r="AQ1695" i="1"/>
  <c r="AP1697" i="1"/>
  <c r="AN1697" i="1"/>
  <c r="AA1697" i="1"/>
  <c r="AT1697" i="1"/>
  <c r="AF1697" i="1"/>
  <c r="AQ1697" i="1"/>
  <c r="AP1699" i="1"/>
  <c r="AN1699" i="1"/>
  <c r="AA1699" i="1"/>
  <c r="AT1699" i="1"/>
  <c r="AF1699" i="1"/>
  <c r="AQ1699" i="1"/>
  <c r="AD1701" i="1"/>
  <c r="AW1701" i="1"/>
  <c r="AM1703" i="1"/>
  <c r="AI1704" i="1"/>
  <c r="AD1705" i="1"/>
  <c r="AW1705" i="1"/>
  <c r="AM1707" i="1"/>
  <c r="AI1708" i="1"/>
  <c r="AD1709" i="1"/>
  <c r="AW1709" i="1"/>
  <c r="AM1711" i="1"/>
  <c r="AI1712" i="1"/>
  <c r="AD1713" i="1"/>
  <c r="AW1713" i="1"/>
  <c r="AM1715" i="1"/>
  <c r="AI1716" i="1"/>
  <c r="AD1717" i="1"/>
  <c r="AW1717" i="1"/>
  <c r="AM1719" i="1"/>
  <c r="AI1720" i="1"/>
  <c r="AD1721" i="1"/>
  <c r="AW1721" i="1"/>
  <c r="AO1723" i="1"/>
  <c r="AO1724" i="1"/>
  <c r="AO1725" i="1"/>
  <c r="AO1726" i="1"/>
  <c r="AO1727" i="1"/>
  <c r="AO1728" i="1"/>
  <c r="AO1729" i="1"/>
  <c r="AO1730" i="1"/>
  <c r="AO1731" i="1"/>
  <c r="AO1732" i="1"/>
  <c r="AO1733" i="1"/>
  <c r="AO1734" i="1"/>
  <c r="AO1735" i="1"/>
  <c r="AO1736" i="1"/>
  <c r="AO1737" i="1"/>
  <c r="AO1738" i="1"/>
  <c r="AO1739" i="1"/>
  <c r="AO1740" i="1"/>
  <c r="AO1741" i="1"/>
  <c r="AW1742" i="1"/>
  <c r="AI1744" i="1"/>
  <c r="AM1745" i="1"/>
  <c r="AW1746" i="1"/>
  <c r="AI1748" i="1"/>
  <c r="AM1749" i="1"/>
  <c r="AW1750" i="1"/>
  <c r="AI1752" i="1"/>
  <c r="AM1753" i="1"/>
  <c r="AW1754" i="1"/>
  <c r="AI1756" i="1"/>
  <c r="AM1757" i="1"/>
  <c r="AW1758" i="1"/>
  <c r="AI1760" i="1"/>
  <c r="AM1761" i="1"/>
  <c r="AW1762" i="1"/>
  <c r="AI1764" i="1"/>
  <c r="AM1765" i="1"/>
  <c r="AW1766" i="1"/>
  <c r="AI1768" i="1"/>
  <c r="AM1769" i="1"/>
  <c r="AW1770" i="1"/>
  <c r="AI1772" i="1"/>
  <c r="AM1773" i="1"/>
  <c r="AW1774" i="1"/>
  <c r="AI1776" i="1"/>
  <c r="AM1777" i="1"/>
  <c r="AW1778" i="1"/>
  <c r="AI1780" i="1"/>
  <c r="AM1781" i="1"/>
  <c r="AW1782" i="1"/>
  <c r="AT1806" i="1"/>
  <c r="AP1806" i="1"/>
  <c r="AF1806" i="1"/>
  <c r="AQ1811" i="1"/>
  <c r="AN1811" i="1"/>
  <c r="AI1811" i="1"/>
  <c r="AH1811" i="1"/>
  <c r="AC1811" i="1"/>
  <c r="AT1811" i="1"/>
  <c r="AS1811" i="1"/>
  <c r="AV1828" i="1"/>
  <c r="AK1828" i="1"/>
  <c r="AI1892" i="1"/>
  <c r="AF1892" i="1"/>
  <c r="AO1892" i="1"/>
  <c r="AN1892" i="1"/>
  <c r="AV1892" i="1"/>
  <c r="AH1943" i="1"/>
  <c r="AW1943" i="1"/>
  <c r="AF1943" i="1"/>
  <c r="AV1943" i="1"/>
  <c r="AA1943" i="1"/>
  <c r="AN1943" i="1"/>
  <c r="AI1943" i="1"/>
  <c r="AQ1943" i="1"/>
  <c r="AO1943" i="1"/>
  <c r="AG1943" i="1"/>
  <c r="AI1956" i="1"/>
  <c r="AF1956" i="1"/>
  <c r="AO1956" i="1"/>
  <c r="AN1956" i="1"/>
  <c r="AV1956" i="1"/>
  <c r="AH1989" i="1"/>
  <c r="AG1989" i="1"/>
  <c r="AW1989" i="1"/>
  <c r="AF1989" i="1"/>
  <c r="AV1989" i="1"/>
  <c r="AA1989" i="1"/>
  <c r="AN1989" i="1"/>
  <c r="AI1989" i="1"/>
  <c r="AQ1989" i="1"/>
  <c r="AH2005" i="1"/>
  <c r="AG2005" i="1"/>
  <c r="AW2005" i="1"/>
  <c r="AF2005" i="1"/>
  <c r="AV2005" i="1"/>
  <c r="AA2005" i="1"/>
  <c r="AN2005" i="1"/>
  <c r="AI2005" i="1"/>
  <c r="AQ2005" i="1"/>
  <c r="AH2021" i="1"/>
  <c r="AV2021" i="1"/>
  <c r="AA2021" i="1"/>
  <c r="AN2021" i="1"/>
  <c r="AI2021" i="1"/>
  <c r="AG2021" i="1"/>
  <c r="AF2021" i="1"/>
  <c r="AQ2021" i="1"/>
  <c r="AO2021" i="1"/>
  <c r="AH2025" i="1"/>
  <c r="AV2025" i="1"/>
  <c r="AA2025" i="1"/>
  <c r="AN2025" i="1"/>
  <c r="AI2025" i="1"/>
  <c r="AG2025" i="1"/>
  <c r="AF2025" i="1"/>
  <c r="AQ2025" i="1"/>
  <c r="AO2025" i="1"/>
  <c r="AE1701" i="1"/>
  <c r="AP1702" i="1"/>
  <c r="AN1702" i="1"/>
  <c r="AA1702" i="1"/>
  <c r="AU1702" i="1"/>
  <c r="AG1702" i="1"/>
  <c r="AT1702" i="1"/>
  <c r="AF1702" i="1"/>
  <c r="AV1702" i="1"/>
  <c r="AO1703" i="1"/>
  <c r="AL1704" i="1"/>
  <c r="AE1705" i="1"/>
  <c r="AP1706" i="1"/>
  <c r="AN1706" i="1"/>
  <c r="AA1706" i="1"/>
  <c r="AU1706" i="1"/>
  <c r="AG1706" i="1"/>
  <c r="AT1706" i="1"/>
  <c r="AF1706" i="1"/>
  <c r="AV1706" i="1"/>
  <c r="AO1707" i="1"/>
  <c r="AL1708" i="1"/>
  <c r="AE1709" i="1"/>
  <c r="AP1710" i="1"/>
  <c r="AN1710" i="1"/>
  <c r="AA1710" i="1"/>
  <c r="AU1710" i="1"/>
  <c r="AG1710" i="1"/>
  <c r="AT1710" i="1"/>
  <c r="AF1710" i="1"/>
  <c r="AV1710" i="1"/>
  <c r="AO1711" i="1"/>
  <c r="AL1712" i="1"/>
  <c r="AE1713" i="1"/>
  <c r="AP1714" i="1"/>
  <c r="AN1714" i="1"/>
  <c r="AA1714" i="1"/>
  <c r="AU1714" i="1"/>
  <c r="AG1714" i="1"/>
  <c r="AT1714" i="1"/>
  <c r="AF1714" i="1"/>
  <c r="AV1714" i="1"/>
  <c r="AO1715" i="1"/>
  <c r="AL1716" i="1"/>
  <c r="AE1717" i="1"/>
  <c r="AP1718" i="1"/>
  <c r="AN1718" i="1"/>
  <c r="AA1718" i="1"/>
  <c r="AU1718" i="1"/>
  <c r="AG1718" i="1"/>
  <c r="AT1718" i="1"/>
  <c r="AF1718" i="1"/>
  <c r="AV1718" i="1"/>
  <c r="AO1719" i="1"/>
  <c r="AL1720" i="1"/>
  <c r="AE1721" i="1"/>
  <c r="AP1722" i="1"/>
  <c r="AN1722" i="1"/>
  <c r="AA1722" i="1"/>
  <c r="AU1722" i="1"/>
  <c r="AG1722" i="1"/>
  <c r="AT1722" i="1"/>
  <c r="AF1722" i="1"/>
  <c r="AV1722" i="1"/>
  <c r="AV1723" i="1"/>
  <c r="AV1724" i="1"/>
  <c r="AV1725" i="1"/>
  <c r="AV1726" i="1"/>
  <c r="AV1727" i="1"/>
  <c r="AV1728" i="1"/>
  <c r="AP1743" i="1"/>
  <c r="AQ1743" i="1"/>
  <c r="AE1743" i="1"/>
  <c r="AO1743" i="1"/>
  <c r="AD1743" i="1"/>
  <c r="AN1743" i="1"/>
  <c r="AA1743" i="1"/>
  <c r="AU1743" i="1"/>
  <c r="AG1743" i="1"/>
  <c r="AT1743" i="1"/>
  <c r="AF1743" i="1"/>
  <c r="AL1744" i="1"/>
  <c r="AV1745" i="1"/>
  <c r="AP1747" i="1"/>
  <c r="AQ1747" i="1"/>
  <c r="AE1747" i="1"/>
  <c r="AO1747" i="1"/>
  <c r="AD1747" i="1"/>
  <c r="AN1747" i="1"/>
  <c r="AA1747" i="1"/>
  <c r="AU1747" i="1"/>
  <c r="AG1747" i="1"/>
  <c r="AT1747" i="1"/>
  <c r="AF1747" i="1"/>
  <c r="AL1748" i="1"/>
  <c r="AV1749" i="1"/>
  <c r="AP1751" i="1"/>
  <c r="AQ1751" i="1"/>
  <c r="AE1751" i="1"/>
  <c r="AO1751" i="1"/>
  <c r="AD1751" i="1"/>
  <c r="AN1751" i="1"/>
  <c r="AA1751" i="1"/>
  <c r="AU1751" i="1"/>
  <c r="AG1751" i="1"/>
  <c r="AT1751" i="1"/>
  <c r="AF1751" i="1"/>
  <c r="AL1752" i="1"/>
  <c r="AV1753" i="1"/>
  <c r="AP1755" i="1"/>
  <c r="AQ1755" i="1"/>
  <c r="AE1755" i="1"/>
  <c r="AO1755" i="1"/>
  <c r="AD1755" i="1"/>
  <c r="AN1755" i="1"/>
  <c r="AA1755" i="1"/>
  <c r="AU1755" i="1"/>
  <c r="AG1755" i="1"/>
  <c r="AT1755" i="1"/>
  <c r="AF1755" i="1"/>
  <c r="AL1756" i="1"/>
  <c r="AV1757" i="1"/>
  <c r="AP1759" i="1"/>
  <c r="AQ1759" i="1"/>
  <c r="AE1759" i="1"/>
  <c r="AO1759" i="1"/>
  <c r="AD1759" i="1"/>
  <c r="AN1759" i="1"/>
  <c r="AA1759" i="1"/>
  <c r="AU1759" i="1"/>
  <c r="AG1759" i="1"/>
  <c r="AT1759" i="1"/>
  <c r="AF1759" i="1"/>
  <c r="AL1760" i="1"/>
  <c r="AV1761" i="1"/>
  <c r="AP1763" i="1"/>
  <c r="AQ1763" i="1"/>
  <c r="AE1763" i="1"/>
  <c r="AO1763" i="1"/>
  <c r="AD1763" i="1"/>
  <c r="AN1763" i="1"/>
  <c r="AA1763" i="1"/>
  <c r="AU1763" i="1"/>
  <c r="AG1763" i="1"/>
  <c r="AT1763" i="1"/>
  <c r="AF1763" i="1"/>
  <c r="AL1764" i="1"/>
  <c r="AV1765" i="1"/>
  <c r="AP1767" i="1"/>
  <c r="AQ1767" i="1"/>
  <c r="AE1767" i="1"/>
  <c r="AO1767" i="1"/>
  <c r="AD1767" i="1"/>
  <c r="AN1767" i="1"/>
  <c r="AA1767" i="1"/>
  <c r="AU1767" i="1"/>
  <c r="AG1767" i="1"/>
  <c r="AT1767" i="1"/>
  <c r="AF1767" i="1"/>
  <c r="AL1768" i="1"/>
  <c r="AV1769" i="1"/>
  <c r="AP1771" i="1"/>
  <c r="AQ1771" i="1"/>
  <c r="AE1771" i="1"/>
  <c r="AO1771" i="1"/>
  <c r="AD1771" i="1"/>
  <c r="AN1771" i="1"/>
  <c r="AA1771" i="1"/>
  <c r="AU1771" i="1"/>
  <c r="AG1771" i="1"/>
  <c r="AT1771" i="1"/>
  <c r="AF1771" i="1"/>
  <c r="AL1772" i="1"/>
  <c r="AV1773" i="1"/>
  <c r="AP1775" i="1"/>
  <c r="AQ1775" i="1"/>
  <c r="AE1775" i="1"/>
  <c r="AO1775" i="1"/>
  <c r="AD1775" i="1"/>
  <c r="AN1775" i="1"/>
  <c r="AA1775" i="1"/>
  <c r="AU1775" i="1"/>
  <c r="AG1775" i="1"/>
  <c r="AT1775" i="1"/>
  <c r="AF1775" i="1"/>
  <c r="AL1776" i="1"/>
  <c r="AV1777" i="1"/>
  <c r="AP1779" i="1"/>
  <c r="AQ1779" i="1"/>
  <c r="AE1779" i="1"/>
  <c r="AO1779" i="1"/>
  <c r="AD1779" i="1"/>
  <c r="AN1779" i="1"/>
  <c r="AA1779" i="1"/>
  <c r="AU1779" i="1"/>
  <c r="AG1779" i="1"/>
  <c r="AT1779" i="1"/>
  <c r="AF1779" i="1"/>
  <c r="AL1780" i="1"/>
  <c r="AV1781" i="1"/>
  <c r="AH1935" i="1"/>
  <c r="AW1935" i="1"/>
  <c r="AF1935" i="1"/>
  <c r="AV1935" i="1"/>
  <c r="AA1935" i="1"/>
  <c r="AN1935" i="1"/>
  <c r="AI1935" i="1"/>
  <c r="AQ1935" i="1"/>
  <c r="AO1935" i="1"/>
  <c r="AG1935" i="1"/>
  <c r="AI1948" i="1"/>
  <c r="AF1948" i="1"/>
  <c r="AO1948" i="1"/>
  <c r="AN1948" i="1"/>
  <c r="AV1948" i="1"/>
  <c r="AO1989" i="1"/>
  <c r="AO2005" i="1"/>
  <c r="AH2029" i="1"/>
  <c r="AV2029" i="1"/>
  <c r="AA2029" i="1"/>
  <c r="AN2029" i="1"/>
  <c r="AI2029" i="1"/>
  <c r="AG2029" i="1"/>
  <c r="AF2029" i="1"/>
  <c r="AQ2029" i="1"/>
  <c r="AO2029" i="1"/>
  <c r="AW2029" i="1"/>
  <c r="AF1783" i="1"/>
  <c r="AT1783" i="1"/>
  <c r="AF1784" i="1"/>
  <c r="AT1784" i="1"/>
  <c r="AF1785" i="1"/>
  <c r="AT1785" i="1"/>
  <c r="AF1786" i="1"/>
  <c r="AT1786" i="1"/>
  <c r="AF1787" i="1"/>
  <c r="AT1787" i="1"/>
  <c r="AF1788" i="1"/>
  <c r="AT1788" i="1"/>
  <c r="AF1789" i="1"/>
  <c r="AT1789" i="1"/>
  <c r="AF1790" i="1"/>
  <c r="AT1790" i="1"/>
  <c r="AF1791" i="1"/>
  <c r="AT1791" i="1"/>
  <c r="AF1792" i="1"/>
  <c r="AT1792" i="1"/>
  <c r="AF1793" i="1"/>
  <c r="AT1793" i="1"/>
  <c r="AF1794" i="1"/>
  <c r="AT1794" i="1"/>
  <c r="AF1797" i="1"/>
  <c r="AQ1797" i="1"/>
  <c r="AC1799" i="1"/>
  <c r="AL1801" i="1"/>
  <c r="AH1807" i="1"/>
  <c r="AL1809" i="1"/>
  <c r="AD1813" i="1"/>
  <c r="AP1813" i="1"/>
  <c r="AL1817" i="1"/>
  <c r="AF1821" i="1"/>
  <c r="AQ1821" i="1"/>
  <c r="AC1823" i="1"/>
  <c r="AV1824" i="1"/>
  <c r="AI1825" i="1"/>
  <c r="AW1825" i="1"/>
  <c r="AN1827" i="1"/>
  <c r="AD1829" i="1"/>
  <c r="AP1829" i="1"/>
  <c r="AI1833" i="1"/>
  <c r="AW1833" i="1"/>
  <c r="AN1835" i="1"/>
  <c r="AF1837" i="1"/>
  <c r="AQ1837" i="1"/>
  <c r="AC1839" i="1"/>
  <c r="AV1840" i="1"/>
  <c r="AO1841" i="1"/>
  <c r="AV1842" i="1"/>
  <c r="AO1843" i="1"/>
  <c r="AV1844" i="1"/>
  <c r="AO1845" i="1"/>
  <c r="AV1846" i="1"/>
  <c r="AO1847" i="1"/>
  <c r="AV1848" i="1"/>
  <c r="AO1849" i="1"/>
  <c r="AV1850" i="1"/>
  <c r="AO1851" i="1"/>
  <c r="AV1852" i="1"/>
  <c r="AO1853" i="1"/>
  <c r="AV1854" i="1"/>
  <c r="AO1855" i="1"/>
  <c r="AV1856" i="1"/>
  <c r="AO1857" i="1"/>
  <c r="AV1858" i="1"/>
  <c r="AO1859" i="1"/>
  <c r="AV1860" i="1"/>
  <c r="AO1861" i="1"/>
  <c r="AV1862" i="1"/>
  <c r="AO1863" i="1"/>
  <c r="AV1864" i="1"/>
  <c r="AO1865" i="1"/>
  <c r="AV1866" i="1"/>
  <c r="AO1867" i="1"/>
  <c r="AV1868" i="1"/>
  <c r="AO1869" i="1"/>
  <c r="AV1870" i="1"/>
  <c r="AO1871" i="1"/>
  <c r="AV1872" i="1"/>
  <c r="AO1873" i="1"/>
  <c r="AV1874" i="1"/>
  <c r="AO1875" i="1"/>
  <c r="AV1876" i="1"/>
  <c r="AO1877" i="1"/>
  <c r="AV1878" i="1"/>
  <c r="AO1879" i="1"/>
  <c r="AV1880" i="1"/>
  <c r="AO1881" i="1"/>
  <c r="AV1882" i="1"/>
  <c r="AO1883" i="1"/>
  <c r="AV1884" i="1"/>
  <c r="AG1891" i="1"/>
  <c r="AG1899" i="1"/>
  <c r="AG1907" i="1"/>
  <c r="AG1915" i="1"/>
  <c r="AG1923" i="1"/>
  <c r="AG1931" i="1"/>
  <c r="AG1939" i="1"/>
  <c r="AG1947" i="1"/>
  <c r="AG1955" i="1"/>
  <c r="AG1963" i="1"/>
  <c r="AG1971" i="1"/>
  <c r="AG1979" i="1"/>
  <c r="AH1985" i="1"/>
  <c r="AG1985" i="1"/>
  <c r="AW1985" i="1"/>
  <c r="AF1985" i="1"/>
  <c r="AV1985" i="1"/>
  <c r="AA1985" i="1"/>
  <c r="AN1985" i="1"/>
  <c r="AI1985" i="1"/>
  <c r="AO1991" i="1"/>
  <c r="AH2001" i="1"/>
  <c r="AG2001" i="1"/>
  <c r="AW2001" i="1"/>
  <c r="AF2001" i="1"/>
  <c r="AV2001" i="1"/>
  <c r="AA2001" i="1"/>
  <c r="AN2001" i="1"/>
  <c r="AI2001" i="1"/>
  <c r="AO2007" i="1"/>
  <c r="AH2017" i="1"/>
  <c r="AG2017" i="1"/>
  <c r="AW2017" i="1"/>
  <c r="AF2017" i="1"/>
  <c r="AV2017" i="1"/>
  <c r="AA2017" i="1"/>
  <c r="AN2017" i="1"/>
  <c r="AI2017" i="1"/>
  <c r="AI2042" i="1"/>
  <c r="AF2042" i="1"/>
  <c r="AV2042" i="1"/>
  <c r="AO2042" i="1"/>
  <c r="AN2042" i="1"/>
  <c r="AH2049" i="1"/>
  <c r="AV2049" i="1"/>
  <c r="AA2049" i="1"/>
  <c r="AN2049" i="1"/>
  <c r="AI2049" i="1"/>
  <c r="AG2049" i="1"/>
  <c r="AF2049" i="1"/>
  <c r="AQ2049" i="1"/>
  <c r="AO2049" i="1"/>
  <c r="AG1783" i="1"/>
  <c r="AU1783" i="1"/>
  <c r="AG1784" i="1"/>
  <c r="AU1784" i="1"/>
  <c r="AG1785" i="1"/>
  <c r="AU1785" i="1"/>
  <c r="AG1786" i="1"/>
  <c r="AU1786" i="1"/>
  <c r="AG1787" i="1"/>
  <c r="AU1787" i="1"/>
  <c r="AG1788" i="1"/>
  <c r="AU1788" i="1"/>
  <c r="AG1789" i="1"/>
  <c r="AU1789" i="1"/>
  <c r="AG1790" i="1"/>
  <c r="AU1790" i="1"/>
  <c r="AG1791" i="1"/>
  <c r="AU1791" i="1"/>
  <c r="AG1792" i="1"/>
  <c r="AU1792" i="1"/>
  <c r="AG1793" i="1"/>
  <c r="AU1793" i="1"/>
  <c r="AG1794" i="1"/>
  <c r="AV1794" i="1"/>
  <c r="AG1797" i="1"/>
  <c r="AS1797" i="1"/>
  <c r="AH1799" i="1"/>
  <c r="AI1807" i="1"/>
  <c r="AG1821" i="1"/>
  <c r="AS1821" i="1"/>
  <c r="AH1823" i="1"/>
  <c r="AL1825" i="1"/>
  <c r="AS1827" i="1"/>
  <c r="AL1833" i="1"/>
  <c r="AS1835" i="1"/>
  <c r="AG1837" i="1"/>
  <c r="AS1837" i="1"/>
  <c r="AH1839" i="1"/>
  <c r="AQ1841" i="1"/>
  <c r="AQ1843" i="1"/>
  <c r="AQ1845" i="1"/>
  <c r="AQ1847" i="1"/>
  <c r="AQ1849" i="1"/>
  <c r="AQ1851" i="1"/>
  <c r="AQ1853" i="1"/>
  <c r="AQ1855" i="1"/>
  <c r="AQ1857" i="1"/>
  <c r="AQ1859" i="1"/>
  <c r="AQ1861" i="1"/>
  <c r="AQ1863" i="1"/>
  <c r="AQ1865" i="1"/>
  <c r="AQ1867" i="1"/>
  <c r="AQ1869" i="1"/>
  <c r="AQ1871" i="1"/>
  <c r="AQ1873" i="1"/>
  <c r="AQ1875" i="1"/>
  <c r="AQ1877" i="1"/>
  <c r="AQ1879" i="1"/>
  <c r="AQ1881" i="1"/>
  <c r="AQ1883" i="1"/>
  <c r="AW1885" i="1"/>
  <c r="AV1885" i="1"/>
  <c r="AN1885" i="1"/>
  <c r="AI1886" i="1"/>
  <c r="AF1886" i="1"/>
  <c r="AO1886" i="1"/>
  <c r="AN1886" i="1"/>
  <c r="AH1889" i="1"/>
  <c r="AW1889" i="1"/>
  <c r="AF1889" i="1"/>
  <c r="AV1889" i="1"/>
  <c r="AA1889" i="1"/>
  <c r="AN1889" i="1"/>
  <c r="AI1889" i="1"/>
  <c r="AI1894" i="1"/>
  <c r="AF1894" i="1"/>
  <c r="AO1894" i="1"/>
  <c r="AN1894" i="1"/>
  <c r="AH1897" i="1"/>
  <c r="AW1897" i="1"/>
  <c r="AF1897" i="1"/>
  <c r="AV1897" i="1"/>
  <c r="AA1897" i="1"/>
  <c r="AN1897" i="1"/>
  <c r="AI1897" i="1"/>
  <c r="AI1902" i="1"/>
  <c r="AF1902" i="1"/>
  <c r="AO1902" i="1"/>
  <c r="AN1902" i="1"/>
  <c r="AH1905" i="1"/>
  <c r="AW1905" i="1"/>
  <c r="AF1905" i="1"/>
  <c r="AV1905" i="1"/>
  <c r="AA1905" i="1"/>
  <c r="AN1905" i="1"/>
  <c r="AI1905" i="1"/>
  <c r="AI1910" i="1"/>
  <c r="AF1910" i="1"/>
  <c r="AO1910" i="1"/>
  <c r="AN1910" i="1"/>
  <c r="AH1913" i="1"/>
  <c r="AW1913" i="1"/>
  <c r="AF1913" i="1"/>
  <c r="AV1913" i="1"/>
  <c r="AA1913" i="1"/>
  <c r="AN1913" i="1"/>
  <c r="AI1913" i="1"/>
  <c r="AI1918" i="1"/>
  <c r="AF1918" i="1"/>
  <c r="AO1918" i="1"/>
  <c r="AN1918" i="1"/>
  <c r="AH1921" i="1"/>
  <c r="AW1921" i="1"/>
  <c r="AF1921" i="1"/>
  <c r="AV1921" i="1"/>
  <c r="AA1921" i="1"/>
  <c r="AN1921" i="1"/>
  <c r="AI1921" i="1"/>
  <c r="AI1926" i="1"/>
  <c r="AF1926" i="1"/>
  <c r="AO1926" i="1"/>
  <c r="AN1926" i="1"/>
  <c r="AH1929" i="1"/>
  <c r="AW1929" i="1"/>
  <c r="AF1929" i="1"/>
  <c r="AV1929" i="1"/>
  <c r="AA1929" i="1"/>
  <c r="AN1929" i="1"/>
  <c r="AI1929" i="1"/>
  <c r="AI1934" i="1"/>
  <c r="AF1934" i="1"/>
  <c r="AO1934" i="1"/>
  <c r="AN1934" i="1"/>
  <c r="AH1937" i="1"/>
  <c r="AW1937" i="1"/>
  <c r="AF1937" i="1"/>
  <c r="AV1937" i="1"/>
  <c r="AA1937" i="1"/>
  <c r="AN1937" i="1"/>
  <c r="AI1937" i="1"/>
  <c r="AI1942" i="1"/>
  <c r="AF1942" i="1"/>
  <c r="AO1942" i="1"/>
  <c r="AN1942" i="1"/>
  <c r="AH1945" i="1"/>
  <c r="AW1945" i="1"/>
  <c r="AF1945" i="1"/>
  <c r="AV1945" i="1"/>
  <c r="AA1945" i="1"/>
  <c r="AN1945" i="1"/>
  <c r="AI1945" i="1"/>
  <c r="AI1950" i="1"/>
  <c r="AF1950" i="1"/>
  <c r="AO1950" i="1"/>
  <c r="AN1950" i="1"/>
  <c r="AH1953" i="1"/>
  <c r="AW1953" i="1"/>
  <c r="AF1953" i="1"/>
  <c r="AV1953" i="1"/>
  <c r="AA1953" i="1"/>
  <c r="AN1953" i="1"/>
  <c r="AI1953" i="1"/>
  <c r="AI1958" i="1"/>
  <c r="AF1958" i="1"/>
  <c r="AO1958" i="1"/>
  <c r="AN1958" i="1"/>
  <c r="AH1961" i="1"/>
  <c r="AW1961" i="1"/>
  <c r="AF1961" i="1"/>
  <c r="AV1961" i="1"/>
  <c r="AA1961" i="1"/>
  <c r="AN1961" i="1"/>
  <c r="AI1961" i="1"/>
  <c r="AI1966" i="1"/>
  <c r="AF1966" i="1"/>
  <c r="AO1966" i="1"/>
  <c r="AN1966" i="1"/>
  <c r="AH1969" i="1"/>
  <c r="AW1969" i="1"/>
  <c r="AF1969" i="1"/>
  <c r="AV1969" i="1"/>
  <c r="AA1969" i="1"/>
  <c r="AN1969" i="1"/>
  <c r="AI1969" i="1"/>
  <c r="AI1974" i="1"/>
  <c r="AF1974" i="1"/>
  <c r="AO1974" i="1"/>
  <c r="AN1974" i="1"/>
  <c r="AH1977" i="1"/>
  <c r="AW1977" i="1"/>
  <c r="AF1977" i="1"/>
  <c r="AV1977" i="1"/>
  <c r="AA1977" i="1"/>
  <c r="AN1977" i="1"/>
  <c r="AI1977" i="1"/>
  <c r="AI1982" i="1"/>
  <c r="AF1982" i="1"/>
  <c r="AO1982" i="1"/>
  <c r="AN1982" i="1"/>
  <c r="AH1995" i="1"/>
  <c r="AG1995" i="1"/>
  <c r="AW1995" i="1"/>
  <c r="AF1995" i="1"/>
  <c r="AV1995" i="1"/>
  <c r="AA1995" i="1"/>
  <c r="AN1995" i="1"/>
  <c r="AI1995" i="1"/>
  <c r="AH2011" i="1"/>
  <c r="AG2011" i="1"/>
  <c r="AW2011" i="1"/>
  <c r="AF2011" i="1"/>
  <c r="AV2011" i="1"/>
  <c r="AA2011" i="1"/>
  <c r="AN2011" i="1"/>
  <c r="AI2011" i="1"/>
  <c r="AI2046" i="1"/>
  <c r="AF2046" i="1"/>
  <c r="AV2046" i="1"/>
  <c r="AO2046" i="1"/>
  <c r="AN2046" i="1"/>
  <c r="AP2083" i="1"/>
  <c r="AO2083" i="1"/>
  <c r="AI2083" i="1"/>
  <c r="AF2083" i="1"/>
  <c r="AA2083" i="1"/>
  <c r="AQ2083" i="1"/>
  <c r="AN2083" i="1"/>
  <c r="AW2083" i="1"/>
  <c r="AV2083" i="1"/>
  <c r="AG2083" i="1"/>
  <c r="AM1783" i="1"/>
  <c r="AM1784" i="1"/>
  <c r="AM1785" i="1"/>
  <c r="AM1786" i="1"/>
  <c r="AM1787" i="1"/>
  <c r="AM1788" i="1"/>
  <c r="AM1789" i="1"/>
  <c r="AM1790" i="1"/>
  <c r="AM1791" i="1"/>
  <c r="AM1792" i="1"/>
  <c r="AM1793" i="1"/>
  <c r="AM1794" i="1"/>
  <c r="AL1797" i="1"/>
  <c r="AL1821" i="1"/>
  <c r="AL1837" i="1"/>
  <c r="AG1879" i="1"/>
  <c r="AG1881" i="1"/>
  <c r="AG1883" i="1"/>
  <c r="AG1885" i="1"/>
  <c r="AQ1889" i="1"/>
  <c r="AQ1897" i="1"/>
  <c r="AQ1905" i="1"/>
  <c r="AQ1913" i="1"/>
  <c r="AQ1921" i="1"/>
  <c r="AQ1929" i="1"/>
  <c r="AQ1937" i="1"/>
  <c r="AQ1945" i="1"/>
  <c r="AQ1953" i="1"/>
  <c r="AQ1961" i="1"/>
  <c r="AQ1969" i="1"/>
  <c r="AQ1977" i="1"/>
  <c r="AH1993" i="1"/>
  <c r="AG1993" i="1"/>
  <c r="AW1993" i="1"/>
  <c r="AF1993" i="1"/>
  <c r="AV1993" i="1"/>
  <c r="AA1993" i="1"/>
  <c r="AN1993" i="1"/>
  <c r="AI1993" i="1"/>
  <c r="AH2009" i="1"/>
  <c r="AG2009" i="1"/>
  <c r="AW2009" i="1"/>
  <c r="AF2009" i="1"/>
  <c r="AV2009" i="1"/>
  <c r="AA2009" i="1"/>
  <c r="AN2009" i="1"/>
  <c r="AI2009" i="1"/>
  <c r="AI2022" i="1"/>
  <c r="AF2022" i="1"/>
  <c r="AV2022" i="1"/>
  <c r="AO2022" i="1"/>
  <c r="AN2022" i="1"/>
  <c r="AI2026" i="1"/>
  <c r="AF2026" i="1"/>
  <c r="AV2026" i="1"/>
  <c r="AO2026" i="1"/>
  <c r="AN2026" i="1"/>
  <c r="AH2033" i="1"/>
  <c r="AV2033" i="1"/>
  <c r="AA2033" i="1"/>
  <c r="AN2033" i="1"/>
  <c r="AI2033" i="1"/>
  <c r="AG2033" i="1"/>
  <c r="AF2033" i="1"/>
  <c r="AQ2033" i="1"/>
  <c r="AO2033" i="1"/>
  <c r="AK2236" i="1"/>
  <c r="AT2236" i="1"/>
  <c r="AE2236" i="1"/>
  <c r="AL2236" i="1"/>
  <c r="AH2236" i="1"/>
  <c r="AW2236" i="1"/>
  <c r="AD2236" i="1"/>
  <c r="AU2236" i="1"/>
  <c r="AC2236" i="1"/>
  <c r="AP2236" i="1"/>
  <c r="AS2236" i="1"/>
  <c r="AO2236" i="1"/>
  <c r="AG2236" i="1"/>
  <c r="AO2256" i="1"/>
  <c r="AM2256" i="1"/>
  <c r="AE2256" i="1"/>
  <c r="AW2256" i="1"/>
  <c r="AH2256" i="1"/>
  <c r="AK2256" i="1"/>
  <c r="AA1783" i="1"/>
  <c r="AN1783" i="1"/>
  <c r="AA1784" i="1"/>
  <c r="AN1784" i="1"/>
  <c r="AA1785" i="1"/>
  <c r="AN1785" i="1"/>
  <c r="AA1786" i="1"/>
  <c r="AN1786" i="1"/>
  <c r="AA1787" i="1"/>
  <c r="AN1787" i="1"/>
  <c r="AA1788" i="1"/>
  <c r="AN1788" i="1"/>
  <c r="AA1789" i="1"/>
  <c r="AN1789" i="1"/>
  <c r="AA1790" i="1"/>
  <c r="AN1790" i="1"/>
  <c r="AA1791" i="1"/>
  <c r="AN1791" i="1"/>
  <c r="AA1792" i="1"/>
  <c r="AN1792" i="1"/>
  <c r="AA1793" i="1"/>
  <c r="AN1793" i="1"/>
  <c r="AA1794" i="1"/>
  <c r="AN1794" i="1"/>
  <c r="AA1797" i="1"/>
  <c r="AN1797" i="1"/>
  <c r="AF1798" i="1"/>
  <c r="AT1799" i="1"/>
  <c r="AG1801" i="1"/>
  <c r="AG1809" i="1"/>
  <c r="AS1815" i="1"/>
  <c r="AG1817" i="1"/>
  <c r="AA1821" i="1"/>
  <c r="AN1821" i="1"/>
  <c r="AF1822" i="1"/>
  <c r="AT1823" i="1"/>
  <c r="AF1825" i="1"/>
  <c r="AC1827" i="1"/>
  <c r="AS1831" i="1"/>
  <c r="AF1833" i="1"/>
  <c r="AC1835" i="1"/>
  <c r="AA1837" i="1"/>
  <c r="AN1837" i="1"/>
  <c r="AF1838" i="1"/>
  <c r="AT1839" i="1"/>
  <c r="AF1842" i="1"/>
  <c r="AF1844" i="1"/>
  <c r="AF1846" i="1"/>
  <c r="AF1848" i="1"/>
  <c r="AF1850" i="1"/>
  <c r="AF1852" i="1"/>
  <c r="AF1854" i="1"/>
  <c r="AF1856" i="1"/>
  <c r="AF1858" i="1"/>
  <c r="AF1860" i="1"/>
  <c r="AF1862" i="1"/>
  <c r="AF1864" i="1"/>
  <c r="AF1866" i="1"/>
  <c r="AF1868" i="1"/>
  <c r="AF1870" i="1"/>
  <c r="AF1872" i="1"/>
  <c r="AF1874" i="1"/>
  <c r="AF1876" i="1"/>
  <c r="AF1878" i="1"/>
  <c r="AF1880" i="1"/>
  <c r="AF1882" i="1"/>
  <c r="AF1884" i="1"/>
  <c r="AH1885" i="1"/>
  <c r="AI1890" i="1"/>
  <c r="AF1890" i="1"/>
  <c r="AO1890" i="1"/>
  <c r="AN1890" i="1"/>
  <c r="AH1893" i="1"/>
  <c r="AW1893" i="1"/>
  <c r="AF1893" i="1"/>
  <c r="AV1893" i="1"/>
  <c r="AA1893" i="1"/>
  <c r="AN1893" i="1"/>
  <c r="AI1893" i="1"/>
  <c r="AI1898" i="1"/>
  <c r="AF1898" i="1"/>
  <c r="AO1898" i="1"/>
  <c r="AN1898" i="1"/>
  <c r="AH1901" i="1"/>
  <c r="AW1901" i="1"/>
  <c r="AF1901" i="1"/>
  <c r="AV1901" i="1"/>
  <c r="AA1901" i="1"/>
  <c r="AN1901" i="1"/>
  <c r="AI1901" i="1"/>
  <c r="AI1906" i="1"/>
  <c r="AF1906" i="1"/>
  <c r="AO1906" i="1"/>
  <c r="AN1906" i="1"/>
  <c r="AH1909" i="1"/>
  <c r="AW1909" i="1"/>
  <c r="AF1909" i="1"/>
  <c r="AV1909" i="1"/>
  <c r="AA1909" i="1"/>
  <c r="AN1909" i="1"/>
  <c r="AI1909" i="1"/>
  <c r="AI1914" i="1"/>
  <c r="AF1914" i="1"/>
  <c r="AO1914" i="1"/>
  <c r="AN1914" i="1"/>
  <c r="AH1917" i="1"/>
  <c r="AW1917" i="1"/>
  <c r="AF1917" i="1"/>
  <c r="AV1917" i="1"/>
  <c r="AA1917" i="1"/>
  <c r="AN1917" i="1"/>
  <c r="AI1917" i="1"/>
  <c r="AI1922" i="1"/>
  <c r="AF1922" i="1"/>
  <c r="AO1922" i="1"/>
  <c r="AN1922" i="1"/>
  <c r="AH1925" i="1"/>
  <c r="AW1925" i="1"/>
  <c r="AF1925" i="1"/>
  <c r="AV1925" i="1"/>
  <c r="AA1925" i="1"/>
  <c r="AN1925" i="1"/>
  <c r="AI1925" i="1"/>
  <c r="AI1930" i="1"/>
  <c r="AF1930" i="1"/>
  <c r="AO1930" i="1"/>
  <c r="AN1930" i="1"/>
  <c r="AH1933" i="1"/>
  <c r="AW1933" i="1"/>
  <c r="AF1933" i="1"/>
  <c r="AV1933" i="1"/>
  <c r="AA1933" i="1"/>
  <c r="AN1933" i="1"/>
  <c r="AI1933" i="1"/>
  <c r="AI1938" i="1"/>
  <c r="AF1938" i="1"/>
  <c r="AO1938" i="1"/>
  <c r="AN1938" i="1"/>
  <c r="AH1941" i="1"/>
  <c r="AW1941" i="1"/>
  <c r="AF1941" i="1"/>
  <c r="AV1941" i="1"/>
  <c r="AA1941" i="1"/>
  <c r="AN1941" i="1"/>
  <c r="AI1941" i="1"/>
  <c r="AI1946" i="1"/>
  <c r="AF1946" i="1"/>
  <c r="AO1946" i="1"/>
  <c r="AN1946" i="1"/>
  <c r="AH1949" i="1"/>
  <c r="AW1949" i="1"/>
  <c r="AF1949" i="1"/>
  <c r="AV1949" i="1"/>
  <c r="AA1949" i="1"/>
  <c r="AN1949" i="1"/>
  <c r="AI1949" i="1"/>
  <c r="AI1954" i="1"/>
  <c r="AF1954" i="1"/>
  <c r="AO1954" i="1"/>
  <c r="AN1954" i="1"/>
  <c r="AH1957" i="1"/>
  <c r="AW1957" i="1"/>
  <c r="AF1957" i="1"/>
  <c r="AV1957" i="1"/>
  <c r="AA1957" i="1"/>
  <c r="AN1957" i="1"/>
  <c r="AI1957" i="1"/>
  <c r="AI1962" i="1"/>
  <c r="AF1962" i="1"/>
  <c r="AO1962" i="1"/>
  <c r="AN1962" i="1"/>
  <c r="AH1965" i="1"/>
  <c r="AW1965" i="1"/>
  <c r="AF1965" i="1"/>
  <c r="AV1965" i="1"/>
  <c r="AA1965" i="1"/>
  <c r="AN1965" i="1"/>
  <c r="AI1965" i="1"/>
  <c r="AI1970" i="1"/>
  <c r="AF1970" i="1"/>
  <c r="AO1970" i="1"/>
  <c r="AN1970" i="1"/>
  <c r="AH1973" i="1"/>
  <c r="AW1973" i="1"/>
  <c r="AF1973" i="1"/>
  <c r="AV1973" i="1"/>
  <c r="AA1973" i="1"/>
  <c r="AN1973" i="1"/>
  <c r="AI1973" i="1"/>
  <c r="AI1978" i="1"/>
  <c r="AF1978" i="1"/>
  <c r="AO1978" i="1"/>
  <c r="AN1978" i="1"/>
  <c r="AH1981" i="1"/>
  <c r="AW1981" i="1"/>
  <c r="AF1981" i="1"/>
  <c r="AV1981" i="1"/>
  <c r="AA1981" i="1"/>
  <c r="AN1981" i="1"/>
  <c r="AI1981" i="1"/>
  <c r="AH1987" i="1"/>
  <c r="AG1987" i="1"/>
  <c r="AW1987" i="1"/>
  <c r="AF1987" i="1"/>
  <c r="AV1987" i="1"/>
  <c r="AA1987" i="1"/>
  <c r="AN1987" i="1"/>
  <c r="AI1987" i="1"/>
  <c r="AO1993" i="1"/>
  <c r="AH2003" i="1"/>
  <c r="AG2003" i="1"/>
  <c r="AW2003" i="1"/>
  <c r="AF2003" i="1"/>
  <c r="AV2003" i="1"/>
  <c r="AA2003" i="1"/>
  <c r="AN2003" i="1"/>
  <c r="AI2003" i="1"/>
  <c r="AO2009" i="1"/>
  <c r="AH2019" i="1"/>
  <c r="AG2019" i="1"/>
  <c r="AW2019" i="1"/>
  <c r="AF2019" i="1"/>
  <c r="AV2019" i="1"/>
  <c r="AA2019" i="1"/>
  <c r="AN2019" i="1"/>
  <c r="AI2019" i="1"/>
  <c r="AI2030" i="1"/>
  <c r="AF2030" i="1"/>
  <c r="AV2030" i="1"/>
  <c r="AO2030" i="1"/>
  <c r="AN2030" i="1"/>
  <c r="AW2033" i="1"/>
  <c r="AH2037" i="1"/>
  <c r="AV2037" i="1"/>
  <c r="AA2037" i="1"/>
  <c r="AN2037" i="1"/>
  <c r="AI2037" i="1"/>
  <c r="AG2037" i="1"/>
  <c r="AF2037" i="1"/>
  <c r="AQ2037" i="1"/>
  <c r="AO2037" i="1"/>
  <c r="AM2210" i="1"/>
  <c r="AP2210" i="1"/>
  <c r="AE2210" i="1"/>
  <c r="AU2210" i="1"/>
  <c r="AD1783" i="1"/>
  <c r="AO1783" i="1"/>
  <c r="AD1784" i="1"/>
  <c r="AO1784" i="1"/>
  <c r="AD1785" i="1"/>
  <c r="AO1785" i="1"/>
  <c r="AD1786" i="1"/>
  <c r="AO1786" i="1"/>
  <c r="AD1787" i="1"/>
  <c r="AO1787" i="1"/>
  <c r="AD1788" i="1"/>
  <c r="AO1788" i="1"/>
  <c r="AD1789" i="1"/>
  <c r="AO1789" i="1"/>
  <c r="AD1790" i="1"/>
  <c r="AO1790" i="1"/>
  <c r="AD1791" i="1"/>
  <c r="AO1791" i="1"/>
  <c r="AD1792" i="1"/>
  <c r="AO1792" i="1"/>
  <c r="AD1793" i="1"/>
  <c r="AO1793" i="1"/>
  <c r="AD1794" i="1"/>
  <c r="AO1794" i="1"/>
  <c r="AC1797" i="1"/>
  <c r="AO1797" i="1"/>
  <c r="AP1798" i="1"/>
  <c r="AC1821" i="1"/>
  <c r="AO1821" i="1"/>
  <c r="AP1822" i="1"/>
  <c r="AH1827" i="1"/>
  <c r="AH1835" i="1"/>
  <c r="AC1837" i="1"/>
  <c r="AO1837" i="1"/>
  <c r="AP1838" i="1"/>
  <c r="AN1842" i="1"/>
  <c r="AN1844" i="1"/>
  <c r="AN1846" i="1"/>
  <c r="AN1848" i="1"/>
  <c r="AQ1993" i="1"/>
  <c r="AH1997" i="1"/>
  <c r="AG1997" i="1"/>
  <c r="AW1997" i="1"/>
  <c r="AF1997" i="1"/>
  <c r="AV1997" i="1"/>
  <c r="AA1997" i="1"/>
  <c r="AN1997" i="1"/>
  <c r="AI1997" i="1"/>
  <c r="AQ2009" i="1"/>
  <c r="AH2013" i="1"/>
  <c r="AG2013" i="1"/>
  <c r="AW2013" i="1"/>
  <c r="AF2013" i="1"/>
  <c r="AV2013" i="1"/>
  <c r="AA2013" i="1"/>
  <c r="AN2013" i="1"/>
  <c r="AI2013" i="1"/>
  <c r="AI2034" i="1"/>
  <c r="AF2034" i="1"/>
  <c r="AV2034" i="1"/>
  <c r="AO2034" i="1"/>
  <c r="AN2034" i="1"/>
  <c r="AH2041" i="1"/>
  <c r="AV2041" i="1"/>
  <c r="AA2041" i="1"/>
  <c r="AN2041" i="1"/>
  <c r="AI2041" i="1"/>
  <c r="AG2041" i="1"/>
  <c r="AF2041" i="1"/>
  <c r="AQ2041" i="1"/>
  <c r="AO2041" i="1"/>
  <c r="AP2071" i="1"/>
  <c r="AO2071" i="1"/>
  <c r="AQ2071" i="1"/>
  <c r="AN2071" i="1"/>
  <c r="AF2071" i="1"/>
  <c r="AA2071" i="1"/>
  <c r="AW2071" i="1"/>
  <c r="AV2071" i="1"/>
  <c r="AI2071" i="1"/>
  <c r="AE1783" i="1"/>
  <c r="AQ1783" i="1"/>
  <c r="AE1784" i="1"/>
  <c r="AQ1784" i="1"/>
  <c r="AE1785" i="1"/>
  <c r="AQ1785" i="1"/>
  <c r="AE1786" i="1"/>
  <c r="AQ1786" i="1"/>
  <c r="AE1787" i="1"/>
  <c r="AQ1787" i="1"/>
  <c r="AE1788" i="1"/>
  <c r="AQ1788" i="1"/>
  <c r="AE1789" i="1"/>
  <c r="AQ1789" i="1"/>
  <c r="AE1790" i="1"/>
  <c r="AQ1790" i="1"/>
  <c r="AE1791" i="1"/>
  <c r="AQ1791" i="1"/>
  <c r="AE1792" i="1"/>
  <c r="AQ1792" i="1"/>
  <c r="AE1793" i="1"/>
  <c r="AQ1793" i="1"/>
  <c r="AE1794" i="1"/>
  <c r="AQ1794" i="1"/>
  <c r="AD1797" i="1"/>
  <c r="AC1807" i="1"/>
  <c r="AD1821" i="1"/>
  <c r="AI1827" i="1"/>
  <c r="AI1835" i="1"/>
  <c r="AD1837" i="1"/>
  <c r="AO1842" i="1"/>
  <c r="AO1844" i="1"/>
  <c r="AO1846" i="1"/>
  <c r="AO1848" i="1"/>
  <c r="AO1850" i="1"/>
  <c r="AO1852" i="1"/>
  <c r="AO1854" i="1"/>
  <c r="AI1888" i="1"/>
  <c r="AF1888" i="1"/>
  <c r="AO1888" i="1"/>
  <c r="AN1888" i="1"/>
  <c r="AH1891" i="1"/>
  <c r="AW1891" i="1"/>
  <c r="AF1891" i="1"/>
  <c r="AV1891" i="1"/>
  <c r="AA1891" i="1"/>
  <c r="AN1891" i="1"/>
  <c r="AI1891" i="1"/>
  <c r="AI1896" i="1"/>
  <c r="AF1896" i="1"/>
  <c r="AO1896" i="1"/>
  <c r="AN1896" i="1"/>
  <c r="AH1899" i="1"/>
  <c r="AW1899" i="1"/>
  <c r="AF1899" i="1"/>
  <c r="AV1899" i="1"/>
  <c r="AA1899" i="1"/>
  <c r="AN1899" i="1"/>
  <c r="AI1899" i="1"/>
  <c r="AI1904" i="1"/>
  <c r="AF1904" i="1"/>
  <c r="AO1904" i="1"/>
  <c r="AN1904" i="1"/>
  <c r="AH1907" i="1"/>
  <c r="AW1907" i="1"/>
  <c r="AF1907" i="1"/>
  <c r="AV1907" i="1"/>
  <c r="AA1907" i="1"/>
  <c r="AN1907" i="1"/>
  <c r="AI1907" i="1"/>
  <c r="AI1912" i="1"/>
  <c r="AF1912" i="1"/>
  <c r="AO1912" i="1"/>
  <c r="AN1912" i="1"/>
  <c r="AH1915" i="1"/>
  <c r="AW1915" i="1"/>
  <c r="AF1915" i="1"/>
  <c r="AV1915" i="1"/>
  <c r="AA1915" i="1"/>
  <c r="AN1915" i="1"/>
  <c r="AI1915" i="1"/>
  <c r="AI1920" i="1"/>
  <c r="AF1920" i="1"/>
  <c r="AO1920" i="1"/>
  <c r="AN1920" i="1"/>
  <c r="AH1923" i="1"/>
  <c r="AW1923" i="1"/>
  <c r="AF1923" i="1"/>
  <c r="AV1923" i="1"/>
  <c r="AA1923" i="1"/>
  <c r="AN1923" i="1"/>
  <c r="AI1923" i="1"/>
  <c r="AI1928" i="1"/>
  <c r="AF1928" i="1"/>
  <c r="AO1928" i="1"/>
  <c r="AN1928" i="1"/>
  <c r="AH1931" i="1"/>
  <c r="AW1931" i="1"/>
  <c r="AF1931" i="1"/>
  <c r="AV1931" i="1"/>
  <c r="AA1931" i="1"/>
  <c r="AN1931" i="1"/>
  <c r="AI1931" i="1"/>
  <c r="AI1936" i="1"/>
  <c r="AF1936" i="1"/>
  <c r="AO1936" i="1"/>
  <c r="AN1936" i="1"/>
  <c r="AH1939" i="1"/>
  <c r="AW1939" i="1"/>
  <c r="AF1939" i="1"/>
  <c r="AV1939" i="1"/>
  <c r="AA1939" i="1"/>
  <c r="AN1939" i="1"/>
  <c r="AI1939" i="1"/>
  <c r="AI1944" i="1"/>
  <c r="AF1944" i="1"/>
  <c r="AO1944" i="1"/>
  <c r="AN1944" i="1"/>
  <c r="AH1947" i="1"/>
  <c r="AW1947" i="1"/>
  <c r="AF1947" i="1"/>
  <c r="AV1947" i="1"/>
  <c r="AA1947" i="1"/>
  <c r="AN1947" i="1"/>
  <c r="AI1947" i="1"/>
  <c r="AI1952" i="1"/>
  <c r="AF1952" i="1"/>
  <c r="AO1952" i="1"/>
  <c r="AN1952" i="1"/>
  <c r="AH1955" i="1"/>
  <c r="AW1955" i="1"/>
  <c r="AF1955" i="1"/>
  <c r="AV1955" i="1"/>
  <c r="AA1955" i="1"/>
  <c r="AN1955" i="1"/>
  <c r="AI1955" i="1"/>
  <c r="AI1960" i="1"/>
  <c r="AF1960" i="1"/>
  <c r="AO1960" i="1"/>
  <c r="AN1960" i="1"/>
  <c r="AH1963" i="1"/>
  <c r="AW1963" i="1"/>
  <c r="AF1963" i="1"/>
  <c r="AV1963" i="1"/>
  <c r="AA1963" i="1"/>
  <c r="AN1963" i="1"/>
  <c r="AI1963" i="1"/>
  <c r="AI1968" i="1"/>
  <c r="AF1968" i="1"/>
  <c r="AO1968" i="1"/>
  <c r="AN1968" i="1"/>
  <c r="AH1971" i="1"/>
  <c r="AW1971" i="1"/>
  <c r="AF1971" i="1"/>
  <c r="AV1971" i="1"/>
  <c r="AA1971" i="1"/>
  <c r="AN1971" i="1"/>
  <c r="AI1971" i="1"/>
  <c r="AI1976" i="1"/>
  <c r="AF1976" i="1"/>
  <c r="AO1976" i="1"/>
  <c r="AN1976" i="1"/>
  <c r="AH1979" i="1"/>
  <c r="AW1979" i="1"/>
  <c r="AF1979" i="1"/>
  <c r="AV1979" i="1"/>
  <c r="AA1979" i="1"/>
  <c r="AN1979" i="1"/>
  <c r="AI1979" i="1"/>
  <c r="AH1991" i="1"/>
  <c r="AG1991" i="1"/>
  <c r="AW1991" i="1"/>
  <c r="AF1991" i="1"/>
  <c r="AV1991" i="1"/>
  <c r="AA1991" i="1"/>
  <c r="AN1991" i="1"/>
  <c r="AI1991" i="1"/>
  <c r="AH2007" i="1"/>
  <c r="AG2007" i="1"/>
  <c r="AW2007" i="1"/>
  <c r="AF2007" i="1"/>
  <c r="AV2007" i="1"/>
  <c r="AA2007" i="1"/>
  <c r="AN2007" i="1"/>
  <c r="AI2007" i="1"/>
  <c r="AI2038" i="1"/>
  <c r="AF2038" i="1"/>
  <c r="AV2038" i="1"/>
  <c r="AO2038" i="1"/>
  <c r="AN2038" i="1"/>
  <c r="AH2045" i="1"/>
  <c r="AV2045" i="1"/>
  <c r="AA2045" i="1"/>
  <c r="AN2045" i="1"/>
  <c r="AI2045" i="1"/>
  <c r="AG2045" i="1"/>
  <c r="AF2045" i="1"/>
  <c r="AQ2045" i="1"/>
  <c r="AO2045" i="1"/>
  <c r="AQ2188" i="1"/>
  <c r="AS2188" i="1"/>
  <c r="AE2188" i="1"/>
  <c r="AP2188" i="1"/>
  <c r="AB2188" i="1"/>
  <c r="AN2188" i="1"/>
  <c r="AA2188" i="1"/>
  <c r="AK2188" i="1"/>
  <c r="AR2188" i="1"/>
  <c r="AM2188" i="1"/>
  <c r="AI2188" i="1"/>
  <c r="AH2188" i="1"/>
  <c r="AV2188" i="1"/>
  <c r="AC2188" i="1"/>
  <c r="AN1984" i="1"/>
  <c r="AN1986" i="1"/>
  <c r="AN1988" i="1"/>
  <c r="AN1990" i="1"/>
  <c r="AN1992" i="1"/>
  <c r="AN1994" i="1"/>
  <c r="AN1996" i="1"/>
  <c r="AN1998" i="1"/>
  <c r="AN2000" i="1"/>
  <c r="AN2002" i="1"/>
  <c r="AN2004" i="1"/>
  <c r="AN2006" i="1"/>
  <c r="AN2008" i="1"/>
  <c r="AN2010" i="1"/>
  <c r="AN2012" i="1"/>
  <c r="AN2014" i="1"/>
  <c r="AN2016" i="1"/>
  <c r="AN2018" i="1"/>
  <c r="AN2020" i="1"/>
  <c r="AF2023" i="1"/>
  <c r="AN2024" i="1"/>
  <c r="AF2027" i="1"/>
  <c r="AN2028" i="1"/>
  <c r="AF2031" i="1"/>
  <c r="AN2032" i="1"/>
  <c r="AF2035" i="1"/>
  <c r="AN2036" i="1"/>
  <c r="AF2039" i="1"/>
  <c r="AN2040" i="1"/>
  <c r="AF2043" i="1"/>
  <c r="AN2044" i="1"/>
  <c r="AF2047" i="1"/>
  <c r="AN2048" i="1"/>
  <c r="AF2051" i="1"/>
  <c r="AG2052" i="1"/>
  <c r="AN2054" i="1"/>
  <c r="AA2058" i="1"/>
  <c r="AN2064" i="1"/>
  <c r="AA2068" i="1"/>
  <c r="AN2070" i="1"/>
  <c r="AI2075" i="1"/>
  <c r="AG2091" i="1"/>
  <c r="AP2132" i="1"/>
  <c r="AI2132" i="1"/>
  <c r="AW2132" i="1"/>
  <c r="AA2132" i="1"/>
  <c r="AO2132" i="1"/>
  <c r="AN2132" i="1"/>
  <c r="AG2132" i="1"/>
  <c r="AF2132" i="1"/>
  <c r="AV2132" i="1"/>
  <c r="AQ2132" i="1"/>
  <c r="AP2163" i="1"/>
  <c r="AO2163" i="1"/>
  <c r="AG2163" i="1"/>
  <c r="AW2163" i="1"/>
  <c r="AN2163" i="1"/>
  <c r="AI2163" i="1"/>
  <c r="AF2163" i="1"/>
  <c r="AA2163" i="1"/>
  <c r="AV2163" i="1"/>
  <c r="AQ2163" i="1"/>
  <c r="AR2193" i="1"/>
  <c r="AB2193" i="1"/>
  <c r="AS2193" i="1"/>
  <c r="AM2193" i="1"/>
  <c r="AO1984" i="1"/>
  <c r="AO1986" i="1"/>
  <c r="AO1988" i="1"/>
  <c r="AO1990" i="1"/>
  <c r="AO1992" i="1"/>
  <c r="AO1994" i="1"/>
  <c r="AO1996" i="1"/>
  <c r="AO1998" i="1"/>
  <c r="AO2000" i="1"/>
  <c r="AO2002" i="1"/>
  <c r="AO2004" i="1"/>
  <c r="AO2006" i="1"/>
  <c r="AO2008" i="1"/>
  <c r="AO2010" i="1"/>
  <c r="AO2012" i="1"/>
  <c r="AO2014" i="1"/>
  <c r="AO2016" i="1"/>
  <c r="AO2018" i="1"/>
  <c r="AO2020" i="1"/>
  <c r="AG2023" i="1"/>
  <c r="AG2027" i="1"/>
  <c r="AG2031" i="1"/>
  <c r="AG2035" i="1"/>
  <c r="AG2039" i="1"/>
  <c r="AG2043" i="1"/>
  <c r="AG2047" i="1"/>
  <c r="AG2051" i="1"/>
  <c r="AI2052" i="1"/>
  <c r="AP2056" i="1"/>
  <c r="AG2056" i="1"/>
  <c r="AF2056" i="1"/>
  <c r="AQ2056" i="1"/>
  <c r="AO2056" i="1"/>
  <c r="AI2058" i="1"/>
  <c r="AP2062" i="1"/>
  <c r="AQ2062" i="1"/>
  <c r="AO2062" i="1"/>
  <c r="AG2062" i="1"/>
  <c r="AF2062" i="1"/>
  <c r="AI2068" i="1"/>
  <c r="AP2133" i="1"/>
  <c r="AF2133" i="1"/>
  <c r="AQ2133" i="1"/>
  <c r="AO2133" i="1"/>
  <c r="AN2133" i="1"/>
  <c r="AI2133" i="1"/>
  <c r="AG2133" i="1"/>
  <c r="AW2133" i="1"/>
  <c r="AV2133" i="1"/>
  <c r="AW2164" i="1"/>
  <c r="AI2164" i="1"/>
  <c r="AA2164" i="1"/>
  <c r="AR2164" i="1"/>
  <c r="AP2164" i="1"/>
  <c r="AO2164" i="1"/>
  <c r="AG2164" i="1"/>
  <c r="AI2193" i="1"/>
  <c r="AO2023" i="1"/>
  <c r="AO2027" i="1"/>
  <c r="AO2031" i="1"/>
  <c r="AO2035" i="1"/>
  <c r="AO2039" i="1"/>
  <c r="AO2043" i="1"/>
  <c r="AO2047" i="1"/>
  <c r="AP2107" i="1"/>
  <c r="AO2107" i="1"/>
  <c r="AI2107" i="1"/>
  <c r="AG2107" i="1"/>
  <c r="AF2107" i="1"/>
  <c r="AA2107" i="1"/>
  <c r="AQ2107" i="1"/>
  <c r="AN2107" i="1"/>
  <c r="AP2129" i="1"/>
  <c r="AF2129" i="1"/>
  <c r="AQ2129" i="1"/>
  <c r="AN2129" i="1"/>
  <c r="AI2129" i="1"/>
  <c r="AG2129" i="1"/>
  <c r="AA2129" i="1"/>
  <c r="AV2129" i="1"/>
  <c r="AO2129" i="1"/>
  <c r="AM2274" i="1"/>
  <c r="AE2274" i="1"/>
  <c r="AU2274" i="1"/>
  <c r="AP2274" i="1"/>
  <c r="AD2274" i="1"/>
  <c r="AQ2023" i="1"/>
  <c r="AP2054" i="1"/>
  <c r="AQ2054" i="1"/>
  <c r="AO2054" i="1"/>
  <c r="AG2054" i="1"/>
  <c r="AF2054" i="1"/>
  <c r="AP2064" i="1"/>
  <c r="AG2064" i="1"/>
  <c r="AF2064" i="1"/>
  <c r="AQ2064" i="1"/>
  <c r="AO2064" i="1"/>
  <c r="AP2070" i="1"/>
  <c r="AV2070" i="1"/>
  <c r="AQ2070" i="1"/>
  <c r="AO2070" i="1"/>
  <c r="AG2070" i="1"/>
  <c r="AF2070" i="1"/>
  <c r="AP2136" i="1"/>
  <c r="AI2136" i="1"/>
  <c r="AW2136" i="1"/>
  <c r="AA2136" i="1"/>
  <c r="AQ2136" i="1"/>
  <c r="AO2136" i="1"/>
  <c r="AN2136" i="1"/>
  <c r="AG2136" i="1"/>
  <c r="AV2136" i="1"/>
  <c r="AQ2174" i="1"/>
  <c r="AN2174" i="1"/>
  <c r="AG2174" i="1"/>
  <c r="AF2174" i="1"/>
  <c r="AV2174" i="1"/>
  <c r="AC2174" i="1"/>
  <c r="AW2174" i="1"/>
  <c r="AP2174" i="1"/>
  <c r="AO2174" i="1"/>
  <c r="AM2174" i="1"/>
  <c r="AP2052" i="1"/>
  <c r="AF2052" i="1"/>
  <c r="AQ2052" i="1"/>
  <c r="AO2052" i="1"/>
  <c r="AP2075" i="1"/>
  <c r="AO2075" i="1"/>
  <c r="AF2075" i="1"/>
  <c r="AA2075" i="1"/>
  <c r="AQ2075" i="1"/>
  <c r="AN2075" i="1"/>
  <c r="AP2131" i="1"/>
  <c r="AO2131" i="1"/>
  <c r="AG2131" i="1"/>
  <c r="AN2131" i="1"/>
  <c r="AI2131" i="1"/>
  <c r="AF2131" i="1"/>
  <c r="AA2131" i="1"/>
  <c r="AV2131" i="1"/>
  <c r="AQ2131" i="1"/>
  <c r="AF2136" i="1"/>
  <c r="AP2161" i="1"/>
  <c r="AF2161" i="1"/>
  <c r="AQ2161" i="1"/>
  <c r="AN2161" i="1"/>
  <c r="AI2161" i="1"/>
  <c r="AG2161" i="1"/>
  <c r="AA2161" i="1"/>
  <c r="AV2161" i="1"/>
  <c r="AO2161" i="1"/>
  <c r="AL2254" i="1"/>
  <c r="AC2254" i="1"/>
  <c r="AO2254" i="1"/>
  <c r="AG2254" i="1"/>
  <c r="AE2254" i="1"/>
  <c r="AW2254" i="1"/>
  <c r="AM2254" i="1"/>
  <c r="AT2254" i="1"/>
  <c r="AK2254" i="1"/>
  <c r="AF1984" i="1"/>
  <c r="AF1986" i="1"/>
  <c r="AF1988" i="1"/>
  <c r="AF1990" i="1"/>
  <c r="AF1992" i="1"/>
  <c r="AF1994" i="1"/>
  <c r="AF1996" i="1"/>
  <c r="AF1998" i="1"/>
  <c r="AF2000" i="1"/>
  <c r="AF2002" i="1"/>
  <c r="AF2004" i="1"/>
  <c r="AF2006" i="1"/>
  <c r="AF2008" i="1"/>
  <c r="AF2010" i="1"/>
  <c r="AF2012" i="1"/>
  <c r="AF2014" i="1"/>
  <c r="AF2016" i="1"/>
  <c r="AF2018" i="1"/>
  <c r="AF2020" i="1"/>
  <c r="AH2023" i="1"/>
  <c r="AV2023" i="1"/>
  <c r="AA2023" i="1"/>
  <c r="AI2024" i="1"/>
  <c r="AF2024" i="1"/>
  <c r="AH2027" i="1"/>
  <c r="AV2027" i="1"/>
  <c r="AA2027" i="1"/>
  <c r="AI2028" i="1"/>
  <c r="AF2028" i="1"/>
  <c r="AH2031" i="1"/>
  <c r="AV2031" i="1"/>
  <c r="AA2031" i="1"/>
  <c r="AI2032" i="1"/>
  <c r="AF2032" i="1"/>
  <c r="AH2035" i="1"/>
  <c r="AV2035" i="1"/>
  <c r="AA2035" i="1"/>
  <c r="AI2036" i="1"/>
  <c r="AF2036" i="1"/>
  <c r="AH2039" i="1"/>
  <c r="AV2039" i="1"/>
  <c r="AA2039" i="1"/>
  <c r="AI2040" i="1"/>
  <c r="AF2040" i="1"/>
  <c r="AH2043" i="1"/>
  <c r="AV2043" i="1"/>
  <c r="AA2043" i="1"/>
  <c r="AI2044" i="1"/>
  <c r="AF2044" i="1"/>
  <c r="AH2047" i="1"/>
  <c r="AV2047" i="1"/>
  <c r="AA2047" i="1"/>
  <c r="AI2048" i="1"/>
  <c r="AF2048" i="1"/>
  <c r="AP2051" i="1"/>
  <c r="AI2051" i="1"/>
  <c r="AW2051" i="1"/>
  <c r="AA2051" i="1"/>
  <c r="AA2052" i="1"/>
  <c r="AI2054" i="1"/>
  <c r="AP2058" i="1"/>
  <c r="AQ2058" i="1"/>
  <c r="AO2058" i="1"/>
  <c r="AG2058" i="1"/>
  <c r="AF2058" i="1"/>
  <c r="AI2064" i="1"/>
  <c r="AP2068" i="1"/>
  <c r="AG2068" i="1"/>
  <c r="AF2068" i="1"/>
  <c r="AQ2068" i="1"/>
  <c r="AO2068" i="1"/>
  <c r="AI2070" i="1"/>
  <c r="AG2075" i="1"/>
  <c r="AP2091" i="1"/>
  <c r="AO2091" i="1"/>
  <c r="AI2091" i="1"/>
  <c r="AF2091" i="1"/>
  <c r="AA2091" i="1"/>
  <c r="AQ2091" i="1"/>
  <c r="AN2091" i="1"/>
  <c r="AW2131" i="1"/>
  <c r="AW2161" i="1"/>
  <c r="AQ2192" i="1"/>
  <c r="AK2192" i="1"/>
  <c r="AV2192" i="1"/>
  <c r="AH2192" i="1"/>
  <c r="AS2192" i="1"/>
  <c r="AE2192" i="1"/>
  <c r="AP2192" i="1"/>
  <c r="AB2192" i="1"/>
  <c r="AM2192" i="1"/>
  <c r="AI2192" i="1"/>
  <c r="AC2192" i="1"/>
  <c r="AA2192" i="1"/>
  <c r="AR2192" i="1"/>
  <c r="AN2192" i="1"/>
  <c r="AM2214" i="1"/>
  <c r="AE2214" i="1"/>
  <c r="AW2214" i="1"/>
  <c r="AV2055" i="1"/>
  <c r="AV2059" i="1"/>
  <c r="AV2063" i="1"/>
  <c r="AV2067" i="1"/>
  <c r="AP2072" i="1"/>
  <c r="AI2072" i="1"/>
  <c r="AW2072" i="1"/>
  <c r="AI2077" i="1"/>
  <c r="AA2079" i="1"/>
  <c r="AP2080" i="1"/>
  <c r="AI2080" i="1"/>
  <c r="AW2080" i="1"/>
  <c r="AI2085" i="1"/>
  <c r="AA2087" i="1"/>
  <c r="AP2088" i="1"/>
  <c r="AI2088" i="1"/>
  <c r="AW2088" i="1"/>
  <c r="AI2093" i="1"/>
  <c r="AA2095" i="1"/>
  <c r="AP2096" i="1"/>
  <c r="AI2096" i="1"/>
  <c r="AW2096" i="1"/>
  <c r="AI2101" i="1"/>
  <c r="AA2103" i="1"/>
  <c r="AP2104" i="1"/>
  <c r="AI2104" i="1"/>
  <c r="AW2104" i="1"/>
  <c r="AA2111" i="1"/>
  <c r="AP2112" i="1"/>
  <c r="AI2112" i="1"/>
  <c r="AW2112" i="1"/>
  <c r="AA2112" i="1"/>
  <c r="AA2113" i="1"/>
  <c r="AA2115" i="1"/>
  <c r="AF2116" i="1"/>
  <c r="AG2117" i="1"/>
  <c r="AF2119" i="1"/>
  <c r="AG2120" i="1"/>
  <c r="AI2121" i="1"/>
  <c r="AI2123" i="1"/>
  <c r="AN2124" i="1"/>
  <c r="AP2141" i="1"/>
  <c r="AF2141" i="1"/>
  <c r="AQ2141" i="1"/>
  <c r="AP2143" i="1"/>
  <c r="AO2143" i="1"/>
  <c r="AG2143" i="1"/>
  <c r="AP2144" i="1"/>
  <c r="AI2144" i="1"/>
  <c r="AW2144" i="1"/>
  <c r="AA2144" i="1"/>
  <c r="AA2145" i="1"/>
  <c r="AA2147" i="1"/>
  <c r="AF2148" i="1"/>
  <c r="AG2149" i="1"/>
  <c r="AF2151" i="1"/>
  <c r="AG2152" i="1"/>
  <c r="AI2153" i="1"/>
  <c r="AI2155" i="1"/>
  <c r="AN2156" i="1"/>
  <c r="AN2157" i="1"/>
  <c r="AN2159" i="1"/>
  <c r="AO2160" i="1"/>
  <c r="AM2165" i="1"/>
  <c r="AG2169" i="1"/>
  <c r="AK2170" i="1"/>
  <c r="AJ2198" i="1"/>
  <c r="AC2200" i="1"/>
  <c r="AH2204" i="1"/>
  <c r="AE2213" i="1"/>
  <c r="AE2241" i="1"/>
  <c r="AK2280" i="1"/>
  <c r="AO2280" i="1"/>
  <c r="AE2280" i="1"/>
  <c r="AS2280" i="1"/>
  <c r="AM2280" i="1"/>
  <c r="AH2280" i="1"/>
  <c r="AD2280" i="1"/>
  <c r="AC2280" i="1"/>
  <c r="AW2280" i="1"/>
  <c r="AU2280" i="1"/>
  <c r="AL2371" i="1"/>
  <c r="AS2371" i="1"/>
  <c r="AH2371" i="1"/>
  <c r="AO2371" i="1"/>
  <c r="AK2371" i="1"/>
  <c r="AG2371" i="1"/>
  <c r="AE2371" i="1"/>
  <c r="AC2371" i="1"/>
  <c r="AU2371" i="1"/>
  <c r="AT2371" i="1"/>
  <c r="AU2385" i="1"/>
  <c r="AL2385" i="1"/>
  <c r="AW2385" i="1"/>
  <c r="AE2385" i="1"/>
  <c r="AO2385" i="1"/>
  <c r="AK2385" i="1"/>
  <c r="AG2385" i="1"/>
  <c r="AD2385" i="1"/>
  <c r="AC2385" i="1"/>
  <c r="AS2385" i="1"/>
  <c r="AP2385" i="1"/>
  <c r="AO2441" i="1"/>
  <c r="AS2441" i="1"/>
  <c r="AH2441" i="1"/>
  <c r="AW2441" i="1"/>
  <c r="AL2441" i="1"/>
  <c r="AK2441" i="1"/>
  <c r="AG2441" i="1"/>
  <c r="AC2441" i="1"/>
  <c r="AN2053" i="1"/>
  <c r="AA2055" i="1"/>
  <c r="AW2055" i="1"/>
  <c r="AN2057" i="1"/>
  <c r="AA2059" i="1"/>
  <c r="AW2059" i="1"/>
  <c r="AN2061" i="1"/>
  <c r="AA2063" i="1"/>
  <c r="AW2063" i="1"/>
  <c r="AN2065" i="1"/>
  <c r="AA2067" i="1"/>
  <c r="AW2067" i="1"/>
  <c r="AN2069" i="1"/>
  <c r="AA2072" i="1"/>
  <c r="AP2073" i="1"/>
  <c r="AF2073" i="1"/>
  <c r="AW2073" i="1"/>
  <c r="AN2077" i="1"/>
  <c r="AF2079" i="1"/>
  <c r="AA2080" i="1"/>
  <c r="AP2081" i="1"/>
  <c r="AF2081" i="1"/>
  <c r="AW2081" i="1"/>
  <c r="AN2085" i="1"/>
  <c r="AF2087" i="1"/>
  <c r="AA2088" i="1"/>
  <c r="AP2089" i="1"/>
  <c r="AF2089" i="1"/>
  <c r="AW2089" i="1"/>
  <c r="AN2093" i="1"/>
  <c r="AF2095" i="1"/>
  <c r="AA2096" i="1"/>
  <c r="AP2097" i="1"/>
  <c r="AF2097" i="1"/>
  <c r="AW2097" i="1"/>
  <c r="AN2101" i="1"/>
  <c r="AF2103" i="1"/>
  <c r="AA2104" i="1"/>
  <c r="AP2105" i="1"/>
  <c r="AF2105" i="1"/>
  <c r="AW2105" i="1"/>
  <c r="AN2109" i="1"/>
  <c r="AF2111" i="1"/>
  <c r="AF2112" i="1"/>
  <c r="AG2113" i="1"/>
  <c r="AF2115" i="1"/>
  <c r="AG2116" i="1"/>
  <c r="AI2117" i="1"/>
  <c r="AI2119" i="1"/>
  <c r="AN2120" i="1"/>
  <c r="AN2121" i="1"/>
  <c r="AN2123" i="1"/>
  <c r="AP2137" i="1"/>
  <c r="AF2137" i="1"/>
  <c r="AQ2137" i="1"/>
  <c r="AP2139" i="1"/>
  <c r="AO2139" i="1"/>
  <c r="AG2139" i="1"/>
  <c r="AP2140" i="1"/>
  <c r="AI2140" i="1"/>
  <c r="AW2140" i="1"/>
  <c r="AA2140" i="1"/>
  <c r="AA2141" i="1"/>
  <c r="AA2143" i="1"/>
  <c r="AF2144" i="1"/>
  <c r="AG2145" i="1"/>
  <c r="AF2147" i="1"/>
  <c r="AG2148" i="1"/>
  <c r="AI2149" i="1"/>
  <c r="AI2151" i="1"/>
  <c r="AN2152" i="1"/>
  <c r="AN2153" i="1"/>
  <c r="AN2155" i="1"/>
  <c r="AJ2169" i="1"/>
  <c r="AP2179" i="1"/>
  <c r="AO2179" i="1"/>
  <c r="AB2179" i="1"/>
  <c r="AM2179" i="1"/>
  <c r="AK2179" i="1"/>
  <c r="AV2179" i="1"/>
  <c r="AF2179" i="1"/>
  <c r="AR2189" i="1"/>
  <c r="AS2189" i="1"/>
  <c r="AM2189" i="1"/>
  <c r="AB2189" i="1"/>
  <c r="AH2200" i="1"/>
  <c r="AS2203" i="1"/>
  <c r="AQ2203" i="1"/>
  <c r="AN2203" i="1"/>
  <c r="AH2203" i="1"/>
  <c r="AE2203" i="1"/>
  <c r="AK2204" i="1"/>
  <c r="AK2219" i="1"/>
  <c r="AT2219" i="1"/>
  <c r="AM2219" i="1"/>
  <c r="AC2219" i="1"/>
  <c r="AE2221" i="1"/>
  <c r="AW2221" i="1"/>
  <c r="AD2221" i="1"/>
  <c r="AP2221" i="1"/>
  <c r="AM2221" i="1"/>
  <c r="AK2221" i="1"/>
  <c r="AU2225" i="1"/>
  <c r="AL2225" i="1"/>
  <c r="AW2225" i="1"/>
  <c r="AE2225" i="1"/>
  <c r="AO2225" i="1"/>
  <c r="AK2225" i="1"/>
  <c r="AD2225" i="1"/>
  <c r="AC2225" i="1"/>
  <c r="AS2225" i="1"/>
  <c r="AO2235" i="1"/>
  <c r="AU2235" i="1"/>
  <c r="AG2235" i="1"/>
  <c r="AH2235" i="1"/>
  <c r="AE2235" i="1"/>
  <c r="AW2235" i="1"/>
  <c r="AP2258" i="1"/>
  <c r="AH2258" i="1"/>
  <c r="AL2258" i="1"/>
  <c r="AG2258" i="1"/>
  <c r="AU2281" i="1"/>
  <c r="AG2281" i="1"/>
  <c r="AS2281" i="1"/>
  <c r="AC2281" i="1"/>
  <c r="AO2281" i="1"/>
  <c r="AL2281" i="1"/>
  <c r="AK2281" i="1"/>
  <c r="AE2281" i="1"/>
  <c r="AD2281" i="1"/>
  <c r="AT2281" i="1"/>
  <c r="AP2281" i="1"/>
  <c r="AL2285" i="1"/>
  <c r="AE2285" i="1"/>
  <c r="AP2285" i="1"/>
  <c r="AM2285" i="1"/>
  <c r="AK2285" i="1"/>
  <c r="AH2285" i="1"/>
  <c r="AD2285" i="1"/>
  <c r="AW2285" i="1"/>
  <c r="AU2285" i="1"/>
  <c r="AW2317" i="1"/>
  <c r="AD2317" i="1"/>
  <c r="AM2317" i="1"/>
  <c r="AP2317" i="1"/>
  <c r="AL2317" i="1"/>
  <c r="AK2317" i="1"/>
  <c r="AH2317" i="1"/>
  <c r="AE2317" i="1"/>
  <c r="AU2317" i="1"/>
  <c r="AU2337" i="1"/>
  <c r="AK2337" i="1"/>
  <c r="AT2337" i="1"/>
  <c r="AD2337" i="1"/>
  <c r="AO2337" i="1"/>
  <c r="AL2337" i="1"/>
  <c r="AG2337" i="1"/>
  <c r="AE2337" i="1"/>
  <c r="AC2337" i="1"/>
  <c r="AS2337" i="1"/>
  <c r="AP2337" i="1"/>
  <c r="AM2351" i="1"/>
  <c r="AO2351" i="1"/>
  <c r="AD2351" i="1"/>
  <c r="AP2351" i="1"/>
  <c r="AL2351" i="1"/>
  <c r="AH2351" i="1"/>
  <c r="AC2351" i="1"/>
  <c r="AU2366" i="1"/>
  <c r="AW2366" i="1"/>
  <c r="AL2366" i="1"/>
  <c r="AT2366" i="1"/>
  <c r="AO2366" i="1"/>
  <c r="AK2366" i="1"/>
  <c r="AG2366" i="1"/>
  <c r="AC2366" i="1"/>
  <c r="AL2462" i="1"/>
  <c r="AT2462" i="1"/>
  <c r="AO2462" i="1"/>
  <c r="AD2462" i="1"/>
  <c r="AT2586" i="1"/>
  <c r="AH2586" i="1"/>
  <c r="AR2586" i="1"/>
  <c r="AF2586" i="1"/>
  <c r="AP2586" i="1"/>
  <c r="AD2586" i="1"/>
  <c r="AN2586" i="1"/>
  <c r="AB2586" i="1"/>
  <c r="AM2586" i="1"/>
  <c r="AL2586" i="1"/>
  <c r="AI2586" i="1"/>
  <c r="AE2586" i="1"/>
  <c r="AA2586" i="1"/>
  <c r="AV2586" i="1"/>
  <c r="AQ2586" i="1"/>
  <c r="AT2618" i="1"/>
  <c r="AH2618" i="1"/>
  <c r="AR2618" i="1"/>
  <c r="AF2618" i="1"/>
  <c r="AP2618" i="1"/>
  <c r="AD2618" i="1"/>
  <c r="AN2618" i="1"/>
  <c r="AB2618" i="1"/>
  <c r="AM2618" i="1"/>
  <c r="AL2618" i="1"/>
  <c r="AI2618" i="1"/>
  <c r="AE2618" i="1"/>
  <c r="AA2618" i="1"/>
  <c r="AV2618" i="1"/>
  <c r="AQ2618" i="1"/>
  <c r="AT2650" i="1"/>
  <c r="AH2650" i="1"/>
  <c r="AR2650" i="1"/>
  <c r="AF2650" i="1"/>
  <c r="AP2650" i="1"/>
  <c r="AD2650" i="1"/>
  <c r="AN2650" i="1"/>
  <c r="AB2650" i="1"/>
  <c r="AM2650" i="1"/>
  <c r="AL2650" i="1"/>
  <c r="AI2650" i="1"/>
  <c r="AE2650" i="1"/>
  <c r="AA2650" i="1"/>
  <c r="AV2650" i="1"/>
  <c r="AQ2650" i="1"/>
  <c r="AV2053" i="1"/>
  <c r="AI2055" i="1"/>
  <c r="AV2057" i="1"/>
  <c r="AI2059" i="1"/>
  <c r="AV2061" i="1"/>
  <c r="AI2063" i="1"/>
  <c r="AV2065" i="1"/>
  <c r="AI2067" i="1"/>
  <c r="AV2069" i="1"/>
  <c r="AN2072" i="1"/>
  <c r="AP2076" i="1"/>
  <c r="AI2076" i="1"/>
  <c r="AW2076" i="1"/>
  <c r="AN2079" i="1"/>
  <c r="AN2080" i="1"/>
  <c r="AP2084" i="1"/>
  <c r="AI2084" i="1"/>
  <c r="AW2084" i="1"/>
  <c r="AN2087" i="1"/>
  <c r="AN2088" i="1"/>
  <c r="AP2092" i="1"/>
  <c r="AI2092" i="1"/>
  <c r="AW2092" i="1"/>
  <c r="AN2095" i="1"/>
  <c r="AN2096" i="1"/>
  <c r="AP2100" i="1"/>
  <c r="AI2100" i="1"/>
  <c r="AW2100" i="1"/>
  <c r="AN2103" i="1"/>
  <c r="AN2104" i="1"/>
  <c r="AP2108" i="1"/>
  <c r="AI2108" i="1"/>
  <c r="AW2108" i="1"/>
  <c r="AN2111" i="1"/>
  <c r="AO2112" i="1"/>
  <c r="AO2113" i="1"/>
  <c r="AQ2115" i="1"/>
  <c r="AQ2116" i="1"/>
  <c r="AV2117" i="1"/>
  <c r="AV2119" i="1"/>
  <c r="AP2125" i="1"/>
  <c r="AF2125" i="1"/>
  <c r="AQ2125" i="1"/>
  <c r="AP2127" i="1"/>
  <c r="AO2127" i="1"/>
  <c r="AG2127" i="1"/>
  <c r="AP2128" i="1"/>
  <c r="AI2128" i="1"/>
  <c r="AW2128" i="1"/>
  <c r="AA2128" i="1"/>
  <c r="AI2137" i="1"/>
  <c r="AI2139" i="1"/>
  <c r="AN2140" i="1"/>
  <c r="AN2141" i="1"/>
  <c r="AN2143" i="1"/>
  <c r="AO2144" i="1"/>
  <c r="AO2145" i="1"/>
  <c r="AQ2147" i="1"/>
  <c r="AQ2148" i="1"/>
  <c r="AV2149" i="1"/>
  <c r="AV2151" i="1"/>
  <c r="AP2157" i="1"/>
  <c r="AF2157" i="1"/>
  <c r="AQ2157" i="1"/>
  <c r="AP2159" i="1"/>
  <c r="AO2159" i="1"/>
  <c r="AG2159" i="1"/>
  <c r="AP2160" i="1"/>
  <c r="AI2160" i="1"/>
  <c r="AW2160" i="1"/>
  <c r="AA2160" i="1"/>
  <c r="AH2179" i="1"/>
  <c r="AR2200" i="1"/>
  <c r="AP2203" i="1"/>
  <c r="AU2217" i="1"/>
  <c r="AS2217" i="1"/>
  <c r="AC2217" i="1"/>
  <c r="AO2217" i="1"/>
  <c r="AL2217" i="1"/>
  <c r="AG2217" i="1"/>
  <c r="AU2221" i="1"/>
  <c r="AT2225" i="1"/>
  <c r="AL2506" i="1"/>
  <c r="AT2506" i="1"/>
  <c r="AO2506" i="1"/>
  <c r="AD2506" i="1"/>
  <c r="AI2685" i="1"/>
  <c r="AT2685" i="1"/>
  <c r="AP2077" i="1"/>
  <c r="AF2077" i="1"/>
  <c r="AW2077" i="1"/>
  <c r="AP2085" i="1"/>
  <c r="AF2085" i="1"/>
  <c r="AW2085" i="1"/>
  <c r="AP2093" i="1"/>
  <c r="AF2093" i="1"/>
  <c r="AW2093" i="1"/>
  <c r="AO2096" i="1"/>
  <c r="AP2101" i="1"/>
  <c r="AF2101" i="1"/>
  <c r="AW2101" i="1"/>
  <c r="AO2104" i="1"/>
  <c r="AP2109" i="1"/>
  <c r="AF2109" i="1"/>
  <c r="AW2109" i="1"/>
  <c r="AQ2112" i="1"/>
  <c r="AP2121" i="1"/>
  <c r="AF2121" i="1"/>
  <c r="AQ2121" i="1"/>
  <c r="AP2123" i="1"/>
  <c r="AO2123" i="1"/>
  <c r="AG2123" i="1"/>
  <c r="AP2124" i="1"/>
  <c r="AI2124" i="1"/>
  <c r="AW2124" i="1"/>
  <c r="AA2124" i="1"/>
  <c r="AP2153" i="1"/>
  <c r="AF2153" i="1"/>
  <c r="AQ2153" i="1"/>
  <c r="AP2155" i="1"/>
  <c r="AO2155" i="1"/>
  <c r="AG2155" i="1"/>
  <c r="AP2156" i="1"/>
  <c r="AI2156" i="1"/>
  <c r="AW2156" i="1"/>
  <c r="AA2156" i="1"/>
  <c r="AO2169" i="1"/>
  <c r="AE2169" i="1"/>
  <c r="AW2169" i="1"/>
  <c r="AM2169" i="1"/>
  <c r="AB2169" i="1"/>
  <c r="AV2169" i="1"/>
  <c r="AK2169" i="1"/>
  <c r="AA2169" i="1"/>
  <c r="AS2169" i="1"/>
  <c r="AH2169" i="1"/>
  <c r="AU2169" i="1"/>
  <c r="AN2179" i="1"/>
  <c r="AQ2182" i="1"/>
  <c r="AN2182" i="1"/>
  <c r="AG2182" i="1"/>
  <c r="AF2182" i="1"/>
  <c r="AV2182" i="1"/>
  <c r="AC2182" i="1"/>
  <c r="AR2197" i="1"/>
  <c r="AS2197" i="1"/>
  <c r="AI2197" i="1"/>
  <c r="AB2197" i="1"/>
  <c r="AR2203" i="1"/>
  <c r="AD2217" i="1"/>
  <c r="AO2295" i="1"/>
  <c r="AG2295" i="1"/>
  <c r="AO2425" i="1"/>
  <c r="AS2425" i="1"/>
  <c r="AH2425" i="1"/>
  <c r="AW2425" i="1"/>
  <c r="AL2425" i="1"/>
  <c r="AK2425" i="1"/>
  <c r="AG2425" i="1"/>
  <c r="AC2425" i="1"/>
  <c r="AL2478" i="1"/>
  <c r="AT2478" i="1"/>
  <c r="AO2478" i="1"/>
  <c r="AD2478" i="1"/>
  <c r="AR2547" i="1"/>
  <c r="AP2547" i="1"/>
  <c r="AN2547" i="1"/>
  <c r="AT2547" i="1"/>
  <c r="AI2547" i="1"/>
  <c r="AE2547" i="1"/>
  <c r="AD2547" i="1"/>
  <c r="AP2117" i="1"/>
  <c r="AF2117" i="1"/>
  <c r="AQ2117" i="1"/>
  <c r="AP2119" i="1"/>
  <c r="AO2119" i="1"/>
  <c r="AG2119" i="1"/>
  <c r="AP2120" i="1"/>
  <c r="AI2120" i="1"/>
  <c r="AW2120" i="1"/>
  <c r="AA2120" i="1"/>
  <c r="AP2149" i="1"/>
  <c r="AF2149" i="1"/>
  <c r="AQ2149" i="1"/>
  <c r="AP2151" i="1"/>
  <c r="AO2151" i="1"/>
  <c r="AG2151" i="1"/>
  <c r="AP2152" i="1"/>
  <c r="AI2152" i="1"/>
  <c r="AW2152" i="1"/>
  <c r="AA2152" i="1"/>
  <c r="AP2170" i="1"/>
  <c r="AB2170" i="1"/>
  <c r="AQ2170" i="1"/>
  <c r="AP2178" i="1"/>
  <c r="AU2178" i="1"/>
  <c r="AQ2178" i="1"/>
  <c r="AH2178" i="1"/>
  <c r="AR2201" i="1"/>
  <c r="AS2201" i="1"/>
  <c r="AM2201" i="1"/>
  <c r="AB2201" i="1"/>
  <c r="AQ2204" i="1"/>
  <c r="AI2204" i="1"/>
  <c r="AS2204" i="1"/>
  <c r="AE2204" i="1"/>
  <c r="AR2204" i="1"/>
  <c r="AC2204" i="1"/>
  <c r="AN2204" i="1"/>
  <c r="AA2204" i="1"/>
  <c r="AM2240" i="1"/>
  <c r="AU2240" i="1"/>
  <c r="AO2240" i="1"/>
  <c r="AD2240" i="1"/>
  <c r="AM2381" i="1"/>
  <c r="AW2381" i="1"/>
  <c r="AU2381" i="1"/>
  <c r="AK2381" i="1"/>
  <c r="AL2446" i="1"/>
  <c r="AT2446" i="1"/>
  <c r="AO2446" i="1"/>
  <c r="AD2446" i="1"/>
  <c r="AO2493" i="1"/>
  <c r="AS2493" i="1"/>
  <c r="AK2493" i="1"/>
  <c r="AH2493" i="1"/>
  <c r="AW2493" i="1"/>
  <c r="AL2493" i="1"/>
  <c r="AG2493" i="1"/>
  <c r="AC2493" i="1"/>
  <c r="AP2079" i="1"/>
  <c r="AO2079" i="1"/>
  <c r="AW2079" i="1"/>
  <c r="AP2087" i="1"/>
  <c r="AO2087" i="1"/>
  <c r="AW2087" i="1"/>
  <c r="AP2095" i="1"/>
  <c r="AO2095" i="1"/>
  <c r="AW2095" i="1"/>
  <c r="AP2103" i="1"/>
  <c r="AO2103" i="1"/>
  <c r="AW2103" i="1"/>
  <c r="AP2111" i="1"/>
  <c r="AO2111" i="1"/>
  <c r="AW2111" i="1"/>
  <c r="AP2113" i="1"/>
  <c r="AF2113" i="1"/>
  <c r="AQ2113" i="1"/>
  <c r="AP2115" i="1"/>
  <c r="AO2115" i="1"/>
  <c r="AG2115" i="1"/>
  <c r="AP2116" i="1"/>
  <c r="AI2116" i="1"/>
  <c r="AW2116" i="1"/>
  <c r="AA2116" i="1"/>
  <c r="AA2117" i="1"/>
  <c r="AA2119" i="1"/>
  <c r="AF2120" i="1"/>
  <c r="AP2145" i="1"/>
  <c r="AF2145" i="1"/>
  <c r="AQ2145" i="1"/>
  <c r="AP2147" i="1"/>
  <c r="AO2147" i="1"/>
  <c r="AG2147" i="1"/>
  <c r="AP2148" i="1"/>
  <c r="AI2148" i="1"/>
  <c r="AW2148" i="1"/>
  <c r="AA2148" i="1"/>
  <c r="AA2149" i="1"/>
  <c r="AA2151" i="1"/>
  <c r="AF2152" i="1"/>
  <c r="AQ2165" i="1"/>
  <c r="AC2165" i="1"/>
  <c r="AH2170" i="1"/>
  <c r="AB2178" i="1"/>
  <c r="AQ2200" i="1"/>
  <c r="AS2200" i="1"/>
  <c r="AE2200" i="1"/>
  <c r="AP2200" i="1"/>
  <c r="AB2200" i="1"/>
  <c r="AN2200" i="1"/>
  <c r="AA2200" i="1"/>
  <c r="AK2200" i="1"/>
  <c r="AI2201" i="1"/>
  <c r="AB2204" i="1"/>
  <c r="AM2208" i="1"/>
  <c r="AO2208" i="1"/>
  <c r="AD2208" i="1"/>
  <c r="AP2213" i="1"/>
  <c r="AW2213" i="1"/>
  <c r="AL2213" i="1"/>
  <c r="AH2213" i="1"/>
  <c r="AO2231" i="1"/>
  <c r="AG2231" i="1"/>
  <c r="AU2241" i="1"/>
  <c r="AT2241" i="1"/>
  <c r="AD2241" i="1"/>
  <c r="AO2241" i="1"/>
  <c r="AS2241" i="1"/>
  <c r="AP2241" i="1"/>
  <c r="AK2241" i="1"/>
  <c r="AG2241" i="1"/>
  <c r="AC2241" i="1"/>
  <c r="AU2329" i="1"/>
  <c r="AT2329" i="1"/>
  <c r="AD2329" i="1"/>
  <c r="AO2329" i="1"/>
  <c r="AL2329" i="1"/>
  <c r="AK2329" i="1"/>
  <c r="AG2329" i="1"/>
  <c r="AE2329" i="1"/>
  <c r="AC2329" i="1"/>
  <c r="AS2329" i="1"/>
  <c r="AP2329" i="1"/>
  <c r="AM2346" i="1"/>
  <c r="AS2346" i="1"/>
  <c r="AU2346" i="1"/>
  <c r="AP2346" i="1"/>
  <c r="AD2346" i="1"/>
  <c r="AD2360" i="1"/>
  <c r="AS2360" i="1"/>
  <c r="AO2360" i="1"/>
  <c r="AM2360" i="1"/>
  <c r="AK2360" i="1"/>
  <c r="AE2360" i="1"/>
  <c r="AC2360" i="1"/>
  <c r="AO2473" i="1"/>
  <c r="AS2473" i="1"/>
  <c r="AH2473" i="1"/>
  <c r="AW2473" i="1"/>
  <c r="AL2473" i="1"/>
  <c r="AK2473" i="1"/>
  <c r="AG2473" i="1"/>
  <c r="AC2473" i="1"/>
  <c r="AO2271" i="1"/>
  <c r="AG2271" i="1"/>
  <c r="AT2278" i="1"/>
  <c r="AO2299" i="1"/>
  <c r="AK2299" i="1"/>
  <c r="AE2299" i="1"/>
  <c r="AM2304" i="1"/>
  <c r="AO2304" i="1"/>
  <c r="AM2310" i="1"/>
  <c r="AC2310" i="1"/>
  <c r="AO2319" i="1"/>
  <c r="AT2319" i="1"/>
  <c r="AU2321" i="1"/>
  <c r="AG2321" i="1"/>
  <c r="AS2321" i="1"/>
  <c r="AC2321" i="1"/>
  <c r="AW2321" i="1"/>
  <c r="AP2324" i="1"/>
  <c r="AC2324" i="1"/>
  <c r="AK2324" i="1"/>
  <c r="AT2324" i="1"/>
  <c r="AU2361" i="1"/>
  <c r="AT2361" i="1"/>
  <c r="AD2361" i="1"/>
  <c r="AO2361" i="1"/>
  <c r="AW2361" i="1"/>
  <c r="AW2365" i="1"/>
  <c r="AU2365" i="1"/>
  <c r="AL2378" i="1"/>
  <c r="AE2378" i="1"/>
  <c r="AO2392" i="1"/>
  <c r="AC2392" i="1"/>
  <c r="AL2402" i="1"/>
  <c r="AP2402" i="1"/>
  <c r="AD2402" i="1"/>
  <c r="AL2411" i="1"/>
  <c r="AK2411" i="1"/>
  <c r="AW2411" i="1"/>
  <c r="AE2411" i="1"/>
  <c r="AU2412" i="1"/>
  <c r="AD2412" i="1"/>
  <c r="AO2412" i="1"/>
  <c r="AW2412" i="1"/>
  <c r="AO2421" i="1"/>
  <c r="AS2421" i="1"/>
  <c r="AH2421" i="1"/>
  <c r="AL2426" i="1"/>
  <c r="AT2426" i="1"/>
  <c r="AO2437" i="1"/>
  <c r="AS2437" i="1"/>
  <c r="AH2437" i="1"/>
  <c r="AL2442" i="1"/>
  <c r="AT2442" i="1"/>
  <c r="AO2453" i="1"/>
  <c r="AS2453" i="1"/>
  <c r="AH2453" i="1"/>
  <c r="AL2458" i="1"/>
  <c r="AT2458" i="1"/>
  <c r="AO2469" i="1"/>
  <c r="AS2469" i="1"/>
  <c r="AH2469" i="1"/>
  <c r="AL2474" i="1"/>
  <c r="AT2474" i="1"/>
  <c r="AO2485" i="1"/>
  <c r="AS2485" i="1"/>
  <c r="AK2485" i="1"/>
  <c r="AH2485" i="1"/>
  <c r="AL2498" i="1"/>
  <c r="AT2498" i="1"/>
  <c r="AO2517" i="1"/>
  <c r="AS2517" i="1"/>
  <c r="AK2517" i="1"/>
  <c r="AH2517" i="1"/>
  <c r="AR2542" i="1"/>
  <c r="AF2542" i="1"/>
  <c r="AP2542" i="1"/>
  <c r="AD2542" i="1"/>
  <c r="AN2542" i="1"/>
  <c r="AB2542" i="1"/>
  <c r="AT2542" i="1"/>
  <c r="AV2546" i="1"/>
  <c r="AI2546" i="1"/>
  <c r="AR2546" i="1"/>
  <c r="AF2546" i="1"/>
  <c r="AQ2546" i="1"/>
  <c r="AE2546" i="1"/>
  <c r="AP2546" i="1"/>
  <c r="AR2555" i="1"/>
  <c r="AT2555" i="1"/>
  <c r="AN2555" i="1"/>
  <c r="AI2555" i="1"/>
  <c r="AP2564" i="1"/>
  <c r="AI2564" i="1"/>
  <c r="AV2564" i="1"/>
  <c r="AH2564" i="1"/>
  <c r="AR2564" i="1"/>
  <c r="AD2564" i="1"/>
  <c r="AQ2564" i="1"/>
  <c r="AB2564" i="1"/>
  <c r="AV2566" i="1"/>
  <c r="AI2566" i="1"/>
  <c r="AT2566" i="1"/>
  <c r="AH2566" i="1"/>
  <c r="AQ2566" i="1"/>
  <c r="AE2566" i="1"/>
  <c r="AP2566" i="1"/>
  <c r="AD2566" i="1"/>
  <c r="AR2567" i="1"/>
  <c r="AT2567" i="1"/>
  <c r="AN2567" i="1"/>
  <c r="AI2567" i="1"/>
  <c r="AT2585" i="1"/>
  <c r="AI2585" i="1"/>
  <c r="AP2596" i="1"/>
  <c r="AI2596" i="1"/>
  <c r="AV2596" i="1"/>
  <c r="AH2596" i="1"/>
  <c r="AR2596" i="1"/>
  <c r="AD2596" i="1"/>
  <c r="AQ2596" i="1"/>
  <c r="AB2596" i="1"/>
  <c r="AV2598" i="1"/>
  <c r="AI2598" i="1"/>
  <c r="AT2598" i="1"/>
  <c r="AH2598" i="1"/>
  <c r="AQ2598" i="1"/>
  <c r="AE2598" i="1"/>
  <c r="AP2598" i="1"/>
  <c r="AD2598" i="1"/>
  <c r="AR2599" i="1"/>
  <c r="AT2599" i="1"/>
  <c r="AN2599" i="1"/>
  <c r="AI2599" i="1"/>
  <c r="AT2617" i="1"/>
  <c r="AI2617" i="1"/>
  <c r="AP2628" i="1"/>
  <c r="AI2628" i="1"/>
  <c r="AV2628" i="1"/>
  <c r="AH2628" i="1"/>
  <c r="AR2628" i="1"/>
  <c r="AD2628" i="1"/>
  <c r="AQ2628" i="1"/>
  <c r="AB2628" i="1"/>
  <c r="AV2630" i="1"/>
  <c r="AI2630" i="1"/>
  <c r="AT2630" i="1"/>
  <c r="AH2630" i="1"/>
  <c r="AQ2630" i="1"/>
  <c r="AE2630" i="1"/>
  <c r="AP2630" i="1"/>
  <c r="AD2630" i="1"/>
  <c r="AR2631" i="1"/>
  <c r="AT2631" i="1"/>
  <c r="AN2631" i="1"/>
  <c r="AI2631" i="1"/>
  <c r="AT2649" i="1"/>
  <c r="AI2649" i="1"/>
  <c r="AT2654" i="1"/>
  <c r="AH2654" i="1"/>
  <c r="AR2654" i="1"/>
  <c r="AF2654" i="1"/>
  <c r="AP2654" i="1"/>
  <c r="AD2654" i="1"/>
  <c r="AN2654" i="1"/>
  <c r="AB2654" i="1"/>
  <c r="AR2655" i="1"/>
  <c r="AT2655" i="1"/>
  <c r="AP2655" i="1"/>
  <c r="AI2655" i="1"/>
  <c r="AE2655" i="1"/>
  <c r="AT2669" i="1"/>
  <c r="AI2669" i="1"/>
  <c r="AM3659" i="1"/>
  <c r="AN3659" i="1"/>
  <c r="AV3659" i="1"/>
  <c r="AF3659" i="1"/>
  <c r="AS3677" i="1"/>
  <c r="AL3677" i="1"/>
  <c r="AE3677" i="1"/>
  <c r="AV3677" i="1"/>
  <c r="AU3677" i="1"/>
  <c r="AT3677" i="1"/>
  <c r="AN3677" i="1"/>
  <c r="AM3677" i="1"/>
  <c r="AF3677" i="1"/>
  <c r="AD3677" i="1"/>
  <c r="AP3913" i="1"/>
  <c r="AQ3913" i="1"/>
  <c r="AG3913" i="1"/>
  <c r="AO3913" i="1"/>
  <c r="AF3913" i="1"/>
  <c r="AW3913" i="1"/>
  <c r="AN3913" i="1"/>
  <c r="AE3913" i="1"/>
  <c r="AV3913" i="1"/>
  <c r="AM3913" i="1"/>
  <c r="AD3913" i="1"/>
  <c r="AU3913" i="1"/>
  <c r="AL3913" i="1"/>
  <c r="AC3913" i="1"/>
  <c r="AT3913" i="1"/>
  <c r="AK3913" i="1"/>
  <c r="AB3913" i="1"/>
  <c r="AS3913" i="1"/>
  <c r="AJ3913" i="1"/>
  <c r="AA3913" i="1"/>
  <c r="AR3913" i="1"/>
  <c r="AI3913" i="1"/>
  <c r="AK2168" i="1"/>
  <c r="AW2168" i="1"/>
  <c r="AF2177" i="1"/>
  <c r="AP2177" i="1"/>
  <c r="AR2187" i="1"/>
  <c r="AH2196" i="1"/>
  <c r="AV2196" i="1"/>
  <c r="AR2199" i="1"/>
  <c r="AU2207" i="1"/>
  <c r="AO2212" i="1"/>
  <c r="AT2215" i="1"/>
  <c r="AU2218" i="1"/>
  <c r="AD2220" i="1"/>
  <c r="AS2220" i="1"/>
  <c r="AE2222" i="1"/>
  <c r="AO2239" i="1"/>
  <c r="AL2239" i="1"/>
  <c r="AD2239" i="1"/>
  <c r="AM2242" i="1"/>
  <c r="AU2242" i="1"/>
  <c r="AM2243" i="1"/>
  <c r="AK2244" i="1"/>
  <c r="AK2245" i="1"/>
  <c r="AD2247" i="1"/>
  <c r="AE2248" i="1"/>
  <c r="AE2250" i="1"/>
  <c r="AP2252" i="1"/>
  <c r="AC2252" i="1"/>
  <c r="AK2252" i="1"/>
  <c r="AT2252" i="1"/>
  <c r="AO2257" i="1"/>
  <c r="AO2259" i="1"/>
  <c r="AW2259" i="1"/>
  <c r="AU2265" i="1"/>
  <c r="AO2265" i="1"/>
  <c r="AG2265" i="1"/>
  <c r="AT2265" i="1"/>
  <c r="AD2271" i="1"/>
  <c r="AU2273" i="1"/>
  <c r="AL2273" i="1"/>
  <c r="AW2273" i="1"/>
  <c r="AE2273" i="1"/>
  <c r="AT2273" i="1"/>
  <c r="AP2277" i="1"/>
  <c r="AL2277" i="1"/>
  <c r="AE2277" i="1"/>
  <c r="AO2287" i="1"/>
  <c r="AM2287" i="1"/>
  <c r="AU2292" i="1"/>
  <c r="AG2292" i="1"/>
  <c r="AP2292" i="1"/>
  <c r="AC2292" i="1"/>
  <c r="AT2292" i="1"/>
  <c r="AG2299" i="1"/>
  <c r="AK2300" i="1"/>
  <c r="AD2304" i="1"/>
  <c r="AG2307" i="1"/>
  <c r="AD2308" i="1"/>
  <c r="AW2308" i="1"/>
  <c r="AE2310" i="1"/>
  <c r="AD2316" i="1"/>
  <c r="AW2316" i="1"/>
  <c r="AL2318" i="1"/>
  <c r="AT2318" i="1"/>
  <c r="AK2318" i="1"/>
  <c r="AC2319" i="1"/>
  <c r="AD2321" i="1"/>
  <c r="AD2324" i="1"/>
  <c r="AU2324" i="1"/>
  <c r="AG2331" i="1"/>
  <c r="AD2332" i="1"/>
  <c r="AW2332" i="1"/>
  <c r="AE2336" i="1"/>
  <c r="AG2339" i="1"/>
  <c r="AE2340" i="1"/>
  <c r="AW2340" i="1"/>
  <c r="AU2345" i="1"/>
  <c r="AT2345" i="1"/>
  <c r="AD2345" i="1"/>
  <c r="AO2345" i="1"/>
  <c r="AW2345" i="1"/>
  <c r="AU2353" i="1"/>
  <c r="AG2353" i="1"/>
  <c r="AS2353" i="1"/>
  <c r="AC2353" i="1"/>
  <c r="AW2353" i="1"/>
  <c r="AC2361" i="1"/>
  <c r="AE2365" i="1"/>
  <c r="AD2367" i="1"/>
  <c r="AU2374" i="1"/>
  <c r="AC2374" i="1"/>
  <c r="AT2374" i="1"/>
  <c r="AM2375" i="1"/>
  <c r="AD2377" i="1"/>
  <c r="AD2378" i="1"/>
  <c r="AE2392" i="1"/>
  <c r="AU2398" i="1"/>
  <c r="AW2398" i="1"/>
  <c r="AL2398" i="1"/>
  <c r="AL2399" i="1"/>
  <c r="AE2402" i="1"/>
  <c r="AK2406" i="1"/>
  <c r="AC2411" i="1"/>
  <c r="AC2412" i="1"/>
  <c r="AW2415" i="1"/>
  <c r="AD2415" i="1"/>
  <c r="AH2419" i="1"/>
  <c r="AC2421" i="1"/>
  <c r="AO2423" i="1"/>
  <c r="AG2423" i="1"/>
  <c r="AW2423" i="1"/>
  <c r="AD2426" i="1"/>
  <c r="AL2428" i="1"/>
  <c r="AO2428" i="1"/>
  <c r="AH2435" i="1"/>
  <c r="AC2437" i="1"/>
  <c r="AO2439" i="1"/>
  <c r="AG2439" i="1"/>
  <c r="AW2439" i="1"/>
  <c r="AD2442" i="1"/>
  <c r="AL2444" i="1"/>
  <c r="AO2444" i="1"/>
  <c r="AH2451" i="1"/>
  <c r="AC2453" i="1"/>
  <c r="AO2455" i="1"/>
  <c r="AG2455" i="1"/>
  <c r="AW2455" i="1"/>
  <c r="AD2458" i="1"/>
  <c r="AL2460" i="1"/>
  <c r="AO2460" i="1"/>
  <c r="AH2467" i="1"/>
  <c r="AC2469" i="1"/>
  <c r="AO2471" i="1"/>
  <c r="AG2471" i="1"/>
  <c r="AW2471" i="1"/>
  <c r="AD2474" i="1"/>
  <c r="AL2476" i="1"/>
  <c r="AO2476" i="1"/>
  <c r="AC2485" i="1"/>
  <c r="AO2489" i="1"/>
  <c r="AS2489" i="1"/>
  <c r="AK2489" i="1"/>
  <c r="AH2489" i="1"/>
  <c r="AD2498" i="1"/>
  <c r="AL2502" i="1"/>
  <c r="AT2502" i="1"/>
  <c r="AC2517" i="1"/>
  <c r="AO2521" i="1"/>
  <c r="AS2521" i="1"/>
  <c r="AK2521" i="1"/>
  <c r="AH2521" i="1"/>
  <c r="AP2540" i="1"/>
  <c r="AN2540" i="1"/>
  <c r="AA2540" i="1"/>
  <c r="AL2540" i="1"/>
  <c r="AI2540" i="1"/>
  <c r="AT2540" i="1"/>
  <c r="AA2542" i="1"/>
  <c r="AV2542" i="1"/>
  <c r="AA2546" i="1"/>
  <c r="AT2546" i="1"/>
  <c r="AR2551" i="1"/>
  <c r="AN2551" i="1"/>
  <c r="AE2551" i="1"/>
  <c r="AD2551" i="1"/>
  <c r="AD2555" i="1"/>
  <c r="AA2564" i="1"/>
  <c r="AA2566" i="1"/>
  <c r="AD2567" i="1"/>
  <c r="AP2572" i="1"/>
  <c r="AL2572" i="1"/>
  <c r="AI2572" i="1"/>
  <c r="AT2572" i="1"/>
  <c r="AF2572" i="1"/>
  <c r="AR2572" i="1"/>
  <c r="AD2572" i="1"/>
  <c r="AP2576" i="1"/>
  <c r="AV2576" i="1"/>
  <c r="AH2576" i="1"/>
  <c r="AT2576" i="1"/>
  <c r="AF2576" i="1"/>
  <c r="AQ2576" i="1"/>
  <c r="AB2576" i="1"/>
  <c r="AN2576" i="1"/>
  <c r="AA2576" i="1"/>
  <c r="AR2578" i="1"/>
  <c r="AF2578" i="1"/>
  <c r="AQ2578" i="1"/>
  <c r="AE2578" i="1"/>
  <c r="AN2578" i="1"/>
  <c r="AB2578" i="1"/>
  <c r="AM2578" i="1"/>
  <c r="AA2578" i="1"/>
  <c r="AR2579" i="1"/>
  <c r="AP2579" i="1"/>
  <c r="AN2579" i="1"/>
  <c r="AE2579" i="1"/>
  <c r="AD2579" i="1"/>
  <c r="AU2585" i="1"/>
  <c r="AA2596" i="1"/>
  <c r="AA2598" i="1"/>
  <c r="AD2599" i="1"/>
  <c r="AP2604" i="1"/>
  <c r="AL2604" i="1"/>
  <c r="AI2604" i="1"/>
  <c r="AT2604" i="1"/>
  <c r="AF2604" i="1"/>
  <c r="AR2604" i="1"/>
  <c r="AD2604" i="1"/>
  <c r="AP2608" i="1"/>
  <c r="AV2608" i="1"/>
  <c r="AH2608" i="1"/>
  <c r="AT2608" i="1"/>
  <c r="AF2608" i="1"/>
  <c r="AQ2608" i="1"/>
  <c r="AB2608" i="1"/>
  <c r="AN2608" i="1"/>
  <c r="AA2608" i="1"/>
  <c r="AR2610" i="1"/>
  <c r="AF2610" i="1"/>
  <c r="AQ2610" i="1"/>
  <c r="AE2610" i="1"/>
  <c r="AN2610" i="1"/>
  <c r="AB2610" i="1"/>
  <c r="AM2610" i="1"/>
  <c r="AA2610" i="1"/>
  <c r="AR2611" i="1"/>
  <c r="AP2611" i="1"/>
  <c r="AN2611" i="1"/>
  <c r="AE2611" i="1"/>
  <c r="AD2611" i="1"/>
  <c r="AU2617" i="1"/>
  <c r="AA2628" i="1"/>
  <c r="AA2630" i="1"/>
  <c r="AD2631" i="1"/>
  <c r="AP2636" i="1"/>
  <c r="AL2636" i="1"/>
  <c r="AI2636" i="1"/>
  <c r="AT2636" i="1"/>
  <c r="AF2636" i="1"/>
  <c r="AR2636" i="1"/>
  <c r="AD2636" i="1"/>
  <c r="AP2640" i="1"/>
  <c r="AV2640" i="1"/>
  <c r="AH2640" i="1"/>
  <c r="AT2640" i="1"/>
  <c r="AF2640" i="1"/>
  <c r="AQ2640" i="1"/>
  <c r="AB2640" i="1"/>
  <c r="AN2640" i="1"/>
  <c r="AA2640" i="1"/>
  <c r="AR2642" i="1"/>
  <c r="AF2642" i="1"/>
  <c r="AQ2642" i="1"/>
  <c r="AE2642" i="1"/>
  <c r="AN2642" i="1"/>
  <c r="AB2642" i="1"/>
  <c r="AM2642" i="1"/>
  <c r="AA2642" i="1"/>
  <c r="AR2643" i="1"/>
  <c r="AP2643" i="1"/>
  <c r="AN2643" i="1"/>
  <c r="AE2643" i="1"/>
  <c r="AD2643" i="1"/>
  <c r="AU2649" i="1"/>
  <c r="AA2654" i="1"/>
  <c r="AD2655" i="1"/>
  <c r="AP2660" i="1"/>
  <c r="AL2660" i="1"/>
  <c r="AI2660" i="1"/>
  <c r="AT2660" i="1"/>
  <c r="AF2660" i="1"/>
  <c r="AR2660" i="1"/>
  <c r="AD2660" i="1"/>
  <c r="AP2664" i="1"/>
  <c r="AV2664" i="1"/>
  <c r="AH2664" i="1"/>
  <c r="AT2664" i="1"/>
  <c r="AF2664" i="1"/>
  <c r="AQ2664" i="1"/>
  <c r="AB2664" i="1"/>
  <c r="AN2664" i="1"/>
  <c r="AA2664" i="1"/>
  <c r="AN2670" i="1"/>
  <c r="AB2670" i="1"/>
  <c r="AM2670" i="1"/>
  <c r="AA2670" i="1"/>
  <c r="AV2670" i="1"/>
  <c r="AI2670" i="1"/>
  <c r="AT2670" i="1"/>
  <c r="AH2670" i="1"/>
  <c r="AR2671" i="1"/>
  <c r="AE2671" i="1"/>
  <c r="AD2671" i="1"/>
  <c r="AQ2671" i="1"/>
  <c r="AP2671" i="1"/>
  <c r="AT2689" i="1"/>
  <c r="AN2989" i="1"/>
  <c r="AR2989" i="1"/>
  <c r="AQ2989" i="1"/>
  <c r="AJ2989" i="1"/>
  <c r="AI2989" i="1"/>
  <c r="AG2989" i="1"/>
  <c r="AB2989" i="1"/>
  <c r="AA2989" i="1"/>
  <c r="AW2989" i="1"/>
  <c r="AN2114" i="1"/>
  <c r="AN2118" i="1"/>
  <c r="AN2122" i="1"/>
  <c r="AN2126" i="1"/>
  <c r="AN2130" i="1"/>
  <c r="AN2134" i="1"/>
  <c r="AN2138" i="1"/>
  <c r="AN2142" i="1"/>
  <c r="AN2146" i="1"/>
  <c r="AN2150" i="1"/>
  <c r="AN2154" i="1"/>
  <c r="AN2158" i="1"/>
  <c r="AN2162" i="1"/>
  <c r="AG2167" i="1"/>
  <c r="AB2168" i="1"/>
  <c r="AN2168" i="1"/>
  <c r="AN2171" i="1"/>
  <c r="AK2176" i="1"/>
  <c r="AW2176" i="1"/>
  <c r="AH2177" i="1"/>
  <c r="AS2177" i="1"/>
  <c r="AM2184" i="1"/>
  <c r="AI2185" i="1"/>
  <c r="AE2187" i="1"/>
  <c r="AN2191" i="1"/>
  <c r="AR2195" i="1"/>
  <c r="AK2196" i="1"/>
  <c r="AE2199" i="1"/>
  <c r="AK2209" i="1"/>
  <c r="AK2211" i="1"/>
  <c r="AD2212" i="1"/>
  <c r="AS2212" i="1"/>
  <c r="AD2215" i="1"/>
  <c r="AU2216" i="1"/>
  <c r="AE2218" i="1"/>
  <c r="AG2220" i="1"/>
  <c r="AU2220" i="1"/>
  <c r="AK2222" i="1"/>
  <c r="AP2226" i="1"/>
  <c r="AG2226" i="1"/>
  <c r="AO2230" i="1"/>
  <c r="AM2230" i="1"/>
  <c r="AG2230" i="1"/>
  <c r="AU2233" i="1"/>
  <c r="AT2233" i="1"/>
  <c r="AD2233" i="1"/>
  <c r="AO2233" i="1"/>
  <c r="AW2233" i="1"/>
  <c r="AH2239" i="1"/>
  <c r="AP2242" i="1"/>
  <c r="AL2247" i="1"/>
  <c r="AO2248" i="1"/>
  <c r="AM2250" i="1"/>
  <c r="AE2252" i="1"/>
  <c r="AW2252" i="1"/>
  <c r="AS2260" i="1"/>
  <c r="AD2260" i="1"/>
  <c r="AL2260" i="1"/>
  <c r="AT2260" i="1"/>
  <c r="AD2265" i="1"/>
  <c r="AL2271" i="1"/>
  <c r="AD2273" i="1"/>
  <c r="AK2277" i="1"/>
  <c r="AT2287" i="1"/>
  <c r="AP2290" i="1"/>
  <c r="AM2290" i="1"/>
  <c r="AG2290" i="1"/>
  <c r="AE2292" i="1"/>
  <c r="AP2293" i="1"/>
  <c r="AU2293" i="1"/>
  <c r="AU2299" i="1"/>
  <c r="AO2300" i="1"/>
  <c r="AU2305" i="1"/>
  <c r="AS2305" i="1"/>
  <c r="AC2305" i="1"/>
  <c r="AL2305" i="1"/>
  <c r="AW2305" i="1"/>
  <c r="AK2307" i="1"/>
  <c r="AH2308" i="1"/>
  <c r="AW2310" i="1"/>
  <c r="AK2312" i="1"/>
  <c r="AD2312" i="1"/>
  <c r="AS2312" i="1"/>
  <c r="AH2316" i="1"/>
  <c r="AE2318" i="1"/>
  <c r="AO2320" i="1"/>
  <c r="AH2320" i="1"/>
  <c r="AK2321" i="1"/>
  <c r="AG2324" i="1"/>
  <c r="AM2330" i="1"/>
  <c r="AS2330" i="1"/>
  <c r="AK2331" i="1"/>
  <c r="AH2332" i="1"/>
  <c r="AM2335" i="1"/>
  <c r="AP2335" i="1"/>
  <c r="AH2335" i="1"/>
  <c r="AS2338" i="1"/>
  <c r="AE2338" i="1"/>
  <c r="AO2339" i="1"/>
  <c r="AH2340" i="1"/>
  <c r="AE2345" i="1"/>
  <c r="AE2353" i="1"/>
  <c r="AS2357" i="1"/>
  <c r="AU2357" i="1"/>
  <c r="AG2361" i="1"/>
  <c r="AU2362" i="1"/>
  <c r="AS2368" i="1"/>
  <c r="AE2368" i="1"/>
  <c r="AU2372" i="1"/>
  <c r="AG2372" i="1"/>
  <c r="AP2372" i="1"/>
  <c r="AC2372" i="1"/>
  <c r="AT2372" i="1"/>
  <c r="AK2374" i="1"/>
  <c r="AO2376" i="1"/>
  <c r="AC2376" i="1"/>
  <c r="AK2377" i="1"/>
  <c r="AP2378" i="1"/>
  <c r="AL2386" i="1"/>
  <c r="AE2386" i="1"/>
  <c r="AS2392" i="1"/>
  <c r="AG2398" i="1"/>
  <c r="AS2402" i="1"/>
  <c r="AT2406" i="1"/>
  <c r="AL2410" i="1"/>
  <c r="AP2410" i="1"/>
  <c r="AD2410" i="1"/>
  <c r="AH2411" i="1"/>
  <c r="AH2412" i="1"/>
  <c r="AU2414" i="1"/>
  <c r="AL2414" i="1"/>
  <c r="AC2414" i="1"/>
  <c r="AP2415" i="1"/>
  <c r="AL2419" i="1"/>
  <c r="AK2421" i="1"/>
  <c r="AH2423" i="1"/>
  <c r="AO2427" i="1"/>
  <c r="AG2427" i="1"/>
  <c r="AW2427" i="1"/>
  <c r="AT2428" i="1"/>
  <c r="AL2432" i="1"/>
  <c r="AO2432" i="1"/>
  <c r="AL2435" i="1"/>
  <c r="AK2437" i="1"/>
  <c r="AH2439" i="1"/>
  <c r="AO2443" i="1"/>
  <c r="AG2443" i="1"/>
  <c r="AW2443" i="1"/>
  <c r="AT2444" i="1"/>
  <c r="AL2448" i="1"/>
  <c r="AO2448" i="1"/>
  <c r="AL2451" i="1"/>
  <c r="AK2453" i="1"/>
  <c r="AH2455" i="1"/>
  <c r="AO2459" i="1"/>
  <c r="AG2459" i="1"/>
  <c r="AW2459" i="1"/>
  <c r="AT2460" i="1"/>
  <c r="AL2464" i="1"/>
  <c r="AO2464" i="1"/>
  <c r="AL2467" i="1"/>
  <c r="AK2469" i="1"/>
  <c r="AH2471" i="1"/>
  <c r="AO2475" i="1"/>
  <c r="AG2475" i="1"/>
  <c r="AW2475" i="1"/>
  <c r="AT2476" i="1"/>
  <c r="AL2480" i="1"/>
  <c r="AO2480" i="1"/>
  <c r="AL2483" i="1"/>
  <c r="AL2485" i="1"/>
  <c r="AG2489" i="1"/>
  <c r="AO2497" i="1"/>
  <c r="AS2497" i="1"/>
  <c r="AK2497" i="1"/>
  <c r="AH2497" i="1"/>
  <c r="AO2502" i="1"/>
  <c r="AL2510" i="1"/>
  <c r="AT2510" i="1"/>
  <c r="AL2517" i="1"/>
  <c r="AG2521" i="1"/>
  <c r="AL2525" i="1"/>
  <c r="AD2540" i="1"/>
  <c r="AH2542" i="1"/>
  <c r="AD2546" i="1"/>
  <c r="AI2550" i="1"/>
  <c r="AP2551" i="1"/>
  <c r="AP2555" i="1"/>
  <c r="AL2564" i="1"/>
  <c r="AF2566" i="1"/>
  <c r="AP2567" i="1"/>
  <c r="AB2572" i="1"/>
  <c r="AI2576" i="1"/>
  <c r="AH2578" i="1"/>
  <c r="AT2579" i="1"/>
  <c r="AL2596" i="1"/>
  <c r="AF2598" i="1"/>
  <c r="AP2599" i="1"/>
  <c r="AB2604" i="1"/>
  <c r="AI2608" i="1"/>
  <c r="AH2610" i="1"/>
  <c r="AT2611" i="1"/>
  <c r="AL2628" i="1"/>
  <c r="AF2630" i="1"/>
  <c r="AP2631" i="1"/>
  <c r="AB2636" i="1"/>
  <c r="AI2640" i="1"/>
  <c r="AH2642" i="1"/>
  <c r="AT2643" i="1"/>
  <c r="AI2654" i="1"/>
  <c r="AP2656" i="1"/>
  <c r="AL2656" i="1"/>
  <c r="AI2656" i="1"/>
  <c r="AT2656" i="1"/>
  <c r="AF2656" i="1"/>
  <c r="AR2656" i="1"/>
  <c r="AD2656" i="1"/>
  <c r="AB2660" i="1"/>
  <c r="AI2664" i="1"/>
  <c r="AE2670" i="1"/>
  <c r="AI2671" i="1"/>
  <c r="AP2676" i="1"/>
  <c r="AN2676" i="1"/>
  <c r="AA2676" i="1"/>
  <c r="AL2676" i="1"/>
  <c r="AI2676" i="1"/>
  <c r="AT2676" i="1"/>
  <c r="AF2676" i="1"/>
  <c r="AR2676" i="1"/>
  <c r="AD2676" i="1"/>
  <c r="AJ2177" i="1"/>
  <c r="AU2177" i="1"/>
  <c r="AM2196" i="1"/>
  <c r="AH2220" i="1"/>
  <c r="AW2220" i="1"/>
  <c r="AM2222" i="1"/>
  <c r="AO2224" i="1"/>
  <c r="AS2224" i="1"/>
  <c r="AH2224" i="1"/>
  <c r="AW2243" i="1"/>
  <c r="AE2243" i="1"/>
  <c r="AO2243" i="1"/>
  <c r="AL2244" i="1"/>
  <c r="AU2244" i="1"/>
  <c r="AG2244" i="1"/>
  <c r="AS2244" i="1"/>
  <c r="AM2246" i="1"/>
  <c r="AO2246" i="1"/>
  <c r="AO2247" i="1"/>
  <c r="AU2257" i="1"/>
  <c r="AL2257" i="1"/>
  <c r="AW2257" i="1"/>
  <c r="AE2257" i="1"/>
  <c r="AT2257" i="1"/>
  <c r="AO2267" i="1"/>
  <c r="AG2267" i="1"/>
  <c r="AU2271" i="1"/>
  <c r="AO2288" i="1"/>
  <c r="AK2288" i="1"/>
  <c r="AW2299" i="1"/>
  <c r="AM2306" i="1"/>
  <c r="AP2306" i="1"/>
  <c r="AO2307" i="1"/>
  <c r="AL2308" i="1"/>
  <c r="AH2311" i="1"/>
  <c r="AU2311" i="1"/>
  <c r="AC2311" i="1"/>
  <c r="AK2316" i="1"/>
  <c r="AL2321" i="1"/>
  <c r="AH2324" i="1"/>
  <c r="AS2331" i="1"/>
  <c r="AL2332" i="1"/>
  <c r="AS2339" i="1"/>
  <c r="AL2340" i="1"/>
  <c r="AG2345" i="1"/>
  <c r="AK2353" i="1"/>
  <c r="AK2361" i="1"/>
  <c r="AL2374" i="1"/>
  <c r="AO2377" i="1"/>
  <c r="AS2378" i="1"/>
  <c r="AW2389" i="1"/>
  <c r="AH2389" i="1"/>
  <c r="AU2393" i="1"/>
  <c r="AL2393" i="1"/>
  <c r="AW2393" i="1"/>
  <c r="AE2393" i="1"/>
  <c r="AT2393" i="1"/>
  <c r="AK2398" i="1"/>
  <c r="AU2402" i="1"/>
  <c r="AO2411" i="1"/>
  <c r="AK2412" i="1"/>
  <c r="AL2418" i="1"/>
  <c r="AT2418" i="1"/>
  <c r="AL2421" i="1"/>
  <c r="AK2423" i="1"/>
  <c r="AO2429" i="1"/>
  <c r="AS2429" i="1"/>
  <c r="AH2429" i="1"/>
  <c r="AL2434" i="1"/>
  <c r="AT2434" i="1"/>
  <c r="AL2437" i="1"/>
  <c r="AK2439" i="1"/>
  <c r="AO2445" i="1"/>
  <c r="AS2445" i="1"/>
  <c r="AH2445" i="1"/>
  <c r="AL2450" i="1"/>
  <c r="AT2450" i="1"/>
  <c r="AL2453" i="1"/>
  <c r="AK2455" i="1"/>
  <c r="AO2461" i="1"/>
  <c r="AS2461" i="1"/>
  <c r="AH2461" i="1"/>
  <c r="AL2466" i="1"/>
  <c r="AT2466" i="1"/>
  <c r="AL2469" i="1"/>
  <c r="AK2471" i="1"/>
  <c r="AO2477" i="1"/>
  <c r="AS2477" i="1"/>
  <c r="AH2477" i="1"/>
  <c r="AL2482" i="1"/>
  <c r="AT2482" i="1"/>
  <c r="AW2485" i="1"/>
  <c r="AL2489" i="1"/>
  <c r="AO2501" i="1"/>
  <c r="AS2501" i="1"/>
  <c r="AK2501" i="1"/>
  <c r="AH2501" i="1"/>
  <c r="AL2514" i="1"/>
  <c r="AT2514" i="1"/>
  <c r="AW2517" i="1"/>
  <c r="AL2521" i="1"/>
  <c r="AR2527" i="1"/>
  <c r="AL2527" i="1"/>
  <c r="AG2527" i="1"/>
  <c r="AD2527" i="1"/>
  <c r="AR2535" i="1"/>
  <c r="AP2535" i="1"/>
  <c r="AN2535" i="1"/>
  <c r="AF2540" i="1"/>
  <c r="AI2542" i="1"/>
  <c r="AH2546" i="1"/>
  <c r="AL2550" i="1"/>
  <c r="AT2551" i="1"/>
  <c r="AI2557" i="1"/>
  <c r="AD2557" i="1"/>
  <c r="AU2557" i="1"/>
  <c r="AM2564" i="1"/>
  <c r="AL2566" i="1"/>
  <c r="AT2569" i="1"/>
  <c r="AI2569" i="1"/>
  <c r="AH2572" i="1"/>
  <c r="AL2576" i="1"/>
  <c r="AI2578" i="1"/>
  <c r="AP2580" i="1"/>
  <c r="AI2580" i="1"/>
  <c r="AV2580" i="1"/>
  <c r="AH2580" i="1"/>
  <c r="AR2580" i="1"/>
  <c r="AD2580" i="1"/>
  <c r="AQ2580" i="1"/>
  <c r="AB2580" i="1"/>
  <c r="AV2582" i="1"/>
  <c r="AI2582" i="1"/>
  <c r="AT2582" i="1"/>
  <c r="AH2582" i="1"/>
  <c r="AQ2582" i="1"/>
  <c r="AE2582" i="1"/>
  <c r="AP2582" i="1"/>
  <c r="AD2582" i="1"/>
  <c r="AR2583" i="1"/>
  <c r="AT2583" i="1"/>
  <c r="AN2583" i="1"/>
  <c r="AI2583" i="1"/>
  <c r="AM2596" i="1"/>
  <c r="AL2598" i="1"/>
  <c r="AT2601" i="1"/>
  <c r="AI2601" i="1"/>
  <c r="AH2604" i="1"/>
  <c r="AL2608" i="1"/>
  <c r="AI2610" i="1"/>
  <c r="AP2612" i="1"/>
  <c r="AI2612" i="1"/>
  <c r="AV2612" i="1"/>
  <c r="AH2612" i="1"/>
  <c r="AR2612" i="1"/>
  <c r="AD2612" i="1"/>
  <c r="AQ2612" i="1"/>
  <c r="AB2612" i="1"/>
  <c r="AV2614" i="1"/>
  <c r="AI2614" i="1"/>
  <c r="AT2614" i="1"/>
  <c r="AH2614" i="1"/>
  <c r="AQ2614" i="1"/>
  <c r="AE2614" i="1"/>
  <c r="AP2614" i="1"/>
  <c r="AD2614" i="1"/>
  <c r="AR2615" i="1"/>
  <c r="AT2615" i="1"/>
  <c r="AN2615" i="1"/>
  <c r="AI2615" i="1"/>
  <c r="AM2628" i="1"/>
  <c r="AL2630" i="1"/>
  <c r="AT2633" i="1"/>
  <c r="AI2633" i="1"/>
  <c r="AH2636" i="1"/>
  <c r="AL2640" i="1"/>
  <c r="AI2642" i="1"/>
  <c r="AP2644" i="1"/>
  <c r="AI2644" i="1"/>
  <c r="AV2644" i="1"/>
  <c r="AH2644" i="1"/>
  <c r="AR2644" i="1"/>
  <c r="AD2644" i="1"/>
  <c r="AQ2644" i="1"/>
  <c r="AB2644" i="1"/>
  <c r="AV2646" i="1"/>
  <c r="AI2646" i="1"/>
  <c r="AT2646" i="1"/>
  <c r="AH2646" i="1"/>
  <c r="AQ2646" i="1"/>
  <c r="AE2646" i="1"/>
  <c r="AP2646" i="1"/>
  <c r="AD2646" i="1"/>
  <c r="AR2647" i="1"/>
  <c r="AT2647" i="1"/>
  <c r="AN2647" i="1"/>
  <c r="AI2647" i="1"/>
  <c r="AL2654" i="1"/>
  <c r="AH2660" i="1"/>
  <c r="AT2662" i="1"/>
  <c r="AH2662" i="1"/>
  <c r="AR2662" i="1"/>
  <c r="AF2662" i="1"/>
  <c r="AP2662" i="1"/>
  <c r="AD2662" i="1"/>
  <c r="AN2662" i="1"/>
  <c r="AB2662" i="1"/>
  <c r="AR2663" i="1"/>
  <c r="AP2663" i="1"/>
  <c r="AN2663" i="1"/>
  <c r="AF2663" i="1"/>
  <c r="AE2663" i="1"/>
  <c r="AL2664" i="1"/>
  <c r="AF2670" i="1"/>
  <c r="AN2671" i="1"/>
  <c r="AM2272" i="1"/>
  <c r="AS2272" i="1"/>
  <c r="AC2272" i="1"/>
  <c r="AM2278" i="1"/>
  <c r="AO2278" i="1"/>
  <c r="AW2300" i="1"/>
  <c r="AH2300" i="1"/>
  <c r="AS2300" i="1"/>
  <c r="AD2300" i="1"/>
  <c r="AT2300" i="1"/>
  <c r="AE2306" i="1"/>
  <c r="AT2307" i="1"/>
  <c r="AO2308" i="1"/>
  <c r="AD2311" i="1"/>
  <c r="AL2314" i="1"/>
  <c r="AH2314" i="1"/>
  <c r="AD2314" i="1"/>
  <c r="AO2316" i="1"/>
  <c r="AM2318" i="1"/>
  <c r="AO2321" i="1"/>
  <c r="AL2324" i="1"/>
  <c r="AT2331" i="1"/>
  <c r="AO2332" i="1"/>
  <c r="AT2339" i="1"/>
  <c r="AO2340" i="1"/>
  <c r="AK2345" i="1"/>
  <c r="AL2353" i="1"/>
  <c r="AL2361" i="1"/>
  <c r="AU2369" i="1"/>
  <c r="AS2369" i="1"/>
  <c r="AC2369" i="1"/>
  <c r="AL2369" i="1"/>
  <c r="AW2369" i="1"/>
  <c r="AW2373" i="1"/>
  <c r="AM2373" i="1"/>
  <c r="AO2374" i="1"/>
  <c r="AP2377" i="1"/>
  <c r="AU2378" i="1"/>
  <c r="AD2383" i="1"/>
  <c r="AK2389" i="1"/>
  <c r="AL2391" i="1"/>
  <c r="AC2393" i="1"/>
  <c r="AL2394" i="1"/>
  <c r="AE2394" i="1"/>
  <c r="AO2398" i="1"/>
  <c r="AL2403" i="1"/>
  <c r="AK2403" i="1"/>
  <c r="AW2403" i="1"/>
  <c r="AE2403" i="1"/>
  <c r="AU2404" i="1"/>
  <c r="AD2404" i="1"/>
  <c r="AO2404" i="1"/>
  <c r="AW2404" i="1"/>
  <c r="AW2407" i="1"/>
  <c r="AL2407" i="1"/>
  <c r="AS2411" i="1"/>
  <c r="AL2412" i="1"/>
  <c r="AD2418" i="1"/>
  <c r="AL2420" i="1"/>
  <c r="AO2420" i="1"/>
  <c r="AW2421" i="1"/>
  <c r="AL2423" i="1"/>
  <c r="AC2429" i="1"/>
  <c r="AO2431" i="1"/>
  <c r="AG2431" i="1"/>
  <c r="AW2431" i="1"/>
  <c r="AD2434" i="1"/>
  <c r="AL2436" i="1"/>
  <c r="AO2436" i="1"/>
  <c r="AW2437" i="1"/>
  <c r="AL2439" i="1"/>
  <c r="AC2445" i="1"/>
  <c r="AO2447" i="1"/>
  <c r="AG2447" i="1"/>
  <c r="AW2447" i="1"/>
  <c r="AD2450" i="1"/>
  <c r="AL2452" i="1"/>
  <c r="AO2452" i="1"/>
  <c r="AW2453" i="1"/>
  <c r="AL2455" i="1"/>
  <c r="AC2461" i="1"/>
  <c r="AO2463" i="1"/>
  <c r="AG2463" i="1"/>
  <c r="AW2463" i="1"/>
  <c r="AD2466" i="1"/>
  <c r="AL2468" i="1"/>
  <c r="AO2468" i="1"/>
  <c r="AW2469" i="1"/>
  <c r="AL2471" i="1"/>
  <c r="AC2477" i="1"/>
  <c r="AO2479" i="1"/>
  <c r="AG2479" i="1"/>
  <c r="AW2479" i="1"/>
  <c r="AD2482" i="1"/>
  <c r="AL2486" i="1"/>
  <c r="AT2486" i="1"/>
  <c r="AW2489" i="1"/>
  <c r="AC2501" i="1"/>
  <c r="AO2505" i="1"/>
  <c r="AS2505" i="1"/>
  <c r="AK2505" i="1"/>
  <c r="AH2505" i="1"/>
  <c r="AD2514" i="1"/>
  <c r="AL2518" i="1"/>
  <c r="AT2518" i="1"/>
  <c r="AW2521" i="1"/>
  <c r="AR2526" i="1"/>
  <c r="AS2526" i="1"/>
  <c r="AL2526" i="1"/>
  <c r="AK2526" i="1"/>
  <c r="AC2527" i="1"/>
  <c r="AD2535" i="1"/>
  <c r="AH2540" i="1"/>
  <c r="AL2542" i="1"/>
  <c r="AL2546" i="1"/>
  <c r="AP2550" i="1"/>
  <c r="AP2552" i="1"/>
  <c r="AV2552" i="1"/>
  <c r="AH2552" i="1"/>
  <c r="AR2552" i="1"/>
  <c r="AD2552" i="1"/>
  <c r="AQ2552" i="1"/>
  <c r="AB2552" i="1"/>
  <c r="AJ2557" i="1"/>
  <c r="AR2562" i="1"/>
  <c r="AF2562" i="1"/>
  <c r="AQ2562" i="1"/>
  <c r="AE2562" i="1"/>
  <c r="AN2562" i="1"/>
  <c r="AB2562" i="1"/>
  <c r="AM2562" i="1"/>
  <c r="AA2562" i="1"/>
  <c r="AR2563" i="1"/>
  <c r="AP2563" i="1"/>
  <c r="AN2563" i="1"/>
  <c r="AE2563" i="1"/>
  <c r="AD2563" i="1"/>
  <c r="AN2564" i="1"/>
  <c r="AM2566" i="1"/>
  <c r="AU2569" i="1"/>
  <c r="AM2572" i="1"/>
  <c r="AM2576" i="1"/>
  <c r="AL2578" i="1"/>
  <c r="AA2580" i="1"/>
  <c r="AA2582" i="1"/>
  <c r="AD2583" i="1"/>
  <c r="AP2588" i="1"/>
  <c r="AL2588" i="1"/>
  <c r="AI2588" i="1"/>
  <c r="AT2588" i="1"/>
  <c r="AF2588" i="1"/>
  <c r="AR2588" i="1"/>
  <c r="AD2588" i="1"/>
  <c r="AP2592" i="1"/>
  <c r="AV2592" i="1"/>
  <c r="AH2592" i="1"/>
  <c r="AT2592" i="1"/>
  <c r="AF2592" i="1"/>
  <c r="AQ2592" i="1"/>
  <c r="AB2592" i="1"/>
  <c r="AN2592" i="1"/>
  <c r="AA2592" i="1"/>
  <c r="AR2594" i="1"/>
  <c r="AF2594" i="1"/>
  <c r="AQ2594" i="1"/>
  <c r="AE2594" i="1"/>
  <c r="AN2594" i="1"/>
  <c r="AB2594" i="1"/>
  <c r="AM2594" i="1"/>
  <c r="AA2594" i="1"/>
  <c r="AR2595" i="1"/>
  <c r="AP2595" i="1"/>
  <c r="AN2595" i="1"/>
  <c r="AE2595" i="1"/>
  <c r="AD2595" i="1"/>
  <c r="AN2596" i="1"/>
  <c r="AM2598" i="1"/>
  <c r="AU2601" i="1"/>
  <c r="AM2604" i="1"/>
  <c r="AM2608" i="1"/>
  <c r="AL2610" i="1"/>
  <c r="AA2612" i="1"/>
  <c r="AA2614" i="1"/>
  <c r="AD2615" i="1"/>
  <c r="AP2620" i="1"/>
  <c r="AL2620" i="1"/>
  <c r="AI2620" i="1"/>
  <c r="AT2620" i="1"/>
  <c r="AF2620" i="1"/>
  <c r="AR2620" i="1"/>
  <c r="AD2620" i="1"/>
  <c r="AP2624" i="1"/>
  <c r="AV2624" i="1"/>
  <c r="AH2624" i="1"/>
  <c r="AT2624" i="1"/>
  <c r="AF2624" i="1"/>
  <c r="AQ2624" i="1"/>
  <c r="AB2624" i="1"/>
  <c r="AN2624" i="1"/>
  <c r="AA2624" i="1"/>
  <c r="AR2626" i="1"/>
  <c r="AF2626" i="1"/>
  <c r="AQ2626" i="1"/>
  <c r="AE2626" i="1"/>
  <c r="AN2626" i="1"/>
  <c r="AB2626" i="1"/>
  <c r="AM2626" i="1"/>
  <c r="AA2626" i="1"/>
  <c r="AR2627" i="1"/>
  <c r="AP2627" i="1"/>
  <c r="AN2627" i="1"/>
  <c r="AE2627" i="1"/>
  <c r="AD2627" i="1"/>
  <c r="AN2628" i="1"/>
  <c r="AM2630" i="1"/>
  <c r="AU2633" i="1"/>
  <c r="AM2636" i="1"/>
  <c r="AM2640" i="1"/>
  <c r="AL2642" i="1"/>
  <c r="AA2644" i="1"/>
  <c r="AA2646" i="1"/>
  <c r="AD2647" i="1"/>
  <c r="AP2652" i="1"/>
  <c r="AL2652" i="1"/>
  <c r="AI2652" i="1"/>
  <c r="AT2652" i="1"/>
  <c r="AF2652" i="1"/>
  <c r="AR2652" i="1"/>
  <c r="AD2652" i="1"/>
  <c r="AM2654" i="1"/>
  <c r="AM2660" i="1"/>
  <c r="AA2662" i="1"/>
  <c r="AD2663" i="1"/>
  <c r="AM2664" i="1"/>
  <c r="AL2670" i="1"/>
  <c r="AT2671" i="1"/>
  <c r="AT2681" i="1"/>
  <c r="AU3070" i="1"/>
  <c r="AN3070" i="1"/>
  <c r="AW3070" i="1"/>
  <c r="AG3070" i="1"/>
  <c r="AQ3070" i="1"/>
  <c r="AO3070" i="1"/>
  <c r="AJ3070" i="1"/>
  <c r="AI3070" i="1"/>
  <c r="AF3070" i="1"/>
  <c r="AB3070" i="1"/>
  <c r="AV3070" i="1"/>
  <c r="AA3070" i="1"/>
  <c r="AR3070" i="1"/>
  <c r="AV2074" i="1"/>
  <c r="AV2078" i="1"/>
  <c r="AV2082" i="1"/>
  <c r="AV2086" i="1"/>
  <c r="AV2090" i="1"/>
  <c r="AV2094" i="1"/>
  <c r="AV2098" i="1"/>
  <c r="AV2102" i="1"/>
  <c r="AV2106" i="1"/>
  <c r="AV2110" i="1"/>
  <c r="AV2114" i="1"/>
  <c r="AV2118" i="1"/>
  <c r="AV2122" i="1"/>
  <c r="AV2126" i="1"/>
  <c r="AV2130" i="1"/>
  <c r="AV2134" i="1"/>
  <c r="AV2138" i="1"/>
  <c r="AV2142" i="1"/>
  <c r="AV2146" i="1"/>
  <c r="AV2150" i="1"/>
  <c r="AV2154" i="1"/>
  <c r="AV2158" i="1"/>
  <c r="AV2162" i="1"/>
  <c r="AP2166" i="1"/>
  <c r="AP2167" i="1"/>
  <c r="AG2168" i="1"/>
  <c r="AS2168" i="1"/>
  <c r="AE2171" i="1"/>
  <c r="AU2171" i="1"/>
  <c r="AM2173" i="1"/>
  <c r="AH2175" i="1"/>
  <c r="AC2176" i="1"/>
  <c r="AP2176" i="1"/>
  <c r="AB2177" i="1"/>
  <c r="AM2177" i="1"/>
  <c r="AM2181" i="1"/>
  <c r="AH2183" i="1"/>
  <c r="AC2184" i="1"/>
  <c r="AR2184" i="1"/>
  <c r="AN2187" i="1"/>
  <c r="AR2191" i="1"/>
  <c r="AF2195" i="1"/>
  <c r="AB2196" i="1"/>
  <c r="AP2196" i="1"/>
  <c r="AN2199" i="1"/>
  <c r="AG2207" i="1"/>
  <c r="AP2209" i="1"/>
  <c r="AH2212" i="1"/>
  <c r="AE2216" i="1"/>
  <c r="AM2218" i="1"/>
  <c r="AL2220" i="1"/>
  <c r="AT2222" i="1"/>
  <c r="AE2224" i="1"/>
  <c r="AL2226" i="1"/>
  <c r="AL2230" i="1"/>
  <c r="AG2233" i="1"/>
  <c r="AG2243" i="1"/>
  <c r="AD2244" i="1"/>
  <c r="AW2244" i="1"/>
  <c r="AW2246" i="1"/>
  <c r="AU2249" i="1"/>
  <c r="AT2249" i="1"/>
  <c r="AD2249" i="1"/>
  <c r="AO2249" i="1"/>
  <c r="AW2249" i="1"/>
  <c r="AO2251" i="1"/>
  <c r="AM2251" i="1"/>
  <c r="AL2252" i="1"/>
  <c r="AD2257" i="1"/>
  <c r="AG2260" i="1"/>
  <c r="AP2261" i="1"/>
  <c r="AD2261" i="1"/>
  <c r="AL2265" i="1"/>
  <c r="AH2267" i="1"/>
  <c r="AH2269" i="1"/>
  <c r="AD2272" i="1"/>
  <c r="AO2273" i="1"/>
  <c r="AK2275" i="1"/>
  <c r="AW2275" i="1"/>
  <c r="AE2275" i="1"/>
  <c r="AS2276" i="1"/>
  <c r="AD2276" i="1"/>
  <c r="AL2276" i="1"/>
  <c r="AT2276" i="1"/>
  <c r="AC2278" i="1"/>
  <c r="AT2283" i="1"/>
  <c r="AH2288" i="1"/>
  <c r="AL2292" i="1"/>
  <c r="AO2294" i="1"/>
  <c r="AK2294" i="1"/>
  <c r="AU2297" i="1"/>
  <c r="AS2297" i="1"/>
  <c r="AC2297" i="1"/>
  <c r="AL2297" i="1"/>
  <c r="AW2297" i="1"/>
  <c r="AC2300" i="1"/>
  <c r="AU2300" i="1"/>
  <c r="AG2305" i="1"/>
  <c r="AU2306" i="1"/>
  <c r="AG2311" i="1"/>
  <c r="AE2314" i="1"/>
  <c r="AO2318" i="1"/>
  <c r="AM2320" i="1"/>
  <c r="AP2321" i="1"/>
  <c r="AO2324" i="1"/>
  <c r="AU2330" i="1"/>
  <c r="AL2335" i="1"/>
  <c r="AM2338" i="1"/>
  <c r="AL2345" i="1"/>
  <c r="AL2347" i="1"/>
  <c r="AU2347" i="1"/>
  <c r="AC2347" i="1"/>
  <c r="AO2347" i="1"/>
  <c r="AK2348" i="1"/>
  <c r="AT2348" i="1"/>
  <c r="AE2348" i="1"/>
  <c r="AS2348" i="1"/>
  <c r="AT2350" i="1"/>
  <c r="AK2350" i="1"/>
  <c r="AO2353" i="1"/>
  <c r="AC2358" i="1"/>
  <c r="AP2361" i="1"/>
  <c r="AD2369" i="1"/>
  <c r="AU2370" i="1"/>
  <c r="AS2370" i="1"/>
  <c r="AH2370" i="1"/>
  <c r="AH2372" i="1"/>
  <c r="AH2373" i="1"/>
  <c r="AW2374" i="1"/>
  <c r="AS2376" i="1"/>
  <c r="AU2382" i="1"/>
  <c r="AO2382" i="1"/>
  <c r="AG2382" i="1"/>
  <c r="AM2383" i="1"/>
  <c r="AU2390" i="1"/>
  <c r="AC2390" i="1"/>
  <c r="AT2390" i="1"/>
  <c r="AM2391" i="1"/>
  <c r="AD2393" i="1"/>
  <c r="AD2394" i="1"/>
  <c r="AU2397" i="1"/>
  <c r="AH2397" i="1"/>
  <c r="AT2398" i="1"/>
  <c r="AC2403" i="1"/>
  <c r="AC2404" i="1"/>
  <c r="AD2407" i="1"/>
  <c r="AS2410" i="1"/>
  <c r="AT2411" i="1"/>
  <c r="AP2412" i="1"/>
  <c r="AO2414" i="1"/>
  <c r="AO2417" i="1"/>
  <c r="AS2417" i="1"/>
  <c r="AH2417" i="1"/>
  <c r="AO2418" i="1"/>
  <c r="AD2420" i="1"/>
  <c r="AL2422" i="1"/>
  <c r="AT2422" i="1"/>
  <c r="AS2423" i="1"/>
  <c r="AK2427" i="1"/>
  <c r="AG2429" i="1"/>
  <c r="AC2431" i="1"/>
  <c r="AO2433" i="1"/>
  <c r="AS2433" i="1"/>
  <c r="AH2433" i="1"/>
  <c r="AO2434" i="1"/>
  <c r="AD2436" i="1"/>
  <c r="AL2438" i="1"/>
  <c r="AT2438" i="1"/>
  <c r="AS2439" i="1"/>
  <c r="AK2443" i="1"/>
  <c r="AG2445" i="1"/>
  <c r="AC2447" i="1"/>
  <c r="AO2449" i="1"/>
  <c r="AS2449" i="1"/>
  <c r="AH2449" i="1"/>
  <c r="AO2450" i="1"/>
  <c r="AD2452" i="1"/>
  <c r="AL2454" i="1"/>
  <c r="AT2454" i="1"/>
  <c r="AS2455" i="1"/>
  <c r="AK2459" i="1"/>
  <c r="AG2461" i="1"/>
  <c r="AC2463" i="1"/>
  <c r="AO2465" i="1"/>
  <c r="AS2465" i="1"/>
  <c r="AH2465" i="1"/>
  <c r="AO2466" i="1"/>
  <c r="AD2468" i="1"/>
  <c r="AL2470" i="1"/>
  <c r="AT2470" i="1"/>
  <c r="AS2471" i="1"/>
  <c r="AK2475" i="1"/>
  <c r="AG2477" i="1"/>
  <c r="AC2479" i="1"/>
  <c r="AO2481" i="1"/>
  <c r="AS2481" i="1"/>
  <c r="AH2481" i="1"/>
  <c r="AO2482" i="1"/>
  <c r="AD2486" i="1"/>
  <c r="AL2490" i="1"/>
  <c r="AT2490" i="1"/>
  <c r="AL2497" i="1"/>
  <c r="AG2501" i="1"/>
  <c r="AC2505" i="1"/>
  <c r="AO2509" i="1"/>
  <c r="AS2509" i="1"/>
  <c r="AK2509" i="1"/>
  <c r="AH2509" i="1"/>
  <c r="AO2514" i="1"/>
  <c r="AD2518" i="1"/>
  <c r="AL2522" i="1"/>
  <c r="AT2522" i="1"/>
  <c r="AC2526" i="1"/>
  <c r="AK2527" i="1"/>
  <c r="AE2535" i="1"/>
  <c r="AM2540" i="1"/>
  <c r="AM2542" i="1"/>
  <c r="AP2544" i="1"/>
  <c r="AI2544" i="1"/>
  <c r="AT2544" i="1"/>
  <c r="AF2544" i="1"/>
  <c r="AR2544" i="1"/>
  <c r="AD2544" i="1"/>
  <c r="AV2544" i="1"/>
  <c r="AM2546" i="1"/>
  <c r="AA2552" i="1"/>
  <c r="AT2554" i="1"/>
  <c r="AH2554" i="1"/>
  <c r="AQ2554" i="1"/>
  <c r="AE2554" i="1"/>
  <c r="AP2554" i="1"/>
  <c r="AD2554" i="1"/>
  <c r="AR2554" i="1"/>
  <c r="AN2557" i="1"/>
  <c r="AD2562" i="1"/>
  <c r="AI2563" i="1"/>
  <c r="AT2564" i="1"/>
  <c r="AN2566" i="1"/>
  <c r="AT2570" i="1"/>
  <c r="AH2570" i="1"/>
  <c r="AR2570" i="1"/>
  <c r="AF2570" i="1"/>
  <c r="AP2570" i="1"/>
  <c r="AD2570" i="1"/>
  <c r="AN2570" i="1"/>
  <c r="AB2570" i="1"/>
  <c r="AR2571" i="1"/>
  <c r="AT2571" i="1"/>
  <c r="AP2571" i="1"/>
  <c r="AI2571" i="1"/>
  <c r="AE2571" i="1"/>
  <c r="AN2572" i="1"/>
  <c r="AR2576" i="1"/>
  <c r="AP2578" i="1"/>
  <c r="AF2580" i="1"/>
  <c r="AB2582" i="1"/>
  <c r="AE2583" i="1"/>
  <c r="AA2588" i="1"/>
  <c r="AD2592" i="1"/>
  <c r="AD2594" i="1"/>
  <c r="AI2595" i="1"/>
  <c r="AT2596" i="1"/>
  <c r="AN2598" i="1"/>
  <c r="AT2602" i="1"/>
  <c r="AH2602" i="1"/>
  <c r="AR2602" i="1"/>
  <c r="AF2602" i="1"/>
  <c r="AP2602" i="1"/>
  <c r="AD2602" i="1"/>
  <c r="AN2602" i="1"/>
  <c r="AB2602" i="1"/>
  <c r="AR2603" i="1"/>
  <c r="AT2603" i="1"/>
  <c r="AP2603" i="1"/>
  <c r="AI2603" i="1"/>
  <c r="AE2603" i="1"/>
  <c r="AN2604" i="1"/>
  <c r="AR2608" i="1"/>
  <c r="AP2610" i="1"/>
  <c r="AF2612" i="1"/>
  <c r="AB2614" i="1"/>
  <c r="AE2615" i="1"/>
  <c r="AA2620" i="1"/>
  <c r="AD2624" i="1"/>
  <c r="AD2626" i="1"/>
  <c r="AI2627" i="1"/>
  <c r="AT2628" i="1"/>
  <c r="AN2630" i="1"/>
  <c r="AT2634" i="1"/>
  <c r="AH2634" i="1"/>
  <c r="AR2634" i="1"/>
  <c r="AF2634" i="1"/>
  <c r="AP2634" i="1"/>
  <c r="AD2634" i="1"/>
  <c r="AN2634" i="1"/>
  <c r="AB2634" i="1"/>
  <c r="AR2635" i="1"/>
  <c r="AT2635" i="1"/>
  <c r="AP2635" i="1"/>
  <c r="AI2635" i="1"/>
  <c r="AE2635" i="1"/>
  <c r="AN2636" i="1"/>
  <c r="AR2640" i="1"/>
  <c r="AP2642" i="1"/>
  <c r="AF2644" i="1"/>
  <c r="AB2646" i="1"/>
  <c r="AE2647" i="1"/>
  <c r="AA2652" i="1"/>
  <c r="AQ2654" i="1"/>
  <c r="AT2658" i="1"/>
  <c r="AH2658" i="1"/>
  <c r="AR2658" i="1"/>
  <c r="AF2658" i="1"/>
  <c r="AP2658" i="1"/>
  <c r="AD2658" i="1"/>
  <c r="AN2658" i="1"/>
  <c r="AB2658" i="1"/>
  <c r="AR2659" i="1"/>
  <c r="AT2659" i="1"/>
  <c r="AP2659" i="1"/>
  <c r="AI2659" i="1"/>
  <c r="AE2659" i="1"/>
  <c r="AN2660" i="1"/>
  <c r="AE2662" i="1"/>
  <c r="AI2663" i="1"/>
  <c r="AR2664" i="1"/>
  <c r="AP2670" i="1"/>
  <c r="AW2222" i="1"/>
  <c r="AL2229" i="1"/>
  <c r="AM2229" i="1"/>
  <c r="AM2245" i="1"/>
  <c r="AE2245" i="1"/>
  <c r="AW2245" i="1"/>
  <c r="AM2247" i="1"/>
  <c r="AG2247" i="1"/>
  <c r="AK2248" i="1"/>
  <c r="AH2248" i="1"/>
  <c r="AW2248" i="1"/>
  <c r="AC2248" i="1"/>
  <c r="AL2250" i="1"/>
  <c r="AP2250" i="1"/>
  <c r="AG2250" i="1"/>
  <c r="AO2272" i="1"/>
  <c r="AE2278" i="1"/>
  <c r="AE2300" i="1"/>
  <c r="AU2307" i="1"/>
  <c r="AC2307" i="1"/>
  <c r="AM2307" i="1"/>
  <c r="AK2308" i="1"/>
  <c r="AT2308" i="1"/>
  <c r="AE2308" i="1"/>
  <c r="AS2308" i="1"/>
  <c r="AL2316" i="1"/>
  <c r="AU2316" i="1"/>
  <c r="AG2316" i="1"/>
  <c r="AS2316" i="1"/>
  <c r="AT2321" i="1"/>
  <c r="AS2324" i="1"/>
  <c r="AL2331" i="1"/>
  <c r="AU2331" i="1"/>
  <c r="AC2331" i="1"/>
  <c r="AO2331" i="1"/>
  <c r="AK2332" i="1"/>
  <c r="AT2332" i="1"/>
  <c r="AE2332" i="1"/>
  <c r="AS2332" i="1"/>
  <c r="AL2339" i="1"/>
  <c r="AH2339" i="1"/>
  <c r="AU2339" i="1"/>
  <c r="AC2339" i="1"/>
  <c r="AP2340" i="1"/>
  <c r="AC2340" i="1"/>
  <c r="AK2340" i="1"/>
  <c r="AT2340" i="1"/>
  <c r="AS2361" i="1"/>
  <c r="AU2377" i="1"/>
  <c r="AL2377" i="1"/>
  <c r="AW2377" i="1"/>
  <c r="AE2377" i="1"/>
  <c r="AT2377" i="1"/>
  <c r="AU2406" i="1"/>
  <c r="AO2406" i="1"/>
  <c r="AG2406" i="1"/>
  <c r="AU2411" i="1"/>
  <c r="AT2412" i="1"/>
  <c r="AO2419" i="1"/>
  <c r="AG2419" i="1"/>
  <c r="AW2419" i="1"/>
  <c r="AL2424" i="1"/>
  <c r="AO2424" i="1"/>
  <c r="AO2435" i="1"/>
  <c r="AG2435" i="1"/>
  <c r="AW2435" i="1"/>
  <c r="AL2440" i="1"/>
  <c r="AO2440" i="1"/>
  <c r="AO2451" i="1"/>
  <c r="AG2451" i="1"/>
  <c r="AW2451" i="1"/>
  <c r="AL2456" i="1"/>
  <c r="AO2456" i="1"/>
  <c r="AO2467" i="1"/>
  <c r="AG2467" i="1"/>
  <c r="AW2467" i="1"/>
  <c r="AL2472" i="1"/>
  <c r="AO2472" i="1"/>
  <c r="AO2483" i="1"/>
  <c r="AG2483" i="1"/>
  <c r="AW2483" i="1"/>
  <c r="AL2494" i="1"/>
  <c r="AT2494" i="1"/>
  <c r="AO2513" i="1"/>
  <c r="AS2513" i="1"/>
  <c r="AK2513" i="1"/>
  <c r="AH2513" i="1"/>
  <c r="AR2525" i="1"/>
  <c r="AW2525" i="1"/>
  <c r="AC2525" i="1"/>
  <c r="AS2525" i="1"/>
  <c r="AO2525" i="1"/>
  <c r="AU2533" i="1"/>
  <c r="AN2533" i="1"/>
  <c r="AI2533" i="1"/>
  <c r="AQ2540" i="1"/>
  <c r="AQ2542" i="1"/>
  <c r="AN2546" i="1"/>
  <c r="AQ2550" i="1"/>
  <c r="AE2550" i="1"/>
  <c r="AN2550" i="1"/>
  <c r="AB2550" i="1"/>
  <c r="AM2550" i="1"/>
  <c r="AA2550" i="1"/>
  <c r="AT2550" i="1"/>
  <c r="AR2566" i="1"/>
  <c r="AQ2572" i="1"/>
  <c r="AT2578" i="1"/>
  <c r="AR2598" i="1"/>
  <c r="AQ2604" i="1"/>
  <c r="AT2610" i="1"/>
  <c r="AL2612" i="1"/>
  <c r="AF2614" i="1"/>
  <c r="AP2615" i="1"/>
  <c r="AR2630" i="1"/>
  <c r="AQ2636" i="1"/>
  <c r="AT2642" i="1"/>
  <c r="AL2644" i="1"/>
  <c r="AF2646" i="1"/>
  <c r="AP2647" i="1"/>
  <c r="AV2654" i="1"/>
  <c r="AQ2660" i="1"/>
  <c r="AI2662" i="1"/>
  <c r="AQ2663" i="1"/>
  <c r="AQ2670" i="1"/>
  <c r="AP2680" i="1"/>
  <c r="AL2680" i="1"/>
  <c r="AV2680" i="1"/>
  <c r="AH2680" i="1"/>
  <c r="AT2680" i="1"/>
  <c r="AF2680" i="1"/>
  <c r="AQ2680" i="1"/>
  <c r="AB2680" i="1"/>
  <c r="AN2680" i="1"/>
  <c r="AA2680" i="1"/>
  <c r="AS2722" i="1"/>
  <c r="AU2722" i="1"/>
  <c r="AI2722" i="1"/>
  <c r="AQ2722" i="1"/>
  <c r="AD2722" i="1"/>
  <c r="AF2722" i="1"/>
  <c r="AV2722" i="1"/>
  <c r="AE2722" i="1"/>
  <c r="AT2722" i="1"/>
  <c r="AB2722" i="1"/>
  <c r="AR2722" i="1"/>
  <c r="AA2722" i="1"/>
  <c r="AM2722" i="1"/>
  <c r="AL2722" i="1"/>
  <c r="AS2724" i="1"/>
  <c r="AU2724" i="1"/>
  <c r="AI2724" i="1"/>
  <c r="AQ2724" i="1"/>
  <c r="AD2724" i="1"/>
  <c r="AF2724" i="1"/>
  <c r="AV2724" i="1"/>
  <c r="AE2724" i="1"/>
  <c r="AT2724" i="1"/>
  <c r="AB2724" i="1"/>
  <c r="AR2724" i="1"/>
  <c r="AA2724" i="1"/>
  <c r="AM2724" i="1"/>
  <c r="AL2724" i="1"/>
  <c r="AS2726" i="1"/>
  <c r="AU2726" i="1"/>
  <c r="AI2726" i="1"/>
  <c r="AQ2726" i="1"/>
  <c r="AD2726" i="1"/>
  <c r="AF2726" i="1"/>
  <c r="AV2726" i="1"/>
  <c r="AE2726" i="1"/>
  <c r="AT2726" i="1"/>
  <c r="AB2726" i="1"/>
  <c r="AR2726" i="1"/>
  <c r="AA2726" i="1"/>
  <c r="AM2726" i="1"/>
  <c r="AL2726" i="1"/>
  <c r="AS2728" i="1"/>
  <c r="AU2728" i="1"/>
  <c r="AI2728" i="1"/>
  <c r="AQ2728" i="1"/>
  <c r="AD2728" i="1"/>
  <c r="AF2728" i="1"/>
  <c r="AV2728" i="1"/>
  <c r="AE2728" i="1"/>
  <c r="AT2728" i="1"/>
  <c r="AB2728" i="1"/>
  <c r="AR2728" i="1"/>
  <c r="AA2728" i="1"/>
  <c r="AM2728" i="1"/>
  <c r="AL2728" i="1"/>
  <c r="AS2730" i="1"/>
  <c r="AU2730" i="1"/>
  <c r="AI2730" i="1"/>
  <c r="AQ2730" i="1"/>
  <c r="AD2730" i="1"/>
  <c r="AF2730" i="1"/>
  <c r="AV2730" i="1"/>
  <c r="AE2730" i="1"/>
  <c r="AT2730" i="1"/>
  <c r="AB2730" i="1"/>
  <c r="AR2730" i="1"/>
  <c r="AA2730" i="1"/>
  <c r="AM2730" i="1"/>
  <c r="AL2730" i="1"/>
  <c r="AS2732" i="1"/>
  <c r="AU2732" i="1"/>
  <c r="AI2732" i="1"/>
  <c r="AQ2732" i="1"/>
  <c r="AD2732" i="1"/>
  <c r="AF2732" i="1"/>
  <c r="AV2732" i="1"/>
  <c r="AE2732" i="1"/>
  <c r="AT2732" i="1"/>
  <c r="AB2732" i="1"/>
  <c r="AR2732" i="1"/>
  <c r="AA2732" i="1"/>
  <c r="AM2732" i="1"/>
  <c r="AL2732" i="1"/>
  <c r="AS2734" i="1"/>
  <c r="AU2734" i="1"/>
  <c r="AI2734" i="1"/>
  <c r="AQ2734" i="1"/>
  <c r="AD2734" i="1"/>
  <c r="AF2734" i="1"/>
  <c r="AV2734" i="1"/>
  <c r="AE2734" i="1"/>
  <c r="AT2734" i="1"/>
  <c r="AB2734" i="1"/>
  <c r="AR2734" i="1"/>
  <c r="AA2734" i="1"/>
  <c r="AM2734" i="1"/>
  <c r="AL2734" i="1"/>
  <c r="AS2736" i="1"/>
  <c r="AU2736" i="1"/>
  <c r="AI2736" i="1"/>
  <c r="AQ2736" i="1"/>
  <c r="AD2736" i="1"/>
  <c r="AF2736" i="1"/>
  <c r="AV2736" i="1"/>
  <c r="AE2736" i="1"/>
  <c r="AT2736" i="1"/>
  <c r="AB2736" i="1"/>
  <c r="AR2736" i="1"/>
  <c r="AA2736" i="1"/>
  <c r="AM2736" i="1"/>
  <c r="AL2736" i="1"/>
  <c r="AH2228" i="1"/>
  <c r="AW2228" i="1"/>
  <c r="AO2268" i="1"/>
  <c r="AL2279" i="1"/>
  <c r="AO2284" i="1"/>
  <c r="AW2286" i="1"/>
  <c r="AK2289" i="1"/>
  <c r="AP2309" i="1"/>
  <c r="AK2313" i="1"/>
  <c r="AW2328" i="1"/>
  <c r="AW2344" i="1"/>
  <c r="AS2349" i="1"/>
  <c r="AT2355" i="1"/>
  <c r="AH2356" i="1"/>
  <c r="AW2356" i="1"/>
  <c r="AT2363" i="1"/>
  <c r="AH2364" i="1"/>
  <c r="AW2364" i="1"/>
  <c r="AT2379" i="1"/>
  <c r="AH2380" i="1"/>
  <c r="AW2380" i="1"/>
  <c r="AT2387" i="1"/>
  <c r="AK2388" i="1"/>
  <c r="AT2395" i="1"/>
  <c r="AK2396" i="1"/>
  <c r="AK2401" i="1"/>
  <c r="AK2409" i="1"/>
  <c r="AW2487" i="1"/>
  <c r="AW2491" i="1"/>
  <c r="AW2495" i="1"/>
  <c r="AW2499" i="1"/>
  <c r="AW2503" i="1"/>
  <c r="AW2507" i="1"/>
  <c r="AW2511" i="1"/>
  <c r="AW2515" i="1"/>
  <c r="AW2519" i="1"/>
  <c r="AT2524" i="1"/>
  <c r="AI2530" i="1"/>
  <c r="AV2530" i="1"/>
  <c r="AM2532" i="1"/>
  <c r="AH2536" i="1"/>
  <c r="AV2536" i="1"/>
  <c r="AF2538" i="1"/>
  <c r="AR2538" i="1"/>
  <c r="AP2539" i="1"/>
  <c r="AH2548" i="1"/>
  <c r="AV2548" i="1"/>
  <c r="AF2556" i="1"/>
  <c r="AT2556" i="1"/>
  <c r="AI2558" i="1"/>
  <c r="AV2558" i="1"/>
  <c r="AM2560" i="1"/>
  <c r="AF2568" i="1"/>
  <c r="AT2568" i="1"/>
  <c r="AL2574" i="1"/>
  <c r="AF2584" i="1"/>
  <c r="AT2584" i="1"/>
  <c r="AL2590" i="1"/>
  <c r="AF2600" i="1"/>
  <c r="AT2600" i="1"/>
  <c r="AL2606" i="1"/>
  <c r="AF2616" i="1"/>
  <c r="AT2616" i="1"/>
  <c r="AL2622" i="1"/>
  <c r="AF2632" i="1"/>
  <c r="AT2632" i="1"/>
  <c r="AL2638" i="1"/>
  <c r="AF2648" i="1"/>
  <c r="AT2648" i="1"/>
  <c r="AL2666" i="1"/>
  <c r="AT2667" i="1"/>
  <c r="AL2668" i="1"/>
  <c r="AE2674" i="1"/>
  <c r="AQ2674" i="1"/>
  <c r="AI2675" i="1"/>
  <c r="AB2678" i="1"/>
  <c r="AN2678" i="1"/>
  <c r="AE2679" i="1"/>
  <c r="AL2682" i="1"/>
  <c r="AT2683" i="1"/>
  <c r="AM2684" i="1"/>
  <c r="AL2686" i="1"/>
  <c r="AT2687" i="1"/>
  <c r="AM2688" i="1"/>
  <c r="AL2690" i="1"/>
  <c r="AT2691" i="1"/>
  <c r="AM2692" i="1"/>
  <c r="AL2694" i="1"/>
  <c r="AT2695" i="1"/>
  <c r="AM2696" i="1"/>
  <c r="AL2698" i="1"/>
  <c r="AT2699" i="1"/>
  <c r="AM2700" i="1"/>
  <c r="AL2702" i="1"/>
  <c r="AT2703" i="1"/>
  <c r="AM2704" i="1"/>
  <c r="AL2706" i="1"/>
  <c r="AT2707" i="1"/>
  <c r="AM2708" i="1"/>
  <c r="AL2710" i="1"/>
  <c r="AT2711" i="1"/>
  <c r="AM2712" i="1"/>
  <c r="AL2714" i="1"/>
  <c r="AT2715" i="1"/>
  <c r="AM2716" i="1"/>
  <c r="AL2718" i="1"/>
  <c r="AT2719" i="1"/>
  <c r="AM2720" i="1"/>
  <c r="AE2721" i="1"/>
  <c r="AT2721" i="1"/>
  <c r="AB2723" i="1"/>
  <c r="AT2723" i="1"/>
  <c r="AB2725" i="1"/>
  <c r="AT2725" i="1"/>
  <c r="AB2727" i="1"/>
  <c r="AT2727" i="1"/>
  <c r="AB2729" i="1"/>
  <c r="AT2729" i="1"/>
  <c r="AB2731" i="1"/>
  <c r="AT2731" i="1"/>
  <c r="AB2733" i="1"/>
  <c r="AT2733" i="1"/>
  <c r="AB2735" i="1"/>
  <c r="AT2735" i="1"/>
  <c r="AB2737" i="1"/>
  <c r="AT2737" i="1"/>
  <c r="AL2738" i="1"/>
  <c r="AB2739" i="1"/>
  <c r="AT2739" i="1"/>
  <c r="AL2740" i="1"/>
  <c r="AB2741" i="1"/>
  <c r="AT2741" i="1"/>
  <c r="AL2742" i="1"/>
  <c r="AB2743" i="1"/>
  <c r="AT2743" i="1"/>
  <c r="AL2744" i="1"/>
  <c r="AB2745" i="1"/>
  <c r="AT2745" i="1"/>
  <c r="AL2746" i="1"/>
  <c r="AB2747" i="1"/>
  <c r="AT2747" i="1"/>
  <c r="AL2748" i="1"/>
  <c r="AB2749" i="1"/>
  <c r="AT2749" i="1"/>
  <c r="AL2750" i="1"/>
  <c r="AB2751" i="1"/>
  <c r="AT2751" i="1"/>
  <c r="AL2752" i="1"/>
  <c r="AB2753" i="1"/>
  <c r="AT2753" i="1"/>
  <c r="AL2754" i="1"/>
  <c r="AB2755" i="1"/>
  <c r="AT2755" i="1"/>
  <c r="AL2756" i="1"/>
  <c r="AB2757" i="1"/>
  <c r="AT2757" i="1"/>
  <c r="AL2758" i="1"/>
  <c r="AB2759" i="1"/>
  <c r="AT2759" i="1"/>
  <c r="AL2760" i="1"/>
  <c r="AB2761" i="1"/>
  <c r="AT2761" i="1"/>
  <c r="AL2762" i="1"/>
  <c r="AB2763" i="1"/>
  <c r="AT2763" i="1"/>
  <c r="AL2764" i="1"/>
  <c r="AB2765" i="1"/>
  <c r="AT2765" i="1"/>
  <c r="AL2766" i="1"/>
  <c r="AB2767" i="1"/>
  <c r="AT2767" i="1"/>
  <c r="AL2768" i="1"/>
  <c r="AB2769" i="1"/>
  <c r="AT2769" i="1"/>
  <c r="AL2770" i="1"/>
  <c r="AB2771" i="1"/>
  <c r="AT2771" i="1"/>
  <c r="AL2772" i="1"/>
  <c r="AB2773" i="1"/>
  <c r="AT2773" i="1"/>
  <c r="AL2774" i="1"/>
  <c r="AB2775" i="1"/>
  <c r="AT2775" i="1"/>
  <c r="AL2776" i="1"/>
  <c r="AB2777" i="1"/>
  <c r="AT2777" i="1"/>
  <c r="AL2778" i="1"/>
  <c r="AB2779" i="1"/>
  <c r="AT2779" i="1"/>
  <c r="AL2780" i="1"/>
  <c r="AB2781" i="1"/>
  <c r="AV2781" i="1"/>
  <c r="AL2784" i="1"/>
  <c r="AL2785" i="1"/>
  <c r="AL2786" i="1"/>
  <c r="AL2787" i="1"/>
  <c r="AL2788" i="1"/>
  <c r="AL2789" i="1"/>
  <c r="AL2790" i="1"/>
  <c r="AL2791" i="1"/>
  <c r="AL2792" i="1"/>
  <c r="AL2793" i="1"/>
  <c r="AL2794" i="1"/>
  <c r="AL2795" i="1"/>
  <c r="AL2796" i="1"/>
  <c r="AL2797" i="1"/>
  <c r="AL2798" i="1"/>
  <c r="AL2799" i="1"/>
  <c r="AL2800" i="1"/>
  <c r="AL2801" i="1"/>
  <c r="AL2802" i="1"/>
  <c r="AL2803" i="1"/>
  <c r="AL2804" i="1"/>
  <c r="AL2805" i="1"/>
  <c r="AL2806" i="1"/>
  <c r="AL2807" i="1"/>
  <c r="AL2808" i="1"/>
  <c r="AL2809" i="1"/>
  <c r="AL2810" i="1"/>
  <c r="AL2811" i="1"/>
  <c r="AL2812" i="1"/>
  <c r="AL2813" i="1"/>
  <c r="AL2814" i="1"/>
  <c r="AL2815" i="1"/>
  <c r="AL2816" i="1"/>
  <c r="AL2817" i="1"/>
  <c r="AL2818" i="1"/>
  <c r="AL2819" i="1"/>
  <c r="AL2820" i="1"/>
  <c r="AL2821" i="1"/>
  <c r="AL2822" i="1"/>
  <c r="AL2823" i="1"/>
  <c r="AL2824" i="1"/>
  <c r="AL2825" i="1"/>
  <c r="AL2826" i="1"/>
  <c r="AL2827" i="1"/>
  <c r="AL2828" i="1"/>
  <c r="AL2829" i="1"/>
  <c r="AL2830" i="1"/>
  <c r="AL2831" i="1"/>
  <c r="AL2832" i="1"/>
  <c r="AL2833" i="1"/>
  <c r="AL2834" i="1"/>
  <c r="AL2835" i="1"/>
  <c r="AL2836" i="1"/>
  <c r="AL2837" i="1"/>
  <c r="AL2838" i="1"/>
  <c r="AL2839" i="1"/>
  <c r="AL2840" i="1"/>
  <c r="AL2841" i="1"/>
  <c r="AL2842" i="1"/>
  <c r="AL2843" i="1"/>
  <c r="AL2844" i="1"/>
  <c r="AL2845" i="1"/>
  <c r="AL2846" i="1"/>
  <c r="AL2847" i="1"/>
  <c r="AL2848" i="1"/>
  <c r="AL2849" i="1"/>
  <c r="AL2850" i="1"/>
  <c r="AL2851" i="1"/>
  <c r="AL2852" i="1"/>
  <c r="AL2853" i="1"/>
  <c r="AL2854" i="1"/>
  <c r="AL2855" i="1"/>
  <c r="AL2856" i="1"/>
  <c r="AL2857" i="1"/>
  <c r="AL2858" i="1"/>
  <c r="AL2859" i="1"/>
  <c r="AL2860" i="1"/>
  <c r="AL2861" i="1"/>
  <c r="AL2862" i="1"/>
  <c r="AL2863" i="1"/>
  <c r="AL2864" i="1"/>
  <c r="AL2865" i="1"/>
  <c r="AL2866" i="1"/>
  <c r="AL2867" i="1"/>
  <c r="AL2868" i="1"/>
  <c r="AL2869" i="1"/>
  <c r="AL2870" i="1"/>
  <c r="AL2871" i="1"/>
  <c r="AL2872" i="1"/>
  <c r="AL2873" i="1"/>
  <c r="AL2874" i="1"/>
  <c r="AL2875" i="1"/>
  <c r="AL2876" i="1"/>
  <c r="AL2877" i="1"/>
  <c r="AL2878" i="1"/>
  <c r="AL2879" i="1"/>
  <c r="AL2880" i="1"/>
  <c r="AL2881" i="1"/>
  <c r="AL2882" i="1"/>
  <c r="AL2883" i="1"/>
  <c r="AL2884" i="1"/>
  <c r="AL2885" i="1"/>
  <c r="AL2886" i="1"/>
  <c r="AL2887" i="1"/>
  <c r="AL2888" i="1"/>
  <c r="AL2889" i="1"/>
  <c r="AL2890" i="1"/>
  <c r="AL2891" i="1"/>
  <c r="AL2892" i="1"/>
  <c r="AL2893" i="1"/>
  <c r="AL2894" i="1"/>
  <c r="AL2895" i="1"/>
  <c r="AL2896" i="1"/>
  <c r="AL2897" i="1"/>
  <c r="AL2898" i="1"/>
  <c r="AM2899" i="1"/>
  <c r="AU3062" i="1"/>
  <c r="AN3062" i="1"/>
  <c r="AW3062" i="1"/>
  <c r="AG3062" i="1"/>
  <c r="AQ3062" i="1"/>
  <c r="AO3062" i="1"/>
  <c r="AJ3062" i="1"/>
  <c r="AI3062" i="1"/>
  <c r="AF3062" i="1"/>
  <c r="AB3062" i="1"/>
  <c r="AV3062" i="1"/>
  <c r="AA3062" i="1"/>
  <c r="AU3125" i="1"/>
  <c r="AW3125" i="1"/>
  <c r="AG3125" i="1"/>
  <c r="AR3125" i="1"/>
  <c r="AB3125" i="1"/>
  <c r="AQ3125" i="1"/>
  <c r="AA3125" i="1"/>
  <c r="AV3125" i="1"/>
  <c r="AO3125" i="1"/>
  <c r="AN3125" i="1"/>
  <c r="AJ3125" i="1"/>
  <c r="AI3125" i="1"/>
  <c r="AF3125" i="1"/>
  <c r="AU3134" i="1"/>
  <c r="AO3134" i="1"/>
  <c r="AJ3134" i="1"/>
  <c r="AG3134" i="1"/>
  <c r="AW3134" i="1"/>
  <c r="AV3134" i="1"/>
  <c r="AR3134" i="1"/>
  <c r="AN3134" i="1"/>
  <c r="AF3134" i="1"/>
  <c r="AB3134" i="1"/>
  <c r="AO3218" i="1"/>
  <c r="AH3218" i="1"/>
  <c r="AJ3218" i="1"/>
  <c r="AQ3255" i="1"/>
  <c r="AW3255" i="1"/>
  <c r="AB3255" i="1"/>
  <c r="AO3255" i="1"/>
  <c r="AN3255" i="1"/>
  <c r="AJ3255" i="1"/>
  <c r="AG3255" i="1"/>
  <c r="AV3255" i="1"/>
  <c r="AR3255" i="1"/>
  <c r="AF3255" i="1"/>
  <c r="AQ3287" i="1"/>
  <c r="AW3287" i="1"/>
  <c r="AB3287" i="1"/>
  <c r="AO3287" i="1"/>
  <c r="AN3287" i="1"/>
  <c r="AJ3287" i="1"/>
  <c r="AG3287" i="1"/>
  <c r="AV3287" i="1"/>
  <c r="AR3287" i="1"/>
  <c r="AF3287" i="1"/>
  <c r="AL2530" i="1"/>
  <c r="AH2556" i="1"/>
  <c r="AV2556" i="1"/>
  <c r="AL2558" i="1"/>
  <c r="AH2568" i="1"/>
  <c r="AV2568" i="1"/>
  <c r="AH2584" i="1"/>
  <c r="AV2584" i="1"/>
  <c r="AH2600" i="1"/>
  <c r="AV2600" i="1"/>
  <c r="AH2616" i="1"/>
  <c r="AV2616" i="1"/>
  <c r="AH2632" i="1"/>
  <c r="AV2632" i="1"/>
  <c r="AH2648" i="1"/>
  <c r="AV2648" i="1"/>
  <c r="AM2668" i="1"/>
  <c r="AF2674" i="1"/>
  <c r="AR2674" i="1"/>
  <c r="AN2675" i="1"/>
  <c r="AD2678" i="1"/>
  <c r="AP2678" i="1"/>
  <c r="AF2679" i="1"/>
  <c r="AN2684" i="1"/>
  <c r="AN2688" i="1"/>
  <c r="AN2692" i="1"/>
  <c r="AN2696" i="1"/>
  <c r="AN2700" i="1"/>
  <c r="AN2704" i="1"/>
  <c r="AN2708" i="1"/>
  <c r="AN2712" i="1"/>
  <c r="AN2716" i="1"/>
  <c r="AN2720" i="1"/>
  <c r="AF2721" i="1"/>
  <c r="AV2721" i="1"/>
  <c r="AE2723" i="1"/>
  <c r="AV2723" i="1"/>
  <c r="AE2725" i="1"/>
  <c r="AV2725" i="1"/>
  <c r="AE2727" i="1"/>
  <c r="AV2727" i="1"/>
  <c r="AE2729" i="1"/>
  <c r="AV2729" i="1"/>
  <c r="AE2731" i="1"/>
  <c r="AV2731" i="1"/>
  <c r="AE2733" i="1"/>
  <c r="AV2733" i="1"/>
  <c r="AE2735" i="1"/>
  <c r="AV2735" i="1"/>
  <c r="AE2737" i="1"/>
  <c r="AV2737" i="1"/>
  <c r="AE2739" i="1"/>
  <c r="AV2739" i="1"/>
  <c r="AE2741" i="1"/>
  <c r="AV2741" i="1"/>
  <c r="AE2743" i="1"/>
  <c r="AV2743" i="1"/>
  <c r="AE2745" i="1"/>
  <c r="AV2745" i="1"/>
  <c r="AE2747" i="1"/>
  <c r="AV2747" i="1"/>
  <c r="AE2749" i="1"/>
  <c r="AV2749" i="1"/>
  <c r="AE2751" i="1"/>
  <c r="AV2751" i="1"/>
  <c r="AE2753" i="1"/>
  <c r="AV2753" i="1"/>
  <c r="AE2755" i="1"/>
  <c r="AV2755" i="1"/>
  <c r="AE2757" i="1"/>
  <c r="AV2757" i="1"/>
  <c r="AE2759" i="1"/>
  <c r="AV2759" i="1"/>
  <c r="AE2761" i="1"/>
  <c r="AV2761" i="1"/>
  <c r="AE2763" i="1"/>
  <c r="AV2763" i="1"/>
  <c r="AE2765" i="1"/>
  <c r="AV2765" i="1"/>
  <c r="AE2767" i="1"/>
  <c r="AV2767" i="1"/>
  <c r="AE2769" i="1"/>
  <c r="AV2769" i="1"/>
  <c r="AE2771" i="1"/>
  <c r="AV2771" i="1"/>
  <c r="AE2773" i="1"/>
  <c r="AV2773" i="1"/>
  <c r="AE2775" i="1"/>
  <c r="AV2775" i="1"/>
  <c r="AE2777" i="1"/>
  <c r="AV2777" i="1"/>
  <c r="AE2779" i="1"/>
  <c r="AV2779" i="1"/>
  <c r="AE2781" i="1"/>
  <c r="AS2782" i="1"/>
  <c r="AU2782" i="1"/>
  <c r="AI2782" i="1"/>
  <c r="AR2782" i="1"/>
  <c r="AE2782" i="1"/>
  <c r="AQ2782" i="1"/>
  <c r="AD2782" i="1"/>
  <c r="AT2782" i="1"/>
  <c r="AM2784" i="1"/>
  <c r="AM2785" i="1"/>
  <c r="AM2786" i="1"/>
  <c r="AM2787" i="1"/>
  <c r="AM2788" i="1"/>
  <c r="AM2789" i="1"/>
  <c r="AM2790" i="1"/>
  <c r="AM2791" i="1"/>
  <c r="AM2792" i="1"/>
  <c r="AM2793" i="1"/>
  <c r="AM2794" i="1"/>
  <c r="AM2795" i="1"/>
  <c r="AM2796" i="1"/>
  <c r="AM2797" i="1"/>
  <c r="AM2798" i="1"/>
  <c r="AM2799" i="1"/>
  <c r="AM2800" i="1"/>
  <c r="AM2801" i="1"/>
  <c r="AM2802" i="1"/>
  <c r="AM2803" i="1"/>
  <c r="AM2804" i="1"/>
  <c r="AM2805" i="1"/>
  <c r="AM2806" i="1"/>
  <c r="AM2807" i="1"/>
  <c r="AM2808" i="1"/>
  <c r="AM2809" i="1"/>
  <c r="AM2810" i="1"/>
  <c r="AM2811" i="1"/>
  <c r="AM2812" i="1"/>
  <c r="AM2813" i="1"/>
  <c r="AM2814" i="1"/>
  <c r="AM2815" i="1"/>
  <c r="AM2816" i="1"/>
  <c r="AM2817" i="1"/>
  <c r="AM2818" i="1"/>
  <c r="AM2819" i="1"/>
  <c r="AM2820" i="1"/>
  <c r="AM2821" i="1"/>
  <c r="AM2822" i="1"/>
  <c r="AM2823" i="1"/>
  <c r="AM2824" i="1"/>
  <c r="AM2825" i="1"/>
  <c r="AM2826" i="1"/>
  <c r="AM2827" i="1"/>
  <c r="AM2828" i="1"/>
  <c r="AM2829" i="1"/>
  <c r="AM2830" i="1"/>
  <c r="AM2831" i="1"/>
  <c r="AM2832" i="1"/>
  <c r="AM2833" i="1"/>
  <c r="AM2834" i="1"/>
  <c r="AM2835" i="1"/>
  <c r="AM2836" i="1"/>
  <c r="AM2837" i="1"/>
  <c r="AM2838" i="1"/>
  <c r="AM2839" i="1"/>
  <c r="AM2840" i="1"/>
  <c r="AM2841" i="1"/>
  <c r="AM2842" i="1"/>
  <c r="AM2843" i="1"/>
  <c r="AM2844" i="1"/>
  <c r="AM2845" i="1"/>
  <c r="AM2846" i="1"/>
  <c r="AM2847" i="1"/>
  <c r="AM2848" i="1"/>
  <c r="AM2849" i="1"/>
  <c r="AM2850" i="1"/>
  <c r="AM2851" i="1"/>
  <c r="AM2852" i="1"/>
  <c r="AM2853" i="1"/>
  <c r="AM2854" i="1"/>
  <c r="AM2855" i="1"/>
  <c r="AM2856" i="1"/>
  <c r="AM2857" i="1"/>
  <c r="AM2858" i="1"/>
  <c r="AM2859" i="1"/>
  <c r="AM2860" i="1"/>
  <c r="AM2861" i="1"/>
  <c r="AM2862" i="1"/>
  <c r="AM2863" i="1"/>
  <c r="AM2864" i="1"/>
  <c r="AM2865" i="1"/>
  <c r="AM2866" i="1"/>
  <c r="AM2867" i="1"/>
  <c r="AM2868" i="1"/>
  <c r="AM2869" i="1"/>
  <c r="AM2870" i="1"/>
  <c r="AM2871" i="1"/>
  <c r="AM2872" i="1"/>
  <c r="AM2873" i="1"/>
  <c r="AM2874" i="1"/>
  <c r="AM2875" i="1"/>
  <c r="AM2876" i="1"/>
  <c r="AM2877" i="1"/>
  <c r="AM2878" i="1"/>
  <c r="AM2879" i="1"/>
  <c r="AM2880" i="1"/>
  <c r="AM2881" i="1"/>
  <c r="AM2882" i="1"/>
  <c r="AM2883" i="1"/>
  <c r="AM2884" i="1"/>
  <c r="AM2885" i="1"/>
  <c r="AM2886" i="1"/>
  <c r="AM2887" i="1"/>
  <c r="AM2888" i="1"/>
  <c r="AM2889" i="1"/>
  <c r="AM2890" i="1"/>
  <c r="AM2891" i="1"/>
  <c r="AM2892" i="1"/>
  <c r="AM2893" i="1"/>
  <c r="AM2894" i="1"/>
  <c r="AM2895" i="1"/>
  <c r="AM2896" i="1"/>
  <c r="AM2897" i="1"/>
  <c r="AR2986" i="1"/>
  <c r="AO2986" i="1"/>
  <c r="AJ2986" i="1"/>
  <c r="AI2986" i="1"/>
  <c r="AH2986" i="1"/>
  <c r="AW2986" i="1"/>
  <c r="AF2986" i="1"/>
  <c r="AV2986" i="1"/>
  <c r="AB2986" i="1"/>
  <c r="AQ2986" i="1"/>
  <c r="AA2986" i="1"/>
  <c r="AU3054" i="1"/>
  <c r="AN3054" i="1"/>
  <c r="AW3054" i="1"/>
  <c r="AG3054" i="1"/>
  <c r="AQ3054" i="1"/>
  <c r="AO3054" i="1"/>
  <c r="AJ3054" i="1"/>
  <c r="AI3054" i="1"/>
  <c r="AF3054" i="1"/>
  <c r="AB3054" i="1"/>
  <c r="AV3054" i="1"/>
  <c r="AA3054" i="1"/>
  <c r="AT3609" i="1"/>
  <c r="AQ3609" i="1"/>
  <c r="AP3609" i="1"/>
  <c r="AL3609" i="1"/>
  <c r="AI3609" i="1"/>
  <c r="AH3609" i="1"/>
  <c r="AE3609" i="1"/>
  <c r="AV3609" i="1"/>
  <c r="AD3609" i="1"/>
  <c r="AU3609" i="1"/>
  <c r="AS2738" i="1"/>
  <c r="AU2738" i="1"/>
  <c r="AI2738" i="1"/>
  <c r="AQ2738" i="1"/>
  <c r="AD2738" i="1"/>
  <c r="AN2738" i="1"/>
  <c r="AS2740" i="1"/>
  <c r="AU2740" i="1"/>
  <c r="AI2740" i="1"/>
  <c r="AQ2740" i="1"/>
  <c r="AD2740" i="1"/>
  <c r="AN2740" i="1"/>
  <c r="AS2742" i="1"/>
  <c r="AU2742" i="1"/>
  <c r="AI2742" i="1"/>
  <c r="AQ2742" i="1"/>
  <c r="AD2742" i="1"/>
  <c r="AN2742" i="1"/>
  <c r="AS2744" i="1"/>
  <c r="AU2744" i="1"/>
  <c r="AI2744" i="1"/>
  <c r="AQ2744" i="1"/>
  <c r="AD2744" i="1"/>
  <c r="AN2744" i="1"/>
  <c r="AS2746" i="1"/>
  <c r="AU2746" i="1"/>
  <c r="AI2746" i="1"/>
  <c r="AQ2746" i="1"/>
  <c r="AD2746" i="1"/>
  <c r="AN2746" i="1"/>
  <c r="AS2748" i="1"/>
  <c r="AU2748" i="1"/>
  <c r="AI2748" i="1"/>
  <c r="AQ2748" i="1"/>
  <c r="AD2748" i="1"/>
  <c r="AN2748" i="1"/>
  <c r="AS2750" i="1"/>
  <c r="AU2750" i="1"/>
  <c r="AI2750" i="1"/>
  <c r="AQ2750" i="1"/>
  <c r="AD2750" i="1"/>
  <c r="AN2750" i="1"/>
  <c r="AS2752" i="1"/>
  <c r="AU2752" i="1"/>
  <c r="AI2752" i="1"/>
  <c r="AQ2752" i="1"/>
  <c r="AD2752" i="1"/>
  <c r="AN2752" i="1"/>
  <c r="AS2754" i="1"/>
  <c r="AU2754" i="1"/>
  <c r="AI2754" i="1"/>
  <c r="AQ2754" i="1"/>
  <c r="AD2754" i="1"/>
  <c r="AN2754" i="1"/>
  <c r="AS2756" i="1"/>
  <c r="AU2756" i="1"/>
  <c r="AI2756" i="1"/>
  <c r="AQ2756" i="1"/>
  <c r="AD2756" i="1"/>
  <c r="AN2756" i="1"/>
  <c r="AS2758" i="1"/>
  <c r="AU2758" i="1"/>
  <c r="AI2758" i="1"/>
  <c r="AQ2758" i="1"/>
  <c r="AD2758" i="1"/>
  <c r="AN2758" i="1"/>
  <c r="AS2760" i="1"/>
  <c r="AU2760" i="1"/>
  <c r="AI2760" i="1"/>
  <c r="AQ2760" i="1"/>
  <c r="AD2760" i="1"/>
  <c r="AN2760" i="1"/>
  <c r="AS2762" i="1"/>
  <c r="AU2762" i="1"/>
  <c r="AI2762" i="1"/>
  <c r="AQ2762" i="1"/>
  <c r="AD2762" i="1"/>
  <c r="AN2762" i="1"/>
  <c r="AS2764" i="1"/>
  <c r="AU2764" i="1"/>
  <c r="AI2764" i="1"/>
  <c r="AQ2764" i="1"/>
  <c r="AD2764" i="1"/>
  <c r="AN2764" i="1"/>
  <c r="AS2766" i="1"/>
  <c r="AU2766" i="1"/>
  <c r="AI2766" i="1"/>
  <c r="AQ2766" i="1"/>
  <c r="AD2766" i="1"/>
  <c r="AN2766" i="1"/>
  <c r="AS2768" i="1"/>
  <c r="AU2768" i="1"/>
  <c r="AI2768" i="1"/>
  <c r="AQ2768" i="1"/>
  <c r="AD2768" i="1"/>
  <c r="AN2768" i="1"/>
  <c r="AS2770" i="1"/>
  <c r="AU2770" i="1"/>
  <c r="AI2770" i="1"/>
  <c r="AQ2770" i="1"/>
  <c r="AD2770" i="1"/>
  <c r="AN2770" i="1"/>
  <c r="AS2772" i="1"/>
  <c r="AU2772" i="1"/>
  <c r="AI2772" i="1"/>
  <c r="AQ2772" i="1"/>
  <c r="AD2772" i="1"/>
  <c r="AN2772" i="1"/>
  <c r="AS2774" i="1"/>
  <c r="AU2774" i="1"/>
  <c r="AI2774" i="1"/>
  <c r="AQ2774" i="1"/>
  <c r="AD2774" i="1"/>
  <c r="AN2774" i="1"/>
  <c r="AS2776" i="1"/>
  <c r="AU2776" i="1"/>
  <c r="AI2776" i="1"/>
  <c r="AQ2776" i="1"/>
  <c r="AD2776" i="1"/>
  <c r="AN2776" i="1"/>
  <c r="AS2778" i="1"/>
  <c r="AU2778" i="1"/>
  <c r="AI2778" i="1"/>
  <c r="AQ2778" i="1"/>
  <c r="AD2778" i="1"/>
  <c r="AN2778" i="1"/>
  <c r="AS2780" i="1"/>
  <c r="AU2780" i="1"/>
  <c r="AI2780" i="1"/>
  <c r="AQ2780" i="1"/>
  <c r="AD2780" i="1"/>
  <c r="AN2780" i="1"/>
  <c r="AU3001" i="1"/>
  <c r="AN3001" i="1"/>
  <c r="AJ3001" i="1"/>
  <c r="AI3001" i="1"/>
  <c r="AW3001" i="1"/>
  <c r="AG3001" i="1"/>
  <c r="AV3001" i="1"/>
  <c r="AF3001" i="1"/>
  <c r="AR3001" i="1"/>
  <c r="AB3001" i="1"/>
  <c r="AQ3001" i="1"/>
  <c r="AA3001" i="1"/>
  <c r="AU3046" i="1"/>
  <c r="AN3046" i="1"/>
  <c r="AW3046" i="1"/>
  <c r="AG3046" i="1"/>
  <c r="AQ3046" i="1"/>
  <c r="AO3046" i="1"/>
  <c r="AJ3046" i="1"/>
  <c r="AI3046" i="1"/>
  <c r="AF3046" i="1"/>
  <c r="AB3046" i="1"/>
  <c r="AV3046" i="1"/>
  <c r="AA3046" i="1"/>
  <c r="AU3110" i="1"/>
  <c r="AN3110" i="1"/>
  <c r="AW3110" i="1"/>
  <c r="AG3110" i="1"/>
  <c r="AQ3110" i="1"/>
  <c r="AO3110" i="1"/>
  <c r="AJ3110" i="1"/>
  <c r="AI3110" i="1"/>
  <c r="AF3110" i="1"/>
  <c r="AB3110" i="1"/>
  <c r="AV3110" i="1"/>
  <c r="AA3110" i="1"/>
  <c r="AO2223" i="1"/>
  <c r="AE2268" i="1"/>
  <c r="AU2282" i="1"/>
  <c r="AE2284" i="1"/>
  <c r="AG2286" i="1"/>
  <c r="AP2289" i="1"/>
  <c r="AH2303" i="1"/>
  <c r="AP2313" i="1"/>
  <c r="AT2315" i="1"/>
  <c r="AL2334" i="1"/>
  <c r="AG2355" i="1"/>
  <c r="AG2363" i="1"/>
  <c r="AG2379" i="1"/>
  <c r="AG2387" i="1"/>
  <c r="AG2395" i="1"/>
  <c r="AP2401" i="1"/>
  <c r="AP2409" i="1"/>
  <c r="AO2484" i="1"/>
  <c r="AG2487" i="1"/>
  <c r="AO2488" i="1"/>
  <c r="AG2491" i="1"/>
  <c r="AO2492" i="1"/>
  <c r="AG2495" i="1"/>
  <c r="AO2496" i="1"/>
  <c r="AG2499" i="1"/>
  <c r="AO2500" i="1"/>
  <c r="AG2503" i="1"/>
  <c r="AO2504" i="1"/>
  <c r="AG2507" i="1"/>
  <c r="AO2508" i="1"/>
  <c r="AG2511" i="1"/>
  <c r="AO2512" i="1"/>
  <c r="AG2515" i="1"/>
  <c r="AO2516" i="1"/>
  <c r="AG2519" i="1"/>
  <c r="AO2520" i="1"/>
  <c r="AG2523" i="1"/>
  <c r="AG2524" i="1"/>
  <c r="AG2528" i="1"/>
  <c r="AB2530" i="1"/>
  <c r="AE2531" i="1"/>
  <c r="AD2532" i="1"/>
  <c r="AR2532" i="1"/>
  <c r="AM2536" i="1"/>
  <c r="AM2548" i="1"/>
  <c r="AL2556" i="1"/>
  <c r="AB2558" i="1"/>
  <c r="AE2559" i="1"/>
  <c r="AD2560" i="1"/>
  <c r="AR2560" i="1"/>
  <c r="AL2568" i="1"/>
  <c r="AD2574" i="1"/>
  <c r="AI2575" i="1"/>
  <c r="AL2584" i="1"/>
  <c r="AD2590" i="1"/>
  <c r="AI2591" i="1"/>
  <c r="AL2600" i="1"/>
  <c r="AD2606" i="1"/>
  <c r="AI2607" i="1"/>
  <c r="AL2616" i="1"/>
  <c r="AD2622" i="1"/>
  <c r="AI2623" i="1"/>
  <c r="AL2632" i="1"/>
  <c r="AD2638" i="1"/>
  <c r="AI2639" i="1"/>
  <c r="AL2648" i="1"/>
  <c r="AD2666" i="1"/>
  <c r="AF2667" i="1"/>
  <c r="AB2668" i="1"/>
  <c r="AQ2668" i="1"/>
  <c r="AM2672" i="1"/>
  <c r="AI2674" i="1"/>
  <c r="AV2674" i="1"/>
  <c r="AQ2675" i="1"/>
  <c r="AF2678" i="1"/>
  <c r="AR2678" i="1"/>
  <c r="AN2679" i="1"/>
  <c r="AD2682" i="1"/>
  <c r="AF2683" i="1"/>
  <c r="AB2684" i="1"/>
  <c r="AR2684" i="1"/>
  <c r="AD2686" i="1"/>
  <c r="AF2687" i="1"/>
  <c r="AB2688" i="1"/>
  <c r="AR2688" i="1"/>
  <c r="AD2690" i="1"/>
  <c r="AF2691" i="1"/>
  <c r="AB2692" i="1"/>
  <c r="AR2692" i="1"/>
  <c r="AD2694" i="1"/>
  <c r="AF2695" i="1"/>
  <c r="AB2696" i="1"/>
  <c r="AR2696" i="1"/>
  <c r="AD2698" i="1"/>
  <c r="AF2699" i="1"/>
  <c r="AB2700" i="1"/>
  <c r="AR2700" i="1"/>
  <c r="AD2702" i="1"/>
  <c r="AF2703" i="1"/>
  <c r="AB2704" i="1"/>
  <c r="AR2704" i="1"/>
  <c r="AD2706" i="1"/>
  <c r="AF2707" i="1"/>
  <c r="AB2708" i="1"/>
  <c r="AR2708" i="1"/>
  <c r="AD2710" i="1"/>
  <c r="AF2711" i="1"/>
  <c r="AB2712" i="1"/>
  <c r="AR2712" i="1"/>
  <c r="AD2714" i="1"/>
  <c r="AF2715" i="1"/>
  <c r="AB2716" i="1"/>
  <c r="AR2716" i="1"/>
  <c r="AD2718" i="1"/>
  <c r="AF2719" i="1"/>
  <c r="AB2720" i="1"/>
  <c r="AT2720" i="1"/>
  <c r="AJ2723" i="1"/>
  <c r="AJ2725" i="1"/>
  <c r="AJ2727" i="1"/>
  <c r="AJ2729" i="1"/>
  <c r="AJ2731" i="1"/>
  <c r="AJ2733" i="1"/>
  <c r="AJ2735" i="1"/>
  <c r="AJ2737" i="1"/>
  <c r="AA2738" i="1"/>
  <c r="AR2738" i="1"/>
  <c r="AJ2739" i="1"/>
  <c r="AA2740" i="1"/>
  <c r="AR2740" i="1"/>
  <c r="AJ2741" i="1"/>
  <c r="AA2742" i="1"/>
  <c r="AR2742" i="1"/>
  <c r="AJ2743" i="1"/>
  <c r="AA2744" i="1"/>
  <c r="AR2744" i="1"/>
  <c r="AJ2745" i="1"/>
  <c r="AA2746" i="1"/>
  <c r="AR2746" i="1"/>
  <c r="AJ2747" i="1"/>
  <c r="AA2748" i="1"/>
  <c r="AR2748" i="1"/>
  <c r="AJ2749" i="1"/>
  <c r="AA2750" i="1"/>
  <c r="AR2750" i="1"/>
  <c r="AJ2751" i="1"/>
  <c r="AA2752" i="1"/>
  <c r="AR2752" i="1"/>
  <c r="AJ2753" i="1"/>
  <c r="AA2754" i="1"/>
  <c r="AR2754" i="1"/>
  <c r="AJ2755" i="1"/>
  <c r="AA2756" i="1"/>
  <c r="AR2756" i="1"/>
  <c r="AJ2757" i="1"/>
  <c r="AA2758" i="1"/>
  <c r="AR2758" i="1"/>
  <c r="AJ2759" i="1"/>
  <c r="AA2760" i="1"/>
  <c r="AR2760" i="1"/>
  <c r="AJ2761" i="1"/>
  <c r="AA2762" i="1"/>
  <c r="AR2762" i="1"/>
  <c r="AJ2763" i="1"/>
  <c r="AA2764" i="1"/>
  <c r="AR2764" i="1"/>
  <c r="AJ2765" i="1"/>
  <c r="AA2766" i="1"/>
  <c r="AR2766" i="1"/>
  <c r="AJ2767" i="1"/>
  <c r="AA2768" i="1"/>
  <c r="AR2768" i="1"/>
  <c r="AJ2769" i="1"/>
  <c r="AA2770" i="1"/>
  <c r="AR2770" i="1"/>
  <c r="AJ2771" i="1"/>
  <c r="AA2772" i="1"/>
  <c r="AR2772" i="1"/>
  <c r="AJ2773" i="1"/>
  <c r="AA2774" i="1"/>
  <c r="AR2774" i="1"/>
  <c r="AJ2775" i="1"/>
  <c r="AA2776" i="1"/>
  <c r="AR2776" i="1"/>
  <c r="AJ2777" i="1"/>
  <c r="AA2778" i="1"/>
  <c r="AR2778" i="1"/>
  <c r="AJ2779" i="1"/>
  <c r="AA2780" i="1"/>
  <c r="AR2780" i="1"/>
  <c r="AJ2781" i="1"/>
  <c r="AB2782" i="1"/>
  <c r="AS2783" i="1"/>
  <c r="AU2783" i="1"/>
  <c r="AI2783" i="1"/>
  <c r="AT2783" i="1"/>
  <c r="AR2783" i="1"/>
  <c r="AE2783" i="1"/>
  <c r="AQ2783" i="1"/>
  <c r="AD2783" i="1"/>
  <c r="AV2783" i="1"/>
  <c r="AJ2977" i="1"/>
  <c r="AV2977" i="1"/>
  <c r="AP2977" i="1"/>
  <c r="AO2977" i="1"/>
  <c r="AI2977" i="1"/>
  <c r="AH2977" i="1"/>
  <c r="AB2977" i="1"/>
  <c r="AA2977" i="1"/>
  <c r="AO3001" i="1"/>
  <c r="AU3038" i="1"/>
  <c r="AN3038" i="1"/>
  <c r="AW3038" i="1"/>
  <c r="AG3038" i="1"/>
  <c r="AQ3038" i="1"/>
  <c r="AO3038" i="1"/>
  <c r="AJ3038" i="1"/>
  <c r="AI3038" i="1"/>
  <c r="AF3038" i="1"/>
  <c r="AB3038" i="1"/>
  <c r="AV3038" i="1"/>
  <c r="AA3038" i="1"/>
  <c r="AR3046" i="1"/>
  <c r="AU3102" i="1"/>
  <c r="AN3102" i="1"/>
  <c r="AW3102" i="1"/>
  <c r="AG3102" i="1"/>
  <c r="AQ3102" i="1"/>
  <c r="AO3102" i="1"/>
  <c r="AJ3102" i="1"/>
  <c r="AI3102" i="1"/>
  <c r="AF3102" i="1"/>
  <c r="AB3102" i="1"/>
  <c r="AV3102" i="1"/>
  <c r="AA3102" i="1"/>
  <c r="AR3110" i="1"/>
  <c r="AU3150" i="1"/>
  <c r="AO3150" i="1"/>
  <c r="AJ3150" i="1"/>
  <c r="AG3150" i="1"/>
  <c r="AW3150" i="1"/>
  <c r="AV3150" i="1"/>
  <c r="AR3150" i="1"/>
  <c r="AN3150" i="1"/>
  <c r="AF3150" i="1"/>
  <c r="AB3150" i="1"/>
  <c r="AO3379" i="1"/>
  <c r="AU3379" i="1"/>
  <c r="AH3379" i="1"/>
  <c r="AL3389" i="1"/>
  <c r="AW3389" i="1"/>
  <c r="AO3389" i="1"/>
  <c r="AE3389" i="1"/>
  <c r="AM2556" i="1"/>
  <c r="AM2568" i="1"/>
  <c r="AM2584" i="1"/>
  <c r="AM2600" i="1"/>
  <c r="AM2616" i="1"/>
  <c r="AM2632" i="1"/>
  <c r="AM2648" i="1"/>
  <c r="AT2675" i="1"/>
  <c r="AH2678" i="1"/>
  <c r="AT2678" i="1"/>
  <c r="AP2679" i="1"/>
  <c r="AS2721" i="1"/>
  <c r="AU2721" i="1"/>
  <c r="AQ2721" i="1"/>
  <c r="AL2721" i="1"/>
  <c r="AB2738" i="1"/>
  <c r="AT2738" i="1"/>
  <c r="AB2740" i="1"/>
  <c r="AT2740" i="1"/>
  <c r="AB2742" i="1"/>
  <c r="AT2742" i="1"/>
  <c r="AB2744" i="1"/>
  <c r="AT2744" i="1"/>
  <c r="AB2746" i="1"/>
  <c r="AT2746" i="1"/>
  <c r="AB2748" i="1"/>
  <c r="AT2748" i="1"/>
  <c r="AB2750" i="1"/>
  <c r="AT2750" i="1"/>
  <c r="AB2752" i="1"/>
  <c r="AT2752" i="1"/>
  <c r="AB2754" i="1"/>
  <c r="AT2754" i="1"/>
  <c r="AB2756" i="1"/>
  <c r="AT2756" i="1"/>
  <c r="AB2758" i="1"/>
  <c r="AT2758" i="1"/>
  <c r="AB2760" i="1"/>
  <c r="AT2760" i="1"/>
  <c r="AB2762" i="1"/>
  <c r="AT2762" i="1"/>
  <c r="AB2764" i="1"/>
  <c r="AT2764" i="1"/>
  <c r="AB2766" i="1"/>
  <c r="AT2766" i="1"/>
  <c r="AB2768" i="1"/>
  <c r="AT2768" i="1"/>
  <c r="AB2770" i="1"/>
  <c r="AT2770" i="1"/>
  <c r="AB2772" i="1"/>
  <c r="AT2772" i="1"/>
  <c r="AB2774" i="1"/>
  <c r="AT2774" i="1"/>
  <c r="AB2776" i="1"/>
  <c r="AT2776" i="1"/>
  <c r="AB2778" i="1"/>
  <c r="AT2778" i="1"/>
  <c r="AB2780" i="1"/>
  <c r="AT2780" i="1"/>
  <c r="AS2784" i="1"/>
  <c r="AU2784" i="1"/>
  <c r="AI2784" i="1"/>
  <c r="AT2784" i="1"/>
  <c r="AF2784" i="1"/>
  <c r="AR2784" i="1"/>
  <c r="AE2784" i="1"/>
  <c r="AQ2784" i="1"/>
  <c r="AD2784" i="1"/>
  <c r="AS2785" i="1"/>
  <c r="AU2785" i="1"/>
  <c r="AI2785" i="1"/>
  <c r="AT2785" i="1"/>
  <c r="AF2785" i="1"/>
  <c r="AR2785" i="1"/>
  <c r="AE2785" i="1"/>
  <c r="AQ2785" i="1"/>
  <c r="AD2785" i="1"/>
  <c r="AS2786" i="1"/>
  <c r="AU2786" i="1"/>
  <c r="AI2786" i="1"/>
  <c r="AT2786" i="1"/>
  <c r="AF2786" i="1"/>
  <c r="AR2786" i="1"/>
  <c r="AE2786" i="1"/>
  <c r="AQ2786" i="1"/>
  <c r="AD2786" i="1"/>
  <c r="AS2787" i="1"/>
  <c r="AU2787" i="1"/>
  <c r="AI2787" i="1"/>
  <c r="AT2787" i="1"/>
  <c r="AF2787" i="1"/>
  <c r="AR2787" i="1"/>
  <c r="AE2787" i="1"/>
  <c r="AQ2787" i="1"/>
  <c r="AD2787" i="1"/>
  <c r="AS2788" i="1"/>
  <c r="AU2788" i="1"/>
  <c r="AI2788" i="1"/>
  <c r="AT2788" i="1"/>
  <c r="AF2788" i="1"/>
  <c r="AR2788" i="1"/>
  <c r="AE2788" i="1"/>
  <c r="AQ2788" i="1"/>
  <c r="AD2788" i="1"/>
  <c r="AS2789" i="1"/>
  <c r="AU2789" i="1"/>
  <c r="AI2789" i="1"/>
  <c r="AT2789" i="1"/>
  <c r="AF2789" i="1"/>
  <c r="AR2789" i="1"/>
  <c r="AE2789" i="1"/>
  <c r="AQ2789" i="1"/>
  <c r="AD2789" i="1"/>
  <c r="AS2790" i="1"/>
  <c r="AU2790" i="1"/>
  <c r="AI2790" i="1"/>
  <c r="AT2790" i="1"/>
  <c r="AF2790" i="1"/>
  <c r="AR2790" i="1"/>
  <c r="AE2790" i="1"/>
  <c r="AQ2790" i="1"/>
  <c r="AD2790" i="1"/>
  <c r="AS2791" i="1"/>
  <c r="AU2791" i="1"/>
  <c r="AI2791" i="1"/>
  <c r="AT2791" i="1"/>
  <c r="AF2791" i="1"/>
  <c r="AR2791" i="1"/>
  <c r="AE2791" i="1"/>
  <c r="AQ2791" i="1"/>
  <c r="AD2791" i="1"/>
  <c r="AS2792" i="1"/>
  <c r="AU2792" i="1"/>
  <c r="AI2792" i="1"/>
  <c r="AT2792" i="1"/>
  <c r="AF2792" i="1"/>
  <c r="AR2792" i="1"/>
  <c r="AE2792" i="1"/>
  <c r="AQ2792" i="1"/>
  <c r="AD2792" i="1"/>
  <c r="AS2793" i="1"/>
  <c r="AU2793" i="1"/>
  <c r="AI2793" i="1"/>
  <c r="AT2793" i="1"/>
  <c r="AF2793" i="1"/>
  <c r="AR2793" i="1"/>
  <c r="AE2793" i="1"/>
  <c r="AQ2793" i="1"/>
  <c r="AD2793" i="1"/>
  <c r="AS2794" i="1"/>
  <c r="AU2794" i="1"/>
  <c r="AI2794" i="1"/>
  <c r="AT2794" i="1"/>
  <c r="AF2794" i="1"/>
  <c r="AR2794" i="1"/>
  <c r="AE2794" i="1"/>
  <c r="AQ2794" i="1"/>
  <c r="AD2794" i="1"/>
  <c r="AS2795" i="1"/>
  <c r="AU2795" i="1"/>
  <c r="AI2795" i="1"/>
  <c r="AT2795" i="1"/>
  <c r="AF2795" i="1"/>
  <c r="AR2795" i="1"/>
  <c r="AE2795" i="1"/>
  <c r="AQ2795" i="1"/>
  <c r="AD2795" i="1"/>
  <c r="AS2796" i="1"/>
  <c r="AU2796" i="1"/>
  <c r="AI2796" i="1"/>
  <c r="AT2796" i="1"/>
  <c r="AF2796" i="1"/>
  <c r="AR2796" i="1"/>
  <c r="AE2796" i="1"/>
  <c r="AQ2796" i="1"/>
  <c r="AD2796" i="1"/>
  <c r="AS2797" i="1"/>
  <c r="AU2797" i="1"/>
  <c r="AI2797" i="1"/>
  <c r="AT2797" i="1"/>
  <c r="AF2797" i="1"/>
  <c r="AR2797" i="1"/>
  <c r="AE2797" i="1"/>
  <c r="AQ2797" i="1"/>
  <c r="AD2797" i="1"/>
  <c r="AS2798" i="1"/>
  <c r="AU2798" i="1"/>
  <c r="AI2798" i="1"/>
  <c r="AT2798" i="1"/>
  <c r="AF2798" i="1"/>
  <c r="AR2798" i="1"/>
  <c r="AE2798" i="1"/>
  <c r="AQ2798" i="1"/>
  <c r="AD2798" i="1"/>
  <c r="AS2799" i="1"/>
  <c r="AU2799" i="1"/>
  <c r="AI2799" i="1"/>
  <c r="AT2799" i="1"/>
  <c r="AF2799" i="1"/>
  <c r="AR2799" i="1"/>
  <c r="AE2799" i="1"/>
  <c r="AQ2799" i="1"/>
  <c r="AD2799" i="1"/>
  <c r="AS2800" i="1"/>
  <c r="AU2800" i="1"/>
  <c r="AI2800" i="1"/>
  <c r="AT2800" i="1"/>
  <c r="AF2800" i="1"/>
  <c r="AR2800" i="1"/>
  <c r="AE2800" i="1"/>
  <c r="AQ2800" i="1"/>
  <c r="AD2800" i="1"/>
  <c r="AS2801" i="1"/>
  <c r="AU2801" i="1"/>
  <c r="AI2801" i="1"/>
  <c r="AT2801" i="1"/>
  <c r="AF2801" i="1"/>
  <c r="AR2801" i="1"/>
  <c r="AE2801" i="1"/>
  <c r="AQ2801" i="1"/>
  <c r="AD2801" i="1"/>
  <c r="AS2802" i="1"/>
  <c r="AU2802" i="1"/>
  <c r="AI2802" i="1"/>
  <c r="AT2802" i="1"/>
  <c r="AF2802" i="1"/>
  <c r="AR2802" i="1"/>
  <c r="AE2802" i="1"/>
  <c r="AQ2802" i="1"/>
  <c r="AD2802" i="1"/>
  <c r="AS2803" i="1"/>
  <c r="AU2803" i="1"/>
  <c r="AI2803" i="1"/>
  <c r="AT2803" i="1"/>
  <c r="AF2803" i="1"/>
  <c r="AR2803" i="1"/>
  <c r="AE2803" i="1"/>
  <c r="AQ2803" i="1"/>
  <c r="AD2803" i="1"/>
  <c r="AS2804" i="1"/>
  <c r="AU2804" i="1"/>
  <c r="AI2804" i="1"/>
  <c r="AT2804" i="1"/>
  <c r="AF2804" i="1"/>
  <c r="AR2804" i="1"/>
  <c r="AE2804" i="1"/>
  <c r="AQ2804" i="1"/>
  <c r="AD2804" i="1"/>
  <c r="AS2805" i="1"/>
  <c r="AU2805" i="1"/>
  <c r="AI2805" i="1"/>
  <c r="AT2805" i="1"/>
  <c r="AF2805" i="1"/>
  <c r="AR2805" i="1"/>
  <c r="AE2805" i="1"/>
  <c r="AQ2805" i="1"/>
  <c r="AD2805" i="1"/>
  <c r="AS2806" i="1"/>
  <c r="AU2806" i="1"/>
  <c r="AI2806" i="1"/>
  <c r="AT2806" i="1"/>
  <c r="AF2806" i="1"/>
  <c r="AR2806" i="1"/>
  <c r="AE2806" i="1"/>
  <c r="AQ2806" i="1"/>
  <c r="AD2806" i="1"/>
  <c r="AS2807" i="1"/>
  <c r="AU2807" i="1"/>
  <c r="AI2807" i="1"/>
  <c r="AT2807" i="1"/>
  <c r="AF2807" i="1"/>
  <c r="AR2807" i="1"/>
  <c r="AE2807" i="1"/>
  <c r="AQ2807" i="1"/>
  <c r="AD2807" i="1"/>
  <c r="AS2808" i="1"/>
  <c r="AU2808" i="1"/>
  <c r="AI2808" i="1"/>
  <c r="AT2808" i="1"/>
  <c r="AF2808" i="1"/>
  <c r="AR2808" i="1"/>
  <c r="AE2808" i="1"/>
  <c r="AQ2808" i="1"/>
  <c r="AD2808" i="1"/>
  <c r="AS2809" i="1"/>
  <c r="AU2809" i="1"/>
  <c r="AI2809" i="1"/>
  <c r="AT2809" i="1"/>
  <c r="AF2809" i="1"/>
  <c r="AR2809" i="1"/>
  <c r="AE2809" i="1"/>
  <c r="AQ2809" i="1"/>
  <c r="AD2809" i="1"/>
  <c r="AS2810" i="1"/>
  <c r="AU2810" i="1"/>
  <c r="AI2810" i="1"/>
  <c r="AT2810" i="1"/>
  <c r="AF2810" i="1"/>
  <c r="AR2810" i="1"/>
  <c r="AE2810" i="1"/>
  <c r="AQ2810" i="1"/>
  <c r="AD2810" i="1"/>
  <c r="AS2811" i="1"/>
  <c r="AU2811" i="1"/>
  <c r="AI2811" i="1"/>
  <c r="AT2811" i="1"/>
  <c r="AF2811" i="1"/>
  <c r="AR2811" i="1"/>
  <c r="AE2811" i="1"/>
  <c r="AQ2811" i="1"/>
  <c r="AD2811" i="1"/>
  <c r="AS2812" i="1"/>
  <c r="AU2812" i="1"/>
  <c r="AI2812" i="1"/>
  <c r="AT2812" i="1"/>
  <c r="AF2812" i="1"/>
  <c r="AR2812" i="1"/>
  <c r="AE2812" i="1"/>
  <c r="AQ2812" i="1"/>
  <c r="AD2812" i="1"/>
  <c r="AS2813" i="1"/>
  <c r="AU2813" i="1"/>
  <c r="AI2813" i="1"/>
  <c r="AT2813" i="1"/>
  <c r="AF2813" i="1"/>
  <c r="AR2813" i="1"/>
  <c r="AE2813" i="1"/>
  <c r="AQ2813" i="1"/>
  <c r="AD2813" i="1"/>
  <c r="AS2814" i="1"/>
  <c r="AU2814" i="1"/>
  <c r="AI2814" i="1"/>
  <c r="AT2814" i="1"/>
  <c r="AF2814" i="1"/>
  <c r="AR2814" i="1"/>
  <c r="AE2814" i="1"/>
  <c r="AQ2814" i="1"/>
  <c r="AD2814" i="1"/>
  <c r="AS2815" i="1"/>
  <c r="AU2815" i="1"/>
  <c r="AI2815" i="1"/>
  <c r="AT2815" i="1"/>
  <c r="AF2815" i="1"/>
  <c r="AR2815" i="1"/>
  <c r="AE2815" i="1"/>
  <c r="AQ2815" i="1"/>
  <c r="AD2815" i="1"/>
  <c r="AS2816" i="1"/>
  <c r="AU2816" i="1"/>
  <c r="AI2816" i="1"/>
  <c r="AT2816" i="1"/>
  <c r="AF2816" i="1"/>
  <c r="AR2816" i="1"/>
  <c r="AE2816" i="1"/>
  <c r="AQ2816" i="1"/>
  <c r="AD2816" i="1"/>
  <c r="AS2817" i="1"/>
  <c r="AU2817" i="1"/>
  <c r="AI2817" i="1"/>
  <c r="AT2817" i="1"/>
  <c r="AF2817" i="1"/>
  <c r="AR2817" i="1"/>
  <c r="AE2817" i="1"/>
  <c r="AQ2817" i="1"/>
  <c r="AD2817" i="1"/>
  <c r="AS2818" i="1"/>
  <c r="AU2818" i="1"/>
  <c r="AI2818" i="1"/>
  <c r="AT2818" i="1"/>
  <c r="AF2818" i="1"/>
  <c r="AR2818" i="1"/>
  <c r="AE2818" i="1"/>
  <c r="AQ2818" i="1"/>
  <c r="AD2818" i="1"/>
  <c r="AS2819" i="1"/>
  <c r="AU2819" i="1"/>
  <c r="AI2819" i="1"/>
  <c r="AT2819" i="1"/>
  <c r="AF2819" i="1"/>
  <c r="AR2819" i="1"/>
  <c r="AE2819" i="1"/>
  <c r="AQ2819" i="1"/>
  <c r="AD2819" i="1"/>
  <c r="AS2820" i="1"/>
  <c r="AU2820" i="1"/>
  <c r="AI2820" i="1"/>
  <c r="AT2820" i="1"/>
  <c r="AF2820" i="1"/>
  <c r="AR2820" i="1"/>
  <c r="AE2820" i="1"/>
  <c r="AQ2820" i="1"/>
  <c r="AD2820" i="1"/>
  <c r="AS2821" i="1"/>
  <c r="AU2821" i="1"/>
  <c r="AI2821" i="1"/>
  <c r="AT2821" i="1"/>
  <c r="AF2821" i="1"/>
  <c r="AR2821" i="1"/>
  <c r="AE2821" i="1"/>
  <c r="AQ2821" i="1"/>
  <c r="AD2821" i="1"/>
  <c r="AS2822" i="1"/>
  <c r="AU2822" i="1"/>
  <c r="AI2822" i="1"/>
  <c r="AT2822" i="1"/>
  <c r="AF2822" i="1"/>
  <c r="AR2822" i="1"/>
  <c r="AE2822" i="1"/>
  <c r="AQ2822" i="1"/>
  <c r="AD2822" i="1"/>
  <c r="AS2823" i="1"/>
  <c r="AU2823" i="1"/>
  <c r="AI2823" i="1"/>
  <c r="AT2823" i="1"/>
  <c r="AF2823" i="1"/>
  <c r="AR2823" i="1"/>
  <c r="AE2823" i="1"/>
  <c r="AQ2823" i="1"/>
  <c r="AD2823" i="1"/>
  <c r="AS2824" i="1"/>
  <c r="AU2824" i="1"/>
  <c r="AI2824" i="1"/>
  <c r="AT2824" i="1"/>
  <c r="AF2824" i="1"/>
  <c r="AR2824" i="1"/>
  <c r="AE2824" i="1"/>
  <c r="AQ2824" i="1"/>
  <c r="AD2824" i="1"/>
  <c r="AS2825" i="1"/>
  <c r="AU2825" i="1"/>
  <c r="AI2825" i="1"/>
  <c r="AT2825" i="1"/>
  <c r="AF2825" i="1"/>
  <c r="AR2825" i="1"/>
  <c r="AE2825" i="1"/>
  <c r="AQ2825" i="1"/>
  <c r="AD2825" i="1"/>
  <c r="AS2826" i="1"/>
  <c r="AU2826" i="1"/>
  <c r="AI2826" i="1"/>
  <c r="AT2826" i="1"/>
  <c r="AF2826" i="1"/>
  <c r="AR2826" i="1"/>
  <c r="AE2826" i="1"/>
  <c r="AQ2826" i="1"/>
  <c r="AD2826" i="1"/>
  <c r="AS2827" i="1"/>
  <c r="AU2827" i="1"/>
  <c r="AI2827" i="1"/>
  <c r="AT2827" i="1"/>
  <c r="AF2827" i="1"/>
  <c r="AR2827" i="1"/>
  <c r="AE2827" i="1"/>
  <c r="AQ2827" i="1"/>
  <c r="AD2827" i="1"/>
  <c r="AS2828" i="1"/>
  <c r="AU2828" i="1"/>
  <c r="AI2828" i="1"/>
  <c r="AT2828" i="1"/>
  <c r="AF2828" i="1"/>
  <c r="AR2828" i="1"/>
  <c r="AE2828" i="1"/>
  <c r="AQ2828" i="1"/>
  <c r="AD2828" i="1"/>
  <c r="AS2829" i="1"/>
  <c r="AU2829" i="1"/>
  <c r="AI2829" i="1"/>
  <c r="AT2829" i="1"/>
  <c r="AF2829" i="1"/>
  <c r="AR2829" i="1"/>
  <c r="AE2829" i="1"/>
  <c r="AQ2829" i="1"/>
  <c r="AD2829" i="1"/>
  <c r="AS2830" i="1"/>
  <c r="AU2830" i="1"/>
  <c r="AI2830" i="1"/>
  <c r="AT2830" i="1"/>
  <c r="AF2830" i="1"/>
  <c r="AR2830" i="1"/>
  <c r="AE2830" i="1"/>
  <c r="AQ2830" i="1"/>
  <c r="AD2830" i="1"/>
  <c r="AS2831" i="1"/>
  <c r="AU2831" i="1"/>
  <c r="AI2831" i="1"/>
  <c r="AT2831" i="1"/>
  <c r="AF2831" i="1"/>
  <c r="AR2831" i="1"/>
  <c r="AE2831" i="1"/>
  <c r="AQ2831" i="1"/>
  <c r="AD2831" i="1"/>
  <c r="AS2832" i="1"/>
  <c r="AU2832" i="1"/>
  <c r="AI2832" i="1"/>
  <c r="AT2832" i="1"/>
  <c r="AF2832" i="1"/>
  <c r="AR2832" i="1"/>
  <c r="AE2832" i="1"/>
  <c r="AQ2832" i="1"/>
  <c r="AD2832" i="1"/>
  <c r="AS2833" i="1"/>
  <c r="AU2833" i="1"/>
  <c r="AI2833" i="1"/>
  <c r="AT2833" i="1"/>
  <c r="AF2833" i="1"/>
  <c r="AR2833" i="1"/>
  <c r="AE2833" i="1"/>
  <c r="AQ2833" i="1"/>
  <c r="AD2833" i="1"/>
  <c r="AS2834" i="1"/>
  <c r="AU2834" i="1"/>
  <c r="AI2834" i="1"/>
  <c r="AT2834" i="1"/>
  <c r="AF2834" i="1"/>
  <c r="AR2834" i="1"/>
  <c r="AE2834" i="1"/>
  <c r="AQ2834" i="1"/>
  <c r="AD2834" i="1"/>
  <c r="AS2835" i="1"/>
  <c r="AU2835" i="1"/>
  <c r="AI2835" i="1"/>
  <c r="AT2835" i="1"/>
  <c r="AF2835" i="1"/>
  <c r="AR2835" i="1"/>
  <c r="AE2835" i="1"/>
  <c r="AQ2835" i="1"/>
  <c r="AD2835" i="1"/>
  <c r="AS2836" i="1"/>
  <c r="AU2836" i="1"/>
  <c r="AI2836" i="1"/>
  <c r="AT2836" i="1"/>
  <c r="AF2836" i="1"/>
  <c r="AR2836" i="1"/>
  <c r="AE2836" i="1"/>
  <c r="AQ2836" i="1"/>
  <c r="AD2836" i="1"/>
  <c r="AS2837" i="1"/>
  <c r="AU2837" i="1"/>
  <c r="AI2837" i="1"/>
  <c r="AT2837" i="1"/>
  <c r="AF2837" i="1"/>
  <c r="AR2837" i="1"/>
  <c r="AE2837" i="1"/>
  <c r="AQ2837" i="1"/>
  <c r="AD2837" i="1"/>
  <c r="AS2838" i="1"/>
  <c r="AU2838" i="1"/>
  <c r="AI2838" i="1"/>
  <c r="AT2838" i="1"/>
  <c r="AF2838" i="1"/>
  <c r="AR2838" i="1"/>
  <c r="AE2838" i="1"/>
  <c r="AQ2838" i="1"/>
  <c r="AD2838" i="1"/>
  <c r="AS2839" i="1"/>
  <c r="AU2839" i="1"/>
  <c r="AI2839" i="1"/>
  <c r="AT2839" i="1"/>
  <c r="AF2839" i="1"/>
  <c r="AR2839" i="1"/>
  <c r="AE2839" i="1"/>
  <c r="AQ2839" i="1"/>
  <c r="AD2839" i="1"/>
  <c r="AS2840" i="1"/>
  <c r="AU2840" i="1"/>
  <c r="AI2840" i="1"/>
  <c r="AT2840" i="1"/>
  <c r="AF2840" i="1"/>
  <c r="AR2840" i="1"/>
  <c r="AE2840" i="1"/>
  <c r="AQ2840" i="1"/>
  <c r="AD2840" i="1"/>
  <c r="AS2841" i="1"/>
  <c r="AU2841" i="1"/>
  <c r="AI2841" i="1"/>
  <c r="AT2841" i="1"/>
  <c r="AF2841" i="1"/>
  <c r="AR2841" i="1"/>
  <c r="AE2841" i="1"/>
  <c r="AQ2841" i="1"/>
  <c r="AD2841" i="1"/>
  <c r="AS2842" i="1"/>
  <c r="AU2842" i="1"/>
  <c r="AI2842" i="1"/>
  <c r="AT2842" i="1"/>
  <c r="AF2842" i="1"/>
  <c r="AR2842" i="1"/>
  <c r="AE2842" i="1"/>
  <c r="AQ2842" i="1"/>
  <c r="AD2842" i="1"/>
  <c r="AS2843" i="1"/>
  <c r="AU2843" i="1"/>
  <c r="AI2843" i="1"/>
  <c r="AT2843" i="1"/>
  <c r="AF2843" i="1"/>
  <c r="AR2843" i="1"/>
  <c r="AE2843" i="1"/>
  <c r="AQ2843" i="1"/>
  <c r="AD2843" i="1"/>
  <c r="AS2844" i="1"/>
  <c r="AU2844" i="1"/>
  <c r="AI2844" i="1"/>
  <c r="AT2844" i="1"/>
  <c r="AF2844" i="1"/>
  <c r="AR2844" i="1"/>
  <c r="AE2844" i="1"/>
  <c r="AQ2844" i="1"/>
  <c r="AD2844" i="1"/>
  <c r="AS2845" i="1"/>
  <c r="AU2845" i="1"/>
  <c r="AI2845" i="1"/>
  <c r="AT2845" i="1"/>
  <c r="AF2845" i="1"/>
  <c r="AR2845" i="1"/>
  <c r="AE2845" i="1"/>
  <c r="AQ2845" i="1"/>
  <c r="AD2845" i="1"/>
  <c r="AS2846" i="1"/>
  <c r="AU2846" i="1"/>
  <c r="AI2846" i="1"/>
  <c r="AT2846" i="1"/>
  <c r="AF2846" i="1"/>
  <c r="AR2846" i="1"/>
  <c r="AE2846" i="1"/>
  <c r="AQ2846" i="1"/>
  <c r="AD2846" i="1"/>
  <c r="AS2847" i="1"/>
  <c r="AU2847" i="1"/>
  <c r="AI2847" i="1"/>
  <c r="AT2847" i="1"/>
  <c r="AF2847" i="1"/>
  <c r="AR2847" i="1"/>
  <c r="AE2847" i="1"/>
  <c r="AQ2847" i="1"/>
  <c r="AD2847" i="1"/>
  <c r="AS2848" i="1"/>
  <c r="AU2848" i="1"/>
  <c r="AI2848" i="1"/>
  <c r="AT2848" i="1"/>
  <c r="AF2848" i="1"/>
  <c r="AR2848" i="1"/>
  <c r="AE2848" i="1"/>
  <c r="AQ2848" i="1"/>
  <c r="AD2848" i="1"/>
  <c r="AS2849" i="1"/>
  <c r="AU2849" i="1"/>
  <c r="AI2849" i="1"/>
  <c r="AT2849" i="1"/>
  <c r="AF2849" i="1"/>
  <c r="AR2849" i="1"/>
  <c r="AE2849" i="1"/>
  <c r="AQ2849" i="1"/>
  <c r="AD2849" i="1"/>
  <c r="AS2850" i="1"/>
  <c r="AU2850" i="1"/>
  <c r="AI2850" i="1"/>
  <c r="AT2850" i="1"/>
  <c r="AF2850" i="1"/>
  <c r="AR2850" i="1"/>
  <c r="AE2850" i="1"/>
  <c r="AQ2850" i="1"/>
  <c r="AD2850" i="1"/>
  <c r="AS2851" i="1"/>
  <c r="AU2851" i="1"/>
  <c r="AI2851" i="1"/>
  <c r="AT2851" i="1"/>
  <c r="AF2851" i="1"/>
  <c r="AR2851" i="1"/>
  <c r="AE2851" i="1"/>
  <c r="AQ2851" i="1"/>
  <c r="AD2851" i="1"/>
  <c r="AS2852" i="1"/>
  <c r="AU2852" i="1"/>
  <c r="AI2852" i="1"/>
  <c r="AT2852" i="1"/>
  <c r="AF2852" i="1"/>
  <c r="AR2852" i="1"/>
  <c r="AE2852" i="1"/>
  <c r="AQ2852" i="1"/>
  <c r="AD2852" i="1"/>
  <c r="AS2853" i="1"/>
  <c r="AU2853" i="1"/>
  <c r="AI2853" i="1"/>
  <c r="AT2853" i="1"/>
  <c r="AF2853" i="1"/>
  <c r="AR2853" i="1"/>
  <c r="AE2853" i="1"/>
  <c r="AQ2853" i="1"/>
  <c r="AD2853" i="1"/>
  <c r="AS2854" i="1"/>
  <c r="AU2854" i="1"/>
  <c r="AI2854" i="1"/>
  <c r="AT2854" i="1"/>
  <c r="AF2854" i="1"/>
  <c r="AR2854" i="1"/>
  <c r="AE2854" i="1"/>
  <c r="AQ2854" i="1"/>
  <c r="AD2854" i="1"/>
  <c r="AS2855" i="1"/>
  <c r="AU2855" i="1"/>
  <c r="AI2855" i="1"/>
  <c r="AT2855" i="1"/>
  <c r="AF2855" i="1"/>
  <c r="AR2855" i="1"/>
  <c r="AE2855" i="1"/>
  <c r="AQ2855" i="1"/>
  <c r="AD2855" i="1"/>
  <c r="AS2856" i="1"/>
  <c r="AU2856" i="1"/>
  <c r="AI2856" i="1"/>
  <c r="AT2856" i="1"/>
  <c r="AF2856" i="1"/>
  <c r="AR2856" i="1"/>
  <c r="AE2856" i="1"/>
  <c r="AQ2856" i="1"/>
  <c r="AD2856" i="1"/>
  <c r="AS2857" i="1"/>
  <c r="AU2857" i="1"/>
  <c r="AI2857" i="1"/>
  <c r="AT2857" i="1"/>
  <c r="AF2857" i="1"/>
  <c r="AR2857" i="1"/>
  <c r="AE2857" i="1"/>
  <c r="AQ2857" i="1"/>
  <c r="AD2857" i="1"/>
  <c r="AS2858" i="1"/>
  <c r="AU2858" i="1"/>
  <c r="AI2858" i="1"/>
  <c r="AT2858" i="1"/>
  <c r="AF2858" i="1"/>
  <c r="AR2858" i="1"/>
  <c r="AE2858" i="1"/>
  <c r="AQ2858" i="1"/>
  <c r="AD2858" i="1"/>
  <c r="AS2859" i="1"/>
  <c r="AU2859" i="1"/>
  <c r="AI2859" i="1"/>
  <c r="AT2859" i="1"/>
  <c r="AF2859" i="1"/>
  <c r="AR2859" i="1"/>
  <c r="AE2859" i="1"/>
  <c r="AQ2859" i="1"/>
  <c r="AD2859" i="1"/>
  <c r="AS2860" i="1"/>
  <c r="AU2860" i="1"/>
  <c r="AI2860" i="1"/>
  <c r="AT2860" i="1"/>
  <c r="AF2860" i="1"/>
  <c r="AR2860" i="1"/>
  <c r="AE2860" i="1"/>
  <c r="AQ2860" i="1"/>
  <c r="AD2860" i="1"/>
  <c r="AS2861" i="1"/>
  <c r="AU2861" i="1"/>
  <c r="AI2861" i="1"/>
  <c r="AT2861" i="1"/>
  <c r="AF2861" i="1"/>
  <c r="AR2861" i="1"/>
  <c r="AE2861" i="1"/>
  <c r="AQ2861" i="1"/>
  <c r="AD2861" i="1"/>
  <c r="AS2862" i="1"/>
  <c r="AU2862" i="1"/>
  <c r="AI2862" i="1"/>
  <c r="AT2862" i="1"/>
  <c r="AF2862" i="1"/>
  <c r="AR2862" i="1"/>
  <c r="AE2862" i="1"/>
  <c r="AQ2862" i="1"/>
  <c r="AD2862" i="1"/>
  <c r="AS2863" i="1"/>
  <c r="AU2863" i="1"/>
  <c r="AI2863" i="1"/>
  <c r="AT2863" i="1"/>
  <c r="AF2863" i="1"/>
  <c r="AR2863" i="1"/>
  <c r="AE2863" i="1"/>
  <c r="AQ2863" i="1"/>
  <c r="AD2863" i="1"/>
  <c r="AS2864" i="1"/>
  <c r="AU2864" i="1"/>
  <c r="AI2864" i="1"/>
  <c r="AT2864" i="1"/>
  <c r="AF2864" i="1"/>
  <c r="AR2864" i="1"/>
  <c r="AE2864" i="1"/>
  <c r="AQ2864" i="1"/>
  <c r="AD2864" i="1"/>
  <c r="AS2865" i="1"/>
  <c r="AU2865" i="1"/>
  <c r="AI2865" i="1"/>
  <c r="AT2865" i="1"/>
  <c r="AF2865" i="1"/>
  <c r="AR2865" i="1"/>
  <c r="AE2865" i="1"/>
  <c r="AQ2865" i="1"/>
  <c r="AD2865" i="1"/>
  <c r="AS2866" i="1"/>
  <c r="AU2866" i="1"/>
  <c r="AI2866" i="1"/>
  <c r="AT2866" i="1"/>
  <c r="AF2866" i="1"/>
  <c r="AR2866" i="1"/>
  <c r="AE2866" i="1"/>
  <c r="AQ2866" i="1"/>
  <c r="AD2866" i="1"/>
  <c r="AS2867" i="1"/>
  <c r="AU2867" i="1"/>
  <c r="AI2867" i="1"/>
  <c r="AT2867" i="1"/>
  <c r="AF2867" i="1"/>
  <c r="AR2867" i="1"/>
  <c r="AE2867" i="1"/>
  <c r="AQ2867" i="1"/>
  <c r="AD2867" i="1"/>
  <c r="AS2868" i="1"/>
  <c r="AU2868" i="1"/>
  <c r="AI2868" i="1"/>
  <c r="AT2868" i="1"/>
  <c r="AF2868" i="1"/>
  <c r="AR2868" i="1"/>
  <c r="AE2868" i="1"/>
  <c r="AQ2868" i="1"/>
  <c r="AD2868" i="1"/>
  <c r="AS2869" i="1"/>
  <c r="AU2869" i="1"/>
  <c r="AI2869" i="1"/>
  <c r="AT2869" i="1"/>
  <c r="AF2869" i="1"/>
  <c r="AR2869" i="1"/>
  <c r="AE2869" i="1"/>
  <c r="AQ2869" i="1"/>
  <c r="AD2869" i="1"/>
  <c r="AS2870" i="1"/>
  <c r="AU2870" i="1"/>
  <c r="AI2870" i="1"/>
  <c r="AT2870" i="1"/>
  <c r="AF2870" i="1"/>
  <c r="AR2870" i="1"/>
  <c r="AE2870" i="1"/>
  <c r="AQ2870" i="1"/>
  <c r="AD2870" i="1"/>
  <c r="AS2871" i="1"/>
  <c r="AU2871" i="1"/>
  <c r="AI2871" i="1"/>
  <c r="AT2871" i="1"/>
  <c r="AF2871" i="1"/>
  <c r="AR2871" i="1"/>
  <c r="AE2871" i="1"/>
  <c r="AQ2871" i="1"/>
  <c r="AD2871" i="1"/>
  <c r="AS2872" i="1"/>
  <c r="AU2872" i="1"/>
  <c r="AI2872" i="1"/>
  <c r="AT2872" i="1"/>
  <c r="AF2872" i="1"/>
  <c r="AR2872" i="1"/>
  <c r="AE2872" i="1"/>
  <c r="AQ2872" i="1"/>
  <c r="AD2872" i="1"/>
  <c r="AS2873" i="1"/>
  <c r="AU2873" i="1"/>
  <c r="AI2873" i="1"/>
  <c r="AT2873" i="1"/>
  <c r="AF2873" i="1"/>
  <c r="AR2873" i="1"/>
  <c r="AE2873" i="1"/>
  <c r="AQ2873" i="1"/>
  <c r="AD2873" i="1"/>
  <c r="AS2874" i="1"/>
  <c r="AU2874" i="1"/>
  <c r="AI2874" i="1"/>
  <c r="AT2874" i="1"/>
  <c r="AF2874" i="1"/>
  <c r="AR2874" i="1"/>
  <c r="AE2874" i="1"/>
  <c r="AQ2874" i="1"/>
  <c r="AD2874" i="1"/>
  <c r="AS2875" i="1"/>
  <c r="AU2875" i="1"/>
  <c r="AI2875" i="1"/>
  <c r="AT2875" i="1"/>
  <c r="AF2875" i="1"/>
  <c r="AR2875" i="1"/>
  <c r="AE2875" i="1"/>
  <c r="AQ2875" i="1"/>
  <c r="AD2875" i="1"/>
  <c r="AS2876" i="1"/>
  <c r="AU2876" i="1"/>
  <c r="AI2876" i="1"/>
  <c r="AT2876" i="1"/>
  <c r="AF2876" i="1"/>
  <c r="AR2876" i="1"/>
  <c r="AE2876" i="1"/>
  <c r="AQ2876" i="1"/>
  <c r="AD2876" i="1"/>
  <c r="AS2877" i="1"/>
  <c r="AU2877" i="1"/>
  <c r="AI2877" i="1"/>
  <c r="AT2877" i="1"/>
  <c r="AF2877" i="1"/>
  <c r="AR2877" i="1"/>
  <c r="AE2877" i="1"/>
  <c r="AQ2877" i="1"/>
  <c r="AD2877" i="1"/>
  <c r="AS2878" i="1"/>
  <c r="AU2878" i="1"/>
  <c r="AI2878" i="1"/>
  <c r="AT2878" i="1"/>
  <c r="AF2878" i="1"/>
  <c r="AR2878" i="1"/>
  <c r="AE2878" i="1"/>
  <c r="AQ2878" i="1"/>
  <c r="AD2878" i="1"/>
  <c r="AS2879" i="1"/>
  <c r="AU2879" i="1"/>
  <c r="AI2879" i="1"/>
  <c r="AT2879" i="1"/>
  <c r="AF2879" i="1"/>
  <c r="AR2879" i="1"/>
  <c r="AE2879" i="1"/>
  <c r="AQ2879" i="1"/>
  <c r="AD2879" i="1"/>
  <c r="AS2880" i="1"/>
  <c r="AU2880" i="1"/>
  <c r="AI2880" i="1"/>
  <c r="AT2880" i="1"/>
  <c r="AF2880" i="1"/>
  <c r="AR2880" i="1"/>
  <c r="AE2880" i="1"/>
  <c r="AQ2880" i="1"/>
  <c r="AD2880" i="1"/>
  <c r="AS2881" i="1"/>
  <c r="AU2881" i="1"/>
  <c r="AI2881" i="1"/>
  <c r="AT2881" i="1"/>
  <c r="AF2881" i="1"/>
  <c r="AR2881" i="1"/>
  <c r="AE2881" i="1"/>
  <c r="AQ2881" i="1"/>
  <c r="AD2881" i="1"/>
  <c r="AS2882" i="1"/>
  <c r="AU2882" i="1"/>
  <c r="AI2882" i="1"/>
  <c r="AT2882" i="1"/>
  <c r="AF2882" i="1"/>
  <c r="AR2882" i="1"/>
  <c r="AE2882" i="1"/>
  <c r="AQ2882" i="1"/>
  <c r="AD2882" i="1"/>
  <c r="AS2883" i="1"/>
  <c r="AU2883" i="1"/>
  <c r="AI2883" i="1"/>
  <c r="AT2883" i="1"/>
  <c r="AF2883" i="1"/>
  <c r="AR2883" i="1"/>
  <c r="AE2883" i="1"/>
  <c r="AQ2883" i="1"/>
  <c r="AD2883" i="1"/>
  <c r="AS2884" i="1"/>
  <c r="AU2884" i="1"/>
  <c r="AI2884" i="1"/>
  <c r="AT2884" i="1"/>
  <c r="AF2884" i="1"/>
  <c r="AR2884" i="1"/>
  <c r="AE2884" i="1"/>
  <c r="AQ2884" i="1"/>
  <c r="AD2884" i="1"/>
  <c r="AS2885" i="1"/>
  <c r="AU2885" i="1"/>
  <c r="AI2885" i="1"/>
  <c r="AT2885" i="1"/>
  <c r="AF2885" i="1"/>
  <c r="AR2885" i="1"/>
  <c r="AE2885" i="1"/>
  <c r="AQ2885" i="1"/>
  <c r="AD2885" i="1"/>
  <c r="AS2886" i="1"/>
  <c r="AU2886" i="1"/>
  <c r="AI2886" i="1"/>
  <c r="AT2886" i="1"/>
  <c r="AF2886" i="1"/>
  <c r="AR2886" i="1"/>
  <c r="AE2886" i="1"/>
  <c r="AQ2886" i="1"/>
  <c r="AD2886" i="1"/>
  <c r="AS2887" i="1"/>
  <c r="AU2887" i="1"/>
  <c r="AI2887" i="1"/>
  <c r="AT2887" i="1"/>
  <c r="AF2887" i="1"/>
  <c r="AR2887" i="1"/>
  <c r="AE2887" i="1"/>
  <c r="AQ2887" i="1"/>
  <c r="AD2887" i="1"/>
  <c r="AS2888" i="1"/>
  <c r="AU2888" i="1"/>
  <c r="AI2888" i="1"/>
  <c r="AT2888" i="1"/>
  <c r="AF2888" i="1"/>
  <c r="AR2888" i="1"/>
  <c r="AE2888" i="1"/>
  <c r="AQ2888" i="1"/>
  <c r="AD2888" i="1"/>
  <c r="AS2889" i="1"/>
  <c r="AU2889" i="1"/>
  <c r="AI2889" i="1"/>
  <c r="AT2889" i="1"/>
  <c r="AF2889" i="1"/>
  <c r="AR2889" i="1"/>
  <c r="AE2889" i="1"/>
  <c r="AQ2889" i="1"/>
  <c r="AD2889" i="1"/>
  <c r="AS2890" i="1"/>
  <c r="AU2890" i="1"/>
  <c r="AI2890" i="1"/>
  <c r="AT2890" i="1"/>
  <c r="AF2890" i="1"/>
  <c r="AR2890" i="1"/>
  <c r="AE2890" i="1"/>
  <c r="AQ2890" i="1"/>
  <c r="AD2890" i="1"/>
  <c r="AS2891" i="1"/>
  <c r="AU2891" i="1"/>
  <c r="AI2891" i="1"/>
  <c r="AT2891" i="1"/>
  <c r="AF2891" i="1"/>
  <c r="AR2891" i="1"/>
  <c r="AE2891" i="1"/>
  <c r="AQ2891" i="1"/>
  <c r="AD2891" i="1"/>
  <c r="AS2892" i="1"/>
  <c r="AU2892" i="1"/>
  <c r="AI2892" i="1"/>
  <c r="AT2892" i="1"/>
  <c r="AF2892" i="1"/>
  <c r="AR2892" i="1"/>
  <c r="AE2892" i="1"/>
  <c r="AQ2892" i="1"/>
  <c r="AD2892" i="1"/>
  <c r="AS2893" i="1"/>
  <c r="AU2893" i="1"/>
  <c r="AI2893" i="1"/>
  <c r="AT2893" i="1"/>
  <c r="AF2893" i="1"/>
  <c r="AR2893" i="1"/>
  <c r="AE2893" i="1"/>
  <c r="AQ2893" i="1"/>
  <c r="AD2893" i="1"/>
  <c r="AS2894" i="1"/>
  <c r="AU2894" i="1"/>
  <c r="AI2894" i="1"/>
  <c r="AT2894" i="1"/>
  <c r="AF2894" i="1"/>
  <c r="AR2894" i="1"/>
  <c r="AE2894" i="1"/>
  <c r="AQ2894" i="1"/>
  <c r="AD2894" i="1"/>
  <c r="AS2895" i="1"/>
  <c r="AU2895" i="1"/>
  <c r="AI2895" i="1"/>
  <c r="AT2895" i="1"/>
  <c r="AF2895" i="1"/>
  <c r="AR2895" i="1"/>
  <c r="AE2895" i="1"/>
  <c r="AQ2895" i="1"/>
  <c r="AD2895" i="1"/>
  <c r="AS2896" i="1"/>
  <c r="AU2896" i="1"/>
  <c r="AI2896" i="1"/>
  <c r="AT2896" i="1"/>
  <c r="AF2896" i="1"/>
  <c r="AR2896" i="1"/>
  <c r="AE2896" i="1"/>
  <c r="AQ2896" i="1"/>
  <c r="AD2896" i="1"/>
  <c r="AS2897" i="1"/>
  <c r="AU2897" i="1"/>
  <c r="AI2897" i="1"/>
  <c r="AT2897" i="1"/>
  <c r="AF2897" i="1"/>
  <c r="AR2897" i="1"/>
  <c r="AE2897" i="1"/>
  <c r="AQ2897" i="1"/>
  <c r="AD2897" i="1"/>
  <c r="AS2898" i="1"/>
  <c r="AU2898" i="1"/>
  <c r="AI2898" i="1"/>
  <c r="AT2898" i="1"/>
  <c r="AF2898" i="1"/>
  <c r="AR2898" i="1"/>
  <c r="AE2898" i="1"/>
  <c r="AQ2898" i="1"/>
  <c r="AD2898" i="1"/>
  <c r="AS2899" i="1"/>
  <c r="AL2899" i="1"/>
  <c r="AU2899" i="1"/>
  <c r="AI2899" i="1"/>
  <c r="AT2899" i="1"/>
  <c r="AF2899" i="1"/>
  <c r="AR2899" i="1"/>
  <c r="AE2899" i="1"/>
  <c r="AQ2899" i="1"/>
  <c r="AD2899" i="1"/>
  <c r="AU2993" i="1"/>
  <c r="AN2993" i="1"/>
  <c r="AJ2993" i="1"/>
  <c r="AI2993" i="1"/>
  <c r="AW2993" i="1"/>
  <c r="AG2993" i="1"/>
  <c r="AV2993" i="1"/>
  <c r="AF2993" i="1"/>
  <c r="AR2993" i="1"/>
  <c r="AB2993" i="1"/>
  <c r="AQ2993" i="1"/>
  <c r="AA2993" i="1"/>
  <c r="AU3030" i="1"/>
  <c r="AN3030" i="1"/>
  <c r="AW3030" i="1"/>
  <c r="AG3030" i="1"/>
  <c r="AQ3030" i="1"/>
  <c r="AO3030" i="1"/>
  <c r="AJ3030" i="1"/>
  <c r="AI3030" i="1"/>
  <c r="AF3030" i="1"/>
  <c r="AB3030" i="1"/>
  <c r="AV3030" i="1"/>
  <c r="AA3030" i="1"/>
  <c r="AU3094" i="1"/>
  <c r="AN3094" i="1"/>
  <c r="AW3094" i="1"/>
  <c r="AG3094" i="1"/>
  <c r="AQ3094" i="1"/>
  <c r="AO3094" i="1"/>
  <c r="AJ3094" i="1"/>
  <c r="AI3094" i="1"/>
  <c r="AF3094" i="1"/>
  <c r="AB3094" i="1"/>
  <c r="AV3094" i="1"/>
  <c r="AA3094" i="1"/>
  <c r="AU3115" i="1"/>
  <c r="AJ3115" i="1"/>
  <c r="AW3115" i="1"/>
  <c r="AG3115" i="1"/>
  <c r="AV3115" i="1"/>
  <c r="AF3115" i="1"/>
  <c r="AR3115" i="1"/>
  <c r="AQ3115" i="1"/>
  <c r="AO3115" i="1"/>
  <c r="AN3115" i="1"/>
  <c r="AI3115" i="1"/>
  <c r="AB3115" i="1"/>
  <c r="AA3115" i="1"/>
  <c r="AO3240" i="1"/>
  <c r="AJ3240" i="1"/>
  <c r="AH3240" i="1"/>
  <c r="AQ3272" i="1"/>
  <c r="AR3272" i="1"/>
  <c r="AJ3272" i="1"/>
  <c r="AG3272" i="1"/>
  <c r="AF3272" i="1"/>
  <c r="AW3272" i="1"/>
  <c r="AB3272" i="1"/>
  <c r="AV3272" i="1"/>
  <c r="AO3272" i="1"/>
  <c r="AN3272" i="1"/>
  <c r="AQ3304" i="1"/>
  <c r="AR3304" i="1"/>
  <c r="AJ3304" i="1"/>
  <c r="AG3304" i="1"/>
  <c r="AF3304" i="1"/>
  <c r="AW3304" i="1"/>
  <c r="AB3304" i="1"/>
  <c r="AV3304" i="1"/>
  <c r="AO3304" i="1"/>
  <c r="AN3304" i="1"/>
  <c r="AE2738" i="1"/>
  <c r="AV2738" i="1"/>
  <c r="AE2740" i="1"/>
  <c r="AV2740" i="1"/>
  <c r="AE2742" i="1"/>
  <c r="AV2742" i="1"/>
  <c r="AE2744" i="1"/>
  <c r="AV2744" i="1"/>
  <c r="AE2746" i="1"/>
  <c r="AV2746" i="1"/>
  <c r="AE2748" i="1"/>
  <c r="AV2748" i="1"/>
  <c r="AE2750" i="1"/>
  <c r="AV2750" i="1"/>
  <c r="AE2752" i="1"/>
  <c r="AV2752" i="1"/>
  <c r="AE2754" i="1"/>
  <c r="AV2754" i="1"/>
  <c r="AE2756" i="1"/>
  <c r="AV2756" i="1"/>
  <c r="AE2758" i="1"/>
  <c r="AV2758" i="1"/>
  <c r="AE2760" i="1"/>
  <c r="AV2760" i="1"/>
  <c r="AE2762" i="1"/>
  <c r="AV2762" i="1"/>
  <c r="AE2764" i="1"/>
  <c r="AV2764" i="1"/>
  <c r="AE2766" i="1"/>
  <c r="AV2766" i="1"/>
  <c r="AE2768" i="1"/>
  <c r="AV2768" i="1"/>
  <c r="AE2770" i="1"/>
  <c r="AV2770" i="1"/>
  <c r="AE2772" i="1"/>
  <c r="AV2772" i="1"/>
  <c r="AE2774" i="1"/>
  <c r="AV2774" i="1"/>
  <c r="AE2776" i="1"/>
  <c r="AV2776" i="1"/>
  <c r="AE2778" i="1"/>
  <c r="AV2778" i="1"/>
  <c r="AE2780" i="1"/>
  <c r="AV2780" i="1"/>
  <c r="AU3022" i="1"/>
  <c r="AN3022" i="1"/>
  <c r="AW3022" i="1"/>
  <c r="AG3022" i="1"/>
  <c r="AQ3022" i="1"/>
  <c r="AO3022" i="1"/>
  <c r="AJ3022" i="1"/>
  <c r="AI3022" i="1"/>
  <c r="AF3022" i="1"/>
  <c r="AB3022" i="1"/>
  <c r="AV3022" i="1"/>
  <c r="AA3022" i="1"/>
  <c r="AU3086" i="1"/>
  <c r="AN3086" i="1"/>
  <c r="AW3086" i="1"/>
  <c r="AG3086" i="1"/>
  <c r="AQ3086" i="1"/>
  <c r="AO3086" i="1"/>
  <c r="AJ3086" i="1"/>
  <c r="AI3086" i="1"/>
  <c r="AF3086" i="1"/>
  <c r="AB3086" i="1"/>
  <c r="AV3086" i="1"/>
  <c r="AA3086" i="1"/>
  <c r="AU3116" i="1"/>
  <c r="AQ3116" i="1"/>
  <c r="AA3116" i="1"/>
  <c r="AN3116" i="1"/>
  <c r="AJ3116" i="1"/>
  <c r="AV3116" i="1"/>
  <c r="AR3116" i="1"/>
  <c r="AO3116" i="1"/>
  <c r="AI3116" i="1"/>
  <c r="AG3116" i="1"/>
  <c r="AF3116" i="1"/>
  <c r="AB3116" i="1"/>
  <c r="AU3118" i="1"/>
  <c r="AN3118" i="1"/>
  <c r="AI3118" i="1"/>
  <c r="AW3118" i="1"/>
  <c r="AG3118" i="1"/>
  <c r="AR3118" i="1"/>
  <c r="AQ3118" i="1"/>
  <c r="AO3118" i="1"/>
  <c r="AJ3118" i="1"/>
  <c r="AF3118" i="1"/>
  <c r="AB3118" i="1"/>
  <c r="AA3118" i="1"/>
  <c r="AU3142" i="1"/>
  <c r="AO3142" i="1"/>
  <c r="AJ3142" i="1"/>
  <c r="AG3142" i="1"/>
  <c r="AW3142" i="1"/>
  <c r="AV3142" i="1"/>
  <c r="AR3142" i="1"/>
  <c r="AN3142" i="1"/>
  <c r="AF3142" i="1"/>
  <c r="AB3142" i="1"/>
  <c r="AO3191" i="1"/>
  <c r="AR3191" i="1"/>
  <c r="AB3191" i="1"/>
  <c r="AW3356" i="1"/>
  <c r="AK3356" i="1"/>
  <c r="AJ3356" i="1"/>
  <c r="AH3356" i="1"/>
  <c r="AU3356" i="1"/>
  <c r="AG3356" i="1"/>
  <c r="AS3356" i="1"/>
  <c r="AF3356" i="1"/>
  <c r="AQ3356" i="1"/>
  <c r="AB3356" i="1"/>
  <c r="AP3356" i="1"/>
  <c r="AA3356" i="1"/>
  <c r="AO3356" i="1"/>
  <c r="AT2679" i="1"/>
  <c r="AS2723" i="1"/>
  <c r="AU2723" i="1"/>
  <c r="AI2723" i="1"/>
  <c r="AQ2723" i="1"/>
  <c r="AD2723" i="1"/>
  <c r="AN2723" i="1"/>
  <c r="AS2725" i="1"/>
  <c r="AU2725" i="1"/>
  <c r="AI2725" i="1"/>
  <c r="AQ2725" i="1"/>
  <c r="AD2725" i="1"/>
  <c r="AN2725" i="1"/>
  <c r="AS2727" i="1"/>
  <c r="AU2727" i="1"/>
  <c r="AI2727" i="1"/>
  <c r="AQ2727" i="1"/>
  <c r="AD2727" i="1"/>
  <c r="AN2727" i="1"/>
  <c r="AS2729" i="1"/>
  <c r="AU2729" i="1"/>
  <c r="AI2729" i="1"/>
  <c r="AQ2729" i="1"/>
  <c r="AD2729" i="1"/>
  <c r="AN2729" i="1"/>
  <c r="AS2731" i="1"/>
  <c r="AU2731" i="1"/>
  <c r="AI2731" i="1"/>
  <c r="AQ2731" i="1"/>
  <c r="AD2731" i="1"/>
  <c r="AN2731" i="1"/>
  <c r="AS2733" i="1"/>
  <c r="AU2733" i="1"/>
  <c r="AI2733" i="1"/>
  <c r="AQ2733" i="1"/>
  <c r="AD2733" i="1"/>
  <c r="AN2733" i="1"/>
  <c r="AS2735" i="1"/>
  <c r="AU2735" i="1"/>
  <c r="AI2735" i="1"/>
  <c r="AQ2735" i="1"/>
  <c r="AD2735" i="1"/>
  <c r="AN2735" i="1"/>
  <c r="AS2737" i="1"/>
  <c r="AU2737" i="1"/>
  <c r="AI2737" i="1"/>
  <c r="AQ2737" i="1"/>
  <c r="AD2737" i="1"/>
  <c r="AN2737" i="1"/>
  <c r="AF2738" i="1"/>
  <c r="AS2739" i="1"/>
  <c r="AU2739" i="1"/>
  <c r="AI2739" i="1"/>
  <c r="AQ2739" i="1"/>
  <c r="AD2739" i="1"/>
  <c r="AN2739" i="1"/>
  <c r="AF2740" i="1"/>
  <c r="AS2741" i="1"/>
  <c r="AU2741" i="1"/>
  <c r="AI2741" i="1"/>
  <c r="AQ2741" i="1"/>
  <c r="AD2741" i="1"/>
  <c r="AN2741" i="1"/>
  <c r="AF2742" i="1"/>
  <c r="AS2743" i="1"/>
  <c r="AU2743" i="1"/>
  <c r="AI2743" i="1"/>
  <c r="AQ2743" i="1"/>
  <c r="AD2743" i="1"/>
  <c r="AN2743" i="1"/>
  <c r="AF2744" i="1"/>
  <c r="AS2745" i="1"/>
  <c r="AU2745" i="1"/>
  <c r="AI2745" i="1"/>
  <c r="AQ2745" i="1"/>
  <c r="AD2745" i="1"/>
  <c r="AN2745" i="1"/>
  <c r="AF2746" i="1"/>
  <c r="AS2747" i="1"/>
  <c r="AU2747" i="1"/>
  <c r="AI2747" i="1"/>
  <c r="AQ2747" i="1"/>
  <c r="AD2747" i="1"/>
  <c r="AN2747" i="1"/>
  <c r="AF2748" i="1"/>
  <c r="AS2749" i="1"/>
  <c r="AU2749" i="1"/>
  <c r="AI2749" i="1"/>
  <c r="AQ2749" i="1"/>
  <c r="AD2749" i="1"/>
  <c r="AN2749" i="1"/>
  <c r="AF2750" i="1"/>
  <c r="AS2751" i="1"/>
  <c r="AU2751" i="1"/>
  <c r="AI2751" i="1"/>
  <c r="AQ2751" i="1"/>
  <c r="AD2751" i="1"/>
  <c r="AN2751" i="1"/>
  <c r="AF2752" i="1"/>
  <c r="AS2753" i="1"/>
  <c r="AU2753" i="1"/>
  <c r="AI2753" i="1"/>
  <c r="AQ2753" i="1"/>
  <c r="AD2753" i="1"/>
  <c r="AN2753" i="1"/>
  <c r="AF2754" i="1"/>
  <c r="AS2755" i="1"/>
  <c r="AU2755" i="1"/>
  <c r="AI2755" i="1"/>
  <c r="AQ2755" i="1"/>
  <c r="AD2755" i="1"/>
  <c r="AN2755" i="1"/>
  <c r="AF2756" i="1"/>
  <c r="AS2757" i="1"/>
  <c r="AU2757" i="1"/>
  <c r="AI2757" i="1"/>
  <c r="AQ2757" i="1"/>
  <c r="AD2757" i="1"/>
  <c r="AN2757" i="1"/>
  <c r="AF2758" i="1"/>
  <c r="AS2759" i="1"/>
  <c r="AU2759" i="1"/>
  <c r="AI2759" i="1"/>
  <c r="AQ2759" i="1"/>
  <c r="AD2759" i="1"/>
  <c r="AN2759" i="1"/>
  <c r="AF2760" i="1"/>
  <c r="AS2761" i="1"/>
  <c r="AU2761" i="1"/>
  <c r="AI2761" i="1"/>
  <c r="AQ2761" i="1"/>
  <c r="AD2761" i="1"/>
  <c r="AN2761" i="1"/>
  <c r="AF2762" i="1"/>
  <c r="AS2763" i="1"/>
  <c r="AU2763" i="1"/>
  <c r="AI2763" i="1"/>
  <c r="AQ2763" i="1"/>
  <c r="AD2763" i="1"/>
  <c r="AN2763" i="1"/>
  <c r="AF2764" i="1"/>
  <c r="AS2765" i="1"/>
  <c r="AU2765" i="1"/>
  <c r="AI2765" i="1"/>
  <c r="AQ2765" i="1"/>
  <c r="AD2765" i="1"/>
  <c r="AN2765" i="1"/>
  <c r="AF2766" i="1"/>
  <c r="AS2767" i="1"/>
  <c r="AU2767" i="1"/>
  <c r="AI2767" i="1"/>
  <c r="AQ2767" i="1"/>
  <c r="AD2767" i="1"/>
  <c r="AN2767" i="1"/>
  <c r="AF2768" i="1"/>
  <c r="AS2769" i="1"/>
  <c r="AU2769" i="1"/>
  <c r="AI2769" i="1"/>
  <c r="AQ2769" i="1"/>
  <c r="AD2769" i="1"/>
  <c r="AN2769" i="1"/>
  <c r="AF2770" i="1"/>
  <c r="AS2771" i="1"/>
  <c r="AU2771" i="1"/>
  <c r="AI2771" i="1"/>
  <c r="AQ2771" i="1"/>
  <c r="AD2771" i="1"/>
  <c r="AN2771" i="1"/>
  <c r="AF2772" i="1"/>
  <c r="AS2773" i="1"/>
  <c r="AU2773" i="1"/>
  <c r="AI2773" i="1"/>
  <c r="AQ2773" i="1"/>
  <c r="AD2773" i="1"/>
  <c r="AN2773" i="1"/>
  <c r="AF2774" i="1"/>
  <c r="AS2775" i="1"/>
  <c r="AU2775" i="1"/>
  <c r="AI2775" i="1"/>
  <c r="AQ2775" i="1"/>
  <c r="AD2775" i="1"/>
  <c r="AN2775" i="1"/>
  <c r="AF2776" i="1"/>
  <c r="AS2777" i="1"/>
  <c r="AU2777" i="1"/>
  <c r="AI2777" i="1"/>
  <c r="AQ2777" i="1"/>
  <c r="AD2777" i="1"/>
  <c r="AN2777" i="1"/>
  <c r="AF2778" i="1"/>
  <c r="AS2779" i="1"/>
  <c r="AU2779" i="1"/>
  <c r="AI2779" i="1"/>
  <c r="AQ2779" i="1"/>
  <c r="AD2779" i="1"/>
  <c r="AN2779" i="1"/>
  <c r="AF2780" i="1"/>
  <c r="AS2781" i="1"/>
  <c r="AU2781" i="1"/>
  <c r="AI2781" i="1"/>
  <c r="AR2781" i="1"/>
  <c r="AQ2781" i="1"/>
  <c r="AD2781" i="1"/>
  <c r="AN2781" i="1"/>
  <c r="AU3014" i="1"/>
  <c r="AN3014" i="1"/>
  <c r="AW3014" i="1"/>
  <c r="AG3014" i="1"/>
  <c r="AQ3014" i="1"/>
  <c r="AO3014" i="1"/>
  <c r="AJ3014" i="1"/>
  <c r="AI3014" i="1"/>
  <c r="AF3014" i="1"/>
  <c r="AB3014" i="1"/>
  <c r="AV3014" i="1"/>
  <c r="AA3014" i="1"/>
  <c r="AR3022" i="1"/>
  <c r="AU3078" i="1"/>
  <c r="AN3078" i="1"/>
  <c r="AW3078" i="1"/>
  <c r="AG3078" i="1"/>
  <c r="AQ3078" i="1"/>
  <c r="AO3078" i="1"/>
  <c r="AJ3078" i="1"/>
  <c r="AI3078" i="1"/>
  <c r="AF3078" i="1"/>
  <c r="AB3078" i="1"/>
  <c r="AV3078" i="1"/>
  <c r="AA3078" i="1"/>
  <c r="AR3086" i="1"/>
  <c r="AW3116" i="1"/>
  <c r="AV3118" i="1"/>
  <c r="AO3176" i="1"/>
  <c r="AJ3176" i="1"/>
  <c r="AH3176" i="1"/>
  <c r="AW3349" i="1"/>
  <c r="AE3349" i="1"/>
  <c r="AD2900" i="1"/>
  <c r="AQ2900" i="1"/>
  <c r="AD2901" i="1"/>
  <c r="AQ2901" i="1"/>
  <c r="AD2902" i="1"/>
  <c r="AQ2902" i="1"/>
  <c r="AD2903" i="1"/>
  <c r="AQ2903" i="1"/>
  <c r="AD2904" i="1"/>
  <c r="AQ2904" i="1"/>
  <c r="AD2905" i="1"/>
  <c r="AQ2905" i="1"/>
  <c r="AD2906" i="1"/>
  <c r="AQ2906" i="1"/>
  <c r="AD2907" i="1"/>
  <c r="AQ2907" i="1"/>
  <c r="AD2908" i="1"/>
  <c r="AQ2908" i="1"/>
  <c r="AD2909" i="1"/>
  <c r="AQ2909" i="1"/>
  <c r="AD2910" i="1"/>
  <c r="AQ2910" i="1"/>
  <c r="AD2911" i="1"/>
  <c r="AQ2911" i="1"/>
  <c r="AD2912" i="1"/>
  <c r="AQ2912" i="1"/>
  <c r="AD2913" i="1"/>
  <c r="AQ2913" i="1"/>
  <c r="AD2914" i="1"/>
  <c r="AQ2914" i="1"/>
  <c r="AD2915" i="1"/>
  <c r="AQ2915" i="1"/>
  <c r="AD2916" i="1"/>
  <c r="AQ2916" i="1"/>
  <c r="AD2917" i="1"/>
  <c r="AQ2917" i="1"/>
  <c r="AD2918" i="1"/>
  <c r="AQ2918" i="1"/>
  <c r="AD2919" i="1"/>
  <c r="AQ2919" i="1"/>
  <c r="AD2920" i="1"/>
  <c r="AQ2920" i="1"/>
  <c r="AD2921" i="1"/>
  <c r="AQ2921" i="1"/>
  <c r="AD2922" i="1"/>
  <c r="AQ2922" i="1"/>
  <c r="AD2923" i="1"/>
  <c r="AQ2923" i="1"/>
  <c r="AD2924" i="1"/>
  <c r="AQ2924" i="1"/>
  <c r="AD2925" i="1"/>
  <c r="AQ2925" i="1"/>
  <c r="AD2926" i="1"/>
  <c r="AQ2926" i="1"/>
  <c r="AD2927" i="1"/>
  <c r="AQ2927" i="1"/>
  <c r="AD2928" i="1"/>
  <c r="AQ2928" i="1"/>
  <c r="AD2929" i="1"/>
  <c r="AQ2929" i="1"/>
  <c r="AD2930" i="1"/>
  <c r="AQ2930" i="1"/>
  <c r="AD2931" i="1"/>
  <c r="AQ2931" i="1"/>
  <c r="AD2932" i="1"/>
  <c r="AQ2932" i="1"/>
  <c r="AD2933" i="1"/>
  <c r="AQ2933" i="1"/>
  <c r="AD2934" i="1"/>
  <c r="AQ2934" i="1"/>
  <c r="AD2935" i="1"/>
  <c r="AQ2935" i="1"/>
  <c r="AD2936" i="1"/>
  <c r="AQ2936" i="1"/>
  <c r="AD2937" i="1"/>
  <c r="AQ2937" i="1"/>
  <c r="AD2938" i="1"/>
  <c r="AQ2938" i="1"/>
  <c r="AD2939" i="1"/>
  <c r="AQ2939" i="1"/>
  <c r="AD2940" i="1"/>
  <c r="AQ2940" i="1"/>
  <c r="AD2941" i="1"/>
  <c r="AQ2941" i="1"/>
  <c r="AD2942" i="1"/>
  <c r="AQ2942" i="1"/>
  <c r="AD2943" i="1"/>
  <c r="AQ2943" i="1"/>
  <c r="AD2944" i="1"/>
  <c r="AQ2944" i="1"/>
  <c r="AD2945" i="1"/>
  <c r="AQ2945" i="1"/>
  <c r="AD2946" i="1"/>
  <c r="AQ2946" i="1"/>
  <c r="AD2947" i="1"/>
  <c r="AQ2947" i="1"/>
  <c r="AD2948" i="1"/>
  <c r="AQ2948" i="1"/>
  <c r="AD2949" i="1"/>
  <c r="AQ2949" i="1"/>
  <c r="AD2950" i="1"/>
  <c r="AQ2950" i="1"/>
  <c r="AD2951" i="1"/>
  <c r="AQ2951" i="1"/>
  <c r="AD2952" i="1"/>
  <c r="AQ2952" i="1"/>
  <c r="AD2953" i="1"/>
  <c r="AQ2953" i="1"/>
  <c r="AD2954" i="1"/>
  <c r="AQ2954" i="1"/>
  <c r="AD2955" i="1"/>
  <c r="AQ2955" i="1"/>
  <c r="AD2956" i="1"/>
  <c r="AQ2956" i="1"/>
  <c r="AD2957" i="1"/>
  <c r="AQ2957" i="1"/>
  <c r="AD2958" i="1"/>
  <c r="AQ2958" i="1"/>
  <c r="AD2959" i="1"/>
  <c r="AQ2959" i="1"/>
  <c r="AD2960" i="1"/>
  <c r="AQ2960" i="1"/>
  <c r="AD2961" i="1"/>
  <c r="AQ2961" i="1"/>
  <c r="AD2962" i="1"/>
  <c r="AQ2962" i="1"/>
  <c r="AD2963" i="1"/>
  <c r="AQ2963" i="1"/>
  <c r="AD2964" i="1"/>
  <c r="AQ2964" i="1"/>
  <c r="AD2965" i="1"/>
  <c r="AQ2965" i="1"/>
  <c r="AD2966" i="1"/>
  <c r="AQ2966" i="1"/>
  <c r="AD2967" i="1"/>
  <c r="AQ2967" i="1"/>
  <c r="AD2968" i="1"/>
  <c r="AQ2968" i="1"/>
  <c r="AD2969" i="1"/>
  <c r="AQ2969" i="1"/>
  <c r="AD2970" i="1"/>
  <c r="AQ2970" i="1"/>
  <c r="AD2971" i="1"/>
  <c r="AQ2971" i="1"/>
  <c r="AD2972" i="1"/>
  <c r="AQ2972" i="1"/>
  <c r="AD2973" i="1"/>
  <c r="AQ2973" i="1"/>
  <c r="AF2974" i="1"/>
  <c r="AR2974" i="1"/>
  <c r="AP2978" i="1"/>
  <c r="AR2979" i="1"/>
  <c r="AR2981" i="1"/>
  <c r="AH2982" i="1"/>
  <c r="AW2982" i="1"/>
  <c r="AB2985" i="1"/>
  <c r="AO2990" i="1"/>
  <c r="AF2991" i="1"/>
  <c r="AV2991" i="1"/>
  <c r="AJ2992" i="1"/>
  <c r="AG2994" i="1"/>
  <c r="AW2994" i="1"/>
  <c r="AN2995" i="1"/>
  <c r="AB2996" i="1"/>
  <c r="AR2996" i="1"/>
  <c r="AI2997" i="1"/>
  <c r="AO2998" i="1"/>
  <c r="AF2999" i="1"/>
  <c r="AV2999" i="1"/>
  <c r="AJ3000" i="1"/>
  <c r="AG3002" i="1"/>
  <c r="AW3002" i="1"/>
  <c r="AN3003" i="1"/>
  <c r="AB3004" i="1"/>
  <c r="AR3004" i="1"/>
  <c r="AI3005" i="1"/>
  <c r="AO3006" i="1"/>
  <c r="AF3007" i="1"/>
  <c r="AV3007" i="1"/>
  <c r="AI3012" i="1"/>
  <c r="AF3013" i="1"/>
  <c r="AI3020" i="1"/>
  <c r="AF3021" i="1"/>
  <c r="AI3028" i="1"/>
  <c r="AF3029" i="1"/>
  <c r="AI3036" i="1"/>
  <c r="AF3037" i="1"/>
  <c r="AI3044" i="1"/>
  <c r="AF3045" i="1"/>
  <c r="AI3052" i="1"/>
  <c r="AF3053" i="1"/>
  <c r="AI3060" i="1"/>
  <c r="AF3061" i="1"/>
  <c r="AI3068" i="1"/>
  <c r="AF3069" i="1"/>
  <c r="AI3076" i="1"/>
  <c r="AF3077" i="1"/>
  <c r="AI3084" i="1"/>
  <c r="AF3085" i="1"/>
  <c r="AI3092" i="1"/>
  <c r="AF3093" i="1"/>
  <c r="AI3100" i="1"/>
  <c r="AF3101" i="1"/>
  <c r="AI3108" i="1"/>
  <c r="AF3109" i="1"/>
  <c r="AU3117" i="1"/>
  <c r="AW3117" i="1"/>
  <c r="AG3117" i="1"/>
  <c r="AR3117" i="1"/>
  <c r="AB3117" i="1"/>
  <c r="AQ3117" i="1"/>
  <c r="AA3117" i="1"/>
  <c r="AB3123" i="1"/>
  <c r="AF3124" i="1"/>
  <c r="AB3126" i="1"/>
  <c r="AN3127" i="1"/>
  <c r="AN3135" i="1"/>
  <c r="AN3143" i="1"/>
  <c r="AN3151" i="1"/>
  <c r="AJ3154" i="1"/>
  <c r="AO3162" i="1"/>
  <c r="AH3162" i="1"/>
  <c r="AO3184" i="1"/>
  <c r="AJ3184" i="1"/>
  <c r="AH3184" i="1"/>
  <c r="AO3199" i="1"/>
  <c r="AR3199" i="1"/>
  <c r="AO3226" i="1"/>
  <c r="AH3226" i="1"/>
  <c r="AR3248" i="1"/>
  <c r="AN3248" i="1"/>
  <c r="AQ3251" i="1"/>
  <c r="AW3251" i="1"/>
  <c r="AB3251" i="1"/>
  <c r="AO3251" i="1"/>
  <c r="AN3251" i="1"/>
  <c r="AJ3251" i="1"/>
  <c r="AG3251" i="1"/>
  <c r="AR3259" i="1"/>
  <c r="AQ3268" i="1"/>
  <c r="AR3268" i="1"/>
  <c r="AJ3268" i="1"/>
  <c r="AG3268" i="1"/>
  <c r="AF3268" i="1"/>
  <c r="AW3268" i="1"/>
  <c r="AB3268" i="1"/>
  <c r="AO3276" i="1"/>
  <c r="AQ3283" i="1"/>
  <c r="AW3283" i="1"/>
  <c r="AB3283" i="1"/>
  <c r="AO3283" i="1"/>
  <c r="AN3283" i="1"/>
  <c r="AJ3283" i="1"/>
  <c r="AG3283" i="1"/>
  <c r="AR3291" i="1"/>
  <c r="AQ3300" i="1"/>
  <c r="AR3300" i="1"/>
  <c r="AJ3300" i="1"/>
  <c r="AG3300" i="1"/>
  <c r="AF3300" i="1"/>
  <c r="AW3300" i="1"/>
  <c r="AB3300" i="1"/>
  <c r="AO3308" i="1"/>
  <c r="AQ3328" i="1"/>
  <c r="AR3328" i="1"/>
  <c r="AO3328" i="1"/>
  <c r="AJ3328" i="1"/>
  <c r="AG3328" i="1"/>
  <c r="AF3328" i="1"/>
  <c r="AW3328" i="1"/>
  <c r="AB3328" i="1"/>
  <c r="AQ3536" i="1"/>
  <c r="AN3536" i="1"/>
  <c r="AL3536" i="1"/>
  <c r="AI3536" i="1"/>
  <c r="AH3536" i="1"/>
  <c r="AV3536" i="1"/>
  <c r="AF3536" i="1"/>
  <c r="AU3536" i="1"/>
  <c r="AD3536" i="1"/>
  <c r="AT3536" i="1"/>
  <c r="AA3536" i="1"/>
  <c r="AT3561" i="1"/>
  <c r="AQ3561" i="1"/>
  <c r="AP3561" i="1"/>
  <c r="AL3561" i="1"/>
  <c r="AI3561" i="1"/>
  <c r="AH3561" i="1"/>
  <c r="AE3561" i="1"/>
  <c r="AV3561" i="1"/>
  <c r="AD3561" i="1"/>
  <c r="AF3650" i="1"/>
  <c r="AV3650" i="1"/>
  <c r="AN3650" i="1"/>
  <c r="AH3650" i="1"/>
  <c r="AE2900" i="1"/>
  <c r="AR2900" i="1"/>
  <c r="AE2901" i="1"/>
  <c r="AR2901" i="1"/>
  <c r="AE2902" i="1"/>
  <c r="AR2902" i="1"/>
  <c r="AE2903" i="1"/>
  <c r="AR2903" i="1"/>
  <c r="AE2904" i="1"/>
  <c r="AR2904" i="1"/>
  <c r="AE2905" i="1"/>
  <c r="AR2905" i="1"/>
  <c r="AE2906" i="1"/>
  <c r="AR2906" i="1"/>
  <c r="AE2907" i="1"/>
  <c r="AR2907" i="1"/>
  <c r="AE2908" i="1"/>
  <c r="AR2908" i="1"/>
  <c r="AE2909" i="1"/>
  <c r="AR2909" i="1"/>
  <c r="AE2910" i="1"/>
  <c r="AR2910" i="1"/>
  <c r="AE2911" i="1"/>
  <c r="AR2911" i="1"/>
  <c r="AE2912" i="1"/>
  <c r="AR2912" i="1"/>
  <c r="AE2913" i="1"/>
  <c r="AR2913" i="1"/>
  <c r="AE2914" i="1"/>
  <c r="AR2914" i="1"/>
  <c r="AE2915" i="1"/>
  <c r="AR2915" i="1"/>
  <c r="AE2916" i="1"/>
  <c r="AR2916" i="1"/>
  <c r="AE2917" i="1"/>
  <c r="AR2917" i="1"/>
  <c r="AE2918" i="1"/>
  <c r="AR2918" i="1"/>
  <c r="AE2919" i="1"/>
  <c r="AR2919" i="1"/>
  <c r="AE2920" i="1"/>
  <c r="AR2920" i="1"/>
  <c r="AE2921" i="1"/>
  <c r="AR2921" i="1"/>
  <c r="AE2922" i="1"/>
  <c r="AR2922" i="1"/>
  <c r="AE2923" i="1"/>
  <c r="AR2923" i="1"/>
  <c r="AE2924" i="1"/>
  <c r="AR2924" i="1"/>
  <c r="AE2925" i="1"/>
  <c r="AR2925" i="1"/>
  <c r="AE2926" i="1"/>
  <c r="AR2926" i="1"/>
  <c r="AE2927" i="1"/>
  <c r="AR2927" i="1"/>
  <c r="AE2928" i="1"/>
  <c r="AR2928" i="1"/>
  <c r="AE2929" i="1"/>
  <c r="AR2929" i="1"/>
  <c r="AE2930" i="1"/>
  <c r="AR2930" i="1"/>
  <c r="AE2931" i="1"/>
  <c r="AR2931" i="1"/>
  <c r="AE2932" i="1"/>
  <c r="AR2932" i="1"/>
  <c r="AE2933" i="1"/>
  <c r="AR2933" i="1"/>
  <c r="AE2934" i="1"/>
  <c r="AR2934" i="1"/>
  <c r="AE2935" i="1"/>
  <c r="AR2935" i="1"/>
  <c r="AE2936" i="1"/>
  <c r="AR2936" i="1"/>
  <c r="AE2937" i="1"/>
  <c r="AR2937" i="1"/>
  <c r="AE2938" i="1"/>
  <c r="AR2938" i="1"/>
  <c r="AE2939" i="1"/>
  <c r="AR2939" i="1"/>
  <c r="AE2940" i="1"/>
  <c r="AR2940" i="1"/>
  <c r="AE2941" i="1"/>
  <c r="AR2941" i="1"/>
  <c r="AE2942" i="1"/>
  <c r="AR2942" i="1"/>
  <c r="AE2943" i="1"/>
  <c r="AR2943" i="1"/>
  <c r="AE2944" i="1"/>
  <c r="AR2944" i="1"/>
  <c r="AE2945" i="1"/>
  <c r="AR2945" i="1"/>
  <c r="AE2946" i="1"/>
  <c r="AR2946" i="1"/>
  <c r="AE2947" i="1"/>
  <c r="AR2947" i="1"/>
  <c r="AE2948" i="1"/>
  <c r="AR2948" i="1"/>
  <c r="AE2949" i="1"/>
  <c r="AR2949" i="1"/>
  <c r="AE2950" i="1"/>
  <c r="AR2950" i="1"/>
  <c r="AE2951" i="1"/>
  <c r="AR2951" i="1"/>
  <c r="AE2952" i="1"/>
  <c r="AR2952" i="1"/>
  <c r="AE2953" i="1"/>
  <c r="AR2953" i="1"/>
  <c r="AE2954" i="1"/>
  <c r="AR2954" i="1"/>
  <c r="AE2955" i="1"/>
  <c r="AR2955" i="1"/>
  <c r="AE2956" i="1"/>
  <c r="AR2956" i="1"/>
  <c r="AE2957" i="1"/>
  <c r="AR2957" i="1"/>
  <c r="AE2958" i="1"/>
  <c r="AR2958" i="1"/>
  <c r="AE2959" i="1"/>
  <c r="AR2959" i="1"/>
  <c r="AE2960" i="1"/>
  <c r="AR2960" i="1"/>
  <c r="AE2961" i="1"/>
  <c r="AR2961" i="1"/>
  <c r="AE2962" i="1"/>
  <c r="AR2962" i="1"/>
  <c r="AE2963" i="1"/>
  <c r="AR2963" i="1"/>
  <c r="AE2964" i="1"/>
  <c r="AR2964" i="1"/>
  <c r="AE2965" i="1"/>
  <c r="AR2965" i="1"/>
  <c r="AE2966" i="1"/>
  <c r="AR2966" i="1"/>
  <c r="AE2967" i="1"/>
  <c r="AR2967" i="1"/>
  <c r="AE2968" i="1"/>
  <c r="AR2968" i="1"/>
  <c r="AE2969" i="1"/>
  <c r="AR2969" i="1"/>
  <c r="AE2970" i="1"/>
  <c r="AR2970" i="1"/>
  <c r="AE2971" i="1"/>
  <c r="AR2971" i="1"/>
  <c r="AE2972" i="1"/>
  <c r="AR2972" i="1"/>
  <c r="AE2973" i="1"/>
  <c r="AR2973" i="1"/>
  <c r="AG2974" i="1"/>
  <c r="AV2974" i="1"/>
  <c r="AH2985" i="1"/>
  <c r="AG2991" i="1"/>
  <c r="AW2991" i="1"/>
  <c r="AI2994" i="1"/>
  <c r="AO2995" i="1"/>
  <c r="AF2996" i="1"/>
  <c r="AV2996" i="1"/>
  <c r="AG2999" i="1"/>
  <c r="AW2999" i="1"/>
  <c r="AI3002" i="1"/>
  <c r="AO3003" i="1"/>
  <c r="AF3004" i="1"/>
  <c r="AV3004" i="1"/>
  <c r="AG3007" i="1"/>
  <c r="AW3007" i="1"/>
  <c r="AN3012" i="1"/>
  <c r="AI3013" i="1"/>
  <c r="AU3015" i="1"/>
  <c r="AR3015" i="1"/>
  <c r="AB3015" i="1"/>
  <c r="AN3015" i="1"/>
  <c r="AV3015" i="1"/>
  <c r="AN3020" i="1"/>
  <c r="AI3021" i="1"/>
  <c r="AU3023" i="1"/>
  <c r="AR3023" i="1"/>
  <c r="AB3023" i="1"/>
  <c r="AN3023" i="1"/>
  <c r="AV3023" i="1"/>
  <c r="AN3028" i="1"/>
  <c r="AI3029" i="1"/>
  <c r="AU3031" i="1"/>
  <c r="AR3031" i="1"/>
  <c r="AB3031" i="1"/>
  <c r="AN3031" i="1"/>
  <c r="AV3031" i="1"/>
  <c r="AN3036" i="1"/>
  <c r="AI3037" i="1"/>
  <c r="AU3039" i="1"/>
  <c r="AR3039" i="1"/>
  <c r="AB3039" i="1"/>
  <c r="AN3039" i="1"/>
  <c r="AV3039" i="1"/>
  <c r="AN3044" i="1"/>
  <c r="AI3045" i="1"/>
  <c r="AU3047" i="1"/>
  <c r="AR3047" i="1"/>
  <c r="AB3047" i="1"/>
  <c r="AN3047" i="1"/>
  <c r="AV3047" i="1"/>
  <c r="AN3052" i="1"/>
  <c r="AI3053" i="1"/>
  <c r="AU3055" i="1"/>
  <c r="AR3055" i="1"/>
  <c r="AB3055" i="1"/>
  <c r="AN3055" i="1"/>
  <c r="AV3055" i="1"/>
  <c r="AN3060" i="1"/>
  <c r="AI3061" i="1"/>
  <c r="AU3063" i="1"/>
  <c r="AR3063" i="1"/>
  <c r="AB3063" i="1"/>
  <c r="AN3063" i="1"/>
  <c r="AV3063" i="1"/>
  <c r="AN3068" i="1"/>
  <c r="AI3069" i="1"/>
  <c r="AU3071" i="1"/>
  <c r="AR3071" i="1"/>
  <c r="AB3071" i="1"/>
  <c r="AN3071" i="1"/>
  <c r="AV3071" i="1"/>
  <c r="AN3076" i="1"/>
  <c r="AI3077" i="1"/>
  <c r="AU3079" i="1"/>
  <c r="AR3079" i="1"/>
  <c r="AB3079" i="1"/>
  <c r="AN3079" i="1"/>
  <c r="AV3079" i="1"/>
  <c r="AN3084" i="1"/>
  <c r="AI3085" i="1"/>
  <c r="AU3087" i="1"/>
  <c r="AR3087" i="1"/>
  <c r="AB3087" i="1"/>
  <c r="AN3087" i="1"/>
  <c r="AV3087" i="1"/>
  <c r="AN3092" i="1"/>
  <c r="AI3093" i="1"/>
  <c r="AU3095" i="1"/>
  <c r="AR3095" i="1"/>
  <c r="AB3095" i="1"/>
  <c r="AN3095" i="1"/>
  <c r="AV3095" i="1"/>
  <c r="AN3100" i="1"/>
  <c r="AI3101" i="1"/>
  <c r="AU3103" i="1"/>
  <c r="AR3103" i="1"/>
  <c r="AB3103" i="1"/>
  <c r="AN3103" i="1"/>
  <c r="AV3103" i="1"/>
  <c r="AN3108" i="1"/>
  <c r="AI3109" i="1"/>
  <c r="AU3111" i="1"/>
  <c r="AR3111" i="1"/>
  <c r="AB3111" i="1"/>
  <c r="AO3111" i="1"/>
  <c r="AN3111" i="1"/>
  <c r="AW3111" i="1"/>
  <c r="AU3120" i="1"/>
  <c r="AI3120" i="1"/>
  <c r="AV3120" i="1"/>
  <c r="AF3120" i="1"/>
  <c r="AR3120" i="1"/>
  <c r="AB3120" i="1"/>
  <c r="AI3123" i="1"/>
  <c r="AG3124" i="1"/>
  <c r="AF3126" i="1"/>
  <c r="AO3127" i="1"/>
  <c r="AO3135" i="1"/>
  <c r="AO3170" i="1"/>
  <c r="AH3170" i="1"/>
  <c r="AO3192" i="1"/>
  <c r="AJ3192" i="1"/>
  <c r="AH3192" i="1"/>
  <c r="AO3207" i="1"/>
  <c r="AR3207" i="1"/>
  <c r="AO3234" i="1"/>
  <c r="AH3234" i="1"/>
  <c r="AQ3264" i="1"/>
  <c r="AR3264" i="1"/>
  <c r="AJ3264" i="1"/>
  <c r="AG3264" i="1"/>
  <c r="AF3264" i="1"/>
  <c r="AW3264" i="1"/>
  <c r="AB3264" i="1"/>
  <c r="AQ3279" i="1"/>
  <c r="AW3279" i="1"/>
  <c r="AB3279" i="1"/>
  <c r="AO3279" i="1"/>
  <c r="AN3279" i="1"/>
  <c r="AJ3279" i="1"/>
  <c r="AG3279" i="1"/>
  <c r="AQ3296" i="1"/>
  <c r="AR3296" i="1"/>
  <c r="AJ3296" i="1"/>
  <c r="AG3296" i="1"/>
  <c r="AF3296" i="1"/>
  <c r="AW3296" i="1"/>
  <c r="AB3296" i="1"/>
  <c r="AQ3316" i="1"/>
  <c r="AR3316" i="1"/>
  <c r="AO3316" i="1"/>
  <c r="AJ3316" i="1"/>
  <c r="AG3316" i="1"/>
  <c r="AF3316" i="1"/>
  <c r="AW3316" i="1"/>
  <c r="AB3316" i="1"/>
  <c r="AW3385" i="1"/>
  <c r="AP3385" i="1"/>
  <c r="AL3385" i="1"/>
  <c r="AJ3385" i="1"/>
  <c r="AB3385" i="1"/>
  <c r="AM3459" i="1"/>
  <c r="AQ3459" i="1"/>
  <c r="AI3459" i="1"/>
  <c r="AA3459" i="1"/>
  <c r="AM3491" i="1"/>
  <c r="AQ3491" i="1"/>
  <c r="AI3491" i="1"/>
  <c r="AA3491" i="1"/>
  <c r="AQ3544" i="1"/>
  <c r="AN3544" i="1"/>
  <c r="AL3544" i="1"/>
  <c r="AI3544" i="1"/>
  <c r="AH3544" i="1"/>
  <c r="AV3544" i="1"/>
  <c r="AF3544" i="1"/>
  <c r="AU3544" i="1"/>
  <c r="AD3544" i="1"/>
  <c r="AT3544" i="1"/>
  <c r="AA3544" i="1"/>
  <c r="AU3561" i="1"/>
  <c r="AT3566" i="1"/>
  <c r="AQ3566" i="1"/>
  <c r="AL3566" i="1"/>
  <c r="AF3566" i="1"/>
  <c r="AE3566" i="1"/>
  <c r="AL3613" i="1"/>
  <c r="AI3613" i="1"/>
  <c r="AV3613" i="1"/>
  <c r="AH3613" i="1"/>
  <c r="AU3613" i="1"/>
  <c r="AF3613" i="1"/>
  <c r="AT3613" i="1"/>
  <c r="AE3613" i="1"/>
  <c r="AQ3613" i="1"/>
  <c r="AD3613" i="1"/>
  <c r="AP3613" i="1"/>
  <c r="AA3613" i="1"/>
  <c r="AF2900" i="1"/>
  <c r="AT2900" i="1"/>
  <c r="AF2901" i="1"/>
  <c r="AT2901" i="1"/>
  <c r="AF2902" i="1"/>
  <c r="AT2902" i="1"/>
  <c r="AF2903" i="1"/>
  <c r="AT2903" i="1"/>
  <c r="AF2904" i="1"/>
  <c r="AT2904" i="1"/>
  <c r="AF2905" i="1"/>
  <c r="AT2905" i="1"/>
  <c r="AF2906" i="1"/>
  <c r="AT2906" i="1"/>
  <c r="AF2907" i="1"/>
  <c r="AT2907" i="1"/>
  <c r="AF2908" i="1"/>
  <c r="AT2908" i="1"/>
  <c r="AF2909" i="1"/>
  <c r="AT2909" i="1"/>
  <c r="AF2910" i="1"/>
  <c r="AT2910" i="1"/>
  <c r="AF2911" i="1"/>
  <c r="AT2911" i="1"/>
  <c r="AF2912" i="1"/>
  <c r="AT2912" i="1"/>
  <c r="AF2913" i="1"/>
  <c r="AT2913" i="1"/>
  <c r="AF2914" i="1"/>
  <c r="AT2914" i="1"/>
  <c r="AF2915" i="1"/>
  <c r="AT2915" i="1"/>
  <c r="AF2916" i="1"/>
  <c r="AT2916" i="1"/>
  <c r="AF2917" i="1"/>
  <c r="AT2917" i="1"/>
  <c r="AF2918" i="1"/>
  <c r="AT2918" i="1"/>
  <c r="AF2919" i="1"/>
  <c r="AT2919" i="1"/>
  <c r="AF2920" i="1"/>
  <c r="AT2920" i="1"/>
  <c r="AF2921" i="1"/>
  <c r="AT2921" i="1"/>
  <c r="AF2922" i="1"/>
  <c r="AT2922" i="1"/>
  <c r="AF2923" i="1"/>
  <c r="AT2923" i="1"/>
  <c r="AF2924" i="1"/>
  <c r="AT2924" i="1"/>
  <c r="AF2925" i="1"/>
  <c r="AT2925" i="1"/>
  <c r="AF2926" i="1"/>
  <c r="AT2926" i="1"/>
  <c r="AF2927" i="1"/>
  <c r="AT2927" i="1"/>
  <c r="AF2928" i="1"/>
  <c r="AT2928" i="1"/>
  <c r="AF2929" i="1"/>
  <c r="AT2929" i="1"/>
  <c r="AF2930" i="1"/>
  <c r="AT2930" i="1"/>
  <c r="AF2931" i="1"/>
  <c r="AT2931" i="1"/>
  <c r="AF2932" i="1"/>
  <c r="AT2932" i="1"/>
  <c r="AF2933" i="1"/>
  <c r="AT2933" i="1"/>
  <c r="AF2934" i="1"/>
  <c r="AT2934" i="1"/>
  <c r="AF2935" i="1"/>
  <c r="AT2935" i="1"/>
  <c r="AF2936" i="1"/>
  <c r="AT2936" i="1"/>
  <c r="AF2937" i="1"/>
  <c r="AT2937" i="1"/>
  <c r="AF2938" i="1"/>
  <c r="AT2938" i="1"/>
  <c r="AF2939" i="1"/>
  <c r="AT2939" i="1"/>
  <c r="AF2940" i="1"/>
  <c r="AT2940" i="1"/>
  <c r="AF2941" i="1"/>
  <c r="AT2941" i="1"/>
  <c r="AF2942" i="1"/>
  <c r="AT2942" i="1"/>
  <c r="AF2943" i="1"/>
  <c r="AT2943" i="1"/>
  <c r="AF2944" i="1"/>
  <c r="AT2944" i="1"/>
  <c r="AF2945" i="1"/>
  <c r="AT2945" i="1"/>
  <c r="AF2946" i="1"/>
  <c r="AT2946" i="1"/>
  <c r="AF2947" i="1"/>
  <c r="AT2947" i="1"/>
  <c r="AF2948" i="1"/>
  <c r="AT2948" i="1"/>
  <c r="AF2949" i="1"/>
  <c r="AT2949" i="1"/>
  <c r="AF2950" i="1"/>
  <c r="AT2950" i="1"/>
  <c r="AF2951" i="1"/>
  <c r="AT2951" i="1"/>
  <c r="AF2952" i="1"/>
  <c r="AT2952" i="1"/>
  <c r="AF2953" i="1"/>
  <c r="AT2953" i="1"/>
  <c r="AF2954" i="1"/>
  <c r="AT2954" i="1"/>
  <c r="AF2955" i="1"/>
  <c r="AT2955" i="1"/>
  <c r="AF2956" i="1"/>
  <c r="AT2956" i="1"/>
  <c r="AF2957" i="1"/>
  <c r="AT2957" i="1"/>
  <c r="AF2958" i="1"/>
  <c r="AT2958" i="1"/>
  <c r="AF2959" i="1"/>
  <c r="AT2959" i="1"/>
  <c r="AF2960" i="1"/>
  <c r="AT2960" i="1"/>
  <c r="AF2961" i="1"/>
  <c r="AT2961" i="1"/>
  <c r="AF2962" i="1"/>
  <c r="AT2962" i="1"/>
  <c r="AF2963" i="1"/>
  <c r="AT2963" i="1"/>
  <c r="AF2964" i="1"/>
  <c r="AT2964" i="1"/>
  <c r="AF2965" i="1"/>
  <c r="AT2965" i="1"/>
  <c r="AF2966" i="1"/>
  <c r="AT2966" i="1"/>
  <c r="AF2967" i="1"/>
  <c r="AT2967" i="1"/>
  <c r="AF2968" i="1"/>
  <c r="AT2968" i="1"/>
  <c r="AF2969" i="1"/>
  <c r="AT2969" i="1"/>
  <c r="AF2970" i="1"/>
  <c r="AT2970" i="1"/>
  <c r="AF2971" i="1"/>
  <c r="AT2971" i="1"/>
  <c r="AF2972" i="1"/>
  <c r="AT2972" i="1"/>
  <c r="AF2973" i="1"/>
  <c r="AT2973" i="1"/>
  <c r="AH2974" i="1"/>
  <c r="AW2974" i="1"/>
  <c r="AA2980" i="1"/>
  <c r="AJ2983" i="1"/>
  <c r="AI2985" i="1"/>
  <c r="AI2991" i="1"/>
  <c r="AO2992" i="1"/>
  <c r="AJ2994" i="1"/>
  <c r="AA2995" i="1"/>
  <c r="AQ2995" i="1"/>
  <c r="AG2996" i="1"/>
  <c r="AW2996" i="1"/>
  <c r="AI2999" i="1"/>
  <c r="AO3000" i="1"/>
  <c r="AJ3002" i="1"/>
  <c r="AA3003" i="1"/>
  <c r="AQ3003" i="1"/>
  <c r="AG3004" i="1"/>
  <c r="AW3004" i="1"/>
  <c r="AI3007" i="1"/>
  <c r="AU3008" i="1"/>
  <c r="AR3008" i="1"/>
  <c r="AB3008" i="1"/>
  <c r="AQ3008" i="1"/>
  <c r="AU3011" i="1"/>
  <c r="AJ3011" i="1"/>
  <c r="AV3011" i="1"/>
  <c r="AF3011" i="1"/>
  <c r="AR3011" i="1"/>
  <c r="AO3012" i="1"/>
  <c r="AJ3013" i="1"/>
  <c r="AA3015" i="1"/>
  <c r="AW3015" i="1"/>
  <c r="AU3019" i="1"/>
  <c r="AJ3019" i="1"/>
  <c r="AV3019" i="1"/>
  <c r="AF3019" i="1"/>
  <c r="AR3019" i="1"/>
  <c r="AO3020" i="1"/>
  <c r="AJ3021" i="1"/>
  <c r="AA3023" i="1"/>
  <c r="AW3023" i="1"/>
  <c r="AU3027" i="1"/>
  <c r="AJ3027" i="1"/>
  <c r="AV3027" i="1"/>
  <c r="AF3027" i="1"/>
  <c r="AR3027" i="1"/>
  <c r="AO3028" i="1"/>
  <c r="AJ3029" i="1"/>
  <c r="AA3031" i="1"/>
  <c r="AW3031" i="1"/>
  <c r="AU3035" i="1"/>
  <c r="AJ3035" i="1"/>
  <c r="AV3035" i="1"/>
  <c r="AF3035" i="1"/>
  <c r="AR3035" i="1"/>
  <c r="AO3036" i="1"/>
  <c r="AJ3037" i="1"/>
  <c r="AA3039" i="1"/>
  <c r="AW3039" i="1"/>
  <c r="AU3043" i="1"/>
  <c r="AJ3043" i="1"/>
  <c r="AV3043" i="1"/>
  <c r="AF3043" i="1"/>
  <c r="AR3043" i="1"/>
  <c r="AO3044" i="1"/>
  <c r="AJ3045" i="1"/>
  <c r="AA3047" i="1"/>
  <c r="AW3047" i="1"/>
  <c r="AU3051" i="1"/>
  <c r="AJ3051" i="1"/>
  <c r="AV3051" i="1"/>
  <c r="AF3051" i="1"/>
  <c r="AR3051" i="1"/>
  <c r="AO3052" i="1"/>
  <c r="AJ3053" i="1"/>
  <c r="AA3055" i="1"/>
  <c r="AW3055" i="1"/>
  <c r="AU3059" i="1"/>
  <c r="AJ3059" i="1"/>
  <c r="AV3059" i="1"/>
  <c r="AF3059" i="1"/>
  <c r="AR3059" i="1"/>
  <c r="AO3060" i="1"/>
  <c r="AJ3061" i="1"/>
  <c r="AA3063" i="1"/>
  <c r="AW3063" i="1"/>
  <c r="AU3067" i="1"/>
  <c r="AJ3067" i="1"/>
  <c r="AV3067" i="1"/>
  <c r="AF3067" i="1"/>
  <c r="AR3067" i="1"/>
  <c r="AO3068" i="1"/>
  <c r="AJ3069" i="1"/>
  <c r="AA3071" i="1"/>
  <c r="AW3071" i="1"/>
  <c r="AU3075" i="1"/>
  <c r="AJ3075" i="1"/>
  <c r="AV3075" i="1"/>
  <c r="AF3075" i="1"/>
  <c r="AR3075" i="1"/>
  <c r="AO3076" i="1"/>
  <c r="AJ3077" i="1"/>
  <c r="AA3079" i="1"/>
  <c r="AW3079" i="1"/>
  <c r="AU3083" i="1"/>
  <c r="AJ3083" i="1"/>
  <c r="AV3083" i="1"/>
  <c r="AF3083" i="1"/>
  <c r="AR3083" i="1"/>
  <c r="AO3084" i="1"/>
  <c r="AJ3085" i="1"/>
  <c r="AA3087" i="1"/>
  <c r="AW3087" i="1"/>
  <c r="AU3091" i="1"/>
  <c r="AJ3091" i="1"/>
  <c r="AV3091" i="1"/>
  <c r="AF3091" i="1"/>
  <c r="AR3091" i="1"/>
  <c r="AO3092" i="1"/>
  <c r="AJ3093" i="1"/>
  <c r="AA3095" i="1"/>
  <c r="AW3095" i="1"/>
  <c r="AU3099" i="1"/>
  <c r="AJ3099" i="1"/>
  <c r="AV3099" i="1"/>
  <c r="AF3099" i="1"/>
  <c r="AR3099" i="1"/>
  <c r="AO3100" i="1"/>
  <c r="AJ3101" i="1"/>
  <c r="AA3103" i="1"/>
  <c r="AW3103" i="1"/>
  <c r="AU3107" i="1"/>
  <c r="AJ3107" i="1"/>
  <c r="AV3107" i="1"/>
  <c r="AF3107" i="1"/>
  <c r="AR3107" i="1"/>
  <c r="AO3108" i="1"/>
  <c r="AJ3109" i="1"/>
  <c r="AA3111" i="1"/>
  <c r="AU3112" i="1"/>
  <c r="AI3112" i="1"/>
  <c r="AV3112" i="1"/>
  <c r="AF3112" i="1"/>
  <c r="AR3112" i="1"/>
  <c r="AB3112" i="1"/>
  <c r="AA3120" i="1"/>
  <c r="AN3123" i="1"/>
  <c r="AI3124" i="1"/>
  <c r="AN3126" i="1"/>
  <c r="AR3127" i="1"/>
  <c r="AU3131" i="1"/>
  <c r="AJ3131" i="1"/>
  <c r="AF3131" i="1"/>
  <c r="AW3131" i="1"/>
  <c r="AB3131" i="1"/>
  <c r="AR3135" i="1"/>
  <c r="AU3139" i="1"/>
  <c r="AJ3139" i="1"/>
  <c r="AF3139" i="1"/>
  <c r="AW3139" i="1"/>
  <c r="AB3139" i="1"/>
  <c r="AR3143" i="1"/>
  <c r="AU3147" i="1"/>
  <c r="AJ3147" i="1"/>
  <c r="AF3147" i="1"/>
  <c r="AW3147" i="1"/>
  <c r="AB3147" i="1"/>
  <c r="AR3151" i="1"/>
  <c r="AJ3170" i="1"/>
  <c r="AO3178" i="1"/>
  <c r="AH3178" i="1"/>
  <c r="AO3200" i="1"/>
  <c r="AJ3200" i="1"/>
  <c r="AH3200" i="1"/>
  <c r="AB3207" i="1"/>
  <c r="AO3215" i="1"/>
  <c r="AR3215" i="1"/>
  <c r="AJ3234" i="1"/>
  <c r="AO3242" i="1"/>
  <c r="AH3242" i="1"/>
  <c r="AQ3260" i="1"/>
  <c r="AR3260" i="1"/>
  <c r="AJ3260" i="1"/>
  <c r="AG3260" i="1"/>
  <c r="AF3260" i="1"/>
  <c r="AW3260" i="1"/>
  <c r="AB3260" i="1"/>
  <c r="AQ3275" i="1"/>
  <c r="AW3275" i="1"/>
  <c r="AB3275" i="1"/>
  <c r="AO3275" i="1"/>
  <c r="AN3275" i="1"/>
  <c r="AJ3275" i="1"/>
  <c r="AG3275" i="1"/>
  <c r="AQ3292" i="1"/>
  <c r="AR3292" i="1"/>
  <c r="AJ3292" i="1"/>
  <c r="AG3292" i="1"/>
  <c r="AF3292" i="1"/>
  <c r="AW3292" i="1"/>
  <c r="AB3292" i="1"/>
  <c r="AQ3307" i="1"/>
  <c r="AW3307" i="1"/>
  <c r="AB3307" i="1"/>
  <c r="AO3307" i="1"/>
  <c r="AN3307" i="1"/>
  <c r="AJ3307" i="1"/>
  <c r="AG3307" i="1"/>
  <c r="AN3316" i="1"/>
  <c r="AQ3336" i="1"/>
  <c r="AR3336" i="1"/>
  <c r="AO3336" i="1"/>
  <c r="AN3336" i="1"/>
  <c r="AJ3336" i="1"/>
  <c r="AG3336" i="1"/>
  <c r="AF3336" i="1"/>
  <c r="AW3336" i="1"/>
  <c r="AB3336" i="1"/>
  <c r="AQ3344" i="1"/>
  <c r="AR3344" i="1"/>
  <c r="AO3344" i="1"/>
  <c r="AN3344" i="1"/>
  <c r="AJ3344" i="1"/>
  <c r="AG3344" i="1"/>
  <c r="AF3344" i="1"/>
  <c r="AW3344" i="1"/>
  <c r="AB3344" i="1"/>
  <c r="AO3358" i="1"/>
  <c r="AN3358" i="1"/>
  <c r="AM3358" i="1"/>
  <c r="AH3358" i="1"/>
  <c r="AF3358" i="1"/>
  <c r="AW3358" i="1"/>
  <c r="AE3358" i="1"/>
  <c r="AV3358" i="1"/>
  <c r="AC3358" i="1"/>
  <c r="AO3391" i="1"/>
  <c r="AP3391" i="1"/>
  <c r="AG3391" i="1"/>
  <c r="AQ3451" i="1"/>
  <c r="AP3451" i="1"/>
  <c r="AI3451" i="1"/>
  <c r="AM3468" i="1"/>
  <c r="AQ3468" i="1"/>
  <c r="AI3468" i="1"/>
  <c r="AH3468" i="1"/>
  <c r="AA3468" i="1"/>
  <c r="AT3625" i="1"/>
  <c r="AQ3625" i="1"/>
  <c r="AP3625" i="1"/>
  <c r="AL3625" i="1"/>
  <c r="AI3625" i="1"/>
  <c r="AH3625" i="1"/>
  <c r="AE3625" i="1"/>
  <c r="AV3625" i="1"/>
  <c r="AD3625" i="1"/>
  <c r="AM3655" i="1"/>
  <c r="AV3655" i="1"/>
  <c r="AN3655" i="1"/>
  <c r="AF3655" i="1"/>
  <c r="AI2900" i="1"/>
  <c r="AU2900" i="1"/>
  <c r="AI2901" i="1"/>
  <c r="AU2901" i="1"/>
  <c r="AI2902" i="1"/>
  <c r="AU2902" i="1"/>
  <c r="AI2903" i="1"/>
  <c r="AU2903" i="1"/>
  <c r="AI2904" i="1"/>
  <c r="AU2904" i="1"/>
  <c r="AI2905" i="1"/>
  <c r="AU2905" i="1"/>
  <c r="AI2906" i="1"/>
  <c r="AU2906" i="1"/>
  <c r="AI2907" i="1"/>
  <c r="AU2907" i="1"/>
  <c r="AI2908" i="1"/>
  <c r="AU2908" i="1"/>
  <c r="AI2909" i="1"/>
  <c r="AU2909" i="1"/>
  <c r="AI2910" i="1"/>
  <c r="AU2910" i="1"/>
  <c r="AI2911" i="1"/>
  <c r="AU2911" i="1"/>
  <c r="AI2912" i="1"/>
  <c r="AU2912" i="1"/>
  <c r="AI2913" i="1"/>
  <c r="AU2913" i="1"/>
  <c r="AI2914" i="1"/>
  <c r="AU2914" i="1"/>
  <c r="AI2915" i="1"/>
  <c r="AU2915" i="1"/>
  <c r="AI2916" i="1"/>
  <c r="AU2916" i="1"/>
  <c r="AI2917" i="1"/>
  <c r="AU2917" i="1"/>
  <c r="AI2918" i="1"/>
  <c r="AU2918" i="1"/>
  <c r="AI2919" i="1"/>
  <c r="AU2919" i="1"/>
  <c r="AI2920" i="1"/>
  <c r="AU2920" i="1"/>
  <c r="AI2921" i="1"/>
  <c r="AU2921" i="1"/>
  <c r="AI2922" i="1"/>
  <c r="AU2922" i="1"/>
  <c r="AI2923" i="1"/>
  <c r="AU2923" i="1"/>
  <c r="AI2924" i="1"/>
  <c r="AU2924" i="1"/>
  <c r="AI2925" i="1"/>
  <c r="AU2925" i="1"/>
  <c r="AI2926" i="1"/>
  <c r="AU2926" i="1"/>
  <c r="AI2927" i="1"/>
  <c r="AU2927" i="1"/>
  <c r="AI2928" i="1"/>
  <c r="AU2928" i="1"/>
  <c r="AI2929" i="1"/>
  <c r="AU2929" i="1"/>
  <c r="AI2930" i="1"/>
  <c r="AU2930" i="1"/>
  <c r="AI2931" i="1"/>
  <c r="AU2931" i="1"/>
  <c r="AI2932" i="1"/>
  <c r="AU2932" i="1"/>
  <c r="AI2933" i="1"/>
  <c r="AU2933" i="1"/>
  <c r="AI2934" i="1"/>
  <c r="AU2934" i="1"/>
  <c r="AI2935" i="1"/>
  <c r="AU2935" i="1"/>
  <c r="AI2936" i="1"/>
  <c r="AU2936" i="1"/>
  <c r="AI2937" i="1"/>
  <c r="AU2937" i="1"/>
  <c r="AI2938" i="1"/>
  <c r="AU2938" i="1"/>
  <c r="AI2939" i="1"/>
  <c r="AU2939" i="1"/>
  <c r="AI2940" i="1"/>
  <c r="AU2940" i="1"/>
  <c r="AI2941" i="1"/>
  <c r="AU2941" i="1"/>
  <c r="AI2942" i="1"/>
  <c r="AU2942" i="1"/>
  <c r="AI2943" i="1"/>
  <c r="AU2943" i="1"/>
  <c r="AI2944" i="1"/>
  <c r="AU2944" i="1"/>
  <c r="AI2945" i="1"/>
  <c r="AU2945" i="1"/>
  <c r="AI2946" i="1"/>
  <c r="AU2946" i="1"/>
  <c r="AI2947" i="1"/>
  <c r="AU2947" i="1"/>
  <c r="AI2948" i="1"/>
  <c r="AU2948" i="1"/>
  <c r="AI2949" i="1"/>
  <c r="AU2949" i="1"/>
  <c r="AI2950" i="1"/>
  <c r="AU2950" i="1"/>
  <c r="AI2951" i="1"/>
  <c r="AU2951" i="1"/>
  <c r="AI2952" i="1"/>
  <c r="AU2952" i="1"/>
  <c r="AI2953" i="1"/>
  <c r="AU2953" i="1"/>
  <c r="AI2954" i="1"/>
  <c r="AU2954" i="1"/>
  <c r="AI2955" i="1"/>
  <c r="AU2955" i="1"/>
  <c r="AI2956" i="1"/>
  <c r="AU2956" i="1"/>
  <c r="AI2957" i="1"/>
  <c r="AU2957" i="1"/>
  <c r="AI2958" i="1"/>
  <c r="AU2958" i="1"/>
  <c r="AI2959" i="1"/>
  <c r="AU2959" i="1"/>
  <c r="AI2960" i="1"/>
  <c r="AU2960" i="1"/>
  <c r="AI2961" i="1"/>
  <c r="AU2961" i="1"/>
  <c r="AI2962" i="1"/>
  <c r="AU2962" i="1"/>
  <c r="AI2963" i="1"/>
  <c r="AU2963" i="1"/>
  <c r="AI2964" i="1"/>
  <c r="AU2964" i="1"/>
  <c r="AI2965" i="1"/>
  <c r="AU2965" i="1"/>
  <c r="AI2966" i="1"/>
  <c r="AU2966" i="1"/>
  <c r="AI2967" i="1"/>
  <c r="AU2967" i="1"/>
  <c r="AI2968" i="1"/>
  <c r="AU2968" i="1"/>
  <c r="AI2969" i="1"/>
  <c r="AU2969" i="1"/>
  <c r="AI2970" i="1"/>
  <c r="AU2970" i="1"/>
  <c r="AI2971" i="1"/>
  <c r="AU2971" i="1"/>
  <c r="AI2972" i="1"/>
  <c r="AU2972" i="1"/>
  <c r="AI2973" i="1"/>
  <c r="AV2973" i="1"/>
  <c r="AI2974" i="1"/>
  <c r="AG2980" i="1"/>
  <c r="AO2985" i="1"/>
  <c r="AJ2991" i="1"/>
  <c r="AA2992" i="1"/>
  <c r="AQ2992" i="1"/>
  <c r="AN2994" i="1"/>
  <c r="AB2995" i="1"/>
  <c r="AR2995" i="1"/>
  <c r="AI2996" i="1"/>
  <c r="AO2997" i="1"/>
  <c r="AJ2999" i="1"/>
  <c r="AA3000" i="1"/>
  <c r="AQ3000" i="1"/>
  <c r="AN3002" i="1"/>
  <c r="AB3003" i="1"/>
  <c r="AR3003" i="1"/>
  <c r="AI3004" i="1"/>
  <c r="AO3005" i="1"/>
  <c r="AJ3007" i="1"/>
  <c r="AA3008" i="1"/>
  <c r="AV3008" i="1"/>
  <c r="AA3011" i="1"/>
  <c r="AW3011" i="1"/>
  <c r="AN3013" i="1"/>
  <c r="AF3015" i="1"/>
  <c r="AU3016" i="1"/>
  <c r="AI3016" i="1"/>
  <c r="AR3016" i="1"/>
  <c r="AB3016" i="1"/>
  <c r="AV3016" i="1"/>
  <c r="AA3019" i="1"/>
  <c r="AW3019" i="1"/>
  <c r="AN3021" i="1"/>
  <c r="AF3023" i="1"/>
  <c r="AU3024" i="1"/>
  <c r="AI3024" i="1"/>
  <c r="AR3024" i="1"/>
  <c r="AB3024" i="1"/>
  <c r="AV3024" i="1"/>
  <c r="AA3027" i="1"/>
  <c r="AW3027" i="1"/>
  <c r="AN3029" i="1"/>
  <c r="AF3031" i="1"/>
  <c r="AU3032" i="1"/>
  <c r="AI3032" i="1"/>
  <c r="AR3032" i="1"/>
  <c r="AB3032" i="1"/>
  <c r="AV3032" i="1"/>
  <c r="AA3035" i="1"/>
  <c r="AW3035" i="1"/>
  <c r="AN3037" i="1"/>
  <c r="AF3039" i="1"/>
  <c r="AU3040" i="1"/>
  <c r="AI3040" i="1"/>
  <c r="AR3040" i="1"/>
  <c r="AB3040" i="1"/>
  <c r="AV3040" i="1"/>
  <c r="AA3043" i="1"/>
  <c r="AW3043" i="1"/>
  <c r="AN3045" i="1"/>
  <c r="AF3047" i="1"/>
  <c r="AU3048" i="1"/>
  <c r="AI3048" i="1"/>
  <c r="AR3048" i="1"/>
  <c r="AB3048" i="1"/>
  <c r="AV3048" i="1"/>
  <c r="AA3051" i="1"/>
  <c r="AW3051" i="1"/>
  <c r="AN3053" i="1"/>
  <c r="AF3055" i="1"/>
  <c r="AU3056" i="1"/>
  <c r="AI3056" i="1"/>
  <c r="AR3056" i="1"/>
  <c r="AB3056" i="1"/>
  <c r="AV3056" i="1"/>
  <c r="AA3059" i="1"/>
  <c r="AW3059" i="1"/>
  <c r="AN3061" i="1"/>
  <c r="AF3063" i="1"/>
  <c r="AU3064" i="1"/>
  <c r="AI3064" i="1"/>
  <c r="AR3064" i="1"/>
  <c r="AB3064" i="1"/>
  <c r="AV3064" i="1"/>
  <c r="AA3067" i="1"/>
  <c r="AW3067" i="1"/>
  <c r="AN3069" i="1"/>
  <c r="AF3071" i="1"/>
  <c r="AU3072" i="1"/>
  <c r="AI3072" i="1"/>
  <c r="AR3072" i="1"/>
  <c r="AB3072" i="1"/>
  <c r="AV3072" i="1"/>
  <c r="AA3075" i="1"/>
  <c r="AW3075" i="1"/>
  <c r="AN3077" i="1"/>
  <c r="AF3079" i="1"/>
  <c r="AU3080" i="1"/>
  <c r="AI3080" i="1"/>
  <c r="AR3080" i="1"/>
  <c r="AB3080" i="1"/>
  <c r="AV3080" i="1"/>
  <c r="AA3083" i="1"/>
  <c r="AW3083" i="1"/>
  <c r="AN3085" i="1"/>
  <c r="AF3087" i="1"/>
  <c r="AU3088" i="1"/>
  <c r="AI3088" i="1"/>
  <c r="AR3088" i="1"/>
  <c r="AB3088" i="1"/>
  <c r="AV3088" i="1"/>
  <c r="AA3091" i="1"/>
  <c r="AW3091" i="1"/>
  <c r="AN3093" i="1"/>
  <c r="AF3095" i="1"/>
  <c r="AU3096" i="1"/>
  <c r="AI3096" i="1"/>
  <c r="AR3096" i="1"/>
  <c r="AB3096" i="1"/>
  <c r="AV3096" i="1"/>
  <c r="AA3099" i="1"/>
  <c r="AW3099" i="1"/>
  <c r="AN3101" i="1"/>
  <c r="AF3103" i="1"/>
  <c r="AU3104" i="1"/>
  <c r="AI3104" i="1"/>
  <c r="AR3104" i="1"/>
  <c r="AB3104" i="1"/>
  <c r="AV3104" i="1"/>
  <c r="AA3107" i="1"/>
  <c r="AW3107" i="1"/>
  <c r="AN3109" i="1"/>
  <c r="AF3111" i="1"/>
  <c r="AA3112" i="1"/>
  <c r="AJ3117" i="1"/>
  <c r="AG3120" i="1"/>
  <c r="AO3123" i="1"/>
  <c r="AO3124" i="1"/>
  <c r="AR3126" i="1"/>
  <c r="AU3130" i="1"/>
  <c r="AO3130" i="1"/>
  <c r="AJ3130" i="1"/>
  <c r="AG3130" i="1"/>
  <c r="AG3131" i="1"/>
  <c r="AU3138" i="1"/>
  <c r="AO3138" i="1"/>
  <c r="AJ3138" i="1"/>
  <c r="AG3138" i="1"/>
  <c r="AG3139" i="1"/>
  <c r="AU3146" i="1"/>
  <c r="AO3146" i="1"/>
  <c r="AJ3146" i="1"/>
  <c r="AG3146" i="1"/>
  <c r="AG3147" i="1"/>
  <c r="AO3159" i="1"/>
  <c r="AR3159" i="1"/>
  <c r="AJ3178" i="1"/>
  <c r="AO3186" i="1"/>
  <c r="AH3186" i="1"/>
  <c r="AO3208" i="1"/>
  <c r="AJ3208" i="1"/>
  <c r="AH3208" i="1"/>
  <c r="AB3215" i="1"/>
  <c r="AO3223" i="1"/>
  <c r="AR3223" i="1"/>
  <c r="AJ3242" i="1"/>
  <c r="AV3251" i="1"/>
  <c r="AQ3256" i="1"/>
  <c r="AR3256" i="1"/>
  <c r="AJ3256" i="1"/>
  <c r="AG3256" i="1"/>
  <c r="AF3256" i="1"/>
  <c r="AW3256" i="1"/>
  <c r="AB3256" i="1"/>
  <c r="AN3260" i="1"/>
  <c r="AO3264" i="1"/>
  <c r="AV3268" i="1"/>
  <c r="AQ3271" i="1"/>
  <c r="AW3271" i="1"/>
  <c r="AB3271" i="1"/>
  <c r="AO3271" i="1"/>
  <c r="AN3271" i="1"/>
  <c r="AJ3271" i="1"/>
  <c r="AG3271" i="1"/>
  <c r="AF3275" i="1"/>
  <c r="AR3279" i="1"/>
  <c r="AV3283" i="1"/>
  <c r="AQ3288" i="1"/>
  <c r="AR3288" i="1"/>
  <c r="AJ3288" i="1"/>
  <c r="AG3288" i="1"/>
  <c r="AF3288" i="1"/>
  <c r="AW3288" i="1"/>
  <c r="AB3288" i="1"/>
  <c r="AN3292" i="1"/>
  <c r="AO3296" i="1"/>
  <c r="AV3300" i="1"/>
  <c r="AQ3303" i="1"/>
  <c r="AW3303" i="1"/>
  <c r="AB3303" i="1"/>
  <c r="AO3303" i="1"/>
  <c r="AN3303" i="1"/>
  <c r="AJ3303" i="1"/>
  <c r="AG3303" i="1"/>
  <c r="AF3307" i="1"/>
  <c r="AV3316" i="1"/>
  <c r="AQ3324" i="1"/>
  <c r="AR3324" i="1"/>
  <c r="AO3324" i="1"/>
  <c r="AJ3324" i="1"/>
  <c r="AG3324" i="1"/>
  <c r="AF3324" i="1"/>
  <c r="AW3324" i="1"/>
  <c r="AB3324" i="1"/>
  <c r="AV3336" i="1"/>
  <c r="AV3344" i="1"/>
  <c r="AQ3358" i="1"/>
  <c r="AR3387" i="1"/>
  <c r="AO3387" i="1"/>
  <c r="AJ3387" i="1"/>
  <c r="AI3387" i="1"/>
  <c r="AH3387" i="1"/>
  <c r="AG3387" i="1"/>
  <c r="AU3387" i="1"/>
  <c r="AE3387" i="1"/>
  <c r="AT3502" i="1"/>
  <c r="AQ3502" i="1"/>
  <c r="AM3502" i="1"/>
  <c r="AE3502" i="1"/>
  <c r="AT3539" i="1"/>
  <c r="AM3539" i="1"/>
  <c r="AQ3568" i="1"/>
  <c r="AN3568" i="1"/>
  <c r="AL3568" i="1"/>
  <c r="AI3568" i="1"/>
  <c r="AH3568" i="1"/>
  <c r="AV3568" i="1"/>
  <c r="AF3568" i="1"/>
  <c r="AU3568" i="1"/>
  <c r="AD3568" i="1"/>
  <c r="AT3568" i="1"/>
  <c r="AA3568" i="1"/>
  <c r="AU3625" i="1"/>
  <c r="AP3782" i="1"/>
  <c r="AQ3782" i="1"/>
  <c r="AG3782" i="1"/>
  <c r="AO3782" i="1"/>
  <c r="AF3782" i="1"/>
  <c r="AW3782" i="1"/>
  <c r="AN3782" i="1"/>
  <c r="AE3782" i="1"/>
  <c r="AU3782" i="1"/>
  <c r="AL3782" i="1"/>
  <c r="AC3782" i="1"/>
  <c r="AT3782" i="1"/>
  <c r="AK3782" i="1"/>
  <c r="AB3782" i="1"/>
  <c r="AS3782" i="1"/>
  <c r="AJ3782" i="1"/>
  <c r="AA3782" i="1"/>
  <c r="AV3782" i="1"/>
  <c r="AR3782" i="1"/>
  <c r="AM3782" i="1"/>
  <c r="AI3782" i="1"/>
  <c r="AD3782" i="1"/>
  <c r="AO2994" i="1"/>
  <c r="AO3002" i="1"/>
  <c r="AU3012" i="1"/>
  <c r="AQ3012" i="1"/>
  <c r="AA3012" i="1"/>
  <c r="AJ3012" i="1"/>
  <c r="AV3012" i="1"/>
  <c r="AU3020" i="1"/>
  <c r="AQ3020" i="1"/>
  <c r="AA3020" i="1"/>
  <c r="AJ3020" i="1"/>
  <c r="AV3020" i="1"/>
  <c r="AU3028" i="1"/>
  <c r="AQ3028" i="1"/>
  <c r="AA3028" i="1"/>
  <c r="AJ3028" i="1"/>
  <c r="AV3028" i="1"/>
  <c r="AU3036" i="1"/>
  <c r="AQ3036" i="1"/>
  <c r="AA3036" i="1"/>
  <c r="AJ3036" i="1"/>
  <c r="AV3036" i="1"/>
  <c r="AU3044" i="1"/>
  <c r="AQ3044" i="1"/>
  <c r="AA3044" i="1"/>
  <c r="AJ3044" i="1"/>
  <c r="AV3044" i="1"/>
  <c r="AU3052" i="1"/>
  <c r="AQ3052" i="1"/>
  <c r="AA3052" i="1"/>
  <c r="AJ3052" i="1"/>
  <c r="AV3052" i="1"/>
  <c r="AU3060" i="1"/>
  <c r="AQ3060" i="1"/>
  <c r="AA3060" i="1"/>
  <c r="AJ3060" i="1"/>
  <c r="AV3060" i="1"/>
  <c r="AU3068" i="1"/>
  <c r="AQ3068" i="1"/>
  <c r="AA3068" i="1"/>
  <c r="AJ3068" i="1"/>
  <c r="AV3068" i="1"/>
  <c r="AU3076" i="1"/>
  <c r="AQ3076" i="1"/>
  <c r="AA3076" i="1"/>
  <c r="AJ3076" i="1"/>
  <c r="AV3076" i="1"/>
  <c r="AU3084" i="1"/>
  <c r="AQ3084" i="1"/>
  <c r="AA3084" i="1"/>
  <c r="AJ3084" i="1"/>
  <c r="AV3084" i="1"/>
  <c r="AU3092" i="1"/>
  <c r="AQ3092" i="1"/>
  <c r="AA3092" i="1"/>
  <c r="AJ3092" i="1"/>
  <c r="AV3092" i="1"/>
  <c r="AU3100" i="1"/>
  <c r="AQ3100" i="1"/>
  <c r="AA3100" i="1"/>
  <c r="AJ3100" i="1"/>
  <c r="AV3100" i="1"/>
  <c r="AU3108" i="1"/>
  <c r="AQ3108" i="1"/>
  <c r="AA3108" i="1"/>
  <c r="AJ3108" i="1"/>
  <c r="AV3108" i="1"/>
  <c r="AO3167" i="1"/>
  <c r="AR3167" i="1"/>
  <c r="AO3194" i="1"/>
  <c r="AH3194" i="1"/>
  <c r="AO3216" i="1"/>
  <c r="AJ3216" i="1"/>
  <c r="AH3216" i="1"/>
  <c r="AO3231" i="1"/>
  <c r="AR3231" i="1"/>
  <c r="AQ3252" i="1"/>
  <c r="AR3252" i="1"/>
  <c r="AJ3252" i="1"/>
  <c r="AG3252" i="1"/>
  <c r="AF3252" i="1"/>
  <c r="AW3252" i="1"/>
  <c r="AB3252" i="1"/>
  <c r="AQ3267" i="1"/>
  <c r="AW3267" i="1"/>
  <c r="AB3267" i="1"/>
  <c r="AO3267" i="1"/>
  <c r="AN3267" i="1"/>
  <c r="AJ3267" i="1"/>
  <c r="AG3267" i="1"/>
  <c r="AQ3284" i="1"/>
  <c r="AR3284" i="1"/>
  <c r="AJ3284" i="1"/>
  <c r="AG3284" i="1"/>
  <c r="AF3284" i="1"/>
  <c r="AW3284" i="1"/>
  <c r="AB3284" i="1"/>
  <c r="AQ3299" i="1"/>
  <c r="AW3299" i="1"/>
  <c r="AB3299" i="1"/>
  <c r="AO3299" i="1"/>
  <c r="AN3299" i="1"/>
  <c r="AJ3299" i="1"/>
  <c r="AG3299" i="1"/>
  <c r="AQ3312" i="1"/>
  <c r="AR3312" i="1"/>
  <c r="AO3312" i="1"/>
  <c r="AJ3312" i="1"/>
  <c r="AG3312" i="1"/>
  <c r="AF3312" i="1"/>
  <c r="AW3312" i="1"/>
  <c r="AB3312" i="1"/>
  <c r="AJ3413" i="1"/>
  <c r="AT3413" i="1"/>
  <c r="AP3413" i="1"/>
  <c r="AO3413" i="1"/>
  <c r="AE3413" i="1"/>
  <c r="AD3413" i="1"/>
  <c r="AT3601" i="1"/>
  <c r="AQ3601" i="1"/>
  <c r="AP3601" i="1"/>
  <c r="AL3601" i="1"/>
  <c r="AI3601" i="1"/>
  <c r="AH3601" i="1"/>
  <c r="AE3601" i="1"/>
  <c r="AV3601" i="1"/>
  <c r="AD3601" i="1"/>
  <c r="AL2900" i="1"/>
  <c r="AL2901" i="1"/>
  <c r="AL2902" i="1"/>
  <c r="AL2903" i="1"/>
  <c r="AL2904" i="1"/>
  <c r="AL2905" i="1"/>
  <c r="AL2906" i="1"/>
  <c r="AL2907" i="1"/>
  <c r="AL2908" i="1"/>
  <c r="AL2909" i="1"/>
  <c r="AL2910" i="1"/>
  <c r="AL2911" i="1"/>
  <c r="AL2912" i="1"/>
  <c r="AL2913" i="1"/>
  <c r="AL2914" i="1"/>
  <c r="AL2915" i="1"/>
  <c r="AL2916" i="1"/>
  <c r="AL2917" i="1"/>
  <c r="AL2918" i="1"/>
  <c r="AL2919" i="1"/>
  <c r="AL2920" i="1"/>
  <c r="AL2921" i="1"/>
  <c r="AL2922" i="1"/>
  <c r="AL2923" i="1"/>
  <c r="AL2924" i="1"/>
  <c r="AL2925" i="1"/>
  <c r="AL2926" i="1"/>
  <c r="AL2927" i="1"/>
  <c r="AL2928" i="1"/>
  <c r="AL2929" i="1"/>
  <c r="AL2930" i="1"/>
  <c r="AL2931" i="1"/>
  <c r="AL2932" i="1"/>
  <c r="AL2933" i="1"/>
  <c r="AL2934" i="1"/>
  <c r="AL2935" i="1"/>
  <c r="AL2936" i="1"/>
  <c r="AL2937" i="1"/>
  <c r="AL2938" i="1"/>
  <c r="AL2939" i="1"/>
  <c r="AL2940" i="1"/>
  <c r="AL2941" i="1"/>
  <c r="AL2942" i="1"/>
  <c r="AL2943" i="1"/>
  <c r="AL2944" i="1"/>
  <c r="AL2945" i="1"/>
  <c r="AL2946" i="1"/>
  <c r="AL2947" i="1"/>
  <c r="AL2948" i="1"/>
  <c r="AL2949" i="1"/>
  <c r="AL2950" i="1"/>
  <c r="AL2951" i="1"/>
  <c r="AL2952" i="1"/>
  <c r="AL2953" i="1"/>
  <c r="AL2954" i="1"/>
  <c r="AL2955" i="1"/>
  <c r="AL2956" i="1"/>
  <c r="AL2957" i="1"/>
  <c r="AL2958" i="1"/>
  <c r="AL2959" i="1"/>
  <c r="AL2960" i="1"/>
  <c r="AL2961" i="1"/>
  <c r="AL2962" i="1"/>
  <c r="AL2963" i="1"/>
  <c r="AL2964" i="1"/>
  <c r="AL2965" i="1"/>
  <c r="AL2966" i="1"/>
  <c r="AL2967" i="1"/>
  <c r="AL2968" i="1"/>
  <c r="AL2969" i="1"/>
  <c r="AL2970" i="1"/>
  <c r="AL2971" i="1"/>
  <c r="AL2972" i="1"/>
  <c r="AL2973" i="1"/>
  <c r="AF2979" i="1"/>
  <c r="AV2985" i="1"/>
  <c r="AO2991" i="1"/>
  <c r="AA2994" i="1"/>
  <c r="AQ2994" i="1"/>
  <c r="AN2996" i="1"/>
  <c r="AO2999" i="1"/>
  <c r="AA3002" i="1"/>
  <c r="AQ3002" i="1"/>
  <c r="AN3004" i="1"/>
  <c r="AO3007" i="1"/>
  <c r="AB3012" i="1"/>
  <c r="AW3012" i="1"/>
  <c r="AB3020" i="1"/>
  <c r="AW3020" i="1"/>
  <c r="AB3028" i="1"/>
  <c r="AW3028" i="1"/>
  <c r="AB3036" i="1"/>
  <c r="AW3036" i="1"/>
  <c r="AB3044" i="1"/>
  <c r="AW3044" i="1"/>
  <c r="AB3052" i="1"/>
  <c r="AW3052" i="1"/>
  <c r="AB3060" i="1"/>
  <c r="AW3060" i="1"/>
  <c r="AB3068" i="1"/>
  <c r="AW3068" i="1"/>
  <c r="AB3076" i="1"/>
  <c r="AW3076" i="1"/>
  <c r="AB3084" i="1"/>
  <c r="AW3084" i="1"/>
  <c r="AB3092" i="1"/>
  <c r="AW3092" i="1"/>
  <c r="AB3100" i="1"/>
  <c r="AW3100" i="1"/>
  <c r="AB3108" i="1"/>
  <c r="AW3108" i="1"/>
  <c r="AO3160" i="1"/>
  <c r="AJ3160" i="1"/>
  <c r="AH3160" i="1"/>
  <c r="AB3167" i="1"/>
  <c r="AO3175" i="1"/>
  <c r="AR3175" i="1"/>
  <c r="AJ3194" i="1"/>
  <c r="AO3202" i="1"/>
  <c r="AH3202" i="1"/>
  <c r="AO3224" i="1"/>
  <c r="AJ3224" i="1"/>
  <c r="AH3224" i="1"/>
  <c r="AB3231" i="1"/>
  <c r="AO3239" i="1"/>
  <c r="AR3239" i="1"/>
  <c r="AN3252" i="1"/>
  <c r="AQ3263" i="1"/>
  <c r="AW3263" i="1"/>
  <c r="AB3263" i="1"/>
  <c r="AO3263" i="1"/>
  <c r="AN3263" i="1"/>
  <c r="AJ3263" i="1"/>
  <c r="AG3263" i="1"/>
  <c r="AF3267" i="1"/>
  <c r="AQ3280" i="1"/>
  <c r="AR3280" i="1"/>
  <c r="AJ3280" i="1"/>
  <c r="AG3280" i="1"/>
  <c r="AF3280" i="1"/>
  <c r="AW3280" i="1"/>
  <c r="AB3280" i="1"/>
  <c r="AN3284" i="1"/>
  <c r="AQ3295" i="1"/>
  <c r="AW3295" i="1"/>
  <c r="AB3295" i="1"/>
  <c r="AO3295" i="1"/>
  <c r="AN3295" i="1"/>
  <c r="AJ3295" i="1"/>
  <c r="AG3295" i="1"/>
  <c r="AF3299" i="1"/>
  <c r="AN3312" i="1"/>
  <c r="AQ3332" i="1"/>
  <c r="AR3332" i="1"/>
  <c r="AO3332" i="1"/>
  <c r="AJ3332" i="1"/>
  <c r="AG3332" i="1"/>
  <c r="AF3332" i="1"/>
  <c r="AW3332" i="1"/>
  <c r="AB3332" i="1"/>
  <c r="AW3355" i="1"/>
  <c r="AK3355" i="1"/>
  <c r="AV3355" i="1"/>
  <c r="AH3355" i="1"/>
  <c r="AU3355" i="1"/>
  <c r="AG3355" i="1"/>
  <c r="AQ3355" i="1"/>
  <c r="AF3355" i="1"/>
  <c r="AP3355" i="1"/>
  <c r="AE3355" i="1"/>
  <c r="AO3355" i="1"/>
  <c r="AC3355" i="1"/>
  <c r="AN3355" i="1"/>
  <c r="AB3355" i="1"/>
  <c r="AP3402" i="1"/>
  <c r="AM3402" i="1"/>
  <c r="AL3402" i="1"/>
  <c r="AI3402" i="1"/>
  <c r="AH3402" i="1"/>
  <c r="AW3402" i="1"/>
  <c r="AG3402" i="1"/>
  <c r="AT3402" i="1"/>
  <c r="AB3402" i="1"/>
  <c r="AR3402" i="1"/>
  <c r="AA3402" i="1"/>
  <c r="AU3409" i="1"/>
  <c r="AO3409" i="1"/>
  <c r="AL3409" i="1"/>
  <c r="AJ3409" i="1"/>
  <c r="AI3409" i="1"/>
  <c r="AE3409" i="1"/>
  <c r="AD3409" i="1"/>
  <c r="AT3417" i="1"/>
  <c r="AO3417" i="1"/>
  <c r="AJ3417" i="1"/>
  <c r="AI3417" i="1"/>
  <c r="AM3440" i="1"/>
  <c r="AQ3440" i="1"/>
  <c r="AI3440" i="1"/>
  <c r="AH3440" i="1"/>
  <c r="AA3440" i="1"/>
  <c r="AM3475" i="1"/>
  <c r="AQ3475" i="1"/>
  <c r="AI3475" i="1"/>
  <c r="AA3475" i="1"/>
  <c r="AL3517" i="1"/>
  <c r="AI3517" i="1"/>
  <c r="AV3517" i="1"/>
  <c r="AH3517" i="1"/>
  <c r="AU3517" i="1"/>
  <c r="AF3517" i="1"/>
  <c r="AT3517" i="1"/>
  <c r="AE3517" i="1"/>
  <c r="AQ3517" i="1"/>
  <c r="AD3517" i="1"/>
  <c r="AP3517" i="1"/>
  <c r="AA3517" i="1"/>
  <c r="AT3529" i="1"/>
  <c r="AQ3529" i="1"/>
  <c r="AP3529" i="1"/>
  <c r="AL3529" i="1"/>
  <c r="AI3529" i="1"/>
  <c r="AH3529" i="1"/>
  <c r="AE3529" i="1"/>
  <c r="AV3529" i="1"/>
  <c r="AD3529" i="1"/>
  <c r="AT3553" i="1"/>
  <c r="AQ3553" i="1"/>
  <c r="AP3553" i="1"/>
  <c r="AL3553" i="1"/>
  <c r="AI3553" i="1"/>
  <c r="AH3553" i="1"/>
  <c r="AE3553" i="1"/>
  <c r="AV3553" i="1"/>
  <c r="AD3553" i="1"/>
  <c r="AQ3576" i="1"/>
  <c r="AN3576" i="1"/>
  <c r="AL3576" i="1"/>
  <c r="AI3576" i="1"/>
  <c r="AH3576" i="1"/>
  <c r="AV3576" i="1"/>
  <c r="AF3576" i="1"/>
  <c r="AU3576" i="1"/>
  <c r="AD3576" i="1"/>
  <c r="AT3576" i="1"/>
  <c r="AA3576" i="1"/>
  <c r="AU3601" i="1"/>
  <c r="AM3661" i="1"/>
  <c r="AV3661" i="1"/>
  <c r="AF3661" i="1"/>
  <c r="AN3661" i="1"/>
  <c r="AG2979" i="1"/>
  <c r="AW2985" i="1"/>
  <c r="AB2994" i="1"/>
  <c r="AR2994" i="1"/>
  <c r="AO2996" i="1"/>
  <c r="AB3002" i="1"/>
  <c r="AR3002" i="1"/>
  <c r="AO3004" i="1"/>
  <c r="AF3012" i="1"/>
  <c r="AU3013" i="1"/>
  <c r="AW3013" i="1"/>
  <c r="AG3013" i="1"/>
  <c r="AQ3013" i="1"/>
  <c r="AA3013" i="1"/>
  <c r="AV3013" i="1"/>
  <c r="AF3020" i="1"/>
  <c r="AU3021" i="1"/>
  <c r="AW3021" i="1"/>
  <c r="AG3021" i="1"/>
  <c r="AQ3021" i="1"/>
  <c r="AA3021" i="1"/>
  <c r="AV3021" i="1"/>
  <c r="AF3028" i="1"/>
  <c r="AU3029" i="1"/>
  <c r="AW3029" i="1"/>
  <c r="AG3029" i="1"/>
  <c r="AQ3029" i="1"/>
  <c r="AA3029" i="1"/>
  <c r="AV3029" i="1"/>
  <c r="AF3036" i="1"/>
  <c r="AU3037" i="1"/>
  <c r="AW3037" i="1"/>
  <c r="AG3037" i="1"/>
  <c r="AQ3037" i="1"/>
  <c r="AA3037" i="1"/>
  <c r="AV3037" i="1"/>
  <c r="AF3044" i="1"/>
  <c r="AU3045" i="1"/>
  <c r="AW3045" i="1"/>
  <c r="AG3045" i="1"/>
  <c r="AQ3045" i="1"/>
  <c r="AA3045" i="1"/>
  <c r="AV3045" i="1"/>
  <c r="AF3052" i="1"/>
  <c r="AU3053" i="1"/>
  <c r="AW3053" i="1"/>
  <c r="AG3053" i="1"/>
  <c r="AQ3053" i="1"/>
  <c r="AA3053" i="1"/>
  <c r="AV3053" i="1"/>
  <c r="AF3060" i="1"/>
  <c r="AU3061" i="1"/>
  <c r="AW3061" i="1"/>
  <c r="AG3061" i="1"/>
  <c r="AQ3061" i="1"/>
  <c r="AA3061" i="1"/>
  <c r="AV3061" i="1"/>
  <c r="AF3068" i="1"/>
  <c r="AU3069" i="1"/>
  <c r="AW3069" i="1"/>
  <c r="AG3069" i="1"/>
  <c r="AQ3069" i="1"/>
  <c r="AA3069" i="1"/>
  <c r="AV3069" i="1"/>
  <c r="AF3076" i="1"/>
  <c r="AU3077" i="1"/>
  <c r="AW3077" i="1"/>
  <c r="AG3077" i="1"/>
  <c r="AQ3077" i="1"/>
  <c r="AA3077" i="1"/>
  <c r="AV3077" i="1"/>
  <c r="AF3084" i="1"/>
  <c r="AU3085" i="1"/>
  <c r="AW3085" i="1"/>
  <c r="AG3085" i="1"/>
  <c r="AQ3085" i="1"/>
  <c r="AA3085" i="1"/>
  <c r="AV3085" i="1"/>
  <c r="AF3092" i="1"/>
  <c r="AU3093" i="1"/>
  <c r="AW3093" i="1"/>
  <c r="AG3093" i="1"/>
  <c r="AQ3093" i="1"/>
  <c r="AA3093" i="1"/>
  <c r="AV3093" i="1"/>
  <c r="AF3100" i="1"/>
  <c r="AU3101" i="1"/>
  <c r="AW3101" i="1"/>
  <c r="AG3101" i="1"/>
  <c r="AQ3101" i="1"/>
  <c r="AA3101" i="1"/>
  <c r="AV3101" i="1"/>
  <c r="AF3108" i="1"/>
  <c r="AU3109" i="1"/>
  <c r="AW3109" i="1"/>
  <c r="AG3109" i="1"/>
  <c r="AQ3109" i="1"/>
  <c r="AA3109" i="1"/>
  <c r="AV3109" i="1"/>
  <c r="AU3123" i="1"/>
  <c r="AJ3123" i="1"/>
  <c r="AW3123" i="1"/>
  <c r="AG3123" i="1"/>
  <c r="AV3123" i="1"/>
  <c r="AF3123" i="1"/>
  <c r="AU3124" i="1"/>
  <c r="AQ3124" i="1"/>
  <c r="AA3124" i="1"/>
  <c r="AN3124" i="1"/>
  <c r="AJ3124" i="1"/>
  <c r="AW3124" i="1"/>
  <c r="AU3126" i="1"/>
  <c r="AO3126" i="1"/>
  <c r="AJ3126" i="1"/>
  <c r="AG3126" i="1"/>
  <c r="AU3127" i="1"/>
  <c r="AJ3127" i="1"/>
  <c r="AF3127" i="1"/>
  <c r="AW3127" i="1"/>
  <c r="AB3127" i="1"/>
  <c r="AU3135" i="1"/>
  <c r="AJ3135" i="1"/>
  <c r="AF3135" i="1"/>
  <c r="AW3135" i="1"/>
  <c r="AB3135" i="1"/>
  <c r="AU3143" i="1"/>
  <c r="AJ3143" i="1"/>
  <c r="AF3143" i="1"/>
  <c r="AW3143" i="1"/>
  <c r="AB3143" i="1"/>
  <c r="AU3151" i="1"/>
  <c r="AJ3151" i="1"/>
  <c r="AF3151" i="1"/>
  <c r="AW3151" i="1"/>
  <c r="AB3151" i="1"/>
  <c r="AO3161" i="1"/>
  <c r="AB3161" i="1"/>
  <c r="AO3168" i="1"/>
  <c r="AJ3168" i="1"/>
  <c r="AH3168" i="1"/>
  <c r="AB3175" i="1"/>
  <c r="AO3183" i="1"/>
  <c r="AR3183" i="1"/>
  <c r="AJ3202" i="1"/>
  <c r="AO3210" i="1"/>
  <c r="AH3210" i="1"/>
  <c r="AO3232" i="1"/>
  <c r="AJ3232" i="1"/>
  <c r="AH3232" i="1"/>
  <c r="AB3239" i="1"/>
  <c r="AO3247" i="1"/>
  <c r="AR3247" i="1"/>
  <c r="AO3252" i="1"/>
  <c r="AQ3259" i="1"/>
  <c r="AW3259" i="1"/>
  <c r="AB3259" i="1"/>
  <c r="AO3259" i="1"/>
  <c r="AN3259" i="1"/>
  <c r="AJ3259" i="1"/>
  <c r="AG3259" i="1"/>
  <c r="AF3263" i="1"/>
  <c r="AR3267" i="1"/>
  <c r="AQ3276" i="1"/>
  <c r="AR3276" i="1"/>
  <c r="AJ3276" i="1"/>
  <c r="AG3276" i="1"/>
  <c r="AF3276" i="1"/>
  <c r="AW3276" i="1"/>
  <c r="AB3276" i="1"/>
  <c r="AN3280" i="1"/>
  <c r="AO3284" i="1"/>
  <c r="AQ3291" i="1"/>
  <c r="AW3291" i="1"/>
  <c r="AB3291" i="1"/>
  <c r="AO3291" i="1"/>
  <c r="AN3291" i="1"/>
  <c r="AJ3291" i="1"/>
  <c r="AG3291" i="1"/>
  <c r="AF3295" i="1"/>
  <c r="AR3299" i="1"/>
  <c r="AQ3308" i="1"/>
  <c r="AR3308" i="1"/>
  <c r="AJ3308" i="1"/>
  <c r="AG3308" i="1"/>
  <c r="AF3308" i="1"/>
  <c r="AW3308" i="1"/>
  <c r="AB3308" i="1"/>
  <c r="AV3312" i="1"/>
  <c r="AQ3320" i="1"/>
  <c r="AR3320" i="1"/>
  <c r="AO3320" i="1"/>
  <c r="AJ3320" i="1"/>
  <c r="AG3320" i="1"/>
  <c r="AF3320" i="1"/>
  <c r="AW3320" i="1"/>
  <c r="AB3320" i="1"/>
  <c r="AN3332" i="1"/>
  <c r="AQ3340" i="1"/>
  <c r="AR3340" i="1"/>
  <c r="AO3340" i="1"/>
  <c r="AN3340" i="1"/>
  <c r="AJ3340" i="1"/>
  <c r="AG3340" i="1"/>
  <c r="AF3340" i="1"/>
  <c r="AW3340" i="1"/>
  <c r="AB3340" i="1"/>
  <c r="AW3348" i="1"/>
  <c r="AS3348" i="1"/>
  <c r="AP3348" i="1"/>
  <c r="AO3348" i="1"/>
  <c r="AJ3348" i="1"/>
  <c r="AG3348" i="1"/>
  <c r="AF3348" i="1"/>
  <c r="AB3348" i="1"/>
  <c r="AM3355" i="1"/>
  <c r="AQ3365" i="1"/>
  <c r="AW3365" i="1"/>
  <c r="AN3365" i="1"/>
  <c r="AE3365" i="1"/>
  <c r="AQ3455" i="1"/>
  <c r="AI3455" i="1"/>
  <c r="AM3484" i="1"/>
  <c r="AQ3484" i="1"/>
  <c r="AI3484" i="1"/>
  <c r="AH3484" i="1"/>
  <c r="AA3484" i="1"/>
  <c r="AT3534" i="1"/>
  <c r="AQ3534" i="1"/>
  <c r="AL3534" i="1"/>
  <c r="AF3534" i="1"/>
  <c r="AE3534" i="1"/>
  <c r="AT3571" i="1"/>
  <c r="AM3571" i="1"/>
  <c r="AS3676" i="1"/>
  <c r="AN3676" i="1"/>
  <c r="AL3676" i="1"/>
  <c r="AV3676" i="1"/>
  <c r="AU3676" i="1"/>
  <c r="AT3676" i="1"/>
  <c r="AM3676" i="1"/>
  <c r="AF3676" i="1"/>
  <c r="AE3676" i="1"/>
  <c r="AD3676" i="1"/>
  <c r="AS3717" i="1"/>
  <c r="AL3717" i="1"/>
  <c r="AF3717" i="1"/>
  <c r="AE3717" i="1"/>
  <c r="AV3717" i="1"/>
  <c r="AU3717" i="1"/>
  <c r="AT3717" i="1"/>
  <c r="AN3717" i="1"/>
  <c r="AM3717" i="1"/>
  <c r="AD3717" i="1"/>
  <c r="AI3009" i="1"/>
  <c r="AO3010" i="1"/>
  <c r="AI3017" i="1"/>
  <c r="AO3018" i="1"/>
  <c r="AI3025" i="1"/>
  <c r="AO3026" i="1"/>
  <c r="AI3033" i="1"/>
  <c r="AO3034" i="1"/>
  <c r="AI3041" i="1"/>
  <c r="AO3042" i="1"/>
  <c r="AI3049" i="1"/>
  <c r="AO3050" i="1"/>
  <c r="AI3057" i="1"/>
  <c r="AO3058" i="1"/>
  <c r="AI3065" i="1"/>
  <c r="AO3066" i="1"/>
  <c r="AI3073" i="1"/>
  <c r="AO3074" i="1"/>
  <c r="AI3081" i="1"/>
  <c r="AO3082" i="1"/>
  <c r="AI3089" i="1"/>
  <c r="AO3090" i="1"/>
  <c r="AI3097" i="1"/>
  <c r="AO3098" i="1"/>
  <c r="AI3105" i="1"/>
  <c r="AO3106" i="1"/>
  <c r="AI3113" i="1"/>
  <c r="AO3114" i="1"/>
  <c r="AN3119" i="1"/>
  <c r="AI3121" i="1"/>
  <c r="AO3122" i="1"/>
  <c r="AR3128" i="1"/>
  <c r="AN3129" i="1"/>
  <c r="AR3132" i="1"/>
  <c r="AN3133" i="1"/>
  <c r="AR3136" i="1"/>
  <c r="AN3137" i="1"/>
  <c r="AR3140" i="1"/>
  <c r="AN3141" i="1"/>
  <c r="AR3144" i="1"/>
  <c r="AN3145" i="1"/>
  <c r="AR3148" i="1"/>
  <c r="AN3149" i="1"/>
  <c r="AR3157" i="1"/>
  <c r="AR3165" i="1"/>
  <c r="AR3173" i="1"/>
  <c r="AR3181" i="1"/>
  <c r="AR3189" i="1"/>
  <c r="AR3197" i="1"/>
  <c r="AR3205" i="1"/>
  <c r="AR3213" i="1"/>
  <c r="AR3221" i="1"/>
  <c r="AR3229" i="1"/>
  <c r="AR3237" i="1"/>
  <c r="AR3245" i="1"/>
  <c r="AR3249" i="1"/>
  <c r="AN3250" i="1"/>
  <c r="AR3253" i="1"/>
  <c r="AN3254" i="1"/>
  <c r="AR3257" i="1"/>
  <c r="AN3258" i="1"/>
  <c r="AR3261" i="1"/>
  <c r="AN3262" i="1"/>
  <c r="AR3265" i="1"/>
  <c r="AN3266" i="1"/>
  <c r="AR3269" i="1"/>
  <c r="AN3270" i="1"/>
  <c r="AR3273" i="1"/>
  <c r="AN3274" i="1"/>
  <c r="AR3277" i="1"/>
  <c r="AN3278" i="1"/>
  <c r="AR3281" i="1"/>
  <c r="AN3282" i="1"/>
  <c r="AR3285" i="1"/>
  <c r="AN3286" i="1"/>
  <c r="AR3289" i="1"/>
  <c r="AN3290" i="1"/>
  <c r="AR3293" i="1"/>
  <c r="AN3294" i="1"/>
  <c r="AR3297" i="1"/>
  <c r="AN3298" i="1"/>
  <c r="AR3301" i="1"/>
  <c r="AN3302" i="1"/>
  <c r="AR3305" i="1"/>
  <c r="AN3306" i="1"/>
  <c r="AR3309" i="1"/>
  <c r="AN3310" i="1"/>
  <c r="AG3311" i="1"/>
  <c r="AR3313" i="1"/>
  <c r="AN3314" i="1"/>
  <c r="AG3315" i="1"/>
  <c r="AR3317" i="1"/>
  <c r="AN3318" i="1"/>
  <c r="AG3319" i="1"/>
  <c r="AR3321" i="1"/>
  <c r="AN3322" i="1"/>
  <c r="AG3323" i="1"/>
  <c r="AR3325" i="1"/>
  <c r="AN3326" i="1"/>
  <c r="AG3327" i="1"/>
  <c r="AR3329" i="1"/>
  <c r="AN3330" i="1"/>
  <c r="AG3331" i="1"/>
  <c r="AR3333" i="1"/>
  <c r="AN3334" i="1"/>
  <c r="AG3335" i="1"/>
  <c r="AR3337" i="1"/>
  <c r="AN3338" i="1"/>
  <c r="AG3339" i="1"/>
  <c r="AR3341" i="1"/>
  <c r="AN3342" i="1"/>
  <c r="AG3343" i="1"/>
  <c r="AR3345" i="1"/>
  <c r="AN3346" i="1"/>
  <c r="AG3347" i="1"/>
  <c r="AN3350" i="1"/>
  <c r="AH3351" i="1"/>
  <c r="AC3352" i="1"/>
  <c r="AO3352" i="1"/>
  <c r="AR3353" i="1"/>
  <c r="AQ3359" i="1"/>
  <c r="AG3360" i="1"/>
  <c r="AU3360" i="1"/>
  <c r="AQ3362" i="1"/>
  <c r="AH3363" i="1"/>
  <c r="AV3363" i="1"/>
  <c r="AJ3364" i="1"/>
  <c r="AM3366" i="1"/>
  <c r="AG3367" i="1"/>
  <c r="AB3368" i="1"/>
  <c r="AN3368" i="1"/>
  <c r="AB3369" i="1"/>
  <c r="AW3369" i="1"/>
  <c r="AP3370" i="1"/>
  <c r="AI3371" i="1"/>
  <c r="AH3372" i="1"/>
  <c r="AJ3373" i="1"/>
  <c r="AP3374" i="1"/>
  <c r="AU3375" i="1"/>
  <c r="AJ3377" i="1"/>
  <c r="AH3380" i="1"/>
  <c r="AW3381" i="1"/>
  <c r="AG3383" i="1"/>
  <c r="AU3383" i="1"/>
  <c r="AL3384" i="1"/>
  <c r="AL3388" i="1"/>
  <c r="AI3390" i="1"/>
  <c r="AH3392" i="1"/>
  <c r="AG3394" i="1"/>
  <c r="AW3394" i="1"/>
  <c r="AB3396" i="1"/>
  <c r="AP3396" i="1"/>
  <c r="AL3397" i="1"/>
  <c r="AH3398" i="1"/>
  <c r="AM3400" i="1"/>
  <c r="AE3404" i="1"/>
  <c r="AR3404" i="1"/>
  <c r="AQ3406" i="1"/>
  <c r="AP3407" i="1"/>
  <c r="AL3408" i="1"/>
  <c r="AQ3410" i="1"/>
  <c r="AO3411" i="1"/>
  <c r="AH3412" i="1"/>
  <c r="AG3414" i="1"/>
  <c r="AW3414" i="1"/>
  <c r="AH3416" i="1"/>
  <c r="AH3418" i="1"/>
  <c r="AG3420" i="1"/>
  <c r="AQ3422" i="1"/>
  <c r="AD3424" i="1"/>
  <c r="AW3424" i="1"/>
  <c r="AQ3428" i="1"/>
  <c r="AQ3435" i="1"/>
  <c r="AI3442" i="1"/>
  <c r="AH3444" i="1"/>
  <c r="AI3446" i="1"/>
  <c r="AQ3448" i="1"/>
  <c r="AI3457" i="1"/>
  <c r="AQ3462" i="1"/>
  <c r="AI3464" i="1"/>
  <c r="AH3466" i="1"/>
  <c r="AQ3471" i="1"/>
  <c r="AI3473" i="1"/>
  <c r="AQ3478" i="1"/>
  <c r="AI3480" i="1"/>
  <c r="AH3482" i="1"/>
  <c r="AQ3487" i="1"/>
  <c r="AI3489" i="1"/>
  <c r="AQ3494" i="1"/>
  <c r="AI3496" i="1"/>
  <c r="AC3498" i="1"/>
  <c r="AV3500" i="1"/>
  <c r="AL3501" i="1"/>
  <c r="AU3503" i="1"/>
  <c r="AN3504" i="1"/>
  <c r="AH3505" i="1"/>
  <c r="AN3508" i="1"/>
  <c r="AF3509" i="1"/>
  <c r="AU3509" i="1"/>
  <c r="AN3512" i="1"/>
  <c r="AH3513" i="1"/>
  <c r="AD3516" i="1"/>
  <c r="AL3518" i="1"/>
  <c r="AH3520" i="1"/>
  <c r="AU3521" i="1"/>
  <c r="AH3524" i="1"/>
  <c r="AD3525" i="1"/>
  <c r="AQ3525" i="1"/>
  <c r="AQ3526" i="1"/>
  <c r="AI3528" i="1"/>
  <c r="AV3532" i="1"/>
  <c r="AL3533" i="1"/>
  <c r="AL3537" i="1"/>
  <c r="AU3540" i="1"/>
  <c r="AI3541" i="1"/>
  <c r="AL3545" i="1"/>
  <c r="AF3547" i="1"/>
  <c r="AI3548" i="1"/>
  <c r="AE3549" i="1"/>
  <c r="AT3549" i="1"/>
  <c r="AI3552" i="1"/>
  <c r="AH3556" i="1"/>
  <c r="AD3557" i="1"/>
  <c r="AQ3557" i="1"/>
  <c r="AQ3558" i="1"/>
  <c r="AI3560" i="1"/>
  <c r="AV3564" i="1"/>
  <c r="AL3565" i="1"/>
  <c r="AL3569" i="1"/>
  <c r="AU3572" i="1"/>
  <c r="AI3573" i="1"/>
  <c r="AL3577" i="1"/>
  <c r="AF3579" i="1"/>
  <c r="AI3580" i="1"/>
  <c r="AE3581" i="1"/>
  <c r="AT3581" i="1"/>
  <c r="AL3584" i="1"/>
  <c r="AE3585" i="1"/>
  <c r="AN3588" i="1"/>
  <c r="AF3589" i="1"/>
  <c r="AU3589" i="1"/>
  <c r="AN3592" i="1"/>
  <c r="AH3593" i="1"/>
  <c r="AI3596" i="1"/>
  <c r="AE3597" i="1"/>
  <c r="AT3597" i="1"/>
  <c r="AI3600" i="1"/>
  <c r="AH3604" i="1"/>
  <c r="AD3605" i="1"/>
  <c r="AQ3605" i="1"/>
  <c r="AQ3606" i="1"/>
  <c r="AI3608" i="1"/>
  <c r="AD3612" i="1"/>
  <c r="AL3614" i="1"/>
  <c r="AH3616" i="1"/>
  <c r="AU3617" i="1"/>
  <c r="AH3620" i="1"/>
  <c r="AD3621" i="1"/>
  <c r="AQ3621" i="1"/>
  <c r="AQ3622" i="1"/>
  <c r="AI3624" i="1"/>
  <c r="AH3628" i="1"/>
  <c r="AD3629" i="1"/>
  <c r="AQ3629" i="1"/>
  <c r="AQ3630" i="1"/>
  <c r="AI3632" i="1"/>
  <c r="AP3640" i="1"/>
  <c r="AM3657" i="1"/>
  <c r="AV3657" i="1"/>
  <c r="AF3668" i="1"/>
  <c r="AM3669" i="1"/>
  <c r="AE3672" i="1"/>
  <c r="AF3673" i="1"/>
  <c r="AS3680" i="1"/>
  <c r="AN3680" i="1"/>
  <c r="AL3680" i="1"/>
  <c r="AS3681" i="1"/>
  <c r="AL3681" i="1"/>
  <c r="AE3681" i="1"/>
  <c r="AU3688" i="1"/>
  <c r="AU3689" i="1"/>
  <c r="AU3692" i="1"/>
  <c r="AU3693" i="1"/>
  <c r="AM3704" i="1"/>
  <c r="AT3705" i="1"/>
  <c r="AS3716" i="1"/>
  <c r="AN3716" i="1"/>
  <c r="AM3716" i="1"/>
  <c r="AL3716" i="1"/>
  <c r="AE3720" i="1"/>
  <c r="AN3721" i="1"/>
  <c r="AB3727" i="1"/>
  <c r="AR3727" i="1"/>
  <c r="AB3731" i="1"/>
  <c r="AR3731" i="1"/>
  <c r="AK3732" i="1"/>
  <c r="AF3734" i="1"/>
  <c r="AP3735" i="1"/>
  <c r="AS3735" i="1"/>
  <c r="AJ3735" i="1"/>
  <c r="AA3735" i="1"/>
  <c r="AW3735" i="1"/>
  <c r="AN3735" i="1"/>
  <c r="AE3735" i="1"/>
  <c r="AV3735" i="1"/>
  <c r="AM3735" i="1"/>
  <c r="AD3735" i="1"/>
  <c r="AU3735" i="1"/>
  <c r="AL3735" i="1"/>
  <c r="AC3735" i="1"/>
  <c r="AR3735" i="1"/>
  <c r="AK3736" i="1"/>
  <c r="AF3738" i="1"/>
  <c r="AP3739" i="1"/>
  <c r="AS3739" i="1"/>
  <c r="AJ3739" i="1"/>
  <c r="AA3739" i="1"/>
  <c r="AW3739" i="1"/>
  <c r="AN3739" i="1"/>
  <c r="AE3739" i="1"/>
  <c r="AV3739" i="1"/>
  <c r="AM3739" i="1"/>
  <c r="AD3739" i="1"/>
  <c r="AU3739" i="1"/>
  <c r="AL3739" i="1"/>
  <c r="AC3739" i="1"/>
  <c r="AR3739" i="1"/>
  <c r="AK3740" i="1"/>
  <c r="AF3742" i="1"/>
  <c r="AP3743" i="1"/>
  <c r="AS3743" i="1"/>
  <c r="AJ3743" i="1"/>
  <c r="AA3743" i="1"/>
  <c r="AW3743" i="1"/>
  <c r="AN3743" i="1"/>
  <c r="AE3743" i="1"/>
  <c r="AV3743" i="1"/>
  <c r="AM3743" i="1"/>
  <c r="AD3743" i="1"/>
  <c r="AU3743" i="1"/>
  <c r="AL3743" i="1"/>
  <c r="AC3743" i="1"/>
  <c r="AR3743" i="1"/>
  <c r="AR3744" i="1"/>
  <c r="AR3746" i="1"/>
  <c r="AR3747" i="1"/>
  <c r="AR3748" i="1"/>
  <c r="AR3750" i="1"/>
  <c r="AR3751" i="1"/>
  <c r="AR3752" i="1"/>
  <c r="AR3754" i="1"/>
  <c r="AR3755" i="1"/>
  <c r="AR3756" i="1"/>
  <c r="AR3758" i="1"/>
  <c r="AR3759" i="1"/>
  <c r="AR3760" i="1"/>
  <c r="AR3762" i="1"/>
  <c r="AR3763" i="1"/>
  <c r="AR3764" i="1"/>
  <c r="AR3766" i="1"/>
  <c r="AR3767" i="1"/>
  <c r="AR3768" i="1"/>
  <c r="AR3770" i="1"/>
  <c r="AR3771" i="1"/>
  <c r="AR3772" i="1"/>
  <c r="AR3774" i="1"/>
  <c r="AR3775" i="1"/>
  <c r="AR3776" i="1"/>
  <c r="AR3778" i="1"/>
  <c r="AR3779" i="1"/>
  <c r="AP3786" i="1"/>
  <c r="AQ3786" i="1"/>
  <c r="AG3786" i="1"/>
  <c r="AO3786" i="1"/>
  <c r="AF3786" i="1"/>
  <c r="AW3786" i="1"/>
  <c r="AN3786" i="1"/>
  <c r="AE3786" i="1"/>
  <c r="AU3786" i="1"/>
  <c r="AL3786" i="1"/>
  <c r="AC3786" i="1"/>
  <c r="AT3786" i="1"/>
  <c r="AK3786" i="1"/>
  <c r="AB3786" i="1"/>
  <c r="AS3786" i="1"/>
  <c r="AJ3786" i="1"/>
  <c r="AA3786" i="1"/>
  <c r="AR3788" i="1"/>
  <c r="AM3792" i="1"/>
  <c r="AP3817" i="1"/>
  <c r="AV3817" i="1"/>
  <c r="AM3817" i="1"/>
  <c r="AD3817" i="1"/>
  <c r="AS3817" i="1"/>
  <c r="AJ3817" i="1"/>
  <c r="AA3817" i="1"/>
  <c r="AW3817" i="1"/>
  <c r="AK3817" i="1"/>
  <c r="AU3817" i="1"/>
  <c r="AI3817" i="1"/>
  <c r="AT3817" i="1"/>
  <c r="AG3817" i="1"/>
  <c r="AR3817" i="1"/>
  <c r="AF3817" i="1"/>
  <c r="AQ3817" i="1"/>
  <c r="AE3817" i="1"/>
  <c r="AO3817" i="1"/>
  <c r="AC3817" i="1"/>
  <c r="AN3817" i="1"/>
  <c r="AB3817" i="1"/>
  <c r="AO3119" i="1"/>
  <c r="AV3128" i="1"/>
  <c r="AV3132" i="1"/>
  <c r="AV3136" i="1"/>
  <c r="AV3140" i="1"/>
  <c r="AV3144" i="1"/>
  <c r="AV3148" i="1"/>
  <c r="AV3249" i="1"/>
  <c r="AV3253" i="1"/>
  <c r="AV3257" i="1"/>
  <c r="AV3261" i="1"/>
  <c r="AV3265" i="1"/>
  <c r="AV3269" i="1"/>
  <c r="AV3273" i="1"/>
  <c r="AV3277" i="1"/>
  <c r="AV3281" i="1"/>
  <c r="AV3285" i="1"/>
  <c r="AV3289" i="1"/>
  <c r="AV3293" i="1"/>
  <c r="AV3297" i="1"/>
  <c r="AV3301" i="1"/>
  <c r="AV3305" i="1"/>
  <c r="AV3309" i="1"/>
  <c r="AJ3311" i="1"/>
  <c r="AV3313" i="1"/>
  <c r="AJ3315" i="1"/>
  <c r="AV3317" i="1"/>
  <c r="AJ3319" i="1"/>
  <c r="AV3321" i="1"/>
  <c r="AJ3323" i="1"/>
  <c r="AV3325" i="1"/>
  <c r="AJ3327" i="1"/>
  <c r="AV3329" i="1"/>
  <c r="AJ3331" i="1"/>
  <c r="AV3333" i="1"/>
  <c r="AJ3335" i="1"/>
  <c r="AV3337" i="1"/>
  <c r="AJ3339" i="1"/>
  <c r="AV3341" i="1"/>
  <c r="AJ3343" i="1"/>
  <c r="AV3345" i="1"/>
  <c r="AJ3347" i="1"/>
  <c r="AO3350" i="1"/>
  <c r="AK3351" i="1"/>
  <c r="AE3352" i="1"/>
  <c r="AP3352" i="1"/>
  <c r="AU3359" i="1"/>
  <c r="AJ3360" i="1"/>
  <c r="AV3360" i="1"/>
  <c r="AV3362" i="1"/>
  <c r="AK3363" i="1"/>
  <c r="AW3363" i="1"/>
  <c r="AK3364" i="1"/>
  <c r="AH3367" i="1"/>
  <c r="AC3368" i="1"/>
  <c r="AO3368" i="1"/>
  <c r="AH3369" i="1"/>
  <c r="AT3370" i="1"/>
  <c r="AJ3371" i="1"/>
  <c r="AJ3372" i="1"/>
  <c r="AO3373" i="1"/>
  <c r="AU3374" i="1"/>
  <c r="AP3377" i="1"/>
  <c r="AL3380" i="1"/>
  <c r="AH3383" i="1"/>
  <c r="AM3384" i="1"/>
  <c r="AM3388" i="1"/>
  <c r="AL3392" i="1"/>
  <c r="AH3394" i="1"/>
  <c r="AD3396" i="1"/>
  <c r="AQ3396" i="1"/>
  <c r="AO3397" i="1"/>
  <c r="AI3398" i="1"/>
  <c r="AG3404" i="1"/>
  <c r="AW3404" i="1"/>
  <c r="AM3408" i="1"/>
  <c r="AP3411" i="1"/>
  <c r="AH3414" i="1"/>
  <c r="AI3418" i="1"/>
  <c r="AH3420" i="1"/>
  <c r="AG3424" i="1"/>
  <c r="AQ3442" i="1"/>
  <c r="AI3444" i="1"/>
  <c r="AQ3446" i="1"/>
  <c r="AQ3457" i="1"/>
  <c r="AQ3464" i="1"/>
  <c r="AI3466" i="1"/>
  <c r="AQ3473" i="1"/>
  <c r="AQ3480" i="1"/>
  <c r="AI3482" i="1"/>
  <c r="AQ3489" i="1"/>
  <c r="AQ3496" i="1"/>
  <c r="AF3498" i="1"/>
  <c r="AN3501" i="1"/>
  <c r="AP3504" i="1"/>
  <c r="AI3505" i="1"/>
  <c r="AH3509" i="1"/>
  <c r="AV3509" i="1"/>
  <c r="AP3512" i="1"/>
  <c r="AI3513" i="1"/>
  <c r="AH3516" i="1"/>
  <c r="AQ3518" i="1"/>
  <c r="AI3520" i="1"/>
  <c r="AI3524" i="1"/>
  <c r="AE3525" i="1"/>
  <c r="AT3525" i="1"/>
  <c r="AT3526" i="1"/>
  <c r="AN3533" i="1"/>
  <c r="AV3540" i="1"/>
  <c r="AL3541" i="1"/>
  <c r="AM3547" i="1"/>
  <c r="AN3548" i="1"/>
  <c r="AF3549" i="1"/>
  <c r="AU3549" i="1"/>
  <c r="AI3556" i="1"/>
  <c r="AE3557" i="1"/>
  <c r="AT3557" i="1"/>
  <c r="AT3558" i="1"/>
  <c r="AN3565" i="1"/>
  <c r="AV3572" i="1"/>
  <c r="AL3573" i="1"/>
  <c r="AM3579" i="1"/>
  <c r="AN3580" i="1"/>
  <c r="AF3581" i="1"/>
  <c r="AU3581" i="1"/>
  <c r="AN3584" i="1"/>
  <c r="AH3585" i="1"/>
  <c r="AH3589" i="1"/>
  <c r="AV3589" i="1"/>
  <c r="AP3592" i="1"/>
  <c r="AI3593" i="1"/>
  <c r="AN3596" i="1"/>
  <c r="AF3597" i="1"/>
  <c r="AU3597" i="1"/>
  <c r="AI3604" i="1"/>
  <c r="AE3605" i="1"/>
  <c r="AT3605" i="1"/>
  <c r="AT3606" i="1"/>
  <c r="AH3612" i="1"/>
  <c r="AQ3614" i="1"/>
  <c r="AI3616" i="1"/>
  <c r="AI3620" i="1"/>
  <c r="AE3621" i="1"/>
  <c r="AT3621" i="1"/>
  <c r="AT3622" i="1"/>
  <c r="AI3628" i="1"/>
  <c r="AE3629" i="1"/>
  <c r="AT3629" i="1"/>
  <c r="AT3630" i="1"/>
  <c r="AU3637" i="1"/>
  <c r="AF3637" i="1"/>
  <c r="AQ3637" i="1"/>
  <c r="AD3637" i="1"/>
  <c r="AT3637" i="1"/>
  <c r="AV3645" i="1"/>
  <c r="AP3645" i="1"/>
  <c r="AM3668" i="1"/>
  <c r="AN3669" i="1"/>
  <c r="AF3672" i="1"/>
  <c r="AM3673" i="1"/>
  <c r="AS3684" i="1"/>
  <c r="AN3684" i="1"/>
  <c r="AL3684" i="1"/>
  <c r="AS3685" i="1"/>
  <c r="AL3685" i="1"/>
  <c r="AE3685" i="1"/>
  <c r="AT3704" i="1"/>
  <c r="AU3705" i="1"/>
  <c r="AS3713" i="1"/>
  <c r="AL3713" i="1"/>
  <c r="AF3713" i="1"/>
  <c r="AE3713" i="1"/>
  <c r="AF3720" i="1"/>
  <c r="AT3721" i="1"/>
  <c r="AP3726" i="1"/>
  <c r="AU3726" i="1"/>
  <c r="AL3726" i="1"/>
  <c r="AC3726" i="1"/>
  <c r="AT3726" i="1"/>
  <c r="AK3726" i="1"/>
  <c r="AB3726" i="1"/>
  <c r="AS3726" i="1"/>
  <c r="AJ3726" i="1"/>
  <c r="AA3726" i="1"/>
  <c r="AO3726" i="1"/>
  <c r="AF3727" i="1"/>
  <c r="AS3727" i="1"/>
  <c r="AP3730" i="1"/>
  <c r="AU3730" i="1"/>
  <c r="AL3730" i="1"/>
  <c r="AC3730" i="1"/>
  <c r="AT3730" i="1"/>
  <c r="AK3730" i="1"/>
  <c r="AB3730" i="1"/>
  <c r="AS3730" i="1"/>
  <c r="AJ3730" i="1"/>
  <c r="AA3730" i="1"/>
  <c r="AO3730" i="1"/>
  <c r="AF3731" i="1"/>
  <c r="AT3731" i="1"/>
  <c r="AI3734" i="1"/>
  <c r="AI3738" i="1"/>
  <c r="AI3742" i="1"/>
  <c r="AP3790" i="1"/>
  <c r="AQ3790" i="1"/>
  <c r="AG3790" i="1"/>
  <c r="AO3790" i="1"/>
  <c r="AF3790" i="1"/>
  <c r="AW3790" i="1"/>
  <c r="AN3790" i="1"/>
  <c r="AE3790" i="1"/>
  <c r="AU3790" i="1"/>
  <c r="AL3790" i="1"/>
  <c r="AC3790" i="1"/>
  <c r="AT3790" i="1"/>
  <c r="AK3790" i="1"/>
  <c r="AB3790" i="1"/>
  <c r="AS3790" i="1"/>
  <c r="AJ3790" i="1"/>
  <c r="AA3790" i="1"/>
  <c r="AR3792" i="1"/>
  <c r="AP3798" i="1"/>
  <c r="AQ3798" i="1"/>
  <c r="AG3798" i="1"/>
  <c r="AO3798" i="1"/>
  <c r="AF3798" i="1"/>
  <c r="AW3798" i="1"/>
  <c r="AN3798" i="1"/>
  <c r="AE3798" i="1"/>
  <c r="AV3798" i="1"/>
  <c r="AM3798" i="1"/>
  <c r="AD3798" i="1"/>
  <c r="AU3798" i="1"/>
  <c r="AL3798" i="1"/>
  <c r="AC3798" i="1"/>
  <c r="AT3798" i="1"/>
  <c r="AK3798" i="1"/>
  <c r="AB3798" i="1"/>
  <c r="AS3798" i="1"/>
  <c r="AJ3798" i="1"/>
  <c r="AA3798" i="1"/>
  <c r="AP3806" i="1"/>
  <c r="AQ3806" i="1"/>
  <c r="AG3806" i="1"/>
  <c r="AO3806" i="1"/>
  <c r="AF3806" i="1"/>
  <c r="AW3806" i="1"/>
  <c r="AN3806" i="1"/>
  <c r="AE3806" i="1"/>
  <c r="AV3806" i="1"/>
  <c r="AM3806" i="1"/>
  <c r="AD3806" i="1"/>
  <c r="AU3806" i="1"/>
  <c r="AL3806" i="1"/>
  <c r="AC3806" i="1"/>
  <c r="AT3806" i="1"/>
  <c r="AK3806" i="1"/>
  <c r="AB3806" i="1"/>
  <c r="AS3806" i="1"/>
  <c r="AJ3806" i="1"/>
  <c r="AA3806" i="1"/>
  <c r="AN3311" i="1"/>
  <c r="AN3315" i="1"/>
  <c r="AN3319" i="1"/>
  <c r="AN3323" i="1"/>
  <c r="AN3327" i="1"/>
  <c r="AN3331" i="1"/>
  <c r="AN3335" i="1"/>
  <c r="AN3339" i="1"/>
  <c r="AN3343" i="1"/>
  <c r="AN3347" i="1"/>
  <c r="AQ3350" i="1"/>
  <c r="AP3351" i="1"/>
  <c r="AF3352" i="1"/>
  <c r="AS3352" i="1"/>
  <c r="AK3360" i="1"/>
  <c r="AW3360" i="1"/>
  <c r="AM3363" i="1"/>
  <c r="AO3364" i="1"/>
  <c r="AK3367" i="1"/>
  <c r="AE3368" i="1"/>
  <c r="AP3368" i="1"/>
  <c r="AI3369" i="1"/>
  <c r="AO3371" i="1"/>
  <c r="AO3372" i="1"/>
  <c r="AU3373" i="1"/>
  <c r="AW3374" i="1"/>
  <c r="AW3377" i="1"/>
  <c r="AM3380" i="1"/>
  <c r="AI3383" i="1"/>
  <c r="AM3392" i="1"/>
  <c r="AI3394" i="1"/>
  <c r="AE3396" i="1"/>
  <c r="AR3396" i="1"/>
  <c r="AT3397" i="1"/>
  <c r="AL3398" i="1"/>
  <c r="AH3404" i="1"/>
  <c r="AT3411" i="1"/>
  <c r="AI3414" i="1"/>
  <c r="AL3418" i="1"/>
  <c r="AL3420" i="1"/>
  <c r="AH3424" i="1"/>
  <c r="AQ3444" i="1"/>
  <c r="AQ3466" i="1"/>
  <c r="AQ3482" i="1"/>
  <c r="AH3498" i="1"/>
  <c r="AL3505" i="1"/>
  <c r="AI3509" i="1"/>
  <c r="AL3513" i="1"/>
  <c r="AI3516" i="1"/>
  <c r="AT3518" i="1"/>
  <c r="AL3520" i="1"/>
  <c r="AN3524" i="1"/>
  <c r="AF3525" i="1"/>
  <c r="AU3525" i="1"/>
  <c r="AN3541" i="1"/>
  <c r="AN3547" i="1"/>
  <c r="AP3548" i="1"/>
  <c r="AH3549" i="1"/>
  <c r="AV3549" i="1"/>
  <c r="AN3556" i="1"/>
  <c r="AF3557" i="1"/>
  <c r="AU3557" i="1"/>
  <c r="AN3573" i="1"/>
  <c r="AN3579" i="1"/>
  <c r="AP3580" i="1"/>
  <c r="AH3581" i="1"/>
  <c r="AV3581" i="1"/>
  <c r="AP3584" i="1"/>
  <c r="AI3585" i="1"/>
  <c r="AI3589" i="1"/>
  <c r="AL3593" i="1"/>
  <c r="AP3596" i="1"/>
  <c r="AH3597" i="1"/>
  <c r="AV3597" i="1"/>
  <c r="AN3604" i="1"/>
  <c r="AF3605" i="1"/>
  <c r="AU3605" i="1"/>
  <c r="AI3612" i="1"/>
  <c r="AT3614" i="1"/>
  <c r="AL3616" i="1"/>
  <c r="AN3620" i="1"/>
  <c r="AF3621" i="1"/>
  <c r="AU3621" i="1"/>
  <c r="AN3628" i="1"/>
  <c r="AF3629" i="1"/>
  <c r="AU3629" i="1"/>
  <c r="AL3636" i="1"/>
  <c r="AN3636" i="1"/>
  <c r="AH3636" i="1"/>
  <c r="AT3640" i="1"/>
  <c r="AL3640" i="1"/>
  <c r="AH3640" i="1"/>
  <c r="AV3640" i="1"/>
  <c r="AT3668" i="1"/>
  <c r="AT3669" i="1"/>
  <c r="AM3672" i="1"/>
  <c r="AN3673" i="1"/>
  <c r="AS3688" i="1"/>
  <c r="AN3688" i="1"/>
  <c r="AL3688" i="1"/>
  <c r="AS3689" i="1"/>
  <c r="AL3689" i="1"/>
  <c r="AE3689" i="1"/>
  <c r="AS3692" i="1"/>
  <c r="AN3692" i="1"/>
  <c r="AL3692" i="1"/>
  <c r="AS3693" i="1"/>
  <c r="AL3693" i="1"/>
  <c r="AE3693" i="1"/>
  <c r="AU3704" i="1"/>
  <c r="AS3709" i="1"/>
  <c r="AL3709" i="1"/>
  <c r="AF3709" i="1"/>
  <c r="AE3709" i="1"/>
  <c r="AS3712" i="1"/>
  <c r="AN3712" i="1"/>
  <c r="AM3712" i="1"/>
  <c r="AL3712" i="1"/>
  <c r="AT3720" i="1"/>
  <c r="AU3721" i="1"/>
  <c r="AG3727" i="1"/>
  <c r="AT3727" i="1"/>
  <c r="AG3731" i="1"/>
  <c r="AP3732" i="1"/>
  <c r="AU3732" i="1"/>
  <c r="AL3732" i="1"/>
  <c r="AC3732" i="1"/>
  <c r="AQ3732" i="1"/>
  <c r="AG3732" i="1"/>
  <c r="AO3732" i="1"/>
  <c r="AF3732" i="1"/>
  <c r="AW3732" i="1"/>
  <c r="AN3732" i="1"/>
  <c r="AE3732" i="1"/>
  <c r="AR3732" i="1"/>
  <c r="AM3734" i="1"/>
  <c r="AP3736" i="1"/>
  <c r="AU3736" i="1"/>
  <c r="AL3736" i="1"/>
  <c r="AC3736" i="1"/>
  <c r="AQ3736" i="1"/>
  <c r="AG3736" i="1"/>
  <c r="AO3736" i="1"/>
  <c r="AF3736" i="1"/>
  <c r="AW3736" i="1"/>
  <c r="AN3736" i="1"/>
  <c r="AE3736" i="1"/>
  <c r="AR3736" i="1"/>
  <c r="AM3738" i="1"/>
  <c r="AP3740" i="1"/>
  <c r="AU3740" i="1"/>
  <c r="AL3740" i="1"/>
  <c r="AC3740" i="1"/>
  <c r="AQ3740" i="1"/>
  <c r="AG3740" i="1"/>
  <c r="AO3740" i="1"/>
  <c r="AF3740" i="1"/>
  <c r="AW3740" i="1"/>
  <c r="AN3740" i="1"/>
  <c r="AE3740" i="1"/>
  <c r="AR3740" i="1"/>
  <c r="AM3742" i="1"/>
  <c r="AP3744" i="1"/>
  <c r="AU3744" i="1"/>
  <c r="AL3744" i="1"/>
  <c r="AC3744" i="1"/>
  <c r="AS3744" i="1"/>
  <c r="AJ3744" i="1"/>
  <c r="AA3744" i="1"/>
  <c r="AQ3744" i="1"/>
  <c r="AG3744" i="1"/>
  <c r="AO3744" i="1"/>
  <c r="AF3744" i="1"/>
  <c r="AW3744" i="1"/>
  <c r="AN3744" i="1"/>
  <c r="AE3744" i="1"/>
  <c r="AV3744" i="1"/>
  <c r="AP3746" i="1"/>
  <c r="AQ3746" i="1"/>
  <c r="AG3746" i="1"/>
  <c r="AW3746" i="1"/>
  <c r="AN3746" i="1"/>
  <c r="AE3746" i="1"/>
  <c r="AU3746" i="1"/>
  <c r="AL3746" i="1"/>
  <c r="AC3746" i="1"/>
  <c r="AT3746" i="1"/>
  <c r="AK3746" i="1"/>
  <c r="AB3746" i="1"/>
  <c r="AS3746" i="1"/>
  <c r="AJ3746" i="1"/>
  <c r="AA3746" i="1"/>
  <c r="AP3747" i="1"/>
  <c r="AS3747" i="1"/>
  <c r="AJ3747" i="1"/>
  <c r="AA3747" i="1"/>
  <c r="AQ3747" i="1"/>
  <c r="AG3747" i="1"/>
  <c r="AW3747" i="1"/>
  <c r="AN3747" i="1"/>
  <c r="AE3747" i="1"/>
  <c r="AV3747" i="1"/>
  <c r="AM3747" i="1"/>
  <c r="AD3747" i="1"/>
  <c r="AU3747" i="1"/>
  <c r="AL3747" i="1"/>
  <c r="AC3747" i="1"/>
  <c r="AP3748" i="1"/>
  <c r="AU3748" i="1"/>
  <c r="AL3748" i="1"/>
  <c r="AC3748" i="1"/>
  <c r="AS3748" i="1"/>
  <c r="AJ3748" i="1"/>
  <c r="AA3748" i="1"/>
  <c r="AQ3748" i="1"/>
  <c r="AG3748" i="1"/>
  <c r="AO3748" i="1"/>
  <c r="AF3748" i="1"/>
  <c r="AW3748" i="1"/>
  <c r="AN3748" i="1"/>
  <c r="AE3748" i="1"/>
  <c r="AV3748" i="1"/>
  <c r="AP3750" i="1"/>
  <c r="AQ3750" i="1"/>
  <c r="AG3750" i="1"/>
  <c r="AW3750" i="1"/>
  <c r="AN3750" i="1"/>
  <c r="AE3750" i="1"/>
  <c r="AU3750" i="1"/>
  <c r="AL3750" i="1"/>
  <c r="AC3750" i="1"/>
  <c r="AT3750" i="1"/>
  <c r="AK3750" i="1"/>
  <c r="AB3750" i="1"/>
  <c r="AS3750" i="1"/>
  <c r="AJ3750" i="1"/>
  <c r="AA3750" i="1"/>
  <c r="AP3751" i="1"/>
  <c r="AS3751" i="1"/>
  <c r="AJ3751" i="1"/>
  <c r="AA3751" i="1"/>
  <c r="AQ3751" i="1"/>
  <c r="AG3751" i="1"/>
  <c r="AW3751" i="1"/>
  <c r="AN3751" i="1"/>
  <c r="AE3751" i="1"/>
  <c r="AV3751" i="1"/>
  <c r="AM3751" i="1"/>
  <c r="AD3751" i="1"/>
  <c r="AU3751" i="1"/>
  <c r="AL3751" i="1"/>
  <c r="AC3751" i="1"/>
  <c r="AP3752" i="1"/>
  <c r="AU3752" i="1"/>
  <c r="AL3752" i="1"/>
  <c r="AC3752" i="1"/>
  <c r="AS3752" i="1"/>
  <c r="AJ3752" i="1"/>
  <c r="AA3752" i="1"/>
  <c r="AQ3752" i="1"/>
  <c r="AG3752" i="1"/>
  <c r="AO3752" i="1"/>
  <c r="AF3752" i="1"/>
  <c r="AW3752" i="1"/>
  <c r="AN3752" i="1"/>
  <c r="AE3752" i="1"/>
  <c r="AV3752" i="1"/>
  <c r="AP3754" i="1"/>
  <c r="AQ3754" i="1"/>
  <c r="AG3754" i="1"/>
  <c r="AW3754" i="1"/>
  <c r="AN3754" i="1"/>
  <c r="AE3754" i="1"/>
  <c r="AU3754" i="1"/>
  <c r="AL3754" i="1"/>
  <c r="AC3754" i="1"/>
  <c r="AT3754" i="1"/>
  <c r="AK3754" i="1"/>
  <c r="AB3754" i="1"/>
  <c r="AS3754" i="1"/>
  <c r="AJ3754" i="1"/>
  <c r="AA3754" i="1"/>
  <c r="AP3755" i="1"/>
  <c r="AS3755" i="1"/>
  <c r="AJ3755" i="1"/>
  <c r="AA3755" i="1"/>
  <c r="AQ3755" i="1"/>
  <c r="AG3755" i="1"/>
  <c r="AW3755" i="1"/>
  <c r="AN3755" i="1"/>
  <c r="AE3755" i="1"/>
  <c r="AV3755" i="1"/>
  <c r="AM3755" i="1"/>
  <c r="AD3755" i="1"/>
  <c r="AU3755" i="1"/>
  <c r="AL3755" i="1"/>
  <c r="AC3755" i="1"/>
  <c r="AP3756" i="1"/>
  <c r="AU3756" i="1"/>
  <c r="AL3756" i="1"/>
  <c r="AC3756" i="1"/>
  <c r="AS3756" i="1"/>
  <c r="AJ3756" i="1"/>
  <c r="AA3756" i="1"/>
  <c r="AQ3756" i="1"/>
  <c r="AG3756" i="1"/>
  <c r="AO3756" i="1"/>
  <c r="AF3756" i="1"/>
  <c r="AW3756" i="1"/>
  <c r="AN3756" i="1"/>
  <c r="AE3756" i="1"/>
  <c r="AV3756" i="1"/>
  <c r="AP3758" i="1"/>
  <c r="AQ3758" i="1"/>
  <c r="AG3758" i="1"/>
  <c r="AW3758" i="1"/>
  <c r="AN3758" i="1"/>
  <c r="AE3758" i="1"/>
  <c r="AU3758" i="1"/>
  <c r="AL3758" i="1"/>
  <c r="AC3758" i="1"/>
  <c r="AT3758" i="1"/>
  <c r="AK3758" i="1"/>
  <c r="AB3758" i="1"/>
  <c r="AS3758" i="1"/>
  <c r="AJ3758" i="1"/>
  <c r="AA3758" i="1"/>
  <c r="AP3759" i="1"/>
  <c r="AS3759" i="1"/>
  <c r="AJ3759" i="1"/>
  <c r="AA3759" i="1"/>
  <c r="AQ3759" i="1"/>
  <c r="AG3759" i="1"/>
  <c r="AW3759" i="1"/>
  <c r="AN3759" i="1"/>
  <c r="AE3759" i="1"/>
  <c r="AV3759" i="1"/>
  <c r="AM3759" i="1"/>
  <c r="AD3759" i="1"/>
  <c r="AU3759" i="1"/>
  <c r="AL3759" i="1"/>
  <c r="AC3759" i="1"/>
  <c r="AP3760" i="1"/>
  <c r="AU3760" i="1"/>
  <c r="AL3760" i="1"/>
  <c r="AC3760" i="1"/>
  <c r="AS3760" i="1"/>
  <c r="AJ3760" i="1"/>
  <c r="AA3760" i="1"/>
  <c r="AQ3760" i="1"/>
  <c r="AG3760" i="1"/>
  <c r="AO3760" i="1"/>
  <c r="AF3760" i="1"/>
  <c r="AW3760" i="1"/>
  <c r="AN3760" i="1"/>
  <c r="AE3760" i="1"/>
  <c r="AV3760" i="1"/>
  <c r="AP3762" i="1"/>
  <c r="AQ3762" i="1"/>
  <c r="AG3762" i="1"/>
  <c r="AW3762" i="1"/>
  <c r="AN3762" i="1"/>
  <c r="AE3762" i="1"/>
  <c r="AU3762" i="1"/>
  <c r="AL3762" i="1"/>
  <c r="AC3762" i="1"/>
  <c r="AT3762" i="1"/>
  <c r="AK3762" i="1"/>
  <c r="AB3762" i="1"/>
  <c r="AS3762" i="1"/>
  <c r="AJ3762" i="1"/>
  <c r="AA3762" i="1"/>
  <c r="AP3763" i="1"/>
  <c r="AS3763" i="1"/>
  <c r="AJ3763" i="1"/>
  <c r="AA3763" i="1"/>
  <c r="AQ3763" i="1"/>
  <c r="AG3763" i="1"/>
  <c r="AW3763" i="1"/>
  <c r="AN3763" i="1"/>
  <c r="AE3763" i="1"/>
  <c r="AV3763" i="1"/>
  <c r="AM3763" i="1"/>
  <c r="AD3763" i="1"/>
  <c r="AU3763" i="1"/>
  <c r="AL3763" i="1"/>
  <c r="AC3763" i="1"/>
  <c r="AP3764" i="1"/>
  <c r="AU3764" i="1"/>
  <c r="AL3764" i="1"/>
  <c r="AC3764" i="1"/>
  <c r="AS3764" i="1"/>
  <c r="AJ3764" i="1"/>
  <c r="AA3764" i="1"/>
  <c r="AQ3764" i="1"/>
  <c r="AG3764" i="1"/>
  <c r="AO3764" i="1"/>
  <c r="AF3764" i="1"/>
  <c r="AW3764" i="1"/>
  <c r="AN3764" i="1"/>
  <c r="AE3764" i="1"/>
  <c r="AV3764" i="1"/>
  <c r="AP3766" i="1"/>
  <c r="AQ3766" i="1"/>
  <c r="AG3766" i="1"/>
  <c r="AW3766" i="1"/>
  <c r="AN3766" i="1"/>
  <c r="AE3766" i="1"/>
  <c r="AU3766" i="1"/>
  <c r="AL3766" i="1"/>
  <c r="AC3766" i="1"/>
  <c r="AT3766" i="1"/>
  <c r="AK3766" i="1"/>
  <c r="AB3766" i="1"/>
  <c r="AS3766" i="1"/>
  <c r="AJ3766" i="1"/>
  <c r="AA3766" i="1"/>
  <c r="AP3767" i="1"/>
  <c r="AS3767" i="1"/>
  <c r="AJ3767" i="1"/>
  <c r="AA3767" i="1"/>
  <c r="AQ3767" i="1"/>
  <c r="AG3767" i="1"/>
  <c r="AW3767" i="1"/>
  <c r="AN3767" i="1"/>
  <c r="AE3767" i="1"/>
  <c r="AV3767" i="1"/>
  <c r="AM3767" i="1"/>
  <c r="AD3767" i="1"/>
  <c r="AU3767" i="1"/>
  <c r="AL3767" i="1"/>
  <c r="AC3767" i="1"/>
  <c r="AP3768" i="1"/>
  <c r="AU3768" i="1"/>
  <c r="AL3768" i="1"/>
  <c r="AC3768" i="1"/>
  <c r="AS3768" i="1"/>
  <c r="AJ3768" i="1"/>
  <c r="AA3768" i="1"/>
  <c r="AQ3768" i="1"/>
  <c r="AG3768" i="1"/>
  <c r="AO3768" i="1"/>
  <c r="AF3768" i="1"/>
  <c r="AW3768" i="1"/>
  <c r="AN3768" i="1"/>
  <c r="AE3768" i="1"/>
  <c r="AV3768" i="1"/>
  <c r="AP3770" i="1"/>
  <c r="AQ3770" i="1"/>
  <c r="AG3770" i="1"/>
  <c r="AW3770" i="1"/>
  <c r="AN3770" i="1"/>
  <c r="AE3770" i="1"/>
  <c r="AU3770" i="1"/>
  <c r="AL3770" i="1"/>
  <c r="AC3770" i="1"/>
  <c r="AT3770" i="1"/>
  <c r="AK3770" i="1"/>
  <c r="AB3770" i="1"/>
  <c r="AS3770" i="1"/>
  <c r="AJ3770" i="1"/>
  <c r="AA3770" i="1"/>
  <c r="AP3771" i="1"/>
  <c r="AS3771" i="1"/>
  <c r="AJ3771" i="1"/>
  <c r="AA3771" i="1"/>
  <c r="AQ3771" i="1"/>
  <c r="AG3771" i="1"/>
  <c r="AW3771" i="1"/>
  <c r="AN3771" i="1"/>
  <c r="AE3771" i="1"/>
  <c r="AV3771" i="1"/>
  <c r="AM3771" i="1"/>
  <c r="AD3771" i="1"/>
  <c r="AU3771" i="1"/>
  <c r="AL3771" i="1"/>
  <c r="AC3771" i="1"/>
  <c r="AP3772" i="1"/>
  <c r="AU3772" i="1"/>
  <c r="AL3772" i="1"/>
  <c r="AC3772" i="1"/>
  <c r="AS3772" i="1"/>
  <c r="AJ3772" i="1"/>
  <c r="AA3772" i="1"/>
  <c r="AQ3772" i="1"/>
  <c r="AG3772" i="1"/>
  <c r="AO3772" i="1"/>
  <c r="AF3772" i="1"/>
  <c r="AW3772" i="1"/>
  <c r="AN3772" i="1"/>
  <c r="AE3772" i="1"/>
  <c r="AV3772" i="1"/>
  <c r="AP3774" i="1"/>
  <c r="AQ3774" i="1"/>
  <c r="AG3774" i="1"/>
  <c r="AW3774" i="1"/>
  <c r="AN3774" i="1"/>
  <c r="AE3774" i="1"/>
  <c r="AU3774" i="1"/>
  <c r="AL3774" i="1"/>
  <c r="AC3774" i="1"/>
  <c r="AT3774" i="1"/>
  <c r="AK3774" i="1"/>
  <c r="AB3774" i="1"/>
  <c r="AS3774" i="1"/>
  <c r="AJ3774" i="1"/>
  <c r="AA3774" i="1"/>
  <c r="AP3775" i="1"/>
  <c r="AS3775" i="1"/>
  <c r="AJ3775" i="1"/>
  <c r="AA3775" i="1"/>
  <c r="AQ3775" i="1"/>
  <c r="AG3775" i="1"/>
  <c r="AW3775" i="1"/>
  <c r="AN3775" i="1"/>
  <c r="AE3775" i="1"/>
  <c r="AV3775" i="1"/>
  <c r="AM3775" i="1"/>
  <c r="AD3775" i="1"/>
  <c r="AU3775" i="1"/>
  <c r="AL3775" i="1"/>
  <c r="AC3775" i="1"/>
  <c r="AP3776" i="1"/>
  <c r="AU3776" i="1"/>
  <c r="AL3776" i="1"/>
  <c r="AC3776" i="1"/>
  <c r="AS3776" i="1"/>
  <c r="AJ3776" i="1"/>
  <c r="AA3776" i="1"/>
  <c r="AQ3776" i="1"/>
  <c r="AG3776" i="1"/>
  <c r="AO3776" i="1"/>
  <c r="AF3776" i="1"/>
  <c r="AW3776" i="1"/>
  <c r="AN3776" i="1"/>
  <c r="AE3776" i="1"/>
  <c r="AV3776" i="1"/>
  <c r="AP3778" i="1"/>
  <c r="AQ3778" i="1"/>
  <c r="AG3778" i="1"/>
  <c r="AW3778" i="1"/>
  <c r="AN3778" i="1"/>
  <c r="AE3778" i="1"/>
  <c r="AU3778" i="1"/>
  <c r="AL3778" i="1"/>
  <c r="AC3778" i="1"/>
  <c r="AT3778" i="1"/>
  <c r="AK3778" i="1"/>
  <c r="AB3778" i="1"/>
  <c r="AS3778" i="1"/>
  <c r="AJ3778" i="1"/>
  <c r="AA3778" i="1"/>
  <c r="AP3779" i="1"/>
  <c r="AS3779" i="1"/>
  <c r="AJ3779" i="1"/>
  <c r="AA3779" i="1"/>
  <c r="AQ3779" i="1"/>
  <c r="AG3779" i="1"/>
  <c r="AW3779" i="1"/>
  <c r="AN3779" i="1"/>
  <c r="AE3779" i="1"/>
  <c r="AV3779" i="1"/>
  <c r="AM3779" i="1"/>
  <c r="AD3779" i="1"/>
  <c r="AU3779" i="1"/>
  <c r="AL3779" i="1"/>
  <c r="AC3779" i="1"/>
  <c r="AP3780" i="1"/>
  <c r="AU3780" i="1"/>
  <c r="AL3780" i="1"/>
  <c r="AC3780" i="1"/>
  <c r="AT3780" i="1"/>
  <c r="AK3780" i="1"/>
  <c r="AB3780" i="1"/>
  <c r="AS3780" i="1"/>
  <c r="AJ3780" i="1"/>
  <c r="AA3780" i="1"/>
  <c r="AQ3780" i="1"/>
  <c r="AG3780" i="1"/>
  <c r="AO3780" i="1"/>
  <c r="AF3780" i="1"/>
  <c r="AW3780" i="1"/>
  <c r="AN3780" i="1"/>
  <c r="AE3780" i="1"/>
  <c r="AP3794" i="1"/>
  <c r="AQ3794" i="1"/>
  <c r="AG3794" i="1"/>
  <c r="AO3794" i="1"/>
  <c r="AF3794" i="1"/>
  <c r="AW3794" i="1"/>
  <c r="AN3794" i="1"/>
  <c r="AE3794" i="1"/>
  <c r="AU3794" i="1"/>
  <c r="AL3794" i="1"/>
  <c r="AC3794" i="1"/>
  <c r="AT3794" i="1"/>
  <c r="AK3794" i="1"/>
  <c r="AB3794" i="1"/>
  <c r="AS3794" i="1"/>
  <c r="AJ3794" i="1"/>
  <c r="AA3794" i="1"/>
  <c r="AP3818" i="1"/>
  <c r="AO3818" i="1"/>
  <c r="AF3818" i="1"/>
  <c r="AU3818" i="1"/>
  <c r="AL3818" i="1"/>
  <c r="AC3818" i="1"/>
  <c r="AV3818" i="1"/>
  <c r="AJ3818" i="1"/>
  <c r="AT3818" i="1"/>
  <c r="AI3818" i="1"/>
  <c r="AS3818" i="1"/>
  <c r="AG3818" i="1"/>
  <c r="AR3818" i="1"/>
  <c r="AE3818" i="1"/>
  <c r="AQ3818" i="1"/>
  <c r="AD3818" i="1"/>
  <c r="AN3818" i="1"/>
  <c r="AB3818" i="1"/>
  <c r="AM3818" i="1"/>
  <c r="AA3818" i="1"/>
  <c r="AO3009" i="1"/>
  <c r="AF3010" i="1"/>
  <c r="AV3010" i="1"/>
  <c r="AO3017" i="1"/>
  <c r="AF3018" i="1"/>
  <c r="AV3018" i="1"/>
  <c r="AO3025" i="1"/>
  <c r="AF3026" i="1"/>
  <c r="AV3026" i="1"/>
  <c r="AO3033" i="1"/>
  <c r="AF3034" i="1"/>
  <c r="AV3034" i="1"/>
  <c r="AO3041" i="1"/>
  <c r="AF3042" i="1"/>
  <c r="AV3042" i="1"/>
  <c r="AO3049" i="1"/>
  <c r="AF3050" i="1"/>
  <c r="AV3050" i="1"/>
  <c r="AO3057" i="1"/>
  <c r="AF3058" i="1"/>
  <c r="AV3058" i="1"/>
  <c r="AO3065" i="1"/>
  <c r="AF3066" i="1"/>
  <c r="AV3066" i="1"/>
  <c r="AO3073" i="1"/>
  <c r="AF3074" i="1"/>
  <c r="AV3074" i="1"/>
  <c r="AO3081" i="1"/>
  <c r="AF3082" i="1"/>
  <c r="AV3082" i="1"/>
  <c r="AO3089" i="1"/>
  <c r="AF3090" i="1"/>
  <c r="AV3090" i="1"/>
  <c r="AO3097" i="1"/>
  <c r="AF3098" i="1"/>
  <c r="AV3098" i="1"/>
  <c r="AO3105" i="1"/>
  <c r="AF3106" i="1"/>
  <c r="AV3106" i="1"/>
  <c r="AO3113" i="1"/>
  <c r="AF3114" i="1"/>
  <c r="AV3114" i="1"/>
  <c r="AB3119" i="1"/>
  <c r="AR3119" i="1"/>
  <c r="AO3121" i="1"/>
  <c r="AF3122" i="1"/>
  <c r="AV3122" i="1"/>
  <c r="AF3128" i="1"/>
  <c r="AV3129" i="1"/>
  <c r="AF3132" i="1"/>
  <c r="AV3133" i="1"/>
  <c r="AF3136" i="1"/>
  <c r="AV3137" i="1"/>
  <c r="AF3140" i="1"/>
  <c r="AV3141" i="1"/>
  <c r="AF3144" i="1"/>
  <c r="AV3145" i="1"/>
  <c r="AF3148" i="1"/>
  <c r="AV3149" i="1"/>
  <c r="AQ3153" i="1"/>
  <c r="AJ3158" i="1"/>
  <c r="AJ3166" i="1"/>
  <c r="AB3169" i="1"/>
  <c r="AJ3174" i="1"/>
  <c r="AB3177" i="1"/>
  <c r="AJ3182" i="1"/>
  <c r="AB3185" i="1"/>
  <c r="AJ3190" i="1"/>
  <c r="AB3193" i="1"/>
  <c r="AJ3198" i="1"/>
  <c r="AB3201" i="1"/>
  <c r="AJ3206" i="1"/>
  <c r="AB3209" i="1"/>
  <c r="AJ3214" i="1"/>
  <c r="AB3217" i="1"/>
  <c r="AJ3222" i="1"/>
  <c r="AB3225" i="1"/>
  <c r="AJ3230" i="1"/>
  <c r="AB3233" i="1"/>
  <c r="AJ3238" i="1"/>
  <c r="AB3241" i="1"/>
  <c r="AJ3246" i="1"/>
  <c r="AF3249" i="1"/>
  <c r="AV3250" i="1"/>
  <c r="AF3253" i="1"/>
  <c r="AV3254" i="1"/>
  <c r="AF3257" i="1"/>
  <c r="AV3258" i="1"/>
  <c r="AF3261" i="1"/>
  <c r="AV3262" i="1"/>
  <c r="AF3265" i="1"/>
  <c r="AV3266" i="1"/>
  <c r="AF3269" i="1"/>
  <c r="AV3270" i="1"/>
  <c r="AF3273" i="1"/>
  <c r="AV3274" i="1"/>
  <c r="AF3277" i="1"/>
  <c r="AV3278" i="1"/>
  <c r="AF3281" i="1"/>
  <c r="AV3282" i="1"/>
  <c r="AF3285" i="1"/>
  <c r="AV3286" i="1"/>
  <c r="AF3289" i="1"/>
  <c r="AV3290" i="1"/>
  <c r="AF3293" i="1"/>
  <c r="AV3294" i="1"/>
  <c r="AF3297" i="1"/>
  <c r="AV3298" i="1"/>
  <c r="AF3301" i="1"/>
  <c r="AV3302" i="1"/>
  <c r="AF3305" i="1"/>
  <c r="AV3306" i="1"/>
  <c r="AF3309" i="1"/>
  <c r="AV3310" i="1"/>
  <c r="AO3311" i="1"/>
  <c r="AF3313" i="1"/>
  <c r="AV3314" i="1"/>
  <c r="AO3315" i="1"/>
  <c r="AF3317" i="1"/>
  <c r="AV3318" i="1"/>
  <c r="AO3319" i="1"/>
  <c r="AF3321" i="1"/>
  <c r="AV3322" i="1"/>
  <c r="AO3323" i="1"/>
  <c r="AF3325" i="1"/>
  <c r="AV3326" i="1"/>
  <c r="AO3327" i="1"/>
  <c r="AF3329" i="1"/>
  <c r="AV3330" i="1"/>
  <c r="AO3331" i="1"/>
  <c r="AF3333" i="1"/>
  <c r="AV3334" i="1"/>
  <c r="AO3335" i="1"/>
  <c r="AF3337" i="1"/>
  <c r="AV3338" i="1"/>
  <c r="AO3339" i="1"/>
  <c r="AF3341" i="1"/>
  <c r="AV3342" i="1"/>
  <c r="AO3343" i="1"/>
  <c r="AF3345" i="1"/>
  <c r="AV3346" i="1"/>
  <c r="AO3347" i="1"/>
  <c r="AC3350" i="1"/>
  <c r="AQ3351" i="1"/>
  <c r="AG3352" i="1"/>
  <c r="AU3352" i="1"/>
  <c r="AH3354" i="1"/>
  <c r="AB3359" i="1"/>
  <c r="AA3360" i="1"/>
  <c r="AM3360" i="1"/>
  <c r="AB3363" i="1"/>
  <c r="AA3364" i="1"/>
  <c r="AP3364" i="1"/>
  <c r="AP3367" i="1"/>
  <c r="AF3368" i="1"/>
  <c r="AT3368" i="1"/>
  <c r="AJ3369" i="1"/>
  <c r="AB3370" i="1"/>
  <c r="AW3370" i="1"/>
  <c r="AP3371" i="1"/>
  <c r="AU3372" i="1"/>
  <c r="AW3373" i="1"/>
  <c r="AJ3376" i="1"/>
  <c r="AA3380" i="1"/>
  <c r="AO3380" i="1"/>
  <c r="AI3381" i="1"/>
  <c r="AL3382" i="1"/>
  <c r="AJ3383" i="1"/>
  <c r="AB3384" i="1"/>
  <c r="AP3384" i="1"/>
  <c r="AB3388" i="1"/>
  <c r="AP3388" i="1"/>
  <c r="AQ3390" i="1"/>
  <c r="AA3392" i="1"/>
  <c r="AO3392" i="1"/>
  <c r="AO3393" i="1"/>
  <c r="AL3394" i="1"/>
  <c r="AO3395" i="1"/>
  <c r="AG3396" i="1"/>
  <c r="AW3396" i="1"/>
  <c r="AU3397" i="1"/>
  <c r="AM3398" i="1"/>
  <c r="AJ3399" i="1"/>
  <c r="AD3400" i="1"/>
  <c r="AQ3400" i="1"/>
  <c r="AL3404" i="1"/>
  <c r="AG3406" i="1"/>
  <c r="AW3406" i="1"/>
  <c r="AB3408" i="1"/>
  <c r="AP3408" i="1"/>
  <c r="AG3410" i="1"/>
  <c r="AW3410" i="1"/>
  <c r="AO3412" i="1"/>
  <c r="AL3414" i="1"/>
  <c r="AO3416" i="1"/>
  <c r="AM3418" i="1"/>
  <c r="AT3419" i="1"/>
  <c r="AM3420" i="1"/>
  <c r="AG3422" i="1"/>
  <c r="AW3422" i="1"/>
  <c r="AL3424" i="1"/>
  <c r="AH3426" i="1"/>
  <c r="AA3432" i="1"/>
  <c r="AI3434" i="1"/>
  <c r="AH3436" i="1"/>
  <c r="AI3438" i="1"/>
  <c r="AI3447" i="1"/>
  <c r="AA3450" i="1"/>
  <c r="AA3454" i="1"/>
  <c r="AH3456" i="1"/>
  <c r="AA3458" i="1"/>
  <c r="AQ3461" i="1"/>
  <c r="AI3463" i="1"/>
  <c r="AA3465" i="1"/>
  <c r="AI3470" i="1"/>
  <c r="AH3472" i="1"/>
  <c r="AA3474" i="1"/>
  <c r="AQ3477" i="1"/>
  <c r="AI3479" i="1"/>
  <c r="AA3481" i="1"/>
  <c r="AI3486" i="1"/>
  <c r="AH3488" i="1"/>
  <c r="AA3490" i="1"/>
  <c r="AQ3493" i="1"/>
  <c r="AI3495" i="1"/>
  <c r="AA3497" i="1"/>
  <c r="AL3498" i="1"/>
  <c r="AD3501" i="1"/>
  <c r="AD3504" i="1"/>
  <c r="AU3504" i="1"/>
  <c r="AP3505" i="1"/>
  <c r="AV3508" i="1"/>
  <c r="AL3509" i="1"/>
  <c r="AD3512" i="1"/>
  <c r="AU3512" i="1"/>
  <c r="AP3513" i="1"/>
  <c r="AN3516" i="1"/>
  <c r="AN3520" i="1"/>
  <c r="AH3521" i="1"/>
  <c r="AP3524" i="1"/>
  <c r="AH3525" i="1"/>
  <c r="AV3525" i="1"/>
  <c r="AP3528" i="1"/>
  <c r="AH3532" i="1"/>
  <c r="AD3533" i="1"/>
  <c r="AU3537" i="1"/>
  <c r="AD3540" i="1"/>
  <c r="AA3541" i="1"/>
  <c r="AU3545" i="1"/>
  <c r="AU3548" i="1"/>
  <c r="AI3549" i="1"/>
  <c r="AP3552" i="1"/>
  <c r="AP3556" i="1"/>
  <c r="AH3557" i="1"/>
  <c r="AV3557" i="1"/>
  <c r="AP3560" i="1"/>
  <c r="AH3564" i="1"/>
  <c r="AD3565" i="1"/>
  <c r="AU3569" i="1"/>
  <c r="AD3572" i="1"/>
  <c r="AA3573" i="1"/>
  <c r="AU3577" i="1"/>
  <c r="AU3580" i="1"/>
  <c r="AI3581" i="1"/>
  <c r="AA3584" i="1"/>
  <c r="AT3584" i="1"/>
  <c r="AL3585" i="1"/>
  <c r="AV3588" i="1"/>
  <c r="AL3589" i="1"/>
  <c r="AD3592" i="1"/>
  <c r="AU3592" i="1"/>
  <c r="AP3593" i="1"/>
  <c r="AU3596" i="1"/>
  <c r="AI3597" i="1"/>
  <c r="AP3600" i="1"/>
  <c r="AP3604" i="1"/>
  <c r="AH3605" i="1"/>
  <c r="AV3605" i="1"/>
  <c r="AP3608" i="1"/>
  <c r="AN3612" i="1"/>
  <c r="AN3616" i="1"/>
  <c r="AP3620" i="1"/>
  <c r="AH3621" i="1"/>
  <c r="AV3621" i="1"/>
  <c r="AP3624" i="1"/>
  <c r="AP3628" i="1"/>
  <c r="AH3629" i="1"/>
  <c r="AV3629" i="1"/>
  <c r="AP3632" i="1"/>
  <c r="AA3636" i="1"/>
  <c r="AE3637" i="1"/>
  <c r="AA3640" i="1"/>
  <c r="AN3643" i="1"/>
  <c r="AH3646" i="1"/>
  <c r="AP3653" i="1"/>
  <c r="AF3664" i="1"/>
  <c r="AH3666" i="1"/>
  <c r="AE3684" i="1"/>
  <c r="AF3685" i="1"/>
  <c r="AD3688" i="1"/>
  <c r="AD3689" i="1"/>
  <c r="AD3692" i="1"/>
  <c r="AD3693" i="1"/>
  <c r="AS3696" i="1"/>
  <c r="AN3696" i="1"/>
  <c r="AL3696" i="1"/>
  <c r="AS3697" i="1"/>
  <c r="AL3697" i="1"/>
  <c r="AE3697" i="1"/>
  <c r="AS3700" i="1"/>
  <c r="AN3700" i="1"/>
  <c r="AL3700" i="1"/>
  <c r="AS3701" i="1"/>
  <c r="AL3701" i="1"/>
  <c r="AE3701" i="1"/>
  <c r="AS3708" i="1"/>
  <c r="AN3708" i="1"/>
  <c r="AM3708" i="1"/>
  <c r="AL3708" i="1"/>
  <c r="AD3709" i="1"/>
  <c r="AD3712" i="1"/>
  <c r="AM3713" i="1"/>
  <c r="AF3716" i="1"/>
  <c r="AP3724" i="1"/>
  <c r="AQ3724" i="1"/>
  <c r="AG3724" i="1"/>
  <c r="AO3724" i="1"/>
  <c r="AF3724" i="1"/>
  <c r="AW3724" i="1"/>
  <c r="AN3724" i="1"/>
  <c r="AE3724" i="1"/>
  <c r="AL3724" i="1"/>
  <c r="AE3726" i="1"/>
  <c r="AR3726" i="1"/>
  <c r="AI3727" i="1"/>
  <c r="AP3728" i="1"/>
  <c r="AQ3728" i="1"/>
  <c r="AG3728" i="1"/>
  <c r="AO3728" i="1"/>
  <c r="AF3728" i="1"/>
  <c r="AW3728" i="1"/>
  <c r="AN3728" i="1"/>
  <c r="AE3728" i="1"/>
  <c r="AL3728" i="1"/>
  <c r="AE3730" i="1"/>
  <c r="AR3730" i="1"/>
  <c r="AI3731" i="1"/>
  <c r="AA3732" i="1"/>
  <c r="AS3732" i="1"/>
  <c r="AG3735" i="1"/>
  <c r="AA3736" i="1"/>
  <c r="AS3736" i="1"/>
  <c r="AG3739" i="1"/>
  <c r="AA3740" i="1"/>
  <c r="AS3740" i="1"/>
  <c r="AG3743" i="1"/>
  <c r="AB3744" i="1"/>
  <c r="AD3746" i="1"/>
  <c r="AB3747" i="1"/>
  <c r="AB3748" i="1"/>
  <c r="AD3750" i="1"/>
  <c r="AB3751" i="1"/>
  <c r="AB3752" i="1"/>
  <c r="AD3754" i="1"/>
  <c r="AB3755" i="1"/>
  <c r="AB3756" i="1"/>
  <c r="AD3758" i="1"/>
  <c r="AB3759" i="1"/>
  <c r="AB3760" i="1"/>
  <c r="AD3762" i="1"/>
  <c r="AB3763" i="1"/>
  <c r="AB3764" i="1"/>
  <c r="AD3766" i="1"/>
  <c r="AB3767" i="1"/>
  <c r="AB3768" i="1"/>
  <c r="AD3770" i="1"/>
  <c r="AB3771" i="1"/>
  <c r="AB3772" i="1"/>
  <c r="AD3774" i="1"/>
  <c r="AB3775" i="1"/>
  <c r="AB3776" i="1"/>
  <c r="AD3778" i="1"/>
  <c r="AB3779" i="1"/>
  <c r="AD3780" i="1"/>
  <c r="AP3784" i="1"/>
  <c r="AU3784" i="1"/>
  <c r="AL3784" i="1"/>
  <c r="AC3784" i="1"/>
  <c r="AT3784" i="1"/>
  <c r="AK3784" i="1"/>
  <c r="AB3784" i="1"/>
  <c r="AS3784" i="1"/>
  <c r="AJ3784" i="1"/>
  <c r="AA3784" i="1"/>
  <c r="AQ3784" i="1"/>
  <c r="AG3784" i="1"/>
  <c r="AO3784" i="1"/>
  <c r="AF3784" i="1"/>
  <c r="AW3784" i="1"/>
  <c r="AN3784" i="1"/>
  <c r="AE3784" i="1"/>
  <c r="AI3790" i="1"/>
  <c r="AD3794" i="1"/>
  <c r="AR3798" i="1"/>
  <c r="AR3806" i="1"/>
  <c r="AK3818" i="1"/>
  <c r="AP3905" i="1"/>
  <c r="AQ3905" i="1"/>
  <c r="AG3905" i="1"/>
  <c r="AO3905" i="1"/>
  <c r="AF3905" i="1"/>
  <c r="AW3905" i="1"/>
  <c r="AN3905" i="1"/>
  <c r="AE3905" i="1"/>
  <c r="AV3905" i="1"/>
  <c r="AM3905" i="1"/>
  <c r="AD3905" i="1"/>
  <c r="AU3905" i="1"/>
  <c r="AL3905" i="1"/>
  <c r="AC3905" i="1"/>
  <c r="AT3905" i="1"/>
  <c r="AK3905" i="1"/>
  <c r="AB3905" i="1"/>
  <c r="AS3905" i="1"/>
  <c r="AJ3905" i="1"/>
  <c r="AA3905" i="1"/>
  <c r="AR3905" i="1"/>
  <c r="AI3905" i="1"/>
  <c r="AP3921" i="1"/>
  <c r="AQ3921" i="1"/>
  <c r="AG3921" i="1"/>
  <c r="AO3921" i="1"/>
  <c r="AF3921" i="1"/>
  <c r="AW3921" i="1"/>
  <c r="AN3921" i="1"/>
  <c r="AE3921" i="1"/>
  <c r="AV3921" i="1"/>
  <c r="AM3921" i="1"/>
  <c r="AD3921" i="1"/>
  <c r="AU3921" i="1"/>
  <c r="AL3921" i="1"/>
  <c r="AC3921" i="1"/>
  <c r="AT3921" i="1"/>
  <c r="AK3921" i="1"/>
  <c r="AB3921" i="1"/>
  <c r="AS3921" i="1"/>
  <c r="AJ3921" i="1"/>
  <c r="AA3921" i="1"/>
  <c r="AR3921" i="1"/>
  <c r="AI3921" i="1"/>
  <c r="AT3371" i="1"/>
  <c r="AQ3398" i="1"/>
  <c r="AM3404" i="1"/>
  <c r="AQ3418" i="1"/>
  <c r="AO3420" i="1"/>
  <c r="AN3509" i="1"/>
  <c r="AP3520" i="1"/>
  <c r="AV3548" i="1"/>
  <c r="AV3580" i="1"/>
  <c r="AN3589" i="1"/>
  <c r="AV3596" i="1"/>
  <c r="AP3616" i="1"/>
  <c r="AN3654" i="1"/>
  <c r="AF3654" i="1"/>
  <c r="AS3704" i="1"/>
  <c r="AN3704" i="1"/>
  <c r="AL3704" i="1"/>
  <c r="AS3705" i="1"/>
  <c r="AL3705" i="1"/>
  <c r="AF3705" i="1"/>
  <c r="AE3705" i="1"/>
  <c r="AP3788" i="1"/>
  <c r="AU3788" i="1"/>
  <c r="AL3788" i="1"/>
  <c r="AC3788" i="1"/>
  <c r="AT3788" i="1"/>
  <c r="AK3788" i="1"/>
  <c r="AB3788" i="1"/>
  <c r="AS3788" i="1"/>
  <c r="AJ3788" i="1"/>
  <c r="AA3788" i="1"/>
  <c r="AQ3788" i="1"/>
  <c r="AG3788" i="1"/>
  <c r="AO3788" i="1"/>
  <c r="AF3788" i="1"/>
  <c r="AW3788" i="1"/>
  <c r="AN3788" i="1"/>
  <c r="AE3788" i="1"/>
  <c r="AV3311" i="1"/>
  <c r="AV3315" i="1"/>
  <c r="AV3319" i="1"/>
  <c r="AV3323" i="1"/>
  <c r="AV3327" i="1"/>
  <c r="AV3331" i="1"/>
  <c r="AV3335" i="1"/>
  <c r="AV3339" i="1"/>
  <c r="AV3343" i="1"/>
  <c r="AV3347" i="1"/>
  <c r="AK3352" i="1"/>
  <c r="AW3352" i="1"/>
  <c r="AI3357" i="1"/>
  <c r="AC3362" i="1"/>
  <c r="AB3371" i="1"/>
  <c r="AU3371" i="1"/>
  <c r="AB3374" i="1"/>
  <c r="AQ3383" i="1"/>
  <c r="AH3386" i="1"/>
  <c r="AQ3394" i="1"/>
  <c r="AA3397" i="1"/>
  <c r="AA3398" i="1"/>
  <c r="AR3398" i="1"/>
  <c r="AA3404" i="1"/>
  <c r="AO3404" i="1"/>
  <c r="AG3407" i="1"/>
  <c r="AE3411" i="1"/>
  <c r="AQ3414" i="1"/>
  <c r="AA3418" i="1"/>
  <c r="AR3418" i="1"/>
  <c r="AA3420" i="1"/>
  <c r="AQ3420" i="1"/>
  <c r="AO3424" i="1"/>
  <c r="AA3428" i="1"/>
  <c r="AA3448" i="1"/>
  <c r="AA3462" i="1"/>
  <c r="AA3469" i="1"/>
  <c r="AA3478" i="1"/>
  <c r="AA3485" i="1"/>
  <c r="AA3494" i="1"/>
  <c r="AU3505" i="1"/>
  <c r="AA3509" i="1"/>
  <c r="AP3509" i="1"/>
  <c r="AU3513" i="1"/>
  <c r="AA3520" i="1"/>
  <c r="AT3520" i="1"/>
  <c r="AV3524" i="1"/>
  <c r="AE3526" i="1"/>
  <c r="AA3548" i="1"/>
  <c r="AN3549" i="1"/>
  <c r="AV3556" i="1"/>
  <c r="AE3558" i="1"/>
  <c r="AA3580" i="1"/>
  <c r="AN3581" i="1"/>
  <c r="AA3589" i="1"/>
  <c r="AP3589" i="1"/>
  <c r="AU3593" i="1"/>
  <c r="AA3596" i="1"/>
  <c r="AN3597" i="1"/>
  <c r="AV3604" i="1"/>
  <c r="AE3606" i="1"/>
  <c r="AA3616" i="1"/>
  <c r="AT3616" i="1"/>
  <c r="AV3620" i="1"/>
  <c r="AE3622" i="1"/>
  <c r="AV3628" i="1"/>
  <c r="AE3630" i="1"/>
  <c r="AH3654" i="1"/>
  <c r="AS3668" i="1"/>
  <c r="AN3668" i="1"/>
  <c r="AL3668" i="1"/>
  <c r="AS3669" i="1"/>
  <c r="AL3669" i="1"/>
  <c r="AE3669" i="1"/>
  <c r="AD3704" i="1"/>
  <c r="AD3705" i="1"/>
  <c r="AS3721" i="1"/>
  <c r="AL3721" i="1"/>
  <c r="AF3721" i="1"/>
  <c r="AE3721" i="1"/>
  <c r="AP3734" i="1"/>
  <c r="AQ3734" i="1"/>
  <c r="AG3734" i="1"/>
  <c r="AU3734" i="1"/>
  <c r="AL3734" i="1"/>
  <c r="AC3734" i="1"/>
  <c r="AT3734" i="1"/>
  <c r="AK3734" i="1"/>
  <c r="AB3734" i="1"/>
  <c r="AS3734" i="1"/>
  <c r="AJ3734" i="1"/>
  <c r="AA3734" i="1"/>
  <c r="AR3734" i="1"/>
  <c r="AP3738" i="1"/>
  <c r="AQ3738" i="1"/>
  <c r="AG3738" i="1"/>
  <c r="AU3738" i="1"/>
  <c r="AL3738" i="1"/>
  <c r="AC3738" i="1"/>
  <c r="AT3738" i="1"/>
  <c r="AK3738" i="1"/>
  <c r="AB3738" i="1"/>
  <c r="AS3738" i="1"/>
  <c r="AJ3738" i="1"/>
  <c r="AA3738" i="1"/>
  <c r="AR3738" i="1"/>
  <c r="AP3742" i="1"/>
  <c r="AQ3742" i="1"/>
  <c r="AG3742" i="1"/>
  <c r="AU3742" i="1"/>
  <c r="AL3742" i="1"/>
  <c r="AC3742" i="1"/>
  <c r="AT3742" i="1"/>
  <c r="AK3742" i="1"/>
  <c r="AB3742" i="1"/>
  <c r="AS3742" i="1"/>
  <c r="AJ3742" i="1"/>
  <c r="AA3742" i="1"/>
  <c r="AR3742" i="1"/>
  <c r="AP3792" i="1"/>
  <c r="AU3792" i="1"/>
  <c r="AL3792" i="1"/>
  <c r="AC3792" i="1"/>
  <c r="AT3792" i="1"/>
  <c r="AK3792" i="1"/>
  <c r="AB3792" i="1"/>
  <c r="AS3792" i="1"/>
  <c r="AJ3792" i="1"/>
  <c r="AA3792" i="1"/>
  <c r="AQ3792" i="1"/>
  <c r="AG3792" i="1"/>
  <c r="AO3792" i="1"/>
  <c r="AF3792" i="1"/>
  <c r="AW3792" i="1"/>
  <c r="AN3792" i="1"/>
  <c r="AE3792" i="1"/>
  <c r="AP3802" i="1"/>
  <c r="AQ3802" i="1"/>
  <c r="AG3802" i="1"/>
  <c r="AO3802" i="1"/>
  <c r="AF3802" i="1"/>
  <c r="AW3802" i="1"/>
  <c r="AN3802" i="1"/>
  <c r="AE3802" i="1"/>
  <c r="AV3802" i="1"/>
  <c r="AM3802" i="1"/>
  <c r="AD3802" i="1"/>
  <c r="AU3802" i="1"/>
  <c r="AL3802" i="1"/>
  <c r="AC3802" i="1"/>
  <c r="AT3802" i="1"/>
  <c r="AK3802" i="1"/>
  <c r="AB3802" i="1"/>
  <c r="AS3802" i="1"/>
  <c r="AJ3802" i="1"/>
  <c r="AA3802" i="1"/>
  <c r="AP3858" i="1"/>
  <c r="AO3858" i="1"/>
  <c r="AF3858" i="1"/>
  <c r="AW3858" i="1"/>
  <c r="AN3858" i="1"/>
  <c r="AE3858" i="1"/>
  <c r="AV3858" i="1"/>
  <c r="AM3858" i="1"/>
  <c r="AD3858" i="1"/>
  <c r="AU3858" i="1"/>
  <c r="AL3858" i="1"/>
  <c r="AC3858" i="1"/>
  <c r="AQ3858" i="1"/>
  <c r="AK3858" i="1"/>
  <c r="AJ3858" i="1"/>
  <c r="AI3858" i="1"/>
  <c r="AG3858" i="1"/>
  <c r="AT3858" i="1"/>
  <c r="AB3858" i="1"/>
  <c r="AS3858" i="1"/>
  <c r="AA3858" i="1"/>
  <c r="AB3311" i="1"/>
  <c r="AW3311" i="1"/>
  <c r="AB3315" i="1"/>
  <c r="AW3315" i="1"/>
  <c r="AB3319" i="1"/>
  <c r="AW3319" i="1"/>
  <c r="AB3323" i="1"/>
  <c r="AW3323" i="1"/>
  <c r="AB3327" i="1"/>
  <c r="AW3327" i="1"/>
  <c r="AB3331" i="1"/>
  <c r="AW3331" i="1"/>
  <c r="AB3335" i="1"/>
  <c r="AW3335" i="1"/>
  <c r="AB3339" i="1"/>
  <c r="AW3339" i="1"/>
  <c r="AB3343" i="1"/>
  <c r="AW3343" i="1"/>
  <c r="AB3347" i="1"/>
  <c r="AW3347" i="1"/>
  <c r="AB3351" i="1"/>
  <c r="AA3352" i="1"/>
  <c r="AM3352" i="1"/>
  <c r="AN3357" i="1"/>
  <c r="AH3362" i="1"/>
  <c r="AK3368" i="1"/>
  <c r="AT3369" i="1"/>
  <c r="AD3371" i="1"/>
  <c r="AB3373" i="1"/>
  <c r="AI3374" i="1"/>
  <c r="AD3383" i="1"/>
  <c r="AU3386" i="1"/>
  <c r="AA3394" i="1"/>
  <c r="AR3394" i="1"/>
  <c r="AM3396" i="1"/>
  <c r="AD3397" i="1"/>
  <c r="AB3398" i="1"/>
  <c r="AT3398" i="1"/>
  <c r="AB3404" i="1"/>
  <c r="AP3404" i="1"/>
  <c r="AA3414" i="1"/>
  <c r="AR3414" i="1"/>
  <c r="AB3418" i="1"/>
  <c r="AT3418" i="1"/>
  <c r="AB3420" i="1"/>
  <c r="AR3420" i="1"/>
  <c r="AA3424" i="1"/>
  <c r="AQ3424" i="1"/>
  <c r="AH3428" i="1"/>
  <c r="AI3439" i="1"/>
  <c r="AA3442" i="1"/>
  <c r="AA3446" i="1"/>
  <c r="AH3448" i="1"/>
  <c r="AH3462" i="1"/>
  <c r="AA3464" i="1"/>
  <c r="AI3469" i="1"/>
  <c r="AA3471" i="1"/>
  <c r="AH3478" i="1"/>
  <c r="AA3480" i="1"/>
  <c r="AI3485" i="1"/>
  <c r="AA3487" i="1"/>
  <c r="AH3494" i="1"/>
  <c r="AA3496" i="1"/>
  <c r="AT3498" i="1"/>
  <c r="AD3505" i="1"/>
  <c r="AV3505" i="1"/>
  <c r="AD3509" i="1"/>
  <c r="AD3513" i="1"/>
  <c r="AV3513" i="1"/>
  <c r="AV3516" i="1"/>
  <c r="AD3520" i="1"/>
  <c r="AU3520" i="1"/>
  <c r="AA3524" i="1"/>
  <c r="AD3548" i="1"/>
  <c r="AA3549" i="1"/>
  <c r="AA3556" i="1"/>
  <c r="AD3580" i="1"/>
  <c r="AA3581" i="1"/>
  <c r="AU3585" i="1"/>
  <c r="AD3589" i="1"/>
  <c r="AD3593" i="1"/>
  <c r="AV3593" i="1"/>
  <c r="AD3596" i="1"/>
  <c r="AA3597" i="1"/>
  <c r="AA3604" i="1"/>
  <c r="AV3612" i="1"/>
  <c r="AD3616" i="1"/>
  <c r="AU3616" i="1"/>
  <c r="AA3620" i="1"/>
  <c r="AA3628" i="1"/>
  <c r="AP3647" i="1"/>
  <c r="AN3647" i="1"/>
  <c r="AV3654" i="1"/>
  <c r="AM3665" i="1"/>
  <c r="AF3665" i="1"/>
  <c r="AD3668" i="1"/>
  <c r="AD3669" i="1"/>
  <c r="AS3672" i="1"/>
  <c r="AN3672" i="1"/>
  <c r="AL3672" i="1"/>
  <c r="AS3673" i="1"/>
  <c r="AL3673" i="1"/>
  <c r="AE3673" i="1"/>
  <c r="AE3704" i="1"/>
  <c r="AM3705" i="1"/>
  <c r="AS3720" i="1"/>
  <c r="AN3720" i="1"/>
  <c r="AM3720" i="1"/>
  <c r="AL3720" i="1"/>
  <c r="AP3727" i="1"/>
  <c r="AW3727" i="1"/>
  <c r="AN3727" i="1"/>
  <c r="AE3727" i="1"/>
  <c r="AV3727" i="1"/>
  <c r="AM3727" i="1"/>
  <c r="AD3727" i="1"/>
  <c r="AU3727" i="1"/>
  <c r="AL3727" i="1"/>
  <c r="AC3727" i="1"/>
  <c r="AO3727" i="1"/>
  <c r="AP3731" i="1"/>
  <c r="AS3731" i="1"/>
  <c r="AW3731" i="1"/>
  <c r="AN3731" i="1"/>
  <c r="AE3731" i="1"/>
  <c r="AV3731" i="1"/>
  <c r="AM3731" i="1"/>
  <c r="AD3731" i="1"/>
  <c r="AU3731" i="1"/>
  <c r="AL3731" i="1"/>
  <c r="AC3731" i="1"/>
  <c r="AO3731" i="1"/>
  <c r="AD3734" i="1"/>
  <c r="AV3734" i="1"/>
  <c r="AV3742" i="1"/>
  <c r="AI3788" i="1"/>
  <c r="AD3792" i="1"/>
  <c r="AP3828" i="1"/>
  <c r="AT3828" i="1"/>
  <c r="AK3828" i="1"/>
  <c r="AB3828" i="1"/>
  <c r="AQ3828" i="1"/>
  <c r="AG3828" i="1"/>
  <c r="AV3828" i="1"/>
  <c r="AJ3828" i="1"/>
  <c r="AU3828" i="1"/>
  <c r="AI3828" i="1"/>
  <c r="AS3828" i="1"/>
  <c r="AF3828" i="1"/>
  <c r="AR3828" i="1"/>
  <c r="AE3828" i="1"/>
  <c r="AO3828" i="1"/>
  <c r="AD3828" i="1"/>
  <c r="AN3828" i="1"/>
  <c r="AC3828" i="1"/>
  <c r="AM3828" i="1"/>
  <c r="AA3828" i="1"/>
  <c r="AR3858" i="1"/>
  <c r="AU3633" i="1"/>
  <c r="AN3667" i="1"/>
  <c r="AU3670" i="1"/>
  <c r="AN3671" i="1"/>
  <c r="AU3674" i="1"/>
  <c r="AN3675" i="1"/>
  <c r="AU3678" i="1"/>
  <c r="AN3679" i="1"/>
  <c r="AU3682" i="1"/>
  <c r="AN3683" i="1"/>
  <c r="AU3686" i="1"/>
  <c r="AN3687" i="1"/>
  <c r="AU3690" i="1"/>
  <c r="AN3691" i="1"/>
  <c r="AU3694" i="1"/>
  <c r="AN3695" i="1"/>
  <c r="AU3698" i="1"/>
  <c r="AN3699" i="1"/>
  <c r="AU3702" i="1"/>
  <c r="AN3703" i="1"/>
  <c r="AU3706" i="1"/>
  <c r="AN3707" i="1"/>
  <c r="AU3710" i="1"/>
  <c r="AN3711" i="1"/>
  <c r="AU3714" i="1"/>
  <c r="AN3715" i="1"/>
  <c r="AU3718" i="1"/>
  <c r="AN3719" i="1"/>
  <c r="AU3722" i="1"/>
  <c r="AO3723" i="1"/>
  <c r="AG3725" i="1"/>
  <c r="AQ3725" i="1"/>
  <c r="AG3729" i="1"/>
  <c r="AQ3729" i="1"/>
  <c r="AG3733" i="1"/>
  <c r="AQ3733" i="1"/>
  <c r="AG3737" i="1"/>
  <c r="AQ3737" i="1"/>
  <c r="AG3741" i="1"/>
  <c r="AQ3741" i="1"/>
  <c r="AG3745" i="1"/>
  <c r="AQ3745" i="1"/>
  <c r="AG3749" i="1"/>
  <c r="AQ3749" i="1"/>
  <c r="AG3753" i="1"/>
  <c r="AQ3753" i="1"/>
  <c r="AG3757" i="1"/>
  <c r="AQ3757" i="1"/>
  <c r="AG3761" i="1"/>
  <c r="AQ3761" i="1"/>
  <c r="AG3765" i="1"/>
  <c r="AQ3765" i="1"/>
  <c r="AG3769" i="1"/>
  <c r="AQ3769" i="1"/>
  <c r="AG3773" i="1"/>
  <c r="AQ3773" i="1"/>
  <c r="AG3777" i="1"/>
  <c r="AQ3777" i="1"/>
  <c r="AG3781" i="1"/>
  <c r="AQ3781" i="1"/>
  <c r="AC3783" i="1"/>
  <c r="AL3783" i="1"/>
  <c r="AU3783" i="1"/>
  <c r="AG3785" i="1"/>
  <c r="AQ3785" i="1"/>
  <c r="AC3787" i="1"/>
  <c r="AL3787" i="1"/>
  <c r="AU3787" i="1"/>
  <c r="AG3789" i="1"/>
  <c r="AQ3789" i="1"/>
  <c r="AC3791" i="1"/>
  <c r="AL3791" i="1"/>
  <c r="AU3791" i="1"/>
  <c r="AG3793" i="1"/>
  <c r="AQ3793" i="1"/>
  <c r="AC3795" i="1"/>
  <c r="AL3795" i="1"/>
  <c r="AU3795" i="1"/>
  <c r="AE3796" i="1"/>
  <c r="AN3796" i="1"/>
  <c r="AW3796" i="1"/>
  <c r="AG3797" i="1"/>
  <c r="AQ3797" i="1"/>
  <c r="AC3799" i="1"/>
  <c r="AL3799" i="1"/>
  <c r="AU3799" i="1"/>
  <c r="AE3800" i="1"/>
  <c r="AN3800" i="1"/>
  <c r="AW3800" i="1"/>
  <c r="AG3801" i="1"/>
  <c r="AQ3801" i="1"/>
  <c r="AC3803" i="1"/>
  <c r="AL3803" i="1"/>
  <c r="AU3803" i="1"/>
  <c r="AE3804" i="1"/>
  <c r="AN3804" i="1"/>
  <c r="AW3804" i="1"/>
  <c r="AG3805" i="1"/>
  <c r="AQ3805" i="1"/>
  <c r="AC3807" i="1"/>
  <c r="AL3807" i="1"/>
  <c r="AU3807" i="1"/>
  <c r="AE3808" i="1"/>
  <c r="AN3808" i="1"/>
  <c r="AW3808" i="1"/>
  <c r="AK3809" i="1"/>
  <c r="AJ3810" i="1"/>
  <c r="AF3812" i="1"/>
  <c r="AS3812" i="1"/>
  <c r="AF3813" i="1"/>
  <c r="AR3813" i="1"/>
  <c r="AE3814" i="1"/>
  <c r="AR3814" i="1"/>
  <c r="AC3816" i="1"/>
  <c r="AN3816" i="1"/>
  <c r="AJ3820" i="1"/>
  <c r="AI3821" i="1"/>
  <c r="AI3822" i="1"/>
  <c r="AE3824" i="1"/>
  <c r="AR3824" i="1"/>
  <c r="AE3825" i="1"/>
  <c r="AQ3825" i="1"/>
  <c r="AD3826" i="1"/>
  <c r="AQ3826" i="1"/>
  <c r="AP3829" i="1"/>
  <c r="AV3829" i="1"/>
  <c r="AM3829" i="1"/>
  <c r="AD3829" i="1"/>
  <c r="AS3829" i="1"/>
  <c r="AJ3829" i="1"/>
  <c r="AA3829" i="1"/>
  <c r="AL3829" i="1"/>
  <c r="AP3830" i="1"/>
  <c r="AO3830" i="1"/>
  <c r="AF3830" i="1"/>
  <c r="AU3830" i="1"/>
  <c r="AL3830" i="1"/>
  <c r="AC3830" i="1"/>
  <c r="AK3830" i="1"/>
  <c r="AW3830" i="1"/>
  <c r="AI3832" i="1"/>
  <c r="AG3833" i="1"/>
  <c r="AT3833" i="1"/>
  <c r="AG3834" i="1"/>
  <c r="AS3834" i="1"/>
  <c r="AD3836" i="1"/>
  <c r="AO3836" i="1"/>
  <c r="AC3837" i="1"/>
  <c r="AO3837" i="1"/>
  <c r="AB3838" i="1"/>
  <c r="AN3838" i="1"/>
  <c r="AP3840" i="1"/>
  <c r="AT3840" i="1"/>
  <c r="AK3840" i="1"/>
  <c r="AB3840" i="1"/>
  <c r="AQ3840" i="1"/>
  <c r="AG3840" i="1"/>
  <c r="AL3840" i="1"/>
  <c r="AW3840" i="1"/>
  <c r="AK3841" i="1"/>
  <c r="AJ3842" i="1"/>
  <c r="AF3844" i="1"/>
  <c r="AS3844" i="1"/>
  <c r="AF3845" i="1"/>
  <c r="AR3845" i="1"/>
  <c r="AE3846" i="1"/>
  <c r="AR3846" i="1"/>
  <c r="AF3849" i="1"/>
  <c r="AU3849" i="1"/>
  <c r="AP3853" i="1"/>
  <c r="AV3853" i="1"/>
  <c r="AM3853" i="1"/>
  <c r="AD3853" i="1"/>
  <c r="AT3853" i="1"/>
  <c r="AK3853" i="1"/>
  <c r="AB3853" i="1"/>
  <c r="AS3853" i="1"/>
  <c r="AJ3853" i="1"/>
  <c r="AA3853" i="1"/>
  <c r="AO3853" i="1"/>
  <c r="AE3854" i="1"/>
  <c r="AS3854" i="1"/>
  <c r="AI3857" i="1"/>
  <c r="AI3725" i="1"/>
  <c r="AR3725" i="1"/>
  <c r="AI3729" i="1"/>
  <c r="AR3729" i="1"/>
  <c r="AI3733" i="1"/>
  <c r="AR3733" i="1"/>
  <c r="AI3737" i="1"/>
  <c r="AR3737" i="1"/>
  <c r="AI3741" i="1"/>
  <c r="AR3741" i="1"/>
  <c r="AI3745" i="1"/>
  <c r="AR3745" i="1"/>
  <c r="AI3749" i="1"/>
  <c r="AR3749" i="1"/>
  <c r="AI3753" i="1"/>
  <c r="AR3753" i="1"/>
  <c r="AI3757" i="1"/>
  <c r="AR3757" i="1"/>
  <c r="AI3761" i="1"/>
  <c r="AR3761" i="1"/>
  <c r="AI3765" i="1"/>
  <c r="AR3765" i="1"/>
  <c r="AI3769" i="1"/>
  <c r="AR3769" i="1"/>
  <c r="AI3773" i="1"/>
  <c r="AR3773" i="1"/>
  <c r="AI3777" i="1"/>
  <c r="AR3777" i="1"/>
  <c r="AI3781" i="1"/>
  <c r="AR3781" i="1"/>
  <c r="AD3783" i="1"/>
  <c r="AM3783" i="1"/>
  <c r="AV3783" i="1"/>
  <c r="AI3785" i="1"/>
  <c r="AR3785" i="1"/>
  <c r="AD3787" i="1"/>
  <c r="AM3787" i="1"/>
  <c r="AV3787" i="1"/>
  <c r="AI3789" i="1"/>
  <c r="AR3789" i="1"/>
  <c r="AD3791" i="1"/>
  <c r="AM3791" i="1"/>
  <c r="AV3791" i="1"/>
  <c r="AI3793" i="1"/>
  <c r="AR3793" i="1"/>
  <c r="AD3795" i="1"/>
  <c r="AM3795" i="1"/>
  <c r="AV3795" i="1"/>
  <c r="AF3796" i="1"/>
  <c r="AO3796" i="1"/>
  <c r="AI3797" i="1"/>
  <c r="AR3797" i="1"/>
  <c r="AD3799" i="1"/>
  <c r="AM3799" i="1"/>
  <c r="AV3799" i="1"/>
  <c r="AF3800" i="1"/>
  <c r="AO3800" i="1"/>
  <c r="AI3801" i="1"/>
  <c r="AR3801" i="1"/>
  <c r="AD3803" i="1"/>
  <c r="AM3803" i="1"/>
  <c r="AV3803" i="1"/>
  <c r="AF3804" i="1"/>
  <c r="AO3804" i="1"/>
  <c r="AI3805" i="1"/>
  <c r="AR3805" i="1"/>
  <c r="AD3807" i="1"/>
  <c r="AM3807" i="1"/>
  <c r="AV3807" i="1"/>
  <c r="AF3808" i="1"/>
  <c r="AO3808" i="1"/>
  <c r="AP3809" i="1"/>
  <c r="AV3809" i="1"/>
  <c r="AM3809" i="1"/>
  <c r="AD3809" i="1"/>
  <c r="AS3809" i="1"/>
  <c r="AJ3809" i="1"/>
  <c r="AA3809" i="1"/>
  <c r="AL3809" i="1"/>
  <c r="AP3810" i="1"/>
  <c r="AO3810" i="1"/>
  <c r="AF3810" i="1"/>
  <c r="AU3810" i="1"/>
  <c r="AL3810" i="1"/>
  <c r="AC3810" i="1"/>
  <c r="AK3810" i="1"/>
  <c r="AW3810" i="1"/>
  <c r="AI3812" i="1"/>
  <c r="AU3812" i="1"/>
  <c r="AG3813" i="1"/>
  <c r="AT3813" i="1"/>
  <c r="AG3814" i="1"/>
  <c r="AS3814" i="1"/>
  <c r="AD3816" i="1"/>
  <c r="AO3816" i="1"/>
  <c r="AP3820" i="1"/>
  <c r="AT3820" i="1"/>
  <c r="AK3820" i="1"/>
  <c r="AB3820" i="1"/>
  <c r="AQ3820" i="1"/>
  <c r="AG3820" i="1"/>
  <c r="AL3820" i="1"/>
  <c r="AW3820" i="1"/>
  <c r="AF3824" i="1"/>
  <c r="AS3824" i="1"/>
  <c r="AF3825" i="1"/>
  <c r="AR3825" i="1"/>
  <c r="AE3826" i="1"/>
  <c r="AR3826" i="1"/>
  <c r="AI3833" i="1"/>
  <c r="AU3833" i="1"/>
  <c r="AI3834" i="1"/>
  <c r="AT3834" i="1"/>
  <c r="AE3836" i="1"/>
  <c r="AR3836" i="1"/>
  <c r="AE3837" i="1"/>
  <c r="AQ3837" i="1"/>
  <c r="AD3838" i="1"/>
  <c r="AQ3838" i="1"/>
  <c r="AP3841" i="1"/>
  <c r="AV3841" i="1"/>
  <c r="AM3841" i="1"/>
  <c r="AD3841" i="1"/>
  <c r="AS3841" i="1"/>
  <c r="AJ3841" i="1"/>
  <c r="AA3841" i="1"/>
  <c r="AL3841" i="1"/>
  <c r="AP3842" i="1"/>
  <c r="AO3842" i="1"/>
  <c r="AF3842" i="1"/>
  <c r="AU3842" i="1"/>
  <c r="AL3842" i="1"/>
  <c r="AC3842" i="1"/>
  <c r="AK3842" i="1"/>
  <c r="AW3842" i="1"/>
  <c r="AI3844" i="1"/>
  <c r="AU3844" i="1"/>
  <c r="AG3845" i="1"/>
  <c r="AT3845" i="1"/>
  <c r="AG3846" i="1"/>
  <c r="AS3846" i="1"/>
  <c r="AG3849" i="1"/>
  <c r="AW3849" i="1"/>
  <c r="AG3854" i="1"/>
  <c r="AT3854" i="1"/>
  <c r="AL3857" i="1"/>
  <c r="AP3998" i="1"/>
  <c r="AQ3998" i="1"/>
  <c r="AF3998" i="1"/>
  <c r="AN3998" i="1"/>
  <c r="AC3998" i="1"/>
  <c r="AS3998" i="1"/>
  <c r="AI3998" i="1"/>
  <c r="AK3998" i="1"/>
  <c r="AJ3998" i="1"/>
  <c r="AW3998" i="1"/>
  <c r="AG3998" i="1"/>
  <c r="AV3998" i="1"/>
  <c r="AD3998" i="1"/>
  <c r="AT3998" i="1"/>
  <c r="AB3998" i="1"/>
  <c r="AR3998" i="1"/>
  <c r="AA3998" i="1"/>
  <c r="AO3998" i="1"/>
  <c r="AL3998" i="1"/>
  <c r="AE3633" i="1"/>
  <c r="AU3667" i="1"/>
  <c r="AU3671" i="1"/>
  <c r="AU3675" i="1"/>
  <c r="AU3679" i="1"/>
  <c r="AU3683" i="1"/>
  <c r="AU3687" i="1"/>
  <c r="AE3690" i="1"/>
  <c r="AU3691" i="1"/>
  <c r="AU3695" i="1"/>
  <c r="AE3698" i="1"/>
  <c r="AU3699" i="1"/>
  <c r="AU3703" i="1"/>
  <c r="AE3706" i="1"/>
  <c r="AU3707" i="1"/>
  <c r="AU3711" i="1"/>
  <c r="AE3714" i="1"/>
  <c r="AU3715" i="1"/>
  <c r="AE3718" i="1"/>
  <c r="AU3719" i="1"/>
  <c r="AE3722" i="1"/>
  <c r="AW3723" i="1"/>
  <c r="AA3725" i="1"/>
  <c r="AJ3725" i="1"/>
  <c r="AS3725" i="1"/>
  <c r="AA3729" i="1"/>
  <c r="AJ3729" i="1"/>
  <c r="AS3729" i="1"/>
  <c r="AA3733" i="1"/>
  <c r="AJ3733" i="1"/>
  <c r="AS3733" i="1"/>
  <c r="AA3737" i="1"/>
  <c r="AJ3737" i="1"/>
  <c r="AS3737" i="1"/>
  <c r="AA3741" i="1"/>
  <c r="AJ3741" i="1"/>
  <c r="AS3741" i="1"/>
  <c r="AA3745" i="1"/>
  <c r="AJ3745" i="1"/>
  <c r="AS3745" i="1"/>
  <c r="AA3749" i="1"/>
  <c r="AJ3749" i="1"/>
  <c r="AS3749" i="1"/>
  <c r="AA3753" i="1"/>
  <c r="AJ3753" i="1"/>
  <c r="AS3753" i="1"/>
  <c r="AA3757" i="1"/>
  <c r="AJ3757" i="1"/>
  <c r="AS3757" i="1"/>
  <c r="AA3761" i="1"/>
  <c r="AJ3761" i="1"/>
  <c r="AS3761" i="1"/>
  <c r="AA3765" i="1"/>
  <c r="AJ3765" i="1"/>
  <c r="AS3765" i="1"/>
  <c r="AA3769" i="1"/>
  <c r="AJ3769" i="1"/>
  <c r="AS3769" i="1"/>
  <c r="AA3773" i="1"/>
  <c r="AJ3773" i="1"/>
  <c r="AS3773" i="1"/>
  <c r="AA3777" i="1"/>
  <c r="AJ3777" i="1"/>
  <c r="AS3777" i="1"/>
  <c r="AA3781" i="1"/>
  <c r="AJ3781" i="1"/>
  <c r="AS3781" i="1"/>
  <c r="AE3783" i="1"/>
  <c r="AN3783" i="1"/>
  <c r="AW3783" i="1"/>
  <c r="AA3785" i="1"/>
  <c r="AJ3785" i="1"/>
  <c r="AS3785" i="1"/>
  <c r="AE3787" i="1"/>
  <c r="AN3787" i="1"/>
  <c r="AW3787" i="1"/>
  <c r="AA3789" i="1"/>
  <c r="AJ3789" i="1"/>
  <c r="AS3789" i="1"/>
  <c r="AE3791" i="1"/>
  <c r="AN3791" i="1"/>
  <c r="AW3791" i="1"/>
  <c r="AA3793" i="1"/>
  <c r="AJ3793" i="1"/>
  <c r="AS3793" i="1"/>
  <c r="AE3795" i="1"/>
  <c r="AN3795" i="1"/>
  <c r="AW3795" i="1"/>
  <c r="AG3796" i="1"/>
  <c r="AQ3796" i="1"/>
  <c r="AA3797" i="1"/>
  <c r="AJ3797" i="1"/>
  <c r="AS3797" i="1"/>
  <c r="AE3799" i="1"/>
  <c r="AN3799" i="1"/>
  <c r="AW3799" i="1"/>
  <c r="AG3800" i="1"/>
  <c r="AQ3800" i="1"/>
  <c r="AA3801" i="1"/>
  <c r="AJ3801" i="1"/>
  <c r="AS3801" i="1"/>
  <c r="AE3803" i="1"/>
  <c r="AN3803" i="1"/>
  <c r="AW3803" i="1"/>
  <c r="AG3804" i="1"/>
  <c r="AQ3804" i="1"/>
  <c r="AA3805" i="1"/>
  <c r="AJ3805" i="1"/>
  <c r="AS3805" i="1"/>
  <c r="AE3807" i="1"/>
  <c r="AN3807" i="1"/>
  <c r="AW3807" i="1"/>
  <c r="AG3808" i="1"/>
  <c r="AQ3808" i="1"/>
  <c r="AB3809" i="1"/>
  <c r="AN3809" i="1"/>
  <c r="AA3810" i="1"/>
  <c r="AM3810" i="1"/>
  <c r="AJ3812" i="1"/>
  <c r="AI3813" i="1"/>
  <c r="AI3814" i="1"/>
  <c r="AE3816" i="1"/>
  <c r="AA3820" i="1"/>
  <c r="AM3820" i="1"/>
  <c r="AP3821" i="1"/>
  <c r="AV3821" i="1"/>
  <c r="AM3821" i="1"/>
  <c r="AD3821" i="1"/>
  <c r="AS3821" i="1"/>
  <c r="AJ3821" i="1"/>
  <c r="AA3821" i="1"/>
  <c r="AL3821" i="1"/>
  <c r="AP3822" i="1"/>
  <c r="AO3822" i="1"/>
  <c r="AF3822" i="1"/>
  <c r="AU3822" i="1"/>
  <c r="AL3822" i="1"/>
  <c r="AC3822" i="1"/>
  <c r="AK3822" i="1"/>
  <c r="AW3822" i="1"/>
  <c r="AI3824" i="1"/>
  <c r="AG3825" i="1"/>
  <c r="AT3825" i="1"/>
  <c r="AG3826" i="1"/>
  <c r="AS3826" i="1"/>
  <c r="AP3832" i="1"/>
  <c r="AT3832" i="1"/>
  <c r="AK3832" i="1"/>
  <c r="AB3832" i="1"/>
  <c r="AQ3832" i="1"/>
  <c r="AG3832" i="1"/>
  <c r="AL3832" i="1"/>
  <c r="AW3832" i="1"/>
  <c r="AK3833" i="1"/>
  <c r="AJ3834" i="1"/>
  <c r="AF3836" i="1"/>
  <c r="AS3836" i="1"/>
  <c r="AF3837" i="1"/>
  <c r="AE3838" i="1"/>
  <c r="AB3841" i="1"/>
  <c r="AN3841" i="1"/>
  <c r="AA3842" i="1"/>
  <c r="AM3842" i="1"/>
  <c r="AJ3844" i="1"/>
  <c r="AI3845" i="1"/>
  <c r="AI3846" i="1"/>
  <c r="AI3849" i="1"/>
  <c r="AP3850" i="1"/>
  <c r="AO3850" i="1"/>
  <c r="AF3850" i="1"/>
  <c r="AV3850" i="1"/>
  <c r="AM3850" i="1"/>
  <c r="AD3850" i="1"/>
  <c r="AU3850" i="1"/>
  <c r="AL3850" i="1"/>
  <c r="AC3850" i="1"/>
  <c r="AN3850" i="1"/>
  <c r="AI3854" i="1"/>
  <c r="AW3854" i="1"/>
  <c r="AP3861" i="1"/>
  <c r="AQ3861" i="1"/>
  <c r="AG3861" i="1"/>
  <c r="AV3861" i="1"/>
  <c r="AM3861" i="1"/>
  <c r="AD3861" i="1"/>
  <c r="AU3861" i="1"/>
  <c r="AL3861" i="1"/>
  <c r="AC3861" i="1"/>
  <c r="AT3861" i="1"/>
  <c r="AK3861" i="1"/>
  <c r="AB3861" i="1"/>
  <c r="AS3861" i="1"/>
  <c r="AJ3861" i="1"/>
  <c r="AA3861" i="1"/>
  <c r="AP3862" i="1"/>
  <c r="AS3862" i="1"/>
  <c r="AJ3862" i="1"/>
  <c r="AA3862" i="1"/>
  <c r="AO3862" i="1"/>
  <c r="AF3862" i="1"/>
  <c r="AW3862" i="1"/>
  <c r="AN3862" i="1"/>
  <c r="AE3862" i="1"/>
  <c r="AV3862" i="1"/>
  <c r="AM3862" i="1"/>
  <c r="AD3862" i="1"/>
  <c r="AU3862" i="1"/>
  <c r="AL3862" i="1"/>
  <c r="AC3862" i="1"/>
  <c r="AP3865" i="1"/>
  <c r="AQ3865" i="1"/>
  <c r="AG3865" i="1"/>
  <c r="AV3865" i="1"/>
  <c r="AM3865" i="1"/>
  <c r="AD3865" i="1"/>
  <c r="AU3865" i="1"/>
  <c r="AL3865" i="1"/>
  <c r="AC3865" i="1"/>
  <c r="AT3865" i="1"/>
  <c r="AK3865" i="1"/>
  <c r="AB3865" i="1"/>
  <c r="AS3865" i="1"/>
  <c r="AJ3865" i="1"/>
  <c r="AA3865" i="1"/>
  <c r="AP3866" i="1"/>
  <c r="AS3866" i="1"/>
  <c r="AJ3866" i="1"/>
  <c r="AA3866" i="1"/>
  <c r="AO3866" i="1"/>
  <c r="AF3866" i="1"/>
  <c r="AW3866" i="1"/>
  <c r="AN3866" i="1"/>
  <c r="AE3866" i="1"/>
  <c r="AV3866" i="1"/>
  <c r="AM3866" i="1"/>
  <c r="AD3866" i="1"/>
  <c r="AU3866" i="1"/>
  <c r="AL3866" i="1"/>
  <c r="AC3866" i="1"/>
  <c r="AP3869" i="1"/>
  <c r="AQ3869" i="1"/>
  <c r="AG3869" i="1"/>
  <c r="AV3869" i="1"/>
  <c r="AM3869" i="1"/>
  <c r="AD3869" i="1"/>
  <c r="AU3869" i="1"/>
  <c r="AL3869" i="1"/>
  <c r="AC3869" i="1"/>
  <c r="AT3869" i="1"/>
  <c r="AK3869" i="1"/>
  <c r="AB3869" i="1"/>
  <c r="AS3869" i="1"/>
  <c r="AJ3869" i="1"/>
  <c r="AA3869" i="1"/>
  <c r="AP3870" i="1"/>
  <c r="AS3870" i="1"/>
  <c r="AJ3870" i="1"/>
  <c r="AA3870" i="1"/>
  <c r="AO3870" i="1"/>
  <c r="AF3870" i="1"/>
  <c r="AW3870" i="1"/>
  <c r="AN3870" i="1"/>
  <c r="AE3870" i="1"/>
  <c r="AV3870" i="1"/>
  <c r="AM3870" i="1"/>
  <c r="AD3870" i="1"/>
  <c r="AU3870" i="1"/>
  <c r="AL3870" i="1"/>
  <c r="AC3870" i="1"/>
  <c r="AP3873" i="1"/>
  <c r="AQ3873" i="1"/>
  <c r="AG3873" i="1"/>
  <c r="AV3873" i="1"/>
  <c r="AM3873" i="1"/>
  <c r="AD3873" i="1"/>
  <c r="AU3873" i="1"/>
  <c r="AL3873" i="1"/>
  <c r="AC3873" i="1"/>
  <c r="AT3873" i="1"/>
  <c r="AK3873" i="1"/>
  <c r="AB3873" i="1"/>
  <c r="AS3873" i="1"/>
  <c r="AJ3873" i="1"/>
  <c r="AA3873" i="1"/>
  <c r="AP3874" i="1"/>
  <c r="AS3874" i="1"/>
  <c r="AJ3874" i="1"/>
  <c r="AA3874" i="1"/>
  <c r="AO3874" i="1"/>
  <c r="AF3874" i="1"/>
  <c r="AW3874" i="1"/>
  <c r="AN3874" i="1"/>
  <c r="AE3874" i="1"/>
  <c r="AV3874" i="1"/>
  <c r="AM3874" i="1"/>
  <c r="AD3874" i="1"/>
  <c r="AU3874" i="1"/>
  <c r="AL3874" i="1"/>
  <c r="AC3874" i="1"/>
  <c r="AP3877" i="1"/>
  <c r="AQ3877" i="1"/>
  <c r="AG3877" i="1"/>
  <c r="AV3877" i="1"/>
  <c r="AM3877" i="1"/>
  <c r="AD3877" i="1"/>
  <c r="AU3877" i="1"/>
  <c r="AL3877" i="1"/>
  <c r="AC3877" i="1"/>
  <c r="AT3877" i="1"/>
  <c r="AK3877" i="1"/>
  <c r="AB3877" i="1"/>
  <c r="AS3877" i="1"/>
  <c r="AJ3877" i="1"/>
  <c r="AA3877" i="1"/>
  <c r="AP3878" i="1"/>
  <c r="AS3878" i="1"/>
  <c r="AJ3878" i="1"/>
  <c r="AA3878" i="1"/>
  <c r="AO3878" i="1"/>
  <c r="AF3878" i="1"/>
  <c r="AW3878" i="1"/>
  <c r="AN3878" i="1"/>
  <c r="AE3878" i="1"/>
  <c r="AV3878" i="1"/>
  <c r="AM3878" i="1"/>
  <c r="AD3878" i="1"/>
  <c r="AU3878" i="1"/>
  <c r="AL3878" i="1"/>
  <c r="AC3878" i="1"/>
  <c r="AP3881" i="1"/>
  <c r="AQ3881" i="1"/>
  <c r="AG3881" i="1"/>
  <c r="AV3881" i="1"/>
  <c r="AM3881" i="1"/>
  <c r="AD3881" i="1"/>
  <c r="AU3881" i="1"/>
  <c r="AL3881" i="1"/>
  <c r="AC3881" i="1"/>
  <c r="AT3881" i="1"/>
  <c r="AK3881" i="1"/>
  <c r="AB3881" i="1"/>
  <c r="AS3881" i="1"/>
  <c r="AJ3881" i="1"/>
  <c r="AA3881" i="1"/>
  <c r="AP3882" i="1"/>
  <c r="AS3882" i="1"/>
  <c r="AJ3882" i="1"/>
  <c r="AA3882" i="1"/>
  <c r="AO3882" i="1"/>
  <c r="AF3882" i="1"/>
  <c r="AW3882" i="1"/>
  <c r="AN3882" i="1"/>
  <c r="AE3882" i="1"/>
  <c r="AV3882" i="1"/>
  <c r="AM3882" i="1"/>
  <c r="AD3882" i="1"/>
  <c r="AU3882" i="1"/>
  <c r="AL3882" i="1"/>
  <c r="AC3882" i="1"/>
  <c r="AP3885" i="1"/>
  <c r="AQ3885" i="1"/>
  <c r="AG3885" i="1"/>
  <c r="AO3885" i="1"/>
  <c r="AF3885" i="1"/>
  <c r="AW3885" i="1"/>
  <c r="AN3885" i="1"/>
  <c r="AE3885" i="1"/>
  <c r="AV3885" i="1"/>
  <c r="AM3885" i="1"/>
  <c r="AD3885" i="1"/>
  <c r="AU3885" i="1"/>
  <c r="AL3885" i="1"/>
  <c r="AC3885" i="1"/>
  <c r="AT3885" i="1"/>
  <c r="AK3885" i="1"/>
  <c r="AB3885" i="1"/>
  <c r="AS3885" i="1"/>
  <c r="AJ3885" i="1"/>
  <c r="AA3885" i="1"/>
  <c r="AP3937" i="1"/>
  <c r="AV3937" i="1"/>
  <c r="AM3937" i="1"/>
  <c r="AD3937" i="1"/>
  <c r="AS3937" i="1"/>
  <c r="AI3937" i="1"/>
  <c r="AR3937" i="1"/>
  <c r="AG3937" i="1"/>
  <c r="AQ3937" i="1"/>
  <c r="AF3937" i="1"/>
  <c r="AO3937" i="1"/>
  <c r="AE3937" i="1"/>
  <c r="AN3937" i="1"/>
  <c r="AC3937" i="1"/>
  <c r="AW3937" i="1"/>
  <c r="AL3937" i="1"/>
  <c r="AB3937" i="1"/>
  <c r="AU3937" i="1"/>
  <c r="AK3937" i="1"/>
  <c r="AA3937" i="1"/>
  <c r="AI3796" i="1"/>
  <c r="AR3796" i="1"/>
  <c r="AI3800" i="1"/>
  <c r="AR3800" i="1"/>
  <c r="AI3804" i="1"/>
  <c r="AR3804" i="1"/>
  <c r="AI3808" i="1"/>
  <c r="AR3808" i="1"/>
  <c r="AP3812" i="1"/>
  <c r="AT3812" i="1"/>
  <c r="AK3812" i="1"/>
  <c r="AB3812" i="1"/>
  <c r="AQ3812" i="1"/>
  <c r="AG3812" i="1"/>
  <c r="AL3812" i="1"/>
  <c r="AW3812" i="1"/>
  <c r="AP3833" i="1"/>
  <c r="AV3833" i="1"/>
  <c r="AM3833" i="1"/>
  <c r="AD3833" i="1"/>
  <c r="AS3833" i="1"/>
  <c r="AJ3833" i="1"/>
  <c r="AA3833" i="1"/>
  <c r="AL3833" i="1"/>
  <c r="AP3834" i="1"/>
  <c r="AO3834" i="1"/>
  <c r="AF3834" i="1"/>
  <c r="AU3834" i="1"/>
  <c r="AL3834" i="1"/>
  <c r="AC3834" i="1"/>
  <c r="AK3834" i="1"/>
  <c r="AW3834" i="1"/>
  <c r="AP3844" i="1"/>
  <c r="AT3844" i="1"/>
  <c r="AK3844" i="1"/>
  <c r="AB3844" i="1"/>
  <c r="AQ3844" i="1"/>
  <c r="AG3844" i="1"/>
  <c r="AL3844" i="1"/>
  <c r="AW3844" i="1"/>
  <c r="AP3857" i="1"/>
  <c r="AV3857" i="1"/>
  <c r="AM3857" i="1"/>
  <c r="AD3857" i="1"/>
  <c r="AU3857" i="1"/>
  <c r="AT3857" i="1"/>
  <c r="AK3857" i="1"/>
  <c r="AB3857" i="1"/>
  <c r="AS3857" i="1"/>
  <c r="AJ3857" i="1"/>
  <c r="AA3857" i="1"/>
  <c r="AO3857" i="1"/>
  <c r="AP3889" i="1"/>
  <c r="AQ3889" i="1"/>
  <c r="AG3889" i="1"/>
  <c r="AO3889" i="1"/>
  <c r="AF3889" i="1"/>
  <c r="AW3889" i="1"/>
  <c r="AN3889" i="1"/>
  <c r="AE3889" i="1"/>
  <c r="AV3889" i="1"/>
  <c r="AM3889" i="1"/>
  <c r="AD3889" i="1"/>
  <c r="AU3889" i="1"/>
  <c r="AL3889" i="1"/>
  <c r="AC3889" i="1"/>
  <c r="AT3889" i="1"/>
  <c r="AK3889" i="1"/>
  <c r="AB3889" i="1"/>
  <c r="AS3889" i="1"/>
  <c r="AJ3889" i="1"/>
  <c r="AA3889" i="1"/>
  <c r="AP3909" i="1"/>
  <c r="AQ3909" i="1"/>
  <c r="AG3909" i="1"/>
  <c r="AO3909" i="1"/>
  <c r="AF3909" i="1"/>
  <c r="AW3909" i="1"/>
  <c r="AN3909" i="1"/>
  <c r="AE3909" i="1"/>
  <c r="AV3909" i="1"/>
  <c r="AM3909" i="1"/>
  <c r="AD3909" i="1"/>
  <c r="AU3909" i="1"/>
  <c r="AL3909" i="1"/>
  <c r="AC3909" i="1"/>
  <c r="AT3909" i="1"/>
  <c r="AK3909" i="1"/>
  <c r="AB3909" i="1"/>
  <c r="AS3909" i="1"/>
  <c r="AJ3909" i="1"/>
  <c r="AA3909" i="1"/>
  <c r="AP3917" i="1"/>
  <c r="AQ3917" i="1"/>
  <c r="AG3917" i="1"/>
  <c r="AO3917" i="1"/>
  <c r="AF3917" i="1"/>
  <c r="AW3917" i="1"/>
  <c r="AN3917" i="1"/>
  <c r="AE3917" i="1"/>
  <c r="AV3917" i="1"/>
  <c r="AM3917" i="1"/>
  <c r="AD3917" i="1"/>
  <c r="AU3917" i="1"/>
  <c r="AL3917" i="1"/>
  <c r="AC3917" i="1"/>
  <c r="AT3917" i="1"/>
  <c r="AK3917" i="1"/>
  <c r="AB3917" i="1"/>
  <c r="AS3917" i="1"/>
  <c r="AJ3917" i="1"/>
  <c r="AA3917" i="1"/>
  <c r="AP3925" i="1"/>
  <c r="AQ3925" i="1"/>
  <c r="AG3925" i="1"/>
  <c r="AO3925" i="1"/>
  <c r="AF3925" i="1"/>
  <c r="AW3925" i="1"/>
  <c r="AN3925" i="1"/>
  <c r="AE3925" i="1"/>
  <c r="AV3925" i="1"/>
  <c r="AM3925" i="1"/>
  <c r="AD3925" i="1"/>
  <c r="AU3925" i="1"/>
  <c r="AL3925" i="1"/>
  <c r="AC3925" i="1"/>
  <c r="AT3925" i="1"/>
  <c r="AK3925" i="1"/>
  <c r="AB3925" i="1"/>
  <c r="AS3925" i="1"/>
  <c r="AJ3925" i="1"/>
  <c r="AA3925" i="1"/>
  <c r="AG3783" i="1"/>
  <c r="AQ3783" i="1"/>
  <c r="AG3787" i="1"/>
  <c r="AQ3787" i="1"/>
  <c r="AG3791" i="1"/>
  <c r="AQ3791" i="1"/>
  <c r="AG3795" i="1"/>
  <c r="AQ3795" i="1"/>
  <c r="AA3796" i="1"/>
  <c r="AJ3796" i="1"/>
  <c r="AS3796" i="1"/>
  <c r="AG3799" i="1"/>
  <c r="AQ3799" i="1"/>
  <c r="AA3800" i="1"/>
  <c r="AJ3800" i="1"/>
  <c r="AS3800" i="1"/>
  <c r="AG3803" i="1"/>
  <c r="AQ3803" i="1"/>
  <c r="AA3804" i="1"/>
  <c r="AJ3804" i="1"/>
  <c r="AS3804" i="1"/>
  <c r="AG3807" i="1"/>
  <c r="AQ3807" i="1"/>
  <c r="AA3808" i="1"/>
  <c r="AJ3808" i="1"/>
  <c r="AS3808" i="1"/>
  <c r="AA3812" i="1"/>
  <c r="AM3812" i="1"/>
  <c r="AP3813" i="1"/>
  <c r="AV3813" i="1"/>
  <c r="AM3813" i="1"/>
  <c r="AD3813" i="1"/>
  <c r="AS3813" i="1"/>
  <c r="AJ3813" i="1"/>
  <c r="AA3813" i="1"/>
  <c r="AL3813" i="1"/>
  <c r="AP3814" i="1"/>
  <c r="AO3814" i="1"/>
  <c r="AF3814" i="1"/>
  <c r="AU3814" i="1"/>
  <c r="AL3814" i="1"/>
  <c r="AC3814" i="1"/>
  <c r="AK3814" i="1"/>
  <c r="AW3814" i="1"/>
  <c r="AP3824" i="1"/>
  <c r="AT3824" i="1"/>
  <c r="AK3824" i="1"/>
  <c r="AB3824" i="1"/>
  <c r="AQ3824" i="1"/>
  <c r="AG3824" i="1"/>
  <c r="AL3824" i="1"/>
  <c r="AW3824" i="1"/>
  <c r="AK3825" i="1"/>
  <c r="AJ3826" i="1"/>
  <c r="AB3833" i="1"/>
  <c r="AN3833" i="1"/>
  <c r="AA3834" i="1"/>
  <c r="AM3834" i="1"/>
  <c r="AJ3836" i="1"/>
  <c r="AA3844" i="1"/>
  <c r="AM3844" i="1"/>
  <c r="AP3845" i="1"/>
  <c r="AV3845" i="1"/>
  <c r="AM3845" i="1"/>
  <c r="AD3845" i="1"/>
  <c r="AS3845" i="1"/>
  <c r="AJ3845" i="1"/>
  <c r="AA3845" i="1"/>
  <c r="AL3845" i="1"/>
  <c r="AP3846" i="1"/>
  <c r="AO3846" i="1"/>
  <c r="AF3846" i="1"/>
  <c r="AU3846" i="1"/>
  <c r="AL3846" i="1"/>
  <c r="AC3846" i="1"/>
  <c r="AK3846" i="1"/>
  <c r="AW3846" i="1"/>
  <c r="AC3857" i="1"/>
  <c r="AQ3857" i="1"/>
  <c r="AI3889" i="1"/>
  <c r="AP3893" i="1"/>
  <c r="AQ3893" i="1"/>
  <c r="AG3893" i="1"/>
  <c r="AO3893" i="1"/>
  <c r="AF3893" i="1"/>
  <c r="AW3893" i="1"/>
  <c r="AN3893" i="1"/>
  <c r="AE3893" i="1"/>
  <c r="AV3893" i="1"/>
  <c r="AM3893" i="1"/>
  <c r="AD3893" i="1"/>
  <c r="AU3893" i="1"/>
  <c r="AL3893" i="1"/>
  <c r="AC3893" i="1"/>
  <c r="AT3893" i="1"/>
  <c r="AK3893" i="1"/>
  <c r="AB3893" i="1"/>
  <c r="AS3893" i="1"/>
  <c r="AJ3893" i="1"/>
  <c r="AA3893" i="1"/>
  <c r="AI3909" i="1"/>
  <c r="AI3917" i="1"/>
  <c r="AI3925" i="1"/>
  <c r="AI3783" i="1"/>
  <c r="AR3783" i="1"/>
  <c r="AI3787" i="1"/>
  <c r="AR3787" i="1"/>
  <c r="AI3791" i="1"/>
  <c r="AR3791" i="1"/>
  <c r="AI3795" i="1"/>
  <c r="AR3795" i="1"/>
  <c r="AB3796" i="1"/>
  <c r="AK3796" i="1"/>
  <c r="AT3796" i="1"/>
  <c r="AI3799" i="1"/>
  <c r="AR3799" i="1"/>
  <c r="AB3800" i="1"/>
  <c r="AK3800" i="1"/>
  <c r="AT3800" i="1"/>
  <c r="AI3803" i="1"/>
  <c r="AR3803" i="1"/>
  <c r="AB3804" i="1"/>
  <c r="AK3804" i="1"/>
  <c r="AT3804" i="1"/>
  <c r="AI3807" i="1"/>
  <c r="AR3807" i="1"/>
  <c r="AB3808" i="1"/>
  <c r="AK3808" i="1"/>
  <c r="AT3808" i="1"/>
  <c r="AC3812" i="1"/>
  <c r="AN3812" i="1"/>
  <c r="AP3825" i="1"/>
  <c r="AV3825" i="1"/>
  <c r="AM3825" i="1"/>
  <c r="AD3825" i="1"/>
  <c r="AS3825" i="1"/>
  <c r="AJ3825" i="1"/>
  <c r="AA3825" i="1"/>
  <c r="AL3825" i="1"/>
  <c r="AP3826" i="1"/>
  <c r="AO3826" i="1"/>
  <c r="AF3826" i="1"/>
  <c r="AU3826" i="1"/>
  <c r="AL3826" i="1"/>
  <c r="AC3826" i="1"/>
  <c r="AK3826" i="1"/>
  <c r="AW3826" i="1"/>
  <c r="AC3833" i="1"/>
  <c r="AO3833" i="1"/>
  <c r="AB3834" i="1"/>
  <c r="AN3834" i="1"/>
  <c r="AP3836" i="1"/>
  <c r="AT3836" i="1"/>
  <c r="AK3836" i="1"/>
  <c r="AB3836" i="1"/>
  <c r="AQ3836" i="1"/>
  <c r="AG3836" i="1"/>
  <c r="AL3836" i="1"/>
  <c r="AW3836" i="1"/>
  <c r="AC3844" i="1"/>
  <c r="AN3844" i="1"/>
  <c r="AP3849" i="1"/>
  <c r="AV3849" i="1"/>
  <c r="AM3849" i="1"/>
  <c r="AD3849" i="1"/>
  <c r="AT3849" i="1"/>
  <c r="AK3849" i="1"/>
  <c r="AB3849" i="1"/>
  <c r="AS3849" i="1"/>
  <c r="AJ3849" i="1"/>
  <c r="AA3849" i="1"/>
  <c r="AO3849" i="1"/>
  <c r="AP3854" i="1"/>
  <c r="AO3854" i="1"/>
  <c r="AF3854" i="1"/>
  <c r="AV3854" i="1"/>
  <c r="AM3854" i="1"/>
  <c r="AD3854" i="1"/>
  <c r="AU3854" i="1"/>
  <c r="AL3854" i="1"/>
  <c r="AC3854" i="1"/>
  <c r="AN3854" i="1"/>
  <c r="AE3857" i="1"/>
  <c r="AR3857" i="1"/>
  <c r="AR3889" i="1"/>
  <c r="AP3897" i="1"/>
  <c r="AQ3897" i="1"/>
  <c r="AG3897" i="1"/>
  <c r="AO3897" i="1"/>
  <c r="AF3897" i="1"/>
  <c r="AW3897" i="1"/>
  <c r="AN3897" i="1"/>
  <c r="AE3897" i="1"/>
  <c r="AV3897" i="1"/>
  <c r="AM3897" i="1"/>
  <c r="AD3897" i="1"/>
  <c r="AU3897" i="1"/>
  <c r="AL3897" i="1"/>
  <c r="AC3897" i="1"/>
  <c r="AT3897" i="1"/>
  <c r="AK3897" i="1"/>
  <c r="AB3897" i="1"/>
  <c r="AS3897" i="1"/>
  <c r="AJ3897" i="1"/>
  <c r="AA3897" i="1"/>
  <c r="AR3909" i="1"/>
  <c r="AR3917" i="1"/>
  <c r="AR3925" i="1"/>
  <c r="AA3783" i="1"/>
  <c r="AJ3783" i="1"/>
  <c r="AS3783" i="1"/>
  <c r="AA3787" i="1"/>
  <c r="AJ3787" i="1"/>
  <c r="AS3787" i="1"/>
  <c r="AA3791" i="1"/>
  <c r="AJ3791" i="1"/>
  <c r="AS3791" i="1"/>
  <c r="AA3795" i="1"/>
  <c r="AJ3795" i="1"/>
  <c r="AS3795" i="1"/>
  <c r="AC3796" i="1"/>
  <c r="AL3796" i="1"/>
  <c r="AU3796" i="1"/>
  <c r="AA3799" i="1"/>
  <c r="AJ3799" i="1"/>
  <c r="AS3799" i="1"/>
  <c r="AC3800" i="1"/>
  <c r="AL3800" i="1"/>
  <c r="AU3800" i="1"/>
  <c r="AA3803" i="1"/>
  <c r="AJ3803" i="1"/>
  <c r="AS3803" i="1"/>
  <c r="AC3804" i="1"/>
  <c r="AL3804" i="1"/>
  <c r="AU3804" i="1"/>
  <c r="AA3807" i="1"/>
  <c r="AJ3807" i="1"/>
  <c r="AS3807" i="1"/>
  <c r="AC3808" i="1"/>
  <c r="AL3808" i="1"/>
  <c r="AU3808" i="1"/>
  <c r="AD3812" i="1"/>
  <c r="AO3812" i="1"/>
  <c r="AC3813" i="1"/>
  <c r="AO3813" i="1"/>
  <c r="AB3814" i="1"/>
  <c r="AN3814" i="1"/>
  <c r="AP3816" i="1"/>
  <c r="AT3816" i="1"/>
  <c r="AK3816" i="1"/>
  <c r="AB3816" i="1"/>
  <c r="AQ3816" i="1"/>
  <c r="AG3816" i="1"/>
  <c r="AL3816" i="1"/>
  <c r="AW3816" i="1"/>
  <c r="AC3824" i="1"/>
  <c r="AN3824" i="1"/>
  <c r="AB3825" i="1"/>
  <c r="AN3825" i="1"/>
  <c r="AA3826" i="1"/>
  <c r="AM3826" i="1"/>
  <c r="AE3833" i="1"/>
  <c r="AQ3833" i="1"/>
  <c r="AD3834" i="1"/>
  <c r="AQ3834" i="1"/>
  <c r="AA3836" i="1"/>
  <c r="AM3836" i="1"/>
  <c r="AP3837" i="1"/>
  <c r="AV3837" i="1"/>
  <c r="AM3837" i="1"/>
  <c r="AD3837" i="1"/>
  <c r="AS3837" i="1"/>
  <c r="AJ3837" i="1"/>
  <c r="AA3837" i="1"/>
  <c r="AL3837" i="1"/>
  <c r="AP3838" i="1"/>
  <c r="AO3838" i="1"/>
  <c r="AF3838" i="1"/>
  <c r="AU3838" i="1"/>
  <c r="AL3838" i="1"/>
  <c r="AC3838" i="1"/>
  <c r="AK3838" i="1"/>
  <c r="AW3838" i="1"/>
  <c r="AD3844" i="1"/>
  <c r="AO3844" i="1"/>
  <c r="AC3845" i="1"/>
  <c r="AO3845" i="1"/>
  <c r="AB3846" i="1"/>
  <c r="AN3846" i="1"/>
  <c r="AC3849" i="1"/>
  <c r="AQ3849" i="1"/>
  <c r="AA3854" i="1"/>
  <c r="AQ3854" i="1"/>
  <c r="AF3857" i="1"/>
  <c r="AW3857" i="1"/>
  <c r="AR3893" i="1"/>
  <c r="AI3897" i="1"/>
  <c r="AP3901" i="1"/>
  <c r="AQ3901" i="1"/>
  <c r="AG3901" i="1"/>
  <c r="AO3901" i="1"/>
  <c r="AF3901" i="1"/>
  <c r="AW3901" i="1"/>
  <c r="AN3901" i="1"/>
  <c r="AE3901" i="1"/>
  <c r="AV3901" i="1"/>
  <c r="AM3901" i="1"/>
  <c r="AD3901" i="1"/>
  <c r="AU3901" i="1"/>
  <c r="AL3901" i="1"/>
  <c r="AC3901" i="1"/>
  <c r="AT3901" i="1"/>
  <c r="AK3901" i="1"/>
  <c r="AB3901" i="1"/>
  <c r="AS3901" i="1"/>
  <c r="AJ3901" i="1"/>
  <c r="AA3901" i="1"/>
  <c r="AE3811" i="1"/>
  <c r="AN3811" i="1"/>
  <c r="AW3811" i="1"/>
  <c r="AE3815" i="1"/>
  <c r="AN3815" i="1"/>
  <c r="AW3815" i="1"/>
  <c r="AE3819" i="1"/>
  <c r="AN3819" i="1"/>
  <c r="AW3819" i="1"/>
  <c r="AE3823" i="1"/>
  <c r="AN3823" i="1"/>
  <c r="AW3823" i="1"/>
  <c r="AE3827" i="1"/>
  <c r="AN3827" i="1"/>
  <c r="AW3827" i="1"/>
  <c r="AE3831" i="1"/>
  <c r="AN3831" i="1"/>
  <c r="AW3831" i="1"/>
  <c r="AE3835" i="1"/>
  <c r="AN3835" i="1"/>
  <c r="AW3835" i="1"/>
  <c r="AE3839" i="1"/>
  <c r="AN3839" i="1"/>
  <c r="AW3839" i="1"/>
  <c r="AE3843" i="1"/>
  <c r="AN3843" i="1"/>
  <c r="AW3843" i="1"/>
  <c r="AE3847" i="1"/>
  <c r="AN3847" i="1"/>
  <c r="AW3847" i="1"/>
  <c r="AG3848" i="1"/>
  <c r="AQ3848" i="1"/>
  <c r="AE3851" i="1"/>
  <c r="AN3851" i="1"/>
  <c r="AW3851" i="1"/>
  <c r="AG3852" i="1"/>
  <c r="AQ3852" i="1"/>
  <c r="AE3855" i="1"/>
  <c r="AN3855" i="1"/>
  <c r="AW3855" i="1"/>
  <c r="AG3856" i="1"/>
  <c r="AQ3856" i="1"/>
  <c r="AE3859" i="1"/>
  <c r="AN3859" i="1"/>
  <c r="AW3859" i="1"/>
  <c r="AG3860" i="1"/>
  <c r="AQ3860" i="1"/>
  <c r="AE3863" i="1"/>
  <c r="AN3863" i="1"/>
  <c r="AW3863" i="1"/>
  <c r="AG3864" i="1"/>
  <c r="AQ3864" i="1"/>
  <c r="AE3867" i="1"/>
  <c r="AN3867" i="1"/>
  <c r="AW3867" i="1"/>
  <c r="AG3868" i="1"/>
  <c r="AQ3868" i="1"/>
  <c r="AE3871" i="1"/>
  <c r="AN3871" i="1"/>
  <c r="AW3871" i="1"/>
  <c r="AG3872" i="1"/>
  <c r="AQ3872" i="1"/>
  <c r="AE3875" i="1"/>
  <c r="AN3875" i="1"/>
  <c r="AW3875" i="1"/>
  <c r="AG3876" i="1"/>
  <c r="AQ3876" i="1"/>
  <c r="AE3879" i="1"/>
  <c r="AN3879" i="1"/>
  <c r="AW3879" i="1"/>
  <c r="AG3880" i="1"/>
  <c r="AQ3880" i="1"/>
  <c r="AE3883" i="1"/>
  <c r="AN3883" i="1"/>
  <c r="AW3883" i="1"/>
  <c r="AG3884" i="1"/>
  <c r="AQ3884" i="1"/>
  <c r="AC3886" i="1"/>
  <c r="AL3886" i="1"/>
  <c r="AU3886" i="1"/>
  <c r="AE3887" i="1"/>
  <c r="AN3887" i="1"/>
  <c r="AW3887" i="1"/>
  <c r="AG3888" i="1"/>
  <c r="AQ3888" i="1"/>
  <c r="AC3890" i="1"/>
  <c r="AL3890" i="1"/>
  <c r="AU3890" i="1"/>
  <c r="AE3891" i="1"/>
  <c r="AN3891" i="1"/>
  <c r="AW3891" i="1"/>
  <c r="AG3892" i="1"/>
  <c r="AQ3892" i="1"/>
  <c r="AC3894" i="1"/>
  <c r="AL3894" i="1"/>
  <c r="AU3894" i="1"/>
  <c r="AE3895" i="1"/>
  <c r="AN3895" i="1"/>
  <c r="AW3895" i="1"/>
  <c r="AG3896" i="1"/>
  <c r="AQ3896" i="1"/>
  <c r="AC3898" i="1"/>
  <c r="AL3898" i="1"/>
  <c r="AU3898" i="1"/>
  <c r="AE3899" i="1"/>
  <c r="AN3899" i="1"/>
  <c r="AW3899" i="1"/>
  <c r="AG3900" i="1"/>
  <c r="AQ3900" i="1"/>
  <c r="AC3902" i="1"/>
  <c r="AL3902" i="1"/>
  <c r="AU3902" i="1"/>
  <c r="AE3903" i="1"/>
  <c r="AN3903" i="1"/>
  <c r="AW3903" i="1"/>
  <c r="AG3904" i="1"/>
  <c r="AQ3904" i="1"/>
  <c r="AC3906" i="1"/>
  <c r="AL3906" i="1"/>
  <c r="AU3906" i="1"/>
  <c r="AG3908" i="1"/>
  <c r="AQ3908" i="1"/>
  <c r="AC3910" i="1"/>
  <c r="AL3910" i="1"/>
  <c r="AU3910" i="1"/>
  <c r="AG3912" i="1"/>
  <c r="AQ3912" i="1"/>
  <c r="AC3914" i="1"/>
  <c r="AL3914" i="1"/>
  <c r="AU3914" i="1"/>
  <c r="AG3916" i="1"/>
  <c r="AQ3916" i="1"/>
  <c r="AC3918" i="1"/>
  <c r="AL3918" i="1"/>
  <c r="AU3918" i="1"/>
  <c r="AG3920" i="1"/>
  <c r="AQ3920" i="1"/>
  <c r="AC3922" i="1"/>
  <c r="AL3922" i="1"/>
  <c r="AU3922" i="1"/>
  <c r="AG3924" i="1"/>
  <c r="AQ3924" i="1"/>
  <c r="AC3926" i="1"/>
  <c r="AL3926" i="1"/>
  <c r="AU3926" i="1"/>
  <c r="AP3928" i="1"/>
  <c r="AT3928" i="1"/>
  <c r="AK3928" i="1"/>
  <c r="AB3928" i="1"/>
  <c r="AJ3928" i="1"/>
  <c r="AU3928" i="1"/>
  <c r="AB3930" i="1"/>
  <c r="AL3930" i="1"/>
  <c r="AV3930" i="1"/>
  <c r="AC3932" i="1"/>
  <c r="AM3932" i="1"/>
  <c r="AW3932" i="1"/>
  <c r="AI3933" i="1"/>
  <c r="AD3934" i="1"/>
  <c r="AN3934" i="1"/>
  <c r="AE3936" i="1"/>
  <c r="AO3936" i="1"/>
  <c r="AG3938" i="1"/>
  <c r="AR3938" i="1"/>
  <c r="AJ3940" i="1"/>
  <c r="AF3943" i="1"/>
  <c r="AS3943" i="1"/>
  <c r="AP3946" i="1"/>
  <c r="AN3946" i="1"/>
  <c r="AC3946" i="1"/>
  <c r="AV3946" i="1"/>
  <c r="AK3946" i="1"/>
  <c r="AA3946" i="1"/>
  <c r="AO3946" i="1"/>
  <c r="AD3948" i="1"/>
  <c r="AS3948" i="1"/>
  <c r="AG3950" i="1"/>
  <c r="AW3950" i="1"/>
  <c r="AD3952" i="1"/>
  <c r="AW3952" i="1"/>
  <c r="AF3954" i="1"/>
  <c r="AW3954" i="1"/>
  <c r="AP3956" i="1"/>
  <c r="AQ3956" i="1"/>
  <c r="AF3956" i="1"/>
  <c r="AN3956" i="1"/>
  <c r="AC3956" i="1"/>
  <c r="AW3956" i="1"/>
  <c r="AL3956" i="1"/>
  <c r="AB3956" i="1"/>
  <c r="AV3956" i="1"/>
  <c r="AK3956" i="1"/>
  <c r="AA3956" i="1"/>
  <c r="AT3956" i="1"/>
  <c r="AL3958" i="1"/>
  <c r="AL3967" i="1"/>
  <c r="AK3969" i="1"/>
  <c r="AP3978" i="1"/>
  <c r="AV3978" i="1"/>
  <c r="AK3978" i="1"/>
  <c r="AA3978" i="1"/>
  <c r="AN3978" i="1"/>
  <c r="AC3978" i="1"/>
  <c r="AL3978" i="1"/>
  <c r="AJ3978" i="1"/>
  <c r="AW3978" i="1"/>
  <c r="AI3978" i="1"/>
  <c r="AT3978" i="1"/>
  <c r="AG3978" i="1"/>
  <c r="AS3978" i="1"/>
  <c r="AF3978" i="1"/>
  <c r="AR3978" i="1"/>
  <c r="AD3978" i="1"/>
  <c r="AP3990" i="1"/>
  <c r="AQ3990" i="1"/>
  <c r="AF3990" i="1"/>
  <c r="AN3990" i="1"/>
  <c r="AC3990" i="1"/>
  <c r="AS3990" i="1"/>
  <c r="AI3990" i="1"/>
  <c r="AK3990" i="1"/>
  <c r="AJ3990" i="1"/>
  <c r="AW3990" i="1"/>
  <c r="AG3990" i="1"/>
  <c r="AV3990" i="1"/>
  <c r="AD3990" i="1"/>
  <c r="AT3990" i="1"/>
  <c r="AB3990" i="1"/>
  <c r="AR3990" i="1"/>
  <c r="AA3990" i="1"/>
  <c r="AQ4022" i="1"/>
  <c r="AV4022" i="1"/>
  <c r="AF4022" i="1"/>
  <c r="AO4022" i="1"/>
  <c r="AA4022" i="1"/>
  <c r="AW4022" i="1"/>
  <c r="AC4022" i="1"/>
  <c r="AP4022" i="1"/>
  <c r="AM4022" i="1"/>
  <c r="AJ4022" i="1"/>
  <c r="AG4022" i="1"/>
  <c r="AS4022" i="1"/>
  <c r="AN4022" i="1"/>
  <c r="AE4022" i="1"/>
  <c r="AI3848" i="1"/>
  <c r="AR3848" i="1"/>
  <c r="AI3852" i="1"/>
  <c r="AR3852" i="1"/>
  <c r="AI3856" i="1"/>
  <c r="AR3856" i="1"/>
  <c r="AI3860" i="1"/>
  <c r="AR3860" i="1"/>
  <c r="AI3864" i="1"/>
  <c r="AR3864" i="1"/>
  <c r="AI3868" i="1"/>
  <c r="AR3868" i="1"/>
  <c r="AI3872" i="1"/>
  <c r="AR3872" i="1"/>
  <c r="AI3876" i="1"/>
  <c r="AR3876" i="1"/>
  <c r="AI3880" i="1"/>
  <c r="AR3880" i="1"/>
  <c r="AI3884" i="1"/>
  <c r="AR3884" i="1"/>
  <c r="AD3886" i="1"/>
  <c r="AM3886" i="1"/>
  <c r="AV3886" i="1"/>
  <c r="AI3888" i="1"/>
  <c r="AR3888" i="1"/>
  <c r="AD3890" i="1"/>
  <c r="AM3890" i="1"/>
  <c r="AV3890" i="1"/>
  <c r="AI3892" i="1"/>
  <c r="AR3892" i="1"/>
  <c r="AD3894" i="1"/>
  <c r="AM3894" i="1"/>
  <c r="AV3894" i="1"/>
  <c r="AI3896" i="1"/>
  <c r="AR3896" i="1"/>
  <c r="AD3898" i="1"/>
  <c r="AM3898" i="1"/>
  <c r="AV3898" i="1"/>
  <c r="AI3900" i="1"/>
  <c r="AR3900" i="1"/>
  <c r="AD3902" i="1"/>
  <c r="AM3902" i="1"/>
  <c r="AV3902" i="1"/>
  <c r="AI3904" i="1"/>
  <c r="AR3904" i="1"/>
  <c r="AD3906" i="1"/>
  <c r="AM3906" i="1"/>
  <c r="AV3906" i="1"/>
  <c r="AI3908" i="1"/>
  <c r="AR3908" i="1"/>
  <c r="AD3910" i="1"/>
  <c r="AM3910" i="1"/>
  <c r="AV3910" i="1"/>
  <c r="AI3912" i="1"/>
  <c r="AR3912" i="1"/>
  <c r="AD3914" i="1"/>
  <c r="AM3914" i="1"/>
  <c r="AV3914" i="1"/>
  <c r="AI3916" i="1"/>
  <c r="AR3916" i="1"/>
  <c r="AD3918" i="1"/>
  <c r="AM3918" i="1"/>
  <c r="AV3918" i="1"/>
  <c r="AI3920" i="1"/>
  <c r="AR3920" i="1"/>
  <c r="AD3922" i="1"/>
  <c r="AM3922" i="1"/>
  <c r="AV3922" i="1"/>
  <c r="AI3924" i="1"/>
  <c r="AR3924" i="1"/>
  <c r="AD3926" i="1"/>
  <c r="AM3926" i="1"/>
  <c r="AV3926" i="1"/>
  <c r="AC3930" i="1"/>
  <c r="AM3930" i="1"/>
  <c r="AW3930" i="1"/>
  <c r="AD3932" i="1"/>
  <c r="AN3932" i="1"/>
  <c r="AP3933" i="1"/>
  <c r="AV3933" i="1"/>
  <c r="AM3933" i="1"/>
  <c r="AD3933" i="1"/>
  <c r="AJ3933" i="1"/>
  <c r="AT3933" i="1"/>
  <c r="AE3934" i="1"/>
  <c r="AQ3934" i="1"/>
  <c r="AF3936" i="1"/>
  <c r="AQ3936" i="1"/>
  <c r="AI3938" i="1"/>
  <c r="AP3940" i="1"/>
  <c r="AN3940" i="1"/>
  <c r="AC3940" i="1"/>
  <c r="AK3940" i="1"/>
  <c r="AW3940" i="1"/>
  <c r="AG3943" i="1"/>
  <c r="AT3943" i="1"/>
  <c r="AP3945" i="1"/>
  <c r="AR3945" i="1"/>
  <c r="AG3945" i="1"/>
  <c r="AO3945" i="1"/>
  <c r="AD3945" i="1"/>
  <c r="AL3945" i="1"/>
  <c r="AG3948" i="1"/>
  <c r="AT3948" i="1"/>
  <c r="AJ3950" i="1"/>
  <c r="AG3952" i="1"/>
  <c r="AP3953" i="1"/>
  <c r="AR3953" i="1"/>
  <c r="AG3953" i="1"/>
  <c r="AO3953" i="1"/>
  <c r="AD3953" i="1"/>
  <c r="AW3953" i="1"/>
  <c r="AL3953" i="1"/>
  <c r="AB3953" i="1"/>
  <c r="AQ3953" i="1"/>
  <c r="AG3954" i="1"/>
  <c r="AV3969" i="1"/>
  <c r="AP3982" i="1"/>
  <c r="AQ3982" i="1"/>
  <c r="AF3982" i="1"/>
  <c r="AN3982" i="1"/>
  <c r="AC3982" i="1"/>
  <c r="AS3982" i="1"/>
  <c r="AI3982" i="1"/>
  <c r="AK3982" i="1"/>
  <c r="AJ3982" i="1"/>
  <c r="AW3982" i="1"/>
  <c r="AG3982" i="1"/>
  <c r="AV3982" i="1"/>
  <c r="AD3982" i="1"/>
  <c r="AT3982" i="1"/>
  <c r="AB3982" i="1"/>
  <c r="AR3982" i="1"/>
  <c r="AA3982" i="1"/>
  <c r="AE3886" i="1"/>
  <c r="AN3886" i="1"/>
  <c r="AW3886" i="1"/>
  <c r="AE3890" i="1"/>
  <c r="AN3890" i="1"/>
  <c r="AW3890" i="1"/>
  <c r="AE3894" i="1"/>
  <c r="AN3894" i="1"/>
  <c r="AW3894" i="1"/>
  <c r="AE3898" i="1"/>
  <c r="AN3898" i="1"/>
  <c r="AW3898" i="1"/>
  <c r="AE3902" i="1"/>
  <c r="AN3902" i="1"/>
  <c r="AW3902" i="1"/>
  <c r="AE3906" i="1"/>
  <c r="AN3906" i="1"/>
  <c r="AW3906" i="1"/>
  <c r="AE3910" i="1"/>
  <c r="AN3910" i="1"/>
  <c r="AW3910" i="1"/>
  <c r="AE3914" i="1"/>
  <c r="AN3914" i="1"/>
  <c r="AW3914" i="1"/>
  <c r="AE3918" i="1"/>
  <c r="AN3918" i="1"/>
  <c r="AW3918" i="1"/>
  <c r="AE3922" i="1"/>
  <c r="AN3922" i="1"/>
  <c r="AW3922" i="1"/>
  <c r="AE3926" i="1"/>
  <c r="AN3926" i="1"/>
  <c r="AW3926" i="1"/>
  <c r="AD3930" i="1"/>
  <c r="AN3930" i="1"/>
  <c r="AE3932" i="1"/>
  <c r="AO3932" i="1"/>
  <c r="AG3934" i="1"/>
  <c r="AR3934" i="1"/>
  <c r="AG3936" i="1"/>
  <c r="AR3936" i="1"/>
  <c r="AP3938" i="1"/>
  <c r="AO3938" i="1"/>
  <c r="AF3938" i="1"/>
  <c r="AJ3938" i="1"/>
  <c r="AT3938" i="1"/>
  <c r="AI3943" i="1"/>
  <c r="AV3943" i="1"/>
  <c r="AI3948" i="1"/>
  <c r="AW3948" i="1"/>
  <c r="AK3950" i="1"/>
  <c r="AJ3952" i="1"/>
  <c r="AJ3954" i="1"/>
  <c r="AP3958" i="1"/>
  <c r="AS3958" i="1"/>
  <c r="AI3958" i="1"/>
  <c r="AQ3958" i="1"/>
  <c r="AF3958" i="1"/>
  <c r="AO3958" i="1"/>
  <c r="AD3958" i="1"/>
  <c r="AN3958" i="1"/>
  <c r="AC3958" i="1"/>
  <c r="AT3958" i="1"/>
  <c r="AP3968" i="1"/>
  <c r="AV3968" i="1"/>
  <c r="AK3968" i="1"/>
  <c r="AA3968" i="1"/>
  <c r="AT3968" i="1"/>
  <c r="AI3968" i="1"/>
  <c r="AS3968" i="1"/>
  <c r="AG3968" i="1"/>
  <c r="AR3968" i="1"/>
  <c r="AF3968" i="1"/>
  <c r="AQ3968" i="1"/>
  <c r="AD3968" i="1"/>
  <c r="AO3968" i="1"/>
  <c r="AC3968" i="1"/>
  <c r="AN3968" i="1"/>
  <c r="AB3968" i="1"/>
  <c r="AI3811" i="1"/>
  <c r="AR3811" i="1"/>
  <c r="AI3815" i="1"/>
  <c r="AR3815" i="1"/>
  <c r="AI3819" i="1"/>
  <c r="AR3819" i="1"/>
  <c r="AI3823" i="1"/>
  <c r="AR3823" i="1"/>
  <c r="AI3827" i="1"/>
  <c r="AR3827" i="1"/>
  <c r="AI3831" i="1"/>
  <c r="AR3831" i="1"/>
  <c r="AI3835" i="1"/>
  <c r="AR3835" i="1"/>
  <c r="AI3839" i="1"/>
  <c r="AR3839" i="1"/>
  <c r="AI3843" i="1"/>
  <c r="AR3843" i="1"/>
  <c r="AI3847" i="1"/>
  <c r="AR3847" i="1"/>
  <c r="AB3848" i="1"/>
  <c r="AK3848" i="1"/>
  <c r="AT3848" i="1"/>
  <c r="AI3851" i="1"/>
  <c r="AR3851" i="1"/>
  <c r="AB3852" i="1"/>
  <c r="AK3852" i="1"/>
  <c r="AT3852" i="1"/>
  <c r="AI3855" i="1"/>
  <c r="AR3855" i="1"/>
  <c r="AB3856" i="1"/>
  <c r="AK3856" i="1"/>
  <c r="AT3856" i="1"/>
  <c r="AI3859" i="1"/>
  <c r="AR3859" i="1"/>
  <c r="AB3860" i="1"/>
  <c r="AK3860" i="1"/>
  <c r="AT3860" i="1"/>
  <c r="AI3863" i="1"/>
  <c r="AR3863" i="1"/>
  <c r="AB3864" i="1"/>
  <c r="AK3864" i="1"/>
  <c r="AT3864" i="1"/>
  <c r="AI3867" i="1"/>
  <c r="AR3867" i="1"/>
  <c r="AB3868" i="1"/>
  <c r="AK3868" i="1"/>
  <c r="AT3868" i="1"/>
  <c r="AI3871" i="1"/>
  <c r="AR3871" i="1"/>
  <c r="AB3872" i="1"/>
  <c r="AK3872" i="1"/>
  <c r="AT3872" i="1"/>
  <c r="AI3875" i="1"/>
  <c r="AR3875" i="1"/>
  <c r="AB3876" i="1"/>
  <c r="AK3876" i="1"/>
  <c r="AT3876" i="1"/>
  <c r="AI3879" i="1"/>
  <c r="AR3879" i="1"/>
  <c r="AB3880" i="1"/>
  <c r="AK3880" i="1"/>
  <c r="AT3880" i="1"/>
  <c r="AI3883" i="1"/>
  <c r="AR3883" i="1"/>
  <c r="AB3884" i="1"/>
  <c r="AK3884" i="1"/>
  <c r="AT3884" i="1"/>
  <c r="AF3886" i="1"/>
  <c r="AO3886" i="1"/>
  <c r="AI3887" i="1"/>
  <c r="AR3887" i="1"/>
  <c r="AB3888" i="1"/>
  <c r="AK3888" i="1"/>
  <c r="AT3888" i="1"/>
  <c r="AF3890" i="1"/>
  <c r="AO3890" i="1"/>
  <c r="AI3891" i="1"/>
  <c r="AR3891" i="1"/>
  <c r="AB3892" i="1"/>
  <c r="AK3892" i="1"/>
  <c r="AT3892" i="1"/>
  <c r="AF3894" i="1"/>
  <c r="AO3894" i="1"/>
  <c r="AI3895" i="1"/>
  <c r="AR3895" i="1"/>
  <c r="AB3896" i="1"/>
  <c r="AK3896" i="1"/>
  <c r="AT3896" i="1"/>
  <c r="AF3898" i="1"/>
  <c r="AO3898" i="1"/>
  <c r="AI3899" i="1"/>
  <c r="AR3899" i="1"/>
  <c r="AB3900" i="1"/>
  <c r="AK3900" i="1"/>
  <c r="AT3900" i="1"/>
  <c r="AF3902" i="1"/>
  <c r="AO3902" i="1"/>
  <c r="AI3903" i="1"/>
  <c r="AR3903" i="1"/>
  <c r="AB3904" i="1"/>
  <c r="AK3904" i="1"/>
  <c r="AT3904" i="1"/>
  <c r="AF3906" i="1"/>
  <c r="AO3906" i="1"/>
  <c r="AI3907" i="1"/>
  <c r="AR3907" i="1"/>
  <c r="AB3908" i="1"/>
  <c r="AK3908" i="1"/>
  <c r="AT3908" i="1"/>
  <c r="AF3910" i="1"/>
  <c r="AO3910" i="1"/>
  <c r="AI3911" i="1"/>
  <c r="AR3911" i="1"/>
  <c r="AB3912" i="1"/>
  <c r="AK3912" i="1"/>
  <c r="AT3912" i="1"/>
  <c r="AF3914" i="1"/>
  <c r="AO3914" i="1"/>
  <c r="AI3915" i="1"/>
  <c r="AR3915" i="1"/>
  <c r="AB3916" i="1"/>
  <c r="AK3916" i="1"/>
  <c r="AT3916" i="1"/>
  <c r="AF3918" i="1"/>
  <c r="AO3918" i="1"/>
  <c r="AI3919" i="1"/>
  <c r="AR3919" i="1"/>
  <c r="AB3920" i="1"/>
  <c r="AK3920" i="1"/>
  <c r="AT3920" i="1"/>
  <c r="AF3922" i="1"/>
  <c r="AO3922" i="1"/>
  <c r="AI3923" i="1"/>
  <c r="AR3923" i="1"/>
  <c r="AB3924" i="1"/>
  <c r="AK3924" i="1"/>
  <c r="AT3924" i="1"/>
  <c r="AF3926" i="1"/>
  <c r="AO3926" i="1"/>
  <c r="AP3927" i="1"/>
  <c r="AR3927" i="1"/>
  <c r="AI3927" i="1"/>
  <c r="AS3927" i="1"/>
  <c r="AD3928" i="1"/>
  <c r="AN3928" i="1"/>
  <c r="AP3929" i="1"/>
  <c r="AV3929" i="1"/>
  <c r="AM3929" i="1"/>
  <c r="AD3929" i="1"/>
  <c r="AJ3929" i="1"/>
  <c r="AT3929" i="1"/>
  <c r="AE3930" i="1"/>
  <c r="AF3932" i="1"/>
  <c r="AB3933" i="1"/>
  <c r="AL3933" i="1"/>
  <c r="AW3933" i="1"/>
  <c r="AI3934" i="1"/>
  <c r="AI3936" i="1"/>
  <c r="AA3938" i="1"/>
  <c r="AK3938" i="1"/>
  <c r="AU3938" i="1"/>
  <c r="AB3940" i="1"/>
  <c r="AO3940" i="1"/>
  <c r="AP3942" i="1"/>
  <c r="AQ3942" i="1"/>
  <c r="AF3942" i="1"/>
  <c r="AK3942" i="1"/>
  <c r="AW3942" i="1"/>
  <c r="AP3944" i="1"/>
  <c r="AV3944" i="1"/>
  <c r="AK3944" i="1"/>
  <c r="AA3944" i="1"/>
  <c r="AS3944" i="1"/>
  <c r="AI3944" i="1"/>
  <c r="AN3944" i="1"/>
  <c r="AB3945" i="1"/>
  <c r="AQ3945" i="1"/>
  <c r="AF3946" i="1"/>
  <c r="AS3946" i="1"/>
  <c r="AC3953" i="1"/>
  <c r="AT3953" i="1"/>
  <c r="AI3956" i="1"/>
  <c r="AA3958" i="1"/>
  <c r="AV3958" i="1"/>
  <c r="AJ3968" i="1"/>
  <c r="AQ3978" i="1"/>
  <c r="AO3982" i="1"/>
  <c r="AP4004" i="1"/>
  <c r="AN4004" i="1"/>
  <c r="AC4004" i="1"/>
  <c r="AV4004" i="1"/>
  <c r="AK4004" i="1"/>
  <c r="AA4004" i="1"/>
  <c r="AR4004" i="1"/>
  <c r="AG4004" i="1"/>
  <c r="AQ4004" i="1"/>
  <c r="AF4004" i="1"/>
  <c r="AS4004" i="1"/>
  <c r="AO4004" i="1"/>
  <c r="AL4004" i="1"/>
  <c r="AJ4004" i="1"/>
  <c r="AI4004" i="1"/>
  <c r="AD4004" i="1"/>
  <c r="AP3934" i="1"/>
  <c r="AO3934" i="1"/>
  <c r="AF3934" i="1"/>
  <c r="AJ3934" i="1"/>
  <c r="AT3934" i="1"/>
  <c r="AP3936" i="1"/>
  <c r="AT3936" i="1"/>
  <c r="AK3936" i="1"/>
  <c r="AB3936" i="1"/>
  <c r="AJ3936" i="1"/>
  <c r="AU3936" i="1"/>
  <c r="AP3943" i="1"/>
  <c r="AO3943" i="1"/>
  <c r="AW3943" i="1"/>
  <c r="AL3943" i="1"/>
  <c r="AB3943" i="1"/>
  <c r="AK3943" i="1"/>
  <c r="AP3950" i="1"/>
  <c r="AS3950" i="1"/>
  <c r="AI3950" i="1"/>
  <c r="AQ3950" i="1"/>
  <c r="AF3950" i="1"/>
  <c r="AN3950" i="1"/>
  <c r="AC3950" i="1"/>
  <c r="AO3950" i="1"/>
  <c r="AQ4046" i="1"/>
  <c r="AV4046" i="1"/>
  <c r="AC4046" i="1"/>
  <c r="AN4046" i="1"/>
  <c r="AS4046" i="1"/>
  <c r="AO4046" i="1"/>
  <c r="AM4046" i="1"/>
  <c r="AJ4046" i="1"/>
  <c r="AF4046" i="1"/>
  <c r="AE4046" i="1"/>
  <c r="AA4046" i="1"/>
  <c r="AW4046" i="1"/>
  <c r="AI3886" i="1"/>
  <c r="AR3886" i="1"/>
  <c r="AI3890" i="1"/>
  <c r="AR3890" i="1"/>
  <c r="AI3894" i="1"/>
  <c r="AR3894" i="1"/>
  <c r="AI3898" i="1"/>
  <c r="AR3898" i="1"/>
  <c r="AI3902" i="1"/>
  <c r="AR3902" i="1"/>
  <c r="AI3906" i="1"/>
  <c r="AR3906" i="1"/>
  <c r="AI3910" i="1"/>
  <c r="AR3910" i="1"/>
  <c r="AI3914" i="1"/>
  <c r="AR3914" i="1"/>
  <c r="AI3918" i="1"/>
  <c r="AR3918" i="1"/>
  <c r="AI3922" i="1"/>
  <c r="AR3922" i="1"/>
  <c r="AI3926" i="1"/>
  <c r="AR3926" i="1"/>
  <c r="AA3934" i="1"/>
  <c r="AK3934" i="1"/>
  <c r="AU3934" i="1"/>
  <c r="AA3936" i="1"/>
  <c r="AL3936" i="1"/>
  <c r="AV3936" i="1"/>
  <c r="AA3943" i="1"/>
  <c r="AN3943" i="1"/>
  <c r="AP3948" i="1"/>
  <c r="AQ3948" i="1"/>
  <c r="AF3948" i="1"/>
  <c r="AN3948" i="1"/>
  <c r="AC3948" i="1"/>
  <c r="AV3948" i="1"/>
  <c r="AL3948" i="1"/>
  <c r="AA3950" i="1"/>
  <c r="AR3950" i="1"/>
  <c r="AP3952" i="1"/>
  <c r="AV3952" i="1"/>
  <c r="AK3952" i="1"/>
  <c r="AA3952" i="1"/>
  <c r="AS3952" i="1"/>
  <c r="AI3952" i="1"/>
  <c r="AQ3952" i="1"/>
  <c r="AF3952" i="1"/>
  <c r="AO3952" i="1"/>
  <c r="AP3954" i="1"/>
  <c r="AN3954" i="1"/>
  <c r="AC3954" i="1"/>
  <c r="AV3954" i="1"/>
  <c r="AK3954" i="1"/>
  <c r="AA3954" i="1"/>
  <c r="AS3954" i="1"/>
  <c r="AI3954" i="1"/>
  <c r="AQ3954" i="1"/>
  <c r="AP3967" i="1"/>
  <c r="AO3967" i="1"/>
  <c r="AD3967" i="1"/>
  <c r="AV3967" i="1"/>
  <c r="AJ3967" i="1"/>
  <c r="AT3967" i="1"/>
  <c r="AI3967" i="1"/>
  <c r="AS3967" i="1"/>
  <c r="AG3967" i="1"/>
  <c r="AR3967" i="1"/>
  <c r="AF3967" i="1"/>
  <c r="AQ3967" i="1"/>
  <c r="AC3967" i="1"/>
  <c r="AN3967" i="1"/>
  <c r="AB3967" i="1"/>
  <c r="AP3977" i="1"/>
  <c r="AO3977" i="1"/>
  <c r="AD3977" i="1"/>
  <c r="AR3977" i="1"/>
  <c r="AG3977" i="1"/>
  <c r="AW3977" i="1"/>
  <c r="AJ3977" i="1"/>
  <c r="AV3977" i="1"/>
  <c r="AI3977" i="1"/>
  <c r="AT3977" i="1"/>
  <c r="AF3977" i="1"/>
  <c r="AS3977" i="1"/>
  <c r="AC3977" i="1"/>
  <c r="AQ3977" i="1"/>
  <c r="AB3977" i="1"/>
  <c r="AN3977" i="1"/>
  <c r="AA3977" i="1"/>
  <c r="AQ4038" i="1"/>
  <c r="AV4038" i="1"/>
  <c r="AF4038" i="1"/>
  <c r="AO4038" i="1"/>
  <c r="AA4038" i="1"/>
  <c r="AP4038" i="1"/>
  <c r="AN4038" i="1"/>
  <c r="AM4038" i="1"/>
  <c r="AJ4038" i="1"/>
  <c r="AG4038" i="1"/>
  <c r="AE4038" i="1"/>
  <c r="AW4038" i="1"/>
  <c r="AC4038" i="1"/>
  <c r="AS4038" i="1"/>
  <c r="AA3886" i="1"/>
  <c r="AJ3886" i="1"/>
  <c r="AS3886" i="1"/>
  <c r="AA3890" i="1"/>
  <c r="AJ3890" i="1"/>
  <c r="AS3890" i="1"/>
  <c r="AA3894" i="1"/>
  <c r="AJ3894" i="1"/>
  <c r="AS3894" i="1"/>
  <c r="AA3898" i="1"/>
  <c r="AJ3898" i="1"/>
  <c r="AS3898" i="1"/>
  <c r="AA3902" i="1"/>
  <c r="AJ3902" i="1"/>
  <c r="AS3902" i="1"/>
  <c r="AA3906" i="1"/>
  <c r="AJ3906" i="1"/>
  <c r="AS3906" i="1"/>
  <c r="AA3910" i="1"/>
  <c r="AJ3910" i="1"/>
  <c r="AS3910" i="1"/>
  <c r="AA3914" i="1"/>
  <c r="AJ3914" i="1"/>
  <c r="AS3914" i="1"/>
  <c r="AA3918" i="1"/>
  <c r="AJ3918" i="1"/>
  <c r="AS3918" i="1"/>
  <c r="AA3922" i="1"/>
  <c r="AJ3922" i="1"/>
  <c r="AS3922" i="1"/>
  <c r="AA3926" i="1"/>
  <c r="AJ3926" i="1"/>
  <c r="AS3926" i="1"/>
  <c r="AP3930" i="1"/>
  <c r="AO3930" i="1"/>
  <c r="AF3930" i="1"/>
  <c r="AJ3930" i="1"/>
  <c r="AT3930" i="1"/>
  <c r="AP3932" i="1"/>
  <c r="AT3932" i="1"/>
  <c r="AK3932" i="1"/>
  <c r="AB3932" i="1"/>
  <c r="AJ3932" i="1"/>
  <c r="AU3932" i="1"/>
  <c r="AB3934" i="1"/>
  <c r="AL3934" i="1"/>
  <c r="AV3934" i="1"/>
  <c r="AC3936" i="1"/>
  <c r="AM3936" i="1"/>
  <c r="AW3936" i="1"/>
  <c r="AD3938" i="1"/>
  <c r="AN3938" i="1"/>
  <c r="AC3943" i="1"/>
  <c r="AQ3943" i="1"/>
  <c r="AA3948" i="1"/>
  <c r="AO3948" i="1"/>
  <c r="AB3950" i="1"/>
  <c r="AT3950" i="1"/>
  <c r="AB3952" i="1"/>
  <c r="AR3952" i="1"/>
  <c r="AB3954" i="1"/>
  <c r="AR3954" i="1"/>
  <c r="AJ3958" i="1"/>
  <c r="AA3967" i="1"/>
  <c r="AP3969" i="1"/>
  <c r="AR3969" i="1"/>
  <c r="AG3969" i="1"/>
  <c r="AT3969" i="1"/>
  <c r="AI3969" i="1"/>
  <c r="AS3969" i="1"/>
  <c r="AF3969" i="1"/>
  <c r="AQ3969" i="1"/>
  <c r="AD3969" i="1"/>
  <c r="AO3969" i="1"/>
  <c r="AC3969" i="1"/>
  <c r="AN3969" i="1"/>
  <c r="AB3969" i="1"/>
  <c r="AL3969" i="1"/>
  <c r="AA3969" i="1"/>
  <c r="AK3977" i="1"/>
  <c r="AP4009" i="1"/>
  <c r="AO4009" i="1"/>
  <c r="AD4009" i="1"/>
  <c r="AW4009" i="1"/>
  <c r="AL4009" i="1"/>
  <c r="AB4009" i="1"/>
  <c r="AS4009" i="1"/>
  <c r="AI4009" i="1"/>
  <c r="AR4009" i="1"/>
  <c r="AG4009" i="1"/>
  <c r="AT4009" i="1"/>
  <c r="AT4087" i="1"/>
  <c r="AV4087" i="1"/>
  <c r="AK4087" i="1"/>
  <c r="AA4087" i="1"/>
  <c r="AS4087" i="1"/>
  <c r="AI4087" i="1"/>
  <c r="AR4087" i="1"/>
  <c r="AG4087" i="1"/>
  <c r="AN4087" i="1"/>
  <c r="AM4087" i="1"/>
  <c r="AJ4087" i="1"/>
  <c r="AF4087" i="1"/>
  <c r="AW4087" i="1"/>
  <c r="AE4087" i="1"/>
  <c r="AU4087" i="1"/>
  <c r="AC4087" i="1"/>
  <c r="AQ4087" i="1"/>
  <c r="AB4087" i="1"/>
  <c r="AS4294" i="1"/>
  <c r="AU4294" i="1"/>
  <c r="AE4294" i="1"/>
  <c r="AT4294" i="1"/>
  <c r="AD4294" i="1"/>
  <c r="AQ4294" i="1"/>
  <c r="AA4294" i="1"/>
  <c r="AM4294" i="1"/>
  <c r="AL4294" i="1"/>
  <c r="AI4294" i="1"/>
  <c r="AW4294" i="1"/>
  <c r="AO4294" i="1"/>
  <c r="AG4294" i="1"/>
  <c r="AP4775" i="1"/>
  <c r="AU4775" i="1"/>
  <c r="AL4775" i="1"/>
  <c r="AC4775" i="1"/>
  <c r="AT4775" i="1"/>
  <c r="AK4775" i="1"/>
  <c r="AB4775" i="1"/>
  <c r="AS4775" i="1"/>
  <c r="AJ4775" i="1"/>
  <c r="AA4775" i="1"/>
  <c r="AW4775" i="1"/>
  <c r="AG4775" i="1"/>
  <c r="AR4775" i="1"/>
  <c r="AE4775" i="1"/>
  <c r="AQ4775" i="1"/>
  <c r="AD4775" i="1"/>
  <c r="AV4775" i="1"/>
  <c r="AO4775" i="1"/>
  <c r="AN4775" i="1"/>
  <c r="AM4775" i="1"/>
  <c r="AI4775" i="1"/>
  <c r="AF4775" i="1"/>
  <c r="AJ3951" i="1"/>
  <c r="AT3951" i="1"/>
  <c r="AP3959" i="1"/>
  <c r="AO3959" i="1"/>
  <c r="AD3959" i="1"/>
  <c r="AK3959" i="1"/>
  <c r="AW3959" i="1"/>
  <c r="AJ3960" i="1"/>
  <c r="AJ3961" i="1"/>
  <c r="AD3965" i="1"/>
  <c r="AQ3965" i="1"/>
  <c r="AC3966" i="1"/>
  <c r="AO3966" i="1"/>
  <c r="AP3970" i="1"/>
  <c r="AN3970" i="1"/>
  <c r="AC3970" i="1"/>
  <c r="AK3970" i="1"/>
  <c r="AW3970" i="1"/>
  <c r="AG3973" i="1"/>
  <c r="AS3973" i="1"/>
  <c r="AF3974" i="1"/>
  <c r="AT3974" i="1"/>
  <c r="AI3975" i="1"/>
  <c r="AV3975" i="1"/>
  <c r="AG3980" i="1"/>
  <c r="AW3980" i="1"/>
  <c r="AP3984" i="1"/>
  <c r="AS3984" i="1"/>
  <c r="AI3984" i="1"/>
  <c r="AQ3984" i="1"/>
  <c r="AF3984" i="1"/>
  <c r="AV3984" i="1"/>
  <c r="AK3984" i="1"/>
  <c r="AA3984" i="1"/>
  <c r="AO3984" i="1"/>
  <c r="AP3986" i="1"/>
  <c r="AV3986" i="1"/>
  <c r="AK3986" i="1"/>
  <c r="AA3986" i="1"/>
  <c r="AS3986" i="1"/>
  <c r="AI3986" i="1"/>
  <c r="AN3986" i="1"/>
  <c r="AC3986" i="1"/>
  <c r="AQ3986" i="1"/>
  <c r="AG3988" i="1"/>
  <c r="AW3988" i="1"/>
  <c r="AP3992" i="1"/>
  <c r="AS3992" i="1"/>
  <c r="AI3992" i="1"/>
  <c r="AQ3992" i="1"/>
  <c r="AF3992" i="1"/>
  <c r="AV3992" i="1"/>
  <c r="AK3992" i="1"/>
  <c r="AA3992" i="1"/>
  <c r="AO3992" i="1"/>
  <c r="AP3994" i="1"/>
  <c r="AV3994" i="1"/>
  <c r="AK3994" i="1"/>
  <c r="AA3994" i="1"/>
  <c r="AS3994" i="1"/>
  <c r="AI3994" i="1"/>
  <c r="AN3994" i="1"/>
  <c r="AC3994" i="1"/>
  <c r="AQ3994" i="1"/>
  <c r="AG3996" i="1"/>
  <c r="AW3996" i="1"/>
  <c r="AP4000" i="1"/>
  <c r="AS4000" i="1"/>
  <c r="AI4000" i="1"/>
  <c r="AQ4000" i="1"/>
  <c r="AF4000" i="1"/>
  <c r="AW4000" i="1"/>
  <c r="AL4000" i="1"/>
  <c r="AB4000" i="1"/>
  <c r="AV4000" i="1"/>
  <c r="AK4000" i="1"/>
  <c r="AA4000" i="1"/>
  <c r="AT4000" i="1"/>
  <c r="AL4002" i="1"/>
  <c r="AG4008" i="1"/>
  <c r="AC4009" i="1"/>
  <c r="AP4010" i="1"/>
  <c r="AV4010" i="1"/>
  <c r="AK4010" i="1"/>
  <c r="AA4010" i="1"/>
  <c r="AS4010" i="1"/>
  <c r="AI4010" i="1"/>
  <c r="AO4010" i="1"/>
  <c r="AD4010" i="1"/>
  <c r="AN4010" i="1"/>
  <c r="AC4010" i="1"/>
  <c r="AT4010" i="1"/>
  <c r="AL4012" i="1"/>
  <c r="AP3960" i="1"/>
  <c r="AV3960" i="1"/>
  <c r="AK3960" i="1"/>
  <c r="AA3960" i="1"/>
  <c r="AL3960" i="1"/>
  <c r="AP3961" i="1"/>
  <c r="AR3961" i="1"/>
  <c r="AG3961" i="1"/>
  <c r="AK3961" i="1"/>
  <c r="AW3961" i="1"/>
  <c r="AF3965" i="1"/>
  <c r="AR3965" i="1"/>
  <c r="AD3966" i="1"/>
  <c r="AQ3966" i="1"/>
  <c r="AI3973" i="1"/>
  <c r="AT3973" i="1"/>
  <c r="AG3974" i="1"/>
  <c r="AV3974" i="1"/>
  <c r="AJ3975" i="1"/>
  <c r="AP3976" i="1"/>
  <c r="AS3976" i="1"/>
  <c r="AI3976" i="1"/>
  <c r="AV3976" i="1"/>
  <c r="AK3976" i="1"/>
  <c r="AA3976" i="1"/>
  <c r="AN3976" i="1"/>
  <c r="AI3980" i="1"/>
  <c r="AP4001" i="1"/>
  <c r="AO4001" i="1"/>
  <c r="AD4001" i="1"/>
  <c r="AW4001" i="1"/>
  <c r="AL4001" i="1"/>
  <c r="AB4001" i="1"/>
  <c r="AS4001" i="1"/>
  <c r="AI4001" i="1"/>
  <c r="AR4001" i="1"/>
  <c r="AG4001" i="1"/>
  <c r="AT4001" i="1"/>
  <c r="AQ4002" i="1"/>
  <c r="AJ4008" i="1"/>
  <c r="AF4009" i="1"/>
  <c r="AT4062" i="1"/>
  <c r="AO4062" i="1"/>
  <c r="AE4062" i="1"/>
  <c r="AV4062" i="1"/>
  <c r="AK4062" i="1"/>
  <c r="AA4062" i="1"/>
  <c r="AM4062" i="1"/>
  <c r="AJ4062" i="1"/>
  <c r="AW4062" i="1"/>
  <c r="AI4062" i="1"/>
  <c r="AU4062" i="1"/>
  <c r="AG4062" i="1"/>
  <c r="AS4062" i="1"/>
  <c r="AF4062" i="1"/>
  <c r="AR4062" i="1"/>
  <c r="AC4062" i="1"/>
  <c r="AQ4062" i="1"/>
  <c r="AB4062" i="1"/>
  <c r="AQ4154" i="1"/>
  <c r="AS4154" i="1"/>
  <c r="AG4154" i="1"/>
  <c r="AO4154" i="1"/>
  <c r="AE4154" i="1"/>
  <c r="AL4154" i="1"/>
  <c r="AW4154" i="1"/>
  <c r="AK4154" i="1"/>
  <c r="AV4154" i="1"/>
  <c r="AJ4154" i="1"/>
  <c r="AU4154" i="1"/>
  <c r="AF4154" i="1"/>
  <c r="AT4154" i="1"/>
  <c r="AD4154" i="1"/>
  <c r="AR4154" i="1"/>
  <c r="AC4154" i="1"/>
  <c r="AN4154" i="1"/>
  <c r="AB4154" i="1"/>
  <c r="AM4154" i="1"/>
  <c r="AI3931" i="1"/>
  <c r="AR3931" i="1"/>
  <c r="AI3935" i="1"/>
  <c r="AR3935" i="1"/>
  <c r="AI3939" i="1"/>
  <c r="AR3939" i="1"/>
  <c r="AJ3941" i="1"/>
  <c r="AT3941" i="1"/>
  <c r="AG3947" i="1"/>
  <c r="AR3947" i="1"/>
  <c r="AJ3949" i="1"/>
  <c r="AT3949" i="1"/>
  <c r="AB3951" i="1"/>
  <c r="AL3951" i="1"/>
  <c r="AW3951" i="1"/>
  <c r="AG3955" i="1"/>
  <c r="AR3955" i="1"/>
  <c r="AJ3957" i="1"/>
  <c r="AT3957" i="1"/>
  <c r="AB3959" i="1"/>
  <c r="AN3959" i="1"/>
  <c r="AB3960" i="1"/>
  <c r="AN3960" i="1"/>
  <c r="AA3961" i="1"/>
  <c r="AL3961" i="1"/>
  <c r="AP3962" i="1"/>
  <c r="AN3962" i="1"/>
  <c r="AC3962" i="1"/>
  <c r="AK3962" i="1"/>
  <c r="AW3962" i="1"/>
  <c r="AI3964" i="1"/>
  <c r="AG3965" i="1"/>
  <c r="AS3965" i="1"/>
  <c r="AF3966" i="1"/>
  <c r="AR3966" i="1"/>
  <c r="AB3970" i="1"/>
  <c r="AO3970" i="1"/>
  <c r="AP3972" i="1"/>
  <c r="AQ3972" i="1"/>
  <c r="AF3972" i="1"/>
  <c r="AK3972" i="1"/>
  <c r="AW3972" i="1"/>
  <c r="AJ3973" i="1"/>
  <c r="AJ3974" i="1"/>
  <c r="AB3976" i="1"/>
  <c r="AO3976" i="1"/>
  <c r="AJ3980" i="1"/>
  <c r="AC3984" i="1"/>
  <c r="AT3984" i="1"/>
  <c r="AD3986" i="1"/>
  <c r="AT3986" i="1"/>
  <c r="AJ3988" i="1"/>
  <c r="AC3992" i="1"/>
  <c r="AT3992" i="1"/>
  <c r="AD3994" i="1"/>
  <c r="AT3994" i="1"/>
  <c r="AJ3996" i="1"/>
  <c r="AD4000" i="1"/>
  <c r="AA4001" i="1"/>
  <c r="AV4001" i="1"/>
  <c r="AN4008" i="1"/>
  <c r="AJ4009" i="1"/>
  <c r="AF4010" i="1"/>
  <c r="AP4016" i="1"/>
  <c r="AV4016" i="1"/>
  <c r="AS4016" i="1"/>
  <c r="AI4016" i="1"/>
  <c r="AQ4016" i="1"/>
  <c r="AF4016" i="1"/>
  <c r="AN4016" i="1"/>
  <c r="AC4016" i="1"/>
  <c r="AL4016" i="1"/>
  <c r="AB4016" i="1"/>
  <c r="AW4016" i="1"/>
  <c r="AK4016" i="1"/>
  <c r="AA4016" i="1"/>
  <c r="AN4025" i="1"/>
  <c r="AA4025" i="1"/>
  <c r="AU4025" i="1"/>
  <c r="AH4025" i="1"/>
  <c r="AO4025" i="1"/>
  <c r="AK4025" i="1"/>
  <c r="AJ4025" i="1"/>
  <c r="AW4025" i="1"/>
  <c r="AF4025" i="1"/>
  <c r="AS4025" i="1"/>
  <c r="AE4025" i="1"/>
  <c r="AQ4025" i="1"/>
  <c r="AB4025" i="1"/>
  <c r="AN4062" i="1"/>
  <c r="AQ4149" i="1"/>
  <c r="AR4149" i="1"/>
  <c r="AF4149" i="1"/>
  <c r="AN4149" i="1"/>
  <c r="AD4149" i="1"/>
  <c r="AL4149" i="1"/>
  <c r="AW4149" i="1"/>
  <c r="AK4149" i="1"/>
  <c r="AV4149" i="1"/>
  <c r="AJ4149" i="1"/>
  <c r="AU4149" i="1"/>
  <c r="AG4149" i="1"/>
  <c r="AT4149" i="1"/>
  <c r="AE4149" i="1"/>
  <c r="AS4149" i="1"/>
  <c r="AC4149" i="1"/>
  <c r="AO4149" i="1"/>
  <c r="AB4149" i="1"/>
  <c r="AM4149" i="1"/>
  <c r="AP3973" i="1"/>
  <c r="AW3973" i="1"/>
  <c r="AL3973" i="1"/>
  <c r="AB3973" i="1"/>
  <c r="AK3973" i="1"/>
  <c r="AP3974" i="1"/>
  <c r="AQ3974" i="1"/>
  <c r="AS3974" i="1"/>
  <c r="AI3974" i="1"/>
  <c r="AK3974" i="1"/>
  <c r="AP3975" i="1"/>
  <c r="AW3975" i="1"/>
  <c r="AL3975" i="1"/>
  <c r="AB3975" i="1"/>
  <c r="AO3975" i="1"/>
  <c r="AD3975" i="1"/>
  <c r="AN3975" i="1"/>
  <c r="AP4002" i="1"/>
  <c r="AV4002" i="1"/>
  <c r="AK4002" i="1"/>
  <c r="AA4002" i="1"/>
  <c r="AS4002" i="1"/>
  <c r="AI4002" i="1"/>
  <c r="AO4002" i="1"/>
  <c r="AD4002" i="1"/>
  <c r="AN4002" i="1"/>
  <c r="AC4002" i="1"/>
  <c r="AT4002" i="1"/>
  <c r="AO4008" i="1"/>
  <c r="AK4009" i="1"/>
  <c r="AP4012" i="1"/>
  <c r="AN4012" i="1"/>
  <c r="AC4012" i="1"/>
  <c r="AV4012" i="1"/>
  <c r="AK4012" i="1"/>
  <c r="AA4012" i="1"/>
  <c r="AR4012" i="1"/>
  <c r="AG4012" i="1"/>
  <c r="AQ4012" i="1"/>
  <c r="AF4012" i="1"/>
  <c r="AT4012" i="1"/>
  <c r="AR4023" i="1"/>
  <c r="AI4023" i="1"/>
  <c r="AH4023" i="1"/>
  <c r="AT4056" i="1"/>
  <c r="AR4056" i="1"/>
  <c r="AG4056" i="1"/>
  <c r="AN4056" i="1"/>
  <c r="AC4056" i="1"/>
  <c r="AK4056" i="1"/>
  <c r="AW4056" i="1"/>
  <c r="AJ4056" i="1"/>
  <c r="AV4056" i="1"/>
  <c r="AI4056" i="1"/>
  <c r="AU4056" i="1"/>
  <c r="AF4056" i="1"/>
  <c r="AS4056" i="1"/>
  <c r="AE4056" i="1"/>
  <c r="AQ4056" i="1"/>
  <c r="AB4056" i="1"/>
  <c r="AO4056" i="1"/>
  <c r="AA4056" i="1"/>
  <c r="AT4078" i="1"/>
  <c r="AO4078" i="1"/>
  <c r="AE4078" i="1"/>
  <c r="AV4078" i="1"/>
  <c r="AK4078" i="1"/>
  <c r="AA4078" i="1"/>
  <c r="AM4078" i="1"/>
  <c r="AJ4078" i="1"/>
  <c r="AW4078" i="1"/>
  <c r="AI4078" i="1"/>
  <c r="AU4078" i="1"/>
  <c r="AG4078" i="1"/>
  <c r="AS4078" i="1"/>
  <c r="AF4078" i="1"/>
  <c r="AR4078" i="1"/>
  <c r="AC4078" i="1"/>
  <c r="AQ4078" i="1"/>
  <c r="AB4078" i="1"/>
  <c r="AQ4144" i="1"/>
  <c r="AO4144" i="1"/>
  <c r="AE4144" i="1"/>
  <c r="AW4144" i="1"/>
  <c r="AM4144" i="1"/>
  <c r="AC4144" i="1"/>
  <c r="AL4144" i="1"/>
  <c r="AK4144" i="1"/>
  <c r="AV4144" i="1"/>
  <c r="AJ4144" i="1"/>
  <c r="AU4144" i="1"/>
  <c r="AG4144" i="1"/>
  <c r="AT4144" i="1"/>
  <c r="AF4144" i="1"/>
  <c r="AS4144" i="1"/>
  <c r="AD4144" i="1"/>
  <c r="AR4144" i="1"/>
  <c r="AB4144" i="1"/>
  <c r="AN4144" i="1"/>
  <c r="AJ3947" i="1"/>
  <c r="AT3947" i="1"/>
  <c r="AD3951" i="1"/>
  <c r="AO3951" i="1"/>
  <c r="AJ3955" i="1"/>
  <c r="AT3955" i="1"/>
  <c r="AF3959" i="1"/>
  <c r="AR3959" i="1"/>
  <c r="AD3960" i="1"/>
  <c r="AQ3960" i="1"/>
  <c r="AC3961" i="1"/>
  <c r="AO3961" i="1"/>
  <c r="AP3964" i="1"/>
  <c r="AQ3964" i="1"/>
  <c r="AF3964" i="1"/>
  <c r="AK3964" i="1"/>
  <c r="AW3964" i="1"/>
  <c r="AJ3965" i="1"/>
  <c r="AJ3966" i="1"/>
  <c r="AF3970" i="1"/>
  <c r="AR3970" i="1"/>
  <c r="AA3973" i="1"/>
  <c r="AN3973" i="1"/>
  <c r="AA3974" i="1"/>
  <c r="AL3974" i="1"/>
  <c r="AA3975" i="1"/>
  <c r="AQ3975" i="1"/>
  <c r="AD3976" i="1"/>
  <c r="AR3976" i="1"/>
  <c r="AG3984" i="1"/>
  <c r="AP3985" i="1"/>
  <c r="AO3985" i="1"/>
  <c r="AD3985" i="1"/>
  <c r="AW3985" i="1"/>
  <c r="AL3985" i="1"/>
  <c r="AB3985" i="1"/>
  <c r="AR3985" i="1"/>
  <c r="AG3985" i="1"/>
  <c r="AQ3985" i="1"/>
  <c r="AG3986" i="1"/>
  <c r="AG3992" i="1"/>
  <c r="AP3993" i="1"/>
  <c r="AO3993" i="1"/>
  <c r="AD3993" i="1"/>
  <c r="AW3993" i="1"/>
  <c r="AL3993" i="1"/>
  <c r="AB3993" i="1"/>
  <c r="AR3993" i="1"/>
  <c r="AG3993" i="1"/>
  <c r="AQ3993" i="1"/>
  <c r="AG3994" i="1"/>
  <c r="AJ4000" i="1"/>
  <c r="AF4001" i="1"/>
  <c r="AB4002" i="1"/>
  <c r="AW4002" i="1"/>
  <c r="AN4009" i="1"/>
  <c r="AJ4010" i="1"/>
  <c r="AB4012" i="1"/>
  <c r="AW4012" i="1"/>
  <c r="AM4056" i="1"/>
  <c r="AN4078" i="1"/>
  <c r="AP3965" i="1"/>
  <c r="AW3965" i="1"/>
  <c r="AL3965" i="1"/>
  <c r="AB3965" i="1"/>
  <c r="AK3965" i="1"/>
  <c r="AP3966" i="1"/>
  <c r="AS3966" i="1"/>
  <c r="AI3966" i="1"/>
  <c r="AK3966" i="1"/>
  <c r="AW3966" i="1"/>
  <c r="AC3973" i="1"/>
  <c r="AO3973" i="1"/>
  <c r="AB3974" i="1"/>
  <c r="AN3974" i="1"/>
  <c r="AC3975" i="1"/>
  <c r="AR3975" i="1"/>
  <c r="AP3980" i="1"/>
  <c r="AN3980" i="1"/>
  <c r="AC3980" i="1"/>
  <c r="AV3980" i="1"/>
  <c r="AK3980" i="1"/>
  <c r="AA3980" i="1"/>
  <c r="AQ3980" i="1"/>
  <c r="AF3980" i="1"/>
  <c r="AR3980" i="1"/>
  <c r="AP3988" i="1"/>
  <c r="AN3988" i="1"/>
  <c r="AC3988" i="1"/>
  <c r="AV3988" i="1"/>
  <c r="AK3988" i="1"/>
  <c r="AA3988" i="1"/>
  <c r="AQ3988" i="1"/>
  <c r="AF3988" i="1"/>
  <c r="AR3988" i="1"/>
  <c r="AP3996" i="1"/>
  <c r="AN3996" i="1"/>
  <c r="AC3996" i="1"/>
  <c r="AV3996" i="1"/>
  <c r="AK3996" i="1"/>
  <c r="AA3996" i="1"/>
  <c r="AQ3996" i="1"/>
  <c r="AF3996" i="1"/>
  <c r="AR3996" i="1"/>
  <c r="AN4000" i="1"/>
  <c r="AJ4001" i="1"/>
  <c r="AF4002" i="1"/>
  <c r="AP4008" i="1"/>
  <c r="AS4008" i="1"/>
  <c r="AI4008" i="1"/>
  <c r="AQ4008" i="1"/>
  <c r="AF4008" i="1"/>
  <c r="AW4008" i="1"/>
  <c r="AL4008" i="1"/>
  <c r="AB4008" i="1"/>
  <c r="AV4008" i="1"/>
  <c r="AK4008" i="1"/>
  <c r="AA4008" i="1"/>
  <c r="AT4008" i="1"/>
  <c r="AQ4009" i="1"/>
  <c r="AD4012" i="1"/>
  <c r="AT4072" i="1"/>
  <c r="AR4072" i="1"/>
  <c r="AG4072" i="1"/>
  <c r="AN4072" i="1"/>
  <c r="AC4072" i="1"/>
  <c r="AK4072" i="1"/>
  <c r="AW4072" i="1"/>
  <c r="AJ4072" i="1"/>
  <c r="AV4072" i="1"/>
  <c r="AI4072" i="1"/>
  <c r="AU4072" i="1"/>
  <c r="AF4072" i="1"/>
  <c r="AS4072" i="1"/>
  <c r="AE4072" i="1"/>
  <c r="AQ4072" i="1"/>
  <c r="AB4072" i="1"/>
  <c r="AO4072" i="1"/>
  <c r="AA4072" i="1"/>
  <c r="AQ4138" i="1"/>
  <c r="AT4138" i="1"/>
  <c r="AJ4138" i="1"/>
  <c r="AS4138" i="1"/>
  <c r="AG4138" i="1"/>
  <c r="AR4138" i="1"/>
  <c r="AF4138" i="1"/>
  <c r="AO4138" i="1"/>
  <c r="AE4138" i="1"/>
  <c r="AN4138" i="1"/>
  <c r="AD4138" i="1"/>
  <c r="AW4138" i="1"/>
  <c r="AM4138" i="1"/>
  <c r="AC4138" i="1"/>
  <c r="AV4138" i="1"/>
  <c r="AL4138" i="1"/>
  <c r="AB4138" i="1"/>
  <c r="AU4138" i="1"/>
  <c r="AK4138" i="1"/>
  <c r="AJ3963" i="1"/>
  <c r="AT3963" i="1"/>
  <c r="AJ3971" i="1"/>
  <c r="AT3971" i="1"/>
  <c r="AJ3979" i="1"/>
  <c r="AT3979" i="1"/>
  <c r="AB3981" i="1"/>
  <c r="AL3981" i="1"/>
  <c r="AW3981" i="1"/>
  <c r="AD3983" i="1"/>
  <c r="AO3983" i="1"/>
  <c r="AJ3987" i="1"/>
  <c r="AT3987" i="1"/>
  <c r="AB3989" i="1"/>
  <c r="AL3989" i="1"/>
  <c r="AW3989" i="1"/>
  <c r="AD3991" i="1"/>
  <c r="AO3991" i="1"/>
  <c r="AJ3995" i="1"/>
  <c r="AT3995" i="1"/>
  <c r="AB3997" i="1"/>
  <c r="AL3997" i="1"/>
  <c r="AW3997" i="1"/>
  <c r="AD3999" i="1"/>
  <c r="AO3999" i="1"/>
  <c r="AJ4003" i="1"/>
  <c r="AT4003" i="1"/>
  <c r="AB4005" i="1"/>
  <c r="AL4005" i="1"/>
  <c r="AW4005" i="1"/>
  <c r="AI4006" i="1"/>
  <c r="AS4006" i="1"/>
  <c r="AD4007" i="1"/>
  <c r="AO4007" i="1"/>
  <c r="AJ4011" i="1"/>
  <c r="AT4011" i="1"/>
  <c r="AB4013" i="1"/>
  <c r="AL4013" i="1"/>
  <c r="AW4013" i="1"/>
  <c r="AI4014" i="1"/>
  <c r="AS4014" i="1"/>
  <c r="AD4015" i="1"/>
  <c r="AO4015" i="1"/>
  <c r="AJ4017" i="1"/>
  <c r="AW4021" i="1"/>
  <c r="AR4021" i="1"/>
  <c r="AF4021" i="1"/>
  <c r="AM4021" i="1"/>
  <c r="AB4021" i="1"/>
  <c r="AO4021" i="1"/>
  <c r="AK4024" i="1"/>
  <c r="AF4032" i="1"/>
  <c r="AK4033" i="1"/>
  <c r="AE4040" i="1"/>
  <c r="AV4040" i="1"/>
  <c r="AV4043" i="1"/>
  <c r="AE4049" i="1"/>
  <c r="AU4049" i="1"/>
  <c r="AE4051" i="1"/>
  <c r="AH4052" i="1"/>
  <c r="AI4054" i="1"/>
  <c r="AW4054" i="1"/>
  <c r="AG4059" i="1"/>
  <c r="AJ4060" i="1"/>
  <c r="AT4061" i="1"/>
  <c r="AS4061" i="1"/>
  <c r="AI4061" i="1"/>
  <c r="AO4061" i="1"/>
  <c r="AE4061" i="1"/>
  <c r="AM4061" i="1"/>
  <c r="AE4063" i="1"/>
  <c r="AS4063" i="1"/>
  <c r="AI4064" i="1"/>
  <c r="AV4064" i="1"/>
  <c r="AT4067" i="1"/>
  <c r="AQ4067" i="1"/>
  <c r="AF4067" i="1"/>
  <c r="AW4067" i="1"/>
  <c r="AM4067" i="1"/>
  <c r="AB4067" i="1"/>
  <c r="AN4067" i="1"/>
  <c r="AC4068" i="1"/>
  <c r="AF4069" i="1"/>
  <c r="AI4070" i="1"/>
  <c r="AW4070" i="1"/>
  <c r="AG4075" i="1"/>
  <c r="AJ4076" i="1"/>
  <c r="AT4077" i="1"/>
  <c r="AS4077" i="1"/>
  <c r="AI4077" i="1"/>
  <c r="AO4077" i="1"/>
  <c r="AE4077" i="1"/>
  <c r="AM4077" i="1"/>
  <c r="AE4079" i="1"/>
  <c r="AS4079" i="1"/>
  <c r="AI4080" i="1"/>
  <c r="AV4080" i="1"/>
  <c r="AT4083" i="1"/>
  <c r="AQ4083" i="1"/>
  <c r="AF4083" i="1"/>
  <c r="AW4083" i="1"/>
  <c r="AM4083" i="1"/>
  <c r="AB4083" i="1"/>
  <c r="AN4083" i="1"/>
  <c r="AC4084" i="1"/>
  <c r="AF4085" i="1"/>
  <c r="AI4086" i="1"/>
  <c r="AJ4088" i="1"/>
  <c r="AE4091" i="1"/>
  <c r="AB4093" i="1"/>
  <c r="AJ4094" i="1"/>
  <c r="AC4095" i="1"/>
  <c r="AK4096" i="1"/>
  <c r="AG4099" i="1"/>
  <c r="AV4099" i="1"/>
  <c r="AJ4101" i="1"/>
  <c r="AJ4102" i="1"/>
  <c r="AJ4112" i="1"/>
  <c r="AT4120" i="1"/>
  <c r="AV4120" i="1"/>
  <c r="AK4120" i="1"/>
  <c r="AA4120" i="1"/>
  <c r="AR4120" i="1"/>
  <c r="AG4120" i="1"/>
  <c r="AQ4120" i="1"/>
  <c r="AF4120" i="1"/>
  <c r="AO4120" i="1"/>
  <c r="AE4120" i="1"/>
  <c r="AN4120" i="1"/>
  <c r="AC4120" i="1"/>
  <c r="AQ4167" i="1"/>
  <c r="AT4167" i="1"/>
  <c r="AJ4167" i="1"/>
  <c r="AR4167" i="1"/>
  <c r="AF4167" i="1"/>
  <c r="AL4167" i="1"/>
  <c r="AW4167" i="1"/>
  <c r="AK4167" i="1"/>
  <c r="AV4167" i="1"/>
  <c r="AG4167" i="1"/>
  <c r="AU4167" i="1"/>
  <c r="AE4167" i="1"/>
  <c r="AS4167" i="1"/>
  <c r="AD4167" i="1"/>
  <c r="AO4167" i="1"/>
  <c r="AC4167" i="1"/>
  <c r="AN4167" i="1"/>
  <c r="AB4167" i="1"/>
  <c r="AJ4006" i="1"/>
  <c r="AT4006" i="1"/>
  <c r="AJ4014" i="1"/>
  <c r="AT4014" i="1"/>
  <c r="AP4017" i="1"/>
  <c r="AV4017" i="1"/>
  <c r="AR4017" i="1"/>
  <c r="AG4017" i="1"/>
  <c r="AK4017" i="1"/>
  <c r="AP4018" i="1"/>
  <c r="AR4018" i="1"/>
  <c r="AG4018" i="1"/>
  <c r="AN4018" i="1"/>
  <c r="AC4018" i="1"/>
  <c r="AL4018" i="1"/>
  <c r="AQ4030" i="1"/>
  <c r="AW4030" i="1"/>
  <c r="AG4030" i="1"/>
  <c r="AP4030" i="1"/>
  <c r="AC4030" i="1"/>
  <c r="AS4030" i="1"/>
  <c r="AQ4035" i="1"/>
  <c r="AU4035" i="1"/>
  <c r="AK4035" i="1"/>
  <c r="AM4036" i="1"/>
  <c r="AF4036" i="1"/>
  <c r="AG4040" i="1"/>
  <c r="AW4040" i="1"/>
  <c r="AO4048" i="1"/>
  <c r="AS4048" i="1"/>
  <c r="AG4048" i="1"/>
  <c r="AN4048" i="1"/>
  <c r="AB4048" i="1"/>
  <c r="AP4048" i="1"/>
  <c r="AM4051" i="1"/>
  <c r="AO4052" i="1"/>
  <c r="AJ4054" i="1"/>
  <c r="AT4055" i="1"/>
  <c r="AV4055" i="1"/>
  <c r="AK4055" i="1"/>
  <c r="AA4055" i="1"/>
  <c r="AR4055" i="1"/>
  <c r="AG4055" i="1"/>
  <c r="AN4055" i="1"/>
  <c r="AF4063" i="1"/>
  <c r="AU4063" i="1"/>
  <c r="AJ4064" i="1"/>
  <c r="AW4064" i="1"/>
  <c r="AJ4070" i="1"/>
  <c r="AT4071" i="1"/>
  <c r="AV4071" i="1"/>
  <c r="AK4071" i="1"/>
  <c r="AA4071" i="1"/>
  <c r="AR4071" i="1"/>
  <c r="AG4071" i="1"/>
  <c r="AN4071" i="1"/>
  <c r="AF4079" i="1"/>
  <c r="AU4079" i="1"/>
  <c r="AJ4080" i="1"/>
  <c r="AW4080" i="1"/>
  <c r="AJ4086" i="1"/>
  <c r="AK4088" i="1"/>
  <c r="AN4094" i="1"/>
  <c r="AI4099" i="1"/>
  <c r="AK4101" i="1"/>
  <c r="AQ4102" i="1"/>
  <c r="AM4112" i="1"/>
  <c r="AT4117" i="1"/>
  <c r="AW4117" i="1"/>
  <c r="AM4117" i="1"/>
  <c r="AB4117" i="1"/>
  <c r="AS4117" i="1"/>
  <c r="AI4117" i="1"/>
  <c r="AR4117" i="1"/>
  <c r="AG4117" i="1"/>
  <c r="AQ4117" i="1"/>
  <c r="AF4117" i="1"/>
  <c r="AO4117" i="1"/>
  <c r="AE4117" i="1"/>
  <c r="AT4118" i="1"/>
  <c r="AS4118" i="1"/>
  <c r="AI4118" i="1"/>
  <c r="AO4118" i="1"/>
  <c r="AE4118" i="1"/>
  <c r="AN4118" i="1"/>
  <c r="AC4118" i="1"/>
  <c r="AW4118" i="1"/>
  <c r="AM4118" i="1"/>
  <c r="AB4118" i="1"/>
  <c r="AV4118" i="1"/>
  <c r="AK4118" i="1"/>
  <c r="AA4118" i="1"/>
  <c r="AQ4184" i="1"/>
  <c r="AO4184" i="1"/>
  <c r="AE4184" i="1"/>
  <c r="AW4184" i="1"/>
  <c r="AM4184" i="1"/>
  <c r="AC4184" i="1"/>
  <c r="AL4184" i="1"/>
  <c r="AK4184" i="1"/>
  <c r="AV4184" i="1"/>
  <c r="AJ4184" i="1"/>
  <c r="AU4184" i="1"/>
  <c r="AG4184" i="1"/>
  <c r="AT4184" i="1"/>
  <c r="AF4184" i="1"/>
  <c r="AS4184" i="1"/>
  <c r="AD4184" i="1"/>
  <c r="AR4184" i="1"/>
  <c r="AB4184" i="1"/>
  <c r="AQ4189" i="1"/>
  <c r="AR4189" i="1"/>
  <c r="AF4189" i="1"/>
  <c r="AN4189" i="1"/>
  <c r="AD4189" i="1"/>
  <c r="AL4189" i="1"/>
  <c r="AW4189" i="1"/>
  <c r="AK4189" i="1"/>
  <c r="AV4189" i="1"/>
  <c r="AJ4189" i="1"/>
  <c r="AU4189" i="1"/>
  <c r="AG4189" i="1"/>
  <c r="AT4189" i="1"/>
  <c r="AE4189" i="1"/>
  <c r="AS4189" i="1"/>
  <c r="AC4189" i="1"/>
  <c r="AO4189" i="1"/>
  <c r="AB4189" i="1"/>
  <c r="AQ4194" i="1"/>
  <c r="AS4194" i="1"/>
  <c r="AG4194" i="1"/>
  <c r="AO4194" i="1"/>
  <c r="AE4194" i="1"/>
  <c r="AL4194" i="1"/>
  <c r="AW4194" i="1"/>
  <c r="AK4194" i="1"/>
  <c r="AV4194" i="1"/>
  <c r="AJ4194" i="1"/>
  <c r="AU4194" i="1"/>
  <c r="AF4194" i="1"/>
  <c r="AT4194" i="1"/>
  <c r="AD4194" i="1"/>
  <c r="AR4194" i="1"/>
  <c r="AC4194" i="1"/>
  <c r="AN4194" i="1"/>
  <c r="AB4194" i="1"/>
  <c r="AO4024" i="1"/>
  <c r="AN4024" i="1"/>
  <c r="AB4024" i="1"/>
  <c r="AV4024" i="1"/>
  <c r="AJ4024" i="1"/>
  <c r="AP4024" i="1"/>
  <c r="AQ4033" i="1"/>
  <c r="AF4033" i="1"/>
  <c r="AN4033" i="1"/>
  <c r="AA4033" i="1"/>
  <c r="AP4033" i="1"/>
  <c r="AJ4040" i="1"/>
  <c r="AQ4043" i="1"/>
  <c r="AM4043" i="1"/>
  <c r="AC4043" i="1"/>
  <c r="AQ4045" i="1"/>
  <c r="AA4045" i="1"/>
  <c r="AU4045" i="1"/>
  <c r="AR4050" i="1"/>
  <c r="AS4050" i="1"/>
  <c r="AA4050" i="1"/>
  <c r="AN4051" i="1"/>
  <c r="AP4052" i="1"/>
  <c r="AT4060" i="1"/>
  <c r="AW4060" i="1"/>
  <c r="AM4060" i="1"/>
  <c r="AB4060" i="1"/>
  <c r="AS4060" i="1"/>
  <c r="AI4060" i="1"/>
  <c r="AN4060" i="1"/>
  <c r="AI4063" i="1"/>
  <c r="AW4063" i="1"/>
  <c r="AT4076" i="1"/>
  <c r="AW4076" i="1"/>
  <c r="AM4076" i="1"/>
  <c r="AB4076" i="1"/>
  <c r="AS4076" i="1"/>
  <c r="AI4076" i="1"/>
  <c r="AN4076" i="1"/>
  <c r="AI4079" i="1"/>
  <c r="AW4079" i="1"/>
  <c r="AT4096" i="1"/>
  <c r="AR4096" i="1"/>
  <c r="AG4096" i="1"/>
  <c r="AO4096" i="1"/>
  <c r="AE4096" i="1"/>
  <c r="AN4096" i="1"/>
  <c r="AC4096" i="1"/>
  <c r="AQ4096" i="1"/>
  <c r="AJ4099" i="1"/>
  <c r="AN4101" i="1"/>
  <c r="AS4112" i="1"/>
  <c r="AQ4161" i="1"/>
  <c r="AV4161" i="1"/>
  <c r="AL4161" i="1"/>
  <c r="AB4161" i="1"/>
  <c r="AT4161" i="1"/>
  <c r="AJ4161" i="1"/>
  <c r="AM4161" i="1"/>
  <c r="AK4161" i="1"/>
  <c r="AW4161" i="1"/>
  <c r="AG4161" i="1"/>
  <c r="AU4161" i="1"/>
  <c r="AF4161" i="1"/>
  <c r="AS4161" i="1"/>
  <c r="AE4161" i="1"/>
  <c r="AR4161" i="1"/>
  <c r="AD4161" i="1"/>
  <c r="AO4161" i="1"/>
  <c r="AC4161" i="1"/>
  <c r="AT4418" i="1"/>
  <c r="AB4418" i="1"/>
  <c r="AR4418" i="1"/>
  <c r="AU4418" i="1"/>
  <c r="AM4418" i="1"/>
  <c r="AL4418" i="1"/>
  <c r="AJ4418" i="1"/>
  <c r="AE4418" i="1"/>
  <c r="AA4418" i="1"/>
  <c r="AT4054" i="1"/>
  <c r="AO4054" i="1"/>
  <c r="AE4054" i="1"/>
  <c r="AV4054" i="1"/>
  <c r="AK4054" i="1"/>
  <c r="AA4054" i="1"/>
  <c r="AN4054" i="1"/>
  <c r="AT4064" i="1"/>
  <c r="AR4064" i="1"/>
  <c r="AG4064" i="1"/>
  <c r="AN4064" i="1"/>
  <c r="AC4064" i="1"/>
  <c r="AM4064" i="1"/>
  <c r="AT4070" i="1"/>
  <c r="AO4070" i="1"/>
  <c r="AE4070" i="1"/>
  <c r="AV4070" i="1"/>
  <c r="AK4070" i="1"/>
  <c r="AA4070" i="1"/>
  <c r="AN4070" i="1"/>
  <c r="AT4080" i="1"/>
  <c r="AR4080" i="1"/>
  <c r="AG4080" i="1"/>
  <c r="AN4080" i="1"/>
  <c r="AC4080" i="1"/>
  <c r="AM4080" i="1"/>
  <c r="AT4086" i="1"/>
  <c r="AO4086" i="1"/>
  <c r="AE4086" i="1"/>
  <c r="AW4086" i="1"/>
  <c r="AM4086" i="1"/>
  <c r="AV4086" i="1"/>
  <c r="AK4086" i="1"/>
  <c r="AA4086" i="1"/>
  <c r="AQ4086" i="1"/>
  <c r="AT4088" i="1"/>
  <c r="AR4088" i="1"/>
  <c r="AG4088" i="1"/>
  <c r="AO4088" i="1"/>
  <c r="AE4088" i="1"/>
  <c r="AN4088" i="1"/>
  <c r="AC4088" i="1"/>
  <c r="AQ4088" i="1"/>
  <c r="AT4094" i="1"/>
  <c r="AO4094" i="1"/>
  <c r="AE4094" i="1"/>
  <c r="AW4094" i="1"/>
  <c r="AM4094" i="1"/>
  <c r="AB4094" i="1"/>
  <c r="AV4094" i="1"/>
  <c r="AK4094" i="1"/>
  <c r="AA4094" i="1"/>
  <c r="AR4094" i="1"/>
  <c r="AR4129" i="1"/>
  <c r="AD4129" i="1"/>
  <c r="AU4129" i="1"/>
  <c r="AN4129" i="1"/>
  <c r="AM4129" i="1"/>
  <c r="AL4129" i="1"/>
  <c r="AQ4173" i="1"/>
  <c r="AR4173" i="1"/>
  <c r="AF4173" i="1"/>
  <c r="AN4173" i="1"/>
  <c r="AD4173" i="1"/>
  <c r="AL4173" i="1"/>
  <c r="AW4173" i="1"/>
  <c r="AK4173" i="1"/>
  <c r="AV4173" i="1"/>
  <c r="AJ4173" i="1"/>
  <c r="AU4173" i="1"/>
  <c r="AG4173" i="1"/>
  <c r="AT4173" i="1"/>
  <c r="AE4173" i="1"/>
  <c r="AS4173" i="1"/>
  <c r="AC4173" i="1"/>
  <c r="AO4173" i="1"/>
  <c r="AB4173" i="1"/>
  <c r="AQ4178" i="1"/>
  <c r="AS4178" i="1"/>
  <c r="AG4178" i="1"/>
  <c r="AO4178" i="1"/>
  <c r="AE4178" i="1"/>
  <c r="AL4178" i="1"/>
  <c r="AW4178" i="1"/>
  <c r="AK4178" i="1"/>
  <c r="AV4178" i="1"/>
  <c r="AJ4178" i="1"/>
  <c r="AU4178" i="1"/>
  <c r="AF4178" i="1"/>
  <c r="AT4178" i="1"/>
  <c r="AD4178" i="1"/>
  <c r="AR4178" i="1"/>
  <c r="AC4178" i="1"/>
  <c r="AN4178" i="1"/>
  <c r="AB4178" i="1"/>
  <c r="AJ3983" i="1"/>
  <c r="AT3983" i="1"/>
  <c r="AJ3991" i="1"/>
  <c r="AT3991" i="1"/>
  <c r="AJ3999" i="1"/>
  <c r="AT3999" i="1"/>
  <c r="AC4006" i="1"/>
  <c r="AN4006" i="1"/>
  <c r="AJ4007" i="1"/>
  <c r="AT4007" i="1"/>
  <c r="AC4014" i="1"/>
  <c r="AN4014" i="1"/>
  <c r="AJ4015" i="1"/>
  <c r="AT4015" i="1"/>
  <c r="AC4017" i="1"/>
  <c r="AO4017" i="1"/>
  <c r="AD4018" i="1"/>
  <c r="AS4018" i="1"/>
  <c r="AC4024" i="1"/>
  <c r="AS4024" i="1"/>
  <c r="AO4028" i="1"/>
  <c r="AG4028" i="1"/>
  <c r="AQ4029" i="1"/>
  <c r="AK4029" i="1"/>
  <c r="AA4029" i="1"/>
  <c r="AF4030" i="1"/>
  <c r="AO4032" i="1"/>
  <c r="AS4032" i="1"/>
  <c r="AG4032" i="1"/>
  <c r="AN4032" i="1"/>
  <c r="AC4032" i="1"/>
  <c r="AM4032" i="1"/>
  <c r="AE4033" i="1"/>
  <c r="AU4033" i="1"/>
  <c r="AE4035" i="1"/>
  <c r="AH4036" i="1"/>
  <c r="AR4039" i="1"/>
  <c r="AE4043" i="1"/>
  <c r="AJ4045" i="1"/>
  <c r="AE4048" i="1"/>
  <c r="AV4048" i="1"/>
  <c r="AJ4050" i="1"/>
  <c r="AB4054" i="1"/>
  <c r="AQ4054" i="1"/>
  <c r="AE4055" i="1"/>
  <c r="AS4055" i="1"/>
  <c r="AT4059" i="1"/>
  <c r="AQ4059" i="1"/>
  <c r="AF4059" i="1"/>
  <c r="AW4059" i="1"/>
  <c r="AM4059" i="1"/>
  <c r="AB4059" i="1"/>
  <c r="AN4059" i="1"/>
  <c r="AC4060" i="1"/>
  <c r="AQ4060" i="1"/>
  <c r="AA4064" i="1"/>
  <c r="AO4064" i="1"/>
  <c r="AT4069" i="1"/>
  <c r="AS4069" i="1"/>
  <c r="AI4069" i="1"/>
  <c r="AO4069" i="1"/>
  <c r="AE4069" i="1"/>
  <c r="AM4069" i="1"/>
  <c r="AB4070" i="1"/>
  <c r="AQ4070" i="1"/>
  <c r="AE4071" i="1"/>
  <c r="AS4071" i="1"/>
  <c r="AT4075" i="1"/>
  <c r="AQ4075" i="1"/>
  <c r="AF4075" i="1"/>
  <c r="AW4075" i="1"/>
  <c r="AM4075" i="1"/>
  <c r="AB4075" i="1"/>
  <c r="AN4075" i="1"/>
  <c r="AC4076" i="1"/>
  <c r="AQ4076" i="1"/>
  <c r="AA4080" i="1"/>
  <c r="AO4080" i="1"/>
  <c r="AT4085" i="1"/>
  <c r="AS4085" i="1"/>
  <c r="AI4085" i="1"/>
  <c r="AO4085" i="1"/>
  <c r="AE4085" i="1"/>
  <c r="AM4085" i="1"/>
  <c r="AB4086" i="1"/>
  <c r="AR4086" i="1"/>
  <c r="AA4088" i="1"/>
  <c r="AS4088" i="1"/>
  <c r="AC4094" i="1"/>
  <c r="AS4094" i="1"/>
  <c r="AB4096" i="1"/>
  <c r="AU4096" i="1"/>
  <c r="AT4104" i="1"/>
  <c r="AV4104" i="1"/>
  <c r="AK4104" i="1"/>
  <c r="AA4104" i="1"/>
  <c r="AR4104" i="1"/>
  <c r="AG4104" i="1"/>
  <c r="AQ4104" i="1"/>
  <c r="AF4104" i="1"/>
  <c r="AO4104" i="1"/>
  <c r="AE4104" i="1"/>
  <c r="AN4104" i="1"/>
  <c r="AC4104" i="1"/>
  <c r="AJ4117" i="1"/>
  <c r="AJ4118" i="1"/>
  <c r="AT4125" i="1"/>
  <c r="AW4125" i="1"/>
  <c r="AM4125" i="1"/>
  <c r="AB4125" i="1"/>
  <c r="AS4125" i="1"/>
  <c r="AI4125" i="1"/>
  <c r="AR4125" i="1"/>
  <c r="AG4125" i="1"/>
  <c r="AQ4125" i="1"/>
  <c r="AF4125" i="1"/>
  <c r="AO4125" i="1"/>
  <c r="AE4125" i="1"/>
  <c r="AT4126" i="1"/>
  <c r="AS4126" i="1"/>
  <c r="AI4126" i="1"/>
  <c r="AO4126" i="1"/>
  <c r="AE4126" i="1"/>
  <c r="AN4126" i="1"/>
  <c r="AC4126" i="1"/>
  <c r="AW4126" i="1"/>
  <c r="AM4126" i="1"/>
  <c r="AB4126" i="1"/>
  <c r="AV4126" i="1"/>
  <c r="AK4126" i="1"/>
  <c r="AA4126" i="1"/>
  <c r="AC4129" i="1"/>
  <c r="AM4173" i="1"/>
  <c r="AM4178" i="1"/>
  <c r="AO4040" i="1"/>
  <c r="AM4040" i="1"/>
  <c r="AA4040" i="1"/>
  <c r="AU4040" i="1"/>
  <c r="AH4040" i="1"/>
  <c r="AP4040" i="1"/>
  <c r="AQ4051" i="1"/>
  <c r="AU4051" i="1"/>
  <c r="AK4051" i="1"/>
  <c r="AM4052" i="1"/>
  <c r="AF4052" i="1"/>
  <c r="AC4054" i="1"/>
  <c r="AR4054" i="1"/>
  <c r="AT4063" i="1"/>
  <c r="AV4063" i="1"/>
  <c r="AK4063" i="1"/>
  <c r="AA4063" i="1"/>
  <c r="AR4063" i="1"/>
  <c r="AG4063" i="1"/>
  <c r="AN4063" i="1"/>
  <c r="AB4064" i="1"/>
  <c r="AQ4064" i="1"/>
  <c r="AC4070" i="1"/>
  <c r="AR4070" i="1"/>
  <c r="AT4079" i="1"/>
  <c r="AV4079" i="1"/>
  <c r="AK4079" i="1"/>
  <c r="AA4079" i="1"/>
  <c r="AR4079" i="1"/>
  <c r="AG4079" i="1"/>
  <c r="AN4079" i="1"/>
  <c r="AB4080" i="1"/>
  <c r="AQ4080" i="1"/>
  <c r="AC4086" i="1"/>
  <c r="AS4086" i="1"/>
  <c r="AB4088" i="1"/>
  <c r="AU4088" i="1"/>
  <c r="AF4094" i="1"/>
  <c r="AU4094" i="1"/>
  <c r="AT4099" i="1"/>
  <c r="AQ4099" i="1"/>
  <c r="AF4099" i="1"/>
  <c r="AN4099" i="1"/>
  <c r="AC4099" i="1"/>
  <c r="AW4099" i="1"/>
  <c r="AM4099" i="1"/>
  <c r="AB4099" i="1"/>
  <c r="AR4099" i="1"/>
  <c r="AT4101" i="1"/>
  <c r="AW4101" i="1"/>
  <c r="AM4101" i="1"/>
  <c r="AB4101" i="1"/>
  <c r="AS4101" i="1"/>
  <c r="AI4101" i="1"/>
  <c r="AR4101" i="1"/>
  <c r="AG4101" i="1"/>
  <c r="AQ4101" i="1"/>
  <c r="AF4101" i="1"/>
  <c r="AO4101" i="1"/>
  <c r="AE4101" i="1"/>
  <c r="AT4102" i="1"/>
  <c r="AS4102" i="1"/>
  <c r="AI4102" i="1"/>
  <c r="AO4102" i="1"/>
  <c r="AE4102" i="1"/>
  <c r="AN4102" i="1"/>
  <c r="AC4102" i="1"/>
  <c r="AW4102" i="1"/>
  <c r="AM4102" i="1"/>
  <c r="AB4102" i="1"/>
  <c r="AV4102" i="1"/>
  <c r="AK4102" i="1"/>
  <c r="AA4102" i="1"/>
  <c r="AT4112" i="1"/>
  <c r="AV4112" i="1"/>
  <c r="AK4112" i="1"/>
  <c r="AA4112" i="1"/>
  <c r="AR4112" i="1"/>
  <c r="AG4112" i="1"/>
  <c r="AQ4112" i="1"/>
  <c r="AF4112" i="1"/>
  <c r="AO4112" i="1"/>
  <c r="AE4112" i="1"/>
  <c r="AN4112" i="1"/>
  <c r="AC4112" i="1"/>
  <c r="AE4129" i="1"/>
  <c r="AJ3981" i="1"/>
  <c r="AT3981" i="1"/>
  <c r="AB3983" i="1"/>
  <c r="AL3983" i="1"/>
  <c r="AW3983" i="1"/>
  <c r="AJ3989" i="1"/>
  <c r="AT3989" i="1"/>
  <c r="AB3991" i="1"/>
  <c r="AL3991" i="1"/>
  <c r="AW3991" i="1"/>
  <c r="AJ3997" i="1"/>
  <c r="AT3997" i="1"/>
  <c r="AB3999" i="1"/>
  <c r="AL3999" i="1"/>
  <c r="AW3999" i="1"/>
  <c r="AJ4005" i="1"/>
  <c r="AT4005" i="1"/>
  <c r="AF4006" i="1"/>
  <c r="AQ4006" i="1"/>
  <c r="AB4007" i="1"/>
  <c r="AL4007" i="1"/>
  <c r="AW4007" i="1"/>
  <c r="AJ4013" i="1"/>
  <c r="AT4013" i="1"/>
  <c r="AF4014" i="1"/>
  <c r="AQ4014" i="1"/>
  <c r="AB4015" i="1"/>
  <c r="AL4015" i="1"/>
  <c r="AW4015" i="1"/>
  <c r="AF4017" i="1"/>
  <c r="AS4017" i="1"/>
  <c r="AI4018" i="1"/>
  <c r="AV4018" i="1"/>
  <c r="AG4024" i="1"/>
  <c r="AW4024" i="1"/>
  <c r="AF4028" i="1"/>
  <c r="AJ4029" i="1"/>
  <c r="AM4030" i="1"/>
  <c r="AB4032" i="1"/>
  <c r="AQ4032" i="1"/>
  <c r="AH4033" i="1"/>
  <c r="AR4034" i="1"/>
  <c r="AS4034" i="1"/>
  <c r="AA4034" i="1"/>
  <c r="AN4035" i="1"/>
  <c r="AP4036" i="1"/>
  <c r="AB4040" i="1"/>
  <c r="AQ4040" i="1"/>
  <c r="AN4043" i="1"/>
  <c r="AS4045" i="1"/>
  <c r="AJ4048" i="1"/>
  <c r="AQ4049" i="1"/>
  <c r="AF4049" i="1"/>
  <c r="AN4049" i="1"/>
  <c r="AA4049" i="1"/>
  <c r="AP4049" i="1"/>
  <c r="AB4051" i="1"/>
  <c r="AC4052" i="1"/>
  <c r="AF4054" i="1"/>
  <c r="AS4054" i="1"/>
  <c r="AI4055" i="1"/>
  <c r="AW4055" i="1"/>
  <c r="AC4059" i="1"/>
  <c r="AR4059" i="1"/>
  <c r="AF4060" i="1"/>
  <c r="AU4060" i="1"/>
  <c r="AB4063" i="1"/>
  <c r="AO4063" i="1"/>
  <c r="AE4064" i="1"/>
  <c r="AS4064" i="1"/>
  <c r="AT4068" i="1"/>
  <c r="AW4068" i="1"/>
  <c r="AM4068" i="1"/>
  <c r="AB4068" i="1"/>
  <c r="AS4068" i="1"/>
  <c r="AI4068" i="1"/>
  <c r="AN4068" i="1"/>
  <c r="AB4069" i="1"/>
  <c r="AQ4069" i="1"/>
  <c r="AF4070" i="1"/>
  <c r="AS4070" i="1"/>
  <c r="AI4071" i="1"/>
  <c r="AW4071" i="1"/>
  <c r="AC4075" i="1"/>
  <c r="AR4075" i="1"/>
  <c r="AF4076" i="1"/>
  <c r="AU4076" i="1"/>
  <c r="AB4079" i="1"/>
  <c r="AO4079" i="1"/>
  <c r="AE4080" i="1"/>
  <c r="AS4080" i="1"/>
  <c r="AT4084" i="1"/>
  <c r="AW4084" i="1"/>
  <c r="AM4084" i="1"/>
  <c r="AB4084" i="1"/>
  <c r="AS4084" i="1"/>
  <c r="AI4084" i="1"/>
  <c r="AN4084" i="1"/>
  <c r="AB4085" i="1"/>
  <c r="AQ4085" i="1"/>
  <c r="AF4086" i="1"/>
  <c r="AU4086" i="1"/>
  <c r="AF4088" i="1"/>
  <c r="AV4088" i="1"/>
  <c r="AT4091" i="1"/>
  <c r="AQ4091" i="1"/>
  <c r="AF4091" i="1"/>
  <c r="AN4091" i="1"/>
  <c r="AC4091" i="1"/>
  <c r="AW4091" i="1"/>
  <c r="AM4091" i="1"/>
  <c r="AB4091" i="1"/>
  <c r="AR4091" i="1"/>
  <c r="AT4093" i="1"/>
  <c r="AS4093" i="1"/>
  <c r="AI4093" i="1"/>
  <c r="AQ4093" i="1"/>
  <c r="AF4093" i="1"/>
  <c r="AO4093" i="1"/>
  <c r="AE4093" i="1"/>
  <c r="AN4093" i="1"/>
  <c r="AG4094" i="1"/>
  <c r="AT4095" i="1"/>
  <c r="AV4095" i="1"/>
  <c r="AK4095" i="1"/>
  <c r="AA4095" i="1"/>
  <c r="AS4095" i="1"/>
  <c r="AI4095" i="1"/>
  <c r="AR4095" i="1"/>
  <c r="AG4095" i="1"/>
  <c r="AO4095" i="1"/>
  <c r="AI4096" i="1"/>
  <c r="AW4096" i="1"/>
  <c r="AA4099" i="1"/>
  <c r="AS4099" i="1"/>
  <c r="AA4101" i="1"/>
  <c r="AF4102" i="1"/>
  <c r="AI4104" i="1"/>
  <c r="AT4109" i="1"/>
  <c r="AW4109" i="1"/>
  <c r="AM4109" i="1"/>
  <c r="AB4109" i="1"/>
  <c r="AS4109" i="1"/>
  <c r="AI4109" i="1"/>
  <c r="AR4109" i="1"/>
  <c r="AG4109" i="1"/>
  <c r="AQ4109" i="1"/>
  <c r="AF4109" i="1"/>
  <c r="AO4109" i="1"/>
  <c r="AE4109" i="1"/>
  <c r="AT4110" i="1"/>
  <c r="AS4110" i="1"/>
  <c r="AI4110" i="1"/>
  <c r="AO4110" i="1"/>
  <c r="AE4110" i="1"/>
  <c r="AN4110" i="1"/>
  <c r="AC4110" i="1"/>
  <c r="AW4110" i="1"/>
  <c r="AM4110" i="1"/>
  <c r="AB4110" i="1"/>
  <c r="AV4110" i="1"/>
  <c r="AK4110" i="1"/>
  <c r="AA4110" i="1"/>
  <c r="AB4112" i="1"/>
  <c r="AN4117" i="1"/>
  <c r="AR4118" i="1"/>
  <c r="AV4129" i="1"/>
  <c r="AJ4019" i="1"/>
  <c r="AT4019" i="1"/>
  <c r="AF4020" i="1"/>
  <c r="AQ4020" i="1"/>
  <c r="AM4027" i="1"/>
  <c r="AG4041" i="1"/>
  <c r="AS4041" i="1"/>
  <c r="AQ4044" i="1"/>
  <c r="AJ4057" i="1"/>
  <c r="AU4057" i="1"/>
  <c r="AF4058" i="1"/>
  <c r="AQ4058" i="1"/>
  <c r="AJ4065" i="1"/>
  <c r="AU4065" i="1"/>
  <c r="AF4066" i="1"/>
  <c r="AQ4066" i="1"/>
  <c r="AJ4073" i="1"/>
  <c r="AU4073" i="1"/>
  <c r="AF4074" i="1"/>
  <c r="AQ4074" i="1"/>
  <c r="AJ4081" i="1"/>
  <c r="AU4081" i="1"/>
  <c r="AF4082" i="1"/>
  <c r="AQ4082" i="1"/>
  <c r="AJ4089" i="1"/>
  <c r="AU4089" i="1"/>
  <c r="AF4090" i="1"/>
  <c r="AQ4090" i="1"/>
  <c r="AI4092" i="1"/>
  <c r="AS4092" i="1"/>
  <c r="AJ4097" i="1"/>
  <c r="AU4097" i="1"/>
  <c r="AF4098" i="1"/>
  <c r="AQ4098" i="1"/>
  <c r="AI4100" i="1"/>
  <c r="AS4100" i="1"/>
  <c r="AG4103" i="1"/>
  <c r="AR4103" i="1"/>
  <c r="AJ4105" i="1"/>
  <c r="AU4105" i="1"/>
  <c r="AF4106" i="1"/>
  <c r="AQ4106" i="1"/>
  <c r="AB4107" i="1"/>
  <c r="AM4107" i="1"/>
  <c r="AW4107" i="1"/>
  <c r="AI4108" i="1"/>
  <c r="AS4108" i="1"/>
  <c r="AG4111" i="1"/>
  <c r="AR4111" i="1"/>
  <c r="AJ4113" i="1"/>
  <c r="AU4113" i="1"/>
  <c r="AF4114" i="1"/>
  <c r="AQ4114" i="1"/>
  <c r="AB4115" i="1"/>
  <c r="AM4115" i="1"/>
  <c r="AW4115" i="1"/>
  <c r="AI4116" i="1"/>
  <c r="AS4116" i="1"/>
  <c r="AG4119" i="1"/>
  <c r="AR4119" i="1"/>
  <c r="AJ4121" i="1"/>
  <c r="AU4121" i="1"/>
  <c r="AF4122" i="1"/>
  <c r="AQ4122" i="1"/>
  <c r="AB4123" i="1"/>
  <c r="AM4123" i="1"/>
  <c r="AW4123" i="1"/>
  <c r="AI4124" i="1"/>
  <c r="AS4124" i="1"/>
  <c r="AG4127" i="1"/>
  <c r="AT4127" i="1"/>
  <c r="AC4130" i="1"/>
  <c r="AO4130" i="1"/>
  <c r="AS4131" i="1"/>
  <c r="AK4132" i="1"/>
  <c r="AK4133" i="1"/>
  <c r="AU4133" i="1"/>
  <c r="AF4134" i="1"/>
  <c r="AR4134" i="1"/>
  <c r="AC4135" i="1"/>
  <c r="AM4135" i="1"/>
  <c r="AW4135" i="1"/>
  <c r="AJ4136" i="1"/>
  <c r="AT4136" i="1"/>
  <c r="AE4137" i="1"/>
  <c r="AO4137" i="1"/>
  <c r="AG4139" i="1"/>
  <c r="AS4139" i="1"/>
  <c r="AD4140" i="1"/>
  <c r="AN4140" i="1"/>
  <c r="AK4141" i="1"/>
  <c r="AU4141" i="1"/>
  <c r="AF4142" i="1"/>
  <c r="AR4142" i="1"/>
  <c r="AC4143" i="1"/>
  <c r="AM4143" i="1"/>
  <c r="AE4145" i="1"/>
  <c r="AS4145" i="1"/>
  <c r="AJ4146" i="1"/>
  <c r="AK4147" i="1"/>
  <c r="AE4151" i="1"/>
  <c r="AU4151" i="1"/>
  <c r="AJ4152" i="1"/>
  <c r="AE4155" i="1"/>
  <c r="AS4155" i="1"/>
  <c r="AE4157" i="1"/>
  <c r="AT4157" i="1"/>
  <c r="AK4159" i="1"/>
  <c r="AW4159" i="1"/>
  <c r="AD4162" i="1"/>
  <c r="AT4162" i="1"/>
  <c r="AG4163" i="1"/>
  <c r="AU4163" i="1"/>
  <c r="AK4165" i="1"/>
  <c r="AW4165" i="1"/>
  <c r="AD4168" i="1"/>
  <c r="AS4168" i="1"/>
  <c r="AF4169" i="1"/>
  <c r="AU4169" i="1"/>
  <c r="AK4170" i="1"/>
  <c r="AW4170" i="1"/>
  <c r="AE4175" i="1"/>
  <c r="AU4175" i="1"/>
  <c r="AJ4176" i="1"/>
  <c r="AE4179" i="1"/>
  <c r="AS4179" i="1"/>
  <c r="AJ4181" i="1"/>
  <c r="AQ4183" i="1"/>
  <c r="AT4183" i="1"/>
  <c r="AJ4183" i="1"/>
  <c r="AR4183" i="1"/>
  <c r="AF4183" i="1"/>
  <c r="AM4183" i="1"/>
  <c r="AE4185" i="1"/>
  <c r="AS4185" i="1"/>
  <c r="AJ4186" i="1"/>
  <c r="AK4187" i="1"/>
  <c r="AE4191" i="1"/>
  <c r="AU4191" i="1"/>
  <c r="AJ4192" i="1"/>
  <c r="AE4195" i="1"/>
  <c r="AU4195" i="1"/>
  <c r="AE4199" i="1"/>
  <c r="AV4199" i="1"/>
  <c r="AD4201" i="1"/>
  <c r="AU4201" i="1"/>
  <c r="AL4202" i="1"/>
  <c r="AE4203" i="1"/>
  <c r="AU4203" i="1"/>
  <c r="AE4207" i="1"/>
  <c r="AL4218" i="1"/>
  <c r="AP4227" i="1"/>
  <c r="AW4227" i="1"/>
  <c r="AG4227" i="1"/>
  <c r="AU4227" i="1"/>
  <c r="AE4227" i="1"/>
  <c r="AT4227" i="1"/>
  <c r="AD4227" i="1"/>
  <c r="AD4231" i="1"/>
  <c r="AP4231" i="1"/>
  <c r="AO4258" i="1"/>
  <c r="AO4262" i="1"/>
  <c r="AO4264" i="1"/>
  <c r="AO4266" i="1"/>
  <c r="AS4270" i="1"/>
  <c r="AU4270" i="1"/>
  <c r="AE4270" i="1"/>
  <c r="AQ4270" i="1"/>
  <c r="AA4270" i="1"/>
  <c r="AM4270" i="1"/>
  <c r="AL4270" i="1"/>
  <c r="AI4270" i="1"/>
  <c r="AS4272" i="1"/>
  <c r="AQ4272" i="1"/>
  <c r="AA4272" i="1"/>
  <c r="AM4272" i="1"/>
  <c r="AI4272" i="1"/>
  <c r="AW4272" i="1"/>
  <c r="AG4272" i="1"/>
  <c r="AU4272" i="1"/>
  <c r="AE4272" i="1"/>
  <c r="AS4274" i="1"/>
  <c r="AM4274" i="1"/>
  <c r="AI4274" i="1"/>
  <c r="AU4274" i="1"/>
  <c r="AE4274" i="1"/>
  <c r="AT4274" i="1"/>
  <c r="AD4274" i="1"/>
  <c r="AQ4274" i="1"/>
  <c r="AA4274" i="1"/>
  <c r="AG4286" i="1"/>
  <c r="AL4288" i="1"/>
  <c r="AL4290" i="1"/>
  <c r="AR4381" i="1"/>
  <c r="AH4381" i="1"/>
  <c r="AB4381" i="1"/>
  <c r="AK4494" i="1"/>
  <c r="AS4494" i="1"/>
  <c r="AO4494" i="1"/>
  <c r="AL4494" i="1"/>
  <c r="AJ4092" i="1"/>
  <c r="AU4092" i="1"/>
  <c r="AJ4100" i="1"/>
  <c r="AU4100" i="1"/>
  <c r="AI4103" i="1"/>
  <c r="AS4103" i="1"/>
  <c r="AC4107" i="1"/>
  <c r="AN4107" i="1"/>
  <c r="AJ4108" i="1"/>
  <c r="AU4108" i="1"/>
  <c r="AI4111" i="1"/>
  <c r="AS4111" i="1"/>
  <c r="AC4115" i="1"/>
  <c r="AN4115" i="1"/>
  <c r="AJ4116" i="1"/>
  <c r="AU4116" i="1"/>
  <c r="AI4119" i="1"/>
  <c r="AS4119" i="1"/>
  <c r="AC4123" i="1"/>
  <c r="AN4123" i="1"/>
  <c r="AJ4124" i="1"/>
  <c r="AU4124" i="1"/>
  <c r="AJ4127" i="1"/>
  <c r="AU4127" i="1"/>
  <c r="AD4130" i="1"/>
  <c r="AP4130" i="1"/>
  <c r="AM4132" i="1"/>
  <c r="AD4135" i="1"/>
  <c r="AN4135" i="1"/>
  <c r="AK4136" i="1"/>
  <c r="AU4136" i="1"/>
  <c r="AF4137" i="1"/>
  <c r="AR4137" i="1"/>
  <c r="AJ4139" i="1"/>
  <c r="AT4139" i="1"/>
  <c r="AE4140" i="1"/>
  <c r="AO4140" i="1"/>
  <c r="AD4143" i="1"/>
  <c r="AN4143" i="1"/>
  <c r="AF4145" i="1"/>
  <c r="AU4145" i="1"/>
  <c r="AG4151" i="1"/>
  <c r="AV4151" i="1"/>
  <c r="AQ4153" i="1"/>
  <c r="AV4153" i="1"/>
  <c r="AL4153" i="1"/>
  <c r="AB4153" i="1"/>
  <c r="AT4153" i="1"/>
  <c r="AJ4153" i="1"/>
  <c r="AN4153" i="1"/>
  <c r="AF4155" i="1"/>
  <c r="AT4155" i="1"/>
  <c r="AG4157" i="1"/>
  <c r="AU4157" i="1"/>
  <c r="AQ4160" i="1"/>
  <c r="AO4160" i="1"/>
  <c r="AE4160" i="1"/>
  <c r="AW4160" i="1"/>
  <c r="AM4160" i="1"/>
  <c r="AC4160" i="1"/>
  <c r="AN4160" i="1"/>
  <c r="AF4162" i="1"/>
  <c r="AU4162" i="1"/>
  <c r="AJ4163" i="1"/>
  <c r="AW4163" i="1"/>
  <c r="AF4168" i="1"/>
  <c r="AT4168" i="1"/>
  <c r="AG4169" i="1"/>
  <c r="AW4169" i="1"/>
  <c r="AQ4171" i="1"/>
  <c r="AN4171" i="1"/>
  <c r="AD4171" i="1"/>
  <c r="AV4171" i="1"/>
  <c r="AL4171" i="1"/>
  <c r="AB4171" i="1"/>
  <c r="AO4171" i="1"/>
  <c r="AG4175" i="1"/>
  <c r="AV4175" i="1"/>
  <c r="AQ4177" i="1"/>
  <c r="AV4177" i="1"/>
  <c r="AL4177" i="1"/>
  <c r="AB4177" i="1"/>
  <c r="AT4177" i="1"/>
  <c r="AJ4177" i="1"/>
  <c r="AN4177" i="1"/>
  <c r="AF4179" i="1"/>
  <c r="AT4179" i="1"/>
  <c r="AF4185" i="1"/>
  <c r="AU4185" i="1"/>
  <c r="AG4191" i="1"/>
  <c r="AV4191" i="1"/>
  <c r="AQ4193" i="1"/>
  <c r="AV4193" i="1"/>
  <c r="AL4193" i="1"/>
  <c r="AB4193" i="1"/>
  <c r="AT4193" i="1"/>
  <c r="AJ4193" i="1"/>
  <c r="AN4193" i="1"/>
  <c r="AF4195" i="1"/>
  <c r="AW4195" i="1"/>
  <c r="AG4199" i="1"/>
  <c r="AW4199" i="1"/>
  <c r="AE4201" i="1"/>
  <c r="AW4201" i="1"/>
  <c r="AF4203" i="1"/>
  <c r="AW4203" i="1"/>
  <c r="AL4205" i="1"/>
  <c r="AB4205" i="1"/>
  <c r="AS4205" i="1"/>
  <c r="AF4205" i="1"/>
  <c r="AN4205" i="1"/>
  <c r="AD4205" i="1"/>
  <c r="AT4205" i="1"/>
  <c r="AG4207" i="1"/>
  <c r="AO4218" i="1"/>
  <c r="AW4224" i="1"/>
  <c r="AE4224" i="1"/>
  <c r="AQ4224" i="1"/>
  <c r="AO4224" i="1"/>
  <c r="AL4224" i="1"/>
  <c r="AQ4258" i="1"/>
  <c r="AT4262" i="1"/>
  <c r="AO4286" i="1"/>
  <c r="AU4365" i="1"/>
  <c r="AP4365" i="1"/>
  <c r="AH4365" i="1"/>
  <c r="AE4365" i="1"/>
  <c r="AU4373" i="1"/>
  <c r="AP4373" i="1"/>
  <c r="AJ4103" i="1"/>
  <c r="AU4103" i="1"/>
  <c r="AE4107" i="1"/>
  <c r="AO4107" i="1"/>
  <c r="AJ4111" i="1"/>
  <c r="AU4111" i="1"/>
  <c r="AE4115" i="1"/>
  <c r="AO4115" i="1"/>
  <c r="AJ4119" i="1"/>
  <c r="AU4119" i="1"/>
  <c r="AE4123" i="1"/>
  <c r="AO4123" i="1"/>
  <c r="AK4127" i="1"/>
  <c r="AW4127" i="1"/>
  <c r="AF4130" i="1"/>
  <c r="AR4130" i="1"/>
  <c r="AN4132" i="1"/>
  <c r="AE4135" i="1"/>
  <c r="AO4135" i="1"/>
  <c r="AG4137" i="1"/>
  <c r="AS4137" i="1"/>
  <c r="AK4139" i="1"/>
  <c r="AU4139" i="1"/>
  <c r="AF4140" i="1"/>
  <c r="AR4140" i="1"/>
  <c r="AE4143" i="1"/>
  <c r="AO4143" i="1"/>
  <c r="AG4145" i="1"/>
  <c r="AW4145" i="1"/>
  <c r="AQ4147" i="1"/>
  <c r="AN4147" i="1"/>
  <c r="AD4147" i="1"/>
  <c r="AV4147" i="1"/>
  <c r="AL4147" i="1"/>
  <c r="AB4147" i="1"/>
  <c r="AO4147" i="1"/>
  <c r="AK4151" i="1"/>
  <c r="AW4151" i="1"/>
  <c r="AG4155" i="1"/>
  <c r="AU4155" i="1"/>
  <c r="AJ4157" i="1"/>
  <c r="AV4157" i="1"/>
  <c r="AQ4159" i="1"/>
  <c r="AT4159" i="1"/>
  <c r="AJ4159" i="1"/>
  <c r="AR4159" i="1"/>
  <c r="AF4159" i="1"/>
  <c r="AM4159" i="1"/>
  <c r="AJ4162" i="1"/>
  <c r="AV4162" i="1"/>
  <c r="AK4163" i="1"/>
  <c r="AQ4165" i="1"/>
  <c r="AR4165" i="1"/>
  <c r="AF4165" i="1"/>
  <c r="AN4165" i="1"/>
  <c r="AD4165" i="1"/>
  <c r="AM4165" i="1"/>
  <c r="AG4168" i="1"/>
  <c r="AU4168" i="1"/>
  <c r="AK4169" i="1"/>
  <c r="AQ4170" i="1"/>
  <c r="AS4170" i="1"/>
  <c r="AG4170" i="1"/>
  <c r="AO4170" i="1"/>
  <c r="AE4170" i="1"/>
  <c r="AM4170" i="1"/>
  <c r="AK4175" i="1"/>
  <c r="AW4175" i="1"/>
  <c r="AG4179" i="1"/>
  <c r="AU4179" i="1"/>
  <c r="AG4185" i="1"/>
  <c r="AW4185" i="1"/>
  <c r="AQ4187" i="1"/>
  <c r="AN4187" i="1"/>
  <c r="AD4187" i="1"/>
  <c r="AV4187" i="1"/>
  <c r="AL4187" i="1"/>
  <c r="AB4187" i="1"/>
  <c r="AO4187" i="1"/>
  <c r="AK4191" i="1"/>
  <c r="AW4191" i="1"/>
  <c r="AK4199" i="1"/>
  <c r="AQ4202" i="1"/>
  <c r="AW4202" i="1"/>
  <c r="AM4202" i="1"/>
  <c r="AC4202" i="1"/>
  <c r="AS4202" i="1"/>
  <c r="AG4202" i="1"/>
  <c r="AO4202" i="1"/>
  <c r="AE4202" i="1"/>
  <c r="AR4202" i="1"/>
  <c r="AL4209" i="1"/>
  <c r="AP4209" i="1"/>
  <c r="AD4214" i="1"/>
  <c r="AO4214" i="1"/>
  <c r="AL4214" i="1"/>
  <c r="AI4214" i="1"/>
  <c r="AW4220" i="1"/>
  <c r="AL4220" i="1"/>
  <c r="AH4220" i="1"/>
  <c r="AE4220" i="1"/>
  <c r="AH4230" i="1"/>
  <c r="AP4230" i="1"/>
  <c r="AO4230" i="1"/>
  <c r="AL4230" i="1"/>
  <c r="AW4240" i="1"/>
  <c r="AG4240" i="1"/>
  <c r="AA4240" i="1"/>
  <c r="AT4240" i="1"/>
  <c r="AQ4240" i="1"/>
  <c r="AO4240" i="1"/>
  <c r="AW4248" i="1"/>
  <c r="AG4248" i="1"/>
  <c r="AA4248" i="1"/>
  <c r="AT4248" i="1"/>
  <c r="AQ4248" i="1"/>
  <c r="AO4248" i="1"/>
  <c r="AW4260" i="1"/>
  <c r="AH4260" i="1"/>
  <c r="AU4260" i="1"/>
  <c r="AP4482" i="1"/>
  <c r="AV4482" i="1"/>
  <c r="AH4482" i="1"/>
  <c r="AT4482" i="1"/>
  <c r="AD4482" i="1"/>
  <c r="AQ4482" i="1"/>
  <c r="AC4482" i="1"/>
  <c r="AU4482" i="1"/>
  <c r="AN4482" i="1"/>
  <c r="AM4482" i="1"/>
  <c r="AL4482" i="1"/>
  <c r="AK4482" i="1"/>
  <c r="AE4482" i="1"/>
  <c r="AA4482" i="1"/>
  <c r="AM4579" i="1"/>
  <c r="AN4579" i="1"/>
  <c r="AH4579" i="1"/>
  <c r="AV4579" i="1"/>
  <c r="AT4579" i="1"/>
  <c r="AL4579" i="1"/>
  <c r="AD4579" i="1"/>
  <c r="AB4579" i="1"/>
  <c r="AP4622" i="1"/>
  <c r="AU4622" i="1"/>
  <c r="AL4622" i="1"/>
  <c r="AC4622" i="1"/>
  <c r="AT4622" i="1"/>
  <c r="AK4622" i="1"/>
  <c r="AB4622" i="1"/>
  <c r="AS4622" i="1"/>
  <c r="AJ4622" i="1"/>
  <c r="AA4622" i="1"/>
  <c r="AN4622" i="1"/>
  <c r="AM4622" i="1"/>
  <c r="AI4622" i="1"/>
  <c r="AW4622" i="1"/>
  <c r="AG4622" i="1"/>
  <c r="AV4622" i="1"/>
  <c r="AF4622" i="1"/>
  <c r="AR4622" i="1"/>
  <c r="AE4622" i="1"/>
  <c r="AQ4622" i="1"/>
  <c r="AD4622" i="1"/>
  <c r="AO4622" i="1"/>
  <c r="AJ4020" i="1"/>
  <c r="AT4020" i="1"/>
  <c r="AV4027" i="1"/>
  <c r="AJ4037" i="1"/>
  <c r="AJ4053" i="1"/>
  <c r="AC4057" i="1"/>
  <c r="AN4057" i="1"/>
  <c r="AJ4058" i="1"/>
  <c r="AU4058" i="1"/>
  <c r="AC4065" i="1"/>
  <c r="AN4065" i="1"/>
  <c r="AJ4066" i="1"/>
  <c r="AU4066" i="1"/>
  <c r="AC4073" i="1"/>
  <c r="AN4073" i="1"/>
  <c r="AJ4074" i="1"/>
  <c r="AU4074" i="1"/>
  <c r="AC4081" i="1"/>
  <c r="AN4081" i="1"/>
  <c r="AJ4082" i="1"/>
  <c r="AU4082" i="1"/>
  <c r="AC4089" i="1"/>
  <c r="AN4089" i="1"/>
  <c r="AJ4090" i="1"/>
  <c r="AU4090" i="1"/>
  <c r="AB4092" i="1"/>
  <c r="AM4092" i="1"/>
  <c r="AW4092" i="1"/>
  <c r="AC4097" i="1"/>
  <c r="AN4097" i="1"/>
  <c r="AJ4098" i="1"/>
  <c r="AU4098" i="1"/>
  <c r="AB4100" i="1"/>
  <c r="AM4100" i="1"/>
  <c r="AW4100" i="1"/>
  <c r="AA4103" i="1"/>
  <c r="AK4103" i="1"/>
  <c r="AV4103" i="1"/>
  <c r="AC4105" i="1"/>
  <c r="AN4105" i="1"/>
  <c r="AJ4106" i="1"/>
  <c r="AU4106" i="1"/>
  <c r="AF4107" i="1"/>
  <c r="AQ4107" i="1"/>
  <c r="AB4108" i="1"/>
  <c r="AM4108" i="1"/>
  <c r="AW4108" i="1"/>
  <c r="AA4111" i="1"/>
  <c r="AK4111" i="1"/>
  <c r="AV4111" i="1"/>
  <c r="AJ4114" i="1"/>
  <c r="AU4114" i="1"/>
  <c r="AF4115" i="1"/>
  <c r="AQ4115" i="1"/>
  <c r="AB4116" i="1"/>
  <c r="AM4116" i="1"/>
  <c r="AW4116" i="1"/>
  <c r="AA4119" i="1"/>
  <c r="AK4119" i="1"/>
  <c r="AV4119" i="1"/>
  <c r="AJ4122" i="1"/>
  <c r="AU4122" i="1"/>
  <c r="AF4123" i="1"/>
  <c r="AQ4123" i="1"/>
  <c r="AB4124" i="1"/>
  <c r="AM4124" i="1"/>
  <c r="AW4124" i="1"/>
  <c r="AA4127" i="1"/>
  <c r="AL4127" i="1"/>
  <c r="AG4130" i="1"/>
  <c r="AT4130" i="1"/>
  <c r="AB4132" i="1"/>
  <c r="AO4132" i="1"/>
  <c r="AK4134" i="1"/>
  <c r="AU4134" i="1"/>
  <c r="AF4135" i="1"/>
  <c r="AR4135" i="1"/>
  <c r="AC4136" i="1"/>
  <c r="AM4136" i="1"/>
  <c r="AW4136" i="1"/>
  <c r="AJ4137" i="1"/>
  <c r="AT4137" i="1"/>
  <c r="AB4139" i="1"/>
  <c r="AL4139" i="1"/>
  <c r="AV4139" i="1"/>
  <c r="AG4140" i="1"/>
  <c r="AS4140" i="1"/>
  <c r="AK4142" i="1"/>
  <c r="AU4142" i="1"/>
  <c r="AF4143" i="1"/>
  <c r="AQ4146" i="1"/>
  <c r="AS4146" i="1"/>
  <c r="AG4146" i="1"/>
  <c r="AO4146" i="1"/>
  <c r="AE4146" i="1"/>
  <c r="AM4146" i="1"/>
  <c r="AC4147" i="1"/>
  <c r="AR4147" i="1"/>
  <c r="AQ4152" i="1"/>
  <c r="AO4152" i="1"/>
  <c r="AE4152" i="1"/>
  <c r="AW4152" i="1"/>
  <c r="AM4152" i="1"/>
  <c r="AC4152" i="1"/>
  <c r="AN4152" i="1"/>
  <c r="AD4153" i="1"/>
  <c r="AR4153" i="1"/>
  <c r="AJ4155" i="1"/>
  <c r="AK4157" i="1"/>
  <c r="AB4159" i="1"/>
  <c r="AN4159" i="1"/>
  <c r="AD4160" i="1"/>
  <c r="AS4160" i="1"/>
  <c r="AK4162" i="1"/>
  <c r="AB4165" i="1"/>
  <c r="AO4165" i="1"/>
  <c r="AJ4168" i="1"/>
  <c r="AB4170" i="1"/>
  <c r="AN4170" i="1"/>
  <c r="AE4171" i="1"/>
  <c r="AS4171" i="1"/>
  <c r="AQ4176" i="1"/>
  <c r="AO4176" i="1"/>
  <c r="AE4176" i="1"/>
  <c r="AW4176" i="1"/>
  <c r="AM4176" i="1"/>
  <c r="AC4176" i="1"/>
  <c r="AN4176" i="1"/>
  <c r="AD4177" i="1"/>
  <c r="AR4177" i="1"/>
  <c r="AJ4179" i="1"/>
  <c r="AQ4181" i="1"/>
  <c r="AR4181" i="1"/>
  <c r="AF4181" i="1"/>
  <c r="AN4181" i="1"/>
  <c r="AD4181" i="1"/>
  <c r="AM4181" i="1"/>
  <c r="AQ4186" i="1"/>
  <c r="AS4186" i="1"/>
  <c r="AG4186" i="1"/>
  <c r="AO4186" i="1"/>
  <c r="AE4186" i="1"/>
  <c r="AM4186" i="1"/>
  <c r="AC4187" i="1"/>
  <c r="AR4187" i="1"/>
  <c r="AQ4192" i="1"/>
  <c r="AO4192" i="1"/>
  <c r="AE4192" i="1"/>
  <c r="AW4192" i="1"/>
  <c r="AM4192" i="1"/>
  <c r="AC4192" i="1"/>
  <c r="AN4192" i="1"/>
  <c r="AD4193" i="1"/>
  <c r="AR4193" i="1"/>
  <c r="AQ4197" i="1"/>
  <c r="AV4197" i="1"/>
  <c r="AL4197" i="1"/>
  <c r="AB4197" i="1"/>
  <c r="AR4197" i="1"/>
  <c r="AF4197" i="1"/>
  <c r="AN4197" i="1"/>
  <c r="AD4197" i="1"/>
  <c r="AS4197" i="1"/>
  <c r="AB4202" i="1"/>
  <c r="AT4202" i="1"/>
  <c r="AE4205" i="1"/>
  <c r="AW4205" i="1"/>
  <c r="AD4209" i="1"/>
  <c r="AA4214" i="1"/>
  <c r="AW4219" i="1"/>
  <c r="AG4219" i="1"/>
  <c r="AP4219" i="1"/>
  <c r="AL4219" i="1"/>
  <c r="AI4219" i="1"/>
  <c r="AQ4220" i="1"/>
  <c r="AG4224" i="1"/>
  <c r="AA4230" i="1"/>
  <c r="AE4240" i="1"/>
  <c r="AE4248" i="1"/>
  <c r="AL4260" i="1"/>
  <c r="AS4278" i="1"/>
  <c r="AU4278" i="1"/>
  <c r="AE4278" i="1"/>
  <c r="AQ4278" i="1"/>
  <c r="AA4278" i="1"/>
  <c r="AM4278" i="1"/>
  <c r="AL4278" i="1"/>
  <c r="AI4278" i="1"/>
  <c r="AS4280" i="1"/>
  <c r="AQ4280" i="1"/>
  <c r="AA4280" i="1"/>
  <c r="AM4280" i="1"/>
  <c r="AI4280" i="1"/>
  <c r="AW4280" i="1"/>
  <c r="AG4280" i="1"/>
  <c r="AU4280" i="1"/>
  <c r="AE4280" i="1"/>
  <c r="AS4282" i="1"/>
  <c r="AM4282" i="1"/>
  <c r="AI4282" i="1"/>
  <c r="AU4282" i="1"/>
  <c r="AE4282" i="1"/>
  <c r="AT4282" i="1"/>
  <c r="AD4282" i="1"/>
  <c r="AQ4282" i="1"/>
  <c r="AA4282" i="1"/>
  <c r="AT4296" i="1"/>
  <c r="AR4296" i="1"/>
  <c r="AK4296" i="1"/>
  <c r="AB4296" i="1"/>
  <c r="AW4309" i="1"/>
  <c r="AS4309" i="1"/>
  <c r="AR4309" i="1"/>
  <c r="AO4309" i="1"/>
  <c r="AH4309" i="1"/>
  <c r="AG4309" i="1"/>
  <c r="AA4309" i="1"/>
  <c r="AW4482" i="1"/>
  <c r="AE4551" i="1"/>
  <c r="AM4551" i="1"/>
  <c r="AL4551" i="1"/>
  <c r="AJ4551" i="1"/>
  <c r="AH4551" i="1"/>
  <c r="AC4551" i="1"/>
  <c r="AK4137" i="1"/>
  <c r="AU4137" i="1"/>
  <c r="AQ4151" i="1"/>
  <c r="AT4151" i="1"/>
  <c r="AJ4151" i="1"/>
  <c r="AR4151" i="1"/>
  <c r="AF4151" i="1"/>
  <c r="AM4151" i="1"/>
  <c r="AQ4163" i="1"/>
  <c r="AN4163" i="1"/>
  <c r="AD4163" i="1"/>
  <c r="AV4163" i="1"/>
  <c r="AL4163" i="1"/>
  <c r="AB4163" i="1"/>
  <c r="AO4163" i="1"/>
  <c r="AQ4169" i="1"/>
  <c r="AV4169" i="1"/>
  <c r="AL4169" i="1"/>
  <c r="AB4169" i="1"/>
  <c r="AT4169" i="1"/>
  <c r="AJ4169" i="1"/>
  <c r="AN4169" i="1"/>
  <c r="AQ4175" i="1"/>
  <c r="AT4175" i="1"/>
  <c r="AJ4175" i="1"/>
  <c r="AR4175" i="1"/>
  <c r="AF4175" i="1"/>
  <c r="AM4175" i="1"/>
  <c r="AQ4191" i="1"/>
  <c r="AT4191" i="1"/>
  <c r="AJ4191" i="1"/>
  <c r="AR4191" i="1"/>
  <c r="AF4191" i="1"/>
  <c r="AM4191" i="1"/>
  <c r="AW4297" i="1"/>
  <c r="AL4297" i="1"/>
  <c r="AK4297" i="1"/>
  <c r="AH4297" i="1"/>
  <c r="AT4297" i="1"/>
  <c r="AF4297" i="1"/>
  <c r="AQ4297" i="1"/>
  <c r="AC4297" i="1"/>
  <c r="AP4297" i="1"/>
  <c r="AB4297" i="1"/>
  <c r="AH4341" i="1"/>
  <c r="AE4341" i="1"/>
  <c r="AB4341" i="1"/>
  <c r="AR4424" i="1"/>
  <c r="AE4424" i="1"/>
  <c r="AM4424" i="1"/>
  <c r="AB4424" i="1"/>
  <c r="AL4424" i="1"/>
  <c r="AK4424" i="1"/>
  <c r="AI4424" i="1"/>
  <c r="AH4424" i="1"/>
  <c r="AU4424" i="1"/>
  <c r="AD4424" i="1"/>
  <c r="AS4424" i="1"/>
  <c r="AC4424" i="1"/>
  <c r="AQ4424" i="1"/>
  <c r="AA4424" i="1"/>
  <c r="AS4453" i="1"/>
  <c r="AP4453" i="1"/>
  <c r="AA4453" i="1"/>
  <c r="AK4453" i="1"/>
  <c r="AQ4453" i="1"/>
  <c r="AM4453" i="1"/>
  <c r="AL4453" i="1"/>
  <c r="AE4453" i="1"/>
  <c r="AD4453" i="1"/>
  <c r="AC4453" i="1"/>
  <c r="AB4453" i="1"/>
  <c r="AD4544" i="1"/>
  <c r="AU4544" i="1"/>
  <c r="AP4544" i="1"/>
  <c r="AK4544" i="1"/>
  <c r="AB4137" i="1"/>
  <c r="AL4137" i="1"/>
  <c r="AV4137" i="1"/>
  <c r="AK4140" i="1"/>
  <c r="AU4140" i="1"/>
  <c r="AQ4145" i="1"/>
  <c r="AV4145" i="1"/>
  <c r="AL4145" i="1"/>
  <c r="AB4145" i="1"/>
  <c r="AT4145" i="1"/>
  <c r="AJ4145" i="1"/>
  <c r="AN4145" i="1"/>
  <c r="AB4151" i="1"/>
  <c r="AN4151" i="1"/>
  <c r="AQ4157" i="1"/>
  <c r="AR4157" i="1"/>
  <c r="AF4157" i="1"/>
  <c r="AN4157" i="1"/>
  <c r="AD4157" i="1"/>
  <c r="AM4157" i="1"/>
  <c r="AQ4162" i="1"/>
  <c r="AS4162" i="1"/>
  <c r="AG4162" i="1"/>
  <c r="AO4162" i="1"/>
  <c r="AE4162" i="1"/>
  <c r="AM4162" i="1"/>
  <c r="AC4163" i="1"/>
  <c r="AR4163" i="1"/>
  <c r="AC4169" i="1"/>
  <c r="AO4169" i="1"/>
  <c r="AB4175" i="1"/>
  <c r="AN4175" i="1"/>
  <c r="AQ4185" i="1"/>
  <c r="AV4185" i="1"/>
  <c r="AL4185" i="1"/>
  <c r="AB4185" i="1"/>
  <c r="AT4185" i="1"/>
  <c r="AJ4185" i="1"/>
  <c r="AN4185" i="1"/>
  <c r="AB4191" i="1"/>
  <c r="AN4191" i="1"/>
  <c r="AQ4199" i="1"/>
  <c r="AN4199" i="1"/>
  <c r="AD4199" i="1"/>
  <c r="AT4199" i="1"/>
  <c r="AJ4199" i="1"/>
  <c r="AR4199" i="1"/>
  <c r="AF4199" i="1"/>
  <c r="AO4199" i="1"/>
  <c r="AP4218" i="1"/>
  <c r="AA4218" i="1"/>
  <c r="AW4218" i="1"/>
  <c r="AH4218" i="1"/>
  <c r="AU4218" i="1"/>
  <c r="AG4218" i="1"/>
  <c r="AT4218" i="1"/>
  <c r="AE4218" i="1"/>
  <c r="AL4225" i="1"/>
  <c r="AG4225" i="1"/>
  <c r="AT4225" i="1"/>
  <c r="AW4228" i="1"/>
  <c r="AL4228" i="1"/>
  <c r="AU4228" i="1"/>
  <c r="AL4241" i="1"/>
  <c r="AP4241" i="1"/>
  <c r="AD4241" i="1"/>
  <c r="AL4249" i="1"/>
  <c r="AP4249" i="1"/>
  <c r="AD4249" i="1"/>
  <c r="AT4258" i="1"/>
  <c r="AE4258" i="1"/>
  <c r="AP4258" i="1"/>
  <c r="AA4258" i="1"/>
  <c r="AL4258" i="1"/>
  <c r="AI4258" i="1"/>
  <c r="AW4258" i="1"/>
  <c r="AH4258" i="1"/>
  <c r="AS4262" i="1"/>
  <c r="AU4262" i="1"/>
  <c r="AE4262" i="1"/>
  <c r="AQ4262" i="1"/>
  <c r="AA4262" i="1"/>
  <c r="AM4262" i="1"/>
  <c r="AL4262" i="1"/>
  <c r="AI4262" i="1"/>
  <c r="AS4264" i="1"/>
  <c r="AQ4264" i="1"/>
  <c r="AA4264" i="1"/>
  <c r="AM4264" i="1"/>
  <c r="AI4264" i="1"/>
  <c r="AW4264" i="1"/>
  <c r="AG4264" i="1"/>
  <c r="AU4264" i="1"/>
  <c r="AE4264" i="1"/>
  <c r="AS4266" i="1"/>
  <c r="AM4266" i="1"/>
  <c r="AI4266" i="1"/>
  <c r="AU4266" i="1"/>
  <c r="AE4266" i="1"/>
  <c r="AT4266" i="1"/>
  <c r="AD4266" i="1"/>
  <c r="AQ4266" i="1"/>
  <c r="AA4266" i="1"/>
  <c r="AG4297" i="1"/>
  <c r="AP4327" i="1"/>
  <c r="AU4327" i="1"/>
  <c r="AR4327" i="1"/>
  <c r="AH4327" i="1"/>
  <c r="AE4327" i="1"/>
  <c r="AR4378" i="1"/>
  <c r="AP4378" i="1"/>
  <c r="AO4378" i="1"/>
  <c r="AJ4378" i="1"/>
  <c r="AH4378" i="1"/>
  <c r="AG4378" i="1"/>
  <c r="AB4378" i="1"/>
  <c r="AS4441" i="1"/>
  <c r="AP4441" i="1"/>
  <c r="AA4441" i="1"/>
  <c r="AK4441" i="1"/>
  <c r="AQ4441" i="1"/>
  <c r="AM4441" i="1"/>
  <c r="AL4441" i="1"/>
  <c r="AE4441" i="1"/>
  <c r="AD4441" i="1"/>
  <c r="AC4441" i="1"/>
  <c r="AB4441" i="1"/>
  <c r="AU4453" i="1"/>
  <c r="AS4525" i="1"/>
  <c r="AC4525" i="1"/>
  <c r="AK4525" i="1"/>
  <c r="AI4525" i="1"/>
  <c r="AH4525" i="1"/>
  <c r="AV4525" i="1"/>
  <c r="AF4525" i="1"/>
  <c r="AT4525" i="1"/>
  <c r="AQ4525" i="1"/>
  <c r="AP4525" i="1"/>
  <c r="AD4525" i="1"/>
  <c r="AE4103" i="1"/>
  <c r="AO4103" i="1"/>
  <c r="AJ4107" i="1"/>
  <c r="AU4107" i="1"/>
  <c r="AE4111" i="1"/>
  <c r="AO4111" i="1"/>
  <c r="AJ4115" i="1"/>
  <c r="AU4115" i="1"/>
  <c r="AE4119" i="1"/>
  <c r="AO4119" i="1"/>
  <c r="AJ4123" i="1"/>
  <c r="AU4123" i="1"/>
  <c r="AE4127" i="1"/>
  <c r="AF4132" i="1"/>
  <c r="AV4132" i="1"/>
  <c r="AK4135" i="1"/>
  <c r="AU4135" i="1"/>
  <c r="AC4137" i="1"/>
  <c r="AM4137" i="1"/>
  <c r="AW4137" i="1"/>
  <c r="AE4139" i="1"/>
  <c r="AO4139" i="1"/>
  <c r="AB4140" i="1"/>
  <c r="AL4140" i="1"/>
  <c r="AV4140" i="1"/>
  <c r="AQ4143" i="1"/>
  <c r="AT4143" i="1"/>
  <c r="AR4143" i="1"/>
  <c r="AK4143" i="1"/>
  <c r="AW4143" i="1"/>
  <c r="AC4145" i="1"/>
  <c r="AO4145" i="1"/>
  <c r="AG4147" i="1"/>
  <c r="AU4147" i="1"/>
  <c r="AC4151" i="1"/>
  <c r="AO4151" i="1"/>
  <c r="AQ4155" i="1"/>
  <c r="AN4155" i="1"/>
  <c r="AD4155" i="1"/>
  <c r="AV4155" i="1"/>
  <c r="AL4155" i="1"/>
  <c r="AB4155" i="1"/>
  <c r="AO4155" i="1"/>
  <c r="AB4157" i="1"/>
  <c r="AO4157" i="1"/>
  <c r="AE4159" i="1"/>
  <c r="AU4159" i="1"/>
  <c r="AB4162" i="1"/>
  <c r="AN4162" i="1"/>
  <c r="AE4163" i="1"/>
  <c r="AS4163" i="1"/>
  <c r="AG4165" i="1"/>
  <c r="AU4165" i="1"/>
  <c r="AQ4168" i="1"/>
  <c r="AO4168" i="1"/>
  <c r="AE4168" i="1"/>
  <c r="AW4168" i="1"/>
  <c r="AM4168" i="1"/>
  <c r="AC4168" i="1"/>
  <c r="AN4168" i="1"/>
  <c r="AD4169" i="1"/>
  <c r="AR4169" i="1"/>
  <c r="AF4170" i="1"/>
  <c r="AU4170" i="1"/>
  <c r="AC4175" i="1"/>
  <c r="AO4175" i="1"/>
  <c r="AQ4179" i="1"/>
  <c r="AN4179" i="1"/>
  <c r="AD4179" i="1"/>
  <c r="AV4179" i="1"/>
  <c r="AL4179" i="1"/>
  <c r="AB4179" i="1"/>
  <c r="AO4179" i="1"/>
  <c r="AC4185" i="1"/>
  <c r="AO4185" i="1"/>
  <c r="AG4187" i="1"/>
  <c r="AU4187" i="1"/>
  <c r="AC4191" i="1"/>
  <c r="AO4191" i="1"/>
  <c r="AQ4195" i="1"/>
  <c r="AT4195" i="1"/>
  <c r="AJ4195" i="1"/>
  <c r="AN4195" i="1"/>
  <c r="AD4195" i="1"/>
  <c r="AV4195" i="1"/>
  <c r="AL4195" i="1"/>
  <c r="AB4195" i="1"/>
  <c r="AR4195" i="1"/>
  <c r="AB4199" i="1"/>
  <c r="AS4199" i="1"/>
  <c r="AQ4201" i="1"/>
  <c r="AR4201" i="1"/>
  <c r="AF4201" i="1"/>
  <c r="AV4201" i="1"/>
  <c r="AL4201" i="1"/>
  <c r="AB4201" i="1"/>
  <c r="AT4201" i="1"/>
  <c r="AJ4201" i="1"/>
  <c r="AO4201" i="1"/>
  <c r="AJ4202" i="1"/>
  <c r="AQ4203" i="1"/>
  <c r="AT4203" i="1"/>
  <c r="AJ4203" i="1"/>
  <c r="AN4203" i="1"/>
  <c r="AD4203" i="1"/>
  <c r="AV4203" i="1"/>
  <c r="AL4203" i="1"/>
  <c r="AB4203" i="1"/>
  <c r="AR4203" i="1"/>
  <c r="AH4207" i="1"/>
  <c r="AP4207" i="1"/>
  <c r="AC4207" i="1"/>
  <c r="AM4207" i="1"/>
  <c r="AT4207" i="1"/>
  <c r="AU4214" i="1"/>
  <c r="AD4218" i="1"/>
  <c r="AW4221" i="1"/>
  <c r="AD4225" i="1"/>
  <c r="AE4228" i="1"/>
  <c r="AG4241" i="1"/>
  <c r="AG4249" i="1"/>
  <c r="AD4258" i="1"/>
  <c r="AD4262" i="1"/>
  <c r="AD4264" i="1"/>
  <c r="AG4266" i="1"/>
  <c r="AS4286" i="1"/>
  <c r="AU4286" i="1"/>
  <c r="AE4286" i="1"/>
  <c r="AQ4286" i="1"/>
  <c r="AA4286" i="1"/>
  <c r="AM4286" i="1"/>
  <c r="AL4286" i="1"/>
  <c r="AI4286" i="1"/>
  <c r="AS4288" i="1"/>
  <c r="AQ4288" i="1"/>
  <c r="AA4288" i="1"/>
  <c r="AM4288" i="1"/>
  <c r="AI4288" i="1"/>
  <c r="AW4288" i="1"/>
  <c r="AG4288" i="1"/>
  <c r="AU4288" i="1"/>
  <c r="AE4288" i="1"/>
  <c r="AS4290" i="1"/>
  <c r="AM4290" i="1"/>
  <c r="AI4290" i="1"/>
  <c r="AU4290" i="1"/>
  <c r="AE4290" i="1"/>
  <c r="AT4290" i="1"/>
  <c r="AD4290" i="1"/>
  <c r="AQ4290" i="1"/>
  <c r="AA4290" i="1"/>
  <c r="AO4297" i="1"/>
  <c r="AR4379" i="1"/>
  <c r="AP4379" i="1"/>
  <c r="AO4379" i="1"/>
  <c r="AJ4379" i="1"/>
  <c r="AH4379" i="1"/>
  <c r="AG4379" i="1"/>
  <c r="AB4379" i="1"/>
  <c r="AU4441" i="1"/>
  <c r="AT4476" i="1"/>
  <c r="AS4476" i="1"/>
  <c r="AE4476" i="1"/>
  <c r="AU4476" i="1"/>
  <c r="AK4476" i="1"/>
  <c r="AJ4476" i="1"/>
  <c r="AG4148" i="1"/>
  <c r="AS4148" i="1"/>
  <c r="AK4150" i="1"/>
  <c r="AU4150" i="1"/>
  <c r="AK4158" i="1"/>
  <c r="AU4158" i="1"/>
  <c r="AS4164" i="1"/>
  <c r="AK4166" i="1"/>
  <c r="AU4166" i="1"/>
  <c r="AS4172" i="1"/>
  <c r="AK4174" i="1"/>
  <c r="AU4174" i="1"/>
  <c r="AG4180" i="1"/>
  <c r="AS4180" i="1"/>
  <c r="AK4182" i="1"/>
  <c r="AU4182" i="1"/>
  <c r="AG4188" i="1"/>
  <c r="AS4188" i="1"/>
  <c r="AK4190" i="1"/>
  <c r="AU4190" i="1"/>
  <c r="AK4198" i="1"/>
  <c r="AU4198" i="1"/>
  <c r="AC4200" i="1"/>
  <c r="AM4200" i="1"/>
  <c r="AW4200" i="1"/>
  <c r="AG4204" i="1"/>
  <c r="AS4204" i="1"/>
  <c r="AE4208" i="1"/>
  <c r="AO4210" i="1"/>
  <c r="AE4211" i="1"/>
  <c r="AU4211" i="1"/>
  <c r="AU4222" i="1"/>
  <c r="AL4226" i="1"/>
  <c r="AT4232" i="1"/>
  <c r="AD4234" i="1"/>
  <c r="AQ4234" i="1"/>
  <c r="AH4235" i="1"/>
  <c r="AU4238" i="1"/>
  <c r="AO4242" i="1"/>
  <c r="AE4243" i="1"/>
  <c r="AU4243" i="1"/>
  <c r="AU4246" i="1"/>
  <c r="AO4250" i="1"/>
  <c r="AE4251" i="1"/>
  <c r="AU4251" i="1"/>
  <c r="AO4254" i="1"/>
  <c r="AE4256" i="1"/>
  <c r="AG4257" i="1"/>
  <c r="AP4259" i="1"/>
  <c r="AO4263" i="1"/>
  <c r="AL4265" i="1"/>
  <c r="AG4267" i="1"/>
  <c r="AW4267" i="1"/>
  <c r="AM4268" i="1"/>
  <c r="AD4269" i="1"/>
  <c r="AT4269" i="1"/>
  <c r="AO4271" i="1"/>
  <c r="AL4273" i="1"/>
  <c r="AG4275" i="1"/>
  <c r="AW4275" i="1"/>
  <c r="AM4276" i="1"/>
  <c r="AD4277" i="1"/>
  <c r="AT4277" i="1"/>
  <c r="AO4279" i="1"/>
  <c r="AL4281" i="1"/>
  <c r="AG4283" i="1"/>
  <c r="AW4283" i="1"/>
  <c r="AM4284" i="1"/>
  <c r="AD4285" i="1"/>
  <c r="AT4285" i="1"/>
  <c r="AO4287" i="1"/>
  <c r="AL4289" i="1"/>
  <c r="AG4291" i="1"/>
  <c r="AW4291" i="1"/>
  <c r="AM4292" i="1"/>
  <c r="AD4293" i="1"/>
  <c r="AT4293" i="1"/>
  <c r="AQ4295" i="1"/>
  <c r="AF4299" i="1"/>
  <c r="AT4300" i="1"/>
  <c r="AB4302" i="1"/>
  <c r="AO4302" i="1"/>
  <c r="AR4305" i="1"/>
  <c r="AI4306" i="1"/>
  <c r="AW4306" i="1"/>
  <c r="AQ4311" i="1"/>
  <c r="AO4313" i="1"/>
  <c r="AH4314" i="1"/>
  <c r="AW4314" i="1"/>
  <c r="AW4315" i="1"/>
  <c r="AS4316" i="1"/>
  <c r="AS4317" i="1"/>
  <c r="AQ4318" i="1"/>
  <c r="AR4319" i="1"/>
  <c r="AJ4321" i="1"/>
  <c r="AP4322" i="1"/>
  <c r="AE4329" i="1"/>
  <c r="AU4331" i="1"/>
  <c r="AP4349" i="1"/>
  <c r="AM4362" i="1"/>
  <c r="AP4367" i="1"/>
  <c r="AP4376" i="1"/>
  <c r="AP4383" i="1"/>
  <c r="AO4385" i="1"/>
  <c r="AO4386" i="1"/>
  <c r="AO4387" i="1"/>
  <c r="AP4389" i="1"/>
  <c r="AP4393" i="1"/>
  <c r="AP4397" i="1"/>
  <c r="AP4401" i="1"/>
  <c r="AP4405" i="1"/>
  <c r="AP4409" i="1"/>
  <c r="AM4411" i="1"/>
  <c r="AB4413" i="1"/>
  <c r="AJ4414" i="1"/>
  <c r="AP4415" i="1"/>
  <c r="AE4419" i="1"/>
  <c r="AT4423" i="1"/>
  <c r="AP4423" i="1"/>
  <c r="AE4423" i="1"/>
  <c r="AQ4425" i="1"/>
  <c r="AM4428" i="1"/>
  <c r="AB4428" i="1"/>
  <c r="AU4428" i="1"/>
  <c r="AI4428" i="1"/>
  <c r="AP4428" i="1"/>
  <c r="AL4429" i="1"/>
  <c r="AR4430" i="1"/>
  <c r="AD4433" i="1"/>
  <c r="AL4434" i="1"/>
  <c r="AR4435" i="1"/>
  <c r="AD4437" i="1"/>
  <c r="AM4439" i="1"/>
  <c r="AI4440" i="1"/>
  <c r="AQ4444" i="1"/>
  <c r="AD4444" i="1"/>
  <c r="AL4444" i="1"/>
  <c r="AA4444" i="1"/>
  <c r="AP4444" i="1"/>
  <c r="AK4445" i="1"/>
  <c r="AE4448" i="1"/>
  <c r="AS4449" i="1"/>
  <c r="AL4449" i="1"/>
  <c r="AD4449" i="1"/>
  <c r="AQ4449" i="1"/>
  <c r="AI4452" i="1"/>
  <c r="AK4454" i="1"/>
  <c r="AS4454" i="1"/>
  <c r="AB4454" i="1"/>
  <c r="AC4456" i="1"/>
  <c r="AS4456" i="1"/>
  <c r="AT4459" i="1"/>
  <c r="AD4463" i="1"/>
  <c r="AE4465" i="1"/>
  <c r="AH4466" i="1"/>
  <c r="AL4470" i="1"/>
  <c r="AP4474" i="1"/>
  <c r="AH4475" i="1"/>
  <c r="AV4483" i="1"/>
  <c r="AH4483" i="1"/>
  <c r="AQ4483" i="1"/>
  <c r="AF4483" i="1"/>
  <c r="AP4483" i="1"/>
  <c r="AE4483" i="1"/>
  <c r="AU4483" i="1"/>
  <c r="AK4487" i="1"/>
  <c r="AF4488" i="1"/>
  <c r="AO4489" i="1"/>
  <c r="AN4489" i="1"/>
  <c r="AH4489" i="1"/>
  <c r="AG4489" i="1"/>
  <c r="AM4491" i="1"/>
  <c r="AF4496" i="1"/>
  <c r="AQ4499" i="1"/>
  <c r="AS4499" i="1"/>
  <c r="AI4499" i="1"/>
  <c r="AF4499" i="1"/>
  <c r="AW4499" i="1"/>
  <c r="AA4499" i="1"/>
  <c r="AN4506" i="1"/>
  <c r="AL4534" i="1"/>
  <c r="AA4534" i="1"/>
  <c r="AT4534" i="1"/>
  <c r="AQ4534" i="1"/>
  <c r="AJ4534" i="1"/>
  <c r="AM4537" i="1"/>
  <c r="AB4537" i="1"/>
  <c r="AU4537" i="1"/>
  <c r="AI4537" i="1"/>
  <c r="AS4537" i="1"/>
  <c r="AH4537" i="1"/>
  <c r="AR4537" i="1"/>
  <c r="AE4537" i="1"/>
  <c r="AQ4537" i="1"/>
  <c r="AD4537" i="1"/>
  <c r="AQ4539" i="1"/>
  <c r="AJ4539" i="1"/>
  <c r="AE4539" i="1"/>
  <c r="AH4553" i="1"/>
  <c r="AL4557" i="1"/>
  <c r="AP4626" i="1"/>
  <c r="AU4626" i="1"/>
  <c r="AL4626" i="1"/>
  <c r="AC4626" i="1"/>
  <c r="AT4626" i="1"/>
  <c r="AK4626" i="1"/>
  <c r="AB4626" i="1"/>
  <c r="AS4626" i="1"/>
  <c r="AJ4626" i="1"/>
  <c r="AA4626" i="1"/>
  <c r="AN4626" i="1"/>
  <c r="AM4626" i="1"/>
  <c r="AI4626" i="1"/>
  <c r="AW4626" i="1"/>
  <c r="AG4626" i="1"/>
  <c r="AV4626" i="1"/>
  <c r="AF4626" i="1"/>
  <c r="AR4626" i="1"/>
  <c r="AE4626" i="1"/>
  <c r="AQ4626" i="1"/>
  <c r="AD4626" i="1"/>
  <c r="AO4226" i="1"/>
  <c r="AI4235" i="1"/>
  <c r="AQ4259" i="1"/>
  <c r="AI4267" i="1"/>
  <c r="AO4268" i="1"/>
  <c r="AI4275" i="1"/>
  <c r="AO4276" i="1"/>
  <c r="AI4283" i="1"/>
  <c r="AO4284" i="1"/>
  <c r="AI4291" i="1"/>
  <c r="AO4292" i="1"/>
  <c r="AE4293" i="1"/>
  <c r="AU4293" i="1"/>
  <c r="AJ4299" i="1"/>
  <c r="AC4302" i="1"/>
  <c r="AP4302" i="1"/>
  <c r="AK4306" i="1"/>
  <c r="AQ4313" i="1"/>
  <c r="AI4314" i="1"/>
  <c r="AW4316" i="1"/>
  <c r="AL4321" i="1"/>
  <c r="AH4329" i="1"/>
  <c r="AU4349" i="1"/>
  <c r="AR4383" i="1"/>
  <c r="AP4385" i="1"/>
  <c r="AP4386" i="1"/>
  <c r="AP4387" i="1"/>
  <c r="AR4389" i="1"/>
  <c r="AR4393" i="1"/>
  <c r="AR4397" i="1"/>
  <c r="AR4401" i="1"/>
  <c r="AR4405" i="1"/>
  <c r="AR4409" i="1"/>
  <c r="AJ4413" i="1"/>
  <c r="AM4414" i="1"/>
  <c r="AR4415" i="1"/>
  <c r="AJ4419" i="1"/>
  <c r="AT4422" i="1"/>
  <c r="AR4422" i="1"/>
  <c r="AJ4422" i="1"/>
  <c r="AM4429" i="1"/>
  <c r="AU4432" i="1"/>
  <c r="AI4432" i="1"/>
  <c r="AQ4432" i="1"/>
  <c r="AD4432" i="1"/>
  <c r="AM4432" i="1"/>
  <c r="AL4433" i="1"/>
  <c r="AR4434" i="1"/>
  <c r="AL4437" i="1"/>
  <c r="AP4439" i="1"/>
  <c r="AK4440" i="1"/>
  <c r="AL4445" i="1"/>
  <c r="AH4448" i="1"/>
  <c r="AK4452" i="1"/>
  <c r="AD4456" i="1"/>
  <c r="AU4456" i="1"/>
  <c r="AK4463" i="1"/>
  <c r="AH4465" i="1"/>
  <c r="AJ4466" i="1"/>
  <c r="AT4468" i="1"/>
  <c r="AU4468" i="1"/>
  <c r="AJ4468" i="1"/>
  <c r="AR4474" i="1"/>
  <c r="AJ4475" i="1"/>
  <c r="AW4485" i="1"/>
  <c r="AV4485" i="1"/>
  <c r="AL4485" i="1"/>
  <c r="AF4485" i="1"/>
  <c r="AP4487" i="1"/>
  <c r="AK4488" i="1"/>
  <c r="AP4491" i="1"/>
  <c r="AQ4495" i="1"/>
  <c r="AI4495" i="1"/>
  <c r="AW4495" i="1"/>
  <c r="AA4495" i="1"/>
  <c r="AS4495" i="1"/>
  <c r="AP4495" i="1"/>
  <c r="AI4496" i="1"/>
  <c r="AQ4506" i="1"/>
  <c r="AT4515" i="1"/>
  <c r="AL4515" i="1"/>
  <c r="AH4515" i="1"/>
  <c r="AD4515" i="1"/>
  <c r="AC4515" i="1"/>
  <c r="AV4522" i="1"/>
  <c r="AP4522" i="1"/>
  <c r="AF4522" i="1"/>
  <c r="AD4522" i="1"/>
  <c r="AC4522" i="1"/>
  <c r="AS4522" i="1"/>
  <c r="AA4522" i="1"/>
  <c r="AT4527" i="1"/>
  <c r="AV4527" i="1"/>
  <c r="AK4527" i="1"/>
  <c r="AI4527" i="1"/>
  <c r="AF4527" i="1"/>
  <c r="AA4527" i="1"/>
  <c r="AK4553" i="1"/>
  <c r="AR4598" i="1"/>
  <c r="AV4598" i="1"/>
  <c r="AL4598" i="1"/>
  <c r="AU4612" i="1"/>
  <c r="AF4612" i="1"/>
  <c r="AR4612" i="1"/>
  <c r="AE4612" i="1"/>
  <c r="AP4612" i="1"/>
  <c r="AB4612" i="1"/>
  <c r="AW4612" i="1"/>
  <c r="AV4612" i="1"/>
  <c r="AO4612" i="1"/>
  <c r="AM4612" i="1"/>
  <c r="AJ4612" i="1"/>
  <c r="AH4612" i="1"/>
  <c r="AG4612" i="1"/>
  <c r="AP4630" i="1"/>
  <c r="AU4630" i="1"/>
  <c r="AL4630" i="1"/>
  <c r="AC4630" i="1"/>
  <c r="AT4630" i="1"/>
  <c r="AK4630" i="1"/>
  <c r="AB4630" i="1"/>
  <c r="AS4630" i="1"/>
  <c r="AJ4630" i="1"/>
  <c r="AA4630" i="1"/>
  <c r="AN4630" i="1"/>
  <c r="AM4630" i="1"/>
  <c r="AI4630" i="1"/>
  <c r="AW4630" i="1"/>
  <c r="AG4630" i="1"/>
  <c r="AV4630" i="1"/>
  <c r="AF4630" i="1"/>
  <c r="AR4630" i="1"/>
  <c r="AE4630" i="1"/>
  <c r="AQ4630" i="1"/>
  <c r="AD4630" i="1"/>
  <c r="AK4148" i="1"/>
  <c r="AU4148" i="1"/>
  <c r="AC4150" i="1"/>
  <c r="AM4150" i="1"/>
  <c r="AW4150" i="1"/>
  <c r="AK4156" i="1"/>
  <c r="AU4156" i="1"/>
  <c r="AC4158" i="1"/>
  <c r="AM4158" i="1"/>
  <c r="AW4158" i="1"/>
  <c r="AK4164" i="1"/>
  <c r="AU4164" i="1"/>
  <c r="AC4166" i="1"/>
  <c r="AM4166" i="1"/>
  <c r="AW4166" i="1"/>
  <c r="AK4172" i="1"/>
  <c r="AU4172" i="1"/>
  <c r="AC4174" i="1"/>
  <c r="AM4174" i="1"/>
  <c r="AW4174" i="1"/>
  <c r="AK4180" i="1"/>
  <c r="AU4180" i="1"/>
  <c r="AC4182" i="1"/>
  <c r="AM4182" i="1"/>
  <c r="AW4182" i="1"/>
  <c r="AK4188" i="1"/>
  <c r="AU4188" i="1"/>
  <c r="AC4190" i="1"/>
  <c r="AM4190" i="1"/>
  <c r="AW4190" i="1"/>
  <c r="AK4196" i="1"/>
  <c r="AU4196" i="1"/>
  <c r="AC4198" i="1"/>
  <c r="AM4198" i="1"/>
  <c r="AW4198" i="1"/>
  <c r="AE4200" i="1"/>
  <c r="AO4200" i="1"/>
  <c r="AK4204" i="1"/>
  <c r="AU4204" i="1"/>
  <c r="AQ4208" i="1"/>
  <c r="AD4210" i="1"/>
  <c r="AH4211" i="1"/>
  <c r="AE4216" i="1"/>
  <c r="AG4217" i="1"/>
  <c r="AA4226" i="1"/>
  <c r="AP4226" i="1"/>
  <c r="AA4232" i="1"/>
  <c r="AD4233" i="1"/>
  <c r="AG4234" i="1"/>
  <c r="AU4234" i="1"/>
  <c r="AL4235" i="1"/>
  <c r="AH4236" i="1"/>
  <c r="AD4242" i="1"/>
  <c r="AH4243" i="1"/>
  <c r="AD4250" i="1"/>
  <c r="AH4251" i="1"/>
  <c r="AL4256" i="1"/>
  <c r="AT4257" i="1"/>
  <c r="AD4259" i="1"/>
  <c r="AT4259" i="1"/>
  <c r="AD4263" i="1"/>
  <c r="AT4263" i="1"/>
  <c r="AO4265" i="1"/>
  <c r="AL4267" i="1"/>
  <c r="AA4268" i="1"/>
  <c r="AQ4268" i="1"/>
  <c r="AG4269" i="1"/>
  <c r="AW4269" i="1"/>
  <c r="AD4271" i="1"/>
  <c r="AT4271" i="1"/>
  <c r="AO4273" i="1"/>
  <c r="AL4275" i="1"/>
  <c r="AA4276" i="1"/>
  <c r="AQ4276" i="1"/>
  <c r="AG4277" i="1"/>
  <c r="AW4277" i="1"/>
  <c r="AD4279" i="1"/>
  <c r="AT4279" i="1"/>
  <c r="AO4281" i="1"/>
  <c r="AL4283" i="1"/>
  <c r="AA4284" i="1"/>
  <c r="AQ4284" i="1"/>
  <c r="AG4285" i="1"/>
  <c r="AW4285" i="1"/>
  <c r="AD4287" i="1"/>
  <c r="AT4287" i="1"/>
  <c r="AO4289" i="1"/>
  <c r="AL4291" i="1"/>
  <c r="AA4292" i="1"/>
  <c r="AQ4292" i="1"/>
  <c r="AG4293" i="1"/>
  <c r="AW4293" i="1"/>
  <c r="AD4295" i="1"/>
  <c r="AW4295" i="1"/>
  <c r="AL4299" i="1"/>
  <c r="AD4301" i="1"/>
  <c r="AD4302" i="1"/>
  <c r="AQ4302" i="1"/>
  <c r="AJ4304" i="1"/>
  <c r="AA4306" i="1"/>
  <c r="AS4313" i="1"/>
  <c r="AJ4314" i="1"/>
  <c r="AC4315" i="1"/>
  <c r="AG4320" i="1"/>
  <c r="AO4321" i="1"/>
  <c r="AE4323" i="1"/>
  <c r="AH4339" i="1"/>
  <c r="AR4385" i="1"/>
  <c r="AR4386" i="1"/>
  <c r="AS4412" i="1"/>
  <c r="AH4412" i="1"/>
  <c r="AP4412" i="1"/>
  <c r="AC4412" i="1"/>
  <c r="AM4412" i="1"/>
  <c r="AA4422" i="1"/>
  <c r="AC4423" i="1"/>
  <c r="AT4426" i="1"/>
  <c r="AJ4426" i="1"/>
  <c r="AA4426" i="1"/>
  <c r="AC4428" i="1"/>
  <c r="AR4428" i="1"/>
  <c r="AA4432" i="1"/>
  <c r="AP4432" i="1"/>
  <c r="AQ4436" i="1"/>
  <c r="AD4436" i="1"/>
  <c r="AL4436" i="1"/>
  <c r="AA4436" i="1"/>
  <c r="AP4436" i="1"/>
  <c r="AM4437" i="1"/>
  <c r="AC4444" i="1"/>
  <c r="AS4444" i="1"/>
  <c r="AB4449" i="1"/>
  <c r="AI4454" i="1"/>
  <c r="AH4456" i="1"/>
  <c r="AS4457" i="1"/>
  <c r="AE4457" i="1"/>
  <c r="AQ4457" i="1"/>
  <c r="AB4457" i="1"/>
  <c r="AU4457" i="1"/>
  <c r="AL4461" i="1"/>
  <c r="AP4465" i="1"/>
  <c r="AR4466" i="1"/>
  <c r="AE4468" i="1"/>
  <c r="AD4483" i="1"/>
  <c r="AL4484" i="1"/>
  <c r="AQ4484" i="1"/>
  <c r="AH4484" i="1"/>
  <c r="AF4484" i="1"/>
  <c r="AM4485" i="1"/>
  <c r="AE4489" i="1"/>
  <c r="AF4495" i="1"/>
  <c r="AL4499" i="1"/>
  <c r="AP4515" i="1"/>
  <c r="AK4522" i="1"/>
  <c r="AK4524" i="1"/>
  <c r="AT4524" i="1"/>
  <c r="AF4524" i="1"/>
  <c r="AS4524" i="1"/>
  <c r="AD4524" i="1"/>
  <c r="AQ4524" i="1"/>
  <c r="AC4524" i="1"/>
  <c r="AP4524" i="1"/>
  <c r="AA4524" i="1"/>
  <c r="AN4527" i="1"/>
  <c r="AC4537" i="1"/>
  <c r="AN4613" i="1"/>
  <c r="AV4613" i="1"/>
  <c r="AR4613" i="1"/>
  <c r="AH4613" i="1"/>
  <c r="AF4613" i="1"/>
  <c r="AO4630" i="1"/>
  <c r="AP4634" i="1"/>
  <c r="AU4634" i="1"/>
  <c r="AL4634" i="1"/>
  <c r="AC4634" i="1"/>
  <c r="AT4634" i="1"/>
  <c r="AK4634" i="1"/>
  <c r="AB4634" i="1"/>
  <c r="AS4634" i="1"/>
  <c r="AJ4634" i="1"/>
  <c r="AA4634" i="1"/>
  <c r="AN4634" i="1"/>
  <c r="AM4634" i="1"/>
  <c r="AI4634" i="1"/>
  <c r="AW4634" i="1"/>
  <c r="AG4634" i="1"/>
  <c r="AV4634" i="1"/>
  <c r="AF4634" i="1"/>
  <c r="AR4634" i="1"/>
  <c r="AE4634" i="1"/>
  <c r="AQ4634" i="1"/>
  <c r="AD4634" i="1"/>
  <c r="AO4314" i="1"/>
  <c r="AT4425" i="1"/>
  <c r="AL4425" i="1"/>
  <c r="AB4425" i="1"/>
  <c r="AT4430" i="1"/>
  <c r="AA4430" i="1"/>
  <c r="AM4430" i="1"/>
  <c r="AT4435" i="1"/>
  <c r="AM4435" i="1"/>
  <c r="AC4435" i="1"/>
  <c r="AL4440" i="1"/>
  <c r="AA4440" i="1"/>
  <c r="AS4440" i="1"/>
  <c r="AH4440" i="1"/>
  <c r="AP4440" i="1"/>
  <c r="AL4452" i="1"/>
  <c r="AA4452" i="1"/>
  <c r="AS4452" i="1"/>
  <c r="AH4452" i="1"/>
  <c r="AP4452" i="1"/>
  <c r="AT4517" i="1"/>
  <c r="AD4517" i="1"/>
  <c r="AP4517" i="1"/>
  <c r="AK4517" i="1"/>
  <c r="AI4517" i="1"/>
  <c r="AH4517" i="1"/>
  <c r="AV4530" i="1"/>
  <c r="AP4530" i="1"/>
  <c r="AF4530" i="1"/>
  <c r="AD4530" i="1"/>
  <c r="AC4530" i="1"/>
  <c r="AS4530" i="1"/>
  <c r="AA4530" i="1"/>
  <c r="AK4559" i="1"/>
  <c r="AB4559" i="1"/>
  <c r="AT4559" i="1"/>
  <c r="AR4559" i="1"/>
  <c r="AM4559" i="1"/>
  <c r="AJ4559" i="1"/>
  <c r="AH4559" i="1"/>
  <c r="AN4567" i="1"/>
  <c r="AW4567" i="1"/>
  <c r="AV4567" i="1"/>
  <c r="AM4567" i="1"/>
  <c r="AE4567" i="1"/>
  <c r="AD4567" i="1"/>
  <c r="AP4638" i="1"/>
  <c r="AU4638" i="1"/>
  <c r="AL4638" i="1"/>
  <c r="AC4638" i="1"/>
  <c r="AT4638" i="1"/>
  <c r="AK4638" i="1"/>
  <c r="AB4638" i="1"/>
  <c r="AS4638" i="1"/>
  <c r="AJ4638" i="1"/>
  <c r="AA4638" i="1"/>
  <c r="AN4638" i="1"/>
  <c r="AM4638" i="1"/>
  <c r="AI4638" i="1"/>
  <c r="AW4638" i="1"/>
  <c r="AG4638" i="1"/>
  <c r="AV4638" i="1"/>
  <c r="AF4638" i="1"/>
  <c r="AR4638" i="1"/>
  <c r="AE4638" i="1"/>
  <c r="AQ4638" i="1"/>
  <c r="AD4638" i="1"/>
  <c r="AQ4235" i="1"/>
  <c r="AO4267" i="1"/>
  <c r="AO4275" i="1"/>
  <c r="AO4283" i="1"/>
  <c r="AO4291" i="1"/>
  <c r="AT4299" i="1"/>
  <c r="AA4314" i="1"/>
  <c r="AP4314" i="1"/>
  <c r="AC4319" i="1"/>
  <c r="AW4321" i="1"/>
  <c r="AB4333" i="1"/>
  <c r="AH4342" i="1"/>
  <c r="AP4382" i="1"/>
  <c r="AB4386" i="1"/>
  <c r="AB4387" i="1"/>
  <c r="AT4415" i="1"/>
  <c r="AJ4415" i="1"/>
  <c r="AA4415" i="1"/>
  <c r="AA4425" i="1"/>
  <c r="AT4429" i="1"/>
  <c r="AB4429" i="1"/>
  <c r="AQ4429" i="1"/>
  <c r="AB4430" i="1"/>
  <c r="AT4434" i="1"/>
  <c r="AM4434" i="1"/>
  <c r="AE4434" i="1"/>
  <c r="AA4435" i="1"/>
  <c r="AT4439" i="1"/>
  <c r="AC4439" i="1"/>
  <c r="AR4439" i="1"/>
  <c r="AB4440" i="1"/>
  <c r="AQ4440" i="1"/>
  <c r="AS4445" i="1"/>
  <c r="AD4445" i="1"/>
  <c r="AP4445" i="1"/>
  <c r="AA4445" i="1"/>
  <c r="AU4445" i="1"/>
  <c r="AU4448" i="1"/>
  <c r="AI4448" i="1"/>
  <c r="AQ4448" i="1"/>
  <c r="AD4448" i="1"/>
  <c r="AM4448" i="1"/>
  <c r="AB4452" i="1"/>
  <c r="AQ4452" i="1"/>
  <c r="AK4459" i="1"/>
  <c r="AR4459" i="1"/>
  <c r="AK4474" i="1"/>
  <c r="AJ4474" i="1"/>
  <c r="AU4474" i="1"/>
  <c r="AD4474" i="1"/>
  <c r="AR4475" i="1"/>
  <c r="AC4475" i="1"/>
  <c r="AK4475" i="1"/>
  <c r="AS4475" i="1"/>
  <c r="AL4477" i="1"/>
  <c r="AP4486" i="1"/>
  <c r="AV4488" i="1"/>
  <c r="AL4488" i="1"/>
  <c r="AA4488" i="1"/>
  <c r="AT4488" i="1"/>
  <c r="AH4488" i="1"/>
  <c r="AQ4488" i="1"/>
  <c r="AG4488" i="1"/>
  <c r="AO4488" i="1"/>
  <c r="AW4491" i="1"/>
  <c r="AL4491" i="1"/>
  <c r="AQ4491" i="1"/>
  <c r="AF4491" i="1"/>
  <c r="AO4491" i="1"/>
  <c r="AD4491" i="1"/>
  <c r="AN4491" i="1"/>
  <c r="AC4491" i="1"/>
  <c r="AU4492" i="1"/>
  <c r="AF4492" i="1"/>
  <c r="AC4492" i="1"/>
  <c r="AC4517" i="1"/>
  <c r="AK4530" i="1"/>
  <c r="AQ4554" i="1"/>
  <c r="AT4554" i="1"/>
  <c r="AJ4554" i="1"/>
  <c r="AD4554" i="1"/>
  <c r="AM4557" i="1"/>
  <c r="AB4557" i="1"/>
  <c r="AU4557" i="1"/>
  <c r="AI4557" i="1"/>
  <c r="AS4557" i="1"/>
  <c r="AH4557" i="1"/>
  <c r="AR4557" i="1"/>
  <c r="AE4557" i="1"/>
  <c r="AQ4557" i="1"/>
  <c r="AD4557" i="1"/>
  <c r="AD4559" i="1"/>
  <c r="AL4572" i="1"/>
  <c r="AW4572" i="1"/>
  <c r="AB4572" i="1"/>
  <c r="AU4572" i="1"/>
  <c r="AV4572" i="1"/>
  <c r="AP4572" i="1"/>
  <c r="AM4572" i="1"/>
  <c r="AJ4572" i="1"/>
  <c r="AH4572" i="1"/>
  <c r="AF4572" i="1"/>
  <c r="AO4638" i="1"/>
  <c r="AB4314" i="1"/>
  <c r="AQ4314" i="1"/>
  <c r="AH4319" i="1"/>
  <c r="AE4333" i="1"/>
  <c r="AP4342" i="1"/>
  <c r="AG4386" i="1"/>
  <c r="AG4387" i="1"/>
  <c r="AT4411" i="1"/>
  <c r="AP4411" i="1"/>
  <c r="AD4411" i="1"/>
  <c r="AT4414" i="1"/>
  <c r="AL4414" i="1"/>
  <c r="AB4414" i="1"/>
  <c r="AD4425" i="1"/>
  <c r="AE4430" i="1"/>
  <c r="AT4433" i="1"/>
  <c r="AQ4433" i="1"/>
  <c r="AJ4433" i="1"/>
  <c r="AE4435" i="1"/>
  <c r="AC4440" i="1"/>
  <c r="AR4440" i="1"/>
  <c r="AC4452" i="1"/>
  <c r="AR4452" i="1"/>
  <c r="AK4465" i="1"/>
  <c r="AS4465" i="1"/>
  <c r="AB4465" i="1"/>
  <c r="AM4465" i="1"/>
  <c r="AK4466" i="1"/>
  <c r="AP4466" i="1"/>
  <c r="AE4466" i="1"/>
  <c r="AU4466" i="1"/>
  <c r="AL4487" i="1"/>
  <c r="AI4487" i="1"/>
  <c r="AV4487" i="1"/>
  <c r="AD4487" i="1"/>
  <c r="AU4487" i="1"/>
  <c r="AC4487" i="1"/>
  <c r="AV4506" i="1"/>
  <c r="AC4506" i="1"/>
  <c r="AP4506" i="1"/>
  <c r="AK4506" i="1"/>
  <c r="AF4506" i="1"/>
  <c r="AV4514" i="1"/>
  <c r="AS4514" i="1"/>
  <c r="AA4514" i="1"/>
  <c r="AN4514" i="1"/>
  <c r="AK4514" i="1"/>
  <c r="AF4514" i="1"/>
  <c r="AD4514" i="1"/>
  <c r="AF4517" i="1"/>
  <c r="AN4530" i="1"/>
  <c r="AU4559" i="1"/>
  <c r="AK4200" i="1"/>
  <c r="AU4200" i="1"/>
  <c r="AH4226" i="1"/>
  <c r="AO4232" i="1"/>
  <c r="AE4235" i="1"/>
  <c r="AD4267" i="1"/>
  <c r="AT4267" i="1"/>
  <c r="AI4268" i="1"/>
  <c r="AO4269" i="1"/>
  <c r="AD4275" i="1"/>
  <c r="AT4275" i="1"/>
  <c r="AI4276" i="1"/>
  <c r="AO4277" i="1"/>
  <c r="AD4283" i="1"/>
  <c r="AT4283" i="1"/>
  <c r="AI4284" i="1"/>
  <c r="AO4285" i="1"/>
  <c r="AD4291" i="1"/>
  <c r="AT4291" i="1"/>
  <c r="AI4292" i="1"/>
  <c r="AO4293" i="1"/>
  <c r="AA4299" i="1"/>
  <c r="AH4300" i="1"/>
  <c r="AH4305" i="1"/>
  <c r="AC4313" i="1"/>
  <c r="AC4314" i="1"/>
  <c r="AJ4319" i="1"/>
  <c r="AD4322" i="1"/>
  <c r="AH4331" i="1"/>
  <c r="AP4351" i="1"/>
  <c r="AH4358" i="1"/>
  <c r="AH4370" i="1"/>
  <c r="AM4372" i="1"/>
  <c r="AH4387" i="1"/>
  <c r="AB4411" i="1"/>
  <c r="AT4413" i="1"/>
  <c r="AM4413" i="1"/>
  <c r="AD4413" i="1"/>
  <c r="AA4414" i="1"/>
  <c r="AE4415" i="1"/>
  <c r="AT4419" i="1"/>
  <c r="AA4419" i="1"/>
  <c r="AP4419" i="1"/>
  <c r="AJ4425" i="1"/>
  <c r="AD4429" i="1"/>
  <c r="AJ4430" i="1"/>
  <c r="AA4433" i="1"/>
  <c r="AB4434" i="1"/>
  <c r="AJ4435" i="1"/>
  <c r="AT4437" i="1"/>
  <c r="AJ4437" i="1"/>
  <c r="AA4437" i="1"/>
  <c r="AE4439" i="1"/>
  <c r="AD4440" i="1"/>
  <c r="AU4440" i="1"/>
  <c r="AC4445" i="1"/>
  <c r="AB4448" i="1"/>
  <c r="AR4448" i="1"/>
  <c r="AD4452" i="1"/>
  <c r="AU4452" i="1"/>
  <c r="AR4456" i="1"/>
  <c r="AE4456" i="1"/>
  <c r="AM4456" i="1"/>
  <c r="AB4456" i="1"/>
  <c r="AP4456" i="1"/>
  <c r="AE4459" i="1"/>
  <c r="AC4463" i="1"/>
  <c r="AR4463" i="1"/>
  <c r="AC4465" i="1"/>
  <c r="AC4466" i="1"/>
  <c r="AE4474" i="1"/>
  <c r="AD4475" i="1"/>
  <c r="AU4475" i="1"/>
  <c r="AA4487" i="1"/>
  <c r="AD4488" i="1"/>
  <c r="AU4488" i="1"/>
  <c r="AG4491" i="1"/>
  <c r="AQ4496" i="1"/>
  <c r="AD4496" i="1"/>
  <c r="AN4496" i="1"/>
  <c r="AH4496" i="1"/>
  <c r="AT4496" i="1"/>
  <c r="AG4496" i="1"/>
  <c r="AA4506" i="1"/>
  <c r="AC4514" i="1"/>
  <c r="AQ4517" i="1"/>
  <c r="AQ4530" i="1"/>
  <c r="AU4553" i="1"/>
  <c r="AI4553" i="1"/>
  <c r="AQ4553" i="1"/>
  <c r="AD4553" i="1"/>
  <c r="AP4553" i="1"/>
  <c r="AC4553" i="1"/>
  <c r="AM4553" i="1"/>
  <c r="AB4553" i="1"/>
  <c r="AL4553" i="1"/>
  <c r="AA4553" i="1"/>
  <c r="AW4585" i="1"/>
  <c r="AJ4585" i="1"/>
  <c r="AT4585" i="1"/>
  <c r="AG4585" i="1"/>
  <c r="AN4585" i="1"/>
  <c r="AM4585" i="1"/>
  <c r="AH4585" i="1"/>
  <c r="AF4585" i="1"/>
  <c r="AU4585" i="1"/>
  <c r="AE4585" i="1"/>
  <c r="AR4585" i="1"/>
  <c r="AD4585" i="1"/>
  <c r="AP4585" i="1"/>
  <c r="AB4585" i="1"/>
  <c r="AP4618" i="1"/>
  <c r="AU4618" i="1"/>
  <c r="AL4618" i="1"/>
  <c r="AC4618" i="1"/>
  <c r="AT4618" i="1"/>
  <c r="AK4618" i="1"/>
  <c r="AB4618" i="1"/>
  <c r="AS4618" i="1"/>
  <c r="AJ4618" i="1"/>
  <c r="AA4618" i="1"/>
  <c r="AN4618" i="1"/>
  <c r="AM4618" i="1"/>
  <c r="AI4618" i="1"/>
  <c r="AW4618" i="1"/>
  <c r="AG4618" i="1"/>
  <c r="AV4618" i="1"/>
  <c r="AF4618" i="1"/>
  <c r="AR4618" i="1"/>
  <c r="AE4618" i="1"/>
  <c r="AQ4618" i="1"/>
  <c r="AD4618" i="1"/>
  <c r="AK4416" i="1"/>
  <c r="AU4417" i="1"/>
  <c r="AE4420" i="1"/>
  <c r="AR4420" i="1"/>
  <c r="AL4421" i="1"/>
  <c r="AU4427" i="1"/>
  <c r="AM4431" i="1"/>
  <c r="AU4438" i="1"/>
  <c r="AS4446" i="1"/>
  <c r="AS4451" i="1"/>
  <c r="AM4467" i="1"/>
  <c r="AH4473" i="1"/>
  <c r="AK4480" i="1"/>
  <c r="AU4480" i="1"/>
  <c r="AM4490" i="1"/>
  <c r="AQ4497" i="1"/>
  <c r="AN4500" i="1"/>
  <c r="AD4501" i="1"/>
  <c r="AF4503" i="1"/>
  <c r="AN4508" i="1"/>
  <c r="AD4509" i="1"/>
  <c r="AT4509" i="1"/>
  <c r="AT4510" i="1"/>
  <c r="AS4511" i="1"/>
  <c r="AT4512" i="1"/>
  <c r="AC4516" i="1"/>
  <c r="AQ4516" i="1"/>
  <c r="AS4519" i="1"/>
  <c r="AH4532" i="1"/>
  <c r="AM4536" i="1"/>
  <c r="AB4541" i="1"/>
  <c r="AM4541" i="1"/>
  <c r="AD4542" i="1"/>
  <c r="AH4545" i="1"/>
  <c r="AS4545" i="1"/>
  <c r="AS4546" i="1"/>
  <c r="AR4548" i="1"/>
  <c r="AE4549" i="1"/>
  <c r="AR4549" i="1"/>
  <c r="AM4555" i="1"/>
  <c r="AC4560" i="1"/>
  <c r="AR4560" i="1"/>
  <c r="AG4562" i="1"/>
  <c r="AW4563" i="1"/>
  <c r="AV4564" i="1"/>
  <c r="AJ4565" i="1"/>
  <c r="AW4565" i="1"/>
  <c r="AE4569" i="1"/>
  <c r="AU4569" i="1"/>
  <c r="AD4573" i="1"/>
  <c r="AR4573" i="1"/>
  <c r="AM4577" i="1"/>
  <c r="AM4580" i="1"/>
  <c r="AM4581" i="1"/>
  <c r="AE4582" i="1"/>
  <c r="AL4583" i="1"/>
  <c r="AO4591" i="1"/>
  <c r="AT4591" i="1"/>
  <c r="AL4591" i="1"/>
  <c r="AM4592" i="1"/>
  <c r="AM4593" i="1"/>
  <c r="AN4594" i="1"/>
  <c r="AH4596" i="1"/>
  <c r="AF4600" i="1"/>
  <c r="AJ4601" i="1"/>
  <c r="AT4603" i="1"/>
  <c r="AL4603" i="1"/>
  <c r="AE4603" i="1"/>
  <c r="AM4606" i="1"/>
  <c r="AU4606" i="1"/>
  <c r="AO4606" i="1"/>
  <c r="AJ4606" i="1"/>
  <c r="AK4617" i="1"/>
  <c r="AN4617" i="1"/>
  <c r="AG4617" i="1"/>
  <c r="AF4617" i="1"/>
  <c r="AG4619" i="1"/>
  <c r="AT4619" i="1"/>
  <c r="AG4623" i="1"/>
  <c r="AT4623" i="1"/>
  <c r="AG4627" i="1"/>
  <c r="AT4627" i="1"/>
  <c r="AG4631" i="1"/>
  <c r="AT4631" i="1"/>
  <c r="AG4635" i="1"/>
  <c r="AT4635" i="1"/>
  <c r="AG4639" i="1"/>
  <c r="AT4639" i="1"/>
  <c r="AI4642" i="1"/>
  <c r="AN4644" i="1"/>
  <c r="AF4647" i="1"/>
  <c r="AR4653" i="1"/>
  <c r="AP4679" i="1"/>
  <c r="AT4679" i="1"/>
  <c r="AK4679" i="1"/>
  <c r="AB4679" i="1"/>
  <c r="AQ4679" i="1"/>
  <c r="AG4679" i="1"/>
  <c r="AV4679" i="1"/>
  <c r="AJ4679" i="1"/>
  <c r="AU4679" i="1"/>
  <c r="AI4679" i="1"/>
  <c r="AS4679" i="1"/>
  <c r="AF4679" i="1"/>
  <c r="AR4679" i="1"/>
  <c r="AE4679" i="1"/>
  <c r="AO4679" i="1"/>
  <c r="AD4679" i="1"/>
  <c r="AN4679" i="1"/>
  <c r="AC4679" i="1"/>
  <c r="AM4679" i="1"/>
  <c r="AA4679" i="1"/>
  <c r="AO4500" i="1"/>
  <c r="AG4501" i="1"/>
  <c r="AI4503" i="1"/>
  <c r="AF4509" i="1"/>
  <c r="AV4509" i="1"/>
  <c r="AV4510" i="1"/>
  <c r="AV4511" i="1"/>
  <c r="AD4516" i="1"/>
  <c r="AS4516" i="1"/>
  <c r="AV4519" i="1"/>
  <c r="AC4541" i="1"/>
  <c r="AP4541" i="1"/>
  <c r="AE4542" i="1"/>
  <c r="AI4545" i="1"/>
  <c r="AU4545" i="1"/>
  <c r="AT4546" i="1"/>
  <c r="AD4560" i="1"/>
  <c r="AS4560" i="1"/>
  <c r="AR4562" i="1"/>
  <c r="AM4565" i="1"/>
  <c r="AF4569" i="1"/>
  <c r="AE4573" i="1"/>
  <c r="AU4573" i="1"/>
  <c r="AG4582" i="1"/>
  <c r="AN4583" i="1"/>
  <c r="AV4594" i="1"/>
  <c r="AP4596" i="1"/>
  <c r="AM4600" i="1"/>
  <c r="AM4601" i="1"/>
  <c r="AI4619" i="1"/>
  <c r="AP4620" i="1"/>
  <c r="AQ4620" i="1"/>
  <c r="AG4620" i="1"/>
  <c r="AO4620" i="1"/>
  <c r="AF4620" i="1"/>
  <c r="AW4620" i="1"/>
  <c r="AN4620" i="1"/>
  <c r="AE4620" i="1"/>
  <c r="AL4620" i="1"/>
  <c r="AI4623" i="1"/>
  <c r="AP4624" i="1"/>
  <c r="AQ4624" i="1"/>
  <c r="AG4624" i="1"/>
  <c r="AO4624" i="1"/>
  <c r="AF4624" i="1"/>
  <c r="AW4624" i="1"/>
  <c r="AN4624" i="1"/>
  <c r="AE4624" i="1"/>
  <c r="AL4624" i="1"/>
  <c r="AI4627" i="1"/>
  <c r="AP4628" i="1"/>
  <c r="AQ4628" i="1"/>
  <c r="AG4628" i="1"/>
  <c r="AO4628" i="1"/>
  <c r="AF4628" i="1"/>
  <c r="AW4628" i="1"/>
  <c r="AN4628" i="1"/>
  <c r="AE4628" i="1"/>
  <c r="AL4628" i="1"/>
  <c r="AI4631" i="1"/>
  <c r="AP4632" i="1"/>
  <c r="AQ4632" i="1"/>
  <c r="AG4632" i="1"/>
  <c r="AO4632" i="1"/>
  <c r="AF4632" i="1"/>
  <c r="AW4632" i="1"/>
  <c r="AN4632" i="1"/>
  <c r="AE4632" i="1"/>
  <c r="AL4632" i="1"/>
  <c r="AI4635" i="1"/>
  <c r="AP4636" i="1"/>
  <c r="AQ4636" i="1"/>
  <c r="AG4636" i="1"/>
  <c r="AO4636" i="1"/>
  <c r="AF4636" i="1"/>
  <c r="AW4636" i="1"/>
  <c r="AN4636" i="1"/>
  <c r="AE4636" i="1"/>
  <c r="AL4636" i="1"/>
  <c r="AI4639" i="1"/>
  <c r="AP4640" i="1"/>
  <c r="AT4640" i="1"/>
  <c r="AK4640" i="1"/>
  <c r="AB4640" i="1"/>
  <c r="AQ4640" i="1"/>
  <c r="AG4640" i="1"/>
  <c r="AO4640" i="1"/>
  <c r="AF4640" i="1"/>
  <c r="AW4640" i="1"/>
  <c r="AN4640" i="1"/>
  <c r="AE4640" i="1"/>
  <c r="AR4640" i="1"/>
  <c r="AM4642" i="1"/>
  <c r="AL4647" i="1"/>
  <c r="AP4652" i="1"/>
  <c r="AV4652" i="1"/>
  <c r="AM4652" i="1"/>
  <c r="AD4652" i="1"/>
  <c r="AS4652" i="1"/>
  <c r="AJ4652" i="1"/>
  <c r="AA4652" i="1"/>
  <c r="AQ4652" i="1"/>
  <c r="AE4652" i="1"/>
  <c r="AO4652" i="1"/>
  <c r="AC4652" i="1"/>
  <c r="AN4652" i="1"/>
  <c r="AB4652" i="1"/>
  <c r="AW4652" i="1"/>
  <c r="AK4652" i="1"/>
  <c r="AU4652" i="1"/>
  <c r="AI4652" i="1"/>
  <c r="AT4652" i="1"/>
  <c r="AG4652" i="1"/>
  <c r="AK4545" i="1"/>
  <c r="AH4569" i="1"/>
  <c r="AF4573" i="1"/>
  <c r="AU4577" i="1"/>
  <c r="AH4577" i="1"/>
  <c r="AR4577" i="1"/>
  <c r="AF4577" i="1"/>
  <c r="AO4577" i="1"/>
  <c r="AU4581" i="1"/>
  <c r="AH4581" i="1"/>
  <c r="AR4581" i="1"/>
  <c r="AF4581" i="1"/>
  <c r="AO4581" i="1"/>
  <c r="AO4582" i="1"/>
  <c r="AT4583" i="1"/>
  <c r="AW4593" i="1"/>
  <c r="AJ4593" i="1"/>
  <c r="AT4593" i="1"/>
  <c r="AG4593" i="1"/>
  <c r="AO4593" i="1"/>
  <c r="AV4595" i="1"/>
  <c r="AO4595" i="1"/>
  <c r="AE4595" i="1"/>
  <c r="AT4599" i="1"/>
  <c r="AL4599" i="1"/>
  <c r="AE4599" i="1"/>
  <c r="AN4601" i="1"/>
  <c r="AV4604" i="1"/>
  <c r="AU4604" i="1"/>
  <c r="AP4604" i="1"/>
  <c r="AM4604" i="1"/>
  <c r="AJ4619" i="1"/>
  <c r="AJ4623" i="1"/>
  <c r="AJ4627" i="1"/>
  <c r="AJ4631" i="1"/>
  <c r="AJ4635" i="1"/>
  <c r="AJ4639" i="1"/>
  <c r="AN4642" i="1"/>
  <c r="AP4644" i="1"/>
  <c r="AV4644" i="1"/>
  <c r="AM4644" i="1"/>
  <c r="AS4644" i="1"/>
  <c r="AJ4644" i="1"/>
  <c r="AL4644" i="1"/>
  <c r="AB4644" i="1"/>
  <c r="AT4644" i="1"/>
  <c r="AG4644" i="1"/>
  <c r="AR4644" i="1"/>
  <c r="AF4644" i="1"/>
  <c r="AQ4644" i="1"/>
  <c r="AE4644" i="1"/>
  <c r="AU4644" i="1"/>
  <c r="AC4416" i="1"/>
  <c r="AD4417" i="1"/>
  <c r="AU4421" i="1"/>
  <c r="AE4427" i="1"/>
  <c r="AU4431" i="1"/>
  <c r="AE4438" i="1"/>
  <c r="AI4443" i="1"/>
  <c r="AD4467" i="1"/>
  <c r="AR4473" i="1"/>
  <c r="AD4480" i="1"/>
  <c r="AD4490" i="1"/>
  <c r="AT4490" i="1"/>
  <c r="AH4498" i="1"/>
  <c r="AD4500" i="1"/>
  <c r="AN4501" i="1"/>
  <c r="AN4503" i="1"/>
  <c r="AD4508" i="1"/>
  <c r="AI4509" i="1"/>
  <c r="AD4510" i="1"/>
  <c r="AA4511" i="1"/>
  <c r="AC4512" i="1"/>
  <c r="AQ4513" i="1"/>
  <c r="AH4516" i="1"/>
  <c r="AV4516" i="1"/>
  <c r="AA4519" i="1"/>
  <c r="AC4520" i="1"/>
  <c r="AI4521" i="1"/>
  <c r="AI4529" i="1"/>
  <c r="AU4536" i="1"/>
  <c r="AE4541" i="1"/>
  <c r="AR4541" i="1"/>
  <c r="AJ4542" i="1"/>
  <c r="AL4543" i="1"/>
  <c r="AA4545" i="1"/>
  <c r="AL4545" i="1"/>
  <c r="AB4546" i="1"/>
  <c r="AB4547" i="1"/>
  <c r="AH4560" i="1"/>
  <c r="AU4560" i="1"/>
  <c r="AB4563" i="1"/>
  <c r="AF4564" i="1"/>
  <c r="AD4565" i="1"/>
  <c r="AF4566" i="1"/>
  <c r="AM4569" i="1"/>
  <c r="AF4570" i="1"/>
  <c r="AB4577" i="1"/>
  <c r="AP4577" i="1"/>
  <c r="AB4581" i="1"/>
  <c r="AP4581" i="1"/>
  <c r="AR4586" i="1"/>
  <c r="AN4586" i="1"/>
  <c r="AH4587" i="1"/>
  <c r="AN4591" i="1"/>
  <c r="AB4593" i="1"/>
  <c r="AP4593" i="1"/>
  <c r="AH4595" i="1"/>
  <c r="AU4597" i="1"/>
  <c r="AH4597" i="1"/>
  <c r="AR4597" i="1"/>
  <c r="AF4597" i="1"/>
  <c r="AO4597" i="1"/>
  <c r="AH4599" i="1"/>
  <c r="AB4604" i="1"/>
  <c r="AW4606" i="1"/>
  <c r="AW4609" i="1"/>
  <c r="AG4609" i="1"/>
  <c r="AF4609" i="1"/>
  <c r="AE4609" i="1"/>
  <c r="AQ4617" i="1"/>
  <c r="AB4620" i="1"/>
  <c r="AR4620" i="1"/>
  <c r="AB4624" i="1"/>
  <c r="AR4624" i="1"/>
  <c r="AB4628" i="1"/>
  <c r="AR4628" i="1"/>
  <c r="AB4632" i="1"/>
  <c r="AR4632" i="1"/>
  <c r="AB4636" i="1"/>
  <c r="AR4636" i="1"/>
  <c r="AC4640" i="1"/>
  <c r="AU4640" i="1"/>
  <c r="AA4644" i="1"/>
  <c r="AW4644" i="1"/>
  <c r="AL4652" i="1"/>
  <c r="AM4583" i="1"/>
  <c r="AH4583" i="1"/>
  <c r="AW4583" i="1"/>
  <c r="AU4592" i="1"/>
  <c r="AW4592" i="1"/>
  <c r="AP4592" i="1"/>
  <c r="AT4601" i="1"/>
  <c r="AG4601" i="1"/>
  <c r="AR4601" i="1"/>
  <c r="AF4601" i="1"/>
  <c r="AP4601" i="1"/>
  <c r="AE4601" i="1"/>
  <c r="AU4601" i="1"/>
  <c r="AW4607" i="1"/>
  <c r="AP4607" i="1"/>
  <c r="AO4607" i="1"/>
  <c r="AM4607" i="1"/>
  <c r="AP4619" i="1"/>
  <c r="AW4619" i="1"/>
  <c r="AN4619" i="1"/>
  <c r="AE4619" i="1"/>
  <c r="AV4619" i="1"/>
  <c r="AM4619" i="1"/>
  <c r="AD4619" i="1"/>
  <c r="AU4619" i="1"/>
  <c r="AL4619" i="1"/>
  <c r="AC4619" i="1"/>
  <c r="AO4619" i="1"/>
  <c r="AP4623" i="1"/>
  <c r="AW4623" i="1"/>
  <c r="AN4623" i="1"/>
  <c r="AE4623" i="1"/>
  <c r="AV4623" i="1"/>
  <c r="AM4623" i="1"/>
  <c r="AD4623" i="1"/>
  <c r="AU4623" i="1"/>
  <c r="AL4623" i="1"/>
  <c r="AC4623" i="1"/>
  <c r="AO4623" i="1"/>
  <c r="AP4627" i="1"/>
  <c r="AW4627" i="1"/>
  <c r="AN4627" i="1"/>
  <c r="AE4627" i="1"/>
  <c r="AV4627" i="1"/>
  <c r="AM4627" i="1"/>
  <c r="AD4627" i="1"/>
  <c r="AU4627" i="1"/>
  <c r="AL4627" i="1"/>
  <c r="AC4627" i="1"/>
  <c r="AO4627" i="1"/>
  <c r="AP4631" i="1"/>
  <c r="AW4631" i="1"/>
  <c r="AN4631" i="1"/>
  <c r="AE4631" i="1"/>
  <c r="AV4631" i="1"/>
  <c r="AM4631" i="1"/>
  <c r="AD4631" i="1"/>
  <c r="AU4631" i="1"/>
  <c r="AL4631" i="1"/>
  <c r="AC4631" i="1"/>
  <c r="AO4631" i="1"/>
  <c r="AP4635" i="1"/>
  <c r="AW4635" i="1"/>
  <c r="AN4635" i="1"/>
  <c r="AE4635" i="1"/>
  <c r="AV4635" i="1"/>
  <c r="AM4635" i="1"/>
  <c r="AD4635" i="1"/>
  <c r="AU4635" i="1"/>
  <c r="AL4635" i="1"/>
  <c r="AC4635" i="1"/>
  <c r="AO4635" i="1"/>
  <c r="AP4639" i="1"/>
  <c r="AW4639" i="1"/>
  <c r="AN4639" i="1"/>
  <c r="AE4639" i="1"/>
  <c r="AV4639" i="1"/>
  <c r="AM4639" i="1"/>
  <c r="AD4639" i="1"/>
  <c r="AU4639" i="1"/>
  <c r="AL4639" i="1"/>
  <c r="AC4639" i="1"/>
  <c r="AO4639" i="1"/>
  <c r="AP4642" i="1"/>
  <c r="AO4642" i="1"/>
  <c r="AF4642" i="1"/>
  <c r="AU4642" i="1"/>
  <c r="AL4642" i="1"/>
  <c r="AC4642" i="1"/>
  <c r="AT4642" i="1"/>
  <c r="AK4642" i="1"/>
  <c r="AB4642" i="1"/>
  <c r="AS4642" i="1"/>
  <c r="AJ4642" i="1"/>
  <c r="AA4642" i="1"/>
  <c r="AR4642" i="1"/>
  <c r="AP4668" i="1"/>
  <c r="AV4668" i="1"/>
  <c r="AM4668" i="1"/>
  <c r="AD4668" i="1"/>
  <c r="AS4668" i="1"/>
  <c r="AJ4668" i="1"/>
  <c r="AA4668" i="1"/>
  <c r="AW4668" i="1"/>
  <c r="AK4668" i="1"/>
  <c r="AU4668" i="1"/>
  <c r="AI4668" i="1"/>
  <c r="AT4668" i="1"/>
  <c r="AG4668" i="1"/>
  <c r="AR4668" i="1"/>
  <c r="AF4668" i="1"/>
  <c r="AQ4668" i="1"/>
  <c r="AE4668" i="1"/>
  <c r="AO4668" i="1"/>
  <c r="AC4668" i="1"/>
  <c r="AN4668" i="1"/>
  <c r="AB4668" i="1"/>
  <c r="AW4569" i="1"/>
  <c r="AJ4569" i="1"/>
  <c r="AT4569" i="1"/>
  <c r="AG4569" i="1"/>
  <c r="AO4569" i="1"/>
  <c r="AP4580" i="1"/>
  <c r="AU4580" i="1"/>
  <c r="AL4580" i="1"/>
  <c r="AP4584" i="1"/>
  <c r="AW4584" i="1"/>
  <c r="AH4584" i="1"/>
  <c r="AU4596" i="1"/>
  <c r="AT4596" i="1"/>
  <c r="AM4596" i="1"/>
  <c r="AN4616" i="1"/>
  <c r="AJ4616" i="1"/>
  <c r="AF4616" i="1"/>
  <c r="AP4653" i="1"/>
  <c r="AO4653" i="1"/>
  <c r="AF4653" i="1"/>
  <c r="AU4653" i="1"/>
  <c r="AL4653" i="1"/>
  <c r="AC4653" i="1"/>
  <c r="AQ4653" i="1"/>
  <c r="AD4653" i="1"/>
  <c r="AN4653" i="1"/>
  <c r="AB4653" i="1"/>
  <c r="AM4653" i="1"/>
  <c r="AA4653" i="1"/>
  <c r="AV4653" i="1"/>
  <c r="AJ4653" i="1"/>
  <c r="AT4653" i="1"/>
  <c r="AI4653" i="1"/>
  <c r="AS4653" i="1"/>
  <c r="AG4653" i="1"/>
  <c r="AK4511" i="1"/>
  <c r="AK4519" i="1"/>
  <c r="AD4545" i="1"/>
  <c r="AI4546" i="1"/>
  <c r="AM4547" i="1"/>
  <c r="AM4563" i="1"/>
  <c r="AB4569" i="1"/>
  <c r="AP4569" i="1"/>
  <c r="AW4573" i="1"/>
  <c r="AJ4573" i="1"/>
  <c r="AT4573" i="1"/>
  <c r="AG4573" i="1"/>
  <c r="AO4573" i="1"/>
  <c r="AG4577" i="1"/>
  <c r="AB4580" i="1"/>
  <c r="AG4581" i="1"/>
  <c r="AN4582" i="1"/>
  <c r="AR4582" i="1"/>
  <c r="AL4582" i="1"/>
  <c r="AD4583" i="1"/>
  <c r="AM4584" i="1"/>
  <c r="AF4592" i="1"/>
  <c r="AF4593" i="1"/>
  <c r="AB4596" i="1"/>
  <c r="AU4600" i="1"/>
  <c r="AP4600" i="1"/>
  <c r="AH4600" i="1"/>
  <c r="AD4601" i="1"/>
  <c r="AE4607" i="1"/>
  <c r="AR4616" i="1"/>
  <c r="AB4619" i="1"/>
  <c r="AR4619" i="1"/>
  <c r="AB4623" i="1"/>
  <c r="AR4623" i="1"/>
  <c r="AB4627" i="1"/>
  <c r="AR4627" i="1"/>
  <c r="AB4631" i="1"/>
  <c r="AR4631" i="1"/>
  <c r="AB4635" i="1"/>
  <c r="AR4635" i="1"/>
  <c r="AB4639" i="1"/>
  <c r="AR4639" i="1"/>
  <c r="AE4642" i="1"/>
  <c r="AW4642" i="1"/>
  <c r="AI4644" i="1"/>
  <c r="AP4647" i="1"/>
  <c r="AT4647" i="1"/>
  <c r="AK4647" i="1"/>
  <c r="AB4647" i="1"/>
  <c r="AQ4647" i="1"/>
  <c r="AG4647" i="1"/>
  <c r="AV4647" i="1"/>
  <c r="AJ4647" i="1"/>
  <c r="AU4647" i="1"/>
  <c r="AI4647" i="1"/>
  <c r="AO4647" i="1"/>
  <c r="AD4647" i="1"/>
  <c r="AN4647" i="1"/>
  <c r="AC4647" i="1"/>
  <c r="AM4647" i="1"/>
  <c r="AA4647" i="1"/>
  <c r="AE4653" i="1"/>
  <c r="AP4669" i="1"/>
  <c r="AO4669" i="1"/>
  <c r="AF4669" i="1"/>
  <c r="AU4669" i="1"/>
  <c r="AL4669" i="1"/>
  <c r="AC4669" i="1"/>
  <c r="AV4669" i="1"/>
  <c r="AJ4669" i="1"/>
  <c r="AT4669" i="1"/>
  <c r="AI4669" i="1"/>
  <c r="AS4669" i="1"/>
  <c r="AG4669" i="1"/>
  <c r="AR4669" i="1"/>
  <c r="AE4669" i="1"/>
  <c r="AQ4669" i="1"/>
  <c r="AD4669" i="1"/>
  <c r="AN4669" i="1"/>
  <c r="AB4669" i="1"/>
  <c r="AM4669" i="1"/>
  <c r="AA4669" i="1"/>
  <c r="AU4568" i="1"/>
  <c r="AH4589" i="1"/>
  <c r="AU4589" i="1"/>
  <c r="AJ4611" i="1"/>
  <c r="AW4614" i="1"/>
  <c r="AG4621" i="1"/>
  <c r="AQ4621" i="1"/>
  <c r="AG4625" i="1"/>
  <c r="AQ4625" i="1"/>
  <c r="AG4629" i="1"/>
  <c r="AQ4629" i="1"/>
  <c r="AG4633" i="1"/>
  <c r="AQ4633" i="1"/>
  <c r="AG4637" i="1"/>
  <c r="AQ4637" i="1"/>
  <c r="AG4641" i="1"/>
  <c r="AQ4641" i="1"/>
  <c r="AC4643" i="1"/>
  <c r="AL4643" i="1"/>
  <c r="AU4643" i="1"/>
  <c r="AD4645" i="1"/>
  <c r="AQ4645" i="1"/>
  <c r="AP4648" i="1"/>
  <c r="AV4648" i="1"/>
  <c r="AM4648" i="1"/>
  <c r="AD4648" i="1"/>
  <c r="AS4648" i="1"/>
  <c r="AJ4648" i="1"/>
  <c r="AA4648" i="1"/>
  <c r="AL4648" i="1"/>
  <c r="AP4649" i="1"/>
  <c r="AO4649" i="1"/>
  <c r="AF4649" i="1"/>
  <c r="AU4649" i="1"/>
  <c r="AL4649" i="1"/>
  <c r="AC4649" i="1"/>
  <c r="AK4649" i="1"/>
  <c r="AW4649" i="1"/>
  <c r="AI4651" i="1"/>
  <c r="AD4655" i="1"/>
  <c r="AO4655" i="1"/>
  <c r="AC4656" i="1"/>
  <c r="AO4656" i="1"/>
  <c r="AB4657" i="1"/>
  <c r="AN4657" i="1"/>
  <c r="AP4659" i="1"/>
  <c r="AT4659" i="1"/>
  <c r="AK4659" i="1"/>
  <c r="AB4659" i="1"/>
  <c r="AQ4659" i="1"/>
  <c r="AG4659" i="1"/>
  <c r="AL4659" i="1"/>
  <c r="AW4659" i="1"/>
  <c r="AK4660" i="1"/>
  <c r="AJ4661" i="1"/>
  <c r="AF4663" i="1"/>
  <c r="AS4663" i="1"/>
  <c r="AF4664" i="1"/>
  <c r="AR4664" i="1"/>
  <c r="AE4665" i="1"/>
  <c r="AR4665" i="1"/>
  <c r="AC4667" i="1"/>
  <c r="AN4667" i="1"/>
  <c r="AJ4671" i="1"/>
  <c r="AI4672" i="1"/>
  <c r="AI4673" i="1"/>
  <c r="AE4675" i="1"/>
  <c r="AR4675" i="1"/>
  <c r="AE4676" i="1"/>
  <c r="AQ4676" i="1"/>
  <c r="AD4677" i="1"/>
  <c r="AQ4677" i="1"/>
  <c r="AP4680" i="1"/>
  <c r="AV4680" i="1"/>
  <c r="AM4680" i="1"/>
  <c r="AD4680" i="1"/>
  <c r="AS4680" i="1"/>
  <c r="AJ4680" i="1"/>
  <c r="AA4680" i="1"/>
  <c r="AL4680" i="1"/>
  <c r="AP4681" i="1"/>
  <c r="AO4681" i="1"/>
  <c r="AF4681" i="1"/>
  <c r="AV4681" i="1"/>
  <c r="AU4681" i="1"/>
  <c r="AL4681" i="1"/>
  <c r="AC4681" i="1"/>
  <c r="AK4681" i="1"/>
  <c r="AP4684" i="1"/>
  <c r="AV4684" i="1"/>
  <c r="AM4684" i="1"/>
  <c r="AD4684" i="1"/>
  <c r="AT4684" i="1"/>
  <c r="AK4684" i="1"/>
  <c r="AB4684" i="1"/>
  <c r="AS4684" i="1"/>
  <c r="AJ4684" i="1"/>
  <c r="AA4684" i="1"/>
  <c r="AO4684" i="1"/>
  <c r="AE4685" i="1"/>
  <c r="AS4685" i="1"/>
  <c r="AI4688" i="1"/>
  <c r="AP4689" i="1"/>
  <c r="AO4689" i="1"/>
  <c r="AF4689" i="1"/>
  <c r="AV4689" i="1"/>
  <c r="AM4689" i="1"/>
  <c r="AD4689" i="1"/>
  <c r="AU4689" i="1"/>
  <c r="AL4689" i="1"/>
  <c r="AC4689" i="1"/>
  <c r="AN4689" i="1"/>
  <c r="AE4692" i="1"/>
  <c r="AW4692" i="1"/>
  <c r="AI4696" i="1"/>
  <c r="AI4621" i="1"/>
  <c r="AR4621" i="1"/>
  <c r="AI4625" i="1"/>
  <c r="AR4625" i="1"/>
  <c r="AI4629" i="1"/>
  <c r="AR4629" i="1"/>
  <c r="AI4633" i="1"/>
  <c r="AR4633" i="1"/>
  <c r="AI4637" i="1"/>
  <c r="AR4637" i="1"/>
  <c r="AI4641" i="1"/>
  <c r="AR4641" i="1"/>
  <c r="AD4643" i="1"/>
  <c r="AM4643" i="1"/>
  <c r="AV4643" i="1"/>
  <c r="AE4645" i="1"/>
  <c r="AR4645" i="1"/>
  <c r="AE4655" i="1"/>
  <c r="AR4655" i="1"/>
  <c r="AE4656" i="1"/>
  <c r="AQ4656" i="1"/>
  <c r="AD4657" i="1"/>
  <c r="AQ4657" i="1"/>
  <c r="AP4660" i="1"/>
  <c r="AV4660" i="1"/>
  <c r="AM4660" i="1"/>
  <c r="AD4660" i="1"/>
  <c r="AS4660" i="1"/>
  <c r="AJ4660" i="1"/>
  <c r="AA4660" i="1"/>
  <c r="AL4660" i="1"/>
  <c r="AP4661" i="1"/>
  <c r="AO4661" i="1"/>
  <c r="AF4661" i="1"/>
  <c r="AU4661" i="1"/>
  <c r="AL4661" i="1"/>
  <c r="AC4661" i="1"/>
  <c r="AK4661" i="1"/>
  <c r="AW4661" i="1"/>
  <c r="AI4663" i="1"/>
  <c r="AU4663" i="1"/>
  <c r="AG4664" i="1"/>
  <c r="AT4664" i="1"/>
  <c r="AG4665" i="1"/>
  <c r="AS4665" i="1"/>
  <c r="AD4667" i="1"/>
  <c r="AO4667" i="1"/>
  <c r="AP4671" i="1"/>
  <c r="AT4671" i="1"/>
  <c r="AK4671" i="1"/>
  <c r="AB4671" i="1"/>
  <c r="AQ4671" i="1"/>
  <c r="AG4671" i="1"/>
  <c r="AL4671" i="1"/>
  <c r="AW4671" i="1"/>
  <c r="AF4675" i="1"/>
  <c r="AS4675" i="1"/>
  <c r="AF4676" i="1"/>
  <c r="AR4676" i="1"/>
  <c r="AE4677" i="1"/>
  <c r="AR4677" i="1"/>
  <c r="AG4685" i="1"/>
  <c r="AT4685" i="1"/>
  <c r="AL4688" i="1"/>
  <c r="AF4692" i="1"/>
  <c r="AK4696" i="1"/>
  <c r="AF4568" i="1"/>
  <c r="AJ4576" i="1"/>
  <c r="AP4611" i="1"/>
  <c r="AE4615" i="1"/>
  <c r="AA4621" i="1"/>
  <c r="AJ4621" i="1"/>
  <c r="AS4621" i="1"/>
  <c r="AA4625" i="1"/>
  <c r="AJ4625" i="1"/>
  <c r="AS4625" i="1"/>
  <c r="AA4629" i="1"/>
  <c r="AJ4629" i="1"/>
  <c r="AS4629" i="1"/>
  <c r="AA4633" i="1"/>
  <c r="AJ4633" i="1"/>
  <c r="AS4633" i="1"/>
  <c r="AA4637" i="1"/>
  <c r="AJ4637" i="1"/>
  <c r="AS4637" i="1"/>
  <c r="AA4641" i="1"/>
  <c r="AJ4641" i="1"/>
  <c r="AS4641" i="1"/>
  <c r="AE4643" i="1"/>
  <c r="AN4643" i="1"/>
  <c r="AW4643" i="1"/>
  <c r="AG4645" i="1"/>
  <c r="AP4651" i="1"/>
  <c r="AT4651" i="1"/>
  <c r="AK4651" i="1"/>
  <c r="AB4651" i="1"/>
  <c r="AQ4651" i="1"/>
  <c r="AG4651" i="1"/>
  <c r="AL4651" i="1"/>
  <c r="AW4651" i="1"/>
  <c r="AF4655" i="1"/>
  <c r="AF4656" i="1"/>
  <c r="AR4656" i="1"/>
  <c r="AE4657" i="1"/>
  <c r="AR4657" i="1"/>
  <c r="AB4660" i="1"/>
  <c r="AN4660" i="1"/>
  <c r="AA4661" i="1"/>
  <c r="AM4661" i="1"/>
  <c r="AJ4663" i="1"/>
  <c r="AI4664" i="1"/>
  <c r="AI4665" i="1"/>
  <c r="AE4667" i="1"/>
  <c r="AR4667" i="1"/>
  <c r="AA4671" i="1"/>
  <c r="AM4671" i="1"/>
  <c r="AP4672" i="1"/>
  <c r="AV4672" i="1"/>
  <c r="AM4672" i="1"/>
  <c r="AD4672" i="1"/>
  <c r="AS4672" i="1"/>
  <c r="AJ4672" i="1"/>
  <c r="AA4672" i="1"/>
  <c r="AL4672" i="1"/>
  <c r="AP4673" i="1"/>
  <c r="AO4673" i="1"/>
  <c r="AF4673" i="1"/>
  <c r="AU4673" i="1"/>
  <c r="AL4673" i="1"/>
  <c r="AC4673" i="1"/>
  <c r="AK4673" i="1"/>
  <c r="AW4673" i="1"/>
  <c r="AI4675" i="1"/>
  <c r="AG4676" i="1"/>
  <c r="AG4677" i="1"/>
  <c r="AI4685" i="1"/>
  <c r="AG4692" i="1"/>
  <c r="AM4696" i="1"/>
  <c r="AP4663" i="1"/>
  <c r="AT4663" i="1"/>
  <c r="AK4663" i="1"/>
  <c r="AB4663" i="1"/>
  <c r="AQ4663" i="1"/>
  <c r="AG4663" i="1"/>
  <c r="AL4663" i="1"/>
  <c r="AW4663" i="1"/>
  <c r="AP4688" i="1"/>
  <c r="AV4688" i="1"/>
  <c r="AM4688" i="1"/>
  <c r="AD4688" i="1"/>
  <c r="AT4688" i="1"/>
  <c r="AK4688" i="1"/>
  <c r="AB4688" i="1"/>
  <c r="AS4688" i="1"/>
  <c r="AJ4688" i="1"/>
  <c r="AA4688" i="1"/>
  <c r="AO4688" i="1"/>
  <c r="AI4692" i="1"/>
  <c r="AT4696" i="1"/>
  <c r="AA4663" i="1"/>
  <c r="AM4663" i="1"/>
  <c r="AP4664" i="1"/>
  <c r="AV4664" i="1"/>
  <c r="AM4664" i="1"/>
  <c r="AD4664" i="1"/>
  <c r="AS4664" i="1"/>
  <c r="AJ4664" i="1"/>
  <c r="AA4664" i="1"/>
  <c r="AL4664" i="1"/>
  <c r="AP4665" i="1"/>
  <c r="AO4665" i="1"/>
  <c r="AF4665" i="1"/>
  <c r="AU4665" i="1"/>
  <c r="AL4665" i="1"/>
  <c r="AC4665" i="1"/>
  <c r="AK4665" i="1"/>
  <c r="AW4665" i="1"/>
  <c r="AI4667" i="1"/>
  <c r="AU4667" i="1"/>
  <c r="AP4675" i="1"/>
  <c r="AT4675" i="1"/>
  <c r="AK4675" i="1"/>
  <c r="AB4675" i="1"/>
  <c r="AQ4675" i="1"/>
  <c r="AG4675" i="1"/>
  <c r="AL4675" i="1"/>
  <c r="AW4675" i="1"/>
  <c r="AC4688" i="1"/>
  <c r="AQ4688" i="1"/>
  <c r="AM4692" i="1"/>
  <c r="AU4696" i="1"/>
  <c r="AI4643" i="1"/>
  <c r="AR4643" i="1"/>
  <c r="AP4645" i="1"/>
  <c r="AO4645" i="1"/>
  <c r="AF4645" i="1"/>
  <c r="AU4645" i="1"/>
  <c r="AL4645" i="1"/>
  <c r="AC4645" i="1"/>
  <c r="AK4645" i="1"/>
  <c r="AW4645" i="1"/>
  <c r="AP4655" i="1"/>
  <c r="AT4655" i="1"/>
  <c r="AK4655" i="1"/>
  <c r="AB4655" i="1"/>
  <c r="AQ4655" i="1"/>
  <c r="AG4655" i="1"/>
  <c r="AL4655" i="1"/>
  <c r="AW4655" i="1"/>
  <c r="AK4656" i="1"/>
  <c r="AJ4657" i="1"/>
  <c r="AC4663" i="1"/>
  <c r="AN4663" i="1"/>
  <c r="AB4664" i="1"/>
  <c r="AN4664" i="1"/>
  <c r="AA4665" i="1"/>
  <c r="AM4665" i="1"/>
  <c r="AJ4667" i="1"/>
  <c r="AA4675" i="1"/>
  <c r="AM4675" i="1"/>
  <c r="AP4676" i="1"/>
  <c r="AV4676" i="1"/>
  <c r="AM4676" i="1"/>
  <c r="AD4676" i="1"/>
  <c r="AS4676" i="1"/>
  <c r="AJ4676" i="1"/>
  <c r="AA4676" i="1"/>
  <c r="AL4676" i="1"/>
  <c r="AP4677" i="1"/>
  <c r="AO4677" i="1"/>
  <c r="AF4677" i="1"/>
  <c r="AU4677" i="1"/>
  <c r="AL4677" i="1"/>
  <c r="AC4677" i="1"/>
  <c r="AK4677" i="1"/>
  <c r="AW4677" i="1"/>
  <c r="AP4685" i="1"/>
  <c r="AO4685" i="1"/>
  <c r="AF4685" i="1"/>
  <c r="AV4685" i="1"/>
  <c r="AM4685" i="1"/>
  <c r="AD4685" i="1"/>
  <c r="AU4685" i="1"/>
  <c r="AL4685" i="1"/>
  <c r="AC4685" i="1"/>
  <c r="AN4685" i="1"/>
  <c r="AE4688" i="1"/>
  <c r="AR4688" i="1"/>
  <c r="AP4656" i="1"/>
  <c r="AV4656" i="1"/>
  <c r="AM4656" i="1"/>
  <c r="AD4656" i="1"/>
  <c r="AS4656" i="1"/>
  <c r="AJ4656" i="1"/>
  <c r="AA4656" i="1"/>
  <c r="AL4656" i="1"/>
  <c r="AP4657" i="1"/>
  <c r="AO4657" i="1"/>
  <c r="AF4657" i="1"/>
  <c r="AU4657" i="1"/>
  <c r="AL4657" i="1"/>
  <c r="AC4657" i="1"/>
  <c r="AK4657" i="1"/>
  <c r="AW4657" i="1"/>
  <c r="AD4663" i="1"/>
  <c r="AO4663" i="1"/>
  <c r="AC4664" i="1"/>
  <c r="AO4664" i="1"/>
  <c r="AB4665" i="1"/>
  <c r="AN4665" i="1"/>
  <c r="AP4667" i="1"/>
  <c r="AT4667" i="1"/>
  <c r="AK4667" i="1"/>
  <c r="AB4667" i="1"/>
  <c r="AQ4667" i="1"/>
  <c r="AG4667" i="1"/>
  <c r="AL4667" i="1"/>
  <c r="AW4667" i="1"/>
  <c r="AC4675" i="1"/>
  <c r="AN4675" i="1"/>
  <c r="AF4688" i="1"/>
  <c r="AU4688" i="1"/>
  <c r="AP4692" i="1"/>
  <c r="AS4692" i="1"/>
  <c r="AJ4692" i="1"/>
  <c r="AR4692" i="1"/>
  <c r="AN4692" i="1"/>
  <c r="AD4692" i="1"/>
  <c r="AV4692" i="1"/>
  <c r="AL4692" i="1"/>
  <c r="AB4692" i="1"/>
  <c r="AU4692" i="1"/>
  <c r="AK4692" i="1"/>
  <c r="AA4692" i="1"/>
  <c r="AQ4692" i="1"/>
  <c r="AP4696" i="1"/>
  <c r="AS4696" i="1"/>
  <c r="AJ4696" i="1"/>
  <c r="AA4696" i="1"/>
  <c r="AV4696" i="1"/>
  <c r="AL4696" i="1"/>
  <c r="AB4696" i="1"/>
  <c r="AR4696" i="1"/>
  <c r="AG4696" i="1"/>
  <c r="AQ4696" i="1"/>
  <c r="AF4696" i="1"/>
  <c r="AO4696" i="1"/>
  <c r="AE4696" i="1"/>
  <c r="AN4696" i="1"/>
  <c r="AD4696" i="1"/>
  <c r="AE4646" i="1"/>
  <c r="AN4646" i="1"/>
  <c r="AW4646" i="1"/>
  <c r="AE4650" i="1"/>
  <c r="AN4650" i="1"/>
  <c r="AW4650" i="1"/>
  <c r="AE4654" i="1"/>
  <c r="AN4654" i="1"/>
  <c r="AW4654" i="1"/>
  <c r="AE4658" i="1"/>
  <c r="AN4658" i="1"/>
  <c r="AW4658" i="1"/>
  <c r="AE4662" i="1"/>
  <c r="AN4662" i="1"/>
  <c r="AW4662" i="1"/>
  <c r="AE4666" i="1"/>
  <c r="AN4666" i="1"/>
  <c r="AW4666" i="1"/>
  <c r="AE4670" i="1"/>
  <c r="AN4670" i="1"/>
  <c r="AW4670" i="1"/>
  <c r="AE4674" i="1"/>
  <c r="AN4674" i="1"/>
  <c r="AW4674" i="1"/>
  <c r="AE4678" i="1"/>
  <c r="AN4678" i="1"/>
  <c r="AW4678" i="1"/>
  <c r="AE4682" i="1"/>
  <c r="AN4682" i="1"/>
  <c r="AW4682" i="1"/>
  <c r="AG4683" i="1"/>
  <c r="AQ4683" i="1"/>
  <c r="AE4686" i="1"/>
  <c r="AN4686" i="1"/>
  <c r="AW4686" i="1"/>
  <c r="AG4687" i="1"/>
  <c r="AQ4687" i="1"/>
  <c r="AE4690" i="1"/>
  <c r="AN4690" i="1"/>
  <c r="AW4690" i="1"/>
  <c r="AG4691" i="1"/>
  <c r="AQ4691" i="1"/>
  <c r="AF4693" i="1"/>
  <c r="AB4694" i="1"/>
  <c r="AL4694" i="1"/>
  <c r="AV4694" i="1"/>
  <c r="AI4695" i="1"/>
  <c r="AP4697" i="1"/>
  <c r="AU4697" i="1"/>
  <c r="AL4697" i="1"/>
  <c r="AC4697" i="1"/>
  <c r="AJ4697" i="1"/>
  <c r="AT4697" i="1"/>
  <c r="AF4698" i="1"/>
  <c r="AB4699" i="1"/>
  <c r="AL4699" i="1"/>
  <c r="AV4699" i="1"/>
  <c r="AG4701" i="1"/>
  <c r="AG4702" i="1"/>
  <c r="AE4703" i="1"/>
  <c r="AD4705" i="1"/>
  <c r="AO4705" i="1"/>
  <c r="AB4706" i="1"/>
  <c r="AO4706" i="1"/>
  <c r="AB4707" i="1"/>
  <c r="AM4707" i="1"/>
  <c r="AJ4709" i="1"/>
  <c r="AJ4710" i="1"/>
  <c r="AJ4711" i="1"/>
  <c r="AG4713" i="1"/>
  <c r="AW4713" i="1"/>
  <c r="AP4717" i="1"/>
  <c r="AV4717" i="1"/>
  <c r="AM4717" i="1"/>
  <c r="AD4717" i="1"/>
  <c r="AU4717" i="1"/>
  <c r="AL4717" i="1"/>
  <c r="AC4717" i="1"/>
  <c r="AT4717" i="1"/>
  <c r="AK4717" i="1"/>
  <c r="AB4717" i="1"/>
  <c r="AO4717" i="1"/>
  <c r="AC4718" i="1"/>
  <c r="AS4718" i="1"/>
  <c r="AG4721" i="1"/>
  <c r="AW4721" i="1"/>
  <c r="AP4725" i="1"/>
  <c r="AV4725" i="1"/>
  <c r="AM4725" i="1"/>
  <c r="AD4725" i="1"/>
  <c r="AU4725" i="1"/>
  <c r="AL4725" i="1"/>
  <c r="AC4725" i="1"/>
  <c r="AT4725" i="1"/>
  <c r="AK4725" i="1"/>
  <c r="AB4725" i="1"/>
  <c r="AO4725" i="1"/>
  <c r="AC4726" i="1"/>
  <c r="AS4726" i="1"/>
  <c r="AG4729" i="1"/>
  <c r="AW4729" i="1"/>
  <c r="AP4733" i="1"/>
  <c r="AV4733" i="1"/>
  <c r="AM4733" i="1"/>
  <c r="AD4733" i="1"/>
  <c r="AU4733" i="1"/>
  <c r="AL4733" i="1"/>
  <c r="AC4733" i="1"/>
  <c r="AT4733" i="1"/>
  <c r="AK4733" i="1"/>
  <c r="AB4733" i="1"/>
  <c r="AO4733" i="1"/>
  <c r="AC4734" i="1"/>
  <c r="AS4734" i="1"/>
  <c r="AG4742" i="1"/>
  <c r="AW4742" i="1"/>
  <c r="AG4744" i="1"/>
  <c r="AF4746" i="1"/>
  <c r="AQ4749" i="1"/>
  <c r="AI4683" i="1"/>
  <c r="AR4683" i="1"/>
  <c r="AI4687" i="1"/>
  <c r="AR4687" i="1"/>
  <c r="AI4691" i="1"/>
  <c r="AR4691" i="1"/>
  <c r="AC4694" i="1"/>
  <c r="AM4694" i="1"/>
  <c r="AP4695" i="1"/>
  <c r="AQ4695" i="1"/>
  <c r="AG4695" i="1"/>
  <c r="AJ4695" i="1"/>
  <c r="AT4695" i="1"/>
  <c r="AC4699" i="1"/>
  <c r="AM4699" i="1"/>
  <c r="AW4699" i="1"/>
  <c r="AE4705" i="1"/>
  <c r="AQ4705" i="1"/>
  <c r="AC4706" i="1"/>
  <c r="AQ4706" i="1"/>
  <c r="AC4707" i="1"/>
  <c r="AN4707" i="1"/>
  <c r="AP4709" i="1"/>
  <c r="AU4709" i="1"/>
  <c r="AL4709" i="1"/>
  <c r="AC4709" i="1"/>
  <c r="AT4709" i="1"/>
  <c r="AK4709" i="1"/>
  <c r="AB4709" i="1"/>
  <c r="AM4709" i="1"/>
  <c r="AP4710" i="1"/>
  <c r="AW4710" i="1"/>
  <c r="AN4710" i="1"/>
  <c r="AE4710" i="1"/>
  <c r="AV4710" i="1"/>
  <c r="AM4710" i="1"/>
  <c r="AD4710" i="1"/>
  <c r="AK4710" i="1"/>
  <c r="AP4711" i="1"/>
  <c r="AQ4711" i="1"/>
  <c r="AG4711" i="1"/>
  <c r="AO4711" i="1"/>
  <c r="AF4711" i="1"/>
  <c r="AK4711" i="1"/>
  <c r="AV4711" i="1"/>
  <c r="AI4713" i="1"/>
  <c r="AP4714" i="1"/>
  <c r="AO4714" i="1"/>
  <c r="AF4714" i="1"/>
  <c r="AW4714" i="1"/>
  <c r="AN4714" i="1"/>
  <c r="AE4714" i="1"/>
  <c r="AV4714" i="1"/>
  <c r="AM4714" i="1"/>
  <c r="AD4714" i="1"/>
  <c r="AL4714" i="1"/>
  <c r="AG4718" i="1"/>
  <c r="AT4718" i="1"/>
  <c r="AI4721" i="1"/>
  <c r="AP4722" i="1"/>
  <c r="AO4722" i="1"/>
  <c r="AF4722" i="1"/>
  <c r="AW4722" i="1"/>
  <c r="AN4722" i="1"/>
  <c r="AE4722" i="1"/>
  <c r="AV4722" i="1"/>
  <c r="AM4722" i="1"/>
  <c r="AD4722" i="1"/>
  <c r="AL4722" i="1"/>
  <c r="AG4726" i="1"/>
  <c r="AT4726" i="1"/>
  <c r="AI4729" i="1"/>
  <c r="AP4730" i="1"/>
  <c r="AO4730" i="1"/>
  <c r="AF4730" i="1"/>
  <c r="AW4730" i="1"/>
  <c r="AN4730" i="1"/>
  <c r="AE4730" i="1"/>
  <c r="AV4730" i="1"/>
  <c r="AM4730" i="1"/>
  <c r="AD4730" i="1"/>
  <c r="AL4730" i="1"/>
  <c r="AG4734" i="1"/>
  <c r="AT4734" i="1"/>
  <c r="AP4740" i="1"/>
  <c r="AW4740" i="1"/>
  <c r="AN4740" i="1"/>
  <c r="AE4740" i="1"/>
  <c r="AT4740" i="1"/>
  <c r="AK4740" i="1"/>
  <c r="AB4740" i="1"/>
  <c r="AS4740" i="1"/>
  <c r="AG4740" i="1"/>
  <c r="AR4740" i="1"/>
  <c r="AF4740" i="1"/>
  <c r="AQ4740" i="1"/>
  <c r="AD4740" i="1"/>
  <c r="AU4740" i="1"/>
  <c r="AI4742" i="1"/>
  <c r="AO4744" i="1"/>
  <c r="AM4746" i="1"/>
  <c r="AO4694" i="1"/>
  <c r="AD4699" i="1"/>
  <c r="AN4699" i="1"/>
  <c r="AR4707" i="1"/>
  <c r="AJ4713" i="1"/>
  <c r="AI4718" i="1"/>
  <c r="AU4718" i="1"/>
  <c r="AJ4721" i="1"/>
  <c r="AI4726" i="1"/>
  <c r="AU4726" i="1"/>
  <c r="AJ4729" i="1"/>
  <c r="AI4734" i="1"/>
  <c r="AU4734" i="1"/>
  <c r="AK4742" i="1"/>
  <c r="AQ4744" i="1"/>
  <c r="AO4746" i="1"/>
  <c r="AI4646" i="1"/>
  <c r="AR4646" i="1"/>
  <c r="AI4650" i="1"/>
  <c r="AR4650" i="1"/>
  <c r="AI4654" i="1"/>
  <c r="AR4654" i="1"/>
  <c r="AI4658" i="1"/>
  <c r="AR4658" i="1"/>
  <c r="AI4662" i="1"/>
  <c r="AR4662" i="1"/>
  <c r="AI4666" i="1"/>
  <c r="AR4666" i="1"/>
  <c r="AI4670" i="1"/>
  <c r="AR4670" i="1"/>
  <c r="AI4674" i="1"/>
  <c r="AR4674" i="1"/>
  <c r="AI4678" i="1"/>
  <c r="AR4678" i="1"/>
  <c r="AI4682" i="1"/>
  <c r="AR4682" i="1"/>
  <c r="AB4683" i="1"/>
  <c r="AK4683" i="1"/>
  <c r="AT4683" i="1"/>
  <c r="AI4686" i="1"/>
  <c r="AR4686" i="1"/>
  <c r="AB4687" i="1"/>
  <c r="AK4687" i="1"/>
  <c r="AT4687" i="1"/>
  <c r="AI4690" i="1"/>
  <c r="AR4690" i="1"/>
  <c r="AB4691" i="1"/>
  <c r="AK4691" i="1"/>
  <c r="AT4691" i="1"/>
  <c r="AP4693" i="1"/>
  <c r="AU4693" i="1"/>
  <c r="AL4693" i="1"/>
  <c r="AC4693" i="1"/>
  <c r="AJ4693" i="1"/>
  <c r="AT4693" i="1"/>
  <c r="AF4694" i="1"/>
  <c r="AB4695" i="1"/>
  <c r="AL4695" i="1"/>
  <c r="AV4695" i="1"/>
  <c r="AP4698" i="1"/>
  <c r="AW4698" i="1"/>
  <c r="AN4698" i="1"/>
  <c r="AE4698" i="1"/>
  <c r="AJ4698" i="1"/>
  <c r="AT4698" i="1"/>
  <c r="AE4699" i="1"/>
  <c r="AP4701" i="1"/>
  <c r="AU4701" i="1"/>
  <c r="AL4701" i="1"/>
  <c r="AC4701" i="1"/>
  <c r="AT4701" i="1"/>
  <c r="AK4701" i="1"/>
  <c r="AB4701" i="1"/>
  <c r="AM4701" i="1"/>
  <c r="AP4702" i="1"/>
  <c r="AW4702" i="1"/>
  <c r="AN4702" i="1"/>
  <c r="AE4702" i="1"/>
  <c r="AV4702" i="1"/>
  <c r="AM4702" i="1"/>
  <c r="AD4702" i="1"/>
  <c r="AK4702" i="1"/>
  <c r="AP4703" i="1"/>
  <c r="AQ4703" i="1"/>
  <c r="AG4703" i="1"/>
  <c r="AO4703" i="1"/>
  <c r="AF4703" i="1"/>
  <c r="AK4703" i="1"/>
  <c r="AV4703" i="1"/>
  <c r="AG4705" i="1"/>
  <c r="AG4706" i="1"/>
  <c r="AE4707" i="1"/>
  <c r="AD4709" i="1"/>
  <c r="AO4709" i="1"/>
  <c r="AB4710" i="1"/>
  <c r="AO4710" i="1"/>
  <c r="AB4711" i="1"/>
  <c r="AM4711" i="1"/>
  <c r="AB4714" i="1"/>
  <c r="AR4714" i="1"/>
  <c r="AJ4718" i="1"/>
  <c r="AB4722" i="1"/>
  <c r="AR4722" i="1"/>
  <c r="AJ4726" i="1"/>
  <c r="AB4730" i="1"/>
  <c r="AR4730" i="1"/>
  <c r="AJ4734" i="1"/>
  <c r="AP4737" i="1"/>
  <c r="AV4737" i="1"/>
  <c r="AM4737" i="1"/>
  <c r="AD4737" i="1"/>
  <c r="AQ4737" i="1"/>
  <c r="AF4737" i="1"/>
  <c r="AO4737" i="1"/>
  <c r="AE4737" i="1"/>
  <c r="AN4737" i="1"/>
  <c r="AC4737" i="1"/>
  <c r="AR4737" i="1"/>
  <c r="AC4740" i="1"/>
  <c r="AP4741" i="1"/>
  <c r="AQ4741" i="1"/>
  <c r="AG4741" i="1"/>
  <c r="AV4741" i="1"/>
  <c r="AM4741" i="1"/>
  <c r="AD4741" i="1"/>
  <c r="AS4741" i="1"/>
  <c r="AF4741" i="1"/>
  <c r="AR4741" i="1"/>
  <c r="AE4741" i="1"/>
  <c r="AO4741" i="1"/>
  <c r="AC4741" i="1"/>
  <c r="AT4741" i="1"/>
  <c r="AT4744" i="1"/>
  <c r="AK4791" i="1"/>
  <c r="AT4791" i="1"/>
  <c r="AS4791" i="1"/>
  <c r="AJ4791" i="1"/>
  <c r="AH4791" i="1"/>
  <c r="AD4791" i="1"/>
  <c r="AP4713" i="1"/>
  <c r="AV4713" i="1"/>
  <c r="AM4713" i="1"/>
  <c r="AD4713" i="1"/>
  <c r="AU4713" i="1"/>
  <c r="AL4713" i="1"/>
  <c r="AC4713" i="1"/>
  <c r="AT4713" i="1"/>
  <c r="AK4713" i="1"/>
  <c r="AB4713" i="1"/>
  <c r="AO4713" i="1"/>
  <c r="AP4721" i="1"/>
  <c r="AV4721" i="1"/>
  <c r="AM4721" i="1"/>
  <c r="AD4721" i="1"/>
  <c r="AU4721" i="1"/>
  <c r="AL4721" i="1"/>
  <c r="AC4721" i="1"/>
  <c r="AT4721" i="1"/>
  <c r="AK4721" i="1"/>
  <c r="AB4721" i="1"/>
  <c r="AO4721" i="1"/>
  <c r="AP4729" i="1"/>
  <c r="AV4729" i="1"/>
  <c r="AM4729" i="1"/>
  <c r="AD4729" i="1"/>
  <c r="AU4729" i="1"/>
  <c r="AL4729" i="1"/>
  <c r="AC4729" i="1"/>
  <c r="AT4729" i="1"/>
  <c r="AK4729" i="1"/>
  <c r="AB4729" i="1"/>
  <c r="AO4729" i="1"/>
  <c r="AP4718" i="1"/>
  <c r="AO4718" i="1"/>
  <c r="AF4718" i="1"/>
  <c r="AW4718" i="1"/>
  <c r="AN4718" i="1"/>
  <c r="AE4718" i="1"/>
  <c r="AV4718" i="1"/>
  <c r="AM4718" i="1"/>
  <c r="AD4718" i="1"/>
  <c r="AL4718" i="1"/>
  <c r="AP4726" i="1"/>
  <c r="AO4726" i="1"/>
  <c r="AF4726" i="1"/>
  <c r="AW4726" i="1"/>
  <c r="AN4726" i="1"/>
  <c r="AE4726" i="1"/>
  <c r="AV4726" i="1"/>
  <c r="AM4726" i="1"/>
  <c r="AD4726" i="1"/>
  <c r="AL4726" i="1"/>
  <c r="AQ4729" i="1"/>
  <c r="AP4734" i="1"/>
  <c r="AO4734" i="1"/>
  <c r="AF4734" i="1"/>
  <c r="AW4734" i="1"/>
  <c r="AN4734" i="1"/>
  <c r="AE4734" i="1"/>
  <c r="AV4734" i="1"/>
  <c r="AM4734" i="1"/>
  <c r="AD4734" i="1"/>
  <c r="AL4734" i="1"/>
  <c r="AP4744" i="1"/>
  <c r="AU4744" i="1"/>
  <c r="AL4744" i="1"/>
  <c r="AC4744" i="1"/>
  <c r="AS4744" i="1"/>
  <c r="AJ4744" i="1"/>
  <c r="AR4744" i="1"/>
  <c r="AF4744" i="1"/>
  <c r="AN4744" i="1"/>
  <c r="AB4744" i="1"/>
  <c r="AV4744" i="1"/>
  <c r="AE4744" i="1"/>
  <c r="AM4744" i="1"/>
  <c r="AK4744" i="1"/>
  <c r="AI4744" i="1"/>
  <c r="AP4749" i="1"/>
  <c r="AW4749" i="1"/>
  <c r="AN4749" i="1"/>
  <c r="AE4749" i="1"/>
  <c r="AU4749" i="1"/>
  <c r="AL4749" i="1"/>
  <c r="AC4749" i="1"/>
  <c r="AO4749" i="1"/>
  <c r="AB4749" i="1"/>
  <c r="AV4749" i="1"/>
  <c r="AJ4749" i="1"/>
  <c r="AS4749" i="1"/>
  <c r="AD4749" i="1"/>
  <c r="AR4749" i="1"/>
  <c r="AA4749" i="1"/>
  <c r="AK4749" i="1"/>
  <c r="AI4749" i="1"/>
  <c r="AG4749" i="1"/>
  <c r="AP4694" i="1"/>
  <c r="AW4694" i="1"/>
  <c r="AN4694" i="1"/>
  <c r="AE4694" i="1"/>
  <c r="AJ4694" i="1"/>
  <c r="AT4694" i="1"/>
  <c r="AP4699" i="1"/>
  <c r="AQ4699" i="1"/>
  <c r="AG4699" i="1"/>
  <c r="AJ4699" i="1"/>
  <c r="AT4699" i="1"/>
  <c r="AP4705" i="1"/>
  <c r="AU4705" i="1"/>
  <c r="AL4705" i="1"/>
  <c r="AC4705" i="1"/>
  <c r="AT4705" i="1"/>
  <c r="AK4705" i="1"/>
  <c r="AB4705" i="1"/>
  <c r="AM4705" i="1"/>
  <c r="AP4706" i="1"/>
  <c r="AW4706" i="1"/>
  <c r="AN4706" i="1"/>
  <c r="AE4706" i="1"/>
  <c r="AV4706" i="1"/>
  <c r="AM4706" i="1"/>
  <c r="AD4706" i="1"/>
  <c r="AK4706" i="1"/>
  <c r="AP4707" i="1"/>
  <c r="AQ4707" i="1"/>
  <c r="AG4707" i="1"/>
  <c r="AO4707" i="1"/>
  <c r="AF4707" i="1"/>
  <c r="AK4707" i="1"/>
  <c r="AV4707" i="1"/>
  <c r="AE4713" i="1"/>
  <c r="AR4713" i="1"/>
  <c r="AA4718" i="1"/>
  <c r="AQ4718" i="1"/>
  <c r="AE4721" i="1"/>
  <c r="AR4721" i="1"/>
  <c r="AA4726" i="1"/>
  <c r="AQ4726" i="1"/>
  <c r="AE4729" i="1"/>
  <c r="AR4729" i="1"/>
  <c r="AA4734" i="1"/>
  <c r="AQ4734" i="1"/>
  <c r="AP4742" i="1"/>
  <c r="AS4742" i="1"/>
  <c r="AJ4742" i="1"/>
  <c r="AA4742" i="1"/>
  <c r="AO4742" i="1"/>
  <c r="AF4742" i="1"/>
  <c r="AR4742" i="1"/>
  <c r="AE4742" i="1"/>
  <c r="AQ4742" i="1"/>
  <c r="AD4742" i="1"/>
  <c r="AN4742" i="1"/>
  <c r="AC4742" i="1"/>
  <c r="AU4742" i="1"/>
  <c r="AA4744" i="1"/>
  <c r="AP4746" i="1"/>
  <c r="AQ4746" i="1"/>
  <c r="AG4746" i="1"/>
  <c r="AW4746" i="1"/>
  <c r="AN4746" i="1"/>
  <c r="AE4746" i="1"/>
  <c r="AR4746" i="1"/>
  <c r="AD4746" i="1"/>
  <c r="AL4746" i="1"/>
  <c r="AA4746" i="1"/>
  <c r="AT4746" i="1"/>
  <c r="AC4746" i="1"/>
  <c r="AK4746" i="1"/>
  <c r="AJ4746" i="1"/>
  <c r="AV4746" i="1"/>
  <c r="AI4746" i="1"/>
  <c r="AF4749" i="1"/>
  <c r="AL4788" i="1"/>
  <c r="AV4788" i="1"/>
  <c r="AG4788" i="1"/>
  <c r="AS4788" i="1"/>
  <c r="AJ4788" i="1"/>
  <c r="AH4788" i="1"/>
  <c r="AI4700" i="1"/>
  <c r="AR4700" i="1"/>
  <c r="AI4704" i="1"/>
  <c r="AR4704" i="1"/>
  <c r="AI4708" i="1"/>
  <c r="AR4708" i="1"/>
  <c r="AI4712" i="1"/>
  <c r="AR4712" i="1"/>
  <c r="AF4715" i="1"/>
  <c r="AO4715" i="1"/>
  <c r="AI4716" i="1"/>
  <c r="AR4716" i="1"/>
  <c r="AF4719" i="1"/>
  <c r="AO4719" i="1"/>
  <c r="AI4720" i="1"/>
  <c r="AR4720" i="1"/>
  <c r="AF4723" i="1"/>
  <c r="AO4723" i="1"/>
  <c r="AI4724" i="1"/>
  <c r="AR4724" i="1"/>
  <c r="AF4727" i="1"/>
  <c r="AO4727" i="1"/>
  <c r="AI4728" i="1"/>
  <c r="AR4728" i="1"/>
  <c r="AF4731" i="1"/>
  <c r="AO4731" i="1"/>
  <c r="AI4732" i="1"/>
  <c r="AR4732" i="1"/>
  <c r="AF4735" i="1"/>
  <c r="AO4735" i="1"/>
  <c r="AP4736" i="1"/>
  <c r="AT4736" i="1"/>
  <c r="AI4736" i="1"/>
  <c r="AR4736" i="1"/>
  <c r="AP4738" i="1"/>
  <c r="AS4738" i="1"/>
  <c r="AJ4738" i="1"/>
  <c r="AA4738" i="1"/>
  <c r="AO4738" i="1"/>
  <c r="AF4738" i="1"/>
  <c r="AL4738" i="1"/>
  <c r="AW4738" i="1"/>
  <c r="AP4745" i="1"/>
  <c r="AW4745" i="1"/>
  <c r="AN4745" i="1"/>
  <c r="AE4745" i="1"/>
  <c r="AU4745" i="1"/>
  <c r="AL4745" i="1"/>
  <c r="AC4745" i="1"/>
  <c r="AR4745" i="1"/>
  <c r="AF4745" i="1"/>
  <c r="AM4745" i="1"/>
  <c r="AA4745" i="1"/>
  <c r="AQ4745" i="1"/>
  <c r="AP4748" i="1"/>
  <c r="AU4748" i="1"/>
  <c r="AL4748" i="1"/>
  <c r="AC4748" i="1"/>
  <c r="AS4748" i="1"/>
  <c r="AJ4748" i="1"/>
  <c r="AA4748" i="1"/>
  <c r="AO4748" i="1"/>
  <c r="AD4748" i="1"/>
  <c r="AW4748" i="1"/>
  <c r="AK4748" i="1"/>
  <c r="AQ4748" i="1"/>
  <c r="AP4750" i="1"/>
  <c r="AQ4750" i="1"/>
  <c r="AG4750" i="1"/>
  <c r="AW4750" i="1"/>
  <c r="AN4750" i="1"/>
  <c r="AE4750" i="1"/>
  <c r="AM4750" i="1"/>
  <c r="AB4750" i="1"/>
  <c r="AU4750" i="1"/>
  <c r="AJ4750" i="1"/>
  <c r="AO4750" i="1"/>
  <c r="AE4751" i="1"/>
  <c r="AV4751" i="1"/>
  <c r="AD4756" i="1"/>
  <c r="AT4756" i="1"/>
  <c r="AK4757" i="1"/>
  <c r="AB4758" i="1"/>
  <c r="AS4758" i="1"/>
  <c r="AK4759" i="1"/>
  <c r="AP4760" i="1"/>
  <c r="AU4760" i="1"/>
  <c r="AL4760" i="1"/>
  <c r="AC4760" i="1"/>
  <c r="AS4760" i="1"/>
  <c r="AJ4760" i="1"/>
  <c r="AA4760" i="1"/>
  <c r="AR4760" i="1"/>
  <c r="AF4760" i="1"/>
  <c r="AN4760" i="1"/>
  <c r="AB4760" i="1"/>
  <c r="AQ4760" i="1"/>
  <c r="AI4761" i="1"/>
  <c r="AP4762" i="1"/>
  <c r="AQ4762" i="1"/>
  <c r="AG4762" i="1"/>
  <c r="AW4762" i="1"/>
  <c r="AN4762" i="1"/>
  <c r="AE4762" i="1"/>
  <c r="AR4762" i="1"/>
  <c r="AD4762" i="1"/>
  <c r="AL4762" i="1"/>
  <c r="AA4762" i="1"/>
  <c r="AO4762" i="1"/>
  <c r="AG4764" i="1"/>
  <c r="AO4765" i="1"/>
  <c r="AE4765" i="1"/>
  <c r="AW4765" i="1"/>
  <c r="AM4765" i="1"/>
  <c r="AC4765" i="1"/>
  <c r="AQ4765" i="1"/>
  <c r="AB4765" i="1"/>
  <c r="AK4765" i="1"/>
  <c r="AS4765" i="1"/>
  <c r="AO4767" i="1"/>
  <c r="AQ4768" i="1"/>
  <c r="AM4771" i="1"/>
  <c r="AJ4772" i="1"/>
  <c r="AB4776" i="1"/>
  <c r="AP4780" i="1"/>
  <c r="AW4780" i="1"/>
  <c r="AN4780" i="1"/>
  <c r="AE4780" i="1"/>
  <c r="AV4780" i="1"/>
  <c r="AM4780" i="1"/>
  <c r="AD4780" i="1"/>
  <c r="AU4780" i="1"/>
  <c r="AL4780" i="1"/>
  <c r="AC4780" i="1"/>
  <c r="AK4780" i="1"/>
  <c r="AI4780" i="1"/>
  <c r="AT4780" i="1"/>
  <c r="AG4780" i="1"/>
  <c r="AS4780" i="1"/>
  <c r="AP4808" i="1"/>
  <c r="AK4808" i="1"/>
  <c r="AW4808" i="1"/>
  <c r="AH4808" i="1"/>
  <c r="AV4808" i="1"/>
  <c r="AF4808" i="1"/>
  <c r="AB4808" i="1"/>
  <c r="AO4808" i="1"/>
  <c r="AN4808" i="1"/>
  <c r="AL4808" i="1"/>
  <c r="AD4808" i="1"/>
  <c r="AA4700" i="1"/>
  <c r="AJ4700" i="1"/>
  <c r="AS4700" i="1"/>
  <c r="AA4704" i="1"/>
  <c r="AJ4704" i="1"/>
  <c r="AS4704" i="1"/>
  <c r="AA4708" i="1"/>
  <c r="AJ4708" i="1"/>
  <c r="AS4708" i="1"/>
  <c r="AA4712" i="1"/>
  <c r="AJ4712" i="1"/>
  <c r="AS4712" i="1"/>
  <c r="AG4715" i="1"/>
  <c r="AQ4715" i="1"/>
  <c r="AA4716" i="1"/>
  <c r="AJ4716" i="1"/>
  <c r="AS4716" i="1"/>
  <c r="AG4719" i="1"/>
  <c r="AQ4719" i="1"/>
  <c r="AA4720" i="1"/>
  <c r="AJ4720" i="1"/>
  <c r="AS4720" i="1"/>
  <c r="AG4723" i="1"/>
  <c r="AQ4723" i="1"/>
  <c r="AA4724" i="1"/>
  <c r="AJ4724" i="1"/>
  <c r="AS4724" i="1"/>
  <c r="AG4727" i="1"/>
  <c r="AQ4727" i="1"/>
  <c r="AA4728" i="1"/>
  <c r="AJ4728" i="1"/>
  <c r="AS4728" i="1"/>
  <c r="AG4731" i="1"/>
  <c r="AQ4731" i="1"/>
  <c r="AA4732" i="1"/>
  <c r="AJ4732" i="1"/>
  <c r="AS4732" i="1"/>
  <c r="AG4735" i="1"/>
  <c r="AQ4735" i="1"/>
  <c r="AA4736" i="1"/>
  <c r="AJ4736" i="1"/>
  <c r="AS4736" i="1"/>
  <c r="AB4738" i="1"/>
  <c r="AM4738" i="1"/>
  <c r="AB4745" i="1"/>
  <c r="AS4745" i="1"/>
  <c r="AB4748" i="1"/>
  <c r="AR4748" i="1"/>
  <c r="AA4750" i="1"/>
  <c r="AR4750" i="1"/>
  <c r="AF4751" i="1"/>
  <c r="AW4751" i="1"/>
  <c r="AP4755" i="1"/>
  <c r="AS4755" i="1"/>
  <c r="AJ4755" i="1"/>
  <c r="AA4755" i="1"/>
  <c r="AQ4755" i="1"/>
  <c r="AG4755" i="1"/>
  <c r="AV4755" i="1"/>
  <c r="AK4755" i="1"/>
  <c r="AR4755" i="1"/>
  <c r="AE4755" i="1"/>
  <c r="AN4755" i="1"/>
  <c r="AF4756" i="1"/>
  <c r="AW4756" i="1"/>
  <c r="AD4758" i="1"/>
  <c r="AU4758" i="1"/>
  <c r="AL4759" i="1"/>
  <c r="AD4760" i="1"/>
  <c r="AT4760" i="1"/>
  <c r="AJ4761" i="1"/>
  <c r="AB4762" i="1"/>
  <c r="AS4762" i="1"/>
  <c r="AI4764" i="1"/>
  <c r="AA4765" i="1"/>
  <c r="AT4765" i="1"/>
  <c r="AN4771" i="1"/>
  <c r="AO4772" i="1"/>
  <c r="AF4776" i="1"/>
  <c r="AP4779" i="1"/>
  <c r="AU4779" i="1"/>
  <c r="AL4779" i="1"/>
  <c r="AC4779" i="1"/>
  <c r="AT4779" i="1"/>
  <c r="AK4779" i="1"/>
  <c r="AB4779" i="1"/>
  <c r="AS4779" i="1"/>
  <c r="AJ4779" i="1"/>
  <c r="AA4779" i="1"/>
  <c r="AW4779" i="1"/>
  <c r="AG4779" i="1"/>
  <c r="AR4779" i="1"/>
  <c r="AE4779" i="1"/>
  <c r="AQ4779" i="1"/>
  <c r="AD4779" i="1"/>
  <c r="AA4780" i="1"/>
  <c r="AC4808" i="1"/>
  <c r="AL4820" i="1"/>
  <c r="AR4820" i="1"/>
  <c r="AC4820" i="1"/>
  <c r="AI4715" i="1"/>
  <c r="AR4715" i="1"/>
  <c r="AI4719" i="1"/>
  <c r="AR4719" i="1"/>
  <c r="AI4723" i="1"/>
  <c r="AR4723" i="1"/>
  <c r="AI4727" i="1"/>
  <c r="AR4727" i="1"/>
  <c r="AI4731" i="1"/>
  <c r="AR4731" i="1"/>
  <c r="AI4735" i="1"/>
  <c r="AR4735" i="1"/>
  <c r="AP4757" i="1"/>
  <c r="AW4757" i="1"/>
  <c r="AN4757" i="1"/>
  <c r="AE4757" i="1"/>
  <c r="AU4757" i="1"/>
  <c r="AL4757" i="1"/>
  <c r="AC4757" i="1"/>
  <c r="AT4757" i="1"/>
  <c r="AI4757" i="1"/>
  <c r="AQ4757" i="1"/>
  <c r="AD4757" i="1"/>
  <c r="AO4757" i="1"/>
  <c r="AF4758" i="1"/>
  <c r="AK4761" i="1"/>
  <c r="AM4764" i="1"/>
  <c r="AP4768" i="1"/>
  <c r="AW4768" i="1"/>
  <c r="AN4768" i="1"/>
  <c r="AE4768" i="1"/>
  <c r="AV4768" i="1"/>
  <c r="AM4768" i="1"/>
  <c r="AD4768" i="1"/>
  <c r="AU4768" i="1"/>
  <c r="AL4768" i="1"/>
  <c r="AC4768" i="1"/>
  <c r="AK4768" i="1"/>
  <c r="AI4768" i="1"/>
  <c r="AT4768" i="1"/>
  <c r="AG4768" i="1"/>
  <c r="AS4768" i="1"/>
  <c r="AO4771" i="1"/>
  <c r="AQ4772" i="1"/>
  <c r="AQ4782" i="1"/>
  <c r="AF4782" i="1"/>
  <c r="AP4782" i="1"/>
  <c r="AD4782" i="1"/>
  <c r="AO4782" i="1"/>
  <c r="AB4782" i="1"/>
  <c r="AK4782" i="1"/>
  <c r="AH4782" i="1"/>
  <c r="AG4782" i="1"/>
  <c r="AQ4808" i="1"/>
  <c r="AP4759" i="1"/>
  <c r="AS4759" i="1"/>
  <c r="AJ4759" i="1"/>
  <c r="AA4759" i="1"/>
  <c r="AQ4759" i="1"/>
  <c r="AG4759" i="1"/>
  <c r="AT4759" i="1"/>
  <c r="AF4759" i="1"/>
  <c r="AN4759" i="1"/>
  <c r="AC4759" i="1"/>
  <c r="AO4759" i="1"/>
  <c r="AP4767" i="1"/>
  <c r="AU4767" i="1"/>
  <c r="AL4767" i="1"/>
  <c r="AC4767" i="1"/>
  <c r="AT4767" i="1"/>
  <c r="AK4767" i="1"/>
  <c r="AB4767" i="1"/>
  <c r="AS4767" i="1"/>
  <c r="AJ4767" i="1"/>
  <c r="AA4767" i="1"/>
  <c r="AW4767" i="1"/>
  <c r="AG4767" i="1"/>
  <c r="AR4767" i="1"/>
  <c r="AE4767" i="1"/>
  <c r="AQ4767" i="1"/>
  <c r="AD4767" i="1"/>
  <c r="AP4784" i="1"/>
  <c r="AL4784" i="1"/>
  <c r="AK4784" i="1"/>
  <c r="AW4784" i="1"/>
  <c r="AH4784" i="1"/>
  <c r="AV4784" i="1"/>
  <c r="AB4784" i="1"/>
  <c r="AQ4784" i="1"/>
  <c r="AO4784" i="1"/>
  <c r="AP4761" i="1"/>
  <c r="AW4761" i="1"/>
  <c r="AN4761" i="1"/>
  <c r="AE4761" i="1"/>
  <c r="AU4761" i="1"/>
  <c r="AL4761" i="1"/>
  <c r="AC4761" i="1"/>
  <c r="AR4761" i="1"/>
  <c r="AF4761" i="1"/>
  <c r="AM4761" i="1"/>
  <c r="AA4761" i="1"/>
  <c r="AQ4761" i="1"/>
  <c r="AP4764" i="1"/>
  <c r="AU4764" i="1"/>
  <c r="AL4764" i="1"/>
  <c r="AC4764" i="1"/>
  <c r="AS4764" i="1"/>
  <c r="AJ4764" i="1"/>
  <c r="AA4764" i="1"/>
  <c r="AO4764" i="1"/>
  <c r="AD4764" i="1"/>
  <c r="AW4764" i="1"/>
  <c r="AK4764" i="1"/>
  <c r="AQ4764" i="1"/>
  <c r="AP4772" i="1"/>
  <c r="AW4772" i="1"/>
  <c r="AN4772" i="1"/>
  <c r="AE4772" i="1"/>
  <c r="AV4772" i="1"/>
  <c r="AM4772" i="1"/>
  <c r="AD4772" i="1"/>
  <c r="AU4772" i="1"/>
  <c r="AL4772" i="1"/>
  <c r="AC4772" i="1"/>
  <c r="AK4772" i="1"/>
  <c r="AI4772" i="1"/>
  <c r="AT4772" i="1"/>
  <c r="AG4772" i="1"/>
  <c r="AS4772" i="1"/>
  <c r="AC4784" i="1"/>
  <c r="AP4751" i="1"/>
  <c r="AS4751" i="1"/>
  <c r="AJ4751" i="1"/>
  <c r="AA4751" i="1"/>
  <c r="AQ4751" i="1"/>
  <c r="AG4751" i="1"/>
  <c r="AM4751" i="1"/>
  <c r="AB4751" i="1"/>
  <c r="AU4751" i="1"/>
  <c r="AI4751" i="1"/>
  <c r="AO4751" i="1"/>
  <c r="AD4759" i="1"/>
  <c r="AU4759" i="1"/>
  <c r="AB4761" i="1"/>
  <c r="AS4761" i="1"/>
  <c r="AB4764" i="1"/>
  <c r="AR4764" i="1"/>
  <c r="AI4767" i="1"/>
  <c r="AP4771" i="1"/>
  <c r="AU4771" i="1"/>
  <c r="AL4771" i="1"/>
  <c r="AC4771" i="1"/>
  <c r="AT4771" i="1"/>
  <c r="AK4771" i="1"/>
  <c r="AB4771" i="1"/>
  <c r="AS4771" i="1"/>
  <c r="AJ4771" i="1"/>
  <c r="AA4771" i="1"/>
  <c r="AW4771" i="1"/>
  <c r="AG4771" i="1"/>
  <c r="AR4771" i="1"/>
  <c r="AE4771" i="1"/>
  <c r="AQ4771" i="1"/>
  <c r="AD4771" i="1"/>
  <c r="AA4772" i="1"/>
  <c r="AD4784" i="1"/>
  <c r="AC4751" i="1"/>
  <c r="AR4751" i="1"/>
  <c r="AP4756" i="1"/>
  <c r="AU4756" i="1"/>
  <c r="AL4756" i="1"/>
  <c r="AC4756" i="1"/>
  <c r="AS4756" i="1"/>
  <c r="AJ4756" i="1"/>
  <c r="AA4756" i="1"/>
  <c r="AV4756" i="1"/>
  <c r="AI4756" i="1"/>
  <c r="AQ4756" i="1"/>
  <c r="AE4756" i="1"/>
  <c r="AO4756" i="1"/>
  <c r="AP4758" i="1"/>
  <c r="AQ4758" i="1"/>
  <c r="AG4758" i="1"/>
  <c r="AW4758" i="1"/>
  <c r="AN4758" i="1"/>
  <c r="AE4758" i="1"/>
  <c r="AT4758" i="1"/>
  <c r="AI4758" i="1"/>
  <c r="AO4758" i="1"/>
  <c r="AC4758" i="1"/>
  <c r="AM4758" i="1"/>
  <c r="AE4759" i="1"/>
  <c r="AV4759" i="1"/>
  <c r="AD4761" i="1"/>
  <c r="AT4761" i="1"/>
  <c r="AE4764" i="1"/>
  <c r="AT4764" i="1"/>
  <c r="AM4767" i="1"/>
  <c r="AF4771" i="1"/>
  <c r="AB4772" i="1"/>
  <c r="AP4776" i="1"/>
  <c r="AW4776" i="1"/>
  <c r="AN4776" i="1"/>
  <c r="AE4776" i="1"/>
  <c r="AV4776" i="1"/>
  <c r="AM4776" i="1"/>
  <c r="AD4776" i="1"/>
  <c r="AU4776" i="1"/>
  <c r="AL4776" i="1"/>
  <c r="AC4776" i="1"/>
  <c r="AK4776" i="1"/>
  <c r="AI4776" i="1"/>
  <c r="AT4776" i="1"/>
  <c r="AG4776" i="1"/>
  <c r="AS4776" i="1"/>
  <c r="AF4784" i="1"/>
  <c r="AI4739" i="1"/>
  <c r="AR4739" i="1"/>
  <c r="AI4743" i="1"/>
  <c r="AR4743" i="1"/>
  <c r="AP4747" i="1"/>
  <c r="AS4747" i="1"/>
  <c r="AJ4747" i="1"/>
  <c r="AA4747" i="1"/>
  <c r="AQ4747" i="1"/>
  <c r="AG4747" i="1"/>
  <c r="AL4747" i="1"/>
  <c r="AW4747" i="1"/>
  <c r="AG4752" i="1"/>
  <c r="AG4753" i="1"/>
  <c r="AF4754" i="1"/>
  <c r="AP4763" i="1"/>
  <c r="AS4763" i="1"/>
  <c r="AJ4763" i="1"/>
  <c r="AA4763" i="1"/>
  <c r="AQ4763" i="1"/>
  <c r="AG4763" i="1"/>
  <c r="AL4763" i="1"/>
  <c r="AW4763" i="1"/>
  <c r="AW4783" i="1"/>
  <c r="AQ4783" i="1"/>
  <c r="AK4783" i="1"/>
  <c r="AJ4783" i="1"/>
  <c r="AS4796" i="1"/>
  <c r="AO4800" i="1"/>
  <c r="AK4846" i="1"/>
  <c r="AC4846" i="1"/>
  <c r="AV4846" i="1"/>
  <c r="AT4846" i="1"/>
  <c r="AN4846" i="1"/>
  <c r="AJ4846" i="1"/>
  <c r="AH4846" i="1"/>
  <c r="AF4846" i="1"/>
  <c r="AQ4904" i="1"/>
  <c r="AI4904" i="1"/>
  <c r="AH4904" i="1"/>
  <c r="AP4904" i="1"/>
  <c r="AK4904" i="1"/>
  <c r="AC4904" i="1"/>
  <c r="AA4904" i="1"/>
  <c r="AP4769" i="1"/>
  <c r="AQ4769" i="1"/>
  <c r="AG4769" i="1"/>
  <c r="AO4769" i="1"/>
  <c r="AF4769" i="1"/>
  <c r="AW4769" i="1"/>
  <c r="AN4769" i="1"/>
  <c r="AE4769" i="1"/>
  <c r="AL4769" i="1"/>
  <c r="AP4773" i="1"/>
  <c r="AQ4773" i="1"/>
  <c r="AG4773" i="1"/>
  <c r="AO4773" i="1"/>
  <c r="AF4773" i="1"/>
  <c r="AW4773" i="1"/>
  <c r="AN4773" i="1"/>
  <c r="AE4773" i="1"/>
  <c r="AL4773" i="1"/>
  <c r="AP4777" i="1"/>
  <c r="AQ4777" i="1"/>
  <c r="AG4777" i="1"/>
  <c r="AO4777" i="1"/>
  <c r="AF4777" i="1"/>
  <c r="AW4777" i="1"/>
  <c r="AN4777" i="1"/>
  <c r="AE4777" i="1"/>
  <c r="AL4777" i="1"/>
  <c r="AS4781" i="1"/>
  <c r="AH4781" i="1"/>
  <c r="AQ4781" i="1"/>
  <c r="AG4781" i="1"/>
  <c r="AP4781" i="1"/>
  <c r="AF4781" i="1"/>
  <c r="AN4781" i="1"/>
  <c r="AK4794" i="1"/>
  <c r="AT4794" i="1"/>
  <c r="AS4794" i="1"/>
  <c r="AO4797" i="1"/>
  <c r="AD4797" i="1"/>
  <c r="AN4797" i="1"/>
  <c r="AC4797" i="1"/>
  <c r="AW4797" i="1"/>
  <c r="AL4797" i="1"/>
  <c r="AB4797" i="1"/>
  <c r="AQ4797" i="1"/>
  <c r="AS4830" i="1"/>
  <c r="AW4830" i="1"/>
  <c r="AJ4830" i="1"/>
  <c r="AT4830" i="1"/>
  <c r="AG4830" i="1"/>
  <c r="AR4830" i="1"/>
  <c r="AF4830" i="1"/>
  <c r="AO4830" i="1"/>
  <c r="AN4830" i="1"/>
  <c r="AI4830" i="1"/>
  <c r="AD4830" i="1"/>
  <c r="AB4830" i="1"/>
  <c r="AV4830" i="1"/>
  <c r="AA4830" i="1"/>
  <c r="AP4800" i="1"/>
  <c r="AK4800" i="1"/>
  <c r="AW4800" i="1"/>
  <c r="AH4800" i="1"/>
  <c r="AV4800" i="1"/>
  <c r="AF4800" i="1"/>
  <c r="AT4800" i="1"/>
  <c r="AV4813" i="1"/>
  <c r="AK4813" i="1"/>
  <c r="AA4813" i="1"/>
  <c r="AS4813" i="1"/>
  <c r="AH4813" i="1"/>
  <c r="AQ4813" i="1"/>
  <c r="AG4813" i="1"/>
  <c r="AT4813" i="1"/>
  <c r="AC4813" i="1"/>
  <c r="AL4813" i="1"/>
  <c r="AJ4813" i="1"/>
  <c r="AF4813" i="1"/>
  <c r="AI4817" i="1"/>
  <c r="AO4817" i="1"/>
  <c r="AK4817" i="1"/>
  <c r="AP4752" i="1"/>
  <c r="AU4752" i="1"/>
  <c r="AL4752" i="1"/>
  <c r="AC4752" i="1"/>
  <c r="AS4752" i="1"/>
  <c r="AJ4752" i="1"/>
  <c r="AA4752" i="1"/>
  <c r="AM4752" i="1"/>
  <c r="AP4753" i="1"/>
  <c r="AW4753" i="1"/>
  <c r="AN4753" i="1"/>
  <c r="AE4753" i="1"/>
  <c r="AU4753" i="1"/>
  <c r="AL4753" i="1"/>
  <c r="AC4753" i="1"/>
  <c r="AK4753" i="1"/>
  <c r="AP4754" i="1"/>
  <c r="AQ4754" i="1"/>
  <c r="AG4754" i="1"/>
  <c r="AW4754" i="1"/>
  <c r="AN4754" i="1"/>
  <c r="AE4754" i="1"/>
  <c r="AK4754" i="1"/>
  <c r="AV4754" i="1"/>
  <c r="AB4769" i="1"/>
  <c r="AR4769" i="1"/>
  <c r="AB4773" i="1"/>
  <c r="AR4773" i="1"/>
  <c r="AB4777" i="1"/>
  <c r="AR4777" i="1"/>
  <c r="AB4781" i="1"/>
  <c r="AT4781" i="1"/>
  <c r="AT4790" i="1"/>
  <c r="AH4790" i="1"/>
  <c r="AS4790" i="1"/>
  <c r="AG4790" i="1"/>
  <c r="AQ4790" i="1"/>
  <c r="AF4790" i="1"/>
  <c r="AP4790" i="1"/>
  <c r="AF4794" i="1"/>
  <c r="AF4797" i="1"/>
  <c r="AT4797" i="1"/>
  <c r="AB4800" i="1"/>
  <c r="AN4803" i="1"/>
  <c r="AL4803" i="1"/>
  <c r="AI4803" i="1"/>
  <c r="AN4805" i="1"/>
  <c r="AC4805" i="1"/>
  <c r="AW4805" i="1"/>
  <c r="AL4805" i="1"/>
  <c r="AB4805" i="1"/>
  <c r="AV4805" i="1"/>
  <c r="AK4805" i="1"/>
  <c r="AA4805" i="1"/>
  <c r="AQ4805" i="1"/>
  <c r="AB4813" i="1"/>
  <c r="AB4817" i="1"/>
  <c r="AQ4830" i="1"/>
  <c r="AS4889" i="1"/>
  <c r="AH4889" i="1"/>
  <c r="AP4889" i="1"/>
  <c r="AK4889" i="1"/>
  <c r="AI4889" i="1"/>
  <c r="AL4800" i="1"/>
  <c r="AO4813" i="1"/>
  <c r="AG4766" i="1"/>
  <c r="AQ4766" i="1"/>
  <c r="AG4770" i="1"/>
  <c r="AQ4770" i="1"/>
  <c r="AG4774" i="1"/>
  <c r="AQ4774" i="1"/>
  <c r="AG4778" i="1"/>
  <c r="AQ4778" i="1"/>
  <c r="AT4785" i="1"/>
  <c r="AH4789" i="1"/>
  <c r="AS4789" i="1"/>
  <c r="AK4792" i="1"/>
  <c r="AJ4798" i="1"/>
  <c r="AW4798" i="1"/>
  <c r="AH4806" i="1"/>
  <c r="AT4806" i="1"/>
  <c r="AK4809" i="1"/>
  <c r="AN4811" i="1"/>
  <c r="AL4812" i="1"/>
  <c r="AT4814" i="1"/>
  <c r="AH4814" i="1"/>
  <c r="AQ4814" i="1"/>
  <c r="AF4814" i="1"/>
  <c r="AP4814" i="1"/>
  <c r="AD4814" i="1"/>
  <c r="AS4814" i="1"/>
  <c r="AL4819" i="1"/>
  <c r="AT4823" i="1"/>
  <c r="AL4828" i="1"/>
  <c r="AD4829" i="1"/>
  <c r="AQ4835" i="1"/>
  <c r="AH4835" i="1"/>
  <c r="AS4835" i="1"/>
  <c r="AC4835" i="1"/>
  <c r="AR4835" i="1"/>
  <c r="AA4835" i="1"/>
  <c r="AF4838" i="1"/>
  <c r="AI4840" i="1"/>
  <c r="AI4847" i="1"/>
  <c r="AI4848" i="1"/>
  <c r="AJ4849" i="1"/>
  <c r="AR4852" i="1"/>
  <c r="AL4852" i="1"/>
  <c r="AS4852" i="1"/>
  <c r="AD4852" i="1"/>
  <c r="AP4852" i="1"/>
  <c r="AB4852" i="1"/>
  <c r="AN4852" i="1"/>
  <c r="AA4852" i="1"/>
  <c r="AN4853" i="1"/>
  <c r="AC4853" i="1"/>
  <c r="AK4855" i="1"/>
  <c r="AN4856" i="1"/>
  <c r="AP4869" i="1"/>
  <c r="AD4869" i="1"/>
  <c r="AS4869" i="1"/>
  <c r="AN4880" i="1"/>
  <c r="AG4884" i="1"/>
  <c r="AP4918" i="1"/>
  <c r="AS4918" i="1"/>
  <c r="AJ4918" i="1"/>
  <c r="AA4918" i="1"/>
  <c r="AO4918" i="1"/>
  <c r="AF4918" i="1"/>
  <c r="AW4918" i="1"/>
  <c r="AN4918" i="1"/>
  <c r="AE4918" i="1"/>
  <c r="AT4918" i="1"/>
  <c r="AD4918" i="1"/>
  <c r="AQ4918" i="1"/>
  <c r="AB4918" i="1"/>
  <c r="AL4918" i="1"/>
  <c r="AK4918" i="1"/>
  <c r="AK4924" i="1"/>
  <c r="AP4926" i="1"/>
  <c r="AS4926" i="1"/>
  <c r="AJ4926" i="1"/>
  <c r="AA4926" i="1"/>
  <c r="AQ4926" i="1"/>
  <c r="AG4926" i="1"/>
  <c r="AU4926" i="1"/>
  <c r="AI4926" i="1"/>
  <c r="AO4926" i="1"/>
  <c r="AD4926" i="1"/>
  <c r="AN4926" i="1"/>
  <c r="AC4926" i="1"/>
  <c r="AM4926" i="1"/>
  <c r="AK4926" i="1"/>
  <c r="AW4926" i="1"/>
  <c r="AE4926" i="1"/>
  <c r="AV4926" i="1"/>
  <c r="AB4926" i="1"/>
  <c r="AM4927" i="1"/>
  <c r="AK4929" i="1"/>
  <c r="AI4766" i="1"/>
  <c r="AR4766" i="1"/>
  <c r="AI4770" i="1"/>
  <c r="AR4770" i="1"/>
  <c r="AI4774" i="1"/>
  <c r="AR4774" i="1"/>
  <c r="AI4778" i="1"/>
  <c r="AR4778" i="1"/>
  <c r="AJ4789" i="1"/>
  <c r="AT4789" i="1"/>
  <c r="AK4798" i="1"/>
  <c r="AR4811" i="1"/>
  <c r="AP4819" i="1"/>
  <c r="AW4822" i="1"/>
  <c r="AJ4822" i="1"/>
  <c r="AS4822" i="1"/>
  <c r="AG4822" i="1"/>
  <c r="AQ4822" i="1"/>
  <c r="AF4822" i="1"/>
  <c r="AP4822" i="1"/>
  <c r="AS4827" i="1"/>
  <c r="AW4827" i="1"/>
  <c r="AJ4827" i="1"/>
  <c r="AT4827" i="1"/>
  <c r="AG4827" i="1"/>
  <c r="AR4827" i="1"/>
  <c r="AF4827" i="1"/>
  <c r="AQ4827" i="1"/>
  <c r="AN4828" i="1"/>
  <c r="AI4829" i="1"/>
  <c r="AM4831" i="1"/>
  <c r="AJ4831" i="1"/>
  <c r="AV4831" i="1"/>
  <c r="AG4831" i="1"/>
  <c r="AS4831" i="1"/>
  <c r="AF4831" i="1"/>
  <c r="AR4831" i="1"/>
  <c r="AK4840" i="1"/>
  <c r="AQ4843" i="1"/>
  <c r="AK4843" i="1"/>
  <c r="AH4843" i="1"/>
  <c r="AV4843" i="1"/>
  <c r="AD4843" i="1"/>
  <c r="AP4847" i="1"/>
  <c r="AK4848" i="1"/>
  <c r="AP4855" i="1"/>
  <c r="AP4856" i="1"/>
  <c r="AQ4899" i="1"/>
  <c r="AC4899" i="1"/>
  <c r="AP4899" i="1"/>
  <c r="AQ4907" i="1"/>
  <c r="AH4907" i="1"/>
  <c r="AC4907" i="1"/>
  <c r="AI4907" i="1"/>
  <c r="AA4907" i="1"/>
  <c r="AP4917" i="1"/>
  <c r="AQ4917" i="1"/>
  <c r="AG4917" i="1"/>
  <c r="AV4917" i="1"/>
  <c r="AM4917" i="1"/>
  <c r="AD4917" i="1"/>
  <c r="AU4917" i="1"/>
  <c r="AL4917" i="1"/>
  <c r="AC4917" i="1"/>
  <c r="AO4917" i="1"/>
  <c r="AA4917" i="1"/>
  <c r="AK4917" i="1"/>
  <c r="AW4917" i="1"/>
  <c r="AI4917" i="1"/>
  <c r="AT4917" i="1"/>
  <c r="AF4917" i="1"/>
  <c r="AP4921" i="1"/>
  <c r="AQ4921" i="1"/>
  <c r="AG4921" i="1"/>
  <c r="AV4921" i="1"/>
  <c r="AM4921" i="1"/>
  <c r="AD4921" i="1"/>
  <c r="AU4921" i="1"/>
  <c r="AL4921" i="1"/>
  <c r="AC4921" i="1"/>
  <c r="AJ4921" i="1"/>
  <c r="AT4921" i="1"/>
  <c r="AF4921" i="1"/>
  <c r="AR4921" i="1"/>
  <c r="AB4921" i="1"/>
  <c r="AO4921" i="1"/>
  <c r="AA4921" i="1"/>
  <c r="AP4931" i="1"/>
  <c r="AU4931" i="1"/>
  <c r="AL4931" i="1"/>
  <c r="AC4931" i="1"/>
  <c r="AT4931" i="1"/>
  <c r="AK4931" i="1"/>
  <c r="AB4931" i="1"/>
  <c r="AS4931" i="1"/>
  <c r="AJ4931" i="1"/>
  <c r="AA4931" i="1"/>
  <c r="AN4931" i="1"/>
  <c r="AI4931" i="1"/>
  <c r="AV4931" i="1"/>
  <c r="AF4931" i="1"/>
  <c r="AR4931" i="1"/>
  <c r="AE4931" i="1"/>
  <c r="AQ4931" i="1"/>
  <c r="AD4931" i="1"/>
  <c r="AO4931" i="1"/>
  <c r="AG4931" i="1"/>
  <c r="AP4935" i="1"/>
  <c r="AU4935" i="1"/>
  <c r="AL4935" i="1"/>
  <c r="AC4935" i="1"/>
  <c r="AT4935" i="1"/>
  <c r="AK4935" i="1"/>
  <c r="AB4935" i="1"/>
  <c r="AS4935" i="1"/>
  <c r="AJ4935" i="1"/>
  <c r="AA4935" i="1"/>
  <c r="AN4935" i="1"/>
  <c r="AI4935" i="1"/>
  <c r="AV4935" i="1"/>
  <c r="AF4935" i="1"/>
  <c r="AR4935" i="1"/>
  <c r="AE4935" i="1"/>
  <c r="AQ4935" i="1"/>
  <c r="AD4935" i="1"/>
  <c r="AG4935" i="1"/>
  <c r="AW4935" i="1"/>
  <c r="AA4766" i="1"/>
  <c r="AJ4766" i="1"/>
  <c r="AS4766" i="1"/>
  <c r="AA4770" i="1"/>
  <c r="AJ4770" i="1"/>
  <c r="AS4770" i="1"/>
  <c r="AA4774" i="1"/>
  <c r="AJ4774" i="1"/>
  <c r="AS4774" i="1"/>
  <c r="AA4778" i="1"/>
  <c r="AJ4778" i="1"/>
  <c r="AS4778" i="1"/>
  <c r="AF4785" i="1"/>
  <c r="AA4786" i="1"/>
  <c r="AV4787" i="1"/>
  <c r="AA4789" i="1"/>
  <c r="AK4789" i="1"/>
  <c r="AN4792" i="1"/>
  <c r="AA4798" i="1"/>
  <c r="AD4799" i="1"/>
  <c r="AC4802" i="1"/>
  <c r="AK4815" i="1"/>
  <c r="AI4815" i="1"/>
  <c r="AH4815" i="1"/>
  <c r="AA4822" i="1"/>
  <c r="AT4822" i="1"/>
  <c r="AR4824" i="1"/>
  <c r="AI4824" i="1"/>
  <c r="AF4824" i="1"/>
  <c r="AT4824" i="1"/>
  <c r="AD4824" i="1"/>
  <c r="AA4827" i="1"/>
  <c r="AV4827" i="1"/>
  <c r="AL4829" i="1"/>
  <c r="AA4831" i="1"/>
  <c r="AL4832" i="1"/>
  <c r="AA4832" i="1"/>
  <c r="AV4832" i="1"/>
  <c r="AI4832" i="1"/>
  <c r="AS4832" i="1"/>
  <c r="AH4832" i="1"/>
  <c r="AQ4832" i="1"/>
  <c r="AP4840" i="1"/>
  <c r="AA4843" i="1"/>
  <c r="AS4847" i="1"/>
  <c r="AL4848" i="1"/>
  <c r="AN4850" i="1"/>
  <c r="AR4850" i="1"/>
  <c r="AH4850" i="1"/>
  <c r="AC4854" i="1"/>
  <c r="AN4854" i="1"/>
  <c r="AK4854" i="1"/>
  <c r="AH4854" i="1"/>
  <c r="AA4854" i="1"/>
  <c r="AT4860" i="1"/>
  <c r="AF4860" i="1"/>
  <c r="AL4860" i="1"/>
  <c r="AA4860" i="1"/>
  <c r="AN4860" i="1"/>
  <c r="AI4860" i="1"/>
  <c r="AH4860" i="1"/>
  <c r="AO4861" i="1"/>
  <c r="AF4861" i="1"/>
  <c r="AK4861" i="1"/>
  <c r="AG4861" i="1"/>
  <c r="AD4861" i="1"/>
  <c r="AP4881" i="1"/>
  <c r="AO4881" i="1"/>
  <c r="AK4881" i="1"/>
  <c r="AA4881" i="1"/>
  <c r="AN4885" i="1"/>
  <c r="AF4885" i="1"/>
  <c r="AS4885" i="1"/>
  <c r="AQ4885" i="1"/>
  <c r="AW4885" i="1"/>
  <c r="AQ4891" i="1"/>
  <c r="AP4891" i="1"/>
  <c r="AC4891" i="1"/>
  <c r="AA4891" i="1"/>
  <c r="AI4891" i="1"/>
  <c r="AH4891" i="1"/>
  <c r="AC4896" i="1"/>
  <c r="AQ4896" i="1"/>
  <c r="AP4896" i="1"/>
  <c r="AA4896" i="1"/>
  <c r="AA4899" i="1"/>
  <c r="AQ4901" i="1"/>
  <c r="AI4901" i="1"/>
  <c r="AC4901" i="1"/>
  <c r="AP4907" i="1"/>
  <c r="AA4915" i="1"/>
  <c r="AQ4915" i="1"/>
  <c r="AH4915" i="1"/>
  <c r="AB4917" i="1"/>
  <c r="AP4920" i="1"/>
  <c r="AW4920" i="1"/>
  <c r="AN4920" i="1"/>
  <c r="AE4920" i="1"/>
  <c r="AT4920" i="1"/>
  <c r="AK4920" i="1"/>
  <c r="AB4920" i="1"/>
  <c r="AS4920" i="1"/>
  <c r="AJ4920" i="1"/>
  <c r="AA4920" i="1"/>
  <c r="AU4920" i="1"/>
  <c r="AF4920" i="1"/>
  <c r="AQ4920" i="1"/>
  <c r="AC4920" i="1"/>
  <c r="AM4920" i="1"/>
  <c r="AL4920" i="1"/>
  <c r="AE4921" i="1"/>
  <c r="AP4925" i="1"/>
  <c r="AQ4925" i="1"/>
  <c r="AG4925" i="1"/>
  <c r="AW4925" i="1"/>
  <c r="AN4925" i="1"/>
  <c r="AE4925" i="1"/>
  <c r="AU4925" i="1"/>
  <c r="AJ4925" i="1"/>
  <c r="AR4925" i="1"/>
  <c r="AD4925" i="1"/>
  <c r="AO4925" i="1"/>
  <c r="AC4925" i="1"/>
  <c r="AT4925" i="1"/>
  <c r="AA4925" i="1"/>
  <c r="AM4925" i="1"/>
  <c r="AK4925" i="1"/>
  <c r="AI4925" i="1"/>
  <c r="AP4928" i="1"/>
  <c r="AW4928" i="1"/>
  <c r="AN4928" i="1"/>
  <c r="AE4928" i="1"/>
  <c r="AU4928" i="1"/>
  <c r="AL4928" i="1"/>
  <c r="AC4928" i="1"/>
  <c r="AV4928" i="1"/>
  <c r="AJ4928" i="1"/>
  <c r="AS4928" i="1"/>
  <c r="AG4928" i="1"/>
  <c r="AO4928" i="1"/>
  <c r="AB4928" i="1"/>
  <c r="AM4928" i="1"/>
  <c r="AA4928" i="1"/>
  <c r="AD4928" i="1"/>
  <c r="AT4928" i="1"/>
  <c r="AQ4928" i="1"/>
  <c r="AK4928" i="1"/>
  <c r="AM4931" i="1"/>
  <c r="AM4935" i="1"/>
  <c r="AQ4823" i="1"/>
  <c r="AS4823" i="1"/>
  <c r="AK4823" i="1"/>
  <c r="AJ4823" i="1"/>
  <c r="AS4828" i="1"/>
  <c r="AW4828" i="1"/>
  <c r="AJ4828" i="1"/>
  <c r="AT4828" i="1"/>
  <c r="AG4828" i="1"/>
  <c r="AR4828" i="1"/>
  <c r="AF4828" i="1"/>
  <c r="AQ4828" i="1"/>
  <c r="AQ4892" i="1"/>
  <c r="AK4892" i="1"/>
  <c r="AH4892" i="1"/>
  <c r="AA4892" i="1"/>
  <c r="AN4833" i="1"/>
  <c r="AB4833" i="1"/>
  <c r="AQ4840" i="1"/>
  <c r="AD4840" i="1"/>
  <c r="AN4840" i="1"/>
  <c r="AB4840" i="1"/>
  <c r="AL4840" i="1"/>
  <c r="AA4840" i="1"/>
  <c r="AS4840" i="1"/>
  <c r="AQ4847" i="1"/>
  <c r="AR4847" i="1"/>
  <c r="AA4847" i="1"/>
  <c r="AN4847" i="1"/>
  <c r="AK4847" i="1"/>
  <c r="AR4848" i="1"/>
  <c r="AF4848" i="1"/>
  <c r="AP4848" i="1"/>
  <c r="AC4848" i="1"/>
  <c r="AN4848" i="1"/>
  <c r="AB4848" i="1"/>
  <c r="AS4848" i="1"/>
  <c r="AR4856" i="1"/>
  <c r="AF4856" i="1"/>
  <c r="AL4856" i="1"/>
  <c r="AA4856" i="1"/>
  <c r="AH4856" i="1"/>
  <c r="AS4856" i="1"/>
  <c r="AC4856" i="1"/>
  <c r="AQ4856" i="1"/>
  <c r="AB4856" i="1"/>
  <c r="AK4864" i="1"/>
  <c r="AN4864" i="1"/>
  <c r="AG4864" i="1"/>
  <c r="AC4864" i="1"/>
  <c r="AV4864" i="1"/>
  <c r="AT4864" i="1"/>
  <c r="AB4823" i="1"/>
  <c r="AB4828" i="1"/>
  <c r="AS4829" i="1"/>
  <c r="AW4829" i="1"/>
  <c r="AJ4829" i="1"/>
  <c r="AT4829" i="1"/>
  <c r="AG4829" i="1"/>
  <c r="AR4829" i="1"/>
  <c r="AF4829" i="1"/>
  <c r="AQ4829" i="1"/>
  <c r="AS4833" i="1"/>
  <c r="AC4840" i="1"/>
  <c r="AV4840" i="1"/>
  <c r="AC4847" i="1"/>
  <c r="AA4848" i="1"/>
  <c r="AV4848" i="1"/>
  <c r="AD4856" i="1"/>
  <c r="AH4864" i="1"/>
  <c r="AQ4893" i="1"/>
  <c r="AC4893" i="1"/>
  <c r="AP4924" i="1"/>
  <c r="AW4924" i="1"/>
  <c r="AN4924" i="1"/>
  <c r="AE4924" i="1"/>
  <c r="AU4924" i="1"/>
  <c r="AL4924" i="1"/>
  <c r="AC4924" i="1"/>
  <c r="AV4924" i="1"/>
  <c r="AJ4924" i="1"/>
  <c r="AR4924" i="1"/>
  <c r="AF4924" i="1"/>
  <c r="AQ4924" i="1"/>
  <c r="AD4924" i="1"/>
  <c r="AG4924" i="1"/>
  <c r="AT4924" i="1"/>
  <c r="AA4924" i="1"/>
  <c r="AO4924" i="1"/>
  <c r="AM4924" i="1"/>
  <c r="AP4927" i="1"/>
  <c r="AU4927" i="1"/>
  <c r="AL4927" i="1"/>
  <c r="AC4927" i="1"/>
  <c r="AS4927" i="1"/>
  <c r="AJ4927" i="1"/>
  <c r="AA4927" i="1"/>
  <c r="AT4927" i="1"/>
  <c r="AG4927" i="1"/>
  <c r="AO4927" i="1"/>
  <c r="AD4927" i="1"/>
  <c r="AN4927" i="1"/>
  <c r="AB4927" i="1"/>
  <c r="AI4927" i="1"/>
  <c r="AW4927" i="1"/>
  <c r="AE4927" i="1"/>
  <c r="AR4927" i="1"/>
  <c r="AQ4927" i="1"/>
  <c r="AN4819" i="1"/>
  <c r="AI4819" i="1"/>
  <c r="AG4819" i="1"/>
  <c r="AD4823" i="1"/>
  <c r="AD4828" i="1"/>
  <c r="AA4829" i="1"/>
  <c r="AV4829" i="1"/>
  <c r="AN4838" i="1"/>
  <c r="AT4838" i="1"/>
  <c r="AJ4838" i="1"/>
  <c r="AF4840" i="1"/>
  <c r="AN4841" i="1"/>
  <c r="AT4841" i="1"/>
  <c r="AF4841" i="1"/>
  <c r="AC4841" i="1"/>
  <c r="AD4847" i="1"/>
  <c r="AD4848" i="1"/>
  <c r="AL4849" i="1"/>
  <c r="AN4849" i="1"/>
  <c r="AI4849" i="1"/>
  <c r="AF4849" i="1"/>
  <c r="AQ4855" i="1"/>
  <c r="AR4855" i="1"/>
  <c r="AA4855" i="1"/>
  <c r="AI4855" i="1"/>
  <c r="AN4855" i="1"/>
  <c r="AH4855" i="1"/>
  <c r="AD4855" i="1"/>
  <c r="AI4856" i="1"/>
  <c r="AI4864" i="1"/>
  <c r="AQ4868" i="1"/>
  <c r="AN4868" i="1"/>
  <c r="AI4868" i="1"/>
  <c r="AC4868" i="1"/>
  <c r="AQ4880" i="1"/>
  <c r="AK4880" i="1"/>
  <c r="AI4880" i="1"/>
  <c r="AA4880" i="1"/>
  <c r="AW4884" i="1"/>
  <c r="AH4884" i="1"/>
  <c r="AS4884" i="1"/>
  <c r="AC4884" i="1"/>
  <c r="AQ4884" i="1"/>
  <c r="AA4884" i="1"/>
  <c r="AV4884" i="1"/>
  <c r="AO4884" i="1"/>
  <c r="AK4884" i="1"/>
  <c r="AA4893" i="1"/>
  <c r="AB4924" i="1"/>
  <c r="AF4927" i="1"/>
  <c r="AP4929" i="1"/>
  <c r="AQ4929" i="1"/>
  <c r="AG4929" i="1"/>
  <c r="AW4929" i="1"/>
  <c r="AN4929" i="1"/>
  <c r="AE4929" i="1"/>
  <c r="AU4929" i="1"/>
  <c r="AJ4929" i="1"/>
  <c r="AS4929" i="1"/>
  <c r="AF4929" i="1"/>
  <c r="AO4929" i="1"/>
  <c r="AC4929" i="1"/>
  <c r="AM4929" i="1"/>
  <c r="AB4929" i="1"/>
  <c r="AL4929" i="1"/>
  <c r="AA4929" i="1"/>
  <c r="AD4929" i="1"/>
  <c r="AT4929" i="1"/>
  <c r="AR4929" i="1"/>
  <c r="AN4816" i="1"/>
  <c r="AJ4818" i="1"/>
  <c r="AH4821" i="1"/>
  <c r="AS4821" i="1"/>
  <c r="AN4867" i="1"/>
  <c r="AC4867" i="1"/>
  <c r="AK4875" i="1"/>
  <c r="AO4875" i="1"/>
  <c r="AF4875" i="1"/>
  <c r="AW4875" i="1"/>
  <c r="AC4875" i="1"/>
  <c r="AI4878" i="1"/>
  <c r="AS4878" i="1"/>
  <c r="AF4878" i="1"/>
  <c r="AQ4878" i="1"/>
  <c r="AC4878" i="1"/>
  <c r="AW4878" i="1"/>
  <c r="AP4898" i="1"/>
  <c r="AA4898" i="1"/>
  <c r="AQ4898" i="1"/>
  <c r="AK4898" i="1"/>
  <c r="AC4912" i="1"/>
  <c r="AQ4912" i="1"/>
  <c r="AP4912" i="1"/>
  <c r="AD4922" i="1"/>
  <c r="AP4923" i="1"/>
  <c r="AU4923" i="1"/>
  <c r="AL4923" i="1"/>
  <c r="AC4923" i="1"/>
  <c r="AS4923" i="1"/>
  <c r="AJ4923" i="1"/>
  <c r="AA4923" i="1"/>
  <c r="AW4923" i="1"/>
  <c r="AK4923" i="1"/>
  <c r="AR4923" i="1"/>
  <c r="AF4923" i="1"/>
  <c r="AQ4923" i="1"/>
  <c r="AE4923" i="1"/>
  <c r="AT4923" i="1"/>
  <c r="AM4939" i="1"/>
  <c r="AB4816" i="1"/>
  <c r="AO4816" i="1"/>
  <c r="AK4818" i="1"/>
  <c r="AJ4821" i="1"/>
  <c r="AT4821" i="1"/>
  <c r="AJ4826" i="1"/>
  <c r="AH4836" i="1"/>
  <c r="AS4836" i="1"/>
  <c r="AK4839" i="1"/>
  <c r="AK4844" i="1"/>
  <c r="AK4851" i="1"/>
  <c r="AT4866" i="1"/>
  <c r="AH4866" i="1"/>
  <c r="AS4866" i="1"/>
  <c r="AC4866" i="1"/>
  <c r="AP4866" i="1"/>
  <c r="AA4866" i="1"/>
  <c r="AV4867" i="1"/>
  <c r="AW4874" i="1"/>
  <c r="AQ4874" i="1"/>
  <c r="AA4874" i="1"/>
  <c r="AN4874" i="1"/>
  <c r="AH4874" i="1"/>
  <c r="AA4875" i="1"/>
  <c r="AA4878" i="1"/>
  <c r="AP4886" i="1"/>
  <c r="AA4886" i="1"/>
  <c r="AI4886" i="1"/>
  <c r="AW4886" i="1"/>
  <c r="AH4886" i="1"/>
  <c r="AV4886" i="1"/>
  <c r="AQ4895" i="1"/>
  <c r="AC4895" i="1"/>
  <c r="AC4898" i="1"/>
  <c r="AA4912" i="1"/>
  <c r="AI4922" i="1"/>
  <c r="AB4923" i="1"/>
  <c r="AV4923" i="1"/>
  <c r="AO4939" i="1"/>
  <c r="AL4968" i="1"/>
  <c r="AV4968" i="1"/>
  <c r="AQ4968" i="1"/>
  <c r="AH4968" i="1"/>
  <c r="AA4968" i="1"/>
  <c r="AD4816" i="1"/>
  <c r="AT4816" i="1"/>
  <c r="AB4821" i="1"/>
  <c r="AL4821" i="1"/>
  <c r="AD4825" i="1"/>
  <c r="AV4826" i="1"/>
  <c r="AP4839" i="1"/>
  <c r="AB4844" i="1"/>
  <c r="AP4851" i="1"/>
  <c r="AL4857" i="1"/>
  <c r="AB4857" i="1"/>
  <c r="AQ4859" i="1"/>
  <c r="AR4859" i="1"/>
  <c r="AA4859" i="1"/>
  <c r="AI4859" i="1"/>
  <c r="AV4859" i="1"/>
  <c r="AF4866" i="1"/>
  <c r="AD4874" i="1"/>
  <c r="AI4875" i="1"/>
  <c r="AH4878" i="1"/>
  <c r="AF4886" i="1"/>
  <c r="AI4898" i="1"/>
  <c r="AS4903" i="1"/>
  <c r="AQ4903" i="1"/>
  <c r="AP4906" i="1"/>
  <c r="AK4906" i="1"/>
  <c r="AC4906" i="1"/>
  <c r="AA4906" i="1"/>
  <c r="AI4912" i="1"/>
  <c r="AG4923" i="1"/>
  <c r="AP4922" i="1"/>
  <c r="AS4922" i="1"/>
  <c r="AJ4922" i="1"/>
  <c r="AQ4922" i="1"/>
  <c r="AG4922" i="1"/>
  <c r="AW4922" i="1"/>
  <c r="AL4922" i="1"/>
  <c r="AA4922" i="1"/>
  <c r="AT4922" i="1"/>
  <c r="AF4922" i="1"/>
  <c r="AR4922" i="1"/>
  <c r="AE4922" i="1"/>
  <c r="AO4922" i="1"/>
  <c r="AP4939" i="1"/>
  <c r="AU4939" i="1"/>
  <c r="AL4939" i="1"/>
  <c r="AC4939" i="1"/>
  <c r="AT4939" i="1"/>
  <c r="AK4939" i="1"/>
  <c r="AB4939" i="1"/>
  <c r="AS4939" i="1"/>
  <c r="AJ4939" i="1"/>
  <c r="AA4939" i="1"/>
  <c r="AN4939" i="1"/>
  <c r="AI4939" i="1"/>
  <c r="AV4939" i="1"/>
  <c r="AF4939" i="1"/>
  <c r="AR4939" i="1"/>
  <c r="AE4939" i="1"/>
  <c r="AQ4939" i="1"/>
  <c r="AD4939" i="1"/>
  <c r="AR4858" i="1"/>
  <c r="AO4862" i="1"/>
  <c r="AO4870" i="1"/>
  <c r="AI4871" i="1"/>
  <c r="AO4876" i="1"/>
  <c r="AG4883" i="1"/>
  <c r="AK4908" i="1"/>
  <c r="AI4914" i="1"/>
  <c r="AG4919" i="1"/>
  <c r="AQ4919" i="1"/>
  <c r="AG4932" i="1"/>
  <c r="AT4932" i="1"/>
  <c r="AG4936" i="1"/>
  <c r="AT4936" i="1"/>
  <c r="AG4940" i="1"/>
  <c r="AT4940" i="1"/>
  <c r="AI4948" i="1"/>
  <c r="AD4949" i="1"/>
  <c r="AE4951" i="1"/>
  <c r="AN4957" i="1"/>
  <c r="AN4959" i="1"/>
  <c r="AO4964" i="1"/>
  <c r="AQ4969" i="1"/>
  <c r="AK4969" i="1"/>
  <c r="AW4969" i="1"/>
  <c r="AJ4969" i="1"/>
  <c r="AV4969" i="1"/>
  <c r="AG4969" i="1"/>
  <c r="AT4969" i="1"/>
  <c r="AD4969" i="1"/>
  <c r="AL4969" i="1"/>
  <c r="AC4969" i="1"/>
  <c r="AB4969" i="1"/>
  <c r="AP4876" i="1"/>
  <c r="AI4883" i="1"/>
  <c r="AK4914" i="1"/>
  <c r="AI4919" i="1"/>
  <c r="AR4919" i="1"/>
  <c r="AP4933" i="1"/>
  <c r="AQ4933" i="1"/>
  <c r="AG4933" i="1"/>
  <c r="AO4933" i="1"/>
  <c r="AF4933" i="1"/>
  <c r="AW4933" i="1"/>
  <c r="AN4933" i="1"/>
  <c r="AE4933" i="1"/>
  <c r="AL4933" i="1"/>
  <c r="AP4937" i="1"/>
  <c r="AQ4937" i="1"/>
  <c r="AG4937" i="1"/>
  <c r="AO4937" i="1"/>
  <c r="AF4937" i="1"/>
  <c r="AW4937" i="1"/>
  <c r="AN4937" i="1"/>
  <c r="AE4937" i="1"/>
  <c r="AL4937" i="1"/>
  <c r="AP4941" i="1"/>
  <c r="AQ4941" i="1"/>
  <c r="AG4941" i="1"/>
  <c r="AO4941" i="1"/>
  <c r="AF4941" i="1"/>
  <c r="AW4941" i="1"/>
  <c r="AN4941" i="1"/>
  <c r="AE4941" i="1"/>
  <c r="AL4941" i="1"/>
  <c r="AJ4948" i="1"/>
  <c r="AM4949" i="1"/>
  <c r="AN4951" i="1"/>
  <c r="AS4957" i="1"/>
  <c r="AM4948" i="1"/>
  <c r="AN4949" i="1"/>
  <c r="AO4951" i="1"/>
  <c r="AP4973" i="1"/>
  <c r="AH4973" i="1"/>
  <c r="AG4973" i="1"/>
  <c r="AF4973" i="1"/>
  <c r="AU4973" i="1"/>
  <c r="AB4973" i="1"/>
  <c r="AP4975" i="1"/>
  <c r="AH4975" i="1"/>
  <c r="AV4975" i="1"/>
  <c r="AF4975" i="1"/>
  <c r="AU4975" i="1"/>
  <c r="AE4975" i="1"/>
  <c r="AS4975" i="1"/>
  <c r="AC4975" i="1"/>
  <c r="AP4988" i="1"/>
  <c r="AK4988" i="1"/>
  <c r="AF4988" i="1"/>
  <c r="AC4988" i="1"/>
  <c r="AB4988" i="1"/>
  <c r="AS4949" i="1"/>
  <c r="AQ4951" i="1"/>
  <c r="AR4957" i="1"/>
  <c r="AT4957" i="1"/>
  <c r="AI4957" i="1"/>
  <c r="AQ4957" i="1"/>
  <c r="AF4957" i="1"/>
  <c r="AO4957" i="1"/>
  <c r="AE4957" i="1"/>
  <c r="AL4957" i="1"/>
  <c r="AK4957" i="1"/>
  <c r="AW4957" i="1"/>
  <c r="AG4957" i="1"/>
  <c r="AV4957" i="1"/>
  <c r="AJ4978" i="1"/>
  <c r="AV4978" i="1"/>
  <c r="AF4862" i="1"/>
  <c r="AV4871" i="1"/>
  <c r="AF4876" i="1"/>
  <c r="AV4876" i="1"/>
  <c r="AQ4883" i="1"/>
  <c r="AP4932" i="1"/>
  <c r="AW4932" i="1"/>
  <c r="AN4932" i="1"/>
  <c r="AE4932" i="1"/>
  <c r="AV4932" i="1"/>
  <c r="AM4932" i="1"/>
  <c r="AD4932" i="1"/>
  <c r="AU4932" i="1"/>
  <c r="AL4932" i="1"/>
  <c r="AC4932" i="1"/>
  <c r="AO4932" i="1"/>
  <c r="AP4936" i="1"/>
  <c r="AW4936" i="1"/>
  <c r="AN4936" i="1"/>
  <c r="AE4936" i="1"/>
  <c r="AV4936" i="1"/>
  <c r="AM4936" i="1"/>
  <c r="AD4936" i="1"/>
  <c r="AU4936" i="1"/>
  <c r="AL4936" i="1"/>
  <c r="AC4936" i="1"/>
  <c r="AO4936" i="1"/>
  <c r="AP4940" i="1"/>
  <c r="AW4940" i="1"/>
  <c r="AN4940" i="1"/>
  <c r="AE4940" i="1"/>
  <c r="AV4940" i="1"/>
  <c r="AM4940" i="1"/>
  <c r="AD4940" i="1"/>
  <c r="AU4940" i="1"/>
  <c r="AL4940" i="1"/>
  <c r="AC4940" i="1"/>
  <c r="AO4940" i="1"/>
  <c r="AA4957" i="1"/>
  <c r="AR4959" i="1"/>
  <c r="AV4959" i="1"/>
  <c r="AL4959" i="1"/>
  <c r="AA4959" i="1"/>
  <c r="AT4959" i="1"/>
  <c r="AI4959" i="1"/>
  <c r="AS4959" i="1"/>
  <c r="AG4959" i="1"/>
  <c r="AM4959" i="1"/>
  <c r="AK4959" i="1"/>
  <c r="AF4959" i="1"/>
  <c r="AW4959" i="1"/>
  <c r="AP4964" i="1"/>
  <c r="AV4964" i="1"/>
  <c r="AJ4964" i="1"/>
  <c r="AT4964" i="1"/>
  <c r="AH4964" i="1"/>
  <c r="AS4964" i="1"/>
  <c r="AF4964" i="1"/>
  <c r="AQ4964" i="1"/>
  <c r="AD4964" i="1"/>
  <c r="AN4964" i="1"/>
  <c r="AL4964" i="1"/>
  <c r="AK4964" i="1"/>
  <c r="AJ4966" i="1"/>
  <c r="AF4966" i="1"/>
  <c r="AV4966" i="1"/>
  <c r="AC4966" i="1"/>
  <c r="AT4966" i="1"/>
  <c r="AB4966" i="1"/>
  <c r="AS4966" i="1"/>
  <c r="AA4966" i="1"/>
  <c r="AO4966" i="1"/>
  <c r="AK4966" i="1"/>
  <c r="AI4966" i="1"/>
  <c r="AK4973" i="1"/>
  <c r="AK4975" i="1"/>
  <c r="AU4978" i="1"/>
  <c r="AR4949" i="1"/>
  <c r="AT4949" i="1"/>
  <c r="AI4949" i="1"/>
  <c r="AQ4949" i="1"/>
  <c r="AF4949" i="1"/>
  <c r="AO4949" i="1"/>
  <c r="AE4949" i="1"/>
  <c r="AL4949" i="1"/>
  <c r="AK4949" i="1"/>
  <c r="AW4949" i="1"/>
  <c r="AG4949" i="1"/>
  <c r="AV4949" i="1"/>
  <c r="AR4951" i="1"/>
  <c r="AV4951" i="1"/>
  <c r="AL4951" i="1"/>
  <c r="AA4951" i="1"/>
  <c r="AT4951" i="1"/>
  <c r="AI4951" i="1"/>
  <c r="AS4951" i="1"/>
  <c r="AG4951" i="1"/>
  <c r="AM4951" i="1"/>
  <c r="AK4951" i="1"/>
  <c r="AF4951" i="1"/>
  <c r="AW4951" i="1"/>
  <c r="AC4957" i="1"/>
  <c r="AP4948" i="1"/>
  <c r="AW4948" i="1"/>
  <c r="AN4948" i="1"/>
  <c r="AE4948" i="1"/>
  <c r="AU4948" i="1"/>
  <c r="AL4948" i="1"/>
  <c r="AC4948" i="1"/>
  <c r="AT4948" i="1"/>
  <c r="AK4948" i="1"/>
  <c r="AB4948" i="1"/>
  <c r="AS4948" i="1"/>
  <c r="AF4948" i="1"/>
  <c r="AR4948" i="1"/>
  <c r="AD4948" i="1"/>
  <c r="AQ4948" i="1"/>
  <c r="AA4948" i="1"/>
  <c r="AA4949" i="1"/>
  <c r="AC4951" i="1"/>
  <c r="AD4957" i="1"/>
  <c r="AG4930" i="1"/>
  <c r="AQ4930" i="1"/>
  <c r="AG4934" i="1"/>
  <c r="AQ4934" i="1"/>
  <c r="AG4938" i="1"/>
  <c r="AQ4938" i="1"/>
  <c r="AG4942" i="1"/>
  <c r="AJ4944" i="1"/>
  <c r="AJ4945" i="1"/>
  <c r="AJ4946" i="1"/>
  <c r="AR4952" i="1"/>
  <c r="AS4952" i="1"/>
  <c r="AG4952" i="1"/>
  <c r="AO4952" i="1"/>
  <c r="AE4952" i="1"/>
  <c r="AN4952" i="1"/>
  <c r="AD4952" i="1"/>
  <c r="AQ4952" i="1"/>
  <c r="AR4960" i="1"/>
  <c r="AS4960" i="1"/>
  <c r="AG4960" i="1"/>
  <c r="AO4960" i="1"/>
  <c r="AE4960" i="1"/>
  <c r="AN4960" i="1"/>
  <c r="AD4960" i="1"/>
  <c r="AQ4960" i="1"/>
  <c r="AC4989" i="1"/>
  <c r="AU4989" i="1"/>
  <c r="AR4989" i="1"/>
  <c r="AI4930" i="1"/>
  <c r="AR4930" i="1"/>
  <c r="AI4934" i="1"/>
  <c r="AR4934" i="1"/>
  <c r="AI4938" i="1"/>
  <c r="AR4938" i="1"/>
  <c r="AP4942" i="1"/>
  <c r="AO4942" i="1"/>
  <c r="AI4942" i="1"/>
  <c r="AS4942" i="1"/>
  <c r="AP4944" i="1"/>
  <c r="AU4944" i="1"/>
  <c r="AL4944" i="1"/>
  <c r="AC4944" i="1"/>
  <c r="AT4944" i="1"/>
  <c r="AK4944" i="1"/>
  <c r="AB4944" i="1"/>
  <c r="AM4944" i="1"/>
  <c r="AP4945" i="1"/>
  <c r="AW4945" i="1"/>
  <c r="AN4945" i="1"/>
  <c r="AE4945" i="1"/>
  <c r="AV4945" i="1"/>
  <c r="AM4945" i="1"/>
  <c r="AD4945" i="1"/>
  <c r="AK4945" i="1"/>
  <c r="AP4946" i="1"/>
  <c r="AQ4946" i="1"/>
  <c r="AG4946" i="1"/>
  <c r="AO4946" i="1"/>
  <c r="AF4946" i="1"/>
  <c r="AK4946" i="1"/>
  <c r="AV4946" i="1"/>
  <c r="AR4950" i="1"/>
  <c r="AO4950" i="1"/>
  <c r="AE4950" i="1"/>
  <c r="AW4950" i="1"/>
  <c r="AM4950" i="1"/>
  <c r="AC4950" i="1"/>
  <c r="AV4950" i="1"/>
  <c r="AL4950" i="1"/>
  <c r="AA4950" i="1"/>
  <c r="AS4950" i="1"/>
  <c r="AR4955" i="1"/>
  <c r="AQ4955" i="1"/>
  <c r="AF4955" i="1"/>
  <c r="AN4955" i="1"/>
  <c r="AD4955" i="1"/>
  <c r="AW4955" i="1"/>
  <c r="AM4955" i="1"/>
  <c r="AC4955" i="1"/>
  <c r="AS4955" i="1"/>
  <c r="AR4958" i="1"/>
  <c r="AO4958" i="1"/>
  <c r="AE4958" i="1"/>
  <c r="AW4958" i="1"/>
  <c r="AM4958" i="1"/>
  <c r="AC4958" i="1"/>
  <c r="AV4958" i="1"/>
  <c r="AL4958" i="1"/>
  <c r="AA4958" i="1"/>
  <c r="AS4958" i="1"/>
  <c r="AA4960" i="1"/>
  <c r="AT4960" i="1"/>
  <c r="AF4980" i="1"/>
  <c r="AP4980" i="1"/>
  <c r="AN4980" i="1"/>
  <c r="AM4980" i="1"/>
  <c r="AM4989" i="1"/>
  <c r="AJ4992" i="1"/>
  <c r="AV4992" i="1"/>
  <c r="AS4992" i="1"/>
  <c r="AR4992" i="1"/>
  <c r="AB4996" i="1"/>
  <c r="AA4930" i="1"/>
  <c r="AJ4930" i="1"/>
  <c r="AS4930" i="1"/>
  <c r="AA4934" i="1"/>
  <c r="AJ4934" i="1"/>
  <c r="AS4934" i="1"/>
  <c r="AA4938" i="1"/>
  <c r="AJ4938" i="1"/>
  <c r="AS4938" i="1"/>
  <c r="AA4942" i="1"/>
  <c r="AJ4942" i="1"/>
  <c r="AT4942" i="1"/>
  <c r="AA4944" i="1"/>
  <c r="AN4944" i="1"/>
  <c r="AA4945" i="1"/>
  <c r="AL4945" i="1"/>
  <c r="AA4946" i="1"/>
  <c r="AL4946" i="1"/>
  <c r="AW4946" i="1"/>
  <c r="AD4950" i="1"/>
  <c r="AT4950" i="1"/>
  <c r="AC4952" i="1"/>
  <c r="AU4952" i="1"/>
  <c r="AA4955" i="1"/>
  <c r="AT4955" i="1"/>
  <c r="AD4958" i="1"/>
  <c r="AT4958" i="1"/>
  <c r="AC4960" i="1"/>
  <c r="AU4960" i="1"/>
  <c r="AB4980" i="1"/>
  <c r="AE4992" i="1"/>
  <c r="AR4987" i="1"/>
  <c r="AK4987" i="1"/>
  <c r="AJ4987" i="1"/>
  <c r="AE4987" i="1"/>
  <c r="AB4987" i="1"/>
  <c r="AP4983" i="1"/>
  <c r="AH4983" i="1"/>
  <c r="AV4983" i="1"/>
  <c r="AF4983" i="1"/>
  <c r="AU4983" i="1"/>
  <c r="AE4983" i="1"/>
  <c r="AS4983" i="1"/>
  <c r="AC4983" i="1"/>
  <c r="AN4987" i="1"/>
  <c r="AV4994" i="1"/>
  <c r="AI4943" i="1"/>
  <c r="AR4943" i="1"/>
  <c r="AI4947" i="1"/>
  <c r="AR4947" i="1"/>
  <c r="AK4953" i="1"/>
  <c r="AU4953" i="1"/>
  <c r="AF4954" i="1"/>
  <c r="AQ4954" i="1"/>
  <c r="AI4956" i="1"/>
  <c r="AT4956" i="1"/>
  <c r="AK4961" i="1"/>
  <c r="AU4961" i="1"/>
  <c r="AG4962" i="1"/>
  <c r="AS4962" i="1"/>
  <c r="AK4963" i="1"/>
  <c r="AI4967" i="1"/>
  <c r="AG4970" i="1"/>
  <c r="AS4970" i="1"/>
  <c r="AB4972" i="1"/>
  <c r="AN4972" i="1"/>
  <c r="AK4974" i="1"/>
  <c r="AM4976" i="1"/>
  <c r="AK4977" i="1"/>
  <c r="AK4982" i="1"/>
  <c r="AU4984" i="1"/>
  <c r="AJ4990" i="1"/>
  <c r="AR4991" i="1"/>
  <c r="AM4997" i="1"/>
  <c r="AJ4998" i="1"/>
  <c r="AR4999" i="1"/>
  <c r="AJ5000" i="1"/>
  <c r="AH5001" i="1"/>
  <c r="AS4943" i="1"/>
  <c r="AL4953" i="1"/>
  <c r="AV4953" i="1"/>
  <c r="AG4954" i="1"/>
  <c r="AS4954" i="1"/>
  <c r="AK4956" i="1"/>
  <c r="AU4956" i="1"/>
  <c r="AA4961" i="1"/>
  <c r="AL4961" i="1"/>
  <c r="AV4961" i="1"/>
  <c r="AH4962" i="1"/>
  <c r="AV4962" i="1"/>
  <c r="AR4963" i="1"/>
  <c r="AL4967" i="1"/>
  <c r="AH4970" i="1"/>
  <c r="AV4970" i="1"/>
  <c r="AC4972" i="1"/>
  <c r="AO4972" i="1"/>
  <c r="AS4976" i="1"/>
  <c r="AN4977" i="1"/>
  <c r="AK4990" i="1"/>
  <c r="AC4991" i="1"/>
  <c r="AS4991" i="1"/>
  <c r="AN4993" i="1"/>
  <c r="AE4995" i="1"/>
  <c r="AN4997" i="1"/>
  <c r="AK4998" i="1"/>
  <c r="AC4999" i="1"/>
  <c r="AS4999" i="1"/>
  <c r="AM5000" i="1"/>
  <c r="AJ5001" i="1"/>
  <c r="AD4972" i="1"/>
  <c r="AQ4972" i="1"/>
  <c r="AN4990" i="1"/>
  <c r="AN4998" i="1"/>
  <c r="AR5000" i="1"/>
  <c r="AK5001" i="1"/>
  <c r="AK4954" i="1"/>
  <c r="AU4954" i="1"/>
  <c r="AF4972" i="1"/>
  <c r="AS4972" i="1"/>
  <c r="AB4990" i="1"/>
  <c r="AP4990" i="1"/>
  <c r="AF4991" i="1"/>
  <c r="AB4998" i="1"/>
  <c r="AP4998" i="1"/>
  <c r="AF4999" i="1"/>
  <c r="AS5000" i="1"/>
  <c r="AN5001" i="1"/>
  <c r="AV5000" i="1"/>
  <c r="AS5001" i="1"/>
  <c r="AU5001" i="1"/>
  <c r="AK4972" i="1"/>
  <c r="AW4972" i="1"/>
  <c r="AF4998" i="1"/>
  <c r="AB5001" i="1"/>
  <c r="AQ825" i="1"/>
  <c r="AI825" i="1"/>
  <c r="AA825" i="1"/>
  <c r="AV825" i="1"/>
  <c r="AN825" i="1"/>
  <c r="AF825" i="1"/>
  <c r="AT825" i="1"/>
  <c r="AJ825" i="1"/>
  <c r="AS825" i="1"/>
  <c r="AH825" i="1"/>
  <c r="AR825" i="1"/>
  <c r="AG825" i="1"/>
  <c r="AP825" i="1"/>
  <c r="AE825" i="1"/>
  <c r="AM825" i="1"/>
  <c r="AC825" i="1"/>
  <c r="AW825" i="1"/>
  <c r="AL825" i="1"/>
  <c r="AB825" i="1"/>
  <c r="AU825" i="1"/>
  <c r="AO825" i="1"/>
  <c r="AK825" i="1"/>
  <c r="AD825" i="1"/>
  <c r="AS3423" i="1"/>
  <c r="AK3423" i="1"/>
  <c r="AC3423" i="1"/>
  <c r="AV3423" i="1"/>
  <c r="AN3423" i="1"/>
  <c r="AF3423" i="1"/>
  <c r="AT3423" i="1"/>
  <c r="AI3423" i="1"/>
  <c r="AR3423" i="1"/>
  <c r="AH3423" i="1"/>
  <c r="AQ3423" i="1"/>
  <c r="AG3423" i="1"/>
  <c r="AM3423" i="1"/>
  <c r="AB3423" i="1"/>
  <c r="AW3423" i="1"/>
  <c r="AL3423" i="1"/>
  <c r="AA3423" i="1"/>
  <c r="AU3423" i="1"/>
  <c r="AP3423" i="1"/>
  <c r="AO3423" i="1"/>
  <c r="AJ3423" i="1"/>
  <c r="AE3423" i="1"/>
  <c r="AD3423" i="1"/>
  <c r="AS3441" i="1"/>
  <c r="AK3441" i="1"/>
  <c r="AC3441" i="1"/>
  <c r="AR3441" i="1"/>
  <c r="AJ3441" i="1"/>
  <c r="AB3441" i="1"/>
  <c r="AW3441" i="1"/>
  <c r="AO3441" i="1"/>
  <c r="AG3441" i="1"/>
  <c r="AV3441" i="1"/>
  <c r="AN3441" i="1"/>
  <c r="AF3441" i="1"/>
  <c r="AH3441" i="1"/>
  <c r="AU3441" i="1"/>
  <c r="AE3441" i="1"/>
  <c r="AT3441" i="1"/>
  <c r="AD3441" i="1"/>
  <c r="AM3441" i="1"/>
  <c r="AL3441" i="1"/>
  <c r="AQ3441" i="1"/>
  <c r="AP3441" i="1"/>
  <c r="AI3441" i="1"/>
  <c r="AA3441" i="1"/>
  <c r="AQ749" i="1"/>
  <c r="AI749" i="1"/>
  <c r="AA749" i="1"/>
  <c r="AV749" i="1"/>
  <c r="AM749" i="1"/>
  <c r="AD749" i="1"/>
  <c r="AU749" i="1"/>
  <c r="AL749" i="1"/>
  <c r="AC749" i="1"/>
  <c r="AT749" i="1"/>
  <c r="AK749" i="1"/>
  <c r="AB749" i="1"/>
  <c r="AR749" i="1"/>
  <c r="AH749" i="1"/>
  <c r="AP749" i="1"/>
  <c r="AG749" i="1"/>
  <c r="AW749" i="1"/>
  <c r="AS749" i="1"/>
  <c r="AO749" i="1"/>
  <c r="AN749" i="1"/>
  <c r="AJ749" i="1"/>
  <c r="AF749" i="1"/>
  <c r="AE749" i="1"/>
  <c r="AQ750" i="1"/>
  <c r="AI750" i="1"/>
  <c r="AA750" i="1"/>
  <c r="AV750" i="1"/>
  <c r="AP750" i="1"/>
  <c r="AG750" i="1"/>
  <c r="AO750" i="1"/>
  <c r="AF750" i="1"/>
  <c r="AN750" i="1"/>
  <c r="AE750" i="1"/>
  <c r="AU750" i="1"/>
  <c r="AL750" i="1"/>
  <c r="AC750" i="1"/>
  <c r="AT750" i="1"/>
  <c r="AK750" i="1"/>
  <c r="AB750" i="1"/>
  <c r="AW750" i="1"/>
  <c r="AS750" i="1"/>
  <c r="AR750" i="1"/>
  <c r="AM750" i="1"/>
  <c r="AJ750" i="1"/>
  <c r="AH750" i="1"/>
  <c r="AD750" i="1"/>
  <c r="AQ1017" i="1"/>
  <c r="AI1017" i="1"/>
  <c r="AA1017" i="1"/>
  <c r="AV1017" i="1"/>
  <c r="AN1017" i="1"/>
  <c r="AF1017" i="1"/>
  <c r="AT1017" i="1"/>
  <c r="AJ1017" i="1"/>
  <c r="AS1017" i="1"/>
  <c r="AH1017" i="1"/>
  <c r="AR1017" i="1"/>
  <c r="AG1017" i="1"/>
  <c r="AP1017" i="1"/>
  <c r="AE1017" i="1"/>
  <c r="AM1017" i="1"/>
  <c r="AC1017" i="1"/>
  <c r="AW1017" i="1"/>
  <c r="AL1017" i="1"/>
  <c r="AB1017" i="1"/>
  <c r="AU1017" i="1"/>
  <c r="AO1017" i="1"/>
  <c r="AK1017" i="1"/>
  <c r="AD1017" i="1"/>
  <c r="AQ809" i="1"/>
  <c r="AI809" i="1"/>
  <c r="AA809" i="1"/>
  <c r="AV809" i="1"/>
  <c r="AN809" i="1"/>
  <c r="AF809" i="1"/>
  <c r="AS809" i="1"/>
  <c r="AH809" i="1"/>
  <c r="AR809" i="1"/>
  <c r="AG809" i="1"/>
  <c r="AP809" i="1"/>
  <c r="AE809" i="1"/>
  <c r="AM809" i="1"/>
  <c r="AC809" i="1"/>
  <c r="AW809" i="1"/>
  <c r="AL809" i="1"/>
  <c r="AB809" i="1"/>
  <c r="AU809" i="1"/>
  <c r="AT809" i="1"/>
  <c r="AO809" i="1"/>
  <c r="AK809" i="1"/>
  <c r="AJ809" i="1"/>
  <c r="AD809" i="1"/>
  <c r="AQ985" i="1"/>
  <c r="AI985" i="1"/>
  <c r="AA985" i="1"/>
  <c r="AV985" i="1"/>
  <c r="AN985" i="1"/>
  <c r="AF985" i="1"/>
  <c r="AT985" i="1"/>
  <c r="AJ985" i="1"/>
  <c r="AS985" i="1"/>
  <c r="AH985" i="1"/>
  <c r="AR985" i="1"/>
  <c r="AG985" i="1"/>
  <c r="AP985" i="1"/>
  <c r="AE985" i="1"/>
  <c r="AM985" i="1"/>
  <c r="AC985" i="1"/>
  <c r="AW985" i="1"/>
  <c r="AL985" i="1"/>
  <c r="AB985" i="1"/>
  <c r="AU985" i="1"/>
  <c r="AO985" i="1"/>
  <c r="AK985" i="1"/>
  <c r="AD985" i="1"/>
  <c r="AS1160" i="1"/>
  <c r="AK1160" i="1"/>
  <c r="AC1160" i="1"/>
  <c r="AR1160" i="1"/>
  <c r="AJ1160" i="1"/>
  <c r="AB1160" i="1"/>
  <c r="AU1160" i="1"/>
  <c r="AI1160" i="1"/>
  <c r="AP1160" i="1"/>
  <c r="AF1160" i="1"/>
  <c r="AN1160" i="1"/>
  <c r="AD1160" i="1"/>
  <c r="AO1160" i="1"/>
  <c r="AM1160" i="1"/>
  <c r="AL1160" i="1"/>
  <c r="AH1160" i="1"/>
  <c r="AW1160" i="1"/>
  <c r="AG1160" i="1"/>
  <c r="AV1160" i="1"/>
  <c r="AE1160" i="1"/>
  <c r="AT1160" i="1"/>
  <c r="AA1160" i="1"/>
  <c r="AQ1160" i="1"/>
  <c r="AQ777" i="1"/>
  <c r="AI777" i="1"/>
  <c r="AA777" i="1"/>
  <c r="AV777" i="1"/>
  <c r="AN777" i="1"/>
  <c r="AF777" i="1"/>
  <c r="AS777" i="1"/>
  <c r="AH777" i="1"/>
  <c r="AR777" i="1"/>
  <c r="AG777" i="1"/>
  <c r="AP777" i="1"/>
  <c r="AE777" i="1"/>
  <c r="AM777" i="1"/>
  <c r="AC777" i="1"/>
  <c r="AW777" i="1"/>
  <c r="AL777" i="1"/>
  <c r="AB777" i="1"/>
  <c r="AU777" i="1"/>
  <c r="AT777" i="1"/>
  <c r="AO777" i="1"/>
  <c r="AK777" i="1"/>
  <c r="AJ777" i="1"/>
  <c r="AD777" i="1"/>
  <c r="AQ921" i="1"/>
  <c r="AI921" i="1"/>
  <c r="AA921" i="1"/>
  <c r="AV921" i="1"/>
  <c r="AN921" i="1"/>
  <c r="AF921" i="1"/>
  <c r="AT921" i="1"/>
  <c r="AJ921" i="1"/>
  <c r="AS921" i="1"/>
  <c r="AH921" i="1"/>
  <c r="AR921" i="1"/>
  <c r="AG921" i="1"/>
  <c r="AP921" i="1"/>
  <c r="AE921" i="1"/>
  <c r="AM921" i="1"/>
  <c r="AC921" i="1"/>
  <c r="AW921" i="1"/>
  <c r="AL921" i="1"/>
  <c r="AB921" i="1"/>
  <c r="AU921" i="1"/>
  <c r="AO921" i="1"/>
  <c r="AK921" i="1"/>
  <c r="AD921" i="1"/>
  <c r="AQ953" i="1"/>
  <c r="AI953" i="1"/>
  <c r="AA953" i="1"/>
  <c r="AV953" i="1"/>
  <c r="AN953" i="1"/>
  <c r="AF953" i="1"/>
  <c r="AT953" i="1"/>
  <c r="AJ953" i="1"/>
  <c r="AS953" i="1"/>
  <c r="AH953" i="1"/>
  <c r="AR953" i="1"/>
  <c r="AG953" i="1"/>
  <c r="AP953" i="1"/>
  <c r="AE953" i="1"/>
  <c r="AM953" i="1"/>
  <c r="AC953" i="1"/>
  <c r="AW953" i="1"/>
  <c r="AL953" i="1"/>
  <c r="AB953" i="1"/>
  <c r="AU953" i="1"/>
  <c r="AO953" i="1"/>
  <c r="AK953" i="1"/>
  <c r="AD953" i="1"/>
  <c r="AS1128" i="1"/>
  <c r="AK1128" i="1"/>
  <c r="AC1128" i="1"/>
  <c r="AR1128" i="1"/>
  <c r="AJ1128" i="1"/>
  <c r="AB1128" i="1"/>
  <c r="AU1128" i="1"/>
  <c r="AI1128" i="1"/>
  <c r="AP1128" i="1"/>
  <c r="AF1128" i="1"/>
  <c r="AN1128" i="1"/>
  <c r="AD1128" i="1"/>
  <c r="AO1128" i="1"/>
  <c r="AM1128" i="1"/>
  <c r="AL1128" i="1"/>
  <c r="AH1128" i="1"/>
  <c r="AW1128" i="1"/>
  <c r="AG1128" i="1"/>
  <c r="AV1128" i="1"/>
  <c r="AE1128" i="1"/>
  <c r="AT1128" i="1"/>
  <c r="AA1128" i="1"/>
  <c r="AQ1128" i="1"/>
  <c r="AQ889" i="1"/>
  <c r="AI889" i="1"/>
  <c r="AA889" i="1"/>
  <c r="AV889" i="1"/>
  <c r="AN889" i="1"/>
  <c r="AF889" i="1"/>
  <c r="AT889" i="1"/>
  <c r="AJ889" i="1"/>
  <c r="AS889" i="1"/>
  <c r="AH889" i="1"/>
  <c r="AR889" i="1"/>
  <c r="AG889" i="1"/>
  <c r="AP889" i="1"/>
  <c r="AE889" i="1"/>
  <c r="AM889" i="1"/>
  <c r="AC889" i="1"/>
  <c r="AW889" i="1"/>
  <c r="AL889" i="1"/>
  <c r="AB889" i="1"/>
  <c r="AU889" i="1"/>
  <c r="AO889" i="1"/>
  <c r="AK889" i="1"/>
  <c r="AD889" i="1"/>
  <c r="AS1060" i="1"/>
  <c r="AK1060" i="1"/>
  <c r="AC1060" i="1"/>
  <c r="AR1060" i="1"/>
  <c r="AJ1060" i="1"/>
  <c r="AB1060" i="1"/>
  <c r="AU1060" i="1"/>
  <c r="AI1060" i="1"/>
  <c r="AP1060" i="1"/>
  <c r="AF1060" i="1"/>
  <c r="AM1060" i="1"/>
  <c r="AL1060" i="1"/>
  <c r="AW1060" i="1"/>
  <c r="AH1060" i="1"/>
  <c r="AV1060" i="1"/>
  <c r="AG1060" i="1"/>
  <c r="AT1060" i="1"/>
  <c r="AE1060" i="1"/>
  <c r="AQ1060" i="1"/>
  <c r="AD1060" i="1"/>
  <c r="AO1060" i="1"/>
  <c r="AA1060" i="1"/>
  <c r="AN1060" i="1"/>
  <c r="AQ857" i="1"/>
  <c r="AI857" i="1"/>
  <c r="AA857" i="1"/>
  <c r="AV857" i="1"/>
  <c r="AN857" i="1"/>
  <c r="AF857" i="1"/>
  <c r="AT857" i="1"/>
  <c r="AJ857" i="1"/>
  <c r="AS857" i="1"/>
  <c r="AH857" i="1"/>
  <c r="AR857" i="1"/>
  <c r="AG857" i="1"/>
  <c r="AP857" i="1"/>
  <c r="AE857" i="1"/>
  <c r="AM857" i="1"/>
  <c r="AC857" i="1"/>
  <c r="AW857" i="1"/>
  <c r="AL857" i="1"/>
  <c r="AB857" i="1"/>
  <c r="AU857" i="1"/>
  <c r="AO857" i="1"/>
  <c r="AK857" i="1"/>
  <c r="AD857" i="1"/>
  <c r="AW4550" i="1"/>
  <c r="AO4550" i="1"/>
  <c r="AG4550" i="1"/>
  <c r="AV4550" i="1"/>
  <c r="AN4550" i="1"/>
  <c r="AF4550" i="1"/>
  <c r="AM4550" i="1"/>
  <c r="AC4550" i="1"/>
  <c r="AU4550" i="1"/>
  <c r="AK4550" i="1"/>
  <c r="AA4550" i="1"/>
  <c r="AR4550" i="1"/>
  <c r="AH4550" i="1"/>
  <c r="AS4550" i="1"/>
  <c r="AB4550" i="1"/>
  <c r="AP4550" i="1"/>
  <c r="AL4550" i="1"/>
  <c r="AI4550" i="1"/>
  <c r="AE4550" i="1"/>
  <c r="AT4550" i="1"/>
  <c r="AQ4550" i="1"/>
  <c r="AJ4550" i="1"/>
  <c r="AD4550" i="1"/>
  <c r="AE2" i="1"/>
  <c r="AM2" i="1"/>
  <c r="AU2" i="1"/>
  <c r="AE3" i="1"/>
  <c r="AM3" i="1"/>
  <c r="AU3" i="1"/>
  <c r="AE4" i="1"/>
  <c r="AM4" i="1"/>
  <c r="AU4" i="1"/>
  <c r="AE5" i="1"/>
  <c r="AM5" i="1"/>
  <c r="AU5" i="1"/>
  <c r="AE6" i="1"/>
  <c r="AM6" i="1"/>
  <c r="AU6" i="1"/>
  <c r="AE7" i="1"/>
  <c r="AM7" i="1"/>
  <c r="AU7" i="1"/>
  <c r="AE8" i="1"/>
  <c r="AM8" i="1"/>
  <c r="AU8" i="1"/>
  <c r="AE9" i="1"/>
  <c r="AM9" i="1"/>
  <c r="AU9" i="1"/>
  <c r="AE10" i="1"/>
  <c r="AM10" i="1"/>
  <c r="AU10" i="1"/>
  <c r="AE11" i="1"/>
  <c r="AM11" i="1"/>
  <c r="AU11" i="1"/>
  <c r="AE12" i="1"/>
  <c r="AM12" i="1"/>
  <c r="AU12" i="1"/>
  <c r="AE13" i="1"/>
  <c r="AM13" i="1"/>
  <c r="AU13" i="1"/>
  <c r="AE14" i="1"/>
  <c r="AM14" i="1"/>
  <c r="AU14" i="1"/>
  <c r="AE15" i="1"/>
  <c r="AM15" i="1"/>
  <c r="AU15" i="1"/>
  <c r="AE16" i="1"/>
  <c r="AM16" i="1"/>
  <c r="AU16" i="1"/>
  <c r="AE17" i="1"/>
  <c r="AM17" i="1"/>
  <c r="AU17" i="1"/>
  <c r="AE18" i="1"/>
  <c r="AM18" i="1"/>
  <c r="AU18" i="1"/>
  <c r="AE19" i="1"/>
  <c r="AM19" i="1"/>
  <c r="AU19" i="1"/>
  <c r="AE20" i="1"/>
  <c r="AM20" i="1"/>
  <c r="AU20" i="1"/>
  <c r="AE21" i="1"/>
  <c r="AM21" i="1"/>
  <c r="AU21" i="1"/>
  <c r="AE22" i="1"/>
  <c r="AM22" i="1"/>
  <c r="AU22" i="1"/>
  <c r="AE23" i="1"/>
  <c r="AM23" i="1"/>
  <c r="AU23" i="1"/>
  <c r="AE24" i="1"/>
  <c r="AM24" i="1"/>
  <c r="AU24" i="1"/>
  <c r="AE25" i="1"/>
  <c r="AM25" i="1"/>
  <c r="AU25" i="1"/>
  <c r="AE26" i="1"/>
  <c r="AM26" i="1"/>
  <c r="AU26" i="1"/>
  <c r="AE27" i="1"/>
  <c r="AM27" i="1"/>
  <c r="AU27" i="1"/>
  <c r="AE28" i="1"/>
  <c r="AM28" i="1"/>
  <c r="AU28" i="1"/>
  <c r="AE29" i="1"/>
  <c r="AM29" i="1"/>
  <c r="AU29" i="1"/>
  <c r="AE30" i="1"/>
  <c r="AM30" i="1"/>
  <c r="AU30" i="1"/>
  <c r="AE31" i="1"/>
  <c r="AM31" i="1"/>
  <c r="AU31" i="1"/>
  <c r="AE32" i="1"/>
  <c r="AM32" i="1"/>
  <c r="AU32" i="1"/>
  <c r="AE33" i="1"/>
  <c r="AM33" i="1"/>
  <c r="AU33" i="1"/>
  <c r="AE34" i="1"/>
  <c r="AM34" i="1"/>
  <c r="AU34" i="1"/>
  <c r="AE35" i="1"/>
  <c r="AM35" i="1"/>
  <c r="AU35" i="1"/>
  <c r="AE36" i="1"/>
  <c r="AM36" i="1"/>
  <c r="AU36" i="1"/>
  <c r="AE37" i="1"/>
  <c r="AM37" i="1"/>
  <c r="AU37" i="1"/>
  <c r="AE38" i="1"/>
  <c r="AM38" i="1"/>
  <c r="AU38" i="1"/>
  <c r="AE39" i="1"/>
  <c r="AM39" i="1"/>
  <c r="AU39" i="1"/>
  <c r="AE40" i="1"/>
  <c r="AM40" i="1"/>
  <c r="AU40" i="1"/>
  <c r="AE41" i="1"/>
  <c r="AM41" i="1"/>
  <c r="AU41" i="1"/>
  <c r="AE42" i="1"/>
  <c r="AM42" i="1"/>
  <c r="AU42" i="1"/>
  <c r="AE43" i="1"/>
  <c r="AM43" i="1"/>
  <c r="AU43" i="1"/>
  <c r="AE44" i="1"/>
  <c r="AM44" i="1"/>
  <c r="AU44" i="1"/>
  <c r="AE45" i="1"/>
  <c r="AM45" i="1"/>
  <c r="AU45" i="1"/>
  <c r="AE46" i="1"/>
  <c r="AM46" i="1"/>
  <c r="AU46" i="1"/>
  <c r="AE47" i="1"/>
  <c r="AM47" i="1"/>
  <c r="AU47" i="1"/>
  <c r="AE48" i="1"/>
  <c r="AM48" i="1"/>
  <c r="AU48" i="1"/>
  <c r="AE49" i="1"/>
  <c r="AM49" i="1"/>
  <c r="AU49" i="1"/>
  <c r="AE50" i="1"/>
  <c r="AM50" i="1"/>
  <c r="AU50" i="1"/>
  <c r="AE51" i="1"/>
  <c r="AM51" i="1"/>
  <c r="AU51" i="1"/>
  <c r="AE52" i="1"/>
  <c r="AM52" i="1"/>
  <c r="AU52" i="1"/>
  <c r="AE53" i="1"/>
  <c r="AM53" i="1"/>
  <c r="AU53" i="1"/>
  <c r="AE54" i="1"/>
  <c r="AM54" i="1"/>
  <c r="AU54" i="1"/>
  <c r="AE55" i="1"/>
  <c r="AM55" i="1"/>
  <c r="AU55" i="1"/>
  <c r="AE56" i="1"/>
  <c r="AM56" i="1"/>
  <c r="AU56" i="1"/>
  <c r="AE57" i="1"/>
  <c r="AM57" i="1"/>
  <c r="AU57" i="1"/>
  <c r="AE58" i="1"/>
  <c r="AM58" i="1"/>
  <c r="AU58" i="1"/>
  <c r="AE59" i="1"/>
  <c r="AM59" i="1"/>
  <c r="AU59" i="1"/>
  <c r="AE60" i="1"/>
  <c r="AM60" i="1"/>
  <c r="AU60" i="1"/>
  <c r="AE61" i="1"/>
  <c r="AM61" i="1"/>
  <c r="AU61" i="1"/>
  <c r="AE62" i="1"/>
  <c r="AM62" i="1"/>
  <c r="AU62" i="1"/>
  <c r="AE63" i="1"/>
  <c r="AM63" i="1"/>
  <c r="AU63" i="1"/>
  <c r="AE64" i="1"/>
  <c r="AM64" i="1"/>
  <c r="AU64" i="1"/>
  <c r="AE65" i="1"/>
  <c r="AM65" i="1"/>
  <c r="AU65" i="1"/>
  <c r="AE66" i="1"/>
  <c r="AM66" i="1"/>
  <c r="AU66" i="1"/>
  <c r="AE67" i="1"/>
  <c r="AM67" i="1"/>
  <c r="AU67" i="1"/>
  <c r="AE68" i="1"/>
  <c r="AM68" i="1"/>
  <c r="AU68" i="1"/>
  <c r="AE69" i="1"/>
  <c r="AM69" i="1"/>
  <c r="AU69" i="1"/>
  <c r="AE70" i="1"/>
  <c r="AM70" i="1"/>
  <c r="AU70" i="1"/>
  <c r="AE71" i="1"/>
  <c r="AM71" i="1"/>
  <c r="AU71" i="1"/>
  <c r="AE72" i="1"/>
  <c r="AM72" i="1"/>
  <c r="AU72" i="1"/>
  <c r="AE73" i="1"/>
  <c r="AM73" i="1"/>
  <c r="AU73" i="1"/>
  <c r="AE74" i="1"/>
  <c r="AM74" i="1"/>
  <c r="AU74" i="1"/>
  <c r="AE75" i="1"/>
  <c r="AM75" i="1"/>
  <c r="AU75" i="1"/>
  <c r="AE76" i="1"/>
  <c r="AM76" i="1"/>
  <c r="AU76" i="1"/>
  <c r="AE77" i="1"/>
  <c r="AM77" i="1"/>
  <c r="AU77" i="1"/>
  <c r="AE78" i="1"/>
  <c r="AM78" i="1"/>
  <c r="AU78" i="1"/>
  <c r="AE79" i="1"/>
  <c r="AM79" i="1"/>
  <c r="AU79" i="1"/>
  <c r="AE80" i="1"/>
  <c r="AM80" i="1"/>
  <c r="AU80" i="1"/>
  <c r="AE81" i="1"/>
  <c r="AM81" i="1"/>
  <c r="AU81" i="1"/>
  <c r="AE82" i="1"/>
  <c r="AM82" i="1"/>
  <c r="AU82" i="1"/>
  <c r="AE83" i="1"/>
  <c r="AM83" i="1"/>
  <c r="AU83" i="1"/>
  <c r="AE84" i="1"/>
  <c r="AM84" i="1"/>
  <c r="AU84" i="1"/>
  <c r="AE85" i="1"/>
  <c r="AM85" i="1"/>
  <c r="AU85" i="1"/>
  <c r="AE86" i="1"/>
  <c r="AM86" i="1"/>
  <c r="AU86" i="1"/>
  <c r="AE87" i="1"/>
  <c r="AM87" i="1"/>
  <c r="AU87" i="1"/>
  <c r="AE88" i="1"/>
  <c r="AM88" i="1"/>
  <c r="AU88" i="1"/>
  <c r="AE89" i="1"/>
  <c r="AM89" i="1"/>
  <c r="AU89" i="1"/>
  <c r="AE90" i="1"/>
  <c r="AM90" i="1"/>
  <c r="AU90" i="1"/>
  <c r="AE91" i="1"/>
  <c r="AM91" i="1"/>
  <c r="AU91" i="1"/>
  <c r="AE92" i="1"/>
  <c r="AM92" i="1"/>
  <c r="AU92" i="1"/>
  <c r="AE93" i="1"/>
  <c r="AM93" i="1"/>
  <c r="AU93" i="1"/>
  <c r="AE94" i="1"/>
  <c r="AM94" i="1"/>
  <c r="AU94" i="1"/>
  <c r="AE95" i="1"/>
  <c r="AM95" i="1"/>
  <c r="AU95" i="1"/>
  <c r="AE96" i="1"/>
  <c r="AM96" i="1"/>
  <c r="AU96" i="1"/>
  <c r="AE97" i="1"/>
  <c r="AM97" i="1"/>
  <c r="AU97" i="1"/>
  <c r="AE98" i="1"/>
  <c r="AM98" i="1"/>
  <c r="AU98" i="1"/>
  <c r="AE99" i="1"/>
  <c r="AM99" i="1"/>
  <c r="AU99" i="1"/>
  <c r="AE100" i="1"/>
  <c r="AM100" i="1"/>
  <c r="AU100" i="1"/>
  <c r="AE101" i="1"/>
  <c r="AM101" i="1"/>
  <c r="AU101" i="1"/>
  <c r="AE102" i="1"/>
  <c r="AM102" i="1"/>
  <c r="AU102" i="1"/>
  <c r="AE103" i="1"/>
  <c r="AM103" i="1"/>
  <c r="AU103" i="1"/>
  <c r="AE104" i="1"/>
  <c r="AM104" i="1"/>
  <c r="AU104" i="1"/>
  <c r="AE105" i="1"/>
  <c r="AM105" i="1"/>
  <c r="AU105" i="1"/>
  <c r="AE106" i="1"/>
  <c r="AM106" i="1"/>
  <c r="AU106" i="1"/>
  <c r="AE107" i="1"/>
  <c r="AM107" i="1"/>
  <c r="AU107" i="1"/>
  <c r="AE108" i="1"/>
  <c r="AM108" i="1"/>
  <c r="AU108" i="1"/>
  <c r="AE109" i="1"/>
  <c r="AM109" i="1"/>
  <c r="AU109" i="1"/>
  <c r="AE110" i="1"/>
  <c r="AM110" i="1"/>
  <c r="AU110" i="1"/>
  <c r="AE111" i="1"/>
  <c r="AM111" i="1"/>
  <c r="AU111" i="1"/>
  <c r="AE112" i="1"/>
  <c r="AM112" i="1"/>
  <c r="AU112" i="1"/>
  <c r="AE113" i="1"/>
  <c r="AM113" i="1"/>
  <c r="AU113" i="1"/>
  <c r="AE114" i="1"/>
  <c r="AM114" i="1"/>
  <c r="AU114" i="1"/>
  <c r="AE115" i="1"/>
  <c r="AM115" i="1"/>
  <c r="AU115" i="1"/>
  <c r="AE116" i="1"/>
  <c r="AM116" i="1"/>
  <c r="AU116" i="1"/>
  <c r="AE117" i="1"/>
  <c r="AM117" i="1"/>
  <c r="AU117" i="1"/>
  <c r="AE118" i="1"/>
  <c r="AM118" i="1"/>
  <c r="AU118" i="1"/>
  <c r="AE119" i="1"/>
  <c r="AM119" i="1"/>
  <c r="AU119" i="1"/>
  <c r="AE120" i="1"/>
  <c r="AM120" i="1"/>
  <c r="AU120" i="1"/>
  <c r="AE121" i="1"/>
  <c r="AM121" i="1"/>
  <c r="AU121" i="1"/>
  <c r="AE122" i="1"/>
  <c r="AM122" i="1"/>
  <c r="AU122" i="1"/>
  <c r="AE123" i="1"/>
  <c r="AM123" i="1"/>
  <c r="AU123" i="1"/>
  <c r="AE124" i="1"/>
  <c r="AM124" i="1"/>
  <c r="AU124" i="1"/>
  <c r="AE125" i="1"/>
  <c r="AM125" i="1"/>
  <c r="AU125" i="1"/>
  <c r="AE126" i="1"/>
  <c r="AM126" i="1"/>
  <c r="AU126" i="1"/>
  <c r="AE127" i="1"/>
  <c r="AM127" i="1"/>
  <c r="AU127" i="1"/>
  <c r="AE128" i="1"/>
  <c r="AM128" i="1"/>
  <c r="AU128" i="1"/>
  <c r="AE129" i="1"/>
  <c r="AM129" i="1"/>
  <c r="AU129" i="1"/>
  <c r="AE130" i="1"/>
  <c r="AM130" i="1"/>
  <c r="AU130" i="1"/>
  <c r="AE131" i="1"/>
  <c r="AM131" i="1"/>
  <c r="AU131" i="1"/>
  <c r="AE132" i="1"/>
  <c r="AM132" i="1"/>
  <c r="AU132" i="1"/>
  <c r="AE133" i="1"/>
  <c r="AM133" i="1"/>
  <c r="AU133" i="1"/>
  <c r="AE134" i="1"/>
  <c r="AM134" i="1"/>
  <c r="AU134" i="1"/>
  <c r="AE135" i="1"/>
  <c r="AM135" i="1"/>
  <c r="AU135" i="1"/>
  <c r="AE136" i="1"/>
  <c r="AM136" i="1"/>
  <c r="AU136" i="1"/>
  <c r="AE137" i="1"/>
  <c r="AM137" i="1"/>
  <c r="AU137" i="1"/>
  <c r="AE138" i="1"/>
  <c r="AM138" i="1"/>
  <c r="AU138" i="1"/>
  <c r="AE139" i="1"/>
  <c r="AM139" i="1"/>
  <c r="AU139" i="1"/>
  <c r="AE140" i="1"/>
  <c r="AM140" i="1"/>
  <c r="AU140" i="1"/>
  <c r="AE141" i="1"/>
  <c r="AM141" i="1"/>
  <c r="AU141" i="1"/>
  <c r="AE142" i="1"/>
  <c r="AM142" i="1"/>
  <c r="AU142" i="1"/>
  <c r="AE143" i="1"/>
  <c r="AM143" i="1"/>
  <c r="AU143" i="1"/>
  <c r="AE144" i="1"/>
  <c r="AM144" i="1"/>
  <c r="AU144" i="1"/>
  <c r="AE145" i="1"/>
  <c r="AM145" i="1"/>
  <c r="AU145" i="1"/>
  <c r="AE146" i="1"/>
  <c r="AM146" i="1"/>
  <c r="AU146" i="1"/>
  <c r="AE147" i="1"/>
  <c r="AM147" i="1"/>
  <c r="AU147" i="1"/>
  <c r="AE148" i="1"/>
  <c r="AM148" i="1"/>
  <c r="AU148" i="1"/>
  <c r="AE149" i="1"/>
  <c r="AM149" i="1"/>
  <c r="AU149" i="1"/>
  <c r="AE150" i="1"/>
  <c r="AM150" i="1"/>
  <c r="AU150" i="1"/>
  <c r="AE151" i="1"/>
  <c r="AM151" i="1"/>
  <c r="AU151" i="1"/>
  <c r="AE152" i="1"/>
  <c r="AM152" i="1"/>
  <c r="AU152" i="1"/>
  <c r="AE153" i="1"/>
  <c r="AM153" i="1"/>
  <c r="AU153" i="1"/>
  <c r="AE154" i="1"/>
  <c r="AM154" i="1"/>
  <c r="AU154" i="1"/>
  <c r="AE155" i="1"/>
  <c r="AM155" i="1"/>
  <c r="AU155" i="1"/>
  <c r="AE156" i="1"/>
  <c r="AM156" i="1"/>
  <c r="AU156" i="1"/>
  <c r="AE157" i="1"/>
  <c r="AM157" i="1"/>
  <c r="AU157" i="1"/>
  <c r="AE158" i="1"/>
  <c r="AM158" i="1"/>
  <c r="AU158" i="1"/>
  <c r="AE159" i="1"/>
  <c r="AM159" i="1"/>
  <c r="AU159" i="1"/>
  <c r="AE160" i="1"/>
  <c r="AM160" i="1"/>
  <c r="AU160" i="1"/>
  <c r="AE161" i="1"/>
  <c r="AM161" i="1"/>
  <c r="AU161" i="1"/>
  <c r="AE162" i="1"/>
  <c r="AM162" i="1"/>
  <c r="AU162" i="1"/>
  <c r="AE163" i="1"/>
  <c r="AM163" i="1"/>
  <c r="AU163" i="1"/>
  <c r="AE164" i="1"/>
  <c r="AM164" i="1"/>
  <c r="AU164" i="1"/>
  <c r="AE165" i="1"/>
  <c r="AM165" i="1"/>
  <c r="AU165" i="1"/>
  <c r="AE166" i="1"/>
  <c r="AM166" i="1"/>
  <c r="AU166" i="1"/>
  <c r="AE167" i="1"/>
  <c r="AM167" i="1"/>
  <c r="AU167" i="1"/>
  <c r="AE168" i="1"/>
  <c r="AM168" i="1"/>
  <c r="AU168" i="1"/>
  <c r="AE169" i="1"/>
  <c r="AM169" i="1"/>
  <c r="AU169" i="1"/>
  <c r="AE170" i="1"/>
  <c r="AM170" i="1"/>
  <c r="AU170" i="1"/>
  <c r="AE171" i="1"/>
  <c r="AM171" i="1"/>
  <c r="AU171" i="1"/>
  <c r="AE172" i="1"/>
  <c r="AM172" i="1"/>
  <c r="AU172" i="1"/>
  <c r="AE173" i="1"/>
  <c r="AM173" i="1"/>
  <c r="AU173" i="1"/>
  <c r="AE174" i="1"/>
  <c r="AM174" i="1"/>
  <c r="AU174" i="1"/>
  <c r="AE175" i="1"/>
  <c r="AM175" i="1"/>
  <c r="AU175" i="1"/>
  <c r="AE176" i="1"/>
  <c r="AM176" i="1"/>
  <c r="AU176" i="1"/>
  <c r="AE177" i="1"/>
  <c r="AM177" i="1"/>
  <c r="AU177" i="1"/>
  <c r="AE178" i="1"/>
  <c r="AM178" i="1"/>
  <c r="AU178" i="1"/>
  <c r="AE179" i="1"/>
  <c r="AM179" i="1"/>
  <c r="AU179" i="1"/>
  <c r="AE180" i="1"/>
  <c r="AM180" i="1"/>
  <c r="AU180" i="1"/>
  <c r="AE181" i="1"/>
  <c r="AM181" i="1"/>
  <c r="AU181" i="1"/>
  <c r="AE182" i="1"/>
  <c r="AM182" i="1"/>
  <c r="AU182" i="1"/>
  <c r="AE183" i="1"/>
  <c r="AM183" i="1"/>
  <c r="AU183" i="1"/>
  <c r="AE184" i="1"/>
  <c r="AM184" i="1"/>
  <c r="AU184" i="1"/>
  <c r="AE185" i="1"/>
  <c r="AM185" i="1"/>
  <c r="AU185" i="1"/>
  <c r="AE186" i="1"/>
  <c r="AM186" i="1"/>
  <c r="AU186" i="1"/>
  <c r="AE187" i="1"/>
  <c r="AM187" i="1"/>
  <c r="AU187" i="1"/>
  <c r="AE188" i="1"/>
  <c r="AM188" i="1"/>
  <c r="AU188" i="1"/>
  <c r="AE189" i="1"/>
  <c r="AM189" i="1"/>
  <c r="AU189" i="1"/>
  <c r="AE190" i="1"/>
  <c r="AM190" i="1"/>
  <c r="AU190" i="1"/>
  <c r="AE191" i="1"/>
  <c r="AM191" i="1"/>
  <c r="AU191" i="1"/>
  <c r="AE192" i="1"/>
  <c r="AM192" i="1"/>
  <c r="AU192" i="1"/>
  <c r="AE193" i="1"/>
  <c r="AM193" i="1"/>
  <c r="AU193" i="1"/>
  <c r="AE194" i="1"/>
  <c r="AM194" i="1"/>
  <c r="AU194" i="1"/>
  <c r="AE195" i="1"/>
  <c r="AM195" i="1"/>
  <c r="AU195" i="1"/>
  <c r="AE196" i="1"/>
  <c r="AM196" i="1"/>
  <c r="AU196" i="1"/>
  <c r="AE197" i="1"/>
  <c r="AM197" i="1"/>
  <c r="AU197" i="1"/>
  <c r="AE198" i="1"/>
  <c r="AM198" i="1"/>
  <c r="AU198" i="1"/>
  <c r="AE199" i="1"/>
  <c r="AM199" i="1"/>
  <c r="AU199" i="1"/>
  <c r="AE200" i="1"/>
  <c r="AM200" i="1"/>
  <c r="AU200" i="1"/>
  <c r="AE201" i="1"/>
  <c r="AM201" i="1"/>
  <c r="AU201" i="1"/>
  <c r="AE202" i="1"/>
  <c r="AM202" i="1"/>
  <c r="AU202" i="1"/>
  <c r="AE203" i="1"/>
  <c r="AM203" i="1"/>
  <c r="AU203" i="1"/>
  <c r="AE204" i="1"/>
  <c r="AM204" i="1"/>
  <c r="AU204" i="1"/>
  <c r="AE205" i="1"/>
  <c r="AM205" i="1"/>
  <c r="AU205" i="1"/>
  <c r="AE206" i="1"/>
  <c r="AM206" i="1"/>
  <c r="AU206" i="1"/>
  <c r="AE207" i="1"/>
  <c r="AM207" i="1"/>
  <c r="AU207" i="1"/>
  <c r="AE208" i="1"/>
  <c r="AM208" i="1"/>
  <c r="AU208" i="1"/>
  <c r="AE209" i="1"/>
  <c r="AM209" i="1"/>
  <c r="AU209" i="1"/>
  <c r="AE210" i="1"/>
  <c r="AM210" i="1"/>
  <c r="AU210" i="1"/>
  <c r="AE211" i="1"/>
  <c r="AM211" i="1"/>
  <c r="AU211" i="1"/>
  <c r="AE212" i="1"/>
  <c r="AM212" i="1"/>
  <c r="AU212" i="1"/>
  <c r="AE213" i="1"/>
  <c r="AM213" i="1"/>
  <c r="AU213" i="1"/>
  <c r="AE214" i="1"/>
  <c r="AM214" i="1"/>
  <c r="AU214" i="1"/>
  <c r="AE215" i="1"/>
  <c r="AM215" i="1"/>
  <c r="AU215" i="1"/>
  <c r="AE216" i="1"/>
  <c r="AM216" i="1"/>
  <c r="AU216" i="1"/>
  <c r="AE217" i="1"/>
  <c r="AM217" i="1"/>
  <c r="AU217" i="1"/>
  <c r="AE218" i="1"/>
  <c r="AM218" i="1"/>
  <c r="AU218" i="1"/>
  <c r="AE219" i="1"/>
  <c r="AM219" i="1"/>
  <c r="AU219" i="1"/>
  <c r="AE220" i="1"/>
  <c r="AM220" i="1"/>
  <c r="AU220" i="1"/>
  <c r="AE221" i="1"/>
  <c r="AM221" i="1"/>
  <c r="AU221" i="1"/>
  <c r="AE222" i="1"/>
  <c r="AM222" i="1"/>
  <c r="AU222" i="1"/>
  <c r="AE223" i="1"/>
  <c r="AM223" i="1"/>
  <c r="AU223" i="1"/>
  <c r="AE224" i="1"/>
  <c r="AM224" i="1"/>
  <c r="AU224" i="1"/>
  <c r="AE225" i="1"/>
  <c r="AM225" i="1"/>
  <c r="AU225" i="1"/>
  <c r="AE226" i="1"/>
  <c r="AM226" i="1"/>
  <c r="AU226" i="1"/>
  <c r="AE227" i="1"/>
  <c r="AM227" i="1"/>
  <c r="AU227" i="1"/>
  <c r="AE228" i="1"/>
  <c r="AM228" i="1"/>
  <c r="AU228" i="1"/>
  <c r="AE229" i="1"/>
  <c r="AM229" i="1"/>
  <c r="AU229" i="1"/>
  <c r="AE230" i="1"/>
  <c r="AM230" i="1"/>
  <c r="AU230" i="1"/>
  <c r="AE231" i="1"/>
  <c r="AM231" i="1"/>
  <c r="AU231" i="1"/>
  <c r="AE232" i="1"/>
  <c r="AM232" i="1"/>
  <c r="AU232" i="1"/>
  <c r="AE233" i="1"/>
  <c r="AM233" i="1"/>
  <c r="AU233" i="1"/>
  <c r="AE234" i="1"/>
  <c r="AM234" i="1"/>
  <c r="AU234" i="1"/>
  <c r="AE235" i="1"/>
  <c r="AM235" i="1"/>
  <c r="AU235" i="1"/>
  <c r="AE236" i="1"/>
  <c r="AM236" i="1"/>
  <c r="AU236" i="1"/>
  <c r="AE237" i="1"/>
  <c r="AM237" i="1"/>
  <c r="AU237" i="1"/>
  <c r="AE238" i="1"/>
  <c r="AM238" i="1"/>
  <c r="AU238" i="1"/>
  <c r="AE239" i="1"/>
  <c r="AM239" i="1"/>
  <c r="AU239" i="1"/>
  <c r="AE240" i="1"/>
  <c r="AM240" i="1"/>
  <c r="AU240" i="1"/>
  <c r="AE241" i="1"/>
  <c r="AM241" i="1"/>
  <c r="AU241" i="1"/>
  <c r="AE242" i="1"/>
  <c r="AM242" i="1"/>
  <c r="AU242" i="1"/>
  <c r="AE243" i="1"/>
  <c r="AM243" i="1"/>
  <c r="AU243" i="1"/>
  <c r="AE244" i="1"/>
  <c r="AM244" i="1"/>
  <c r="AU244" i="1"/>
  <c r="AE245" i="1"/>
  <c r="AM245" i="1"/>
  <c r="AU245" i="1"/>
  <c r="AE246" i="1"/>
  <c r="AM246" i="1"/>
  <c r="AU246" i="1"/>
  <c r="AE247" i="1"/>
  <c r="AM247" i="1"/>
  <c r="AU247" i="1"/>
  <c r="AE248" i="1"/>
  <c r="AM248" i="1"/>
  <c r="AU248" i="1"/>
  <c r="AE249" i="1"/>
  <c r="AM249" i="1"/>
  <c r="AU249" i="1"/>
  <c r="AE250" i="1"/>
  <c r="AM250" i="1"/>
  <c r="AU250" i="1"/>
  <c r="AE251" i="1"/>
  <c r="AM251" i="1"/>
  <c r="AU251" i="1"/>
  <c r="AE252" i="1"/>
  <c r="AM252" i="1"/>
  <c r="AU252" i="1"/>
  <c r="AE253" i="1"/>
  <c r="AM253" i="1"/>
  <c r="AU253" i="1"/>
  <c r="AE254" i="1"/>
  <c r="AM254" i="1"/>
  <c r="AU254" i="1"/>
  <c r="AE255" i="1"/>
  <c r="AM255" i="1"/>
  <c r="AU255" i="1"/>
  <c r="AE256" i="1"/>
  <c r="AM256" i="1"/>
  <c r="AU256" i="1"/>
  <c r="AE257" i="1"/>
  <c r="AM257" i="1"/>
  <c r="AU257" i="1"/>
  <c r="AE258" i="1"/>
  <c r="AM258" i="1"/>
  <c r="AU258" i="1"/>
  <c r="AE259" i="1"/>
  <c r="AM259" i="1"/>
  <c r="AU259" i="1"/>
  <c r="AE260" i="1"/>
  <c r="AM260" i="1"/>
  <c r="AU260" i="1"/>
  <c r="AE261" i="1"/>
  <c r="AM261" i="1"/>
  <c r="AU261" i="1"/>
  <c r="AE262" i="1"/>
  <c r="AM262" i="1"/>
  <c r="AU262" i="1"/>
  <c r="AE263" i="1"/>
  <c r="AM263" i="1"/>
  <c r="AU263" i="1"/>
  <c r="AE264" i="1"/>
  <c r="AM264" i="1"/>
  <c r="AU264" i="1"/>
  <c r="AE265" i="1"/>
  <c r="AM265" i="1"/>
  <c r="AU265" i="1"/>
  <c r="AE266" i="1"/>
  <c r="AM266" i="1"/>
  <c r="AU266" i="1"/>
  <c r="AE267" i="1"/>
  <c r="AM267" i="1"/>
  <c r="AU267" i="1"/>
  <c r="AE268" i="1"/>
  <c r="AM268" i="1"/>
  <c r="AU268" i="1"/>
  <c r="AE269" i="1"/>
  <c r="AM269" i="1"/>
  <c r="AU269" i="1"/>
  <c r="AE270" i="1"/>
  <c r="AM270" i="1"/>
  <c r="AU270" i="1"/>
  <c r="AE271" i="1"/>
  <c r="AM271" i="1"/>
  <c r="AU271" i="1"/>
  <c r="AE272" i="1"/>
  <c r="AM272" i="1"/>
  <c r="AU272" i="1"/>
  <c r="AE273" i="1"/>
  <c r="AM273" i="1"/>
  <c r="AU273" i="1"/>
  <c r="AE274" i="1"/>
  <c r="AM274" i="1"/>
  <c r="AU274" i="1"/>
  <c r="AE275" i="1"/>
  <c r="AM275" i="1"/>
  <c r="AU275" i="1"/>
  <c r="AE276" i="1"/>
  <c r="AM276" i="1"/>
  <c r="AU276" i="1"/>
  <c r="AE277" i="1"/>
  <c r="AM277" i="1"/>
  <c r="AU277" i="1"/>
  <c r="AE278" i="1"/>
  <c r="AM278" i="1"/>
  <c r="AU278" i="1"/>
  <c r="AE279" i="1"/>
  <c r="AM279" i="1"/>
  <c r="AU279" i="1"/>
  <c r="AE280" i="1"/>
  <c r="AM280" i="1"/>
  <c r="AU280" i="1"/>
  <c r="AE281" i="1"/>
  <c r="AM281" i="1"/>
  <c r="AU281" i="1"/>
  <c r="AE282" i="1"/>
  <c r="AM282" i="1"/>
  <c r="AU282" i="1"/>
  <c r="AE283" i="1"/>
  <c r="AM283" i="1"/>
  <c r="AU283" i="1"/>
  <c r="AE284" i="1"/>
  <c r="AM284" i="1"/>
  <c r="AU284" i="1"/>
  <c r="AE285" i="1"/>
  <c r="AM285" i="1"/>
  <c r="AU285" i="1"/>
  <c r="AE286" i="1"/>
  <c r="AM286" i="1"/>
  <c r="AU286" i="1"/>
  <c r="AE287" i="1"/>
  <c r="AM287" i="1"/>
  <c r="AU287" i="1"/>
  <c r="AE288" i="1"/>
  <c r="AM288" i="1"/>
  <c r="AU288" i="1"/>
  <c r="AE289" i="1"/>
  <c r="AM289" i="1"/>
  <c r="AU289" i="1"/>
  <c r="AE290" i="1"/>
  <c r="AM290" i="1"/>
  <c r="AU290" i="1"/>
  <c r="AE291" i="1"/>
  <c r="AM291" i="1"/>
  <c r="AU291" i="1"/>
  <c r="AE292" i="1"/>
  <c r="AM292" i="1"/>
  <c r="AU292" i="1"/>
  <c r="AE293" i="1"/>
  <c r="AM293" i="1"/>
  <c r="AU293" i="1"/>
  <c r="AE294" i="1"/>
  <c r="AM294" i="1"/>
  <c r="AU294" i="1"/>
  <c r="AE295" i="1"/>
  <c r="AM295" i="1"/>
  <c r="AU295" i="1"/>
  <c r="AE296" i="1"/>
  <c r="AM296" i="1"/>
  <c r="AU296" i="1"/>
  <c r="AE297" i="1"/>
  <c r="AM297" i="1"/>
  <c r="AU297" i="1"/>
  <c r="AE298" i="1"/>
  <c r="AM298" i="1"/>
  <c r="AU298" i="1"/>
  <c r="AE299" i="1"/>
  <c r="AM299" i="1"/>
  <c r="AU299" i="1"/>
  <c r="AE300" i="1"/>
  <c r="AM300" i="1"/>
  <c r="AU300" i="1"/>
  <c r="AE301" i="1"/>
  <c r="AM301" i="1"/>
  <c r="AU301" i="1"/>
  <c r="AE302" i="1"/>
  <c r="AM302" i="1"/>
  <c r="AU302" i="1"/>
  <c r="AE303" i="1"/>
  <c r="AM303" i="1"/>
  <c r="AU303" i="1"/>
  <c r="AE304" i="1"/>
  <c r="AM304" i="1"/>
  <c r="AU304" i="1"/>
  <c r="AE305" i="1"/>
  <c r="AM305" i="1"/>
  <c r="AU305" i="1"/>
  <c r="AE306" i="1"/>
  <c r="AM306" i="1"/>
  <c r="AU306" i="1"/>
  <c r="AE307" i="1"/>
  <c r="AM307" i="1"/>
  <c r="AU307" i="1"/>
  <c r="AE308" i="1"/>
  <c r="AM308" i="1"/>
  <c r="AU308" i="1"/>
  <c r="AE309" i="1"/>
  <c r="AM309" i="1"/>
  <c r="AU309" i="1"/>
  <c r="AE310" i="1"/>
  <c r="AM310" i="1"/>
  <c r="AU310" i="1"/>
  <c r="AE311" i="1"/>
  <c r="AM311" i="1"/>
  <c r="AU311" i="1"/>
  <c r="AE312" i="1"/>
  <c r="AM312" i="1"/>
  <c r="AU312" i="1"/>
  <c r="AE313" i="1"/>
  <c r="AM313" i="1"/>
  <c r="AU313" i="1"/>
  <c r="AE314" i="1"/>
  <c r="AM314" i="1"/>
  <c r="AU314" i="1"/>
  <c r="AE315" i="1"/>
  <c r="AM315" i="1"/>
  <c r="AU315" i="1"/>
  <c r="AE316" i="1"/>
  <c r="AM316" i="1"/>
  <c r="AU316" i="1"/>
  <c r="AE317" i="1"/>
  <c r="AM317" i="1"/>
  <c r="AU317" i="1"/>
  <c r="AE318" i="1"/>
  <c r="AM318" i="1"/>
  <c r="AU318" i="1"/>
  <c r="AE319" i="1"/>
  <c r="AM319" i="1"/>
  <c r="AU319" i="1"/>
  <c r="AE320" i="1"/>
  <c r="AM320" i="1"/>
  <c r="AU320" i="1"/>
  <c r="AE321" i="1"/>
  <c r="AM321" i="1"/>
  <c r="AU321" i="1"/>
  <c r="AE322" i="1"/>
  <c r="AM322" i="1"/>
  <c r="AU322" i="1"/>
  <c r="AE323" i="1"/>
  <c r="AM323" i="1"/>
  <c r="AU323" i="1"/>
  <c r="AE324" i="1"/>
  <c r="AM324" i="1"/>
  <c r="AU324" i="1"/>
  <c r="AE325" i="1"/>
  <c r="AM325" i="1"/>
  <c r="AU325" i="1"/>
  <c r="AE326" i="1"/>
  <c r="AM326" i="1"/>
  <c r="AU326" i="1"/>
  <c r="AE327" i="1"/>
  <c r="AM327" i="1"/>
  <c r="AU327" i="1"/>
  <c r="AE328" i="1"/>
  <c r="AM328" i="1"/>
  <c r="AU328" i="1"/>
  <c r="AE329" i="1"/>
  <c r="AM329" i="1"/>
  <c r="AU329" i="1"/>
  <c r="AE330" i="1"/>
  <c r="AM330" i="1"/>
  <c r="AU330" i="1"/>
  <c r="AE331" i="1"/>
  <c r="AM331" i="1"/>
  <c r="AU331" i="1"/>
  <c r="AE332" i="1"/>
  <c r="AM332" i="1"/>
  <c r="AU332" i="1"/>
  <c r="AE333" i="1"/>
  <c r="AM333" i="1"/>
  <c r="AU333" i="1"/>
  <c r="AE334" i="1"/>
  <c r="AM334" i="1"/>
  <c r="AU334" i="1"/>
  <c r="AE335" i="1"/>
  <c r="AM335" i="1"/>
  <c r="AU335" i="1"/>
  <c r="AE336" i="1"/>
  <c r="AM336" i="1"/>
  <c r="AU336" i="1"/>
  <c r="AE337" i="1"/>
  <c r="AM337" i="1"/>
  <c r="AU337" i="1"/>
  <c r="AE338" i="1"/>
  <c r="AM338" i="1"/>
  <c r="AU338" i="1"/>
  <c r="AE339" i="1"/>
  <c r="AM339" i="1"/>
  <c r="AU339" i="1"/>
  <c r="AE340" i="1"/>
  <c r="AM340" i="1"/>
  <c r="AU340" i="1"/>
  <c r="AE341" i="1"/>
  <c r="AM341" i="1"/>
  <c r="AU341" i="1"/>
  <c r="AE342" i="1"/>
  <c r="AM342" i="1"/>
  <c r="AU342" i="1"/>
  <c r="AE343" i="1"/>
  <c r="AM343" i="1"/>
  <c r="AU343" i="1"/>
  <c r="AE344" i="1"/>
  <c r="AM344" i="1"/>
  <c r="AU344" i="1"/>
  <c r="AE345" i="1"/>
  <c r="AM345" i="1"/>
  <c r="AU345" i="1"/>
  <c r="AE346" i="1"/>
  <c r="AM346" i="1"/>
  <c r="AU346" i="1"/>
  <c r="AE347" i="1"/>
  <c r="AM347" i="1"/>
  <c r="AU347" i="1"/>
  <c r="AE348" i="1"/>
  <c r="AM348" i="1"/>
  <c r="AU348" i="1"/>
  <c r="AE349" i="1"/>
  <c r="AM349" i="1"/>
  <c r="AU349" i="1"/>
  <c r="AE350" i="1"/>
  <c r="AM350" i="1"/>
  <c r="AU350" i="1"/>
  <c r="AE351" i="1"/>
  <c r="AM351" i="1"/>
  <c r="AU351" i="1"/>
  <c r="AE352" i="1"/>
  <c r="AM352" i="1"/>
  <c r="AU352" i="1"/>
  <c r="AE353" i="1"/>
  <c r="AM353" i="1"/>
  <c r="AU353" i="1"/>
  <c r="AE354" i="1"/>
  <c r="AM354" i="1"/>
  <c r="AU354" i="1"/>
  <c r="AE355" i="1"/>
  <c r="AM355" i="1"/>
  <c r="AU355" i="1"/>
  <c r="AE356" i="1"/>
  <c r="AM356" i="1"/>
  <c r="AU356" i="1"/>
  <c r="AE357" i="1"/>
  <c r="AM357" i="1"/>
  <c r="AU357" i="1"/>
  <c r="AE358" i="1"/>
  <c r="AM358" i="1"/>
  <c r="AU358" i="1"/>
  <c r="AE359" i="1"/>
  <c r="AM359" i="1"/>
  <c r="AU359" i="1"/>
  <c r="AE360" i="1"/>
  <c r="AM360" i="1"/>
  <c r="AU360" i="1"/>
  <c r="AE361" i="1"/>
  <c r="AM361" i="1"/>
  <c r="AU361" i="1"/>
  <c r="AE362" i="1"/>
  <c r="AM362" i="1"/>
  <c r="AU362" i="1"/>
  <c r="AE363" i="1"/>
  <c r="AM363" i="1"/>
  <c r="AU363" i="1"/>
  <c r="AE364" i="1"/>
  <c r="AM364" i="1"/>
  <c r="AU364" i="1"/>
  <c r="AE365" i="1"/>
  <c r="AM365" i="1"/>
  <c r="AU365" i="1"/>
  <c r="AE366" i="1"/>
  <c r="AM366" i="1"/>
  <c r="AU366" i="1"/>
  <c r="AE367" i="1"/>
  <c r="AM367" i="1"/>
  <c r="AU367" i="1"/>
  <c r="AE368" i="1"/>
  <c r="AM368" i="1"/>
  <c r="AU368" i="1"/>
  <c r="AE369" i="1"/>
  <c r="AM369" i="1"/>
  <c r="AU369" i="1"/>
  <c r="AE370" i="1"/>
  <c r="AM370" i="1"/>
  <c r="AU370" i="1"/>
  <c r="AE371" i="1"/>
  <c r="AM371" i="1"/>
  <c r="AU371" i="1"/>
  <c r="AE372" i="1"/>
  <c r="AM372" i="1"/>
  <c r="AU372" i="1"/>
  <c r="AE373" i="1"/>
  <c r="AM373" i="1"/>
  <c r="AU373" i="1"/>
  <c r="AE374" i="1"/>
  <c r="AM374" i="1"/>
  <c r="AU374" i="1"/>
  <c r="AE375" i="1"/>
  <c r="AM375" i="1"/>
  <c r="AU375" i="1"/>
  <c r="AE376" i="1"/>
  <c r="AM376" i="1"/>
  <c r="AU376" i="1"/>
  <c r="AE377" i="1"/>
  <c r="AM377" i="1"/>
  <c r="AU377" i="1"/>
  <c r="AE378" i="1"/>
  <c r="AM378" i="1"/>
  <c r="AU378" i="1"/>
  <c r="AE379" i="1"/>
  <c r="AM379" i="1"/>
  <c r="AU379" i="1"/>
  <c r="AE380" i="1"/>
  <c r="AM380" i="1"/>
  <c r="AU380" i="1"/>
  <c r="AE381" i="1"/>
  <c r="AM381" i="1"/>
  <c r="AU381" i="1"/>
  <c r="AE382" i="1"/>
  <c r="AM382" i="1"/>
  <c r="AU382" i="1"/>
  <c r="AE383" i="1"/>
  <c r="AM383" i="1"/>
  <c r="AU383" i="1"/>
  <c r="AE384" i="1"/>
  <c r="AM384" i="1"/>
  <c r="AU384" i="1"/>
  <c r="AE385" i="1"/>
  <c r="AM385" i="1"/>
  <c r="AU385" i="1"/>
  <c r="AE386" i="1"/>
  <c r="AM386" i="1"/>
  <c r="AU386" i="1"/>
  <c r="AE387" i="1"/>
  <c r="AM387" i="1"/>
  <c r="AU387" i="1"/>
  <c r="AE388" i="1"/>
  <c r="AM388" i="1"/>
  <c r="AU388" i="1"/>
  <c r="AE389" i="1"/>
  <c r="AM389" i="1"/>
  <c r="AU389" i="1"/>
  <c r="AE390" i="1"/>
  <c r="AM390" i="1"/>
  <c r="AU390" i="1"/>
  <c r="AE391" i="1"/>
  <c r="AM391" i="1"/>
  <c r="AU391" i="1"/>
  <c r="AE392" i="1"/>
  <c r="AM392" i="1"/>
  <c r="AU392" i="1"/>
  <c r="AE393" i="1"/>
  <c r="AM393" i="1"/>
  <c r="AU393" i="1"/>
  <c r="AE394" i="1"/>
  <c r="AM394" i="1"/>
  <c r="AU394" i="1"/>
  <c r="AE395" i="1"/>
  <c r="AM395" i="1"/>
  <c r="AU395" i="1"/>
  <c r="AE396" i="1"/>
  <c r="AM396" i="1"/>
  <c r="AU396" i="1"/>
  <c r="AE397" i="1"/>
  <c r="AM397" i="1"/>
  <c r="AU397" i="1"/>
  <c r="AE398" i="1"/>
  <c r="AM398" i="1"/>
  <c r="AU398" i="1"/>
  <c r="AE399" i="1"/>
  <c r="AM399" i="1"/>
  <c r="AU399" i="1"/>
  <c r="AE400" i="1"/>
  <c r="AM400" i="1"/>
  <c r="AU400" i="1"/>
  <c r="AE401" i="1"/>
  <c r="AM401" i="1"/>
  <c r="AU401" i="1"/>
  <c r="AE402" i="1"/>
  <c r="AM402" i="1"/>
  <c r="AU402" i="1"/>
  <c r="AE403" i="1"/>
  <c r="AM403" i="1"/>
  <c r="AU403" i="1"/>
  <c r="AE404" i="1"/>
  <c r="AM404" i="1"/>
  <c r="AU404" i="1"/>
  <c r="AE405" i="1"/>
  <c r="AM405" i="1"/>
  <c r="AU405" i="1"/>
  <c r="AE406" i="1"/>
  <c r="AM406" i="1"/>
  <c r="AU406" i="1"/>
  <c r="AE407" i="1"/>
  <c r="AM407" i="1"/>
  <c r="AU407" i="1"/>
  <c r="AE408" i="1"/>
  <c r="AM408" i="1"/>
  <c r="AU408" i="1"/>
  <c r="AE409" i="1"/>
  <c r="AM409" i="1"/>
  <c r="AU409" i="1"/>
  <c r="AE410" i="1"/>
  <c r="AM410" i="1"/>
  <c r="AU410" i="1"/>
  <c r="AE411" i="1"/>
  <c r="AM411" i="1"/>
  <c r="AU411" i="1"/>
  <c r="AE412" i="1"/>
  <c r="AM412" i="1"/>
  <c r="AU412" i="1"/>
  <c r="AE413" i="1"/>
  <c r="AM413" i="1"/>
  <c r="AU413" i="1"/>
  <c r="AE414" i="1"/>
  <c r="AM414" i="1"/>
  <c r="AU414" i="1"/>
  <c r="AE415" i="1"/>
  <c r="AM415" i="1"/>
  <c r="AU415" i="1"/>
  <c r="AE416" i="1"/>
  <c r="AM416" i="1"/>
  <c r="AU416" i="1"/>
  <c r="AE417" i="1"/>
  <c r="AM417" i="1"/>
  <c r="AU417" i="1"/>
  <c r="AE418" i="1"/>
  <c r="AM418" i="1"/>
  <c r="AU418" i="1"/>
  <c r="AE419" i="1"/>
  <c r="AM419" i="1"/>
  <c r="AU419" i="1"/>
  <c r="AE420" i="1"/>
  <c r="AM420" i="1"/>
  <c r="AU420" i="1"/>
  <c r="AE421" i="1"/>
  <c r="AM421" i="1"/>
  <c r="AU421" i="1"/>
  <c r="AF422" i="1"/>
  <c r="AQ422" i="1"/>
  <c r="AT761" i="1"/>
  <c r="AO765" i="1"/>
  <c r="AK769" i="1"/>
  <c r="AQ781" i="1"/>
  <c r="AI781" i="1"/>
  <c r="AA781" i="1"/>
  <c r="AV781" i="1"/>
  <c r="AN781" i="1"/>
  <c r="AF781" i="1"/>
  <c r="AS781" i="1"/>
  <c r="AH781" i="1"/>
  <c r="AR781" i="1"/>
  <c r="AG781" i="1"/>
  <c r="AP781" i="1"/>
  <c r="AE781" i="1"/>
  <c r="AM781" i="1"/>
  <c r="AC781" i="1"/>
  <c r="AW781" i="1"/>
  <c r="AL781" i="1"/>
  <c r="AB781" i="1"/>
  <c r="AT793" i="1"/>
  <c r="AO797" i="1"/>
  <c r="AK801" i="1"/>
  <c r="AQ813" i="1"/>
  <c r="AI813" i="1"/>
  <c r="AA813" i="1"/>
  <c r="AV813" i="1"/>
  <c r="AN813" i="1"/>
  <c r="AF813" i="1"/>
  <c r="AS813" i="1"/>
  <c r="AH813" i="1"/>
  <c r="AR813" i="1"/>
  <c r="AG813" i="1"/>
  <c r="AP813" i="1"/>
  <c r="AE813" i="1"/>
  <c r="AM813" i="1"/>
  <c r="AC813" i="1"/>
  <c r="AW813" i="1"/>
  <c r="AL813" i="1"/>
  <c r="AB813" i="1"/>
  <c r="AQ821" i="1"/>
  <c r="AI821" i="1"/>
  <c r="AA821" i="1"/>
  <c r="AV821" i="1"/>
  <c r="AN821" i="1"/>
  <c r="AF821" i="1"/>
  <c r="AT821" i="1"/>
  <c r="AJ821" i="1"/>
  <c r="AS821" i="1"/>
  <c r="AH821" i="1"/>
  <c r="AR821" i="1"/>
  <c r="AG821" i="1"/>
  <c r="AP821" i="1"/>
  <c r="AE821" i="1"/>
  <c r="AM821" i="1"/>
  <c r="AC821" i="1"/>
  <c r="AW821" i="1"/>
  <c r="AL821" i="1"/>
  <c r="AB821" i="1"/>
  <c r="AK829" i="1"/>
  <c r="AO833" i="1"/>
  <c r="AQ853" i="1"/>
  <c r="AI853" i="1"/>
  <c r="AA853" i="1"/>
  <c r="AV853" i="1"/>
  <c r="AN853" i="1"/>
  <c r="AF853" i="1"/>
  <c r="AT853" i="1"/>
  <c r="AJ853" i="1"/>
  <c r="AS853" i="1"/>
  <c r="AH853" i="1"/>
  <c r="AR853" i="1"/>
  <c r="AG853" i="1"/>
  <c r="AP853" i="1"/>
  <c r="AE853" i="1"/>
  <c r="AM853" i="1"/>
  <c r="AC853" i="1"/>
  <c r="AW853" i="1"/>
  <c r="AL853" i="1"/>
  <c r="AB853" i="1"/>
  <c r="AK861" i="1"/>
  <c r="AO865" i="1"/>
  <c r="AQ885" i="1"/>
  <c r="AI885" i="1"/>
  <c r="AA885" i="1"/>
  <c r="AV885" i="1"/>
  <c r="AN885" i="1"/>
  <c r="AF885" i="1"/>
  <c r="AT885" i="1"/>
  <c r="AJ885" i="1"/>
  <c r="AS885" i="1"/>
  <c r="AH885" i="1"/>
  <c r="AR885" i="1"/>
  <c r="AG885" i="1"/>
  <c r="AP885" i="1"/>
  <c r="AE885" i="1"/>
  <c r="AM885" i="1"/>
  <c r="AC885" i="1"/>
  <c r="AW885" i="1"/>
  <c r="AL885" i="1"/>
  <c r="AB885" i="1"/>
  <c r="AK893" i="1"/>
  <c r="AO897" i="1"/>
  <c r="AQ917" i="1"/>
  <c r="AI917" i="1"/>
  <c r="AA917" i="1"/>
  <c r="AV917" i="1"/>
  <c r="AN917" i="1"/>
  <c r="AF917" i="1"/>
  <c r="AT917" i="1"/>
  <c r="AJ917" i="1"/>
  <c r="AS917" i="1"/>
  <c r="AH917" i="1"/>
  <c r="AR917" i="1"/>
  <c r="AG917" i="1"/>
  <c r="AP917" i="1"/>
  <c r="AE917" i="1"/>
  <c r="AM917" i="1"/>
  <c r="AC917" i="1"/>
  <c r="AW917" i="1"/>
  <c r="AL917" i="1"/>
  <c r="AB917" i="1"/>
  <c r="AK925" i="1"/>
  <c r="AO929" i="1"/>
  <c r="AQ949" i="1"/>
  <c r="AI949" i="1"/>
  <c r="AA949" i="1"/>
  <c r="AV949" i="1"/>
  <c r="AN949" i="1"/>
  <c r="AF949" i="1"/>
  <c r="AT949" i="1"/>
  <c r="AJ949" i="1"/>
  <c r="AS949" i="1"/>
  <c r="AH949" i="1"/>
  <c r="AR949" i="1"/>
  <c r="AG949" i="1"/>
  <c r="AP949" i="1"/>
  <c r="AE949" i="1"/>
  <c r="AM949" i="1"/>
  <c r="AC949" i="1"/>
  <c r="AW949" i="1"/>
  <c r="AL949" i="1"/>
  <c r="AB949" i="1"/>
  <c r="AK957" i="1"/>
  <c r="AO961" i="1"/>
  <c r="AQ981" i="1"/>
  <c r="AI981" i="1"/>
  <c r="AA981" i="1"/>
  <c r="AV981" i="1"/>
  <c r="AN981" i="1"/>
  <c r="AF981" i="1"/>
  <c r="AT981" i="1"/>
  <c r="AJ981" i="1"/>
  <c r="AS981" i="1"/>
  <c r="AH981" i="1"/>
  <c r="AR981" i="1"/>
  <c r="AG981" i="1"/>
  <c r="AP981" i="1"/>
  <c r="AE981" i="1"/>
  <c r="AM981" i="1"/>
  <c r="AC981" i="1"/>
  <c r="AW981" i="1"/>
  <c r="AL981" i="1"/>
  <c r="AB981" i="1"/>
  <c r="AK989" i="1"/>
  <c r="AO993" i="1"/>
  <c r="AQ1013" i="1"/>
  <c r="AI1013" i="1"/>
  <c r="AA1013" i="1"/>
  <c r="AV1013" i="1"/>
  <c r="AN1013" i="1"/>
  <c r="AF1013" i="1"/>
  <c r="AT1013" i="1"/>
  <c r="AJ1013" i="1"/>
  <c r="AS1013" i="1"/>
  <c r="AH1013" i="1"/>
  <c r="AR1013" i="1"/>
  <c r="AG1013" i="1"/>
  <c r="AP1013" i="1"/>
  <c r="AE1013" i="1"/>
  <c r="AM1013" i="1"/>
  <c r="AC1013" i="1"/>
  <c r="AW1013" i="1"/>
  <c r="AL1013" i="1"/>
  <c r="AB1013" i="1"/>
  <c r="AK1021" i="1"/>
  <c r="AS1041" i="1"/>
  <c r="AK1041" i="1"/>
  <c r="AC1041" i="1"/>
  <c r="AR1041" i="1"/>
  <c r="AJ1041" i="1"/>
  <c r="AB1041" i="1"/>
  <c r="AQ1041" i="1"/>
  <c r="AG1041" i="1"/>
  <c r="AN1041" i="1"/>
  <c r="AD1041" i="1"/>
  <c r="AV1041" i="1"/>
  <c r="AH1041" i="1"/>
  <c r="AU1041" i="1"/>
  <c r="AF1041" i="1"/>
  <c r="AT1041" i="1"/>
  <c r="AE1041" i="1"/>
  <c r="AP1041" i="1"/>
  <c r="AA1041" i="1"/>
  <c r="AM1041" i="1"/>
  <c r="AL1041" i="1"/>
  <c r="AS1071" i="1"/>
  <c r="AK1071" i="1"/>
  <c r="AC1071" i="1"/>
  <c r="AR1071" i="1"/>
  <c r="AJ1071" i="1"/>
  <c r="AB1071" i="1"/>
  <c r="AW1071" i="1"/>
  <c r="AM1071" i="1"/>
  <c r="AA1071" i="1"/>
  <c r="AT1071" i="1"/>
  <c r="AH1071" i="1"/>
  <c r="AN1071" i="1"/>
  <c r="AL1071" i="1"/>
  <c r="AI1071" i="1"/>
  <c r="AV1071" i="1"/>
  <c r="AG1071" i="1"/>
  <c r="AU1071" i="1"/>
  <c r="AF1071" i="1"/>
  <c r="AQ1071" i="1"/>
  <c r="AE1071" i="1"/>
  <c r="AP1071" i="1"/>
  <c r="AD1071" i="1"/>
  <c r="AS1096" i="1"/>
  <c r="AK1096" i="1"/>
  <c r="AC1096" i="1"/>
  <c r="AR1096" i="1"/>
  <c r="AJ1096" i="1"/>
  <c r="AB1096" i="1"/>
  <c r="AU1096" i="1"/>
  <c r="AI1096" i="1"/>
  <c r="AP1096" i="1"/>
  <c r="AF1096" i="1"/>
  <c r="AN1096" i="1"/>
  <c r="AD1096" i="1"/>
  <c r="AO1096" i="1"/>
  <c r="AM1096" i="1"/>
  <c r="AL1096" i="1"/>
  <c r="AH1096" i="1"/>
  <c r="AW1096" i="1"/>
  <c r="AG1096" i="1"/>
  <c r="AV1096" i="1"/>
  <c r="AE1096" i="1"/>
  <c r="AT1096" i="1"/>
  <c r="AA1096" i="1"/>
  <c r="AF2" i="1"/>
  <c r="AN2" i="1"/>
  <c r="AV2" i="1"/>
  <c r="AF3" i="1"/>
  <c r="AN3" i="1"/>
  <c r="AV3" i="1"/>
  <c r="AF4" i="1"/>
  <c r="AN4" i="1"/>
  <c r="AV4" i="1"/>
  <c r="AF5" i="1"/>
  <c r="AN5" i="1"/>
  <c r="AV5" i="1"/>
  <c r="AF6" i="1"/>
  <c r="AN6" i="1"/>
  <c r="AV6" i="1"/>
  <c r="AF7" i="1"/>
  <c r="AN7" i="1"/>
  <c r="AV7" i="1"/>
  <c r="AF8" i="1"/>
  <c r="AN8" i="1"/>
  <c r="AV8" i="1"/>
  <c r="AF9" i="1"/>
  <c r="AN9" i="1"/>
  <c r="AV9" i="1"/>
  <c r="AF10" i="1"/>
  <c r="AN10" i="1"/>
  <c r="AV10" i="1"/>
  <c r="AF11" i="1"/>
  <c r="AN11" i="1"/>
  <c r="AV11" i="1"/>
  <c r="AF12" i="1"/>
  <c r="AN12" i="1"/>
  <c r="AV12" i="1"/>
  <c r="AF13" i="1"/>
  <c r="AN13" i="1"/>
  <c r="AV13" i="1"/>
  <c r="AF14" i="1"/>
  <c r="AN14" i="1"/>
  <c r="AV14" i="1"/>
  <c r="AF15" i="1"/>
  <c r="AN15" i="1"/>
  <c r="AV15" i="1"/>
  <c r="AF16" i="1"/>
  <c r="AN16" i="1"/>
  <c r="AV16" i="1"/>
  <c r="AF17" i="1"/>
  <c r="AN17" i="1"/>
  <c r="AV17" i="1"/>
  <c r="AF18" i="1"/>
  <c r="AN18" i="1"/>
  <c r="AV18" i="1"/>
  <c r="AF19" i="1"/>
  <c r="AN19" i="1"/>
  <c r="AV19" i="1"/>
  <c r="AF20" i="1"/>
  <c r="AN20" i="1"/>
  <c r="AV20" i="1"/>
  <c r="AF21" i="1"/>
  <c r="AN21" i="1"/>
  <c r="AV21" i="1"/>
  <c r="AF22" i="1"/>
  <c r="AN22" i="1"/>
  <c r="AV22" i="1"/>
  <c r="AF23" i="1"/>
  <c r="AN23" i="1"/>
  <c r="AV23" i="1"/>
  <c r="AF24" i="1"/>
  <c r="AN24" i="1"/>
  <c r="AV24" i="1"/>
  <c r="AF25" i="1"/>
  <c r="AN25" i="1"/>
  <c r="AV25" i="1"/>
  <c r="AF26" i="1"/>
  <c r="AN26" i="1"/>
  <c r="AV26" i="1"/>
  <c r="AF27" i="1"/>
  <c r="AN27" i="1"/>
  <c r="AV27" i="1"/>
  <c r="AF28" i="1"/>
  <c r="AN28" i="1"/>
  <c r="AV28" i="1"/>
  <c r="AF29" i="1"/>
  <c r="AN29" i="1"/>
  <c r="AV29" i="1"/>
  <c r="AF30" i="1"/>
  <c r="AN30" i="1"/>
  <c r="AV30" i="1"/>
  <c r="AF31" i="1"/>
  <c r="AN31" i="1"/>
  <c r="AV31" i="1"/>
  <c r="AF32" i="1"/>
  <c r="AN32" i="1"/>
  <c r="AV32" i="1"/>
  <c r="AF33" i="1"/>
  <c r="AN33" i="1"/>
  <c r="AV33" i="1"/>
  <c r="AF34" i="1"/>
  <c r="AN34" i="1"/>
  <c r="AV34" i="1"/>
  <c r="AF35" i="1"/>
  <c r="AN35" i="1"/>
  <c r="AV35" i="1"/>
  <c r="AF36" i="1"/>
  <c r="AN36" i="1"/>
  <c r="AV36" i="1"/>
  <c r="AF37" i="1"/>
  <c r="AN37" i="1"/>
  <c r="AV37" i="1"/>
  <c r="AF38" i="1"/>
  <c r="AN38" i="1"/>
  <c r="AV38" i="1"/>
  <c r="AF39" i="1"/>
  <c r="AN39" i="1"/>
  <c r="AV39" i="1"/>
  <c r="AF40" i="1"/>
  <c r="AN40" i="1"/>
  <c r="AV40" i="1"/>
  <c r="AF41" i="1"/>
  <c r="AN41" i="1"/>
  <c r="AV41" i="1"/>
  <c r="AF42" i="1"/>
  <c r="AN42" i="1"/>
  <c r="AV42" i="1"/>
  <c r="AF43" i="1"/>
  <c r="AN43" i="1"/>
  <c r="AV43" i="1"/>
  <c r="AF44" i="1"/>
  <c r="AN44" i="1"/>
  <c r="AV44" i="1"/>
  <c r="AF45" i="1"/>
  <c r="AN45" i="1"/>
  <c r="AV45" i="1"/>
  <c r="AF46" i="1"/>
  <c r="AN46" i="1"/>
  <c r="AV46" i="1"/>
  <c r="AF47" i="1"/>
  <c r="AN47" i="1"/>
  <c r="AV47" i="1"/>
  <c r="AF48" i="1"/>
  <c r="AN48" i="1"/>
  <c r="AV48" i="1"/>
  <c r="AF49" i="1"/>
  <c r="AN49" i="1"/>
  <c r="AV49" i="1"/>
  <c r="AF50" i="1"/>
  <c r="AN50" i="1"/>
  <c r="AV50" i="1"/>
  <c r="AF51" i="1"/>
  <c r="AN51" i="1"/>
  <c r="AV51" i="1"/>
  <c r="AF52" i="1"/>
  <c r="AN52" i="1"/>
  <c r="AV52" i="1"/>
  <c r="AF53" i="1"/>
  <c r="AN53" i="1"/>
  <c r="AV53" i="1"/>
  <c r="AF54" i="1"/>
  <c r="AN54" i="1"/>
  <c r="AV54" i="1"/>
  <c r="AF55" i="1"/>
  <c r="AN55" i="1"/>
  <c r="AV55" i="1"/>
  <c r="AF56" i="1"/>
  <c r="AN56" i="1"/>
  <c r="AV56" i="1"/>
  <c r="AF57" i="1"/>
  <c r="AN57" i="1"/>
  <c r="AV57" i="1"/>
  <c r="AF58" i="1"/>
  <c r="AN58" i="1"/>
  <c r="AV58" i="1"/>
  <c r="AF59" i="1"/>
  <c r="AN59" i="1"/>
  <c r="AV59" i="1"/>
  <c r="AF60" i="1"/>
  <c r="AN60" i="1"/>
  <c r="AV60" i="1"/>
  <c r="AF61" i="1"/>
  <c r="AN61" i="1"/>
  <c r="AV61" i="1"/>
  <c r="AF62" i="1"/>
  <c r="AN62" i="1"/>
  <c r="AV62" i="1"/>
  <c r="AF63" i="1"/>
  <c r="AN63" i="1"/>
  <c r="AV63" i="1"/>
  <c r="AF64" i="1"/>
  <c r="AN64" i="1"/>
  <c r="AV64" i="1"/>
  <c r="AF65" i="1"/>
  <c r="AN65" i="1"/>
  <c r="AV65" i="1"/>
  <c r="AF66" i="1"/>
  <c r="AN66" i="1"/>
  <c r="AV66" i="1"/>
  <c r="AF67" i="1"/>
  <c r="AN67" i="1"/>
  <c r="AV67" i="1"/>
  <c r="AF68" i="1"/>
  <c r="AN68" i="1"/>
  <c r="AV68" i="1"/>
  <c r="AF69" i="1"/>
  <c r="AN69" i="1"/>
  <c r="AV69" i="1"/>
  <c r="AF70" i="1"/>
  <c r="AN70" i="1"/>
  <c r="AV70" i="1"/>
  <c r="AF71" i="1"/>
  <c r="AN71" i="1"/>
  <c r="AV71" i="1"/>
  <c r="AF72" i="1"/>
  <c r="AN72" i="1"/>
  <c r="AV72" i="1"/>
  <c r="AF73" i="1"/>
  <c r="AN73" i="1"/>
  <c r="AV73" i="1"/>
  <c r="AF74" i="1"/>
  <c r="AN74" i="1"/>
  <c r="AV74" i="1"/>
  <c r="AF75" i="1"/>
  <c r="AN75" i="1"/>
  <c r="AV75" i="1"/>
  <c r="AF76" i="1"/>
  <c r="AN76" i="1"/>
  <c r="AV76" i="1"/>
  <c r="AF77" i="1"/>
  <c r="AN77" i="1"/>
  <c r="AV77" i="1"/>
  <c r="AF78" i="1"/>
  <c r="AN78" i="1"/>
  <c r="AV78" i="1"/>
  <c r="AF79" i="1"/>
  <c r="AN79" i="1"/>
  <c r="AV79" i="1"/>
  <c r="AF80" i="1"/>
  <c r="AN80" i="1"/>
  <c r="AV80" i="1"/>
  <c r="AF81" i="1"/>
  <c r="AN81" i="1"/>
  <c r="AV81" i="1"/>
  <c r="AF82" i="1"/>
  <c r="AN82" i="1"/>
  <c r="AV82" i="1"/>
  <c r="AF83" i="1"/>
  <c r="AN83" i="1"/>
  <c r="AV83" i="1"/>
  <c r="AF84" i="1"/>
  <c r="AN84" i="1"/>
  <c r="AV84" i="1"/>
  <c r="AF85" i="1"/>
  <c r="AN85" i="1"/>
  <c r="AV85" i="1"/>
  <c r="AF86" i="1"/>
  <c r="AN86" i="1"/>
  <c r="AV86" i="1"/>
  <c r="AF87" i="1"/>
  <c r="AN87" i="1"/>
  <c r="AV87" i="1"/>
  <c r="AF88" i="1"/>
  <c r="AN88" i="1"/>
  <c r="AV88" i="1"/>
  <c r="AF89" i="1"/>
  <c r="AN89" i="1"/>
  <c r="AV89" i="1"/>
  <c r="AF90" i="1"/>
  <c r="AN90" i="1"/>
  <c r="AV90" i="1"/>
  <c r="AF91" i="1"/>
  <c r="AN91" i="1"/>
  <c r="AV91" i="1"/>
  <c r="AF92" i="1"/>
  <c r="AN92" i="1"/>
  <c r="AV92" i="1"/>
  <c r="AF93" i="1"/>
  <c r="AN93" i="1"/>
  <c r="AV93" i="1"/>
  <c r="AF94" i="1"/>
  <c r="AN94" i="1"/>
  <c r="AV94" i="1"/>
  <c r="AF95" i="1"/>
  <c r="AN95" i="1"/>
  <c r="AV95" i="1"/>
  <c r="AF96" i="1"/>
  <c r="AN96" i="1"/>
  <c r="AV96" i="1"/>
  <c r="AF97" i="1"/>
  <c r="AN97" i="1"/>
  <c r="AV97" i="1"/>
  <c r="AF98" i="1"/>
  <c r="AN98" i="1"/>
  <c r="AV98" i="1"/>
  <c r="AF99" i="1"/>
  <c r="AN99" i="1"/>
  <c r="AV99" i="1"/>
  <c r="AF100" i="1"/>
  <c r="AN100" i="1"/>
  <c r="AV100" i="1"/>
  <c r="AF101" i="1"/>
  <c r="AN101" i="1"/>
  <c r="AV101" i="1"/>
  <c r="AF102" i="1"/>
  <c r="AN102" i="1"/>
  <c r="AV102" i="1"/>
  <c r="AF103" i="1"/>
  <c r="AN103" i="1"/>
  <c r="AV103" i="1"/>
  <c r="AF104" i="1"/>
  <c r="AN104" i="1"/>
  <c r="AV104" i="1"/>
  <c r="AF105" i="1"/>
  <c r="AN105" i="1"/>
  <c r="AV105" i="1"/>
  <c r="AF106" i="1"/>
  <c r="AN106" i="1"/>
  <c r="AV106" i="1"/>
  <c r="AF107" i="1"/>
  <c r="AN107" i="1"/>
  <c r="AV107" i="1"/>
  <c r="AF108" i="1"/>
  <c r="AN108" i="1"/>
  <c r="AV108" i="1"/>
  <c r="AF109" i="1"/>
  <c r="AN109" i="1"/>
  <c r="AV109" i="1"/>
  <c r="AF110" i="1"/>
  <c r="AN110" i="1"/>
  <c r="AV110" i="1"/>
  <c r="AF111" i="1"/>
  <c r="AN111" i="1"/>
  <c r="AV111" i="1"/>
  <c r="AF112" i="1"/>
  <c r="AN112" i="1"/>
  <c r="AV112" i="1"/>
  <c r="AF113" i="1"/>
  <c r="AN113" i="1"/>
  <c r="AV113" i="1"/>
  <c r="AF114" i="1"/>
  <c r="AN114" i="1"/>
  <c r="AV114" i="1"/>
  <c r="AF115" i="1"/>
  <c r="AN115" i="1"/>
  <c r="AV115" i="1"/>
  <c r="AF116" i="1"/>
  <c r="AN116" i="1"/>
  <c r="AV116" i="1"/>
  <c r="AF117" i="1"/>
  <c r="AN117" i="1"/>
  <c r="AV117" i="1"/>
  <c r="AF118" i="1"/>
  <c r="AN118" i="1"/>
  <c r="AV118" i="1"/>
  <c r="AF119" i="1"/>
  <c r="AN119" i="1"/>
  <c r="AV119" i="1"/>
  <c r="AF120" i="1"/>
  <c r="AN120" i="1"/>
  <c r="AV120" i="1"/>
  <c r="AF121" i="1"/>
  <c r="AN121" i="1"/>
  <c r="AV121" i="1"/>
  <c r="AF122" i="1"/>
  <c r="AN122" i="1"/>
  <c r="AV122" i="1"/>
  <c r="AF123" i="1"/>
  <c r="AN123" i="1"/>
  <c r="AV123" i="1"/>
  <c r="AF124" i="1"/>
  <c r="AN124" i="1"/>
  <c r="AV124" i="1"/>
  <c r="AF125" i="1"/>
  <c r="AN125" i="1"/>
  <c r="AV125" i="1"/>
  <c r="AF126" i="1"/>
  <c r="AN126" i="1"/>
  <c r="AV126" i="1"/>
  <c r="AF127" i="1"/>
  <c r="AN127" i="1"/>
  <c r="AV127" i="1"/>
  <c r="AF128" i="1"/>
  <c r="AN128" i="1"/>
  <c r="AV128" i="1"/>
  <c r="AF129" i="1"/>
  <c r="AN129" i="1"/>
  <c r="AV129" i="1"/>
  <c r="AF130" i="1"/>
  <c r="AN130" i="1"/>
  <c r="AV130" i="1"/>
  <c r="AF131" i="1"/>
  <c r="AN131" i="1"/>
  <c r="AV131" i="1"/>
  <c r="AF132" i="1"/>
  <c r="AN132" i="1"/>
  <c r="AV132" i="1"/>
  <c r="AF133" i="1"/>
  <c r="AN133" i="1"/>
  <c r="AV133" i="1"/>
  <c r="AF134" i="1"/>
  <c r="AN134" i="1"/>
  <c r="AV134" i="1"/>
  <c r="AF135" i="1"/>
  <c r="AN135" i="1"/>
  <c r="AV135" i="1"/>
  <c r="AF136" i="1"/>
  <c r="AN136" i="1"/>
  <c r="AV136" i="1"/>
  <c r="AF137" i="1"/>
  <c r="AN137" i="1"/>
  <c r="AV137" i="1"/>
  <c r="AF138" i="1"/>
  <c r="AN138" i="1"/>
  <c r="AV138" i="1"/>
  <c r="AF139" i="1"/>
  <c r="AN139" i="1"/>
  <c r="AV139" i="1"/>
  <c r="AF140" i="1"/>
  <c r="AN140" i="1"/>
  <c r="AV140" i="1"/>
  <c r="AF141" i="1"/>
  <c r="AN141" i="1"/>
  <c r="AV141" i="1"/>
  <c r="AF142" i="1"/>
  <c r="AN142" i="1"/>
  <c r="AV142" i="1"/>
  <c r="AF143" i="1"/>
  <c r="AN143" i="1"/>
  <c r="AV143" i="1"/>
  <c r="AF144" i="1"/>
  <c r="AN144" i="1"/>
  <c r="AV144" i="1"/>
  <c r="AF145" i="1"/>
  <c r="AN145" i="1"/>
  <c r="AV145" i="1"/>
  <c r="AF146" i="1"/>
  <c r="AN146" i="1"/>
  <c r="AV146" i="1"/>
  <c r="AF147" i="1"/>
  <c r="AN147" i="1"/>
  <c r="AV147" i="1"/>
  <c r="AF148" i="1"/>
  <c r="AN148" i="1"/>
  <c r="AV148" i="1"/>
  <c r="AF149" i="1"/>
  <c r="AN149" i="1"/>
  <c r="AV149" i="1"/>
  <c r="AF150" i="1"/>
  <c r="AN150" i="1"/>
  <c r="AV150" i="1"/>
  <c r="AF151" i="1"/>
  <c r="AN151" i="1"/>
  <c r="AV151" i="1"/>
  <c r="AF152" i="1"/>
  <c r="AN152" i="1"/>
  <c r="AV152" i="1"/>
  <c r="AF153" i="1"/>
  <c r="AN153" i="1"/>
  <c r="AV153" i="1"/>
  <c r="AF154" i="1"/>
  <c r="AN154" i="1"/>
  <c r="AV154" i="1"/>
  <c r="AF155" i="1"/>
  <c r="AN155" i="1"/>
  <c r="AV155" i="1"/>
  <c r="AF156" i="1"/>
  <c r="AN156" i="1"/>
  <c r="AV156" i="1"/>
  <c r="AF157" i="1"/>
  <c r="AN157" i="1"/>
  <c r="AV157" i="1"/>
  <c r="AF158" i="1"/>
  <c r="AN158" i="1"/>
  <c r="AV158" i="1"/>
  <c r="AF159" i="1"/>
  <c r="AN159" i="1"/>
  <c r="AV159" i="1"/>
  <c r="AF160" i="1"/>
  <c r="AN160" i="1"/>
  <c r="AV160" i="1"/>
  <c r="AF161" i="1"/>
  <c r="AN161" i="1"/>
  <c r="AV161" i="1"/>
  <c r="AF162" i="1"/>
  <c r="AN162" i="1"/>
  <c r="AV162" i="1"/>
  <c r="AF163" i="1"/>
  <c r="AN163" i="1"/>
  <c r="AV163" i="1"/>
  <c r="AF164" i="1"/>
  <c r="AN164" i="1"/>
  <c r="AV164" i="1"/>
  <c r="AF165" i="1"/>
  <c r="AN165" i="1"/>
  <c r="AV165" i="1"/>
  <c r="AF166" i="1"/>
  <c r="AN166" i="1"/>
  <c r="AV166" i="1"/>
  <c r="AF167" i="1"/>
  <c r="AN167" i="1"/>
  <c r="AV167" i="1"/>
  <c r="AF168" i="1"/>
  <c r="AN168" i="1"/>
  <c r="AV168" i="1"/>
  <c r="AF169" i="1"/>
  <c r="AN169" i="1"/>
  <c r="AV169" i="1"/>
  <c r="AF170" i="1"/>
  <c r="AN170" i="1"/>
  <c r="AV170" i="1"/>
  <c r="AF171" i="1"/>
  <c r="AN171" i="1"/>
  <c r="AV171" i="1"/>
  <c r="AF172" i="1"/>
  <c r="AN172" i="1"/>
  <c r="AV172" i="1"/>
  <c r="AF173" i="1"/>
  <c r="AN173" i="1"/>
  <c r="AV173" i="1"/>
  <c r="AF174" i="1"/>
  <c r="AN174" i="1"/>
  <c r="AV174" i="1"/>
  <c r="AF175" i="1"/>
  <c r="AN175" i="1"/>
  <c r="AV175" i="1"/>
  <c r="AF176" i="1"/>
  <c r="AN176" i="1"/>
  <c r="AV176" i="1"/>
  <c r="AF177" i="1"/>
  <c r="AN177" i="1"/>
  <c r="AV177" i="1"/>
  <c r="AF178" i="1"/>
  <c r="AN178" i="1"/>
  <c r="AV178" i="1"/>
  <c r="AF179" i="1"/>
  <c r="AN179" i="1"/>
  <c r="AV179" i="1"/>
  <c r="AF180" i="1"/>
  <c r="AN180" i="1"/>
  <c r="AV180" i="1"/>
  <c r="AF181" i="1"/>
  <c r="AN181" i="1"/>
  <c r="AV181" i="1"/>
  <c r="AF182" i="1"/>
  <c r="AN182" i="1"/>
  <c r="AV182" i="1"/>
  <c r="AF183" i="1"/>
  <c r="AN183" i="1"/>
  <c r="AV183" i="1"/>
  <c r="AF184" i="1"/>
  <c r="AN184" i="1"/>
  <c r="AV184" i="1"/>
  <c r="AF185" i="1"/>
  <c r="AN185" i="1"/>
  <c r="AV185" i="1"/>
  <c r="AF186" i="1"/>
  <c r="AN186" i="1"/>
  <c r="AV186" i="1"/>
  <c r="AF187" i="1"/>
  <c r="AN187" i="1"/>
  <c r="AV187" i="1"/>
  <c r="AF188" i="1"/>
  <c r="AN188" i="1"/>
  <c r="AV188" i="1"/>
  <c r="AF189" i="1"/>
  <c r="AN189" i="1"/>
  <c r="AV189" i="1"/>
  <c r="AF190" i="1"/>
  <c r="AN190" i="1"/>
  <c r="AV190" i="1"/>
  <c r="AF191" i="1"/>
  <c r="AN191" i="1"/>
  <c r="AV191" i="1"/>
  <c r="AF192" i="1"/>
  <c r="AN192" i="1"/>
  <c r="AV192" i="1"/>
  <c r="AF193" i="1"/>
  <c r="AN193" i="1"/>
  <c r="AV193" i="1"/>
  <c r="AF194" i="1"/>
  <c r="AN194" i="1"/>
  <c r="AV194" i="1"/>
  <c r="AF195" i="1"/>
  <c r="AN195" i="1"/>
  <c r="AV195" i="1"/>
  <c r="AF196" i="1"/>
  <c r="AN196" i="1"/>
  <c r="AV196" i="1"/>
  <c r="AF197" i="1"/>
  <c r="AN197" i="1"/>
  <c r="AV197" i="1"/>
  <c r="AF198" i="1"/>
  <c r="AN198" i="1"/>
  <c r="AV198" i="1"/>
  <c r="AF199" i="1"/>
  <c r="AN199" i="1"/>
  <c r="AV199" i="1"/>
  <c r="AF200" i="1"/>
  <c r="AN200" i="1"/>
  <c r="AV200" i="1"/>
  <c r="AF201" i="1"/>
  <c r="AN201" i="1"/>
  <c r="AV201" i="1"/>
  <c r="AF202" i="1"/>
  <c r="AN202" i="1"/>
  <c r="AV202" i="1"/>
  <c r="AF203" i="1"/>
  <c r="AN203" i="1"/>
  <c r="AV203" i="1"/>
  <c r="AF204" i="1"/>
  <c r="AN204" i="1"/>
  <c r="AV204" i="1"/>
  <c r="AF205" i="1"/>
  <c r="AN205" i="1"/>
  <c r="AV205" i="1"/>
  <c r="AF206" i="1"/>
  <c r="AN206" i="1"/>
  <c r="AV206" i="1"/>
  <c r="AF207" i="1"/>
  <c r="AN207" i="1"/>
  <c r="AV207" i="1"/>
  <c r="AF208" i="1"/>
  <c r="AN208" i="1"/>
  <c r="AV208" i="1"/>
  <c r="AF209" i="1"/>
  <c r="AN209" i="1"/>
  <c r="AV209" i="1"/>
  <c r="AF210" i="1"/>
  <c r="AN210" i="1"/>
  <c r="AV210" i="1"/>
  <c r="AF211" i="1"/>
  <c r="AN211" i="1"/>
  <c r="AV211" i="1"/>
  <c r="AF212" i="1"/>
  <c r="AN212" i="1"/>
  <c r="AV212" i="1"/>
  <c r="AF213" i="1"/>
  <c r="AN213" i="1"/>
  <c r="AV213" i="1"/>
  <c r="AF214" i="1"/>
  <c r="AN214" i="1"/>
  <c r="AV214" i="1"/>
  <c r="AF215" i="1"/>
  <c r="AN215" i="1"/>
  <c r="AV215" i="1"/>
  <c r="AF216" i="1"/>
  <c r="AN216" i="1"/>
  <c r="AV216" i="1"/>
  <c r="AF217" i="1"/>
  <c r="AN217" i="1"/>
  <c r="AV217" i="1"/>
  <c r="AF218" i="1"/>
  <c r="AN218" i="1"/>
  <c r="AV218" i="1"/>
  <c r="AF219" i="1"/>
  <c r="AN219" i="1"/>
  <c r="AV219" i="1"/>
  <c r="AF220" i="1"/>
  <c r="AN220" i="1"/>
  <c r="AV220" i="1"/>
  <c r="AF221" i="1"/>
  <c r="AN221" i="1"/>
  <c r="AV221" i="1"/>
  <c r="AF222" i="1"/>
  <c r="AN222" i="1"/>
  <c r="AV222" i="1"/>
  <c r="AF223" i="1"/>
  <c r="AN223" i="1"/>
  <c r="AV223" i="1"/>
  <c r="AF224" i="1"/>
  <c r="AN224" i="1"/>
  <c r="AV224" i="1"/>
  <c r="AF225" i="1"/>
  <c r="AN225" i="1"/>
  <c r="AV225" i="1"/>
  <c r="AF226" i="1"/>
  <c r="AN226" i="1"/>
  <c r="AV226" i="1"/>
  <c r="AF227" i="1"/>
  <c r="AN227" i="1"/>
  <c r="AV227" i="1"/>
  <c r="AF228" i="1"/>
  <c r="AN228" i="1"/>
  <c r="AV228" i="1"/>
  <c r="AF229" i="1"/>
  <c r="AN229" i="1"/>
  <c r="AV229" i="1"/>
  <c r="AF230" i="1"/>
  <c r="AN230" i="1"/>
  <c r="AV230" i="1"/>
  <c r="AF231" i="1"/>
  <c r="AN231" i="1"/>
  <c r="AV231" i="1"/>
  <c r="AF232" i="1"/>
  <c r="AN232" i="1"/>
  <c r="AV232" i="1"/>
  <c r="AF233" i="1"/>
  <c r="AN233" i="1"/>
  <c r="AV233" i="1"/>
  <c r="AF234" i="1"/>
  <c r="AN234" i="1"/>
  <c r="AV234" i="1"/>
  <c r="AF235" i="1"/>
  <c r="AN235" i="1"/>
  <c r="AV235" i="1"/>
  <c r="AF236" i="1"/>
  <c r="AN236" i="1"/>
  <c r="AV236" i="1"/>
  <c r="AF237" i="1"/>
  <c r="AN237" i="1"/>
  <c r="AV237" i="1"/>
  <c r="AF238" i="1"/>
  <c r="AN238" i="1"/>
  <c r="AV238" i="1"/>
  <c r="AF239" i="1"/>
  <c r="AN239" i="1"/>
  <c r="AV239" i="1"/>
  <c r="AF240" i="1"/>
  <c r="AN240" i="1"/>
  <c r="AV240" i="1"/>
  <c r="AF241" i="1"/>
  <c r="AN241" i="1"/>
  <c r="AV241" i="1"/>
  <c r="AF242" i="1"/>
  <c r="AN242" i="1"/>
  <c r="AV242" i="1"/>
  <c r="AF243" i="1"/>
  <c r="AN243" i="1"/>
  <c r="AV243" i="1"/>
  <c r="AF244" i="1"/>
  <c r="AN244" i="1"/>
  <c r="AV244" i="1"/>
  <c r="AF245" i="1"/>
  <c r="AN245" i="1"/>
  <c r="AV245" i="1"/>
  <c r="AF246" i="1"/>
  <c r="AN246" i="1"/>
  <c r="AV246" i="1"/>
  <c r="AF247" i="1"/>
  <c r="AN247" i="1"/>
  <c r="AV247" i="1"/>
  <c r="AF248" i="1"/>
  <c r="AN248" i="1"/>
  <c r="AV248" i="1"/>
  <c r="AF249" i="1"/>
  <c r="AN249" i="1"/>
  <c r="AV249" i="1"/>
  <c r="AF250" i="1"/>
  <c r="AN250" i="1"/>
  <c r="AV250" i="1"/>
  <c r="AF251" i="1"/>
  <c r="AN251" i="1"/>
  <c r="AV251" i="1"/>
  <c r="AF252" i="1"/>
  <c r="AN252" i="1"/>
  <c r="AV252" i="1"/>
  <c r="AF253" i="1"/>
  <c r="AN253" i="1"/>
  <c r="AV253" i="1"/>
  <c r="AF254" i="1"/>
  <c r="AN254" i="1"/>
  <c r="AV254" i="1"/>
  <c r="AF255" i="1"/>
  <c r="AN255" i="1"/>
  <c r="AV255" i="1"/>
  <c r="AF256" i="1"/>
  <c r="AN256" i="1"/>
  <c r="AV256" i="1"/>
  <c r="AF257" i="1"/>
  <c r="AN257" i="1"/>
  <c r="AV257" i="1"/>
  <c r="AF258" i="1"/>
  <c r="AN258" i="1"/>
  <c r="AV258" i="1"/>
  <c r="AF259" i="1"/>
  <c r="AN259" i="1"/>
  <c r="AV259" i="1"/>
  <c r="AF260" i="1"/>
  <c r="AN260" i="1"/>
  <c r="AV260" i="1"/>
  <c r="AF261" i="1"/>
  <c r="AN261" i="1"/>
  <c r="AV261" i="1"/>
  <c r="AF262" i="1"/>
  <c r="AN262" i="1"/>
  <c r="AV262" i="1"/>
  <c r="AF263" i="1"/>
  <c r="AN263" i="1"/>
  <c r="AV263" i="1"/>
  <c r="AF264" i="1"/>
  <c r="AN264" i="1"/>
  <c r="AV264" i="1"/>
  <c r="AF265" i="1"/>
  <c r="AN265" i="1"/>
  <c r="AV265" i="1"/>
  <c r="AF266" i="1"/>
  <c r="AN266" i="1"/>
  <c r="AV266" i="1"/>
  <c r="AF267" i="1"/>
  <c r="AN267" i="1"/>
  <c r="AV267" i="1"/>
  <c r="AF268" i="1"/>
  <c r="AN268" i="1"/>
  <c r="AV268" i="1"/>
  <c r="AF269" i="1"/>
  <c r="AN269" i="1"/>
  <c r="AV269" i="1"/>
  <c r="AF270" i="1"/>
  <c r="AN270" i="1"/>
  <c r="AV270" i="1"/>
  <c r="AF271" i="1"/>
  <c r="AN271" i="1"/>
  <c r="AV271" i="1"/>
  <c r="AF272" i="1"/>
  <c r="AN272" i="1"/>
  <c r="AV272" i="1"/>
  <c r="AF273" i="1"/>
  <c r="AN273" i="1"/>
  <c r="AV273" i="1"/>
  <c r="AF274" i="1"/>
  <c r="AN274" i="1"/>
  <c r="AV274" i="1"/>
  <c r="AF275" i="1"/>
  <c r="AN275" i="1"/>
  <c r="AV275" i="1"/>
  <c r="AF276" i="1"/>
  <c r="AN276" i="1"/>
  <c r="AV276" i="1"/>
  <c r="AF277" i="1"/>
  <c r="AN277" i="1"/>
  <c r="AV277" i="1"/>
  <c r="AF278" i="1"/>
  <c r="AN278" i="1"/>
  <c r="AV278" i="1"/>
  <c r="AF279" i="1"/>
  <c r="AN279" i="1"/>
  <c r="AV279" i="1"/>
  <c r="AF280" i="1"/>
  <c r="AN280" i="1"/>
  <c r="AV280" i="1"/>
  <c r="AF281" i="1"/>
  <c r="AN281" i="1"/>
  <c r="AV281" i="1"/>
  <c r="AF282" i="1"/>
  <c r="AN282" i="1"/>
  <c r="AV282" i="1"/>
  <c r="AF283" i="1"/>
  <c r="AN283" i="1"/>
  <c r="AV283" i="1"/>
  <c r="AF284" i="1"/>
  <c r="AN284" i="1"/>
  <c r="AV284" i="1"/>
  <c r="AF285" i="1"/>
  <c r="AN285" i="1"/>
  <c r="AV285" i="1"/>
  <c r="AF286" i="1"/>
  <c r="AN286" i="1"/>
  <c r="AV286" i="1"/>
  <c r="AF287" i="1"/>
  <c r="AN287" i="1"/>
  <c r="AV287" i="1"/>
  <c r="AF288" i="1"/>
  <c r="AN288" i="1"/>
  <c r="AV288" i="1"/>
  <c r="AF289" i="1"/>
  <c r="AN289" i="1"/>
  <c r="AV289" i="1"/>
  <c r="AF290" i="1"/>
  <c r="AN290" i="1"/>
  <c r="AV290" i="1"/>
  <c r="AF291" i="1"/>
  <c r="AN291" i="1"/>
  <c r="AV291" i="1"/>
  <c r="AF292" i="1"/>
  <c r="AN292" i="1"/>
  <c r="AV292" i="1"/>
  <c r="AF293" i="1"/>
  <c r="AN293" i="1"/>
  <c r="AV293" i="1"/>
  <c r="AF294" i="1"/>
  <c r="AN294" i="1"/>
  <c r="AV294" i="1"/>
  <c r="AF295" i="1"/>
  <c r="AN295" i="1"/>
  <c r="AV295" i="1"/>
  <c r="AF296" i="1"/>
  <c r="AN296" i="1"/>
  <c r="AV296" i="1"/>
  <c r="AF297" i="1"/>
  <c r="AN297" i="1"/>
  <c r="AV297" i="1"/>
  <c r="AF298" i="1"/>
  <c r="AN298" i="1"/>
  <c r="AV298" i="1"/>
  <c r="AF299" i="1"/>
  <c r="AN299" i="1"/>
  <c r="AV299" i="1"/>
  <c r="AF300" i="1"/>
  <c r="AN300" i="1"/>
  <c r="AV300" i="1"/>
  <c r="AF301" i="1"/>
  <c r="AN301" i="1"/>
  <c r="AV301" i="1"/>
  <c r="AF302" i="1"/>
  <c r="AN302" i="1"/>
  <c r="AV302" i="1"/>
  <c r="AF303" i="1"/>
  <c r="AN303" i="1"/>
  <c r="AV303" i="1"/>
  <c r="AF304" i="1"/>
  <c r="AN304" i="1"/>
  <c r="AV304" i="1"/>
  <c r="AF305" i="1"/>
  <c r="AN305" i="1"/>
  <c r="AV305" i="1"/>
  <c r="AF306" i="1"/>
  <c r="AN306" i="1"/>
  <c r="AV306" i="1"/>
  <c r="AF307" i="1"/>
  <c r="AN307" i="1"/>
  <c r="AV307" i="1"/>
  <c r="AF308" i="1"/>
  <c r="AN308" i="1"/>
  <c r="AV308" i="1"/>
  <c r="AF309" i="1"/>
  <c r="AN309" i="1"/>
  <c r="AV309" i="1"/>
  <c r="AF310" i="1"/>
  <c r="AN310" i="1"/>
  <c r="AV310" i="1"/>
  <c r="AF311" i="1"/>
  <c r="AN311" i="1"/>
  <c r="AV311" i="1"/>
  <c r="AF312" i="1"/>
  <c r="AN312" i="1"/>
  <c r="AV312" i="1"/>
  <c r="AF313" i="1"/>
  <c r="AN313" i="1"/>
  <c r="AV313" i="1"/>
  <c r="AF314" i="1"/>
  <c r="AN314" i="1"/>
  <c r="AV314" i="1"/>
  <c r="AF315" i="1"/>
  <c r="AN315" i="1"/>
  <c r="AV315" i="1"/>
  <c r="AF316" i="1"/>
  <c r="AN316" i="1"/>
  <c r="AV316" i="1"/>
  <c r="AF317" i="1"/>
  <c r="AN317" i="1"/>
  <c r="AV317" i="1"/>
  <c r="AF318" i="1"/>
  <c r="AN318" i="1"/>
  <c r="AV318" i="1"/>
  <c r="AF319" i="1"/>
  <c r="AN319" i="1"/>
  <c r="AV319" i="1"/>
  <c r="AF320" i="1"/>
  <c r="AN320" i="1"/>
  <c r="AV320" i="1"/>
  <c r="AF321" i="1"/>
  <c r="AN321" i="1"/>
  <c r="AV321" i="1"/>
  <c r="AF322" i="1"/>
  <c r="AN322" i="1"/>
  <c r="AV322" i="1"/>
  <c r="AF323" i="1"/>
  <c r="AN323" i="1"/>
  <c r="AV323" i="1"/>
  <c r="AF324" i="1"/>
  <c r="AN324" i="1"/>
  <c r="AV324" i="1"/>
  <c r="AF325" i="1"/>
  <c r="AN325" i="1"/>
  <c r="AV325" i="1"/>
  <c r="AF326" i="1"/>
  <c r="AN326" i="1"/>
  <c r="AV326" i="1"/>
  <c r="AF327" i="1"/>
  <c r="AN327" i="1"/>
  <c r="AV327" i="1"/>
  <c r="AF328" i="1"/>
  <c r="AN328" i="1"/>
  <c r="AV328" i="1"/>
  <c r="AF329" i="1"/>
  <c r="AN329" i="1"/>
  <c r="AV329" i="1"/>
  <c r="AF330" i="1"/>
  <c r="AN330" i="1"/>
  <c r="AV330" i="1"/>
  <c r="AF331" i="1"/>
  <c r="AN331" i="1"/>
  <c r="AV331" i="1"/>
  <c r="AF332" i="1"/>
  <c r="AN332" i="1"/>
  <c r="AV332" i="1"/>
  <c r="AF333" i="1"/>
  <c r="AN333" i="1"/>
  <c r="AV333" i="1"/>
  <c r="AF334" i="1"/>
  <c r="AN334" i="1"/>
  <c r="AV334" i="1"/>
  <c r="AF335" i="1"/>
  <c r="AN335" i="1"/>
  <c r="AV335" i="1"/>
  <c r="AF336" i="1"/>
  <c r="AN336" i="1"/>
  <c r="AV336" i="1"/>
  <c r="AF337" i="1"/>
  <c r="AN337" i="1"/>
  <c r="AV337" i="1"/>
  <c r="AF338" i="1"/>
  <c r="AN338" i="1"/>
  <c r="AV338" i="1"/>
  <c r="AF339" i="1"/>
  <c r="AN339" i="1"/>
  <c r="AV339" i="1"/>
  <c r="AF340" i="1"/>
  <c r="AN340" i="1"/>
  <c r="AV340" i="1"/>
  <c r="AF341" i="1"/>
  <c r="AN341" i="1"/>
  <c r="AV341" i="1"/>
  <c r="AF342" i="1"/>
  <c r="AN342" i="1"/>
  <c r="AV342" i="1"/>
  <c r="AF343" i="1"/>
  <c r="AN343" i="1"/>
  <c r="AV343" i="1"/>
  <c r="AF344" i="1"/>
  <c r="AN344" i="1"/>
  <c r="AV344" i="1"/>
  <c r="AF345" i="1"/>
  <c r="AN345" i="1"/>
  <c r="AV345" i="1"/>
  <c r="AF346" i="1"/>
  <c r="AN346" i="1"/>
  <c r="AV346" i="1"/>
  <c r="AF347" i="1"/>
  <c r="AN347" i="1"/>
  <c r="AV347" i="1"/>
  <c r="AF348" i="1"/>
  <c r="AN348" i="1"/>
  <c r="AV348" i="1"/>
  <c r="AF349" i="1"/>
  <c r="AN349" i="1"/>
  <c r="AV349" i="1"/>
  <c r="AF350" i="1"/>
  <c r="AN350" i="1"/>
  <c r="AV350" i="1"/>
  <c r="AF351" i="1"/>
  <c r="AN351" i="1"/>
  <c r="AV351" i="1"/>
  <c r="AF352" i="1"/>
  <c r="AN352" i="1"/>
  <c r="AV352" i="1"/>
  <c r="AF353" i="1"/>
  <c r="AN353" i="1"/>
  <c r="AV353" i="1"/>
  <c r="AF354" i="1"/>
  <c r="AN354" i="1"/>
  <c r="AV354" i="1"/>
  <c r="AF355" i="1"/>
  <c r="AN355" i="1"/>
  <c r="AV355" i="1"/>
  <c r="AF356" i="1"/>
  <c r="AN356" i="1"/>
  <c r="AV356" i="1"/>
  <c r="AF357" i="1"/>
  <c r="AN357" i="1"/>
  <c r="AV357" i="1"/>
  <c r="AF358" i="1"/>
  <c r="AN358" i="1"/>
  <c r="AV358" i="1"/>
  <c r="AF359" i="1"/>
  <c r="AN359" i="1"/>
  <c r="AV359" i="1"/>
  <c r="AF360" i="1"/>
  <c r="AN360" i="1"/>
  <c r="AV360" i="1"/>
  <c r="AF361" i="1"/>
  <c r="AN361" i="1"/>
  <c r="AV361" i="1"/>
  <c r="AF362" i="1"/>
  <c r="AN362" i="1"/>
  <c r="AV362" i="1"/>
  <c r="AF363" i="1"/>
  <c r="AN363" i="1"/>
  <c r="AV363" i="1"/>
  <c r="AF364" i="1"/>
  <c r="AN364" i="1"/>
  <c r="AV364" i="1"/>
  <c r="AF365" i="1"/>
  <c r="AN365" i="1"/>
  <c r="AV365" i="1"/>
  <c r="AF366" i="1"/>
  <c r="AN366" i="1"/>
  <c r="AV366" i="1"/>
  <c r="AF367" i="1"/>
  <c r="AN367" i="1"/>
  <c r="AV367" i="1"/>
  <c r="AF368" i="1"/>
  <c r="AN368" i="1"/>
  <c r="AV368" i="1"/>
  <c r="AF369" i="1"/>
  <c r="AN369" i="1"/>
  <c r="AV369" i="1"/>
  <c r="AF370" i="1"/>
  <c r="AN370" i="1"/>
  <c r="AV370" i="1"/>
  <c r="AF371" i="1"/>
  <c r="AN371" i="1"/>
  <c r="AV371" i="1"/>
  <c r="AF372" i="1"/>
  <c r="AN372" i="1"/>
  <c r="AV372" i="1"/>
  <c r="AF373" i="1"/>
  <c r="AN373" i="1"/>
  <c r="AV373" i="1"/>
  <c r="AF374" i="1"/>
  <c r="AN374" i="1"/>
  <c r="AV374" i="1"/>
  <c r="AF375" i="1"/>
  <c r="AN375" i="1"/>
  <c r="AV375" i="1"/>
  <c r="AF376" i="1"/>
  <c r="AN376" i="1"/>
  <c r="AV376" i="1"/>
  <c r="AF377" i="1"/>
  <c r="AN377" i="1"/>
  <c r="AV377" i="1"/>
  <c r="AF378" i="1"/>
  <c r="AN378" i="1"/>
  <c r="AV378" i="1"/>
  <c r="AF379" i="1"/>
  <c r="AN379" i="1"/>
  <c r="AV379" i="1"/>
  <c r="AF380" i="1"/>
  <c r="AN380" i="1"/>
  <c r="AV380" i="1"/>
  <c r="AF381" i="1"/>
  <c r="AN381" i="1"/>
  <c r="AV381" i="1"/>
  <c r="AF382" i="1"/>
  <c r="AN382" i="1"/>
  <c r="AV382" i="1"/>
  <c r="AF383" i="1"/>
  <c r="AN383" i="1"/>
  <c r="AV383" i="1"/>
  <c r="AF384" i="1"/>
  <c r="AN384" i="1"/>
  <c r="AV384" i="1"/>
  <c r="AF385" i="1"/>
  <c r="AN385" i="1"/>
  <c r="AV385" i="1"/>
  <c r="AF386" i="1"/>
  <c r="AN386" i="1"/>
  <c r="AV386" i="1"/>
  <c r="AF387" i="1"/>
  <c r="AN387" i="1"/>
  <c r="AV387" i="1"/>
  <c r="AF388" i="1"/>
  <c r="AN388" i="1"/>
  <c r="AV388" i="1"/>
  <c r="AF389" i="1"/>
  <c r="AN389" i="1"/>
  <c r="AV389" i="1"/>
  <c r="AF390" i="1"/>
  <c r="AN390" i="1"/>
  <c r="AV390" i="1"/>
  <c r="AF391" i="1"/>
  <c r="AN391" i="1"/>
  <c r="AV391" i="1"/>
  <c r="AF392" i="1"/>
  <c r="AN392" i="1"/>
  <c r="AV392" i="1"/>
  <c r="AF393" i="1"/>
  <c r="AN393" i="1"/>
  <c r="AV393" i="1"/>
  <c r="AF394" i="1"/>
  <c r="AN394" i="1"/>
  <c r="AV394" i="1"/>
  <c r="AF395" i="1"/>
  <c r="AN395" i="1"/>
  <c r="AV395" i="1"/>
  <c r="AF396" i="1"/>
  <c r="AN396" i="1"/>
  <c r="AV396" i="1"/>
  <c r="AF397" i="1"/>
  <c r="AN397" i="1"/>
  <c r="AV397" i="1"/>
  <c r="AF398" i="1"/>
  <c r="AN398" i="1"/>
  <c r="AV398" i="1"/>
  <c r="AF399" i="1"/>
  <c r="AN399" i="1"/>
  <c r="AV399" i="1"/>
  <c r="AF400" i="1"/>
  <c r="AN400" i="1"/>
  <c r="AV400" i="1"/>
  <c r="AF401" i="1"/>
  <c r="AN401" i="1"/>
  <c r="AV401" i="1"/>
  <c r="AF402" i="1"/>
  <c r="AN402" i="1"/>
  <c r="AV402" i="1"/>
  <c r="AF403" i="1"/>
  <c r="AN403" i="1"/>
  <c r="AV403" i="1"/>
  <c r="AF404" i="1"/>
  <c r="AN404" i="1"/>
  <c r="AV404" i="1"/>
  <c r="AF405" i="1"/>
  <c r="AN405" i="1"/>
  <c r="AV405" i="1"/>
  <c r="AF406" i="1"/>
  <c r="AN406" i="1"/>
  <c r="AV406" i="1"/>
  <c r="AF407" i="1"/>
  <c r="AN407" i="1"/>
  <c r="AV407" i="1"/>
  <c r="AF408" i="1"/>
  <c r="AN408" i="1"/>
  <c r="AV408" i="1"/>
  <c r="AF409" i="1"/>
  <c r="AN409" i="1"/>
  <c r="AV409" i="1"/>
  <c r="AF410" i="1"/>
  <c r="AN410" i="1"/>
  <c r="AV410" i="1"/>
  <c r="AF411" i="1"/>
  <c r="AN411" i="1"/>
  <c r="AV411" i="1"/>
  <c r="AF412" i="1"/>
  <c r="AN412" i="1"/>
  <c r="AV412" i="1"/>
  <c r="AF413" i="1"/>
  <c r="AN413" i="1"/>
  <c r="AV413" i="1"/>
  <c r="AF414" i="1"/>
  <c r="AN414" i="1"/>
  <c r="AV414" i="1"/>
  <c r="AF415" i="1"/>
  <c r="AN415" i="1"/>
  <c r="AV415" i="1"/>
  <c r="AF416" i="1"/>
  <c r="AN416" i="1"/>
  <c r="AV416" i="1"/>
  <c r="AF417" i="1"/>
  <c r="AN417" i="1"/>
  <c r="AV417" i="1"/>
  <c r="AF418" i="1"/>
  <c r="AN418" i="1"/>
  <c r="AV418" i="1"/>
  <c r="AF419" i="1"/>
  <c r="AN419" i="1"/>
  <c r="AV419" i="1"/>
  <c r="AF420" i="1"/>
  <c r="AN420" i="1"/>
  <c r="AV420" i="1"/>
  <c r="AF421" i="1"/>
  <c r="AN421" i="1"/>
  <c r="AV421" i="1"/>
  <c r="AG422" i="1"/>
  <c r="AR422" i="1"/>
  <c r="AQ753" i="1"/>
  <c r="AI753" i="1"/>
  <c r="AA753" i="1"/>
  <c r="AV753" i="1"/>
  <c r="AN753" i="1"/>
  <c r="AF753" i="1"/>
  <c r="AS753" i="1"/>
  <c r="AH753" i="1"/>
  <c r="AR753" i="1"/>
  <c r="AG753" i="1"/>
  <c r="AP753" i="1"/>
  <c r="AE753" i="1"/>
  <c r="AM753" i="1"/>
  <c r="AC753" i="1"/>
  <c r="AW753" i="1"/>
  <c r="AL753" i="1"/>
  <c r="AB753" i="1"/>
  <c r="AT765" i="1"/>
  <c r="AO769" i="1"/>
  <c r="AK773" i="1"/>
  <c r="AD781" i="1"/>
  <c r="AQ785" i="1"/>
  <c r="AI785" i="1"/>
  <c r="AA785" i="1"/>
  <c r="AV785" i="1"/>
  <c r="AN785" i="1"/>
  <c r="AF785" i="1"/>
  <c r="AS785" i="1"/>
  <c r="AH785" i="1"/>
  <c r="AR785" i="1"/>
  <c r="AG785" i="1"/>
  <c r="AP785" i="1"/>
  <c r="AE785" i="1"/>
  <c r="AM785" i="1"/>
  <c r="AC785" i="1"/>
  <c r="AW785" i="1"/>
  <c r="AL785" i="1"/>
  <c r="AB785" i="1"/>
  <c r="AT797" i="1"/>
  <c r="AO801" i="1"/>
  <c r="AK805" i="1"/>
  <c r="AD813" i="1"/>
  <c r="AQ817" i="1"/>
  <c r="AI817" i="1"/>
  <c r="AA817" i="1"/>
  <c r="AV817" i="1"/>
  <c r="AN817" i="1"/>
  <c r="AF817" i="1"/>
  <c r="AT817" i="1"/>
  <c r="AJ817" i="1"/>
  <c r="AS817" i="1"/>
  <c r="AH817" i="1"/>
  <c r="AR817" i="1"/>
  <c r="AG817" i="1"/>
  <c r="AP817" i="1"/>
  <c r="AE817" i="1"/>
  <c r="AM817" i="1"/>
  <c r="AC817" i="1"/>
  <c r="AW817" i="1"/>
  <c r="AL817" i="1"/>
  <c r="AB817" i="1"/>
  <c r="AD821" i="1"/>
  <c r="AO829" i="1"/>
  <c r="AQ849" i="1"/>
  <c r="AI849" i="1"/>
  <c r="AA849" i="1"/>
  <c r="AV849" i="1"/>
  <c r="AN849" i="1"/>
  <c r="AF849" i="1"/>
  <c r="AT849" i="1"/>
  <c r="AJ849" i="1"/>
  <c r="AS849" i="1"/>
  <c r="AH849" i="1"/>
  <c r="AR849" i="1"/>
  <c r="AG849" i="1"/>
  <c r="AP849" i="1"/>
  <c r="AE849" i="1"/>
  <c r="AM849" i="1"/>
  <c r="AC849" i="1"/>
  <c r="AW849" i="1"/>
  <c r="AL849" i="1"/>
  <c r="AB849" i="1"/>
  <c r="AD853" i="1"/>
  <c r="AO861" i="1"/>
  <c r="AQ881" i="1"/>
  <c r="AI881" i="1"/>
  <c r="AA881" i="1"/>
  <c r="AV881" i="1"/>
  <c r="AN881" i="1"/>
  <c r="AF881" i="1"/>
  <c r="AT881" i="1"/>
  <c r="AJ881" i="1"/>
  <c r="AS881" i="1"/>
  <c r="AH881" i="1"/>
  <c r="AR881" i="1"/>
  <c r="AG881" i="1"/>
  <c r="AP881" i="1"/>
  <c r="AE881" i="1"/>
  <c r="AM881" i="1"/>
  <c r="AC881" i="1"/>
  <c r="AW881" i="1"/>
  <c r="AL881" i="1"/>
  <c r="AB881" i="1"/>
  <c r="AD885" i="1"/>
  <c r="AO893" i="1"/>
  <c r="AQ913" i="1"/>
  <c r="AI913" i="1"/>
  <c r="AA913" i="1"/>
  <c r="AV913" i="1"/>
  <c r="AN913" i="1"/>
  <c r="AF913" i="1"/>
  <c r="AT913" i="1"/>
  <c r="AJ913" i="1"/>
  <c r="AS913" i="1"/>
  <c r="AH913" i="1"/>
  <c r="AR913" i="1"/>
  <c r="AG913" i="1"/>
  <c r="AP913" i="1"/>
  <c r="AE913" i="1"/>
  <c r="AM913" i="1"/>
  <c r="AC913" i="1"/>
  <c r="AW913" i="1"/>
  <c r="AL913" i="1"/>
  <c r="AB913" i="1"/>
  <c r="AD917" i="1"/>
  <c r="AO925" i="1"/>
  <c r="AQ945" i="1"/>
  <c r="AI945" i="1"/>
  <c r="AA945" i="1"/>
  <c r="AV945" i="1"/>
  <c r="AN945" i="1"/>
  <c r="AF945" i="1"/>
  <c r="AT945" i="1"/>
  <c r="AJ945" i="1"/>
  <c r="AS945" i="1"/>
  <c r="AH945" i="1"/>
  <c r="AR945" i="1"/>
  <c r="AG945" i="1"/>
  <c r="AP945" i="1"/>
  <c r="AE945" i="1"/>
  <c r="AM945" i="1"/>
  <c r="AC945" i="1"/>
  <c r="AW945" i="1"/>
  <c r="AL945" i="1"/>
  <c r="AB945" i="1"/>
  <c r="AD949" i="1"/>
  <c r="AO957" i="1"/>
  <c r="AQ977" i="1"/>
  <c r="AI977" i="1"/>
  <c r="AA977" i="1"/>
  <c r="AV977" i="1"/>
  <c r="AN977" i="1"/>
  <c r="AF977" i="1"/>
  <c r="AT977" i="1"/>
  <c r="AJ977" i="1"/>
  <c r="AS977" i="1"/>
  <c r="AH977" i="1"/>
  <c r="AR977" i="1"/>
  <c r="AG977" i="1"/>
  <c r="AP977" i="1"/>
  <c r="AE977" i="1"/>
  <c r="AM977" i="1"/>
  <c r="AC977" i="1"/>
  <c r="AW977" i="1"/>
  <c r="AL977" i="1"/>
  <c r="AB977" i="1"/>
  <c r="AD981" i="1"/>
  <c r="AO989" i="1"/>
  <c r="AQ1009" i="1"/>
  <c r="AI1009" i="1"/>
  <c r="AA1009" i="1"/>
  <c r="AV1009" i="1"/>
  <c r="AN1009" i="1"/>
  <c r="AF1009" i="1"/>
  <c r="AT1009" i="1"/>
  <c r="AJ1009" i="1"/>
  <c r="AS1009" i="1"/>
  <c r="AH1009" i="1"/>
  <c r="AR1009" i="1"/>
  <c r="AG1009" i="1"/>
  <c r="AP1009" i="1"/>
  <c r="AE1009" i="1"/>
  <c r="AM1009" i="1"/>
  <c r="AC1009" i="1"/>
  <c r="AW1009" i="1"/>
  <c r="AL1009" i="1"/>
  <c r="AB1009" i="1"/>
  <c r="AD1013" i="1"/>
  <c r="AO1021" i="1"/>
  <c r="AS1028" i="1"/>
  <c r="AK1028" i="1"/>
  <c r="AC1028" i="1"/>
  <c r="AR1028" i="1"/>
  <c r="AJ1028" i="1"/>
  <c r="AB1028" i="1"/>
  <c r="AU1028" i="1"/>
  <c r="AI1028" i="1"/>
  <c r="AP1028" i="1"/>
  <c r="AF1028" i="1"/>
  <c r="AM1028" i="1"/>
  <c r="AL1028" i="1"/>
  <c r="AW1028" i="1"/>
  <c r="AH1028" i="1"/>
  <c r="AV1028" i="1"/>
  <c r="AG1028" i="1"/>
  <c r="AQ1028" i="1"/>
  <c r="AD1028" i="1"/>
  <c r="AO1028" i="1"/>
  <c r="AA1028" i="1"/>
  <c r="AI1041" i="1"/>
  <c r="AS1171" i="1"/>
  <c r="AK1171" i="1"/>
  <c r="AC1171" i="1"/>
  <c r="AR1171" i="1"/>
  <c r="AJ1171" i="1"/>
  <c r="AB1171" i="1"/>
  <c r="AW1171" i="1"/>
  <c r="AM1171" i="1"/>
  <c r="AA1171" i="1"/>
  <c r="AT1171" i="1"/>
  <c r="AH1171" i="1"/>
  <c r="AP1171" i="1"/>
  <c r="AF1171" i="1"/>
  <c r="AO1171" i="1"/>
  <c r="AN1171" i="1"/>
  <c r="AL1171" i="1"/>
  <c r="AI1171" i="1"/>
  <c r="AG1171" i="1"/>
  <c r="AV1171" i="1"/>
  <c r="AE1171" i="1"/>
  <c r="AU1171" i="1"/>
  <c r="AD1171" i="1"/>
  <c r="AG2" i="1"/>
  <c r="AO2" i="1"/>
  <c r="AW2" i="1"/>
  <c r="AG3" i="1"/>
  <c r="AO3" i="1"/>
  <c r="AW3" i="1"/>
  <c r="AG4" i="1"/>
  <c r="AO4" i="1"/>
  <c r="AW4" i="1"/>
  <c r="AG5" i="1"/>
  <c r="AO5" i="1"/>
  <c r="AW5" i="1"/>
  <c r="AG6" i="1"/>
  <c r="AO6" i="1"/>
  <c r="AW6" i="1"/>
  <c r="AG7" i="1"/>
  <c r="AO7" i="1"/>
  <c r="AW7" i="1"/>
  <c r="AG8" i="1"/>
  <c r="AO8" i="1"/>
  <c r="AW8" i="1"/>
  <c r="AG9" i="1"/>
  <c r="AO9" i="1"/>
  <c r="AW9" i="1"/>
  <c r="AG10" i="1"/>
  <c r="AO10" i="1"/>
  <c r="AW10" i="1"/>
  <c r="AG11" i="1"/>
  <c r="AO11" i="1"/>
  <c r="AW11" i="1"/>
  <c r="AG12" i="1"/>
  <c r="AO12" i="1"/>
  <c r="AW12" i="1"/>
  <c r="AG13" i="1"/>
  <c r="AO13" i="1"/>
  <c r="AW13" i="1"/>
  <c r="AG14" i="1"/>
  <c r="AO14" i="1"/>
  <c r="AW14" i="1"/>
  <c r="AG15" i="1"/>
  <c r="AO15" i="1"/>
  <c r="AW15" i="1"/>
  <c r="AG16" i="1"/>
  <c r="AO16" i="1"/>
  <c r="AW16" i="1"/>
  <c r="AG17" i="1"/>
  <c r="AO17" i="1"/>
  <c r="AW17" i="1"/>
  <c r="AG18" i="1"/>
  <c r="AO18" i="1"/>
  <c r="AW18" i="1"/>
  <c r="AG19" i="1"/>
  <c r="AO19" i="1"/>
  <c r="AW19" i="1"/>
  <c r="AG20" i="1"/>
  <c r="AO20" i="1"/>
  <c r="AW20" i="1"/>
  <c r="AG21" i="1"/>
  <c r="AO21" i="1"/>
  <c r="AW21" i="1"/>
  <c r="AG22" i="1"/>
  <c r="AO22" i="1"/>
  <c r="AW22" i="1"/>
  <c r="AG23" i="1"/>
  <c r="AO23" i="1"/>
  <c r="AW23" i="1"/>
  <c r="AG24" i="1"/>
  <c r="AO24" i="1"/>
  <c r="AW24" i="1"/>
  <c r="AG25" i="1"/>
  <c r="AO25" i="1"/>
  <c r="AW25" i="1"/>
  <c r="AG26" i="1"/>
  <c r="AO26" i="1"/>
  <c r="AW26" i="1"/>
  <c r="AG27" i="1"/>
  <c r="AO27" i="1"/>
  <c r="AW27" i="1"/>
  <c r="AG28" i="1"/>
  <c r="AO28" i="1"/>
  <c r="AW28" i="1"/>
  <c r="AG29" i="1"/>
  <c r="AO29" i="1"/>
  <c r="AW29" i="1"/>
  <c r="AG30" i="1"/>
  <c r="AO30" i="1"/>
  <c r="AW30" i="1"/>
  <c r="AG31" i="1"/>
  <c r="AO31" i="1"/>
  <c r="AW31" i="1"/>
  <c r="AG32" i="1"/>
  <c r="AO32" i="1"/>
  <c r="AW32" i="1"/>
  <c r="AG33" i="1"/>
  <c r="AO33" i="1"/>
  <c r="AW33" i="1"/>
  <c r="AG34" i="1"/>
  <c r="AO34" i="1"/>
  <c r="AW34" i="1"/>
  <c r="AG35" i="1"/>
  <c r="AO35" i="1"/>
  <c r="AW35" i="1"/>
  <c r="AG36" i="1"/>
  <c r="AO36" i="1"/>
  <c r="AW36" i="1"/>
  <c r="AG37" i="1"/>
  <c r="AO37" i="1"/>
  <c r="AW37" i="1"/>
  <c r="AG38" i="1"/>
  <c r="AO38" i="1"/>
  <c r="AW38" i="1"/>
  <c r="AG39" i="1"/>
  <c r="AO39" i="1"/>
  <c r="AW39" i="1"/>
  <c r="AG40" i="1"/>
  <c r="AO40" i="1"/>
  <c r="AW40" i="1"/>
  <c r="AG41" i="1"/>
  <c r="AO41" i="1"/>
  <c r="AW41" i="1"/>
  <c r="AG42" i="1"/>
  <c r="AO42" i="1"/>
  <c r="AW42" i="1"/>
  <c r="AG43" i="1"/>
  <c r="AO43" i="1"/>
  <c r="AW43" i="1"/>
  <c r="AG44" i="1"/>
  <c r="AO44" i="1"/>
  <c r="AW44" i="1"/>
  <c r="AG45" i="1"/>
  <c r="AO45" i="1"/>
  <c r="AW45" i="1"/>
  <c r="AG46" i="1"/>
  <c r="AO46" i="1"/>
  <c r="AW46" i="1"/>
  <c r="AG47" i="1"/>
  <c r="AO47" i="1"/>
  <c r="AW47" i="1"/>
  <c r="AG48" i="1"/>
  <c r="AO48" i="1"/>
  <c r="AW48" i="1"/>
  <c r="AG49" i="1"/>
  <c r="AO49" i="1"/>
  <c r="AW49" i="1"/>
  <c r="AG50" i="1"/>
  <c r="AO50" i="1"/>
  <c r="AW50" i="1"/>
  <c r="AG51" i="1"/>
  <c r="AO51" i="1"/>
  <c r="AW51" i="1"/>
  <c r="AG52" i="1"/>
  <c r="AO52" i="1"/>
  <c r="AW52" i="1"/>
  <c r="AG53" i="1"/>
  <c r="AO53" i="1"/>
  <c r="AW53" i="1"/>
  <c r="AG54" i="1"/>
  <c r="AO54" i="1"/>
  <c r="AW54" i="1"/>
  <c r="AG55" i="1"/>
  <c r="AO55" i="1"/>
  <c r="AW55" i="1"/>
  <c r="AG56" i="1"/>
  <c r="AO56" i="1"/>
  <c r="AW56" i="1"/>
  <c r="AG57" i="1"/>
  <c r="AO57" i="1"/>
  <c r="AW57" i="1"/>
  <c r="AG58" i="1"/>
  <c r="AO58" i="1"/>
  <c r="AW58" i="1"/>
  <c r="AG59" i="1"/>
  <c r="AO59" i="1"/>
  <c r="AW59" i="1"/>
  <c r="AG60" i="1"/>
  <c r="AO60" i="1"/>
  <c r="AW60" i="1"/>
  <c r="AG61" i="1"/>
  <c r="AO61" i="1"/>
  <c r="AW61" i="1"/>
  <c r="AG62" i="1"/>
  <c r="AO62" i="1"/>
  <c r="AW62" i="1"/>
  <c r="AG63" i="1"/>
  <c r="AO63" i="1"/>
  <c r="AW63" i="1"/>
  <c r="AG64" i="1"/>
  <c r="AO64" i="1"/>
  <c r="AW64" i="1"/>
  <c r="AG65" i="1"/>
  <c r="AO65" i="1"/>
  <c r="AW65" i="1"/>
  <c r="AG66" i="1"/>
  <c r="AO66" i="1"/>
  <c r="AW66" i="1"/>
  <c r="AG67" i="1"/>
  <c r="AO67" i="1"/>
  <c r="AW67" i="1"/>
  <c r="AG68" i="1"/>
  <c r="AO68" i="1"/>
  <c r="AW68" i="1"/>
  <c r="AG69" i="1"/>
  <c r="AO69" i="1"/>
  <c r="AW69" i="1"/>
  <c r="AG70" i="1"/>
  <c r="AO70" i="1"/>
  <c r="AW70" i="1"/>
  <c r="AG71" i="1"/>
  <c r="AO71" i="1"/>
  <c r="AW71" i="1"/>
  <c r="AG72" i="1"/>
  <c r="AO72" i="1"/>
  <c r="AW72" i="1"/>
  <c r="AG73" i="1"/>
  <c r="AO73" i="1"/>
  <c r="AW73" i="1"/>
  <c r="AG74" i="1"/>
  <c r="AO74" i="1"/>
  <c r="AW74" i="1"/>
  <c r="AG75" i="1"/>
  <c r="AO75" i="1"/>
  <c r="AW75" i="1"/>
  <c r="AG76" i="1"/>
  <c r="AO76" i="1"/>
  <c r="AW76" i="1"/>
  <c r="AG77" i="1"/>
  <c r="AO77" i="1"/>
  <c r="AW77" i="1"/>
  <c r="AG78" i="1"/>
  <c r="AO78" i="1"/>
  <c r="AW78" i="1"/>
  <c r="AG79" i="1"/>
  <c r="AO79" i="1"/>
  <c r="AW79" i="1"/>
  <c r="AG80" i="1"/>
  <c r="AO80" i="1"/>
  <c r="AW80" i="1"/>
  <c r="AG81" i="1"/>
  <c r="AO81" i="1"/>
  <c r="AW81" i="1"/>
  <c r="AG82" i="1"/>
  <c r="AO82" i="1"/>
  <c r="AW82" i="1"/>
  <c r="AG83" i="1"/>
  <c r="AO83" i="1"/>
  <c r="AW83" i="1"/>
  <c r="AG84" i="1"/>
  <c r="AO84" i="1"/>
  <c r="AW84" i="1"/>
  <c r="AG85" i="1"/>
  <c r="AO85" i="1"/>
  <c r="AW85" i="1"/>
  <c r="AG86" i="1"/>
  <c r="AO86" i="1"/>
  <c r="AW86" i="1"/>
  <c r="AG87" i="1"/>
  <c r="AO87" i="1"/>
  <c r="AW87" i="1"/>
  <c r="AG88" i="1"/>
  <c r="AO88" i="1"/>
  <c r="AW88" i="1"/>
  <c r="AG89" i="1"/>
  <c r="AO89" i="1"/>
  <c r="AW89" i="1"/>
  <c r="AG90" i="1"/>
  <c r="AO90" i="1"/>
  <c r="AW90" i="1"/>
  <c r="AG91" i="1"/>
  <c r="AO91" i="1"/>
  <c r="AW91" i="1"/>
  <c r="AG92" i="1"/>
  <c r="AO92" i="1"/>
  <c r="AW92" i="1"/>
  <c r="AG93" i="1"/>
  <c r="AO93" i="1"/>
  <c r="AW93" i="1"/>
  <c r="AG94" i="1"/>
  <c r="AO94" i="1"/>
  <c r="AW94" i="1"/>
  <c r="AG95" i="1"/>
  <c r="AO95" i="1"/>
  <c r="AW95" i="1"/>
  <c r="AG96" i="1"/>
  <c r="AO96" i="1"/>
  <c r="AW96" i="1"/>
  <c r="AG97" i="1"/>
  <c r="AO97" i="1"/>
  <c r="AW97" i="1"/>
  <c r="AG98" i="1"/>
  <c r="AO98" i="1"/>
  <c r="AW98" i="1"/>
  <c r="AG99" i="1"/>
  <c r="AO99" i="1"/>
  <c r="AW99" i="1"/>
  <c r="AG100" i="1"/>
  <c r="AO100" i="1"/>
  <c r="AW100" i="1"/>
  <c r="AG101" i="1"/>
  <c r="AO101" i="1"/>
  <c r="AW101" i="1"/>
  <c r="AG102" i="1"/>
  <c r="AO102" i="1"/>
  <c r="AW102" i="1"/>
  <c r="AG103" i="1"/>
  <c r="AO103" i="1"/>
  <c r="AW103" i="1"/>
  <c r="AG104" i="1"/>
  <c r="AO104" i="1"/>
  <c r="AW104" i="1"/>
  <c r="AG105" i="1"/>
  <c r="AO105" i="1"/>
  <c r="AW105" i="1"/>
  <c r="AG106" i="1"/>
  <c r="AO106" i="1"/>
  <c r="AW106" i="1"/>
  <c r="AG107" i="1"/>
  <c r="AO107" i="1"/>
  <c r="AW107" i="1"/>
  <c r="AG108" i="1"/>
  <c r="AO108" i="1"/>
  <c r="AW108" i="1"/>
  <c r="AG109" i="1"/>
  <c r="AO109" i="1"/>
  <c r="AW109" i="1"/>
  <c r="AG110" i="1"/>
  <c r="AO110" i="1"/>
  <c r="AW110" i="1"/>
  <c r="AG111" i="1"/>
  <c r="AO111" i="1"/>
  <c r="AW111" i="1"/>
  <c r="AG112" i="1"/>
  <c r="AO112" i="1"/>
  <c r="AW112" i="1"/>
  <c r="AG113" i="1"/>
  <c r="AO113" i="1"/>
  <c r="AW113" i="1"/>
  <c r="AG114" i="1"/>
  <c r="AO114" i="1"/>
  <c r="AW114" i="1"/>
  <c r="AG115" i="1"/>
  <c r="AO115" i="1"/>
  <c r="AW115" i="1"/>
  <c r="AG116" i="1"/>
  <c r="AO116" i="1"/>
  <c r="AW116" i="1"/>
  <c r="AG117" i="1"/>
  <c r="AO117" i="1"/>
  <c r="AW117" i="1"/>
  <c r="AG118" i="1"/>
  <c r="AO118" i="1"/>
  <c r="AW118" i="1"/>
  <c r="AG119" i="1"/>
  <c r="AO119" i="1"/>
  <c r="AW119" i="1"/>
  <c r="AG120" i="1"/>
  <c r="AO120" i="1"/>
  <c r="AW120" i="1"/>
  <c r="AG121" i="1"/>
  <c r="AO121" i="1"/>
  <c r="AW121" i="1"/>
  <c r="AG122" i="1"/>
  <c r="AO122" i="1"/>
  <c r="AW122" i="1"/>
  <c r="AG123" i="1"/>
  <c r="AO123" i="1"/>
  <c r="AW123" i="1"/>
  <c r="AG124" i="1"/>
  <c r="AO124" i="1"/>
  <c r="AW124" i="1"/>
  <c r="AG125" i="1"/>
  <c r="AO125" i="1"/>
  <c r="AW125" i="1"/>
  <c r="AG126" i="1"/>
  <c r="AO126" i="1"/>
  <c r="AW126" i="1"/>
  <c r="AG127" i="1"/>
  <c r="AO127" i="1"/>
  <c r="AW127" i="1"/>
  <c r="AG128" i="1"/>
  <c r="AO128" i="1"/>
  <c r="AW128" i="1"/>
  <c r="AG129" i="1"/>
  <c r="AO129" i="1"/>
  <c r="AW129" i="1"/>
  <c r="AG130" i="1"/>
  <c r="AO130" i="1"/>
  <c r="AW130" i="1"/>
  <c r="AG131" i="1"/>
  <c r="AO131" i="1"/>
  <c r="AW131" i="1"/>
  <c r="AG132" i="1"/>
  <c r="AO132" i="1"/>
  <c r="AW132" i="1"/>
  <c r="AG133" i="1"/>
  <c r="AO133" i="1"/>
  <c r="AW133" i="1"/>
  <c r="AG134" i="1"/>
  <c r="AO134" i="1"/>
  <c r="AW134" i="1"/>
  <c r="AG135" i="1"/>
  <c r="AO135" i="1"/>
  <c r="AW135" i="1"/>
  <c r="AG136" i="1"/>
  <c r="AO136" i="1"/>
  <c r="AW136" i="1"/>
  <c r="AG137" i="1"/>
  <c r="AO137" i="1"/>
  <c r="AW137" i="1"/>
  <c r="AG138" i="1"/>
  <c r="AO138" i="1"/>
  <c r="AW138" i="1"/>
  <c r="AG139" i="1"/>
  <c r="AO139" i="1"/>
  <c r="AW139" i="1"/>
  <c r="AG140" i="1"/>
  <c r="AO140" i="1"/>
  <c r="AW140" i="1"/>
  <c r="AG141" i="1"/>
  <c r="AO141" i="1"/>
  <c r="AW141" i="1"/>
  <c r="AG142" i="1"/>
  <c r="AO142" i="1"/>
  <c r="AW142" i="1"/>
  <c r="AG143" i="1"/>
  <c r="AO143" i="1"/>
  <c r="AW143" i="1"/>
  <c r="AG144" i="1"/>
  <c r="AO144" i="1"/>
  <c r="AW144" i="1"/>
  <c r="AG145" i="1"/>
  <c r="AO145" i="1"/>
  <c r="AW145" i="1"/>
  <c r="AG146" i="1"/>
  <c r="AO146" i="1"/>
  <c r="AW146" i="1"/>
  <c r="AG147" i="1"/>
  <c r="AO147" i="1"/>
  <c r="AW147" i="1"/>
  <c r="AG148" i="1"/>
  <c r="AO148" i="1"/>
  <c r="AW148" i="1"/>
  <c r="AG149" i="1"/>
  <c r="AO149" i="1"/>
  <c r="AW149" i="1"/>
  <c r="AG150" i="1"/>
  <c r="AO150" i="1"/>
  <c r="AW150" i="1"/>
  <c r="AG151" i="1"/>
  <c r="AO151" i="1"/>
  <c r="AW151" i="1"/>
  <c r="AG152" i="1"/>
  <c r="AO152" i="1"/>
  <c r="AW152" i="1"/>
  <c r="AG153" i="1"/>
  <c r="AO153" i="1"/>
  <c r="AW153" i="1"/>
  <c r="AG154" i="1"/>
  <c r="AO154" i="1"/>
  <c r="AW154" i="1"/>
  <c r="AG155" i="1"/>
  <c r="AO155" i="1"/>
  <c r="AW155" i="1"/>
  <c r="AG156" i="1"/>
  <c r="AO156" i="1"/>
  <c r="AW156" i="1"/>
  <c r="AG157" i="1"/>
  <c r="AO157" i="1"/>
  <c r="AW157" i="1"/>
  <c r="AG158" i="1"/>
  <c r="AO158" i="1"/>
  <c r="AW158" i="1"/>
  <c r="AG159" i="1"/>
  <c r="AO159" i="1"/>
  <c r="AW159" i="1"/>
  <c r="AG160" i="1"/>
  <c r="AO160" i="1"/>
  <c r="AW160" i="1"/>
  <c r="AG161" i="1"/>
  <c r="AO161" i="1"/>
  <c r="AW161" i="1"/>
  <c r="AG162" i="1"/>
  <c r="AO162" i="1"/>
  <c r="AW162" i="1"/>
  <c r="AG163" i="1"/>
  <c r="AO163" i="1"/>
  <c r="AW163" i="1"/>
  <c r="AG164" i="1"/>
  <c r="AO164" i="1"/>
  <c r="AW164" i="1"/>
  <c r="AG165" i="1"/>
  <c r="AO165" i="1"/>
  <c r="AW165" i="1"/>
  <c r="AG166" i="1"/>
  <c r="AO166" i="1"/>
  <c r="AW166" i="1"/>
  <c r="AG167" i="1"/>
  <c r="AO167" i="1"/>
  <c r="AW167" i="1"/>
  <c r="AG168" i="1"/>
  <c r="AO168" i="1"/>
  <c r="AW168" i="1"/>
  <c r="AG169" i="1"/>
  <c r="AO169" i="1"/>
  <c r="AW169" i="1"/>
  <c r="AG170" i="1"/>
  <c r="AO170" i="1"/>
  <c r="AW170" i="1"/>
  <c r="AG171" i="1"/>
  <c r="AO171" i="1"/>
  <c r="AW171" i="1"/>
  <c r="AG172" i="1"/>
  <c r="AO172" i="1"/>
  <c r="AW172" i="1"/>
  <c r="AG173" i="1"/>
  <c r="AO173" i="1"/>
  <c r="AW173" i="1"/>
  <c r="AG174" i="1"/>
  <c r="AO174" i="1"/>
  <c r="AW174" i="1"/>
  <c r="AG175" i="1"/>
  <c r="AO175" i="1"/>
  <c r="AW175" i="1"/>
  <c r="AG176" i="1"/>
  <c r="AO176" i="1"/>
  <c r="AW176" i="1"/>
  <c r="AG177" i="1"/>
  <c r="AO177" i="1"/>
  <c r="AW177" i="1"/>
  <c r="AG178" i="1"/>
  <c r="AO178" i="1"/>
  <c r="AW178" i="1"/>
  <c r="AG179" i="1"/>
  <c r="AO179" i="1"/>
  <c r="AW179" i="1"/>
  <c r="AG180" i="1"/>
  <c r="AO180" i="1"/>
  <c r="AW180" i="1"/>
  <c r="AG181" i="1"/>
  <c r="AO181" i="1"/>
  <c r="AW181" i="1"/>
  <c r="AG182" i="1"/>
  <c r="AO182" i="1"/>
  <c r="AW182" i="1"/>
  <c r="AG183" i="1"/>
  <c r="AO183" i="1"/>
  <c r="AW183" i="1"/>
  <c r="AG184" i="1"/>
  <c r="AO184" i="1"/>
  <c r="AW184" i="1"/>
  <c r="AG185" i="1"/>
  <c r="AO185" i="1"/>
  <c r="AW185" i="1"/>
  <c r="AG186" i="1"/>
  <c r="AO186" i="1"/>
  <c r="AW186" i="1"/>
  <c r="AG187" i="1"/>
  <c r="AO187" i="1"/>
  <c r="AW187" i="1"/>
  <c r="AG188" i="1"/>
  <c r="AO188" i="1"/>
  <c r="AW188" i="1"/>
  <c r="AG189" i="1"/>
  <c r="AO189" i="1"/>
  <c r="AW189" i="1"/>
  <c r="AG190" i="1"/>
  <c r="AO190" i="1"/>
  <c r="AW190" i="1"/>
  <c r="AG191" i="1"/>
  <c r="AO191" i="1"/>
  <c r="AW191" i="1"/>
  <c r="AG192" i="1"/>
  <c r="AO192" i="1"/>
  <c r="AW192" i="1"/>
  <c r="AG193" i="1"/>
  <c r="AO193" i="1"/>
  <c r="AW193" i="1"/>
  <c r="AG194" i="1"/>
  <c r="AO194" i="1"/>
  <c r="AW194" i="1"/>
  <c r="AG195" i="1"/>
  <c r="AO195" i="1"/>
  <c r="AW195" i="1"/>
  <c r="AG196" i="1"/>
  <c r="AO196" i="1"/>
  <c r="AW196" i="1"/>
  <c r="AG197" i="1"/>
  <c r="AO197" i="1"/>
  <c r="AW197" i="1"/>
  <c r="AG198" i="1"/>
  <c r="AO198" i="1"/>
  <c r="AW198" i="1"/>
  <c r="AG199" i="1"/>
  <c r="AO199" i="1"/>
  <c r="AW199" i="1"/>
  <c r="AG200" i="1"/>
  <c r="AO200" i="1"/>
  <c r="AW200" i="1"/>
  <c r="AG201" i="1"/>
  <c r="AO201" i="1"/>
  <c r="AW201" i="1"/>
  <c r="AG202" i="1"/>
  <c r="AO202" i="1"/>
  <c r="AW202" i="1"/>
  <c r="AG203" i="1"/>
  <c r="AO203" i="1"/>
  <c r="AW203" i="1"/>
  <c r="AG204" i="1"/>
  <c r="AO204" i="1"/>
  <c r="AW204" i="1"/>
  <c r="AG205" i="1"/>
  <c r="AO205" i="1"/>
  <c r="AW205" i="1"/>
  <c r="AG206" i="1"/>
  <c r="AO206" i="1"/>
  <c r="AW206" i="1"/>
  <c r="AG207" i="1"/>
  <c r="AO207" i="1"/>
  <c r="AW207" i="1"/>
  <c r="AG208" i="1"/>
  <c r="AO208" i="1"/>
  <c r="AW208" i="1"/>
  <c r="AG209" i="1"/>
  <c r="AO209" i="1"/>
  <c r="AW209" i="1"/>
  <c r="AG210" i="1"/>
  <c r="AO210" i="1"/>
  <c r="AW210" i="1"/>
  <c r="AG211" i="1"/>
  <c r="AO211" i="1"/>
  <c r="AW211" i="1"/>
  <c r="AG212" i="1"/>
  <c r="AO212" i="1"/>
  <c r="AW212" i="1"/>
  <c r="AG213" i="1"/>
  <c r="AO213" i="1"/>
  <c r="AW213" i="1"/>
  <c r="AG214" i="1"/>
  <c r="AO214" i="1"/>
  <c r="AW214" i="1"/>
  <c r="AG215" i="1"/>
  <c r="AO215" i="1"/>
  <c r="AW215" i="1"/>
  <c r="AG216" i="1"/>
  <c r="AO216" i="1"/>
  <c r="AW216" i="1"/>
  <c r="AG217" i="1"/>
  <c r="AO217" i="1"/>
  <c r="AW217" i="1"/>
  <c r="AG218" i="1"/>
  <c r="AO218" i="1"/>
  <c r="AW218" i="1"/>
  <c r="AG219" i="1"/>
  <c r="AO219" i="1"/>
  <c r="AW219" i="1"/>
  <c r="AG220" i="1"/>
  <c r="AO220" i="1"/>
  <c r="AW220" i="1"/>
  <c r="AG221" i="1"/>
  <c r="AO221" i="1"/>
  <c r="AW221" i="1"/>
  <c r="AG222" i="1"/>
  <c r="AO222" i="1"/>
  <c r="AW222" i="1"/>
  <c r="AG223" i="1"/>
  <c r="AO223" i="1"/>
  <c r="AW223" i="1"/>
  <c r="AG224" i="1"/>
  <c r="AO224" i="1"/>
  <c r="AW224" i="1"/>
  <c r="AG225" i="1"/>
  <c r="AO225" i="1"/>
  <c r="AW225" i="1"/>
  <c r="AG226" i="1"/>
  <c r="AO226" i="1"/>
  <c r="AW226" i="1"/>
  <c r="AG227" i="1"/>
  <c r="AO227" i="1"/>
  <c r="AW227" i="1"/>
  <c r="AG228" i="1"/>
  <c r="AO228" i="1"/>
  <c r="AW228" i="1"/>
  <c r="AG229" i="1"/>
  <c r="AO229" i="1"/>
  <c r="AW229" i="1"/>
  <c r="AG230" i="1"/>
  <c r="AO230" i="1"/>
  <c r="AW230" i="1"/>
  <c r="AG231" i="1"/>
  <c r="AO231" i="1"/>
  <c r="AW231" i="1"/>
  <c r="AG232" i="1"/>
  <c r="AO232" i="1"/>
  <c r="AW232" i="1"/>
  <c r="AG233" i="1"/>
  <c r="AO233" i="1"/>
  <c r="AW233" i="1"/>
  <c r="AG234" i="1"/>
  <c r="AO234" i="1"/>
  <c r="AW234" i="1"/>
  <c r="AG235" i="1"/>
  <c r="AO235" i="1"/>
  <c r="AW235" i="1"/>
  <c r="AG236" i="1"/>
  <c r="AO236" i="1"/>
  <c r="AW236" i="1"/>
  <c r="AG237" i="1"/>
  <c r="AO237" i="1"/>
  <c r="AW237" i="1"/>
  <c r="AG238" i="1"/>
  <c r="AO238" i="1"/>
  <c r="AW238" i="1"/>
  <c r="AG239" i="1"/>
  <c r="AO239" i="1"/>
  <c r="AW239" i="1"/>
  <c r="AG240" i="1"/>
  <c r="AO240" i="1"/>
  <c r="AW240" i="1"/>
  <c r="AG241" i="1"/>
  <c r="AO241" i="1"/>
  <c r="AW241" i="1"/>
  <c r="AG242" i="1"/>
  <c r="AO242" i="1"/>
  <c r="AW242" i="1"/>
  <c r="AG243" i="1"/>
  <c r="AO243" i="1"/>
  <c r="AW243" i="1"/>
  <c r="AG244" i="1"/>
  <c r="AO244" i="1"/>
  <c r="AW244" i="1"/>
  <c r="AG245" i="1"/>
  <c r="AO245" i="1"/>
  <c r="AW245" i="1"/>
  <c r="AG246" i="1"/>
  <c r="AO246" i="1"/>
  <c r="AW246" i="1"/>
  <c r="AG247" i="1"/>
  <c r="AO247" i="1"/>
  <c r="AW247" i="1"/>
  <c r="AG248" i="1"/>
  <c r="AO248" i="1"/>
  <c r="AW248" i="1"/>
  <c r="AG249" i="1"/>
  <c r="AO249" i="1"/>
  <c r="AW249" i="1"/>
  <c r="AG250" i="1"/>
  <c r="AO250" i="1"/>
  <c r="AW250" i="1"/>
  <c r="AG251" i="1"/>
  <c r="AO251" i="1"/>
  <c r="AW251" i="1"/>
  <c r="AG252" i="1"/>
  <c r="AO252" i="1"/>
  <c r="AW252" i="1"/>
  <c r="AG253" i="1"/>
  <c r="AO253" i="1"/>
  <c r="AW253" i="1"/>
  <c r="AG254" i="1"/>
  <c r="AO254" i="1"/>
  <c r="AW254" i="1"/>
  <c r="AG255" i="1"/>
  <c r="AO255" i="1"/>
  <c r="AW255" i="1"/>
  <c r="AG256" i="1"/>
  <c r="AO256" i="1"/>
  <c r="AW256" i="1"/>
  <c r="AG257" i="1"/>
  <c r="AO257" i="1"/>
  <c r="AW257" i="1"/>
  <c r="AG258" i="1"/>
  <c r="AO258" i="1"/>
  <c r="AW258" i="1"/>
  <c r="AG259" i="1"/>
  <c r="AO259" i="1"/>
  <c r="AW259" i="1"/>
  <c r="AG260" i="1"/>
  <c r="AO260" i="1"/>
  <c r="AW260" i="1"/>
  <c r="AG261" i="1"/>
  <c r="AO261" i="1"/>
  <c r="AW261" i="1"/>
  <c r="AG262" i="1"/>
  <c r="AO262" i="1"/>
  <c r="AW262" i="1"/>
  <c r="AG263" i="1"/>
  <c r="AO263" i="1"/>
  <c r="AW263" i="1"/>
  <c r="AG264" i="1"/>
  <c r="AO264" i="1"/>
  <c r="AW264" i="1"/>
  <c r="AG265" i="1"/>
  <c r="AO265" i="1"/>
  <c r="AW265" i="1"/>
  <c r="AG266" i="1"/>
  <c r="AO266" i="1"/>
  <c r="AW266" i="1"/>
  <c r="AG267" i="1"/>
  <c r="AO267" i="1"/>
  <c r="AW267" i="1"/>
  <c r="AG268" i="1"/>
  <c r="AO268" i="1"/>
  <c r="AW268" i="1"/>
  <c r="AG269" i="1"/>
  <c r="AO269" i="1"/>
  <c r="AW269" i="1"/>
  <c r="AG270" i="1"/>
  <c r="AO270" i="1"/>
  <c r="AW270" i="1"/>
  <c r="AG271" i="1"/>
  <c r="AO271" i="1"/>
  <c r="AW271" i="1"/>
  <c r="AG272" i="1"/>
  <c r="AO272" i="1"/>
  <c r="AW272" i="1"/>
  <c r="AG273" i="1"/>
  <c r="AO273" i="1"/>
  <c r="AW273" i="1"/>
  <c r="AG274" i="1"/>
  <c r="AO274" i="1"/>
  <c r="AW274" i="1"/>
  <c r="AG275" i="1"/>
  <c r="AO275" i="1"/>
  <c r="AW275" i="1"/>
  <c r="AG276" i="1"/>
  <c r="AO276" i="1"/>
  <c r="AW276" i="1"/>
  <c r="AG277" i="1"/>
  <c r="AO277" i="1"/>
  <c r="AW277" i="1"/>
  <c r="AG278" i="1"/>
  <c r="AO278" i="1"/>
  <c r="AW278" i="1"/>
  <c r="AG279" i="1"/>
  <c r="AO279" i="1"/>
  <c r="AW279" i="1"/>
  <c r="AG280" i="1"/>
  <c r="AO280" i="1"/>
  <c r="AW280" i="1"/>
  <c r="AG281" i="1"/>
  <c r="AO281" i="1"/>
  <c r="AW281" i="1"/>
  <c r="AG282" i="1"/>
  <c r="AO282" i="1"/>
  <c r="AW282" i="1"/>
  <c r="AG283" i="1"/>
  <c r="AO283" i="1"/>
  <c r="AW283" i="1"/>
  <c r="AG284" i="1"/>
  <c r="AO284" i="1"/>
  <c r="AW284" i="1"/>
  <c r="AG285" i="1"/>
  <c r="AO285" i="1"/>
  <c r="AW285" i="1"/>
  <c r="AG286" i="1"/>
  <c r="AO286" i="1"/>
  <c r="AW286" i="1"/>
  <c r="AG287" i="1"/>
  <c r="AO287" i="1"/>
  <c r="AW287" i="1"/>
  <c r="AG288" i="1"/>
  <c r="AO288" i="1"/>
  <c r="AW288" i="1"/>
  <c r="AG289" i="1"/>
  <c r="AO289" i="1"/>
  <c r="AW289" i="1"/>
  <c r="AG290" i="1"/>
  <c r="AO290" i="1"/>
  <c r="AW290" i="1"/>
  <c r="AG291" i="1"/>
  <c r="AO291" i="1"/>
  <c r="AW291" i="1"/>
  <c r="AG292" i="1"/>
  <c r="AO292" i="1"/>
  <c r="AW292" i="1"/>
  <c r="AG293" i="1"/>
  <c r="AO293" i="1"/>
  <c r="AW293" i="1"/>
  <c r="AG294" i="1"/>
  <c r="AO294" i="1"/>
  <c r="AW294" i="1"/>
  <c r="AG295" i="1"/>
  <c r="AO295" i="1"/>
  <c r="AW295" i="1"/>
  <c r="AG296" i="1"/>
  <c r="AO296" i="1"/>
  <c r="AW296" i="1"/>
  <c r="AG297" i="1"/>
  <c r="AO297" i="1"/>
  <c r="AW297" i="1"/>
  <c r="AG298" i="1"/>
  <c r="AO298" i="1"/>
  <c r="AW298" i="1"/>
  <c r="AG299" i="1"/>
  <c r="AO299" i="1"/>
  <c r="AW299" i="1"/>
  <c r="AG300" i="1"/>
  <c r="AO300" i="1"/>
  <c r="AW300" i="1"/>
  <c r="AG301" i="1"/>
  <c r="AO301" i="1"/>
  <c r="AW301" i="1"/>
  <c r="AG302" i="1"/>
  <c r="AO302" i="1"/>
  <c r="AW302" i="1"/>
  <c r="AG303" i="1"/>
  <c r="AO303" i="1"/>
  <c r="AW303" i="1"/>
  <c r="AG304" i="1"/>
  <c r="AO304" i="1"/>
  <c r="AW304" i="1"/>
  <c r="AG305" i="1"/>
  <c r="AO305" i="1"/>
  <c r="AW305" i="1"/>
  <c r="AG306" i="1"/>
  <c r="AO306" i="1"/>
  <c r="AW306" i="1"/>
  <c r="AG307" i="1"/>
  <c r="AO307" i="1"/>
  <c r="AW307" i="1"/>
  <c r="AG308" i="1"/>
  <c r="AO308" i="1"/>
  <c r="AW308" i="1"/>
  <c r="AG309" i="1"/>
  <c r="AO309" i="1"/>
  <c r="AW309" i="1"/>
  <c r="AG310" i="1"/>
  <c r="AO310" i="1"/>
  <c r="AW310" i="1"/>
  <c r="AG311" i="1"/>
  <c r="AO311" i="1"/>
  <c r="AW311" i="1"/>
  <c r="AG312" i="1"/>
  <c r="AO312" i="1"/>
  <c r="AW312" i="1"/>
  <c r="AG313" i="1"/>
  <c r="AO313" i="1"/>
  <c r="AW313" i="1"/>
  <c r="AG314" i="1"/>
  <c r="AO314" i="1"/>
  <c r="AW314" i="1"/>
  <c r="AG315" i="1"/>
  <c r="AO315" i="1"/>
  <c r="AW315" i="1"/>
  <c r="AG316" i="1"/>
  <c r="AO316" i="1"/>
  <c r="AW316" i="1"/>
  <c r="AG317" i="1"/>
  <c r="AO317" i="1"/>
  <c r="AW317" i="1"/>
  <c r="AG318" i="1"/>
  <c r="AO318" i="1"/>
  <c r="AW318" i="1"/>
  <c r="AG319" i="1"/>
  <c r="AO319" i="1"/>
  <c r="AW319" i="1"/>
  <c r="AG320" i="1"/>
  <c r="AO320" i="1"/>
  <c r="AW320" i="1"/>
  <c r="AG321" i="1"/>
  <c r="AO321" i="1"/>
  <c r="AW321" i="1"/>
  <c r="AG322" i="1"/>
  <c r="AO322" i="1"/>
  <c r="AW322" i="1"/>
  <c r="AG323" i="1"/>
  <c r="AO323" i="1"/>
  <c r="AW323" i="1"/>
  <c r="AG324" i="1"/>
  <c r="AO324" i="1"/>
  <c r="AW324" i="1"/>
  <c r="AG325" i="1"/>
  <c r="AO325" i="1"/>
  <c r="AW325" i="1"/>
  <c r="AG326" i="1"/>
  <c r="AO326" i="1"/>
  <c r="AW326" i="1"/>
  <c r="AG327" i="1"/>
  <c r="AO327" i="1"/>
  <c r="AW327" i="1"/>
  <c r="AG328" i="1"/>
  <c r="AO328" i="1"/>
  <c r="AW328" i="1"/>
  <c r="AG329" i="1"/>
  <c r="AO329" i="1"/>
  <c r="AW329" i="1"/>
  <c r="AG330" i="1"/>
  <c r="AO330" i="1"/>
  <c r="AW330" i="1"/>
  <c r="AG331" i="1"/>
  <c r="AO331" i="1"/>
  <c r="AW331" i="1"/>
  <c r="AG332" i="1"/>
  <c r="AO332" i="1"/>
  <c r="AW332" i="1"/>
  <c r="AG333" i="1"/>
  <c r="AO333" i="1"/>
  <c r="AW333" i="1"/>
  <c r="AG334" i="1"/>
  <c r="AO334" i="1"/>
  <c r="AW334" i="1"/>
  <c r="AG335" i="1"/>
  <c r="AO335" i="1"/>
  <c r="AW335" i="1"/>
  <c r="AG336" i="1"/>
  <c r="AO336" i="1"/>
  <c r="AW336" i="1"/>
  <c r="AG337" i="1"/>
  <c r="AO337" i="1"/>
  <c r="AW337" i="1"/>
  <c r="AG338" i="1"/>
  <c r="AO338" i="1"/>
  <c r="AW338" i="1"/>
  <c r="AG339" i="1"/>
  <c r="AO339" i="1"/>
  <c r="AW339" i="1"/>
  <c r="AG340" i="1"/>
  <c r="AO340" i="1"/>
  <c r="AW340" i="1"/>
  <c r="AG341" i="1"/>
  <c r="AO341" i="1"/>
  <c r="AW341" i="1"/>
  <c r="AG342" i="1"/>
  <c r="AO342" i="1"/>
  <c r="AW342" i="1"/>
  <c r="AG343" i="1"/>
  <c r="AO343" i="1"/>
  <c r="AW343" i="1"/>
  <c r="AG344" i="1"/>
  <c r="AO344" i="1"/>
  <c r="AW344" i="1"/>
  <c r="AG345" i="1"/>
  <c r="AO345" i="1"/>
  <c r="AW345" i="1"/>
  <c r="AG346" i="1"/>
  <c r="AO346" i="1"/>
  <c r="AW346" i="1"/>
  <c r="AG347" i="1"/>
  <c r="AO347" i="1"/>
  <c r="AW347" i="1"/>
  <c r="AG348" i="1"/>
  <c r="AO348" i="1"/>
  <c r="AW348" i="1"/>
  <c r="AG349" i="1"/>
  <c r="AO349" i="1"/>
  <c r="AW349" i="1"/>
  <c r="AG350" i="1"/>
  <c r="AO350" i="1"/>
  <c r="AW350" i="1"/>
  <c r="AG351" i="1"/>
  <c r="AO351" i="1"/>
  <c r="AW351" i="1"/>
  <c r="AG352" i="1"/>
  <c r="AO352" i="1"/>
  <c r="AW352" i="1"/>
  <c r="AG353" i="1"/>
  <c r="AO353" i="1"/>
  <c r="AW353" i="1"/>
  <c r="AG354" i="1"/>
  <c r="AO354" i="1"/>
  <c r="AW354" i="1"/>
  <c r="AG355" i="1"/>
  <c r="AO355" i="1"/>
  <c r="AW355" i="1"/>
  <c r="AG356" i="1"/>
  <c r="AO356" i="1"/>
  <c r="AW356" i="1"/>
  <c r="AG357" i="1"/>
  <c r="AO357" i="1"/>
  <c r="AW357" i="1"/>
  <c r="AG358" i="1"/>
  <c r="AO358" i="1"/>
  <c r="AW358" i="1"/>
  <c r="AG359" i="1"/>
  <c r="AO359" i="1"/>
  <c r="AW359" i="1"/>
  <c r="AG360" i="1"/>
  <c r="AO360" i="1"/>
  <c r="AW360" i="1"/>
  <c r="AG361" i="1"/>
  <c r="AO361" i="1"/>
  <c r="AW361" i="1"/>
  <c r="AG362" i="1"/>
  <c r="AO362" i="1"/>
  <c r="AW362" i="1"/>
  <c r="AG363" i="1"/>
  <c r="AO363" i="1"/>
  <c r="AW363" i="1"/>
  <c r="AG364" i="1"/>
  <c r="AO364" i="1"/>
  <c r="AW364" i="1"/>
  <c r="AG365" i="1"/>
  <c r="AO365" i="1"/>
  <c r="AW365" i="1"/>
  <c r="AG366" i="1"/>
  <c r="AO366" i="1"/>
  <c r="AW366" i="1"/>
  <c r="AG367" i="1"/>
  <c r="AO367" i="1"/>
  <c r="AW367" i="1"/>
  <c r="AG368" i="1"/>
  <c r="AO368" i="1"/>
  <c r="AW368" i="1"/>
  <c r="AG369" i="1"/>
  <c r="AO369" i="1"/>
  <c r="AW369" i="1"/>
  <c r="AG370" i="1"/>
  <c r="AO370" i="1"/>
  <c r="AW370" i="1"/>
  <c r="AG371" i="1"/>
  <c r="AO371" i="1"/>
  <c r="AW371" i="1"/>
  <c r="AG372" i="1"/>
  <c r="AO372" i="1"/>
  <c r="AW372" i="1"/>
  <c r="AG373" i="1"/>
  <c r="AO373" i="1"/>
  <c r="AW373" i="1"/>
  <c r="AG374" i="1"/>
  <c r="AO374" i="1"/>
  <c r="AW374" i="1"/>
  <c r="AG375" i="1"/>
  <c r="AO375" i="1"/>
  <c r="AW375" i="1"/>
  <c r="AG376" i="1"/>
  <c r="AO376" i="1"/>
  <c r="AW376" i="1"/>
  <c r="AG377" i="1"/>
  <c r="AO377" i="1"/>
  <c r="AW377" i="1"/>
  <c r="AG378" i="1"/>
  <c r="AO378" i="1"/>
  <c r="AW378" i="1"/>
  <c r="AG379" i="1"/>
  <c r="AO379" i="1"/>
  <c r="AW379" i="1"/>
  <c r="AG380" i="1"/>
  <c r="AO380" i="1"/>
  <c r="AW380" i="1"/>
  <c r="AG381" i="1"/>
  <c r="AO381" i="1"/>
  <c r="AW381" i="1"/>
  <c r="AG382" i="1"/>
  <c r="AO382" i="1"/>
  <c r="AW382" i="1"/>
  <c r="AG383" i="1"/>
  <c r="AO383" i="1"/>
  <c r="AW383" i="1"/>
  <c r="AG384" i="1"/>
  <c r="AO384" i="1"/>
  <c r="AW384" i="1"/>
  <c r="AG385" i="1"/>
  <c r="AO385" i="1"/>
  <c r="AW385" i="1"/>
  <c r="AG386" i="1"/>
  <c r="AO386" i="1"/>
  <c r="AW386" i="1"/>
  <c r="AG387" i="1"/>
  <c r="AO387" i="1"/>
  <c r="AW387" i="1"/>
  <c r="AG388" i="1"/>
  <c r="AO388" i="1"/>
  <c r="AW388" i="1"/>
  <c r="AG389" i="1"/>
  <c r="AO389" i="1"/>
  <c r="AW389" i="1"/>
  <c r="AG390" i="1"/>
  <c r="AO390" i="1"/>
  <c r="AW390" i="1"/>
  <c r="AG391" i="1"/>
  <c r="AO391" i="1"/>
  <c r="AW391" i="1"/>
  <c r="AG392" i="1"/>
  <c r="AO392" i="1"/>
  <c r="AW392" i="1"/>
  <c r="AG393" i="1"/>
  <c r="AO393" i="1"/>
  <c r="AW393" i="1"/>
  <c r="AG394" i="1"/>
  <c r="AO394" i="1"/>
  <c r="AW394" i="1"/>
  <c r="AG395" i="1"/>
  <c r="AO395" i="1"/>
  <c r="AW395" i="1"/>
  <c r="AG396" i="1"/>
  <c r="AO396" i="1"/>
  <c r="AW396" i="1"/>
  <c r="AG397" i="1"/>
  <c r="AO397" i="1"/>
  <c r="AW397" i="1"/>
  <c r="AG398" i="1"/>
  <c r="AO398" i="1"/>
  <c r="AW398" i="1"/>
  <c r="AG399" i="1"/>
  <c r="AO399" i="1"/>
  <c r="AW399" i="1"/>
  <c r="AG400" i="1"/>
  <c r="AO400" i="1"/>
  <c r="AW400" i="1"/>
  <c r="AG401" i="1"/>
  <c r="AO401" i="1"/>
  <c r="AW401" i="1"/>
  <c r="AG402" i="1"/>
  <c r="AO402" i="1"/>
  <c r="AW402" i="1"/>
  <c r="AG403" i="1"/>
  <c r="AO403" i="1"/>
  <c r="AW403" i="1"/>
  <c r="AG404" i="1"/>
  <c r="AO404" i="1"/>
  <c r="AW404" i="1"/>
  <c r="AG405" i="1"/>
  <c r="AO405" i="1"/>
  <c r="AW405" i="1"/>
  <c r="AG406" i="1"/>
  <c r="AO406" i="1"/>
  <c r="AW406" i="1"/>
  <c r="AG407" i="1"/>
  <c r="AO407" i="1"/>
  <c r="AW407" i="1"/>
  <c r="AG408" i="1"/>
  <c r="AO408" i="1"/>
  <c r="AW408" i="1"/>
  <c r="AG409" i="1"/>
  <c r="AO409" i="1"/>
  <c r="AW409" i="1"/>
  <c r="AG410" i="1"/>
  <c r="AO410" i="1"/>
  <c r="AW410" i="1"/>
  <c r="AG411" i="1"/>
  <c r="AO411" i="1"/>
  <c r="AW411" i="1"/>
  <c r="AG412" i="1"/>
  <c r="AO412" i="1"/>
  <c r="AW412" i="1"/>
  <c r="AG413" i="1"/>
  <c r="AO413" i="1"/>
  <c r="AW413" i="1"/>
  <c r="AG414" i="1"/>
  <c r="AO414" i="1"/>
  <c r="AW414" i="1"/>
  <c r="AG415" i="1"/>
  <c r="AO415" i="1"/>
  <c r="AW415" i="1"/>
  <c r="AG416" i="1"/>
  <c r="AO416" i="1"/>
  <c r="AW416" i="1"/>
  <c r="AG417" i="1"/>
  <c r="AO417" i="1"/>
  <c r="AW417" i="1"/>
  <c r="AG418" i="1"/>
  <c r="AO418" i="1"/>
  <c r="AW418" i="1"/>
  <c r="AG419" i="1"/>
  <c r="AO419" i="1"/>
  <c r="AW419" i="1"/>
  <c r="AG420" i="1"/>
  <c r="AO420" i="1"/>
  <c r="AW420" i="1"/>
  <c r="AG421" i="1"/>
  <c r="AO421" i="1"/>
  <c r="AW421" i="1"/>
  <c r="AI422" i="1"/>
  <c r="AQ757" i="1"/>
  <c r="AI757" i="1"/>
  <c r="AA757" i="1"/>
  <c r="AV757" i="1"/>
  <c r="AN757" i="1"/>
  <c r="AF757" i="1"/>
  <c r="AS757" i="1"/>
  <c r="AH757" i="1"/>
  <c r="AR757" i="1"/>
  <c r="AG757" i="1"/>
  <c r="AP757" i="1"/>
  <c r="AE757" i="1"/>
  <c r="AM757" i="1"/>
  <c r="AC757" i="1"/>
  <c r="AW757" i="1"/>
  <c r="AL757" i="1"/>
  <c r="AB757" i="1"/>
  <c r="AJ781" i="1"/>
  <c r="AD785" i="1"/>
  <c r="AQ789" i="1"/>
  <c r="AI789" i="1"/>
  <c r="AA789" i="1"/>
  <c r="AV789" i="1"/>
  <c r="AN789" i="1"/>
  <c r="AF789" i="1"/>
  <c r="AS789" i="1"/>
  <c r="AH789" i="1"/>
  <c r="AR789" i="1"/>
  <c r="AG789" i="1"/>
  <c r="AP789" i="1"/>
  <c r="AE789" i="1"/>
  <c r="AM789" i="1"/>
  <c r="AC789" i="1"/>
  <c r="AW789" i="1"/>
  <c r="AL789" i="1"/>
  <c r="AB789" i="1"/>
  <c r="AJ813" i="1"/>
  <c r="AK821" i="1"/>
  <c r="AQ845" i="1"/>
  <c r="AI845" i="1"/>
  <c r="AA845" i="1"/>
  <c r="AV845" i="1"/>
  <c r="AN845" i="1"/>
  <c r="AF845" i="1"/>
  <c r="AT845" i="1"/>
  <c r="AJ845" i="1"/>
  <c r="AS845" i="1"/>
  <c r="AH845" i="1"/>
  <c r="AR845" i="1"/>
  <c r="AG845" i="1"/>
  <c r="AP845" i="1"/>
  <c r="AE845" i="1"/>
  <c r="AM845" i="1"/>
  <c r="AC845" i="1"/>
  <c r="AW845" i="1"/>
  <c r="AL845" i="1"/>
  <c r="AB845" i="1"/>
  <c r="AK853" i="1"/>
  <c r="AQ877" i="1"/>
  <c r="AI877" i="1"/>
  <c r="AA877" i="1"/>
  <c r="AV877" i="1"/>
  <c r="AN877" i="1"/>
  <c r="AF877" i="1"/>
  <c r="AT877" i="1"/>
  <c r="AJ877" i="1"/>
  <c r="AS877" i="1"/>
  <c r="AH877" i="1"/>
  <c r="AR877" i="1"/>
  <c r="AG877" i="1"/>
  <c r="AP877" i="1"/>
  <c r="AE877" i="1"/>
  <c r="AM877" i="1"/>
  <c r="AC877" i="1"/>
  <c r="AW877" i="1"/>
  <c r="AL877" i="1"/>
  <c r="AB877" i="1"/>
  <c r="AD881" i="1"/>
  <c r="AK885" i="1"/>
  <c r="AQ909" i="1"/>
  <c r="AI909" i="1"/>
  <c r="AA909" i="1"/>
  <c r="AV909" i="1"/>
  <c r="AN909" i="1"/>
  <c r="AF909" i="1"/>
  <c r="AT909" i="1"/>
  <c r="AJ909" i="1"/>
  <c r="AS909" i="1"/>
  <c r="AH909" i="1"/>
  <c r="AR909" i="1"/>
  <c r="AG909" i="1"/>
  <c r="AP909" i="1"/>
  <c r="AE909" i="1"/>
  <c r="AM909" i="1"/>
  <c r="AC909" i="1"/>
  <c r="AW909" i="1"/>
  <c r="AL909" i="1"/>
  <c r="AB909" i="1"/>
  <c r="AD913" i="1"/>
  <c r="AK917" i="1"/>
  <c r="AQ941" i="1"/>
  <c r="AI941" i="1"/>
  <c r="AA941" i="1"/>
  <c r="AV941" i="1"/>
  <c r="AN941" i="1"/>
  <c r="AF941" i="1"/>
  <c r="AT941" i="1"/>
  <c r="AJ941" i="1"/>
  <c r="AS941" i="1"/>
  <c r="AH941" i="1"/>
  <c r="AR941" i="1"/>
  <c r="AG941" i="1"/>
  <c r="AP941" i="1"/>
  <c r="AE941" i="1"/>
  <c r="AM941" i="1"/>
  <c r="AC941" i="1"/>
  <c r="AW941" i="1"/>
  <c r="AL941" i="1"/>
  <c r="AB941" i="1"/>
  <c r="AK949" i="1"/>
  <c r="AQ973" i="1"/>
  <c r="AI973" i="1"/>
  <c r="AA973" i="1"/>
  <c r="AV973" i="1"/>
  <c r="AN973" i="1"/>
  <c r="AF973" i="1"/>
  <c r="AT973" i="1"/>
  <c r="AJ973" i="1"/>
  <c r="AS973" i="1"/>
  <c r="AH973" i="1"/>
  <c r="AR973" i="1"/>
  <c r="AG973" i="1"/>
  <c r="AP973" i="1"/>
  <c r="AE973" i="1"/>
  <c r="AM973" i="1"/>
  <c r="AC973" i="1"/>
  <c r="AW973" i="1"/>
  <c r="AL973" i="1"/>
  <c r="AB973" i="1"/>
  <c r="AD977" i="1"/>
  <c r="AK981" i="1"/>
  <c r="AQ1005" i="1"/>
  <c r="AI1005" i="1"/>
  <c r="AA1005" i="1"/>
  <c r="AV1005" i="1"/>
  <c r="AN1005" i="1"/>
  <c r="AF1005" i="1"/>
  <c r="AT1005" i="1"/>
  <c r="AJ1005" i="1"/>
  <c r="AS1005" i="1"/>
  <c r="AH1005" i="1"/>
  <c r="AR1005" i="1"/>
  <c r="AG1005" i="1"/>
  <c r="AP1005" i="1"/>
  <c r="AE1005" i="1"/>
  <c r="AM1005" i="1"/>
  <c r="AC1005" i="1"/>
  <c r="AW1005" i="1"/>
  <c r="AL1005" i="1"/>
  <c r="AB1005" i="1"/>
  <c r="AD1009" i="1"/>
  <c r="AK1013" i="1"/>
  <c r="AE1028" i="1"/>
  <c r="AO1041" i="1"/>
  <c r="AS1053" i="1"/>
  <c r="AK1053" i="1"/>
  <c r="AC1053" i="1"/>
  <c r="AR1053" i="1"/>
  <c r="AJ1053" i="1"/>
  <c r="AB1053" i="1"/>
  <c r="AQ1053" i="1"/>
  <c r="AG1053" i="1"/>
  <c r="AN1053" i="1"/>
  <c r="AD1053" i="1"/>
  <c r="AM1053" i="1"/>
  <c r="AL1053" i="1"/>
  <c r="AW1053" i="1"/>
  <c r="AI1053" i="1"/>
  <c r="AV1053" i="1"/>
  <c r="AH1053" i="1"/>
  <c r="AU1053" i="1"/>
  <c r="AF1053" i="1"/>
  <c r="AT1053" i="1"/>
  <c r="AE1053" i="1"/>
  <c r="AP1053" i="1"/>
  <c r="AA1053" i="1"/>
  <c r="AQ1171" i="1"/>
  <c r="AH2" i="1"/>
  <c r="AP2" i="1"/>
  <c r="AH3" i="1"/>
  <c r="AP3" i="1"/>
  <c r="AH4" i="1"/>
  <c r="AP4" i="1"/>
  <c r="AH5" i="1"/>
  <c r="AP5" i="1"/>
  <c r="AH6" i="1"/>
  <c r="AP6" i="1"/>
  <c r="AH7" i="1"/>
  <c r="AP7" i="1"/>
  <c r="AH8" i="1"/>
  <c r="AP8" i="1"/>
  <c r="AH9" i="1"/>
  <c r="AP9" i="1"/>
  <c r="AH10" i="1"/>
  <c r="AP10" i="1"/>
  <c r="AH11" i="1"/>
  <c r="AP11" i="1"/>
  <c r="AH12" i="1"/>
  <c r="AP12" i="1"/>
  <c r="AH13" i="1"/>
  <c r="AP13" i="1"/>
  <c r="AH14" i="1"/>
  <c r="AP14" i="1"/>
  <c r="AH15" i="1"/>
  <c r="AP15" i="1"/>
  <c r="AH16" i="1"/>
  <c r="AP16" i="1"/>
  <c r="AH17" i="1"/>
  <c r="AP17" i="1"/>
  <c r="AH18" i="1"/>
  <c r="AP18" i="1"/>
  <c r="AH19" i="1"/>
  <c r="AP19" i="1"/>
  <c r="AH20" i="1"/>
  <c r="AP20" i="1"/>
  <c r="AH21" i="1"/>
  <c r="AP21" i="1"/>
  <c r="AH22" i="1"/>
  <c r="AP22" i="1"/>
  <c r="AH23" i="1"/>
  <c r="AP23" i="1"/>
  <c r="AH24" i="1"/>
  <c r="AP24" i="1"/>
  <c r="AH25" i="1"/>
  <c r="AP25" i="1"/>
  <c r="AH26" i="1"/>
  <c r="AP26" i="1"/>
  <c r="AH27" i="1"/>
  <c r="AP27" i="1"/>
  <c r="AH28" i="1"/>
  <c r="AP28" i="1"/>
  <c r="AH29" i="1"/>
  <c r="AP29" i="1"/>
  <c r="AH30" i="1"/>
  <c r="AP30" i="1"/>
  <c r="AH31" i="1"/>
  <c r="AP31" i="1"/>
  <c r="AH32" i="1"/>
  <c r="AP32" i="1"/>
  <c r="AH33" i="1"/>
  <c r="AP33" i="1"/>
  <c r="AH34" i="1"/>
  <c r="AP34" i="1"/>
  <c r="AH35" i="1"/>
  <c r="AP35" i="1"/>
  <c r="AH36" i="1"/>
  <c r="AP36" i="1"/>
  <c r="AH37" i="1"/>
  <c r="AP37" i="1"/>
  <c r="AH38" i="1"/>
  <c r="AP38" i="1"/>
  <c r="AH39" i="1"/>
  <c r="AP39" i="1"/>
  <c r="AH40" i="1"/>
  <c r="AP40" i="1"/>
  <c r="AH41" i="1"/>
  <c r="AP41" i="1"/>
  <c r="AH42" i="1"/>
  <c r="AP42" i="1"/>
  <c r="AH43" i="1"/>
  <c r="AP43" i="1"/>
  <c r="AH44" i="1"/>
  <c r="AP44" i="1"/>
  <c r="AH45" i="1"/>
  <c r="AP45" i="1"/>
  <c r="AH46" i="1"/>
  <c r="AP46" i="1"/>
  <c r="AH47" i="1"/>
  <c r="AP47" i="1"/>
  <c r="AH48" i="1"/>
  <c r="AP48" i="1"/>
  <c r="AH49" i="1"/>
  <c r="AP49" i="1"/>
  <c r="AH50" i="1"/>
  <c r="AP50" i="1"/>
  <c r="AH51" i="1"/>
  <c r="AP51" i="1"/>
  <c r="AH52" i="1"/>
  <c r="AP52" i="1"/>
  <c r="AH53" i="1"/>
  <c r="AP53" i="1"/>
  <c r="AH54" i="1"/>
  <c r="AP54" i="1"/>
  <c r="AH55" i="1"/>
  <c r="AP55" i="1"/>
  <c r="AH56" i="1"/>
  <c r="AP56" i="1"/>
  <c r="AH57" i="1"/>
  <c r="AP57" i="1"/>
  <c r="AH58" i="1"/>
  <c r="AP58" i="1"/>
  <c r="AH59" i="1"/>
  <c r="AP59" i="1"/>
  <c r="AH60" i="1"/>
  <c r="AP60" i="1"/>
  <c r="AH61" i="1"/>
  <c r="AP61" i="1"/>
  <c r="AH62" i="1"/>
  <c r="AP62" i="1"/>
  <c r="AH63" i="1"/>
  <c r="AP63" i="1"/>
  <c r="AH64" i="1"/>
  <c r="AP64" i="1"/>
  <c r="AH65" i="1"/>
  <c r="AP65" i="1"/>
  <c r="AH66" i="1"/>
  <c r="AP66" i="1"/>
  <c r="AH67" i="1"/>
  <c r="AP67" i="1"/>
  <c r="AH68" i="1"/>
  <c r="AP68" i="1"/>
  <c r="AH69" i="1"/>
  <c r="AP69" i="1"/>
  <c r="AH70" i="1"/>
  <c r="AP70" i="1"/>
  <c r="AH71" i="1"/>
  <c r="AP71" i="1"/>
  <c r="AH72" i="1"/>
  <c r="AP72" i="1"/>
  <c r="AH73" i="1"/>
  <c r="AP73" i="1"/>
  <c r="AH74" i="1"/>
  <c r="AP74" i="1"/>
  <c r="AH75" i="1"/>
  <c r="AP75" i="1"/>
  <c r="AH76" i="1"/>
  <c r="AP76" i="1"/>
  <c r="AH77" i="1"/>
  <c r="AP77" i="1"/>
  <c r="AH78" i="1"/>
  <c r="AP78" i="1"/>
  <c r="AH79" i="1"/>
  <c r="AP79" i="1"/>
  <c r="AH80" i="1"/>
  <c r="AP80" i="1"/>
  <c r="AH81" i="1"/>
  <c r="AP81" i="1"/>
  <c r="AH82" i="1"/>
  <c r="AP82" i="1"/>
  <c r="AH83" i="1"/>
  <c r="AP83" i="1"/>
  <c r="AH84" i="1"/>
  <c r="AP84" i="1"/>
  <c r="AH85" i="1"/>
  <c r="AP85" i="1"/>
  <c r="AH86" i="1"/>
  <c r="AP86" i="1"/>
  <c r="AH87" i="1"/>
  <c r="AP87" i="1"/>
  <c r="AH88" i="1"/>
  <c r="AP88" i="1"/>
  <c r="AH89" i="1"/>
  <c r="AP89" i="1"/>
  <c r="AH90" i="1"/>
  <c r="AP90" i="1"/>
  <c r="AH91" i="1"/>
  <c r="AP91" i="1"/>
  <c r="AH92" i="1"/>
  <c r="AP92" i="1"/>
  <c r="AH93" i="1"/>
  <c r="AP93" i="1"/>
  <c r="AH94" i="1"/>
  <c r="AP94" i="1"/>
  <c r="AH95" i="1"/>
  <c r="AP95" i="1"/>
  <c r="AH96" i="1"/>
  <c r="AP96" i="1"/>
  <c r="AH97" i="1"/>
  <c r="AP97" i="1"/>
  <c r="AH98" i="1"/>
  <c r="AP98" i="1"/>
  <c r="AH99" i="1"/>
  <c r="AP99" i="1"/>
  <c r="AH100" i="1"/>
  <c r="AP100" i="1"/>
  <c r="AH101" i="1"/>
  <c r="AP101" i="1"/>
  <c r="AH102" i="1"/>
  <c r="AP102" i="1"/>
  <c r="AH103" i="1"/>
  <c r="AP103" i="1"/>
  <c r="AH104" i="1"/>
  <c r="AP104" i="1"/>
  <c r="AH105" i="1"/>
  <c r="AP105" i="1"/>
  <c r="AH106" i="1"/>
  <c r="AP106" i="1"/>
  <c r="AH107" i="1"/>
  <c r="AP107" i="1"/>
  <c r="AH108" i="1"/>
  <c r="AP108" i="1"/>
  <c r="AH109" i="1"/>
  <c r="AP109" i="1"/>
  <c r="AH110" i="1"/>
  <c r="AP110" i="1"/>
  <c r="AH111" i="1"/>
  <c r="AP111" i="1"/>
  <c r="AH112" i="1"/>
  <c r="AP112" i="1"/>
  <c r="AH113" i="1"/>
  <c r="AP113" i="1"/>
  <c r="AH114" i="1"/>
  <c r="AP114" i="1"/>
  <c r="AH115" i="1"/>
  <c r="AP115" i="1"/>
  <c r="AH116" i="1"/>
  <c r="AP116" i="1"/>
  <c r="AH117" i="1"/>
  <c r="AP117" i="1"/>
  <c r="AH118" i="1"/>
  <c r="AP118" i="1"/>
  <c r="AH119" i="1"/>
  <c r="AP119" i="1"/>
  <c r="AH120" i="1"/>
  <c r="AP120" i="1"/>
  <c r="AH121" i="1"/>
  <c r="AP121" i="1"/>
  <c r="AH122" i="1"/>
  <c r="AP122" i="1"/>
  <c r="AH123" i="1"/>
  <c r="AP123" i="1"/>
  <c r="AH124" i="1"/>
  <c r="AP124" i="1"/>
  <c r="AH125" i="1"/>
  <c r="AP125" i="1"/>
  <c r="AH126" i="1"/>
  <c r="AP126" i="1"/>
  <c r="AH127" i="1"/>
  <c r="AP127" i="1"/>
  <c r="AH128" i="1"/>
  <c r="AP128" i="1"/>
  <c r="AH129" i="1"/>
  <c r="AP129" i="1"/>
  <c r="AH130" i="1"/>
  <c r="AP130" i="1"/>
  <c r="AH131" i="1"/>
  <c r="AP131" i="1"/>
  <c r="AH132" i="1"/>
  <c r="AP132" i="1"/>
  <c r="AH133" i="1"/>
  <c r="AP133" i="1"/>
  <c r="AH134" i="1"/>
  <c r="AP134" i="1"/>
  <c r="AH135" i="1"/>
  <c r="AP135" i="1"/>
  <c r="AH136" i="1"/>
  <c r="AP136" i="1"/>
  <c r="AH137" i="1"/>
  <c r="AP137" i="1"/>
  <c r="AH138" i="1"/>
  <c r="AP138" i="1"/>
  <c r="AH139" i="1"/>
  <c r="AP139" i="1"/>
  <c r="AH140" i="1"/>
  <c r="AP140" i="1"/>
  <c r="AH141" i="1"/>
  <c r="AP141" i="1"/>
  <c r="AH142" i="1"/>
  <c r="AP142" i="1"/>
  <c r="AH143" i="1"/>
  <c r="AP143" i="1"/>
  <c r="AH144" i="1"/>
  <c r="AP144" i="1"/>
  <c r="AH145" i="1"/>
  <c r="AP145" i="1"/>
  <c r="AH146" i="1"/>
  <c r="AP146" i="1"/>
  <c r="AH147" i="1"/>
  <c r="AP147" i="1"/>
  <c r="AH148" i="1"/>
  <c r="AP148" i="1"/>
  <c r="AH149" i="1"/>
  <c r="AP149" i="1"/>
  <c r="AH150" i="1"/>
  <c r="AP150" i="1"/>
  <c r="AH151" i="1"/>
  <c r="AP151" i="1"/>
  <c r="AH152" i="1"/>
  <c r="AP152" i="1"/>
  <c r="AH153" i="1"/>
  <c r="AP153" i="1"/>
  <c r="AH154" i="1"/>
  <c r="AP154" i="1"/>
  <c r="AH155" i="1"/>
  <c r="AP155" i="1"/>
  <c r="AH156" i="1"/>
  <c r="AP156" i="1"/>
  <c r="AH157" i="1"/>
  <c r="AP157" i="1"/>
  <c r="AH158" i="1"/>
  <c r="AP158" i="1"/>
  <c r="AH159" i="1"/>
  <c r="AP159" i="1"/>
  <c r="AH160" i="1"/>
  <c r="AP160" i="1"/>
  <c r="AH161" i="1"/>
  <c r="AP161" i="1"/>
  <c r="AH162" i="1"/>
  <c r="AP162" i="1"/>
  <c r="AH163" i="1"/>
  <c r="AP163" i="1"/>
  <c r="AH164" i="1"/>
  <c r="AP164" i="1"/>
  <c r="AH165" i="1"/>
  <c r="AP165" i="1"/>
  <c r="AH166" i="1"/>
  <c r="AP166" i="1"/>
  <c r="AH167" i="1"/>
  <c r="AP167" i="1"/>
  <c r="AH168" i="1"/>
  <c r="AP168" i="1"/>
  <c r="AH169" i="1"/>
  <c r="AP169" i="1"/>
  <c r="AH170" i="1"/>
  <c r="AP170" i="1"/>
  <c r="AH171" i="1"/>
  <c r="AP171" i="1"/>
  <c r="AH172" i="1"/>
  <c r="AP172" i="1"/>
  <c r="AH173" i="1"/>
  <c r="AP173" i="1"/>
  <c r="AH174" i="1"/>
  <c r="AP174" i="1"/>
  <c r="AH175" i="1"/>
  <c r="AP175" i="1"/>
  <c r="AH176" i="1"/>
  <c r="AP176" i="1"/>
  <c r="AH177" i="1"/>
  <c r="AP177" i="1"/>
  <c r="AH178" i="1"/>
  <c r="AP178" i="1"/>
  <c r="AH179" i="1"/>
  <c r="AP179" i="1"/>
  <c r="AH180" i="1"/>
  <c r="AP180" i="1"/>
  <c r="AH181" i="1"/>
  <c r="AP181" i="1"/>
  <c r="AH182" i="1"/>
  <c r="AP182" i="1"/>
  <c r="AH183" i="1"/>
  <c r="AP183" i="1"/>
  <c r="AH184" i="1"/>
  <c r="AP184" i="1"/>
  <c r="AH185" i="1"/>
  <c r="AP185" i="1"/>
  <c r="AH186" i="1"/>
  <c r="AP186" i="1"/>
  <c r="AH187" i="1"/>
  <c r="AP187" i="1"/>
  <c r="AH188" i="1"/>
  <c r="AP188" i="1"/>
  <c r="AH189" i="1"/>
  <c r="AP189" i="1"/>
  <c r="AH190" i="1"/>
  <c r="AP190" i="1"/>
  <c r="AH191" i="1"/>
  <c r="AP191" i="1"/>
  <c r="AH192" i="1"/>
  <c r="AP192" i="1"/>
  <c r="AH193" i="1"/>
  <c r="AP193" i="1"/>
  <c r="AH194" i="1"/>
  <c r="AP194" i="1"/>
  <c r="AH195" i="1"/>
  <c r="AP195" i="1"/>
  <c r="AH196" i="1"/>
  <c r="AP196" i="1"/>
  <c r="AH197" i="1"/>
  <c r="AP197" i="1"/>
  <c r="AH198" i="1"/>
  <c r="AP198" i="1"/>
  <c r="AH199" i="1"/>
  <c r="AP199" i="1"/>
  <c r="AH200" i="1"/>
  <c r="AP200" i="1"/>
  <c r="AH201" i="1"/>
  <c r="AP201" i="1"/>
  <c r="AH202" i="1"/>
  <c r="AP202" i="1"/>
  <c r="AH203" i="1"/>
  <c r="AP203" i="1"/>
  <c r="AH204" i="1"/>
  <c r="AP204" i="1"/>
  <c r="AH205" i="1"/>
  <c r="AP205" i="1"/>
  <c r="AH206" i="1"/>
  <c r="AP206" i="1"/>
  <c r="AH207" i="1"/>
  <c r="AP207" i="1"/>
  <c r="AH208" i="1"/>
  <c r="AP208" i="1"/>
  <c r="AH209" i="1"/>
  <c r="AP209" i="1"/>
  <c r="AH210" i="1"/>
  <c r="AP210" i="1"/>
  <c r="AH211" i="1"/>
  <c r="AP211" i="1"/>
  <c r="AH212" i="1"/>
  <c r="AP212" i="1"/>
  <c r="AH213" i="1"/>
  <c r="AP213" i="1"/>
  <c r="AH214" i="1"/>
  <c r="AP214" i="1"/>
  <c r="AH215" i="1"/>
  <c r="AP215" i="1"/>
  <c r="AH216" i="1"/>
  <c r="AP216" i="1"/>
  <c r="AH217" i="1"/>
  <c r="AP217" i="1"/>
  <c r="AH218" i="1"/>
  <c r="AP218" i="1"/>
  <c r="AH219" i="1"/>
  <c r="AP219" i="1"/>
  <c r="AH220" i="1"/>
  <c r="AP220" i="1"/>
  <c r="AH221" i="1"/>
  <c r="AP221" i="1"/>
  <c r="AH222" i="1"/>
  <c r="AP222" i="1"/>
  <c r="AH223" i="1"/>
  <c r="AP223" i="1"/>
  <c r="AH224" i="1"/>
  <c r="AP224" i="1"/>
  <c r="AH225" i="1"/>
  <c r="AP225" i="1"/>
  <c r="AH226" i="1"/>
  <c r="AP226" i="1"/>
  <c r="AH227" i="1"/>
  <c r="AP227" i="1"/>
  <c r="AH228" i="1"/>
  <c r="AP228" i="1"/>
  <c r="AH229" i="1"/>
  <c r="AP229" i="1"/>
  <c r="AH230" i="1"/>
  <c r="AP230" i="1"/>
  <c r="AH231" i="1"/>
  <c r="AP231" i="1"/>
  <c r="AH232" i="1"/>
  <c r="AP232" i="1"/>
  <c r="AH233" i="1"/>
  <c r="AP233" i="1"/>
  <c r="AH234" i="1"/>
  <c r="AP234" i="1"/>
  <c r="AH235" i="1"/>
  <c r="AP235" i="1"/>
  <c r="AH236" i="1"/>
  <c r="AP236" i="1"/>
  <c r="AH237" i="1"/>
  <c r="AP237" i="1"/>
  <c r="AH238" i="1"/>
  <c r="AP238" i="1"/>
  <c r="AH239" i="1"/>
  <c r="AP239" i="1"/>
  <c r="AH240" i="1"/>
  <c r="AP240" i="1"/>
  <c r="AH241" i="1"/>
  <c r="AP241" i="1"/>
  <c r="AH242" i="1"/>
  <c r="AP242" i="1"/>
  <c r="AH243" i="1"/>
  <c r="AP243" i="1"/>
  <c r="AH244" i="1"/>
  <c r="AP244" i="1"/>
  <c r="AH245" i="1"/>
  <c r="AP245" i="1"/>
  <c r="AH246" i="1"/>
  <c r="AP246" i="1"/>
  <c r="AH247" i="1"/>
  <c r="AP247" i="1"/>
  <c r="AH248" i="1"/>
  <c r="AP248" i="1"/>
  <c r="AH249" i="1"/>
  <c r="AP249" i="1"/>
  <c r="AH250" i="1"/>
  <c r="AP250" i="1"/>
  <c r="AH251" i="1"/>
  <c r="AP251" i="1"/>
  <c r="AH252" i="1"/>
  <c r="AP252" i="1"/>
  <c r="AH253" i="1"/>
  <c r="AP253" i="1"/>
  <c r="AH254" i="1"/>
  <c r="AP254" i="1"/>
  <c r="AH255" i="1"/>
  <c r="AP255" i="1"/>
  <c r="AH256" i="1"/>
  <c r="AP256" i="1"/>
  <c r="AH257" i="1"/>
  <c r="AP257" i="1"/>
  <c r="AH258" i="1"/>
  <c r="AP258" i="1"/>
  <c r="AH259" i="1"/>
  <c r="AP259" i="1"/>
  <c r="AH260" i="1"/>
  <c r="AP260" i="1"/>
  <c r="AH261" i="1"/>
  <c r="AP261" i="1"/>
  <c r="AH262" i="1"/>
  <c r="AP262" i="1"/>
  <c r="AH263" i="1"/>
  <c r="AP263" i="1"/>
  <c r="AH264" i="1"/>
  <c r="AP264" i="1"/>
  <c r="AH265" i="1"/>
  <c r="AP265" i="1"/>
  <c r="AH266" i="1"/>
  <c r="AP266" i="1"/>
  <c r="AH267" i="1"/>
  <c r="AP267" i="1"/>
  <c r="AH268" i="1"/>
  <c r="AP268" i="1"/>
  <c r="AH269" i="1"/>
  <c r="AP269" i="1"/>
  <c r="AH270" i="1"/>
  <c r="AP270" i="1"/>
  <c r="AH271" i="1"/>
  <c r="AP271" i="1"/>
  <c r="AH272" i="1"/>
  <c r="AP272" i="1"/>
  <c r="AH273" i="1"/>
  <c r="AP273" i="1"/>
  <c r="AH274" i="1"/>
  <c r="AP274" i="1"/>
  <c r="AH275" i="1"/>
  <c r="AP275" i="1"/>
  <c r="AH276" i="1"/>
  <c r="AP276" i="1"/>
  <c r="AH277" i="1"/>
  <c r="AP277" i="1"/>
  <c r="AH278" i="1"/>
  <c r="AP278" i="1"/>
  <c r="AH279" i="1"/>
  <c r="AP279" i="1"/>
  <c r="AH280" i="1"/>
  <c r="AP280" i="1"/>
  <c r="AH281" i="1"/>
  <c r="AP281" i="1"/>
  <c r="AH282" i="1"/>
  <c r="AP282" i="1"/>
  <c r="AH283" i="1"/>
  <c r="AP283" i="1"/>
  <c r="AH284" i="1"/>
  <c r="AP284" i="1"/>
  <c r="AH285" i="1"/>
  <c r="AP285" i="1"/>
  <c r="AH286" i="1"/>
  <c r="AP286" i="1"/>
  <c r="AH287" i="1"/>
  <c r="AP287" i="1"/>
  <c r="AH288" i="1"/>
  <c r="AP288" i="1"/>
  <c r="AH289" i="1"/>
  <c r="AP289" i="1"/>
  <c r="AH290" i="1"/>
  <c r="AP290" i="1"/>
  <c r="AH291" i="1"/>
  <c r="AP291" i="1"/>
  <c r="AH292" i="1"/>
  <c r="AP292" i="1"/>
  <c r="AH293" i="1"/>
  <c r="AP293" i="1"/>
  <c r="AH294" i="1"/>
  <c r="AP294" i="1"/>
  <c r="AH295" i="1"/>
  <c r="AP295" i="1"/>
  <c r="AH296" i="1"/>
  <c r="AP296" i="1"/>
  <c r="AH297" i="1"/>
  <c r="AP297" i="1"/>
  <c r="AH298" i="1"/>
  <c r="AP298" i="1"/>
  <c r="AH299" i="1"/>
  <c r="AP299" i="1"/>
  <c r="AH300" i="1"/>
  <c r="AP300" i="1"/>
  <c r="AH301" i="1"/>
  <c r="AP301" i="1"/>
  <c r="AH302" i="1"/>
  <c r="AP302" i="1"/>
  <c r="AH303" i="1"/>
  <c r="AP303" i="1"/>
  <c r="AH304" i="1"/>
  <c r="AP304" i="1"/>
  <c r="AH305" i="1"/>
  <c r="AP305" i="1"/>
  <c r="AH306" i="1"/>
  <c r="AP306" i="1"/>
  <c r="AH307" i="1"/>
  <c r="AP307" i="1"/>
  <c r="AH308" i="1"/>
  <c r="AP308" i="1"/>
  <c r="AH309" i="1"/>
  <c r="AP309" i="1"/>
  <c r="AH310" i="1"/>
  <c r="AP310" i="1"/>
  <c r="AH311" i="1"/>
  <c r="AP311" i="1"/>
  <c r="AH312" i="1"/>
  <c r="AP312" i="1"/>
  <c r="AH313" i="1"/>
  <c r="AP313" i="1"/>
  <c r="AH314" i="1"/>
  <c r="AP314" i="1"/>
  <c r="AH315" i="1"/>
  <c r="AP315" i="1"/>
  <c r="AH316" i="1"/>
  <c r="AP316" i="1"/>
  <c r="AH317" i="1"/>
  <c r="AP317" i="1"/>
  <c r="AH318" i="1"/>
  <c r="AP318" i="1"/>
  <c r="AH319" i="1"/>
  <c r="AP319" i="1"/>
  <c r="AH320" i="1"/>
  <c r="AP320" i="1"/>
  <c r="AH321" i="1"/>
  <c r="AP321" i="1"/>
  <c r="AH322" i="1"/>
  <c r="AP322" i="1"/>
  <c r="AH323" i="1"/>
  <c r="AP323" i="1"/>
  <c r="AH324" i="1"/>
  <c r="AP324" i="1"/>
  <c r="AH325" i="1"/>
  <c r="AP325" i="1"/>
  <c r="AH326" i="1"/>
  <c r="AP326" i="1"/>
  <c r="AH327" i="1"/>
  <c r="AP327" i="1"/>
  <c r="AH328" i="1"/>
  <c r="AP328" i="1"/>
  <c r="AH329" i="1"/>
  <c r="AP329" i="1"/>
  <c r="AH330" i="1"/>
  <c r="AP330" i="1"/>
  <c r="AH331" i="1"/>
  <c r="AP331" i="1"/>
  <c r="AH332" i="1"/>
  <c r="AP332" i="1"/>
  <c r="AH333" i="1"/>
  <c r="AP333" i="1"/>
  <c r="AH334" i="1"/>
  <c r="AP334" i="1"/>
  <c r="AH335" i="1"/>
  <c r="AP335" i="1"/>
  <c r="AH336" i="1"/>
  <c r="AP336" i="1"/>
  <c r="AH337" i="1"/>
  <c r="AP337" i="1"/>
  <c r="AH338" i="1"/>
  <c r="AP338" i="1"/>
  <c r="AH339" i="1"/>
  <c r="AP339" i="1"/>
  <c r="AH340" i="1"/>
  <c r="AP340" i="1"/>
  <c r="AH341" i="1"/>
  <c r="AP341" i="1"/>
  <c r="AH342" i="1"/>
  <c r="AP342" i="1"/>
  <c r="AH343" i="1"/>
  <c r="AP343" i="1"/>
  <c r="AH344" i="1"/>
  <c r="AP344" i="1"/>
  <c r="AH345" i="1"/>
  <c r="AP345" i="1"/>
  <c r="AH346" i="1"/>
  <c r="AP346" i="1"/>
  <c r="AH347" i="1"/>
  <c r="AP347" i="1"/>
  <c r="AH348" i="1"/>
  <c r="AP348" i="1"/>
  <c r="AH349" i="1"/>
  <c r="AP349" i="1"/>
  <c r="AH350" i="1"/>
  <c r="AP350" i="1"/>
  <c r="AH351" i="1"/>
  <c r="AP351" i="1"/>
  <c r="AH352" i="1"/>
  <c r="AP352" i="1"/>
  <c r="AH353" i="1"/>
  <c r="AP353" i="1"/>
  <c r="AH354" i="1"/>
  <c r="AP354" i="1"/>
  <c r="AH355" i="1"/>
  <c r="AP355" i="1"/>
  <c r="AH356" i="1"/>
  <c r="AP356" i="1"/>
  <c r="AH357" i="1"/>
  <c r="AP357" i="1"/>
  <c r="AH358" i="1"/>
  <c r="AP358" i="1"/>
  <c r="AH359" i="1"/>
  <c r="AP359" i="1"/>
  <c r="AH360" i="1"/>
  <c r="AP360" i="1"/>
  <c r="AH361" i="1"/>
  <c r="AP361" i="1"/>
  <c r="AH362" i="1"/>
  <c r="AP362" i="1"/>
  <c r="AH363" i="1"/>
  <c r="AP363" i="1"/>
  <c r="AH364" i="1"/>
  <c r="AP364" i="1"/>
  <c r="AH365" i="1"/>
  <c r="AP365" i="1"/>
  <c r="AH366" i="1"/>
  <c r="AP366" i="1"/>
  <c r="AH367" i="1"/>
  <c r="AP367" i="1"/>
  <c r="AH368" i="1"/>
  <c r="AP368" i="1"/>
  <c r="AH369" i="1"/>
  <c r="AP369" i="1"/>
  <c r="AH370" i="1"/>
  <c r="AP370" i="1"/>
  <c r="AH371" i="1"/>
  <c r="AP371" i="1"/>
  <c r="AH372" i="1"/>
  <c r="AP372" i="1"/>
  <c r="AH373" i="1"/>
  <c r="AP373" i="1"/>
  <c r="AH374" i="1"/>
  <c r="AP374" i="1"/>
  <c r="AH375" i="1"/>
  <c r="AP375" i="1"/>
  <c r="AH376" i="1"/>
  <c r="AP376" i="1"/>
  <c r="AH377" i="1"/>
  <c r="AP377" i="1"/>
  <c r="AH378" i="1"/>
  <c r="AP378" i="1"/>
  <c r="AH379" i="1"/>
  <c r="AP379" i="1"/>
  <c r="AH380" i="1"/>
  <c r="AP380" i="1"/>
  <c r="AH381" i="1"/>
  <c r="AP381" i="1"/>
  <c r="AH382" i="1"/>
  <c r="AP382" i="1"/>
  <c r="AH383" i="1"/>
  <c r="AP383" i="1"/>
  <c r="AH384" i="1"/>
  <c r="AP384" i="1"/>
  <c r="AH385" i="1"/>
  <c r="AP385" i="1"/>
  <c r="AH386" i="1"/>
  <c r="AP386" i="1"/>
  <c r="AH387" i="1"/>
  <c r="AP387" i="1"/>
  <c r="AH388" i="1"/>
  <c r="AP388" i="1"/>
  <c r="AH389" i="1"/>
  <c r="AP389" i="1"/>
  <c r="AH390" i="1"/>
  <c r="AP390" i="1"/>
  <c r="AH391" i="1"/>
  <c r="AP391" i="1"/>
  <c r="AH392" i="1"/>
  <c r="AP392" i="1"/>
  <c r="AH393" i="1"/>
  <c r="AP393" i="1"/>
  <c r="AH394" i="1"/>
  <c r="AP394" i="1"/>
  <c r="AH395" i="1"/>
  <c r="AP395" i="1"/>
  <c r="AH396" i="1"/>
  <c r="AP396" i="1"/>
  <c r="AH397" i="1"/>
  <c r="AP397" i="1"/>
  <c r="AH398" i="1"/>
  <c r="AP398" i="1"/>
  <c r="AH399" i="1"/>
  <c r="AP399" i="1"/>
  <c r="AH400" i="1"/>
  <c r="AP400" i="1"/>
  <c r="AH401" i="1"/>
  <c r="AP401" i="1"/>
  <c r="AH402" i="1"/>
  <c r="AP402" i="1"/>
  <c r="AH403" i="1"/>
  <c r="AP403" i="1"/>
  <c r="AH404" i="1"/>
  <c r="AP404" i="1"/>
  <c r="AH405" i="1"/>
  <c r="AP405" i="1"/>
  <c r="AH406" i="1"/>
  <c r="AP406" i="1"/>
  <c r="AH407" i="1"/>
  <c r="AP407" i="1"/>
  <c r="AH408" i="1"/>
  <c r="AP408" i="1"/>
  <c r="AH409" i="1"/>
  <c r="AP409" i="1"/>
  <c r="AH410" i="1"/>
  <c r="AP410" i="1"/>
  <c r="AH411" i="1"/>
  <c r="AP411" i="1"/>
  <c r="AH412" i="1"/>
  <c r="AP412" i="1"/>
  <c r="AH413" i="1"/>
  <c r="AP413" i="1"/>
  <c r="AH414" i="1"/>
  <c r="AP414" i="1"/>
  <c r="AH415" i="1"/>
  <c r="AP415" i="1"/>
  <c r="AH416" i="1"/>
  <c r="AP416" i="1"/>
  <c r="AH417" i="1"/>
  <c r="AP417" i="1"/>
  <c r="AH418" i="1"/>
  <c r="AP418" i="1"/>
  <c r="AH419" i="1"/>
  <c r="AP419" i="1"/>
  <c r="AH420" i="1"/>
  <c r="AP420" i="1"/>
  <c r="AH421" i="1"/>
  <c r="AP421" i="1"/>
  <c r="AP422" i="1"/>
  <c r="AH422" i="1"/>
  <c r="AU422" i="1"/>
  <c r="AM422" i="1"/>
  <c r="AE422" i="1"/>
  <c r="AJ422" i="1"/>
  <c r="AT422" i="1"/>
  <c r="AQ761" i="1"/>
  <c r="AI761" i="1"/>
  <c r="AA761" i="1"/>
  <c r="AV761" i="1"/>
  <c r="AN761" i="1"/>
  <c r="AF761" i="1"/>
  <c r="AS761" i="1"/>
  <c r="AH761" i="1"/>
  <c r="AR761" i="1"/>
  <c r="AG761" i="1"/>
  <c r="AP761" i="1"/>
  <c r="AE761" i="1"/>
  <c r="AM761" i="1"/>
  <c r="AC761" i="1"/>
  <c r="AW761" i="1"/>
  <c r="AL761" i="1"/>
  <c r="AB761" i="1"/>
  <c r="AQ793" i="1"/>
  <c r="AI793" i="1"/>
  <c r="AA793" i="1"/>
  <c r="AV793" i="1"/>
  <c r="AN793" i="1"/>
  <c r="AF793" i="1"/>
  <c r="AS793" i="1"/>
  <c r="AH793" i="1"/>
  <c r="AR793" i="1"/>
  <c r="AG793" i="1"/>
  <c r="AP793" i="1"/>
  <c r="AE793" i="1"/>
  <c r="AM793" i="1"/>
  <c r="AC793" i="1"/>
  <c r="AW793" i="1"/>
  <c r="AL793" i="1"/>
  <c r="AB793" i="1"/>
  <c r="AQ841" i="1"/>
  <c r="AI841" i="1"/>
  <c r="AA841" i="1"/>
  <c r="AV841" i="1"/>
  <c r="AN841" i="1"/>
  <c r="AF841" i="1"/>
  <c r="AT841" i="1"/>
  <c r="AJ841" i="1"/>
  <c r="AS841" i="1"/>
  <c r="AH841" i="1"/>
  <c r="AR841" i="1"/>
  <c r="AG841" i="1"/>
  <c r="AP841" i="1"/>
  <c r="AE841" i="1"/>
  <c r="AM841" i="1"/>
  <c r="AC841" i="1"/>
  <c r="AW841" i="1"/>
  <c r="AL841" i="1"/>
  <c r="AB841" i="1"/>
  <c r="AQ873" i="1"/>
  <c r="AI873" i="1"/>
  <c r="AA873" i="1"/>
  <c r="AV873" i="1"/>
  <c r="AN873" i="1"/>
  <c r="AF873" i="1"/>
  <c r="AT873" i="1"/>
  <c r="AJ873" i="1"/>
  <c r="AS873" i="1"/>
  <c r="AH873" i="1"/>
  <c r="AR873" i="1"/>
  <c r="AG873" i="1"/>
  <c r="AP873" i="1"/>
  <c r="AE873" i="1"/>
  <c r="AM873" i="1"/>
  <c r="AC873" i="1"/>
  <c r="AW873" i="1"/>
  <c r="AL873" i="1"/>
  <c r="AB873" i="1"/>
  <c r="AQ905" i="1"/>
  <c r="AI905" i="1"/>
  <c r="AA905" i="1"/>
  <c r="AV905" i="1"/>
  <c r="AN905" i="1"/>
  <c r="AF905" i="1"/>
  <c r="AT905" i="1"/>
  <c r="AJ905" i="1"/>
  <c r="AS905" i="1"/>
  <c r="AH905" i="1"/>
  <c r="AR905" i="1"/>
  <c r="AG905" i="1"/>
  <c r="AP905" i="1"/>
  <c r="AE905" i="1"/>
  <c r="AM905" i="1"/>
  <c r="AC905" i="1"/>
  <c r="AW905" i="1"/>
  <c r="AL905" i="1"/>
  <c r="AB905" i="1"/>
  <c r="AQ937" i="1"/>
  <c r="AI937" i="1"/>
  <c r="AA937" i="1"/>
  <c r="AV937" i="1"/>
  <c r="AN937" i="1"/>
  <c r="AF937" i="1"/>
  <c r="AT937" i="1"/>
  <c r="AJ937" i="1"/>
  <c r="AS937" i="1"/>
  <c r="AH937" i="1"/>
  <c r="AR937" i="1"/>
  <c r="AG937" i="1"/>
  <c r="AP937" i="1"/>
  <c r="AE937" i="1"/>
  <c r="AM937" i="1"/>
  <c r="AC937" i="1"/>
  <c r="AW937" i="1"/>
  <c r="AL937" i="1"/>
  <c r="AB937" i="1"/>
  <c r="AQ969" i="1"/>
  <c r="AI969" i="1"/>
  <c r="AA969" i="1"/>
  <c r="AV969" i="1"/>
  <c r="AN969" i="1"/>
  <c r="AF969" i="1"/>
  <c r="AT969" i="1"/>
  <c r="AJ969" i="1"/>
  <c r="AS969" i="1"/>
  <c r="AH969" i="1"/>
  <c r="AR969" i="1"/>
  <c r="AG969" i="1"/>
  <c r="AP969" i="1"/>
  <c r="AE969" i="1"/>
  <c r="AM969" i="1"/>
  <c r="AC969" i="1"/>
  <c r="AW969" i="1"/>
  <c r="AL969" i="1"/>
  <c r="AB969" i="1"/>
  <c r="AQ1001" i="1"/>
  <c r="AI1001" i="1"/>
  <c r="AA1001" i="1"/>
  <c r="AV1001" i="1"/>
  <c r="AN1001" i="1"/>
  <c r="AF1001" i="1"/>
  <c r="AT1001" i="1"/>
  <c r="AJ1001" i="1"/>
  <c r="AS1001" i="1"/>
  <c r="AH1001" i="1"/>
  <c r="AR1001" i="1"/>
  <c r="AG1001" i="1"/>
  <c r="AP1001" i="1"/>
  <c r="AE1001" i="1"/>
  <c r="AM1001" i="1"/>
  <c r="AC1001" i="1"/>
  <c r="AW1001" i="1"/>
  <c r="AL1001" i="1"/>
  <c r="AB1001" i="1"/>
  <c r="AS1139" i="1"/>
  <c r="AK1139" i="1"/>
  <c r="AC1139" i="1"/>
  <c r="AR1139" i="1"/>
  <c r="AJ1139" i="1"/>
  <c r="AB1139" i="1"/>
  <c r="AW1139" i="1"/>
  <c r="AM1139" i="1"/>
  <c r="AA1139" i="1"/>
  <c r="AT1139" i="1"/>
  <c r="AH1139" i="1"/>
  <c r="AP1139" i="1"/>
  <c r="AF1139" i="1"/>
  <c r="AO1139" i="1"/>
  <c r="AN1139" i="1"/>
  <c r="AL1139" i="1"/>
  <c r="AI1139" i="1"/>
  <c r="AG1139" i="1"/>
  <c r="AV1139" i="1"/>
  <c r="AE1139" i="1"/>
  <c r="AU1139" i="1"/>
  <c r="AD1139" i="1"/>
  <c r="AQ765" i="1"/>
  <c r="AI765" i="1"/>
  <c r="AA765" i="1"/>
  <c r="AV765" i="1"/>
  <c r="AN765" i="1"/>
  <c r="AF765" i="1"/>
  <c r="AS765" i="1"/>
  <c r="AH765" i="1"/>
  <c r="AR765" i="1"/>
  <c r="AG765" i="1"/>
  <c r="AP765" i="1"/>
  <c r="AE765" i="1"/>
  <c r="AM765" i="1"/>
  <c r="AC765" i="1"/>
  <c r="AW765" i="1"/>
  <c r="AL765" i="1"/>
  <c r="AB765" i="1"/>
  <c r="AQ797" i="1"/>
  <c r="AI797" i="1"/>
  <c r="AA797" i="1"/>
  <c r="AV797" i="1"/>
  <c r="AN797" i="1"/>
  <c r="AF797" i="1"/>
  <c r="AS797" i="1"/>
  <c r="AH797" i="1"/>
  <c r="AR797" i="1"/>
  <c r="AG797" i="1"/>
  <c r="AP797" i="1"/>
  <c r="AE797" i="1"/>
  <c r="AM797" i="1"/>
  <c r="AC797" i="1"/>
  <c r="AW797" i="1"/>
  <c r="AL797" i="1"/>
  <c r="AB797" i="1"/>
  <c r="AQ837" i="1"/>
  <c r="AI837" i="1"/>
  <c r="AA837" i="1"/>
  <c r="AV837" i="1"/>
  <c r="AN837" i="1"/>
  <c r="AF837" i="1"/>
  <c r="AT837" i="1"/>
  <c r="AJ837" i="1"/>
  <c r="AS837" i="1"/>
  <c r="AH837" i="1"/>
  <c r="AR837" i="1"/>
  <c r="AG837" i="1"/>
  <c r="AP837" i="1"/>
  <c r="AE837" i="1"/>
  <c r="AM837" i="1"/>
  <c r="AC837" i="1"/>
  <c r="AW837" i="1"/>
  <c r="AL837" i="1"/>
  <c r="AB837" i="1"/>
  <c r="AQ869" i="1"/>
  <c r="AI869" i="1"/>
  <c r="AA869" i="1"/>
  <c r="AV869" i="1"/>
  <c r="AN869" i="1"/>
  <c r="AF869" i="1"/>
  <c r="AT869" i="1"/>
  <c r="AJ869" i="1"/>
  <c r="AS869" i="1"/>
  <c r="AH869" i="1"/>
  <c r="AR869" i="1"/>
  <c r="AG869" i="1"/>
  <c r="AP869" i="1"/>
  <c r="AE869" i="1"/>
  <c r="AM869" i="1"/>
  <c r="AC869" i="1"/>
  <c r="AW869" i="1"/>
  <c r="AL869" i="1"/>
  <c r="AB869" i="1"/>
  <c r="AQ901" i="1"/>
  <c r="AI901" i="1"/>
  <c r="AA901" i="1"/>
  <c r="AV901" i="1"/>
  <c r="AN901" i="1"/>
  <c r="AF901" i="1"/>
  <c r="AT901" i="1"/>
  <c r="AJ901" i="1"/>
  <c r="AS901" i="1"/>
  <c r="AH901" i="1"/>
  <c r="AR901" i="1"/>
  <c r="AG901" i="1"/>
  <c r="AP901" i="1"/>
  <c r="AE901" i="1"/>
  <c r="AM901" i="1"/>
  <c r="AC901" i="1"/>
  <c r="AW901" i="1"/>
  <c r="AL901" i="1"/>
  <c r="AB901" i="1"/>
  <c r="AQ933" i="1"/>
  <c r="AI933" i="1"/>
  <c r="AA933" i="1"/>
  <c r="AV933" i="1"/>
  <c r="AN933" i="1"/>
  <c r="AF933" i="1"/>
  <c r="AT933" i="1"/>
  <c r="AJ933" i="1"/>
  <c r="AS933" i="1"/>
  <c r="AH933" i="1"/>
  <c r="AR933" i="1"/>
  <c r="AG933" i="1"/>
  <c r="AP933" i="1"/>
  <c r="AE933" i="1"/>
  <c r="AM933" i="1"/>
  <c r="AC933" i="1"/>
  <c r="AW933" i="1"/>
  <c r="AL933" i="1"/>
  <c r="AB933" i="1"/>
  <c r="AQ965" i="1"/>
  <c r="AI965" i="1"/>
  <c r="AA965" i="1"/>
  <c r="AV965" i="1"/>
  <c r="AN965" i="1"/>
  <c r="AF965" i="1"/>
  <c r="AT965" i="1"/>
  <c r="AJ965" i="1"/>
  <c r="AS965" i="1"/>
  <c r="AH965" i="1"/>
  <c r="AR965" i="1"/>
  <c r="AG965" i="1"/>
  <c r="AP965" i="1"/>
  <c r="AE965" i="1"/>
  <c r="AM965" i="1"/>
  <c r="AC965" i="1"/>
  <c r="AW965" i="1"/>
  <c r="AL965" i="1"/>
  <c r="AB965" i="1"/>
  <c r="AQ997" i="1"/>
  <c r="AI997" i="1"/>
  <c r="AA997" i="1"/>
  <c r="AV997" i="1"/>
  <c r="AN997" i="1"/>
  <c r="AF997" i="1"/>
  <c r="AT997" i="1"/>
  <c r="AJ997" i="1"/>
  <c r="AS997" i="1"/>
  <c r="AH997" i="1"/>
  <c r="AR997" i="1"/>
  <c r="AG997" i="1"/>
  <c r="AP997" i="1"/>
  <c r="AE997" i="1"/>
  <c r="AM997" i="1"/>
  <c r="AC997" i="1"/>
  <c r="AW997" i="1"/>
  <c r="AL997" i="1"/>
  <c r="AB997" i="1"/>
  <c r="AS1039" i="1"/>
  <c r="AK1039" i="1"/>
  <c r="AC1039" i="1"/>
  <c r="AR1039" i="1"/>
  <c r="AJ1039" i="1"/>
  <c r="AB1039" i="1"/>
  <c r="AW1039" i="1"/>
  <c r="AM1039" i="1"/>
  <c r="AA1039" i="1"/>
  <c r="AT1039" i="1"/>
  <c r="AH1039" i="1"/>
  <c r="AN1039" i="1"/>
  <c r="AL1039" i="1"/>
  <c r="AI1039" i="1"/>
  <c r="AV1039" i="1"/>
  <c r="AG1039" i="1"/>
  <c r="AQ1039" i="1"/>
  <c r="AE1039" i="1"/>
  <c r="AP1039" i="1"/>
  <c r="AD1039" i="1"/>
  <c r="AS1107" i="1"/>
  <c r="AK1107" i="1"/>
  <c r="AC1107" i="1"/>
  <c r="AR1107" i="1"/>
  <c r="AJ1107" i="1"/>
  <c r="AB1107" i="1"/>
  <c r="AW1107" i="1"/>
  <c r="AM1107" i="1"/>
  <c r="AA1107" i="1"/>
  <c r="AT1107" i="1"/>
  <c r="AH1107" i="1"/>
  <c r="AP1107" i="1"/>
  <c r="AF1107" i="1"/>
  <c r="AO1107" i="1"/>
  <c r="AN1107" i="1"/>
  <c r="AL1107" i="1"/>
  <c r="AI1107" i="1"/>
  <c r="AG1107" i="1"/>
  <c r="AV1107" i="1"/>
  <c r="AE1107" i="1"/>
  <c r="AU1107" i="1"/>
  <c r="AD1107" i="1"/>
  <c r="AS1200" i="1"/>
  <c r="AK1200" i="1"/>
  <c r="AC1200" i="1"/>
  <c r="AR1200" i="1"/>
  <c r="AJ1200" i="1"/>
  <c r="AB1200" i="1"/>
  <c r="AU1200" i="1"/>
  <c r="AI1200" i="1"/>
  <c r="AT1200" i="1"/>
  <c r="AH1200" i="1"/>
  <c r="AP1200" i="1"/>
  <c r="AF1200" i="1"/>
  <c r="AN1200" i="1"/>
  <c r="AD1200" i="1"/>
  <c r="AQ1200" i="1"/>
  <c r="AO1200" i="1"/>
  <c r="AM1200" i="1"/>
  <c r="AL1200" i="1"/>
  <c r="AG1200" i="1"/>
  <c r="AE1200" i="1"/>
  <c r="AW1200" i="1"/>
  <c r="AA1200" i="1"/>
  <c r="AB2" i="1"/>
  <c r="AJ2" i="1"/>
  <c r="AR2" i="1"/>
  <c r="AB3" i="1"/>
  <c r="AJ3" i="1"/>
  <c r="AR3" i="1"/>
  <c r="AB4" i="1"/>
  <c r="AJ4" i="1"/>
  <c r="AR4" i="1"/>
  <c r="AB5" i="1"/>
  <c r="AJ5" i="1"/>
  <c r="AR5" i="1"/>
  <c r="AB6" i="1"/>
  <c r="AJ6" i="1"/>
  <c r="AR6" i="1"/>
  <c r="AB7" i="1"/>
  <c r="AJ7" i="1"/>
  <c r="AR7" i="1"/>
  <c r="AB8" i="1"/>
  <c r="AJ8" i="1"/>
  <c r="AR8" i="1"/>
  <c r="AB9" i="1"/>
  <c r="AJ9" i="1"/>
  <c r="AR9" i="1"/>
  <c r="AB10" i="1"/>
  <c r="AJ10" i="1"/>
  <c r="AR10" i="1"/>
  <c r="AB11" i="1"/>
  <c r="AJ11" i="1"/>
  <c r="AR11" i="1"/>
  <c r="AB12" i="1"/>
  <c r="AJ12" i="1"/>
  <c r="AR12" i="1"/>
  <c r="AB13" i="1"/>
  <c r="AJ13" i="1"/>
  <c r="AR13" i="1"/>
  <c r="AB14" i="1"/>
  <c r="AJ14" i="1"/>
  <c r="AR14" i="1"/>
  <c r="AB15" i="1"/>
  <c r="AJ15" i="1"/>
  <c r="AR15" i="1"/>
  <c r="AB16" i="1"/>
  <c r="AJ16" i="1"/>
  <c r="AR16" i="1"/>
  <c r="AB17" i="1"/>
  <c r="AJ17" i="1"/>
  <c r="AR17" i="1"/>
  <c r="AB18" i="1"/>
  <c r="AJ18" i="1"/>
  <c r="AR18" i="1"/>
  <c r="AB19" i="1"/>
  <c r="AJ19" i="1"/>
  <c r="AR19" i="1"/>
  <c r="AB20" i="1"/>
  <c r="AJ20" i="1"/>
  <c r="AR20" i="1"/>
  <c r="AB21" i="1"/>
  <c r="AJ21" i="1"/>
  <c r="AR21" i="1"/>
  <c r="AB22" i="1"/>
  <c r="AJ22" i="1"/>
  <c r="AR22" i="1"/>
  <c r="AB23" i="1"/>
  <c r="AJ23" i="1"/>
  <c r="AR23" i="1"/>
  <c r="AB24" i="1"/>
  <c r="AJ24" i="1"/>
  <c r="AR24" i="1"/>
  <c r="AB25" i="1"/>
  <c r="AJ25" i="1"/>
  <c r="AR25" i="1"/>
  <c r="AB26" i="1"/>
  <c r="AJ26" i="1"/>
  <c r="AR26" i="1"/>
  <c r="AB27" i="1"/>
  <c r="AJ27" i="1"/>
  <c r="AR27" i="1"/>
  <c r="AB28" i="1"/>
  <c r="AJ28" i="1"/>
  <c r="AR28" i="1"/>
  <c r="AB29" i="1"/>
  <c r="AJ29" i="1"/>
  <c r="AR29" i="1"/>
  <c r="AB30" i="1"/>
  <c r="AJ30" i="1"/>
  <c r="AR30" i="1"/>
  <c r="AB31" i="1"/>
  <c r="AJ31" i="1"/>
  <c r="AR31" i="1"/>
  <c r="AB32" i="1"/>
  <c r="AJ32" i="1"/>
  <c r="AR32" i="1"/>
  <c r="AB33" i="1"/>
  <c r="AJ33" i="1"/>
  <c r="AR33" i="1"/>
  <c r="AB34" i="1"/>
  <c r="AJ34" i="1"/>
  <c r="AR34" i="1"/>
  <c r="AB35" i="1"/>
  <c r="AJ35" i="1"/>
  <c r="AR35" i="1"/>
  <c r="AB36" i="1"/>
  <c r="AJ36" i="1"/>
  <c r="AR36" i="1"/>
  <c r="AB37" i="1"/>
  <c r="AJ37" i="1"/>
  <c r="AR37" i="1"/>
  <c r="AB38" i="1"/>
  <c r="AJ38" i="1"/>
  <c r="AR38" i="1"/>
  <c r="AB39" i="1"/>
  <c r="AJ39" i="1"/>
  <c r="AR39" i="1"/>
  <c r="AB40" i="1"/>
  <c r="AJ40" i="1"/>
  <c r="AR40" i="1"/>
  <c r="AB41" i="1"/>
  <c r="AJ41" i="1"/>
  <c r="AR41" i="1"/>
  <c r="AB42" i="1"/>
  <c r="AJ42" i="1"/>
  <c r="AR42" i="1"/>
  <c r="AB43" i="1"/>
  <c r="AJ43" i="1"/>
  <c r="AR43" i="1"/>
  <c r="AB44" i="1"/>
  <c r="AJ44" i="1"/>
  <c r="AR44" i="1"/>
  <c r="AB45" i="1"/>
  <c r="AJ45" i="1"/>
  <c r="AR45" i="1"/>
  <c r="AB46" i="1"/>
  <c r="AJ46" i="1"/>
  <c r="AR46" i="1"/>
  <c r="AB47" i="1"/>
  <c r="AJ47" i="1"/>
  <c r="AR47" i="1"/>
  <c r="AB48" i="1"/>
  <c r="AJ48" i="1"/>
  <c r="AR48" i="1"/>
  <c r="AB49" i="1"/>
  <c r="AJ49" i="1"/>
  <c r="AR49" i="1"/>
  <c r="AB50" i="1"/>
  <c r="AJ50" i="1"/>
  <c r="AR50" i="1"/>
  <c r="AB51" i="1"/>
  <c r="AJ51" i="1"/>
  <c r="AR51" i="1"/>
  <c r="AB52" i="1"/>
  <c r="AJ52" i="1"/>
  <c r="AR52" i="1"/>
  <c r="AB53" i="1"/>
  <c r="AJ53" i="1"/>
  <c r="AR53" i="1"/>
  <c r="AB54" i="1"/>
  <c r="AJ54" i="1"/>
  <c r="AR54" i="1"/>
  <c r="AB55" i="1"/>
  <c r="AJ55" i="1"/>
  <c r="AR55" i="1"/>
  <c r="AB56" i="1"/>
  <c r="AJ56" i="1"/>
  <c r="AR56" i="1"/>
  <c r="AB57" i="1"/>
  <c r="AJ57" i="1"/>
  <c r="AR57" i="1"/>
  <c r="AB58" i="1"/>
  <c r="AJ58" i="1"/>
  <c r="AR58" i="1"/>
  <c r="AB59" i="1"/>
  <c r="AJ59" i="1"/>
  <c r="AR59" i="1"/>
  <c r="AB60" i="1"/>
  <c r="AJ60" i="1"/>
  <c r="AR60" i="1"/>
  <c r="AB61" i="1"/>
  <c r="AJ61" i="1"/>
  <c r="AR61" i="1"/>
  <c r="AB62" i="1"/>
  <c r="AJ62" i="1"/>
  <c r="AR62" i="1"/>
  <c r="AB63" i="1"/>
  <c r="AJ63" i="1"/>
  <c r="AR63" i="1"/>
  <c r="AB64" i="1"/>
  <c r="AJ64" i="1"/>
  <c r="AR64" i="1"/>
  <c r="AB65" i="1"/>
  <c r="AJ65" i="1"/>
  <c r="AR65" i="1"/>
  <c r="AB66" i="1"/>
  <c r="AJ66" i="1"/>
  <c r="AR66" i="1"/>
  <c r="AB67" i="1"/>
  <c r="AJ67" i="1"/>
  <c r="AR67" i="1"/>
  <c r="AB68" i="1"/>
  <c r="AJ68" i="1"/>
  <c r="AR68" i="1"/>
  <c r="AB69" i="1"/>
  <c r="AJ69" i="1"/>
  <c r="AR69" i="1"/>
  <c r="AB70" i="1"/>
  <c r="AJ70" i="1"/>
  <c r="AR70" i="1"/>
  <c r="AB71" i="1"/>
  <c r="AJ71" i="1"/>
  <c r="AR71" i="1"/>
  <c r="AB72" i="1"/>
  <c r="AJ72" i="1"/>
  <c r="AR72" i="1"/>
  <c r="AB73" i="1"/>
  <c r="AJ73" i="1"/>
  <c r="AR73" i="1"/>
  <c r="AB74" i="1"/>
  <c r="AJ74" i="1"/>
  <c r="AR74" i="1"/>
  <c r="AB75" i="1"/>
  <c r="AJ75" i="1"/>
  <c r="AR75" i="1"/>
  <c r="AB76" i="1"/>
  <c r="AJ76" i="1"/>
  <c r="AR76" i="1"/>
  <c r="AB77" i="1"/>
  <c r="AJ77" i="1"/>
  <c r="AR77" i="1"/>
  <c r="AB78" i="1"/>
  <c r="AJ78" i="1"/>
  <c r="AR78" i="1"/>
  <c r="AB79" i="1"/>
  <c r="AJ79" i="1"/>
  <c r="AR79" i="1"/>
  <c r="AB80" i="1"/>
  <c r="AJ80" i="1"/>
  <c r="AR80" i="1"/>
  <c r="AB81" i="1"/>
  <c r="AJ81" i="1"/>
  <c r="AR81" i="1"/>
  <c r="AB82" i="1"/>
  <c r="AJ82" i="1"/>
  <c r="AR82" i="1"/>
  <c r="AB83" i="1"/>
  <c r="AJ83" i="1"/>
  <c r="AR83" i="1"/>
  <c r="AB84" i="1"/>
  <c r="AJ84" i="1"/>
  <c r="AR84" i="1"/>
  <c r="AB85" i="1"/>
  <c r="AJ85" i="1"/>
  <c r="AR85" i="1"/>
  <c r="AB86" i="1"/>
  <c r="AJ86" i="1"/>
  <c r="AR86" i="1"/>
  <c r="AB87" i="1"/>
  <c r="AJ87" i="1"/>
  <c r="AR87" i="1"/>
  <c r="AB88" i="1"/>
  <c r="AJ88" i="1"/>
  <c r="AR88" i="1"/>
  <c r="AB89" i="1"/>
  <c r="AJ89" i="1"/>
  <c r="AR89" i="1"/>
  <c r="AB90" i="1"/>
  <c r="AJ90" i="1"/>
  <c r="AR90" i="1"/>
  <c r="AB91" i="1"/>
  <c r="AJ91" i="1"/>
  <c r="AR91" i="1"/>
  <c r="AB92" i="1"/>
  <c r="AJ92" i="1"/>
  <c r="AR92" i="1"/>
  <c r="AB93" i="1"/>
  <c r="AJ93" i="1"/>
  <c r="AR93" i="1"/>
  <c r="AB94" i="1"/>
  <c r="AJ94" i="1"/>
  <c r="AR94" i="1"/>
  <c r="AB95" i="1"/>
  <c r="AJ95" i="1"/>
  <c r="AR95" i="1"/>
  <c r="AB96" i="1"/>
  <c r="AJ96" i="1"/>
  <c r="AR96" i="1"/>
  <c r="AB97" i="1"/>
  <c r="AJ97" i="1"/>
  <c r="AR97" i="1"/>
  <c r="AB98" i="1"/>
  <c r="AJ98" i="1"/>
  <c r="AR98" i="1"/>
  <c r="AB99" i="1"/>
  <c r="AJ99" i="1"/>
  <c r="AR99" i="1"/>
  <c r="AB100" i="1"/>
  <c r="AJ100" i="1"/>
  <c r="AR100" i="1"/>
  <c r="AB101" i="1"/>
  <c r="AJ101" i="1"/>
  <c r="AR101" i="1"/>
  <c r="AB102" i="1"/>
  <c r="AJ102" i="1"/>
  <c r="AR102" i="1"/>
  <c r="AB103" i="1"/>
  <c r="AJ103" i="1"/>
  <c r="AR103" i="1"/>
  <c r="AB104" i="1"/>
  <c r="AJ104" i="1"/>
  <c r="AR104" i="1"/>
  <c r="AB105" i="1"/>
  <c r="AJ105" i="1"/>
  <c r="AR105" i="1"/>
  <c r="AB106" i="1"/>
  <c r="AJ106" i="1"/>
  <c r="AR106" i="1"/>
  <c r="AB107" i="1"/>
  <c r="AJ107" i="1"/>
  <c r="AR107" i="1"/>
  <c r="AB108" i="1"/>
  <c r="AJ108" i="1"/>
  <c r="AR108" i="1"/>
  <c r="AB109" i="1"/>
  <c r="AJ109" i="1"/>
  <c r="AR109" i="1"/>
  <c r="AB110" i="1"/>
  <c r="AJ110" i="1"/>
  <c r="AR110" i="1"/>
  <c r="AB111" i="1"/>
  <c r="AJ111" i="1"/>
  <c r="AR111" i="1"/>
  <c r="AB112" i="1"/>
  <c r="AJ112" i="1"/>
  <c r="AR112" i="1"/>
  <c r="AB113" i="1"/>
  <c r="AJ113" i="1"/>
  <c r="AR113" i="1"/>
  <c r="AB114" i="1"/>
  <c r="AJ114" i="1"/>
  <c r="AR114" i="1"/>
  <c r="AB115" i="1"/>
  <c r="AJ115" i="1"/>
  <c r="AR115" i="1"/>
  <c r="AB116" i="1"/>
  <c r="AJ116" i="1"/>
  <c r="AR116" i="1"/>
  <c r="AB117" i="1"/>
  <c r="AJ117" i="1"/>
  <c r="AR117" i="1"/>
  <c r="AB118" i="1"/>
  <c r="AJ118" i="1"/>
  <c r="AR118" i="1"/>
  <c r="AB119" i="1"/>
  <c r="AJ119" i="1"/>
  <c r="AR119" i="1"/>
  <c r="AB120" i="1"/>
  <c r="AJ120" i="1"/>
  <c r="AR120" i="1"/>
  <c r="AB121" i="1"/>
  <c r="AJ121" i="1"/>
  <c r="AR121" i="1"/>
  <c r="AB122" i="1"/>
  <c r="AJ122" i="1"/>
  <c r="AR122" i="1"/>
  <c r="AB123" i="1"/>
  <c r="AJ123" i="1"/>
  <c r="AR123" i="1"/>
  <c r="AB124" i="1"/>
  <c r="AJ124" i="1"/>
  <c r="AR124" i="1"/>
  <c r="AB125" i="1"/>
  <c r="AJ125" i="1"/>
  <c r="AR125" i="1"/>
  <c r="AB126" i="1"/>
  <c r="AJ126" i="1"/>
  <c r="AR126" i="1"/>
  <c r="AB127" i="1"/>
  <c r="AJ127" i="1"/>
  <c r="AR127" i="1"/>
  <c r="AB128" i="1"/>
  <c r="AJ128" i="1"/>
  <c r="AR128" i="1"/>
  <c r="AB129" i="1"/>
  <c r="AJ129" i="1"/>
  <c r="AR129" i="1"/>
  <c r="AB130" i="1"/>
  <c r="AJ130" i="1"/>
  <c r="AR130" i="1"/>
  <c r="AB131" i="1"/>
  <c r="AJ131" i="1"/>
  <c r="AR131" i="1"/>
  <c r="AB132" i="1"/>
  <c r="AJ132" i="1"/>
  <c r="AR132" i="1"/>
  <c r="AB133" i="1"/>
  <c r="AJ133" i="1"/>
  <c r="AR133" i="1"/>
  <c r="AB134" i="1"/>
  <c r="AJ134" i="1"/>
  <c r="AR134" i="1"/>
  <c r="AB135" i="1"/>
  <c r="AJ135" i="1"/>
  <c r="AR135" i="1"/>
  <c r="AB136" i="1"/>
  <c r="AJ136" i="1"/>
  <c r="AR136" i="1"/>
  <c r="AB137" i="1"/>
  <c r="AJ137" i="1"/>
  <c r="AR137" i="1"/>
  <c r="AB138" i="1"/>
  <c r="AJ138" i="1"/>
  <c r="AR138" i="1"/>
  <c r="AB139" i="1"/>
  <c r="AJ139" i="1"/>
  <c r="AR139" i="1"/>
  <c r="AB140" i="1"/>
  <c r="AJ140" i="1"/>
  <c r="AR140" i="1"/>
  <c r="AB141" i="1"/>
  <c r="AJ141" i="1"/>
  <c r="AR141" i="1"/>
  <c r="AB142" i="1"/>
  <c r="AJ142" i="1"/>
  <c r="AR142" i="1"/>
  <c r="AB143" i="1"/>
  <c r="AJ143" i="1"/>
  <c r="AR143" i="1"/>
  <c r="AB144" i="1"/>
  <c r="AJ144" i="1"/>
  <c r="AR144" i="1"/>
  <c r="AB145" i="1"/>
  <c r="AJ145" i="1"/>
  <c r="AR145" i="1"/>
  <c r="AB146" i="1"/>
  <c r="AJ146" i="1"/>
  <c r="AR146" i="1"/>
  <c r="AB147" i="1"/>
  <c r="AJ147" i="1"/>
  <c r="AR147" i="1"/>
  <c r="AB148" i="1"/>
  <c r="AJ148" i="1"/>
  <c r="AR148" i="1"/>
  <c r="AB149" i="1"/>
  <c r="AJ149" i="1"/>
  <c r="AR149" i="1"/>
  <c r="AB150" i="1"/>
  <c r="AJ150" i="1"/>
  <c r="AR150" i="1"/>
  <c r="AB151" i="1"/>
  <c r="AJ151" i="1"/>
  <c r="AR151" i="1"/>
  <c r="AB152" i="1"/>
  <c r="AJ152" i="1"/>
  <c r="AR152" i="1"/>
  <c r="AB153" i="1"/>
  <c r="AJ153" i="1"/>
  <c r="AR153" i="1"/>
  <c r="AB154" i="1"/>
  <c r="AJ154" i="1"/>
  <c r="AR154" i="1"/>
  <c r="AB155" i="1"/>
  <c r="AJ155" i="1"/>
  <c r="AR155" i="1"/>
  <c r="AB156" i="1"/>
  <c r="AJ156" i="1"/>
  <c r="AR156" i="1"/>
  <c r="AB157" i="1"/>
  <c r="AJ157" i="1"/>
  <c r="AR157" i="1"/>
  <c r="AB158" i="1"/>
  <c r="AJ158" i="1"/>
  <c r="AR158" i="1"/>
  <c r="AB159" i="1"/>
  <c r="AJ159" i="1"/>
  <c r="AR159" i="1"/>
  <c r="AB160" i="1"/>
  <c r="AJ160" i="1"/>
  <c r="AR160" i="1"/>
  <c r="AB161" i="1"/>
  <c r="AJ161" i="1"/>
  <c r="AR161" i="1"/>
  <c r="AB162" i="1"/>
  <c r="AJ162" i="1"/>
  <c r="AR162" i="1"/>
  <c r="AB163" i="1"/>
  <c r="AJ163" i="1"/>
  <c r="AR163" i="1"/>
  <c r="AB164" i="1"/>
  <c r="AJ164" i="1"/>
  <c r="AR164" i="1"/>
  <c r="AB165" i="1"/>
  <c r="AJ165" i="1"/>
  <c r="AR165" i="1"/>
  <c r="AB166" i="1"/>
  <c r="AJ166" i="1"/>
  <c r="AR166" i="1"/>
  <c r="AB167" i="1"/>
  <c r="AJ167" i="1"/>
  <c r="AR167" i="1"/>
  <c r="AB168" i="1"/>
  <c r="AJ168" i="1"/>
  <c r="AR168" i="1"/>
  <c r="AB169" i="1"/>
  <c r="AJ169" i="1"/>
  <c r="AR169" i="1"/>
  <c r="AB170" i="1"/>
  <c r="AJ170" i="1"/>
  <c r="AR170" i="1"/>
  <c r="AB171" i="1"/>
  <c r="AJ171" i="1"/>
  <c r="AR171" i="1"/>
  <c r="AB172" i="1"/>
  <c r="AJ172" i="1"/>
  <c r="AR172" i="1"/>
  <c r="AB173" i="1"/>
  <c r="AJ173" i="1"/>
  <c r="AR173" i="1"/>
  <c r="AB174" i="1"/>
  <c r="AJ174" i="1"/>
  <c r="AR174" i="1"/>
  <c r="AB175" i="1"/>
  <c r="AJ175" i="1"/>
  <c r="AR175" i="1"/>
  <c r="AB176" i="1"/>
  <c r="AJ176" i="1"/>
  <c r="AR176" i="1"/>
  <c r="AB177" i="1"/>
  <c r="AJ177" i="1"/>
  <c r="AR177" i="1"/>
  <c r="AB178" i="1"/>
  <c r="AJ178" i="1"/>
  <c r="AR178" i="1"/>
  <c r="AB179" i="1"/>
  <c r="AJ179" i="1"/>
  <c r="AR179" i="1"/>
  <c r="AB180" i="1"/>
  <c r="AJ180" i="1"/>
  <c r="AR180" i="1"/>
  <c r="AB181" i="1"/>
  <c r="AJ181" i="1"/>
  <c r="AR181" i="1"/>
  <c r="AB182" i="1"/>
  <c r="AJ182" i="1"/>
  <c r="AR182" i="1"/>
  <c r="AB183" i="1"/>
  <c r="AJ183" i="1"/>
  <c r="AR183" i="1"/>
  <c r="AB184" i="1"/>
  <c r="AJ184" i="1"/>
  <c r="AR184" i="1"/>
  <c r="AB185" i="1"/>
  <c r="AJ185" i="1"/>
  <c r="AR185" i="1"/>
  <c r="AB186" i="1"/>
  <c r="AJ186" i="1"/>
  <c r="AR186" i="1"/>
  <c r="AB187" i="1"/>
  <c r="AJ187" i="1"/>
  <c r="AR187" i="1"/>
  <c r="AB188" i="1"/>
  <c r="AJ188" i="1"/>
  <c r="AR188" i="1"/>
  <c r="AB189" i="1"/>
  <c r="AJ189" i="1"/>
  <c r="AR189" i="1"/>
  <c r="AB190" i="1"/>
  <c r="AJ190" i="1"/>
  <c r="AR190" i="1"/>
  <c r="AB191" i="1"/>
  <c r="AJ191" i="1"/>
  <c r="AR191" i="1"/>
  <c r="AB192" i="1"/>
  <c r="AJ192" i="1"/>
  <c r="AR192" i="1"/>
  <c r="AB193" i="1"/>
  <c r="AJ193" i="1"/>
  <c r="AR193" i="1"/>
  <c r="AB194" i="1"/>
  <c r="AJ194" i="1"/>
  <c r="AR194" i="1"/>
  <c r="AB195" i="1"/>
  <c r="AJ195" i="1"/>
  <c r="AR195" i="1"/>
  <c r="AB196" i="1"/>
  <c r="AJ196" i="1"/>
  <c r="AR196" i="1"/>
  <c r="AB197" i="1"/>
  <c r="AJ197" i="1"/>
  <c r="AR197" i="1"/>
  <c r="AB198" i="1"/>
  <c r="AJ198" i="1"/>
  <c r="AR198" i="1"/>
  <c r="AB199" i="1"/>
  <c r="AJ199" i="1"/>
  <c r="AR199" i="1"/>
  <c r="AB200" i="1"/>
  <c r="AJ200" i="1"/>
  <c r="AR200" i="1"/>
  <c r="AB201" i="1"/>
  <c r="AJ201" i="1"/>
  <c r="AR201" i="1"/>
  <c r="AB202" i="1"/>
  <c r="AJ202" i="1"/>
  <c r="AR202" i="1"/>
  <c r="AB203" i="1"/>
  <c r="AJ203" i="1"/>
  <c r="AR203" i="1"/>
  <c r="AB204" i="1"/>
  <c r="AJ204" i="1"/>
  <c r="AR204" i="1"/>
  <c r="AB205" i="1"/>
  <c r="AJ205" i="1"/>
  <c r="AR205" i="1"/>
  <c r="AB206" i="1"/>
  <c r="AJ206" i="1"/>
  <c r="AR206" i="1"/>
  <c r="AB207" i="1"/>
  <c r="AJ207" i="1"/>
  <c r="AR207" i="1"/>
  <c r="AB208" i="1"/>
  <c r="AJ208" i="1"/>
  <c r="AR208" i="1"/>
  <c r="AB209" i="1"/>
  <c r="AJ209" i="1"/>
  <c r="AR209" i="1"/>
  <c r="AB210" i="1"/>
  <c r="AJ210" i="1"/>
  <c r="AR210" i="1"/>
  <c r="AB211" i="1"/>
  <c r="AJ211" i="1"/>
  <c r="AR211" i="1"/>
  <c r="AB212" i="1"/>
  <c r="AJ212" i="1"/>
  <c r="AR212" i="1"/>
  <c r="AB213" i="1"/>
  <c r="AJ213" i="1"/>
  <c r="AR213" i="1"/>
  <c r="AB214" i="1"/>
  <c r="AJ214" i="1"/>
  <c r="AR214" i="1"/>
  <c r="AB215" i="1"/>
  <c r="AJ215" i="1"/>
  <c r="AR215" i="1"/>
  <c r="AB216" i="1"/>
  <c r="AJ216" i="1"/>
  <c r="AR216" i="1"/>
  <c r="AB217" i="1"/>
  <c r="AJ217" i="1"/>
  <c r="AR217" i="1"/>
  <c r="AB218" i="1"/>
  <c r="AJ218" i="1"/>
  <c r="AR218" i="1"/>
  <c r="AB219" i="1"/>
  <c r="AJ219" i="1"/>
  <c r="AR219" i="1"/>
  <c r="AB220" i="1"/>
  <c r="AJ220" i="1"/>
  <c r="AR220" i="1"/>
  <c r="AB221" i="1"/>
  <c r="AJ221" i="1"/>
  <c r="AR221" i="1"/>
  <c r="AB222" i="1"/>
  <c r="AJ222" i="1"/>
  <c r="AR222" i="1"/>
  <c r="AB223" i="1"/>
  <c r="AJ223" i="1"/>
  <c r="AR223" i="1"/>
  <c r="AB224" i="1"/>
  <c r="AJ224" i="1"/>
  <c r="AR224" i="1"/>
  <c r="AB225" i="1"/>
  <c r="AJ225" i="1"/>
  <c r="AR225" i="1"/>
  <c r="AB226" i="1"/>
  <c r="AJ226" i="1"/>
  <c r="AR226" i="1"/>
  <c r="AB227" i="1"/>
  <c r="AJ227" i="1"/>
  <c r="AR227" i="1"/>
  <c r="AB228" i="1"/>
  <c r="AJ228" i="1"/>
  <c r="AR228" i="1"/>
  <c r="AB229" i="1"/>
  <c r="AJ229" i="1"/>
  <c r="AR229" i="1"/>
  <c r="AB230" i="1"/>
  <c r="AJ230" i="1"/>
  <c r="AR230" i="1"/>
  <c r="AB231" i="1"/>
  <c r="AJ231" i="1"/>
  <c r="AR231" i="1"/>
  <c r="AB232" i="1"/>
  <c r="AJ232" i="1"/>
  <c r="AR232" i="1"/>
  <c r="AB233" i="1"/>
  <c r="AJ233" i="1"/>
  <c r="AR233" i="1"/>
  <c r="AB234" i="1"/>
  <c r="AJ234" i="1"/>
  <c r="AR234" i="1"/>
  <c r="AB235" i="1"/>
  <c r="AJ235" i="1"/>
  <c r="AR235" i="1"/>
  <c r="AB236" i="1"/>
  <c r="AJ236" i="1"/>
  <c r="AR236" i="1"/>
  <c r="AB237" i="1"/>
  <c r="AJ237" i="1"/>
  <c r="AR237" i="1"/>
  <c r="AB238" i="1"/>
  <c r="AJ238" i="1"/>
  <c r="AR238" i="1"/>
  <c r="AB239" i="1"/>
  <c r="AJ239" i="1"/>
  <c r="AR239" i="1"/>
  <c r="AB240" i="1"/>
  <c r="AJ240" i="1"/>
  <c r="AR240" i="1"/>
  <c r="AB241" i="1"/>
  <c r="AJ241" i="1"/>
  <c r="AR241" i="1"/>
  <c r="AB242" i="1"/>
  <c r="AJ242" i="1"/>
  <c r="AR242" i="1"/>
  <c r="AB243" i="1"/>
  <c r="AJ243" i="1"/>
  <c r="AR243" i="1"/>
  <c r="AB244" i="1"/>
  <c r="AJ244" i="1"/>
  <c r="AR244" i="1"/>
  <c r="AB245" i="1"/>
  <c r="AJ245" i="1"/>
  <c r="AR245" i="1"/>
  <c r="AB246" i="1"/>
  <c r="AJ246" i="1"/>
  <c r="AR246" i="1"/>
  <c r="AB247" i="1"/>
  <c r="AJ247" i="1"/>
  <c r="AR247" i="1"/>
  <c r="AB248" i="1"/>
  <c r="AJ248" i="1"/>
  <c r="AR248" i="1"/>
  <c r="AB249" i="1"/>
  <c r="AJ249" i="1"/>
  <c r="AR249" i="1"/>
  <c r="AB250" i="1"/>
  <c r="AJ250" i="1"/>
  <c r="AR250" i="1"/>
  <c r="AB251" i="1"/>
  <c r="AJ251" i="1"/>
  <c r="AR251" i="1"/>
  <c r="AB252" i="1"/>
  <c r="AJ252" i="1"/>
  <c r="AR252" i="1"/>
  <c r="AB253" i="1"/>
  <c r="AJ253" i="1"/>
  <c r="AR253" i="1"/>
  <c r="AB254" i="1"/>
  <c r="AJ254" i="1"/>
  <c r="AR254" i="1"/>
  <c r="AB255" i="1"/>
  <c r="AJ255" i="1"/>
  <c r="AR255" i="1"/>
  <c r="AB256" i="1"/>
  <c r="AJ256" i="1"/>
  <c r="AR256" i="1"/>
  <c r="AB257" i="1"/>
  <c r="AJ257" i="1"/>
  <c r="AR257" i="1"/>
  <c r="AB258" i="1"/>
  <c r="AJ258" i="1"/>
  <c r="AR258" i="1"/>
  <c r="AB259" i="1"/>
  <c r="AJ259" i="1"/>
  <c r="AR259" i="1"/>
  <c r="AB260" i="1"/>
  <c r="AJ260" i="1"/>
  <c r="AR260" i="1"/>
  <c r="AB261" i="1"/>
  <c r="AJ261" i="1"/>
  <c r="AR261" i="1"/>
  <c r="AB262" i="1"/>
  <c r="AJ262" i="1"/>
  <c r="AR262" i="1"/>
  <c r="AB263" i="1"/>
  <c r="AJ263" i="1"/>
  <c r="AR263" i="1"/>
  <c r="AB264" i="1"/>
  <c r="AJ264" i="1"/>
  <c r="AR264" i="1"/>
  <c r="AB265" i="1"/>
  <c r="AJ265" i="1"/>
  <c r="AR265" i="1"/>
  <c r="AB266" i="1"/>
  <c r="AJ266" i="1"/>
  <c r="AR266" i="1"/>
  <c r="AB267" i="1"/>
  <c r="AJ267" i="1"/>
  <c r="AR267" i="1"/>
  <c r="AB268" i="1"/>
  <c r="AJ268" i="1"/>
  <c r="AR268" i="1"/>
  <c r="AB269" i="1"/>
  <c r="AJ269" i="1"/>
  <c r="AR269" i="1"/>
  <c r="AB270" i="1"/>
  <c r="AJ270" i="1"/>
  <c r="AR270" i="1"/>
  <c r="AB271" i="1"/>
  <c r="AJ271" i="1"/>
  <c r="AR271" i="1"/>
  <c r="AB272" i="1"/>
  <c r="AJ272" i="1"/>
  <c r="AR272" i="1"/>
  <c r="AB273" i="1"/>
  <c r="AJ273" i="1"/>
  <c r="AR273" i="1"/>
  <c r="AB274" i="1"/>
  <c r="AJ274" i="1"/>
  <c r="AR274" i="1"/>
  <c r="AB275" i="1"/>
  <c r="AJ275" i="1"/>
  <c r="AR275" i="1"/>
  <c r="AB276" i="1"/>
  <c r="AJ276" i="1"/>
  <c r="AR276" i="1"/>
  <c r="AB277" i="1"/>
  <c r="AJ277" i="1"/>
  <c r="AR277" i="1"/>
  <c r="AB278" i="1"/>
  <c r="AJ278" i="1"/>
  <c r="AR278" i="1"/>
  <c r="AB279" i="1"/>
  <c r="AJ279" i="1"/>
  <c r="AR279" i="1"/>
  <c r="AB280" i="1"/>
  <c r="AJ280" i="1"/>
  <c r="AR280" i="1"/>
  <c r="AB281" i="1"/>
  <c r="AJ281" i="1"/>
  <c r="AR281" i="1"/>
  <c r="AB282" i="1"/>
  <c r="AJ282" i="1"/>
  <c r="AR282" i="1"/>
  <c r="AB283" i="1"/>
  <c r="AJ283" i="1"/>
  <c r="AR283" i="1"/>
  <c r="AB284" i="1"/>
  <c r="AJ284" i="1"/>
  <c r="AR284" i="1"/>
  <c r="AB285" i="1"/>
  <c r="AJ285" i="1"/>
  <c r="AR285" i="1"/>
  <c r="AB286" i="1"/>
  <c r="AJ286" i="1"/>
  <c r="AR286" i="1"/>
  <c r="AB287" i="1"/>
  <c r="AJ287" i="1"/>
  <c r="AR287" i="1"/>
  <c r="AB288" i="1"/>
  <c r="AJ288" i="1"/>
  <c r="AR288" i="1"/>
  <c r="AB289" i="1"/>
  <c r="AJ289" i="1"/>
  <c r="AR289" i="1"/>
  <c r="AB290" i="1"/>
  <c r="AJ290" i="1"/>
  <c r="AR290" i="1"/>
  <c r="AB291" i="1"/>
  <c r="AJ291" i="1"/>
  <c r="AR291" i="1"/>
  <c r="AB292" i="1"/>
  <c r="AJ292" i="1"/>
  <c r="AR292" i="1"/>
  <c r="AB293" i="1"/>
  <c r="AJ293" i="1"/>
  <c r="AR293" i="1"/>
  <c r="AB294" i="1"/>
  <c r="AJ294" i="1"/>
  <c r="AR294" i="1"/>
  <c r="AB295" i="1"/>
  <c r="AJ295" i="1"/>
  <c r="AR295" i="1"/>
  <c r="AB296" i="1"/>
  <c r="AJ296" i="1"/>
  <c r="AR296" i="1"/>
  <c r="AB297" i="1"/>
  <c r="AJ297" i="1"/>
  <c r="AR297" i="1"/>
  <c r="AB298" i="1"/>
  <c r="AJ298" i="1"/>
  <c r="AR298" i="1"/>
  <c r="AB299" i="1"/>
  <c r="AJ299" i="1"/>
  <c r="AR299" i="1"/>
  <c r="AB300" i="1"/>
  <c r="AJ300" i="1"/>
  <c r="AR300" i="1"/>
  <c r="AB301" i="1"/>
  <c r="AJ301" i="1"/>
  <c r="AR301" i="1"/>
  <c r="AB302" i="1"/>
  <c r="AJ302" i="1"/>
  <c r="AR302" i="1"/>
  <c r="AB303" i="1"/>
  <c r="AJ303" i="1"/>
  <c r="AR303" i="1"/>
  <c r="AB304" i="1"/>
  <c r="AJ304" i="1"/>
  <c r="AR304" i="1"/>
  <c r="AB305" i="1"/>
  <c r="AJ305" i="1"/>
  <c r="AR305" i="1"/>
  <c r="AB306" i="1"/>
  <c r="AJ306" i="1"/>
  <c r="AR306" i="1"/>
  <c r="AB307" i="1"/>
  <c r="AJ307" i="1"/>
  <c r="AR307" i="1"/>
  <c r="AB308" i="1"/>
  <c r="AJ308" i="1"/>
  <c r="AR308" i="1"/>
  <c r="AB309" i="1"/>
  <c r="AJ309" i="1"/>
  <c r="AR309" i="1"/>
  <c r="AB310" i="1"/>
  <c r="AJ310" i="1"/>
  <c r="AR310" i="1"/>
  <c r="AB311" i="1"/>
  <c r="AJ311" i="1"/>
  <c r="AR311" i="1"/>
  <c r="AB312" i="1"/>
  <c r="AJ312" i="1"/>
  <c r="AR312" i="1"/>
  <c r="AB313" i="1"/>
  <c r="AJ313" i="1"/>
  <c r="AR313" i="1"/>
  <c r="AB314" i="1"/>
  <c r="AJ314" i="1"/>
  <c r="AR314" i="1"/>
  <c r="AB315" i="1"/>
  <c r="AJ315" i="1"/>
  <c r="AR315" i="1"/>
  <c r="AB316" i="1"/>
  <c r="AJ316" i="1"/>
  <c r="AR316" i="1"/>
  <c r="AB317" i="1"/>
  <c r="AJ317" i="1"/>
  <c r="AR317" i="1"/>
  <c r="AB318" i="1"/>
  <c r="AJ318" i="1"/>
  <c r="AR318" i="1"/>
  <c r="AB319" i="1"/>
  <c r="AJ319" i="1"/>
  <c r="AR319" i="1"/>
  <c r="AB320" i="1"/>
  <c r="AJ320" i="1"/>
  <c r="AR320" i="1"/>
  <c r="AB321" i="1"/>
  <c r="AJ321" i="1"/>
  <c r="AR321" i="1"/>
  <c r="AB322" i="1"/>
  <c r="AJ322" i="1"/>
  <c r="AR322" i="1"/>
  <c r="AB323" i="1"/>
  <c r="AJ323" i="1"/>
  <c r="AR323" i="1"/>
  <c r="AB324" i="1"/>
  <c r="AJ324" i="1"/>
  <c r="AR324" i="1"/>
  <c r="AB325" i="1"/>
  <c r="AJ325" i="1"/>
  <c r="AR325" i="1"/>
  <c r="AB326" i="1"/>
  <c r="AJ326" i="1"/>
  <c r="AR326" i="1"/>
  <c r="AB327" i="1"/>
  <c r="AJ327" i="1"/>
  <c r="AR327" i="1"/>
  <c r="AB328" i="1"/>
  <c r="AJ328" i="1"/>
  <c r="AR328" i="1"/>
  <c r="AB329" i="1"/>
  <c r="AJ329" i="1"/>
  <c r="AR329" i="1"/>
  <c r="AB330" i="1"/>
  <c r="AJ330" i="1"/>
  <c r="AR330" i="1"/>
  <c r="AB331" i="1"/>
  <c r="AJ331" i="1"/>
  <c r="AR331" i="1"/>
  <c r="AB332" i="1"/>
  <c r="AJ332" i="1"/>
  <c r="AR332" i="1"/>
  <c r="AB333" i="1"/>
  <c r="AJ333" i="1"/>
  <c r="AR333" i="1"/>
  <c r="AB334" i="1"/>
  <c r="AJ334" i="1"/>
  <c r="AR334" i="1"/>
  <c r="AB335" i="1"/>
  <c r="AJ335" i="1"/>
  <c r="AR335" i="1"/>
  <c r="AB336" i="1"/>
  <c r="AJ336" i="1"/>
  <c r="AR336" i="1"/>
  <c r="AB337" i="1"/>
  <c r="AJ337" i="1"/>
  <c r="AR337" i="1"/>
  <c r="AB338" i="1"/>
  <c r="AJ338" i="1"/>
  <c r="AR338" i="1"/>
  <c r="AB339" i="1"/>
  <c r="AJ339" i="1"/>
  <c r="AR339" i="1"/>
  <c r="AB340" i="1"/>
  <c r="AJ340" i="1"/>
  <c r="AR340" i="1"/>
  <c r="AB341" i="1"/>
  <c r="AJ341" i="1"/>
  <c r="AR341" i="1"/>
  <c r="AB342" i="1"/>
  <c r="AJ342" i="1"/>
  <c r="AR342" i="1"/>
  <c r="AB343" i="1"/>
  <c r="AJ343" i="1"/>
  <c r="AR343" i="1"/>
  <c r="AB344" i="1"/>
  <c r="AJ344" i="1"/>
  <c r="AR344" i="1"/>
  <c r="AB345" i="1"/>
  <c r="AJ345" i="1"/>
  <c r="AR345" i="1"/>
  <c r="AB346" i="1"/>
  <c r="AJ346" i="1"/>
  <c r="AR346" i="1"/>
  <c r="AB347" i="1"/>
  <c r="AJ347" i="1"/>
  <c r="AR347" i="1"/>
  <c r="AB348" i="1"/>
  <c r="AJ348" i="1"/>
  <c r="AR348" i="1"/>
  <c r="AB349" i="1"/>
  <c r="AJ349" i="1"/>
  <c r="AR349" i="1"/>
  <c r="AB350" i="1"/>
  <c r="AJ350" i="1"/>
  <c r="AR350" i="1"/>
  <c r="AB351" i="1"/>
  <c r="AJ351" i="1"/>
  <c r="AR351" i="1"/>
  <c r="AB352" i="1"/>
  <c r="AJ352" i="1"/>
  <c r="AR352" i="1"/>
  <c r="AB353" i="1"/>
  <c r="AJ353" i="1"/>
  <c r="AR353" i="1"/>
  <c r="AB354" i="1"/>
  <c r="AJ354" i="1"/>
  <c r="AR354" i="1"/>
  <c r="AB355" i="1"/>
  <c r="AJ355" i="1"/>
  <c r="AR355" i="1"/>
  <c r="AB356" i="1"/>
  <c r="AJ356" i="1"/>
  <c r="AR356" i="1"/>
  <c r="AB357" i="1"/>
  <c r="AJ357" i="1"/>
  <c r="AR357" i="1"/>
  <c r="AB358" i="1"/>
  <c r="AJ358" i="1"/>
  <c r="AR358" i="1"/>
  <c r="AB359" i="1"/>
  <c r="AJ359" i="1"/>
  <c r="AR359" i="1"/>
  <c r="AB360" i="1"/>
  <c r="AJ360" i="1"/>
  <c r="AR360" i="1"/>
  <c r="AB361" i="1"/>
  <c r="AJ361" i="1"/>
  <c r="AR361" i="1"/>
  <c r="AB362" i="1"/>
  <c r="AJ362" i="1"/>
  <c r="AR362" i="1"/>
  <c r="AB363" i="1"/>
  <c r="AJ363" i="1"/>
  <c r="AR363" i="1"/>
  <c r="AB364" i="1"/>
  <c r="AJ364" i="1"/>
  <c r="AR364" i="1"/>
  <c r="AB365" i="1"/>
  <c r="AJ365" i="1"/>
  <c r="AR365" i="1"/>
  <c r="AB366" i="1"/>
  <c r="AJ366" i="1"/>
  <c r="AR366" i="1"/>
  <c r="AB367" i="1"/>
  <c r="AJ367" i="1"/>
  <c r="AR367" i="1"/>
  <c r="AB368" i="1"/>
  <c r="AJ368" i="1"/>
  <c r="AR368" i="1"/>
  <c r="AB369" i="1"/>
  <c r="AJ369" i="1"/>
  <c r="AR369" i="1"/>
  <c r="AB370" i="1"/>
  <c r="AJ370" i="1"/>
  <c r="AR370" i="1"/>
  <c r="AB371" i="1"/>
  <c r="AJ371" i="1"/>
  <c r="AR371" i="1"/>
  <c r="AB372" i="1"/>
  <c r="AJ372" i="1"/>
  <c r="AR372" i="1"/>
  <c r="AB373" i="1"/>
  <c r="AJ373" i="1"/>
  <c r="AR373" i="1"/>
  <c r="AB374" i="1"/>
  <c r="AJ374" i="1"/>
  <c r="AR374" i="1"/>
  <c r="AB375" i="1"/>
  <c r="AJ375" i="1"/>
  <c r="AR375" i="1"/>
  <c r="AB376" i="1"/>
  <c r="AJ376" i="1"/>
  <c r="AR376" i="1"/>
  <c r="AB377" i="1"/>
  <c r="AJ377" i="1"/>
  <c r="AR377" i="1"/>
  <c r="AB378" i="1"/>
  <c r="AJ378" i="1"/>
  <c r="AR378" i="1"/>
  <c r="AB379" i="1"/>
  <c r="AJ379" i="1"/>
  <c r="AR379" i="1"/>
  <c r="AB380" i="1"/>
  <c r="AJ380" i="1"/>
  <c r="AR380" i="1"/>
  <c r="AB381" i="1"/>
  <c r="AJ381" i="1"/>
  <c r="AR381" i="1"/>
  <c r="AB382" i="1"/>
  <c r="AJ382" i="1"/>
  <c r="AR382" i="1"/>
  <c r="AB383" i="1"/>
  <c r="AJ383" i="1"/>
  <c r="AR383" i="1"/>
  <c r="AB384" i="1"/>
  <c r="AJ384" i="1"/>
  <c r="AR384" i="1"/>
  <c r="AB385" i="1"/>
  <c r="AJ385" i="1"/>
  <c r="AR385" i="1"/>
  <c r="AB386" i="1"/>
  <c r="AJ386" i="1"/>
  <c r="AR386" i="1"/>
  <c r="AB387" i="1"/>
  <c r="AJ387" i="1"/>
  <c r="AR387" i="1"/>
  <c r="AB388" i="1"/>
  <c r="AJ388" i="1"/>
  <c r="AR388" i="1"/>
  <c r="AB389" i="1"/>
  <c r="AJ389" i="1"/>
  <c r="AR389" i="1"/>
  <c r="AB390" i="1"/>
  <c r="AJ390" i="1"/>
  <c r="AR390" i="1"/>
  <c r="AB391" i="1"/>
  <c r="AJ391" i="1"/>
  <c r="AR391" i="1"/>
  <c r="AB392" i="1"/>
  <c r="AJ392" i="1"/>
  <c r="AR392" i="1"/>
  <c r="AB393" i="1"/>
  <c r="AJ393" i="1"/>
  <c r="AR393" i="1"/>
  <c r="AB394" i="1"/>
  <c r="AJ394" i="1"/>
  <c r="AR394" i="1"/>
  <c r="AB395" i="1"/>
  <c r="AJ395" i="1"/>
  <c r="AR395" i="1"/>
  <c r="AB396" i="1"/>
  <c r="AJ396" i="1"/>
  <c r="AR396" i="1"/>
  <c r="AB397" i="1"/>
  <c r="AJ397" i="1"/>
  <c r="AR397" i="1"/>
  <c r="AB398" i="1"/>
  <c r="AJ398" i="1"/>
  <c r="AR398" i="1"/>
  <c r="AB399" i="1"/>
  <c r="AJ399" i="1"/>
  <c r="AR399" i="1"/>
  <c r="AB400" i="1"/>
  <c r="AJ400" i="1"/>
  <c r="AR400" i="1"/>
  <c r="AB401" i="1"/>
  <c r="AJ401" i="1"/>
  <c r="AR401" i="1"/>
  <c r="AB402" i="1"/>
  <c r="AJ402" i="1"/>
  <c r="AR402" i="1"/>
  <c r="AB403" i="1"/>
  <c r="AJ403" i="1"/>
  <c r="AR403" i="1"/>
  <c r="AB404" i="1"/>
  <c r="AJ404" i="1"/>
  <c r="AR404" i="1"/>
  <c r="AB405" i="1"/>
  <c r="AJ405" i="1"/>
  <c r="AR405" i="1"/>
  <c r="AB406" i="1"/>
  <c r="AJ406" i="1"/>
  <c r="AR406" i="1"/>
  <c r="AB407" i="1"/>
  <c r="AJ407" i="1"/>
  <c r="AR407" i="1"/>
  <c r="AB408" i="1"/>
  <c r="AJ408" i="1"/>
  <c r="AR408" i="1"/>
  <c r="AB409" i="1"/>
  <c r="AJ409" i="1"/>
  <c r="AR409" i="1"/>
  <c r="AB410" i="1"/>
  <c r="AJ410" i="1"/>
  <c r="AR410" i="1"/>
  <c r="AB411" i="1"/>
  <c r="AJ411" i="1"/>
  <c r="AR411" i="1"/>
  <c r="AB412" i="1"/>
  <c r="AJ412" i="1"/>
  <c r="AR412" i="1"/>
  <c r="AB413" i="1"/>
  <c r="AJ413" i="1"/>
  <c r="AR413" i="1"/>
  <c r="AB414" i="1"/>
  <c r="AJ414" i="1"/>
  <c r="AR414" i="1"/>
  <c r="AB415" i="1"/>
  <c r="AJ415" i="1"/>
  <c r="AR415" i="1"/>
  <c r="AB416" i="1"/>
  <c r="AJ416" i="1"/>
  <c r="AR416" i="1"/>
  <c r="AB417" i="1"/>
  <c r="AJ417" i="1"/>
  <c r="AR417" i="1"/>
  <c r="AB418" i="1"/>
  <c r="AJ418" i="1"/>
  <c r="AR418" i="1"/>
  <c r="AB419" i="1"/>
  <c r="AJ419" i="1"/>
  <c r="AR419" i="1"/>
  <c r="AB420" i="1"/>
  <c r="AJ420" i="1"/>
  <c r="AR420" i="1"/>
  <c r="AB421" i="1"/>
  <c r="AJ421" i="1"/>
  <c r="AR421" i="1"/>
  <c r="AB422" i="1"/>
  <c r="AL422" i="1"/>
  <c r="AW422" i="1"/>
  <c r="AJ761" i="1"/>
  <c r="AD765" i="1"/>
  <c r="AQ769" i="1"/>
  <c r="AI769" i="1"/>
  <c r="AA769" i="1"/>
  <c r="AV769" i="1"/>
  <c r="AN769" i="1"/>
  <c r="AF769" i="1"/>
  <c r="AS769" i="1"/>
  <c r="AH769" i="1"/>
  <c r="AR769" i="1"/>
  <c r="AG769" i="1"/>
  <c r="AP769" i="1"/>
  <c r="AE769" i="1"/>
  <c r="AM769" i="1"/>
  <c r="AC769" i="1"/>
  <c r="AW769" i="1"/>
  <c r="AL769" i="1"/>
  <c r="AB769" i="1"/>
  <c r="AJ793" i="1"/>
  <c r="AD797" i="1"/>
  <c r="AQ801" i="1"/>
  <c r="AI801" i="1"/>
  <c r="AA801" i="1"/>
  <c r="AV801" i="1"/>
  <c r="AN801" i="1"/>
  <c r="AF801" i="1"/>
  <c r="AS801" i="1"/>
  <c r="AH801" i="1"/>
  <c r="AR801" i="1"/>
  <c r="AG801" i="1"/>
  <c r="AP801" i="1"/>
  <c r="AE801" i="1"/>
  <c r="AM801" i="1"/>
  <c r="AC801" i="1"/>
  <c r="AW801" i="1"/>
  <c r="AL801" i="1"/>
  <c r="AB801" i="1"/>
  <c r="AQ833" i="1"/>
  <c r="AI833" i="1"/>
  <c r="AA833" i="1"/>
  <c r="AV833" i="1"/>
  <c r="AN833" i="1"/>
  <c r="AF833" i="1"/>
  <c r="AT833" i="1"/>
  <c r="AJ833" i="1"/>
  <c r="AS833" i="1"/>
  <c r="AH833" i="1"/>
  <c r="AR833" i="1"/>
  <c r="AG833" i="1"/>
  <c r="AP833" i="1"/>
  <c r="AE833" i="1"/>
  <c r="AM833" i="1"/>
  <c r="AC833" i="1"/>
  <c r="AW833" i="1"/>
  <c r="AL833" i="1"/>
  <c r="AB833" i="1"/>
  <c r="AD837" i="1"/>
  <c r="AK841" i="1"/>
  <c r="AQ865" i="1"/>
  <c r="AI865" i="1"/>
  <c r="AA865" i="1"/>
  <c r="AV865" i="1"/>
  <c r="AN865" i="1"/>
  <c r="AF865" i="1"/>
  <c r="AT865" i="1"/>
  <c r="AJ865" i="1"/>
  <c r="AS865" i="1"/>
  <c r="AH865" i="1"/>
  <c r="AR865" i="1"/>
  <c r="AG865" i="1"/>
  <c r="AP865" i="1"/>
  <c r="AE865" i="1"/>
  <c r="AM865" i="1"/>
  <c r="AC865" i="1"/>
  <c r="AW865" i="1"/>
  <c r="AL865" i="1"/>
  <c r="AB865" i="1"/>
  <c r="AD869" i="1"/>
  <c r="AK873" i="1"/>
  <c r="AQ897" i="1"/>
  <c r="AI897" i="1"/>
  <c r="AA897" i="1"/>
  <c r="AV897" i="1"/>
  <c r="AN897" i="1"/>
  <c r="AF897" i="1"/>
  <c r="AT897" i="1"/>
  <c r="AJ897" i="1"/>
  <c r="AS897" i="1"/>
  <c r="AH897" i="1"/>
  <c r="AR897" i="1"/>
  <c r="AG897" i="1"/>
  <c r="AP897" i="1"/>
  <c r="AE897" i="1"/>
  <c r="AM897" i="1"/>
  <c r="AC897" i="1"/>
  <c r="AW897" i="1"/>
  <c r="AL897" i="1"/>
  <c r="AB897" i="1"/>
  <c r="AD901" i="1"/>
  <c r="AQ929" i="1"/>
  <c r="AI929" i="1"/>
  <c r="AA929" i="1"/>
  <c r="AV929" i="1"/>
  <c r="AN929" i="1"/>
  <c r="AF929" i="1"/>
  <c r="AT929" i="1"/>
  <c r="AJ929" i="1"/>
  <c r="AS929" i="1"/>
  <c r="AH929" i="1"/>
  <c r="AR929" i="1"/>
  <c r="AG929" i="1"/>
  <c r="AP929" i="1"/>
  <c r="AE929" i="1"/>
  <c r="AM929" i="1"/>
  <c r="AC929" i="1"/>
  <c r="AW929" i="1"/>
  <c r="AL929" i="1"/>
  <c r="AB929" i="1"/>
  <c r="AD933" i="1"/>
  <c r="AQ961" i="1"/>
  <c r="AI961" i="1"/>
  <c r="AA961" i="1"/>
  <c r="AV961" i="1"/>
  <c r="AN961" i="1"/>
  <c r="AF961" i="1"/>
  <c r="AT961" i="1"/>
  <c r="AJ961" i="1"/>
  <c r="AS961" i="1"/>
  <c r="AH961" i="1"/>
  <c r="AR961" i="1"/>
  <c r="AG961" i="1"/>
  <c r="AP961" i="1"/>
  <c r="AE961" i="1"/>
  <c r="AM961" i="1"/>
  <c r="AC961" i="1"/>
  <c r="AW961" i="1"/>
  <c r="AL961" i="1"/>
  <c r="AB961" i="1"/>
  <c r="AD965" i="1"/>
  <c r="AQ993" i="1"/>
  <c r="AI993" i="1"/>
  <c r="AA993" i="1"/>
  <c r="AV993" i="1"/>
  <c r="AN993" i="1"/>
  <c r="AF993" i="1"/>
  <c r="AT993" i="1"/>
  <c r="AJ993" i="1"/>
  <c r="AS993" i="1"/>
  <c r="AH993" i="1"/>
  <c r="AR993" i="1"/>
  <c r="AG993" i="1"/>
  <c r="AP993" i="1"/>
  <c r="AE993" i="1"/>
  <c r="AM993" i="1"/>
  <c r="AC993" i="1"/>
  <c r="AW993" i="1"/>
  <c r="AL993" i="1"/>
  <c r="AB993" i="1"/>
  <c r="AD997" i="1"/>
  <c r="AF1039" i="1"/>
  <c r="AS1232" i="1"/>
  <c r="AK1232" i="1"/>
  <c r="AC1232" i="1"/>
  <c r="AR1232" i="1"/>
  <c r="AJ1232" i="1"/>
  <c r="AB1232" i="1"/>
  <c r="AU1232" i="1"/>
  <c r="AI1232" i="1"/>
  <c r="AT1232" i="1"/>
  <c r="AH1232" i="1"/>
  <c r="AP1232" i="1"/>
  <c r="AF1232" i="1"/>
  <c r="AN1232" i="1"/>
  <c r="AD1232" i="1"/>
  <c r="AQ1232" i="1"/>
  <c r="AO1232" i="1"/>
  <c r="AM1232" i="1"/>
  <c r="AL1232" i="1"/>
  <c r="AG1232" i="1"/>
  <c r="AE1232" i="1"/>
  <c r="AW1232" i="1"/>
  <c r="AA1232" i="1"/>
  <c r="AC2" i="1"/>
  <c r="AK2" i="1"/>
  <c r="AC3" i="1"/>
  <c r="AK3" i="1"/>
  <c r="AC4" i="1"/>
  <c r="AK4" i="1"/>
  <c r="AC5" i="1"/>
  <c r="AK5" i="1"/>
  <c r="AC6" i="1"/>
  <c r="AK6" i="1"/>
  <c r="AC7" i="1"/>
  <c r="AK7" i="1"/>
  <c r="AC8" i="1"/>
  <c r="AK8" i="1"/>
  <c r="AC9" i="1"/>
  <c r="AK9" i="1"/>
  <c r="AC10" i="1"/>
  <c r="AK10" i="1"/>
  <c r="AC11" i="1"/>
  <c r="AK11" i="1"/>
  <c r="AC12" i="1"/>
  <c r="AK12" i="1"/>
  <c r="AC13" i="1"/>
  <c r="AK13" i="1"/>
  <c r="AC14" i="1"/>
  <c r="AK14" i="1"/>
  <c r="AC15" i="1"/>
  <c r="AK15" i="1"/>
  <c r="AC16" i="1"/>
  <c r="AK16" i="1"/>
  <c r="AC17" i="1"/>
  <c r="AK17" i="1"/>
  <c r="AC18" i="1"/>
  <c r="AK18" i="1"/>
  <c r="AC19" i="1"/>
  <c r="AK19" i="1"/>
  <c r="AC20" i="1"/>
  <c r="AK20" i="1"/>
  <c r="AC21" i="1"/>
  <c r="AK21" i="1"/>
  <c r="AC22" i="1"/>
  <c r="AK22" i="1"/>
  <c r="AC23" i="1"/>
  <c r="AK23" i="1"/>
  <c r="AC24" i="1"/>
  <c r="AK24" i="1"/>
  <c r="AC25" i="1"/>
  <c r="AK25" i="1"/>
  <c r="AC26" i="1"/>
  <c r="AK26" i="1"/>
  <c r="AC27" i="1"/>
  <c r="AK27" i="1"/>
  <c r="AC28" i="1"/>
  <c r="AK28" i="1"/>
  <c r="AC29" i="1"/>
  <c r="AK29" i="1"/>
  <c r="AC30" i="1"/>
  <c r="AK30" i="1"/>
  <c r="AC31" i="1"/>
  <c r="AK31" i="1"/>
  <c r="AC32" i="1"/>
  <c r="AK32" i="1"/>
  <c r="AC33" i="1"/>
  <c r="AK33" i="1"/>
  <c r="AC34" i="1"/>
  <c r="AK34" i="1"/>
  <c r="AC35" i="1"/>
  <c r="AK35" i="1"/>
  <c r="AC36" i="1"/>
  <c r="AK36" i="1"/>
  <c r="AC37" i="1"/>
  <c r="AK37" i="1"/>
  <c r="AC38" i="1"/>
  <c r="AK38" i="1"/>
  <c r="AC39" i="1"/>
  <c r="AK39" i="1"/>
  <c r="AC40" i="1"/>
  <c r="AK40" i="1"/>
  <c r="AC41" i="1"/>
  <c r="AK41" i="1"/>
  <c r="AC42" i="1"/>
  <c r="AK42" i="1"/>
  <c r="AC43" i="1"/>
  <c r="AK43" i="1"/>
  <c r="AC44" i="1"/>
  <c r="AK44" i="1"/>
  <c r="AC45" i="1"/>
  <c r="AK45" i="1"/>
  <c r="AC46" i="1"/>
  <c r="AK46" i="1"/>
  <c r="AC47" i="1"/>
  <c r="AK47" i="1"/>
  <c r="AC48" i="1"/>
  <c r="AK48" i="1"/>
  <c r="AC49" i="1"/>
  <c r="AK49" i="1"/>
  <c r="AC50" i="1"/>
  <c r="AK50" i="1"/>
  <c r="AC51" i="1"/>
  <c r="AK51" i="1"/>
  <c r="AC52" i="1"/>
  <c r="AK52" i="1"/>
  <c r="AC53" i="1"/>
  <c r="AK53" i="1"/>
  <c r="AC54" i="1"/>
  <c r="AK54" i="1"/>
  <c r="AC55" i="1"/>
  <c r="AK55" i="1"/>
  <c r="AC56" i="1"/>
  <c r="AK56" i="1"/>
  <c r="AC57" i="1"/>
  <c r="AK57" i="1"/>
  <c r="AC58" i="1"/>
  <c r="AK58" i="1"/>
  <c r="AC59" i="1"/>
  <c r="AK59" i="1"/>
  <c r="AC60" i="1"/>
  <c r="AK60" i="1"/>
  <c r="AC61" i="1"/>
  <c r="AK61" i="1"/>
  <c r="AC62" i="1"/>
  <c r="AK62" i="1"/>
  <c r="AC63" i="1"/>
  <c r="AK63" i="1"/>
  <c r="AC64" i="1"/>
  <c r="AK64" i="1"/>
  <c r="AC65" i="1"/>
  <c r="AK65" i="1"/>
  <c r="AC66" i="1"/>
  <c r="AK66" i="1"/>
  <c r="AC67" i="1"/>
  <c r="AK67" i="1"/>
  <c r="AC68" i="1"/>
  <c r="AK68" i="1"/>
  <c r="AC69" i="1"/>
  <c r="AK69" i="1"/>
  <c r="AC70" i="1"/>
  <c r="AK70" i="1"/>
  <c r="AC71" i="1"/>
  <c r="AK71" i="1"/>
  <c r="AC72" i="1"/>
  <c r="AK72" i="1"/>
  <c r="AC73" i="1"/>
  <c r="AK73" i="1"/>
  <c r="AC74" i="1"/>
  <c r="AK74" i="1"/>
  <c r="AC75" i="1"/>
  <c r="AK75" i="1"/>
  <c r="AC76" i="1"/>
  <c r="AK76" i="1"/>
  <c r="AC77" i="1"/>
  <c r="AK77" i="1"/>
  <c r="AC78" i="1"/>
  <c r="AK78" i="1"/>
  <c r="AC79" i="1"/>
  <c r="AK79" i="1"/>
  <c r="AC80" i="1"/>
  <c r="AK80" i="1"/>
  <c r="AC81" i="1"/>
  <c r="AK81" i="1"/>
  <c r="AC82" i="1"/>
  <c r="AK82" i="1"/>
  <c r="AC83" i="1"/>
  <c r="AK83" i="1"/>
  <c r="AC84" i="1"/>
  <c r="AK84" i="1"/>
  <c r="AC85" i="1"/>
  <c r="AK85" i="1"/>
  <c r="AC86" i="1"/>
  <c r="AK86" i="1"/>
  <c r="AC87" i="1"/>
  <c r="AK87" i="1"/>
  <c r="AC88" i="1"/>
  <c r="AK88" i="1"/>
  <c r="AC89" i="1"/>
  <c r="AK89" i="1"/>
  <c r="AC90" i="1"/>
  <c r="AK90" i="1"/>
  <c r="AC91" i="1"/>
  <c r="AK91" i="1"/>
  <c r="AC92" i="1"/>
  <c r="AK92" i="1"/>
  <c r="AC93" i="1"/>
  <c r="AK93" i="1"/>
  <c r="AC94" i="1"/>
  <c r="AK94" i="1"/>
  <c r="AC95" i="1"/>
  <c r="AK95" i="1"/>
  <c r="AC96" i="1"/>
  <c r="AK96" i="1"/>
  <c r="AC97" i="1"/>
  <c r="AK97" i="1"/>
  <c r="AC98" i="1"/>
  <c r="AK98" i="1"/>
  <c r="AC99" i="1"/>
  <c r="AK99" i="1"/>
  <c r="AC100" i="1"/>
  <c r="AK100" i="1"/>
  <c r="AC101" i="1"/>
  <c r="AK101" i="1"/>
  <c r="AC102" i="1"/>
  <c r="AK102" i="1"/>
  <c r="AC103" i="1"/>
  <c r="AK103" i="1"/>
  <c r="AC104" i="1"/>
  <c r="AK104" i="1"/>
  <c r="AC105" i="1"/>
  <c r="AK105" i="1"/>
  <c r="AC106" i="1"/>
  <c r="AK106" i="1"/>
  <c r="AC107" i="1"/>
  <c r="AK107" i="1"/>
  <c r="AC108" i="1"/>
  <c r="AK108" i="1"/>
  <c r="AC109" i="1"/>
  <c r="AK109" i="1"/>
  <c r="AC110" i="1"/>
  <c r="AK110" i="1"/>
  <c r="AC111" i="1"/>
  <c r="AK111" i="1"/>
  <c r="AC112" i="1"/>
  <c r="AK112" i="1"/>
  <c r="AC113" i="1"/>
  <c r="AK113" i="1"/>
  <c r="AC114" i="1"/>
  <c r="AK114" i="1"/>
  <c r="AC115" i="1"/>
  <c r="AK115" i="1"/>
  <c r="AC116" i="1"/>
  <c r="AK116" i="1"/>
  <c r="AC117" i="1"/>
  <c r="AK117" i="1"/>
  <c r="AC118" i="1"/>
  <c r="AK118" i="1"/>
  <c r="AC119" i="1"/>
  <c r="AK119" i="1"/>
  <c r="AC120" i="1"/>
  <c r="AK120" i="1"/>
  <c r="AC121" i="1"/>
  <c r="AK121" i="1"/>
  <c r="AC122" i="1"/>
  <c r="AK122" i="1"/>
  <c r="AC123" i="1"/>
  <c r="AK123" i="1"/>
  <c r="AC124" i="1"/>
  <c r="AK124" i="1"/>
  <c r="AC125" i="1"/>
  <c r="AK125" i="1"/>
  <c r="AC126" i="1"/>
  <c r="AK126" i="1"/>
  <c r="AC127" i="1"/>
  <c r="AK127" i="1"/>
  <c r="AC128" i="1"/>
  <c r="AK128" i="1"/>
  <c r="AC129" i="1"/>
  <c r="AK129" i="1"/>
  <c r="AC130" i="1"/>
  <c r="AK130" i="1"/>
  <c r="AC131" i="1"/>
  <c r="AK131" i="1"/>
  <c r="AC132" i="1"/>
  <c r="AK132" i="1"/>
  <c r="AC133" i="1"/>
  <c r="AK133" i="1"/>
  <c r="AC134" i="1"/>
  <c r="AK134" i="1"/>
  <c r="AC135" i="1"/>
  <c r="AK135" i="1"/>
  <c r="AC136" i="1"/>
  <c r="AK136" i="1"/>
  <c r="AC137" i="1"/>
  <c r="AK137" i="1"/>
  <c r="AC138" i="1"/>
  <c r="AK138" i="1"/>
  <c r="AC139" i="1"/>
  <c r="AK139" i="1"/>
  <c r="AC140" i="1"/>
  <c r="AK140" i="1"/>
  <c r="AC141" i="1"/>
  <c r="AK141" i="1"/>
  <c r="AC142" i="1"/>
  <c r="AK142" i="1"/>
  <c r="AC143" i="1"/>
  <c r="AK143" i="1"/>
  <c r="AC144" i="1"/>
  <c r="AK144" i="1"/>
  <c r="AC145" i="1"/>
  <c r="AK145" i="1"/>
  <c r="AC146" i="1"/>
  <c r="AK146" i="1"/>
  <c r="AC147" i="1"/>
  <c r="AK147" i="1"/>
  <c r="AC148" i="1"/>
  <c r="AK148" i="1"/>
  <c r="AC149" i="1"/>
  <c r="AK149" i="1"/>
  <c r="AC150" i="1"/>
  <c r="AK150" i="1"/>
  <c r="AC151" i="1"/>
  <c r="AK151" i="1"/>
  <c r="AC152" i="1"/>
  <c r="AK152" i="1"/>
  <c r="AC153" i="1"/>
  <c r="AK153" i="1"/>
  <c r="AC154" i="1"/>
  <c r="AK154" i="1"/>
  <c r="AC155" i="1"/>
  <c r="AK155" i="1"/>
  <c r="AC156" i="1"/>
  <c r="AK156" i="1"/>
  <c r="AC157" i="1"/>
  <c r="AK157" i="1"/>
  <c r="AC158" i="1"/>
  <c r="AK158" i="1"/>
  <c r="AC159" i="1"/>
  <c r="AK159" i="1"/>
  <c r="AC160" i="1"/>
  <c r="AK160" i="1"/>
  <c r="AC161" i="1"/>
  <c r="AK161" i="1"/>
  <c r="AC162" i="1"/>
  <c r="AK162" i="1"/>
  <c r="AC163" i="1"/>
  <c r="AK163" i="1"/>
  <c r="AC164" i="1"/>
  <c r="AK164" i="1"/>
  <c r="AC165" i="1"/>
  <c r="AK165" i="1"/>
  <c r="AC166" i="1"/>
  <c r="AK166" i="1"/>
  <c r="AC167" i="1"/>
  <c r="AK167" i="1"/>
  <c r="AC168" i="1"/>
  <c r="AK168" i="1"/>
  <c r="AC169" i="1"/>
  <c r="AK169" i="1"/>
  <c r="AC170" i="1"/>
  <c r="AK170" i="1"/>
  <c r="AC171" i="1"/>
  <c r="AK171" i="1"/>
  <c r="AC172" i="1"/>
  <c r="AK172" i="1"/>
  <c r="AC173" i="1"/>
  <c r="AK173" i="1"/>
  <c r="AC174" i="1"/>
  <c r="AK174" i="1"/>
  <c r="AC175" i="1"/>
  <c r="AK175" i="1"/>
  <c r="AC176" i="1"/>
  <c r="AK176" i="1"/>
  <c r="AC177" i="1"/>
  <c r="AK177" i="1"/>
  <c r="AC178" i="1"/>
  <c r="AK178" i="1"/>
  <c r="AC179" i="1"/>
  <c r="AK179" i="1"/>
  <c r="AC180" i="1"/>
  <c r="AK180" i="1"/>
  <c r="AC181" i="1"/>
  <c r="AK181" i="1"/>
  <c r="AC182" i="1"/>
  <c r="AK182" i="1"/>
  <c r="AC183" i="1"/>
  <c r="AK183" i="1"/>
  <c r="AC184" i="1"/>
  <c r="AK184" i="1"/>
  <c r="AC185" i="1"/>
  <c r="AK185" i="1"/>
  <c r="AC186" i="1"/>
  <c r="AK186" i="1"/>
  <c r="AC187" i="1"/>
  <c r="AK187" i="1"/>
  <c r="AC188" i="1"/>
  <c r="AK188" i="1"/>
  <c r="AC189" i="1"/>
  <c r="AK189" i="1"/>
  <c r="AC190" i="1"/>
  <c r="AK190" i="1"/>
  <c r="AC191" i="1"/>
  <c r="AK191" i="1"/>
  <c r="AC192" i="1"/>
  <c r="AK192" i="1"/>
  <c r="AC193" i="1"/>
  <c r="AK193" i="1"/>
  <c r="AC194" i="1"/>
  <c r="AK194" i="1"/>
  <c r="AC195" i="1"/>
  <c r="AK195" i="1"/>
  <c r="AC196" i="1"/>
  <c r="AK196" i="1"/>
  <c r="AC197" i="1"/>
  <c r="AK197" i="1"/>
  <c r="AC198" i="1"/>
  <c r="AK198" i="1"/>
  <c r="AC199" i="1"/>
  <c r="AK199" i="1"/>
  <c r="AC200" i="1"/>
  <c r="AK200" i="1"/>
  <c r="AC201" i="1"/>
  <c r="AK201" i="1"/>
  <c r="AC202" i="1"/>
  <c r="AK202" i="1"/>
  <c r="AC203" i="1"/>
  <c r="AK203" i="1"/>
  <c r="AC204" i="1"/>
  <c r="AK204" i="1"/>
  <c r="AC205" i="1"/>
  <c r="AK205" i="1"/>
  <c r="AC206" i="1"/>
  <c r="AK206" i="1"/>
  <c r="AC207" i="1"/>
  <c r="AK207" i="1"/>
  <c r="AC208" i="1"/>
  <c r="AK208" i="1"/>
  <c r="AC209" i="1"/>
  <c r="AK209" i="1"/>
  <c r="AC210" i="1"/>
  <c r="AK210" i="1"/>
  <c r="AC211" i="1"/>
  <c r="AK211" i="1"/>
  <c r="AC212" i="1"/>
  <c r="AK212" i="1"/>
  <c r="AC213" i="1"/>
  <c r="AK213" i="1"/>
  <c r="AC214" i="1"/>
  <c r="AK214" i="1"/>
  <c r="AC215" i="1"/>
  <c r="AK215" i="1"/>
  <c r="AC216" i="1"/>
  <c r="AK216" i="1"/>
  <c r="AC217" i="1"/>
  <c r="AK217" i="1"/>
  <c r="AC218" i="1"/>
  <c r="AK218" i="1"/>
  <c r="AC219" i="1"/>
  <c r="AK219" i="1"/>
  <c r="AC220" i="1"/>
  <c r="AK220" i="1"/>
  <c r="AC221" i="1"/>
  <c r="AK221" i="1"/>
  <c r="AC222" i="1"/>
  <c r="AK222" i="1"/>
  <c r="AC223" i="1"/>
  <c r="AK223" i="1"/>
  <c r="AC224" i="1"/>
  <c r="AK224" i="1"/>
  <c r="AC225" i="1"/>
  <c r="AK225" i="1"/>
  <c r="AC226" i="1"/>
  <c r="AK226" i="1"/>
  <c r="AC227" i="1"/>
  <c r="AK227" i="1"/>
  <c r="AC228" i="1"/>
  <c r="AK228" i="1"/>
  <c r="AC229" i="1"/>
  <c r="AK229" i="1"/>
  <c r="AC230" i="1"/>
  <c r="AK230" i="1"/>
  <c r="AC231" i="1"/>
  <c r="AK231" i="1"/>
  <c r="AC232" i="1"/>
  <c r="AK232" i="1"/>
  <c r="AC233" i="1"/>
  <c r="AK233" i="1"/>
  <c r="AC234" i="1"/>
  <c r="AK234" i="1"/>
  <c r="AC235" i="1"/>
  <c r="AK235" i="1"/>
  <c r="AC236" i="1"/>
  <c r="AK236" i="1"/>
  <c r="AC237" i="1"/>
  <c r="AK237" i="1"/>
  <c r="AC238" i="1"/>
  <c r="AK238" i="1"/>
  <c r="AC239" i="1"/>
  <c r="AK239" i="1"/>
  <c r="AC240" i="1"/>
  <c r="AK240" i="1"/>
  <c r="AC241" i="1"/>
  <c r="AK241" i="1"/>
  <c r="AC242" i="1"/>
  <c r="AK242" i="1"/>
  <c r="AC243" i="1"/>
  <c r="AK243" i="1"/>
  <c r="AC244" i="1"/>
  <c r="AK244" i="1"/>
  <c r="AC245" i="1"/>
  <c r="AK245" i="1"/>
  <c r="AC246" i="1"/>
  <c r="AK246" i="1"/>
  <c r="AC247" i="1"/>
  <c r="AK247" i="1"/>
  <c r="AC248" i="1"/>
  <c r="AK248" i="1"/>
  <c r="AC249" i="1"/>
  <c r="AK249" i="1"/>
  <c r="AC250" i="1"/>
  <c r="AK250" i="1"/>
  <c r="AC251" i="1"/>
  <c r="AK251" i="1"/>
  <c r="AC252" i="1"/>
  <c r="AK252" i="1"/>
  <c r="AC253" i="1"/>
  <c r="AK253" i="1"/>
  <c r="AC254" i="1"/>
  <c r="AK254" i="1"/>
  <c r="AC255" i="1"/>
  <c r="AK255" i="1"/>
  <c r="AC256" i="1"/>
  <c r="AK256" i="1"/>
  <c r="AC257" i="1"/>
  <c r="AK257" i="1"/>
  <c r="AC258" i="1"/>
  <c r="AK258" i="1"/>
  <c r="AC259" i="1"/>
  <c r="AK259" i="1"/>
  <c r="AC260" i="1"/>
  <c r="AK260" i="1"/>
  <c r="AC261" i="1"/>
  <c r="AK261" i="1"/>
  <c r="AC262" i="1"/>
  <c r="AK262" i="1"/>
  <c r="AC263" i="1"/>
  <c r="AK263" i="1"/>
  <c r="AC264" i="1"/>
  <c r="AK264" i="1"/>
  <c r="AC265" i="1"/>
  <c r="AK265" i="1"/>
  <c r="AC266" i="1"/>
  <c r="AK266" i="1"/>
  <c r="AC267" i="1"/>
  <c r="AK267" i="1"/>
  <c r="AC268" i="1"/>
  <c r="AK268" i="1"/>
  <c r="AC269" i="1"/>
  <c r="AK269" i="1"/>
  <c r="AC270" i="1"/>
  <c r="AK270" i="1"/>
  <c r="AC271" i="1"/>
  <c r="AK271" i="1"/>
  <c r="AC272" i="1"/>
  <c r="AK272" i="1"/>
  <c r="AC273" i="1"/>
  <c r="AK273" i="1"/>
  <c r="AC274" i="1"/>
  <c r="AK274" i="1"/>
  <c r="AC275" i="1"/>
  <c r="AK275" i="1"/>
  <c r="AC276" i="1"/>
  <c r="AK276" i="1"/>
  <c r="AC277" i="1"/>
  <c r="AK277" i="1"/>
  <c r="AC278" i="1"/>
  <c r="AK278" i="1"/>
  <c r="AC279" i="1"/>
  <c r="AK279" i="1"/>
  <c r="AC280" i="1"/>
  <c r="AK280" i="1"/>
  <c r="AC281" i="1"/>
  <c r="AK281" i="1"/>
  <c r="AC282" i="1"/>
  <c r="AK282" i="1"/>
  <c r="AC283" i="1"/>
  <c r="AK283" i="1"/>
  <c r="AC284" i="1"/>
  <c r="AK284" i="1"/>
  <c r="AC285" i="1"/>
  <c r="AK285" i="1"/>
  <c r="AC286" i="1"/>
  <c r="AK286" i="1"/>
  <c r="AC287" i="1"/>
  <c r="AK287" i="1"/>
  <c r="AC288" i="1"/>
  <c r="AK288" i="1"/>
  <c r="AC289" i="1"/>
  <c r="AK289" i="1"/>
  <c r="AC290" i="1"/>
  <c r="AK290" i="1"/>
  <c r="AC291" i="1"/>
  <c r="AK291" i="1"/>
  <c r="AC292" i="1"/>
  <c r="AK292" i="1"/>
  <c r="AC293" i="1"/>
  <c r="AK293" i="1"/>
  <c r="AC294" i="1"/>
  <c r="AK294" i="1"/>
  <c r="AC295" i="1"/>
  <c r="AK295" i="1"/>
  <c r="AC296" i="1"/>
  <c r="AK296" i="1"/>
  <c r="AC297" i="1"/>
  <c r="AK297" i="1"/>
  <c r="AC298" i="1"/>
  <c r="AK298" i="1"/>
  <c r="AC299" i="1"/>
  <c r="AK299" i="1"/>
  <c r="AC300" i="1"/>
  <c r="AK300" i="1"/>
  <c r="AC301" i="1"/>
  <c r="AK301" i="1"/>
  <c r="AC302" i="1"/>
  <c r="AK302" i="1"/>
  <c r="AC303" i="1"/>
  <c r="AK303" i="1"/>
  <c r="AC304" i="1"/>
  <c r="AK304" i="1"/>
  <c r="AC305" i="1"/>
  <c r="AK305" i="1"/>
  <c r="AC306" i="1"/>
  <c r="AK306" i="1"/>
  <c r="AC307" i="1"/>
  <c r="AK307" i="1"/>
  <c r="AC308" i="1"/>
  <c r="AK308" i="1"/>
  <c r="AC309" i="1"/>
  <c r="AK309" i="1"/>
  <c r="AC310" i="1"/>
  <c r="AK310" i="1"/>
  <c r="AC311" i="1"/>
  <c r="AK311" i="1"/>
  <c r="AC312" i="1"/>
  <c r="AK312" i="1"/>
  <c r="AC313" i="1"/>
  <c r="AK313" i="1"/>
  <c r="AC314" i="1"/>
  <c r="AK314" i="1"/>
  <c r="AC315" i="1"/>
  <c r="AK315" i="1"/>
  <c r="AC316" i="1"/>
  <c r="AK316" i="1"/>
  <c r="AC317" i="1"/>
  <c r="AK317" i="1"/>
  <c r="AC318" i="1"/>
  <c r="AK318" i="1"/>
  <c r="AC319" i="1"/>
  <c r="AK319" i="1"/>
  <c r="AC320" i="1"/>
  <c r="AK320" i="1"/>
  <c r="AC321" i="1"/>
  <c r="AK321" i="1"/>
  <c r="AC322" i="1"/>
  <c r="AK322" i="1"/>
  <c r="AC323" i="1"/>
  <c r="AK323" i="1"/>
  <c r="AC324" i="1"/>
  <c r="AK324" i="1"/>
  <c r="AC325" i="1"/>
  <c r="AK325" i="1"/>
  <c r="AC326" i="1"/>
  <c r="AK326" i="1"/>
  <c r="AC327" i="1"/>
  <c r="AK327" i="1"/>
  <c r="AC328" i="1"/>
  <c r="AK328" i="1"/>
  <c r="AC329" i="1"/>
  <c r="AK329" i="1"/>
  <c r="AC330" i="1"/>
  <c r="AK330" i="1"/>
  <c r="AC331" i="1"/>
  <c r="AK331" i="1"/>
  <c r="AC332" i="1"/>
  <c r="AK332" i="1"/>
  <c r="AC333" i="1"/>
  <c r="AK333" i="1"/>
  <c r="AC334" i="1"/>
  <c r="AK334" i="1"/>
  <c r="AC335" i="1"/>
  <c r="AK335" i="1"/>
  <c r="AC336" i="1"/>
  <c r="AK336" i="1"/>
  <c r="AC337" i="1"/>
  <c r="AK337" i="1"/>
  <c r="AC338" i="1"/>
  <c r="AK338" i="1"/>
  <c r="AC339" i="1"/>
  <c r="AK339" i="1"/>
  <c r="AC340" i="1"/>
  <c r="AK340" i="1"/>
  <c r="AC341" i="1"/>
  <c r="AK341" i="1"/>
  <c r="AC342" i="1"/>
  <c r="AK342" i="1"/>
  <c r="AC343" i="1"/>
  <c r="AK343" i="1"/>
  <c r="AC344" i="1"/>
  <c r="AK344" i="1"/>
  <c r="AC345" i="1"/>
  <c r="AK345" i="1"/>
  <c r="AC346" i="1"/>
  <c r="AK346" i="1"/>
  <c r="AC347" i="1"/>
  <c r="AK347" i="1"/>
  <c r="AC348" i="1"/>
  <c r="AK348" i="1"/>
  <c r="AC349" i="1"/>
  <c r="AK349" i="1"/>
  <c r="AC350" i="1"/>
  <c r="AK350" i="1"/>
  <c r="AC351" i="1"/>
  <c r="AK351" i="1"/>
  <c r="AC352" i="1"/>
  <c r="AK352" i="1"/>
  <c r="AC353" i="1"/>
  <c r="AK353" i="1"/>
  <c r="AC354" i="1"/>
  <c r="AK354" i="1"/>
  <c r="AC355" i="1"/>
  <c r="AK355" i="1"/>
  <c r="AC356" i="1"/>
  <c r="AK356" i="1"/>
  <c r="AC357" i="1"/>
  <c r="AK357" i="1"/>
  <c r="AC358" i="1"/>
  <c r="AK358" i="1"/>
  <c r="AC359" i="1"/>
  <c r="AK359" i="1"/>
  <c r="AC360" i="1"/>
  <c r="AK360" i="1"/>
  <c r="AC361" i="1"/>
  <c r="AK361" i="1"/>
  <c r="AC362" i="1"/>
  <c r="AK362" i="1"/>
  <c r="AC363" i="1"/>
  <c r="AK363" i="1"/>
  <c r="AC364" i="1"/>
  <c r="AK364" i="1"/>
  <c r="AC365" i="1"/>
  <c r="AK365" i="1"/>
  <c r="AC366" i="1"/>
  <c r="AK366" i="1"/>
  <c r="AC367" i="1"/>
  <c r="AK367" i="1"/>
  <c r="AC368" i="1"/>
  <c r="AK368" i="1"/>
  <c r="AC369" i="1"/>
  <c r="AK369" i="1"/>
  <c r="AC370" i="1"/>
  <c r="AK370" i="1"/>
  <c r="AC371" i="1"/>
  <c r="AK371" i="1"/>
  <c r="AC372" i="1"/>
  <c r="AK372" i="1"/>
  <c r="AC373" i="1"/>
  <c r="AK373" i="1"/>
  <c r="AC374" i="1"/>
  <c r="AK374" i="1"/>
  <c r="AC375" i="1"/>
  <c r="AK375" i="1"/>
  <c r="AC376" i="1"/>
  <c r="AK376" i="1"/>
  <c r="AC377" i="1"/>
  <c r="AK377" i="1"/>
  <c r="AC378" i="1"/>
  <c r="AK378" i="1"/>
  <c r="AC379" i="1"/>
  <c r="AK379" i="1"/>
  <c r="AC380" i="1"/>
  <c r="AK380" i="1"/>
  <c r="AC381" i="1"/>
  <c r="AK381" i="1"/>
  <c r="AC382" i="1"/>
  <c r="AK382" i="1"/>
  <c r="AC383" i="1"/>
  <c r="AK383" i="1"/>
  <c r="AC384" i="1"/>
  <c r="AK384" i="1"/>
  <c r="AC385" i="1"/>
  <c r="AK385" i="1"/>
  <c r="AC386" i="1"/>
  <c r="AK386" i="1"/>
  <c r="AC387" i="1"/>
  <c r="AK387" i="1"/>
  <c r="AC388" i="1"/>
  <c r="AK388" i="1"/>
  <c r="AC389" i="1"/>
  <c r="AK389" i="1"/>
  <c r="AC390" i="1"/>
  <c r="AK390" i="1"/>
  <c r="AC391" i="1"/>
  <c r="AK391" i="1"/>
  <c r="AC392" i="1"/>
  <c r="AK392" i="1"/>
  <c r="AC393" i="1"/>
  <c r="AK393" i="1"/>
  <c r="AC394" i="1"/>
  <c r="AK394" i="1"/>
  <c r="AC395" i="1"/>
  <c r="AK395" i="1"/>
  <c r="AC396" i="1"/>
  <c r="AK396" i="1"/>
  <c r="AC397" i="1"/>
  <c r="AK397" i="1"/>
  <c r="AC398" i="1"/>
  <c r="AK398" i="1"/>
  <c r="AC399" i="1"/>
  <c r="AK399" i="1"/>
  <c r="AC400" i="1"/>
  <c r="AK400" i="1"/>
  <c r="AC401" i="1"/>
  <c r="AK401" i="1"/>
  <c r="AC402" i="1"/>
  <c r="AK402" i="1"/>
  <c r="AC403" i="1"/>
  <c r="AK403" i="1"/>
  <c r="AC404" i="1"/>
  <c r="AK404" i="1"/>
  <c r="AC405" i="1"/>
  <c r="AK405" i="1"/>
  <c r="AC406" i="1"/>
  <c r="AK406" i="1"/>
  <c r="AC407" i="1"/>
  <c r="AK407" i="1"/>
  <c r="AC408" i="1"/>
  <c r="AK408" i="1"/>
  <c r="AC409" i="1"/>
  <c r="AK409" i="1"/>
  <c r="AC410" i="1"/>
  <c r="AK410" i="1"/>
  <c r="AC411" i="1"/>
  <c r="AK411" i="1"/>
  <c r="AC412" i="1"/>
  <c r="AK412" i="1"/>
  <c r="AC413" i="1"/>
  <c r="AK413" i="1"/>
  <c r="AC414" i="1"/>
  <c r="AK414" i="1"/>
  <c r="AC415" i="1"/>
  <c r="AK415" i="1"/>
  <c r="AC416" i="1"/>
  <c r="AK416" i="1"/>
  <c r="AC417" i="1"/>
  <c r="AK417" i="1"/>
  <c r="AC418" i="1"/>
  <c r="AK418" i="1"/>
  <c r="AC419" i="1"/>
  <c r="AK419" i="1"/>
  <c r="AC420" i="1"/>
  <c r="AK420" i="1"/>
  <c r="AC421" i="1"/>
  <c r="AK421" i="1"/>
  <c r="AC422" i="1"/>
  <c r="AN422" i="1"/>
  <c r="AK761" i="1"/>
  <c r="AJ765" i="1"/>
  <c r="AD769" i="1"/>
  <c r="AQ773" i="1"/>
  <c r="AI773" i="1"/>
  <c r="AA773" i="1"/>
  <c r="AV773" i="1"/>
  <c r="AN773" i="1"/>
  <c r="AF773" i="1"/>
  <c r="AS773" i="1"/>
  <c r="AH773" i="1"/>
  <c r="AR773" i="1"/>
  <c r="AG773" i="1"/>
  <c r="AP773" i="1"/>
  <c r="AE773" i="1"/>
  <c r="AM773" i="1"/>
  <c r="AC773" i="1"/>
  <c r="AW773" i="1"/>
  <c r="AL773" i="1"/>
  <c r="AB773" i="1"/>
  <c r="AU781" i="1"/>
  <c r="AK793" i="1"/>
  <c r="AJ797" i="1"/>
  <c r="AD801" i="1"/>
  <c r="AQ805" i="1"/>
  <c r="AI805" i="1"/>
  <c r="AA805" i="1"/>
  <c r="AV805" i="1"/>
  <c r="AN805" i="1"/>
  <c r="AF805" i="1"/>
  <c r="AS805" i="1"/>
  <c r="AH805" i="1"/>
  <c r="AR805" i="1"/>
  <c r="AG805" i="1"/>
  <c r="AP805" i="1"/>
  <c r="AE805" i="1"/>
  <c r="AM805" i="1"/>
  <c r="AC805" i="1"/>
  <c r="AW805" i="1"/>
  <c r="AL805" i="1"/>
  <c r="AB805" i="1"/>
  <c r="AU813" i="1"/>
  <c r="AQ829" i="1"/>
  <c r="AI829" i="1"/>
  <c r="AA829" i="1"/>
  <c r="AV829" i="1"/>
  <c r="AN829" i="1"/>
  <c r="AF829" i="1"/>
  <c r="AT829" i="1"/>
  <c r="AJ829" i="1"/>
  <c r="AS829" i="1"/>
  <c r="AH829" i="1"/>
  <c r="AR829" i="1"/>
  <c r="AG829" i="1"/>
  <c r="AP829" i="1"/>
  <c r="AE829" i="1"/>
  <c r="AM829" i="1"/>
  <c r="AC829" i="1"/>
  <c r="AW829" i="1"/>
  <c r="AL829" i="1"/>
  <c r="AB829" i="1"/>
  <c r="AD833" i="1"/>
  <c r="AK837" i="1"/>
  <c r="AO841" i="1"/>
  <c r="AQ861" i="1"/>
  <c r="AI861" i="1"/>
  <c r="AA861" i="1"/>
  <c r="AV861" i="1"/>
  <c r="AN861" i="1"/>
  <c r="AF861" i="1"/>
  <c r="AT861" i="1"/>
  <c r="AJ861" i="1"/>
  <c r="AS861" i="1"/>
  <c r="AH861" i="1"/>
  <c r="AR861" i="1"/>
  <c r="AG861" i="1"/>
  <c r="AP861" i="1"/>
  <c r="AE861" i="1"/>
  <c r="AM861" i="1"/>
  <c r="AC861" i="1"/>
  <c r="AW861" i="1"/>
  <c r="AL861" i="1"/>
  <c r="AB861" i="1"/>
  <c r="AD865" i="1"/>
  <c r="AK869" i="1"/>
  <c r="AO873" i="1"/>
  <c r="AQ893" i="1"/>
  <c r="AI893" i="1"/>
  <c r="AA893" i="1"/>
  <c r="AV893" i="1"/>
  <c r="AN893" i="1"/>
  <c r="AF893" i="1"/>
  <c r="AT893" i="1"/>
  <c r="AJ893" i="1"/>
  <c r="AS893" i="1"/>
  <c r="AH893" i="1"/>
  <c r="AR893" i="1"/>
  <c r="AG893" i="1"/>
  <c r="AP893" i="1"/>
  <c r="AE893" i="1"/>
  <c r="AM893" i="1"/>
  <c r="AC893" i="1"/>
  <c r="AW893" i="1"/>
  <c r="AL893" i="1"/>
  <c r="AB893" i="1"/>
  <c r="AD897" i="1"/>
  <c r="AK901" i="1"/>
  <c r="AO905" i="1"/>
  <c r="AQ925" i="1"/>
  <c r="AI925" i="1"/>
  <c r="AA925" i="1"/>
  <c r="AV925" i="1"/>
  <c r="AN925" i="1"/>
  <c r="AF925" i="1"/>
  <c r="AT925" i="1"/>
  <c r="AJ925" i="1"/>
  <c r="AS925" i="1"/>
  <c r="AH925" i="1"/>
  <c r="AR925" i="1"/>
  <c r="AG925" i="1"/>
  <c r="AP925" i="1"/>
  <c r="AE925" i="1"/>
  <c r="AM925" i="1"/>
  <c r="AC925" i="1"/>
  <c r="AW925" i="1"/>
  <c r="AL925" i="1"/>
  <c r="AB925" i="1"/>
  <c r="AD929" i="1"/>
  <c r="AK933" i="1"/>
  <c r="AO937" i="1"/>
  <c r="AQ957" i="1"/>
  <c r="AI957" i="1"/>
  <c r="AA957" i="1"/>
  <c r="AV957" i="1"/>
  <c r="AN957" i="1"/>
  <c r="AF957" i="1"/>
  <c r="AT957" i="1"/>
  <c r="AJ957" i="1"/>
  <c r="AS957" i="1"/>
  <c r="AH957" i="1"/>
  <c r="AR957" i="1"/>
  <c r="AG957" i="1"/>
  <c r="AP957" i="1"/>
  <c r="AE957" i="1"/>
  <c r="AM957" i="1"/>
  <c r="AC957" i="1"/>
  <c r="AW957" i="1"/>
  <c r="AL957" i="1"/>
  <c r="AB957" i="1"/>
  <c r="AD961" i="1"/>
  <c r="AK965" i="1"/>
  <c r="AO969" i="1"/>
  <c r="AQ989" i="1"/>
  <c r="AI989" i="1"/>
  <c r="AA989" i="1"/>
  <c r="AV989" i="1"/>
  <c r="AN989" i="1"/>
  <c r="AF989" i="1"/>
  <c r="AT989" i="1"/>
  <c r="AJ989" i="1"/>
  <c r="AS989" i="1"/>
  <c r="AH989" i="1"/>
  <c r="AR989" i="1"/>
  <c r="AG989" i="1"/>
  <c r="AP989" i="1"/>
  <c r="AE989" i="1"/>
  <c r="AM989" i="1"/>
  <c r="AC989" i="1"/>
  <c r="AW989" i="1"/>
  <c r="AL989" i="1"/>
  <c r="AB989" i="1"/>
  <c r="AD993" i="1"/>
  <c r="AK997" i="1"/>
  <c r="AO1001" i="1"/>
  <c r="AQ1021" i="1"/>
  <c r="AI1021" i="1"/>
  <c r="AA1021" i="1"/>
  <c r="AV1021" i="1"/>
  <c r="AN1021" i="1"/>
  <c r="AF1021" i="1"/>
  <c r="AT1021" i="1"/>
  <c r="AJ1021" i="1"/>
  <c r="AS1021" i="1"/>
  <c r="AH1021" i="1"/>
  <c r="AR1021" i="1"/>
  <c r="AG1021" i="1"/>
  <c r="AP1021" i="1"/>
  <c r="AE1021" i="1"/>
  <c r="AM1021" i="1"/>
  <c r="AC1021" i="1"/>
  <c r="AW1021" i="1"/>
  <c r="AL1021" i="1"/>
  <c r="AB1021" i="1"/>
  <c r="AS1027" i="1"/>
  <c r="AK1027" i="1"/>
  <c r="AC1027" i="1"/>
  <c r="AR1027" i="1"/>
  <c r="AJ1027" i="1"/>
  <c r="AB1027" i="1"/>
  <c r="AW1027" i="1"/>
  <c r="AM1027" i="1"/>
  <c r="AA1027" i="1"/>
  <c r="AT1027" i="1"/>
  <c r="AH1027" i="1"/>
  <c r="AV1027" i="1"/>
  <c r="AG1027" i="1"/>
  <c r="AU1027" i="1"/>
  <c r="AF1027" i="1"/>
  <c r="AQ1027" i="1"/>
  <c r="AE1027" i="1"/>
  <c r="AP1027" i="1"/>
  <c r="AD1027" i="1"/>
  <c r="AN1027" i="1"/>
  <c r="AL1027" i="1"/>
  <c r="AO1039" i="1"/>
  <c r="AV1232" i="1"/>
  <c r="AE423" i="1"/>
  <c r="AM423" i="1"/>
  <c r="AU423" i="1"/>
  <c r="AE424" i="1"/>
  <c r="AM424" i="1"/>
  <c r="AU424" i="1"/>
  <c r="AE425" i="1"/>
  <c r="AM425" i="1"/>
  <c r="AU425" i="1"/>
  <c r="AE426" i="1"/>
  <c r="AM426" i="1"/>
  <c r="AU426" i="1"/>
  <c r="AE427" i="1"/>
  <c r="AM427" i="1"/>
  <c r="AU427" i="1"/>
  <c r="AE428" i="1"/>
  <c r="AM428" i="1"/>
  <c r="AU428" i="1"/>
  <c r="AE429" i="1"/>
  <c r="AM429" i="1"/>
  <c r="AU429" i="1"/>
  <c r="AE430" i="1"/>
  <c r="AM430" i="1"/>
  <c r="AU430" i="1"/>
  <c r="AE431" i="1"/>
  <c r="AM431" i="1"/>
  <c r="AU431" i="1"/>
  <c r="AE432" i="1"/>
  <c r="AM432" i="1"/>
  <c r="AU432" i="1"/>
  <c r="AE433" i="1"/>
  <c r="AM433" i="1"/>
  <c r="AU433" i="1"/>
  <c r="AE434" i="1"/>
  <c r="AM434" i="1"/>
  <c r="AU434" i="1"/>
  <c r="AE435" i="1"/>
  <c r="AM435" i="1"/>
  <c r="AU435" i="1"/>
  <c r="AE436" i="1"/>
  <c r="AM436" i="1"/>
  <c r="AU436" i="1"/>
  <c r="AE437" i="1"/>
  <c r="AM437" i="1"/>
  <c r="AU437" i="1"/>
  <c r="AE438" i="1"/>
  <c r="AM438" i="1"/>
  <c r="AU438" i="1"/>
  <c r="AE439" i="1"/>
  <c r="AM439" i="1"/>
  <c r="AU439" i="1"/>
  <c r="AE440" i="1"/>
  <c r="AM440" i="1"/>
  <c r="AU440" i="1"/>
  <c r="AE441" i="1"/>
  <c r="AM441" i="1"/>
  <c r="AU441" i="1"/>
  <c r="AE442" i="1"/>
  <c r="AM442" i="1"/>
  <c r="AU442" i="1"/>
  <c r="AE443" i="1"/>
  <c r="AM443" i="1"/>
  <c r="AU443" i="1"/>
  <c r="AE444" i="1"/>
  <c r="AM444" i="1"/>
  <c r="AU444" i="1"/>
  <c r="AE445" i="1"/>
  <c r="AM445" i="1"/>
  <c r="AU445" i="1"/>
  <c r="AE446" i="1"/>
  <c r="AM446" i="1"/>
  <c r="AU446" i="1"/>
  <c r="AE447" i="1"/>
  <c r="AM447" i="1"/>
  <c r="AU447" i="1"/>
  <c r="AE448" i="1"/>
  <c r="AM448" i="1"/>
  <c r="AU448" i="1"/>
  <c r="AE449" i="1"/>
  <c r="AM449" i="1"/>
  <c r="AU449" i="1"/>
  <c r="AE450" i="1"/>
  <c r="AM450" i="1"/>
  <c r="AU450" i="1"/>
  <c r="AE451" i="1"/>
  <c r="AM451" i="1"/>
  <c r="AU451" i="1"/>
  <c r="AE452" i="1"/>
  <c r="AM452" i="1"/>
  <c r="AU452" i="1"/>
  <c r="AE453" i="1"/>
  <c r="AM453" i="1"/>
  <c r="AU453" i="1"/>
  <c r="AE454" i="1"/>
  <c r="AM454" i="1"/>
  <c r="AU454" i="1"/>
  <c r="AE455" i="1"/>
  <c r="AM455" i="1"/>
  <c r="AU455" i="1"/>
  <c r="AE456" i="1"/>
  <c r="AM456" i="1"/>
  <c r="AU456" i="1"/>
  <c r="AE457" i="1"/>
  <c r="AM457" i="1"/>
  <c r="AU457" i="1"/>
  <c r="AE458" i="1"/>
  <c r="AM458" i="1"/>
  <c r="AU458" i="1"/>
  <c r="AE459" i="1"/>
  <c r="AM459" i="1"/>
  <c r="AU459" i="1"/>
  <c r="AE460" i="1"/>
  <c r="AM460" i="1"/>
  <c r="AU460" i="1"/>
  <c r="AE461" i="1"/>
  <c r="AM461" i="1"/>
  <c r="AU461" i="1"/>
  <c r="AE462" i="1"/>
  <c r="AM462" i="1"/>
  <c r="AU462" i="1"/>
  <c r="AE463" i="1"/>
  <c r="AM463" i="1"/>
  <c r="AU463" i="1"/>
  <c r="AE464" i="1"/>
  <c r="AM464" i="1"/>
  <c r="AU464" i="1"/>
  <c r="AE465" i="1"/>
  <c r="AM465" i="1"/>
  <c r="AU465" i="1"/>
  <c r="AE466" i="1"/>
  <c r="AM466" i="1"/>
  <c r="AU466" i="1"/>
  <c r="AE467" i="1"/>
  <c r="AM467" i="1"/>
  <c r="AU467" i="1"/>
  <c r="AE468" i="1"/>
  <c r="AM468" i="1"/>
  <c r="AU468" i="1"/>
  <c r="AE469" i="1"/>
  <c r="AM469" i="1"/>
  <c r="AU469" i="1"/>
  <c r="AE470" i="1"/>
  <c r="AM470" i="1"/>
  <c r="AU470" i="1"/>
  <c r="AE471" i="1"/>
  <c r="AM471" i="1"/>
  <c r="AU471" i="1"/>
  <c r="AE472" i="1"/>
  <c r="AM472" i="1"/>
  <c r="AU472" i="1"/>
  <c r="AE473" i="1"/>
  <c r="AM473" i="1"/>
  <c r="AU473" i="1"/>
  <c r="AE474" i="1"/>
  <c r="AM474" i="1"/>
  <c r="AU474" i="1"/>
  <c r="AE475" i="1"/>
  <c r="AM475" i="1"/>
  <c r="AU475" i="1"/>
  <c r="AE476" i="1"/>
  <c r="AM476" i="1"/>
  <c r="AU476" i="1"/>
  <c r="AE477" i="1"/>
  <c r="AM477" i="1"/>
  <c r="AU477" i="1"/>
  <c r="AE478" i="1"/>
  <c r="AM478" i="1"/>
  <c r="AU478" i="1"/>
  <c r="AE479" i="1"/>
  <c r="AM479" i="1"/>
  <c r="AU479" i="1"/>
  <c r="AE480" i="1"/>
  <c r="AM480" i="1"/>
  <c r="AU480" i="1"/>
  <c r="AE481" i="1"/>
  <c r="AM481" i="1"/>
  <c r="AU481" i="1"/>
  <c r="AE482" i="1"/>
  <c r="AM482" i="1"/>
  <c r="AU482" i="1"/>
  <c r="AE483" i="1"/>
  <c r="AM483" i="1"/>
  <c r="AU483" i="1"/>
  <c r="AE484" i="1"/>
  <c r="AM484" i="1"/>
  <c r="AU484" i="1"/>
  <c r="AE485" i="1"/>
  <c r="AM485" i="1"/>
  <c r="AU485" i="1"/>
  <c r="AE486" i="1"/>
  <c r="AM486" i="1"/>
  <c r="AU486" i="1"/>
  <c r="AE487" i="1"/>
  <c r="AM487" i="1"/>
  <c r="AU487" i="1"/>
  <c r="AE488" i="1"/>
  <c r="AM488" i="1"/>
  <c r="AU488" i="1"/>
  <c r="AE489" i="1"/>
  <c r="AM489" i="1"/>
  <c r="AU489" i="1"/>
  <c r="AE490" i="1"/>
  <c r="AM490" i="1"/>
  <c r="AU490" i="1"/>
  <c r="AE491" i="1"/>
  <c r="AM491" i="1"/>
  <c r="AU491" i="1"/>
  <c r="AE492" i="1"/>
  <c r="AM492" i="1"/>
  <c r="AU492" i="1"/>
  <c r="AE493" i="1"/>
  <c r="AM493" i="1"/>
  <c r="AU493" i="1"/>
  <c r="AE494" i="1"/>
  <c r="AM494" i="1"/>
  <c r="AU494" i="1"/>
  <c r="AE495" i="1"/>
  <c r="AM495" i="1"/>
  <c r="AU495" i="1"/>
  <c r="AE496" i="1"/>
  <c r="AM496" i="1"/>
  <c r="AU496" i="1"/>
  <c r="AE497" i="1"/>
  <c r="AM497" i="1"/>
  <c r="AU497" i="1"/>
  <c r="AE498" i="1"/>
  <c r="AM498" i="1"/>
  <c r="AU498" i="1"/>
  <c r="AE499" i="1"/>
  <c r="AM499" i="1"/>
  <c r="AU499" i="1"/>
  <c r="AE500" i="1"/>
  <c r="AM500" i="1"/>
  <c r="AU500" i="1"/>
  <c r="AE501" i="1"/>
  <c r="AM501" i="1"/>
  <c r="AU501" i="1"/>
  <c r="AE502" i="1"/>
  <c r="AM502" i="1"/>
  <c r="AU502" i="1"/>
  <c r="AE503" i="1"/>
  <c r="AM503" i="1"/>
  <c r="AU503" i="1"/>
  <c r="AE504" i="1"/>
  <c r="AM504" i="1"/>
  <c r="AU504" i="1"/>
  <c r="AE505" i="1"/>
  <c r="AM505" i="1"/>
  <c r="AU505" i="1"/>
  <c r="AE506" i="1"/>
  <c r="AM506" i="1"/>
  <c r="AU506" i="1"/>
  <c r="AE507" i="1"/>
  <c r="AM507" i="1"/>
  <c r="AU507" i="1"/>
  <c r="AE508" i="1"/>
  <c r="AM508" i="1"/>
  <c r="AU508" i="1"/>
  <c r="AE509" i="1"/>
  <c r="AM509" i="1"/>
  <c r="AU509" i="1"/>
  <c r="AE510" i="1"/>
  <c r="AM510" i="1"/>
  <c r="AU510" i="1"/>
  <c r="AE511" i="1"/>
  <c r="AM511" i="1"/>
  <c r="AU511" i="1"/>
  <c r="AE512" i="1"/>
  <c r="AM512" i="1"/>
  <c r="AU512" i="1"/>
  <c r="AE513" i="1"/>
  <c r="AM513" i="1"/>
  <c r="AU513" i="1"/>
  <c r="AE514" i="1"/>
  <c r="AM514" i="1"/>
  <c r="AU514" i="1"/>
  <c r="AE515" i="1"/>
  <c r="AM515" i="1"/>
  <c r="AU515" i="1"/>
  <c r="AE516" i="1"/>
  <c r="AM516" i="1"/>
  <c r="AU516" i="1"/>
  <c r="AE517" i="1"/>
  <c r="AM517" i="1"/>
  <c r="AU517" i="1"/>
  <c r="AE518" i="1"/>
  <c r="AM518" i="1"/>
  <c r="AU518" i="1"/>
  <c r="AE519" i="1"/>
  <c r="AM519" i="1"/>
  <c r="AU519" i="1"/>
  <c r="AE520" i="1"/>
  <c r="AM520" i="1"/>
  <c r="AU520" i="1"/>
  <c r="AE521" i="1"/>
  <c r="AM521" i="1"/>
  <c r="AU521" i="1"/>
  <c r="AE522" i="1"/>
  <c r="AM522" i="1"/>
  <c r="AU522" i="1"/>
  <c r="AE523" i="1"/>
  <c r="AM523" i="1"/>
  <c r="AU523" i="1"/>
  <c r="AE524" i="1"/>
  <c r="AM524" i="1"/>
  <c r="AU524" i="1"/>
  <c r="AE525" i="1"/>
  <c r="AM525" i="1"/>
  <c r="AU525" i="1"/>
  <c r="AE526" i="1"/>
  <c r="AM526" i="1"/>
  <c r="AU526" i="1"/>
  <c r="AE527" i="1"/>
  <c r="AM527" i="1"/>
  <c r="AU527" i="1"/>
  <c r="AE528" i="1"/>
  <c r="AM528" i="1"/>
  <c r="AU528" i="1"/>
  <c r="AE529" i="1"/>
  <c r="AM529" i="1"/>
  <c r="AU529" i="1"/>
  <c r="AE530" i="1"/>
  <c r="AM530" i="1"/>
  <c r="AU530" i="1"/>
  <c r="AE531" i="1"/>
  <c r="AM531" i="1"/>
  <c r="AU531" i="1"/>
  <c r="AE532" i="1"/>
  <c r="AM532" i="1"/>
  <c r="AU532" i="1"/>
  <c r="AE533" i="1"/>
  <c r="AM533" i="1"/>
  <c r="AU533" i="1"/>
  <c r="AE534" i="1"/>
  <c r="AM534" i="1"/>
  <c r="AU534" i="1"/>
  <c r="AE535" i="1"/>
  <c r="AM535" i="1"/>
  <c r="AU535" i="1"/>
  <c r="AE536" i="1"/>
  <c r="AM536" i="1"/>
  <c r="AU536" i="1"/>
  <c r="AE537" i="1"/>
  <c r="AM537" i="1"/>
  <c r="AU537" i="1"/>
  <c r="AE538" i="1"/>
  <c r="AM538" i="1"/>
  <c r="AU538" i="1"/>
  <c r="AE539" i="1"/>
  <c r="AM539" i="1"/>
  <c r="AU539" i="1"/>
  <c r="AE540" i="1"/>
  <c r="AM540" i="1"/>
  <c r="AU540" i="1"/>
  <c r="AE541" i="1"/>
  <c r="AM541" i="1"/>
  <c r="AU541" i="1"/>
  <c r="AE542" i="1"/>
  <c r="AM542" i="1"/>
  <c r="AU542" i="1"/>
  <c r="AE543" i="1"/>
  <c r="AM543" i="1"/>
  <c r="AU543" i="1"/>
  <c r="AE544" i="1"/>
  <c r="AM544" i="1"/>
  <c r="AU544" i="1"/>
  <c r="AE545" i="1"/>
  <c r="AM545" i="1"/>
  <c r="AU545" i="1"/>
  <c r="AE546" i="1"/>
  <c r="AM546" i="1"/>
  <c r="AU546" i="1"/>
  <c r="AE547" i="1"/>
  <c r="AM547" i="1"/>
  <c r="AU547" i="1"/>
  <c r="AE548" i="1"/>
  <c r="AM548" i="1"/>
  <c r="AU548" i="1"/>
  <c r="AE549" i="1"/>
  <c r="AM549" i="1"/>
  <c r="AU549" i="1"/>
  <c r="AE550" i="1"/>
  <c r="AM550" i="1"/>
  <c r="AU550" i="1"/>
  <c r="AE551" i="1"/>
  <c r="AM551" i="1"/>
  <c r="AU551" i="1"/>
  <c r="AE552" i="1"/>
  <c r="AM552" i="1"/>
  <c r="AU552" i="1"/>
  <c r="AE553" i="1"/>
  <c r="AM553" i="1"/>
  <c r="AU553" i="1"/>
  <c r="AE554" i="1"/>
  <c r="AM554" i="1"/>
  <c r="AU554" i="1"/>
  <c r="AE555" i="1"/>
  <c r="AM555" i="1"/>
  <c r="AU555" i="1"/>
  <c r="AE556" i="1"/>
  <c r="AM556" i="1"/>
  <c r="AU556" i="1"/>
  <c r="AE557" i="1"/>
  <c r="AM557" i="1"/>
  <c r="AU557" i="1"/>
  <c r="AE558" i="1"/>
  <c r="AM558" i="1"/>
  <c r="AU558" i="1"/>
  <c r="AE559" i="1"/>
  <c r="AM559" i="1"/>
  <c r="AU559" i="1"/>
  <c r="AE560" i="1"/>
  <c r="AM560" i="1"/>
  <c r="AU560" i="1"/>
  <c r="AE561" i="1"/>
  <c r="AM561" i="1"/>
  <c r="AU561" i="1"/>
  <c r="AE562" i="1"/>
  <c r="AM562" i="1"/>
  <c r="AU562" i="1"/>
  <c r="AE563" i="1"/>
  <c r="AM563" i="1"/>
  <c r="AU563" i="1"/>
  <c r="AE564" i="1"/>
  <c r="AM564" i="1"/>
  <c r="AU564" i="1"/>
  <c r="AE565" i="1"/>
  <c r="AM565" i="1"/>
  <c r="AU565" i="1"/>
  <c r="AE566" i="1"/>
  <c r="AM566" i="1"/>
  <c r="AU566" i="1"/>
  <c r="AE567" i="1"/>
  <c r="AM567" i="1"/>
  <c r="AU567" i="1"/>
  <c r="AE568" i="1"/>
  <c r="AM568" i="1"/>
  <c r="AU568" i="1"/>
  <c r="AE569" i="1"/>
  <c r="AM569" i="1"/>
  <c r="AU569" i="1"/>
  <c r="AE570" i="1"/>
  <c r="AM570" i="1"/>
  <c r="AU570" i="1"/>
  <c r="AE571" i="1"/>
  <c r="AM571" i="1"/>
  <c r="AU571" i="1"/>
  <c r="AE572" i="1"/>
  <c r="AM572" i="1"/>
  <c r="AU572" i="1"/>
  <c r="AE573" i="1"/>
  <c r="AM573" i="1"/>
  <c r="AU573" i="1"/>
  <c r="AE574" i="1"/>
  <c r="AM574" i="1"/>
  <c r="AU574" i="1"/>
  <c r="AE575" i="1"/>
  <c r="AM575" i="1"/>
  <c r="AU575" i="1"/>
  <c r="AE576" i="1"/>
  <c r="AM576" i="1"/>
  <c r="AU576" i="1"/>
  <c r="AE577" i="1"/>
  <c r="AM577" i="1"/>
  <c r="AU577" i="1"/>
  <c r="AE578" i="1"/>
  <c r="AM578" i="1"/>
  <c r="AU578" i="1"/>
  <c r="AE579" i="1"/>
  <c r="AM579" i="1"/>
  <c r="AU579" i="1"/>
  <c r="AE580" i="1"/>
  <c r="AM580" i="1"/>
  <c r="AU580" i="1"/>
  <c r="AE581" i="1"/>
  <c r="AM581" i="1"/>
  <c r="AU581" i="1"/>
  <c r="AE582" i="1"/>
  <c r="AM582" i="1"/>
  <c r="AU582" i="1"/>
  <c r="AE583" i="1"/>
  <c r="AM583" i="1"/>
  <c r="AU583" i="1"/>
  <c r="AE584" i="1"/>
  <c r="AM584" i="1"/>
  <c r="AU584" i="1"/>
  <c r="AE585" i="1"/>
  <c r="AM585" i="1"/>
  <c r="AU585" i="1"/>
  <c r="AE586" i="1"/>
  <c r="AM586" i="1"/>
  <c r="AU586" i="1"/>
  <c r="AE587" i="1"/>
  <c r="AM587" i="1"/>
  <c r="AU587" i="1"/>
  <c r="AE588" i="1"/>
  <c r="AM588" i="1"/>
  <c r="AU588" i="1"/>
  <c r="AE589" i="1"/>
  <c r="AM589" i="1"/>
  <c r="AU589" i="1"/>
  <c r="AE590" i="1"/>
  <c r="AM590" i="1"/>
  <c r="AU590" i="1"/>
  <c r="AE591" i="1"/>
  <c r="AM591" i="1"/>
  <c r="AU591" i="1"/>
  <c r="AE592" i="1"/>
  <c r="AM592" i="1"/>
  <c r="AU592" i="1"/>
  <c r="AE593" i="1"/>
  <c r="AM593" i="1"/>
  <c r="AU593" i="1"/>
  <c r="AE594" i="1"/>
  <c r="AM594" i="1"/>
  <c r="AU594" i="1"/>
  <c r="AE595" i="1"/>
  <c r="AM595" i="1"/>
  <c r="AU595" i="1"/>
  <c r="AE596" i="1"/>
  <c r="AM596" i="1"/>
  <c r="AU596" i="1"/>
  <c r="AE597" i="1"/>
  <c r="AM597" i="1"/>
  <c r="AU597" i="1"/>
  <c r="AE598" i="1"/>
  <c r="AM598" i="1"/>
  <c r="AU598" i="1"/>
  <c r="AE599" i="1"/>
  <c r="AM599" i="1"/>
  <c r="AU599" i="1"/>
  <c r="AE600" i="1"/>
  <c r="AM600" i="1"/>
  <c r="AU600" i="1"/>
  <c r="AE601" i="1"/>
  <c r="AM601" i="1"/>
  <c r="AU601" i="1"/>
  <c r="AE602" i="1"/>
  <c r="AM602" i="1"/>
  <c r="AU602" i="1"/>
  <c r="AE603" i="1"/>
  <c r="AM603" i="1"/>
  <c r="AU603" i="1"/>
  <c r="AE604" i="1"/>
  <c r="AM604" i="1"/>
  <c r="AU604" i="1"/>
  <c r="AE605" i="1"/>
  <c r="AM605" i="1"/>
  <c r="AU605" i="1"/>
  <c r="AE606" i="1"/>
  <c r="AM606" i="1"/>
  <c r="AU606" i="1"/>
  <c r="AE607" i="1"/>
  <c r="AM607" i="1"/>
  <c r="AU607" i="1"/>
  <c r="AE608" i="1"/>
  <c r="AM608" i="1"/>
  <c r="AU608" i="1"/>
  <c r="AE609" i="1"/>
  <c r="AM609" i="1"/>
  <c r="AU609" i="1"/>
  <c r="AE610" i="1"/>
  <c r="AM610" i="1"/>
  <c r="AU610" i="1"/>
  <c r="AE611" i="1"/>
  <c r="AM611" i="1"/>
  <c r="AU611" i="1"/>
  <c r="AE612" i="1"/>
  <c r="AM612" i="1"/>
  <c r="AU612" i="1"/>
  <c r="AE613" i="1"/>
  <c r="AM613" i="1"/>
  <c r="AU613" i="1"/>
  <c r="AE614" i="1"/>
  <c r="AM614" i="1"/>
  <c r="AU614" i="1"/>
  <c r="AE615" i="1"/>
  <c r="AM615" i="1"/>
  <c r="AU615" i="1"/>
  <c r="AE616" i="1"/>
  <c r="AM616" i="1"/>
  <c r="AU616" i="1"/>
  <c r="AE617" i="1"/>
  <c r="AM617" i="1"/>
  <c r="AU617" i="1"/>
  <c r="AE618" i="1"/>
  <c r="AM618" i="1"/>
  <c r="AU618" i="1"/>
  <c r="AE619" i="1"/>
  <c r="AM619" i="1"/>
  <c r="AU619" i="1"/>
  <c r="AE620" i="1"/>
  <c r="AM620" i="1"/>
  <c r="AU620" i="1"/>
  <c r="AE621" i="1"/>
  <c r="AM621" i="1"/>
  <c r="AU621" i="1"/>
  <c r="AE622" i="1"/>
  <c r="AM622" i="1"/>
  <c r="AU622" i="1"/>
  <c r="AE623" i="1"/>
  <c r="AM623" i="1"/>
  <c r="AU623" i="1"/>
  <c r="AE624" i="1"/>
  <c r="AM624" i="1"/>
  <c r="AU624" i="1"/>
  <c r="AE625" i="1"/>
  <c r="AM625" i="1"/>
  <c r="AU625" i="1"/>
  <c r="AE626" i="1"/>
  <c r="AM626" i="1"/>
  <c r="AU626" i="1"/>
  <c r="AE627" i="1"/>
  <c r="AM627" i="1"/>
  <c r="AU627" i="1"/>
  <c r="AE628" i="1"/>
  <c r="AM628" i="1"/>
  <c r="AU628" i="1"/>
  <c r="AE629" i="1"/>
  <c r="AM629" i="1"/>
  <c r="AU629" i="1"/>
  <c r="AE630" i="1"/>
  <c r="AM630" i="1"/>
  <c r="AU630" i="1"/>
  <c r="AE631" i="1"/>
  <c r="AM631" i="1"/>
  <c r="AU631" i="1"/>
  <c r="AE632" i="1"/>
  <c r="AM632" i="1"/>
  <c r="AU632" i="1"/>
  <c r="AE633" i="1"/>
  <c r="AM633" i="1"/>
  <c r="AU633" i="1"/>
  <c r="AE634" i="1"/>
  <c r="AM634" i="1"/>
  <c r="AU634" i="1"/>
  <c r="AE635" i="1"/>
  <c r="AM635" i="1"/>
  <c r="AU635" i="1"/>
  <c r="AE636" i="1"/>
  <c r="AM636" i="1"/>
  <c r="AU636" i="1"/>
  <c r="AE637" i="1"/>
  <c r="AM637" i="1"/>
  <c r="AU637" i="1"/>
  <c r="AE638" i="1"/>
  <c r="AM638" i="1"/>
  <c r="AU638" i="1"/>
  <c r="AE639" i="1"/>
  <c r="AM639" i="1"/>
  <c r="AU639" i="1"/>
  <c r="AE640" i="1"/>
  <c r="AM640" i="1"/>
  <c r="AU640" i="1"/>
  <c r="AE641" i="1"/>
  <c r="AM641" i="1"/>
  <c r="AU641" i="1"/>
  <c r="AE642" i="1"/>
  <c r="AM642" i="1"/>
  <c r="AU642" i="1"/>
  <c r="AE643" i="1"/>
  <c r="AM643" i="1"/>
  <c r="AU643" i="1"/>
  <c r="AE644" i="1"/>
  <c r="AM644" i="1"/>
  <c r="AU644" i="1"/>
  <c r="AE645" i="1"/>
  <c r="AM645" i="1"/>
  <c r="AU645" i="1"/>
  <c r="AE646" i="1"/>
  <c r="AM646" i="1"/>
  <c r="AU646" i="1"/>
  <c r="AE647" i="1"/>
  <c r="AM647" i="1"/>
  <c r="AU647" i="1"/>
  <c r="AE648" i="1"/>
  <c r="AM648" i="1"/>
  <c r="AU648" i="1"/>
  <c r="AE649" i="1"/>
  <c r="AM649" i="1"/>
  <c r="AU649" i="1"/>
  <c r="AE650" i="1"/>
  <c r="AM650" i="1"/>
  <c r="AU650" i="1"/>
  <c r="AE651" i="1"/>
  <c r="AM651" i="1"/>
  <c r="AU651" i="1"/>
  <c r="AE652" i="1"/>
  <c r="AM652" i="1"/>
  <c r="AU652" i="1"/>
  <c r="AE653" i="1"/>
  <c r="AM653" i="1"/>
  <c r="AU653" i="1"/>
  <c r="AE654" i="1"/>
  <c r="AM654" i="1"/>
  <c r="AU654" i="1"/>
  <c r="AE655" i="1"/>
  <c r="AM655" i="1"/>
  <c r="AU655" i="1"/>
  <c r="AE656" i="1"/>
  <c r="AM656" i="1"/>
  <c r="AU656" i="1"/>
  <c r="AE657" i="1"/>
  <c r="AM657" i="1"/>
  <c r="AU657" i="1"/>
  <c r="AE658" i="1"/>
  <c r="AM658" i="1"/>
  <c r="AU658" i="1"/>
  <c r="AE659" i="1"/>
  <c r="AM659" i="1"/>
  <c r="AU659" i="1"/>
  <c r="AE660" i="1"/>
  <c r="AM660" i="1"/>
  <c r="AU660" i="1"/>
  <c r="AE661" i="1"/>
  <c r="AM661" i="1"/>
  <c r="AU661" i="1"/>
  <c r="AE662" i="1"/>
  <c r="AM662" i="1"/>
  <c r="AU662" i="1"/>
  <c r="AE663" i="1"/>
  <c r="AM663" i="1"/>
  <c r="AU663" i="1"/>
  <c r="AE664" i="1"/>
  <c r="AM664" i="1"/>
  <c r="AU664" i="1"/>
  <c r="AE665" i="1"/>
  <c r="AM665" i="1"/>
  <c r="AU665" i="1"/>
  <c r="AE666" i="1"/>
  <c r="AM666" i="1"/>
  <c r="AU666" i="1"/>
  <c r="AE667" i="1"/>
  <c r="AM667" i="1"/>
  <c r="AU667" i="1"/>
  <c r="AE668" i="1"/>
  <c r="AM668" i="1"/>
  <c r="AU668" i="1"/>
  <c r="AE669" i="1"/>
  <c r="AM669" i="1"/>
  <c r="AU669" i="1"/>
  <c r="AE670" i="1"/>
  <c r="AM670" i="1"/>
  <c r="AU670" i="1"/>
  <c r="AE671" i="1"/>
  <c r="AM671" i="1"/>
  <c r="AU671" i="1"/>
  <c r="AE672" i="1"/>
  <c r="AM672" i="1"/>
  <c r="AU672" i="1"/>
  <c r="AE673" i="1"/>
  <c r="AM673" i="1"/>
  <c r="AU673" i="1"/>
  <c r="AE674" i="1"/>
  <c r="AM674" i="1"/>
  <c r="AU674" i="1"/>
  <c r="AE675" i="1"/>
  <c r="AM675" i="1"/>
  <c r="AU675" i="1"/>
  <c r="AE676" i="1"/>
  <c r="AM676" i="1"/>
  <c r="AU676" i="1"/>
  <c r="AE677" i="1"/>
  <c r="AM677" i="1"/>
  <c r="AU677" i="1"/>
  <c r="AE678" i="1"/>
  <c r="AM678" i="1"/>
  <c r="AU678" i="1"/>
  <c r="AE679" i="1"/>
  <c r="AM679" i="1"/>
  <c r="AU679" i="1"/>
  <c r="AE680" i="1"/>
  <c r="AM680" i="1"/>
  <c r="AU680" i="1"/>
  <c r="AE681" i="1"/>
  <c r="AM681" i="1"/>
  <c r="AU681" i="1"/>
  <c r="AE682" i="1"/>
  <c r="AM682" i="1"/>
  <c r="AU682" i="1"/>
  <c r="AE683" i="1"/>
  <c r="AM683" i="1"/>
  <c r="AU683" i="1"/>
  <c r="AE684" i="1"/>
  <c r="AM684" i="1"/>
  <c r="AU684" i="1"/>
  <c r="AE685" i="1"/>
  <c r="AM685" i="1"/>
  <c r="AU685" i="1"/>
  <c r="AE686" i="1"/>
  <c r="AM686" i="1"/>
  <c r="AU686" i="1"/>
  <c r="AE687" i="1"/>
  <c r="AM687" i="1"/>
  <c r="AU687" i="1"/>
  <c r="AE688" i="1"/>
  <c r="AM688" i="1"/>
  <c r="AU688" i="1"/>
  <c r="AE689" i="1"/>
  <c r="AM689" i="1"/>
  <c r="AU689" i="1"/>
  <c r="AE690" i="1"/>
  <c r="AM690" i="1"/>
  <c r="AU690" i="1"/>
  <c r="AE691" i="1"/>
  <c r="AM691" i="1"/>
  <c r="AU691" i="1"/>
  <c r="AE692" i="1"/>
  <c r="AM692" i="1"/>
  <c r="AU692" i="1"/>
  <c r="AE693" i="1"/>
  <c r="AM693" i="1"/>
  <c r="AU693" i="1"/>
  <c r="AE694" i="1"/>
  <c r="AM694" i="1"/>
  <c r="AU694" i="1"/>
  <c r="AE695" i="1"/>
  <c r="AM695" i="1"/>
  <c r="AU695" i="1"/>
  <c r="AE696" i="1"/>
  <c r="AM696" i="1"/>
  <c r="AU696" i="1"/>
  <c r="AE697" i="1"/>
  <c r="AM697" i="1"/>
  <c r="AU697" i="1"/>
  <c r="AE698" i="1"/>
  <c r="AM698" i="1"/>
  <c r="AU698" i="1"/>
  <c r="AE699" i="1"/>
  <c r="AM699" i="1"/>
  <c r="AU699" i="1"/>
  <c r="AE700" i="1"/>
  <c r="AM700" i="1"/>
  <c r="AU700" i="1"/>
  <c r="AE701" i="1"/>
  <c r="AM701" i="1"/>
  <c r="AU701" i="1"/>
  <c r="AE702" i="1"/>
  <c r="AM702" i="1"/>
  <c r="AU702" i="1"/>
  <c r="AE703" i="1"/>
  <c r="AM703" i="1"/>
  <c r="AU703" i="1"/>
  <c r="AE704" i="1"/>
  <c r="AM704" i="1"/>
  <c r="AU704" i="1"/>
  <c r="AE705" i="1"/>
  <c r="AM705" i="1"/>
  <c r="AU705" i="1"/>
  <c r="AE706" i="1"/>
  <c r="AM706" i="1"/>
  <c r="AU706" i="1"/>
  <c r="AE707" i="1"/>
  <c r="AM707" i="1"/>
  <c r="AU707" i="1"/>
  <c r="AE708" i="1"/>
  <c r="AM708" i="1"/>
  <c r="AU708" i="1"/>
  <c r="AE709" i="1"/>
  <c r="AM709" i="1"/>
  <c r="AU709" i="1"/>
  <c r="AE710" i="1"/>
  <c r="AM710" i="1"/>
  <c r="AU710" i="1"/>
  <c r="AE711" i="1"/>
  <c r="AM711" i="1"/>
  <c r="AU711" i="1"/>
  <c r="AE712" i="1"/>
  <c r="AM712" i="1"/>
  <c r="AU712" i="1"/>
  <c r="AE713" i="1"/>
  <c r="AM713" i="1"/>
  <c r="AU713" i="1"/>
  <c r="AE714" i="1"/>
  <c r="AM714" i="1"/>
  <c r="AU714" i="1"/>
  <c r="AE715" i="1"/>
  <c r="AM715" i="1"/>
  <c r="AU715" i="1"/>
  <c r="AE716" i="1"/>
  <c r="AM716" i="1"/>
  <c r="AU716" i="1"/>
  <c r="AE717" i="1"/>
  <c r="AM717" i="1"/>
  <c r="AU717" i="1"/>
  <c r="AE718" i="1"/>
  <c r="AM718" i="1"/>
  <c r="AU718" i="1"/>
  <c r="AE719" i="1"/>
  <c r="AM719" i="1"/>
  <c r="AU719" i="1"/>
  <c r="AE720" i="1"/>
  <c r="AM720" i="1"/>
  <c r="AU720" i="1"/>
  <c r="AE721" i="1"/>
  <c r="AM721" i="1"/>
  <c r="AU721" i="1"/>
  <c r="AE722" i="1"/>
  <c r="AM722" i="1"/>
  <c r="AU722" i="1"/>
  <c r="AE723" i="1"/>
  <c r="AM723" i="1"/>
  <c r="AU723" i="1"/>
  <c r="AE724" i="1"/>
  <c r="AM724" i="1"/>
  <c r="AU724" i="1"/>
  <c r="AE725" i="1"/>
  <c r="AM725" i="1"/>
  <c r="AU725" i="1"/>
  <c r="AE726" i="1"/>
  <c r="AM726" i="1"/>
  <c r="AU726" i="1"/>
  <c r="AE727" i="1"/>
  <c r="AM727" i="1"/>
  <c r="AU727" i="1"/>
  <c r="AE728" i="1"/>
  <c r="AM728" i="1"/>
  <c r="AU728" i="1"/>
  <c r="AE729" i="1"/>
  <c r="AM729" i="1"/>
  <c r="AU729" i="1"/>
  <c r="AE730" i="1"/>
  <c r="AM730" i="1"/>
  <c r="AU730" i="1"/>
  <c r="AE731" i="1"/>
  <c r="AM731" i="1"/>
  <c r="AU731" i="1"/>
  <c r="AE732" i="1"/>
  <c r="AM732" i="1"/>
  <c r="AU732" i="1"/>
  <c r="AE733" i="1"/>
  <c r="AM733" i="1"/>
  <c r="AU733" i="1"/>
  <c r="AE734" i="1"/>
  <c r="AM734" i="1"/>
  <c r="AU734" i="1"/>
  <c r="AE735" i="1"/>
  <c r="AM735" i="1"/>
  <c r="AU735" i="1"/>
  <c r="AE736" i="1"/>
  <c r="AM736" i="1"/>
  <c r="AU736" i="1"/>
  <c r="AE737" i="1"/>
  <c r="AM737" i="1"/>
  <c r="AU737" i="1"/>
  <c r="AE738" i="1"/>
  <c r="AM738" i="1"/>
  <c r="AU738" i="1"/>
  <c r="AE739" i="1"/>
  <c r="AM739" i="1"/>
  <c r="AU739" i="1"/>
  <c r="AE740" i="1"/>
  <c r="AM740" i="1"/>
  <c r="AU740" i="1"/>
  <c r="AE741" i="1"/>
  <c r="AM741" i="1"/>
  <c r="AU741" i="1"/>
  <c r="AE742" i="1"/>
  <c r="AM742" i="1"/>
  <c r="AU742" i="1"/>
  <c r="AE743" i="1"/>
  <c r="AM743" i="1"/>
  <c r="AU743" i="1"/>
  <c r="AE744" i="1"/>
  <c r="AM744" i="1"/>
  <c r="AU744" i="1"/>
  <c r="AE745" i="1"/>
  <c r="AM745" i="1"/>
  <c r="AU745" i="1"/>
  <c r="AE746" i="1"/>
  <c r="AM746" i="1"/>
  <c r="AU746" i="1"/>
  <c r="AE747" i="1"/>
  <c r="AM747" i="1"/>
  <c r="AU747" i="1"/>
  <c r="AE748" i="1"/>
  <c r="AM748" i="1"/>
  <c r="AV748" i="1"/>
  <c r="AG751" i="1"/>
  <c r="AD752" i="1"/>
  <c r="AO752" i="1"/>
  <c r="AJ754" i="1"/>
  <c r="AG755" i="1"/>
  <c r="AD756" i="1"/>
  <c r="AO756" i="1"/>
  <c r="AJ758" i="1"/>
  <c r="AG759" i="1"/>
  <c r="AD760" i="1"/>
  <c r="AO760" i="1"/>
  <c r="AJ762" i="1"/>
  <c r="AG763" i="1"/>
  <c r="AD764" i="1"/>
  <c r="AO764" i="1"/>
  <c r="AJ766" i="1"/>
  <c r="AG767" i="1"/>
  <c r="AD768" i="1"/>
  <c r="AO768" i="1"/>
  <c r="AJ770" i="1"/>
  <c r="AG771" i="1"/>
  <c r="AD772" i="1"/>
  <c r="AO772" i="1"/>
  <c r="AJ774" i="1"/>
  <c r="AG775" i="1"/>
  <c r="AD776" i="1"/>
  <c r="AO776" i="1"/>
  <c r="AJ778" i="1"/>
  <c r="AG779" i="1"/>
  <c r="AD780" i="1"/>
  <c r="AO780" i="1"/>
  <c r="AJ782" i="1"/>
  <c r="AG783" i="1"/>
  <c r="AD784" i="1"/>
  <c r="AO784" i="1"/>
  <c r="AJ786" i="1"/>
  <c r="AG787" i="1"/>
  <c r="AD788" i="1"/>
  <c r="AO788" i="1"/>
  <c r="AJ790" i="1"/>
  <c r="AG791" i="1"/>
  <c r="AD792" i="1"/>
  <c r="AO792" i="1"/>
  <c r="AJ794" i="1"/>
  <c r="AG795" i="1"/>
  <c r="AD796" i="1"/>
  <c r="AO796" i="1"/>
  <c r="AJ798" i="1"/>
  <c r="AG799" i="1"/>
  <c r="AD800" i="1"/>
  <c r="AO800" i="1"/>
  <c r="AJ802" i="1"/>
  <c r="AG803" i="1"/>
  <c r="AD804" i="1"/>
  <c r="AO804" i="1"/>
  <c r="AJ806" i="1"/>
  <c r="AG807" i="1"/>
  <c r="AD808" i="1"/>
  <c r="AO808" i="1"/>
  <c r="AJ810" i="1"/>
  <c r="AG811" i="1"/>
  <c r="AD812" i="1"/>
  <c r="AO812" i="1"/>
  <c r="AJ814" i="1"/>
  <c r="AG815" i="1"/>
  <c r="AD816" i="1"/>
  <c r="AO816" i="1"/>
  <c r="AJ818" i="1"/>
  <c r="AG819" i="1"/>
  <c r="AD820" i="1"/>
  <c r="AO820" i="1"/>
  <c r="AJ822" i="1"/>
  <c r="AG823" i="1"/>
  <c r="AD824" i="1"/>
  <c r="AO824" i="1"/>
  <c r="AJ826" i="1"/>
  <c r="AG827" i="1"/>
  <c r="AD828" i="1"/>
  <c r="AO828" i="1"/>
  <c r="AJ830" i="1"/>
  <c r="AG831" i="1"/>
  <c r="AD832" i="1"/>
  <c r="AO832" i="1"/>
  <c r="AJ834" i="1"/>
  <c r="AG835" i="1"/>
  <c r="AD836" i="1"/>
  <c r="AO836" i="1"/>
  <c r="AJ838" i="1"/>
  <c r="AG839" i="1"/>
  <c r="AD840" i="1"/>
  <c r="AO840" i="1"/>
  <c r="AJ842" i="1"/>
  <c r="AG843" i="1"/>
  <c r="AD844" i="1"/>
  <c r="AO844" i="1"/>
  <c r="AJ846" i="1"/>
  <c r="AG847" i="1"/>
  <c r="AD848" i="1"/>
  <c r="AO848" i="1"/>
  <c r="AJ850" i="1"/>
  <c r="AG851" i="1"/>
  <c r="AD852" i="1"/>
  <c r="AO852" i="1"/>
  <c r="AJ854" i="1"/>
  <c r="AG855" i="1"/>
  <c r="AD856" i="1"/>
  <c r="AO856" i="1"/>
  <c r="AJ858" i="1"/>
  <c r="AG859" i="1"/>
  <c r="AD860" i="1"/>
  <c r="AO860" i="1"/>
  <c r="AJ862" i="1"/>
  <c r="AG863" i="1"/>
  <c r="AD864" i="1"/>
  <c r="AO864" i="1"/>
  <c r="AJ866" i="1"/>
  <c r="AG867" i="1"/>
  <c r="AD868" i="1"/>
  <c r="AO868" i="1"/>
  <c r="AJ870" i="1"/>
  <c r="AG871" i="1"/>
  <c r="AD872" i="1"/>
  <c r="AO872" i="1"/>
  <c r="AJ874" i="1"/>
  <c r="AG875" i="1"/>
  <c r="AD876" i="1"/>
  <c r="AO876" i="1"/>
  <c r="AJ878" i="1"/>
  <c r="AG879" i="1"/>
  <c r="AD880" i="1"/>
  <c r="AO880" i="1"/>
  <c r="AJ882" i="1"/>
  <c r="AG883" i="1"/>
  <c r="AD884" i="1"/>
  <c r="AO884" i="1"/>
  <c r="AJ886" i="1"/>
  <c r="AG887" i="1"/>
  <c r="AD888" i="1"/>
  <c r="AO888" i="1"/>
  <c r="AJ890" i="1"/>
  <c r="AG891" i="1"/>
  <c r="AD892" i="1"/>
  <c r="AO892" i="1"/>
  <c r="AJ894" i="1"/>
  <c r="AG895" i="1"/>
  <c r="AD896" i="1"/>
  <c r="AO896" i="1"/>
  <c r="AJ898" i="1"/>
  <c r="AG899" i="1"/>
  <c r="AD900" i="1"/>
  <c r="AO900" i="1"/>
  <c r="AJ902" i="1"/>
  <c r="AG903" i="1"/>
  <c r="AD904" i="1"/>
  <c r="AO904" i="1"/>
  <c r="AJ906" i="1"/>
  <c r="AG907" i="1"/>
  <c r="AD908" i="1"/>
  <c r="AO908" i="1"/>
  <c r="AJ910" i="1"/>
  <c r="AG911" i="1"/>
  <c r="AD912" i="1"/>
  <c r="AO912" i="1"/>
  <c r="AJ914" i="1"/>
  <c r="AG915" i="1"/>
  <c r="AD916" i="1"/>
  <c r="AO916" i="1"/>
  <c r="AJ918" i="1"/>
  <c r="AG919" i="1"/>
  <c r="AD920" i="1"/>
  <c r="AO920" i="1"/>
  <c r="AJ922" i="1"/>
  <c r="AG923" i="1"/>
  <c r="AD924" i="1"/>
  <c r="AO924" i="1"/>
  <c r="AJ926" i="1"/>
  <c r="AG927" i="1"/>
  <c r="AD928" i="1"/>
  <c r="AO928" i="1"/>
  <c r="AJ930" i="1"/>
  <c r="AG931" i="1"/>
  <c r="AD932" i="1"/>
  <c r="AO932" i="1"/>
  <c r="AJ934" i="1"/>
  <c r="AG935" i="1"/>
  <c r="AD936" i="1"/>
  <c r="AO936" i="1"/>
  <c r="AJ938" i="1"/>
  <c r="AG939" i="1"/>
  <c r="AD940" i="1"/>
  <c r="AO940" i="1"/>
  <c r="AJ942" i="1"/>
  <c r="AG943" i="1"/>
  <c r="AD944" i="1"/>
  <c r="AO944" i="1"/>
  <c r="AJ946" i="1"/>
  <c r="AG947" i="1"/>
  <c r="AD948" i="1"/>
  <c r="AO948" i="1"/>
  <c r="AJ950" i="1"/>
  <c r="AG951" i="1"/>
  <c r="AD952" i="1"/>
  <c r="AO952" i="1"/>
  <c r="AJ954" i="1"/>
  <c r="AG955" i="1"/>
  <c r="AD956" i="1"/>
  <c r="AO956" i="1"/>
  <c r="AJ958" i="1"/>
  <c r="AG959" i="1"/>
  <c r="AD960" i="1"/>
  <c r="AO960" i="1"/>
  <c r="AJ962" i="1"/>
  <c r="AG963" i="1"/>
  <c r="AD964" i="1"/>
  <c r="AO964" i="1"/>
  <c r="AJ966" i="1"/>
  <c r="AG967" i="1"/>
  <c r="AD968" i="1"/>
  <c r="AO968" i="1"/>
  <c r="AJ970" i="1"/>
  <c r="AG971" i="1"/>
  <c r="AD972" i="1"/>
  <c r="AO972" i="1"/>
  <c r="AJ974" i="1"/>
  <c r="AG975" i="1"/>
  <c r="AD976" i="1"/>
  <c r="AO976" i="1"/>
  <c r="AJ978" i="1"/>
  <c r="AG979" i="1"/>
  <c r="AD980" i="1"/>
  <c r="AO980" i="1"/>
  <c r="AJ982" i="1"/>
  <c r="AG983" i="1"/>
  <c r="AD984" i="1"/>
  <c r="AO984" i="1"/>
  <c r="AJ986" i="1"/>
  <c r="AG987" i="1"/>
  <c r="AD988" i="1"/>
  <c r="AO988" i="1"/>
  <c r="AJ990" i="1"/>
  <c r="AG991" i="1"/>
  <c r="AD992" i="1"/>
  <c r="AO992" i="1"/>
  <c r="AJ994" i="1"/>
  <c r="AG995" i="1"/>
  <c r="AD996" i="1"/>
  <c r="AO996" i="1"/>
  <c r="AJ998" i="1"/>
  <c r="AG999" i="1"/>
  <c r="AD1000" i="1"/>
  <c r="AO1000" i="1"/>
  <c r="AJ1002" i="1"/>
  <c r="AG1003" i="1"/>
  <c r="AD1004" i="1"/>
  <c r="AO1004" i="1"/>
  <c r="AJ1006" i="1"/>
  <c r="AG1007" i="1"/>
  <c r="AD1008" i="1"/>
  <c r="AO1008" i="1"/>
  <c r="AJ1010" i="1"/>
  <c r="AG1011" i="1"/>
  <c r="AD1012" i="1"/>
  <c r="AO1012" i="1"/>
  <c r="AJ1014" i="1"/>
  <c r="AG1015" i="1"/>
  <c r="AD1016" i="1"/>
  <c r="AO1016" i="1"/>
  <c r="AJ1018" i="1"/>
  <c r="AG1019" i="1"/>
  <c r="AD1020" i="1"/>
  <c r="AO1020" i="1"/>
  <c r="AJ1022" i="1"/>
  <c r="AS1024" i="1"/>
  <c r="AK1024" i="1"/>
  <c r="AC1024" i="1"/>
  <c r="AR1024" i="1"/>
  <c r="AJ1024" i="1"/>
  <c r="AB1024" i="1"/>
  <c r="AU1024" i="1"/>
  <c r="AI1024" i="1"/>
  <c r="AP1024" i="1"/>
  <c r="AF1024" i="1"/>
  <c r="AN1024" i="1"/>
  <c r="AE1025" i="1"/>
  <c r="AT1025" i="1"/>
  <c r="AF1029" i="1"/>
  <c r="AU1029" i="1"/>
  <c r="AD1032" i="1"/>
  <c r="AQ1032" i="1"/>
  <c r="AH1033" i="1"/>
  <c r="AV1033" i="1"/>
  <c r="AS1035" i="1"/>
  <c r="AK1035" i="1"/>
  <c r="AC1035" i="1"/>
  <c r="AR1035" i="1"/>
  <c r="AJ1035" i="1"/>
  <c r="AB1035" i="1"/>
  <c r="AW1035" i="1"/>
  <c r="AM1035" i="1"/>
  <c r="AA1035" i="1"/>
  <c r="AT1035" i="1"/>
  <c r="AH1035" i="1"/>
  <c r="AO1035" i="1"/>
  <c r="AE1036" i="1"/>
  <c r="AT1036" i="1"/>
  <c r="AI1037" i="1"/>
  <c r="AG1040" i="1"/>
  <c r="AV1040" i="1"/>
  <c r="AE1043" i="1"/>
  <c r="AQ1043" i="1"/>
  <c r="AH1044" i="1"/>
  <c r="AF1047" i="1"/>
  <c r="AU1047" i="1"/>
  <c r="AL1048" i="1"/>
  <c r="AS1049" i="1"/>
  <c r="AK1049" i="1"/>
  <c r="AC1049" i="1"/>
  <c r="AR1049" i="1"/>
  <c r="AJ1049" i="1"/>
  <c r="AB1049" i="1"/>
  <c r="AQ1049" i="1"/>
  <c r="AG1049" i="1"/>
  <c r="AN1049" i="1"/>
  <c r="AD1049" i="1"/>
  <c r="AO1049" i="1"/>
  <c r="AG1051" i="1"/>
  <c r="AV1051" i="1"/>
  <c r="AS1056" i="1"/>
  <c r="AK1056" i="1"/>
  <c r="AC1056" i="1"/>
  <c r="AR1056" i="1"/>
  <c r="AJ1056" i="1"/>
  <c r="AB1056" i="1"/>
  <c r="AU1056" i="1"/>
  <c r="AI1056" i="1"/>
  <c r="AP1056" i="1"/>
  <c r="AF1056" i="1"/>
  <c r="AN1056" i="1"/>
  <c r="AE1057" i="1"/>
  <c r="AT1057" i="1"/>
  <c r="AL1059" i="1"/>
  <c r="AF1061" i="1"/>
  <c r="AU1061" i="1"/>
  <c r="AD1064" i="1"/>
  <c r="AQ1064" i="1"/>
  <c r="AH1065" i="1"/>
  <c r="AV1065" i="1"/>
  <c r="AS1067" i="1"/>
  <c r="AK1067" i="1"/>
  <c r="AC1067" i="1"/>
  <c r="AR1067" i="1"/>
  <c r="AJ1067" i="1"/>
  <c r="AB1067" i="1"/>
  <c r="AW1067" i="1"/>
  <c r="AM1067" i="1"/>
  <c r="AA1067" i="1"/>
  <c r="AT1067" i="1"/>
  <c r="AH1067" i="1"/>
  <c r="AO1067" i="1"/>
  <c r="AE1068" i="1"/>
  <c r="AT1068" i="1"/>
  <c r="AI1069" i="1"/>
  <c r="AG1072" i="1"/>
  <c r="AV1072" i="1"/>
  <c r="AL1073" i="1"/>
  <c r="AE1075" i="1"/>
  <c r="AU1075" i="1"/>
  <c r="AM1076" i="1"/>
  <c r="AS1079" i="1"/>
  <c r="AK1079" i="1"/>
  <c r="AC1079" i="1"/>
  <c r="AR1079" i="1"/>
  <c r="AJ1079" i="1"/>
  <c r="AB1079" i="1"/>
  <c r="AW1079" i="1"/>
  <c r="AM1079" i="1"/>
  <c r="AA1079" i="1"/>
  <c r="AT1079" i="1"/>
  <c r="AH1079" i="1"/>
  <c r="AP1079" i="1"/>
  <c r="AF1079" i="1"/>
  <c r="AQ1079" i="1"/>
  <c r="AH1084" i="1"/>
  <c r="AN1087" i="1"/>
  <c r="AG1088" i="1"/>
  <c r="AW1088" i="1"/>
  <c r="AE1092" i="1"/>
  <c r="AV1092" i="1"/>
  <c r="AI1095" i="1"/>
  <c r="AG1099" i="1"/>
  <c r="AS1100" i="1"/>
  <c r="AK1100" i="1"/>
  <c r="AC1100" i="1"/>
  <c r="AR1100" i="1"/>
  <c r="AJ1100" i="1"/>
  <c r="AB1100" i="1"/>
  <c r="AU1100" i="1"/>
  <c r="AI1100" i="1"/>
  <c r="AP1100" i="1"/>
  <c r="AF1100" i="1"/>
  <c r="AN1100" i="1"/>
  <c r="AD1100" i="1"/>
  <c r="AQ1100" i="1"/>
  <c r="AE1103" i="1"/>
  <c r="AV1103" i="1"/>
  <c r="AM1108" i="1"/>
  <c r="AS1111" i="1"/>
  <c r="AK1111" i="1"/>
  <c r="AC1111" i="1"/>
  <c r="AR1111" i="1"/>
  <c r="AJ1111" i="1"/>
  <c r="AB1111" i="1"/>
  <c r="AW1111" i="1"/>
  <c r="AM1111" i="1"/>
  <c r="AA1111" i="1"/>
  <c r="AT1111" i="1"/>
  <c r="AH1111" i="1"/>
  <c r="AP1111" i="1"/>
  <c r="AF1111" i="1"/>
  <c r="AQ1111" i="1"/>
  <c r="AH1116" i="1"/>
  <c r="AN1119" i="1"/>
  <c r="AG1120" i="1"/>
  <c r="AW1120" i="1"/>
  <c r="AE1124" i="1"/>
  <c r="AV1124" i="1"/>
  <c r="AI1127" i="1"/>
  <c r="AG1131" i="1"/>
  <c r="AS1132" i="1"/>
  <c r="AK1132" i="1"/>
  <c r="AC1132" i="1"/>
  <c r="AR1132" i="1"/>
  <c r="AJ1132" i="1"/>
  <c r="AB1132" i="1"/>
  <c r="AU1132" i="1"/>
  <c r="AI1132" i="1"/>
  <c r="AP1132" i="1"/>
  <c r="AF1132" i="1"/>
  <c r="AN1132" i="1"/>
  <c r="AD1132" i="1"/>
  <c r="AQ1132" i="1"/>
  <c r="AE1135" i="1"/>
  <c r="AV1135" i="1"/>
  <c r="AM1140" i="1"/>
  <c r="AS1143" i="1"/>
  <c r="AK1143" i="1"/>
  <c r="AC1143" i="1"/>
  <c r="AR1143" i="1"/>
  <c r="AJ1143" i="1"/>
  <c r="AB1143" i="1"/>
  <c r="AW1143" i="1"/>
  <c r="AM1143" i="1"/>
  <c r="AA1143" i="1"/>
  <c r="AT1143" i="1"/>
  <c r="AH1143" i="1"/>
  <c r="AP1143" i="1"/>
  <c r="AF1143" i="1"/>
  <c r="AQ1143" i="1"/>
  <c r="AH1148" i="1"/>
  <c r="AN1151" i="1"/>
  <c r="AG1152" i="1"/>
  <c r="AW1152" i="1"/>
  <c r="AE1156" i="1"/>
  <c r="AV1156" i="1"/>
  <c r="AI1159" i="1"/>
  <c r="AG1163" i="1"/>
  <c r="AS1164" i="1"/>
  <c r="AK1164" i="1"/>
  <c r="AC1164" i="1"/>
  <c r="AR1164" i="1"/>
  <c r="AJ1164" i="1"/>
  <c r="AB1164" i="1"/>
  <c r="AU1164" i="1"/>
  <c r="AI1164" i="1"/>
  <c r="AP1164" i="1"/>
  <c r="AF1164" i="1"/>
  <c r="AN1164" i="1"/>
  <c r="AD1164" i="1"/>
  <c r="AQ1164" i="1"/>
  <c r="AE1167" i="1"/>
  <c r="AV1167" i="1"/>
  <c r="AM1172" i="1"/>
  <c r="AE1180" i="1"/>
  <c r="AS1188" i="1"/>
  <c r="AK1188" i="1"/>
  <c r="AC1188" i="1"/>
  <c r="AR1188" i="1"/>
  <c r="AJ1188" i="1"/>
  <c r="AB1188" i="1"/>
  <c r="AU1188" i="1"/>
  <c r="AI1188" i="1"/>
  <c r="AT1188" i="1"/>
  <c r="AH1188" i="1"/>
  <c r="AP1188" i="1"/>
  <c r="AF1188" i="1"/>
  <c r="AN1188" i="1"/>
  <c r="AD1188" i="1"/>
  <c r="AV1188" i="1"/>
  <c r="AG1192" i="1"/>
  <c r="AO1196" i="1"/>
  <c r="AL1204" i="1"/>
  <c r="AE1212" i="1"/>
  <c r="AS1220" i="1"/>
  <c r="AK1220" i="1"/>
  <c r="AC1220" i="1"/>
  <c r="AR1220" i="1"/>
  <c r="AJ1220" i="1"/>
  <c r="AB1220" i="1"/>
  <c r="AU1220" i="1"/>
  <c r="AI1220" i="1"/>
  <c r="AT1220" i="1"/>
  <c r="AH1220" i="1"/>
  <c r="AP1220" i="1"/>
  <c r="AF1220" i="1"/>
  <c r="AN1220" i="1"/>
  <c r="AD1220" i="1"/>
  <c r="AV1220" i="1"/>
  <c r="AG1224" i="1"/>
  <c r="AO1228" i="1"/>
  <c r="AL1236" i="1"/>
  <c r="AE1244" i="1"/>
  <c r="AS1252" i="1"/>
  <c r="AK1252" i="1"/>
  <c r="AC1252" i="1"/>
  <c r="AR1252" i="1"/>
  <c r="AJ1252" i="1"/>
  <c r="AB1252" i="1"/>
  <c r="AU1252" i="1"/>
  <c r="AI1252" i="1"/>
  <c r="AT1252" i="1"/>
  <c r="AH1252" i="1"/>
  <c r="AP1252" i="1"/>
  <c r="AF1252" i="1"/>
  <c r="AN1252" i="1"/>
  <c r="AD1252" i="1"/>
  <c r="AV1252" i="1"/>
  <c r="AL1256" i="1"/>
  <c r="AS1260" i="1"/>
  <c r="AK1260" i="1"/>
  <c r="AC1260" i="1"/>
  <c r="AR1260" i="1"/>
  <c r="AJ1260" i="1"/>
  <c r="AB1260" i="1"/>
  <c r="AU1260" i="1"/>
  <c r="AI1260" i="1"/>
  <c r="AT1260" i="1"/>
  <c r="AH1260" i="1"/>
  <c r="AP1260" i="1"/>
  <c r="AF1260" i="1"/>
  <c r="AO1260" i="1"/>
  <c r="AE1260" i="1"/>
  <c r="AN1260" i="1"/>
  <c r="AD1260" i="1"/>
  <c r="AQ754" i="1"/>
  <c r="AI754" i="1"/>
  <c r="AA754" i="1"/>
  <c r="AV754" i="1"/>
  <c r="AN754" i="1"/>
  <c r="AF754" i="1"/>
  <c r="AK754" i="1"/>
  <c r="AU754" i="1"/>
  <c r="AQ758" i="1"/>
  <c r="AI758" i="1"/>
  <c r="AA758" i="1"/>
  <c r="AV758" i="1"/>
  <c r="AN758" i="1"/>
  <c r="AF758" i="1"/>
  <c r="AK758" i="1"/>
  <c r="AU758" i="1"/>
  <c r="AQ762" i="1"/>
  <c r="AI762" i="1"/>
  <c r="AA762" i="1"/>
  <c r="AV762" i="1"/>
  <c r="AN762" i="1"/>
  <c r="AF762" i="1"/>
  <c r="AK762" i="1"/>
  <c r="AU762" i="1"/>
  <c r="AQ766" i="1"/>
  <c r="AI766" i="1"/>
  <c r="AA766" i="1"/>
  <c r="AV766" i="1"/>
  <c r="AN766" i="1"/>
  <c r="AF766" i="1"/>
  <c r="AK766" i="1"/>
  <c r="AU766" i="1"/>
  <c r="AQ770" i="1"/>
  <c r="AI770" i="1"/>
  <c r="AA770" i="1"/>
  <c r="AV770" i="1"/>
  <c r="AN770" i="1"/>
  <c r="AF770" i="1"/>
  <c r="AK770" i="1"/>
  <c r="AU770" i="1"/>
  <c r="AQ774" i="1"/>
  <c r="AI774" i="1"/>
  <c r="AA774" i="1"/>
  <c r="AV774" i="1"/>
  <c r="AN774" i="1"/>
  <c r="AF774" i="1"/>
  <c r="AK774" i="1"/>
  <c r="AU774" i="1"/>
  <c r="AQ778" i="1"/>
  <c r="AI778" i="1"/>
  <c r="AA778" i="1"/>
  <c r="AV778" i="1"/>
  <c r="AN778" i="1"/>
  <c r="AF778" i="1"/>
  <c r="AK778" i="1"/>
  <c r="AU778" i="1"/>
  <c r="AQ782" i="1"/>
  <c r="AI782" i="1"/>
  <c r="AA782" i="1"/>
  <c r="AV782" i="1"/>
  <c r="AN782" i="1"/>
  <c r="AF782" i="1"/>
  <c r="AK782" i="1"/>
  <c r="AU782" i="1"/>
  <c r="AQ786" i="1"/>
  <c r="AI786" i="1"/>
  <c r="AA786" i="1"/>
  <c r="AV786" i="1"/>
  <c r="AN786" i="1"/>
  <c r="AF786" i="1"/>
  <c r="AK786" i="1"/>
  <c r="AU786" i="1"/>
  <c r="AQ790" i="1"/>
  <c r="AI790" i="1"/>
  <c r="AA790" i="1"/>
  <c r="AV790" i="1"/>
  <c r="AN790" i="1"/>
  <c r="AF790" i="1"/>
  <c r="AK790" i="1"/>
  <c r="AU790" i="1"/>
  <c r="AQ794" i="1"/>
  <c r="AI794" i="1"/>
  <c r="AA794" i="1"/>
  <c r="AV794" i="1"/>
  <c r="AN794" i="1"/>
  <c r="AF794" i="1"/>
  <c r="AK794" i="1"/>
  <c r="AU794" i="1"/>
  <c r="AQ798" i="1"/>
  <c r="AI798" i="1"/>
  <c r="AA798" i="1"/>
  <c r="AV798" i="1"/>
  <c r="AN798" i="1"/>
  <c r="AF798" i="1"/>
  <c r="AK798" i="1"/>
  <c r="AU798" i="1"/>
  <c r="AQ802" i="1"/>
  <c r="AI802" i="1"/>
  <c r="AA802" i="1"/>
  <c r="AV802" i="1"/>
  <c r="AN802" i="1"/>
  <c r="AF802" i="1"/>
  <c r="AK802" i="1"/>
  <c r="AU802" i="1"/>
  <c r="AQ806" i="1"/>
  <c r="AI806" i="1"/>
  <c r="AA806" i="1"/>
  <c r="AV806" i="1"/>
  <c r="AN806" i="1"/>
  <c r="AF806" i="1"/>
  <c r="AK806" i="1"/>
  <c r="AU806" i="1"/>
  <c r="AQ810" i="1"/>
  <c r="AI810" i="1"/>
  <c r="AA810" i="1"/>
  <c r="AV810" i="1"/>
  <c r="AN810" i="1"/>
  <c r="AF810" i="1"/>
  <c r="AK810" i="1"/>
  <c r="AU810" i="1"/>
  <c r="AQ814" i="1"/>
  <c r="AI814" i="1"/>
  <c r="AA814" i="1"/>
  <c r="AV814" i="1"/>
  <c r="AN814" i="1"/>
  <c r="AF814" i="1"/>
  <c r="AK814" i="1"/>
  <c r="AU814" i="1"/>
  <c r="AQ818" i="1"/>
  <c r="AI818" i="1"/>
  <c r="AA818" i="1"/>
  <c r="AV818" i="1"/>
  <c r="AN818" i="1"/>
  <c r="AF818" i="1"/>
  <c r="AK818" i="1"/>
  <c r="AU818" i="1"/>
  <c r="AQ822" i="1"/>
  <c r="AI822" i="1"/>
  <c r="AA822" i="1"/>
  <c r="AV822" i="1"/>
  <c r="AN822" i="1"/>
  <c r="AF822" i="1"/>
  <c r="AK822" i="1"/>
  <c r="AU822" i="1"/>
  <c r="AQ826" i="1"/>
  <c r="AI826" i="1"/>
  <c r="AA826" i="1"/>
  <c r="AV826" i="1"/>
  <c r="AN826" i="1"/>
  <c r="AF826" i="1"/>
  <c r="AK826" i="1"/>
  <c r="AU826" i="1"/>
  <c r="AQ830" i="1"/>
  <c r="AI830" i="1"/>
  <c r="AA830" i="1"/>
  <c r="AV830" i="1"/>
  <c r="AN830" i="1"/>
  <c r="AF830" i="1"/>
  <c r="AK830" i="1"/>
  <c r="AU830" i="1"/>
  <c r="AQ834" i="1"/>
  <c r="AI834" i="1"/>
  <c r="AA834" i="1"/>
  <c r="AV834" i="1"/>
  <c r="AN834" i="1"/>
  <c r="AF834" i="1"/>
  <c r="AK834" i="1"/>
  <c r="AU834" i="1"/>
  <c r="AQ838" i="1"/>
  <c r="AI838" i="1"/>
  <c r="AA838" i="1"/>
  <c r="AV838" i="1"/>
  <c r="AN838" i="1"/>
  <c r="AF838" i="1"/>
  <c r="AK838" i="1"/>
  <c r="AU838" i="1"/>
  <c r="AQ842" i="1"/>
  <c r="AI842" i="1"/>
  <c r="AA842" i="1"/>
  <c r="AV842" i="1"/>
  <c r="AN842" i="1"/>
  <c r="AF842" i="1"/>
  <c r="AK842" i="1"/>
  <c r="AU842" i="1"/>
  <c r="AQ846" i="1"/>
  <c r="AI846" i="1"/>
  <c r="AA846" i="1"/>
  <c r="AV846" i="1"/>
  <c r="AN846" i="1"/>
  <c r="AF846" i="1"/>
  <c r="AK846" i="1"/>
  <c r="AU846" i="1"/>
  <c r="AQ850" i="1"/>
  <c r="AI850" i="1"/>
  <c r="AA850" i="1"/>
  <c r="AV850" i="1"/>
  <c r="AN850" i="1"/>
  <c r="AF850" i="1"/>
  <c r="AK850" i="1"/>
  <c r="AU850" i="1"/>
  <c r="AQ854" i="1"/>
  <c r="AI854" i="1"/>
  <c r="AA854" i="1"/>
  <c r="AV854" i="1"/>
  <c r="AN854" i="1"/>
  <c r="AF854" i="1"/>
  <c r="AK854" i="1"/>
  <c r="AU854" i="1"/>
  <c r="AQ858" i="1"/>
  <c r="AI858" i="1"/>
  <c r="AA858" i="1"/>
  <c r="AV858" i="1"/>
  <c r="AN858" i="1"/>
  <c r="AF858" i="1"/>
  <c r="AK858" i="1"/>
  <c r="AU858" i="1"/>
  <c r="AQ862" i="1"/>
  <c r="AI862" i="1"/>
  <c r="AA862" i="1"/>
  <c r="AV862" i="1"/>
  <c r="AN862" i="1"/>
  <c r="AF862" i="1"/>
  <c r="AK862" i="1"/>
  <c r="AU862" i="1"/>
  <c r="AQ866" i="1"/>
  <c r="AI866" i="1"/>
  <c r="AA866" i="1"/>
  <c r="AV866" i="1"/>
  <c r="AN866" i="1"/>
  <c r="AF866" i="1"/>
  <c r="AK866" i="1"/>
  <c r="AU866" i="1"/>
  <c r="AQ870" i="1"/>
  <c r="AI870" i="1"/>
  <c r="AA870" i="1"/>
  <c r="AV870" i="1"/>
  <c r="AN870" i="1"/>
  <c r="AF870" i="1"/>
  <c r="AK870" i="1"/>
  <c r="AU870" i="1"/>
  <c r="AQ874" i="1"/>
  <c r="AI874" i="1"/>
  <c r="AA874" i="1"/>
  <c r="AV874" i="1"/>
  <c r="AN874" i="1"/>
  <c r="AF874" i="1"/>
  <c r="AK874" i="1"/>
  <c r="AU874" i="1"/>
  <c r="AQ878" i="1"/>
  <c r="AI878" i="1"/>
  <c r="AA878" i="1"/>
  <c r="AV878" i="1"/>
  <c r="AN878" i="1"/>
  <c r="AF878" i="1"/>
  <c r="AK878" i="1"/>
  <c r="AU878" i="1"/>
  <c r="AQ882" i="1"/>
  <c r="AI882" i="1"/>
  <c r="AA882" i="1"/>
  <c r="AV882" i="1"/>
  <c r="AN882" i="1"/>
  <c r="AF882" i="1"/>
  <c r="AK882" i="1"/>
  <c r="AU882" i="1"/>
  <c r="AQ886" i="1"/>
  <c r="AI886" i="1"/>
  <c r="AA886" i="1"/>
  <c r="AV886" i="1"/>
  <c r="AN886" i="1"/>
  <c r="AF886" i="1"/>
  <c r="AK886" i="1"/>
  <c r="AU886" i="1"/>
  <c r="AQ890" i="1"/>
  <c r="AI890" i="1"/>
  <c r="AA890" i="1"/>
  <c r="AV890" i="1"/>
  <c r="AN890" i="1"/>
  <c r="AF890" i="1"/>
  <c r="AK890" i="1"/>
  <c r="AU890" i="1"/>
  <c r="AQ894" i="1"/>
  <c r="AI894" i="1"/>
  <c r="AA894" i="1"/>
  <c r="AV894" i="1"/>
  <c r="AN894" i="1"/>
  <c r="AF894" i="1"/>
  <c r="AK894" i="1"/>
  <c r="AU894" i="1"/>
  <c r="AQ898" i="1"/>
  <c r="AI898" i="1"/>
  <c r="AA898" i="1"/>
  <c r="AV898" i="1"/>
  <c r="AN898" i="1"/>
  <c r="AF898" i="1"/>
  <c r="AK898" i="1"/>
  <c r="AU898" i="1"/>
  <c r="AQ902" i="1"/>
  <c r="AI902" i="1"/>
  <c r="AA902" i="1"/>
  <c r="AV902" i="1"/>
  <c r="AN902" i="1"/>
  <c r="AF902" i="1"/>
  <c r="AK902" i="1"/>
  <c r="AU902" i="1"/>
  <c r="AQ906" i="1"/>
  <c r="AI906" i="1"/>
  <c r="AA906" i="1"/>
  <c r="AV906" i="1"/>
  <c r="AN906" i="1"/>
  <c r="AF906" i="1"/>
  <c r="AK906" i="1"/>
  <c r="AU906" i="1"/>
  <c r="AQ910" i="1"/>
  <c r="AI910" i="1"/>
  <c r="AA910" i="1"/>
  <c r="AV910" i="1"/>
  <c r="AN910" i="1"/>
  <c r="AF910" i="1"/>
  <c r="AK910" i="1"/>
  <c r="AU910" i="1"/>
  <c r="AQ914" i="1"/>
  <c r="AI914" i="1"/>
  <c r="AA914" i="1"/>
  <c r="AV914" i="1"/>
  <c r="AN914" i="1"/>
  <c r="AF914" i="1"/>
  <c r="AK914" i="1"/>
  <c r="AU914" i="1"/>
  <c r="AQ918" i="1"/>
  <c r="AI918" i="1"/>
  <c r="AA918" i="1"/>
  <c r="AV918" i="1"/>
  <c r="AN918" i="1"/>
  <c r="AF918" i="1"/>
  <c r="AK918" i="1"/>
  <c r="AU918" i="1"/>
  <c r="AQ922" i="1"/>
  <c r="AI922" i="1"/>
  <c r="AA922" i="1"/>
  <c r="AV922" i="1"/>
  <c r="AN922" i="1"/>
  <c r="AF922" i="1"/>
  <c r="AK922" i="1"/>
  <c r="AU922" i="1"/>
  <c r="AQ926" i="1"/>
  <c r="AI926" i="1"/>
  <c r="AA926" i="1"/>
  <c r="AV926" i="1"/>
  <c r="AN926" i="1"/>
  <c r="AF926" i="1"/>
  <c r="AK926" i="1"/>
  <c r="AU926" i="1"/>
  <c r="AQ930" i="1"/>
  <c r="AI930" i="1"/>
  <c r="AA930" i="1"/>
  <c r="AV930" i="1"/>
  <c r="AN930" i="1"/>
  <c r="AF930" i="1"/>
  <c r="AK930" i="1"/>
  <c r="AU930" i="1"/>
  <c r="AQ934" i="1"/>
  <c r="AI934" i="1"/>
  <c r="AA934" i="1"/>
  <c r="AV934" i="1"/>
  <c r="AN934" i="1"/>
  <c r="AF934" i="1"/>
  <c r="AK934" i="1"/>
  <c r="AU934" i="1"/>
  <c r="AQ938" i="1"/>
  <c r="AI938" i="1"/>
  <c r="AA938" i="1"/>
  <c r="AV938" i="1"/>
  <c r="AN938" i="1"/>
  <c r="AF938" i="1"/>
  <c r="AK938" i="1"/>
  <c r="AU938" i="1"/>
  <c r="AQ942" i="1"/>
  <c r="AI942" i="1"/>
  <c r="AA942" i="1"/>
  <c r="AV942" i="1"/>
  <c r="AN942" i="1"/>
  <c r="AF942" i="1"/>
  <c r="AK942" i="1"/>
  <c r="AU942" i="1"/>
  <c r="AQ946" i="1"/>
  <c r="AI946" i="1"/>
  <c r="AA946" i="1"/>
  <c r="AV946" i="1"/>
  <c r="AN946" i="1"/>
  <c r="AF946" i="1"/>
  <c r="AK946" i="1"/>
  <c r="AU946" i="1"/>
  <c r="AQ950" i="1"/>
  <c r="AI950" i="1"/>
  <c r="AA950" i="1"/>
  <c r="AV950" i="1"/>
  <c r="AN950" i="1"/>
  <c r="AF950" i="1"/>
  <c r="AK950" i="1"/>
  <c r="AU950" i="1"/>
  <c r="AQ954" i="1"/>
  <c r="AI954" i="1"/>
  <c r="AA954" i="1"/>
  <c r="AV954" i="1"/>
  <c r="AN954" i="1"/>
  <c r="AF954" i="1"/>
  <c r="AK954" i="1"/>
  <c r="AU954" i="1"/>
  <c r="AQ958" i="1"/>
  <c r="AI958" i="1"/>
  <c r="AA958" i="1"/>
  <c r="AV958" i="1"/>
  <c r="AN958" i="1"/>
  <c r="AF958" i="1"/>
  <c r="AK958" i="1"/>
  <c r="AU958" i="1"/>
  <c r="AQ962" i="1"/>
  <c r="AI962" i="1"/>
  <c r="AA962" i="1"/>
  <c r="AV962" i="1"/>
  <c r="AN962" i="1"/>
  <c r="AF962" i="1"/>
  <c r="AK962" i="1"/>
  <c r="AU962" i="1"/>
  <c r="AQ966" i="1"/>
  <c r="AI966" i="1"/>
  <c r="AA966" i="1"/>
  <c r="AV966" i="1"/>
  <c r="AN966" i="1"/>
  <c r="AF966" i="1"/>
  <c r="AK966" i="1"/>
  <c r="AU966" i="1"/>
  <c r="AQ970" i="1"/>
  <c r="AI970" i="1"/>
  <c r="AA970" i="1"/>
  <c r="AV970" i="1"/>
  <c r="AN970" i="1"/>
  <c r="AF970" i="1"/>
  <c r="AK970" i="1"/>
  <c r="AU970" i="1"/>
  <c r="AQ974" i="1"/>
  <c r="AI974" i="1"/>
  <c r="AA974" i="1"/>
  <c r="AV974" i="1"/>
  <c r="AN974" i="1"/>
  <c r="AF974" i="1"/>
  <c r="AK974" i="1"/>
  <c r="AU974" i="1"/>
  <c r="AQ978" i="1"/>
  <c r="AI978" i="1"/>
  <c r="AA978" i="1"/>
  <c r="AV978" i="1"/>
  <c r="AN978" i="1"/>
  <c r="AF978" i="1"/>
  <c r="AK978" i="1"/>
  <c r="AU978" i="1"/>
  <c r="AQ982" i="1"/>
  <c r="AI982" i="1"/>
  <c r="AA982" i="1"/>
  <c r="AV982" i="1"/>
  <c r="AN982" i="1"/>
  <c r="AF982" i="1"/>
  <c r="AK982" i="1"/>
  <c r="AU982" i="1"/>
  <c r="AQ986" i="1"/>
  <c r="AI986" i="1"/>
  <c r="AA986" i="1"/>
  <c r="AV986" i="1"/>
  <c r="AN986" i="1"/>
  <c r="AF986" i="1"/>
  <c r="AK986" i="1"/>
  <c r="AU986" i="1"/>
  <c r="AQ990" i="1"/>
  <c r="AI990" i="1"/>
  <c r="AA990" i="1"/>
  <c r="AV990" i="1"/>
  <c r="AN990" i="1"/>
  <c r="AF990" i="1"/>
  <c r="AK990" i="1"/>
  <c r="AU990" i="1"/>
  <c r="AQ994" i="1"/>
  <c r="AI994" i="1"/>
  <c r="AA994" i="1"/>
  <c r="AV994" i="1"/>
  <c r="AN994" i="1"/>
  <c r="AF994" i="1"/>
  <c r="AK994" i="1"/>
  <c r="AU994" i="1"/>
  <c r="AQ998" i="1"/>
  <c r="AI998" i="1"/>
  <c r="AA998" i="1"/>
  <c r="AV998" i="1"/>
  <c r="AN998" i="1"/>
  <c r="AF998" i="1"/>
  <c r="AK998" i="1"/>
  <c r="AU998" i="1"/>
  <c r="AQ1002" i="1"/>
  <c r="AI1002" i="1"/>
  <c r="AA1002" i="1"/>
  <c r="AV1002" i="1"/>
  <c r="AN1002" i="1"/>
  <c r="AF1002" i="1"/>
  <c r="AK1002" i="1"/>
  <c r="AU1002" i="1"/>
  <c r="AQ1006" i="1"/>
  <c r="AI1006" i="1"/>
  <c r="AA1006" i="1"/>
  <c r="AV1006" i="1"/>
  <c r="AN1006" i="1"/>
  <c r="AF1006" i="1"/>
  <c r="AK1006" i="1"/>
  <c r="AU1006" i="1"/>
  <c r="AQ1010" i="1"/>
  <c r="AI1010" i="1"/>
  <c r="AA1010" i="1"/>
  <c r="AV1010" i="1"/>
  <c r="AN1010" i="1"/>
  <c r="AF1010" i="1"/>
  <c r="AK1010" i="1"/>
  <c r="AU1010" i="1"/>
  <c r="AQ1014" i="1"/>
  <c r="AI1014" i="1"/>
  <c r="AA1014" i="1"/>
  <c r="AV1014" i="1"/>
  <c r="AN1014" i="1"/>
  <c r="AF1014" i="1"/>
  <c r="AK1014" i="1"/>
  <c r="AU1014" i="1"/>
  <c r="AQ1018" i="1"/>
  <c r="AI1018" i="1"/>
  <c r="AA1018" i="1"/>
  <c r="AV1018" i="1"/>
  <c r="AN1018" i="1"/>
  <c r="AF1018" i="1"/>
  <c r="AK1018" i="1"/>
  <c r="AU1018" i="1"/>
  <c r="AQ1022" i="1"/>
  <c r="AI1022" i="1"/>
  <c r="AA1022" i="1"/>
  <c r="AV1022" i="1"/>
  <c r="AN1022" i="1"/>
  <c r="AF1022" i="1"/>
  <c r="AK1022" i="1"/>
  <c r="AU1022" i="1"/>
  <c r="AF1025" i="1"/>
  <c r="AU1025" i="1"/>
  <c r="AS1031" i="1"/>
  <c r="AK1031" i="1"/>
  <c r="AC1031" i="1"/>
  <c r="AR1031" i="1"/>
  <c r="AJ1031" i="1"/>
  <c r="AB1031" i="1"/>
  <c r="AW1031" i="1"/>
  <c r="AM1031" i="1"/>
  <c r="AA1031" i="1"/>
  <c r="AT1031" i="1"/>
  <c r="AH1031" i="1"/>
  <c r="AO1031" i="1"/>
  <c r="AE1032" i="1"/>
  <c r="AT1032" i="1"/>
  <c r="AF1043" i="1"/>
  <c r="AU1043" i="1"/>
  <c r="AS1045" i="1"/>
  <c r="AK1045" i="1"/>
  <c r="AC1045" i="1"/>
  <c r="AR1045" i="1"/>
  <c r="AJ1045" i="1"/>
  <c r="AB1045" i="1"/>
  <c r="AQ1045" i="1"/>
  <c r="AG1045" i="1"/>
  <c r="AN1045" i="1"/>
  <c r="AD1045" i="1"/>
  <c r="AO1045" i="1"/>
  <c r="AS1052" i="1"/>
  <c r="AK1052" i="1"/>
  <c r="AC1052" i="1"/>
  <c r="AR1052" i="1"/>
  <c r="AJ1052" i="1"/>
  <c r="AB1052" i="1"/>
  <c r="AU1052" i="1"/>
  <c r="AI1052" i="1"/>
  <c r="AP1052" i="1"/>
  <c r="AF1052" i="1"/>
  <c r="AN1052" i="1"/>
  <c r="AF1057" i="1"/>
  <c r="AU1057" i="1"/>
  <c r="AS1063" i="1"/>
  <c r="AK1063" i="1"/>
  <c r="AC1063" i="1"/>
  <c r="AR1063" i="1"/>
  <c r="AJ1063" i="1"/>
  <c r="AB1063" i="1"/>
  <c r="AW1063" i="1"/>
  <c r="AM1063" i="1"/>
  <c r="AA1063" i="1"/>
  <c r="AT1063" i="1"/>
  <c r="AH1063" i="1"/>
  <c r="AO1063" i="1"/>
  <c r="AE1064" i="1"/>
  <c r="AT1064" i="1"/>
  <c r="AF1075" i="1"/>
  <c r="AV1075" i="1"/>
  <c r="AS1083" i="1"/>
  <c r="AK1083" i="1"/>
  <c r="AC1083" i="1"/>
  <c r="AR1083" i="1"/>
  <c r="AJ1083" i="1"/>
  <c r="AB1083" i="1"/>
  <c r="AW1083" i="1"/>
  <c r="AM1083" i="1"/>
  <c r="AA1083" i="1"/>
  <c r="AT1083" i="1"/>
  <c r="AH1083" i="1"/>
  <c r="AP1083" i="1"/>
  <c r="AF1083" i="1"/>
  <c r="AQ1083" i="1"/>
  <c r="AG1092" i="1"/>
  <c r="AW1092" i="1"/>
  <c r="AG1103" i="1"/>
  <c r="AS1104" i="1"/>
  <c r="AK1104" i="1"/>
  <c r="AC1104" i="1"/>
  <c r="AR1104" i="1"/>
  <c r="AJ1104" i="1"/>
  <c r="AB1104" i="1"/>
  <c r="AU1104" i="1"/>
  <c r="AI1104" i="1"/>
  <c r="AP1104" i="1"/>
  <c r="AF1104" i="1"/>
  <c r="AN1104" i="1"/>
  <c r="AD1104" i="1"/>
  <c r="AQ1104" i="1"/>
  <c r="AS1115" i="1"/>
  <c r="AK1115" i="1"/>
  <c r="AC1115" i="1"/>
  <c r="AR1115" i="1"/>
  <c r="AJ1115" i="1"/>
  <c r="AB1115" i="1"/>
  <c r="AW1115" i="1"/>
  <c r="AM1115" i="1"/>
  <c r="AA1115" i="1"/>
  <c r="AT1115" i="1"/>
  <c r="AH1115" i="1"/>
  <c r="AP1115" i="1"/>
  <c r="AF1115" i="1"/>
  <c r="AQ1115" i="1"/>
  <c r="AG1124" i="1"/>
  <c r="AW1124" i="1"/>
  <c r="AG1135" i="1"/>
  <c r="AS1136" i="1"/>
  <c r="AK1136" i="1"/>
  <c r="AC1136" i="1"/>
  <c r="AR1136" i="1"/>
  <c r="AJ1136" i="1"/>
  <c r="AB1136" i="1"/>
  <c r="AU1136" i="1"/>
  <c r="AI1136" i="1"/>
  <c r="AP1136" i="1"/>
  <c r="AF1136" i="1"/>
  <c r="AN1136" i="1"/>
  <c r="AD1136" i="1"/>
  <c r="AQ1136" i="1"/>
  <c r="AS1147" i="1"/>
  <c r="AK1147" i="1"/>
  <c r="AC1147" i="1"/>
  <c r="AR1147" i="1"/>
  <c r="AJ1147" i="1"/>
  <c r="AB1147" i="1"/>
  <c r="AW1147" i="1"/>
  <c r="AM1147" i="1"/>
  <c r="AA1147" i="1"/>
  <c r="AT1147" i="1"/>
  <c r="AH1147" i="1"/>
  <c r="AP1147" i="1"/>
  <c r="AF1147" i="1"/>
  <c r="AQ1147" i="1"/>
  <c r="AG1156" i="1"/>
  <c r="AW1156" i="1"/>
  <c r="AG1167" i="1"/>
  <c r="AS1168" i="1"/>
  <c r="AK1168" i="1"/>
  <c r="AC1168" i="1"/>
  <c r="AR1168" i="1"/>
  <c r="AJ1168" i="1"/>
  <c r="AB1168" i="1"/>
  <c r="AU1168" i="1"/>
  <c r="AI1168" i="1"/>
  <c r="AP1168" i="1"/>
  <c r="AF1168" i="1"/>
  <c r="AN1168" i="1"/>
  <c r="AD1168" i="1"/>
  <c r="AQ1168" i="1"/>
  <c r="AS1176" i="1"/>
  <c r="AK1176" i="1"/>
  <c r="AC1176" i="1"/>
  <c r="AR1176" i="1"/>
  <c r="AJ1176" i="1"/>
  <c r="AB1176" i="1"/>
  <c r="AU1176" i="1"/>
  <c r="AI1176" i="1"/>
  <c r="AT1176" i="1"/>
  <c r="AH1176" i="1"/>
  <c r="AP1176" i="1"/>
  <c r="AF1176" i="1"/>
  <c r="AN1176" i="1"/>
  <c r="AD1176" i="1"/>
  <c r="AV1176" i="1"/>
  <c r="AG1180" i="1"/>
  <c r="AS1208" i="1"/>
  <c r="AK1208" i="1"/>
  <c r="AC1208" i="1"/>
  <c r="AR1208" i="1"/>
  <c r="AJ1208" i="1"/>
  <c r="AB1208" i="1"/>
  <c r="AU1208" i="1"/>
  <c r="AI1208" i="1"/>
  <c r="AT1208" i="1"/>
  <c r="AH1208" i="1"/>
  <c r="AP1208" i="1"/>
  <c r="AF1208" i="1"/>
  <c r="AN1208" i="1"/>
  <c r="AD1208" i="1"/>
  <c r="AV1208" i="1"/>
  <c r="AG1212" i="1"/>
  <c r="AS1240" i="1"/>
  <c r="AK1240" i="1"/>
  <c r="AC1240" i="1"/>
  <c r="AR1240" i="1"/>
  <c r="AJ1240" i="1"/>
  <c r="AB1240" i="1"/>
  <c r="AU1240" i="1"/>
  <c r="AI1240" i="1"/>
  <c r="AT1240" i="1"/>
  <c r="AH1240" i="1"/>
  <c r="AP1240" i="1"/>
  <c r="AF1240" i="1"/>
  <c r="AN1240" i="1"/>
  <c r="AD1240" i="1"/>
  <c r="AV1240" i="1"/>
  <c r="AG1244" i="1"/>
  <c r="AS1048" i="1"/>
  <c r="AK1048" i="1"/>
  <c r="AC1048" i="1"/>
  <c r="AR1048" i="1"/>
  <c r="AJ1048" i="1"/>
  <c r="AB1048" i="1"/>
  <c r="AU1048" i="1"/>
  <c r="AI1048" i="1"/>
  <c r="AP1048" i="1"/>
  <c r="AF1048" i="1"/>
  <c r="AN1048" i="1"/>
  <c r="AS1059" i="1"/>
  <c r="AK1059" i="1"/>
  <c r="AC1059" i="1"/>
  <c r="AR1059" i="1"/>
  <c r="AJ1059" i="1"/>
  <c r="AB1059" i="1"/>
  <c r="AW1059" i="1"/>
  <c r="AM1059" i="1"/>
  <c r="AA1059" i="1"/>
  <c r="AT1059" i="1"/>
  <c r="AH1059" i="1"/>
  <c r="AO1059" i="1"/>
  <c r="AS1073" i="1"/>
  <c r="AK1073" i="1"/>
  <c r="AC1073" i="1"/>
  <c r="AR1073" i="1"/>
  <c r="AJ1073" i="1"/>
  <c r="AB1073" i="1"/>
  <c r="AQ1073" i="1"/>
  <c r="AG1073" i="1"/>
  <c r="AN1073" i="1"/>
  <c r="AD1073" i="1"/>
  <c r="AO1073" i="1"/>
  <c r="AS1076" i="1"/>
  <c r="AK1076" i="1"/>
  <c r="AC1076" i="1"/>
  <c r="AR1076" i="1"/>
  <c r="AJ1076" i="1"/>
  <c r="AB1076" i="1"/>
  <c r="AU1076" i="1"/>
  <c r="AI1076" i="1"/>
  <c r="AP1076" i="1"/>
  <c r="AF1076" i="1"/>
  <c r="AN1076" i="1"/>
  <c r="AD1076" i="1"/>
  <c r="AQ1076" i="1"/>
  <c r="AS1087" i="1"/>
  <c r="AK1087" i="1"/>
  <c r="AC1087" i="1"/>
  <c r="AR1087" i="1"/>
  <c r="AJ1087" i="1"/>
  <c r="AB1087" i="1"/>
  <c r="AW1087" i="1"/>
  <c r="AM1087" i="1"/>
  <c r="AA1087" i="1"/>
  <c r="AT1087" i="1"/>
  <c r="AH1087" i="1"/>
  <c r="AP1087" i="1"/>
  <c r="AF1087" i="1"/>
  <c r="AQ1087" i="1"/>
  <c r="AS1108" i="1"/>
  <c r="AK1108" i="1"/>
  <c r="AC1108" i="1"/>
  <c r="AR1108" i="1"/>
  <c r="AJ1108" i="1"/>
  <c r="AB1108" i="1"/>
  <c r="AU1108" i="1"/>
  <c r="AI1108" i="1"/>
  <c r="AP1108" i="1"/>
  <c r="AF1108" i="1"/>
  <c r="AN1108" i="1"/>
  <c r="AD1108" i="1"/>
  <c r="AQ1108" i="1"/>
  <c r="AS1119" i="1"/>
  <c r="AK1119" i="1"/>
  <c r="AC1119" i="1"/>
  <c r="AR1119" i="1"/>
  <c r="AJ1119" i="1"/>
  <c r="AB1119" i="1"/>
  <c r="AW1119" i="1"/>
  <c r="AM1119" i="1"/>
  <c r="AA1119" i="1"/>
  <c r="AT1119" i="1"/>
  <c r="AH1119" i="1"/>
  <c r="AP1119" i="1"/>
  <c r="AF1119" i="1"/>
  <c r="AQ1119" i="1"/>
  <c r="AS1140" i="1"/>
  <c r="AK1140" i="1"/>
  <c r="AC1140" i="1"/>
  <c r="AR1140" i="1"/>
  <c r="AJ1140" i="1"/>
  <c r="AB1140" i="1"/>
  <c r="AU1140" i="1"/>
  <c r="AI1140" i="1"/>
  <c r="AP1140" i="1"/>
  <c r="AF1140" i="1"/>
  <c r="AN1140" i="1"/>
  <c r="AD1140" i="1"/>
  <c r="AQ1140" i="1"/>
  <c r="AS1151" i="1"/>
  <c r="AK1151" i="1"/>
  <c r="AC1151" i="1"/>
  <c r="AR1151" i="1"/>
  <c r="AJ1151" i="1"/>
  <c r="AB1151" i="1"/>
  <c r="AW1151" i="1"/>
  <c r="AM1151" i="1"/>
  <c r="AA1151" i="1"/>
  <c r="AT1151" i="1"/>
  <c r="AH1151" i="1"/>
  <c r="AP1151" i="1"/>
  <c r="AF1151" i="1"/>
  <c r="AQ1151" i="1"/>
  <c r="AS1172" i="1"/>
  <c r="AK1172" i="1"/>
  <c r="AC1172" i="1"/>
  <c r="AR1172" i="1"/>
  <c r="AJ1172" i="1"/>
  <c r="AB1172" i="1"/>
  <c r="AU1172" i="1"/>
  <c r="AI1172" i="1"/>
  <c r="AP1172" i="1"/>
  <c r="AF1172" i="1"/>
  <c r="AN1172" i="1"/>
  <c r="AD1172" i="1"/>
  <c r="AQ1172" i="1"/>
  <c r="AS1196" i="1"/>
  <c r="AK1196" i="1"/>
  <c r="AC1196" i="1"/>
  <c r="AR1196" i="1"/>
  <c r="AJ1196" i="1"/>
  <c r="AB1196" i="1"/>
  <c r="AU1196" i="1"/>
  <c r="AI1196" i="1"/>
  <c r="AT1196" i="1"/>
  <c r="AH1196" i="1"/>
  <c r="AP1196" i="1"/>
  <c r="AF1196" i="1"/>
  <c r="AN1196" i="1"/>
  <c r="AD1196" i="1"/>
  <c r="AV1196" i="1"/>
  <c r="AS1228" i="1"/>
  <c r="AK1228" i="1"/>
  <c r="AC1228" i="1"/>
  <c r="AR1228" i="1"/>
  <c r="AJ1228" i="1"/>
  <c r="AB1228" i="1"/>
  <c r="AU1228" i="1"/>
  <c r="AI1228" i="1"/>
  <c r="AT1228" i="1"/>
  <c r="AH1228" i="1"/>
  <c r="AP1228" i="1"/>
  <c r="AF1228" i="1"/>
  <c r="AN1228" i="1"/>
  <c r="AD1228" i="1"/>
  <c r="AV1228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668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P748" i="1"/>
  <c r="AQ751" i="1"/>
  <c r="AI751" i="1"/>
  <c r="AA751" i="1"/>
  <c r="AV751" i="1"/>
  <c r="AN751" i="1"/>
  <c r="AF751" i="1"/>
  <c r="AK751" i="1"/>
  <c r="AU751" i="1"/>
  <c r="AH752" i="1"/>
  <c r="AC754" i="1"/>
  <c r="AM754" i="1"/>
  <c r="AQ755" i="1"/>
  <c r="AI755" i="1"/>
  <c r="AA755" i="1"/>
  <c r="AV755" i="1"/>
  <c r="AN755" i="1"/>
  <c r="AF755" i="1"/>
  <c r="AK755" i="1"/>
  <c r="AU755" i="1"/>
  <c r="AH756" i="1"/>
  <c r="AC758" i="1"/>
  <c r="AM758" i="1"/>
  <c r="AQ759" i="1"/>
  <c r="AI759" i="1"/>
  <c r="AA759" i="1"/>
  <c r="AV759" i="1"/>
  <c r="AN759" i="1"/>
  <c r="AF759" i="1"/>
  <c r="AK759" i="1"/>
  <c r="AU759" i="1"/>
  <c r="AH760" i="1"/>
  <c r="AC762" i="1"/>
  <c r="AM762" i="1"/>
  <c r="AQ763" i="1"/>
  <c r="AI763" i="1"/>
  <c r="AA763" i="1"/>
  <c r="AV763" i="1"/>
  <c r="AN763" i="1"/>
  <c r="AF763" i="1"/>
  <c r="AK763" i="1"/>
  <c r="AU763" i="1"/>
  <c r="AH764" i="1"/>
  <c r="AC766" i="1"/>
  <c r="AM766" i="1"/>
  <c r="AQ767" i="1"/>
  <c r="AI767" i="1"/>
  <c r="AA767" i="1"/>
  <c r="AV767" i="1"/>
  <c r="AN767" i="1"/>
  <c r="AF767" i="1"/>
  <c r="AK767" i="1"/>
  <c r="AU767" i="1"/>
  <c r="AH768" i="1"/>
  <c r="AC770" i="1"/>
  <c r="AM770" i="1"/>
  <c r="AQ771" i="1"/>
  <c r="AI771" i="1"/>
  <c r="AA771" i="1"/>
  <c r="AV771" i="1"/>
  <c r="AN771" i="1"/>
  <c r="AF771" i="1"/>
  <c r="AK771" i="1"/>
  <c r="AU771" i="1"/>
  <c r="AH772" i="1"/>
  <c r="AC774" i="1"/>
  <c r="AM774" i="1"/>
  <c r="AQ775" i="1"/>
  <c r="AI775" i="1"/>
  <c r="AA775" i="1"/>
  <c r="AV775" i="1"/>
  <c r="AN775" i="1"/>
  <c r="AF775" i="1"/>
  <c r="AK775" i="1"/>
  <c r="AU775" i="1"/>
  <c r="AH776" i="1"/>
  <c r="AC778" i="1"/>
  <c r="AM778" i="1"/>
  <c r="AQ779" i="1"/>
  <c r="AI779" i="1"/>
  <c r="AA779" i="1"/>
  <c r="AV779" i="1"/>
  <c r="AN779" i="1"/>
  <c r="AF779" i="1"/>
  <c r="AK779" i="1"/>
  <c r="AU779" i="1"/>
  <c r="AH780" i="1"/>
  <c r="AC782" i="1"/>
  <c r="AM782" i="1"/>
  <c r="AQ783" i="1"/>
  <c r="AI783" i="1"/>
  <c r="AA783" i="1"/>
  <c r="AV783" i="1"/>
  <c r="AN783" i="1"/>
  <c r="AF783" i="1"/>
  <c r="AK783" i="1"/>
  <c r="AU783" i="1"/>
  <c r="AH784" i="1"/>
  <c r="AC786" i="1"/>
  <c r="AM786" i="1"/>
  <c r="AQ787" i="1"/>
  <c r="AI787" i="1"/>
  <c r="AA787" i="1"/>
  <c r="AV787" i="1"/>
  <c r="AN787" i="1"/>
  <c r="AF787" i="1"/>
  <c r="AK787" i="1"/>
  <c r="AU787" i="1"/>
  <c r="AH788" i="1"/>
  <c r="AC790" i="1"/>
  <c r="AM790" i="1"/>
  <c r="AQ791" i="1"/>
  <c r="AI791" i="1"/>
  <c r="AA791" i="1"/>
  <c r="AV791" i="1"/>
  <c r="AN791" i="1"/>
  <c r="AF791" i="1"/>
  <c r="AK791" i="1"/>
  <c r="AU791" i="1"/>
  <c r="AH792" i="1"/>
  <c r="AC794" i="1"/>
  <c r="AM794" i="1"/>
  <c r="AQ795" i="1"/>
  <c r="AI795" i="1"/>
  <c r="AA795" i="1"/>
  <c r="AV795" i="1"/>
  <c r="AN795" i="1"/>
  <c r="AF795" i="1"/>
  <c r="AK795" i="1"/>
  <c r="AU795" i="1"/>
  <c r="AH796" i="1"/>
  <c r="AC798" i="1"/>
  <c r="AM798" i="1"/>
  <c r="AQ799" i="1"/>
  <c r="AI799" i="1"/>
  <c r="AA799" i="1"/>
  <c r="AV799" i="1"/>
  <c r="AN799" i="1"/>
  <c r="AF799" i="1"/>
  <c r="AK799" i="1"/>
  <c r="AU799" i="1"/>
  <c r="AH800" i="1"/>
  <c r="AC802" i="1"/>
  <c r="AM802" i="1"/>
  <c r="AQ803" i="1"/>
  <c r="AI803" i="1"/>
  <c r="AA803" i="1"/>
  <c r="AV803" i="1"/>
  <c r="AN803" i="1"/>
  <c r="AF803" i="1"/>
  <c r="AK803" i="1"/>
  <c r="AU803" i="1"/>
  <c r="AH804" i="1"/>
  <c r="AC806" i="1"/>
  <c r="AM806" i="1"/>
  <c r="AQ807" i="1"/>
  <c r="AI807" i="1"/>
  <c r="AA807" i="1"/>
  <c r="AV807" i="1"/>
  <c r="AN807" i="1"/>
  <c r="AF807" i="1"/>
  <c r="AK807" i="1"/>
  <c r="AU807" i="1"/>
  <c r="AH808" i="1"/>
  <c r="AC810" i="1"/>
  <c r="AM810" i="1"/>
  <c r="AQ811" i="1"/>
  <c r="AI811" i="1"/>
  <c r="AA811" i="1"/>
  <c r="AV811" i="1"/>
  <c r="AN811" i="1"/>
  <c r="AF811" i="1"/>
  <c r="AK811" i="1"/>
  <c r="AU811" i="1"/>
  <c r="AH812" i="1"/>
  <c r="AC814" i="1"/>
  <c r="AM814" i="1"/>
  <c r="AQ815" i="1"/>
  <c r="AI815" i="1"/>
  <c r="AA815" i="1"/>
  <c r="AV815" i="1"/>
  <c r="AN815" i="1"/>
  <c r="AF815" i="1"/>
  <c r="AK815" i="1"/>
  <c r="AU815" i="1"/>
  <c r="AH816" i="1"/>
  <c r="AC818" i="1"/>
  <c r="AM818" i="1"/>
  <c r="AQ819" i="1"/>
  <c r="AI819" i="1"/>
  <c r="AA819" i="1"/>
  <c r="AV819" i="1"/>
  <c r="AN819" i="1"/>
  <c r="AF819" i="1"/>
  <c r="AK819" i="1"/>
  <c r="AU819" i="1"/>
  <c r="AH820" i="1"/>
  <c r="AC822" i="1"/>
  <c r="AM822" i="1"/>
  <c r="AQ823" i="1"/>
  <c r="AI823" i="1"/>
  <c r="AA823" i="1"/>
  <c r="AV823" i="1"/>
  <c r="AN823" i="1"/>
  <c r="AF823" i="1"/>
  <c r="AK823" i="1"/>
  <c r="AU823" i="1"/>
  <c r="AH824" i="1"/>
  <c r="AC826" i="1"/>
  <c r="AM826" i="1"/>
  <c r="AQ827" i="1"/>
  <c r="AI827" i="1"/>
  <c r="AA827" i="1"/>
  <c r="AV827" i="1"/>
  <c r="AN827" i="1"/>
  <c r="AF827" i="1"/>
  <c r="AK827" i="1"/>
  <c r="AU827" i="1"/>
  <c r="AH828" i="1"/>
  <c r="AC830" i="1"/>
  <c r="AM830" i="1"/>
  <c r="AQ831" i="1"/>
  <c r="AI831" i="1"/>
  <c r="AA831" i="1"/>
  <c r="AV831" i="1"/>
  <c r="AN831" i="1"/>
  <c r="AF831" i="1"/>
  <c r="AK831" i="1"/>
  <c r="AU831" i="1"/>
  <c r="AH832" i="1"/>
  <c r="AC834" i="1"/>
  <c r="AM834" i="1"/>
  <c r="AQ835" i="1"/>
  <c r="AI835" i="1"/>
  <c r="AA835" i="1"/>
  <c r="AV835" i="1"/>
  <c r="AN835" i="1"/>
  <c r="AF835" i="1"/>
  <c r="AK835" i="1"/>
  <c r="AU835" i="1"/>
  <c r="AH836" i="1"/>
  <c r="AC838" i="1"/>
  <c r="AM838" i="1"/>
  <c r="AQ839" i="1"/>
  <c r="AI839" i="1"/>
  <c r="AA839" i="1"/>
  <c r="AV839" i="1"/>
  <c r="AN839" i="1"/>
  <c r="AF839" i="1"/>
  <c r="AK839" i="1"/>
  <c r="AU839" i="1"/>
  <c r="AH840" i="1"/>
  <c r="AC842" i="1"/>
  <c r="AM842" i="1"/>
  <c r="AQ843" i="1"/>
  <c r="AI843" i="1"/>
  <c r="AA843" i="1"/>
  <c r="AV843" i="1"/>
  <c r="AN843" i="1"/>
  <c r="AF843" i="1"/>
  <c r="AK843" i="1"/>
  <c r="AU843" i="1"/>
  <c r="AH844" i="1"/>
  <c r="AC846" i="1"/>
  <c r="AM846" i="1"/>
  <c r="AQ847" i="1"/>
  <c r="AI847" i="1"/>
  <c r="AA847" i="1"/>
  <c r="AV847" i="1"/>
  <c r="AN847" i="1"/>
  <c r="AF847" i="1"/>
  <c r="AK847" i="1"/>
  <c r="AU847" i="1"/>
  <c r="AH848" i="1"/>
  <c r="AC850" i="1"/>
  <c r="AM850" i="1"/>
  <c r="AQ851" i="1"/>
  <c r="AI851" i="1"/>
  <c r="AA851" i="1"/>
  <c r="AV851" i="1"/>
  <c r="AN851" i="1"/>
  <c r="AF851" i="1"/>
  <c r="AK851" i="1"/>
  <c r="AU851" i="1"/>
  <c r="AH852" i="1"/>
  <c r="AC854" i="1"/>
  <c r="AM854" i="1"/>
  <c r="AQ855" i="1"/>
  <c r="AI855" i="1"/>
  <c r="AA855" i="1"/>
  <c r="AV855" i="1"/>
  <c r="AN855" i="1"/>
  <c r="AF855" i="1"/>
  <c r="AK855" i="1"/>
  <c r="AU855" i="1"/>
  <c r="AH856" i="1"/>
  <c r="AC858" i="1"/>
  <c r="AM858" i="1"/>
  <c r="AQ859" i="1"/>
  <c r="AI859" i="1"/>
  <c r="AA859" i="1"/>
  <c r="AV859" i="1"/>
  <c r="AN859" i="1"/>
  <c r="AF859" i="1"/>
  <c r="AK859" i="1"/>
  <c r="AU859" i="1"/>
  <c r="AH860" i="1"/>
  <c r="AC862" i="1"/>
  <c r="AM862" i="1"/>
  <c r="AQ863" i="1"/>
  <c r="AI863" i="1"/>
  <c r="AA863" i="1"/>
  <c r="AV863" i="1"/>
  <c r="AN863" i="1"/>
  <c r="AF863" i="1"/>
  <c r="AK863" i="1"/>
  <c r="AU863" i="1"/>
  <c r="AH864" i="1"/>
  <c r="AC866" i="1"/>
  <c r="AM866" i="1"/>
  <c r="AQ867" i="1"/>
  <c r="AI867" i="1"/>
  <c r="AA867" i="1"/>
  <c r="AV867" i="1"/>
  <c r="AN867" i="1"/>
  <c r="AF867" i="1"/>
  <c r="AK867" i="1"/>
  <c r="AU867" i="1"/>
  <c r="AH868" i="1"/>
  <c r="AC870" i="1"/>
  <c r="AM870" i="1"/>
  <c r="AQ871" i="1"/>
  <c r="AI871" i="1"/>
  <c r="AA871" i="1"/>
  <c r="AV871" i="1"/>
  <c r="AN871" i="1"/>
  <c r="AF871" i="1"/>
  <c r="AK871" i="1"/>
  <c r="AU871" i="1"/>
  <c r="AH872" i="1"/>
  <c r="AC874" i="1"/>
  <c r="AM874" i="1"/>
  <c r="AQ875" i="1"/>
  <c r="AI875" i="1"/>
  <c r="AA875" i="1"/>
  <c r="AV875" i="1"/>
  <c r="AN875" i="1"/>
  <c r="AF875" i="1"/>
  <c r="AK875" i="1"/>
  <c r="AU875" i="1"/>
  <c r="AH876" i="1"/>
  <c r="AC878" i="1"/>
  <c r="AM878" i="1"/>
  <c r="AQ879" i="1"/>
  <c r="AI879" i="1"/>
  <c r="AA879" i="1"/>
  <c r="AV879" i="1"/>
  <c r="AN879" i="1"/>
  <c r="AF879" i="1"/>
  <c r="AK879" i="1"/>
  <c r="AU879" i="1"/>
  <c r="AH880" i="1"/>
  <c r="AC882" i="1"/>
  <c r="AM882" i="1"/>
  <c r="AQ883" i="1"/>
  <c r="AI883" i="1"/>
  <c r="AA883" i="1"/>
  <c r="AV883" i="1"/>
  <c r="AN883" i="1"/>
  <c r="AF883" i="1"/>
  <c r="AK883" i="1"/>
  <c r="AU883" i="1"/>
  <c r="AH884" i="1"/>
  <c r="AC886" i="1"/>
  <c r="AM886" i="1"/>
  <c r="AQ887" i="1"/>
  <c r="AI887" i="1"/>
  <c r="AA887" i="1"/>
  <c r="AV887" i="1"/>
  <c r="AN887" i="1"/>
  <c r="AF887" i="1"/>
  <c r="AK887" i="1"/>
  <c r="AU887" i="1"/>
  <c r="AH888" i="1"/>
  <c r="AC890" i="1"/>
  <c r="AM890" i="1"/>
  <c r="AQ891" i="1"/>
  <c r="AI891" i="1"/>
  <c r="AA891" i="1"/>
  <c r="AV891" i="1"/>
  <c r="AN891" i="1"/>
  <c r="AF891" i="1"/>
  <c r="AK891" i="1"/>
  <c r="AU891" i="1"/>
  <c r="AH892" i="1"/>
  <c r="AC894" i="1"/>
  <c r="AM894" i="1"/>
  <c r="AQ895" i="1"/>
  <c r="AI895" i="1"/>
  <c r="AA895" i="1"/>
  <c r="AV895" i="1"/>
  <c r="AN895" i="1"/>
  <c r="AF895" i="1"/>
  <c r="AK895" i="1"/>
  <c r="AU895" i="1"/>
  <c r="AH896" i="1"/>
  <c r="AC898" i="1"/>
  <c r="AM898" i="1"/>
  <c r="AQ899" i="1"/>
  <c r="AI899" i="1"/>
  <c r="AA899" i="1"/>
  <c r="AV899" i="1"/>
  <c r="AN899" i="1"/>
  <c r="AF899" i="1"/>
  <c r="AK899" i="1"/>
  <c r="AU899" i="1"/>
  <c r="AH900" i="1"/>
  <c r="AC902" i="1"/>
  <c r="AM902" i="1"/>
  <c r="AQ903" i="1"/>
  <c r="AI903" i="1"/>
  <c r="AA903" i="1"/>
  <c r="AV903" i="1"/>
  <c r="AN903" i="1"/>
  <c r="AF903" i="1"/>
  <c r="AK903" i="1"/>
  <c r="AU903" i="1"/>
  <c r="AH904" i="1"/>
  <c r="AC906" i="1"/>
  <c r="AM906" i="1"/>
  <c r="AQ907" i="1"/>
  <c r="AI907" i="1"/>
  <c r="AA907" i="1"/>
  <c r="AV907" i="1"/>
  <c r="AN907" i="1"/>
  <c r="AF907" i="1"/>
  <c r="AK907" i="1"/>
  <c r="AU907" i="1"/>
  <c r="AH908" i="1"/>
  <c r="AC910" i="1"/>
  <c r="AM910" i="1"/>
  <c r="AQ911" i="1"/>
  <c r="AI911" i="1"/>
  <c r="AA911" i="1"/>
  <c r="AV911" i="1"/>
  <c r="AN911" i="1"/>
  <c r="AF911" i="1"/>
  <c r="AK911" i="1"/>
  <c r="AU911" i="1"/>
  <c r="AH912" i="1"/>
  <c r="AC914" i="1"/>
  <c r="AM914" i="1"/>
  <c r="AQ915" i="1"/>
  <c r="AI915" i="1"/>
  <c r="AA915" i="1"/>
  <c r="AV915" i="1"/>
  <c r="AN915" i="1"/>
  <c r="AF915" i="1"/>
  <c r="AK915" i="1"/>
  <c r="AU915" i="1"/>
  <c r="AH916" i="1"/>
  <c r="AC918" i="1"/>
  <c r="AM918" i="1"/>
  <c r="AQ919" i="1"/>
  <c r="AI919" i="1"/>
  <c r="AA919" i="1"/>
  <c r="AV919" i="1"/>
  <c r="AN919" i="1"/>
  <c r="AF919" i="1"/>
  <c r="AK919" i="1"/>
  <c r="AU919" i="1"/>
  <c r="AH920" i="1"/>
  <c r="AC922" i="1"/>
  <c r="AM922" i="1"/>
  <c r="AQ923" i="1"/>
  <c r="AI923" i="1"/>
  <c r="AA923" i="1"/>
  <c r="AV923" i="1"/>
  <c r="AN923" i="1"/>
  <c r="AF923" i="1"/>
  <c r="AK923" i="1"/>
  <c r="AU923" i="1"/>
  <c r="AH924" i="1"/>
  <c r="AC926" i="1"/>
  <c r="AM926" i="1"/>
  <c r="AQ927" i="1"/>
  <c r="AI927" i="1"/>
  <c r="AA927" i="1"/>
  <c r="AV927" i="1"/>
  <c r="AN927" i="1"/>
  <c r="AF927" i="1"/>
  <c r="AK927" i="1"/>
  <c r="AU927" i="1"/>
  <c r="AH928" i="1"/>
  <c r="AC930" i="1"/>
  <c r="AM930" i="1"/>
  <c r="AQ931" i="1"/>
  <c r="AI931" i="1"/>
  <c r="AA931" i="1"/>
  <c r="AV931" i="1"/>
  <c r="AN931" i="1"/>
  <c r="AF931" i="1"/>
  <c r="AK931" i="1"/>
  <c r="AU931" i="1"/>
  <c r="AH932" i="1"/>
  <c r="AC934" i="1"/>
  <c r="AM934" i="1"/>
  <c r="AQ935" i="1"/>
  <c r="AI935" i="1"/>
  <c r="AA935" i="1"/>
  <c r="AV935" i="1"/>
  <c r="AN935" i="1"/>
  <c r="AF935" i="1"/>
  <c r="AK935" i="1"/>
  <c r="AU935" i="1"/>
  <c r="AH936" i="1"/>
  <c r="AC938" i="1"/>
  <c r="AM938" i="1"/>
  <c r="AQ939" i="1"/>
  <c r="AI939" i="1"/>
  <c r="AA939" i="1"/>
  <c r="AV939" i="1"/>
  <c r="AN939" i="1"/>
  <c r="AF939" i="1"/>
  <c r="AK939" i="1"/>
  <c r="AU939" i="1"/>
  <c r="AH940" i="1"/>
  <c r="AC942" i="1"/>
  <c r="AM942" i="1"/>
  <c r="AQ943" i="1"/>
  <c r="AI943" i="1"/>
  <c r="AA943" i="1"/>
  <c r="AV943" i="1"/>
  <c r="AN943" i="1"/>
  <c r="AF943" i="1"/>
  <c r="AK943" i="1"/>
  <c r="AU943" i="1"/>
  <c r="AH944" i="1"/>
  <c r="AC946" i="1"/>
  <c r="AM946" i="1"/>
  <c r="AQ947" i="1"/>
  <c r="AI947" i="1"/>
  <c r="AA947" i="1"/>
  <c r="AV947" i="1"/>
  <c r="AN947" i="1"/>
  <c r="AF947" i="1"/>
  <c r="AK947" i="1"/>
  <c r="AU947" i="1"/>
  <c r="AH948" i="1"/>
  <c r="AC950" i="1"/>
  <c r="AM950" i="1"/>
  <c r="AQ951" i="1"/>
  <c r="AI951" i="1"/>
  <c r="AA951" i="1"/>
  <c r="AV951" i="1"/>
  <c r="AN951" i="1"/>
  <c r="AF951" i="1"/>
  <c r="AK951" i="1"/>
  <c r="AU951" i="1"/>
  <c r="AH952" i="1"/>
  <c r="AC954" i="1"/>
  <c r="AM954" i="1"/>
  <c r="AQ955" i="1"/>
  <c r="AI955" i="1"/>
  <c r="AA955" i="1"/>
  <c r="AV955" i="1"/>
  <c r="AN955" i="1"/>
  <c r="AF955" i="1"/>
  <c r="AK955" i="1"/>
  <c r="AU955" i="1"/>
  <c r="AH956" i="1"/>
  <c r="AC958" i="1"/>
  <c r="AM958" i="1"/>
  <c r="AQ959" i="1"/>
  <c r="AI959" i="1"/>
  <c r="AA959" i="1"/>
  <c r="AV959" i="1"/>
  <c r="AN959" i="1"/>
  <c r="AF959" i="1"/>
  <c r="AK959" i="1"/>
  <c r="AU959" i="1"/>
  <c r="AH960" i="1"/>
  <c r="AC962" i="1"/>
  <c r="AM962" i="1"/>
  <c r="AQ963" i="1"/>
  <c r="AI963" i="1"/>
  <c r="AA963" i="1"/>
  <c r="AV963" i="1"/>
  <c r="AN963" i="1"/>
  <c r="AF963" i="1"/>
  <c r="AK963" i="1"/>
  <c r="AU963" i="1"/>
  <c r="AH964" i="1"/>
  <c r="AC966" i="1"/>
  <c r="AM966" i="1"/>
  <c r="AQ967" i="1"/>
  <c r="AI967" i="1"/>
  <c r="AA967" i="1"/>
  <c r="AV967" i="1"/>
  <c r="AN967" i="1"/>
  <c r="AF967" i="1"/>
  <c r="AK967" i="1"/>
  <c r="AU967" i="1"/>
  <c r="AH968" i="1"/>
  <c r="AC970" i="1"/>
  <c r="AM970" i="1"/>
  <c r="AQ971" i="1"/>
  <c r="AI971" i="1"/>
  <c r="AA971" i="1"/>
  <c r="AV971" i="1"/>
  <c r="AN971" i="1"/>
  <c r="AF971" i="1"/>
  <c r="AK971" i="1"/>
  <c r="AU971" i="1"/>
  <c r="AH972" i="1"/>
  <c r="AC974" i="1"/>
  <c r="AM974" i="1"/>
  <c r="AQ975" i="1"/>
  <c r="AI975" i="1"/>
  <c r="AA975" i="1"/>
  <c r="AV975" i="1"/>
  <c r="AN975" i="1"/>
  <c r="AF975" i="1"/>
  <c r="AK975" i="1"/>
  <c r="AU975" i="1"/>
  <c r="AH976" i="1"/>
  <c r="AC978" i="1"/>
  <c r="AM978" i="1"/>
  <c r="AQ979" i="1"/>
  <c r="AI979" i="1"/>
  <c r="AA979" i="1"/>
  <c r="AV979" i="1"/>
  <c r="AN979" i="1"/>
  <c r="AF979" i="1"/>
  <c r="AK979" i="1"/>
  <c r="AU979" i="1"/>
  <c r="AH980" i="1"/>
  <c r="AC982" i="1"/>
  <c r="AM982" i="1"/>
  <c r="AQ983" i="1"/>
  <c r="AI983" i="1"/>
  <c r="AA983" i="1"/>
  <c r="AV983" i="1"/>
  <c r="AN983" i="1"/>
  <c r="AF983" i="1"/>
  <c r="AK983" i="1"/>
  <c r="AU983" i="1"/>
  <c r="AH984" i="1"/>
  <c r="AC986" i="1"/>
  <c r="AM986" i="1"/>
  <c r="AQ987" i="1"/>
  <c r="AI987" i="1"/>
  <c r="AA987" i="1"/>
  <c r="AV987" i="1"/>
  <c r="AN987" i="1"/>
  <c r="AF987" i="1"/>
  <c r="AK987" i="1"/>
  <c r="AU987" i="1"/>
  <c r="AH988" i="1"/>
  <c r="AC990" i="1"/>
  <c r="AM990" i="1"/>
  <c r="AQ991" i="1"/>
  <c r="AI991" i="1"/>
  <c r="AA991" i="1"/>
  <c r="AV991" i="1"/>
  <c r="AN991" i="1"/>
  <c r="AF991" i="1"/>
  <c r="AK991" i="1"/>
  <c r="AU991" i="1"/>
  <c r="AH992" i="1"/>
  <c r="AC994" i="1"/>
  <c r="AM994" i="1"/>
  <c r="AQ995" i="1"/>
  <c r="AI995" i="1"/>
  <c r="AA995" i="1"/>
  <c r="AV995" i="1"/>
  <c r="AN995" i="1"/>
  <c r="AF995" i="1"/>
  <c r="AK995" i="1"/>
  <c r="AU995" i="1"/>
  <c r="AH996" i="1"/>
  <c r="AC998" i="1"/>
  <c r="AM998" i="1"/>
  <c r="AQ999" i="1"/>
  <c r="AI999" i="1"/>
  <c r="AA999" i="1"/>
  <c r="AV999" i="1"/>
  <c r="AN999" i="1"/>
  <c r="AF999" i="1"/>
  <c r="AK999" i="1"/>
  <c r="AU999" i="1"/>
  <c r="AH1000" i="1"/>
  <c r="AC1002" i="1"/>
  <c r="AM1002" i="1"/>
  <c r="AQ1003" i="1"/>
  <c r="AI1003" i="1"/>
  <c r="AA1003" i="1"/>
  <c r="AV1003" i="1"/>
  <c r="AN1003" i="1"/>
  <c r="AF1003" i="1"/>
  <c r="AK1003" i="1"/>
  <c r="AU1003" i="1"/>
  <c r="AH1004" i="1"/>
  <c r="AC1006" i="1"/>
  <c r="AM1006" i="1"/>
  <c r="AQ1007" i="1"/>
  <c r="AI1007" i="1"/>
  <c r="AA1007" i="1"/>
  <c r="AV1007" i="1"/>
  <c r="AN1007" i="1"/>
  <c r="AF1007" i="1"/>
  <c r="AK1007" i="1"/>
  <c r="AU1007" i="1"/>
  <c r="AH1008" i="1"/>
  <c r="AC1010" i="1"/>
  <c r="AM1010" i="1"/>
  <c r="AQ1011" i="1"/>
  <c r="AI1011" i="1"/>
  <c r="AA1011" i="1"/>
  <c r="AV1011" i="1"/>
  <c r="AN1011" i="1"/>
  <c r="AF1011" i="1"/>
  <c r="AK1011" i="1"/>
  <c r="AU1011" i="1"/>
  <c r="AH1012" i="1"/>
  <c r="AC1014" i="1"/>
  <c r="AM1014" i="1"/>
  <c r="AQ1015" i="1"/>
  <c r="AI1015" i="1"/>
  <c r="AA1015" i="1"/>
  <c r="AV1015" i="1"/>
  <c r="AN1015" i="1"/>
  <c r="AF1015" i="1"/>
  <c r="AK1015" i="1"/>
  <c r="AU1015" i="1"/>
  <c r="AH1016" i="1"/>
  <c r="AC1018" i="1"/>
  <c r="AM1018" i="1"/>
  <c r="AQ1019" i="1"/>
  <c r="AI1019" i="1"/>
  <c r="AA1019" i="1"/>
  <c r="AV1019" i="1"/>
  <c r="AN1019" i="1"/>
  <c r="AF1019" i="1"/>
  <c r="AK1019" i="1"/>
  <c r="AU1019" i="1"/>
  <c r="AH1020" i="1"/>
  <c r="AC1022" i="1"/>
  <c r="AM1022" i="1"/>
  <c r="AS1023" i="1"/>
  <c r="AK1023" i="1"/>
  <c r="AC1023" i="1"/>
  <c r="AR1023" i="1"/>
  <c r="AJ1023" i="1"/>
  <c r="AB1023" i="1"/>
  <c r="AW1023" i="1"/>
  <c r="AM1023" i="1"/>
  <c r="AA1023" i="1"/>
  <c r="AT1023" i="1"/>
  <c r="AH1023" i="1"/>
  <c r="AO1023" i="1"/>
  <c r="AI1025" i="1"/>
  <c r="AW1025" i="1"/>
  <c r="AE1031" i="1"/>
  <c r="AQ1031" i="1"/>
  <c r="AH1032" i="1"/>
  <c r="AW1032" i="1"/>
  <c r="AS1037" i="1"/>
  <c r="AK1037" i="1"/>
  <c r="AC1037" i="1"/>
  <c r="AR1037" i="1"/>
  <c r="AJ1037" i="1"/>
  <c r="AB1037" i="1"/>
  <c r="AQ1037" i="1"/>
  <c r="AG1037" i="1"/>
  <c r="AN1037" i="1"/>
  <c r="AD1037" i="1"/>
  <c r="AO1037" i="1"/>
  <c r="AI1043" i="1"/>
  <c r="AS1044" i="1"/>
  <c r="AK1044" i="1"/>
  <c r="AC1044" i="1"/>
  <c r="AR1044" i="1"/>
  <c r="AJ1044" i="1"/>
  <c r="AB1044" i="1"/>
  <c r="AU1044" i="1"/>
  <c r="AI1044" i="1"/>
  <c r="AP1044" i="1"/>
  <c r="AF1044" i="1"/>
  <c r="AN1044" i="1"/>
  <c r="AE1045" i="1"/>
  <c r="AT1045" i="1"/>
  <c r="AA1048" i="1"/>
  <c r="AO1048" i="1"/>
  <c r="AD1052" i="1"/>
  <c r="AQ1052" i="1"/>
  <c r="AS1055" i="1"/>
  <c r="AK1055" i="1"/>
  <c r="AC1055" i="1"/>
  <c r="AR1055" i="1"/>
  <c r="AJ1055" i="1"/>
  <c r="AB1055" i="1"/>
  <c r="AW1055" i="1"/>
  <c r="AM1055" i="1"/>
  <c r="AA1055" i="1"/>
  <c r="AT1055" i="1"/>
  <c r="AH1055" i="1"/>
  <c r="AO1055" i="1"/>
  <c r="AI1057" i="1"/>
  <c r="AW1057" i="1"/>
  <c r="AD1059" i="1"/>
  <c r="AP1059" i="1"/>
  <c r="AE1063" i="1"/>
  <c r="AQ1063" i="1"/>
  <c r="AH1064" i="1"/>
  <c r="AW1064" i="1"/>
  <c r="AS1069" i="1"/>
  <c r="AK1069" i="1"/>
  <c r="AC1069" i="1"/>
  <c r="AR1069" i="1"/>
  <c r="AJ1069" i="1"/>
  <c r="AB1069" i="1"/>
  <c r="AQ1069" i="1"/>
  <c r="AG1069" i="1"/>
  <c r="AN1069" i="1"/>
  <c r="AD1069" i="1"/>
  <c r="AO1069" i="1"/>
  <c r="AA1073" i="1"/>
  <c r="AP1073" i="1"/>
  <c r="AI1075" i="1"/>
  <c r="AA1076" i="1"/>
  <c r="AT1076" i="1"/>
  <c r="AS1080" i="1"/>
  <c r="AK1080" i="1"/>
  <c r="AC1080" i="1"/>
  <c r="AR1080" i="1"/>
  <c r="AJ1080" i="1"/>
  <c r="AB1080" i="1"/>
  <c r="AU1080" i="1"/>
  <c r="AI1080" i="1"/>
  <c r="AP1080" i="1"/>
  <c r="AF1080" i="1"/>
  <c r="AN1080" i="1"/>
  <c r="AD1080" i="1"/>
  <c r="AQ1080" i="1"/>
  <c r="AE1083" i="1"/>
  <c r="AV1083" i="1"/>
  <c r="AD1087" i="1"/>
  <c r="AU1087" i="1"/>
  <c r="AS1091" i="1"/>
  <c r="AK1091" i="1"/>
  <c r="AC1091" i="1"/>
  <c r="AR1091" i="1"/>
  <c r="AJ1091" i="1"/>
  <c r="AB1091" i="1"/>
  <c r="AW1091" i="1"/>
  <c r="AM1091" i="1"/>
  <c r="AA1091" i="1"/>
  <c r="AT1091" i="1"/>
  <c r="AH1091" i="1"/>
  <c r="AP1091" i="1"/>
  <c r="AF1091" i="1"/>
  <c r="AQ1091" i="1"/>
  <c r="AL1092" i="1"/>
  <c r="AL1103" i="1"/>
  <c r="AE1104" i="1"/>
  <c r="AV1104" i="1"/>
  <c r="AA1108" i="1"/>
  <c r="AT1108" i="1"/>
  <c r="AS1112" i="1"/>
  <c r="AK1112" i="1"/>
  <c r="AC1112" i="1"/>
  <c r="AR1112" i="1"/>
  <c r="AJ1112" i="1"/>
  <c r="AB1112" i="1"/>
  <c r="AU1112" i="1"/>
  <c r="AI1112" i="1"/>
  <c r="AP1112" i="1"/>
  <c r="AF1112" i="1"/>
  <c r="AN1112" i="1"/>
  <c r="AD1112" i="1"/>
  <c r="AQ1112" i="1"/>
  <c r="AE1115" i="1"/>
  <c r="AV1115" i="1"/>
  <c r="AD1119" i="1"/>
  <c r="AU1119" i="1"/>
  <c r="AS1123" i="1"/>
  <c r="AK1123" i="1"/>
  <c r="AC1123" i="1"/>
  <c r="AR1123" i="1"/>
  <c r="AJ1123" i="1"/>
  <c r="AB1123" i="1"/>
  <c r="AW1123" i="1"/>
  <c r="AM1123" i="1"/>
  <c r="AA1123" i="1"/>
  <c r="AT1123" i="1"/>
  <c r="AH1123" i="1"/>
  <c r="AP1123" i="1"/>
  <c r="AF1123" i="1"/>
  <c r="AQ1123" i="1"/>
  <c r="AL1124" i="1"/>
  <c r="AL1135" i="1"/>
  <c r="AE1136" i="1"/>
  <c r="AV1136" i="1"/>
  <c r="AA1140" i="1"/>
  <c r="AT1140" i="1"/>
  <c r="AS1144" i="1"/>
  <c r="AK1144" i="1"/>
  <c r="AC1144" i="1"/>
  <c r="AR1144" i="1"/>
  <c r="AJ1144" i="1"/>
  <c r="AB1144" i="1"/>
  <c r="AU1144" i="1"/>
  <c r="AI1144" i="1"/>
  <c r="AP1144" i="1"/>
  <c r="AF1144" i="1"/>
  <c r="AN1144" i="1"/>
  <c r="AD1144" i="1"/>
  <c r="AQ1144" i="1"/>
  <c r="AE1147" i="1"/>
  <c r="AV1147" i="1"/>
  <c r="AD1151" i="1"/>
  <c r="AU1151" i="1"/>
  <c r="AS1155" i="1"/>
  <c r="AK1155" i="1"/>
  <c r="AC1155" i="1"/>
  <c r="AR1155" i="1"/>
  <c r="AJ1155" i="1"/>
  <c r="AB1155" i="1"/>
  <c r="AW1155" i="1"/>
  <c r="AM1155" i="1"/>
  <c r="AA1155" i="1"/>
  <c r="AT1155" i="1"/>
  <c r="AH1155" i="1"/>
  <c r="AP1155" i="1"/>
  <c r="AF1155" i="1"/>
  <c r="AQ1155" i="1"/>
  <c r="AL1156" i="1"/>
  <c r="AG1164" i="1"/>
  <c r="AW1164" i="1"/>
  <c r="AL1167" i="1"/>
  <c r="AE1168" i="1"/>
  <c r="AV1168" i="1"/>
  <c r="AA1172" i="1"/>
  <c r="AT1172" i="1"/>
  <c r="AE1176" i="1"/>
  <c r="AM1180" i="1"/>
  <c r="AS1184" i="1"/>
  <c r="AK1184" i="1"/>
  <c r="AC1184" i="1"/>
  <c r="AR1184" i="1"/>
  <c r="AJ1184" i="1"/>
  <c r="AB1184" i="1"/>
  <c r="AU1184" i="1"/>
  <c r="AI1184" i="1"/>
  <c r="AT1184" i="1"/>
  <c r="AH1184" i="1"/>
  <c r="AP1184" i="1"/>
  <c r="AF1184" i="1"/>
  <c r="AN1184" i="1"/>
  <c r="AD1184" i="1"/>
  <c r="AV1184" i="1"/>
  <c r="AG1188" i="1"/>
  <c r="AA1196" i="1"/>
  <c r="AW1196" i="1"/>
  <c r="AE1208" i="1"/>
  <c r="AM1212" i="1"/>
  <c r="AS1216" i="1"/>
  <c r="AK1216" i="1"/>
  <c r="AC1216" i="1"/>
  <c r="AR1216" i="1"/>
  <c r="AJ1216" i="1"/>
  <c r="AB1216" i="1"/>
  <c r="AU1216" i="1"/>
  <c r="AI1216" i="1"/>
  <c r="AT1216" i="1"/>
  <c r="AH1216" i="1"/>
  <c r="AP1216" i="1"/>
  <c r="AF1216" i="1"/>
  <c r="AN1216" i="1"/>
  <c r="AD1216" i="1"/>
  <c r="AV1216" i="1"/>
  <c r="AG1220" i="1"/>
  <c r="AA1228" i="1"/>
  <c r="AW1228" i="1"/>
  <c r="AE1240" i="1"/>
  <c r="AM1244" i="1"/>
  <c r="AS1248" i="1"/>
  <c r="AK1248" i="1"/>
  <c r="AC1248" i="1"/>
  <c r="AR1248" i="1"/>
  <c r="AJ1248" i="1"/>
  <c r="AB1248" i="1"/>
  <c r="AU1248" i="1"/>
  <c r="AI1248" i="1"/>
  <c r="AT1248" i="1"/>
  <c r="AH1248" i="1"/>
  <c r="AP1248" i="1"/>
  <c r="AF1248" i="1"/>
  <c r="AN1248" i="1"/>
  <c r="AD1248" i="1"/>
  <c r="AV1248" i="1"/>
  <c r="AG1252" i="1"/>
  <c r="AV1256" i="1"/>
  <c r="AL1260" i="1"/>
  <c r="AD754" i="1"/>
  <c r="AO754" i="1"/>
  <c r="AD758" i="1"/>
  <c r="AO758" i="1"/>
  <c r="AD762" i="1"/>
  <c r="AO762" i="1"/>
  <c r="AD766" i="1"/>
  <c r="AO766" i="1"/>
  <c r="AD770" i="1"/>
  <c r="AO770" i="1"/>
  <c r="AD774" i="1"/>
  <c r="AO774" i="1"/>
  <c r="AD778" i="1"/>
  <c r="AO778" i="1"/>
  <c r="AD782" i="1"/>
  <c r="AO782" i="1"/>
  <c r="AD786" i="1"/>
  <c r="AO786" i="1"/>
  <c r="AD790" i="1"/>
  <c r="AO790" i="1"/>
  <c r="AD794" i="1"/>
  <c r="AO794" i="1"/>
  <c r="AD798" i="1"/>
  <c r="AO798" i="1"/>
  <c r="AD802" i="1"/>
  <c r="AO802" i="1"/>
  <c r="AD806" i="1"/>
  <c r="AO806" i="1"/>
  <c r="AD810" i="1"/>
  <c r="AO810" i="1"/>
  <c r="AD814" i="1"/>
  <c r="AO814" i="1"/>
  <c r="AD818" i="1"/>
  <c r="AO818" i="1"/>
  <c r="AD822" i="1"/>
  <c r="AO822" i="1"/>
  <c r="AD826" i="1"/>
  <c r="AO826" i="1"/>
  <c r="AD830" i="1"/>
  <c r="AO830" i="1"/>
  <c r="AD834" i="1"/>
  <c r="AO834" i="1"/>
  <c r="AD838" i="1"/>
  <c r="AO838" i="1"/>
  <c r="AD842" i="1"/>
  <c r="AO842" i="1"/>
  <c r="AD846" i="1"/>
  <c r="AO846" i="1"/>
  <c r="AD850" i="1"/>
  <c r="AO850" i="1"/>
  <c r="AD854" i="1"/>
  <c r="AO854" i="1"/>
  <c r="AD858" i="1"/>
  <c r="AO858" i="1"/>
  <c r="AD862" i="1"/>
  <c r="AO862" i="1"/>
  <c r="AD866" i="1"/>
  <c r="AO866" i="1"/>
  <c r="AD870" i="1"/>
  <c r="AO870" i="1"/>
  <c r="AD874" i="1"/>
  <c r="AO874" i="1"/>
  <c r="AD878" i="1"/>
  <c r="AO878" i="1"/>
  <c r="AD882" i="1"/>
  <c r="AO882" i="1"/>
  <c r="AD886" i="1"/>
  <c r="AO886" i="1"/>
  <c r="AD890" i="1"/>
  <c r="AO890" i="1"/>
  <c r="AD894" i="1"/>
  <c r="AO894" i="1"/>
  <c r="AD898" i="1"/>
  <c r="AO898" i="1"/>
  <c r="AD902" i="1"/>
  <c r="AO902" i="1"/>
  <c r="AD906" i="1"/>
  <c r="AO906" i="1"/>
  <c r="AD910" i="1"/>
  <c r="AO910" i="1"/>
  <c r="AD914" i="1"/>
  <c r="AO914" i="1"/>
  <c r="AD918" i="1"/>
  <c r="AO918" i="1"/>
  <c r="AD922" i="1"/>
  <c r="AO922" i="1"/>
  <c r="AD926" i="1"/>
  <c r="AO926" i="1"/>
  <c r="AD930" i="1"/>
  <c r="AO930" i="1"/>
  <c r="AD934" i="1"/>
  <c r="AO934" i="1"/>
  <c r="AD938" i="1"/>
  <c r="AO938" i="1"/>
  <c r="AD942" i="1"/>
  <c r="AO942" i="1"/>
  <c r="AD946" i="1"/>
  <c r="AO946" i="1"/>
  <c r="AD950" i="1"/>
  <c r="AO950" i="1"/>
  <c r="AD954" i="1"/>
  <c r="AO954" i="1"/>
  <c r="AD958" i="1"/>
  <c r="AO958" i="1"/>
  <c r="AD962" i="1"/>
  <c r="AO962" i="1"/>
  <c r="AD966" i="1"/>
  <c r="AO966" i="1"/>
  <c r="AD970" i="1"/>
  <c r="AO970" i="1"/>
  <c r="AD974" i="1"/>
  <c r="AO974" i="1"/>
  <c r="AD978" i="1"/>
  <c r="AO978" i="1"/>
  <c r="AD982" i="1"/>
  <c r="AO982" i="1"/>
  <c r="AD986" i="1"/>
  <c r="AO986" i="1"/>
  <c r="AD990" i="1"/>
  <c r="AO990" i="1"/>
  <c r="AD994" i="1"/>
  <c r="AO994" i="1"/>
  <c r="AD998" i="1"/>
  <c r="AO998" i="1"/>
  <c r="AD1002" i="1"/>
  <c r="AO1002" i="1"/>
  <c r="AD1006" i="1"/>
  <c r="AO1006" i="1"/>
  <c r="AD1010" i="1"/>
  <c r="AO1010" i="1"/>
  <c r="AD1014" i="1"/>
  <c r="AO1014" i="1"/>
  <c r="AD1018" i="1"/>
  <c r="AO1018" i="1"/>
  <c r="AD1022" i="1"/>
  <c r="AO1022" i="1"/>
  <c r="AL1025" i="1"/>
  <c r="AF1031" i="1"/>
  <c r="AU1031" i="1"/>
  <c r="AL1032" i="1"/>
  <c r="AS1033" i="1"/>
  <c r="AK1033" i="1"/>
  <c r="AC1033" i="1"/>
  <c r="AR1033" i="1"/>
  <c r="AJ1033" i="1"/>
  <c r="AB1033" i="1"/>
  <c r="AQ1033" i="1"/>
  <c r="AG1033" i="1"/>
  <c r="AN1033" i="1"/>
  <c r="AD1033" i="1"/>
  <c r="AO1033" i="1"/>
  <c r="AS1040" i="1"/>
  <c r="AK1040" i="1"/>
  <c r="AC1040" i="1"/>
  <c r="AR1040" i="1"/>
  <c r="AJ1040" i="1"/>
  <c r="AB1040" i="1"/>
  <c r="AU1040" i="1"/>
  <c r="AI1040" i="1"/>
  <c r="AP1040" i="1"/>
  <c r="AF1040" i="1"/>
  <c r="AN1040" i="1"/>
  <c r="AL1043" i="1"/>
  <c r="AF1045" i="1"/>
  <c r="AU1045" i="1"/>
  <c r="AD1048" i="1"/>
  <c r="AQ1048" i="1"/>
  <c r="AS1051" i="1"/>
  <c r="AK1051" i="1"/>
  <c r="AC1051" i="1"/>
  <c r="AR1051" i="1"/>
  <c r="AJ1051" i="1"/>
  <c r="AB1051" i="1"/>
  <c r="AW1051" i="1"/>
  <c r="AM1051" i="1"/>
  <c r="AA1051" i="1"/>
  <c r="AT1051" i="1"/>
  <c r="AH1051" i="1"/>
  <c r="AO1051" i="1"/>
  <c r="AE1052" i="1"/>
  <c r="AT1052" i="1"/>
  <c r="AL1057" i="1"/>
  <c r="AE1059" i="1"/>
  <c r="AQ1059" i="1"/>
  <c r="AF1063" i="1"/>
  <c r="AU1063" i="1"/>
  <c r="AL1064" i="1"/>
  <c r="AS1065" i="1"/>
  <c r="AK1065" i="1"/>
  <c r="AC1065" i="1"/>
  <c r="AR1065" i="1"/>
  <c r="AJ1065" i="1"/>
  <c r="AB1065" i="1"/>
  <c r="AQ1065" i="1"/>
  <c r="AG1065" i="1"/>
  <c r="AN1065" i="1"/>
  <c r="AD1065" i="1"/>
  <c r="AO1065" i="1"/>
  <c r="AS1072" i="1"/>
  <c r="AK1072" i="1"/>
  <c r="AC1072" i="1"/>
  <c r="AR1072" i="1"/>
  <c r="AJ1072" i="1"/>
  <c r="AB1072" i="1"/>
  <c r="AU1072" i="1"/>
  <c r="AI1072" i="1"/>
  <c r="AP1072" i="1"/>
  <c r="AF1072" i="1"/>
  <c r="AN1072" i="1"/>
  <c r="AE1073" i="1"/>
  <c r="AT1073" i="1"/>
  <c r="AL1075" i="1"/>
  <c r="AE1076" i="1"/>
  <c r="AV1076" i="1"/>
  <c r="AG1083" i="1"/>
  <c r="AS1084" i="1"/>
  <c r="AK1084" i="1"/>
  <c r="AC1084" i="1"/>
  <c r="AR1084" i="1"/>
  <c r="AJ1084" i="1"/>
  <c r="AB1084" i="1"/>
  <c r="AU1084" i="1"/>
  <c r="AI1084" i="1"/>
  <c r="AP1084" i="1"/>
  <c r="AF1084" i="1"/>
  <c r="AN1084" i="1"/>
  <c r="AD1084" i="1"/>
  <c r="AQ1084" i="1"/>
  <c r="AE1087" i="1"/>
  <c r="AV1087" i="1"/>
  <c r="AM1092" i="1"/>
  <c r="AS1095" i="1"/>
  <c r="AK1095" i="1"/>
  <c r="AC1095" i="1"/>
  <c r="AR1095" i="1"/>
  <c r="AJ1095" i="1"/>
  <c r="AB1095" i="1"/>
  <c r="AW1095" i="1"/>
  <c r="AM1095" i="1"/>
  <c r="AA1095" i="1"/>
  <c r="AT1095" i="1"/>
  <c r="AH1095" i="1"/>
  <c r="AP1095" i="1"/>
  <c r="AF1095" i="1"/>
  <c r="AQ1095" i="1"/>
  <c r="AN1103" i="1"/>
  <c r="AG1104" i="1"/>
  <c r="AW1104" i="1"/>
  <c r="AE1108" i="1"/>
  <c r="AV1108" i="1"/>
  <c r="AG1115" i="1"/>
  <c r="AS1116" i="1"/>
  <c r="AK1116" i="1"/>
  <c r="AC1116" i="1"/>
  <c r="AR1116" i="1"/>
  <c r="AJ1116" i="1"/>
  <c r="AB1116" i="1"/>
  <c r="AU1116" i="1"/>
  <c r="AI1116" i="1"/>
  <c r="AP1116" i="1"/>
  <c r="AF1116" i="1"/>
  <c r="AN1116" i="1"/>
  <c r="AD1116" i="1"/>
  <c r="AQ1116" i="1"/>
  <c r="AE1119" i="1"/>
  <c r="AV1119" i="1"/>
  <c r="AM1124" i="1"/>
  <c r="AS1127" i="1"/>
  <c r="AK1127" i="1"/>
  <c r="AC1127" i="1"/>
  <c r="AR1127" i="1"/>
  <c r="AJ1127" i="1"/>
  <c r="AB1127" i="1"/>
  <c r="AW1127" i="1"/>
  <c r="AM1127" i="1"/>
  <c r="AA1127" i="1"/>
  <c r="AT1127" i="1"/>
  <c r="AH1127" i="1"/>
  <c r="AP1127" i="1"/>
  <c r="AF1127" i="1"/>
  <c r="AQ1127" i="1"/>
  <c r="AN1135" i="1"/>
  <c r="AG1136" i="1"/>
  <c r="AW1136" i="1"/>
  <c r="AE1140" i="1"/>
  <c r="AV1140" i="1"/>
  <c r="AG1147" i="1"/>
  <c r="AS1148" i="1"/>
  <c r="AK1148" i="1"/>
  <c r="AC1148" i="1"/>
  <c r="AR1148" i="1"/>
  <c r="AJ1148" i="1"/>
  <c r="AB1148" i="1"/>
  <c r="AU1148" i="1"/>
  <c r="AI1148" i="1"/>
  <c r="AP1148" i="1"/>
  <c r="AF1148" i="1"/>
  <c r="AN1148" i="1"/>
  <c r="AD1148" i="1"/>
  <c r="AQ1148" i="1"/>
  <c r="AE1151" i="1"/>
  <c r="AV1151" i="1"/>
  <c r="AM1156" i="1"/>
  <c r="AS1159" i="1"/>
  <c r="AK1159" i="1"/>
  <c r="AC1159" i="1"/>
  <c r="AR1159" i="1"/>
  <c r="AJ1159" i="1"/>
  <c r="AB1159" i="1"/>
  <c r="AW1159" i="1"/>
  <c r="AM1159" i="1"/>
  <c r="AA1159" i="1"/>
  <c r="AT1159" i="1"/>
  <c r="AH1159" i="1"/>
  <c r="AP1159" i="1"/>
  <c r="AF1159" i="1"/>
  <c r="AQ1159" i="1"/>
  <c r="AN1167" i="1"/>
  <c r="AG1168" i="1"/>
  <c r="AW1168" i="1"/>
  <c r="AE1172" i="1"/>
  <c r="AV1172" i="1"/>
  <c r="AG1176" i="1"/>
  <c r="AO1180" i="1"/>
  <c r="AE1196" i="1"/>
  <c r="AS1204" i="1"/>
  <c r="AK1204" i="1"/>
  <c r="AC1204" i="1"/>
  <c r="AR1204" i="1"/>
  <c r="AJ1204" i="1"/>
  <c r="AB1204" i="1"/>
  <c r="AU1204" i="1"/>
  <c r="AI1204" i="1"/>
  <c r="AT1204" i="1"/>
  <c r="AH1204" i="1"/>
  <c r="AP1204" i="1"/>
  <c r="AF1204" i="1"/>
  <c r="AN1204" i="1"/>
  <c r="AD1204" i="1"/>
  <c r="AV1204" i="1"/>
  <c r="AG1208" i="1"/>
  <c r="AO1212" i="1"/>
  <c r="AE1228" i="1"/>
  <c r="AS1236" i="1"/>
  <c r="AK1236" i="1"/>
  <c r="AC1236" i="1"/>
  <c r="AR1236" i="1"/>
  <c r="AJ1236" i="1"/>
  <c r="AB1236" i="1"/>
  <c r="AU1236" i="1"/>
  <c r="AI1236" i="1"/>
  <c r="AT1236" i="1"/>
  <c r="AH1236" i="1"/>
  <c r="AP1236" i="1"/>
  <c r="AF1236" i="1"/>
  <c r="AN1236" i="1"/>
  <c r="AD1236" i="1"/>
  <c r="AV1236" i="1"/>
  <c r="AG1240" i="1"/>
  <c r="AO1244" i="1"/>
  <c r="AQ752" i="1"/>
  <c r="AI752" i="1"/>
  <c r="AA752" i="1"/>
  <c r="AV752" i="1"/>
  <c r="AN752" i="1"/>
  <c r="AF752" i="1"/>
  <c r="AK752" i="1"/>
  <c r="AU752" i="1"/>
  <c r="AE754" i="1"/>
  <c r="AP754" i="1"/>
  <c r="AQ756" i="1"/>
  <c r="AI756" i="1"/>
  <c r="AA756" i="1"/>
  <c r="AV756" i="1"/>
  <c r="AN756" i="1"/>
  <c r="AF756" i="1"/>
  <c r="AK756" i="1"/>
  <c r="AU756" i="1"/>
  <c r="AE758" i="1"/>
  <c r="AP758" i="1"/>
  <c r="AQ760" i="1"/>
  <c r="AI760" i="1"/>
  <c r="AA760" i="1"/>
  <c r="AV760" i="1"/>
  <c r="AN760" i="1"/>
  <c r="AF760" i="1"/>
  <c r="AK760" i="1"/>
  <c r="AU760" i="1"/>
  <c r="AE762" i="1"/>
  <c r="AP762" i="1"/>
  <c r="AQ764" i="1"/>
  <c r="AI764" i="1"/>
  <c r="AA764" i="1"/>
  <c r="AV764" i="1"/>
  <c r="AN764" i="1"/>
  <c r="AF764" i="1"/>
  <c r="AK764" i="1"/>
  <c r="AU764" i="1"/>
  <c r="AE766" i="1"/>
  <c r="AP766" i="1"/>
  <c r="AQ768" i="1"/>
  <c r="AI768" i="1"/>
  <c r="AA768" i="1"/>
  <c r="AV768" i="1"/>
  <c r="AN768" i="1"/>
  <c r="AF768" i="1"/>
  <c r="AK768" i="1"/>
  <c r="AU768" i="1"/>
  <c r="AE770" i="1"/>
  <c r="AP770" i="1"/>
  <c r="AQ772" i="1"/>
  <c r="AI772" i="1"/>
  <c r="AA772" i="1"/>
  <c r="AV772" i="1"/>
  <c r="AN772" i="1"/>
  <c r="AF772" i="1"/>
  <c r="AK772" i="1"/>
  <c r="AU772" i="1"/>
  <c r="AE774" i="1"/>
  <c r="AP774" i="1"/>
  <c r="AQ776" i="1"/>
  <c r="AI776" i="1"/>
  <c r="AA776" i="1"/>
  <c r="AV776" i="1"/>
  <c r="AN776" i="1"/>
  <c r="AF776" i="1"/>
  <c r="AK776" i="1"/>
  <c r="AU776" i="1"/>
  <c r="AE778" i="1"/>
  <c r="AP778" i="1"/>
  <c r="AQ780" i="1"/>
  <c r="AI780" i="1"/>
  <c r="AA780" i="1"/>
  <c r="AV780" i="1"/>
  <c r="AN780" i="1"/>
  <c r="AF780" i="1"/>
  <c r="AK780" i="1"/>
  <c r="AU780" i="1"/>
  <c r="AE782" i="1"/>
  <c r="AP782" i="1"/>
  <c r="AQ784" i="1"/>
  <c r="AI784" i="1"/>
  <c r="AA784" i="1"/>
  <c r="AV784" i="1"/>
  <c r="AN784" i="1"/>
  <c r="AF784" i="1"/>
  <c r="AK784" i="1"/>
  <c r="AU784" i="1"/>
  <c r="AE786" i="1"/>
  <c r="AP786" i="1"/>
  <c r="AQ788" i="1"/>
  <c r="AI788" i="1"/>
  <c r="AA788" i="1"/>
  <c r="AV788" i="1"/>
  <c r="AN788" i="1"/>
  <c r="AF788" i="1"/>
  <c r="AK788" i="1"/>
  <c r="AU788" i="1"/>
  <c r="AE790" i="1"/>
  <c r="AP790" i="1"/>
  <c r="AQ792" i="1"/>
  <c r="AI792" i="1"/>
  <c r="AA792" i="1"/>
  <c r="AV792" i="1"/>
  <c r="AN792" i="1"/>
  <c r="AF792" i="1"/>
  <c r="AK792" i="1"/>
  <c r="AU792" i="1"/>
  <c r="AE794" i="1"/>
  <c r="AP794" i="1"/>
  <c r="AQ796" i="1"/>
  <c r="AI796" i="1"/>
  <c r="AA796" i="1"/>
  <c r="AV796" i="1"/>
  <c r="AN796" i="1"/>
  <c r="AF796" i="1"/>
  <c r="AK796" i="1"/>
  <c r="AU796" i="1"/>
  <c r="AE798" i="1"/>
  <c r="AP798" i="1"/>
  <c r="AQ800" i="1"/>
  <c r="AI800" i="1"/>
  <c r="AA800" i="1"/>
  <c r="AV800" i="1"/>
  <c r="AN800" i="1"/>
  <c r="AF800" i="1"/>
  <c r="AK800" i="1"/>
  <c r="AU800" i="1"/>
  <c r="AE802" i="1"/>
  <c r="AP802" i="1"/>
  <c r="AQ804" i="1"/>
  <c r="AI804" i="1"/>
  <c r="AA804" i="1"/>
  <c r="AV804" i="1"/>
  <c r="AN804" i="1"/>
  <c r="AF804" i="1"/>
  <c r="AK804" i="1"/>
  <c r="AU804" i="1"/>
  <c r="AE806" i="1"/>
  <c r="AP806" i="1"/>
  <c r="AQ808" i="1"/>
  <c r="AI808" i="1"/>
  <c r="AA808" i="1"/>
  <c r="AV808" i="1"/>
  <c r="AN808" i="1"/>
  <c r="AF808" i="1"/>
  <c r="AK808" i="1"/>
  <c r="AU808" i="1"/>
  <c r="AE810" i="1"/>
  <c r="AP810" i="1"/>
  <c r="AQ812" i="1"/>
  <c r="AI812" i="1"/>
  <c r="AA812" i="1"/>
  <c r="AV812" i="1"/>
  <c r="AN812" i="1"/>
  <c r="AF812" i="1"/>
  <c r="AK812" i="1"/>
  <c r="AU812" i="1"/>
  <c r="AE814" i="1"/>
  <c r="AP814" i="1"/>
  <c r="AQ816" i="1"/>
  <c r="AI816" i="1"/>
  <c r="AA816" i="1"/>
  <c r="AV816" i="1"/>
  <c r="AN816" i="1"/>
  <c r="AF816" i="1"/>
  <c r="AK816" i="1"/>
  <c r="AU816" i="1"/>
  <c r="AE818" i="1"/>
  <c r="AP818" i="1"/>
  <c r="AQ820" i="1"/>
  <c r="AI820" i="1"/>
  <c r="AA820" i="1"/>
  <c r="AV820" i="1"/>
  <c r="AN820" i="1"/>
  <c r="AF820" i="1"/>
  <c r="AK820" i="1"/>
  <c r="AU820" i="1"/>
  <c r="AE822" i="1"/>
  <c r="AP822" i="1"/>
  <c r="AQ824" i="1"/>
  <c r="AI824" i="1"/>
  <c r="AA824" i="1"/>
  <c r="AV824" i="1"/>
  <c r="AN824" i="1"/>
  <c r="AF824" i="1"/>
  <c r="AK824" i="1"/>
  <c r="AU824" i="1"/>
  <c r="AE826" i="1"/>
  <c r="AP826" i="1"/>
  <c r="AQ828" i="1"/>
  <c r="AI828" i="1"/>
  <c r="AA828" i="1"/>
  <c r="AV828" i="1"/>
  <c r="AN828" i="1"/>
  <c r="AF828" i="1"/>
  <c r="AK828" i="1"/>
  <c r="AU828" i="1"/>
  <c r="AE830" i="1"/>
  <c r="AP830" i="1"/>
  <c r="AQ832" i="1"/>
  <c r="AI832" i="1"/>
  <c r="AA832" i="1"/>
  <c r="AV832" i="1"/>
  <c r="AN832" i="1"/>
  <c r="AF832" i="1"/>
  <c r="AK832" i="1"/>
  <c r="AU832" i="1"/>
  <c r="AE834" i="1"/>
  <c r="AP834" i="1"/>
  <c r="AQ836" i="1"/>
  <c r="AI836" i="1"/>
  <c r="AA836" i="1"/>
  <c r="AV836" i="1"/>
  <c r="AN836" i="1"/>
  <c r="AF836" i="1"/>
  <c r="AK836" i="1"/>
  <c r="AU836" i="1"/>
  <c r="AE838" i="1"/>
  <c r="AP838" i="1"/>
  <c r="AQ840" i="1"/>
  <c r="AI840" i="1"/>
  <c r="AA840" i="1"/>
  <c r="AV840" i="1"/>
  <c r="AN840" i="1"/>
  <c r="AF840" i="1"/>
  <c r="AK840" i="1"/>
  <c r="AU840" i="1"/>
  <c r="AE842" i="1"/>
  <c r="AP842" i="1"/>
  <c r="AQ844" i="1"/>
  <c r="AI844" i="1"/>
  <c r="AA844" i="1"/>
  <c r="AV844" i="1"/>
  <c r="AN844" i="1"/>
  <c r="AF844" i="1"/>
  <c r="AK844" i="1"/>
  <c r="AU844" i="1"/>
  <c r="AE846" i="1"/>
  <c r="AP846" i="1"/>
  <c r="AQ848" i="1"/>
  <c r="AI848" i="1"/>
  <c r="AA848" i="1"/>
  <c r="AV848" i="1"/>
  <c r="AN848" i="1"/>
  <c r="AF848" i="1"/>
  <c r="AK848" i="1"/>
  <c r="AU848" i="1"/>
  <c r="AE850" i="1"/>
  <c r="AP850" i="1"/>
  <c r="AQ852" i="1"/>
  <c r="AI852" i="1"/>
  <c r="AA852" i="1"/>
  <c r="AV852" i="1"/>
  <c r="AN852" i="1"/>
  <c r="AF852" i="1"/>
  <c r="AK852" i="1"/>
  <c r="AU852" i="1"/>
  <c r="AE854" i="1"/>
  <c r="AP854" i="1"/>
  <c r="AQ856" i="1"/>
  <c r="AI856" i="1"/>
  <c r="AA856" i="1"/>
  <c r="AV856" i="1"/>
  <c r="AN856" i="1"/>
  <c r="AF856" i="1"/>
  <c r="AK856" i="1"/>
  <c r="AU856" i="1"/>
  <c r="AE858" i="1"/>
  <c r="AP858" i="1"/>
  <c r="AQ860" i="1"/>
  <c r="AI860" i="1"/>
  <c r="AA860" i="1"/>
  <c r="AV860" i="1"/>
  <c r="AN860" i="1"/>
  <c r="AF860" i="1"/>
  <c r="AK860" i="1"/>
  <c r="AU860" i="1"/>
  <c r="AE862" i="1"/>
  <c r="AP862" i="1"/>
  <c r="AQ864" i="1"/>
  <c r="AI864" i="1"/>
  <c r="AA864" i="1"/>
  <c r="AV864" i="1"/>
  <c r="AN864" i="1"/>
  <c r="AF864" i="1"/>
  <c r="AK864" i="1"/>
  <c r="AU864" i="1"/>
  <c r="AE866" i="1"/>
  <c r="AP866" i="1"/>
  <c r="AQ868" i="1"/>
  <c r="AI868" i="1"/>
  <c r="AA868" i="1"/>
  <c r="AV868" i="1"/>
  <c r="AN868" i="1"/>
  <c r="AF868" i="1"/>
  <c r="AK868" i="1"/>
  <c r="AU868" i="1"/>
  <c r="AE870" i="1"/>
  <c r="AP870" i="1"/>
  <c r="AQ872" i="1"/>
  <c r="AI872" i="1"/>
  <c r="AA872" i="1"/>
  <c r="AV872" i="1"/>
  <c r="AN872" i="1"/>
  <c r="AF872" i="1"/>
  <c r="AK872" i="1"/>
  <c r="AU872" i="1"/>
  <c r="AE874" i="1"/>
  <c r="AP874" i="1"/>
  <c r="AQ876" i="1"/>
  <c r="AI876" i="1"/>
  <c r="AA876" i="1"/>
  <c r="AV876" i="1"/>
  <c r="AN876" i="1"/>
  <c r="AF876" i="1"/>
  <c r="AK876" i="1"/>
  <c r="AU876" i="1"/>
  <c r="AE878" i="1"/>
  <c r="AP878" i="1"/>
  <c r="AQ880" i="1"/>
  <c r="AI880" i="1"/>
  <c r="AA880" i="1"/>
  <c r="AV880" i="1"/>
  <c r="AN880" i="1"/>
  <c r="AF880" i="1"/>
  <c r="AK880" i="1"/>
  <c r="AU880" i="1"/>
  <c r="AE882" i="1"/>
  <c r="AP882" i="1"/>
  <c r="AQ884" i="1"/>
  <c r="AI884" i="1"/>
  <c r="AA884" i="1"/>
  <c r="AV884" i="1"/>
  <c r="AN884" i="1"/>
  <c r="AF884" i="1"/>
  <c r="AK884" i="1"/>
  <c r="AU884" i="1"/>
  <c r="AE886" i="1"/>
  <c r="AP886" i="1"/>
  <c r="AQ888" i="1"/>
  <c r="AI888" i="1"/>
  <c r="AA888" i="1"/>
  <c r="AV888" i="1"/>
  <c r="AN888" i="1"/>
  <c r="AF888" i="1"/>
  <c r="AK888" i="1"/>
  <c r="AU888" i="1"/>
  <c r="AE890" i="1"/>
  <c r="AP890" i="1"/>
  <c r="AQ892" i="1"/>
  <c r="AI892" i="1"/>
  <c r="AA892" i="1"/>
  <c r="AV892" i="1"/>
  <c r="AN892" i="1"/>
  <c r="AF892" i="1"/>
  <c r="AK892" i="1"/>
  <c r="AU892" i="1"/>
  <c r="AE894" i="1"/>
  <c r="AP894" i="1"/>
  <c r="AQ896" i="1"/>
  <c r="AI896" i="1"/>
  <c r="AA896" i="1"/>
  <c r="AV896" i="1"/>
  <c r="AN896" i="1"/>
  <c r="AF896" i="1"/>
  <c r="AK896" i="1"/>
  <c r="AU896" i="1"/>
  <c r="AE898" i="1"/>
  <c r="AP898" i="1"/>
  <c r="AQ900" i="1"/>
  <c r="AI900" i="1"/>
  <c r="AA900" i="1"/>
  <c r="AV900" i="1"/>
  <c r="AN900" i="1"/>
  <c r="AF900" i="1"/>
  <c r="AK900" i="1"/>
  <c r="AU900" i="1"/>
  <c r="AE902" i="1"/>
  <c r="AP902" i="1"/>
  <c r="AQ904" i="1"/>
  <c r="AI904" i="1"/>
  <c r="AA904" i="1"/>
  <c r="AV904" i="1"/>
  <c r="AN904" i="1"/>
  <c r="AF904" i="1"/>
  <c r="AK904" i="1"/>
  <c r="AU904" i="1"/>
  <c r="AE906" i="1"/>
  <c r="AP906" i="1"/>
  <c r="AQ908" i="1"/>
  <c r="AI908" i="1"/>
  <c r="AA908" i="1"/>
  <c r="AV908" i="1"/>
  <c r="AN908" i="1"/>
  <c r="AF908" i="1"/>
  <c r="AK908" i="1"/>
  <c r="AU908" i="1"/>
  <c r="AE910" i="1"/>
  <c r="AP910" i="1"/>
  <c r="AQ912" i="1"/>
  <c r="AI912" i="1"/>
  <c r="AA912" i="1"/>
  <c r="AV912" i="1"/>
  <c r="AN912" i="1"/>
  <c r="AF912" i="1"/>
  <c r="AK912" i="1"/>
  <c r="AU912" i="1"/>
  <c r="AE914" i="1"/>
  <c r="AP914" i="1"/>
  <c r="AQ916" i="1"/>
  <c r="AI916" i="1"/>
  <c r="AA916" i="1"/>
  <c r="AV916" i="1"/>
  <c r="AN916" i="1"/>
  <c r="AF916" i="1"/>
  <c r="AK916" i="1"/>
  <c r="AU916" i="1"/>
  <c r="AE918" i="1"/>
  <c r="AP918" i="1"/>
  <c r="AQ920" i="1"/>
  <c r="AI920" i="1"/>
  <c r="AA920" i="1"/>
  <c r="AV920" i="1"/>
  <c r="AN920" i="1"/>
  <c r="AF920" i="1"/>
  <c r="AK920" i="1"/>
  <c r="AU920" i="1"/>
  <c r="AE922" i="1"/>
  <c r="AP922" i="1"/>
  <c r="AQ924" i="1"/>
  <c r="AI924" i="1"/>
  <c r="AA924" i="1"/>
  <c r="AV924" i="1"/>
  <c r="AN924" i="1"/>
  <c r="AF924" i="1"/>
  <c r="AK924" i="1"/>
  <c r="AU924" i="1"/>
  <c r="AE926" i="1"/>
  <c r="AP926" i="1"/>
  <c r="AQ928" i="1"/>
  <c r="AI928" i="1"/>
  <c r="AA928" i="1"/>
  <c r="AV928" i="1"/>
  <c r="AN928" i="1"/>
  <c r="AF928" i="1"/>
  <c r="AK928" i="1"/>
  <c r="AU928" i="1"/>
  <c r="AE930" i="1"/>
  <c r="AP930" i="1"/>
  <c r="AQ932" i="1"/>
  <c r="AI932" i="1"/>
  <c r="AA932" i="1"/>
  <c r="AV932" i="1"/>
  <c r="AN932" i="1"/>
  <c r="AF932" i="1"/>
  <c r="AK932" i="1"/>
  <c r="AU932" i="1"/>
  <c r="AE934" i="1"/>
  <c r="AP934" i="1"/>
  <c r="AQ936" i="1"/>
  <c r="AI936" i="1"/>
  <c r="AA936" i="1"/>
  <c r="AV936" i="1"/>
  <c r="AN936" i="1"/>
  <c r="AF936" i="1"/>
  <c r="AK936" i="1"/>
  <c r="AU936" i="1"/>
  <c r="AE938" i="1"/>
  <c r="AP938" i="1"/>
  <c r="AQ940" i="1"/>
  <c r="AI940" i="1"/>
  <c r="AA940" i="1"/>
  <c r="AV940" i="1"/>
  <c r="AN940" i="1"/>
  <c r="AF940" i="1"/>
  <c r="AK940" i="1"/>
  <c r="AU940" i="1"/>
  <c r="AE942" i="1"/>
  <c r="AP942" i="1"/>
  <c r="AQ944" i="1"/>
  <c r="AI944" i="1"/>
  <c r="AA944" i="1"/>
  <c r="AV944" i="1"/>
  <c r="AN944" i="1"/>
  <c r="AF944" i="1"/>
  <c r="AK944" i="1"/>
  <c r="AU944" i="1"/>
  <c r="AE946" i="1"/>
  <c r="AP946" i="1"/>
  <c r="AQ948" i="1"/>
  <c r="AI948" i="1"/>
  <c r="AA948" i="1"/>
  <c r="AV948" i="1"/>
  <c r="AN948" i="1"/>
  <c r="AF948" i="1"/>
  <c r="AK948" i="1"/>
  <c r="AU948" i="1"/>
  <c r="AE950" i="1"/>
  <c r="AP950" i="1"/>
  <c r="AQ952" i="1"/>
  <c r="AI952" i="1"/>
  <c r="AA952" i="1"/>
  <c r="AV952" i="1"/>
  <c r="AN952" i="1"/>
  <c r="AF952" i="1"/>
  <c r="AK952" i="1"/>
  <c r="AU952" i="1"/>
  <c r="AE954" i="1"/>
  <c r="AP954" i="1"/>
  <c r="AQ956" i="1"/>
  <c r="AI956" i="1"/>
  <c r="AA956" i="1"/>
  <c r="AV956" i="1"/>
  <c r="AN956" i="1"/>
  <c r="AF956" i="1"/>
  <c r="AK956" i="1"/>
  <c r="AU956" i="1"/>
  <c r="AE958" i="1"/>
  <c r="AP958" i="1"/>
  <c r="AQ960" i="1"/>
  <c r="AI960" i="1"/>
  <c r="AA960" i="1"/>
  <c r="AV960" i="1"/>
  <c r="AN960" i="1"/>
  <c r="AF960" i="1"/>
  <c r="AK960" i="1"/>
  <c r="AU960" i="1"/>
  <c r="AE962" i="1"/>
  <c r="AP962" i="1"/>
  <c r="AQ964" i="1"/>
  <c r="AI964" i="1"/>
  <c r="AA964" i="1"/>
  <c r="AV964" i="1"/>
  <c r="AN964" i="1"/>
  <c r="AF964" i="1"/>
  <c r="AK964" i="1"/>
  <c r="AU964" i="1"/>
  <c r="AE966" i="1"/>
  <c r="AP966" i="1"/>
  <c r="AQ968" i="1"/>
  <c r="AI968" i="1"/>
  <c r="AA968" i="1"/>
  <c r="AV968" i="1"/>
  <c r="AN968" i="1"/>
  <c r="AF968" i="1"/>
  <c r="AK968" i="1"/>
  <c r="AU968" i="1"/>
  <c r="AE970" i="1"/>
  <c r="AP970" i="1"/>
  <c r="AQ972" i="1"/>
  <c r="AI972" i="1"/>
  <c r="AA972" i="1"/>
  <c r="AV972" i="1"/>
  <c r="AN972" i="1"/>
  <c r="AF972" i="1"/>
  <c r="AK972" i="1"/>
  <c r="AU972" i="1"/>
  <c r="AE974" i="1"/>
  <c r="AP974" i="1"/>
  <c r="AQ976" i="1"/>
  <c r="AI976" i="1"/>
  <c r="AA976" i="1"/>
  <c r="AV976" i="1"/>
  <c r="AN976" i="1"/>
  <c r="AF976" i="1"/>
  <c r="AK976" i="1"/>
  <c r="AU976" i="1"/>
  <c r="AE978" i="1"/>
  <c r="AP978" i="1"/>
  <c r="AQ980" i="1"/>
  <c r="AI980" i="1"/>
  <c r="AA980" i="1"/>
  <c r="AV980" i="1"/>
  <c r="AN980" i="1"/>
  <c r="AF980" i="1"/>
  <c r="AK980" i="1"/>
  <c r="AU980" i="1"/>
  <c r="AE982" i="1"/>
  <c r="AP982" i="1"/>
  <c r="AQ984" i="1"/>
  <c r="AI984" i="1"/>
  <c r="AA984" i="1"/>
  <c r="AV984" i="1"/>
  <c r="AN984" i="1"/>
  <c r="AF984" i="1"/>
  <c r="AK984" i="1"/>
  <c r="AU984" i="1"/>
  <c r="AE986" i="1"/>
  <c r="AP986" i="1"/>
  <c r="AQ988" i="1"/>
  <c r="AI988" i="1"/>
  <c r="AA988" i="1"/>
  <c r="AV988" i="1"/>
  <c r="AN988" i="1"/>
  <c r="AF988" i="1"/>
  <c r="AK988" i="1"/>
  <c r="AU988" i="1"/>
  <c r="AE990" i="1"/>
  <c r="AP990" i="1"/>
  <c r="AQ992" i="1"/>
  <c r="AI992" i="1"/>
  <c r="AA992" i="1"/>
  <c r="AV992" i="1"/>
  <c r="AN992" i="1"/>
  <c r="AF992" i="1"/>
  <c r="AK992" i="1"/>
  <c r="AU992" i="1"/>
  <c r="AE994" i="1"/>
  <c r="AP994" i="1"/>
  <c r="AQ996" i="1"/>
  <c r="AI996" i="1"/>
  <c r="AA996" i="1"/>
  <c r="AV996" i="1"/>
  <c r="AN996" i="1"/>
  <c r="AF996" i="1"/>
  <c r="AK996" i="1"/>
  <c r="AU996" i="1"/>
  <c r="AE998" i="1"/>
  <c r="AP998" i="1"/>
  <c r="AQ1000" i="1"/>
  <c r="AI1000" i="1"/>
  <c r="AA1000" i="1"/>
  <c r="AV1000" i="1"/>
  <c r="AN1000" i="1"/>
  <c r="AF1000" i="1"/>
  <c r="AK1000" i="1"/>
  <c r="AU1000" i="1"/>
  <c r="AE1002" i="1"/>
  <c r="AP1002" i="1"/>
  <c r="AQ1004" i="1"/>
  <c r="AI1004" i="1"/>
  <c r="AA1004" i="1"/>
  <c r="AV1004" i="1"/>
  <c r="AN1004" i="1"/>
  <c r="AF1004" i="1"/>
  <c r="AK1004" i="1"/>
  <c r="AU1004" i="1"/>
  <c r="AE1006" i="1"/>
  <c r="AP1006" i="1"/>
  <c r="AQ1008" i="1"/>
  <c r="AI1008" i="1"/>
  <c r="AA1008" i="1"/>
  <c r="AV1008" i="1"/>
  <c r="AN1008" i="1"/>
  <c r="AF1008" i="1"/>
  <c r="AK1008" i="1"/>
  <c r="AU1008" i="1"/>
  <c r="AE1010" i="1"/>
  <c r="AP1010" i="1"/>
  <c r="AQ1012" i="1"/>
  <c r="AI1012" i="1"/>
  <c r="AA1012" i="1"/>
  <c r="AV1012" i="1"/>
  <c r="AN1012" i="1"/>
  <c r="AF1012" i="1"/>
  <c r="AK1012" i="1"/>
  <c r="AU1012" i="1"/>
  <c r="AE1014" i="1"/>
  <c r="AP1014" i="1"/>
  <c r="AQ1016" i="1"/>
  <c r="AI1016" i="1"/>
  <c r="AA1016" i="1"/>
  <c r="AV1016" i="1"/>
  <c r="AN1016" i="1"/>
  <c r="AF1016" i="1"/>
  <c r="AK1016" i="1"/>
  <c r="AU1016" i="1"/>
  <c r="AE1018" i="1"/>
  <c r="AP1018" i="1"/>
  <c r="AQ1020" i="1"/>
  <c r="AI1020" i="1"/>
  <c r="AA1020" i="1"/>
  <c r="AV1020" i="1"/>
  <c r="AN1020" i="1"/>
  <c r="AF1020" i="1"/>
  <c r="AK1020" i="1"/>
  <c r="AU1020" i="1"/>
  <c r="AE1022" i="1"/>
  <c r="AP1022" i="1"/>
  <c r="AS1029" i="1"/>
  <c r="AK1029" i="1"/>
  <c r="AC1029" i="1"/>
  <c r="AR1029" i="1"/>
  <c r="AJ1029" i="1"/>
  <c r="AB1029" i="1"/>
  <c r="AQ1029" i="1"/>
  <c r="AG1029" i="1"/>
  <c r="AN1029" i="1"/>
  <c r="AD1029" i="1"/>
  <c r="AO1029" i="1"/>
  <c r="AG1031" i="1"/>
  <c r="AV1031" i="1"/>
  <c r="AA1033" i="1"/>
  <c r="AP1033" i="1"/>
  <c r="AS1036" i="1"/>
  <c r="AK1036" i="1"/>
  <c r="AC1036" i="1"/>
  <c r="AR1036" i="1"/>
  <c r="AJ1036" i="1"/>
  <c r="AB1036" i="1"/>
  <c r="AU1036" i="1"/>
  <c r="AI1036" i="1"/>
  <c r="AP1036" i="1"/>
  <c r="AF1036" i="1"/>
  <c r="AN1036" i="1"/>
  <c r="AA1040" i="1"/>
  <c r="AO1040" i="1"/>
  <c r="AH1045" i="1"/>
  <c r="AV1045" i="1"/>
  <c r="AS1047" i="1"/>
  <c r="AK1047" i="1"/>
  <c r="AC1047" i="1"/>
  <c r="AR1047" i="1"/>
  <c r="AJ1047" i="1"/>
  <c r="AB1047" i="1"/>
  <c r="AW1047" i="1"/>
  <c r="AM1047" i="1"/>
  <c r="AA1047" i="1"/>
  <c r="AT1047" i="1"/>
  <c r="AH1047" i="1"/>
  <c r="AO1047" i="1"/>
  <c r="AE1048" i="1"/>
  <c r="AT1048" i="1"/>
  <c r="AD1051" i="1"/>
  <c r="AP1051" i="1"/>
  <c r="AG1052" i="1"/>
  <c r="AV1052" i="1"/>
  <c r="AF1059" i="1"/>
  <c r="AU1059" i="1"/>
  <c r="AS1061" i="1"/>
  <c r="AK1061" i="1"/>
  <c r="AC1061" i="1"/>
  <c r="AR1061" i="1"/>
  <c r="AJ1061" i="1"/>
  <c r="AB1061" i="1"/>
  <c r="AQ1061" i="1"/>
  <c r="AG1061" i="1"/>
  <c r="AN1061" i="1"/>
  <c r="AD1061" i="1"/>
  <c r="AO1061" i="1"/>
  <c r="AG1063" i="1"/>
  <c r="AV1063" i="1"/>
  <c r="AA1065" i="1"/>
  <c r="AP1065" i="1"/>
  <c r="AS1068" i="1"/>
  <c r="AK1068" i="1"/>
  <c r="AC1068" i="1"/>
  <c r="AR1068" i="1"/>
  <c r="AJ1068" i="1"/>
  <c r="AB1068" i="1"/>
  <c r="AU1068" i="1"/>
  <c r="AI1068" i="1"/>
  <c r="AP1068" i="1"/>
  <c r="AF1068" i="1"/>
  <c r="AN1068" i="1"/>
  <c r="AA1072" i="1"/>
  <c r="AO1072" i="1"/>
  <c r="AF1073" i="1"/>
  <c r="AU1073" i="1"/>
  <c r="AG1076" i="1"/>
  <c r="AW1076" i="1"/>
  <c r="AI1083" i="1"/>
  <c r="AA1084" i="1"/>
  <c r="AT1084" i="1"/>
  <c r="AG1087" i="1"/>
  <c r="AS1088" i="1"/>
  <c r="AK1088" i="1"/>
  <c r="AC1088" i="1"/>
  <c r="AR1088" i="1"/>
  <c r="AJ1088" i="1"/>
  <c r="AB1088" i="1"/>
  <c r="AU1088" i="1"/>
  <c r="AI1088" i="1"/>
  <c r="AP1088" i="1"/>
  <c r="AF1088" i="1"/>
  <c r="AN1088" i="1"/>
  <c r="AD1088" i="1"/>
  <c r="AQ1088" i="1"/>
  <c r="AD1095" i="1"/>
  <c r="AU1095" i="1"/>
  <c r="AS1099" i="1"/>
  <c r="AK1099" i="1"/>
  <c r="AC1099" i="1"/>
  <c r="AR1099" i="1"/>
  <c r="AJ1099" i="1"/>
  <c r="AB1099" i="1"/>
  <c r="AW1099" i="1"/>
  <c r="AM1099" i="1"/>
  <c r="AA1099" i="1"/>
  <c r="AT1099" i="1"/>
  <c r="AH1099" i="1"/>
  <c r="AP1099" i="1"/>
  <c r="AF1099" i="1"/>
  <c r="AQ1099" i="1"/>
  <c r="AH1104" i="1"/>
  <c r="AG1108" i="1"/>
  <c r="AW1108" i="1"/>
  <c r="AI1115" i="1"/>
  <c r="AA1116" i="1"/>
  <c r="AT1116" i="1"/>
  <c r="AG1119" i="1"/>
  <c r="AS1120" i="1"/>
  <c r="AK1120" i="1"/>
  <c r="AC1120" i="1"/>
  <c r="AR1120" i="1"/>
  <c r="AJ1120" i="1"/>
  <c r="AB1120" i="1"/>
  <c r="AU1120" i="1"/>
  <c r="AI1120" i="1"/>
  <c r="AP1120" i="1"/>
  <c r="AF1120" i="1"/>
  <c r="AN1120" i="1"/>
  <c r="AD1120" i="1"/>
  <c r="AQ1120" i="1"/>
  <c r="AD1127" i="1"/>
  <c r="AU1127" i="1"/>
  <c r="AS1131" i="1"/>
  <c r="AK1131" i="1"/>
  <c r="AC1131" i="1"/>
  <c r="AR1131" i="1"/>
  <c r="AJ1131" i="1"/>
  <c r="AB1131" i="1"/>
  <c r="AW1131" i="1"/>
  <c r="AM1131" i="1"/>
  <c r="AA1131" i="1"/>
  <c r="AT1131" i="1"/>
  <c r="AH1131" i="1"/>
  <c r="AP1131" i="1"/>
  <c r="AF1131" i="1"/>
  <c r="AQ1131" i="1"/>
  <c r="AH1136" i="1"/>
  <c r="AG1140" i="1"/>
  <c r="AW1140" i="1"/>
  <c r="AI1147" i="1"/>
  <c r="AA1148" i="1"/>
  <c r="AT1148" i="1"/>
  <c r="AG1151" i="1"/>
  <c r="AS1152" i="1"/>
  <c r="AK1152" i="1"/>
  <c r="AC1152" i="1"/>
  <c r="AR1152" i="1"/>
  <c r="AJ1152" i="1"/>
  <c r="AB1152" i="1"/>
  <c r="AU1152" i="1"/>
  <c r="AI1152" i="1"/>
  <c r="AP1152" i="1"/>
  <c r="AF1152" i="1"/>
  <c r="AN1152" i="1"/>
  <c r="AD1152" i="1"/>
  <c r="AQ1152" i="1"/>
  <c r="AD1159" i="1"/>
  <c r="AU1159" i="1"/>
  <c r="AS1163" i="1"/>
  <c r="AK1163" i="1"/>
  <c r="AC1163" i="1"/>
  <c r="AR1163" i="1"/>
  <c r="AJ1163" i="1"/>
  <c r="AB1163" i="1"/>
  <c r="AW1163" i="1"/>
  <c r="AM1163" i="1"/>
  <c r="AA1163" i="1"/>
  <c r="AT1163" i="1"/>
  <c r="AH1163" i="1"/>
  <c r="AP1163" i="1"/>
  <c r="AF1163" i="1"/>
  <c r="AQ1163" i="1"/>
  <c r="AH1168" i="1"/>
  <c r="AG1172" i="1"/>
  <c r="AW1172" i="1"/>
  <c r="AL1176" i="1"/>
  <c r="AS1192" i="1"/>
  <c r="AK1192" i="1"/>
  <c r="AC1192" i="1"/>
  <c r="AR1192" i="1"/>
  <c r="AJ1192" i="1"/>
  <c r="AB1192" i="1"/>
  <c r="AU1192" i="1"/>
  <c r="AI1192" i="1"/>
  <c r="AT1192" i="1"/>
  <c r="AH1192" i="1"/>
  <c r="AP1192" i="1"/>
  <c r="AF1192" i="1"/>
  <c r="AN1192" i="1"/>
  <c r="AD1192" i="1"/>
  <c r="AV1192" i="1"/>
  <c r="AG1196" i="1"/>
  <c r="AA1204" i="1"/>
  <c r="AW1204" i="1"/>
  <c r="AL1208" i="1"/>
  <c r="AS1224" i="1"/>
  <c r="AK1224" i="1"/>
  <c r="AC1224" i="1"/>
  <c r="AR1224" i="1"/>
  <c r="AJ1224" i="1"/>
  <c r="AB1224" i="1"/>
  <c r="AU1224" i="1"/>
  <c r="AI1224" i="1"/>
  <c r="AT1224" i="1"/>
  <c r="AH1224" i="1"/>
  <c r="AP1224" i="1"/>
  <c r="AF1224" i="1"/>
  <c r="AN1224" i="1"/>
  <c r="AD1224" i="1"/>
  <c r="AV1224" i="1"/>
  <c r="AG1228" i="1"/>
  <c r="AL1240" i="1"/>
  <c r="AS1256" i="1"/>
  <c r="AK1256" i="1"/>
  <c r="AC1256" i="1"/>
  <c r="AR1256" i="1"/>
  <c r="AJ1256" i="1"/>
  <c r="AB1256" i="1"/>
  <c r="AU1256" i="1"/>
  <c r="AI1256" i="1"/>
  <c r="AT1256" i="1"/>
  <c r="AH1256" i="1"/>
  <c r="AP1256" i="1"/>
  <c r="AF1256" i="1"/>
  <c r="AO1256" i="1"/>
  <c r="AE1256" i="1"/>
  <c r="AN1256" i="1"/>
  <c r="AD1256" i="1"/>
  <c r="AS1025" i="1"/>
  <c r="AK1025" i="1"/>
  <c r="AC1025" i="1"/>
  <c r="AR1025" i="1"/>
  <c r="AJ1025" i="1"/>
  <c r="AB1025" i="1"/>
  <c r="AQ1025" i="1"/>
  <c r="AG1025" i="1"/>
  <c r="AN1025" i="1"/>
  <c r="AD1025" i="1"/>
  <c r="AO1025" i="1"/>
  <c r="AS1032" i="1"/>
  <c r="AK1032" i="1"/>
  <c r="AC1032" i="1"/>
  <c r="AR1032" i="1"/>
  <c r="AJ1032" i="1"/>
  <c r="AB1032" i="1"/>
  <c r="AU1032" i="1"/>
  <c r="AI1032" i="1"/>
  <c r="AP1032" i="1"/>
  <c r="AF1032" i="1"/>
  <c r="AN1032" i="1"/>
  <c r="AS1043" i="1"/>
  <c r="AK1043" i="1"/>
  <c r="AC1043" i="1"/>
  <c r="AR1043" i="1"/>
  <c r="AJ1043" i="1"/>
  <c r="AB1043" i="1"/>
  <c r="AW1043" i="1"/>
  <c r="AM1043" i="1"/>
  <c r="AA1043" i="1"/>
  <c r="AT1043" i="1"/>
  <c r="AH1043" i="1"/>
  <c r="AO1043" i="1"/>
  <c r="AG1048" i="1"/>
  <c r="AV1048" i="1"/>
  <c r="AS1057" i="1"/>
  <c r="AK1057" i="1"/>
  <c r="AC1057" i="1"/>
  <c r="AR1057" i="1"/>
  <c r="AJ1057" i="1"/>
  <c r="AB1057" i="1"/>
  <c r="AQ1057" i="1"/>
  <c r="AG1057" i="1"/>
  <c r="AN1057" i="1"/>
  <c r="AD1057" i="1"/>
  <c r="AO1057" i="1"/>
  <c r="AG1059" i="1"/>
  <c r="AV1059" i="1"/>
  <c r="AS1064" i="1"/>
  <c r="AK1064" i="1"/>
  <c r="AC1064" i="1"/>
  <c r="AR1064" i="1"/>
  <c r="AJ1064" i="1"/>
  <c r="AB1064" i="1"/>
  <c r="AU1064" i="1"/>
  <c r="AI1064" i="1"/>
  <c r="AP1064" i="1"/>
  <c r="AF1064" i="1"/>
  <c r="AN1064" i="1"/>
  <c r="AH1073" i="1"/>
  <c r="AV1073" i="1"/>
  <c r="AS1075" i="1"/>
  <c r="AK1075" i="1"/>
  <c r="AC1075" i="1"/>
  <c r="AR1075" i="1"/>
  <c r="AJ1075" i="1"/>
  <c r="AB1075" i="1"/>
  <c r="AW1075" i="1"/>
  <c r="AM1075" i="1"/>
  <c r="AA1075" i="1"/>
  <c r="AT1075" i="1"/>
  <c r="AH1075" i="1"/>
  <c r="AP1075" i="1"/>
  <c r="AO1075" i="1"/>
  <c r="AH1076" i="1"/>
  <c r="AI1087" i="1"/>
  <c r="AS1092" i="1"/>
  <c r="AK1092" i="1"/>
  <c r="AC1092" i="1"/>
  <c r="AR1092" i="1"/>
  <c r="AJ1092" i="1"/>
  <c r="AB1092" i="1"/>
  <c r="AU1092" i="1"/>
  <c r="AI1092" i="1"/>
  <c r="AP1092" i="1"/>
  <c r="AF1092" i="1"/>
  <c r="AN1092" i="1"/>
  <c r="AD1092" i="1"/>
  <c r="AQ1092" i="1"/>
  <c r="AS1103" i="1"/>
  <c r="AK1103" i="1"/>
  <c r="AC1103" i="1"/>
  <c r="AR1103" i="1"/>
  <c r="AJ1103" i="1"/>
  <c r="AB1103" i="1"/>
  <c r="AW1103" i="1"/>
  <c r="AM1103" i="1"/>
  <c r="AA1103" i="1"/>
  <c r="AT1103" i="1"/>
  <c r="AH1103" i="1"/>
  <c r="AP1103" i="1"/>
  <c r="AF1103" i="1"/>
  <c r="AQ1103" i="1"/>
  <c r="AH1108" i="1"/>
  <c r="AI1119" i="1"/>
  <c r="AS1124" i="1"/>
  <c r="AK1124" i="1"/>
  <c r="AC1124" i="1"/>
  <c r="AR1124" i="1"/>
  <c r="AJ1124" i="1"/>
  <c r="AB1124" i="1"/>
  <c r="AU1124" i="1"/>
  <c r="AI1124" i="1"/>
  <c r="AP1124" i="1"/>
  <c r="AF1124" i="1"/>
  <c r="AN1124" i="1"/>
  <c r="AD1124" i="1"/>
  <c r="AQ1124" i="1"/>
  <c r="AS1135" i="1"/>
  <c r="AK1135" i="1"/>
  <c r="AC1135" i="1"/>
  <c r="AR1135" i="1"/>
  <c r="AJ1135" i="1"/>
  <c r="AB1135" i="1"/>
  <c r="AW1135" i="1"/>
  <c r="AM1135" i="1"/>
  <c r="AA1135" i="1"/>
  <c r="AT1135" i="1"/>
  <c r="AH1135" i="1"/>
  <c r="AP1135" i="1"/>
  <c r="AF1135" i="1"/>
  <c r="AQ1135" i="1"/>
  <c r="AH1140" i="1"/>
  <c r="AI1151" i="1"/>
  <c r="AS1156" i="1"/>
  <c r="AK1156" i="1"/>
  <c r="AC1156" i="1"/>
  <c r="AR1156" i="1"/>
  <c r="AJ1156" i="1"/>
  <c r="AB1156" i="1"/>
  <c r="AU1156" i="1"/>
  <c r="AI1156" i="1"/>
  <c r="AP1156" i="1"/>
  <c r="AF1156" i="1"/>
  <c r="AN1156" i="1"/>
  <c r="AD1156" i="1"/>
  <c r="AQ1156" i="1"/>
  <c r="AS1167" i="1"/>
  <c r="AK1167" i="1"/>
  <c r="AC1167" i="1"/>
  <c r="AR1167" i="1"/>
  <c r="AJ1167" i="1"/>
  <c r="AB1167" i="1"/>
  <c r="AW1167" i="1"/>
  <c r="AM1167" i="1"/>
  <c r="AA1167" i="1"/>
  <c r="AT1167" i="1"/>
  <c r="AH1167" i="1"/>
  <c r="AP1167" i="1"/>
  <c r="AF1167" i="1"/>
  <c r="AQ1167" i="1"/>
  <c r="AH1172" i="1"/>
  <c r="AS1180" i="1"/>
  <c r="AK1180" i="1"/>
  <c r="AC1180" i="1"/>
  <c r="AR1180" i="1"/>
  <c r="AJ1180" i="1"/>
  <c r="AB1180" i="1"/>
  <c r="AU1180" i="1"/>
  <c r="AI1180" i="1"/>
  <c r="AT1180" i="1"/>
  <c r="AH1180" i="1"/>
  <c r="AP1180" i="1"/>
  <c r="AF1180" i="1"/>
  <c r="AN1180" i="1"/>
  <c r="AD1180" i="1"/>
  <c r="AV1180" i="1"/>
  <c r="AL1196" i="1"/>
  <c r="AS1212" i="1"/>
  <c r="AK1212" i="1"/>
  <c r="AC1212" i="1"/>
  <c r="AR1212" i="1"/>
  <c r="AJ1212" i="1"/>
  <c r="AB1212" i="1"/>
  <c r="AU1212" i="1"/>
  <c r="AI1212" i="1"/>
  <c r="AT1212" i="1"/>
  <c r="AH1212" i="1"/>
  <c r="AP1212" i="1"/>
  <c r="AF1212" i="1"/>
  <c r="AN1212" i="1"/>
  <c r="AD1212" i="1"/>
  <c r="AV1212" i="1"/>
  <c r="AL1228" i="1"/>
  <c r="AS1244" i="1"/>
  <c r="AK1244" i="1"/>
  <c r="AC1244" i="1"/>
  <c r="AR1244" i="1"/>
  <c r="AJ1244" i="1"/>
  <c r="AB1244" i="1"/>
  <c r="AU1244" i="1"/>
  <c r="AI1244" i="1"/>
  <c r="AT1244" i="1"/>
  <c r="AH1244" i="1"/>
  <c r="AP1244" i="1"/>
  <c r="AF1244" i="1"/>
  <c r="AN1244" i="1"/>
  <c r="AD1244" i="1"/>
  <c r="AV1244" i="1"/>
  <c r="AU1816" i="1"/>
  <c r="AM1816" i="1"/>
  <c r="AE1816" i="1"/>
  <c r="AR1816" i="1"/>
  <c r="AJ1816" i="1"/>
  <c r="AB1816" i="1"/>
  <c r="AT1816" i="1"/>
  <c r="AI1816" i="1"/>
  <c r="AS1816" i="1"/>
  <c r="AH1816" i="1"/>
  <c r="AQ1816" i="1"/>
  <c r="AG1816" i="1"/>
  <c r="AP1816" i="1"/>
  <c r="AF1816" i="1"/>
  <c r="AO1816" i="1"/>
  <c r="AD1816" i="1"/>
  <c r="AN1816" i="1"/>
  <c r="AC1816" i="1"/>
  <c r="AW1816" i="1"/>
  <c r="AL1816" i="1"/>
  <c r="AA1816" i="1"/>
  <c r="AV1816" i="1"/>
  <c r="AK1816" i="1"/>
  <c r="AS1077" i="1"/>
  <c r="AK1077" i="1"/>
  <c r="AC1077" i="1"/>
  <c r="AR1077" i="1"/>
  <c r="AJ1077" i="1"/>
  <c r="AB1077" i="1"/>
  <c r="AL1077" i="1"/>
  <c r="AV1077" i="1"/>
  <c r="AS1081" i="1"/>
  <c r="AK1081" i="1"/>
  <c r="AC1081" i="1"/>
  <c r="AR1081" i="1"/>
  <c r="AJ1081" i="1"/>
  <c r="AB1081" i="1"/>
  <c r="AL1081" i="1"/>
  <c r="AV1081" i="1"/>
  <c r="AS1085" i="1"/>
  <c r="AK1085" i="1"/>
  <c r="AC1085" i="1"/>
  <c r="AR1085" i="1"/>
  <c r="AJ1085" i="1"/>
  <c r="AB1085" i="1"/>
  <c r="AL1085" i="1"/>
  <c r="AV1085" i="1"/>
  <c r="AS1089" i="1"/>
  <c r="AK1089" i="1"/>
  <c r="AC1089" i="1"/>
  <c r="AR1089" i="1"/>
  <c r="AJ1089" i="1"/>
  <c r="AB1089" i="1"/>
  <c r="AL1089" i="1"/>
  <c r="AV1089" i="1"/>
  <c r="AS1093" i="1"/>
  <c r="AK1093" i="1"/>
  <c r="AC1093" i="1"/>
  <c r="AR1093" i="1"/>
  <c r="AJ1093" i="1"/>
  <c r="AB1093" i="1"/>
  <c r="AL1093" i="1"/>
  <c r="AV1093" i="1"/>
  <c r="AS1097" i="1"/>
  <c r="AK1097" i="1"/>
  <c r="AC1097" i="1"/>
  <c r="AR1097" i="1"/>
  <c r="AJ1097" i="1"/>
  <c r="AB1097" i="1"/>
  <c r="AL1097" i="1"/>
  <c r="AV1097" i="1"/>
  <c r="AS1101" i="1"/>
  <c r="AK1101" i="1"/>
  <c r="AC1101" i="1"/>
  <c r="AR1101" i="1"/>
  <c r="AJ1101" i="1"/>
  <c r="AB1101" i="1"/>
  <c r="AL1101" i="1"/>
  <c r="AV1101" i="1"/>
  <c r="AS1105" i="1"/>
  <c r="AK1105" i="1"/>
  <c r="AC1105" i="1"/>
  <c r="AR1105" i="1"/>
  <c r="AJ1105" i="1"/>
  <c r="AB1105" i="1"/>
  <c r="AL1105" i="1"/>
  <c r="AV1105" i="1"/>
  <c r="AS1109" i="1"/>
  <c r="AK1109" i="1"/>
  <c r="AC1109" i="1"/>
  <c r="AR1109" i="1"/>
  <c r="AJ1109" i="1"/>
  <c r="AB1109" i="1"/>
  <c r="AL1109" i="1"/>
  <c r="AV1109" i="1"/>
  <c r="AS1113" i="1"/>
  <c r="AK1113" i="1"/>
  <c r="AC1113" i="1"/>
  <c r="AR1113" i="1"/>
  <c r="AJ1113" i="1"/>
  <c r="AB1113" i="1"/>
  <c r="AL1113" i="1"/>
  <c r="AV1113" i="1"/>
  <c r="AS1117" i="1"/>
  <c r="AK1117" i="1"/>
  <c r="AC1117" i="1"/>
  <c r="AR1117" i="1"/>
  <c r="AJ1117" i="1"/>
  <c r="AB1117" i="1"/>
  <c r="AL1117" i="1"/>
  <c r="AV1117" i="1"/>
  <c r="AS1121" i="1"/>
  <c r="AK1121" i="1"/>
  <c r="AC1121" i="1"/>
  <c r="AR1121" i="1"/>
  <c r="AJ1121" i="1"/>
  <c r="AB1121" i="1"/>
  <c r="AL1121" i="1"/>
  <c r="AV1121" i="1"/>
  <c r="AS1125" i="1"/>
  <c r="AK1125" i="1"/>
  <c r="AC1125" i="1"/>
  <c r="AR1125" i="1"/>
  <c r="AJ1125" i="1"/>
  <c r="AB1125" i="1"/>
  <c r="AL1125" i="1"/>
  <c r="AV1125" i="1"/>
  <c r="AS1129" i="1"/>
  <c r="AK1129" i="1"/>
  <c r="AC1129" i="1"/>
  <c r="AR1129" i="1"/>
  <c r="AJ1129" i="1"/>
  <c r="AB1129" i="1"/>
  <c r="AL1129" i="1"/>
  <c r="AV1129" i="1"/>
  <c r="AS1133" i="1"/>
  <c r="AK1133" i="1"/>
  <c r="AC1133" i="1"/>
  <c r="AR1133" i="1"/>
  <c r="AJ1133" i="1"/>
  <c r="AB1133" i="1"/>
  <c r="AL1133" i="1"/>
  <c r="AV1133" i="1"/>
  <c r="AS1137" i="1"/>
  <c r="AK1137" i="1"/>
  <c r="AC1137" i="1"/>
  <c r="AR1137" i="1"/>
  <c r="AJ1137" i="1"/>
  <c r="AB1137" i="1"/>
  <c r="AL1137" i="1"/>
  <c r="AV1137" i="1"/>
  <c r="AS1141" i="1"/>
  <c r="AK1141" i="1"/>
  <c r="AC1141" i="1"/>
  <c r="AR1141" i="1"/>
  <c r="AJ1141" i="1"/>
  <c r="AB1141" i="1"/>
  <c r="AL1141" i="1"/>
  <c r="AV1141" i="1"/>
  <c r="AS1145" i="1"/>
  <c r="AK1145" i="1"/>
  <c r="AC1145" i="1"/>
  <c r="AR1145" i="1"/>
  <c r="AJ1145" i="1"/>
  <c r="AB1145" i="1"/>
  <c r="AL1145" i="1"/>
  <c r="AV1145" i="1"/>
  <c r="AS1149" i="1"/>
  <c r="AK1149" i="1"/>
  <c r="AC1149" i="1"/>
  <c r="AR1149" i="1"/>
  <c r="AJ1149" i="1"/>
  <c r="AB1149" i="1"/>
  <c r="AL1149" i="1"/>
  <c r="AV1149" i="1"/>
  <c r="AS1153" i="1"/>
  <c r="AK1153" i="1"/>
  <c r="AC1153" i="1"/>
  <c r="AR1153" i="1"/>
  <c r="AJ1153" i="1"/>
  <c r="AB1153" i="1"/>
  <c r="AL1153" i="1"/>
  <c r="AV1153" i="1"/>
  <c r="AS1157" i="1"/>
  <c r="AK1157" i="1"/>
  <c r="AC1157" i="1"/>
  <c r="AR1157" i="1"/>
  <c r="AJ1157" i="1"/>
  <c r="AB1157" i="1"/>
  <c r="AL1157" i="1"/>
  <c r="AV1157" i="1"/>
  <c r="AS1161" i="1"/>
  <c r="AK1161" i="1"/>
  <c r="AC1161" i="1"/>
  <c r="AR1161" i="1"/>
  <c r="AJ1161" i="1"/>
  <c r="AB1161" i="1"/>
  <c r="AL1161" i="1"/>
  <c r="AV1161" i="1"/>
  <c r="AS1165" i="1"/>
  <c r="AK1165" i="1"/>
  <c r="AC1165" i="1"/>
  <c r="AR1165" i="1"/>
  <c r="AJ1165" i="1"/>
  <c r="AB1165" i="1"/>
  <c r="AL1165" i="1"/>
  <c r="AV1165" i="1"/>
  <c r="AS1169" i="1"/>
  <c r="AK1169" i="1"/>
  <c r="AC1169" i="1"/>
  <c r="AR1169" i="1"/>
  <c r="AJ1169" i="1"/>
  <c r="AB1169" i="1"/>
  <c r="AL1169" i="1"/>
  <c r="AV1169" i="1"/>
  <c r="AS1173" i="1"/>
  <c r="AK1173" i="1"/>
  <c r="AC1173" i="1"/>
  <c r="AR1173" i="1"/>
  <c r="AJ1173" i="1"/>
  <c r="AB1173" i="1"/>
  <c r="AL1173" i="1"/>
  <c r="AV1173" i="1"/>
  <c r="AF1175" i="1"/>
  <c r="AP1175" i="1"/>
  <c r="AS1177" i="1"/>
  <c r="AK1177" i="1"/>
  <c r="AC1177" i="1"/>
  <c r="AR1177" i="1"/>
  <c r="AJ1177" i="1"/>
  <c r="AB1177" i="1"/>
  <c r="AL1177" i="1"/>
  <c r="AV1177" i="1"/>
  <c r="AF1179" i="1"/>
  <c r="AP1179" i="1"/>
  <c r="AS1181" i="1"/>
  <c r="AK1181" i="1"/>
  <c r="AC1181" i="1"/>
  <c r="AR1181" i="1"/>
  <c r="AJ1181" i="1"/>
  <c r="AB1181" i="1"/>
  <c r="AL1181" i="1"/>
  <c r="AV1181" i="1"/>
  <c r="AF1183" i="1"/>
  <c r="AP1183" i="1"/>
  <c r="AS1185" i="1"/>
  <c r="AK1185" i="1"/>
  <c r="AC1185" i="1"/>
  <c r="AR1185" i="1"/>
  <c r="AJ1185" i="1"/>
  <c r="AB1185" i="1"/>
  <c r="AL1185" i="1"/>
  <c r="AV1185" i="1"/>
  <c r="AF1187" i="1"/>
  <c r="AP1187" i="1"/>
  <c r="AS1189" i="1"/>
  <c r="AK1189" i="1"/>
  <c r="AC1189" i="1"/>
  <c r="AR1189" i="1"/>
  <c r="AJ1189" i="1"/>
  <c r="AB1189" i="1"/>
  <c r="AL1189" i="1"/>
  <c r="AV1189" i="1"/>
  <c r="AF1191" i="1"/>
  <c r="AP1191" i="1"/>
  <c r="AS1193" i="1"/>
  <c r="AK1193" i="1"/>
  <c r="AC1193" i="1"/>
  <c r="AR1193" i="1"/>
  <c r="AJ1193" i="1"/>
  <c r="AB1193" i="1"/>
  <c r="AL1193" i="1"/>
  <c r="AV1193" i="1"/>
  <c r="AF1195" i="1"/>
  <c r="AP1195" i="1"/>
  <c r="AS1197" i="1"/>
  <c r="AK1197" i="1"/>
  <c r="AC1197" i="1"/>
  <c r="AR1197" i="1"/>
  <c r="AJ1197" i="1"/>
  <c r="AB1197" i="1"/>
  <c r="AL1197" i="1"/>
  <c r="AV1197" i="1"/>
  <c r="AF1199" i="1"/>
  <c r="AP1199" i="1"/>
  <c r="AS1201" i="1"/>
  <c r="AK1201" i="1"/>
  <c r="AC1201" i="1"/>
  <c r="AR1201" i="1"/>
  <c r="AJ1201" i="1"/>
  <c r="AB1201" i="1"/>
  <c r="AL1201" i="1"/>
  <c r="AV1201" i="1"/>
  <c r="AF1203" i="1"/>
  <c r="AP1203" i="1"/>
  <c r="AS1205" i="1"/>
  <c r="AK1205" i="1"/>
  <c r="AC1205" i="1"/>
  <c r="AR1205" i="1"/>
  <c r="AJ1205" i="1"/>
  <c r="AB1205" i="1"/>
  <c r="AL1205" i="1"/>
  <c r="AV1205" i="1"/>
  <c r="AF1207" i="1"/>
  <c r="AP1207" i="1"/>
  <c r="AS1209" i="1"/>
  <c r="AK1209" i="1"/>
  <c r="AC1209" i="1"/>
  <c r="AR1209" i="1"/>
  <c r="AJ1209" i="1"/>
  <c r="AB1209" i="1"/>
  <c r="AL1209" i="1"/>
  <c r="AV1209" i="1"/>
  <c r="AF1211" i="1"/>
  <c r="AP1211" i="1"/>
  <c r="AS1213" i="1"/>
  <c r="AK1213" i="1"/>
  <c r="AC1213" i="1"/>
  <c r="AR1213" i="1"/>
  <c r="AJ1213" i="1"/>
  <c r="AB1213" i="1"/>
  <c r="AL1213" i="1"/>
  <c r="AV1213" i="1"/>
  <c r="AF1215" i="1"/>
  <c r="AP1215" i="1"/>
  <c r="AS1217" i="1"/>
  <c r="AK1217" i="1"/>
  <c r="AC1217" i="1"/>
  <c r="AR1217" i="1"/>
  <c r="AJ1217" i="1"/>
  <c r="AB1217" i="1"/>
  <c r="AL1217" i="1"/>
  <c r="AV1217" i="1"/>
  <c r="AF1219" i="1"/>
  <c r="AP1219" i="1"/>
  <c r="AS1221" i="1"/>
  <c r="AK1221" i="1"/>
  <c r="AC1221" i="1"/>
  <c r="AR1221" i="1"/>
  <c r="AJ1221" i="1"/>
  <c r="AB1221" i="1"/>
  <c r="AL1221" i="1"/>
  <c r="AV1221" i="1"/>
  <c r="AF1223" i="1"/>
  <c r="AP1223" i="1"/>
  <c r="AS1225" i="1"/>
  <c r="AK1225" i="1"/>
  <c r="AC1225" i="1"/>
  <c r="AR1225" i="1"/>
  <c r="AJ1225" i="1"/>
  <c r="AB1225" i="1"/>
  <c r="AL1225" i="1"/>
  <c r="AV1225" i="1"/>
  <c r="AF1227" i="1"/>
  <c r="AP1227" i="1"/>
  <c r="AS1229" i="1"/>
  <c r="AK1229" i="1"/>
  <c r="AC1229" i="1"/>
  <c r="AR1229" i="1"/>
  <c r="AJ1229" i="1"/>
  <c r="AB1229" i="1"/>
  <c r="AL1229" i="1"/>
  <c r="AV1229" i="1"/>
  <c r="AF1231" i="1"/>
  <c r="AP1231" i="1"/>
  <c r="AS1233" i="1"/>
  <c r="AK1233" i="1"/>
  <c r="AC1233" i="1"/>
  <c r="AR1233" i="1"/>
  <c r="AJ1233" i="1"/>
  <c r="AB1233" i="1"/>
  <c r="AL1233" i="1"/>
  <c r="AV1233" i="1"/>
  <c r="AF1235" i="1"/>
  <c r="AP1235" i="1"/>
  <c r="AS1237" i="1"/>
  <c r="AK1237" i="1"/>
  <c r="AC1237" i="1"/>
  <c r="AR1237" i="1"/>
  <c r="AJ1237" i="1"/>
  <c r="AB1237" i="1"/>
  <c r="AL1237" i="1"/>
  <c r="AV1237" i="1"/>
  <c r="AF1239" i="1"/>
  <c r="AP1239" i="1"/>
  <c r="AS1241" i="1"/>
  <c r="AK1241" i="1"/>
  <c r="AC1241" i="1"/>
  <c r="AR1241" i="1"/>
  <c r="AJ1241" i="1"/>
  <c r="AB1241" i="1"/>
  <c r="AL1241" i="1"/>
  <c r="AV1241" i="1"/>
  <c r="AF1243" i="1"/>
  <c r="AP1243" i="1"/>
  <c r="AS1245" i="1"/>
  <c r="AK1245" i="1"/>
  <c r="AC1245" i="1"/>
  <c r="AR1245" i="1"/>
  <c r="AJ1245" i="1"/>
  <c r="AB1245" i="1"/>
  <c r="AL1245" i="1"/>
  <c r="AV1245" i="1"/>
  <c r="AF1247" i="1"/>
  <c r="AP1247" i="1"/>
  <c r="AS1249" i="1"/>
  <c r="AK1249" i="1"/>
  <c r="AC1249" i="1"/>
  <c r="AR1249" i="1"/>
  <c r="AJ1249" i="1"/>
  <c r="AB1249" i="1"/>
  <c r="AL1249" i="1"/>
  <c r="AV1249" i="1"/>
  <c r="AF1251" i="1"/>
  <c r="AP1251" i="1"/>
  <c r="AS1253" i="1"/>
  <c r="AK1253" i="1"/>
  <c r="AC1253" i="1"/>
  <c r="AR1253" i="1"/>
  <c r="AJ1253" i="1"/>
  <c r="AB1253" i="1"/>
  <c r="AL1253" i="1"/>
  <c r="AV1253" i="1"/>
  <c r="AF1255" i="1"/>
  <c r="AP1255" i="1"/>
  <c r="AS1257" i="1"/>
  <c r="AK1257" i="1"/>
  <c r="AC1257" i="1"/>
  <c r="AR1257" i="1"/>
  <c r="AJ1257" i="1"/>
  <c r="AB1257" i="1"/>
  <c r="AL1257" i="1"/>
  <c r="AV1257" i="1"/>
  <c r="AF1259" i="1"/>
  <c r="AP1259" i="1"/>
  <c r="AP1261" i="1"/>
  <c r="AH1261" i="1"/>
  <c r="AS1261" i="1"/>
  <c r="AK1261" i="1"/>
  <c r="AC1261" i="1"/>
  <c r="AR1261" i="1"/>
  <c r="AJ1261" i="1"/>
  <c r="AB1261" i="1"/>
  <c r="AM1261" i="1"/>
  <c r="AU1804" i="1"/>
  <c r="AM1804" i="1"/>
  <c r="AE1804" i="1"/>
  <c r="AR1804" i="1"/>
  <c r="AJ1804" i="1"/>
  <c r="AB1804" i="1"/>
  <c r="AT1804" i="1"/>
  <c r="AI1804" i="1"/>
  <c r="AS1804" i="1"/>
  <c r="AH1804" i="1"/>
  <c r="AQ1804" i="1"/>
  <c r="AG1804" i="1"/>
  <c r="AP1804" i="1"/>
  <c r="AF1804" i="1"/>
  <c r="AO1804" i="1"/>
  <c r="AD1804" i="1"/>
  <c r="AN1804" i="1"/>
  <c r="AC1804" i="1"/>
  <c r="AW1804" i="1"/>
  <c r="AL1804" i="1"/>
  <c r="AA1804" i="1"/>
  <c r="AU1836" i="1"/>
  <c r="AM1836" i="1"/>
  <c r="AE1836" i="1"/>
  <c r="AR1836" i="1"/>
  <c r="AJ1836" i="1"/>
  <c r="AB1836" i="1"/>
  <c r="AT1836" i="1"/>
  <c r="AI1836" i="1"/>
  <c r="AS1836" i="1"/>
  <c r="AH1836" i="1"/>
  <c r="AQ1836" i="1"/>
  <c r="AG1836" i="1"/>
  <c r="AP1836" i="1"/>
  <c r="AF1836" i="1"/>
  <c r="AO1836" i="1"/>
  <c r="AD1836" i="1"/>
  <c r="AN1836" i="1"/>
  <c r="AC1836" i="1"/>
  <c r="AW1836" i="1"/>
  <c r="AL1836" i="1"/>
  <c r="AA1836" i="1"/>
  <c r="AR2359" i="1"/>
  <c r="AJ2359" i="1"/>
  <c r="AB2359" i="1"/>
  <c r="AQ2359" i="1"/>
  <c r="AI2359" i="1"/>
  <c r="AA2359" i="1"/>
  <c r="AV2359" i="1"/>
  <c r="AN2359" i="1"/>
  <c r="AF2359" i="1"/>
  <c r="AW2359" i="1"/>
  <c r="AK2359" i="1"/>
  <c r="AT2359" i="1"/>
  <c r="AG2359" i="1"/>
  <c r="AS2359" i="1"/>
  <c r="AE2359" i="1"/>
  <c r="AP2359" i="1"/>
  <c r="AO2359" i="1"/>
  <c r="AM2359" i="1"/>
  <c r="AL2359" i="1"/>
  <c r="AH2359" i="1"/>
  <c r="AD2359" i="1"/>
  <c r="AC2359" i="1"/>
  <c r="AU2359" i="1"/>
  <c r="AK1804" i="1"/>
  <c r="AU1824" i="1"/>
  <c r="AM1824" i="1"/>
  <c r="AE1824" i="1"/>
  <c r="AR1824" i="1"/>
  <c r="AJ1824" i="1"/>
  <c r="AB1824" i="1"/>
  <c r="AT1824" i="1"/>
  <c r="AI1824" i="1"/>
  <c r="AS1824" i="1"/>
  <c r="AH1824" i="1"/>
  <c r="AQ1824" i="1"/>
  <c r="AG1824" i="1"/>
  <c r="AP1824" i="1"/>
  <c r="AF1824" i="1"/>
  <c r="AO1824" i="1"/>
  <c r="AD1824" i="1"/>
  <c r="AN1824" i="1"/>
  <c r="AC1824" i="1"/>
  <c r="AW1824" i="1"/>
  <c r="AL1824" i="1"/>
  <c r="AA1824" i="1"/>
  <c r="AK1836" i="1"/>
  <c r="AS1026" i="1"/>
  <c r="AK1026" i="1"/>
  <c r="AC1026" i="1"/>
  <c r="AR1026" i="1"/>
  <c r="AJ1026" i="1"/>
  <c r="AB1026" i="1"/>
  <c r="AL1026" i="1"/>
  <c r="AV1026" i="1"/>
  <c r="AS1030" i="1"/>
  <c r="AK1030" i="1"/>
  <c r="AC1030" i="1"/>
  <c r="AR1030" i="1"/>
  <c r="AJ1030" i="1"/>
  <c r="AB1030" i="1"/>
  <c r="AL1030" i="1"/>
  <c r="AV1030" i="1"/>
  <c r="AS1034" i="1"/>
  <c r="AK1034" i="1"/>
  <c r="AC1034" i="1"/>
  <c r="AR1034" i="1"/>
  <c r="AJ1034" i="1"/>
  <c r="AB1034" i="1"/>
  <c r="AL1034" i="1"/>
  <c r="AV1034" i="1"/>
  <c r="AS1038" i="1"/>
  <c r="AK1038" i="1"/>
  <c r="AC1038" i="1"/>
  <c r="AR1038" i="1"/>
  <c r="AJ1038" i="1"/>
  <c r="AB1038" i="1"/>
  <c r="AL1038" i="1"/>
  <c r="AV1038" i="1"/>
  <c r="AS1042" i="1"/>
  <c r="AK1042" i="1"/>
  <c r="AC1042" i="1"/>
  <c r="AR1042" i="1"/>
  <c r="AJ1042" i="1"/>
  <c r="AB1042" i="1"/>
  <c r="AL1042" i="1"/>
  <c r="AV1042" i="1"/>
  <c r="AS1046" i="1"/>
  <c r="AK1046" i="1"/>
  <c r="AC1046" i="1"/>
  <c r="AR1046" i="1"/>
  <c r="AJ1046" i="1"/>
  <c r="AB1046" i="1"/>
  <c r="AL1046" i="1"/>
  <c r="AV1046" i="1"/>
  <c r="AS1050" i="1"/>
  <c r="AK1050" i="1"/>
  <c r="AC1050" i="1"/>
  <c r="AR1050" i="1"/>
  <c r="AJ1050" i="1"/>
  <c r="AB1050" i="1"/>
  <c r="AL1050" i="1"/>
  <c r="AV1050" i="1"/>
  <c r="AS1054" i="1"/>
  <c r="AK1054" i="1"/>
  <c r="AC1054" i="1"/>
  <c r="AR1054" i="1"/>
  <c r="AJ1054" i="1"/>
  <c r="AB1054" i="1"/>
  <c r="AL1054" i="1"/>
  <c r="AV1054" i="1"/>
  <c r="AS1058" i="1"/>
  <c r="AK1058" i="1"/>
  <c r="AC1058" i="1"/>
  <c r="AR1058" i="1"/>
  <c r="AJ1058" i="1"/>
  <c r="AB1058" i="1"/>
  <c r="AL1058" i="1"/>
  <c r="AV1058" i="1"/>
  <c r="AS1062" i="1"/>
  <c r="AK1062" i="1"/>
  <c r="AC1062" i="1"/>
  <c r="AR1062" i="1"/>
  <c r="AJ1062" i="1"/>
  <c r="AB1062" i="1"/>
  <c r="AL1062" i="1"/>
  <c r="AV1062" i="1"/>
  <c r="AS1066" i="1"/>
  <c r="AK1066" i="1"/>
  <c r="AC1066" i="1"/>
  <c r="AR1066" i="1"/>
  <c r="AJ1066" i="1"/>
  <c r="AB1066" i="1"/>
  <c r="AL1066" i="1"/>
  <c r="AV1066" i="1"/>
  <c r="AS1070" i="1"/>
  <c r="AK1070" i="1"/>
  <c r="AC1070" i="1"/>
  <c r="AR1070" i="1"/>
  <c r="AJ1070" i="1"/>
  <c r="AB1070" i="1"/>
  <c r="AL1070" i="1"/>
  <c r="AV1070" i="1"/>
  <c r="AS1074" i="1"/>
  <c r="AK1074" i="1"/>
  <c r="AC1074" i="1"/>
  <c r="AR1074" i="1"/>
  <c r="AJ1074" i="1"/>
  <c r="AB1074" i="1"/>
  <c r="AL1074" i="1"/>
  <c r="AV1074" i="1"/>
  <c r="AD1077" i="1"/>
  <c r="AN1077" i="1"/>
  <c r="AS1078" i="1"/>
  <c r="AK1078" i="1"/>
  <c r="AC1078" i="1"/>
  <c r="AR1078" i="1"/>
  <c r="AJ1078" i="1"/>
  <c r="AB1078" i="1"/>
  <c r="AL1078" i="1"/>
  <c r="AV1078" i="1"/>
  <c r="AD1081" i="1"/>
  <c r="AN1081" i="1"/>
  <c r="AS1082" i="1"/>
  <c r="AK1082" i="1"/>
  <c r="AC1082" i="1"/>
  <c r="AR1082" i="1"/>
  <c r="AJ1082" i="1"/>
  <c r="AB1082" i="1"/>
  <c r="AL1082" i="1"/>
  <c r="AV1082" i="1"/>
  <c r="AD1085" i="1"/>
  <c r="AN1085" i="1"/>
  <c r="AS1086" i="1"/>
  <c r="AK1086" i="1"/>
  <c r="AC1086" i="1"/>
  <c r="AR1086" i="1"/>
  <c r="AJ1086" i="1"/>
  <c r="AB1086" i="1"/>
  <c r="AL1086" i="1"/>
  <c r="AV1086" i="1"/>
  <c r="AD1089" i="1"/>
  <c r="AN1089" i="1"/>
  <c r="AS1090" i="1"/>
  <c r="AK1090" i="1"/>
  <c r="AC1090" i="1"/>
  <c r="AR1090" i="1"/>
  <c r="AJ1090" i="1"/>
  <c r="AB1090" i="1"/>
  <c r="AL1090" i="1"/>
  <c r="AV1090" i="1"/>
  <c r="AD1093" i="1"/>
  <c r="AN1093" i="1"/>
  <c r="AS1094" i="1"/>
  <c r="AK1094" i="1"/>
  <c r="AC1094" i="1"/>
  <c r="AR1094" i="1"/>
  <c r="AJ1094" i="1"/>
  <c r="AB1094" i="1"/>
  <c r="AL1094" i="1"/>
  <c r="AV1094" i="1"/>
  <c r="AD1097" i="1"/>
  <c r="AN1097" i="1"/>
  <c r="AS1098" i="1"/>
  <c r="AK1098" i="1"/>
  <c r="AC1098" i="1"/>
  <c r="AR1098" i="1"/>
  <c r="AJ1098" i="1"/>
  <c r="AB1098" i="1"/>
  <c r="AL1098" i="1"/>
  <c r="AV1098" i="1"/>
  <c r="AD1101" i="1"/>
  <c r="AN1101" i="1"/>
  <c r="AS1102" i="1"/>
  <c r="AK1102" i="1"/>
  <c r="AC1102" i="1"/>
  <c r="AR1102" i="1"/>
  <c r="AJ1102" i="1"/>
  <c r="AB1102" i="1"/>
  <c r="AL1102" i="1"/>
  <c r="AV1102" i="1"/>
  <c r="AD1105" i="1"/>
  <c r="AN1105" i="1"/>
  <c r="AS1106" i="1"/>
  <c r="AK1106" i="1"/>
  <c r="AC1106" i="1"/>
  <c r="AR1106" i="1"/>
  <c r="AJ1106" i="1"/>
  <c r="AB1106" i="1"/>
  <c r="AL1106" i="1"/>
  <c r="AV1106" i="1"/>
  <c r="AD1109" i="1"/>
  <c r="AN1109" i="1"/>
  <c r="AS1110" i="1"/>
  <c r="AK1110" i="1"/>
  <c r="AC1110" i="1"/>
  <c r="AR1110" i="1"/>
  <c r="AJ1110" i="1"/>
  <c r="AB1110" i="1"/>
  <c r="AL1110" i="1"/>
  <c r="AV1110" i="1"/>
  <c r="AD1113" i="1"/>
  <c r="AN1113" i="1"/>
  <c r="AS1114" i="1"/>
  <c r="AK1114" i="1"/>
  <c r="AC1114" i="1"/>
  <c r="AR1114" i="1"/>
  <c r="AJ1114" i="1"/>
  <c r="AB1114" i="1"/>
  <c r="AL1114" i="1"/>
  <c r="AV1114" i="1"/>
  <c r="AD1117" i="1"/>
  <c r="AN1117" i="1"/>
  <c r="AS1118" i="1"/>
  <c r="AK1118" i="1"/>
  <c r="AC1118" i="1"/>
  <c r="AR1118" i="1"/>
  <c r="AJ1118" i="1"/>
  <c r="AB1118" i="1"/>
  <c r="AL1118" i="1"/>
  <c r="AV1118" i="1"/>
  <c r="AD1121" i="1"/>
  <c r="AN1121" i="1"/>
  <c r="AS1122" i="1"/>
  <c r="AK1122" i="1"/>
  <c r="AC1122" i="1"/>
  <c r="AR1122" i="1"/>
  <c r="AJ1122" i="1"/>
  <c r="AB1122" i="1"/>
  <c r="AL1122" i="1"/>
  <c r="AV1122" i="1"/>
  <c r="AD1125" i="1"/>
  <c r="AN1125" i="1"/>
  <c r="AS1126" i="1"/>
  <c r="AK1126" i="1"/>
  <c r="AC1126" i="1"/>
  <c r="AR1126" i="1"/>
  <c r="AJ1126" i="1"/>
  <c r="AB1126" i="1"/>
  <c r="AL1126" i="1"/>
  <c r="AV1126" i="1"/>
  <c r="AD1129" i="1"/>
  <c r="AN1129" i="1"/>
  <c r="AS1130" i="1"/>
  <c r="AK1130" i="1"/>
  <c r="AC1130" i="1"/>
  <c r="AR1130" i="1"/>
  <c r="AJ1130" i="1"/>
  <c r="AB1130" i="1"/>
  <c r="AL1130" i="1"/>
  <c r="AV1130" i="1"/>
  <c r="AD1133" i="1"/>
  <c r="AN1133" i="1"/>
  <c r="AS1134" i="1"/>
  <c r="AK1134" i="1"/>
  <c r="AC1134" i="1"/>
  <c r="AR1134" i="1"/>
  <c r="AJ1134" i="1"/>
  <c r="AB1134" i="1"/>
  <c r="AL1134" i="1"/>
  <c r="AV1134" i="1"/>
  <c r="AD1137" i="1"/>
  <c r="AN1137" i="1"/>
  <c r="AS1138" i="1"/>
  <c r="AK1138" i="1"/>
  <c r="AC1138" i="1"/>
  <c r="AR1138" i="1"/>
  <c r="AJ1138" i="1"/>
  <c r="AB1138" i="1"/>
  <c r="AL1138" i="1"/>
  <c r="AV1138" i="1"/>
  <c r="AD1141" i="1"/>
  <c r="AN1141" i="1"/>
  <c r="AS1142" i="1"/>
  <c r="AK1142" i="1"/>
  <c r="AC1142" i="1"/>
  <c r="AR1142" i="1"/>
  <c r="AJ1142" i="1"/>
  <c r="AB1142" i="1"/>
  <c r="AL1142" i="1"/>
  <c r="AV1142" i="1"/>
  <c r="AD1145" i="1"/>
  <c r="AN1145" i="1"/>
  <c r="AS1146" i="1"/>
  <c r="AK1146" i="1"/>
  <c r="AC1146" i="1"/>
  <c r="AR1146" i="1"/>
  <c r="AJ1146" i="1"/>
  <c r="AB1146" i="1"/>
  <c r="AL1146" i="1"/>
  <c r="AV1146" i="1"/>
  <c r="AD1149" i="1"/>
  <c r="AN1149" i="1"/>
  <c r="AS1150" i="1"/>
  <c r="AK1150" i="1"/>
  <c r="AC1150" i="1"/>
  <c r="AR1150" i="1"/>
  <c r="AJ1150" i="1"/>
  <c r="AB1150" i="1"/>
  <c r="AL1150" i="1"/>
  <c r="AV1150" i="1"/>
  <c r="AD1153" i="1"/>
  <c r="AN1153" i="1"/>
  <c r="AS1154" i="1"/>
  <c r="AK1154" i="1"/>
  <c r="AC1154" i="1"/>
  <c r="AR1154" i="1"/>
  <c r="AJ1154" i="1"/>
  <c r="AB1154" i="1"/>
  <c r="AL1154" i="1"/>
  <c r="AV1154" i="1"/>
  <c r="AD1157" i="1"/>
  <c r="AN1157" i="1"/>
  <c r="AS1158" i="1"/>
  <c r="AK1158" i="1"/>
  <c r="AC1158" i="1"/>
  <c r="AR1158" i="1"/>
  <c r="AJ1158" i="1"/>
  <c r="AB1158" i="1"/>
  <c r="AL1158" i="1"/>
  <c r="AV1158" i="1"/>
  <c r="AD1161" i="1"/>
  <c r="AN1161" i="1"/>
  <c r="AS1162" i="1"/>
  <c r="AK1162" i="1"/>
  <c r="AC1162" i="1"/>
  <c r="AR1162" i="1"/>
  <c r="AJ1162" i="1"/>
  <c r="AB1162" i="1"/>
  <c r="AL1162" i="1"/>
  <c r="AV1162" i="1"/>
  <c r="AD1165" i="1"/>
  <c r="AN1165" i="1"/>
  <c r="AS1166" i="1"/>
  <c r="AK1166" i="1"/>
  <c r="AC1166" i="1"/>
  <c r="AR1166" i="1"/>
  <c r="AJ1166" i="1"/>
  <c r="AB1166" i="1"/>
  <c r="AL1166" i="1"/>
  <c r="AV1166" i="1"/>
  <c r="AD1169" i="1"/>
  <c r="AN1169" i="1"/>
  <c r="AS1170" i="1"/>
  <c r="AK1170" i="1"/>
  <c r="AC1170" i="1"/>
  <c r="AR1170" i="1"/>
  <c r="AJ1170" i="1"/>
  <c r="AB1170" i="1"/>
  <c r="AL1170" i="1"/>
  <c r="AV1170" i="1"/>
  <c r="AD1173" i="1"/>
  <c r="AN1173" i="1"/>
  <c r="AS1174" i="1"/>
  <c r="AK1174" i="1"/>
  <c r="AC1174" i="1"/>
  <c r="AR1174" i="1"/>
  <c r="AJ1174" i="1"/>
  <c r="AB1174" i="1"/>
  <c r="AL1174" i="1"/>
  <c r="AV1174" i="1"/>
  <c r="AH1175" i="1"/>
  <c r="AD1177" i="1"/>
  <c r="AN1177" i="1"/>
  <c r="AS1178" i="1"/>
  <c r="AK1178" i="1"/>
  <c r="AC1178" i="1"/>
  <c r="AR1178" i="1"/>
  <c r="AJ1178" i="1"/>
  <c r="AB1178" i="1"/>
  <c r="AL1178" i="1"/>
  <c r="AV1178" i="1"/>
  <c r="AH1179" i="1"/>
  <c r="AD1181" i="1"/>
  <c r="AN1181" i="1"/>
  <c r="AS1182" i="1"/>
  <c r="AK1182" i="1"/>
  <c r="AC1182" i="1"/>
  <c r="AR1182" i="1"/>
  <c r="AJ1182" i="1"/>
  <c r="AB1182" i="1"/>
  <c r="AL1182" i="1"/>
  <c r="AV1182" i="1"/>
  <c r="AH1183" i="1"/>
  <c r="AD1185" i="1"/>
  <c r="AN1185" i="1"/>
  <c r="AS1186" i="1"/>
  <c r="AK1186" i="1"/>
  <c r="AC1186" i="1"/>
  <c r="AR1186" i="1"/>
  <c r="AJ1186" i="1"/>
  <c r="AB1186" i="1"/>
  <c r="AL1186" i="1"/>
  <c r="AV1186" i="1"/>
  <c r="AH1187" i="1"/>
  <c r="AD1189" i="1"/>
  <c r="AN1189" i="1"/>
  <c r="AS1190" i="1"/>
  <c r="AK1190" i="1"/>
  <c r="AC1190" i="1"/>
  <c r="AR1190" i="1"/>
  <c r="AJ1190" i="1"/>
  <c r="AB1190" i="1"/>
  <c r="AL1190" i="1"/>
  <c r="AV1190" i="1"/>
  <c r="AH1191" i="1"/>
  <c r="AD1193" i="1"/>
  <c r="AN1193" i="1"/>
  <c r="AS1194" i="1"/>
  <c r="AK1194" i="1"/>
  <c r="AC1194" i="1"/>
  <c r="AR1194" i="1"/>
  <c r="AJ1194" i="1"/>
  <c r="AB1194" i="1"/>
  <c r="AL1194" i="1"/>
  <c r="AV1194" i="1"/>
  <c r="AH1195" i="1"/>
  <c r="AD1197" i="1"/>
  <c r="AN1197" i="1"/>
  <c r="AS1198" i="1"/>
  <c r="AK1198" i="1"/>
  <c r="AC1198" i="1"/>
  <c r="AR1198" i="1"/>
  <c r="AJ1198" i="1"/>
  <c r="AB1198" i="1"/>
  <c r="AL1198" i="1"/>
  <c r="AV1198" i="1"/>
  <c r="AH1199" i="1"/>
  <c r="AD1201" i="1"/>
  <c r="AN1201" i="1"/>
  <c r="AS1202" i="1"/>
  <c r="AK1202" i="1"/>
  <c r="AC1202" i="1"/>
  <c r="AR1202" i="1"/>
  <c r="AJ1202" i="1"/>
  <c r="AB1202" i="1"/>
  <c r="AL1202" i="1"/>
  <c r="AV1202" i="1"/>
  <c r="AH1203" i="1"/>
  <c r="AD1205" i="1"/>
  <c r="AN1205" i="1"/>
  <c r="AS1206" i="1"/>
  <c r="AK1206" i="1"/>
  <c r="AC1206" i="1"/>
  <c r="AR1206" i="1"/>
  <c r="AJ1206" i="1"/>
  <c r="AB1206" i="1"/>
  <c r="AL1206" i="1"/>
  <c r="AV1206" i="1"/>
  <c r="AH1207" i="1"/>
  <c r="AD1209" i="1"/>
  <c r="AN1209" i="1"/>
  <c r="AS1210" i="1"/>
  <c r="AK1210" i="1"/>
  <c r="AC1210" i="1"/>
  <c r="AR1210" i="1"/>
  <c r="AJ1210" i="1"/>
  <c r="AB1210" i="1"/>
  <c r="AL1210" i="1"/>
  <c r="AV1210" i="1"/>
  <c r="AH1211" i="1"/>
  <c r="AD1213" i="1"/>
  <c r="AN1213" i="1"/>
  <c r="AS1214" i="1"/>
  <c r="AK1214" i="1"/>
  <c r="AC1214" i="1"/>
  <c r="AR1214" i="1"/>
  <c r="AJ1214" i="1"/>
  <c r="AB1214" i="1"/>
  <c r="AL1214" i="1"/>
  <c r="AV1214" i="1"/>
  <c r="AH1215" i="1"/>
  <c r="AD1217" i="1"/>
  <c r="AN1217" i="1"/>
  <c r="AS1218" i="1"/>
  <c r="AK1218" i="1"/>
  <c r="AC1218" i="1"/>
  <c r="AR1218" i="1"/>
  <c r="AJ1218" i="1"/>
  <c r="AB1218" i="1"/>
  <c r="AL1218" i="1"/>
  <c r="AV1218" i="1"/>
  <c r="AH1219" i="1"/>
  <c r="AD1221" i="1"/>
  <c r="AN1221" i="1"/>
  <c r="AS1222" i="1"/>
  <c r="AK1222" i="1"/>
  <c r="AC1222" i="1"/>
  <c r="AR1222" i="1"/>
  <c r="AJ1222" i="1"/>
  <c r="AB1222" i="1"/>
  <c r="AL1222" i="1"/>
  <c r="AV1222" i="1"/>
  <c r="AH1223" i="1"/>
  <c r="AD1225" i="1"/>
  <c r="AN1225" i="1"/>
  <c r="AS1226" i="1"/>
  <c r="AK1226" i="1"/>
  <c r="AC1226" i="1"/>
  <c r="AR1226" i="1"/>
  <c r="AJ1226" i="1"/>
  <c r="AB1226" i="1"/>
  <c r="AL1226" i="1"/>
  <c r="AV1226" i="1"/>
  <c r="AH1227" i="1"/>
  <c r="AD1229" i="1"/>
  <c r="AN1229" i="1"/>
  <c r="AS1230" i="1"/>
  <c r="AK1230" i="1"/>
  <c r="AC1230" i="1"/>
  <c r="AR1230" i="1"/>
  <c r="AJ1230" i="1"/>
  <c r="AB1230" i="1"/>
  <c r="AL1230" i="1"/>
  <c r="AV1230" i="1"/>
  <c r="AH1231" i="1"/>
  <c r="AD1233" i="1"/>
  <c r="AN1233" i="1"/>
  <c r="AS1234" i="1"/>
  <c r="AK1234" i="1"/>
  <c r="AC1234" i="1"/>
  <c r="AR1234" i="1"/>
  <c r="AJ1234" i="1"/>
  <c r="AB1234" i="1"/>
  <c r="AL1234" i="1"/>
  <c r="AV1234" i="1"/>
  <c r="AH1235" i="1"/>
  <c r="AD1237" i="1"/>
  <c r="AN1237" i="1"/>
  <c r="AS1238" i="1"/>
  <c r="AK1238" i="1"/>
  <c r="AC1238" i="1"/>
  <c r="AR1238" i="1"/>
  <c r="AJ1238" i="1"/>
  <c r="AB1238" i="1"/>
  <c r="AL1238" i="1"/>
  <c r="AV1238" i="1"/>
  <c r="AH1239" i="1"/>
  <c r="AD1241" i="1"/>
  <c r="AN1241" i="1"/>
  <c r="AS1242" i="1"/>
  <c r="AK1242" i="1"/>
  <c r="AC1242" i="1"/>
  <c r="AR1242" i="1"/>
  <c r="AJ1242" i="1"/>
  <c r="AB1242" i="1"/>
  <c r="AL1242" i="1"/>
  <c r="AV1242" i="1"/>
  <c r="AH1243" i="1"/>
  <c r="AD1245" i="1"/>
  <c r="AN1245" i="1"/>
  <c r="AS1246" i="1"/>
  <c r="AK1246" i="1"/>
  <c r="AC1246" i="1"/>
  <c r="AR1246" i="1"/>
  <c r="AJ1246" i="1"/>
  <c r="AB1246" i="1"/>
  <c r="AL1246" i="1"/>
  <c r="AV1246" i="1"/>
  <c r="AH1247" i="1"/>
  <c r="AD1249" i="1"/>
  <c r="AN1249" i="1"/>
  <c r="AS1250" i="1"/>
  <c r="AK1250" i="1"/>
  <c r="AC1250" i="1"/>
  <c r="AR1250" i="1"/>
  <c r="AJ1250" i="1"/>
  <c r="AB1250" i="1"/>
  <c r="AL1250" i="1"/>
  <c r="AV1250" i="1"/>
  <c r="AH1251" i="1"/>
  <c r="AD1253" i="1"/>
  <c r="AN1253" i="1"/>
  <c r="AS1254" i="1"/>
  <c r="AK1254" i="1"/>
  <c r="AC1254" i="1"/>
  <c r="AR1254" i="1"/>
  <c r="AJ1254" i="1"/>
  <c r="AB1254" i="1"/>
  <c r="AL1254" i="1"/>
  <c r="AV1254" i="1"/>
  <c r="AH1255" i="1"/>
  <c r="AD1257" i="1"/>
  <c r="AN1257" i="1"/>
  <c r="AS1258" i="1"/>
  <c r="AK1258" i="1"/>
  <c r="AC1258" i="1"/>
  <c r="AR1258" i="1"/>
  <c r="AJ1258" i="1"/>
  <c r="AB1258" i="1"/>
  <c r="AL1258" i="1"/>
  <c r="AV1258" i="1"/>
  <c r="AH1259" i="1"/>
  <c r="AD1261" i="1"/>
  <c r="AO1261" i="1"/>
  <c r="AV1804" i="1"/>
  <c r="AU1812" i="1"/>
  <c r="AM1812" i="1"/>
  <c r="AE1812" i="1"/>
  <c r="AR1812" i="1"/>
  <c r="AJ1812" i="1"/>
  <c r="AB1812" i="1"/>
  <c r="AT1812" i="1"/>
  <c r="AI1812" i="1"/>
  <c r="AS1812" i="1"/>
  <c r="AH1812" i="1"/>
  <c r="AQ1812" i="1"/>
  <c r="AG1812" i="1"/>
  <c r="AP1812" i="1"/>
  <c r="AF1812" i="1"/>
  <c r="AO1812" i="1"/>
  <c r="AD1812" i="1"/>
  <c r="AN1812" i="1"/>
  <c r="AC1812" i="1"/>
  <c r="AW1812" i="1"/>
  <c r="AL1812" i="1"/>
  <c r="AA1812" i="1"/>
  <c r="AV1836" i="1"/>
  <c r="AW2194" i="1"/>
  <c r="AO2194" i="1"/>
  <c r="AG2194" i="1"/>
  <c r="AT2194" i="1"/>
  <c r="AL2194" i="1"/>
  <c r="AD2194" i="1"/>
  <c r="AS2194" i="1"/>
  <c r="AI2194" i="1"/>
  <c r="AR2194" i="1"/>
  <c r="AH2194" i="1"/>
  <c r="AQ2194" i="1"/>
  <c r="AF2194" i="1"/>
  <c r="AP2194" i="1"/>
  <c r="AE2194" i="1"/>
  <c r="AN2194" i="1"/>
  <c r="AC2194" i="1"/>
  <c r="AM2194" i="1"/>
  <c r="AB2194" i="1"/>
  <c r="AV2194" i="1"/>
  <c r="AK2194" i="1"/>
  <c r="AA2194" i="1"/>
  <c r="AU2194" i="1"/>
  <c r="AJ2194" i="1"/>
  <c r="AU1800" i="1"/>
  <c r="AM1800" i="1"/>
  <c r="AE1800" i="1"/>
  <c r="AR1800" i="1"/>
  <c r="AJ1800" i="1"/>
  <c r="AB1800" i="1"/>
  <c r="AT1800" i="1"/>
  <c r="AI1800" i="1"/>
  <c r="AS1800" i="1"/>
  <c r="AH1800" i="1"/>
  <c r="AQ1800" i="1"/>
  <c r="AG1800" i="1"/>
  <c r="AP1800" i="1"/>
  <c r="AF1800" i="1"/>
  <c r="AO1800" i="1"/>
  <c r="AD1800" i="1"/>
  <c r="AN1800" i="1"/>
  <c r="AC1800" i="1"/>
  <c r="AW1800" i="1"/>
  <c r="AL1800" i="1"/>
  <c r="AA1800" i="1"/>
  <c r="AU1832" i="1"/>
  <c r="AM1832" i="1"/>
  <c r="AE1832" i="1"/>
  <c r="AR1832" i="1"/>
  <c r="AJ1832" i="1"/>
  <c r="AB1832" i="1"/>
  <c r="AT1832" i="1"/>
  <c r="AI1832" i="1"/>
  <c r="AS1832" i="1"/>
  <c r="AH1832" i="1"/>
  <c r="AQ1832" i="1"/>
  <c r="AG1832" i="1"/>
  <c r="AP1832" i="1"/>
  <c r="AF1832" i="1"/>
  <c r="AO1832" i="1"/>
  <c r="AD1832" i="1"/>
  <c r="AN1832" i="1"/>
  <c r="AC1832" i="1"/>
  <c r="AW1832" i="1"/>
  <c r="AL1832" i="1"/>
  <c r="AA1832" i="1"/>
  <c r="AS1175" i="1"/>
  <c r="AK1175" i="1"/>
  <c r="AC1175" i="1"/>
  <c r="AR1175" i="1"/>
  <c r="AJ1175" i="1"/>
  <c r="AB1175" i="1"/>
  <c r="AL1175" i="1"/>
  <c r="AV1175" i="1"/>
  <c r="AS1179" i="1"/>
  <c r="AK1179" i="1"/>
  <c r="AC1179" i="1"/>
  <c r="AR1179" i="1"/>
  <c r="AJ1179" i="1"/>
  <c r="AB1179" i="1"/>
  <c r="AL1179" i="1"/>
  <c r="AV1179" i="1"/>
  <c r="AS1183" i="1"/>
  <c r="AK1183" i="1"/>
  <c r="AC1183" i="1"/>
  <c r="AR1183" i="1"/>
  <c r="AJ1183" i="1"/>
  <c r="AB1183" i="1"/>
  <c r="AL1183" i="1"/>
  <c r="AV1183" i="1"/>
  <c r="AS1187" i="1"/>
  <c r="AK1187" i="1"/>
  <c r="AC1187" i="1"/>
  <c r="AR1187" i="1"/>
  <c r="AJ1187" i="1"/>
  <c r="AB1187" i="1"/>
  <c r="AL1187" i="1"/>
  <c r="AV1187" i="1"/>
  <c r="AS1191" i="1"/>
  <c r="AK1191" i="1"/>
  <c r="AC1191" i="1"/>
  <c r="AR1191" i="1"/>
  <c r="AJ1191" i="1"/>
  <c r="AB1191" i="1"/>
  <c r="AL1191" i="1"/>
  <c r="AV1191" i="1"/>
  <c r="AS1195" i="1"/>
  <c r="AK1195" i="1"/>
  <c r="AC1195" i="1"/>
  <c r="AR1195" i="1"/>
  <c r="AJ1195" i="1"/>
  <c r="AB1195" i="1"/>
  <c r="AL1195" i="1"/>
  <c r="AV1195" i="1"/>
  <c r="AS1199" i="1"/>
  <c r="AK1199" i="1"/>
  <c r="AC1199" i="1"/>
  <c r="AR1199" i="1"/>
  <c r="AJ1199" i="1"/>
  <c r="AB1199" i="1"/>
  <c r="AL1199" i="1"/>
  <c r="AV1199" i="1"/>
  <c r="AS1203" i="1"/>
  <c r="AK1203" i="1"/>
  <c r="AC1203" i="1"/>
  <c r="AR1203" i="1"/>
  <c r="AJ1203" i="1"/>
  <c r="AB1203" i="1"/>
  <c r="AL1203" i="1"/>
  <c r="AV1203" i="1"/>
  <c r="AS1207" i="1"/>
  <c r="AK1207" i="1"/>
  <c r="AC1207" i="1"/>
  <c r="AR1207" i="1"/>
  <c r="AJ1207" i="1"/>
  <c r="AB1207" i="1"/>
  <c r="AL1207" i="1"/>
  <c r="AV1207" i="1"/>
  <c r="AS1211" i="1"/>
  <c r="AK1211" i="1"/>
  <c r="AC1211" i="1"/>
  <c r="AR1211" i="1"/>
  <c r="AJ1211" i="1"/>
  <c r="AB1211" i="1"/>
  <c r="AL1211" i="1"/>
  <c r="AV1211" i="1"/>
  <c r="AS1215" i="1"/>
  <c r="AK1215" i="1"/>
  <c r="AC1215" i="1"/>
  <c r="AR1215" i="1"/>
  <c r="AJ1215" i="1"/>
  <c r="AB1215" i="1"/>
  <c r="AL1215" i="1"/>
  <c r="AV1215" i="1"/>
  <c r="AS1219" i="1"/>
  <c r="AK1219" i="1"/>
  <c r="AC1219" i="1"/>
  <c r="AR1219" i="1"/>
  <c r="AJ1219" i="1"/>
  <c r="AB1219" i="1"/>
  <c r="AL1219" i="1"/>
  <c r="AV1219" i="1"/>
  <c r="AS1223" i="1"/>
  <c r="AK1223" i="1"/>
  <c r="AC1223" i="1"/>
  <c r="AR1223" i="1"/>
  <c r="AJ1223" i="1"/>
  <c r="AB1223" i="1"/>
  <c r="AL1223" i="1"/>
  <c r="AV1223" i="1"/>
  <c r="AS1227" i="1"/>
  <c r="AK1227" i="1"/>
  <c r="AC1227" i="1"/>
  <c r="AR1227" i="1"/>
  <c r="AJ1227" i="1"/>
  <c r="AB1227" i="1"/>
  <c r="AL1227" i="1"/>
  <c r="AV1227" i="1"/>
  <c r="AS1231" i="1"/>
  <c r="AK1231" i="1"/>
  <c r="AC1231" i="1"/>
  <c r="AR1231" i="1"/>
  <c r="AJ1231" i="1"/>
  <c r="AB1231" i="1"/>
  <c r="AL1231" i="1"/>
  <c r="AV1231" i="1"/>
  <c r="AS1235" i="1"/>
  <c r="AK1235" i="1"/>
  <c r="AC1235" i="1"/>
  <c r="AR1235" i="1"/>
  <c r="AJ1235" i="1"/>
  <c r="AB1235" i="1"/>
  <c r="AL1235" i="1"/>
  <c r="AV1235" i="1"/>
  <c r="AS1239" i="1"/>
  <c r="AK1239" i="1"/>
  <c r="AC1239" i="1"/>
  <c r="AR1239" i="1"/>
  <c r="AJ1239" i="1"/>
  <c r="AB1239" i="1"/>
  <c r="AL1239" i="1"/>
  <c r="AV1239" i="1"/>
  <c r="AS1243" i="1"/>
  <c r="AK1243" i="1"/>
  <c r="AC1243" i="1"/>
  <c r="AR1243" i="1"/>
  <c r="AJ1243" i="1"/>
  <c r="AB1243" i="1"/>
  <c r="AL1243" i="1"/>
  <c r="AV1243" i="1"/>
  <c r="AS1247" i="1"/>
  <c r="AK1247" i="1"/>
  <c r="AC1247" i="1"/>
  <c r="AR1247" i="1"/>
  <c r="AJ1247" i="1"/>
  <c r="AB1247" i="1"/>
  <c r="AL1247" i="1"/>
  <c r="AV1247" i="1"/>
  <c r="AS1251" i="1"/>
  <c r="AK1251" i="1"/>
  <c r="AC1251" i="1"/>
  <c r="AR1251" i="1"/>
  <c r="AJ1251" i="1"/>
  <c r="AB1251" i="1"/>
  <c r="AL1251" i="1"/>
  <c r="AV1251" i="1"/>
  <c r="AS1255" i="1"/>
  <c r="AK1255" i="1"/>
  <c r="AC1255" i="1"/>
  <c r="AR1255" i="1"/>
  <c r="AJ1255" i="1"/>
  <c r="AB1255" i="1"/>
  <c r="AL1255" i="1"/>
  <c r="AV1255" i="1"/>
  <c r="AS1259" i="1"/>
  <c r="AK1259" i="1"/>
  <c r="AC1259" i="1"/>
  <c r="AR1259" i="1"/>
  <c r="AJ1259" i="1"/>
  <c r="AB1259" i="1"/>
  <c r="AL1259" i="1"/>
  <c r="AV1259" i="1"/>
  <c r="AU1820" i="1"/>
  <c r="AM1820" i="1"/>
  <c r="AE1820" i="1"/>
  <c r="AR1820" i="1"/>
  <c r="AJ1820" i="1"/>
  <c r="AB1820" i="1"/>
  <c r="AT1820" i="1"/>
  <c r="AI1820" i="1"/>
  <c r="AS1820" i="1"/>
  <c r="AH1820" i="1"/>
  <c r="AQ1820" i="1"/>
  <c r="AG1820" i="1"/>
  <c r="AP1820" i="1"/>
  <c r="AF1820" i="1"/>
  <c r="AO1820" i="1"/>
  <c r="AD1820" i="1"/>
  <c r="AN1820" i="1"/>
  <c r="AC1820" i="1"/>
  <c r="AW1820" i="1"/>
  <c r="AL1820" i="1"/>
  <c r="AA1820" i="1"/>
  <c r="AE1026" i="1"/>
  <c r="AO1026" i="1"/>
  <c r="AE1030" i="1"/>
  <c r="AO1030" i="1"/>
  <c r="AE1034" i="1"/>
  <c r="AO1034" i="1"/>
  <c r="AE1038" i="1"/>
  <c r="AO1038" i="1"/>
  <c r="AE1042" i="1"/>
  <c r="AO1042" i="1"/>
  <c r="AE1046" i="1"/>
  <c r="AO1046" i="1"/>
  <c r="AE1050" i="1"/>
  <c r="AO1050" i="1"/>
  <c r="AE1054" i="1"/>
  <c r="AO1054" i="1"/>
  <c r="AE1058" i="1"/>
  <c r="AO1058" i="1"/>
  <c r="AE1062" i="1"/>
  <c r="AO1062" i="1"/>
  <c r="AE1066" i="1"/>
  <c r="AO1066" i="1"/>
  <c r="AE1070" i="1"/>
  <c r="AO1070" i="1"/>
  <c r="AE1074" i="1"/>
  <c r="AO1074" i="1"/>
  <c r="AG1077" i="1"/>
  <c r="AQ1077" i="1"/>
  <c r="AE1078" i="1"/>
  <c r="AO1078" i="1"/>
  <c r="AG1081" i="1"/>
  <c r="AQ1081" i="1"/>
  <c r="AE1082" i="1"/>
  <c r="AO1082" i="1"/>
  <c r="AG1085" i="1"/>
  <c r="AQ1085" i="1"/>
  <c r="AE1086" i="1"/>
  <c r="AO1086" i="1"/>
  <c r="AG1089" i="1"/>
  <c r="AQ1089" i="1"/>
  <c r="AE1090" i="1"/>
  <c r="AO1090" i="1"/>
  <c r="AG1093" i="1"/>
  <c r="AQ1093" i="1"/>
  <c r="AE1094" i="1"/>
  <c r="AO1094" i="1"/>
  <c r="AG1097" i="1"/>
  <c r="AQ1097" i="1"/>
  <c r="AE1098" i="1"/>
  <c r="AO1098" i="1"/>
  <c r="AG1101" i="1"/>
  <c r="AQ1101" i="1"/>
  <c r="AE1102" i="1"/>
  <c r="AO1102" i="1"/>
  <c r="AG1105" i="1"/>
  <c r="AQ1105" i="1"/>
  <c r="AE1106" i="1"/>
  <c r="AO1106" i="1"/>
  <c r="AG1109" i="1"/>
  <c r="AQ1109" i="1"/>
  <c r="AE1110" i="1"/>
  <c r="AO1110" i="1"/>
  <c r="AG1113" i="1"/>
  <c r="AQ1113" i="1"/>
  <c r="AE1114" i="1"/>
  <c r="AO1114" i="1"/>
  <c r="AG1117" i="1"/>
  <c r="AQ1117" i="1"/>
  <c r="AE1118" i="1"/>
  <c r="AO1118" i="1"/>
  <c r="AG1121" i="1"/>
  <c r="AQ1121" i="1"/>
  <c r="AE1122" i="1"/>
  <c r="AO1122" i="1"/>
  <c r="AG1125" i="1"/>
  <c r="AQ1125" i="1"/>
  <c r="AE1126" i="1"/>
  <c r="AO1126" i="1"/>
  <c r="AG1129" i="1"/>
  <c r="AQ1129" i="1"/>
  <c r="AE1130" i="1"/>
  <c r="AO1130" i="1"/>
  <c r="AG1133" i="1"/>
  <c r="AQ1133" i="1"/>
  <c r="AE1134" i="1"/>
  <c r="AO1134" i="1"/>
  <c r="AG1137" i="1"/>
  <c r="AQ1137" i="1"/>
  <c r="AE1138" i="1"/>
  <c r="AO1138" i="1"/>
  <c r="AG1141" i="1"/>
  <c r="AQ1141" i="1"/>
  <c r="AE1142" i="1"/>
  <c r="AO1142" i="1"/>
  <c r="AG1145" i="1"/>
  <c r="AQ1145" i="1"/>
  <c r="AE1146" i="1"/>
  <c r="AO1146" i="1"/>
  <c r="AG1149" i="1"/>
  <c r="AQ1149" i="1"/>
  <c r="AE1150" i="1"/>
  <c r="AO1150" i="1"/>
  <c r="AG1153" i="1"/>
  <c r="AQ1153" i="1"/>
  <c r="AE1154" i="1"/>
  <c r="AO1154" i="1"/>
  <c r="AG1157" i="1"/>
  <c r="AQ1157" i="1"/>
  <c r="AE1158" i="1"/>
  <c r="AO1158" i="1"/>
  <c r="AG1161" i="1"/>
  <c r="AQ1161" i="1"/>
  <c r="AE1162" i="1"/>
  <c r="AO1162" i="1"/>
  <c r="AG1165" i="1"/>
  <c r="AQ1165" i="1"/>
  <c r="AE1166" i="1"/>
  <c r="AO1166" i="1"/>
  <c r="AG1169" i="1"/>
  <c r="AQ1169" i="1"/>
  <c r="AE1170" i="1"/>
  <c r="AO1170" i="1"/>
  <c r="AG1173" i="1"/>
  <c r="AQ1173" i="1"/>
  <c r="AE1174" i="1"/>
  <c r="AO1174" i="1"/>
  <c r="AA1175" i="1"/>
  <c r="AM1175" i="1"/>
  <c r="AW1175" i="1"/>
  <c r="AG1177" i="1"/>
  <c r="AQ1177" i="1"/>
  <c r="AE1178" i="1"/>
  <c r="AO1178" i="1"/>
  <c r="AA1179" i="1"/>
  <c r="AM1179" i="1"/>
  <c r="AW1179" i="1"/>
  <c r="AG1181" i="1"/>
  <c r="AQ1181" i="1"/>
  <c r="AE1182" i="1"/>
  <c r="AO1182" i="1"/>
  <c r="AA1183" i="1"/>
  <c r="AM1183" i="1"/>
  <c r="AW1183" i="1"/>
  <c r="AG1185" i="1"/>
  <c r="AQ1185" i="1"/>
  <c r="AE1186" i="1"/>
  <c r="AO1186" i="1"/>
  <c r="AA1187" i="1"/>
  <c r="AM1187" i="1"/>
  <c r="AW1187" i="1"/>
  <c r="AG1189" i="1"/>
  <c r="AQ1189" i="1"/>
  <c r="AE1190" i="1"/>
  <c r="AO1190" i="1"/>
  <c r="AA1191" i="1"/>
  <c r="AM1191" i="1"/>
  <c r="AW1191" i="1"/>
  <c r="AG1193" i="1"/>
  <c r="AQ1193" i="1"/>
  <c r="AE1194" i="1"/>
  <c r="AO1194" i="1"/>
  <c r="AA1195" i="1"/>
  <c r="AM1195" i="1"/>
  <c r="AW1195" i="1"/>
  <c r="AG1197" i="1"/>
  <c r="AQ1197" i="1"/>
  <c r="AE1198" i="1"/>
  <c r="AO1198" i="1"/>
  <c r="AA1199" i="1"/>
  <c r="AM1199" i="1"/>
  <c r="AW1199" i="1"/>
  <c r="AG1201" i="1"/>
  <c r="AQ1201" i="1"/>
  <c r="AE1202" i="1"/>
  <c r="AO1202" i="1"/>
  <c r="AA1203" i="1"/>
  <c r="AM1203" i="1"/>
  <c r="AW1203" i="1"/>
  <c r="AG1205" i="1"/>
  <c r="AQ1205" i="1"/>
  <c r="AE1206" i="1"/>
  <c r="AO1206" i="1"/>
  <c r="AA1207" i="1"/>
  <c r="AM1207" i="1"/>
  <c r="AW1207" i="1"/>
  <c r="AG1209" i="1"/>
  <c r="AQ1209" i="1"/>
  <c r="AE1210" i="1"/>
  <c r="AO1210" i="1"/>
  <c r="AA1211" i="1"/>
  <c r="AM1211" i="1"/>
  <c r="AW1211" i="1"/>
  <c r="AG1213" i="1"/>
  <c r="AQ1213" i="1"/>
  <c r="AE1214" i="1"/>
  <c r="AO1214" i="1"/>
  <c r="AA1215" i="1"/>
  <c r="AM1215" i="1"/>
  <c r="AW1215" i="1"/>
  <c r="AG1217" i="1"/>
  <c r="AQ1217" i="1"/>
  <c r="AE1218" i="1"/>
  <c r="AO1218" i="1"/>
  <c r="AA1219" i="1"/>
  <c r="AM1219" i="1"/>
  <c r="AW1219" i="1"/>
  <c r="AG1221" i="1"/>
  <c r="AQ1221" i="1"/>
  <c r="AE1222" i="1"/>
  <c r="AO1222" i="1"/>
  <c r="AA1223" i="1"/>
  <c r="AM1223" i="1"/>
  <c r="AW1223" i="1"/>
  <c r="AG1225" i="1"/>
  <c r="AQ1225" i="1"/>
  <c r="AE1226" i="1"/>
  <c r="AO1226" i="1"/>
  <c r="AA1227" i="1"/>
  <c r="AM1227" i="1"/>
  <c r="AW1227" i="1"/>
  <c r="AG1229" i="1"/>
  <c r="AQ1229" i="1"/>
  <c r="AE1230" i="1"/>
  <c r="AO1230" i="1"/>
  <c r="AA1231" i="1"/>
  <c r="AM1231" i="1"/>
  <c r="AW1231" i="1"/>
  <c r="AG1233" i="1"/>
  <c r="AQ1233" i="1"/>
  <c r="AE1234" i="1"/>
  <c r="AO1234" i="1"/>
  <c r="AA1235" i="1"/>
  <c r="AM1235" i="1"/>
  <c r="AW1235" i="1"/>
  <c r="AG1237" i="1"/>
  <c r="AQ1237" i="1"/>
  <c r="AE1238" i="1"/>
  <c r="AO1238" i="1"/>
  <c r="AA1239" i="1"/>
  <c r="AM1239" i="1"/>
  <c r="AW1239" i="1"/>
  <c r="AG1241" i="1"/>
  <c r="AQ1241" i="1"/>
  <c r="AE1242" i="1"/>
  <c r="AO1242" i="1"/>
  <c r="AA1243" i="1"/>
  <c r="AM1243" i="1"/>
  <c r="AW1243" i="1"/>
  <c r="AG1245" i="1"/>
  <c r="AQ1245" i="1"/>
  <c r="AE1246" i="1"/>
  <c r="AO1246" i="1"/>
  <c r="AA1247" i="1"/>
  <c r="AM1247" i="1"/>
  <c r="AW1247" i="1"/>
  <c r="AG1249" i="1"/>
  <c r="AQ1249" i="1"/>
  <c r="AE1250" i="1"/>
  <c r="AO1250" i="1"/>
  <c r="AA1251" i="1"/>
  <c r="AM1251" i="1"/>
  <c r="AW1251" i="1"/>
  <c r="AG1253" i="1"/>
  <c r="AQ1253" i="1"/>
  <c r="AE1254" i="1"/>
  <c r="AO1254" i="1"/>
  <c r="AA1255" i="1"/>
  <c r="AM1255" i="1"/>
  <c r="AW1255" i="1"/>
  <c r="AG1257" i="1"/>
  <c r="AQ1257" i="1"/>
  <c r="AE1258" i="1"/>
  <c r="AO1258" i="1"/>
  <c r="AA1259" i="1"/>
  <c r="AM1259" i="1"/>
  <c r="AW1259" i="1"/>
  <c r="AG1261" i="1"/>
  <c r="AU1261" i="1"/>
  <c r="AV1800" i="1"/>
  <c r="AU1808" i="1"/>
  <c r="AM1808" i="1"/>
  <c r="AE1808" i="1"/>
  <c r="AR1808" i="1"/>
  <c r="AJ1808" i="1"/>
  <c r="AB1808" i="1"/>
  <c r="AT1808" i="1"/>
  <c r="AI1808" i="1"/>
  <c r="AS1808" i="1"/>
  <c r="AH1808" i="1"/>
  <c r="AQ1808" i="1"/>
  <c r="AG1808" i="1"/>
  <c r="AP1808" i="1"/>
  <c r="AF1808" i="1"/>
  <c r="AO1808" i="1"/>
  <c r="AD1808" i="1"/>
  <c r="AN1808" i="1"/>
  <c r="AC1808" i="1"/>
  <c r="AW1808" i="1"/>
  <c r="AL1808" i="1"/>
  <c r="AA1808" i="1"/>
  <c r="AK1820" i="1"/>
  <c r="AV1832" i="1"/>
  <c r="AU1840" i="1"/>
  <c r="AM1840" i="1"/>
  <c r="AE1840" i="1"/>
  <c r="AR1840" i="1"/>
  <c r="AJ1840" i="1"/>
  <c r="AB1840" i="1"/>
  <c r="AT1840" i="1"/>
  <c r="AI1840" i="1"/>
  <c r="AS1840" i="1"/>
  <c r="AH1840" i="1"/>
  <c r="AQ1840" i="1"/>
  <c r="AG1840" i="1"/>
  <c r="AP1840" i="1"/>
  <c r="AF1840" i="1"/>
  <c r="AO1840" i="1"/>
  <c r="AD1840" i="1"/>
  <c r="AN1840" i="1"/>
  <c r="AC1840" i="1"/>
  <c r="AW1840" i="1"/>
  <c r="AL1840" i="1"/>
  <c r="AA1840" i="1"/>
  <c r="AU1796" i="1"/>
  <c r="AM1796" i="1"/>
  <c r="AE1796" i="1"/>
  <c r="AR1796" i="1"/>
  <c r="AJ1796" i="1"/>
  <c r="AB1796" i="1"/>
  <c r="AT1796" i="1"/>
  <c r="AI1796" i="1"/>
  <c r="AS1796" i="1"/>
  <c r="AH1796" i="1"/>
  <c r="AQ1796" i="1"/>
  <c r="AG1796" i="1"/>
  <c r="AP1796" i="1"/>
  <c r="AF1796" i="1"/>
  <c r="AO1796" i="1"/>
  <c r="AD1796" i="1"/>
  <c r="AN1796" i="1"/>
  <c r="AC1796" i="1"/>
  <c r="AW1796" i="1"/>
  <c r="AL1796" i="1"/>
  <c r="AA1796" i="1"/>
  <c r="AU1828" i="1"/>
  <c r="AM1828" i="1"/>
  <c r="AE1828" i="1"/>
  <c r="AR1828" i="1"/>
  <c r="AJ1828" i="1"/>
  <c r="AB1828" i="1"/>
  <c r="AT1828" i="1"/>
  <c r="AI1828" i="1"/>
  <c r="AS1828" i="1"/>
  <c r="AH1828" i="1"/>
  <c r="AQ1828" i="1"/>
  <c r="AG1828" i="1"/>
  <c r="AP1828" i="1"/>
  <c r="AF1828" i="1"/>
  <c r="AO1828" i="1"/>
  <c r="AD1828" i="1"/>
  <c r="AN1828" i="1"/>
  <c r="AC1828" i="1"/>
  <c r="AW1828" i="1"/>
  <c r="AL1828" i="1"/>
  <c r="AA1828" i="1"/>
  <c r="AB1262" i="1"/>
  <c r="AJ1262" i="1"/>
  <c r="AR1262" i="1"/>
  <c r="AB1263" i="1"/>
  <c r="AJ1263" i="1"/>
  <c r="AR1263" i="1"/>
  <c r="AB1264" i="1"/>
  <c r="AJ1264" i="1"/>
  <c r="AR1264" i="1"/>
  <c r="AB1265" i="1"/>
  <c r="AJ1265" i="1"/>
  <c r="AR1265" i="1"/>
  <c r="AB1266" i="1"/>
  <c r="AJ1266" i="1"/>
  <c r="AR1266" i="1"/>
  <c r="AB1267" i="1"/>
  <c r="AJ1267" i="1"/>
  <c r="AR1267" i="1"/>
  <c r="AB1268" i="1"/>
  <c r="AJ1268" i="1"/>
  <c r="AR1268" i="1"/>
  <c r="AB1269" i="1"/>
  <c r="AJ1269" i="1"/>
  <c r="AR1269" i="1"/>
  <c r="AB1270" i="1"/>
  <c r="AJ1270" i="1"/>
  <c r="AR1270" i="1"/>
  <c r="AB1271" i="1"/>
  <c r="AJ1271" i="1"/>
  <c r="AR1271" i="1"/>
  <c r="AB1272" i="1"/>
  <c r="AJ1272" i="1"/>
  <c r="AR1272" i="1"/>
  <c r="AB1273" i="1"/>
  <c r="AJ1273" i="1"/>
  <c r="AR1273" i="1"/>
  <c r="AB1274" i="1"/>
  <c r="AJ1274" i="1"/>
  <c r="AR1274" i="1"/>
  <c r="AB1275" i="1"/>
  <c r="AJ1275" i="1"/>
  <c r="AR1275" i="1"/>
  <c r="AB1276" i="1"/>
  <c r="AJ1276" i="1"/>
  <c r="AR1276" i="1"/>
  <c r="AB1277" i="1"/>
  <c r="AJ1277" i="1"/>
  <c r="AR1277" i="1"/>
  <c r="AB1278" i="1"/>
  <c r="AJ1278" i="1"/>
  <c r="AR1278" i="1"/>
  <c r="AB1279" i="1"/>
  <c r="AJ1279" i="1"/>
  <c r="AR1279" i="1"/>
  <c r="AB1280" i="1"/>
  <c r="AJ1280" i="1"/>
  <c r="AR1280" i="1"/>
  <c r="AB1281" i="1"/>
  <c r="AJ1281" i="1"/>
  <c r="AR1281" i="1"/>
  <c r="AB1282" i="1"/>
  <c r="AJ1282" i="1"/>
  <c r="AR1282" i="1"/>
  <c r="AB1283" i="1"/>
  <c r="AJ1283" i="1"/>
  <c r="AR1283" i="1"/>
  <c r="AB1284" i="1"/>
  <c r="AJ1284" i="1"/>
  <c r="AR1284" i="1"/>
  <c r="AB1285" i="1"/>
  <c r="AJ1285" i="1"/>
  <c r="AR1285" i="1"/>
  <c r="AB1286" i="1"/>
  <c r="AJ1286" i="1"/>
  <c r="AR1286" i="1"/>
  <c r="AB1287" i="1"/>
  <c r="AJ1287" i="1"/>
  <c r="AR1287" i="1"/>
  <c r="AB1288" i="1"/>
  <c r="AJ1288" i="1"/>
  <c r="AR1288" i="1"/>
  <c r="AB1289" i="1"/>
  <c r="AJ1289" i="1"/>
  <c r="AR1289" i="1"/>
  <c r="AB1290" i="1"/>
  <c r="AJ1290" i="1"/>
  <c r="AR1290" i="1"/>
  <c r="AB1291" i="1"/>
  <c r="AJ1291" i="1"/>
  <c r="AR1291" i="1"/>
  <c r="AB1292" i="1"/>
  <c r="AJ1292" i="1"/>
  <c r="AR1292" i="1"/>
  <c r="AB1293" i="1"/>
  <c r="AJ1293" i="1"/>
  <c r="AR1293" i="1"/>
  <c r="AB1294" i="1"/>
  <c r="AJ1294" i="1"/>
  <c r="AR1294" i="1"/>
  <c r="AB1295" i="1"/>
  <c r="AJ1295" i="1"/>
  <c r="AR1295" i="1"/>
  <c r="AB1296" i="1"/>
  <c r="AJ1296" i="1"/>
  <c r="AR1296" i="1"/>
  <c r="AB1297" i="1"/>
  <c r="AJ1297" i="1"/>
  <c r="AR1297" i="1"/>
  <c r="AB1298" i="1"/>
  <c r="AJ1298" i="1"/>
  <c r="AR1298" i="1"/>
  <c r="AB1299" i="1"/>
  <c r="AJ1299" i="1"/>
  <c r="AR1299" i="1"/>
  <c r="AB1300" i="1"/>
  <c r="AJ1300" i="1"/>
  <c r="AR1300" i="1"/>
  <c r="AB1301" i="1"/>
  <c r="AJ1301" i="1"/>
  <c r="AR1301" i="1"/>
  <c r="AB1302" i="1"/>
  <c r="AJ1302" i="1"/>
  <c r="AR1302" i="1"/>
  <c r="AB1303" i="1"/>
  <c r="AJ1303" i="1"/>
  <c r="AR1303" i="1"/>
  <c r="AB1304" i="1"/>
  <c r="AJ1304" i="1"/>
  <c r="AR1304" i="1"/>
  <c r="AB1305" i="1"/>
  <c r="AJ1305" i="1"/>
  <c r="AR1305" i="1"/>
  <c r="AB1306" i="1"/>
  <c r="AJ1306" i="1"/>
  <c r="AR1306" i="1"/>
  <c r="AB1307" i="1"/>
  <c r="AJ1307" i="1"/>
  <c r="AR1307" i="1"/>
  <c r="AB1308" i="1"/>
  <c r="AJ1308" i="1"/>
  <c r="AR1308" i="1"/>
  <c r="AB1309" i="1"/>
  <c r="AJ1309" i="1"/>
  <c r="AR1309" i="1"/>
  <c r="AB1310" i="1"/>
  <c r="AJ1310" i="1"/>
  <c r="AR1310" i="1"/>
  <c r="AB1311" i="1"/>
  <c r="AJ1311" i="1"/>
  <c r="AR1311" i="1"/>
  <c r="AB1312" i="1"/>
  <c r="AJ1312" i="1"/>
  <c r="AR1312" i="1"/>
  <c r="AB1313" i="1"/>
  <c r="AJ1313" i="1"/>
  <c r="AR1313" i="1"/>
  <c r="AB1314" i="1"/>
  <c r="AJ1314" i="1"/>
  <c r="AR1314" i="1"/>
  <c r="AB1315" i="1"/>
  <c r="AJ1315" i="1"/>
  <c r="AR1315" i="1"/>
  <c r="AB1316" i="1"/>
  <c r="AJ1316" i="1"/>
  <c r="AR1316" i="1"/>
  <c r="AB1317" i="1"/>
  <c r="AJ1317" i="1"/>
  <c r="AR1317" i="1"/>
  <c r="AB1318" i="1"/>
  <c r="AJ1318" i="1"/>
  <c r="AR1318" i="1"/>
  <c r="AB1319" i="1"/>
  <c r="AJ1319" i="1"/>
  <c r="AR1319" i="1"/>
  <c r="AB1320" i="1"/>
  <c r="AJ1320" i="1"/>
  <c r="AR1320" i="1"/>
  <c r="AB1321" i="1"/>
  <c r="AJ1321" i="1"/>
  <c r="AR1321" i="1"/>
  <c r="AB1322" i="1"/>
  <c r="AJ1322" i="1"/>
  <c r="AR1322" i="1"/>
  <c r="AB1323" i="1"/>
  <c r="AJ1323" i="1"/>
  <c r="AR1323" i="1"/>
  <c r="AB1324" i="1"/>
  <c r="AJ1324" i="1"/>
  <c r="AR1324" i="1"/>
  <c r="AB1325" i="1"/>
  <c r="AJ1325" i="1"/>
  <c r="AR1325" i="1"/>
  <c r="AB1326" i="1"/>
  <c r="AJ1326" i="1"/>
  <c r="AR1326" i="1"/>
  <c r="AB1327" i="1"/>
  <c r="AJ1327" i="1"/>
  <c r="AR1327" i="1"/>
  <c r="AB1328" i="1"/>
  <c r="AJ1328" i="1"/>
  <c r="AR1328" i="1"/>
  <c r="AB1329" i="1"/>
  <c r="AJ1329" i="1"/>
  <c r="AR1329" i="1"/>
  <c r="AB1330" i="1"/>
  <c r="AJ1330" i="1"/>
  <c r="AR1330" i="1"/>
  <c r="AB1331" i="1"/>
  <c r="AJ1331" i="1"/>
  <c r="AR1331" i="1"/>
  <c r="AB1332" i="1"/>
  <c r="AJ1332" i="1"/>
  <c r="AR1332" i="1"/>
  <c r="AB1333" i="1"/>
  <c r="AJ1333" i="1"/>
  <c r="AR1333" i="1"/>
  <c r="AB1334" i="1"/>
  <c r="AJ1334" i="1"/>
  <c r="AR1334" i="1"/>
  <c r="AB1335" i="1"/>
  <c r="AJ1335" i="1"/>
  <c r="AR1335" i="1"/>
  <c r="AB1336" i="1"/>
  <c r="AJ1336" i="1"/>
  <c r="AR1336" i="1"/>
  <c r="AB1337" i="1"/>
  <c r="AJ1337" i="1"/>
  <c r="AR1337" i="1"/>
  <c r="AB1338" i="1"/>
  <c r="AJ1338" i="1"/>
  <c r="AR1338" i="1"/>
  <c r="AB1339" i="1"/>
  <c r="AJ1339" i="1"/>
  <c r="AR1339" i="1"/>
  <c r="AB1340" i="1"/>
  <c r="AJ1340" i="1"/>
  <c r="AR1340" i="1"/>
  <c r="AB1341" i="1"/>
  <c r="AJ1341" i="1"/>
  <c r="AR1341" i="1"/>
  <c r="AB1342" i="1"/>
  <c r="AJ1342" i="1"/>
  <c r="AR1342" i="1"/>
  <c r="AB1343" i="1"/>
  <c r="AJ1343" i="1"/>
  <c r="AR1343" i="1"/>
  <c r="AB1344" i="1"/>
  <c r="AJ1344" i="1"/>
  <c r="AR1344" i="1"/>
  <c r="AB1345" i="1"/>
  <c r="AJ1345" i="1"/>
  <c r="AR1345" i="1"/>
  <c r="AB1346" i="1"/>
  <c r="AJ1346" i="1"/>
  <c r="AR1346" i="1"/>
  <c r="AB1347" i="1"/>
  <c r="AJ1347" i="1"/>
  <c r="AR1347" i="1"/>
  <c r="AB1348" i="1"/>
  <c r="AJ1348" i="1"/>
  <c r="AR1348" i="1"/>
  <c r="AB1349" i="1"/>
  <c r="AJ1349" i="1"/>
  <c r="AR1349" i="1"/>
  <c r="AB1350" i="1"/>
  <c r="AJ1350" i="1"/>
  <c r="AR1350" i="1"/>
  <c r="AB1351" i="1"/>
  <c r="AJ1351" i="1"/>
  <c r="AR1351" i="1"/>
  <c r="AB1352" i="1"/>
  <c r="AJ1352" i="1"/>
  <c r="AR1352" i="1"/>
  <c r="AB1353" i="1"/>
  <c r="AJ1353" i="1"/>
  <c r="AR1353" i="1"/>
  <c r="AB1354" i="1"/>
  <c r="AJ1354" i="1"/>
  <c r="AR1354" i="1"/>
  <c r="AB1355" i="1"/>
  <c r="AJ1355" i="1"/>
  <c r="AR1355" i="1"/>
  <c r="AB1356" i="1"/>
  <c r="AJ1356" i="1"/>
  <c r="AR1356" i="1"/>
  <c r="AB1357" i="1"/>
  <c r="AJ1357" i="1"/>
  <c r="AR1357" i="1"/>
  <c r="AB1358" i="1"/>
  <c r="AJ1358" i="1"/>
  <c r="AR1358" i="1"/>
  <c r="AB1359" i="1"/>
  <c r="AJ1359" i="1"/>
  <c r="AR1359" i="1"/>
  <c r="AB1360" i="1"/>
  <c r="AJ1360" i="1"/>
  <c r="AR1360" i="1"/>
  <c r="AB1361" i="1"/>
  <c r="AJ1361" i="1"/>
  <c r="AR1361" i="1"/>
  <c r="AB1362" i="1"/>
  <c r="AJ1362" i="1"/>
  <c r="AR1362" i="1"/>
  <c r="AB1363" i="1"/>
  <c r="AJ1363" i="1"/>
  <c r="AR1363" i="1"/>
  <c r="AB1364" i="1"/>
  <c r="AJ1364" i="1"/>
  <c r="AR1364" i="1"/>
  <c r="AB1365" i="1"/>
  <c r="AJ1365" i="1"/>
  <c r="AR1365" i="1"/>
  <c r="AB1366" i="1"/>
  <c r="AJ1366" i="1"/>
  <c r="AR1366" i="1"/>
  <c r="AB1367" i="1"/>
  <c r="AJ1367" i="1"/>
  <c r="AR1367" i="1"/>
  <c r="AB1368" i="1"/>
  <c r="AJ1368" i="1"/>
  <c r="AR1368" i="1"/>
  <c r="AB1369" i="1"/>
  <c r="AJ1369" i="1"/>
  <c r="AR1369" i="1"/>
  <c r="AB1370" i="1"/>
  <c r="AJ1370" i="1"/>
  <c r="AR1370" i="1"/>
  <c r="AB1371" i="1"/>
  <c r="AJ1371" i="1"/>
  <c r="AR1371" i="1"/>
  <c r="AB1372" i="1"/>
  <c r="AJ1372" i="1"/>
  <c r="AR1372" i="1"/>
  <c r="AB1373" i="1"/>
  <c r="AJ1373" i="1"/>
  <c r="AR1373" i="1"/>
  <c r="AB1374" i="1"/>
  <c r="AJ1374" i="1"/>
  <c r="AR1374" i="1"/>
  <c r="AB1375" i="1"/>
  <c r="AJ1375" i="1"/>
  <c r="AR1375" i="1"/>
  <c r="AB1376" i="1"/>
  <c r="AJ1376" i="1"/>
  <c r="AR1376" i="1"/>
  <c r="AB1377" i="1"/>
  <c r="AJ1377" i="1"/>
  <c r="AR1377" i="1"/>
  <c r="AB1378" i="1"/>
  <c r="AJ1378" i="1"/>
  <c r="AR1378" i="1"/>
  <c r="AB1379" i="1"/>
  <c r="AJ1379" i="1"/>
  <c r="AR1379" i="1"/>
  <c r="AB1380" i="1"/>
  <c r="AJ1380" i="1"/>
  <c r="AR1380" i="1"/>
  <c r="AB1381" i="1"/>
  <c r="AJ1381" i="1"/>
  <c r="AR1381" i="1"/>
  <c r="AB1382" i="1"/>
  <c r="AJ1382" i="1"/>
  <c r="AR1382" i="1"/>
  <c r="AB1383" i="1"/>
  <c r="AJ1383" i="1"/>
  <c r="AR1383" i="1"/>
  <c r="AB1384" i="1"/>
  <c r="AJ1384" i="1"/>
  <c r="AR1384" i="1"/>
  <c r="AB1385" i="1"/>
  <c r="AJ1385" i="1"/>
  <c r="AR1385" i="1"/>
  <c r="AB1386" i="1"/>
  <c r="AJ1386" i="1"/>
  <c r="AR1386" i="1"/>
  <c r="AB1387" i="1"/>
  <c r="AJ1387" i="1"/>
  <c r="AR1387" i="1"/>
  <c r="AB1388" i="1"/>
  <c r="AJ1388" i="1"/>
  <c r="AR1388" i="1"/>
  <c r="AB1389" i="1"/>
  <c r="AJ1389" i="1"/>
  <c r="AR1389" i="1"/>
  <c r="AB1390" i="1"/>
  <c r="AJ1390" i="1"/>
  <c r="AR1390" i="1"/>
  <c r="AB1391" i="1"/>
  <c r="AJ1391" i="1"/>
  <c r="AR1391" i="1"/>
  <c r="AB1392" i="1"/>
  <c r="AJ1392" i="1"/>
  <c r="AR1392" i="1"/>
  <c r="AB1393" i="1"/>
  <c r="AJ1393" i="1"/>
  <c r="AR1393" i="1"/>
  <c r="AB1394" i="1"/>
  <c r="AJ1394" i="1"/>
  <c r="AR1394" i="1"/>
  <c r="AB1395" i="1"/>
  <c r="AJ1395" i="1"/>
  <c r="AR1395" i="1"/>
  <c r="AB1396" i="1"/>
  <c r="AJ1396" i="1"/>
  <c r="AR1396" i="1"/>
  <c r="AB1397" i="1"/>
  <c r="AJ1397" i="1"/>
  <c r="AR1397" i="1"/>
  <c r="AB1398" i="1"/>
  <c r="AJ1398" i="1"/>
  <c r="AR1398" i="1"/>
  <c r="AB1399" i="1"/>
  <c r="AJ1399" i="1"/>
  <c r="AR1399" i="1"/>
  <c r="AB1400" i="1"/>
  <c r="AJ1400" i="1"/>
  <c r="AR1400" i="1"/>
  <c r="AB1401" i="1"/>
  <c r="AJ1401" i="1"/>
  <c r="AR1401" i="1"/>
  <c r="AB1402" i="1"/>
  <c r="AJ1402" i="1"/>
  <c r="AR1402" i="1"/>
  <c r="AB1403" i="1"/>
  <c r="AJ1403" i="1"/>
  <c r="AR1403" i="1"/>
  <c r="AB1404" i="1"/>
  <c r="AJ1404" i="1"/>
  <c r="AR1404" i="1"/>
  <c r="AB1405" i="1"/>
  <c r="AJ1405" i="1"/>
  <c r="AR1405" i="1"/>
  <c r="AB1406" i="1"/>
  <c r="AJ1406" i="1"/>
  <c r="AR1406" i="1"/>
  <c r="AB1407" i="1"/>
  <c r="AJ1407" i="1"/>
  <c r="AR1407" i="1"/>
  <c r="AB1408" i="1"/>
  <c r="AJ1408" i="1"/>
  <c r="AR1408" i="1"/>
  <c r="AB1409" i="1"/>
  <c r="AJ1409" i="1"/>
  <c r="AR1409" i="1"/>
  <c r="AB1410" i="1"/>
  <c r="AJ1410" i="1"/>
  <c r="AR1410" i="1"/>
  <c r="AB1411" i="1"/>
  <c r="AJ1411" i="1"/>
  <c r="AR1411" i="1"/>
  <c r="AB1412" i="1"/>
  <c r="AJ1412" i="1"/>
  <c r="AR1412" i="1"/>
  <c r="AB1413" i="1"/>
  <c r="AJ1413" i="1"/>
  <c r="AR1413" i="1"/>
  <c r="AB1414" i="1"/>
  <c r="AJ1414" i="1"/>
  <c r="AR1414" i="1"/>
  <c r="AB1415" i="1"/>
  <c r="AJ1415" i="1"/>
  <c r="AR1415" i="1"/>
  <c r="AB1416" i="1"/>
  <c r="AJ1416" i="1"/>
  <c r="AR1416" i="1"/>
  <c r="AB1417" i="1"/>
  <c r="AJ1417" i="1"/>
  <c r="AR1417" i="1"/>
  <c r="AB1418" i="1"/>
  <c r="AJ1418" i="1"/>
  <c r="AR1418" i="1"/>
  <c r="AB1419" i="1"/>
  <c r="AJ1419" i="1"/>
  <c r="AR1419" i="1"/>
  <c r="AB1420" i="1"/>
  <c r="AJ1420" i="1"/>
  <c r="AR1420" i="1"/>
  <c r="AB1421" i="1"/>
  <c r="AJ1421" i="1"/>
  <c r="AR1421" i="1"/>
  <c r="AB1422" i="1"/>
  <c r="AJ1422" i="1"/>
  <c r="AR1422" i="1"/>
  <c r="AB1423" i="1"/>
  <c r="AJ1423" i="1"/>
  <c r="AR1423" i="1"/>
  <c r="AB1424" i="1"/>
  <c r="AJ1424" i="1"/>
  <c r="AR1424" i="1"/>
  <c r="AB1425" i="1"/>
  <c r="AJ1425" i="1"/>
  <c r="AR1425" i="1"/>
  <c r="AB1426" i="1"/>
  <c r="AJ1426" i="1"/>
  <c r="AR1426" i="1"/>
  <c r="AB1427" i="1"/>
  <c r="AJ1427" i="1"/>
  <c r="AR1427" i="1"/>
  <c r="AB1428" i="1"/>
  <c r="AJ1428" i="1"/>
  <c r="AR1428" i="1"/>
  <c r="AB1429" i="1"/>
  <c r="AJ1429" i="1"/>
  <c r="AR1429" i="1"/>
  <c r="AB1430" i="1"/>
  <c r="AJ1430" i="1"/>
  <c r="AR1430" i="1"/>
  <c r="AB1431" i="1"/>
  <c r="AJ1431" i="1"/>
  <c r="AR1431" i="1"/>
  <c r="AB1432" i="1"/>
  <c r="AJ1432" i="1"/>
  <c r="AR1432" i="1"/>
  <c r="AB1433" i="1"/>
  <c r="AJ1433" i="1"/>
  <c r="AR1433" i="1"/>
  <c r="AB1434" i="1"/>
  <c r="AJ1434" i="1"/>
  <c r="AR1434" i="1"/>
  <c r="AB1435" i="1"/>
  <c r="AJ1435" i="1"/>
  <c r="AR1435" i="1"/>
  <c r="AB1436" i="1"/>
  <c r="AJ1436" i="1"/>
  <c r="AR1436" i="1"/>
  <c r="AB1437" i="1"/>
  <c r="AJ1437" i="1"/>
  <c r="AR1437" i="1"/>
  <c r="AB1438" i="1"/>
  <c r="AJ1438" i="1"/>
  <c r="AR1438" i="1"/>
  <c r="AB1439" i="1"/>
  <c r="AJ1439" i="1"/>
  <c r="AR1439" i="1"/>
  <c r="AB1440" i="1"/>
  <c r="AJ1440" i="1"/>
  <c r="AR1440" i="1"/>
  <c r="AB1441" i="1"/>
  <c r="AJ1441" i="1"/>
  <c r="AR1441" i="1"/>
  <c r="AB1442" i="1"/>
  <c r="AJ1442" i="1"/>
  <c r="AR1442" i="1"/>
  <c r="AB1443" i="1"/>
  <c r="AJ1443" i="1"/>
  <c r="AR1443" i="1"/>
  <c r="AB1444" i="1"/>
  <c r="AJ1444" i="1"/>
  <c r="AR1444" i="1"/>
  <c r="AB1445" i="1"/>
  <c r="AJ1445" i="1"/>
  <c r="AR1445" i="1"/>
  <c r="AB1446" i="1"/>
  <c r="AJ1446" i="1"/>
  <c r="AR1446" i="1"/>
  <c r="AB1447" i="1"/>
  <c r="AJ1447" i="1"/>
  <c r="AR1447" i="1"/>
  <c r="AB1448" i="1"/>
  <c r="AJ1448" i="1"/>
  <c r="AR1448" i="1"/>
  <c r="AB1449" i="1"/>
  <c r="AJ1449" i="1"/>
  <c r="AR1449" i="1"/>
  <c r="AB1450" i="1"/>
  <c r="AJ1450" i="1"/>
  <c r="AR1450" i="1"/>
  <c r="AB1451" i="1"/>
  <c r="AJ1451" i="1"/>
  <c r="AR1451" i="1"/>
  <c r="AB1452" i="1"/>
  <c r="AJ1452" i="1"/>
  <c r="AR1452" i="1"/>
  <c r="AB1453" i="1"/>
  <c r="AJ1453" i="1"/>
  <c r="AR1453" i="1"/>
  <c r="AB1454" i="1"/>
  <c r="AJ1454" i="1"/>
  <c r="AR1454" i="1"/>
  <c r="AB1455" i="1"/>
  <c r="AJ1455" i="1"/>
  <c r="AR1455" i="1"/>
  <c r="AB1456" i="1"/>
  <c r="AJ1456" i="1"/>
  <c r="AR1456" i="1"/>
  <c r="AB1457" i="1"/>
  <c r="AJ1457" i="1"/>
  <c r="AR1457" i="1"/>
  <c r="AB1458" i="1"/>
  <c r="AJ1458" i="1"/>
  <c r="AR1458" i="1"/>
  <c r="AB1459" i="1"/>
  <c r="AJ1459" i="1"/>
  <c r="AR1459" i="1"/>
  <c r="AB1460" i="1"/>
  <c r="AJ1460" i="1"/>
  <c r="AR1460" i="1"/>
  <c r="AB1461" i="1"/>
  <c r="AJ1461" i="1"/>
  <c r="AR1461" i="1"/>
  <c r="AB1462" i="1"/>
  <c r="AJ1462" i="1"/>
  <c r="AR1462" i="1"/>
  <c r="AB1463" i="1"/>
  <c r="AJ1463" i="1"/>
  <c r="AR1463" i="1"/>
  <c r="AB1464" i="1"/>
  <c r="AJ1464" i="1"/>
  <c r="AR1464" i="1"/>
  <c r="AB1465" i="1"/>
  <c r="AJ1465" i="1"/>
  <c r="AR1465" i="1"/>
  <c r="AB1466" i="1"/>
  <c r="AJ1466" i="1"/>
  <c r="AR1466" i="1"/>
  <c r="AB1467" i="1"/>
  <c r="AJ1467" i="1"/>
  <c r="AR1467" i="1"/>
  <c r="AB1468" i="1"/>
  <c r="AJ1468" i="1"/>
  <c r="AR1468" i="1"/>
  <c r="AB1469" i="1"/>
  <c r="AJ1469" i="1"/>
  <c r="AR1469" i="1"/>
  <c r="AB1470" i="1"/>
  <c r="AJ1470" i="1"/>
  <c r="AR1470" i="1"/>
  <c r="AB1471" i="1"/>
  <c r="AJ1471" i="1"/>
  <c r="AR1471" i="1"/>
  <c r="AB1472" i="1"/>
  <c r="AJ1472" i="1"/>
  <c r="AR1472" i="1"/>
  <c r="AB1473" i="1"/>
  <c r="AJ1473" i="1"/>
  <c r="AR1473" i="1"/>
  <c r="AB1474" i="1"/>
  <c r="AJ1474" i="1"/>
  <c r="AR1474" i="1"/>
  <c r="AB1475" i="1"/>
  <c r="AJ1475" i="1"/>
  <c r="AR1475" i="1"/>
  <c r="AB1476" i="1"/>
  <c r="AJ1476" i="1"/>
  <c r="AR1476" i="1"/>
  <c r="AB1477" i="1"/>
  <c r="AJ1477" i="1"/>
  <c r="AR1477" i="1"/>
  <c r="AB1478" i="1"/>
  <c r="AJ1478" i="1"/>
  <c r="AR1478" i="1"/>
  <c r="AB1479" i="1"/>
  <c r="AJ1479" i="1"/>
  <c r="AR1479" i="1"/>
  <c r="AB1480" i="1"/>
  <c r="AJ1480" i="1"/>
  <c r="AR1480" i="1"/>
  <c r="AB1481" i="1"/>
  <c r="AJ1481" i="1"/>
  <c r="AR1481" i="1"/>
  <c r="AB1482" i="1"/>
  <c r="AJ1482" i="1"/>
  <c r="AR1482" i="1"/>
  <c r="AB1483" i="1"/>
  <c r="AJ1483" i="1"/>
  <c r="AR1483" i="1"/>
  <c r="AB1484" i="1"/>
  <c r="AJ1484" i="1"/>
  <c r="AR1484" i="1"/>
  <c r="AB1485" i="1"/>
  <c r="AJ1485" i="1"/>
  <c r="AR1485" i="1"/>
  <c r="AB1486" i="1"/>
  <c r="AJ1486" i="1"/>
  <c r="AR1486" i="1"/>
  <c r="AB1487" i="1"/>
  <c r="AJ1487" i="1"/>
  <c r="AR1487" i="1"/>
  <c r="AB1488" i="1"/>
  <c r="AJ1488" i="1"/>
  <c r="AR1488" i="1"/>
  <c r="AB1489" i="1"/>
  <c r="AJ1489" i="1"/>
  <c r="AR1489" i="1"/>
  <c r="AB1490" i="1"/>
  <c r="AJ1490" i="1"/>
  <c r="AR1490" i="1"/>
  <c r="AB1491" i="1"/>
  <c r="AJ1491" i="1"/>
  <c r="AR1491" i="1"/>
  <c r="AB1492" i="1"/>
  <c r="AJ1492" i="1"/>
  <c r="AR1492" i="1"/>
  <c r="AB1493" i="1"/>
  <c r="AJ1493" i="1"/>
  <c r="AR1493" i="1"/>
  <c r="AB1494" i="1"/>
  <c r="AJ1494" i="1"/>
  <c r="AR1494" i="1"/>
  <c r="AB1495" i="1"/>
  <c r="AJ1495" i="1"/>
  <c r="AR1495" i="1"/>
  <c r="AB1496" i="1"/>
  <c r="AJ1496" i="1"/>
  <c r="AR1496" i="1"/>
  <c r="AB1497" i="1"/>
  <c r="AJ1497" i="1"/>
  <c r="AR1497" i="1"/>
  <c r="AB1498" i="1"/>
  <c r="AJ1498" i="1"/>
  <c r="AR1498" i="1"/>
  <c r="AB1499" i="1"/>
  <c r="AJ1499" i="1"/>
  <c r="AR1499" i="1"/>
  <c r="AB1500" i="1"/>
  <c r="AJ1500" i="1"/>
  <c r="AR1500" i="1"/>
  <c r="AB1501" i="1"/>
  <c r="AJ1501" i="1"/>
  <c r="AR1501" i="1"/>
  <c r="AB1502" i="1"/>
  <c r="AJ1502" i="1"/>
  <c r="AR1502" i="1"/>
  <c r="AB1503" i="1"/>
  <c r="AJ1503" i="1"/>
  <c r="AR1503" i="1"/>
  <c r="AB1504" i="1"/>
  <c r="AJ1504" i="1"/>
  <c r="AR1504" i="1"/>
  <c r="AB1505" i="1"/>
  <c r="AJ1505" i="1"/>
  <c r="AR1505" i="1"/>
  <c r="AB1506" i="1"/>
  <c r="AJ1506" i="1"/>
  <c r="AR1506" i="1"/>
  <c r="AB1507" i="1"/>
  <c r="AJ1507" i="1"/>
  <c r="AR1507" i="1"/>
  <c r="AB1508" i="1"/>
  <c r="AJ1508" i="1"/>
  <c r="AR1508" i="1"/>
  <c r="AB1509" i="1"/>
  <c r="AJ1509" i="1"/>
  <c r="AR1509" i="1"/>
  <c r="AB1510" i="1"/>
  <c r="AJ1510" i="1"/>
  <c r="AR1510" i="1"/>
  <c r="AB1511" i="1"/>
  <c r="AJ1511" i="1"/>
  <c r="AR1511" i="1"/>
  <c r="AB1512" i="1"/>
  <c r="AJ1512" i="1"/>
  <c r="AR1512" i="1"/>
  <c r="AB1513" i="1"/>
  <c r="AJ1513" i="1"/>
  <c r="AR1513" i="1"/>
  <c r="AB1514" i="1"/>
  <c r="AJ1514" i="1"/>
  <c r="AR1514" i="1"/>
  <c r="AB1515" i="1"/>
  <c r="AJ1515" i="1"/>
  <c r="AR1515" i="1"/>
  <c r="AB1516" i="1"/>
  <c r="AJ1516" i="1"/>
  <c r="AR1516" i="1"/>
  <c r="AB1517" i="1"/>
  <c r="AJ1517" i="1"/>
  <c r="AR1517" i="1"/>
  <c r="AB1518" i="1"/>
  <c r="AJ1518" i="1"/>
  <c r="AR1518" i="1"/>
  <c r="AB1519" i="1"/>
  <c r="AJ1519" i="1"/>
  <c r="AR1519" i="1"/>
  <c r="AB1520" i="1"/>
  <c r="AJ1520" i="1"/>
  <c r="AR1520" i="1"/>
  <c r="AB1521" i="1"/>
  <c r="AJ1521" i="1"/>
  <c r="AR1521" i="1"/>
  <c r="AB1522" i="1"/>
  <c r="AJ1522" i="1"/>
  <c r="AR1522" i="1"/>
  <c r="AB1523" i="1"/>
  <c r="AJ1523" i="1"/>
  <c r="AR1523" i="1"/>
  <c r="AB1524" i="1"/>
  <c r="AJ1524" i="1"/>
  <c r="AR1524" i="1"/>
  <c r="AB1525" i="1"/>
  <c r="AJ1525" i="1"/>
  <c r="AR1525" i="1"/>
  <c r="AB1526" i="1"/>
  <c r="AJ1526" i="1"/>
  <c r="AR1526" i="1"/>
  <c r="AB1527" i="1"/>
  <c r="AJ1527" i="1"/>
  <c r="AR1527" i="1"/>
  <c r="AB1528" i="1"/>
  <c r="AJ1528" i="1"/>
  <c r="AR1528" i="1"/>
  <c r="AB1529" i="1"/>
  <c r="AJ1529" i="1"/>
  <c r="AR1529" i="1"/>
  <c r="AB1530" i="1"/>
  <c r="AJ1530" i="1"/>
  <c r="AR1530" i="1"/>
  <c r="AB1531" i="1"/>
  <c r="AJ1531" i="1"/>
  <c r="AR1531" i="1"/>
  <c r="AB1532" i="1"/>
  <c r="AJ1532" i="1"/>
  <c r="AR1532" i="1"/>
  <c r="AB1533" i="1"/>
  <c r="AJ1533" i="1"/>
  <c r="AR1533" i="1"/>
  <c r="AB1534" i="1"/>
  <c r="AJ1534" i="1"/>
  <c r="AR1534" i="1"/>
  <c r="AB1535" i="1"/>
  <c r="AJ1535" i="1"/>
  <c r="AR1535" i="1"/>
  <c r="AB1536" i="1"/>
  <c r="AJ1536" i="1"/>
  <c r="AR1536" i="1"/>
  <c r="AB1537" i="1"/>
  <c r="AJ1537" i="1"/>
  <c r="AR1537" i="1"/>
  <c r="AB1538" i="1"/>
  <c r="AJ1538" i="1"/>
  <c r="AR1538" i="1"/>
  <c r="AB1539" i="1"/>
  <c r="AJ1539" i="1"/>
  <c r="AR1539" i="1"/>
  <c r="AB1540" i="1"/>
  <c r="AJ1540" i="1"/>
  <c r="AR1540" i="1"/>
  <c r="AB1541" i="1"/>
  <c r="AJ1541" i="1"/>
  <c r="AR1541" i="1"/>
  <c r="AB1542" i="1"/>
  <c r="AJ1542" i="1"/>
  <c r="AR1542" i="1"/>
  <c r="AB1543" i="1"/>
  <c r="AJ1543" i="1"/>
  <c r="AR1543" i="1"/>
  <c r="AB1544" i="1"/>
  <c r="AJ1544" i="1"/>
  <c r="AR1544" i="1"/>
  <c r="AB1545" i="1"/>
  <c r="AJ1545" i="1"/>
  <c r="AR1545" i="1"/>
  <c r="AB1546" i="1"/>
  <c r="AJ1546" i="1"/>
  <c r="AR1546" i="1"/>
  <c r="AB1547" i="1"/>
  <c r="AJ1547" i="1"/>
  <c r="AR1547" i="1"/>
  <c r="AB1548" i="1"/>
  <c r="AJ1548" i="1"/>
  <c r="AR1548" i="1"/>
  <c r="AB1549" i="1"/>
  <c r="AJ1549" i="1"/>
  <c r="AR1549" i="1"/>
  <c r="AB1550" i="1"/>
  <c r="AJ1550" i="1"/>
  <c r="AR1550" i="1"/>
  <c r="AB1551" i="1"/>
  <c r="AJ1551" i="1"/>
  <c r="AR1551" i="1"/>
  <c r="AB1552" i="1"/>
  <c r="AJ1552" i="1"/>
  <c r="AR1552" i="1"/>
  <c r="AB1553" i="1"/>
  <c r="AJ1553" i="1"/>
  <c r="AR1553" i="1"/>
  <c r="AB1554" i="1"/>
  <c r="AJ1554" i="1"/>
  <c r="AR1554" i="1"/>
  <c r="AB1555" i="1"/>
  <c r="AJ1555" i="1"/>
  <c r="AR1555" i="1"/>
  <c r="AB1556" i="1"/>
  <c r="AJ1556" i="1"/>
  <c r="AR1556" i="1"/>
  <c r="AB1557" i="1"/>
  <c r="AJ1557" i="1"/>
  <c r="AR1557" i="1"/>
  <c r="AB1558" i="1"/>
  <c r="AJ1558" i="1"/>
  <c r="AR1558" i="1"/>
  <c r="AB1559" i="1"/>
  <c r="AJ1559" i="1"/>
  <c r="AR1559" i="1"/>
  <c r="AB1560" i="1"/>
  <c r="AJ1560" i="1"/>
  <c r="AR1560" i="1"/>
  <c r="AB1561" i="1"/>
  <c r="AJ1561" i="1"/>
  <c r="AR1561" i="1"/>
  <c r="AB1562" i="1"/>
  <c r="AJ1562" i="1"/>
  <c r="AR1562" i="1"/>
  <c r="AB1563" i="1"/>
  <c r="AJ1563" i="1"/>
  <c r="AR1563" i="1"/>
  <c r="AB1564" i="1"/>
  <c r="AJ1564" i="1"/>
  <c r="AR1564" i="1"/>
  <c r="AB1565" i="1"/>
  <c r="AJ1565" i="1"/>
  <c r="AR1565" i="1"/>
  <c r="AB1566" i="1"/>
  <c r="AJ1566" i="1"/>
  <c r="AR1566" i="1"/>
  <c r="AB1567" i="1"/>
  <c r="AJ1567" i="1"/>
  <c r="AR1567" i="1"/>
  <c r="AB1568" i="1"/>
  <c r="AJ1568" i="1"/>
  <c r="AR1568" i="1"/>
  <c r="AB1569" i="1"/>
  <c r="AJ1569" i="1"/>
  <c r="AR1569" i="1"/>
  <c r="AB1570" i="1"/>
  <c r="AJ1570" i="1"/>
  <c r="AR1570" i="1"/>
  <c r="AB1571" i="1"/>
  <c r="AJ1571" i="1"/>
  <c r="AR1571" i="1"/>
  <c r="AB1572" i="1"/>
  <c r="AJ1572" i="1"/>
  <c r="AR1572" i="1"/>
  <c r="AB1573" i="1"/>
  <c r="AJ1573" i="1"/>
  <c r="AR1573" i="1"/>
  <c r="AB1574" i="1"/>
  <c r="AJ1574" i="1"/>
  <c r="AR1574" i="1"/>
  <c r="AB1575" i="1"/>
  <c r="AJ1575" i="1"/>
  <c r="AR1575" i="1"/>
  <c r="AB1576" i="1"/>
  <c r="AJ1576" i="1"/>
  <c r="AR1576" i="1"/>
  <c r="AB1577" i="1"/>
  <c r="AJ1577" i="1"/>
  <c r="AR1577" i="1"/>
  <c r="AB1578" i="1"/>
  <c r="AJ1578" i="1"/>
  <c r="AR1578" i="1"/>
  <c r="AB1579" i="1"/>
  <c r="AJ1579" i="1"/>
  <c r="AR1579" i="1"/>
  <c r="AB1580" i="1"/>
  <c r="AJ1580" i="1"/>
  <c r="AR1580" i="1"/>
  <c r="AB1581" i="1"/>
  <c r="AJ1581" i="1"/>
  <c r="AR1581" i="1"/>
  <c r="AB1582" i="1"/>
  <c r="AJ1582" i="1"/>
  <c r="AR1582" i="1"/>
  <c r="AB1583" i="1"/>
  <c r="AJ1583" i="1"/>
  <c r="AR1583" i="1"/>
  <c r="AB1584" i="1"/>
  <c r="AJ1584" i="1"/>
  <c r="AR1584" i="1"/>
  <c r="AB1585" i="1"/>
  <c r="AJ1585" i="1"/>
  <c r="AR1585" i="1"/>
  <c r="AB1586" i="1"/>
  <c r="AJ1586" i="1"/>
  <c r="AR1586" i="1"/>
  <c r="AB1587" i="1"/>
  <c r="AJ1587" i="1"/>
  <c r="AR1587" i="1"/>
  <c r="AB1588" i="1"/>
  <c r="AJ1588" i="1"/>
  <c r="AR1588" i="1"/>
  <c r="AB1589" i="1"/>
  <c r="AJ1589" i="1"/>
  <c r="AR1589" i="1"/>
  <c r="AB1590" i="1"/>
  <c r="AJ1590" i="1"/>
  <c r="AR1590" i="1"/>
  <c r="AB1591" i="1"/>
  <c r="AJ1591" i="1"/>
  <c r="AR1591" i="1"/>
  <c r="AB1592" i="1"/>
  <c r="AJ1592" i="1"/>
  <c r="AR1592" i="1"/>
  <c r="AB1593" i="1"/>
  <c r="AJ1593" i="1"/>
  <c r="AR1593" i="1"/>
  <c r="AB1594" i="1"/>
  <c r="AJ1594" i="1"/>
  <c r="AR1594" i="1"/>
  <c r="AB1595" i="1"/>
  <c r="AJ1595" i="1"/>
  <c r="AR1595" i="1"/>
  <c r="AB1596" i="1"/>
  <c r="AJ1596" i="1"/>
  <c r="AR1596" i="1"/>
  <c r="AB1597" i="1"/>
  <c r="AJ1597" i="1"/>
  <c r="AR1597" i="1"/>
  <c r="AB1598" i="1"/>
  <c r="AJ1598" i="1"/>
  <c r="AR1598" i="1"/>
  <c r="AB1599" i="1"/>
  <c r="AJ1599" i="1"/>
  <c r="AR1599" i="1"/>
  <c r="AB1600" i="1"/>
  <c r="AJ1600" i="1"/>
  <c r="AR1600" i="1"/>
  <c r="AB1601" i="1"/>
  <c r="AJ1601" i="1"/>
  <c r="AR1601" i="1"/>
  <c r="AB1602" i="1"/>
  <c r="AJ1602" i="1"/>
  <c r="AR1602" i="1"/>
  <c r="AB1603" i="1"/>
  <c r="AJ1603" i="1"/>
  <c r="AR1603" i="1"/>
  <c r="AB1604" i="1"/>
  <c r="AJ1604" i="1"/>
  <c r="AR1604" i="1"/>
  <c r="AB1605" i="1"/>
  <c r="AJ1605" i="1"/>
  <c r="AR1605" i="1"/>
  <c r="AB1606" i="1"/>
  <c r="AJ1606" i="1"/>
  <c r="AR1606" i="1"/>
  <c r="AB1607" i="1"/>
  <c r="AJ1607" i="1"/>
  <c r="AR1607" i="1"/>
  <c r="AB1608" i="1"/>
  <c r="AJ1608" i="1"/>
  <c r="AR1608" i="1"/>
  <c r="AB1609" i="1"/>
  <c r="AJ1609" i="1"/>
  <c r="AR1609" i="1"/>
  <c r="AB1610" i="1"/>
  <c r="AJ1610" i="1"/>
  <c r="AR1610" i="1"/>
  <c r="AB1611" i="1"/>
  <c r="AJ1611" i="1"/>
  <c r="AR1611" i="1"/>
  <c r="AB1612" i="1"/>
  <c r="AJ1612" i="1"/>
  <c r="AR1612" i="1"/>
  <c r="AB1613" i="1"/>
  <c r="AJ1613" i="1"/>
  <c r="AR1613" i="1"/>
  <c r="AB1614" i="1"/>
  <c r="AJ1614" i="1"/>
  <c r="AR1614" i="1"/>
  <c r="AB1615" i="1"/>
  <c r="AJ1615" i="1"/>
  <c r="AR1615" i="1"/>
  <c r="AB1616" i="1"/>
  <c r="AJ1616" i="1"/>
  <c r="AR1616" i="1"/>
  <c r="AB1617" i="1"/>
  <c r="AJ1617" i="1"/>
  <c r="AR1617" i="1"/>
  <c r="AB1618" i="1"/>
  <c r="AJ1618" i="1"/>
  <c r="AR1618" i="1"/>
  <c r="AB1619" i="1"/>
  <c r="AJ1619" i="1"/>
  <c r="AR1619" i="1"/>
  <c r="AB1620" i="1"/>
  <c r="AJ1620" i="1"/>
  <c r="AR1620" i="1"/>
  <c r="AB1621" i="1"/>
  <c r="AJ1621" i="1"/>
  <c r="AR1621" i="1"/>
  <c r="AB1622" i="1"/>
  <c r="AJ1622" i="1"/>
  <c r="AR1622" i="1"/>
  <c r="AB1623" i="1"/>
  <c r="AJ1623" i="1"/>
  <c r="AR1623" i="1"/>
  <c r="AB1624" i="1"/>
  <c r="AJ1624" i="1"/>
  <c r="AR1624" i="1"/>
  <c r="AB1625" i="1"/>
  <c r="AJ1625" i="1"/>
  <c r="AR1625" i="1"/>
  <c r="AB1626" i="1"/>
  <c r="AJ1626" i="1"/>
  <c r="AR1626" i="1"/>
  <c r="AB1627" i="1"/>
  <c r="AJ1627" i="1"/>
  <c r="AR1627" i="1"/>
  <c r="AB1628" i="1"/>
  <c r="AJ1628" i="1"/>
  <c r="AR1628" i="1"/>
  <c r="AB1629" i="1"/>
  <c r="AJ1629" i="1"/>
  <c r="AR1629" i="1"/>
  <c r="AB1630" i="1"/>
  <c r="AJ1630" i="1"/>
  <c r="AR1630" i="1"/>
  <c r="AB1631" i="1"/>
  <c r="AJ1631" i="1"/>
  <c r="AR1631" i="1"/>
  <c r="AB1632" i="1"/>
  <c r="AJ1632" i="1"/>
  <c r="AR1632" i="1"/>
  <c r="AB1633" i="1"/>
  <c r="AJ1633" i="1"/>
  <c r="AR1633" i="1"/>
  <c r="AB1634" i="1"/>
  <c r="AJ1634" i="1"/>
  <c r="AR1634" i="1"/>
  <c r="AB1635" i="1"/>
  <c r="AJ1635" i="1"/>
  <c r="AR1635" i="1"/>
  <c r="AB1636" i="1"/>
  <c r="AJ1636" i="1"/>
  <c r="AR1636" i="1"/>
  <c r="AB1637" i="1"/>
  <c r="AJ1637" i="1"/>
  <c r="AR1637" i="1"/>
  <c r="AB1638" i="1"/>
  <c r="AJ1638" i="1"/>
  <c r="AR1638" i="1"/>
  <c r="AB1639" i="1"/>
  <c r="AJ1639" i="1"/>
  <c r="AR1639" i="1"/>
  <c r="AB1640" i="1"/>
  <c r="AJ1640" i="1"/>
  <c r="AR1640" i="1"/>
  <c r="AB1641" i="1"/>
  <c r="AJ1641" i="1"/>
  <c r="AR1641" i="1"/>
  <c r="AB1642" i="1"/>
  <c r="AJ1642" i="1"/>
  <c r="AR1642" i="1"/>
  <c r="AB1643" i="1"/>
  <c r="AJ1643" i="1"/>
  <c r="AR1643" i="1"/>
  <c r="AB1644" i="1"/>
  <c r="AJ1644" i="1"/>
  <c r="AR1644" i="1"/>
  <c r="AB1645" i="1"/>
  <c r="AJ1645" i="1"/>
  <c r="AR1645" i="1"/>
  <c r="AB1646" i="1"/>
  <c r="AJ1646" i="1"/>
  <c r="AR1646" i="1"/>
  <c r="AB1647" i="1"/>
  <c r="AJ1647" i="1"/>
  <c r="AR1647" i="1"/>
  <c r="AB1648" i="1"/>
  <c r="AJ1648" i="1"/>
  <c r="AR1648" i="1"/>
  <c r="AB1649" i="1"/>
  <c r="AJ1649" i="1"/>
  <c r="AR1649" i="1"/>
  <c r="AB1650" i="1"/>
  <c r="AJ1650" i="1"/>
  <c r="AR1650" i="1"/>
  <c r="AB1651" i="1"/>
  <c r="AJ1651" i="1"/>
  <c r="AR1651" i="1"/>
  <c r="AB1652" i="1"/>
  <c r="AJ1652" i="1"/>
  <c r="AR1652" i="1"/>
  <c r="AB1653" i="1"/>
  <c r="AJ1653" i="1"/>
  <c r="AR1653" i="1"/>
  <c r="AB1654" i="1"/>
  <c r="AJ1654" i="1"/>
  <c r="AR1654" i="1"/>
  <c r="AB1655" i="1"/>
  <c r="AJ1655" i="1"/>
  <c r="AR1655" i="1"/>
  <c r="AB1656" i="1"/>
  <c r="AJ1656" i="1"/>
  <c r="AR1656" i="1"/>
  <c r="AB1657" i="1"/>
  <c r="AJ1657" i="1"/>
  <c r="AR1657" i="1"/>
  <c r="AB1658" i="1"/>
  <c r="AJ1658" i="1"/>
  <c r="AR1658" i="1"/>
  <c r="AB1659" i="1"/>
  <c r="AJ1659" i="1"/>
  <c r="AR1659" i="1"/>
  <c r="AB1660" i="1"/>
  <c r="AJ1660" i="1"/>
  <c r="AR1660" i="1"/>
  <c r="AB1661" i="1"/>
  <c r="AJ1661" i="1"/>
  <c r="AR1661" i="1"/>
  <c r="AB1662" i="1"/>
  <c r="AJ1662" i="1"/>
  <c r="AR1662" i="1"/>
  <c r="AB1663" i="1"/>
  <c r="AJ1663" i="1"/>
  <c r="AR1663" i="1"/>
  <c r="AB1664" i="1"/>
  <c r="AJ1664" i="1"/>
  <c r="AR1664" i="1"/>
  <c r="AB1665" i="1"/>
  <c r="AJ1665" i="1"/>
  <c r="AR1665" i="1"/>
  <c r="AB1666" i="1"/>
  <c r="AJ1666" i="1"/>
  <c r="AR1666" i="1"/>
  <c r="AB1667" i="1"/>
  <c r="AJ1667" i="1"/>
  <c r="AR1667" i="1"/>
  <c r="AB1668" i="1"/>
  <c r="AJ1668" i="1"/>
  <c r="AR1668" i="1"/>
  <c r="AB1669" i="1"/>
  <c r="AJ1669" i="1"/>
  <c r="AR1669" i="1"/>
  <c r="AB1670" i="1"/>
  <c r="AJ1670" i="1"/>
  <c r="AR1670" i="1"/>
  <c r="AB1671" i="1"/>
  <c r="AJ1671" i="1"/>
  <c r="AR1671" i="1"/>
  <c r="AB1672" i="1"/>
  <c r="AJ1672" i="1"/>
  <c r="AR1672" i="1"/>
  <c r="AB1673" i="1"/>
  <c r="AJ1673" i="1"/>
  <c r="AR1673" i="1"/>
  <c r="AB1674" i="1"/>
  <c r="AJ1674" i="1"/>
  <c r="AR1674" i="1"/>
  <c r="AB1675" i="1"/>
  <c r="AJ1675" i="1"/>
  <c r="AR1675" i="1"/>
  <c r="AB1676" i="1"/>
  <c r="AJ1676" i="1"/>
  <c r="AR1676" i="1"/>
  <c r="AB1677" i="1"/>
  <c r="AJ1677" i="1"/>
  <c r="AR1677" i="1"/>
  <c r="AB1678" i="1"/>
  <c r="AJ1678" i="1"/>
  <c r="AR1678" i="1"/>
  <c r="AB1679" i="1"/>
  <c r="AJ1679" i="1"/>
  <c r="AR1679" i="1"/>
  <c r="AB1680" i="1"/>
  <c r="AJ1680" i="1"/>
  <c r="AR1680" i="1"/>
  <c r="AB1681" i="1"/>
  <c r="AJ1681" i="1"/>
  <c r="AR1681" i="1"/>
  <c r="AB1682" i="1"/>
  <c r="AJ1682" i="1"/>
  <c r="AR1682" i="1"/>
  <c r="AB1683" i="1"/>
  <c r="AJ1683" i="1"/>
  <c r="AR1683" i="1"/>
  <c r="AB1684" i="1"/>
  <c r="AJ1684" i="1"/>
  <c r="AR1684" i="1"/>
  <c r="AB1685" i="1"/>
  <c r="AJ1685" i="1"/>
  <c r="AR1685" i="1"/>
  <c r="AB1686" i="1"/>
  <c r="AJ1686" i="1"/>
  <c r="AR1686" i="1"/>
  <c r="AB1687" i="1"/>
  <c r="AJ1687" i="1"/>
  <c r="AR1687" i="1"/>
  <c r="AB1688" i="1"/>
  <c r="AJ1688" i="1"/>
  <c r="AR1688" i="1"/>
  <c r="AB1689" i="1"/>
  <c r="AJ1689" i="1"/>
  <c r="AR1689" i="1"/>
  <c r="AB1690" i="1"/>
  <c r="AJ1690" i="1"/>
  <c r="AR1690" i="1"/>
  <c r="AB1691" i="1"/>
  <c r="AJ1691" i="1"/>
  <c r="AR1691" i="1"/>
  <c r="AB1692" i="1"/>
  <c r="AJ1692" i="1"/>
  <c r="AR1692" i="1"/>
  <c r="AB1693" i="1"/>
  <c r="AJ1693" i="1"/>
  <c r="AR1693" i="1"/>
  <c r="AB1694" i="1"/>
  <c r="AJ1694" i="1"/>
  <c r="AR1694" i="1"/>
  <c r="AB1695" i="1"/>
  <c r="AJ1695" i="1"/>
  <c r="AR1695" i="1"/>
  <c r="AB1696" i="1"/>
  <c r="AJ1696" i="1"/>
  <c r="AR1696" i="1"/>
  <c r="AB1697" i="1"/>
  <c r="AJ1697" i="1"/>
  <c r="AR1697" i="1"/>
  <c r="AB1698" i="1"/>
  <c r="AJ1698" i="1"/>
  <c r="AR1698" i="1"/>
  <c r="AB1699" i="1"/>
  <c r="AJ1699" i="1"/>
  <c r="AR1699" i="1"/>
  <c r="AB1700" i="1"/>
  <c r="AJ1700" i="1"/>
  <c r="AR1700" i="1"/>
  <c r="AB1701" i="1"/>
  <c r="AJ1701" i="1"/>
  <c r="AR1701" i="1"/>
  <c r="AB1702" i="1"/>
  <c r="AJ1702" i="1"/>
  <c r="AR1702" i="1"/>
  <c r="AB1703" i="1"/>
  <c r="AJ1703" i="1"/>
  <c r="AR1703" i="1"/>
  <c r="AB1704" i="1"/>
  <c r="AJ1704" i="1"/>
  <c r="AR1704" i="1"/>
  <c r="AB1705" i="1"/>
  <c r="AJ1705" i="1"/>
  <c r="AR1705" i="1"/>
  <c r="AB1706" i="1"/>
  <c r="AJ1706" i="1"/>
  <c r="AR1706" i="1"/>
  <c r="AB1707" i="1"/>
  <c r="AJ1707" i="1"/>
  <c r="AR1707" i="1"/>
  <c r="AB1708" i="1"/>
  <c r="AJ1708" i="1"/>
  <c r="AR1708" i="1"/>
  <c r="AB1709" i="1"/>
  <c r="AJ1709" i="1"/>
  <c r="AR1709" i="1"/>
  <c r="AB1710" i="1"/>
  <c r="AJ1710" i="1"/>
  <c r="AR1710" i="1"/>
  <c r="AB1711" i="1"/>
  <c r="AJ1711" i="1"/>
  <c r="AR1711" i="1"/>
  <c r="AB1712" i="1"/>
  <c r="AJ1712" i="1"/>
  <c r="AR1712" i="1"/>
  <c r="AB1713" i="1"/>
  <c r="AJ1713" i="1"/>
  <c r="AR1713" i="1"/>
  <c r="AB1714" i="1"/>
  <c r="AJ1714" i="1"/>
  <c r="AR1714" i="1"/>
  <c r="AB1715" i="1"/>
  <c r="AJ1715" i="1"/>
  <c r="AR1715" i="1"/>
  <c r="AB1716" i="1"/>
  <c r="AJ1716" i="1"/>
  <c r="AR1716" i="1"/>
  <c r="AB1717" i="1"/>
  <c r="AJ1717" i="1"/>
  <c r="AR1717" i="1"/>
  <c r="AB1718" i="1"/>
  <c r="AJ1718" i="1"/>
  <c r="AR1718" i="1"/>
  <c r="AB1719" i="1"/>
  <c r="AJ1719" i="1"/>
  <c r="AR1719" i="1"/>
  <c r="AB1720" i="1"/>
  <c r="AJ1720" i="1"/>
  <c r="AR1720" i="1"/>
  <c r="AB1721" i="1"/>
  <c r="AJ1721" i="1"/>
  <c r="AR1721" i="1"/>
  <c r="AB1722" i="1"/>
  <c r="AJ1722" i="1"/>
  <c r="AR1722" i="1"/>
  <c r="AB1723" i="1"/>
  <c r="AJ1723" i="1"/>
  <c r="AR1723" i="1"/>
  <c r="AB1724" i="1"/>
  <c r="AJ1724" i="1"/>
  <c r="AR1724" i="1"/>
  <c r="AB1725" i="1"/>
  <c r="AJ1725" i="1"/>
  <c r="AR1725" i="1"/>
  <c r="AB1726" i="1"/>
  <c r="AJ1726" i="1"/>
  <c r="AR1726" i="1"/>
  <c r="AB1727" i="1"/>
  <c r="AJ1727" i="1"/>
  <c r="AR1727" i="1"/>
  <c r="AB1728" i="1"/>
  <c r="AJ1728" i="1"/>
  <c r="AR1728" i="1"/>
  <c r="AB1729" i="1"/>
  <c r="AJ1729" i="1"/>
  <c r="AR1729" i="1"/>
  <c r="AB1730" i="1"/>
  <c r="AJ1730" i="1"/>
  <c r="AR1730" i="1"/>
  <c r="AB1731" i="1"/>
  <c r="AJ1731" i="1"/>
  <c r="AR1731" i="1"/>
  <c r="AB1732" i="1"/>
  <c r="AJ1732" i="1"/>
  <c r="AR1732" i="1"/>
  <c r="AB1733" i="1"/>
  <c r="AJ1733" i="1"/>
  <c r="AR1733" i="1"/>
  <c r="AB1734" i="1"/>
  <c r="AJ1734" i="1"/>
  <c r="AR1734" i="1"/>
  <c r="AB1735" i="1"/>
  <c r="AJ1735" i="1"/>
  <c r="AR1735" i="1"/>
  <c r="AB1736" i="1"/>
  <c r="AJ1736" i="1"/>
  <c r="AR1736" i="1"/>
  <c r="AB1737" i="1"/>
  <c r="AJ1737" i="1"/>
  <c r="AR1737" i="1"/>
  <c r="AB1738" i="1"/>
  <c r="AJ1738" i="1"/>
  <c r="AR1738" i="1"/>
  <c r="AB1739" i="1"/>
  <c r="AJ1739" i="1"/>
  <c r="AR1739" i="1"/>
  <c r="AB1740" i="1"/>
  <c r="AJ1740" i="1"/>
  <c r="AR1740" i="1"/>
  <c r="AB1741" i="1"/>
  <c r="AJ1741" i="1"/>
  <c r="AR1741" i="1"/>
  <c r="AB1742" i="1"/>
  <c r="AJ1742" i="1"/>
  <c r="AR1742" i="1"/>
  <c r="AB1743" i="1"/>
  <c r="AJ1743" i="1"/>
  <c r="AR1743" i="1"/>
  <c r="AB1744" i="1"/>
  <c r="AJ1744" i="1"/>
  <c r="AR1744" i="1"/>
  <c r="AB1745" i="1"/>
  <c r="AJ1745" i="1"/>
  <c r="AR1745" i="1"/>
  <c r="AB1746" i="1"/>
  <c r="AJ1746" i="1"/>
  <c r="AR1746" i="1"/>
  <c r="AB1747" i="1"/>
  <c r="AJ1747" i="1"/>
  <c r="AR1747" i="1"/>
  <c r="AB1748" i="1"/>
  <c r="AJ1748" i="1"/>
  <c r="AR1748" i="1"/>
  <c r="AB1749" i="1"/>
  <c r="AJ1749" i="1"/>
  <c r="AR1749" i="1"/>
  <c r="AB1750" i="1"/>
  <c r="AJ1750" i="1"/>
  <c r="AR1750" i="1"/>
  <c r="AB1751" i="1"/>
  <c r="AJ1751" i="1"/>
  <c r="AR1751" i="1"/>
  <c r="AB1752" i="1"/>
  <c r="AJ1752" i="1"/>
  <c r="AR1752" i="1"/>
  <c r="AB1753" i="1"/>
  <c r="AJ1753" i="1"/>
  <c r="AR1753" i="1"/>
  <c r="AB1754" i="1"/>
  <c r="AJ1754" i="1"/>
  <c r="AR1754" i="1"/>
  <c r="AB1755" i="1"/>
  <c r="AJ1755" i="1"/>
  <c r="AR1755" i="1"/>
  <c r="AB1756" i="1"/>
  <c r="AJ1756" i="1"/>
  <c r="AR1756" i="1"/>
  <c r="AB1757" i="1"/>
  <c r="AJ1757" i="1"/>
  <c r="AR1757" i="1"/>
  <c r="AB1758" i="1"/>
  <c r="AJ1758" i="1"/>
  <c r="AR1758" i="1"/>
  <c r="AB1759" i="1"/>
  <c r="AJ1759" i="1"/>
  <c r="AR1759" i="1"/>
  <c r="AB1760" i="1"/>
  <c r="AJ1760" i="1"/>
  <c r="AR1760" i="1"/>
  <c r="AB1761" i="1"/>
  <c r="AJ1761" i="1"/>
  <c r="AR1761" i="1"/>
  <c r="AB1762" i="1"/>
  <c r="AJ1762" i="1"/>
  <c r="AR1762" i="1"/>
  <c r="AB1763" i="1"/>
  <c r="AJ1763" i="1"/>
  <c r="AR1763" i="1"/>
  <c r="AB1764" i="1"/>
  <c r="AJ1764" i="1"/>
  <c r="AR1764" i="1"/>
  <c r="AB1765" i="1"/>
  <c r="AJ1765" i="1"/>
  <c r="AR1765" i="1"/>
  <c r="AB1766" i="1"/>
  <c r="AJ1766" i="1"/>
  <c r="AR1766" i="1"/>
  <c r="AB1767" i="1"/>
  <c r="AJ1767" i="1"/>
  <c r="AR1767" i="1"/>
  <c r="AB1768" i="1"/>
  <c r="AJ1768" i="1"/>
  <c r="AR1768" i="1"/>
  <c r="AB1769" i="1"/>
  <c r="AJ1769" i="1"/>
  <c r="AR1769" i="1"/>
  <c r="AB1770" i="1"/>
  <c r="AJ1770" i="1"/>
  <c r="AR1770" i="1"/>
  <c r="AB1771" i="1"/>
  <c r="AJ1771" i="1"/>
  <c r="AR1771" i="1"/>
  <c r="AB1772" i="1"/>
  <c r="AJ1772" i="1"/>
  <c r="AR1772" i="1"/>
  <c r="AB1773" i="1"/>
  <c r="AJ1773" i="1"/>
  <c r="AR1773" i="1"/>
  <c r="AB1774" i="1"/>
  <c r="AJ1774" i="1"/>
  <c r="AR1774" i="1"/>
  <c r="AB1775" i="1"/>
  <c r="AJ1775" i="1"/>
  <c r="AR1775" i="1"/>
  <c r="AB1776" i="1"/>
  <c r="AJ1776" i="1"/>
  <c r="AR1776" i="1"/>
  <c r="AB1777" i="1"/>
  <c r="AJ1777" i="1"/>
  <c r="AR1777" i="1"/>
  <c r="AB1778" i="1"/>
  <c r="AJ1778" i="1"/>
  <c r="AR1778" i="1"/>
  <c r="AB1779" i="1"/>
  <c r="AJ1779" i="1"/>
  <c r="AR1779" i="1"/>
  <c r="AB1780" i="1"/>
  <c r="AJ1780" i="1"/>
  <c r="AR1780" i="1"/>
  <c r="AB1781" i="1"/>
  <c r="AJ1781" i="1"/>
  <c r="AR1781" i="1"/>
  <c r="AB1782" i="1"/>
  <c r="AJ1782" i="1"/>
  <c r="AR1782" i="1"/>
  <c r="AB1783" i="1"/>
  <c r="AJ1783" i="1"/>
  <c r="AR1783" i="1"/>
  <c r="AB1784" i="1"/>
  <c r="AJ1784" i="1"/>
  <c r="AR1784" i="1"/>
  <c r="AB1785" i="1"/>
  <c r="AJ1785" i="1"/>
  <c r="AR1785" i="1"/>
  <c r="AB1786" i="1"/>
  <c r="AJ1786" i="1"/>
  <c r="AR1786" i="1"/>
  <c r="AB1787" i="1"/>
  <c r="AJ1787" i="1"/>
  <c r="AR1787" i="1"/>
  <c r="AB1788" i="1"/>
  <c r="AJ1788" i="1"/>
  <c r="AR1788" i="1"/>
  <c r="AB1789" i="1"/>
  <c r="AJ1789" i="1"/>
  <c r="AR1789" i="1"/>
  <c r="AB1790" i="1"/>
  <c r="AJ1790" i="1"/>
  <c r="AR1790" i="1"/>
  <c r="AB1791" i="1"/>
  <c r="AJ1791" i="1"/>
  <c r="AR1791" i="1"/>
  <c r="AB1792" i="1"/>
  <c r="AJ1792" i="1"/>
  <c r="AR1792" i="1"/>
  <c r="AB1793" i="1"/>
  <c r="AJ1793" i="1"/>
  <c r="AR1793" i="1"/>
  <c r="AB1794" i="1"/>
  <c r="AJ1794" i="1"/>
  <c r="AR1794" i="1"/>
  <c r="AD1795" i="1"/>
  <c r="AO1795" i="1"/>
  <c r="AG1798" i="1"/>
  <c r="AQ1798" i="1"/>
  <c r="AD1799" i="1"/>
  <c r="AO1799" i="1"/>
  <c r="AG1802" i="1"/>
  <c r="AQ1802" i="1"/>
  <c r="AD1803" i="1"/>
  <c r="AO1803" i="1"/>
  <c r="AG1806" i="1"/>
  <c r="AQ1806" i="1"/>
  <c r="AD1807" i="1"/>
  <c r="AO1807" i="1"/>
  <c r="AG1810" i="1"/>
  <c r="AQ1810" i="1"/>
  <c r="AD1811" i="1"/>
  <c r="AO1811" i="1"/>
  <c r="AG1814" i="1"/>
  <c r="AQ1814" i="1"/>
  <c r="AD1815" i="1"/>
  <c r="AO1815" i="1"/>
  <c r="AG1818" i="1"/>
  <c r="AQ1818" i="1"/>
  <c r="AD1819" i="1"/>
  <c r="AO1819" i="1"/>
  <c r="AG1822" i="1"/>
  <c r="AQ1822" i="1"/>
  <c r="AD1823" i="1"/>
  <c r="AO1823" i="1"/>
  <c r="AG1826" i="1"/>
  <c r="AQ1826" i="1"/>
  <c r="AD1827" i="1"/>
  <c r="AO1827" i="1"/>
  <c r="AG1830" i="1"/>
  <c r="AQ1830" i="1"/>
  <c r="AD1831" i="1"/>
  <c r="AO1831" i="1"/>
  <c r="AG1834" i="1"/>
  <c r="AQ1834" i="1"/>
  <c r="AD1835" i="1"/>
  <c r="AO1835" i="1"/>
  <c r="AG1838" i="1"/>
  <c r="AQ1838" i="1"/>
  <c r="AD1839" i="1"/>
  <c r="AO1839" i="1"/>
  <c r="AG1842" i="1"/>
  <c r="AW1842" i="1"/>
  <c r="AG1844" i="1"/>
  <c r="AW1844" i="1"/>
  <c r="AG1846" i="1"/>
  <c r="AW1846" i="1"/>
  <c r="AG1848" i="1"/>
  <c r="AW1848" i="1"/>
  <c r="AG1850" i="1"/>
  <c r="AW1850" i="1"/>
  <c r="AG1852" i="1"/>
  <c r="AW1852" i="1"/>
  <c r="AG1854" i="1"/>
  <c r="AW1854" i="1"/>
  <c r="AG1856" i="1"/>
  <c r="AW1856" i="1"/>
  <c r="AG1858" i="1"/>
  <c r="AW1858" i="1"/>
  <c r="AG1860" i="1"/>
  <c r="AW1860" i="1"/>
  <c r="AG1862" i="1"/>
  <c r="AW1862" i="1"/>
  <c r="AG1864" i="1"/>
  <c r="AW1864" i="1"/>
  <c r="AG1866" i="1"/>
  <c r="AW1866" i="1"/>
  <c r="AG1868" i="1"/>
  <c r="AW1868" i="1"/>
  <c r="AG1870" i="1"/>
  <c r="AW1870" i="1"/>
  <c r="AG1872" i="1"/>
  <c r="AW1872" i="1"/>
  <c r="AG1874" i="1"/>
  <c r="AW1874" i="1"/>
  <c r="AG1876" i="1"/>
  <c r="AW1876" i="1"/>
  <c r="AG1878" i="1"/>
  <c r="AW1878" i="1"/>
  <c r="AG1880" i="1"/>
  <c r="AW1880" i="1"/>
  <c r="AG1882" i="1"/>
  <c r="AW1882" i="1"/>
  <c r="AG1884" i="1"/>
  <c r="AW1884" i="1"/>
  <c r="AG1886" i="1"/>
  <c r="AW1886" i="1"/>
  <c r="AG1888" i="1"/>
  <c r="AW1888" i="1"/>
  <c r="AG1890" i="1"/>
  <c r="AW1890" i="1"/>
  <c r="AG1892" i="1"/>
  <c r="AW1892" i="1"/>
  <c r="AG1894" i="1"/>
  <c r="AW1894" i="1"/>
  <c r="AG1896" i="1"/>
  <c r="AW1896" i="1"/>
  <c r="AG1898" i="1"/>
  <c r="AW1898" i="1"/>
  <c r="AG1900" i="1"/>
  <c r="AW1900" i="1"/>
  <c r="AG1902" i="1"/>
  <c r="AW1902" i="1"/>
  <c r="AG1904" i="1"/>
  <c r="AW1904" i="1"/>
  <c r="AG1906" i="1"/>
  <c r="AW1906" i="1"/>
  <c r="AG1908" i="1"/>
  <c r="AW1908" i="1"/>
  <c r="AG1910" i="1"/>
  <c r="AW1910" i="1"/>
  <c r="AG1912" i="1"/>
  <c r="AW1912" i="1"/>
  <c r="AG1914" i="1"/>
  <c r="AW1914" i="1"/>
  <c r="AG1916" i="1"/>
  <c r="AW1916" i="1"/>
  <c r="AG1918" i="1"/>
  <c r="AW1918" i="1"/>
  <c r="AG1920" i="1"/>
  <c r="AW1920" i="1"/>
  <c r="AG1922" i="1"/>
  <c r="AW1922" i="1"/>
  <c r="AG1924" i="1"/>
  <c r="AW1924" i="1"/>
  <c r="AG1926" i="1"/>
  <c r="AW1926" i="1"/>
  <c r="AG1928" i="1"/>
  <c r="AW1928" i="1"/>
  <c r="AG1930" i="1"/>
  <c r="AW1930" i="1"/>
  <c r="AG1932" i="1"/>
  <c r="AW1932" i="1"/>
  <c r="AG1934" i="1"/>
  <c r="AW1934" i="1"/>
  <c r="AG1936" i="1"/>
  <c r="AW1936" i="1"/>
  <c r="AG1938" i="1"/>
  <c r="AW1938" i="1"/>
  <c r="AG1940" i="1"/>
  <c r="AW1940" i="1"/>
  <c r="AG1942" i="1"/>
  <c r="AW1942" i="1"/>
  <c r="AG1944" i="1"/>
  <c r="AW1944" i="1"/>
  <c r="AG1946" i="1"/>
  <c r="AW1946" i="1"/>
  <c r="AG1948" i="1"/>
  <c r="AW1948" i="1"/>
  <c r="AG1950" i="1"/>
  <c r="AW1950" i="1"/>
  <c r="AG1952" i="1"/>
  <c r="AW1952" i="1"/>
  <c r="AG1954" i="1"/>
  <c r="AW1954" i="1"/>
  <c r="AG1956" i="1"/>
  <c r="AW1956" i="1"/>
  <c r="AG1958" i="1"/>
  <c r="AW1958" i="1"/>
  <c r="AG1960" i="1"/>
  <c r="AW1960" i="1"/>
  <c r="AG1962" i="1"/>
  <c r="AW1962" i="1"/>
  <c r="AG1964" i="1"/>
  <c r="AW1964" i="1"/>
  <c r="AG1966" i="1"/>
  <c r="AW1966" i="1"/>
  <c r="AG1968" i="1"/>
  <c r="AW1968" i="1"/>
  <c r="AG1970" i="1"/>
  <c r="AW1970" i="1"/>
  <c r="AG1972" i="1"/>
  <c r="AW1972" i="1"/>
  <c r="AG1974" i="1"/>
  <c r="AW1974" i="1"/>
  <c r="AG1976" i="1"/>
  <c r="AW1976" i="1"/>
  <c r="AG1978" i="1"/>
  <c r="AW1978" i="1"/>
  <c r="AG1980" i="1"/>
  <c r="AW1980" i="1"/>
  <c r="AG1982" i="1"/>
  <c r="AW1982" i="1"/>
  <c r="AG1984" i="1"/>
  <c r="AW1984" i="1"/>
  <c r="AG1986" i="1"/>
  <c r="AW1986" i="1"/>
  <c r="AG1988" i="1"/>
  <c r="AW1988" i="1"/>
  <c r="AG1990" i="1"/>
  <c r="AW1990" i="1"/>
  <c r="AG1992" i="1"/>
  <c r="AW1992" i="1"/>
  <c r="AG1994" i="1"/>
  <c r="AW1994" i="1"/>
  <c r="AG1996" i="1"/>
  <c r="AW1996" i="1"/>
  <c r="AG1998" i="1"/>
  <c r="AW1998" i="1"/>
  <c r="AG2000" i="1"/>
  <c r="AW2000" i="1"/>
  <c r="AG2002" i="1"/>
  <c r="AW2002" i="1"/>
  <c r="AG2004" i="1"/>
  <c r="AW2004" i="1"/>
  <c r="AG2006" i="1"/>
  <c r="AW2006" i="1"/>
  <c r="AG2008" i="1"/>
  <c r="AW2008" i="1"/>
  <c r="AG2010" i="1"/>
  <c r="AW2010" i="1"/>
  <c r="AG2012" i="1"/>
  <c r="AW2012" i="1"/>
  <c r="AG2014" i="1"/>
  <c r="AW2014" i="1"/>
  <c r="AG2016" i="1"/>
  <c r="AW2016" i="1"/>
  <c r="AG2018" i="1"/>
  <c r="AW2018" i="1"/>
  <c r="AG2020" i="1"/>
  <c r="AW2020" i="1"/>
  <c r="AG2022" i="1"/>
  <c r="AW2022" i="1"/>
  <c r="AG2024" i="1"/>
  <c r="AW2024" i="1"/>
  <c r="AG2026" i="1"/>
  <c r="AW2026" i="1"/>
  <c r="AG2028" i="1"/>
  <c r="AW2028" i="1"/>
  <c r="AG2030" i="1"/>
  <c r="AW2030" i="1"/>
  <c r="AG2032" i="1"/>
  <c r="AW2032" i="1"/>
  <c r="AG2034" i="1"/>
  <c r="AW2034" i="1"/>
  <c r="AG2036" i="1"/>
  <c r="AW2036" i="1"/>
  <c r="AG2038" i="1"/>
  <c r="AW2038" i="1"/>
  <c r="AG2040" i="1"/>
  <c r="AW2040" i="1"/>
  <c r="AG2042" i="1"/>
  <c r="AW2042" i="1"/>
  <c r="AG2044" i="1"/>
  <c r="AW2044" i="1"/>
  <c r="AG2046" i="1"/>
  <c r="AW2046" i="1"/>
  <c r="AG2048" i="1"/>
  <c r="AW2048" i="1"/>
  <c r="AG2050" i="1"/>
  <c r="AW2050" i="1"/>
  <c r="AW2190" i="1"/>
  <c r="AO2190" i="1"/>
  <c r="AG2190" i="1"/>
  <c r="AT2190" i="1"/>
  <c r="AL2190" i="1"/>
  <c r="AD2190" i="1"/>
  <c r="AS2190" i="1"/>
  <c r="AI2190" i="1"/>
  <c r="AR2190" i="1"/>
  <c r="AH2190" i="1"/>
  <c r="AQ2190" i="1"/>
  <c r="AF2190" i="1"/>
  <c r="AP2190" i="1"/>
  <c r="AE2190" i="1"/>
  <c r="AN2190" i="1"/>
  <c r="AC2190" i="1"/>
  <c r="AM2190" i="1"/>
  <c r="AB2190" i="1"/>
  <c r="AV2190" i="1"/>
  <c r="AK2190" i="1"/>
  <c r="AA2190" i="1"/>
  <c r="AR2234" i="1"/>
  <c r="AJ2234" i="1"/>
  <c r="AB2234" i="1"/>
  <c r="AQ2234" i="1"/>
  <c r="AI2234" i="1"/>
  <c r="AA2234" i="1"/>
  <c r="AV2234" i="1"/>
  <c r="AN2234" i="1"/>
  <c r="AF2234" i="1"/>
  <c r="AO2234" i="1"/>
  <c r="AC2234" i="1"/>
  <c r="AW2234" i="1"/>
  <c r="AK2234" i="1"/>
  <c r="AP2234" i="1"/>
  <c r="AM2234" i="1"/>
  <c r="AL2234" i="1"/>
  <c r="AH2234" i="1"/>
  <c r="AG2234" i="1"/>
  <c r="AU2234" i="1"/>
  <c r="AE2234" i="1"/>
  <c r="AT2234" i="1"/>
  <c r="AD2234" i="1"/>
  <c r="AC1262" i="1"/>
  <c r="AK1262" i="1"/>
  <c r="AS1262" i="1"/>
  <c r="AC1263" i="1"/>
  <c r="AK1263" i="1"/>
  <c r="AS1263" i="1"/>
  <c r="AC1264" i="1"/>
  <c r="AK1264" i="1"/>
  <c r="AS1264" i="1"/>
  <c r="AC1265" i="1"/>
  <c r="AK1265" i="1"/>
  <c r="AS1265" i="1"/>
  <c r="AC1266" i="1"/>
  <c r="AK1266" i="1"/>
  <c r="AS1266" i="1"/>
  <c r="AC1267" i="1"/>
  <c r="AK1267" i="1"/>
  <c r="AS1267" i="1"/>
  <c r="AC1268" i="1"/>
  <c r="AK1268" i="1"/>
  <c r="AS1268" i="1"/>
  <c r="AC1269" i="1"/>
  <c r="AK1269" i="1"/>
  <c r="AS1269" i="1"/>
  <c r="AC1270" i="1"/>
  <c r="AK1270" i="1"/>
  <c r="AS1270" i="1"/>
  <c r="AC1271" i="1"/>
  <c r="AK1271" i="1"/>
  <c r="AS1271" i="1"/>
  <c r="AC1272" i="1"/>
  <c r="AK1272" i="1"/>
  <c r="AS1272" i="1"/>
  <c r="AC1273" i="1"/>
  <c r="AK1273" i="1"/>
  <c r="AS1273" i="1"/>
  <c r="AC1274" i="1"/>
  <c r="AK1274" i="1"/>
  <c r="AS1274" i="1"/>
  <c r="AC1275" i="1"/>
  <c r="AK1275" i="1"/>
  <c r="AS1275" i="1"/>
  <c r="AC1276" i="1"/>
  <c r="AK1276" i="1"/>
  <c r="AS1276" i="1"/>
  <c r="AC1277" i="1"/>
  <c r="AK1277" i="1"/>
  <c r="AS1277" i="1"/>
  <c r="AC1278" i="1"/>
  <c r="AK1278" i="1"/>
  <c r="AS1278" i="1"/>
  <c r="AC1279" i="1"/>
  <c r="AK1279" i="1"/>
  <c r="AS1279" i="1"/>
  <c r="AC1280" i="1"/>
  <c r="AK1280" i="1"/>
  <c r="AS1280" i="1"/>
  <c r="AC1281" i="1"/>
  <c r="AK1281" i="1"/>
  <c r="AS1281" i="1"/>
  <c r="AC1282" i="1"/>
  <c r="AK1282" i="1"/>
  <c r="AS1282" i="1"/>
  <c r="AC1283" i="1"/>
  <c r="AK1283" i="1"/>
  <c r="AS1283" i="1"/>
  <c r="AC1284" i="1"/>
  <c r="AK1284" i="1"/>
  <c r="AS1284" i="1"/>
  <c r="AC1285" i="1"/>
  <c r="AK1285" i="1"/>
  <c r="AS1285" i="1"/>
  <c r="AC1286" i="1"/>
  <c r="AK1286" i="1"/>
  <c r="AS1286" i="1"/>
  <c r="AC1287" i="1"/>
  <c r="AK1287" i="1"/>
  <c r="AS1287" i="1"/>
  <c r="AC1288" i="1"/>
  <c r="AK1288" i="1"/>
  <c r="AS1288" i="1"/>
  <c r="AC1289" i="1"/>
  <c r="AK1289" i="1"/>
  <c r="AS1289" i="1"/>
  <c r="AC1290" i="1"/>
  <c r="AK1290" i="1"/>
  <c r="AS1290" i="1"/>
  <c r="AC1291" i="1"/>
  <c r="AK1291" i="1"/>
  <c r="AS1291" i="1"/>
  <c r="AC1292" i="1"/>
  <c r="AK1292" i="1"/>
  <c r="AS1292" i="1"/>
  <c r="AC1293" i="1"/>
  <c r="AK1293" i="1"/>
  <c r="AS1293" i="1"/>
  <c r="AC1294" i="1"/>
  <c r="AK1294" i="1"/>
  <c r="AS1294" i="1"/>
  <c r="AC1295" i="1"/>
  <c r="AK1295" i="1"/>
  <c r="AS1295" i="1"/>
  <c r="AC1296" i="1"/>
  <c r="AK1296" i="1"/>
  <c r="AS1296" i="1"/>
  <c r="AC1297" i="1"/>
  <c r="AK1297" i="1"/>
  <c r="AS1297" i="1"/>
  <c r="AC1298" i="1"/>
  <c r="AK1298" i="1"/>
  <c r="AS1298" i="1"/>
  <c r="AC1299" i="1"/>
  <c r="AK1299" i="1"/>
  <c r="AS1299" i="1"/>
  <c r="AC1300" i="1"/>
  <c r="AK1300" i="1"/>
  <c r="AS1300" i="1"/>
  <c r="AC1301" i="1"/>
  <c r="AK1301" i="1"/>
  <c r="AS1301" i="1"/>
  <c r="AC1302" i="1"/>
  <c r="AK1302" i="1"/>
  <c r="AS1302" i="1"/>
  <c r="AC1303" i="1"/>
  <c r="AK1303" i="1"/>
  <c r="AS1303" i="1"/>
  <c r="AC1304" i="1"/>
  <c r="AK1304" i="1"/>
  <c r="AS1304" i="1"/>
  <c r="AC1305" i="1"/>
  <c r="AK1305" i="1"/>
  <c r="AS1305" i="1"/>
  <c r="AC1306" i="1"/>
  <c r="AK1306" i="1"/>
  <c r="AS1306" i="1"/>
  <c r="AC1307" i="1"/>
  <c r="AK1307" i="1"/>
  <c r="AS1307" i="1"/>
  <c r="AC1308" i="1"/>
  <c r="AK1308" i="1"/>
  <c r="AS1308" i="1"/>
  <c r="AC1309" i="1"/>
  <c r="AK1309" i="1"/>
  <c r="AS1309" i="1"/>
  <c r="AC1310" i="1"/>
  <c r="AK1310" i="1"/>
  <c r="AS1310" i="1"/>
  <c r="AC1311" i="1"/>
  <c r="AK1311" i="1"/>
  <c r="AS1311" i="1"/>
  <c r="AC1312" i="1"/>
  <c r="AK1312" i="1"/>
  <c r="AS1312" i="1"/>
  <c r="AC1313" i="1"/>
  <c r="AK1313" i="1"/>
  <c r="AS1313" i="1"/>
  <c r="AC1314" i="1"/>
  <c r="AK1314" i="1"/>
  <c r="AS1314" i="1"/>
  <c r="AC1315" i="1"/>
  <c r="AK1315" i="1"/>
  <c r="AS1315" i="1"/>
  <c r="AC1316" i="1"/>
  <c r="AK1316" i="1"/>
  <c r="AS1316" i="1"/>
  <c r="AC1317" i="1"/>
  <c r="AK1317" i="1"/>
  <c r="AS1317" i="1"/>
  <c r="AC1318" i="1"/>
  <c r="AK1318" i="1"/>
  <c r="AS1318" i="1"/>
  <c r="AC1319" i="1"/>
  <c r="AK1319" i="1"/>
  <c r="AS1319" i="1"/>
  <c r="AC1320" i="1"/>
  <c r="AK1320" i="1"/>
  <c r="AS1320" i="1"/>
  <c r="AC1321" i="1"/>
  <c r="AK1321" i="1"/>
  <c r="AS1321" i="1"/>
  <c r="AC1322" i="1"/>
  <c r="AK1322" i="1"/>
  <c r="AS1322" i="1"/>
  <c r="AC1323" i="1"/>
  <c r="AK1323" i="1"/>
  <c r="AS1323" i="1"/>
  <c r="AC1324" i="1"/>
  <c r="AK1324" i="1"/>
  <c r="AS1324" i="1"/>
  <c r="AC1325" i="1"/>
  <c r="AK1325" i="1"/>
  <c r="AS1325" i="1"/>
  <c r="AC1326" i="1"/>
  <c r="AK1326" i="1"/>
  <c r="AS1326" i="1"/>
  <c r="AC1327" i="1"/>
  <c r="AK1327" i="1"/>
  <c r="AS1327" i="1"/>
  <c r="AC1328" i="1"/>
  <c r="AK1328" i="1"/>
  <c r="AS1328" i="1"/>
  <c r="AC1329" i="1"/>
  <c r="AK1329" i="1"/>
  <c r="AS1329" i="1"/>
  <c r="AC1330" i="1"/>
  <c r="AK1330" i="1"/>
  <c r="AS1330" i="1"/>
  <c r="AC1331" i="1"/>
  <c r="AK1331" i="1"/>
  <c r="AS1331" i="1"/>
  <c r="AC1332" i="1"/>
  <c r="AK1332" i="1"/>
  <c r="AS1332" i="1"/>
  <c r="AC1333" i="1"/>
  <c r="AK1333" i="1"/>
  <c r="AS1333" i="1"/>
  <c r="AC1334" i="1"/>
  <c r="AK1334" i="1"/>
  <c r="AS1334" i="1"/>
  <c r="AC1335" i="1"/>
  <c r="AK1335" i="1"/>
  <c r="AS1335" i="1"/>
  <c r="AC1336" i="1"/>
  <c r="AK1336" i="1"/>
  <c r="AS1336" i="1"/>
  <c r="AC1337" i="1"/>
  <c r="AK1337" i="1"/>
  <c r="AS1337" i="1"/>
  <c r="AC1338" i="1"/>
  <c r="AK1338" i="1"/>
  <c r="AS1338" i="1"/>
  <c r="AC1339" i="1"/>
  <c r="AK1339" i="1"/>
  <c r="AS1339" i="1"/>
  <c r="AC1340" i="1"/>
  <c r="AK1340" i="1"/>
  <c r="AS1340" i="1"/>
  <c r="AC1341" i="1"/>
  <c r="AK1341" i="1"/>
  <c r="AS1341" i="1"/>
  <c r="AC1342" i="1"/>
  <c r="AK1342" i="1"/>
  <c r="AS1342" i="1"/>
  <c r="AC1343" i="1"/>
  <c r="AK1343" i="1"/>
  <c r="AS1343" i="1"/>
  <c r="AC1344" i="1"/>
  <c r="AK1344" i="1"/>
  <c r="AS1344" i="1"/>
  <c r="AC1345" i="1"/>
  <c r="AK1345" i="1"/>
  <c r="AS1345" i="1"/>
  <c r="AC1346" i="1"/>
  <c r="AK1346" i="1"/>
  <c r="AS1346" i="1"/>
  <c r="AC1347" i="1"/>
  <c r="AK1347" i="1"/>
  <c r="AS1347" i="1"/>
  <c r="AC1348" i="1"/>
  <c r="AK1348" i="1"/>
  <c r="AS1348" i="1"/>
  <c r="AC1349" i="1"/>
  <c r="AK1349" i="1"/>
  <c r="AS1349" i="1"/>
  <c r="AC1350" i="1"/>
  <c r="AK1350" i="1"/>
  <c r="AS1350" i="1"/>
  <c r="AC1351" i="1"/>
  <c r="AK1351" i="1"/>
  <c r="AS1351" i="1"/>
  <c r="AC1352" i="1"/>
  <c r="AK1352" i="1"/>
  <c r="AS1352" i="1"/>
  <c r="AC1353" i="1"/>
  <c r="AK1353" i="1"/>
  <c r="AS1353" i="1"/>
  <c r="AC1354" i="1"/>
  <c r="AK1354" i="1"/>
  <c r="AS1354" i="1"/>
  <c r="AC1355" i="1"/>
  <c r="AK1355" i="1"/>
  <c r="AS1355" i="1"/>
  <c r="AC1356" i="1"/>
  <c r="AK1356" i="1"/>
  <c r="AS1356" i="1"/>
  <c r="AC1357" i="1"/>
  <c r="AK1357" i="1"/>
  <c r="AS1357" i="1"/>
  <c r="AC1358" i="1"/>
  <c r="AK1358" i="1"/>
  <c r="AS1358" i="1"/>
  <c r="AC1359" i="1"/>
  <c r="AK1359" i="1"/>
  <c r="AS1359" i="1"/>
  <c r="AC1360" i="1"/>
  <c r="AK1360" i="1"/>
  <c r="AS1360" i="1"/>
  <c r="AC1361" i="1"/>
  <c r="AK1361" i="1"/>
  <c r="AS1361" i="1"/>
  <c r="AC1362" i="1"/>
  <c r="AK1362" i="1"/>
  <c r="AS1362" i="1"/>
  <c r="AC1363" i="1"/>
  <c r="AK1363" i="1"/>
  <c r="AS1363" i="1"/>
  <c r="AC1364" i="1"/>
  <c r="AK1364" i="1"/>
  <c r="AS1364" i="1"/>
  <c r="AC1365" i="1"/>
  <c r="AK1365" i="1"/>
  <c r="AS1365" i="1"/>
  <c r="AC1366" i="1"/>
  <c r="AK1366" i="1"/>
  <c r="AS1366" i="1"/>
  <c r="AC1367" i="1"/>
  <c r="AK1367" i="1"/>
  <c r="AS1367" i="1"/>
  <c r="AC1368" i="1"/>
  <c r="AK1368" i="1"/>
  <c r="AS1368" i="1"/>
  <c r="AC1369" i="1"/>
  <c r="AK1369" i="1"/>
  <c r="AS1369" i="1"/>
  <c r="AC1370" i="1"/>
  <c r="AK1370" i="1"/>
  <c r="AS1370" i="1"/>
  <c r="AC1371" i="1"/>
  <c r="AK1371" i="1"/>
  <c r="AS1371" i="1"/>
  <c r="AC1372" i="1"/>
  <c r="AK1372" i="1"/>
  <c r="AS1372" i="1"/>
  <c r="AC1373" i="1"/>
  <c r="AK1373" i="1"/>
  <c r="AS1373" i="1"/>
  <c r="AC1374" i="1"/>
  <c r="AK1374" i="1"/>
  <c r="AS1374" i="1"/>
  <c r="AC1375" i="1"/>
  <c r="AK1375" i="1"/>
  <c r="AS1375" i="1"/>
  <c r="AC1376" i="1"/>
  <c r="AK1376" i="1"/>
  <c r="AS1376" i="1"/>
  <c r="AC1377" i="1"/>
  <c r="AK1377" i="1"/>
  <c r="AS1377" i="1"/>
  <c r="AC1378" i="1"/>
  <c r="AK1378" i="1"/>
  <c r="AS1378" i="1"/>
  <c r="AC1379" i="1"/>
  <c r="AK1379" i="1"/>
  <c r="AS1379" i="1"/>
  <c r="AC1380" i="1"/>
  <c r="AK1380" i="1"/>
  <c r="AS1380" i="1"/>
  <c r="AC1381" i="1"/>
  <c r="AK1381" i="1"/>
  <c r="AS1381" i="1"/>
  <c r="AC1382" i="1"/>
  <c r="AK1382" i="1"/>
  <c r="AS1382" i="1"/>
  <c r="AC1383" i="1"/>
  <c r="AK1383" i="1"/>
  <c r="AS1383" i="1"/>
  <c r="AC1384" i="1"/>
  <c r="AK1384" i="1"/>
  <c r="AS1384" i="1"/>
  <c r="AC1385" i="1"/>
  <c r="AK1385" i="1"/>
  <c r="AS1385" i="1"/>
  <c r="AC1386" i="1"/>
  <c r="AK1386" i="1"/>
  <c r="AS1386" i="1"/>
  <c r="AC1387" i="1"/>
  <c r="AK1387" i="1"/>
  <c r="AS1387" i="1"/>
  <c r="AC1388" i="1"/>
  <c r="AK1388" i="1"/>
  <c r="AS1388" i="1"/>
  <c r="AC1389" i="1"/>
  <c r="AK1389" i="1"/>
  <c r="AS1389" i="1"/>
  <c r="AC1390" i="1"/>
  <c r="AK1390" i="1"/>
  <c r="AS1390" i="1"/>
  <c r="AC1391" i="1"/>
  <c r="AK1391" i="1"/>
  <c r="AS1391" i="1"/>
  <c r="AC1392" i="1"/>
  <c r="AK1392" i="1"/>
  <c r="AS1392" i="1"/>
  <c r="AC1393" i="1"/>
  <c r="AK1393" i="1"/>
  <c r="AS1393" i="1"/>
  <c r="AC1394" i="1"/>
  <c r="AK1394" i="1"/>
  <c r="AS1394" i="1"/>
  <c r="AC1395" i="1"/>
  <c r="AK1395" i="1"/>
  <c r="AS1395" i="1"/>
  <c r="AC1396" i="1"/>
  <c r="AK1396" i="1"/>
  <c r="AS1396" i="1"/>
  <c r="AC1397" i="1"/>
  <c r="AK1397" i="1"/>
  <c r="AS1397" i="1"/>
  <c r="AC1398" i="1"/>
  <c r="AK1398" i="1"/>
  <c r="AS1398" i="1"/>
  <c r="AC1399" i="1"/>
  <c r="AK1399" i="1"/>
  <c r="AS1399" i="1"/>
  <c r="AC1400" i="1"/>
  <c r="AK1400" i="1"/>
  <c r="AS1400" i="1"/>
  <c r="AC1401" i="1"/>
  <c r="AK1401" i="1"/>
  <c r="AS1401" i="1"/>
  <c r="AC1402" i="1"/>
  <c r="AK1402" i="1"/>
  <c r="AS1402" i="1"/>
  <c r="AC1403" i="1"/>
  <c r="AK1403" i="1"/>
  <c r="AS1403" i="1"/>
  <c r="AC1404" i="1"/>
  <c r="AK1404" i="1"/>
  <c r="AS1404" i="1"/>
  <c r="AC1405" i="1"/>
  <c r="AK1405" i="1"/>
  <c r="AS1405" i="1"/>
  <c r="AC1406" i="1"/>
  <c r="AK1406" i="1"/>
  <c r="AS1406" i="1"/>
  <c r="AC1407" i="1"/>
  <c r="AK1407" i="1"/>
  <c r="AS1407" i="1"/>
  <c r="AC1408" i="1"/>
  <c r="AK1408" i="1"/>
  <c r="AS1408" i="1"/>
  <c r="AC1409" i="1"/>
  <c r="AK1409" i="1"/>
  <c r="AS1409" i="1"/>
  <c r="AC1410" i="1"/>
  <c r="AK1410" i="1"/>
  <c r="AS1410" i="1"/>
  <c r="AC1411" i="1"/>
  <c r="AK1411" i="1"/>
  <c r="AS1411" i="1"/>
  <c r="AC1412" i="1"/>
  <c r="AK1412" i="1"/>
  <c r="AS1412" i="1"/>
  <c r="AC1413" i="1"/>
  <c r="AK1413" i="1"/>
  <c r="AS1413" i="1"/>
  <c r="AC1414" i="1"/>
  <c r="AK1414" i="1"/>
  <c r="AS1414" i="1"/>
  <c r="AC1415" i="1"/>
  <c r="AK1415" i="1"/>
  <c r="AS1415" i="1"/>
  <c r="AC1416" i="1"/>
  <c r="AK1416" i="1"/>
  <c r="AS1416" i="1"/>
  <c r="AC1417" i="1"/>
  <c r="AK1417" i="1"/>
  <c r="AS1417" i="1"/>
  <c r="AC1418" i="1"/>
  <c r="AK1418" i="1"/>
  <c r="AS1418" i="1"/>
  <c r="AC1419" i="1"/>
  <c r="AK1419" i="1"/>
  <c r="AS1419" i="1"/>
  <c r="AC1420" i="1"/>
  <c r="AK1420" i="1"/>
  <c r="AS1420" i="1"/>
  <c r="AC1421" i="1"/>
  <c r="AK1421" i="1"/>
  <c r="AS1421" i="1"/>
  <c r="AC1422" i="1"/>
  <c r="AK1422" i="1"/>
  <c r="AS1422" i="1"/>
  <c r="AC1423" i="1"/>
  <c r="AK1423" i="1"/>
  <c r="AS1423" i="1"/>
  <c r="AC1424" i="1"/>
  <c r="AK1424" i="1"/>
  <c r="AS1424" i="1"/>
  <c r="AC1425" i="1"/>
  <c r="AK1425" i="1"/>
  <c r="AS1425" i="1"/>
  <c r="AC1426" i="1"/>
  <c r="AK1426" i="1"/>
  <c r="AS1426" i="1"/>
  <c r="AC1427" i="1"/>
  <c r="AK1427" i="1"/>
  <c r="AS1427" i="1"/>
  <c r="AC1428" i="1"/>
  <c r="AK1428" i="1"/>
  <c r="AS1428" i="1"/>
  <c r="AC1429" i="1"/>
  <c r="AK1429" i="1"/>
  <c r="AS1429" i="1"/>
  <c r="AC1430" i="1"/>
  <c r="AK1430" i="1"/>
  <c r="AS1430" i="1"/>
  <c r="AC1431" i="1"/>
  <c r="AK1431" i="1"/>
  <c r="AS1431" i="1"/>
  <c r="AC1432" i="1"/>
  <c r="AK1432" i="1"/>
  <c r="AS1432" i="1"/>
  <c r="AC1433" i="1"/>
  <c r="AK1433" i="1"/>
  <c r="AS1433" i="1"/>
  <c r="AC1434" i="1"/>
  <c r="AK1434" i="1"/>
  <c r="AS1434" i="1"/>
  <c r="AC1435" i="1"/>
  <c r="AK1435" i="1"/>
  <c r="AS1435" i="1"/>
  <c r="AC1436" i="1"/>
  <c r="AK1436" i="1"/>
  <c r="AS1436" i="1"/>
  <c r="AC1437" i="1"/>
  <c r="AK1437" i="1"/>
  <c r="AS1437" i="1"/>
  <c r="AC1438" i="1"/>
  <c r="AK1438" i="1"/>
  <c r="AS1438" i="1"/>
  <c r="AC1439" i="1"/>
  <c r="AK1439" i="1"/>
  <c r="AS1439" i="1"/>
  <c r="AC1440" i="1"/>
  <c r="AK1440" i="1"/>
  <c r="AS1440" i="1"/>
  <c r="AC1441" i="1"/>
  <c r="AK1441" i="1"/>
  <c r="AS1441" i="1"/>
  <c r="AC1442" i="1"/>
  <c r="AK1442" i="1"/>
  <c r="AS1442" i="1"/>
  <c r="AC1443" i="1"/>
  <c r="AK1443" i="1"/>
  <c r="AS1443" i="1"/>
  <c r="AC1444" i="1"/>
  <c r="AK1444" i="1"/>
  <c r="AS1444" i="1"/>
  <c r="AC1445" i="1"/>
  <c r="AK1445" i="1"/>
  <c r="AS1445" i="1"/>
  <c r="AC1446" i="1"/>
  <c r="AK1446" i="1"/>
  <c r="AS1446" i="1"/>
  <c r="AC1447" i="1"/>
  <c r="AK1447" i="1"/>
  <c r="AS1447" i="1"/>
  <c r="AC1448" i="1"/>
  <c r="AK1448" i="1"/>
  <c r="AS1448" i="1"/>
  <c r="AC1449" i="1"/>
  <c r="AK1449" i="1"/>
  <c r="AS1449" i="1"/>
  <c r="AC1450" i="1"/>
  <c r="AK1450" i="1"/>
  <c r="AS1450" i="1"/>
  <c r="AC1451" i="1"/>
  <c r="AK1451" i="1"/>
  <c r="AS1451" i="1"/>
  <c r="AC1452" i="1"/>
  <c r="AK1452" i="1"/>
  <c r="AS1452" i="1"/>
  <c r="AC1453" i="1"/>
  <c r="AK1453" i="1"/>
  <c r="AS1453" i="1"/>
  <c r="AC1454" i="1"/>
  <c r="AK1454" i="1"/>
  <c r="AS1454" i="1"/>
  <c r="AC1455" i="1"/>
  <c r="AK1455" i="1"/>
  <c r="AS1455" i="1"/>
  <c r="AC1456" i="1"/>
  <c r="AK1456" i="1"/>
  <c r="AS1456" i="1"/>
  <c r="AC1457" i="1"/>
  <c r="AK1457" i="1"/>
  <c r="AS1457" i="1"/>
  <c r="AC1458" i="1"/>
  <c r="AK1458" i="1"/>
  <c r="AS1458" i="1"/>
  <c r="AC1459" i="1"/>
  <c r="AK1459" i="1"/>
  <c r="AS1459" i="1"/>
  <c r="AC1460" i="1"/>
  <c r="AK1460" i="1"/>
  <c r="AS1460" i="1"/>
  <c r="AC1461" i="1"/>
  <c r="AK1461" i="1"/>
  <c r="AS1461" i="1"/>
  <c r="AC1462" i="1"/>
  <c r="AK1462" i="1"/>
  <c r="AS1462" i="1"/>
  <c r="AC1463" i="1"/>
  <c r="AK1463" i="1"/>
  <c r="AS1463" i="1"/>
  <c r="AC1464" i="1"/>
  <c r="AK1464" i="1"/>
  <c r="AS1464" i="1"/>
  <c r="AC1465" i="1"/>
  <c r="AK1465" i="1"/>
  <c r="AS1465" i="1"/>
  <c r="AC1466" i="1"/>
  <c r="AK1466" i="1"/>
  <c r="AS1466" i="1"/>
  <c r="AC1467" i="1"/>
  <c r="AK1467" i="1"/>
  <c r="AS1467" i="1"/>
  <c r="AC1468" i="1"/>
  <c r="AK1468" i="1"/>
  <c r="AS1468" i="1"/>
  <c r="AC1469" i="1"/>
  <c r="AK1469" i="1"/>
  <c r="AS1469" i="1"/>
  <c r="AC1470" i="1"/>
  <c r="AK1470" i="1"/>
  <c r="AS1470" i="1"/>
  <c r="AC1471" i="1"/>
  <c r="AK1471" i="1"/>
  <c r="AS1471" i="1"/>
  <c r="AC1472" i="1"/>
  <c r="AK1472" i="1"/>
  <c r="AS1472" i="1"/>
  <c r="AC1473" i="1"/>
  <c r="AK1473" i="1"/>
  <c r="AS1473" i="1"/>
  <c r="AC1474" i="1"/>
  <c r="AK1474" i="1"/>
  <c r="AS1474" i="1"/>
  <c r="AC1475" i="1"/>
  <c r="AK1475" i="1"/>
  <c r="AS1475" i="1"/>
  <c r="AC1476" i="1"/>
  <c r="AK1476" i="1"/>
  <c r="AS1476" i="1"/>
  <c r="AC1477" i="1"/>
  <c r="AK1477" i="1"/>
  <c r="AS1477" i="1"/>
  <c r="AC1478" i="1"/>
  <c r="AK1478" i="1"/>
  <c r="AS1478" i="1"/>
  <c r="AC1479" i="1"/>
  <c r="AK1479" i="1"/>
  <c r="AS1479" i="1"/>
  <c r="AC1480" i="1"/>
  <c r="AK1480" i="1"/>
  <c r="AS1480" i="1"/>
  <c r="AC1481" i="1"/>
  <c r="AK1481" i="1"/>
  <c r="AS1481" i="1"/>
  <c r="AC1482" i="1"/>
  <c r="AK1482" i="1"/>
  <c r="AS1482" i="1"/>
  <c r="AC1483" i="1"/>
  <c r="AK1483" i="1"/>
  <c r="AS1483" i="1"/>
  <c r="AC1484" i="1"/>
  <c r="AK1484" i="1"/>
  <c r="AS1484" i="1"/>
  <c r="AC1485" i="1"/>
  <c r="AK1485" i="1"/>
  <c r="AS1485" i="1"/>
  <c r="AC1486" i="1"/>
  <c r="AK1486" i="1"/>
  <c r="AS1486" i="1"/>
  <c r="AC1487" i="1"/>
  <c r="AK1487" i="1"/>
  <c r="AS1487" i="1"/>
  <c r="AC1488" i="1"/>
  <c r="AK1488" i="1"/>
  <c r="AS1488" i="1"/>
  <c r="AC1489" i="1"/>
  <c r="AK1489" i="1"/>
  <c r="AS1489" i="1"/>
  <c r="AC1490" i="1"/>
  <c r="AK1490" i="1"/>
  <c r="AS1490" i="1"/>
  <c r="AC1491" i="1"/>
  <c r="AK1491" i="1"/>
  <c r="AS1491" i="1"/>
  <c r="AC1492" i="1"/>
  <c r="AK1492" i="1"/>
  <c r="AS1492" i="1"/>
  <c r="AC1493" i="1"/>
  <c r="AK1493" i="1"/>
  <c r="AS1493" i="1"/>
  <c r="AC1494" i="1"/>
  <c r="AK1494" i="1"/>
  <c r="AS1494" i="1"/>
  <c r="AC1495" i="1"/>
  <c r="AK1495" i="1"/>
  <c r="AS1495" i="1"/>
  <c r="AC1496" i="1"/>
  <c r="AK1496" i="1"/>
  <c r="AS1496" i="1"/>
  <c r="AC1497" i="1"/>
  <c r="AK1497" i="1"/>
  <c r="AS1497" i="1"/>
  <c r="AC1498" i="1"/>
  <c r="AK1498" i="1"/>
  <c r="AS1498" i="1"/>
  <c r="AC1499" i="1"/>
  <c r="AK1499" i="1"/>
  <c r="AS1499" i="1"/>
  <c r="AC1500" i="1"/>
  <c r="AK1500" i="1"/>
  <c r="AS1500" i="1"/>
  <c r="AC1501" i="1"/>
  <c r="AK1501" i="1"/>
  <c r="AS1501" i="1"/>
  <c r="AC1502" i="1"/>
  <c r="AK1502" i="1"/>
  <c r="AS1502" i="1"/>
  <c r="AC1503" i="1"/>
  <c r="AK1503" i="1"/>
  <c r="AS1503" i="1"/>
  <c r="AC1504" i="1"/>
  <c r="AK1504" i="1"/>
  <c r="AS1504" i="1"/>
  <c r="AC1505" i="1"/>
  <c r="AK1505" i="1"/>
  <c r="AS1505" i="1"/>
  <c r="AC1506" i="1"/>
  <c r="AK1506" i="1"/>
  <c r="AS1506" i="1"/>
  <c r="AC1507" i="1"/>
  <c r="AK1507" i="1"/>
  <c r="AS1507" i="1"/>
  <c r="AC1508" i="1"/>
  <c r="AK1508" i="1"/>
  <c r="AS1508" i="1"/>
  <c r="AC1509" i="1"/>
  <c r="AK1509" i="1"/>
  <c r="AS1509" i="1"/>
  <c r="AC1510" i="1"/>
  <c r="AK1510" i="1"/>
  <c r="AS1510" i="1"/>
  <c r="AC1511" i="1"/>
  <c r="AK1511" i="1"/>
  <c r="AS1511" i="1"/>
  <c r="AC1512" i="1"/>
  <c r="AK1512" i="1"/>
  <c r="AS1512" i="1"/>
  <c r="AC1513" i="1"/>
  <c r="AK1513" i="1"/>
  <c r="AS1513" i="1"/>
  <c r="AC1514" i="1"/>
  <c r="AK1514" i="1"/>
  <c r="AS1514" i="1"/>
  <c r="AC1515" i="1"/>
  <c r="AK1515" i="1"/>
  <c r="AS1515" i="1"/>
  <c r="AC1516" i="1"/>
  <c r="AK1516" i="1"/>
  <c r="AS1516" i="1"/>
  <c r="AC1517" i="1"/>
  <c r="AK1517" i="1"/>
  <c r="AS1517" i="1"/>
  <c r="AC1518" i="1"/>
  <c r="AK1518" i="1"/>
  <c r="AS1518" i="1"/>
  <c r="AC1519" i="1"/>
  <c r="AK1519" i="1"/>
  <c r="AS1519" i="1"/>
  <c r="AC1520" i="1"/>
  <c r="AK1520" i="1"/>
  <c r="AS1520" i="1"/>
  <c r="AC1521" i="1"/>
  <c r="AK1521" i="1"/>
  <c r="AS1521" i="1"/>
  <c r="AC1522" i="1"/>
  <c r="AK1522" i="1"/>
  <c r="AS1522" i="1"/>
  <c r="AC1523" i="1"/>
  <c r="AK1523" i="1"/>
  <c r="AS1523" i="1"/>
  <c r="AC1524" i="1"/>
  <c r="AK1524" i="1"/>
  <c r="AS1524" i="1"/>
  <c r="AC1525" i="1"/>
  <c r="AK1525" i="1"/>
  <c r="AS1525" i="1"/>
  <c r="AC1526" i="1"/>
  <c r="AK1526" i="1"/>
  <c r="AS1526" i="1"/>
  <c r="AC1527" i="1"/>
  <c r="AK1527" i="1"/>
  <c r="AS1527" i="1"/>
  <c r="AC1528" i="1"/>
  <c r="AK1528" i="1"/>
  <c r="AS1528" i="1"/>
  <c r="AC1529" i="1"/>
  <c r="AK1529" i="1"/>
  <c r="AS1529" i="1"/>
  <c r="AC1530" i="1"/>
  <c r="AK1530" i="1"/>
  <c r="AS1530" i="1"/>
  <c r="AC1531" i="1"/>
  <c r="AK1531" i="1"/>
  <c r="AS1531" i="1"/>
  <c r="AC1532" i="1"/>
  <c r="AK1532" i="1"/>
  <c r="AS1532" i="1"/>
  <c r="AC1533" i="1"/>
  <c r="AK1533" i="1"/>
  <c r="AS1533" i="1"/>
  <c r="AC1534" i="1"/>
  <c r="AK1534" i="1"/>
  <c r="AS1534" i="1"/>
  <c r="AC1535" i="1"/>
  <c r="AK1535" i="1"/>
  <c r="AS1535" i="1"/>
  <c r="AC1536" i="1"/>
  <c r="AK1536" i="1"/>
  <c r="AS1536" i="1"/>
  <c r="AC1537" i="1"/>
  <c r="AK1537" i="1"/>
  <c r="AS1537" i="1"/>
  <c r="AC1538" i="1"/>
  <c r="AK1538" i="1"/>
  <c r="AS1538" i="1"/>
  <c r="AC1539" i="1"/>
  <c r="AK1539" i="1"/>
  <c r="AS1539" i="1"/>
  <c r="AC1540" i="1"/>
  <c r="AK1540" i="1"/>
  <c r="AS1540" i="1"/>
  <c r="AC1541" i="1"/>
  <c r="AK1541" i="1"/>
  <c r="AS1541" i="1"/>
  <c r="AC1542" i="1"/>
  <c r="AK1542" i="1"/>
  <c r="AS1542" i="1"/>
  <c r="AC1543" i="1"/>
  <c r="AK1543" i="1"/>
  <c r="AS1543" i="1"/>
  <c r="AC1544" i="1"/>
  <c r="AK1544" i="1"/>
  <c r="AS1544" i="1"/>
  <c r="AC1545" i="1"/>
  <c r="AK1545" i="1"/>
  <c r="AS1545" i="1"/>
  <c r="AC1546" i="1"/>
  <c r="AK1546" i="1"/>
  <c r="AS1546" i="1"/>
  <c r="AC1547" i="1"/>
  <c r="AK1547" i="1"/>
  <c r="AS1547" i="1"/>
  <c r="AC1548" i="1"/>
  <c r="AK1548" i="1"/>
  <c r="AS1548" i="1"/>
  <c r="AC1549" i="1"/>
  <c r="AK1549" i="1"/>
  <c r="AS1549" i="1"/>
  <c r="AC1550" i="1"/>
  <c r="AK1550" i="1"/>
  <c r="AS1550" i="1"/>
  <c r="AC1551" i="1"/>
  <c r="AK1551" i="1"/>
  <c r="AS1551" i="1"/>
  <c r="AC1552" i="1"/>
  <c r="AK1552" i="1"/>
  <c r="AS1552" i="1"/>
  <c r="AC1553" i="1"/>
  <c r="AK1553" i="1"/>
  <c r="AS1553" i="1"/>
  <c r="AC1554" i="1"/>
  <c r="AK1554" i="1"/>
  <c r="AS1554" i="1"/>
  <c r="AC1555" i="1"/>
  <c r="AK1555" i="1"/>
  <c r="AS1555" i="1"/>
  <c r="AC1556" i="1"/>
  <c r="AK1556" i="1"/>
  <c r="AS1556" i="1"/>
  <c r="AC1557" i="1"/>
  <c r="AK1557" i="1"/>
  <c r="AS1557" i="1"/>
  <c r="AC1558" i="1"/>
  <c r="AK1558" i="1"/>
  <c r="AS1558" i="1"/>
  <c r="AC1559" i="1"/>
  <c r="AK1559" i="1"/>
  <c r="AS1559" i="1"/>
  <c r="AC1560" i="1"/>
  <c r="AK1560" i="1"/>
  <c r="AS1560" i="1"/>
  <c r="AC1561" i="1"/>
  <c r="AK1561" i="1"/>
  <c r="AS1561" i="1"/>
  <c r="AC1562" i="1"/>
  <c r="AK1562" i="1"/>
  <c r="AS1562" i="1"/>
  <c r="AC1563" i="1"/>
  <c r="AK1563" i="1"/>
  <c r="AS1563" i="1"/>
  <c r="AC1564" i="1"/>
  <c r="AK1564" i="1"/>
  <c r="AS1564" i="1"/>
  <c r="AC1565" i="1"/>
  <c r="AK1565" i="1"/>
  <c r="AS1565" i="1"/>
  <c r="AC1566" i="1"/>
  <c r="AK1566" i="1"/>
  <c r="AS1566" i="1"/>
  <c r="AC1567" i="1"/>
  <c r="AK1567" i="1"/>
  <c r="AS1567" i="1"/>
  <c r="AC1568" i="1"/>
  <c r="AK1568" i="1"/>
  <c r="AS1568" i="1"/>
  <c r="AC1569" i="1"/>
  <c r="AK1569" i="1"/>
  <c r="AS1569" i="1"/>
  <c r="AC1570" i="1"/>
  <c r="AK1570" i="1"/>
  <c r="AS1570" i="1"/>
  <c r="AC1571" i="1"/>
  <c r="AK1571" i="1"/>
  <c r="AS1571" i="1"/>
  <c r="AC1572" i="1"/>
  <c r="AK1572" i="1"/>
  <c r="AS1572" i="1"/>
  <c r="AC1573" i="1"/>
  <c r="AK1573" i="1"/>
  <c r="AS1573" i="1"/>
  <c r="AC1574" i="1"/>
  <c r="AK1574" i="1"/>
  <c r="AS1574" i="1"/>
  <c r="AC1575" i="1"/>
  <c r="AK1575" i="1"/>
  <c r="AS1575" i="1"/>
  <c r="AC1576" i="1"/>
  <c r="AK1576" i="1"/>
  <c r="AS1576" i="1"/>
  <c r="AC1577" i="1"/>
  <c r="AK1577" i="1"/>
  <c r="AS1577" i="1"/>
  <c r="AC1578" i="1"/>
  <c r="AK1578" i="1"/>
  <c r="AS1578" i="1"/>
  <c r="AC1579" i="1"/>
  <c r="AK1579" i="1"/>
  <c r="AS1579" i="1"/>
  <c r="AC1580" i="1"/>
  <c r="AK1580" i="1"/>
  <c r="AS1580" i="1"/>
  <c r="AC1581" i="1"/>
  <c r="AK1581" i="1"/>
  <c r="AS1581" i="1"/>
  <c r="AC1582" i="1"/>
  <c r="AK1582" i="1"/>
  <c r="AS1582" i="1"/>
  <c r="AC1583" i="1"/>
  <c r="AK1583" i="1"/>
  <c r="AS1583" i="1"/>
  <c r="AC1584" i="1"/>
  <c r="AK1584" i="1"/>
  <c r="AS1584" i="1"/>
  <c r="AC1585" i="1"/>
  <c r="AK1585" i="1"/>
  <c r="AS1585" i="1"/>
  <c r="AC1586" i="1"/>
  <c r="AK1586" i="1"/>
  <c r="AS1586" i="1"/>
  <c r="AC1587" i="1"/>
  <c r="AK1587" i="1"/>
  <c r="AS1587" i="1"/>
  <c r="AC1588" i="1"/>
  <c r="AK1588" i="1"/>
  <c r="AS1588" i="1"/>
  <c r="AC1589" i="1"/>
  <c r="AK1589" i="1"/>
  <c r="AS1589" i="1"/>
  <c r="AC1590" i="1"/>
  <c r="AK1590" i="1"/>
  <c r="AS1590" i="1"/>
  <c r="AC1591" i="1"/>
  <c r="AK1591" i="1"/>
  <c r="AS1591" i="1"/>
  <c r="AC1592" i="1"/>
  <c r="AK1592" i="1"/>
  <c r="AS1592" i="1"/>
  <c r="AC1593" i="1"/>
  <c r="AK1593" i="1"/>
  <c r="AS1593" i="1"/>
  <c r="AC1594" i="1"/>
  <c r="AK1594" i="1"/>
  <c r="AS1594" i="1"/>
  <c r="AC1595" i="1"/>
  <c r="AK1595" i="1"/>
  <c r="AS1595" i="1"/>
  <c r="AC1596" i="1"/>
  <c r="AK1596" i="1"/>
  <c r="AS1596" i="1"/>
  <c r="AC1597" i="1"/>
  <c r="AK1597" i="1"/>
  <c r="AS1597" i="1"/>
  <c r="AC1598" i="1"/>
  <c r="AK1598" i="1"/>
  <c r="AS1598" i="1"/>
  <c r="AC1599" i="1"/>
  <c r="AK1599" i="1"/>
  <c r="AS1599" i="1"/>
  <c r="AC1600" i="1"/>
  <c r="AK1600" i="1"/>
  <c r="AS1600" i="1"/>
  <c r="AC1601" i="1"/>
  <c r="AK1601" i="1"/>
  <c r="AS1601" i="1"/>
  <c r="AC1602" i="1"/>
  <c r="AK1602" i="1"/>
  <c r="AS1602" i="1"/>
  <c r="AC1603" i="1"/>
  <c r="AK1603" i="1"/>
  <c r="AS1603" i="1"/>
  <c r="AC1604" i="1"/>
  <c r="AK1604" i="1"/>
  <c r="AS1604" i="1"/>
  <c r="AC1605" i="1"/>
  <c r="AK1605" i="1"/>
  <c r="AS1605" i="1"/>
  <c r="AC1606" i="1"/>
  <c r="AK1606" i="1"/>
  <c r="AS1606" i="1"/>
  <c r="AC1607" i="1"/>
  <c r="AK1607" i="1"/>
  <c r="AS1607" i="1"/>
  <c r="AC1608" i="1"/>
  <c r="AK1608" i="1"/>
  <c r="AS1608" i="1"/>
  <c r="AC1609" i="1"/>
  <c r="AK1609" i="1"/>
  <c r="AS1609" i="1"/>
  <c r="AC1610" i="1"/>
  <c r="AK1610" i="1"/>
  <c r="AS1610" i="1"/>
  <c r="AC1611" i="1"/>
  <c r="AK1611" i="1"/>
  <c r="AS1611" i="1"/>
  <c r="AC1612" i="1"/>
  <c r="AK1612" i="1"/>
  <c r="AS1612" i="1"/>
  <c r="AC1613" i="1"/>
  <c r="AK1613" i="1"/>
  <c r="AS1613" i="1"/>
  <c r="AC1614" i="1"/>
  <c r="AK1614" i="1"/>
  <c r="AS1614" i="1"/>
  <c r="AC1615" i="1"/>
  <c r="AK1615" i="1"/>
  <c r="AS1615" i="1"/>
  <c r="AC1616" i="1"/>
  <c r="AK1616" i="1"/>
  <c r="AS1616" i="1"/>
  <c r="AC1617" i="1"/>
  <c r="AK1617" i="1"/>
  <c r="AS1617" i="1"/>
  <c r="AC1618" i="1"/>
  <c r="AK1618" i="1"/>
  <c r="AS1618" i="1"/>
  <c r="AC1619" i="1"/>
  <c r="AK1619" i="1"/>
  <c r="AS1619" i="1"/>
  <c r="AC1620" i="1"/>
  <c r="AK1620" i="1"/>
  <c r="AS1620" i="1"/>
  <c r="AC1621" i="1"/>
  <c r="AK1621" i="1"/>
  <c r="AS1621" i="1"/>
  <c r="AC1622" i="1"/>
  <c r="AK1622" i="1"/>
  <c r="AS1622" i="1"/>
  <c r="AC1623" i="1"/>
  <c r="AK1623" i="1"/>
  <c r="AS1623" i="1"/>
  <c r="AC1624" i="1"/>
  <c r="AK1624" i="1"/>
  <c r="AS1624" i="1"/>
  <c r="AC1625" i="1"/>
  <c r="AK1625" i="1"/>
  <c r="AS1625" i="1"/>
  <c r="AC1626" i="1"/>
  <c r="AK1626" i="1"/>
  <c r="AS1626" i="1"/>
  <c r="AC1627" i="1"/>
  <c r="AK1627" i="1"/>
  <c r="AS1627" i="1"/>
  <c r="AC1628" i="1"/>
  <c r="AK1628" i="1"/>
  <c r="AS1628" i="1"/>
  <c r="AC1629" i="1"/>
  <c r="AK1629" i="1"/>
  <c r="AS1629" i="1"/>
  <c r="AC1630" i="1"/>
  <c r="AK1630" i="1"/>
  <c r="AS1630" i="1"/>
  <c r="AC1631" i="1"/>
  <c r="AK1631" i="1"/>
  <c r="AS1631" i="1"/>
  <c r="AC1632" i="1"/>
  <c r="AK1632" i="1"/>
  <c r="AS1632" i="1"/>
  <c r="AC1633" i="1"/>
  <c r="AK1633" i="1"/>
  <c r="AS1633" i="1"/>
  <c r="AC1634" i="1"/>
  <c r="AK1634" i="1"/>
  <c r="AS1634" i="1"/>
  <c r="AC1635" i="1"/>
  <c r="AK1635" i="1"/>
  <c r="AS1635" i="1"/>
  <c r="AC1636" i="1"/>
  <c r="AK1636" i="1"/>
  <c r="AS1636" i="1"/>
  <c r="AC1637" i="1"/>
  <c r="AK1637" i="1"/>
  <c r="AS1637" i="1"/>
  <c r="AC1638" i="1"/>
  <c r="AK1638" i="1"/>
  <c r="AS1638" i="1"/>
  <c r="AC1639" i="1"/>
  <c r="AK1639" i="1"/>
  <c r="AS1639" i="1"/>
  <c r="AC1640" i="1"/>
  <c r="AK1640" i="1"/>
  <c r="AS1640" i="1"/>
  <c r="AC1641" i="1"/>
  <c r="AK1641" i="1"/>
  <c r="AS1641" i="1"/>
  <c r="AC1642" i="1"/>
  <c r="AK1642" i="1"/>
  <c r="AS1642" i="1"/>
  <c r="AC1643" i="1"/>
  <c r="AK1643" i="1"/>
  <c r="AS1643" i="1"/>
  <c r="AC1644" i="1"/>
  <c r="AK1644" i="1"/>
  <c r="AS1644" i="1"/>
  <c r="AC1645" i="1"/>
  <c r="AK1645" i="1"/>
  <c r="AS1645" i="1"/>
  <c r="AC1646" i="1"/>
  <c r="AK1646" i="1"/>
  <c r="AS1646" i="1"/>
  <c r="AC1647" i="1"/>
  <c r="AK1647" i="1"/>
  <c r="AS1647" i="1"/>
  <c r="AC1648" i="1"/>
  <c r="AK1648" i="1"/>
  <c r="AS1648" i="1"/>
  <c r="AC1649" i="1"/>
  <c r="AK1649" i="1"/>
  <c r="AS1649" i="1"/>
  <c r="AC1650" i="1"/>
  <c r="AK1650" i="1"/>
  <c r="AS1650" i="1"/>
  <c r="AC1651" i="1"/>
  <c r="AK1651" i="1"/>
  <c r="AS1651" i="1"/>
  <c r="AC1652" i="1"/>
  <c r="AK1652" i="1"/>
  <c r="AS1652" i="1"/>
  <c r="AC1653" i="1"/>
  <c r="AK1653" i="1"/>
  <c r="AS1653" i="1"/>
  <c r="AC1654" i="1"/>
  <c r="AK1654" i="1"/>
  <c r="AS1654" i="1"/>
  <c r="AC1655" i="1"/>
  <c r="AK1655" i="1"/>
  <c r="AS1655" i="1"/>
  <c r="AC1656" i="1"/>
  <c r="AK1656" i="1"/>
  <c r="AS1656" i="1"/>
  <c r="AC1657" i="1"/>
  <c r="AK1657" i="1"/>
  <c r="AS1657" i="1"/>
  <c r="AC1658" i="1"/>
  <c r="AK1658" i="1"/>
  <c r="AS1658" i="1"/>
  <c r="AC1659" i="1"/>
  <c r="AK1659" i="1"/>
  <c r="AS1659" i="1"/>
  <c r="AC1660" i="1"/>
  <c r="AK1660" i="1"/>
  <c r="AS1660" i="1"/>
  <c r="AC1661" i="1"/>
  <c r="AK1661" i="1"/>
  <c r="AS1661" i="1"/>
  <c r="AC1662" i="1"/>
  <c r="AK1662" i="1"/>
  <c r="AS1662" i="1"/>
  <c r="AC1663" i="1"/>
  <c r="AK1663" i="1"/>
  <c r="AS1663" i="1"/>
  <c r="AC1664" i="1"/>
  <c r="AK1664" i="1"/>
  <c r="AS1664" i="1"/>
  <c r="AC1665" i="1"/>
  <c r="AK1665" i="1"/>
  <c r="AS1665" i="1"/>
  <c r="AC1666" i="1"/>
  <c r="AK1666" i="1"/>
  <c r="AS1666" i="1"/>
  <c r="AC1667" i="1"/>
  <c r="AK1667" i="1"/>
  <c r="AS1667" i="1"/>
  <c r="AC1668" i="1"/>
  <c r="AK1668" i="1"/>
  <c r="AS1668" i="1"/>
  <c r="AC1669" i="1"/>
  <c r="AK1669" i="1"/>
  <c r="AS1669" i="1"/>
  <c r="AC1670" i="1"/>
  <c r="AK1670" i="1"/>
  <c r="AS1670" i="1"/>
  <c r="AC1671" i="1"/>
  <c r="AK1671" i="1"/>
  <c r="AS1671" i="1"/>
  <c r="AC1672" i="1"/>
  <c r="AK1672" i="1"/>
  <c r="AS1672" i="1"/>
  <c r="AC1673" i="1"/>
  <c r="AK1673" i="1"/>
  <c r="AS1673" i="1"/>
  <c r="AC1674" i="1"/>
  <c r="AK1674" i="1"/>
  <c r="AS1674" i="1"/>
  <c r="AC1675" i="1"/>
  <c r="AK1675" i="1"/>
  <c r="AS1675" i="1"/>
  <c r="AC1676" i="1"/>
  <c r="AK1676" i="1"/>
  <c r="AS1676" i="1"/>
  <c r="AC1677" i="1"/>
  <c r="AK1677" i="1"/>
  <c r="AS1677" i="1"/>
  <c r="AC1678" i="1"/>
  <c r="AK1678" i="1"/>
  <c r="AS1678" i="1"/>
  <c r="AC1679" i="1"/>
  <c r="AK1679" i="1"/>
  <c r="AS1679" i="1"/>
  <c r="AC1680" i="1"/>
  <c r="AK1680" i="1"/>
  <c r="AS1680" i="1"/>
  <c r="AC1681" i="1"/>
  <c r="AK1681" i="1"/>
  <c r="AS1681" i="1"/>
  <c r="AC1682" i="1"/>
  <c r="AK1682" i="1"/>
  <c r="AS1682" i="1"/>
  <c r="AC1683" i="1"/>
  <c r="AK1683" i="1"/>
  <c r="AS1683" i="1"/>
  <c r="AC1684" i="1"/>
  <c r="AK1684" i="1"/>
  <c r="AS1684" i="1"/>
  <c r="AC1685" i="1"/>
  <c r="AK1685" i="1"/>
  <c r="AS1685" i="1"/>
  <c r="AC1686" i="1"/>
  <c r="AK1686" i="1"/>
  <c r="AS1686" i="1"/>
  <c r="AC1687" i="1"/>
  <c r="AK1687" i="1"/>
  <c r="AS1687" i="1"/>
  <c r="AC1688" i="1"/>
  <c r="AK1688" i="1"/>
  <c r="AS1688" i="1"/>
  <c r="AC1689" i="1"/>
  <c r="AK1689" i="1"/>
  <c r="AS1689" i="1"/>
  <c r="AC1690" i="1"/>
  <c r="AK1690" i="1"/>
  <c r="AS1690" i="1"/>
  <c r="AC1691" i="1"/>
  <c r="AK1691" i="1"/>
  <c r="AS1691" i="1"/>
  <c r="AC1692" i="1"/>
  <c r="AK1692" i="1"/>
  <c r="AS1692" i="1"/>
  <c r="AC1693" i="1"/>
  <c r="AK1693" i="1"/>
  <c r="AS1693" i="1"/>
  <c r="AC1694" i="1"/>
  <c r="AK1694" i="1"/>
  <c r="AS1694" i="1"/>
  <c r="AC1695" i="1"/>
  <c r="AK1695" i="1"/>
  <c r="AS1695" i="1"/>
  <c r="AC1696" i="1"/>
  <c r="AK1696" i="1"/>
  <c r="AS1696" i="1"/>
  <c r="AC1697" i="1"/>
  <c r="AK1697" i="1"/>
  <c r="AS1697" i="1"/>
  <c r="AC1698" i="1"/>
  <c r="AK1698" i="1"/>
  <c r="AS1698" i="1"/>
  <c r="AC1699" i="1"/>
  <c r="AK1699" i="1"/>
  <c r="AS1699" i="1"/>
  <c r="AC1700" i="1"/>
  <c r="AK1700" i="1"/>
  <c r="AS1700" i="1"/>
  <c r="AC1701" i="1"/>
  <c r="AK1701" i="1"/>
  <c r="AS1701" i="1"/>
  <c r="AC1702" i="1"/>
  <c r="AK1702" i="1"/>
  <c r="AS1702" i="1"/>
  <c r="AC1703" i="1"/>
  <c r="AK1703" i="1"/>
  <c r="AS1703" i="1"/>
  <c r="AC1704" i="1"/>
  <c r="AK1704" i="1"/>
  <c r="AS1704" i="1"/>
  <c r="AC1705" i="1"/>
  <c r="AK1705" i="1"/>
  <c r="AS1705" i="1"/>
  <c r="AC1706" i="1"/>
  <c r="AK1706" i="1"/>
  <c r="AS1706" i="1"/>
  <c r="AC1707" i="1"/>
  <c r="AK1707" i="1"/>
  <c r="AS1707" i="1"/>
  <c r="AC1708" i="1"/>
  <c r="AK1708" i="1"/>
  <c r="AS1708" i="1"/>
  <c r="AC1709" i="1"/>
  <c r="AK1709" i="1"/>
  <c r="AS1709" i="1"/>
  <c r="AC1710" i="1"/>
  <c r="AK1710" i="1"/>
  <c r="AS1710" i="1"/>
  <c r="AC1711" i="1"/>
  <c r="AK1711" i="1"/>
  <c r="AS1711" i="1"/>
  <c r="AC1712" i="1"/>
  <c r="AK1712" i="1"/>
  <c r="AS1712" i="1"/>
  <c r="AC1713" i="1"/>
  <c r="AK1713" i="1"/>
  <c r="AS1713" i="1"/>
  <c r="AC1714" i="1"/>
  <c r="AK1714" i="1"/>
  <c r="AS1714" i="1"/>
  <c r="AC1715" i="1"/>
  <c r="AK1715" i="1"/>
  <c r="AS1715" i="1"/>
  <c r="AC1716" i="1"/>
  <c r="AK1716" i="1"/>
  <c r="AS1716" i="1"/>
  <c r="AC1717" i="1"/>
  <c r="AK1717" i="1"/>
  <c r="AS1717" i="1"/>
  <c r="AC1718" i="1"/>
  <c r="AK1718" i="1"/>
  <c r="AS1718" i="1"/>
  <c r="AC1719" i="1"/>
  <c r="AK1719" i="1"/>
  <c r="AS1719" i="1"/>
  <c r="AC1720" i="1"/>
  <c r="AK1720" i="1"/>
  <c r="AS1720" i="1"/>
  <c r="AC1721" i="1"/>
  <c r="AK1721" i="1"/>
  <c r="AS1721" i="1"/>
  <c r="AC1722" i="1"/>
  <c r="AK1722" i="1"/>
  <c r="AS1722" i="1"/>
  <c r="AC1723" i="1"/>
  <c r="AK1723" i="1"/>
  <c r="AS1723" i="1"/>
  <c r="AC1724" i="1"/>
  <c r="AK1724" i="1"/>
  <c r="AS1724" i="1"/>
  <c r="AC1725" i="1"/>
  <c r="AK1725" i="1"/>
  <c r="AS1725" i="1"/>
  <c r="AC1726" i="1"/>
  <c r="AK1726" i="1"/>
  <c r="AS1726" i="1"/>
  <c r="AC1727" i="1"/>
  <c r="AK1727" i="1"/>
  <c r="AS1727" i="1"/>
  <c r="AC1728" i="1"/>
  <c r="AK1728" i="1"/>
  <c r="AS1728" i="1"/>
  <c r="AC1729" i="1"/>
  <c r="AK1729" i="1"/>
  <c r="AS1729" i="1"/>
  <c r="AC1730" i="1"/>
  <c r="AK1730" i="1"/>
  <c r="AS1730" i="1"/>
  <c r="AC1731" i="1"/>
  <c r="AK1731" i="1"/>
  <c r="AS1731" i="1"/>
  <c r="AC1732" i="1"/>
  <c r="AK1732" i="1"/>
  <c r="AS1732" i="1"/>
  <c r="AC1733" i="1"/>
  <c r="AK1733" i="1"/>
  <c r="AS1733" i="1"/>
  <c r="AC1734" i="1"/>
  <c r="AK1734" i="1"/>
  <c r="AS1734" i="1"/>
  <c r="AC1735" i="1"/>
  <c r="AK1735" i="1"/>
  <c r="AS1735" i="1"/>
  <c r="AC1736" i="1"/>
  <c r="AK1736" i="1"/>
  <c r="AS1736" i="1"/>
  <c r="AC1737" i="1"/>
  <c r="AK1737" i="1"/>
  <c r="AS1737" i="1"/>
  <c r="AC1738" i="1"/>
  <c r="AK1738" i="1"/>
  <c r="AS1738" i="1"/>
  <c r="AC1739" i="1"/>
  <c r="AK1739" i="1"/>
  <c r="AS1739" i="1"/>
  <c r="AC1740" i="1"/>
  <c r="AK1740" i="1"/>
  <c r="AS1740" i="1"/>
  <c r="AC1741" i="1"/>
  <c r="AK1741" i="1"/>
  <c r="AS1741" i="1"/>
  <c r="AC1742" i="1"/>
  <c r="AK1742" i="1"/>
  <c r="AS1742" i="1"/>
  <c r="AC1743" i="1"/>
  <c r="AK1743" i="1"/>
  <c r="AS1743" i="1"/>
  <c r="AC1744" i="1"/>
  <c r="AK1744" i="1"/>
  <c r="AS1744" i="1"/>
  <c r="AC1745" i="1"/>
  <c r="AK1745" i="1"/>
  <c r="AS1745" i="1"/>
  <c r="AC1746" i="1"/>
  <c r="AK1746" i="1"/>
  <c r="AS1746" i="1"/>
  <c r="AC1747" i="1"/>
  <c r="AK1747" i="1"/>
  <c r="AS1747" i="1"/>
  <c r="AC1748" i="1"/>
  <c r="AK1748" i="1"/>
  <c r="AS1748" i="1"/>
  <c r="AC1749" i="1"/>
  <c r="AK1749" i="1"/>
  <c r="AS1749" i="1"/>
  <c r="AC1750" i="1"/>
  <c r="AK1750" i="1"/>
  <c r="AS1750" i="1"/>
  <c r="AC1751" i="1"/>
  <c r="AK1751" i="1"/>
  <c r="AS1751" i="1"/>
  <c r="AC1752" i="1"/>
  <c r="AK1752" i="1"/>
  <c r="AS1752" i="1"/>
  <c r="AC1753" i="1"/>
  <c r="AK1753" i="1"/>
  <c r="AS1753" i="1"/>
  <c r="AC1754" i="1"/>
  <c r="AK1754" i="1"/>
  <c r="AS1754" i="1"/>
  <c r="AC1755" i="1"/>
  <c r="AK1755" i="1"/>
  <c r="AS1755" i="1"/>
  <c r="AC1756" i="1"/>
  <c r="AK1756" i="1"/>
  <c r="AS1756" i="1"/>
  <c r="AC1757" i="1"/>
  <c r="AK1757" i="1"/>
  <c r="AS1757" i="1"/>
  <c r="AC1758" i="1"/>
  <c r="AK1758" i="1"/>
  <c r="AS1758" i="1"/>
  <c r="AC1759" i="1"/>
  <c r="AK1759" i="1"/>
  <c r="AS1759" i="1"/>
  <c r="AC1760" i="1"/>
  <c r="AK1760" i="1"/>
  <c r="AS1760" i="1"/>
  <c r="AC1761" i="1"/>
  <c r="AK1761" i="1"/>
  <c r="AS1761" i="1"/>
  <c r="AC1762" i="1"/>
  <c r="AK1762" i="1"/>
  <c r="AS1762" i="1"/>
  <c r="AC1763" i="1"/>
  <c r="AK1763" i="1"/>
  <c r="AS1763" i="1"/>
  <c r="AC1764" i="1"/>
  <c r="AK1764" i="1"/>
  <c r="AS1764" i="1"/>
  <c r="AC1765" i="1"/>
  <c r="AK1765" i="1"/>
  <c r="AS1765" i="1"/>
  <c r="AC1766" i="1"/>
  <c r="AK1766" i="1"/>
  <c r="AS1766" i="1"/>
  <c r="AC1767" i="1"/>
  <c r="AK1767" i="1"/>
  <c r="AS1767" i="1"/>
  <c r="AC1768" i="1"/>
  <c r="AK1768" i="1"/>
  <c r="AS1768" i="1"/>
  <c r="AC1769" i="1"/>
  <c r="AK1769" i="1"/>
  <c r="AS1769" i="1"/>
  <c r="AC1770" i="1"/>
  <c r="AK1770" i="1"/>
  <c r="AS1770" i="1"/>
  <c r="AC1771" i="1"/>
  <c r="AK1771" i="1"/>
  <c r="AS1771" i="1"/>
  <c r="AC1772" i="1"/>
  <c r="AK1772" i="1"/>
  <c r="AS1772" i="1"/>
  <c r="AC1773" i="1"/>
  <c r="AK1773" i="1"/>
  <c r="AS1773" i="1"/>
  <c r="AC1774" i="1"/>
  <c r="AK1774" i="1"/>
  <c r="AS1774" i="1"/>
  <c r="AC1775" i="1"/>
  <c r="AK1775" i="1"/>
  <c r="AS1775" i="1"/>
  <c r="AC1776" i="1"/>
  <c r="AK1776" i="1"/>
  <c r="AS1776" i="1"/>
  <c r="AC1777" i="1"/>
  <c r="AK1777" i="1"/>
  <c r="AS1777" i="1"/>
  <c r="AC1778" i="1"/>
  <c r="AK1778" i="1"/>
  <c r="AS1778" i="1"/>
  <c r="AC1779" i="1"/>
  <c r="AK1779" i="1"/>
  <c r="AS1779" i="1"/>
  <c r="AC1780" i="1"/>
  <c r="AK1780" i="1"/>
  <c r="AS1780" i="1"/>
  <c r="AC1781" i="1"/>
  <c r="AK1781" i="1"/>
  <c r="AS1781" i="1"/>
  <c r="AC1782" i="1"/>
  <c r="AK1782" i="1"/>
  <c r="AS1782" i="1"/>
  <c r="AC1783" i="1"/>
  <c r="AK1783" i="1"/>
  <c r="AS1783" i="1"/>
  <c r="AC1784" i="1"/>
  <c r="AK1784" i="1"/>
  <c r="AS1784" i="1"/>
  <c r="AC1785" i="1"/>
  <c r="AK1785" i="1"/>
  <c r="AS1785" i="1"/>
  <c r="AC1786" i="1"/>
  <c r="AK1786" i="1"/>
  <c r="AS1786" i="1"/>
  <c r="AC1787" i="1"/>
  <c r="AK1787" i="1"/>
  <c r="AS1787" i="1"/>
  <c r="AC1788" i="1"/>
  <c r="AK1788" i="1"/>
  <c r="AS1788" i="1"/>
  <c r="AC1789" i="1"/>
  <c r="AK1789" i="1"/>
  <c r="AS1789" i="1"/>
  <c r="AC1790" i="1"/>
  <c r="AK1790" i="1"/>
  <c r="AS1790" i="1"/>
  <c r="AC1791" i="1"/>
  <c r="AK1791" i="1"/>
  <c r="AS1791" i="1"/>
  <c r="AC1792" i="1"/>
  <c r="AK1792" i="1"/>
  <c r="AS1792" i="1"/>
  <c r="AC1793" i="1"/>
  <c r="AK1793" i="1"/>
  <c r="AS1793" i="1"/>
  <c r="AC1794" i="1"/>
  <c r="AK1794" i="1"/>
  <c r="AS1794" i="1"/>
  <c r="AF1795" i="1"/>
  <c r="AP1795" i="1"/>
  <c r="AU1797" i="1"/>
  <c r="AM1797" i="1"/>
  <c r="AE1797" i="1"/>
  <c r="AR1797" i="1"/>
  <c r="AJ1797" i="1"/>
  <c r="AB1797" i="1"/>
  <c r="AK1797" i="1"/>
  <c r="AV1797" i="1"/>
  <c r="AH1798" i="1"/>
  <c r="AS1798" i="1"/>
  <c r="AF1799" i="1"/>
  <c r="AP1799" i="1"/>
  <c r="AU1801" i="1"/>
  <c r="AM1801" i="1"/>
  <c r="AE1801" i="1"/>
  <c r="AR1801" i="1"/>
  <c r="AJ1801" i="1"/>
  <c r="AB1801" i="1"/>
  <c r="AK1801" i="1"/>
  <c r="AV1801" i="1"/>
  <c r="AH1802" i="1"/>
  <c r="AS1802" i="1"/>
  <c r="AF1803" i="1"/>
  <c r="AP1803" i="1"/>
  <c r="AU1805" i="1"/>
  <c r="AM1805" i="1"/>
  <c r="AE1805" i="1"/>
  <c r="AR1805" i="1"/>
  <c r="AJ1805" i="1"/>
  <c r="AB1805" i="1"/>
  <c r="AK1805" i="1"/>
  <c r="AV1805" i="1"/>
  <c r="AH1806" i="1"/>
  <c r="AS1806" i="1"/>
  <c r="AF1807" i="1"/>
  <c r="AP1807" i="1"/>
  <c r="AU1809" i="1"/>
  <c r="AM1809" i="1"/>
  <c r="AE1809" i="1"/>
  <c r="AR1809" i="1"/>
  <c r="AJ1809" i="1"/>
  <c r="AB1809" i="1"/>
  <c r="AK1809" i="1"/>
  <c r="AV1809" i="1"/>
  <c r="AH1810" i="1"/>
  <c r="AS1810" i="1"/>
  <c r="AF1811" i="1"/>
  <c r="AP1811" i="1"/>
  <c r="AU1813" i="1"/>
  <c r="AM1813" i="1"/>
  <c r="AE1813" i="1"/>
  <c r="AR1813" i="1"/>
  <c r="AJ1813" i="1"/>
  <c r="AB1813" i="1"/>
  <c r="AK1813" i="1"/>
  <c r="AV1813" i="1"/>
  <c r="AH1814" i="1"/>
  <c r="AS1814" i="1"/>
  <c r="AF1815" i="1"/>
  <c r="AP1815" i="1"/>
  <c r="AU1817" i="1"/>
  <c r="AM1817" i="1"/>
  <c r="AE1817" i="1"/>
  <c r="AR1817" i="1"/>
  <c r="AJ1817" i="1"/>
  <c r="AB1817" i="1"/>
  <c r="AK1817" i="1"/>
  <c r="AV1817" i="1"/>
  <c r="AH1818" i="1"/>
  <c r="AS1818" i="1"/>
  <c r="AF1819" i="1"/>
  <c r="AP1819" i="1"/>
  <c r="AU1821" i="1"/>
  <c r="AM1821" i="1"/>
  <c r="AE1821" i="1"/>
  <c r="AR1821" i="1"/>
  <c r="AJ1821" i="1"/>
  <c r="AB1821" i="1"/>
  <c r="AK1821" i="1"/>
  <c r="AV1821" i="1"/>
  <c r="AH1822" i="1"/>
  <c r="AS1822" i="1"/>
  <c r="AF1823" i="1"/>
  <c r="AP1823" i="1"/>
  <c r="AU1825" i="1"/>
  <c r="AM1825" i="1"/>
  <c r="AE1825" i="1"/>
  <c r="AR1825" i="1"/>
  <c r="AJ1825" i="1"/>
  <c r="AB1825" i="1"/>
  <c r="AK1825" i="1"/>
  <c r="AV1825" i="1"/>
  <c r="AH1826" i="1"/>
  <c r="AS1826" i="1"/>
  <c r="AF1827" i="1"/>
  <c r="AP1827" i="1"/>
  <c r="AU1829" i="1"/>
  <c r="AM1829" i="1"/>
  <c r="AE1829" i="1"/>
  <c r="AR1829" i="1"/>
  <c r="AJ1829" i="1"/>
  <c r="AB1829" i="1"/>
  <c r="AK1829" i="1"/>
  <c r="AV1829" i="1"/>
  <c r="AH1830" i="1"/>
  <c r="AS1830" i="1"/>
  <c r="AF1831" i="1"/>
  <c r="AP1831" i="1"/>
  <c r="AU1833" i="1"/>
  <c r="AM1833" i="1"/>
  <c r="AE1833" i="1"/>
  <c r="AR1833" i="1"/>
  <c r="AJ1833" i="1"/>
  <c r="AB1833" i="1"/>
  <c r="AK1833" i="1"/>
  <c r="AV1833" i="1"/>
  <c r="AH1834" i="1"/>
  <c r="AS1834" i="1"/>
  <c r="AF1835" i="1"/>
  <c r="AP1835" i="1"/>
  <c r="AU1837" i="1"/>
  <c r="AM1837" i="1"/>
  <c r="AE1837" i="1"/>
  <c r="AR1837" i="1"/>
  <c r="AJ1837" i="1"/>
  <c r="AB1837" i="1"/>
  <c r="AK1837" i="1"/>
  <c r="AV1837" i="1"/>
  <c r="AH1838" i="1"/>
  <c r="AS1838" i="1"/>
  <c r="AF1839" i="1"/>
  <c r="AP1839" i="1"/>
  <c r="AU1841" i="1"/>
  <c r="AM1841" i="1"/>
  <c r="AE1841" i="1"/>
  <c r="AT1841" i="1"/>
  <c r="AL1841" i="1"/>
  <c r="AD1841" i="1"/>
  <c r="AS1841" i="1"/>
  <c r="AK1841" i="1"/>
  <c r="AC1841" i="1"/>
  <c r="AR1841" i="1"/>
  <c r="AJ1841" i="1"/>
  <c r="AB1841" i="1"/>
  <c r="AP1841" i="1"/>
  <c r="AH1842" i="1"/>
  <c r="AU1843" i="1"/>
  <c r="AM1843" i="1"/>
  <c r="AE1843" i="1"/>
  <c r="AT1843" i="1"/>
  <c r="AL1843" i="1"/>
  <c r="AD1843" i="1"/>
  <c r="AS1843" i="1"/>
  <c r="AK1843" i="1"/>
  <c r="AC1843" i="1"/>
  <c r="AR1843" i="1"/>
  <c r="AJ1843" i="1"/>
  <c r="AB1843" i="1"/>
  <c r="AP1843" i="1"/>
  <c r="AH1844" i="1"/>
  <c r="AU1845" i="1"/>
  <c r="AM1845" i="1"/>
  <c r="AE1845" i="1"/>
  <c r="AT1845" i="1"/>
  <c r="AL1845" i="1"/>
  <c r="AD1845" i="1"/>
  <c r="AS1845" i="1"/>
  <c r="AK1845" i="1"/>
  <c r="AC1845" i="1"/>
  <c r="AR1845" i="1"/>
  <c r="AJ1845" i="1"/>
  <c r="AB1845" i="1"/>
  <c r="AP1845" i="1"/>
  <c r="AH1846" i="1"/>
  <c r="AU1847" i="1"/>
  <c r="AM1847" i="1"/>
  <c r="AE1847" i="1"/>
  <c r="AT1847" i="1"/>
  <c r="AL1847" i="1"/>
  <c r="AD1847" i="1"/>
  <c r="AS1847" i="1"/>
  <c r="AK1847" i="1"/>
  <c r="AC1847" i="1"/>
  <c r="AR1847" i="1"/>
  <c r="AJ1847" i="1"/>
  <c r="AB1847" i="1"/>
  <c r="AP1847" i="1"/>
  <c r="AH1848" i="1"/>
  <c r="AU1849" i="1"/>
  <c r="AM1849" i="1"/>
  <c r="AE1849" i="1"/>
  <c r="AT1849" i="1"/>
  <c r="AL1849" i="1"/>
  <c r="AD1849" i="1"/>
  <c r="AS1849" i="1"/>
  <c r="AK1849" i="1"/>
  <c r="AC1849" i="1"/>
  <c r="AR1849" i="1"/>
  <c r="AJ1849" i="1"/>
  <c r="AB1849" i="1"/>
  <c r="AP1849" i="1"/>
  <c r="AH1850" i="1"/>
  <c r="AU1851" i="1"/>
  <c r="AM1851" i="1"/>
  <c r="AE1851" i="1"/>
  <c r="AT1851" i="1"/>
  <c r="AL1851" i="1"/>
  <c r="AD1851" i="1"/>
  <c r="AS1851" i="1"/>
  <c r="AK1851" i="1"/>
  <c r="AC1851" i="1"/>
  <c r="AR1851" i="1"/>
  <c r="AJ1851" i="1"/>
  <c r="AB1851" i="1"/>
  <c r="AP1851" i="1"/>
  <c r="AH1852" i="1"/>
  <c r="AU1853" i="1"/>
  <c r="AM1853" i="1"/>
  <c r="AE1853" i="1"/>
  <c r="AT1853" i="1"/>
  <c r="AL1853" i="1"/>
  <c r="AD1853" i="1"/>
  <c r="AS1853" i="1"/>
  <c r="AK1853" i="1"/>
  <c r="AC1853" i="1"/>
  <c r="AR1853" i="1"/>
  <c r="AJ1853" i="1"/>
  <c r="AB1853" i="1"/>
  <c r="AP1853" i="1"/>
  <c r="AH1854" i="1"/>
  <c r="AU1855" i="1"/>
  <c r="AM1855" i="1"/>
  <c r="AE1855" i="1"/>
  <c r="AT1855" i="1"/>
  <c r="AL1855" i="1"/>
  <c r="AD1855" i="1"/>
  <c r="AS1855" i="1"/>
  <c r="AK1855" i="1"/>
  <c r="AC1855" i="1"/>
  <c r="AR1855" i="1"/>
  <c r="AJ1855" i="1"/>
  <c r="AB1855" i="1"/>
  <c r="AP1855" i="1"/>
  <c r="AH1856" i="1"/>
  <c r="AU1857" i="1"/>
  <c r="AM1857" i="1"/>
  <c r="AE1857" i="1"/>
  <c r="AT1857" i="1"/>
  <c r="AL1857" i="1"/>
  <c r="AD1857" i="1"/>
  <c r="AS1857" i="1"/>
  <c r="AK1857" i="1"/>
  <c r="AC1857" i="1"/>
  <c r="AR1857" i="1"/>
  <c r="AJ1857" i="1"/>
  <c r="AB1857" i="1"/>
  <c r="AP1857" i="1"/>
  <c r="AH1858" i="1"/>
  <c r="AU1859" i="1"/>
  <c r="AM1859" i="1"/>
  <c r="AE1859" i="1"/>
  <c r="AT1859" i="1"/>
  <c r="AL1859" i="1"/>
  <c r="AD1859" i="1"/>
  <c r="AS1859" i="1"/>
  <c r="AK1859" i="1"/>
  <c r="AC1859" i="1"/>
  <c r="AR1859" i="1"/>
  <c r="AJ1859" i="1"/>
  <c r="AB1859" i="1"/>
  <c r="AP1859" i="1"/>
  <c r="AH1860" i="1"/>
  <c r="AU1861" i="1"/>
  <c r="AM1861" i="1"/>
  <c r="AE1861" i="1"/>
  <c r="AT1861" i="1"/>
  <c r="AL1861" i="1"/>
  <c r="AD1861" i="1"/>
  <c r="AS1861" i="1"/>
  <c r="AK1861" i="1"/>
  <c r="AC1861" i="1"/>
  <c r="AR1861" i="1"/>
  <c r="AJ1861" i="1"/>
  <c r="AB1861" i="1"/>
  <c r="AP1861" i="1"/>
  <c r="AH1862" i="1"/>
  <c r="AU1863" i="1"/>
  <c r="AM1863" i="1"/>
  <c r="AE1863" i="1"/>
  <c r="AT1863" i="1"/>
  <c r="AL1863" i="1"/>
  <c r="AD1863" i="1"/>
  <c r="AS1863" i="1"/>
  <c r="AK1863" i="1"/>
  <c r="AC1863" i="1"/>
  <c r="AR1863" i="1"/>
  <c r="AJ1863" i="1"/>
  <c r="AB1863" i="1"/>
  <c r="AP1863" i="1"/>
  <c r="AH1864" i="1"/>
  <c r="AU1865" i="1"/>
  <c r="AM1865" i="1"/>
  <c r="AE1865" i="1"/>
  <c r="AT1865" i="1"/>
  <c r="AL1865" i="1"/>
  <c r="AD1865" i="1"/>
  <c r="AS1865" i="1"/>
  <c r="AK1865" i="1"/>
  <c r="AC1865" i="1"/>
  <c r="AR1865" i="1"/>
  <c r="AJ1865" i="1"/>
  <c r="AB1865" i="1"/>
  <c r="AP1865" i="1"/>
  <c r="AH1866" i="1"/>
  <c r="AU1867" i="1"/>
  <c r="AM1867" i="1"/>
  <c r="AE1867" i="1"/>
  <c r="AT1867" i="1"/>
  <c r="AL1867" i="1"/>
  <c r="AD1867" i="1"/>
  <c r="AS1867" i="1"/>
  <c r="AK1867" i="1"/>
  <c r="AC1867" i="1"/>
  <c r="AR1867" i="1"/>
  <c r="AJ1867" i="1"/>
  <c r="AB1867" i="1"/>
  <c r="AP1867" i="1"/>
  <c r="AH1868" i="1"/>
  <c r="AU1869" i="1"/>
  <c r="AM1869" i="1"/>
  <c r="AE1869" i="1"/>
  <c r="AT1869" i="1"/>
  <c r="AL1869" i="1"/>
  <c r="AD1869" i="1"/>
  <c r="AS1869" i="1"/>
  <c r="AK1869" i="1"/>
  <c r="AC1869" i="1"/>
  <c r="AR1869" i="1"/>
  <c r="AJ1869" i="1"/>
  <c r="AB1869" i="1"/>
  <c r="AP1869" i="1"/>
  <c r="AH1870" i="1"/>
  <c r="AU1871" i="1"/>
  <c r="AM1871" i="1"/>
  <c r="AE1871" i="1"/>
  <c r="AT1871" i="1"/>
  <c r="AL1871" i="1"/>
  <c r="AD1871" i="1"/>
  <c r="AS1871" i="1"/>
  <c r="AK1871" i="1"/>
  <c r="AC1871" i="1"/>
  <c r="AR1871" i="1"/>
  <c r="AJ1871" i="1"/>
  <c r="AB1871" i="1"/>
  <c r="AP1871" i="1"/>
  <c r="AH1872" i="1"/>
  <c r="AU1873" i="1"/>
  <c r="AM1873" i="1"/>
  <c r="AE1873" i="1"/>
  <c r="AT1873" i="1"/>
  <c r="AL1873" i="1"/>
  <c r="AD1873" i="1"/>
  <c r="AS1873" i="1"/>
  <c r="AK1873" i="1"/>
  <c r="AC1873" i="1"/>
  <c r="AR1873" i="1"/>
  <c r="AJ1873" i="1"/>
  <c r="AB1873" i="1"/>
  <c r="AP1873" i="1"/>
  <c r="AH1874" i="1"/>
  <c r="AU1875" i="1"/>
  <c r="AM1875" i="1"/>
  <c r="AE1875" i="1"/>
  <c r="AT1875" i="1"/>
  <c r="AL1875" i="1"/>
  <c r="AD1875" i="1"/>
  <c r="AS1875" i="1"/>
  <c r="AK1875" i="1"/>
  <c r="AC1875" i="1"/>
  <c r="AR1875" i="1"/>
  <c r="AJ1875" i="1"/>
  <c r="AB1875" i="1"/>
  <c r="AP1875" i="1"/>
  <c r="AH1876" i="1"/>
  <c r="AU1877" i="1"/>
  <c r="AM1877" i="1"/>
  <c r="AE1877" i="1"/>
  <c r="AT1877" i="1"/>
  <c r="AL1877" i="1"/>
  <c r="AD1877" i="1"/>
  <c r="AS1877" i="1"/>
  <c r="AK1877" i="1"/>
  <c r="AC1877" i="1"/>
  <c r="AR1877" i="1"/>
  <c r="AJ1877" i="1"/>
  <c r="AB1877" i="1"/>
  <c r="AP1877" i="1"/>
  <c r="AH1878" i="1"/>
  <c r="AU1879" i="1"/>
  <c r="AM1879" i="1"/>
  <c r="AE1879" i="1"/>
  <c r="AT1879" i="1"/>
  <c r="AL1879" i="1"/>
  <c r="AD1879" i="1"/>
  <c r="AS1879" i="1"/>
  <c r="AK1879" i="1"/>
  <c r="AC1879" i="1"/>
  <c r="AR1879" i="1"/>
  <c r="AJ1879" i="1"/>
  <c r="AB1879" i="1"/>
  <c r="AP1879" i="1"/>
  <c r="AH1880" i="1"/>
  <c r="AU1881" i="1"/>
  <c r="AM1881" i="1"/>
  <c r="AE1881" i="1"/>
  <c r="AT1881" i="1"/>
  <c r="AL1881" i="1"/>
  <c r="AD1881" i="1"/>
  <c r="AS1881" i="1"/>
  <c r="AK1881" i="1"/>
  <c r="AC1881" i="1"/>
  <c r="AR1881" i="1"/>
  <c r="AJ1881" i="1"/>
  <c r="AB1881" i="1"/>
  <c r="AP1881" i="1"/>
  <c r="AH1882" i="1"/>
  <c r="AU1883" i="1"/>
  <c r="AM1883" i="1"/>
  <c r="AE1883" i="1"/>
  <c r="AT1883" i="1"/>
  <c r="AL1883" i="1"/>
  <c r="AD1883" i="1"/>
  <c r="AS1883" i="1"/>
  <c r="AK1883" i="1"/>
  <c r="AC1883" i="1"/>
  <c r="AR1883" i="1"/>
  <c r="AJ1883" i="1"/>
  <c r="AB1883" i="1"/>
  <c r="AP1883" i="1"/>
  <c r="AH1884" i="1"/>
  <c r="AU1885" i="1"/>
  <c r="AM1885" i="1"/>
  <c r="AE1885" i="1"/>
  <c r="AT1885" i="1"/>
  <c r="AL1885" i="1"/>
  <c r="AD1885" i="1"/>
  <c r="AS1885" i="1"/>
  <c r="AK1885" i="1"/>
  <c r="AC1885" i="1"/>
  <c r="AR1885" i="1"/>
  <c r="AJ1885" i="1"/>
  <c r="AB1885" i="1"/>
  <c r="AP1885" i="1"/>
  <c r="AH1886" i="1"/>
  <c r="AU1887" i="1"/>
  <c r="AM1887" i="1"/>
  <c r="AE1887" i="1"/>
  <c r="AT1887" i="1"/>
  <c r="AL1887" i="1"/>
  <c r="AD1887" i="1"/>
  <c r="AS1887" i="1"/>
  <c r="AK1887" i="1"/>
  <c r="AC1887" i="1"/>
  <c r="AR1887" i="1"/>
  <c r="AJ1887" i="1"/>
  <c r="AB1887" i="1"/>
  <c r="AP1887" i="1"/>
  <c r="AH1888" i="1"/>
  <c r="AU1889" i="1"/>
  <c r="AM1889" i="1"/>
  <c r="AE1889" i="1"/>
  <c r="AT1889" i="1"/>
  <c r="AL1889" i="1"/>
  <c r="AD1889" i="1"/>
  <c r="AS1889" i="1"/>
  <c r="AK1889" i="1"/>
  <c r="AC1889" i="1"/>
  <c r="AR1889" i="1"/>
  <c r="AJ1889" i="1"/>
  <c r="AB1889" i="1"/>
  <c r="AP1889" i="1"/>
  <c r="AH1890" i="1"/>
  <c r="AU1891" i="1"/>
  <c r="AM1891" i="1"/>
  <c r="AE1891" i="1"/>
  <c r="AT1891" i="1"/>
  <c r="AL1891" i="1"/>
  <c r="AD1891" i="1"/>
  <c r="AS1891" i="1"/>
  <c r="AK1891" i="1"/>
  <c r="AC1891" i="1"/>
  <c r="AR1891" i="1"/>
  <c r="AJ1891" i="1"/>
  <c r="AB1891" i="1"/>
  <c r="AP1891" i="1"/>
  <c r="AH1892" i="1"/>
  <c r="AU1893" i="1"/>
  <c r="AM1893" i="1"/>
  <c r="AE1893" i="1"/>
  <c r="AT1893" i="1"/>
  <c r="AL1893" i="1"/>
  <c r="AD1893" i="1"/>
  <c r="AS1893" i="1"/>
  <c r="AK1893" i="1"/>
  <c r="AC1893" i="1"/>
  <c r="AR1893" i="1"/>
  <c r="AJ1893" i="1"/>
  <c r="AB1893" i="1"/>
  <c r="AP1893" i="1"/>
  <c r="AH1894" i="1"/>
  <c r="AU1895" i="1"/>
  <c r="AM1895" i="1"/>
  <c r="AE1895" i="1"/>
  <c r="AT1895" i="1"/>
  <c r="AL1895" i="1"/>
  <c r="AD1895" i="1"/>
  <c r="AS1895" i="1"/>
  <c r="AK1895" i="1"/>
  <c r="AC1895" i="1"/>
  <c r="AR1895" i="1"/>
  <c r="AJ1895" i="1"/>
  <c r="AB1895" i="1"/>
  <c r="AP1895" i="1"/>
  <c r="AH1896" i="1"/>
  <c r="AU1897" i="1"/>
  <c r="AM1897" i="1"/>
  <c r="AE1897" i="1"/>
  <c r="AT1897" i="1"/>
  <c r="AL1897" i="1"/>
  <c r="AD1897" i="1"/>
  <c r="AS1897" i="1"/>
  <c r="AK1897" i="1"/>
  <c r="AC1897" i="1"/>
  <c r="AR1897" i="1"/>
  <c r="AJ1897" i="1"/>
  <c r="AB1897" i="1"/>
  <c r="AP1897" i="1"/>
  <c r="AH1898" i="1"/>
  <c r="AU1899" i="1"/>
  <c r="AM1899" i="1"/>
  <c r="AE1899" i="1"/>
  <c r="AT1899" i="1"/>
  <c r="AL1899" i="1"/>
  <c r="AD1899" i="1"/>
  <c r="AS1899" i="1"/>
  <c r="AK1899" i="1"/>
  <c r="AC1899" i="1"/>
  <c r="AR1899" i="1"/>
  <c r="AJ1899" i="1"/>
  <c r="AB1899" i="1"/>
  <c r="AP1899" i="1"/>
  <c r="AH1900" i="1"/>
  <c r="AU1901" i="1"/>
  <c r="AM1901" i="1"/>
  <c r="AE1901" i="1"/>
  <c r="AT1901" i="1"/>
  <c r="AL1901" i="1"/>
  <c r="AD1901" i="1"/>
  <c r="AS1901" i="1"/>
  <c r="AK1901" i="1"/>
  <c r="AC1901" i="1"/>
  <c r="AR1901" i="1"/>
  <c r="AJ1901" i="1"/>
  <c r="AB1901" i="1"/>
  <c r="AP1901" i="1"/>
  <c r="AH1902" i="1"/>
  <c r="AU1903" i="1"/>
  <c r="AM1903" i="1"/>
  <c r="AE1903" i="1"/>
  <c r="AT1903" i="1"/>
  <c r="AL1903" i="1"/>
  <c r="AD1903" i="1"/>
  <c r="AS1903" i="1"/>
  <c r="AK1903" i="1"/>
  <c r="AC1903" i="1"/>
  <c r="AR1903" i="1"/>
  <c r="AJ1903" i="1"/>
  <c r="AB1903" i="1"/>
  <c r="AP1903" i="1"/>
  <c r="AH1904" i="1"/>
  <c r="AU1905" i="1"/>
  <c r="AM1905" i="1"/>
  <c r="AE1905" i="1"/>
  <c r="AT1905" i="1"/>
  <c r="AL1905" i="1"/>
  <c r="AD1905" i="1"/>
  <c r="AS1905" i="1"/>
  <c r="AK1905" i="1"/>
  <c r="AC1905" i="1"/>
  <c r="AR1905" i="1"/>
  <c r="AJ1905" i="1"/>
  <c r="AB1905" i="1"/>
  <c r="AP1905" i="1"/>
  <c r="AH1906" i="1"/>
  <c r="AU1907" i="1"/>
  <c r="AM1907" i="1"/>
  <c r="AE1907" i="1"/>
  <c r="AT1907" i="1"/>
  <c r="AL1907" i="1"/>
  <c r="AD1907" i="1"/>
  <c r="AS1907" i="1"/>
  <c r="AK1907" i="1"/>
  <c r="AC1907" i="1"/>
  <c r="AR1907" i="1"/>
  <c r="AJ1907" i="1"/>
  <c r="AB1907" i="1"/>
  <c r="AP1907" i="1"/>
  <c r="AH1908" i="1"/>
  <c r="AU1909" i="1"/>
  <c r="AM1909" i="1"/>
  <c r="AE1909" i="1"/>
  <c r="AT1909" i="1"/>
  <c r="AL1909" i="1"/>
  <c r="AD1909" i="1"/>
  <c r="AS1909" i="1"/>
  <c r="AK1909" i="1"/>
  <c r="AC1909" i="1"/>
  <c r="AR1909" i="1"/>
  <c r="AJ1909" i="1"/>
  <c r="AB1909" i="1"/>
  <c r="AP1909" i="1"/>
  <c r="AH1910" i="1"/>
  <c r="AU1911" i="1"/>
  <c r="AM1911" i="1"/>
  <c r="AE1911" i="1"/>
  <c r="AT1911" i="1"/>
  <c r="AL1911" i="1"/>
  <c r="AD1911" i="1"/>
  <c r="AS1911" i="1"/>
  <c r="AK1911" i="1"/>
  <c r="AC1911" i="1"/>
  <c r="AR1911" i="1"/>
  <c r="AJ1911" i="1"/>
  <c r="AB1911" i="1"/>
  <c r="AP1911" i="1"/>
  <c r="AH1912" i="1"/>
  <c r="AU1913" i="1"/>
  <c r="AM1913" i="1"/>
  <c r="AE1913" i="1"/>
  <c r="AT1913" i="1"/>
  <c r="AL1913" i="1"/>
  <c r="AD1913" i="1"/>
  <c r="AS1913" i="1"/>
  <c r="AK1913" i="1"/>
  <c r="AC1913" i="1"/>
  <c r="AR1913" i="1"/>
  <c r="AJ1913" i="1"/>
  <c r="AB1913" i="1"/>
  <c r="AP1913" i="1"/>
  <c r="AH1914" i="1"/>
  <c r="AU1915" i="1"/>
  <c r="AM1915" i="1"/>
  <c r="AE1915" i="1"/>
  <c r="AT1915" i="1"/>
  <c r="AL1915" i="1"/>
  <c r="AD1915" i="1"/>
  <c r="AS1915" i="1"/>
  <c r="AK1915" i="1"/>
  <c r="AC1915" i="1"/>
  <c r="AR1915" i="1"/>
  <c r="AJ1915" i="1"/>
  <c r="AB1915" i="1"/>
  <c r="AP1915" i="1"/>
  <c r="AH1916" i="1"/>
  <c r="AU1917" i="1"/>
  <c r="AM1917" i="1"/>
  <c r="AE1917" i="1"/>
  <c r="AT1917" i="1"/>
  <c r="AL1917" i="1"/>
  <c r="AD1917" i="1"/>
  <c r="AS1917" i="1"/>
  <c r="AK1917" i="1"/>
  <c r="AC1917" i="1"/>
  <c r="AR1917" i="1"/>
  <c r="AJ1917" i="1"/>
  <c r="AB1917" i="1"/>
  <c r="AP1917" i="1"/>
  <c r="AH1918" i="1"/>
  <c r="AU1919" i="1"/>
  <c r="AM1919" i="1"/>
  <c r="AE1919" i="1"/>
  <c r="AT1919" i="1"/>
  <c r="AL1919" i="1"/>
  <c r="AD1919" i="1"/>
  <c r="AS1919" i="1"/>
  <c r="AK1919" i="1"/>
  <c r="AC1919" i="1"/>
  <c r="AR1919" i="1"/>
  <c r="AJ1919" i="1"/>
  <c r="AB1919" i="1"/>
  <c r="AP1919" i="1"/>
  <c r="AH1920" i="1"/>
  <c r="AU1921" i="1"/>
  <c r="AM1921" i="1"/>
  <c r="AE1921" i="1"/>
  <c r="AT1921" i="1"/>
  <c r="AL1921" i="1"/>
  <c r="AD1921" i="1"/>
  <c r="AS1921" i="1"/>
  <c r="AK1921" i="1"/>
  <c r="AC1921" i="1"/>
  <c r="AR1921" i="1"/>
  <c r="AJ1921" i="1"/>
  <c r="AB1921" i="1"/>
  <c r="AP1921" i="1"/>
  <c r="AH1922" i="1"/>
  <c r="AU1923" i="1"/>
  <c r="AM1923" i="1"/>
  <c r="AE1923" i="1"/>
  <c r="AT1923" i="1"/>
  <c r="AL1923" i="1"/>
  <c r="AD1923" i="1"/>
  <c r="AS1923" i="1"/>
  <c r="AK1923" i="1"/>
  <c r="AC1923" i="1"/>
  <c r="AR1923" i="1"/>
  <c r="AJ1923" i="1"/>
  <c r="AB1923" i="1"/>
  <c r="AP1923" i="1"/>
  <c r="AH1924" i="1"/>
  <c r="AU1925" i="1"/>
  <c r="AM1925" i="1"/>
  <c r="AE1925" i="1"/>
  <c r="AT1925" i="1"/>
  <c r="AL1925" i="1"/>
  <c r="AD1925" i="1"/>
  <c r="AS1925" i="1"/>
  <c r="AK1925" i="1"/>
  <c r="AC1925" i="1"/>
  <c r="AR1925" i="1"/>
  <c r="AJ1925" i="1"/>
  <c r="AB1925" i="1"/>
  <c r="AP1925" i="1"/>
  <c r="AH1926" i="1"/>
  <c r="AU1927" i="1"/>
  <c r="AM1927" i="1"/>
  <c r="AE1927" i="1"/>
  <c r="AT1927" i="1"/>
  <c r="AL1927" i="1"/>
  <c r="AD1927" i="1"/>
  <c r="AS1927" i="1"/>
  <c r="AK1927" i="1"/>
  <c r="AC1927" i="1"/>
  <c r="AR1927" i="1"/>
  <c r="AJ1927" i="1"/>
  <c r="AB1927" i="1"/>
  <c r="AP1927" i="1"/>
  <c r="AH1928" i="1"/>
  <c r="AU1929" i="1"/>
  <c r="AM1929" i="1"/>
  <c r="AE1929" i="1"/>
  <c r="AT1929" i="1"/>
  <c r="AL1929" i="1"/>
  <c r="AD1929" i="1"/>
  <c r="AS1929" i="1"/>
  <c r="AK1929" i="1"/>
  <c r="AC1929" i="1"/>
  <c r="AR1929" i="1"/>
  <c r="AJ1929" i="1"/>
  <c r="AB1929" i="1"/>
  <c r="AP1929" i="1"/>
  <c r="AH1930" i="1"/>
  <c r="AU1931" i="1"/>
  <c r="AM1931" i="1"/>
  <c r="AE1931" i="1"/>
  <c r="AT1931" i="1"/>
  <c r="AL1931" i="1"/>
  <c r="AD1931" i="1"/>
  <c r="AS1931" i="1"/>
  <c r="AK1931" i="1"/>
  <c r="AC1931" i="1"/>
  <c r="AR1931" i="1"/>
  <c r="AJ1931" i="1"/>
  <c r="AB1931" i="1"/>
  <c r="AP1931" i="1"/>
  <c r="AH1932" i="1"/>
  <c r="AU1933" i="1"/>
  <c r="AM1933" i="1"/>
  <c r="AE1933" i="1"/>
  <c r="AT1933" i="1"/>
  <c r="AL1933" i="1"/>
  <c r="AD1933" i="1"/>
  <c r="AS1933" i="1"/>
  <c r="AK1933" i="1"/>
  <c r="AC1933" i="1"/>
  <c r="AR1933" i="1"/>
  <c r="AJ1933" i="1"/>
  <c r="AB1933" i="1"/>
  <c r="AP1933" i="1"/>
  <c r="AH1934" i="1"/>
  <c r="AU1935" i="1"/>
  <c r="AM1935" i="1"/>
  <c r="AE1935" i="1"/>
  <c r="AT1935" i="1"/>
  <c r="AL1935" i="1"/>
  <c r="AD1935" i="1"/>
  <c r="AS1935" i="1"/>
  <c r="AK1935" i="1"/>
  <c r="AC1935" i="1"/>
  <c r="AR1935" i="1"/>
  <c r="AJ1935" i="1"/>
  <c r="AB1935" i="1"/>
  <c r="AP1935" i="1"/>
  <c r="AH1936" i="1"/>
  <c r="AU1937" i="1"/>
  <c r="AM1937" i="1"/>
  <c r="AE1937" i="1"/>
  <c r="AT1937" i="1"/>
  <c r="AL1937" i="1"/>
  <c r="AD1937" i="1"/>
  <c r="AS1937" i="1"/>
  <c r="AK1937" i="1"/>
  <c r="AC1937" i="1"/>
  <c r="AR1937" i="1"/>
  <c r="AJ1937" i="1"/>
  <c r="AB1937" i="1"/>
  <c r="AP1937" i="1"/>
  <c r="AH1938" i="1"/>
  <c r="AU1939" i="1"/>
  <c r="AM1939" i="1"/>
  <c r="AE1939" i="1"/>
  <c r="AT1939" i="1"/>
  <c r="AL1939" i="1"/>
  <c r="AD1939" i="1"/>
  <c r="AS1939" i="1"/>
  <c r="AK1939" i="1"/>
  <c r="AC1939" i="1"/>
  <c r="AR1939" i="1"/>
  <c r="AJ1939" i="1"/>
  <c r="AB1939" i="1"/>
  <c r="AP1939" i="1"/>
  <c r="AH1940" i="1"/>
  <c r="AU1941" i="1"/>
  <c r="AM1941" i="1"/>
  <c r="AE1941" i="1"/>
  <c r="AT1941" i="1"/>
  <c r="AL1941" i="1"/>
  <c r="AD1941" i="1"/>
  <c r="AS1941" i="1"/>
  <c r="AK1941" i="1"/>
  <c r="AC1941" i="1"/>
  <c r="AR1941" i="1"/>
  <c r="AJ1941" i="1"/>
  <c r="AB1941" i="1"/>
  <c r="AP1941" i="1"/>
  <c r="AH1942" i="1"/>
  <c r="AU1943" i="1"/>
  <c r="AM1943" i="1"/>
  <c r="AE1943" i="1"/>
  <c r="AT1943" i="1"/>
  <c r="AL1943" i="1"/>
  <c r="AD1943" i="1"/>
  <c r="AS1943" i="1"/>
  <c r="AK1943" i="1"/>
  <c r="AC1943" i="1"/>
  <c r="AR1943" i="1"/>
  <c r="AJ1943" i="1"/>
  <c r="AB1943" i="1"/>
  <c r="AP1943" i="1"/>
  <c r="AH1944" i="1"/>
  <c r="AU1945" i="1"/>
  <c r="AM1945" i="1"/>
  <c r="AE1945" i="1"/>
  <c r="AT1945" i="1"/>
  <c r="AL1945" i="1"/>
  <c r="AD1945" i="1"/>
  <c r="AS1945" i="1"/>
  <c r="AK1945" i="1"/>
  <c r="AC1945" i="1"/>
  <c r="AR1945" i="1"/>
  <c r="AJ1945" i="1"/>
  <c r="AB1945" i="1"/>
  <c r="AP1945" i="1"/>
  <c r="AH1946" i="1"/>
  <c r="AU1947" i="1"/>
  <c r="AM1947" i="1"/>
  <c r="AE1947" i="1"/>
  <c r="AT1947" i="1"/>
  <c r="AL1947" i="1"/>
  <c r="AD1947" i="1"/>
  <c r="AS1947" i="1"/>
  <c r="AK1947" i="1"/>
  <c r="AC1947" i="1"/>
  <c r="AR1947" i="1"/>
  <c r="AJ1947" i="1"/>
  <c r="AB1947" i="1"/>
  <c r="AP1947" i="1"/>
  <c r="AH1948" i="1"/>
  <c r="AU1949" i="1"/>
  <c r="AM1949" i="1"/>
  <c r="AE1949" i="1"/>
  <c r="AT1949" i="1"/>
  <c r="AL1949" i="1"/>
  <c r="AD1949" i="1"/>
  <c r="AS1949" i="1"/>
  <c r="AK1949" i="1"/>
  <c r="AC1949" i="1"/>
  <c r="AR1949" i="1"/>
  <c r="AJ1949" i="1"/>
  <c r="AB1949" i="1"/>
  <c r="AP1949" i="1"/>
  <c r="AH1950" i="1"/>
  <c r="AU1951" i="1"/>
  <c r="AM1951" i="1"/>
  <c r="AE1951" i="1"/>
  <c r="AT1951" i="1"/>
  <c r="AL1951" i="1"/>
  <c r="AD1951" i="1"/>
  <c r="AS1951" i="1"/>
  <c r="AK1951" i="1"/>
  <c r="AC1951" i="1"/>
  <c r="AR1951" i="1"/>
  <c r="AJ1951" i="1"/>
  <c r="AB1951" i="1"/>
  <c r="AP1951" i="1"/>
  <c r="AH1952" i="1"/>
  <c r="AU1953" i="1"/>
  <c r="AM1953" i="1"/>
  <c r="AE1953" i="1"/>
  <c r="AT1953" i="1"/>
  <c r="AL1953" i="1"/>
  <c r="AD1953" i="1"/>
  <c r="AS1953" i="1"/>
  <c r="AK1953" i="1"/>
  <c r="AC1953" i="1"/>
  <c r="AR1953" i="1"/>
  <c r="AJ1953" i="1"/>
  <c r="AB1953" i="1"/>
  <c r="AP1953" i="1"/>
  <c r="AH1954" i="1"/>
  <c r="AU1955" i="1"/>
  <c r="AM1955" i="1"/>
  <c r="AE1955" i="1"/>
  <c r="AT1955" i="1"/>
  <c r="AL1955" i="1"/>
  <c r="AD1955" i="1"/>
  <c r="AS1955" i="1"/>
  <c r="AK1955" i="1"/>
  <c r="AC1955" i="1"/>
  <c r="AR1955" i="1"/>
  <c r="AJ1955" i="1"/>
  <c r="AB1955" i="1"/>
  <c r="AP1955" i="1"/>
  <c r="AH1956" i="1"/>
  <c r="AU1957" i="1"/>
  <c r="AM1957" i="1"/>
  <c r="AE1957" i="1"/>
  <c r="AT1957" i="1"/>
  <c r="AL1957" i="1"/>
  <c r="AD1957" i="1"/>
  <c r="AS1957" i="1"/>
  <c r="AK1957" i="1"/>
  <c r="AC1957" i="1"/>
  <c r="AR1957" i="1"/>
  <c r="AJ1957" i="1"/>
  <c r="AB1957" i="1"/>
  <c r="AP1957" i="1"/>
  <c r="AH1958" i="1"/>
  <c r="AU1959" i="1"/>
  <c r="AM1959" i="1"/>
  <c r="AE1959" i="1"/>
  <c r="AT1959" i="1"/>
  <c r="AL1959" i="1"/>
  <c r="AD1959" i="1"/>
  <c r="AS1959" i="1"/>
  <c r="AK1959" i="1"/>
  <c r="AC1959" i="1"/>
  <c r="AR1959" i="1"/>
  <c r="AJ1959" i="1"/>
  <c r="AB1959" i="1"/>
  <c r="AP1959" i="1"/>
  <c r="AH1960" i="1"/>
  <c r="AU1961" i="1"/>
  <c r="AM1961" i="1"/>
  <c r="AE1961" i="1"/>
  <c r="AT1961" i="1"/>
  <c r="AL1961" i="1"/>
  <c r="AD1961" i="1"/>
  <c r="AS1961" i="1"/>
  <c r="AK1961" i="1"/>
  <c r="AC1961" i="1"/>
  <c r="AR1961" i="1"/>
  <c r="AJ1961" i="1"/>
  <c r="AB1961" i="1"/>
  <c r="AP1961" i="1"/>
  <c r="AH1962" i="1"/>
  <c r="AU1963" i="1"/>
  <c r="AM1963" i="1"/>
  <c r="AE1963" i="1"/>
  <c r="AT1963" i="1"/>
  <c r="AL1963" i="1"/>
  <c r="AD1963" i="1"/>
  <c r="AS1963" i="1"/>
  <c r="AK1963" i="1"/>
  <c r="AC1963" i="1"/>
  <c r="AR1963" i="1"/>
  <c r="AJ1963" i="1"/>
  <c r="AB1963" i="1"/>
  <c r="AP1963" i="1"/>
  <c r="AH1964" i="1"/>
  <c r="AU1965" i="1"/>
  <c r="AM1965" i="1"/>
  <c r="AE1965" i="1"/>
  <c r="AT1965" i="1"/>
  <c r="AL1965" i="1"/>
  <c r="AD1965" i="1"/>
  <c r="AS1965" i="1"/>
  <c r="AK1965" i="1"/>
  <c r="AC1965" i="1"/>
  <c r="AR1965" i="1"/>
  <c r="AJ1965" i="1"/>
  <c r="AB1965" i="1"/>
  <c r="AP1965" i="1"/>
  <c r="AH1966" i="1"/>
  <c r="AU1967" i="1"/>
  <c r="AM1967" i="1"/>
  <c r="AE1967" i="1"/>
  <c r="AT1967" i="1"/>
  <c r="AL1967" i="1"/>
  <c r="AD1967" i="1"/>
  <c r="AS1967" i="1"/>
  <c r="AK1967" i="1"/>
  <c r="AC1967" i="1"/>
  <c r="AR1967" i="1"/>
  <c r="AJ1967" i="1"/>
  <c r="AB1967" i="1"/>
  <c r="AP1967" i="1"/>
  <c r="AH1968" i="1"/>
  <c r="AU1969" i="1"/>
  <c r="AM1969" i="1"/>
  <c r="AE1969" i="1"/>
  <c r="AT1969" i="1"/>
  <c r="AL1969" i="1"/>
  <c r="AD1969" i="1"/>
  <c r="AS1969" i="1"/>
  <c r="AK1969" i="1"/>
  <c r="AC1969" i="1"/>
  <c r="AR1969" i="1"/>
  <c r="AJ1969" i="1"/>
  <c r="AB1969" i="1"/>
  <c r="AP1969" i="1"/>
  <c r="AH1970" i="1"/>
  <c r="AU1971" i="1"/>
  <c r="AM1971" i="1"/>
  <c r="AE1971" i="1"/>
  <c r="AT1971" i="1"/>
  <c r="AL1971" i="1"/>
  <c r="AD1971" i="1"/>
  <c r="AS1971" i="1"/>
  <c r="AK1971" i="1"/>
  <c r="AC1971" i="1"/>
  <c r="AR1971" i="1"/>
  <c r="AJ1971" i="1"/>
  <c r="AB1971" i="1"/>
  <c r="AP1971" i="1"/>
  <c r="AH1972" i="1"/>
  <c r="AU1973" i="1"/>
  <c r="AM1973" i="1"/>
  <c r="AE1973" i="1"/>
  <c r="AT1973" i="1"/>
  <c r="AL1973" i="1"/>
  <c r="AD1973" i="1"/>
  <c r="AS1973" i="1"/>
  <c r="AK1973" i="1"/>
  <c r="AC1973" i="1"/>
  <c r="AR1973" i="1"/>
  <c r="AJ1973" i="1"/>
  <c r="AB1973" i="1"/>
  <c r="AP1973" i="1"/>
  <c r="AH1974" i="1"/>
  <c r="AU1975" i="1"/>
  <c r="AM1975" i="1"/>
  <c r="AE1975" i="1"/>
  <c r="AT1975" i="1"/>
  <c r="AL1975" i="1"/>
  <c r="AD1975" i="1"/>
  <c r="AS1975" i="1"/>
  <c r="AK1975" i="1"/>
  <c r="AC1975" i="1"/>
  <c r="AR1975" i="1"/>
  <c r="AJ1975" i="1"/>
  <c r="AB1975" i="1"/>
  <c r="AP1975" i="1"/>
  <c r="AH1976" i="1"/>
  <c r="AU1977" i="1"/>
  <c r="AM1977" i="1"/>
  <c r="AE1977" i="1"/>
  <c r="AT1977" i="1"/>
  <c r="AL1977" i="1"/>
  <c r="AD1977" i="1"/>
  <c r="AS1977" i="1"/>
  <c r="AK1977" i="1"/>
  <c r="AC1977" i="1"/>
  <c r="AR1977" i="1"/>
  <c r="AJ1977" i="1"/>
  <c r="AB1977" i="1"/>
  <c r="AP1977" i="1"/>
  <c r="AH1978" i="1"/>
  <c r="AU1979" i="1"/>
  <c r="AM1979" i="1"/>
  <c r="AE1979" i="1"/>
  <c r="AT1979" i="1"/>
  <c r="AL1979" i="1"/>
  <c r="AD1979" i="1"/>
  <c r="AS1979" i="1"/>
  <c r="AK1979" i="1"/>
  <c r="AC1979" i="1"/>
  <c r="AR1979" i="1"/>
  <c r="AJ1979" i="1"/>
  <c r="AB1979" i="1"/>
  <c r="AP1979" i="1"/>
  <c r="AH1980" i="1"/>
  <c r="AU1981" i="1"/>
  <c r="AM1981" i="1"/>
  <c r="AE1981" i="1"/>
  <c r="AT1981" i="1"/>
  <c r="AL1981" i="1"/>
  <c r="AD1981" i="1"/>
  <c r="AS1981" i="1"/>
  <c r="AK1981" i="1"/>
  <c r="AC1981" i="1"/>
  <c r="AR1981" i="1"/>
  <c r="AJ1981" i="1"/>
  <c r="AB1981" i="1"/>
  <c r="AP1981" i="1"/>
  <c r="AH1982" i="1"/>
  <c r="AU1983" i="1"/>
  <c r="AM1983" i="1"/>
  <c r="AE1983" i="1"/>
  <c r="AT1983" i="1"/>
  <c r="AL1983" i="1"/>
  <c r="AD1983" i="1"/>
  <c r="AS1983" i="1"/>
  <c r="AK1983" i="1"/>
  <c r="AC1983" i="1"/>
  <c r="AR1983" i="1"/>
  <c r="AJ1983" i="1"/>
  <c r="AB1983" i="1"/>
  <c r="AP1983" i="1"/>
  <c r="AH1984" i="1"/>
  <c r="AU1985" i="1"/>
  <c r="AM1985" i="1"/>
  <c r="AE1985" i="1"/>
  <c r="AT1985" i="1"/>
  <c r="AL1985" i="1"/>
  <c r="AD1985" i="1"/>
  <c r="AS1985" i="1"/>
  <c r="AK1985" i="1"/>
  <c r="AC1985" i="1"/>
  <c r="AR1985" i="1"/>
  <c r="AJ1985" i="1"/>
  <c r="AB1985" i="1"/>
  <c r="AP1985" i="1"/>
  <c r="AH1986" i="1"/>
  <c r="AU1987" i="1"/>
  <c r="AM1987" i="1"/>
  <c r="AE1987" i="1"/>
  <c r="AT1987" i="1"/>
  <c r="AL1987" i="1"/>
  <c r="AD1987" i="1"/>
  <c r="AS1987" i="1"/>
  <c r="AK1987" i="1"/>
  <c r="AC1987" i="1"/>
  <c r="AR1987" i="1"/>
  <c r="AJ1987" i="1"/>
  <c r="AB1987" i="1"/>
  <c r="AP1987" i="1"/>
  <c r="AH1988" i="1"/>
  <c r="AU1989" i="1"/>
  <c r="AM1989" i="1"/>
  <c r="AE1989" i="1"/>
  <c r="AT1989" i="1"/>
  <c r="AL1989" i="1"/>
  <c r="AD1989" i="1"/>
  <c r="AS1989" i="1"/>
  <c r="AK1989" i="1"/>
  <c r="AC1989" i="1"/>
  <c r="AR1989" i="1"/>
  <c r="AJ1989" i="1"/>
  <c r="AB1989" i="1"/>
  <c r="AP1989" i="1"/>
  <c r="AH1990" i="1"/>
  <c r="AU1991" i="1"/>
  <c r="AM1991" i="1"/>
  <c r="AE1991" i="1"/>
  <c r="AT1991" i="1"/>
  <c r="AL1991" i="1"/>
  <c r="AD1991" i="1"/>
  <c r="AS1991" i="1"/>
  <c r="AK1991" i="1"/>
  <c r="AC1991" i="1"/>
  <c r="AR1991" i="1"/>
  <c r="AJ1991" i="1"/>
  <c r="AB1991" i="1"/>
  <c r="AP1991" i="1"/>
  <c r="AH1992" i="1"/>
  <c r="AU1993" i="1"/>
  <c r="AM1993" i="1"/>
  <c r="AE1993" i="1"/>
  <c r="AT1993" i="1"/>
  <c r="AL1993" i="1"/>
  <c r="AD1993" i="1"/>
  <c r="AS1993" i="1"/>
  <c r="AK1993" i="1"/>
  <c r="AC1993" i="1"/>
  <c r="AR1993" i="1"/>
  <c r="AJ1993" i="1"/>
  <c r="AB1993" i="1"/>
  <c r="AP1993" i="1"/>
  <c r="AH1994" i="1"/>
  <c r="AU1995" i="1"/>
  <c r="AM1995" i="1"/>
  <c r="AE1995" i="1"/>
  <c r="AT1995" i="1"/>
  <c r="AL1995" i="1"/>
  <c r="AD1995" i="1"/>
  <c r="AS1995" i="1"/>
  <c r="AK1995" i="1"/>
  <c r="AC1995" i="1"/>
  <c r="AR1995" i="1"/>
  <c r="AJ1995" i="1"/>
  <c r="AB1995" i="1"/>
  <c r="AP1995" i="1"/>
  <c r="AH1996" i="1"/>
  <c r="AU1997" i="1"/>
  <c r="AM1997" i="1"/>
  <c r="AE1997" i="1"/>
  <c r="AT1997" i="1"/>
  <c r="AL1997" i="1"/>
  <c r="AD1997" i="1"/>
  <c r="AS1997" i="1"/>
  <c r="AK1997" i="1"/>
  <c r="AC1997" i="1"/>
  <c r="AR1997" i="1"/>
  <c r="AJ1997" i="1"/>
  <c r="AB1997" i="1"/>
  <c r="AP1997" i="1"/>
  <c r="AH1998" i="1"/>
  <c r="AU1999" i="1"/>
  <c r="AM1999" i="1"/>
  <c r="AE1999" i="1"/>
  <c r="AT1999" i="1"/>
  <c r="AL1999" i="1"/>
  <c r="AD1999" i="1"/>
  <c r="AS1999" i="1"/>
  <c r="AK1999" i="1"/>
  <c r="AC1999" i="1"/>
  <c r="AR1999" i="1"/>
  <c r="AJ1999" i="1"/>
  <c r="AB1999" i="1"/>
  <c r="AP1999" i="1"/>
  <c r="AH2000" i="1"/>
  <c r="AU2001" i="1"/>
  <c r="AM2001" i="1"/>
  <c r="AE2001" i="1"/>
  <c r="AT2001" i="1"/>
  <c r="AL2001" i="1"/>
  <c r="AD2001" i="1"/>
  <c r="AS2001" i="1"/>
  <c r="AK2001" i="1"/>
  <c r="AC2001" i="1"/>
  <c r="AR2001" i="1"/>
  <c r="AJ2001" i="1"/>
  <c r="AB2001" i="1"/>
  <c r="AP2001" i="1"/>
  <c r="AH2002" i="1"/>
  <c r="AU2003" i="1"/>
  <c r="AM2003" i="1"/>
  <c r="AE2003" i="1"/>
  <c r="AT2003" i="1"/>
  <c r="AL2003" i="1"/>
  <c r="AD2003" i="1"/>
  <c r="AS2003" i="1"/>
  <c r="AK2003" i="1"/>
  <c r="AC2003" i="1"/>
  <c r="AR2003" i="1"/>
  <c r="AJ2003" i="1"/>
  <c r="AB2003" i="1"/>
  <c r="AP2003" i="1"/>
  <c r="AH2004" i="1"/>
  <c r="AU2005" i="1"/>
  <c r="AM2005" i="1"/>
  <c r="AE2005" i="1"/>
  <c r="AT2005" i="1"/>
  <c r="AL2005" i="1"/>
  <c r="AD2005" i="1"/>
  <c r="AS2005" i="1"/>
  <c r="AK2005" i="1"/>
  <c r="AC2005" i="1"/>
  <c r="AR2005" i="1"/>
  <c r="AJ2005" i="1"/>
  <c r="AB2005" i="1"/>
  <c r="AP2005" i="1"/>
  <c r="AH2006" i="1"/>
  <c r="AU2007" i="1"/>
  <c r="AM2007" i="1"/>
  <c r="AE2007" i="1"/>
  <c r="AT2007" i="1"/>
  <c r="AL2007" i="1"/>
  <c r="AD2007" i="1"/>
  <c r="AS2007" i="1"/>
  <c r="AK2007" i="1"/>
  <c r="AC2007" i="1"/>
  <c r="AR2007" i="1"/>
  <c r="AJ2007" i="1"/>
  <c r="AB2007" i="1"/>
  <c r="AP2007" i="1"/>
  <c r="AH2008" i="1"/>
  <c r="AU2009" i="1"/>
  <c r="AM2009" i="1"/>
  <c r="AE2009" i="1"/>
  <c r="AT2009" i="1"/>
  <c r="AL2009" i="1"/>
  <c r="AD2009" i="1"/>
  <c r="AS2009" i="1"/>
  <c r="AK2009" i="1"/>
  <c r="AC2009" i="1"/>
  <c r="AR2009" i="1"/>
  <c r="AJ2009" i="1"/>
  <c r="AB2009" i="1"/>
  <c r="AP2009" i="1"/>
  <c r="AH2010" i="1"/>
  <c r="AU2011" i="1"/>
  <c r="AM2011" i="1"/>
  <c r="AE2011" i="1"/>
  <c r="AT2011" i="1"/>
  <c r="AL2011" i="1"/>
  <c r="AD2011" i="1"/>
  <c r="AS2011" i="1"/>
  <c r="AK2011" i="1"/>
  <c r="AC2011" i="1"/>
  <c r="AR2011" i="1"/>
  <c r="AJ2011" i="1"/>
  <c r="AB2011" i="1"/>
  <c r="AP2011" i="1"/>
  <c r="AH2012" i="1"/>
  <c r="AU2013" i="1"/>
  <c r="AM2013" i="1"/>
  <c r="AE2013" i="1"/>
  <c r="AT2013" i="1"/>
  <c r="AL2013" i="1"/>
  <c r="AD2013" i="1"/>
  <c r="AS2013" i="1"/>
  <c r="AK2013" i="1"/>
  <c r="AC2013" i="1"/>
  <c r="AR2013" i="1"/>
  <c r="AJ2013" i="1"/>
  <c r="AB2013" i="1"/>
  <c r="AP2013" i="1"/>
  <c r="AH2014" i="1"/>
  <c r="AU2015" i="1"/>
  <c r="AM2015" i="1"/>
  <c r="AE2015" i="1"/>
  <c r="AT2015" i="1"/>
  <c r="AL2015" i="1"/>
  <c r="AD2015" i="1"/>
  <c r="AS2015" i="1"/>
  <c r="AK2015" i="1"/>
  <c r="AC2015" i="1"/>
  <c r="AR2015" i="1"/>
  <c r="AJ2015" i="1"/>
  <c r="AB2015" i="1"/>
  <c r="AP2015" i="1"/>
  <c r="AH2016" i="1"/>
  <c r="AU2017" i="1"/>
  <c r="AM2017" i="1"/>
  <c r="AE2017" i="1"/>
  <c r="AT2017" i="1"/>
  <c r="AL2017" i="1"/>
  <c r="AD2017" i="1"/>
  <c r="AS2017" i="1"/>
  <c r="AK2017" i="1"/>
  <c r="AC2017" i="1"/>
  <c r="AR2017" i="1"/>
  <c r="AJ2017" i="1"/>
  <c r="AB2017" i="1"/>
  <c r="AP2017" i="1"/>
  <c r="AH2018" i="1"/>
  <c r="AU2019" i="1"/>
  <c r="AM2019" i="1"/>
  <c r="AE2019" i="1"/>
  <c r="AT2019" i="1"/>
  <c r="AL2019" i="1"/>
  <c r="AD2019" i="1"/>
  <c r="AS2019" i="1"/>
  <c r="AK2019" i="1"/>
  <c r="AC2019" i="1"/>
  <c r="AR2019" i="1"/>
  <c r="AJ2019" i="1"/>
  <c r="AB2019" i="1"/>
  <c r="AP2019" i="1"/>
  <c r="AH2020" i="1"/>
  <c r="AU2021" i="1"/>
  <c r="AM2021" i="1"/>
  <c r="AE2021" i="1"/>
  <c r="AT2021" i="1"/>
  <c r="AL2021" i="1"/>
  <c r="AD2021" i="1"/>
  <c r="AS2021" i="1"/>
  <c r="AK2021" i="1"/>
  <c r="AC2021" i="1"/>
  <c r="AR2021" i="1"/>
  <c r="AJ2021" i="1"/>
  <c r="AB2021" i="1"/>
  <c r="AP2021" i="1"/>
  <c r="AH2022" i="1"/>
  <c r="AU2023" i="1"/>
  <c r="AM2023" i="1"/>
  <c r="AE2023" i="1"/>
  <c r="AT2023" i="1"/>
  <c r="AL2023" i="1"/>
  <c r="AD2023" i="1"/>
  <c r="AS2023" i="1"/>
  <c r="AK2023" i="1"/>
  <c r="AC2023" i="1"/>
  <c r="AR2023" i="1"/>
  <c r="AJ2023" i="1"/>
  <c r="AB2023" i="1"/>
  <c r="AP2023" i="1"/>
  <c r="AH2024" i="1"/>
  <c r="AU2025" i="1"/>
  <c r="AM2025" i="1"/>
  <c r="AE2025" i="1"/>
  <c r="AT2025" i="1"/>
  <c r="AL2025" i="1"/>
  <c r="AD2025" i="1"/>
  <c r="AS2025" i="1"/>
  <c r="AK2025" i="1"/>
  <c r="AC2025" i="1"/>
  <c r="AR2025" i="1"/>
  <c r="AJ2025" i="1"/>
  <c r="AB2025" i="1"/>
  <c r="AP2025" i="1"/>
  <c r="AH2026" i="1"/>
  <c r="AU2027" i="1"/>
  <c r="AM2027" i="1"/>
  <c r="AE2027" i="1"/>
  <c r="AT2027" i="1"/>
  <c r="AL2027" i="1"/>
  <c r="AD2027" i="1"/>
  <c r="AS2027" i="1"/>
  <c r="AK2027" i="1"/>
  <c r="AC2027" i="1"/>
  <c r="AR2027" i="1"/>
  <c r="AJ2027" i="1"/>
  <c r="AB2027" i="1"/>
  <c r="AP2027" i="1"/>
  <c r="AH2028" i="1"/>
  <c r="AU2029" i="1"/>
  <c r="AM2029" i="1"/>
  <c r="AE2029" i="1"/>
  <c r="AT2029" i="1"/>
  <c r="AL2029" i="1"/>
  <c r="AD2029" i="1"/>
  <c r="AS2029" i="1"/>
  <c r="AK2029" i="1"/>
  <c r="AC2029" i="1"/>
  <c r="AR2029" i="1"/>
  <c r="AJ2029" i="1"/>
  <c r="AB2029" i="1"/>
  <c r="AP2029" i="1"/>
  <c r="AH2030" i="1"/>
  <c r="AU2031" i="1"/>
  <c r="AM2031" i="1"/>
  <c r="AE2031" i="1"/>
  <c r="AT2031" i="1"/>
  <c r="AL2031" i="1"/>
  <c r="AD2031" i="1"/>
  <c r="AS2031" i="1"/>
  <c r="AK2031" i="1"/>
  <c r="AC2031" i="1"/>
  <c r="AR2031" i="1"/>
  <c r="AJ2031" i="1"/>
  <c r="AB2031" i="1"/>
  <c r="AP2031" i="1"/>
  <c r="AH2032" i="1"/>
  <c r="AU2033" i="1"/>
  <c r="AM2033" i="1"/>
  <c r="AE2033" i="1"/>
  <c r="AT2033" i="1"/>
  <c r="AL2033" i="1"/>
  <c r="AD2033" i="1"/>
  <c r="AS2033" i="1"/>
  <c r="AK2033" i="1"/>
  <c r="AC2033" i="1"/>
  <c r="AR2033" i="1"/>
  <c r="AJ2033" i="1"/>
  <c r="AB2033" i="1"/>
  <c r="AP2033" i="1"/>
  <c r="AH2034" i="1"/>
  <c r="AU2035" i="1"/>
  <c r="AM2035" i="1"/>
  <c r="AE2035" i="1"/>
  <c r="AT2035" i="1"/>
  <c r="AL2035" i="1"/>
  <c r="AD2035" i="1"/>
  <c r="AS2035" i="1"/>
  <c r="AK2035" i="1"/>
  <c r="AC2035" i="1"/>
  <c r="AR2035" i="1"/>
  <c r="AJ2035" i="1"/>
  <c r="AB2035" i="1"/>
  <c r="AP2035" i="1"/>
  <c r="AH2036" i="1"/>
  <c r="AU2037" i="1"/>
  <c r="AM2037" i="1"/>
  <c r="AE2037" i="1"/>
  <c r="AT2037" i="1"/>
  <c r="AL2037" i="1"/>
  <c r="AD2037" i="1"/>
  <c r="AS2037" i="1"/>
  <c r="AK2037" i="1"/>
  <c r="AC2037" i="1"/>
  <c r="AR2037" i="1"/>
  <c r="AJ2037" i="1"/>
  <c r="AB2037" i="1"/>
  <c r="AP2037" i="1"/>
  <c r="AH2038" i="1"/>
  <c r="AU2039" i="1"/>
  <c r="AM2039" i="1"/>
  <c r="AE2039" i="1"/>
  <c r="AT2039" i="1"/>
  <c r="AL2039" i="1"/>
  <c r="AD2039" i="1"/>
  <c r="AS2039" i="1"/>
  <c r="AK2039" i="1"/>
  <c r="AC2039" i="1"/>
  <c r="AR2039" i="1"/>
  <c r="AJ2039" i="1"/>
  <c r="AB2039" i="1"/>
  <c r="AP2039" i="1"/>
  <c r="AH2040" i="1"/>
  <c r="AU2041" i="1"/>
  <c r="AM2041" i="1"/>
  <c r="AE2041" i="1"/>
  <c r="AT2041" i="1"/>
  <c r="AL2041" i="1"/>
  <c r="AD2041" i="1"/>
  <c r="AS2041" i="1"/>
  <c r="AK2041" i="1"/>
  <c r="AC2041" i="1"/>
  <c r="AR2041" i="1"/>
  <c r="AJ2041" i="1"/>
  <c r="AB2041" i="1"/>
  <c r="AP2041" i="1"/>
  <c r="AH2042" i="1"/>
  <c r="AU2043" i="1"/>
  <c r="AM2043" i="1"/>
  <c r="AE2043" i="1"/>
  <c r="AT2043" i="1"/>
  <c r="AL2043" i="1"/>
  <c r="AD2043" i="1"/>
  <c r="AS2043" i="1"/>
  <c r="AK2043" i="1"/>
  <c r="AC2043" i="1"/>
  <c r="AR2043" i="1"/>
  <c r="AJ2043" i="1"/>
  <c r="AB2043" i="1"/>
  <c r="AP2043" i="1"/>
  <c r="AH2044" i="1"/>
  <c r="AU2045" i="1"/>
  <c r="AM2045" i="1"/>
  <c r="AE2045" i="1"/>
  <c r="AT2045" i="1"/>
  <c r="AL2045" i="1"/>
  <c r="AD2045" i="1"/>
  <c r="AS2045" i="1"/>
  <c r="AK2045" i="1"/>
  <c r="AC2045" i="1"/>
  <c r="AR2045" i="1"/>
  <c r="AJ2045" i="1"/>
  <c r="AB2045" i="1"/>
  <c r="AP2045" i="1"/>
  <c r="AH2046" i="1"/>
  <c r="AU2047" i="1"/>
  <c r="AM2047" i="1"/>
  <c r="AE2047" i="1"/>
  <c r="AT2047" i="1"/>
  <c r="AL2047" i="1"/>
  <c r="AD2047" i="1"/>
  <c r="AS2047" i="1"/>
  <c r="AK2047" i="1"/>
  <c r="AC2047" i="1"/>
  <c r="AR2047" i="1"/>
  <c r="AJ2047" i="1"/>
  <c r="AB2047" i="1"/>
  <c r="AP2047" i="1"/>
  <c r="AH2048" i="1"/>
  <c r="AU2049" i="1"/>
  <c r="AM2049" i="1"/>
  <c r="AE2049" i="1"/>
  <c r="AT2049" i="1"/>
  <c r="AL2049" i="1"/>
  <c r="AD2049" i="1"/>
  <c r="AS2049" i="1"/>
  <c r="AK2049" i="1"/>
  <c r="AC2049" i="1"/>
  <c r="AR2049" i="1"/>
  <c r="AJ2049" i="1"/>
  <c r="AB2049" i="1"/>
  <c r="AP2049" i="1"/>
  <c r="AH2050" i="1"/>
  <c r="AW2186" i="1"/>
  <c r="AO2186" i="1"/>
  <c r="AG2186" i="1"/>
  <c r="AT2186" i="1"/>
  <c r="AL2186" i="1"/>
  <c r="AD2186" i="1"/>
  <c r="AS2186" i="1"/>
  <c r="AI2186" i="1"/>
  <c r="AR2186" i="1"/>
  <c r="AH2186" i="1"/>
  <c r="AQ2186" i="1"/>
  <c r="AF2186" i="1"/>
  <c r="AP2186" i="1"/>
  <c r="AE2186" i="1"/>
  <c r="AN2186" i="1"/>
  <c r="AC2186" i="1"/>
  <c r="AM2186" i="1"/>
  <c r="AB2186" i="1"/>
  <c r="AV2186" i="1"/>
  <c r="AK2186" i="1"/>
  <c r="AA2186" i="1"/>
  <c r="AJ2190" i="1"/>
  <c r="AS2234" i="1"/>
  <c r="AR2238" i="1"/>
  <c r="AJ2238" i="1"/>
  <c r="AB2238" i="1"/>
  <c r="AQ2238" i="1"/>
  <c r="AI2238" i="1"/>
  <c r="AA2238" i="1"/>
  <c r="AV2238" i="1"/>
  <c r="AN2238" i="1"/>
  <c r="AF2238" i="1"/>
  <c r="AU2238" i="1"/>
  <c r="AH2238" i="1"/>
  <c r="AP2238" i="1"/>
  <c r="AD2238" i="1"/>
  <c r="AO2238" i="1"/>
  <c r="AM2238" i="1"/>
  <c r="AL2238" i="1"/>
  <c r="AK2238" i="1"/>
  <c r="AG2238" i="1"/>
  <c r="AW2238" i="1"/>
  <c r="AE2238" i="1"/>
  <c r="AT2238" i="1"/>
  <c r="AC2238" i="1"/>
  <c r="AG1795" i="1"/>
  <c r="AI1798" i="1"/>
  <c r="AG1799" i="1"/>
  <c r="AI1802" i="1"/>
  <c r="AG1803" i="1"/>
  <c r="AI1806" i="1"/>
  <c r="AG1807" i="1"/>
  <c r="AI1810" i="1"/>
  <c r="AG1811" i="1"/>
  <c r="AI1814" i="1"/>
  <c r="AG1815" i="1"/>
  <c r="AI1818" i="1"/>
  <c r="AG1819" i="1"/>
  <c r="AI1822" i="1"/>
  <c r="AG1823" i="1"/>
  <c r="AI1826" i="1"/>
  <c r="AG1827" i="1"/>
  <c r="AI1830" i="1"/>
  <c r="AG1831" i="1"/>
  <c r="AI1834" i="1"/>
  <c r="AG1835" i="1"/>
  <c r="AI1838" i="1"/>
  <c r="AG1839" i="1"/>
  <c r="AT2172" i="1"/>
  <c r="AL2172" i="1"/>
  <c r="AD2172" i="1"/>
  <c r="AQ2172" i="1"/>
  <c r="AH2172" i="1"/>
  <c r="AP2172" i="1"/>
  <c r="AG2172" i="1"/>
  <c r="AO2172" i="1"/>
  <c r="AF2172" i="1"/>
  <c r="AW2172" i="1"/>
  <c r="AN2172" i="1"/>
  <c r="AE2172" i="1"/>
  <c r="AV2172" i="1"/>
  <c r="AM2172" i="1"/>
  <c r="AC2172" i="1"/>
  <c r="AU2172" i="1"/>
  <c r="AK2172" i="1"/>
  <c r="AB2172" i="1"/>
  <c r="AS2172" i="1"/>
  <c r="AJ2172" i="1"/>
  <c r="AA2172" i="1"/>
  <c r="AU2190" i="1"/>
  <c r="AR2232" i="1"/>
  <c r="AJ2232" i="1"/>
  <c r="AB2232" i="1"/>
  <c r="AQ2232" i="1"/>
  <c r="AI2232" i="1"/>
  <c r="AA2232" i="1"/>
  <c r="AV2232" i="1"/>
  <c r="AN2232" i="1"/>
  <c r="AF2232" i="1"/>
  <c r="AL2232" i="1"/>
  <c r="AT2232" i="1"/>
  <c r="AG2232" i="1"/>
  <c r="AO2232" i="1"/>
  <c r="AM2232" i="1"/>
  <c r="AK2232" i="1"/>
  <c r="AH2232" i="1"/>
  <c r="AW2232" i="1"/>
  <c r="AE2232" i="1"/>
  <c r="AU2232" i="1"/>
  <c r="AD2232" i="1"/>
  <c r="AS2232" i="1"/>
  <c r="AC2232" i="1"/>
  <c r="AR2408" i="1"/>
  <c r="AJ2408" i="1"/>
  <c r="AB2408" i="1"/>
  <c r="AQ2408" i="1"/>
  <c r="AI2408" i="1"/>
  <c r="AA2408" i="1"/>
  <c r="AV2408" i="1"/>
  <c r="AN2408" i="1"/>
  <c r="AF2408" i="1"/>
  <c r="AP2408" i="1"/>
  <c r="AD2408" i="1"/>
  <c r="AO2408" i="1"/>
  <c r="AC2408" i="1"/>
  <c r="AL2408" i="1"/>
  <c r="AW2408" i="1"/>
  <c r="AK2408" i="1"/>
  <c r="AU2408" i="1"/>
  <c r="AH2408" i="1"/>
  <c r="AT2408" i="1"/>
  <c r="AG2408" i="1"/>
  <c r="AS2408" i="1"/>
  <c r="AM2408" i="1"/>
  <c r="AE2408" i="1"/>
  <c r="AU1798" i="1"/>
  <c r="AM1798" i="1"/>
  <c r="AE1798" i="1"/>
  <c r="AR1798" i="1"/>
  <c r="AJ1798" i="1"/>
  <c r="AB1798" i="1"/>
  <c r="AK1798" i="1"/>
  <c r="AV1798" i="1"/>
  <c r="AU1802" i="1"/>
  <c r="AM1802" i="1"/>
  <c r="AE1802" i="1"/>
  <c r="AR1802" i="1"/>
  <c r="AJ1802" i="1"/>
  <c r="AB1802" i="1"/>
  <c r="AK1802" i="1"/>
  <c r="AV1802" i="1"/>
  <c r="AU1806" i="1"/>
  <c r="AM1806" i="1"/>
  <c r="AE1806" i="1"/>
  <c r="AR1806" i="1"/>
  <c r="AJ1806" i="1"/>
  <c r="AB1806" i="1"/>
  <c r="AK1806" i="1"/>
  <c r="AV1806" i="1"/>
  <c r="AU1810" i="1"/>
  <c r="AM1810" i="1"/>
  <c r="AE1810" i="1"/>
  <c r="AR1810" i="1"/>
  <c r="AJ1810" i="1"/>
  <c r="AB1810" i="1"/>
  <c r="AK1810" i="1"/>
  <c r="AV1810" i="1"/>
  <c r="AU1814" i="1"/>
  <c r="AM1814" i="1"/>
  <c r="AE1814" i="1"/>
  <c r="AR1814" i="1"/>
  <c r="AJ1814" i="1"/>
  <c r="AB1814" i="1"/>
  <c r="AK1814" i="1"/>
  <c r="AV1814" i="1"/>
  <c r="AU1818" i="1"/>
  <c r="AM1818" i="1"/>
  <c r="AE1818" i="1"/>
  <c r="AR1818" i="1"/>
  <c r="AJ1818" i="1"/>
  <c r="AB1818" i="1"/>
  <c r="AK1818" i="1"/>
  <c r="AV1818" i="1"/>
  <c r="AU1822" i="1"/>
  <c r="AM1822" i="1"/>
  <c r="AE1822" i="1"/>
  <c r="AR1822" i="1"/>
  <c r="AJ1822" i="1"/>
  <c r="AB1822" i="1"/>
  <c r="AK1822" i="1"/>
  <c r="AV1822" i="1"/>
  <c r="AU1826" i="1"/>
  <c r="AM1826" i="1"/>
  <c r="AE1826" i="1"/>
  <c r="AR1826" i="1"/>
  <c r="AJ1826" i="1"/>
  <c r="AB1826" i="1"/>
  <c r="AK1826" i="1"/>
  <c r="AV1826" i="1"/>
  <c r="AU1830" i="1"/>
  <c r="AM1830" i="1"/>
  <c r="AE1830" i="1"/>
  <c r="AR1830" i="1"/>
  <c r="AJ1830" i="1"/>
  <c r="AB1830" i="1"/>
  <c r="AK1830" i="1"/>
  <c r="AV1830" i="1"/>
  <c r="AU1834" i="1"/>
  <c r="AM1834" i="1"/>
  <c r="AE1834" i="1"/>
  <c r="AR1834" i="1"/>
  <c r="AJ1834" i="1"/>
  <c r="AB1834" i="1"/>
  <c r="AK1834" i="1"/>
  <c r="AV1834" i="1"/>
  <c r="AU1838" i="1"/>
  <c r="AM1838" i="1"/>
  <c r="AE1838" i="1"/>
  <c r="AR1838" i="1"/>
  <c r="AJ1838" i="1"/>
  <c r="AB1838" i="1"/>
  <c r="AK1838" i="1"/>
  <c r="AV1838" i="1"/>
  <c r="AA1798" i="1"/>
  <c r="AL1798" i="1"/>
  <c r="AW1798" i="1"/>
  <c r="AA1802" i="1"/>
  <c r="AL1802" i="1"/>
  <c r="AW1802" i="1"/>
  <c r="AA1806" i="1"/>
  <c r="AL1806" i="1"/>
  <c r="AW1806" i="1"/>
  <c r="AA1810" i="1"/>
  <c r="AL1810" i="1"/>
  <c r="AW1810" i="1"/>
  <c r="AA1814" i="1"/>
  <c r="AL1814" i="1"/>
  <c r="AW1814" i="1"/>
  <c r="AA1818" i="1"/>
  <c r="AL1818" i="1"/>
  <c r="AW1818" i="1"/>
  <c r="AA1822" i="1"/>
  <c r="AL1822" i="1"/>
  <c r="AW1822" i="1"/>
  <c r="AA1826" i="1"/>
  <c r="AL1826" i="1"/>
  <c r="AW1826" i="1"/>
  <c r="AA1830" i="1"/>
  <c r="AL1830" i="1"/>
  <c r="AW1830" i="1"/>
  <c r="AA1834" i="1"/>
  <c r="AL1834" i="1"/>
  <c r="AW1834" i="1"/>
  <c r="AA1838" i="1"/>
  <c r="AL1838" i="1"/>
  <c r="AW1838" i="1"/>
  <c r="AT2180" i="1"/>
  <c r="AL2180" i="1"/>
  <c r="AD2180" i="1"/>
  <c r="AQ2180" i="1"/>
  <c r="AH2180" i="1"/>
  <c r="AP2180" i="1"/>
  <c r="AG2180" i="1"/>
  <c r="AO2180" i="1"/>
  <c r="AF2180" i="1"/>
  <c r="AW2180" i="1"/>
  <c r="AN2180" i="1"/>
  <c r="AE2180" i="1"/>
  <c r="AV2180" i="1"/>
  <c r="AM2180" i="1"/>
  <c r="AC2180" i="1"/>
  <c r="AU2180" i="1"/>
  <c r="AK2180" i="1"/>
  <c r="AB2180" i="1"/>
  <c r="AS2180" i="1"/>
  <c r="AJ2180" i="1"/>
  <c r="AA2180" i="1"/>
  <c r="AW2206" i="1"/>
  <c r="AO2206" i="1"/>
  <c r="AG2206" i="1"/>
  <c r="AT2206" i="1"/>
  <c r="AL2206" i="1"/>
  <c r="AD2206" i="1"/>
  <c r="AS2206" i="1"/>
  <c r="AI2206" i="1"/>
  <c r="AR2206" i="1"/>
  <c r="AH2206" i="1"/>
  <c r="AQ2206" i="1"/>
  <c r="AF2206" i="1"/>
  <c r="AP2206" i="1"/>
  <c r="AE2206" i="1"/>
  <c r="AN2206" i="1"/>
  <c r="AC2206" i="1"/>
  <c r="AM2206" i="1"/>
  <c r="AB2206" i="1"/>
  <c r="AV2206" i="1"/>
  <c r="AK2206" i="1"/>
  <c r="AA2206" i="1"/>
  <c r="AR2266" i="1"/>
  <c r="AJ2266" i="1"/>
  <c r="AB2266" i="1"/>
  <c r="AQ2266" i="1"/>
  <c r="AI2266" i="1"/>
  <c r="AA2266" i="1"/>
  <c r="AV2266" i="1"/>
  <c r="AN2266" i="1"/>
  <c r="AF2266" i="1"/>
  <c r="AO2266" i="1"/>
  <c r="AC2266" i="1"/>
  <c r="AW2266" i="1"/>
  <c r="AK2266" i="1"/>
  <c r="AP2266" i="1"/>
  <c r="AM2266" i="1"/>
  <c r="AL2266" i="1"/>
  <c r="AH2266" i="1"/>
  <c r="AG2266" i="1"/>
  <c r="AU2266" i="1"/>
  <c r="AE2266" i="1"/>
  <c r="AT2266" i="1"/>
  <c r="AD2266" i="1"/>
  <c r="AR2298" i="1"/>
  <c r="AJ2298" i="1"/>
  <c r="AB2298" i="1"/>
  <c r="AQ2298" i="1"/>
  <c r="AI2298" i="1"/>
  <c r="AA2298" i="1"/>
  <c r="AV2298" i="1"/>
  <c r="AN2298" i="1"/>
  <c r="AF2298" i="1"/>
  <c r="AO2298" i="1"/>
  <c r="AC2298" i="1"/>
  <c r="AW2298" i="1"/>
  <c r="AK2298" i="1"/>
  <c r="AP2298" i="1"/>
  <c r="AM2298" i="1"/>
  <c r="AL2298" i="1"/>
  <c r="AH2298" i="1"/>
  <c r="AG2298" i="1"/>
  <c r="AU2298" i="1"/>
  <c r="AE2298" i="1"/>
  <c r="AT2298" i="1"/>
  <c r="AD2298" i="1"/>
  <c r="AU1795" i="1"/>
  <c r="AM1795" i="1"/>
  <c r="AE1795" i="1"/>
  <c r="AR1795" i="1"/>
  <c r="AJ1795" i="1"/>
  <c r="AB1795" i="1"/>
  <c r="AK1795" i="1"/>
  <c r="AV1795" i="1"/>
  <c r="AC1798" i="1"/>
  <c r="AN1798" i="1"/>
  <c r="AU1799" i="1"/>
  <c r="AM1799" i="1"/>
  <c r="AE1799" i="1"/>
  <c r="AR1799" i="1"/>
  <c r="AJ1799" i="1"/>
  <c r="AB1799" i="1"/>
  <c r="AK1799" i="1"/>
  <c r="AV1799" i="1"/>
  <c r="AC1802" i="1"/>
  <c r="AN1802" i="1"/>
  <c r="AU1803" i="1"/>
  <c r="AM1803" i="1"/>
  <c r="AE1803" i="1"/>
  <c r="AR1803" i="1"/>
  <c r="AJ1803" i="1"/>
  <c r="AB1803" i="1"/>
  <c r="AK1803" i="1"/>
  <c r="AV1803" i="1"/>
  <c r="AC1806" i="1"/>
  <c r="AN1806" i="1"/>
  <c r="AU1807" i="1"/>
  <c r="AM1807" i="1"/>
  <c r="AE1807" i="1"/>
  <c r="AR1807" i="1"/>
  <c r="AJ1807" i="1"/>
  <c r="AB1807" i="1"/>
  <c r="AK1807" i="1"/>
  <c r="AV1807" i="1"/>
  <c r="AC1810" i="1"/>
  <c r="AN1810" i="1"/>
  <c r="AU1811" i="1"/>
  <c r="AM1811" i="1"/>
  <c r="AE1811" i="1"/>
  <c r="AR1811" i="1"/>
  <c r="AJ1811" i="1"/>
  <c r="AB1811" i="1"/>
  <c r="AK1811" i="1"/>
  <c r="AV1811" i="1"/>
  <c r="AC1814" i="1"/>
  <c r="AN1814" i="1"/>
  <c r="AU1815" i="1"/>
  <c r="AM1815" i="1"/>
  <c r="AE1815" i="1"/>
  <c r="AR1815" i="1"/>
  <c r="AJ1815" i="1"/>
  <c r="AB1815" i="1"/>
  <c r="AK1815" i="1"/>
  <c r="AV1815" i="1"/>
  <c r="AC1818" i="1"/>
  <c r="AN1818" i="1"/>
  <c r="AU1819" i="1"/>
  <c r="AM1819" i="1"/>
  <c r="AE1819" i="1"/>
  <c r="AR1819" i="1"/>
  <c r="AJ1819" i="1"/>
  <c r="AB1819" i="1"/>
  <c r="AK1819" i="1"/>
  <c r="AV1819" i="1"/>
  <c r="AC1822" i="1"/>
  <c r="AN1822" i="1"/>
  <c r="AU1823" i="1"/>
  <c r="AM1823" i="1"/>
  <c r="AE1823" i="1"/>
  <c r="AR1823" i="1"/>
  <c r="AJ1823" i="1"/>
  <c r="AB1823" i="1"/>
  <c r="AK1823" i="1"/>
  <c r="AV1823" i="1"/>
  <c r="AC1826" i="1"/>
  <c r="AN1826" i="1"/>
  <c r="AU1827" i="1"/>
  <c r="AM1827" i="1"/>
  <c r="AE1827" i="1"/>
  <c r="AR1827" i="1"/>
  <c r="AJ1827" i="1"/>
  <c r="AB1827" i="1"/>
  <c r="AK1827" i="1"/>
  <c r="AV1827" i="1"/>
  <c r="AC1830" i="1"/>
  <c r="AN1830" i="1"/>
  <c r="AU1831" i="1"/>
  <c r="AM1831" i="1"/>
  <c r="AE1831" i="1"/>
  <c r="AR1831" i="1"/>
  <c r="AJ1831" i="1"/>
  <c r="AB1831" i="1"/>
  <c r="AK1831" i="1"/>
  <c r="AV1831" i="1"/>
  <c r="AC1834" i="1"/>
  <c r="AN1834" i="1"/>
  <c r="AU1835" i="1"/>
  <c r="AM1835" i="1"/>
  <c r="AE1835" i="1"/>
  <c r="AR1835" i="1"/>
  <c r="AJ1835" i="1"/>
  <c r="AB1835" i="1"/>
  <c r="AK1835" i="1"/>
  <c r="AV1835" i="1"/>
  <c r="AC1838" i="1"/>
  <c r="AN1838" i="1"/>
  <c r="AU1839" i="1"/>
  <c r="AM1839" i="1"/>
  <c r="AE1839" i="1"/>
  <c r="AR1839" i="1"/>
  <c r="AJ1839" i="1"/>
  <c r="AB1839" i="1"/>
  <c r="AK1839" i="1"/>
  <c r="AV1839" i="1"/>
  <c r="AU1842" i="1"/>
  <c r="AM1842" i="1"/>
  <c r="AE1842" i="1"/>
  <c r="AT1842" i="1"/>
  <c r="AL1842" i="1"/>
  <c r="AD1842" i="1"/>
  <c r="AS1842" i="1"/>
  <c r="AK1842" i="1"/>
  <c r="AC1842" i="1"/>
  <c r="AR1842" i="1"/>
  <c r="AJ1842" i="1"/>
  <c r="AB1842" i="1"/>
  <c r="AP1842" i="1"/>
  <c r="AU1844" i="1"/>
  <c r="AM1844" i="1"/>
  <c r="AE1844" i="1"/>
  <c r="AT1844" i="1"/>
  <c r="AL1844" i="1"/>
  <c r="AD1844" i="1"/>
  <c r="AS1844" i="1"/>
  <c r="AK1844" i="1"/>
  <c r="AC1844" i="1"/>
  <c r="AR1844" i="1"/>
  <c r="AJ1844" i="1"/>
  <c r="AB1844" i="1"/>
  <c r="AP1844" i="1"/>
  <c r="AU1846" i="1"/>
  <c r="AM1846" i="1"/>
  <c r="AE1846" i="1"/>
  <c r="AT1846" i="1"/>
  <c r="AL1846" i="1"/>
  <c r="AD1846" i="1"/>
  <c r="AS1846" i="1"/>
  <c r="AK1846" i="1"/>
  <c r="AC1846" i="1"/>
  <c r="AR1846" i="1"/>
  <c r="AJ1846" i="1"/>
  <c r="AB1846" i="1"/>
  <c r="AP1846" i="1"/>
  <c r="AU1848" i="1"/>
  <c r="AM1848" i="1"/>
  <c r="AE1848" i="1"/>
  <c r="AT1848" i="1"/>
  <c r="AL1848" i="1"/>
  <c r="AD1848" i="1"/>
  <c r="AS1848" i="1"/>
  <c r="AK1848" i="1"/>
  <c r="AC1848" i="1"/>
  <c r="AR1848" i="1"/>
  <c r="AJ1848" i="1"/>
  <c r="AB1848" i="1"/>
  <c r="AP1848" i="1"/>
  <c r="AU1850" i="1"/>
  <c r="AM1850" i="1"/>
  <c r="AE1850" i="1"/>
  <c r="AT1850" i="1"/>
  <c r="AL1850" i="1"/>
  <c r="AD1850" i="1"/>
  <c r="AS1850" i="1"/>
  <c r="AK1850" i="1"/>
  <c r="AC1850" i="1"/>
  <c r="AR1850" i="1"/>
  <c r="AJ1850" i="1"/>
  <c r="AB1850" i="1"/>
  <c r="AP1850" i="1"/>
  <c r="AU1852" i="1"/>
  <c r="AM1852" i="1"/>
  <c r="AE1852" i="1"/>
  <c r="AT1852" i="1"/>
  <c r="AL1852" i="1"/>
  <c r="AD1852" i="1"/>
  <c r="AS1852" i="1"/>
  <c r="AK1852" i="1"/>
  <c r="AC1852" i="1"/>
  <c r="AR1852" i="1"/>
  <c r="AJ1852" i="1"/>
  <c r="AB1852" i="1"/>
  <c r="AP1852" i="1"/>
  <c r="AU1854" i="1"/>
  <c r="AM1854" i="1"/>
  <c r="AE1854" i="1"/>
  <c r="AT1854" i="1"/>
  <c r="AL1854" i="1"/>
  <c r="AD1854" i="1"/>
  <c r="AS1854" i="1"/>
  <c r="AK1854" i="1"/>
  <c r="AC1854" i="1"/>
  <c r="AR1854" i="1"/>
  <c r="AJ1854" i="1"/>
  <c r="AB1854" i="1"/>
  <c r="AP1854" i="1"/>
  <c r="AU1856" i="1"/>
  <c r="AM1856" i="1"/>
  <c r="AE1856" i="1"/>
  <c r="AT1856" i="1"/>
  <c r="AL1856" i="1"/>
  <c r="AD1856" i="1"/>
  <c r="AS1856" i="1"/>
  <c r="AK1856" i="1"/>
  <c r="AC1856" i="1"/>
  <c r="AR1856" i="1"/>
  <c r="AJ1856" i="1"/>
  <c r="AB1856" i="1"/>
  <c r="AP1856" i="1"/>
  <c r="AU1858" i="1"/>
  <c r="AM1858" i="1"/>
  <c r="AE1858" i="1"/>
  <c r="AT1858" i="1"/>
  <c r="AL1858" i="1"/>
  <c r="AD1858" i="1"/>
  <c r="AS1858" i="1"/>
  <c r="AK1858" i="1"/>
  <c r="AC1858" i="1"/>
  <c r="AR1858" i="1"/>
  <c r="AJ1858" i="1"/>
  <c r="AB1858" i="1"/>
  <c r="AP1858" i="1"/>
  <c r="AU1860" i="1"/>
  <c r="AM1860" i="1"/>
  <c r="AE1860" i="1"/>
  <c r="AT1860" i="1"/>
  <c r="AL1860" i="1"/>
  <c r="AD1860" i="1"/>
  <c r="AS1860" i="1"/>
  <c r="AK1860" i="1"/>
  <c r="AC1860" i="1"/>
  <c r="AR1860" i="1"/>
  <c r="AJ1860" i="1"/>
  <c r="AB1860" i="1"/>
  <c r="AP1860" i="1"/>
  <c r="AU1862" i="1"/>
  <c r="AM1862" i="1"/>
  <c r="AE1862" i="1"/>
  <c r="AT1862" i="1"/>
  <c r="AL1862" i="1"/>
  <c r="AD1862" i="1"/>
  <c r="AS1862" i="1"/>
  <c r="AK1862" i="1"/>
  <c r="AC1862" i="1"/>
  <c r="AR1862" i="1"/>
  <c r="AJ1862" i="1"/>
  <c r="AB1862" i="1"/>
  <c r="AP1862" i="1"/>
  <c r="AU1864" i="1"/>
  <c r="AM1864" i="1"/>
  <c r="AE1864" i="1"/>
  <c r="AT1864" i="1"/>
  <c r="AL1864" i="1"/>
  <c r="AD1864" i="1"/>
  <c r="AS1864" i="1"/>
  <c r="AK1864" i="1"/>
  <c r="AC1864" i="1"/>
  <c r="AR1864" i="1"/>
  <c r="AJ1864" i="1"/>
  <c r="AB1864" i="1"/>
  <c r="AP1864" i="1"/>
  <c r="AU1866" i="1"/>
  <c r="AM1866" i="1"/>
  <c r="AE1866" i="1"/>
  <c r="AT1866" i="1"/>
  <c r="AL1866" i="1"/>
  <c r="AD1866" i="1"/>
  <c r="AS1866" i="1"/>
  <c r="AK1866" i="1"/>
  <c r="AC1866" i="1"/>
  <c r="AR1866" i="1"/>
  <c r="AJ1866" i="1"/>
  <c r="AB1866" i="1"/>
  <c r="AP1866" i="1"/>
  <c r="AU1868" i="1"/>
  <c r="AM1868" i="1"/>
  <c r="AE1868" i="1"/>
  <c r="AT1868" i="1"/>
  <c r="AL1868" i="1"/>
  <c r="AD1868" i="1"/>
  <c r="AS1868" i="1"/>
  <c r="AK1868" i="1"/>
  <c r="AC1868" i="1"/>
  <c r="AR1868" i="1"/>
  <c r="AJ1868" i="1"/>
  <c r="AB1868" i="1"/>
  <c r="AP1868" i="1"/>
  <c r="AU1870" i="1"/>
  <c r="AM1870" i="1"/>
  <c r="AE1870" i="1"/>
  <c r="AT1870" i="1"/>
  <c r="AL1870" i="1"/>
  <c r="AD1870" i="1"/>
  <c r="AS1870" i="1"/>
  <c r="AK1870" i="1"/>
  <c r="AC1870" i="1"/>
  <c r="AR1870" i="1"/>
  <c r="AJ1870" i="1"/>
  <c r="AB1870" i="1"/>
  <c r="AP1870" i="1"/>
  <c r="AU1872" i="1"/>
  <c r="AM1872" i="1"/>
  <c r="AE1872" i="1"/>
  <c r="AT1872" i="1"/>
  <c r="AL1872" i="1"/>
  <c r="AD1872" i="1"/>
  <c r="AS1872" i="1"/>
  <c r="AK1872" i="1"/>
  <c r="AC1872" i="1"/>
  <c r="AR1872" i="1"/>
  <c r="AJ1872" i="1"/>
  <c r="AB1872" i="1"/>
  <c r="AP1872" i="1"/>
  <c r="AU1874" i="1"/>
  <c r="AM1874" i="1"/>
  <c r="AE1874" i="1"/>
  <c r="AT1874" i="1"/>
  <c r="AL1874" i="1"/>
  <c r="AD1874" i="1"/>
  <c r="AS1874" i="1"/>
  <c r="AK1874" i="1"/>
  <c r="AC1874" i="1"/>
  <c r="AR1874" i="1"/>
  <c r="AJ1874" i="1"/>
  <c r="AB1874" i="1"/>
  <c r="AP1874" i="1"/>
  <c r="AU1876" i="1"/>
  <c r="AM1876" i="1"/>
  <c r="AE1876" i="1"/>
  <c r="AT1876" i="1"/>
  <c r="AL1876" i="1"/>
  <c r="AD1876" i="1"/>
  <c r="AS1876" i="1"/>
  <c r="AK1876" i="1"/>
  <c r="AC1876" i="1"/>
  <c r="AR1876" i="1"/>
  <c r="AJ1876" i="1"/>
  <c r="AB1876" i="1"/>
  <c r="AP1876" i="1"/>
  <c r="AU1878" i="1"/>
  <c r="AM1878" i="1"/>
  <c r="AE1878" i="1"/>
  <c r="AT1878" i="1"/>
  <c r="AL1878" i="1"/>
  <c r="AD1878" i="1"/>
  <c r="AS1878" i="1"/>
  <c r="AK1878" i="1"/>
  <c r="AC1878" i="1"/>
  <c r="AR1878" i="1"/>
  <c r="AJ1878" i="1"/>
  <c r="AB1878" i="1"/>
  <c r="AP1878" i="1"/>
  <c r="AU1880" i="1"/>
  <c r="AM1880" i="1"/>
  <c r="AE1880" i="1"/>
  <c r="AT1880" i="1"/>
  <c r="AL1880" i="1"/>
  <c r="AD1880" i="1"/>
  <c r="AS1880" i="1"/>
  <c r="AK1880" i="1"/>
  <c r="AC1880" i="1"/>
  <c r="AR1880" i="1"/>
  <c r="AJ1880" i="1"/>
  <c r="AB1880" i="1"/>
  <c r="AP1880" i="1"/>
  <c r="AU1882" i="1"/>
  <c r="AM1882" i="1"/>
  <c r="AE1882" i="1"/>
  <c r="AT1882" i="1"/>
  <c r="AL1882" i="1"/>
  <c r="AD1882" i="1"/>
  <c r="AS1882" i="1"/>
  <c r="AK1882" i="1"/>
  <c r="AC1882" i="1"/>
  <c r="AR1882" i="1"/>
  <c r="AJ1882" i="1"/>
  <c r="AB1882" i="1"/>
  <c r="AP1882" i="1"/>
  <c r="AU1884" i="1"/>
  <c r="AM1884" i="1"/>
  <c r="AE1884" i="1"/>
  <c r="AT1884" i="1"/>
  <c r="AL1884" i="1"/>
  <c r="AD1884" i="1"/>
  <c r="AS1884" i="1"/>
  <c r="AK1884" i="1"/>
  <c r="AC1884" i="1"/>
  <c r="AR1884" i="1"/>
  <c r="AJ1884" i="1"/>
  <c r="AB1884" i="1"/>
  <c r="AP1884" i="1"/>
  <c r="AU1886" i="1"/>
  <c r="AM1886" i="1"/>
  <c r="AE1886" i="1"/>
  <c r="AT1886" i="1"/>
  <c r="AL1886" i="1"/>
  <c r="AD1886" i="1"/>
  <c r="AS1886" i="1"/>
  <c r="AK1886" i="1"/>
  <c r="AC1886" i="1"/>
  <c r="AR1886" i="1"/>
  <c r="AJ1886" i="1"/>
  <c r="AB1886" i="1"/>
  <c r="AP1886" i="1"/>
  <c r="AU1888" i="1"/>
  <c r="AM1888" i="1"/>
  <c r="AE1888" i="1"/>
  <c r="AT1888" i="1"/>
  <c r="AL1888" i="1"/>
  <c r="AD1888" i="1"/>
  <c r="AS1888" i="1"/>
  <c r="AK1888" i="1"/>
  <c r="AC1888" i="1"/>
  <c r="AR1888" i="1"/>
  <c r="AJ1888" i="1"/>
  <c r="AB1888" i="1"/>
  <c r="AP1888" i="1"/>
  <c r="AU1890" i="1"/>
  <c r="AM1890" i="1"/>
  <c r="AE1890" i="1"/>
  <c r="AT1890" i="1"/>
  <c r="AL1890" i="1"/>
  <c r="AD1890" i="1"/>
  <c r="AS1890" i="1"/>
  <c r="AK1890" i="1"/>
  <c r="AC1890" i="1"/>
  <c r="AR1890" i="1"/>
  <c r="AJ1890" i="1"/>
  <c r="AB1890" i="1"/>
  <c r="AP1890" i="1"/>
  <c r="AU1892" i="1"/>
  <c r="AM1892" i="1"/>
  <c r="AE1892" i="1"/>
  <c r="AT1892" i="1"/>
  <c r="AL1892" i="1"/>
  <c r="AD1892" i="1"/>
  <c r="AS1892" i="1"/>
  <c r="AK1892" i="1"/>
  <c r="AC1892" i="1"/>
  <c r="AR1892" i="1"/>
  <c r="AJ1892" i="1"/>
  <c r="AB1892" i="1"/>
  <c r="AP1892" i="1"/>
  <c r="AU1894" i="1"/>
  <c r="AM1894" i="1"/>
  <c r="AE1894" i="1"/>
  <c r="AT1894" i="1"/>
  <c r="AL1894" i="1"/>
  <c r="AD1894" i="1"/>
  <c r="AS1894" i="1"/>
  <c r="AK1894" i="1"/>
  <c r="AC1894" i="1"/>
  <c r="AR1894" i="1"/>
  <c r="AJ1894" i="1"/>
  <c r="AB1894" i="1"/>
  <c r="AP1894" i="1"/>
  <c r="AU1896" i="1"/>
  <c r="AM1896" i="1"/>
  <c r="AE1896" i="1"/>
  <c r="AT1896" i="1"/>
  <c r="AL1896" i="1"/>
  <c r="AD1896" i="1"/>
  <c r="AS1896" i="1"/>
  <c r="AK1896" i="1"/>
  <c r="AC1896" i="1"/>
  <c r="AR1896" i="1"/>
  <c r="AJ1896" i="1"/>
  <c r="AB1896" i="1"/>
  <c r="AP1896" i="1"/>
  <c r="AU1898" i="1"/>
  <c r="AM1898" i="1"/>
  <c r="AE1898" i="1"/>
  <c r="AT1898" i="1"/>
  <c r="AL1898" i="1"/>
  <c r="AD1898" i="1"/>
  <c r="AS1898" i="1"/>
  <c r="AK1898" i="1"/>
  <c r="AC1898" i="1"/>
  <c r="AR1898" i="1"/>
  <c r="AJ1898" i="1"/>
  <c r="AB1898" i="1"/>
  <c r="AP1898" i="1"/>
  <c r="AU1900" i="1"/>
  <c r="AM1900" i="1"/>
  <c r="AE1900" i="1"/>
  <c r="AT1900" i="1"/>
  <c r="AL1900" i="1"/>
  <c r="AD1900" i="1"/>
  <c r="AS1900" i="1"/>
  <c r="AK1900" i="1"/>
  <c r="AC1900" i="1"/>
  <c r="AR1900" i="1"/>
  <c r="AJ1900" i="1"/>
  <c r="AB1900" i="1"/>
  <c r="AP1900" i="1"/>
  <c r="AU1902" i="1"/>
  <c r="AM1902" i="1"/>
  <c r="AE1902" i="1"/>
  <c r="AT1902" i="1"/>
  <c r="AL1902" i="1"/>
  <c r="AD1902" i="1"/>
  <c r="AS1902" i="1"/>
  <c r="AK1902" i="1"/>
  <c r="AC1902" i="1"/>
  <c r="AR1902" i="1"/>
  <c r="AJ1902" i="1"/>
  <c r="AB1902" i="1"/>
  <c r="AP1902" i="1"/>
  <c r="AU1904" i="1"/>
  <c r="AM1904" i="1"/>
  <c r="AE1904" i="1"/>
  <c r="AT1904" i="1"/>
  <c r="AL1904" i="1"/>
  <c r="AD1904" i="1"/>
  <c r="AS1904" i="1"/>
  <c r="AK1904" i="1"/>
  <c r="AC1904" i="1"/>
  <c r="AR1904" i="1"/>
  <c r="AJ1904" i="1"/>
  <c r="AB1904" i="1"/>
  <c r="AP1904" i="1"/>
  <c r="AU1906" i="1"/>
  <c r="AM1906" i="1"/>
  <c r="AE1906" i="1"/>
  <c r="AT1906" i="1"/>
  <c r="AL1906" i="1"/>
  <c r="AD1906" i="1"/>
  <c r="AS1906" i="1"/>
  <c r="AK1906" i="1"/>
  <c r="AC1906" i="1"/>
  <c r="AR1906" i="1"/>
  <c r="AJ1906" i="1"/>
  <c r="AB1906" i="1"/>
  <c r="AP1906" i="1"/>
  <c r="AU1908" i="1"/>
  <c r="AM1908" i="1"/>
  <c r="AE1908" i="1"/>
  <c r="AT1908" i="1"/>
  <c r="AL1908" i="1"/>
  <c r="AD1908" i="1"/>
  <c r="AS1908" i="1"/>
  <c r="AK1908" i="1"/>
  <c r="AC1908" i="1"/>
  <c r="AR1908" i="1"/>
  <c r="AJ1908" i="1"/>
  <c r="AB1908" i="1"/>
  <c r="AP1908" i="1"/>
  <c r="AU1910" i="1"/>
  <c r="AM1910" i="1"/>
  <c r="AE1910" i="1"/>
  <c r="AT1910" i="1"/>
  <c r="AL1910" i="1"/>
  <c r="AD1910" i="1"/>
  <c r="AS1910" i="1"/>
  <c r="AK1910" i="1"/>
  <c r="AC1910" i="1"/>
  <c r="AR1910" i="1"/>
  <c r="AJ1910" i="1"/>
  <c r="AB1910" i="1"/>
  <c r="AP1910" i="1"/>
  <c r="AU1912" i="1"/>
  <c r="AM1912" i="1"/>
  <c r="AE1912" i="1"/>
  <c r="AT1912" i="1"/>
  <c r="AL1912" i="1"/>
  <c r="AD1912" i="1"/>
  <c r="AS1912" i="1"/>
  <c r="AK1912" i="1"/>
  <c r="AC1912" i="1"/>
  <c r="AR1912" i="1"/>
  <c r="AJ1912" i="1"/>
  <c r="AB1912" i="1"/>
  <c r="AP1912" i="1"/>
  <c r="AU1914" i="1"/>
  <c r="AM1914" i="1"/>
  <c r="AE1914" i="1"/>
  <c r="AT1914" i="1"/>
  <c r="AL1914" i="1"/>
  <c r="AD1914" i="1"/>
  <c r="AS1914" i="1"/>
  <c r="AK1914" i="1"/>
  <c r="AC1914" i="1"/>
  <c r="AR1914" i="1"/>
  <c r="AJ1914" i="1"/>
  <c r="AB1914" i="1"/>
  <c r="AP1914" i="1"/>
  <c r="AU1916" i="1"/>
  <c r="AM1916" i="1"/>
  <c r="AE1916" i="1"/>
  <c r="AT1916" i="1"/>
  <c r="AL1916" i="1"/>
  <c r="AD1916" i="1"/>
  <c r="AS1916" i="1"/>
  <c r="AK1916" i="1"/>
  <c r="AC1916" i="1"/>
  <c r="AR1916" i="1"/>
  <c r="AJ1916" i="1"/>
  <c r="AB1916" i="1"/>
  <c r="AP1916" i="1"/>
  <c r="AU1918" i="1"/>
  <c r="AM1918" i="1"/>
  <c r="AE1918" i="1"/>
  <c r="AT1918" i="1"/>
  <c r="AL1918" i="1"/>
  <c r="AD1918" i="1"/>
  <c r="AS1918" i="1"/>
  <c r="AK1918" i="1"/>
  <c r="AC1918" i="1"/>
  <c r="AR1918" i="1"/>
  <c r="AJ1918" i="1"/>
  <c r="AB1918" i="1"/>
  <c r="AP1918" i="1"/>
  <c r="AU1920" i="1"/>
  <c r="AM1920" i="1"/>
  <c r="AE1920" i="1"/>
  <c r="AT1920" i="1"/>
  <c r="AL1920" i="1"/>
  <c r="AD1920" i="1"/>
  <c r="AS1920" i="1"/>
  <c r="AK1920" i="1"/>
  <c r="AC1920" i="1"/>
  <c r="AR1920" i="1"/>
  <c r="AJ1920" i="1"/>
  <c r="AB1920" i="1"/>
  <c r="AP1920" i="1"/>
  <c r="AU1922" i="1"/>
  <c r="AM1922" i="1"/>
  <c r="AE1922" i="1"/>
  <c r="AT1922" i="1"/>
  <c r="AL1922" i="1"/>
  <c r="AD1922" i="1"/>
  <c r="AS1922" i="1"/>
  <c r="AK1922" i="1"/>
  <c r="AC1922" i="1"/>
  <c r="AR1922" i="1"/>
  <c r="AJ1922" i="1"/>
  <c r="AB1922" i="1"/>
  <c r="AP1922" i="1"/>
  <c r="AU1924" i="1"/>
  <c r="AM1924" i="1"/>
  <c r="AE1924" i="1"/>
  <c r="AT1924" i="1"/>
  <c r="AL1924" i="1"/>
  <c r="AD1924" i="1"/>
  <c r="AS1924" i="1"/>
  <c r="AK1924" i="1"/>
  <c r="AC1924" i="1"/>
  <c r="AR1924" i="1"/>
  <c r="AJ1924" i="1"/>
  <c r="AB1924" i="1"/>
  <c r="AP1924" i="1"/>
  <c r="AU1926" i="1"/>
  <c r="AM1926" i="1"/>
  <c r="AE1926" i="1"/>
  <c r="AT1926" i="1"/>
  <c r="AL1926" i="1"/>
  <c r="AD1926" i="1"/>
  <c r="AS1926" i="1"/>
  <c r="AK1926" i="1"/>
  <c r="AC1926" i="1"/>
  <c r="AR1926" i="1"/>
  <c r="AJ1926" i="1"/>
  <c r="AB1926" i="1"/>
  <c r="AP1926" i="1"/>
  <c r="AU1928" i="1"/>
  <c r="AM1928" i="1"/>
  <c r="AE1928" i="1"/>
  <c r="AT1928" i="1"/>
  <c r="AL1928" i="1"/>
  <c r="AD1928" i="1"/>
  <c r="AS1928" i="1"/>
  <c r="AK1928" i="1"/>
  <c r="AC1928" i="1"/>
  <c r="AR1928" i="1"/>
  <c r="AJ1928" i="1"/>
  <c r="AB1928" i="1"/>
  <c r="AP1928" i="1"/>
  <c r="AU1930" i="1"/>
  <c r="AM1930" i="1"/>
  <c r="AE1930" i="1"/>
  <c r="AT1930" i="1"/>
  <c r="AL1930" i="1"/>
  <c r="AD1930" i="1"/>
  <c r="AS1930" i="1"/>
  <c r="AK1930" i="1"/>
  <c r="AC1930" i="1"/>
  <c r="AR1930" i="1"/>
  <c r="AJ1930" i="1"/>
  <c r="AB1930" i="1"/>
  <c r="AP1930" i="1"/>
  <c r="AU1932" i="1"/>
  <c r="AM1932" i="1"/>
  <c r="AE1932" i="1"/>
  <c r="AT1932" i="1"/>
  <c r="AL1932" i="1"/>
  <c r="AD1932" i="1"/>
  <c r="AS1932" i="1"/>
  <c r="AK1932" i="1"/>
  <c r="AC1932" i="1"/>
  <c r="AR1932" i="1"/>
  <c r="AJ1932" i="1"/>
  <c r="AB1932" i="1"/>
  <c r="AP1932" i="1"/>
  <c r="AU1934" i="1"/>
  <c r="AM1934" i="1"/>
  <c r="AE1934" i="1"/>
  <c r="AT1934" i="1"/>
  <c r="AL1934" i="1"/>
  <c r="AD1934" i="1"/>
  <c r="AS1934" i="1"/>
  <c r="AK1934" i="1"/>
  <c r="AC1934" i="1"/>
  <c r="AR1934" i="1"/>
  <c r="AJ1934" i="1"/>
  <c r="AB1934" i="1"/>
  <c r="AP1934" i="1"/>
  <c r="AU1936" i="1"/>
  <c r="AM1936" i="1"/>
  <c r="AE1936" i="1"/>
  <c r="AT1936" i="1"/>
  <c r="AL1936" i="1"/>
  <c r="AD1936" i="1"/>
  <c r="AS1936" i="1"/>
  <c r="AK1936" i="1"/>
  <c r="AC1936" i="1"/>
  <c r="AR1936" i="1"/>
  <c r="AJ1936" i="1"/>
  <c r="AB1936" i="1"/>
  <c r="AP1936" i="1"/>
  <c r="AU1938" i="1"/>
  <c r="AM1938" i="1"/>
  <c r="AE1938" i="1"/>
  <c r="AT1938" i="1"/>
  <c r="AL1938" i="1"/>
  <c r="AD1938" i="1"/>
  <c r="AS1938" i="1"/>
  <c r="AK1938" i="1"/>
  <c r="AC1938" i="1"/>
  <c r="AR1938" i="1"/>
  <c r="AJ1938" i="1"/>
  <c r="AB1938" i="1"/>
  <c r="AP1938" i="1"/>
  <c r="AU1940" i="1"/>
  <c r="AM1940" i="1"/>
  <c r="AE1940" i="1"/>
  <c r="AT1940" i="1"/>
  <c r="AL1940" i="1"/>
  <c r="AD1940" i="1"/>
  <c r="AS1940" i="1"/>
  <c r="AK1940" i="1"/>
  <c r="AC1940" i="1"/>
  <c r="AR1940" i="1"/>
  <c r="AJ1940" i="1"/>
  <c r="AB1940" i="1"/>
  <c r="AP1940" i="1"/>
  <c r="AU1942" i="1"/>
  <c r="AM1942" i="1"/>
  <c r="AE1942" i="1"/>
  <c r="AT1942" i="1"/>
  <c r="AL1942" i="1"/>
  <c r="AD1942" i="1"/>
  <c r="AS1942" i="1"/>
  <c r="AK1942" i="1"/>
  <c r="AC1942" i="1"/>
  <c r="AR1942" i="1"/>
  <c r="AJ1942" i="1"/>
  <c r="AB1942" i="1"/>
  <c r="AP1942" i="1"/>
  <c r="AU1944" i="1"/>
  <c r="AM1944" i="1"/>
  <c r="AE1944" i="1"/>
  <c r="AT1944" i="1"/>
  <c r="AL1944" i="1"/>
  <c r="AD1944" i="1"/>
  <c r="AS1944" i="1"/>
  <c r="AK1944" i="1"/>
  <c r="AC1944" i="1"/>
  <c r="AR1944" i="1"/>
  <c r="AJ1944" i="1"/>
  <c r="AB1944" i="1"/>
  <c r="AP1944" i="1"/>
  <c r="AU1946" i="1"/>
  <c r="AM1946" i="1"/>
  <c r="AE1946" i="1"/>
  <c r="AT1946" i="1"/>
  <c r="AL1946" i="1"/>
  <c r="AD1946" i="1"/>
  <c r="AS1946" i="1"/>
  <c r="AK1946" i="1"/>
  <c r="AC1946" i="1"/>
  <c r="AR1946" i="1"/>
  <c r="AJ1946" i="1"/>
  <c r="AB1946" i="1"/>
  <c r="AP1946" i="1"/>
  <c r="AU1948" i="1"/>
  <c r="AM1948" i="1"/>
  <c r="AE1948" i="1"/>
  <c r="AT1948" i="1"/>
  <c r="AL1948" i="1"/>
  <c r="AD1948" i="1"/>
  <c r="AS1948" i="1"/>
  <c r="AK1948" i="1"/>
  <c r="AC1948" i="1"/>
  <c r="AR1948" i="1"/>
  <c r="AJ1948" i="1"/>
  <c r="AB1948" i="1"/>
  <c r="AP1948" i="1"/>
  <c r="AU1950" i="1"/>
  <c r="AM1950" i="1"/>
  <c r="AE1950" i="1"/>
  <c r="AT1950" i="1"/>
  <c r="AL1950" i="1"/>
  <c r="AD1950" i="1"/>
  <c r="AS1950" i="1"/>
  <c r="AK1950" i="1"/>
  <c r="AC1950" i="1"/>
  <c r="AR1950" i="1"/>
  <c r="AJ1950" i="1"/>
  <c r="AB1950" i="1"/>
  <c r="AP1950" i="1"/>
  <c r="AU1952" i="1"/>
  <c r="AM1952" i="1"/>
  <c r="AE1952" i="1"/>
  <c r="AT1952" i="1"/>
  <c r="AL1952" i="1"/>
  <c r="AD1952" i="1"/>
  <c r="AS1952" i="1"/>
  <c r="AK1952" i="1"/>
  <c r="AC1952" i="1"/>
  <c r="AR1952" i="1"/>
  <c r="AJ1952" i="1"/>
  <c r="AB1952" i="1"/>
  <c r="AP1952" i="1"/>
  <c r="AU1954" i="1"/>
  <c r="AM1954" i="1"/>
  <c r="AE1954" i="1"/>
  <c r="AT1954" i="1"/>
  <c r="AL1954" i="1"/>
  <c r="AD1954" i="1"/>
  <c r="AS1954" i="1"/>
  <c r="AK1954" i="1"/>
  <c r="AC1954" i="1"/>
  <c r="AR1954" i="1"/>
  <c r="AJ1954" i="1"/>
  <c r="AB1954" i="1"/>
  <c r="AP1954" i="1"/>
  <c r="AU1956" i="1"/>
  <c r="AM1956" i="1"/>
  <c r="AE1956" i="1"/>
  <c r="AT1956" i="1"/>
  <c r="AL1956" i="1"/>
  <c r="AD1956" i="1"/>
  <c r="AS1956" i="1"/>
  <c r="AK1956" i="1"/>
  <c r="AC1956" i="1"/>
  <c r="AR1956" i="1"/>
  <c r="AJ1956" i="1"/>
  <c r="AB1956" i="1"/>
  <c r="AP1956" i="1"/>
  <c r="AU1958" i="1"/>
  <c r="AM1958" i="1"/>
  <c r="AE1958" i="1"/>
  <c r="AT1958" i="1"/>
  <c r="AL1958" i="1"/>
  <c r="AD1958" i="1"/>
  <c r="AS1958" i="1"/>
  <c r="AK1958" i="1"/>
  <c r="AC1958" i="1"/>
  <c r="AR1958" i="1"/>
  <c r="AJ1958" i="1"/>
  <c r="AB1958" i="1"/>
  <c r="AP1958" i="1"/>
  <c r="AU1960" i="1"/>
  <c r="AM1960" i="1"/>
  <c r="AE1960" i="1"/>
  <c r="AT1960" i="1"/>
  <c r="AL1960" i="1"/>
  <c r="AD1960" i="1"/>
  <c r="AS1960" i="1"/>
  <c r="AK1960" i="1"/>
  <c r="AC1960" i="1"/>
  <c r="AR1960" i="1"/>
  <c r="AJ1960" i="1"/>
  <c r="AB1960" i="1"/>
  <c r="AP1960" i="1"/>
  <c r="AU1962" i="1"/>
  <c r="AM1962" i="1"/>
  <c r="AE1962" i="1"/>
  <c r="AT1962" i="1"/>
  <c r="AL1962" i="1"/>
  <c r="AD1962" i="1"/>
  <c r="AS1962" i="1"/>
  <c r="AK1962" i="1"/>
  <c r="AC1962" i="1"/>
  <c r="AR1962" i="1"/>
  <c r="AJ1962" i="1"/>
  <c r="AB1962" i="1"/>
  <c r="AP1962" i="1"/>
  <c r="AU1964" i="1"/>
  <c r="AM1964" i="1"/>
  <c r="AE1964" i="1"/>
  <c r="AT1964" i="1"/>
  <c r="AL1964" i="1"/>
  <c r="AD1964" i="1"/>
  <c r="AS1964" i="1"/>
  <c r="AK1964" i="1"/>
  <c r="AC1964" i="1"/>
  <c r="AR1964" i="1"/>
  <c r="AJ1964" i="1"/>
  <c r="AB1964" i="1"/>
  <c r="AP1964" i="1"/>
  <c r="AU1966" i="1"/>
  <c r="AM1966" i="1"/>
  <c r="AE1966" i="1"/>
  <c r="AT1966" i="1"/>
  <c r="AL1966" i="1"/>
  <c r="AD1966" i="1"/>
  <c r="AS1966" i="1"/>
  <c r="AK1966" i="1"/>
  <c r="AC1966" i="1"/>
  <c r="AR1966" i="1"/>
  <c r="AJ1966" i="1"/>
  <c r="AB1966" i="1"/>
  <c r="AP1966" i="1"/>
  <c r="AU1968" i="1"/>
  <c r="AM1968" i="1"/>
  <c r="AE1968" i="1"/>
  <c r="AT1968" i="1"/>
  <c r="AL1968" i="1"/>
  <c r="AD1968" i="1"/>
  <c r="AS1968" i="1"/>
  <c r="AK1968" i="1"/>
  <c r="AC1968" i="1"/>
  <c r="AR1968" i="1"/>
  <c r="AJ1968" i="1"/>
  <c r="AB1968" i="1"/>
  <c r="AP1968" i="1"/>
  <c r="AU1970" i="1"/>
  <c r="AM1970" i="1"/>
  <c r="AE1970" i="1"/>
  <c r="AT1970" i="1"/>
  <c r="AL1970" i="1"/>
  <c r="AD1970" i="1"/>
  <c r="AS1970" i="1"/>
  <c r="AK1970" i="1"/>
  <c r="AC1970" i="1"/>
  <c r="AR1970" i="1"/>
  <c r="AJ1970" i="1"/>
  <c r="AB1970" i="1"/>
  <c r="AP1970" i="1"/>
  <c r="AU1972" i="1"/>
  <c r="AM1972" i="1"/>
  <c r="AE1972" i="1"/>
  <c r="AT1972" i="1"/>
  <c r="AL1972" i="1"/>
  <c r="AD1972" i="1"/>
  <c r="AS1972" i="1"/>
  <c r="AK1972" i="1"/>
  <c r="AC1972" i="1"/>
  <c r="AR1972" i="1"/>
  <c r="AJ1972" i="1"/>
  <c r="AB1972" i="1"/>
  <c r="AP1972" i="1"/>
  <c r="AU1974" i="1"/>
  <c r="AM1974" i="1"/>
  <c r="AE1974" i="1"/>
  <c r="AT1974" i="1"/>
  <c r="AL1974" i="1"/>
  <c r="AD1974" i="1"/>
  <c r="AS1974" i="1"/>
  <c r="AK1974" i="1"/>
  <c r="AC1974" i="1"/>
  <c r="AR1974" i="1"/>
  <c r="AJ1974" i="1"/>
  <c r="AB1974" i="1"/>
  <c r="AP1974" i="1"/>
  <c r="AU1976" i="1"/>
  <c r="AM1976" i="1"/>
  <c r="AE1976" i="1"/>
  <c r="AT1976" i="1"/>
  <c r="AL1976" i="1"/>
  <c r="AD1976" i="1"/>
  <c r="AS1976" i="1"/>
  <c r="AK1976" i="1"/>
  <c r="AC1976" i="1"/>
  <c r="AR1976" i="1"/>
  <c r="AJ1976" i="1"/>
  <c r="AB1976" i="1"/>
  <c r="AP1976" i="1"/>
  <c r="AU1978" i="1"/>
  <c r="AM1978" i="1"/>
  <c r="AE1978" i="1"/>
  <c r="AT1978" i="1"/>
  <c r="AL1978" i="1"/>
  <c r="AD1978" i="1"/>
  <c r="AS1978" i="1"/>
  <c r="AK1978" i="1"/>
  <c r="AC1978" i="1"/>
  <c r="AR1978" i="1"/>
  <c r="AJ1978" i="1"/>
  <c r="AB1978" i="1"/>
  <c r="AP1978" i="1"/>
  <c r="AU1980" i="1"/>
  <c r="AM1980" i="1"/>
  <c r="AE1980" i="1"/>
  <c r="AT1980" i="1"/>
  <c r="AL1980" i="1"/>
  <c r="AD1980" i="1"/>
  <c r="AS1980" i="1"/>
  <c r="AK1980" i="1"/>
  <c r="AC1980" i="1"/>
  <c r="AR1980" i="1"/>
  <c r="AJ1980" i="1"/>
  <c r="AB1980" i="1"/>
  <c r="AP1980" i="1"/>
  <c r="AU1982" i="1"/>
  <c r="AM1982" i="1"/>
  <c r="AE1982" i="1"/>
  <c r="AT1982" i="1"/>
  <c r="AL1982" i="1"/>
  <c r="AD1982" i="1"/>
  <c r="AS1982" i="1"/>
  <c r="AK1982" i="1"/>
  <c r="AC1982" i="1"/>
  <c r="AR1982" i="1"/>
  <c r="AJ1982" i="1"/>
  <c r="AB1982" i="1"/>
  <c r="AP1982" i="1"/>
  <c r="AU1984" i="1"/>
  <c r="AM1984" i="1"/>
  <c r="AE1984" i="1"/>
  <c r="AT1984" i="1"/>
  <c r="AL1984" i="1"/>
  <c r="AD1984" i="1"/>
  <c r="AS1984" i="1"/>
  <c r="AK1984" i="1"/>
  <c r="AC1984" i="1"/>
  <c r="AR1984" i="1"/>
  <c r="AJ1984" i="1"/>
  <c r="AB1984" i="1"/>
  <c r="AP1984" i="1"/>
  <c r="AU1986" i="1"/>
  <c r="AM1986" i="1"/>
  <c r="AE1986" i="1"/>
  <c r="AT1986" i="1"/>
  <c r="AL1986" i="1"/>
  <c r="AD1986" i="1"/>
  <c r="AS1986" i="1"/>
  <c r="AK1986" i="1"/>
  <c r="AC1986" i="1"/>
  <c r="AR1986" i="1"/>
  <c r="AJ1986" i="1"/>
  <c r="AB1986" i="1"/>
  <c r="AP1986" i="1"/>
  <c r="AU1988" i="1"/>
  <c r="AM1988" i="1"/>
  <c r="AE1988" i="1"/>
  <c r="AT1988" i="1"/>
  <c r="AL1988" i="1"/>
  <c r="AD1988" i="1"/>
  <c r="AS1988" i="1"/>
  <c r="AK1988" i="1"/>
  <c r="AC1988" i="1"/>
  <c r="AR1988" i="1"/>
  <c r="AJ1988" i="1"/>
  <c r="AB1988" i="1"/>
  <c r="AP1988" i="1"/>
  <c r="AU1990" i="1"/>
  <c r="AM1990" i="1"/>
  <c r="AE1990" i="1"/>
  <c r="AT1990" i="1"/>
  <c r="AL1990" i="1"/>
  <c r="AD1990" i="1"/>
  <c r="AS1990" i="1"/>
  <c r="AK1990" i="1"/>
  <c r="AC1990" i="1"/>
  <c r="AR1990" i="1"/>
  <c r="AJ1990" i="1"/>
  <c r="AB1990" i="1"/>
  <c r="AP1990" i="1"/>
  <c r="AU1992" i="1"/>
  <c r="AM1992" i="1"/>
  <c r="AE1992" i="1"/>
  <c r="AT1992" i="1"/>
  <c r="AL1992" i="1"/>
  <c r="AD1992" i="1"/>
  <c r="AS1992" i="1"/>
  <c r="AK1992" i="1"/>
  <c r="AC1992" i="1"/>
  <c r="AR1992" i="1"/>
  <c r="AJ1992" i="1"/>
  <c r="AB1992" i="1"/>
  <c r="AP1992" i="1"/>
  <c r="AU1994" i="1"/>
  <c r="AM1994" i="1"/>
  <c r="AE1994" i="1"/>
  <c r="AT1994" i="1"/>
  <c r="AL1994" i="1"/>
  <c r="AD1994" i="1"/>
  <c r="AS1994" i="1"/>
  <c r="AK1994" i="1"/>
  <c r="AC1994" i="1"/>
  <c r="AR1994" i="1"/>
  <c r="AJ1994" i="1"/>
  <c r="AB1994" i="1"/>
  <c r="AP1994" i="1"/>
  <c r="AU1996" i="1"/>
  <c r="AM1996" i="1"/>
  <c r="AE1996" i="1"/>
  <c r="AT1996" i="1"/>
  <c r="AL1996" i="1"/>
  <c r="AD1996" i="1"/>
  <c r="AS1996" i="1"/>
  <c r="AK1996" i="1"/>
  <c r="AC1996" i="1"/>
  <c r="AR1996" i="1"/>
  <c r="AJ1996" i="1"/>
  <c r="AB1996" i="1"/>
  <c r="AP1996" i="1"/>
  <c r="AU1998" i="1"/>
  <c r="AM1998" i="1"/>
  <c r="AE1998" i="1"/>
  <c r="AT1998" i="1"/>
  <c r="AL1998" i="1"/>
  <c r="AD1998" i="1"/>
  <c r="AS1998" i="1"/>
  <c r="AK1998" i="1"/>
  <c r="AC1998" i="1"/>
  <c r="AR1998" i="1"/>
  <c r="AJ1998" i="1"/>
  <c r="AB1998" i="1"/>
  <c r="AP1998" i="1"/>
  <c r="AU2000" i="1"/>
  <c r="AM2000" i="1"/>
  <c r="AE2000" i="1"/>
  <c r="AT2000" i="1"/>
  <c r="AL2000" i="1"/>
  <c r="AD2000" i="1"/>
  <c r="AS2000" i="1"/>
  <c r="AK2000" i="1"/>
  <c r="AC2000" i="1"/>
  <c r="AR2000" i="1"/>
  <c r="AJ2000" i="1"/>
  <c r="AB2000" i="1"/>
  <c r="AP2000" i="1"/>
  <c r="AU2002" i="1"/>
  <c r="AM2002" i="1"/>
  <c r="AE2002" i="1"/>
  <c r="AT2002" i="1"/>
  <c r="AL2002" i="1"/>
  <c r="AD2002" i="1"/>
  <c r="AS2002" i="1"/>
  <c r="AK2002" i="1"/>
  <c r="AC2002" i="1"/>
  <c r="AR2002" i="1"/>
  <c r="AJ2002" i="1"/>
  <c r="AB2002" i="1"/>
  <c r="AP2002" i="1"/>
  <c r="AU2004" i="1"/>
  <c r="AM2004" i="1"/>
  <c r="AE2004" i="1"/>
  <c r="AT2004" i="1"/>
  <c r="AL2004" i="1"/>
  <c r="AD2004" i="1"/>
  <c r="AS2004" i="1"/>
  <c r="AK2004" i="1"/>
  <c r="AC2004" i="1"/>
  <c r="AR2004" i="1"/>
  <c r="AJ2004" i="1"/>
  <c r="AB2004" i="1"/>
  <c r="AP2004" i="1"/>
  <c r="AU2006" i="1"/>
  <c r="AM2006" i="1"/>
  <c r="AE2006" i="1"/>
  <c r="AT2006" i="1"/>
  <c r="AL2006" i="1"/>
  <c r="AD2006" i="1"/>
  <c r="AS2006" i="1"/>
  <c r="AK2006" i="1"/>
  <c r="AC2006" i="1"/>
  <c r="AR2006" i="1"/>
  <c r="AJ2006" i="1"/>
  <c r="AB2006" i="1"/>
  <c r="AP2006" i="1"/>
  <c r="AU2008" i="1"/>
  <c r="AM2008" i="1"/>
  <c r="AE2008" i="1"/>
  <c r="AT2008" i="1"/>
  <c r="AL2008" i="1"/>
  <c r="AD2008" i="1"/>
  <c r="AS2008" i="1"/>
  <c r="AK2008" i="1"/>
  <c r="AC2008" i="1"/>
  <c r="AR2008" i="1"/>
  <c r="AJ2008" i="1"/>
  <c r="AB2008" i="1"/>
  <c r="AP2008" i="1"/>
  <c r="AU2010" i="1"/>
  <c r="AM2010" i="1"/>
  <c r="AE2010" i="1"/>
  <c r="AT2010" i="1"/>
  <c r="AL2010" i="1"/>
  <c r="AD2010" i="1"/>
  <c r="AS2010" i="1"/>
  <c r="AK2010" i="1"/>
  <c r="AC2010" i="1"/>
  <c r="AR2010" i="1"/>
  <c r="AJ2010" i="1"/>
  <c r="AB2010" i="1"/>
  <c r="AP2010" i="1"/>
  <c r="AU2012" i="1"/>
  <c r="AM2012" i="1"/>
  <c r="AE2012" i="1"/>
  <c r="AT2012" i="1"/>
  <c r="AL2012" i="1"/>
  <c r="AD2012" i="1"/>
  <c r="AS2012" i="1"/>
  <c r="AK2012" i="1"/>
  <c r="AC2012" i="1"/>
  <c r="AR2012" i="1"/>
  <c r="AJ2012" i="1"/>
  <c r="AB2012" i="1"/>
  <c r="AP2012" i="1"/>
  <c r="AU2014" i="1"/>
  <c r="AM2014" i="1"/>
  <c r="AE2014" i="1"/>
  <c r="AT2014" i="1"/>
  <c r="AL2014" i="1"/>
  <c r="AD2014" i="1"/>
  <c r="AS2014" i="1"/>
  <c r="AK2014" i="1"/>
  <c r="AC2014" i="1"/>
  <c r="AR2014" i="1"/>
  <c r="AJ2014" i="1"/>
  <c r="AB2014" i="1"/>
  <c r="AP2014" i="1"/>
  <c r="AU2016" i="1"/>
  <c r="AM2016" i="1"/>
  <c r="AE2016" i="1"/>
  <c r="AT2016" i="1"/>
  <c r="AL2016" i="1"/>
  <c r="AD2016" i="1"/>
  <c r="AS2016" i="1"/>
  <c r="AK2016" i="1"/>
  <c r="AC2016" i="1"/>
  <c r="AR2016" i="1"/>
  <c r="AJ2016" i="1"/>
  <c r="AB2016" i="1"/>
  <c r="AP2016" i="1"/>
  <c r="AU2018" i="1"/>
  <c r="AM2018" i="1"/>
  <c r="AE2018" i="1"/>
  <c r="AT2018" i="1"/>
  <c r="AL2018" i="1"/>
  <c r="AD2018" i="1"/>
  <c r="AS2018" i="1"/>
  <c r="AK2018" i="1"/>
  <c r="AC2018" i="1"/>
  <c r="AR2018" i="1"/>
  <c r="AJ2018" i="1"/>
  <c r="AB2018" i="1"/>
  <c r="AP2018" i="1"/>
  <c r="AU2020" i="1"/>
  <c r="AM2020" i="1"/>
  <c r="AE2020" i="1"/>
  <c r="AT2020" i="1"/>
  <c r="AL2020" i="1"/>
  <c r="AD2020" i="1"/>
  <c r="AS2020" i="1"/>
  <c r="AK2020" i="1"/>
  <c r="AC2020" i="1"/>
  <c r="AR2020" i="1"/>
  <c r="AJ2020" i="1"/>
  <c r="AB2020" i="1"/>
  <c r="AP2020" i="1"/>
  <c r="AU2022" i="1"/>
  <c r="AM2022" i="1"/>
  <c r="AE2022" i="1"/>
  <c r="AT2022" i="1"/>
  <c r="AL2022" i="1"/>
  <c r="AD2022" i="1"/>
  <c r="AS2022" i="1"/>
  <c r="AK2022" i="1"/>
  <c r="AC2022" i="1"/>
  <c r="AR2022" i="1"/>
  <c r="AJ2022" i="1"/>
  <c r="AB2022" i="1"/>
  <c r="AP2022" i="1"/>
  <c r="AU2024" i="1"/>
  <c r="AM2024" i="1"/>
  <c r="AE2024" i="1"/>
  <c r="AT2024" i="1"/>
  <c r="AL2024" i="1"/>
  <c r="AD2024" i="1"/>
  <c r="AS2024" i="1"/>
  <c r="AK2024" i="1"/>
  <c r="AC2024" i="1"/>
  <c r="AR2024" i="1"/>
  <c r="AJ2024" i="1"/>
  <c r="AB2024" i="1"/>
  <c r="AP2024" i="1"/>
  <c r="AU2026" i="1"/>
  <c r="AM2026" i="1"/>
  <c r="AE2026" i="1"/>
  <c r="AT2026" i="1"/>
  <c r="AL2026" i="1"/>
  <c r="AD2026" i="1"/>
  <c r="AS2026" i="1"/>
  <c r="AK2026" i="1"/>
  <c r="AC2026" i="1"/>
  <c r="AR2026" i="1"/>
  <c r="AJ2026" i="1"/>
  <c r="AB2026" i="1"/>
  <c r="AP2026" i="1"/>
  <c r="AU2028" i="1"/>
  <c r="AM2028" i="1"/>
  <c r="AE2028" i="1"/>
  <c r="AT2028" i="1"/>
  <c r="AL2028" i="1"/>
  <c r="AD2028" i="1"/>
  <c r="AS2028" i="1"/>
  <c r="AK2028" i="1"/>
  <c r="AC2028" i="1"/>
  <c r="AR2028" i="1"/>
  <c r="AJ2028" i="1"/>
  <c r="AB2028" i="1"/>
  <c r="AP2028" i="1"/>
  <c r="AU2030" i="1"/>
  <c r="AM2030" i="1"/>
  <c r="AE2030" i="1"/>
  <c r="AT2030" i="1"/>
  <c r="AL2030" i="1"/>
  <c r="AD2030" i="1"/>
  <c r="AS2030" i="1"/>
  <c r="AK2030" i="1"/>
  <c r="AC2030" i="1"/>
  <c r="AR2030" i="1"/>
  <c r="AJ2030" i="1"/>
  <c r="AB2030" i="1"/>
  <c r="AP2030" i="1"/>
  <c r="AU2032" i="1"/>
  <c r="AM2032" i="1"/>
  <c r="AE2032" i="1"/>
  <c r="AT2032" i="1"/>
  <c r="AL2032" i="1"/>
  <c r="AD2032" i="1"/>
  <c r="AS2032" i="1"/>
  <c r="AK2032" i="1"/>
  <c r="AC2032" i="1"/>
  <c r="AR2032" i="1"/>
  <c r="AJ2032" i="1"/>
  <c r="AB2032" i="1"/>
  <c r="AP2032" i="1"/>
  <c r="AU2034" i="1"/>
  <c r="AM2034" i="1"/>
  <c r="AE2034" i="1"/>
  <c r="AT2034" i="1"/>
  <c r="AL2034" i="1"/>
  <c r="AD2034" i="1"/>
  <c r="AS2034" i="1"/>
  <c r="AK2034" i="1"/>
  <c r="AC2034" i="1"/>
  <c r="AR2034" i="1"/>
  <c r="AJ2034" i="1"/>
  <c r="AB2034" i="1"/>
  <c r="AP2034" i="1"/>
  <c r="AU2036" i="1"/>
  <c r="AM2036" i="1"/>
  <c r="AE2036" i="1"/>
  <c r="AT2036" i="1"/>
  <c r="AL2036" i="1"/>
  <c r="AD2036" i="1"/>
  <c r="AS2036" i="1"/>
  <c r="AK2036" i="1"/>
  <c r="AC2036" i="1"/>
  <c r="AR2036" i="1"/>
  <c r="AJ2036" i="1"/>
  <c r="AB2036" i="1"/>
  <c r="AP2036" i="1"/>
  <c r="AU2038" i="1"/>
  <c r="AM2038" i="1"/>
  <c r="AE2038" i="1"/>
  <c r="AT2038" i="1"/>
  <c r="AL2038" i="1"/>
  <c r="AD2038" i="1"/>
  <c r="AS2038" i="1"/>
  <c r="AK2038" i="1"/>
  <c r="AC2038" i="1"/>
  <c r="AR2038" i="1"/>
  <c r="AJ2038" i="1"/>
  <c r="AB2038" i="1"/>
  <c r="AP2038" i="1"/>
  <c r="AU2040" i="1"/>
  <c r="AM2040" i="1"/>
  <c r="AE2040" i="1"/>
  <c r="AT2040" i="1"/>
  <c r="AL2040" i="1"/>
  <c r="AD2040" i="1"/>
  <c r="AS2040" i="1"/>
  <c r="AK2040" i="1"/>
  <c r="AC2040" i="1"/>
  <c r="AR2040" i="1"/>
  <c r="AJ2040" i="1"/>
  <c r="AB2040" i="1"/>
  <c r="AP2040" i="1"/>
  <c r="AU2042" i="1"/>
  <c r="AM2042" i="1"/>
  <c r="AE2042" i="1"/>
  <c r="AT2042" i="1"/>
  <c r="AL2042" i="1"/>
  <c r="AD2042" i="1"/>
  <c r="AS2042" i="1"/>
  <c r="AK2042" i="1"/>
  <c r="AC2042" i="1"/>
  <c r="AR2042" i="1"/>
  <c r="AJ2042" i="1"/>
  <c r="AB2042" i="1"/>
  <c r="AP2042" i="1"/>
  <c r="AU2044" i="1"/>
  <c r="AM2044" i="1"/>
  <c r="AE2044" i="1"/>
  <c r="AT2044" i="1"/>
  <c r="AL2044" i="1"/>
  <c r="AD2044" i="1"/>
  <c r="AS2044" i="1"/>
  <c r="AK2044" i="1"/>
  <c r="AC2044" i="1"/>
  <c r="AR2044" i="1"/>
  <c r="AJ2044" i="1"/>
  <c r="AB2044" i="1"/>
  <c r="AP2044" i="1"/>
  <c r="AU2046" i="1"/>
  <c r="AM2046" i="1"/>
  <c r="AE2046" i="1"/>
  <c r="AT2046" i="1"/>
  <c r="AL2046" i="1"/>
  <c r="AD2046" i="1"/>
  <c r="AS2046" i="1"/>
  <c r="AK2046" i="1"/>
  <c r="AC2046" i="1"/>
  <c r="AR2046" i="1"/>
  <c r="AJ2046" i="1"/>
  <c r="AB2046" i="1"/>
  <c r="AP2046" i="1"/>
  <c r="AU2048" i="1"/>
  <c r="AM2048" i="1"/>
  <c r="AE2048" i="1"/>
  <c r="AT2048" i="1"/>
  <c r="AL2048" i="1"/>
  <c r="AD2048" i="1"/>
  <c r="AS2048" i="1"/>
  <c r="AK2048" i="1"/>
  <c r="AC2048" i="1"/>
  <c r="AR2048" i="1"/>
  <c r="AJ2048" i="1"/>
  <c r="AB2048" i="1"/>
  <c r="AP2048" i="1"/>
  <c r="AU2050" i="1"/>
  <c r="AM2050" i="1"/>
  <c r="AE2050" i="1"/>
  <c r="AT2050" i="1"/>
  <c r="AL2050" i="1"/>
  <c r="AD2050" i="1"/>
  <c r="AS2050" i="1"/>
  <c r="AK2050" i="1"/>
  <c r="AC2050" i="1"/>
  <c r="AR2050" i="1"/>
  <c r="AJ2050" i="1"/>
  <c r="AB2050" i="1"/>
  <c r="AP2050" i="1"/>
  <c r="AI2180" i="1"/>
  <c r="AW2202" i="1"/>
  <c r="AO2202" i="1"/>
  <c r="AG2202" i="1"/>
  <c r="AT2202" i="1"/>
  <c r="AL2202" i="1"/>
  <c r="AD2202" i="1"/>
  <c r="AS2202" i="1"/>
  <c r="AI2202" i="1"/>
  <c r="AR2202" i="1"/>
  <c r="AH2202" i="1"/>
  <c r="AQ2202" i="1"/>
  <c r="AF2202" i="1"/>
  <c r="AP2202" i="1"/>
  <c r="AE2202" i="1"/>
  <c r="AN2202" i="1"/>
  <c r="AC2202" i="1"/>
  <c r="AM2202" i="1"/>
  <c r="AB2202" i="1"/>
  <c r="AV2202" i="1"/>
  <c r="AK2202" i="1"/>
  <c r="AA2202" i="1"/>
  <c r="AJ2206" i="1"/>
  <c r="AS2266" i="1"/>
  <c r="AR2270" i="1"/>
  <c r="AJ2270" i="1"/>
  <c r="AB2270" i="1"/>
  <c r="AQ2270" i="1"/>
  <c r="AI2270" i="1"/>
  <c r="AA2270" i="1"/>
  <c r="AV2270" i="1"/>
  <c r="AN2270" i="1"/>
  <c r="AF2270" i="1"/>
  <c r="AU2270" i="1"/>
  <c r="AH2270" i="1"/>
  <c r="AP2270" i="1"/>
  <c r="AD2270" i="1"/>
  <c r="AO2270" i="1"/>
  <c r="AM2270" i="1"/>
  <c r="AL2270" i="1"/>
  <c r="AK2270" i="1"/>
  <c r="AG2270" i="1"/>
  <c r="AW2270" i="1"/>
  <c r="AE2270" i="1"/>
  <c r="AT2270" i="1"/>
  <c r="AC2270" i="1"/>
  <c r="AS2298" i="1"/>
  <c r="AR2302" i="1"/>
  <c r="AJ2302" i="1"/>
  <c r="AB2302" i="1"/>
  <c r="AQ2302" i="1"/>
  <c r="AI2302" i="1"/>
  <c r="AA2302" i="1"/>
  <c r="AV2302" i="1"/>
  <c r="AN2302" i="1"/>
  <c r="AF2302" i="1"/>
  <c r="AU2302" i="1"/>
  <c r="AH2302" i="1"/>
  <c r="AP2302" i="1"/>
  <c r="AD2302" i="1"/>
  <c r="AO2302" i="1"/>
  <c r="AM2302" i="1"/>
  <c r="AL2302" i="1"/>
  <c r="AK2302" i="1"/>
  <c r="AG2302" i="1"/>
  <c r="AW2302" i="1"/>
  <c r="AE2302" i="1"/>
  <c r="AT2302" i="1"/>
  <c r="AC2302" i="1"/>
  <c r="AR2327" i="1"/>
  <c r="AJ2327" i="1"/>
  <c r="AB2327" i="1"/>
  <c r="AQ2327" i="1"/>
  <c r="AI2327" i="1"/>
  <c r="AA2327" i="1"/>
  <c r="AV2327" i="1"/>
  <c r="AN2327" i="1"/>
  <c r="AF2327" i="1"/>
  <c r="AW2327" i="1"/>
  <c r="AK2327" i="1"/>
  <c r="AT2327" i="1"/>
  <c r="AG2327" i="1"/>
  <c r="AS2327" i="1"/>
  <c r="AE2327" i="1"/>
  <c r="AP2327" i="1"/>
  <c r="AO2327" i="1"/>
  <c r="AM2327" i="1"/>
  <c r="AL2327" i="1"/>
  <c r="AH2327" i="1"/>
  <c r="AD2327" i="1"/>
  <c r="AC2327" i="1"/>
  <c r="AR2343" i="1"/>
  <c r="AJ2343" i="1"/>
  <c r="AB2343" i="1"/>
  <c r="AQ2343" i="1"/>
  <c r="AI2343" i="1"/>
  <c r="AA2343" i="1"/>
  <c r="AV2343" i="1"/>
  <c r="AN2343" i="1"/>
  <c r="AF2343" i="1"/>
  <c r="AW2343" i="1"/>
  <c r="AK2343" i="1"/>
  <c r="AT2343" i="1"/>
  <c r="AG2343" i="1"/>
  <c r="AS2343" i="1"/>
  <c r="AE2343" i="1"/>
  <c r="AP2343" i="1"/>
  <c r="AO2343" i="1"/>
  <c r="AM2343" i="1"/>
  <c r="AL2343" i="1"/>
  <c r="AH2343" i="1"/>
  <c r="AD2343" i="1"/>
  <c r="AC2343" i="1"/>
  <c r="AR2405" i="1"/>
  <c r="AJ2405" i="1"/>
  <c r="AB2405" i="1"/>
  <c r="AQ2405" i="1"/>
  <c r="AI2405" i="1"/>
  <c r="AA2405" i="1"/>
  <c r="AV2405" i="1"/>
  <c r="AN2405" i="1"/>
  <c r="AF2405" i="1"/>
  <c r="AL2405" i="1"/>
  <c r="AW2405" i="1"/>
  <c r="AK2405" i="1"/>
  <c r="AT2405" i="1"/>
  <c r="AG2405" i="1"/>
  <c r="AS2405" i="1"/>
  <c r="AE2405" i="1"/>
  <c r="AP2405" i="1"/>
  <c r="AD2405" i="1"/>
  <c r="AO2405" i="1"/>
  <c r="AC2405" i="1"/>
  <c r="AU2405" i="1"/>
  <c r="AM2405" i="1"/>
  <c r="AH2405" i="1"/>
  <c r="AH1262" i="1"/>
  <c r="AH1263" i="1"/>
  <c r="AH1264" i="1"/>
  <c r="AH1265" i="1"/>
  <c r="AH1266" i="1"/>
  <c r="AH1267" i="1"/>
  <c r="AH1268" i="1"/>
  <c r="AH1269" i="1"/>
  <c r="AH1270" i="1"/>
  <c r="AH1271" i="1"/>
  <c r="AH1272" i="1"/>
  <c r="AH1273" i="1"/>
  <c r="AH1274" i="1"/>
  <c r="AH1275" i="1"/>
  <c r="AH1276" i="1"/>
  <c r="AH1277" i="1"/>
  <c r="AH1278" i="1"/>
  <c r="AH1279" i="1"/>
  <c r="AH1280" i="1"/>
  <c r="AH1281" i="1"/>
  <c r="AH1282" i="1"/>
  <c r="AH1283" i="1"/>
  <c r="AH1284" i="1"/>
  <c r="AH1285" i="1"/>
  <c r="AH1286" i="1"/>
  <c r="AH1287" i="1"/>
  <c r="AH1288" i="1"/>
  <c r="AH1289" i="1"/>
  <c r="AH1290" i="1"/>
  <c r="AH1291" i="1"/>
  <c r="AH1292" i="1"/>
  <c r="AH1293" i="1"/>
  <c r="AH1294" i="1"/>
  <c r="AH1295" i="1"/>
  <c r="AH1296" i="1"/>
  <c r="AH1297" i="1"/>
  <c r="AH1298" i="1"/>
  <c r="AH1299" i="1"/>
  <c r="AH1300" i="1"/>
  <c r="AH1301" i="1"/>
  <c r="AH1302" i="1"/>
  <c r="AH1303" i="1"/>
  <c r="AH1304" i="1"/>
  <c r="AH1305" i="1"/>
  <c r="AH1306" i="1"/>
  <c r="AH1307" i="1"/>
  <c r="AH1308" i="1"/>
  <c r="AH1309" i="1"/>
  <c r="AH1310" i="1"/>
  <c r="AH1311" i="1"/>
  <c r="AH1312" i="1"/>
  <c r="AH1313" i="1"/>
  <c r="AH1314" i="1"/>
  <c r="AH1315" i="1"/>
  <c r="AH1316" i="1"/>
  <c r="AH1317" i="1"/>
  <c r="AH1318" i="1"/>
  <c r="AH1319" i="1"/>
  <c r="AH1320" i="1"/>
  <c r="AH1321" i="1"/>
  <c r="AH1322" i="1"/>
  <c r="AH1323" i="1"/>
  <c r="AH1324" i="1"/>
  <c r="AH1325" i="1"/>
  <c r="AH1326" i="1"/>
  <c r="AH1327" i="1"/>
  <c r="AH1328" i="1"/>
  <c r="AH1329" i="1"/>
  <c r="AH1330" i="1"/>
  <c r="AH1331" i="1"/>
  <c r="AH1332" i="1"/>
  <c r="AH1333" i="1"/>
  <c r="AH1334" i="1"/>
  <c r="AH1335" i="1"/>
  <c r="AH1336" i="1"/>
  <c r="AH1337" i="1"/>
  <c r="AH1338" i="1"/>
  <c r="AH1339" i="1"/>
  <c r="AH1340" i="1"/>
  <c r="AH1341" i="1"/>
  <c r="AH1342" i="1"/>
  <c r="AH1343" i="1"/>
  <c r="AH1344" i="1"/>
  <c r="AH1345" i="1"/>
  <c r="AH1346" i="1"/>
  <c r="AH1347" i="1"/>
  <c r="AH1348" i="1"/>
  <c r="AH1349" i="1"/>
  <c r="AH1350" i="1"/>
  <c r="AH1351" i="1"/>
  <c r="AH1352" i="1"/>
  <c r="AH1353" i="1"/>
  <c r="AH1354" i="1"/>
  <c r="AH1355" i="1"/>
  <c r="AH1356" i="1"/>
  <c r="AH1357" i="1"/>
  <c r="AH1358" i="1"/>
  <c r="AH1359" i="1"/>
  <c r="AH1360" i="1"/>
  <c r="AH1361" i="1"/>
  <c r="AH1362" i="1"/>
  <c r="AH1363" i="1"/>
  <c r="AH1364" i="1"/>
  <c r="AH1365" i="1"/>
  <c r="AH1366" i="1"/>
  <c r="AH1367" i="1"/>
  <c r="AH1368" i="1"/>
  <c r="AH1369" i="1"/>
  <c r="AH1370" i="1"/>
  <c r="AH1371" i="1"/>
  <c r="AH1372" i="1"/>
  <c r="AH1373" i="1"/>
  <c r="AH1374" i="1"/>
  <c r="AH1375" i="1"/>
  <c r="AH1376" i="1"/>
  <c r="AH1377" i="1"/>
  <c r="AH1378" i="1"/>
  <c r="AH1379" i="1"/>
  <c r="AH1380" i="1"/>
  <c r="AH1381" i="1"/>
  <c r="AH1382" i="1"/>
  <c r="AH1383" i="1"/>
  <c r="AH1384" i="1"/>
  <c r="AH1385" i="1"/>
  <c r="AH1386" i="1"/>
  <c r="AH1387" i="1"/>
  <c r="AH1388" i="1"/>
  <c r="AH1389" i="1"/>
  <c r="AH1390" i="1"/>
  <c r="AH1391" i="1"/>
  <c r="AH1392" i="1"/>
  <c r="AH1393" i="1"/>
  <c r="AH1394" i="1"/>
  <c r="AH1395" i="1"/>
  <c r="AH1396" i="1"/>
  <c r="AH1397" i="1"/>
  <c r="AH1398" i="1"/>
  <c r="AH1399" i="1"/>
  <c r="AH1400" i="1"/>
  <c r="AH1401" i="1"/>
  <c r="AH1402" i="1"/>
  <c r="AH1403" i="1"/>
  <c r="AH1404" i="1"/>
  <c r="AH1405" i="1"/>
  <c r="AH1406" i="1"/>
  <c r="AH1407" i="1"/>
  <c r="AH1408" i="1"/>
  <c r="AH1409" i="1"/>
  <c r="AH1410" i="1"/>
  <c r="AH1411" i="1"/>
  <c r="AH1412" i="1"/>
  <c r="AH1413" i="1"/>
  <c r="AH1414" i="1"/>
  <c r="AH1415" i="1"/>
  <c r="AH1416" i="1"/>
  <c r="AH1417" i="1"/>
  <c r="AH1418" i="1"/>
  <c r="AH1419" i="1"/>
  <c r="AH1420" i="1"/>
  <c r="AH1421" i="1"/>
  <c r="AH1422" i="1"/>
  <c r="AH1423" i="1"/>
  <c r="AH1424" i="1"/>
  <c r="AH1425" i="1"/>
  <c r="AH1426" i="1"/>
  <c r="AH1427" i="1"/>
  <c r="AH1428" i="1"/>
  <c r="AH1429" i="1"/>
  <c r="AH1430" i="1"/>
  <c r="AH1431" i="1"/>
  <c r="AH1432" i="1"/>
  <c r="AH1433" i="1"/>
  <c r="AH1434" i="1"/>
  <c r="AH1435" i="1"/>
  <c r="AH1436" i="1"/>
  <c r="AH1437" i="1"/>
  <c r="AH1438" i="1"/>
  <c r="AH1439" i="1"/>
  <c r="AH1440" i="1"/>
  <c r="AH1441" i="1"/>
  <c r="AH1442" i="1"/>
  <c r="AH1443" i="1"/>
  <c r="AH1444" i="1"/>
  <c r="AH1445" i="1"/>
  <c r="AH1446" i="1"/>
  <c r="AH1447" i="1"/>
  <c r="AH1448" i="1"/>
  <c r="AH1449" i="1"/>
  <c r="AH1450" i="1"/>
  <c r="AH1451" i="1"/>
  <c r="AH1452" i="1"/>
  <c r="AH1453" i="1"/>
  <c r="AH1454" i="1"/>
  <c r="AH1455" i="1"/>
  <c r="AH1456" i="1"/>
  <c r="AH1457" i="1"/>
  <c r="AH1458" i="1"/>
  <c r="AH1459" i="1"/>
  <c r="AH1460" i="1"/>
  <c r="AH1461" i="1"/>
  <c r="AH1462" i="1"/>
  <c r="AH1463" i="1"/>
  <c r="AH1464" i="1"/>
  <c r="AH1465" i="1"/>
  <c r="AH1466" i="1"/>
  <c r="AH1467" i="1"/>
  <c r="AH1468" i="1"/>
  <c r="AH1469" i="1"/>
  <c r="AH1470" i="1"/>
  <c r="AH1471" i="1"/>
  <c r="AH1472" i="1"/>
  <c r="AH1473" i="1"/>
  <c r="AH1474" i="1"/>
  <c r="AH1475" i="1"/>
  <c r="AH1476" i="1"/>
  <c r="AH1477" i="1"/>
  <c r="AH1478" i="1"/>
  <c r="AH1479" i="1"/>
  <c r="AH1480" i="1"/>
  <c r="AH1481" i="1"/>
  <c r="AH1482" i="1"/>
  <c r="AH1483" i="1"/>
  <c r="AH1484" i="1"/>
  <c r="AH1485" i="1"/>
  <c r="AH1486" i="1"/>
  <c r="AH1487" i="1"/>
  <c r="AH1488" i="1"/>
  <c r="AH1489" i="1"/>
  <c r="AH1490" i="1"/>
  <c r="AH1491" i="1"/>
  <c r="AH1492" i="1"/>
  <c r="AH1493" i="1"/>
  <c r="AH1494" i="1"/>
  <c r="AH1495" i="1"/>
  <c r="AH1496" i="1"/>
  <c r="AH1497" i="1"/>
  <c r="AH1498" i="1"/>
  <c r="AH1499" i="1"/>
  <c r="AH1500" i="1"/>
  <c r="AH1501" i="1"/>
  <c r="AH1502" i="1"/>
  <c r="AH1503" i="1"/>
  <c r="AH1504" i="1"/>
  <c r="AH1505" i="1"/>
  <c r="AH1506" i="1"/>
  <c r="AH1507" i="1"/>
  <c r="AH1508" i="1"/>
  <c r="AH1509" i="1"/>
  <c r="AH1510" i="1"/>
  <c r="AH1511" i="1"/>
  <c r="AH1512" i="1"/>
  <c r="AH1513" i="1"/>
  <c r="AH1514" i="1"/>
  <c r="AH1515" i="1"/>
  <c r="AH1516" i="1"/>
  <c r="AH1517" i="1"/>
  <c r="AH1518" i="1"/>
  <c r="AH1519" i="1"/>
  <c r="AH1520" i="1"/>
  <c r="AH1521" i="1"/>
  <c r="AH1522" i="1"/>
  <c r="AH1523" i="1"/>
  <c r="AH1524" i="1"/>
  <c r="AH1525" i="1"/>
  <c r="AH1526" i="1"/>
  <c r="AH1527" i="1"/>
  <c r="AH1528" i="1"/>
  <c r="AH1529" i="1"/>
  <c r="AH1530" i="1"/>
  <c r="AH1531" i="1"/>
  <c r="AH1532" i="1"/>
  <c r="AH1533" i="1"/>
  <c r="AH1534" i="1"/>
  <c r="AH1535" i="1"/>
  <c r="AH1536" i="1"/>
  <c r="AH1537" i="1"/>
  <c r="AH1538" i="1"/>
  <c r="AH1539" i="1"/>
  <c r="AH1540" i="1"/>
  <c r="AH1541" i="1"/>
  <c r="AH1542" i="1"/>
  <c r="AH1543" i="1"/>
  <c r="AH1544" i="1"/>
  <c r="AH1545" i="1"/>
  <c r="AH1546" i="1"/>
  <c r="AH1547" i="1"/>
  <c r="AH1548" i="1"/>
  <c r="AH1549" i="1"/>
  <c r="AH1550" i="1"/>
  <c r="AH1551" i="1"/>
  <c r="AH1552" i="1"/>
  <c r="AH1553" i="1"/>
  <c r="AH1554" i="1"/>
  <c r="AH1555" i="1"/>
  <c r="AH1556" i="1"/>
  <c r="AH1557" i="1"/>
  <c r="AH1558" i="1"/>
  <c r="AH1559" i="1"/>
  <c r="AH1560" i="1"/>
  <c r="AH1561" i="1"/>
  <c r="AH1562" i="1"/>
  <c r="AH1563" i="1"/>
  <c r="AH1564" i="1"/>
  <c r="AH1565" i="1"/>
  <c r="AH1566" i="1"/>
  <c r="AH1567" i="1"/>
  <c r="AH1568" i="1"/>
  <c r="AH1569" i="1"/>
  <c r="AH1570" i="1"/>
  <c r="AH1571" i="1"/>
  <c r="AH1572" i="1"/>
  <c r="AH1573" i="1"/>
  <c r="AH1574" i="1"/>
  <c r="AH1575" i="1"/>
  <c r="AH1576" i="1"/>
  <c r="AH1577" i="1"/>
  <c r="AH1578" i="1"/>
  <c r="AH1579" i="1"/>
  <c r="AH1580" i="1"/>
  <c r="AH1581" i="1"/>
  <c r="AH1582" i="1"/>
  <c r="AH1583" i="1"/>
  <c r="AH1584" i="1"/>
  <c r="AH1585" i="1"/>
  <c r="AH1586" i="1"/>
  <c r="AH1587" i="1"/>
  <c r="AH1588" i="1"/>
  <c r="AH1589" i="1"/>
  <c r="AH1590" i="1"/>
  <c r="AH1591" i="1"/>
  <c r="AH1592" i="1"/>
  <c r="AH1593" i="1"/>
  <c r="AH1594" i="1"/>
  <c r="AH1595" i="1"/>
  <c r="AH1596" i="1"/>
  <c r="AH1597" i="1"/>
  <c r="AH1598" i="1"/>
  <c r="AH1599" i="1"/>
  <c r="AH1600" i="1"/>
  <c r="AH1601" i="1"/>
  <c r="AH1602" i="1"/>
  <c r="AH1603" i="1"/>
  <c r="AH1604" i="1"/>
  <c r="AH1605" i="1"/>
  <c r="AH1606" i="1"/>
  <c r="AH1607" i="1"/>
  <c r="AH1608" i="1"/>
  <c r="AH1609" i="1"/>
  <c r="AH1610" i="1"/>
  <c r="AH1611" i="1"/>
  <c r="AH1612" i="1"/>
  <c r="AH1613" i="1"/>
  <c r="AH1614" i="1"/>
  <c r="AH1615" i="1"/>
  <c r="AH1616" i="1"/>
  <c r="AH1617" i="1"/>
  <c r="AH1618" i="1"/>
  <c r="AH1619" i="1"/>
  <c r="AH1620" i="1"/>
  <c r="AH1621" i="1"/>
  <c r="AH1622" i="1"/>
  <c r="AH1623" i="1"/>
  <c r="AH1624" i="1"/>
  <c r="AH1625" i="1"/>
  <c r="AH1626" i="1"/>
  <c r="AH1627" i="1"/>
  <c r="AH1628" i="1"/>
  <c r="AH1629" i="1"/>
  <c r="AH1630" i="1"/>
  <c r="AH1631" i="1"/>
  <c r="AH1632" i="1"/>
  <c r="AH1633" i="1"/>
  <c r="AH1634" i="1"/>
  <c r="AH1635" i="1"/>
  <c r="AH1636" i="1"/>
  <c r="AH1637" i="1"/>
  <c r="AH1638" i="1"/>
  <c r="AH1639" i="1"/>
  <c r="AH1640" i="1"/>
  <c r="AH1641" i="1"/>
  <c r="AH1642" i="1"/>
  <c r="AH1643" i="1"/>
  <c r="AH1644" i="1"/>
  <c r="AH1645" i="1"/>
  <c r="AH1646" i="1"/>
  <c r="AH1647" i="1"/>
  <c r="AH1648" i="1"/>
  <c r="AH1649" i="1"/>
  <c r="AH1650" i="1"/>
  <c r="AH1651" i="1"/>
  <c r="AH1652" i="1"/>
  <c r="AH1653" i="1"/>
  <c r="AH1654" i="1"/>
  <c r="AH1655" i="1"/>
  <c r="AH1656" i="1"/>
  <c r="AH1657" i="1"/>
  <c r="AH1658" i="1"/>
  <c r="AH1659" i="1"/>
  <c r="AH1660" i="1"/>
  <c r="AH1661" i="1"/>
  <c r="AH1662" i="1"/>
  <c r="AH1663" i="1"/>
  <c r="AH1664" i="1"/>
  <c r="AH1665" i="1"/>
  <c r="AH1666" i="1"/>
  <c r="AH1667" i="1"/>
  <c r="AH1668" i="1"/>
  <c r="AH1669" i="1"/>
  <c r="AH1670" i="1"/>
  <c r="AH1671" i="1"/>
  <c r="AH1672" i="1"/>
  <c r="AH1673" i="1"/>
  <c r="AH1674" i="1"/>
  <c r="AH1675" i="1"/>
  <c r="AH1676" i="1"/>
  <c r="AH1677" i="1"/>
  <c r="AH1678" i="1"/>
  <c r="AH1679" i="1"/>
  <c r="AH1680" i="1"/>
  <c r="AH1681" i="1"/>
  <c r="AH1682" i="1"/>
  <c r="AH1683" i="1"/>
  <c r="AH1684" i="1"/>
  <c r="AH1685" i="1"/>
  <c r="AH1686" i="1"/>
  <c r="AH1687" i="1"/>
  <c r="AH1688" i="1"/>
  <c r="AH1689" i="1"/>
  <c r="AH1690" i="1"/>
  <c r="AH1691" i="1"/>
  <c r="AH1692" i="1"/>
  <c r="AH1693" i="1"/>
  <c r="AH1694" i="1"/>
  <c r="AH1695" i="1"/>
  <c r="AH1696" i="1"/>
  <c r="AH1697" i="1"/>
  <c r="AH1698" i="1"/>
  <c r="AH1699" i="1"/>
  <c r="AH1700" i="1"/>
  <c r="AH1701" i="1"/>
  <c r="AH1702" i="1"/>
  <c r="AH1703" i="1"/>
  <c r="AH1704" i="1"/>
  <c r="AH1705" i="1"/>
  <c r="AH1706" i="1"/>
  <c r="AH1707" i="1"/>
  <c r="AH1708" i="1"/>
  <c r="AH1709" i="1"/>
  <c r="AH1710" i="1"/>
  <c r="AH1711" i="1"/>
  <c r="AH1712" i="1"/>
  <c r="AH1713" i="1"/>
  <c r="AH1714" i="1"/>
  <c r="AH1715" i="1"/>
  <c r="AH1716" i="1"/>
  <c r="AH1717" i="1"/>
  <c r="AH1718" i="1"/>
  <c r="AH1719" i="1"/>
  <c r="AH1720" i="1"/>
  <c r="AH1721" i="1"/>
  <c r="AH1722" i="1"/>
  <c r="AH1723" i="1"/>
  <c r="AH1724" i="1"/>
  <c r="AH1725" i="1"/>
  <c r="AH1726" i="1"/>
  <c r="AH1727" i="1"/>
  <c r="AH1728" i="1"/>
  <c r="AH1729" i="1"/>
  <c r="AH1730" i="1"/>
  <c r="AH1731" i="1"/>
  <c r="AH1732" i="1"/>
  <c r="AH1733" i="1"/>
  <c r="AH1734" i="1"/>
  <c r="AH1735" i="1"/>
  <c r="AH1736" i="1"/>
  <c r="AH1737" i="1"/>
  <c r="AH1738" i="1"/>
  <c r="AH1739" i="1"/>
  <c r="AH1740" i="1"/>
  <c r="AH1741" i="1"/>
  <c r="AH1742" i="1"/>
  <c r="AH1743" i="1"/>
  <c r="AH1744" i="1"/>
  <c r="AH1745" i="1"/>
  <c r="AH1746" i="1"/>
  <c r="AH1747" i="1"/>
  <c r="AH1748" i="1"/>
  <c r="AH1749" i="1"/>
  <c r="AH1750" i="1"/>
  <c r="AH1751" i="1"/>
  <c r="AH1752" i="1"/>
  <c r="AH1753" i="1"/>
  <c r="AH1754" i="1"/>
  <c r="AH1755" i="1"/>
  <c r="AH1756" i="1"/>
  <c r="AH1757" i="1"/>
  <c r="AH1758" i="1"/>
  <c r="AH1759" i="1"/>
  <c r="AH1760" i="1"/>
  <c r="AH1761" i="1"/>
  <c r="AH1762" i="1"/>
  <c r="AH1763" i="1"/>
  <c r="AH1764" i="1"/>
  <c r="AH1765" i="1"/>
  <c r="AH1766" i="1"/>
  <c r="AH1767" i="1"/>
  <c r="AH1768" i="1"/>
  <c r="AH1769" i="1"/>
  <c r="AH1770" i="1"/>
  <c r="AH1771" i="1"/>
  <c r="AH1772" i="1"/>
  <c r="AH1773" i="1"/>
  <c r="AH1774" i="1"/>
  <c r="AH1775" i="1"/>
  <c r="AH1776" i="1"/>
  <c r="AH1777" i="1"/>
  <c r="AH1778" i="1"/>
  <c r="AH1779" i="1"/>
  <c r="AH1780" i="1"/>
  <c r="AH1781" i="1"/>
  <c r="AH1782" i="1"/>
  <c r="AH1783" i="1"/>
  <c r="AH1784" i="1"/>
  <c r="AH1785" i="1"/>
  <c r="AH1786" i="1"/>
  <c r="AH1787" i="1"/>
  <c r="AH1788" i="1"/>
  <c r="AH1789" i="1"/>
  <c r="AH1790" i="1"/>
  <c r="AH1791" i="1"/>
  <c r="AH1792" i="1"/>
  <c r="AH1793" i="1"/>
  <c r="AH1794" i="1"/>
  <c r="AP1794" i="1"/>
  <c r="AA1795" i="1"/>
  <c r="AL1795" i="1"/>
  <c r="AW1795" i="1"/>
  <c r="AD1798" i="1"/>
  <c r="AO1798" i="1"/>
  <c r="AA1799" i="1"/>
  <c r="AL1799" i="1"/>
  <c r="AW1799" i="1"/>
  <c r="AD1802" i="1"/>
  <c r="AO1802" i="1"/>
  <c r="AA1803" i="1"/>
  <c r="AL1803" i="1"/>
  <c r="AW1803" i="1"/>
  <c r="AD1806" i="1"/>
  <c r="AO1806" i="1"/>
  <c r="AA1807" i="1"/>
  <c r="AL1807" i="1"/>
  <c r="AW1807" i="1"/>
  <c r="AD1810" i="1"/>
  <c r="AO1810" i="1"/>
  <c r="AA1811" i="1"/>
  <c r="AL1811" i="1"/>
  <c r="AW1811" i="1"/>
  <c r="AD1814" i="1"/>
  <c r="AO1814" i="1"/>
  <c r="AA1815" i="1"/>
  <c r="AL1815" i="1"/>
  <c r="AW1815" i="1"/>
  <c r="AD1818" i="1"/>
  <c r="AO1818" i="1"/>
  <c r="AA1819" i="1"/>
  <c r="AL1819" i="1"/>
  <c r="AW1819" i="1"/>
  <c r="AD1822" i="1"/>
  <c r="AO1822" i="1"/>
  <c r="AA1823" i="1"/>
  <c r="AL1823" i="1"/>
  <c r="AW1823" i="1"/>
  <c r="AD1826" i="1"/>
  <c r="AO1826" i="1"/>
  <c r="AA1827" i="1"/>
  <c r="AL1827" i="1"/>
  <c r="AW1827" i="1"/>
  <c r="AD1830" i="1"/>
  <c r="AO1830" i="1"/>
  <c r="AA1831" i="1"/>
  <c r="AL1831" i="1"/>
  <c r="AW1831" i="1"/>
  <c r="AD1834" i="1"/>
  <c r="AO1834" i="1"/>
  <c r="AA1835" i="1"/>
  <c r="AL1835" i="1"/>
  <c r="AW1835" i="1"/>
  <c r="AD1838" i="1"/>
  <c r="AO1838" i="1"/>
  <c r="AA1839" i="1"/>
  <c r="AL1839" i="1"/>
  <c r="AW1839" i="1"/>
  <c r="AA1842" i="1"/>
  <c r="AQ1842" i="1"/>
  <c r="AA1844" i="1"/>
  <c r="AQ1844" i="1"/>
  <c r="AA1846" i="1"/>
  <c r="AQ1846" i="1"/>
  <c r="AA1848" i="1"/>
  <c r="AQ1848" i="1"/>
  <c r="AA1850" i="1"/>
  <c r="AQ1850" i="1"/>
  <c r="AA1852" i="1"/>
  <c r="AQ1852" i="1"/>
  <c r="AA1854" i="1"/>
  <c r="AQ1854" i="1"/>
  <c r="AA1856" i="1"/>
  <c r="AQ1856" i="1"/>
  <c r="AA1858" i="1"/>
  <c r="AQ1858" i="1"/>
  <c r="AA1860" i="1"/>
  <c r="AQ1860" i="1"/>
  <c r="AA1862" i="1"/>
  <c r="AQ1862" i="1"/>
  <c r="AA1864" i="1"/>
  <c r="AQ1864" i="1"/>
  <c r="AA1866" i="1"/>
  <c r="AQ1866" i="1"/>
  <c r="AA1868" i="1"/>
  <c r="AQ1868" i="1"/>
  <c r="AA1870" i="1"/>
  <c r="AQ1870" i="1"/>
  <c r="AA1872" i="1"/>
  <c r="AQ1872" i="1"/>
  <c r="AA1874" i="1"/>
  <c r="AQ1874" i="1"/>
  <c r="AA1876" i="1"/>
  <c r="AQ1876" i="1"/>
  <c r="AA1878" i="1"/>
  <c r="AQ1878" i="1"/>
  <c r="AA1880" i="1"/>
  <c r="AQ1880" i="1"/>
  <c r="AA1882" i="1"/>
  <c r="AQ1882" i="1"/>
  <c r="AA1884" i="1"/>
  <c r="AQ1884" i="1"/>
  <c r="AA1886" i="1"/>
  <c r="AQ1886" i="1"/>
  <c r="AA1888" i="1"/>
  <c r="AQ1888" i="1"/>
  <c r="AA1890" i="1"/>
  <c r="AQ1890" i="1"/>
  <c r="AA1892" i="1"/>
  <c r="AQ1892" i="1"/>
  <c r="AA1894" i="1"/>
  <c r="AQ1894" i="1"/>
  <c r="AA1896" i="1"/>
  <c r="AQ1896" i="1"/>
  <c r="AA1898" i="1"/>
  <c r="AQ1898" i="1"/>
  <c r="AA1900" i="1"/>
  <c r="AQ1900" i="1"/>
  <c r="AA1902" i="1"/>
  <c r="AQ1902" i="1"/>
  <c r="AA1904" i="1"/>
  <c r="AQ1904" i="1"/>
  <c r="AA1906" i="1"/>
  <c r="AQ1906" i="1"/>
  <c r="AA1908" i="1"/>
  <c r="AQ1908" i="1"/>
  <c r="AA1910" i="1"/>
  <c r="AQ1910" i="1"/>
  <c r="AA1912" i="1"/>
  <c r="AQ1912" i="1"/>
  <c r="AA1914" i="1"/>
  <c r="AQ1914" i="1"/>
  <c r="AA1916" i="1"/>
  <c r="AQ1916" i="1"/>
  <c r="AA1918" i="1"/>
  <c r="AQ1918" i="1"/>
  <c r="AA1920" i="1"/>
  <c r="AQ1920" i="1"/>
  <c r="AA1922" i="1"/>
  <c r="AQ1922" i="1"/>
  <c r="AA1924" i="1"/>
  <c r="AQ1924" i="1"/>
  <c r="AA1926" i="1"/>
  <c r="AQ1926" i="1"/>
  <c r="AA1928" i="1"/>
  <c r="AQ1928" i="1"/>
  <c r="AA1930" i="1"/>
  <c r="AQ1930" i="1"/>
  <c r="AA1932" i="1"/>
  <c r="AQ1932" i="1"/>
  <c r="AA1934" i="1"/>
  <c r="AQ1934" i="1"/>
  <c r="AA1936" i="1"/>
  <c r="AQ1936" i="1"/>
  <c r="AA1938" i="1"/>
  <c r="AQ1938" i="1"/>
  <c r="AA1940" i="1"/>
  <c r="AQ1940" i="1"/>
  <c r="AA1942" i="1"/>
  <c r="AQ1942" i="1"/>
  <c r="AA1944" i="1"/>
  <c r="AQ1944" i="1"/>
  <c r="AA1946" i="1"/>
  <c r="AQ1946" i="1"/>
  <c r="AA1948" i="1"/>
  <c r="AQ1948" i="1"/>
  <c r="AA1950" i="1"/>
  <c r="AQ1950" i="1"/>
  <c r="AA1952" i="1"/>
  <c r="AQ1952" i="1"/>
  <c r="AA1954" i="1"/>
  <c r="AQ1954" i="1"/>
  <c r="AA1956" i="1"/>
  <c r="AQ1956" i="1"/>
  <c r="AA1958" i="1"/>
  <c r="AQ1958" i="1"/>
  <c r="AA1960" i="1"/>
  <c r="AQ1960" i="1"/>
  <c r="AA1962" i="1"/>
  <c r="AQ1962" i="1"/>
  <c r="AA1964" i="1"/>
  <c r="AQ1964" i="1"/>
  <c r="AA1966" i="1"/>
  <c r="AQ1966" i="1"/>
  <c r="AA1968" i="1"/>
  <c r="AQ1968" i="1"/>
  <c r="AA1970" i="1"/>
  <c r="AQ1970" i="1"/>
  <c r="AA1972" i="1"/>
  <c r="AQ1972" i="1"/>
  <c r="AA1974" i="1"/>
  <c r="AQ1974" i="1"/>
  <c r="AA1976" i="1"/>
  <c r="AQ1976" i="1"/>
  <c r="AA1978" i="1"/>
  <c r="AQ1978" i="1"/>
  <c r="AA1980" i="1"/>
  <c r="AQ1980" i="1"/>
  <c r="AA1982" i="1"/>
  <c r="AQ1982" i="1"/>
  <c r="AA1984" i="1"/>
  <c r="AQ1984" i="1"/>
  <c r="AA1986" i="1"/>
  <c r="AQ1986" i="1"/>
  <c r="AA1988" i="1"/>
  <c r="AQ1988" i="1"/>
  <c r="AA1990" i="1"/>
  <c r="AQ1990" i="1"/>
  <c r="AA1992" i="1"/>
  <c r="AQ1992" i="1"/>
  <c r="AA1994" i="1"/>
  <c r="AQ1994" i="1"/>
  <c r="AA1996" i="1"/>
  <c r="AQ1996" i="1"/>
  <c r="AA1998" i="1"/>
  <c r="AQ1998" i="1"/>
  <c r="AA2000" i="1"/>
  <c r="AQ2000" i="1"/>
  <c r="AA2002" i="1"/>
  <c r="AQ2002" i="1"/>
  <c r="AA2004" i="1"/>
  <c r="AQ2004" i="1"/>
  <c r="AA2006" i="1"/>
  <c r="AQ2006" i="1"/>
  <c r="AA2008" i="1"/>
  <c r="AQ2008" i="1"/>
  <c r="AA2010" i="1"/>
  <c r="AQ2010" i="1"/>
  <c r="AA2012" i="1"/>
  <c r="AQ2012" i="1"/>
  <c r="AA2014" i="1"/>
  <c r="AQ2014" i="1"/>
  <c r="AA2016" i="1"/>
  <c r="AQ2016" i="1"/>
  <c r="AA2018" i="1"/>
  <c r="AQ2018" i="1"/>
  <c r="AA2020" i="1"/>
  <c r="AQ2020" i="1"/>
  <c r="AA2022" i="1"/>
  <c r="AQ2022" i="1"/>
  <c r="AA2024" i="1"/>
  <c r="AQ2024" i="1"/>
  <c r="AA2026" i="1"/>
  <c r="AQ2026" i="1"/>
  <c r="AA2028" i="1"/>
  <c r="AQ2028" i="1"/>
  <c r="AA2030" i="1"/>
  <c r="AQ2030" i="1"/>
  <c r="AA2032" i="1"/>
  <c r="AQ2032" i="1"/>
  <c r="AA2034" i="1"/>
  <c r="AQ2034" i="1"/>
  <c r="AA2036" i="1"/>
  <c r="AQ2036" i="1"/>
  <c r="AA2038" i="1"/>
  <c r="AQ2038" i="1"/>
  <c r="AA2040" i="1"/>
  <c r="AQ2040" i="1"/>
  <c r="AA2042" i="1"/>
  <c r="AQ2042" i="1"/>
  <c r="AA2044" i="1"/>
  <c r="AQ2044" i="1"/>
  <c r="AA2046" i="1"/>
  <c r="AQ2046" i="1"/>
  <c r="AA2048" i="1"/>
  <c r="AQ2048" i="1"/>
  <c r="AA2050" i="1"/>
  <c r="AQ2050" i="1"/>
  <c r="AR2180" i="1"/>
  <c r="AW2198" i="1"/>
  <c r="AO2198" i="1"/>
  <c r="AG2198" i="1"/>
  <c r="AT2198" i="1"/>
  <c r="AL2198" i="1"/>
  <c r="AD2198" i="1"/>
  <c r="AS2198" i="1"/>
  <c r="AI2198" i="1"/>
  <c r="AR2198" i="1"/>
  <c r="AH2198" i="1"/>
  <c r="AQ2198" i="1"/>
  <c r="AF2198" i="1"/>
  <c r="AP2198" i="1"/>
  <c r="AE2198" i="1"/>
  <c r="AN2198" i="1"/>
  <c r="AC2198" i="1"/>
  <c r="AM2198" i="1"/>
  <c r="AB2198" i="1"/>
  <c r="AV2198" i="1"/>
  <c r="AK2198" i="1"/>
  <c r="AA2198" i="1"/>
  <c r="AJ2202" i="1"/>
  <c r="AU2206" i="1"/>
  <c r="AR2264" i="1"/>
  <c r="AJ2264" i="1"/>
  <c r="AB2264" i="1"/>
  <c r="AQ2264" i="1"/>
  <c r="AI2264" i="1"/>
  <c r="AA2264" i="1"/>
  <c r="AV2264" i="1"/>
  <c r="AN2264" i="1"/>
  <c r="AF2264" i="1"/>
  <c r="AL2264" i="1"/>
  <c r="AT2264" i="1"/>
  <c r="AG2264" i="1"/>
  <c r="AO2264" i="1"/>
  <c r="AM2264" i="1"/>
  <c r="AK2264" i="1"/>
  <c r="AH2264" i="1"/>
  <c r="AW2264" i="1"/>
  <c r="AE2264" i="1"/>
  <c r="AU2264" i="1"/>
  <c r="AD2264" i="1"/>
  <c r="AS2264" i="1"/>
  <c r="AC2264" i="1"/>
  <c r="AS2270" i="1"/>
  <c r="AR2296" i="1"/>
  <c r="AJ2296" i="1"/>
  <c r="AB2296" i="1"/>
  <c r="AQ2296" i="1"/>
  <c r="AI2296" i="1"/>
  <c r="AA2296" i="1"/>
  <c r="AV2296" i="1"/>
  <c r="AN2296" i="1"/>
  <c r="AF2296" i="1"/>
  <c r="AL2296" i="1"/>
  <c r="AT2296" i="1"/>
  <c r="AG2296" i="1"/>
  <c r="AO2296" i="1"/>
  <c r="AM2296" i="1"/>
  <c r="AK2296" i="1"/>
  <c r="AH2296" i="1"/>
  <c r="AW2296" i="1"/>
  <c r="AE2296" i="1"/>
  <c r="AU2296" i="1"/>
  <c r="AD2296" i="1"/>
  <c r="AS2296" i="1"/>
  <c r="AC2296" i="1"/>
  <c r="AB2051" i="1"/>
  <c r="AJ2051" i="1"/>
  <c r="AR2051" i="1"/>
  <c r="AB2052" i="1"/>
  <c r="AJ2052" i="1"/>
  <c r="AR2052" i="1"/>
  <c r="AB2053" i="1"/>
  <c r="AJ2053" i="1"/>
  <c r="AR2053" i="1"/>
  <c r="AB2054" i="1"/>
  <c r="AJ2054" i="1"/>
  <c r="AR2054" i="1"/>
  <c r="AB2055" i="1"/>
  <c r="AJ2055" i="1"/>
  <c r="AR2055" i="1"/>
  <c r="AB2056" i="1"/>
  <c r="AJ2056" i="1"/>
  <c r="AR2056" i="1"/>
  <c r="AB2057" i="1"/>
  <c r="AJ2057" i="1"/>
  <c r="AR2057" i="1"/>
  <c r="AB2058" i="1"/>
  <c r="AJ2058" i="1"/>
  <c r="AR2058" i="1"/>
  <c r="AB2059" i="1"/>
  <c r="AJ2059" i="1"/>
  <c r="AR2059" i="1"/>
  <c r="AB2060" i="1"/>
  <c r="AJ2060" i="1"/>
  <c r="AR2060" i="1"/>
  <c r="AB2061" i="1"/>
  <c r="AJ2061" i="1"/>
  <c r="AR2061" i="1"/>
  <c r="AB2062" i="1"/>
  <c r="AJ2062" i="1"/>
  <c r="AR2062" i="1"/>
  <c r="AB2063" i="1"/>
  <c r="AJ2063" i="1"/>
  <c r="AR2063" i="1"/>
  <c r="AB2064" i="1"/>
  <c r="AJ2064" i="1"/>
  <c r="AR2064" i="1"/>
  <c r="AB2065" i="1"/>
  <c r="AJ2065" i="1"/>
  <c r="AR2065" i="1"/>
  <c r="AB2066" i="1"/>
  <c r="AJ2066" i="1"/>
  <c r="AR2066" i="1"/>
  <c r="AB2067" i="1"/>
  <c r="AJ2067" i="1"/>
  <c r="AR2067" i="1"/>
  <c r="AB2068" i="1"/>
  <c r="AJ2068" i="1"/>
  <c r="AR2068" i="1"/>
  <c r="AB2069" i="1"/>
  <c r="AJ2069" i="1"/>
  <c r="AR2069" i="1"/>
  <c r="AB2070" i="1"/>
  <c r="AJ2070" i="1"/>
  <c r="AR2070" i="1"/>
  <c r="AB2071" i="1"/>
  <c r="AJ2071" i="1"/>
  <c r="AR2071" i="1"/>
  <c r="AB2072" i="1"/>
  <c r="AJ2072" i="1"/>
  <c r="AR2072" i="1"/>
  <c r="AB2073" i="1"/>
  <c r="AJ2073" i="1"/>
  <c r="AR2073" i="1"/>
  <c r="AB2074" i="1"/>
  <c r="AJ2074" i="1"/>
  <c r="AR2074" i="1"/>
  <c r="AB2075" i="1"/>
  <c r="AJ2075" i="1"/>
  <c r="AR2075" i="1"/>
  <c r="AB2076" i="1"/>
  <c r="AJ2076" i="1"/>
  <c r="AR2076" i="1"/>
  <c r="AB2077" i="1"/>
  <c r="AJ2077" i="1"/>
  <c r="AR2077" i="1"/>
  <c r="AB2078" i="1"/>
  <c r="AJ2078" i="1"/>
  <c r="AR2078" i="1"/>
  <c r="AB2079" i="1"/>
  <c r="AJ2079" i="1"/>
  <c r="AR2079" i="1"/>
  <c r="AB2080" i="1"/>
  <c r="AJ2080" i="1"/>
  <c r="AR2080" i="1"/>
  <c r="AB2081" i="1"/>
  <c r="AJ2081" i="1"/>
  <c r="AR2081" i="1"/>
  <c r="AB2082" i="1"/>
  <c r="AJ2082" i="1"/>
  <c r="AR2082" i="1"/>
  <c r="AB2083" i="1"/>
  <c r="AJ2083" i="1"/>
  <c r="AR2083" i="1"/>
  <c r="AB2084" i="1"/>
  <c r="AJ2084" i="1"/>
  <c r="AR2084" i="1"/>
  <c r="AB2085" i="1"/>
  <c r="AJ2085" i="1"/>
  <c r="AR2085" i="1"/>
  <c r="AB2086" i="1"/>
  <c r="AJ2086" i="1"/>
  <c r="AR2086" i="1"/>
  <c r="AB2087" i="1"/>
  <c r="AJ2087" i="1"/>
  <c r="AR2087" i="1"/>
  <c r="AB2088" i="1"/>
  <c r="AJ2088" i="1"/>
  <c r="AR2088" i="1"/>
  <c r="AB2089" i="1"/>
  <c r="AJ2089" i="1"/>
  <c r="AR2089" i="1"/>
  <c r="AB2090" i="1"/>
  <c r="AJ2090" i="1"/>
  <c r="AR2090" i="1"/>
  <c r="AB2091" i="1"/>
  <c r="AJ2091" i="1"/>
  <c r="AR2091" i="1"/>
  <c r="AB2092" i="1"/>
  <c r="AJ2092" i="1"/>
  <c r="AR2092" i="1"/>
  <c r="AB2093" i="1"/>
  <c r="AJ2093" i="1"/>
  <c r="AR2093" i="1"/>
  <c r="AB2094" i="1"/>
  <c r="AJ2094" i="1"/>
  <c r="AR2094" i="1"/>
  <c r="AB2095" i="1"/>
  <c r="AJ2095" i="1"/>
  <c r="AR2095" i="1"/>
  <c r="AB2096" i="1"/>
  <c r="AJ2096" i="1"/>
  <c r="AR2096" i="1"/>
  <c r="AB2097" i="1"/>
  <c r="AJ2097" i="1"/>
  <c r="AR2097" i="1"/>
  <c r="AB2098" i="1"/>
  <c r="AJ2098" i="1"/>
  <c r="AR2098" i="1"/>
  <c r="AB2099" i="1"/>
  <c r="AJ2099" i="1"/>
  <c r="AR2099" i="1"/>
  <c r="AB2100" i="1"/>
  <c r="AJ2100" i="1"/>
  <c r="AR2100" i="1"/>
  <c r="AB2101" i="1"/>
  <c r="AJ2101" i="1"/>
  <c r="AR2101" i="1"/>
  <c r="AB2102" i="1"/>
  <c r="AJ2102" i="1"/>
  <c r="AR2102" i="1"/>
  <c r="AB2103" i="1"/>
  <c r="AJ2103" i="1"/>
  <c r="AR2103" i="1"/>
  <c r="AB2104" i="1"/>
  <c r="AJ2104" i="1"/>
  <c r="AR2104" i="1"/>
  <c r="AB2105" i="1"/>
  <c r="AJ2105" i="1"/>
  <c r="AR2105" i="1"/>
  <c r="AB2106" i="1"/>
  <c r="AJ2106" i="1"/>
  <c r="AR2106" i="1"/>
  <c r="AB2107" i="1"/>
  <c r="AJ2107" i="1"/>
  <c r="AR2107" i="1"/>
  <c r="AB2108" i="1"/>
  <c r="AJ2108" i="1"/>
  <c r="AR2108" i="1"/>
  <c r="AB2109" i="1"/>
  <c r="AJ2109" i="1"/>
  <c r="AR2109" i="1"/>
  <c r="AB2110" i="1"/>
  <c r="AJ2110" i="1"/>
  <c r="AR2110" i="1"/>
  <c r="AB2111" i="1"/>
  <c r="AJ2111" i="1"/>
  <c r="AR2111" i="1"/>
  <c r="AB2112" i="1"/>
  <c r="AJ2112" i="1"/>
  <c r="AR2112" i="1"/>
  <c r="AB2113" i="1"/>
  <c r="AJ2113" i="1"/>
  <c r="AR2113" i="1"/>
  <c r="AB2114" i="1"/>
  <c r="AJ2114" i="1"/>
  <c r="AR2114" i="1"/>
  <c r="AB2115" i="1"/>
  <c r="AJ2115" i="1"/>
  <c r="AR2115" i="1"/>
  <c r="AB2116" i="1"/>
  <c r="AJ2116" i="1"/>
  <c r="AR2116" i="1"/>
  <c r="AB2117" i="1"/>
  <c r="AJ2117" i="1"/>
  <c r="AR2117" i="1"/>
  <c r="AB2118" i="1"/>
  <c r="AJ2118" i="1"/>
  <c r="AR2118" i="1"/>
  <c r="AB2119" i="1"/>
  <c r="AJ2119" i="1"/>
  <c r="AR2119" i="1"/>
  <c r="AB2120" i="1"/>
  <c r="AJ2120" i="1"/>
  <c r="AR2120" i="1"/>
  <c r="AB2121" i="1"/>
  <c r="AJ2121" i="1"/>
  <c r="AR2121" i="1"/>
  <c r="AB2122" i="1"/>
  <c r="AJ2122" i="1"/>
  <c r="AR2122" i="1"/>
  <c r="AB2123" i="1"/>
  <c r="AJ2123" i="1"/>
  <c r="AR2123" i="1"/>
  <c r="AB2124" i="1"/>
  <c r="AJ2124" i="1"/>
  <c r="AR2124" i="1"/>
  <c r="AB2125" i="1"/>
  <c r="AJ2125" i="1"/>
  <c r="AR2125" i="1"/>
  <c r="AB2126" i="1"/>
  <c r="AJ2126" i="1"/>
  <c r="AR2126" i="1"/>
  <c r="AB2127" i="1"/>
  <c r="AJ2127" i="1"/>
  <c r="AR2127" i="1"/>
  <c r="AB2128" i="1"/>
  <c r="AJ2128" i="1"/>
  <c r="AR2128" i="1"/>
  <c r="AB2129" i="1"/>
  <c r="AJ2129" i="1"/>
  <c r="AR2129" i="1"/>
  <c r="AB2130" i="1"/>
  <c r="AJ2130" i="1"/>
  <c r="AR2130" i="1"/>
  <c r="AB2131" i="1"/>
  <c r="AJ2131" i="1"/>
  <c r="AR2131" i="1"/>
  <c r="AB2132" i="1"/>
  <c r="AJ2132" i="1"/>
  <c r="AR2132" i="1"/>
  <c r="AB2133" i="1"/>
  <c r="AJ2133" i="1"/>
  <c r="AR2133" i="1"/>
  <c r="AB2134" i="1"/>
  <c r="AJ2134" i="1"/>
  <c r="AR2134" i="1"/>
  <c r="AB2135" i="1"/>
  <c r="AJ2135" i="1"/>
  <c r="AR2135" i="1"/>
  <c r="AB2136" i="1"/>
  <c r="AJ2136" i="1"/>
  <c r="AR2136" i="1"/>
  <c r="AB2137" i="1"/>
  <c r="AJ2137" i="1"/>
  <c r="AR2137" i="1"/>
  <c r="AB2138" i="1"/>
  <c r="AJ2138" i="1"/>
  <c r="AR2138" i="1"/>
  <c r="AB2139" i="1"/>
  <c r="AJ2139" i="1"/>
  <c r="AR2139" i="1"/>
  <c r="AB2140" i="1"/>
  <c r="AJ2140" i="1"/>
  <c r="AR2140" i="1"/>
  <c r="AB2141" i="1"/>
  <c r="AJ2141" i="1"/>
  <c r="AR2141" i="1"/>
  <c r="AB2142" i="1"/>
  <c r="AJ2142" i="1"/>
  <c r="AR2142" i="1"/>
  <c r="AB2143" i="1"/>
  <c r="AJ2143" i="1"/>
  <c r="AR2143" i="1"/>
  <c r="AB2144" i="1"/>
  <c r="AJ2144" i="1"/>
  <c r="AR2144" i="1"/>
  <c r="AB2145" i="1"/>
  <c r="AJ2145" i="1"/>
  <c r="AR2145" i="1"/>
  <c r="AB2146" i="1"/>
  <c r="AJ2146" i="1"/>
  <c r="AR2146" i="1"/>
  <c r="AB2147" i="1"/>
  <c r="AJ2147" i="1"/>
  <c r="AR2147" i="1"/>
  <c r="AB2148" i="1"/>
  <c r="AJ2148" i="1"/>
  <c r="AR2148" i="1"/>
  <c r="AB2149" i="1"/>
  <c r="AJ2149" i="1"/>
  <c r="AR2149" i="1"/>
  <c r="AB2150" i="1"/>
  <c r="AJ2150" i="1"/>
  <c r="AR2150" i="1"/>
  <c r="AB2151" i="1"/>
  <c r="AJ2151" i="1"/>
  <c r="AR2151" i="1"/>
  <c r="AB2152" i="1"/>
  <c r="AJ2152" i="1"/>
  <c r="AR2152" i="1"/>
  <c r="AB2153" i="1"/>
  <c r="AJ2153" i="1"/>
  <c r="AR2153" i="1"/>
  <c r="AB2154" i="1"/>
  <c r="AJ2154" i="1"/>
  <c r="AR2154" i="1"/>
  <c r="AB2155" i="1"/>
  <c r="AJ2155" i="1"/>
  <c r="AR2155" i="1"/>
  <c r="AB2156" i="1"/>
  <c r="AJ2156" i="1"/>
  <c r="AR2156" i="1"/>
  <c r="AB2157" i="1"/>
  <c r="AJ2157" i="1"/>
  <c r="AR2157" i="1"/>
  <c r="AB2158" i="1"/>
  <c r="AJ2158" i="1"/>
  <c r="AR2158" i="1"/>
  <c r="AB2159" i="1"/>
  <c r="AJ2159" i="1"/>
  <c r="AR2159" i="1"/>
  <c r="AB2160" i="1"/>
  <c r="AJ2160" i="1"/>
  <c r="AR2160" i="1"/>
  <c r="AB2161" i="1"/>
  <c r="AJ2161" i="1"/>
  <c r="AR2161" i="1"/>
  <c r="AB2162" i="1"/>
  <c r="AJ2162" i="1"/>
  <c r="AR2162" i="1"/>
  <c r="AB2163" i="1"/>
  <c r="AJ2163" i="1"/>
  <c r="AR2163" i="1"/>
  <c r="AB2164" i="1"/>
  <c r="AJ2164" i="1"/>
  <c r="AS2164" i="1"/>
  <c r="AE2165" i="1"/>
  <c r="AN2165" i="1"/>
  <c r="AW2165" i="1"/>
  <c r="AH2166" i="1"/>
  <c r="AB2167" i="1"/>
  <c r="AK2167" i="1"/>
  <c r="AU2167" i="1"/>
  <c r="AF2168" i="1"/>
  <c r="AT2169" i="1"/>
  <c r="AL2169" i="1"/>
  <c r="AD2169" i="1"/>
  <c r="AI2169" i="1"/>
  <c r="AR2169" i="1"/>
  <c r="AC2170" i="1"/>
  <c r="AM2170" i="1"/>
  <c r="AV2170" i="1"/>
  <c r="AG2171" i="1"/>
  <c r="AE2173" i="1"/>
  <c r="AN2173" i="1"/>
  <c r="AW2173" i="1"/>
  <c r="AH2174" i="1"/>
  <c r="AB2175" i="1"/>
  <c r="AK2175" i="1"/>
  <c r="AU2175" i="1"/>
  <c r="AF2176" i="1"/>
  <c r="AT2177" i="1"/>
  <c r="AL2177" i="1"/>
  <c r="AD2177" i="1"/>
  <c r="AI2177" i="1"/>
  <c r="AR2177" i="1"/>
  <c r="AC2178" i="1"/>
  <c r="AM2178" i="1"/>
  <c r="AV2178" i="1"/>
  <c r="AG2179" i="1"/>
  <c r="AE2181" i="1"/>
  <c r="AN2181" i="1"/>
  <c r="AW2181" i="1"/>
  <c r="AH2182" i="1"/>
  <c r="AB2183" i="1"/>
  <c r="AK2183" i="1"/>
  <c r="AU2183" i="1"/>
  <c r="AF2184" i="1"/>
  <c r="AC2185" i="1"/>
  <c r="AN2185" i="1"/>
  <c r="AI2187" i="1"/>
  <c r="AF2188" i="1"/>
  <c r="AC2189" i="1"/>
  <c r="AN2189" i="1"/>
  <c r="AI2191" i="1"/>
  <c r="AF2192" i="1"/>
  <c r="AC2193" i="1"/>
  <c r="AN2193" i="1"/>
  <c r="AI2195" i="1"/>
  <c r="AF2196" i="1"/>
  <c r="AC2197" i="1"/>
  <c r="AN2197" i="1"/>
  <c r="AI2199" i="1"/>
  <c r="AF2200" i="1"/>
  <c r="AC2201" i="1"/>
  <c r="AN2201" i="1"/>
  <c r="AI2203" i="1"/>
  <c r="AF2204" i="1"/>
  <c r="AC2205" i="1"/>
  <c r="AN2205" i="1"/>
  <c r="AE2208" i="1"/>
  <c r="AW2208" i="1"/>
  <c r="AG2210" i="1"/>
  <c r="AR2211" i="1"/>
  <c r="AJ2211" i="1"/>
  <c r="AB2211" i="1"/>
  <c r="AQ2211" i="1"/>
  <c r="AI2211" i="1"/>
  <c r="AA2211" i="1"/>
  <c r="AV2211" i="1"/>
  <c r="AN2211" i="1"/>
  <c r="AF2211" i="1"/>
  <c r="AP2211" i="1"/>
  <c r="AD2211" i="1"/>
  <c r="AL2211" i="1"/>
  <c r="AS2211" i="1"/>
  <c r="AM2213" i="1"/>
  <c r="AG2214" i="1"/>
  <c r="AR2215" i="1"/>
  <c r="AJ2215" i="1"/>
  <c r="AB2215" i="1"/>
  <c r="AQ2215" i="1"/>
  <c r="AI2215" i="1"/>
  <c r="AA2215" i="1"/>
  <c r="AV2215" i="1"/>
  <c r="AN2215" i="1"/>
  <c r="AF2215" i="1"/>
  <c r="AW2215" i="1"/>
  <c r="AK2215" i="1"/>
  <c r="AS2215" i="1"/>
  <c r="AE2215" i="1"/>
  <c r="AP2215" i="1"/>
  <c r="AE2219" i="1"/>
  <c r="AU2219" i="1"/>
  <c r="AR2221" i="1"/>
  <c r="AJ2221" i="1"/>
  <c r="AB2221" i="1"/>
  <c r="AQ2221" i="1"/>
  <c r="AI2221" i="1"/>
  <c r="AA2221" i="1"/>
  <c r="AV2221" i="1"/>
  <c r="AN2221" i="1"/>
  <c r="AF2221" i="1"/>
  <c r="AT2221" i="1"/>
  <c r="AG2221" i="1"/>
  <c r="AO2221" i="1"/>
  <c r="AC2221" i="1"/>
  <c r="AS2221" i="1"/>
  <c r="AD2223" i="1"/>
  <c r="AU2223" i="1"/>
  <c r="AH2227" i="1"/>
  <c r="AE2229" i="1"/>
  <c r="AW2229" i="1"/>
  <c r="AH2231" i="1"/>
  <c r="AM2235" i="1"/>
  <c r="AK2237" i="1"/>
  <c r="AM2239" i="1"/>
  <c r="AE2240" i="1"/>
  <c r="AW2240" i="1"/>
  <c r="AG2242" i="1"/>
  <c r="AR2243" i="1"/>
  <c r="AJ2243" i="1"/>
  <c r="AB2243" i="1"/>
  <c r="AQ2243" i="1"/>
  <c r="AI2243" i="1"/>
  <c r="AA2243" i="1"/>
  <c r="AV2243" i="1"/>
  <c r="AN2243" i="1"/>
  <c r="AF2243" i="1"/>
  <c r="AP2243" i="1"/>
  <c r="AD2243" i="1"/>
  <c r="AL2243" i="1"/>
  <c r="AS2243" i="1"/>
  <c r="AG2246" i="1"/>
  <c r="AR2247" i="1"/>
  <c r="AJ2247" i="1"/>
  <c r="AB2247" i="1"/>
  <c r="AQ2247" i="1"/>
  <c r="AI2247" i="1"/>
  <c r="AA2247" i="1"/>
  <c r="AV2247" i="1"/>
  <c r="AN2247" i="1"/>
  <c r="AF2247" i="1"/>
  <c r="AW2247" i="1"/>
  <c r="AK2247" i="1"/>
  <c r="AS2247" i="1"/>
  <c r="AE2247" i="1"/>
  <c r="AP2247" i="1"/>
  <c r="AE2251" i="1"/>
  <c r="AU2251" i="1"/>
  <c r="AR2253" i="1"/>
  <c r="AJ2253" i="1"/>
  <c r="AB2253" i="1"/>
  <c r="AQ2253" i="1"/>
  <c r="AI2253" i="1"/>
  <c r="AA2253" i="1"/>
  <c r="AV2253" i="1"/>
  <c r="AN2253" i="1"/>
  <c r="AF2253" i="1"/>
  <c r="AT2253" i="1"/>
  <c r="AG2253" i="1"/>
  <c r="AO2253" i="1"/>
  <c r="AC2253" i="1"/>
  <c r="AS2253" i="1"/>
  <c r="AD2255" i="1"/>
  <c r="AU2255" i="1"/>
  <c r="AH2259" i="1"/>
  <c r="AE2261" i="1"/>
  <c r="AW2261" i="1"/>
  <c r="AH2263" i="1"/>
  <c r="AM2267" i="1"/>
  <c r="AK2269" i="1"/>
  <c r="AM2271" i="1"/>
  <c r="AE2272" i="1"/>
  <c r="AW2272" i="1"/>
  <c r="AG2274" i="1"/>
  <c r="AR2275" i="1"/>
  <c r="AJ2275" i="1"/>
  <c r="AB2275" i="1"/>
  <c r="AQ2275" i="1"/>
  <c r="AI2275" i="1"/>
  <c r="AA2275" i="1"/>
  <c r="AV2275" i="1"/>
  <c r="AN2275" i="1"/>
  <c r="AF2275" i="1"/>
  <c r="AP2275" i="1"/>
  <c r="AD2275" i="1"/>
  <c r="AL2275" i="1"/>
  <c r="AS2275" i="1"/>
  <c r="AM2277" i="1"/>
  <c r="AG2278" i="1"/>
  <c r="AR2279" i="1"/>
  <c r="AJ2279" i="1"/>
  <c r="AB2279" i="1"/>
  <c r="AQ2279" i="1"/>
  <c r="AI2279" i="1"/>
  <c r="AA2279" i="1"/>
  <c r="AV2279" i="1"/>
  <c r="AN2279" i="1"/>
  <c r="AF2279" i="1"/>
  <c r="AW2279" i="1"/>
  <c r="AK2279" i="1"/>
  <c r="AS2279" i="1"/>
  <c r="AE2279" i="1"/>
  <c r="AP2279" i="1"/>
  <c r="AE2283" i="1"/>
  <c r="AU2283" i="1"/>
  <c r="AR2285" i="1"/>
  <c r="AJ2285" i="1"/>
  <c r="AB2285" i="1"/>
  <c r="AQ2285" i="1"/>
  <c r="AI2285" i="1"/>
  <c r="AA2285" i="1"/>
  <c r="AV2285" i="1"/>
  <c r="AN2285" i="1"/>
  <c r="AF2285" i="1"/>
  <c r="AT2285" i="1"/>
  <c r="AG2285" i="1"/>
  <c r="AO2285" i="1"/>
  <c r="AC2285" i="1"/>
  <c r="AS2285" i="1"/>
  <c r="AD2287" i="1"/>
  <c r="AU2287" i="1"/>
  <c r="AH2291" i="1"/>
  <c r="AE2293" i="1"/>
  <c r="AW2293" i="1"/>
  <c r="AH2295" i="1"/>
  <c r="AM2299" i="1"/>
  <c r="AK2301" i="1"/>
  <c r="AM2303" i="1"/>
  <c r="AE2304" i="1"/>
  <c r="AW2304" i="1"/>
  <c r="AG2306" i="1"/>
  <c r="AR2307" i="1"/>
  <c r="AJ2307" i="1"/>
  <c r="AB2307" i="1"/>
  <c r="AQ2307" i="1"/>
  <c r="AI2307" i="1"/>
  <c r="AA2307" i="1"/>
  <c r="AV2307" i="1"/>
  <c r="AN2307" i="1"/>
  <c r="AF2307" i="1"/>
  <c r="AP2307" i="1"/>
  <c r="AD2307" i="1"/>
  <c r="AL2307" i="1"/>
  <c r="AS2307" i="1"/>
  <c r="AG2310" i="1"/>
  <c r="AR2311" i="1"/>
  <c r="AJ2311" i="1"/>
  <c r="AB2311" i="1"/>
  <c r="AQ2311" i="1"/>
  <c r="AI2311" i="1"/>
  <c r="AA2311" i="1"/>
  <c r="AV2311" i="1"/>
  <c r="AN2311" i="1"/>
  <c r="AF2311" i="1"/>
  <c r="AW2311" i="1"/>
  <c r="AK2311" i="1"/>
  <c r="AS2311" i="1"/>
  <c r="AE2311" i="1"/>
  <c r="AP2311" i="1"/>
  <c r="AE2315" i="1"/>
  <c r="AU2315" i="1"/>
  <c r="AR2317" i="1"/>
  <c r="AJ2317" i="1"/>
  <c r="AB2317" i="1"/>
  <c r="AQ2317" i="1"/>
  <c r="AI2317" i="1"/>
  <c r="AA2317" i="1"/>
  <c r="AV2317" i="1"/>
  <c r="AN2317" i="1"/>
  <c r="AF2317" i="1"/>
  <c r="AT2317" i="1"/>
  <c r="AG2317" i="1"/>
  <c r="AO2317" i="1"/>
  <c r="AC2317" i="1"/>
  <c r="AS2317" i="1"/>
  <c r="AD2319" i="1"/>
  <c r="AU2319" i="1"/>
  <c r="AH2323" i="1"/>
  <c r="AK2325" i="1"/>
  <c r="AG2326" i="1"/>
  <c r="AR2328" i="1"/>
  <c r="AJ2328" i="1"/>
  <c r="AB2328" i="1"/>
  <c r="AQ2328" i="1"/>
  <c r="AI2328" i="1"/>
  <c r="AA2328" i="1"/>
  <c r="AV2328" i="1"/>
  <c r="AN2328" i="1"/>
  <c r="AF2328" i="1"/>
  <c r="AL2328" i="1"/>
  <c r="AU2328" i="1"/>
  <c r="AH2328" i="1"/>
  <c r="AT2328" i="1"/>
  <c r="AG2328" i="1"/>
  <c r="AS2328" i="1"/>
  <c r="AE2330" i="1"/>
  <c r="AO2334" i="1"/>
  <c r="AK2336" i="1"/>
  <c r="AP2338" i="1"/>
  <c r="AK2341" i="1"/>
  <c r="AG2342" i="1"/>
  <c r="AR2344" i="1"/>
  <c r="AJ2344" i="1"/>
  <c r="AB2344" i="1"/>
  <c r="AQ2344" i="1"/>
  <c r="AI2344" i="1"/>
  <c r="AA2344" i="1"/>
  <c r="AV2344" i="1"/>
  <c r="AN2344" i="1"/>
  <c r="AF2344" i="1"/>
  <c r="AL2344" i="1"/>
  <c r="AU2344" i="1"/>
  <c r="AH2344" i="1"/>
  <c r="AT2344" i="1"/>
  <c r="AG2344" i="1"/>
  <c r="AS2344" i="1"/>
  <c r="AE2346" i="1"/>
  <c r="AO2350" i="1"/>
  <c r="AK2352" i="1"/>
  <c r="AP2354" i="1"/>
  <c r="AK2357" i="1"/>
  <c r="AG2358" i="1"/>
  <c r="AR2360" i="1"/>
  <c r="AJ2360" i="1"/>
  <c r="AB2360" i="1"/>
  <c r="AQ2360" i="1"/>
  <c r="AI2360" i="1"/>
  <c r="AA2360" i="1"/>
  <c r="AV2360" i="1"/>
  <c r="AN2360" i="1"/>
  <c r="AF2360" i="1"/>
  <c r="AP2360" i="1"/>
  <c r="AL2360" i="1"/>
  <c r="AU2360" i="1"/>
  <c r="AH2360" i="1"/>
  <c r="AT2360" i="1"/>
  <c r="AG2360" i="1"/>
  <c r="AW2360" i="1"/>
  <c r="AH2362" i="1"/>
  <c r="AH2365" i="1"/>
  <c r="AH2367" i="1"/>
  <c r="AK2368" i="1"/>
  <c r="AU2373" i="1"/>
  <c r="AR2376" i="1"/>
  <c r="AJ2376" i="1"/>
  <c r="AB2376" i="1"/>
  <c r="AQ2376" i="1"/>
  <c r="AI2376" i="1"/>
  <c r="AA2376" i="1"/>
  <c r="AV2376" i="1"/>
  <c r="AN2376" i="1"/>
  <c r="AF2376" i="1"/>
  <c r="AP2376" i="1"/>
  <c r="AD2376" i="1"/>
  <c r="AL2376" i="1"/>
  <c r="AW2376" i="1"/>
  <c r="AK2376" i="1"/>
  <c r="AU2376" i="1"/>
  <c r="AH2376" i="1"/>
  <c r="AT2376" i="1"/>
  <c r="AG2376" i="1"/>
  <c r="AR2383" i="1"/>
  <c r="AJ2383" i="1"/>
  <c r="AB2383" i="1"/>
  <c r="AQ2383" i="1"/>
  <c r="AI2383" i="1"/>
  <c r="AA2383" i="1"/>
  <c r="AV2383" i="1"/>
  <c r="AN2383" i="1"/>
  <c r="AF2383" i="1"/>
  <c r="AO2383" i="1"/>
  <c r="AC2383" i="1"/>
  <c r="AW2383" i="1"/>
  <c r="AK2383" i="1"/>
  <c r="AU2383" i="1"/>
  <c r="AH2383" i="1"/>
  <c r="AT2383" i="1"/>
  <c r="AG2383" i="1"/>
  <c r="AS2383" i="1"/>
  <c r="AE2383" i="1"/>
  <c r="AM2384" i="1"/>
  <c r="AM2389" i="1"/>
  <c r="AR2392" i="1"/>
  <c r="AJ2392" i="1"/>
  <c r="AB2392" i="1"/>
  <c r="AQ2392" i="1"/>
  <c r="AI2392" i="1"/>
  <c r="AA2392" i="1"/>
  <c r="AV2392" i="1"/>
  <c r="AN2392" i="1"/>
  <c r="AF2392" i="1"/>
  <c r="AP2392" i="1"/>
  <c r="AD2392" i="1"/>
  <c r="AL2392" i="1"/>
  <c r="AW2392" i="1"/>
  <c r="AK2392" i="1"/>
  <c r="AU2392" i="1"/>
  <c r="AH2392" i="1"/>
  <c r="AT2392" i="1"/>
  <c r="AG2392" i="1"/>
  <c r="AR2397" i="1"/>
  <c r="AJ2397" i="1"/>
  <c r="AB2397" i="1"/>
  <c r="AQ2397" i="1"/>
  <c r="AI2397" i="1"/>
  <c r="AA2397" i="1"/>
  <c r="AV2397" i="1"/>
  <c r="AN2397" i="1"/>
  <c r="AF2397" i="1"/>
  <c r="AL2397" i="1"/>
  <c r="AW2397" i="1"/>
  <c r="AT2397" i="1"/>
  <c r="AG2397" i="1"/>
  <c r="AS2397" i="1"/>
  <c r="AE2397" i="1"/>
  <c r="AP2397" i="1"/>
  <c r="AD2397" i="1"/>
  <c r="AO2397" i="1"/>
  <c r="AC2397" i="1"/>
  <c r="AS2545" i="1"/>
  <c r="AK2545" i="1"/>
  <c r="AC2545" i="1"/>
  <c r="AW2545" i="1"/>
  <c r="AO2545" i="1"/>
  <c r="AG2545" i="1"/>
  <c r="AR2545" i="1"/>
  <c r="AH2545" i="1"/>
  <c r="AQ2545" i="1"/>
  <c r="AF2545" i="1"/>
  <c r="AP2545" i="1"/>
  <c r="AE2545" i="1"/>
  <c r="AM2545" i="1"/>
  <c r="AB2545" i="1"/>
  <c r="AV2545" i="1"/>
  <c r="AL2545" i="1"/>
  <c r="AA2545" i="1"/>
  <c r="AI2545" i="1"/>
  <c r="AD2545" i="1"/>
  <c r="AU2545" i="1"/>
  <c r="AT2545" i="1"/>
  <c r="AN2545" i="1"/>
  <c r="AC2051" i="1"/>
  <c r="AK2051" i="1"/>
  <c r="AS2051" i="1"/>
  <c r="AC2052" i="1"/>
  <c r="AK2052" i="1"/>
  <c r="AS2052" i="1"/>
  <c r="AC2053" i="1"/>
  <c r="AK2053" i="1"/>
  <c r="AS2053" i="1"/>
  <c r="AC2054" i="1"/>
  <c r="AK2054" i="1"/>
  <c r="AS2054" i="1"/>
  <c r="AC2055" i="1"/>
  <c r="AK2055" i="1"/>
  <c r="AS2055" i="1"/>
  <c r="AC2056" i="1"/>
  <c r="AK2056" i="1"/>
  <c r="AS2056" i="1"/>
  <c r="AC2057" i="1"/>
  <c r="AK2057" i="1"/>
  <c r="AS2057" i="1"/>
  <c r="AC2058" i="1"/>
  <c r="AK2058" i="1"/>
  <c r="AS2058" i="1"/>
  <c r="AC2059" i="1"/>
  <c r="AK2059" i="1"/>
  <c r="AS2059" i="1"/>
  <c r="AC2060" i="1"/>
  <c r="AK2060" i="1"/>
  <c r="AS2060" i="1"/>
  <c r="AC2061" i="1"/>
  <c r="AK2061" i="1"/>
  <c r="AS2061" i="1"/>
  <c r="AC2062" i="1"/>
  <c r="AK2062" i="1"/>
  <c r="AS2062" i="1"/>
  <c r="AC2063" i="1"/>
  <c r="AK2063" i="1"/>
  <c r="AS2063" i="1"/>
  <c r="AC2064" i="1"/>
  <c r="AK2064" i="1"/>
  <c r="AS2064" i="1"/>
  <c r="AC2065" i="1"/>
  <c r="AK2065" i="1"/>
  <c r="AS2065" i="1"/>
  <c r="AC2066" i="1"/>
  <c r="AK2066" i="1"/>
  <c r="AS2066" i="1"/>
  <c r="AC2067" i="1"/>
  <c r="AK2067" i="1"/>
  <c r="AS2067" i="1"/>
  <c r="AC2068" i="1"/>
  <c r="AK2068" i="1"/>
  <c r="AS2068" i="1"/>
  <c r="AC2069" i="1"/>
  <c r="AK2069" i="1"/>
  <c r="AS2069" i="1"/>
  <c r="AC2070" i="1"/>
  <c r="AK2070" i="1"/>
  <c r="AS2070" i="1"/>
  <c r="AC2071" i="1"/>
  <c r="AK2071" i="1"/>
  <c r="AS2071" i="1"/>
  <c r="AC2072" i="1"/>
  <c r="AK2072" i="1"/>
  <c r="AS2072" i="1"/>
  <c r="AC2073" i="1"/>
  <c r="AK2073" i="1"/>
  <c r="AS2073" i="1"/>
  <c r="AC2074" i="1"/>
  <c r="AK2074" i="1"/>
  <c r="AS2074" i="1"/>
  <c r="AC2075" i="1"/>
  <c r="AK2075" i="1"/>
  <c r="AS2075" i="1"/>
  <c r="AC2076" i="1"/>
  <c r="AK2076" i="1"/>
  <c r="AS2076" i="1"/>
  <c r="AC2077" i="1"/>
  <c r="AK2077" i="1"/>
  <c r="AS2077" i="1"/>
  <c r="AC2078" i="1"/>
  <c r="AK2078" i="1"/>
  <c r="AS2078" i="1"/>
  <c r="AC2079" i="1"/>
  <c r="AK2079" i="1"/>
  <c r="AS2079" i="1"/>
  <c r="AC2080" i="1"/>
  <c r="AK2080" i="1"/>
  <c r="AS2080" i="1"/>
  <c r="AC2081" i="1"/>
  <c r="AK2081" i="1"/>
  <c r="AS2081" i="1"/>
  <c r="AC2082" i="1"/>
  <c r="AK2082" i="1"/>
  <c r="AS2082" i="1"/>
  <c r="AC2083" i="1"/>
  <c r="AK2083" i="1"/>
  <c r="AS2083" i="1"/>
  <c r="AC2084" i="1"/>
  <c r="AK2084" i="1"/>
  <c r="AS2084" i="1"/>
  <c r="AC2085" i="1"/>
  <c r="AK2085" i="1"/>
  <c r="AS2085" i="1"/>
  <c r="AC2086" i="1"/>
  <c r="AK2086" i="1"/>
  <c r="AS2086" i="1"/>
  <c r="AC2087" i="1"/>
  <c r="AK2087" i="1"/>
  <c r="AS2087" i="1"/>
  <c r="AC2088" i="1"/>
  <c r="AK2088" i="1"/>
  <c r="AS2088" i="1"/>
  <c r="AC2089" i="1"/>
  <c r="AK2089" i="1"/>
  <c r="AS2089" i="1"/>
  <c r="AC2090" i="1"/>
  <c r="AK2090" i="1"/>
  <c r="AS2090" i="1"/>
  <c r="AC2091" i="1"/>
  <c r="AK2091" i="1"/>
  <c r="AS2091" i="1"/>
  <c r="AC2092" i="1"/>
  <c r="AK2092" i="1"/>
  <c r="AS2092" i="1"/>
  <c r="AC2093" i="1"/>
  <c r="AK2093" i="1"/>
  <c r="AS2093" i="1"/>
  <c r="AC2094" i="1"/>
  <c r="AK2094" i="1"/>
  <c r="AS2094" i="1"/>
  <c r="AC2095" i="1"/>
  <c r="AK2095" i="1"/>
  <c r="AS2095" i="1"/>
  <c r="AC2096" i="1"/>
  <c r="AK2096" i="1"/>
  <c r="AS2096" i="1"/>
  <c r="AC2097" i="1"/>
  <c r="AK2097" i="1"/>
  <c r="AS2097" i="1"/>
  <c r="AC2098" i="1"/>
  <c r="AK2098" i="1"/>
  <c r="AS2098" i="1"/>
  <c r="AC2099" i="1"/>
  <c r="AK2099" i="1"/>
  <c r="AS2099" i="1"/>
  <c r="AC2100" i="1"/>
  <c r="AK2100" i="1"/>
  <c r="AS2100" i="1"/>
  <c r="AC2101" i="1"/>
  <c r="AK2101" i="1"/>
  <c r="AS2101" i="1"/>
  <c r="AC2102" i="1"/>
  <c r="AK2102" i="1"/>
  <c r="AS2102" i="1"/>
  <c r="AC2103" i="1"/>
  <c r="AK2103" i="1"/>
  <c r="AS2103" i="1"/>
  <c r="AC2104" i="1"/>
  <c r="AK2104" i="1"/>
  <c r="AS2104" i="1"/>
  <c r="AC2105" i="1"/>
  <c r="AK2105" i="1"/>
  <c r="AS2105" i="1"/>
  <c r="AC2106" i="1"/>
  <c r="AK2106" i="1"/>
  <c r="AS2106" i="1"/>
  <c r="AC2107" i="1"/>
  <c r="AK2107" i="1"/>
  <c r="AS2107" i="1"/>
  <c r="AC2108" i="1"/>
  <c r="AK2108" i="1"/>
  <c r="AS2108" i="1"/>
  <c r="AC2109" i="1"/>
  <c r="AK2109" i="1"/>
  <c r="AS2109" i="1"/>
  <c r="AC2110" i="1"/>
  <c r="AK2110" i="1"/>
  <c r="AS2110" i="1"/>
  <c r="AC2111" i="1"/>
  <c r="AK2111" i="1"/>
  <c r="AS2111" i="1"/>
  <c r="AC2112" i="1"/>
  <c r="AK2112" i="1"/>
  <c r="AS2112" i="1"/>
  <c r="AC2113" i="1"/>
  <c r="AK2113" i="1"/>
  <c r="AS2113" i="1"/>
  <c r="AC2114" i="1"/>
  <c r="AK2114" i="1"/>
  <c r="AS2114" i="1"/>
  <c r="AC2115" i="1"/>
  <c r="AK2115" i="1"/>
  <c r="AS2115" i="1"/>
  <c r="AC2116" i="1"/>
  <c r="AK2116" i="1"/>
  <c r="AS2116" i="1"/>
  <c r="AC2117" i="1"/>
  <c r="AK2117" i="1"/>
  <c r="AS2117" i="1"/>
  <c r="AC2118" i="1"/>
  <c r="AK2118" i="1"/>
  <c r="AS2118" i="1"/>
  <c r="AC2119" i="1"/>
  <c r="AK2119" i="1"/>
  <c r="AS2119" i="1"/>
  <c r="AC2120" i="1"/>
  <c r="AK2120" i="1"/>
  <c r="AS2120" i="1"/>
  <c r="AC2121" i="1"/>
  <c r="AK2121" i="1"/>
  <c r="AS2121" i="1"/>
  <c r="AC2122" i="1"/>
  <c r="AK2122" i="1"/>
  <c r="AS2122" i="1"/>
  <c r="AC2123" i="1"/>
  <c r="AK2123" i="1"/>
  <c r="AS2123" i="1"/>
  <c r="AC2124" i="1"/>
  <c r="AK2124" i="1"/>
  <c r="AS2124" i="1"/>
  <c r="AC2125" i="1"/>
  <c r="AK2125" i="1"/>
  <c r="AS2125" i="1"/>
  <c r="AC2126" i="1"/>
  <c r="AK2126" i="1"/>
  <c r="AS2126" i="1"/>
  <c r="AC2127" i="1"/>
  <c r="AK2127" i="1"/>
  <c r="AS2127" i="1"/>
  <c r="AC2128" i="1"/>
  <c r="AK2128" i="1"/>
  <c r="AS2128" i="1"/>
  <c r="AC2129" i="1"/>
  <c r="AK2129" i="1"/>
  <c r="AS2129" i="1"/>
  <c r="AC2130" i="1"/>
  <c r="AK2130" i="1"/>
  <c r="AS2130" i="1"/>
  <c r="AC2131" i="1"/>
  <c r="AK2131" i="1"/>
  <c r="AS2131" i="1"/>
  <c r="AC2132" i="1"/>
  <c r="AK2132" i="1"/>
  <c r="AS2132" i="1"/>
  <c r="AC2133" i="1"/>
  <c r="AK2133" i="1"/>
  <c r="AS2133" i="1"/>
  <c r="AC2134" i="1"/>
  <c r="AK2134" i="1"/>
  <c r="AS2134" i="1"/>
  <c r="AC2135" i="1"/>
  <c r="AK2135" i="1"/>
  <c r="AS2135" i="1"/>
  <c r="AC2136" i="1"/>
  <c r="AK2136" i="1"/>
  <c r="AS2136" i="1"/>
  <c r="AC2137" i="1"/>
  <c r="AK2137" i="1"/>
  <c r="AS2137" i="1"/>
  <c r="AC2138" i="1"/>
  <c r="AK2138" i="1"/>
  <c r="AS2138" i="1"/>
  <c r="AC2139" i="1"/>
  <c r="AK2139" i="1"/>
  <c r="AS2139" i="1"/>
  <c r="AC2140" i="1"/>
  <c r="AK2140" i="1"/>
  <c r="AS2140" i="1"/>
  <c r="AC2141" i="1"/>
  <c r="AK2141" i="1"/>
  <c r="AS2141" i="1"/>
  <c r="AC2142" i="1"/>
  <c r="AK2142" i="1"/>
  <c r="AS2142" i="1"/>
  <c r="AC2143" i="1"/>
  <c r="AK2143" i="1"/>
  <c r="AS2143" i="1"/>
  <c r="AC2144" i="1"/>
  <c r="AK2144" i="1"/>
  <c r="AS2144" i="1"/>
  <c r="AC2145" i="1"/>
  <c r="AK2145" i="1"/>
  <c r="AS2145" i="1"/>
  <c r="AC2146" i="1"/>
  <c r="AK2146" i="1"/>
  <c r="AS2146" i="1"/>
  <c r="AC2147" i="1"/>
  <c r="AK2147" i="1"/>
  <c r="AS2147" i="1"/>
  <c r="AC2148" i="1"/>
  <c r="AK2148" i="1"/>
  <c r="AS2148" i="1"/>
  <c r="AC2149" i="1"/>
  <c r="AK2149" i="1"/>
  <c r="AS2149" i="1"/>
  <c r="AC2150" i="1"/>
  <c r="AK2150" i="1"/>
  <c r="AS2150" i="1"/>
  <c r="AC2151" i="1"/>
  <c r="AK2151" i="1"/>
  <c r="AS2151" i="1"/>
  <c r="AC2152" i="1"/>
  <c r="AK2152" i="1"/>
  <c r="AS2152" i="1"/>
  <c r="AC2153" i="1"/>
  <c r="AK2153" i="1"/>
  <c r="AS2153" i="1"/>
  <c r="AC2154" i="1"/>
  <c r="AK2154" i="1"/>
  <c r="AS2154" i="1"/>
  <c r="AC2155" i="1"/>
  <c r="AK2155" i="1"/>
  <c r="AS2155" i="1"/>
  <c r="AC2156" i="1"/>
  <c r="AK2156" i="1"/>
  <c r="AS2156" i="1"/>
  <c r="AC2157" i="1"/>
  <c r="AK2157" i="1"/>
  <c r="AS2157" i="1"/>
  <c r="AC2158" i="1"/>
  <c r="AK2158" i="1"/>
  <c r="AS2158" i="1"/>
  <c r="AC2159" i="1"/>
  <c r="AK2159" i="1"/>
  <c r="AS2159" i="1"/>
  <c r="AC2160" i="1"/>
  <c r="AK2160" i="1"/>
  <c r="AS2160" i="1"/>
  <c r="AC2161" i="1"/>
  <c r="AK2161" i="1"/>
  <c r="AS2161" i="1"/>
  <c r="AC2162" i="1"/>
  <c r="AK2162" i="1"/>
  <c r="AS2162" i="1"/>
  <c r="AC2163" i="1"/>
  <c r="AK2163" i="1"/>
  <c r="AS2163" i="1"/>
  <c r="AC2164" i="1"/>
  <c r="AK2164" i="1"/>
  <c r="AU2164" i="1"/>
  <c r="AF2165" i="1"/>
  <c r="AO2165" i="1"/>
  <c r="AT2166" i="1"/>
  <c r="AL2166" i="1"/>
  <c r="AD2166" i="1"/>
  <c r="AI2166" i="1"/>
  <c r="AR2166" i="1"/>
  <c r="AC2167" i="1"/>
  <c r="AM2167" i="1"/>
  <c r="AV2167" i="1"/>
  <c r="AE2170" i="1"/>
  <c r="AN2170" i="1"/>
  <c r="AW2170" i="1"/>
  <c r="AF2173" i="1"/>
  <c r="AO2173" i="1"/>
  <c r="AT2174" i="1"/>
  <c r="AL2174" i="1"/>
  <c r="AD2174" i="1"/>
  <c r="AI2174" i="1"/>
  <c r="AR2174" i="1"/>
  <c r="AC2175" i="1"/>
  <c r="AM2175" i="1"/>
  <c r="AV2175" i="1"/>
  <c r="AE2178" i="1"/>
  <c r="AN2178" i="1"/>
  <c r="AW2178" i="1"/>
  <c r="AF2181" i="1"/>
  <c r="AO2181" i="1"/>
  <c r="AT2182" i="1"/>
  <c r="AL2182" i="1"/>
  <c r="AD2182" i="1"/>
  <c r="AI2182" i="1"/>
  <c r="AR2182" i="1"/>
  <c r="AC2183" i="1"/>
  <c r="AM2183" i="1"/>
  <c r="AV2183" i="1"/>
  <c r="AE2185" i="1"/>
  <c r="AP2185" i="1"/>
  <c r="AW2187" i="1"/>
  <c r="AO2187" i="1"/>
  <c r="AG2187" i="1"/>
  <c r="AT2187" i="1"/>
  <c r="AL2187" i="1"/>
  <c r="AD2187" i="1"/>
  <c r="AJ2187" i="1"/>
  <c r="AU2187" i="1"/>
  <c r="AE2189" i="1"/>
  <c r="AP2189" i="1"/>
  <c r="AW2191" i="1"/>
  <c r="AO2191" i="1"/>
  <c r="AG2191" i="1"/>
  <c r="AT2191" i="1"/>
  <c r="AL2191" i="1"/>
  <c r="AD2191" i="1"/>
  <c r="AJ2191" i="1"/>
  <c r="AU2191" i="1"/>
  <c r="AE2193" i="1"/>
  <c r="AP2193" i="1"/>
  <c r="AW2195" i="1"/>
  <c r="AO2195" i="1"/>
  <c r="AG2195" i="1"/>
  <c r="AT2195" i="1"/>
  <c r="AL2195" i="1"/>
  <c r="AD2195" i="1"/>
  <c r="AJ2195" i="1"/>
  <c r="AU2195" i="1"/>
  <c r="AE2197" i="1"/>
  <c r="AP2197" i="1"/>
  <c r="AW2199" i="1"/>
  <c r="AO2199" i="1"/>
  <c r="AG2199" i="1"/>
  <c r="AT2199" i="1"/>
  <c r="AL2199" i="1"/>
  <c r="AD2199" i="1"/>
  <c r="AJ2199" i="1"/>
  <c r="AU2199" i="1"/>
  <c r="AE2201" i="1"/>
  <c r="AP2201" i="1"/>
  <c r="AW2203" i="1"/>
  <c r="AO2203" i="1"/>
  <c r="AG2203" i="1"/>
  <c r="AT2203" i="1"/>
  <c r="AL2203" i="1"/>
  <c r="AD2203" i="1"/>
  <c r="AJ2203" i="1"/>
  <c r="AU2203" i="1"/>
  <c r="AE2205" i="1"/>
  <c r="AP2205" i="1"/>
  <c r="AR2207" i="1"/>
  <c r="AJ2207" i="1"/>
  <c r="AB2207" i="1"/>
  <c r="AQ2207" i="1"/>
  <c r="AI2207" i="1"/>
  <c r="AA2207" i="1"/>
  <c r="AV2207" i="1"/>
  <c r="AN2207" i="1"/>
  <c r="AW2207" i="1"/>
  <c r="AK2207" i="1"/>
  <c r="AS2207" i="1"/>
  <c r="AF2207" i="1"/>
  <c r="AO2207" i="1"/>
  <c r="AH2208" i="1"/>
  <c r="AH2210" i="1"/>
  <c r="AK2214" i="1"/>
  <c r="AG2219" i="1"/>
  <c r="AW2219" i="1"/>
  <c r="AG2223" i="1"/>
  <c r="AR2224" i="1"/>
  <c r="AJ2224" i="1"/>
  <c r="AB2224" i="1"/>
  <c r="AQ2224" i="1"/>
  <c r="AI2224" i="1"/>
  <c r="AA2224" i="1"/>
  <c r="AV2224" i="1"/>
  <c r="AN2224" i="1"/>
  <c r="AF2224" i="1"/>
  <c r="AL2224" i="1"/>
  <c r="AT2224" i="1"/>
  <c r="AG2224" i="1"/>
  <c r="AP2224" i="1"/>
  <c r="AR2226" i="1"/>
  <c r="AJ2226" i="1"/>
  <c r="AB2226" i="1"/>
  <c r="AQ2226" i="1"/>
  <c r="AI2226" i="1"/>
  <c r="AA2226" i="1"/>
  <c r="AV2226" i="1"/>
  <c r="AN2226" i="1"/>
  <c r="AF2226" i="1"/>
  <c r="AO2226" i="1"/>
  <c r="AC2226" i="1"/>
  <c r="AW2226" i="1"/>
  <c r="AK2226" i="1"/>
  <c r="AS2226" i="1"/>
  <c r="AK2227" i="1"/>
  <c r="AH2229" i="1"/>
  <c r="AR2230" i="1"/>
  <c r="AJ2230" i="1"/>
  <c r="AB2230" i="1"/>
  <c r="AQ2230" i="1"/>
  <c r="AI2230" i="1"/>
  <c r="AA2230" i="1"/>
  <c r="AV2230" i="1"/>
  <c r="AN2230" i="1"/>
  <c r="AF2230" i="1"/>
  <c r="AU2230" i="1"/>
  <c r="AH2230" i="1"/>
  <c r="AP2230" i="1"/>
  <c r="AD2230" i="1"/>
  <c r="AS2230" i="1"/>
  <c r="AL2231" i="1"/>
  <c r="AL2237" i="1"/>
  <c r="AH2240" i="1"/>
  <c r="AH2242" i="1"/>
  <c r="AK2246" i="1"/>
  <c r="AG2251" i="1"/>
  <c r="AW2251" i="1"/>
  <c r="AG2255" i="1"/>
  <c r="AR2256" i="1"/>
  <c r="AJ2256" i="1"/>
  <c r="AB2256" i="1"/>
  <c r="AQ2256" i="1"/>
  <c r="AI2256" i="1"/>
  <c r="AA2256" i="1"/>
  <c r="AV2256" i="1"/>
  <c r="AN2256" i="1"/>
  <c r="AF2256" i="1"/>
  <c r="AL2256" i="1"/>
  <c r="AT2256" i="1"/>
  <c r="AG2256" i="1"/>
  <c r="AP2256" i="1"/>
  <c r="AR2258" i="1"/>
  <c r="AJ2258" i="1"/>
  <c r="AB2258" i="1"/>
  <c r="AQ2258" i="1"/>
  <c r="AI2258" i="1"/>
  <c r="AA2258" i="1"/>
  <c r="AV2258" i="1"/>
  <c r="AN2258" i="1"/>
  <c r="AF2258" i="1"/>
  <c r="AO2258" i="1"/>
  <c r="AC2258" i="1"/>
  <c r="AW2258" i="1"/>
  <c r="AK2258" i="1"/>
  <c r="AS2258" i="1"/>
  <c r="AK2259" i="1"/>
  <c r="AH2261" i="1"/>
  <c r="AR2262" i="1"/>
  <c r="AJ2262" i="1"/>
  <c r="AB2262" i="1"/>
  <c r="AQ2262" i="1"/>
  <c r="AI2262" i="1"/>
  <c r="AA2262" i="1"/>
  <c r="AV2262" i="1"/>
  <c r="AN2262" i="1"/>
  <c r="AF2262" i="1"/>
  <c r="AU2262" i="1"/>
  <c r="AH2262" i="1"/>
  <c r="AP2262" i="1"/>
  <c r="AD2262" i="1"/>
  <c r="AS2262" i="1"/>
  <c r="AL2263" i="1"/>
  <c r="AL2269" i="1"/>
  <c r="AH2272" i="1"/>
  <c r="AH2274" i="1"/>
  <c r="AK2278" i="1"/>
  <c r="AG2283" i="1"/>
  <c r="AW2283" i="1"/>
  <c r="AG2287" i="1"/>
  <c r="AR2288" i="1"/>
  <c r="AJ2288" i="1"/>
  <c r="AB2288" i="1"/>
  <c r="AQ2288" i="1"/>
  <c r="AI2288" i="1"/>
  <c r="AA2288" i="1"/>
  <c r="AV2288" i="1"/>
  <c r="AN2288" i="1"/>
  <c r="AF2288" i="1"/>
  <c r="AL2288" i="1"/>
  <c r="AT2288" i="1"/>
  <c r="AG2288" i="1"/>
  <c r="AP2288" i="1"/>
  <c r="AR2290" i="1"/>
  <c r="AJ2290" i="1"/>
  <c r="AB2290" i="1"/>
  <c r="AQ2290" i="1"/>
  <c r="AI2290" i="1"/>
  <c r="AA2290" i="1"/>
  <c r="AV2290" i="1"/>
  <c r="AN2290" i="1"/>
  <c r="AF2290" i="1"/>
  <c r="AO2290" i="1"/>
  <c r="AC2290" i="1"/>
  <c r="AW2290" i="1"/>
  <c r="AK2290" i="1"/>
  <c r="AS2290" i="1"/>
  <c r="AK2291" i="1"/>
  <c r="AH2293" i="1"/>
  <c r="AR2294" i="1"/>
  <c r="AJ2294" i="1"/>
  <c r="AB2294" i="1"/>
  <c r="AQ2294" i="1"/>
  <c r="AI2294" i="1"/>
  <c r="AA2294" i="1"/>
  <c r="AV2294" i="1"/>
  <c r="AN2294" i="1"/>
  <c r="AF2294" i="1"/>
  <c r="AU2294" i="1"/>
  <c r="AH2294" i="1"/>
  <c r="AP2294" i="1"/>
  <c r="AD2294" i="1"/>
  <c r="AS2294" i="1"/>
  <c r="AL2295" i="1"/>
  <c r="AL2301" i="1"/>
  <c r="AH2304" i="1"/>
  <c r="AH2306" i="1"/>
  <c r="AK2310" i="1"/>
  <c r="AG2315" i="1"/>
  <c r="AW2315" i="1"/>
  <c r="AG2319" i="1"/>
  <c r="AR2320" i="1"/>
  <c r="AJ2320" i="1"/>
  <c r="AB2320" i="1"/>
  <c r="AQ2320" i="1"/>
  <c r="AI2320" i="1"/>
  <c r="AA2320" i="1"/>
  <c r="AV2320" i="1"/>
  <c r="AN2320" i="1"/>
  <c r="AF2320" i="1"/>
  <c r="AL2320" i="1"/>
  <c r="AT2320" i="1"/>
  <c r="AG2320" i="1"/>
  <c r="AP2320" i="1"/>
  <c r="AR2322" i="1"/>
  <c r="AJ2322" i="1"/>
  <c r="AB2322" i="1"/>
  <c r="AQ2322" i="1"/>
  <c r="AI2322" i="1"/>
  <c r="AA2322" i="1"/>
  <c r="AV2322" i="1"/>
  <c r="AN2322" i="1"/>
  <c r="AF2322" i="1"/>
  <c r="AO2322" i="1"/>
  <c r="AC2322" i="1"/>
  <c r="AW2322" i="1"/>
  <c r="AK2322" i="1"/>
  <c r="AS2322" i="1"/>
  <c r="AK2323" i="1"/>
  <c r="AL2325" i="1"/>
  <c r="AK2326" i="1"/>
  <c r="AG2330" i="1"/>
  <c r="AR2333" i="1"/>
  <c r="AJ2333" i="1"/>
  <c r="AB2333" i="1"/>
  <c r="AQ2333" i="1"/>
  <c r="AI2333" i="1"/>
  <c r="AA2333" i="1"/>
  <c r="AV2333" i="1"/>
  <c r="AN2333" i="1"/>
  <c r="AF2333" i="1"/>
  <c r="AT2333" i="1"/>
  <c r="AG2333" i="1"/>
  <c r="AP2333" i="1"/>
  <c r="AD2333" i="1"/>
  <c r="AO2333" i="1"/>
  <c r="AC2333" i="1"/>
  <c r="AW2333" i="1"/>
  <c r="AM2336" i="1"/>
  <c r="AL2341" i="1"/>
  <c r="AK2342" i="1"/>
  <c r="AG2346" i="1"/>
  <c r="AR2349" i="1"/>
  <c r="AJ2349" i="1"/>
  <c r="AB2349" i="1"/>
  <c r="AQ2349" i="1"/>
  <c r="AI2349" i="1"/>
  <c r="AA2349" i="1"/>
  <c r="AV2349" i="1"/>
  <c r="AN2349" i="1"/>
  <c r="AF2349" i="1"/>
  <c r="AT2349" i="1"/>
  <c r="AG2349" i="1"/>
  <c r="AP2349" i="1"/>
  <c r="AD2349" i="1"/>
  <c r="AO2349" i="1"/>
  <c r="AC2349" i="1"/>
  <c r="AW2349" i="1"/>
  <c r="AM2352" i="1"/>
  <c r="AL2357" i="1"/>
  <c r="AK2358" i="1"/>
  <c r="AM2362" i="1"/>
  <c r="AK2365" i="1"/>
  <c r="AL2367" i="1"/>
  <c r="AM2368" i="1"/>
  <c r="AR2370" i="1"/>
  <c r="AJ2370" i="1"/>
  <c r="AB2370" i="1"/>
  <c r="AQ2370" i="1"/>
  <c r="AI2370" i="1"/>
  <c r="AA2370" i="1"/>
  <c r="AV2370" i="1"/>
  <c r="AN2370" i="1"/>
  <c r="AF2370" i="1"/>
  <c r="AT2370" i="1"/>
  <c r="AG2370" i="1"/>
  <c r="AO2370" i="1"/>
  <c r="AC2370" i="1"/>
  <c r="AL2370" i="1"/>
  <c r="AW2370" i="1"/>
  <c r="AK2370" i="1"/>
  <c r="AO2384" i="1"/>
  <c r="AU2389" i="1"/>
  <c r="AR2400" i="1"/>
  <c r="AJ2400" i="1"/>
  <c r="AB2400" i="1"/>
  <c r="AQ2400" i="1"/>
  <c r="AI2400" i="1"/>
  <c r="AA2400" i="1"/>
  <c r="AV2400" i="1"/>
  <c r="AN2400" i="1"/>
  <c r="AF2400" i="1"/>
  <c r="AP2400" i="1"/>
  <c r="AD2400" i="1"/>
  <c r="AO2400" i="1"/>
  <c r="AC2400" i="1"/>
  <c r="AL2400" i="1"/>
  <c r="AW2400" i="1"/>
  <c r="AK2400" i="1"/>
  <c r="AU2400" i="1"/>
  <c r="AH2400" i="1"/>
  <c r="AT2400" i="1"/>
  <c r="AG2400" i="1"/>
  <c r="AJ2545" i="1"/>
  <c r="AD2051" i="1"/>
  <c r="AL2051" i="1"/>
  <c r="AT2051" i="1"/>
  <c r="AD2052" i="1"/>
  <c r="AL2052" i="1"/>
  <c r="AT2052" i="1"/>
  <c r="AD2053" i="1"/>
  <c r="AL2053" i="1"/>
  <c r="AT2053" i="1"/>
  <c r="AD2054" i="1"/>
  <c r="AL2054" i="1"/>
  <c r="AT2054" i="1"/>
  <c r="AD2055" i="1"/>
  <c r="AL2055" i="1"/>
  <c r="AT2055" i="1"/>
  <c r="AD2056" i="1"/>
  <c r="AL2056" i="1"/>
  <c r="AT2056" i="1"/>
  <c r="AD2057" i="1"/>
  <c r="AL2057" i="1"/>
  <c r="AT2057" i="1"/>
  <c r="AD2058" i="1"/>
  <c r="AL2058" i="1"/>
  <c r="AT2058" i="1"/>
  <c r="AD2059" i="1"/>
  <c r="AL2059" i="1"/>
  <c r="AT2059" i="1"/>
  <c r="AD2060" i="1"/>
  <c r="AL2060" i="1"/>
  <c r="AT2060" i="1"/>
  <c r="AD2061" i="1"/>
  <c r="AL2061" i="1"/>
  <c r="AT2061" i="1"/>
  <c r="AD2062" i="1"/>
  <c r="AL2062" i="1"/>
  <c r="AT2062" i="1"/>
  <c r="AD2063" i="1"/>
  <c r="AL2063" i="1"/>
  <c r="AT2063" i="1"/>
  <c r="AD2064" i="1"/>
  <c r="AL2064" i="1"/>
  <c r="AT2064" i="1"/>
  <c r="AD2065" i="1"/>
  <c r="AL2065" i="1"/>
  <c r="AT2065" i="1"/>
  <c r="AD2066" i="1"/>
  <c r="AL2066" i="1"/>
  <c r="AT2066" i="1"/>
  <c r="AD2067" i="1"/>
  <c r="AL2067" i="1"/>
  <c r="AT2067" i="1"/>
  <c r="AD2068" i="1"/>
  <c r="AL2068" i="1"/>
  <c r="AT2068" i="1"/>
  <c r="AD2069" i="1"/>
  <c r="AL2069" i="1"/>
  <c r="AT2069" i="1"/>
  <c r="AD2070" i="1"/>
  <c r="AL2070" i="1"/>
  <c r="AT2070" i="1"/>
  <c r="AD2071" i="1"/>
  <c r="AL2071" i="1"/>
  <c r="AT2071" i="1"/>
  <c r="AD2072" i="1"/>
  <c r="AL2072" i="1"/>
  <c r="AT2072" i="1"/>
  <c r="AD2073" i="1"/>
  <c r="AL2073" i="1"/>
  <c r="AT2073" i="1"/>
  <c r="AD2074" i="1"/>
  <c r="AL2074" i="1"/>
  <c r="AT2074" i="1"/>
  <c r="AD2075" i="1"/>
  <c r="AL2075" i="1"/>
  <c r="AT2075" i="1"/>
  <c r="AD2076" i="1"/>
  <c r="AL2076" i="1"/>
  <c r="AT2076" i="1"/>
  <c r="AD2077" i="1"/>
  <c r="AL2077" i="1"/>
  <c r="AT2077" i="1"/>
  <c r="AD2078" i="1"/>
  <c r="AL2078" i="1"/>
  <c r="AT2078" i="1"/>
  <c r="AD2079" i="1"/>
  <c r="AL2079" i="1"/>
  <c r="AT2079" i="1"/>
  <c r="AD2080" i="1"/>
  <c r="AL2080" i="1"/>
  <c r="AT2080" i="1"/>
  <c r="AD2081" i="1"/>
  <c r="AL2081" i="1"/>
  <c r="AT2081" i="1"/>
  <c r="AD2082" i="1"/>
  <c r="AL2082" i="1"/>
  <c r="AT2082" i="1"/>
  <c r="AD2083" i="1"/>
  <c r="AL2083" i="1"/>
  <c r="AT2083" i="1"/>
  <c r="AD2084" i="1"/>
  <c r="AL2084" i="1"/>
  <c r="AT2084" i="1"/>
  <c r="AD2085" i="1"/>
  <c r="AL2085" i="1"/>
  <c r="AT2085" i="1"/>
  <c r="AD2086" i="1"/>
  <c r="AL2086" i="1"/>
  <c r="AT2086" i="1"/>
  <c r="AD2087" i="1"/>
  <c r="AL2087" i="1"/>
  <c r="AT2087" i="1"/>
  <c r="AD2088" i="1"/>
  <c r="AL2088" i="1"/>
  <c r="AT2088" i="1"/>
  <c r="AD2089" i="1"/>
  <c r="AL2089" i="1"/>
  <c r="AT2089" i="1"/>
  <c r="AD2090" i="1"/>
  <c r="AL2090" i="1"/>
  <c r="AT2090" i="1"/>
  <c r="AD2091" i="1"/>
  <c r="AL2091" i="1"/>
  <c r="AT2091" i="1"/>
  <c r="AD2092" i="1"/>
  <c r="AL2092" i="1"/>
  <c r="AT2092" i="1"/>
  <c r="AD2093" i="1"/>
  <c r="AL2093" i="1"/>
  <c r="AT2093" i="1"/>
  <c r="AD2094" i="1"/>
  <c r="AL2094" i="1"/>
  <c r="AT2094" i="1"/>
  <c r="AD2095" i="1"/>
  <c r="AL2095" i="1"/>
  <c r="AT2095" i="1"/>
  <c r="AD2096" i="1"/>
  <c r="AL2096" i="1"/>
  <c r="AT2096" i="1"/>
  <c r="AD2097" i="1"/>
  <c r="AL2097" i="1"/>
  <c r="AT2097" i="1"/>
  <c r="AD2098" i="1"/>
  <c r="AL2098" i="1"/>
  <c r="AT2098" i="1"/>
  <c r="AD2099" i="1"/>
  <c r="AL2099" i="1"/>
  <c r="AT2099" i="1"/>
  <c r="AD2100" i="1"/>
  <c r="AL2100" i="1"/>
  <c r="AT2100" i="1"/>
  <c r="AD2101" i="1"/>
  <c r="AL2101" i="1"/>
  <c r="AT2101" i="1"/>
  <c r="AD2102" i="1"/>
  <c r="AL2102" i="1"/>
  <c r="AT2102" i="1"/>
  <c r="AD2103" i="1"/>
  <c r="AL2103" i="1"/>
  <c r="AT2103" i="1"/>
  <c r="AD2104" i="1"/>
  <c r="AL2104" i="1"/>
  <c r="AT2104" i="1"/>
  <c r="AD2105" i="1"/>
  <c r="AL2105" i="1"/>
  <c r="AT2105" i="1"/>
  <c r="AD2106" i="1"/>
  <c r="AL2106" i="1"/>
  <c r="AT2106" i="1"/>
  <c r="AD2107" i="1"/>
  <c r="AL2107" i="1"/>
  <c r="AT2107" i="1"/>
  <c r="AD2108" i="1"/>
  <c r="AL2108" i="1"/>
  <c r="AT2108" i="1"/>
  <c r="AD2109" i="1"/>
  <c r="AL2109" i="1"/>
  <c r="AT2109" i="1"/>
  <c r="AD2110" i="1"/>
  <c r="AL2110" i="1"/>
  <c r="AT2110" i="1"/>
  <c r="AD2111" i="1"/>
  <c r="AL2111" i="1"/>
  <c r="AT2111" i="1"/>
  <c r="AD2112" i="1"/>
  <c r="AL2112" i="1"/>
  <c r="AT2112" i="1"/>
  <c r="AD2113" i="1"/>
  <c r="AL2113" i="1"/>
  <c r="AT2113" i="1"/>
  <c r="AD2114" i="1"/>
  <c r="AL2114" i="1"/>
  <c r="AT2114" i="1"/>
  <c r="AD2115" i="1"/>
  <c r="AL2115" i="1"/>
  <c r="AT2115" i="1"/>
  <c r="AD2116" i="1"/>
  <c r="AL2116" i="1"/>
  <c r="AT2116" i="1"/>
  <c r="AD2117" i="1"/>
  <c r="AL2117" i="1"/>
  <c r="AT2117" i="1"/>
  <c r="AD2118" i="1"/>
  <c r="AL2118" i="1"/>
  <c r="AT2118" i="1"/>
  <c r="AD2119" i="1"/>
  <c r="AL2119" i="1"/>
  <c r="AT2119" i="1"/>
  <c r="AD2120" i="1"/>
  <c r="AL2120" i="1"/>
  <c r="AT2120" i="1"/>
  <c r="AD2121" i="1"/>
  <c r="AL2121" i="1"/>
  <c r="AT2121" i="1"/>
  <c r="AD2122" i="1"/>
  <c r="AL2122" i="1"/>
  <c r="AT2122" i="1"/>
  <c r="AD2123" i="1"/>
  <c r="AL2123" i="1"/>
  <c r="AT2123" i="1"/>
  <c r="AD2124" i="1"/>
  <c r="AL2124" i="1"/>
  <c r="AT2124" i="1"/>
  <c r="AD2125" i="1"/>
  <c r="AL2125" i="1"/>
  <c r="AT2125" i="1"/>
  <c r="AD2126" i="1"/>
  <c r="AL2126" i="1"/>
  <c r="AT2126" i="1"/>
  <c r="AD2127" i="1"/>
  <c r="AL2127" i="1"/>
  <c r="AT2127" i="1"/>
  <c r="AD2128" i="1"/>
  <c r="AL2128" i="1"/>
  <c r="AT2128" i="1"/>
  <c r="AD2129" i="1"/>
  <c r="AL2129" i="1"/>
  <c r="AT2129" i="1"/>
  <c r="AD2130" i="1"/>
  <c r="AL2130" i="1"/>
  <c r="AT2130" i="1"/>
  <c r="AD2131" i="1"/>
  <c r="AL2131" i="1"/>
  <c r="AT2131" i="1"/>
  <c r="AD2132" i="1"/>
  <c r="AL2132" i="1"/>
  <c r="AT2132" i="1"/>
  <c r="AD2133" i="1"/>
  <c r="AL2133" i="1"/>
  <c r="AT2133" i="1"/>
  <c r="AD2134" i="1"/>
  <c r="AL2134" i="1"/>
  <c r="AT2134" i="1"/>
  <c r="AD2135" i="1"/>
  <c r="AL2135" i="1"/>
  <c r="AT2135" i="1"/>
  <c r="AD2136" i="1"/>
  <c r="AL2136" i="1"/>
  <c r="AT2136" i="1"/>
  <c r="AD2137" i="1"/>
  <c r="AL2137" i="1"/>
  <c r="AT2137" i="1"/>
  <c r="AD2138" i="1"/>
  <c r="AL2138" i="1"/>
  <c r="AT2138" i="1"/>
  <c r="AD2139" i="1"/>
  <c r="AL2139" i="1"/>
  <c r="AT2139" i="1"/>
  <c r="AD2140" i="1"/>
  <c r="AL2140" i="1"/>
  <c r="AT2140" i="1"/>
  <c r="AD2141" i="1"/>
  <c r="AL2141" i="1"/>
  <c r="AT2141" i="1"/>
  <c r="AD2142" i="1"/>
  <c r="AL2142" i="1"/>
  <c r="AT2142" i="1"/>
  <c r="AD2143" i="1"/>
  <c r="AL2143" i="1"/>
  <c r="AT2143" i="1"/>
  <c r="AD2144" i="1"/>
  <c r="AL2144" i="1"/>
  <c r="AT2144" i="1"/>
  <c r="AD2145" i="1"/>
  <c r="AL2145" i="1"/>
  <c r="AT2145" i="1"/>
  <c r="AD2146" i="1"/>
  <c r="AL2146" i="1"/>
  <c r="AT2146" i="1"/>
  <c r="AD2147" i="1"/>
  <c r="AL2147" i="1"/>
  <c r="AT2147" i="1"/>
  <c r="AD2148" i="1"/>
  <c r="AL2148" i="1"/>
  <c r="AT2148" i="1"/>
  <c r="AD2149" i="1"/>
  <c r="AL2149" i="1"/>
  <c r="AT2149" i="1"/>
  <c r="AD2150" i="1"/>
  <c r="AL2150" i="1"/>
  <c r="AT2150" i="1"/>
  <c r="AD2151" i="1"/>
  <c r="AL2151" i="1"/>
  <c r="AT2151" i="1"/>
  <c r="AD2152" i="1"/>
  <c r="AL2152" i="1"/>
  <c r="AT2152" i="1"/>
  <c r="AD2153" i="1"/>
  <c r="AL2153" i="1"/>
  <c r="AT2153" i="1"/>
  <c r="AD2154" i="1"/>
  <c r="AL2154" i="1"/>
  <c r="AT2154" i="1"/>
  <c r="AD2155" i="1"/>
  <c r="AL2155" i="1"/>
  <c r="AT2155" i="1"/>
  <c r="AD2156" i="1"/>
  <c r="AL2156" i="1"/>
  <c r="AT2156" i="1"/>
  <c r="AD2157" i="1"/>
  <c r="AL2157" i="1"/>
  <c r="AT2157" i="1"/>
  <c r="AD2158" i="1"/>
  <c r="AL2158" i="1"/>
  <c r="AT2158" i="1"/>
  <c r="AD2159" i="1"/>
  <c r="AL2159" i="1"/>
  <c r="AT2159" i="1"/>
  <c r="AD2160" i="1"/>
  <c r="AL2160" i="1"/>
  <c r="AT2160" i="1"/>
  <c r="AD2161" i="1"/>
  <c r="AL2161" i="1"/>
  <c r="AT2161" i="1"/>
  <c r="AD2162" i="1"/>
  <c r="AL2162" i="1"/>
  <c r="AT2162" i="1"/>
  <c r="AD2163" i="1"/>
  <c r="AL2163" i="1"/>
  <c r="AT2163" i="1"/>
  <c r="AD2164" i="1"/>
  <c r="AM2164" i="1"/>
  <c r="AV2164" i="1"/>
  <c r="AG2165" i="1"/>
  <c r="AP2165" i="1"/>
  <c r="AA2166" i="1"/>
  <c r="AJ2166" i="1"/>
  <c r="AS2166" i="1"/>
  <c r="AE2167" i="1"/>
  <c r="AN2167" i="1"/>
  <c r="AW2167" i="1"/>
  <c r="AF2170" i="1"/>
  <c r="AO2170" i="1"/>
  <c r="AT2171" i="1"/>
  <c r="AL2171" i="1"/>
  <c r="AD2171" i="1"/>
  <c r="AI2171" i="1"/>
  <c r="AR2171" i="1"/>
  <c r="AG2173" i="1"/>
  <c r="AP2173" i="1"/>
  <c r="AA2174" i="1"/>
  <c r="AJ2174" i="1"/>
  <c r="AS2174" i="1"/>
  <c r="AE2175" i="1"/>
  <c r="AN2175" i="1"/>
  <c r="AW2175" i="1"/>
  <c r="AF2178" i="1"/>
  <c r="AO2178" i="1"/>
  <c r="AT2179" i="1"/>
  <c r="AL2179" i="1"/>
  <c r="AD2179" i="1"/>
  <c r="AI2179" i="1"/>
  <c r="AR2179" i="1"/>
  <c r="AG2181" i="1"/>
  <c r="AP2181" i="1"/>
  <c r="AA2182" i="1"/>
  <c r="AJ2182" i="1"/>
  <c r="AS2182" i="1"/>
  <c r="AE2183" i="1"/>
  <c r="AN2183" i="1"/>
  <c r="AW2183" i="1"/>
  <c r="AF2185" i="1"/>
  <c r="AQ2185" i="1"/>
  <c r="AA2187" i="1"/>
  <c r="AK2187" i="1"/>
  <c r="AV2187" i="1"/>
  <c r="AF2189" i="1"/>
  <c r="AQ2189" i="1"/>
  <c r="AA2191" i="1"/>
  <c r="AK2191" i="1"/>
  <c r="AV2191" i="1"/>
  <c r="AF2193" i="1"/>
  <c r="AQ2193" i="1"/>
  <c r="AA2195" i="1"/>
  <c r="AK2195" i="1"/>
  <c r="AV2195" i="1"/>
  <c r="AF2197" i="1"/>
  <c r="AQ2197" i="1"/>
  <c r="AA2199" i="1"/>
  <c r="AK2199" i="1"/>
  <c r="AV2199" i="1"/>
  <c r="AF2201" i="1"/>
  <c r="AQ2201" i="1"/>
  <c r="AA2203" i="1"/>
  <c r="AK2203" i="1"/>
  <c r="AV2203" i="1"/>
  <c r="AF2205" i="1"/>
  <c r="AQ2205" i="1"/>
  <c r="AC2207" i="1"/>
  <c r="AP2207" i="1"/>
  <c r="AK2208" i="1"/>
  <c r="AL2210" i="1"/>
  <c r="AR2213" i="1"/>
  <c r="AJ2213" i="1"/>
  <c r="AB2213" i="1"/>
  <c r="AQ2213" i="1"/>
  <c r="AI2213" i="1"/>
  <c r="AA2213" i="1"/>
  <c r="AV2213" i="1"/>
  <c r="AN2213" i="1"/>
  <c r="AF2213" i="1"/>
  <c r="AT2213" i="1"/>
  <c r="AG2213" i="1"/>
  <c r="AO2213" i="1"/>
  <c r="AC2213" i="1"/>
  <c r="AS2213" i="1"/>
  <c r="AL2214" i="1"/>
  <c r="AH2219" i="1"/>
  <c r="AH2223" i="1"/>
  <c r="AM2227" i="1"/>
  <c r="AK2229" i="1"/>
  <c r="AM2231" i="1"/>
  <c r="AR2235" i="1"/>
  <c r="AJ2235" i="1"/>
  <c r="AB2235" i="1"/>
  <c r="AQ2235" i="1"/>
  <c r="AI2235" i="1"/>
  <c r="AA2235" i="1"/>
  <c r="AV2235" i="1"/>
  <c r="AN2235" i="1"/>
  <c r="AF2235" i="1"/>
  <c r="AP2235" i="1"/>
  <c r="AD2235" i="1"/>
  <c r="AL2235" i="1"/>
  <c r="AS2235" i="1"/>
  <c r="AM2237" i="1"/>
  <c r="AR2239" i="1"/>
  <c r="AJ2239" i="1"/>
  <c r="AB2239" i="1"/>
  <c r="AQ2239" i="1"/>
  <c r="AI2239" i="1"/>
  <c r="AA2239" i="1"/>
  <c r="AV2239" i="1"/>
  <c r="AN2239" i="1"/>
  <c r="AF2239" i="1"/>
  <c r="AW2239" i="1"/>
  <c r="AK2239" i="1"/>
  <c r="AS2239" i="1"/>
  <c r="AE2239" i="1"/>
  <c r="AP2239" i="1"/>
  <c r="AK2240" i="1"/>
  <c r="AL2242" i="1"/>
  <c r="AR2245" i="1"/>
  <c r="AJ2245" i="1"/>
  <c r="AB2245" i="1"/>
  <c r="AQ2245" i="1"/>
  <c r="AI2245" i="1"/>
  <c r="AA2245" i="1"/>
  <c r="AV2245" i="1"/>
  <c r="AN2245" i="1"/>
  <c r="AF2245" i="1"/>
  <c r="AT2245" i="1"/>
  <c r="AG2245" i="1"/>
  <c r="AO2245" i="1"/>
  <c r="AC2245" i="1"/>
  <c r="AS2245" i="1"/>
  <c r="AL2246" i="1"/>
  <c r="AH2251" i="1"/>
  <c r="AH2255" i="1"/>
  <c r="AC2256" i="1"/>
  <c r="AS2256" i="1"/>
  <c r="AD2258" i="1"/>
  <c r="AT2258" i="1"/>
  <c r="AM2259" i="1"/>
  <c r="AK2261" i="1"/>
  <c r="AC2262" i="1"/>
  <c r="AT2262" i="1"/>
  <c r="AM2263" i="1"/>
  <c r="AR2267" i="1"/>
  <c r="AJ2267" i="1"/>
  <c r="AB2267" i="1"/>
  <c r="AQ2267" i="1"/>
  <c r="AI2267" i="1"/>
  <c r="AA2267" i="1"/>
  <c r="AV2267" i="1"/>
  <c r="AN2267" i="1"/>
  <c r="AF2267" i="1"/>
  <c r="AP2267" i="1"/>
  <c r="AD2267" i="1"/>
  <c r="AL2267" i="1"/>
  <c r="AS2267" i="1"/>
  <c r="AM2269" i="1"/>
  <c r="AR2271" i="1"/>
  <c r="AJ2271" i="1"/>
  <c r="AB2271" i="1"/>
  <c r="AQ2271" i="1"/>
  <c r="AI2271" i="1"/>
  <c r="AA2271" i="1"/>
  <c r="AV2271" i="1"/>
  <c r="AN2271" i="1"/>
  <c r="AF2271" i="1"/>
  <c r="AW2271" i="1"/>
  <c r="AK2271" i="1"/>
  <c r="AS2271" i="1"/>
  <c r="AE2271" i="1"/>
  <c r="AP2271" i="1"/>
  <c r="AK2272" i="1"/>
  <c r="AL2274" i="1"/>
  <c r="AR2277" i="1"/>
  <c r="AJ2277" i="1"/>
  <c r="AB2277" i="1"/>
  <c r="AQ2277" i="1"/>
  <c r="AI2277" i="1"/>
  <c r="AA2277" i="1"/>
  <c r="AV2277" i="1"/>
  <c r="AN2277" i="1"/>
  <c r="AF2277" i="1"/>
  <c r="AT2277" i="1"/>
  <c r="AG2277" i="1"/>
  <c r="AO2277" i="1"/>
  <c r="AC2277" i="1"/>
  <c r="AS2277" i="1"/>
  <c r="AL2278" i="1"/>
  <c r="AH2283" i="1"/>
  <c r="AH2287" i="1"/>
  <c r="AC2288" i="1"/>
  <c r="AS2288" i="1"/>
  <c r="AD2290" i="1"/>
  <c r="AT2290" i="1"/>
  <c r="AM2291" i="1"/>
  <c r="AK2293" i="1"/>
  <c r="AC2294" i="1"/>
  <c r="AT2294" i="1"/>
  <c r="AM2295" i="1"/>
  <c r="AR2299" i="1"/>
  <c r="AJ2299" i="1"/>
  <c r="AB2299" i="1"/>
  <c r="AQ2299" i="1"/>
  <c r="AI2299" i="1"/>
  <c r="AA2299" i="1"/>
  <c r="AV2299" i="1"/>
  <c r="AN2299" i="1"/>
  <c r="AF2299" i="1"/>
  <c r="AP2299" i="1"/>
  <c r="AD2299" i="1"/>
  <c r="AL2299" i="1"/>
  <c r="AS2299" i="1"/>
  <c r="AM2301" i="1"/>
  <c r="AR2303" i="1"/>
  <c r="AJ2303" i="1"/>
  <c r="AB2303" i="1"/>
  <c r="AQ2303" i="1"/>
  <c r="AI2303" i="1"/>
  <c r="AA2303" i="1"/>
  <c r="AV2303" i="1"/>
  <c r="AN2303" i="1"/>
  <c r="AF2303" i="1"/>
  <c r="AW2303" i="1"/>
  <c r="AK2303" i="1"/>
  <c r="AS2303" i="1"/>
  <c r="AE2303" i="1"/>
  <c r="AP2303" i="1"/>
  <c r="AK2304" i="1"/>
  <c r="AL2306" i="1"/>
  <c r="AR2309" i="1"/>
  <c r="AJ2309" i="1"/>
  <c r="AB2309" i="1"/>
  <c r="AQ2309" i="1"/>
  <c r="AI2309" i="1"/>
  <c r="AA2309" i="1"/>
  <c r="AV2309" i="1"/>
  <c r="AN2309" i="1"/>
  <c r="AF2309" i="1"/>
  <c r="AT2309" i="1"/>
  <c r="AG2309" i="1"/>
  <c r="AO2309" i="1"/>
  <c r="AC2309" i="1"/>
  <c r="AS2309" i="1"/>
  <c r="AL2310" i="1"/>
  <c r="AH2315" i="1"/>
  <c r="AH2319" i="1"/>
  <c r="AC2320" i="1"/>
  <c r="AS2320" i="1"/>
  <c r="AD2322" i="1"/>
  <c r="AT2322" i="1"/>
  <c r="AO2323" i="1"/>
  <c r="AM2325" i="1"/>
  <c r="AL2326" i="1"/>
  <c r="AH2330" i="1"/>
  <c r="AE2333" i="1"/>
  <c r="AR2334" i="1"/>
  <c r="AJ2334" i="1"/>
  <c r="AB2334" i="1"/>
  <c r="AQ2334" i="1"/>
  <c r="AI2334" i="1"/>
  <c r="AA2334" i="1"/>
  <c r="AV2334" i="1"/>
  <c r="AN2334" i="1"/>
  <c r="AF2334" i="1"/>
  <c r="AU2334" i="1"/>
  <c r="AH2334" i="1"/>
  <c r="AS2334" i="1"/>
  <c r="AE2334" i="1"/>
  <c r="AP2334" i="1"/>
  <c r="AD2334" i="1"/>
  <c r="AW2334" i="1"/>
  <c r="AO2336" i="1"/>
  <c r="AR2338" i="1"/>
  <c r="AJ2338" i="1"/>
  <c r="AB2338" i="1"/>
  <c r="AQ2338" i="1"/>
  <c r="AI2338" i="1"/>
  <c r="AA2338" i="1"/>
  <c r="AV2338" i="1"/>
  <c r="AN2338" i="1"/>
  <c r="AF2338" i="1"/>
  <c r="AO2338" i="1"/>
  <c r="AC2338" i="1"/>
  <c r="AL2338" i="1"/>
  <c r="AW2338" i="1"/>
  <c r="AK2338" i="1"/>
  <c r="AT2338" i="1"/>
  <c r="AM2341" i="1"/>
  <c r="AL2342" i="1"/>
  <c r="AH2346" i="1"/>
  <c r="AR2350" i="1"/>
  <c r="AJ2350" i="1"/>
  <c r="AB2350" i="1"/>
  <c r="AQ2350" i="1"/>
  <c r="AI2350" i="1"/>
  <c r="AA2350" i="1"/>
  <c r="AV2350" i="1"/>
  <c r="AN2350" i="1"/>
  <c r="AF2350" i="1"/>
  <c r="AU2350" i="1"/>
  <c r="AH2350" i="1"/>
  <c r="AS2350" i="1"/>
  <c r="AE2350" i="1"/>
  <c r="AP2350" i="1"/>
  <c r="AD2350" i="1"/>
  <c r="AW2350" i="1"/>
  <c r="AO2352" i="1"/>
  <c r="AR2354" i="1"/>
  <c r="AJ2354" i="1"/>
  <c r="AB2354" i="1"/>
  <c r="AQ2354" i="1"/>
  <c r="AI2354" i="1"/>
  <c r="AA2354" i="1"/>
  <c r="AV2354" i="1"/>
  <c r="AN2354" i="1"/>
  <c r="AF2354" i="1"/>
  <c r="AO2354" i="1"/>
  <c r="AC2354" i="1"/>
  <c r="AL2354" i="1"/>
  <c r="AW2354" i="1"/>
  <c r="AK2354" i="1"/>
  <c r="AT2354" i="1"/>
  <c r="AM2357" i="1"/>
  <c r="AL2358" i="1"/>
  <c r="AP2362" i="1"/>
  <c r="AM2365" i="1"/>
  <c r="AM2367" i="1"/>
  <c r="AO2368" i="1"/>
  <c r="AR2373" i="1"/>
  <c r="AJ2373" i="1"/>
  <c r="AB2373" i="1"/>
  <c r="AQ2373" i="1"/>
  <c r="AI2373" i="1"/>
  <c r="AA2373" i="1"/>
  <c r="AV2373" i="1"/>
  <c r="AN2373" i="1"/>
  <c r="AF2373" i="1"/>
  <c r="AL2373" i="1"/>
  <c r="AT2373" i="1"/>
  <c r="AG2373" i="1"/>
  <c r="AP2373" i="1"/>
  <c r="AD2373" i="1"/>
  <c r="AO2373" i="1"/>
  <c r="AC2373" i="1"/>
  <c r="AR2375" i="1"/>
  <c r="AJ2375" i="1"/>
  <c r="AB2375" i="1"/>
  <c r="AQ2375" i="1"/>
  <c r="AI2375" i="1"/>
  <c r="AA2375" i="1"/>
  <c r="AV2375" i="1"/>
  <c r="AN2375" i="1"/>
  <c r="AF2375" i="1"/>
  <c r="AO2375" i="1"/>
  <c r="AC2375" i="1"/>
  <c r="AW2375" i="1"/>
  <c r="AK2375" i="1"/>
  <c r="AU2375" i="1"/>
  <c r="AT2375" i="1"/>
  <c r="AG2375" i="1"/>
  <c r="AS2375" i="1"/>
  <c r="AE2375" i="1"/>
  <c r="AR2381" i="1"/>
  <c r="AJ2381" i="1"/>
  <c r="AB2381" i="1"/>
  <c r="AQ2381" i="1"/>
  <c r="AI2381" i="1"/>
  <c r="AA2381" i="1"/>
  <c r="AV2381" i="1"/>
  <c r="AN2381" i="1"/>
  <c r="AF2381" i="1"/>
  <c r="AL2381" i="1"/>
  <c r="AT2381" i="1"/>
  <c r="AG2381" i="1"/>
  <c r="AS2381" i="1"/>
  <c r="AE2381" i="1"/>
  <c r="AP2381" i="1"/>
  <c r="AD2381" i="1"/>
  <c r="AO2381" i="1"/>
  <c r="AC2381" i="1"/>
  <c r="AS2553" i="1"/>
  <c r="AK2553" i="1"/>
  <c r="AC2553" i="1"/>
  <c r="AW2553" i="1"/>
  <c r="AO2553" i="1"/>
  <c r="AG2553" i="1"/>
  <c r="AR2553" i="1"/>
  <c r="AH2553" i="1"/>
  <c r="AQ2553" i="1"/>
  <c r="AF2553" i="1"/>
  <c r="AP2553" i="1"/>
  <c r="AE2553" i="1"/>
  <c r="AM2553" i="1"/>
  <c r="AB2553" i="1"/>
  <c r="AV2553" i="1"/>
  <c r="AL2553" i="1"/>
  <c r="AA2553" i="1"/>
  <c r="AI2553" i="1"/>
  <c r="AD2553" i="1"/>
  <c r="AU2553" i="1"/>
  <c r="AT2553" i="1"/>
  <c r="AN2553" i="1"/>
  <c r="AE2051" i="1"/>
  <c r="AM2051" i="1"/>
  <c r="AU2051" i="1"/>
  <c r="AE2052" i="1"/>
  <c r="AM2052" i="1"/>
  <c r="AU2052" i="1"/>
  <c r="AE2053" i="1"/>
  <c r="AM2053" i="1"/>
  <c r="AU2053" i="1"/>
  <c r="AE2054" i="1"/>
  <c r="AM2054" i="1"/>
  <c r="AU2054" i="1"/>
  <c r="AE2055" i="1"/>
  <c r="AM2055" i="1"/>
  <c r="AU2055" i="1"/>
  <c r="AE2056" i="1"/>
  <c r="AM2056" i="1"/>
  <c r="AU2056" i="1"/>
  <c r="AE2057" i="1"/>
  <c r="AM2057" i="1"/>
  <c r="AU2057" i="1"/>
  <c r="AE2058" i="1"/>
  <c r="AM2058" i="1"/>
  <c r="AU2058" i="1"/>
  <c r="AE2059" i="1"/>
  <c r="AM2059" i="1"/>
  <c r="AU2059" i="1"/>
  <c r="AE2060" i="1"/>
  <c r="AM2060" i="1"/>
  <c r="AU2060" i="1"/>
  <c r="AE2061" i="1"/>
  <c r="AM2061" i="1"/>
  <c r="AU2061" i="1"/>
  <c r="AE2062" i="1"/>
  <c r="AM2062" i="1"/>
  <c r="AU2062" i="1"/>
  <c r="AE2063" i="1"/>
  <c r="AM2063" i="1"/>
  <c r="AU2063" i="1"/>
  <c r="AE2064" i="1"/>
  <c r="AM2064" i="1"/>
  <c r="AU2064" i="1"/>
  <c r="AE2065" i="1"/>
  <c r="AM2065" i="1"/>
  <c r="AU2065" i="1"/>
  <c r="AE2066" i="1"/>
  <c r="AM2066" i="1"/>
  <c r="AU2066" i="1"/>
  <c r="AE2067" i="1"/>
  <c r="AM2067" i="1"/>
  <c r="AU2067" i="1"/>
  <c r="AE2068" i="1"/>
  <c r="AM2068" i="1"/>
  <c r="AU2068" i="1"/>
  <c r="AE2069" i="1"/>
  <c r="AM2069" i="1"/>
  <c r="AU2069" i="1"/>
  <c r="AE2070" i="1"/>
  <c r="AM2070" i="1"/>
  <c r="AU2070" i="1"/>
  <c r="AE2071" i="1"/>
  <c r="AM2071" i="1"/>
  <c r="AU2071" i="1"/>
  <c r="AE2072" i="1"/>
  <c r="AM2072" i="1"/>
  <c r="AU2072" i="1"/>
  <c r="AE2073" i="1"/>
  <c r="AM2073" i="1"/>
  <c r="AU2073" i="1"/>
  <c r="AE2074" i="1"/>
  <c r="AM2074" i="1"/>
  <c r="AU2074" i="1"/>
  <c r="AE2075" i="1"/>
  <c r="AM2075" i="1"/>
  <c r="AU2075" i="1"/>
  <c r="AE2076" i="1"/>
  <c r="AM2076" i="1"/>
  <c r="AU2076" i="1"/>
  <c r="AE2077" i="1"/>
  <c r="AM2077" i="1"/>
  <c r="AU2077" i="1"/>
  <c r="AE2078" i="1"/>
  <c r="AM2078" i="1"/>
  <c r="AU2078" i="1"/>
  <c r="AE2079" i="1"/>
  <c r="AM2079" i="1"/>
  <c r="AU2079" i="1"/>
  <c r="AE2080" i="1"/>
  <c r="AM2080" i="1"/>
  <c r="AU2080" i="1"/>
  <c r="AE2081" i="1"/>
  <c r="AM2081" i="1"/>
  <c r="AU2081" i="1"/>
  <c r="AE2082" i="1"/>
  <c r="AM2082" i="1"/>
  <c r="AU2082" i="1"/>
  <c r="AE2083" i="1"/>
  <c r="AM2083" i="1"/>
  <c r="AU2083" i="1"/>
  <c r="AE2084" i="1"/>
  <c r="AM2084" i="1"/>
  <c r="AU2084" i="1"/>
  <c r="AE2085" i="1"/>
  <c r="AM2085" i="1"/>
  <c r="AU2085" i="1"/>
  <c r="AE2086" i="1"/>
  <c r="AM2086" i="1"/>
  <c r="AU2086" i="1"/>
  <c r="AE2087" i="1"/>
  <c r="AM2087" i="1"/>
  <c r="AU2087" i="1"/>
  <c r="AE2088" i="1"/>
  <c r="AM2088" i="1"/>
  <c r="AU2088" i="1"/>
  <c r="AE2089" i="1"/>
  <c r="AM2089" i="1"/>
  <c r="AU2089" i="1"/>
  <c r="AE2090" i="1"/>
  <c r="AM2090" i="1"/>
  <c r="AU2090" i="1"/>
  <c r="AE2091" i="1"/>
  <c r="AM2091" i="1"/>
  <c r="AU2091" i="1"/>
  <c r="AE2092" i="1"/>
  <c r="AM2092" i="1"/>
  <c r="AU2092" i="1"/>
  <c r="AE2093" i="1"/>
  <c r="AM2093" i="1"/>
  <c r="AU2093" i="1"/>
  <c r="AE2094" i="1"/>
  <c r="AM2094" i="1"/>
  <c r="AU2094" i="1"/>
  <c r="AE2095" i="1"/>
  <c r="AM2095" i="1"/>
  <c r="AU2095" i="1"/>
  <c r="AE2096" i="1"/>
  <c r="AM2096" i="1"/>
  <c r="AU2096" i="1"/>
  <c r="AE2097" i="1"/>
  <c r="AM2097" i="1"/>
  <c r="AU2097" i="1"/>
  <c r="AE2098" i="1"/>
  <c r="AM2098" i="1"/>
  <c r="AU2098" i="1"/>
  <c r="AE2099" i="1"/>
  <c r="AM2099" i="1"/>
  <c r="AU2099" i="1"/>
  <c r="AE2100" i="1"/>
  <c r="AM2100" i="1"/>
  <c r="AU2100" i="1"/>
  <c r="AE2101" i="1"/>
  <c r="AM2101" i="1"/>
  <c r="AU2101" i="1"/>
  <c r="AE2102" i="1"/>
  <c r="AM2102" i="1"/>
  <c r="AU2102" i="1"/>
  <c r="AE2103" i="1"/>
  <c r="AM2103" i="1"/>
  <c r="AU2103" i="1"/>
  <c r="AE2104" i="1"/>
  <c r="AM2104" i="1"/>
  <c r="AU2104" i="1"/>
  <c r="AE2105" i="1"/>
  <c r="AM2105" i="1"/>
  <c r="AU2105" i="1"/>
  <c r="AE2106" i="1"/>
  <c r="AM2106" i="1"/>
  <c r="AU2106" i="1"/>
  <c r="AE2107" i="1"/>
  <c r="AM2107" i="1"/>
  <c r="AU2107" i="1"/>
  <c r="AE2108" i="1"/>
  <c r="AM2108" i="1"/>
  <c r="AU2108" i="1"/>
  <c r="AE2109" i="1"/>
  <c r="AM2109" i="1"/>
  <c r="AU2109" i="1"/>
  <c r="AE2110" i="1"/>
  <c r="AM2110" i="1"/>
  <c r="AU2110" i="1"/>
  <c r="AE2111" i="1"/>
  <c r="AM2111" i="1"/>
  <c r="AU2111" i="1"/>
  <c r="AE2112" i="1"/>
  <c r="AM2112" i="1"/>
  <c r="AU2112" i="1"/>
  <c r="AE2113" i="1"/>
  <c r="AM2113" i="1"/>
  <c r="AU2113" i="1"/>
  <c r="AE2114" i="1"/>
  <c r="AM2114" i="1"/>
  <c r="AU2114" i="1"/>
  <c r="AE2115" i="1"/>
  <c r="AM2115" i="1"/>
  <c r="AU2115" i="1"/>
  <c r="AE2116" i="1"/>
  <c r="AM2116" i="1"/>
  <c r="AU2116" i="1"/>
  <c r="AE2117" i="1"/>
  <c r="AM2117" i="1"/>
  <c r="AU2117" i="1"/>
  <c r="AE2118" i="1"/>
  <c r="AM2118" i="1"/>
  <c r="AU2118" i="1"/>
  <c r="AE2119" i="1"/>
  <c r="AM2119" i="1"/>
  <c r="AU2119" i="1"/>
  <c r="AE2120" i="1"/>
  <c r="AM2120" i="1"/>
  <c r="AU2120" i="1"/>
  <c r="AE2121" i="1"/>
  <c r="AM2121" i="1"/>
  <c r="AU2121" i="1"/>
  <c r="AE2122" i="1"/>
  <c r="AM2122" i="1"/>
  <c r="AU2122" i="1"/>
  <c r="AE2123" i="1"/>
  <c r="AM2123" i="1"/>
  <c r="AU2123" i="1"/>
  <c r="AE2124" i="1"/>
  <c r="AM2124" i="1"/>
  <c r="AU2124" i="1"/>
  <c r="AE2125" i="1"/>
  <c r="AM2125" i="1"/>
  <c r="AU2125" i="1"/>
  <c r="AE2126" i="1"/>
  <c r="AM2126" i="1"/>
  <c r="AU2126" i="1"/>
  <c r="AE2127" i="1"/>
  <c r="AM2127" i="1"/>
  <c r="AU2127" i="1"/>
  <c r="AE2128" i="1"/>
  <c r="AM2128" i="1"/>
  <c r="AU2128" i="1"/>
  <c r="AE2129" i="1"/>
  <c r="AM2129" i="1"/>
  <c r="AU2129" i="1"/>
  <c r="AE2130" i="1"/>
  <c r="AM2130" i="1"/>
  <c r="AU2130" i="1"/>
  <c r="AE2131" i="1"/>
  <c r="AM2131" i="1"/>
  <c r="AU2131" i="1"/>
  <c r="AE2132" i="1"/>
  <c r="AM2132" i="1"/>
  <c r="AU2132" i="1"/>
  <c r="AE2133" i="1"/>
  <c r="AM2133" i="1"/>
  <c r="AU2133" i="1"/>
  <c r="AE2134" i="1"/>
  <c r="AM2134" i="1"/>
  <c r="AU2134" i="1"/>
  <c r="AE2135" i="1"/>
  <c r="AM2135" i="1"/>
  <c r="AU2135" i="1"/>
  <c r="AE2136" i="1"/>
  <c r="AM2136" i="1"/>
  <c r="AU2136" i="1"/>
  <c r="AE2137" i="1"/>
  <c r="AM2137" i="1"/>
  <c r="AU2137" i="1"/>
  <c r="AE2138" i="1"/>
  <c r="AM2138" i="1"/>
  <c r="AU2138" i="1"/>
  <c r="AE2139" i="1"/>
  <c r="AM2139" i="1"/>
  <c r="AU2139" i="1"/>
  <c r="AE2140" i="1"/>
  <c r="AM2140" i="1"/>
  <c r="AU2140" i="1"/>
  <c r="AE2141" i="1"/>
  <c r="AM2141" i="1"/>
  <c r="AU2141" i="1"/>
  <c r="AE2142" i="1"/>
  <c r="AM2142" i="1"/>
  <c r="AU2142" i="1"/>
  <c r="AE2143" i="1"/>
  <c r="AM2143" i="1"/>
  <c r="AU2143" i="1"/>
  <c r="AE2144" i="1"/>
  <c r="AM2144" i="1"/>
  <c r="AU2144" i="1"/>
  <c r="AE2145" i="1"/>
  <c r="AM2145" i="1"/>
  <c r="AU2145" i="1"/>
  <c r="AE2146" i="1"/>
  <c r="AM2146" i="1"/>
  <c r="AU2146" i="1"/>
  <c r="AE2147" i="1"/>
  <c r="AM2147" i="1"/>
  <c r="AU2147" i="1"/>
  <c r="AE2148" i="1"/>
  <c r="AM2148" i="1"/>
  <c r="AU2148" i="1"/>
  <c r="AE2149" i="1"/>
  <c r="AM2149" i="1"/>
  <c r="AU2149" i="1"/>
  <c r="AE2150" i="1"/>
  <c r="AM2150" i="1"/>
  <c r="AU2150" i="1"/>
  <c r="AE2151" i="1"/>
  <c r="AM2151" i="1"/>
  <c r="AU2151" i="1"/>
  <c r="AE2152" i="1"/>
  <c r="AM2152" i="1"/>
  <c r="AU2152" i="1"/>
  <c r="AE2153" i="1"/>
  <c r="AM2153" i="1"/>
  <c r="AU2153" i="1"/>
  <c r="AE2154" i="1"/>
  <c r="AM2154" i="1"/>
  <c r="AU2154" i="1"/>
  <c r="AE2155" i="1"/>
  <c r="AM2155" i="1"/>
  <c r="AU2155" i="1"/>
  <c r="AE2156" i="1"/>
  <c r="AM2156" i="1"/>
  <c r="AU2156" i="1"/>
  <c r="AE2157" i="1"/>
  <c r="AM2157" i="1"/>
  <c r="AU2157" i="1"/>
  <c r="AE2158" i="1"/>
  <c r="AM2158" i="1"/>
  <c r="AU2158" i="1"/>
  <c r="AE2159" i="1"/>
  <c r="AM2159" i="1"/>
  <c r="AU2159" i="1"/>
  <c r="AE2160" i="1"/>
  <c r="AM2160" i="1"/>
  <c r="AU2160" i="1"/>
  <c r="AE2161" i="1"/>
  <c r="AM2161" i="1"/>
  <c r="AU2161" i="1"/>
  <c r="AE2162" i="1"/>
  <c r="AM2162" i="1"/>
  <c r="AU2162" i="1"/>
  <c r="AE2163" i="1"/>
  <c r="AM2163" i="1"/>
  <c r="AU2163" i="1"/>
  <c r="AE2164" i="1"/>
  <c r="AN2164" i="1"/>
  <c r="AH2165" i="1"/>
  <c r="AB2166" i="1"/>
  <c r="AK2166" i="1"/>
  <c r="AU2166" i="1"/>
  <c r="AF2167" i="1"/>
  <c r="AT2168" i="1"/>
  <c r="AL2168" i="1"/>
  <c r="AD2168" i="1"/>
  <c r="AI2168" i="1"/>
  <c r="AR2168" i="1"/>
  <c r="AG2170" i="1"/>
  <c r="AA2171" i="1"/>
  <c r="AJ2171" i="1"/>
  <c r="AS2171" i="1"/>
  <c r="AH2173" i="1"/>
  <c r="AB2174" i="1"/>
  <c r="AK2174" i="1"/>
  <c r="AU2174" i="1"/>
  <c r="AF2175" i="1"/>
  <c r="AT2176" i="1"/>
  <c r="AL2176" i="1"/>
  <c r="AD2176" i="1"/>
  <c r="AI2176" i="1"/>
  <c r="AR2176" i="1"/>
  <c r="AG2178" i="1"/>
  <c r="AA2179" i="1"/>
  <c r="AJ2179" i="1"/>
  <c r="AS2179" i="1"/>
  <c r="AH2181" i="1"/>
  <c r="AB2182" i="1"/>
  <c r="AK2182" i="1"/>
  <c r="AU2182" i="1"/>
  <c r="AF2183" i="1"/>
  <c r="AW2184" i="1"/>
  <c r="AO2184" i="1"/>
  <c r="AG2184" i="1"/>
  <c r="AT2184" i="1"/>
  <c r="AL2184" i="1"/>
  <c r="AD2184" i="1"/>
  <c r="AJ2184" i="1"/>
  <c r="AU2184" i="1"/>
  <c r="AH2185" i="1"/>
  <c r="AB2187" i="1"/>
  <c r="AM2187" i="1"/>
  <c r="AW2188" i="1"/>
  <c r="AO2188" i="1"/>
  <c r="AG2188" i="1"/>
  <c r="AT2188" i="1"/>
  <c r="AL2188" i="1"/>
  <c r="AD2188" i="1"/>
  <c r="AJ2188" i="1"/>
  <c r="AU2188" i="1"/>
  <c r="AH2189" i="1"/>
  <c r="AB2191" i="1"/>
  <c r="AM2191" i="1"/>
  <c r="AW2192" i="1"/>
  <c r="AO2192" i="1"/>
  <c r="AG2192" i="1"/>
  <c r="AT2192" i="1"/>
  <c r="AL2192" i="1"/>
  <c r="AD2192" i="1"/>
  <c r="AJ2192" i="1"/>
  <c r="AU2192" i="1"/>
  <c r="AH2193" i="1"/>
  <c r="AB2195" i="1"/>
  <c r="AM2195" i="1"/>
  <c r="AW2196" i="1"/>
  <c r="AO2196" i="1"/>
  <c r="AG2196" i="1"/>
  <c r="AT2196" i="1"/>
  <c r="AL2196" i="1"/>
  <c r="AD2196" i="1"/>
  <c r="AJ2196" i="1"/>
  <c r="AU2196" i="1"/>
  <c r="AH2197" i="1"/>
  <c r="AB2199" i="1"/>
  <c r="AM2199" i="1"/>
  <c r="AW2200" i="1"/>
  <c r="AO2200" i="1"/>
  <c r="AG2200" i="1"/>
  <c r="AT2200" i="1"/>
  <c r="AL2200" i="1"/>
  <c r="AD2200" i="1"/>
  <c r="AJ2200" i="1"/>
  <c r="AU2200" i="1"/>
  <c r="AH2201" i="1"/>
  <c r="AB2203" i="1"/>
  <c r="AM2203" i="1"/>
  <c r="AW2204" i="1"/>
  <c r="AO2204" i="1"/>
  <c r="AG2204" i="1"/>
  <c r="AT2204" i="1"/>
  <c r="AL2204" i="1"/>
  <c r="AD2204" i="1"/>
  <c r="AJ2204" i="1"/>
  <c r="AU2204" i="1"/>
  <c r="AH2205" i="1"/>
  <c r="AD2207" i="1"/>
  <c r="AT2207" i="1"/>
  <c r="AD2213" i="1"/>
  <c r="AU2213" i="1"/>
  <c r="AR2216" i="1"/>
  <c r="AJ2216" i="1"/>
  <c r="AB2216" i="1"/>
  <c r="AQ2216" i="1"/>
  <c r="AI2216" i="1"/>
  <c r="AA2216" i="1"/>
  <c r="AV2216" i="1"/>
  <c r="AN2216" i="1"/>
  <c r="AF2216" i="1"/>
  <c r="AL2216" i="1"/>
  <c r="AT2216" i="1"/>
  <c r="AG2216" i="1"/>
  <c r="AP2216" i="1"/>
  <c r="AR2218" i="1"/>
  <c r="AJ2218" i="1"/>
  <c r="AB2218" i="1"/>
  <c r="AQ2218" i="1"/>
  <c r="AI2218" i="1"/>
  <c r="AA2218" i="1"/>
  <c r="AV2218" i="1"/>
  <c r="AN2218" i="1"/>
  <c r="AF2218" i="1"/>
  <c r="AO2218" i="1"/>
  <c r="AC2218" i="1"/>
  <c r="AW2218" i="1"/>
  <c r="AK2218" i="1"/>
  <c r="AS2218" i="1"/>
  <c r="AR2222" i="1"/>
  <c r="AJ2222" i="1"/>
  <c r="AB2222" i="1"/>
  <c r="AQ2222" i="1"/>
  <c r="AI2222" i="1"/>
  <c r="AA2222" i="1"/>
  <c r="AV2222" i="1"/>
  <c r="AN2222" i="1"/>
  <c r="AF2222" i="1"/>
  <c r="AU2222" i="1"/>
  <c r="AH2222" i="1"/>
  <c r="AP2222" i="1"/>
  <c r="AD2222" i="1"/>
  <c r="AS2222" i="1"/>
  <c r="AD2224" i="1"/>
  <c r="AU2224" i="1"/>
  <c r="AE2226" i="1"/>
  <c r="AU2226" i="1"/>
  <c r="AE2230" i="1"/>
  <c r="AW2230" i="1"/>
  <c r="AC2235" i="1"/>
  <c r="AT2235" i="1"/>
  <c r="AC2239" i="1"/>
  <c r="AT2239" i="1"/>
  <c r="AD2245" i="1"/>
  <c r="AU2245" i="1"/>
  <c r="AR2248" i="1"/>
  <c r="AJ2248" i="1"/>
  <c r="AB2248" i="1"/>
  <c r="AQ2248" i="1"/>
  <c r="AI2248" i="1"/>
  <c r="AA2248" i="1"/>
  <c r="AV2248" i="1"/>
  <c r="AN2248" i="1"/>
  <c r="AF2248" i="1"/>
  <c r="AL2248" i="1"/>
  <c r="AT2248" i="1"/>
  <c r="AG2248" i="1"/>
  <c r="AP2248" i="1"/>
  <c r="AR2250" i="1"/>
  <c r="AJ2250" i="1"/>
  <c r="AB2250" i="1"/>
  <c r="AQ2250" i="1"/>
  <c r="AI2250" i="1"/>
  <c r="AA2250" i="1"/>
  <c r="AV2250" i="1"/>
  <c r="AN2250" i="1"/>
  <c r="AF2250" i="1"/>
  <c r="AO2250" i="1"/>
  <c r="AC2250" i="1"/>
  <c r="AW2250" i="1"/>
  <c r="AK2250" i="1"/>
  <c r="AS2250" i="1"/>
  <c r="AK2251" i="1"/>
  <c r="AR2254" i="1"/>
  <c r="AJ2254" i="1"/>
  <c r="AB2254" i="1"/>
  <c r="AQ2254" i="1"/>
  <c r="AI2254" i="1"/>
  <c r="AA2254" i="1"/>
  <c r="AV2254" i="1"/>
  <c r="AN2254" i="1"/>
  <c r="AF2254" i="1"/>
  <c r="AU2254" i="1"/>
  <c r="AH2254" i="1"/>
  <c r="AP2254" i="1"/>
  <c r="AD2254" i="1"/>
  <c r="AS2254" i="1"/>
  <c r="AL2255" i="1"/>
  <c r="AD2256" i="1"/>
  <c r="AU2256" i="1"/>
  <c r="AE2258" i="1"/>
  <c r="AU2258" i="1"/>
  <c r="AL2261" i="1"/>
  <c r="AE2262" i="1"/>
  <c r="AW2262" i="1"/>
  <c r="AC2267" i="1"/>
  <c r="AT2267" i="1"/>
  <c r="AC2271" i="1"/>
  <c r="AT2271" i="1"/>
  <c r="AD2277" i="1"/>
  <c r="AU2277" i="1"/>
  <c r="AR2280" i="1"/>
  <c r="AJ2280" i="1"/>
  <c r="AB2280" i="1"/>
  <c r="AQ2280" i="1"/>
  <c r="AI2280" i="1"/>
  <c r="AA2280" i="1"/>
  <c r="AV2280" i="1"/>
  <c r="AN2280" i="1"/>
  <c r="AF2280" i="1"/>
  <c r="AL2280" i="1"/>
  <c r="AT2280" i="1"/>
  <c r="AG2280" i="1"/>
  <c r="AP2280" i="1"/>
  <c r="AR2282" i="1"/>
  <c r="AJ2282" i="1"/>
  <c r="AB2282" i="1"/>
  <c r="AQ2282" i="1"/>
  <c r="AI2282" i="1"/>
  <c r="AA2282" i="1"/>
  <c r="AV2282" i="1"/>
  <c r="AN2282" i="1"/>
  <c r="AF2282" i="1"/>
  <c r="AO2282" i="1"/>
  <c r="AC2282" i="1"/>
  <c r="AW2282" i="1"/>
  <c r="AK2282" i="1"/>
  <c r="AS2282" i="1"/>
  <c r="AK2283" i="1"/>
  <c r="AR2286" i="1"/>
  <c r="AJ2286" i="1"/>
  <c r="AB2286" i="1"/>
  <c r="AQ2286" i="1"/>
  <c r="AI2286" i="1"/>
  <c r="AA2286" i="1"/>
  <c r="AV2286" i="1"/>
  <c r="AN2286" i="1"/>
  <c r="AF2286" i="1"/>
  <c r="AU2286" i="1"/>
  <c r="AH2286" i="1"/>
  <c r="AP2286" i="1"/>
  <c r="AD2286" i="1"/>
  <c r="AS2286" i="1"/>
  <c r="AL2287" i="1"/>
  <c r="AD2288" i="1"/>
  <c r="AU2288" i="1"/>
  <c r="AE2290" i="1"/>
  <c r="AU2290" i="1"/>
  <c r="AL2293" i="1"/>
  <c r="AE2294" i="1"/>
  <c r="AW2294" i="1"/>
  <c r="AC2299" i="1"/>
  <c r="AT2299" i="1"/>
  <c r="AC2303" i="1"/>
  <c r="AT2303" i="1"/>
  <c r="AD2309" i="1"/>
  <c r="AU2309" i="1"/>
  <c r="AR2312" i="1"/>
  <c r="AJ2312" i="1"/>
  <c r="AB2312" i="1"/>
  <c r="AQ2312" i="1"/>
  <c r="AI2312" i="1"/>
  <c r="AA2312" i="1"/>
  <c r="AV2312" i="1"/>
  <c r="AN2312" i="1"/>
  <c r="AF2312" i="1"/>
  <c r="AL2312" i="1"/>
  <c r="AT2312" i="1"/>
  <c r="AG2312" i="1"/>
  <c r="AP2312" i="1"/>
  <c r="AR2314" i="1"/>
  <c r="AJ2314" i="1"/>
  <c r="AB2314" i="1"/>
  <c r="AQ2314" i="1"/>
  <c r="AI2314" i="1"/>
  <c r="AA2314" i="1"/>
  <c r="AV2314" i="1"/>
  <c r="AN2314" i="1"/>
  <c r="AF2314" i="1"/>
  <c r="AO2314" i="1"/>
  <c r="AC2314" i="1"/>
  <c r="AW2314" i="1"/>
  <c r="AK2314" i="1"/>
  <c r="AS2314" i="1"/>
  <c r="AK2315" i="1"/>
  <c r="AR2318" i="1"/>
  <c r="AJ2318" i="1"/>
  <c r="AB2318" i="1"/>
  <c r="AQ2318" i="1"/>
  <c r="AI2318" i="1"/>
  <c r="AA2318" i="1"/>
  <c r="AV2318" i="1"/>
  <c r="AN2318" i="1"/>
  <c r="AF2318" i="1"/>
  <c r="AU2318" i="1"/>
  <c r="AH2318" i="1"/>
  <c r="AP2318" i="1"/>
  <c r="AD2318" i="1"/>
  <c r="AS2318" i="1"/>
  <c r="AL2319" i="1"/>
  <c r="AD2320" i="1"/>
  <c r="AU2320" i="1"/>
  <c r="AE2322" i="1"/>
  <c r="AU2322" i="1"/>
  <c r="AM2326" i="1"/>
  <c r="AH2333" i="1"/>
  <c r="AC2334" i="1"/>
  <c r="AR2335" i="1"/>
  <c r="AJ2335" i="1"/>
  <c r="AB2335" i="1"/>
  <c r="AQ2335" i="1"/>
  <c r="AI2335" i="1"/>
  <c r="AA2335" i="1"/>
  <c r="AV2335" i="1"/>
  <c r="AN2335" i="1"/>
  <c r="AF2335" i="1"/>
  <c r="AW2335" i="1"/>
  <c r="AK2335" i="1"/>
  <c r="AT2335" i="1"/>
  <c r="AG2335" i="1"/>
  <c r="AS2335" i="1"/>
  <c r="AE2335" i="1"/>
  <c r="AU2335" i="1"/>
  <c r="AD2338" i="1"/>
  <c r="AU2338" i="1"/>
  <c r="AM2342" i="1"/>
  <c r="AH2349" i="1"/>
  <c r="AC2350" i="1"/>
  <c r="AR2351" i="1"/>
  <c r="AJ2351" i="1"/>
  <c r="AB2351" i="1"/>
  <c r="AQ2351" i="1"/>
  <c r="AI2351" i="1"/>
  <c r="AA2351" i="1"/>
  <c r="AV2351" i="1"/>
  <c r="AN2351" i="1"/>
  <c r="AF2351" i="1"/>
  <c r="AW2351" i="1"/>
  <c r="AK2351" i="1"/>
  <c r="AT2351" i="1"/>
  <c r="AG2351" i="1"/>
  <c r="AS2351" i="1"/>
  <c r="AE2351" i="1"/>
  <c r="AU2351" i="1"/>
  <c r="AD2354" i="1"/>
  <c r="AU2354" i="1"/>
  <c r="AS2365" i="1"/>
  <c r="AE2370" i="1"/>
  <c r="AE2373" i="1"/>
  <c r="AD2375" i="1"/>
  <c r="AH2381" i="1"/>
  <c r="AR2391" i="1"/>
  <c r="AJ2391" i="1"/>
  <c r="AB2391" i="1"/>
  <c r="AQ2391" i="1"/>
  <c r="AI2391" i="1"/>
  <c r="AA2391" i="1"/>
  <c r="AV2391" i="1"/>
  <c r="AN2391" i="1"/>
  <c r="AF2391" i="1"/>
  <c r="AO2391" i="1"/>
  <c r="AC2391" i="1"/>
  <c r="AW2391" i="1"/>
  <c r="AK2391" i="1"/>
  <c r="AU2391" i="1"/>
  <c r="AH2391" i="1"/>
  <c r="AT2391" i="1"/>
  <c r="AG2391" i="1"/>
  <c r="AS2391" i="1"/>
  <c r="AE2391" i="1"/>
  <c r="AM2400" i="1"/>
  <c r="AJ2553" i="1"/>
  <c r="AT2165" i="1"/>
  <c r="AL2165" i="1"/>
  <c r="AD2165" i="1"/>
  <c r="AI2165" i="1"/>
  <c r="AR2165" i="1"/>
  <c r="AT2173" i="1"/>
  <c r="AL2173" i="1"/>
  <c r="AD2173" i="1"/>
  <c r="AI2173" i="1"/>
  <c r="AR2173" i="1"/>
  <c r="AT2181" i="1"/>
  <c r="AL2181" i="1"/>
  <c r="AD2181" i="1"/>
  <c r="AI2181" i="1"/>
  <c r="AR2181" i="1"/>
  <c r="AR2227" i="1"/>
  <c r="AJ2227" i="1"/>
  <c r="AB2227" i="1"/>
  <c r="AQ2227" i="1"/>
  <c r="AI2227" i="1"/>
  <c r="AA2227" i="1"/>
  <c r="AV2227" i="1"/>
  <c r="AN2227" i="1"/>
  <c r="AF2227" i="1"/>
  <c r="AP2227" i="1"/>
  <c r="AD2227" i="1"/>
  <c r="AL2227" i="1"/>
  <c r="AS2227" i="1"/>
  <c r="AR2231" i="1"/>
  <c r="AJ2231" i="1"/>
  <c r="AB2231" i="1"/>
  <c r="AQ2231" i="1"/>
  <c r="AI2231" i="1"/>
  <c r="AA2231" i="1"/>
  <c r="AV2231" i="1"/>
  <c r="AN2231" i="1"/>
  <c r="AF2231" i="1"/>
  <c r="AW2231" i="1"/>
  <c r="AK2231" i="1"/>
  <c r="AS2231" i="1"/>
  <c r="AE2231" i="1"/>
  <c r="AP2231" i="1"/>
  <c r="AR2237" i="1"/>
  <c r="AJ2237" i="1"/>
  <c r="AB2237" i="1"/>
  <c r="AQ2237" i="1"/>
  <c r="AI2237" i="1"/>
  <c r="AA2237" i="1"/>
  <c r="AV2237" i="1"/>
  <c r="AN2237" i="1"/>
  <c r="AF2237" i="1"/>
  <c r="AT2237" i="1"/>
  <c r="AG2237" i="1"/>
  <c r="AO2237" i="1"/>
  <c r="AC2237" i="1"/>
  <c r="AS2237" i="1"/>
  <c r="AR2259" i="1"/>
  <c r="AJ2259" i="1"/>
  <c r="AB2259" i="1"/>
  <c r="AQ2259" i="1"/>
  <c r="AI2259" i="1"/>
  <c r="AA2259" i="1"/>
  <c r="AV2259" i="1"/>
  <c r="AN2259" i="1"/>
  <c r="AF2259" i="1"/>
  <c r="AP2259" i="1"/>
  <c r="AD2259" i="1"/>
  <c r="AL2259" i="1"/>
  <c r="AS2259" i="1"/>
  <c r="AR2263" i="1"/>
  <c r="AJ2263" i="1"/>
  <c r="AB2263" i="1"/>
  <c r="AQ2263" i="1"/>
  <c r="AI2263" i="1"/>
  <c r="AA2263" i="1"/>
  <c r="AV2263" i="1"/>
  <c r="AN2263" i="1"/>
  <c r="AF2263" i="1"/>
  <c r="AW2263" i="1"/>
  <c r="AK2263" i="1"/>
  <c r="AS2263" i="1"/>
  <c r="AE2263" i="1"/>
  <c r="AP2263" i="1"/>
  <c r="AR2269" i="1"/>
  <c r="AJ2269" i="1"/>
  <c r="AB2269" i="1"/>
  <c r="AQ2269" i="1"/>
  <c r="AI2269" i="1"/>
  <c r="AA2269" i="1"/>
  <c r="AV2269" i="1"/>
  <c r="AN2269" i="1"/>
  <c r="AF2269" i="1"/>
  <c r="AT2269" i="1"/>
  <c r="AG2269" i="1"/>
  <c r="AO2269" i="1"/>
  <c r="AC2269" i="1"/>
  <c r="AS2269" i="1"/>
  <c r="AR2291" i="1"/>
  <c r="AJ2291" i="1"/>
  <c r="AB2291" i="1"/>
  <c r="AQ2291" i="1"/>
  <c r="AI2291" i="1"/>
  <c r="AA2291" i="1"/>
  <c r="AV2291" i="1"/>
  <c r="AN2291" i="1"/>
  <c r="AF2291" i="1"/>
  <c r="AP2291" i="1"/>
  <c r="AD2291" i="1"/>
  <c r="AL2291" i="1"/>
  <c r="AS2291" i="1"/>
  <c r="AR2295" i="1"/>
  <c r="AJ2295" i="1"/>
  <c r="AB2295" i="1"/>
  <c r="AQ2295" i="1"/>
  <c r="AI2295" i="1"/>
  <c r="AA2295" i="1"/>
  <c r="AV2295" i="1"/>
  <c r="AN2295" i="1"/>
  <c r="AF2295" i="1"/>
  <c r="AW2295" i="1"/>
  <c r="AK2295" i="1"/>
  <c r="AS2295" i="1"/>
  <c r="AE2295" i="1"/>
  <c r="AP2295" i="1"/>
  <c r="AR2301" i="1"/>
  <c r="AJ2301" i="1"/>
  <c r="AB2301" i="1"/>
  <c r="AQ2301" i="1"/>
  <c r="AI2301" i="1"/>
  <c r="AA2301" i="1"/>
  <c r="AV2301" i="1"/>
  <c r="AN2301" i="1"/>
  <c r="AF2301" i="1"/>
  <c r="AT2301" i="1"/>
  <c r="AG2301" i="1"/>
  <c r="AO2301" i="1"/>
  <c r="AC2301" i="1"/>
  <c r="AS2301" i="1"/>
  <c r="AR2323" i="1"/>
  <c r="AJ2323" i="1"/>
  <c r="AB2323" i="1"/>
  <c r="AQ2323" i="1"/>
  <c r="AI2323" i="1"/>
  <c r="AA2323" i="1"/>
  <c r="AV2323" i="1"/>
  <c r="AN2323" i="1"/>
  <c r="AF2323" i="1"/>
  <c r="AP2323" i="1"/>
  <c r="AD2323" i="1"/>
  <c r="AM2323" i="1"/>
  <c r="AL2323" i="1"/>
  <c r="AT2323" i="1"/>
  <c r="AR2336" i="1"/>
  <c r="AJ2336" i="1"/>
  <c r="AB2336" i="1"/>
  <c r="AQ2336" i="1"/>
  <c r="AI2336" i="1"/>
  <c r="AA2336" i="1"/>
  <c r="AV2336" i="1"/>
  <c r="AN2336" i="1"/>
  <c r="AF2336" i="1"/>
  <c r="AL2336" i="1"/>
  <c r="AU2336" i="1"/>
  <c r="AH2336" i="1"/>
  <c r="AT2336" i="1"/>
  <c r="AG2336" i="1"/>
  <c r="AS2336" i="1"/>
  <c r="AR2352" i="1"/>
  <c r="AJ2352" i="1"/>
  <c r="AB2352" i="1"/>
  <c r="AQ2352" i="1"/>
  <c r="AI2352" i="1"/>
  <c r="AA2352" i="1"/>
  <c r="AV2352" i="1"/>
  <c r="AN2352" i="1"/>
  <c r="AF2352" i="1"/>
  <c r="AL2352" i="1"/>
  <c r="AU2352" i="1"/>
  <c r="AH2352" i="1"/>
  <c r="AT2352" i="1"/>
  <c r="AG2352" i="1"/>
  <c r="AS2352" i="1"/>
  <c r="AS2529" i="1"/>
  <c r="AK2529" i="1"/>
  <c r="AC2529" i="1"/>
  <c r="AW2529" i="1"/>
  <c r="AO2529" i="1"/>
  <c r="AG2529" i="1"/>
  <c r="AR2529" i="1"/>
  <c r="AH2529" i="1"/>
  <c r="AQ2529" i="1"/>
  <c r="AF2529" i="1"/>
  <c r="AP2529" i="1"/>
  <c r="AE2529" i="1"/>
  <c r="AM2529" i="1"/>
  <c r="AB2529" i="1"/>
  <c r="AV2529" i="1"/>
  <c r="AL2529" i="1"/>
  <c r="AA2529" i="1"/>
  <c r="AI2529" i="1"/>
  <c r="AD2529" i="1"/>
  <c r="AU2529" i="1"/>
  <c r="AT2529" i="1"/>
  <c r="AN2529" i="1"/>
  <c r="AS2565" i="1"/>
  <c r="AK2565" i="1"/>
  <c r="AC2565" i="1"/>
  <c r="AW2565" i="1"/>
  <c r="AO2565" i="1"/>
  <c r="AG2565" i="1"/>
  <c r="AR2565" i="1"/>
  <c r="AH2565" i="1"/>
  <c r="AQ2565" i="1"/>
  <c r="AF2565" i="1"/>
  <c r="AP2565" i="1"/>
  <c r="AE2565" i="1"/>
  <c r="AN2565" i="1"/>
  <c r="AD2565" i="1"/>
  <c r="AM2565" i="1"/>
  <c r="AB2565" i="1"/>
  <c r="AV2565" i="1"/>
  <c r="AL2565" i="1"/>
  <c r="AA2565" i="1"/>
  <c r="AU2565" i="1"/>
  <c r="AT2565" i="1"/>
  <c r="AJ2565" i="1"/>
  <c r="AI2565" i="1"/>
  <c r="AS2581" i="1"/>
  <c r="AK2581" i="1"/>
  <c r="AC2581" i="1"/>
  <c r="AW2581" i="1"/>
  <c r="AO2581" i="1"/>
  <c r="AG2581" i="1"/>
  <c r="AR2581" i="1"/>
  <c r="AH2581" i="1"/>
  <c r="AQ2581" i="1"/>
  <c r="AF2581" i="1"/>
  <c r="AP2581" i="1"/>
  <c r="AE2581" i="1"/>
  <c r="AN2581" i="1"/>
  <c r="AD2581" i="1"/>
  <c r="AM2581" i="1"/>
  <c r="AB2581" i="1"/>
  <c r="AV2581" i="1"/>
  <c r="AL2581" i="1"/>
  <c r="AA2581" i="1"/>
  <c r="AU2581" i="1"/>
  <c r="AT2581" i="1"/>
  <c r="AJ2581" i="1"/>
  <c r="AI2581" i="1"/>
  <c r="AS2597" i="1"/>
  <c r="AK2597" i="1"/>
  <c r="AC2597" i="1"/>
  <c r="AW2597" i="1"/>
  <c r="AO2597" i="1"/>
  <c r="AG2597" i="1"/>
  <c r="AR2597" i="1"/>
  <c r="AH2597" i="1"/>
  <c r="AQ2597" i="1"/>
  <c r="AF2597" i="1"/>
  <c r="AP2597" i="1"/>
  <c r="AE2597" i="1"/>
  <c r="AN2597" i="1"/>
  <c r="AD2597" i="1"/>
  <c r="AM2597" i="1"/>
  <c r="AB2597" i="1"/>
  <c r="AV2597" i="1"/>
  <c r="AL2597" i="1"/>
  <c r="AA2597" i="1"/>
  <c r="AU2597" i="1"/>
  <c r="AT2597" i="1"/>
  <c r="AJ2597" i="1"/>
  <c r="AI2597" i="1"/>
  <c r="AS2613" i="1"/>
  <c r="AK2613" i="1"/>
  <c r="AC2613" i="1"/>
  <c r="AW2613" i="1"/>
  <c r="AO2613" i="1"/>
  <c r="AG2613" i="1"/>
  <c r="AR2613" i="1"/>
  <c r="AH2613" i="1"/>
  <c r="AQ2613" i="1"/>
  <c r="AF2613" i="1"/>
  <c r="AP2613" i="1"/>
  <c r="AE2613" i="1"/>
  <c r="AN2613" i="1"/>
  <c r="AD2613" i="1"/>
  <c r="AM2613" i="1"/>
  <c r="AB2613" i="1"/>
  <c r="AV2613" i="1"/>
  <c r="AL2613" i="1"/>
  <c r="AA2613" i="1"/>
  <c r="AU2613" i="1"/>
  <c r="AT2613" i="1"/>
  <c r="AJ2613" i="1"/>
  <c r="AI2613" i="1"/>
  <c r="AS2629" i="1"/>
  <c r="AK2629" i="1"/>
  <c r="AC2629" i="1"/>
  <c r="AW2629" i="1"/>
  <c r="AO2629" i="1"/>
  <c r="AG2629" i="1"/>
  <c r="AR2629" i="1"/>
  <c r="AH2629" i="1"/>
  <c r="AQ2629" i="1"/>
  <c r="AF2629" i="1"/>
  <c r="AP2629" i="1"/>
  <c r="AE2629" i="1"/>
  <c r="AN2629" i="1"/>
  <c r="AD2629" i="1"/>
  <c r="AM2629" i="1"/>
  <c r="AB2629" i="1"/>
  <c r="AV2629" i="1"/>
  <c r="AL2629" i="1"/>
  <c r="AA2629" i="1"/>
  <c r="AU2629" i="1"/>
  <c r="AT2629" i="1"/>
  <c r="AJ2629" i="1"/>
  <c r="AI2629" i="1"/>
  <c r="AS2645" i="1"/>
  <c r="AK2645" i="1"/>
  <c r="AC2645" i="1"/>
  <c r="AW2645" i="1"/>
  <c r="AO2645" i="1"/>
  <c r="AG2645" i="1"/>
  <c r="AR2645" i="1"/>
  <c r="AH2645" i="1"/>
  <c r="AQ2645" i="1"/>
  <c r="AF2645" i="1"/>
  <c r="AP2645" i="1"/>
  <c r="AE2645" i="1"/>
  <c r="AN2645" i="1"/>
  <c r="AD2645" i="1"/>
  <c r="AM2645" i="1"/>
  <c r="AB2645" i="1"/>
  <c r="AV2645" i="1"/>
  <c r="AL2645" i="1"/>
  <c r="AA2645" i="1"/>
  <c r="AU2645" i="1"/>
  <c r="AT2645" i="1"/>
  <c r="AJ2645" i="1"/>
  <c r="AI2645" i="1"/>
  <c r="AA2165" i="1"/>
  <c r="AJ2165" i="1"/>
  <c r="AS2165" i="1"/>
  <c r="AT2170" i="1"/>
  <c r="AL2170" i="1"/>
  <c r="AD2170" i="1"/>
  <c r="AI2170" i="1"/>
  <c r="AR2170" i="1"/>
  <c r="AA2173" i="1"/>
  <c r="AJ2173" i="1"/>
  <c r="AS2173" i="1"/>
  <c r="AT2178" i="1"/>
  <c r="AL2178" i="1"/>
  <c r="AD2178" i="1"/>
  <c r="AI2178" i="1"/>
  <c r="AR2178" i="1"/>
  <c r="AA2181" i="1"/>
  <c r="AJ2181" i="1"/>
  <c r="AS2181" i="1"/>
  <c r="AW2185" i="1"/>
  <c r="AO2185" i="1"/>
  <c r="AG2185" i="1"/>
  <c r="AT2185" i="1"/>
  <c r="AL2185" i="1"/>
  <c r="AD2185" i="1"/>
  <c r="AJ2185" i="1"/>
  <c r="AU2185" i="1"/>
  <c r="AW2189" i="1"/>
  <c r="AO2189" i="1"/>
  <c r="AG2189" i="1"/>
  <c r="AT2189" i="1"/>
  <c r="AL2189" i="1"/>
  <c r="AD2189" i="1"/>
  <c r="AJ2189" i="1"/>
  <c r="AU2189" i="1"/>
  <c r="AW2193" i="1"/>
  <c r="AO2193" i="1"/>
  <c r="AG2193" i="1"/>
  <c r="AT2193" i="1"/>
  <c r="AL2193" i="1"/>
  <c r="AD2193" i="1"/>
  <c r="AJ2193" i="1"/>
  <c r="AU2193" i="1"/>
  <c r="AW2197" i="1"/>
  <c r="AO2197" i="1"/>
  <c r="AG2197" i="1"/>
  <c r="AT2197" i="1"/>
  <c r="AL2197" i="1"/>
  <c r="AD2197" i="1"/>
  <c r="AJ2197" i="1"/>
  <c r="AU2197" i="1"/>
  <c r="AW2201" i="1"/>
  <c r="AO2201" i="1"/>
  <c r="AG2201" i="1"/>
  <c r="AT2201" i="1"/>
  <c r="AL2201" i="1"/>
  <c r="AD2201" i="1"/>
  <c r="AJ2201" i="1"/>
  <c r="AU2201" i="1"/>
  <c r="AW2205" i="1"/>
  <c r="AO2205" i="1"/>
  <c r="AG2205" i="1"/>
  <c r="AT2205" i="1"/>
  <c r="AL2205" i="1"/>
  <c r="AD2205" i="1"/>
  <c r="AJ2205" i="1"/>
  <c r="AU2205" i="1"/>
  <c r="AR2208" i="1"/>
  <c r="AJ2208" i="1"/>
  <c r="AB2208" i="1"/>
  <c r="AQ2208" i="1"/>
  <c r="AI2208" i="1"/>
  <c r="AA2208" i="1"/>
  <c r="AV2208" i="1"/>
  <c r="AN2208" i="1"/>
  <c r="AF2208" i="1"/>
  <c r="AL2208" i="1"/>
  <c r="AT2208" i="1"/>
  <c r="AG2208" i="1"/>
  <c r="AP2208" i="1"/>
  <c r="AR2210" i="1"/>
  <c r="AJ2210" i="1"/>
  <c r="AB2210" i="1"/>
  <c r="AQ2210" i="1"/>
  <c r="AI2210" i="1"/>
  <c r="AA2210" i="1"/>
  <c r="AV2210" i="1"/>
  <c r="AN2210" i="1"/>
  <c r="AF2210" i="1"/>
  <c r="AO2210" i="1"/>
  <c r="AC2210" i="1"/>
  <c r="AW2210" i="1"/>
  <c r="AK2210" i="1"/>
  <c r="AS2210" i="1"/>
  <c r="AR2214" i="1"/>
  <c r="AJ2214" i="1"/>
  <c r="AB2214" i="1"/>
  <c r="AQ2214" i="1"/>
  <c r="AI2214" i="1"/>
  <c r="AA2214" i="1"/>
  <c r="AV2214" i="1"/>
  <c r="AN2214" i="1"/>
  <c r="AF2214" i="1"/>
  <c r="AU2214" i="1"/>
  <c r="AH2214" i="1"/>
  <c r="AP2214" i="1"/>
  <c r="AD2214" i="1"/>
  <c r="AS2214" i="1"/>
  <c r="AC2227" i="1"/>
  <c r="AT2227" i="1"/>
  <c r="AC2231" i="1"/>
  <c r="AT2231" i="1"/>
  <c r="AD2237" i="1"/>
  <c r="AU2237" i="1"/>
  <c r="AR2240" i="1"/>
  <c r="AJ2240" i="1"/>
  <c r="AB2240" i="1"/>
  <c r="AQ2240" i="1"/>
  <c r="AI2240" i="1"/>
  <c r="AA2240" i="1"/>
  <c r="AV2240" i="1"/>
  <c r="AN2240" i="1"/>
  <c r="AF2240" i="1"/>
  <c r="AL2240" i="1"/>
  <c r="AT2240" i="1"/>
  <c r="AG2240" i="1"/>
  <c r="AP2240" i="1"/>
  <c r="AR2242" i="1"/>
  <c r="AJ2242" i="1"/>
  <c r="AB2242" i="1"/>
  <c r="AQ2242" i="1"/>
  <c r="AI2242" i="1"/>
  <c r="AA2242" i="1"/>
  <c r="AV2242" i="1"/>
  <c r="AN2242" i="1"/>
  <c r="AF2242" i="1"/>
  <c r="AO2242" i="1"/>
  <c r="AC2242" i="1"/>
  <c r="AW2242" i="1"/>
  <c r="AK2242" i="1"/>
  <c r="AS2242" i="1"/>
  <c r="AR2246" i="1"/>
  <c r="AJ2246" i="1"/>
  <c r="AB2246" i="1"/>
  <c r="AQ2246" i="1"/>
  <c r="AI2246" i="1"/>
  <c r="AA2246" i="1"/>
  <c r="AV2246" i="1"/>
  <c r="AN2246" i="1"/>
  <c r="AF2246" i="1"/>
  <c r="AU2246" i="1"/>
  <c r="AH2246" i="1"/>
  <c r="AP2246" i="1"/>
  <c r="AD2246" i="1"/>
  <c r="AS2246" i="1"/>
  <c r="AC2259" i="1"/>
  <c r="AT2259" i="1"/>
  <c r="AC2263" i="1"/>
  <c r="AT2263" i="1"/>
  <c r="AD2269" i="1"/>
  <c r="AU2269" i="1"/>
  <c r="AR2272" i="1"/>
  <c r="AJ2272" i="1"/>
  <c r="AB2272" i="1"/>
  <c r="AQ2272" i="1"/>
  <c r="AI2272" i="1"/>
  <c r="AA2272" i="1"/>
  <c r="AV2272" i="1"/>
  <c r="AN2272" i="1"/>
  <c r="AF2272" i="1"/>
  <c r="AL2272" i="1"/>
  <c r="AT2272" i="1"/>
  <c r="AG2272" i="1"/>
  <c r="AP2272" i="1"/>
  <c r="AR2274" i="1"/>
  <c r="AJ2274" i="1"/>
  <c r="AB2274" i="1"/>
  <c r="AQ2274" i="1"/>
  <c r="AI2274" i="1"/>
  <c r="AA2274" i="1"/>
  <c r="AV2274" i="1"/>
  <c r="AN2274" i="1"/>
  <c r="AF2274" i="1"/>
  <c r="AO2274" i="1"/>
  <c r="AC2274" i="1"/>
  <c r="AW2274" i="1"/>
  <c r="AK2274" i="1"/>
  <c r="AS2274" i="1"/>
  <c r="AR2278" i="1"/>
  <c r="AJ2278" i="1"/>
  <c r="AB2278" i="1"/>
  <c r="AQ2278" i="1"/>
  <c r="AI2278" i="1"/>
  <c r="AA2278" i="1"/>
  <c r="AV2278" i="1"/>
  <c r="AN2278" i="1"/>
  <c r="AF2278" i="1"/>
  <c r="AU2278" i="1"/>
  <c r="AH2278" i="1"/>
  <c r="AP2278" i="1"/>
  <c r="AD2278" i="1"/>
  <c r="AS2278" i="1"/>
  <c r="AC2291" i="1"/>
  <c r="AT2291" i="1"/>
  <c r="AC2295" i="1"/>
  <c r="AT2295" i="1"/>
  <c r="AD2301" i="1"/>
  <c r="AU2301" i="1"/>
  <c r="AR2304" i="1"/>
  <c r="AJ2304" i="1"/>
  <c r="AB2304" i="1"/>
  <c r="AQ2304" i="1"/>
  <c r="AI2304" i="1"/>
  <c r="AA2304" i="1"/>
  <c r="AV2304" i="1"/>
  <c r="AN2304" i="1"/>
  <c r="AF2304" i="1"/>
  <c r="AL2304" i="1"/>
  <c r="AT2304" i="1"/>
  <c r="AG2304" i="1"/>
  <c r="AP2304" i="1"/>
  <c r="AR2306" i="1"/>
  <c r="AJ2306" i="1"/>
  <c r="AB2306" i="1"/>
  <c r="AQ2306" i="1"/>
  <c r="AI2306" i="1"/>
  <c r="AA2306" i="1"/>
  <c r="AV2306" i="1"/>
  <c r="AN2306" i="1"/>
  <c r="AF2306" i="1"/>
  <c r="AO2306" i="1"/>
  <c r="AC2306" i="1"/>
  <c r="AW2306" i="1"/>
  <c r="AK2306" i="1"/>
  <c r="AS2306" i="1"/>
  <c r="AR2310" i="1"/>
  <c r="AJ2310" i="1"/>
  <c r="AB2310" i="1"/>
  <c r="AQ2310" i="1"/>
  <c r="AI2310" i="1"/>
  <c r="AA2310" i="1"/>
  <c r="AV2310" i="1"/>
  <c r="AN2310" i="1"/>
  <c r="AF2310" i="1"/>
  <c r="AU2310" i="1"/>
  <c r="AH2310" i="1"/>
  <c r="AP2310" i="1"/>
  <c r="AD2310" i="1"/>
  <c r="AS2310" i="1"/>
  <c r="AC2323" i="1"/>
  <c r="AU2323" i="1"/>
  <c r="AR2325" i="1"/>
  <c r="AJ2325" i="1"/>
  <c r="AB2325" i="1"/>
  <c r="AQ2325" i="1"/>
  <c r="AI2325" i="1"/>
  <c r="AA2325" i="1"/>
  <c r="AV2325" i="1"/>
  <c r="AN2325" i="1"/>
  <c r="AF2325" i="1"/>
  <c r="AT2325" i="1"/>
  <c r="AG2325" i="1"/>
  <c r="AP2325" i="1"/>
  <c r="AD2325" i="1"/>
  <c r="AO2325" i="1"/>
  <c r="AC2325" i="1"/>
  <c r="AW2325" i="1"/>
  <c r="AC2336" i="1"/>
  <c r="AW2336" i="1"/>
  <c r="AR2341" i="1"/>
  <c r="AJ2341" i="1"/>
  <c r="AB2341" i="1"/>
  <c r="AQ2341" i="1"/>
  <c r="AI2341" i="1"/>
  <c r="AA2341" i="1"/>
  <c r="AV2341" i="1"/>
  <c r="AN2341" i="1"/>
  <c r="AF2341" i="1"/>
  <c r="AT2341" i="1"/>
  <c r="AG2341" i="1"/>
  <c r="AP2341" i="1"/>
  <c r="AD2341" i="1"/>
  <c r="AO2341" i="1"/>
  <c r="AC2341" i="1"/>
  <c r="AW2341" i="1"/>
  <c r="AC2352" i="1"/>
  <c r="AW2352" i="1"/>
  <c r="AR2357" i="1"/>
  <c r="AJ2357" i="1"/>
  <c r="AB2357" i="1"/>
  <c r="AQ2357" i="1"/>
  <c r="AI2357" i="1"/>
  <c r="AA2357" i="1"/>
  <c r="AV2357" i="1"/>
  <c r="AN2357" i="1"/>
  <c r="AF2357" i="1"/>
  <c r="AT2357" i="1"/>
  <c r="AG2357" i="1"/>
  <c r="AP2357" i="1"/>
  <c r="AD2357" i="1"/>
  <c r="AO2357" i="1"/>
  <c r="AC2357" i="1"/>
  <c r="AW2357" i="1"/>
  <c r="AR2362" i="1"/>
  <c r="AJ2362" i="1"/>
  <c r="AB2362" i="1"/>
  <c r="AQ2362" i="1"/>
  <c r="AI2362" i="1"/>
  <c r="AA2362" i="1"/>
  <c r="AV2362" i="1"/>
  <c r="AN2362" i="1"/>
  <c r="AF2362" i="1"/>
  <c r="AT2362" i="1"/>
  <c r="AG2362" i="1"/>
  <c r="AO2362" i="1"/>
  <c r="AC2362" i="1"/>
  <c r="AL2362" i="1"/>
  <c r="AW2362" i="1"/>
  <c r="AK2362" i="1"/>
  <c r="AR2368" i="1"/>
  <c r="AJ2368" i="1"/>
  <c r="AB2368" i="1"/>
  <c r="AQ2368" i="1"/>
  <c r="AI2368" i="1"/>
  <c r="AA2368" i="1"/>
  <c r="AV2368" i="1"/>
  <c r="AN2368" i="1"/>
  <c r="AF2368" i="1"/>
  <c r="AP2368" i="1"/>
  <c r="AD2368" i="1"/>
  <c r="AL2368" i="1"/>
  <c r="AU2368" i="1"/>
  <c r="AH2368" i="1"/>
  <c r="AT2368" i="1"/>
  <c r="AG2368" i="1"/>
  <c r="AR2384" i="1"/>
  <c r="AJ2384" i="1"/>
  <c r="AB2384" i="1"/>
  <c r="AQ2384" i="1"/>
  <c r="AI2384" i="1"/>
  <c r="AA2384" i="1"/>
  <c r="AV2384" i="1"/>
  <c r="AN2384" i="1"/>
  <c r="AF2384" i="1"/>
  <c r="AP2384" i="1"/>
  <c r="AD2384" i="1"/>
  <c r="AL2384" i="1"/>
  <c r="AW2384" i="1"/>
  <c r="AK2384" i="1"/>
  <c r="AU2384" i="1"/>
  <c r="AH2384" i="1"/>
  <c r="AT2384" i="1"/>
  <c r="AG2384" i="1"/>
  <c r="AR2389" i="1"/>
  <c r="AJ2389" i="1"/>
  <c r="AB2389" i="1"/>
  <c r="AQ2389" i="1"/>
  <c r="AI2389" i="1"/>
  <c r="AA2389" i="1"/>
  <c r="AV2389" i="1"/>
  <c r="AN2389" i="1"/>
  <c r="AF2389" i="1"/>
  <c r="AL2389" i="1"/>
  <c r="AT2389" i="1"/>
  <c r="AG2389" i="1"/>
  <c r="AS2389" i="1"/>
  <c r="AE2389" i="1"/>
  <c r="AP2389" i="1"/>
  <c r="AD2389" i="1"/>
  <c r="AO2389" i="1"/>
  <c r="AC2389" i="1"/>
  <c r="AR2413" i="1"/>
  <c r="AJ2413" i="1"/>
  <c r="AB2413" i="1"/>
  <c r="AQ2413" i="1"/>
  <c r="AI2413" i="1"/>
  <c r="AA2413" i="1"/>
  <c r="AV2413" i="1"/>
  <c r="AN2413" i="1"/>
  <c r="AF2413" i="1"/>
  <c r="AL2413" i="1"/>
  <c r="AW2413" i="1"/>
  <c r="AK2413" i="1"/>
  <c r="AT2413" i="1"/>
  <c r="AG2413" i="1"/>
  <c r="AS2413" i="1"/>
  <c r="AE2413" i="1"/>
  <c r="AP2413" i="1"/>
  <c r="AD2413" i="1"/>
  <c r="AO2413" i="1"/>
  <c r="AC2413" i="1"/>
  <c r="AR2416" i="1"/>
  <c r="AJ2416" i="1"/>
  <c r="AB2416" i="1"/>
  <c r="AQ2416" i="1"/>
  <c r="AI2416" i="1"/>
  <c r="AA2416" i="1"/>
  <c r="AV2416" i="1"/>
  <c r="AN2416" i="1"/>
  <c r="AF2416" i="1"/>
  <c r="AU2416" i="1"/>
  <c r="AM2416" i="1"/>
  <c r="AS2416" i="1"/>
  <c r="AD2416" i="1"/>
  <c r="AP2416" i="1"/>
  <c r="AC2416" i="1"/>
  <c r="AL2416" i="1"/>
  <c r="AK2416" i="1"/>
  <c r="AH2416" i="1"/>
  <c r="AW2416" i="1"/>
  <c r="AG2416" i="1"/>
  <c r="AJ2529" i="1"/>
  <c r="AS2561" i="1"/>
  <c r="AK2561" i="1"/>
  <c r="AC2561" i="1"/>
  <c r="AW2561" i="1"/>
  <c r="AO2561" i="1"/>
  <c r="AG2561" i="1"/>
  <c r="AR2561" i="1"/>
  <c r="AH2561" i="1"/>
  <c r="AQ2561" i="1"/>
  <c r="AF2561" i="1"/>
  <c r="AP2561" i="1"/>
  <c r="AE2561" i="1"/>
  <c r="AN2561" i="1"/>
  <c r="AM2561" i="1"/>
  <c r="AB2561" i="1"/>
  <c r="AV2561" i="1"/>
  <c r="AL2561" i="1"/>
  <c r="AA2561" i="1"/>
  <c r="AI2561" i="1"/>
  <c r="AD2561" i="1"/>
  <c r="AU2561" i="1"/>
  <c r="AT2561" i="1"/>
  <c r="AH2051" i="1"/>
  <c r="AH2052" i="1"/>
  <c r="AH2053" i="1"/>
  <c r="AH2054" i="1"/>
  <c r="AH2055" i="1"/>
  <c r="AH2056" i="1"/>
  <c r="AH2057" i="1"/>
  <c r="AH2058" i="1"/>
  <c r="AH2059" i="1"/>
  <c r="AH2060" i="1"/>
  <c r="AH2061" i="1"/>
  <c r="AH2062" i="1"/>
  <c r="AH2063" i="1"/>
  <c r="AH2064" i="1"/>
  <c r="AH2065" i="1"/>
  <c r="AH2066" i="1"/>
  <c r="AH2067" i="1"/>
  <c r="AH2068" i="1"/>
  <c r="AH2069" i="1"/>
  <c r="AH2070" i="1"/>
  <c r="AH2071" i="1"/>
  <c r="AH2072" i="1"/>
  <c r="AH2073" i="1"/>
  <c r="AH2074" i="1"/>
  <c r="AH2075" i="1"/>
  <c r="AH2076" i="1"/>
  <c r="AH2077" i="1"/>
  <c r="AH2078" i="1"/>
  <c r="AH2079" i="1"/>
  <c r="AH2080" i="1"/>
  <c r="AH2081" i="1"/>
  <c r="AH2082" i="1"/>
  <c r="AH2083" i="1"/>
  <c r="AH2084" i="1"/>
  <c r="AH2085" i="1"/>
  <c r="AH2086" i="1"/>
  <c r="AH2087" i="1"/>
  <c r="AH2088" i="1"/>
  <c r="AH2089" i="1"/>
  <c r="AH2090" i="1"/>
  <c r="AH2091" i="1"/>
  <c r="AH2092" i="1"/>
  <c r="AH2093" i="1"/>
  <c r="AH2094" i="1"/>
  <c r="AH2095" i="1"/>
  <c r="AH2096" i="1"/>
  <c r="AH2097" i="1"/>
  <c r="AH2098" i="1"/>
  <c r="AH2099" i="1"/>
  <c r="AH2100" i="1"/>
  <c r="AH2101" i="1"/>
  <c r="AH2102" i="1"/>
  <c r="AH2103" i="1"/>
  <c r="AH2104" i="1"/>
  <c r="AH2105" i="1"/>
  <c r="AH2106" i="1"/>
  <c r="AH2107" i="1"/>
  <c r="AH2108" i="1"/>
  <c r="AH2109" i="1"/>
  <c r="AH2110" i="1"/>
  <c r="AH2111" i="1"/>
  <c r="AH2112" i="1"/>
  <c r="AH2113" i="1"/>
  <c r="AH2114" i="1"/>
  <c r="AH2115" i="1"/>
  <c r="AH2116" i="1"/>
  <c r="AH2117" i="1"/>
  <c r="AH2118" i="1"/>
  <c r="AH2119" i="1"/>
  <c r="AH2120" i="1"/>
  <c r="AH2121" i="1"/>
  <c r="AH2122" i="1"/>
  <c r="AH2123" i="1"/>
  <c r="AH2124" i="1"/>
  <c r="AH2125" i="1"/>
  <c r="AH2126" i="1"/>
  <c r="AH2127" i="1"/>
  <c r="AH2128" i="1"/>
  <c r="AH2129" i="1"/>
  <c r="AH2130" i="1"/>
  <c r="AH2131" i="1"/>
  <c r="AH2132" i="1"/>
  <c r="AH2133" i="1"/>
  <c r="AH2134" i="1"/>
  <c r="AH2135" i="1"/>
  <c r="AH2136" i="1"/>
  <c r="AH2137" i="1"/>
  <c r="AH2138" i="1"/>
  <c r="AH2139" i="1"/>
  <c r="AH2140" i="1"/>
  <c r="AH2141" i="1"/>
  <c r="AH2142" i="1"/>
  <c r="AH2143" i="1"/>
  <c r="AH2144" i="1"/>
  <c r="AH2145" i="1"/>
  <c r="AH2146" i="1"/>
  <c r="AH2147" i="1"/>
  <c r="AH2148" i="1"/>
  <c r="AH2149" i="1"/>
  <c r="AH2150" i="1"/>
  <c r="AH2151" i="1"/>
  <c r="AH2152" i="1"/>
  <c r="AH2153" i="1"/>
  <c r="AH2154" i="1"/>
  <c r="AH2155" i="1"/>
  <c r="AH2156" i="1"/>
  <c r="AH2157" i="1"/>
  <c r="AH2158" i="1"/>
  <c r="AH2159" i="1"/>
  <c r="AH2160" i="1"/>
  <c r="AH2161" i="1"/>
  <c r="AH2162" i="1"/>
  <c r="AH2163" i="1"/>
  <c r="AT2164" i="1"/>
  <c r="AL2164" i="1"/>
  <c r="AH2164" i="1"/>
  <c r="AQ2164" i="1"/>
  <c r="AB2165" i="1"/>
  <c r="AK2165" i="1"/>
  <c r="AU2165" i="1"/>
  <c r="AT2167" i="1"/>
  <c r="AL2167" i="1"/>
  <c r="AD2167" i="1"/>
  <c r="AI2167" i="1"/>
  <c r="AR2167" i="1"/>
  <c r="AA2170" i="1"/>
  <c r="AJ2170" i="1"/>
  <c r="AS2170" i="1"/>
  <c r="AB2173" i="1"/>
  <c r="AK2173" i="1"/>
  <c r="AU2173" i="1"/>
  <c r="AT2175" i="1"/>
  <c r="AL2175" i="1"/>
  <c r="AD2175" i="1"/>
  <c r="AI2175" i="1"/>
  <c r="AR2175" i="1"/>
  <c r="AA2178" i="1"/>
  <c r="AJ2178" i="1"/>
  <c r="AS2178" i="1"/>
  <c r="AB2181" i="1"/>
  <c r="AK2181" i="1"/>
  <c r="AU2181" i="1"/>
  <c r="AT2183" i="1"/>
  <c r="AL2183" i="1"/>
  <c r="AD2183" i="1"/>
  <c r="AI2183" i="1"/>
  <c r="AR2183" i="1"/>
  <c r="AA2185" i="1"/>
  <c r="AK2185" i="1"/>
  <c r="AV2185" i="1"/>
  <c r="AA2189" i="1"/>
  <c r="AK2189" i="1"/>
  <c r="AV2189" i="1"/>
  <c r="AA2193" i="1"/>
  <c r="AK2193" i="1"/>
  <c r="AV2193" i="1"/>
  <c r="AA2197" i="1"/>
  <c r="AK2197" i="1"/>
  <c r="AV2197" i="1"/>
  <c r="AA2201" i="1"/>
  <c r="AK2201" i="1"/>
  <c r="AV2201" i="1"/>
  <c r="AA2205" i="1"/>
  <c r="AK2205" i="1"/>
  <c r="AV2205" i="1"/>
  <c r="AC2208" i="1"/>
  <c r="AS2208" i="1"/>
  <c r="AD2210" i="1"/>
  <c r="AT2210" i="1"/>
  <c r="AC2214" i="1"/>
  <c r="AT2214" i="1"/>
  <c r="AR2219" i="1"/>
  <c r="AJ2219" i="1"/>
  <c r="AB2219" i="1"/>
  <c r="AQ2219" i="1"/>
  <c r="AI2219" i="1"/>
  <c r="AA2219" i="1"/>
  <c r="AV2219" i="1"/>
  <c r="AN2219" i="1"/>
  <c r="AF2219" i="1"/>
  <c r="AP2219" i="1"/>
  <c r="AD2219" i="1"/>
  <c r="AL2219" i="1"/>
  <c r="AS2219" i="1"/>
  <c r="AR2223" i="1"/>
  <c r="AJ2223" i="1"/>
  <c r="AB2223" i="1"/>
  <c r="AQ2223" i="1"/>
  <c r="AI2223" i="1"/>
  <c r="AA2223" i="1"/>
  <c r="AV2223" i="1"/>
  <c r="AN2223" i="1"/>
  <c r="AF2223" i="1"/>
  <c r="AW2223" i="1"/>
  <c r="AK2223" i="1"/>
  <c r="AS2223" i="1"/>
  <c r="AE2223" i="1"/>
  <c r="AP2223" i="1"/>
  <c r="AE2227" i="1"/>
  <c r="AU2227" i="1"/>
  <c r="AR2229" i="1"/>
  <c r="AJ2229" i="1"/>
  <c r="AB2229" i="1"/>
  <c r="AQ2229" i="1"/>
  <c r="AI2229" i="1"/>
  <c r="AA2229" i="1"/>
  <c r="AV2229" i="1"/>
  <c r="AN2229" i="1"/>
  <c r="AF2229" i="1"/>
  <c r="AT2229" i="1"/>
  <c r="AG2229" i="1"/>
  <c r="AO2229" i="1"/>
  <c r="AC2229" i="1"/>
  <c r="AS2229" i="1"/>
  <c r="AD2231" i="1"/>
  <c r="AU2231" i="1"/>
  <c r="AE2237" i="1"/>
  <c r="AW2237" i="1"/>
  <c r="AC2240" i="1"/>
  <c r="AS2240" i="1"/>
  <c r="AD2242" i="1"/>
  <c r="AT2242" i="1"/>
  <c r="AC2246" i="1"/>
  <c r="AT2246" i="1"/>
  <c r="AR2251" i="1"/>
  <c r="AJ2251" i="1"/>
  <c r="AB2251" i="1"/>
  <c r="AQ2251" i="1"/>
  <c r="AI2251" i="1"/>
  <c r="AA2251" i="1"/>
  <c r="AV2251" i="1"/>
  <c r="AN2251" i="1"/>
  <c r="AF2251" i="1"/>
  <c r="AP2251" i="1"/>
  <c r="AD2251" i="1"/>
  <c r="AL2251" i="1"/>
  <c r="AS2251" i="1"/>
  <c r="AR2255" i="1"/>
  <c r="AJ2255" i="1"/>
  <c r="AB2255" i="1"/>
  <c r="AQ2255" i="1"/>
  <c r="AI2255" i="1"/>
  <c r="AA2255" i="1"/>
  <c r="AV2255" i="1"/>
  <c r="AN2255" i="1"/>
  <c r="AF2255" i="1"/>
  <c r="AW2255" i="1"/>
  <c r="AK2255" i="1"/>
  <c r="AS2255" i="1"/>
  <c r="AE2255" i="1"/>
  <c r="AP2255" i="1"/>
  <c r="AE2259" i="1"/>
  <c r="AU2259" i="1"/>
  <c r="AR2261" i="1"/>
  <c r="AJ2261" i="1"/>
  <c r="AB2261" i="1"/>
  <c r="AQ2261" i="1"/>
  <c r="AI2261" i="1"/>
  <c r="AA2261" i="1"/>
  <c r="AV2261" i="1"/>
  <c r="AN2261" i="1"/>
  <c r="AF2261" i="1"/>
  <c r="AT2261" i="1"/>
  <c r="AG2261" i="1"/>
  <c r="AO2261" i="1"/>
  <c r="AC2261" i="1"/>
  <c r="AS2261" i="1"/>
  <c r="AD2263" i="1"/>
  <c r="AU2263" i="1"/>
  <c r="AE2269" i="1"/>
  <c r="AW2269" i="1"/>
  <c r="AT2274" i="1"/>
  <c r="AR2283" i="1"/>
  <c r="AJ2283" i="1"/>
  <c r="AB2283" i="1"/>
  <c r="AQ2283" i="1"/>
  <c r="AI2283" i="1"/>
  <c r="AA2283" i="1"/>
  <c r="AV2283" i="1"/>
  <c r="AN2283" i="1"/>
  <c r="AF2283" i="1"/>
  <c r="AP2283" i="1"/>
  <c r="AD2283" i="1"/>
  <c r="AL2283" i="1"/>
  <c r="AS2283" i="1"/>
  <c r="AR2287" i="1"/>
  <c r="AJ2287" i="1"/>
  <c r="AB2287" i="1"/>
  <c r="AQ2287" i="1"/>
  <c r="AI2287" i="1"/>
  <c r="AA2287" i="1"/>
  <c r="AV2287" i="1"/>
  <c r="AN2287" i="1"/>
  <c r="AF2287" i="1"/>
  <c r="AW2287" i="1"/>
  <c r="AK2287" i="1"/>
  <c r="AS2287" i="1"/>
  <c r="AE2287" i="1"/>
  <c r="AP2287" i="1"/>
  <c r="AE2291" i="1"/>
  <c r="AU2291" i="1"/>
  <c r="AR2293" i="1"/>
  <c r="AJ2293" i="1"/>
  <c r="AB2293" i="1"/>
  <c r="AQ2293" i="1"/>
  <c r="AI2293" i="1"/>
  <c r="AA2293" i="1"/>
  <c r="AV2293" i="1"/>
  <c r="AN2293" i="1"/>
  <c r="AF2293" i="1"/>
  <c r="AT2293" i="1"/>
  <c r="AG2293" i="1"/>
  <c r="AO2293" i="1"/>
  <c r="AC2293" i="1"/>
  <c r="AS2293" i="1"/>
  <c r="AD2295" i="1"/>
  <c r="AU2295" i="1"/>
  <c r="AE2301" i="1"/>
  <c r="AW2301" i="1"/>
  <c r="AC2304" i="1"/>
  <c r="AS2304" i="1"/>
  <c r="AD2306" i="1"/>
  <c r="AT2306" i="1"/>
  <c r="AT2310" i="1"/>
  <c r="AR2315" i="1"/>
  <c r="AJ2315" i="1"/>
  <c r="AB2315" i="1"/>
  <c r="AQ2315" i="1"/>
  <c r="AI2315" i="1"/>
  <c r="AA2315" i="1"/>
  <c r="AV2315" i="1"/>
  <c r="AN2315" i="1"/>
  <c r="AF2315" i="1"/>
  <c r="AP2315" i="1"/>
  <c r="AD2315" i="1"/>
  <c r="AL2315" i="1"/>
  <c r="AS2315" i="1"/>
  <c r="AR2319" i="1"/>
  <c r="AJ2319" i="1"/>
  <c r="AB2319" i="1"/>
  <c r="AQ2319" i="1"/>
  <c r="AI2319" i="1"/>
  <c r="AA2319" i="1"/>
  <c r="AV2319" i="1"/>
  <c r="AN2319" i="1"/>
  <c r="AF2319" i="1"/>
  <c r="AW2319" i="1"/>
  <c r="AK2319" i="1"/>
  <c r="AS2319" i="1"/>
  <c r="AE2319" i="1"/>
  <c r="AP2319" i="1"/>
  <c r="AE2323" i="1"/>
  <c r="AW2323" i="1"/>
  <c r="AE2325" i="1"/>
  <c r="AR2326" i="1"/>
  <c r="AJ2326" i="1"/>
  <c r="AB2326" i="1"/>
  <c r="AQ2326" i="1"/>
  <c r="AI2326" i="1"/>
  <c r="AA2326" i="1"/>
  <c r="AV2326" i="1"/>
  <c r="AN2326" i="1"/>
  <c r="AF2326" i="1"/>
  <c r="AU2326" i="1"/>
  <c r="AH2326" i="1"/>
  <c r="AS2326" i="1"/>
  <c r="AE2326" i="1"/>
  <c r="AP2326" i="1"/>
  <c r="AD2326" i="1"/>
  <c r="AW2326" i="1"/>
  <c r="AR2330" i="1"/>
  <c r="AJ2330" i="1"/>
  <c r="AB2330" i="1"/>
  <c r="AQ2330" i="1"/>
  <c r="AI2330" i="1"/>
  <c r="AA2330" i="1"/>
  <c r="AV2330" i="1"/>
  <c r="AN2330" i="1"/>
  <c r="AF2330" i="1"/>
  <c r="AO2330" i="1"/>
  <c r="AC2330" i="1"/>
  <c r="AL2330" i="1"/>
  <c r="AW2330" i="1"/>
  <c r="AK2330" i="1"/>
  <c r="AT2330" i="1"/>
  <c r="AD2336" i="1"/>
  <c r="AE2341" i="1"/>
  <c r="AR2342" i="1"/>
  <c r="AJ2342" i="1"/>
  <c r="AB2342" i="1"/>
  <c r="AQ2342" i="1"/>
  <c r="AI2342" i="1"/>
  <c r="AA2342" i="1"/>
  <c r="AV2342" i="1"/>
  <c r="AN2342" i="1"/>
  <c r="AF2342" i="1"/>
  <c r="AU2342" i="1"/>
  <c r="AH2342" i="1"/>
  <c r="AS2342" i="1"/>
  <c r="AE2342" i="1"/>
  <c r="AP2342" i="1"/>
  <c r="AD2342" i="1"/>
  <c r="AW2342" i="1"/>
  <c r="AR2346" i="1"/>
  <c r="AJ2346" i="1"/>
  <c r="AB2346" i="1"/>
  <c r="AQ2346" i="1"/>
  <c r="AI2346" i="1"/>
  <c r="AA2346" i="1"/>
  <c r="AV2346" i="1"/>
  <c r="AN2346" i="1"/>
  <c r="AF2346" i="1"/>
  <c r="AO2346" i="1"/>
  <c r="AC2346" i="1"/>
  <c r="AL2346" i="1"/>
  <c r="AW2346" i="1"/>
  <c r="AK2346" i="1"/>
  <c r="AT2346" i="1"/>
  <c r="AD2352" i="1"/>
  <c r="AE2357" i="1"/>
  <c r="AR2358" i="1"/>
  <c r="AJ2358" i="1"/>
  <c r="AB2358" i="1"/>
  <c r="AQ2358" i="1"/>
  <c r="AI2358" i="1"/>
  <c r="AA2358" i="1"/>
  <c r="AV2358" i="1"/>
  <c r="AN2358" i="1"/>
  <c r="AF2358" i="1"/>
  <c r="AU2358" i="1"/>
  <c r="AH2358" i="1"/>
  <c r="AS2358" i="1"/>
  <c r="AE2358" i="1"/>
  <c r="AP2358" i="1"/>
  <c r="AD2358" i="1"/>
  <c r="AW2358" i="1"/>
  <c r="AD2362" i="1"/>
  <c r="AR2365" i="1"/>
  <c r="AJ2365" i="1"/>
  <c r="AB2365" i="1"/>
  <c r="AQ2365" i="1"/>
  <c r="AI2365" i="1"/>
  <c r="AA2365" i="1"/>
  <c r="AV2365" i="1"/>
  <c r="AN2365" i="1"/>
  <c r="AF2365" i="1"/>
  <c r="AL2365" i="1"/>
  <c r="AT2365" i="1"/>
  <c r="AG2365" i="1"/>
  <c r="AP2365" i="1"/>
  <c r="AD2365" i="1"/>
  <c r="AO2365" i="1"/>
  <c r="AC2365" i="1"/>
  <c r="AR2367" i="1"/>
  <c r="AJ2367" i="1"/>
  <c r="AB2367" i="1"/>
  <c r="AQ2367" i="1"/>
  <c r="AI2367" i="1"/>
  <c r="AA2367" i="1"/>
  <c r="AV2367" i="1"/>
  <c r="AN2367" i="1"/>
  <c r="AF2367" i="1"/>
  <c r="AO2367" i="1"/>
  <c r="AC2367" i="1"/>
  <c r="AW2367" i="1"/>
  <c r="AK2367" i="1"/>
  <c r="AT2367" i="1"/>
  <c r="AG2367" i="1"/>
  <c r="AS2367" i="1"/>
  <c r="AE2367" i="1"/>
  <c r="AC2368" i="1"/>
  <c r="AC2384" i="1"/>
  <c r="AH2413" i="1"/>
  <c r="AE2416" i="1"/>
  <c r="AS2537" i="1"/>
  <c r="AK2537" i="1"/>
  <c r="AC2537" i="1"/>
  <c r="AW2537" i="1"/>
  <c r="AO2537" i="1"/>
  <c r="AG2537" i="1"/>
  <c r="AR2537" i="1"/>
  <c r="AH2537" i="1"/>
  <c r="AQ2537" i="1"/>
  <c r="AF2537" i="1"/>
  <c r="AP2537" i="1"/>
  <c r="AE2537" i="1"/>
  <c r="AM2537" i="1"/>
  <c r="AB2537" i="1"/>
  <c r="AV2537" i="1"/>
  <c r="AL2537" i="1"/>
  <c r="AA2537" i="1"/>
  <c r="AI2537" i="1"/>
  <c r="AD2537" i="1"/>
  <c r="AU2537" i="1"/>
  <c r="AT2537" i="1"/>
  <c r="AN2537" i="1"/>
  <c r="AJ2561" i="1"/>
  <c r="AH2209" i="1"/>
  <c r="AR2212" i="1"/>
  <c r="AJ2212" i="1"/>
  <c r="AB2212" i="1"/>
  <c r="AQ2212" i="1"/>
  <c r="AI2212" i="1"/>
  <c r="AA2212" i="1"/>
  <c r="AV2212" i="1"/>
  <c r="AN2212" i="1"/>
  <c r="AF2212" i="1"/>
  <c r="AM2212" i="1"/>
  <c r="AH2217" i="1"/>
  <c r="AR2220" i="1"/>
  <c r="AJ2220" i="1"/>
  <c r="AB2220" i="1"/>
  <c r="AQ2220" i="1"/>
  <c r="AI2220" i="1"/>
  <c r="AA2220" i="1"/>
  <c r="AV2220" i="1"/>
  <c r="AN2220" i="1"/>
  <c r="AF2220" i="1"/>
  <c r="AM2220" i="1"/>
  <c r="AH2225" i="1"/>
  <c r="AR2228" i="1"/>
  <c r="AJ2228" i="1"/>
  <c r="AB2228" i="1"/>
  <c r="AQ2228" i="1"/>
  <c r="AI2228" i="1"/>
  <c r="AA2228" i="1"/>
  <c r="AV2228" i="1"/>
  <c r="AN2228" i="1"/>
  <c r="AF2228" i="1"/>
  <c r="AM2228" i="1"/>
  <c r="AH2233" i="1"/>
  <c r="AR2236" i="1"/>
  <c r="AJ2236" i="1"/>
  <c r="AB2236" i="1"/>
  <c r="AQ2236" i="1"/>
  <c r="AI2236" i="1"/>
  <c r="AA2236" i="1"/>
  <c r="AV2236" i="1"/>
  <c r="AN2236" i="1"/>
  <c r="AF2236" i="1"/>
  <c r="AM2236" i="1"/>
  <c r="AH2241" i="1"/>
  <c r="AR2244" i="1"/>
  <c r="AJ2244" i="1"/>
  <c r="AB2244" i="1"/>
  <c r="AQ2244" i="1"/>
  <c r="AI2244" i="1"/>
  <c r="AA2244" i="1"/>
  <c r="AV2244" i="1"/>
  <c r="AN2244" i="1"/>
  <c r="AF2244" i="1"/>
  <c r="AM2244" i="1"/>
  <c r="AH2249" i="1"/>
  <c r="AR2252" i="1"/>
  <c r="AJ2252" i="1"/>
  <c r="AB2252" i="1"/>
  <c r="AQ2252" i="1"/>
  <c r="AI2252" i="1"/>
  <c r="AA2252" i="1"/>
  <c r="AV2252" i="1"/>
  <c r="AN2252" i="1"/>
  <c r="AF2252" i="1"/>
  <c r="AM2252" i="1"/>
  <c r="AH2257" i="1"/>
  <c r="AR2260" i="1"/>
  <c r="AJ2260" i="1"/>
  <c r="AB2260" i="1"/>
  <c r="AQ2260" i="1"/>
  <c r="AI2260" i="1"/>
  <c r="AA2260" i="1"/>
  <c r="AV2260" i="1"/>
  <c r="AN2260" i="1"/>
  <c r="AF2260" i="1"/>
  <c r="AM2260" i="1"/>
  <c r="AH2265" i="1"/>
  <c r="AR2268" i="1"/>
  <c r="AJ2268" i="1"/>
  <c r="AB2268" i="1"/>
  <c r="AQ2268" i="1"/>
  <c r="AI2268" i="1"/>
  <c r="AA2268" i="1"/>
  <c r="AV2268" i="1"/>
  <c r="AN2268" i="1"/>
  <c r="AF2268" i="1"/>
  <c r="AM2268" i="1"/>
  <c r="AH2273" i="1"/>
  <c r="AR2276" i="1"/>
  <c r="AJ2276" i="1"/>
  <c r="AB2276" i="1"/>
  <c r="AQ2276" i="1"/>
  <c r="AI2276" i="1"/>
  <c r="AA2276" i="1"/>
  <c r="AV2276" i="1"/>
  <c r="AN2276" i="1"/>
  <c r="AF2276" i="1"/>
  <c r="AM2276" i="1"/>
  <c r="AH2281" i="1"/>
  <c r="AR2284" i="1"/>
  <c r="AJ2284" i="1"/>
  <c r="AB2284" i="1"/>
  <c r="AQ2284" i="1"/>
  <c r="AI2284" i="1"/>
  <c r="AA2284" i="1"/>
  <c r="AV2284" i="1"/>
  <c r="AN2284" i="1"/>
  <c r="AF2284" i="1"/>
  <c r="AM2284" i="1"/>
  <c r="AH2289" i="1"/>
  <c r="AR2292" i="1"/>
  <c r="AJ2292" i="1"/>
  <c r="AB2292" i="1"/>
  <c r="AQ2292" i="1"/>
  <c r="AI2292" i="1"/>
  <c r="AA2292" i="1"/>
  <c r="AV2292" i="1"/>
  <c r="AN2292" i="1"/>
  <c r="AF2292" i="1"/>
  <c r="AM2292" i="1"/>
  <c r="AH2297" i="1"/>
  <c r="AR2300" i="1"/>
  <c r="AJ2300" i="1"/>
  <c r="AB2300" i="1"/>
  <c r="AQ2300" i="1"/>
  <c r="AI2300" i="1"/>
  <c r="AA2300" i="1"/>
  <c r="AV2300" i="1"/>
  <c r="AN2300" i="1"/>
  <c r="AF2300" i="1"/>
  <c r="AM2300" i="1"/>
  <c r="AH2305" i="1"/>
  <c r="AR2308" i="1"/>
  <c r="AJ2308" i="1"/>
  <c r="AB2308" i="1"/>
  <c r="AQ2308" i="1"/>
  <c r="AI2308" i="1"/>
  <c r="AA2308" i="1"/>
  <c r="AV2308" i="1"/>
  <c r="AN2308" i="1"/>
  <c r="AF2308" i="1"/>
  <c r="AM2308" i="1"/>
  <c r="AH2313" i="1"/>
  <c r="AR2316" i="1"/>
  <c r="AJ2316" i="1"/>
  <c r="AB2316" i="1"/>
  <c r="AQ2316" i="1"/>
  <c r="AI2316" i="1"/>
  <c r="AA2316" i="1"/>
  <c r="AV2316" i="1"/>
  <c r="AN2316" i="1"/>
  <c r="AF2316" i="1"/>
  <c r="AM2316" i="1"/>
  <c r="AH2321" i="1"/>
  <c r="AR2324" i="1"/>
  <c r="AJ2324" i="1"/>
  <c r="AB2324" i="1"/>
  <c r="AQ2324" i="1"/>
  <c r="AI2324" i="1"/>
  <c r="AA2324" i="1"/>
  <c r="AV2324" i="1"/>
  <c r="AN2324" i="1"/>
  <c r="AF2324" i="1"/>
  <c r="AM2324" i="1"/>
  <c r="AH2329" i="1"/>
  <c r="AR2332" i="1"/>
  <c r="AJ2332" i="1"/>
  <c r="AB2332" i="1"/>
  <c r="AQ2332" i="1"/>
  <c r="AI2332" i="1"/>
  <c r="AA2332" i="1"/>
  <c r="AV2332" i="1"/>
  <c r="AN2332" i="1"/>
  <c r="AF2332" i="1"/>
  <c r="AM2332" i="1"/>
  <c r="AH2337" i="1"/>
  <c r="AR2340" i="1"/>
  <c r="AJ2340" i="1"/>
  <c r="AB2340" i="1"/>
  <c r="AQ2340" i="1"/>
  <c r="AI2340" i="1"/>
  <c r="AA2340" i="1"/>
  <c r="AV2340" i="1"/>
  <c r="AN2340" i="1"/>
  <c r="AF2340" i="1"/>
  <c r="AM2340" i="1"/>
  <c r="AH2345" i="1"/>
  <c r="AR2348" i="1"/>
  <c r="AJ2348" i="1"/>
  <c r="AB2348" i="1"/>
  <c r="AQ2348" i="1"/>
  <c r="AI2348" i="1"/>
  <c r="AA2348" i="1"/>
  <c r="AV2348" i="1"/>
  <c r="AN2348" i="1"/>
  <c r="AF2348" i="1"/>
  <c r="AM2348" i="1"/>
  <c r="AH2353" i="1"/>
  <c r="AR2356" i="1"/>
  <c r="AJ2356" i="1"/>
  <c r="AB2356" i="1"/>
  <c r="AQ2356" i="1"/>
  <c r="AI2356" i="1"/>
  <c r="AA2356" i="1"/>
  <c r="AV2356" i="1"/>
  <c r="AN2356" i="1"/>
  <c r="AF2356" i="1"/>
  <c r="AM2356" i="1"/>
  <c r="AH2361" i="1"/>
  <c r="AR2364" i="1"/>
  <c r="AJ2364" i="1"/>
  <c r="AB2364" i="1"/>
  <c r="AQ2364" i="1"/>
  <c r="AI2364" i="1"/>
  <c r="AA2364" i="1"/>
  <c r="AV2364" i="1"/>
  <c r="AN2364" i="1"/>
  <c r="AF2364" i="1"/>
  <c r="AM2364" i="1"/>
  <c r="AD2366" i="1"/>
  <c r="AP2366" i="1"/>
  <c r="AH2369" i="1"/>
  <c r="AR2372" i="1"/>
  <c r="AJ2372" i="1"/>
  <c r="AB2372" i="1"/>
  <c r="AQ2372" i="1"/>
  <c r="AI2372" i="1"/>
  <c r="AA2372" i="1"/>
  <c r="AV2372" i="1"/>
  <c r="AN2372" i="1"/>
  <c r="AF2372" i="1"/>
  <c r="AM2372" i="1"/>
  <c r="AD2374" i="1"/>
  <c r="AP2374" i="1"/>
  <c r="AH2377" i="1"/>
  <c r="AK2378" i="1"/>
  <c r="AW2378" i="1"/>
  <c r="AR2380" i="1"/>
  <c r="AJ2380" i="1"/>
  <c r="AB2380" i="1"/>
  <c r="AQ2380" i="1"/>
  <c r="AI2380" i="1"/>
  <c r="AA2380" i="1"/>
  <c r="AV2380" i="1"/>
  <c r="AN2380" i="1"/>
  <c r="AF2380" i="1"/>
  <c r="AM2380" i="1"/>
  <c r="AD2382" i="1"/>
  <c r="AP2382" i="1"/>
  <c r="AH2385" i="1"/>
  <c r="AK2386" i="1"/>
  <c r="AW2386" i="1"/>
  <c r="AR2388" i="1"/>
  <c r="AJ2388" i="1"/>
  <c r="AB2388" i="1"/>
  <c r="AQ2388" i="1"/>
  <c r="AI2388" i="1"/>
  <c r="AA2388" i="1"/>
  <c r="AV2388" i="1"/>
  <c r="AN2388" i="1"/>
  <c r="AF2388" i="1"/>
  <c r="AM2388" i="1"/>
  <c r="AD2390" i="1"/>
  <c r="AP2390" i="1"/>
  <c r="AH2393" i="1"/>
  <c r="AK2394" i="1"/>
  <c r="AW2394" i="1"/>
  <c r="AR2396" i="1"/>
  <c r="AJ2396" i="1"/>
  <c r="AB2396" i="1"/>
  <c r="AQ2396" i="1"/>
  <c r="AI2396" i="1"/>
  <c r="AA2396" i="1"/>
  <c r="AV2396" i="1"/>
  <c r="AN2396" i="1"/>
  <c r="AF2396" i="1"/>
  <c r="AM2396" i="1"/>
  <c r="AD2398" i="1"/>
  <c r="AP2398" i="1"/>
  <c r="AE2399" i="1"/>
  <c r="AS2399" i="1"/>
  <c r="AH2401" i="1"/>
  <c r="AK2402" i="1"/>
  <c r="AW2402" i="1"/>
  <c r="AR2404" i="1"/>
  <c r="AJ2404" i="1"/>
  <c r="AB2404" i="1"/>
  <c r="AQ2404" i="1"/>
  <c r="AI2404" i="1"/>
  <c r="AA2404" i="1"/>
  <c r="AV2404" i="1"/>
  <c r="AN2404" i="1"/>
  <c r="AF2404" i="1"/>
  <c r="AM2404" i="1"/>
  <c r="AD2406" i="1"/>
  <c r="AP2406" i="1"/>
  <c r="AE2407" i="1"/>
  <c r="AS2407" i="1"/>
  <c r="AH2409" i="1"/>
  <c r="AK2410" i="1"/>
  <c r="AW2410" i="1"/>
  <c r="AR2412" i="1"/>
  <c r="AJ2412" i="1"/>
  <c r="AB2412" i="1"/>
  <c r="AQ2412" i="1"/>
  <c r="AI2412" i="1"/>
  <c r="AA2412" i="1"/>
  <c r="AV2412" i="1"/>
  <c r="AN2412" i="1"/>
  <c r="AF2412" i="1"/>
  <c r="AM2412" i="1"/>
  <c r="AD2414" i="1"/>
  <c r="AP2414" i="1"/>
  <c r="AE2415" i="1"/>
  <c r="AS2415" i="1"/>
  <c r="AG2418" i="1"/>
  <c r="AW2418" i="1"/>
  <c r="AG2420" i="1"/>
  <c r="AW2420" i="1"/>
  <c r="AG2422" i="1"/>
  <c r="AW2422" i="1"/>
  <c r="AG2424" i="1"/>
  <c r="AW2424" i="1"/>
  <c r="AG2426" i="1"/>
  <c r="AW2426" i="1"/>
  <c r="AG2428" i="1"/>
  <c r="AW2428" i="1"/>
  <c r="AG2430" i="1"/>
  <c r="AW2430" i="1"/>
  <c r="AG2432" i="1"/>
  <c r="AW2432" i="1"/>
  <c r="AG2434" i="1"/>
  <c r="AW2434" i="1"/>
  <c r="AG2436" i="1"/>
  <c r="AW2436" i="1"/>
  <c r="AG2438" i="1"/>
  <c r="AW2438" i="1"/>
  <c r="AG2440" i="1"/>
  <c r="AW2440" i="1"/>
  <c r="AG2442" i="1"/>
  <c r="AW2442" i="1"/>
  <c r="AG2444" i="1"/>
  <c r="AW2444" i="1"/>
  <c r="AG2446" i="1"/>
  <c r="AW2446" i="1"/>
  <c r="AG2448" i="1"/>
  <c r="AW2448" i="1"/>
  <c r="AG2450" i="1"/>
  <c r="AW2450" i="1"/>
  <c r="AG2452" i="1"/>
  <c r="AW2452" i="1"/>
  <c r="AG2454" i="1"/>
  <c r="AW2454" i="1"/>
  <c r="AG2456" i="1"/>
  <c r="AW2456" i="1"/>
  <c r="AG2458" i="1"/>
  <c r="AW2458" i="1"/>
  <c r="AG2460" i="1"/>
  <c r="AW2460" i="1"/>
  <c r="AG2462" i="1"/>
  <c r="AW2462" i="1"/>
  <c r="AG2464" i="1"/>
  <c r="AW2464" i="1"/>
  <c r="AG2466" i="1"/>
  <c r="AW2466" i="1"/>
  <c r="AG2468" i="1"/>
  <c r="AW2468" i="1"/>
  <c r="AG2470" i="1"/>
  <c r="AW2470" i="1"/>
  <c r="AG2472" i="1"/>
  <c r="AW2472" i="1"/>
  <c r="AG2474" i="1"/>
  <c r="AW2474" i="1"/>
  <c r="AG2476" i="1"/>
  <c r="AW2476" i="1"/>
  <c r="AG2478" i="1"/>
  <c r="AW2478" i="1"/>
  <c r="AG2480" i="1"/>
  <c r="AW2480" i="1"/>
  <c r="AG2482" i="1"/>
  <c r="AW2482" i="1"/>
  <c r="AG2484" i="1"/>
  <c r="AW2484" i="1"/>
  <c r="AG2486" i="1"/>
  <c r="AW2486" i="1"/>
  <c r="AG2488" i="1"/>
  <c r="AW2488" i="1"/>
  <c r="AG2490" i="1"/>
  <c r="AW2490" i="1"/>
  <c r="AG2492" i="1"/>
  <c r="AW2492" i="1"/>
  <c r="AG2494" i="1"/>
  <c r="AW2494" i="1"/>
  <c r="AG2496" i="1"/>
  <c r="AW2496" i="1"/>
  <c r="AG2498" i="1"/>
  <c r="AW2498" i="1"/>
  <c r="AG2500" i="1"/>
  <c r="AW2500" i="1"/>
  <c r="AG2502" i="1"/>
  <c r="AW2502" i="1"/>
  <c r="AG2504" i="1"/>
  <c r="AW2504" i="1"/>
  <c r="AG2506" i="1"/>
  <c r="AW2506" i="1"/>
  <c r="AG2508" i="1"/>
  <c r="AW2508" i="1"/>
  <c r="AG2510" i="1"/>
  <c r="AW2510" i="1"/>
  <c r="AG2512" i="1"/>
  <c r="AW2512" i="1"/>
  <c r="AG2514" i="1"/>
  <c r="AW2514" i="1"/>
  <c r="AG2516" i="1"/>
  <c r="AW2516" i="1"/>
  <c r="AG2518" i="1"/>
  <c r="AW2518" i="1"/>
  <c r="AG2520" i="1"/>
  <c r="AW2520" i="1"/>
  <c r="AG2522" i="1"/>
  <c r="AW2522" i="1"/>
  <c r="AS2533" i="1"/>
  <c r="AK2533" i="1"/>
  <c r="AC2533" i="1"/>
  <c r="AW2533" i="1"/>
  <c r="AO2533" i="1"/>
  <c r="AG2533" i="1"/>
  <c r="AR2533" i="1"/>
  <c r="AH2533" i="1"/>
  <c r="AQ2533" i="1"/>
  <c r="AF2533" i="1"/>
  <c r="AP2533" i="1"/>
  <c r="AE2533" i="1"/>
  <c r="AM2533" i="1"/>
  <c r="AB2533" i="1"/>
  <c r="AV2533" i="1"/>
  <c r="AL2533" i="1"/>
  <c r="AA2533" i="1"/>
  <c r="AS2541" i="1"/>
  <c r="AK2541" i="1"/>
  <c r="AC2541" i="1"/>
  <c r="AW2541" i="1"/>
  <c r="AO2541" i="1"/>
  <c r="AG2541" i="1"/>
  <c r="AR2541" i="1"/>
  <c r="AH2541" i="1"/>
  <c r="AQ2541" i="1"/>
  <c r="AF2541" i="1"/>
  <c r="AP2541" i="1"/>
  <c r="AE2541" i="1"/>
  <c r="AM2541" i="1"/>
  <c r="AB2541" i="1"/>
  <c r="AV2541" i="1"/>
  <c r="AL2541" i="1"/>
  <c r="AA2541" i="1"/>
  <c r="AS2549" i="1"/>
  <c r="AK2549" i="1"/>
  <c r="AC2549" i="1"/>
  <c r="AW2549" i="1"/>
  <c r="AO2549" i="1"/>
  <c r="AG2549" i="1"/>
  <c r="AR2549" i="1"/>
  <c r="AH2549" i="1"/>
  <c r="AQ2549" i="1"/>
  <c r="AF2549" i="1"/>
  <c r="AP2549" i="1"/>
  <c r="AE2549" i="1"/>
  <c r="AM2549" i="1"/>
  <c r="AB2549" i="1"/>
  <c r="AV2549" i="1"/>
  <c r="AL2549" i="1"/>
  <c r="AA2549" i="1"/>
  <c r="AS2557" i="1"/>
  <c r="AK2557" i="1"/>
  <c r="AC2557" i="1"/>
  <c r="AW2557" i="1"/>
  <c r="AO2557" i="1"/>
  <c r="AG2557" i="1"/>
  <c r="AR2557" i="1"/>
  <c r="AH2557" i="1"/>
  <c r="AQ2557" i="1"/>
  <c r="AF2557" i="1"/>
  <c r="AP2557" i="1"/>
  <c r="AE2557" i="1"/>
  <c r="AM2557" i="1"/>
  <c r="AB2557" i="1"/>
  <c r="AV2557" i="1"/>
  <c r="AL2557" i="1"/>
  <c r="AA2557" i="1"/>
  <c r="AT2577" i="1"/>
  <c r="AT2593" i="1"/>
  <c r="AT2609" i="1"/>
  <c r="AT2625" i="1"/>
  <c r="AT2641" i="1"/>
  <c r="AR2331" i="1"/>
  <c r="AJ2331" i="1"/>
  <c r="AB2331" i="1"/>
  <c r="AQ2331" i="1"/>
  <c r="AI2331" i="1"/>
  <c r="AA2331" i="1"/>
  <c r="AV2331" i="1"/>
  <c r="AN2331" i="1"/>
  <c r="AF2331" i="1"/>
  <c r="AM2331" i="1"/>
  <c r="AR2339" i="1"/>
  <c r="AJ2339" i="1"/>
  <c r="AB2339" i="1"/>
  <c r="AQ2339" i="1"/>
  <c r="AI2339" i="1"/>
  <c r="AA2339" i="1"/>
  <c r="AV2339" i="1"/>
  <c r="AN2339" i="1"/>
  <c r="AF2339" i="1"/>
  <c r="AM2339" i="1"/>
  <c r="AR2347" i="1"/>
  <c r="AJ2347" i="1"/>
  <c r="AB2347" i="1"/>
  <c r="AQ2347" i="1"/>
  <c r="AI2347" i="1"/>
  <c r="AA2347" i="1"/>
  <c r="AV2347" i="1"/>
  <c r="AN2347" i="1"/>
  <c r="AF2347" i="1"/>
  <c r="AM2347" i="1"/>
  <c r="AR2355" i="1"/>
  <c r="AJ2355" i="1"/>
  <c r="AB2355" i="1"/>
  <c r="AQ2355" i="1"/>
  <c r="AI2355" i="1"/>
  <c r="AA2355" i="1"/>
  <c r="AV2355" i="1"/>
  <c r="AN2355" i="1"/>
  <c r="AF2355" i="1"/>
  <c r="AM2355" i="1"/>
  <c r="AR2363" i="1"/>
  <c r="AJ2363" i="1"/>
  <c r="AB2363" i="1"/>
  <c r="AQ2363" i="1"/>
  <c r="AI2363" i="1"/>
  <c r="AA2363" i="1"/>
  <c r="AV2363" i="1"/>
  <c r="AN2363" i="1"/>
  <c r="AF2363" i="1"/>
  <c r="AM2363" i="1"/>
  <c r="AE2366" i="1"/>
  <c r="AS2366" i="1"/>
  <c r="AR2371" i="1"/>
  <c r="AJ2371" i="1"/>
  <c r="AB2371" i="1"/>
  <c r="AQ2371" i="1"/>
  <c r="AI2371" i="1"/>
  <c r="AA2371" i="1"/>
  <c r="AV2371" i="1"/>
  <c r="AN2371" i="1"/>
  <c r="AF2371" i="1"/>
  <c r="AM2371" i="1"/>
  <c r="AE2374" i="1"/>
  <c r="AS2374" i="1"/>
  <c r="AR2379" i="1"/>
  <c r="AJ2379" i="1"/>
  <c r="AB2379" i="1"/>
  <c r="AQ2379" i="1"/>
  <c r="AI2379" i="1"/>
  <c r="AA2379" i="1"/>
  <c r="AV2379" i="1"/>
  <c r="AN2379" i="1"/>
  <c r="AF2379" i="1"/>
  <c r="AM2379" i="1"/>
  <c r="AE2382" i="1"/>
  <c r="AS2382" i="1"/>
  <c r="AR2387" i="1"/>
  <c r="AJ2387" i="1"/>
  <c r="AB2387" i="1"/>
  <c r="AQ2387" i="1"/>
  <c r="AI2387" i="1"/>
  <c r="AA2387" i="1"/>
  <c r="AV2387" i="1"/>
  <c r="AN2387" i="1"/>
  <c r="AF2387" i="1"/>
  <c r="AM2387" i="1"/>
  <c r="AE2390" i="1"/>
  <c r="AS2390" i="1"/>
  <c r="AR2395" i="1"/>
  <c r="AJ2395" i="1"/>
  <c r="AB2395" i="1"/>
  <c r="AQ2395" i="1"/>
  <c r="AI2395" i="1"/>
  <c r="AA2395" i="1"/>
  <c r="AV2395" i="1"/>
  <c r="AN2395" i="1"/>
  <c r="AF2395" i="1"/>
  <c r="AM2395" i="1"/>
  <c r="AE2398" i="1"/>
  <c r="AS2398" i="1"/>
  <c r="AG2399" i="1"/>
  <c r="AT2399" i="1"/>
  <c r="AR2403" i="1"/>
  <c r="AJ2403" i="1"/>
  <c r="AB2403" i="1"/>
  <c r="AQ2403" i="1"/>
  <c r="AI2403" i="1"/>
  <c r="AA2403" i="1"/>
  <c r="AV2403" i="1"/>
  <c r="AN2403" i="1"/>
  <c r="AF2403" i="1"/>
  <c r="AM2403" i="1"/>
  <c r="AE2406" i="1"/>
  <c r="AS2406" i="1"/>
  <c r="AG2407" i="1"/>
  <c r="AT2407" i="1"/>
  <c r="AR2411" i="1"/>
  <c r="AJ2411" i="1"/>
  <c r="AB2411" i="1"/>
  <c r="AQ2411" i="1"/>
  <c r="AI2411" i="1"/>
  <c r="AA2411" i="1"/>
  <c r="AV2411" i="1"/>
  <c r="AN2411" i="1"/>
  <c r="AF2411" i="1"/>
  <c r="AM2411" i="1"/>
  <c r="AE2414" i="1"/>
  <c r="AS2414" i="1"/>
  <c r="AG2415" i="1"/>
  <c r="AT2415" i="1"/>
  <c r="AR2417" i="1"/>
  <c r="AJ2417" i="1"/>
  <c r="AB2417" i="1"/>
  <c r="AQ2417" i="1"/>
  <c r="AI2417" i="1"/>
  <c r="AA2417" i="1"/>
  <c r="AV2417" i="1"/>
  <c r="AN2417" i="1"/>
  <c r="AF2417" i="1"/>
  <c r="AU2417" i="1"/>
  <c r="AM2417" i="1"/>
  <c r="AE2417" i="1"/>
  <c r="AP2417" i="1"/>
  <c r="AH2418" i="1"/>
  <c r="AR2419" i="1"/>
  <c r="AJ2419" i="1"/>
  <c r="AB2419" i="1"/>
  <c r="AQ2419" i="1"/>
  <c r="AI2419" i="1"/>
  <c r="AA2419" i="1"/>
  <c r="AV2419" i="1"/>
  <c r="AN2419" i="1"/>
  <c r="AF2419" i="1"/>
  <c r="AU2419" i="1"/>
  <c r="AM2419" i="1"/>
  <c r="AE2419" i="1"/>
  <c r="AP2419" i="1"/>
  <c r="AH2420" i="1"/>
  <c r="AR2421" i="1"/>
  <c r="AJ2421" i="1"/>
  <c r="AB2421" i="1"/>
  <c r="AQ2421" i="1"/>
  <c r="AI2421" i="1"/>
  <c r="AA2421" i="1"/>
  <c r="AV2421" i="1"/>
  <c r="AN2421" i="1"/>
  <c r="AF2421" i="1"/>
  <c r="AU2421" i="1"/>
  <c r="AM2421" i="1"/>
  <c r="AE2421" i="1"/>
  <c r="AP2421" i="1"/>
  <c r="AH2422" i="1"/>
  <c r="AR2423" i="1"/>
  <c r="AJ2423" i="1"/>
  <c r="AB2423" i="1"/>
  <c r="AQ2423" i="1"/>
  <c r="AI2423" i="1"/>
  <c r="AA2423" i="1"/>
  <c r="AV2423" i="1"/>
  <c r="AN2423" i="1"/>
  <c r="AF2423" i="1"/>
  <c r="AU2423" i="1"/>
  <c r="AM2423" i="1"/>
  <c r="AE2423" i="1"/>
  <c r="AP2423" i="1"/>
  <c r="AH2424" i="1"/>
  <c r="AR2425" i="1"/>
  <c r="AJ2425" i="1"/>
  <c r="AB2425" i="1"/>
  <c r="AQ2425" i="1"/>
  <c r="AI2425" i="1"/>
  <c r="AA2425" i="1"/>
  <c r="AV2425" i="1"/>
  <c r="AN2425" i="1"/>
  <c r="AF2425" i="1"/>
  <c r="AU2425" i="1"/>
  <c r="AM2425" i="1"/>
  <c r="AE2425" i="1"/>
  <c r="AP2425" i="1"/>
  <c r="AH2426" i="1"/>
  <c r="AR2427" i="1"/>
  <c r="AJ2427" i="1"/>
  <c r="AB2427" i="1"/>
  <c r="AQ2427" i="1"/>
  <c r="AI2427" i="1"/>
  <c r="AA2427" i="1"/>
  <c r="AV2427" i="1"/>
  <c r="AN2427" i="1"/>
  <c r="AF2427" i="1"/>
  <c r="AU2427" i="1"/>
  <c r="AM2427" i="1"/>
  <c r="AE2427" i="1"/>
  <c r="AP2427" i="1"/>
  <c r="AH2428" i="1"/>
  <c r="AR2429" i="1"/>
  <c r="AJ2429" i="1"/>
  <c r="AB2429" i="1"/>
  <c r="AQ2429" i="1"/>
  <c r="AI2429" i="1"/>
  <c r="AA2429" i="1"/>
  <c r="AV2429" i="1"/>
  <c r="AN2429" i="1"/>
  <c r="AF2429" i="1"/>
  <c r="AU2429" i="1"/>
  <c r="AM2429" i="1"/>
  <c r="AE2429" i="1"/>
  <c r="AP2429" i="1"/>
  <c r="AH2430" i="1"/>
  <c r="AR2431" i="1"/>
  <c r="AJ2431" i="1"/>
  <c r="AB2431" i="1"/>
  <c r="AQ2431" i="1"/>
  <c r="AI2431" i="1"/>
  <c r="AA2431" i="1"/>
  <c r="AV2431" i="1"/>
  <c r="AN2431" i="1"/>
  <c r="AF2431" i="1"/>
  <c r="AU2431" i="1"/>
  <c r="AM2431" i="1"/>
  <c r="AE2431" i="1"/>
  <c r="AP2431" i="1"/>
  <c r="AH2432" i="1"/>
  <c r="AR2433" i="1"/>
  <c r="AJ2433" i="1"/>
  <c r="AB2433" i="1"/>
  <c r="AQ2433" i="1"/>
  <c r="AI2433" i="1"/>
  <c r="AA2433" i="1"/>
  <c r="AV2433" i="1"/>
  <c r="AN2433" i="1"/>
  <c r="AF2433" i="1"/>
  <c r="AU2433" i="1"/>
  <c r="AM2433" i="1"/>
  <c r="AE2433" i="1"/>
  <c r="AP2433" i="1"/>
  <c r="AH2434" i="1"/>
  <c r="AR2435" i="1"/>
  <c r="AJ2435" i="1"/>
  <c r="AB2435" i="1"/>
  <c r="AQ2435" i="1"/>
  <c r="AI2435" i="1"/>
  <c r="AA2435" i="1"/>
  <c r="AV2435" i="1"/>
  <c r="AN2435" i="1"/>
  <c r="AF2435" i="1"/>
  <c r="AU2435" i="1"/>
  <c r="AM2435" i="1"/>
  <c r="AE2435" i="1"/>
  <c r="AP2435" i="1"/>
  <c r="AH2436" i="1"/>
  <c r="AR2437" i="1"/>
  <c r="AJ2437" i="1"/>
  <c r="AB2437" i="1"/>
  <c r="AQ2437" i="1"/>
  <c r="AI2437" i="1"/>
  <c r="AA2437" i="1"/>
  <c r="AV2437" i="1"/>
  <c r="AN2437" i="1"/>
  <c r="AF2437" i="1"/>
  <c r="AU2437" i="1"/>
  <c r="AM2437" i="1"/>
  <c r="AE2437" i="1"/>
  <c r="AP2437" i="1"/>
  <c r="AH2438" i="1"/>
  <c r="AR2439" i="1"/>
  <c r="AJ2439" i="1"/>
  <c r="AB2439" i="1"/>
  <c r="AQ2439" i="1"/>
  <c r="AI2439" i="1"/>
  <c r="AA2439" i="1"/>
  <c r="AV2439" i="1"/>
  <c r="AN2439" i="1"/>
  <c r="AF2439" i="1"/>
  <c r="AU2439" i="1"/>
  <c r="AM2439" i="1"/>
  <c r="AE2439" i="1"/>
  <c r="AP2439" i="1"/>
  <c r="AH2440" i="1"/>
  <c r="AR2441" i="1"/>
  <c r="AJ2441" i="1"/>
  <c r="AB2441" i="1"/>
  <c r="AQ2441" i="1"/>
  <c r="AI2441" i="1"/>
  <c r="AA2441" i="1"/>
  <c r="AV2441" i="1"/>
  <c r="AN2441" i="1"/>
  <c r="AF2441" i="1"/>
  <c r="AU2441" i="1"/>
  <c r="AM2441" i="1"/>
  <c r="AE2441" i="1"/>
  <c r="AP2441" i="1"/>
  <c r="AH2442" i="1"/>
  <c r="AR2443" i="1"/>
  <c r="AJ2443" i="1"/>
  <c r="AB2443" i="1"/>
  <c r="AQ2443" i="1"/>
  <c r="AI2443" i="1"/>
  <c r="AA2443" i="1"/>
  <c r="AV2443" i="1"/>
  <c r="AN2443" i="1"/>
  <c r="AF2443" i="1"/>
  <c r="AU2443" i="1"/>
  <c r="AM2443" i="1"/>
  <c r="AE2443" i="1"/>
  <c r="AP2443" i="1"/>
  <c r="AH2444" i="1"/>
  <c r="AR2445" i="1"/>
  <c r="AJ2445" i="1"/>
  <c r="AB2445" i="1"/>
  <c r="AQ2445" i="1"/>
  <c r="AI2445" i="1"/>
  <c r="AA2445" i="1"/>
  <c r="AV2445" i="1"/>
  <c r="AN2445" i="1"/>
  <c r="AF2445" i="1"/>
  <c r="AU2445" i="1"/>
  <c r="AM2445" i="1"/>
  <c r="AE2445" i="1"/>
  <c r="AP2445" i="1"/>
  <c r="AH2446" i="1"/>
  <c r="AR2447" i="1"/>
  <c r="AJ2447" i="1"/>
  <c r="AB2447" i="1"/>
  <c r="AQ2447" i="1"/>
  <c r="AI2447" i="1"/>
  <c r="AA2447" i="1"/>
  <c r="AV2447" i="1"/>
  <c r="AN2447" i="1"/>
  <c r="AF2447" i="1"/>
  <c r="AU2447" i="1"/>
  <c r="AM2447" i="1"/>
  <c r="AE2447" i="1"/>
  <c r="AP2447" i="1"/>
  <c r="AH2448" i="1"/>
  <c r="AR2449" i="1"/>
  <c r="AJ2449" i="1"/>
  <c r="AB2449" i="1"/>
  <c r="AQ2449" i="1"/>
  <c r="AI2449" i="1"/>
  <c r="AA2449" i="1"/>
  <c r="AV2449" i="1"/>
  <c r="AN2449" i="1"/>
  <c r="AF2449" i="1"/>
  <c r="AU2449" i="1"/>
  <c r="AM2449" i="1"/>
  <c r="AE2449" i="1"/>
  <c r="AP2449" i="1"/>
  <c r="AH2450" i="1"/>
  <c r="AR2451" i="1"/>
  <c r="AJ2451" i="1"/>
  <c r="AB2451" i="1"/>
  <c r="AQ2451" i="1"/>
  <c r="AI2451" i="1"/>
  <c r="AA2451" i="1"/>
  <c r="AV2451" i="1"/>
  <c r="AN2451" i="1"/>
  <c r="AF2451" i="1"/>
  <c r="AU2451" i="1"/>
  <c r="AM2451" i="1"/>
  <c r="AE2451" i="1"/>
  <c r="AP2451" i="1"/>
  <c r="AH2452" i="1"/>
  <c r="AR2453" i="1"/>
  <c r="AJ2453" i="1"/>
  <c r="AB2453" i="1"/>
  <c r="AQ2453" i="1"/>
  <c r="AI2453" i="1"/>
  <c r="AA2453" i="1"/>
  <c r="AV2453" i="1"/>
  <c r="AN2453" i="1"/>
  <c r="AF2453" i="1"/>
  <c r="AU2453" i="1"/>
  <c r="AM2453" i="1"/>
  <c r="AE2453" i="1"/>
  <c r="AP2453" i="1"/>
  <c r="AH2454" i="1"/>
  <c r="AR2455" i="1"/>
  <c r="AJ2455" i="1"/>
  <c r="AB2455" i="1"/>
  <c r="AQ2455" i="1"/>
  <c r="AI2455" i="1"/>
  <c r="AA2455" i="1"/>
  <c r="AV2455" i="1"/>
  <c r="AN2455" i="1"/>
  <c r="AF2455" i="1"/>
  <c r="AU2455" i="1"/>
  <c r="AM2455" i="1"/>
  <c r="AE2455" i="1"/>
  <c r="AP2455" i="1"/>
  <c r="AH2456" i="1"/>
  <c r="AR2457" i="1"/>
  <c r="AJ2457" i="1"/>
  <c r="AB2457" i="1"/>
  <c r="AQ2457" i="1"/>
  <c r="AI2457" i="1"/>
  <c r="AA2457" i="1"/>
  <c r="AV2457" i="1"/>
  <c r="AN2457" i="1"/>
  <c r="AF2457" i="1"/>
  <c r="AU2457" i="1"/>
  <c r="AM2457" i="1"/>
  <c r="AE2457" i="1"/>
  <c r="AP2457" i="1"/>
  <c r="AH2458" i="1"/>
  <c r="AR2459" i="1"/>
  <c r="AJ2459" i="1"/>
  <c r="AB2459" i="1"/>
  <c r="AQ2459" i="1"/>
  <c r="AI2459" i="1"/>
  <c r="AA2459" i="1"/>
  <c r="AV2459" i="1"/>
  <c r="AN2459" i="1"/>
  <c r="AF2459" i="1"/>
  <c r="AU2459" i="1"/>
  <c r="AM2459" i="1"/>
  <c r="AE2459" i="1"/>
  <c r="AP2459" i="1"/>
  <c r="AH2460" i="1"/>
  <c r="AR2461" i="1"/>
  <c r="AJ2461" i="1"/>
  <c r="AB2461" i="1"/>
  <c r="AQ2461" i="1"/>
  <c r="AI2461" i="1"/>
  <c r="AA2461" i="1"/>
  <c r="AV2461" i="1"/>
  <c r="AN2461" i="1"/>
  <c r="AF2461" i="1"/>
  <c r="AU2461" i="1"/>
  <c r="AM2461" i="1"/>
  <c r="AE2461" i="1"/>
  <c r="AP2461" i="1"/>
  <c r="AH2462" i="1"/>
  <c r="AR2463" i="1"/>
  <c r="AJ2463" i="1"/>
  <c r="AB2463" i="1"/>
  <c r="AQ2463" i="1"/>
  <c r="AI2463" i="1"/>
  <c r="AA2463" i="1"/>
  <c r="AV2463" i="1"/>
  <c r="AN2463" i="1"/>
  <c r="AF2463" i="1"/>
  <c r="AU2463" i="1"/>
  <c r="AM2463" i="1"/>
  <c r="AE2463" i="1"/>
  <c r="AP2463" i="1"/>
  <c r="AH2464" i="1"/>
  <c r="AR2465" i="1"/>
  <c r="AJ2465" i="1"/>
  <c r="AB2465" i="1"/>
  <c r="AQ2465" i="1"/>
  <c r="AI2465" i="1"/>
  <c r="AA2465" i="1"/>
  <c r="AV2465" i="1"/>
  <c r="AN2465" i="1"/>
  <c r="AF2465" i="1"/>
  <c r="AU2465" i="1"/>
  <c r="AM2465" i="1"/>
  <c r="AE2465" i="1"/>
  <c r="AP2465" i="1"/>
  <c r="AH2466" i="1"/>
  <c r="AR2467" i="1"/>
  <c r="AJ2467" i="1"/>
  <c r="AB2467" i="1"/>
  <c r="AQ2467" i="1"/>
  <c r="AI2467" i="1"/>
  <c r="AA2467" i="1"/>
  <c r="AV2467" i="1"/>
  <c r="AN2467" i="1"/>
  <c r="AF2467" i="1"/>
  <c r="AU2467" i="1"/>
  <c r="AM2467" i="1"/>
  <c r="AE2467" i="1"/>
  <c r="AP2467" i="1"/>
  <c r="AH2468" i="1"/>
  <c r="AR2469" i="1"/>
  <c r="AJ2469" i="1"/>
  <c r="AB2469" i="1"/>
  <c r="AQ2469" i="1"/>
  <c r="AI2469" i="1"/>
  <c r="AA2469" i="1"/>
  <c r="AV2469" i="1"/>
  <c r="AN2469" i="1"/>
  <c r="AF2469" i="1"/>
  <c r="AU2469" i="1"/>
  <c r="AM2469" i="1"/>
  <c r="AE2469" i="1"/>
  <c r="AP2469" i="1"/>
  <c r="AH2470" i="1"/>
  <c r="AR2471" i="1"/>
  <c r="AJ2471" i="1"/>
  <c r="AB2471" i="1"/>
  <c r="AQ2471" i="1"/>
  <c r="AI2471" i="1"/>
  <c r="AA2471" i="1"/>
  <c r="AV2471" i="1"/>
  <c r="AN2471" i="1"/>
  <c r="AF2471" i="1"/>
  <c r="AU2471" i="1"/>
  <c r="AM2471" i="1"/>
  <c r="AE2471" i="1"/>
  <c r="AP2471" i="1"/>
  <c r="AH2472" i="1"/>
  <c r="AR2473" i="1"/>
  <c r="AJ2473" i="1"/>
  <c r="AB2473" i="1"/>
  <c r="AQ2473" i="1"/>
  <c r="AI2473" i="1"/>
  <c r="AA2473" i="1"/>
  <c r="AV2473" i="1"/>
  <c r="AN2473" i="1"/>
  <c r="AF2473" i="1"/>
  <c r="AU2473" i="1"/>
  <c r="AM2473" i="1"/>
  <c r="AE2473" i="1"/>
  <c r="AP2473" i="1"/>
  <c r="AH2474" i="1"/>
  <c r="AR2475" i="1"/>
  <c r="AJ2475" i="1"/>
  <c r="AB2475" i="1"/>
  <c r="AQ2475" i="1"/>
  <c r="AI2475" i="1"/>
  <c r="AA2475" i="1"/>
  <c r="AV2475" i="1"/>
  <c r="AN2475" i="1"/>
  <c r="AF2475" i="1"/>
  <c r="AU2475" i="1"/>
  <c r="AM2475" i="1"/>
  <c r="AE2475" i="1"/>
  <c r="AP2475" i="1"/>
  <c r="AH2476" i="1"/>
  <c r="AR2477" i="1"/>
  <c r="AJ2477" i="1"/>
  <c r="AB2477" i="1"/>
  <c r="AQ2477" i="1"/>
  <c r="AI2477" i="1"/>
  <c r="AA2477" i="1"/>
  <c r="AV2477" i="1"/>
  <c r="AN2477" i="1"/>
  <c r="AF2477" i="1"/>
  <c r="AU2477" i="1"/>
  <c r="AM2477" i="1"/>
  <c r="AE2477" i="1"/>
  <c r="AP2477" i="1"/>
  <c r="AH2478" i="1"/>
  <c r="AR2479" i="1"/>
  <c r="AJ2479" i="1"/>
  <c r="AB2479" i="1"/>
  <c r="AQ2479" i="1"/>
  <c r="AI2479" i="1"/>
  <c r="AA2479" i="1"/>
  <c r="AV2479" i="1"/>
  <c r="AN2479" i="1"/>
  <c r="AF2479" i="1"/>
  <c r="AU2479" i="1"/>
  <c r="AM2479" i="1"/>
  <c r="AE2479" i="1"/>
  <c r="AP2479" i="1"/>
  <c r="AH2480" i="1"/>
  <c r="AR2481" i="1"/>
  <c r="AJ2481" i="1"/>
  <c r="AB2481" i="1"/>
  <c r="AQ2481" i="1"/>
  <c r="AI2481" i="1"/>
  <c r="AA2481" i="1"/>
  <c r="AV2481" i="1"/>
  <c r="AN2481" i="1"/>
  <c r="AF2481" i="1"/>
  <c r="AU2481" i="1"/>
  <c r="AM2481" i="1"/>
  <c r="AE2481" i="1"/>
  <c r="AP2481" i="1"/>
  <c r="AH2482" i="1"/>
  <c r="AR2483" i="1"/>
  <c r="AJ2483" i="1"/>
  <c r="AB2483" i="1"/>
  <c r="AQ2483" i="1"/>
  <c r="AI2483" i="1"/>
  <c r="AA2483" i="1"/>
  <c r="AV2483" i="1"/>
  <c r="AN2483" i="1"/>
  <c r="AF2483" i="1"/>
  <c r="AU2483" i="1"/>
  <c r="AM2483" i="1"/>
  <c r="AE2483" i="1"/>
  <c r="AP2483" i="1"/>
  <c r="AH2484" i="1"/>
  <c r="AR2485" i="1"/>
  <c r="AJ2485" i="1"/>
  <c r="AB2485" i="1"/>
  <c r="AQ2485" i="1"/>
  <c r="AI2485" i="1"/>
  <c r="AA2485" i="1"/>
  <c r="AV2485" i="1"/>
  <c r="AN2485" i="1"/>
  <c r="AF2485" i="1"/>
  <c r="AU2485" i="1"/>
  <c r="AM2485" i="1"/>
  <c r="AE2485" i="1"/>
  <c r="AP2485" i="1"/>
  <c r="AH2486" i="1"/>
  <c r="AR2487" i="1"/>
  <c r="AJ2487" i="1"/>
  <c r="AB2487" i="1"/>
  <c r="AQ2487" i="1"/>
  <c r="AI2487" i="1"/>
  <c r="AA2487" i="1"/>
  <c r="AV2487" i="1"/>
  <c r="AN2487" i="1"/>
  <c r="AF2487" i="1"/>
  <c r="AU2487" i="1"/>
  <c r="AM2487" i="1"/>
  <c r="AE2487" i="1"/>
  <c r="AP2487" i="1"/>
  <c r="AH2488" i="1"/>
  <c r="AR2489" i="1"/>
  <c r="AJ2489" i="1"/>
  <c r="AB2489" i="1"/>
  <c r="AQ2489" i="1"/>
  <c r="AI2489" i="1"/>
  <c r="AA2489" i="1"/>
  <c r="AV2489" i="1"/>
  <c r="AN2489" i="1"/>
  <c r="AF2489" i="1"/>
  <c r="AU2489" i="1"/>
  <c r="AM2489" i="1"/>
  <c r="AE2489" i="1"/>
  <c r="AP2489" i="1"/>
  <c r="AH2490" i="1"/>
  <c r="AR2491" i="1"/>
  <c r="AJ2491" i="1"/>
  <c r="AB2491" i="1"/>
  <c r="AQ2491" i="1"/>
  <c r="AI2491" i="1"/>
  <c r="AA2491" i="1"/>
  <c r="AV2491" i="1"/>
  <c r="AN2491" i="1"/>
  <c r="AF2491" i="1"/>
  <c r="AU2491" i="1"/>
  <c r="AM2491" i="1"/>
  <c r="AE2491" i="1"/>
  <c r="AP2491" i="1"/>
  <c r="AH2492" i="1"/>
  <c r="AR2493" i="1"/>
  <c r="AJ2493" i="1"/>
  <c r="AB2493" i="1"/>
  <c r="AQ2493" i="1"/>
  <c r="AI2493" i="1"/>
  <c r="AA2493" i="1"/>
  <c r="AV2493" i="1"/>
  <c r="AN2493" i="1"/>
  <c r="AF2493" i="1"/>
  <c r="AU2493" i="1"/>
  <c r="AM2493" i="1"/>
  <c r="AE2493" i="1"/>
  <c r="AP2493" i="1"/>
  <c r="AH2494" i="1"/>
  <c r="AR2495" i="1"/>
  <c r="AJ2495" i="1"/>
  <c r="AB2495" i="1"/>
  <c r="AQ2495" i="1"/>
  <c r="AI2495" i="1"/>
  <c r="AA2495" i="1"/>
  <c r="AV2495" i="1"/>
  <c r="AN2495" i="1"/>
  <c r="AF2495" i="1"/>
  <c r="AU2495" i="1"/>
  <c r="AM2495" i="1"/>
  <c r="AE2495" i="1"/>
  <c r="AP2495" i="1"/>
  <c r="AH2496" i="1"/>
  <c r="AR2497" i="1"/>
  <c r="AJ2497" i="1"/>
  <c r="AB2497" i="1"/>
  <c r="AQ2497" i="1"/>
  <c r="AI2497" i="1"/>
  <c r="AA2497" i="1"/>
  <c r="AV2497" i="1"/>
  <c r="AN2497" i="1"/>
  <c r="AF2497" i="1"/>
  <c r="AU2497" i="1"/>
  <c r="AM2497" i="1"/>
  <c r="AE2497" i="1"/>
  <c r="AP2497" i="1"/>
  <c r="AH2498" i="1"/>
  <c r="AR2499" i="1"/>
  <c r="AJ2499" i="1"/>
  <c r="AB2499" i="1"/>
  <c r="AQ2499" i="1"/>
  <c r="AI2499" i="1"/>
  <c r="AA2499" i="1"/>
  <c r="AV2499" i="1"/>
  <c r="AN2499" i="1"/>
  <c r="AF2499" i="1"/>
  <c r="AU2499" i="1"/>
  <c r="AM2499" i="1"/>
  <c r="AE2499" i="1"/>
  <c r="AP2499" i="1"/>
  <c r="AH2500" i="1"/>
  <c r="AR2501" i="1"/>
  <c r="AJ2501" i="1"/>
  <c r="AB2501" i="1"/>
  <c r="AQ2501" i="1"/>
  <c r="AI2501" i="1"/>
  <c r="AA2501" i="1"/>
  <c r="AV2501" i="1"/>
  <c r="AN2501" i="1"/>
  <c r="AF2501" i="1"/>
  <c r="AU2501" i="1"/>
  <c r="AM2501" i="1"/>
  <c r="AE2501" i="1"/>
  <c r="AP2501" i="1"/>
  <c r="AH2502" i="1"/>
  <c r="AR2503" i="1"/>
  <c r="AJ2503" i="1"/>
  <c r="AB2503" i="1"/>
  <c r="AQ2503" i="1"/>
  <c r="AI2503" i="1"/>
  <c r="AA2503" i="1"/>
  <c r="AV2503" i="1"/>
  <c r="AN2503" i="1"/>
  <c r="AF2503" i="1"/>
  <c r="AU2503" i="1"/>
  <c r="AM2503" i="1"/>
  <c r="AE2503" i="1"/>
  <c r="AP2503" i="1"/>
  <c r="AH2504" i="1"/>
  <c r="AR2505" i="1"/>
  <c r="AJ2505" i="1"/>
  <c r="AB2505" i="1"/>
  <c r="AQ2505" i="1"/>
  <c r="AI2505" i="1"/>
  <c r="AA2505" i="1"/>
  <c r="AV2505" i="1"/>
  <c r="AN2505" i="1"/>
  <c r="AF2505" i="1"/>
  <c r="AU2505" i="1"/>
  <c r="AM2505" i="1"/>
  <c r="AE2505" i="1"/>
  <c r="AP2505" i="1"/>
  <c r="AH2506" i="1"/>
  <c r="AR2507" i="1"/>
  <c r="AJ2507" i="1"/>
  <c r="AB2507" i="1"/>
  <c r="AQ2507" i="1"/>
  <c r="AI2507" i="1"/>
  <c r="AA2507" i="1"/>
  <c r="AV2507" i="1"/>
  <c r="AN2507" i="1"/>
  <c r="AF2507" i="1"/>
  <c r="AU2507" i="1"/>
  <c r="AM2507" i="1"/>
  <c r="AE2507" i="1"/>
  <c r="AP2507" i="1"/>
  <c r="AH2508" i="1"/>
  <c r="AR2509" i="1"/>
  <c r="AJ2509" i="1"/>
  <c r="AB2509" i="1"/>
  <c r="AQ2509" i="1"/>
  <c r="AI2509" i="1"/>
  <c r="AA2509" i="1"/>
  <c r="AV2509" i="1"/>
  <c r="AN2509" i="1"/>
  <c r="AF2509" i="1"/>
  <c r="AU2509" i="1"/>
  <c r="AM2509" i="1"/>
  <c r="AE2509" i="1"/>
  <c r="AP2509" i="1"/>
  <c r="AH2510" i="1"/>
  <c r="AR2511" i="1"/>
  <c r="AJ2511" i="1"/>
  <c r="AB2511" i="1"/>
  <c r="AQ2511" i="1"/>
  <c r="AI2511" i="1"/>
  <c r="AA2511" i="1"/>
  <c r="AV2511" i="1"/>
  <c r="AN2511" i="1"/>
  <c r="AF2511" i="1"/>
  <c r="AU2511" i="1"/>
  <c r="AM2511" i="1"/>
  <c r="AE2511" i="1"/>
  <c r="AP2511" i="1"/>
  <c r="AH2512" i="1"/>
  <c r="AR2513" i="1"/>
  <c r="AJ2513" i="1"/>
  <c r="AB2513" i="1"/>
  <c r="AQ2513" i="1"/>
  <c r="AI2513" i="1"/>
  <c r="AA2513" i="1"/>
  <c r="AV2513" i="1"/>
  <c r="AN2513" i="1"/>
  <c r="AF2513" i="1"/>
  <c r="AU2513" i="1"/>
  <c r="AM2513" i="1"/>
  <c r="AE2513" i="1"/>
  <c r="AP2513" i="1"/>
  <c r="AH2514" i="1"/>
  <c r="AR2515" i="1"/>
  <c r="AJ2515" i="1"/>
  <c r="AB2515" i="1"/>
  <c r="AQ2515" i="1"/>
  <c r="AI2515" i="1"/>
  <c r="AA2515" i="1"/>
  <c r="AV2515" i="1"/>
  <c r="AN2515" i="1"/>
  <c r="AF2515" i="1"/>
  <c r="AU2515" i="1"/>
  <c r="AM2515" i="1"/>
  <c r="AE2515" i="1"/>
  <c r="AP2515" i="1"/>
  <c r="AH2516" i="1"/>
  <c r="AR2517" i="1"/>
  <c r="AJ2517" i="1"/>
  <c r="AB2517" i="1"/>
  <c r="AQ2517" i="1"/>
  <c r="AI2517" i="1"/>
  <c r="AA2517" i="1"/>
  <c r="AV2517" i="1"/>
  <c r="AN2517" i="1"/>
  <c r="AF2517" i="1"/>
  <c r="AU2517" i="1"/>
  <c r="AM2517" i="1"/>
  <c r="AE2517" i="1"/>
  <c r="AP2517" i="1"/>
  <c r="AH2518" i="1"/>
  <c r="AR2519" i="1"/>
  <c r="AJ2519" i="1"/>
  <c r="AB2519" i="1"/>
  <c r="AQ2519" i="1"/>
  <c r="AI2519" i="1"/>
  <c r="AA2519" i="1"/>
  <c r="AV2519" i="1"/>
  <c r="AN2519" i="1"/>
  <c r="AF2519" i="1"/>
  <c r="AU2519" i="1"/>
  <c r="AM2519" i="1"/>
  <c r="AE2519" i="1"/>
  <c r="AP2519" i="1"/>
  <c r="AH2520" i="1"/>
  <c r="AR2521" i="1"/>
  <c r="AJ2521" i="1"/>
  <c r="AB2521" i="1"/>
  <c r="AQ2521" i="1"/>
  <c r="AI2521" i="1"/>
  <c r="AA2521" i="1"/>
  <c r="AV2521" i="1"/>
  <c r="AN2521" i="1"/>
  <c r="AF2521" i="1"/>
  <c r="AU2521" i="1"/>
  <c r="AM2521" i="1"/>
  <c r="AE2521" i="1"/>
  <c r="AP2521" i="1"/>
  <c r="AH2522" i="1"/>
  <c r="AR2523" i="1"/>
  <c r="AJ2523" i="1"/>
  <c r="AB2523" i="1"/>
  <c r="AQ2523" i="1"/>
  <c r="AI2523" i="1"/>
  <c r="AA2523" i="1"/>
  <c r="AP2523" i="1"/>
  <c r="AV2523" i="1"/>
  <c r="AN2523" i="1"/>
  <c r="AF2523" i="1"/>
  <c r="AU2523" i="1"/>
  <c r="AM2523" i="1"/>
  <c r="AE2523" i="1"/>
  <c r="AS2523" i="1"/>
  <c r="AS2569" i="1"/>
  <c r="AK2569" i="1"/>
  <c r="AC2569" i="1"/>
  <c r="AW2569" i="1"/>
  <c r="AO2569" i="1"/>
  <c r="AG2569" i="1"/>
  <c r="AR2569" i="1"/>
  <c r="AH2569" i="1"/>
  <c r="AQ2569" i="1"/>
  <c r="AF2569" i="1"/>
  <c r="AP2569" i="1"/>
  <c r="AE2569" i="1"/>
  <c r="AN2569" i="1"/>
  <c r="AD2569" i="1"/>
  <c r="AM2569" i="1"/>
  <c r="AB2569" i="1"/>
  <c r="AV2569" i="1"/>
  <c r="AL2569" i="1"/>
  <c r="AA2569" i="1"/>
  <c r="AS2585" i="1"/>
  <c r="AK2585" i="1"/>
  <c r="AC2585" i="1"/>
  <c r="AW2585" i="1"/>
  <c r="AO2585" i="1"/>
  <c r="AG2585" i="1"/>
  <c r="AR2585" i="1"/>
  <c r="AH2585" i="1"/>
  <c r="AQ2585" i="1"/>
  <c r="AF2585" i="1"/>
  <c r="AP2585" i="1"/>
  <c r="AE2585" i="1"/>
  <c r="AN2585" i="1"/>
  <c r="AD2585" i="1"/>
  <c r="AM2585" i="1"/>
  <c r="AB2585" i="1"/>
  <c r="AV2585" i="1"/>
  <c r="AL2585" i="1"/>
  <c r="AA2585" i="1"/>
  <c r="AS2601" i="1"/>
  <c r="AK2601" i="1"/>
  <c r="AC2601" i="1"/>
  <c r="AW2601" i="1"/>
  <c r="AO2601" i="1"/>
  <c r="AG2601" i="1"/>
  <c r="AR2601" i="1"/>
  <c r="AH2601" i="1"/>
  <c r="AQ2601" i="1"/>
  <c r="AF2601" i="1"/>
  <c r="AP2601" i="1"/>
  <c r="AE2601" i="1"/>
  <c r="AN2601" i="1"/>
  <c r="AD2601" i="1"/>
  <c r="AM2601" i="1"/>
  <c r="AB2601" i="1"/>
  <c r="AV2601" i="1"/>
  <c r="AL2601" i="1"/>
  <c r="AA2601" i="1"/>
  <c r="AS2617" i="1"/>
  <c r="AK2617" i="1"/>
  <c r="AC2617" i="1"/>
  <c r="AW2617" i="1"/>
  <c r="AO2617" i="1"/>
  <c r="AG2617" i="1"/>
  <c r="AR2617" i="1"/>
  <c r="AH2617" i="1"/>
  <c r="AQ2617" i="1"/>
  <c r="AF2617" i="1"/>
  <c r="AP2617" i="1"/>
  <c r="AE2617" i="1"/>
  <c r="AN2617" i="1"/>
  <c r="AD2617" i="1"/>
  <c r="AM2617" i="1"/>
  <c r="AB2617" i="1"/>
  <c r="AV2617" i="1"/>
  <c r="AL2617" i="1"/>
  <c r="AA2617" i="1"/>
  <c r="AS2633" i="1"/>
  <c r="AK2633" i="1"/>
  <c r="AC2633" i="1"/>
  <c r="AW2633" i="1"/>
  <c r="AO2633" i="1"/>
  <c r="AG2633" i="1"/>
  <c r="AR2633" i="1"/>
  <c r="AH2633" i="1"/>
  <c r="AQ2633" i="1"/>
  <c r="AF2633" i="1"/>
  <c r="AP2633" i="1"/>
  <c r="AE2633" i="1"/>
  <c r="AN2633" i="1"/>
  <c r="AD2633" i="1"/>
  <c r="AM2633" i="1"/>
  <c r="AB2633" i="1"/>
  <c r="AV2633" i="1"/>
  <c r="AL2633" i="1"/>
  <c r="AA2633" i="1"/>
  <c r="AS2649" i="1"/>
  <c r="AK2649" i="1"/>
  <c r="AC2649" i="1"/>
  <c r="AW2649" i="1"/>
  <c r="AO2649" i="1"/>
  <c r="AG2649" i="1"/>
  <c r="AR2649" i="1"/>
  <c r="AH2649" i="1"/>
  <c r="AQ2649" i="1"/>
  <c r="AF2649" i="1"/>
  <c r="AP2649" i="1"/>
  <c r="AE2649" i="1"/>
  <c r="AN2649" i="1"/>
  <c r="AD2649" i="1"/>
  <c r="AM2649" i="1"/>
  <c r="AB2649" i="1"/>
  <c r="AV2649" i="1"/>
  <c r="AL2649" i="1"/>
  <c r="AA2649" i="1"/>
  <c r="AR2378" i="1"/>
  <c r="AJ2378" i="1"/>
  <c r="AB2378" i="1"/>
  <c r="AQ2378" i="1"/>
  <c r="AI2378" i="1"/>
  <c r="AA2378" i="1"/>
  <c r="AV2378" i="1"/>
  <c r="AN2378" i="1"/>
  <c r="AF2378" i="1"/>
  <c r="AM2378" i="1"/>
  <c r="AR2386" i="1"/>
  <c r="AJ2386" i="1"/>
  <c r="AB2386" i="1"/>
  <c r="AQ2386" i="1"/>
  <c r="AI2386" i="1"/>
  <c r="AA2386" i="1"/>
  <c r="AV2386" i="1"/>
  <c r="AN2386" i="1"/>
  <c r="AF2386" i="1"/>
  <c r="AM2386" i="1"/>
  <c r="AR2394" i="1"/>
  <c r="AJ2394" i="1"/>
  <c r="AB2394" i="1"/>
  <c r="AQ2394" i="1"/>
  <c r="AI2394" i="1"/>
  <c r="AA2394" i="1"/>
  <c r="AV2394" i="1"/>
  <c r="AN2394" i="1"/>
  <c r="AF2394" i="1"/>
  <c r="AM2394" i="1"/>
  <c r="AH2399" i="1"/>
  <c r="AU2399" i="1"/>
  <c r="AR2402" i="1"/>
  <c r="AJ2402" i="1"/>
  <c r="AB2402" i="1"/>
  <c r="AQ2402" i="1"/>
  <c r="AI2402" i="1"/>
  <c r="AA2402" i="1"/>
  <c r="AV2402" i="1"/>
  <c r="AN2402" i="1"/>
  <c r="AF2402" i="1"/>
  <c r="AM2402" i="1"/>
  <c r="AH2407" i="1"/>
  <c r="AU2407" i="1"/>
  <c r="AR2410" i="1"/>
  <c r="AJ2410" i="1"/>
  <c r="AB2410" i="1"/>
  <c r="AQ2410" i="1"/>
  <c r="AI2410" i="1"/>
  <c r="AA2410" i="1"/>
  <c r="AV2410" i="1"/>
  <c r="AN2410" i="1"/>
  <c r="AF2410" i="1"/>
  <c r="AM2410" i="1"/>
  <c r="AH2415" i="1"/>
  <c r="AU2415" i="1"/>
  <c r="AK2418" i="1"/>
  <c r="AK2420" i="1"/>
  <c r="AK2422" i="1"/>
  <c r="AK2424" i="1"/>
  <c r="AK2426" i="1"/>
  <c r="AK2428" i="1"/>
  <c r="AK2430" i="1"/>
  <c r="AK2432" i="1"/>
  <c r="AK2434" i="1"/>
  <c r="AK2436" i="1"/>
  <c r="AK2438" i="1"/>
  <c r="AK2440" i="1"/>
  <c r="AK2442" i="1"/>
  <c r="AK2444" i="1"/>
  <c r="AK2446" i="1"/>
  <c r="AK2448" i="1"/>
  <c r="AK2450" i="1"/>
  <c r="AK2452" i="1"/>
  <c r="AK2454" i="1"/>
  <c r="AK2456" i="1"/>
  <c r="AK2458" i="1"/>
  <c r="AK2460" i="1"/>
  <c r="AK2462" i="1"/>
  <c r="AK2464" i="1"/>
  <c r="AK2466" i="1"/>
  <c r="AK2468" i="1"/>
  <c r="AK2470" i="1"/>
  <c r="AK2472" i="1"/>
  <c r="AK2474" i="1"/>
  <c r="AK2476" i="1"/>
  <c r="AK2478" i="1"/>
  <c r="AK2480" i="1"/>
  <c r="AK2482" i="1"/>
  <c r="AK2484" i="1"/>
  <c r="AK2486" i="1"/>
  <c r="AK2488" i="1"/>
  <c r="AK2490" i="1"/>
  <c r="AK2492" i="1"/>
  <c r="AK2494" i="1"/>
  <c r="AK2496" i="1"/>
  <c r="AK2498" i="1"/>
  <c r="AK2500" i="1"/>
  <c r="AK2502" i="1"/>
  <c r="AK2504" i="1"/>
  <c r="AK2506" i="1"/>
  <c r="AK2508" i="1"/>
  <c r="AK2510" i="1"/>
  <c r="AK2512" i="1"/>
  <c r="AK2514" i="1"/>
  <c r="AK2516" i="1"/>
  <c r="AK2518" i="1"/>
  <c r="AK2520" i="1"/>
  <c r="AK2522" i="1"/>
  <c r="AR2209" i="1"/>
  <c r="AJ2209" i="1"/>
  <c r="AB2209" i="1"/>
  <c r="AQ2209" i="1"/>
  <c r="AI2209" i="1"/>
  <c r="AA2209" i="1"/>
  <c r="AV2209" i="1"/>
  <c r="AN2209" i="1"/>
  <c r="AF2209" i="1"/>
  <c r="AM2209" i="1"/>
  <c r="AR2217" i="1"/>
  <c r="AJ2217" i="1"/>
  <c r="AB2217" i="1"/>
  <c r="AQ2217" i="1"/>
  <c r="AI2217" i="1"/>
  <c r="AA2217" i="1"/>
  <c r="AV2217" i="1"/>
  <c r="AN2217" i="1"/>
  <c r="AF2217" i="1"/>
  <c r="AM2217" i="1"/>
  <c r="AR2225" i="1"/>
  <c r="AJ2225" i="1"/>
  <c r="AB2225" i="1"/>
  <c r="AQ2225" i="1"/>
  <c r="AI2225" i="1"/>
  <c r="AA2225" i="1"/>
  <c r="AV2225" i="1"/>
  <c r="AN2225" i="1"/>
  <c r="AF2225" i="1"/>
  <c r="AM2225" i="1"/>
  <c r="AR2233" i="1"/>
  <c r="AJ2233" i="1"/>
  <c r="AB2233" i="1"/>
  <c r="AQ2233" i="1"/>
  <c r="AI2233" i="1"/>
  <c r="AA2233" i="1"/>
  <c r="AV2233" i="1"/>
  <c r="AN2233" i="1"/>
  <c r="AF2233" i="1"/>
  <c r="AM2233" i="1"/>
  <c r="AR2241" i="1"/>
  <c r="AJ2241" i="1"/>
  <c r="AB2241" i="1"/>
  <c r="AQ2241" i="1"/>
  <c r="AI2241" i="1"/>
  <c r="AA2241" i="1"/>
  <c r="AV2241" i="1"/>
  <c r="AN2241" i="1"/>
  <c r="AF2241" i="1"/>
  <c r="AM2241" i="1"/>
  <c r="AR2249" i="1"/>
  <c r="AJ2249" i="1"/>
  <c r="AB2249" i="1"/>
  <c r="AQ2249" i="1"/>
  <c r="AI2249" i="1"/>
  <c r="AA2249" i="1"/>
  <c r="AV2249" i="1"/>
  <c r="AN2249" i="1"/>
  <c r="AF2249" i="1"/>
  <c r="AM2249" i="1"/>
  <c r="AR2257" i="1"/>
  <c r="AJ2257" i="1"/>
  <c r="AB2257" i="1"/>
  <c r="AQ2257" i="1"/>
  <c r="AI2257" i="1"/>
  <c r="AA2257" i="1"/>
  <c r="AV2257" i="1"/>
  <c r="AN2257" i="1"/>
  <c r="AF2257" i="1"/>
  <c r="AM2257" i="1"/>
  <c r="AR2265" i="1"/>
  <c r="AJ2265" i="1"/>
  <c r="AB2265" i="1"/>
  <c r="AQ2265" i="1"/>
  <c r="AI2265" i="1"/>
  <c r="AA2265" i="1"/>
  <c r="AV2265" i="1"/>
  <c r="AN2265" i="1"/>
  <c r="AF2265" i="1"/>
  <c r="AM2265" i="1"/>
  <c r="AR2273" i="1"/>
  <c r="AJ2273" i="1"/>
  <c r="AB2273" i="1"/>
  <c r="AQ2273" i="1"/>
  <c r="AI2273" i="1"/>
  <c r="AA2273" i="1"/>
  <c r="AV2273" i="1"/>
  <c r="AN2273" i="1"/>
  <c r="AF2273" i="1"/>
  <c r="AM2273" i="1"/>
  <c r="AR2281" i="1"/>
  <c r="AJ2281" i="1"/>
  <c r="AB2281" i="1"/>
  <c r="AQ2281" i="1"/>
  <c r="AI2281" i="1"/>
  <c r="AA2281" i="1"/>
  <c r="AV2281" i="1"/>
  <c r="AN2281" i="1"/>
  <c r="AF2281" i="1"/>
  <c r="AM2281" i="1"/>
  <c r="AR2289" i="1"/>
  <c r="AJ2289" i="1"/>
  <c r="AB2289" i="1"/>
  <c r="AQ2289" i="1"/>
  <c r="AI2289" i="1"/>
  <c r="AA2289" i="1"/>
  <c r="AV2289" i="1"/>
  <c r="AN2289" i="1"/>
  <c r="AF2289" i="1"/>
  <c r="AM2289" i="1"/>
  <c r="AR2297" i="1"/>
  <c r="AJ2297" i="1"/>
  <c r="AB2297" i="1"/>
  <c r="AQ2297" i="1"/>
  <c r="AI2297" i="1"/>
  <c r="AA2297" i="1"/>
  <c r="AV2297" i="1"/>
  <c r="AN2297" i="1"/>
  <c r="AF2297" i="1"/>
  <c r="AM2297" i="1"/>
  <c r="AR2305" i="1"/>
  <c r="AJ2305" i="1"/>
  <c r="AB2305" i="1"/>
  <c r="AQ2305" i="1"/>
  <c r="AI2305" i="1"/>
  <c r="AA2305" i="1"/>
  <c r="AV2305" i="1"/>
  <c r="AN2305" i="1"/>
  <c r="AF2305" i="1"/>
  <c r="AM2305" i="1"/>
  <c r="AR2313" i="1"/>
  <c r="AJ2313" i="1"/>
  <c r="AB2313" i="1"/>
  <c r="AQ2313" i="1"/>
  <c r="AI2313" i="1"/>
  <c r="AA2313" i="1"/>
  <c r="AV2313" i="1"/>
  <c r="AN2313" i="1"/>
  <c r="AF2313" i="1"/>
  <c r="AM2313" i="1"/>
  <c r="AR2321" i="1"/>
  <c r="AJ2321" i="1"/>
  <c r="AB2321" i="1"/>
  <c r="AQ2321" i="1"/>
  <c r="AI2321" i="1"/>
  <c r="AA2321" i="1"/>
  <c r="AV2321" i="1"/>
  <c r="AN2321" i="1"/>
  <c r="AF2321" i="1"/>
  <c r="AM2321" i="1"/>
  <c r="AR2329" i="1"/>
  <c r="AJ2329" i="1"/>
  <c r="AB2329" i="1"/>
  <c r="AQ2329" i="1"/>
  <c r="AI2329" i="1"/>
  <c r="AA2329" i="1"/>
  <c r="AV2329" i="1"/>
  <c r="AN2329" i="1"/>
  <c r="AF2329" i="1"/>
  <c r="AM2329" i="1"/>
  <c r="AD2331" i="1"/>
  <c r="AP2331" i="1"/>
  <c r="AR2337" i="1"/>
  <c r="AJ2337" i="1"/>
  <c r="AB2337" i="1"/>
  <c r="AQ2337" i="1"/>
  <c r="AI2337" i="1"/>
  <c r="AA2337" i="1"/>
  <c r="AV2337" i="1"/>
  <c r="AN2337" i="1"/>
  <c r="AF2337" i="1"/>
  <c r="AM2337" i="1"/>
  <c r="AD2339" i="1"/>
  <c r="AP2339" i="1"/>
  <c r="AR2345" i="1"/>
  <c r="AJ2345" i="1"/>
  <c r="AB2345" i="1"/>
  <c r="AQ2345" i="1"/>
  <c r="AI2345" i="1"/>
  <c r="AA2345" i="1"/>
  <c r="AV2345" i="1"/>
  <c r="AN2345" i="1"/>
  <c r="AF2345" i="1"/>
  <c r="AM2345" i="1"/>
  <c r="AD2347" i="1"/>
  <c r="AP2347" i="1"/>
  <c r="AR2353" i="1"/>
  <c r="AJ2353" i="1"/>
  <c r="AB2353" i="1"/>
  <c r="AQ2353" i="1"/>
  <c r="AI2353" i="1"/>
  <c r="AA2353" i="1"/>
  <c r="AV2353" i="1"/>
  <c r="AN2353" i="1"/>
  <c r="AF2353" i="1"/>
  <c r="AM2353" i="1"/>
  <c r="AD2355" i="1"/>
  <c r="AP2355" i="1"/>
  <c r="AR2361" i="1"/>
  <c r="AJ2361" i="1"/>
  <c r="AB2361" i="1"/>
  <c r="AQ2361" i="1"/>
  <c r="AI2361" i="1"/>
  <c r="AA2361" i="1"/>
  <c r="AV2361" i="1"/>
  <c r="AN2361" i="1"/>
  <c r="AF2361" i="1"/>
  <c r="AM2361" i="1"/>
  <c r="AD2363" i="1"/>
  <c r="AP2363" i="1"/>
  <c r="AH2366" i="1"/>
  <c r="AR2369" i="1"/>
  <c r="AJ2369" i="1"/>
  <c r="AB2369" i="1"/>
  <c r="AQ2369" i="1"/>
  <c r="AI2369" i="1"/>
  <c r="AA2369" i="1"/>
  <c r="AV2369" i="1"/>
  <c r="AN2369" i="1"/>
  <c r="AF2369" i="1"/>
  <c r="AM2369" i="1"/>
  <c r="AD2371" i="1"/>
  <c r="AP2371" i="1"/>
  <c r="AH2374" i="1"/>
  <c r="AR2377" i="1"/>
  <c r="AJ2377" i="1"/>
  <c r="AB2377" i="1"/>
  <c r="AQ2377" i="1"/>
  <c r="AI2377" i="1"/>
  <c r="AA2377" i="1"/>
  <c r="AV2377" i="1"/>
  <c r="AN2377" i="1"/>
  <c r="AF2377" i="1"/>
  <c r="AM2377" i="1"/>
  <c r="AC2378" i="1"/>
  <c r="AO2378" i="1"/>
  <c r="AD2379" i="1"/>
  <c r="AP2379" i="1"/>
  <c r="AH2382" i="1"/>
  <c r="AR2385" i="1"/>
  <c r="AJ2385" i="1"/>
  <c r="AB2385" i="1"/>
  <c r="AQ2385" i="1"/>
  <c r="AI2385" i="1"/>
  <c r="AA2385" i="1"/>
  <c r="AV2385" i="1"/>
  <c r="AN2385" i="1"/>
  <c r="AF2385" i="1"/>
  <c r="AM2385" i="1"/>
  <c r="AC2386" i="1"/>
  <c r="AO2386" i="1"/>
  <c r="AD2387" i="1"/>
  <c r="AP2387" i="1"/>
  <c r="AE2388" i="1"/>
  <c r="AS2388" i="1"/>
  <c r="AH2390" i="1"/>
  <c r="AR2393" i="1"/>
  <c r="AJ2393" i="1"/>
  <c r="AB2393" i="1"/>
  <c r="AQ2393" i="1"/>
  <c r="AI2393" i="1"/>
  <c r="AA2393" i="1"/>
  <c r="AV2393" i="1"/>
  <c r="AN2393" i="1"/>
  <c r="AF2393" i="1"/>
  <c r="AM2393" i="1"/>
  <c r="AC2394" i="1"/>
  <c r="AO2394" i="1"/>
  <c r="AD2395" i="1"/>
  <c r="AP2395" i="1"/>
  <c r="AE2396" i="1"/>
  <c r="AS2396" i="1"/>
  <c r="AH2398" i="1"/>
  <c r="AK2399" i="1"/>
  <c r="AR2401" i="1"/>
  <c r="AJ2401" i="1"/>
  <c r="AB2401" i="1"/>
  <c r="AQ2401" i="1"/>
  <c r="AI2401" i="1"/>
  <c r="AA2401" i="1"/>
  <c r="AV2401" i="1"/>
  <c r="AN2401" i="1"/>
  <c r="AF2401" i="1"/>
  <c r="AM2401" i="1"/>
  <c r="AC2402" i="1"/>
  <c r="AO2402" i="1"/>
  <c r="AD2403" i="1"/>
  <c r="AP2403" i="1"/>
  <c r="AE2404" i="1"/>
  <c r="AS2404" i="1"/>
  <c r="AH2406" i="1"/>
  <c r="AK2407" i="1"/>
  <c r="AR2409" i="1"/>
  <c r="AJ2409" i="1"/>
  <c r="AB2409" i="1"/>
  <c r="AQ2409" i="1"/>
  <c r="AI2409" i="1"/>
  <c r="AA2409" i="1"/>
  <c r="AV2409" i="1"/>
  <c r="AN2409" i="1"/>
  <c r="AF2409" i="1"/>
  <c r="AM2409" i="1"/>
  <c r="AC2410" i="1"/>
  <c r="AO2410" i="1"/>
  <c r="AD2411" i="1"/>
  <c r="AP2411" i="1"/>
  <c r="AE2412" i="1"/>
  <c r="AS2412" i="1"/>
  <c r="AH2414" i="1"/>
  <c r="AK2415" i="1"/>
  <c r="AD2417" i="1"/>
  <c r="AT2417" i="1"/>
  <c r="AD2419" i="1"/>
  <c r="AT2419" i="1"/>
  <c r="AD2421" i="1"/>
  <c r="AT2421" i="1"/>
  <c r="AD2423" i="1"/>
  <c r="AT2423" i="1"/>
  <c r="AD2425" i="1"/>
  <c r="AT2425" i="1"/>
  <c r="AD2427" i="1"/>
  <c r="AT2427" i="1"/>
  <c r="AD2429" i="1"/>
  <c r="AT2429" i="1"/>
  <c r="AD2431" i="1"/>
  <c r="AT2431" i="1"/>
  <c r="AD2433" i="1"/>
  <c r="AT2433" i="1"/>
  <c r="AD2435" i="1"/>
  <c r="AT2435" i="1"/>
  <c r="AD2437" i="1"/>
  <c r="AT2437" i="1"/>
  <c r="AD2439" i="1"/>
  <c r="AT2439" i="1"/>
  <c r="AD2441" i="1"/>
  <c r="AT2441" i="1"/>
  <c r="AD2443" i="1"/>
  <c r="AT2443" i="1"/>
  <c r="AD2445" i="1"/>
  <c r="AT2445" i="1"/>
  <c r="AD2447" i="1"/>
  <c r="AT2447" i="1"/>
  <c r="AD2449" i="1"/>
  <c r="AT2449" i="1"/>
  <c r="AD2451" i="1"/>
  <c r="AT2451" i="1"/>
  <c r="AD2453" i="1"/>
  <c r="AT2453" i="1"/>
  <c r="AD2455" i="1"/>
  <c r="AT2455" i="1"/>
  <c r="AD2457" i="1"/>
  <c r="AT2457" i="1"/>
  <c r="AD2459" i="1"/>
  <c r="AT2459" i="1"/>
  <c r="AD2461" i="1"/>
  <c r="AT2461" i="1"/>
  <c r="AD2463" i="1"/>
  <c r="AT2463" i="1"/>
  <c r="AD2465" i="1"/>
  <c r="AT2465" i="1"/>
  <c r="AD2467" i="1"/>
  <c r="AT2467" i="1"/>
  <c r="AD2469" i="1"/>
  <c r="AT2469" i="1"/>
  <c r="AD2471" i="1"/>
  <c r="AT2471" i="1"/>
  <c r="AD2473" i="1"/>
  <c r="AT2473" i="1"/>
  <c r="AD2475" i="1"/>
  <c r="AT2475" i="1"/>
  <c r="AD2477" i="1"/>
  <c r="AT2477" i="1"/>
  <c r="AD2479" i="1"/>
  <c r="AT2479" i="1"/>
  <c r="AD2481" i="1"/>
  <c r="AT2481" i="1"/>
  <c r="AD2483" i="1"/>
  <c r="AT2483" i="1"/>
  <c r="AD2485" i="1"/>
  <c r="AT2485" i="1"/>
  <c r="AD2487" i="1"/>
  <c r="AT2487" i="1"/>
  <c r="AD2489" i="1"/>
  <c r="AT2489" i="1"/>
  <c r="AD2491" i="1"/>
  <c r="AT2491" i="1"/>
  <c r="AD2493" i="1"/>
  <c r="AT2493" i="1"/>
  <c r="AD2495" i="1"/>
  <c r="AT2495" i="1"/>
  <c r="AD2497" i="1"/>
  <c r="AT2497" i="1"/>
  <c r="AD2499" i="1"/>
  <c r="AT2499" i="1"/>
  <c r="AD2501" i="1"/>
  <c r="AT2501" i="1"/>
  <c r="AD2503" i="1"/>
  <c r="AT2503" i="1"/>
  <c r="AD2505" i="1"/>
  <c r="AT2505" i="1"/>
  <c r="AD2507" i="1"/>
  <c r="AT2507" i="1"/>
  <c r="AD2509" i="1"/>
  <c r="AT2509" i="1"/>
  <c r="AD2511" i="1"/>
  <c r="AT2511" i="1"/>
  <c r="AD2513" i="1"/>
  <c r="AT2513" i="1"/>
  <c r="AD2515" i="1"/>
  <c r="AT2515" i="1"/>
  <c r="AD2517" i="1"/>
  <c r="AT2517" i="1"/>
  <c r="AD2519" i="1"/>
  <c r="AT2519" i="1"/>
  <c r="AD2521" i="1"/>
  <c r="AT2521" i="1"/>
  <c r="AD2523" i="1"/>
  <c r="AW2523" i="1"/>
  <c r="AJ2533" i="1"/>
  <c r="AJ2541" i="1"/>
  <c r="AJ2549" i="1"/>
  <c r="AJ2569" i="1"/>
  <c r="AS2573" i="1"/>
  <c r="AK2573" i="1"/>
  <c r="AC2573" i="1"/>
  <c r="AW2573" i="1"/>
  <c r="AO2573" i="1"/>
  <c r="AG2573" i="1"/>
  <c r="AR2573" i="1"/>
  <c r="AH2573" i="1"/>
  <c r="AQ2573" i="1"/>
  <c r="AF2573" i="1"/>
  <c r="AP2573" i="1"/>
  <c r="AE2573" i="1"/>
  <c r="AN2573" i="1"/>
  <c r="AD2573" i="1"/>
  <c r="AM2573" i="1"/>
  <c r="AB2573" i="1"/>
  <c r="AV2573" i="1"/>
  <c r="AL2573" i="1"/>
  <c r="AA2573" i="1"/>
  <c r="AJ2585" i="1"/>
  <c r="AS2589" i="1"/>
  <c r="AK2589" i="1"/>
  <c r="AC2589" i="1"/>
  <c r="AW2589" i="1"/>
  <c r="AO2589" i="1"/>
  <c r="AG2589" i="1"/>
  <c r="AR2589" i="1"/>
  <c r="AH2589" i="1"/>
  <c r="AQ2589" i="1"/>
  <c r="AF2589" i="1"/>
  <c r="AP2589" i="1"/>
  <c r="AE2589" i="1"/>
  <c r="AN2589" i="1"/>
  <c r="AD2589" i="1"/>
  <c r="AM2589" i="1"/>
  <c r="AB2589" i="1"/>
  <c r="AV2589" i="1"/>
  <c r="AL2589" i="1"/>
  <c r="AA2589" i="1"/>
  <c r="AJ2601" i="1"/>
  <c r="AS2605" i="1"/>
  <c r="AK2605" i="1"/>
  <c r="AC2605" i="1"/>
  <c r="AW2605" i="1"/>
  <c r="AO2605" i="1"/>
  <c r="AG2605" i="1"/>
  <c r="AR2605" i="1"/>
  <c r="AH2605" i="1"/>
  <c r="AQ2605" i="1"/>
  <c r="AF2605" i="1"/>
  <c r="AP2605" i="1"/>
  <c r="AE2605" i="1"/>
  <c r="AN2605" i="1"/>
  <c r="AD2605" i="1"/>
  <c r="AM2605" i="1"/>
  <c r="AB2605" i="1"/>
  <c r="AV2605" i="1"/>
  <c r="AL2605" i="1"/>
  <c r="AA2605" i="1"/>
  <c r="AJ2617" i="1"/>
  <c r="AS2621" i="1"/>
  <c r="AK2621" i="1"/>
  <c r="AC2621" i="1"/>
  <c r="AW2621" i="1"/>
  <c r="AO2621" i="1"/>
  <c r="AG2621" i="1"/>
  <c r="AR2621" i="1"/>
  <c r="AH2621" i="1"/>
  <c r="AQ2621" i="1"/>
  <c r="AF2621" i="1"/>
  <c r="AP2621" i="1"/>
  <c r="AE2621" i="1"/>
  <c r="AN2621" i="1"/>
  <c r="AD2621" i="1"/>
  <c r="AM2621" i="1"/>
  <c r="AB2621" i="1"/>
  <c r="AV2621" i="1"/>
  <c r="AL2621" i="1"/>
  <c r="AA2621" i="1"/>
  <c r="AJ2633" i="1"/>
  <c r="AS2637" i="1"/>
  <c r="AK2637" i="1"/>
  <c r="AC2637" i="1"/>
  <c r="AW2637" i="1"/>
  <c r="AO2637" i="1"/>
  <c r="AG2637" i="1"/>
  <c r="AR2637" i="1"/>
  <c r="AH2637" i="1"/>
  <c r="AQ2637" i="1"/>
  <c r="AF2637" i="1"/>
  <c r="AP2637" i="1"/>
  <c r="AE2637" i="1"/>
  <c r="AN2637" i="1"/>
  <c r="AD2637" i="1"/>
  <c r="AM2637" i="1"/>
  <c r="AB2637" i="1"/>
  <c r="AV2637" i="1"/>
  <c r="AL2637" i="1"/>
  <c r="AA2637" i="1"/>
  <c r="AJ2649" i="1"/>
  <c r="AR2399" i="1"/>
  <c r="AJ2399" i="1"/>
  <c r="AB2399" i="1"/>
  <c r="AQ2399" i="1"/>
  <c r="AI2399" i="1"/>
  <c r="AA2399" i="1"/>
  <c r="AV2399" i="1"/>
  <c r="AN2399" i="1"/>
  <c r="AF2399" i="1"/>
  <c r="AM2399" i="1"/>
  <c r="AR2407" i="1"/>
  <c r="AJ2407" i="1"/>
  <c r="AB2407" i="1"/>
  <c r="AQ2407" i="1"/>
  <c r="AI2407" i="1"/>
  <c r="AA2407" i="1"/>
  <c r="AV2407" i="1"/>
  <c r="AN2407" i="1"/>
  <c r="AF2407" i="1"/>
  <c r="AM2407" i="1"/>
  <c r="AR2415" i="1"/>
  <c r="AJ2415" i="1"/>
  <c r="AB2415" i="1"/>
  <c r="AQ2415" i="1"/>
  <c r="AI2415" i="1"/>
  <c r="AA2415" i="1"/>
  <c r="AV2415" i="1"/>
  <c r="AN2415" i="1"/>
  <c r="AF2415" i="1"/>
  <c r="AM2415" i="1"/>
  <c r="AR2418" i="1"/>
  <c r="AJ2418" i="1"/>
  <c r="AB2418" i="1"/>
  <c r="AQ2418" i="1"/>
  <c r="AI2418" i="1"/>
  <c r="AA2418" i="1"/>
  <c r="AV2418" i="1"/>
  <c r="AN2418" i="1"/>
  <c r="AF2418" i="1"/>
  <c r="AU2418" i="1"/>
  <c r="AM2418" i="1"/>
  <c r="AE2418" i="1"/>
  <c r="AP2418" i="1"/>
  <c r="AR2420" i="1"/>
  <c r="AJ2420" i="1"/>
  <c r="AB2420" i="1"/>
  <c r="AQ2420" i="1"/>
  <c r="AI2420" i="1"/>
  <c r="AA2420" i="1"/>
  <c r="AV2420" i="1"/>
  <c r="AN2420" i="1"/>
  <c r="AF2420" i="1"/>
  <c r="AU2420" i="1"/>
  <c r="AM2420" i="1"/>
  <c r="AE2420" i="1"/>
  <c r="AP2420" i="1"/>
  <c r="AR2422" i="1"/>
  <c r="AJ2422" i="1"/>
  <c r="AB2422" i="1"/>
  <c r="AQ2422" i="1"/>
  <c r="AI2422" i="1"/>
  <c r="AA2422" i="1"/>
  <c r="AV2422" i="1"/>
  <c r="AN2422" i="1"/>
  <c r="AF2422" i="1"/>
  <c r="AU2422" i="1"/>
  <c r="AM2422" i="1"/>
  <c r="AE2422" i="1"/>
  <c r="AP2422" i="1"/>
  <c r="AR2424" i="1"/>
  <c r="AJ2424" i="1"/>
  <c r="AB2424" i="1"/>
  <c r="AQ2424" i="1"/>
  <c r="AI2424" i="1"/>
  <c r="AA2424" i="1"/>
  <c r="AV2424" i="1"/>
  <c r="AN2424" i="1"/>
  <c r="AF2424" i="1"/>
  <c r="AU2424" i="1"/>
  <c r="AM2424" i="1"/>
  <c r="AE2424" i="1"/>
  <c r="AP2424" i="1"/>
  <c r="AR2426" i="1"/>
  <c r="AJ2426" i="1"/>
  <c r="AB2426" i="1"/>
  <c r="AQ2426" i="1"/>
  <c r="AI2426" i="1"/>
  <c r="AA2426" i="1"/>
  <c r="AV2426" i="1"/>
  <c r="AN2426" i="1"/>
  <c r="AF2426" i="1"/>
  <c r="AU2426" i="1"/>
  <c r="AM2426" i="1"/>
  <c r="AE2426" i="1"/>
  <c r="AP2426" i="1"/>
  <c r="AR2428" i="1"/>
  <c r="AJ2428" i="1"/>
  <c r="AB2428" i="1"/>
  <c r="AQ2428" i="1"/>
  <c r="AI2428" i="1"/>
  <c r="AA2428" i="1"/>
  <c r="AV2428" i="1"/>
  <c r="AN2428" i="1"/>
  <c r="AF2428" i="1"/>
  <c r="AU2428" i="1"/>
  <c r="AM2428" i="1"/>
  <c r="AE2428" i="1"/>
  <c r="AP2428" i="1"/>
  <c r="AR2430" i="1"/>
  <c r="AJ2430" i="1"/>
  <c r="AB2430" i="1"/>
  <c r="AQ2430" i="1"/>
  <c r="AI2430" i="1"/>
  <c r="AA2430" i="1"/>
  <c r="AV2430" i="1"/>
  <c r="AN2430" i="1"/>
  <c r="AF2430" i="1"/>
  <c r="AU2430" i="1"/>
  <c r="AM2430" i="1"/>
  <c r="AE2430" i="1"/>
  <c r="AP2430" i="1"/>
  <c r="AR2432" i="1"/>
  <c r="AJ2432" i="1"/>
  <c r="AB2432" i="1"/>
  <c r="AQ2432" i="1"/>
  <c r="AI2432" i="1"/>
  <c r="AA2432" i="1"/>
  <c r="AV2432" i="1"/>
  <c r="AN2432" i="1"/>
  <c r="AF2432" i="1"/>
  <c r="AU2432" i="1"/>
  <c r="AM2432" i="1"/>
  <c r="AE2432" i="1"/>
  <c r="AP2432" i="1"/>
  <c r="AR2434" i="1"/>
  <c r="AJ2434" i="1"/>
  <c r="AB2434" i="1"/>
  <c r="AQ2434" i="1"/>
  <c r="AI2434" i="1"/>
  <c r="AA2434" i="1"/>
  <c r="AV2434" i="1"/>
  <c r="AN2434" i="1"/>
  <c r="AF2434" i="1"/>
  <c r="AU2434" i="1"/>
  <c r="AM2434" i="1"/>
  <c r="AE2434" i="1"/>
  <c r="AP2434" i="1"/>
  <c r="AR2436" i="1"/>
  <c r="AJ2436" i="1"/>
  <c r="AB2436" i="1"/>
  <c r="AQ2436" i="1"/>
  <c r="AI2436" i="1"/>
  <c r="AA2436" i="1"/>
  <c r="AV2436" i="1"/>
  <c r="AN2436" i="1"/>
  <c r="AF2436" i="1"/>
  <c r="AU2436" i="1"/>
  <c r="AM2436" i="1"/>
  <c r="AE2436" i="1"/>
  <c r="AP2436" i="1"/>
  <c r="AR2438" i="1"/>
  <c r="AJ2438" i="1"/>
  <c r="AB2438" i="1"/>
  <c r="AQ2438" i="1"/>
  <c r="AI2438" i="1"/>
  <c r="AA2438" i="1"/>
  <c r="AV2438" i="1"/>
  <c r="AN2438" i="1"/>
  <c r="AF2438" i="1"/>
  <c r="AU2438" i="1"/>
  <c r="AM2438" i="1"/>
  <c r="AE2438" i="1"/>
  <c r="AP2438" i="1"/>
  <c r="AR2440" i="1"/>
  <c r="AJ2440" i="1"/>
  <c r="AB2440" i="1"/>
  <c r="AQ2440" i="1"/>
  <c r="AI2440" i="1"/>
  <c r="AA2440" i="1"/>
  <c r="AV2440" i="1"/>
  <c r="AN2440" i="1"/>
  <c r="AF2440" i="1"/>
  <c r="AU2440" i="1"/>
  <c r="AM2440" i="1"/>
  <c r="AE2440" i="1"/>
  <c r="AP2440" i="1"/>
  <c r="AR2442" i="1"/>
  <c r="AJ2442" i="1"/>
  <c r="AB2442" i="1"/>
  <c r="AQ2442" i="1"/>
  <c r="AI2442" i="1"/>
  <c r="AA2442" i="1"/>
  <c r="AV2442" i="1"/>
  <c r="AN2442" i="1"/>
  <c r="AF2442" i="1"/>
  <c r="AU2442" i="1"/>
  <c r="AM2442" i="1"/>
  <c r="AE2442" i="1"/>
  <c r="AP2442" i="1"/>
  <c r="AR2444" i="1"/>
  <c r="AJ2444" i="1"/>
  <c r="AB2444" i="1"/>
  <c r="AQ2444" i="1"/>
  <c r="AI2444" i="1"/>
  <c r="AA2444" i="1"/>
  <c r="AV2444" i="1"/>
  <c r="AN2444" i="1"/>
  <c r="AF2444" i="1"/>
  <c r="AU2444" i="1"/>
  <c r="AM2444" i="1"/>
  <c r="AE2444" i="1"/>
  <c r="AP2444" i="1"/>
  <c r="AR2446" i="1"/>
  <c r="AJ2446" i="1"/>
  <c r="AB2446" i="1"/>
  <c r="AQ2446" i="1"/>
  <c r="AI2446" i="1"/>
  <c r="AA2446" i="1"/>
  <c r="AV2446" i="1"/>
  <c r="AN2446" i="1"/>
  <c r="AF2446" i="1"/>
  <c r="AU2446" i="1"/>
  <c r="AM2446" i="1"/>
  <c r="AE2446" i="1"/>
  <c r="AP2446" i="1"/>
  <c r="AR2448" i="1"/>
  <c r="AJ2448" i="1"/>
  <c r="AB2448" i="1"/>
  <c r="AQ2448" i="1"/>
  <c r="AI2448" i="1"/>
  <c r="AA2448" i="1"/>
  <c r="AV2448" i="1"/>
  <c r="AN2448" i="1"/>
  <c r="AF2448" i="1"/>
  <c r="AU2448" i="1"/>
  <c r="AM2448" i="1"/>
  <c r="AE2448" i="1"/>
  <c r="AP2448" i="1"/>
  <c r="AR2450" i="1"/>
  <c r="AJ2450" i="1"/>
  <c r="AB2450" i="1"/>
  <c r="AQ2450" i="1"/>
  <c r="AI2450" i="1"/>
  <c r="AA2450" i="1"/>
  <c r="AV2450" i="1"/>
  <c r="AN2450" i="1"/>
  <c r="AF2450" i="1"/>
  <c r="AU2450" i="1"/>
  <c r="AM2450" i="1"/>
  <c r="AE2450" i="1"/>
  <c r="AP2450" i="1"/>
  <c r="AR2452" i="1"/>
  <c r="AJ2452" i="1"/>
  <c r="AB2452" i="1"/>
  <c r="AQ2452" i="1"/>
  <c r="AI2452" i="1"/>
  <c r="AA2452" i="1"/>
  <c r="AV2452" i="1"/>
  <c r="AN2452" i="1"/>
  <c r="AF2452" i="1"/>
  <c r="AU2452" i="1"/>
  <c r="AM2452" i="1"/>
  <c r="AE2452" i="1"/>
  <c r="AP2452" i="1"/>
  <c r="AR2454" i="1"/>
  <c r="AJ2454" i="1"/>
  <c r="AB2454" i="1"/>
  <c r="AQ2454" i="1"/>
  <c r="AI2454" i="1"/>
  <c r="AA2454" i="1"/>
  <c r="AV2454" i="1"/>
  <c r="AN2454" i="1"/>
  <c r="AF2454" i="1"/>
  <c r="AU2454" i="1"/>
  <c r="AM2454" i="1"/>
  <c r="AE2454" i="1"/>
  <c r="AP2454" i="1"/>
  <c r="AR2456" i="1"/>
  <c r="AJ2456" i="1"/>
  <c r="AB2456" i="1"/>
  <c r="AQ2456" i="1"/>
  <c r="AI2456" i="1"/>
  <c r="AA2456" i="1"/>
  <c r="AV2456" i="1"/>
  <c r="AN2456" i="1"/>
  <c r="AF2456" i="1"/>
  <c r="AU2456" i="1"/>
  <c r="AM2456" i="1"/>
  <c r="AE2456" i="1"/>
  <c r="AP2456" i="1"/>
  <c r="AR2458" i="1"/>
  <c r="AJ2458" i="1"/>
  <c r="AB2458" i="1"/>
  <c r="AQ2458" i="1"/>
  <c r="AI2458" i="1"/>
  <c r="AA2458" i="1"/>
  <c r="AV2458" i="1"/>
  <c r="AN2458" i="1"/>
  <c r="AF2458" i="1"/>
  <c r="AU2458" i="1"/>
  <c r="AM2458" i="1"/>
  <c r="AE2458" i="1"/>
  <c r="AP2458" i="1"/>
  <c r="AR2460" i="1"/>
  <c r="AJ2460" i="1"/>
  <c r="AB2460" i="1"/>
  <c r="AQ2460" i="1"/>
  <c r="AI2460" i="1"/>
  <c r="AA2460" i="1"/>
  <c r="AV2460" i="1"/>
  <c r="AN2460" i="1"/>
  <c r="AF2460" i="1"/>
  <c r="AU2460" i="1"/>
  <c r="AM2460" i="1"/>
  <c r="AE2460" i="1"/>
  <c r="AP2460" i="1"/>
  <c r="AR2462" i="1"/>
  <c r="AJ2462" i="1"/>
  <c r="AB2462" i="1"/>
  <c r="AQ2462" i="1"/>
  <c r="AI2462" i="1"/>
  <c r="AA2462" i="1"/>
  <c r="AV2462" i="1"/>
  <c r="AN2462" i="1"/>
  <c r="AF2462" i="1"/>
  <c r="AU2462" i="1"/>
  <c r="AM2462" i="1"/>
  <c r="AE2462" i="1"/>
  <c r="AP2462" i="1"/>
  <c r="AR2464" i="1"/>
  <c r="AJ2464" i="1"/>
  <c r="AB2464" i="1"/>
  <c r="AQ2464" i="1"/>
  <c r="AI2464" i="1"/>
  <c r="AA2464" i="1"/>
  <c r="AV2464" i="1"/>
  <c r="AN2464" i="1"/>
  <c r="AF2464" i="1"/>
  <c r="AU2464" i="1"/>
  <c r="AM2464" i="1"/>
  <c r="AE2464" i="1"/>
  <c r="AP2464" i="1"/>
  <c r="AR2466" i="1"/>
  <c r="AJ2466" i="1"/>
  <c r="AB2466" i="1"/>
  <c r="AQ2466" i="1"/>
  <c r="AI2466" i="1"/>
  <c r="AA2466" i="1"/>
  <c r="AV2466" i="1"/>
  <c r="AN2466" i="1"/>
  <c r="AF2466" i="1"/>
  <c r="AU2466" i="1"/>
  <c r="AM2466" i="1"/>
  <c r="AE2466" i="1"/>
  <c r="AP2466" i="1"/>
  <c r="AR2468" i="1"/>
  <c r="AJ2468" i="1"/>
  <c r="AB2468" i="1"/>
  <c r="AQ2468" i="1"/>
  <c r="AI2468" i="1"/>
  <c r="AA2468" i="1"/>
  <c r="AV2468" i="1"/>
  <c r="AN2468" i="1"/>
  <c r="AF2468" i="1"/>
  <c r="AU2468" i="1"/>
  <c r="AM2468" i="1"/>
  <c r="AE2468" i="1"/>
  <c r="AP2468" i="1"/>
  <c r="AR2470" i="1"/>
  <c r="AJ2470" i="1"/>
  <c r="AB2470" i="1"/>
  <c r="AQ2470" i="1"/>
  <c r="AI2470" i="1"/>
  <c r="AA2470" i="1"/>
  <c r="AV2470" i="1"/>
  <c r="AN2470" i="1"/>
  <c r="AF2470" i="1"/>
  <c r="AU2470" i="1"/>
  <c r="AM2470" i="1"/>
  <c r="AE2470" i="1"/>
  <c r="AP2470" i="1"/>
  <c r="AR2472" i="1"/>
  <c r="AJ2472" i="1"/>
  <c r="AB2472" i="1"/>
  <c r="AQ2472" i="1"/>
  <c r="AI2472" i="1"/>
  <c r="AA2472" i="1"/>
  <c r="AV2472" i="1"/>
  <c r="AN2472" i="1"/>
  <c r="AF2472" i="1"/>
  <c r="AU2472" i="1"/>
  <c r="AM2472" i="1"/>
  <c r="AE2472" i="1"/>
  <c r="AP2472" i="1"/>
  <c r="AR2474" i="1"/>
  <c r="AJ2474" i="1"/>
  <c r="AB2474" i="1"/>
  <c r="AQ2474" i="1"/>
  <c r="AI2474" i="1"/>
  <c r="AA2474" i="1"/>
  <c r="AV2474" i="1"/>
  <c r="AN2474" i="1"/>
  <c r="AF2474" i="1"/>
  <c r="AU2474" i="1"/>
  <c r="AM2474" i="1"/>
  <c r="AE2474" i="1"/>
  <c r="AP2474" i="1"/>
  <c r="AR2476" i="1"/>
  <c r="AJ2476" i="1"/>
  <c r="AB2476" i="1"/>
  <c r="AQ2476" i="1"/>
  <c r="AI2476" i="1"/>
  <c r="AA2476" i="1"/>
  <c r="AV2476" i="1"/>
  <c r="AN2476" i="1"/>
  <c r="AF2476" i="1"/>
  <c r="AU2476" i="1"/>
  <c r="AM2476" i="1"/>
  <c r="AE2476" i="1"/>
  <c r="AP2476" i="1"/>
  <c r="AR2478" i="1"/>
  <c r="AJ2478" i="1"/>
  <c r="AB2478" i="1"/>
  <c r="AQ2478" i="1"/>
  <c r="AI2478" i="1"/>
  <c r="AA2478" i="1"/>
  <c r="AV2478" i="1"/>
  <c r="AN2478" i="1"/>
  <c r="AF2478" i="1"/>
  <c r="AU2478" i="1"/>
  <c r="AM2478" i="1"/>
  <c r="AE2478" i="1"/>
  <c r="AP2478" i="1"/>
  <c r="AR2480" i="1"/>
  <c r="AJ2480" i="1"/>
  <c r="AB2480" i="1"/>
  <c r="AQ2480" i="1"/>
  <c r="AI2480" i="1"/>
  <c r="AA2480" i="1"/>
  <c r="AV2480" i="1"/>
  <c r="AN2480" i="1"/>
  <c r="AF2480" i="1"/>
  <c r="AU2480" i="1"/>
  <c r="AM2480" i="1"/>
  <c r="AE2480" i="1"/>
  <c r="AP2480" i="1"/>
  <c r="AR2482" i="1"/>
  <c r="AJ2482" i="1"/>
  <c r="AB2482" i="1"/>
  <c r="AQ2482" i="1"/>
  <c r="AI2482" i="1"/>
  <c r="AA2482" i="1"/>
  <c r="AV2482" i="1"/>
  <c r="AN2482" i="1"/>
  <c r="AF2482" i="1"/>
  <c r="AU2482" i="1"/>
  <c r="AM2482" i="1"/>
  <c r="AE2482" i="1"/>
  <c r="AP2482" i="1"/>
  <c r="AR2484" i="1"/>
  <c r="AJ2484" i="1"/>
  <c r="AB2484" i="1"/>
  <c r="AQ2484" i="1"/>
  <c r="AI2484" i="1"/>
  <c r="AA2484" i="1"/>
  <c r="AV2484" i="1"/>
  <c r="AN2484" i="1"/>
  <c r="AF2484" i="1"/>
  <c r="AU2484" i="1"/>
  <c r="AM2484" i="1"/>
  <c r="AE2484" i="1"/>
  <c r="AP2484" i="1"/>
  <c r="AR2486" i="1"/>
  <c r="AJ2486" i="1"/>
  <c r="AB2486" i="1"/>
  <c r="AQ2486" i="1"/>
  <c r="AI2486" i="1"/>
  <c r="AA2486" i="1"/>
  <c r="AV2486" i="1"/>
  <c r="AN2486" i="1"/>
  <c r="AF2486" i="1"/>
  <c r="AU2486" i="1"/>
  <c r="AM2486" i="1"/>
  <c r="AE2486" i="1"/>
  <c r="AP2486" i="1"/>
  <c r="AR2488" i="1"/>
  <c r="AJ2488" i="1"/>
  <c r="AB2488" i="1"/>
  <c r="AQ2488" i="1"/>
  <c r="AI2488" i="1"/>
  <c r="AA2488" i="1"/>
  <c r="AV2488" i="1"/>
  <c r="AN2488" i="1"/>
  <c r="AF2488" i="1"/>
  <c r="AU2488" i="1"/>
  <c r="AM2488" i="1"/>
  <c r="AE2488" i="1"/>
  <c r="AP2488" i="1"/>
  <c r="AR2490" i="1"/>
  <c r="AJ2490" i="1"/>
  <c r="AB2490" i="1"/>
  <c r="AQ2490" i="1"/>
  <c r="AI2490" i="1"/>
  <c r="AA2490" i="1"/>
  <c r="AV2490" i="1"/>
  <c r="AN2490" i="1"/>
  <c r="AF2490" i="1"/>
  <c r="AU2490" i="1"/>
  <c r="AM2490" i="1"/>
  <c r="AE2490" i="1"/>
  <c r="AP2490" i="1"/>
  <c r="AR2492" i="1"/>
  <c r="AJ2492" i="1"/>
  <c r="AB2492" i="1"/>
  <c r="AQ2492" i="1"/>
  <c r="AI2492" i="1"/>
  <c r="AA2492" i="1"/>
  <c r="AV2492" i="1"/>
  <c r="AN2492" i="1"/>
  <c r="AF2492" i="1"/>
  <c r="AU2492" i="1"/>
  <c r="AM2492" i="1"/>
  <c r="AE2492" i="1"/>
  <c r="AP2492" i="1"/>
  <c r="AR2494" i="1"/>
  <c r="AJ2494" i="1"/>
  <c r="AB2494" i="1"/>
  <c r="AQ2494" i="1"/>
  <c r="AI2494" i="1"/>
  <c r="AA2494" i="1"/>
  <c r="AV2494" i="1"/>
  <c r="AN2494" i="1"/>
  <c r="AF2494" i="1"/>
  <c r="AU2494" i="1"/>
  <c r="AM2494" i="1"/>
  <c r="AE2494" i="1"/>
  <c r="AP2494" i="1"/>
  <c r="AR2496" i="1"/>
  <c r="AJ2496" i="1"/>
  <c r="AB2496" i="1"/>
  <c r="AQ2496" i="1"/>
  <c r="AI2496" i="1"/>
  <c r="AA2496" i="1"/>
  <c r="AV2496" i="1"/>
  <c r="AN2496" i="1"/>
  <c r="AF2496" i="1"/>
  <c r="AU2496" i="1"/>
  <c r="AM2496" i="1"/>
  <c r="AE2496" i="1"/>
  <c r="AP2496" i="1"/>
  <c r="AR2498" i="1"/>
  <c r="AJ2498" i="1"/>
  <c r="AB2498" i="1"/>
  <c r="AQ2498" i="1"/>
  <c r="AI2498" i="1"/>
  <c r="AA2498" i="1"/>
  <c r="AV2498" i="1"/>
  <c r="AN2498" i="1"/>
  <c r="AF2498" i="1"/>
  <c r="AU2498" i="1"/>
  <c r="AM2498" i="1"/>
  <c r="AE2498" i="1"/>
  <c r="AP2498" i="1"/>
  <c r="AR2500" i="1"/>
  <c r="AJ2500" i="1"/>
  <c r="AB2500" i="1"/>
  <c r="AQ2500" i="1"/>
  <c r="AI2500" i="1"/>
  <c r="AA2500" i="1"/>
  <c r="AV2500" i="1"/>
  <c r="AN2500" i="1"/>
  <c r="AF2500" i="1"/>
  <c r="AU2500" i="1"/>
  <c r="AM2500" i="1"/>
  <c r="AE2500" i="1"/>
  <c r="AP2500" i="1"/>
  <c r="AR2502" i="1"/>
  <c r="AJ2502" i="1"/>
  <c r="AB2502" i="1"/>
  <c r="AQ2502" i="1"/>
  <c r="AI2502" i="1"/>
  <c r="AA2502" i="1"/>
  <c r="AV2502" i="1"/>
  <c r="AN2502" i="1"/>
  <c r="AF2502" i="1"/>
  <c r="AU2502" i="1"/>
  <c r="AM2502" i="1"/>
  <c r="AE2502" i="1"/>
  <c r="AP2502" i="1"/>
  <c r="AR2504" i="1"/>
  <c r="AJ2504" i="1"/>
  <c r="AB2504" i="1"/>
  <c r="AQ2504" i="1"/>
  <c r="AI2504" i="1"/>
  <c r="AA2504" i="1"/>
  <c r="AV2504" i="1"/>
  <c r="AN2504" i="1"/>
  <c r="AF2504" i="1"/>
  <c r="AU2504" i="1"/>
  <c r="AM2504" i="1"/>
  <c r="AE2504" i="1"/>
  <c r="AP2504" i="1"/>
  <c r="AR2506" i="1"/>
  <c r="AJ2506" i="1"/>
  <c r="AB2506" i="1"/>
  <c r="AQ2506" i="1"/>
  <c r="AI2506" i="1"/>
  <c r="AA2506" i="1"/>
  <c r="AV2506" i="1"/>
  <c r="AN2506" i="1"/>
  <c r="AF2506" i="1"/>
  <c r="AU2506" i="1"/>
  <c r="AM2506" i="1"/>
  <c r="AE2506" i="1"/>
  <c r="AP2506" i="1"/>
  <c r="AR2508" i="1"/>
  <c r="AJ2508" i="1"/>
  <c r="AB2508" i="1"/>
  <c r="AQ2508" i="1"/>
  <c r="AI2508" i="1"/>
  <c r="AA2508" i="1"/>
  <c r="AV2508" i="1"/>
  <c r="AN2508" i="1"/>
  <c r="AF2508" i="1"/>
  <c r="AU2508" i="1"/>
  <c r="AM2508" i="1"/>
  <c r="AE2508" i="1"/>
  <c r="AP2508" i="1"/>
  <c r="AR2510" i="1"/>
  <c r="AJ2510" i="1"/>
  <c r="AB2510" i="1"/>
  <c r="AQ2510" i="1"/>
  <c r="AI2510" i="1"/>
  <c r="AA2510" i="1"/>
  <c r="AV2510" i="1"/>
  <c r="AN2510" i="1"/>
  <c r="AF2510" i="1"/>
  <c r="AU2510" i="1"/>
  <c r="AM2510" i="1"/>
  <c r="AE2510" i="1"/>
  <c r="AP2510" i="1"/>
  <c r="AR2512" i="1"/>
  <c r="AJ2512" i="1"/>
  <c r="AB2512" i="1"/>
  <c r="AQ2512" i="1"/>
  <c r="AI2512" i="1"/>
  <c r="AA2512" i="1"/>
  <c r="AV2512" i="1"/>
  <c r="AN2512" i="1"/>
  <c r="AF2512" i="1"/>
  <c r="AU2512" i="1"/>
  <c r="AM2512" i="1"/>
  <c r="AE2512" i="1"/>
  <c r="AP2512" i="1"/>
  <c r="AR2514" i="1"/>
  <c r="AJ2514" i="1"/>
  <c r="AB2514" i="1"/>
  <c r="AQ2514" i="1"/>
  <c r="AI2514" i="1"/>
  <c r="AA2514" i="1"/>
  <c r="AV2514" i="1"/>
  <c r="AN2514" i="1"/>
  <c r="AF2514" i="1"/>
  <c r="AU2514" i="1"/>
  <c r="AM2514" i="1"/>
  <c r="AE2514" i="1"/>
  <c r="AP2514" i="1"/>
  <c r="AR2516" i="1"/>
  <c r="AJ2516" i="1"/>
  <c r="AB2516" i="1"/>
  <c r="AQ2516" i="1"/>
  <c r="AI2516" i="1"/>
  <c r="AA2516" i="1"/>
  <c r="AV2516" i="1"/>
  <c r="AN2516" i="1"/>
  <c r="AF2516" i="1"/>
  <c r="AU2516" i="1"/>
  <c r="AM2516" i="1"/>
  <c r="AE2516" i="1"/>
  <c r="AP2516" i="1"/>
  <c r="AR2518" i="1"/>
  <c r="AJ2518" i="1"/>
  <c r="AB2518" i="1"/>
  <c r="AQ2518" i="1"/>
  <c r="AI2518" i="1"/>
  <c r="AA2518" i="1"/>
  <c r="AV2518" i="1"/>
  <c r="AN2518" i="1"/>
  <c r="AF2518" i="1"/>
  <c r="AU2518" i="1"/>
  <c r="AM2518" i="1"/>
  <c r="AE2518" i="1"/>
  <c r="AP2518" i="1"/>
  <c r="AR2520" i="1"/>
  <c r="AJ2520" i="1"/>
  <c r="AB2520" i="1"/>
  <c r="AQ2520" i="1"/>
  <c r="AI2520" i="1"/>
  <c r="AA2520" i="1"/>
  <c r="AV2520" i="1"/>
  <c r="AN2520" i="1"/>
  <c r="AF2520" i="1"/>
  <c r="AU2520" i="1"/>
  <c r="AM2520" i="1"/>
  <c r="AE2520" i="1"/>
  <c r="AP2520" i="1"/>
  <c r="AR2522" i="1"/>
  <c r="AJ2522" i="1"/>
  <c r="AB2522" i="1"/>
  <c r="AQ2522" i="1"/>
  <c r="AI2522" i="1"/>
  <c r="AA2522" i="1"/>
  <c r="AV2522" i="1"/>
  <c r="AN2522" i="1"/>
  <c r="AF2522" i="1"/>
  <c r="AU2522" i="1"/>
  <c r="AM2522" i="1"/>
  <c r="AE2522" i="1"/>
  <c r="AP2522" i="1"/>
  <c r="AS2577" i="1"/>
  <c r="AK2577" i="1"/>
  <c r="AC2577" i="1"/>
  <c r="AW2577" i="1"/>
  <c r="AO2577" i="1"/>
  <c r="AG2577" i="1"/>
  <c r="AR2577" i="1"/>
  <c r="AH2577" i="1"/>
  <c r="AQ2577" i="1"/>
  <c r="AF2577" i="1"/>
  <c r="AP2577" i="1"/>
  <c r="AE2577" i="1"/>
  <c r="AN2577" i="1"/>
  <c r="AD2577" i="1"/>
  <c r="AM2577" i="1"/>
  <c r="AB2577" i="1"/>
  <c r="AV2577" i="1"/>
  <c r="AL2577" i="1"/>
  <c r="AA2577" i="1"/>
  <c r="AS2593" i="1"/>
  <c r="AK2593" i="1"/>
  <c r="AC2593" i="1"/>
  <c r="AW2593" i="1"/>
  <c r="AO2593" i="1"/>
  <c r="AG2593" i="1"/>
  <c r="AR2593" i="1"/>
  <c r="AH2593" i="1"/>
  <c r="AQ2593" i="1"/>
  <c r="AF2593" i="1"/>
  <c r="AP2593" i="1"/>
  <c r="AE2593" i="1"/>
  <c r="AN2593" i="1"/>
  <c r="AD2593" i="1"/>
  <c r="AM2593" i="1"/>
  <c r="AB2593" i="1"/>
  <c r="AV2593" i="1"/>
  <c r="AL2593" i="1"/>
  <c r="AA2593" i="1"/>
  <c r="AS2609" i="1"/>
  <c r="AK2609" i="1"/>
  <c r="AC2609" i="1"/>
  <c r="AW2609" i="1"/>
  <c r="AO2609" i="1"/>
  <c r="AG2609" i="1"/>
  <c r="AR2609" i="1"/>
  <c r="AH2609" i="1"/>
  <c r="AQ2609" i="1"/>
  <c r="AF2609" i="1"/>
  <c r="AP2609" i="1"/>
  <c r="AE2609" i="1"/>
  <c r="AN2609" i="1"/>
  <c r="AD2609" i="1"/>
  <c r="AM2609" i="1"/>
  <c r="AB2609" i="1"/>
  <c r="AV2609" i="1"/>
  <c r="AL2609" i="1"/>
  <c r="AA2609" i="1"/>
  <c r="AS2625" i="1"/>
  <c r="AK2625" i="1"/>
  <c r="AC2625" i="1"/>
  <c r="AW2625" i="1"/>
  <c r="AO2625" i="1"/>
  <c r="AG2625" i="1"/>
  <c r="AR2625" i="1"/>
  <c r="AH2625" i="1"/>
  <c r="AQ2625" i="1"/>
  <c r="AF2625" i="1"/>
  <c r="AP2625" i="1"/>
  <c r="AE2625" i="1"/>
  <c r="AN2625" i="1"/>
  <c r="AD2625" i="1"/>
  <c r="AM2625" i="1"/>
  <c r="AB2625" i="1"/>
  <c r="AV2625" i="1"/>
  <c r="AL2625" i="1"/>
  <c r="AA2625" i="1"/>
  <c r="AS2641" i="1"/>
  <c r="AK2641" i="1"/>
  <c r="AC2641" i="1"/>
  <c r="AW2641" i="1"/>
  <c r="AO2641" i="1"/>
  <c r="AG2641" i="1"/>
  <c r="AR2641" i="1"/>
  <c r="AH2641" i="1"/>
  <c r="AQ2641" i="1"/>
  <c r="AF2641" i="1"/>
  <c r="AP2641" i="1"/>
  <c r="AE2641" i="1"/>
  <c r="AN2641" i="1"/>
  <c r="AD2641" i="1"/>
  <c r="AM2641" i="1"/>
  <c r="AB2641" i="1"/>
  <c r="AV2641" i="1"/>
  <c r="AL2641" i="1"/>
  <c r="AA2641" i="1"/>
  <c r="AR2366" i="1"/>
  <c r="AJ2366" i="1"/>
  <c r="AB2366" i="1"/>
  <c r="AQ2366" i="1"/>
  <c r="AI2366" i="1"/>
  <c r="AA2366" i="1"/>
  <c r="AV2366" i="1"/>
  <c r="AN2366" i="1"/>
  <c r="AF2366" i="1"/>
  <c r="AM2366" i="1"/>
  <c r="AR2374" i="1"/>
  <c r="AJ2374" i="1"/>
  <c r="AB2374" i="1"/>
  <c r="AQ2374" i="1"/>
  <c r="AI2374" i="1"/>
  <c r="AA2374" i="1"/>
  <c r="AV2374" i="1"/>
  <c r="AN2374" i="1"/>
  <c r="AF2374" i="1"/>
  <c r="AM2374" i="1"/>
  <c r="AG2378" i="1"/>
  <c r="AT2378" i="1"/>
  <c r="AR2382" i="1"/>
  <c r="AJ2382" i="1"/>
  <c r="AB2382" i="1"/>
  <c r="AQ2382" i="1"/>
  <c r="AI2382" i="1"/>
  <c r="AA2382" i="1"/>
  <c r="AV2382" i="1"/>
  <c r="AN2382" i="1"/>
  <c r="AF2382" i="1"/>
  <c r="AM2382" i="1"/>
  <c r="AG2386" i="1"/>
  <c r="AT2386" i="1"/>
  <c r="AR2390" i="1"/>
  <c r="AJ2390" i="1"/>
  <c r="AB2390" i="1"/>
  <c r="AQ2390" i="1"/>
  <c r="AI2390" i="1"/>
  <c r="AA2390" i="1"/>
  <c r="AV2390" i="1"/>
  <c r="AN2390" i="1"/>
  <c r="AF2390" i="1"/>
  <c r="AM2390" i="1"/>
  <c r="AG2394" i="1"/>
  <c r="AT2394" i="1"/>
  <c r="AR2398" i="1"/>
  <c r="AJ2398" i="1"/>
  <c r="AB2398" i="1"/>
  <c r="AQ2398" i="1"/>
  <c r="AI2398" i="1"/>
  <c r="AA2398" i="1"/>
  <c r="AV2398" i="1"/>
  <c r="AN2398" i="1"/>
  <c r="AF2398" i="1"/>
  <c r="AM2398" i="1"/>
  <c r="AC2399" i="1"/>
  <c r="AO2399" i="1"/>
  <c r="AG2402" i="1"/>
  <c r="AT2402" i="1"/>
  <c r="AR2406" i="1"/>
  <c r="AJ2406" i="1"/>
  <c r="AB2406" i="1"/>
  <c r="AQ2406" i="1"/>
  <c r="AI2406" i="1"/>
  <c r="AA2406" i="1"/>
  <c r="AV2406" i="1"/>
  <c r="AN2406" i="1"/>
  <c r="AF2406" i="1"/>
  <c r="AM2406" i="1"/>
  <c r="AC2407" i="1"/>
  <c r="AO2407" i="1"/>
  <c r="AG2410" i="1"/>
  <c r="AT2410" i="1"/>
  <c r="AR2414" i="1"/>
  <c r="AJ2414" i="1"/>
  <c r="AB2414" i="1"/>
  <c r="AQ2414" i="1"/>
  <c r="AI2414" i="1"/>
  <c r="AA2414" i="1"/>
  <c r="AV2414" i="1"/>
  <c r="AN2414" i="1"/>
  <c r="AF2414" i="1"/>
  <c r="AM2414" i="1"/>
  <c r="AC2415" i="1"/>
  <c r="AO2415" i="1"/>
  <c r="AC2418" i="1"/>
  <c r="AS2418" i="1"/>
  <c r="AC2420" i="1"/>
  <c r="AS2420" i="1"/>
  <c r="AC2422" i="1"/>
  <c r="AS2422" i="1"/>
  <c r="AC2424" i="1"/>
  <c r="AS2424" i="1"/>
  <c r="AC2426" i="1"/>
  <c r="AS2426" i="1"/>
  <c r="AC2428" i="1"/>
  <c r="AS2428" i="1"/>
  <c r="AC2430" i="1"/>
  <c r="AS2430" i="1"/>
  <c r="AC2432" i="1"/>
  <c r="AS2432" i="1"/>
  <c r="AC2434" i="1"/>
  <c r="AS2434" i="1"/>
  <c r="AC2436" i="1"/>
  <c r="AS2436" i="1"/>
  <c r="AC2438" i="1"/>
  <c r="AS2438" i="1"/>
  <c r="AC2440" i="1"/>
  <c r="AS2440" i="1"/>
  <c r="AC2442" i="1"/>
  <c r="AS2442" i="1"/>
  <c r="AC2444" i="1"/>
  <c r="AS2444" i="1"/>
  <c r="AC2446" i="1"/>
  <c r="AS2446" i="1"/>
  <c r="AC2448" i="1"/>
  <c r="AS2448" i="1"/>
  <c r="AC2450" i="1"/>
  <c r="AS2450" i="1"/>
  <c r="AC2452" i="1"/>
  <c r="AS2452" i="1"/>
  <c r="AC2454" i="1"/>
  <c r="AS2454" i="1"/>
  <c r="AC2456" i="1"/>
  <c r="AS2456" i="1"/>
  <c r="AC2458" i="1"/>
  <c r="AS2458" i="1"/>
  <c r="AC2460" i="1"/>
  <c r="AS2460" i="1"/>
  <c r="AC2462" i="1"/>
  <c r="AS2462" i="1"/>
  <c r="AC2464" i="1"/>
  <c r="AS2464" i="1"/>
  <c r="AC2466" i="1"/>
  <c r="AS2466" i="1"/>
  <c r="AC2468" i="1"/>
  <c r="AS2468" i="1"/>
  <c r="AC2470" i="1"/>
  <c r="AS2470" i="1"/>
  <c r="AC2472" i="1"/>
  <c r="AS2472" i="1"/>
  <c r="AC2474" i="1"/>
  <c r="AS2474" i="1"/>
  <c r="AC2476" i="1"/>
  <c r="AS2476" i="1"/>
  <c r="AC2478" i="1"/>
  <c r="AS2478" i="1"/>
  <c r="AC2480" i="1"/>
  <c r="AS2480" i="1"/>
  <c r="AC2482" i="1"/>
  <c r="AS2482" i="1"/>
  <c r="AC2484" i="1"/>
  <c r="AS2484" i="1"/>
  <c r="AC2486" i="1"/>
  <c r="AS2486" i="1"/>
  <c r="AC2488" i="1"/>
  <c r="AS2488" i="1"/>
  <c r="AC2490" i="1"/>
  <c r="AS2490" i="1"/>
  <c r="AC2492" i="1"/>
  <c r="AS2492" i="1"/>
  <c r="AC2494" i="1"/>
  <c r="AS2494" i="1"/>
  <c r="AC2496" i="1"/>
  <c r="AS2496" i="1"/>
  <c r="AC2498" i="1"/>
  <c r="AS2498" i="1"/>
  <c r="AC2500" i="1"/>
  <c r="AS2500" i="1"/>
  <c r="AC2502" i="1"/>
  <c r="AS2502" i="1"/>
  <c r="AC2504" i="1"/>
  <c r="AS2504" i="1"/>
  <c r="AC2506" i="1"/>
  <c r="AS2506" i="1"/>
  <c r="AC2508" i="1"/>
  <c r="AS2508" i="1"/>
  <c r="AC2510" i="1"/>
  <c r="AS2510" i="1"/>
  <c r="AC2512" i="1"/>
  <c r="AS2512" i="1"/>
  <c r="AC2514" i="1"/>
  <c r="AS2514" i="1"/>
  <c r="AC2516" i="1"/>
  <c r="AS2516" i="1"/>
  <c r="AC2518" i="1"/>
  <c r="AS2518" i="1"/>
  <c r="AC2520" i="1"/>
  <c r="AS2520" i="1"/>
  <c r="AC2522" i="1"/>
  <c r="AS2522" i="1"/>
  <c r="AI2577" i="1"/>
  <c r="AI2593" i="1"/>
  <c r="AI2609" i="1"/>
  <c r="AI2625" i="1"/>
  <c r="AI2641" i="1"/>
  <c r="AS2653" i="1"/>
  <c r="AK2653" i="1"/>
  <c r="AC2653" i="1"/>
  <c r="AW2653" i="1"/>
  <c r="AO2653" i="1"/>
  <c r="AG2653" i="1"/>
  <c r="AJ2653" i="1"/>
  <c r="AU2653" i="1"/>
  <c r="AS2657" i="1"/>
  <c r="AK2657" i="1"/>
  <c r="AC2657" i="1"/>
  <c r="AW2657" i="1"/>
  <c r="AO2657" i="1"/>
  <c r="AG2657" i="1"/>
  <c r="AJ2657" i="1"/>
  <c r="AU2657" i="1"/>
  <c r="AS2661" i="1"/>
  <c r="AK2661" i="1"/>
  <c r="AC2661" i="1"/>
  <c r="AW2661" i="1"/>
  <c r="AO2661" i="1"/>
  <c r="AG2661" i="1"/>
  <c r="AJ2661" i="1"/>
  <c r="AU2661" i="1"/>
  <c r="AS2665" i="1"/>
  <c r="AK2665" i="1"/>
  <c r="AC2665" i="1"/>
  <c r="AW2665" i="1"/>
  <c r="AO2665" i="1"/>
  <c r="AG2665" i="1"/>
  <c r="AJ2665" i="1"/>
  <c r="AU2665" i="1"/>
  <c r="AS2669" i="1"/>
  <c r="AK2669" i="1"/>
  <c r="AC2669" i="1"/>
  <c r="AW2669" i="1"/>
  <c r="AO2669" i="1"/>
  <c r="AG2669" i="1"/>
  <c r="AJ2669" i="1"/>
  <c r="AU2669" i="1"/>
  <c r="AS2673" i="1"/>
  <c r="AK2673" i="1"/>
  <c r="AC2673" i="1"/>
  <c r="AW2673" i="1"/>
  <c r="AO2673" i="1"/>
  <c r="AG2673" i="1"/>
  <c r="AJ2673" i="1"/>
  <c r="AU2673" i="1"/>
  <c r="AS2677" i="1"/>
  <c r="AK2677" i="1"/>
  <c r="AC2677" i="1"/>
  <c r="AW2677" i="1"/>
  <c r="AO2677" i="1"/>
  <c r="AG2677" i="1"/>
  <c r="AJ2677" i="1"/>
  <c r="AU2677" i="1"/>
  <c r="AS2681" i="1"/>
  <c r="AK2681" i="1"/>
  <c r="AC2681" i="1"/>
  <c r="AW2681" i="1"/>
  <c r="AO2681" i="1"/>
  <c r="AG2681" i="1"/>
  <c r="AJ2681" i="1"/>
  <c r="AU2681" i="1"/>
  <c r="AS2685" i="1"/>
  <c r="AK2685" i="1"/>
  <c r="AC2685" i="1"/>
  <c r="AW2685" i="1"/>
  <c r="AO2685" i="1"/>
  <c r="AG2685" i="1"/>
  <c r="AJ2685" i="1"/>
  <c r="AU2685" i="1"/>
  <c r="AS2689" i="1"/>
  <c r="AK2689" i="1"/>
  <c r="AC2689" i="1"/>
  <c r="AW2689" i="1"/>
  <c r="AO2689" i="1"/>
  <c r="AG2689" i="1"/>
  <c r="AJ2689" i="1"/>
  <c r="AU2689" i="1"/>
  <c r="AS2693" i="1"/>
  <c r="AK2693" i="1"/>
  <c r="AC2693" i="1"/>
  <c r="AW2693" i="1"/>
  <c r="AO2693" i="1"/>
  <c r="AG2693" i="1"/>
  <c r="AJ2693" i="1"/>
  <c r="AU2693" i="1"/>
  <c r="AS2697" i="1"/>
  <c r="AK2697" i="1"/>
  <c r="AC2697" i="1"/>
  <c r="AW2697" i="1"/>
  <c r="AO2697" i="1"/>
  <c r="AG2697" i="1"/>
  <c r="AJ2697" i="1"/>
  <c r="AU2697" i="1"/>
  <c r="AS2701" i="1"/>
  <c r="AK2701" i="1"/>
  <c r="AC2701" i="1"/>
  <c r="AW2701" i="1"/>
  <c r="AO2701" i="1"/>
  <c r="AG2701" i="1"/>
  <c r="AJ2701" i="1"/>
  <c r="AU2701" i="1"/>
  <c r="AS2705" i="1"/>
  <c r="AK2705" i="1"/>
  <c r="AC2705" i="1"/>
  <c r="AW2705" i="1"/>
  <c r="AO2705" i="1"/>
  <c r="AG2705" i="1"/>
  <c r="AJ2705" i="1"/>
  <c r="AU2705" i="1"/>
  <c r="AS2709" i="1"/>
  <c r="AK2709" i="1"/>
  <c r="AC2709" i="1"/>
  <c r="AW2709" i="1"/>
  <c r="AO2709" i="1"/>
  <c r="AG2709" i="1"/>
  <c r="AJ2709" i="1"/>
  <c r="AU2709" i="1"/>
  <c r="AS2713" i="1"/>
  <c r="AK2713" i="1"/>
  <c r="AC2713" i="1"/>
  <c r="AW2713" i="1"/>
  <c r="AO2713" i="1"/>
  <c r="AG2713" i="1"/>
  <c r="AJ2713" i="1"/>
  <c r="AU2713" i="1"/>
  <c r="AS2717" i="1"/>
  <c r="AK2717" i="1"/>
  <c r="AC2717" i="1"/>
  <c r="AW2717" i="1"/>
  <c r="AO2717" i="1"/>
  <c r="AG2717" i="1"/>
  <c r="AJ2717" i="1"/>
  <c r="AU2717" i="1"/>
  <c r="AU2976" i="1"/>
  <c r="AM2976" i="1"/>
  <c r="AE2976" i="1"/>
  <c r="AT2976" i="1"/>
  <c r="AL2976" i="1"/>
  <c r="AD2976" i="1"/>
  <c r="AS2976" i="1"/>
  <c r="AK2976" i="1"/>
  <c r="AC2976" i="1"/>
  <c r="AJ2976" i="1"/>
  <c r="AW2976" i="1"/>
  <c r="AI2976" i="1"/>
  <c r="AV2976" i="1"/>
  <c r="AH2976" i="1"/>
  <c r="AR2976" i="1"/>
  <c r="AG2976" i="1"/>
  <c r="AQ2976" i="1"/>
  <c r="AF2976" i="1"/>
  <c r="AP2976" i="1"/>
  <c r="AB2976" i="1"/>
  <c r="AE2524" i="1"/>
  <c r="AM2524" i="1"/>
  <c r="AU2524" i="1"/>
  <c r="AE2525" i="1"/>
  <c r="AM2525" i="1"/>
  <c r="AU2525" i="1"/>
  <c r="AE2526" i="1"/>
  <c r="AM2526" i="1"/>
  <c r="AU2526" i="1"/>
  <c r="AE2527" i="1"/>
  <c r="AM2527" i="1"/>
  <c r="AU2527" i="1"/>
  <c r="AE2528" i="1"/>
  <c r="AN2528" i="1"/>
  <c r="AF2531" i="1"/>
  <c r="AQ2531" i="1"/>
  <c r="AF2535" i="1"/>
  <c r="AQ2535" i="1"/>
  <c r="AF2539" i="1"/>
  <c r="AQ2539" i="1"/>
  <c r="AF2543" i="1"/>
  <c r="AQ2543" i="1"/>
  <c r="AF2547" i="1"/>
  <c r="AQ2547" i="1"/>
  <c r="AF2551" i="1"/>
  <c r="AQ2551" i="1"/>
  <c r="AF2555" i="1"/>
  <c r="AQ2555" i="1"/>
  <c r="AF2559" i="1"/>
  <c r="AQ2559" i="1"/>
  <c r="AF2563" i="1"/>
  <c r="AQ2563" i="1"/>
  <c r="AF2567" i="1"/>
  <c r="AQ2567" i="1"/>
  <c r="AF2571" i="1"/>
  <c r="AQ2571" i="1"/>
  <c r="AF2575" i="1"/>
  <c r="AQ2575" i="1"/>
  <c r="AF2579" i="1"/>
  <c r="AQ2579" i="1"/>
  <c r="AF2583" i="1"/>
  <c r="AQ2583" i="1"/>
  <c r="AF2587" i="1"/>
  <c r="AQ2587" i="1"/>
  <c r="AF2591" i="1"/>
  <c r="AQ2591" i="1"/>
  <c r="AF2595" i="1"/>
  <c r="AQ2595" i="1"/>
  <c r="AF2599" i="1"/>
  <c r="AQ2599" i="1"/>
  <c r="AF2603" i="1"/>
  <c r="AQ2603" i="1"/>
  <c r="AF2607" i="1"/>
  <c r="AQ2607" i="1"/>
  <c r="AF2611" i="1"/>
  <c r="AQ2611" i="1"/>
  <c r="AF2615" i="1"/>
  <c r="AQ2615" i="1"/>
  <c r="AF2619" i="1"/>
  <c r="AQ2619" i="1"/>
  <c r="AF2623" i="1"/>
  <c r="AQ2623" i="1"/>
  <c r="AF2627" i="1"/>
  <c r="AQ2627" i="1"/>
  <c r="AF2631" i="1"/>
  <c r="AQ2631" i="1"/>
  <c r="AF2635" i="1"/>
  <c r="AQ2635" i="1"/>
  <c r="AF2639" i="1"/>
  <c r="AQ2639" i="1"/>
  <c r="AF2643" i="1"/>
  <c r="AQ2643" i="1"/>
  <c r="AF2647" i="1"/>
  <c r="AQ2647" i="1"/>
  <c r="AF2651" i="1"/>
  <c r="AQ2651" i="1"/>
  <c r="AA2653" i="1"/>
  <c r="AL2653" i="1"/>
  <c r="AV2653" i="1"/>
  <c r="AF2655" i="1"/>
  <c r="AQ2655" i="1"/>
  <c r="AA2657" i="1"/>
  <c r="AL2657" i="1"/>
  <c r="AV2657" i="1"/>
  <c r="AF2659" i="1"/>
  <c r="AQ2659" i="1"/>
  <c r="AA2661" i="1"/>
  <c r="AL2661" i="1"/>
  <c r="AV2661" i="1"/>
  <c r="AA2665" i="1"/>
  <c r="AL2665" i="1"/>
  <c r="AV2665" i="1"/>
  <c r="AA2669" i="1"/>
  <c r="AL2669" i="1"/>
  <c r="AV2669" i="1"/>
  <c r="AA2673" i="1"/>
  <c r="AL2673" i="1"/>
  <c r="AV2673" i="1"/>
  <c r="AA2677" i="1"/>
  <c r="AL2677" i="1"/>
  <c r="AV2677" i="1"/>
  <c r="AA2681" i="1"/>
  <c r="AL2681" i="1"/>
  <c r="AV2681" i="1"/>
  <c r="AA2685" i="1"/>
  <c r="AL2685" i="1"/>
  <c r="AV2685" i="1"/>
  <c r="AA2689" i="1"/>
  <c r="AL2689" i="1"/>
  <c r="AV2689" i="1"/>
  <c r="AA2693" i="1"/>
  <c r="AL2693" i="1"/>
  <c r="AV2693" i="1"/>
  <c r="AA2697" i="1"/>
  <c r="AL2697" i="1"/>
  <c r="AV2697" i="1"/>
  <c r="AA2701" i="1"/>
  <c r="AL2701" i="1"/>
  <c r="AV2701" i="1"/>
  <c r="AA2705" i="1"/>
  <c r="AL2705" i="1"/>
  <c r="AV2705" i="1"/>
  <c r="AA2709" i="1"/>
  <c r="AL2709" i="1"/>
  <c r="AV2709" i="1"/>
  <c r="AA2713" i="1"/>
  <c r="AL2713" i="1"/>
  <c r="AV2713" i="1"/>
  <c r="AA2717" i="1"/>
  <c r="AL2717" i="1"/>
  <c r="AV2717" i="1"/>
  <c r="AA2976" i="1"/>
  <c r="AU2984" i="1"/>
  <c r="AM2984" i="1"/>
  <c r="AE2984" i="1"/>
  <c r="AT2984" i="1"/>
  <c r="AL2984" i="1"/>
  <c r="AD2984" i="1"/>
  <c r="AS2984" i="1"/>
  <c r="AK2984" i="1"/>
  <c r="AC2984" i="1"/>
  <c r="AJ2984" i="1"/>
  <c r="AW2984" i="1"/>
  <c r="AI2984" i="1"/>
  <c r="AV2984" i="1"/>
  <c r="AH2984" i="1"/>
  <c r="AR2984" i="1"/>
  <c r="AG2984" i="1"/>
  <c r="AQ2984" i="1"/>
  <c r="AF2984" i="1"/>
  <c r="AP2984" i="1"/>
  <c r="AB2984" i="1"/>
  <c r="AF2524" i="1"/>
  <c r="AN2524" i="1"/>
  <c r="AV2524" i="1"/>
  <c r="AF2525" i="1"/>
  <c r="AN2525" i="1"/>
  <c r="AV2525" i="1"/>
  <c r="AF2526" i="1"/>
  <c r="AN2526" i="1"/>
  <c r="AV2526" i="1"/>
  <c r="AF2527" i="1"/>
  <c r="AN2527" i="1"/>
  <c r="AV2527" i="1"/>
  <c r="AF2528" i="1"/>
  <c r="AS2530" i="1"/>
  <c r="AK2530" i="1"/>
  <c r="AC2530" i="1"/>
  <c r="AW2530" i="1"/>
  <c r="AO2530" i="1"/>
  <c r="AG2530" i="1"/>
  <c r="AJ2530" i="1"/>
  <c r="AU2530" i="1"/>
  <c r="AH2531" i="1"/>
  <c r="AE2532" i="1"/>
  <c r="AS2534" i="1"/>
  <c r="AK2534" i="1"/>
  <c r="AC2534" i="1"/>
  <c r="AW2534" i="1"/>
  <c r="AO2534" i="1"/>
  <c r="AG2534" i="1"/>
  <c r="AJ2534" i="1"/>
  <c r="AU2534" i="1"/>
  <c r="AH2535" i="1"/>
  <c r="AE2536" i="1"/>
  <c r="AS2538" i="1"/>
  <c r="AK2538" i="1"/>
  <c r="AC2538" i="1"/>
  <c r="AW2538" i="1"/>
  <c r="AO2538" i="1"/>
  <c r="AG2538" i="1"/>
  <c r="AJ2538" i="1"/>
  <c r="AU2538" i="1"/>
  <c r="AH2539" i="1"/>
  <c r="AE2540" i="1"/>
  <c r="AS2542" i="1"/>
  <c r="AK2542" i="1"/>
  <c r="AC2542" i="1"/>
  <c r="AW2542" i="1"/>
  <c r="AO2542" i="1"/>
  <c r="AG2542" i="1"/>
  <c r="AJ2542" i="1"/>
  <c r="AU2542" i="1"/>
  <c r="AH2543" i="1"/>
  <c r="AE2544" i="1"/>
  <c r="AS2546" i="1"/>
  <c r="AK2546" i="1"/>
  <c r="AC2546" i="1"/>
  <c r="AW2546" i="1"/>
  <c r="AO2546" i="1"/>
  <c r="AG2546" i="1"/>
  <c r="AJ2546" i="1"/>
  <c r="AU2546" i="1"/>
  <c r="AH2547" i="1"/>
  <c r="AE2548" i="1"/>
  <c r="AS2550" i="1"/>
  <c r="AK2550" i="1"/>
  <c r="AC2550" i="1"/>
  <c r="AW2550" i="1"/>
  <c r="AO2550" i="1"/>
  <c r="AG2550" i="1"/>
  <c r="AJ2550" i="1"/>
  <c r="AU2550" i="1"/>
  <c r="AH2551" i="1"/>
  <c r="AE2552" i="1"/>
  <c r="AS2554" i="1"/>
  <c r="AK2554" i="1"/>
  <c r="AC2554" i="1"/>
  <c r="AW2554" i="1"/>
  <c r="AO2554" i="1"/>
  <c r="AG2554" i="1"/>
  <c r="AJ2554" i="1"/>
  <c r="AU2554" i="1"/>
  <c r="AH2555" i="1"/>
  <c r="AE2556" i="1"/>
  <c r="AS2558" i="1"/>
  <c r="AK2558" i="1"/>
  <c r="AC2558" i="1"/>
  <c r="AW2558" i="1"/>
  <c r="AO2558" i="1"/>
  <c r="AG2558" i="1"/>
  <c r="AJ2558" i="1"/>
  <c r="AU2558" i="1"/>
  <c r="AH2559" i="1"/>
  <c r="AE2560" i="1"/>
  <c r="AS2562" i="1"/>
  <c r="AK2562" i="1"/>
  <c r="AC2562" i="1"/>
  <c r="AW2562" i="1"/>
  <c r="AO2562" i="1"/>
  <c r="AG2562" i="1"/>
  <c r="AJ2562" i="1"/>
  <c r="AU2562" i="1"/>
  <c r="AH2563" i="1"/>
  <c r="AE2564" i="1"/>
  <c r="AS2566" i="1"/>
  <c r="AK2566" i="1"/>
  <c r="AC2566" i="1"/>
  <c r="AW2566" i="1"/>
  <c r="AO2566" i="1"/>
  <c r="AG2566" i="1"/>
  <c r="AJ2566" i="1"/>
  <c r="AU2566" i="1"/>
  <c r="AH2567" i="1"/>
  <c r="AE2568" i="1"/>
  <c r="AS2570" i="1"/>
  <c r="AK2570" i="1"/>
  <c r="AC2570" i="1"/>
  <c r="AW2570" i="1"/>
  <c r="AO2570" i="1"/>
  <c r="AG2570" i="1"/>
  <c r="AJ2570" i="1"/>
  <c r="AU2570" i="1"/>
  <c r="AH2571" i="1"/>
  <c r="AE2572" i="1"/>
  <c r="AS2574" i="1"/>
  <c r="AK2574" i="1"/>
  <c r="AC2574" i="1"/>
  <c r="AW2574" i="1"/>
  <c r="AO2574" i="1"/>
  <c r="AG2574" i="1"/>
  <c r="AJ2574" i="1"/>
  <c r="AU2574" i="1"/>
  <c r="AH2575" i="1"/>
  <c r="AE2576" i="1"/>
  <c r="AS2578" i="1"/>
  <c r="AK2578" i="1"/>
  <c r="AC2578" i="1"/>
  <c r="AW2578" i="1"/>
  <c r="AO2578" i="1"/>
  <c r="AG2578" i="1"/>
  <c r="AJ2578" i="1"/>
  <c r="AU2578" i="1"/>
  <c r="AH2579" i="1"/>
  <c r="AE2580" i="1"/>
  <c r="AS2582" i="1"/>
  <c r="AK2582" i="1"/>
  <c r="AC2582" i="1"/>
  <c r="AW2582" i="1"/>
  <c r="AO2582" i="1"/>
  <c r="AG2582" i="1"/>
  <c r="AJ2582" i="1"/>
  <c r="AU2582" i="1"/>
  <c r="AH2583" i="1"/>
  <c r="AE2584" i="1"/>
  <c r="AS2586" i="1"/>
  <c r="AK2586" i="1"/>
  <c r="AC2586" i="1"/>
  <c r="AW2586" i="1"/>
  <c r="AO2586" i="1"/>
  <c r="AG2586" i="1"/>
  <c r="AJ2586" i="1"/>
  <c r="AU2586" i="1"/>
  <c r="AH2587" i="1"/>
  <c r="AE2588" i="1"/>
  <c r="AS2590" i="1"/>
  <c r="AK2590" i="1"/>
  <c r="AC2590" i="1"/>
  <c r="AW2590" i="1"/>
  <c r="AO2590" i="1"/>
  <c r="AG2590" i="1"/>
  <c r="AJ2590" i="1"/>
  <c r="AU2590" i="1"/>
  <c r="AH2591" i="1"/>
  <c r="AE2592" i="1"/>
  <c r="AS2594" i="1"/>
  <c r="AK2594" i="1"/>
  <c r="AC2594" i="1"/>
  <c r="AW2594" i="1"/>
  <c r="AO2594" i="1"/>
  <c r="AG2594" i="1"/>
  <c r="AJ2594" i="1"/>
  <c r="AU2594" i="1"/>
  <c r="AH2595" i="1"/>
  <c r="AE2596" i="1"/>
  <c r="AS2598" i="1"/>
  <c r="AK2598" i="1"/>
  <c r="AC2598" i="1"/>
  <c r="AW2598" i="1"/>
  <c r="AO2598" i="1"/>
  <c r="AG2598" i="1"/>
  <c r="AJ2598" i="1"/>
  <c r="AU2598" i="1"/>
  <c r="AH2599" i="1"/>
  <c r="AE2600" i="1"/>
  <c r="AS2602" i="1"/>
  <c r="AK2602" i="1"/>
  <c r="AC2602" i="1"/>
  <c r="AW2602" i="1"/>
  <c r="AO2602" i="1"/>
  <c r="AG2602" i="1"/>
  <c r="AJ2602" i="1"/>
  <c r="AU2602" i="1"/>
  <c r="AH2603" i="1"/>
  <c r="AE2604" i="1"/>
  <c r="AS2606" i="1"/>
  <c r="AK2606" i="1"/>
  <c r="AC2606" i="1"/>
  <c r="AW2606" i="1"/>
  <c r="AO2606" i="1"/>
  <c r="AG2606" i="1"/>
  <c r="AJ2606" i="1"/>
  <c r="AU2606" i="1"/>
  <c r="AH2607" i="1"/>
  <c r="AE2608" i="1"/>
  <c r="AS2610" i="1"/>
  <c r="AK2610" i="1"/>
  <c r="AC2610" i="1"/>
  <c r="AW2610" i="1"/>
  <c r="AO2610" i="1"/>
  <c r="AG2610" i="1"/>
  <c r="AJ2610" i="1"/>
  <c r="AU2610" i="1"/>
  <c r="AH2611" i="1"/>
  <c r="AE2612" i="1"/>
  <c r="AS2614" i="1"/>
  <c r="AK2614" i="1"/>
  <c r="AC2614" i="1"/>
  <c r="AW2614" i="1"/>
  <c r="AO2614" i="1"/>
  <c r="AG2614" i="1"/>
  <c r="AJ2614" i="1"/>
  <c r="AU2614" i="1"/>
  <c r="AH2615" i="1"/>
  <c r="AE2616" i="1"/>
  <c r="AS2618" i="1"/>
  <c r="AK2618" i="1"/>
  <c r="AC2618" i="1"/>
  <c r="AW2618" i="1"/>
  <c r="AO2618" i="1"/>
  <c r="AG2618" i="1"/>
  <c r="AJ2618" i="1"/>
  <c r="AU2618" i="1"/>
  <c r="AH2619" i="1"/>
  <c r="AE2620" i="1"/>
  <c r="AS2622" i="1"/>
  <c r="AK2622" i="1"/>
  <c r="AC2622" i="1"/>
  <c r="AW2622" i="1"/>
  <c r="AO2622" i="1"/>
  <c r="AG2622" i="1"/>
  <c r="AJ2622" i="1"/>
  <c r="AU2622" i="1"/>
  <c r="AH2623" i="1"/>
  <c r="AE2624" i="1"/>
  <c r="AS2626" i="1"/>
  <c r="AK2626" i="1"/>
  <c r="AC2626" i="1"/>
  <c r="AW2626" i="1"/>
  <c r="AO2626" i="1"/>
  <c r="AG2626" i="1"/>
  <c r="AJ2626" i="1"/>
  <c r="AU2626" i="1"/>
  <c r="AH2627" i="1"/>
  <c r="AE2628" i="1"/>
  <c r="AS2630" i="1"/>
  <c r="AK2630" i="1"/>
  <c r="AC2630" i="1"/>
  <c r="AW2630" i="1"/>
  <c r="AO2630" i="1"/>
  <c r="AG2630" i="1"/>
  <c r="AJ2630" i="1"/>
  <c r="AU2630" i="1"/>
  <c r="AH2631" i="1"/>
  <c r="AE2632" i="1"/>
  <c r="AS2634" i="1"/>
  <c r="AK2634" i="1"/>
  <c r="AC2634" i="1"/>
  <c r="AW2634" i="1"/>
  <c r="AO2634" i="1"/>
  <c r="AG2634" i="1"/>
  <c r="AJ2634" i="1"/>
  <c r="AU2634" i="1"/>
  <c r="AH2635" i="1"/>
  <c r="AE2636" i="1"/>
  <c r="AS2638" i="1"/>
  <c r="AK2638" i="1"/>
  <c r="AC2638" i="1"/>
  <c r="AW2638" i="1"/>
  <c r="AO2638" i="1"/>
  <c r="AG2638" i="1"/>
  <c r="AJ2638" i="1"/>
  <c r="AU2638" i="1"/>
  <c r="AH2639" i="1"/>
  <c r="AE2640" i="1"/>
  <c r="AS2642" i="1"/>
  <c r="AK2642" i="1"/>
  <c r="AC2642" i="1"/>
  <c r="AW2642" i="1"/>
  <c r="AO2642" i="1"/>
  <c r="AG2642" i="1"/>
  <c r="AJ2642" i="1"/>
  <c r="AU2642" i="1"/>
  <c r="AH2643" i="1"/>
  <c r="AE2644" i="1"/>
  <c r="AS2646" i="1"/>
  <c r="AK2646" i="1"/>
  <c r="AC2646" i="1"/>
  <c r="AW2646" i="1"/>
  <c r="AO2646" i="1"/>
  <c r="AG2646" i="1"/>
  <c r="AJ2646" i="1"/>
  <c r="AU2646" i="1"/>
  <c r="AH2647" i="1"/>
  <c r="AE2648" i="1"/>
  <c r="AS2650" i="1"/>
  <c r="AK2650" i="1"/>
  <c r="AC2650" i="1"/>
  <c r="AW2650" i="1"/>
  <c r="AO2650" i="1"/>
  <c r="AG2650" i="1"/>
  <c r="AJ2650" i="1"/>
  <c r="AU2650" i="1"/>
  <c r="AH2651" i="1"/>
  <c r="AE2652" i="1"/>
  <c r="AB2653" i="1"/>
  <c r="AM2653" i="1"/>
  <c r="AS2654" i="1"/>
  <c r="AK2654" i="1"/>
  <c r="AC2654" i="1"/>
  <c r="AW2654" i="1"/>
  <c r="AO2654" i="1"/>
  <c r="AG2654" i="1"/>
  <c r="AJ2654" i="1"/>
  <c r="AU2654" i="1"/>
  <c r="AH2655" i="1"/>
  <c r="AE2656" i="1"/>
  <c r="AB2657" i="1"/>
  <c r="AM2657" i="1"/>
  <c r="AS2658" i="1"/>
  <c r="AK2658" i="1"/>
  <c r="AC2658" i="1"/>
  <c r="AW2658" i="1"/>
  <c r="AO2658" i="1"/>
  <c r="AG2658" i="1"/>
  <c r="AJ2658" i="1"/>
  <c r="AU2658" i="1"/>
  <c r="AH2659" i="1"/>
  <c r="AE2660" i="1"/>
  <c r="AB2661" i="1"/>
  <c r="AM2661" i="1"/>
  <c r="AS2662" i="1"/>
  <c r="AK2662" i="1"/>
  <c r="AC2662" i="1"/>
  <c r="AW2662" i="1"/>
  <c r="AO2662" i="1"/>
  <c r="AG2662" i="1"/>
  <c r="AJ2662" i="1"/>
  <c r="AU2662" i="1"/>
  <c r="AH2663" i="1"/>
  <c r="AE2664" i="1"/>
  <c r="AB2665" i="1"/>
  <c r="AM2665" i="1"/>
  <c r="AS2666" i="1"/>
  <c r="AK2666" i="1"/>
  <c r="AC2666" i="1"/>
  <c r="AW2666" i="1"/>
  <c r="AO2666" i="1"/>
  <c r="AG2666" i="1"/>
  <c r="AJ2666" i="1"/>
  <c r="AU2666" i="1"/>
  <c r="AH2667" i="1"/>
  <c r="AE2668" i="1"/>
  <c r="AB2669" i="1"/>
  <c r="AM2669" i="1"/>
  <c r="AS2670" i="1"/>
  <c r="AK2670" i="1"/>
  <c r="AC2670" i="1"/>
  <c r="AW2670" i="1"/>
  <c r="AO2670" i="1"/>
  <c r="AG2670" i="1"/>
  <c r="AJ2670" i="1"/>
  <c r="AU2670" i="1"/>
  <c r="AH2671" i="1"/>
  <c r="AE2672" i="1"/>
  <c r="AB2673" i="1"/>
  <c r="AM2673" i="1"/>
  <c r="AS2674" i="1"/>
  <c r="AK2674" i="1"/>
  <c r="AC2674" i="1"/>
  <c r="AW2674" i="1"/>
  <c r="AO2674" i="1"/>
  <c r="AG2674" i="1"/>
  <c r="AJ2674" i="1"/>
  <c r="AU2674" i="1"/>
  <c r="AH2675" i="1"/>
  <c r="AE2676" i="1"/>
  <c r="AB2677" i="1"/>
  <c r="AM2677" i="1"/>
  <c r="AS2678" i="1"/>
  <c r="AK2678" i="1"/>
  <c r="AC2678" i="1"/>
  <c r="AW2678" i="1"/>
  <c r="AO2678" i="1"/>
  <c r="AG2678" i="1"/>
  <c r="AJ2678" i="1"/>
  <c r="AU2678" i="1"/>
  <c r="AH2679" i="1"/>
  <c r="AE2680" i="1"/>
  <c r="AB2681" i="1"/>
  <c r="AM2681" i="1"/>
  <c r="AS2682" i="1"/>
  <c r="AK2682" i="1"/>
  <c r="AC2682" i="1"/>
  <c r="AW2682" i="1"/>
  <c r="AO2682" i="1"/>
  <c r="AG2682" i="1"/>
  <c r="AJ2682" i="1"/>
  <c r="AU2682" i="1"/>
  <c r="AH2683" i="1"/>
  <c r="AE2684" i="1"/>
  <c r="AP2684" i="1"/>
  <c r="AB2685" i="1"/>
  <c r="AM2685" i="1"/>
  <c r="AS2686" i="1"/>
  <c r="AK2686" i="1"/>
  <c r="AC2686" i="1"/>
  <c r="AW2686" i="1"/>
  <c r="AO2686" i="1"/>
  <c r="AG2686" i="1"/>
  <c r="AJ2686" i="1"/>
  <c r="AU2686" i="1"/>
  <c r="AH2687" i="1"/>
  <c r="AE2688" i="1"/>
  <c r="AP2688" i="1"/>
  <c r="AB2689" i="1"/>
  <c r="AM2689" i="1"/>
  <c r="AS2690" i="1"/>
  <c r="AK2690" i="1"/>
  <c r="AC2690" i="1"/>
  <c r="AW2690" i="1"/>
  <c r="AO2690" i="1"/>
  <c r="AG2690" i="1"/>
  <c r="AJ2690" i="1"/>
  <c r="AU2690" i="1"/>
  <c r="AH2691" i="1"/>
  <c r="AE2692" i="1"/>
  <c r="AP2692" i="1"/>
  <c r="AB2693" i="1"/>
  <c r="AM2693" i="1"/>
  <c r="AS2694" i="1"/>
  <c r="AK2694" i="1"/>
  <c r="AC2694" i="1"/>
  <c r="AW2694" i="1"/>
  <c r="AO2694" i="1"/>
  <c r="AG2694" i="1"/>
  <c r="AJ2694" i="1"/>
  <c r="AU2694" i="1"/>
  <c r="AH2695" i="1"/>
  <c r="AE2696" i="1"/>
  <c r="AP2696" i="1"/>
  <c r="AB2697" i="1"/>
  <c r="AM2697" i="1"/>
  <c r="AS2698" i="1"/>
  <c r="AK2698" i="1"/>
  <c r="AC2698" i="1"/>
  <c r="AW2698" i="1"/>
  <c r="AO2698" i="1"/>
  <c r="AG2698" i="1"/>
  <c r="AJ2698" i="1"/>
  <c r="AU2698" i="1"/>
  <c r="AH2699" i="1"/>
  <c r="AE2700" i="1"/>
  <c r="AP2700" i="1"/>
  <c r="AB2701" i="1"/>
  <c r="AM2701" i="1"/>
  <c r="AS2702" i="1"/>
  <c r="AK2702" i="1"/>
  <c r="AC2702" i="1"/>
  <c r="AW2702" i="1"/>
  <c r="AO2702" i="1"/>
  <c r="AG2702" i="1"/>
  <c r="AJ2702" i="1"/>
  <c r="AU2702" i="1"/>
  <c r="AH2703" i="1"/>
  <c r="AE2704" i="1"/>
  <c r="AP2704" i="1"/>
  <c r="AB2705" i="1"/>
  <c r="AM2705" i="1"/>
  <c r="AS2706" i="1"/>
  <c r="AK2706" i="1"/>
  <c r="AC2706" i="1"/>
  <c r="AW2706" i="1"/>
  <c r="AO2706" i="1"/>
  <c r="AG2706" i="1"/>
  <c r="AJ2706" i="1"/>
  <c r="AU2706" i="1"/>
  <c r="AH2707" i="1"/>
  <c r="AE2708" i="1"/>
  <c r="AP2708" i="1"/>
  <c r="AB2709" i="1"/>
  <c r="AM2709" i="1"/>
  <c r="AS2710" i="1"/>
  <c r="AK2710" i="1"/>
  <c r="AC2710" i="1"/>
  <c r="AW2710" i="1"/>
  <c r="AO2710" i="1"/>
  <c r="AG2710" i="1"/>
  <c r="AJ2710" i="1"/>
  <c r="AU2710" i="1"/>
  <c r="AH2711" i="1"/>
  <c r="AE2712" i="1"/>
  <c r="AP2712" i="1"/>
  <c r="AB2713" i="1"/>
  <c r="AM2713" i="1"/>
  <c r="AS2714" i="1"/>
  <c r="AK2714" i="1"/>
  <c r="AC2714" i="1"/>
  <c r="AW2714" i="1"/>
  <c r="AO2714" i="1"/>
  <c r="AG2714" i="1"/>
  <c r="AJ2714" i="1"/>
  <c r="AU2714" i="1"/>
  <c r="AH2715" i="1"/>
  <c r="AE2716" i="1"/>
  <c r="AP2716" i="1"/>
  <c r="AB2717" i="1"/>
  <c r="AM2717" i="1"/>
  <c r="AS2718" i="1"/>
  <c r="AK2718" i="1"/>
  <c r="AC2718" i="1"/>
  <c r="AW2718" i="1"/>
  <c r="AO2718" i="1"/>
  <c r="AG2718" i="1"/>
  <c r="AJ2718" i="1"/>
  <c r="AU2718" i="1"/>
  <c r="AH2719" i="1"/>
  <c r="AE2720" i="1"/>
  <c r="AQ2720" i="1"/>
  <c r="AN2976" i="1"/>
  <c r="AD2653" i="1"/>
  <c r="AN2653" i="1"/>
  <c r="AD2657" i="1"/>
  <c r="AN2657" i="1"/>
  <c r="AD2661" i="1"/>
  <c r="AN2661" i="1"/>
  <c r="AD2665" i="1"/>
  <c r="AN2665" i="1"/>
  <c r="AD2669" i="1"/>
  <c r="AN2669" i="1"/>
  <c r="AD2673" i="1"/>
  <c r="AN2673" i="1"/>
  <c r="AD2677" i="1"/>
  <c r="AN2677" i="1"/>
  <c r="AD2681" i="1"/>
  <c r="AN2681" i="1"/>
  <c r="AD2685" i="1"/>
  <c r="AN2685" i="1"/>
  <c r="AD2689" i="1"/>
  <c r="AN2689" i="1"/>
  <c r="AD2693" i="1"/>
  <c r="AN2693" i="1"/>
  <c r="AD2697" i="1"/>
  <c r="AN2697" i="1"/>
  <c r="AD2701" i="1"/>
  <c r="AN2701" i="1"/>
  <c r="AD2705" i="1"/>
  <c r="AN2705" i="1"/>
  <c r="AD2709" i="1"/>
  <c r="AN2709" i="1"/>
  <c r="AD2713" i="1"/>
  <c r="AN2713" i="1"/>
  <c r="AD2717" i="1"/>
  <c r="AN2717" i="1"/>
  <c r="AO2976" i="1"/>
  <c r="AN2984" i="1"/>
  <c r="AH2524" i="1"/>
  <c r="AP2524" i="1"/>
  <c r="AH2525" i="1"/>
  <c r="AP2525" i="1"/>
  <c r="AH2526" i="1"/>
  <c r="AP2526" i="1"/>
  <c r="AH2527" i="1"/>
  <c r="AP2527" i="1"/>
  <c r="AS2528" i="1"/>
  <c r="AK2528" i="1"/>
  <c r="AW2528" i="1"/>
  <c r="AO2528" i="1"/>
  <c r="AH2528" i="1"/>
  <c r="AR2528" i="1"/>
  <c r="AS2531" i="1"/>
  <c r="AK2531" i="1"/>
  <c r="AC2531" i="1"/>
  <c r="AW2531" i="1"/>
  <c r="AO2531" i="1"/>
  <c r="AG2531" i="1"/>
  <c r="AJ2531" i="1"/>
  <c r="AU2531" i="1"/>
  <c r="AS2535" i="1"/>
  <c r="AK2535" i="1"/>
  <c r="AC2535" i="1"/>
  <c r="AW2535" i="1"/>
  <c r="AO2535" i="1"/>
  <c r="AG2535" i="1"/>
  <c r="AJ2535" i="1"/>
  <c r="AU2535" i="1"/>
  <c r="AS2539" i="1"/>
  <c r="AK2539" i="1"/>
  <c r="AC2539" i="1"/>
  <c r="AW2539" i="1"/>
  <c r="AO2539" i="1"/>
  <c r="AG2539" i="1"/>
  <c r="AJ2539" i="1"/>
  <c r="AU2539" i="1"/>
  <c r="AS2543" i="1"/>
  <c r="AK2543" i="1"/>
  <c r="AC2543" i="1"/>
  <c r="AW2543" i="1"/>
  <c r="AO2543" i="1"/>
  <c r="AG2543" i="1"/>
  <c r="AJ2543" i="1"/>
  <c r="AU2543" i="1"/>
  <c r="AS2547" i="1"/>
  <c r="AK2547" i="1"/>
  <c r="AC2547" i="1"/>
  <c r="AW2547" i="1"/>
  <c r="AO2547" i="1"/>
  <c r="AG2547" i="1"/>
  <c r="AJ2547" i="1"/>
  <c r="AU2547" i="1"/>
  <c r="AS2551" i="1"/>
  <c r="AK2551" i="1"/>
  <c r="AC2551" i="1"/>
  <c r="AW2551" i="1"/>
  <c r="AO2551" i="1"/>
  <c r="AG2551" i="1"/>
  <c r="AJ2551" i="1"/>
  <c r="AU2551" i="1"/>
  <c r="AS2555" i="1"/>
  <c r="AK2555" i="1"/>
  <c r="AC2555" i="1"/>
  <c r="AW2555" i="1"/>
  <c r="AO2555" i="1"/>
  <c r="AG2555" i="1"/>
  <c r="AJ2555" i="1"/>
  <c r="AU2555" i="1"/>
  <c r="AS2559" i="1"/>
  <c r="AK2559" i="1"/>
  <c r="AC2559" i="1"/>
  <c r="AW2559" i="1"/>
  <c r="AO2559" i="1"/>
  <c r="AG2559" i="1"/>
  <c r="AJ2559" i="1"/>
  <c r="AU2559" i="1"/>
  <c r="AS2563" i="1"/>
  <c r="AK2563" i="1"/>
  <c r="AC2563" i="1"/>
  <c r="AW2563" i="1"/>
  <c r="AO2563" i="1"/>
  <c r="AG2563" i="1"/>
  <c r="AJ2563" i="1"/>
  <c r="AU2563" i="1"/>
  <c r="AS2567" i="1"/>
  <c r="AK2567" i="1"/>
  <c r="AC2567" i="1"/>
  <c r="AW2567" i="1"/>
  <c r="AO2567" i="1"/>
  <c r="AG2567" i="1"/>
  <c r="AJ2567" i="1"/>
  <c r="AU2567" i="1"/>
  <c r="AS2571" i="1"/>
  <c r="AK2571" i="1"/>
  <c r="AC2571" i="1"/>
  <c r="AW2571" i="1"/>
  <c r="AO2571" i="1"/>
  <c r="AG2571" i="1"/>
  <c r="AJ2571" i="1"/>
  <c r="AU2571" i="1"/>
  <c r="AS2575" i="1"/>
  <c r="AK2575" i="1"/>
  <c r="AC2575" i="1"/>
  <c r="AW2575" i="1"/>
  <c r="AO2575" i="1"/>
  <c r="AG2575" i="1"/>
  <c r="AJ2575" i="1"/>
  <c r="AU2575" i="1"/>
  <c r="AS2579" i="1"/>
  <c r="AK2579" i="1"/>
  <c r="AC2579" i="1"/>
  <c r="AW2579" i="1"/>
  <c r="AO2579" i="1"/>
  <c r="AG2579" i="1"/>
  <c r="AJ2579" i="1"/>
  <c r="AU2579" i="1"/>
  <c r="AS2583" i="1"/>
  <c r="AK2583" i="1"/>
  <c r="AC2583" i="1"/>
  <c r="AW2583" i="1"/>
  <c r="AO2583" i="1"/>
  <c r="AG2583" i="1"/>
  <c r="AJ2583" i="1"/>
  <c r="AU2583" i="1"/>
  <c r="AS2587" i="1"/>
  <c r="AK2587" i="1"/>
  <c r="AC2587" i="1"/>
  <c r="AW2587" i="1"/>
  <c r="AO2587" i="1"/>
  <c r="AG2587" i="1"/>
  <c r="AJ2587" i="1"/>
  <c r="AU2587" i="1"/>
  <c r="AS2591" i="1"/>
  <c r="AK2591" i="1"/>
  <c r="AC2591" i="1"/>
  <c r="AW2591" i="1"/>
  <c r="AO2591" i="1"/>
  <c r="AG2591" i="1"/>
  <c r="AJ2591" i="1"/>
  <c r="AU2591" i="1"/>
  <c r="AS2595" i="1"/>
  <c r="AK2595" i="1"/>
  <c r="AC2595" i="1"/>
  <c r="AW2595" i="1"/>
  <c r="AO2595" i="1"/>
  <c r="AG2595" i="1"/>
  <c r="AJ2595" i="1"/>
  <c r="AU2595" i="1"/>
  <c r="AS2599" i="1"/>
  <c r="AK2599" i="1"/>
  <c r="AC2599" i="1"/>
  <c r="AW2599" i="1"/>
  <c r="AO2599" i="1"/>
  <c r="AG2599" i="1"/>
  <c r="AJ2599" i="1"/>
  <c r="AU2599" i="1"/>
  <c r="AS2603" i="1"/>
  <c r="AK2603" i="1"/>
  <c r="AC2603" i="1"/>
  <c r="AW2603" i="1"/>
  <c r="AO2603" i="1"/>
  <c r="AG2603" i="1"/>
  <c r="AJ2603" i="1"/>
  <c r="AU2603" i="1"/>
  <c r="AS2607" i="1"/>
  <c r="AK2607" i="1"/>
  <c r="AC2607" i="1"/>
  <c r="AW2607" i="1"/>
  <c r="AO2607" i="1"/>
  <c r="AG2607" i="1"/>
  <c r="AJ2607" i="1"/>
  <c r="AU2607" i="1"/>
  <c r="AS2611" i="1"/>
  <c r="AK2611" i="1"/>
  <c r="AC2611" i="1"/>
  <c r="AW2611" i="1"/>
  <c r="AO2611" i="1"/>
  <c r="AG2611" i="1"/>
  <c r="AJ2611" i="1"/>
  <c r="AU2611" i="1"/>
  <c r="AS2615" i="1"/>
  <c r="AK2615" i="1"/>
  <c r="AC2615" i="1"/>
  <c r="AW2615" i="1"/>
  <c r="AO2615" i="1"/>
  <c r="AG2615" i="1"/>
  <c r="AJ2615" i="1"/>
  <c r="AU2615" i="1"/>
  <c r="AS2619" i="1"/>
  <c r="AK2619" i="1"/>
  <c r="AC2619" i="1"/>
  <c r="AW2619" i="1"/>
  <c r="AO2619" i="1"/>
  <c r="AG2619" i="1"/>
  <c r="AJ2619" i="1"/>
  <c r="AU2619" i="1"/>
  <c r="AS2623" i="1"/>
  <c r="AK2623" i="1"/>
  <c r="AC2623" i="1"/>
  <c r="AW2623" i="1"/>
  <c r="AO2623" i="1"/>
  <c r="AG2623" i="1"/>
  <c r="AJ2623" i="1"/>
  <c r="AU2623" i="1"/>
  <c r="AS2627" i="1"/>
  <c r="AK2627" i="1"/>
  <c r="AC2627" i="1"/>
  <c r="AW2627" i="1"/>
  <c r="AO2627" i="1"/>
  <c r="AG2627" i="1"/>
  <c r="AJ2627" i="1"/>
  <c r="AU2627" i="1"/>
  <c r="AS2631" i="1"/>
  <c r="AK2631" i="1"/>
  <c r="AC2631" i="1"/>
  <c r="AW2631" i="1"/>
  <c r="AO2631" i="1"/>
  <c r="AG2631" i="1"/>
  <c r="AJ2631" i="1"/>
  <c r="AU2631" i="1"/>
  <c r="AS2635" i="1"/>
  <c r="AK2635" i="1"/>
  <c r="AC2635" i="1"/>
  <c r="AW2635" i="1"/>
  <c r="AO2635" i="1"/>
  <c r="AG2635" i="1"/>
  <c r="AJ2635" i="1"/>
  <c r="AU2635" i="1"/>
  <c r="AS2639" i="1"/>
  <c r="AK2639" i="1"/>
  <c r="AC2639" i="1"/>
  <c r="AW2639" i="1"/>
  <c r="AO2639" i="1"/>
  <c r="AG2639" i="1"/>
  <c r="AJ2639" i="1"/>
  <c r="AU2639" i="1"/>
  <c r="AS2643" i="1"/>
  <c r="AK2643" i="1"/>
  <c r="AC2643" i="1"/>
  <c r="AW2643" i="1"/>
  <c r="AO2643" i="1"/>
  <c r="AG2643" i="1"/>
  <c r="AJ2643" i="1"/>
  <c r="AU2643" i="1"/>
  <c r="AS2647" i="1"/>
  <c r="AK2647" i="1"/>
  <c r="AC2647" i="1"/>
  <c r="AW2647" i="1"/>
  <c r="AO2647" i="1"/>
  <c r="AG2647" i="1"/>
  <c r="AJ2647" i="1"/>
  <c r="AU2647" i="1"/>
  <c r="AS2651" i="1"/>
  <c r="AK2651" i="1"/>
  <c r="AC2651" i="1"/>
  <c r="AW2651" i="1"/>
  <c r="AO2651" i="1"/>
  <c r="AG2651" i="1"/>
  <c r="AJ2651" i="1"/>
  <c r="AU2651" i="1"/>
  <c r="AE2653" i="1"/>
  <c r="AP2653" i="1"/>
  <c r="AS2655" i="1"/>
  <c r="AK2655" i="1"/>
  <c r="AC2655" i="1"/>
  <c r="AW2655" i="1"/>
  <c r="AO2655" i="1"/>
  <c r="AG2655" i="1"/>
  <c r="AJ2655" i="1"/>
  <c r="AU2655" i="1"/>
  <c r="AE2657" i="1"/>
  <c r="AP2657" i="1"/>
  <c r="AS2659" i="1"/>
  <c r="AK2659" i="1"/>
  <c r="AC2659" i="1"/>
  <c r="AW2659" i="1"/>
  <c r="AO2659" i="1"/>
  <c r="AG2659" i="1"/>
  <c r="AJ2659" i="1"/>
  <c r="AU2659" i="1"/>
  <c r="AE2661" i="1"/>
  <c r="AP2661" i="1"/>
  <c r="AS2663" i="1"/>
  <c r="AK2663" i="1"/>
  <c r="AC2663" i="1"/>
  <c r="AW2663" i="1"/>
  <c r="AO2663" i="1"/>
  <c r="AG2663" i="1"/>
  <c r="AJ2663" i="1"/>
  <c r="AU2663" i="1"/>
  <c r="AE2665" i="1"/>
  <c r="AP2665" i="1"/>
  <c r="AS2667" i="1"/>
  <c r="AK2667" i="1"/>
  <c r="AC2667" i="1"/>
  <c r="AW2667" i="1"/>
  <c r="AO2667" i="1"/>
  <c r="AG2667" i="1"/>
  <c r="AJ2667" i="1"/>
  <c r="AU2667" i="1"/>
  <c r="AE2669" i="1"/>
  <c r="AP2669" i="1"/>
  <c r="AS2671" i="1"/>
  <c r="AK2671" i="1"/>
  <c r="AC2671" i="1"/>
  <c r="AW2671" i="1"/>
  <c r="AO2671" i="1"/>
  <c r="AG2671" i="1"/>
  <c r="AJ2671" i="1"/>
  <c r="AU2671" i="1"/>
  <c r="AE2673" i="1"/>
  <c r="AP2673" i="1"/>
  <c r="AS2675" i="1"/>
  <c r="AK2675" i="1"/>
  <c r="AC2675" i="1"/>
  <c r="AW2675" i="1"/>
  <c r="AO2675" i="1"/>
  <c r="AG2675" i="1"/>
  <c r="AJ2675" i="1"/>
  <c r="AU2675" i="1"/>
  <c r="AE2677" i="1"/>
  <c r="AP2677" i="1"/>
  <c r="AS2679" i="1"/>
  <c r="AK2679" i="1"/>
  <c r="AC2679" i="1"/>
  <c r="AW2679" i="1"/>
  <c r="AO2679" i="1"/>
  <c r="AG2679" i="1"/>
  <c r="AJ2679" i="1"/>
  <c r="AU2679" i="1"/>
  <c r="AE2681" i="1"/>
  <c r="AP2681" i="1"/>
  <c r="AS2683" i="1"/>
  <c r="AK2683" i="1"/>
  <c r="AC2683" i="1"/>
  <c r="AW2683" i="1"/>
  <c r="AO2683" i="1"/>
  <c r="AG2683" i="1"/>
  <c r="AJ2683" i="1"/>
  <c r="AU2683" i="1"/>
  <c r="AE2685" i="1"/>
  <c r="AP2685" i="1"/>
  <c r="AS2687" i="1"/>
  <c r="AK2687" i="1"/>
  <c r="AC2687" i="1"/>
  <c r="AW2687" i="1"/>
  <c r="AO2687" i="1"/>
  <c r="AG2687" i="1"/>
  <c r="AJ2687" i="1"/>
  <c r="AU2687" i="1"/>
  <c r="AE2689" i="1"/>
  <c r="AP2689" i="1"/>
  <c r="AS2691" i="1"/>
  <c r="AK2691" i="1"/>
  <c r="AC2691" i="1"/>
  <c r="AW2691" i="1"/>
  <c r="AO2691" i="1"/>
  <c r="AG2691" i="1"/>
  <c r="AJ2691" i="1"/>
  <c r="AU2691" i="1"/>
  <c r="AE2693" i="1"/>
  <c r="AP2693" i="1"/>
  <c r="AS2695" i="1"/>
  <c r="AK2695" i="1"/>
  <c r="AC2695" i="1"/>
  <c r="AW2695" i="1"/>
  <c r="AO2695" i="1"/>
  <c r="AG2695" i="1"/>
  <c r="AJ2695" i="1"/>
  <c r="AU2695" i="1"/>
  <c r="AE2697" i="1"/>
  <c r="AP2697" i="1"/>
  <c r="AS2699" i="1"/>
  <c r="AK2699" i="1"/>
  <c r="AC2699" i="1"/>
  <c r="AW2699" i="1"/>
  <c r="AO2699" i="1"/>
  <c r="AG2699" i="1"/>
  <c r="AJ2699" i="1"/>
  <c r="AU2699" i="1"/>
  <c r="AE2701" i="1"/>
  <c r="AP2701" i="1"/>
  <c r="AS2703" i="1"/>
  <c r="AK2703" i="1"/>
  <c r="AC2703" i="1"/>
  <c r="AW2703" i="1"/>
  <c r="AO2703" i="1"/>
  <c r="AG2703" i="1"/>
  <c r="AJ2703" i="1"/>
  <c r="AU2703" i="1"/>
  <c r="AE2705" i="1"/>
  <c r="AP2705" i="1"/>
  <c r="AS2707" i="1"/>
  <c r="AK2707" i="1"/>
  <c r="AC2707" i="1"/>
  <c r="AW2707" i="1"/>
  <c r="AO2707" i="1"/>
  <c r="AG2707" i="1"/>
  <c r="AJ2707" i="1"/>
  <c r="AU2707" i="1"/>
  <c r="AE2709" i="1"/>
  <c r="AP2709" i="1"/>
  <c r="AS2711" i="1"/>
  <c r="AK2711" i="1"/>
  <c r="AC2711" i="1"/>
  <c r="AW2711" i="1"/>
  <c r="AO2711" i="1"/>
  <c r="AG2711" i="1"/>
  <c r="AJ2711" i="1"/>
  <c r="AU2711" i="1"/>
  <c r="AE2713" i="1"/>
  <c r="AP2713" i="1"/>
  <c r="AS2715" i="1"/>
  <c r="AK2715" i="1"/>
  <c r="AC2715" i="1"/>
  <c r="AW2715" i="1"/>
  <c r="AO2715" i="1"/>
  <c r="AG2715" i="1"/>
  <c r="AJ2715" i="1"/>
  <c r="AU2715" i="1"/>
  <c r="AE2717" i="1"/>
  <c r="AP2717" i="1"/>
  <c r="AS2719" i="1"/>
  <c r="AK2719" i="1"/>
  <c r="AC2719" i="1"/>
  <c r="AW2719" i="1"/>
  <c r="AO2719" i="1"/>
  <c r="AG2719" i="1"/>
  <c r="AJ2719" i="1"/>
  <c r="AU2719" i="1"/>
  <c r="AO2984" i="1"/>
  <c r="AA2524" i="1"/>
  <c r="AI2524" i="1"/>
  <c r="AQ2524" i="1"/>
  <c r="AA2525" i="1"/>
  <c r="AI2525" i="1"/>
  <c r="AQ2525" i="1"/>
  <c r="AA2526" i="1"/>
  <c r="AI2526" i="1"/>
  <c r="AQ2526" i="1"/>
  <c r="AA2527" i="1"/>
  <c r="AI2527" i="1"/>
  <c r="AQ2527" i="1"/>
  <c r="AA2528" i="1"/>
  <c r="AI2528" i="1"/>
  <c r="AT2528" i="1"/>
  <c r="AA2531" i="1"/>
  <c r="AL2531" i="1"/>
  <c r="AV2531" i="1"/>
  <c r="AA2535" i="1"/>
  <c r="AL2535" i="1"/>
  <c r="AV2535" i="1"/>
  <c r="AA2539" i="1"/>
  <c r="AL2539" i="1"/>
  <c r="AV2539" i="1"/>
  <c r="AA2543" i="1"/>
  <c r="AL2543" i="1"/>
  <c r="AV2543" i="1"/>
  <c r="AA2547" i="1"/>
  <c r="AL2547" i="1"/>
  <c r="AV2547" i="1"/>
  <c r="AA2551" i="1"/>
  <c r="AL2551" i="1"/>
  <c r="AV2551" i="1"/>
  <c r="AA2555" i="1"/>
  <c r="AL2555" i="1"/>
  <c r="AV2555" i="1"/>
  <c r="AA2559" i="1"/>
  <c r="AL2559" i="1"/>
  <c r="AV2559" i="1"/>
  <c r="AA2563" i="1"/>
  <c r="AL2563" i="1"/>
  <c r="AV2563" i="1"/>
  <c r="AA2567" i="1"/>
  <c r="AL2567" i="1"/>
  <c r="AV2567" i="1"/>
  <c r="AA2571" i="1"/>
  <c r="AL2571" i="1"/>
  <c r="AV2571" i="1"/>
  <c r="AA2575" i="1"/>
  <c r="AL2575" i="1"/>
  <c r="AV2575" i="1"/>
  <c r="AA2579" i="1"/>
  <c r="AL2579" i="1"/>
  <c r="AV2579" i="1"/>
  <c r="AA2583" i="1"/>
  <c r="AL2583" i="1"/>
  <c r="AV2583" i="1"/>
  <c r="AA2587" i="1"/>
  <c r="AL2587" i="1"/>
  <c r="AV2587" i="1"/>
  <c r="AA2591" i="1"/>
  <c r="AL2591" i="1"/>
  <c r="AV2591" i="1"/>
  <c r="AA2595" i="1"/>
  <c r="AL2595" i="1"/>
  <c r="AV2595" i="1"/>
  <c r="AA2599" i="1"/>
  <c r="AL2599" i="1"/>
  <c r="AV2599" i="1"/>
  <c r="AA2603" i="1"/>
  <c r="AL2603" i="1"/>
  <c r="AV2603" i="1"/>
  <c r="AA2607" i="1"/>
  <c r="AL2607" i="1"/>
  <c r="AV2607" i="1"/>
  <c r="AA2611" i="1"/>
  <c r="AL2611" i="1"/>
  <c r="AV2611" i="1"/>
  <c r="AA2615" i="1"/>
  <c r="AL2615" i="1"/>
  <c r="AV2615" i="1"/>
  <c r="AA2619" i="1"/>
  <c r="AL2619" i="1"/>
  <c r="AV2619" i="1"/>
  <c r="AA2623" i="1"/>
  <c r="AL2623" i="1"/>
  <c r="AV2623" i="1"/>
  <c r="AA2627" i="1"/>
  <c r="AL2627" i="1"/>
  <c r="AV2627" i="1"/>
  <c r="AA2631" i="1"/>
  <c r="AL2631" i="1"/>
  <c r="AV2631" i="1"/>
  <c r="AA2635" i="1"/>
  <c r="AL2635" i="1"/>
  <c r="AV2635" i="1"/>
  <c r="AA2639" i="1"/>
  <c r="AL2639" i="1"/>
  <c r="AV2639" i="1"/>
  <c r="AA2643" i="1"/>
  <c r="AL2643" i="1"/>
  <c r="AV2643" i="1"/>
  <c r="AA2647" i="1"/>
  <c r="AL2647" i="1"/>
  <c r="AV2647" i="1"/>
  <c r="AA2651" i="1"/>
  <c r="AL2651" i="1"/>
  <c r="AV2651" i="1"/>
  <c r="AF2653" i="1"/>
  <c r="AQ2653" i="1"/>
  <c r="AA2655" i="1"/>
  <c r="AL2655" i="1"/>
  <c r="AV2655" i="1"/>
  <c r="AF2657" i="1"/>
  <c r="AQ2657" i="1"/>
  <c r="AA2659" i="1"/>
  <c r="AL2659" i="1"/>
  <c r="AV2659" i="1"/>
  <c r="AF2661" i="1"/>
  <c r="AQ2661" i="1"/>
  <c r="AA2663" i="1"/>
  <c r="AL2663" i="1"/>
  <c r="AV2663" i="1"/>
  <c r="AF2665" i="1"/>
  <c r="AQ2665" i="1"/>
  <c r="AA2667" i="1"/>
  <c r="AL2667" i="1"/>
  <c r="AV2667" i="1"/>
  <c r="AF2669" i="1"/>
  <c r="AQ2669" i="1"/>
  <c r="AA2671" i="1"/>
  <c r="AL2671" i="1"/>
  <c r="AV2671" i="1"/>
  <c r="AF2673" i="1"/>
  <c r="AQ2673" i="1"/>
  <c r="AA2675" i="1"/>
  <c r="AL2675" i="1"/>
  <c r="AV2675" i="1"/>
  <c r="AF2677" i="1"/>
  <c r="AQ2677" i="1"/>
  <c r="AA2679" i="1"/>
  <c r="AL2679" i="1"/>
  <c r="AV2679" i="1"/>
  <c r="AF2681" i="1"/>
  <c r="AQ2681" i="1"/>
  <c r="AA2683" i="1"/>
  <c r="AL2683" i="1"/>
  <c r="AV2683" i="1"/>
  <c r="AI2684" i="1"/>
  <c r="AF2685" i="1"/>
  <c r="AQ2685" i="1"/>
  <c r="AA2687" i="1"/>
  <c r="AL2687" i="1"/>
  <c r="AV2687" i="1"/>
  <c r="AI2688" i="1"/>
  <c r="AF2689" i="1"/>
  <c r="AQ2689" i="1"/>
  <c r="AA2691" i="1"/>
  <c r="AL2691" i="1"/>
  <c r="AV2691" i="1"/>
  <c r="AI2692" i="1"/>
  <c r="AF2693" i="1"/>
  <c r="AQ2693" i="1"/>
  <c r="AA2695" i="1"/>
  <c r="AL2695" i="1"/>
  <c r="AV2695" i="1"/>
  <c r="AI2696" i="1"/>
  <c r="AF2697" i="1"/>
  <c r="AQ2697" i="1"/>
  <c r="AA2699" i="1"/>
  <c r="AL2699" i="1"/>
  <c r="AV2699" i="1"/>
  <c r="AI2700" i="1"/>
  <c r="AF2701" i="1"/>
  <c r="AQ2701" i="1"/>
  <c r="AA2703" i="1"/>
  <c r="AL2703" i="1"/>
  <c r="AV2703" i="1"/>
  <c r="AI2704" i="1"/>
  <c r="AF2705" i="1"/>
  <c r="AQ2705" i="1"/>
  <c r="AA2707" i="1"/>
  <c r="AL2707" i="1"/>
  <c r="AV2707" i="1"/>
  <c r="AI2708" i="1"/>
  <c r="AF2709" i="1"/>
  <c r="AQ2709" i="1"/>
  <c r="AA2711" i="1"/>
  <c r="AL2711" i="1"/>
  <c r="AV2711" i="1"/>
  <c r="AI2712" i="1"/>
  <c r="AF2713" i="1"/>
  <c r="AQ2713" i="1"/>
  <c r="AA2715" i="1"/>
  <c r="AL2715" i="1"/>
  <c r="AV2715" i="1"/>
  <c r="AI2716" i="1"/>
  <c r="AF2717" i="1"/>
  <c r="AQ2717" i="1"/>
  <c r="AA2719" i="1"/>
  <c r="AL2719" i="1"/>
  <c r="AV2719" i="1"/>
  <c r="AI2720" i="1"/>
  <c r="AU2975" i="1"/>
  <c r="AM2975" i="1"/>
  <c r="AE2975" i="1"/>
  <c r="AT2975" i="1"/>
  <c r="AL2975" i="1"/>
  <c r="AD2975" i="1"/>
  <c r="AS2975" i="1"/>
  <c r="AK2975" i="1"/>
  <c r="AC2975" i="1"/>
  <c r="AW2975" i="1"/>
  <c r="AI2975" i="1"/>
  <c r="AV2975" i="1"/>
  <c r="AH2975" i="1"/>
  <c r="AR2975" i="1"/>
  <c r="AG2975" i="1"/>
  <c r="AQ2975" i="1"/>
  <c r="AF2975" i="1"/>
  <c r="AP2975" i="1"/>
  <c r="AB2975" i="1"/>
  <c r="AO2975" i="1"/>
  <c r="AA2975" i="1"/>
  <c r="AB2524" i="1"/>
  <c r="AJ2524" i="1"/>
  <c r="AB2525" i="1"/>
  <c r="AJ2525" i="1"/>
  <c r="AB2526" i="1"/>
  <c r="AJ2526" i="1"/>
  <c r="AB2527" i="1"/>
  <c r="AJ2527" i="1"/>
  <c r="AB2528" i="1"/>
  <c r="AJ2528" i="1"/>
  <c r="AU2528" i="1"/>
  <c r="AB2531" i="1"/>
  <c r="AM2531" i="1"/>
  <c r="AS2532" i="1"/>
  <c r="AK2532" i="1"/>
  <c r="AC2532" i="1"/>
  <c r="AW2532" i="1"/>
  <c r="AO2532" i="1"/>
  <c r="AG2532" i="1"/>
  <c r="AJ2532" i="1"/>
  <c r="AU2532" i="1"/>
  <c r="AB2535" i="1"/>
  <c r="AM2535" i="1"/>
  <c r="AS2536" i="1"/>
  <c r="AK2536" i="1"/>
  <c r="AC2536" i="1"/>
  <c r="AW2536" i="1"/>
  <c r="AO2536" i="1"/>
  <c r="AG2536" i="1"/>
  <c r="AJ2536" i="1"/>
  <c r="AU2536" i="1"/>
  <c r="AB2539" i="1"/>
  <c r="AM2539" i="1"/>
  <c r="AS2540" i="1"/>
  <c r="AK2540" i="1"/>
  <c r="AC2540" i="1"/>
  <c r="AW2540" i="1"/>
  <c r="AO2540" i="1"/>
  <c r="AG2540" i="1"/>
  <c r="AJ2540" i="1"/>
  <c r="AU2540" i="1"/>
  <c r="AB2543" i="1"/>
  <c r="AM2543" i="1"/>
  <c r="AS2544" i="1"/>
  <c r="AK2544" i="1"/>
  <c r="AC2544" i="1"/>
  <c r="AW2544" i="1"/>
  <c r="AO2544" i="1"/>
  <c r="AG2544" i="1"/>
  <c r="AJ2544" i="1"/>
  <c r="AU2544" i="1"/>
  <c r="AB2547" i="1"/>
  <c r="AM2547" i="1"/>
  <c r="AS2548" i="1"/>
  <c r="AK2548" i="1"/>
  <c r="AC2548" i="1"/>
  <c r="AW2548" i="1"/>
  <c r="AO2548" i="1"/>
  <c r="AG2548" i="1"/>
  <c r="AJ2548" i="1"/>
  <c r="AU2548" i="1"/>
  <c r="AB2551" i="1"/>
  <c r="AM2551" i="1"/>
  <c r="AS2552" i="1"/>
  <c r="AK2552" i="1"/>
  <c r="AC2552" i="1"/>
  <c r="AW2552" i="1"/>
  <c r="AO2552" i="1"/>
  <c r="AG2552" i="1"/>
  <c r="AJ2552" i="1"/>
  <c r="AU2552" i="1"/>
  <c r="AB2555" i="1"/>
  <c r="AM2555" i="1"/>
  <c r="AS2556" i="1"/>
  <c r="AK2556" i="1"/>
  <c r="AC2556" i="1"/>
  <c r="AW2556" i="1"/>
  <c r="AO2556" i="1"/>
  <c r="AG2556" i="1"/>
  <c r="AJ2556" i="1"/>
  <c r="AU2556" i="1"/>
  <c r="AB2559" i="1"/>
  <c r="AM2559" i="1"/>
  <c r="AS2560" i="1"/>
  <c r="AK2560" i="1"/>
  <c r="AC2560" i="1"/>
  <c r="AW2560" i="1"/>
  <c r="AO2560" i="1"/>
  <c r="AG2560" i="1"/>
  <c r="AJ2560" i="1"/>
  <c r="AU2560" i="1"/>
  <c r="AB2563" i="1"/>
  <c r="AM2563" i="1"/>
  <c r="AS2564" i="1"/>
  <c r="AK2564" i="1"/>
  <c r="AC2564" i="1"/>
  <c r="AW2564" i="1"/>
  <c r="AO2564" i="1"/>
  <c r="AG2564" i="1"/>
  <c r="AJ2564" i="1"/>
  <c r="AU2564" i="1"/>
  <c r="AB2567" i="1"/>
  <c r="AM2567" i="1"/>
  <c r="AS2568" i="1"/>
  <c r="AK2568" i="1"/>
  <c r="AC2568" i="1"/>
  <c r="AW2568" i="1"/>
  <c r="AO2568" i="1"/>
  <c r="AG2568" i="1"/>
  <c r="AJ2568" i="1"/>
  <c r="AU2568" i="1"/>
  <c r="AB2571" i="1"/>
  <c r="AM2571" i="1"/>
  <c r="AS2572" i="1"/>
  <c r="AK2572" i="1"/>
  <c r="AC2572" i="1"/>
  <c r="AW2572" i="1"/>
  <c r="AO2572" i="1"/>
  <c r="AG2572" i="1"/>
  <c r="AJ2572" i="1"/>
  <c r="AU2572" i="1"/>
  <c r="AB2575" i="1"/>
  <c r="AM2575" i="1"/>
  <c r="AS2576" i="1"/>
  <c r="AK2576" i="1"/>
  <c r="AC2576" i="1"/>
  <c r="AW2576" i="1"/>
  <c r="AO2576" i="1"/>
  <c r="AG2576" i="1"/>
  <c r="AJ2576" i="1"/>
  <c r="AU2576" i="1"/>
  <c r="AB2579" i="1"/>
  <c r="AM2579" i="1"/>
  <c r="AS2580" i="1"/>
  <c r="AK2580" i="1"/>
  <c r="AC2580" i="1"/>
  <c r="AW2580" i="1"/>
  <c r="AO2580" i="1"/>
  <c r="AG2580" i="1"/>
  <c r="AJ2580" i="1"/>
  <c r="AU2580" i="1"/>
  <c r="AB2583" i="1"/>
  <c r="AM2583" i="1"/>
  <c r="AS2584" i="1"/>
  <c r="AK2584" i="1"/>
  <c r="AC2584" i="1"/>
  <c r="AW2584" i="1"/>
  <c r="AO2584" i="1"/>
  <c r="AG2584" i="1"/>
  <c r="AJ2584" i="1"/>
  <c r="AU2584" i="1"/>
  <c r="AB2587" i="1"/>
  <c r="AM2587" i="1"/>
  <c r="AS2588" i="1"/>
  <c r="AK2588" i="1"/>
  <c r="AC2588" i="1"/>
  <c r="AW2588" i="1"/>
  <c r="AO2588" i="1"/>
  <c r="AG2588" i="1"/>
  <c r="AJ2588" i="1"/>
  <c r="AU2588" i="1"/>
  <c r="AB2591" i="1"/>
  <c r="AM2591" i="1"/>
  <c r="AS2592" i="1"/>
  <c r="AK2592" i="1"/>
  <c r="AC2592" i="1"/>
  <c r="AW2592" i="1"/>
  <c r="AO2592" i="1"/>
  <c r="AG2592" i="1"/>
  <c r="AJ2592" i="1"/>
  <c r="AU2592" i="1"/>
  <c r="AB2595" i="1"/>
  <c r="AM2595" i="1"/>
  <c r="AS2596" i="1"/>
  <c r="AK2596" i="1"/>
  <c r="AC2596" i="1"/>
  <c r="AW2596" i="1"/>
  <c r="AO2596" i="1"/>
  <c r="AG2596" i="1"/>
  <c r="AJ2596" i="1"/>
  <c r="AU2596" i="1"/>
  <c r="AB2599" i="1"/>
  <c r="AM2599" i="1"/>
  <c r="AS2600" i="1"/>
  <c r="AK2600" i="1"/>
  <c r="AC2600" i="1"/>
  <c r="AW2600" i="1"/>
  <c r="AO2600" i="1"/>
  <c r="AG2600" i="1"/>
  <c r="AJ2600" i="1"/>
  <c r="AU2600" i="1"/>
  <c r="AB2603" i="1"/>
  <c r="AM2603" i="1"/>
  <c r="AS2604" i="1"/>
  <c r="AK2604" i="1"/>
  <c r="AC2604" i="1"/>
  <c r="AW2604" i="1"/>
  <c r="AO2604" i="1"/>
  <c r="AG2604" i="1"/>
  <c r="AJ2604" i="1"/>
  <c r="AU2604" i="1"/>
  <c r="AB2607" i="1"/>
  <c r="AM2607" i="1"/>
  <c r="AS2608" i="1"/>
  <c r="AK2608" i="1"/>
  <c r="AC2608" i="1"/>
  <c r="AW2608" i="1"/>
  <c r="AO2608" i="1"/>
  <c r="AG2608" i="1"/>
  <c r="AJ2608" i="1"/>
  <c r="AU2608" i="1"/>
  <c r="AB2611" i="1"/>
  <c r="AM2611" i="1"/>
  <c r="AS2612" i="1"/>
  <c r="AK2612" i="1"/>
  <c r="AC2612" i="1"/>
  <c r="AW2612" i="1"/>
  <c r="AO2612" i="1"/>
  <c r="AG2612" i="1"/>
  <c r="AJ2612" i="1"/>
  <c r="AU2612" i="1"/>
  <c r="AB2615" i="1"/>
  <c r="AM2615" i="1"/>
  <c r="AS2616" i="1"/>
  <c r="AK2616" i="1"/>
  <c r="AC2616" i="1"/>
  <c r="AW2616" i="1"/>
  <c r="AO2616" i="1"/>
  <c r="AG2616" i="1"/>
  <c r="AJ2616" i="1"/>
  <c r="AU2616" i="1"/>
  <c r="AB2619" i="1"/>
  <c r="AM2619" i="1"/>
  <c r="AS2620" i="1"/>
  <c r="AK2620" i="1"/>
  <c r="AC2620" i="1"/>
  <c r="AW2620" i="1"/>
  <c r="AO2620" i="1"/>
  <c r="AG2620" i="1"/>
  <c r="AJ2620" i="1"/>
  <c r="AU2620" i="1"/>
  <c r="AB2623" i="1"/>
  <c r="AM2623" i="1"/>
  <c r="AS2624" i="1"/>
  <c r="AK2624" i="1"/>
  <c r="AC2624" i="1"/>
  <c r="AW2624" i="1"/>
  <c r="AO2624" i="1"/>
  <c r="AG2624" i="1"/>
  <c r="AJ2624" i="1"/>
  <c r="AU2624" i="1"/>
  <c r="AB2627" i="1"/>
  <c r="AM2627" i="1"/>
  <c r="AS2628" i="1"/>
  <c r="AK2628" i="1"/>
  <c r="AC2628" i="1"/>
  <c r="AW2628" i="1"/>
  <c r="AO2628" i="1"/>
  <c r="AG2628" i="1"/>
  <c r="AJ2628" i="1"/>
  <c r="AU2628" i="1"/>
  <c r="AB2631" i="1"/>
  <c r="AM2631" i="1"/>
  <c r="AS2632" i="1"/>
  <c r="AK2632" i="1"/>
  <c r="AC2632" i="1"/>
  <c r="AW2632" i="1"/>
  <c r="AO2632" i="1"/>
  <c r="AG2632" i="1"/>
  <c r="AJ2632" i="1"/>
  <c r="AU2632" i="1"/>
  <c r="AB2635" i="1"/>
  <c r="AM2635" i="1"/>
  <c r="AS2636" i="1"/>
  <c r="AK2636" i="1"/>
  <c r="AC2636" i="1"/>
  <c r="AW2636" i="1"/>
  <c r="AO2636" i="1"/>
  <c r="AG2636" i="1"/>
  <c r="AJ2636" i="1"/>
  <c r="AU2636" i="1"/>
  <c r="AB2639" i="1"/>
  <c r="AM2639" i="1"/>
  <c r="AS2640" i="1"/>
  <c r="AK2640" i="1"/>
  <c r="AC2640" i="1"/>
  <c r="AW2640" i="1"/>
  <c r="AO2640" i="1"/>
  <c r="AG2640" i="1"/>
  <c r="AJ2640" i="1"/>
  <c r="AU2640" i="1"/>
  <c r="AB2643" i="1"/>
  <c r="AM2643" i="1"/>
  <c r="AS2644" i="1"/>
  <c r="AK2644" i="1"/>
  <c r="AC2644" i="1"/>
  <c r="AW2644" i="1"/>
  <c r="AO2644" i="1"/>
  <c r="AG2644" i="1"/>
  <c r="AJ2644" i="1"/>
  <c r="AU2644" i="1"/>
  <c r="AB2647" i="1"/>
  <c r="AM2647" i="1"/>
  <c r="AS2648" i="1"/>
  <c r="AK2648" i="1"/>
  <c r="AC2648" i="1"/>
  <c r="AW2648" i="1"/>
  <c r="AO2648" i="1"/>
  <c r="AG2648" i="1"/>
  <c r="AJ2648" i="1"/>
  <c r="AU2648" i="1"/>
  <c r="AB2651" i="1"/>
  <c r="AM2651" i="1"/>
  <c r="AS2652" i="1"/>
  <c r="AK2652" i="1"/>
  <c r="AC2652" i="1"/>
  <c r="AW2652" i="1"/>
  <c r="AO2652" i="1"/>
  <c r="AG2652" i="1"/>
  <c r="AJ2652" i="1"/>
  <c r="AU2652" i="1"/>
  <c r="AH2653" i="1"/>
  <c r="AR2653" i="1"/>
  <c r="AB2655" i="1"/>
  <c r="AM2655" i="1"/>
  <c r="AS2656" i="1"/>
  <c r="AK2656" i="1"/>
  <c r="AC2656" i="1"/>
  <c r="AW2656" i="1"/>
  <c r="AO2656" i="1"/>
  <c r="AG2656" i="1"/>
  <c r="AJ2656" i="1"/>
  <c r="AU2656" i="1"/>
  <c r="AH2657" i="1"/>
  <c r="AR2657" i="1"/>
  <c r="AB2659" i="1"/>
  <c r="AM2659" i="1"/>
  <c r="AS2660" i="1"/>
  <c r="AK2660" i="1"/>
  <c r="AC2660" i="1"/>
  <c r="AW2660" i="1"/>
  <c r="AO2660" i="1"/>
  <c r="AG2660" i="1"/>
  <c r="AJ2660" i="1"/>
  <c r="AU2660" i="1"/>
  <c r="AH2661" i="1"/>
  <c r="AR2661" i="1"/>
  <c r="AB2663" i="1"/>
  <c r="AM2663" i="1"/>
  <c r="AS2664" i="1"/>
  <c r="AK2664" i="1"/>
  <c r="AC2664" i="1"/>
  <c r="AW2664" i="1"/>
  <c r="AO2664" i="1"/>
  <c r="AG2664" i="1"/>
  <c r="AJ2664" i="1"/>
  <c r="AU2664" i="1"/>
  <c r="AH2665" i="1"/>
  <c r="AR2665" i="1"/>
  <c r="AB2667" i="1"/>
  <c r="AM2667" i="1"/>
  <c r="AS2668" i="1"/>
  <c r="AK2668" i="1"/>
  <c r="AC2668" i="1"/>
  <c r="AW2668" i="1"/>
  <c r="AO2668" i="1"/>
  <c r="AG2668" i="1"/>
  <c r="AJ2668" i="1"/>
  <c r="AU2668" i="1"/>
  <c r="AH2669" i="1"/>
  <c r="AR2669" i="1"/>
  <c r="AB2671" i="1"/>
  <c r="AM2671" i="1"/>
  <c r="AS2672" i="1"/>
  <c r="AK2672" i="1"/>
  <c r="AC2672" i="1"/>
  <c r="AW2672" i="1"/>
  <c r="AO2672" i="1"/>
  <c r="AG2672" i="1"/>
  <c r="AJ2672" i="1"/>
  <c r="AU2672" i="1"/>
  <c r="AH2673" i="1"/>
  <c r="AR2673" i="1"/>
  <c r="AB2675" i="1"/>
  <c r="AM2675" i="1"/>
  <c r="AS2676" i="1"/>
  <c r="AK2676" i="1"/>
  <c r="AC2676" i="1"/>
  <c r="AW2676" i="1"/>
  <c r="AO2676" i="1"/>
  <c r="AG2676" i="1"/>
  <c r="AJ2676" i="1"/>
  <c r="AU2676" i="1"/>
  <c r="AH2677" i="1"/>
  <c r="AR2677" i="1"/>
  <c r="AB2679" i="1"/>
  <c r="AM2679" i="1"/>
  <c r="AS2680" i="1"/>
  <c r="AK2680" i="1"/>
  <c r="AC2680" i="1"/>
  <c r="AW2680" i="1"/>
  <c r="AO2680" i="1"/>
  <c r="AG2680" i="1"/>
  <c r="AJ2680" i="1"/>
  <c r="AU2680" i="1"/>
  <c r="AH2681" i="1"/>
  <c r="AR2681" i="1"/>
  <c r="AB2683" i="1"/>
  <c r="AM2683" i="1"/>
  <c r="AS2684" i="1"/>
  <c r="AK2684" i="1"/>
  <c r="AC2684" i="1"/>
  <c r="AW2684" i="1"/>
  <c r="AO2684" i="1"/>
  <c r="AG2684" i="1"/>
  <c r="AJ2684" i="1"/>
  <c r="AU2684" i="1"/>
  <c r="AH2685" i="1"/>
  <c r="AR2685" i="1"/>
  <c r="AB2687" i="1"/>
  <c r="AM2687" i="1"/>
  <c r="AS2688" i="1"/>
  <c r="AK2688" i="1"/>
  <c r="AC2688" i="1"/>
  <c r="AW2688" i="1"/>
  <c r="AO2688" i="1"/>
  <c r="AG2688" i="1"/>
  <c r="AJ2688" i="1"/>
  <c r="AU2688" i="1"/>
  <c r="AH2689" i="1"/>
  <c r="AR2689" i="1"/>
  <c r="AB2691" i="1"/>
  <c r="AM2691" i="1"/>
  <c r="AS2692" i="1"/>
  <c r="AK2692" i="1"/>
  <c r="AC2692" i="1"/>
  <c r="AW2692" i="1"/>
  <c r="AO2692" i="1"/>
  <c r="AG2692" i="1"/>
  <c r="AJ2692" i="1"/>
  <c r="AU2692" i="1"/>
  <c r="AH2693" i="1"/>
  <c r="AR2693" i="1"/>
  <c r="AB2695" i="1"/>
  <c r="AM2695" i="1"/>
  <c r="AS2696" i="1"/>
  <c r="AK2696" i="1"/>
  <c r="AC2696" i="1"/>
  <c r="AW2696" i="1"/>
  <c r="AO2696" i="1"/>
  <c r="AG2696" i="1"/>
  <c r="AJ2696" i="1"/>
  <c r="AU2696" i="1"/>
  <c r="AH2697" i="1"/>
  <c r="AR2697" i="1"/>
  <c r="AB2699" i="1"/>
  <c r="AM2699" i="1"/>
  <c r="AS2700" i="1"/>
  <c r="AK2700" i="1"/>
  <c r="AC2700" i="1"/>
  <c r="AW2700" i="1"/>
  <c r="AO2700" i="1"/>
  <c r="AG2700" i="1"/>
  <c r="AJ2700" i="1"/>
  <c r="AU2700" i="1"/>
  <c r="AH2701" i="1"/>
  <c r="AR2701" i="1"/>
  <c r="AB2703" i="1"/>
  <c r="AM2703" i="1"/>
  <c r="AS2704" i="1"/>
  <c r="AK2704" i="1"/>
  <c r="AC2704" i="1"/>
  <c r="AW2704" i="1"/>
  <c r="AO2704" i="1"/>
  <c r="AG2704" i="1"/>
  <c r="AJ2704" i="1"/>
  <c r="AU2704" i="1"/>
  <c r="AH2705" i="1"/>
  <c r="AR2705" i="1"/>
  <c r="AB2707" i="1"/>
  <c r="AM2707" i="1"/>
  <c r="AS2708" i="1"/>
  <c r="AK2708" i="1"/>
  <c r="AC2708" i="1"/>
  <c r="AW2708" i="1"/>
  <c r="AO2708" i="1"/>
  <c r="AG2708" i="1"/>
  <c r="AJ2708" i="1"/>
  <c r="AU2708" i="1"/>
  <c r="AH2709" i="1"/>
  <c r="AR2709" i="1"/>
  <c r="AB2711" i="1"/>
  <c r="AM2711" i="1"/>
  <c r="AS2712" i="1"/>
  <c r="AK2712" i="1"/>
  <c r="AC2712" i="1"/>
  <c r="AW2712" i="1"/>
  <c r="AO2712" i="1"/>
  <c r="AG2712" i="1"/>
  <c r="AJ2712" i="1"/>
  <c r="AU2712" i="1"/>
  <c r="AH2713" i="1"/>
  <c r="AR2713" i="1"/>
  <c r="AB2715" i="1"/>
  <c r="AM2715" i="1"/>
  <c r="AS2716" i="1"/>
  <c r="AK2716" i="1"/>
  <c r="AC2716" i="1"/>
  <c r="AW2716" i="1"/>
  <c r="AO2716" i="1"/>
  <c r="AG2716" i="1"/>
  <c r="AJ2716" i="1"/>
  <c r="AU2716" i="1"/>
  <c r="AH2717" i="1"/>
  <c r="AR2717" i="1"/>
  <c r="AB2719" i="1"/>
  <c r="AM2719" i="1"/>
  <c r="AS2720" i="1"/>
  <c r="AK2720" i="1"/>
  <c r="AC2720" i="1"/>
  <c r="AP2720" i="1"/>
  <c r="AW2720" i="1"/>
  <c r="AO2720" i="1"/>
  <c r="AG2720" i="1"/>
  <c r="AJ2720" i="1"/>
  <c r="AV2720" i="1"/>
  <c r="AU2983" i="1"/>
  <c r="AM2983" i="1"/>
  <c r="AE2983" i="1"/>
  <c r="AT2983" i="1"/>
  <c r="AL2983" i="1"/>
  <c r="AD2983" i="1"/>
  <c r="AS2983" i="1"/>
  <c r="AK2983" i="1"/>
  <c r="AC2983" i="1"/>
  <c r="AW2983" i="1"/>
  <c r="AI2983" i="1"/>
  <c r="AV2983" i="1"/>
  <c r="AH2983" i="1"/>
  <c r="AR2983" i="1"/>
  <c r="AG2983" i="1"/>
  <c r="AQ2983" i="1"/>
  <c r="AF2983" i="1"/>
  <c r="AP2983" i="1"/>
  <c r="AB2983" i="1"/>
  <c r="AO2983" i="1"/>
  <c r="AA2983" i="1"/>
  <c r="AG2721" i="1"/>
  <c r="AO2721" i="1"/>
  <c r="AW2721" i="1"/>
  <c r="AG2722" i="1"/>
  <c r="AO2722" i="1"/>
  <c r="AW2722" i="1"/>
  <c r="AG2723" i="1"/>
  <c r="AO2723" i="1"/>
  <c r="AW2723" i="1"/>
  <c r="AG2724" i="1"/>
  <c r="AO2724" i="1"/>
  <c r="AW2724" i="1"/>
  <c r="AG2725" i="1"/>
  <c r="AO2725" i="1"/>
  <c r="AW2725" i="1"/>
  <c r="AG2726" i="1"/>
  <c r="AO2726" i="1"/>
  <c r="AW2726" i="1"/>
  <c r="AG2727" i="1"/>
  <c r="AO2727" i="1"/>
  <c r="AW2727" i="1"/>
  <c r="AG2728" i="1"/>
  <c r="AO2728" i="1"/>
  <c r="AW2728" i="1"/>
  <c r="AG2729" i="1"/>
  <c r="AO2729" i="1"/>
  <c r="AW2729" i="1"/>
  <c r="AG2730" i="1"/>
  <c r="AO2730" i="1"/>
  <c r="AW2730" i="1"/>
  <c r="AG2731" i="1"/>
  <c r="AO2731" i="1"/>
  <c r="AW2731" i="1"/>
  <c r="AG2732" i="1"/>
  <c r="AO2732" i="1"/>
  <c r="AW2732" i="1"/>
  <c r="AG2733" i="1"/>
  <c r="AO2733" i="1"/>
  <c r="AW2733" i="1"/>
  <c r="AG2734" i="1"/>
  <c r="AO2734" i="1"/>
  <c r="AW2734" i="1"/>
  <c r="AG2735" i="1"/>
  <c r="AO2735" i="1"/>
  <c r="AW2735" i="1"/>
  <c r="AG2736" i="1"/>
  <c r="AO2736" i="1"/>
  <c r="AW2736" i="1"/>
  <c r="AG2737" i="1"/>
  <c r="AO2737" i="1"/>
  <c r="AW2737" i="1"/>
  <c r="AG2738" i="1"/>
  <c r="AO2738" i="1"/>
  <c r="AW2738" i="1"/>
  <c r="AG2739" i="1"/>
  <c r="AO2739" i="1"/>
  <c r="AW2739" i="1"/>
  <c r="AG2740" i="1"/>
  <c r="AO2740" i="1"/>
  <c r="AW2740" i="1"/>
  <c r="AG2741" i="1"/>
  <c r="AO2741" i="1"/>
  <c r="AW2741" i="1"/>
  <c r="AG2742" i="1"/>
  <c r="AO2742" i="1"/>
  <c r="AW2742" i="1"/>
  <c r="AG2743" i="1"/>
  <c r="AO2743" i="1"/>
  <c r="AW2743" i="1"/>
  <c r="AG2744" i="1"/>
  <c r="AO2744" i="1"/>
  <c r="AW2744" i="1"/>
  <c r="AG2745" i="1"/>
  <c r="AO2745" i="1"/>
  <c r="AW2745" i="1"/>
  <c r="AG2746" i="1"/>
  <c r="AO2746" i="1"/>
  <c r="AW2746" i="1"/>
  <c r="AG2747" i="1"/>
  <c r="AO2747" i="1"/>
  <c r="AW2747" i="1"/>
  <c r="AG2748" i="1"/>
  <c r="AO2748" i="1"/>
  <c r="AW2748" i="1"/>
  <c r="AG2749" i="1"/>
  <c r="AO2749" i="1"/>
  <c r="AW2749" i="1"/>
  <c r="AG2750" i="1"/>
  <c r="AO2750" i="1"/>
  <c r="AW2750" i="1"/>
  <c r="AG2751" i="1"/>
  <c r="AO2751" i="1"/>
  <c r="AW2751" i="1"/>
  <c r="AG2752" i="1"/>
  <c r="AO2752" i="1"/>
  <c r="AW2752" i="1"/>
  <c r="AG2753" i="1"/>
  <c r="AO2753" i="1"/>
  <c r="AW2753" i="1"/>
  <c r="AG2754" i="1"/>
  <c r="AO2754" i="1"/>
  <c r="AW2754" i="1"/>
  <c r="AG2755" i="1"/>
  <c r="AO2755" i="1"/>
  <c r="AW2755" i="1"/>
  <c r="AG2756" i="1"/>
  <c r="AO2756" i="1"/>
  <c r="AW2756" i="1"/>
  <c r="AG2757" i="1"/>
  <c r="AO2757" i="1"/>
  <c r="AW2757" i="1"/>
  <c r="AG2758" i="1"/>
  <c r="AO2758" i="1"/>
  <c r="AW2758" i="1"/>
  <c r="AG2759" i="1"/>
  <c r="AO2759" i="1"/>
  <c r="AW2759" i="1"/>
  <c r="AG2760" i="1"/>
  <c r="AO2760" i="1"/>
  <c r="AW2760" i="1"/>
  <c r="AG2761" i="1"/>
  <c r="AO2761" i="1"/>
  <c r="AW2761" i="1"/>
  <c r="AG2762" i="1"/>
  <c r="AO2762" i="1"/>
  <c r="AW2762" i="1"/>
  <c r="AG2763" i="1"/>
  <c r="AO2763" i="1"/>
  <c r="AW2763" i="1"/>
  <c r="AG2764" i="1"/>
  <c r="AO2764" i="1"/>
  <c r="AW2764" i="1"/>
  <c r="AG2765" i="1"/>
  <c r="AO2765" i="1"/>
  <c r="AW2765" i="1"/>
  <c r="AG2766" i="1"/>
  <c r="AO2766" i="1"/>
  <c r="AW2766" i="1"/>
  <c r="AG2767" i="1"/>
  <c r="AO2767" i="1"/>
  <c r="AW2767" i="1"/>
  <c r="AG2768" i="1"/>
  <c r="AO2768" i="1"/>
  <c r="AW2768" i="1"/>
  <c r="AG2769" i="1"/>
  <c r="AO2769" i="1"/>
  <c r="AW2769" i="1"/>
  <c r="AG2770" i="1"/>
  <c r="AO2770" i="1"/>
  <c r="AW2770" i="1"/>
  <c r="AG2771" i="1"/>
  <c r="AO2771" i="1"/>
  <c r="AW2771" i="1"/>
  <c r="AG2772" i="1"/>
  <c r="AO2772" i="1"/>
  <c r="AW2772" i="1"/>
  <c r="AG2773" i="1"/>
  <c r="AO2773" i="1"/>
  <c r="AW2773" i="1"/>
  <c r="AG2774" i="1"/>
  <c r="AO2774" i="1"/>
  <c r="AW2774" i="1"/>
  <c r="AG2775" i="1"/>
  <c r="AO2775" i="1"/>
  <c r="AW2775" i="1"/>
  <c r="AG2776" i="1"/>
  <c r="AO2776" i="1"/>
  <c r="AW2776" i="1"/>
  <c r="AG2777" i="1"/>
  <c r="AO2777" i="1"/>
  <c r="AW2777" i="1"/>
  <c r="AG2778" i="1"/>
  <c r="AO2778" i="1"/>
  <c r="AW2778" i="1"/>
  <c r="AG2779" i="1"/>
  <c r="AO2779" i="1"/>
  <c r="AW2779" i="1"/>
  <c r="AG2780" i="1"/>
  <c r="AO2780" i="1"/>
  <c r="AW2780" i="1"/>
  <c r="AG2781" i="1"/>
  <c r="AO2781" i="1"/>
  <c r="AW2781" i="1"/>
  <c r="AG2782" i="1"/>
  <c r="AO2782" i="1"/>
  <c r="AW2782" i="1"/>
  <c r="AG2783" i="1"/>
  <c r="AO2783" i="1"/>
  <c r="AW2783" i="1"/>
  <c r="AG2784" i="1"/>
  <c r="AO2784" i="1"/>
  <c r="AW2784" i="1"/>
  <c r="AG2785" i="1"/>
  <c r="AO2785" i="1"/>
  <c r="AW2785" i="1"/>
  <c r="AG2786" i="1"/>
  <c r="AO2786" i="1"/>
  <c r="AW2786" i="1"/>
  <c r="AG2787" i="1"/>
  <c r="AO2787" i="1"/>
  <c r="AW2787" i="1"/>
  <c r="AG2788" i="1"/>
  <c r="AO2788" i="1"/>
  <c r="AW2788" i="1"/>
  <c r="AG2789" i="1"/>
  <c r="AO2789" i="1"/>
  <c r="AW2789" i="1"/>
  <c r="AG2790" i="1"/>
  <c r="AO2790" i="1"/>
  <c r="AW2790" i="1"/>
  <c r="AG2791" i="1"/>
  <c r="AO2791" i="1"/>
  <c r="AW2791" i="1"/>
  <c r="AG2792" i="1"/>
  <c r="AO2792" i="1"/>
  <c r="AW2792" i="1"/>
  <c r="AG2793" i="1"/>
  <c r="AO2793" i="1"/>
  <c r="AW2793" i="1"/>
  <c r="AG2794" i="1"/>
  <c r="AO2794" i="1"/>
  <c r="AW2794" i="1"/>
  <c r="AG2795" i="1"/>
  <c r="AO2795" i="1"/>
  <c r="AW2795" i="1"/>
  <c r="AG2796" i="1"/>
  <c r="AO2796" i="1"/>
  <c r="AW2796" i="1"/>
  <c r="AG2797" i="1"/>
  <c r="AO2797" i="1"/>
  <c r="AW2797" i="1"/>
  <c r="AG2798" i="1"/>
  <c r="AO2798" i="1"/>
  <c r="AW2798" i="1"/>
  <c r="AG2799" i="1"/>
  <c r="AO2799" i="1"/>
  <c r="AW2799" i="1"/>
  <c r="AG2800" i="1"/>
  <c r="AO2800" i="1"/>
  <c r="AW2800" i="1"/>
  <c r="AG2801" i="1"/>
  <c r="AO2801" i="1"/>
  <c r="AW2801" i="1"/>
  <c r="AG2802" i="1"/>
  <c r="AO2802" i="1"/>
  <c r="AW2802" i="1"/>
  <c r="AG2803" i="1"/>
  <c r="AO2803" i="1"/>
  <c r="AW2803" i="1"/>
  <c r="AG2804" i="1"/>
  <c r="AO2804" i="1"/>
  <c r="AW2804" i="1"/>
  <c r="AG2805" i="1"/>
  <c r="AO2805" i="1"/>
  <c r="AW2805" i="1"/>
  <c r="AG2806" i="1"/>
  <c r="AO2806" i="1"/>
  <c r="AW2806" i="1"/>
  <c r="AG2807" i="1"/>
  <c r="AO2807" i="1"/>
  <c r="AW2807" i="1"/>
  <c r="AG2808" i="1"/>
  <c r="AO2808" i="1"/>
  <c r="AW2808" i="1"/>
  <c r="AG2809" i="1"/>
  <c r="AO2809" i="1"/>
  <c r="AW2809" i="1"/>
  <c r="AG2810" i="1"/>
  <c r="AO2810" i="1"/>
  <c r="AW2810" i="1"/>
  <c r="AG2811" i="1"/>
  <c r="AO2811" i="1"/>
  <c r="AW2811" i="1"/>
  <c r="AG2812" i="1"/>
  <c r="AO2812" i="1"/>
  <c r="AW2812" i="1"/>
  <c r="AG2813" i="1"/>
  <c r="AO2813" i="1"/>
  <c r="AW2813" i="1"/>
  <c r="AG2814" i="1"/>
  <c r="AO2814" i="1"/>
  <c r="AW2814" i="1"/>
  <c r="AG2815" i="1"/>
  <c r="AO2815" i="1"/>
  <c r="AW2815" i="1"/>
  <c r="AG2816" i="1"/>
  <c r="AO2816" i="1"/>
  <c r="AW2816" i="1"/>
  <c r="AG2817" i="1"/>
  <c r="AO2817" i="1"/>
  <c r="AW2817" i="1"/>
  <c r="AG2818" i="1"/>
  <c r="AO2818" i="1"/>
  <c r="AW2818" i="1"/>
  <c r="AG2819" i="1"/>
  <c r="AO2819" i="1"/>
  <c r="AW2819" i="1"/>
  <c r="AG2820" i="1"/>
  <c r="AO2820" i="1"/>
  <c r="AW2820" i="1"/>
  <c r="AG2821" i="1"/>
  <c r="AO2821" i="1"/>
  <c r="AW2821" i="1"/>
  <c r="AG2822" i="1"/>
  <c r="AO2822" i="1"/>
  <c r="AW2822" i="1"/>
  <c r="AG2823" i="1"/>
  <c r="AO2823" i="1"/>
  <c r="AW2823" i="1"/>
  <c r="AG2824" i="1"/>
  <c r="AO2824" i="1"/>
  <c r="AW2824" i="1"/>
  <c r="AG2825" i="1"/>
  <c r="AO2825" i="1"/>
  <c r="AW2825" i="1"/>
  <c r="AG2826" i="1"/>
  <c r="AO2826" i="1"/>
  <c r="AW2826" i="1"/>
  <c r="AG2827" i="1"/>
  <c r="AO2827" i="1"/>
  <c r="AW2827" i="1"/>
  <c r="AG2828" i="1"/>
  <c r="AO2828" i="1"/>
  <c r="AW2828" i="1"/>
  <c r="AG2829" i="1"/>
  <c r="AO2829" i="1"/>
  <c r="AW2829" i="1"/>
  <c r="AG2830" i="1"/>
  <c r="AO2830" i="1"/>
  <c r="AW2830" i="1"/>
  <c r="AG2831" i="1"/>
  <c r="AO2831" i="1"/>
  <c r="AW2831" i="1"/>
  <c r="AG2832" i="1"/>
  <c r="AO2832" i="1"/>
  <c r="AW2832" i="1"/>
  <c r="AG2833" i="1"/>
  <c r="AO2833" i="1"/>
  <c r="AW2833" i="1"/>
  <c r="AG2834" i="1"/>
  <c r="AO2834" i="1"/>
  <c r="AW2834" i="1"/>
  <c r="AG2835" i="1"/>
  <c r="AO2835" i="1"/>
  <c r="AW2835" i="1"/>
  <c r="AG2836" i="1"/>
  <c r="AO2836" i="1"/>
  <c r="AW2836" i="1"/>
  <c r="AG2837" i="1"/>
  <c r="AO2837" i="1"/>
  <c r="AW2837" i="1"/>
  <c r="AG2838" i="1"/>
  <c r="AO2838" i="1"/>
  <c r="AW2838" i="1"/>
  <c r="AG2839" i="1"/>
  <c r="AO2839" i="1"/>
  <c r="AW2839" i="1"/>
  <c r="AG2840" i="1"/>
  <c r="AO2840" i="1"/>
  <c r="AW2840" i="1"/>
  <c r="AG2841" i="1"/>
  <c r="AO2841" i="1"/>
  <c r="AW2841" i="1"/>
  <c r="AG2842" i="1"/>
  <c r="AO2842" i="1"/>
  <c r="AW2842" i="1"/>
  <c r="AG2843" i="1"/>
  <c r="AO2843" i="1"/>
  <c r="AW2843" i="1"/>
  <c r="AG2844" i="1"/>
  <c r="AO2844" i="1"/>
  <c r="AW2844" i="1"/>
  <c r="AG2845" i="1"/>
  <c r="AO2845" i="1"/>
  <c r="AW2845" i="1"/>
  <c r="AG2846" i="1"/>
  <c r="AO2846" i="1"/>
  <c r="AW2846" i="1"/>
  <c r="AG2847" i="1"/>
  <c r="AO2847" i="1"/>
  <c r="AW2847" i="1"/>
  <c r="AG2848" i="1"/>
  <c r="AO2848" i="1"/>
  <c r="AW2848" i="1"/>
  <c r="AG2849" i="1"/>
  <c r="AO2849" i="1"/>
  <c r="AW2849" i="1"/>
  <c r="AG2850" i="1"/>
  <c r="AO2850" i="1"/>
  <c r="AW2850" i="1"/>
  <c r="AG2851" i="1"/>
  <c r="AO2851" i="1"/>
  <c r="AW2851" i="1"/>
  <c r="AG2852" i="1"/>
  <c r="AO2852" i="1"/>
  <c r="AW2852" i="1"/>
  <c r="AG2853" i="1"/>
  <c r="AO2853" i="1"/>
  <c r="AW2853" i="1"/>
  <c r="AG2854" i="1"/>
  <c r="AO2854" i="1"/>
  <c r="AW2854" i="1"/>
  <c r="AG2855" i="1"/>
  <c r="AO2855" i="1"/>
  <c r="AW2855" i="1"/>
  <c r="AG2856" i="1"/>
  <c r="AO2856" i="1"/>
  <c r="AW2856" i="1"/>
  <c r="AG2857" i="1"/>
  <c r="AO2857" i="1"/>
  <c r="AW2857" i="1"/>
  <c r="AG2858" i="1"/>
  <c r="AO2858" i="1"/>
  <c r="AW2858" i="1"/>
  <c r="AG2859" i="1"/>
  <c r="AO2859" i="1"/>
  <c r="AW2859" i="1"/>
  <c r="AG2860" i="1"/>
  <c r="AO2860" i="1"/>
  <c r="AW2860" i="1"/>
  <c r="AG2861" i="1"/>
  <c r="AO2861" i="1"/>
  <c r="AW2861" i="1"/>
  <c r="AG2862" i="1"/>
  <c r="AO2862" i="1"/>
  <c r="AW2862" i="1"/>
  <c r="AG2863" i="1"/>
  <c r="AO2863" i="1"/>
  <c r="AW2863" i="1"/>
  <c r="AG2864" i="1"/>
  <c r="AO2864" i="1"/>
  <c r="AW2864" i="1"/>
  <c r="AG2865" i="1"/>
  <c r="AO2865" i="1"/>
  <c r="AW2865" i="1"/>
  <c r="AG2866" i="1"/>
  <c r="AO2866" i="1"/>
  <c r="AW2866" i="1"/>
  <c r="AG2867" i="1"/>
  <c r="AO2867" i="1"/>
  <c r="AW2867" i="1"/>
  <c r="AG2868" i="1"/>
  <c r="AO2868" i="1"/>
  <c r="AW2868" i="1"/>
  <c r="AG2869" i="1"/>
  <c r="AO2869" i="1"/>
  <c r="AW2869" i="1"/>
  <c r="AG2870" i="1"/>
  <c r="AO2870" i="1"/>
  <c r="AW2870" i="1"/>
  <c r="AG2871" i="1"/>
  <c r="AO2871" i="1"/>
  <c r="AW2871" i="1"/>
  <c r="AG2872" i="1"/>
  <c r="AO2872" i="1"/>
  <c r="AW2872" i="1"/>
  <c r="AG2873" i="1"/>
  <c r="AO2873" i="1"/>
  <c r="AW2873" i="1"/>
  <c r="AG2874" i="1"/>
  <c r="AO2874" i="1"/>
  <c r="AW2874" i="1"/>
  <c r="AG2875" i="1"/>
  <c r="AO2875" i="1"/>
  <c r="AW2875" i="1"/>
  <c r="AG2876" i="1"/>
  <c r="AO2876" i="1"/>
  <c r="AW2876" i="1"/>
  <c r="AG2877" i="1"/>
  <c r="AO2877" i="1"/>
  <c r="AW2877" i="1"/>
  <c r="AG2878" i="1"/>
  <c r="AO2878" i="1"/>
  <c r="AW2878" i="1"/>
  <c r="AG2879" i="1"/>
  <c r="AO2879" i="1"/>
  <c r="AW2879" i="1"/>
  <c r="AG2880" i="1"/>
  <c r="AO2880" i="1"/>
  <c r="AW2880" i="1"/>
  <c r="AG2881" i="1"/>
  <c r="AO2881" i="1"/>
  <c r="AW2881" i="1"/>
  <c r="AG2882" i="1"/>
  <c r="AO2882" i="1"/>
  <c r="AW2882" i="1"/>
  <c r="AG2883" i="1"/>
  <c r="AO2883" i="1"/>
  <c r="AW2883" i="1"/>
  <c r="AG2884" i="1"/>
  <c r="AO2884" i="1"/>
  <c r="AW2884" i="1"/>
  <c r="AG2885" i="1"/>
  <c r="AO2885" i="1"/>
  <c r="AW2885" i="1"/>
  <c r="AG2886" i="1"/>
  <c r="AO2886" i="1"/>
  <c r="AW2886" i="1"/>
  <c r="AG2887" i="1"/>
  <c r="AO2887" i="1"/>
  <c r="AW2887" i="1"/>
  <c r="AG2888" i="1"/>
  <c r="AO2888" i="1"/>
  <c r="AW2888" i="1"/>
  <c r="AG2889" i="1"/>
  <c r="AO2889" i="1"/>
  <c r="AW2889" i="1"/>
  <c r="AG2890" i="1"/>
  <c r="AO2890" i="1"/>
  <c r="AW2890" i="1"/>
  <c r="AG2891" i="1"/>
  <c r="AO2891" i="1"/>
  <c r="AW2891" i="1"/>
  <c r="AG2892" i="1"/>
  <c r="AO2892" i="1"/>
  <c r="AW2892" i="1"/>
  <c r="AG2893" i="1"/>
  <c r="AO2893" i="1"/>
  <c r="AW2893" i="1"/>
  <c r="AG2894" i="1"/>
  <c r="AO2894" i="1"/>
  <c r="AW2894" i="1"/>
  <c r="AG2895" i="1"/>
  <c r="AO2895" i="1"/>
  <c r="AW2895" i="1"/>
  <c r="AG2896" i="1"/>
  <c r="AO2896" i="1"/>
  <c r="AW2896" i="1"/>
  <c r="AG2897" i="1"/>
  <c r="AO2897" i="1"/>
  <c r="AW2897" i="1"/>
  <c r="AG2898" i="1"/>
  <c r="AO2898" i="1"/>
  <c r="AW2898" i="1"/>
  <c r="AG2899" i="1"/>
  <c r="AO2899" i="1"/>
  <c r="AW2899" i="1"/>
  <c r="AG2900" i="1"/>
  <c r="AO2900" i="1"/>
  <c r="AW2900" i="1"/>
  <c r="AG2901" i="1"/>
  <c r="AO2901" i="1"/>
  <c r="AW2901" i="1"/>
  <c r="AG2902" i="1"/>
  <c r="AO2902" i="1"/>
  <c r="AW2902" i="1"/>
  <c r="AG2903" i="1"/>
  <c r="AO2903" i="1"/>
  <c r="AW2903" i="1"/>
  <c r="AG2904" i="1"/>
  <c r="AO2904" i="1"/>
  <c r="AW2904" i="1"/>
  <c r="AG2905" i="1"/>
  <c r="AO2905" i="1"/>
  <c r="AW2905" i="1"/>
  <c r="AG2906" i="1"/>
  <c r="AO2906" i="1"/>
  <c r="AW2906" i="1"/>
  <c r="AG2907" i="1"/>
  <c r="AO2907" i="1"/>
  <c r="AW2907" i="1"/>
  <c r="AG2908" i="1"/>
  <c r="AO2908" i="1"/>
  <c r="AW2908" i="1"/>
  <c r="AG2909" i="1"/>
  <c r="AO2909" i="1"/>
  <c r="AW2909" i="1"/>
  <c r="AG2910" i="1"/>
  <c r="AO2910" i="1"/>
  <c r="AW2910" i="1"/>
  <c r="AG2911" i="1"/>
  <c r="AO2911" i="1"/>
  <c r="AW2911" i="1"/>
  <c r="AG2912" i="1"/>
  <c r="AO2912" i="1"/>
  <c r="AW2912" i="1"/>
  <c r="AG2913" i="1"/>
  <c r="AO2913" i="1"/>
  <c r="AW2913" i="1"/>
  <c r="AG2914" i="1"/>
  <c r="AO2914" i="1"/>
  <c r="AW2914" i="1"/>
  <c r="AG2915" i="1"/>
  <c r="AO2915" i="1"/>
  <c r="AW2915" i="1"/>
  <c r="AG2916" i="1"/>
  <c r="AO2916" i="1"/>
  <c r="AW2916" i="1"/>
  <c r="AG2917" i="1"/>
  <c r="AO2917" i="1"/>
  <c r="AW2917" i="1"/>
  <c r="AG2918" i="1"/>
  <c r="AO2918" i="1"/>
  <c r="AW2918" i="1"/>
  <c r="AG2919" i="1"/>
  <c r="AO2919" i="1"/>
  <c r="AW2919" i="1"/>
  <c r="AG2920" i="1"/>
  <c r="AO2920" i="1"/>
  <c r="AW2920" i="1"/>
  <c r="AG2921" i="1"/>
  <c r="AO2921" i="1"/>
  <c r="AW2921" i="1"/>
  <c r="AG2922" i="1"/>
  <c r="AO2922" i="1"/>
  <c r="AW2922" i="1"/>
  <c r="AG2923" i="1"/>
  <c r="AO2923" i="1"/>
  <c r="AW2923" i="1"/>
  <c r="AG2924" i="1"/>
  <c r="AO2924" i="1"/>
  <c r="AW2924" i="1"/>
  <c r="AG2925" i="1"/>
  <c r="AO2925" i="1"/>
  <c r="AW2925" i="1"/>
  <c r="AG2926" i="1"/>
  <c r="AO2926" i="1"/>
  <c r="AW2926" i="1"/>
  <c r="AG2927" i="1"/>
  <c r="AO2927" i="1"/>
  <c r="AW2927" i="1"/>
  <c r="AG2928" i="1"/>
  <c r="AO2928" i="1"/>
  <c r="AW2928" i="1"/>
  <c r="AG2929" i="1"/>
  <c r="AO2929" i="1"/>
  <c r="AW2929" i="1"/>
  <c r="AG2930" i="1"/>
  <c r="AO2930" i="1"/>
  <c r="AW2930" i="1"/>
  <c r="AG2931" i="1"/>
  <c r="AO2931" i="1"/>
  <c r="AW2931" i="1"/>
  <c r="AG2932" i="1"/>
  <c r="AO2932" i="1"/>
  <c r="AW2932" i="1"/>
  <c r="AG2933" i="1"/>
  <c r="AO2933" i="1"/>
  <c r="AW2933" i="1"/>
  <c r="AG2934" i="1"/>
  <c r="AO2934" i="1"/>
  <c r="AW2934" i="1"/>
  <c r="AG2935" i="1"/>
  <c r="AO2935" i="1"/>
  <c r="AW2935" i="1"/>
  <c r="AG2936" i="1"/>
  <c r="AO2936" i="1"/>
  <c r="AW2936" i="1"/>
  <c r="AG2937" i="1"/>
  <c r="AO2937" i="1"/>
  <c r="AW2937" i="1"/>
  <c r="AG2938" i="1"/>
  <c r="AO2938" i="1"/>
  <c r="AW2938" i="1"/>
  <c r="AG2939" i="1"/>
  <c r="AO2939" i="1"/>
  <c r="AW2939" i="1"/>
  <c r="AG2940" i="1"/>
  <c r="AO2940" i="1"/>
  <c r="AW2940" i="1"/>
  <c r="AG2941" i="1"/>
  <c r="AO2941" i="1"/>
  <c r="AW2941" i="1"/>
  <c r="AG2942" i="1"/>
  <c r="AO2942" i="1"/>
  <c r="AW2942" i="1"/>
  <c r="AG2943" i="1"/>
  <c r="AO2943" i="1"/>
  <c r="AW2943" i="1"/>
  <c r="AG2944" i="1"/>
  <c r="AO2944" i="1"/>
  <c r="AW2944" i="1"/>
  <c r="AG2945" i="1"/>
  <c r="AO2945" i="1"/>
  <c r="AW2945" i="1"/>
  <c r="AG2946" i="1"/>
  <c r="AO2946" i="1"/>
  <c r="AW2946" i="1"/>
  <c r="AG2947" i="1"/>
  <c r="AO2947" i="1"/>
  <c r="AW2947" i="1"/>
  <c r="AG2948" i="1"/>
  <c r="AO2948" i="1"/>
  <c r="AW2948" i="1"/>
  <c r="AG2949" i="1"/>
  <c r="AO2949" i="1"/>
  <c r="AW2949" i="1"/>
  <c r="AG2950" i="1"/>
  <c r="AO2950" i="1"/>
  <c r="AW2950" i="1"/>
  <c r="AG2951" i="1"/>
  <c r="AO2951" i="1"/>
  <c r="AW2951" i="1"/>
  <c r="AG2952" i="1"/>
  <c r="AO2952" i="1"/>
  <c r="AW2952" i="1"/>
  <c r="AG2953" i="1"/>
  <c r="AO2953" i="1"/>
  <c r="AW2953" i="1"/>
  <c r="AG2954" i="1"/>
  <c r="AO2954" i="1"/>
  <c r="AW2954" i="1"/>
  <c r="AG2955" i="1"/>
  <c r="AO2955" i="1"/>
  <c r="AW2955" i="1"/>
  <c r="AG2956" i="1"/>
  <c r="AO2956" i="1"/>
  <c r="AW2956" i="1"/>
  <c r="AG2957" i="1"/>
  <c r="AO2957" i="1"/>
  <c r="AW2957" i="1"/>
  <c r="AG2958" i="1"/>
  <c r="AO2958" i="1"/>
  <c r="AW2958" i="1"/>
  <c r="AG2959" i="1"/>
  <c r="AO2959" i="1"/>
  <c r="AW2959" i="1"/>
  <c r="AG2960" i="1"/>
  <c r="AO2960" i="1"/>
  <c r="AW2960" i="1"/>
  <c r="AG2961" i="1"/>
  <c r="AO2961" i="1"/>
  <c r="AW2961" i="1"/>
  <c r="AG2962" i="1"/>
  <c r="AO2962" i="1"/>
  <c r="AW2962" i="1"/>
  <c r="AG2963" i="1"/>
  <c r="AO2963" i="1"/>
  <c r="AW2963" i="1"/>
  <c r="AG2964" i="1"/>
  <c r="AO2964" i="1"/>
  <c r="AW2964" i="1"/>
  <c r="AG2965" i="1"/>
  <c r="AO2965" i="1"/>
  <c r="AW2965" i="1"/>
  <c r="AG2966" i="1"/>
  <c r="AO2966" i="1"/>
  <c r="AW2966" i="1"/>
  <c r="AG2967" i="1"/>
  <c r="AO2967" i="1"/>
  <c r="AW2967" i="1"/>
  <c r="AG2968" i="1"/>
  <c r="AO2968" i="1"/>
  <c r="AW2968" i="1"/>
  <c r="AG2969" i="1"/>
  <c r="AO2969" i="1"/>
  <c r="AW2969" i="1"/>
  <c r="AG2970" i="1"/>
  <c r="AO2970" i="1"/>
  <c r="AW2970" i="1"/>
  <c r="AG2971" i="1"/>
  <c r="AO2971" i="1"/>
  <c r="AW2971" i="1"/>
  <c r="AG2972" i="1"/>
  <c r="AO2972" i="1"/>
  <c r="AW2972" i="1"/>
  <c r="AG2973" i="1"/>
  <c r="AO2973" i="1"/>
  <c r="AU2974" i="1"/>
  <c r="AM2974" i="1"/>
  <c r="AE2974" i="1"/>
  <c r="AT2974" i="1"/>
  <c r="AL2974" i="1"/>
  <c r="AD2974" i="1"/>
  <c r="AS2974" i="1"/>
  <c r="AK2974" i="1"/>
  <c r="AC2974" i="1"/>
  <c r="AN2974" i="1"/>
  <c r="AF2977" i="1"/>
  <c r="AQ2977" i="1"/>
  <c r="AG2978" i="1"/>
  <c r="AH2979" i="1"/>
  <c r="AV2979" i="1"/>
  <c r="AI2980" i="1"/>
  <c r="AW2980" i="1"/>
  <c r="AU2982" i="1"/>
  <c r="AM2982" i="1"/>
  <c r="AE2982" i="1"/>
  <c r="AT2982" i="1"/>
  <c r="AL2982" i="1"/>
  <c r="AD2982" i="1"/>
  <c r="AS2982" i="1"/>
  <c r="AK2982" i="1"/>
  <c r="AC2982" i="1"/>
  <c r="AN2982" i="1"/>
  <c r="AF2985" i="1"/>
  <c r="AQ2985" i="1"/>
  <c r="AG2986" i="1"/>
  <c r="AH2987" i="1"/>
  <c r="AV2987" i="1"/>
  <c r="AI2988" i="1"/>
  <c r="AW2988" i="1"/>
  <c r="AS3401" i="1"/>
  <c r="AK3401" i="1"/>
  <c r="AC3401" i="1"/>
  <c r="AV3401" i="1"/>
  <c r="AN3401" i="1"/>
  <c r="AF3401" i="1"/>
  <c r="AM3401" i="1"/>
  <c r="AB3401" i="1"/>
  <c r="AR3401" i="1"/>
  <c r="AH3401" i="1"/>
  <c r="AQ3401" i="1"/>
  <c r="AG3401" i="1"/>
  <c r="AO3401" i="1"/>
  <c r="AL3401" i="1"/>
  <c r="AJ3401" i="1"/>
  <c r="AI3401" i="1"/>
  <c r="AW3401" i="1"/>
  <c r="AE3401" i="1"/>
  <c r="AU3401" i="1"/>
  <c r="AD3401" i="1"/>
  <c r="AT3401" i="1"/>
  <c r="AA3401" i="1"/>
  <c r="AP3401" i="1"/>
  <c r="AH2721" i="1"/>
  <c r="AP2721" i="1"/>
  <c r="AH2722" i="1"/>
  <c r="AP2722" i="1"/>
  <c r="AH2723" i="1"/>
  <c r="AP2723" i="1"/>
  <c r="AH2724" i="1"/>
  <c r="AP2724" i="1"/>
  <c r="AH2725" i="1"/>
  <c r="AP2725" i="1"/>
  <c r="AH2726" i="1"/>
  <c r="AP2726" i="1"/>
  <c r="AH2727" i="1"/>
  <c r="AP2727" i="1"/>
  <c r="AH2728" i="1"/>
  <c r="AP2728" i="1"/>
  <c r="AH2729" i="1"/>
  <c r="AP2729" i="1"/>
  <c r="AH2730" i="1"/>
  <c r="AP2730" i="1"/>
  <c r="AH2731" i="1"/>
  <c r="AP2731" i="1"/>
  <c r="AH2732" i="1"/>
  <c r="AP2732" i="1"/>
  <c r="AH2733" i="1"/>
  <c r="AP2733" i="1"/>
  <c r="AH2734" i="1"/>
  <c r="AP2734" i="1"/>
  <c r="AH2735" i="1"/>
  <c r="AP2735" i="1"/>
  <c r="AH2736" i="1"/>
  <c r="AP2736" i="1"/>
  <c r="AH2737" i="1"/>
  <c r="AP2737" i="1"/>
  <c r="AH2738" i="1"/>
  <c r="AP2738" i="1"/>
  <c r="AH2739" i="1"/>
  <c r="AP2739" i="1"/>
  <c r="AH2740" i="1"/>
  <c r="AP2740" i="1"/>
  <c r="AH2741" i="1"/>
  <c r="AP2741" i="1"/>
  <c r="AH2742" i="1"/>
  <c r="AP2742" i="1"/>
  <c r="AH2743" i="1"/>
  <c r="AP2743" i="1"/>
  <c r="AH2744" i="1"/>
  <c r="AP2744" i="1"/>
  <c r="AH2745" i="1"/>
  <c r="AP2745" i="1"/>
  <c r="AH2746" i="1"/>
  <c r="AP2746" i="1"/>
  <c r="AH2747" i="1"/>
  <c r="AP2747" i="1"/>
  <c r="AH2748" i="1"/>
  <c r="AP2748" i="1"/>
  <c r="AH2749" i="1"/>
  <c r="AP2749" i="1"/>
  <c r="AH2750" i="1"/>
  <c r="AP2750" i="1"/>
  <c r="AH2751" i="1"/>
  <c r="AP2751" i="1"/>
  <c r="AH2752" i="1"/>
  <c r="AP2752" i="1"/>
  <c r="AH2753" i="1"/>
  <c r="AP2753" i="1"/>
  <c r="AH2754" i="1"/>
  <c r="AP2754" i="1"/>
  <c r="AH2755" i="1"/>
  <c r="AP2755" i="1"/>
  <c r="AH2756" i="1"/>
  <c r="AP2756" i="1"/>
  <c r="AH2757" i="1"/>
  <c r="AP2757" i="1"/>
  <c r="AH2758" i="1"/>
  <c r="AP2758" i="1"/>
  <c r="AH2759" i="1"/>
  <c r="AP2759" i="1"/>
  <c r="AH2760" i="1"/>
  <c r="AP2760" i="1"/>
  <c r="AH2761" i="1"/>
  <c r="AP2761" i="1"/>
  <c r="AH2762" i="1"/>
  <c r="AP2762" i="1"/>
  <c r="AH2763" i="1"/>
  <c r="AP2763" i="1"/>
  <c r="AH2764" i="1"/>
  <c r="AP2764" i="1"/>
  <c r="AH2765" i="1"/>
  <c r="AP2765" i="1"/>
  <c r="AH2766" i="1"/>
  <c r="AP2766" i="1"/>
  <c r="AH2767" i="1"/>
  <c r="AP2767" i="1"/>
  <c r="AH2768" i="1"/>
  <c r="AP2768" i="1"/>
  <c r="AH2769" i="1"/>
  <c r="AP2769" i="1"/>
  <c r="AH2770" i="1"/>
  <c r="AP2770" i="1"/>
  <c r="AH2771" i="1"/>
  <c r="AP2771" i="1"/>
  <c r="AH2772" i="1"/>
  <c r="AP2772" i="1"/>
  <c r="AH2773" i="1"/>
  <c r="AP2773" i="1"/>
  <c r="AH2774" i="1"/>
  <c r="AP2774" i="1"/>
  <c r="AH2775" i="1"/>
  <c r="AP2775" i="1"/>
  <c r="AH2776" i="1"/>
  <c r="AP2776" i="1"/>
  <c r="AH2777" i="1"/>
  <c r="AP2777" i="1"/>
  <c r="AH2778" i="1"/>
  <c r="AP2778" i="1"/>
  <c r="AH2779" i="1"/>
  <c r="AP2779" i="1"/>
  <c r="AH2780" i="1"/>
  <c r="AP2780" i="1"/>
  <c r="AH2781" i="1"/>
  <c r="AP2781" i="1"/>
  <c r="AH2782" i="1"/>
  <c r="AP2782" i="1"/>
  <c r="AH2783" i="1"/>
  <c r="AP2783" i="1"/>
  <c r="AH2784" i="1"/>
  <c r="AP2784" i="1"/>
  <c r="AH2785" i="1"/>
  <c r="AP2785" i="1"/>
  <c r="AH2786" i="1"/>
  <c r="AP2786" i="1"/>
  <c r="AH2787" i="1"/>
  <c r="AP2787" i="1"/>
  <c r="AH2788" i="1"/>
  <c r="AP2788" i="1"/>
  <c r="AH2789" i="1"/>
  <c r="AP2789" i="1"/>
  <c r="AH2790" i="1"/>
  <c r="AP2790" i="1"/>
  <c r="AH2791" i="1"/>
  <c r="AP2791" i="1"/>
  <c r="AH2792" i="1"/>
  <c r="AP2792" i="1"/>
  <c r="AH2793" i="1"/>
  <c r="AP2793" i="1"/>
  <c r="AH2794" i="1"/>
  <c r="AP2794" i="1"/>
  <c r="AH2795" i="1"/>
  <c r="AP2795" i="1"/>
  <c r="AH2796" i="1"/>
  <c r="AP2796" i="1"/>
  <c r="AH2797" i="1"/>
  <c r="AP2797" i="1"/>
  <c r="AH2798" i="1"/>
  <c r="AP2798" i="1"/>
  <c r="AH2799" i="1"/>
  <c r="AP2799" i="1"/>
  <c r="AH2800" i="1"/>
  <c r="AP2800" i="1"/>
  <c r="AH2801" i="1"/>
  <c r="AP2801" i="1"/>
  <c r="AH2802" i="1"/>
  <c r="AP2802" i="1"/>
  <c r="AH2803" i="1"/>
  <c r="AP2803" i="1"/>
  <c r="AH2804" i="1"/>
  <c r="AP2804" i="1"/>
  <c r="AH2805" i="1"/>
  <c r="AP2805" i="1"/>
  <c r="AH2806" i="1"/>
  <c r="AP2806" i="1"/>
  <c r="AH2807" i="1"/>
  <c r="AP2807" i="1"/>
  <c r="AH2808" i="1"/>
  <c r="AP2808" i="1"/>
  <c r="AH2809" i="1"/>
  <c r="AP2809" i="1"/>
  <c r="AH2810" i="1"/>
  <c r="AP2810" i="1"/>
  <c r="AH2811" i="1"/>
  <c r="AP2811" i="1"/>
  <c r="AH2812" i="1"/>
  <c r="AP2812" i="1"/>
  <c r="AH2813" i="1"/>
  <c r="AP2813" i="1"/>
  <c r="AH2814" i="1"/>
  <c r="AP2814" i="1"/>
  <c r="AH2815" i="1"/>
  <c r="AP2815" i="1"/>
  <c r="AH2816" i="1"/>
  <c r="AP2816" i="1"/>
  <c r="AH2817" i="1"/>
  <c r="AP2817" i="1"/>
  <c r="AH2818" i="1"/>
  <c r="AP2818" i="1"/>
  <c r="AH2819" i="1"/>
  <c r="AP2819" i="1"/>
  <c r="AH2820" i="1"/>
  <c r="AP2820" i="1"/>
  <c r="AH2821" i="1"/>
  <c r="AP2821" i="1"/>
  <c r="AH2822" i="1"/>
  <c r="AP2822" i="1"/>
  <c r="AH2823" i="1"/>
  <c r="AP2823" i="1"/>
  <c r="AH2824" i="1"/>
  <c r="AP2824" i="1"/>
  <c r="AH2825" i="1"/>
  <c r="AP2825" i="1"/>
  <c r="AH2826" i="1"/>
  <c r="AP2826" i="1"/>
  <c r="AH2827" i="1"/>
  <c r="AP2827" i="1"/>
  <c r="AH2828" i="1"/>
  <c r="AP2828" i="1"/>
  <c r="AH2829" i="1"/>
  <c r="AP2829" i="1"/>
  <c r="AH2830" i="1"/>
  <c r="AP2830" i="1"/>
  <c r="AH2831" i="1"/>
  <c r="AP2831" i="1"/>
  <c r="AH2832" i="1"/>
  <c r="AP2832" i="1"/>
  <c r="AH2833" i="1"/>
  <c r="AP2833" i="1"/>
  <c r="AH2834" i="1"/>
  <c r="AP2834" i="1"/>
  <c r="AH2835" i="1"/>
  <c r="AP2835" i="1"/>
  <c r="AH2836" i="1"/>
  <c r="AP2836" i="1"/>
  <c r="AH2837" i="1"/>
  <c r="AP2837" i="1"/>
  <c r="AH2838" i="1"/>
  <c r="AP2838" i="1"/>
  <c r="AH2839" i="1"/>
  <c r="AP2839" i="1"/>
  <c r="AH2840" i="1"/>
  <c r="AP2840" i="1"/>
  <c r="AH2841" i="1"/>
  <c r="AP2841" i="1"/>
  <c r="AH2842" i="1"/>
  <c r="AP2842" i="1"/>
  <c r="AH2843" i="1"/>
  <c r="AP2843" i="1"/>
  <c r="AH2844" i="1"/>
  <c r="AP2844" i="1"/>
  <c r="AH2845" i="1"/>
  <c r="AP2845" i="1"/>
  <c r="AH2846" i="1"/>
  <c r="AP2846" i="1"/>
  <c r="AH2847" i="1"/>
  <c r="AP2847" i="1"/>
  <c r="AH2848" i="1"/>
  <c r="AP2848" i="1"/>
  <c r="AH2849" i="1"/>
  <c r="AP2849" i="1"/>
  <c r="AH2850" i="1"/>
  <c r="AP2850" i="1"/>
  <c r="AH2851" i="1"/>
  <c r="AP2851" i="1"/>
  <c r="AH2852" i="1"/>
  <c r="AP2852" i="1"/>
  <c r="AH2853" i="1"/>
  <c r="AP2853" i="1"/>
  <c r="AH2854" i="1"/>
  <c r="AP2854" i="1"/>
  <c r="AH2855" i="1"/>
  <c r="AP2855" i="1"/>
  <c r="AH2856" i="1"/>
  <c r="AP2856" i="1"/>
  <c r="AH2857" i="1"/>
  <c r="AP2857" i="1"/>
  <c r="AH2858" i="1"/>
  <c r="AP2858" i="1"/>
  <c r="AH2859" i="1"/>
  <c r="AP2859" i="1"/>
  <c r="AH2860" i="1"/>
  <c r="AP2860" i="1"/>
  <c r="AH2861" i="1"/>
  <c r="AP2861" i="1"/>
  <c r="AH2862" i="1"/>
  <c r="AP2862" i="1"/>
  <c r="AH2863" i="1"/>
  <c r="AP2863" i="1"/>
  <c r="AH2864" i="1"/>
  <c r="AP2864" i="1"/>
  <c r="AH2865" i="1"/>
  <c r="AP2865" i="1"/>
  <c r="AH2866" i="1"/>
  <c r="AP2866" i="1"/>
  <c r="AH2867" i="1"/>
  <c r="AP2867" i="1"/>
  <c r="AH2868" i="1"/>
  <c r="AP2868" i="1"/>
  <c r="AH2869" i="1"/>
  <c r="AP2869" i="1"/>
  <c r="AH2870" i="1"/>
  <c r="AP2870" i="1"/>
  <c r="AH2871" i="1"/>
  <c r="AP2871" i="1"/>
  <c r="AH2872" i="1"/>
  <c r="AP2872" i="1"/>
  <c r="AH2873" i="1"/>
  <c r="AP2873" i="1"/>
  <c r="AH2874" i="1"/>
  <c r="AP2874" i="1"/>
  <c r="AH2875" i="1"/>
  <c r="AP2875" i="1"/>
  <c r="AH2876" i="1"/>
  <c r="AP2876" i="1"/>
  <c r="AH2877" i="1"/>
  <c r="AP2877" i="1"/>
  <c r="AH2878" i="1"/>
  <c r="AP2878" i="1"/>
  <c r="AH2879" i="1"/>
  <c r="AP2879" i="1"/>
  <c r="AH2880" i="1"/>
  <c r="AP2880" i="1"/>
  <c r="AH2881" i="1"/>
  <c r="AP2881" i="1"/>
  <c r="AH2882" i="1"/>
  <c r="AP2882" i="1"/>
  <c r="AH2883" i="1"/>
  <c r="AP2883" i="1"/>
  <c r="AH2884" i="1"/>
  <c r="AP2884" i="1"/>
  <c r="AH2885" i="1"/>
  <c r="AP2885" i="1"/>
  <c r="AH2886" i="1"/>
  <c r="AP2886" i="1"/>
  <c r="AH2887" i="1"/>
  <c r="AP2887" i="1"/>
  <c r="AH2888" i="1"/>
  <c r="AP2888" i="1"/>
  <c r="AH2889" i="1"/>
  <c r="AP2889" i="1"/>
  <c r="AH2890" i="1"/>
  <c r="AP2890" i="1"/>
  <c r="AH2891" i="1"/>
  <c r="AP2891" i="1"/>
  <c r="AH2892" i="1"/>
  <c r="AP2892" i="1"/>
  <c r="AH2893" i="1"/>
  <c r="AP2893" i="1"/>
  <c r="AH2894" i="1"/>
  <c r="AP2894" i="1"/>
  <c r="AH2895" i="1"/>
  <c r="AP2895" i="1"/>
  <c r="AH2896" i="1"/>
  <c r="AP2896" i="1"/>
  <c r="AH2897" i="1"/>
  <c r="AP2897" i="1"/>
  <c r="AH2898" i="1"/>
  <c r="AP2898" i="1"/>
  <c r="AH2899" i="1"/>
  <c r="AP2899" i="1"/>
  <c r="AH2900" i="1"/>
  <c r="AP2900" i="1"/>
  <c r="AH2901" i="1"/>
  <c r="AP2901" i="1"/>
  <c r="AH2902" i="1"/>
  <c r="AP2902" i="1"/>
  <c r="AH2903" i="1"/>
  <c r="AP2903" i="1"/>
  <c r="AH2904" i="1"/>
  <c r="AP2904" i="1"/>
  <c r="AH2905" i="1"/>
  <c r="AP2905" i="1"/>
  <c r="AH2906" i="1"/>
  <c r="AP2906" i="1"/>
  <c r="AH2907" i="1"/>
  <c r="AP2907" i="1"/>
  <c r="AH2908" i="1"/>
  <c r="AP2908" i="1"/>
  <c r="AH2909" i="1"/>
  <c r="AP2909" i="1"/>
  <c r="AH2910" i="1"/>
  <c r="AP2910" i="1"/>
  <c r="AH2911" i="1"/>
  <c r="AP2911" i="1"/>
  <c r="AH2912" i="1"/>
  <c r="AP2912" i="1"/>
  <c r="AH2913" i="1"/>
  <c r="AP2913" i="1"/>
  <c r="AH2914" i="1"/>
  <c r="AP2914" i="1"/>
  <c r="AH2915" i="1"/>
  <c r="AP2915" i="1"/>
  <c r="AH2916" i="1"/>
  <c r="AP2916" i="1"/>
  <c r="AH2917" i="1"/>
  <c r="AP2917" i="1"/>
  <c r="AH2918" i="1"/>
  <c r="AP2918" i="1"/>
  <c r="AH2919" i="1"/>
  <c r="AP2919" i="1"/>
  <c r="AH2920" i="1"/>
  <c r="AP2920" i="1"/>
  <c r="AH2921" i="1"/>
  <c r="AP2921" i="1"/>
  <c r="AH2922" i="1"/>
  <c r="AP2922" i="1"/>
  <c r="AH2923" i="1"/>
  <c r="AP2923" i="1"/>
  <c r="AH2924" i="1"/>
  <c r="AP2924" i="1"/>
  <c r="AH2925" i="1"/>
  <c r="AP2925" i="1"/>
  <c r="AH2926" i="1"/>
  <c r="AP2926" i="1"/>
  <c r="AH2927" i="1"/>
  <c r="AP2927" i="1"/>
  <c r="AH2928" i="1"/>
  <c r="AP2928" i="1"/>
  <c r="AH2929" i="1"/>
  <c r="AP2929" i="1"/>
  <c r="AH2930" i="1"/>
  <c r="AP2930" i="1"/>
  <c r="AH2931" i="1"/>
  <c r="AP2931" i="1"/>
  <c r="AH2932" i="1"/>
  <c r="AP2932" i="1"/>
  <c r="AH2933" i="1"/>
  <c r="AP2933" i="1"/>
  <c r="AH2934" i="1"/>
  <c r="AP2934" i="1"/>
  <c r="AH2935" i="1"/>
  <c r="AP2935" i="1"/>
  <c r="AH2936" i="1"/>
  <c r="AP2936" i="1"/>
  <c r="AH2937" i="1"/>
  <c r="AP2937" i="1"/>
  <c r="AH2938" i="1"/>
  <c r="AP2938" i="1"/>
  <c r="AH2939" i="1"/>
  <c r="AP2939" i="1"/>
  <c r="AH2940" i="1"/>
  <c r="AP2940" i="1"/>
  <c r="AH2941" i="1"/>
  <c r="AP2941" i="1"/>
  <c r="AH2942" i="1"/>
  <c r="AP2942" i="1"/>
  <c r="AH2943" i="1"/>
  <c r="AP2943" i="1"/>
  <c r="AH2944" i="1"/>
  <c r="AP2944" i="1"/>
  <c r="AH2945" i="1"/>
  <c r="AP2945" i="1"/>
  <c r="AH2946" i="1"/>
  <c r="AP2946" i="1"/>
  <c r="AH2947" i="1"/>
  <c r="AP2947" i="1"/>
  <c r="AH2948" i="1"/>
  <c r="AP2948" i="1"/>
  <c r="AH2949" i="1"/>
  <c r="AP2949" i="1"/>
  <c r="AH2950" i="1"/>
  <c r="AP2950" i="1"/>
  <c r="AH2951" i="1"/>
  <c r="AP2951" i="1"/>
  <c r="AH2952" i="1"/>
  <c r="AP2952" i="1"/>
  <c r="AH2953" i="1"/>
  <c r="AP2953" i="1"/>
  <c r="AH2954" i="1"/>
  <c r="AP2954" i="1"/>
  <c r="AH2955" i="1"/>
  <c r="AP2955" i="1"/>
  <c r="AH2956" i="1"/>
  <c r="AP2956" i="1"/>
  <c r="AH2957" i="1"/>
  <c r="AP2957" i="1"/>
  <c r="AH2958" i="1"/>
  <c r="AP2958" i="1"/>
  <c r="AH2959" i="1"/>
  <c r="AP2959" i="1"/>
  <c r="AH2960" i="1"/>
  <c r="AP2960" i="1"/>
  <c r="AH2961" i="1"/>
  <c r="AP2961" i="1"/>
  <c r="AH2962" i="1"/>
  <c r="AP2962" i="1"/>
  <c r="AH2963" i="1"/>
  <c r="AP2963" i="1"/>
  <c r="AH2964" i="1"/>
  <c r="AP2964" i="1"/>
  <c r="AH2965" i="1"/>
  <c r="AP2965" i="1"/>
  <c r="AH2966" i="1"/>
  <c r="AP2966" i="1"/>
  <c r="AH2967" i="1"/>
  <c r="AP2967" i="1"/>
  <c r="AH2968" i="1"/>
  <c r="AP2968" i="1"/>
  <c r="AH2969" i="1"/>
  <c r="AP2969" i="1"/>
  <c r="AH2970" i="1"/>
  <c r="AP2970" i="1"/>
  <c r="AH2971" i="1"/>
  <c r="AP2971" i="1"/>
  <c r="AH2972" i="1"/>
  <c r="AP2972" i="1"/>
  <c r="AH2973" i="1"/>
  <c r="AP2973" i="1"/>
  <c r="AG2977" i="1"/>
  <c r="AR2977" i="1"/>
  <c r="AI2979" i="1"/>
  <c r="AW2979" i="1"/>
  <c r="AU2981" i="1"/>
  <c r="AM2981" i="1"/>
  <c r="AE2981" i="1"/>
  <c r="AT2981" i="1"/>
  <c r="AL2981" i="1"/>
  <c r="AD2981" i="1"/>
  <c r="AS2981" i="1"/>
  <c r="AK2981" i="1"/>
  <c r="AC2981" i="1"/>
  <c r="AN2981" i="1"/>
  <c r="AG2985" i="1"/>
  <c r="AR2985" i="1"/>
  <c r="AI2987" i="1"/>
  <c r="AW2987" i="1"/>
  <c r="AU2989" i="1"/>
  <c r="AM2989" i="1"/>
  <c r="AE2989" i="1"/>
  <c r="AT2989" i="1"/>
  <c r="AL2989" i="1"/>
  <c r="AD2989" i="1"/>
  <c r="AS2989" i="1"/>
  <c r="AK2989" i="1"/>
  <c r="AC2989" i="1"/>
  <c r="AP2989" i="1"/>
  <c r="AH2989" i="1"/>
  <c r="AO2989" i="1"/>
  <c r="AU2980" i="1"/>
  <c r="AM2980" i="1"/>
  <c r="AE2980" i="1"/>
  <c r="AT2980" i="1"/>
  <c r="AL2980" i="1"/>
  <c r="AD2980" i="1"/>
  <c r="AS2980" i="1"/>
  <c r="AK2980" i="1"/>
  <c r="AC2980" i="1"/>
  <c r="AN2980" i="1"/>
  <c r="AU2988" i="1"/>
  <c r="AM2988" i="1"/>
  <c r="AE2988" i="1"/>
  <c r="AT2988" i="1"/>
  <c r="AL2988" i="1"/>
  <c r="AD2988" i="1"/>
  <c r="AS2988" i="1"/>
  <c r="AK2988" i="1"/>
  <c r="AC2988" i="1"/>
  <c r="AN2988" i="1"/>
  <c r="AU2979" i="1"/>
  <c r="AM2979" i="1"/>
  <c r="AE2979" i="1"/>
  <c r="AT2979" i="1"/>
  <c r="AL2979" i="1"/>
  <c r="AD2979" i="1"/>
  <c r="AS2979" i="1"/>
  <c r="AK2979" i="1"/>
  <c r="AC2979" i="1"/>
  <c r="AN2979" i="1"/>
  <c r="AU2987" i="1"/>
  <c r="AM2987" i="1"/>
  <c r="AE2987" i="1"/>
  <c r="AT2987" i="1"/>
  <c r="AL2987" i="1"/>
  <c r="AD2987" i="1"/>
  <c r="AS2987" i="1"/>
  <c r="AK2987" i="1"/>
  <c r="AC2987" i="1"/>
  <c r="AN2987" i="1"/>
  <c r="AC2721" i="1"/>
  <c r="AK2721" i="1"/>
  <c r="AC2722" i="1"/>
  <c r="AK2722" i="1"/>
  <c r="AC2723" i="1"/>
  <c r="AK2723" i="1"/>
  <c r="AC2724" i="1"/>
  <c r="AK2724" i="1"/>
  <c r="AC2725" i="1"/>
  <c r="AK2725" i="1"/>
  <c r="AC2726" i="1"/>
  <c r="AK2726" i="1"/>
  <c r="AC2727" i="1"/>
  <c r="AK2727" i="1"/>
  <c r="AC2728" i="1"/>
  <c r="AK2728" i="1"/>
  <c r="AC2729" i="1"/>
  <c r="AK2729" i="1"/>
  <c r="AC2730" i="1"/>
  <c r="AK2730" i="1"/>
  <c r="AC2731" i="1"/>
  <c r="AK2731" i="1"/>
  <c r="AC2732" i="1"/>
  <c r="AK2732" i="1"/>
  <c r="AC2733" i="1"/>
  <c r="AK2733" i="1"/>
  <c r="AC2734" i="1"/>
  <c r="AK2734" i="1"/>
  <c r="AC2735" i="1"/>
  <c r="AK2735" i="1"/>
  <c r="AC2736" i="1"/>
  <c r="AK2736" i="1"/>
  <c r="AC2737" i="1"/>
  <c r="AK2737" i="1"/>
  <c r="AC2738" i="1"/>
  <c r="AK2738" i="1"/>
  <c r="AC2739" i="1"/>
  <c r="AK2739" i="1"/>
  <c r="AC2740" i="1"/>
  <c r="AK2740" i="1"/>
  <c r="AC2741" i="1"/>
  <c r="AK2741" i="1"/>
  <c r="AC2742" i="1"/>
  <c r="AK2742" i="1"/>
  <c r="AC2743" i="1"/>
  <c r="AK2743" i="1"/>
  <c r="AC2744" i="1"/>
  <c r="AK2744" i="1"/>
  <c r="AC2745" i="1"/>
  <c r="AK2745" i="1"/>
  <c r="AC2746" i="1"/>
  <c r="AK2746" i="1"/>
  <c r="AC2747" i="1"/>
  <c r="AK2747" i="1"/>
  <c r="AC2748" i="1"/>
  <c r="AK2748" i="1"/>
  <c r="AC2749" i="1"/>
  <c r="AK2749" i="1"/>
  <c r="AC2750" i="1"/>
  <c r="AK2750" i="1"/>
  <c r="AC2751" i="1"/>
  <c r="AK2751" i="1"/>
  <c r="AC2752" i="1"/>
  <c r="AK2752" i="1"/>
  <c r="AC2753" i="1"/>
  <c r="AK2753" i="1"/>
  <c r="AC2754" i="1"/>
  <c r="AK2754" i="1"/>
  <c r="AC2755" i="1"/>
  <c r="AK2755" i="1"/>
  <c r="AC2756" i="1"/>
  <c r="AK2756" i="1"/>
  <c r="AC2757" i="1"/>
  <c r="AK2757" i="1"/>
  <c r="AC2758" i="1"/>
  <c r="AK2758" i="1"/>
  <c r="AC2759" i="1"/>
  <c r="AK2759" i="1"/>
  <c r="AC2760" i="1"/>
  <c r="AK2760" i="1"/>
  <c r="AC2761" i="1"/>
  <c r="AK2761" i="1"/>
  <c r="AC2762" i="1"/>
  <c r="AK2762" i="1"/>
  <c r="AC2763" i="1"/>
  <c r="AK2763" i="1"/>
  <c r="AC2764" i="1"/>
  <c r="AK2764" i="1"/>
  <c r="AC2765" i="1"/>
  <c r="AK2765" i="1"/>
  <c r="AC2766" i="1"/>
  <c r="AK2766" i="1"/>
  <c r="AC2767" i="1"/>
  <c r="AK2767" i="1"/>
  <c r="AC2768" i="1"/>
  <c r="AK2768" i="1"/>
  <c r="AC2769" i="1"/>
  <c r="AK2769" i="1"/>
  <c r="AC2770" i="1"/>
  <c r="AK2770" i="1"/>
  <c r="AC2771" i="1"/>
  <c r="AK2771" i="1"/>
  <c r="AC2772" i="1"/>
  <c r="AK2772" i="1"/>
  <c r="AC2773" i="1"/>
  <c r="AK2773" i="1"/>
  <c r="AC2774" i="1"/>
  <c r="AK2774" i="1"/>
  <c r="AC2775" i="1"/>
  <c r="AK2775" i="1"/>
  <c r="AC2776" i="1"/>
  <c r="AK2776" i="1"/>
  <c r="AC2777" i="1"/>
  <c r="AK2777" i="1"/>
  <c r="AC2778" i="1"/>
  <c r="AK2778" i="1"/>
  <c r="AC2779" i="1"/>
  <c r="AK2779" i="1"/>
  <c r="AC2780" i="1"/>
  <c r="AK2780" i="1"/>
  <c r="AC2781" i="1"/>
  <c r="AK2781" i="1"/>
  <c r="AC2782" i="1"/>
  <c r="AK2782" i="1"/>
  <c r="AC2783" i="1"/>
  <c r="AK2783" i="1"/>
  <c r="AC2784" i="1"/>
  <c r="AK2784" i="1"/>
  <c r="AC2785" i="1"/>
  <c r="AK2785" i="1"/>
  <c r="AC2786" i="1"/>
  <c r="AK2786" i="1"/>
  <c r="AC2787" i="1"/>
  <c r="AK2787" i="1"/>
  <c r="AC2788" i="1"/>
  <c r="AK2788" i="1"/>
  <c r="AC2789" i="1"/>
  <c r="AK2789" i="1"/>
  <c r="AC2790" i="1"/>
  <c r="AK2790" i="1"/>
  <c r="AC2791" i="1"/>
  <c r="AK2791" i="1"/>
  <c r="AC2792" i="1"/>
  <c r="AK2792" i="1"/>
  <c r="AC2793" i="1"/>
  <c r="AK2793" i="1"/>
  <c r="AC2794" i="1"/>
  <c r="AK2794" i="1"/>
  <c r="AC2795" i="1"/>
  <c r="AK2795" i="1"/>
  <c r="AC2796" i="1"/>
  <c r="AK2796" i="1"/>
  <c r="AC2797" i="1"/>
  <c r="AK2797" i="1"/>
  <c r="AC2798" i="1"/>
  <c r="AK2798" i="1"/>
  <c r="AC2799" i="1"/>
  <c r="AK2799" i="1"/>
  <c r="AC2800" i="1"/>
  <c r="AK2800" i="1"/>
  <c r="AC2801" i="1"/>
  <c r="AK2801" i="1"/>
  <c r="AC2802" i="1"/>
  <c r="AK2802" i="1"/>
  <c r="AC2803" i="1"/>
  <c r="AK2803" i="1"/>
  <c r="AC2804" i="1"/>
  <c r="AK2804" i="1"/>
  <c r="AC2805" i="1"/>
  <c r="AK2805" i="1"/>
  <c r="AC2806" i="1"/>
  <c r="AK2806" i="1"/>
  <c r="AC2807" i="1"/>
  <c r="AK2807" i="1"/>
  <c r="AC2808" i="1"/>
  <c r="AK2808" i="1"/>
  <c r="AC2809" i="1"/>
  <c r="AK2809" i="1"/>
  <c r="AC2810" i="1"/>
  <c r="AK2810" i="1"/>
  <c r="AC2811" i="1"/>
  <c r="AK2811" i="1"/>
  <c r="AC2812" i="1"/>
  <c r="AK2812" i="1"/>
  <c r="AC2813" i="1"/>
  <c r="AK2813" i="1"/>
  <c r="AC2814" i="1"/>
  <c r="AK2814" i="1"/>
  <c r="AC2815" i="1"/>
  <c r="AK2815" i="1"/>
  <c r="AC2816" i="1"/>
  <c r="AK2816" i="1"/>
  <c r="AC2817" i="1"/>
  <c r="AK2817" i="1"/>
  <c r="AC2818" i="1"/>
  <c r="AK2818" i="1"/>
  <c r="AC2819" i="1"/>
  <c r="AK2819" i="1"/>
  <c r="AC2820" i="1"/>
  <c r="AK2820" i="1"/>
  <c r="AC2821" i="1"/>
  <c r="AK2821" i="1"/>
  <c r="AC2822" i="1"/>
  <c r="AK2822" i="1"/>
  <c r="AC2823" i="1"/>
  <c r="AK2823" i="1"/>
  <c r="AC2824" i="1"/>
  <c r="AK2824" i="1"/>
  <c r="AC2825" i="1"/>
  <c r="AK2825" i="1"/>
  <c r="AC2826" i="1"/>
  <c r="AK2826" i="1"/>
  <c r="AC2827" i="1"/>
  <c r="AK2827" i="1"/>
  <c r="AC2828" i="1"/>
  <c r="AK2828" i="1"/>
  <c r="AC2829" i="1"/>
  <c r="AK2829" i="1"/>
  <c r="AC2830" i="1"/>
  <c r="AK2830" i="1"/>
  <c r="AC2831" i="1"/>
  <c r="AK2831" i="1"/>
  <c r="AC2832" i="1"/>
  <c r="AK2832" i="1"/>
  <c r="AC2833" i="1"/>
  <c r="AK2833" i="1"/>
  <c r="AC2834" i="1"/>
  <c r="AK2834" i="1"/>
  <c r="AC2835" i="1"/>
  <c r="AK2835" i="1"/>
  <c r="AC2836" i="1"/>
  <c r="AK2836" i="1"/>
  <c r="AC2837" i="1"/>
  <c r="AK2837" i="1"/>
  <c r="AC2838" i="1"/>
  <c r="AK2838" i="1"/>
  <c r="AC2839" i="1"/>
  <c r="AK2839" i="1"/>
  <c r="AC2840" i="1"/>
  <c r="AK2840" i="1"/>
  <c r="AC2841" i="1"/>
  <c r="AK2841" i="1"/>
  <c r="AC2842" i="1"/>
  <c r="AK2842" i="1"/>
  <c r="AC2843" i="1"/>
  <c r="AK2843" i="1"/>
  <c r="AC2844" i="1"/>
  <c r="AK2844" i="1"/>
  <c r="AC2845" i="1"/>
  <c r="AK2845" i="1"/>
  <c r="AC2846" i="1"/>
  <c r="AK2846" i="1"/>
  <c r="AC2847" i="1"/>
  <c r="AK2847" i="1"/>
  <c r="AC2848" i="1"/>
  <c r="AK2848" i="1"/>
  <c r="AC2849" i="1"/>
  <c r="AK2849" i="1"/>
  <c r="AC2850" i="1"/>
  <c r="AK2850" i="1"/>
  <c r="AC2851" i="1"/>
  <c r="AK2851" i="1"/>
  <c r="AC2852" i="1"/>
  <c r="AK2852" i="1"/>
  <c r="AC2853" i="1"/>
  <c r="AK2853" i="1"/>
  <c r="AC2854" i="1"/>
  <c r="AK2854" i="1"/>
  <c r="AC2855" i="1"/>
  <c r="AK2855" i="1"/>
  <c r="AC2856" i="1"/>
  <c r="AK2856" i="1"/>
  <c r="AC2857" i="1"/>
  <c r="AK2857" i="1"/>
  <c r="AC2858" i="1"/>
  <c r="AK2858" i="1"/>
  <c r="AC2859" i="1"/>
  <c r="AK2859" i="1"/>
  <c r="AC2860" i="1"/>
  <c r="AK2860" i="1"/>
  <c r="AC2861" i="1"/>
  <c r="AK2861" i="1"/>
  <c r="AC2862" i="1"/>
  <c r="AK2862" i="1"/>
  <c r="AC2863" i="1"/>
  <c r="AK2863" i="1"/>
  <c r="AC2864" i="1"/>
  <c r="AK2864" i="1"/>
  <c r="AC2865" i="1"/>
  <c r="AK2865" i="1"/>
  <c r="AC2866" i="1"/>
  <c r="AK2866" i="1"/>
  <c r="AC2867" i="1"/>
  <c r="AK2867" i="1"/>
  <c r="AC2868" i="1"/>
  <c r="AK2868" i="1"/>
  <c r="AC2869" i="1"/>
  <c r="AK2869" i="1"/>
  <c r="AC2870" i="1"/>
  <c r="AK2870" i="1"/>
  <c r="AC2871" i="1"/>
  <c r="AK2871" i="1"/>
  <c r="AC2872" i="1"/>
  <c r="AK2872" i="1"/>
  <c r="AC2873" i="1"/>
  <c r="AK2873" i="1"/>
  <c r="AC2874" i="1"/>
  <c r="AK2874" i="1"/>
  <c r="AC2875" i="1"/>
  <c r="AK2875" i="1"/>
  <c r="AC2876" i="1"/>
  <c r="AK2876" i="1"/>
  <c r="AC2877" i="1"/>
  <c r="AK2877" i="1"/>
  <c r="AC2878" i="1"/>
  <c r="AK2878" i="1"/>
  <c r="AC2879" i="1"/>
  <c r="AK2879" i="1"/>
  <c r="AC2880" i="1"/>
  <c r="AK2880" i="1"/>
  <c r="AC2881" i="1"/>
  <c r="AK2881" i="1"/>
  <c r="AC2882" i="1"/>
  <c r="AK2882" i="1"/>
  <c r="AC2883" i="1"/>
  <c r="AK2883" i="1"/>
  <c r="AC2884" i="1"/>
  <c r="AK2884" i="1"/>
  <c r="AC2885" i="1"/>
  <c r="AK2885" i="1"/>
  <c r="AC2886" i="1"/>
  <c r="AK2886" i="1"/>
  <c r="AC2887" i="1"/>
  <c r="AK2887" i="1"/>
  <c r="AC2888" i="1"/>
  <c r="AK2888" i="1"/>
  <c r="AC2889" i="1"/>
  <c r="AK2889" i="1"/>
  <c r="AC2890" i="1"/>
  <c r="AK2890" i="1"/>
  <c r="AC2891" i="1"/>
  <c r="AK2891" i="1"/>
  <c r="AC2892" i="1"/>
  <c r="AK2892" i="1"/>
  <c r="AC2893" i="1"/>
  <c r="AK2893" i="1"/>
  <c r="AC2894" i="1"/>
  <c r="AK2894" i="1"/>
  <c r="AC2895" i="1"/>
  <c r="AK2895" i="1"/>
  <c r="AC2896" i="1"/>
  <c r="AK2896" i="1"/>
  <c r="AC2897" i="1"/>
  <c r="AK2897" i="1"/>
  <c r="AC2898" i="1"/>
  <c r="AK2898" i="1"/>
  <c r="AC2899" i="1"/>
  <c r="AK2899" i="1"/>
  <c r="AC2900" i="1"/>
  <c r="AK2900" i="1"/>
  <c r="AC2901" i="1"/>
  <c r="AK2901" i="1"/>
  <c r="AC2902" i="1"/>
  <c r="AK2902" i="1"/>
  <c r="AC2903" i="1"/>
  <c r="AK2903" i="1"/>
  <c r="AC2904" i="1"/>
  <c r="AK2904" i="1"/>
  <c r="AC2905" i="1"/>
  <c r="AK2905" i="1"/>
  <c r="AC2906" i="1"/>
  <c r="AK2906" i="1"/>
  <c r="AC2907" i="1"/>
  <c r="AK2907" i="1"/>
  <c r="AC2908" i="1"/>
  <c r="AK2908" i="1"/>
  <c r="AC2909" i="1"/>
  <c r="AK2909" i="1"/>
  <c r="AC2910" i="1"/>
  <c r="AK2910" i="1"/>
  <c r="AC2911" i="1"/>
  <c r="AK2911" i="1"/>
  <c r="AC2912" i="1"/>
  <c r="AK2912" i="1"/>
  <c r="AC2913" i="1"/>
  <c r="AK2913" i="1"/>
  <c r="AC2914" i="1"/>
  <c r="AK2914" i="1"/>
  <c r="AC2915" i="1"/>
  <c r="AK2915" i="1"/>
  <c r="AC2916" i="1"/>
  <c r="AK2916" i="1"/>
  <c r="AC2917" i="1"/>
  <c r="AK2917" i="1"/>
  <c r="AC2918" i="1"/>
  <c r="AK2918" i="1"/>
  <c r="AC2919" i="1"/>
  <c r="AK2919" i="1"/>
  <c r="AC2920" i="1"/>
  <c r="AK2920" i="1"/>
  <c r="AC2921" i="1"/>
  <c r="AK2921" i="1"/>
  <c r="AC2922" i="1"/>
  <c r="AK2922" i="1"/>
  <c r="AC2923" i="1"/>
  <c r="AK2923" i="1"/>
  <c r="AC2924" i="1"/>
  <c r="AK2924" i="1"/>
  <c r="AC2925" i="1"/>
  <c r="AK2925" i="1"/>
  <c r="AC2926" i="1"/>
  <c r="AK2926" i="1"/>
  <c r="AC2927" i="1"/>
  <c r="AK2927" i="1"/>
  <c r="AC2928" i="1"/>
  <c r="AK2928" i="1"/>
  <c r="AC2929" i="1"/>
  <c r="AK2929" i="1"/>
  <c r="AC2930" i="1"/>
  <c r="AK2930" i="1"/>
  <c r="AC2931" i="1"/>
  <c r="AK2931" i="1"/>
  <c r="AC2932" i="1"/>
  <c r="AK2932" i="1"/>
  <c r="AC2933" i="1"/>
  <c r="AK2933" i="1"/>
  <c r="AC2934" i="1"/>
  <c r="AK2934" i="1"/>
  <c r="AC2935" i="1"/>
  <c r="AK2935" i="1"/>
  <c r="AC2936" i="1"/>
  <c r="AK2936" i="1"/>
  <c r="AC2937" i="1"/>
  <c r="AK2937" i="1"/>
  <c r="AC2938" i="1"/>
  <c r="AK2938" i="1"/>
  <c r="AC2939" i="1"/>
  <c r="AK2939" i="1"/>
  <c r="AC2940" i="1"/>
  <c r="AK2940" i="1"/>
  <c r="AC2941" i="1"/>
  <c r="AK2941" i="1"/>
  <c r="AC2942" i="1"/>
  <c r="AK2942" i="1"/>
  <c r="AC2943" i="1"/>
  <c r="AK2943" i="1"/>
  <c r="AC2944" i="1"/>
  <c r="AK2944" i="1"/>
  <c r="AC2945" i="1"/>
  <c r="AK2945" i="1"/>
  <c r="AC2946" i="1"/>
  <c r="AK2946" i="1"/>
  <c r="AC2947" i="1"/>
  <c r="AK2947" i="1"/>
  <c r="AC2948" i="1"/>
  <c r="AK2948" i="1"/>
  <c r="AC2949" i="1"/>
  <c r="AK2949" i="1"/>
  <c r="AC2950" i="1"/>
  <c r="AK2950" i="1"/>
  <c r="AC2951" i="1"/>
  <c r="AK2951" i="1"/>
  <c r="AC2952" i="1"/>
  <c r="AK2952" i="1"/>
  <c r="AC2953" i="1"/>
  <c r="AK2953" i="1"/>
  <c r="AC2954" i="1"/>
  <c r="AK2954" i="1"/>
  <c r="AC2955" i="1"/>
  <c r="AK2955" i="1"/>
  <c r="AC2956" i="1"/>
  <c r="AK2956" i="1"/>
  <c r="AC2957" i="1"/>
  <c r="AK2957" i="1"/>
  <c r="AC2958" i="1"/>
  <c r="AK2958" i="1"/>
  <c r="AC2959" i="1"/>
  <c r="AK2959" i="1"/>
  <c r="AC2960" i="1"/>
  <c r="AK2960" i="1"/>
  <c r="AC2961" i="1"/>
  <c r="AK2961" i="1"/>
  <c r="AC2962" i="1"/>
  <c r="AK2962" i="1"/>
  <c r="AC2963" i="1"/>
  <c r="AK2963" i="1"/>
  <c r="AC2964" i="1"/>
  <c r="AK2964" i="1"/>
  <c r="AC2965" i="1"/>
  <c r="AK2965" i="1"/>
  <c r="AC2966" i="1"/>
  <c r="AK2966" i="1"/>
  <c r="AC2967" i="1"/>
  <c r="AK2967" i="1"/>
  <c r="AC2968" i="1"/>
  <c r="AK2968" i="1"/>
  <c r="AC2969" i="1"/>
  <c r="AK2969" i="1"/>
  <c r="AC2970" i="1"/>
  <c r="AK2970" i="1"/>
  <c r="AC2971" i="1"/>
  <c r="AK2971" i="1"/>
  <c r="AC2972" i="1"/>
  <c r="AK2972" i="1"/>
  <c r="AC2973" i="1"/>
  <c r="AK2973" i="1"/>
  <c r="AS2973" i="1"/>
  <c r="AU2978" i="1"/>
  <c r="AM2978" i="1"/>
  <c r="AE2978" i="1"/>
  <c r="AT2978" i="1"/>
  <c r="AL2978" i="1"/>
  <c r="AD2978" i="1"/>
  <c r="AS2978" i="1"/>
  <c r="AK2978" i="1"/>
  <c r="AC2978" i="1"/>
  <c r="AN2978" i="1"/>
  <c r="AA2979" i="1"/>
  <c r="AO2979" i="1"/>
  <c r="AB2980" i="1"/>
  <c r="AP2980" i="1"/>
  <c r="AF2981" i="1"/>
  <c r="AQ2981" i="1"/>
  <c r="AU2986" i="1"/>
  <c r="AM2986" i="1"/>
  <c r="AE2986" i="1"/>
  <c r="AT2986" i="1"/>
  <c r="AL2986" i="1"/>
  <c r="AD2986" i="1"/>
  <c r="AS2986" i="1"/>
  <c r="AK2986" i="1"/>
  <c r="AC2986" i="1"/>
  <c r="AN2986" i="1"/>
  <c r="AA2987" i="1"/>
  <c r="AO2987" i="1"/>
  <c r="AB2988" i="1"/>
  <c r="AP2988" i="1"/>
  <c r="AF2989" i="1"/>
  <c r="AV2989" i="1"/>
  <c r="AU2977" i="1"/>
  <c r="AM2977" i="1"/>
  <c r="AE2977" i="1"/>
  <c r="AT2977" i="1"/>
  <c r="AL2977" i="1"/>
  <c r="AD2977" i="1"/>
  <c r="AS2977" i="1"/>
  <c r="AK2977" i="1"/>
  <c r="AC2977" i="1"/>
  <c r="AN2977" i="1"/>
  <c r="AB2979" i="1"/>
  <c r="AP2979" i="1"/>
  <c r="AF2980" i="1"/>
  <c r="AQ2980" i="1"/>
  <c r="AU2985" i="1"/>
  <c r="AM2985" i="1"/>
  <c r="AE2985" i="1"/>
  <c r="AT2985" i="1"/>
  <c r="AL2985" i="1"/>
  <c r="AD2985" i="1"/>
  <c r="AS2985" i="1"/>
  <c r="AK2985" i="1"/>
  <c r="AC2985" i="1"/>
  <c r="AN2985" i="1"/>
  <c r="AB2987" i="1"/>
  <c r="AP2987" i="1"/>
  <c r="AF2988" i="1"/>
  <c r="AQ2988" i="1"/>
  <c r="AT3361" i="1"/>
  <c r="AL3361" i="1"/>
  <c r="AD3361" i="1"/>
  <c r="AQ3361" i="1"/>
  <c r="AH3361" i="1"/>
  <c r="AP3361" i="1"/>
  <c r="AG3361" i="1"/>
  <c r="AO3361" i="1"/>
  <c r="AF3361" i="1"/>
  <c r="AV3361" i="1"/>
  <c r="AM3361" i="1"/>
  <c r="AC3361" i="1"/>
  <c r="AU3361" i="1"/>
  <c r="AK3361" i="1"/>
  <c r="AB3361" i="1"/>
  <c r="AS3361" i="1"/>
  <c r="AJ3361" i="1"/>
  <c r="AA3361" i="1"/>
  <c r="AW3361" i="1"/>
  <c r="AR3361" i="1"/>
  <c r="AN3361" i="1"/>
  <c r="AI3361" i="1"/>
  <c r="AE3361" i="1"/>
  <c r="AH2990" i="1"/>
  <c r="AP2990" i="1"/>
  <c r="AH2991" i="1"/>
  <c r="AP2991" i="1"/>
  <c r="AH2992" i="1"/>
  <c r="AP2992" i="1"/>
  <c r="AH2993" i="1"/>
  <c r="AP2993" i="1"/>
  <c r="AH2994" i="1"/>
  <c r="AP2994" i="1"/>
  <c r="AH2995" i="1"/>
  <c r="AP2995" i="1"/>
  <c r="AH2996" i="1"/>
  <c r="AP2996" i="1"/>
  <c r="AH2997" i="1"/>
  <c r="AP2997" i="1"/>
  <c r="AH2998" i="1"/>
  <c r="AP2998" i="1"/>
  <c r="AH2999" i="1"/>
  <c r="AP2999" i="1"/>
  <c r="AH3000" i="1"/>
  <c r="AP3000" i="1"/>
  <c r="AH3001" i="1"/>
  <c r="AP3001" i="1"/>
  <c r="AH3002" i="1"/>
  <c r="AP3002" i="1"/>
  <c r="AH3003" i="1"/>
  <c r="AP3003" i="1"/>
  <c r="AH3004" i="1"/>
  <c r="AP3004" i="1"/>
  <c r="AH3005" i="1"/>
  <c r="AP3005" i="1"/>
  <c r="AH3006" i="1"/>
  <c r="AP3006" i="1"/>
  <c r="AH3007" i="1"/>
  <c r="AP3007" i="1"/>
  <c r="AH3008" i="1"/>
  <c r="AP3008" i="1"/>
  <c r="AH3009" i="1"/>
  <c r="AP3009" i="1"/>
  <c r="AH3010" i="1"/>
  <c r="AP3010" i="1"/>
  <c r="AH3011" i="1"/>
  <c r="AP3011" i="1"/>
  <c r="AH3012" i="1"/>
  <c r="AP3012" i="1"/>
  <c r="AH3013" i="1"/>
  <c r="AP3013" i="1"/>
  <c r="AH3014" i="1"/>
  <c r="AP3014" i="1"/>
  <c r="AH3015" i="1"/>
  <c r="AP3015" i="1"/>
  <c r="AH3016" i="1"/>
  <c r="AP3016" i="1"/>
  <c r="AH3017" i="1"/>
  <c r="AP3017" i="1"/>
  <c r="AH3018" i="1"/>
  <c r="AP3018" i="1"/>
  <c r="AH3019" i="1"/>
  <c r="AP3019" i="1"/>
  <c r="AH3020" i="1"/>
  <c r="AP3020" i="1"/>
  <c r="AH3021" i="1"/>
  <c r="AP3021" i="1"/>
  <c r="AH3022" i="1"/>
  <c r="AP3022" i="1"/>
  <c r="AH3023" i="1"/>
  <c r="AP3023" i="1"/>
  <c r="AH3024" i="1"/>
  <c r="AP3024" i="1"/>
  <c r="AH3025" i="1"/>
  <c r="AP3025" i="1"/>
  <c r="AH3026" i="1"/>
  <c r="AP3026" i="1"/>
  <c r="AH3027" i="1"/>
  <c r="AP3027" i="1"/>
  <c r="AH3028" i="1"/>
  <c r="AP3028" i="1"/>
  <c r="AH3029" i="1"/>
  <c r="AP3029" i="1"/>
  <c r="AH3030" i="1"/>
  <c r="AP3030" i="1"/>
  <c r="AH3031" i="1"/>
  <c r="AP3031" i="1"/>
  <c r="AH3032" i="1"/>
  <c r="AP3032" i="1"/>
  <c r="AH3033" i="1"/>
  <c r="AP3033" i="1"/>
  <c r="AH3034" i="1"/>
  <c r="AP3034" i="1"/>
  <c r="AH3035" i="1"/>
  <c r="AP3035" i="1"/>
  <c r="AH3036" i="1"/>
  <c r="AP3036" i="1"/>
  <c r="AH3037" i="1"/>
  <c r="AP3037" i="1"/>
  <c r="AH3038" i="1"/>
  <c r="AP3038" i="1"/>
  <c r="AH3039" i="1"/>
  <c r="AP3039" i="1"/>
  <c r="AH3040" i="1"/>
  <c r="AP3040" i="1"/>
  <c r="AH3041" i="1"/>
  <c r="AP3041" i="1"/>
  <c r="AH3042" i="1"/>
  <c r="AP3042" i="1"/>
  <c r="AH3043" i="1"/>
  <c r="AP3043" i="1"/>
  <c r="AH3044" i="1"/>
  <c r="AP3044" i="1"/>
  <c r="AH3045" i="1"/>
  <c r="AP3045" i="1"/>
  <c r="AH3046" i="1"/>
  <c r="AP3046" i="1"/>
  <c r="AH3047" i="1"/>
  <c r="AP3047" i="1"/>
  <c r="AH3048" i="1"/>
  <c r="AP3048" i="1"/>
  <c r="AH3049" i="1"/>
  <c r="AP3049" i="1"/>
  <c r="AH3050" i="1"/>
  <c r="AP3050" i="1"/>
  <c r="AH3051" i="1"/>
  <c r="AP3051" i="1"/>
  <c r="AH3052" i="1"/>
  <c r="AP3052" i="1"/>
  <c r="AH3053" i="1"/>
  <c r="AP3053" i="1"/>
  <c r="AH3054" i="1"/>
  <c r="AP3054" i="1"/>
  <c r="AH3055" i="1"/>
  <c r="AP3055" i="1"/>
  <c r="AH3056" i="1"/>
  <c r="AP3056" i="1"/>
  <c r="AH3057" i="1"/>
  <c r="AP3057" i="1"/>
  <c r="AH3058" i="1"/>
  <c r="AP3058" i="1"/>
  <c r="AH3059" i="1"/>
  <c r="AP3059" i="1"/>
  <c r="AH3060" i="1"/>
  <c r="AP3060" i="1"/>
  <c r="AH3061" i="1"/>
  <c r="AP3061" i="1"/>
  <c r="AH3062" i="1"/>
  <c r="AP3062" i="1"/>
  <c r="AH3063" i="1"/>
  <c r="AP3063" i="1"/>
  <c r="AH3064" i="1"/>
  <c r="AP3064" i="1"/>
  <c r="AH3065" i="1"/>
  <c r="AP3065" i="1"/>
  <c r="AH3066" i="1"/>
  <c r="AP3066" i="1"/>
  <c r="AH3067" i="1"/>
  <c r="AP3067" i="1"/>
  <c r="AH3068" i="1"/>
  <c r="AP3068" i="1"/>
  <c r="AH3069" i="1"/>
  <c r="AP3069" i="1"/>
  <c r="AH3070" i="1"/>
  <c r="AP3070" i="1"/>
  <c r="AH3071" i="1"/>
  <c r="AP3071" i="1"/>
  <c r="AH3072" i="1"/>
  <c r="AP3072" i="1"/>
  <c r="AH3073" i="1"/>
  <c r="AP3073" i="1"/>
  <c r="AH3074" i="1"/>
  <c r="AP3074" i="1"/>
  <c r="AH3075" i="1"/>
  <c r="AP3075" i="1"/>
  <c r="AH3076" i="1"/>
  <c r="AP3076" i="1"/>
  <c r="AH3077" i="1"/>
  <c r="AP3077" i="1"/>
  <c r="AH3078" i="1"/>
  <c r="AP3078" i="1"/>
  <c r="AH3079" i="1"/>
  <c r="AP3079" i="1"/>
  <c r="AH3080" i="1"/>
  <c r="AP3080" i="1"/>
  <c r="AH3081" i="1"/>
  <c r="AP3081" i="1"/>
  <c r="AH3082" i="1"/>
  <c r="AP3082" i="1"/>
  <c r="AH3083" i="1"/>
  <c r="AP3083" i="1"/>
  <c r="AH3084" i="1"/>
  <c r="AP3084" i="1"/>
  <c r="AH3085" i="1"/>
  <c r="AP3085" i="1"/>
  <c r="AH3086" i="1"/>
  <c r="AP3086" i="1"/>
  <c r="AH3087" i="1"/>
  <c r="AP3087" i="1"/>
  <c r="AH3088" i="1"/>
  <c r="AP3088" i="1"/>
  <c r="AH3089" i="1"/>
  <c r="AP3089" i="1"/>
  <c r="AH3090" i="1"/>
  <c r="AP3090" i="1"/>
  <c r="AH3091" i="1"/>
  <c r="AP3091" i="1"/>
  <c r="AH3092" i="1"/>
  <c r="AP3092" i="1"/>
  <c r="AH3093" i="1"/>
  <c r="AP3093" i="1"/>
  <c r="AH3094" i="1"/>
  <c r="AP3094" i="1"/>
  <c r="AH3095" i="1"/>
  <c r="AP3095" i="1"/>
  <c r="AH3096" i="1"/>
  <c r="AP3096" i="1"/>
  <c r="AH3097" i="1"/>
  <c r="AP3097" i="1"/>
  <c r="AH3098" i="1"/>
  <c r="AP3098" i="1"/>
  <c r="AH3099" i="1"/>
  <c r="AP3099" i="1"/>
  <c r="AH3100" i="1"/>
  <c r="AP3100" i="1"/>
  <c r="AH3101" i="1"/>
  <c r="AP3101" i="1"/>
  <c r="AH3102" i="1"/>
  <c r="AP3102" i="1"/>
  <c r="AH3103" i="1"/>
  <c r="AP3103" i="1"/>
  <c r="AH3104" i="1"/>
  <c r="AP3104" i="1"/>
  <c r="AH3105" i="1"/>
  <c r="AP3105" i="1"/>
  <c r="AH3106" i="1"/>
  <c r="AP3106" i="1"/>
  <c r="AH3107" i="1"/>
  <c r="AP3107" i="1"/>
  <c r="AH3108" i="1"/>
  <c r="AP3108" i="1"/>
  <c r="AH3109" i="1"/>
  <c r="AP3109" i="1"/>
  <c r="AH3110" i="1"/>
  <c r="AP3110" i="1"/>
  <c r="AH3111" i="1"/>
  <c r="AP3111" i="1"/>
  <c r="AH3112" i="1"/>
  <c r="AP3112" i="1"/>
  <c r="AH3113" i="1"/>
  <c r="AP3113" i="1"/>
  <c r="AH3114" i="1"/>
  <c r="AP3114" i="1"/>
  <c r="AH3115" i="1"/>
  <c r="AP3115" i="1"/>
  <c r="AH3116" i="1"/>
  <c r="AP3116" i="1"/>
  <c r="AH3117" i="1"/>
  <c r="AP3117" i="1"/>
  <c r="AH3118" i="1"/>
  <c r="AP3118" i="1"/>
  <c r="AH3119" i="1"/>
  <c r="AP3119" i="1"/>
  <c r="AH3120" i="1"/>
  <c r="AP3120" i="1"/>
  <c r="AH3121" i="1"/>
  <c r="AP3121" i="1"/>
  <c r="AH3122" i="1"/>
  <c r="AP3122" i="1"/>
  <c r="AH3123" i="1"/>
  <c r="AP3123" i="1"/>
  <c r="AH3124" i="1"/>
  <c r="AP3124" i="1"/>
  <c r="AH3125" i="1"/>
  <c r="AP3125" i="1"/>
  <c r="AH3126" i="1"/>
  <c r="AP3126" i="1"/>
  <c r="AH3127" i="1"/>
  <c r="AP3127" i="1"/>
  <c r="AH3128" i="1"/>
  <c r="AP3128" i="1"/>
  <c r="AH3129" i="1"/>
  <c r="AP3129" i="1"/>
  <c r="AH3130" i="1"/>
  <c r="AP3130" i="1"/>
  <c r="AH3131" i="1"/>
  <c r="AP3131" i="1"/>
  <c r="AH3132" i="1"/>
  <c r="AP3132" i="1"/>
  <c r="AH3133" i="1"/>
  <c r="AP3133" i="1"/>
  <c r="AH3134" i="1"/>
  <c r="AP3134" i="1"/>
  <c r="AH3135" i="1"/>
  <c r="AP3135" i="1"/>
  <c r="AH3136" i="1"/>
  <c r="AP3136" i="1"/>
  <c r="AH3137" i="1"/>
  <c r="AP3137" i="1"/>
  <c r="AH3138" i="1"/>
  <c r="AP3138" i="1"/>
  <c r="AH3139" i="1"/>
  <c r="AP3139" i="1"/>
  <c r="AH3140" i="1"/>
  <c r="AP3140" i="1"/>
  <c r="AH3141" i="1"/>
  <c r="AP3141" i="1"/>
  <c r="AH3142" i="1"/>
  <c r="AP3142" i="1"/>
  <c r="AH3143" i="1"/>
  <c r="AP3143" i="1"/>
  <c r="AH3144" i="1"/>
  <c r="AP3144" i="1"/>
  <c r="AH3145" i="1"/>
  <c r="AP3145" i="1"/>
  <c r="AH3146" i="1"/>
  <c r="AP3146" i="1"/>
  <c r="AH3147" i="1"/>
  <c r="AP3147" i="1"/>
  <c r="AH3148" i="1"/>
  <c r="AP3148" i="1"/>
  <c r="AH3149" i="1"/>
  <c r="AP3149" i="1"/>
  <c r="AH3150" i="1"/>
  <c r="AP3150" i="1"/>
  <c r="AH3151" i="1"/>
  <c r="AP3151" i="1"/>
  <c r="AU3152" i="1"/>
  <c r="AM3152" i="1"/>
  <c r="AE3152" i="1"/>
  <c r="AT3152" i="1"/>
  <c r="AL3152" i="1"/>
  <c r="AD3152" i="1"/>
  <c r="AJ3152" i="1"/>
  <c r="AV3152" i="1"/>
  <c r="AH3153" i="1"/>
  <c r="AV3153" i="1"/>
  <c r="AN3154" i="1"/>
  <c r="AF3155" i="1"/>
  <c r="AV3155" i="1"/>
  <c r="AN3156" i="1"/>
  <c r="AF3157" i="1"/>
  <c r="AV3157" i="1"/>
  <c r="AN3158" i="1"/>
  <c r="AF3159" i="1"/>
  <c r="AV3159" i="1"/>
  <c r="AN3160" i="1"/>
  <c r="AF3161" i="1"/>
  <c r="AV3161" i="1"/>
  <c r="AN3162" i="1"/>
  <c r="AF3163" i="1"/>
  <c r="AV3163" i="1"/>
  <c r="AN3164" i="1"/>
  <c r="AF3165" i="1"/>
  <c r="AV3165" i="1"/>
  <c r="AN3166" i="1"/>
  <c r="AF3167" i="1"/>
  <c r="AV3167" i="1"/>
  <c r="AN3168" i="1"/>
  <c r="AF3169" i="1"/>
  <c r="AV3169" i="1"/>
  <c r="AN3170" i="1"/>
  <c r="AF3171" i="1"/>
  <c r="AV3171" i="1"/>
  <c r="AN3172" i="1"/>
  <c r="AF3173" i="1"/>
  <c r="AV3173" i="1"/>
  <c r="AN3174" i="1"/>
  <c r="AF3175" i="1"/>
  <c r="AV3175" i="1"/>
  <c r="AN3176" i="1"/>
  <c r="AF3177" i="1"/>
  <c r="AV3177" i="1"/>
  <c r="AN3178" i="1"/>
  <c r="AF3179" i="1"/>
  <c r="AV3179" i="1"/>
  <c r="AN3180" i="1"/>
  <c r="AF3181" i="1"/>
  <c r="AV3181" i="1"/>
  <c r="AN3182" i="1"/>
  <c r="AF3183" i="1"/>
  <c r="AV3183" i="1"/>
  <c r="AN3184" i="1"/>
  <c r="AF3185" i="1"/>
  <c r="AV3185" i="1"/>
  <c r="AN3186" i="1"/>
  <c r="AF3187" i="1"/>
  <c r="AV3187" i="1"/>
  <c r="AN3188" i="1"/>
  <c r="AF3189" i="1"/>
  <c r="AV3189" i="1"/>
  <c r="AN3190" i="1"/>
  <c r="AF3191" i="1"/>
  <c r="AV3191" i="1"/>
  <c r="AN3192" i="1"/>
  <c r="AF3193" i="1"/>
  <c r="AV3193" i="1"/>
  <c r="AN3194" i="1"/>
  <c r="AF3195" i="1"/>
  <c r="AV3195" i="1"/>
  <c r="AN3196" i="1"/>
  <c r="AF3197" i="1"/>
  <c r="AV3197" i="1"/>
  <c r="AN3198" i="1"/>
  <c r="AF3199" i="1"/>
  <c r="AV3199" i="1"/>
  <c r="AN3200" i="1"/>
  <c r="AF3201" i="1"/>
  <c r="AV3201" i="1"/>
  <c r="AN3202" i="1"/>
  <c r="AF3203" i="1"/>
  <c r="AV3203" i="1"/>
  <c r="AN3204" i="1"/>
  <c r="AF3205" i="1"/>
  <c r="AV3205" i="1"/>
  <c r="AN3206" i="1"/>
  <c r="AF3207" i="1"/>
  <c r="AV3207" i="1"/>
  <c r="AN3208" i="1"/>
  <c r="AF3209" i="1"/>
  <c r="AV3209" i="1"/>
  <c r="AN3210" i="1"/>
  <c r="AF3211" i="1"/>
  <c r="AV3211" i="1"/>
  <c r="AN3212" i="1"/>
  <c r="AF3213" i="1"/>
  <c r="AV3213" i="1"/>
  <c r="AN3214" i="1"/>
  <c r="AF3215" i="1"/>
  <c r="AV3215" i="1"/>
  <c r="AN3216" i="1"/>
  <c r="AF3217" i="1"/>
  <c r="AV3217" i="1"/>
  <c r="AN3218" i="1"/>
  <c r="AF3219" i="1"/>
  <c r="AV3219" i="1"/>
  <c r="AN3220" i="1"/>
  <c r="AF3221" i="1"/>
  <c r="AV3221" i="1"/>
  <c r="AN3222" i="1"/>
  <c r="AF3223" i="1"/>
  <c r="AV3223" i="1"/>
  <c r="AN3224" i="1"/>
  <c r="AF3225" i="1"/>
  <c r="AV3225" i="1"/>
  <c r="AN3226" i="1"/>
  <c r="AF3227" i="1"/>
  <c r="AV3227" i="1"/>
  <c r="AN3228" i="1"/>
  <c r="AF3229" i="1"/>
  <c r="AV3229" i="1"/>
  <c r="AN3230" i="1"/>
  <c r="AF3231" i="1"/>
  <c r="AV3231" i="1"/>
  <c r="AN3232" i="1"/>
  <c r="AF3233" i="1"/>
  <c r="AV3233" i="1"/>
  <c r="AN3234" i="1"/>
  <c r="AF3235" i="1"/>
  <c r="AV3235" i="1"/>
  <c r="AN3236" i="1"/>
  <c r="AF3237" i="1"/>
  <c r="AV3237" i="1"/>
  <c r="AN3238" i="1"/>
  <c r="AF3239" i="1"/>
  <c r="AV3239" i="1"/>
  <c r="AN3240" i="1"/>
  <c r="AF3241" i="1"/>
  <c r="AV3241" i="1"/>
  <c r="AN3242" i="1"/>
  <c r="AF3243" i="1"/>
  <c r="AV3243" i="1"/>
  <c r="AN3244" i="1"/>
  <c r="AF3245" i="1"/>
  <c r="AV3245" i="1"/>
  <c r="AN3246" i="1"/>
  <c r="AF3247" i="1"/>
  <c r="AV3247" i="1"/>
  <c r="AO3248" i="1"/>
  <c r="AS3546" i="1"/>
  <c r="AK3546" i="1"/>
  <c r="AC3546" i="1"/>
  <c r="AR3546" i="1"/>
  <c r="AJ3546" i="1"/>
  <c r="AB3546" i="1"/>
  <c r="AW3546" i="1"/>
  <c r="AO3546" i="1"/>
  <c r="AG3546" i="1"/>
  <c r="AP3546" i="1"/>
  <c r="AD3546" i="1"/>
  <c r="AN3546" i="1"/>
  <c r="AA3546" i="1"/>
  <c r="AV3546" i="1"/>
  <c r="AI3546" i="1"/>
  <c r="AU3546" i="1"/>
  <c r="AH3546" i="1"/>
  <c r="AT3546" i="1"/>
  <c r="AF3546" i="1"/>
  <c r="AM3546" i="1"/>
  <c r="AL3546" i="1"/>
  <c r="AE3546" i="1"/>
  <c r="AQ3546" i="1"/>
  <c r="AI3126" i="1"/>
  <c r="AQ3126" i="1"/>
  <c r="AA3127" i="1"/>
  <c r="AI3127" i="1"/>
  <c r="AQ3127" i="1"/>
  <c r="AA3128" i="1"/>
  <c r="AI3128" i="1"/>
  <c r="AQ3128" i="1"/>
  <c r="AA3129" i="1"/>
  <c r="AI3129" i="1"/>
  <c r="AQ3129" i="1"/>
  <c r="AA3130" i="1"/>
  <c r="AI3130" i="1"/>
  <c r="AQ3130" i="1"/>
  <c r="AA3131" i="1"/>
  <c r="AI3131" i="1"/>
  <c r="AQ3131" i="1"/>
  <c r="AA3132" i="1"/>
  <c r="AI3132" i="1"/>
  <c r="AQ3132" i="1"/>
  <c r="AA3133" i="1"/>
  <c r="AI3133" i="1"/>
  <c r="AQ3133" i="1"/>
  <c r="AA3134" i="1"/>
  <c r="AI3134" i="1"/>
  <c r="AQ3134" i="1"/>
  <c r="AA3135" i="1"/>
  <c r="AI3135" i="1"/>
  <c r="AQ3135" i="1"/>
  <c r="AA3136" i="1"/>
  <c r="AI3136" i="1"/>
  <c r="AQ3136" i="1"/>
  <c r="AA3137" i="1"/>
  <c r="AI3137" i="1"/>
  <c r="AQ3137" i="1"/>
  <c r="AA3138" i="1"/>
  <c r="AI3138" i="1"/>
  <c r="AQ3138" i="1"/>
  <c r="AA3139" i="1"/>
  <c r="AI3139" i="1"/>
  <c r="AQ3139" i="1"/>
  <c r="AA3140" i="1"/>
  <c r="AI3140" i="1"/>
  <c r="AQ3140" i="1"/>
  <c r="AA3141" i="1"/>
  <c r="AI3141" i="1"/>
  <c r="AQ3141" i="1"/>
  <c r="AA3142" i="1"/>
  <c r="AI3142" i="1"/>
  <c r="AQ3142" i="1"/>
  <c r="AA3143" i="1"/>
  <c r="AI3143" i="1"/>
  <c r="AQ3143" i="1"/>
  <c r="AA3144" i="1"/>
  <c r="AI3144" i="1"/>
  <c r="AQ3144" i="1"/>
  <c r="AA3145" i="1"/>
  <c r="AI3145" i="1"/>
  <c r="AQ3145" i="1"/>
  <c r="AA3146" i="1"/>
  <c r="AI3146" i="1"/>
  <c r="AQ3146" i="1"/>
  <c r="AA3147" i="1"/>
  <c r="AI3147" i="1"/>
  <c r="AQ3147" i="1"/>
  <c r="AA3148" i="1"/>
  <c r="AI3148" i="1"/>
  <c r="AQ3148" i="1"/>
  <c r="AA3149" i="1"/>
  <c r="AI3149" i="1"/>
  <c r="AQ3149" i="1"/>
  <c r="AA3150" i="1"/>
  <c r="AI3150" i="1"/>
  <c r="AQ3150" i="1"/>
  <c r="AA3151" i="1"/>
  <c r="AI3151" i="1"/>
  <c r="AQ3151" i="1"/>
  <c r="AA3152" i="1"/>
  <c r="AK3152" i="1"/>
  <c r="AW3152" i="1"/>
  <c r="AI3153" i="1"/>
  <c r="AG3155" i="1"/>
  <c r="AW3155" i="1"/>
  <c r="AG3157" i="1"/>
  <c r="AW3157" i="1"/>
  <c r="AG3159" i="1"/>
  <c r="AW3159" i="1"/>
  <c r="AG3161" i="1"/>
  <c r="AW3161" i="1"/>
  <c r="AG3163" i="1"/>
  <c r="AW3163" i="1"/>
  <c r="AG3165" i="1"/>
  <c r="AW3165" i="1"/>
  <c r="AG3167" i="1"/>
  <c r="AW3167" i="1"/>
  <c r="AG3169" i="1"/>
  <c r="AW3169" i="1"/>
  <c r="AG3171" i="1"/>
  <c r="AW3171" i="1"/>
  <c r="AG3173" i="1"/>
  <c r="AW3173" i="1"/>
  <c r="AG3175" i="1"/>
  <c r="AW3175" i="1"/>
  <c r="AG3177" i="1"/>
  <c r="AW3177" i="1"/>
  <c r="AG3179" i="1"/>
  <c r="AW3179" i="1"/>
  <c r="AG3181" i="1"/>
  <c r="AW3181" i="1"/>
  <c r="AG3183" i="1"/>
  <c r="AW3183" i="1"/>
  <c r="AG3185" i="1"/>
  <c r="AW3185" i="1"/>
  <c r="AG3187" i="1"/>
  <c r="AW3187" i="1"/>
  <c r="AG3189" i="1"/>
  <c r="AW3189" i="1"/>
  <c r="AG3191" i="1"/>
  <c r="AW3191" i="1"/>
  <c r="AG3193" i="1"/>
  <c r="AW3193" i="1"/>
  <c r="AG3195" i="1"/>
  <c r="AW3195" i="1"/>
  <c r="AG3197" i="1"/>
  <c r="AW3197" i="1"/>
  <c r="AG3199" i="1"/>
  <c r="AW3199" i="1"/>
  <c r="AG3201" i="1"/>
  <c r="AW3201" i="1"/>
  <c r="AG3203" i="1"/>
  <c r="AW3203" i="1"/>
  <c r="AG3205" i="1"/>
  <c r="AW3205" i="1"/>
  <c r="AG3207" i="1"/>
  <c r="AW3207" i="1"/>
  <c r="AG3209" i="1"/>
  <c r="AW3209" i="1"/>
  <c r="AG3211" i="1"/>
  <c r="AW3211" i="1"/>
  <c r="AG3213" i="1"/>
  <c r="AW3213" i="1"/>
  <c r="AG3215" i="1"/>
  <c r="AW3215" i="1"/>
  <c r="AG3217" i="1"/>
  <c r="AW3217" i="1"/>
  <c r="AG3219" i="1"/>
  <c r="AW3219" i="1"/>
  <c r="AG3221" i="1"/>
  <c r="AW3221" i="1"/>
  <c r="AG3223" i="1"/>
  <c r="AW3223" i="1"/>
  <c r="AG3225" i="1"/>
  <c r="AW3225" i="1"/>
  <c r="AG3227" i="1"/>
  <c r="AW3227" i="1"/>
  <c r="AG3229" i="1"/>
  <c r="AW3229" i="1"/>
  <c r="AG3231" i="1"/>
  <c r="AW3231" i="1"/>
  <c r="AG3233" i="1"/>
  <c r="AW3233" i="1"/>
  <c r="AG3235" i="1"/>
  <c r="AW3235" i="1"/>
  <c r="AG3237" i="1"/>
  <c r="AW3237" i="1"/>
  <c r="AG3239" i="1"/>
  <c r="AW3239" i="1"/>
  <c r="AG3241" i="1"/>
  <c r="AW3241" i="1"/>
  <c r="AG3243" i="1"/>
  <c r="AW3243" i="1"/>
  <c r="AG3245" i="1"/>
  <c r="AW3245" i="1"/>
  <c r="AG3247" i="1"/>
  <c r="AW3247" i="1"/>
  <c r="AR3357" i="1"/>
  <c r="AS3543" i="1"/>
  <c r="AK3543" i="1"/>
  <c r="AC3543" i="1"/>
  <c r="AR3543" i="1"/>
  <c r="AJ3543" i="1"/>
  <c r="AB3543" i="1"/>
  <c r="AW3543" i="1"/>
  <c r="AO3543" i="1"/>
  <c r="AG3543" i="1"/>
  <c r="AL3543" i="1"/>
  <c r="AV3543" i="1"/>
  <c r="AI3543" i="1"/>
  <c r="AQ3543" i="1"/>
  <c r="AE3543" i="1"/>
  <c r="AP3543" i="1"/>
  <c r="AD3543" i="1"/>
  <c r="AN3543" i="1"/>
  <c r="AA3543" i="1"/>
  <c r="AU3543" i="1"/>
  <c r="AM3543" i="1"/>
  <c r="AH3543" i="1"/>
  <c r="AF3543" i="1"/>
  <c r="AT3543" i="1"/>
  <c r="AU3153" i="1"/>
  <c r="AM3153" i="1"/>
  <c r="AE3153" i="1"/>
  <c r="AT3153" i="1"/>
  <c r="AL3153" i="1"/>
  <c r="AD3153" i="1"/>
  <c r="AS3153" i="1"/>
  <c r="AK3153" i="1"/>
  <c r="AJ3153" i="1"/>
  <c r="AQ3154" i="1"/>
  <c r="AI3154" i="1"/>
  <c r="AA3154" i="1"/>
  <c r="AU3154" i="1"/>
  <c r="AM3154" i="1"/>
  <c r="AE3154" i="1"/>
  <c r="AT3154" i="1"/>
  <c r="AL3154" i="1"/>
  <c r="AD3154" i="1"/>
  <c r="AS3154" i="1"/>
  <c r="AK3154" i="1"/>
  <c r="AC3154" i="1"/>
  <c r="AP3154" i="1"/>
  <c r="AH3155" i="1"/>
  <c r="AQ3156" i="1"/>
  <c r="AI3156" i="1"/>
  <c r="AA3156" i="1"/>
  <c r="AU3156" i="1"/>
  <c r="AM3156" i="1"/>
  <c r="AE3156" i="1"/>
  <c r="AT3156" i="1"/>
  <c r="AL3156" i="1"/>
  <c r="AD3156" i="1"/>
  <c r="AS3156" i="1"/>
  <c r="AK3156" i="1"/>
  <c r="AC3156" i="1"/>
  <c r="AP3156" i="1"/>
  <c r="AH3157" i="1"/>
  <c r="AQ3158" i="1"/>
  <c r="AI3158" i="1"/>
  <c r="AA3158" i="1"/>
  <c r="AU3158" i="1"/>
  <c r="AM3158" i="1"/>
  <c r="AE3158" i="1"/>
  <c r="AT3158" i="1"/>
  <c r="AL3158" i="1"/>
  <c r="AD3158" i="1"/>
  <c r="AS3158" i="1"/>
  <c r="AK3158" i="1"/>
  <c r="AC3158" i="1"/>
  <c r="AP3158" i="1"/>
  <c r="AH3159" i="1"/>
  <c r="AQ3160" i="1"/>
  <c r="AI3160" i="1"/>
  <c r="AA3160" i="1"/>
  <c r="AU3160" i="1"/>
  <c r="AM3160" i="1"/>
  <c r="AE3160" i="1"/>
  <c r="AT3160" i="1"/>
  <c r="AL3160" i="1"/>
  <c r="AD3160" i="1"/>
  <c r="AS3160" i="1"/>
  <c r="AK3160" i="1"/>
  <c r="AC3160" i="1"/>
  <c r="AP3160" i="1"/>
  <c r="AH3161" i="1"/>
  <c r="AQ3162" i="1"/>
  <c r="AI3162" i="1"/>
  <c r="AA3162" i="1"/>
  <c r="AU3162" i="1"/>
  <c r="AM3162" i="1"/>
  <c r="AE3162" i="1"/>
  <c r="AT3162" i="1"/>
  <c r="AL3162" i="1"/>
  <c r="AD3162" i="1"/>
  <c r="AS3162" i="1"/>
  <c r="AK3162" i="1"/>
  <c r="AC3162" i="1"/>
  <c r="AP3162" i="1"/>
  <c r="AH3163" i="1"/>
  <c r="AQ3164" i="1"/>
  <c r="AI3164" i="1"/>
  <c r="AA3164" i="1"/>
  <c r="AU3164" i="1"/>
  <c r="AM3164" i="1"/>
  <c r="AE3164" i="1"/>
  <c r="AT3164" i="1"/>
  <c r="AL3164" i="1"/>
  <c r="AD3164" i="1"/>
  <c r="AS3164" i="1"/>
  <c r="AK3164" i="1"/>
  <c r="AC3164" i="1"/>
  <c r="AP3164" i="1"/>
  <c r="AH3165" i="1"/>
  <c r="AQ3166" i="1"/>
  <c r="AI3166" i="1"/>
  <c r="AA3166" i="1"/>
  <c r="AU3166" i="1"/>
  <c r="AM3166" i="1"/>
  <c r="AE3166" i="1"/>
  <c r="AT3166" i="1"/>
  <c r="AL3166" i="1"/>
  <c r="AD3166" i="1"/>
  <c r="AS3166" i="1"/>
  <c r="AK3166" i="1"/>
  <c r="AC3166" i="1"/>
  <c r="AP3166" i="1"/>
  <c r="AH3167" i="1"/>
  <c r="AQ3168" i="1"/>
  <c r="AI3168" i="1"/>
  <c r="AA3168" i="1"/>
  <c r="AU3168" i="1"/>
  <c r="AM3168" i="1"/>
  <c r="AE3168" i="1"/>
  <c r="AT3168" i="1"/>
  <c r="AL3168" i="1"/>
  <c r="AD3168" i="1"/>
  <c r="AS3168" i="1"/>
  <c r="AK3168" i="1"/>
  <c r="AC3168" i="1"/>
  <c r="AP3168" i="1"/>
  <c r="AH3169" i="1"/>
  <c r="AQ3170" i="1"/>
  <c r="AI3170" i="1"/>
  <c r="AA3170" i="1"/>
  <c r="AU3170" i="1"/>
  <c r="AM3170" i="1"/>
  <c r="AE3170" i="1"/>
  <c r="AT3170" i="1"/>
  <c r="AL3170" i="1"/>
  <c r="AD3170" i="1"/>
  <c r="AS3170" i="1"/>
  <c r="AK3170" i="1"/>
  <c r="AC3170" i="1"/>
  <c r="AP3170" i="1"/>
  <c r="AH3171" i="1"/>
  <c r="AQ3172" i="1"/>
  <c r="AI3172" i="1"/>
  <c r="AA3172" i="1"/>
  <c r="AU3172" i="1"/>
  <c r="AM3172" i="1"/>
  <c r="AE3172" i="1"/>
  <c r="AT3172" i="1"/>
  <c r="AL3172" i="1"/>
  <c r="AD3172" i="1"/>
  <c r="AS3172" i="1"/>
  <c r="AK3172" i="1"/>
  <c r="AC3172" i="1"/>
  <c r="AP3172" i="1"/>
  <c r="AH3173" i="1"/>
  <c r="AQ3174" i="1"/>
  <c r="AI3174" i="1"/>
  <c r="AA3174" i="1"/>
  <c r="AU3174" i="1"/>
  <c r="AM3174" i="1"/>
  <c r="AE3174" i="1"/>
  <c r="AT3174" i="1"/>
  <c r="AL3174" i="1"/>
  <c r="AD3174" i="1"/>
  <c r="AS3174" i="1"/>
  <c r="AK3174" i="1"/>
  <c r="AC3174" i="1"/>
  <c r="AP3174" i="1"/>
  <c r="AH3175" i="1"/>
  <c r="AQ3176" i="1"/>
  <c r="AI3176" i="1"/>
  <c r="AA3176" i="1"/>
  <c r="AU3176" i="1"/>
  <c r="AM3176" i="1"/>
  <c r="AE3176" i="1"/>
  <c r="AT3176" i="1"/>
  <c r="AL3176" i="1"/>
  <c r="AD3176" i="1"/>
  <c r="AS3176" i="1"/>
  <c r="AK3176" i="1"/>
  <c r="AC3176" i="1"/>
  <c r="AP3176" i="1"/>
  <c r="AH3177" i="1"/>
  <c r="AQ3178" i="1"/>
  <c r="AI3178" i="1"/>
  <c r="AA3178" i="1"/>
  <c r="AU3178" i="1"/>
  <c r="AM3178" i="1"/>
  <c r="AE3178" i="1"/>
  <c r="AT3178" i="1"/>
  <c r="AL3178" i="1"/>
  <c r="AD3178" i="1"/>
  <c r="AS3178" i="1"/>
  <c r="AK3178" i="1"/>
  <c r="AC3178" i="1"/>
  <c r="AP3178" i="1"/>
  <c r="AH3179" i="1"/>
  <c r="AQ3180" i="1"/>
  <c r="AI3180" i="1"/>
  <c r="AA3180" i="1"/>
  <c r="AU3180" i="1"/>
  <c r="AM3180" i="1"/>
  <c r="AE3180" i="1"/>
  <c r="AT3180" i="1"/>
  <c r="AL3180" i="1"/>
  <c r="AD3180" i="1"/>
  <c r="AS3180" i="1"/>
  <c r="AK3180" i="1"/>
  <c r="AC3180" i="1"/>
  <c r="AP3180" i="1"/>
  <c r="AH3181" i="1"/>
  <c r="AQ3182" i="1"/>
  <c r="AI3182" i="1"/>
  <c r="AA3182" i="1"/>
  <c r="AU3182" i="1"/>
  <c r="AM3182" i="1"/>
  <c r="AE3182" i="1"/>
  <c r="AT3182" i="1"/>
  <c r="AL3182" i="1"/>
  <c r="AD3182" i="1"/>
  <c r="AS3182" i="1"/>
  <c r="AK3182" i="1"/>
  <c r="AC3182" i="1"/>
  <c r="AP3182" i="1"/>
  <c r="AH3183" i="1"/>
  <c r="AQ3184" i="1"/>
  <c r="AI3184" i="1"/>
  <c r="AA3184" i="1"/>
  <c r="AU3184" i="1"/>
  <c r="AM3184" i="1"/>
  <c r="AE3184" i="1"/>
  <c r="AT3184" i="1"/>
  <c r="AL3184" i="1"/>
  <c r="AD3184" i="1"/>
  <c r="AS3184" i="1"/>
  <c r="AK3184" i="1"/>
  <c r="AC3184" i="1"/>
  <c r="AP3184" i="1"/>
  <c r="AH3185" i="1"/>
  <c r="AQ3186" i="1"/>
  <c r="AI3186" i="1"/>
  <c r="AA3186" i="1"/>
  <c r="AU3186" i="1"/>
  <c r="AM3186" i="1"/>
  <c r="AE3186" i="1"/>
  <c r="AT3186" i="1"/>
  <c r="AL3186" i="1"/>
  <c r="AD3186" i="1"/>
  <c r="AS3186" i="1"/>
  <c r="AK3186" i="1"/>
  <c r="AC3186" i="1"/>
  <c r="AP3186" i="1"/>
  <c r="AH3187" i="1"/>
  <c r="AQ3188" i="1"/>
  <c r="AI3188" i="1"/>
  <c r="AA3188" i="1"/>
  <c r="AU3188" i="1"/>
  <c r="AM3188" i="1"/>
  <c r="AE3188" i="1"/>
  <c r="AT3188" i="1"/>
  <c r="AL3188" i="1"/>
  <c r="AD3188" i="1"/>
  <c r="AS3188" i="1"/>
  <c r="AK3188" i="1"/>
  <c r="AC3188" i="1"/>
  <c r="AP3188" i="1"/>
  <c r="AH3189" i="1"/>
  <c r="AQ3190" i="1"/>
  <c r="AI3190" i="1"/>
  <c r="AA3190" i="1"/>
  <c r="AU3190" i="1"/>
  <c r="AM3190" i="1"/>
  <c r="AE3190" i="1"/>
  <c r="AT3190" i="1"/>
  <c r="AL3190" i="1"/>
  <c r="AD3190" i="1"/>
  <c r="AS3190" i="1"/>
  <c r="AK3190" i="1"/>
  <c r="AC3190" i="1"/>
  <c r="AP3190" i="1"/>
  <c r="AH3191" i="1"/>
  <c r="AQ3192" i="1"/>
  <c r="AI3192" i="1"/>
  <c r="AA3192" i="1"/>
  <c r="AU3192" i="1"/>
  <c r="AM3192" i="1"/>
  <c r="AE3192" i="1"/>
  <c r="AT3192" i="1"/>
  <c r="AL3192" i="1"/>
  <c r="AD3192" i="1"/>
  <c r="AS3192" i="1"/>
  <c r="AK3192" i="1"/>
  <c r="AC3192" i="1"/>
  <c r="AP3192" i="1"/>
  <c r="AH3193" i="1"/>
  <c r="AQ3194" i="1"/>
  <c r="AI3194" i="1"/>
  <c r="AA3194" i="1"/>
  <c r="AU3194" i="1"/>
  <c r="AM3194" i="1"/>
  <c r="AE3194" i="1"/>
  <c r="AT3194" i="1"/>
  <c r="AL3194" i="1"/>
  <c r="AD3194" i="1"/>
  <c r="AS3194" i="1"/>
  <c r="AK3194" i="1"/>
  <c r="AC3194" i="1"/>
  <c r="AP3194" i="1"/>
  <c r="AH3195" i="1"/>
  <c r="AQ3196" i="1"/>
  <c r="AI3196" i="1"/>
  <c r="AA3196" i="1"/>
  <c r="AU3196" i="1"/>
  <c r="AM3196" i="1"/>
  <c r="AE3196" i="1"/>
  <c r="AT3196" i="1"/>
  <c r="AL3196" i="1"/>
  <c r="AD3196" i="1"/>
  <c r="AS3196" i="1"/>
  <c r="AK3196" i="1"/>
  <c r="AC3196" i="1"/>
  <c r="AP3196" i="1"/>
  <c r="AH3197" i="1"/>
  <c r="AQ3198" i="1"/>
  <c r="AI3198" i="1"/>
  <c r="AA3198" i="1"/>
  <c r="AU3198" i="1"/>
  <c r="AM3198" i="1"/>
  <c r="AE3198" i="1"/>
  <c r="AT3198" i="1"/>
  <c r="AL3198" i="1"/>
  <c r="AD3198" i="1"/>
  <c r="AS3198" i="1"/>
  <c r="AK3198" i="1"/>
  <c r="AC3198" i="1"/>
  <c r="AP3198" i="1"/>
  <c r="AH3199" i="1"/>
  <c r="AQ3200" i="1"/>
  <c r="AI3200" i="1"/>
  <c r="AA3200" i="1"/>
  <c r="AU3200" i="1"/>
  <c r="AM3200" i="1"/>
  <c r="AE3200" i="1"/>
  <c r="AT3200" i="1"/>
  <c r="AL3200" i="1"/>
  <c r="AD3200" i="1"/>
  <c r="AS3200" i="1"/>
  <c r="AK3200" i="1"/>
  <c r="AC3200" i="1"/>
  <c r="AP3200" i="1"/>
  <c r="AH3201" i="1"/>
  <c r="AQ3202" i="1"/>
  <c r="AI3202" i="1"/>
  <c r="AA3202" i="1"/>
  <c r="AU3202" i="1"/>
  <c r="AM3202" i="1"/>
  <c r="AE3202" i="1"/>
  <c r="AT3202" i="1"/>
  <c r="AL3202" i="1"/>
  <c r="AD3202" i="1"/>
  <c r="AS3202" i="1"/>
  <c r="AK3202" i="1"/>
  <c r="AC3202" i="1"/>
  <c r="AP3202" i="1"/>
  <c r="AH3203" i="1"/>
  <c r="AQ3204" i="1"/>
  <c r="AI3204" i="1"/>
  <c r="AA3204" i="1"/>
  <c r="AU3204" i="1"/>
  <c r="AM3204" i="1"/>
  <c r="AE3204" i="1"/>
  <c r="AT3204" i="1"/>
  <c r="AL3204" i="1"/>
  <c r="AD3204" i="1"/>
  <c r="AS3204" i="1"/>
  <c r="AK3204" i="1"/>
  <c r="AC3204" i="1"/>
  <c r="AP3204" i="1"/>
  <c r="AH3205" i="1"/>
  <c r="AQ3206" i="1"/>
  <c r="AI3206" i="1"/>
  <c r="AA3206" i="1"/>
  <c r="AU3206" i="1"/>
  <c r="AM3206" i="1"/>
  <c r="AE3206" i="1"/>
  <c r="AT3206" i="1"/>
  <c r="AL3206" i="1"/>
  <c r="AD3206" i="1"/>
  <c r="AS3206" i="1"/>
  <c r="AK3206" i="1"/>
  <c r="AC3206" i="1"/>
  <c r="AP3206" i="1"/>
  <c r="AH3207" i="1"/>
  <c r="AQ3208" i="1"/>
  <c r="AI3208" i="1"/>
  <c r="AA3208" i="1"/>
  <c r="AU3208" i="1"/>
  <c r="AM3208" i="1"/>
  <c r="AE3208" i="1"/>
  <c r="AT3208" i="1"/>
  <c r="AL3208" i="1"/>
  <c r="AD3208" i="1"/>
  <c r="AS3208" i="1"/>
  <c r="AK3208" i="1"/>
  <c r="AC3208" i="1"/>
  <c r="AP3208" i="1"/>
  <c r="AH3209" i="1"/>
  <c r="AQ3210" i="1"/>
  <c r="AI3210" i="1"/>
  <c r="AA3210" i="1"/>
  <c r="AU3210" i="1"/>
  <c r="AM3210" i="1"/>
  <c r="AE3210" i="1"/>
  <c r="AT3210" i="1"/>
  <c r="AL3210" i="1"/>
  <c r="AD3210" i="1"/>
  <c r="AS3210" i="1"/>
  <c r="AK3210" i="1"/>
  <c r="AC3210" i="1"/>
  <c r="AP3210" i="1"/>
  <c r="AH3211" i="1"/>
  <c r="AQ3212" i="1"/>
  <c r="AI3212" i="1"/>
  <c r="AA3212" i="1"/>
  <c r="AU3212" i="1"/>
  <c r="AM3212" i="1"/>
  <c r="AE3212" i="1"/>
  <c r="AT3212" i="1"/>
  <c r="AL3212" i="1"/>
  <c r="AD3212" i="1"/>
  <c r="AS3212" i="1"/>
  <c r="AK3212" i="1"/>
  <c r="AC3212" i="1"/>
  <c r="AP3212" i="1"/>
  <c r="AH3213" i="1"/>
  <c r="AQ3214" i="1"/>
  <c r="AI3214" i="1"/>
  <c r="AA3214" i="1"/>
  <c r="AU3214" i="1"/>
  <c r="AM3214" i="1"/>
  <c r="AE3214" i="1"/>
  <c r="AT3214" i="1"/>
  <c r="AL3214" i="1"/>
  <c r="AD3214" i="1"/>
  <c r="AS3214" i="1"/>
  <c r="AK3214" i="1"/>
  <c r="AC3214" i="1"/>
  <c r="AP3214" i="1"/>
  <c r="AH3215" i="1"/>
  <c r="AQ3216" i="1"/>
  <c r="AI3216" i="1"/>
  <c r="AA3216" i="1"/>
  <c r="AU3216" i="1"/>
  <c r="AM3216" i="1"/>
  <c r="AE3216" i="1"/>
  <c r="AT3216" i="1"/>
  <c r="AL3216" i="1"/>
  <c r="AD3216" i="1"/>
  <c r="AS3216" i="1"/>
  <c r="AK3216" i="1"/>
  <c r="AC3216" i="1"/>
  <c r="AP3216" i="1"/>
  <c r="AH3217" i="1"/>
  <c r="AQ3218" i="1"/>
  <c r="AI3218" i="1"/>
  <c r="AA3218" i="1"/>
  <c r="AU3218" i="1"/>
  <c r="AM3218" i="1"/>
  <c r="AE3218" i="1"/>
  <c r="AT3218" i="1"/>
  <c r="AL3218" i="1"/>
  <c r="AD3218" i="1"/>
  <c r="AS3218" i="1"/>
  <c r="AK3218" i="1"/>
  <c r="AC3218" i="1"/>
  <c r="AP3218" i="1"/>
  <c r="AH3219" i="1"/>
  <c r="AQ3220" i="1"/>
  <c r="AI3220" i="1"/>
  <c r="AA3220" i="1"/>
  <c r="AU3220" i="1"/>
  <c r="AM3220" i="1"/>
  <c r="AE3220" i="1"/>
  <c r="AT3220" i="1"/>
  <c r="AL3220" i="1"/>
  <c r="AD3220" i="1"/>
  <c r="AS3220" i="1"/>
  <c r="AK3220" i="1"/>
  <c r="AC3220" i="1"/>
  <c r="AP3220" i="1"/>
  <c r="AH3221" i="1"/>
  <c r="AQ3222" i="1"/>
  <c r="AI3222" i="1"/>
  <c r="AA3222" i="1"/>
  <c r="AU3222" i="1"/>
  <c r="AM3222" i="1"/>
  <c r="AE3222" i="1"/>
  <c r="AT3222" i="1"/>
  <c r="AL3222" i="1"/>
  <c r="AD3222" i="1"/>
  <c r="AS3222" i="1"/>
  <c r="AK3222" i="1"/>
  <c r="AC3222" i="1"/>
  <c r="AP3222" i="1"/>
  <c r="AH3223" i="1"/>
  <c r="AQ3224" i="1"/>
  <c r="AI3224" i="1"/>
  <c r="AA3224" i="1"/>
  <c r="AU3224" i="1"/>
  <c r="AM3224" i="1"/>
  <c r="AE3224" i="1"/>
  <c r="AT3224" i="1"/>
  <c r="AL3224" i="1"/>
  <c r="AD3224" i="1"/>
  <c r="AS3224" i="1"/>
  <c r="AK3224" i="1"/>
  <c r="AC3224" i="1"/>
  <c r="AP3224" i="1"/>
  <c r="AH3225" i="1"/>
  <c r="AQ3226" i="1"/>
  <c r="AI3226" i="1"/>
  <c r="AA3226" i="1"/>
  <c r="AU3226" i="1"/>
  <c r="AM3226" i="1"/>
  <c r="AE3226" i="1"/>
  <c r="AT3226" i="1"/>
  <c r="AL3226" i="1"/>
  <c r="AD3226" i="1"/>
  <c r="AS3226" i="1"/>
  <c r="AK3226" i="1"/>
  <c r="AC3226" i="1"/>
  <c r="AP3226" i="1"/>
  <c r="AH3227" i="1"/>
  <c r="AQ3228" i="1"/>
  <c r="AI3228" i="1"/>
  <c r="AA3228" i="1"/>
  <c r="AU3228" i="1"/>
  <c r="AM3228" i="1"/>
  <c r="AE3228" i="1"/>
  <c r="AT3228" i="1"/>
  <c r="AL3228" i="1"/>
  <c r="AD3228" i="1"/>
  <c r="AS3228" i="1"/>
  <c r="AK3228" i="1"/>
  <c r="AC3228" i="1"/>
  <c r="AP3228" i="1"/>
  <c r="AH3229" i="1"/>
  <c r="AQ3230" i="1"/>
  <c r="AI3230" i="1"/>
  <c r="AA3230" i="1"/>
  <c r="AU3230" i="1"/>
  <c r="AM3230" i="1"/>
  <c r="AE3230" i="1"/>
  <c r="AT3230" i="1"/>
  <c r="AL3230" i="1"/>
  <c r="AD3230" i="1"/>
  <c r="AS3230" i="1"/>
  <c r="AK3230" i="1"/>
  <c r="AC3230" i="1"/>
  <c r="AP3230" i="1"/>
  <c r="AH3231" i="1"/>
  <c r="AQ3232" i="1"/>
  <c r="AI3232" i="1"/>
  <c r="AA3232" i="1"/>
  <c r="AU3232" i="1"/>
  <c r="AM3232" i="1"/>
  <c r="AE3232" i="1"/>
  <c r="AT3232" i="1"/>
  <c r="AL3232" i="1"/>
  <c r="AD3232" i="1"/>
  <c r="AS3232" i="1"/>
  <c r="AK3232" i="1"/>
  <c r="AC3232" i="1"/>
  <c r="AP3232" i="1"/>
  <c r="AH3233" i="1"/>
  <c r="AQ3234" i="1"/>
  <c r="AI3234" i="1"/>
  <c r="AA3234" i="1"/>
  <c r="AU3234" i="1"/>
  <c r="AM3234" i="1"/>
  <c r="AE3234" i="1"/>
  <c r="AT3234" i="1"/>
  <c r="AL3234" i="1"/>
  <c r="AD3234" i="1"/>
  <c r="AS3234" i="1"/>
  <c r="AK3234" i="1"/>
  <c r="AC3234" i="1"/>
  <c r="AP3234" i="1"/>
  <c r="AH3235" i="1"/>
  <c r="AQ3236" i="1"/>
  <c r="AI3236" i="1"/>
  <c r="AA3236" i="1"/>
  <c r="AU3236" i="1"/>
  <c r="AM3236" i="1"/>
  <c r="AE3236" i="1"/>
  <c r="AT3236" i="1"/>
  <c r="AL3236" i="1"/>
  <c r="AD3236" i="1"/>
  <c r="AS3236" i="1"/>
  <c r="AK3236" i="1"/>
  <c r="AC3236" i="1"/>
  <c r="AP3236" i="1"/>
  <c r="AH3237" i="1"/>
  <c r="AQ3238" i="1"/>
  <c r="AI3238" i="1"/>
  <c r="AA3238" i="1"/>
  <c r="AU3238" i="1"/>
  <c r="AM3238" i="1"/>
  <c r="AE3238" i="1"/>
  <c r="AT3238" i="1"/>
  <c r="AL3238" i="1"/>
  <c r="AD3238" i="1"/>
  <c r="AS3238" i="1"/>
  <c r="AK3238" i="1"/>
  <c r="AC3238" i="1"/>
  <c r="AP3238" i="1"/>
  <c r="AH3239" i="1"/>
  <c r="AQ3240" i="1"/>
  <c r="AI3240" i="1"/>
  <c r="AA3240" i="1"/>
  <c r="AU3240" i="1"/>
  <c r="AM3240" i="1"/>
  <c r="AE3240" i="1"/>
  <c r="AT3240" i="1"/>
  <c r="AL3240" i="1"/>
  <c r="AD3240" i="1"/>
  <c r="AS3240" i="1"/>
  <c r="AK3240" i="1"/>
  <c r="AC3240" i="1"/>
  <c r="AP3240" i="1"/>
  <c r="AH3241" i="1"/>
  <c r="AQ3242" i="1"/>
  <c r="AI3242" i="1"/>
  <c r="AA3242" i="1"/>
  <c r="AU3242" i="1"/>
  <c r="AM3242" i="1"/>
  <c r="AE3242" i="1"/>
  <c r="AT3242" i="1"/>
  <c r="AL3242" i="1"/>
  <c r="AD3242" i="1"/>
  <c r="AS3242" i="1"/>
  <c r="AK3242" i="1"/>
  <c r="AC3242" i="1"/>
  <c r="AP3242" i="1"/>
  <c r="AH3243" i="1"/>
  <c r="AQ3244" i="1"/>
  <c r="AI3244" i="1"/>
  <c r="AA3244" i="1"/>
  <c r="AU3244" i="1"/>
  <c r="AM3244" i="1"/>
  <c r="AE3244" i="1"/>
  <c r="AT3244" i="1"/>
  <c r="AL3244" i="1"/>
  <c r="AD3244" i="1"/>
  <c r="AS3244" i="1"/>
  <c r="AK3244" i="1"/>
  <c r="AC3244" i="1"/>
  <c r="AP3244" i="1"/>
  <c r="AH3245" i="1"/>
  <c r="AQ3246" i="1"/>
  <c r="AI3246" i="1"/>
  <c r="AA3246" i="1"/>
  <c r="AU3246" i="1"/>
  <c r="AM3246" i="1"/>
  <c r="AE3246" i="1"/>
  <c r="AT3246" i="1"/>
  <c r="AL3246" i="1"/>
  <c r="AD3246" i="1"/>
  <c r="AS3246" i="1"/>
  <c r="AK3246" i="1"/>
  <c r="AC3246" i="1"/>
  <c r="AP3246" i="1"/>
  <c r="AH3247" i="1"/>
  <c r="AQ3248" i="1"/>
  <c r="AI3248" i="1"/>
  <c r="AA3248" i="1"/>
  <c r="AP3248" i="1"/>
  <c r="AH3248" i="1"/>
  <c r="AU3248" i="1"/>
  <c r="AM3248" i="1"/>
  <c r="AE3248" i="1"/>
  <c r="AT3248" i="1"/>
  <c r="AL3248" i="1"/>
  <c r="AD3248" i="1"/>
  <c r="AS3248" i="1"/>
  <c r="AK3248" i="1"/>
  <c r="AC3248" i="1"/>
  <c r="AV3248" i="1"/>
  <c r="AT3349" i="1"/>
  <c r="AL3349" i="1"/>
  <c r="AD3349" i="1"/>
  <c r="AV3349" i="1"/>
  <c r="AM3349" i="1"/>
  <c r="AC3349" i="1"/>
  <c r="AU3349" i="1"/>
  <c r="AK3349" i="1"/>
  <c r="AB3349" i="1"/>
  <c r="AS3349" i="1"/>
  <c r="AJ3349" i="1"/>
  <c r="AA3349" i="1"/>
  <c r="AQ3349" i="1"/>
  <c r="AH3349" i="1"/>
  <c r="AP3349" i="1"/>
  <c r="AG3349" i="1"/>
  <c r="AO3349" i="1"/>
  <c r="AF3349" i="1"/>
  <c r="AS3433" i="1"/>
  <c r="AK3433" i="1"/>
  <c r="AC3433" i="1"/>
  <c r="AR3433" i="1"/>
  <c r="AJ3433" i="1"/>
  <c r="AB3433" i="1"/>
  <c r="AW3433" i="1"/>
  <c r="AO3433" i="1"/>
  <c r="AG3433" i="1"/>
  <c r="AV3433" i="1"/>
  <c r="AN3433" i="1"/>
  <c r="AF3433" i="1"/>
  <c r="AH3433" i="1"/>
  <c r="AU3433" i="1"/>
  <c r="AE3433" i="1"/>
  <c r="AT3433" i="1"/>
  <c r="AD3433" i="1"/>
  <c r="AM3433" i="1"/>
  <c r="AL3433" i="1"/>
  <c r="AQ3433" i="1"/>
  <c r="AP3433" i="1"/>
  <c r="AI3433" i="1"/>
  <c r="AA3433" i="1"/>
  <c r="AC2990" i="1"/>
  <c r="AK2990" i="1"/>
  <c r="AS2990" i="1"/>
  <c r="AC2991" i="1"/>
  <c r="AK2991" i="1"/>
  <c r="AS2991" i="1"/>
  <c r="AC2992" i="1"/>
  <c r="AK2992" i="1"/>
  <c r="AS2992" i="1"/>
  <c r="AC2993" i="1"/>
  <c r="AK2993" i="1"/>
  <c r="AS2993" i="1"/>
  <c r="AC2994" i="1"/>
  <c r="AK2994" i="1"/>
  <c r="AS2994" i="1"/>
  <c r="AC2995" i="1"/>
  <c r="AK2995" i="1"/>
  <c r="AS2995" i="1"/>
  <c r="AC2996" i="1"/>
  <c r="AK2996" i="1"/>
  <c r="AS2996" i="1"/>
  <c r="AC2997" i="1"/>
  <c r="AK2997" i="1"/>
  <c r="AS2997" i="1"/>
  <c r="AC2998" i="1"/>
  <c r="AK2998" i="1"/>
  <c r="AS2998" i="1"/>
  <c r="AC2999" i="1"/>
  <c r="AK2999" i="1"/>
  <c r="AS2999" i="1"/>
  <c r="AC3000" i="1"/>
  <c r="AK3000" i="1"/>
  <c r="AS3000" i="1"/>
  <c r="AC3001" i="1"/>
  <c r="AK3001" i="1"/>
  <c r="AS3001" i="1"/>
  <c r="AC3002" i="1"/>
  <c r="AK3002" i="1"/>
  <c r="AS3002" i="1"/>
  <c r="AC3003" i="1"/>
  <c r="AK3003" i="1"/>
  <c r="AS3003" i="1"/>
  <c r="AC3004" i="1"/>
  <c r="AK3004" i="1"/>
  <c r="AS3004" i="1"/>
  <c r="AC3005" i="1"/>
  <c r="AK3005" i="1"/>
  <c r="AS3005" i="1"/>
  <c r="AC3006" i="1"/>
  <c r="AK3006" i="1"/>
  <c r="AS3006" i="1"/>
  <c r="AC3007" i="1"/>
  <c r="AK3007" i="1"/>
  <c r="AS3007" i="1"/>
  <c r="AC3008" i="1"/>
  <c r="AK3008" i="1"/>
  <c r="AS3008" i="1"/>
  <c r="AC3009" i="1"/>
  <c r="AK3009" i="1"/>
  <c r="AS3009" i="1"/>
  <c r="AC3010" i="1"/>
  <c r="AK3010" i="1"/>
  <c r="AS3010" i="1"/>
  <c r="AC3011" i="1"/>
  <c r="AK3011" i="1"/>
  <c r="AS3011" i="1"/>
  <c r="AC3012" i="1"/>
  <c r="AK3012" i="1"/>
  <c r="AS3012" i="1"/>
  <c r="AC3013" i="1"/>
  <c r="AK3013" i="1"/>
  <c r="AS3013" i="1"/>
  <c r="AC3014" i="1"/>
  <c r="AK3014" i="1"/>
  <c r="AS3014" i="1"/>
  <c r="AC3015" i="1"/>
  <c r="AK3015" i="1"/>
  <c r="AS3015" i="1"/>
  <c r="AC3016" i="1"/>
  <c r="AK3016" i="1"/>
  <c r="AS3016" i="1"/>
  <c r="AC3017" i="1"/>
  <c r="AK3017" i="1"/>
  <c r="AS3017" i="1"/>
  <c r="AC3018" i="1"/>
  <c r="AK3018" i="1"/>
  <c r="AS3018" i="1"/>
  <c r="AC3019" i="1"/>
  <c r="AK3019" i="1"/>
  <c r="AS3019" i="1"/>
  <c r="AC3020" i="1"/>
  <c r="AK3020" i="1"/>
  <c r="AS3020" i="1"/>
  <c r="AC3021" i="1"/>
  <c r="AK3021" i="1"/>
  <c r="AS3021" i="1"/>
  <c r="AC3022" i="1"/>
  <c r="AK3022" i="1"/>
  <c r="AS3022" i="1"/>
  <c r="AC3023" i="1"/>
  <c r="AK3023" i="1"/>
  <c r="AS3023" i="1"/>
  <c r="AC3024" i="1"/>
  <c r="AK3024" i="1"/>
  <c r="AS3024" i="1"/>
  <c r="AC3025" i="1"/>
  <c r="AK3025" i="1"/>
  <c r="AS3025" i="1"/>
  <c r="AC3026" i="1"/>
  <c r="AK3026" i="1"/>
  <c r="AS3026" i="1"/>
  <c r="AC3027" i="1"/>
  <c r="AK3027" i="1"/>
  <c r="AS3027" i="1"/>
  <c r="AC3028" i="1"/>
  <c r="AK3028" i="1"/>
  <c r="AS3028" i="1"/>
  <c r="AC3029" i="1"/>
  <c r="AK3029" i="1"/>
  <c r="AS3029" i="1"/>
  <c r="AC3030" i="1"/>
  <c r="AK3030" i="1"/>
  <c r="AS3030" i="1"/>
  <c r="AC3031" i="1"/>
  <c r="AK3031" i="1"/>
  <c r="AS3031" i="1"/>
  <c r="AC3032" i="1"/>
  <c r="AK3032" i="1"/>
  <c r="AS3032" i="1"/>
  <c r="AC3033" i="1"/>
  <c r="AK3033" i="1"/>
  <c r="AS3033" i="1"/>
  <c r="AC3034" i="1"/>
  <c r="AK3034" i="1"/>
  <c r="AS3034" i="1"/>
  <c r="AC3035" i="1"/>
  <c r="AK3035" i="1"/>
  <c r="AS3035" i="1"/>
  <c r="AC3036" i="1"/>
  <c r="AK3036" i="1"/>
  <c r="AS3036" i="1"/>
  <c r="AC3037" i="1"/>
  <c r="AK3037" i="1"/>
  <c r="AS3037" i="1"/>
  <c r="AC3038" i="1"/>
  <c r="AK3038" i="1"/>
  <c r="AS3038" i="1"/>
  <c r="AC3039" i="1"/>
  <c r="AK3039" i="1"/>
  <c r="AS3039" i="1"/>
  <c r="AC3040" i="1"/>
  <c r="AK3040" i="1"/>
  <c r="AS3040" i="1"/>
  <c r="AC3041" i="1"/>
  <c r="AK3041" i="1"/>
  <c r="AS3041" i="1"/>
  <c r="AC3042" i="1"/>
  <c r="AK3042" i="1"/>
  <c r="AS3042" i="1"/>
  <c r="AC3043" i="1"/>
  <c r="AK3043" i="1"/>
  <c r="AS3043" i="1"/>
  <c r="AC3044" i="1"/>
  <c r="AK3044" i="1"/>
  <c r="AS3044" i="1"/>
  <c r="AC3045" i="1"/>
  <c r="AK3045" i="1"/>
  <c r="AS3045" i="1"/>
  <c r="AC3046" i="1"/>
  <c r="AK3046" i="1"/>
  <c r="AS3046" i="1"/>
  <c r="AC3047" i="1"/>
  <c r="AK3047" i="1"/>
  <c r="AS3047" i="1"/>
  <c r="AC3048" i="1"/>
  <c r="AK3048" i="1"/>
  <c r="AS3048" i="1"/>
  <c r="AC3049" i="1"/>
  <c r="AK3049" i="1"/>
  <c r="AS3049" i="1"/>
  <c r="AC3050" i="1"/>
  <c r="AK3050" i="1"/>
  <c r="AS3050" i="1"/>
  <c r="AC3051" i="1"/>
  <c r="AK3051" i="1"/>
  <c r="AS3051" i="1"/>
  <c r="AC3052" i="1"/>
  <c r="AK3052" i="1"/>
  <c r="AS3052" i="1"/>
  <c r="AC3053" i="1"/>
  <c r="AK3053" i="1"/>
  <c r="AS3053" i="1"/>
  <c r="AC3054" i="1"/>
  <c r="AK3054" i="1"/>
  <c r="AS3054" i="1"/>
  <c r="AC3055" i="1"/>
  <c r="AK3055" i="1"/>
  <c r="AS3055" i="1"/>
  <c r="AC3056" i="1"/>
  <c r="AK3056" i="1"/>
  <c r="AS3056" i="1"/>
  <c r="AC3057" i="1"/>
  <c r="AK3057" i="1"/>
  <c r="AS3057" i="1"/>
  <c r="AC3058" i="1"/>
  <c r="AK3058" i="1"/>
  <c r="AS3058" i="1"/>
  <c r="AC3059" i="1"/>
  <c r="AK3059" i="1"/>
  <c r="AS3059" i="1"/>
  <c r="AC3060" i="1"/>
  <c r="AK3060" i="1"/>
  <c r="AS3060" i="1"/>
  <c r="AC3061" i="1"/>
  <c r="AK3061" i="1"/>
  <c r="AS3061" i="1"/>
  <c r="AC3062" i="1"/>
  <c r="AK3062" i="1"/>
  <c r="AS3062" i="1"/>
  <c r="AC3063" i="1"/>
  <c r="AK3063" i="1"/>
  <c r="AS3063" i="1"/>
  <c r="AC3064" i="1"/>
  <c r="AK3064" i="1"/>
  <c r="AS3064" i="1"/>
  <c r="AC3065" i="1"/>
  <c r="AK3065" i="1"/>
  <c r="AS3065" i="1"/>
  <c r="AC3066" i="1"/>
  <c r="AK3066" i="1"/>
  <c r="AS3066" i="1"/>
  <c r="AC3067" i="1"/>
  <c r="AK3067" i="1"/>
  <c r="AS3067" i="1"/>
  <c r="AC3068" i="1"/>
  <c r="AK3068" i="1"/>
  <c r="AS3068" i="1"/>
  <c r="AC3069" i="1"/>
  <c r="AK3069" i="1"/>
  <c r="AS3069" i="1"/>
  <c r="AC3070" i="1"/>
  <c r="AK3070" i="1"/>
  <c r="AS3070" i="1"/>
  <c r="AC3071" i="1"/>
  <c r="AK3071" i="1"/>
  <c r="AS3071" i="1"/>
  <c r="AC3072" i="1"/>
  <c r="AK3072" i="1"/>
  <c r="AS3072" i="1"/>
  <c r="AC3073" i="1"/>
  <c r="AK3073" i="1"/>
  <c r="AS3073" i="1"/>
  <c r="AC3074" i="1"/>
  <c r="AK3074" i="1"/>
  <c r="AS3074" i="1"/>
  <c r="AC3075" i="1"/>
  <c r="AK3075" i="1"/>
  <c r="AS3075" i="1"/>
  <c r="AC3076" i="1"/>
  <c r="AK3076" i="1"/>
  <c r="AS3076" i="1"/>
  <c r="AC3077" i="1"/>
  <c r="AK3077" i="1"/>
  <c r="AS3077" i="1"/>
  <c r="AC3078" i="1"/>
  <c r="AK3078" i="1"/>
  <c r="AS3078" i="1"/>
  <c r="AC3079" i="1"/>
  <c r="AK3079" i="1"/>
  <c r="AS3079" i="1"/>
  <c r="AC3080" i="1"/>
  <c r="AK3080" i="1"/>
  <c r="AS3080" i="1"/>
  <c r="AC3081" i="1"/>
  <c r="AK3081" i="1"/>
  <c r="AS3081" i="1"/>
  <c r="AC3082" i="1"/>
  <c r="AK3082" i="1"/>
  <c r="AS3082" i="1"/>
  <c r="AC3083" i="1"/>
  <c r="AK3083" i="1"/>
  <c r="AS3083" i="1"/>
  <c r="AC3084" i="1"/>
  <c r="AK3084" i="1"/>
  <c r="AS3084" i="1"/>
  <c r="AC3085" i="1"/>
  <c r="AK3085" i="1"/>
  <c r="AS3085" i="1"/>
  <c r="AC3086" i="1"/>
  <c r="AK3086" i="1"/>
  <c r="AS3086" i="1"/>
  <c r="AC3087" i="1"/>
  <c r="AK3087" i="1"/>
  <c r="AS3087" i="1"/>
  <c r="AC3088" i="1"/>
  <c r="AK3088" i="1"/>
  <c r="AS3088" i="1"/>
  <c r="AC3089" i="1"/>
  <c r="AK3089" i="1"/>
  <c r="AS3089" i="1"/>
  <c r="AC3090" i="1"/>
  <c r="AK3090" i="1"/>
  <c r="AS3090" i="1"/>
  <c r="AC3091" i="1"/>
  <c r="AK3091" i="1"/>
  <c r="AS3091" i="1"/>
  <c r="AC3092" i="1"/>
  <c r="AK3092" i="1"/>
  <c r="AS3092" i="1"/>
  <c r="AC3093" i="1"/>
  <c r="AK3093" i="1"/>
  <c r="AS3093" i="1"/>
  <c r="AC3094" i="1"/>
  <c r="AK3094" i="1"/>
  <c r="AS3094" i="1"/>
  <c r="AC3095" i="1"/>
  <c r="AK3095" i="1"/>
  <c r="AS3095" i="1"/>
  <c r="AC3096" i="1"/>
  <c r="AK3096" i="1"/>
  <c r="AS3096" i="1"/>
  <c r="AC3097" i="1"/>
  <c r="AK3097" i="1"/>
  <c r="AS3097" i="1"/>
  <c r="AC3098" i="1"/>
  <c r="AK3098" i="1"/>
  <c r="AS3098" i="1"/>
  <c r="AC3099" i="1"/>
  <c r="AK3099" i="1"/>
  <c r="AS3099" i="1"/>
  <c r="AC3100" i="1"/>
  <c r="AK3100" i="1"/>
  <c r="AS3100" i="1"/>
  <c r="AC3101" i="1"/>
  <c r="AK3101" i="1"/>
  <c r="AS3101" i="1"/>
  <c r="AC3102" i="1"/>
  <c r="AK3102" i="1"/>
  <c r="AS3102" i="1"/>
  <c r="AC3103" i="1"/>
  <c r="AK3103" i="1"/>
  <c r="AS3103" i="1"/>
  <c r="AC3104" i="1"/>
  <c r="AK3104" i="1"/>
  <c r="AS3104" i="1"/>
  <c r="AC3105" i="1"/>
  <c r="AK3105" i="1"/>
  <c r="AS3105" i="1"/>
  <c r="AC3106" i="1"/>
  <c r="AK3106" i="1"/>
  <c r="AS3106" i="1"/>
  <c r="AC3107" i="1"/>
  <c r="AK3107" i="1"/>
  <c r="AS3107" i="1"/>
  <c r="AC3108" i="1"/>
  <c r="AK3108" i="1"/>
  <c r="AS3108" i="1"/>
  <c r="AC3109" i="1"/>
  <c r="AK3109" i="1"/>
  <c r="AS3109" i="1"/>
  <c r="AC3110" i="1"/>
  <c r="AK3110" i="1"/>
  <c r="AS3110" i="1"/>
  <c r="AC3111" i="1"/>
  <c r="AK3111" i="1"/>
  <c r="AS3111" i="1"/>
  <c r="AC3112" i="1"/>
  <c r="AK3112" i="1"/>
  <c r="AS3112" i="1"/>
  <c r="AC3113" i="1"/>
  <c r="AK3113" i="1"/>
  <c r="AS3113" i="1"/>
  <c r="AC3114" i="1"/>
  <c r="AK3114" i="1"/>
  <c r="AS3114" i="1"/>
  <c r="AC3115" i="1"/>
  <c r="AK3115" i="1"/>
  <c r="AS3115" i="1"/>
  <c r="AC3116" i="1"/>
  <c r="AK3116" i="1"/>
  <c r="AS3116" i="1"/>
  <c r="AC3117" i="1"/>
  <c r="AK3117" i="1"/>
  <c r="AS3117" i="1"/>
  <c r="AC3118" i="1"/>
  <c r="AK3118" i="1"/>
  <c r="AS3118" i="1"/>
  <c r="AC3119" i="1"/>
  <c r="AK3119" i="1"/>
  <c r="AS3119" i="1"/>
  <c r="AC3120" i="1"/>
  <c r="AK3120" i="1"/>
  <c r="AS3120" i="1"/>
  <c r="AC3121" i="1"/>
  <c r="AK3121" i="1"/>
  <c r="AS3121" i="1"/>
  <c r="AC3122" i="1"/>
  <c r="AK3122" i="1"/>
  <c r="AS3122" i="1"/>
  <c r="AC3123" i="1"/>
  <c r="AK3123" i="1"/>
  <c r="AS3123" i="1"/>
  <c r="AC3124" i="1"/>
  <c r="AK3124" i="1"/>
  <c r="AS3124" i="1"/>
  <c r="AC3125" i="1"/>
  <c r="AK3125" i="1"/>
  <c r="AS3125" i="1"/>
  <c r="AC3126" i="1"/>
  <c r="AK3126" i="1"/>
  <c r="AS3126" i="1"/>
  <c r="AC3127" i="1"/>
  <c r="AK3127" i="1"/>
  <c r="AS3127" i="1"/>
  <c r="AC3128" i="1"/>
  <c r="AK3128" i="1"/>
  <c r="AS3128" i="1"/>
  <c r="AC3129" i="1"/>
  <c r="AK3129" i="1"/>
  <c r="AS3129" i="1"/>
  <c r="AC3130" i="1"/>
  <c r="AK3130" i="1"/>
  <c r="AS3130" i="1"/>
  <c r="AC3131" i="1"/>
  <c r="AK3131" i="1"/>
  <c r="AS3131" i="1"/>
  <c r="AC3132" i="1"/>
  <c r="AK3132" i="1"/>
  <c r="AS3132" i="1"/>
  <c r="AC3133" i="1"/>
  <c r="AK3133" i="1"/>
  <c r="AS3133" i="1"/>
  <c r="AC3134" i="1"/>
  <c r="AK3134" i="1"/>
  <c r="AS3134" i="1"/>
  <c r="AC3135" i="1"/>
  <c r="AK3135" i="1"/>
  <c r="AS3135" i="1"/>
  <c r="AC3136" i="1"/>
  <c r="AK3136" i="1"/>
  <c r="AS3136" i="1"/>
  <c r="AC3137" i="1"/>
  <c r="AK3137" i="1"/>
  <c r="AS3137" i="1"/>
  <c r="AC3138" i="1"/>
  <c r="AK3138" i="1"/>
  <c r="AS3138" i="1"/>
  <c r="AC3139" i="1"/>
  <c r="AK3139" i="1"/>
  <c r="AS3139" i="1"/>
  <c r="AC3140" i="1"/>
  <c r="AK3140" i="1"/>
  <c r="AS3140" i="1"/>
  <c r="AC3141" i="1"/>
  <c r="AK3141" i="1"/>
  <c r="AS3141" i="1"/>
  <c r="AC3142" i="1"/>
  <c r="AK3142" i="1"/>
  <c r="AS3142" i="1"/>
  <c r="AC3143" i="1"/>
  <c r="AK3143" i="1"/>
  <c r="AS3143" i="1"/>
  <c r="AC3144" i="1"/>
  <c r="AK3144" i="1"/>
  <c r="AS3144" i="1"/>
  <c r="AC3145" i="1"/>
  <c r="AK3145" i="1"/>
  <c r="AS3145" i="1"/>
  <c r="AC3146" i="1"/>
  <c r="AK3146" i="1"/>
  <c r="AS3146" i="1"/>
  <c r="AC3147" i="1"/>
  <c r="AK3147" i="1"/>
  <c r="AS3147" i="1"/>
  <c r="AC3148" i="1"/>
  <c r="AK3148" i="1"/>
  <c r="AS3148" i="1"/>
  <c r="AC3149" i="1"/>
  <c r="AK3149" i="1"/>
  <c r="AS3149" i="1"/>
  <c r="AC3150" i="1"/>
  <c r="AK3150" i="1"/>
  <c r="AS3150" i="1"/>
  <c r="AC3151" i="1"/>
  <c r="AK3151" i="1"/>
  <c r="AS3151" i="1"/>
  <c r="AC3152" i="1"/>
  <c r="AO3152" i="1"/>
  <c r="AA3153" i="1"/>
  <c r="AN3153" i="1"/>
  <c r="AB3154" i="1"/>
  <c r="AR3154" i="1"/>
  <c r="AJ3155" i="1"/>
  <c r="AB3156" i="1"/>
  <c r="AR3156" i="1"/>
  <c r="AJ3157" i="1"/>
  <c r="AB3158" i="1"/>
  <c r="AR3158" i="1"/>
  <c r="AJ3159" i="1"/>
  <c r="AB3160" i="1"/>
  <c r="AR3160" i="1"/>
  <c r="AJ3161" i="1"/>
  <c r="AB3162" i="1"/>
  <c r="AR3162" i="1"/>
  <c r="AJ3163" i="1"/>
  <c r="AB3164" i="1"/>
  <c r="AR3164" i="1"/>
  <c r="AJ3165" i="1"/>
  <c r="AB3166" i="1"/>
  <c r="AR3166" i="1"/>
  <c r="AJ3167" i="1"/>
  <c r="AB3168" i="1"/>
  <c r="AR3168" i="1"/>
  <c r="AJ3169" i="1"/>
  <c r="AB3170" i="1"/>
  <c r="AR3170" i="1"/>
  <c r="AJ3171" i="1"/>
  <c r="AB3172" i="1"/>
  <c r="AR3172" i="1"/>
  <c r="AJ3173" i="1"/>
  <c r="AB3174" i="1"/>
  <c r="AR3174" i="1"/>
  <c r="AJ3175" i="1"/>
  <c r="AB3176" i="1"/>
  <c r="AR3176" i="1"/>
  <c r="AJ3177" i="1"/>
  <c r="AB3178" i="1"/>
  <c r="AR3178" i="1"/>
  <c r="AJ3179" i="1"/>
  <c r="AB3180" i="1"/>
  <c r="AR3180" i="1"/>
  <c r="AJ3181" i="1"/>
  <c r="AB3182" i="1"/>
  <c r="AR3182" i="1"/>
  <c r="AJ3183" i="1"/>
  <c r="AB3184" i="1"/>
  <c r="AR3184" i="1"/>
  <c r="AJ3185" i="1"/>
  <c r="AB3186" i="1"/>
  <c r="AR3186" i="1"/>
  <c r="AJ3187" i="1"/>
  <c r="AB3188" i="1"/>
  <c r="AR3188" i="1"/>
  <c r="AJ3189" i="1"/>
  <c r="AB3190" i="1"/>
  <c r="AR3190" i="1"/>
  <c r="AJ3191" i="1"/>
  <c r="AB3192" i="1"/>
  <c r="AR3192" i="1"/>
  <c r="AJ3193" i="1"/>
  <c r="AB3194" i="1"/>
  <c r="AR3194" i="1"/>
  <c r="AJ3195" i="1"/>
  <c r="AB3196" i="1"/>
  <c r="AR3196" i="1"/>
  <c r="AJ3197" i="1"/>
  <c r="AB3198" i="1"/>
  <c r="AR3198" i="1"/>
  <c r="AJ3199" i="1"/>
  <c r="AB3200" i="1"/>
  <c r="AR3200" i="1"/>
  <c r="AJ3201" i="1"/>
  <c r="AB3202" i="1"/>
  <c r="AR3202" i="1"/>
  <c r="AJ3203" i="1"/>
  <c r="AB3204" i="1"/>
  <c r="AR3204" i="1"/>
  <c r="AJ3205" i="1"/>
  <c r="AB3206" i="1"/>
  <c r="AR3206" i="1"/>
  <c r="AJ3207" i="1"/>
  <c r="AB3208" i="1"/>
  <c r="AR3208" i="1"/>
  <c r="AJ3209" i="1"/>
  <c r="AB3210" i="1"/>
  <c r="AR3210" i="1"/>
  <c r="AJ3211" i="1"/>
  <c r="AB3212" i="1"/>
  <c r="AR3212" i="1"/>
  <c r="AJ3213" i="1"/>
  <c r="AB3214" i="1"/>
  <c r="AR3214" i="1"/>
  <c r="AJ3215" i="1"/>
  <c r="AB3216" i="1"/>
  <c r="AR3216" i="1"/>
  <c r="AJ3217" i="1"/>
  <c r="AB3218" i="1"/>
  <c r="AR3218" i="1"/>
  <c r="AJ3219" i="1"/>
  <c r="AB3220" i="1"/>
  <c r="AR3220" i="1"/>
  <c r="AJ3221" i="1"/>
  <c r="AB3222" i="1"/>
  <c r="AR3222" i="1"/>
  <c r="AJ3223" i="1"/>
  <c r="AB3224" i="1"/>
  <c r="AR3224" i="1"/>
  <c r="AJ3225" i="1"/>
  <c r="AB3226" i="1"/>
  <c r="AR3226" i="1"/>
  <c r="AJ3227" i="1"/>
  <c r="AB3228" i="1"/>
  <c r="AR3228" i="1"/>
  <c r="AJ3229" i="1"/>
  <c r="AB3230" i="1"/>
  <c r="AR3230" i="1"/>
  <c r="AJ3231" i="1"/>
  <c r="AB3232" i="1"/>
  <c r="AR3232" i="1"/>
  <c r="AJ3233" i="1"/>
  <c r="AB3234" i="1"/>
  <c r="AR3234" i="1"/>
  <c r="AJ3235" i="1"/>
  <c r="AB3236" i="1"/>
  <c r="AR3236" i="1"/>
  <c r="AJ3237" i="1"/>
  <c r="AB3238" i="1"/>
  <c r="AR3238" i="1"/>
  <c r="AJ3239" i="1"/>
  <c r="AB3240" i="1"/>
  <c r="AR3240" i="1"/>
  <c r="AJ3241" i="1"/>
  <c r="AB3242" i="1"/>
  <c r="AR3242" i="1"/>
  <c r="AJ3243" i="1"/>
  <c r="AB3244" i="1"/>
  <c r="AR3244" i="1"/>
  <c r="AJ3245" i="1"/>
  <c r="AB3246" i="1"/>
  <c r="AR3246" i="1"/>
  <c r="AJ3247" i="1"/>
  <c r="AB3248" i="1"/>
  <c r="AW3248" i="1"/>
  <c r="AD2990" i="1"/>
  <c r="AL2990" i="1"/>
  <c r="AT2990" i="1"/>
  <c r="AD2991" i="1"/>
  <c r="AL2991" i="1"/>
  <c r="AT2991" i="1"/>
  <c r="AD2992" i="1"/>
  <c r="AL2992" i="1"/>
  <c r="AT2992" i="1"/>
  <c r="AD2993" i="1"/>
  <c r="AL2993" i="1"/>
  <c r="AT2993" i="1"/>
  <c r="AD2994" i="1"/>
  <c r="AL2994" i="1"/>
  <c r="AT2994" i="1"/>
  <c r="AD2995" i="1"/>
  <c r="AL2995" i="1"/>
  <c r="AT2995" i="1"/>
  <c r="AD2996" i="1"/>
  <c r="AL2996" i="1"/>
  <c r="AT2996" i="1"/>
  <c r="AD2997" i="1"/>
  <c r="AL2997" i="1"/>
  <c r="AT2997" i="1"/>
  <c r="AD2998" i="1"/>
  <c r="AL2998" i="1"/>
  <c r="AT2998" i="1"/>
  <c r="AD2999" i="1"/>
  <c r="AL2999" i="1"/>
  <c r="AT2999" i="1"/>
  <c r="AD3000" i="1"/>
  <c r="AL3000" i="1"/>
  <c r="AT3000" i="1"/>
  <c r="AD3001" i="1"/>
  <c r="AL3001" i="1"/>
  <c r="AT3001" i="1"/>
  <c r="AD3002" i="1"/>
  <c r="AL3002" i="1"/>
  <c r="AT3002" i="1"/>
  <c r="AD3003" i="1"/>
  <c r="AL3003" i="1"/>
  <c r="AT3003" i="1"/>
  <c r="AD3004" i="1"/>
  <c r="AL3004" i="1"/>
  <c r="AT3004" i="1"/>
  <c r="AD3005" i="1"/>
  <c r="AL3005" i="1"/>
  <c r="AT3005" i="1"/>
  <c r="AD3006" i="1"/>
  <c r="AL3006" i="1"/>
  <c r="AT3006" i="1"/>
  <c r="AD3007" i="1"/>
  <c r="AL3007" i="1"/>
  <c r="AT3007" i="1"/>
  <c r="AD3008" i="1"/>
  <c r="AL3008" i="1"/>
  <c r="AT3008" i="1"/>
  <c r="AD3009" i="1"/>
  <c r="AL3009" i="1"/>
  <c r="AT3009" i="1"/>
  <c r="AD3010" i="1"/>
  <c r="AL3010" i="1"/>
  <c r="AT3010" i="1"/>
  <c r="AD3011" i="1"/>
  <c r="AL3011" i="1"/>
  <c r="AT3011" i="1"/>
  <c r="AD3012" i="1"/>
  <c r="AL3012" i="1"/>
  <c r="AT3012" i="1"/>
  <c r="AD3013" i="1"/>
  <c r="AL3013" i="1"/>
  <c r="AT3013" i="1"/>
  <c r="AD3014" i="1"/>
  <c r="AL3014" i="1"/>
  <c r="AT3014" i="1"/>
  <c r="AD3015" i="1"/>
  <c r="AL3015" i="1"/>
  <c r="AT3015" i="1"/>
  <c r="AD3016" i="1"/>
  <c r="AL3016" i="1"/>
  <c r="AT3016" i="1"/>
  <c r="AD3017" i="1"/>
  <c r="AL3017" i="1"/>
  <c r="AT3017" i="1"/>
  <c r="AD3018" i="1"/>
  <c r="AL3018" i="1"/>
  <c r="AT3018" i="1"/>
  <c r="AD3019" i="1"/>
  <c r="AL3019" i="1"/>
  <c r="AT3019" i="1"/>
  <c r="AD3020" i="1"/>
  <c r="AL3020" i="1"/>
  <c r="AT3020" i="1"/>
  <c r="AD3021" i="1"/>
  <c r="AL3021" i="1"/>
  <c r="AT3021" i="1"/>
  <c r="AD3022" i="1"/>
  <c r="AL3022" i="1"/>
  <c r="AT3022" i="1"/>
  <c r="AD3023" i="1"/>
  <c r="AL3023" i="1"/>
  <c r="AT3023" i="1"/>
  <c r="AD3024" i="1"/>
  <c r="AL3024" i="1"/>
  <c r="AT3024" i="1"/>
  <c r="AD3025" i="1"/>
  <c r="AL3025" i="1"/>
  <c r="AT3025" i="1"/>
  <c r="AD3026" i="1"/>
  <c r="AL3026" i="1"/>
  <c r="AT3026" i="1"/>
  <c r="AD3027" i="1"/>
  <c r="AL3027" i="1"/>
  <c r="AT3027" i="1"/>
  <c r="AD3028" i="1"/>
  <c r="AL3028" i="1"/>
  <c r="AT3028" i="1"/>
  <c r="AD3029" i="1"/>
  <c r="AL3029" i="1"/>
  <c r="AT3029" i="1"/>
  <c r="AD3030" i="1"/>
  <c r="AL3030" i="1"/>
  <c r="AT3030" i="1"/>
  <c r="AD3031" i="1"/>
  <c r="AL3031" i="1"/>
  <c r="AT3031" i="1"/>
  <c r="AD3032" i="1"/>
  <c r="AL3032" i="1"/>
  <c r="AT3032" i="1"/>
  <c r="AD3033" i="1"/>
  <c r="AL3033" i="1"/>
  <c r="AT3033" i="1"/>
  <c r="AD3034" i="1"/>
  <c r="AL3034" i="1"/>
  <c r="AT3034" i="1"/>
  <c r="AD3035" i="1"/>
  <c r="AL3035" i="1"/>
  <c r="AT3035" i="1"/>
  <c r="AD3036" i="1"/>
  <c r="AL3036" i="1"/>
  <c r="AT3036" i="1"/>
  <c r="AD3037" i="1"/>
  <c r="AL3037" i="1"/>
  <c r="AT3037" i="1"/>
  <c r="AD3038" i="1"/>
  <c r="AL3038" i="1"/>
  <c r="AT3038" i="1"/>
  <c r="AD3039" i="1"/>
  <c r="AL3039" i="1"/>
  <c r="AT3039" i="1"/>
  <c r="AD3040" i="1"/>
  <c r="AL3040" i="1"/>
  <c r="AT3040" i="1"/>
  <c r="AD3041" i="1"/>
  <c r="AL3041" i="1"/>
  <c r="AT3041" i="1"/>
  <c r="AD3042" i="1"/>
  <c r="AL3042" i="1"/>
  <c r="AT3042" i="1"/>
  <c r="AD3043" i="1"/>
  <c r="AL3043" i="1"/>
  <c r="AT3043" i="1"/>
  <c r="AD3044" i="1"/>
  <c r="AL3044" i="1"/>
  <c r="AT3044" i="1"/>
  <c r="AD3045" i="1"/>
  <c r="AL3045" i="1"/>
  <c r="AT3045" i="1"/>
  <c r="AD3046" i="1"/>
  <c r="AL3046" i="1"/>
  <c r="AT3046" i="1"/>
  <c r="AD3047" i="1"/>
  <c r="AL3047" i="1"/>
  <c r="AT3047" i="1"/>
  <c r="AD3048" i="1"/>
  <c r="AL3048" i="1"/>
  <c r="AT3048" i="1"/>
  <c r="AD3049" i="1"/>
  <c r="AL3049" i="1"/>
  <c r="AT3049" i="1"/>
  <c r="AD3050" i="1"/>
  <c r="AL3050" i="1"/>
  <c r="AT3050" i="1"/>
  <c r="AD3051" i="1"/>
  <c r="AL3051" i="1"/>
  <c r="AT3051" i="1"/>
  <c r="AD3052" i="1"/>
  <c r="AL3052" i="1"/>
  <c r="AT3052" i="1"/>
  <c r="AD3053" i="1"/>
  <c r="AL3053" i="1"/>
  <c r="AT3053" i="1"/>
  <c r="AD3054" i="1"/>
  <c r="AL3054" i="1"/>
  <c r="AT3054" i="1"/>
  <c r="AD3055" i="1"/>
  <c r="AL3055" i="1"/>
  <c r="AT3055" i="1"/>
  <c r="AD3056" i="1"/>
  <c r="AL3056" i="1"/>
  <c r="AT3056" i="1"/>
  <c r="AD3057" i="1"/>
  <c r="AL3057" i="1"/>
  <c r="AT3057" i="1"/>
  <c r="AD3058" i="1"/>
  <c r="AL3058" i="1"/>
  <c r="AT3058" i="1"/>
  <c r="AD3059" i="1"/>
  <c r="AL3059" i="1"/>
  <c r="AT3059" i="1"/>
  <c r="AD3060" i="1"/>
  <c r="AL3060" i="1"/>
  <c r="AT3060" i="1"/>
  <c r="AD3061" i="1"/>
  <c r="AL3061" i="1"/>
  <c r="AT3061" i="1"/>
  <c r="AD3062" i="1"/>
  <c r="AL3062" i="1"/>
  <c r="AT3062" i="1"/>
  <c r="AD3063" i="1"/>
  <c r="AL3063" i="1"/>
  <c r="AT3063" i="1"/>
  <c r="AD3064" i="1"/>
  <c r="AL3064" i="1"/>
  <c r="AT3064" i="1"/>
  <c r="AD3065" i="1"/>
  <c r="AL3065" i="1"/>
  <c r="AT3065" i="1"/>
  <c r="AD3066" i="1"/>
  <c r="AL3066" i="1"/>
  <c r="AT3066" i="1"/>
  <c r="AD3067" i="1"/>
  <c r="AL3067" i="1"/>
  <c r="AT3067" i="1"/>
  <c r="AD3068" i="1"/>
  <c r="AL3068" i="1"/>
  <c r="AT3068" i="1"/>
  <c r="AD3069" i="1"/>
  <c r="AL3069" i="1"/>
  <c r="AT3069" i="1"/>
  <c r="AD3070" i="1"/>
  <c r="AL3070" i="1"/>
  <c r="AT3070" i="1"/>
  <c r="AD3071" i="1"/>
  <c r="AL3071" i="1"/>
  <c r="AT3071" i="1"/>
  <c r="AD3072" i="1"/>
  <c r="AL3072" i="1"/>
  <c r="AT3072" i="1"/>
  <c r="AD3073" i="1"/>
  <c r="AL3073" i="1"/>
  <c r="AT3073" i="1"/>
  <c r="AD3074" i="1"/>
  <c r="AL3074" i="1"/>
  <c r="AT3074" i="1"/>
  <c r="AD3075" i="1"/>
  <c r="AL3075" i="1"/>
  <c r="AT3075" i="1"/>
  <c r="AD3076" i="1"/>
  <c r="AL3076" i="1"/>
  <c r="AT3076" i="1"/>
  <c r="AD3077" i="1"/>
  <c r="AL3077" i="1"/>
  <c r="AT3077" i="1"/>
  <c r="AD3078" i="1"/>
  <c r="AL3078" i="1"/>
  <c r="AT3078" i="1"/>
  <c r="AD3079" i="1"/>
  <c r="AL3079" i="1"/>
  <c r="AT3079" i="1"/>
  <c r="AD3080" i="1"/>
  <c r="AL3080" i="1"/>
  <c r="AT3080" i="1"/>
  <c r="AD3081" i="1"/>
  <c r="AL3081" i="1"/>
  <c r="AT3081" i="1"/>
  <c r="AD3082" i="1"/>
  <c r="AL3082" i="1"/>
  <c r="AT3082" i="1"/>
  <c r="AD3083" i="1"/>
  <c r="AL3083" i="1"/>
  <c r="AT3083" i="1"/>
  <c r="AD3084" i="1"/>
  <c r="AL3084" i="1"/>
  <c r="AT3084" i="1"/>
  <c r="AD3085" i="1"/>
  <c r="AL3085" i="1"/>
  <c r="AT3085" i="1"/>
  <c r="AD3086" i="1"/>
  <c r="AL3086" i="1"/>
  <c r="AT3086" i="1"/>
  <c r="AD3087" i="1"/>
  <c r="AL3087" i="1"/>
  <c r="AT3087" i="1"/>
  <c r="AD3088" i="1"/>
  <c r="AL3088" i="1"/>
  <c r="AT3088" i="1"/>
  <c r="AD3089" i="1"/>
  <c r="AL3089" i="1"/>
  <c r="AT3089" i="1"/>
  <c r="AD3090" i="1"/>
  <c r="AL3090" i="1"/>
  <c r="AT3090" i="1"/>
  <c r="AD3091" i="1"/>
  <c r="AL3091" i="1"/>
  <c r="AT3091" i="1"/>
  <c r="AD3092" i="1"/>
  <c r="AL3092" i="1"/>
  <c r="AT3092" i="1"/>
  <c r="AD3093" i="1"/>
  <c r="AL3093" i="1"/>
  <c r="AT3093" i="1"/>
  <c r="AD3094" i="1"/>
  <c r="AL3094" i="1"/>
  <c r="AT3094" i="1"/>
  <c r="AD3095" i="1"/>
  <c r="AL3095" i="1"/>
  <c r="AT3095" i="1"/>
  <c r="AD3096" i="1"/>
  <c r="AL3096" i="1"/>
  <c r="AT3096" i="1"/>
  <c r="AD3097" i="1"/>
  <c r="AL3097" i="1"/>
  <c r="AT3097" i="1"/>
  <c r="AD3098" i="1"/>
  <c r="AL3098" i="1"/>
  <c r="AT3098" i="1"/>
  <c r="AD3099" i="1"/>
  <c r="AL3099" i="1"/>
  <c r="AT3099" i="1"/>
  <c r="AD3100" i="1"/>
  <c r="AL3100" i="1"/>
  <c r="AT3100" i="1"/>
  <c r="AD3101" i="1"/>
  <c r="AL3101" i="1"/>
  <c r="AT3101" i="1"/>
  <c r="AD3102" i="1"/>
  <c r="AL3102" i="1"/>
  <c r="AT3102" i="1"/>
  <c r="AD3103" i="1"/>
  <c r="AL3103" i="1"/>
  <c r="AT3103" i="1"/>
  <c r="AD3104" i="1"/>
  <c r="AL3104" i="1"/>
  <c r="AT3104" i="1"/>
  <c r="AD3105" i="1"/>
  <c r="AL3105" i="1"/>
  <c r="AT3105" i="1"/>
  <c r="AD3106" i="1"/>
  <c r="AL3106" i="1"/>
  <c r="AT3106" i="1"/>
  <c r="AD3107" i="1"/>
  <c r="AL3107" i="1"/>
  <c r="AT3107" i="1"/>
  <c r="AD3108" i="1"/>
  <c r="AL3108" i="1"/>
  <c r="AT3108" i="1"/>
  <c r="AD3109" i="1"/>
  <c r="AL3109" i="1"/>
  <c r="AT3109" i="1"/>
  <c r="AD3110" i="1"/>
  <c r="AL3110" i="1"/>
  <c r="AT3110" i="1"/>
  <c r="AD3111" i="1"/>
  <c r="AL3111" i="1"/>
  <c r="AT3111" i="1"/>
  <c r="AD3112" i="1"/>
  <c r="AL3112" i="1"/>
  <c r="AT3112" i="1"/>
  <c r="AD3113" i="1"/>
  <c r="AL3113" i="1"/>
  <c r="AT3113" i="1"/>
  <c r="AD3114" i="1"/>
  <c r="AL3114" i="1"/>
  <c r="AT3114" i="1"/>
  <c r="AD3115" i="1"/>
  <c r="AL3115" i="1"/>
  <c r="AT3115" i="1"/>
  <c r="AD3116" i="1"/>
  <c r="AL3116" i="1"/>
  <c r="AT3116" i="1"/>
  <c r="AD3117" i="1"/>
  <c r="AL3117" i="1"/>
  <c r="AT3117" i="1"/>
  <c r="AD3118" i="1"/>
  <c r="AL3118" i="1"/>
  <c r="AT3118" i="1"/>
  <c r="AD3119" i="1"/>
  <c r="AL3119" i="1"/>
  <c r="AT3119" i="1"/>
  <c r="AD3120" i="1"/>
  <c r="AL3120" i="1"/>
  <c r="AT3120" i="1"/>
  <c r="AD3121" i="1"/>
  <c r="AL3121" i="1"/>
  <c r="AT3121" i="1"/>
  <c r="AD3122" i="1"/>
  <c r="AL3122" i="1"/>
  <c r="AT3122" i="1"/>
  <c r="AD3123" i="1"/>
  <c r="AL3123" i="1"/>
  <c r="AT3123" i="1"/>
  <c r="AD3124" i="1"/>
  <c r="AL3124" i="1"/>
  <c r="AT3124" i="1"/>
  <c r="AD3125" i="1"/>
  <c r="AL3125" i="1"/>
  <c r="AT3125" i="1"/>
  <c r="AD3126" i="1"/>
  <c r="AL3126" i="1"/>
  <c r="AT3126" i="1"/>
  <c r="AD3127" i="1"/>
  <c r="AL3127" i="1"/>
  <c r="AT3127" i="1"/>
  <c r="AD3128" i="1"/>
  <c r="AL3128" i="1"/>
  <c r="AT3128" i="1"/>
  <c r="AD3129" i="1"/>
  <c r="AL3129" i="1"/>
  <c r="AT3129" i="1"/>
  <c r="AD3130" i="1"/>
  <c r="AL3130" i="1"/>
  <c r="AT3130" i="1"/>
  <c r="AD3131" i="1"/>
  <c r="AL3131" i="1"/>
  <c r="AT3131" i="1"/>
  <c r="AD3132" i="1"/>
  <c r="AL3132" i="1"/>
  <c r="AT3132" i="1"/>
  <c r="AD3133" i="1"/>
  <c r="AL3133" i="1"/>
  <c r="AT3133" i="1"/>
  <c r="AD3134" i="1"/>
  <c r="AL3134" i="1"/>
  <c r="AT3134" i="1"/>
  <c r="AD3135" i="1"/>
  <c r="AL3135" i="1"/>
  <c r="AT3135" i="1"/>
  <c r="AD3136" i="1"/>
  <c r="AL3136" i="1"/>
  <c r="AT3136" i="1"/>
  <c r="AD3137" i="1"/>
  <c r="AL3137" i="1"/>
  <c r="AT3137" i="1"/>
  <c r="AD3138" i="1"/>
  <c r="AL3138" i="1"/>
  <c r="AT3138" i="1"/>
  <c r="AD3139" i="1"/>
  <c r="AL3139" i="1"/>
  <c r="AT3139" i="1"/>
  <c r="AD3140" i="1"/>
  <c r="AL3140" i="1"/>
  <c r="AT3140" i="1"/>
  <c r="AD3141" i="1"/>
  <c r="AL3141" i="1"/>
  <c r="AT3141" i="1"/>
  <c r="AD3142" i="1"/>
  <c r="AL3142" i="1"/>
  <c r="AT3142" i="1"/>
  <c r="AD3143" i="1"/>
  <c r="AL3143" i="1"/>
  <c r="AT3143" i="1"/>
  <c r="AD3144" i="1"/>
  <c r="AL3144" i="1"/>
  <c r="AT3144" i="1"/>
  <c r="AD3145" i="1"/>
  <c r="AL3145" i="1"/>
  <c r="AT3145" i="1"/>
  <c r="AD3146" i="1"/>
  <c r="AL3146" i="1"/>
  <c r="AT3146" i="1"/>
  <c r="AD3147" i="1"/>
  <c r="AL3147" i="1"/>
  <c r="AT3147" i="1"/>
  <c r="AD3148" i="1"/>
  <c r="AL3148" i="1"/>
  <c r="AT3148" i="1"/>
  <c r="AD3149" i="1"/>
  <c r="AL3149" i="1"/>
  <c r="AT3149" i="1"/>
  <c r="AD3150" i="1"/>
  <c r="AL3150" i="1"/>
  <c r="AT3150" i="1"/>
  <c r="AD3151" i="1"/>
  <c r="AL3151" i="1"/>
  <c r="AT3151" i="1"/>
  <c r="AF3152" i="1"/>
  <c r="AP3152" i="1"/>
  <c r="AB3153" i="1"/>
  <c r="AO3153" i="1"/>
  <c r="AF3154" i="1"/>
  <c r="AV3154" i="1"/>
  <c r="AN3155" i="1"/>
  <c r="AF3156" i="1"/>
  <c r="AV3156" i="1"/>
  <c r="AN3157" i="1"/>
  <c r="AF3158" i="1"/>
  <c r="AV3158" i="1"/>
  <c r="AN3159" i="1"/>
  <c r="AF3160" i="1"/>
  <c r="AV3160" i="1"/>
  <c r="AN3161" i="1"/>
  <c r="AF3162" i="1"/>
  <c r="AV3162" i="1"/>
  <c r="AN3163" i="1"/>
  <c r="AF3164" i="1"/>
  <c r="AV3164" i="1"/>
  <c r="AN3165" i="1"/>
  <c r="AF3166" i="1"/>
  <c r="AV3166" i="1"/>
  <c r="AN3167" i="1"/>
  <c r="AF3168" i="1"/>
  <c r="AV3168" i="1"/>
  <c r="AN3169" i="1"/>
  <c r="AF3170" i="1"/>
  <c r="AV3170" i="1"/>
  <c r="AN3171" i="1"/>
  <c r="AF3172" i="1"/>
  <c r="AV3172" i="1"/>
  <c r="AN3173" i="1"/>
  <c r="AF3174" i="1"/>
  <c r="AV3174" i="1"/>
  <c r="AN3175" i="1"/>
  <c r="AF3176" i="1"/>
  <c r="AV3176" i="1"/>
  <c r="AN3177" i="1"/>
  <c r="AF3178" i="1"/>
  <c r="AV3178" i="1"/>
  <c r="AN3179" i="1"/>
  <c r="AF3180" i="1"/>
  <c r="AV3180" i="1"/>
  <c r="AN3181" i="1"/>
  <c r="AF3182" i="1"/>
  <c r="AV3182" i="1"/>
  <c r="AN3183" i="1"/>
  <c r="AF3184" i="1"/>
  <c r="AV3184" i="1"/>
  <c r="AN3185" i="1"/>
  <c r="AF3186" i="1"/>
  <c r="AV3186" i="1"/>
  <c r="AN3187" i="1"/>
  <c r="AF3188" i="1"/>
  <c r="AV3188" i="1"/>
  <c r="AN3189" i="1"/>
  <c r="AF3190" i="1"/>
  <c r="AV3190" i="1"/>
  <c r="AN3191" i="1"/>
  <c r="AF3192" i="1"/>
  <c r="AV3192" i="1"/>
  <c r="AN3193" i="1"/>
  <c r="AF3194" i="1"/>
  <c r="AV3194" i="1"/>
  <c r="AN3195" i="1"/>
  <c r="AF3196" i="1"/>
  <c r="AV3196" i="1"/>
  <c r="AN3197" i="1"/>
  <c r="AF3198" i="1"/>
  <c r="AV3198" i="1"/>
  <c r="AN3199" i="1"/>
  <c r="AF3200" i="1"/>
  <c r="AV3200" i="1"/>
  <c r="AN3201" i="1"/>
  <c r="AF3202" i="1"/>
  <c r="AV3202" i="1"/>
  <c r="AN3203" i="1"/>
  <c r="AF3204" i="1"/>
  <c r="AV3204" i="1"/>
  <c r="AN3205" i="1"/>
  <c r="AF3206" i="1"/>
  <c r="AV3206" i="1"/>
  <c r="AN3207" i="1"/>
  <c r="AF3208" i="1"/>
  <c r="AV3208" i="1"/>
  <c r="AN3209" i="1"/>
  <c r="AF3210" i="1"/>
  <c r="AV3210" i="1"/>
  <c r="AN3211" i="1"/>
  <c r="AF3212" i="1"/>
  <c r="AV3212" i="1"/>
  <c r="AN3213" i="1"/>
  <c r="AF3214" i="1"/>
  <c r="AV3214" i="1"/>
  <c r="AN3215" i="1"/>
  <c r="AF3216" i="1"/>
  <c r="AV3216" i="1"/>
  <c r="AN3217" i="1"/>
  <c r="AF3218" i="1"/>
  <c r="AV3218" i="1"/>
  <c r="AN3219" i="1"/>
  <c r="AF3220" i="1"/>
  <c r="AV3220" i="1"/>
  <c r="AN3221" i="1"/>
  <c r="AF3222" i="1"/>
  <c r="AV3222" i="1"/>
  <c r="AN3223" i="1"/>
  <c r="AF3224" i="1"/>
  <c r="AV3224" i="1"/>
  <c r="AN3225" i="1"/>
  <c r="AF3226" i="1"/>
  <c r="AV3226" i="1"/>
  <c r="AN3227" i="1"/>
  <c r="AF3228" i="1"/>
  <c r="AV3228" i="1"/>
  <c r="AN3229" i="1"/>
  <c r="AF3230" i="1"/>
  <c r="AV3230" i="1"/>
  <c r="AN3231" i="1"/>
  <c r="AF3232" i="1"/>
  <c r="AV3232" i="1"/>
  <c r="AN3233" i="1"/>
  <c r="AF3234" i="1"/>
  <c r="AV3234" i="1"/>
  <c r="AN3235" i="1"/>
  <c r="AF3236" i="1"/>
  <c r="AV3236" i="1"/>
  <c r="AN3237" i="1"/>
  <c r="AF3238" i="1"/>
  <c r="AV3238" i="1"/>
  <c r="AN3239" i="1"/>
  <c r="AF3240" i="1"/>
  <c r="AV3240" i="1"/>
  <c r="AN3241" i="1"/>
  <c r="AF3242" i="1"/>
  <c r="AV3242" i="1"/>
  <c r="AN3243" i="1"/>
  <c r="AF3244" i="1"/>
  <c r="AV3244" i="1"/>
  <c r="AN3245" i="1"/>
  <c r="AF3246" i="1"/>
  <c r="AV3246" i="1"/>
  <c r="AN3247" i="1"/>
  <c r="AF3248" i="1"/>
  <c r="AI3349" i="1"/>
  <c r="AT3353" i="1"/>
  <c r="AL3353" i="1"/>
  <c r="AD3353" i="1"/>
  <c r="AQ3353" i="1"/>
  <c r="AH3353" i="1"/>
  <c r="AP3353" i="1"/>
  <c r="AG3353" i="1"/>
  <c r="AO3353" i="1"/>
  <c r="AF3353" i="1"/>
  <c r="AV3353" i="1"/>
  <c r="AM3353" i="1"/>
  <c r="AC3353" i="1"/>
  <c r="AU3353" i="1"/>
  <c r="AK3353" i="1"/>
  <c r="AB3353" i="1"/>
  <c r="AS3353" i="1"/>
  <c r="AJ3353" i="1"/>
  <c r="AA3353" i="1"/>
  <c r="AS3449" i="1"/>
  <c r="AK3449" i="1"/>
  <c r="AC3449" i="1"/>
  <c r="AR3449" i="1"/>
  <c r="AJ3449" i="1"/>
  <c r="AB3449" i="1"/>
  <c r="AW3449" i="1"/>
  <c r="AO3449" i="1"/>
  <c r="AG3449" i="1"/>
  <c r="AV3449" i="1"/>
  <c r="AN3449" i="1"/>
  <c r="AF3449" i="1"/>
  <c r="AH3449" i="1"/>
  <c r="AU3449" i="1"/>
  <c r="AE3449" i="1"/>
  <c r="AT3449" i="1"/>
  <c r="AD3449" i="1"/>
  <c r="AM3449" i="1"/>
  <c r="AL3449" i="1"/>
  <c r="AQ3449" i="1"/>
  <c r="AP3449" i="1"/>
  <c r="AI3449" i="1"/>
  <c r="AA3449" i="1"/>
  <c r="AE2990" i="1"/>
  <c r="AM2990" i="1"/>
  <c r="AE2991" i="1"/>
  <c r="AM2991" i="1"/>
  <c r="AE2992" i="1"/>
  <c r="AM2992" i="1"/>
  <c r="AE2993" i="1"/>
  <c r="AM2993" i="1"/>
  <c r="AE2994" i="1"/>
  <c r="AM2994" i="1"/>
  <c r="AE2995" i="1"/>
  <c r="AM2995" i="1"/>
  <c r="AE2996" i="1"/>
  <c r="AM2996" i="1"/>
  <c r="AE2997" i="1"/>
  <c r="AM2997" i="1"/>
  <c r="AE2998" i="1"/>
  <c r="AM2998" i="1"/>
  <c r="AE2999" i="1"/>
  <c r="AM2999" i="1"/>
  <c r="AE3000" i="1"/>
  <c r="AM3000" i="1"/>
  <c r="AE3001" i="1"/>
  <c r="AM3001" i="1"/>
  <c r="AE3002" i="1"/>
  <c r="AM3002" i="1"/>
  <c r="AE3003" i="1"/>
  <c r="AM3003" i="1"/>
  <c r="AE3004" i="1"/>
  <c r="AM3004" i="1"/>
  <c r="AE3005" i="1"/>
  <c r="AM3005" i="1"/>
  <c r="AE3006" i="1"/>
  <c r="AM3006" i="1"/>
  <c r="AE3007" i="1"/>
  <c r="AM3007" i="1"/>
  <c r="AE3008" i="1"/>
  <c r="AM3008" i="1"/>
  <c r="AE3009" i="1"/>
  <c r="AM3009" i="1"/>
  <c r="AE3010" i="1"/>
  <c r="AM3010" i="1"/>
  <c r="AE3011" i="1"/>
  <c r="AM3011" i="1"/>
  <c r="AE3012" i="1"/>
  <c r="AM3012" i="1"/>
  <c r="AE3013" i="1"/>
  <c r="AM3013" i="1"/>
  <c r="AE3014" i="1"/>
  <c r="AM3014" i="1"/>
  <c r="AE3015" i="1"/>
  <c r="AM3015" i="1"/>
  <c r="AE3016" i="1"/>
  <c r="AM3016" i="1"/>
  <c r="AE3017" i="1"/>
  <c r="AM3017" i="1"/>
  <c r="AE3018" i="1"/>
  <c r="AM3018" i="1"/>
  <c r="AE3019" i="1"/>
  <c r="AM3019" i="1"/>
  <c r="AE3020" i="1"/>
  <c r="AM3020" i="1"/>
  <c r="AE3021" i="1"/>
  <c r="AM3021" i="1"/>
  <c r="AE3022" i="1"/>
  <c r="AM3022" i="1"/>
  <c r="AE3023" i="1"/>
  <c r="AM3023" i="1"/>
  <c r="AE3024" i="1"/>
  <c r="AM3024" i="1"/>
  <c r="AE3025" i="1"/>
  <c r="AM3025" i="1"/>
  <c r="AE3026" i="1"/>
  <c r="AM3026" i="1"/>
  <c r="AE3027" i="1"/>
  <c r="AM3027" i="1"/>
  <c r="AE3028" i="1"/>
  <c r="AM3028" i="1"/>
  <c r="AE3029" i="1"/>
  <c r="AM3029" i="1"/>
  <c r="AE3030" i="1"/>
  <c r="AM3030" i="1"/>
  <c r="AE3031" i="1"/>
  <c r="AM3031" i="1"/>
  <c r="AE3032" i="1"/>
  <c r="AM3032" i="1"/>
  <c r="AE3033" i="1"/>
  <c r="AM3033" i="1"/>
  <c r="AE3034" i="1"/>
  <c r="AM3034" i="1"/>
  <c r="AE3035" i="1"/>
  <c r="AM3035" i="1"/>
  <c r="AE3036" i="1"/>
  <c r="AM3036" i="1"/>
  <c r="AE3037" i="1"/>
  <c r="AM3037" i="1"/>
  <c r="AE3038" i="1"/>
  <c r="AM3038" i="1"/>
  <c r="AE3039" i="1"/>
  <c r="AM3039" i="1"/>
  <c r="AE3040" i="1"/>
  <c r="AM3040" i="1"/>
  <c r="AE3041" i="1"/>
  <c r="AM3041" i="1"/>
  <c r="AE3042" i="1"/>
  <c r="AM3042" i="1"/>
  <c r="AE3043" i="1"/>
  <c r="AM3043" i="1"/>
  <c r="AE3044" i="1"/>
  <c r="AM3044" i="1"/>
  <c r="AE3045" i="1"/>
  <c r="AM3045" i="1"/>
  <c r="AE3046" i="1"/>
  <c r="AM3046" i="1"/>
  <c r="AE3047" i="1"/>
  <c r="AM3047" i="1"/>
  <c r="AE3048" i="1"/>
  <c r="AM3048" i="1"/>
  <c r="AE3049" i="1"/>
  <c r="AM3049" i="1"/>
  <c r="AE3050" i="1"/>
  <c r="AM3050" i="1"/>
  <c r="AE3051" i="1"/>
  <c r="AM3051" i="1"/>
  <c r="AE3052" i="1"/>
  <c r="AM3052" i="1"/>
  <c r="AE3053" i="1"/>
  <c r="AM3053" i="1"/>
  <c r="AE3054" i="1"/>
  <c r="AM3054" i="1"/>
  <c r="AE3055" i="1"/>
  <c r="AM3055" i="1"/>
  <c r="AE3056" i="1"/>
  <c r="AM3056" i="1"/>
  <c r="AE3057" i="1"/>
  <c r="AM3057" i="1"/>
  <c r="AE3058" i="1"/>
  <c r="AM3058" i="1"/>
  <c r="AE3059" i="1"/>
  <c r="AM3059" i="1"/>
  <c r="AE3060" i="1"/>
  <c r="AM3060" i="1"/>
  <c r="AE3061" i="1"/>
  <c r="AM3061" i="1"/>
  <c r="AE3062" i="1"/>
  <c r="AM3062" i="1"/>
  <c r="AE3063" i="1"/>
  <c r="AM3063" i="1"/>
  <c r="AE3064" i="1"/>
  <c r="AM3064" i="1"/>
  <c r="AE3065" i="1"/>
  <c r="AM3065" i="1"/>
  <c r="AE3066" i="1"/>
  <c r="AM3066" i="1"/>
  <c r="AE3067" i="1"/>
  <c r="AM3067" i="1"/>
  <c r="AE3068" i="1"/>
  <c r="AM3068" i="1"/>
  <c r="AE3069" i="1"/>
  <c r="AM3069" i="1"/>
  <c r="AE3070" i="1"/>
  <c r="AM3070" i="1"/>
  <c r="AE3071" i="1"/>
  <c r="AM3071" i="1"/>
  <c r="AE3072" i="1"/>
  <c r="AM3072" i="1"/>
  <c r="AE3073" i="1"/>
  <c r="AM3073" i="1"/>
  <c r="AE3074" i="1"/>
  <c r="AM3074" i="1"/>
  <c r="AE3075" i="1"/>
  <c r="AM3075" i="1"/>
  <c r="AE3076" i="1"/>
  <c r="AM3076" i="1"/>
  <c r="AE3077" i="1"/>
  <c r="AM3077" i="1"/>
  <c r="AE3078" i="1"/>
  <c r="AM3078" i="1"/>
  <c r="AE3079" i="1"/>
  <c r="AM3079" i="1"/>
  <c r="AE3080" i="1"/>
  <c r="AM3080" i="1"/>
  <c r="AE3081" i="1"/>
  <c r="AM3081" i="1"/>
  <c r="AE3082" i="1"/>
  <c r="AM3082" i="1"/>
  <c r="AE3083" i="1"/>
  <c r="AM3083" i="1"/>
  <c r="AE3084" i="1"/>
  <c r="AM3084" i="1"/>
  <c r="AE3085" i="1"/>
  <c r="AM3085" i="1"/>
  <c r="AE3086" i="1"/>
  <c r="AM3086" i="1"/>
  <c r="AE3087" i="1"/>
  <c r="AM3087" i="1"/>
  <c r="AE3088" i="1"/>
  <c r="AM3088" i="1"/>
  <c r="AE3089" i="1"/>
  <c r="AM3089" i="1"/>
  <c r="AE3090" i="1"/>
  <c r="AM3090" i="1"/>
  <c r="AE3091" i="1"/>
  <c r="AM3091" i="1"/>
  <c r="AE3092" i="1"/>
  <c r="AM3092" i="1"/>
  <c r="AE3093" i="1"/>
  <c r="AM3093" i="1"/>
  <c r="AE3094" i="1"/>
  <c r="AM3094" i="1"/>
  <c r="AE3095" i="1"/>
  <c r="AM3095" i="1"/>
  <c r="AE3096" i="1"/>
  <c r="AM3096" i="1"/>
  <c r="AE3097" i="1"/>
  <c r="AM3097" i="1"/>
  <c r="AE3098" i="1"/>
  <c r="AM3098" i="1"/>
  <c r="AE3099" i="1"/>
  <c r="AM3099" i="1"/>
  <c r="AE3100" i="1"/>
  <c r="AM3100" i="1"/>
  <c r="AE3101" i="1"/>
  <c r="AM3101" i="1"/>
  <c r="AE3102" i="1"/>
  <c r="AM3102" i="1"/>
  <c r="AE3103" i="1"/>
  <c r="AM3103" i="1"/>
  <c r="AE3104" i="1"/>
  <c r="AM3104" i="1"/>
  <c r="AE3105" i="1"/>
  <c r="AM3105" i="1"/>
  <c r="AE3106" i="1"/>
  <c r="AM3106" i="1"/>
  <c r="AE3107" i="1"/>
  <c r="AM3107" i="1"/>
  <c r="AE3108" i="1"/>
  <c r="AM3108" i="1"/>
  <c r="AE3109" i="1"/>
  <c r="AM3109" i="1"/>
  <c r="AE3110" i="1"/>
  <c r="AM3110" i="1"/>
  <c r="AE3111" i="1"/>
  <c r="AM3111" i="1"/>
  <c r="AE3112" i="1"/>
  <c r="AM3112" i="1"/>
  <c r="AE3113" i="1"/>
  <c r="AM3113" i="1"/>
  <c r="AE3114" i="1"/>
  <c r="AM3114" i="1"/>
  <c r="AE3115" i="1"/>
  <c r="AM3115" i="1"/>
  <c r="AE3116" i="1"/>
  <c r="AM3116" i="1"/>
  <c r="AE3117" i="1"/>
  <c r="AM3117" i="1"/>
  <c r="AE3118" i="1"/>
  <c r="AM3118" i="1"/>
  <c r="AE3119" i="1"/>
  <c r="AM3119" i="1"/>
  <c r="AE3120" i="1"/>
  <c r="AM3120" i="1"/>
  <c r="AE3121" i="1"/>
  <c r="AM3121" i="1"/>
  <c r="AE3122" i="1"/>
  <c r="AM3122" i="1"/>
  <c r="AE3123" i="1"/>
  <c r="AM3123" i="1"/>
  <c r="AE3124" i="1"/>
  <c r="AM3124" i="1"/>
  <c r="AE3125" i="1"/>
  <c r="AM3125" i="1"/>
  <c r="AE3126" i="1"/>
  <c r="AM3126" i="1"/>
  <c r="AE3127" i="1"/>
  <c r="AM3127" i="1"/>
  <c r="AE3128" i="1"/>
  <c r="AM3128" i="1"/>
  <c r="AE3129" i="1"/>
  <c r="AM3129" i="1"/>
  <c r="AE3130" i="1"/>
  <c r="AM3130" i="1"/>
  <c r="AE3131" i="1"/>
  <c r="AM3131" i="1"/>
  <c r="AE3132" i="1"/>
  <c r="AM3132" i="1"/>
  <c r="AE3133" i="1"/>
  <c r="AM3133" i="1"/>
  <c r="AE3134" i="1"/>
  <c r="AM3134" i="1"/>
  <c r="AE3135" i="1"/>
  <c r="AM3135" i="1"/>
  <c r="AE3136" i="1"/>
  <c r="AM3136" i="1"/>
  <c r="AE3137" i="1"/>
  <c r="AM3137" i="1"/>
  <c r="AE3138" i="1"/>
  <c r="AM3138" i="1"/>
  <c r="AE3139" i="1"/>
  <c r="AM3139" i="1"/>
  <c r="AE3140" i="1"/>
  <c r="AM3140" i="1"/>
  <c r="AE3141" i="1"/>
  <c r="AM3141" i="1"/>
  <c r="AE3142" i="1"/>
  <c r="AM3142" i="1"/>
  <c r="AE3143" i="1"/>
  <c r="AM3143" i="1"/>
  <c r="AE3144" i="1"/>
  <c r="AM3144" i="1"/>
  <c r="AE3145" i="1"/>
  <c r="AM3145" i="1"/>
  <c r="AE3146" i="1"/>
  <c r="AM3146" i="1"/>
  <c r="AE3147" i="1"/>
  <c r="AM3147" i="1"/>
  <c r="AE3148" i="1"/>
  <c r="AM3148" i="1"/>
  <c r="AE3149" i="1"/>
  <c r="AM3149" i="1"/>
  <c r="AE3150" i="1"/>
  <c r="AM3150" i="1"/>
  <c r="AE3151" i="1"/>
  <c r="AM3151" i="1"/>
  <c r="AG3152" i="1"/>
  <c r="AQ3152" i="1"/>
  <c r="AC3153" i="1"/>
  <c r="AP3153" i="1"/>
  <c r="AG3154" i="1"/>
  <c r="AW3154" i="1"/>
  <c r="AG3156" i="1"/>
  <c r="AW3156" i="1"/>
  <c r="AG3158" i="1"/>
  <c r="AW3158" i="1"/>
  <c r="AG3160" i="1"/>
  <c r="AW3160" i="1"/>
  <c r="AG3162" i="1"/>
  <c r="AW3162" i="1"/>
  <c r="AG3164" i="1"/>
  <c r="AW3164" i="1"/>
  <c r="AG3166" i="1"/>
  <c r="AW3166" i="1"/>
  <c r="AG3168" i="1"/>
  <c r="AW3168" i="1"/>
  <c r="AG3170" i="1"/>
  <c r="AW3170" i="1"/>
  <c r="AG3172" i="1"/>
  <c r="AW3172" i="1"/>
  <c r="AG3174" i="1"/>
  <c r="AW3174" i="1"/>
  <c r="AG3176" i="1"/>
  <c r="AW3176" i="1"/>
  <c r="AG3178" i="1"/>
  <c r="AW3178" i="1"/>
  <c r="AG3180" i="1"/>
  <c r="AW3180" i="1"/>
  <c r="AG3182" i="1"/>
  <c r="AW3182" i="1"/>
  <c r="AG3184" i="1"/>
  <c r="AW3184" i="1"/>
  <c r="AG3186" i="1"/>
  <c r="AW3186" i="1"/>
  <c r="AG3188" i="1"/>
  <c r="AW3188" i="1"/>
  <c r="AG3190" i="1"/>
  <c r="AW3190" i="1"/>
  <c r="AG3192" i="1"/>
  <c r="AW3192" i="1"/>
  <c r="AG3194" i="1"/>
  <c r="AW3194" i="1"/>
  <c r="AG3196" i="1"/>
  <c r="AW3196" i="1"/>
  <c r="AG3198" i="1"/>
  <c r="AW3198" i="1"/>
  <c r="AG3200" i="1"/>
  <c r="AW3200" i="1"/>
  <c r="AG3202" i="1"/>
  <c r="AW3202" i="1"/>
  <c r="AG3204" i="1"/>
  <c r="AW3204" i="1"/>
  <c r="AG3206" i="1"/>
  <c r="AW3206" i="1"/>
  <c r="AG3208" i="1"/>
  <c r="AW3208" i="1"/>
  <c r="AG3210" i="1"/>
  <c r="AW3210" i="1"/>
  <c r="AG3212" i="1"/>
  <c r="AW3212" i="1"/>
  <c r="AG3214" i="1"/>
  <c r="AW3214" i="1"/>
  <c r="AG3216" i="1"/>
  <c r="AW3216" i="1"/>
  <c r="AG3218" i="1"/>
  <c r="AW3218" i="1"/>
  <c r="AG3220" i="1"/>
  <c r="AW3220" i="1"/>
  <c r="AG3222" i="1"/>
  <c r="AW3222" i="1"/>
  <c r="AG3224" i="1"/>
  <c r="AW3224" i="1"/>
  <c r="AG3226" i="1"/>
  <c r="AW3226" i="1"/>
  <c r="AG3228" i="1"/>
  <c r="AW3228" i="1"/>
  <c r="AG3230" i="1"/>
  <c r="AW3230" i="1"/>
  <c r="AG3232" i="1"/>
  <c r="AW3232" i="1"/>
  <c r="AG3234" i="1"/>
  <c r="AW3234" i="1"/>
  <c r="AG3236" i="1"/>
  <c r="AW3236" i="1"/>
  <c r="AG3238" i="1"/>
  <c r="AW3238" i="1"/>
  <c r="AG3240" i="1"/>
  <c r="AW3240" i="1"/>
  <c r="AG3242" i="1"/>
  <c r="AW3242" i="1"/>
  <c r="AG3244" i="1"/>
  <c r="AW3244" i="1"/>
  <c r="AG3246" i="1"/>
  <c r="AW3246" i="1"/>
  <c r="AG3248" i="1"/>
  <c r="AN3349" i="1"/>
  <c r="AE3353" i="1"/>
  <c r="AT3357" i="1"/>
  <c r="AL3357" i="1"/>
  <c r="AD3357" i="1"/>
  <c r="AV3357" i="1"/>
  <c r="AM3357" i="1"/>
  <c r="AC3357" i="1"/>
  <c r="AU3357" i="1"/>
  <c r="AK3357" i="1"/>
  <c r="AB3357" i="1"/>
  <c r="AS3357" i="1"/>
  <c r="AJ3357" i="1"/>
  <c r="AA3357" i="1"/>
  <c r="AQ3357" i="1"/>
  <c r="AH3357" i="1"/>
  <c r="AP3357" i="1"/>
  <c r="AG3357" i="1"/>
  <c r="AO3357" i="1"/>
  <c r="AF3357" i="1"/>
  <c r="AS3403" i="1"/>
  <c r="AK3403" i="1"/>
  <c r="AC3403" i="1"/>
  <c r="AV3403" i="1"/>
  <c r="AN3403" i="1"/>
  <c r="AF3403" i="1"/>
  <c r="AR3403" i="1"/>
  <c r="AH3403" i="1"/>
  <c r="AM3403" i="1"/>
  <c r="AB3403" i="1"/>
  <c r="AW3403" i="1"/>
  <c r="AL3403" i="1"/>
  <c r="AA3403" i="1"/>
  <c r="AP3403" i="1"/>
  <c r="AO3403" i="1"/>
  <c r="AJ3403" i="1"/>
  <c r="AI3403" i="1"/>
  <c r="AG3403" i="1"/>
  <c r="AU3403" i="1"/>
  <c r="AE3403" i="1"/>
  <c r="AT3403" i="1"/>
  <c r="AD3403" i="1"/>
  <c r="AQ3155" i="1"/>
  <c r="AI3155" i="1"/>
  <c r="AA3155" i="1"/>
  <c r="AU3155" i="1"/>
  <c r="AM3155" i="1"/>
  <c r="AE3155" i="1"/>
  <c r="AT3155" i="1"/>
  <c r="AL3155" i="1"/>
  <c r="AD3155" i="1"/>
  <c r="AS3155" i="1"/>
  <c r="AK3155" i="1"/>
  <c r="AC3155" i="1"/>
  <c r="AP3155" i="1"/>
  <c r="AQ3157" i="1"/>
  <c r="AI3157" i="1"/>
  <c r="AA3157" i="1"/>
  <c r="AU3157" i="1"/>
  <c r="AM3157" i="1"/>
  <c r="AE3157" i="1"/>
  <c r="AT3157" i="1"/>
  <c r="AL3157" i="1"/>
  <c r="AD3157" i="1"/>
  <c r="AS3157" i="1"/>
  <c r="AK3157" i="1"/>
  <c r="AC3157" i="1"/>
  <c r="AP3157" i="1"/>
  <c r="AQ3159" i="1"/>
  <c r="AI3159" i="1"/>
  <c r="AA3159" i="1"/>
  <c r="AU3159" i="1"/>
  <c r="AM3159" i="1"/>
  <c r="AE3159" i="1"/>
  <c r="AT3159" i="1"/>
  <c r="AL3159" i="1"/>
  <c r="AD3159" i="1"/>
  <c r="AS3159" i="1"/>
  <c r="AK3159" i="1"/>
  <c r="AC3159" i="1"/>
  <c r="AP3159" i="1"/>
  <c r="AQ3161" i="1"/>
  <c r="AI3161" i="1"/>
  <c r="AA3161" i="1"/>
  <c r="AU3161" i="1"/>
  <c r="AM3161" i="1"/>
  <c r="AE3161" i="1"/>
  <c r="AT3161" i="1"/>
  <c r="AL3161" i="1"/>
  <c r="AD3161" i="1"/>
  <c r="AS3161" i="1"/>
  <c r="AK3161" i="1"/>
  <c r="AC3161" i="1"/>
  <c r="AP3161" i="1"/>
  <c r="AQ3163" i="1"/>
  <c r="AI3163" i="1"/>
  <c r="AA3163" i="1"/>
  <c r="AU3163" i="1"/>
  <c r="AM3163" i="1"/>
  <c r="AE3163" i="1"/>
  <c r="AT3163" i="1"/>
  <c r="AL3163" i="1"/>
  <c r="AD3163" i="1"/>
  <c r="AS3163" i="1"/>
  <c r="AK3163" i="1"/>
  <c r="AC3163" i="1"/>
  <c r="AP3163" i="1"/>
  <c r="AQ3165" i="1"/>
  <c r="AI3165" i="1"/>
  <c r="AA3165" i="1"/>
  <c r="AU3165" i="1"/>
  <c r="AM3165" i="1"/>
  <c r="AE3165" i="1"/>
  <c r="AT3165" i="1"/>
  <c r="AL3165" i="1"/>
  <c r="AD3165" i="1"/>
  <c r="AS3165" i="1"/>
  <c r="AK3165" i="1"/>
  <c r="AC3165" i="1"/>
  <c r="AP3165" i="1"/>
  <c r="AQ3167" i="1"/>
  <c r="AI3167" i="1"/>
  <c r="AA3167" i="1"/>
  <c r="AU3167" i="1"/>
  <c r="AM3167" i="1"/>
  <c r="AE3167" i="1"/>
  <c r="AT3167" i="1"/>
  <c r="AL3167" i="1"/>
  <c r="AD3167" i="1"/>
  <c r="AS3167" i="1"/>
  <c r="AK3167" i="1"/>
  <c r="AC3167" i="1"/>
  <c r="AP3167" i="1"/>
  <c r="AQ3169" i="1"/>
  <c r="AI3169" i="1"/>
  <c r="AA3169" i="1"/>
  <c r="AU3169" i="1"/>
  <c r="AM3169" i="1"/>
  <c r="AE3169" i="1"/>
  <c r="AT3169" i="1"/>
  <c r="AL3169" i="1"/>
  <c r="AD3169" i="1"/>
  <c r="AS3169" i="1"/>
  <c r="AK3169" i="1"/>
  <c r="AC3169" i="1"/>
  <c r="AP3169" i="1"/>
  <c r="AQ3171" i="1"/>
  <c r="AI3171" i="1"/>
  <c r="AA3171" i="1"/>
  <c r="AU3171" i="1"/>
  <c r="AM3171" i="1"/>
  <c r="AE3171" i="1"/>
  <c r="AT3171" i="1"/>
  <c r="AL3171" i="1"/>
  <c r="AD3171" i="1"/>
  <c r="AS3171" i="1"/>
  <c r="AK3171" i="1"/>
  <c r="AC3171" i="1"/>
  <c r="AP3171" i="1"/>
  <c r="AQ3173" i="1"/>
  <c r="AI3173" i="1"/>
  <c r="AA3173" i="1"/>
  <c r="AU3173" i="1"/>
  <c r="AM3173" i="1"/>
  <c r="AE3173" i="1"/>
  <c r="AT3173" i="1"/>
  <c r="AL3173" i="1"/>
  <c r="AD3173" i="1"/>
  <c r="AS3173" i="1"/>
  <c r="AK3173" i="1"/>
  <c r="AC3173" i="1"/>
  <c r="AP3173" i="1"/>
  <c r="AQ3175" i="1"/>
  <c r="AI3175" i="1"/>
  <c r="AA3175" i="1"/>
  <c r="AU3175" i="1"/>
  <c r="AM3175" i="1"/>
  <c r="AE3175" i="1"/>
  <c r="AT3175" i="1"/>
  <c r="AL3175" i="1"/>
  <c r="AD3175" i="1"/>
  <c r="AS3175" i="1"/>
  <c r="AK3175" i="1"/>
  <c r="AC3175" i="1"/>
  <c r="AP3175" i="1"/>
  <c r="AQ3177" i="1"/>
  <c r="AI3177" i="1"/>
  <c r="AA3177" i="1"/>
  <c r="AU3177" i="1"/>
  <c r="AM3177" i="1"/>
  <c r="AE3177" i="1"/>
  <c r="AT3177" i="1"/>
  <c r="AL3177" i="1"/>
  <c r="AD3177" i="1"/>
  <c r="AS3177" i="1"/>
  <c r="AK3177" i="1"/>
  <c r="AC3177" i="1"/>
  <c r="AP3177" i="1"/>
  <c r="AQ3179" i="1"/>
  <c r="AI3179" i="1"/>
  <c r="AA3179" i="1"/>
  <c r="AU3179" i="1"/>
  <c r="AM3179" i="1"/>
  <c r="AE3179" i="1"/>
  <c r="AT3179" i="1"/>
  <c r="AL3179" i="1"/>
  <c r="AD3179" i="1"/>
  <c r="AS3179" i="1"/>
  <c r="AK3179" i="1"/>
  <c r="AC3179" i="1"/>
  <c r="AP3179" i="1"/>
  <c r="AQ3181" i="1"/>
  <c r="AI3181" i="1"/>
  <c r="AA3181" i="1"/>
  <c r="AU3181" i="1"/>
  <c r="AM3181" i="1"/>
  <c r="AE3181" i="1"/>
  <c r="AT3181" i="1"/>
  <c r="AL3181" i="1"/>
  <c r="AD3181" i="1"/>
  <c r="AS3181" i="1"/>
  <c r="AK3181" i="1"/>
  <c r="AC3181" i="1"/>
  <c r="AP3181" i="1"/>
  <c r="AQ3183" i="1"/>
  <c r="AI3183" i="1"/>
  <c r="AA3183" i="1"/>
  <c r="AU3183" i="1"/>
  <c r="AM3183" i="1"/>
  <c r="AE3183" i="1"/>
  <c r="AT3183" i="1"/>
  <c r="AL3183" i="1"/>
  <c r="AD3183" i="1"/>
  <c r="AS3183" i="1"/>
  <c r="AK3183" i="1"/>
  <c r="AC3183" i="1"/>
  <c r="AP3183" i="1"/>
  <c r="AQ3185" i="1"/>
  <c r="AI3185" i="1"/>
  <c r="AA3185" i="1"/>
  <c r="AU3185" i="1"/>
  <c r="AM3185" i="1"/>
  <c r="AE3185" i="1"/>
  <c r="AT3185" i="1"/>
  <c r="AL3185" i="1"/>
  <c r="AD3185" i="1"/>
  <c r="AS3185" i="1"/>
  <c r="AK3185" i="1"/>
  <c r="AC3185" i="1"/>
  <c r="AP3185" i="1"/>
  <c r="AQ3187" i="1"/>
  <c r="AI3187" i="1"/>
  <c r="AA3187" i="1"/>
  <c r="AU3187" i="1"/>
  <c r="AM3187" i="1"/>
  <c r="AE3187" i="1"/>
  <c r="AT3187" i="1"/>
  <c r="AL3187" i="1"/>
  <c r="AD3187" i="1"/>
  <c r="AS3187" i="1"/>
  <c r="AK3187" i="1"/>
  <c r="AC3187" i="1"/>
  <c r="AP3187" i="1"/>
  <c r="AQ3189" i="1"/>
  <c r="AI3189" i="1"/>
  <c r="AA3189" i="1"/>
  <c r="AU3189" i="1"/>
  <c r="AM3189" i="1"/>
  <c r="AE3189" i="1"/>
  <c r="AT3189" i="1"/>
  <c r="AL3189" i="1"/>
  <c r="AD3189" i="1"/>
  <c r="AS3189" i="1"/>
  <c r="AK3189" i="1"/>
  <c r="AC3189" i="1"/>
  <c r="AP3189" i="1"/>
  <c r="AQ3191" i="1"/>
  <c r="AI3191" i="1"/>
  <c r="AA3191" i="1"/>
  <c r="AU3191" i="1"/>
  <c r="AM3191" i="1"/>
  <c r="AE3191" i="1"/>
  <c r="AT3191" i="1"/>
  <c r="AL3191" i="1"/>
  <c r="AD3191" i="1"/>
  <c r="AS3191" i="1"/>
  <c r="AK3191" i="1"/>
  <c r="AC3191" i="1"/>
  <c r="AP3191" i="1"/>
  <c r="AQ3193" i="1"/>
  <c r="AI3193" i="1"/>
  <c r="AA3193" i="1"/>
  <c r="AU3193" i="1"/>
  <c r="AM3193" i="1"/>
  <c r="AE3193" i="1"/>
  <c r="AT3193" i="1"/>
  <c r="AL3193" i="1"/>
  <c r="AD3193" i="1"/>
  <c r="AS3193" i="1"/>
  <c r="AK3193" i="1"/>
  <c r="AC3193" i="1"/>
  <c r="AP3193" i="1"/>
  <c r="AQ3195" i="1"/>
  <c r="AI3195" i="1"/>
  <c r="AA3195" i="1"/>
  <c r="AU3195" i="1"/>
  <c r="AM3195" i="1"/>
  <c r="AE3195" i="1"/>
  <c r="AT3195" i="1"/>
  <c r="AL3195" i="1"/>
  <c r="AD3195" i="1"/>
  <c r="AS3195" i="1"/>
  <c r="AK3195" i="1"/>
  <c r="AC3195" i="1"/>
  <c r="AP3195" i="1"/>
  <c r="AQ3197" i="1"/>
  <c r="AI3197" i="1"/>
  <c r="AA3197" i="1"/>
  <c r="AU3197" i="1"/>
  <c r="AM3197" i="1"/>
  <c r="AE3197" i="1"/>
  <c r="AT3197" i="1"/>
  <c r="AL3197" i="1"/>
  <c r="AD3197" i="1"/>
  <c r="AS3197" i="1"/>
  <c r="AK3197" i="1"/>
  <c r="AC3197" i="1"/>
  <c r="AP3197" i="1"/>
  <c r="AQ3199" i="1"/>
  <c r="AI3199" i="1"/>
  <c r="AA3199" i="1"/>
  <c r="AU3199" i="1"/>
  <c r="AM3199" i="1"/>
  <c r="AE3199" i="1"/>
  <c r="AT3199" i="1"/>
  <c r="AL3199" i="1"/>
  <c r="AD3199" i="1"/>
  <c r="AS3199" i="1"/>
  <c r="AK3199" i="1"/>
  <c r="AC3199" i="1"/>
  <c r="AP3199" i="1"/>
  <c r="AQ3201" i="1"/>
  <c r="AI3201" i="1"/>
  <c r="AA3201" i="1"/>
  <c r="AU3201" i="1"/>
  <c r="AM3201" i="1"/>
  <c r="AE3201" i="1"/>
  <c r="AT3201" i="1"/>
  <c r="AL3201" i="1"/>
  <c r="AD3201" i="1"/>
  <c r="AS3201" i="1"/>
  <c r="AK3201" i="1"/>
  <c r="AC3201" i="1"/>
  <c r="AP3201" i="1"/>
  <c r="AQ3203" i="1"/>
  <c r="AI3203" i="1"/>
  <c r="AA3203" i="1"/>
  <c r="AU3203" i="1"/>
  <c r="AM3203" i="1"/>
  <c r="AE3203" i="1"/>
  <c r="AT3203" i="1"/>
  <c r="AL3203" i="1"/>
  <c r="AD3203" i="1"/>
  <c r="AS3203" i="1"/>
  <c r="AK3203" i="1"/>
  <c r="AC3203" i="1"/>
  <c r="AP3203" i="1"/>
  <c r="AQ3205" i="1"/>
  <c r="AI3205" i="1"/>
  <c r="AA3205" i="1"/>
  <c r="AU3205" i="1"/>
  <c r="AM3205" i="1"/>
  <c r="AE3205" i="1"/>
  <c r="AT3205" i="1"/>
  <c r="AL3205" i="1"/>
  <c r="AD3205" i="1"/>
  <c r="AS3205" i="1"/>
  <c r="AK3205" i="1"/>
  <c r="AC3205" i="1"/>
  <c r="AP3205" i="1"/>
  <c r="AQ3207" i="1"/>
  <c r="AI3207" i="1"/>
  <c r="AA3207" i="1"/>
  <c r="AU3207" i="1"/>
  <c r="AM3207" i="1"/>
  <c r="AE3207" i="1"/>
  <c r="AT3207" i="1"/>
  <c r="AL3207" i="1"/>
  <c r="AD3207" i="1"/>
  <c r="AS3207" i="1"/>
  <c r="AK3207" i="1"/>
  <c r="AC3207" i="1"/>
  <c r="AP3207" i="1"/>
  <c r="AQ3209" i="1"/>
  <c r="AI3209" i="1"/>
  <c r="AA3209" i="1"/>
  <c r="AU3209" i="1"/>
  <c r="AM3209" i="1"/>
  <c r="AE3209" i="1"/>
  <c r="AT3209" i="1"/>
  <c r="AL3209" i="1"/>
  <c r="AD3209" i="1"/>
  <c r="AS3209" i="1"/>
  <c r="AK3209" i="1"/>
  <c r="AC3209" i="1"/>
  <c r="AP3209" i="1"/>
  <c r="AQ3211" i="1"/>
  <c r="AI3211" i="1"/>
  <c r="AA3211" i="1"/>
  <c r="AU3211" i="1"/>
  <c r="AM3211" i="1"/>
  <c r="AE3211" i="1"/>
  <c r="AT3211" i="1"/>
  <c r="AL3211" i="1"/>
  <c r="AD3211" i="1"/>
  <c r="AS3211" i="1"/>
  <c r="AK3211" i="1"/>
  <c r="AC3211" i="1"/>
  <c r="AP3211" i="1"/>
  <c r="AQ3213" i="1"/>
  <c r="AI3213" i="1"/>
  <c r="AA3213" i="1"/>
  <c r="AU3213" i="1"/>
  <c r="AM3213" i="1"/>
  <c r="AE3213" i="1"/>
  <c r="AT3213" i="1"/>
  <c r="AL3213" i="1"/>
  <c r="AD3213" i="1"/>
  <c r="AS3213" i="1"/>
  <c r="AK3213" i="1"/>
  <c r="AC3213" i="1"/>
  <c r="AP3213" i="1"/>
  <c r="AQ3215" i="1"/>
  <c r="AI3215" i="1"/>
  <c r="AA3215" i="1"/>
  <c r="AU3215" i="1"/>
  <c r="AM3215" i="1"/>
  <c r="AE3215" i="1"/>
  <c r="AT3215" i="1"/>
  <c r="AL3215" i="1"/>
  <c r="AD3215" i="1"/>
  <c r="AS3215" i="1"/>
  <c r="AK3215" i="1"/>
  <c r="AC3215" i="1"/>
  <c r="AP3215" i="1"/>
  <c r="AQ3217" i="1"/>
  <c r="AI3217" i="1"/>
  <c r="AA3217" i="1"/>
  <c r="AU3217" i="1"/>
  <c r="AM3217" i="1"/>
  <c r="AE3217" i="1"/>
  <c r="AT3217" i="1"/>
  <c r="AL3217" i="1"/>
  <c r="AD3217" i="1"/>
  <c r="AS3217" i="1"/>
  <c r="AK3217" i="1"/>
  <c r="AC3217" i="1"/>
  <c r="AP3217" i="1"/>
  <c r="AQ3219" i="1"/>
  <c r="AI3219" i="1"/>
  <c r="AA3219" i="1"/>
  <c r="AU3219" i="1"/>
  <c r="AM3219" i="1"/>
  <c r="AE3219" i="1"/>
  <c r="AT3219" i="1"/>
  <c r="AL3219" i="1"/>
  <c r="AD3219" i="1"/>
  <c r="AS3219" i="1"/>
  <c r="AK3219" i="1"/>
  <c r="AC3219" i="1"/>
  <c r="AP3219" i="1"/>
  <c r="AQ3221" i="1"/>
  <c r="AI3221" i="1"/>
  <c r="AA3221" i="1"/>
  <c r="AU3221" i="1"/>
  <c r="AM3221" i="1"/>
  <c r="AE3221" i="1"/>
  <c r="AT3221" i="1"/>
  <c r="AL3221" i="1"/>
  <c r="AD3221" i="1"/>
  <c r="AS3221" i="1"/>
  <c r="AK3221" i="1"/>
  <c r="AC3221" i="1"/>
  <c r="AP3221" i="1"/>
  <c r="AQ3223" i="1"/>
  <c r="AI3223" i="1"/>
  <c r="AA3223" i="1"/>
  <c r="AU3223" i="1"/>
  <c r="AM3223" i="1"/>
  <c r="AE3223" i="1"/>
  <c r="AT3223" i="1"/>
  <c r="AL3223" i="1"/>
  <c r="AD3223" i="1"/>
  <c r="AS3223" i="1"/>
  <c r="AK3223" i="1"/>
  <c r="AC3223" i="1"/>
  <c r="AP3223" i="1"/>
  <c r="AQ3225" i="1"/>
  <c r="AI3225" i="1"/>
  <c r="AA3225" i="1"/>
  <c r="AU3225" i="1"/>
  <c r="AM3225" i="1"/>
  <c r="AE3225" i="1"/>
  <c r="AT3225" i="1"/>
  <c r="AL3225" i="1"/>
  <c r="AD3225" i="1"/>
  <c r="AS3225" i="1"/>
  <c r="AK3225" i="1"/>
  <c r="AC3225" i="1"/>
  <c r="AP3225" i="1"/>
  <c r="AQ3227" i="1"/>
  <c r="AI3227" i="1"/>
  <c r="AA3227" i="1"/>
  <c r="AU3227" i="1"/>
  <c r="AM3227" i="1"/>
  <c r="AE3227" i="1"/>
  <c r="AT3227" i="1"/>
  <c r="AL3227" i="1"/>
  <c r="AD3227" i="1"/>
  <c r="AS3227" i="1"/>
  <c r="AK3227" i="1"/>
  <c r="AC3227" i="1"/>
  <c r="AP3227" i="1"/>
  <c r="AQ3229" i="1"/>
  <c r="AI3229" i="1"/>
  <c r="AA3229" i="1"/>
  <c r="AU3229" i="1"/>
  <c r="AM3229" i="1"/>
  <c r="AE3229" i="1"/>
  <c r="AT3229" i="1"/>
  <c r="AL3229" i="1"/>
  <c r="AD3229" i="1"/>
  <c r="AS3229" i="1"/>
  <c r="AK3229" i="1"/>
  <c r="AC3229" i="1"/>
  <c r="AP3229" i="1"/>
  <c r="AQ3231" i="1"/>
  <c r="AI3231" i="1"/>
  <c r="AA3231" i="1"/>
  <c r="AU3231" i="1"/>
  <c r="AM3231" i="1"/>
  <c r="AE3231" i="1"/>
  <c r="AT3231" i="1"/>
  <c r="AL3231" i="1"/>
  <c r="AD3231" i="1"/>
  <c r="AS3231" i="1"/>
  <c r="AK3231" i="1"/>
  <c r="AC3231" i="1"/>
  <c r="AP3231" i="1"/>
  <c r="AQ3233" i="1"/>
  <c r="AI3233" i="1"/>
  <c r="AA3233" i="1"/>
  <c r="AU3233" i="1"/>
  <c r="AM3233" i="1"/>
  <c r="AE3233" i="1"/>
  <c r="AT3233" i="1"/>
  <c r="AL3233" i="1"/>
  <c r="AD3233" i="1"/>
  <c r="AS3233" i="1"/>
  <c r="AK3233" i="1"/>
  <c r="AC3233" i="1"/>
  <c r="AP3233" i="1"/>
  <c r="AQ3235" i="1"/>
  <c r="AI3235" i="1"/>
  <c r="AA3235" i="1"/>
  <c r="AU3235" i="1"/>
  <c r="AM3235" i="1"/>
  <c r="AE3235" i="1"/>
  <c r="AT3235" i="1"/>
  <c r="AL3235" i="1"/>
  <c r="AD3235" i="1"/>
  <c r="AS3235" i="1"/>
  <c r="AK3235" i="1"/>
  <c r="AC3235" i="1"/>
  <c r="AP3235" i="1"/>
  <c r="AQ3237" i="1"/>
  <c r="AI3237" i="1"/>
  <c r="AA3237" i="1"/>
  <c r="AU3237" i="1"/>
  <c r="AM3237" i="1"/>
  <c r="AE3237" i="1"/>
  <c r="AT3237" i="1"/>
  <c r="AL3237" i="1"/>
  <c r="AD3237" i="1"/>
  <c r="AS3237" i="1"/>
  <c r="AK3237" i="1"/>
  <c r="AC3237" i="1"/>
  <c r="AP3237" i="1"/>
  <c r="AQ3239" i="1"/>
  <c r="AI3239" i="1"/>
  <c r="AA3239" i="1"/>
  <c r="AU3239" i="1"/>
  <c r="AM3239" i="1"/>
  <c r="AE3239" i="1"/>
  <c r="AT3239" i="1"/>
  <c r="AL3239" i="1"/>
  <c r="AD3239" i="1"/>
  <c r="AS3239" i="1"/>
  <c r="AK3239" i="1"/>
  <c r="AC3239" i="1"/>
  <c r="AP3239" i="1"/>
  <c r="AQ3241" i="1"/>
  <c r="AI3241" i="1"/>
  <c r="AA3241" i="1"/>
  <c r="AU3241" i="1"/>
  <c r="AM3241" i="1"/>
  <c r="AE3241" i="1"/>
  <c r="AT3241" i="1"/>
  <c r="AL3241" i="1"/>
  <c r="AD3241" i="1"/>
  <c r="AS3241" i="1"/>
  <c r="AK3241" i="1"/>
  <c r="AC3241" i="1"/>
  <c r="AP3241" i="1"/>
  <c r="AQ3243" i="1"/>
  <c r="AI3243" i="1"/>
  <c r="AA3243" i="1"/>
  <c r="AU3243" i="1"/>
  <c r="AM3243" i="1"/>
  <c r="AE3243" i="1"/>
  <c r="AT3243" i="1"/>
  <c r="AL3243" i="1"/>
  <c r="AD3243" i="1"/>
  <c r="AS3243" i="1"/>
  <c r="AK3243" i="1"/>
  <c r="AC3243" i="1"/>
  <c r="AP3243" i="1"/>
  <c r="AQ3245" i="1"/>
  <c r="AI3245" i="1"/>
  <c r="AA3245" i="1"/>
  <c r="AU3245" i="1"/>
  <c r="AM3245" i="1"/>
  <c r="AE3245" i="1"/>
  <c r="AT3245" i="1"/>
  <c r="AL3245" i="1"/>
  <c r="AD3245" i="1"/>
  <c r="AS3245" i="1"/>
  <c r="AK3245" i="1"/>
  <c r="AC3245" i="1"/>
  <c r="AP3245" i="1"/>
  <c r="AQ3247" i="1"/>
  <c r="AI3247" i="1"/>
  <c r="AA3247" i="1"/>
  <c r="AU3247" i="1"/>
  <c r="AM3247" i="1"/>
  <c r="AE3247" i="1"/>
  <c r="AT3247" i="1"/>
  <c r="AL3247" i="1"/>
  <c r="AD3247" i="1"/>
  <c r="AS3247" i="1"/>
  <c r="AK3247" i="1"/>
  <c r="AC3247" i="1"/>
  <c r="AP3247" i="1"/>
  <c r="AJ3248" i="1"/>
  <c r="AR3349" i="1"/>
  <c r="AI3353" i="1"/>
  <c r="AE3357" i="1"/>
  <c r="AQ3403" i="1"/>
  <c r="AC3249" i="1"/>
  <c r="AK3249" i="1"/>
  <c r="AS3249" i="1"/>
  <c r="AC3250" i="1"/>
  <c r="AK3250" i="1"/>
  <c r="AS3250" i="1"/>
  <c r="AC3251" i="1"/>
  <c r="AK3251" i="1"/>
  <c r="AS3251" i="1"/>
  <c r="AC3252" i="1"/>
  <c r="AK3252" i="1"/>
  <c r="AS3252" i="1"/>
  <c r="AC3253" i="1"/>
  <c r="AK3253" i="1"/>
  <c r="AS3253" i="1"/>
  <c r="AC3254" i="1"/>
  <c r="AK3254" i="1"/>
  <c r="AS3254" i="1"/>
  <c r="AC3255" i="1"/>
  <c r="AK3255" i="1"/>
  <c r="AS3255" i="1"/>
  <c r="AC3256" i="1"/>
  <c r="AK3256" i="1"/>
  <c r="AS3256" i="1"/>
  <c r="AC3257" i="1"/>
  <c r="AK3257" i="1"/>
  <c r="AS3257" i="1"/>
  <c r="AC3258" i="1"/>
  <c r="AK3258" i="1"/>
  <c r="AS3258" i="1"/>
  <c r="AC3259" i="1"/>
  <c r="AK3259" i="1"/>
  <c r="AS3259" i="1"/>
  <c r="AC3260" i="1"/>
  <c r="AK3260" i="1"/>
  <c r="AS3260" i="1"/>
  <c r="AC3261" i="1"/>
  <c r="AK3261" i="1"/>
  <c r="AS3261" i="1"/>
  <c r="AC3262" i="1"/>
  <c r="AK3262" i="1"/>
  <c r="AS3262" i="1"/>
  <c r="AC3263" i="1"/>
  <c r="AK3263" i="1"/>
  <c r="AS3263" i="1"/>
  <c r="AC3264" i="1"/>
  <c r="AK3264" i="1"/>
  <c r="AS3264" i="1"/>
  <c r="AC3265" i="1"/>
  <c r="AK3265" i="1"/>
  <c r="AS3265" i="1"/>
  <c r="AC3266" i="1"/>
  <c r="AK3266" i="1"/>
  <c r="AS3266" i="1"/>
  <c r="AC3267" i="1"/>
  <c r="AK3267" i="1"/>
  <c r="AS3267" i="1"/>
  <c r="AC3268" i="1"/>
  <c r="AK3268" i="1"/>
  <c r="AS3268" i="1"/>
  <c r="AC3269" i="1"/>
  <c r="AK3269" i="1"/>
  <c r="AS3269" i="1"/>
  <c r="AC3270" i="1"/>
  <c r="AK3270" i="1"/>
  <c r="AS3270" i="1"/>
  <c r="AC3271" i="1"/>
  <c r="AK3271" i="1"/>
  <c r="AS3271" i="1"/>
  <c r="AC3272" i="1"/>
  <c r="AK3272" i="1"/>
  <c r="AS3272" i="1"/>
  <c r="AC3273" i="1"/>
  <c r="AK3273" i="1"/>
  <c r="AS3273" i="1"/>
  <c r="AC3274" i="1"/>
  <c r="AK3274" i="1"/>
  <c r="AS3274" i="1"/>
  <c r="AC3275" i="1"/>
  <c r="AK3275" i="1"/>
  <c r="AS3275" i="1"/>
  <c r="AC3276" i="1"/>
  <c r="AK3276" i="1"/>
  <c r="AS3276" i="1"/>
  <c r="AC3277" i="1"/>
  <c r="AK3277" i="1"/>
  <c r="AS3277" i="1"/>
  <c r="AC3278" i="1"/>
  <c r="AK3278" i="1"/>
  <c r="AS3278" i="1"/>
  <c r="AC3279" i="1"/>
  <c r="AK3279" i="1"/>
  <c r="AS3279" i="1"/>
  <c r="AC3280" i="1"/>
  <c r="AK3280" i="1"/>
  <c r="AS3280" i="1"/>
  <c r="AC3281" i="1"/>
  <c r="AK3281" i="1"/>
  <c r="AS3281" i="1"/>
  <c r="AC3282" i="1"/>
  <c r="AK3282" i="1"/>
  <c r="AS3282" i="1"/>
  <c r="AC3283" i="1"/>
  <c r="AK3283" i="1"/>
  <c r="AS3283" i="1"/>
  <c r="AC3284" i="1"/>
  <c r="AK3284" i="1"/>
  <c r="AS3284" i="1"/>
  <c r="AC3285" i="1"/>
  <c r="AK3285" i="1"/>
  <c r="AS3285" i="1"/>
  <c r="AC3286" i="1"/>
  <c r="AK3286" i="1"/>
  <c r="AS3286" i="1"/>
  <c r="AC3287" i="1"/>
  <c r="AK3287" i="1"/>
  <c r="AS3287" i="1"/>
  <c r="AC3288" i="1"/>
  <c r="AK3288" i="1"/>
  <c r="AS3288" i="1"/>
  <c r="AC3289" i="1"/>
  <c r="AK3289" i="1"/>
  <c r="AS3289" i="1"/>
  <c r="AC3290" i="1"/>
  <c r="AK3290" i="1"/>
  <c r="AS3290" i="1"/>
  <c r="AC3291" i="1"/>
  <c r="AK3291" i="1"/>
  <c r="AS3291" i="1"/>
  <c r="AC3292" i="1"/>
  <c r="AK3292" i="1"/>
  <c r="AS3292" i="1"/>
  <c r="AC3293" i="1"/>
  <c r="AK3293" i="1"/>
  <c r="AS3293" i="1"/>
  <c r="AC3294" i="1"/>
  <c r="AK3294" i="1"/>
  <c r="AS3294" i="1"/>
  <c r="AC3295" i="1"/>
  <c r="AK3295" i="1"/>
  <c r="AS3295" i="1"/>
  <c r="AC3296" i="1"/>
  <c r="AK3296" i="1"/>
  <c r="AS3296" i="1"/>
  <c r="AC3297" i="1"/>
  <c r="AK3297" i="1"/>
  <c r="AS3297" i="1"/>
  <c r="AC3298" i="1"/>
  <c r="AK3298" i="1"/>
  <c r="AS3298" i="1"/>
  <c r="AC3299" i="1"/>
  <c r="AK3299" i="1"/>
  <c r="AS3299" i="1"/>
  <c r="AC3300" i="1"/>
  <c r="AK3300" i="1"/>
  <c r="AS3300" i="1"/>
  <c r="AC3301" i="1"/>
  <c r="AK3301" i="1"/>
  <c r="AS3301" i="1"/>
  <c r="AC3302" i="1"/>
  <c r="AK3302" i="1"/>
  <c r="AS3302" i="1"/>
  <c r="AC3303" i="1"/>
  <c r="AK3303" i="1"/>
  <c r="AS3303" i="1"/>
  <c r="AC3304" i="1"/>
  <c r="AK3304" i="1"/>
  <c r="AS3304" i="1"/>
  <c r="AC3305" i="1"/>
  <c r="AK3305" i="1"/>
  <c r="AS3305" i="1"/>
  <c r="AC3306" i="1"/>
  <c r="AK3306" i="1"/>
  <c r="AS3306" i="1"/>
  <c r="AC3307" i="1"/>
  <c r="AK3307" i="1"/>
  <c r="AS3307" i="1"/>
  <c r="AC3308" i="1"/>
  <c r="AK3308" i="1"/>
  <c r="AS3308" i="1"/>
  <c r="AC3309" i="1"/>
  <c r="AK3309" i="1"/>
  <c r="AS3309" i="1"/>
  <c r="AC3310" i="1"/>
  <c r="AK3310" i="1"/>
  <c r="AS3310" i="1"/>
  <c r="AC3311" i="1"/>
  <c r="AK3311" i="1"/>
  <c r="AS3311" i="1"/>
  <c r="AC3312" i="1"/>
  <c r="AK3312" i="1"/>
  <c r="AS3312" i="1"/>
  <c r="AC3313" i="1"/>
  <c r="AK3313" i="1"/>
  <c r="AS3313" i="1"/>
  <c r="AC3314" i="1"/>
  <c r="AK3314" i="1"/>
  <c r="AS3314" i="1"/>
  <c r="AC3315" i="1"/>
  <c r="AK3315" i="1"/>
  <c r="AS3315" i="1"/>
  <c r="AC3316" i="1"/>
  <c r="AK3316" i="1"/>
  <c r="AS3316" i="1"/>
  <c r="AC3317" i="1"/>
  <c r="AK3317" i="1"/>
  <c r="AS3317" i="1"/>
  <c r="AC3318" i="1"/>
  <c r="AK3318" i="1"/>
  <c r="AS3318" i="1"/>
  <c r="AC3319" i="1"/>
  <c r="AK3319" i="1"/>
  <c r="AS3319" i="1"/>
  <c r="AC3320" i="1"/>
  <c r="AK3320" i="1"/>
  <c r="AS3320" i="1"/>
  <c r="AC3321" i="1"/>
  <c r="AK3321" i="1"/>
  <c r="AS3321" i="1"/>
  <c r="AC3322" i="1"/>
  <c r="AK3322" i="1"/>
  <c r="AS3322" i="1"/>
  <c r="AC3323" i="1"/>
  <c r="AK3323" i="1"/>
  <c r="AS3323" i="1"/>
  <c r="AC3324" i="1"/>
  <c r="AK3324" i="1"/>
  <c r="AS3324" i="1"/>
  <c r="AC3325" i="1"/>
  <c r="AK3325" i="1"/>
  <c r="AS3325" i="1"/>
  <c r="AC3326" i="1"/>
  <c r="AK3326" i="1"/>
  <c r="AS3326" i="1"/>
  <c r="AC3327" i="1"/>
  <c r="AK3327" i="1"/>
  <c r="AS3327" i="1"/>
  <c r="AC3328" i="1"/>
  <c r="AK3328" i="1"/>
  <c r="AS3328" i="1"/>
  <c r="AC3329" i="1"/>
  <c r="AK3329" i="1"/>
  <c r="AS3329" i="1"/>
  <c r="AC3330" i="1"/>
  <c r="AK3330" i="1"/>
  <c r="AS3330" i="1"/>
  <c r="AC3331" i="1"/>
  <c r="AK3331" i="1"/>
  <c r="AS3331" i="1"/>
  <c r="AC3332" i="1"/>
  <c r="AK3332" i="1"/>
  <c r="AS3332" i="1"/>
  <c r="AC3333" i="1"/>
  <c r="AK3333" i="1"/>
  <c r="AS3333" i="1"/>
  <c r="AC3334" i="1"/>
  <c r="AK3334" i="1"/>
  <c r="AS3334" i="1"/>
  <c r="AC3335" i="1"/>
  <c r="AK3335" i="1"/>
  <c r="AS3335" i="1"/>
  <c r="AC3336" i="1"/>
  <c r="AK3336" i="1"/>
  <c r="AS3336" i="1"/>
  <c r="AC3337" i="1"/>
  <c r="AK3337" i="1"/>
  <c r="AS3337" i="1"/>
  <c r="AC3338" i="1"/>
  <c r="AK3338" i="1"/>
  <c r="AS3338" i="1"/>
  <c r="AC3339" i="1"/>
  <c r="AK3339" i="1"/>
  <c r="AS3339" i="1"/>
  <c r="AC3340" i="1"/>
  <c r="AK3340" i="1"/>
  <c r="AS3340" i="1"/>
  <c r="AC3341" i="1"/>
  <c r="AK3341" i="1"/>
  <c r="AS3341" i="1"/>
  <c r="AC3342" i="1"/>
  <c r="AK3342" i="1"/>
  <c r="AS3342" i="1"/>
  <c r="AC3343" i="1"/>
  <c r="AK3343" i="1"/>
  <c r="AS3343" i="1"/>
  <c r="AC3344" i="1"/>
  <c r="AK3344" i="1"/>
  <c r="AS3344" i="1"/>
  <c r="AC3345" i="1"/>
  <c r="AK3345" i="1"/>
  <c r="AS3345" i="1"/>
  <c r="AC3346" i="1"/>
  <c r="AK3346" i="1"/>
  <c r="AS3346" i="1"/>
  <c r="AC3347" i="1"/>
  <c r="AK3347" i="1"/>
  <c r="AS3347" i="1"/>
  <c r="AC3348" i="1"/>
  <c r="AK3348" i="1"/>
  <c r="AU3348" i="1"/>
  <c r="AT3350" i="1"/>
  <c r="AL3350" i="1"/>
  <c r="AD3350" i="1"/>
  <c r="AI3350" i="1"/>
  <c r="AR3350" i="1"/>
  <c r="AC3351" i="1"/>
  <c r="AM3351" i="1"/>
  <c r="AV3351" i="1"/>
  <c r="AE3354" i="1"/>
  <c r="AN3354" i="1"/>
  <c r="AW3354" i="1"/>
  <c r="AT3358" i="1"/>
  <c r="AL3358" i="1"/>
  <c r="AD3358" i="1"/>
  <c r="AI3358" i="1"/>
  <c r="AR3358" i="1"/>
  <c r="AC3359" i="1"/>
  <c r="AM3359" i="1"/>
  <c r="AV3359" i="1"/>
  <c r="AE3362" i="1"/>
  <c r="AN3362" i="1"/>
  <c r="AW3362" i="1"/>
  <c r="AF3365" i="1"/>
  <c r="AO3365" i="1"/>
  <c r="AT3366" i="1"/>
  <c r="AL3366" i="1"/>
  <c r="AD3366" i="1"/>
  <c r="AI3366" i="1"/>
  <c r="AR3366" i="1"/>
  <c r="AC3367" i="1"/>
  <c r="AM3367" i="1"/>
  <c r="AV3367" i="1"/>
  <c r="AD3372" i="1"/>
  <c r="AP3372" i="1"/>
  <c r="AD3373" i="1"/>
  <c r="AP3373" i="1"/>
  <c r="AE3374" i="1"/>
  <c r="AQ3374" i="1"/>
  <c r="AE3375" i="1"/>
  <c r="AQ3375" i="1"/>
  <c r="AE3376" i="1"/>
  <c r="AQ3376" i="1"/>
  <c r="AE3377" i="1"/>
  <c r="AR3377" i="1"/>
  <c r="AG3378" i="1"/>
  <c r="AT3378" i="1"/>
  <c r="AI3379" i="1"/>
  <c r="AH3382" i="1"/>
  <c r="AU3382" i="1"/>
  <c r="AD3385" i="1"/>
  <c r="AT3385" i="1"/>
  <c r="AI3386" i="1"/>
  <c r="AW3386" i="1"/>
  <c r="AI3389" i="1"/>
  <c r="AI3391" i="1"/>
  <c r="AE3393" i="1"/>
  <c r="AW3393" i="1"/>
  <c r="AG3395" i="1"/>
  <c r="AS3405" i="1"/>
  <c r="AK3405" i="1"/>
  <c r="AC3405" i="1"/>
  <c r="AV3405" i="1"/>
  <c r="AN3405" i="1"/>
  <c r="AF3405" i="1"/>
  <c r="AM3405" i="1"/>
  <c r="AB3405" i="1"/>
  <c r="AR3405" i="1"/>
  <c r="AH3405" i="1"/>
  <c r="AQ3405" i="1"/>
  <c r="AG3405" i="1"/>
  <c r="AP3405" i="1"/>
  <c r="AS3407" i="1"/>
  <c r="AK3407" i="1"/>
  <c r="AC3407" i="1"/>
  <c r="AV3407" i="1"/>
  <c r="AN3407" i="1"/>
  <c r="AF3407" i="1"/>
  <c r="AR3407" i="1"/>
  <c r="AH3407" i="1"/>
  <c r="AM3407" i="1"/>
  <c r="AB3407" i="1"/>
  <c r="AW3407" i="1"/>
  <c r="AL3407" i="1"/>
  <c r="AA3407" i="1"/>
  <c r="AQ3407" i="1"/>
  <c r="AO3415" i="1"/>
  <c r="AS3417" i="1"/>
  <c r="AK3417" i="1"/>
  <c r="AC3417" i="1"/>
  <c r="AV3417" i="1"/>
  <c r="AN3417" i="1"/>
  <c r="AF3417" i="1"/>
  <c r="AM3417" i="1"/>
  <c r="AB3417" i="1"/>
  <c r="AW3417" i="1"/>
  <c r="AL3417" i="1"/>
  <c r="AA3417" i="1"/>
  <c r="AR3417" i="1"/>
  <c r="AH3417" i="1"/>
  <c r="AQ3417" i="1"/>
  <c r="AG3417" i="1"/>
  <c r="AU3417" i="1"/>
  <c r="AI3419" i="1"/>
  <c r="AP3431" i="1"/>
  <c r="AP3439" i="1"/>
  <c r="AP3447" i="1"/>
  <c r="AP3455" i="1"/>
  <c r="AS3499" i="1"/>
  <c r="AK3499" i="1"/>
  <c r="AC3499" i="1"/>
  <c r="AR3499" i="1"/>
  <c r="AJ3499" i="1"/>
  <c r="AB3499" i="1"/>
  <c r="AW3499" i="1"/>
  <c r="AO3499" i="1"/>
  <c r="AG3499" i="1"/>
  <c r="AQ3499" i="1"/>
  <c r="AE3499" i="1"/>
  <c r="AP3499" i="1"/>
  <c r="AD3499" i="1"/>
  <c r="AL3499" i="1"/>
  <c r="AV3499" i="1"/>
  <c r="AI3499" i="1"/>
  <c r="AU3499" i="1"/>
  <c r="AT3499" i="1"/>
  <c r="AN3499" i="1"/>
  <c r="AH3499" i="1"/>
  <c r="AF3499" i="1"/>
  <c r="AA3499" i="1"/>
  <c r="AS3519" i="1"/>
  <c r="AK3519" i="1"/>
  <c r="AC3519" i="1"/>
  <c r="AR3519" i="1"/>
  <c r="AJ3519" i="1"/>
  <c r="AB3519" i="1"/>
  <c r="AW3519" i="1"/>
  <c r="AO3519" i="1"/>
  <c r="AG3519" i="1"/>
  <c r="AL3519" i="1"/>
  <c r="AV3519" i="1"/>
  <c r="AI3519" i="1"/>
  <c r="AQ3519" i="1"/>
  <c r="AE3519" i="1"/>
  <c r="AP3519" i="1"/>
  <c r="AD3519" i="1"/>
  <c r="AN3519" i="1"/>
  <c r="AA3519" i="1"/>
  <c r="AM3519" i="1"/>
  <c r="AH3519" i="1"/>
  <c r="AF3519" i="1"/>
  <c r="AU3519" i="1"/>
  <c r="AS3522" i="1"/>
  <c r="AK3522" i="1"/>
  <c r="AC3522" i="1"/>
  <c r="AR3522" i="1"/>
  <c r="AJ3522" i="1"/>
  <c r="AB3522" i="1"/>
  <c r="AW3522" i="1"/>
  <c r="AO3522" i="1"/>
  <c r="AG3522" i="1"/>
  <c r="AP3522" i="1"/>
  <c r="AD3522" i="1"/>
  <c r="AN3522" i="1"/>
  <c r="AA3522" i="1"/>
  <c r="AV3522" i="1"/>
  <c r="AI3522" i="1"/>
  <c r="AU3522" i="1"/>
  <c r="AH3522" i="1"/>
  <c r="AT3522" i="1"/>
  <c r="AF3522" i="1"/>
  <c r="AM3522" i="1"/>
  <c r="AL3522" i="1"/>
  <c r="AE3522" i="1"/>
  <c r="AS3583" i="1"/>
  <c r="AK3583" i="1"/>
  <c r="AC3583" i="1"/>
  <c r="AR3583" i="1"/>
  <c r="AJ3583" i="1"/>
  <c r="AB3583" i="1"/>
  <c r="AW3583" i="1"/>
  <c r="AO3583" i="1"/>
  <c r="AG3583" i="1"/>
  <c r="AL3583" i="1"/>
  <c r="AV3583" i="1"/>
  <c r="AI3583" i="1"/>
  <c r="AQ3583" i="1"/>
  <c r="AE3583" i="1"/>
  <c r="AP3583" i="1"/>
  <c r="AD3583" i="1"/>
  <c r="AN3583" i="1"/>
  <c r="AA3583" i="1"/>
  <c r="AM3583" i="1"/>
  <c r="AH3583" i="1"/>
  <c r="AF3583" i="1"/>
  <c r="AU3583" i="1"/>
  <c r="AS3586" i="1"/>
  <c r="AK3586" i="1"/>
  <c r="AC3586" i="1"/>
  <c r="AR3586" i="1"/>
  <c r="AJ3586" i="1"/>
  <c r="AB3586" i="1"/>
  <c r="AW3586" i="1"/>
  <c r="AO3586" i="1"/>
  <c r="AG3586" i="1"/>
  <c r="AP3586" i="1"/>
  <c r="AD3586" i="1"/>
  <c r="AN3586" i="1"/>
  <c r="AA3586" i="1"/>
  <c r="AV3586" i="1"/>
  <c r="AI3586" i="1"/>
  <c r="AU3586" i="1"/>
  <c r="AH3586" i="1"/>
  <c r="AT3586" i="1"/>
  <c r="AF3586" i="1"/>
  <c r="AM3586" i="1"/>
  <c r="AL3586" i="1"/>
  <c r="AE3586" i="1"/>
  <c r="AS3615" i="1"/>
  <c r="AK3615" i="1"/>
  <c r="AC3615" i="1"/>
  <c r="AR3615" i="1"/>
  <c r="AJ3615" i="1"/>
  <c r="AB3615" i="1"/>
  <c r="AW3615" i="1"/>
  <c r="AO3615" i="1"/>
  <c r="AG3615" i="1"/>
  <c r="AL3615" i="1"/>
  <c r="AV3615" i="1"/>
  <c r="AI3615" i="1"/>
  <c r="AQ3615" i="1"/>
  <c r="AE3615" i="1"/>
  <c r="AP3615" i="1"/>
  <c r="AD3615" i="1"/>
  <c r="AN3615" i="1"/>
  <c r="AA3615" i="1"/>
  <c r="AM3615" i="1"/>
  <c r="AH3615" i="1"/>
  <c r="AF3615" i="1"/>
  <c r="AU3615" i="1"/>
  <c r="AS3618" i="1"/>
  <c r="AK3618" i="1"/>
  <c r="AC3618" i="1"/>
  <c r="AR3618" i="1"/>
  <c r="AJ3618" i="1"/>
  <c r="AB3618" i="1"/>
  <c r="AW3618" i="1"/>
  <c r="AO3618" i="1"/>
  <c r="AG3618" i="1"/>
  <c r="AP3618" i="1"/>
  <c r="AD3618" i="1"/>
  <c r="AN3618" i="1"/>
  <c r="AA3618" i="1"/>
  <c r="AV3618" i="1"/>
  <c r="AI3618" i="1"/>
  <c r="AU3618" i="1"/>
  <c r="AH3618" i="1"/>
  <c r="AT3618" i="1"/>
  <c r="AF3618" i="1"/>
  <c r="AM3618" i="1"/>
  <c r="AL3618" i="1"/>
  <c r="AE3618" i="1"/>
  <c r="AD3249" i="1"/>
  <c r="AL3249" i="1"/>
  <c r="AT3249" i="1"/>
  <c r="AD3250" i="1"/>
  <c r="AL3250" i="1"/>
  <c r="AT3250" i="1"/>
  <c r="AD3251" i="1"/>
  <c r="AL3251" i="1"/>
  <c r="AT3251" i="1"/>
  <c r="AD3252" i="1"/>
  <c r="AL3252" i="1"/>
  <c r="AT3252" i="1"/>
  <c r="AD3253" i="1"/>
  <c r="AL3253" i="1"/>
  <c r="AT3253" i="1"/>
  <c r="AD3254" i="1"/>
  <c r="AL3254" i="1"/>
  <c r="AT3254" i="1"/>
  <c r="AD3255" i="1"/>
  <c r="AL3255" i="1"/>
  <c r="AT3255" i="1"/>
  <c r="AD3256" i="1"/>
  <c r="AL3256" i="1"/>
  <c r="AT3256" i="1"/>
  <c r="AD3257" i="1"/>
  <c r="AL3257" i="1"/>
  <c r="AT3257" i="1"/>
  <c r="AD3258" i="1"/>
  <c r="AL3258" i="1"/>
  <c r="AT3258" i="1"/>
  <c r="AD3259" i="1"/>
  <c r="AL3259" i="1"/>
  <c r="AT3259" i="1"/>
  <c r="AD3260" i="1"/>
  <c r="AL3260" i="1"/>
  <c r="AT3260" i="1"/>
  <c r="AD3261" i="1"/>
  <c r="AL3261" i="1"/>
  <c r="AT3261" i="1"/>
  <c r="AD3262" i="1"/>
  <c r="AL3262" i="1"/>
  <c r="AT3262" i="1"/>
  <c r="AD3263" i="1"/>
  <c r="AL3263" i="1"/>
  <c r="AT3263" i="1"/>
  <c r="AD3264" i="1"/>
  <c r="AL3264" i="1"/>
  <c r="AT3264" i="1"/>
  <c r="AD3265" i="1"/>
  <c r="AL3265" i="1"/>
  <c r="AT3265" i="1"/>
  <c r="AD3266" i="1"/>
  <c r="AL3266" i="1"/>
  <c r="AT3266" i="1"/>
  <c r="AD3267" i="1"/>
  <c r="AL3267" i="1"/>
  <c r="AT3267" i="1"/>
  <c r="AD3268" i="1"/>
  <c r="AL3268" i="1"/>
  <c r="AT3268" i="1"/>
  <c r="AD3269" i="1"/>
  <c r="AL3269" i="1"/>
  <c r="AT3269" i="1"/>
  <c r="AD3270" i="1"/>
  <c r="AL3270" i="1"/>
  <c r="AT3270" i="1"/>
  <c r="AD3271" i="1"/>
  <c r="AL3271" i="1"/>
  <c r="AT3271" i="1"/>
  <c r="AD3272" i="1"/>
  <c r="AL3272" i="1"/>
  <c r="AT3272" i="1"/>
  <c r="AD3273" i="1"/>
  <c r="AL3273" i="1"/>
  <c r="AT3273" i="1"/>
  <c r="AD3274" i="1"/>
  <c r="AL3274" i="1"/>
  <c r="AT3274" i="1"/>
  <c r="AD3275" i="1"/>
  <c r="AL3275" i="1"/>
  <c r="AT3275" i="1"/>
  <c r="AD3276" i="1"/>
  <c r="AL3276" i="1"/>
  <c r="AT3276" i="1"/>
  <c r="AD3277" i="1"/>
  <c r="AL3277" i="1"/>
  <c r="AT3277" i="1"/>
  <c r="AD3278" i="1"/>
  <c r="AL3278" i="1"/>
  <c r="AT3278" i="1"/>
  <c r="AD3279" i="1"/>
  <c r="AL3279" i="1"/>
  <c r="AT3279" i="1"/>
  <c r="AD3280" i="1"/>
  <c r="AL3280" i="1"/>
  <c r="AT3280" i="1"/>
  <c r="AD3281" i="1"/>
  <c r="AL3281" i="1"/>
  <c r="AT3281" i="1"/>
  <c r="AD3282" i="1"/>
  <c r="AL3282" i="1"/>
  <c r="AT3282" i="1"/>
  <c r="AD3283" i="1"/>
  <c r="AL3283" i="1"/>
  <c r="AT3283" i="1"/>
  <c r="AD3284" i="1"/>
  <c r="AL3284" i="1"/>
  <c r="AT3284" i="1"/>
  <c r="AD3285" i="1"/>
  <c r="AL3285" i="1"/>
  <c r="AT3285" i="1"/>
  <c r="AD3286" i="1"/>
  <c r="AL3286" i="1"/>
  <c r="AT3286" i="1"/>
  <c r="AD3287" i="1"/>
  <c r="AL3287" i="1"/>
  <c r="AT3287" i="1"/>
  <c r="AD3288" i="1"/>
  <c r="AL3288" i="1"/>
  <c r="AT3288" i="1"/>
  <c r="AD3289" i="1"/>
  <c r="AL3289" i="1"/>
  <c r="AT3289" i="1"/>
  <c r="AD3290" i="1"/>
  <c r="AL3290" i="1"/>
  <c r="AT3290" i="1"/>
  <c r="AD3291" i="1"/>
  <c r="AL3291" i="1"/>
  <c r="AT3291" i="1"/>
  <c r="AD3292" i="1"/>
  <c r="AL3292" i="1"/>
  <c r="AT3292" i="1"/>
  <c r="AD3293" i="1"/>
  <c r="AL3293" i="1"/>
  <c r="AT3293" i="1"/>
  <c r="AD3294" i="1"/>
  <c r="AL3294" i="1"/>
  <c r="AT3294" i="1"/>
  <c r="AD3295" i="1"/>
  <c r="AL3295" i="1"/>
  <c r="AT3295" i="1"/>
  <c r="AD3296" i="1"/>
  <c r="AL3296" i="1"/>
  <c r="AT3296" i="1"/>
  <c r="AD3297" i="1"/>
  <c r="AL3297" i="1"/>
  <c r="AT3297" i="1"/>
  <c r="AD3298" i="1"/>
  <c r="AL3298" i="1"/>
  <c r="AT3298" i="1"/>
  <c r="AD3299" i="1"/>
  <c r="AL3299" i="1"/>
  <c r="AT3299" i="1"/>
  <c r="AD3300" i="1"/>
  <c r="AL3300" i="1"/>
  <c r="AT3300" i="1"/>
  <c r="AD3301" i="1"/>
  <c r="AL3301" i="1"/>
  <c r="AT3301" i="1"/>
  <c r="AD3302" i="1"/>
  <c r="AL3302" i="1"/>
  <c r="AT3302" i="1"/>
  <c r="AD3303" i="1"/>
  <c r="AL3303" i="1"/>
  <c r="AT3303" i="1"/>
  <c r="AD3304" i="1"/>
  <c r="AL3304" i="1"/>
  <c r="AT3304" i="1"/>
  <c r="AD3305" i="1"/>
  <c r="AL3305" i="1"/>
  <c r="AT3305" i="1"/>
  <c r="AD3306" i="1"/>
  <c r="AL3306" i="1"/>
  <c r="AT3306" i="1"/>
  <c r="AD3307" i="1"/>
  <c r="AL3307" i="1"/>
  <c r="AT3307" i="1"/>
  <c r="AD3308" i="1"/>
  <c r="AL3308" i="1"/>
  <c r="AT3308" i="1"/>
  <c r="AD3309" i="1"/>
  <c r="AL3309" i="1"/>
  <c r="AT3309" i="1"/>
  <c r="AD3310" i="1"/>
  <c r="AL3310" i="1"/>
  <c r="AT3310" i="1"/>
  <c r="AD3311" i="1"/>
  <c r="AL3311" i="1"/>
  <c r="AT3311" i="1"/>
  <c r="AD3312" i="1"/>
  <c r="AL3312" i="1"/>
  <c r="AT3312" i="1"/>
  <c r="AD3313" i="1"/>
  <c r="AL3313" i="1"/>
  <c r="AT3313" i="1"/>
  <c r="AD3314" i="1"/>
  <c r="AL3314" i="1"/>
  <c r="AT3314" i="1"/>
  <c r="AD3315" i="1"/>
  <c r="AL3315" i="1"/>
  <c r="AT3315" i="1"/>
  <c r="AD3316" i="1"/>
  <c r="AL3316" i="1"/>
  <c r="AT3316" i="1"/>
  <c r="AD3317" i="1"/>
  <c r="AL3317" i="1"/>
  <c r="AT3317" i="1"/>
  <c r="AD3318" i="1"/>
  <c r="AL3318" i="1"/>
  <c r="AT3318" i="1"/>
  <c r="AD3319" i="1"/>
  <c r="AL3319" i="1"/>
  <c r="AT3319" i="1"/>
  <c r="AD3320" i="1"/>
  <c r="AL3320" i="1"/>
  <c r="AT3320" i="1"/>
  <c r="AD3321" i="1"/>
  <c r="AL3321" i="1"/>
  <c r="AT3321" i="1"/>
  <c r="AD3322" i="1"/>
  <c r="AL3322" i="1"/>
  <c r="AT3322" i="1"/>
  <c r="AD3323" i="1"/>
  <c r="AL3323" i="1"/>
  <c r="AT3323" i="1"/>
  <c r="AD3324" i="1"/>
  <c r="AL3324" i="1"/>
  <c r="AT3324" i="1"/>
  <c r="AD3325" i="1"/>
  <c r="AL3325" i="1"/>
  <c r="AT3325" i="1"/>
  <c r="AD3326" i="1"/>
  <c r="AL3326" i="1"/>
  <c r="AT3326" i="1"/>
  <c r="AD3327" i="1"/>
  <c r="AL3327" i="1"/>
  <c r="AT3327" i="1"/>
  <c r="AD3328" i="1"/>
  <c r="AL3328" i="1"/>
  <c r="AT3328" i="1"/>
  <c r="AD3329" i="1"/>
  <c r="AL3329" i="1"/>
  <c r="AT3329" i="1"/>
  <c r="AD3330" i="1"/>
  <c r="AL3330" i="1"/>
  <c r="AT3330" i="1"/>
  <c r="AD3331" i="1"/>
  <c r="AL3331" i="1"/>
  <c r="AT3331" i="1"/>
  <c r="AD3332" i="1"/>
  <c r="AL3332" i="1"/>
  <c r="AT3332" i="1"/>
  <c r="AD3333" i="1"/>
  <c r="AL3333" i="1"/>
  <c r="AT3333" i="1"/>
  <c r="AD3334" i="1"/>
  <c r="AL3334" i="1"/>
  <c r="AT3334" i="1"/>
  <c r="AD3335" i="1"/>
  <c r="AL3335" i="1"/>
  <c r="AT3335" i="1"/>
  <c r="AD3336" i="1"/>
  <c r="AL3336" i="1"/>
  <c r="AT3336" i="1"/>
  <c r="AD3337" i="1"/>
  <c r="AL3337" i="1"/>
  <c r="AT3337" i="1"/>
  <c r="AD3338" i="1"/>
  <c r="AL3338" i="1"/>
  <c r="AT3338" i="1"/>
  <c r="AD3339" i="1"/>
  <c r="AL3339" i="1"/>
  <c r="AT3339" i="1"/>
  <c r="AD3340" i="1"/>
  <c r="AL3340" i="1"/>
  <c r="AT3340" i="1"/>
  <c r="AD3341" i="1"/>
  <c r="AL3341" i="1"/>
  <c r="AT3341" i="1"/>
  <c r="AD3342" i="1"/>
  <c r="AL3342" i="1"/>
  <c r="AT3342" i="1"/>
  <c r="AD3343" i="1"/>
  <c r="AL3343" i="1"/>
  <c r="AT3343" i="1"/>
  <c r="AD3344" i="1"/>
  <c r="AL3344" i="1"/>
  <c r="AT3344" i="1"/>
  <c r="AD3345" i="1"/>
  <c r="AL3345" i="1"/>
  <c r="AT3345" i="1"/>
  <c r="AD3346" i="1"/>
  <c r="AL3346" i="1"/>
  <c r="AT3346" i="1"/>
  <c r="AD3347" i="1"/>
  <c r="AL3347" i="1"/>
  <c r="AT3347" i="1"/>
  <c r="AD3348" i="1"/>
  <c r="AM3348" i="1"/>
  <c r="AV3348" i="1"/>
  <c r="AA3350" i="1"/>
  <c r="AJ3350" i="1"/>
  <c r="AS3350" i="1"/>
  <c r="AE3351" i="1"/>
  <c r="AN3351" i="1"/>
  <c r="AW3351" i="1"/>
  <c r="AH3352" i="1"/>
  <c r="AF3354" i="1"/>
  <c r="AO3354" i="1"/>
  <c r="AT3355" i="1"/>
  <c r="AL3355" i="1"/>
  <c r="AD3355" i="1"/>
  <c r="AI3355" i="1"/>
  <c r="AR3355" i="1"/>
  <c r="AC3356" i="1"/>
  <c r="AM3356" i="1"/>
  <c r="AV3356" i="1"/>
  <c r="AA3358" i="1"/>
  <c r="AJ3358" i="1"/>
  <c r="AS3358" i="1"/>
  <c r="AE3359" i="1"/>
  <c r="AN3359" i="1"/>
  <c r="AW3359" i="1"/>
  <c r="AH3360" i="1"/>
  <c r="AF3362" i="1"/>
  <c r="AO3362" i="1"/>
  <c r="AT3363" i="1"/>
  <c r="AL3363" i="1"/>
  <c r="AD3363" i="1"/>
  <c r="AI3363" i="1"/>
  <c r="AR3363" i="1"/>
  <c r="AC3364" i="1"/>
  <c r="AM3364" i="1"/>
  <c r="AV3364" i="1"/>
  <c r="AG3365" i="1"/>
  <c r="AP3365" i="1"/>
  <c r="AA3366" i="1"/>
  <c r="AJ3366" i="1"/>
  <c r="AS3366" i="1"/>
  <c r="AE3367" i="1"/>
  <c r="AN3367" i="1"/>
  <c r="AW3367" i="1"/>
  <c r="AH3368" i="1"/>
  <c r="AD3369" i="1"/>
  <c r="AP3369" i="1"/>
  <c r="AE3370" i="1"/>
  <c r="AQ3370" i="1"/>
  <c r="AE3371" i="1"/>
  <c r="AQ3371" i="1"/>
  <c r="AE3372" i="1"/>
  <c r="AQ3372" i="1"/>
  <c r="AE3373" i="1"/>
  <c r="AR3373" i="1"/>
  <c r="AG3374" i="1"/>
  <c r="AR3374" i="1"/>
  <c r="AG3375" i="1"/>
  <c r="AR3375" i="1"/>
  <c r="AG3376" i="1"/>
  <c r="AR3376" i="1"/>
  <c r="AH3377" i="1"/>
  <c r="AT3377" i="1"/>
  <c r="AH3378" i="1"/>
  <c r="AU3378" i="1"/>
  <c r="AJ3379" i="1"/>
  <c r="AD3381" i="1"/>
  <c r="AT3381" i="1"/>
  <c r="AI3382" i="1"/>
  <c r="AW3382" i="1"/>
  <c r="AE3385" i="1"/>
  <c r="AU3385" i="1"/>
  <c r="AJ3386" i="1"/>
  <c r="AS3387" i="1"/>
  <c r="AK3387" i="1"/>
  <c r="AC3387" i="1"/>
  <c r="AV3387" i="1"/>
  <c r="AN3387" i="1"/>
  <c r="AF3387" i="1"/>
  <c r="AM3387" i="1"/>
  <c r="AB3387" i="1"/>
  <c r="AW3387" i="1"/>
  <c r="AL3387" i="1"/>
  <c r="AA3387" i="1"/>
  <c r="AP3387" i="1"/>
  <c r="AJ3389" i="1"/>
  <c r="AJ3391" i="1"/>
  <c r="AI3393" i="1"/>
  <c r="AI3395" i="1"/>
  <c r="AE3397" i="1"/>
  <c r="AW3397" i="1"/>
  <c r="AG3399" i="1"/>
  <c r="AA3405" i="1"/>
  <c r="AT3405" i="1"/>
  <c r="AD3407" i="1"/>
  <c r="AT3407" i="1"/>
  <c r="AS3409" i="1"/>
  <c r="AK3409" i="1"/>
  <c r="AC3409" i="1"/>
  <c r="AV3409" i="1"/>
  <c r="AN3409" i="1"/>
  <c r="AF3409" i="1"/>
  <c r="AM3409" i="1"/>
  <c r="AB3409" i="1"/>
  <c r="AR3409" i="1"/>
  <c r="AH3409" i="1"/>
  <c r="AQ3409" i="1"/>
  <c r="AG3409" i="1"/>
  <c r="AP3409" i="1"/>
  <c r="AS3411" i="1"/>
  <c r="AK3411" i="1"/>
  <c r="AC3411" i="1"/>
  <c r="AV3411" i="1"/>
  <c r="AN3411" i="1"/>
  <c r="AF3411" i="1"/>
  <c r="AR3411" i="1"/>
  <c r="AH3411" i="1"/>
  <c r="AQ3411" i="1"/>
  <c r="AG3411" i="1"/>
  <c r="AM3411" i="1"/>
  <c r="AB3411" i="1"/>
  <c r="AW3411" i="1"/>
  <c r="AL3411" i="1"/>
  <c r="AA3411" i="1"/>
  <c r="AU3411" i="1"/>
  <c r="AI3413" i="1"/>
  <c r="AP3415" i="1"/>
  <c r="AD3417" i="1"/>
  <c r="AJ3419" i="1"/>
  <c r="AS3427" i="1"/>
  <c r="AK3427" i="1"/>
  <c r="AC3427" i="1"/>
  <c r="AR3427" i="1"/>
  <c r="AJ3427" i="1"/>
  <c r="AB3427" i="1"/>
  <c r="AW3427" i="1"/>
  <c r="AO3427" i="1"/>
  <c r="AG3427" i="1"/>
  <c r="AV3427" i="1"/>
  <c r="AN3427" i="1"/>
  <c r="AF3427" i="1"/>
  <c r="AH3427" i="1"/>
  <c r="AU3427" i="1"/>
  <c r="AE3427" i="1"/>
  <c r="AT3427" i="1"/>
  <c r="AD3427" i="1"/>
  <c r="AM3427" i="1"/>
  <c r="AL3427" i="1"/>
  <c r="AS3435" i="1"/>
  <c r="AK3435" i="1"/>
  <c r="AC3435" i="1"/>
  <c r="AR3435" i="1"/>
  <c r="AJ3435" i="1"/>
  <c r="AB3435" i="1"/>
  <c r="AW3435" i="1"/>
  <c r="AO3435" i="1"/>
  <c r="AG3435" i="1"/>
  <c r="AV3435" i="1"/>
  <c r="AN3435" i="1"/>
  <c r="AF3435" i="1"/>
  <c r="AH3435" i="1"/>
  <c r="AU3435" i="1"/>
  <c r="AE3435" i="1"/>
  <c r="AT3435" i="1"/>
  <c r="AD3435" i="1"/>
  <c r="AM3435" i="1"/>
  <c r="AL3435" i="1"/>
  <c r="AS3443" i="1"/>
  <c r="AK3443" i="1"/>
  <c r="AC3443" i="1"/>
  <c r="AR3443" i="1"/>
  <c r="AJ3443" i="1"/>
  <c r="AB3443" i="1"/>
  <c r="AW3443" i="1"/>
  <c r="AO3443" i="1"/>
  <c r="AG3443" i="1"/>
  <c r="AV3443" i="1"/>
  <c r="AN3443" i="1"/>
  <c r="AF3443" i="1"/>
  <c r="AH3443" i="1"/>
  <c r="AU3443" i="1"/>
  <c r="AE3443" i="1"/>
  <c r="AT3443" i="1"/>
  <c r="AD3443" i="1"/>
  <c r="AM3443" i="1"/>
  <c r="AL3443" i="1"/>
  <c r="AS3451" i="1"/>
  <c r="AK3451" i="1"/>
  <c r="AC3451" i="1"/>
  <c r="AR3451" i="1"/>
  <c r="AJ3451" i="1"/>
  <c r="AB3451" i="1"/>
  <c r="AW3451" i="1"/>
  <c r="AO3451" i="1"/>
  <c r="AG3451" i="1"/>
  <c r="AV3451" i="1"/>
  <c r="AN3451" i="1"/>
  <c r="AF3451" i="1"/>
  <c r="AH3451" i="1"/>
  <c r="AU3451" i="1"/>
  <c r="AE3451" i="1"/>
  <c r="AT3451" i="1"/>
  <c r="AD3451" i="1"/>
  <c r="AM3451" i="1"/>
  <c r="AL3451" i="1"/>
  <c r="AM3499" i="1"/>
  <c r="AS3506" i="1"/>
  <c r="AK3506" i="1"/>
  <c r="AC3506" i="1"/>
  <c r="AR3506" i="1"/>
  <c r="AJ3506" i="1"/>
  <c r="AB3506" i="1"/>
  <c r="AW3506" i="1"/>
  <c r="AO3506" i="1"/>
  <c r="AG3506" i="1"/>
  <c r="AP3506" i="1"/>
  <c r="AD3506" i="1"/>
  <c r="AN3506" i="1"/>
  <c r="AA3506" i="1"/>
  <c r="AV3506" i="1"/>
  <c r="AI3506" i="1"/>
  <c r="AU3506" i="1"/>
  <c r="AH3506" i="1"/>
  <c r="AL3506" i="1"/>
  <c r="AF3506" i="1"/>
  <c r="AE3506" i="1"/>
  <c r="AT3506" i="1"/>
  <c r="AQ3506" i="1"/>
  <c r="AT3519" i="1"/>
  <c r="AQ3522" i="1"/>
  <c r="AS3527" i="1"/>
  <c r="AK3527" i="1"/>
  <c r="AC3527" i="1"/>
  <c r="AR3527" i="1"/>
  <c r="AJ3527" i="1"/>
  <c r="AB3527" i="1"/>
  <c r="AW3527" i="1"/>
  <c r="AO3527" i="1"/>
  <c r="AG3527" i="1"/>
  <c r="AL3527" i="1"/>
  <c r="AV3527" i="1"/>
  <c r="AI3527" i="1"/>
  <c r="AQ3527" i="1"/>
  <c r="AE3527" i="1"/>
  <c r="AP3527" i="1"/>
  <c r="AD3527" i="1"/>
  <c r="AN3527" i="1"/>
  <c r="AA3527" i="1"/>
  <c r="AU3527" i="1"/>
  <c r="AM3527" i="1"/>
  <c r="AH3527" i="1"/>
  <c r="AF3527" i="1"/>
  <c r="AS3530" i="1"/>
  <c r="AK3530" i="1"/>
  <c r="AC3530" i="1"/>
  <c r="AR3530" i="1"/>
  <c r="AJ3530" i="1"/>
  <c r="AB3530" i="1"/>
  <c r="AW3530" i="1"/>
  <c r="AO3530" i="1"/>
  <c r="AG3530" i="1"/>
  <c r="AP3530" i="1"/>
  <c r="AD3530" i="1"/>
  <c r="AN3530" i="1"/>
  <c r="AA3530" i="1"/>
  <c r="AV3530" i="1"/>
  <c r="AI3530" i="1"/>
  <c r="AU3530" i="1"/>
  <c r="AH3530" i="1"/>
  <c r="AT3530" i="1"/>
  <c r="AF3530" i="1"/>
  <c r="AM3530" i="1"/>
  <c r="AL3530" i="1"/>
  <c r="AE3530" i="1"/>
  <c r="AT3583" i="1"/>
  <c r="AQ3586" i="1"/>
  <c r="AS3591" i="1"/>
  <c r="AK3591" i="1"/>
  <c r="AC3591" i="1"/>
  <c r="AR3591" i="1"/>
  <c r="AJ3591" i="1"/>
  <c r="AB3591" i="1"/>
  <c r="AW3591" i="1"/>
  <c r="AO3591" i="1"/>
  <c r="AG3591" i="1"/>
  <c r="AL3591" i="1"/>
  <c r="AV3591" i="1"/>
  <c r="AI3591" i="1"/>
  <c r="AQ3591" i="1"/>
  <c r="AE3591" i="1"/>
  <c r="AP3591" i="1"/>
  <c r="AD3591" i="1"/>
  <c r="AN3591" i="1"/>
  <c r="AA3591" i="1"/>
  <c r="AU3591" i="1"/>
  <c r="AM3591" i="1"/>
  <c r="AH3591" i="1"/>
  <c r="AF3591" i="1"/>
  <c r="AS3594" i="1"/>
  <c r="AK3594" i="1"/>
  <c r="AC3594" i="1"/>
  <c r="AR3594" i="1"/>
  <c r="AJ3594" i="1"/>
  <c r="AB3594" i="1"/>
  <c r="AW3594" i="1"/>
  <c r="AO3594" i="1"/>
  <c r="AG3594" i="1"/>
  <c r="AP3594" i="1"/>
  <c r="AD3594" i="1"/>
  <c r="AN3594" i="1"/>
  <c r="AA3594" i="1"/>
  <c r="AV3594" i="1"/>
  <c r="AI3594" i="1"/>
  <c r="AU3594" i="1"/>
  <c r="AH3594" i="1"/>
  <c r="AT3594" i="1"/>
  <c r="AF3594" i="1"/>
  <c r="AM3594" i="1"/>
  <c r="AL3594" i="1"/>
  <c r="AE3594" i="1"/>
  <c r="AT3615" i="1"/>
  <c r="AQ3618" i="1"/>
  <c r="AS3623" i="1"/>
  <c r="AK3623" i="1"/>
  <c r="AC3623" i="1"/>
  <c r="AR3623" i="1"/>
  <c r="AJ3623" i="1"/>
  <c r="AB3623" i="1"/>
  <c r="AW3623" i="1"/>
  <c r="AO3623" i="1"/>
  <c r="AG3623" i="1"/>
  <c r="AL3623" i="1"/>
  <c r="AV3623" i="1"/>
  <c r="AI3623" i="1"/>
  <c r="AQ3623" i="1"/>
  <c r="AE3623" i="1"/>
  <c r="AP3623" i="1"/>
  <c r="AD3623" i="1"/>
  <c r="AN3623" i="1"/>
  <c r="AA3623" i="1"/>
  <c r="AU3623" i="1"/>
  <c r="AM3623" i="1"/>
  <c r="AH3623" i="1"/>
  <c r="AF3623" i="1"/>
  <c r="AS3626" i="1"/>
  <c r="AK3626" i="1"/>
  <c r="AC3626" i="1"/>
  <c r="AR3626" i="1"/>
  <c r="AJ3626" i="1"/>
  <c r="AB3626" i="1"/>
  <c r="AW3626" i="1"/>
  <c r="AO3626" i="1"/>
  <c r="AG3626" i="1"/>
  <c r="AP3626" i="1"/>
  <c r="AD3626" i="1"/>
  <c r="AN3626" i="1"/>
  <c r="AA3626" i="1"/>
  <c r="AV3626" i="1"/>
  <c r="AI3626" i="1"/>
  <c r="AU3626" i="1"/>
  <c r="AH3626" i="1"/>
  <c r="AT3626" i="1"/>
  <c r="AF3626" i="1"/>
  <c r="AM3626" i="1"/>
  <c r="AL3626" i="1"/>
  <c r="AE3626" i="1"/>
  <c r="AE3249" i="1"/>
  <c r="AM3249" i="1"/>
  <c r="AU3249" i="1"/>
  <c r="AE3250" i="1"/>
  <c r="AM3250" i="1"/>
  <c r="AU3250" i="1"/>
  <c r="AE3251" i="1"/>
  <c r="AM3251" i="1"/>
  <c r="AU3251" i="1"/>
  <c r="AE3252" i="1"/>
  <c r="AM3252" i="1"/>
  <c r="AU3252" i="1"/>
  <c r="AE3253" i="1"/>
  <c r="AM3253" i="1"/>
  <c r="AU3253" i="1"/>
  <c r="AE3254" i="1"/>
  <c r="AM3254" i="1"/>
  <c r="AU3254" i="1"/>
  <c r="AE3255" i="1"/>
  <c r="AM3255" i="1"/>
  <c r="AU3255" i="1"/>
  <c r="AE3256" i="1"/>
  <c r="AM3256" i="1"/>
  <c r="AU3256" i="1"/>
  <c r="AE3257" i="1"/>
  <c r="AM3257" i="1"/>
  <c r="AU3257" i="1"/>
  <c r="AE3258" i="1"/>
  <c r="AM3258" i="1"/>
  <c r="AU3258" i="1"/>
  <c r="AE3259" i="1"/>
  <c r="AM3259" i="1"/>
  <c r="AU3259" i="1"/>
  <c r="AE3260" i="1"/>
  <c r="AM3260" i="1"/>
  <c r="AU3260" i="1"/>
  <c r="AE3261" i="1"/>
  <c r="AM3261" i="1"/>
  <c r="AU3261" i="1"/>
  <c r="AE3262" i="1"/>
  <c r="AM3262" i="1"/>
  <c r="AU3262" i="1"/>
  <c r="AE3263" i="1"/>
  <c r="AM3263" i="1"/>
  <c r="AU3263" i="1"/>
  <c r="AE3264" i="1"/>
  <c r="AM3264" i="1"/>
  <c r="AU3264" i="1"/>
  <c r="AE3265" i="1"/>
  <c r="AM3265" i="1"/>
  <c r="AU3265" i="1"/>
  <c r="AE3266" i="1"/>
  <c r="AM3266" i="1"/>
  <c r="AU3266" i="1"/>
  <c r="AE3267" i="1"/>
  <c r="AM3267" i="1"/>
  <c r="AU3267" i="1"/>
  <c r="AE3268" i="1"/>
  <c r="AM3268" i="1"/>
  <c r="AU3268" i="1"/>
  <c r="AE3269" i="1"/>
  <c r="AM3269" i="1"/>
  <c r="AU3269" i="1"/>
  <c r="AE3270" i="1"/>
  <c r="AM3270" i="1"/>
  <c r="AU3270" i="1"/>
  <c r="AE3271" i="1"/>
  <c r="AM3271" i="1"/>
  <c r="AU3271" i="1"/>
  <c r="AE3272" i="1"/>
  <c r="AM3272" i="1"/>
  <c r="AU3272" i="1"/>
  <c r="AE3273" i="1"/>
  <c r="AM3273" i="1"/>
  <c r="AU3273" i="1"/>
  <c r="AE3274" i="1"/>
  <c r="AM3274" i="1"/>
  <c r="AU3274" i="1"/>
  <c r="AE3275" i="1"/>
  <c r="AM3275" i="1"/>
  <c r="AU3275" i="1"/>
  <c r="AE3276" i="1"/>
  <c r="AM3276" i="1"/>
  <c r="AU3276" i="1"/>
  <c r="AE3277" i="1"/>
  <c r="AM3277" i="1"/>
  <c r="AU3277" i="1"/>
  <c r="AE3278" i="1"/>
  <c r="AM3278" i="1"/>
  <c r="AU3278" i="1"/>
  <c r="AE3279" i="1"/>
  <c r="AM3279" i="1"/>
  <c r="AU3279" i="1"/>
  <c r="AE3280" i="1"/>
  <c r="AM3280" i="1"/>
  <c r="AU3280" i="1"/>
  <c r="AE3281" i="1"/>
  <c r="AM3281" i="1"/>
  <c r="AU3281" i="1"/>
  <c r="AE3282" i="1"/>
  <c r="AM3282" i="1"/>
  <c r="AU3282" i="1"/>
  <c r="AE3283" i="1"/>
  <c r="AM3283" i="1"/>
  <c r="AU3283" i="1"/>
  <c r="AE3284" i="1"/>
  <c r="AM3284" i="1"/>
  <c r="AU3284" i="1"/>
  <c r="AE3285" i="1"/>
  <c r="AM3285" i="1"/>
  <c r="AU3285" i="1"/>
  <c r="AE3286" i="1"/>
  <c r="AM3286" i="1"/>
  <c r="AU3286" i="1"/>
  <c r="AE3287" i="1"/>
  <c r="AM3287" i="1"/>
  <c r="AU3287" i="1"/>
  <c r="AE3288" i="1"/>
  <c r="AM3288" i="1"/>
  <c r="AU3288" i="1"/>
  <c r="AE3289" i="1"/>
  <c r="AM3289" i="1"/>
  <c r="AU3289" i="1"/>
  <c r="AE3290" i="1"/>
  <c r="AM3290" i="1"/>
  <c r="AU3290" i="1"/>
  <c r="AE3291" i="1"/>
  <c r="AM3291" i="1"/>
  <c r="AU3291" i="1"/>
  <c r="AE3292" i="1"/>
  <c r="AM3292" i="1"/>
  <c r="AU3292" i="1"/>
  <c r="AE3293" i="1"/>
  <c r="AM3293" i="1"/>
  <c r="AU3293" i="1"/>
  <c r="AE3294" i="1"/>
  <c r="AM3294" i="1"/>
  <c r="AU3294" i="1"/>
  <c r="AE3295" i="1"/>
  <c r="AM3295" i="1"/>
  <c r="AU3295" i="1"/>
  <c r="AE3296" i="1"/>
  <c r="AM3296" i="1"/>
  <c r="AU3296" i="1"/>
  <c r="AE3297" i="1"/>
  <c r="AM3297" i="1"/>
  <c r="AU3297" i="1"/>
  <c r="AE3298" i="1"/>
  <c r="AM3298" i="1"/>
  <c r="AU3298" i="1"/>
  <c r="AE3299" i="1"/>
  <c r="AM3299" i="1"/>
  <c r="AU3299" i="1"/>
  <c r="AE3300" i="1"/>
  <c r="AM3300" i="1"/>
  <c r="AU3300" i="1"/>
  <c r="AE3301" i="1"/>
  <c r="AM3301" i="1"/>
  <c r="AU3301" i="1"/>
  <c r="AE3302" i="1"/>
  <c r="AM3302" i="1"/>
  <c r="AU3302" i="1"/>
  <c r="AE3303" i="1"/>
  <c r="AM3303" i="1"/>
  <c r="AU3303" i="1"/>
  <c r="AE3304" i="1"/>
  <c r="AM3304" i="1"/>
  <c r="AU3304" i="1"/>
  <c r="AE3305" i="1"/>
  <c r="AM3305" i="1"/>
  <c r="AU3305" i="1"/>
  <c r="AE3306" i="1"/>
  <c r="AM3306" i="1"/>
  <c r="AU3306" i="1"/>
  <c r="AE3307" i="1"/>
  <c r="AM3307" i="1"/>
  <c r="AU3307" i="1"/>
  <c r="AE3308" i="1"/>
  <c r="AM3308" i="1"/>
  <c r="AU3308" i="1"/>
  <c r="AE3309" i="1"/>
  <c r="AM3309" i="1"/>
  <c r="AU3309" i="1"/>
  <c r="AE3310" i="1"/>
  <c r="AM3310" i="1"/>
  <c r="AU3310" i="1"/>
  <c r="AE3311" i="1"/>
  <c r="AM3311" i="1"/>
  <c r="AU3311" i="1"/>
  <c r="AE3312" i="1"/>
  <c r="AM3312" i="1"/>
  <c r="AU3312" i="1"/>
  <c r="AE3313" i="1"/>
  <c r="AM3313" i="1"/>
  <c r="AU3313" i="1"/>
  <c r="AE3314" i="1"/>
  <c r="AM3314" i="1"/>
  <c r="AU3314" i="1"/>
  <c r="AE3315" i="1"/>
  <c r="AM3315" i="1"/>
  <c r="AU3315" i="1"/>
  <c r="AE3316" i="1"/>
  <c r="AM3316" i="1"/>
  <c r="AU3316" i="1"/>
  <c r="AE3317" i="1"/>
  <c r="AM3317" i="1"/>
  <c r="AU3317" i="1"/>
  <c r="AE3318" i="1"/>
  <c r="AM3318" i="1"/>
  <c r="AU3318" i="1"/>
  <c r="AE3319" i="1"/>
  <c r="AM3319" i="1"/>
  <c r="AU3319" i="1"/>
  <c r="AE3320" i="1"/>
  <c r="AM3320" i="1"/>
  <c r="AU3320" i="1"/>
  <c r="AE3321" i="1"/>
  <c r="AM3321" i="1"/>
  <c r="AU3321" i="1"/>
  <c r="AE3322" i="1"/>
  <c r="AM3322" i="1"/>
  <c r="AU3322" i="1"/>
  <c r="AE3323" i="1"/>
  <c r="AM3323" i="1"/>
  <c r="AU3323" i="1"/>
  <c r="AE3324" i="1"/>
  <c r="AM3324" i="1"/>
  <c r="AU3324" i="1"/>
  <c r="AE3325" i="1"/>
  <c r="AM3325" i="1"/>
  <c r="AU3325" i="1"/>
  <c r="AE3326" i="1"/>
  <c r="AM3326" i="1"/>
  <c r="AU3326" i="1"/>
  <c r="AE3327" i="1"/>
  <c r="AM3327" i="1"/>
  <c r="AU3327" i="1"/>
  <c r="AE3328" i="1"/>
  <c r="AM3328" i="1"/>
  <c r="AU3328" i="1"/>
  <c r="AE3329" i="1"/>
  <c r="AM3329" i="1"/>
  <c r="AU3329" i="1"/>
  <c r="AE3330" i="1"/>
  <c r="AM3330" i="1"/>
  <c r="AU3330" i="1"/>
  <c r="AE3331" i="1"/>
  <c r="AM3331" i="1"/>
  <c r="AU3331" i="1"/>
  <c r="AE3332" i="1"/>
  <c r="AM3332" i="1"/>
  <c r="AU3332" i="1"/>
  <c r="AE3333" i="1"/>
  <c r="AM3333" i="1"/>
  <c r="AU3333" i="1"/>
  <c r="AE3334" i="1"/>
  <c r="AM3334" i="1"/>
  <c r="AU3334" i="1"/>
  <c r="AE3335" i="1"/>
  <c r="AM3335" i="1"/>
  <c r="AU3335" i="1"/>
  <c r="AE3336" i="1"/>
  <c r="AM3336" i="1"/>
  <c r="AU3336" i="1"/>
  <c r="AE3337" i="1"/>
  <c r="AM3337" i="1"/>
  <c r="AU3337" i="1"/>
  <c r="AE3338" i="1"/>
  <c r="AM3338" i="1"/>
  <c r="AU3338" i="1"/>
  <c r="AE3339" i="1"/>
  <c r="AM3339" i="1"/>
  <c r="AU3339" i="1"/>
  <c r="AE3340" i="1"/>
  <c r="AM3340" i="1"/>
  <c r="AU3340" i="1"/>
  <c r="AE3341" i="1"/>
  <c r="AM3341" i="1"/>
  <c r="AU3341" i="1"/>
  <c r="AE3342" i="1"/>
  <c r="AM3342" i="1"/>
  <c r="AU3342" i="1"/>
  <c r="AE3343" i="1"/>
  <c r="AM3343" i="1"/>
  <c r="AU3343" i="1"/>
  <c r="AE3344" i="1"/>
  <c r="AM3344" i="1"/>
  <c r="AU3344" i="1"/>
  <c r="AE3345" i="1"/>
  <c r="AM3345" i="1"/>
  <c r="AU3345" i="1"/>
  <c r="AE3346" i="1"/>
  <c r="AM3346" i="1"/>
  <c r="AU3346" i="1"/>
  <c r="AE3347" i="1"/>
  <c r="AM3347" i="1"/>
  <c r="AU3347" i="1"/>
  <c r="AE3348" i="1"/>
  <c r="AN3348" i="1"/>
  <c r="AB3350" i="1"/>
  <c r="AK3350" i="1"/>
  <c r="AU3350" i="1"/>
  <c r="AF3351" i="1"/>
  <c r="AT3352" i="1"/>
  <c r="AL3352" i="1"/>
  <c r="AD3352" i="1"/>
  <c r="AI3352" i="1"/>
  <c r="AR3352" i="1"/>
  <c r="AG3354" i="1"/>
  <c r="AA3355" i="1"/>
  <c r="AJ3355" i="1"/>
  <c r="AS3355" i="1"/>
  <c r="AE3356" i="1"/>
  <c r="AN3356" i="1"/>
  <c r="AB3358" i="1"/>
  <c r="AK3358" i="1"/>
  <c r="AU3358" i="1"/>
  <c r="AF3359" i="1"/>
  <c r="AT3360" i="1"/>
  <c r="AL3360" i="1"/>
  <c r="AD3360" i="1"/>
  <c r="AI3360" i="1"/>
  <c r="AR3360" i="1"/>
  <c r="AG3362" i="1"/>
  <c r="AA3363" i="1"/>
  <c r="AJ3363" i="1"/>
  <c r="AS3363" i="1"/>
  <c r="AE3364" i="1"/>
  <c r="AN3364" i="1"/>
  <c r="AH3365" i="1"/>
  <c r="AB3366" i="1"/>
  <c r="AK3366" i="1"/>
  <c r="AU3366" i="1"/>
  <c r="AF3367" i="1"/>
  <c r="AS3368" i="1"/>
  <c r="AU3368" i="1"/>
  <c r="AL3368" i="1"/>
  <c r="AD3368" i="1"/>
  <c r="AI3368" i="1"/>
  <c r="AR3368" i="1"/>
  <c r="AE3369" i="1"/>
  <c r="AG3370" i="1"/>
  <c r="AG3371" i="1"/>
  <c r="AG3372" i="1"/>
  <c r="AH3373" i="1"/>
  <c r="AH3374" i="1"/>
  <c r="AH3375" i="1"/>
  <c r="AH3376" i="1"/>
  <c r="AI3377" i="1"/>
  <c r="AI3378" i="1"/>
  <c r="AE3381" i="1"/>
  <c r="AS3383" i="1"/>
  <c r="AK3383" i="1"/>
  <c r="AC3383" i="1"/>
  <c r="AV3383" i="1"/>
  <c r="AN3383" i="1"/>
  <c r="AF3383" i="1"/>
  <c r="AM3383" i="1"/>
  <c r="AB3383" i="1"/>
  <c r="AW3383" i="1"/>
  <c r="AL3383" i="1"/>
  <c r="AA3383" i="1"/>
  <c r="AP3383" i="1"/>
  <c r="AI3385" i="1"/>
  <c r="AD3387" i="1"/>
  <c r="AQ3387" i="1"/>
  <c r="AD3405" i="1"/>
  <c r="AU3405" i="1"/>
  <c r="AE3407" i="1"/>
  <c r="AU3407" i="1"/>
  <c r="AA3409" i="1"/>
  <c r="AT3409" i="1"/>
  <c r="AD3411" i="1"/>
  <c r="AE3417" i="1"/>
  <c r="AS3421" i="1"/>
  <c r="AK3421" i="1"/>
  <c r="AC3421" i="1"/>
  <c r="AV3421" i="1"/>
  <c r="AN3421" i="1"/>
  <c r="AF3421" i="1"/>
  <c r="AM3421" i="1"/>
  <c r="AB3421" i="1"/>
  <c r="AW3421" i="1"/>
  <c r="AL3421" i="1"/>
  <c r="AA3421" i="1"/>
  <c r="AR3421" i="1"/>
  <c r="AH3421" i="1"/>
  <c r="AQ3421" i="1"/>
  <c r="AG3421" i="1"/>
  <c r="AU3421" i="1"/>
  <c r="AS3425" i="1"/>
  <c r="AK3425" i="1"/>
  <c r="AC3425" i="1"/>
  <c r="AV3425" i="1"/>
  <c r="AN3425" i="1"/>
  <c r="AF3425" i="1"/>
  <c r="AO3425" i="1"/>
  <c r="AD3425" i="1"/>
  <c r="AM3425" i="1"/>
  <c r="AB3425" i="1"/>
  <c r="AW3425" i="1"/>
  <c r="AL3425" i="1"/>
  <c r="AA3425" i="1"/>
  <c r="AR3425" i="1"/>
  <c r="AH3425" i="1"/>
  <c r="AQ3425" i="1"/>
  <c r="AG3425" i="1"/>
  <c r="AA3427" i="1"/>
  <c r="AA3435" i="1"/>
  <c r="AA3443" i="1"/>
  <c r="AA3451" i="1"/>
  <c r="AM3506" i="1"/>
  <c r="AT3527" i="1"/>
  <c r="AQ3530" i="1"/>
  <c r="AS3567" i="1"/>
  <c r="AK3567" i="1"/>
  <c r="AC3567" i="1"/>
  <c r="AR3567" i="1"/>
  <c r="AJ3567" i="1"/>
  <c r="AB3567" i="1"/>
  <c r="AW3567" i="1"/>
  <c r="AO3567" i="1"/>
  <c r="AG3567" i="1"/>
  <c r="AL3567" i="1"/>
  <c r="AV3567" i="1"/>
  <c r="AI3567" i="1"/>
  <c r="AQ3567" i="1"/>
  <c r="AE3567" i="1"/>
  <c r="AP3567" i="1"/>
  <c r="AD3567" i="1"/>
  <c r="AN3567" i="1"/>
  <c r="AA3567" i="1"/>
  <c r="AM3567" i="1"/>
  <c r="AH3567" i="1"/>
  <c r="AF3567" i="1"/>
  <c r="AU3567" i="1"/>
  <c r="AS3570" i="1"/>
  <c r="AK3570" i="1"/>
  <c r="AC3570" i="1"/>
  <c r="AR3570" i="1"/>
  <c r="AJ3570" i="1"/>
  <c r="AB3570" i="1"/>
  <c r="AW3570" i="1"/>
  <c r="AO3570" i="1"/>
  <c r="AG3570" i="1"/>
  <c r="AP3570" i="1"/>
  <c r="AD3570" i="1"/>
  <c r="AN3570" i="1"/>
  <c r="AA3570" i="1"/>
  <c r="AV3570" i="1"/>
  <c r="AI3570" i="1"/>
  <c r="AU3570" i="1"/>
  <c r="AH3570" i="1"/>
  <c r="AT3570" i="1"/>
  <c r="AF3570" i="1"/>
  <c r="AM3570" i="1"/>
  <c r="AL3570" i="1"/>
  <c r="AE3570" i="1"/>
  <c r="AT3591" i="1"/>
  <c r="AQ3594" i="1"/>
  <c r="AT3623" i="1"/>
  <c r="AQ3626" i="1"/>
  <c r="AT3365" i="1"/>
  <c r="AL3365" i="1"/>
  <c r="AD3365" i="1"/>
  <c r="AI3365" i="1"/>
  <c r="AR3365" i="1"/>
  <c r="AS3379" i="1"/>
  <c r="AK3379" i="1"/>
  <c r="AC3379" i="1"/>
  <c r="AV3379" i="1"/>
  <c r="AN3379" i="1"/>
  <c r="AF3379" i="1"/>
  <c r="AM3379" i="1"/>
  <c r="AB3379" i="1"/>
  <c r="AW3379" i="1"/>
  <c r="AL3379" i="1"/>
  <c r="AA3379" i="1"/>
  <c r="AP3379" i="1"/>
  <c r="AS3386" i="1"/>
  <c r="AK3386" i="1"/>
  <c r="AC3386" i="1"/>
  <c r="AV3386" i="1"/>
  <c r="AN3386" i="1"/>
  <c r="AF3386" i="1"/>
  <c r="AP3386" i="1"/>
  <c r="AE3386" i="1"/>
  <c r="AO3386" i="1"/>
  <c r="AD3386" i="1"/>
  <c r="AM3386" i="1"/>
  <c r="AS3415" i="1"/>
  <c r="AK3415" i="1"/>
  <c r="AC3415" i="1"/>
  <c r="AV3415" i="1"/>
  <c r="AN3415" i="1"/>
  <c r="AF3415" i="1"/>
  <c r="AR3415" i="1"/>
  <c r="AH3415" i="1"/>
  <c r="AQ3415" i="1"/>
  <c r="AG3415" i="1"/>
  <c r="AM3415" i="1"/>
  <c r="AB3415" i="1"/>
  <c r="AW3415" i="1"/>
  <c r="AL3415" i="1"/>
  <c r="AA3415" i="1"/>
  <c r="AU3415" i="1"/>
  <c r="AS3429" i="1"/>
  <c r="AK3429" i="1"/>
  <c r="AC3429" i="1"/>
  <c r="AR3429" i="1"/>
  <c r="AJ3429" i="1"/>
  <c r="AB3429" i="1"/>
  <c r="AW3429" i="1"/>
  <c r="AO3429" i="1"/>
  <c r="AG3429" i="1"/>
  <c r="AV3429" i="1"/>
  <c r="AN3429" i="1"/>
  <c r="AF3429" i="1"/>
  <c r="AH3429" i="1"/>
  <c r="AU3429" i="1"/>
  <c r="AE3429" i="1"/>
  <c r="AT3429" i="1"/>
  <c r="AD3429" i="1"/>
  <c r="AM3429" i="1"/>
  <c r="AL3429" i="1"/>
  <c r="AS3437" i="1"/>
  <c r="AK3437" i="1"/>
  <c r="AC3437" i="1"/>
  <c r="AR3437" i="1"/>
  <c r="AJ3437" i="1"/>
  <c r="AB3437" i="1"/>
  <c r="AW3437" i="1"/>
  <c r="AO3437" i="1"/>
  <c r="AG3437" i="1"/>
  <c r="AV3437" i="1"/>
  <c r="AN3437" i="1"/>
  <c r="AF3437" i="1"/>
  <c r="AH3437" i="1"/>
  <c r="AU3437" i="1"/>
  <c r="AE3437" i="1"/>
  <c r="AT3437" i="1"/>
  <c r="AD3437" i="1"/>
  <c r="AM3437" i="1"/>
  <c r="AL3437" i="1"/>
  <c r="AS3445" i="1"/>
  <c r="AK3445" i="1"/>
  <c r="AC3445" i="1"/>
  <c r="AR3445" i="1"/>
  <c r="AJ3445" i="1"/>
  <c r="AB3445" i="1"/>
  <c r="AW3445" i="1"/>
  <c r="AO3445" i="1"/>
  <c r="AG3445" i="1"/>
  <c r="AV3445" i="1"/>
  <c r="AN3445" i="1"/>
  <c r="AF3445" i="1"/>
  <c r="AH3445" i="1"/>
  <c r="AU3445" i="1"/>
  <c r="AE3445" i="1"/>
  <c r="AT3445" i="1"/>
  <c r="AD3445" i="1"/>
  <c r="AM3445" i="1"/>
  <c r="AL3445" i="1"/>
  <c r="AS3453" i="1"/>
  <c r="AK3453" i="1"/>
  <c r="AC3453" i="1"/>
  <c r="AR3453" i="1"/>
  <c r="AJ3453" i="1"/>
  <c r="AB3453" i="1"/>
  <c r="AW3453" i="1"/>
  <c r="AO3453" i="1"/>
  <c r="AG3453" i="1"/>
  <c r="AV3453" i="1"/>
  <c r="AN3453" i="1"/>
  <c r="AF3453" i="1"/>
  <c r="AH3453" i="1"/>
  <c r="AU3453" i="1"/>
  <c r="AE3453" i="1"/>
  <c r="AT3453" i="1"/>
  <c r="AD3453" i="1"/>
  <c r="AM3453" i="1"/>
  <c r="AL3453" i="1"/>
  <c r="AS3511" i="1"/>
  <c r="AK3511" i="1"/>
  <c r="AC3511" i="1"/>
  <c r="AR3511" i="1"/>
  <c r="AJ3511" i="1"/>
  <c r="AB3511" i="1"/>
  <c r="AW3511" i="1"/>
  <c r="AO3511" i="1"/>
  <c r="AG3511" i="1"/>
  <c r="AL3511" i="1"/>
  <c r="AV3511" i="1"/>
  <c r="AI3511" i="1"/>
  <c r="AQ3511" i="1"/>
  <c r="AE3511" i="1"/>
  <c r="AP3511" i="1"/>
  <c r="AD3511" i="1"/>
  <c r="AN3511" i="1"/>
  <c r="AA3511" i="1"/>
  <c r="AU3511" i="1"/>
  <c r="AM3511" i="1"/>
  <c r="AH3511" i="1"/>
  <c r="AF3511" i="1"/>
  <c r="AS3514" i="1"/>
  <c r="AK3514" i="1"/>
  <c r="AC3514" i="1"/>
  <c r="AR3514" i="1"/>
  <c r="AJ3514" i="1"/>
  <c r="AB3514" i="1"/>
  <c r="AW3514" i="1"/>
  <c r="AO3514" i="1"/>
  <c r="AG3514" i="1"/>
  <c r="AP3514" i="1"/>
  <c r="AD3514" i="1"/>
  <c r="AN3514" i="1"/>
  <c r="AA3514" i="1"/>
  <c r="AV3514" i="1"/>
  <c r="AI3514" i="1"/>
  <c r="AU3514" i="1"/>
  <c r="AH3514" i="1"/>
  <c r="AT3514" i="1"/>
  <c r="AF3514" i="1"/>
  <c r="AM3514" i="1"/>
  <c r="AL3514" i="1"/>
  <c r="AE3514" i="1"/>
  <c r="AS3575" i="1"/>
  <c r="AK3575" i="1"/>
  <c r="AC3575" i="1"/>
  <c r="AR3575" i="1"/>
  <c r="AJ3575" i="1"/>
  <c r="AB3575" i="1"/>
  <c r="AW3575" i="1"/>
  <c r="AO3575" i="1"/>
  <c r="AG3575" i="1"/>
  <c r="AL3575" i="1"/>
  <c r="AV3575" i="1"/>
  <c r="AI3575" i="1"/>
  <c r="AQ3575" i="1"/>
  <c r="AE3575" i="1"/>
  <c r="AP3575" i="1"/>
  <c r="AD3575" i="1"/>
  <c r="AN3575" i="1"/>
  <c r="AA3575" i="1"/>
  <c r="AU3575" i="1"/>
  <c r="AM3575" i="1"/>
  <c r="AH3575" i="1"/>
  <c r="AF3575" i="1"/>
  <c r="AS3578" i="1"/>
  <c r="AK3578" i="1"/>
  <c r="AC3578" i="1"/>
  <c r="AR3578" i="1"/>
  <c r="AJ3578" i="1"/>
  <c r="AB3578" i="1"/>
  <c r="AW3578" i="1"/>
  <c r="AO3578" i="1"/>
  <c r="AG3578" i="1"/>
  <c r="AP3578" i="1"/>
  <c r="AD3578" i="1"/>
  <c r="AN3578" i="1"/>
  <c r="AA3578" i="1"/>
  <c r="AV3578" i="1"/>
  <c r="AI3578" i="1"/>
  <c r="AU3578" i="1"/>
  <c r="AH3578" i="1"/>
  <c r="AT3578" i="1"/>
  <c r="AF3578" i="1"/>
  <c r="AM3578" i="1"/>
  <c r="AL3578" i="1"/>
  <c r="AE3578" i="1"/>
  <c r="AS3631" i="1"/>
  <c r="AK3631" i="1"/>
  <c r="AC3631" i="1"/>
  <c r="AR3631" i="1"/>
  <c r="AJ3631" i="1"/>
  <c r="AB3631" i="1"/>
  <c r="AW3631" i="1"/>
  <c r="AO3631" i="1"/>
  <c r="AG3631" i="1"/>
  <c r="AL3631" i="1"/>
  <c r="AV3631" i="1"/>
  <c r="AI3631" i="1"/>
  <c r="AQ3631" i="1"/>
  <c r="AE3631" i="1"/>
  <c r="AP3631" i="1"/>
  <c r="AD3631" i="1"/>
  <c r="AN3631" i="1"/>
  <c r="AA3631" i="1"/>
  <c r="AM3631" i="1"/>
  <c r="AH3631" i="1"/>
  <c r="AF3631" i="1"/>
  <c r="AU3631" i="1"/>
  <c r="AS3634" i="1"/>
  <c r="AK3634" i="1"/>
  <c r="AC3634" i="1"/>
  <c r="AR3634" i="1"/>
  <c r="AJ3634" i="1"/>
  <c r="AB3634" i="1"/>
  <c r="AW3634" i="1"/>
  <c r="AO3634" i="1"/>
  <c r="AG3634" i="1"/>
  <c r="AP3634" i="1"/>
  <c r="AD3634" i="1"/>
  <c r="AN3634" i="1"/>
  <c r="AA3634" i="1"/>
  <c r="AV3634" i="1"/>
  <c r="AI3634" i="1"/>
  <c r="AU3634" i="1"/>
  <c r="AH3634" i="1"/>
  <c r="AT3634" i="1"/>
  <c r="AF3634" i="1"/>
  <c r="AM3634" i="1"/>
  <c r="AL3634" i="1"/>
  <c r="AE3634" i="1"/>
  <c r="AT3354" i="1"/>
  <c r="AL3354" i="1"/>
  <c r="AD3354" i="1"/>
  <c r="AI3354" i="1"/>
  <c r="AR3354" i="1"/>
  <c r="AT3362" i="1"/>
  <c r="AL3362" i="1"/>
  <c r="AD3362" i="1"/>
  <c r="AI3362" i="1"/>
  <c r="AR3362" i="1"/>
  <c r="AA3365" i="1"/>
  <c r="AJ3365" i="1"/>
  <c r="AS3365" i="1"/>
  <c r="AS3376" i="1"/>
  <c r="AK3376" i="1"/>
  <c r="AC3376" i="1"/>
  <c r="AV3376" i="1"/>
  <c r="AN3376" i="1"/>
  <c r="AF3376" i="1"/>
  <c r="AT3376" i="1"/>
  <c r="AI3376" i="1"/>
  <c r="AL3376" i="1"/>
  <c r="AS3377" i="1"/>
  <c r="AK3377" i="1"/>
  <c r="AC3377" i="1"/>
  <c r="AV3377" i="1"/>
  <c r="AN3377" i="1"/>
  <c r="AF3377" i="1"/>
  <c r="AQ3377" i="1"/>
  <c r="AG3377" i="1"/>
  <c r="AL3377" i="1"/>
  <c r="AS3378" i="1"/>
  <c r="AK3378" i="1"/>
  <c r="AC3378" i="1"/>
  <c r="AV3378" i="1"/>
  <c r="AN3378" i="1"/>
  <c r="AF3378" i="1"/>
  <c r="AP3378" i="1"/>
  <c r="AO3378" i="1"/>
  <c r="AD3378" i="1"/>
  <c r="AL3378" i="1"/>
  <c r="AD3379" i="1"/>
  <c r="AQ3379" i="1"/>
  <c r="AS3382" i="1"/>
  <c r="AK3382" i="1"/>
  <c r="AC3382" i="1"/>
  <c r="AV3382" i="1"/>
  <c r="AN3382" i="1"/>
  <c r="AF3382" i="1"/>
  <c r="AP3382" i="1"/>
  <c r="AE3382" i="1"/>
  <c r="AO3382" i="1"/>
  <c r="AD3382" i="1"/>
  <c r="AM3382" i="1"/>
  <c r="AA3386" i="1"/>
  <c r="AQ3386" i="1"/>
  <c r="AS3389" i="1"/>
  <c r="AK3389" i="1"/>
  <c r="AC3389" i="1"/>
  <c r="AV3389" i="1"/>
  <c r="AN3389" i="1"/>
  <c r="AF3389" i="1"/>
  <c r="AM3389" i="1"/>
  <c r="AB3389" i="1"/>
  <c r="AR3389" i="1"/>
  <c r="AH3389" i="1"/>
  <c r="AQ3389" i="1"/>
  <c r="AG3389" i="1"/>
  <c r="AP3389" i="1"/>
  <c r="AS3391" i="1"/>
  <c r="AK3391" i="1"/>
  <c r="AC3391" i="1"/>
  <c r="AV3391" i="1"/>
  <c r="AN3391" i="1"/>
  <c r="AF3391" i="1"/>
  <c r="AR3391" i="1"/>
  <c r="AH3391" i="1"/>
  <c r="AM3391" i="1"/>
  <c r="AB3391" i="1"/>
  <c r="AW3391" i="1"/>
  <c r="AL3391" i="1"/>
  <c r="AA3391" i="1"/>
  <c r="AQ3391" i="1"/>
  <c r="AD3415" i="1"/>
  <c r="AA3429" i="1"/>
  <c r="AA3437" i="1"/>
  <c r="AA3445" i="1"/>
  <c r="AA3453" i="1"/>
  <c r="AT3511" i="1"/>
  <c r="AQ3514" i="1"/>
  <c r="AS3551" i="1"/>
  <c r="AK3551" i="1"/>
  <c r="AC3551" i="1"/>
  <c r="AR3551" i="1"/>
  <c r="AJ3551" i="1"/>
  <c r="AB3551" i="1"/>
  <c r="AW3551" i="1"/>
  <c r="AO3551" i="1"/>
  <c r="AG3551" i="1"/>
  <c r="AL3551" i="1"/>
  <c r="AV3551" i="1"/>
  <c r="AI3551" i="1"/>
  <c r="AQ3551" i="1"/>
  <c r="AE3551" i="1"/>
  <c r="AP3551" i="1"/>
  <c r="AD3551" i="1"/>
  <c r="AN3551" i="1"/>
  <c r="AA3551" i="1"/>
  <c r="AM3551" i="1"/>
  <c r="AH3551" i="1"/>
  <c r="AF3551" i="1"/>
  <c r="AU3551" i="1"/>
  <c r="AS3554" i="1"/>
  <c r="AK3554" i="1"/>
  <c r="AC3554" i="1"/>
  <c r="AR3554" i="1"/>
  <c r="AJ3554" i="1"/>
  <c r="AB3554" i="1"/>
  <c r="AW3554" i="1"/>
  <c r="AO3554" i="1"/>
  <c r="AG3554" i="1"/>
  <c r="AP3554" i="1"/>
  <c r="AD3554" i="1"/>
  <c r="AN3554" i="1"/>
  <c r="AA3554" i="1"/>
  <c r="AV3554" i="1"/>
  <c r="AI3554" i="1"/>
  <c r="AU3554" i="1"/>
  <c r="AH3554" i="1"/>
  <c r="AT3554" i="1"/>
  <c r="AF3554" i="1"/>
  <c r="AM3554" i="1"/>
  <c r="AL3554" i="1"/>
  <c r="AE3554" i="1"/>
  <c r="AT3575" i="1"/>
  <c r="AQ3578" i="1"/>
  <c r="AS3599" i="1"/>
  <c r="AK3599" i="1"/>
  <c r="AC3599" i="1"/>
  <c r="AR3599" i="1"/>
  <c r="AJ3599" i="1"/>
  <c r="AB3599" i="1"/>
  <c r="AW3599" i="1"/>
  <c r="AO3599" i="1"/>
  <c r="AG3599" i="1"/>
  <c r="AL3599" i="1"/>
  <c r="AV3599" i="1"/>
  <c r="AI3599" i="1"/>
  <c r="AQ3599" i="1"/>
  <c r="AE3599" i="1"/>
  <c r="AP3599" i="1"/>
  <c r="AD3599" i="1"/>
  <c r="AN3599" i="1"/>
  <c r="AA3599" i="1"/>
  <c r="AM3599" i="1"/>
  <c r="AH3599" i="1"/>
  <c r="AF3599" i="1"/>
  <c r="AU3599" i="1"/>
  <c r="AS3602" i="1"/>
  <c r="AK3602" i="1"/>
  <c r="AC3602" i="1"/>
  <c r="AR3602" i="1"/>
  <c r="AJ3602" i="1"/>
  <c r="AB3602" i="1"/>
  <c r="AW3602" i="1"/>
  <c r="AO3602" i="1"/>
  <c r="AG3602" i="1"/>
  <c r="AP3602" i="1"/>
  <c r="AD3602" i="1"/>
  <c r="AN3602" i="1"/>
  <c r="AA3602" i="1"/>
  <c r="AV3602" i="1"/>
  <c r="AI3602" i="1"/>
  <c r="AU3602" i="1"/>
  <c r="AH3602" i="1"/>
  <c r="AT3602" i="1"/>
  <c r="AF3602" i="1"/>
  <c r="AM3602" i="1"/>
  <c r="AL3602" i="1"/>
  <c r="AE3602" i="1"/>
  <c r="AT3631" i="1"/>
  <c r="AQ3634" i="1"/>
  <c r="AS3639" i="1"/>
  <c r="AK3639" i="1"/>
  <c r="AC3639" i="1"/>
  <c r="AR3639" i="1"/>
  <c r="AJ3639" i="1"/>
  <c r="AB3639" i="1"/>
  <c r="AW3639" i="1"/>
  <c r="AO3639" i="1"/>
  <c r="AG3639" i="1"/>
  <c r="AL3639" i="1"/>
  <c r="AV3639" i="1"/>
  <c r="AI3639" i="1"/>
  <c r="AQ3639" i="1"/>
  <c r="AE3639" i="1"/>
  <c r="AP3639" i="1"/>
  <c r="AD3639" i="1"/>
  <c r="AN3639" i="1"/>
  <c r="AA3639" i="1"/>
  <c r="AU3639" i="1"/>
  <c r="AM3639" i="1"/>
  <c r="AH3639" i="1"/>
  <c r="AF3639" i="1"/>
  <c r="AH3249" i="1"/>
  <c r="AP3249" i="1"/>
  <c r="AH3250" i="1"/>
  <c r="AP3250" i="1"/>
  <c r="AH3251" i="1"/>
  <c r="AP3251" i="1"/>
  <c r="AH3252" i="1"/>
  <c r="AP3252" i="1"/>
  <c r="AH3253" i="1"/>
  <c r="AP3253" i="1"/>
  <c r="AH3254" i="1"/>
  <c r="AP3254" i="1"/>
  <c r="AH3255" i="1"/>
  <c r="AP3255" i="1"/>
  <c r="AH3256" i="1"/>
  <c r="AP3256" i="1"/>
  <c r="AH3257" i="1"/>
  <c r="AP3257" i="1"/>
  <c r="AH3258" i="1"/>
  <c r="AP3258" i="1"/>
  <c r="AH3259" i="1"/>
  <c r="AP3259" i="1"/>
  <c r="AH3260" i="1"/>
  <c r="AP3260" i="1"/>
  <c r="AH3261" i="1"/>
  <c r="AP3261" i="1"/>
  <c r="AH3262" i="1"/>
  <c r="AP3262" i="1"/>
  <c r="AH3263" i="1"/>
  <c r="AP3263" i="1"/>
  <c r="AH3264" i="1"/>
  <c r="AP3264" i="1"/>
  <c r="AH3265" i="1"/>
  <c r="AP3265" i="1"/>
  <c r="AH3266" i="1"/>
  <c r="AP3266" i="1"/>
  <c r="AH3267" i="1"/>
  <c r="AP3267" i="1"/>
  <c r="AH3268" i="1"/>
  <c r="AP3268" i="1"/>
  <c r="AH3269" i="1"/>
  <c r="AP3269" i="1"/>
  <c r="AH3270" i="1"/>
  <c r="AP3270" i="1"/>
  <c r="AH3271" i="1"/>
  <c r="AP3271" i="1"/>
  <c r="AH3272" i="1"/>
  <c r="AP3272" i="1"/>
  <c r="AH3273" i="1"/>
  <c r="AP3273" i="1"/>
  <c r="AH3274" i="1"/>
  <c r="AP3274" i="1"/>
  <c r="AH3275" i="1"/>
  <c r="AP3275" i="1"/>
  <c r="AH3276" i="1"/>
  <c r="AP3276" i="1"/>
  <c r="AH3277" i="1"/>
  <c r="AP3277" i="1"/>
  <c r="AH3278" i="1"/>
  <c r="AP3278" i="1"/>
  <c r="AH3279" i="1"/>
  <c r="AP3279" i="1"/>
  <c r="AH3280" i="1"/>
  <c r="AP3280" i="1"/>
  <c r="AH3281" i="1"/>
  <c r="AP3281" i="1"/>
  <c r="AH3282" i="1"/>
  <c r="AP3282" i="1"/>
  <c r="AH3283" i="1"/>
  <c r="AP3283" i="1"/>
  <c r="AH3284" i="1"/>
  <c r="AP3284" i="1"/>
  <c r="AH3285" i="1"/>
  <c r="AP3285" i="1"/>
  <c r="AH3286" i="1"/>
  <c r="AP3286" i="1"/>
  <c r="AH3287" i="1"/>
  <c r="AP3287" i="1"/>
  <c r="AH3288" i="1"/>
  <c r="AP3288" i="1"/>
  <c r="AH3289" i="1"/>
  <c r="AP3289" i="1"/>
  <c r="AH3290" i="1"/>
  <c r="AP3290" i="1"/>
  <c r="AH3291" i="1"/>
  <c r="AP3291" i="1"/>
  <c r="AH3292" i="1"/>
  <c r="AP3292" i="1"/>
  <c r="AH3293" i="1"/>
  <c r="AP3293" i="1"/>
  <c r="AH3294" i="1"/>
  <c r="AP3294" i="1"/>
  <c r="AH3295" i="1"/>
  <c r="AP3295" i="1"/>
  <c r="AH3296" i="1"/>
  <c r="AP3296" i="1"/>
  <c r="AH3297" i="1"/>
  <c r="AP3297" i="1"/>
  <c r="AH3298" i="1"/>
  <c r="AP3298" i="1"/>
  <c r="AH3299" i="1"/>
  <c r="AP3299" i="1"/>
  <c r="AH3300" i="1"/>
  <c r="AP3300" i="1"/>
  <c r="AH3301" i="1"/>
  <c r="AP3301" i="1"/>
  <c r="AH3302" i="1"/>
  <c r="AP3302" i="1"/>
  <c r="AH3303" i="1"/>
  <c r="AP3303" i="1"/>
  <c r="AH3304" i="1"/>
  <c r="AP3304" i="1"/>
  <c r="AH3305" i="1"/>
  <c r="AP3305" i="1"/>
  <c r="AH3306" i="1"/>
  <c r="AP3306" i="1"/>
  <c r="AH3307" i="1"/>
  <c r="AP3307" i="1"/>
  <c r="AH3308" i="1"/>
  <c r="AP3308" i="1"/>
  <c r="AH3309" i="1"/>
  <c r="AP3309" i="1"/>
  <c r="AH3310" i="1"/>
  <c r="AP3310" i="1"/>
  <c r="AH3311" i="1"/>
  <c r="AP3311" i="1"/>
  <c r="AH3312" i="1"/>
  <c r="AP3312" i="1"/>
  <c r="AH3313" i="1"/>
  <c r="AP3313" i="1"/>
  <c r="AH3314" i="1"/>
  <c r="AP3314" i="1"/>
  <c r="AH3315" i="1"/>
  <c r="AP3315" i="1"/>
  <c r="AH3316" i="1"/>
  <c r="AP3316" i="1"/>
  <c r="AH3317" i="1"/>
  <c r="AP3317" i="1"/>
  <c r="AH3318" i="1"/>
  <c r="AP3318" i="1"/>
  <c r="AH3319" i="1"/>
  <c r="AP3319" i="1"/>
  <c r="AH3320" i="1"/>
  <c r="AP3320" i="1"/>
  <c r="AH3321" i="1"/>
  <c r="AP3321" i="1"/>
  <c r="AH3322" i="1"/>
  <c r="AP3322" i="1"/>
  <c r="AH3323" i="1"/>
  <c r="AP3323" i="1"/>
  <c r="AH3324" i="1"/>
  <c r="AP3324" i="1"/>
  <c r="AH3325" i="1"/>
  <c r="AP3325" i="1"/>
  <c r="AH3326" i="1"/>
  <c r="AP3326" i="1"/>
  <c r="AH3327" i="1"/>
  <c r="AP3327" i="1"/>
  <c r="AH3328" i="1"/>
  <c r="AP3328" i="1"/>
  <c r="AH3329" i="1"/>
  <c r="AP3329" i="1"/>
  <c r="AH3330" i="1"/>
  <c r="AP3330" i="1"/>
  <c r="AH3331" i="1"/>
  <c r="AP3331" i="1"/>
  <c r="AH3332" i="1"/>
  <c r="AP3332" i="1"/>
  <c r="AH3333" i="1"/>
  <c r="AP3333" i="1"/>
  <c r="AH3334" i="1"/>
  <c r="AP3334" i="1"/>
  <c r="AH3335" i="1"/>
  <c r="AP3335" i="1"/>
  <c r="AH3336" i="1"/>
  <c r="AP3336" i="1"/>
  <c r="AH3337" i="1"/>
  <c r="AP3337" i="1"/>
  <c r="AH3338" i="1"/>
  <c r="AP3338" i="1"/>
  <c r="AH3339" i="1"/>
  <c r="AP3339" i="1"/>
  <c r="AH3340" i="1"/>
  <c r="AP3340" i="1"/>
  <c r="AH3341" i="1"/>
  <c r="AP3341" i="1"/>
  <c r="AH3342" i="1"/>
  <c r="AP3342" i="1"/>
  <c r="AH3343" i="1"/>
  <c r="AP3343" i="1"/>
  <c r="AH3344" i="1"/>
  <c r="AP3344" i="1"/>
  <c r="AH3345" i="1"/>
  <c r="AP3345" i="1"/>
  <c r="AH3346" i="1"/>
  <c r="AP3346" i="1"/>
  <c r="AH3347" i="1"/>
  <c r="AP3347" i="1"/>
  <c r="AT3348" i="1"/>
  <c r="AL3348" i="1"/>
  <c r="AH3348" i="1"/>
  <c r="AQ3348" i="1"/>
  <c r="AT3351" i="1"/>
  <c r="AL3351" i="1"/>
  <c r="AD3351" i="1"/>
  <c r="AI3351" i="1"/>
  <c r="AR3351" i="1"/>
  <c r="AA3354" i="1"/>
  <c r="AJ3354" i="1"/>
  <c r="AS3354" i="1"/>
  <c r="AT3359" i="1"/>
  <c r="AL3359" i="1"/>
  <c r="AD3359" i="1"/>
  <c r="AI3359" i="1"/>
  <c r="AR3359" i="1"/>
  <c r="AA3362" i="1"/>
  <c r="AJ3362" i="1"/>
  <c r="AS3362" i="1"/>
  <c r="AB3365" i="1"/>
  <c r="AK3365" i="1"/>
  <c r="AU3365" i="1"/>
  <c r="AT3367" i="1"/>
  <c r="AL3367" i="1"/>
  <c r="AD3367" i="1"/>
  <c r="AI3367" i="1"/>
  <c r="AR3367" i="1"/>
  <c r="AS3372" i="1"/>
  <c r="AK3372" i="1"/>
  <c r="AC3372" i="1"/>
  <c r="AV3372" i="1"/>
  <c r="AN3372" i="1"/>
  <c r="AF3372" i="1"/>
  <c r="AT3372" i="1"/>
  <c r="AI3372" i="1"/>
  <c r="AL3372" i="1"/>
  <c r="AS3373" i="1"/>
  <c r="AK3373" i="1"/>
  <c r="AC3373" i="1"/>
  <c r="AV3373" i="1"/>
  <c r="AN3373" i="1"/>
  <c r="AF3373" i="1"/>
  <c r="AQ3373" i="1"/>
  <c r="AG3373" i="1"/>
  <c r="AL3373" i="1"/>
  <c r="AS3374" i="1"/>
  <c r="AK3374" i="1"/>
  <c r="AC3374" i="1"/>
  <c r="AV3374" i="1"/>
  <c r="AN3374" i="1"/>
  <c r="AF3374" i="1"/>
  <c r="AO3374" i="1"/>
  <c r="AD3374" i="1"/>
  <c r="AL3374" i="1"/>
  <c r="AS3375" i="1"/>
  <c r="AK3375" i="1"/>
  <c r="AC3375" i="1"/>
  <c r="AV3375" i="1"/>
  <c r="AN3375" i="1"/>
  <c r="AF3375" i="1"/>
  <c r="AW3375" i="1"/>
  <c r="AL3375" i="1"/>
  <c r="AA3375" i="1"/>
  <c r="AM3375" i="1"/>
  <c r="AA3376" i="1"/>
  <c r="AM3376" i="1"/>
  <c r="AA3377" i="1"/>
  <c r="AM3377" i="1"/>
  <c r="AA3378" i="1"/>
  <c r="AM3378" i="1"/>
  <c r="AE3379" i="1"/>
  <c r="AR3379" i="1"/>
  <c r="AA3382" i="1"/>
  <c r="AQ3382" i="1"/>
  <c r="AS3385" i="1"/>
  <c r="AK3385" i="1"/>
  <c r="AC3385" i="1"/>
  <c r="AV3385" i="1"/>
  <c r="AN3385" i="1"/>
  <c r="AF3385" i="1"/>
  <c r="AR3385" i="1"/>
  <c r="AH3385" i="1"/>
  <c r="AQ3385" i="1"/>
  <c r="AG3385" i="1"/>
  <c r="AM3385" i="1"/>
  <c r="AB3386" i="1"/>
  <c r="AR3386" i="1"/>
  <c r="AA3389" i="1"/>
  <c r="AT3389" i="1"/>
  <c r="AD3391" i="1"/>
  <c r="AT3391" i="1"/>
  <c r="AS3393" i="1"/>
  <c r="AK3393" i="1"/>
  <c r="AC3393" i="1"/>
  <c r="AV3393" i="1"/>
  <c r="AN3393" i="1"/>
  <c r="AF3393" i="1"/>
  <c r="AM3393" i="1"/>
  <c r="AB3393" i="1"/>
  <c r="AR3393" i="1"/>
  <c r="AH3393" i="1"/>
  <c r="AQ3393" i="1"/>
  <c r="AG3393" i="1"/>
  <c r="AP3393" i="1"/>
  <c r="AS3395" i="1"/>
  <c r="AK3395" i="1"/>
  <c r="AC3395" i="1"/>
  <c r="AV3395" i="1"/>
  <c r="AN3395" i="1"/>
  <c r="AF3395" i="1"/>
  <c r="AR3395" i="1"/>
  <c r="AH3395" i="1"/>
  <c r="AM3395" i="1"/>
  <c r="AB3395" i="1"/>
  <c r="AW3395" i="1"/>
  <c r="AL3395" i="1"/>
  <c r="AA3395" i="1"/>
  <c r="AQ3395" i="1"/>
  <c r="AE3415" i="1"/>
  <c r="AS3419" i="1"/>
  <c r="AK3419" i="1"/>
  <c r="AC3419" i="1"/>
  <c r="AV3419" i="1"/>
  <c r="AN3419" i="1"/>
  <c r="AF3419" i="1"/>
  <c r="AR3419" i="1"/>
  <c r="AH3419" i="1"/>
  <c r="AQ3419" i="1"/>
  <c r="AG3419" i="1"/>
  <c r="AM3419" i="1"/>
  <c r="AB3419" i="1"/>
  <c r="AW3419" i="1"/>
  <c r="AL3419" i="1"/>
  <c r="AA3419" i="1"/>
  <c r="AU3419" i="1"/>
  <c r="AI3429" i="1"/>
  <c r="AS3431" i="1"/>
  <c r="AK3431" i="1"/>
  <c r="AC3431" i="1"/>
  <c r="AR3431" i="1"/>
  <c r="AJ3431" i="1"/>
  <c r="AB3431" i="1"/>
  <c r="AW3431" i="1"/>
  <c r="AO3431" i="1"/>
  <c r="AG3431" i="1"/>
  <c r="AV3431" i="1"/>
  <c r="AN3431" i="1"/>
  <c r="AF3431" i="1"/>
  <c r="AH3431" i="1"/>
  <c r="AU3431" i="1"/>
  <c r="AE3431" i="1"/>
  <c r="AT3431" i="1"/>
  <c r="AD3431" i="1"/>
  <c r="AM3431" i="1"/>
  <c r="AL3431" i="1"/>
  <c r="AI3437" i="1"/>
  <c r="AS3439" i="1"/>
  <c r="AK3439" i="1"/>
  <c r="AC3439" i="1"/>
  <c r="AR3439" i="1"/>
  <c r="AJ3439" i="1"/>
  <c r="AB3439" i="1"/>
  <c r="AW3439" i="1"/>
  <c r="AO3439" i="1"/>
  <c r="AG3439" i="1"/>
  <c r="AV3439" i="1"/>
  <c r="AN3439" i="1"/>
  <c r="AF3439" i="1"/>
  <c r="AH3439" i="1"/>
  <c r="AU3439" i="1"/>
  <c r="AE3439" i="1"/>
  <c r="AT3439" i="1"/>
  <c r="AD3439" i="1"/>
  <c r="AM3439" i="1"/>
  <c r="AL3439" i="1"/>
  <c r="AI3445" i="1"/>
  <c r="AS3447" i="1"/>
  <c r="AK3447" i="1"/>
  <c r="AC3447" i="1"/>
  <c r="AR3447" i="1"/>
  <c r="AJ3447" i="1"/>
  <c r="AB3447" i="1"/>
  <c r="AW3447" i="1"/>
  <c r="AO3447" i="1"/>
  <c r="AG3447" i="1"/>
  <c r="AV3447" i="1"/>
  <c r="AN3447" i="1"/>
  <c r="AF3447" i="1"/>
  <c r="AH3447" i="1"/>
  <c r="AU3447" i="1"/>
  <c r="AE3447" i="1"/>
  <c r="AT3447" i="1"/>
  <c r="AD3447" i="1"/>
  <c r="AM3447" i="1"/>
  <c r="AL3447" i="1"/>
  <c r="AI3453" i="1"/>
  <c r="AS3455" i="1"/>
  <c r="AK3455" i="1"/>
  <c r="AC3455" i="1"/>
  <c r="AR3455" i="1"/>
  <c r="AJ3455" i="1"/>
  <c r="AB3455" i="1"/>
  <c r="AW3455" i="1"/>
  <c r="AO3455" i="1"/>
  <c r="AG3455" i="1"/>
  <c r="AV3455" i="1"/>
  <c r="AN3455" i="1"/>
  <c r="AF3455" i="1"/>
  <c r="AH3455" i="1"/>
  <c r="AU3455" i="1"/>
  <c r="AE3455" i="1"/>
  <c r="AT3455" i="1"/>
  <c r="AD3455" i="1"/>
  <c r="AM3455" i="1"/>
  <c r="AL3455" i="1"/>
  <c r="AS3559" i="1"/>
  <c r="AK3559" i="1"/>
  <c r="AC3559" i="1"/>
  <c r="AR3559" i="1"/>
  <c r="AJ3559" i="1"/>
  <c r="AB3559" i="1"/>
  <c r="AW3559" i="1"/>
  <c r="AO3559" i="1"/>
  <c r="AG3559" i="1"/>
  <c r="AL3559" i="1"/>
  <c r="AV3559" i="1"/>
  <c r="AI3559" i="1"/>
  <c r="AQ3559" i="1"/>
  <c r="AE3559" i="1"/>
  <c r="AP3559" i="1"/>
  <c r="AD3559" i="1"/>
  <c r="AN3559" i="1"/>
  <c r="AA3559" i="1"/>
  <c r="AU3559" i="1"/>
  <c r="AM3559" i="1"/>
  <c r="AH3559" i="1"/>
  <c r="AF3559" i="1"/>
  <c r="AS3562" i="1"/>
  <c r="AK3562" i="1"/>
  <c r="AC3562" i="1"/>
  <c r="AR3562" i="1"/>
  <c r="AJ3562" i="1"/>
  <c r="AB3562" i="1"/>
  <c r="AW3562" i="1"/>
  <c r="AO3562" i="1"/>
  <c r="AG3562" i="1"/>
  <c r="AP3562" i="1"/>
  <c r="AD3562" i="1"/>
  <c r="AN3562" i="1"/>
  <c r="AA3562" i="1"/>
  <c r="AV3562" i="1"/>
  <c r="AI3562" i="1"/>
  <c r="AU3562" i="1"/>
  <c r="AH3562" i="1"/>
  <c r="AT3562" i="1"/>
  <c r="AF3562" i="1"/>
  <c r="AM3562" i="1"/>
  <c r="AL3562" i="1"/>
  <c r="AE3562" i="1"/>
  <c r="AS3607" i="1"/>
  <c r="AK3607" i="1"/>
  <c r="AC3607" i="1"/>
  <c r="AR3607" i="1"/>
  <c r="AJ3607" i="1"/>
  <c r="AB3607" i="1"/>
  <c r="AW3607" i="1"/>
  <c r="AO3607" i="1"/>
  <c r="AG3607" i="1"/>
  <c r="AL3607" i="1"/>
  <c r="AV3607" i="1"/>
  <c r="AI3607" i="1"/>
  <c r="AQ3607" i="1"/>
  <c r="AE3607" i="1"/>
  <c r="AP3607" i="1"/>
  <c r="AD3607" i="1"/>
  <c r="AN3607" i="1"/>
  <c r="AA3607" i="1"/>
  <c r="AU3607" i="1"/>
  <c r="AM3607" i="1"/>
  <c r="AH3607" i="1"/>
  <c r="AF3607" i="1"/>
  <c r="AS3610" i="1"/>
  <c r="AK3610" i="1"/>
  <c r="AC3610" i="1"/>
  <c r="AR3610" i="1"/>
  <c r="AJ3610" i="1"/>
  <c r="AB3610" i="1"/>
  <c r="AW3610" i="1"/>
  <c r="AO3610" i="1"/>
  <c r="AG3610" i="1"/>
  <c r="AP3610" i="1"/>
  <c r="AD3610" i="1"/>
  <c r="AN3610" i="1"/>
  <c r="AA3610" i="1"/>
  <c r="AV3610" i="1"/>
  <c r="AI3610" i="1"/>
  <c r="AU3610" i="1"/>
  <c r="AH3610" i="1"/>
  <c r="AT3610" i="1"/>
  <c r="AF3610" i="1"/>
  <c r="AM3610" i="1"/>
  <c r="AL3610" i="1"/>
  <c r="AE3610" i="1"/>
  <c r="AA3249" i="1"/>
  <c r="AI3249" i="1"/>
  <c r="AA3250" i="1"/>
  <c r="AI3250" i="1"/>
  <c r="AA3251" i="1"/>
  <c r="AI3251" i="1"/>
  <c r="AA3252" i="1"/>
  <c r="AI3252" i="1"/>
  <c r="AA3253" i="1"/>
  <c r="AI3253" i="1"/>
  <c r="AA3254" i="1"/>
  <c r="AI3254" i="1"/>
  <c r="AA3255" i="1"/>
  <c r="AI3255" i="1"/>
  <c r="AA3256" i="1"/>
  <c r="AI3256" i="1"/>
  <c r="AA3257" i="1"/>
  <c r="AI3257" i="1"/>
  <c r="AA3258" i="1"/>
  <c r="AI3258" i="1"/>
  <c r="AA3259" i="1"/>
  <c r="AI3259" i="1"/>
  <c r="AA3260" i="1"/>
  <c r="AI3260" i="1"/>
  <c r="AA3261" i="1"/>
  <c r="AI3261" i="1"/>
  <c r="AA3262" i="1"/>
  <c r="AI3262" i="1"/>
  <c r="AA3263" i="1"/>
  <c r="AI3263" i="1"/>
  <c r="AA3264" i="1"/>
  <c r="AI3264" i="1"/>
  <c r="AA3265" i="1"/>
  <c r="AI3265" i="1"/>
  <c r="AA3266" i="1"/>
  <c r="AI3266" i="1"/>
  <c r="AA3267" i="1"/>
  <c r="AI3267" i="1"/>
  <c r="AA3268" i="1"/>
  <c r="AI3268" i="1"/>
  <c r="AA3269" i="1"/>
  <c r="AI3269" i="1"/>
  <c r="AA3270" i="1"/>
  <c r="AI3270" i="1"/>
  <c r="AA3271" i="1"/>
  <c r="AI3271" i="1"/>
  <c r="AA3272" i="1"/>
  <c r="AI3272" i="1"/>
  <c r="AA3273" i="1"/>
  <c r="AI3273" i="1"/>
  <c r="AA3274" i="1"/>
  <c r="AI3274" i="1"/>
  <c r="AA3275" i="1"/>
  <c r="AI3275" i="1"/>
  <c r="AA3276" i="1"/>
  <c r="AI3276" i="1"/>
  <c r="AA3277" i="1"/>
  <c r="AI3277" i="1"/>
  <c r="AA3278" i="1"/>
  <c r="AI3278" i="1"/>
  <c r="AA3279" i="1"/>
  <c r="AI3279" i="1"/>
  <c r="AA3280" i="1"/>
  <c r="AI3280" i="1"/>
  <c r="AA3281" i="1"/>
  <c r="AI3281" i="1"/>
  <c r="AA3282" i="1"/>
  <c r="AI3282" i="1"/>
  <c r="AA3283" i="1"/>
  <c r="AI3283" i="1"/>
  <c r="AA3284" i="1"/>
  <c r="AI3284" i="1"/>
  <c r="AA3285" i="1"/>
  <c r="AI3285" i="1"/>
  <c r="AA3286" i="1"/>
  <c r="AI3286" i="1"/>
  <c r="AA3287" i="1"/>
  <c r="AI3287" i="1"/>
  <c r="AA3288" i="1"/>
  <c r="AI3288" i="1"/>
  <c r="AA3289" i="1"/>
  <c r="AI3289" i="1"/>
  <c r="AA3290" i="1"/>
  <c r="AI3290" i="1"/>
  <c r="AA3291" i="1"/>
  <c r="AI3291" i="1"/>
  <c r="AA3292" i="1"/>
  <c r="AI3292" i="1"/>
  <c r="AA3293" i="1"/>
  <c r="AI3293" i="1"/>
  <c r="AA3294" i="1"/>
  <c r="AI3294" i="1"/>
  <c r="AA3295" i="1"/>
  <c r="AI3295" i="1"/>
  <c r="AA3296" i="1"/>
  <c r="AI3296" i="1"/>
  <c r="AA3297" i="1"/>
  <c r="AI3297" i="1"/>
  <c r="AA3298" i="1"/>
  <c r="AI3298" i="1"/>
  <c r="AA3299" i="1"/>
  <c r="AI3299" i="1"/>
  <c r="AA3300" i="1"/>
  <c r="AI3300" i="1"/>
  <c r="AA3301" i="1"/>
  <c r="AI3301" i="1"/>
  <c r="AA3302" i="1"/>
  <c r="AI3302" i="1"/>
  <c r="AA3303" i="1"/>
  <c r="AI3303" i="1"/>
  <c r="AA3304" i="1"/>
  <c r="AI3304" i="1"/>
  <c r="AA3305" i="1"/>
  <c r="AI3305" i="1"/>
  <c r="AA3306" i="1"/>
  <c r="AI3306" i="1"/>
  <c r="AA3307" i="1"/>
  <c r="AI3307" i="1"/>
  <c r="AA3308" i="1"/>
  <c r="AI3308" i="1"/>
  <c r="AA3309" i="1"/>
  <c r="AI3309" i="1"/>
  <c r="AA3310" i="1"/>
  <c r="AI3310" i="1"/>
  <c r="AA3311" i="1"/>
  <c r="AI3311" i="1"/>
  <c r="AA3312" i="1"/>
  <c r="AI3312" i="1"/>
  <c r="AA3313" i="1"/>
  <c r="AI3313" i="1"/>
  <c r="AA3314" i="1"/>
  <c r="AI3314" i="1"/>
  <c r="AA3315" i="1"/>
  <c r="AI3315" i="1"/>
  <c r="AA3316" i="1"/>
  <c r="AI3316" i="1"/>
  <c r="AA3317" i="1"/>
  <c r="AI3317" i="1"/>
  <c r="AA3318" i="1"/>
  <c r="AI3318" i="1"/>
  <c r="AA3319" i="1"/>
  <c r="AI3319" i="1"/>
  <c r="AA3320" i="1"/>
  <c r="AI3320" i="1"/>
  <c r="AA3321" i="1"/>
  <c r="AI3321" i="1"/>
  <c r="AA3322" i="1"/>
  <c r="AI3322" i="1"/>
  <c r="AA3323" i="1"/>
  <c r="AI3323" i="1"/>
  <c r="AA3324" i="1"/>
  <c r="AI3324" i="1"/>
  <c r="AA3325" i="1"/>
  <c r="AI3325" i="1"/>
  <c r="AA3326" i="1"/>
  <c r="AI3326" i="1"/>
  <c r="AA3327" i="1"/>
  <c r="AI3327" i="1"/>
  <c r="AA3328" i="1"/>
  <c r="AI3328" i="1"/>
  <c r="AA3329" i="1"/>
  <c r="AI3329" i="1"/>
  <c r="AA3330" i="1"/>
  <c r="AI3330" i="1"/>
  <c r="AA3331" i="1"/>
  <c r="AI3331" i="1"/>
  <c r="AA3332" i="1"/>
  <c r="AI3332" i="1"/>
  <c r="AA3333" i="1"/>
  <c r="AI3333" i="1"/>
  <c r="AA3334" i="1"/>
  <c r="AI3334" i="1"/>
  <c r="AA3335" i="1"/>
  <c r="AI3335" i="1"/>
  <c r="AA3336" i="1"/>
  <c r="AI3336" i="1"/>
  <c r="AA3337" i="1"/>
  <c r="AI3337" i="1"/>
  <c r="AA3338" i="1"/>
  <c r="AI3338" i="1"/>
  <c r="AA3339" i="1"/>
  <c r="AI3339" i="1"/>
  <c r="AA3340" i="1"/>
  <c r="AI3340" i="1"/>
  <c r="AA3341" i="1"/>
  <c r="AI3341" i="1"/>
  <c r="AA3342" i="1"/>
  <c r="AI3342" i="1"/>
  <c r="AA3343" i="1"/>
  <c r="AI3343" i="1"/>
  <c r="AA3344" i="1"/>
  <c r="AI3344" i="1"/>
  <c r="AA3345" i="1"/>
  <c r="AI3345" i="1"/>
  <c r="AA3346" i="1"/>
  <c r="AI3346" i="1"/>
  <c r="AA3347" i="1"/>
  <c r="AI3347" i="1"/>
  <c r="AA3348" i="1"/>
  <c r="AI3348" i="1"/>
  <c r="AR3348" i="1"/>
  <c r="AG3350" i="1"/>
  <c r="AP3350" i="1"/>
  <c r="AA3351" i="1"/>
  <c r="AJ3351" i="1"/>
  <c r="AS3351" i="1"/>
  <c r="AB3354" i="1"/>
  <c r="AK3354" i="1"/>
  <c r="AU3354" i="1"/>
  <c r="AT3356" i="1"/>
  <c r="AL3356" i="1"/>
  <c r="AD3356" i="1"/>
  <c r="AI3356" i="1"/>
  <c r="AR3356" i="1"/>
  <c r="AG3358" i="1"/>
  <c r="AP3358" i="1"/>
  <c r="AA3359" i="1"/>
  <c r="AJ3359" i="1"/>
  <c r="AS3359" i="1"/>
  <c r="AB3362" i="1"/>
  <c r="AK3362" i="1"/>
  <c r="AU3362" i="1"/>
  <c r="AT3364" i="1"/>
  <c r="AL3364" i="1"/>
  <c r="AD3364" i="1"/>
  <c r="AI3364" i="1"/>
  <c r="AR3364" i="1"/>
  <c r="AC3365" i="1"/>
  <c r="AM3365" i="1"/>
  <c r="AV3365" i="1"/>
  <c r="AG3366" i="1"/>
  <c r="AP3366" i="1"/>
  <c r="AA3367" i="1"/>
  <c r="AJ3367" i="1"/>
  <c r="AS3367" i="1"/>
  <c r="AS3369" i="1"/>
  <c r="AK3369" i="1"/>
  <c r="AC3369" i="1"/>
  <c r="AV3369" i="1"/>
  <c r="AN3369" i="1"/>
  <c r="AF3369" i="1"/>
  <c r="AQ3369" i="1"/>
  <c r="AG3369" i="1"/>
  <c r="AL3369" i="1"/>
  <c r="AS3370" i="1"/>
  <c r="AK3370" i="1"/>
  <c r="AC3370" i="1"/>
  <c r="AV3370" i="1"/>
  <c r="AN3370" i="1"/>
  <c r="AF3370" i="1"/>
  <c r="AO3370" i="1"/>
  <c r="AD3370" i="1"/>
  <c r="AL3370" i="1"/>
  <c r="AS3371" i="1"/>
  <c r="AK3371" i="1"/>
  <c r="AC3371" i="1"/>
  <c r="AV3371" i="1"/>
  <c r="AN3371" i="1"/>
  <c r="AF3371" i="1"/>
  <c r="AW3371" i="1"/>
  <c r="AL3371" i="1"/>
  <c r="AA3371" i="1"/>
  <c r="AM3371" i="1"/>
  <c r="AA3372" i="1"/>
  <c r="AM3372" i="1"/>
  <c r="AA3373" i="1"/>
  <c r="AM3373" i="1"/>
  <c r="AA3374" i="1"/>
  <c r="AM3374" i="1"/>
  <c r="AB3375" i="1"/>
  <c r="AO3375" i="1"/>
  <c r="AB3376" i="1"/>
  <c r="AO3376" i="1"/>
  <c r="AB3377" i="1"/>
  <c r="AO3377" i="1"/>
  <c r="AB3378" i="1"/>
  <c r="AQ3378" i="1"/>
  <c r="AG3379" i="1"/>
  <c r="AT3379" i="1"/>
  <c r="AS3381" i="1"/>
  <c r="AK3381" i="1"/>
  <c r="AC3381" i="1"/>
  <c r="AV3381" i="1"/>
  <c r="AN3381" i="1"/>
  <c r="AF3381" i="1"/>
  <c r="AR3381" i="1"/>
  <c r="AH3381" i="1"/>
  <c r="AQ3381" i="1"/>
  <c r="AG3381" i="1"/>
  <c r="AM3381" i="1"/>
  <c r="AB3382" i="1"/>
  <c r="AR3382" i="1"/>
  <c r="AA3385" i="1"/>
  <c r="AO3385" i="1"/>
  <c r="AG3386" i="1"/>
  <c r="AT3386" i="1"/>
  <c r="AD3389" i="1"/>
  <c r="AU3389" i="1"/>
  <c r="AE3391" i="1"/>
  <c r="AU3391" i="1"/>
  <c r="AA3393" i="1"/>
  <c r="AT3393" i="1"/>
  <c r="AD3395" i="1"/>
  <c r="AT3395" i="1"/>
  <c r="AS3397" i="1"/>
  <c r="AK3397" i="1"/>
  <c r="AC3397" i="1"/>
  <c r="AV3397" i="1"/>
  <c r="AN3397" i="1"/>
  <c r="AF3397" i="1"/>
  <c r="AM3397" i="1"/>
  <c r="AB3397" i="1"/>
  <c r="AR3397" i="1"/>
  <c r="AH3397" i="1"/>
  <c r="AQ3397" i="1"/>
  <c r="AG3397" i="1"/>
  <c r="AP3397" i="1"/>
  <c r="AS3399" i="1"/>
  <c r="AK3399" i="1"/>
  <c r="AC3399" i="1"/>
  <c r="AV3399" i="1"/>
  <c r="AN3399" i="1"/>
  <c r="AF3399" i="1"/>
  <c r="AR3399" i="1"/>
  <c r="AH3399" i="1"/>
  <c r="AM3399" i="1"/>
  <c r="AB3399" i="1"/>
  <c r="AW3399" i="1"/>
  <c r="AL3399" i="1"/>
  <c r="AA3399" i="1"/>
  <c r="AQ3399" i="1"/>
  <c r="AL3405" i="1"/>
  <c r="AO3407" i="1"/>
  <c r="AS3413" i="1"/>
  <c r="AK3413" i="1"/>
  <c r="AC3413" i="1"/>
  <c r="AV3413" i="1"/>
  <c r="AN3413" i="1"/>
  <c r="AF3413" i="1"/>
  <c r="AM3413" i="1"/>
  <c r="AB3413" i="1"/>
  <c r="AW3413" i="1"/>
  <c r="AL3413" i="1"/>
  <c r="AA3413" i="1"/>
  <c r="AR3413" i="1"/>
  <c r="AH3413" i="1"/>
  <c r="AQ3413" i="1"/>
  <c r="AG3413" i="1"/>
  <c r="AU3413" i="1"/>
  <c r="AI3415" i="1"/>
  <c r="AP3417" i="1"/>
  <c r="AD3419" i="1"/>
  <c r="AP3429" i="1"/>
  <c r="AA3431" i="1"/>
  <c r="AP3437" i="1"/>
  <c r="AA3439" i="1"/>
  <c r="AP3445" i="1"/>
  <c r="AA3447" i="1"/>
  <c r="AP3453" i="1"/>
  <c r="AA3455" i="1"/>
  <c r="AS3535" i="1"/>
  <c r="AK3535" i="1"/>
  <c r="AC3535" i="1"/>
  <c r="AR3535" i="1"/>
  <c r="AJ3535" i="1"/>
  <c r="AB3535" i="1"/>
  <c r="AW3535" i="1"/>
  <c r="AO3535" i="1"/>
  <c r="AG3535" i="1"/>
  <c r="AL3535" i="1"/>
  <c r="AV3535" i="1"/>
  <c r="AI3535" i="1"/>
  <c r="AQ3535" i="1"/>
  <c r="AE3535" i="1"/>
  <c r="AP3535" i="1"/>
  <c r="AD3535" i="1"/>
  <c r="AN3535" i="1"/>
  <c r="AA3535" i="1"/>
  <c r="AM3535" i="1"/>
  <c r="AH3535" i="1"/>
  <c r="AF3535" i="1"/>
  <c r="AU3535" i="1"/>
  <c r="AS3538" i="1"/>
  <c r="AK3538" i="1"/>
  <c r="AC3538" i="1"/>
  <c r="AR3538" i="1"/>
  <c r="AJ3538" i="1"/>
  <c r="AB3538" i="1"/>
  <c r="AW3538" i="1"/>
  <c r="AO3538" i="1"/>
  <c r="AG3538" i="1"/>
  <c r="AP3538" i="1"/>
  <c r="AD3538" i="1"/>
  <c r="AN3538" i="1"/>
  <c r="AA3538" i="1"/>
  <c r="AV3538" i="1"/>
  <c r="AI3538" i="1"/>
  <c r="AU3538" i="1"/>
  <c r="AH3538" i="1"/>
  <c r="AT3538" i="1"/>
  <c r="AF3538" i="1"/>
  <c r="AM3538" i="1"/>
  <c r="AL3538" i="1"/>
  <c r="AE3538" i="1"/>
  <c r="AT3559" i="1"/>
  <c r="AQ3562" i="1"/>
  <c r="AT3607" i="1"/>
  <c r="AQ3610" i="1"/>
  <c r="AI3380" i="1"/>
  <c r="AI3384" i="1"/>
  <c r="AI3388" i="1"/>
  <c r="AD3390" i="1"/>
  <c r="AO3390" i="1"/>
  <c r="AI3392" i="1"/>
  <c r="AD3394" i="1"/>
  <c r="AO3394" i="1"/>
  <c r="AI3396" i="1"/>
  <c r="AD3398" i="1"/>
  <c r="AO3398" i="1"/>
  <c r="AI3400" i="1"/>
  <c r="AD3402" i="1"/>
  <c r="AO3402" i="1"/>
  <c r="AI3404" i="1"/>
  <c r="AD3406" i="1"/>
  <c r="AO3406" i="1"/>
  <c r="AI3408" i="1"/>
  <c r="AD3410" i="1"/>
  <c r="AO3410" i="1"/>
  <c r="AI3412" i="1"/>
  <c r="AD3414" i="1"/>
  <c r="AO3414" i="1"/>
  <c r="AI3416" i="1"/>
  <c r="AD3418" i="1"/>
  <c r="AO3418" i="1"/>
  <c r="AI3420" i="1"/>
  <c r="AD3422" i="1"/>
  <c r="AO3422" i="1"/>
  <c r="AI3424" i="1"/>
  <c r="AE3426" i="1"/>
  <c r="AT3426" i="1"/>
  <c r="AD3428" i="1"/>
  <c r="AT3428" i="1"/>
  <c r="AD3430" i="1"/>
  <c r="AT3430" i="1"/>
  <c r="AD3432" i="1"/>
  <c r="AT3432" i="1"/>
  <c r="AD3434" i="1"/>
  <c r="AT3434" i="1"/>
  <c r="AD3436" i="1"/>
  <c r="AT3436" i="1"/>
  <c r="AD3438" i="1"/>
  <c r="AT3438" i="1"/>
  <c r="AD3440" i="1"/>
  <c r="AT3440" i="1"/>
  <c r="AD3442" i="1"/>
  <c r="AT3442" i="1"/>
  <c r="AD3444" i="1"/>
  <c r="AT3444" i="1"/>
  <c r="AD3446" i="1"/>
  <c r="AT3446" i="1"/>
  <c r="AD3448" i="1"/>
  <c r="AT3448" i="1"/>
  <c r="AD3450" i="1"/>
  <c r="AT3450" i="1"/>
  <c r="AD3452" i="1"/>
  <c r="AT3452" i="1"/>
  <c r="AD3454" i="1"/>
  <c r="AT3454" i="1"/>
  <c r="AD3456" i="1"/>
  <c r="AT3456" i="1"/>
  <c r="AL3457" i="1"/>
  <c r="AD3458" i="1"/>
  <c r="AT3458" i="1"/>
  <c r="AL3459" i="1"/>
  <c r="AD3460" i="1"/>
  <c r="AT3460" i="1"/>
  <c r="AL3461" i="1"/>
  <c r="AD3462" i="1"/>
  <c r="AT3462" i="1"/>
  <c r="AL3463" i="1"/>
  <c r="AD3464" i="1"/>
  <c r="AT3464" i="1"/>
  <c r="AL3465" i="1"/>
  <c r="AD3466" i="1"/>
  <c r="AT3466" i="1"/>
  <c r="AL3467" i="1"/>
  <c r="AD3468" i="1"/>
  <c r="AT3468" i="1"/>
  <c r="AL3469" i="1"/>
  <c r="AD3470" i="1"/>
  <c r="AT3470" i="1"/>
  <c r="AL3471" i="1"/>
  <c r="AD3472" i="1"/>
  <c r="AT3472" i="1"/>
  <c r="AL3473" i="1"/>
  <c r="AD3474" i="1"/>
  <c r="AT3474" i="1"/>
  <c r="AL3475" i="1"/>
  <c r="AD3476" i="1"/>
  <c r="AT3476" i="1"/>
  <c r="AL3477" i="1"/>
  <c r="AD3478" i="1"/>
  <c r="AT3478" i="1"/>
  <c r="AL3479" i="1"/>
  <c r="AD3480" i="1"/>
  <c r="AT3480" i="1"/>
  <c r="AL3481" i="1"/>
  <c r="AD3482" i="1"/>
  <c r="AT3482" i="1"/>
  <c r="AL3483" i="1"/>
  <c r="AD3484" i="1"/>
  <c r="AT3484" i="1"/>
  <c r="AL3485" i="1"/>
  <c r="AD3486" i="1"/>
  <c r="AT3486" i="1"/>
  <c r="AL3487" i="1"/>
  <c r="AD3488" i="1"/>
  <c r="AT3488" i="1"/>
  <c r="AL3489" i="1"/>
  <c r="AD3490" i="1"/>
  <c r="AT3490" i="1"/>
  <c r="AL3491" i="1"/>
  <c r="AD3492" i="1"/>
  <c r="AT3492" i="1"/>
  <c r="AL3493" i="1"/>
  <c r="AD3494" i="1"/>
  <c r="AT3494" i="1"/>
  <c r="AL3495" i="1"/>
  <c r="AD3496" i="1"/>
  <c r="AT3496" i="1"/>
  <c r="AL3497" i="1"/>
  <c r="AF3502" i="1"/>
  <c r="AH3503" i="1"/>
  <c r="AT3507" i="1"/>
  <c r="AS3515" i="1"/>
  <c r="AK3515" i="1"/>
  <c r="AC3515" i="1"/>
  <c r="AR3515" i="1"/>
  <c r="AJ3515" i="1"/>
  <c r="AB3515" i="1"/>
  <c r="AW3515" i="1"/>
  <c r="AO3515" i="1"/>
  <c r="AG3515" i="1"/>
  <c r="AQ3515" i="1"/>
  <c r="AE3515" i="1"/>
  <c r="AP3515" i="1"/>
  <c r="AD3515" i="1"/>
  <c r="AL3515" i="1"/>
  <c r="AV3515" i="1"/>
  <c r="AI3515" i="1"/>
  <c r="AU3515" i="1"/>
  <c r="AH3515" i="1"/>
  <c r="AN3523" i="1"/>
  <c r="AS3531" i="1"/>
  <c r="AK3531" i="1"/>
  <c r="AC3531" i="1"/>
  <c r="AR3531" i="1"/>
  <c r="AJ3531" i="1"/>
  <c r="AB3531" i="1"/>
  <c r="AW3531" i="1"/>
  <c r="AO3531" i="1"/>
  <c r="AG3531" i="1"/>
  <c r="AQ3531" i="1"/>
  <c r="AE3531" i="1"/>
  <c r="AP3531" i="1"/>
  <c r="AD3531" i="1"/>
  <c r="AL3531" i="1"/>
  <c r="AV3531" i="1"/>
  <c r="AI3531" i="1"/>
  <c r="AU3531" i="1"/>
  <c r="AH3531" i="1"/>
  <c r="AN3539" i="1"/>
  <c r="AS3547" i="1"/>
  <c r="AK3547" i="1"/>
  <c r="AC3547" i="1"/>
  <c r="AR3547" i="1"/>
  <c r="AJ3547" i="1"/>
  <c r="AB3547" i="1"/>
  <c r="AW3547" i="1"/>
  <c r="AO3547" i="1"/>
  <c r="AG3547" i="1"/>
  <c r="AQ3547" i="1"/>
  <c r="AE3547" i="1"/>
  <c r="AP3547" i="1"/>
  <c r="AD3547" i="1"/>
  <c r="AL3547" i="1"/>
  <c r="AV3547" i="1"/>
  <c r="AI3547" i="1"/>
  <c r="AU3547" i="1"/>
  <c r="AH3547" i="1"/>
  <c r="AN3555" i="1"/>
  <c r="AS3563" i="1"/>
  <c r="AK3563" i="1"/>
  <c r="AC3563" i="1"/>
  <c r="AR3563" i="1"/>
  <c r="AJ3563" i="1"/>
  <c r="AB3563" i="1"/>
  <c r="AW3563" i="1"/>
  <c r="AO3563" i="1"/>
  <c r="AG3563" i="1"/>
  <c r="AQ3563" i="1"/>
  <c r="AE3563" i="1"/>
  <c r="AP3563" i="1"/>
  <c r="AD3563" i="1"/>
  <c r="AL3563" i="1"/>
  <c r="AV3563" i="1"/>
  <c r="AI3563" i="1"/>
  <c r="AU3563" i="1"/>
  <c r="AH3563" i="1"/>
  <c r="AN3571" i="1"/>
  <c r="AS3579" i="1"/>
  <c r="AK3579" i="1"/>
  <c r="AC3579" i="1"/>
  <c r="AR3579" i="1"/>
  <c r="AJ3579" i="1"/>
  <c r="AB3579" i="1"/>
  <c r="AW3579" i="1"/>
  <c r="AO3579" i="1"/>
  <c r="AG3579" i="1"/>
  <c r="AQ3579" i="1"/>
  <c r="AE3579" i="1"/>
  <c r="AP3579" i="1"/>
  <c r="AD3579" i="1"/>
  <c r="AL3579" i="1"/>
  <c r="AV3579" i="1"/>
  <c r="AI3579" i="1"/>
  <c r="AU3579" i="1"/>
  <c r="AH3579" i="1"/>
  <c r="AN3587" i="1"/>
  <c r="AS3595" i="1"/>
  <c r="AK3595" i="1"/>
  <c r="AC3595" i="1"/>
  <c r="AR3595" i="1"/>
  <c r="AJ3595" i="1"/>
  <c r="AB3595" i="1"/>
  <c r="AW3595" i="1"/>
  <c r="AO3595" i="1"/>
  <c r="AG3595" i="1"/>
  <c r="AQ3595" i="1"/>
  <c r="AE3595" i="1"/>
  <c r="AP3595" i="1"/>
  <c r="AD3595" i="1"/>
  <c r="AL3595" i="1"/>
  <c r="AV3595" i="1"/>
  <c r="AI3595" i="1"/>
  <c r="AU3595" i="1"/>
  <c r="AH3595" i="1"/>
  <c r="AN3603" i="1"/>
  <c r="AS3611" i="1"/>
  <c r="AK3611" i="1"/>
  <c r="AC3611" i="1"/>
  <c r="AR3611" i="1"/>
  <c r="AJ3611" i="1"/>
  <c r="AB3611" i="1"/>
  <c r="AW3611" i="1"/>
  <c r="AO3611" i="1"/>
  <c r="AG3611" i="1"/>
  <c r="AQ3611" i="1"/>
  <c r="AE3611" i="1"/>
  <c r="AP3611" i="1"/>
  <c r="AD3611" i="1"/>
  <c r="AL3611" i="1"/>
  <c r="AV3611" i="1"/>
  <c r="AI3611" i="1"/>
  <c r="AU3611" i="1"/>
  <c r="AH3611" i="1"/>
  <c r="AN3619" i="1"/>
  <c r="AS3627" i="1"/>
  <c r="AK3627" i="1"/>
  <c r="AC3627" i="1"/>
  <c r="AR3627" i="1"/>
  <c r="AJ3627" i="1"/>
  <c r="AB3627" i="1"/>
  <c r="AW3627" i="1"/>
  <c r="AO3627" i="1"/>
  <c r="AG3627" i="1"/>
  <c r="AQ3627" i="1"/>
  <c r="AE3627" i="1"/>
  <c r="AP3627" i="1"/>
  <c r="AD3627" i="1"/>
  <c r="AL3627" i="1"/>
  <c r="AV3627" i="1"/>
  <c r="AI3627" i="1"/>
  <c r="AU3627" i="1"/>
  <c r="AH3627" i="1"/>
  <c r="AN3635" i="1"/>
  <c r="AS3641" i="1"/>
  <c r="AK3641" i="1"/>
  <c r="AC3641" i="1"/>
  <c r="AR3641" i="1"/>
  <c r="AJ3641" i="1"/>
  <c r="AB3641" i="1"/>
  <c r="AQ3641" i="1"/>
  <c r="AI3641" i="1"/>
  <c r="AA3641" i="1"/>
  <c r="AW3641" i="1"/>
  <c r="AO3641" i="1"/>
  <c r="AG3641" i="1"/>
  <c r="AU3641" i="1"/>
  <c r="AE3641" i="1"/>
  <c r="AT3641" i="1"/>
  <c r="AD3641" i="1"/>
  <c r="AM3641" i="1"/>
  <c r="AL3641" i="1"/>
  <c r="AH3641" i="1"/>
  <c r="AS3649" i="1"/>
  <c r="AK3649" i="1"/>
  <c r="AC3649" i="1"/>
  <c r="AR3649" i="1"/>
  <c r="AJ3649" i="1"/>
  <c r="AB3649" i="1"/>
  <c r="AQ3649" i="1"/>
  <c r="AI3649" i="1"/>
  <c r="AA3649" i="1"/>
  <c r="AW3649" i="1"/>
  <c r="AO3649" i="1"/>
  <c r="AG3649" i="1"/>
  <c r="AU3649" i="1"/>
  <c r="AE3649" i="1"/>
  <c r="AT3649" i="1"/>
  <c r="AD3649" i="1"/>
  <c r="AM3649" i="1"/>
  <c r="AL3649" i="1"/>
  <c r="AH3649" i="1"/>
  <c r="AS3380" i="1"/>
  <c r="AK3380" i="1"/>
  <c r="AC3380" i="1"/>
  <c r="AV3380" i="1"/>
  <c r="AN3380" i="1"/>
  <c r="AF3380" i="1"/>
  <c r="AJ3380" i="1"/>
  <c r="AU3380" i="1"/>
  <c r="AS3384" i="1"/>
  <c r="AK3384" i="1"/>
  <c r="AC3384" i="1"/>
  <c r="AV3384" i="1"/>
  <c r="AN3384" i="1"/>
  <c r="AF3384" i="1"/>
  <c r="AJ3384" i="1"/>
  <c r="AU3384" i="1"/>
  <c r="AS3388" i="1"/>
  <c r="AK3388" i="1"/>
  <c r="AC3388" i="1"/>
  <c r="AV3388" i="1"/>
  <c r="AN3388" i="1"/>
  <c r="AF3388" i="1"/>
  <c r="AJ3388" i="1"/>
  <c r="AU3388" i="1"/>
  <c r="AE3390" i="1"/>
  <c r="AS3392" i="1"/>
  <c r="AK3392" i="1"/>
  <c r="AC3392" i="1"/>
  <c r="AV3392" i="1"/>
  <c r="AN3392" i="1"/>
  <c r="AF3392" i="1"/>
  <c r="AJ3392" i="1"/>
  <c r="AU3392" i="1"/>
  <c r="AE3394" i="1"/>
  <c r="AS3396" i="1"/>
  <c r="AK3396" i="1"/>
  <c r="AC3396" i="1"/>
  <c r="AV3396" i="1"/>
  <c r="AN3396" i="1"/>
  <c r="AF3396" i="1"/>
  <c r="AJ3396" i="1"/>
  <c r="AU3396" i="1"/>
  <c r="AE3398" i="1"/>
  <c r="AS3400" i="1"/>
  <c r="AK3400" i="1"/>
  <c r="AC3400" i="1"/>
  <c r="AV3400" i="1"/>
  <c r="AN3400" i="1"/>
  <c r="AF3400" i="1"/>
  <c r="AJ3400" i="1"/>
  <c r="AU3400" i="1"/>
  <c r="AE3402" i="1"/>
  <c r="AS3404" i="1"/>
  <c r="AK3404" i="1"/>
  <c r="AC3404" i="1"/>
  <c r="AV3404" i="1"/>
  <c r="AN3404" i="1"/>
  <c r="AF3404" i="1"/>
  <c r="AJ3404" i="1"/>
  <c r="AU3404" i="1"/>
  <c r="AE3406" i="1"/>
  <c r="AS3408" i="1"/>
  <c r="AK3408" i="1"/>
  <c r="AC3408" i="1"/>
  <c r="AV3408" i="1"/>
  <c r="AN3408" i="1"/>
  <c r="AF3408" i="1"/>
  <c r="AJ3408" i="1"/>
  <c r="AU3408" i="1"/>
  <c r="AE3410" i="1"/>
  <c r="AS3412" i="1"/>
  <c r="AK3412" i="1"/>
  <c r="AC3412" i="1"/>
  <c r="AV3412" i="1"/>
  <c r="AN3412" i="1"/>
  <c r="AF3412" i="1"/>
  <c r="AJ3412" i="1"/>
  <c r="AU3412" i="1"/>
  <c r="AE3414" i="1"/>
  <c r="AS3416" i="1"/>
  <c r="AK3416" i="1"/>
  <c r="AC3416" i="1"/>
  <c r="AV3416" i="1"/>
  <c r="AN3416" i="1"/>
  <c r="AF3416" i="1"/>
  <c r="AJ3416" i="1"/>
  <c r="AU3416" i="1"/>
  <c r="AE3418" i="1"/>
  <c r="AS3420" i="1"/>
  <c r="AK3420" i="1"/>
  <c r="AC3420" i="1"/>
  <c r="AV3420" i="1"/>
  <c r="AN3420" i="1"/>
  <c r="AF3420" i="1"/>
  <c r="AJ3420" i="1"/>
  <c r="AU3420" i="1"/>
  <c r="AE3422" i="1"/>
  <c r="AS3424" i="1"/>
  <c r="AK3424" i="1"/>
  <c r="AC3424" i="1"/>
  <c r="AV3424" i="1"/>
  <c r="AN3424" i="1"/>
  <c r="AF3424" i="1"/>
  <c r="AJ3424" i="1"/>
  <c r="AU3424" i="1"/>
  <c r="AG3426" i="1"/>
  <c r="AE3428" i="1"/>
  <c r="AU3428" i="1"/>
  <c r="AE3430" i="1"/>
  <c r="AU3430" i="1"/>
  <c r="AE3432" i="1"/>
  <c r="AU3432" i="1"/>
  <c r="AE3434" i="1"/>
  <c r="AU3434" i="1"/>
  <c r="AE3436" i="1"/>
  <c r="AU3436" i="1"/>
  <c r="AE3438" i="1"/>
  <c r="AU3438" i="1"/>
  <c r="AE3440" i="1"/>
  <c r="AU3440" i="1"/>
  <c r="AE3442" i="1"/>
  <c r="AU3442" i="1"/>
  <c r="AE3444" i="1"/>
  <c r="AU3444" i="1"/>
  <c r="AE3446" i="1"/>
  <c r="AU3446" i="1"/>
  <c r="AE3448" i="1"/>
  <c r="AU3448" i="1"/>
  <c r="AE3450" i="1"/>
  <c r="AU3450" i="1"/>
  <c r="AE3452" i="1"/>
  <c r="AU3452" i="1"/>
  <c r="AE3454" i="1"/>
  <c r="AU3454" i="1"/>
  <c r="AE3456" i="1"/>
  <c r="AU3456" i="1"/>
  <c r="AE3458" i="1"/>
  <c r="AU3458" i="1"/>
  <c r="AE3460" i="1"/>
  <c r="AU3460" i="1"/>
  <c r="AE3462" i="1"/>
  <c r="AU3462" i="1"/>
  <c r="AE3464" i="1"/>
  <c r="AU3464" i="1"/>
  <c r="AE3466" i="1"/>
  <c r="AU3466" i="1"/>
  <c r="AE3468" i="1"/>
  <c r="AU3468" i="1"/>
  <c r="AE3470" i="1"/>
  <c r="AU3470" i="1"/>
  <c r="AE3472" i="1"/>
  <c r="AU3472" i="1"/>
  <c r="AE3474" i="1"/>
  <c r="AU3474" i="1"/>
  <c r="AE3476" i="1"/>
  <c r="AU3476" i="1"/>
  <c r="AE3478" i="1"/>
  <c r="AU3478" i="1"/>
  <c r="AE3480" i="1"/>
  <c r="AU3480" i="1"/>
  <c r="AE3482" i="1"/>
  <c r="AU3482" i="1"/>
  <c r="AE3484" i="1"/>
  <c r="AU3484" i="1"/>
  <c r="AE3486" i="1"/>
  <c r="AU3486" i="1"/>
  <c r="AE3488" i="1"/>
  <c r="AU3488" i="1"/>
  <c r="AE3490" i="1"/>
  <c r="AU3490" i="1"/>
  <c r="AE3492" i="1"/>
  <c r="AU3492" i="1"/>
  <c r="AE3494" i="1"/>
  <c r="AU3494" i="1"/>
  <c r="AE3496" i="1"/>
  <c r="AU3496" i="1"/>
  <c r="AL3502" i="1"/>
  <c r="AA3595" i="1"/>
  <c r="AA3611" i="1"/>
  <c r="AA3627" i="1"/>
  <c r="AF3641" i="1"/>
  <c r="AF3649" i="1"/>
  <c r="AS3457" i="1"/>
  <c r="AK3457" i="1"/>
  <c r="AC3457" i="1"/>
  <c r="AR3457" i="1"/>
  <c r="AJ3457" i="1"/>
  <c r="AB3457" i="1"/>
  <c r="AW3457" i="1"/>
  <c r="AO3457" i="1"/>
  <c r="AG3457" i="1"/>
  <c r="AV3457" i="1"/>
  <c r="AN3457" i="1"/>
  <c r="AF3457" i="1"/>
  <c r="AP3457" i="1"/>
  <c r="AS3459" i="1"/>
  <c r="AK3459" i="1"/>
  <c r="AC3459" i="1"/>
  <c r="AR3459" i="1"/>
  <c r="AJ3459" i="1"/>
  <c r="AB3459" i="1"/>
  <c r="AW3459" i="1"/>
  <c r="AO3459" i="1"/>
  <c r="AG3459" i="1"/>
  <c r="AV3459" i="1"/>
  <c r="AN3459" i="1"/>
  <c r="AF3459" i="1"/>
  <c r="AP3459" i="1"/>
  <c r="AS3461" i="1"/>
  <c r="AK3461" i="1"/>
  <c r="AC3461" i="1"/>
  <c r="AR3461" i="1"/>
  <c r="AJ3461" i="1"/>
  <c r="AB3461" i="1"/>
  <c r="AW3461" i="1"/>
  <c r="AO3461" i="1"/>
  <c r="AG3461" i="1"/>
  <c r="AV3461" i="1"/>
  <c r="AN3461" i="1"/>
  <c r="AF3461" i="1"/>
  <c r="AP3461" i="1"/>
  <c r="AS3463" i="1"/>
  <c r="AK3463" i="1"/>
  <c r="AC3463" i="1"/>
  <c r="AR3463" i="1"/>
  <c r="AJ3463" i="1"/>
  <c r="AB3463" i="1"/>
  <c r="AW3463" i="1"/>
  <c r="AO3463" i="1"/>
  <c r="AG3463" i="1"/>
  <c r="AV3463" i="1"/>
  <c r="AN3463" i="1"/>
  <c r="AF3463" i="1"/>
  <c r="AP3463" i="1"/>
  <c r="AS3465" i="1"/>
  <c r="AK3465" i="1"/>
  <c r="AC3465" i="1"/>
  <c r="AR3465" i="1"/>
  <c r="AJ3465" i="1"/>
  <c r="AB3465" i="1"/>
  <c r="AW3465" i="1"/>
  <c r="AO3465" i="1"/>
  <c r="AG3465" i="1"/>
  <c r="AV3465" i="1"/>
  <c r="AN3465" i="1"/>
  <c r="AF3465" i="1"/>
  <c r="AP3465" i="1"/>
  <c r="AS3467" i="1"/>
  <c r="AK3467" i="1"/>
  <c r="AC3467" i="1"/>
  <c r="AR3467" i="1"/>
  <c r="AJ3467" i="1"/>
  <c r="AB3467" i="1"/>
  <c r="AW3467" i="1"/>
  <c r="AO3467" i="1"/>
  <c r="AG3467" i="1"/>
  <c r="AV3467" i="1"/>
  <c r="AN3467" i="1"/>
  <c r="AF3467" i="1"/>
  <c r="AP3467" i="1"/>
  <c r="AS3469" i="1"/>
  <c r="AK3469" i="1"/>
  <c r="AC3469" i="1"/>
  <c r="AR3469" i="1"/>
  <c r="AJ3469" i="1"/>
  <c r="AB3469" i="1"/>
  <c r="AW3469" i="1"/>
  <c r="AO3469" i="1"/>
  <c r="AG3469" i="1"/>
  <c r="AV3469" i="1"/>
  <c r="AN3469" i="1"/>
  <c r="AF3469" i="1"/>
  <c r="AP3469" i="1"/>
  <c r="AS3471" i="1"/>
  <c r="AK3471" i="1"/>
  <c r="AC3471" i="1"/>
  <c r="AR3471" i="1"/>
  <c r="AJ3471" i="1"/>
  <c r="AB3471" i="1"/>
  <c r="AW3471" i="1"/>
  <c r="AO3471" i="1"/>
  <c r="AG3471" i="1"/>
  <c r="AV3471" i="1"/>
  <c r="AN3471" i="1"/>
  <c r="AF3471" i="1"/>
  <c r="AP3471" i="1"/>
  <c r="AS3473" i="1"/>
  <c r="AK3473" i="1"/>
  <c r="AC3473" i="1"/>
  <c r="AR3473" i="1"/>
  <c r="AJ3473" i="1"/>
  <c r="AB3473" i="1"/>
  <c r="AW3473" i="1"/>
  <c r="AO3473" i="1"/>
  <c r="AG3473" i="1"/>
  <c r="AV3473" i="1"/>
  <c r="AN3473" i="1"/>
  <c r="AF3473" i="1"/>
  <c r="AP3473" i="1"/>
  <c r="AS3475" i="1"/>
  <c r="AK3475" i="1"/>
  <c r="AC3475" i="1"/>
  <c r="AR3475" i="1"/>
  <c r="AJ3475" i="1"/>
  <c r="AB3475" i="1"/>
  <c r="AW3475" i="1"/>
  <c r="AO3475" i="1"/>
  <c r="AG3475" i="1"/>
  <c r="AV3475" i="1"/>
  <c r="AN3475" i="1"/>
  <c r="AF3475" i="1"/>
  <c r="AP3475" i="1"/>
  <c r="AS3477" i="1"/>
  <c r="AK3477" i="1"/>
  <c r="AC3477" i="1"/>
  <c r="AR3477" i="1"/>
  <c r="AJ3477" i="1"/>
  <c r="AB3477" i="1"/>
  <c r="AW3477" i="1"/>
  <c r="AO3477" i="1"/>
  <c r="AG3477" i="1"/>
  <c r="AV3477" i="1"/>
  <c r="AN3477" i="1"/>
  <c r="AF3477" i="1"/>
  <c r="AP3477" i="1"/>
  <c r="AS3479" i="1"/>
  <c r="AK3479" i="1"/>
  <c r="AC3479" i="1"/>
  <c r="AR3479" i="1"/>
  <c r="AJ3479" i="1"/>
  <c r="AB3479" i="1"/>
  <c r="AW3479" i="1"/>
  <c r="AO3479" i="1"/>
  <c r="AG3479" i="1"/>
  <c r="AV3479" i="1"/>
  <c r="AN3479" i="1"/>
  <c r="AF3479" i="1"/>
  <c r="AP3479" i="1"/>
  <c r="AS3481" i="1"/>
  <c r="AK3481" i="1"/>
  <c r="AC3481" i="1"/>
  <c r="AR3481" i="1"/>
  <c r="AJ3481" i="1"/>
  <c r="AB3481" i="1"/>
  <c r="AW3481" i="1"/>
  <c r="AO3481" i="1"/>
  <c r="AG3481" i="1"/>
  <c r="AV3481" i="1"/>
  <c r="AN3481" i="1"/>
  <c r="AF3481" i="1"/>
  <c r="AP3481" i="1"/>
  <c r="AS3483" i="1"/>
  <c r="AK3483" i="1"/>
  <c r="AC3483" i="1"/>
  <c r="AR3483" i="1"/>
  <c r="AJ3483" i="1"/>
  <c r="AB3483" i="1"/>
  <c r="AW3483" i="1"/>
  <c r="AO3483" i="1"/>
  <c r="AG3483" i="1"/>
  <c r="AV3483" i="1"/>
  <c r="AN3483" i="1"/>
  <c r="AF3483" i="1"/>
  <c r="AP3483" i="1"/>
  <c r="AS3485" i="1"/>
  <c r="AK3485" i="1"/>
  <c r="AC3485" i="1"/>
  <c r="AR3485" i="1"/>
  <c r="AJ3485" i="1"/>
  <c r="AB3485" i="1"/>
  <c r="AW3485" i="1"/>
  <c r="AO3485" i="1"/>
  <c r="AG3485" i="1"/>
  <c r="AV3485" i="1"/>
  <c r="AN3485" i="1"/>
  <c r="AF3485" i="1"/>
  <c r="AP3485" i="1"/>
  <c r="AS3487" i="1"/>
  <c r="AK3487" i="1"/>
  <c r="AC3487" i="1"/>
  <c r="AR3487" i="1"/>
  <c r="AJ3487" i="1"/>
  <c r="AB3487" i="1"/>
  <c r="AW3487" i="1"/>
  <c r="AO3487" i="1"/>
  <c r="AG3487" i="1"/>
  <c r="AV3487" i="1"/>
  <c r="AN3487" i="1"/>
  <c r="AF3487" i="1"/>
  <c r="AP3487" i="1"/>
  <c r="AS3489" i="1"/>
  <c r="AK3489" i="1"/>
  <c r="AC3489" i="1"/>
  <c r="AR3489" i="1"/>
  <c r="AJ3489" i="1"/>
  <c r="AB3489" i="1"/>
  <c r="AW3489" i="1"/>
  <c r="AO3489" i="1"/>
  <c r="AG3489" i="1"/>
  <c r="AV3489" i="1"/>
  <c r="AN3489" i="1"/>
  <c r="AF3489" i="1"/>
  <c r="AP3489" i="1"/>
  <c r="AS3491" i="1"/>
  <c r="AK3491" i="1"/>
  <c r="AC3491" i="1"/>
  <c r="AR3491" i="1"/>
  <c r="AJ3491" i="1"/>
  <c r="AB3491" i="1"/>
  <c r="AW3491" i="1"/>
  <c r="AO3491" i="1"/>
  <c r="AG3491" i="1"/>
  <c r="AV3491" i="1"/>
  <c r="AN3491" i="1"/>
  <c r="AF3491" i="1"/>
  <c r="AP3491" i="1"/>
  <c r="AS3493" i="1"/>
  <c r="AK3493" i="1"/>
  <c r="AC3493" i="1"/>
  <c r="AR3493" i="1"/>
  <c r="AJ3493" i="1"/>
  <c r="AB3493" i="1"/>
  <c r="AW3493" i="1"/>
  <c r="AO3493" i="1"/>
  <c r="AG3493" i="1"/>
  <c r="AV3493" i="1"/>
  <c r="AN3493" i="1"/>
  <c r="AF3493" i="1"/>
  <c r="AP3493" i="1"/>
  <c r="AS3495" i="1"/>
  <c r="AK3495" i="1"/>
  <c r="AC3495" i="1"/>
  <c r="AR3495" i="1"/>
  <c r="AJ3495" i="1"/>
  <c r="AB3495" i="1"/>
  <c r="AW3495" i="1"/>
  <c r="AO3495" i="1"/>
  <c r="AG3495" i="1"/>
  <c r="AV3495" i="1"/>
  <c r="AN3495" i="1"/>
  <c r="AF3495" i="1"/>
  <c r="AP3495" i="1"/>
  <c r="AR3497" i="1"/>
  <c r="AT3497" i="1"/>
  <c r="AK3497" i="1"/>
  <c r="AC3497" i="1"/>
  <c r="AS3497" i="1"/>
  <c r="AJ3497" i="1"/>
  <c r="AB3497" i="1"/>
  <c r="AO3497" i="1"/>
  <c r="AG3497" i="1"/>
  <c r="AW3497" i="1"/>
  <c r="AN3497" i="1"/>
  <c r="AF3497" i="1"/>
  <c r="AP3497" i="1"/>
  <c r="AS3507" i="1"/>
  <c r="AK3507" i="1"/>
  <c r="AC3507" i="1"/>
  <c r="AR3507" i="1"/>
  <c r="AJ3507" i="1"/>
  <c r="AB3507" i="1"/>
  <c r="AW3507" i="1"/>
  <c r="AO3507" i="1"/>
  <c r="AG3507" i="1"/>
  <c r="AQ3507" i="1"/>
  <c r="AE3507" i="1"/>
  <c r="AP3507" i="1"/>
  <c r="AD3507" i="1"/>
  <c r="AL3507" i="1"/>
  <c r="AV3507" i="1"/>
  <c r="AI3507" i="1"/>
  <c r="AF3627" i="1"/>
  <c r="AN3641" i="1"/>
  <c r="AS3643" i="1"/>
  <c r="AK3643" i="1"/>
  <c r="AC3643" i="1"/>
  <c r="AR3643" i="1"/>
  <c r="AJ3643" i="1"/>
  <c r="AB3643" i="1"/>
  <c r="AQ3643" i="1"/>
  <c r="AI3643" i="1"/>
  <c r="AA3643" i="1"/>
  <c r="AW3643" i="1"/>
  <c r="AO3643" i="1"/>
  <c r="AG3643" i="1"/>
  <c r="AU3643" i="1"/>
  <c r="AE3643" i="1"/>
  <c r="AT3643" i="1"/>
  <c r="AD3643" i="1"/>
  <c r="AM3643" i="1"/>
  <c r="AL3643" i="1"/>
  <c r="AH3643" i="1"/>
  <c r="AN3649" i="1"/>
  <c r="AS3651" i="1"/>
  <c r="AK3651" i="1"/>
  <c r="AC3651" i="1"/>
  <c r="AR3651" i="1"/>
  <c r="AJ3651" i="1"/>
  <c r="AB3651" i="1"/>
  <c r="AQ3651" i="1"/>
  <c r="AI3651" i="1"/>
  <c r="AA3651" i="1"/>
  <c r="AW3651" i="1"/>
  <c r="AO3651" i="1"/>
  <c r="AG3651" i="1"/>
  <c r="AU3651" i="1"/>
  <c r="AE3651" i="1"/>
  <c r="AT3651" i="1"/>
  <c r="AD3651" i="1"/>
  <c r="AM3651" i="1"/>
  <c r="AL3651" i="1"/>
  <c r="AH3651" i="1"/>
  <c r="AL3428" i="1"/>
  <c r="AL3430" i="1"/>
  <c r="AL3432" i="1"/>
  <c r="AL3434" i="1"/>
  <c r="AL3436" i="1"/>
  <c r="AL3438" i="1"/>
  <c r="AL3440" i="1"/>
  <c r="AL3442" i="1"/>
  <c r="AL3444" i="1"/>
  <c r="AL3446" i="1"/>
  <c r="AL3448" i="1"/>
  <c r="AL3450" i="1"/>
  <c r="AL3452" i="1"/>
  <c r="AL3454" i="1"/>
  <c r="AL3456" i="1"/>
  <c r="AD3457" i="1"/>
  <c r="AT3457" i="1"/>
  <c r="AL3458" i="1"/>
  <c r="AD3459" i="1"/>
  <c r="AT3459" i="1"/>
  <c r="AL3460" i="1"/>
  <c r="AD3461" i="1"/>
  <c r="AT3461" i="1"/>
  <c r="AL3462" i="1"/>
  <c r="AD3463" i="1"/>
  <c r="AT3463" i="1"/>
  <c r="AL3464" i="1"/>
  <c r="AD3465" i="1"/>
  <c r="AT3465" i="1"/>
  <c r="AL3466" i="1"/>
  <c r="AD3467" i="1"/>
  <c r="AT3467" i="1"/>
  <c r="AL3468" i="1"/>
  <c r="AD3469" i="1"/>
  <c r="AT3469" i="1"/>
  <c r="AL3470" i="1"/>
  <c r="AD3471" i="1"/>
  <c r="AT3471" i="1"/>
  <c r="AL3472" i="1"/>
  <c r="AD3473" i="1"/>
  <c r="AT3473" i="1"/>
  <c r="AL3474" i="1"/>
  <c r="AD3475" i="1"/>
  <c r="AT3475" i="1"/>
  <c r="AL3476" i="1"/>
  <c r="AD3477" i="1"/>
  <c r="AT3477" i="1"/>
  <c r="AL3478" i="1"/>
  <c r="AD3479" i="1"/>
  <c r="AT3479" i="1"/>
  <c r="AL3480" i="1"/>
  <c r="AD3481" i="1"/>
  <c r="AT3481" i="1"/>
  <c r="AL3482" i="1"/>
  <c r="AD3483" i="1"/>
  <c r="AT3483" i="1"/>
  <c r="AL3484" i="1"/>
  <c r="AD3485" i="1"/>
  <c r="AT3485" i="1"/>
  <c r="AL3486" i="1"/>
  <c r="AD3487" i="1"/>
  <c r="AT3487" i="1"/>
  <c r="AL3488" i="1"/>
  <c r="AD3489" i="1"/>
  <c r="AT3489" i="1"/>
  <c r="AL3490" i="1"/>
  <c r="AD3491" i="1"/>
  <c r="AT3491" i="1"/>
  <c r="AL3492" i="1"/>
  <c r="AD3493" i="1"/>
  <c r="AT3493" i="1"/>
  <c r="AL3494" i="1"/>
  <c r="AD3495" i="1"/>
  <c r="AT3495" i="1"/>
  <c r="AL3496" i="1"/>
  <c r="AD3497" i="1"/>
  <c r="AU3497" i="1"/>
  <c r="AF3507" i="1"/>
  <c r="AS3523" i="1"/>
  <c r="AK3523" i="1"/>
  <c r="AC3523" i="1"/>
  <c r="AR3523" i="1"/>
  <c r="AJ3523" i="1"/>
  <c r="AB3523" i="1"/>
  <c r="AW3523" i="1"/>
  <c r="AO3523" i="1"/>
  <c r="AG3523" i="1"/>
  <c r="AQ3523" i="1"/>
  <c r="AE3523" i="1"/>
  <c r="AP3523" i="1"/>
  <c r="AD3523" i="1"/>
  <c r="AL3523" i="1"/>
  <c r="AV3523" i="1"/>
  <c r="AI3523" i="1"/>
  <c r="AU3523" i="1"/>
  <c r="AH3523" i="1"/>
  <c r="AS3539" i="1"/>
  <c r="AK3539" i="1"/>
  <c r="AC3539" i="1"/>
  <c r="AR3539" i="1"/>
  <c r="AJ3539" i="1"/>
  <c r="AB3539" i="1"/>
  <c r="AW3539" i="1"/>
  <c r="AO3539" i="1"/>
  <c r="AG3539" i="1"/>
  <c r="AQ3539" i="1"/>
  <c r="AE3539" i="1"/>
  <c r="AP3539" i="1"/>
  <c r="AD3539" i="1"/>
  <c r="AL3539" i="1"/>
  <c r="AV3539" i="1"/>
  <c r="AI3539" i="1"/>
  <c r="AU3539" i="1"/>
  <c r="AH3539" i="1"/>
  <c r="AS3555" i="1"/>
  <c r="AK3555" i="1"/>
  <c r="AC3555" i="1"/>
  <c r="AR3555" i="1"/>
  <c r="AJ3555" i="1"/>
  <c r="AB3555" i="1"/>
  <c r="AW3555" i="1"/>
  <c r="AO3555" i="1"/>
  <c r="AG3555" i="1"/>
  <c r="AQ3555" i="1"/>
  <c r="AE3555" i="1"/>
  <c r="AP3555" i="1"/>
  <c r="AD3555" i="1"/>
  <c r="AL3555" i="1"/>
  <c r="AV3555" i="1"/>
  <c r="AI3555" i="1"/>
  <c r="AU3555" i="1"/>
  <c r="AH3555" i="1"/>
  <c r="AS3571" i="1"/>
  <c r="AK3571" i="1"/>
  <c r="AC3571" i="1"/>
  <c r="AR3571" i="1"/>
  <c r="AJ3571" i="1"/>
  <c r="AB3571" i="1"/>
  <c r="AW3571" i="1"/>
  <c r="AO3571" i="1"/>
  <c r="AG3571" i="1"/>
  <c r="AQ3571" i="1"/>
  <c r="AE3571" i="1"/>
  <c r="AP3571" i="1"/>
  <c r="AD3571" i="1"/>
  <c r="AL3571" i="1"/>
  <c r="AV3571" i="1"/>
  <c r="AI3571" i="1"/>
  <c r="AU3571" i="1"/>
  <c r="AH3571" i="1"/>
  <c r="AS3587" i="1"/>
  <c r="AK3587" i="1"/>
  <c r="AC3587" i="1"/>
  <c r="AR3587" i="1"/>
  <c r="AJ3587" i="1"/>
  <c r="AB3587" i="1"/>
  <c r="AW3587" i="1"/>
  <c r="AO3587" i="1"/>
  <c r="AG3587" i="1"/>
  <c r="AQ3587" i="1"/>
  <c r="AE3587" i="1"/>
  <c r="AP3587" i="1"/>
  <c r="AD3587" i="1"/>
  <c r="AL3587" i="1"/>
  <c r="AV3587" i="1"/>
  <c r="AI3587" i="1"/>
  <c r="AU3587" i="1"/>
  <c r="AH3587" i="1"/>
  <c r="AS3603" i="1"/>
  <c r="AK3603" i="1"/>
  <c r="AC3603" i="1"/>
  <c r="AR3603" i="1"/>
  <c r="AJ3603" i="1"/>
  <c r="AB3603" i="1"/>
  <c r="AW3603" i="1"/>
  <c r="AO3603" i="1"/>
  <c r="AG3603" i="1"/>
  <c r="AQ3603" i="1"/>
  <c r="AE3603" i="1"/>
  <c r="AP3603" i="1"/>
  <c r="AD3603" i="1"/>
  <c r="AL3603" i="1"/>
  <c r="AV3603" i="1"/>
  <c r="AI3603" i="1"/>
  <c r="AU3603" i="1"/>
  <c r="AH3603" i="1"/>
  <c r="AS3619" i="1"/>
  <c r="AK3619" i="1"/>
  <c r="AC3619" i="1"/>
  <c r="AR3619" i="1"/>
  <c r="AJ3619" i="1"/>
  <c r="AB3619" i="1"/>
  <c r="AW3619" i="1"/>
  <c r="AO3619" i="1"/>
  <c r="AG3619" i="1"/>
  <c r="AQ3619" i="1"/>
  <c r="AE3619" i="1"/>
  <c r="AP3619" i="1"/>
  <c r="AD3619" i="1"/>
  <c r="AL3619" i="1"/>
  <c r="AV3619" i="1"/>
  <c r="AI3619" i="1"/>
  <c r="AU3619" i="1"/>
  <c r="AH3619" i="1"/>
  <c r="AS3635" i="1"/>
  <c r="AK3635" i="1"/>
  <c r="AC3635" i="1"/>
  <c r="AR3635" i="1"/>
  <c r="AJ3635" i="1"/>
  <c r="AB3635" i="1"/>
  <c r="AW3635" i="1"/>
  <c r="AO3635" i="1"/>
  <c r="AG3635" i="1"/>
  <c r="AQ3635" i="1"/>
  <c r="AE3635" i="1"/>
  <c r="AP3635" i="1"/>
  <c r="AD3635" i="1"/>
  <c r="AL3635" i="1"/>
  <c r="AV3635" i="1"/>
  <c r="AI3635" i="1"/>
  <c r="AU3635" i="1"/>
  <c r="AH3635" i="1"/>
  <c r="AS3645" i="1"/>
  <c r="AK3645" i="1"/>
  <c r="AC3645" i="1"/>
  <c r="AR3645" i="1"/>
  <c r="AJ3645" i="1"/>
  <c r="AB3645" i="1"/>
  <c r="AQ3645" i="1"/>
  <c r="AI3645" i="1"/>
  <c r="AA3645" i="1"/>
  <c r="AW3645" i="1"/>
  <c r="AO3645" i="1"/>
  <c r="AG3645" i="1"/>
  <c r="AU3645" i="1"/>
  <c r="AE3645" i="1"/>
  <c r="AT3645" i="1"/>
  <c r="AD3645" i="1"/>
  <c r="AM3645" i="1"/>
  <c r="AL3645" i="1"/>
  <c r="AH3645" i="1"/>
  <c r="AV3649" i="1"/>
  <c r="AN3651" i="1"/>
  <c r="AS3653" i="1"/>
  <c r="AK3653" i="1"/>
  <c r="AC3653" i="1"/>
  <c r="AR3653" i="1"/>
  <c r="AJ3653" i="1"/>
  <c r="AB3653" i="1"/>
  <c r="AQ3653" i="1"/>
  <c r="AI3653" i="1"/>
  <c r="AA3653" i="1"/>
  <c r="AW3653" i="1"/>
  <c r="AO3653" i="1"/>
  <c r="AG3653" i="1"/>
  <c r="AU3653" i="1"/>
  <c r="AE3653" i="1"/>
  <c r="AT3653" i="1"/>
  <c r="AD3653" i="1"/>
  <c r="AM3653" i="1"/>
  <c r="AL3653" i="1"/>
  <c r="AH3653" i="1"/>
  <c r="AS3390" i="1"/>
  <c r="AK3390" i="1"/>
  <c r="AC3390" i="1"/>
  <c r="AV3390" i="1"/>
  <c r="AN3390" i="1"/>
  <c r="AF3390" i="1"/>
  <c r="AJ3390" i="1"/>
  <c r="AU3390" i="1"/>
  <c r="AS3394" i="1"/>
  <c r="AK3394" i="1"/>
  <c r="AC3394" i="1"/>
  <c r="AV3394" i="1"/>
  <c r="AN3394" i="1"/>
  <c r="AF3394" i="1"/>
  <c r="AJ3394" i="1"/>
  <c r="AU3394" i="1"/>
  <c r="AS3398" i="1"/>
  <c r="AK3398" i="1"/>
  <c r="AC3398" i="1"/>
  <c r="AV3398" i="1"/>
  <c r="AN3398" i="1"/>
  <c r="AF3398" i="1"/>
  <c r="AJ3398" i="1"/>
  <c r="AU3398" i="1"/>
  <c r="AS3402" i="1"/>
  <c r="AK3402" i="1"/>
  <c r="AC3402" i="1"/>
  <c r="AV3402" i="1"/>
  <c r="AN3402" i="1"/>
  <c r="AF3402" i="1"/>
  <c r="AJ3402" i="1"/>
  <c r="AU3402" i="1"/>
  <c r="AS3406" i="1"/>
  <c r="AK3406" i="1"/>
  <c r="AC3406" i="1"/>
  <c r="AV3406" i="1"/>
  <c r="AN3406" i="1"/>
  <c r="AF3406" i="1"/>
  <c r="AJ3406" i="1"/>
  <c r="AU3406" i="1"/>
  <c r="AS3410" i="1"/>
  <c r="AK3410" i="1"/>
  <c r="AC3410" i="1"/>
  <c r="AV3410" i="1"/>
  <c r="AN3410" i="1"/>
  <c r="AF3410" i="1"/>
  <c r="AJ3410" i="1"/>
  <c r="AU3410" i="1"/>
  <c r="AE3412" i="1"/>
  <c r="AP3412" i="1"/>
  <c r="AS3414" i="1"/>
  <c r="AK3414" i="1"/>
  <c r="AC3414" i="1"/>
  <c r="AV3414" i="1"/>
  <c r="AN3414" i="1"/>
  <c r="AF3414" i="1"/>
  <c r="AJ3414" i="1"/>
  <c r="AU3414" i="1"/>
  <c r="AE3416" i="1"/>
  <c r="AP3416" i="1"/>
  <c r="AS3418" i="1"/>
  <c r="AK3418" i="1"/>
  <c r="AC3418" i="1"/>
  <c r="AV3418" i="1"/>
  <c r="AN3418" i="1"/>
  <c r="AF3418" i="1"/>
  <c r="AJ3418" i="1"/>
  <c r="AU3418" i="1"/>
  <c r="AE3420" i="1"/>
  <c r="AP3420" i="1"/>
  <c r="AS3422" i="1"/>
  <c r="AK3422" i="1"/>
  <c r="AC3422" i="1"/>
  <c r="AV3422" i="1"/>
  <c r="AN3422" i="1"/>
  <c r="AF3422" i="1"/>
  <c r="AJ3422" i="1"/>
  <c r="AU3422" i="1"/>
  <c r="AE3424" i="1"/>
  <c r="AP3424" i="1"/>
  <c r="AS3426" i="1"/>
  <c r="AK3426" i="1"/>
  <c r="AC3426" i="1"/>
  <c r="AR3426" i="1"/>
  <c r="AJ3426" i="1"/>
  <c r="AB3426" i="1"/>
  <c r="AW3426" i="1"/>
  <c r="AO3426" i="1"/>
  <c r="AV3426" i="1"/>
  <c r="AN3426" i="1"/>
  <c r="AF3426" i="1"/>
  <c r="AM3426" i="1"/>
  <c r="AE3457" i="1"/>
  <c r="AU3457" i="1"/>
  <c r="AE3459" i="1"/>
  <c r="AU3459" i="1"/>
  <c r="AE3461" i="1"/>
  <c r="AU3461" i="1"/>
  <c r="AE3463" i="1"/>
  <c r="AU3463" i="1"/>
  <c r="AE3465" i="1"/>
  <c r="AU3465" i="1"/>
  <c r="AE3467" i="1"/>
  <c r="AU3467" i="1"/>
  <c r="AE3469" i="1"/>
  <c r="AU3469" i="1"/>
  <c r="AE3471" i="1"/>
  <c r="AU3471" i="1"/>
  <c r="AE3473" i="1"/>
  <c r="AU3473" i="1"/>
  <c r="AE3475" i="1"/>
  <c r="AU3475" i="1"/>
  <c r="AE3477" i="1"/>
  <c r="AU3477" i="1"/>
  <c r="AE3479" i="1"/>
  <c r="AU3479" i="1"/>
  <c r="AE3481" i="1"/>
  <c r="AU3481" i="1"/>
  <c r="AE3483" i="1"/>
  <c r="AU3483" i="1"/>
  <c r="AE3485" i="1"/>
  <c r="AU3485" i="1"/>
  <c r="AE3487" i="1"/>
  <c r="AU3487" i="1"/>
  <c r="AE3489" i="1"/>
  <c r="AU3489" i="1"/>
  <c r="AE3491" i="1"/>
  <c r="AU3491" i="1"/>
  <c r="AE3493" i="1"/>
  <c r="AU3493" i="1"/>
  <c r="AE3495" i="1"/>
  <c r="AU3495" i="1"/>
  <c r="AE3497" i="1"/>
  <c r="AV3497" i="1"/>
  <c r="AS3503" i="1"/>
  <c r="AK3503" i="1"/>
  <c r="AC3503" i="1"/>
  <c r="AR3503" i="1"/>
  <c r="AJ3503" i="1"/>
  <c r="AB3503" i="1"/>
  <c r="AW3503" i="1"/>
  <c r="AO3503" i="1"/>
  <c r="AG3503" i="1"/>
  <c r="AL3503" i="1"/>
  <c r="AV3503" i="1"/>
  <c r="AI3503" i="1"/>
  <c r="AQ3503" i="1"/>
  <c r="AE3503" i="1"/>
  <c r="AP3503" i="1"/>
  <c r="AD3503" i="1"/>
  <c r="AH3507" i="1"/>
  <c r="AA3523" i="1"/>
  <c r="AA3539" i="1"/>
  <c r="AA3555" i="1"/>
  <c r="AA3571" i="1"/>
  <c r="AA3587" i="1"/>
  <c r="AT3595" i="1"/>
  <c r="AA3603" i="1"/>
  <c r="AT3611" i="1"/>
  <c r="AA3619" i="1"/>
  <c r="AT3627" i="1"/>
  <c r="AA3635" i="1"/>
  <c r="AP3643" i="1"/>
  <c r="AF3645" i="1"/>
  <c r="AP3651" i="1"/>
  <c r="AF3653" i="1"/>
  <c r="AS3428" i="1"/>
  <c r="AK3428" i="1"/>
  <c r="AC3428" i="1"/>
  <c r="AR3428" i="1"/>
  <c r="AJ3428" i="1"/>
  <c r="AB3428" i="1"/>
  <c r="AW3428" i="1"/>
  <c r="AO3428" i="1"/>
  <c r="AG3428" i="1"/>
  <c r="AV3428" i="1"/>
  <c r="AN3428" i="1"/>
  <c r="AF3428" i="1"/>
  <c r="AP3428" i="1"/>
  <c r="AS3430" i="1"/>
  <c r="AK3430" i="1"/>
  <c r="AC3430" i="1"/>
  <c r="AR3430" i="1"/>
  <c r="AJ3430" i="1"/>
  <c r="AB3430" i="1"/>
  <c r="AW3430" i="1"/>
  <c r="AO3430" i="1"/>
  <c r="AG3430" i="1"/>
  <c r="AV3430" i="1"/>
  <c r="AN3430" i="1"/>
  <c r="AF3430" i="1"/>
  <c r="AP3430" i="1"/>
  <c r="AS3432" i="1"/>
  <c r="AK3432" i="1"/>
  <c r="AC3432" i="1"/>
  <c r="AR3432" i="1"/>
  <c r="AJ3432" i="1"/>
  <c r="AB3432" i="1"/>
  <c r="AW3432" i="1"/>
  <c r="AO3432" i="1"/>
  <c r="AG3432" i="1"/>
  <c r="AV3432" i="1"/>
  <c r="AN3432" i="1"/>
  <c r="AF3432" i="1"/>
  <c r="AP3432" i="1"/>
  <c r="AS3434" i="1"/>
  <c r="AK3434" i="1"/>
  <c r="AC3434" i="1"/>
  <c r="AR3434" i="1"/>
  <c r="AJ3434" i="1"/>
  <c r="AB3434" i="1"/>
  <c r="AW3434" i="1"/>
  <c r="AO3434" i="1"/>
  <c r="AG3434" i="1"/>
  <c r="AV3434" i="1"/>
  <c r="AN3434" i="1"/>
  <c r="AF3434" i="1"/>
  <c r="AP3434" i="1"/>
  <c r="AS3436" i="1"/>
  <c r="AK3436" i="1"/>
  <c r="AC3436" i="1"/>
  <c r="AR3436" i="1"/>
  <c r="AJ3436" i="1"/>
  <c r="AB3436" i="1"/>
  <c r="AW3436" i="1"/>
  <c r="AO3436" i="1"/>
  <c r="AG3436" i="1"/>
  <c r="AV3436" i="1"/>
  <c r="AN3436" i="1"/>
  <c r="AF3436" i="1"/>
  <c r="AP3436" i="1"/>
  <c r="AS3438" i="1"/>
  <c r="AK3438" i="1"/>
  <c r="AC3438" i="1"/>
  <c r="AR3438" i="1"/>
  <c r="AJ3438" i="1"/>
  <c r="AB3438" i="1"/>
  <c r="AW3438" i="1"/>
  <c r="AO3438" i="1"/>
  <c r="AG3438" i="1"/>
  <c r="AV3438" i="1"/>
  <c r="AN3438" i="1"/>
  <c r="AF3438" i="1"/>
  <c r="AP3438" i="1"/>
  <c r="AS3440" i="1"/>
  <c r="AK3440" i="1"/>
  <c r="AC3440" i="1"/>
  <c r="AR3440" i="1"/>
  <c r="AJ3440" i="1"/>
  <c r="AB3440" i="1"/>
  <c r="AW3440" i="1"/>
  <c r="AO3440" i="1"/>
  <c r="AG3440" i="1"/>
  <c r="AV3440" i="1"/>
  <c r="AN3440" i="1"/>
  <c r="AF3440" i="1"/>
  <c r="AP3440" i="1"/>
  <c r="AS3442" i="1"/>
  <c r="AK3442" i="1"/>
  <c r="AC3442" i="1"/>
  <c r="AR3442" i="1"/>
  <c r="AJ3442" i="1"/>
  <c r="AB3442" i="1"/>
  <c r="AW3442" i="1"/>
  <c r="AO3442" i="1"/>
  <c r="AG3442" i="1"/>
  <c r="AV3442" i="1"/>
  <c r="AN3442" i="1"/>
  <c r="AF3442" i="1"/>
  <c r="AP3442" i="1"/>
  <c r="AS3444" i="1"/>
  <c r="AK3444" i="1"/>
  <c r="AC3444" i="1"/>
  <c r="AR3444" i="1"/>
  <c r="AJ3444" i="1"/>
  <c r="AB3444" i="1"/>
  <c r="AW3444" i="1"/>
  <c r="AO3444" i="1"/>
  <c r="AG3444" i="1"/>
  <c r="AV3444" i="1"/>
  <c r="AN3444" i="1"/>
  <c r="AF3444" i="1"/>
  <c r="AP3444" i="1"/>
  <c r="AS3446" i="1"/>
  <c r="AK3446" i="1"/>
  <c r="AC3446" i="1"/>
  <c r="AR3446" i="1"/>
  <c r="AJ3446" i="1"/>
  <c r="AB3446" i="1"/>
  <c r="AW3446" i="1"/>
  <c r="AO3446" i="1"/>
  <c r="AG3446" i="1"/>
  <c r="AV3446" i="1"/>
  <c r="AN3446" i="1"/>
  <c r="AF3446" i="1"/>
  <c r="AP3446" i="1"/>
  <c r="AS3448" i="1"/>
  <c r="AK3448" i="1"/>
  <c r="AC3448" i="1"/>
  <c r="AR3448" i="1"/>
  <c r="AJ3448" i="1"/>
  <c r="AB3448" i="1"/>
  <c r="AW3448" i="1"/>
  <c r="AO3448" i="1"/>
  <c r="AG3448" i="1"/>
  <c r="AV3448" i="1"/>
  <c r="AN3448" i="1"/>
  <c r="AF3448" i="1"/>
  <c r="AP3448" i="1"/>
  <c r="AS3450" i="1"/>
  <c r="AK3450" i="1"/>
  <c r="AC3450" i="1"/>
  <c r="AR3450" i="1"/>
  <c r="AJ3450" i="1"/>
  <c r="AB3450" i="1"/>
  <c r="AW3450" i="1"/>
  <c r="AO3450" i="1"/>
  <c r="AG3450" i="1"/>
  <c r="AV3450" i="1"/>
  <c r="AN3450" i="1"/>
  <c r="AF3450" i="1"/>
  <c r="AP3450" i="1"/>
  <c r="AS3452" i="1"/>
  <c r="AK3452" i="1"/>
  <c r="AC3452" i="1"/>
  <c r="AR3452" i="1"/>
  <c r="AJ3452" i="1"/>
  <c r="AB3452" i="1"/>
  <c r="AW3452" i="1"/>
  <c r="AO3452" i="1"/>
  <c r="AG3452" i="1"/>
  <c r="AV3452" i="1"/>
  <c r="AN3452" i="1"/>
  <c r="AF3452" i="1"/>
  <c r="AP3452" i="1"/>
  <c r="AS3454" i="1"/>
  <c r="AK3454" i="1"/>
  <c r="AC3454" i="1"/>
  <c r="AR3454" i="1"/>
  <c r="AJ3454" i="1"/>
  <c r="AB3454" i="1"/>
  <c r="AW3454" i="1"/>
  <c r="AO3454" i="1"/>
  <c r="AG3454" i="1"/>
  <c r="AV3454" i="1"/>
  <c r="AN3454" i="1"/>
  <c r="AF3454" i="1"/>
  <c r="AP3454" i="1"/>
  <c r="AS3456" i="1"/>
  <c r="AK3456" i="1"/>
  <c r="AC3456" i="1"/>
  <c r="AR3456" i="1"/>
  <c r="AJ3456" i="1"/>
  <c r="AB3456" i="1"/>
  <c r="AW3456" i="1"/>
  <c r="AO3456" i="1"/>
  <c r="AG3456" i="1"/>
  <c r="AV3456" i="1"/>
  <c r="AN3456" i="1"/>
  <c r="AF3456" i="1"/>
  <c r="AP3456" i="1"/>
  <c r="AH3457" i="1"/>
  <c r="AS3458" i="1"/>
  <c r="AK3458" i="1"/>
  <c r="AC3458" i="1"/>
  <c r="AR3458" i="1"/>
  <c r="AJ3458" i="1"/>
  <c r="AB3458" i="1"/>
  <c r="AW3458" i="1"/>
  <c r="AO3458" i="1"/>
  <c r="AG3458" i="1"/>
  <c r="AV3458" i="1"/>
  <c r="AN3458" i="1"/>
  <c r="AF3458" i="1"/>
  <c r="AP3458" i="1"/>
  <c r="AH3459" i="1"/>
  <c r="AS3460" i="1"/>
  <c r="AK3460" i="1"/>
  <c r="AC3460" i="1"/>
  <c r="AR3460" i="1"/>
  <c r="AJ3460" i="1"/>
  <c r="AB3460" i="1"/>
  <c r="AW3460" i="1"/>
  <c r="AO3460" i="1"/>
  <c r="AG3460" i="1"/>
  <c r="AV3460" i="1"/>
  <c r="AN3460" i="1"/>
  <c r="AF3460" i="1"/>
  <c r="AP3460" i="1"/>
  <c r="AH3461" i="1"/>
  <c r="AS3462" i="1"/>
  <c r="AK3462" i="1"/>
  <c r="AC3462" i="1"/>
  <c r="AR3462" i="1"/>
  <c r="AJ3462" i="1"/>
  <c r="AB3462" i="1"/>
  <c r="AW3462" i="1"/>
  <c r="AO3462" i="1"/>
  <c r="AG3462" i="1"/>
  <c r="AV3462" i="1"/>
  <c r="AN3462" i="1"/>
  <c r="AF3462" i="1"/>
  <c r="AP3462" i="1"/>
  <c r="AH3463" i="1"/>
  <c r="AS3464" i="1"/>
  <c r="AK3464" i="1"/>
  <c r="AC3464" i="1"/>
  <c r="AR3464" i="1"/>
  <c r="AJ3464" i="1"/>
  <c r="AB3464" i="1"/>
  <c r="AW3464" i="1"/>
  <c r="AO3464" i="1"/>
  <c r="AG3464" i="1"/>
  <c r="AV3464" i="1"/>
  <c r="AN3464" i="1"/>
  <c r="AF3464" i="1"/>
  <c r="AP3464" i="1"/>
  <c r="AH3465" i="1"/>
  <c r="AS3466" i="1"/>
  <c r="AK3466" i="1"/>
  <c r="AC3466" i="1"/>
  <c r="AR3466" i="1"/>
  <c r="AJ3466" i="1"/>
  <c r="AB3466" i="1"/>
  <c r="AW3466" i="1"/>
  <c r="AO3466" i="1"/>
  <c r="AG3466" i="1"/>
  <c r="AV3466" i="1"/>
  <c r="AN3466" i="1"/>
  <c r="AF3466" i="1"/>
  <c r="AP3466" i="1"/>
  <c r="AH3467" i="1"/>
  <c r="AS3468" i="1"/>
  <c r="AK3468" i="1"/>
  <c r="AC3468" i="1"/>
  <c r="AR3468" i="1"/>
  <c r="AJ3468" i="1"/>
  <c r="AB3468" i="1"/>
  <c r="AW3468" i="1"/>
  <c r="AO3468" i="1"/>
  <c r="AG3468" i="1"/>
  <c r="AV3468" i="1"/>
  <c r="AN3468" i="1"/>
  <c r="AF3468" i="1"/>
  <c r="AP3468" i="1"/>
  <c r="AH3469" i="1"/>
  <c r="AS3470" i="1"/>
  <c r="AK3470" i="1"/>
  <c r="AC3470" i="1"/>
  <c r="AR3470" i="1"/>
  <c r="AJ3470" i="1"/>
  <c r="AB3470" i="1"/>
  <c r="AW3470" i="1"/>
  <c r="AO3470" i="1"/>
  <c r="AG3470" i="1"/>
  <c r="AV3470" i="1"/>
  <c r="AN3470" i="1"/>
  <c r="AF3470" i="1"/>
  <c r="AP3470" i="1"/>
  <c r="AH3471" i="1"/>
  <c r="AS3472" i="1"/>
  <c r="AK3472" i="1"/>
  <c r="AC3472" i="1"/>
  <c r="AR3472" i="1"/>
  <c r="AJ3472" i="1"/>
  <c r="AB3472" i="1"/>
  <c r="AW3472" i="1"/>
  <c r="AO3472" i="1"/>
  <c r="AG3472" i="1"/>
  <c r="AV3472" i="1"/>
  <c r="AN3472" i="1"/>
  <c r="AF3472" i="1"/>
  <c r="AP3472" i="1"/>
  <c r="AH3473" i="1"/>
  <c r="AS3474" i="1"/>
  <c r="AK3474" i="1"/>
  <c r="AC3474" i="1"/>
  <c r="AR3474" i="1"/>
  <c r="AJ3474" i="1"/>
  <c r="AB3474" i="1"/>
  <c r="AW3474" i="1"/>
  <c r="AO3474" i="1"/>
  <c r="AG3474" i="1"/>
  <c r="AV3474" i="1"/>
  <c r="AN3474" i="1"/>
  <c r="AF3474" i="1"/>
  <c r="AP3474" i="1"/>
  <c r="AH3475" i="1"/>
  <c r="AS3476" i="1"/>
  <c r="AK3476" i="1"/>
  <c r="AC3476" i="1"/>
  <c r="AR3476" i="1"/>
  <c r="AJ3476" i="1"/>
  <c r="AB3476" i="1"/>
  <c r="AW3476" i="1"/>
  <c r="AO3476" i="1"/>
  <c r="AG3476" i="1"/>
  <c r="AV3476" i="1"/>
  <c r="AN3476" i="1"/>
  <c r="AF3476" i="1"/>
  <c r="AP3476" i="1"/>
  <c r="AH3477" i="1"/>
  <c r="AS3478" i="1"/>
  <c r="AK3478" i="1"/>
  <c r="AC3478" i="1"/>
  <c r="AR3478" i="1"/>
  <c r="AJ3478" i="1"/>
  <c r="AB3478" i="1"/>
  <c r="AW3478" i="1"/>
  <c r="AO3478" i="1"/>
  <c r="AG3478" i="1"/>
  <c r="AV3478" i="1"/>
  <c r="AN3478" i="1"/>
  <c r="AF3478" i="1"/>
  <c r="AP3478" i="1"/>
  <c r="AH3479" i="1"/>
  <c r="AS3480" i="1"/>
  <c r="AK3480" i="1"/>
  <c r="AC3480" i="1"/>
  <c r="AR3480" i="1"/>
  <c r="AJ3480" i="1"/>
  <c r="AB3480" i="1"/>
  <c r="AW3480" i="1"/>
  <c r="AO3480" i="1"/>
  <c r="AG3480" i="1"/>
  <c r="AV3480" i="1"/>
  <c r="AN3480" i="1"/>
  <c r="AF3480" i="1"/>
  <c r="AP3480" i="1"/>
  <c r="AH3481" i="1"/>
  <c r="AS3482" i="1"/>
  <c r="AK3482" i="1"/>
  <c r="AC3482" i="1"/>
  <c r="AR3482" i="1"/>
  <c r="AJ3482" i="1"/>
  <c r="AB3482" i="1"/>
  <c r="AW3482" i="1"/>
  <c r="AO3482" i="1"/>
  <c r="AG3482" i="1"/>
  <c r="AV3482" i="1"/>
  <c r="AN3482" i="1"/>
  <c r="AF3482" i="1"/>
  <c r="AP3482" i="1"/>
  <c r="AH3483" i="1"/>
  <c r="AS3484" i="1"/>
  <c r="AK3484" i="1"/>
  <c r="AC3484" i="1"/>
  <c r="AR3484" i="1"/>
  <c r="AJ3484" i="1"/>
  <c r="AB3484" i="1"/>
  <c r="AW3484" i="1"/>
  <c r="AO3484" i="1"/>
  <c r="AG3484" i="1"/>
  <c r="AV3484" i="1"/>
  <c r="AN3484" i="1"/>
  <c r="AF3484" i="1"/>
  <c r="AP3484" i="1"/>
  <c r="AH3485" i="1"/>
  <c r="AS3486" i="1"/>
  <c r="AK3486" i="1"/>
  <c r="AC3486" i="1"/>
  <c r="AR3486" i="1"/>
  <c r="AJ3486" i="1"/>
  <c r="AB3486" i="1"/>
  <c r="AW3486" i="1"/>
  <c r="AO3486" i="1"/>
  <c r="AG3486" i="1"/>
  <c r="AV3486" i="1"/>
  <c r="AN3486" i="1"/>
  <c r="AF3486" i="1"/>
  <c r="AP3486" i="1"/>
  <c r="AH3487" i="1"/>
  <c r="AS3488" i="1"/>
  <c r="AK3488" i="1"/>
  <c r="AC3488" i="1"/>
  <c r="AR3488" i="1"/>
  <c r="AJ3488" i="1"/>
  <c r="AB3488" i="1"/>
  <c r="AW3488" i="1"/>
  <c r="AO3488" i="1"/>
  <c r="AG3488" i="1"/>
  <c r="AV3488" i="1"/>
  <c r="AN3488" i="1"/>
  <c r="AF3488" i="1"/>
  <c r="AP3488" i="1"/>
  <c r="AH3489" i="1"/>
  <c r="AS3490" i="1"/>
  <c r="AK3490" i="1"/>
  <c r="AC3490" i="1"/>
  <c r="AR3490" i="1"/>
  <c r="AJ3490" i="1"/>
  <c r="AB3490" i="1"/>
  <c r="AW3490" i="1"/>
  <c r="AO3490" i="1"/>
  <c r="AG3490" i="1"/>
  <c r="AV3490" i="1"/>
  <c r="AN3490" i="1"/>
  <c r="AF3490" i="1"/>
  <c r="AP3490" i="1"/>
  <c r="AH3491" i="1"/>
  <c r="AS3492" i="1"/>
  <c r="AK3492" i="1"/>
  <c r="AC3492" i="1"/>
  <c r="AR3492" i="1"/>
  <c r="AJ3492" i="1"/>
  <c r="AB3492" i="1"/>
  <c r="AW3492" i="1"/>
  <c r="AO3492" i="1"/>
  <c r="AG3492" i="1"/>
  <c r="AV3492" i="1"/>
  <c r="AN3492" i="1"/>
  <c r="AF3492" i="1"/>
  <c r="AP3492" i="1"/>
  <c r="AH3493" i="1"/>
  <c r="AS3494" i="1"/>
  <c r="AK3494" i="1"/>
  <c r="AC3494" i="1"/>
  <c r="AR3494" i="1"/>
  <c r="AJ3494" i="1"/>
  <c r="AB3494" i="1"/>
  <c r="AW3494" i="1"/>
  <c r="AO3494" i="1"/>
  <c r="AG3494" i="1"/>
  <c r="AV3494" i="1"/>
  <c r="AN3494" i="1"/>
  <c r="AF3494" i="1"/>
  <c r="AP3494" i="1"/>
  <c r="AH3495" i="1"/>
  <c r="AS3496" i="1"/>
  <c r="AK3496" i="1"/>
  <c r="AC3496" i="1"/>
  <c r="AR3496" i="1"/>
  <c r="AJ3496" i="1"/>
  <c r="AB3496" i="1"/>
  <c r="AW3496" i="1"/>
  <c r="AO3496" i="1"/>
  <c r="AG3496" i="1"/>
  <c r="AV3496" i="1"/>
  <c r="AN3496" i="1"/>
  <c r="AF3496" i="1"/>
  <c r="AP3496" i="1"/>
  <c r="AH3497" i="1"/>
  <c r="AS3502" i="1"/>
  <c r="AK3502" i="1"/>
  <c r="AC3502" i="1"/>
  <c r="AR3502" i="1"/>
  <c r="AJ3502" i="1"/>
  <c r="AB3502" i="1"/>
  <c r="AW3502" i="1"/>
  <c r="AO3502" i="1"/>
  <c r="AG3502" i="1"/>
  <c r="AV3502" i="1"/>
  <c r="AI3502" i="1"/>
  <c r="AU3502" i="1"/>
  <c r="AH3502" i="1"/>
  <c r="AP3502" i="1"/>
  <c r="AD3502" i="1"/>
  <c r="AN3502" i="1"/>
  <c r="AA3502" i="1"/>
  <c r="AM3507" i="1"/>
  <c r="AF3523" i="1"/>
  <c r="AF3539" i="1"/>
  <c r="AF3555" i="1"/>
  <c r="AF3571" i="1"/>
  <c r="AF3587" i="1"/>
  <c r="AF3603" i="1"/>
  <c r="AF3619" i="1"/>
  <c r="AF3635" i="1"/>
  <c r="AV3643" i="1"/>
  <c r="AN3645" i="1"/>
  <c r="AS3647" i="1"/>
  <c r="AK3647" i="1"/>
  <c r="AC3647" i="1"/>
  <c r="AR3647" i="1"/>
  <c r="AJ3647" i="1"/>
  <c r="AB3647" i="1"/>
  <c r="AQ3647" i="1"/>
  <c r="AI3647" i="1"/>
  <c r="AA3647" i="1"/>
  <c r="AW3647" i="1"/>
  <c r="AO3647" i="1"/>
  <c r="AG3647" i="1"/>
  <c r="AU3647" i="1"/>
  <c r="AE3647" i="1"/>
  <c r="AT3647" i="1"/>
  <c r="AD3647" i="1"/>
  <c r="AM3647" i="1"/>
  <c r="AL3647" i="1"/>
  <c r="AH3647" i="1"/>
  <c r="AV3651" i="1"/>
  <c r="AN3653" i="1"/>
  <c r="AS3510" i="1"/>
  <c r="AK3510" i="1"/>
  <c r="AC3510" i="1"/>
  <c r="AR3510" i="1"/>
  <c r="AJ3510" i="1"/>
  <c r="AB3510" i="1"/>
  <c r="AW3510" i="1"/>
  <c r="AO3510" i="1"/>
  <c r="AG3510" i="1"/>
  <c r="AM3510" i="1"/>
  <c r="AS3518" i="1"/>
  <c r="AK3518" i="1"/>
  <c r="AC3518" i="1"/>
  <c r="AR3518" i="1"/>
  <c r="AJ3518" i="1"/>
  <c r="AB3518" i="1"/>
  <c r="AW3518" i="1"/>
  <c r="AO3518" i="1"/>
  <c r="AG3518" i="1"/>
  <c r="AM3518" i="1"/>
  <c r="AS3526" i="1"/>
  <c r="AK3526" i="1"/>
  <c r="AC3526" i="1"/>
  <c r="AR3526" i="1"/>
  <c r="AJ3526" i="1"/>
  <c r="AB3526" i="1"/>
  <c r="AW3526" i="1"/>
  <c r="AO3526" i="1"/>
  <c r="AG3526" i="1"/>
  <c r="AM3526" i="1"/>
  <c r="AS3534" i="1"/>
  <c r="AK3534" i="1"/>
  <c r="AC3534" i="1"/>
  <c r="AR3534" i="1"/>
  <c r="AJ3534" i="1"/>
  <c r="AB3534" i="1"/>
  <c r="AW3534" i="1"/>
  <c r="AO3534" i="1"/>
  <c r="AG3534" i="1"/>
  <c r="AM3534" i="1"/>
  <c r="AS3542" i="1"/>
  <c r="AK3542" i="1"/>
  <c r="AC3542" i="1"/>
  <c r="AR3542" i="1"/>
  <c r="AJ3542" i="1"/>
  <c r="AB3542" i="1"/>
  <c r="AW3542" i="1"/>
  <c r="AO3542" i="1"/>
  <c r="AG3542" i="1"/>
  <c r="AM3542" i="1"/>
  <c r="AS3550" i="1"/>
  <c r="AK3550" i="1"/>
  <c r="AC3550" i="1"/>
  <c r="AR3550" i="1"/>
  <c r="AJ3550" i="1"/>
  <c r="AB3550" i="1"/>
  <c r="AW3550" i="1"/>
  <c r="AO3550" i="1"/>
  <c r="AG3550" i="1"/>
  <c r="AM3550" i="1"/>
  <c r="AS3558" i="1"/>
  <c r="AK3558" i="1"/>
  <c r="AC3558" i="1"/>
  <c r="AR3558" i="1"/>
  <c r="AJ3558" i="1"/>
  <c r="AB3558" i="1"/>
  <c r="AW3558" i="1"/>
  <c r="AO3558" i="1"/>
  <c r="AG3558" i="1"/>
  <c r="AM3558" i="1"/>
  <c r="AS3566" i="1"/>
  <c r="AK3566" i="1"/>
  <c r="AC3566" i="1"/>
  <c r="AR3566" i="1"/>
  <c r="AJ3566" i="1"/>
  <c r="AB3566" i="1"/>
  <c r="AW3566" i="1"/>
  <c r="AO3566" i="1"/>
  <c r="AG3566" i="1"/>
  <c r="AM3566" i="1"/>
  <c r="AS3574" i="1"/>
  <c r="AK3574" i="1"/>
  <c r="AC3574" i="1"/>
  <c r="AR3574" i="1"/>
  <c r="AJ3574" i="1"/>
  <c r="AB3574" i="1"/>
  <c r="AW3574" i="1"/>
  <c r="AO3574" i="1"/>
  <c r="AG3574" i="1"/>
  <c r="AM3574" i="1"/>
  <c r="AS3582" i="1"/>
  <c r="AK3582" i="1"/>
  <c r="AC3582" i="1"/>
  <c r="AR3582" i="1"/>
  <c r="AJ3582" i="1"/>
  <c r="AB3582" i="1"/>
  <c r="AW3582" i="1"/>
  <c r="AO3582" i="1"/>
  <c r="AG3582" i="1"/>
  <c r="AM3582" i="1"/>
  <c r="AS3590" i="1"/>
  <c r="AK3590" i="1"/>
  <c r="AC3590" i="1"/>
  <c r="AR3590" i="1"/>
  <c r="AJ3590" i="1"/>
  <c r="AB3590" i="1"/>
  <c r="AW3590" i="1"/>
  <c r="AO3590" i="1"/>
  <c r="AG3590" i="1"/>
  <c r="AM3590" i="1"/>
  <c r="AS3598" i="1"/>
  <c r="AK3598" i="1"/>
  <c r="AC3598" i="1"/>
  <c r="AR3598" i="1"/>
  <c r="AJ3598" i="1"/>
  <c r="AB3598" i="1"/>
  <c r="AW3598" i="1"/>
  <c r="AO3598" i="1"/>
  <c r="AG3598" i="1"/>
  <c r="AM3598" i="1"/>
  <c r="AS3606" i="1"/>
  <c r="AK3606" i="1"/>
  <c r="AC3606" i="1"/>
  <c r="AR3606" i="1"/>
  <c r="AJ3606" i="1"/>
  <c r="AB3606" i="1"/>
  <c r="AW3606" i="1"/>
  <c r="AO3606" i="1"/>
  <c r="AG3606" i="1"/>
  <c r="AM3606" i="1"/>
  <c r="AS3614" i="1"/>
  <c r="AK3614" i="1"/>
  <c r="AC3614" i="1"/>
  <c r="AR3614" i="1"/>
  <c r="AJ3614" i="1"/>
  <c r="AB3614" i="1"/>
  <c r="AW3614" i="1"/>
  <c r="AO3614" i="1"/>
  <c r="AG3614" i="1"/>
  <c r="AM3614" i="1"/>
  <c r="AS3622" i="1"/>
  <c r="AK3622" i="1"/>
  <c r="AC3622" i="1"/>
  <c r="AR3622" i="1"/>
  <c r="AJ3622" i="1"/>
  <c r="AB3622" i="1"/>
  <c r="AW3622" i="1"/>
  <c r="AO3622" i="1"/>
  <c r="AG3622" i="1"/>
  <c r="AM3622" i="1"/>
  <c r="AS3630" i="1"/>
  <c r="AK3630" i="1"/>
  <c r="AC3630" i="1"/>
  <c r="AR3630" i="1"/>
  <c r="AJ3630" i="1"/>
  <c r="AB3630" i="1"/>
  <c r="AW3630" i="1"/>
  <c r="AO3630" i="1"/>
  <c r="AG3630" i="1"/>
  <c r="AM3630" i="1"/>
  <c r="AS3638" i="1"/>
  <c r="AK3638" i="1"/>
  <c r="AC3638" i="1"/>
  <c r="AR3638" i="1"/>
  <c r="AJ3638" i="1"/>
  <c r="AB3638" i="1"/>
  <c r="AW3638" i="1"/>
  <c r="AO3638" i="1"/>
  <c r="AG3638" i="1"/>
  <c r="AM3638" i="1"/>
  <c r="AS3642" i="1"/>
  <c r="AK3642" i="1"/>
  <c r="AC3642" i="1"/>
  <c r="AR3642" i="1"/>
  <c r="AJ3642" i="1"/>
  <c r="AB3642" i="1"/>
  <c r="AQ3642" i="1"/>
  <c r="AI3642" i="1"/>
  <c r="AA3642" i="1"/>
  <c r="AW3642" i="1"/>
  <c r="AO3642" i="1"/>
  <c r="AG3642" i="1"/>
  <c r="AP3642" i="1"/>
  <c r="AS3644" i="1"/>
  <c r="AK3644" i="1"/>
  <c r="AC3644" i="1"/>
  <c r="AR3644" i="1"/>
  <c r="AJ3644" i="1"/>
  <c r="AB3644" i="1"/>
  <c r="AQ3644" i="1"/>
  <c r="AI3644" i="1"/>
  <c r="AA3644" i="1"/>
  <c r="AW3644" i="1"/>
  <c r="AO3644" i="1"/>
  <c r="AG3644" i="1"/>
  <c r="AP3644" i="1"/>
  <c r="AS3646" i="1"/>
  <c r="AK3646" i="1"/>
  <c r="AC3646" i="1"/>
  <c r="AR3646" i="1"/>
  <c r="AJ3646" i="1"/>
  <c r="AB3646" i="1"/>
  <c r="AQ3646" i="1"/>
  <c r="AI3646" i="1"/>
  <c r="AA3646" i="1"/>
  <c r="AW3646" i="1"/>
  <c r="AO3646" i="1"/>
  <c r="AG3646" i="1"/>
  <c r="AP3646" i="1"/>
  <c r="AS3648" i="1"/>
  <c r="AK3648" i="1"/>
  <c r="AC3648" i="1"/>
  <c r="AR3648" i="1"/>
  <c r="AJ3648" i="1"/>
  <c r="AB3648" i="1"/>
  <c r="AQ3648" i="1"/>
  <c r="AI3648" i="1"/>
  <c r="AA3648" i="1"/>
  <c r="AW3648" i="1"/>
  <c r="AO3648" i="1"/>
  <c r="AG3648" i="1"/>
  <c r="AP3648" i="1"/>
  <c r="AS3650" i="1"/>
  <c r="AK3650" i="1"/>
  <c r="AC3650" i="1"/>
  <c r="AR3650" i="1"/>
  <c r="AJ3650" i="1"/>
  <c r="AB3650" i="1"/>
  <c r="AQ3650" i="1"/>
  <c r="AI3650" i="1"/>
  <c r="AA3650" i="1"/>
  <c r="AW3650" i="1"/>
  <c r="AO3650" i="1"/>
  <c r="AG3650" i="1"/>
  <c r="AP3650" i="1"/>
  <c r="AS3652" i="1"/>
  <c r="AK3652" i="1"/>
  <c r="AC3652" i="1"/>
  <c r="AR3652" i="1"/>
  <c r="AJ3652" i="1"/>
  <c r="AB3652" i="1"/>
  <c r="AQ3652" i="1"/>
  <c r="AI3652" i="1"/>
  <c r="AA3652" i="1"/>
  <c r="AW3652" i="1"/>
  <c r="AO3652" i="1"/>
  <c r="AG3652" i="1"/>
  <c r="AP3652" i="1"/>
  <c r="AS3654" i="1"/>
  <c r="AK3654" i="1"/>
  <c r="AC3654" i="1"/>
  <c r="AR3654" i="1"/>
  <c r="AJ3654" i="1"/>
  <c r="AB3654" i="1"/>
  <c r="AQ3654" i="1"/>
  <c r="AI3654" i="1"/>
  <c r="AA3654" i="1"/>
  <c r="AW3654" i="1"/>
  <c r="AO3654" i="1"/>
  <c r="AG3654" i="1"/>
  <c r="AP3654" i="1"/>
  <c r="AH3655" i="1"/>
  <c r="AS3656" i="1"/>
  <c r="AK3656" i="1"/>
  <c r="AC3656" i="1"/>
  <c r="AR3656" i="1"/>
  <c r="AJ3656" i="1"/>
  <c r="AB3656" i="1"/>
  <c r="AQ3656" i="1"/>
  <c r="AI3656" i="1"/>
  <c r="AA3656" i="1"/>
  <c r="AW3656" i="1"/>
  <c r="AO3656" i="1"/>
  <c r="AG3656" i="1"/>
  <c r="AP3656" i="1"/>
  <c r="AH3657" i="1"/>
  <c r="AS3658" i="1"/>
  <c r="AK3658" i="1"/>
  <c r="AC3658" i="1"/>
  <c r="AR3658" i="1"/>
  <c r="AJ3658" i="1"/>
  <c r="AB3658" i="1"/>
  <c r="AQ3658" i="1"/>
  <c r="AI3658" i="1"/>
  <c r="AA3658" i="1"/>
  <c r="AW3658" i="1"/>
  <c r="AO3658" i="1"/>
  <c r="AG3658" i="1"/>
  <c r="AP3658" i="1"/>
  <c r="AH3659" i="1"/>
  <c r="AS3660" i="1"/>
  <c r="AK3660" i="1"/>
  <c r="AC3660" i="1"/>
  <c r="AR3660" i="1"/>
  <c r="AJ3660" i="1"/>
  <c r="AB3660" i="1"/>
  <c r="AQ3660" i="1"/>
  <c r="AI3660" i="1"/>
  <c r="AA3660" i="1"/>
  <c r="AW3660" i="1"/>
  <c r="AO3660" i="1"/>
  <c r="AG3660" i="1"/>
  <c r="AP3660" i="1"/>
  <c r="AH3661" i="1"/>
  <c r="AS3662" i="1"/>
  <c r="AK3662" i="1"/>
  <c r="AC3662" i="1"/>
  <c r="AR3662" i="1"/>
  <c r="AJ3662" i="1"/>
  <c r="AB3662" i="1"/>
  <c r="AQ3662" i="1"/>
  <c r="AI3662" i="1"/>
  <c r="AA3662" i="1"/>
  <c r="AW3662" i="1"/>
  <c r="AO3662" i="1"/>
  <c r="AG3662" i="1"/>
  <c r="AP3662" i="1"/>
  <c r="AH3663" i="1"/>
  <c r="AS3664" i="1"/>
  <c r="AK3664" i="1"/>
  <c r="AC3664" i="1"/>
  <c r="AR3664" i="1"/>
  <c r="AJ3664" i="1"/>
  <c r="AB3664" i="1"/>
  <c r="AQ3664" i="1"/>
  <c r="AI3664" i="1"/>
  <c r="AA3664" i="1"/>
  <c r="AW3664" i="1"/>
  <c r="AO3664" i="1"/>
  <c r="AG3664" i="1"/>
  <c r="AP3664" i="1"/>
  <c r="AH3665" i="1"/>
  <c r="AS3666" i="1"/>
  <c r="AK3666" i="1"/>
  <c r="AC3666" i="1"/>
  <c r="AR3666" i="1"/>
  <c r="AJ3666" i="1"/>
  <c r="AB3666" i="1"/>
  <c r="AQ3666" i="1"/>
  <c r="AI3666" i="1"/>
  <c r="AA3666" i="1"/>
  <c r="AW3666" i="1"/>
  <c r="AO3666" i="1"/>
  <c r="AG3666" i="1"/>
  <c r="AP3666" i="1"/>
  <c r="AI3498" i="1"/>
  <c r="AS3501" i="1"/>
  <c r="AK3501" i="1"/>
  <c r="AC3501" i="1"/>
  <c r="AR3501" i="1"/>
  <c r="AJ3501" i="1"/>
  <c r="AB3501" i="1"/>
  <c r="AW3501" i="1"/>
  <c r="AO3501" i="1"/>
  <c r="AG3501" i="1"/>
  <c r="AM3501" i="1"/>
  <c r="AE3504" i="1"/>
  <c r="AF3505" i="1"/>
  <c r="AS3509" i="1"/>
  <c r="AK3509" i="1"/>
  <c r="AC3509" i="1"/>
  <c r="AR3509" i="1"/>
  <c r="AJ3509" i="1"/>
  <c r="AB3509" i="1"/>
  <c r="AW3509" i="1"/>
  <c r="AO3509" i="1"/>
  <c r="AG3509" i="1"/>
  <c r="AM3509" i="1"/>
  <c r="AA3510" i="1"/>
  <c r="AN3510" i="1"/>
  <c r="AE3512" i="1"/>
  <c r="AF3513" i="1"/>
  <c r="AS3517" i="1"/>
  <c r="AK3517" i="1"/>
  <c r="AC3517" i="1"/>
  <c r="AR3517" i="1"/>
  <c r="AJ3517" i="1"/>
  <c r="AB3517" i="1"/>
  <c r="AW3517" i="1"/>
  <c r="AO3517" i="1"/>
  <c r="AG3517" i="1"/>
  <c r="AM3517" i="1"/>
  <c r="AA3518" i="1"/>
  <c r="AN3518" i="1"/>
  <c r="AE3520" i="1"/>
  <c r="AF3521" i="1"/>
  <c r="AS3525" i="1"/>
  <c r="AK3525" i="1"/>
  <c r="AC3525" i="1"/>
  <c r="AR3525" i="1"/>
  <c r="AJ3525" i="1"/>
  <c r="AB3525" i="1"/>
  <c r="AW3525" i="1"/>
  <c r="AO3525" i="1"/>
  <c r="AG3525" i="1"/>
  <c r="AM3525" i="1"/>
  <c r="AA3526" i="1"/>
  <c r="AN3526" i="1"/>
  <c r="AE3528" i="1"/>
  <c r="AF3529" i="1"/>
  <c r="AS3533" i="1"/>
  <c r="AK3533" i="1"/>
  <c r="AC3533" i="1"/>
  <c r="AR3533" i="1"/>
  <c r="AJ3533" i="1"/>
  <c r="AB3533" i="1"/>
  <c r="AW3533" i="1"/>
  <c r="AO3533" i="1"/>
  <c r="AG3533" i="1"/>
  <c r="AM3533" i="1"/>
  <c r="AA3534" i="1"/>
  <c r="AN3534" i="1"/>
  <c r="AE3536" i="1"/>
  <c r="AF3537" i="1"/>
  <c r="AS3541" i="1"/>
  <c r="AK3541" i="1"/>
  <c r="AC3541" i="1"/>
  <c r="AR3541" i="1"/>
  <c r="AJ3541" i="1"/>
  <c r="AB3541" i="1"/>
  <c r="AW3541" i="1"/>
  <c r="AO3541" i="1"/>
  <c r="AG3541" i="1"/>
  <c r="AM3541" i="1"/>
  <c r="AA3542" i="1"/>
  <c r="AN3542" i="1"/>
  <c r="AE3544" i="1"/>
  <c r="AF3545" i="1"/>
  <c r="AS3549" i="1"/>
  <c r="AK3549" i="1"/>
  <c r="AC3549" i="1"/>
  <c r="AR3549" i="1"/>
  <c r="AJ3549" i="1"/>
  <c r="AB3549" i="1"/>
  <c r="AW3549" i="1"/>
  <c r="AO3549" i="1"/>
  <c r="AG3549" i="1"/>
  <c r="AM3549" i="1"/>
  <c r="AA3550" i="1"/>
  <c r="AN3550" i="1"/>
  <c r="AE3552" i="1"/>
  <c r="AF3553" i="1"/>
  <c r="AS3557" i="1"/>
  <c r="AK3557" i="1"/>
  <c r="AC3557" i="1"/>
  <c r="AR3557" i="1"/>
  <c r="AJ3557" i="1"/>
  <c r="AB3557" i="1"/>
  <c r="AW3557" i="1"/>
  <c r="AO3557" i="1"/>
  <c r="AG3557" i="1"/>
  <c r="AM3557" i="1"/>
  <c r="AA3558" i="1"/>
  <c r="AN3558" i="1"/>
  <c r="AE3560" i="1"/>
  <c r="AF3561" i="1"/>
  <c r="AS3565" i="1"/>
  <c r="AK3565" i="1"/>
  <c r="AC3565" i="1"/>
  <c r="AR3565" i="1"/>
  <c r="AJ3565" i="1"/>
  <c r="AB3565" i="1"/>
  <c r="AW3565" i="1"/>
  <c r="AO3565" i="1"/>
  <c r="AG3565" i="1"/>
  <c r="AM3565" i="1"/>
  <c r="AA3566" i="1"/>
  <c r="AN3566" i="1"/>
  <c r="AE3568" i="1"/>
  <c r="AF3569" i="1"/>
  <c r="AS3573" i="1"/>
  <c r="AK3573" i="1"/>
  <c r="AC3573" i="1"/>
  <c r="AR3573" i="1"/>
  <c r="AJ3573" i="1"/>
  <c r="AB3573" i="1"/>
  <c r="AW3573" i="1"/>
  <c r="AO3573" i="1"/>
  <c r="AG3573" i="1"/>
  <c r="AM3573" i="1"/>
  <c r="AA3574" i="1"/>
  <c r="AN3574" i="1"/>
  <c r="AE3576" i="1"/>
  <c r="AF3577" i="1"/>
  <c r="AS3581" i="1"/>
  <c r="AK3581" i="1"/>
  <c r="AC3581" i="1"/>
  <c r="AR3581" i="1"/>
  <c r="AJ3581" i="1"/>
  <c r="AB3581" i="1"/>
  <c r="AW3581" i="1"/>
  <c r="AO3581" i="1"/>
  <c r="AG3581" i="1"/>
  <c r="AM3581" i="1"/>
  <c r="AA3582" i="1"/>
  <c r="AN3582" i="1"/>
  <c r="AE3584" i="1"/>
  <c r="AF3585" i="1"/>
  <c r="AS3589" i="1"/>
  <c r="AK3589" i="1"/>
  <c r="AC3589" i="1"/>
  <c r="AR3589" i="1"/>
  <c r="AJ3589" i="1"/>
  <c r="AB3589" i="1"/>
  <c r="AW3589" i="1"/>
  <c r="AO3589" i="1"/>
  <c r="AG3589" i="1"/>
  <c r="AM3589" i="1"/>
  <c r="AA3590" i="1"/>
  <c r="AN3590" i="1"/>
  <c r="AE3592" i="1"/>
  <c r="AF3593" i="1"/>
  <c r="AS3597" i="1"/>
  <c r="AK3597" i="1"/>
  <c r="AC3597" i="1"/>
  <c r="AR3597" i="1"/>
  <c r="AJ3597" i="1"/>
  <c r="AB3597" i="1"/>
  <c r="AW3597" i="1"/>
  <c r="AO3597" i="1"/>
  <c r="AG3597" i="1"/>
  <c r="AM3597" i="1"/>
  <c r="AA3598" i="1"/>
  <c r="AN3598" i="1"/>
  <c r="AE3600" i="1"/>
  <c r="AF3601" i="1"/>
  <c r="AS3605" i="1"/>
  <c r="AK3605" i="1"/>
  <c r="AC3605" i="1"/>
  <c r="AR3605" i="1"/>
  <c r="AJ3605" i="1"/>
  <c r="AB3605" i="1"/>
  <c r="AW3605" i="1"/>
  <c r="AO3605" i="1"/>
  <c r="AG3605" i="1"/>
  <c r="AM3605" i="1"/>
  <c r="AA3606" i="1"/>
  <c r="AN3606" i="1"/>
  <c r="AE3608" i="1"/>
  <c r="AF3609" i="1"/>
  <c r="AS3613" i="1"/>
  <c r="AK3613" i="1"/>
  <c r="AC3613" i="1"/>
  <c r="AR3613" i="1"/>
  <c r="AJ3613" i="1"/>
  <c r="AB3613" i="1"/>
  <c r="AW3613" i="1"/>
  <c r="AO3613" i="1"/>
  <c r="AG3613" i="1"/>
  <c r="AM3613" i="1"/>
  <c r="AA3614" i="1"/>
  <c r="AN3614" i="1"/>
  <c r="AE3616" i="1"/>
  <c r="AF3617" i="1"/>
  <c r="AS3621" i="1"/>
  <c r="AK3621" i="1"/>
  <c r="AC3621" i="1"/>
  <c r="AR3621" i="1"/>
  <c r="AJ3621" i="1"/>
  <c r="AB3621" i="1"/>
  <c r="AW3621" i="1"/>
  <c r="AO3621" i="1"/>
  <c r="AG3621" i="1"/>
  <c r="AM3621" i="1"/>
  <c r="AA3622" i="1"/>
  <c r="AN3622" i="1"/>
  <c r="AE3624" i="1"/>
  <c r="AF3625" i="1"/>
  <c r="AS3629" i="1"/>
  <c r="AK3629" i="1"/>
  <c r="AC3629" i="1"/>
  <c r="AR3629" i="1"/>
  <c r="AJ3629" i="1"/>
  <c r="AB3629" i="1"/>
  <c r="AW3629" i="1"/>
  <c r="AO3629" i="1"/>
  <c r="AG3629" i="1"/>
  <c r="AM3629" i="1"/>
  <c r="AA3630" i="1"/>
  <c r="AN3630" i="1"/>
  <c r="AE3632" i="1"/>
  <c r="AF3633" i="1"/>
  <c r="AS3637" i="1"/>
  <c r="AK3637" i="1"/>
  <c r="AC3637" i="1"/>
  <c r="AR3637" i="1"/>
  <c r="AJ3637" i="1"/>
  <c r="AB3637" i="1"/>
  <c r="AW3637" i="1"/>
  <c r="AO3637" i="1"/>
  <c r="AG3637" i="1"/>
  <c r="AM3637" i="1"/>
  <c r="AA3638" i="1"/>
  <c r="AN3638" i="1"/>
  <c r="AE3640" i="1"/>
  <c r="AD3642" i="1"/>
  <c r="AT3642" i="1"/>
  <c r="AD3644" i="1"/>
  <c r="AT3644" i="1"/>
  <c r="AD3646" i="1"/>
  <c r="AT3646" i="1"/>
  <c r="AD3648" i="1"/>
  <c r="AT3648" i="1"/>
  <c r="AD3650" i="1"/>
  <c r="AT3650" i="1"/>
  <c r="AD3652" i="1"/>
  <c r="AT3652" i="1"/>
  <c r="AD3654" i="1"/>
  <c r="AT3654" i="1"/>
  <c r="AL3655" i="1"/>
  <c r="AD3656" i="1"/>
  <c r="AT3656" i="1"/>
  <c r="AL3657" i="1"/>
  <c r="AD3658" i="1"/>
  <c r="AT3658" i="1"/>
  <c r="AL3659" i="1"/>
  <c r="AD3660" i="1"/>
  <c r="AT3660" i="1"/>
  <c r="AL3661" i="1"/>
  <c r="AD3662" i="1"/>
  <c r="AT3662" i="1"/>
  <c r="AL3663" i="1"/>
  <c r="AD3664" i="1"/>
  <c r="AT3664" i="1"/>
  <c r="AL3665" i="1"/>
  <c r="AD3666" i="1"/>
  <c r="AT3666" i="1"/>
  <c r="AS3498" i="1"/>
  <c r="AR3498" i="1"/>
  <c r="AJ3498" i="1"/>
  <c r="AB3498" i="1"/>
  <c r="AW3498" i="1"/>
  <c r="AO3498" i="1"/>
  <c r="AG3498" i="1"/>
  <c r="AK3498" i="1"/>
  <c r="AV3498" i="1"/>
  <c r="AS3500" i="1"/>
  <c r="AK3500" i="1"/>
  <c r="AC3500" i="1"/>
  <c r="AR3500" i="1"/>
  <c r="AJ3500" i="1"/>
  <c r="AB3500" i="1"/>
  <c r="AW3500" i="1"/>
  <c r="AO3500" i="1"/>
  <c r="AG3500" i="1"/>
  <c r="AM3500" i="1"/>
  <c r="AS3508" i="1"/>
  <c r="AK3508" i="1"/>
  <c r="AC3508" i="1"/>
  <c r="AR3508" i="1"/>
  <c r="AJ3508" i="1"/>
  <c r="AB3508" i="1"/>
  <c r="AW3508" i="1"/>
  <c r="AO3508" i="1"/>
  <c r="AG3508" i="1"/>
  <c r="AM3508" i="1"/>
  <c r="AD3510" i="1"/>
  <c r="AP3510" i="1"/>
  <c r="AS3516" i="1"/>
  <c r="AK3516" i="1"/>
  <c r="AC3516" i="1"/>
  <c r="AR3516" i="1"/>
  <c r="AJ3516" i="1"/>
  <c r="AB3516" i="1"/>
  <c r="AW3516" i="1"/>
  <c r="AO3516" i="1"/>
  <c r="AG3516" i="1"/>
  <c r="AM3516" i="1"/>
  <c r="AD3518" i="1"/>
  <c r="AP3518" i="1"/>
  <c r="AS3524" i="1"/>
  <c r="AK3524" i="1"/>
  <c r="AC3524" i="1"/>
  <c r="AR3524" i="1"/>
  <c r="AJ3524" i="1"/>
  <c r="AB3524" i="1"/>
  <c r="AW3524" i="1"/>
  <c r="AO3524" i="1"/>
  <c r="AG3524" i="1"/>
  <c r="AM3524" i="1"/>
  <c r="AD3526" i="1"/>
  <c r="AP3526" i="1"/>
  <c r="AS3532" i="1"/>
  <c r="AK3532" i="1"/>
  <c r="AC3532" i="1"/>
  <c r="AR3532" i="1"/>
  <c r="AJ3532" i="1"/>
  <c r="AB3532" i="1"/>
  <c r="AW3532" i="1"/>
  <c r="AO3532" i="1"/>
  <c r="AG3532" i="1"/>
  <c r="AM3532" i="1"/>
  <c r="AD3534" i="1"/>
  <c r="AP3534" i="1"/>
  <c r="AS3540" i="1"/>
  <c r="AK3540" i="1"/>
  <c r="AC3540" i="1"/>
  <c r="AR3540" i="1"/>
  <c r="AJ3540" i="1"/>
  <c r="AB3540" i="1"/>
  <c r="AW3540" i="1"/>
  <c r="AO3540" i="1"/>
  <c r="AG3540" i="1"/>
  <c r="AM3540" i="1"/>
  <c r="AD3542" i="1"/>
  <c r="AP3542" i="1"/>
  <c r="AS3548" i="1"/>
  <c r="AK3548" i="1"/>
  <c r="AC3548" i="1"/>
  <c r="AR3548" i="1"/>
  <c r="AJ3548" i="1"/>
  <c r="AB3548" i="1"/>
  <c r="AW3548" i="1"/>
  <c r="AO3548" i="1"/>
  <c r="AG3548" i="1"/>
  <c r="AM3548" i="1"/>
  <c r="AD3550" i="1"/>
  <c r="AP3550" i="1"/>
  <c r="AS3556" i="1"/>
  <c r="AK3556" i="1"/>
  <c r="AC3556" i="1"/>
  <c r="AR3556" i="1"/>
  <c r="AJ3556" i="1"/>
  <c r="AB3556" i="1"/>
  <c r="AW3556" i="1"/>
  <c r="AO3556" i="1"/>
  <c r="AG3556" i="1"/>
  <c r="AM3556" i="1"/>
  <c r="AD3558" i="1"/>
  <c r="AP3558" i="1"/>
  <c r="AS3564" i="1"/>
  <c r="AK3564" i="1"/>
  <c r="AC3564" i="1"/>
  <c r="AR3564" i="1"/>
  <c r="AJ3564" i="1"/>
  <c r="AB3564" i="1"/>
  <c r="AW3564" i="1"/>
  <c r="AO3564" i="1"/>
  <c r="AG3564" i="1"/>
  <c r="AM3564" i="1"/>
  <c r="AD3566" i="1"/>
  <c r="AP3566" i="1"/>
  <c r="AS3572" i="1"/>
  <c r="AK3572" i="1"/>
  <c r="AC3572" i="1"/>
  <c r="AR3572" i="1"/>
  <c r="AJ3572" i="1"/>
  <c r="AB3572" i="1"/>
  <c r="AW3572" i="1"/>
  <c r="AO3572" i="1"/>
  <c r="AG3572" i="1"/>
  <c r="AM3572" i="1"/>
  <c r="AD3574" i="1"/>
  <c r="AP3574" i="1"/>
  <c r="AS3580" i="1"/>
  <c r="AK3580" i="1"/>
  <c r="AC3580" i="1"/>
  <c r="AR3580" i="1"/>
  <c r="AJ3580" i="1"/>
  <c r="AB3580" i="1"/>
  <c r="AW3580" i="1"/>
  <c r="AO3580" i="1"/>
  <c r="AG3580" i="1"/>
  <c r="AM3580" i="1"/>
  <c r="AD3582" i="1"/>
  <c r="AP3582" i="1"/>
  <c r="AS3588" i="1"/>
  <c r="AK3588" i="1"/>
  <c r="AC3588" i="1"/>
  <c r="AR3588" i="1"/>
  <c r="AJ3588" i="1"/>
  <c r="AB3588" i="1"/>
  <c r="AW3588" i="1"/>
  <c r="AO3588" i="1"/>
  <c r="AG3588" i="1"/>
  <c r="AM3588" i="1"/>
  <c r="AD3590" i="1"/>
  <c r="AP3590" i="1"/>
  <c r="AS3596" i="1"/>
  <c r="AK3596" i="1"/>
  <c r="AC3596" i="1"/>
  <c r="AR3596" i="1"/>
  <c r="AJ3596" i="1"/>
  <c r="AB3596" i="1"/>
  <c r="AW3596" i="1"/>
  <c r="AO3596" i="1"/>
  <c r="AG3596" i="1"/>
  <c r="AM3596" i="1"/>
  <c r="AD3598" i="1"/>
  <c r="AP3598" i="1"/>
  <c r="AS3604" i="1"/>
  <c r="AK3604" i="1"/>
  <c r="AC3604" i="1"/>
  <c r="AR3604" i="1"/>
  <c r="AJ3604" i="1"/>
  <c r="AB3604" i="1"/>
  <c r="AW3604" i="1"/>
  <c r="AO3604" i="1"/>
  <c r="AG3604" i="1"/>
  <c r="AM3604" i="1"/>
  <c r="AD3606" i="1"/>
  <c r="AP3606" i="1"/>
  <c r="AS3612" i="1"/>
  <c r="AK3612" i="1"/>
  <c r="AC3612" i="1"/>
  <c r="AR3612" i="1"/>
  <c r="AJ3612" i="1"/>
  <c r="AB3612" i="1"/>
  <c r="AW3612" i="1"/>
  <c r="AO3612" i="1"/>
  <c r="AG3612" i="1"/>
  <c r="AM3612" i="1"/>
  <c r="AD3614" i="1"/>
  <c r="AP3614" i="1"/>
  <c r="AS3620" i="1"/>
  <c r="AK3620" i="1"/>
  <c r="AC3620" i="1"/>
  <c r="AR3620" i="1"/>
  <c r="AJ3620" i="1"/>
  <c r="AB3620" i="1"/>
  <c r="AW3620" i="1"/>
  <c r="AO3620" i="1"/>
  <c r="AG3620" i="1"/>
  <c r="AM3620" i="1"/>
  <c r="AD3622" i="1"/>
  <c r="AP3622" i="1"/>
  <c r="AS3628" i="1"/>
  <c r="AK3628" i="1"/>
  <c r="AC3628" i="1"/>
  <c r="AR3628" i="1"/>
  <c r="AJ3628" i="1"/>
  <c r="AB3628" i="1"/>
  <c r="AW3628" i="1"/>
  <c r="AO3628" i="1"/>
  <c r="AG3628" i="1"/>
  <c r="AM3628" i="1"/>
  <c r="AD3630" i="1"/>
  <c r="AP3630" i="1"/>
  <c r="AS3636" i="1"/>
  <c r="AK3636" i="1"/>
  <c r="AC3636" i="1"/>
  <c r="AR3636" i="1"/>
  <c r="AJ3636" i="1"/>
  <c r="AB3636" i="1"/>
  <c r="AW3636" i="1"/>
  <c r="AO3636" i="1"/>
  <c r="AG3636" i="1"/>
  <c r="AM3636" i="1"/>
  <c r="AD3638" i="1"/>
  <c r="AP3638" i="1"/>
  <c r="AE3642" i="1"/>
  <c r="AU3642" i="1"/>
  <c r="AE3644" i="1"/>
  <c r="AU3644" i="1"/>
  <c r="AE3646" i="1"/>
  <c r="AU3646" i="1"/>
  <c r="AE3648" i="1"/>
  <c r="AU3648" i="1"/>
  <c r="AE3650" i="1"/>
  <c r="AU3650" i="1"/>
  <c r="AE3652" i="1"/>
  <c r="AU3652" i="1"/>
  <c r="AE3654" i="1"/>
  <c r="AU3654" i="1"/>
  <c r="AE3656" i="1"/>
  <c r="AU3656" i="1"/>
  <c r="AE3658" i="1"/>
  <c r="AU3658" i="1"/>
  <c r="AE3660" i="1"/>
  <c r="AU3660" i="1"/>
  <c r="AE3662" i="1"/>
  <c r="AU3662" i="1"/>
  <c r="AE3664" i="1"/>
  <c r="AU3664" i="1"/>
  <c r="AE3666" i="1"/>
  <c r="AU3666" i="1"/>
  <c r="AS3655" i="1"/>
  <c r="AK3655" i="1"/>
  <c r="AC3655" i="1"/>
  <c r="AR3655" i="1"/>
  <c r="AJ3655" i="1"/>
  <c r="AB3655" i="1"/>
  <c r="AQ3655" i="1"/>
  <c r="AI3655" i="1"/>
  <c r="AA3655" i="1"/>
  <c r="AW3655" i="1"/>
  <c r="AO3655" i="1"/>
  <c r="AG3655" i="1"/>
  <c r="AP3655" i="1"/>
  <c r="AS3657" i="1"/>
  <c r="AK3657" i="1"/>
  <c r="AC3657" i="1"/>
  <c r="AR3657" i="1"/>
  <c r="AJ3657" i="1"/>
  <c r="AB3657" i="1"/>
  <c r="AQ3657" i="1"/>
  <c r="AI3657" i="1"/>
  <c r="AA3657" i="1"/>
  <c r="AW3657" i="1"/>
  <c r="AO3657" i="1"/>
  <c r="AG3657" i="1"/>
  <c r="AP3657" i="1"/>
  <c r="AS3659" i="1"/>
  <c r="AK3659" i="1"/>
  <c r="AC3659" i="1"/>
  <c r="AR3659" i="1"/>
  <c r="AJ3659" i="1"/>
  <c r="AB3659" i="1"/>
  <c r="AQ3659" i="1"/>
  <c r="AI3659" i="1"/>
  <c r="AA3659" i="1"/>
  <c r="AW3659" i="1"/>
  <c r="AO3659" i="1"/>
  <c r="AG3659" i="1"/>
  <c r="AP3659" i="1"/>
  <c r="AS3661" i="1"/>
  <c r="AK3661" i="1"/>
  <c r="AC3661" i="1"/>
  <c r="AR3661" i="1"/>
  <c r="AJ3661" i="1"/>
  <c r="AB3661" i="1"/>
  <c r="AQ3661" i="1"/>
  <c r="AI3661" i="1"/>
  <c r="AA3661" i="1"/>
  <c r="AW3661" i="1"/>
  <c r="AO3661" i="1"/>
  <c r="AG3661" i="1"/>
  <c r="AP3661" i="1"/>
  <c r="AS3663" i="1"/>
  <c r="AK3663" i="1"/>
  <c r="AC3663" i="1"/>
  <c r="AR3663" i="1"/>
  <c r="AJ3663" i="1"/>
  <c r="AB3663" i="1"/>
  <c r="AQ3663" i="1"/>
  <c r="AI3663" i="1"/>
  <c r="AA3663" i="1"/>
  <c r="AW3663" i="1"/>
  <c r="AO3663" i="1"/>
  <c r="AG3663" i="1"/>
  <c r="AP3663" i="1"/>
  <c r="AS3665" i="1"/>
  <c r="AK3665" i="1"/>
  <c r="AC3665" i="1"/>
  <c r="AR3665" i="1"/>
  <c r="AJ3665" i="1"/>
  <c r="AB3665" i="1"/>
  <c r="AQ3665" i="1"/>
  <c r="AI3665" i="1"/>
  <c r="AA3665" i="1"/>
  <c r="AW3665" i="1"/>
  <c r="AO3665" i="1"/>
  <c r="AG3665" i="1"/>
  <c r="AP3665" i="1"/>
  <c r="AD3498" i="1"/>
  <c r="AN3498" i="1"/>
  <c r="AE3500" i="1"/>
  <c r="AQ3500" i="1"/>
  <c r="AS3505" i="1"/>
  <c r="AK3505" i="1"/>
  <c r="AC3505" i="1"/>
  <c r="AR3505" i="1"/>
  <c r="AJ3505" i="1"/>
  <c r="AB3505" i="1"/>
  <c r="AW3505" i="1"/>
  <c r="AO3505" i="1"/>
  <c r="AG3505" i="1"/>
  <c r="AM3505" i="1"/>
  <c r="AE3508" i="1"/>
  <c r="AQ3508" i="1"/>
  <c r="AH3510" i="1"/>
  <c r="AU3510" i="1"/>
  <c r="AS3513" i="1"/>
  <c r="AK3513" i="1"/>
  <c r="AC3513" i="1"/>
  <c r="AR3513" i="1"/>
  <c r="AJ3513" i="1"/>
  <c r="AB3513" i="1"/>
  <c r="AW3513" i="1"/>
  <c r="AO3513" i="1"/>
  <c r="AG3513" i="1"/>
  <c r="AM3513" i="1"/>
  <c r="AE3516" i="1"/>
  <c r="AQ3516" i="1"/>
  <c r="AH3518" i="1"/>
  <c r="AU3518" i="1"/>
  <c r="AS3521" i="1"/>
  <c r="AK3521" i="1"/>
  <c r="AC3521" i="1"/>
  <c r="AR3521" i="1"/>
  <c r="AJ3521" i="1"/>
  <c r="AB3521" i="1"/>
  <c r="AW3521" i="1"/>
  <c r="AO3521" i="1"/>
  <c r="AG3521" i="1"/>
  <c r="AM3521" i="1"/>
  <c r="AE3524" i="1"/>
  <c r="AQ3524" i="1"/>
  <c r="AH3526" i="1"/>
  <c r="AU3526" i="1"/>
  <c r="AS3529" i="1"/>
  <c r="AK3529" i="1"/>
  <c r="AC3529" i="1"/>
  <c r="AR3529" i="1"/>
  <c r="AJ3529" i="1"/>
  <c r="AB3529" i="1"/>
  <c r="AW3529" i="1"/>
  <c r="AO3529" i="1"/>
  <c r="AG3529" i="1"/>
  <c r="AM3529" i="1"/>
  <c r="AE3532" i="1"/>
  <c r="AQ3532" i="1"/>
  <c r="AH3534" i="1"/>
  <c r="AU3534" i="1"/>
  <c r="AS3537" i="1"/>
  <c r="AK3537" i="1"/>
  <c r="AC3537" i="1"/>
  <c r="AR3537" i="1"/>
  <c r="AJ3537" i="1"/>
  <c r="AB3537" i="1"/>
  <c r="AW3537" i="1"/>
  <c r="AO3537" i="1"/>
  <c r="AG3537" i="1"/>
  <c r="AM3537" i="1"/>
  <c r="AE3540" i="1"/>
  <c r="AQ3540" i="1"/>
  <c r="AH3542" i="1"/>
  <c r="AU3542" i="1"/>
  <c r="AS3545" i="1"/>
  <c r="AK3545" i="1"/>
  <c r="AC3545" i="1"/>
  <c r="AR3545" i="1"/>
  <c r="AJ3545" i="1"/>
  <c r="AB3545" i="1"/>
  <c r="AW3545" i="1"/>
  <c r="AO3545" i="1"/>
  <c r="AG3545" i="1"/>
  <c r="AM3545" i="1"/>
  <c r="AE3548" i="1"/>
  <c r="AQ3548" i="1"/>
  <c r="AH3550" i="1"/>
  <c r="AU3550" i="1"/>
  <c r="AS3553" i="1"/>
  <c r="AK3553" i="1"/>
  <c r="AC3553" i="1"/>
  <c r="AR3553" i="1"/>
  <c r="AJ3553" i="1"/>
  <c r="AB3553" i="1"/>
  <c r="AW3553" i="1"/>
  <c r="AO3553" i="1"/>
  <c r="AG3553" i="1"/>
  <c r="AM3553" i="1"/>
  <c r="AE3556" i="1"/>
  <c r="AQ3556" i="1"/>
  <c r="AH3558" i="1"/>
  <c r="AU3558" i="1"/>
  <c r="AS3561" i="1"/>
  <c r="AK3561" i="1"/>
  <c r="AC3561" i="1"/>
  <c r="AR3561" i="1"/>
  <c r="AJ3561" i="1"/>
  <c r="AB3561" i="1"/>
  <c r="AW3561" i="1"/>
  <c r="AO3561" i="1"/>
  <c r="AG3561" i="1"/>
  <c r="AM3561" i="1"/>
  <c r="AE3564" i="1"/>
  <c r="AQ3564" i="1"/>
  <c r="AH3566" i="1"/>
  <c r="AU3566" i="1"/>
  <c r="AS3569" i="1"/>
  <c r="AK3569" i="1"/>
  <c r="AC3569" i="1"/>
  <c r="AR3569" i="1"/>
  <c r="AJ3569" i="1"/>
  <c r="AB3569" i="1"/>
  <c r="AW3569" i="1"/>
  <c r="AO3569" i="1"/>
  <c r="AG3569" i="1"/>
  <c r="AM3569" i="1"/>
  <c r="AE3572" i="1"/>
  <c r="AQ3572" i="1"/>
  <c r="AH3574" i="1"/>
  <c r="AU3574" i="1"/>
  <c r="AS3577" i="1"/>
  <c r="AK3577" i="1"/>
  <c r="AC3577" i="1"/>
  <c r="AR3577" i="1"/>
  <c r="AJ3577" i="1"/>
  <c r="AB3577" i="1"/>
  <c r="AW3577" i="1"/>
  <c r="AO3577" i="1"/>
  <c r="AG3577" i="1"/>
  <c r="AM3577" i="1"/>
  <c r="AE3580" i="1"/>
  <c r="AQ3580" i="1"/>
  <c r="AH3582" i="1"/>
  <c r="AU3582" i="1"/>
  <c r="AS3585" i="1"/>
  <c r="AK3585" i="1"/>
  <c r="AC3585" i="1"/>
  <c r="AR3585" i="1"/>
  <c r="AJ3585" i="1"/>
  <c r="AB3585" i="1"/>
  <c r="AW3585" i="1"/>
  <c r="AO3585" i="1"/>
  <c r="AG3585" i="1"/>
  <c r="AM3585" i="1"/>
  <c r="AE3588" i="1"/>
  <c r="AQ3588" i="1"/>
  <c r="AH3590" i="1"/>
  <c r="AU3590" i="1"/>
  <c r="AS3593" i="1"/>
  <c r="AK3593" i="1"/>
  <c r="AC3593" i="1"/>
  <c r="AR3593" i="1"/>
  <c r="AJ3593" i="1"/>
  <c r="AB3593" i="1"/>
  <c r="AW3593" i="1"/>
  <c r="AO3593" i="1"/>
  <c r="AG3593" i="1"/>
  <c r="AM3593" i="1"/>
  <c r="AE3596" i="1"/>
  <c r="AQ3596" i="1"/>
  <c r="AH3598" i="1"/>
  <c r="AU3598" i="1"/>
  <c r="AS3601" i="1"/>
  <c r="AK3601" i="1"/>
  <c r="AC3601" i="1"/>
  <c r="AR3601" i="1"/>
  <c r="AJ3601" i="1"/>
  <c r="AB3601" i="1"/>
  <c r="AW3601" i="1"/>
  <c r="AO3601" i="1"/>
  <c r="AG3601" i="1"/>
  <c r="AM3601" i="1"/>
  <c r="AE3604" i="1"/>
  <c r="AQ3604" i="1"/>
  <c r="AH3606" i="1"/>
  <c r="AU3606" i="1"/>
  <c r="AS3609" i="1"/>
  <c r="AK3609" i="1"/>
  <c r="AC3609" i="1"/>
  <c r="AR3609" i="1"/>
  <c r="AJ3609" i="1"/>
  <c r="AB3609" i="1"/>
  <c r="AW3609" i="1"/>
  <c r="AO3609" i="1"/>
  <c r="AG3609" i="1"/>
  <c r="AM3609" i="1"/>
  <c r="AE3612" i="1"/>
  <c r="AQ3612" i="1"/>
  <c r="AH3614" i="1"/>
  <c r="AU3614" i="1"/>
  <c r="AS3617" i="1"/>
  <c r="AK3617" i="1"/>
  <c r="AC3617" i="1"/>
  <c r="AR3617" i="1"/>
  <c r="AJ3617" i="1"/>
  <c r="AB3617" i="1"/>
  <c r="AW3617" i="1"/>
  <c r="AO3617" i="1"/>
  <c r="AG3617" i="1"/>
  <c r="AM3617" i="1"/>
  <c r="AE3620" i="1"/>
  <c r="AQ3620" i="1"/>
  <c r="AH3622" i="1"/>
  <c r="AU3622" i="1"/>
  <c r="AS3625" i="1"/>
  <c r="AK3625" i="1"/>
  <c r="AC3625" i="1"/>
  <c r="AR3625" i="1"/>
  <c r="AJ3625" i="1"/>
  <c r="AB3625" i="1"/>
  <c r="AW3625" i="1"/>
  <c r="AO3625" i="1"/>
  <c r="AG3625" i="1"/>
  <c r="AM3625" i="1"/>
  <c r="AE3628" i="1"/>
  <c r="AQ3628" i="1"/>
  <c r="AH3630" i="1"/>
  <c r="AU3630" i="1"/>
  <c r="AS3633" i="1"/>
  <c r="AK3633" i="1"/>
  <c r="AC3633" i="1"/>
  <c r="AR3633" i="1"/>
  <c r="AJ3633" i="1"/>
  <c r="AB3633" i="1"/>
  <c r="AW3633" i="1"/>
  <c r="AO3633" i="1"/>
  <c r="AG3633" i="1"/>
  <c r="AM3633" i="1"/>
  <c r="AE3636" i="1"/>
  <c r="AQ3636" i="1"/>
  <c r="AH3638" i="1"/>
  <c r="AU3638" i="1"/>
  <c r="AL3642" i="1"/>
  <c r="AL3644" i="1"/>
  <c r="AL3646" i="1"/>
  <c r="AL3648" i="1"/>
  <c r="AL3650" i="1"/>
  <c r="AL3652" i="1"/>
  <c r="AL3654" i="1"/>
  <c r="AD3655" i="1"/>
  <c r="AT3655" i="1"/>
  <c r="AL3656" i="1"/>
  <c r="AD3657" i="1"/>
  <c r="AT3657" i="1"/>
  <c r="AL3658" i="1"/>
  <c r="AD3659" i="1"/>
  <c r="AT3659" i="1"/>
  <c r="AL3660" i="1"/>
  <c r="AD3661" i="1"/>
  <c r="AT3661" i="1"/>
  <c r="AL3662" i="1"/>
  <c r="AD3663" i="1"/>
  <c r="AT3663" i="1"/>
  <c r="AL3664" i="1"/>
  <c r="AD3665" i="1"/>
  <c r="AT3665" i="1"/>
  <c r="AL3666" i="1"/>
  <c r="AT4031" i="1"/>
  <c r="AL4031" i="1"/>
  <c r="AD4031" i="1"/>
  <c r="AP4031" i="1"/>
  <c r="AG4031" i="1"/>
  <c r="AO4031" i="1"/>
  <c r="AF4031" i="1"/>
  <c r="AW4031" i="1"/>
  <c r="AN4031" i="1"/>
  <c r="AE4031" i="1"/>
  <c r="AV4031" i="1"/>
  <c r="AM4031" i="1"/>
  <c r="AC4031" i="1"/>
  <c r="AU4031" i="1"/>
  <c r="AK4031" i="1"/>
  <c r="AB4031" i="1"/>
  <c r="AS4031" i="1"/>
  <c r="AJ4031" i="1"/>
  <c r="AA4031" i="1"/>
  <c r="AR4031" i="1"/>
  <c r="AQ4031" i="1"/>
  <c r="AI4031" i="1"/>
  <c r="AH4031" i="1"/>
  <c r="AE3498" i="1"/>
  <c r="AP3498" i="1"/>
  <c r="AF3500" i="1"/>
  <c r="AT3500" i="1"/>
  <c r="AS3504" i="1"/>
  <c r="AK3504" i="1"/>
  <c r="AC3504" i="1"/>
  <c r="AR3504" i="1"/>
  <c r="AJ3504" i="1"/>
  <c r="AB3504" i="1"/>
  <c r="AW3504" i="1"/>
  <c r="AO3504" i="1"/>
  <c r="AG3504" i="1"/>
  <c r="AM3504" i="1"/>
  <c r="AA3505" i="1"/>
  <c r="AN3505" i="1"/>
  <c r="AF3508" i="1"/>
  <c r="AT3508" i="1"/>
  <c r="AI3510" i="1"/>
  <c r="AV3510" i="1"/>
  <c r="AS3512" i="1"/>
  <c r="AK3512" i="1"/>
  <c r="AC3512" i="1"/>
  <c r="AR3512" i="1"/>
  <c r="AJ3512" i="1"/>
  <c r="AB3512" i="1"/>
  <c r="AW3512" i="1"/>
  <c r="AO3512" i="1"/>
  <c r="AG3512" i="1"/>
  <c r="AM3512" i="1"/>
  <c r="AA3513" i="1"/>
  <c r="AN3513" i="1"/>
  <c r="AF3516" i="1"/>
  <c r="AT3516" i="1"/>
  <c r="AI3518" i="1"/>
  <c r="AV3518" i="1"/>
  <c r="AS3520" i="1"/>
  <c r="AK3520" i="1"/>
  <c r="AC3520" i="1"/>
  <c r="AR3520" i="1"/>
  <c r="AJ3520" i="1"/>
  <c r="AB3520" i="1"/>
  <c r="AW3520" i="1"/>
  <c r="AO3520" i="1"/>
  <c r="AG3520" i="1"/>
  <c r="AM3520" i="1"/>
  <c r="AA3521" i="1"/>
  <c r="AN3521" i="1"/>
  <c r="AF3524" i="1"/>
  <c r="AT3524" i="1"/>
  <c r="AI3526" i="1"/>
  <c r="AV3526" i="1"/>
  <c r="AS3528" i="1"/>
  <c r="AK3528" i="1"/>
  <c r="AC3528" i="1"/>
  <c r="AR3528" i="1"/>
  <c r="AJ3528" i="1"/>
  <c r="AB3528" i="1"/>
  <c r="AW3528" i="1"/>
  <c r="AO3528" i="1"/>
  <c r="AG3528" i="1"/>
  <c r="AM3528" i="1"/>
  <c r="AA3529" i="1"/>
  <c r="AN3529" i="1"/>
  <c r="AF3532" i="1"/>
  <c r="AT3532" i="1"/>
  <c r="AI3534" i="1"/>
  <c r="AV3534" i="1"/>
  <c r="AS3536" i="1"/>
  <c r="AK3536" i="1"/>
  <c r="AC3536" i="1"/>
  <c r="AR3536" i="1"/>
  <c r="AJ3536" i="1"/>
  <c r="AB3536" i="1"/>
  <c r="AW3536" i="1"/>
  <c r="AO3536" i="1"/>
  <c r="AG3536" i="1"/>
  <c r="AM3536" i="1"/>
  <c r="AA3537" i="1"/>
  <c r="AN3537" i="1"/>
  <c r="AF3540" i="1"/>
  <c r="AT3540" i="1"/>
  <c r="AI3542" i="1"/>
  <c r="AV3542" i="1"/>
  <c r="AS3544" i="1"/>
  <c r="AK3544" i="1"/>
  <c r="AC3544" i="1"/>
  <c r="AR3544" i="1"/>
  <c r="AJ3544" i="1"/>
  <c r="AB3544" i="1"/>
  <c r="AW3544" i="1"/>
  <c r="AO3544" i="1"/>
  <c r="AG3544" i="1"/>
  <c r="AM3544" i="1"/>
  <c r="AA3545" i="1"/>
  <c r="AN3545" i="1"/>
  <c r="AF3548" i="1"/>
  <c r="AT3548" i="1"/>
  <c r="AI3550" i="1"/>
  <c r="AV3550" i="1"/>
  <c r="AS3552" i="1"/>
  <c r="AK3552" i="1"/>
  <c r="AC3552" i="1"/>
  <c r="AR3552" i="1"/>
  <c r="AJ3552" i="1"/>
  <c r="AB3552" i="1"/>
  <c r="AW3552" i="1"/>
  <c r="AO3552" i="1"/>
  <c r="AG3552" i="1"/>
  <c r="AM3552" i="1"/>
  <c r="AA3553" i="1"/>
  <c r="AN3553" i="1"/>
  <c r="AF3556" i="1"/>
  <c r="AT3556" i="1"/>
  <c r="AI3558" i="1"/>
  <c r="AV3558" i="1"/>
  <c r="AS3560" i="1"/>
  <c r="AK3560" i="1"/>
  <c r="AC3560" i="1"/>
  <c r="AR3560" i="1"/>
  <c r="AJ3560" i="1"/>
  <c r="AB3560" i="1"/>
  <c r="AW3560" i="1"/>
  <c r="AO3560" i="1"/>
  <c r="AG3560" i="1"/>
  <c r="AM3560" i="1"/>
  <c r="AA3561" i="1"/>
  <c r="AN3561" i="1"/>
  <c r="AF3564" i="1"/>
  <c r="AT3564" i="1"/>
  <c r="AI3566" i="1"/>
  <c r="AV3566" i="1"/>
  <c r="AS3568" i="1"/>
  <c r="AK3568" i="1"/>
  <c r="AC3568" i="1"/>
  <c r="AR3568" i="1"/>
  <c r="AJ3568" i="1"/>
  <c r="AB3568" i="1"/>
  <c r="AW3568" i="1"/>
  <c r="AO3568" i="1"/>
  <c r="AG3568" i="1"/>
  <c r="AM3568" i="1"/>
  <c r="AA3569" i="1"/>
  <c r="AN3569" i="1"/>
  <c r="AF3572" i="1"/>
  <c r="AT3572" i="1"/>
  <c r="AI3574" i="1"/>
  <c r="AV3574" i="1"/>
  <c r="AS3576" i="1"/>
  <c r="AK3576" i="1"/>
  <c r="AC3576" i="1"/>
  <c r="AR3576" i="1"/>
  <c r="AJ3576" i="1"/>
  <c r="AB3576" i="1"/>
  <c r="AW3576" i="1"/>
  <c r="AO3576" i="1"/>
  <c r="AG3576" i="1"/>
  <c r="AM3576" i="1"/>
  <c r="AA3577" i="1"/>
  <c r="AN3577" i="1"/>
  <c r="AF3580" i="1"/>
  <c r="AT3580" i="1"/>
  <c r="AI3582" i="1"/>
  <c r="AV3582" i="1"/>
  <c r="AS3584" i="1"/>
  <c r="AK3584" i="1"/>
  <c r="AC3584" i="1"/>
  <c r="AR3584" i="1"/>
  <c r="AJ3584" i="1"/>
  <c r="AB3584" i="1"/>
  <c r="AW3584" i="1"/>
  <c r="AO3584" i="1"/>
  <c r="AG3584" i="1"/>
  <c r="AM3584" i="1"/>
  <c r="AA3585" i="1"/>
  <c r="AN3585" i="1"/>
  <c r="AF3588" i="1"/>
  <c r="AT3588" i="1"/>
  <c r="AI3590" i="1"/>
  <c r="AV3590" i="1"/>
  <c r="AS3592" i="1"/>
  <c r="AK3592" i="1"/>
  <c r="AC3592" i="1"/>
  <c r="AR3592" i="1"/>
  <c r="AJ3592" i="1"/>
  <c r="AB3592" i="1"/>
  <c r="AW3592" i="1"/>
  <c r="AO3592" i="1"/>
  <c r="AG3592" i="1"/>
  <c r="AM3592" i="1"/>
  <c r="AA3593" i="1"/>
  <c r="AN3593" i="1"/>
  <c r="AF3596" i="1"/>
  <c r="AT3596" i="1"/>
  <c r="AI3598" i="1"/>
  <c r="AV3598" i="1"/>
  <c r="AS3600" i="1"/>
  <c r="AK3600" i="1"/>
  <c r="AC3600" i="1"/>
  <c r="AR3600" i="1"/>
  <c r="AJ3600" i="1"/>
  <c r="AB3600" i="1"/>
  <c r="AW3600" i="1"/>
  <c r="AO3600" i="1"/>
  <c r="AG3600" i="1"/>
  <c r="AM3600" i="1"/>
  <c r="AA3601" i="1"/>
  <c r="AN3601" i="1"/>
  <c r="AF3604" i="1"/>
  <c r="AT3604" i="1"/>
  <c r="AI3606" i="1"/>
  <c r="AV3606" i="1"/>
  <c r="AS3608" i="1"/>
  <c r="AK3608" i="1"/>
  <c r="AC3608" i="1"/>
  <c r="AR3608" i="1"/>
  <c r="AJ3608" i="1"/>
  <c r="AB3608" i="1"/>
  <c r="AW3608" i="1"/>
  <c r="AO3608" i="1"/>
  <c r="AG3608" i="1"/>
  <c r="AM3608" i="1"/>
  <c r="AA3609" i="1"/>
  <c r="AN3609" i="1"/>
  <c r="AF3612" i="1"/>
  <c r="AT3612" i="1"/>
  <c r="AI3614" i="1"/>
  <c r="AV3614" i="1"/>
  <c r="AS3616" i="1"/>
  <c r="AK3616" i="1"/>
  <c r="AC3616" i="1"/>
  <c r="AR3616" i="1"/>
  <c r="AJ3616" i="1"/>
  <c r="AB3616" i="1"/>
  <c r="AW3616" i="1"/>
  <c r="AO3616" i="1"/>
  <c r="AG3616" i="1"/>
  <c r="AM3616" i="1"/>
  <c r="AA3617" i="1"/>
  <c r="AN3617" i="1"/>
  <c r="AF3620" i="1"/>
  <c r="AT3620" i="1"/>
  <c r="AI3622" i="1"/>
  <c r="AV3622" i="1"/>
  <c r="AS3624" i="1"/>
  <c r="AK3624" i="1"/>
  <c r="AC3624" i="1"/>
  <c r="AR3624" i="1"/>
  <c r="AJ3624" i="1"/>
  <c r="AB3624" i="1"/>
  <c r="AW3624" i="1"/>
  <c r="AO3624" i="1"/>
  <c r="AG3624" i="1"/>
  <c r="AM3624" i="1"/>
  <c r="AA3625" i="1"/>
  <c r="AN3625" i="1"/>
  <c r="AF3628" i="1"/>
  <c r="AT3628" i="1"/>
  <c r="AI3630" i="1"/>
  <c r="AV3630" i="1"/>
  <c r="AS3632" i="1"/>
  <c r="AK3632" i="1"/>
  <c r="AC3632" i="1"/>
  <c r="AR3632" i="1"/>
  <c r="AJ3632" i="1"/>
  <c r="AB3632" i="1"/>
  <c r="AW3632" i="1"/>
  <c r="AO3632" i="1"/>
  <c r="AG3632" i="1"/>
  <c r="AM3632" i="1"/>
  <c r="AA3633" i="1"/>
  <c r="AN3633" i="1"/>
  <c r="AF3636" i="1"/>
  <c r="AT3636" i="1"/>
  <c r="AI3638" i="1"/>
  <c r="AV3638" i="1"/>
  <c r="AS3640" i="1"/>
  <c r="AK3640" i="1"/>
  <c r="AC3640" i="1"/>
  <c r="AR3640" i="1"/>
  <c r="AJ3640" i="1"/>
  <c r="AB3640" i="1"/>
  <c r="AQ3640" i="1"/>
  <c r="AW3640" i="1"/>
  <c r="AO3640" i="1"/>
  <c r="AG3640" i="1"/>
  <c r="AM3640" i="1"/>
  <c r="AM3642" i="1"/>
  <c r="AM3644" i="1"/>
  <c r="AM3646" i="1"/>
  <c r="AM3648" i="1"/>
  <c r="AM3650" i="1"/>
  <c r="AM3652" i="1"/>
  <c r="AM3654" i="1"/>
  <c r="AE3655" i="1"/>
  <c r="AU3655" i="1"/>
  <c r="AM3656" i="1"/>
  <c r="AE3657" i="1"/>
  <c r="AU3657" i="1"/>
  <c r="AM3658" i="1"/>
  <c r="AE3659" i="1"/>
  <c r="AU3659" i="1"/>
  <c r="AM3660" i="1"/>
  <c r="AE3661" i="1"/>
  <c r="AU3661" i="1"/>
  <c r="AM3662" i="1"/>
  <c r="AE3663" i="1"/>
  <c r="AU3663" i="1"/>
  <c r="AM3664" i="1"/>
  <c r="AE3665" i="1"/>
  <c r="AU3665" i="1"/>
  <c r="AM3666" i="1"/>
  <c r="AT4026" i="1"/>
  <c r="AL4026" i="1"/>
  <c r="AD4026" i="1"/>
  <c r="AQ4026" i="1"/>
  <c r="AH4026" i="1"/>
  <c r="AP4026" i="1"/>
  <c r="AG4026" i="1"/>
  <c r="AO4026" i="1"/>
  <c r="AF4026" i="1"/>
  <c r="AW4026" i="1"/>
  <c r="AN4026" i="1"/>
  <c r="AE4026" i="1"/>
  <c r="AV4026" i="1"/>
  <c r="AM4026" i="1"/>
  <c r="AC4026" i="1"/>
  <c r="AU4026" i="1"/>
  <c r="AK4026" i="1"/>
  <c r="AB4026" i="1"/>
  <c r="AT4047" i="1"/>
  <c r="AL4047" i="1"/>
  <c r="AD4047" i="1"/>
  <c r="AP4047" i="1"/>
  <c r="AG4047" i="1"/>
  <c r="AO4047" i="1"/>
  <c r="AF4047" i="1"/>
  <c r="AW4047" i="1"/>
  <c r="AN4047" i="1"/>
  <c r="AE4047" i="1"/>
  <c r="AV4047" i="1"/>
  <c r="AM4047" i="1"/>
  <c r="AC4047" i="1"/>
  <c r="AU4047" i="1"/>
  <c r="AK4047" i="1"/>
  <c r="AB4047" i="1"/>
  <c r="AS4047" i="1"/>
  <c r="AJ4047" i="1"/>
  <c r="AA4047" i="1"/>
  <c r="AU4298" i="1"/>
  <c r="AM4298" i="1"/>
  <c r="AE4298" i="1"/>
  <c r="AO4298" i="1"/>
  <c r="AF4298" i="1"/>
  <c r="AW4298" i="1"/>
  <c r="AN4298" i="1"/>
  <c r="AD4298" i="1"/>
  <c r="AV4298" i="1"/>
  <c r="AL4298" i="1"/>
  <c r="AC4298" i="1"/>
  <c r="AT4298" i="1"/>
  <c r="AK4298" i="1"/>
  <c r="AB4298" i="1"/>
  <c r="AS4298" i="1"/>
  <c r="AJ4298" i="1"/>
  <c r="AA4298" i="1"/>
  <c r="AQ4298" i="1"/>
  <c r="AH4298" i="1"/>
  <c r="AR4298" i="1"/>
  <c r="AP4298" i="1"/>
  <c r="AI4298" i="1"/>
  <c r="AG4298" i="1"/>
  <c r="AA4026" i="1"/>
  <c r="AH4047" i="1"/>
  <c r="AG3667" i="1"/>
  <c r="AO3667" i="1"/>
  <c r="AW3667" i="1"/>
  <c r="AG3668" i="1"/>
  <c r="AO3668" i="1"/>
  <c r="AW3668" i="1"/>
  <c r="AG3669" i="1"/>
  <c r="AO3669" i="1"/>
  <c r="AW3669" i="1"/>
  <c r="AG3670" i="1"/>
  <c r="AO3670" i="1"/>
  <c r="AW3670" i="1"/>
  <c r="AG3671" i="1"/>
  <c r="AO3671" i="1"/>
  <c r="AW3671" i="1"/>
  <c r="AG3672" i="1"/>
  <c r="AO3672" i="1"/>
  <c r="AW3672" i="1"/>
  <c r="AG3673" i="1"/>
  <c r="AO3673" i="1"/>
  <c r="AW3673" i="1"/>
  <c r="AG3674" i="1"/>
  <c r="AO3674" i="1"/>
  <c r="AW3674" i="1"/>
  <c r="AG3675" i="1"/>
  <c r="AO3675" i="1"/>
  <c r="AW3675" i="1"/>
  <c r="AG3676" i="1"/>
  <c r="AO3676" i="1"/>
  <c r="AW3676" i="1"/>
  <c r="AG3677" i="1"/>
  <c r="AO3677" i="1"/>
  <c r="AW3677" i="1"/>
  <c r="AG3678" i="1"/>
  <c r="AO3678" i="1"/>
  <c r="AW3678" i="1"/>
  <c r="AG3679" i="1"/>
  <c r="AO3679" i="1"/>
  <c r="AW3679" i="1"/>
  <c r="AG3680" i="1"/>
  <c r="AO3680" i="1"/>
  <c r="AW3680" i="1"/>
  <c r="AG3681" i="1"/>
  <c r="AO3681" i="1"/>
  <c r="AW3681" i="1"/>
  <c r="AG3682" i="1"/>
  <c r="AO3682" i="1"/>
  <c r="AW3682" i="1"/>
  <c r="AG3683" i="1"/>
  <c r="AO3683" i="1"/>
  <c r="AW3683" i="1"/>
  <c r="AG3684" i="1"/>
  <c r="AO3684" i="1"/>
  <c r="AW3684" i="1"/>
  <c r="AG3685" i="1"/>
  <c r="AO3685" i="1"/>
  <c r="AW3685" i="1"/>
  <c r="AG3686" i="1"/>
  <c r="AO3686" i="1"/>
  <c r="AW3686" i="1"/>
  <c r="AG3687" i="1"/>
  <c r="AO3687" i="1"/>
  <c r="AW3687" i="1"/>
  <c r="AG3688" i="1"/>
  <c r="AO3688" i="1"/>
  <c r="AW3688" i="1"/>
  <c r="AG3689" i="1"/>
  <c r="AO3689" i="1"/>
  <c r="AW3689" i="1"/>
  <c r="AG3690" i="1"/>
  <c r="AO3690" i="1"/>
  <c r="AW3690" i="1"/>
  <c r="AG3691" i="1"/>
  <c r="AO3691" i="1"/>
  <c r="AW3691" i="1"/>
  <c r="AG3692" i="1"/>
  <c r="AO3692" i="1"/>
  <c r="AW3692" i="1"/>
  <c r="AG3693" i="1"/>
  <c r="AO3693" i="1"/>
  <c r="AW3693" i="1"/>
  <c r="AG3694" i="1"/>
  <c r="AO3694" i="1"/>
  <c r="AW3694" i="1"/>
  <c r="AG3695" i="1"/>
  <c r="AO3695" i="1"/>
  <c r="AW3695" i="1"/>
  <c r="AG3696" i="1"/>
  <c r="AO3696" i="1"/>
  <c r="AW3696" i="1"/>
  <c r="AG3697" i="1"/>
  <c r="AO3697" i="1"/>
  <c r="AW3697" i="1"/>
  <c r="AG3698" i="1"/>
  <c r="AO3698" i="1"/>
  <c r="AW3698" i="1"/>
  <c r="AG3699" i="1"/>
  <c r="AO3699" i="1"/>
  <c r="AW3699" i="1"/>
  <c r="AG3700" i="1"/>
  <c r="AO3700" i="1"/>
  <c r="AW3700" i="1"/>
  <c r="AG3701" i="1"/>
  <c r="AO3701" i="1"/>
  <c r="AW3701" i="1"/>
  <c r="AG3702" i="1"/>
  <c r="AO3702" i="1"/>
  <c r="AW3702" i="1"/>
  <c r="AG3703" i="1"/>
  <c r="AO3703" i="1"/>
  <c r="AW3703" i="1"/>
  <c r="AG3704" i="1"/>
  <c r="AO3704" i="1"/>
  <c r="AW3704" i="1"/>
  <c r="AG3705" i="1"/>
  <c r="AO3705" i="1"/>
  <c r="AW3705" i="1"/>
  <c r="AG3706" i="1"/>
  <c r="AO3706" i="1"/>
  <c r="AW3706" i="1"/>
  <c r="AG3707" i="1"/>
  <c r="AO3707" i="1"/>
  <c r="AW3707" i="1"/>
  <c r="AG3708" i="1"/>
  <c r="AO3708" i="1"/>
  <c r="AW3708" i="1"/>
  <c r="AG3709" i="1"/>
  <c r="AO3709" i="1"/>
  <c r="AW3709" i="1"/>
  <c r="AG3710" i="1"/>
  <c r="AO3710" i="1"/>
  <c r="AW3710" i="1"/>
  <c r="AG3711" i="1"/>
  <c r="AO3711" i="1"/>
  <c r="AW3711" i="1"/>
  <c r="AG3712" i="1"/>
  <c r="AO3712" i="1"/>
  <c r="AW3712" i="1"/>
  <c r="AG3713" i="1"/>
  <c r="AO3713" i="1"/>
  <c r="AW3713" i="1"/>
  <c r="AG3714" i="1"/>
  <c r="AO3714" i="1"/>
  <c r="AW3714" i="1"/>
  <c r="AG3715" i="1"/>
  <c r="AO3715" i="1"/>
  <c r="AW3715" i="1"/>
  <c r="AG3716" i="1"/>
  <c r="AO3716" i="1"/>
  <c r="AW3716" i="1"/>
  <c r="AG3717" i="1"/>
  <c r="AO3717" i="1"/>
  <c r="AW3717" i="1"/>
  <c r="AG3718" i="1"/>
  <c r="AO3718" i="1"/>
  <c r="AW3718" i="1"/>
  <c r="AG3719" i="1"/>
  <c r="AO3719" i="1"/>
  <c r="AW3719" i="1"/>
  <c r="AG3720" i="1"/>
  <c r="AO3720" i="1"/>
  <c r="AW3720" i="1"/>
  <c r="AG3721" i="1"/>
  <c r="AO3721" i="1"/>
  <c r="AW3721" i="1"/>
  <c r="AG3722" i="1"/>
  <c r="AO3722" i="1"/>
  <c r="AW3722" i="1"/>
  <c r="AG3723" i="1"/>
  <c r="AT4023" i="1"/>
  <c r="AL4023" i="1"/>
  <c r="AD4023" i="1"/>
  <c r="AP4023" i="1"/>
  <c r="AG4023" i="1"/>
  <c r="AO4023" i="1"/>
  <c r="AF4023" i="1"/>
  <c r="AW4023" i="1"/>
  <c r="AN4023" i="1"/>
  <c r="AE4023" i="1"/>
  <c r="AV4023" i="1"/>
  <c r="AM4023" i="1"/>
  <c r="AC4023" i="1"/>
  <c r="AU4023" i="1"/>
  <c r="AK4023" i="1"/>
  <c r="AB4023" i="1"/>
  <c r="AS4023" i="1"/>
  <c r="AJ4023" i="1"/>
  <c r="AA4023" i="1"/>
  <c r="AI4026" i="1"/>
  <c r="AI4047" i="1"/>
  <c r="AH3667" i="1"/>
  <c r="AP3667" i="1"/>
  <c r="AH3668" i="1"/>
  <c r="AP3668" i="1"/>
  <c r="AH3669" i="1"/>
  <c r="AP3669" i="1"/>
  <c r="AH3670" i="1"/>
  <c r="AP3670" i="1"/>
  <c r="AH3671" i="1"/>
  <c r="AP3671" i="1"/>
  <c r="AH3672" i="1"/>
  <c r="AP3672" i="1"/>
  <c r="AH3673" i="1"/>
  <c r="AP3673" i="1"/>
  <c r="AH3674" i="1"/>
  <c r="AP3674" i="1"/>
  <c r="AH3675" i="1"/>
  <c r="AP3675" i="1"/>
  <c r="AH3676" i="1"/>
  <c r="AP3676" i="1"/>
  <c r="AH3677" i="1"/>
  <c r="AP3677" i="1"/>
  <c r="AH3678" i="1"/>
  <c r="AP3678" i="1"/>
  <c r="AH3679" i="1"/>
  <c r="AP3679" i="1"/>
  <c r="AH3680" i="1"/>
  <c r="AP3680" i="1"/>
  <c r="AH3681" i="1"/>
  <c r="AP3681" i="1"/>
  <c r="AH3682" i="1"/>
  <c r="AP3682" i="1"/>
  <c r="AH3683" i="1"/>
  <c r="AP3683" i="1"/>
  <c r="AH3684" i="1"/>
  <c r="AP3684" i="1"/>
  <c r="AH3685" i="1"/>
  <c r="AP3685" i="1"/>
  <c r="AH3686" i="1"/>
  <c r="AP3686" i="1"/>
  <c r="AH3687" i="1"/>
  <c r="AP3687" i="1"/>
  <c r="AH3688" i="1"/>
  <c r="AP3688" i="1"/>
  <c r="AH3689" i="1"/>
  <c r="AP3689" i="1"/>
  <c r="AH3690" i="1"/>
  <c r="AP3690" i="1"/>
  <c r="AH3691" i="1"/>
  <c r="AP3691" i="1"/>
  <c r="AH3692" i="1"/>
  <c r="AP3692" i="1"/>
  <c r="AH3693" i="1"/>
  <c r="AP3693" i="1"/>
  <c r="AH3694" i="1"/>
  <c r="AP3694" i="1"/>
  <c r="AH3695" i="1"/>
  <c r="AP3695" i="1"/>
  <c r="AH3696" i="1"/>
  <c r="AP3696" i="1"/>
  <c r="AH3697" i="1"/>
  <c r="AP3697" i="1"/>
  <c r="AH3698" i="1"/>
  <c r="AP3698" i="1"/>
  <c r="AH3699" i="1"/>
  <c r="AP3699" i="1"/>
  <c r="AH3700" i="1"/>
  <c r="AP3700" i="1"/>
  <c r="AH3701" i="1"/>
  <c r="AP3701" i="1"/>
  <c r="AH3702" i="1"/>
  <c r="AP3702" i="1"/>
  <c r="AH3703" i="1"/>
  <c r="AP3703" i="1"/>
  <c r="AH3704" i="1"/>
  <c r="AP3704" i="1"/>
  <c r="AH3705" i="1"/>
  <c r="AP3705" i="1"/>
  <c r="AH3706" i="1"/>
  <c r="AP3706" i="1"/>
  <c r="AH3707" i="1"/>
  <c r="AP3707" i="1"/>
  <c r="AH3708" i="1"/>
  <c r="AP3708" i="1"/>
  <c r="AH3709" i="1"/>
  <c r="AP3709" i="1"/>
  <c r="AH3710" i="1"/>
  <c r="AP3710" i="1"/>
  <c r="AH3711" i="1"/>
  <c r="AP3711" i="1"/>
  <c r="AH3712" i="1"/>
  <c r="AP3712" i="1"/>
  <c r="AH3713" i="1"/>
  <c r="AP3713" i="1"/>
  <c r="AH3714" i="1"/>
  <c r="AP3714" i="1"/>
  <c r="AH3715" i="1"/>
  <c r="AP3715" i="1"/>
  <c r="AH3716" i="1"/>
  <c r="AP3716" i="1"/>
  <c r="AH3717" i="1"/>
  <c r="AP3717" i="1"/>
  <c r="AH3718" i="1"/>
  <c r="AP3718" i="1"/>
  <c r="AH3719" i="1"/>
  <c r="AP3719" i="1"/>
  <c r="AH3720" i="1"/>
  <c r="AP3720" i="1"/>
  <c r="AH3721" i="1"/>
  <c r="AP3721" i="1"/>
  <c r="AH3722" i="1"/>
  <c r="AP3722" i="1"/>
  <c r="AP3723" i="1"/>
  <c r="AH3723" i="1"/>
  <c r="AI3723" i="1"/>
  <c r="AR3723" i="1"/>
  <c r="AJ4026" i="1"/>
  <c r="AT4042" i="1"/>
  <c r="AL4042" i="1"/>
  <c r="AD4042" i="1"/>
  <c r="AQ4042" i="1"/>
  <c r="AH4042" i="1"/>
  <c r="AP4042" i="1"/>
  <c r="AG4042" i="1"/>
  <c r="AO4042" i="1"/>
  <c r="AF4042" i="1"/>
  <c r="AW4042" i="1"/>
  <c r="AN4042" i="1"/>
  <c r="AE4042" i="1"/>
  <c r="AV4042" i="1"/>
  <c r="AM4042" i="1"/>
  <c r="AC4042" i="1"/>
  <c r="AU4042" i="1"/>
  <c r="AK4042" i="1"/>
  <c r="AB4042" i="1"/>
  <c r="AQ4047" i="1"/>
  <c r="AQ4128" i="1"/>
  <c r="AI4128" i="1"/>
  <c r="AA4128" i="1"/>
  <c r="AP4128" i="1"/>
  <c r="AG4128" i="1"/>
  <c r="AO4128" i="1"/>
  <c r="AF4128" i="1"/>
  <c r="AW4128" i="1"/>
  <c r="AN4128" i="1"/>
  <c r="AE4128" i="1"/>
  <c r="AV4128" i="1"/>
  <c r="AM4128" i="1"/>
  <c r="AD4128" i="1"/>
  <c r="AU4128" i="1"/>
  <c r="AL4128" i="1"/>
  <c r="AC4128" i="1"/>
  <c r="AT4128" i="1"/>
  <c r="AS4128" i="1"/>
  <c r="AR4128" i="1"/>
  <c r="AK4128" i="1"/>
  <c r="AJ4128" i="1"/>
  <c r="AH4128" i="1"/>
  <c r="AA3667" i="1"/>
  <c r="AI3667" i="1"/>
  <c r="AQ3667" i="1"/>
  <c r="AA3668" i="1"/>
  <c r="AI3668" i="1"/>
  <c r="AQ3668" i="1"/>
  <c r="AA3669" i="1"/>
  <c r="AI3669" i="1"/>
  <c r="AQ3669" i="1"/>
  <c r="AA3670" i="1"/>
  <c r="AI3670" i="1"/>
  <c r="AQ3670" i="1"/>
  <c r="AA3671" i="1"/>
  <c r="AI3671" i="1"/>
  <c r="AQ3671" i="1"/>
  <c r="AA3672" i="1"/>
  <c r="AI3672" i="1"/>
  <c r="AQ3672" i="1"/>
  <c r="AA3673" i="1"/>
  <c r="AI3673" i="1"/>
  <c r="AQ3673" i="1"/>
  <c r="AA3674" i="1"/>
  <c r="AI3674" i="1"/>
  <c r="AQ3674" i="1"/>
  <c r="AA3675" i="1"/>
  <c r="AI3675" i="1"/>
  <c r="AQ3675" i="1"/>
  <c r="AA3676" i="1"/>
  <c r="AI3676" i="1"/>
  <c r="AQ3676" i="1"/>
  <c r="AA3677" i="1"/>
  <c r="AI3677" i="1"/>
  <c r="AQ3677" i="1"/>
  <c r="AA3678" i="1"/>
  <c r="AI3678" i="1"/>
  <c r="AQ3678" i="1"/>
  <c r="AA3679" i="1"/>
  <c r="AI3679" i="1"/>
  <c r="AQ3679" i="1"/>
  <c r="AA3680" i="1"/>
  <c r="AI3680" i="1"/>
  <c r="AQ3680" i="1"/>
  <c r="AA3681" i="1"/>
  <c r="AI3681" i="1"/>
  <c r="AQ3681" i="1"/>
  <c r="AA3682" i="1"/>
  <c r="AI3682" i="1"/>
  <c r="AQ3682" i="1"/>
  <c r="AA3683" i="1"/>
  <c r="AI3683" i="1"/>
  <c r="AQ3683" i="1"/>
  <c r="AA3684" i="1"/>
  <c r="AI3684" i="1"/>
  <c r="AQ3684" i="1"/>
  <c r="AA3685" i="1"/>
  <c r="AI3685" i="1"/>
  <c r="AQ3685" i="1"/>
  <c r="AA3686" i="1"/>
  <c r="AI3686" i="1"/>
  <c r="AQ3686" i="1"/>
  <c r="AA3687" i="1"/>
  <c r="AI3687" i="1"/>
  <c r="AQ3687" i="1"/>
  <c r="AA3688" i="1"/>
  <c r="AI3688" i="1"/>
  <c r="AQ3688" i="1"/>
  <c r="AA3689" i="1"/>
  <c r="AI3689" i="1"/>
  <c r="AQ3689" i="1"/>
  <c r="AA3690" i="1"/>
  <c r="AI3690" i="1"/>
  <c r="AQ3690" i="1"/>
  <c r="AA3691" i="1"/>
  <c r="AI3691" i="1"/>
  <c r="AQ3691" i="1"/>
  <c r="AA3692" i="1"/>
  <c r="AI3692" i="1"/>
  <c r="AQ3692" i="1"/>
  <c r="AA3693" i="1"/>
  <c r="AI3693" i="1"/>
  <c r="AQ3693" i="1"/>
  <c r="AA3694" i="1"/>
  <c r="AI3694" i="1"/>
  <c r="AQ3694" i="1"/>
  <c r="AA3695" i="1"/>
  <c r="AI3695" i="1"/>
  <c r="AQ3695" i="1"/>
  <c r="AA3696" i="1"/>
  <c r="AI3696" i="1"/>
  <c r="AQ3696" i="1"/>
  <c r="AA3697" i="1"/>
  <c r="AI3697" i="1"/>
  <c r="AQ3697" i="1"/>
  <c r="AA3698" i="1"/>
  <c r="AI3698" i="1"/>
  <c r="AQ3698" i="1"/>
  <c r="AA3699" i="1"/>
  <c r="AI3699" i="1"/>
  <c r="AQ3699" i="1"/>
  <c r="AA3700" i="1"/>
  <c r="AI3700" i="1"/>
  <c r="AQ3700" i="1"/>
  <c r="AA3701" i="1"/>
  <c r="AI3701" i="1"/>
  <c r="AQ3701" i="1"/>
  <c r="AA3702" i="1"/>
  <c r="AI3702" i="1"/>
  <c r="AQ3702" i="1"/>
  <c r="AA3703" i="1"/>
  <c r="AI3703" i="1"/>
  <c r="AQ3703" i="1"/>
  <c r="AA3704" i="1"/>
  <c r="AI3704" i="1"/>
  <c r="AQ3704" i="1"/>
  <c r="AA3705" i="1"/>
  <c r="AI3705" i="1"/>
  <c r="AQ3705" i="1"/>
  <c r="AA3706" i="1"/>
  <c r="AI3706" i="1"/>
  <c r="AQ3706" i="1"/>
  <c r="AA3707" i="1"/>
  <c r="AI3707" i="1"/>
  <c r="AQ3707" i="1"/>
  <c r="AA3708" i="1"/>
  <c r="AI3708" i="1"/>
  <c r="AQ3708" i="1"/>
  <c r="AA3709" i="1"/>
  <c r="AI3709" i="1"/>
  <c r="AQ3709" i="1"/>
  <c r="AA3710" i="1"/>
  <c r="AI3710" i="1"/>
  <c r="AQ3710" i="1"/>
  <c r="AA3711" i="1"/>
  <c r="AI3711" i="1"/>
  <c r="AQ3711" i="1"/>
  <c r="AA3712" i="1"/>
  <c r="AI3712" i="1"/>
  <c r="AQ3712" i="1"/>
  <c r="AA3713" i="1"/>
  <c r="AI3713" i="1"/>
  <c r="AQ3713" i="1"/>
  <c r="AA3714" i="1"/>
  <c r="AI3714" i="1"/>
  <c r="AQ3714" i="1"/>
  <c r="AA3715" i="1"/>
  <c r="AI3715" i="1"/>
  <c r="AQ3715" i="1"/>
  <c r="AA3716" i="1"/>
  <c r="AI3716" i="1"/>
  <c r="AQ3716" i="1"/>
  <c r="AA3717" i="1"/>
  <c r="AI3717" i="1"/>
  <c r="AQ3717" i="1"/>
  <c r="AA3718" i="1"/>
  <c r="AI3718" i="1"/>
  <c r="AQ3718" i="1"/>
  <c r="AA3719" i="1"/>
  <c r="AI3719" i="1"/>
  <c r="AQ3719" i="1"/>
  <c r="AA3720" i="1"/>
  <c r="AI3720" i="1"/>
  <c r="AQ3720" i="1"/>
  <c r="AA3721" i="1"/>
  <c r="AI3721" i="1"/>
  <c r="AQ3721" i="1"/>
  <c r="AA3722" i="1"/>
  <c r="AI3722" i="1"/>
  <c r="AQ3722" i="1"/>
  <c r="AA3723" i="1"/>
  <c r="AJ3723" i="1"/>
  <c r="AS3723" i="1"/>
  <c r="AR4026" i="1"/>
  <c r="AA4042" i="1"/>
  <c r="AR4047" i="1"/>
  <c r="AB4128" i="1"/>
  <c r="AB3667" i="1"/>
  <c r="AJ3667" i="1"/>
  <c r="AR3667" i="1"/>
  <c r="AB3668" i="1"/>
  <c r="AJ3668" i="1"/>
  <c r="AR3668" i="1"/>
  <c r="AB3669" i="1"/>
  <c r="AJ3669" i="1"/>
  <c r="AR3669" i="1"/>
  <c r="AB3670" i="1"/>
  <c r="AJ3670" i="1"/>
  <c r="AR3670" i="1"/>
  <c r="AB3671" i="1"/>
  <c r="AJ3671" i="1"/>
  <c r="AR3671" i="1"/>
  <c r="AB3672" i="1"/>
  <c r="AJ3672" i="1"/>
  <c r="AR3672" i="1"/>
  <c r="AB3673" i="1"/>
  <c r="AJ3673" i="1"/>
  <c r="AR3673" i="1"/>
  <c r="AB3674" i="1"/>
  <c r="AJ3674" i="1"/>
  <c r="AR3674" i="1"/>
  <c r="AB3675" i="1"/>
  <c r="AJ3675" i="1"/>
  <c r="AR3675" i="1"/>
  <c r="AB3676" i="1"/>
  <c r="AJ3676" i="1"/>
  <c r="AR3676" i="1"/>
  <c r="AB3677" i="1"/>
  <c r="AJ3677" i="1"/>
  <c r="AR3677" i="1"/>
  <c r="AB3678" i="1"/>
  <c r="AJ3678" i="1"/>
  <c r="AR3678" i="1"/>
  <c r="AB3679" i="1"/>
  <c r="AJ3679" i="1"/>
  <c r="AR3679" i="1"/>
  <c r="AB3680" i="1"/>
  <c r="AJ3680" i="1"/>
  <c r="AR3680" i="1"/>
  <c r="AB3681" i="1"/>
  <c r="AJ3681" i="1"/>
  <c r="AR3681" i="1"/>
  <c r="AB3682" i="1"/>
  <c r="AJ3682" i="1"/>
  <c r="AR3682" i="1"/>
  <c r="AB3683" i="1"/>
  <c r="AJ3683" i="1"/>
  <c r="AR3683" i="1"/>
  <c r="AB3684" i="1"/>
  <c r="AJ3684" i="1"/>
  <c r="AR3684" i="1"/>
  <c r="AB3685" i="1"/>
  <c r="AJ3685" i="1"/>
  <c r="AR3685" i="1"/>
  <c r="AB3686" i="1"/>
  <c r="AJ3686" i="1"/>
  <c r="AR3686" i="1"/>
  <c r="AB3687" i="1"/>
  <c r="AJ3687" i="1"/>
  <c r="AR3687" i="1"/>
  <c r="AB3688" i="1"/>
  <c r="AJ3688" i="1"/>
  <c r="AR3688" i="1"/>
  <c r="AB3689" i="1"/>
  <c r="AJ3689" i="1"/>
  <c r="AR3689" i="1"/>
  <c r="AB3690" i="1"/>
  <c r="AJ3690" i="1"/>
  <c r="AR3690" i="1"/>
  <c r="AB3691" i="1"/>
  <c r="AJ3691" i="1"/>
  <c r="AR3691" i="1"/>
  <c r="AB3692" i="1"/>
  <c r="AJ3692" i="1"/>
  <c r="AR3692" i="1"/>
  <c r="AB3693" i="1"/>
  <c r="AJ3693" i="1"/>
  <c r="AR3693" i="1"/>
  <c r="AB3694" i="1"/>
  <c r="AJ3694" i="1"/>
  <c r="AR3694" i="1"/>
  <c r="AB3695" i="1"/>
  <c r="AJ3695" i="1"/>
  <c r="AR3695" i="1"/>
  <c r="AB3696" i="1"/>
  <c r="AJ3696" i="1"/>
  <c r="AR3696" i="1"/>
  <c r="AB3697" i="1"/>
  <c r="AJ3697" i="1"/>
  <c r="AR3697" i="1"/>
  <c r="AB3698" i="1"/>
  <c r="AJ3698" i="1"/>
  <c r="AR3698" i="1"/>
  <c r="AB3699" i="1"/>
  <c r="AJ3699" i="1"/>
  <c r="AR3699" i="1"/>
  <c r="AB3700" i="1"/>
  <c r="AJ3700" i="1"/>
  <c r="AR3700" i="1"/>
  <c r="AB3701" i="1"/>
  <c r="AJ3701" i="1"/>
  <c r="AR3701" i="1"/>
  <c r="AB3702" i="1"/>
  <c r="AJ3702" i="1"/>
  <c r="AR3702" i="1"/>
  <c r="AB3703" i="1"/>
  <c r="AJ3703" i="1"/>
  <c r="AR3703" i="1"/>
  <c r="AB3704" i="1"/>
  <c r="AJ3704" i="1"/>
  <c r="AR3704" i="1"/>
  <c r="AB3705" i="1"/>
  <c r="AJ3705" i="1"/>
  <c r="AR3705" i="1"/>
  <c r="AB3706" i="1"/>
  <c r="AJ3706" i="1"/>
  <c r="AR3706" i="1"/>
  <c r="AB3707" i="1"/>
  <c r="AJ3707" i="1"/>
  <c r="AR3707" i="1"/>
  <c r="AB3708" i="1"/>
  <c r="AJ3708" i="1"/>
  <c r="AR3708" i="1"/>
  <c r="AB3709" i="1"/>
  <c r="AJ3709" i="1"/>
  <c r="AR3709" i="1"/>
  <c r="AB3710" i="1"/>
  <c r="AJ3710" i="1"/>
  <c r="AR3710" i="1"/>
  <c r="AB3711" i="1"/>
  <c r="AJ3711" i="1"/>
  <c r="AR3711" i="1"/>
  <c r="AB3712" i="1"/>
  <c r="AJ3712" i="1"/>
  <c r="AR3712" i="1"/>
  <c r="AB3713" i="1"/>
  <c r="AJ3713" i="1"/>
  <c r="AR3713" i="1"/>
  <c r="AB3714" i="1"/>
  <c r="AJ3714" i="1"/>
  <c r="AR3714" i="1"/>
  <c r="AB3715" i="1"/>
  <c r="AJ3715" i="1"/>
  <c r="AR3715" i="1"/>
  <c r="AB3716" i="1"/>
  <c r="AJ3716" i="1"/>
  <c r="AR3716" i="1"/>
  <c r="AB3717" i="1"/>
  <c r="AJ3717" i="1"/>
  <c r="AR3717" i="1"/>
  <c r="AB3718" i="1"/>
  <c r="AJ3718" i="1"/>
  <c r="AR3718" i="1"/>
  <c r="AB3719" i="1"/>
  <c r="AJ3719" i="1"/>
  <c r="AR3719" i="1"/>
  <c r="AB3720" i="1"/>
  <c r="AJ3720" i="1"/>
  <c r="AR3720" i="1"/>
  <c r="AB3721" i="1"/>
  <c r="AJ3721" i="1"/>
  <c r="AR3721" i="1"/>
  <c r="AB3722" i="1"/>
  <c r="AJ3722" i="1"/>
  <c r="AR3722" i="1"/>
  <c r="AB3723" i="1"/>
  <c r="AK3723" i="1"/>
  <c r="AT3723" i="1"/>
  <c r="AQ4023" i="1"/>
  <c r="AS4026" i="1"/>
  <c r="AT4039" i="1"/>
  <c r="AL4039" i="1"/>
  <c r="AD4039" i="1"/>
  <c r="AP4039" i="1"/>
  <c r="AG4039" i="1"/>
  <c r="AO4039" i="1"/>
  <c r="AF4039" i="1"/>
  <c r="AW4039" i="1"/>
  <c r="AN4039" i="1"/>
  <c r="AE4039" i="1"/>
  <c r="AV4039" i="1"/>
  <c r="AM4039" i="1"/>
  <c r="AC4039" i="1"/>
  <c r="AU4039" i="1"/>
  <c r="AK4039" i="1"/>
  <c r="AB4039" i="1"/>
  <c r="AS4039" i="1"/>
  <c r="AJ4039" i="1"/>
  <c r="AA4039" i="1"/>
  <c r="AI4042" i="1"/>
  <c r="AC3667" i="1"/>
  <c r="AK3667" i="1"/>
  <c r="AC3668" i="1"/>
  <c r="AK3668" i="1"/>
  <c r="AC3669" i="1"/>
  <c r="AK3669" i="1"/>
  <c r="AC3670" i="1"/>
  <c r="AK3670" i="1"/>
  <c r="AC3671" i="1"/>
  <c r="AK3671" i="1"/>
  <c r="AC3672" i="1"/>
  <c r="AK3672" i="1"/>
  <c r="AC3673" i="1"/>
  <c r="AK3673" i="1"/>
  <c r="AC3674" i="1"/>
  <c r="AK3674" i="1"/>
  <c r="AC3675" i="1"/>
  <c r="AK3675" i="1"/>
  <c r="AC3676" i="1"/>
  <c r="AK3676" i="1"/>
  <c r="AC3677" i="1"/>
  <c r="AK3677" i="1"/>
  <c r="AC3678" i="1"/>
  <c r="AK3678" i="1"/>
  <c r="AC3679" i="1"/>
  <c r="AK3679" i="1"/>
  <c r="AC3680" i="1"/>
  <c r="AK3680" i="1"/>
  <c r="AC3681" i="1"/>
  <c r="AK3681" i="1"/>
  <c r="AC3682" i="1"/>
  <c r="AK3682" i="1"/>
  <c r="AC3683" i="1"/>
  <c r="AK3683" i="1"/>
  <c r="AC3684" i="1"/>
  <c r="AK3684" i="1"/>
  <c r="AC3685" i="1"/>
  <c r="AK3685" i="1"/>
  <c r="AC3686" i="1"/>
  <c r="AK3686" i="1"/>
  <c r="AC3687" i="1"/>
  <c r="AK3687" i="1"/>
  <c r="AC3688" i="1"/>
  <c r="AK3688" i="1"/>
  <c r="AC3689" i="1"/>
  <c r="AK3689" i="1"/>
  <c r="AC3690" i="1"/>
  <c r="AK3690" i="1"/>
  <c r="AC3691" i="1"/>
  <c r="AK3691" i="1"/>
  <c r="AC3692" i="1"/>
  <c r="AK3692" i="1"/>
  <c r="AC3693" i="1"/>
  <c r="AK3693" i="1"/>
  <c r="AC3694" i="1"/>
  <c r="AK3694" i="1"/>
  <c r="AC3695" i="1"/>
  <c r="AK3695" i="1"/>
  <c r="AC3696" i="1"/>
  <c r="AK3696" i="1"/>
  <c r="AC3697" i="1"/>
  <c r="AK3697" i="1"/>
  <c r="AC3698" i="1"/>
  <c r="AK3698" i="1"/>
  <c r="AC3699" i="1"/>
  <c r="AK3699" i="1"/>
  <c r="AC3700" i="1"/>
  <c r="AK3700" i="1"/>
  <c r="AC3701" i="1"/>
  <c r="AK3701" i="1"/>
  <c r="AC3702" i="1"/>
  <c r="AK3702" i="1"/>
  <c r="AC3703" i="1"/>
  <c r="AK3703" i="1"/>
  <c r="AC3704" i="1"/>
  <c r="AK3704" i="1"/>
  <c r="AC3705" i="1"/>
  <c r="AK3705" i="1"/>
  <c r="AC3706" i="1"/>
  <c r="AK3706" i="1"/>
  <c r="AC3707" i="1"/>
  <c r="AK3707" i="1"/>
  <c r="AC3708" i="1"/>
  <c r="AK3708" i="1"/>
  <c r="AC3709" i="1"/>
  <c r="AK3709" i="1"/>
  <c r="AC3710" i="1"/>
  <c r="AK3710" i="1"/>
  <c r="AC3711" i="1"/>
  <c r="AK3711" i="1"/>
  <c r="AC3712" i="1"/>
  <c r="AK3712" i="1"/>
  <c r="AC3713" i="1"/>
  <c r="AK3713" i="1"/>
  <c r="AC3714" i="1"/>
  <c r="AK3714" i="1"/>
  <c r="AC3715" i="1"/>
  <c r="AK3715" i="1"/>
  <c r="AC3716" i="1"/>
  <c r="AK3716" i="1"/>
  <c r="AC3717" i="1"/>
  <c r="AK3717" i="1"/>
  <c r="AC3718" i="1"/>
  <c r="AK3718" i="1"/>
  <c r="AC3719" i="1"/>
  <c r="AK3719" i="1"/>
  <c r="AC3720" i="1"/>
  <c r="AK3720" i="1"/>
  <c r="AC3721" i="1"/>
  <c r="AK3721" i="1"/>
  <c r="AC3722" i="1"/>
  <c r="AK3722" i="1"/>
  <c r="AC3723" i="1"/>
  <c r="AL3723" i="1"/>
  <c r="AU3723" i="1"/>
  <c r="AT4034" i="1"/>
  <c r="AL4034" i="1"/>
  <c r="AD4034" i="1"/>
  <c r="AQ4034" i="1"/>
  <c r="AH4034" i="1"/>
  <c r="AP4034" i="1"/>
  <c r="AG4034" i="1"/>
  <c r="AO4034" i="1"/>
  <c r="AF4034" i="1"/>
  <c r="AW4034" i="1"/>
  <c r="AN4034" i="1"/>
  <c r="AE4034" i="1"/>
  <c r="AV4034" i="1"/>
  <c r="AM4034" i="1"/>
  <c r="AC4034" i="1"/>
  <c r="AU4034" i="1"/>
  <c r="AK4034" i="1"/>
  <c r="AB4034" i="1"/>
  <c r="AJ4042" i="1"/>
  <c r="AT4050" i="1"/>
  <c r="AL4050" i="1"/>
  <c r="AD4050" i="1"/>
  <c r="AQ4050" i="1"/>
  <c r="AH4050" i="1"/>
  <c r="AP4050" i="1"/>
  <c r="AG4050" i="1"/>
  <c r="AO4050" i="1"/>
  <c r="AF4050" i="1"/>
  <c r="AW4050" i="1"/>
  <c r="AN4050" i="1"/>
  <c r="AE4050" i="1"/>
  <c r="AV4050" i="1"/>
  <c r="AM4050" i="1"/>
  <c r="AC4050" i="1"/>
  <c r="AU4050" i="1"/>
  <c r="AK4050" i="1"/>
  <c r="AB4050" i="1"/>
  <c r="AF4027" i="1"/>
  <c r="AO4027" i="1"/>
  <c r="AT4028" i="1"/>
  <c r="AL4028" i="1"/>
  <c r="AD4028" i="1"/>
  <c r="AI4028" i="1"/>
  <c r="AR4028" i="1"/>
  <c r="AC4029" i="1"/>
  <c r="AM4029" i="1"/>
  <c r="AV4029" i="1"/>
  <c r="AF4035" i="1"/>
  <c r="AO4035" i="1"/>
  <c r="AT4036" i="1"/>
  <c r="AL4036" i="1"/>
  <c r="AD4036" i="1"/>
  <c r="AI4036" i="1"/>
  <c r="AR4036" i="1"/>
  <c r="AC4037" i="1"/>
  <c r="AM4037" i="1"/>
  <c r="AV4037" i="1"/>
  <c r="AF4043" i="1"/>
  <c r="AO4043" i="1"/>
  <c r="AT4044" i="1"/>
  <c r="AL4044" i="1"/>
  <c r="AD4044" i="1"/>
  <c r="AI4044" i="1"/>
  <c r="AR4044" i="1"/>
  <c r="AC4045" i="1"/>
  <c r="AM4045" i="1"/>
  <c r="AV4045" i="1"/>
  <c r="AG4046" i="1"/>
  <c r="AP4046" i="1"/>
  <c r="AF4051" i="1"/>
  <c r="AO4051" i="1"/>
  <c r="AT4052" i="1"/>
  <c r="AL4052" i="1"/>
  <c r="AD4052" i="1"/>
  <c r="AI4052" i="1"/>
  <c r="AR4052" i="1"/>
  <c r="AC4053" i="1"/>
  <c r="AM4053" i="1"/>
  <c r="AV4053" i="1"/>
  <c r="AQ4131" i="1"/>
  <c r="AI4131" i="1"/>
  <c r="AA4131" i="1"/>
  <c r="AR4131" i="1"/>
  <c r="AH4131" i="1"/>
  <c r="AP4131" i="1"/>
  <c r="AG4131" i="1"/>
  <c r="AO4131" i="1"/>
  <c r="AF4131" i="1"/>
  <c r="AW4131" i="1"/>
  <c r="AN4131" i="1"/>
  <c r="AE4131" i="1"/>
  <c r="AV4131" i="1"/>
  <c r="AM4131" i="1"/>
  <c r="AD4131" i="1"/>
  <c r="AU4131" i="1"/>
  <c r="AU3939" i="1"/>
  <c r="AE3940" i="1"/>
  <c r="AM3940" i="1"/>
  <c r="AU3940" i="1"/>
  <c r="AE3941" i="1"/>
  <c r="AM3941" i="1"/>
  <c r="AU3941" i="1"/>
  <c r="AE3942" i="1"/>
  <c r="AM3942" i="1"/>
  <c r="AU3942" i="1"/>
  <c r="AE3943" i="1"/>
  <c r="AM3943" i="1"/>
  <c r="AU3943" i="1"/>
  <c r="AE3944" i="1"/>
  <c r="AM3944" i="1"/>
  <c r="AU3944" i="1"/>
  <c r="AE3945" i="1"/>
  <c r="AM3945" i="1"/>
  <c r="AU3945" i="1"/>
  <c r="AE3946" i="1"/>
  <c r="AM3946" i="1"/>
  <c r="AU3946" i="1"/>
  <c r="AE3947" i="1"/>
  <c r="AM3947" i="1"/>
  <c r="AU3947" i="1"/>
  <c r="AE3948" i="1"/>
  <c r="AM3948" i="1"/>
  <c r="AU3948" i="1"/>
  <c r="AE3949" i="1"/>
  <c r="AM3949" i="1"/>
  <c r="AU3949" i="1"/>
  <c r="AE3950" i="1"/>
  <c r="AM3950" i="1"/>
  <c r="AU3950" i="1"/>
  <c r="AE3951" i="1"/>
  <c r="AM3951" i="1"/>
  <c r="AU3951" i="1"/>
  <c r="AE3952" i="1"/>
  <c r="AM3952" i="1"/>
  <c r="AU3952" i="1"/>
  <c r="AE3953" i="1"/>
  <c r="AM3953" i="1"/>
  <c r="AU3953" i="1"/>
  <c r="AE3954" i="1"/>
  <c r="AM3954" i="1"/>
  <c r="AU3954" i="1"/>
  <c r="AE3955" i="1"/>
  <c r="AM3955" i="1"/>
  <c r="AU3955" i="1"/>
  <c r="AE3956" i="1"/>
  <c r="AM3956" i="1"/>
  <c r="AU3956" i="1"/>
  <c r="AE3957" i="1"/>
  <c r="AM3957" i="1"/>
  <c r="AU3957" i="1"/>
  <c r="AE3958" i="1"/>
  <c r="AM3958" i="1"/>
  <c r="AU3958" i="1"/>
  <c r="AE3959" i="1"/>
  <c r="AM3959" i="1"/>
  <c r="AU3959" i="1"/>
  <c r="AE3960" i="1"/>
  <c r="AM3960" i="1"/>
  <c r="AU3960" i="1"/>
  <c r="AE3961" i="1"/>
  <c r="AM3961" i="1"/>
  <c r="AU3961" i="1"/>
  <c r="AE3962" i="1"/>
  <c r="AM3962" i="1"/>
  <c r="AU3962" i="1"/>
  <c r="AE3963" i="1"/>
  <c r="AM3963" i="1"/>
  <c r="AU3963" i="1"/>
  <c r="AE3964" i="1"/>
  <c r="AM3964" i="1"/>
  <c r="AU3964" i="1"/>
  <c r="AE3965" i="1"/>
  <c r="AM3965" i="1"/>
  <c r="AU3965" i="1"/>
  <c r="AE3966" i="1"/>
  <c r="AM3966" i="1"/>
  <c r="AU3966" i="1"/>
  <c r="AE3967" i="1"/>
  <c r="AM3967" i="1"/>
  <c r="AU3967" i="1"/>
  <c r="AE3968" i="1"/>
  <c r="AM3968" i="1"/>
  <c r="AU3968" i="1"/>
  <c r="AE3969" i="1"/>
  <c r="AM3969" i="1"/>
  <c r="AU3969" i="1"/>
  <c r="AE3970" i="1"/>
  <c r="AM3970" i="1"/>
  <c r="AU3970" i="1"/>
  <c r="AE3971" i="1"/>
  <c r="AM3971" i="1"/>
  <c r="AU3971" i="1"/>
  <c r="AE3972" i="1"/>
  <c r="AM3972" i="1"/>
  <c r="AU3972" i="1"/>
  <c r="AE3973" i="1"/>
  <c r="AM3973" i="1"/>
  <c r="AU3973" i="1"/>
  <c r="AE3974" i="1"/>
  <c r="AM3974" i="1"/>
  <c r="AU3974" i="1"/>
  <c r="AE3975" i="1"/>
  <c r="AM3975" i="1"/>
  <c r="AU3975" i="1"/>
  <c r="AE3976" i="1"/>
  <c r="AM3976" i="1"/>
  <c r="AU3976" i="1"/>
  <c r="AE3977" i="1"/>
  <c r="AM3977" i="1"/>
  <c r="AU3977" i="1"/>
  <c r="AE3978" i="1"/>
  <c r="AM3978" i="1"/>
  <c r="AU3978" i="1"/>
  <c r="AE3979" i="1"/>
  <c r="AM3979" i="1"/>
  <c r="AU3979" i="1"/>
  <c r="AE3980" i="1"/>
  <c r="AM3980" i="1"/>
  <c r="AU3980" i="1"/>
  <c r="AE3981" i="1"/>
  <c r="AM3981" i="1"/>
  <c r="AU3981" i="1"/>
  <c r="AE3982" i="1"/>
  <c r="AM3982" i="1"/>
  <c r="AU3982" i="1"/>
  <c r="AE3983" i="1"/>
  <c r="AM3983" i="1"/>
  <c r="AU3983" i="1"/>
  <c r="AE3984" i="1"/>
  <c r="AM3984" i="1"/>
  <c r="AU3984" i="1"/>
  <c r="AE3985" i="1"/>
  <c r="AM3985" i="1"/>
  <c r="AU3985" i="1"/>
  <c r="AE3986" i="1"/>
  <c r="AM3986" i="1"/>
  <c r="AU3986" i="1"/>
  <c r="AE3987" i="1"/>
  <c r="AM3987" i="1"/>
  <c r="AU3987" i="1"/>
  <c r="AE3988" i="1"/>
  <c r="AM3988" i="1"/>
  <c r="AU3988" i="1"/>
  <c r="AE3989" i="1"/>
  <c r="AM3989" i="1"/>
  <c r="AU3989" i="1"/>
  <c r="AE3990" i="1"/>
  <c r="AM3990" i="1"/>
  <c r="AU3990" i="1"/>
  <c r="AE3991" i="1"/>
  <c r="AM3991" i="1"/>
  <c r="AU3991" i="1"/>
  <c r="AE3992" i="1"/>
  <c r="AM3992" i="1"/>
  <c r="AU3992" i="1"/>
  <c r="AE3993" i="1"/>
  <c r="AM3993" i="1"/>
  <c r="AU3993" i="1"/>
  <c r="AE3994" i="1"/>
  <c r="AM3994" i="1"/>
  <c r="AU3994" i="1"/>
  <c r="AE3995" i="1"/>
  <c r="AM3995" i="1"/>
  <c r="AU3995" i="1"/>
  <c r="AE3996" i="1"/>
  <c r="AM3996" i="1"/>
  <c r="AU3996" i="1"/>
  <c r="AE3997" i="1"/>
  <c r="AM3997" i="1"/>
  <c r="AU3997" i="1"/>
  <c r="AE3998" i="1"/>
  <c r="AM3998" i="1"/>
  <c r="AU3998" i="1"/>
  <c r="AE3999" i="1"/>
  <c r="AM3999" i="1"/>
  <c r="AU3999" i="1"/>
  <c r="AE4000" i="1"/>
  <c r="AM4000" i="1"/>
  <c r="AU4000" i="1"/>
  <c r="AE4001" i="1"/>
  <c r="AM4001" i="1"/>
  <c r="AU4001" i="1"/>
  <c r="AE4002" i="1"/>
  <c r="AM4002" i="1"/>
  <c r="AU4002" i="1"/>
  <c r="AE4003" i="1"/>
  <c r="AM4003" i="1"/>
  <c r="AU4003" i="1"/>
  <c r="AE4004" i="1"/>
  <c r="AM4004" i="1"/>
  <c r="AU4004" i="1"/>
  <c r="AE4005" i="1"/>
  <c r="AM4005" i="1"/>
  <c r="AU4005" i="1"/>
  <c r="AE4006" i="1"/>
  <c r="AM4006" i="1"/>
  <c r="AU4006" i="1"/>
  <c r="AE4007" i="1"/>
  <c r="AM4007" i="1"/>
  <c r="AU4007" i="1"/>
  <c r="AE4008" i="1"/>
  <c r="AM4008" i="1"/>
  <c r="AU4008" i="1"/>
  <c r="AE4009" i="1"/>
  <c r="AM4009" i="1"/>
  <c r="AU4009" i="1"/>
  <c r="AE4010" i="1"/>
  <c r="AM4010" i="1"/>
  <c r="AU4010" i="1"/>
  <c r="AE4011" i="1"/>
  <c r="AM4011" i="1"/>
  <c r="AU4011" i="1"/>
  <c r="AE4012" i="1"/>
  <c r="AM4012" i="1"/>
  <c r="AU4012" i="1"/>
  <c r="AE4013" i="1"/>
  <c r="AM4013" i="1"/>
  <c r="AU4013" i="1"/>
  <c r="AE4014" i="1"/>
  <c r="AM4014" i="1"/>
  <c r="AU4014" i="1"/>
  <c r="AE4015" i="1"/>
  <c r="AM4015" i="1"/>
  <c r="AU4015" i="1"/>
  <c r="AE4016" i="1"/>
  <c r="AM4016" i="1"/>
  <c r="AU4016" i="1"/>
  <c r="AE4017" i="1"/>
  <c r="AM4017" i="1"/>
  <c r="AU4017" i="1"/>
  <c r="AE4018" i="1"/>
  <c r="AM4018" i="1"/>
  <c r="AU4018" i="1"/>
  <c r="AE4019" i="1"/>
  <c r="AM4019" i="1"/>
  <c r="AU4019" i="1"/>
  <c r="AE4020" i="1"/>
  <c r="AM4020" i="1"/>
  <c r="AU4020" i="1"/>
  <c r="AE4021" i="1"/>
  <c r="AN4021" i="1"/>
  <c r="AH4022" i="1"/>
  <c r="AF4024" i="1"/>
  <c r="AT4025" i="1"/>
  <c r="AL4025" i="1"/>
  <c r="AD4025" i="1"/>
  <c r="AI4025" i="1"/>
  <c r="AR4025" i="1"/>
  <c r="AG4027" i="1"/>
  <c r="AP4027" i="1"/>
  <c r="AA4028" i="1"/>
  <c r="AJ4028" i="1"/>
  <c r="AS4028" i="1"/>
  <c r="AE4029" i="1"/>
  <c r="AN4029" i="1"/>
  <c r="AW4029" i="1"/>
  <c r="AH4030" i="1"/>
  <c r="AT4033" i="1"/>
  <c r="AL4033" i="1"/>
  <c r="AD4033" i="1"/>
  <c r="AI4033" i="1"/>
  <c r="AR4033" i="1"/>
  <c r="AG4035" i="1"/>
  <c r="AP4035" i="1"/>
  <c r="AA4036" i="1"/>
  <c r="AJ4036" i="1"/>
  <c r="AS4036" i="1"/>
  <c r="AE4037" i="1"/>
  <c r="AN4037" i="1"/>
  <c r="AW4037" i="1"/>
  <c r="AH4038" i="1"/>
  <c r="AF4040" i="1"/>
  <c r="AT4041" i="1"/>
  <c r="AL4041" i="1"/>
  <c r="AD4041" i="1"/>
  <c r="AI4041" i="1"/>
  <c r="AR4041" i="1"/>
  <c r="AG4043" i="1"/>
  <c r="AP4043" i="1"/>
  <c r="AA4044" i="1"/>
  <c r="AJ4044" i="1"/>
  <c r="AS4044" i="1"/>
  <c r="AE4045" i="1"/>
  <c r="AN4045" i="1"/>
  <c r="AW4045" i="1"/>
  <c r="AH4046" i="1"/>
  <c r="AF4048" i="1"/>
  <c r="AT4049" i="1"/>
  <c r="AL4049" i="1"/>
  <c r="AD4049" i="1"/>
  <c r="AI4049" i="1"/>
  <c r="AR4049" i="1"/>
  <c r="AG4051" i="1"/>
  <c r="AP4051" i="1"/>
  <c r="AA4052" i="1"/>
  <c r="AJ4052" i="1"/>
  <c r="AS4052" i="1"/>
  <c r="AE4053" i="1"/>
  <c r="AN4053" i="1"/>
  <c r="AW4053" i="1"/>
  <c r="AB4131" i="1"/>
  <c r="AT4022" i="1"/>
  <c r="AL4022" i="1"/>
  <c r="AD4022" i="1"/>
  <c r="AI4022" i="1"/>
  <c r="AR4022" i="1"/>
  <c r="AH4027" i="1"/>
  <c r="AB4028" i="1"/>
  <c r="AK4028" i="1"/>
  <c r="AU4028" i="1"/>
  <c r="AF4029" i="1"/>
  <c r="AO4029" i="1"/>
  <c r="AT4030" i="1"/>
  <c r="AL4030" i="1"/>
  <c r="AD4030" i="1"/>
  <c r="AI4030" i="1"/>
  <c r="AR4030" i="1"/>
  <c r="AH4035" i="1"/>
  <c r="AB4036" i="1"/>
  <c r="AK4036" i="1"/>
  <c r="AU4036" i="1"/>
  <c r="AF4037" i="1"/>
  <c r="AO4037" i="1"/>
  <c r="AT4038" i="1"/>
  <c r="AL4038" i="1"/>
  <c r="AD4038" i="1"/>
  <c r="AI4038" i="1"/>
  <c r="AR4038" i="1"/>
  <c r="AH4043" i="1"/>
  <c r="AB4044" i="1"/>
  <c r="AK4044" i="1"/>
  <c r="AU4044" i="1"/>
  <c r="AF4045" i="1"/>
  <c r="AO4045" i="1"/>
  <c r="AT4046" i="1"/>
  <c r="AL4046" i="1"/>
  <c r="AD4046" i="1"/>
  <c r="AI4046" i="1"/>
  <c r="AR4046" i="1"/>
  <c r="AH4051" i="1"/>
  <c r="AB4052" i="1"/>
  <c r="AK4052" i="1"/>
  <c r="AU4052" i="1"/>
  <c r="AF4053" i="1"/>
  <c r="AO4053" i="1"/>
  <c r="AC4131" i="1"/>
  <c r="AT4027" i="1"/>
  <c r="AL4027" i="1"/>
  <c r="AD4027" i="1"/>
  <c r="AI4027" i="1"/>
  <c r="AR4027" i="1"/>
  <c r="AG4029" i="1"/>
  <c r="AP4029" i="1"/>
  <c r="AT4035" i="1"/>
  <c r="AL4035" i="1"/>
  <c r="AD4035" i="1"/>
  <c r="AI4035" i="1"/>
  <c r="AR4035" i="1"/>
  <c r="AG4037" i="1"/>
  <c r="AP4037" i="1"/>
  <c r="AT4043" i="1"/>
  <c r="AL4043" i="1"/>
  <c r="AD4043" i="1"/>
  <c r="AI4043" i="1"/>
  <c r="AR4043" i="1"/>
  <c r="AG4045" i="1"/>
  <c r="AP4045" i="1"/>
  <c r="AT4051" i="1"/>
  <c r="AL4051" i="1"/>
  <c r="AD4051" i="1"/>
  <c r="AI4051" i="1"/>
  <c r="AR4051" i="1"/>
  <c r="AG4053" i="1"/>
  <c r="AP4053" i="1"/>
  <c r="AJ4131" i="1"/>
  <c r="AH3724" i="1"/>
  <c r="AH3725" i="1"/>
  <c r="AH3726" i="1"/>
  <c r="AH3727" i="1"/>
  <c r="AH3728" i="1"/>
  <c r="AH3729" i="1"/>
  <c r="AH3730" i="1"/>
  <c r="AH3731" i="1"/>
  <c r="AH3732" i="1"/>
  <c r="AH3733" i="1"/>
  <c r="AH3734" i="1"/>
  <c r="AH3735" i="1"/>
  <c r="AH3736" i="1"/>
  <c r="AH3737" i="1"/>
  <c r="AH3738" i="1"/>
  <c r="AH3739" i="1"/>
  <c r="AH3740" i="1"/>
  <c r="AH3741" i="1"/>
  <c r="AH3742" i="1"/>
  <c r="AH3743" i="1"/>
  <c r="AH3744" i="1"/>
  <c r="AH3745" i="1"/>
  <c r="AH3746" i="1"/>
  <c r="AH3747" i="1"/>
  <c r="AH3748" i="1"/>
  <c r="AH3749" i="1"/>
  <c r="AH3750" i="1"/>
  <c r="AH3751" i="1"/>
  <c r="AH3752" i="1"/>
  <c r="AH3753" i="1"/>
  <c r="AH3754" i="1"/>
  <c r="AH3755" i="1"/>
  <c r="AH3756" i="1"/>
  <c r="AH3757" i="1"/>
  <c r="AH3758" i="1"/>
  <c r="AH3759" i="1"/>
  <c r="AH3760" i="1"/>
  <c r="AH3761" i="1"/>
  <c r="AH3762" i="1"/>
  <c r="AH3763" i="1"/>
  <c r="AH3764" i="1"/>
  <c r="AH3765" i="1"/>
  <c r="AH3766" i="1"/>
  <c r="AH3767" i="1"/>
  <c r="AH3768" i="1"/>
  <c r="AH3769" i="1"/>
  <c r="AH3770" i="1"/>
  <c r="AH3771" i="1"/>
  <c r="AH3772" i="1"/>
  <c r="AH3773" i="1"/>
  <c r="AH3774" i="1"/>
  <c r="AH3775" i="1"/>
  <c r="AH3776" i="1"/>
  <c r="AH3777" i="1"/>
  <c r="AH3778" i="1"/>
  <c r="AH3779" i="1"/>
  <c r="AH3780" i="1"/>
  <c r="AH3781" i="1"/>
  <c r="AH3782" i="1"/>
  <c r="AH3783" i="1"/>
  <c r="AH3784" i="1"/>
  <c r="AH3785" i="1"/>
  <c r="AH3786" i="1"/>
  <c r="AH3787" i="1"/>
  <c r="AH3788" i="1"/>
  <c r="AH3789" i="1"/>
  <c r="AH3790" i="1"/>
  <c r="AH3791" i="1"/>
  <c r="AH3792" i="1"/>
  <c r="AH3793" i="1"/>
  <c r="AH3794" i="1"/>
  <c r="AH3795" i="1"/>
  <c r="AH3796" i="1"/>
  <c r="AH3797" i="1"/>
  <c r="AH3798" i="1"/>
  <c r="AH3799" i="1"/>
  <c r="AH3800" i="1"/>
  <c r="AH3801" i="1"/>
  <c r="AH3802" i="1"/>
  <c r="AH3803" i="1"/>
  <c r="AH3804" i="1"/>
  <c r="AH3805" i="1"/>
  <c r="AH3806" i="1"/>
  <c r="AH3807" i="1"/>
  <c r="AH3808" i="1"/>
  <c r="AH3809" i="1"/>
  <c r="AH3810" i="1"/>
  <c r="AH3811" i="1"/>
  <c r="AH3812" i="1"/>
  <c r="AH3813" i="1"/>
  <c r="AH3814" i="1"/>
  <c r="AH3815" i="1"/>
  <c r="AH3816" i="1"/>
  <c r="AH3817" i="1"/>
  <c r="AH3818" i="1"/>
  <c r="AH3819" i="1"/>
  <c r="AH3820" i="1"/>
  <c r="AH3821" i="1"/>
  <c r="AH3822" i="1"/>
  <c r="AH3823" i="1"/>
  <c r="AH3824" i="1"/>
  <c r="AH3825" i="1"/>
  <c r="AH3826" i="1"/>
  <c r="AH3827" i="1"/>
  <c r="AH3828" i="1"/>
  <c r="AH3829" i="1"/>
  <c r="AH3830" i="1"/>
  <c r="AH3831" i="1"/>
  <c r="AH3832" i="1"/>
  <c r="AH3833" i="1"/>
  <c r="AH3834" i="1"/>
  <c r="AH3835" i="1"/>
  <c r="AH3836" i="1"/>
  <c r="AH3837" i="1"/>
  <c r="AH3838" i="1"/>
  <c r="AH3839" i="1"/>
  <c r="AH3840" i="1"/>
  <c r="AH3841" i="1"/>
  <c r="AH3842" i="1"/>
  <c r="AH3843" i="1"/>
  <c r="AH3844" i="1"/>
  <c r="AH3845" i="1"/>
  <c r="AH3846" i="1"/>
  <c r="AH3847" i="1"/>
  <c r="AH3848" i="1"/>
  <c r="AH3849" i="1"/>
  <c r="AH3850" i="1"/>
  <c r="AH3851" i="1"/>
  <c r="AH3852" i="1"/>
  <c r="AH3853" i="1"/>
  <c r="AH3854" i="1"/>
  <c r="AH3855" i="1"/>
  <c r="AH3856" i="1"/>
  <c r="AH3857" i="1"/>
  <c r="AH3858" i="1"/>
  <c r="AH3859" i="1"/>
  <c r="AH3860" i="1"/>
  <c r="AH3861" i="1"/>
  <c r="AH3862" i="1"/>
  <c r="AH3863" i="1"/>
  <c r="AH3864" i="1"/>
  <c r="AH3865" i="1"/>
  <c r="AH3866" i="1"/>
  <c r="AH3867" i="1"/>
  <c r="AH3868" i="1"/>
  <c r="AH3869" i="1"/>
  <c r="AH3870" i="1"/>
  <c r="AH3871" i="1"/>
  <c r="AH3872" i="1"/>
  <c r="AH3873" i="1"/>
  <c r="AH3874" i="1"/>
  <c r="AH3875" i="1"/>
  <c r="AH3876" i="1"/>
  <c r="AH3877" i="1"/>
  <c r="AH3878" i="1"/>
  <c r="AH3879" i="1"/>
  <c r="AH3880" i="1"/>
  <c r="AH3881" i="1"/>
  <c r="AH3882" i="1"/>
  <c r="AH3883" i="1"/>
  <c r="AH3884" i="1"/>
  <c r="AH3885" i="1"/>
  <c r="AH3886" i="1"/>
  <c r="AH3887" i="1"/>
  <c r="AH3888" i="1"/>
  <c r="AH3889" i="1"/>
  <c r="AH3890" i="1"/>
  <c r="AH3891" i="1"/>
  <c r="AH3892" i="1"/>
  <c r="AH3893" i="1"/>
  <c r="AH3894" i="1"/>
  <c r="AH3895" i="1"/>
  <c r="AH3896" i="1"/>
  <c r="AH3897" i="1"/>
  <c r="AH3898" i="1"/>
  <c r="AH3899" i="1"/>
  <c r="AH3900" i="1"/>
  <c r="AH3901" i="1"/>
  <c r="AH3902" i="1"/>
  <c r="AH3903" i="1"/>
  <c r="AH3904" i="1"/>
  <c r="AH3905" i="1"/>
  <c r="AH3906" i="1"/>
  <c r="AH3907" i="1"/>
  <c r="AH3908" i="1"/>
  <c r="AH3909" i="1"/>
  <c r="AH3910" i="1"/>
  <c r="AH3911" i="1"/>
  <c r="AH3912" i="1"/>
  <c r="AH3913" i="1"/>
  <c r="AH3914" i="1"/>
  <c r="AH3915" i="1"/>
  <c r="AH3916" i="1"/>
  <c r="AH3917" i="1"/>
  <c r="AH3918" i="1"/>
  <c r="AH3919" i="1"/>
  <c r="AH3920" i="1"/>
  <c r="AH3921" i="1"/>
  <c r="AH3922" i="1"/>
  <c r="AH3923" i="1"/>
  <c r="AH3924" i="1"/>
  <c r="AH3925" i="1"/>
  <c r="AH3926" i="1"/>
  <c r="AH3927" i="1"/>
  <c r="AH3928" i="1"/>
  <c r="AH3929" i="1"/>
  <c r="AH3930" i="1"/>
  <c r="AH3931" i="1"/>
  <c r="AH3932" i="1"/>
  <c r="AH3933" i="1"/>
  <c r="AH3934" i="1"/>
  <c r="AH3935" i="1"/>
  <c r="AH3936" i="1"/>
  <c r="AH3937" i="1"/>
  <c r="AH3938" i="1"/>
  <c r="AH3939" i="1"/>
  <c r="AH3940" i="1"/>
  <c r="AH3941" i="1"/>
  <c r="AH3942" i="1"/>
  <c r="AH3943" i="1"/>
  <c r="AH3944" i="1"/>
  <c r="AH3945" i="1"/>
  <c r="AH3946" i="1"/>
  <c r="AH3947" i="1"/>
  <c r="AH3948" i="1"/>
  <c r="AH3949" i="1"/>
  <c r="AH3950" i="1"/>
  <c r="AH3951" i="1"/>
  <c r="AH3952" i="1"/>
  <c r="AH3953" i="1"/>
  <c r="AH3954" i="1"/>
  <c r="AH3955" i="1"/>
  <c r="AH3956" i="1"/>
  <c r="AH3957" i="1"/>
  <c r="AH3958" i="1"/>
  <c r="AH3959" i="1"/>
  <c r="AH3960" i="1"/>
  <c r="AH3961" i="1"/>
  <c r="AH3962" i="1"/>
  <c r="AH3963" i="1"/>
  <c r="AH3964" i="1"/>
  <c r="AH3965" i="1"/>
  <c r="AH3966" i="1"/>
  <c r="AH3967" i="1"/>
  <c r="AH3968" i="1"/>
  <c r="AH3969" i="1"/>
  <c r="AH3970" i="1"/>
  <c r="AH3971" i="1"/>
  <c r="AH3972" i="1"/>
  <c r="AH3973" i="1"/>
  <c r="AH3974" i="1"/>
  <c r="AH3975" i="1"/>
  <c r="AH3976" i="1"/>
  <c r="AH3977" i="1"/>
  <c r="AH3978" i="1"/>
  <c r="AH3979" i="1"/>
  <c r="AH3980" i="1"/>
  <c r="AH3981" i="1"/>
  <c r="AH3982" i="1"/>
  <c r="AH3983" i="1"/>
  <c r="AH3984" i="1"/>
  <c r="AH3985" i="1"/>
  <c r="AH3986" i="1"/>
  <c r="AH3987" i="1"/>
  <c r="AH3988" i="1"/>
  <c r="AH3989" i="1"/>
  <c r="AH3990" i="1"/>
  <c r="AH3991" i="1"/>
  <c r="AH3992" i="1"/>
  <c r="AH3993" i="1"/>
  <c r="AH3994" i="1"/>
  <c r="AH3995" i="1"/>
  <c r="AH3996" i="1"/>
  <c r="AH3997" i="1"/>
  <c r="AH3998" i="1"/>
  <c r="AH3999" i="1"/>
  <c r="AH4000" i="1"/>
  <c r="AH4001" i="1"/>
  <c r="AH4002" i="1"/>
  <c r="AH4003" i="1"/>
  <c r="AH4004" i="1"/>
  <c r="AH4005" i="1"/>
  <c r="AH4006" i="1"/>
  <c r="AH4007" i="1"/>
  <c r="AH4008" i="1"/>
  <c r="AH4009" i="1"/>
  <c r="AH4010" i="1"/>
  <c r="AH4011" i="1"/>
  <c r="AH4012" i="1"/>
  <c r="AH4013" i="1"/>
  <c r="AH4014" i="1"/>
  <c r="AH4015" i="1"/>
  <c r="AH4016" i="1"/>
  <c r="AH4017" i="1"/>
  <c r="AH4018" i="1"/>
  <c r="AH4019" i="1"/>
  <c r="AH4020" i="1"/>
  <c r="AT4021" i="1"/>
  <c r="AL4021" i="1"/>
  <c r="AH4021" i="1"/>
  <c r="AQ4021" i="1"/>
  <c r="AB4022" i="1"/>
  <c r="AK4022" i="1"/>
  <c r="AU4022" i="1"/>
  <c r="AT4024" i="1"/>
  <c r="AL4024" i="1"/>
  <c r="AD4024" i="1"/>
  <c r="AI4024" i="1"/>
  <c r="AR4024" i="1"/>
  <c r="AC4025" i="1"/>
  <c r="AM4025" i="1"/>
  <c r="AV4025" i="1"/>
  <c r="AA4027" i="1"/>
  <c r="AJ4027" i="1"/>
  <c r="AS4027" i="1"/>
  <c r="AE4028" i="1"/>
  <c r="AN4028" i="1"/>
  <c r="AW4028" i="1"/>
  <c r="AH4029" i="1"/>
  <c r="AB4030" i="1"/>
  <c r="AK4030" i="1"/>
  <c r="AU4030" i="1"/>
  <c r="AT4032" i="1"/>
  <c r="AL4032" i="1"/>
  <c r="AD4032" i="1"/>
  <c r="AI4032" i="1"/>
  <c r="AR4032" i="1"/>
  <c r="AC4033" i="1"/>
  <c r="AM4033" i="1"/>
  <c r="AV4033" i="1"/>
  <c r="AA4035" i="1"/>
  <c r="AJ4035" i="1"/>
  <c r="AS4035" i="1"/>
  <c r="AE4036" i="1"/>
  <c r="AN4036" i="1"/>
  <c r="AW4036" i="1"/>
  <c r="AH4037" i="1"/>
  <c r="AB4038" i="1"/>
  <c r="AK4038" i="1"/>
  <c r="AU4038" i="1"/>
  <c r="AT4040" i="1"/>
  <c r="AL4040" i="1"/>
  <c r="AD4040" i="1"/>
  <c r="AI4040" i="1"/>
  <c r="AR4040" i="1"/>
  <c r="AC4041" i="1"/>
  <c r="AM4041" i="1"/>
  <c r="AV4041" i="1"/>
  <c r="AA4043" i="1"/>
  <c r="AJ4043" i="1"/>
  <c r="AS4043" i="1"/>
  <c r="AE4044" i="1"/>
  <c r="AN4044" i="1"/>
  <c r="AW4044" i="1"/>
  <c r="AH4045" i="1"/>
  <c r="AB4046" i="1"/>
  <c r="AK4046" i="1"/>
  <c r="AU4046" i="1"/>
  <c r="AT4048" i="1"/>
  <c r="AL4048" i="1"/>
  <c r="AD4048" i="1"/>
  <c r="AI4048" i="1"/>
  <c r="AR4048" i="1"/>
  <c r="AC4049" i="1"/>
  <c r="AM4049" i="1"/>
  <c r="AV4049" i="1"/>
  <c r="AA4051" i="1"/>
  <c r="AJ4051" i="1"/>
  <c r="AS4051" i="1"/>
  <c r="AE4052" i="1"/>
  <c r="AN4052" i="1"/>
  <c r="AW4052" i="1"/>
  <c r="AH4053" i="1"/>
  <c r="AK4131" i="1"/>
  <c r="AS4247" i="1"/>
  <c r="AK4247" i="1"/>
  <c r="AC4247" i="1"/>
  <c r="AR4247" i="1"/>
  <c r="AJ4247" i="1"/>
  <c r="AB4247" i="1"/>
  <c r="AV4247" i="1"/>
  <c r="AN4247" i="1"/>
  <c r="AF4247" i="1"/>
  <c r="AL4247" i="1"/>
  <c r="AW4247" i="1"/>
  <c r="AI4247" i="1"/>
  <c r="AU4247" i="1"/>
  <c r="AH4247" i="1"/>
  <c r="AT4247" i="1"/>
  <c r="AG4247" i="1"/>
  <c r="AQ4247" i="1"/>
  <c r="AE4247" i="1"/>
  <c r="AO4247" i="1"/>
  <c r="AA4247" i="1"/>
  <c r="AP4247" i="1"/>
  <c r="AM4247" i="1"/>
  <c r="AT4029" i="1"/>
  <c r="AL4029" i="1"/>
  <c r="AD4029" i="1"/>
  <c r="AI4029" i="1"/>
  <c r="AR4029" i="1"/>
  <c r="AT4037" i="1"/>
  <c r="AL4037" i="1"/>
  <c r="AD4037" i="1"/>
  <c r="AI4037" i="1"/>
  <c r="AR4037" i="1"/>
  <c r="AT4045" i="1"/>
  <c r="AL4045" i="1"/>
  <c r="AD4045" i="1"/>
  <c r="AI4045" i="1"/>
  <c r="AR4045" i="1"/>
  <c r="AT4053" i="1"/>
  <c r="AL4053" i="1"/>
  <c r="AD4053" i="1"/>
  <c r="AI4053" i="1"/>
  <c r="AR4053" i="1"/>
  <c r="AD4247" i="1"/>
  <c r="AS4239" i="1"/>
  <c r="AK4239" i="1"/>
  <c r="AC4239" i="1"/>
  <c r="AR4239" i="1"/>
  <c r="AJ4239" i="1"/>
  <c r="AB4239" i="1"/>
  <c r="AV4239" i="1"/>
  <c r="AN4239" i="1"/>
  <c r="AF4239" i="1"/>
  <c r="AL4239" i="1"/>
  <c r="AW4239" i="1"/>
  <c r="AI4239" i="1"/>
  <c r="AU4239" i="1"/>
  <c r="AH4239" i="1"/>
  <c r="AT4239" i="1"/>
  <c r="AG4239" i="1"/>
  <c r="AQ4239" i="1"/>
  <c r="AE4239" i="1"/>
  <c r="AO4239" i="1"/>
  <c r="AA4239" i="1"/>
  <c r="AS4245" i="1"/>
  <c r="AK4245" i="1"/>
  <c r="AC4245" i="1"/>
  <c r="AR4245" i="1"/>
  <c r="AJ4245" i="1"/>
  <c r="AB4245" i="1"/>
  <c r="AV4245" i="1"/>
  <c r="AN4245" i="1"/>
  <c r="AF4245" i="1"/>
  <c r="AU4245" i="1"/>
  <c r="AH4245" i="1"/>
  <c r="AT4245" i="1"/>
  <c r="AG4245" i="1"/>
  <c r="AQ4245" i="1"/>
  <c r="AE4245" i="1"/>
  <c r="AP4245" i="1"/>
  <c r="AD4245" i="1"/>
  <c r="AO4245" i="1"/>
  <c r="AA4245" i="1"/>
  <c r="AL4245" i="1"/>
  <c r="AS4571" i="1"/>
  <c r="AK4571" i="1"/>
  <c r="AC4571" i="1"/>
  <c r="AQ4571" i="1"/>
  <c r="AI4571" i="1"/>
  <c r="AA4571" i="1"/>
  <c r="AU4571" i="1"/>
  <c r="AJ4571" i="1"/>
  <c r="AR4571" i="1"/>
  <c r="AG4571" i="1"/>
  <c r="AP4571" i="1"/>
  <c r="AF4571" i="1"/>
  <c r="AN4571" i="1"/>
  <c r="AM4571" i="1"/>
  <c r="AL4571" i="1"/>
  <c r="AH4571" i="1"/>
  <c r="AV4571" i="1"/>
  <c r="AD4571" i="1"/>
  <c r="AT4571" i="1"/>
  <c r="AB4571" i="1"/>
  <c r="AW4571" i="1"/>
  <c r="AO4571" i="1"/>
  <c r="AE4571" i="1"/>
  <c r="AH4054" i="1"/>
  <c r="AP4054" i="1"/>
  <c r="AH4055" i="1"/>
  <c r="AP4055" i="1"/>
  <c r="AH4056" i="1"/>
  <c r="AP4056" i="1"/>
  <c r="AH4057" i="1"/>
  <c r="AP4057" i="1"/>
  <c r="AH4058" i="1"/>
  <c r="AP4058" i="1"/>
  <c r="AH4059" i="1"/>
  <c r="AP4059" i="1"/>
  <c r="AH4060" i="1"/>
  <c r="AP4060" i="1"/>
  <c r="AH4061" i="1"/>
  <c r="AP4061" i="1"/>
  <c r="AH4062" i="1"/>
  <c r="AP4062" i="1"/>
  <c r="AH4063" i="1"/>
  <c r="AP4063" i="1"/>
  <c r="AH4064" i="1"/>
  <c r="AP4064" i="1"/>
  <c r="AH4065" i="1"/>
  <c r="AP4065" i="1"/>
  <c r="AH4066" i="1"/>
  <c r="AP4066" i="1"/>
  <c r="AH4067" i="1"/>
  <c r="AP4067" i="1"/>
  <c r="AH4068" i="1"/>
  <c r="AP4068" i="1"/>
  <c r="AH4069" i="1"/>
  <c r="AP4069" i="1"/>
  <c r="AH4070" i="1"/>
  <c r="AP4070" i="1"/>
  <c r="AH4071" i="1"/>
  <c r="AP4071" i="1"/>
  <c r="AH4072" i="1"/>
  <c r="AP4072" i="1"/>
  <c r="AH4073" i="1"/>
  <c r="AP4073" i="1"/>
  <c r="AH4074" i="1"/>
  <c r="AP4074" i="1"/>
  <c r="AH4075" i="1"/>
  <c r="AP4075" i="1"/>
  <c r="AH4076" i="1"/>
  <c r="AP4076" i="1"/>
  <c r="AH4077" i="1"/>
  <c r="AP4077" i="1"/>
  <c r="AH4078" i="1"/>
  <c r="AP4078" i="1"/>
  <c r="AH4079" i="1"/>
  <c r="AP4079" i="1"/>
  <c r="AH4080" i="1"/>
  <c r="AP4080" i="1"/>
  <c r="AH4081" i="1"/>
  <c r="AP4081" i="1"/>
  <c r="AH4082" i="1"/>
  <c r="AP4082" i="1"/>
  <c r="AH4083" i="1"/>
  <c r="AP4083" i="1"/>
  <c r="AH4084" i="1"/>
  <c r="AP4084" i="1"/>
  <c r="AH4085" i="1"/>
  <c r="AP4085" i="1"/>
  <c r="AH4086" i="1"/>
  <c r="AP4086" i="1"/>
  <c r="AH4087" i="1"/>
  <c r="AP4087" i="1"/>
  <c r="AH4088" i="1"/>
  <c r="AP4088" i="1"/>
  <c r="AH4089" i="1"/>
  <c r="AP4089" i="1"/>
  <c r="AH4090" i="1"/>
  <c r="AP4090" i="1"/>
  <c r="AH4091" i="1"/>
  <c r="AP4091" i="1"/>
  <c r="AH4092" i="1"/>
  <c r="AP4092" i="1"/>
  <c r="AH4093" i="1"/>
  <c r="AP4093" i="1"/>
  <c r="AH4094" i="1"/>
  <c r="AP4094" i="1"/>
  <c r="AH4095" i="1"/>
  <c r="AP4095" i="1"/>
  <c r="AH4096" i="1"/>
  <c r="AP4096" i="1"/>
  <c r="AH4097" i="1"/>
  <c r="AP4097" i="1"/>
  <c r="AH4098" i="1"/>
  <c r="AP4098" i="1"/>
  <c r="AH4099" i="1"/>
  <c r="AP4099" i="1"/>
  <c r="AH4100" i="1"/>
  <c r="AP4100" i="1"/>
  <c r="AH4101" i="1"/>
  <c r="AP4101" i="1"/>
  <c r="AH4102" i="1"/>
  <c r="AP4102" i="1"/>
  <c r="AH4103" i="1"/>
  <c r="AP4103" i="1"/>
  <c r="AH4104" i="1"/>
  <c r="AP4104" i="1"/>
  <c r="AH4105" i="1"/>
  <c r="AP4105" i="1"/>
  <c r="AH4106" i="1"/>
  <c r="AP4106" i="1"/>
  <c r="AH4107" i="1"/>
  <c r="AP4107" i="1"/>
  <c r="AH4108" i="1"/>
  <c r="AP4108" i="1"/>
  <c r="AH4109" i="1"/>
  <c r="AP4109" i="1"/>
  <c r="AH4110" i="1"/>
  <c r="AP4110" i="1"/>
  <c r="AH4111" i="1"/>
  <c r="AP4111" i="1"/>
  <c r="AH4112" i="1"/>
  <c r="AP4112" i="1"/>
  <c r="AH4113" i="1"/>
  <c r="AP4113" i="1"/>
  <c r="AH4114" i="1"/>
  <c r="AP4114" i="1"/>
  <c r="AH4115" i="1"/>
  <c r="AP4115" i="1"/>
  <c r="AH4116" i="1"/>
  <c r="AP4116" i="1"/>
  <c r="AH4117" i="1"/>
  <c r="AP4117" i="1"/>
  <c r="AH4118" i="1"/>
  <c r="AP4118" i="1"/>
  <c r="AH4119" i="1"/>
  <c r="AP4119" i="1"/>
  <c r="AH4120" i="1"/>
  <c r="AP4120" i="1"/>
  <c r="AH4121" i="1"/>
  <c r="AP4121" i="1"/>
  <c r="AH4122" i="1"/>
  <c r="AP4122" i="1"/>
  <c r="AH4123" i="1"/>
  <c r="AP4123" i="1"/>
  <c r="AH4124" i="1"/>
  <c r="AP4124" i="1"/>
  <c r="AH4125" i="1"/>
  <c r="AP4125" i="1"/>
  <c r="AH4126" i="1"/>
  <c r="AP4126" i="1"/>
  <c r="AQ4127" i="1"/>
  <c r="AI4127" i="1"/>
  <c r="AH4127" i="1"/>
  <c r="AR4127" i="1"/>
  <c r="AF4129" i="1"/>
  <c r="AO4129" i="1"/>
  <c r="AQ4130" i="1"/>
  <c r="AI4130" i="1"/>
  <c r="AA4130" i="1"/>
  <c r="AJ4130" i="1"/>
  <c r="AS4130" i="1"/>
  <c r="AG4132" i="1"/>
  <c r="AR4206" i="1"/>
  <c r="AJ4206" i="1"/>
  <c r="AB4206" i="1"/>
  <c r="AV4206" i="1"/>
  <c r="AN4206" i="1"/>
  <c r="AF4206" i="1"/>
  <c r="AQ4206" i="1"/>
  <c r="AG4206" i="1"/>
  <c r="AP4206" i="1"/>
  <c r="AE4206" i="1"/>
  <c r="AO4206" i="1"/>
  <c r="AD4206" i="1"/>
  <c r="AM4206" i="1"/>
  <c r="AC4206" i="1"/>
  <c r="AW4206" i="1"/>
  <c r="AL4206" i="1"/>
  <c r="AA4206" i="1"/>
  <c r="AT4206" i="1"/>
  <c r="AI4206" i="1"/>
  <c r="AS4231" i="1"/>
  <c r="AK4231" i="1"/>
  <c r="AC4231" i="1"/>
  <c r="AR4231" i="1"/>
  <c r="AJ4231" i="1"/>
  <c r="AB4231" i="1"/>
  <c r="AV4231" i="1"/>
  <c r="AN4231" i="1"/>
  <c r="AF4231" i="1"/>
  <c r="AL4231" i="1"/>
  <c r="AW4231" i="1"/>
  <c r="AI4231" i="1"/>
  <c r="AU4231" i="1"/>
  <c r="AH4231" i="1"/>
  <c r="AT4231" i="1"/>
  <c r="AG4231" i="1"/>
  <c r="AQ4231" i="1"/>
  <c r="AE4231" i="1"/>
  <c r="AO4231" i="1"/>
  <c r="AA4231" i="1"/>
  <c r="AD4239" i="1"/>
  <c r="AI4245" i="1"/>
  <c r="AV4364" i="1"/>
  <c r="AN4364" i="1"/>
  <c r="AF4364" i="1"/>
  <c r="AT4364" i="1"/>
  <c r="AL4364" i="1"/>
  <c r="AD4364" i="1"/>
  <c r="AS4364" i="1"/>
  <c r="AK4364" i="1"/>
  <c r="AC4364" i="1"/>
  <c r="AQ4364" i="1"/>
  <c r="AI4364" i="1"/>
  <c r="AA4364" i="1"/>
  <c r="AW4364" i="1"/>
  <c r="AG4364" i="1"/>
  <c r="AU4364" i="1"/>
  <c r="AE4364" i="1"/>
  <c r="AR4364" i="1"/>
  <c r="AB4364" i="1"/>
  <c r="AO4364" i="1"/>
  <c r="AJ4364" i="1"/>
  <c r="AP4364" i="1"/>
  <c r="AM4364" i="1"/>
  <c r="AH4364" i="1"/>
  <c r="AV4380" i="1"/>
  <c r="AN4380" i="1"/>
  <c r="AF4380" i="1"/>
  <c r="AU4380" i="1"/>
  <c r="AM4380" i="1"/>
  <c r="AE4380" i="1"/>
  <c r="AT4380" i="1"/>
  <c r="AL4380" i="1"/>
  <c r="AD4380" i="1"/>
  <c r="AS4380" i="1"/>
  <c r="AK4380" i="1"/>
  <c r="AC4380" i="1"/>
  <c r="AQ4380" i="1"/>
  <c r="AI4380" i="1"/>
  <c r="AA4380" i="1"/>
  <c r="AR4380" i="1"/>
  <c r="AP4380" i="1"/>
  <c r="AO4380" i="1"/>
  <c r="AJ4380" i="1"/>
  <c r="AH4380" i="1"/>
  <c r="AB4380" i="1"/>
  <c r="AG4380" i="1"/>
  <c r="AW4380" i="1"/>
  <c r="AG4129" i="1"/>
  <c r="AP4129" i="1"/>
  <c r="AS4223" i="1"/>
  <c r="AK4223" i="1"/>
  <c r="AC4223" i="1"/>
  <c r="AR4223" i="1"/>
  <c r="AJ4223" i="1"/>
  <c r="AB4223" i="1"/>
  <c r="AV4223" i="1"/>
  <c r="AN4223" i="1"/>
  <c r="AF4223" i="1"/>
  <c r="AL4223" i="1"/>
  <c r="AW4223" i="1"/>
  <c r="AI4223" i="1"/>
  <c r="AU4223" i="1"/>
  <c r="AH4223" i="1"/>
  <c r="AT4223" i="1"/>
  <c r="AG4223" i="1"/>
  <c r="AQ4223" i="1"/>
  <c r="AE4223" i="1"/>
  <c r="AO4223" i="1"/>
  <c r="AA4223" i="1"/>
  <c r="AS4237" i="1"/>
  <c r="AK4237" i="1"/>
  <c r="AC4237" i="1"/>
  <c r="AR4237" i="1"/>
  <c r="AJ4237" i="1"/>
  <c r="AB4237" i="1"/>
  <c r="AV4237" i="1"/>
  <c r="AN4237" i="1"/>
  <c r="AF4237" i="1"/>
  <c r="AU4237" i="1"/>
  <c r="AH4237" i="1"/>
  <c r="AT4237" i="1"/>
  <c r="AG4237" i="1"/>
  <c r="AQ4237" i="1"/>
  <c r="AE4237" i="1"/>
  <c r="AP4237" i="1"/>
  <c r="AD4237" i="1"/>
  <c r="AO4237" i="1"/>
  <c r="AA4237" i="1"/>
  <c r="AL4237" i="1"/>
  <c r="AM4239" i="1"/>
  <c r="AM4245" i="1"/>
  <c r="AS4261" i="1"/>
  <c r="AK4261" i="1"/>
  <c r="AC4261" i="1"/>
  <c r="AR4261" i="1"/>
  <c r="AJ4261" i="1"/>
  <c r="AB4261" i="1"/>
  <c r="AP4261" i="1"/>
  <c r="AH4261" i="1"/>
  <c r="AV4261" i="1"/>
  <c r="AN4261" i="1"/>
  <c r="AF4261" i="1"/>
  <c r="AI4261" i="1"/>
  <c r="AW4261" i="1"/>
  <c r="AG4261" i="1"/>
  <c r="AU4261" i="1"/>
  <c r="AE4261" i="1"/>
  <c r="AT4261" i="1"/>
  <c r="AD4261" i="1"/>
  <c r="AQ4261" i="1"/>
  <c r="AA4261" i="1"/>
  <c r="AM4261" i="1"/>
  <c r="AV4310" i="1"/>
  <c r="AN4310" i="1"/>
  <c r="AF4310" i="1"/>
  <c r="AU4310" i="1"/>
  <c r="AM4310" i="1"/>
  <c r="AE4310" i="1"/>
  <c r="AT4310" i="1"/>
  <c r="AL4310" i="1"/>
  <c r="AD4310" i="1"/>
  <c r="AS4310" i="1"/>
  <c r="AH4310" i="1"/>
  <c r="AR4310" i="1"/>
  <c r="AG4310" i="1"/>
  <c r="AQ4310" i="1"/>
  <c r="AC4310" i="1"/>
  <c r="AP4310" i="1"/>
  <c r="AB4310" i="1"/>
  <c r="AO4310" i="1"/>
  <c r="AA4310" i="1"/>
  <c r="AJ4310" i="1"/>
  <c r="AW4310" i="1"/>
  <c r="AK4310" i="1"/>
  <c r="AI4310" i="1"/>
  <c r="AH4129" i="1"/>
  <c r="AQ4132" i="1"/>
  <c r="AI4132" i="1"/>
  <c r="AA4132" i="1"/>
  <c r="AJ4132" i="1"/>
  <c r="AS4132" i="1"/>
  <c r="AS4215" i="1"/>
  <c r="AK4215" i="1"/>
  <c r="AC4215" i="1"/>
  <c r="AR4215" i="1"/>
  <c r="AJ4215" i="1"/>
  <c r="AB4215" i="1"/>
  <c r="AV4215" i="1"/>
  <c r="AN4215" i="1"/>
  <c r="AF4215" i="1"/>
  <c r="AL4215" i="1"/>
  <c r="AW4215" i="1"/>
  <c r="AI4215" i="1"/>
  <c r="AU4215" i="1"/>
  <c r="AH4215" i="1"/>
  <c r="AT4215" i="1"/>
  <c r="AG4215" i="1"/>
  <c r="AQ4215" i="1"/>
  <c r="AE4215" i="1"/>
  <c r="AO4215" i="1"/>
  <c r="AA4215" i="1"/>
  <c r="AS4229" i="1"/>
  <c r="AK4229" i="1"/>
  <c r="AC4229" i="1"/>
  <c r="AR4229" i="1"/>
  <c r="AJ4229" i="1"/>
  <c r="AB4229" i="1"/>
  <c r="AV4229" i="1"/>
  <c r="AN4229" i="1"/>
  <c r="AF4229" i="1"/>
  <c r="AU4229" i="1"/>
  <c r="AH4229" i="1"/>
  <c r="AT4229" i="1"/>
  <c r="AG4229" i="1"/>
  <c r="AQ4229" i="1"/>
  <c r="AE4229" i="1"/>
  <c r="AP4229" i="1"/>
  <c r="AD4229" i="1"/>
  <c r="AO4229" i="1"/>
  <c r="AA4229" i="1"/>
  <c r="AL4229" i="1"/>
  <c r="AP4239" i="1"/>
  <c r="AW4245" i="1"/>
  <c r="AS4255" i="1"/>
  <c r="AK4255" i="1"/>
  <c r="AC4255" i="1"/>
  <c r="AR4255" i="1"/>
  <c r="AJ4255" i="1"/>
  <c r="AB4255" i="1"/>
  <c r="AV4255" i="1"/>
  <c r="AN4255" i="1"/>
  <c r="AF4255" i="1"/>
  <c r="AL4255" i="1"/>
  <c r="AW4255" i="1"/>
  <c r="AI4255" i="1"/>
  <c r="AU4255" i="1"/>
  <c r="AH4255" i="1"/>
  <c r="AT4255" i="1"/>
  <c r="AG4255" i="1"/>
  <c r="AQ4255" i="1"/>
  <c r="AE4255" i="1"/>
  <c r="AO4255" i="1"/>
  <c r="AA4255" i="1"/>
  <c r="AV4307" i="1"/>
  <c r="AN4307" i="1"/>
  <c r="AF4307" i="1"/>
  <c r="AU4307" i="1"/>
  <c r="AM4307" i="1"/>
  <c r="AE4307" i="1"/>
  <c r="AS4307" i="1"/>
  <c r="AI4307" i="1"/>
  <c r="AR4307" i="1"/>
  <c r="AH4307" i="1"/>
  <c r="AQ4307" i="1"/>
  <c r="AG4307" i="1"/>
  <c r="AP4307" i="1"/>
  <c r="AD4307" i="1"/>
  <c r="AO4307" i="1"/>
  <c r="AC4307" i="1"/>
  <c r="AW4307" i="1"/>
  <c r="AK4307" i="1"/>
  <c r="AA4307" i="1"/>
  <c r="AT4307" i="1"/>
  <c r="AL4307" i="1"/>
  <c r="AB4307" i="1"/>
  <c r="AV4353" i="1"/>
  <c r="AN4353" i="1"/>
  <c r="AF4353" i="1"/>
  <c r="AT4353" i="1"/>
  <c r="AL4353" i="1"/>
  <c r="AD4353" i="1"/>
  <c r="AS4353" i="1"/>
  <c r="AK4353" i="1"/>
  <c r="AC4353" i="1"/>
  <c r="AQ4353" i="1"/>
  <c r="AI4353" i="1"/>
  <c r="AA4353" i="1"/>
  <c r="AO4353" i="1"/>
  <c r="AM4353" i="1"/>
  <c r="AJ4353" i="1"/>
  <c r="AW4353" i="1"/>
  <c r="AG4353" i="1"/>
  <c r="AR4353" i="1"/>
  <c r="AB4353" i="1"/>
  <c r="AU4353" i="1"/>
  <c r="AP4353" i="1"/>
  <c r="AE4353" i="1"/>
  <c r="AH4353" i="1"/>
  <c r="AQ4129" i="1"/>
  <c r="AI4129" i="1"/>
  <c r="AA4129" i="1"/>
  <c r="AJ4129" i="1"/>
  <c r="AS4129" i="1"/>
  <c r="AS4206" i="1"/>
  <c r="AD4215" i="1"/>
  <c r="AS4221" i="1"/>
  <c r="AK4221" i="1"/>
  <c r="AC4221" i="1"/>
  <c r="AR4221" i="1"/>
  <c r="AJ4221" i="1"/>
  <c r="AB4221" i="1"/>
  <c r="AV4221" i="1"/>
  <c r="AN4221" i="1"/>
  <c r="AF4221" i="1"/>
  <c r="AU4221" i="1"/>
  <c r="AH4221" i="1"/>
  <c r="AT4221" i="1"/>
  <c r="AG4221" i="1"/>
  <c r="AQ4221" i="1"/>
  <c r="AE4221" i="1"/>
  <c r="AP4221" i="1"/>
  <c r="AD4221" i="1"/>
  <c r="AO4221" i="1"/>
  <c r="AA4221" i="1"/>
  <c r="AL4221" i="1"/>
  <c r="AM4223" i="1"/>
  <c r="AI4229" i="1"/>
  <c r="AM4237" i="1"/>
  <c r="AD4255" i="1"/>
  <c r="AO4261" i="1"/>
  <c r="AJ4307" i="1"/>
  <c r="AV4344" i="1"/>
  <c r="AN4344" i="1"/>
  <c r="AF4344" i="1"/>
  <c r="AT4344" i="1"/>
  <c r="AL4344" i="1"/>
  <c r="AD4344" i="1"/>
  <c r="AS4344" i="1"/>
  <c r="AK4344" i="1"/>
  <c r="AC4344" i="1"/>
  <c r="AQ4344" i="1"/>
  <c r="AI4344" i="1"/>
  <c r="AA4344" i="1"/>
  <c r="AW4344" i="1"/>
  <c r="AG4344" i="1"/>
  <c r="AU4344" i="1"/>
  <c r="AE4344" i="1"/>
  <c r="AR4344" i="1"/>
  <c r="AB4344" i="1"/>
  <c r="AO4344" i="1"/>
  <c r="AJ4344" i="1"/>
  <c r="AP4344" i="1"/>
  <c r="AH4344" i="1"/>
  <c r="AM4344" i="1"/>
  <c r="AD4054" i="1"/>
  <c r="AL4054" i="1"/>
  <c r="AD4055" i="1"/>
  <c r="AL4055" i="1"/>
  <c r="AD4056" i="1"/>
  <c r="AL4056" i="1"/>
  <c r="AD4057" i="1"/>
  <c r="AL4057" i="1"/>
  <c r="AD4058" i="1"/>
  <c r="AL4058" i="1"/>
  <c r="AD4059" i="1"/>
  <c r="AL4059" i="1"/>
  <c r="AD4060" i="1"/>
  <c r="AL4060" i="1"/>
  <c r="AD4061" i="1"/>
  <c r="AL4061" i="1"/>
  <c r="AD4062" i="1"/>
  <c r="AL4062" i="1"/>
  <c r="AD4063" i="1"/>
  <c r="AL4063" i="1"/>
  <c r="AD4064" i="1"/>
  <c r="AL4064" i="1"/>
  <c r="AD4065" i="1"/>
  <c r="AL4065" i="1"/>
  <c r="AD4066" i="1"/>
  <c r="AL4066" i="1"/>
  <c r="AD4067" i="1"/>
  <c r="AL4067" i="1"/>
  <c r="AD4068" i="1"/>
  <c r="AL4068" i="1"/>
  <c r="AD4069" i="1"/>
  <c r="AL4069" i="1"/>
  <c r="AD4070" i="1"/>
  <c r="AL4070" i="1"/>
  <c r="AD4071" i="1"/>
  <c r="AL4071" i="1"/>
  <c r="AD4072" i="1"/>
  <c r="AL4072" i="1"/>
  <c r="AD4073" i="1"/>
  <c r="AL4073" i="1"/>
  <c r="AD4074" i="1"/>
  <c r="AL4074" i="1"/>
  <c r="AD4075" i="1"/>
  <c r="AL4075" i="1"/>
  <c r="AD4076" i="1"/>
  <c r="AL4076" i="1"/>
  <c r="AD4077" i="1"/>
  <c r="AL4077" i="1"/>
  <c r="AD4078" i="1"/>
  <c r="AL4078" i="1"/>
  <c r="AD4079" i="1"/>
  <c r="AL4079" i="1"/>
  <c r="AD4080" i="1"/>
  <c r="AL4080" i="1"/>
  <c r="AD4081" i="1"/>
  <c r="AL4081" i="1"/>
  <c r="AD4082" i="1"/>
  <c r="AL4082" i="1"/>
  <c r="AD4083" i="1"/>
  <c r="AL4083" i="1"/>
  <c r="AD4084" i="1"/>
  <c r="AL4084" i="1"/>
  <c r="AD4085" i="1"/>
  <c r="AL4085" i="1"/>
  <c r="AD4086" i="1"/>
  <c r="AL4086" i="1"/>
  <c r="AD4087" i="1"/>
  <c r="AL4087" i="1"/>
  <c r="AD4088" i="1"/>
  <c r="AL4088" i="1"/>
  <c r="AD4089" i="1"/>
  <c r="AL4089" i="1"/>
  <c r="AD4090" i="1"/>
  <c r="AL4090" i="1"/>
  <c r="AD4091" i="1"/>
  <c r="AL4091" i="1"/>
  <c r="AD4092" i="1"/>
  <c r="AL4092" i="1"/>
  <c r="AD4093" i="1"/>
  <c r="AL4093" i="1"/>
  <c r="AD4094" i="1"/>
  <c r="AL4094" i="1"/>
  <c r="AD4095" i="1"/>
  <c r="AL4095" i="1"/>
  <c r="AD4096" i="1"/>
  <c r="AL4096" i="1"/>
  <c r="AD4097" i="1"/>
  <c r="AL4097" i="1"/>
  <c r="AD4098" i="1"/>
  <c r="AL4098" i="1"/>
  <c r="AD4099" i="1"/>
  <c r="AL4099" i="1"/>
  <c r="AD4100" i="1"/>
  <c r="AL4100" i="1"/>
  <c r="AD4101" i="1"/>
  <c r="AL4101" i="1"/>
  <c r="AD4102" i="1"/>
  <c r="AL4102" i="1"/>
  <c r="AD4103" i="1"/>
  <c r="AL4103" i="1"/>
  <c r="AD4104" i="1"/>
  <c r="AL4104" i="1"/>
  <c r="AD4105" i="1"/>
  <c r="AL4105" i="1"/>
  <c r="AD4106" i="1"/>
  <c r="AL4106" i="1"/>
  <c r="AD4107" i="1"/>
  <c r="AL4107" i="1"/>
  <c r="AD4108" i="1"/>
  <c r="AL4108" i="1"/>
  <c r="AD4109" i="1"/>
  <c r="AL4109" i="1"/>
  <c r="AD4110" i="1"/>
  <c r="AL4110" i="1"/>
  <c r="AD4111" i="1"/>
  <c r="AL4111" i="1"/>
  <c r="AD4112" i="1"/>
  <c r="AL4112" i="1"/>
  <c r="AD4113" i="1"/>
  <c r="AL4113" i="1"/>
  <c r="AD4114" i="1"/>
  <c r="AL4114" i="1"/>
  <c r="AD4115" i="1"/>
  <c r="AL4115" i="1"/>
  <c r="AD4116" i="1"/>
  <c r="AL4116" i="1"/>
  <c r="AD4117" i="1"/>
  <c r="AL4117" i="1"/>
  <c r="AD4118" i="1"/>
  <c r="AL4118" i="1"/>
  <c r="AD4119" i="1"/>
  <c r="AL4119" i="1"/>
  <c r="AD4120" i="1"/>
  <c r="AL4120" i="1"/>
  <c r="AD4121" i="1"/>
  <c r="AL4121" i="1"/>
  <c r="AD4122" i="1"/>
  <c r="AL4122" i="1"/>
  <c r="AD4123" i="1"/>
  <c r="AL4123" i="1"/>
  <c r="AD4124" i="1"/>
  <c r="AL4124" i="1"/>
  <c r="AD4125" i="1"/>
  <c r="AL4125" i="1"/>
  <c r="AD4126" i="1"/>
  <c r="AL4126" i="1"/>
  <c r="AD4127" i="1"/>
  <c r="AM4127" i="1"/>
  <c r="AV4127" i="1"/>
  <c r="AB4129" i="1"/>
  <c r="AK4129" i="1"/>
  <c r="AT4129" i="1"/>
  <c r="AE4130" i="1"/>
  <c r="AN4130" i="1"/>
  <c r="AW4130" i="1"/>
  <c r="AC4132" i="1"/>
  <c r="AL4132" i="1"/>
  <c r="AU4132" i="1"/>
  <c r="AU4206" i="1"/>
  <c r="AS4213" i="1"/>
  <c r="AK4213" i="1"/>
  <c r="AC4213" i="1"/>
  <c r="AR4213" i="1"/>
  <c r="AJ4213" i="1"/>
  <c r="AB4213" i="1"/>
  <c r="AV4213" i="1"/>
  <c r="AN4213" i="1"/>
  <c r="AF4213" i="1"/>
  <c r="AU4213" i="1"/>
  <c r="AH4213" i="1"/>
  <c r="AT4213" i="1"/>
  <c r="AG4213" i="1"/>
  <c r="AQ4213" i="1"/>
  <c r="AE4213" i="1"/>
  <c r="AP4213" i="1"/>
  <c r="AD4213" i="1"/>
  <c r="AO4213" i="1"/>
  <c r="AA4213" i="1"/>
  <c r="AL4213" i="1"/>
  <c r="AM4215" i="1"/>
  <c r="AI4221" i="1"/>
  <c r="AP4223" i="1"/>
  <c r="AM4229" i="1"/>
  <c r="AW4237" i="1"/>
  <c r="AS4253" i="1"/>
  <c r="AK4253" i="1"/>
  <c r="AC4253" i="1"/>
  <c r="AR4253" i="1"/>
  <c r="AJ4253" i="1"/>
  <c r="AB4253" i="1"/>
  <c r="AV4253" i="1"/>
  <c r="AN4253" i="1"/>
  <c r="AF4253" i="1"/>
  <c r="AU4253" i="1"/>
  <c r="AH4253" i="1"/>
  <c r="AT4253" i="1"/>
  <c r="AG4253" i="1"/>
  <c r="AQ4253" i="1"/>
  <c r="AE4253" i="1"/>
  <c r="AP4253" i="1"/>
  <c r="AD4253" i="1"/>
  <c r="AO4253" i="1"/>
  <c r="AA4253" i="1"/>
  <c r="AL4253" i="1"/>
  <c r="AM4255" i="1"/>
  <c r="AV4312" i="1"/>
  <c r="AN4312" i="1"/>
  <c r="AF4312" i="1"/>
  <c r="AU4312" i="1"/>
  <c r="AM4312" i="1"/>
  <c r="AE4312" i="1"/>
  <c r="AT4312" i="1"/>
  <c r="AL4312" i="1"/>
  <c r="AD4312" i="1"/>
  <c r="AJ4312" i="1"/>
  <c r="AW4312" i="1"/>
  <c r="AI4312" i="1"/>
  <c r="AS4312" i="1"/>
  <c r="AH4312" i="1"/>
  <c r="AR4312" i="1"/>
  <c r="AG4312" i="1"/>
  <c r="AQ4312" i="1"/>
  <c r="AC4312" i="1"/>
  <c r="AO4312" i="1"/>
  <c r="AA4312" i="1"/>
  <c r="AP4312" i="1"/>
  <c r="AB4312" i="1"/>
  <c r="AD4208" i="1"/>
  <c r="AP4208" i="1"/>
  <c r="AE4209" i="1"/>
  <c r="AQ4209" i="1"/>
  <c r="AI4212" i="1"/>
  <c r="AS4214" i="1"/>
  <c r="AK4214" i="1"/>
  <c r="AC4214" i="1"/>
  <c r="AR4214" i="1"/>
  <c r="AJ4214" i="1"/>
  <c r="AB4214" i="1"/>
  <c r="AV4214" i="1"/>
  <c r="AN4214" i="1"/>
  <c r="AF4214" i="1"/>
  <c r="AM4214" i="1"/>
  <c r="AD4216" i="1"/>
  <c r="AP4216" i="1"/>
  <c r="AE4217" i="1"/>
  <c r="AQ4217" i="1"/>
  <c r="AI4220" i="1"/>
  <c r="AS4222" i="1"/>
  <c r="AK4222" i="1"/>
  <c r="AC4222" i="1"/>
  <c r="AR4222" i="1"/>
  <c r="AJ4222" i="1"/>
  <c r="AB4222" i="1"/>
  <c r="AV4222" i="1"/>
  <c r="AN4222" i="1"/>
  <c r="AF4222" i="1"/>
  <c r="AM4222" i="1"/>
  <c r="AD4224" i="1"/>
  <c r="AP4224" i="1"/>
  <c r="AE4225" i="1"/>
  <c r="AQ4225" i="1"/>
  <c r="AI4228" i="1"/>
  <c r="AS4230" i="1"/>
  <c r="AK4230" i="1"/>
  <c r="AC4230" i="1"/>
  <c r="AR4230" i="1"/>
  <c r="AJ4230" i="1"/>
  <c r="AB4230" i="1"/>
  <c r="AV4230" i="1"/>
  <c r="AN4230" i="1"/>
  <c r="AF4230" i="1"/>
  <c r="AM4230" i="1"/>
  <c r="AD4232" i="1"/>
  <c r="AP4232" i="1"/>
  <c r="AE4233" i="1"/>
  <c r="AQ4233" i="1"/>
  <c r="AI4236" i="1"/>
  <c r="AS4238" i="1"/>
  <c r="AK4238" i="1"/>
  <c r="AC4238" i="1"/>
  <c r="AR4238" i="1"/>
  <c r="AJ4238" i="1"/>
  <c r="AB4238" i="1"/>
  <c r="AV4238" i="1"/>
  <c r="AN4238" i="1"/>
  <c r="AF4238" i="1"/>
  <c r="AM4238" i="1"/>
  <c r="AD4240" i="1"/>
  <c r="AP4240" i="1"/>
  <c r="AE4241" i="1"/>
  <c r="AQ4241" i="1"/>
  <c r="AI4244" i="1"/>
  <c r="AS4246" i="1"/>
  <c r="AK4246" i="1"/>
  <c r="AC4246" i="1"/>
  <c r="AR4246" i="1"/>
  <c r="AJ4246" i="1"/>
  <c r="AB4246" i="1"/>
  <c r="AV4246" i="1"/>
  <c r="AN4246" i="1"/>
  <c r="AF4246" i="1"/>
  <c r="AM4246" i="1"/>
  <c r="AD4248" i="1"/>
  <c r="AP4248" i="1"/>
  <c r="AE4249" i="1"/>
  <c r="AQ4249" i="1"/>
  <c r="AI4252" i="1"/>
  <c r="AS4254" i="1"/>
  <c r="AK4254" i="1"/>
  <c r="AC4254" i="1"/>
  <c r="AR4254" i="1"/>
  <c r="AJ4254" i="1"/>
  <c r="AB4254" i="1"/>
  <c r="AV4254" i="1"/>
  <c r="AN4254" i="1"/>
  <c r="AF4254" i="1"/>
  <c r="AM4254" i="1"/>
  <c r="AD4256" i="1"/>
  <c r="AP4256" i="1"/>
  <c r="AE4257" i="1"/>
  <c r="AQ4257" i="1"/>
  <c r="AI4260" i="1"/>
  <c r="AI4296" i="1"/>
  <c r="AV4303" i="1"/>
  <c r="AN4303" i="1"/>
  <c r="AF4303" i="1"/>
  <c r="AU4303" i="1"/>
  <c r="AM4303" i="1"/>
  <c r="AE4303" i="1"/>
  <c r="AS4303" i="1"/>
  <c r="AI4303" i="1"/>
  <c r="AR4303" i="1"/>
  <c r="AH4303" i="1"/>
  <c r="AQ4303" i="1"/>
  <c r="AG4303" i="1"/>
  <c r="AP4303" i="1"/>
  <c r="AD4303" i="1"/>
  <c r="AO4303" i="1"/>
  <c r="AC4303" i="1"/>
  <c r="AW4303" i="1"/>
  <c r="AK4303" i="1"/>
  <c r="AA4303" i="1"/>
  <c r="AV4334" i="1"/>
  <c r="AN4334" i="1"/>
  <c r="AF4334" i="1"/>
  <c r="AT4334" i="1"/>
  <c r="AL4334" i="1"/>
  <c r="AD4334" i="1"/>
  <c r="AS4334" i="1"/>
  <c r="AK4334" i="1"/>
  <c r="AC4334" i="1"/>
  <c r="AQ4334" i="1"/>
  <c r="AI4334" i="1"/>
  <c r="AA4334" i="1"/>
  <c r="AW4334" i="1"/>
  <c r="AG4334" i="1"/>
  <c r="AU4334" i="1"/>
  <c r="AE4334" i="1"/>
  <c r="AR4334" i="1"/>
  <c r="AB4334" i="1"/>
  <c r="AO4334" i="1"/>
  <c r="AP4334" i="1"/>
  <c r="AM4334" i="1"/>
  <c r="AH4334" i="1"/>
  <c r="AG4208" i="1"/>
  <c r="AT4208" i="1"/>
  <c r="AH4209" i="1"/>
  <c r="AU4209" i="1"/>
  <c r="AS4212" i="1"/>
  <c r="AK4212" i="1"/>
  <c r="AC4212" i="1"/>
  <c r="AR4212" i="1"/>
  <c r="AJ4212" i="1"/>
  <c r="AB4212" i="1"/>
  <c r="AV4212" i="1"/>
  <c r="AN4212" i="1"/>
  <c r="AF4212" i="1"/>
  <c r="AM4212" i="1"/>
  <c r="AH4217" i="1"/>
  <c r="AU4217" i="1"/>
  <c r="AS4220" i="1"/>
  <c r="AK4220" i="1"/>
  <c r="AC4220" i="1"/>
  <c r="AR4220" i="1"/>
  <c r="AJ4220" i="1"/>
  <c r="AB4220" i="1"/>
  <c r="AV4220" i="1"/>
  <c r="AN4220" i="1"/>
  <c r="AF4220" i="1"/>
  <c r="AM4220" i="1"/>
  <c r="AH4225" i="1"/>
  <c r="AU4225" i="1"/>
  <c r="AS4228" i="1"/>
  <c r="AK4228" i="1"/>
  <c r="AC4228" i="1"/>
  <c r="AR4228" i="1"/>
  <c r="AJ4228" i="1"/>
  <c r="AB4228" i="1"/>
  <c r="AV4228" i="1"/>
  <c r="AN4228" i="1"/>
  <c r="AF4228" i="1"/>
  <c r="AM4228" i="1"/>
  <c r="AH4233" i="1"/>
  <c r="AU4233" i="1"/>
  <c r="AS4236" i="1"/>
  <c r="AK4236" i="1"/>
  <c r="AC4236" i="1"/>
  <c r="AR4236" i="1"/>
  <c r="AJ4236" i="1"/>
  <c r="AB4236" i="1"/>
  <c r="AV4236" i="1"/>
  <c r="AN4236" i="1"/>
  <c r="AF4236" i="1"/>
  <c r="AM4236" i="1"/>
  <c r="AH4241" i="1"/>
  <c r="AU4241" i="1"/>
  <c r="AS4244" i="1"/>
  <c r="AK4244" i="1"/>
  <c r="AC4244" i="1"/>
  <c r="AR4244" i="1"/>
  <c r="AJ4244" i="1"/>
  <c r="AB4244" i="1"/>
  <c r="AV4244" i="1"/>
  <c r="AN4244" i="1"/>
  <c r="AF4244" i="1"/>
  <c r="AM4244" i="1"/>
  <c r="AH4249" i="1"/>
  <c r="AU4249" i="1"/>
  <c r="AS4252" i="1"/>
  <c r="AK4252" i="1"/>
  <c r="AC4252" i="1"/>
  <c r="AR4252" i="1"/>
  <c r="AJ4252" i="1"/>
  <c r="AB4252" i="1"/>
  <c r="AV4252" i="1"/>
  <c r="AN4252" i="1"/>
  <c r="AF4252" i="1"/>
  <c r="AM4252" i="1"/>
  <c r="AH4257" i="1"/>
  <c r="AU4257" i="1"/>
  <c r="AS4260" i="1"/>
  <c r="AK4260" i="1"/>
  <c r="AC4260" i="1"/>
  <c r="AR4260" i="1"/>
  <c r="AJ4260" i="1"/>
  <c r="AB4260" i="1"/>
  <c r="AV4260" i="1"/>
  <c r="AN4260" i="1"/>
  <c r="AF4260" i="1"/>
  <c r="AM4260" i="1"/>
  <c r="AV4330" i="1"/>
  <c r="AN4330" i="1"/>
  <c r="AF4330" i="1"/>
  <c r="AT4330" i="1"/>
  <c r="AL4330" i="1"/>
  <c r="AD4330" i="1"/>
  <c r="AS4330" i="1"/>
  <c r="AK4330" i="1"/>
  <c r="AC4330" i="1"/>
  <c r="AQ4330" i="1"/>
  <c r="AI4330" i="1"/>
  <c r="AA4330" i="1"/>
  <c r="AW4330" i="1"/>
  <c r="AG4330" i="1"/>
  <c r="AU4330" i="1"/>
  <c r="AE4330" i="1"/>
  <c r="AR4330" i="1"/>
  <c r="AB4330" i="1"/>
  <c r="AO4330" i="1"/>
  <c r="AP4330" i="1"/>
  <c r="AM4330" i="1"/>
  <c r="AH4330" i="1"/>
  <c r="AH4133" i="1"/>
  <c r="AP4133" i="1"/>
  <c r="AH4134" i="1"/>
  <c r="AP4134" i="1"/>
  <c r="AH4135" i="1"/>
  <c r="AP4135" i="1"/>
  <c r="AH4136" i="1"/>
  <c r="AP4136" i="1"/>
  <c r="AH4137" i="1"/>
  <c r="AP4137" i="1"/>
  <c r="AH4138" i="1"/>
  <c r="AP4138" i="1"/>
  <c r="AH4139" i="1"/>
  <c r="AP4139" i="1"/>
  <c r="AH4140" i="1"/>
  <c r="AP4140" i="1"/>
  <c r="AH4141" i="1"/>
  <c r="AP4141" i="1"/>
  <c r="AH4142" i="1"/>
  <c r="AP4142" i="1"/>
  <c r="AH4143" i="1"/>
  <c r="AP4143" i="1"/>
  <c r="AH4144" i="1"/>
  <c r="AP4144" i="1"/>
  <c r="AH4145" i="1"/>
  <c r="AP4145" i="1"/>
  <c r="AH4146" i="1"/>
  <c r="AP4146" i="1"/>
  <c r="AH4147" i="1"/>
  <c r="AP4147" i="1"/>
  <c r="AH4148" i="1"/>
  <c r="AP4148" i="1"/>
  <c r="AH4149" i="1"/>
  <c r="AP4149" i="1"/>
  <c r="AH4150" i="1"/>
  <c r="AP4150" i="1"/>
  <c r="AH4151" i="1"/>
  <c r="AP4151" i="1"/>
  <c r="AH4152" i="1"/>
  <c r="AP4152" i="1"/>
  <c r="AH4153" i="1"/>
  <c r="AP4153" i="1"/>
  <c r="AH4154" i="1"/>
  <c r="AP4154" i="1"/>
  <c r="AH4155" i="1"/>
  <c r="AP4155" i="1"/>
  <c r="AH4156" i="1"/>
  <c r="AP4156" i="1"/>
  <c r="AH4157" i="1"/>
  <c r="AP4157" i="1"/>
  <c r="AH4158" i="1"/>
  <c r="AP4158" i="1"/>
  <c r="AH4159" i="1"/>
  <c r="AP4159" i="1"/>
  <c r="AH4160" i="1"/>
  <c r="AP4160" i="1"/>
  <c r="AH4161" i="1"/>
  <c r="AP4161" i="1"/>
  <c r="AH4162" i="1"/>
  <c r="AP4162" i="1"/>
  <c r="AH4163" i="1"/>
  <c r="AP4163" i="1"/>
  <c r="AH4164" i="1"/>
  <c r="AP4164" i="1"/>
  <c r="AH4165" i="1"/>
  <c r="AP4165" i="1"/>
  <c r="AH4166" i="1"/>
  <c r="AP4166" i="1"/>
  <c r="AH4167" i="1"/>
  <c r="AP4167" i="1"/>
  <c r="AH4168" i="1"/>
  <c r="AP4168" i="1"/>
  <c r="AH4169" i="1"/>
  <c r="AP4169" i="1"/>
  <c r="AH4170" i="1"/>
  <c r="AP4170" i="1"/>
  <c r="AH4171" i="1"/>
  <c r="AP4171" i="1"/>
  <c r="AH4172" i="1"/>
  <c r="AP4172" i="1"/>
  <c r="AH4173" i="1"/>
  <c r="AP4173" i="1"/>
  <c r="AH4174" i="1"/>
  <c r="AP4174" i="1"/>
  <c r="AH4175" i="1"/>
  <c r="AP4175" i="1"/>
  <c r="AH4176" i="1"/>
  <c r="AP4176" i="1"/>
  <c r="AH4177" i="1"/>
  <c r="AP4177" i="1"/>
  <c r="AH4178" i="1"/>
  <c r="AP4178" i="1"/>
  <c r="AH4179" i="1"/>
  <c r="AP4179" i="1"/>
  <c r="AH4180" i="1"/>
  <c r="AP4180" i="1"/>
  <c r="AH4181" i="1"/>
  <c r="AP4181" i="1"/>
  <c r="AH4182" i="1"/>
  <c r="AP4182" i="1"/>
  <c r="AH4183" i="1"/>
  <c r="AP4183" i="1"/>
  <c r="AH4184" i="1"/>
  <c r="AP4184" i="1"/>
  <c r="AH4185" i="1"/>
  <c r="AP4185" i="1"/>
  <c r="AH4186" i="1"/>
  <c r="AP4186" i="1"/>
  <c r="AH4187" i="1"/>
  <c r="AP4187" i="1"/>
  <c r="AH4188" i="1"/>
  <c r="AP4188" i="1"/>
  <c r="AH4189" i="1"/>
  <c r="AP4189" i="1"/>
  <c r="AH4190" i="1"/>
  <c r="AP4190" i="1"/>
  <c r="AH4191" i="1"/>
  <c r="AP4191" i="1"/>
  <c r="AH4192" i="1"/>
  <c r="AP4192" i="1"/>
  <c r="AH4193" i="1"/>
  <c r="AP4193" i="1"/>
  <c r="AH4194" i="1"/>
  <c r="AP4194" i="1"/>
  <c r="AH4195" i="1"/>
  <c r="AP4195" i="1"/>
  <c r="AH4196" i="1"/>
  <c r="AP4196" i="1"/>
  <c r="AH4197" i="1"/>
  <c r="AP4197" i="1"/>
  <c r="AH4198" i="1"/>
  <c r="AP4198" i="1"/>
  <c r="AH4199" i="1"/>
  <c r="AP4199" i="1"/>
  <c r="AH4200" i="1"/>
  <c r="AP4200" i="1"/>
  <c r="AH4201" i="1"/>
  <c r="AP4201" i="1"/>
  <c r="AH4202" i="1"/>
  <c r="AP4202" i="1"/>
  <c r="AH4203" i="1"/>
  <c r="AP4203" i="1"/>
  <c r="AH4204" i="1"/>
  <c r="AP4204" i="1"/>
  <c r="AR4205" i="1"/>
  <c r="AV4205" i="1"/>
  <c r="AH4205" i="1"/>
  <c r="AP4205" i="1"/>
  <c r="AR4207" i="1"/>
  <c r="AJ4207" i="1"/>
  <c r="AB4207" i="1"/>
  <c r="AV4207" i="1"/>
  <c r="AN4207" i="1"/>
  <c r="AF4207" i="1"/>
  <c r="AK4207" i="1"/>
  <c r="AU4207" i="1"/>
  <c r="AH4208" i="1"/>
  <c r="AU4208" i="1"/>
  <c r="AI4209" i="1"/>
  <c r="AW4209" i="1"/>
  <c r="AS4211" i="1"/>
  <c r="AK4211" i="1"/>
  <c r="AC4211" i="1"/>
  <c r="AR4211" i="1"/>
  <c r="AJ4211" i="1"/>
  <c r="AB4211" i="1"/>
  <c r="AV4211" i="1"/>
  <c r="AN4211" i="1"/>
  <c r="AF4211" i="1"/>
  <c r="AM4211" i="1"/>
  <c r="AA4212" i="1"/>
  <c r="AO4212" i="1"/>
  <c r="AE4214" i="1"/>
  <c r="AQ4214" i="1"/>
  <c r="AH4216" i="1"/>
  <c r="AU4216" i="1"/>
  <c r="AI4217" i="1"/>
  <c r="AW4217" i="1"/>
  <c r="AS4219" i="1"/>
  <c r="AK4219" i="1"/>
  <c r="AC4219" i="1"/>
  <c r="AR4219" i="1"/>
  <c r="AJ4219" i="1"/>
  <c r="AB4219" i="1"/>
  <c r="AV4219" i="1"/>
  <c r="AN4219" i="1"/>
  <c r="AF4219" i="1"/>
  <c r="AM4219" i="1"/>
  <c r="AA4220" i="1"/>
  <c r="AO4220" i="1"/>
  <c r="AE4222" i="1"/>
  <c r="AQ4222" i="1"/>
  <c r="AH4224" i="1"/>
  <c r="AU4224" i="1"/>
  <c r="AI4225" i="1"/>
  <c r="AW4225" i="1"/>
  <c r="AS4227" i="1"/>
  <c r="AK4227" i="1"/>
  <c r="AC4227" i="1"/>
  <c r="AR4227" i="1"/>
  <c r="AJ4227" i="1"/>
  <c r="AB4227" i="1"/>
  <c r="AV4227" i="1"/>
  <c r="AN4227" i="1"/>
  <c r="AF4227" i="1"/>
  <c r="AM4227" i="1"/>
  <c r="AA4228" i="1"/>
  <c r="AO4228" i="1"/>
  <c r="AE4230" i="1"/>
  <c r="AQ4230" i="1"/>
  <c r="AH4232" i="1"/>
  <c r="AU4232" i="1"/>
  <c r="AI4233" i="1"/>
  <c r="AW4233" i="1"/>
  <c r="AS4235" i="1"/>
  <c r="AK4235" i="1"/>
  <c r="AC4235" i="1"/>
  <c r="AR4235" i="1"/>
  <c r="AJ4235" i="1"/>
  <c r="AB4235" i="1"/>
  <c r="AV4235" i="1"/>
  <c r="AN4235" i="1"/>
  <c r="AF4235" i="1"/>
  <c r="AM4235" i="1"/>
  <c r="AA4236" i="1"/>
  <c r="AO4236" i="1"/>
  <c r="AE4238" i="1"/>
  <c r="AQ4238" i="1"/>
  <c r="AH4240" i="1"/>
  <c r="AU4240" i="1"/>
  <c r="AI4241" i="1"/>
  <c r="AW4241" i="1"/>
  <c r="AS4243" i="1"/>
  <c r="AK4243" i="1"/>
  <c r="AC4243" i="1"/>
  <c r="AR4243" i="1"/>
  <c r="AJ4243" i="1"/>
  <c r="AB4243" i="1"/>
  <c r="AV4243" i="1"/>
  <c r="AN4243" i="1"/>
  <c r="AF4243" i="1"/>
  <c r="AM4243" i="1"/>
  <c r="AA4244" i="1"/>
  <c r="AO4244" i="1"/>
  <c r="AE4246" i="1"/>
  <c r="AQ4246" i="1"/>
  <c r="AH4248" i="1"/>
  <c r="AU4248" i="1"/>
  <c r="AI4249" i="1"/>
  <c r="AW4249" i="1"/>
  <c r="AS4251" i="1"/>
  <c r="AK4251" i="1"/>
  <c r="AC4251" i="1"/>
  <c r="AR4251" i="1"/>
  <c r="AJ4251" i="1"/>
  <c r="AB4251" i="1"/>
  <c r="AV4251" i="1"/>
  <c r="AN4251" i="1"/>
  <c r="AF4251" i="1"/>
  <c r="AM4251" i="1"/>
  <c r="AA4252" i="1"/>
  <c r="AO4252" i="1"/>
  <c r="AE4254" i="1"/>
  <c r="AQ4254" i="1"/>
  <c r="AH4256" i="1"/>
  <c r="AU4256" i="1"/>
  <c r="AI4257" i="1"/>
  <c r="AW4257" i="1"/>
  <c r="AS4259" i="1"/>
  <c r="AK4259" i="1"/>
  <c r="AC4259" i="1"/>
  <c r="AR4259" i="1"/>
  <c r="AJ4259" i="1"/>
  <c r="AB4259" i="1"/>
  <c r="AV4259" i="1"/>
  <c r="AN4259" i="1"/>
  <c r="AF4259" i="1"/>
  <c r="AM4259" i="1"/>
  <c r="AA4260" i="1"/>
  <c r="AO4260" i="1"/>
  <c r="AL4303" i="1"/>
  <c r="AJ4330" i="1"/>
  <c r="AA4133" i="1"/>
  <c r="AI4133" i="1"/>
  <c r="AA4134" i="1"/>
  <c r="AI4134" i="1"/>
  <c r="AA4135" i="1"/>
  <c r="AI4135" i="1"/>
  <c r="AA4136" i="1"/>
  <c r="AI4136" i="1"/>
  <c r="AA4137" i="1"/>
  <c r="AI4137" i="1"/>
  <c r="AA4138" i="1"/>
  <c r="AI4138" i="1"/>
  <c r="AA4139" i="1"/>
  <c r="AI4139" i="1"/>
  <c r="AA4140" i="1"/>
  <c r="AI4140" i="1"/>
  <c r="AA4141" i="1"/>
  <c r="AI4141" i="1"/>
  <c r="AA4142" i="1"/>
  <c r="AI4142" i="1"/>
  <c r="AA4143" i="1"/>
  <c r="AI4143" i="1"/>
  <c r="AA4144" i="1"/>
  <c r="AI4144" i="1"/>
  <c r="AA4145" i="1"/>
  <c r="AI4145" i="1"/>
  <c r="AA4146" i="1"/>
  <c r="AI4146" i="1"/>
  <c r="AA4147" i="1"/>
  <c r="AI4147" i="1"/>
  <c r="AA4148" i="1"/>
  <c r="AI4148" i="1"/>
  <c r="AA4149" i="1"/>
  <c r="AI4149" i="1"/>
  <c r="AA4150" i="1"/>
  <c r="AI4150" i="1"/>
  <c r="AA4151" i="1"/>
  <c r="AI4151" i="1"/>
  <c r="AA4152" i="1"/>
  <c r="AI4152" i="1"/>
  <c r="AA4153" i="1"/>
  <c r="AI4153" i="1"/>
  <c r="AA4154" i="1"/>
  <c r="AI4154" i="1"/>
  <c r="AA4155" i="1"/>
  <c r="AI4155" i="1"/>
  <c r="AA4156" i="1"/>
  <c r="AI4156" i="1"/>
  <c r="AA4157" i="1"/>
  <c r="AI4157" i="1"/>
  <c r="AA4158" i="1"/>
  <c r="AI4158" i="1"/>
  <c r="AA4159" i="1"/>
  <c r="AI4159" i="1"/>
  <c r="AA4160" i="1"/>
  <c r="AI4160" i="1"/>
  <c r="AA4161" i="1"/>
  <c r="AI4161" i="1"/>
  <c r="AA4162" i="1"/>
  <c r="AI4162" i="1"/>
  <c r="AA4163" i="1"/>
  <c r="AI4163" i="1"/>
  <c r="AA4164" i="1"/>
  <c r="AI4164" i="1"/>
  <c r="AA4165" i="1"/>
  <c r="AI4165" i="1"/>
  <c r="AA4166" i="1"/>
  <c r="AI4166" i="1"/>
  <c r="AA4167" i="1"/>
  <c r="AI4167" i="1"/>
  <c r="AA4168" i="1"/>
  <c r="AI4168" i="1"/>
  <c r="AA4169" i="1"/>
  <c r="AI4169" i="1"/>
  <c r="AA4170" i="1"/>
  <c r="AI4170" i="1"/>
  <c r="AA4171" i="1"/>
  <c r="AI4171" i="1"/>
  <c r="AA4172" i="1"/>
  <c r="AI4172" i="1"/>
  <c r="AA4173" i="1"/>
  <c r="AI4173" i="1"/>
  <c r="AA4174" i="1"/>
  <c r="AI4174" i="1"/>
  <c r="AA4175" i="1"/>
  <c r="AI4175" i="1"/>
  <c r="AA4176" i="1"/>
  <c r="AI4176" i="1"/>
  <c r="AA4177" i="1"/>
  <c r="AI4177" i="1"/>
  <c r="AA4178" i="1"/>
  <c r="AI4178" i="1"/>
  <c r="AA4179" i="1"/>
  <c r="AI4179" i="1"/>
  <c r="AA4180" i="1"/>
  <c r="AI4180" i="1"/>
  <c r="AA4181" i="1"/>
  <c r="AI4181" i="1"/>
  <c r="AA4182" i="1"/>
  <c r="AI4182" i="1"/>
  <c r="AA4183" i="1"/>
  <c r="AI4183" i="1"/>
  <c r="AA4184" i="1"/>
  <c r="AI4184" i="1"/>
  <c r="AA4185" i="1"/>
  <c r="AI4185" i="1"/>
  <c r="AA4186" i="1"/>
  <c r="AI4186" i="1"/>
  <c r="AA4187" i="1"/>
  <c r="AI4187" i="1"/>
  <c r="AA4188" i="1"/>
  <c r="AI4188" i="1"/>
  <c r="AA4189" i="1"/>
  <c r="AI4189" i="1"/>
  <c r="AA4190" i="1"/>
  <c r="AI4190" i="1"/>
  <c r="AA4191" i="1"/>
  <c r="AI4191" i="1"/>
  <c r="AA4192" i="1"/>
  <c r="AI4192" i="1"/>
  <c r="AA4193" i="1"/>
  <c r="AI4193" i="1"/>
  <c r="AA4194" i="1"/>
  <c r="AI4194" i="1"/>
  <c r="AA4195" i="1"/>
  <c r="AI4195" i="1"/>
  <c r="AA4196" i="1"/>
  <c r="AI4196" i="1"/>
  <c r="AA4197" i="1"/>
  <c r="AI4197" i="1"/>
  <c r="AA4198" i="1"/>
  <c r="AI4198" i="1"/>
  <c r="AA4199" i="1"/>
  <c r="AI4199" i="1"/>
  <c r="AA4200" i="1"/>
  <c r="AI4200" i="1"/>
  <c r="AA4201" i="1"/>
  <c r="AI4201" i="1"/>
  <c r="AA4202" i="1"/>
  <c r="AI4202" i="1"/>
  <c r="AA4203" i="1"/>
  <c r="AI4203" i="1"/>
  <c r="AA4204" i="1"/>
  <c r="AI4204" i="1"/>
  <c r="AA4205" i="1"/>
  <c r="AI4205" i="1"/>
  <c r="AQ4205" i="1"/>
  <c r="AA4207" i="1"/>
  <c r="AL4207" i="1"/>
  <c r="AW4207" i="1"/>
  <c r="AI4208" i="1"/>
  <c r="AS4210" i="1"/>
  <c r="AK4210" i="1"/>
  <c r="AC4210" i="1"/>
  <c r="AR4210" i="1"/>
  <c r="AJ4210" i="1"/>
  <c r="AB4210" i="1"/>
  <c r="AV4210" i="1"/>
  <c r="AN4210" i="1"/>
  <c r="AF4210" i="1"/>
  <c r="AM4210" i="1"/>
  <c r="AA4211" i="1"/>
  <c r="AO4211" i="1"/>
  <c r="AD4212" i="1"/>
  <c r="AP4212" i="1"/>
  <c r="AG4214" i="1"/>
  <c r="AT4214" i="1"/>
  <c r="AI4216" i="1"/>
  <c r="AS4218" i="1"/>
  <c r="AK4218" i="1"/>
  <c r="AC4218" i="1"/>
  <c r="AR4218" i="1"/>
  <c r="AJ4218" i="1"/>
  <c r="AB4218" i="1"/>
  <c r="AV4218" i="1"/>
  <c r="AN4218" i="1"/>
  <c r="AF4218" i="1"/>
  <c r="AM4218" i="1"/>
  <c r="AA4219" i="1"/>
  <c r="AO4219" i="1"/>
  <c r="AD4220" i="1"/>
  <c r="AP4220" i="1"/>
  <c r="AG4222" i="1"/>
  <c r="AT4222" i="1"/>
  <c r="AI4224" i="1"/>
  <c r="AS4226" i="1"/>
  <c r="AK4226" i="1"/>
  <c r="AC4226" i="1"/>
  <c r="AR4226" i="1"/>
  <c r="AJ4226" i="1"/>
  <c r="AB4226" i="1"/>
  <c r="AV4226" i="1"/>
  <c r="AN4226" i="1"/>
  <c r="AF4226" i="1"/>
  <c r="AM4226" i="1"/>
  <c r="AA4227" i="1"/>
  <c r="AO4227" i="1"/>
  <c r="AD4228" i="1"/>
  <c r="AP4228" i="1"/>
  <c r="AG4230" i="1"/>
  <c r="AT4230" i="1"/>
  <c r="AI4232" i="1"/>
  <c r="AS4234" i="1"/>
  <c r="AK4234" i="1"/>
  <c r="AC4234" i="1"/>
  <c r="AR4234" i="1"/>
  <c r="AJ4234" i="1"/>
  <c r="AB4234" i="1"/>
  <c r="AV4234" i="1"/>
  <c r="AN4234" i="1"/>
  <c r="AF4234" i="1"/>
  <c r="AM4234" i="1"/>
  <c r="AA4235" i="1"/>
  <c r="AO4235" i="1"/>
  <c r="AD4236" i="1"/>
  <c r="AP4236" i="1"/>
  <c r="AG4238" i="1"/>
  <c r="AT4238" i="1"/>
  <c r="AI4240" i="1"/>
  <c r="AS4242" i="1"/>
  <c r="AK4242" i="1"/>
  <c r="AC4242" i="1"/>
  <c r="AR4242" i="1"/>
  <c r="AJ4242" i="1"/>
  <c r="AB4242" i="1"/>
  <c r="AV4242" i="1"/>
  <c r="AN4242" i="1"/>
  <c r="AF4242" i="1"/>
  <c r="AM4242" i="1"/>
  <c r="AA4243" i="1"/>
  <c r="AO4243" i="1"/>
  <c r="AD4244" i="1"/>
  <c r="AP4244" i="1"/>
  <c r="AG4246" i="1"/>
  <c r="AT4246" i="1"/>
  <c r="AI4248" i="1"/>
  <c r="AS4250" i="1"/>
  <c r="AK4250" i="1"/>
  <c r="AC4250" i="1"/>
  <c r="AR4250" i="1"/>
  <c r="AJ4250" i="1"/>
  <c r="AB4250" i="1"/>
  <c r="AV4250" i="1"/>
  <c r="AN4250" i="1"/>
  <c r="AF4250" i="1"/>
  <c r="AM4250" i="1"/>
  <c r="AA4251" i="1"/>
  <c r="AO4251" i="1"/>
  <c r="AD4252" i="1"/>
  <c r="AP4252" i="1"/>
  <c r="AG4254" i="1"/>
  <c r="AT4254" i="1"/>
  <c r="AI4256" i="1"/>
  <c r="AS4258" i="1"/>
  <c r="AK4258" i="1"/>
  <c r="AC4258" i="1"/>
  <c r="AR4258" i="1"/>
  <c r="AJ4258" i="1"/>
  <c r="AB4258" i="1"/>
  <c r="AV4258" i="1"/>
  <c r="AN4258" i="1"/>
  <c r="AF4258" i="1"/>
  <c r="AM4258" i="1"/>
  <c r="AA4259" i="1"/>
  <c r="AO4259" i="1"/>
  <c r="AD4260" i="1"/>
  <c r="AP4260" i="1"/>
  <c r="AT4303" i="1"/>
  <c r="AV4308" i="1"/>
  <c r="AN4308" i="1"/>
  <c r="AF4308" i="1"/>
  <c r="AU4308" i="1"/>
  <c r="AM4308" i="1"/>
  <c r="AE4308" i="1"/>
  <c r="AT4308" i="1"/>
  <c r="AQ4308" i="1"/>
  <c r="AG4308" i="1"/>
  <c r="AP4308" i="1"/>
  <c r="AD4308" i="1"/>
  <c r="AO4308" i="1"/>
  <c r="AC4308" i="1"/>
  <c r="AL4308" i="1"/>
  <c r="AB4308" i="1"/>
  <c r="AK4308" i="1"/>
  <c r="AA4308" i="1"/>
  <c r="AS4308" i="1"/>
  <c r="AI4308" i="1"/>
  <c r="AV4326" i="1"/>
  <c r="AN4326" i="1"/>
  <c r="AF4326" i="1"/>
  <c r="AT4326" i="1"/>
  <c r="AL4326" i="1"/>
  <c r="AD4326" i="1"/>
  <c r="AS4326" i="1"/>
  <c r="AK4326" i="1"/>
  <c r="AC4326" i="1"/>
  <c r="AQ4326" i="1"/>
  <c r="AI4326" i="1"/>
  <c r="AA4326" i="1"/>
  <c r="AW4326" i="1"/>
  <c r="AG4326" i="1"/>
  <c r="AU4326" i="1"/>
  <c r="AE4326" i="1"/>
  <c r="AR4326" i="1"/>
  <c r="AB4326" i="1"/>
  <c r="AO4326" i="1"/>
  <c r="AP4326" i="1"/>
  <c r="AM4326" i="1"/>
  <c r="AH4326" i="1"/>
  <c r="AS4208" i="1"/>
  <c r="AK4208" i="1"/>
  <c r="AR4208" i="1"/>
  <c r="AJ4208" i="1"/>
  <c r="AB4208" i="1"/>
  <c r="AV4208" i="1"/>
  <c r="AN4208" i="1"/>
  <c r="AF4208" i="1"/>
  <c r="AL4208" i="1"/>
  <c r="AS4209" i="1"/>
  <c r="AK4209" i="1"/>
  <c r="AC4209" i="1"/>
  <c r="AR4209" i="1"/>
  <c r="AJ4209" i="1"/>
  <c r="AB4209" i="1"/>
  <c r="AV4209" i="1"/>
  <c r="AN4209" i="1"/>
  <c r="AF4209" i="1"/>
  <c r="AM4209" i="1"/>
  <c r="AS4217" i="1"/>
  <c r="AK4217" i="1"/>
  <c r="AC4217" i="1"/>
  <c r="AR4217" i="1"/>
  <c r="AJ4217" i="1"/>
  <c r="AB4217" i="1"/>
  <c r="AV4217" i="1"/>
  <c r="AN4217" i="1"/>
  <c r="AF4217" i="1"/>
  <c r="AM4217" i="1"/>
  <c r="AS4225" i="1"/>
  <c r="AK4225" i="1"/>
  <c r="AC4225" i="1"/>
  <c r="AR4225" i="1"/>
  <c r="AJ4225" i="1"/>
  <c r="AB4225" i="1"/>
  <c r="AV4225" i="1"/>
  <c r="AN4225" i="1"/>
  <c r="AF4225" i="1"/>
  <c r="AM4225" i="1"/>
  <c r="AS4233" i="1"/>
  <c r="AK4233" i="1"/>
  <c r="AC4233" i="1"/>
  <c r="AR4233" i="1"/>
  <c r="AJ4233" i="1"/>
  <c r="AB4233" i="1"/>
  <c r="AV4233" i="1"/>
  <c r="AN4233" i="1"/>
  <c r="AF4233" i="1"/>
  <c r="AM4233" i="1"/>
  <c r="AS4241" i="1"/>
  <c r="AK4241" i="1"/>
  <c r="AC4241" i="1"/>
  <c r="AR4241" i="1"/>
  <c r="AJ4241" i="1"/>
  <c r="AB4241" i="1"/>
  <c r="AV4241" i="1"/>
  <c r="AN4241" i="1"/>
  <c r="AF4241" i="1"/>
  <c r="AM4241" i="1"/>
  <c r="AQ4244" i="1"/>
  <c r="AS4249" i="1"/>
  <c r="AK4249" i="1"/>
  <c r="AC4249" i="1"/>
  <c r="AR4249" i="1"/>
  <c r="AJ4249" i="1"/>
  <c r="AB4249" i="1"/>
  <c r="AV4249" i="1"/>
  <c r="AN4249" i="1"/>
  <c r="AF4249" i="1"/>
  <c r="AM4249" i="1"/>
  <c r="AE4252" i="1"/>
  <c r="AQ4252" i="1"/>
  <c r="AS4257" i="1"/>
  <c r="AK4257" i="1"/>
  <c r="AC4257" i="1"/>
  <c r="AR4257" i="1"/>
  <c r="AJ4257" i="1"/>
  <c r="AB4257" i="1"/>
  <c r="AV4257" i="1"/>
  <c r="AN4257" i="1"/>
  <c r="AF4257" i="1"/>
  <c r="AM4257" i="1"/>
  <c r="AE4260" i="1"/>
  <c r="AQ4260" i="1"/>
  <c r="AV4304" i="1"/>
  <c r="AN4304" i="1"/>
  <c r="AF4304" i="1"/>
  <c r="AU4304" i="1"/>
  <c r="AM4304" i="1"/>
  <c r="AE4304" i="1"/>
  <c r="AQ4304" i="1"/>
  <c r="AG4304" i="1"/>
  <c r="AP4304" i="1"/>
  <c r="AD4304" i="1"/>
  <c r="AO4304" i="1"/>
  <c r="AC4304" i="1"/>
  <c r="AL4304" i="1"/>
  <c r="AB4304" i="1"/>
  <c r="AW4304" i="1"/>
  <c r="AK4304" i="1"/>
  <c r="AA4304" i="1"/>
  <c r="AS4304" i="1"/>
  <c r="AI4304" i="1"/>
  <c r="AV4348" i="1"/>
  <c r="AN4348" i="1"/>
  <c r="AF4348" i="1"/>
  <c r="AT4348" i="1"/>
  <c r="AL4348" i="1"/>
  <c r="AD4348" i="1"/>
  <c r="AS4348" i="1"/>
  <c r="AK4348" i="1"/>
  <c r="AC4348" i="1"/>
  <c r="AQ4348" i="1"/>
  <c r="AI4348" i="1"/>
  <c r="AA4348" i="1"/>
  <c r="AW4348" i="1"/>
  <c r="AG4348" i="1"/>
  <c r="AU4348" i="1"/>
  <c r="AE4348" i="1"/>
  <c r="AR4348" i="1"/>
  <c r="AB4348" i="1"/>
  <c r="AO4348" i="1"/>
  <c r="AJ4348" i="1"/>
  <c r="AP4348" i="1"/>
  <c r="AM4348" i="1"/>
  <c r="AH4348" i="1"/>
  <c r="AV4360" i="1"/>
  <c r="AN4360" i="1"/>
  <c r="AF4360" i="1"/>
  <c r="AT4360" i="1"/>
  <c r="AL4360" i="1"/>
  <c r="AD4360" i="1"/>
  <c r="AS4360" i="1"/>
  <c r="AK4360" i="1"/>
  <c r="AC4360" i="1"/>
  <c r="AQ4360" i="1"/>
  <c r="AI4360" i="1"/>
  <c r="AA4360" i="1"/>
  <c r="AW4360" i="1"/>
  <c r="AG4360" i="1"/>
  <c r="AU4360" i="1"/>
  <c r="AE4360" i="1"/>
  <c r="AR4360" i="1"/>
  <c r="AB4360" i="1"/>
  <c r="AO4360" i="1"/>
  <c r="AJ4360" i="1"/>
  <c r="AP4360" i="1"/>
  <c r="AH4360" i="1"/>
  <c r="AA4208" i="1"/>
  <c r="AM4208" i="1"/>
  <c r="AA4209" i="1"/>
  <c r="AO4209" i="1"/>
  <c r="AG4212" i="1"/>
  <c r="AT4212" i="1"/>
  <c r="AS4216" i="1"/>
  <c r="AK4216" i="1"/>
  <c r="AC4216" i="1"/>
  <c r="AR4216" i="1"/>
  <c r="AJ4216" i="1"/>
  <c r="AB4216" i="1"/>
  <c r="AV4216" i="1"/>
  <c r="AN4216" i="1"/>
  <c r="AF4216" i="1"/>
  <c r="AM4216" i="1"/>
  <c r="AA4217" i="1"/>
  <c r="AO4217" i="1"/>
  <c r="AG4220" i="1"/>
  <c r="AT4220" i="1"/>
  <c r="AS4224" i="1"/>
  <c r="AK4224" i="1"/>
  <c r="AC4224" i="1"/>
  <c r="AR4224" i="1"/>
  <c r="AJ4224" i="1"/>
  <c r="AB4224" i="1"/>
  <c r="AV4224" i="1"/>
  <c r="AN4224" i="1"/>
  <c r="AF4224" i="1"/>
  <c r="AM4224" i="1"/>
  <c r="AA4225" i="1"/>
  <c r="AO4225" i="1"/>
  <c r="AG4228" i="1"/>
  <c r="AT4228" i="1"/>
  <c r="AS4232" i="1"/>
  <c r="AK4232" i="1"/>
  <c r="AC4232" i="1"/>
  <c r="AR4232" i="1"/>
  <c r="AJ4232" i="1"/>
  <c r="AB4232" i="1"/>
  <c r="AV4232" i="1"/>
  <c r="AN4232" i="1"/>
  <c r="AF4232" i="1"/>
  <c r="AM4232" i="1"/>
  <c r="AA4233" i="1"/>
  <c r="AO4233" i="1"/>
  <c r="AG4236" i="1"/>
  <c r="AT4236" i="1"/>
  <c r="AS4240" i="1"/>
  <c r="AK4240" i="1"/>
  <c r="AC4240" i="1"/>
  <c r="AR4240" i="1"/>
  <c r="AJ4240" i="1"/>
  <c r="AB4240" i="1"/>
  <c r="AV4240" i="1"/>
  <c r="AN4240" i="1"/>
  <c r="AF4240" i="1"/>
  <c r="AM4240" i="1"/>
  <c r="AA4241" i="1"/>
  <c r="AO4241" i="1"/>
  <c r="AG4244" i="1"/>
  <c r="AT4244" i="1"/>
  <c r="AS4248" i="1"/>
  <c r="AK4248" i="1"/>
  <c r="AC4248" i="1"/>
  <c r="AR4248" i="1"/>
  <c r="AJ4248" i="1"/>
  <c r="AB4248" i="1"/>
  <c r="AV4248" i="1"/>
  <c r="AN4248" i="1"/>
  <c r="AF4248" i="1"/>
  <c r="AM4248" i="1"/>
  <c r="AA4249" i="1"/>
  <c r="AO4249" i="1"/>
  <c r="AG4252" i="1"/>
  <c r="AT4252" i="1"/>
  <c r="AS4256" i="1"/>
  <c r="AK4256" i="1"/>
  <c r="AC4256" i="1"/>
  <c r="AR4256" i="1"/>
  <c r="AJ4256" i="1"/>
  <c r="AB4256" i="1"/>
  <c r="AV4256" i="1"/>
  <c r="AN4256" i="1"/>
  <c r="AF4256" i="1"/>
  <c r="AM4256" i="1"/>
  <c r="AA4257" i="1"/>
  <c r="AO4257" i="1"/>
  <c r="AG4260" i="1"/>
  <c r="AT4260" i="1"/>
  <c r="AU4296" i="1"/>
  <c r="AM4296" i="1"/>
  <c r="AE4296" i="1"/>
  <c r="AQ4296" i="1"/>
  <c r="AH4296" i="1"/>
  <c r="AP4296" i="1"/>
  <c r="AG4296" i="1"/>
  <c r="AO4296" i="1"/>
  <c r="AF4296" i="1"/>
  <c r="AW4296" i="1"/>
  <c r="AN4296" i="1"/>
  <c r="AD4296" i="1"/>
  <c r="AV4296" i="1"/>
  <c r="AL4296" i="1"/>
  <c r="AC4296" i="1"/>
  <c r="AS4296" i="1"/>
  <c r="AJ4296" i="1"/>
  <c r="AA4296" i="1"/>
  <c r="AV4300" i="1"/>
  <c r="AN4300" i="1"/>
  <c r="AF4300" i="1"/>
  <c r="AU4300" i="1"/>
  <c r="AM4300" i="1"/>
  <c r="AE4300" i="1"/>
  <c r="AQ4300" i="1"/>
  <c r="AG4300" i="1"/>
  <c r="AP4300" i="1"/>
  <c r="AD4300" i="1"/>
  <c r="AO4300" i="1"/>
  <c r="AC4300" i="1"/>
  <c r="AL4300" i="1"/>
  <c r="AB4300" i="1"/>
  <c r="AW4300" i="1"/>
  <c r="AK4300" i="1"/>
  <c r="AA4300" i="1"/>
  <c r="AS4300" i="1"/>
  <c r="AI4300" i="1"/>
  <c r="AH4304" i="1"/>
  <c r="AV4338" i="1"/>
  <c r="AN4338" i="1"/>
  <c r="AF4338" i="1"/>
  <c r="AT4338" i="1"/>
  <c r="AL4338" i="1"/>
  <c r="AD4338" i="1"/>
  <c r="AS4338" i="1"/>
  <c r="AK4338" i="1"/>
  <c r="AC4338" i="1"/>
  <c r="AQ4338" i="1"/>
  <c r="AI4338" i="1"/>
  <c r="AA4338" i="1"/>
  <c r="AW4338" i="1"/>
  <c r="AG4338" i="1"/>
  <c r="AU4338" i="1"/>
  <c r="AE4338" i="1"/>
  <c r="AR4338" i="1"/>
  <c r="AB4338" i="1"/>
  <c r="AO4338" i="1"/>
  <c r="AP4338" i="1"/>
  <c r="AM4338" i="1"/>
  <c r="AH4338" i="1"/>
  <c r="AV4357" i="1"/>
  <c r="AN4357" i="1"/>
  <c r="AF4357" i="1"/>
  <c r="AT4357" i="1"/>
  <c r="AL4357" i="1"/>
  <c r="AD4357" i="1"/>
  <c r="AS4357" i="1"/>
  <c r="AK4357" i="1"/>
  <c r="AC4357" i="1"/>
  <c r="AQ4357" i="1"/>
  <c r="AI4357" i="1"/>
  <c r="AA4357" i="1"/>
  <c r="AO4357" i="1"/>
  <c r="AM4357" i="1"/>
  <c r="AJ4357" i="1"/>
  <c r="AW4357" i="1"/>
  <c r="AG4357" i="1"/>
  <c r="AR4357" i="1"/>
  <c r="AB4357" i="1"/>
  <c r="AU4357" i="1"/>
  <c r="AP4357" i="1"/>
  <c r="AH4357" i="1"/>
  <c r="AE4357" i="1"/>
  <c r="AM4360" i="1"/>
  <c r="AF4262" i="1"/>
  <c r="AN4262" i="1"/>
  <c r="AV4262" i="1"/>
  <c r="AF4263" i="1"/>
  <c r="AN4263" i="1"/>
  <c r="AV4263" i="1"/>
  <c r="AF4264" i="1"/>
  <c r="AN4264" i="1"/>
  <c r="AV4264" i="1"/>
  <c r="AF4265" i="1"/>
  <c r="AN4265" i="1"/>
  <c r="AV4265" i="1"/>
  <c r="AF4266" i="1"/>
  <c r="AN4266" i="1"/>
  <c r="AV4266" i="1"/>
  <c r="AF4267" i="1"/>
  <c r="AN4267" i="1"/>
  <c r="AV4267" i="1"/>
  <c r="AF4268" i="1"/>
  <c r="AN4268" i="1"/>
  <c r="AV4268" i="1"/>
  <c r="AF4269" i="1"/>
  <c r="AN4269" i="1"/>
  <c r="AV4269" i="1"/>
  <c r="AF4270" i="1"/>
  <c r="AN4270" i="1"/>
  <c r="AV4270" i="1"/>
  <c r="AF4271" i="1"/>
  <c r="AN4271" i="1"/>
  <c r="AV4271" i="1"/>
  <c r="AF4272" i="1"/>
  <c r="AN4272" i="1"/>
  <c r="AV4272" i="1"/>
  <c r="AF4273" i="1"/>
  <c r="AN4273" i="1"/>
  <c r="AV4273" i="1"/>
  <c r="AF4274" i="1"/>
  <c r="AN4274" i="1"/>
  <c r="AV4274" i="1"/>
  <c r="AF4275" i="1"/>
  <c r="AN4275" i="1"/>
  <c r="AV4275" i="1"/>
  <c r="AF4276" i="1"/>
  <c r="AN4276" i="1"/>
  <c r="AV4276" i="1"/>
  <c r="AF4277" i="1"/>
  <c r="AN4277" i="1"/>
  <c r="AV4277" i="1"/>
  <c r="AF4278" i="1"/>
  <c r="AN4278" i="1"/>
  <c r="AV4278" i="1"/>
  <c r="AF4279" i="1"/>
  <c r="AN4279" i="1"/>
  <c r="AV4279" i="1"/>
  <c r="AF4280" i="1"/>
  <c r="AN4280" i="1"/>
  <c r="AV4280" i="1"/>
  <c r="AF4281" i="1"/>
  <c r="AN4281" i="1"/>
  <c r="AV4281" i="1"/>
  <c r="AF4282" i="1"/>
  <c r="AN4282" i="1"/>
  <c r="AV4282" i="1"/>
  <c r="AF4283" i="1"/>
  <c r="AN4283" i="1"/>
  <c r="AV4283" i="1"/>
  <c r="AF4284" i="1"/>
  <c r="AN4284" i="1"/>
  <c r="AV4284" i="1"/>
  <c r="AF4285" i="1"/>
  <c r="AN4285" i="1"/>
  <c r="AV4285" i="1"/>
  <c r="AF4286" i="1"/>
  <c r="AN4286" i="1"/>
  <c r="AV4286" i="1"/>
  <c r="AF4287" i="1"/>
  <c r="AN4287" i="1"/>
  <c r="AV4287" i="1"/>
  <c r="AF4288" i="1"/>
  <c r="AN4288" i="1"/>
  <c r="AV4288" i="1"/>
  <c r="AF4289" i="1"/>
  <c r="AN4289" i="1"/>
  <c r="AV4289" i="1"/>
  <c r="AF4290" i="1"/>
  <c r="AN4290" i="1"/>
  <c r="AV4290" i="1"/>
  <c r="AF4291" i="1"/>
  <c r="AN4291" i="1"/>
  <c r="AV4291" i="1"/>
  <c r="AF4292" i="1"/>
  <c r="AN4292" i="1"/>
  <c r="AV4292" i="1"/>
  <c r="AF4293" i="1"/>
  <c r="AN4293" i="1"/>
  <c r="AV4293" i="1"/>
  <c r="AF4294" i="1"/>
  <c r="AN4294" i="1"/>
  <c r="AV4294" i="1"/>
  <c r="AG4295" i="1"/>
  <c r="AD4297" i="1"/>
  <c r="AN4297" i="1"/>
  <c r="AB4299" i="1"/>
  <c r="AK4299" i="1"/>
  <c r="AW4299" i="1"/>
  <c r="AG4301" i="1"/>
  <c r="AQ4301" i="1"/>
  <c r="AG4305" i="1"/>
  <c r="AQ4305" i="1"/>
  <c r="AI4309" i="1"/>
  <c r="AV4311" i="1"/>
  <c r="AN4311" i="1"/>
  <c r="AF4311" i="1"/>
  <c r="AU4311" i="1"/>
  <c r="AM4311" i="1"/>
  <c r="AE4311" i="1"/>
  <c r="AT4311" i="1"/>
  <c r="AL4311" i="1"/>
  <c r="AD4311" i="1"/>
  <c r="AK4311" i="1"/>
  <c r="AB4313" i="1"/>
  <c r="AP4313" i="1"/>
  <c r="AV4316" i="1"/>
  <c r="AN4316" i="1"/>
  <c r="AF4316" i="1"/>
  <c r="AU4316" i="1"/>
  <c r="AM4316" i="1"/>
  <c r="AE4316" i="1"/>
  <c r="AT4316" i="1"/>
  <c r="AL4316" i="1"/>
  <c r="AD4316" i="1"/>
  <c r="AR4316" i="1"/>
  <c r="AJ4316" i="1"/>
  <c r="AB4316" i="1"/>
  <c r="AP4316" i="1"/>
  <c r="AV4318" i="1"/>
  <c r="AN4318" i="1"/>
  <c r="AF4318" i="1"/>
  <c r="AU4318" i="1"/>
  <c r="AM4318" i="1"/>
  <c r="AE4318" i="1"/>
  <c r="AT4318" i="1"/>
  <c r="AL4318" i="1"/>
  <c r="AD4318" i="1"/>
  <c r="AR4318" i="1"/>
  <c r="AJ4318" i="1"/>
  <c r="AB4318" i="1"/>
  <c r="AP4318" i="1"/>
  <c r="AH4320" i="1"/>
  <c r="AJ4322" i="1"/>
  <c r="AV4325" i="1"/>
  <c r="AN4325" i="1"/>
  <c r="AF4325" i="1"/>
  <c r="AT4325" i="1"/>
  <c r="AL4325" i="1"/>
  <c r="AD4325" i="1"/>
  <c r="AS4325" i="1"/>
  <c r="AK4325" i="1"/>
  <c r="AC4325" i="1"/>
  <c r="AQ4325" i="1"/>
  <c r="AI4325" i="1"/>
  <c r="AA4325" i="1"/>
  <c r="AO4325" i="1"/>
  <c r="AM4325" i="1"/>
  <c r="AJ4325" i="1"/>
  <c r="AW4325" i="1"/>
  <c r="AG4325" i="1"/>
  <c r="AV4329" i="1"/>
  <c r="AN4329" i="1"/>
  <c r="AF4329" i="1"/>
  <c r="AT4329" i="1"/>
  <c r="AL4329" i="1"/>
  <c r="AD4329" i="1"/>
  <c r="AS4329" i="1"/>
  <c r="AK4329" i="1"/>
  <c r="AC4329" i="1"/>
  <c r="AQ4329" i="1"/>
  <c r="AI4329" i="1"/>
  <c r="AA4329" i="1"/>
  <c r="AO4329" i="1"/>
  <c r="AM4329" i="1"/>
  <c r="AJ4329" i="1"/>
  <c r="AW4329" i="1"/>
  <c r="AG4329" i="1"/>
  <c r="AV4333" i="1"/>
  <c r="AN4333" i="1"/>
  <c r="AF4333" i="1"/>
  <c r="AT4333" i="1"/>
  <c r="AL4333" i="1"/>
  <c r="AD4333" i="1"/>
  <c r="AS4333" i="1"/>
  <c r="AK4333" i="1"/>
  <c r="AC4333" i="1"/>
  <c r="AQ4333" i="1"/>
  <c r="AI4333" i="1"/>
  <c r="AA4333" i="1"/>
  <c r="AO4333" i="1"/>
  <c r="AM4333" i="1"/>
  <c r="AJ4333" i="1"/>
  <c r="AW4333" i="1"/>
  <c r="AG4333" i="1"/>
  <c r="AV4337" i="1"/>
  <c r="AN4337" i="1"/>
  <c r="AF4337" i="1"/>
  <c r="AT4337" i="1"/>
  <c r="AL4337" i="1"/>
  <c r="AD4337" i="1"/>
  <c r="AS4337" i="1"/>
  <c r="AK4337" i="1"/>
  <c r="AC4337" i="1"/>
  <c r="AQ4337" i="1"/>
  <c r="AI4337" i="1"/>
  <c r="AA4337" i="1"/>
  <c r="AO4337" i="1"/>
  <c r="AM4337" i="1"/>
  <c r="AJ4337" i="1"/>
  <c r="AW4337" i="1"/>
  <c r="AG4337" i="1"/>
  <c r="AV4341" i="1"/>
  <c r="AN4341" i="1"/>
  <c r="AF4341" i="1"/>
  <c r="AT4341" i="1"/>
  <c r="AL4341" i="1"/>
  <c r="AD4341" i="1"/>
  <c r="AS4341" i="1"/>
  <c r="AK4341" i="1"/>
  <c r="AC4341" i="1"/>
  <c r="AQ4341" i="1"/>
  <c r="AI4341" i="1"/>
  <c r="AA4341" i="1"/>
  <c r="AO4341" i="1"/>
  <c r="AM4341" i="1"/>
  <c r="AJ4341" i="1"/>
  <c r="AW4341" i="1"/>
  <c r="AG4341" i="1"/>
  <c r="AR4341" i="1"/>
  <c r="AV4346" i="1"/>
  <c r="AN4346" i="1"/>
  <c r="AF4346" i="1"/>
  <c r="AT4346" i="1"/>
  <c r="AL4346" i="1"/>
  <c r="AD4346" i="1"/>
  <c r="AS4346" i="1"/>
  <c r="AK4346" i="1"/>
  <c r="AC4346" i="1"/>
  <c r="AQ4346" i="1"/>
  <c r="AI4346" i="1"/>
  <c r="AA4346" i="1"/>
  <c r="AW4346" i="1"/>
  <c r="AG4346" i="1"/>
  <c r="AU4346" i="1"/>
  <c r="AE4346" i="1"/>
  <c r="AR4346" i="1"/>
  <c r="AB4346" i="1"/>
  <c r="AO4346" i="1"/>
  <c r="AJ4346" i="1"/>
  <c r="AH4351" i="1"/>
  <c r="AV4355" i="1"/>
  <c r="AN4355" i="1"/>
  <c r="AF4355" i="1"/>
  <c r="AT4355" i="1"/>
  <c r="AL4355" i="1"/>
  <c r="AD4355" i="1"/>
  <c r="AS4355" i="1"/>
  <c r="AK4355" i="1"/>
  <c r="AC4355" i="1"/>
  <c r="AQ4355" i="1"/>
  <c r="AI4355" i="1"/>
  <c r="AA4355" i="1"/>
  <c r="AO4355" i="1"/>
  <c r="AM4355" i="1"/>
  <c r="AJ4355" i="1"/>
  <c r="AW4355" i="1"/>
  <c r="AG4355" i="1"/>
  <c r="AR4355" i="1"/>
  <c r="AB4355" i="1"/>
  <c r="AV4362" i="1"/>
  <c r="AN4362" i="1"/>
  <c r="AF4362" i="1"/>
  <c r="AT4362" i="1"/>
  <c r="AL4362" i="1"/>
  <c r="AD4362" i="1"/>
  <c r="AS4362" i="1"/>
  <c r="AK4362" i="1"/>
  <c r="AC4362" i="1"/>
  <c r="AQ4362" i="1"/>
  <c r="AI4362" i="1"/>
  <c r="AA4362" i="1"/>
  <c r="AW4362" i="1"/>
  <c r="AG4362" i="1"/>
  <c r="AU4362" i="1"/>
  <c r="AE4362" i="1"/>
  <c r="AR4362" i="1"/>
  <c r="AB4362" i="1"/>
  <c r="AO4362" i="1"/>
  <c r="AJ4362" i="1"/>
  <c r="AH4367" i="1"/>
  <c r="AQ4469" i="1"/>
  <c r="AI4469" i="1"/>
  <c r="AA4469" i="1"/>
  <c r="AW4469" i="1"/>
  <c r="AO4469" i="1"/>
  <c r="AG4469" i="1"/>
  <c r="AV4469" i="1"/>
  <c r="AN4469" i="1"/>
  <c r="AF4469" i="1"/>
  <c r="AS4469" i="1"/>
  <c r="AE4469" i="1"/>
  <c r="AR4469" i="1"/>
  <c r="AD4469" i="1"/>
  <c r="AP4469" i="1"/>
  <c r="AC4469" i="1"/>
  <c r="AM4469" i="1"/>
  <c r="AB4469" i="1"/>
  <c r="AU4469" i="1"/>
  <c r="AJ4469" i="1"/>
  <c r="AT4469" i="1"/>
  <c r="AL4469" i="1"/>
  <c r="AK4469" i="1"/>
  <c r="AH4469" i="1"/>
  <c r="AU4493" i="1"/>
  <c r="AM4493" i="1"/>
  <c r="AE4493" i="1"/>
  <c r="AR4493" i="1"/>
  <c r="AJ4493" i="1"/>
  <c r="AB4493" i="1"/>
  <c r="AP4493" i="1"/>
  <c r="AF4493" i="1"/>
  <c r="AW4493" i="1"/>
  <c r="AL4493" i="1"/>
  <c r="AA4493" i="1"/>
  <c r="AT4493" i="1"/>
  <c r="AI4493" i="1"/>
  <c r="AS4493" i="1"/>
  <c r="AH4493" i="1"/>
  <c r="AK4493" i="1"/>
  <c r="AG4493" i="1"/>
  <c r="AD4493" i="1"/>
  <c r="AC4493" i="1"/>
  <c r="AO4493" i="1"/>
  <c r="AV4493" i="1"/>
  <c r="AN4493" i="1"/>
  <c r="AQ4493" i="1"/>
  <c r="AH4262" i="1"/>
  <c r="AP4262" i="1"/>
  <c r="AH4263" i="1"/>
  <c r="AP4263" i="1"/>
  <c r="AH4264" i="1"/>
  <c r="AP4264" i="1"/>
  <c r="AH4265" i="1"/>
  <c r="AP4265" i="1"/>
  <c r="AH4266" i="1"/>
  <c r="AP4266" i="1"/>
  <c r="AH4267" i="1"/>
  <c r="AP4267" i="1"/>
  <c r="AH4268" i="1"/>
  <c r="AP4268" i="1"/>
  <c r="AH4269" i="1"/>
  <c r="AP4269" i="1"/>
  <c r="AH4270" i="1"/>
  <c r="AP4270" i="1"/>
  <c r="AH4271" i="1"/>
  <c r="AP4271" i="1"/>
  <c r="AH4272" i="1"/>
  <c r="AP4272" i="1"/>
  <c r="AH4273" i="1"/>
  <c r="AP4273" i="1"/>
  <c r="AH4274" i="1"/>
  <c r="AP4274" i="1"/>
  <c r="AH4275" i="1"/>
  <c r="AP4275" i="1"/>
  <c r="AH4276" i="1"/>
  <c r="AP4276" i="1"/>
  <c r="AH4277" i="1"/>
  <c r="AP4277" i="1"/>
  <c r="AH4278" i="1"/>
  <c r="AP4278" i="1"/>
  <c r="AH4279" i="1"/>
  <c r="AP4279" i="1"/>
  <c r="AH4280" i="1"/>
  <c r="AP4280" i="1"/>
  <c r="AH4281" i="1"/>
  <c r="AP4281" i="1"/>
  <c r="AH4282" i="1"/>
  <c r="AP4282" i="1"/>
  <c r="AH4283" i="1"/>
  <c r="AP4283" i="1"/>
  <c r="AH4284" i="1"/>
  <c r="AP4284" i="1"/>
  <c r="AH4285" i="1"/>
  <c r="AP4285" i="1"/>
  <c r="AH4286" i="1"/>
  <c r="AP4286" i="1"/>
  <c r="AH4287" i="1"/>
  <c r="AP4287" i="1"/>
  <c r="AH4288" i="1"/>
  <c r="AP4288" i="1"/>
  <c r="AH4289" i="1"/>
  <c r="AP4289" i="1"/>
  <c r="AH4290" i="1"/>
  <c r="AP4290" i="1"/>
  <c r="AH4291" i="1"/>
  <c r="AP4291" i="1"/>
  <c r="AH4292" i="1"/>
  <c r="AP4292" i="1"/>
  <c r="AH4293" i="1"/>
  <c r="AP4293" i="1"/>
  <c r="AH4294" i="1"/>
  <c r="AP4294" i="1"/>
  <c r="AU4295" i="1"/>
  <c r="AM4295" i="1"/>
  <c r="AE4295" i="1"/>
  <c r="AI4295" i="1"/>
  <c r="AR4295" i="1"/>
  <c r="AD4299" i="1"/>
  <c r="AO4299" i="1"/>
  <c r="AI4301" i="1"/>
  <c r="AI4305" i="1"/>
  <c r="AV4309" i="1"/>
  <c r="AN4309" i="1"/>
  <c r="AF4309" i="1"/>
  <c r="AU4309" i="1"/>
  <c r="AM4309" i="1"/>
  <c r="AE4309" i="1"/>
  <c r="AT4309" i="1"/>
  <c r="AL4309" i="1"/>
  <c r="AD4309" i="1"/>
  <c r="AK4309" i="1"/>
  <c r="AG4313" i="1"/>
  <c r="AR4313" i="1"/>
  <c r="AM4320" i="1"/>
  <c r="AV4343" i="1"/>
  <c r="AN4343" i="1"/>
  <c r="AF4343" i="1"/>
  <c r="AT4343" i="1"/>
  <c r="AL4343" i="1"/>
  <c r="AD4343" i="1"/>
  <c r="AS4343" i="1"/>
  <c r="AK4343" i="1"/>
  <c r="AC4343" i="1"/>
  <c r="AQ4343" i="1"/>
  <c r="AI4343" i="1"/>
  <c r="AA4343" i="1"/>
  <c r="AO4343" i="1"/>
  <c r="AM4343" i="1"/>
  <c r="AJ4343" i="1"/>
  <c r="AW4343" i="1"/>
  <c r="AG4343" i="1"/>
  <c r="AR4343" i="1"/>
  <c r="AB4343" i="1"/>
  <c r="AV4350" i="1"/>
  <c r="AN4350" i="1"/>
  <c r="AF4350" i="1"/>
  <c r="AT4350" i="1"/>
  <c r="AL4350" i="1"/>
  <c r="AD4350" i="1"/>
  <c r="AS4350" i="1"/>
  <c r="AK4350" i="1"/>
  <c r="AC4350" i="1"/>
  <c r="AQ4350" i="1"/>
  <c r="AI4350" i="1"/>
  <c r="AA4350" i="1"/>
  <c r="AW4350" i="1"/>
  <c r="AG4350" i="1"/>
  <c r="AU4350" i="1"/>
  <c r="AE4350" i="1"/>
  <c r="AR4350" i="1"/>
  <c r="AB4350" i="1"/>
  <c r="AO4350" i="1"/>
  <c r="AJ4350" i="1"/>
  <c r="AV4359" i="1"/>
  <c r="AN4359" i="1"/>
  <c r="AF4359" i="1"/>
  <c r="AT4359" i="1"/>
  <c r="AL4359" i="1"/>
  <c r="AD4359" i="1"/>
  <c r="AS4359" i="1"/>
  <c r="AK4359" i="1"/>
  <c r="AC4359" i="1"/>
  <c r="AQ4359" i="1"/>
  <c r="AI4359" i="1"/>
  <c r="AA4359" i="1"/>
  <c r="AO4359" i="1"/>
  <c r="AM4359" i="1"/>
  <c r="AJ4359" i="1"/>
  <c r="AW4359" i="1"/>
  <c r="AG4359" i="1"/>
  <c r="AR4359" i="1"/>
  <c r="AB4359" i="1"/>
  <c r="AV4366" i="1"/>
  <c r="AN4366" i="1"/>
  <c r="AF4366" i="1"/>
  <c r="AT4366" i="1"/>
  <c r="AL4366" i="1"/>
  <c r="AD4366" i="1"/>
  <c r="AS4366" i="1"/>
  <c r="AK4366" i="1"/>
  <c r="AC4366" i="1"/>
  <c r="AQ4366" i="1"/>
  <c r="AI4366" i="1"/>
  <c r="AA4366" i="1"/>
  <c r="AW4366" i="1"/>
  <c r="AG4366" i="1"/>
  <c r="AU4366" i="1"/>
  <c r="AE4366" i="1"/>
  <c r="AR4366" i="1"/>
  <c r="AB4366" i="1"/>
  <c r="AO4366" i="1"/>
  <c r="AJ4366" i="1"/>
  <c r="AV4301" i="1"/>
  <c r="AN4301" i="1"/>
  <c r="AF4301" i="1"/>
  <c r="AU4301" i="1"/>
  <c r="AM4301" i="1"/>
  <c r="AE4301" i="1"/>
  <c r="AJ4301" i="1"/>
  <c r="AT4301" i="1"/>
  <c r="AV4305" i="1"/>
  <c r="AN4305" i="1"/>
  <c r="AF4305" i="1"/>
  <c r="AU4305" i="1"/>
  <c r="AM4305" i="1"/>
  <c r="AE4305" i="1"/>
  <c r="AJ4305" i="1"/>
  <c r="AT4305" i="1"/>
  <c r="AV4324" i="1"/>
  <c r="AN4324" i="1"/>
  <c r="AF4324" i="1"/>
  <c r="AT4324" i="1"/>
  <c r="AL4324" i="1"/>
  <c r="AD4324" i="1"/>
  <c r="AS4324" i="1"/>
  <c r="AK4324" i="1"/>
  <c r="AC4324" i="1"/>
  <c r="AQ4324" i="1"/>
  <c r="AI4324" i="1"/>
  <c r="AA4324" i="1"/>
  <c r="AW4324" i="1"/>
  <c r="AG4324" i="1"/>
  <c r="AU4324" i="1"/>
  <c r="AE4324" i="1"/>
  <c r="AR4324" i="1"/>
  <c r="AB4324" i="1"/>
  <c r="AO4324" i="1"/>
  <c r="AV4328" i="1"/>
  <c r="AN4328" i="1"/>
  <c r="AF4328" i="1"/>
  <c r="AT4328" i="1"/>
  <c r="AL4328" i="1"/>
  <c r="AD4328" i="1"/>
  <c r="AS4328" i="1"/>
  <c r="AK4328" i="1"/>
  <c r="AC4328" i="1"/>
  <c r="AQ4328" i="1"/>
  <c r="AI4328" i="1"/>
  <c r="AA4328" i="1"/>
  <c r="AW4328" i="1"/>
  <c r="AG4328" i="1"/>
  <c r="AU4328" i="1"/>
  <c r="AE4328" i="1"/>
  <c r="AR4328" i="1"/>
  <c r="AB4328" i="1"/>
  <c r="AO4328" i="1"/>
  <c r="AV4332" i="1"/>
  <c r="AN4332" i="1"/>
  <c r="AF4332" i="1"/>
  <c r="AT4332" i="1"/>
  <c r="AL4332" i="1"/>
  <c r="AD4332" i="1"/>
  <c r="AS4332" i="1"/>
  <c r="AK4332" i="1"/>
  <c r="AC4332" i="1"/>
  <c r="AQ4332" i="1"/>
  <c r="AI4332" i="1"/>
  <c r="AA4332" i="1"/>
  <c r="AW4332" i="1"/>
  <c r="AG4332" i="1"/>
  <c r="AU4332" i="1"/>
  <c r="AE4332" i="1"/>
  <c r="AR4332" i="1"/>
  <c r="AB4332" i="1"/>
  <c r="AO4332" i="1"/>
  <c r="AV4336" i="1"/>
  <c r="AN4336" i="1"/>
  <c r="AF4336" i="1"/>
  <c r="AT4336" i="1"/>
  <c r="AL4336" i="1"/>
  <c r="AD4336" i="1"/>
  <c r="AS4336" i="1"/>
  <c r="AK4336" i="1"/>
  <c r="AC4336" i="1"/>
  <c r="AQ4336" i="1"/>
  <c r="AI4336" i="1"/>
  <c r="AA4336" i="1"/>
  <c r="AW4336" i="1"/>
  <c r="AG4336" i="1"/>
  <c r="AU4336" i="1"/>
  <c r="AE4336" i="1"/>
  <c r="AR4336" i="1"/>
  <c r="AB4336" i="1"/>
  <c r="AO4336" i="1"/>
  <c r="AV4340" i="1"/>
  <c r="AN4340" i="1"/>
  <c r="AF4340" i="1"/>
  <c r="AT4340" i="1"/>
  <c r="AL4340" i="1"/>
  <c r="AD4340" i="1"/>
  <c r="AS4340" i="1"/>
  <c r="AK4340" i="1"/>
  <c r="AC4340" i="1"/>
  <c r="AQ4340" i="1"/>
  <c r="AI4340" i="1"/>
  <c r="AA4340" i="1"/>
  <c r="AW4340" i="1"/>
  <c r="AG4340" i="1"/>
  <c r="AU4340" i="1"/>
  <c r="AE4340" i="1"/>
  <c r="AR4340" i="1"/>
  <c r="AB4340" i="1"/>
  <c r="AO4340" i="1"/>
  <c r="AV4345" i="1"/>
  <c r="AN4345" i="1"/>
  <c r="AF4345" i="1"/>
  <c r="AT4345" i="1"/>
  <c r="AL4345" i="1"/>
  <c r="AD4345" i="1"/>
  <c r="AS4345" i="1"/>
  <c r="AK4345" i="1"/>
  <c r="AC4345" i="1"/>
  <c r="AQ4345" i="1"/>
  <c r="AI4345" i="1"/>
  <c r="AA4345" i="1"/>
  <c r="AO4345" i="1"/>
  <c r="AM4345" i="1"/>
  <c r="AJ4345" i="1"/>
  <c r="AW4345" i="1"/>
  <c r="AG4345" i="1"/>
  <c r="AR4345" i="1"/>
  <c r="AB4345" i="1"/>
  <c r="AV4352" i="1"/>
  <c r="AN4352" i="1"/>
  <c r="AF4352" i="1"/>
  <c r="AT4352" i="1"/>
  <c r="AL4352" i="1"/>
  <c r="AD4352" i="1"/>
  <c r="AS4352" i="1"/>
  <c r="AK4352" i="1"/>
  <c r="AC4352" i="1"/>
  <c r="AQ4352" i="1"/>
  <c r="AI4352" i="1"/>
  <c r="AA4352" i="1"/>
  <c r="AW4352" i="1"/>
  <c r="AG4352" i="1"/>
  <c r="AU4352" i="1"/>
  <c r="AE4352" i="1"/>
  <c r="AR4352" i="1"/>
  <c r="AB4352" i="1"/>
  <c r="AO4352" i="1"/>
  <c r="AJ4352" i="1"/>
  <c r="AV4361" i="1"/>
  <c r="AN4361" i="1"/>
  <c r="AF4361" i="1"/>
  <c r="AT4361" i="1"/>
  <c r="AL4361" i="1"/>
  <c r="AD4361" i="1"/>
  <c r="AS4361" i="1"/>
  <c r="AK4361" i="1"/>
  <c r="AC4361" i="1"/>
  <c r="AQ4361" i="1"/>
  <c r="AI4361" i="1"/>
  <c r="AA4361" i="1"/>
  <c r="AO4361" i="1"/>
  <c r="AM4361" i="1"/>
  <c r="AJ4361" i="1"/>
  <c r="AW4361" i="1"/>
  <c r="AG4361" i="1"/>
  <c r="AR4361" i="1"/>
  <c r="AB4361" i="1"/>
  <c r="AV4368" i="1"/>
  <c r="AN4368" i="1"/>
  <c r="AF4368" i="1"/>
  <c r="AT4368" i="1"/>
  <c r="AL4368" i="1"/>
  <c r="AD4368" i="1"/>
  <c r="AS4368" i="1"/>
  <c r="AK4368" i="1"/>
  <c r="AC4368" i="1"/>
  <c r="AQ4368" i="1"/>
  <c r="AI4368" i="1"/>
  <c r="AA4368" i="1"/>
  <c r="AW4368" i="1"/>
  <c r="AG4368" i="1"/>
  <c r="AU4368" i="1"/>
  <c r="AE4368" i="1"/>
  <c r="AR4368" i="1"/>
  <c r="AB4368" i="1"/>
  <c r="AP4368" i="1"/>
  <c r="AO4368" i="1"/>
  <c r="AJ4368" i="1"/>
  <c r="AV4375" i="1"/>
  <c r="AN4375" i="1"/>
  <c r="AF4375" i="1"/>
  <c r="AT4375" i="1"/>
  <c r="AL4375" i="1"/>
  <c r="AD4375" i="1"/>
  <c r="AS4375" i="1"/>
  <c r="AK4375" i="1"/>
  <c r="AC4375" i="1"/>
  <c r="AQ4375" i="1"/>
  <c r="AI4375" i="1"/>
  <c r="AA4375" i="1"/>
  <c r="AO4375" i="1"/>
  <c r="AM4375" i="1"/>
  <c r="AJ4375" i="1"/>
  <c r="AH4375" i="1"/>
  <c r="AW4375" i="1"/>
  <c r="AG4375" i="1"/>
  <c r="AR4375" i="1"/>
  <c r="AB4375" i="1"/>
  <c r="AB4262" i="1"/>
  <c r="AJ4262" i="1"/>
  <c r="AR4262" i="1"/>
  <c r="AB4263" i="1"/>
  <c r="AJ4263" i="1"/>
  <c r="AR4263" i="1"/>
  <c r="AB4264" i="1"/>
  <c r="AJ4264" i="1"/>
  <c r="AR4264" i="1"/>
  <c r="AB4265" i="1"/>
  <c r="AJ4265" i="1"/>
  <c r="AR4265" i="1"/>
  <c r="AB4266" i="1"/>
  <c r="AJ4266" i="1"/>
  <c r="AR4266" i="1"/>
  <c r="AB4267" i="1"/>
  <c r="AJ4267" i="1"/>
  <c r="AR4267" i="1"/>
  <c r="AB4268" i="1"/>
  <c r="AJ4268" i="1"/>
  <c r="AR4268" i="1"/>
  <c r="AB4269" i="1"/>
  <c r="AJ4269" i="1"/>
  <c r="AR4269" i="1"/>
  <c r="AB4270" i="1"/>
  <c r="AJ4270" i="1"/>
  <c r="AR4270" i="1"/>
  <c r="AB4271" i="1"/>
  <c r="AJ4271" i="1"/>
  <c r="AR4271" i="1"/>
  <c r="AB4272" i="1"/>
  <c r="AJ4272" i="1"/>
  <c r="AR4272" i="1"/>
  <c r="AB4273" i="1"/>
  <c r="AJ4273" i="1"/>
  <c r="AR4273" i="1"/>
  <c r="AB4274" i="1"/>
  <c r="AJ4274" i="1"/>
  <c r="AR4274" i="1"/>
  <c r="AB4275" i="1"/>
  <c r="AJ4275" i="1"/>
  <c r="AR4275" i="1"/>
  <c r="AB4276" i="1"/>
  <c r="AJ4276" i="1"/>
  <c r="AR4276" i="1"/>
  <c r="AB4277" i="1"/>
  <c r="AJ4277" i="1"/>
  <c r="AR4277" i="1"/>
  <c r="AB4278" i="1"/>
  <c r="AJ4278" i="1"/>
  <c r="AR4278" i="1"/>
  <c r="AB4279" i="1"/>
  <c r="AJ4279" i="1"/>
  <c r="AR4279" i="1"/>
  <c r="AB4280" i="1"/>
  <c r="AJ4280" i="1"/>
  <c r="AR4280" i="1"/>
  <c r="AB4281" i="1"/>
  <c r="AJ4281" i="1"/>
  <c r="AR4281" i="1"/>
  <c r="AB4282" i="1"/>
  <c r="AJ4282" i="1"/>
  <c r="AR4282" i="1"/>
  <c r="AB4283" i="1"/>
  <c r="AJ4283" i="1"/>
  <c r="AR4283" i="1"/>
  <c r="AB4284" i="1"/>
  <c r="AJ4284" i="1"/>
  <c r="AR4284" i="1"/>
  <c r="AB4285" i="1"/>
  <c r="AJ4285" i="1"/>
  <c r="AR4285" i="1"/>
  <c r="AB4286" i="1"/>
  <c r="AJ4286" i="1"/>
  <c r="AR4286" i="1"/>
  <c r="AB4287" i="1"/>
  <c r="AJ4287" i="1"/>
  <c r="AR4287" i="1"/>
  <c r="AB4288" i="1"/>
  <c r="AJ4288" i="1"/>
  <c r="AR4288" i="1"/>
  <c r="AB4289" i="1"/>
  <c r="AJ4289" i="1"/>
  <c r="AR4289" i="1"/>
  <c r="AB4290" i="1"/>
  <c r="AJ4290" i="1"/>
  <c r="AR4290" i="1"/>
  <c r="AB4291" i="1"/>
  <c r="AJ4291" i="1"/>
  <c r="AR4291" i="1"/>
  <c r="AB4292" i="1"/>
  <c r="AJ4292" i="1"/>
  <c r="AR4292" i="1"/>
  <c r="AB4293" i="1"/>
  <c r="AJ4293" i="1"/>
  <c r="AR4293" i="1"/>
  <c r="AB4294" i="1"/>
  <c r="AJ4294" i="1"/>
  <c r="AR4294" i="1"/>
  <c r="AB4295" i="1"/>
  <c r="AK4295" i="1"/>
  <c r="AT4295" i="1"/>
  <c r="AU4297" i="1"/>
  <c r="AM4297" i="1"/>
  <c r="AE4297" i="1"/>
  <c r="AI4297" i="1"/>
  <c r="AR4297" i="1"/>
  <c r="AG4299" i="1"/>
  <c r="AQ4299" i="1"/>
  <c r="AA4301" i="1"/>
  <c r="AK4301" i="1"/>
  <c r="AW4301" i="1"/>
  <c r="AA4305" i="1"/>
  <c r="AK4305" i="1"/>
  <c r="AW4305" i="1"/>
  <c r="AB4309" i="1"/>
  <c r="AP4309" i="1"/>
  <c r="AG4311" i="1"/>
  <c r="AR4311" i="1"/>
  <c r="AI4313" i="1"/>
  <c r="AW4313" i="1"/>
  <c r="AV4315" i="1"/>
  <c r="AN4315" i="1"/>
  <c r="AF4315" i="1"/>
  <c r="AU4315" i="1"/>
  <c r="AM4315" i="1"/>
  <c r="AE4315" i="1"/>
  <c r="AT4315" i="1"/>
  <c r="AL4315" i="1"/>
  <c r="AD4315" i="1"/>
  <c r="AR4315" i="1"/>
  <c r="AJ4315" i="1"/>
  <c r="AB4315" i="1"/>
  <c r="AP4315" i="1"/>
  <c r="AH4316" i="1"/>
  <c r="AV4317" i="1"/>
  <c r="AN4317" i="1"/>
  <c r="AF4317" i="1"/>
  <c r="AU4317" i="1"/>
  <c r="AM4317" i="1"/>
  <c r="AE4317" i="1"/>
  <c r="AT4317" i="1"/>
  <c r="AL4317" i="1"/>
  <c r="AD4317" i="1"/>
  <c r="AR4317" i="1"/>
  <c r="AJ4317" i="1"/>
  <c r="AB4317" i="1"/>
  <c r="AP4317" i="1"/>
  <c r="AH4318" i="1"/>
  <c r="AV4319" i="1"/>
  <c r="AN4319" i="1"/>
  <c r="AF4319" i="1"/>
  <c r="AS4319" i="1"/>
  <c r="AK4319" i="1"/>
  <c r="AQ4319" i="1"/>
  <c r="AG4319" i="1"/>
  <c r="AP4319" i="1"/>
  <c r="AE4319" i="1"/>
  <c r="AO4319" i="1"/>
  <c r="AD4319" i="1"/>
  <c r="AW4319" i="1"/>
  <c r="AL4319" i="1"/>
  <c r="AB4319" i="1"/>
  <c r="AT4319" i="1"/>
  <c r="AU4320" i="1"/>
  <c r="AV4323" i="1"/>
  <c r="AN4323" i="1"/>
  <c r="AF4323" i="1"/>
  <c r="AT4323" i="1"/>
  <c r="AL4323" i="1"/>
  <c r="AD4323" i="1"/>
  <c r="AS4323" i="1"/>
  <c r="AK4323" i="1"/>
  <c r="AC4323" i="1"/>
  <c r="AQ4323" i="1"/>
  <c r="AI4323" i="1"/>
  <c r="AA4323" i="1"/>
  <c r="AO4323" i="1"/>
  <c r="AM4323" i="1"/>
  <c r="AJ4323" i="1"/>
  <c r="AW4323" i="1"/>
  <c r="AG4323" i="1"/>
  <c r="AH4324" i="1"/>
  <c r="AP4325" i="1"/>
  <c r="AV4327" i="1"/>
  <c r="AN4327" i="1"/>
  <c r="AF4327" i="1"/>
  <c r="AT4327" i="1"/>
  <c r="AL4327" i="1"/>
  <c r="AD4327" i="1"/>
  <c r="AS4327" i="1"/>
  <c r="AK4327" i="1"/>
  <c r="AC4327" i="1"/>
  <c r="AQ4327" i="1"/>
  <c r="AI4327" i="1"/>
  <c r="AA4327" i="1"/>
  <c r="AO4327" i="1"/>
  <c r="AM4327" i="1"/>
  <c r="AJ4327" i="1"/>
  <c r="AW4327" i="1"/>
  <c r="AG4327" i="1"/>
  <c r="AH4328" i="1"/>
  <c r="AP4329" i="1"/>
  <c r="AV4331" i="1"/>
  <c r="AN4331" i="1"/>
  <c r="AF4331" i="1"/>
  <c r="AT4331" i="1"/>
  <c r="AL4331" i="1"/>
  <c r="AD4331" i="1"/>
  <c r="AS4331" i="1"/>
  <c r="AK4331" i="1"/>
  <c r="AC4331" i="1"/>
  <c r="AQ4331" i="1"/>
  <c r="AI4331" i="1"/>
  <c r="AA4331" i="1"/>
  <c r="AO4331" i="1"/>
  <c r="AM4331" i="1"/>
  <c r="AJ4331" i="1"/>
  <c r="AW4331" i="1"/>
  <c r="AG4331" i="1"/>
  <c r="AH4332" i="1"/>
  <c r="AP4333" i="1"/>
  <c r="AV4335" i="1"/>
  <c r="AN4335" i="1"/>
  <c r="AF4335" i="1"/>
  <c r="AT4335" i="1"/>
  <c r="AL4335" i="1"/>
  <c r="AD4335" i="1"/>
  <c r="AS4335" i="1"/>
  <c r="AK4335" i="1"/>
  <c r="AC4335" i="1"/>
  <c r="AQ4335" i="1"/>
  <c r="AI4335" i="1"/>
  <c r="AA4335" i="1"/>
  <c r="AO4335" i="1"/>
  <c r="AM4335" i="1"/>
  <c r="AJ4335" i="1"/>
  <c r="AW4335" i="1"/>
  <c r="AG4335" i="1"/>
  <c r="AH4336" i="1"/>
  <c r="AP4337" i="1"/>
  <c r="AV4339" i="1"/>
  <c r="AN4339" i="1"/>
  <c r="AF4339" i="1"/>
  <c r="AT4339" i="1"/>
  <c r="AL4339" i="1"/>
  <c r="AD4339" i="1"/>
  <c r="AS4339" i="1"/>
  <c r="AK4339" i="1"/>
  <c r="AC4339" i="1"/>
  <c r="AQ4339" i="1"/>
  <c r="AI4339" i="1"/>
  <c r="AA4339" i="1"/>
  <c r="AO4339" i="1"/>
  <c r="AM4339" i="1"/>
  <c r="AJ4339" i="1"/>
  <c r="AW4339" i="1"/>
  <c r="AG4339" i="1"/>
  <c r="AH4340" i="1"/>
  <c r="AP4341" i="1"/>
  <c r="AH4343" i="1"/>
  <c r="AE4345" i="1"/>
  <c r="AV4347" i="1"/>
  <c r="AN4347" i="1"/>
  <c r="AF4347" i="1"/>
  <c r="AT4347" i="1"/>
  <c r="AL4347" i="1"/>
  <c r="AD4347" i="1"/>
  <c r="AS4347" i="1"/>
  <c r="AK4347" i="1"/>
  <c r="AC4347" i="1"/>
  <c r="AQ4347" i="1"/>
  <c r="AI4347" i="1"/>
  <c r="AA4347" i="1"/>
  <c r="AO4347" i="1"/>
  <c r="AM4347" i="1"/>
  <c r="AJ4347" i="1"/>
  <c r="AW4347" i="1"/>
  <c r="AG4347" i="1"/>
  <c r="AR4347" i="1"/>
  <c r="AB4347" i="1"/>
  <c r="AM4350" i="1"/>
  <c r="AH4352" i="1"/>
  <c r="AV4354" i="1"/>
  <c r="AN4354" i="1"/>
  <c r="AF4354" i="1"/>
  <c r="AT4354" i="1"/>
  <c r="AL4354" i="1"/>
  <c r="AD4354" i="1"/>
  <c r="AS4354" i="1"/>
  <c r="AK4354" i="1"/>
  <c r="AC4354" i="1"/>
  <c r="AQ4354" i="1"/>
  <c r="AI4354" i="1"/>
  <c r="AA4354" i="1"/>
  <c r="AW4354" i="1"/>
  <c r="AG4354" i="1"/>
  <c r="AU4354" i="1"/>
  <c r="AE4354" i="1"/>
  <c r="AR4354" i="1"/>
  <c r="AB4354" i="1"/>
  <c r="AO4354" i="1"/>
  <c r="AJ4354" i="1"/>
  <c r="AU4355" i="1"/>
  <c r="AH4359" i="1"/>
  <c r="AE4361" i="1"/>
  <c r="AV4363" i="1"/>
  <c r="AN4363" i="1"/>
  <c r="AF4363" i="1"/>
  <c r="AT4363" i="1"/>
  <c r="AL4363" i="1"/>
  <c r="AD4363" i="1"/>
  <c r="AS4363" i="1"/>
  <c r="AK4363" i="1"/>
  <c r="AC4363" i="1"/>
  <c r="AQ4363" i="1"/>
  <c r="AI4363" i="1"/>
  <c r="AA4363" i="1"/>
  <c r="AO4363" i="1"/>
  <c r="AM4363" i="1"/>
  <c r="AJ4363" i="1"/>
  <c r="AW4363" i="1"/>
  <c r="AG4363" i="1"/>
  <c r="AR4363" i="1"/>
  <c r="AB4363" i="1"/>
  <c r="AM4366" i="1"/>
  <c r="AH4368" i="1"/>
  <c r="AV4373" i="1"/>
  <c r="AN4373" i="1"/>
  <c r="AF4373" i="1"/>
  <c r="AT4373" i="1"/>
  <c r="AL4373" i="1"/>
  <c r="AD4373" i="1"/>
  <c r="AS4373" i="1"/>
  <c r="AK4373" i="1"/>
  <c r="AC4373" i="1"/>
  <c r="AQ4373" i="1"/>
  <c r="AI4373" i="1"/>
  <c r="AA4373" i="1"/>
  <c r="AO4373" i="1"/>
  <c r="AM4373" i="1"/>
  <c r="AJ4373" i="1"/>
  <c r="AH4373" i="1"/>
  <c r="AW4373" i="1"/>
  <c r="AG4373" i="1"/>
  <c r="AR4373" i="1"/>
  <c r="AB4373" i="1"/>
  <c r="AE4375" i="1"/>
  <c r="AQ4462" i="1"/>
  <c r="AI4462" i="1"/>
  <c r="AA4462" i="1"/>
  <c r="AW4462" i="1"/>
  <c r="AO4462" i="1"/>
  <c r="AG4462" i="1"/>
  <c r="AV4462" i="1"/>
  <c r="AN4462" i="1"/>
  <c r="AF4462" i="1"/>
  <c r="AT4462" i="1"/>
  <c r="AH4462" i="1"/>
  <c r="AS4462" i="1"/>
  <c r="AE4462" i="1"/>
  <c r="AR4462" i="1"/>
  <c r="AD4462" i="1"/>
  <c r="AK4462" i="1"/>
  <c r="AU4462" i="1"/>
  <c r="AP4462" i="1"/>
  <c r="AM4462" i="1"/>
  <c r="AL4462" i="1"/>
  <c r="AJ4462" i="1"/>
  <c r="AB4462" i="1"/>
  <c r="AC4462" i="1"/>
  <c r="AC4262" i="1"/>
  <c r="AK4262" i="1"/>
  <c r="AC4263" i="1"/>
  <c r="AK4263" i="1"/>
  <c r="AC4264" i="1"/>
  <c r="AK4264" i="1"/>
  <c r="AC4265" i="1"/>
  <c r="AK4265" i="1"/>
  <c r="AC4266" i="1"/>
  <c r="AK4266" i="1"/>
  <c r="AC4267" i="1"/>
  <c r="AK4267" i="1"/>
  <c r="AC4268" i="1"/>
  <c r="AK4268" i="1"/>
  <c r="AC4269" i="1"/>
  <c r="AK4269" i="1"/>
  <c r="AC4270" i="1"/>
  <c r="AK4270" i="1"/>
  <c r="AC4271" i="1"/>
  <c r="AK4271" i="1"/>
  <c r="AC4272" i="1"/>
  <c r="AK4272" i="1"/>
  <c r="AC4273" i="1"/>
  <c r="AK4273" i="1"/>
  <c r="AC4274" i="1"/>
  <c r="AK4274" i="1"/>
  <c r="AC4275" i="1"/>
  <c r="AK4275" i="1"/>
  <c r="AC4276" i="1"/>
  <c r="AK4276" i="1"/>
  <c r="AC4277" i="1"/>
  <c r="AK4277" i="1"/>
  <c r="AC4278" i="1"/>
  <c r="AK4278" i="1"/>
  <c r="AC4279" i="1"/>
  <c r="AK4279" i="1"/>
  <c r="AC4280" i="1"/>
  <c r="AK4280" i="1"/>
  <c r="AC4281" i="1"/>
  <c r="AK4281" i="1"/>
  <c r="AC4282" i="1"/>
  <c r="AK4282" i="1"/>
  <c r="AC4283" i="1"/>
  <c r="AK4283" i="1"/>
  <c r="AC4284" i="1"/>
  <c r="AK4284" i="1"/>
  <c r="AC4285" i="1"/>
  <c r="AK4285" i="1"/>
  <c r="AC4286" i="1"/>
  <c r="AK4286" i="1"/>
  <c r="AC4287" i="1"/>
  <c r="AK4287" i="1"/>
  <c r="AC4288" i="1"/>
  <c r="AK4288" i="1"/>
  <c r="AC4289" i="1"/>
  <c r="AK4289" i="1"/>
  <c r="AC4290" i="1"/>
  <c r="AK4290" i="1"/>
  <c r="AC4291" i="1"/>
  <c r="AK4291" i="1"/>
  <c r="AC4292" i="1"/>
  <c r="AK4292" i="1"/>
  <c r="AC4293" i="1"/>
  <c r="AK4293" i="1"/>
  <c r="AC4294" i="1"/>
  <c r="AK4294" i="1"/>
  <c r="AC4295" i="1"/>
  <c r="AL4295" i="1"/>
  <c r="AV4295" i="1"/>
  <c r="AA4297" i="1"/>
  <c r="AJ4297" i="1"/>
  <c r="AS4297" i="1"/>
  <c r="AH4299" i="1"/>
  <c r="AB4301" i="1"/>
  <c r="AL4301" i="1"/>
  <c r="AV4302" i="1"/>
  <c r="AN4302" i="1"/>
  <c r="AF4302" i="1"/>
  <c r="AU4302" i="1"/>
  <c r="AM4302" i="1"/>
  <c r="AE4302" i="1"/>
  <c r="AJ4302" i="1"/>
  <c r="AT4302" i="1"/>
  <c r="AB4305" i="1"/>
  <c r="AL4305" i="1"/>
  <c r="AV4306" i="1"/>
  <c r="AN4306" i="1"/>
  <c r="AF4306" i="1"/>
  <c r="AU4306" i="1"/>
  <c r="AM4306" i="1"/>
  <c r="AE4306" i="1"/>
  <c r="AJ4306" i="1"/>
  <c r="AT4306" i="1"/>
  <c r="AC4309" i="1"/>
  <c r="AQ4309" i="1"/>
  <c r="AH4311" i="1"/>
  <c r="AS4311" i="1"/>
  <c r="AV4314" i="1"/>
  <c r="AN4314" i="1"/>
  <c r="AF4314" i="1"/>
  <c r="AU4314" i="1"/>
  <c r="AM4314" i="1"/>
  <c r="AE4314" i="1"/>
  <c r="AT4314" i="1"/>
  <c r="AL4314" i="1"/>
  <c r="AD4314" i="1"/>
  <c r="AK4314" i="1"/>
  <c r="AA4315" i="1"/>
  <c r="AQ4315" i="1"/>
  <c r="AI4316" i="1"/>
  <c r="AA4317" i="1"/>
  <c r="AQ4317" i="1"/>
  <c r="AI4318" i="1"/>
  <c r="AA4319" i="1"/>
  <c r="AU4319" i="1"/>
  <c r="AB4323" i="1"/>
  <c r="AJ4324" i="1"/>
  <c r="AR4325" i="1"/>
  <c r="AB4327" i="1"/>
  <c r="AJ4328" i="1"/>
  <c r="AR4329" i="1"/>
  <c r="AB4331" i="1"/>
  <c r="AJ4332" i="1"/>
  <c r="AR4333" i="1"/>
  <c r="AB4335" i="1"/>
  <c r="AJ4336" i="1"/>
  <c r="AR4337" i="1"/>
  <c r="AB4339" i="1"/>
  <c r="AJ4340" i="1"/>
  <c r="AU4341" i="1"/>
  <c r="AP4343" i="1"/>
  <c r="AH4345" i="1"/>
  <c r="AE4347" i="1"/>
  <c r="AV4349" i="1"/>
  <c r="AN4349" i="1"/>
  <c r="AF4349" i="1"/>
  <c r="AT4349" i="1"/>
  <c r="AL4349" i="1"/>
  <c r="AD4349" i="1"/>
  <c r="AS4349" i="1"/>
  <c r="AK4349" i="1"/>
  <c r="AC4349" i="1"/>
  <c r="AQ4349" i="1"/>
  <c r="AI4349" i="1"/>
  <c r="AA4349" i="1"/>
  <c r="AO4349" i="1"/>
  <c r="AM4349" i="1"/>
  <c r="AJ4349" i="1"/>
  <c r="AW4349" i="1"/>
  <c r="AG4349" i="1"/>
  <c r="AR4349" i="1"/>
  <c r="AB4349" i="1"/>
  <c r="AP4350" i="1"/>
  <c r="AM4352" i="1"/>
  <c r="AH4354" i="1"/>
  <c r="AV4356" i="1"/>
  <c r="AN4356" i="1"/>
  <c r="AF4356" i="1"/>
  <c r="AT4356" i="1"/>
  <c r="AL4356" i="1"/>
  <c r="AD4356" i="1"/>
  <c r="AS4356" i="1"/>
  <c r="AK4356" i="1"/>
  <c r="AC4356" i="1"/>
  <c r="AQ4356" i="1"/>
  <c r="AI4356" i="1"/>
  <c r="AA4356" i="1"/>
  <c r="AW4356" i="1"/>
  <c r="AG4356" i="1"/>
  <c r="AU4356" i="1"/>
  <c r="AE4356" i="1"/>
  <c r="AR4356" i="1"/>
  <c r="AB4356" i="1"/>
  <c r="AO4356" i="1"/>
  <c r="AJ4356" i="1"/>
  <c r="AP4359" i="1"/>
  <c r="AH4361" i="1"/>
  <c r="AE4363" i="1"/>
  <c r="AV4365" i="1"/>
  <c r="AN4365" i="1"/>
  <c r="AF4365" i="1"/>
  <c r="AT4365" i="1"/>
  <c r="AL4365" i="1"/>
  <c r="AD4365" i="1"/>
  <c r="AS4365" i="1"/>
  <c r="AK4365" i="1"/>
  <c r="AC4365" i="1"/>
  <c r="AQ4365" i="1"/>
  <c r="AI4365" i="1"/>
  <c r="AA4365" i="1"/>
  <c r="AO4365" i="1"/>
  <c r="AM4365" i="1"/>
  <c r="AJ4365" i="1"/>
  <c r="AW4365" i="1"/>
  <c r="AG4365" i="1"/>
  <c r="AR4365" i="1"/>
  <c r="AB4365" i="1"/>
  <c r="AP4366" i="1"/>
  <c r="AM4368" i="1"/>
  <c r="AV4371" i="1"/>
  <c r="AN4371" i="1"/>
  <c r="AF4371" i="1"/>
  <c r="AT4371" i="1"/>
  <c r="AL4371" i="1"/>
  <c r="AD4371" i="1"/>
  <c r="AS4371" i="1"/>
  <c r="AK4371" i="1"/>
  <c r="AC4371" i="1"/>
  <c r="AQ4371" i="1"/>
  <c r="AI4371" i="1"/>
  <c r="AA4371" i="1"/>
  <c r="AO4371" i="1"/>
  <c r="AM4371" i="1"/>
  <c r="AJ4371" i="1"/>
  <c r="AH4371" i="1"/>
  <c r="AW4371" i="1"/>
  <c r="AG4371" i="1"/>
  <c r="AR4371" i="1"/>
  <c r="AB4371" i="1"/>
  <c r="AE4373" i="1"/>
  <c r="AP4375" i="1"/>
  <c r="AV4299" i="1"/>
  <c r="AN4299" i="1"/>
  <c r="AU4299" i="1"/>
  <c r="AM4299" i="1"/>
  <c r="AE4299" i="1"/>
  <c r="AI4299" i="1"/>
  <c r="AS4299" i="1"/>
  <c r="AC4301" i="1"/>
  <c r="AO4301" i="1"/>
  <c r="AC4305" i="1"/>
  <c r="AO4305" i="1"/>
  <c r="AV4313" i="1"/>
  <c r="AN4313" i="1"/>
  <c r="AF4313" i="1"/>
  <c r="AU4313" i="1"/>
  <c r="AM4313" i="1"/>
  <c r="AE4313" i="1"/>
  <c r="AT4313" i="1"/>
  <c r="AL4313" i="1"/>
  <c r="AD4313" i="1"/>
  <c r="AK4313" i="1"/>
  <c r="AV4320" i="1"/>
  <c r="AN4320" i="1"/>
  <c r="AF4320" i="1"/>
  <c r="AS4320" i="1"/>
  <c r="AK4320" i="1"/>
  <c r="AC4320" i="1"/>
  <c r="AQ4320" i="1"/>
  <c r="AI4320" i="1"/>
  <c r="AA4320" i="1"/>
  <c r="AR4320" i="1"/>
  <c r="AE4320" i="1"/>
  <c r="AP4320" i="1"/>
  <c r="AD4320" i="1"/>
  <c r="AO4320" i="1"/>
  <c r="AB4320" i="1"/>
  <c r="AL4320" i="1"/>
  <c r="AV4322" i="1"/>
  <c r="AN4322" i="1"/>
  <c r="AF4322" i="1"/>
  <c r="AT4322" i="1"/>
  <c r="AS4322" i="1"/>
  <c r="AK4322" i="1"/>
  <c r="AC4322" i="1"/>
  <c r="AQ4322" i="1"/>
  <c r="AI4322" i="1"/>
  <c r="AA4322" i="1"/>
  <c r="AW4322" i="1"/>
  <c r="AH4322" i="1"/>
  <c r="AU4322" i="1"/>
  <c r="AG4322" i="1"/>
  <c r="AR4322" i="1"/>
  <c r="AE4322" i="1"/>
  <c r="AO4322" i="1"/>
  <c r="AB4322" i="1"/>
  <c r="AM4324" i="1"/>
  <c r="AM4328" i="1"/>
  <c r="AM4332" i="1"/>
  <c r="AM4336" i="1"/>
  <c r="AM4340" i="1"/>
  <c r="AV4342" i="1"/>
  <c r="AN4342" i="1"/>
  <c r="AF4342" i="1"/>
  <c r="AT4342" i="1"/>
  <c r="AL4342" i="1"/>
  <c r="AD4342" i="1"/>
  <c r="AS4342" i="1"/>
  <c r="AK4342" i="1"/>
  <c r="AC4342" i="1"/>
  <c r="AQ4342" i="1"/>
  <c r="AI4342" i="1"/>
  <c r="AA4342" i="1"/>
  <c r="AW4342" i="1"/>
  <c r="AG4342" i="1"/>
  <c r="AU4342" i="1"/>
  <c r="AE4342" i="1"/>
  <c r="AR4342" i="1"/>
  <c r="AB4342" i="1"/>
  <c r="AO4342" i="1"/>
  <c r="AJ4342" i="1"/>
  <c r="AP4345" i="1"/>
  <c r="AV4351" i="1"/>
  <c r="AN4351" i="1"/>
  <c r="AF4351" i="1"/>
  <c r="AT4351" i="1"/>
  <c r="AL4351" i="1"/>
  <c r="AD4351" i="1"/>
  <c r="AS4351" i="1"/>
  <c r="AK4351" i="1"/>
  <c r="AC4351" i="1"/>
  <c r="AQ4351" i="1"/>
  <c r="AI4351" i="1"/>
  <c r="AA4351" i="1"/>
  <c r="AO4351" i="1"/>
  <c r="AM4351" i="1"/>
  <c r="AJ4351" i="1"/>
  <c r="AW4351" i="1"/>
  <c r="AG4351" i="1"/>
  <c r="AR4351" i="1"/>
  <c r="AB4351" i="1"/>
  <c r="AP4352" i="1"/>
  <c r="AV4358" i="1"/>
  <c r="AN4358" i="1"/>
  <c r="AF4358" i="1"/>
  <c r="AT4358" i="1"/>
  <c r="AL4358" i="1"/>
  <c r="AD4358" i="1"/>
  <c r="AS4358" i="1"/>
  <c r="AK4358" i="1"/>
  <c r="AC4358" i="1"/>
  <c r="AQ4358" i="1"/>
  <c r="AI4358" i="1"/>
  <c r="AA4358" i="1"/>
  <c r="AW4358" i="1"/>
  <c r="AG4358" i="1"/>
  <c r="AU4358" i="1"/>
  <c r="AE4358" i="1"/>
  <c r="AR4358" i="1"/>
  <c r="AB4358" i="1"/>
  <c r="AO4358" i="1"/>
  <c r="AJ4358" i="1"/>
  <c r="AP4361" i="1"/>
  <c r="AV4367" i="1"/>
  <c r="AN4367" i="1"/>
  <c r="AF4367" i="1"/>
  <c r="AT4367" i="1"/>
  <c r="AL4367" i="1"/>
  <c r="AD4367" i="1"/>
  <c r="AS4367" i="1"/>
  <c r="AK4367" i="1"/>
  <c r="AC4367" i="1"/>
  <c r="AQ4367" i="1"/>
  <c r="AI4367" i="1"/>
  <c r="AA4367" i="1"/>
  <c r="AO4367" i="1"/>
  <c r="AM4367" i="1"/>
  <c r="AJ4367" i="1"/>
  <c r="AW4367" i="1"/>
  <c r="AG4367" i="1"/>
  <c r="AR4367" i="1"/>
  <c r="AB4367" i="1"/>
  <c r="AV4369" i="1"/>
  <c r="AN4369" i="1"/>
  <c r="AF4369" i="1"/>
  <c r="AT4369" i="1"/>
  <c r="AL4369" i="1"/>
  <c r="AD4369" i="1"/>
  <c r="AS4369" i="1"/>
  <c r="AK4369" i="1"/>
  <c r="AC4369" i="1"/>
  <c r="AQ4369" i="1"/>
  <c r="AI4369" i="1"/>
  <c r="AA4369" i="1"/>
  <c r="AO4369" i="1"/>
  <c r="AM4369" i="1"/>
  <c r="AJ4369" i="1"/>
  <c r="AH4369" i="1"/>
  <c r="AW4369" i="1"/>
  <c r="AG4369" i="1"/>
  <c r="AR4369" i="1"/>
  <c r="AB4369" i="1"/>
  <c r="AU4375" i="1"/>
  <c r="AV4382" i="1"/>
  <c r="AN4382" i="1"/>
  <c r="AF4382" i="1"/>
  <c r="AU4382" i="1"/>
  <c r="AM4382" i="1"/>
  <c r="AE4382" i="1"/>
  <c r="AT4382" i="1"/>
  <c r="AL4382" i="1"/>
  <c r="AD4382" i="1"/>
  <c r="AS4382" i="1"/>
  <c r="AK4382" i="1"/>
  <c r="AC4382" i="1"/>
  <c r="AQ4382" i="1"/>
  <c r="AI4382" i="1"/>
  <c r="AA4382" i="1"/>
  <c r="AO4382" i="1"/>
  <c r="AJ4382" i="1"/>
  <c r="AH4382" i="1"/>
  <c r="AG4382" i="1"/>
  <c r="AB4382" i="1"/>
  <c r="AR4382" i="1"/>
  <c r="AW4388" i="1"/>
  <c r="AO4388" i="1"/>
  <c r="AV4388" i="1"/>
  <c r="AN4388" i="1"/>
  <c r="AF4388" i="1"/>
  <c r="AU4388" i="1"/>
  <c r="AM4388" i="1"/>
  <c r="AE4388" i="1"/>
  <c r="AT4388" i="1"/>
  <c r="AL4388" i="1"/>
  <c r="AD4388" i="1"/>
  <c r="AS4388" i="1"/>
  <c r="AK4388" i="1"/>
  <c r="AC4388" i="1"/>
  <c r="AQ4388" i="1"/>
  <c r="AI4388" i="1"/>
  <c r="AA4388" i="1"/>
  <c r="AR4388" i="1"/>
  <c r="AP4388" i="1"/>
  <c r="AJ4388" i="1"/>
  <c r="AH4388" i="1"/>
  <c r="AB4388" i="1"/>
  <c r="AW4447" i="1"/>
  <c r="AO4447" i="1"/>
  <c r="AG4447" i="1"/>
  <c r="AV4447" i="1"/>
  <c r="AN4447" i="1"/>
  <c r="AF4447" i="1"/>
  <c r="AP4447" i="1"/>
  <c r="AD4447" i="1"/>
  <c r="AM4447" i="1"/>
  <c r="AC4447" i="1"/>
  <c r="AL4447" i="1"/>
  <c r="AB4447" i="1"/>
  <c r="AJ4447" i="1"/>
  <c r="AI4447" i="1"/>
  <c r="AU4447" i="1"/>
  <c r="AH4447" i="1"/>
  <c r="AT4447" i="1"/>
  <c r="AE4447" i="1"/>
  <c r="AS4447" i="1"/>
  <c r="AA4447" i="1"/>
  <c r="AQ4447" i="1"/>
  <c r="AK4447" i="1"/>
  <c r="AJ4370" i="1"/>
  <c r="AJ4372" i="1"/>
  <c r="AJ4374" i="1"/>
  <c r="AO4376" i="1"/>
  <c r="AV4381" i="1"/>
  <c r="AN4381" i="1"/>
  <c r="AF4381" i="1"/>
  <c r="AU4381" i="1"/>
  <c r="AM4381" i="1"/>
  <c r="AE4381" i="1"/>
  <c r="AT4381" i="1"/>
  <c r="AL4381" i="1"/>
  <c r="AD4381" i="1"/>
  <c r="AS4381" i="1"/>
  <c r="AK4381" i="1"/>
  <c r="AC4381" i="1"/>
  <c r="AQ4381" i="1"/>
  <c r="AI4381" i="1"/>
  <c r="AA4381" i="1"/>
  <c r="AW4381" i="1"/>
  <c r="AO4384" i="1"/>
  <c r="AW4392" i="1"/>
  <c r="AO4392" i="1"/>
  <c r="AG4392" i="1"/>
  <c r="AV4392" i="1"/>
  <c r="AN4392" i="1"/>
  <c r="AF4392" i="1"/>
  <c r="AU4392" i="1"/>
  <c r="AM4392" i="1"/>
  <c r="AE4392" i="1"/>
  <c r="AT4392" i="1"/>
  <c r="AL4392" i="1"/>
  <c r="AD4392" i="1"/>
  <c r="AS4392" i="1"/>
  <c r="AK4392" i="1"/>
  <c r="AC4392" i="1"/>
  <c r="AQ4392" i="1"/>
  <c r="AI4392" i="1"/>
  <c r="AA4392" i="1"/>
  <c r="AW4396" i="1"/>
  <c r="AO4396" i="1"/>
  <c r="AG4396" i="1"/>
  <c r="AV4396" i="1"/>
  <c r="AN4396" i="1"/>
  <c r="AF4396" i="1"/>
  <c r="AU4396" i="1"/>
  <c r="AM4396" i="1"/>
  <c r="AE4396" i="1"/>
  <c r="AT4396" i="1"/>
  <c r="AL4396" i="1"/>
  <c r="AD4396" i="1"/>
  <c r="AS4396" i="1"/>
  <c r="AK4396" i="1"/>
  <c r="AC4396" i="1"/>
  <c r="AQ4396" i="1"/>
  <c r="AI4396" i="1"/>
  <c r="AA4396" i="1"/>
  <c r="AW4400" i="1"/>
  <c r="AO4400" i="1"/>
  <c r="AG4400" i="1"/>
  <c r="AV4400" i="1"/>
  <c r="AN4400" i="1"/>
  <c r="AF4400" i="1"/>
  <c r="AU4400" i="1"/>
  <c r="AM4400" i="1"/>
  <c r="AE4400" i="1"/>
  <c r="AT4400" i="1"/>
  <c r="AL4400" i="1"/>
  <c r="AD4400" i="1"/>
  <c r="AS4400" i="1"/>
  <c r="AK4400" i="1"/>
  <c r="AC4400" i="1"/>
  <c r="AQ4400" i="1"/>
  <c r="AI4400" i="1"/>
  <c r="AA4400" i="1"/>
  <c r="AW4404" i="1"/>
  <c r="AO4404" i="1"/>
  <c r="AG4404" i="1"/>
  <c r="AV4404" i="1"/>
  <c r="AN4404" i="1"/>
  <c r="AF4404" i="1"/>
  <c r="AU4404" i="1"/>
  <c r="AM4404" i="1"/>
  <c r="AE4404" i="1"/>
  <c r="AT4404" i="1"/>
  <c r="AL4404" i="1"/>
  <c r="AD4404" i="1"/>
  <c r="AS4404" i="1"/>
  <c r="AK4404" i="1"/>
  <c r="AC4404" i="1"/>
  <c r="AQ4404" i="1"/>
  <c r="AI4404" i="1"/>
  <c r="AA4404" i="1"/>
  <c r="AW4408" i="1"/>
  <c r="AO4408" i="1"/>
  <c r="AG4408" i="1"/>
  <c r="AV4408" i="1"/>
  <c r="AN4408" i="1"/>
  <c r="AF4408" i="1"/>
  <c r="AU4408" i="1"/>
  <c r="AM4408" i="1"/>
  <c r="AE4408" i="1"/>
  <c r="AT4408" i="1"/>
  <c r="AL4408" i="1"/>
  <c r="AD4408" i="1"/>
  <c r="AS4408" i="1"/>
  <c r="AK4408" i="1"/>
  <c r="AC4408" i="1"/>
  <c r="AQ4408" i="1"/>
  <c r="AI4408" i="1"/>
  <c r="AA4408" i="1"/>
  <c r="AV4321" i="1"/>
  <c r="AN4321" i="1"/>
  <c r="AF4321" i="1"/>
  <c r="AS4321" i="1"/>
  <c r="AK4321" i="1"/>
  <c r="AC4321" i="1"/>
  <c r="AQ4321" i="1"/>
  <c r="AI4321" i="1"/>
  <c r="AA4321" i="1"/>
  <c r="AM4321" i="1"/>
  <c r="AG4381" i="1"/>
  <c r="AV4383" i="1"/>
  <c r="AN4383" i="1"/>
  <c r="AF4383" i="1"/>
  <c r="AU4383" i="1"/>
  <c r="AM4383" i="1"/>
  <c r="AE4383" i="1"/>
  <c r="AT4383" i="1"/>
  <c r="AL4383" i="1"/>
  <c r="AD4383" i="1"/>
  <c r="AS4383" i="1"/>
  <c r="AK4383" i="1"/>
  <c r="AC4383" i="1"/>
  <c r="AQ4383" i="1"/>
  <c r="AI4383" i="1"/>
  <c r="AA4383" i="1"/>
  <c r="AW4383" i="1"/>
  <c r="AW4391" i="1"/>
  <c r="AO4391" i="1"/>
  <c r="AG4391" i="1"/>
  <c r="AV4391" i="1"/>
  <c r="AN4391" i="1"/>
  <c r="AF4391" i="1"/>
  <c r="AU4391" i="1"/>
  <c r="AM4391" i="1"/>
  <c r="AE4391" i="1"/>
  <c r="AT4391" i="1"/>
  <c r="AL4391" i="1"/>
  <c r="AD4391" i="1"/>
  <c r="AS4391" i="1"/>
  <c r="AK4391" i="1"/>
  <c r="AC4391" i="1"/>
  <c r="AQ4391" i="1"/>
  <c r="AI4391" i="1"/>
  <c r="AA4391" i="1"/>
  <c r="AH4392" i="1"/>
  <c r="AW4395" i="1"/>
  <c r="AO4395" i="1"/>
  <c r="AG4395" i="1"/>
  <c r="AV4395" i="1"/>
  <c r="AN4395" i="1"/>
  <c r="AF4395" i="1"/>
  <c r="AU4395" i="1"/>
  <c r="AM4395" i="1"/>
  <c r="AE4395" i="1"/>
  <c r="AT4395" i="1"/>
  <c r="AL4395" i="1"/>
  <c r="AD4395" i="1"/>
  <c r="AS4395" i="1"/>
  <c r="AK4395" i="1"/>
  <c r="AC4395" i="1"/>
  <c r="AQ4395" i="1"/>
  <c r="AI4395" i="1"/>
  <c r="AA4395" i="1"/>
  <c r="AH4396" i="1"/>
  <c r="AW4399" i="1"/>
  <c r="AO4399" i="1"/>
  <c r="AG4399" i="1"/>
  <c r="AV4399" i="1"/>
  <c r="AN4399" i="1"/>
  <c r="AF4399" i="1"/>
  <c r="AU4399" i="1"/>
  <c r="AM4399" i="1"/>
  <c r="AE4399" i="1"/>
  <c r="AT4399" i="1"/>
  <c r="AL4399" i="1"/>
  <c r="AD4399" i="1"/>
  <c r="AS4399" i="1"/>
  <c r="AK4399" i="1"/>
  <c r="AC4399" i="1"/>
  <c r="AQ4399" i="1"/>
  <c r="AI4399" i="1"/>
  <c r="AA4399" i="1"/>
  <c r="AH4400" i="1"/>
  <c r="AW4403" i="1"/>
  <c r="AO4403" i="1"/>
  <c r="AG4403" i="1"/>
  <c r="AV4403" i="1"/>
  <c r="AN4403" i="1"/>
  <c r="AF4403" i="1"/>
  <c r="AU4403" i="1"/>
  <c r="AM4403" i="1"/>
  <c r="AE4403" i="1"/>
  <c r="AT4403" i="1"/>
  <c r="AL4403" i="1"/>
  <c r="AD4403" i="1"/>
  <c r="AS4403" i="1"/>
  <c r="AK4403" i="1"/>
  <c r="AC4403" i="1"/>
  <c r="AQ4403" i="1"/>
  <c r="AI4403" i="1"/>
  <c r="AA4403" i="1"/>
  <c r="AH4404" i="1"/>
  <c r="AW4407" i="1"/>
  <c r="AO4407" i="1"/>
  <c r="AG4407" i="1"/>
  <c r="AV4407" i="1"/>
  <c r="AN4407" i="1"/>
  <c r="AF4407" i="1"/>
  <c r="AU4407" i="1"/>
  <c r="AM4407" i="1"/>
  <c r="AE4407" i="1"/>
  <c r="AT4407" i="1"/>
  <c r="AL4407" i="1"/>
  <c r="AD4407" i="1"/>
  <c r="AS4407" i="1"/>
  <c r="AK4407" i="1"/>
  <c r="AC4407" i="1"/>
  <c r="AQ4407" i="1"/>
  <c r="AI4407" i="1"/>
  <c r="AA4407" i="1"/>
  <c r="AH4408" i="1"/>
  <c r="AW4442" i="1"/>
  <c r="AO4442" i="1"/>
  <c r="AG4442" i="1"/>
  <c r="AV4442" i="1"/>
  <c r="AN4442" i="1"/>
  <c r="AF4442" i="1"/>
  <c r="AR4442" i="1"/>
  <c r="AH4442" i="1"/>
  <c r="AQ4442" i="1"/>
  <c r="AE4442" i="1"/>
  <c r="AP4442" i="1"/>
  <c r="AD4442" i="1"/>
  <c r="AJ4442" i="1"/>
  <c r="AI4442" i="1"/>
  <c r="AU4442" i="1"/>
  <c r="AC4442" i="1"/>
  <c r="AT4442" i="1"/>
  <c r="AB4442" i="1"/>
  <c r="AS4442" i="1"/>
  <c r="AA4442" i="1"/>
  <c r="AL4442" i="1"/>
  <c r="AW4458" i="1"/>
  <c r="AO4458" i="1"/>
  <c r="AG4458" i="1"/>
  <c r="AV4458" i="1"/>
  <c r="AN4458" i="1"/>
  <c r="AF4458" i="1"/>
  <c r="AR4458" i="1"/>
  <c r="AH4458" i="1"/>
  <c r="AQ4458" i="1"/>
  <c r="AE4458" i="1"/>
  <c r="AP4458" i="1"/>
  <c r="AD4458" i="1"/>
  <c r="AJ4458" i="1"/>
  <c r="AI4458" i="1"/>
  <c r="AU4458" i="1"/>
  <c r="AC4458" i="1"/>
  <c r="AT4458" i="1"/>
  <c r="AB4458" i="1"/>
  <c r="AS4458" i="1"/>
  <c r="AA4458" i="1"/>
  <c r="AL4458" i="1"/>
  <c r="AQ4478" i="1"/>
  <c r="AI4478" i="1"/>
  <c r="AA4478" i="1"/>
  <c r="AW4478" i="1"/>
  <c r="AO4478" i="1"/>
  <c r="AG4478" i="1"/>
  <c r="AV4478" i="1"/>
  <c r="AN4478" i="1"/>
  <c r="AF4478" i="1"/>
  <c r="AT4478" i="1"/>
  <c r="AH4478" i="1"/>
  <c r="AS4478" i="1"/>
  <c r="AE4478" i="1"/>
  <c r="AR4478" i="1"/>
  <c r="AD4478" i="1"/>
  <c r="AP4478" i="1"/>
  <c r="AC4478" i="1"/>
  <c r="AK4478" i="1"/>
  <c r="AU4478" i="1"/>
  <c r="AM4478" i="1"/>
  <c r="AL4478" i="1"/>
  <c r="AJ4478" i="1"/>
  <c r="AB4478" i="1"/>
  <c r="AW4507" i="1"/>
  <c r="AO4507" i="1"/>
  <c r="AG4507" i="1"/>
  <c r="AU4507" i="1"/>
  <c r="AM4507" i="1"/>
  <c r="AE4507" i="1"/>
  <c r="AR4507" i="1"/>
  <c r="AJ4507" i="1"/>
  <c r="AB4507" i="1"/>
  <c r="AS4507" i="1"/>
  <c r="AF4507" i="1"/>
  <c r="AN4507" i="1"/>
  <c r="AA4507" i="1"/>
  <c r="AK4507" i="1"/>
  <c r="AV4507" i="1"/>
  <c r="AI4507" i="1"/>
  <c r="AL4507" i="1"/>
  <c r="AH4507" i="1"/>
  <c r="AD4507" i="1"/>
  <c r="AC4507" i="1"/>
  <c r="AQ4507" i="1"/>
  <c r="AP4507" i="1"/>
  <c r="AV4370" i="1"/>
  <c r="AN4370" i="1"/>
  <c r="AF4370" i="1"/>
  <c r="AT4370" i="1"/>
  <c r="AL4370" i="1"/>
  <c r="AD4370" i="1"/>
  <c r="AS4370" i="1"/>
  <c r="AK4370" i="1"/>
  <c r="AC4370" i="1"/>
  <c r="AQ4370" i="1"/>
  <c r="AI4370" i="1"/>
  <c r="AA4370" i="1"/>
  <c r="AP4370" i="1"/>
  <c r="AV4372" i="1"/>
  <c r="AN4372" i="1"/>
  <c r="AF4372" i="1"/>
  <c r="AT4372" i="1"/>
  <c r="AL4372" i="1"/>
  <c r="AD4372" i="1"/>
  <c r="AS4372" i="1"/>
  <c r="AK4372" i="1"/>
  <c r="AC4372" i="1"/>
  <c r="AQ4372" i="1"/>
  <c r="AI4372" i="1"/>
  <c r="AA4372" i="1"/>
  <c r="AP4372" i="1"/>
  <c r="AV4374" i="1"/>
  <c r="AN4374" i="1"/>
  <c r="AF4374" i="1"/>
  <c r="AT4374" i="1"/>
  <c r="AL4374" i="1"/>
  <c r="AD4374" i="1"/>
  <c r="AS4374" i="1"/>
  <c r="AK4374" i="1"/>
  <c r="AC4374" i="1"/>
  <c r="AQ4374" i="1"/>
  <c r="AI4374" i="1"/>
  <c r="AA4374" i="1"/>
  <c r="AP4374" i="1"/>
  <c r="AV4376" i="1"/>
  <c r="AN4376" i="1"/>
  <c r="AF4376" i="1"/>
  <c r="AU4376" i="1"/>
  <c r="AM4376" i="1"/>
  <c r="AE4376" i="1"/>
  <c r="AT4376" i="1"/>
  <c r="AL4376" i="1"/>
  <c r="AD4376" i="1"/>
  <c r="AS4376" i="1"/>
  <c r="AK4376" i="1"/>
  <c r="AC4376" i="1"/>
  <c r="AQ4376" i="1"/>
  <c r="AI4376" i="1"/>
  <c r="AA4376" i="1"/>
  <c r="AW4376" i="1"/>
  <c r="AV4384" i="1"/>
  <c r="AN4384" i="1"/>
  <c r="AF4384" i="1"/>
  <c r="AU4384" i="1"/>
  <c r="AM4384" i="1"/>
  <c r="AE4384" i="1"/>
  <c r="AT4384" i="1"/>
  <c r="AL4384" i="1"/>
  <c r="AD4384" i="1"/>
  <c r="AS4384" i="1"/>
  <c r="AK4384" i="1"/>
  <c r="AC4384" i="1"/>
  <c r="AQ4384" i="1"/>
  <c r="AI4384" i="1"/>
  <c r="AA4384" i="1"/>
  <c r="AW4384" i="1"/>
  <c r="AW4455" i="1"/>
  <c r="AO4455" i="1"/>
  <c r="AG4455" i="1"/>
  <c r="AV4455" i="1"/>
  <c r="AN4455" i="1"/>
  <c r="AF4455" i="1"/>
  <c r="AP4455" i="1"/>
  <c r="AD4455" i="1"/>
  <c r="AM4455" i="1"/>
  <c r="AC4455" i="1"/>
  <c r="AL4455" i="1"/>
  <c r="AB4455" i="1"/>
  <c r="AJ4455" i="1"/>
  <c r="AI4455" i="1"/>
  <c r="AU4455" i="1"/>
  <c r="AH4455" i="1"/>
  <c r="AT4455" i="1"/>
  <c r="AE4455" i="1"/>
  <c r="AS4455" i="1"/>
  <c r="AA4455" i="1"/>
  <c r="AQ4455" i="1"/>
  <c r="AQ4464" i="1"/>
  <c r="AI4464" i="1"/>
  <c r="AA4464" i="1"/>
  <c r="AW4464" i="1"/>
  <c r="AO4464" i="1"/>
  <c r="AG4464" i="1"/>
  <c r="AV4464" i="1"/>
  <c r="AN4464" i="1"/>
  <c r="AF4464" i="1"/>
  <c r="AK4464" i="1"/>
  <c r="AU4464" i="1"/>
  <c r="AJ4464" i="1"/>
  <c r="AT4464" i="1"/>
  <c r="AH4464" i="1"/>
  <c r="AM4464" i="1"/>
  <c r="AB4464" i="1"/>
  <c r="AS4464" i="1"/>
  <c r="AR4464" i="1"/>
  <c r="AP4464" i="1"/>
  <c r="AL4464" i="1"/>
  <c r="AE4464" i="1"/>
  <c r="AC4464" i="1"/>
  <c r="AD4321" i="1"/>
  <c r="AP4321" i="1"/>
  <c r="AB4370" i="1"/>
  <c r="AR4370" i="1"/>
  <c r="AB4372" i="1"/>
  <c r="AR4372" i="1"/>
  <c r="AB4374" i="1"/>
  <c r="AR4374" i="1"/>
  <c r="AB4376" i="1"/>
  <c r="AV4377" i="1"/>
  <c r="AN4377" i="1"/>
  <c r="AF4377" i="1"/>
  <c r="AU4377" i="1"/>
  <c r="AM4377" i="1"/>
  <c r="AE4377" i="1"/>
  <c r="AT4377" i="1"/>
  <c r="AL4377" i="1"/>
  <c r="AD4377" i="1"/>
  <c r="AS4377" i="1"/>
  <c r="AK4377" i="1"/>
  <c r="AC4377" i="1"/>
  <c r="AQ4377" i="1"/>
  <c r="AI4377" i="1"/>
  <c r="AA4377" i="1"/>
  <c r="AW4377" i="1"/>
  <c r="AJ4381" i="1"/>
  <c r="AG4383" i="1"/>
  <c r="AB4384" i="1"/>
  <c r="AV4385" i="1"/>
  <c r="AN4385" i="1"/>
  <c r="AF4385" i="1"/>
  <c r="AU4385" i="1"/>
  <c r="AM4385" i="1"/>
  <c r="AE4385" i="1"/>
  <c r="AT4385" i="1"/>
  <c r="AL4385" i="1"/>
  <c r="AD4385" i="1"/>
  <c r="AS4385" i="1"/>
  <c r="AK4385" i="1"/>
  <c r="AC4385" i="1"/>
  <c r="AQ4385" i="1"/>
  <c r="AI4385" i="1"/>
  <c r="AA4385" i="1"/>
  <c r="AW4385" i="1"/>
  <c r="AW4390" i="1"/>
  <c r="AO4390" i="1"/>
  <c r="AG4390" i="1"/>
  <c r="AV4390" i="1"/>
  <c r="AN4390" i="1"/>
  <c r="AF4390" i="1"/>
  <c r="AU4390" i="1"/>
  <c r="AM4390" i="1"/>
  <c r="AE4390" i="1"/>
  <c r="AT4390" i="1"/>
  <c r="AL4390" i="1"/>
  <c r="AD4390" i="1"/>
  <c r="AS4390" i="1"/>
  <c r="AK4390" i="1"/>
  <c r="AC4390" i="1"/>
  <c r="AQ4390" i="1"/>
  <c r="AI4390" i="1"/>
  <c r="AA4390" i="1"/>
  <c r="AH4391" i="1"/>
  <c r="AP4392" i="1"/>
  <c r="AW4394" i="1"/>
  <c r="AO4394" i="1"/>
  <c r="AG4394" i="1"/>
  <c r="AV4394" i="1"/>
  <c r="AN4394" i="1"/>
  <c r="AF4394" i="1"/>
  <c r="AU4394" i="1"/>
  <c r="AM4394" i="1"/>
  <c r="AE4394" i="1"/>
  <c r="AT4394" i="1"/>
  <c r="AL4394" i="1"/>
  <c r="AD4394" i="1"/>
  <c r="AS4394" i="1"/>
  <c r="AK4394" i="1"/>
  <c r="AC4394" i="1"/>
  <c r="AQ4394" i="1"/>
  <c r="AI4394" i="1"/>
  <c r="AA4394" i="1"/>
  <c r="AH4395" i="1"/>
  <c r="AP4396" i="1"/>
  <c r="AW4398" i="1"/>
  <c r="AO4398" i="1"/>
  <c r="AG4398" i="1"/>
  <c r="AV4398" i="1"/>
  <c r="AN4398" i="1"/>
  <c r="AF4398" i="1"/>
  <c r="AU4398" i="1"/>
  <c r="AM4398" i="1"/>
  <c r="AE4398" i="1"/>
  <c r="AT4398" i="1"/>
  <c r="AL4398" i="1"/>
  <c r="AD4398" i="1"/>
  <c r="AS4398" i="1"/>
  <c r="AK4398" i="1"/>
  <c r="AC4398" i="1"/>
  <c r="AQ4398" i="1"/>
  <c r="AI4398" i="1"/>
  <c r="AA4398" i="1"/>
  <c r="AH4399" i="1"/>
  <c r="AP4400" i="1"/>
  <c r="AW4402" i="1"/>
  <c r="AO4402" i="1"/>
  <c r="AG4402" i="1"/>
  <c r="AV4402" i="1"/>
  <c r="AN4402" i="1"/>
  <c r="AF4402" i="1"/>
  <c r="AU4402" i="1"/>
  <c r="AM4402" i="1"/>
  <c r="AE4402" i="1"/>
  <c r="AT4402" i="1"/>
  <c r="AL4402" i="1"/>
  <c r="AD4402" i="1"/>
  <c r="AS4402" i="1"/>
  <c r="AK4402" i="1"/>
  <c r="AC4402" i="1"/>
  <c r="AQ4402" i="1"/>
  <c r="AI4402" i="1"/>
  <c r="AA4402" i="1"/>
  <c r="AH4403" i="1"/>
  <c r="AP4404" i="1"/>
  <c r="AW4406" i="1"/>
  <c r="AO4406" i="1"/>
  <c r="AG4406" i="1"/>
  <c r="AV4406" i="1"/>
  <c r="AN4406" i="1"/>
  <c r="AF4406" i="1"/>
  <c r="AU4406" i="1"/>
  <c r="AM4406" i="1"/>
  <c r="AE4406" i="1"/>
  <c r="AT4406" i="1"/>
  <c r="AL4406" i="1"/>
  <c r="AD4406" i="1"/>
  <c r="AS4406" i="1"/>
  <c r="AK4406" i="1"/>
  <c r="AC4406" i="1"/>
  <c r="AQ4406" i="1"/>
  <c r="AI4406" i="1"/>
  <c r="AA4406" i="1"/>
  <c r="AH4407" i="1"/>
  <c r="AP4408" i="1"/>
  <c r="AS4410" i="1"/>
  <c r="AK4410" i="1"/>
  <c r="AC4410" i="1"/>
  <c r="AQ4410" i="1"/>
  <c r="AH4410" i="1"/>
  <c r="AP4410" i="1"/>
  <c r="AG4410" i="1"/>
  <c r="AO4410" i="1"/>
  <c r="AF4410" i="1"/>
  <c r="AW4410" i="1"/>
  <c r="AN4410" i="1"/>
  <c r="AE4410" i="1"/>
  <c r="AV4410" i="1"/>
  <c r="AM4410" i="1"/>
  <c r="AD4410" i="1"/>
  <c r="AT4410" i="1"/>
  <c r="AJ4410" i="1"/>
  <c r="AA4410" i="1"/>
  <c r="AM4442" i="1"/>
  <c r="AK4455" i="1"/>
  <c r="AM4458" i="1"/>
  <c r="AD4464" i="1"/>
  <c r="AE4321" i="1"/>
  <c r="AR4321" i="1"/>
  <c r="AE4370" i="1"/>
  <c r="AU4370" i="1"/>
  <c r="AE4372" i="1"/>
  <c r="AU4372" i="1"/>
  <c r="AE4374" i="1"/>
  <c r="AU4374" i="1"/>
  <c r="AG4376" i="1"/>
  <c r="AB4377" i="1"/>
  <c r="AV4378" i="1"/>
  <c r="AN4378" i="1"/>
  <c r="AF4378" i="1"/>
  <c r="AU4378" i="1"/>
  <c r="AM4378" i="1"/>
  <c r="AE4378" i="1"/>
  <c r="AT4378" i="1"/>
  <c r="AL4378" i="1"/>
  <c r="AD4378" i="1"/>
  <c r="AS4378" i="1"/>
  <c r="AK4378" i="1"/>
  <c r="AC4378" i="1"/>
  <c r="AQ4378" i="1"/>
  <c r="AI4378" i="1"/>
  <c r="AA4378" i="1"/>
  <c r="AW4378" i="1"/>
  <c r="AO4381" i="1"/>
  <c r="AH4383" i="1"/>
  <c r="AG4384" i="1"/>
  <c r="AB4385" i="1"/>
  <c r="AV4386" i="1"/>
  <c r="AN4386" i="1"/>
  <c r="AF4386" i="1"/>
  <c r="AU4386" i="1"/>
  <c r="AM4386" i="1"/>
  <c r="AE4386" i="1"/>
  <c r="AT4386" i="1"/>
  <c r="AL4386" i="1"/>
  <c r="AD4386" i="1"/>
  <c r="AS4386" i="1"/>
  <c r="AK4386" i="1"/>
  <c r="AC4386" i="1"/>
  <c r="AQ4386" i="1"/>
  <c r="AI4386" i="1"/>
  <c r="AA4386" i="1"/>
  <c r="AW4386" i="1"/>
  <c r="AB4390" i="1"/>
  <c r="AJ4391" i="1"/>
  <c r="AR4392" i="1"/>
  <c r="AB4394" i="1"/>
  <c r="AJ4395" i="1"/>
  <c r="AR4396" i="1"/>
  <c r="AB4398" i="1"/>
  <c r="AJ4399" i="1"/>
  <c r="AR4400" i="1"/>
  <c r="AB4402" i="1"/>
  <c r="AJ4403" i="1"/>
  <c r="AR4404" i="1"/>
  <c r="AB4406" i="1"/>
  <c r="AJ4407" i="1"/>
  <c r="AR4408" i="1"/>
  <c r="AB4410" i="1"/>
  <c r="AR4455" i="1"/>
  <c r="AG4321" i="1"/>
  <c r="AT4321" i="1"/>
  <c r="AG4370" i="1"/>
  <c r="AW4370" i="1"/>
  <c r="AG4372" i="1"/>
  <c r="AW4372" i="1"/>
  <c r="AG4374" i="1"/>
  <c r="AW4374" i="1"/>
  <c r="AH4376" i="1"/>
  <c r="AG4377" i="1"/>
  <c r="AV4379" i="1"/>
  <c r="AN4379" i="1"/>
  <c r="AF4379" i="1"/>
  <c r="AU4379" i="1"/>
  <c r="AM4379" i="1"/>
  <c r="AE4379" i="1"/>
  <c r="AT4379" i="1"/>
  <c r="AL4379" i="1"/>
  <c r="AD4379" i="1"/>
  <c r="AS4379" i="1"/>
  <c r="AK4379" i="1"/>
  <c r="AC4379" i="1"/>
  <c r="AQ4379" i="1"/>
  <c r="AI4379" i="1"/>
  <c r="AA4379" i="1"/>
  <c r="AW4379" i="1"/>
  <c r="AP4381" i="1"/>
  <c r="AJ4383" i="1"/>
  <c r="AH4384" i="1"/>
  <c r="AG4385" i="1"/>
  <c r="AV4387" i="1"/>
  <c r="AN4387" i="1"/>
  <c r="AF4387" i="1"/>
  <c r="AU4387" i="1"/>
  <c r="AM4387" i="1"/>
  <c r="AE4387" i="1"/>
  <c r="AT4387" i="1"/>
  <c r="AL4387" i="1"/>
  <c r="AD4387" i="1"/>
  <c r="AS4387" i="1"/>
  <c r="AK4387" i="1"/>
  <c r="AC4387" i="1"/>
  <c r="AQ4387" i="1"/>
  <c r="AI4387" i="1"/>
  <c r="AA4387" i="1"/>
  <c r="AW4387" i="1"/>
  <c r="AW4389" i="1"/>
  <c r="AO4389" i="1"/>
  <c r="AG4389" i="1"/>
  <c r="AV4389" i="1"/>
  <c r="AN4389" i="1"/>
  <c r="AF4389" i="1"/>
  <c r="AU4389" i="1"/>
  <c r="AM4389" i="1"/>
  <c r="AE4389" i="1"/>
  <c r="AT4389" i="1"/>
  <c r="AL4389" i="1"/>
  <c r="AD4389" i="1"/>
  <c r="AS4389" i="1"/>
  <c r="AK4389" i="1"/>
  <c r="AC4389" i="1"/>
  <c r="AQ4389" i="1"/>
  <c r="AI4389" i="1"/>
  <c r="AA4389" i="1"/>
  <c r="AH4390" i="1"/>
  <c r="AP4391" i="1"/>
  <c r="AW4393" i="1"/>
  <c r="AO4393" i="1"/>
  <c r="AG4393" i="1"/>
  <c r="AV4393" i="1"/>
  <c r="AN4393" i="1"/>
  <c r="AF4393" i="1"/>
  <c r="AU4393" i="1"/>
  <c r="AM4393" i="1"/>
  <c r="AE4393" i="1"/>
  <c r="AT4393" i="1"/>
  <c r="AL4393" i="1"/>
  <c r="AD4393" i="1"/>
  <c r="AS4393" i="1"/>
  <c r="AK4393" i="1"/>
  <c r="AC4393" i="1"/>
  <c r="AQ4393" i="1"/>
  <c r="AI4393" i="1"/>
  <c r="AA4393" i="1"/>
  <c r="AH4394" i="1"/>
  <c r="AP4395" i="1"/>
  <c r="AW4397" i="1"/>
  <c r="AO4397" i="1"/>
  <c r="AG4397" i="1"/>
  <c r="AV4397" i="1"/>
  <c r="AN4397" i="1"/>
  <c r="AF4397" i="1"/>
  <c r="AU4397" i="1"/>
  <c r="AM4397" i="1"/>
  <c r="AE4397" i="1"/>
  <c r="AT4397" i="1"/>
  <c r="AL4397" i="1"/>
  <c r="AD4397" i="1"/>
  <c r="AS4397" i="1"/>
  <c r="AK4397" i="1"/>
  <c r="AC4397" i="1"/>
  <c r="AQ4397" i="1"/>
  <c r="AI4397" i="1"/>
  <c r="AA4397" i="1"/>
  <c r="AH4398" i="1"/>
  <c r="AP4399" i="1"/>
  <c r="AW4401" i="1"/>
  <c r="AO4401" i="1"/>
  <c r="AG4401" i="1"/>
  <c r="AV4401" i="1"/>
  <c r="AN4401" i="1"/>
  <c r="AF4401" i="1"/>
  <c r="AU4401" i="1"/>
  <c r="AM4401" i="1"/>
  <c r="AE4401" i="1"/>
  <c r="AT4401" i="1"/>
  <c r="AL4401" i="1"/>
  <c r="AD4401" i="1"/>
  <c r="AS4401" i="1"/>
  <c r="AK4401" i="1"/>
  <c r="AC4401" i="1"/>
  <c r="AQ4401" i="1"/>
  <c r="AI4401" i="1"/>
  <c r="AA4401" i="1"/>
  <c r="AH4402" i="1"/>
  <c r="AP4403" i="1"/>
  <c r="AW4405" i="1"/>
  <c r="AO4405" i="1"/>
  <c r="AG4405" i="1"/>
  <c r="AV4405" i="1"/>
  <c r="AN4405" i="1"/>
  <c r="AF4405" i="1"/>
  <c r="AU4405" i="1"/>
  <c r="AM4405" i="1"/>
  <c r="AE4405" i="1"/>
  <c r="AT4405" i="1"/>
  <c r="AL4405" i="1"/>
  <c r="AD4405" i="1"/>
  <c r="AS4405" i="1"/>
  <c r="AK4405" i="1"/>
  <c r="AC4405" i="1"/>
  <c r="AQ4405" i="1"/>
  <c r="AI4405" i="1"/>
  <c r="AA4405" i="1"/>
  <c r="AH4406" i="1"/>
  <c r="AP4407" i="1"/>
  <c r="AW4409" i="1"/>
  <c r="AO4409" i="1"/>
  <c r="AG4409" i="1"/>
  <c r="AV4409" i="1"/>
  <c r="AN4409" i="1"/>
  <c r="AF4409" i="1"/>
  <c r="AU4409" i="1"/>
  <c r="AM4409" i="1"/>
  <c r="AE4409" i="1"/>
  <c r="AT4409" i="1"/>
  <c r="AL4409" i="1"/>
  <c r="AD4409" i="1"/>
  <c r="AS4409" i="1"/>
  <c r="AK4409" i="1"/>
  <c r="AC4409" i="1"/>
  <c r="AQ4409" i="1"/>
  <c r="AI4409" i="1"/>
  <c r="AA4409" i="1"/>
  <c r="AI4410" i="1"/>
  <c r="AW4450" i="1"/>
  <c r="AO4450" i="1"/>
  <c r="AG4450" i="1"/>
  <c r="AV4450" i="1"/>
  <c r="AN4450" i="1"/>
  <c r="AF4450" i="1"/>
  <c r="AR4450" i="1"/>
  <c r="AH4450" i="1"/>
  <c r="AQ4450" i="1"/>
  <c r="AE4450" i="1"/>
  <c r="AP4450" i="1"/>
  <c r="AD4450" i="1"/>
  <c r="AJ4450" i="1"/>
  <c r="AI4450" i="1"/>
  <c r="AU4450" i="1"/>
  <c r="AC4450" i="1"/>
  <c r="AT4450" i="1"/>
  <c r="AB4450" i="1"/>
  <c r="AS4450" i="1"/>
  <c r="AA4450" i="1"/>
  <c r="AL4450" i="1"/>
  <c r="AE4411" i="1"/>
  <c r="AQ4411" i="1"/>
  <c r="AC4413" i="1"/>
  <c r="AP4413" i="1"/>
  <c r="AC4414" i="1"/>
  <c r="AQ4414" i="1"/>
  <c r="AD4415" i="1"/>
  <c r="AQ4415" i="1"/>
  <c r="AC4417" i="1"/>
  <c r="AP4417" i="1"/>
  <c r="AC4418" i="1"/>
  <c r="AQ4418" i="1"/>
  <c r="AD4419" i="1"/>
  <c r="AQ4419" i="1"/>
  <c r="AC4421" i="1"/>
  <c r="AP4421" i="1"/>
  <c r="AC4422" i="1"/>
  <c r="AQ4422" i="1"/>
  <c r="AD4423" i="1"/>
  <c r="AQ4423" i="1"/>
  <c r="AC4425" i="1"/>
  <c r="AP4425" i="1"/>
  <c r="AC4426" i="1"/>
  <c r="AQ4426" i="1"/>
  <c r="AD4427" i="1"/>
  <c r="AQ4427" i="1"/>
  <c r="AC4429" i="1"/>
  <c r="AP4429" i="1"/>
  <c r="AC4430" i="1"/>
  <c r="AQ4430" i="1"/>
  <c r="AD4431" i="1"/>
  <c r="AQ4431" i="1"/>
  <c r="AC4433" i="1"/>
  <c r="AP4433" i="1"/>
  <c r="AC4434" i="1"/>
  <c r="AQ4434" i="1"/>
  <c r="AD4435" i="1"/>
  <c r="AQ4435" i="1"/>
  <c r="AC4437" i="1"/>
  <c r="AP4437" i="1"/>
  <c r="AC4438" i="1"/>
  <c r="AQ4438" i="1"/>
  <c r="AD4439" i="1"/>
  <c r="AQ4439" i="1"/>
  <c r="AH4443" i="1"/>
  <c r="AU4443" i="1"/>
  <c r="AC4446" i="1"/>
  <c r="AU4446" i="1"/>
  <c r="AH4451" i="1"/>
  <c r="AU4451" i="1"/>
  <c r="AC4454" i="1"/>
  <c r="AU4454" i="1"/>
  <c r="AH4459" i="1"/>
  <c r="AQ4460" i="1"/>
  <c r="AI4460" i="1"/>
  <c r="AA4460" i="1"/>
  <c r="AW4460" i="1"/>
  <c r="AO4460" i="1"/>
  <c r="AG4460" i="1"/>
  <c r="AV4460" i="1"/>
  <c r="AN4460" i="1"/>
  <c r="AF4460" i="1"/>
  <c r="AR4460" i="1"/>
  <c r="AD4460" i="1"/>
  <c r="AP4460" i="1"/>
  <c r="AC4460" i="1"/>
  <c r="AM4460" i="1"/>
  <c r="AB4460" i="1"/>
  <c r="AT4460" i="1"/>
  <c r="AQ4461" i="1"/>
  <c r="AI4461" i="1"/>
  <c r="AA4461" i="1"/>
  <c r="AW4461" i="1"/>
  <c r="AO4461" i="1"/>
  <c r="AG4461" i="1"/>
  <c r="AV4461" i="1"/>
  <c r="AN4461" i="1"/>
  <c r="AF4461" i="1"/>
  <c r="AS4461" i="1"/>
  <c r="AE4461" i="1"/>
  <c r="AR4461" i="1"/>
  <c r="AD4461" i="1"/>
  <c r="AP4461" i="1"/>
  <c r="AC4461" i="1"/>
  <c r="AU4461" i="1"/>
  <c r="AJ4461" i="1"/>
  <c r="AJ4470" i="1"/>
  <c r="AQ4558" i="1"/>
  <c r="AI4558" i="1"/>
  <c r="AA4558" i="1"/>
  <c r="AW4558" i="1"/>
  <c r="AO4558" i="1"/>
  <c r="AG4558" i="1"/>
  <c r="AV4558" i="1"/>
  <c r="AN4558" i="1"/>
  <c r="AF4558" i="1"/>
  <c r="AR4558" i="1"/>
  <c r="AD4558" i="1"/>
  <c r="AP4558" i="1"/>
  <c r="AC4558" i="1"/>
  <c r="AM4558" i="1"/>
  <c r="AB4558" i="1"/>
  <c r="AK4558" i="1"/>
  <c r="AU4558" i="1"/>
  <c r="AJ4558" i="1"/>
  <c r="AS4558" i="1"/>
  <c r="AL4558" i="1"/>
  <c r="AH4558" i="1"/>
  <c r="AE4558" i="1"/>
  <c r="AT4558" i="1"/>
  <c r="AH4411" i="1"/>
  <c r="AS4411" i="1"/>
  <c r="AE4413" i="1"/>
  <c r="AS4413" i="1"/>
  <c r="AH4414" i="1"/>
  <c r="AS4414" i="1"/>
  <c r="AH4415" i="1"/>
  <c r="AS4415" i="1"/>
  <c r="AE4417" i="1"/>
  <c r="AS4417" i="1"/>
  <c r="AH4418" i="1"/>
  <c r="AS4418" i="1"/>
  <c r="AH4419" i="1"/>
  <c r="AS4419" i="1"/>
  <c r="AE4421" i="1"/>
  <c r="AS4421" i="1"/>
  <c r="AH4422" i="1"/>
  <c r="AS4422" i="1"/>
  <c r="AH4423" i="1"/>
  <c r="AS4423" i="1"/>
  <c r="AE4425" i="1"/>
  <c r="AS4425" i="1"/>
  <c r="AH4426" i="1"/>
  <c r="AS4426" i="1"/>
  <c r="AH4427" i="1"/>
  <c r="AS4427" i="1"/>
  <c r="AE4429" i="1"/>
  <c r="AS4429" i="1"/>
  <c r="AH4430" i="1"/>
  <c r="AS4430" i="1"/>
  <c r="AH4431" i="1"/>
  <c r="AS4431" i="1"/>
  <c r="AE4433" i="1"/>
  <c r="AS4433" i="1"/>
  <c r="AH4434" i="1"/>
  <c r="AS4434" i="1"/>
  <c r="AH4435" i="1"/>
  <c r="AS4435" i="1"/>
  <c r="AE4437" i="1"/>
  <c r="AS4437" i="1"/>
  <c r="AH4438" i="1"/>
  <c r="AS4438" i="1"/>
  <c r="AH4439" i="1"/>
  <c r="AS4439" i="1"/>
  <c r="AJ4443" i="1"/>
  <c r="AJ4446" i="1"/>
  <c r="AJ4451" i="1"/>
  <c r="AJ4454" i="1"/>
  <c r="AJ4459" i="1"/>
  <c r="AM4470" i="1"/>
  <c r="AR4481" i="1"/>
  <c r="AJ4481" i="1"/>
  <c r="AB4481" i="1"/>
  <c r="AO4481" i="1"/>
  <c r="AF4481" i="1"/>
  <c r="AV4481" i="1"/>
  <c r="AM4481" i="1"/>
  <c r="AD4481" i="1"/>
  <c r="AU4481" i="1"/>
  <c r="AL4481" i="1"/>
  <c r="AC4481" i="1"/>
  <c r="AW4481" i="1"/>
  <c r="AH4481" i="1"/>
  <c r="AT4481" i="1"/>
  <c r="AG4481" i="1"/>
  <c r="AS4481" i="1"/>
  <c r="AE4481" i="1"/>
  <c r="AQ4481" i="1"/>
  <c r="AA4481" i="1"/>
  <c r="AK4481" i="1"/>
  <c r="AU4502" i="1"/>
  <c r="AM4502" i="1"/>
  <c r="AE4502" i="1"/>
  <c r="AR4502" i="1"/>
  <c r="AJ4502" i="1"/>
  <c r="AB4502" i="1"/>
  <c r="AN4502" i="1"/>
  <c r="AC4502" i="1"/>
  <c r="AT4502" i="1"/>
  <c r="AI4502" i="1"/>
  <c r="AQ4502" i="1"/>
  <c r="AG4502" i="1"/>
  <c r="AP4502" i="1"/>
  <c r="AF4502" i="1"/>
  <c r="AS4502" i="1"/>
  <c r="AO4502" i="1"/>
  <c r="AL4502" i="1"/>
  <c r="AK4502" i="1"/>
  <c r="AW4502" i="1"/>
  <c r="AA4502" i="1"/>
  <c r="AW4518" i="1"/>
  <c r="AO4518" i="1"/>
  <c r="AG4518" i="1"/>
  <c r="AU4518" i="1"/>
  <c r="AM4518" i="1"/>
  <c r="AE4518" i="1"/>
  <c r="AR4518" i="1"/>
  <c r="AJ4518" i="1"/>
  <c r="AB4518" i="1"/>
  <c r="AK4518" i="1"/>
  <c r="AT4518" i="1"/>
  <c r="AH4518" i="1"/>
  <c r="AS4518" i="1"/>
  <c r="AF4518" i="1"/>
  <c r="AP4518" i="1"/>
  <c r="AC4518" i="1"/>
  <c r="AN4518" i="1"/>
  <c r="AA4518" i="1"/>
  <c r="AV4518" i="1"/>
  <c r="AQ4518" i="1"/>
  <c r="AD4518" i="1"/>
  <c r="AW4528" i="1"/>
  <c r="AO4528" i="1"/>
  <c r="AG4528" i="1"/>
  <c r="AU4528" i="1"/>
  <c r="AM4528" i="1"/>
  <c r="AE4528" i="1"/>
  <c r="AR4528" i="1"/>
  <c r="AJ4528" i="1"/>
  <c r="AB4528" i="1"/>
  <c r="AN4528" i="1"/>
  <c r="AA4528" i="1"/>
  <c r="AK4528" i="1"/>
  <c r="AV4528" i="1"/>
  <c r="AI4528" i="1"/>
  <c r="AS4528" i="1"/>
  <c r="AF4528" i="1"/>
  <c r="AQ4528" i="1"/>
  <c r="AD4528" i="1"/>
  <c r="AP4528" i="1"/>
  <c r="AL4528" i="1"/>
  <c r="AH4528" i="1"/>
  <c r="AC4528" i="1"/>
  <c r="AI4411" i="1"/>
  <c r="AI4413" i="1"/>
  <c r="AI4414" i="1"/>
  <c r="AI4415" i="1"/>
  <c r="AI4417" i="1"/>
  <c r="AI4418" i="1"/>
  <c r="AI4419" i="1"/>
  <c r="AI4421" i="1"/>
  <c r="AI4422" i="1"/>
  <c r="AI4423" i="1"/>
  <c r="AI4425" i="1"/>
  <c r="AI4426" i="1"/>
  <c r="AI4427" i="1"/>
  <c r="AI4429" i="1"/>
  <c r="AI4430" i="1"/>
  <c r="AI4431" i="1"/>
  <c r="AI4433" i="1"/>
  <c r="AI4434" i="1"/>
  <c r="AI4435" i="1"/>
  <c r="AI4437" i="1"/>
  <c r="AI4438" i="1"/>
  <c r="AI4439" i="1"/>
  <c r="AJ4460" i="1"/>
  <c r="AK4461" i="1"/>
  <c r="AI4481" i="1"/>
  <c r="AD4502" i="1"/>
  <c r="AI4518" i="1"/>
  <c r="AT4528" i="1"/>
  <c r="AW4411" i="1"/>
  <c r="AO4411" i="1"/>
  <c r="AV4411" i="1"/>
  <c r="AN4411" i="1"/>
  <c r="AF4411" i="1"/>
  <c r="AL4411" i="1"/>
  <c r="AC4411" i="1"/>
  <c r="AJ4411" i="1"/>
  <c r="AU4411" i="1"/>
  <c r="AQ4472" i="1"/>
  <c r="AI4472" i="1"/>
  <c r="AA4472" i="1"/>
  <c r="AW4472" i="1"/>
  <c r="AO4472" i="1"/>
  <c r="AG4472" i="1"/>
  <c r="AV4472" i="1"/>
  <c r="AN4472" i="1"/>
  <c r="AF4472" i="1"/>
  <c r="AK4472" i="1"/>
  <c r="AU4472" i="1"/>
  <c r="AJ4472" i="1"/>
  <c r="AT4472" i="1"/>
  <c r="AH4472" i="1"/>
  <c r="AS4472" i="1"/>
  <c r="AE4472" i="1"/>
  <c r="AM4472" i="1"/>
  <c r="AB4472" i="1"/>
  <c r="AQ4477" i="1"/>
  <c r="AI4477" i="1"/>
  <c r="AA4477" i="1"/>
  <c r="AW4477" i="1"/>
  <c r="AO4477" i="1"/>
  <c r="AG4477" i="1"/>
  <c r="AV4477" i="1"/>
  <c r="AN4477" i="1"/>
  <c r="AF4477" i="1"/>
  <c r="AS4477" i="1"/>
  <c r="AE4477" i="1"/>
  <c r="AR4477" i="1"/>
  <c r="AD4477" i="1"/>
  <c r="AP4477" i="1"/>
  <c r="AC4477" i="1"/>
  <c r="AM4477" i="1"/>
  <c r="AB4477" i="1"/>
  <c r="AU4477" i="1"/>
  <c r="AJ4477" i="1"/>
  <c r="AR4486" i="1"/>
  <c r="AJ4486" i="1"/>
  <c r="AB4486" i="1"/>
  <c r="AW4486" i="1"/>
  <c r="AN4486" i="1"/>
  <c r="AE4486" i="1"/>
  <c r="AU4486" i="1"/>
  <c r="AL4486" i="1"/>
  <c r="AC4486" i="1"/>
  <c r="AT4486" i="1"/>
  <c r="AK4486" i="1"/>
  <c r="AA4486" i="1"/>
  <c r="AI4486" i="1"/>
  <c r="AH4486" i="1"/>
  <c r="AV4486" i="1"/>
  <c r="AG4486" i="1"/>
  <c r="AS4486" i="1"/>
  <c r="AF4486" i="1"/>
  <c r="AO4486" i="1"/>
  <c r="AA4411" i="1"/>
  <c r="AK4411" i="1"/>
  <c r="AW4413" i="1"/>
  <c r="AO4413" i="1"/>
  <c r="AG4413" i="1"/>
  <c r="AV4413" i="1"/>
  <c r="AN4413" i="1"/>
  <c r="AF4413" i="1"/>
  <c r="AR4413" i="1"/>
  <c r="AH4413" i="1"/>
  <c r="AK4413" i="1"/>
  <c r="AW4414" i="1"/>
  <c r="AO4414" i="1"/>
  <c r="AG4414" i="1"/>
  <c r="AV4414" i="1"/>
  <c r="AN4414" i="1"/>
  <c r="AF4414" i="1"/>
  <c r="AP4414" i="1"/>
  <c r="AD4414" i="1"/>
  <c r="AK4414" i="1"/>
  <c r="AW4415" i="1"/>
  <c r="AO4415" i="1"/>
  <c r="AG4415" i="1"/>
  <c r="AV4415" i="1"/>
  <c r="AN4415" i="1"/>
  <c r="AF4415" i="1"/>
  <c r="AL4415" i="1"/>
  <c r="AB4415" i="1"/>
  <c r="AK4415" i="1"/>
  <c r="AW4417" i="1"/>
  <c r="AO4417" i="1"/>
  <c r="AG4417" i="1"/>
  <c r="AV4417" i="1"/>
  <c r="AN4417" i="1"/>
  <c r="AF4417" i="1"/>
  <c r="AR4417" i="1"/>
  <c r="AH4417" i="1"/>
  <c r="AK4417" i="1"/>
  <c r="AW4418" i="1"/>
  <c r="AO4418" i="1"/>
  <c r="AG4418" i="1"/>
  <c r="AV4418" i="1"/>
  <c r="AN4418" i="1"/>
  <c r="AF4418" i="1"/>
  <c r="AP4418" i="1"/>
  <c r="AD4418" i="1"/>
  <c r="AK4418" i="1"/>
  <c r="AW4419" i="1"/>
  <c r="AO4419" i="1"/>
  <c r="AG4419" i="1"/>
  <c r="AV4419" i="1"/>
  <c r="AN4419" i="1"/>
  <c r="AF4419" i="1"/>
  <c r="AL4419" i="1"/>
  <c r="AB4419" i="1"/>
  <c r="AK4419" i="1"/>
  <c r="AW4421" i="1"/>
  <c r="AO4421" i="1"/>
  <c r="AG4421" i="1"/>
  <c r="AV4421" i="1"/>
  <c r="AN4421" i="1"/>
  <c r="AF4421" i="1"/>
  <c r="AR4421" i="1"/>
  <c r="AH4421" i="1"/>
  <c r="AK4421" i="1"/>
  <c r="AW4422" i="1"/>
  <c r="AO4422" i="1"/>
  <c r="AG4422" i="1"/>
  <c r="AV4422" i="1"/>
  <c r="AN4422" i="1"/>
  <c r="AF4422" i="1"/>
  <c r="AP4422" i="1"/>
  <c r="AD4422" i="1"/>
  <c r="AK4422" i="1"/>
  <c r="AW4423" i="1"/>
  <c r="AO4423" i="1"/>
  <c r="AG4423" i="1"/>
  <c r="AV4423" i="1"/>
  <c r="AN4423" i="1"/>
  <c r="AF4423" i="1"/>
  <c r="AL4423" i="1"/>
  <c r="AB4423" i="1"/>
  <c r="AK4423" i="1"/>
  <c r="AW4425" i="1"/>
  <c r="AO4425" i="1"/>
  <c r="AG4425" i="1"/>
  <c r="AV4425" i="1"/>
  <c r="AN4425" i="1"/>
  <c r="AF4425" i="1"/>
  <c r="AR4425" i="1"/>
  <c r="AH4425" i="1"/>
  <c r="AK4425" i="1"/>
  <c r="AW4426" i="1"/>
  <c r="AO4426" i="1"/>
  <c r="AG4426" i="1"/>
  <c r="AV4426" i="1"/>
  <c r="AN4426" i="1"/>
  <c r="AF4426" i="1"/>
  <c r="AP4426" i="1"/>
  <c r="AD4426" i="1"/>
  <c r="AK4426" i="1"/>
  <c r="AW4427" i="1"/>
  <c r="AO4427" i="1"/>
  <c r="AG4427" i="1"/>
  <c r="AV4427" i="1"/>
  <c r="AN4427" i="1"/>
  <c r="AF4427" i="1"/>
  <c r="AL4427" i="1"/>
  <c r="AB4427" i="1"/>
  <c r="AK4427" i="1"/>
  <c r="AW4429" i="1"/>
  <c r="AO4429" i="1"/>
  <c r="AG4429" i="1"/>
  <c r="AV4429" i="1"/>
  <c r="AN4429" i="1"/>
  <c r="AF4429" i="1"/>
  <c r="AR4429" i="1"/>
  <c r="AH4429" i="1"/>
  <c r="AK4429" i="1"/>
  <c r="AW4430" i="1"/>
  <c r="AO4430" i="1"/>
  <c r="AG4430" i="1"/>
  <c r="AV4430" i="1"/>
  <c r="AN4430" i="1"/>
  <c r="AF4430" i="1"/>
  <c r="AP4430" i="1"/>
  <c r="AD4430" i="1"/>
  <c r="AK4430" i="1"/>
  <c r="AW4431" i="1"/>
  <c r="AO4431" i="1"/>
  <c r="AG4431" i="1"/>
  <c r="AV4431" i="1"/>
  <c r="AN4431" i="1"/>
  <c r="AF4431" i="1"/>
  <c r="AL4431" i="1"/>
  <c r="AB4431" i="1"/>
  <c r="AK4431" i="1"/>
  <c r="AW4433" i="1"/>
  <c r="AO4433" i="1"/>
  <c r="AG4433" i="1"/>
  <c r="AV4433" i="1"/>
  <c r="AN4433" i="1"/>
  <c r="AF4433" i="1"/>
  <c r="AR4433" i="1"/>
  <c r="AH4433" i="1"/>
  <c r="AK4433" i="1"/>
  <c r="AW4434" i="1"/>
  <c r="AO4434" i="1"/>
  <c r="AG4434" i="1"/>
  <c r="AV4434" i="1"/>
  <c r="AN4434" i="1"/>
  <c r="AF4434" i="1"/>
  <c r="AP4434" i="1"/>
  <c r="AD4434" i="1"/>
  <c r="AK4434" i="1"/>
  <c r="AW4435" i="1"/>
  <c r="AO4435" i="1"/>
  <c r="AG4435" i="1"/>
  <c r="AV4435" i="1"/>
  <c r="AN4435" i="1"/>
  <c r="AF4435" i="1"/>
  <c r="AL4435" i="1"/>
  <c r="AB4435" i="1"/>
  <c r="AK4435" i="1"/>
  <c r="AW4437" i="1"/>
  <c r="AO4437" i="1"/>
  <c r="AG4437" i="1"/>
  <c r="AV4437" i="1"/>
  <c r="AN4437" i="1"/>
  <c r="AF4437" i="1"/>
  <c r="AR4437" i="1"/>
  <c r="AH4437" i="1"/>
  <c r="AK4437" i="1"/>
  <c r="AW4438" i="1"/>
  <c r="AO4438" i="1"/>
  <c r="AG4438" i="1"/>
  <c r="AV4438" i="1"/>
  <c r="AN4438" i="1"/>
  <c r="AF4438" i="1"/>
  <c r="AP4438" i="1"/>
  <c r="AD4438" i="1"/>
  <c r="AK4438" i="1"/>
  <c r="AW4439" i="1"/>
  <c r="AO4439" i="1"/>
  <c r="AG4439" i="1"/>
  <c r="AV4439" i="1"/>
  <c r="AN4439" i="1"/>
  <c r="AF4439" i="1"/>
  <c r="AL4439" i="1"/>
  <c r="AB4439" i="1"/>
  <c r="AK4439" i="1"/>
  <c r="AW4443" i="1"/>
  <c r="AO4443" i="1"/>
  <c r="AG4443" i="1"/>
  <c r="AV4443" i="1"/>
  <c r="AN4443" i="1"/>
  <c r="AF4443" i="1"/>
  <c r="AP4443" i="1"/>
  <c r="AD4443" i="1"/>
  <c r="AM4443" i="1"/>
  <c r="AC4443" i="1"/>
  <c r="AL4443" i="1"/>
  <c r="AB4443" i="1"/>
  <c r="AR4443" i="1"/>
  <c r="AW4446" i="1"/>
  <c r="AO4446" i="1"/>
  <c r="AG4446" i="1"/>
  <c r="AV4446" i="1"/>
  <c r="AN4446" i="1"/>
  <c r="AF4446" i="1"/>
  <c r="AR4446" i="1"/>
  <c r="AH4446" i="1"/>
  <c r="AQ4446" i="1"/>
  <c r="AE4446" i="1"/>
  <c r="AP4446" i="1"/>
  <c r="AD4446" i="1"/>
  <c r="AM4446" i="1"/>
  <c r="AW4451" i="1"/>
  <c r="AO4451" i="1"/>
  <c r="AG4451" i="1"/>
  <c r="AV4451" i="1"/>
  <c r="AN4451" i="1"/>
  <c r="AF4451" i="1"/>
  <c r="AP4451" i="1"/>
  <c r="AD4451" i="1"/>
  <c r="AM4451" i="1"/>
  <c r="AC4451" i="1"/>
  <c r="AL4451" i="1"/>
  <c r="AB4451" i="1"/>
  <c r="AR4451" i="1"/>
  <c r="AW4454" i="1"/>
  <c r="AO4454" i="1"/>
  <c r="AG4454" i="1"/>
  <c r="AV4454" i="1"/>
  <c r="AN4454" i="1"/>
  <c r="AF4454" i="1"/>
  <c r="AR4454" i="1"/>
  <c r="AH4454" i="1"/>
  <c r="AQ4454" i="1"/>
  <c r="AE4454" i="1"/>
  <c r="AP4454" i="1"/>
  <c r="AD4454" i="1"/>
  <c r="AM4454" i="1"/>
  <c r="AQ4459" i="1"/>
  <c r="AW4459" i="1"/>
  <c r="AO4459" i="1"/>
  <c r="AG4459" i="1"/>
  <c r="AV4459" i="1"/>
  <c r="AN4459" i="1"/>
  <c r="AF4459" i="1"/>
  <c r="AP4459" i="1"/>
  <c r="AD4459" i="1"/>
  <c r="AM4459" i="1"/>
  <c r="AC4459" i="1"/>
  <c r="AL4459" i="1"/>
  <c r="AB4459" i="1"/>
  <c r="AS4459" i="1"/>
  <c r="AC4472" i="1"/>
  <c r="AH4477" i="1"/>
  <c r="AD4486" i="1"/>
  <c r="AV4502" i="1"/>
  <c r="AW4531" i="1"/>
  <c r="AO4531" i="1"/>
  <c r="AG4531" i="1"/>
  <c r="AU4531" i="1"/>
  <c r="AM4531" i="1"/>
  <c r="AE4531" i="1"/>
  <c r="AR4531" i="1"/>
  <c r="AJ4531" i="1"/>
  <c r="AB4531" i="1"/>
  <c r="AS4531" i="1"/>
  <c r="AF4531" i="1"/>
  <c r="AP4531" i="1"/>
  <c r="AC4531" i="1"/>
  <c r="AN4531" i="1"/>
  <c r="AA4531" i="1"/>
  <c r="AK4531" i="1"/>
  <c r="AV4531" i="1"/>
  <c r="AI4531" i="1"/>
  <c r="AT4531" i="1"/>
  <c r="AQ4531" i="1"/>
  <c r="AL4531" i="1"/>
  <c r="AH4531" i="1"/>
  <c r="AQ4470" i="1"/>
  <c r="AI4470" i="1"/>
  <c r="AA4470" i="1"/>
  <c r="AW4470" i="1"/>
  <c r="AO4470" i="1"/>
  <c r="AG4470" i="1"/>
  <c r="AV4470" i="1"/>
  <c r="AN4470" i="1"/>
  <c r="AF4470" i="1"/>
  <c r="AT4470" i="1"/>
  <c r="AH4470" i="1"/>
  <c r="AS4470" i="1"/>
  <c r="AE4470" i="1"/>
  <c r="AR4470" i="1"/>
  <c r="AD4470" i="1"/>
  <c r="AP4470" i="1"/>
  <c r="AC4470" i="1"/>
  <c r="AK4470" i="1"/>
  <c r="AD4472" i="1"/>
  <c r="AK4477" i="1"/>
  <c r="AM4486" i="1"/>
  <c r="AW4504" i="1"/>
  <c r="AO4504" i="1"/>
  <c r="AG4504" i="1"/>
  <c r="AU4504" i="1"/>
  <c r="AM4504" i="1"/>
  <c r="AE4504" i="1"/>
  <c r="AR4504" i="1"/>
  <c r="AJ4504" i="1"/>
  <c r="AB4504" i="1"/>
  <c r="AN4504" i="1"/>
  <c r="AA4504" i="1"/>
  <c r="AV4504" i="1"/>
  <c r="AI4504" i="1"/>
  <c r="AS4504" i="1"/>
  <c r="AF4504" i="1"/>
  <c r="AQ4504" i="1"/>
  <c r="AD4504" i="1"/>
  <c r="AP4504" i="1"/>
  <c r="AL4504" i="1"/>
  <c r="AK4504" i="1"/>
  <c r="AH4504" i="1"/>
  <c r="AQ4463" i="1"/>
  <c r="AI4463" i="1"/>
  <c r="AA4463" i="1"/>
  <c r="AW4463" i="1"/>
  <c r="AO4463" i="1"/>
  <c r="AG4463" i="1"/>
  <c r="AV4463" i="1"/>
  <c r="AN4463" i="1"/>
  <c r="AF4463" i="1"/>
  <c r="AL4463" i="1"/>
  <c r="AH4468" i="1"/>
  <c r="AQ4471" i="1"/>
  <c r="AI4471" i="1"/>
  <c r="AA4471" i="1"/>
  <c r="AW4471" i="1"/>
  <c r="AO4471" i="1"/>
  <c r="AG4471" i="1"/>
  <c r="AV4471" i="1"/>
  <c r="AN4471" i="1"/>
  <c r="AF4471" i="1"/>
  <c r="AL4471" i="1"/>
  <c r="AH4476" i="1"/>
  <c r="AR4479" i="1"/>
  <c r="AQ4479" i="1"/>
  <c r="AI4479" i="1"/>
  <c r="AA4479" i="1"/>
  <c r="AO4479" i="1"/>
  <c r="AG4479" i="1"/>
  <c r="AW4479" i="1"/>
  <c r="AN4479" i="1"/>
  <c r="AF4479" i="1"/>
  <c r="AL4479" i="1"/>
  <c r="AI4485" i="1"/>
  <c r="AR4492" i="1"/>
  <c r="AJ4492" i="1"/>
  <c r="AB4492" i="1"/>
  <c r="AT4492" i="1"/>
  <c r="AK4492" i="1"/>
  <c r="AA4492" i="1"/>
  <c r="AP4492" i="1"/>
  <c r="AG4492" i="1"/>
  <c r="AW4492" i="1"/>
  <c r="AN4492" i="1"/>
  <c r="AE4492" i="1"/>
  <c r="AV4492" i="1"/>
  <c r="AM4492" i="1"/>
  <c r="AD4492" i="1"/>
  <c r="AS4492" i="1"/>
  <c r="AW4505" i="1"/>
  <c r="AO4505" i="1"/>
  <c r="AG4505" i="1"/>
  <c r="AU4505" i="1"/>
  <c r="AM4505" i="1"/>
  <c r="AE4505" i="1"/>
  <c r="AR4505" i="1"/>
  <c r="AJ4505" i="1"/>
  <c r="AB4505" i="1"/>
  <c r="AP4505" i="1"/>
  <c r="AC4505" i="1"/>
  <c r="AK4505" i="1"/>
  <c r="AT4505" i="1"/>
  <c r="AH4505" i="1"/>
  <c r="AS4505" i="1"/>
  <c r="AF4505" i="1"/>
  <c r="AW4538" i="1"/>
  <c r="AO4538" i="1"/>
  <c r="AG4538" i="1"/>
  <c r="AV4538" i="1"/>
  <c r="AN4538" i="1"/>
  <c r="AF4538" i="1"/>
  <c r="AM4538" i="1"/>
  <c r="AC4538" i="1"/>
  <c r="AU4538" i="1"/>
  <c r="AK4538" i="1"/>
  <c r="AA4538" i="1"/>
  <c r="AR4538" i="1"/>
  <c r="AH4538" i="1"/>
  <c r="AP4538" i="1"/>
  <c r="AJ4538" i="1"/>
  <c r="AI4538" i="1"/>
  <c r="AT4538" i="1"/>
  <c r="AD4538" i="1"/>
  <c r="AS4538" i="1"/>
  <c r="AB4538" i="1"/>
  <c r="AW4540" i="1"/>
  <c r="AO4540" i="1"/>
  <c r="AG4540" i="1"/>
  <c r="AV4540" i="1"/>
  <c r="AN4540" i="1"/>
  <c r="AF4540" i="1"/>
  <c r="AS4540" i="1"/>
  <c r="AI4540" i="1"/>
  <c r="AQ4540" i="1"/>
  <c r="AE4540" i="1"/>
  <c r="AL4540" i="1"/>
  <c r="AB4540" i="1"/>
  <c r="AR4540" i="1"/>
  <c r="AA4540" i="1"/>
  <c r="AM4540" i="1"/>
  <c r="AK4540" i="1"/>
  <c r="AH4540" i="1"/>
  <c r="AU4540" i="1"/>
  <c r="AD4540" i="1"/>
  <c r="AQ4561" i="1"/>
  <c r="AI4561" i="1"/>
  <c r="AA4561" i="1"/>
  <c r="AW4561" i="1"/>
  <c r="AO4561" i="1"/>
  <c r="AG4561" i="1"/>
  <c r="AV4561" i="1"/>
  <c r="AN4561" i="1"/>
  <c r="AF4561" i="1"/>
  <c r="AK4561" i="1"/>
  <c r="AU4561" i="1"/>
  <c r="AJ4561" i="1"/>
  <c r="AT4561" i="1"/>
  <c r="AH4561" i="1"/>
  <c r="AS4561" i="1"/>
  <c r="AE4561" i="1"/>
  <c r="AP4561" i="1"/>
  <c r="AC4561" i="1"/>
  <c r="AM4561" i="1"/>
  <c r="AB4561" i="1"/>
  <c r="AL4561" i="1"/>
  <c r="AD4561" i="1"/>
  <c r="AQ4468" i="1"/>
  <c r="AI4468" i="1"/>
  <c r="AA4468" i="1"/>
  <c r="AW4468" i="1"/>
  <c r="AO4468" i="1"/>
  <c r="AG4468" i="1"/>
  <c r="AV4468" i="1"/>
  <c r="AN4468" i="1"/>
  <c r="AF4468" i="1"/>
  <c r="AL4468" i="1"/>
  <c r="AQ4476" i="1"/>
  <c r="AI4476" i="1"/>
  <c r="AA4476" i="1"/>
  <c r="AW4476" i="1"/>
  <c r="AO4476" i="1"/>
  <c r="AG4476" i="1"/>
  <c r="AV4476" i="1"/>
  <c r="AN4476" i="1"/>
  <c r="AF4476" i="1"/>
  <c r="AL4476" i="1"/>
  <c r="AR4485" i="1"/>
  <c r="AJ4485" i="1"/>
  <c r="AB4485" i="1"/>
  <c r="AT4485" i="1"/>
  <c r="AK4485" i="1"/>
  <c r="AA4485" i="1"/>
  <c r="AQ4485" i="1"/>
  <c r="AH4485" i="1"/>
  <c r="AP4485" i="1"/>
  <c r="AG4485" i="1"/>
  <c r="AN4485" i="1"/>
  <c r="AH4492" i="1"/>
  <c r="AU4494" i="1"/>
  <c r="AM4494" i="1"/>
  <c r="AE4494" i="1"/>
  <c r="AR4494" i="1"/>
  <c r="AJ4494" i="1"/>
  <c r="AB4494" i="1"/>
  <c r="AN4494" i="1"/>
  <c r="AC4494" i="1"/>
  <c r="AT4494" i="1"/>
  <c r="AI4494" i="1"/>
  <c r="AQ4494" i="1"/>
  <c r="AG4494" i="1"/>
  <c r="AP4494" i="1"/>
  <c r="AF4494" i="1"/>
  <c r="AV4494" i="1"/>
  <c r="AI4505" i="1"/>
  <c r="AW4513" i="1"/>
  <c r="AO4513" i="1"/>
  <c r="AG4513" i="1"/>
  <c r="AU4513" i="1"/>
  <c r="AM4513" i="1"/>
  <c r="AE4513" i="1"/>
  <c r="AR4513" i="1"/>
  <c r="AJ4513" i="1"/>
  <c r="AB4513" i="1"/>
  <c r="AP4513" i="1"/>
  <c r="AC4513" i="1"/>
  <c r="AK4513" i="1"/>
  <c r="AT4513" i="1"/>
  <c r="AH4513" i="1"/>
  <c r="AS4513" i="1"/>
  <c r="AF4513" i="1"/>
  <c r="AQ4538" i="1"/>
  <c r="AP4540" i="1"/>
  <c r="AW4412" i="1"/>
  <c r="AO4412" i="1"/>
  <c r="AG4412" i="1"/>
  <c r="AV4412" i="1"/>
  <c r="AN4412" i="1"/>
  <c r="AF4412" i="1"/>
  <c r="AJ4412" i="1"/>
  <c r="AT4412" i="1"/>
  <c r="AW4416" i="1"/>
  <c r="AO4416" i="1"/>
  <c r="AG4416" i="1"/>
  <c r="AV4416" i="1"/>
  <c r="AN4416" i="1"/>
  <c r="AF4416" i="1"/>
  <c r="AJ4416" i="1"/>
  <c r="AT4416" i="1"/>
  <c r="AW4420" i="1"/>
  <c r="AO4420" i="1"/>
  <c r="AG4420" i="1"/>
  <c r="AV4420" i="1"/>
  <c r="AN4420" i="1"/>
  <c r="AF4420" i="1"/>
  <c r="AJ4420" i="1"/>
  <c r="AT4420" i="1"/>
  <c r="AW4424" i="1"/>
  <c r="AO4424" i="1"/>
  <c r="AG4424" i="1"/>
  <c r="AV4424" i="1"/>
  <c r="AN4424" i="1"/>
  <c r="AF4424" i="1"/>
  <c r="AJ4424" i="1"/>
  <c r="AT4424" i="1"/>
  <c r="AW4428" i="1"/>
  <c r="AO4428" i="1"/>
  <c r="AG4428" i="1"/>
  <c r="AV4428" i="1"/>
  <c r="AN4428" i="1"/>
  <c r="AF4428" i="1"/>
  <c r="AJ4428" i="1"/>
  <c r="AT4428" i="1"/>
  <c r="AW4432" i="1"/>
  <c r="AO4432" i="1"/>
  <c r="AG4432" i="1"/>
  <c r="AV4432" i="1"/>
  <c r="AN4432" i="1"/>
  <c r="AF4432" i="1"/>
  <c r="AJ4432" i="1"/>
  <c r="AT4432" i="1"/>
  <c r="AW4436" i="1"/>
  <c r="AO4436" i="1"/>
  <c r="AG4436" i="1"/>
  <c r="AV4436" i="1"/>
  <c r="AN4436" i="1"/>
  <c r="AF4436" i="1"/>
  <c r="AJ4436" i="1"/>
  <c r="AT4436" i="1"/>
  <c r="AW4440" i="1"/>
  <c r="AO4440" i="1"/>
  <c r="AG4440" i="1"/>
  <c r="AV4440" i="1"/>
  <c r="AN4440" i="1"/>
  <c r="AF4440" i="1"/>
  <c r="AJ4440" i="1"/>
  <c r="AT4440" i="1"/>
  <c r="AH4441" i="1"/>
  <c r="AR4441" i="1"/>
  <c r="AW4444" i="1"/>
  <c r="AO4444" i="1"/>
  <c r="AG4444" i="1"/>
  <c r="AV4444" i="1"/>
  <c r="AN4444" i="1"/>
  <c r="AF4444" i="1"/>
  <c r="AJ4444" i="1"/>
  <c r="AT4444" i="1"/>
  <c r="AH4445" i="1"/>
  <c r="AR4445" i="1"/>
  <c r="AW4448" i="1"/>
  <c r="AO4448" i="1"/>
  <c r="AG4448" i="1"/>
  <c r="AV4448" i="1"/>
  <c r="AN4448" i="1"/>
  <c r="AF4448" i="1"/>
  <c r="AJ4448" i="1"/>
  <c r="AT4448" i="1"/>
  <c r="AH4449" i="1"/>
  <c r="AR4449" i="1"/>
  <c r="AW4452" i="1"/>
  <c r="AO4452" i="1"/>
  <c r="AG4452" i="1"/>
  <c r="AV4452" i="1"/>
  <c r="AN4452" i="1"/>
  <c r="AF4452" i="1"/>
  <c r="AJ4452" i="1"/>
  <c r="AT4452" i="1"/>
  <c r="AH4453" i="1"/>
  <c r="AR4453" i="1"/>
  <c r="AW4456" i="1"/>
  <c r="AO4456" i="1"/>
  <c r="AG4456" i="1"/>
  <c r="AV4456" i="1"/>
  <c r="AN4456" i="1"/>
  <c r="AF4456" i="1"/>
  <c r="AJ4456" i="1"/>
  <c r="AT4456" i="1"/>
  <c r="AH4457" i="1"/>
  <c r="AR4457" i="1"/>
  <c r="AE4463" i="1"/>
  <c r="AS4463" i="1"/>
  <c r="AJ4465" i="1"/>
  <c r="AU4465" i="1"/>
  <c r="AQ4467" i="1"/>
  <c r="AI4467" i="1"/>
  <c r="AA4467" i="1"/>
  <c r="AW4467" i="1"/>
  <c r="AO4467" i="1"/>
  <c r="AG4467" i="1"/>
  <c r="AV4467" i="1"/>
  <c r="AN4467" i="1"/>
  <c r="AF4467" i="1"/>
  <c r="AL4467" i="1"/>
  <c r="AB4468" i="1"/>
  <c r="AM4468" i="1"/>
  <c r="AE4471" i="1"/>
  <c r="AS4471" i="1"/>
  <c r="AJ4473" i="1"/>
  <c r="AU4473" i="1"/>
  <c r="AQ4475" i="1"/>
  <c r="AI4475" i="1"/>
  <c r="AA4475" i="1"/>
  <c r="AW4475" i="1"/>
  <c r="AO4475" i="1"/>
  <c r="AG4475" i="1"/>
  <c r="AV4475" i="1"/>
  <c r="AN4475" i="1"/>
  <c r="AF4475" i="1"/>
  <c r="AL4475" i="1"/>
  <c r="AB4476" i="1"/>
  <c r="AM4476" i="1"/>
  <c r="AE4479" i="1"/>
  <c r="AT4479" i="1"/>
  <c r="AK4484" i="1"/>
  <c r="AC4485" i="1"/>
  <c r="AO4485" i="1"/>
  <c r="AI4492" i="1"/>
  <c r="AA4494" i="1"/>
  <c r="AW4494" i="1"/>
  <c r="AU4497" i="1"/>
  <c r="AM4497" i="1"/>
  <c r="AE4497" i="1"/>
  <c r="AR4497" i="1"/>
  <c r="AJ4497" i="1"/>
  <c r="AB4497" i="1"/>
  <c r="AP4497" i="1"/>
  <c r="AF4497" i="1"/>
  <c r="AW4497" i="1"/>
  <c r="AL4497" i="1"/>
  <c r="AA4497" i="1"/>
  <c r="AT4497" i="1"/>
  <c r="AI4497" i="1"/>
  <c r="AS4497" i="1"/>
  <c r="AH4497" i="1"/>
  <c r="AV4497" i="1"/>
  <c r="AO4501" i="1"/>
  <c r="AL4505" i="1"/>
  <c r="AW4510" i="1"/>
  <c r="AO4510" i="1"/>
  <c r="AG4510" i="1"/>
  <c r="AU4510" i="1"/>
  <c r="AM4510" i="1"/>
  <c r="AE4510" i="1"/>
  <c r="AR4510" i="1"/>
  <c r="AJ4510" i="1"/>
  <c r="AB4510" i="1"/>
  <c r="AK4510" i="1"/>
  <c r="AS4510" i="1"/>
  <c r="AF4510" i="1"/>
  <c r="AP4510" i="1"/>
  <c r="AC4510" i="1"/>
  <c r="AN4510" i="1"/>
  <c r="AA4510" i="1"/>
  <c r="AW4512" i="1"/>
  <c r="AO4512" i="1"/>
  <c r="AG4512" i="1"/>
  <c r="AU4512" i="1"/>
  <c r="AM4512" i="1"/>
  <c r="AE4512" i="1"/>
  <c r="AR4512" i="1"/>
  <c r="AJ4512" i="1"/>
  <c r="AB4512" i="1"/>
  <c r="AN4512" i="1"/>
  <c r="AA4512" i="1"/>
  <c r="AV4512" i="1"/>
  <c r="AI4512" i="1"/>
  <c r="AS4512" i="1"/>
  <c r="AF4512" i="1"/>
  <c r="AQ4512" i="1"/>
  <c r="AD4512" i="1"/>
  <c r="AA4513" i="1"/>
  <c r="AW4523" i="1"/>
  <c r="AO4523" i="1"/>
  <c r="AG4523" i="1"/>
  <c r="AU4523" i="1"/>
  <c r="AM4523" i="1"/>
  <c r="AE4523" i="1"/>
  <c r="AR4523" i="1"/>
  <c r="AJ4523" i="1"/>
  <c r="AB4523" i="1"/>
  <c r="AS4523" i="1"/>
  <c r="AF4523" i="1"/>
  <c r="AP4523" i="1"/>
  <c r="AC4523" i="1"/>
  <c r="AN4523" i="1"/>
  <c r="AA4523" i="1"/>
  <c r="AK4523" i="1"/>
  <c r="AV4523" i="1"/>
  <c r="AI4523" i="1"/>
  <c r="AW4526" i="1"/>
  <c r="AO4526" i="1"/>
  <c r="AG4526" i="1"/>
  <c r="AU4526" i="1"/>
  <c r="AM4526" i="1"/>
  <c r="AE4526" i="1"/>
  <c r="AR4526" i="1"/>
  <c r="AJ4526" i="1"/>
  <c r="AB4526" i="1"/>
  <c r="AK4526" i="1"/>
  <c r="AT4526" i="1"/>
  <c r="AH4526" i="1"/>
  <c r="AS4526" i="1"/>
  <c r="AF4526" i="1"/>
  <c r="AP4526" i="1"/>
  <c r="AC4526" i="1"/>
  <c r="AN4526" i="1"/>
  <c r="AA4526" i="1"/>
  <c r="AV4533" i="1"/>
  <c r="AN4533" i="1"/>
  <c r="AF4533" i="1"/>
  <c r="AS4533" i="1"/>
  <c r="AJ4533" i="1"/>
  <c r="AA4533" i="1"/>
  <c r="AQ4533" i="1"/>
  <c r="AH4533" i="1"/>
  <c r="AW4533" i="1"/>
  <c r="AM4533" i="1"/>
  <c r="AD4533" i="1"/>
  <c r="AL4533" i="1"/>
  <c r="AI4533" i="1"/>
  <c r="AU4533" i="1"/>
  <c r="AG4533" i="1"/>
  <c r="AR4533" i="1"/>
  <c r="AC4533" i="1"/>
  <c r="AP4533" i="1"/>
  <c r="AB4533" i="1"/>
  <c r="AW4539" i="1"/>
  <c r="AO4539" i="1"/>
  <c r="AG4539" i="1"/>
  <c r="AV4539" i="1"/>
  <c r="AN4539" i="1"/>
  <c r="AF4539" i="1"/>
  <c r="AU4539" i="1"/>
  <c r="AK4539" i="1"/>
  <c r="AA4539" i="1"/>
  <c r="AS4539" i="1"/>
  <c r="AI4539" i="1"/>
  <c r="AP4539" i="1"/>
  <c r="AD4539" i="1"/>
  <c r="AH4539" i="1"/>
  <c r="AT4539" i="1"/>
  <c r="AC4539" i="1"/>
  <c r="AR4539" i="1"/>
  <c r="AB4539" i="1"/>
  <c r="AM4539" i="1"/>
  <c r="AL4539" i="1"/>
  <c r="AT4540" i="1"/>
  <c r="AW4544" i="1"/>
  <c r="AO4544" i="1"/>
  <c r="AG4544" i="1"/>
  <c r="AV4544" i="1"/>
  <c r="AN4544" i="1"/>
  <c r="AF4544" i="1"/>
  <c r="AS4544" i="1"/>
  <c r="AI4544" i="1"/>
  <c r="AQ4544" i="1"/>
  <c r="AE4544" i="1"/>
  <c r="AL4544" i="1"/>
  <c r="AB4544" i="1"/>
  <c r="AM4544" i="1"/>
  <c r="AJ4544" i="1"/>
  <c r="AH4544" i="1"/>
  <c r="AT4544" i="1"/>
  <c r="AC4544" i="1"/>
  <c r="AR4544" i="1"/>
  <c r="AA4544" i="1"/>
  <c r="AI4441" i="1"/>
  <c r="AI4445" i="1"/>
  <c r="AI4449" i="1"/>
  <c r="AI4453" i="1"/>
  <c r="AI4457" i="1"/>
  <c r="AH4463" i="1"/>
  <c r="AT4463" i="1"/>
  <c r="AQ4466" i="1"/>
  <c r="AI4466" i="1"/>
  <c r="AA4466" i="1"/>
  <c r="AW4466" i="1"/>
  <c r="AO4466" i="1"/>
  <c r="AG4466" i="1"/>
  <c r="AV4466" i="1"/>
  <c r="AN4466" i="1"/>
  <c r="AF4466" i="1"/>
  <c r="AL4466" i="1"/>
  <c r="AC4468" i="1"/>
  <c r="AP4468" i="1"/>
  <c r="AH4471" i="1"/>
  <c r="AT4471" i="1"/>
  <c r="AQ4474" i="1"/>
  <c r="AI4474" i="1"/>
  <c r="AA4474" i="1"/>
  <c r="AW4474" i="1"/>
  <c r="AO4474" i="1"/>
  <c r="AG4474" i="1"/>
  <c r="AV4474" i="1"/>
  <c r="AN4474" i="1"/>
  <c r="AF4474" i="1"/>
  <c r="AL4474" i="1"/>
  <c r="AC4476" i="1"/>
  <c r="AP4476" i="1"/>
  <c r="AH4479" i="1"/>
  <c r="AU4479" i="1"/>
  <c r="AD4485" i="1"/>
  <c r="AS4485" i="1"/>
  <c r="AR4487" i="1"/>
  <c r="AJ4487" i="1"/>
  <c r="AB4487" i="1"/>
  <c r="AQ4487" i="1"/>
  <c r="AH4487" i="1"/>
  <c r="AO4487" i="1"/>
  <c r="AF4487" i="1"/>
  <c r="AW4487" i="1"/>
  <c r="AN4487" i="1"/>
  <c r="AE4487" i="1"/>
  <c r="AM4487" i="1"/>
  <c r="AL4492" i="1"/>
  <c r="AD4494" i="1"/>
  <c r="AU4498" i="1"/>
  <c r="AM4498" i="1"/>
  <c r="AE4498" i="1"/>
  <c r="AR4498" i="1"/>
  <c r="AJ4498" i="1"/>
  <c r="AB4498" i="1"/>
  <c r="AN4498" i="1"/>
  <c r="AC4498" i="1"/>
  <c r="AT4498" i="1"/>
  <c r="AI4498" i="1"/>
  <c r="AQ4498" i="1"/>
  <c r="AG4498" i="1"/>
  <c r="AP4498" i="1"/>
  <c r="AF4498" i="1"/>
  <c r="AV4498" i="1"/>
  <c r="AN4505" i="1"/>
  <c r="AD4513" i="1"/>
  <c r="AW4515" i="1"/>
  <c r="AO4515" i="1"/>
  <c r="AG4515" i="1"/>
  <c r="AU4515" i="1"/>
  <c r="AM4515" i="1"/>
  <c r="AE4515" i="1"/>
  <c r="AR4515" i="1"/>
  <c r="AJ4515" i="1"/>
  <c r="AB4515" i="1"/>
  <c r="AS4515" i="1"/>
  <c r="AF4515" i="1"/>
  <c r="AN4515" i="1"/>
  <c r="AA4515" i="1"/>
  <c r="AK4515" i="1"/>
  <c r="AV4515" i="1"/>
  <c r="AI4515" i="1"/>
  <c r="AW4520" i="1"/>
  <c r="AO4520" i="1"/>
  <c r="AG4520" i="1"/>
  <c r="AU4520" i="1"/>
  <c r="AM4520" i="1"/>
  <c r="AE4520" i="1"/>
  <c r="AR4520" i="1"/>
  <c r="AJ4520" i="1"/>
  <c r="AB4520" i="1"/>
  <c r="AN4520" i="1"/>
  <c r="AA4520" i="1"/>
  <c r="AK4520" i="1"/>
  <c r="AV4520" i="1"/>
  <c r="AI4520" i="1"/>
  <c r="AS4520" i="1"/>
  <c r="AF4520" i="1"/>
  <c r="AQ4520" i="1"/>
  <c r="AD4520" i="1"/>
  <c r="AW4556" i="1"/>
  <c r="AO4556" i="1"/>
  <c r="AG4556" i="1"/>
  <c r="AV4556" i="1"/>
  <c r="AN4556" i="1"/>
  <c r="AF4556" i="1"/>
  <c r="AS4556" i="1"/>
  <c r="AI4556" i="1"/>
  <c r="AR4556" i="1"/>
  <c r="AH4556" i="1"/>
  <c r="AQ4556" i="1"/>
  <c r="AE4556" i="1"/>
  <c r="AM4556" i="1"/>
  <c r="AC4556" i="1"/>
  <c r="AL4556" i="1"/>
  <c r="AB4556" i="1"/>
  <c r="AK4556" i="1"/>
  <c r="AJ4556" i="1"/>
  <c r="AD4556" i="1"/>
  <c r="AA4556" i="1"/>
  <c r="AU4556" i="1"/>
  <c r="AT4556" i="1"/>
  <c r="AS4578" i="1"/>
  <c r="AK4578" i="1"/>
  <c r="AC4578" i="1"/>
  <c r="AQ4578" i="1"/>
  <c r="AI4578" i="1"/>
  <c r="AA4578" i="1"/>
  <c r="AW4578" i="1"/>
  <c r="AM4578" i="1"/>
  <c r="AB4578" i="1"/>
  <c r="AU4578" i="1"/>
  <c r="AJ4578" i="1"/>
  <c r="AT4578" i="1"/>
  <c r="AH4578" i="1"/>
  <c r="AG4578" i="1"/>
  <c r="AF4578" i="1"/>
  <c r="AV4578" i="1"/>
  <c r="AE4578" i="1"/>
  <c r="AR4578" i="1"/>
  <c r="AD4578" i="1"/>
  <c r="AO4578" i="1"/>
  <c r="AN4578" i="1"/>
  <c r="AP4578" i="1"/>
  <c r="AL4578" i="1"/>
  <c r="AW4441" i="1"/>
  <c r="AO4441" i="1"/>
  <c r="AG4441" i="1"/>
  <c r="AV4441" i="1"/>
  <c r="AN4441" i="1"/>
  <c r="AF4441" i="1"/>
  <c r="AJ4441" i="1"/>
  <c r="AT4441" i="1"/>
  <c r="AW4445" i="1"/>
  <c r="AO4445" i="1"/>
  <c r="AG4445" i="1"/>
  <c r="AV4445" i="1"/>
  <c r="AN4445" i="1"/>
  <c r="AF4445" i="1"/>
  <c r="AJ4445" i="1"/>
  <c r="AT4445" i="1"/>
  <c r="AW4449" i="1"/>
  <c r="AO4449" i="1"/>
  <c r="AG4449" i="1"/>
  <c r="AV4449" i="1"/>
  <c r="AN4449" i="1"/>
  <c r="AF4449" i="1"/>
  <c r="AJ4449" i="1"/>
  <c r="AT4449" i="1"/>
  <c r="AW4453" i="1"/>
  <c r="AO4453" i="1"/>
  <c r="AG4453" i="1"/>
  <c r="AV4453" i="1"/>
  <c r="AN4453" i="1"/>
  <c r="AF4453" i="1"/>
  <c r="AJ4453" i="1"/>
  <c r="AT4453" i="1"/>
  <c r="AW4457" i="1"/>
  <c r="AO4457" i="1"/>
  <c r="AG4457" i="1"/>
  <c r="AV4457" i="1"/>
  <c r="AN4457" i="1"/>
  <c r="AF4457" i="1"/>
  <c r="AJ4457" i="1"/>
  <c r="AT4457" i="1"/>
  <c r="AJ4463" i="1"/>
  <c r="AU4463" i="1"/>
  <c r="AQ4465" i="1"/>
  <c r="AI4465" i="1"/>
  <c r="AA4465" i="1"/>
  <c r="AW4465" i="1"/>
  <c r="AO4465" i="1"/>
  <c r="AG4465" i="1"/>
  <c r="AV4465" i="1"/>
  <c r="AN4465" i="1"/>
  <c r="AF4465" i="1"/>
  <c r="AL4465" i="1"/>
  <c r="AB4466" i="1"/>
  <c r="AM4466" i="1"/>
  <c r="AD4468" i="1"/>
  <c r="AR4468" i="1"/>
  <c r="AJ4471" i="1"/>
  <c r="AU4471" i="1"/>
  <c r="AQ4473" i="1"/>
  <c r="AI4473" i="1"/>
  <c r="AA4473" i="1"/>
  <c r="AW4473" i="1"/>
  <c r="AO4473" i="1"/>
  <c r="AG4473" i="1"/>
  <c r="AV4473" i="1"/>
  <c r="AN4473" i="1"/>
  <c r="AF4473" i="1"/>
  <c r="AL4473" i="1"/>
  <c r="AB4474" i="1"/>
  <c r="AM4474" i="1"/>
  <c r="AD4476" i="1"/>
  <c r="AR4476" i="1"/>
  <c r="AJ4479" i="1"/>
  <c r="AV4479" i="1"/>
  <c r="AR4484" i="1"/>
  <c r="AJ4484" i="1"/>
  <c r="AB4484" i="1"/>
  <c r="AP4484" i="1"/>
  <c r="AG4484" i="1"/>
  <c r="AW4484" i="1"/>
  <c r="AN4484" i="1"/>
  <c r="AE4484" i="1"/>
  <c r="AV4484" i="1"/>
  <c r="AM4484" i="1"/>
  <c r="AD4484" i="1"/>
  <c r="AO4484" i="1"/>
  <c r="AE4485" i="1"/>
  <c r="AU4485" i="1"/>
  <c r="AO4492" i="1"/>
  <c r="AH4494" i="1"/>
  <c r="AA4498" i="1"/>
  <c r="AW4498" i="1"/>
  <c r="AU4501" i="1"/>
  <c r="AM4501" i="1"/>
  <c r="AE4501" i="1"/>
  <c r="AR4501" i="1"/>
  <c r="AJ4501" i="1"/>
  <c r="AB4501" i="1"/>
  <c r="AP4501" i="1"/>
  <c r="AF4501" i="1"/>
  <c r="AW4501" i="1"/>
  <c r="AL4501" i="1"/>
  <c r="AA4501" i="1"/>
  <c r="AT4501" i="1"/>
  <c r="AI4501" i="1"/>
  <c r="AS4501" i="1"/>
  <c r="AH4501" i="1"/>
  <c r="AV4501" i="1"/>
  <c r="AQ4505" i="1"/>
  <c r="AI4513" i="1"/>
  <c r="AW4552" i="1"/>
  <c r="AO4552" i="1"/>
  <c r="AG4552" i="1"/>
  <c r="AV4552" i="1"/>
  <c r="AN4552" i="1"/>
  <c r="AF4552" i="1"/>
  <c r="AS4552" i="1"/>
  <c r="AI4552" i="1"/>
  <c r="AQ4552" i="1"/>
  <c r="AE4552" i="1"/>
  <c r="AM4552" i="1"/>
  <c r="AC4552" i="1"/>
  <c r="AL4552" i="1"/>
  <c r="AB4552" i="1"/>
  <c r="AJ4552" i="1"/>
  <c r="AD4552" i="1"/>
  <c r="AU4552" i="1"/>
  <c r="AA4552" i="1"/>
  <c r="AR4552" i="1"/>
  <c r="AP4552" i="1"/>
  <c r="AF4482" i="1"/>
  <c r="AO4482" i="1"/>
  <c r="AR4483" i="1"/>
  <c r="AJ4483" i="1"/>
  <c r="AB4483" i="1"/>
  <c r="AI4483" i="1"/>
  <c r="AS4483" i="1"/>
  <c r="AC4489" i="1"/>
  <c r="AL4489" i="1"/>
  <c r="AU4489" i="1"/>
  <c r="AF4490" i="1"/>
  <c r="AO4490" i="1"/>
  <c r="AR4491" i="1"/>
  <c r="AJ4491" i="1"/>
  <c r="AB4491" i="1"/>
  <c r="AI4491" i="1"/>
  <c r="AS4491" i="1"/>
  <c r="AC4495" i="1"/>
  <c r="AN4495" i="1"/>
  <c r="AU4496" i="1"/>
  <c r="AM4496" i="1"/>
  <c r="AE4496" i="1"/>
  <c r="AR4496" i="1"/>
  <c r="AJ4496" i="1"/>
  <c r="AB4496" i="1"/>
  <c r="AK4496" i="1"/>
  <c r="AV4496" i="1"/>
  <c r="AC4499" i="1"/>
  <c r="AN4499" i="1"/>
  <c r="AU4500" i="1"/>
  <c r="AM4500" i="1"/>
  <c r="AE4500" i="1"/>
  <c r="AR4500" i="1"/>
  <c r="AJ4500" i="1"/>
  <c r="AB4500" i="1"/>
  <c r="AK4500" i="1"/>
  <c r="AV4500" i="1"/>
  <c r="AC4503" i="1"/>
  <c r="AP4503" i="1"/>
  <c r="AH4506" i="1"/>
  <c r="AT4506" i="1"/>
  <c r="AW4509" i="1"/>
  <c r="AO4509" i="1"/>
  <c r="AG4509" i="1"/>
  <c r="AU4509" i="1"/>
  <c r="AM4509" i="1"/>
  <c r="AE4509" i="1"/>
  <c r="AR4509" i="1"/>
  <c r="AJ4509" i="1"/>
  <c r="AB4509" i="1"/>
  <c r="AL4509" i="1"/>
  <c r="AC4511" i="1"/>
  <c r="AP4511" i="1"/>
  <c r="AH4514" i="1"/>
  <c r="AT4514" i="1"/>
  <c r="AW4517" i="1"/>
  <c r="AO4517" i="1"/>
  <c r="AG4517" i="1"/>
  <c r="AU4517" i="1"/>
  <c r="AM4517" i="1"/>
  <c r="AE4517" i="1"/>
  <c r="AR4517" i="1"/>
  <c r="AJ4517" i="1"/>
  <c r="AB4517" i="1"/>
  <c r="AL4517" i="1"/>
  <c r="AC4519" i="1"/>
  <c r="AP4519" i="1"/>
  <c r="AF4521" i="1"/>
  <c r="AS4521" i="1"/>
  <c r="AH4522" i="1"/>
  <c r="AT4522" i="1"/>
  <c r="AW4525" i="1"/>
  <c r="AO4525" i="1"/>
  <c r="AG4525" i="1"/>
  <c r="AU4525" i="1"/>
  <c r="AM4525" i="1"/>
  <c r="AE4525" i="1"/>
  <c r="AR4525" i="1"/>
  <c r="AJ4525" i="1"/>
  <c r="AB4525" i="1"/>
  <c r="AL4525" i="1"/>
  <c r="AC4527" i="1"/>
  <c r="AP4527" i="1"/>
  <c r="AF4529" i="1"/>
  <c r="AS4529" i="1"/>
  <c r="AH4530" i="1"/>
  <c r="AT4530" i="1"/>
  <c r="AG4534" i="1"/>
  <c r="AW4535" i="1"/>
  <c r="AO4535" i="1"/>
  <c r="AG4535" i="1"/>
  <c r="AV4535" i="1"/>
  <c r="AN4535" i="1"/>
  <c r="AF4535" i="1"/>
  <c r="AU4535" i="1"/>
  <c r="AK4535" i="1"/>
  <c r="AA4535" i="1"/>
  <c r="AS4535" i="1"/>
  <c r="AI4535" i="1"/>
  <c r="AP4535" i="1"/>
  <c r="AD4535" i="1"/>
  <c r="AQ4535" i="1"/>
  <c r="AJ4536" i="1"/>
  <c r="AH4543" i="1"/>
  <c r="AJ4546" i="1"/>
  <c r="AC4547" i="1"/>
  <c r="AT4547" i="1"/>
  <c r="AW4551" i="1"/>
  <c r="AO4551" i="1"/>
  <c r="AG4551" i="1"/>
  <c r="AV4551" i="1"/>
  <c r="AN4551" i="1"/>
  <c r="AF4551" i="1"/>
  <c r="AU4551" i="1"/>
  <c r="AK4551" i="1"/>
  <c r="AA4551" i="1"/>
  <c r="AS4551" i="1"/>
  <c r="AI4551" i="1"/>
  <c r="AQ4551" i="1"/>
  <c r="AP4551" i="1"/>
  <c r="AD4551" i="1"/>
  <c r="AR4551" i="1"/>
  <c r="AP4554" i="1"/>
  <c r="AS4574" i="1"/>
  <c r="AK4574" i="1"/>
  <c r="AC4574" i="1"/>
  <c r="AQ4574" i="1"/>
  <c r="AI4574" i="1"/>
  <c r="AA4574" i="1"/>
  <c r="AW4574" i="1"/>
  <c r="AM4574" i="1"/>
  <c r="AB4574" i="1"/>
  <c r="AU4574" i="1"/>
  <c r="AJ4574" i="1"/>
  <c r="AT4574" i="1"/>
  <c r="AH4574" i="1"/>
  <c r="AO4574" i="1"/>
  <c r="AN4574" i="1"/>
  <c r="AL4574" i="1"/>
  <c r="AG4574" i="1"/>
  <c r="AV4574" i="1"/>
  <c r="AE4574" i="1"/>
  <c r="AR4574" i="1"/>
  <c r="AD4574" i="1"/>
  <c r="AS4588" i="1"/>
  <c r="AK4588" i="1"/>
  <c r="AC4588" i="1"/>
  <c r="AQ4588" i="1"/>
  <c r="AI4588" i="1"/>
  <c r="AA4588" i="1"/>
  <c r="AU4588" i="1"/>
  <c r="AJ4588" i="1"/>
  <c r="AR4588" i="1"/>
  <c r="AG4588" i="1"/>
  <c r="AO4588" i="1"/>
  <c r="AE4588" i="1"/>
  <c r="AN4588" i="1"/>
  <c r="AD4588" i="1"/>
  <c r="AL4588" i="1"/>
  <c r="AH4588" i="1"/>
  <c r="AF4588" i="1"/>
  <c r="AW4588" i="1"/>
  <c r="AB4588" i="1"/>
  <c r="AT4588" i="1"/>
  <c r="AP4588" i="1"/>
  <c r="AR4480" i="1"/>
  <c r="AJ4480" i="1"/>
  <c r="AB4480" i="1"/>
  <c r="AI4480" i="1"/>
  <c r="AS4480" i="1"/>
  <c r="AG4482" i="1"/>
  <c r="AA4483" i="1"/>
  <c r="AK4483" i="1"/>
  <c r="AT4483" i="1"/>
  <c r="AR4488" i="1"/>
  <c r="AJ4488" i="1"/>
  <c r="AB4488" i="1"/>
  <c r="AI4488" i="1"/>
  <c r="AS4488" i="1"/>
  <c r="AD4489" i="1"/>
  <c r="AM4489" i="1"/>
  <c r="AV4489" i="1"/>
  <c r="AG4490" i="1"/>
  <c r="AA4491" i="1"/>
  <c r="AK4491" i="1"/>
  <c r="AT4491" i="1"/>
  <c r="AD4495" i="1"/>
  <c r="AO4495" i="1"/>
  <c r="AA4496" i="1"/>
  <c r="AL4496" i="1"/>
  <c r="AW4496" i="1"/>
  <c r="AD4499" i="1"/>
  <c r="AO4499" i="1"/>
  <c r="AA4500" i="1"/>
  <c r="AL4500" i="1"/>
  <c r="AW4500" i="1"/>
  <c r="AD4503" i="1"/>
  <c r="AQ4503" i="1"/>
  <c r="AI4506" i="1"/>
  <c r="AW4508" i="1"/>
  <c r="AO4508" i="1"/>
  <c r="AG4508" i="1"/>
  <c r="AU4508" i="1"/>
  <c r="AM4508" i="1"/>
  <c r="AE4508" i="1"/>
  <c r="AR4508" i="1"/>
  <c r="AJ4508" i="1"/>
  <c r="AB4508" i="1"/>
  <c r="AL4508" i="1"/>
  <c r="AA4509" i="1"/>
  <c r="AN4509" i="1"/>
  <c r="AD4511" i="1"/>
  <c r="AQ4511" i="1"/>
  <c r="AI4514" i="1"/>
  <c r="AW4516" i="1"/>
  <c r="AO4516" i="1"/>
  <c r="AG4516" i="1"/>
  <c r="AU4516" i="1"/>
  <c r="AM4516" i="1"/>
  <c r="AE4516" i="1"/>
  <c r="AR4516" i="1"/>
  <c r="AJ4516" i="1"/>
  <c r="AB4516" i="1"/>
  <c r="AL4516" i="1"/>
  <c r="AA4517" i="1"/>
  <c r="AN4517" i="1"/>
  <c r="AD4519" i="1"/>
  <c r="AQ4519" i="1"/>
  <c r="AH4521" i="1"/>
  <c r="AT4521" i="1"/>
  <c r="AI4522" i="1"/>
  <c r="AW4524" i="1"/>
  <c r="AO4524" i="1"/>
  <c r="AG4524" i="1"/>
  <c r="AU4524" i="1"/>
  <c r="AM4524" i="1"/>
  <c r="AE4524" i="1"/>
  <c r="AR4524" i="1"/>
  <c r="AJ4524" i="1"/>
  <c r="AB4524" i="1"/>
  <c r="AL4524" i="1"/>
  <c r="AA4525" i="1"/>
  <c r="AN4525" i="1"/>
  <c r="AD4527" i="1"/>
  <c r="AQ4527" i="1"/>
  <c r="AH4529" i="1"/>
  <c r="AT4529" i="1"/>
  <c r="AI4530" i="1"/>
  <c r="AV4532" i="1"/>
  <c r="AN4532" i="1"/>
  <c r="AP4532" i="1"/>
  <c r="AG4532" i="1"/>
  <c r="AW4532" i="1"/>
  <c r="AM4532" i="1"/>
  <c r="AE4532" i="1"/>
  <c r="AS4532" i="1"/>
  <c r="AJ4532" i="1"/>
  <c r="AB4532" i="1"/>
  <c r="AL4532" i="1"/>
  <c r="AI4534" i="1"/>
  <c r="AB4535" i="1"/>
  <c r="AR4535" i="1"/>
  <c r="AW4542" i="1"/>
  <c r="AO4542" i="1"/>
  <c r="AG4542" i="1"/>
  <c r="AV4542" i="1"/>
  <c r="AN4542" i="1"/>
  <c r="AF4542" i="1"/>
  <c r="AM4542" i="1"/>
  <c r="AC4542" i="1"/>
  <c r="AU4542" i="1"/>
  <c r="AK4542" i="1"/>
  <c r="AA4542" i="1"/>
  <c r="AR4542" i="1"/>
  <c r="AH4542" i="1"/>
  <c r="AQ4542" i="1"/>
  <c r="AJ4543" i="1"/>
  <c r="AE4547" i="1"/>
  <c r="AW4548" i="1"/>
  <c r="AO4548" i="1"/>
  <c r="AG4548" i="1"/>
  <c r="AV4548" i="1"/>
  <c r="AN4548" i="1"/>
  <c r="AF4548" i="1"/>
  <c r="AS4548" i="1"/>
  <c r="AI4548" i="1"/>
  <c r="AQ4548" i="1"/>
  <c r="AE4548" i="1"/>
  <c r="AL4548" i="1"/>
  <c r="AB4548" i="1"/>
  <c r="AP4548" i="1"/>
  <c r="AB4551" i="1"/>
  <c r="AT4551" i="1"/>
  <c r="AF4574" i="1"/>
  <c r="AM4588" i="1"/>
  <c r="AR4482" i="1"/>
  <c r="AJ4482" i="1"/>
  <c r="AB4482" i="1"/>
  <c r="AI4482" i="1"/>
  <c r="AS4482" i="1"/>
  <c r="AF4489" i="1"/>
  <c r="AR4490" i="1"/>
  <c r="AJ4490" i="1"/>
  <c r="AB4490" i="1"/>
  <c r="AI4490" i="1"/>
  <c r="AS4490" i="1"/>
  <c r="AG4495" i="1"/>
  <c r="AG4499" i="1"/>
  <c r="AH4503" i="1"/>
  <c r="AW4506" i="1"/>
  <c r="AO4506" i="1"/>
  <c r="AG4506" i="1"/>
  <c r="AU4506" i="1"/>
  <c r="AM4506" i="1"/>
  <c r="AE4506" i="1"/>
  <c r="AR4506" i="1"/>
  <c r="AJ4506" i="1"/>
  <c r="AB4506" i="1"/>
  <c r="AL4506" i="1"/>
  <c r="AH4511" i="1"/>
  <c r="AW4514" i="1"/>
  <c r="AO4514" i="1"/>
  <c r="AG4514" i="1"/>
  <c r="AU4514" i="1"/>
  <c r="AM4514" i="1"/>
  <c r="AE4514" i="1"/>
  <c r="AR4514" i="1"/>
  <c r="AJ4514" i="1"/>
  <c r="AB4514" i="1"/>
  <c r="AL4514" i="1"/>
  <c r="AH4519" i="1"/>
  <c r="AW4522" i="1"/>
  <c r="AO4522" i="1"/>
  <c r="AG4522" i="1"/>
  <c r="AU4522" i="1"/>
  <c r="AM4522" i="1"/>
  <c r="AE4522" i="1"/>
  <c r="AR4522" i="1"/>
  <c r="AJ4522" i="1"/>
  <c r="AB4522" i="1"/>
  <c r="AL4522" i="1"/>
  <c r="AH4527" i="1"/>
  <c r="AW4530" i="1"/>
  <c r="AO4530" i="1"/>
  <c r="AG4530" i="1"/>
  <c r="AU4530" i="1"/>
  <c r="AM4530" i="1"/>
  <c r="AE4530" i="1"/>
  <c r="AR4530" i="1"/>
  <c r="AJ4530" i="1"/>
  <c r="AB4530" i="1"/>
  <c r="AL4530" i="1"/>
  <c r="AW4536" i="1"/>
  <c r="AO4536" i="1"/>
  <c r="AG4536" i="1"/>
  <c r="AV4536" i="1"/>
  <c r="AN4536" i="1"/>
  <c r="AF4536" i="1"/>
  <c r="AS4536" i="1"/>
  <c r="AI4536" i="1"/>
  <c r="AQ4536" i="1"/>
  <c r="AE4536" i="1"/>
  <c r="AL4536" i="1"/>
  <c r="AB4536" i="1"/>
  <c r="AP4536" i="1"/>
  <c r="AW4546" i="1"/>
  <c r="AO4546" i="1"/>
  <c r="AG4546" i="1"/>
  <c r="AV4546" i="1"/>
  <c r="AN4546" i="1"/>
  <c r="AF4546" i="1"/>
  <c r="AM4546" i="1"/>
  <c r="AC4546" i="1"/>
  <c r="AU4546" i="1"/>
  <c r="AK4546" i="1"/>
  <c r="AA4546" i="1"/>
  <c r="AR4546" i="1"/>
  <c r="AH4546" i="1"/>
  <c r="AQ4546" i="1"/>
  <c r="AS4575" i="1"/>
  <c r="AK4575" i="1"/>
  <c r="AC4575" i="1"/>
  <c r="AQ4575" i="1"/>
  <c r="AI4575" i="1"/>
  <c r="AA4575" i="1"/>
  <c r="AU4575" i="1"/>
  <c r="AJ4575" i="1"/>
  <c r="AR4575" i="1"/>
  <c r="AG4575" i="1"/>
  <c r="AP4575" i="1"/>
  <c r="AF4575" i="1"/>
  <c r="AH4575" i="1"/>
  <c r="AW4575" i="1"/>
  <c r="AE4575" i="1"/>
  <c r="AV4575" i="1"/>
  <c r="AD4575" i="1"/>
  <c r="AT4575" i="1"/>
  <c r="AB4575" i="1"/>
  <c r="AN4575" i="1"/>
  <c r="AM4575" i="1"/>
  <c r="AW4521" i="1"/>
  <c r="AO4521" i="1"/>
  <c r="AG4521" i="1"/>
  <c r="AU4521" i="1"/>
  <c r="AM4521" i="1"/>
  <c r="AE4521" i="1"/>
  <c r="AR4521" i="1"/>
  <c r="AJ4521" i="1"/>
  <c r="AB4521" i="1"/>
  <c r="AL4521" i="1"/>
  <c r="AW4529" i="1"/>
  <c r="AO4529" i="1"/>
  <c r="AG4529" i="1"/>
  <c r="AU4529" i="1"/>
  <c r="AM4529" i="1"/>
  <c r="AE4529" i="1"/>
  <c r="AR4529" i="1"/>
  <c r="AJ4529" i="1"/>
  <c r="AB4529" i="1"/>
  <c r="AL4529" i="1"/>
  <c r="AW4534" i="1"/>
  <c r="AO4534" i="1"/>
  <c r="AV4534" i="1"/>
  <c r="AN4534" i="1"/>
  <c r="AF4534" i="1"/>
  <c r="AM4534" i="1"/>
  <c r="AD4534" i="1"/>
  <c r="AU4534" i="1"/>
  <c r="AK4534" i="1"/>
  <c r="AB4534" i="1"/>
  <c r="AR4534" i="1"/>
  <c r="AH4534" i="1"/>
  <c r="AP4534" i="1"/>
  <c r="AW4543" i="1"/>
  <c r="AO4543" i="1"/>
  <c r="AG4543" i="1"/>
  <c r="AV4543" i="1"/>
  <c r="AN4543" i="1"/>
  <c r="AF4543" i="1"/>
  <c r="AU4543" i="1"/>
  <c r="AK4543" i="1"/>
  <c r="AA4543" i="1"/>
  <c r="AS4543" i="1"/>
  <c r="AI4543" i="1"/>
  <c r="AP4543" i="1"/>
  <c r="AD4543" i="1"/>
  <c r="AQ4543" i="1"/>
  <c r="AW4554" i="1"/>
  <c r="AO4554" i="1"/>
  <c r="AG4554" i="1"/>
  <c r="AV4554" i="1"/>
  <c r="AN4554" i="1"/>
  <c r="AF4554" i="1"/>
  <c r="AM4554" i="1"/>
  <c r="AC4554" i="1"/>
  <c r="AL4554" i="1"/>
  <c r="AB4554" i="1"/>
  <c r="AU4554" i="1"/>
  <c r="AK4554" i="1"/>
  <c r="AA4554" i="1"/>
  <c r="AS4554" i="1"/>
  <c r="AI4554" i="1"/>
  <c r="AR4554" i="1"/>
  <c r="AH4554" i="1"/>
  <c r="AT4605" i="1"/>
  <c r="AL4605" i="1"/>
  <c r="AD4605" i="1"/>
  <c r="AS4605" i="1"/>
  <c r="AK4605" i="1"/>
  <c r="AC4605" i="1"/>
  <c r="AQ4605" i="1"/>
  <c r="AI4605" i="1"/>
  <c r="AA4605" i="1"/>
  <c r="AM4605" i="1"/>
  <c r="AW4605" i="1"/>
  <c r="AJ4605" i="1"/>
  <c r="AU4605" i="1"/>
  <c r="AG4605" i="1"/>
  <c r="AP4605" i="1"/>
  <c r="AE4605" i="1"/>
  <c r="AO4605" i="1"/>
  <c r="AB4605" i="1"/>
  <c r="AV4605" i="1"/>
  <c r="AR4605" i="1"/>
  <c r="AH4605" i="1"/>
  <c r="AF4605" i="1"/>
  <c r="AR4489" i="1"/>
  <c r="AJ4489" i="1"/>
  <c r="AB4489" i="1"/>
  <c r="AI4489" i="1"/>
  <c r="AS4489" i="1"/>
  <c r="AU4495" i="1"/>
  <c r="AM4495" i="1"/>
  <c r="AE4495" i="1"/>
  <c r="AR4495" i="1"/>
  <c r="AJ4495" i="1"/>
  <c r="AB4495" i="1"/>
  <c r="AK4495" i="1"/>
  <c r="AV4495" i="1"/>
  <c r="AU4499" i="1"/>
  <c r="AM4499" i="1"/>
  <c r="AE4499" i="1"/>
  <c r="AR4499" i="1"/>
  <c r="AJ4499" i="1"/>
  <c r="AB4499" i="1"/>
  <c r="AK4499" i="1"/>
  <c r="AV4499" i="1"/>
  <c r="AW4503" i="1"/>
  <c r="AO4503" i="1"/>
  <c r="AG4503" i="1"/>
  <c r="AU4503" i="1"/>
  <c r="AM4503" i="1"/>
  <c r="AE4503" i="1"/>
  <c r="AR4503" i="1"/>
  <c r="AJ4503" i="1"/>
  <c r="AB4503" i="1"/>
  <c r="AL4503" i="1"/>
  <c r="AW4511" i="1"/>
  <c r="AO4511" i="1"/>
  <c r="AG4511" i="1"/>
  <c r="AU4511" i="1"/>
  <c r="AM4511" i="1"/>
  <c r="AE4511" i="1"/>
  <c r="AR4511" i="1"/>
  <c r="AJ4511" i="1"/>
  <c r="AB4511" i="1"/>
  <c r="AL4511" i="1"/>
  <c r="AW4519" i="1"/>
  <c r="AO4519" i="1"/>
  <c r="AG4519" i="1"/>
  <c r="AU4519" i="1"/>
  <c r="AM4519" i="1"/>
  <c r="AE4519" i="1"/>
  <c r="AR4519" i="1"/>
  <c r="AJ4519" i="1"/>
  <c r="AB4519" i="1"/>
  <c r="AL4519" i="1"/>
  <c r="AC4521" i="1"/>
  <c r="AP4521" i="1"/>
  <c r="AW4527" i="1"/>
  <c r="AO4527" i="1"/>
  <c r="AG4527" i="1"/>
  <c r="AU4527" i="1"/>
  <c r="AM4527" i="1"/>
  <c r="AE4527" i="1"/>
  <c r="AR4527" i="1"/>
  <c r="AJ4527" i="1"/>
  <c r="AB4527" i="1"/>
  <c r="AL4527" i="1"/>
  <c r="AC4529" i="1"/>
  <c r="AP4529" i="1"/>
  <c r="AC4534" i="1"/>
  <c r="AS4534" i="1"/>
  <c r="AC4543" i="1"/>
  <c r="AT4543" i="1"/>
  <c r="AW4547" i="1"/>
  <c r="AO4547" i="1"/>
  <c r="AG4547" i="1"/>
  <c r="AV4547" i="1"/>
  <c r="AN4547" i="1"/>
  <c r="AF4547" i="1"/>
  <c r="AU4547" i="1"/>
  <c r="AK4547" i="1"/>
  <c r="AA4547" i="1"/>
  <c r="AS4547" i="1"/>
  <c r="AI4547" i="1"/>
  <c r="AP4547" i="1"/>
  <c r="AD4547" i="1"/>
  <c r="AQ4547" i="1"/>
  <c r="AE4554" i="1"/>
  <c r="AS4602" i="1"/>
  <c r="AK4602" i="1"/>
  <c r="AC4602" i="1"/>
  <c r="AQ4602" i="1"/>
  <c r="AI4602" i="1"/>
  <c r="AA4602" i="1"/>
  <c r="AP4602" i="1"/>
  <c r="AF4602" i="1"/>
  <c r="AO4602" i="1"/>
  <c r="AE4602" i="1"/>
  <c r="AW4602" i="1"/>
  <c r="AM4602" i="1"/>
  <c r="AB4602" i="1"/>
  <c r="AU4602" i="1"/>
  <c r="AJ4602" i="1"/>
  <c r="AT4602" i="1"/>
  <c r="AH4602" i="1"/>
  <c r="AN4602" i="1"/>
  <c r="AL4602" i="1"/>
  <c r="AG4602" i="1"/>
  <c r="AD4602" i="1"/>
  <c r="AV4602" i="1"/>
  <c r="AW4537" i="1"/>
  <c r="AO4537" i="1"/>
  <c r="AG4537" i="1"/>
  <c r="AV4537" i="1"/>
  <c r="AN4537" i="1"/>
  <c r="AF4537" i="1"/>
  <c r="AJ4537" i="1"/>
  <c r="AT4537" i="1"/>
  <c r="AW4541" i="1"/>
  <c r="AO4541" i="1"/>
  <c r="AG4541" i="1"/>
  <c r="AV4541" i="1"/>
  <c r="AN4541" i="1"/>
  <c r="AF4541" i="1"/>
  <c r="AJ4541" i="1"/>
  <c r="AT4541" i="1"/>
  <c r="AW4545" i="1"/>
  <c r="AO4545" i="1"/>
  <c r="AG4545" i="1"/>
  <c r="AV4545" i="1"/>
  <c r="AN4545" i="1"/>
  <c r="AF4545" i="1"/>
  <c r="AJ4545" i="1"/>
  <c r="AT4545" i="1"/>
  <c r="AW4549" i="1"/>
  <c r="AO4549" i="1"/>
  <c r="AG4549" i="1"/>
  <c r="AV4549" i="1"/>
  <c r="AN4549" i="1"/>
  <c r="AF4549" i="1"/>
  <c r="AJ4549" i="1"/>
  <c r="AT4549" i="1"/>
  <c r="AW4553" i="1"/>
  <c r="AO4553" i="1"/>
  <c r="AG4553" i="1"/>
  <c r="AV4553" i="1"/>
  <c r="AN4553" i="1"/>
  <c r="AF4553" i="1"/>
  <c r="AJ4553" i="1"/>
  <c r="AT4553" i="1"/>
  <c r="AD4555" i="1"/>
  <c r="AP4555" i="1"/>
  <c r="AW4557" i="1"/>
  <c r="AO4557" i="1"/>
  <c r="AG4557" i="1"/>
  <c r="AV4557" i="1"/>
  <c r="AN4557" i="1"/>
  <c r="AF4557" i="1"/>
  <c r="AJ4557" i="1"/>
  <c r="AT4557" i="1"/>
  <c r="AQ4560" i="1"/>
  <c r="AI4560" i="1"/>
  <c r="AA4560" i="1"/>
  <c r="AW4560" i="1"/>
  <c r="AO4560" i="1"/>
  <c r="AG4560" i="1"/>
  <c r="AV4560" i="1"/>
  <c r="AN4560" i="1"/>
  <c r="AF4560" i="1"/>
  <c r="AL4560" i="1"/>
  <c r="AE4562" i="1"/>
  <c r="AV4562" i="1"/>
  <c r="AH4564" i="1"/>
  <c r="AW4564" i="1"/>
  <c r="AH4567" i="1"/>
  <c r="AS4568" i="1"/>
  <c r="AK4568" i="1"/>
  <c r="AC4568" i="1"/>
  <c r="AQ4568" i="1"/>
  <c r="AI4568" i="1"/>
  <c r="AA4568" i="1"/>
  <c r="AR4568" i="1"/>
  <c r="AG4568" i="1"/>
  <c r="AO4568" i="1"/>
  <c r="AE4568" i="1"/>
  <c r="AN4568" i="1"/>
  <c r="AD4568" i="1"/>
  <c r="AT4568" i="1"/>
  <c r="AG4570" i="1"/>
  <c r="AF4576" i="1"/>
  <c r="AV4576" i="1"/>
  <c r="AE4579" i="1"/>
  <c r="AW4579" i="1"/>
  <c r="AF4582" i="1"/>
  <c r="AS4583" i="1"/>
  <c r="AK4583" i="1"/>
  <c r="AC4583" i="1"/>
  <c r="AQ4583" i="1"/>
  <c r="AI4583" i="1"/>
  <c r="AA4583" i="1"/>
  <c r="AU4583" i="1"/>
  <c r="AJ4583" i="1"/>
  <c r="AR4583" i="1"/>
  <c r="AG4583" i="1"/>
  <c r="AP4583" i="1"/>
  <c r="AF4583" i="1"/>
  <c r="AO4583" i="1"/>
  <c r="AJ4584" i="1"/>
  <c r="AS4586" i="1"/>
  <c r="AK4586" i="1"/>
  <c r="AC4586" i="1"/>
  <c r="AQ4586" i="1"/>
  <c r="AI4586" i="1"/>
  <c r="AA4586" i="1"/>
  <c r="AO4586" i="1"/>
  <c r="AE4586" i="1"/>
  <c r="AW4586" i="1"/>
  <c r="AM4586" i="1"/>
  <c r="AB4586" i="1"/>
  <c r="AU4586" i="1"/>
  <c r="AJ4586" i="1"/>
  <c r="AT4586" i="1"/>
  <c r="AH4586" i="1"/>
  <c r="AV4586" i="1"/>
  <c r="AL4590" i="1"/>
  <c r="AH4591" i="1"/>
  <c r="AG4594" i="1"/>
  <c r="AL4595" i="1"/>
  <c r="AN4598" i="1"/>
  <c r="AR4608" i="1"/>
  <c r="AP4610" i="1"/>
  <c r="AT4616" i="1"/>
  <c r="AL4616" i="1"/>
  <c r="AD4616" i="1"/>
  <c r="AS4616" i="1"/>
  <c r="AK4616" i="1"/>
  <c r="AC4616" i="1"/>
  <c r="AQ4616" i="1"/>
  <c r="AI4616" i="1"/>
  <c r="AA4616" i="1"/>
  <c r="AP4616" i="1"/>
  <c r="AE4616" i="1"/>
  <c r="AO4616" i="1"/>
  <c r="AB4616" i="1"/>
  <c r="AM4616" i="1"/>
  <c r="AV4616" i="1"/>
  <c r="AH4616" i="1"/>
  <c r="AU4616" i="1"/>
  <c r="AG4616" i="1"/>
  <c r="AE4555" i="1"/>
  <c r="AQ4555" i="1"/>
  <c r="AQ4559" i="1"/>
  <c r="AI4559" i="1"/>
  <c r="AA4559" i="1"/>
  <c r="AW4559" i="1"/>
  <c r="AO4559" i="1"/>
  <c r="AG4559" i="1"/>
  <c r="AV4559" i="1"/>
  <c r="AN4559" i="1"/>
  <c r="AF4559" i="1"/>
  <c r="AL4559" i="1"/>
  <c r="AF4562" i="1"/>
  <c r="AS4563" i="1"/>
  <c r="AK4563" i="1"/>
  <c r="AC4563" i="1"/>
  <c r="AQ4563" i="1"/>
  <c r="AI4563" i="1"/>
  <c r="AA4563" i="1"/>
  <c r="AU4563" i="1"/>
  <c r="AJ4563" i="1"/>
  <c r="AR4563" i="1"/>
  <c r="AG4563" i="1"/>
  <c r="AP4563" i="1"/>
  <c r="AF4563" i="1"/>
  <c r="AO4563" i="1"/>
  <c r="AS4566" i="1"/>
  <c r="AK4566" i="1"/>
  <c r="AC4566" i="1"/>
  <c r="AQ4566" i="1"/>
  <c r="AI4566" i="1"/>
  <c r="AA4566" i="1"/>
  <c r="AW4566" i="1"/>
  <c r="AM4566" i="1"/>
  <c r="AB4566" i="1"/>
  <c r="AU4566" i="1"/>
  <c r="AJ4566" i="1"/>
  <c r="AT4566" i="1"/>
  <c r="AH4566" i="1"/>
  <c r="AP4566" i="1"/>
  <c r="AL4567" i="1"/>
  <c r="AL4570" i="1"/>
  <c r="AH4576" i="1"/>
  <c r="AW4576" i="1"/>
  <c r="AS4580" i="1"/>
  <c r="AK4580" i="1"/>
  <c r="AC4580" i="1"/>
  <c r="AQ4580" i="1"/>
  <c r="AI4580" i="1"/>
  <c r="AA4580" i="1"/>
  <c r="AR4580" i="1"/>
  <c r="AG4580" i="1"/>
  <c r="AO4580" i="1"/>
  <c r="AE4580" i="1"/>
  <c r="AN4580" i="1"/>
  <c r="AD4580" i="1"/>
  <c r="AT4580" i="1"/>
  <c r="AL4584" i="1"/>
  <c r="AS4587" i="1"/>
  <c r="AK4587" i="1"/>
  <c r="AC4587" i="1"/>
  <c r="AQ4587" i="1"/>
  <c r="AI4587" i="1"/>
  <c r="AA4587" i="1"/>
  <c r="AW4587" i="1"/>
  <c r="AM4587" i="1"/>
  <c r="AB4587" i="1"/>
  <c r="AU4587" i="1"/>
  <c r="AJ4587" i="1"/>
  <c r="AR4587" i="1"/>
  <c r="AG4587" i="1"/>
  <c r="AP4587" i="1"/>
  <c r="AF4587" i="1"/>
  <c r="AV4587" i="1"/>
  <c r="AN4590" i="1"/>
  <c r="AL4594" i="1"/>
  <c r="AS4603" i="1"/>
  <c r="AK4603" i="1"/>
  <c r="AC4603" i="1"/>
  <c r="AQ4603" i="1"/>
  <c r="AI4603" i="1"/>
  <c r="AA4603" i="1"/>
  <c r="AN4603" i="1"/>
  <c r="AD4603" i="1"/>
  <c r="AW4603" i="1"/>
  <c r="AM4603" i="1"/>
  <c r="AB4603" i="1"/>
  <c r="AU4603" i="1"/>
  <c r="AJ4603" i="1"/>
  <c r="AR4603" i="1"/>
  <c r="AG4603" i="1"/>
  <c r="AP4603" i="1"/>
  <c r="AF4603" i="1"/>
  <c r="AI4555" i="1"/>
  <c r="AC4559" i="1"/>
  <c r="AP4559" i="1"/>
  <c r="AL4562" i="1"/>
  <c r="AD4563" i="1"/>
  <c r="AV4563" i="1"/>
  <c r="AE4566" i="1"/>
  <c r="AV4566" i="1"/>
  <c r="AS4572" i="1"/>
  <c r="AK4572" i="1"/>
  <c r="AC4572" i="1"/>
  <c r="AQ4572" i="1"/>
  <c r="AI4572" i="1"/>
  <c r="AA4572" i="1"/>
  <c r="AR4572" i="1"/>
  <c r="AG4572" i="1"/>
  <c r="AO4572" i="1"/>
  <c r="AE4572" i="1"/>
  <c r="AN4572" i="1"/>
  <c r="AD4572" i="1"/>
  <c r="AT4572" i="1"/>
  <c r="AL4576" i="1"/>
  <c r="AF4580" i="1"/>
  <c r="AV4580" i="1"/>
  <c r="AE4587" i="1"/>
  <c r="AS4599" i="1"/>
  <c r="AK4599" i="1"/>
  <c r="AC4599" i="1"/>
  <c r="AQ4599" i="1"/>
  <c r="AI4599" i="1"/>
  <c r="AA4599" i="1"/>
  <c r="AN4599" i="1"/>
  <c r="AD4599" i="1"/>
  <c r="AW4599" i="1"/>
  <c r="AM4599" i="1"/>
  <c r="AB4599" i="1"/>
  <c r="AU4599" i="1"/>
  <c r="AJ4599" i="1"/>
  <c r="AR4599" i="1"/>
  <c r="AG4599" i="1"/>
  <c r="AP4599" i="1"/>
  <c r="AF4599" i="1"/>
  <c r="AH4603" i="1"/>
  <c r="AW4555" i="1"/>
  <c r="AO4555" i="1"/>
  <c r="AG4555" i="1"/>
  <c r="AV4555" i="1"/>
  <c r="AN4555" i="1"/>
  <c r="AF4555" i="1"/>
  <c r="AJ4555" i="1"/>
  <c r="AT4555" i="1"/>
  <c r="AN4562" i="1"/>
  <c r="AS4567" i="1"/>
  <c r="AK4567" i="1"/>
  <c r="AC4567" i="1"/>
  <c r="AQ4567" i="1"/>
  <c r="AI4567" i="1"/>
  <c r="AA4567" i="1"/>
  <c r="AU4567" i="1"/>
  <c r="AJ4567" i="1"/>
  <c r="AR4567" i="1"/>
  <c r="AG4567" i="1"/>
  <c r="AP4567" i="1"/>
  <c r="AF4567" i="1"/>
  <c r="AO4567" i="1"/>
  <c r="AS4570" i="1"/>
  <c r="AK4570" i="1"/>
  <c r="AC4570" i="1"/>
  <c r="AQ4570" i="1"/>
  <c r="AI4570" i="1"/>
  <c r="AA4570" i="1"/>
  <c r="AW4570" i="1"/>
  <c r="AM4570" i="1"/>
  <c r="AB4570" i="1"/>
  <c r="AU4570" i="1"/>
  <c r="AJ4570" i="1"/>
  <c r="AT4570" i="1"/>
  <c r="AH4570" i="1"/>
  <c r="AP4570" i="1"/>
  <c r="AM4576" i="1"/>
  <c r="AS4584" i="1"/>
  <c r="AK4584" i="1"/>
  <c r="AC4584" i="1"/>
  <c r="AQ4584" i="1"/>
  <c r="AI4584" i="1"/>
  <c r="AA4584" i="1"/>
  <c r="AR4584" i="1"/>
  <c r="AG4584" i="1"/>
  <c r="AO4584" i="1"/>
  <c r="AE4584" i="1"/>
  <c r="AN4584" i="1"/>
  <c r="AD4584" i="1"/>
  <c r="AT4584" i="1"/>
  <c r="AS4590" i="1"/>
  <c r="AK4590" i="1"/>
  <c r="AC4590" i="1"/>
  <c r="AQ4590" i="1"/>
  <c r="AI4590" i="1"/>
  <c r="AA4590" i="1"/>
  <c r="AO4590" i="1"/>
  <c r="AE4590" i="1"/>
  <c r="AW4590" i="1"/>
  <c r="AM4590" i="1"/>
  <c r="AB4590" i="1"/>
  <c r="AU4590" i="1"/>
  <c r="AJ4590" i="1"/>
  <c r="AT4590" i="1"/>
  <c r="AH4590" i="1"/>
  <c r="AV4590" i="1"/>
  <c r="AS4598" i="1"/>
  <c r="AK4598" i="1"/>
  <c r="AC4598" i="1"/>
  <c r="AQ4598" i="1"/>
  <c r="AI4598" i="1"/>
  <c r="AA4598" i="1"/>
  <c r="AP4598" i="1"/>
  <c r="AF4598" i="1"/>
  <c r="AO4598" i="1"/>
  <c r="AE4598" i="1"/>
  <c r="AW4598" i="1"/>
  <c r="AM4598" i="1"/>
  <c r="AB4598" i="1"/>
  <c r="AU4598" i="1"/>
  <c r="AJ4598" i="1"/>
  <c r="AT4598" i="1"/>
  <c r="AH4598" i="1"/>
  <c r="AT4608" i="1"/>
  <c r="AL4608" i="1"/>
  <c r="AD4608" i="1"/>
  <c r="AS4608" i="1"/>
  <c r="AK4608" i="1"/>
  <c r="AC4608" i="1"/>
  <c r="AQ4608" i="1"/>
  <c r="AI4608" i="1"/>
  <c r="AA4608" i="1"/>
  <c r="AP4608" i="1"/>
  <c r="AE4608" i="1"/>
  <c r="AO4608" i="1"/>
  <c r="AB4608" i="1"/>
  <c r="AM4608" i="1"/>
  <c r="AV4608" i="1"/>
  <c r="AH4608" i="1"/>
  <c r="AU4608" i="1"/>
  <c r="AG4608" i="1"/>
  <c r="AT4610" i="1"/>
  <c r="AL4610" i="1"/>
  <c r="AD4610" i="1"/>
  <c r="AS4610" i="1"/>
  <c r="AK4610" i="1"/>
  <c r="AC4610" i="1"/>
  <c r="AQ4610" i="1"/>
  <c r="AI4610" i="1"/>
  <c r="AA4610" i="1"/>
  <c r="AU4610" i="1"/>
  <c r="AG4610" i="1"/>
  <c r="AR4610" i="1"/>
  <c r="AF4610" i="1"/>
  <c r="AO4610" i="1"/>
  <c r="AB4610" i="1"/>
  <c r="AM4610" i="1"/>
  <c r="AW4610" i="1"/>
  <c r="AJ4610" i="1"/>
  <c r="AA4555" i="1"/>
  <c r="AK4555" i="1"/>
  <c r="AU4555" i="1"/>
  <c r="AE4559" i="1"/>
  <c r="AS4559" i="1"/>
  <c r="AH4563" i="1"/>
  <c r="AS4564" i="1"/>
  <c r="AK4564" i="1"/>
  <c r="AC4564" i="1"/>
  <c r="AQ4564" i="1"/>
  <c r="AI4564" i="1"/>
  <c r="AA4564" i="1"/>
  <c r="AR4564" i="1"/>
  <c r="AG4564" i="1"/>
  <c r="AO4564" i="1"/>
  <c r="AE4564" i="1"/>
  <c r="AN4564" i="1"/>
  <c r="AD4564" i="1"/>
  <c r="AT4564" i="1"/>
  <c r="AG4566" i="1"/>
  <c r="AB4567" i="1"/>
  <c r="AT4567" i="1"/>
  <c r="AD4570" i="1"/>
  <c r="AR4570" i="1"/>
  <c r="AS4579" i="1"/>
  <c r="AK4579" i="1"/>
  <c r="AC4579" i="1"/>
  <c r="AQ4579" i="1"/>
  <c r="AI4579" i="1"/>
  <c r="AA4579" i="1"/>
  <c r="AU4579" i="1"/>
  <c r="AJ4579" i="1"/>
  <c r="AR4579" i="1"/>
  <c r="AG4579" i="1"/>
  <c r="AP4579" i="1"/>
  <c r="AF4579" i="1"/>
  <c r="AO4579" i="1"/>
  <c r="AJ4580" i="1"/>
  <c r="AS4582" i="1"/>
  <c r="AK4582" i="1"/>
  <c r="AC4582" i="1"/>
  <c r="AQ4582" i="1"/>
  <c r="AI4582" i="1"/>
  <c r="AA4582" i="1"/>
  <c r="AW4582" i="1"/>
  <c r="AM4582" i="1"/>
  <c r="AB4582" i="1"/>
  <c r="AU4582" i="1"/>
  <c r="AJ4582" i="1"/>
  <c r="AT4582" i="1"/>
  <c r="AH4582" i="1"/>
  <c r="AP4582" i="1"/>
  <c r="AB4584" i="1"/>
  <c r="AU4584" i="1"/>
  <c r="AL4587" i="1"/>
  <c r="AD4590" i="1"/>
  <c r="AS4591" i="1"/>
  <c r="AK4591" i="1"/>
  <c r="AC4591" i="1"/>
  <c r="AQ4591" i="1"/>
  <c r="AI4591" i="1"/>
  <c r="AA4591" i="1"/>
  <c r="AW4591" i="1"/>
  <c r="AM4591" i="1"/>
  <c r="AB4591" i="1"/>
  <c r="AU4591" i="1"/>
  <c r="AJ4591" i="1"/>
  <c r="AR4591" i="1"/>
  <c r="AG4591" i="1"/>
  <c r="AP4591" i="1"/>
  <c r="AF4591" i="1"/>
  <c r="AV4591" i="1"/>
  <c r="AS4595" i="1"/>
  <c r="AK4595" i="1"/>
  <c r="AC4595" i="1"/>
  <c r="AQ4595" i="1"/>
  <c r="AI4595" i="1"/>
  <c r="AA4595" i="1"/>
  <c r="AN4595" i="1"/>
  <c r="AD4595" i="1"/>
  <c r="AW4595" i="1"/>
  <c r="AM4595" i="1"/>
  <c r="AB4595" i="1"/>
  <c r="AU4595" i="1"/>
  <c r="AJ4595" i="1"/>
  <c r="AR4595" i="1"/>
  <c r="AG4595" i="1"/>
  <c r="AP4595" i="1"/>
  <c r="AF4595" i="1"/>
  <c r="AD4598" i="1"/>
  <c r="AO4603" i="1"/>
  <c r="AF4608" i="1"/>
  <c r="AE4610" i="1"/>
  <c r="AT4613" i="1"/>
  <c r="AL4613" i="1"/>
  <c r="AD4613" i="1"/>
  <c r="AS4613" i="1"/>
  <c r="AK4613" i="1"/>
  <c r="AC4613" i="1"/>
  <c r="AQ4613" i="1"/>
  <c r="AI4613" i="1"/>
  <c r="AA4613" i="1"/>
  <c r="AM4613" i="1"/>
  <c r="AW4613" i="1"/>
  <c r="AJ4613" i="1"/>
  <c r="AU4613" i="1"/>
  <c r="AG4613" i="1"/>
  <c r="AP4613" i="1"/>
  <c r="AE4613" i="1"/>
  <c r="AO4613" i="1"/>
  <c r="AB4613" i="1"/>
  <c r="AS4562" i="1"/>
  <c r="AK4562" i="1"/>
  <c r="AC4562" i="1"/>
  <c r="AQ4562" i="1"/>
  <c r="AI4562" i="1"/>
  <c r="AA4562" i="1"/>
  <c r="AW4562" i="1"/>
  <c r="AM4562" i="1"/>
  <c r="AB4562" i="1"/>
  <c r="AU4562" i="1"/>
  <c r="AJ4562" i="1"/>
  <c r="AT4562" i="1"/>
  <c r="AH4562" i="1"/>
  <c r="AP4562" i="1"/>
  <c r="AS4576" i="1"/>
  <c r="AK4576" i="1"/>
  <c r="AC4576" i="1"/>
  <c r="AQ4576" i="1"/>
  <c r="AI4576" i="1"/>
  <c r="AA4576" i="1"/>
  <c r="AR4576" i="1"/>
  <c r="AG4576" i="1"/>
  <c r="AO4576" i="1"/>
  <c r="AE4576" i="1"/>
  <c r="AN4576" i="1"/>
  <c r="AD4576" i="1"/>
  <c r="AT4576" i="1"/>
  <c r="AF4584" i="1"/>
  <c r="AV4584" i="1"/>
  <c r="AF4590" i="1"/>
  <c r="AS4594" i="1"/>
  <c r="AK4594" i="1"/>
  <c r="AC4594" i="1"/>
  <c r="AQ4594" i="1"/>
  <c r="AI4594" i="1"/>
  <c r="AA4594" i="1"/>
  <c r="AP4594" i="1"/>
  <c r="AF4594" i="1"/>
  <c r="AO4594" i="1"/>
  <c r="AE4594" i="1"/>
  <c r="AW4594" i="1"/>
  <c r="AM4594" i="1"/>
  <c r="AB4594" i="1"/>
  <c r="AU4594" i="1"/>
  <c r="AJ4594" i="1"/>
  <c r="AT4594" i="1"/>
  <c r="AH4594" i="1"/>
  <c r="AG4598" i="1"/>
  <c r="AJ4608" i="1"/>
  <c r="AH4610" i="1"/>
  <c r="AS4565" i="1"/>
  <c r="AK4565" i="1"/>
  <c r="AC4565" i="1"/>
  <c r="AQ4565" i="1"/>
  <c r="AI4565" i="1"/>
  <c r="AA4565" i="1"/>
  <c r="AL4565" i="1"/>
  <c r="AV4565" i="1"/>
  <c r="AS4569" i="1"/>
  <c r="AK4569" i="1"/>
  <c r="AC4569" i="1"/>
  <c r="AQ4569" i="1"/>
  <c r="AI4569" i="1"/>
  <c r="AA4569" i="1"/>
  <c r="AL4569" i="1"/>
  <c r="AV4569" i="1"/>
  <c r="AS4573" i="1"/>
  <c r="AK4573" i="1"/>
  <c r="AC4573" i="1"/>
  <c r="AQ4573" i="1"/>
  <c r="AI4573" i="1"/>
  <c r="AA4573" i="1"/>
  <c r="AL4573" i="1"/>
  <c r="AV4573" i="1"/>
  <c r="AS4577" i="1"/>
  <c r="AK4577" i="1"/>
  <c r="AC4577" i="1"/>
  <c r="AQ4577" i="1"/>
  <c r="AI4577" i="1"/>
  <c r="AA4577" i="1"/>
  <c r="AL4577" i="1"/>
  <c r="AV4577" i="1"/>
  <c r="AS4581" i="1"/>
  <c r="AK4581" i="1"/>
  <c r="AC4581" i="1"/>
  <c r="AQ4581" i="1"/>
  <c r="AI4581" i="1"/>
  <c r="AA4581" i="1"/>
  <c r="AL4581" i="1"/>
  <c r="AV4581" i="1"/>
  <c r="AS4585" i="1"/>
  <c r="AK4585" i="1"/>
  <c r="AC4585" i="1"/>
  <c r="AQ4585" i="1"/>
  <c r="AI4585" i="1"/>
  <c r="AA4585" i="1"/>
  <c r="AL4585" i="1"/>
  <c r="AV4585" i="1"/>
  <c r="AS4589" i="1"/>
  <c r="AK4589" i="1"/>
  <c r="AC4589" i="1"/>
  <c r="AQ4589" i="1"/>
  <c r="AI4589" i="1"/>
  <c r="AA4589" i="1"/>
  <c r="AL4589" i="1"/>
  <c r="AV4589" i="1"/>
  <c r="AD4592" i="1"/>
  <c r="AN4592" i="1"/>
  <c r="AS4593" i="1"/>
  <c r="AK4593" i="1"/>
  <c r="AC4593" i="1"/>
  <c r="AQ4593" i="1"/>
  <c r="AI4593" i="1"/>
  <c r="AA4593" i="1"/>
  <c r="AL4593" i="1"/>
  <c r="AV4593" i="1"/>
  <c r="AD4596" i="1"/>
  <c r="AN4596" i="1"/>
  <c r="AS4597" i="1"/>
  <c r="AK4597" i="1"/>
  <c r="AC4597" i="1"/>
  <c r="AQ4597" i="1"/>
  <c r="AI4597" i="1"/>
  <c r="AA4597" i="1"/>
  <c r="AL4597" i="1"/>
  <c r="AV4597" i="1"/>
  <c r="AD4600" i="1"/>
  <c r="AN4600" i="1"/>
  <c r="AS4601" i="1"/>
  <c r="AK4601" i="1"/>
  <c r="AC4601" i="1"/>
  <c r="AQ4601" i="1"/>
  <c r="AI4601" i="1"/>
  <c r="AA4601" i="1"/>
  <c r="AL4601" i="1"/>
  <c r="AV4601" i="1"/>
  <c r="AD4604" i="1"/>
  <c r="AN4604" i="1"/>
  <c r="AE4606" i="1"/>
  <c r="AP4606" i="1"/>
  <c r="AF4607" i="1"/>
  <c r="AR4607" i="1"/>
  <c r="AH4609" i="1"/>
  <c r="AV4609" i="1"/>
  <c r="AT4612" i="1"/>
  <c r="AL4612" i="1"/>
  <c r="AD4612" i="1"/>
  <c r="AS4612" i="1"/>
  <c r="AK4612" i="1"/>
  <c r="AC4612" i="1"/>
  <c r="AQ4612" i="1"/>
  <c r="AI4612" i="1"/>
  <c r="AA4612" i="1"/>
  <c r="AN4612" i="1"/>
  <c r="AE4614" i="1"/>
  <c r="AP4614" i="1"/>
  <c r="AF4615" i="1"/>
  <c r="AR4615" i="1"/>
  <c r="AI4617" i="1"/>
  <c r="AE4592" i="1"/>
  <c r="AO4592" i="1"/>
  <c r="AE4596" i="1"/>
  <c r="AO4596" i="1"/>
  <c r="AE4600" i="1"/>
  <c r="AO4600" i="1"/>
  <c r="AE4604" i="1"/>
  <c r="AO4604" i="1"/>
  <c r="AF4606" i="1"/>
  <c r="AR4606" i="1"/>
  <c r="AG4607" i="1"/>
  <c r="AU4607" i="1"/>
  <c r="AJ4609" i="1"/>
  <c r="AT4611" i="1"/>
  <c r="AL4611" i="1"/>
  <c r="AD4611" i="1"/>
  <c r="AS4611" i="1"/>
  <c r="AK4611" i="1"/>
  <c r="AC4611" i="1"/>
  <c r="AQ4611" i="1"/>
  <c r="AI4611" i="1"/>
  <c r="AA4611" i="1"/>
  <c r="AN4611" i="1"/>
  <c r="AF4614" i="1"/>
  <c r="AR4614" i="1"/>
  <c r="AG4615" i="1"/>
  <c r="AU4615" i="1"/>
  <c r="AG4592" i="1"/>
  <c r="AR4592" i="1"/>
  <c r="AG4596" i="1"/>
  <c r="AR4596" i="1"/>
  <c r="AG4600" i="1"/>
  <c r="AR4600" i="1"/>
  <c r="AG4604" i="1"/>
  <c r="AR4604" i="1"/>
  <c r="AH4606" i="1"/>
  <c r="AV4606" i="1"/>
  <c r="AJ4607" i="1"/>
  <c r="AT4609" i="1"/>
  <c r="AL4609" i="1"/>
  <c r="AD4609" i="1"/>
  <c r="AS4609" i="1"/>
  <c r="AK4609" i="1"/>
  <c r="AC4609" i="1"/>
  <c r="AQ4609" i="1"/>
  <c r="AI4609" i="1"/>
  <c r="AA4609" i="1"/>
  <c r="AN4609" i="1"/>
  <c r="AH4614" i="1"/>
  <c r="AV4614" i="1"/>
  <c r="AJ4615" i="1"/>
  <c r="AP4617" i="1"/>
  <c r="AH4617" i="1"/>
  <c r="AV4617" i="1"/>
  <c r="AM4617" i="1"/>
  <c r="AD4617" i="1"/>
  <c r="AU4617" i="1"/>
  <c r="AL4617" i="1"/>
  <c r="AC4617" i="1"/>
  <c r="AS4617" i="1"/>
  <c r="AJ4617" i="1"/>
  <c r="AA4617" i="1"/>
  <c r="AO4617" i="1"/>
  <c r="AJ4592" i="1"/>
  <c r="AJ4596" i="1"/>
  <c r="AJ4600" i="1"/>
  <c r="AJ4604" i="1"/>
  <c r="AT4607" i="1"/>
  <c r="AL4607" i="1"/>
  <c r="AD4607" i="1"/>
  <c r="AS4607" i="1"/>
  <c r="AK4607" i="1"/>
  <c r="AC4607" i="1"/>
  <c r="AQ4607" i="1"/>
  <c r="AI4607" i="1"/>
  <c r="AA4607" i="1"/>
  <c r="AN4607" i="1"/>
  <c r="AT4615" i="1"/>
  <c r="AL4615" i="1"/>
  <c r="AD4615" i="1"/>
  <c r="AS4615" i="1"/>
  <c r="AK4615" i="1"/>
  <c r="AC4615" i="1"/>
  <c r="AQ4615" i="1"/>
  <c r="AI4615" i="1"/>
  <c r="AA4615" i="1"/>
  <c r="AN4615" i="1"/>
  <c r="AS4592" i="1"/>
  <c r="AK4592" i="1"/>
  <c r="AC4592" i="1"/>
  <c r="AQ4592" i="1"/>
  <c r="AI4592" i="1"/>
  <c r="AA4592" i="1"/>
  <c r="AL4592" i="1"/>
  <c r="AV4592" i="1"/>
  <c r="AS4596" i="1"/>
  <c r="AK4596" i="1"/>
  <c r="AC4596" i="1"/>
  <c r="AQ4596" i="1"/>
  <c r="AI4596" i="1"/>
  <c r="AA4596" i="1"/>
  <c r="AL4596" i="1"/>
  <c r="AV4596" i="1"/>
  <c r="AS4600" i="1"/>
  <c r="AK4600" i="1"/>
  <c r="AC4600" i="1"/>
  <c r="AQ4600" i="1"/>
  <c r="AI4600" i="1"/>
  <c r="AA4600" i="1"/>
  <c r="AL4600" i="1"/>
  <c r="AV4600" i="1"/>
  <c r="AT4604" i="1"/>
  <c r="AS4604" i="1"/>
  <c r="AK4604" i="1"/>
  <c r="AC4604" i="1"/>
  <c r="AQ4604" i="1"/>
  <c r="AI4604" i="1"/>
  <c r="AA4604" i="1"/>
  <c r="AL4604" i="1"/>
  <c r="AW4604" i="1"/>
  <c r="AT4606" i="1"/>
  <c r="AL4606" i="1"/>
  <c r="AD4606" i="1"/>
  <c r="AS4606" i="1"/>
  <c r="AK4606" i="1"/>
  <c r="AC4606" i="1"/>
  <c r="AQ4606" i="1"/>
  <c r="AI4606" i="1"/>
  <c r="AA4606" i="1"/>
  <c r="AN4606" i="1"/>
  <c r="AT4614" i="1"/>
  <c r="AL4614" i="1"/>
  <c r="AD4614" i="1"/>
  <c r="AS4614" i="1"/>
  <c r="AK4614" i="1"/>
  <c r="AC4614" i="1"/>
  <c r="AQ4614" i="1"/>
  <c r="AI4614" i="1"/>
  <c r="AA4614" i="1"/>
  <c r="AN4614" i="1"/>
  <c r="AB4615" i="1"/>
  <c r="AO4615" i="1"/>
  <c r="AW4845" i="1"/>
  <c r="AO4845" i="1"/>
  <c r="AG4845" i="1"/>
  <c r="AU4845" i="1"/>
  <c r="AM4845" i="1"/>
  <c r="AE4845" i="1"/>
  <c r="AP4845" i="1"/>
  <c r="AD4845" i="1"/>
  <c r="AV4845" i="1"/>
  <c r="AK4845" i="1"/>
  <c r="AA4845" i="1"/>
  <c r="AR4845" i="1"/>
  <c r="AH4845" i="1"/>
  <c r="AN4845" i="1"/>
  <c r="AL4845" i="1"/>
  <c r="AJ4845" i="1"/>
  <c r="AI4845" i="1"/>
  <c r="AF4845" i="1"/>
  <c r="AT4845" i="1"/>
  <c r="AC4845" i="1"/>
  <c r="AS4845" i="1"/>
  <c r="AB4845" i="1"/>
  <c r="AQ4845" i="1"/>
  <c r="AU4804" i="1"/>
  <c r="AM4804" i="1"/>
  <c r="AE4804" i="1"/>
  <c r="AO4804" i="1"/>
  <c r="AF4804" i="1"/>
  <c r="AW4804" i="1"/>
  <c r="AN4804" i="1"/>
  <c r="AD4804" i="1"/>
  <c r="AT4804" i="1"/>
  <c r="AK4804" i="1"/>
  <c r="AB4804" i="1"/>
  <c r="AL4804" i="1"/>
  <c r="AJ4804" i="1"/>
  <c r="AI4804" i="1"/>
  <c r="AV4804" i="1"/>
  <c r="AH4804" i="1"/>
  <c r="AS4804" i="1"/>
  <c r="AG4804" i="1"/>
  <c r="AR4804" i="1"/>
  <c r="AC4804" i="1"/>
  <c r="AQ4804" i="1"/>
  <c r="AA4804" i="1"/>
  <c r="AU4810" i="1"/>
  <c r="AM4810" i="1"/>
  <c r="AE4810" i="1"/>
  <c r="AQ4810" i="1"/>
  <c r="AH4810" i="1"/>
  <c r="AP4810" i="1"/>
  <c r="AG4810" i="1"/>
  <c r="AW4810" i="1"/>
  <c r="AN4810" i="1"/>
  <c r="AD4810" i="1"/>
  <c r="AK4810" i="1"/>
  <c r="AJ4810" i="1"/>
  <c r="AV4810" i="1"/>
  <c r="AI4810" i="1"/>
  <c r="AT4810" i="1"/>
  <c r="AF4810" i="1"/>
  <c r="AS4810" i="1"/>
  <c r="AC4810" i="1"/>
  <c r="AR4810" i="1"/>
  <c r="AB4810" i="1"/>
  <c r="AO4810" i="1"/>
  <c r="AA4810" i="1"/>
  <c r="AP4804" i="1"/>
  <c r="AL4810" i="1"/>
  <c r="AU4795" i="1"/>
  <c r="AM4795" i="1"/>
  <c r="AE4795" i="1"/>
  <c r="AT4795" i="1"/>
  <c r="AK4795" i="1"/>
  <c r="AB4795" i="1"/>
  <c r="AS4795" i="1"/>
  <c r="AJ4795" i="1"/>
  <c r="AA4795" i="1"/>
  <c r="AQ4795" i="1"/>
  <c r="AH4795" i="1"/>
  <c r="AN4795" i="1"/>
  <c r="AL4795" i="1"/>
  <c r="AI4795" i="1"/>
  <c r="AW4795" i="1"/>
  <c r="AG4795" i="1"/>
  <c r="AV4795" i="1"/>
  <c r="AF4795" i="1"/>
  <c r="AR4795" i="1"/>
  <c r="AD4795" i="1"/>
  <c r="AP4795" i="1"/>
  <c r="AC4795" i="1"/>
  <c r="AO4795" i="1"/>
  <c r="AU4807" i="1"/>
  <c r="AM4807" i="1"/>
  <c r="AE4807" i="1"/>
  <c r="AP4807" i="1"/>
  <c r="AG4807" i="1"/>
  <c r="AO4807" i="1"/>
  <c r="AF4807" i="1"/>
  <c r="AV4807" i="1"/>
  <c r="AL4807" i="1"/>
  <c r="AC4807" i="1"/>
  <c r="AK4807" i="1"/>
  <c r="AJ4807" i="1"/>
  <c r="AW4807" i="1"/>
  <c r="AI4807" i="1"/>
  <c r="AT4807" i="1"/>
  <c r="AH4807" i="1"/>
  <c r="AS4807" i="1"/>
  <c r="AD4807" i="1"/>
  <c r="AR4807" i="1"/>
  <c r="AB4807" i="1"/>
  <c r="AQ4807" i="1"/>
  <c r="AA4807" i="1"/>
  <c r="AB4783" i="1"/>
  <c r="AR4783" i="1"/>
  <c r="AB4786" i="1"/>
  <c r="AR4786" i="1"/>
  <c r="AG4787" i="1"/>
  <c r="AW4787" i="1"/>
  <c r="AG4793" i="1"/>
  <c r="AT4793" i="1"/>
  <c r="AH4796" i="1"/>
  <c r="AV4796" i="1"/>
  <c r="AH4799" i="1"/>
  <c r="AT4799" i="1"/>
  <c r="AU4801" i="1"/>
  <c r="AM4801" i="1"/>
  <c r="AE4801" i="1"/>
  <c r="AW4801" i="1"/>
  <c r="AN4801" i="1"/>
  <c r="AD4801" i="1"/>
  <c r="AV4801" i="1"/>
  <c r="AL4801" i="1"/>
  <c r="AC4801" i="1"/>
  <c r="AS4801" i="1"/>
  <c r="AJ4801" i="1"/>
  <c r="AA4801" i="1"/>
  <c r="AP4801" i="1"/>
  <c r="AF4802" i="1"/>
  <c r="AT4802" i="1"/>
  <c r="AF4811" i="1"/>
  <c r="AV4811" i="1"/>
  <c r="AF4817" i="1"/>
  <c r="AR4817" i="1"/>
  <c r="AU4819" i="1"/>
  <c r="AM4819" i="1"/>
  <c r="AE4819" i="1"/>
  <c r="AT4819" i="1"/>
  <c r="AK4819" i="1"/>
  <c r="AB4819" i="1"/>
  <c r="AS4819" i="1"/>
  <c r="AJ4819" i="1"/>
  <c r="AA4819" i="1"/>
  <c r="AQ4819" i="1"/>
  <c r="AH4819" i="1"/>
  <c r="AO4819" i="1"/>
  <c r="AG4820" i="1"/>
  <c r="AS4820" i="1"/>
  <c r="AD4783" i="1"/>
  <c r="AS4783" i="1"/>
  <c r="AI4787" i="1"/>
  <c r="AU4788" i="1"/>
  <c r="AM4788" i="1"/>
  <c r="AE4788" i="1"/>
  <c r="AO4788" i="1"/>
  <c r="AF4788" i="1"/>
  <c r="AW4788" i="1"/>
  <c r="AN4788" i="1"/>
  <c r="AD4788" i="1"/>
  <c r="AT4788" i="1"/>
  <c r="AK4788" i="1"/>
  <c r="AB4788" i="1"/>
  <c r="AP4788" i="1"/>
  <c r="AU4791" i="1"/>
  <c r="AM4791" i="1"/>
  <c r="AE4791" i="1"/>
  <c r="AP4791" i="1"/>
  <c r="AG4791" i="1"/>
  <c r="AO4791" i="1"/>
  <c r="AF4791" i="1"/>
  <c r="AV4791" i="1"/>
  <c r="AL4791" i="1"/>
  <c r="AC4791" i="1"/>
  <c r="AN4791" i="1"/>
  <c r="AH4793" i="1"/>
  <c r="AU4794" i="1"/>
  <c r="AM4794" i="1"/>
  <c r="AE4794" i="1"/>
  <c r="AQ4794" i="1"/>
  <c r="AH4794" i="1"/>
  <c r="AP4794" i="1"/>
  <c r="AG4794" i="1"/>
  <c r="AW4794" i="1"/>
  <c r="AN4794" i="1"/>
  <c r="AD4794" i="1"/>
  <c r="AL4794" i="1"/>
  <c r="AI4796" i="1"/>
  <c r="AI4799" i="1"/>
  <c r="AW4799" i="1"/>
  <c r="AI4802" i="1"/>
  <c r="AV4802" i="1"/>
  <c r="AG4811" i="1"/>
  <c r="AW4811" i="1"/>
  <c r="AG4817" i="1"/>
  <c r="AT4817" i="1"/>
  <c r="AH4820" i="1"/>
  <c r="AV4820" i="1"/>
  <c r="AS4826" i="1"/>
  <c r="AK4826" i="1"/>
  <c r="AC4826" i="1"/>
  <c r="AU4826" i="1"/>
  <c r="AM4826" i="1"/>
  <c r="AE4826" i="1"/>
  <c r="AT4826" i="1"/>
  <c r="AI4826" i="1"/>
  <c r="AR4826" i="1"/>
  <c r="AH4826" i="1"/>
  <c r="AQ4826" i="1"/>
  <c r="AG4826" i="1"/>
  <c r="AP4826" i="1"/>
  <c r="AF4826" i="1"/>
  <c r="AN4826" i="1"/>
  <c r="AB4826" i="1"/>
  <c r="AW4842" i="1"/>
  <c r="AO4842" i="1"/>
  <c r="AG4842" i="1"/>
  <c r="AU4842" i="1"/>
  <c r="AM4842" i="1"/>
  <c r="AE4842" i="1"/>
  <c r="AL4842" i="1"/>
  <c r="AB4842" i="1"/>
  <c r="AS4842" i="1"/>
  <c r="AI4842" i="1"/>
  <c r="AP4842" i="1"/>
  <c r="AD4842" i="1"/>
  <c r="AN4842" i="1"/>
  <c r="AK4842" i="1"/>
  <c r="AJ4842" i="1"/>
  <c r="AH4842" i="1"/>
  <c r="AV4842" i="1"/>
  <c r="AF4842" i="1"/>
  <c r="AT4842" i="1"/>
  <c r="AC4842" i="1"/>
  <c r="AR4842" i="1"/>
  <c r="AA4842" i="1"/>
  <c r="AH4783" i="1"/>
  <c r="AT4783" i="1"/>
  <c r="AU4785" i="1"/>
  <c r="AM4785" i="1"/>
  <c r="AE4785" i="1"/>
  <c r="AW4785" i="1"/>
  <c r="AN4785" i="1"/>
  <c r="AD4785" i="1"/>
  <c r="AV4785" i="1"/>
  <c r="AL4785" i="1"/>
  <c r="AC4785" i="1"/>
  <c r="AS4785" i="1"/>
  <c r="AJ4785" i="1"/>
  <c r="AA4785" i="1"/>
  <c r="AP4785" i="1"/>
  <c r="AF4786" i="1"/>
  <c r="AT4786" i="1"/>
  <c r="AL4787" i="1"/>
  <c r="AA4788" i="1"/>
  <c r="AQ4788" i="1"/>
  <c r="AA4791" i="1"/>
  <c r="AQ4791" i="1"/>
  <c r="AI4793" i="1"/>
  <c r="AA4794" i="1"/>
  <c r="AO4794" i="1"/>
  <c r="AJ4796" i="1"/>
  <c r="AJ4799" i="1"/>
  <c r="AF4801" i="1"/>
  <c r="AR4801" i="1"/>
  <c r="AJ4802" i="1"/>
  <c r="AU4803" i="1"/>
  <c r="AM4803" i="1"/>
  <c r="AE4803" i="1"/>
  <c r="AT4803" i="1"/>
  <c r="AK4803" i="1"/>
  <c r="AB4803" i="1"/>
  <c r="AS4803" i="1"/>
  <c r="AJ4803" i="1"/>
  <c r="AA4803" i="1"/>
  <c r="AQ4803" i="1"/>
  <c r="AH4803" i="1"/>
  <c r="AO4803" i="1"/>
  <c r="AI4811" i="1"/>
  <c r="AU4812" i="1"/>
  <c r="AM4812" i="1"/>
  <c r="AE4812" i="1"/>
  <c r="AO4812" i="1"/>
  <c r="AF4812" i="1"/>
  <c r="AW4812" i="1"/>
  <c r="AN4812" i="1"/>
  <c r="AD4812" i="1"/>
  <c r="AT4812" i="1"/>
  <c r="AK4812" i="1"/>
  <c r="AB4812" i="1"/>
  <c r="AP4812" i="1"/>
  <c r="AU4815" i="1"/>
  <c r="AM4815" i="1"/>
  <c r="AE4815" i="1"/>
  <c r="AP4815" i="1"/>
  <c r="AG4815" i="1"/>
  <c r="AO4815" i="1"/>
  <c r="AF4815" i="1"/>
  <c r="AV4815" i="1"/>
  <c r="AL4815" i="1"/>
  <c r="AC4815" i="1"/>
  <c r="AN4815" i="1"/>
  <c r="AH4817" i="1"/>
  <c r="AU4818" i="1"/>
  <c r="AM4818" i="1"/>
  <c r="AE4818" i="1"/>
  <c r="AQ4818" i="1"/>
  <c r="AH4818" i="1"/>
  <c r="AP4818" i="1"/>
  <c r="AG4818" i="1"/>
  <c r="AW4818" i="1"/>
  <c r="AN4818" i="1"/>
  <c r="AD4818" i="1"/>
  <c r="AL4818" i="1"/>
  <c r="AD4819" i="1"/>
  <c r="AR4819" i="1"/>
  <c r="AI4820" i="1"/>
  <c r="AA4826" i="1"/>
  <c r="AQ4842" i="1"/>
  <c r="AH4618" i="1"/>
  <c r="AH4619" i="1"/>
  <c r="AH4620" i="1"/>
  <c r="AH4621" i="1"/>
  <c r="AH4622" i="1"/>
  <c r="AH4623" i="1"/>
  <c r="AH4624" i="1"/>
  <c r="AH4625" i="1"/>
  <c r="AH4626" i="1"/>
  <c r="AH4627" i="1"/>
  <c r="AH4628" i="1"/>
  <c r="AH4629" i="1"/>
  <c r="AH4630" i="1"/>
  <c r="AH4631" i="1"/>
  <c r="AH4632" i="1"/>
  <c r="AH4633" i="1"/>
  <c r="AH4634" i="1"/>
  <c r="AH4635" i="1"/>
  <c r="AH4636" i="1"/>
  <c r="AH4637" i="1"/>
  <c r="AH4638" i="1"/>
  <c r="AH4639" i="1"/>
  <c r="AH4640" i="1"/>
  <c r="AH4641" i="1"/>
  <c r="AH4642" i="1"/>
  <c r="AH4643" i="1"/>
  <c r="AH4644" i="1"/>
  <c r="AH4645" i="1"/>
  <c r="AH4646" i="1"/>
  <c r="AH4647" i="1"/>
  <c r="AH4648" i="1"/>
  <c r="AH4649" i="1"/>
  <c r="AH4650" i="1"/>
  <c r="AH4651" i="1"/>
  <c r="AH4652" i="1"/>
  <c r="AH4653" i="1"/>
  <c r="AH4654" i="1"/>
  <c r="AH4655" i="1"/>
  <c r="AH4656" i="1"/>
  <c r="AH4657" i="1"/>
  <c r="AH4658" i="1"/>
  <c r="AH4659" i="1"/>
  <c r="AH4660" i="1"/>
  <c r="AH4661" i="1"/>
  <c r="AH4662" i="1"/>
  <c r="AH4663" i="1"/>
  <c r="AH4664" i="1"/>
  <c r="AH4665" i="1"/>
  <c r="AH4666" i="1"/>
  <c r="AH4667" i="1"/>
  <c r="AH4668" i="1"/>
  <c r="AH4669" i="1"/>
  <c r="AH4670" i="1"/>
  <c r="AH4671" i="1"/>
  <c r="AH4672" i="1"/>
  <c r="AH4673" i="1"/>
  <c r="AH4674" i="1"/>
  <c r="AH4675" i="1"/>
  <c r="AH4676" i="1"/>
  <c r="AH4677" i="1"/>
  <c r="AH4678" i="1"/>
  <c r="AH4679" i="1"/>
  <c r="AH4680" i="1"/>
  <c r="AH4681" i="1"/>
  <c r="AH4682" i="1"/>
  <c r="AH4683" i="1"/>
  <c r="AH4684" i="1"/>
  <c r="AH4685" i="1"/>
  <c r="AH4686" i="1"/>
  <c r="AH4687" i="1"/>
  <c r="AH4688" i="1"/>
  <c r="AH4689" i="1"/>
  <c r="AH4690" i="1"/>
  <c r="AH4691" i="1"/>
  <c r="AH4692" i="1"/>
  <c r="AH4693" i="1"/>
  <c r="AH4694" i="1"/>
  <c r="AH4695" i="1"/>
  <c r="AH4696" i="1"/>
  <c r="AH4697" i="1"/>
  <c r="AH4698" i="1"/>
  <c r="AH4699" i="1"/>
  <c r="AH4700" i="1"/>
  <c r="AH4701" i="1"/>
  <c r="AH4702" i="1"/>
  <c r="AH4703" i="1"/>
  <c r="AH4704" i="1"/>
  <c r="AH4705" i="1"/>
  <c r="AH4706" i="1"/>
  <c r="AH4707" i="1"/>
  <c r="AH4708" i="1"/>
  <c r="AH4709" i="1"/>
  <c r="AH4710" i="1"/>
  <c r="AH4711" i="1"/>
  <c r="AH4712" i="1"/>
  <c r="AH4713" i="1"/>
  <c r="AH4714" i="1"/>
  <c r="AH4715" i="1"/>
  <c r="AH4716" i="1"/>
  <c r="AH4717" i="1"/>
  <c r="AH4718" i="1"/>
  <c r="AH4719" i="1"/>
  <c r="AH4720" i="1"/>
  <c r="AH4721" i="1"/>
  <c r="AH4722" i="1"/>
  <c r="AH4723" i="1"/>
  <c r="AH4724" i="1"/>
  <c r="AH4725" i="1"/>
  <c r="AH4726" i="1"/>
  <c r="AH4727" i="1"/>
  <c r="AH4728" i="1"/>
  <c r="AH4729" i="1"/>
  <c r="AH4730" i="1"/>
  <c r="AH4731" i="1"/>
  <c r="AH4732" i="1"/>
  <c r="AH4733" i="1"/>
  <c r="AH4734" i="1"/>
  <c r="AH4735" i="1"/>
  <c r="AH4736" i="1"/>
  <c r="AH4737" i="1"/>
  <c r="AH4738" i="1"/>
  <c r="AH4739" i="1"/>
  <c r="AH4740" i="1"/>
  <c r="AH4741" i="1"/>
  <c r="AH4742" i="1"/>
  <c r="AH4743" i="1"/>
  <c r="AH4744" i="1"/>
  <c r="AH4745" i="1"/>
  <c r="AH4746" i="1"/>
  <c r="AH4747" i="1"/>
  <c r="AH4748" i="1"/>
  <c r="AH4749" i="1"/>
  <c r="AH4750" i="1"/>
  <c r="AH4751" i="1"/>
  <c r="AH4752" i="1"/>
  <c r="AH4753" i="1"/>
  <c r="AH4754" i="1"/>
  <c r="AH4755" i="1"/>
  <c r="AH4756" i="1"/>
  <c r="AH4757" i="1"/>
  <c r="AH4758" i="1"/>
  <c r="AH4759" i="1"/>
  <c r="AH4760" i="1"/>
  <c r="AH4761" i="1"/>
  <c r="AH4762" i="1"/>
  <c r="AH4763" i="1"/>
  <c r="AH4764" i="1"/>
  <c r="AP4765" i="1"/>
  <c r="AH4765" i="1"/>
  <c r="AI4765" i="1"/>
  <c r="AR4765" i="1"/>
  <c r="AI4783" i="1"/>
  <c r="AB4785" i="1"/>
  <c r="AQ4785" i="1"/>
  <c r="AI4786" i="1"/>
  <c r="AC4788" i="1"/>
  <c r="AR4788" i="1"/>
  <c r="AB4791" i="1"/>
  <c r="AR4791" i="1"/>
  <c r="AB4794" i="1"/>
  <c r="AR4794" i="1"/>
  <c r="AG4801" i="1"/>
  <c r="AT4801" i="1"/>
  <c r="AC4803" i="1"/>
  <c r="AP4803" i="1"/>
  <c r="AU4809" i="1"/>
  <c r="AM4809" i="1"/>
  <c r="AE4809" i="1"/>
  <c r="AW4809" i="1"/>
  <c r="AN4809" i="1"/>
  <c r="AD4809" i="1"/>
  <c r="AV4809" i="1"/>
  <c r="AL4809" i="1"/>
  <c r="AC4809" i="1"/>
  <c r="AS4809" i="1"/>
  <c r="AJ4809" i="1"/>
  <c r="AA4809" i="1"/>
  <c r="AP4809" i="1"/>
  <c r="AA4812" i="1"/>
  <c r="AQ4812" i="1"/>
  <c r="AA4815" i="1"/>
  <c r="AQ4815" i="1"/>
  <c r="AA4818" i="1"/>
  <c r="AO4818" i="1"/>
  <c r="AF4819" i="1"/>
  <c r="AV4819" i="1"/>
  <c r="AJ4820" i="1"/>
  <c r="AD4826" i="1"/>
  <c r="AU4787" i="1"/>
  <c r="AM4787" i="1"/>
  <c r="AE4787" i="1"/>
  <c r="AT4787" i="1"/>
  <c r="AK4787" i="1"/>
  <c r="AB4787" i="1"/>
  <c r="AS4787" i="1"/>
  <c r="AJ4787" i="1"/>
  <c r="AA4787" i="1"/>
  <c r="AQ4787" i="1"/>
  <c r="AH4787" i="1"/>
  <c r="AO4787" i="1"/>
  <c r="AU4796" i="1"/>
  <c r="AM4796" i="1"/>
  <c r="AE4796" i="1"/>
  <c r="AO4796" i="1"/>
  <c r="AF4796" i="1"/>
  <c r="AW4796" i="1"/>
  <c r="AN4796" i="1"/>
  <c r="AD4796" i="1"/>
  <c r="AT4796" i="1"/>
  <c r="AK4796" i="1"/>
  <c r="AB4796" i="1"/>
  <c r="AP4796" i="1"/>
  <c r="AU4799" i="1"/>
  <c r="AM4799" i="1"/>
  <c r="AE4799" i="1"/>
  <c r="AP4799" i="1"/>
  <c r="AG4799" i="1"/>
  <c r="AO4799" i="1"/>
  <c r="AF4799" i="1"/>
  <c r="AV4799" i="1"/>
  <c r="AL4799" i="1"/>
  <c r="AC4799" i="1"/>
  <c r="AN4799" i="1"/>
  <c r="AU4802" i="1"/>
  <c r="AM4802" i="1"/>
  <c r="AE4802" i="1"/>
  <c r="AQ4802" i="1"/>
  <c r="AH4802" i="1"/>
  <c r="AP4802" i="1"/>
  <c r="AG4802" i="1"/>
  <c r="AW4802" i="1"/>
  <c r="AN4802" i="1"/>
  <c r="AD4802" i="1"/>
  <c r="AL4802" i="1"/>
  <c r="AC4787" i="1"/>
  <c r="AP4787" i="1"/>
  <c r="AU4793" i="1"/>
  <c r="AM4793" i="1"/>
  <c r="AE4793" i="1"/>
  <c r="AW4793" i="1"/>
  <c r="AN4793" i="1"/>
  <c r="AD4793" i="1"/>
  <c r="AV4793" i="1"/>
  <c r="AL4793" i="1"/>
  <c r="AC4793" i="1"/>
  <c r="AS4793" i="1"/>
  <c r="AJ4793" i="1"/>
  <c r="AA4793" i="1"/>
  <c r="AP4793" i="1"/>
  <c r="AA4796" i="1"/>
  <c r="AQ4796" i="1"/>
  <c r="AA4799" i="1"/>
  <c r="AQ4799" i="1"/>
  <c r="AA4802" i="1"/>
  <c r="AO4802" i="1"/>
  <c r="AU4811" i="1"/>
  <c r="AM4811" i="1"/>
  <c r="AE4811" i="1"/>
  <c r="AT4811" i="1"/>
  <c r="AK4811" i="1"/>
  <c r="AB4811" i="1"/>
  <c r="AS4811" i="1"/>
  <c r="AJ4811" i="1"/>
  <c r="AA4811" i="1"/>
  <c r="AQ4811" i="1"/>
  <c r="AH4811" i="1"/>
  <c r="AO4811" i="1"/>
  <c r="AU4820" i="1"/>
  <c r="AM4820" i="1"/>
  <c r="AE4820" i="1"/>
  <c r="AO4820" i="1"/>
  <c r="AF4820" i="1"/>
  <c r="AW4820" i="1"/>
  <c r="AN4820" i="1"/>
  <c r="AD4820" i="1"/>
  <c r="AT4820" i="1"/>
  <c r="AK4820" i="1"/>
  <c r="AB4820" i="1"/>
  <c r="AP4820" i="1"/>
  <c r="AU4783" i="1"/>
  <c r="AM4783" i="1"/>
  <c r="AE4783" i="1"/>
  <c r="AP4783" i="1"/>
  <c r="AG4783" i="1"/>
  <c r="AO4783" i="1"/>
  <c r="AF4783" i="1"/>
  <c r="AV4783" i="1"/>
  <c r="AL4783" i="1"/>
  <c r="AC4783" i="1"/>
  <c r="AN4783" i="1"/>
  <c r="AU4786" i="1"/>
  <c r="AM4786" i="1"/>
  <c r="AE4786" i="1"/>
  <c r="AQ4786" i="1"/>
  <c r="AH4786" i="1"/>
  <c r="AP4786" i="1"/>
  <c r="AG4786" i="1"/>
  <c r="AW4786" i="1"/>
  <c r="AN4786" i="1"/>
  <c r="AD4786" i="1"/>
  <c r="AL4786" i="1"/>
  <c r="AD4787" i="1"/>
  <c r="AR4787" i="1"/>
  <c r="AI4788" i="1"/>
  <c r="AI4791" i="1"/>
  <c r="AW4791" i="1"/>
  <c r="AB4793" i="1"/>
  <c r="AQ4793" i="1"/>
  <c r="AI4794" i="1"/>
  <c r="AV4794" i="1"/>
  <c r="AC4796" i="1"/>
  <c r="AR4796" i="1"/>
  <c r="AB4799" i="1"/>
  <c r="AR4799" i="1"/>
  <c r="AB4802" i="1"/>
  <c r="AR4802" i="1"/>
  <c r="AC4811" i="1"/>
  <c r="AP4811" i="1"/>
  <c r="AU4817" i="1"/>
  <c r="AM4817" i="1"/>
  <c r="AE4817" i="1"/>
  <c r="AW4817" i="1"/>
  <c r="AN4817" i="1"/>
  <c r="AD4817" i="1"/>
  <c r="AV4817" i="1"/>
  <c r="AL4817" i="1"/>
  <c r="AC4817" i="1"/>
  <c r="AS4817" i="1"/>
  <c r="AJ4817" i="1"/>
  <c r="AA4817" i="1"/>
  <c r="AP4817" i="1"/>
  <c r="AA4820" i="1"/>
  <c r="AQ4820" i="1"/>
  <c r="AO4826" i="1"/>
  <c r="AU4782" i="1"/>
  <c r="AM4782" i="1"/>
  <c r="AE4782" i="1"/>
  <c r="AI4782" i="1"/>
  <c r="AR4782" i="1"/>
  <c r="AG4784" i="1"/>
  <c r="AU4790" i="1"/>
  <c r="AM4790" i="1"/>
  <c r="AE4790" i="1"/>
  <c r="AI4790" i="1"/>
  <c r="AR4790" i="1"/>
  <c r="AG4792" i="1"/>
  <c r="AU4798" i="1"/>
  <c r="AM4798" i="1"/>
  <c r="AE4798" i="1"/>
  <c r="AI4798" i="1"/>
  <c r="AR4798" i="1"/>
  <c r="AG4800" i="1"/>
  <c r="AU4806" i="1"/>
  <c r="AM4806" i="1"/>
  <c r="AE4806" i="1"/>
  <c r="AI4806" i="1"/>
  <c r="AR4806" i="1"/>
  <c r="AG4808" i="1"/>
  <c r="AU4814" i="1"/>
  <c r="AM4814" i="1"/>
  <c r="AE4814" i="1"/>
  <c r="AI4814" i="1"/>
  <c r="AR4814" i="1"/>
  <c r="AG4816" i="1"/>
  <c r="AU4822" i="1"/>
  <c r="AM4822" i="1"/>
  <c r="AE4822" i="1"/>
  <c r="AI4822" i="1"/>
  <c r="AR4822" i="1"/>
  <c r="AC4823" i="1"/>
  <c r="AL4823" i="1"/>
  <c r="AV4823" i="1"/>
  <c r="AH4824" i="1"/>
  <c r="AF4825" i="1"/>
  <c r="AP4825" i="1"/>
  <c r="AC4833" i="1"/>
  <c r="AT4833" i="1"/>
  <c r="AH4838" i="1"/>
  <c r="AI4841" i="1"/>
  <c r="AF4850" i="1"/>
  <c r="AV4850" i="1"/>
  <c r="AF4853" i="1"/>
  <c r="AW4854" i="1"/>
  <c r="AO4854" i="1"/>
  <c r="AG4854" i="1"/>
  <c r="AU4854" i="1"/>
  <c r="AM4854" i="1"/>
  <c r="AE4854" i="1"/>
  <c r="AL4854" i="1"/>
  <c r="AB4854" i="1"/>
  <c r="AS4854" i="1"/>
  <c r="AI4854" i="1"/>
  <c r="AP4854" i="1"/>
  <c r="AD4854" i="1"/>
  <c r="AQ4854" i="1"/>
  <c r="AW4857" i="1"/>
  <c r="AO4857" i="1"/>
  <c r="AG4857" i="1"/>
  <c r="AU4857" i="1"/>
  <c r="AM4857" i="1"/>
  <c r="AE4857" i="1"/>
  <c r="AP4857" i="1"/>
  <c r="AD4857" i="1"/>
  <c r="AV4857" i="1"/>
  <c r="AK4857" i="1"/>
  <c r="AA4857" i="1"/>
  <c r="AR4857" i="1"/>
  <c r="AH4857" i="1"/>
  <c r="AQ4857" i="1"/>
  <c r="AU4863" i="1"/>
  <c r="AM4863" i="1"/>
  <c r="AE4863" i="1"/>
  <c r="AR4863" i="1"/>
  <c r="AJ4863" i="1"/>
  <c r="AB4863" i="1"/>
  <c r="AS4863" i="1"/>
  <c r="AH4863" i="1"/>
  <c r="AQ4863" i="1"/>
  <c r="AG4863" i="1"/>
  <c r="AO4863" i="1"/>
  <c r="AD4863" i="1"/>
  <c r="AN4863" i="1"/>
  <c r="AK4863" i="1"/>
  <c r="AI4863" i="1"/>
  <c r="AW4863" i="1"/>
  <c r="AV4863" i="1"/>
  <c r="AC4863" i="1"/>
  <c r="AT4863" i="1"/>
  <c r="AA4863" i="1"/>
  <c r="AF4833" i="1"/>
  <c r="AW4834" i="1"/>
  <c r="AO4834" i="1"/>
  <c r="AG4834" i="1"/>
  <c r="AU4834" i="1"/>
  <c r="AM4834" i="1"/>
  <c r="AE4834" i="1"/>
  <c r="AL4834" i="1"/>
  <c r="AB4834" i="1"/>
  <c r="AS4834" i="1"/>
  <c r="AI4834" i="1"/>
  <c r="AP4834" i="1"/>
  <c r="AD4834" i="1"/>
  <c r="AQ4834" i="1"/>
  <c r="AW4837" i="1"/>
  <c r="AO4837" i="1"/>
  <c r="AG4837" i="1"/>
  <c r="AU4837" i="1"/>
  <c r="AM4837" i="1"/>
  <c r="AE4837" i="1"/>
  <c r="AP4837" i="1"/>
  <c r="AD4837" i="1"/>
  <c r="AV4837" i="1"/>
  <c r="AK4837" i="1"/>
  <c r="AA4837" i="1"/>
  <c r="AR4837" i="1"/>
  <c r="AH4837" i="1"/>
  <c r="AQ4837" i="1"/>
  <c r="AI4853" i="1"/>
  <c r="AW4897" i="1"/>
  <c r="AO4897" i="1"/>
  <c r="AG4897" i="1"/>
  <c r="AV4897" i="1"/>
  <c r="AN4897" i="1"/>
  <c r="AF4897" i="1"/>
  <c r="AU4897" i="1"/>
  <c r="AM4897" i="1"/>
  <c r="AE4897" i="1"/>
  <c r="AT4897" i="1"/>
  <c r="AL4897" i="1"/>
  <c r="AD4897" i="1"/>
  <c r="AR4897" i="1"/>
  <c r="AJ4897" i="1"/>
  <c r="AB4897" i="1"/>
  <c r="AI4897" i="1"/>
  <c r="AH4897" i="1"/>
  <c r="AC4897" i="1"/>
  <c r="AA4897" i="1"/>
  <c r="AQ4897" i="1"/>
  <c r="AS4897" i="1"/>
  <c r="AP4897" i="1"/>
  <c r="AK4897" i="1"/>
  <c r="AU4784" i="1"/>
  <c r="AM4784" i="1"/>
  <c r="AE4784" i="1"/>
  <c r="AI4784" i="1"/>
  <c r="AR4784" i="1"/>
  <c r="AU4792" i="1"/>
  <c r="AM4792" i="1"/>
  <c r="AE4792" i="1"/>
  <c r="AI4792" i="1"/>
  <c r="AR4792" i="1"/>
  <c r="AU4800" i="1"/>
  <c r="AM4800" i="1"/>
  <c r="AE4800" i="1"/>
  <c r="AI4800" i="1"/>
  <c r="AR4800" i="1"/>
  <c r="AU4808" i="1"/>
  <c r="AM4808" i="1"/>
  <c r="AE4808" i="1"/>
  <c r="AI4808" i="1"/>
  <c r="AR4808" i="1"/>
  <c r="AU4816" i="1"/>
  <c r="AM4816" i="1"/>
  <c r="AE4816" i="1"/>
  <c r="AI4816" i="1"/>
  <c r="AR4816" i="1"/>
  <c r="AF4823" i="1"/>
  <c r="AO4823" i="1"/>
  <c r="AS4824" i="1"/>
  <c r="AK4824" i="1"/>
  <c r="AC4824" i="1"/>
  <c r="AU4824" i="1"/>
  <c r="AM4824" i="1"/>
  <c r="AE4824" i="1"/>
  <c r="AJ4824" i="1"/>
  <c r="AV4824" i="1"/>
  <c r="AH4825" i="1"/>
  <c r="AR4825" i="1"/>
  <c r="AI4833" i="1"/>
  <c r="AA4834" i="1"/>
  <c r="AR4834" i="1"/>
  <c r="AB4837" i="1"/>
  <c r="AS4837" i="1"/>
  <c r="AK4838" i="1"/>
  <c r="AL4841" i="1"/>
  <c r="AW4846" i="1"/>
  <c r="AO4846" i="1"/>
  <c r="AG4846" i="1"/>
  <c r="AU4846" i="1"/>
  <c r="AM4846" i="1"/>
  <c r="AE4846" i="1"/>
  <c r="AL4846" i="1"/>
  <c r="AB4846" i="1"/>
  <c r="AS4846" i="1"/>
  <c r="AI4846" i="1"/>
  <c r="AP4846" i="1"/>
  <c r="AD4846" i="1"/>
  <c r="AQ4846" i="1"/>
  <c r="AW4849" i="1"/>
  <c r="AO4849" i="1"/>
  <c r="AG4849" i="1"/>
  <c r="AU4849" i="1"/>
  <c r="AM4849" i="1"/>
  <c r="AE4849" i="1"/>
  <c r="AP4849" i="1"/>
  <c r="AD4849" i="1"/>
  <c r="AV4849" i="1"/>
  <c r="AK4849" i="1"/>
  <c r="AA4849" i="1"/>
  <c r="AR4849" i="1"/>
  <c r="AH4849" i="1"/>
  <c r="AQ4849" i="1"/>
  <c r="AJ4850" i="1"/>
  <c r="AJ4853" i="1"/>
  <c r="AU4877" i="1"/>
  <c r="AM4877" i="1"/>
  <c r="AE4877" i="1"/>
  <c r="AT4877" i="1"/>
  <c r="AL4877" i="1"/>
  <c r="AD4877" i="1"/>
  <c r="AR4877" i="1"/>
  <c r="AJ4877" i="1"/>
  <c r="AB4877" i="1"/>
  <c r="AP4877" i="1"/>
  <c r="AC4877" i="1"/>
  <c r="AO4877" i="1"/>
  <c r="AA4877" i="1"/>
  <c r="AK4877" i="1"/>
  <c r="AS4877" i="1"/>
  <c r="AQ4877" i="1"/>
  <c r="AN4877" i="1"/>
  <c r="AI4877" i="1"/>
  <c r="AH4877" i="1"/>
  <c r="AG4877" i="1"/>
  <c r="AW4877" i="1"/>
  <c r="AF4877" i="1"/>
  <c r="AU4879" i="1"/>
  <c r="AM4879" i="1"/>
  <c r="AE4879" i="1"/>
  <c r="AT4879" i="1"/>
  <c r="AL4879" i="1"/>
  <c r="AD4879" i="1"/>
  <c r="AR4879" i="1"/>
  <c r="AJ4879" i="1"/>
  <c r="AB4879" i="1"/>
  <c r="AS4879" i="1"/>
  <c r="AG4879" i="1"/>
  <c r="AQ4879" i="1"/>
  <c r="AF4879" i="1"/>
  <c r="AO4879" i="1"/>
  <c r="AA4879" i="1"/>
  <c r="AV4879" i="1"/>
  <c r="AP4879" i="1"/>
  <c r="AN4879" i="1"/>
  <c r="AK4879" i="1"/>
  <c r="AI4879" i="1"/>
  <c r="AH4879" i="1"/>
  <c r="AC4879" i="1"/>
  <c r="AH4766" i="1"/>
  <c r="AH4767" i="1"/>
  <c r="AH4768" i="1"/>
  <c r="AH4769" i="1"/>
  <c r="AH4770" i="1"/>
  <c r="AH4771" i="1"/>
  <c r="AH4772" i="1"/>
  <c r="AH4773" i="1"/>
  <c r="AH4774" i="1"/>
  <c r="AH4775" i="1"/>
  <c r="AH4776" i="1"/>
  <c r="AH4777" i="1"/>
  <c r="AH4778" i="1"/>
  <c r="AH4779" i="1"/>
  <c r="AH4780" i="1"/>
  <c r="AU4781" i="1"/>
  <c r="AM4781" i="1"/>
  <c r="AE4781" i="1"/>
  <c r="AI4781" i="1"/>
  <c r="AR4781" i="1"/>
  <c r="AC4782" i="1"/>
  <c r="AL4782" i="1"/>
  <c r="AV4782" i="1"/>
  <c r="AA4784" i="1"/>
  <c r="AJ4784" i="1"/>
  <c r="AS4784" i="1"/>
  <c r="AU4789" i="1"/>
  <c r="AM4789" i="1"/>
  <c r="AE4789" i="1"/>
  <c r="AI4789" i="1"/>
  <c r="AR4789" i="1"/>
  <c r="AC4790" i="1"/>
  <c r="AL4790" i="1"/>
  <c r="AV4790" i="1"/>
  <c r="AA4792" i="1"/>
  <c r="AJ4792" i="1"/>
  <c r="AS4792" i="1"/>
  <c r="AU4797" i="1"/>
  <c r="AM4797" i="1"/>
  <c r="AE4797" i="1"/>
  <c r="AI4797" i="1"/>
  <c r="AR4797" i="1"/>
  <c r="AC4798" i="1"/>
  <c r="AL4798" i="1"/>
  <c r="AV4798" i="1"/>
  <c r="AA4800" i="1"/>
  <c r="AJ4800" i="1"/>
  <c r="AS4800" i="1"/>
  <c r="AU4805" i="1"/>
  <c r="AM4805" i="1"/>
  <c r="AE4805" i="1"/>
  <c r="AI4805" i="1"/>
  <c r="AR4805" i="1"/>
  <c r="AC4806" i="1"/>
  <c r="AL4806" i="1"/>
  <c r="AV4806" i="1"/>
  <c r="AA4808" i="1"/>
  <c r="AJ4808" i="1"/>
  <c r="AS4808" i="1"/>
  <c r="AU4813" i="1"/>
  <c r="AM4813" i="1"/>
  <c r="AE4813" i="1"/>
  <c r="AI4813" i="1"/>
  <c r="AR4813" i="1"/>
  <c r="AC4814" i="1"/>
  <c r="AL4814" i="1"/>
  <c r="AV4814" i="1"/>
  <c r="AA4816" i="1"/>
  <c r="AJ4816" i="1"/>
  <c r="AS4816" i="1"/>
  <c r="AU4821" i="1"/>
  <c r="AM4821" i="1"/>
  <c r="AE4821" i="1"/>
  <c r="AI4821" i="1"/>
  <c r="AR4821" i="1"/>
  <c r="AC4822" i="1"/>
  <c r="AL4822" i="1"/>
  <c r="AV4822" i="1"/>
  <c r="AG4823" i="1"/>
  <c r="AP4823" i="1"/>
  <c r="AA4824" i="1"/>
  <c r="AL4824" i="1"/>
  <c r="AW4824" i="1"/>
  <c r="AI4825" i="1"/>
  <c r="AJ4833" i="1"/>
  <c r="AC4834" i="1"/>
  <c r="AT4834" i="1"/>
  <c r="AC4837" i="1"/>
  <c r="AT4837" i="1"/>
  <c r="AA4846" i="1"/>
  <c r="AR4846" i="1"/>
  <c r="AB4849" i="1"/>
  <c r="AS4849" i="1"/>
  <c r="AK4850" i="1"/>
  <c r="AL4853" i="1"/>
  <c r="AF4854" i="1"/>
  <c r="AV4854" i="1"/>
  <c r="AF4857" i="1"/>
  <c r="AW4858" i="1"/>
  <c r="AO4858" i="1"/>
  <c r="AG4858" i="1"/>
  <c r="AU4858" i="1"/>
  <c r="AM4858" i="1"/>
  <c r="AE4858" i="1"/>
  <c r="AL4858" i="1"/>
  <c r="AB4858" i="1"/>
  <c r="AS4858" i="1"/>
  <c r="AI4858" i="1"/>
  <c r="AP4858" i="1"/>
  <c r="AD4858" i="1"/>
  <c r="AQ4858" i="1"/>
  <c r="AP4863" i="1"/>
  <c r="AU4872" i="1"/>
  <c r="AM4872" i="1"/>
  <c r="AE4872" i="1"/>
  <c r="AR4872" i="1"/>
  <c r="AJ4872" i="1"/>
  <c r="AB4872" i="1"/>
  <c r="AP4872" i="1"/>
  <c r="AF4872" i="1"/>
  <c r="AO4872" i="1"/>
  <c r="AD4872" i="1"/>
  <c r="AW4872" i="1"/>
  <c r="AL4872" i="1"/>
  <c r="AA4872" i="1"/>
  <c r="AQ4872" i="1"/>
  <c r="AN4872" i="1"/>
  <c r="AK4872" i="1"/>
  <c r="AI4872" i="1"/>
  <c r="AH4872" i="1"/>
  <c r="AV4872" i="1"/>
  <c r="AG4872" i="1"/>
  <c r="AT4872" i="1"/>
  <c r="AC4872" i="1"/>
  <c r="AV4877" i="1"/>
  <c r="AW4879" i="1"/>
  <c r="AH4823" i="1"/>
  <c r="AS4825" i="1"/>
  <c r="AK4825" i="1"/>
  <c r="AC4825" i="1"/>
  <c r="AU4825" i="1"/>
  <c r="AM4825" i="1"/>
  <c r="AE4825" i="1"/>
  <c r="AJ4825" i="1"/>
  <c r="AV4825" i="1"/>
  <c r="AL4833" i="1"/>
  <c r="AF4834" i="1"/>
  <c r="AV4834" i="1"/>
  <c r="AF4837" i="1"/>
  <c r="AW4838" i="1"/>
  <c r="AO4838" i="1"/>
  <c r="AG4838" i="1"/>
  <c r="AU4838" i="1"/>
  <c r="AM4838" i="1"/>
  <c r="AE4838" i="1"/>
  <c r="AL4838" i="1"/>
  <c r="AB4838" i="1"/>
  <c r="AS4838" i="1"/>
  <c r="AI4838" i="1"/>
  <c r="AP4838" i="1"/>
  <c r="AD4838" i="1"/>
  <c r="AQ4838" i="1"/>
  <c r="AW4841" i="1"/>
  <c r="AO4841" i="1"/>
  <c r="AG4841" i="1"/>
  <c r="AU4841" i="1"/>
  <c r="AM4841" i="1"/>
  <c r="AE4841" i="1"/>
  <c r="AP4841" i="1"/>
  <c r="AD4841" i="1"/>
  <c r="AV4841" i="1"/>
  <c r="AK4841" i="1"/>
  <c r="AA4841" i="1"/>
  <c r="AR4841" i="1"/>
  <c r="AH4841" i="1"/>
  <c r="AQ4841" i="1"/>
  <c r="AU4823" i="1"/>
  <c r="AM4823" i="1"/>
  <c r="AE4823" i="1"/>
  <c r="AI4823" i="1"/>
  <c r="AR4823" i="1"/>
  <c r="AA4825" i="1"/>
  <c r="AL4825" i="1"/>
  <c r="AW4825" i="1"/>
  <c r="AH4834" i="1"/>
  <c r="AI4837" i="1"/>
  <c r="AA4838" i="1"/>
  <c r="AR4838" i="1"/>
  <c r="AB4841" i="1"/>
  <c r="AS4841" i="1"/>
  <c r="AW4850" i="1"/>
  <c r="AO4850" i="1"/>
  <c r="AG4850" i="1"/>
  <c r="AU4850" i="1"/>
  <c r="AM4850" i="1"/>
  <c r="AE4850" i="1"/>
  <c r="AL4850" i="1"/>
  <c r="AB4850" i="1"/>
  <c r="AS4850" i="1"/>
  <c r="AI4850" i="1"/>
  <c r="AP4850" i="1"/>
  <c r="AD4850" i="1"/>
  <c r="AQ4850" i="1"/>
  <c r="AW4853" i="1"/>
  <c r="AO4853" i="1"/>
  <c r="AG4853" i="1"/>
  <c r="AU4853" i="1"/>
  <c r="AM4853" i="1"/>
  <c r="AE4853" i="1"/>
  <c r="AP4853" i="1"/>
  <c r="AD4853" i="1"/>
  <c r="AV4853" i="1"/>
  <c r="AK4853" i="1"/>
  <c r="AA4853" i="1"/>
  <c r="AR4853" i="1"/>
  <c r="AH4853" i="1"/>
  <c r="AQ4853" i="1"/>
  <c r="AW4894" i="1"/>
  <c r="AO4894" i="1"/>
  <c r="AG4894" i="1"/>
  <c r="AV4894" i="1"/>
  <c r="AN4894" i="1"/>
  <c r="AF4894" i="1"/>
  <c r="AU4894" i="1"/>
  <c r="AM4894" i="1"/>
  <c r="AE4894" i="1"/>
  <c r="AT4894" i="1"/>
  <c r="AL4894" i="1"/>
  <c r="AD4894" i="1"/>
  <c r="AR4894" i="1"/>
  <c r="AJ4894" i="1"/>
  <c r="AB4894" i="1"/>
  <c r="AQ4894" i="1"/>
  <c r="AP4894" i="1"/>
  <c r="AK4894" i="1"/>
  <c r="AI4894" i="1"/>
  <c r="AC4894" i="1"/>
  <c r="AS4894" i="1"/>
  <c r="AH4894" i="1"/>
  <c r="AA4894" i="1"/>
  <c r="AW4833" i="1"/>
  <c r="AO4833" i="1"/>
  <c r="AG4833" i="1"/>
  <c r="AU4833" i="1"/>
  <c r="AM4833" i="1"/>
  <c r="AE4833" i="1"/>
  <c r="AP4833" i="1"/>
  <c r="AD4833" i="1"/>
  <c r="AV4833" i="1"/>
  <c r="AK4833" i="1"/>
  <c r="AA4833" i="1"/>
  <c r="AR4833" i="1"/>
  <c r="AH4833" i="1"/>
  <c r="AQ4833" i="1"/>
  <c r="AJ4834" i="1"/>
  <c r="AJ4837" i="1"/>
  <c r="AB4853" i="1"/>
  <c r="AS4853" i="1"/>
  <c r="AE4827" i="1"/>
  <c r="AM4827" i="1"/>
  <c r="AU4827" i="1"/>
  <c r="AE4828" i="1"/>
  <c r="AM4828" i="1"/>
  <c r="AU4828" i="1"/>
  <c r="AE4829" i="1"/>
  <c r="AM4829" i="1"/>
  <c r="AU4829" i="1"/>
  <c r="AE4830" i="1"/>
  <c r="AM4830" i="1"/>
  <c r="AU4830" i="1"/>
  <c r="AE4831" i="1"/>
  <c r="AW4832" i="1"/>
  <c r="AO4832" i="1"/>
  <c r="AG4832" i="1"/>
  <c r="AU4832" i="1"/>
  <c r="AM4832" i="1"/>
  <c r="AE4832" i="1"/>
  <c r="AJ4832" i="1"/>
  <c r="AT4832" i="1"/>
  <c r="AB4835" i="1"/>
  <c r="AL4835" i="1"/>
  <c r="AW4836" i="1"/>
  <c r="AO4836" i="1"/>
  <c r="AG4836" i="1"/>
  <c r="AU4836" i="1"/>
  <c r="AM4836" i="1"/>
  <c r="AE4836" i="1"/>
  <c r="AJ4836" i="1"/>
  <c r="AT4836" i="1"/>
  <c r="AB4839" i="1"/>
  <c r="AL4839" i="1"/>
  <c r="AW4840" i="1"/>
  <c r="AO4840" i="1"/>
  <c r="AG4840" i="1"/>
  <c r="AU4840" i="1"/>
  <c r="AM4840" i="1"/>
  <c r="AE4840" i="1"/>
  <c r="AJ4840" i="1"/>
  <c r="AT4840" i="1"/>
  <c r="AB4843" i="1"/>
  <c r="AL4843" i="1"/>
  <c r="AW4844" i="1"/>
  <c r="AO4844" i="1"/>
  <c r="AG4844" i="1"/>
  <c r="AU4844" i="1"/>
  <c r="AM4844" i="1"/>
  <c r="AE4844" i="1"/>
  <c r="AJ4844" i="1"/>
  <c r="AT4844" i="1"/>
  <c r="AB4847" i="1"/>
  <c r="AL4847" i="1"/>
  <c r="AW4848" i="1"/>
  <c r="AO4848" i="1"/>
  <c r="AG4848" i="1"/>
  <c r="AU4848" i="1"/>
  <c r="AM4848" i="1"/>
  <c r="AE4848" i="1"/>
  <c r="AJ4848" i="1"/>
  <c r="AT4848" i="1"/>
  <c r="AB4851" i="1"/>
  <c r="AL4851" i="1"/>
  <c r="AW4852" i="1"/>
  <c r="AO4852" i="1"/>
  <c r="AG4852" i="1"/>
  <c r="AU4852" i="1"/>
  <c r="AM4852" i="1"/>
  <c r="AE4852" i="1"/>
  <c r="AJ4852" i="1"/>
  <c r="AT4852" i="1"/>
  <c r="AB4855" i="1"/>
  <c r="AL4855" i="1"/>
  <c r="AW4856" i="1"/>
  <c r="AO4856" i="1"/>
  <c r="AG4856" i="1"/>
  <c r="AU4856" i="1"/>
  <c r="AM4856" i="1"/>
  <c r="AE4856" i="1"/>
  <c r="AJ4856" i="1"/>
  <c r="AT4856" i="1"/>
  <c r="AB4859" i="1"/>
  <c r="AL4859" i="1"/>
  <c r="AU4860" i="1"/>
  <c r="AR4860" i="1"/>
  <c r="AP4860" i="1"/>
  <c r="AO4860" i="1"/>
  <c r="AG4860" i="1"/>
  <c r="AW4860" i="1"/>
  <c r="AM4860" i="1"/>
  <c r="AE4860" i="1"/>
  <c r="AJ4860" i="1"/>
  <c r="AU4861" i="1"/>
  <c r="AM4861" i="1"/>
  <c r="AE4861" i="1"/>
  <c r="AR4861" i="1"/>
  <c r="AJ4861" i="1"/>
  <c r="AB4861" i="1"/>
  <c r="AN4861" i="1"/>
  <c r="AC4861" i="1"/>
  <c r="AW4861" i="1"/>
  <c r="AL4861" i="1"/>
  <c r="AA4861" i="1"/>
  <c r="AT4861" i="1"/>
  <c r="AI4861" i="1"/>
  <c r="AQ4861" i="1"/>
  <c r="AF4865" i="1"/>
  <c r="AV4865" i="1"/>
  <c r="AF4867" i="1"/>
  <c r="AW4867" i="1"/>
  <c r="AH4869" i="1"/>
  <c r="AO4873" i="1"/>
  <c r="AU4880" i="1"/>
  <c r="AM4880" i="1"/>
  <c r="AE4880" i="1"/>
  <c r="AT4880" i="1"/>
  <c r="AL4880" i="1"/>
  <c r="AD4880" i="1"/>
  <c r="AR4880" i="1"/>
  <c r="AJ4880" i="1"/>
  <c r="AB4880" i="1"/>
  <c r="AV4880" i="1"/>
  <c r="AH4880" i="1"/>
  <c r="AS4880" i="1"/>
  <c r="AG4880" i="1"/>
  <c r="AP4880" i="1"/>
  <c r="AC4880" i="1"/>
  <c r="AW4880" i="1"/>
  <c r="AO4882" i="1"/>
  <c r="AK4888" i="1"/>
  <c r="AI4867" i="1"/>
  <c r="AU4868" i="1"/>
  <c r="AM4868" i="1"/>
  <c r="AE4868" i="1"/>
  <c r="AR4868" i="1"/>
  <c r="AJ4868" i="1"/>
  <c r="AB4868" i="1"/>
  <c r="AP4868" i="1"/>
  <c r="AF4868" i="1"/>
  <c r="AO4868" i="1"/>
  <c r="AD4868" i="1"/>
  <c r="AW4868" i="1"/>
  <c r="AL4868" i="1"/>
  <c r="AA4868" i="1"/>
  <c r="AS4868" i="1"/>
  <c r="AK4869" i="1"/>
  <c r="AU4881" i="1"/>
  <c r="AM4881" i="1"/>
  <c r="AE4881" i="1"/>
  <c r="AT4881" i="1"/>
  <c r="AL4881" i="1"/>
  <c r="AD4881" i="1"/>
  <c r="AR4881" i="1"/>
  <c r="AJ4881" i="1"/>
  <c r="AB4881" i="1"/>
  <c r="AW4881" i="1"/>
  <c r="AI4881" i="1"/>
  <c r="AV4881" i="1"/>
  <c r="AH4881" i="1"/>
  <c r="AQ4881" i="1"/>
  <c r="AF4881" i="1"/>
  <c r="AS4881" i="1"/>
  <c r="AP4888" i="1"/>
  <c r="AW4902" i="1"/>
  <c r="AO4902" i="1"/>
  <c r="AG4902" i="1"/>
  <c r="AV4902" i="1"/>
  <c r="AN4902" i="1"/>
  <c r="AF4902" i="1"/>
  <c r="AU4902" i="1"/>
  <c r="AM4902" i="1"/>
  <c r="AE4902" i="1"/>
  <c r="AT4902" i="1"/>
  <c r="AL4902" i="1"/>
  <c r="AD4902" i="1"/>
  <c r="AR4902" i="1"/>
  <c r="AJ4902" i="1"/>
  <c r="AB4902" i="1"/>
  <c r="AQ4902" i="1"/>
  <c r="AP4902" i="1"/>
  <c r="AK4902" i="1"/>
  <c r="AI4902" i="1"/>
  <c r="AC4902" i="1"/>
  <c r="AW4905" i="1"/>
  <c r="AO4905" i="1"/>
  <c r="AG4905" i="1"/>
  <c r="AV4905" i="1"/>
  <c r="AN4905" i="1"/>
  <c r="AF4905" i="1"/>
  <c r="AU4905" i="1"/>
  <c r="AM4905" i="1"/>
  <c r="AE4905" i="1"/>
  <c r="AT4905" i="1"/>
  <c r="AL4905" i="1"/>
  <c r="AD4905" i="1"/>
  <c r="AR4905" i="1"/>
  <c r="AJ4905" i="1"/>
  <c r="AB4905" i="1"/>
  <c r="AI4905" i="1"/>
  <c r="AH4905" i="1"/>
  <c r="AC4905" i="1"/>
  <c r="AA4905" i="1"/>
  <c r="AQ4905" i="1"/>
  <c r="AK4867" i="1"/>
  <c r="AU4873" i="1"/>
  <c r="AM4873" i="1"/>
  <c r="AE4873" i="1"/>
  <c r="AR4873" i="1"/>
  <c r="AJ4873" i="1"/>
  <c r="AB4873" i="1"/>
  <c r="AN4873" i="1"/>
  <c r="AC4873" i="1"/>
  <c r="AW4873" i="1"/>
  <c r="AL4873" i="1"/>
  <c r="AA4873" i="1"/>
  <c r="AT4873" i="1"/>
  <c r="AI4873" i="1"/>
  <c r="AQ4873" i="1"/>
  <c r="AU4882" i="1"/>
  <c r="AM4882" i="1"/>
  <c r="AE4882" i="1"/>
  <c r="AT4882" i="1"/>
  <c r="AL4882" i="1"/>
  <c r="AD4882" i="1"/>
  <c r="AR4882" i="1"/>
  <c r="AJ4882" i="1"/>
  <c r="AB4882" i="1"/>
  <c r="AK4882" i="1"/>
  <c r="AW4882" i="1"/>
  <c r="AI4882" i="1"/>
  <c r="AS4882" i="1"/>
  <c r="AG4882" i="1"/>
  <c r="AQ4882" i="1"/>
  <c r="AH4827" i="1"/>
  <c r="AP4827" i="1"/>
  <c r="AH4828" i="1"/>
  <c r="AP4828" i="1"/>
  <c r="AH4829" i="1"/>
  <c r="AP4829" i="1"/>
  <c r="AH4830" i="1"/>
  <c r="AP4830" i="1"/>
  <c r="AW4831" i="1"/>
  <c r="AO4831" i="1"/>
  <c r="AU4831" i="1"/>
  <c r="AH4831" i="1"/>
  <c r="AQ4831" i="1"/>
  <c r="AF4835" i="1"/>
  <c r="AF4839" i="1"/>
  <c r="AF4843" i="1"/>
  <c r="AF4847" i="1"/>
  <c r="AF4851" i="1"/>
  <c r="AF4855" i="1"/>
  <c r="AF4859" i="1"/>
  <c r="AU4864" i="1"/>
  <c r="AM4864" i="1"/>
  <c r="AE4864" i="1"/>
  <c r="AR4864" i="1"/>
  <c r="AJ4864" i="1"/>
  <c r="AB4864" i="1"/>
  <c r="AP4864" i="1"/>
  <c r="AF4864" i="1"/>
  <c r="AO4864" i="1"/>
  <c r="AD4864" i="1"/>
  <c r="AW4864" i="1"/>
  <c r="AL4864" i="1"/>
  <c r="AA4864" i="1"/>
  <c r="AS4864" i="1"/>
  <c r="AL4867" i="1"/>
  <c r="AG4868" i="1"/>
  <c r="AV4868" i="1"/>
  <c r="AU4871" i="1"/>
  <c r="AM4871" i="1"/>
  <c r="AE4871" i="1"/>
  <c r="AR4871" i="1"/>
  <c r="AJ4871" i="1"/>
  <c r="AB4871" i="1"/>
  <c r="AS4871" i="1"/>
  <c r="AH4871" i="1"/>
  <c r="AQ4871" i="1"/>
  <c r="AG4871" i="1"/>
  <c r="AO4871" i="1"/>
  <c r="AD4871" i="1"/>
  <c r="AP4871" i="1"/>
  <c r="AD4873" i="1"/>
  <c r="AS4873" i="1"/>
  <c r="AC4881" i="1"/>
  <c r="AA4882" i="1"/>
  <c r="AV4882" i="1"/>
  <c r="AU4885" i="1"/>
  <c r="AM4885" i="1"/>
  <c r="AE4885" i="1"/>
  <c r="AT4885" i="1"/>
  <c r="AL4885" i="1"/>
  <c r="AD4885" i="1"/>
  <c r="AR4885" i="1"/>
  <c r="AJ4885" i="1"/>
  <c r="AB4885" i="1"/>
  <c r="AP4885" i="1"/>
  <c r="AC4885" i="1"/>
  <c r="AO4885" i="1"/>
  <c r="AA4885" i="1"/>
  <c r="AK4885" i="1"/>
  <c r="AV4885" i="1"/>
  <c r="AU4887" i="1"/>
  <c r="AM4887" i="1"/>
  <c r="AE4887" i="1"/>
  <c r="AT4887" i="1"/>
  <c r="AL4887" i="1"/>
  <c r="AD4887" i="1"/>
  <c r="AR4887" i="1"/>
  <c r="AJ4887" i="1"/>
  <c r="AB4887" i="1"/>
  <c r="AS4887" i="1"/>
  <c r="AG4887" i="1"/>
  <c r="AQ4887" i="1"/>
  <c r="AF4887" i="1"/>
  <c r="AO4887" i="1"/>
  <c r="AA4887" i="1"/>
  <c r="AW4887" i="1"/>
  <c r="AW4889" i="1"/>
  <c r="AO4889" i="1"/>
  <c r="AG4889" i="1"/>
  <c r="AV4889" i="1"/>
  <c r="AN4889" i="1"/>
  <c r="AF4889" i="1"/>
  <c r="AU4889" i="1"/>
  <c r="AM4889" i="1"/>
  <c r="AE4889" i="1"/>
  <c r="AT4889" i="1"/>
  <c r="AL4889" i="1"/>
  <c r="AD4889" i="1"/>
  <c r="AR4889" i="1"/>
  <c r="AJ4889" i="1"/>
  <c r="AB4889" i="1"/>
  <c r="AC4889" i="1"/>
  <c r="AA4889" i="1"/>
  <c r="AQ4889" i="1"/>
  <c r="AW4895" i="1"/>
  <c r="AO4895" i="1"/>
  <c r="AG4895" i="1"/>
  <c r="AV4895" i="1"/>
  <c r="AN4895" i="1"/>
  <c r="AF4895" i="1"/>
  <c r="AU4895" i="1"/>
  <c r="AM4895" i="1"/>
  <c r="AE4895" i="1"/>
  <c r="AT4895" i="1"/>
  <c r="AL4895" i="1"/>
  <c r="AD4895" i="1"/>
  <c r="AR4895" i="1"/>
  <c r="AJ4895" i="1"/>
  <c r="AB4895" i="1"/>
  <c r="AP4895" i="1"/>
  <c r="AK4895" i="1"/>
  <c r="AI4895" i="1"/>
  <c r="AH4895" i="1"/>
  <c r="AA4895" i="1"/>
  <c r="AH4902" i="1"/>
  <c r="AP4905" i="1"/>
  <c r="AH4868" i="1"/>
  <c r="AU4869" i="1"/>
  <c r="AM4869" i="1"/>
  <c r="AE4869" i="1"/>
  <c r="AR4869" i="1"/>
  <c r="AJ4869" i="1"/>
  <c r="AB4869" i="1"/>
  <c r="AN4869" i="1"/>
  <c r="AC4869" i="1"/>
  <c r="AW4869" i="1"/>
  <c r="AL4869" i="1"/>
  <c r="AA4869" i="1"/>
  <c r="AT4869" i="1"/>
  <c r="AI4869" i="1"/>
  <c r="AQ4869" i="1"/>
  <c r="AF4873" i="1"/>
  <c r="AV4873" i="1"/>
  <c r="AG4881" i="1"/>
  <c r="AC4882" i="1"/>
  <c r="AW4888" i="1"/>
  <c r="AO4888" i="1"/>
  <c r="AV4888" i="1"/>
  <c r="AN4888" i="1"/>
  <c r="AU4888" i="1"/>
  <c r="AM4888" i="1"/>
  <c r="AE4888" i="1"/>
  <c r="AT4888" i="1"/>
  <c r="AL4888" i="1"/>
  <c r="AD4888" i="1"/>
  <c r="AR4888" i="1"/>
  <c r="AJ4888" i="1"/>
  <c r="AB4888" i="1"/>
  <c r="AH4888" i="1"/>
  <c r="AG4888" i="1"/>
  <c r="AS4888" i="1"/>
  <c r="AC4888" i="1"/>
  <c r="AS4902" i="1"/>
  <c r="AS4905" i="1"/>
  <c r="AU4867" i="1"/>
  <c r="AM4867" i="1"/>
  <c r="AE4867" i="1"/>
  <c r="AR4867" i="1"/>
  <c r="AJ4867" i="1"/>
  <c r="AB4867" i="1"/>
  <c r="AS4867" i="1"/>
  <c r="AH4867" i="1"/>
  <c r="AQ4867" i="1"/>
  <c r="AG4867" i="1"/>
  <c r="AO4867" i="1"/>
  <c r="AD4867" i="1"/>
  <c r="AP4867" i="1"/>
  <c r="AW4903" i="1"/>
  <c r="AO4903" i="1"/>
  <c r="AG4903" i="1"/>
  <c r="AV4903" i="1"/>
  <c r="AN4903" i="1"/>
  <c r="AF4903" i="1"/>
  <c r="AU4903" i="1"/>
  <c r="AM4903" i="1"/>
  <c r="AE4903" i="1"/>
  <c r="AT4903" i="1"/>
  <c r="AL4903" i="1"/>
  <c r="AD4903" i="1"/>
  <c r="AR4903" i="1"/>
  <c r="AJ4903" i="1"/>
  <c r="AB4903" i="1"/>
  <c r="AP4903" i="1"/>
  <c r="AK4903" i="1"/>
  <c r="AI4903" i="1"/>
  <c r="AH4903" i="1"/>
  <c r="AA4903" i="1"/>
  <c r="AC4827" i="1"/>
  <c r="AK4827" i="1"/>
  <c r="AC4828" i="1"/>
  <c r="AK4828" i="1"/>
  <c r="AC4829" i="1"/>
  <c r="AK4829" i="1"/>
  <c r="AC4830" i="1"/>
  <c r="AK4830" i="1"/>
  <c r="AC4831" i="1"/>
  <c r="AK4831" i="1"/>
  <c r="AT4831" i="1"/>
  <c r="AW4835" i="1"/>
  <c r="AO4835" i="1"/>
  <c r="AG4835" i="1"/>
  <c r="AU4835" i="1"/>
  <c r="AM4835" i="1"/>
  <c r="AE4835" i="1"/>
  <c r="AJ4835" i="1"/>
  <c r="AT4835" i="1"/>
  <c r="AW4839" i="1"/>
  <c r="AO4839" i="1"/>
  <c r="AG4839" i="1"/>
  <c r="AU4839" i="1"/>
  <c r="AM4839" i="1"/>
  <c r="AE4839" i="1"/>
  <c r="AJ4839" i="1"/>
  <c r="AT4839" i="1"/>
  <c r="AW4843" i="1"/>
  <c r="AO4843" i="1"/>
  <c r="AG4843" i="1"/>
  <c r="AU4843" i="1"/>
  <c r="AM4843" i="1"/>
  <c r="AE4843" i="1"/>
  <c r="AJ4843" i="1"/>
  <c r="AT4843" i="1"/>
  <c r="AW4847" i="1"/>
  <c r="AO4847" i="1"/>
  <c r="AG4847" i="1"/>
  <c r="AU4847" i="1"/>
  <c r="AM4847" i="1"/>
  <c r="AE4847" i="1"/>
  <c r="AJ4847" i="1"/>
  <c r="AT4847" i="1"/>
  <c r="AW4851" i="1"/>
  <c r="AO4851" i="1"/>
  <c r="AG4851" i="1"/>
  <c r="AU4851" i="1"/>
  <c r="AM4851" i="1"/>
  <c r="AE4851" i="1"/>
  <c r="AJ4851" i="1"/>
  <c r="AT4851" i="1"/>
  <c r="AW4855" i="1"/>
  <c r="AO4855" i="1"/>
  <c r="AG4855" i="1"/>
  <c r="AU4855" i="1"/>
  <c r="AM4855" i="1"/>
  <c r="AE4855" i="1"/>
  <c r="AJ4855" i="1"/>
  <c r="AT4855" i="1"/>
  <c r="AW4859" i="1"/>
  <c r="AO4859" i="1"/>
  <c r="AG4859" i="1"/>
  <c r="AU4859" i="1"/>
  <c r="AM4859" i="1"/>
  <c r="AE4859" i="1"/>
  <c r="AJ4859" i="1"/>
  <c r="AT4859" i="1"/>
  <c r="AU4865" i="1"/>
  <c r="AM4865" i="1"/>
  <c r="AE4865" i="1"/>
  <c r="AR4865" i="1"/>
  <c r="AJ4865" i="1"/>
  <c r="AB4865" i="1"/>
  <c r="AN4865" i="1"/>
  <c r="AC4865" i="1"/>
  <c r="AW4865" i="1"/>
  <c r="AL4865" i="1"/>
  <c r="AA4865" i="1"/>
  <c r="AT4865" i="1"/>
  <c r="AI4865" i="1"/>
  <c r="AQ4865" i="1"/>
  <c r="AA4867" i="1"/>
  <c r="AT4867" i="1"/>
  <c r="AK4868" i="1"/>
  <c r="AF4869" i="1"/>
  <c r="AV4869" i="1"/>
  <c r="AH4873" i="1"/>
  <c r="AN4881" i="1"/>
  <c r="AH4882" i="1"/>
  <c r="AF4888" i="1"/>
  <c r="AS4895" i="1"/>
  <c r="AC4903" i="1"/>
  <c r="AW4911" i="1"/>
  <c r="AO4911" i="1"/>
  <c r="AG4911" i="1"/>
  <c r="AV4911" i="1"/>
  <c r="AN4911" i="1"/>
  <c r="AF4911" i="1"/>
  <c r="AU4911" i="1"/>
  <c r="AM4911" i="1"/>
  <c r="AE4911" i="1"/>
  <c r="AT4911" i="1"/>
  <c r="AL4911" i="1"/>
  <c r="AD4911" i="1"/>
  <c r="AR4911" i="1"/>
  <c r="AJ4911" i="1"/>
  <c r="AB4911" i="1"/>
  <c r="AQ4911" i="1"/>
  <c r="AP4911" i="1"/>
  <c r="AK4911" i="1"/>
  <c r="AI4911" i="1"/>
  <c r="AH4911" i="1"/>
  <c r="AA4911" i="1"/>
  <c r="AG4862" i="1"/>
  <c r="AQ4862" i="1"/>
  <c r="AG4866" i="1"/>
  <c r="AQ4866" i="1"/>
  <c r="AG4870" i="1"/>
  <c r="AQ4870" i="1"/>
  <c r="AG4874" i="1"/>
  <c r="AS4874" i="1"/>
  <c r="AH4875" i="1"/>
  <c r="AV4875" i="1"/>
  <c r="AI4876" i="1"/>
  <c r="AU4878" i="1"/>
  <c r="AM4878" i="1"/>
  <c r="AE4878" i="1"/>
  <c r="AT4878" i="1"/>
  <c r="AL4878" i="1"/>
  <c r="AD4878" i="1"/>
  <c r="AR4878" i="1"/>
  <c r="AJ4878" i="1"/>
  <c r="AB4878" i="1"/>
  <c r="AN4878" i="1"/>
  <c r="AH4883" i="1"/>
  <c r="AV4883" i="1"/>
  <c r="AI4884" i="1"/>
  <c r="AU4886" i="1"/>
  <c r="AM4886" i="1"/>
  <c r="AE4886" i="1"/>
  <c r="AT4886" i="1"/>
  <c r="AL4886" i="1"/>
  <c r="AD4886" i="1"/>
  <c r="AR4886" i="1"/>
  <c r="AJ4886" i="1"/>
  <c r="AB4886" i="1"/>
  <c r="AN4886" i="1"/>
  <c r="AK4891" i="1"/>
  <c r="AI4892" i="1"/>
  <c r="AH4893" i="1"/>
  <c r="AW4896" i="1"/>
  <c r="AO4896" i="1"/>
  <c r="AG4896" i="1"/>
  <c r="AV4896" i="1"/>
  <c r="AN4896" i="1"/>
  <c r="AF4896" i="1"/>
  <c r="AU4896" i="1"/>
  <c r="AM4896" i="1"/>
  <c r="AE4896" i="1"/>
  <c r="AT4896" i="1"/>
  <c r="AL4896" i="1"/>
  <c r="AD4896" i="1"/>
  <c r="AR4896" i="1"/>
  <c r="AJ4896" i="1"/>
  <c r="AB4896" i="1"/>
  <c r="AS4896" i="1"/>
  <c r="AK4899" i="1"/>
  <c r="AI4900" i="1"/>
  <c r="AH4901" i="1"/>
  <c r="AW4904" i="1"/>
  <c r="AO4904" i="1"/>
  <c r="AG4904" i="1"/>
  <c r="AV4904" i="1"/>
  <c r="AN4904" i="1"/>
  <c r="AF4904" i="1"/>
  <c r="AU4904" i="1"/>
  <c r="AM4904" i="1"/>
  <c r="AE4904" i="1"/>
  <c r="AT4904" i="1"/>
  <c r="AL4904" i="1"/>
  <c r="AD4904" i="1"/>
  <c r="AR4904" i="1"/>
  <c r="AJ4904" i="1"/>
  <c r="AB4904" i="1"/>
  <c r="AS4904" i="1"/>
  <c r="AK4907" i="1"/>
  <c r="AI4908" i="1"/>
  <c r="AH4909" i="1"/>
  <c r="AC4910" i="1"/>
  <c r="AW4912" i="1"/>
  <c r="AO4912" i="1"/>
  <c r="AG4912" i="1"/>
  <c r="AV4912" i="1"/>
  <c r="AN4912" i="1"/>
  <c r="AF4912" i="1"/>
  <c r="AU4912" i="1"/>
  <c r="AM4912" i="1"/>
  <c r="AE4912" i="1"/>
  <c r="AT4912" i="1"/>
  <c r="AL4912" i="1"/>
  <c r="AD4912" i="1"/>
  <c r="AR4912" i="1"/>
  <c r="AJ4912" i="1"/>
  <c r="AB4912" i="1"/>
  <c r="AS4912" i="1"/>
  <c r="AW4913" i="1"/>
  <c r="AO4913" i="1"/>
  <c r="AG4913" i="1"/>
  <c r="AV4913" i="1"/>
  <c r="AN4913" i="1"/>
  <c r="AF4913" i="1"/>
  <c r="AU4913" i="1"/>
  <c r="AM4913" i="1"/>
  <c r="AE4913" i="1"/>
  <c r="AT4913" i="1"/>
  <c r="AL4913" i="1"/>
  <c r="AD4913" i="1"/>
  <c r="AR4913" i="1"/>
  <c r="AJ4913" i="1"/>
  <c r="AB4913" i="1"/>
  <c r="AS4913" i="1"/>
  <c r="AI4862" i="1"/>
  <c r="AI4866" i="1"/>
  <c r="AI4870" i="1"/>
  <c r="AI4874" i="1"/>
  <c r="AU4876" i="1"/>
  <c r="AM4876" i="1"/>
  <c r="AE4876" i="1"/>
  <c r="AT4876" i="1"/>
  <c r="AL4876" i="1"/>
  <c r="AD4876" i="1"/>
  <c r="AR4876" i="1"/>
  <c r="AJ4876" i="1"/>
  <c r="AB4876" i="1"/>
  <c r="AN4876" i="1"/>
  <c r="AU4884" i="1"/>
  <c r="AM4884" i="1"/>
  <c r="AE4884" i="1"/>
  <c r="AT4884" i="1"/>
  <c r="AL4884" i="1"/>
  <c r="AD4884" i="1"/>
  <c r="AR4884" i="1"/>
  <c r="AJ4884" i="1"/>
  <c r="AB4884" i="1"/>
  <c r="AN4884" i="1"/>
  <c r="AW4890" i="1"/>
  <c r="AO4890" i="1"/>
  <c r="AG4890" i="1"/>
  <c r="AV4890" i="1"/>
  <c r="AN4890" i="1"/>
  <c r="AF4890" i="1"/>
  <c r="AU4890" i="1"/>
  <c r="AM4890" i="1"/>
  <c r="AE4890" i="1"/>
  <c r="AT4890" i="1"/>
  <c r="AL4890" i="1"/>
  <c r="AD4890" i="1"/>
  <c r="AR4890" i="1"/>
  <c r="AJ4890" i="1"/>
  <c r="AB4890" i="1"/>
  <c r="AS4890" i="1"/>
  <c r="AP4892" i="1"/>
  <c r="AK4893" i="1"/>
  <c r="AW4898" i="1"/>
  <c r="AO4898" i="1"/>
  <c r="AG4898" i="1"/>
  <c r="AV4898" i="1"/>
  <c r="AN4898" i="1"/>
  <c r="AF4898" i="1"/>
  <c r="AU4898" i="1"/>
  <c r="AM4898" i="1"/>
  <c r="AE4898" i="1"/>
  <c r="AT4898" i="1"/>
  <c r="AL4898" i="1"/>
  <c r="AD4898" i="1"/>
  <c r="AR4898" i="1"/>
  <c r="AJ4898" i="1"/>
  <c r="AB4898" i="1"/>
  <c r="AS4898" i="1"/>
  <c r="AP4900" i="1"/>
  <c r="AK4901" i="1"/>
  <c r="AW4906" i="1"/>
  <c r="AO4906" i="1"/>
  <c r="AG4906" i="1"/>
  <c r="AV4906" i="1"/>
  <c r="AN4906" i="1"/>
  <c r="AF4906" i="1"/>
  <c r="AU4906" i="1"/>
  <c r="AM4906" i="1"/>
  <c r="AE4906" i="1"/>
  <c r="AT4906" i="1"/>
  <c r="AL4906" i="1"/>
  <c r="AD4906" i="1"/>
  <c r="AR4906" i="1"/>
  <c r="AJ4906" i="1"/>
  <c r="AB4906" i="1"/>
  <c r="AS4906" i="1"/>
  <c r="AP4908" i="1"/>
  <c r="AK4909" i="1"/>
  <c r="AI4910" i="1"/>
  <c r="AA4913" i="1"/>
  <c r="AW4914" i="1"/>
  <c r="AO4914" i="1"/>
  <c r="AG4914" i="1"/>
  <c r="AV4914" i="1"/>
  <c r="AN4914" i="1"/>
  <c r="AF4914" i="1"/>
  <c r="AU4914" i="1"/>
  <c r="AM4914" i="1"/>
  <c r="AE4914" i="1"/>
  <c r="AT4914" i="1"/>
  <c r="AL4914" i="1"/>
  <c r="AD4914" i="1"/>
  <c r="AS4914" i="1"/>
  <c r="AR4914" i="1"/>
  <c r="AJ4914" i="1"/>
  <c r="AB4914" i="1"/>
  <c r="AW4915" i="1"/>
  <c r="AO4915" i="1"/>
  <c r="AG4915" i="1"/>
  <c r="AV4915" i="1"/>
  <c r="AN4915" i="1"/>
  <c r="AF4915" i="1"/>
  <c r="AU4915" i="1"/>
  <c r="AM4915" i="1"/>
  <c r="AE4915" i="1"/>
  <c r="AT4915" i="1"/>
  <c r="AL4915" i="1"/>
  <c r="AD4915" i="1"/>
  <c r="AS4915" i="1"/>
  <c r="AK4915" i="1"/>
  <c r="AC4915" i="1"/>
  <c r="AR4915" i="1"/>
  <c r="AJ4915" i="1"/>
  <c r="AB4915" i="1"/>
  <c r="AU4862" i="1"/>
  <c r="AM4862" i="1"/>
  <c r="AE4862" i="1"/>
  <c r="AR4862" i="1"/>
  <c r="AJ4862" i="1"/>
  <c r="AB4862" i="1"/>
  <c r="AK4862" i="1"/>
  <c r="AV4862" i="1"/>
  <c r="AU4866" i="1"/>
  <c r="AM4866" i="1"/>
  <c r="AE4866" i="1"/>
  <c r="AR4866" i="1"/>
  <c r="AJ4866" i="1"/>
  <c r="AB4866" i="1"/>
  <c r="AK4866" i="1"/>
  <c r="AV4866" i="1"/>
  <c r="AU4870" i="1"/>
  <c r="AM4870" i="1"/>
  <c r="AE4870" i="1"/>
  <c r="AR4870" i="1"/>
  <c r="AJ4870" i="1"/>
  <c r="AB4870" i="1"/>
  <c r="AK4870" i="1"/>
  <c r="AV4870" i="1"/>
  <c r="AU4874" i="1"/>
  <c r="AM4874" i="1"/>
  <c r="AE4874" i="1"/>
  <c r="AT4874" i="1"/>
  <c r="AL4874" i="1"/>
  <c r="AR4874" i="1"/>
  <c r="AJ4874" i="1"/>
  <c r="AB4874" i="1"/>
  <c r="AK4874" i="1"/>
  <c r="AU4875" i="1"/>
  <c r="AM4875" i="1"/>
  <c r="AE4875" i="1"/>
  <c r="AT4875" i="1"/>
  <c r="AL4875" i="1"/>
  <c r="AD4875" i="1"/>
  <c r="AR4875" i="1"/>
  <c r="AJ4875" i="1"/>
  <c r="AB4875" i="1"/>
  <c r="AN4875" i="1"/>
  <c r="AU4883" i="1"/>
  <c r="AM4883" i="1"/>
  <c r="AE4883" i="1"/>
  <c r="AT4883" i="1"/>
  <c r="AL4883" i="1"/>
  <c r="AD4883" i="1"/>
  <c r="AR4883" i="1"/>
  <c r="AJ4883" i="1"/>
  <c r="AB4883" i="1"/>
  <c r="AN4883" i="1"/>
  <c r="AW4891" i="1"/>
  <c r="AO4891" i="1"/>
  <c r="AG4891" i="1"/>
  <c r="AV4891" i="1"/>
  <c r="AN4891" i="1"/>
  <c r="AF4891" i="1"/>
  <c r="AU4891" i="1"/>
  <c r="AM4891" i="1"/>
  <c r="AE4891" i="1"/>
  <c r="AT4891" i="1"/>
  <c r="AL4891" i="1"/>
  <c r="AD4891" i="1"/>
  <c r="AR4891" i="1"/>
  <c r="AJ4891" i="1"/>
  <c r="AB4891" i="1"/>
  <c r="AS4891" i="1"/>
  <c r="AP4893" i="1"/>
  <c r="AW4899" i="1"/>
  <c r="AO4899" i="1"/>
  <c r="AG4899" i="1"/>
  <c r="AV4899" i="1"/>
  <c r="AN4899" i="1"/>
  <c r="AF4899" i="1"/>
  <c r="AU4899" i="1"/>
  <c r="AM4899" i="1"/>
  <c r="AE4899" i="1"/>
  <c r="AT4899" i="1"/>
  <c r="AL4899" i="1"/>
  <c r="AD4899" i="1"/>
  <c r="AR4899" i="1"/>
  <c r="AJ4899" i="1"/>
  <c r="AB4899" i="1"/>
  <c r="AS4899" i="1"/>
  <c r="AP4901" i="1"/>
  <c r="AW4907" i="1"/>
  <c r="AO4907" i="1"/>
  <c r="AG4907" i="1"/>
  <c r="AV4907" i="1"/>
  <c r="AN4907" i="1"/>
  <c r="AF4907" i="1"/>
  <c r="AU4907" i="1"/>
  <c r="AM4907" i="1"/>
  <c r="AE4907" i="1"/>
  <c r="AT4907" i="1"/>
  <c r="AL4907" i="1"/>
  <c r="AD4907" i="1"/>
  <c r="AR4907" i="1"/>
  <c r="AJ4907" i="1"/>
  <c r="AB4907" i="1"/>
  <c r="AS4907" i="1"/>
  <c r="AP4909" i="1"/>
  <c r="AK4910" i="1"/>
  <c r="AC4913" i="1"/>
  <c r="AW4892" i="1"/>
  <c r="AO4892" i="1"/>
  <c r="AG4892" i="1"/>
  <c r="AV4892" i="1"/>
  <c r="AN4892" i="1"/>
  <c r="AF4892" i="1"/>
  <c r="AU4892" i="1"/>
  <c r="AM4892" i="1"/>
  <c r="AE4892" i="1"/>
  <c r="AT4892" i="1"/>
  <c r="AL4892" i="1"/>
  <c r="AD4892" i="1"/>
  <c r="AR4892" i="1"/>
  <c r="AJ4892" i="1"/>
  <c r="AB4892" i="1"/>
  <c r="AS4892" i="1"/>
  <c r="AW4900" i="1"/>
  <c r="AO4900" i="1"/>
  <c r="AG4900" i="1"/>
  <c r="AV4900" i="1"/>
  <c r="AN4900" i="1"/>
  <c r="AF4900" i="1"/>
  <c r="AU4900" i="1"/>
  <c r="AM4900" i="1"/>
  <c r="AE4900" i="1"/>
  <c r="AT4900" i="1"/>
  <c r="AL4900" i="1"/>
  <c r="AD4900" i="1"/>
  <c r="AR4900" i="1"/>
  <c r="AJ4900" i="1"/>
  <c r="AB4900" i="1"/>
  <c r="AS4900" i="1"/>
  <c r="AW4908" i="1"/>
  <c r="AO4908" i="1"/>
  <c r="AG4908" i="1"/>
  <c r="AV4908" i="1"/>
  <c r="AN4908" i="1"/>
  <c r="AF4908" i="1"/>
  <c r="AU4908" i="1"/>
  <c r="AM4908" i="1"/>
  <c r="AE4908" i="1"/>
  <c r="AT4908" i="1"/>
  <c r="AL4908" i="1"/>
  <c r="AD4908" i="1"/>
  <c r="AR4908" i="1"/>
  <c r="AJ4908" i="1"/>
  <c r="AB4908" i="1"/>
  <c r="AS4908" i="1"/>
  <c r="AP4910" i="1"/>
  <c r="AH4913" i="1"/>
  <c r="AW4893" i="1"/>
  <c r="AO4893" i="1"/>
  <c r="AG4893" i="1"/>
  <c r="AV4893" i="1"/>
  <c r="AN4893" i="1"/>
  <c r="AF4893" i="1"/>
  <c r="AU4893" i="1"/>
  <c r="AM4893" i="1"/>
  <c r="AE4893" i="1"/>
  <c r="AT4893" i="1"/>
  <c r="AL4893" i="1"/>
  <c r="AD4893" i="1"/>
  <c r="AR4893" i="1"/>
  <c r="AJ4893" i="1"/>
  <c r="AB4893" i="1"/>
  <c r="AS4893" i="1"/>
  <c r="AW4901" i="1"/>
  <c r="AO4901" i="1"/>
  <c r="AG4901" i="1"/>
  <c r="AV4901" i="1"/>
  <c r="AN4901" i="1"/>
  <c r="AF4901" i="1"/>
  <c r="AU4901" i="1"/>
  <c r="AM4901" i="1"/>
  <c r="AE4901" i="1"/>
  <c r="AT4901" i="1"/>
  <c r="AL4901" i="1"/>
  <c r="AD4901" i="1"/>
  <c r="AR4901" i="1"/>
  <c r="AJ4901" i="1"/>
  <c r="AB4901" i="1"/>
  <c r="AS4901" i="1"/>
  <c r="AW4909" i="1"/>
  <c r="AO4909" i="1"/>
  <c r="AG4909" i="1"/>
  <c r="AV4909" i="1"/>
  <c r="AN4909" i="1"/>
  <c r="AF4909" i="1"/>
  <c r="AU4909" i="1"/>
  <c r="AM4909" i="1"/>
  <c r="AE4909" i="1"/>
  <c r="AT4909" i="1"/>
  <c r="AL4909" i="1"/>
  <c r="AD4909" i="1"/>
  <c r="AR4909" i="1"/>
  <c r="AJ4909" i="1"/>
  <c r="AB4909" i="1"/>
  <c r="AS4909" i="1"/>
  <c r="AI4913" i="1"/>
  <c r="AW4910" i="1"/>
  <c r="AO4910" i="1"/>
  <c r="AG4910" i="1"/>
  <c r="AV4910" i="1"/>
  <c r="AN4910" i="1"/>
  <c r="AF4910" i="1"/>
  <c r="AU4910" i="1"/>
  <c r="AM4910" i="1"/>
  <c r="AE4910" i="1"/>
  <c r="AT4910" i="1"/>
  <c r="AL4910" i="1"/>
  <c r="AD4910" i="1"/>
  <c r="AR4910" i="1"/>
  <c r="AJ4910" i="1"/>
  <c r="AB4910" i="1"/>
  <c r="AS4910" i="1"/>
  <c r="AK4913" i="1"/>
  <c r="AB4916" i="1"/>
  <c r="AK4916" i="1"/>
  <c r="AT4916" i="1"/>
  <c r="AC4916" i="1"/>
  <c r="AL4916" i="1"/>
  <c r="AU4916" i="1"/>
  <c r="AD4916" i="1"/>
  <c r="AM4916" i="1"/>
  <c r="AV4916" i="1"/>
  <c r="AE4916" i="1"/>
  <c r="AN4916" i="1"/>
  <c r="AW4916" i="1"/>
  <c r="AF4916" i="1"/>
  <c r="AO4916" i="1"/>
  <c r="AG4916" i="1"/>
  <c r="AU4965" i="1"/>
  <c r="AM4965" i="1"/>
  <c r="AE4965" i="1"/>
  <c r="AW4965" i="1"/>
  <c r="AN4965" i="1"/>
  <c r="AD4965" i="1"/>
  <c r="AV4965" i="1"/>
  <c r="AL4965" i="1"/>
  <c r="AC4965" i="1"/>
  <c r="AS4965" i="1"/>
  <c r="AJ4965" i="1"/>
  <c r="AA4965" i="1"/>
  <c r="AO4965" i="1"/>
  <c r="AK4965" i="1"/>
  <c r="AI4965" i="1"/>
  <c r="AH4965" i="1"/>
  <c r="AT4965" i="1"/>
  <c r="AG4965" i="1"/>
  <c r="AR4965" i="1"/>
  <c r="AF4965" i="1"/>
  <c r="AQ4965" i="1"/>
  <c r="AB4965" i="1"/>
  <c r="AP4916" i="1"/>
  <c r="AH4916" i="1"/>
  <c r="AI4916" i="1"/>
  <c r="AR4916" i="1"/>
  <c r="AU4963" i="1"/>
  <c r="AM4963" i="1"/>
  <c r="AE4963" i="1"/>
  <c r="AP4963" i="1"/>
  <c r="AG4963" i="1"/>
  <c r="AO4963" i="1"/>
  <c r="AF4963" i="1"/>
  <c r="AV4963" i="1"/>
  <c r="AL4963" i="1"/>
  <c r="AC4963" i="1"/>
  <c r="AN4963" i="1"/>
  <c r="AC4968" i="1"/>
  <c r="AR4968" i="1"/>
  <c r="AJ4971" i="1"/>
  <c r="AW4978" i="1"/>
  <c r="AO4978" i="1"/>
  <c r="AG4978" i="1"/>
  <c r="AT4978" i="1"/>
  <c r="AL4978" i="1"/>
  <c r="AD4978" i="1"/>
  <c r="AQ4978" i="1"/>
  <c r="AI4978" i="1"/>
  <c r="AA4978" i="1"/>
  <c r="AS4978" i="1"/>
  <c r="AF4978" i="1"/>
  <c r="AR4978" i="1"/>
  <c r="AE4978" i="1"/>
  <c r="AN4978" i="1"/>
  <c r="AB4978" i="1"/>
  <c r="AM4978" i="1"/>
  <c r="AK4978" i="1"/>
  <c r="AH4978" i="1"/>
  <c r="AM4979" i="1"/>
  <c r="AP4986" i="1"/>
  <c r="AW4989" i="1"/>
  <c r="AO4989" i="1"/>
  <c r="AG4989" i="1"/>
  <c r="AT4989" i="1"/>
  <c r="AL4989" i="1"/>
  <c r="AD4989" i="1"/>
  <c r="AQ4989" i="1"/>
  <c r="AI4989" i="1"/>
  <c r="AA4989" i="1"/>
  <c r="AK4989" i="1"/>
  <c r="AV4989" i="1"/>
  <c r="AJ4989" i="1"/>
  <c r="AS4989" i="1"/>
  <c r="AF4989" i="1"/>
  <c r="AP4989" i="1"/>
  <c r="AN4989" i="1"/>
  <c r="AH4989" i="1"/>
  <c r="AW4995" i="1"/>
  <c r="AO4995" i="1"/>
  <c r="AG4995" i="1"/>
  <c r="AT4995" i="1"/>
  <c r="AL4995" i="1"/>
  <c r="AD4995" i="1"/>
  <c r="AQ4995" i="1"/>
  <c r="AI4995" i="1"/>
  <c r="AA4995" i="1"/>
  <c r="AU4995" i="1"/>
  <c r="AH4995" i="1"/>
  <c r="AS4995" i="1"/>
  <c r="AF4995" i="1"/>
  <c r="AP4995" i="1"/>
  <c r="AC4995" i="1"/>
  <c r="AN4995" i="1"/>
  <c r="AM4995" i="1"/>
  <c r="AJ4995" i="1"/>
  <c r="AF4996" i="1"/>
  <c r="AP4997" i="1"/>
  <c r="AH4917" i="1"/>
  <c r="AH4918" i="1"/>
  <c r="AH4919" i="1"/>
  <c r="AH4920" i="1"/>
  <c r="AH4921" i="1"/>
  <c r="AH4922" i="1"/>
  <c r="AH4923" i="1"/>
  <c r="AH4924" i="1"/>
  <c r="AH4925" i="1"/>
  <c r="AH4926" i="1"/>
  <c r="AH4927" i="1"/>
  <c r="AH4928" i="1"/>
  <c r="AH4929" i="1"/>
  <c r="AH4930" i="1"/>
  <c r="AH4931" i="1"/>
  <c r="AH4932" i="1"/>
  <c r="AH4933" i="1"/>
  <c r="AH4934" i="1"/>
  <c r="AH4935" i="1"/>
  <c r="AH4936" i="1"/>
  <c r="AH4937" i="1"/>
  <c r="AH4938" i="1"/>
  <c r="AH4939" i="1"/>
  <c r="AH4940" i="1"/>
  <c r="AH4941" i="1"/>
  <c r="AH4942" i="1"/>
  <c r="AH4943" i="1"/>
  <c r="AH4944" i="1"/>
  <c r="AH4945" i="1"/>
  <c r="AH4946" i="1"/>
  <c r="AH4947" i="1"/>
  <c r="AH4948" i="1"/>
  <c r="AA4963" i="1"/>
  <c r="AQ4963" i="1"/>
  <c r="AU4967" i="1"/>
  <c r="AM4967" i="1"/>
  <c r="AE4967" i="1"/>
  <c r="AT4967" i="1"/>
  <c r="AK4967" i="1"/>
  <c r="AB4967" i="1"/>
  <c r="AS4967" i="1"/>
  <c r="AJ4967" i="1"/>
  <c r="AA4967" i="1"/>
  <c r="AQ4967" i="1"/>
  <c r="AH4967" i="1"/>
  <c r="AO4967" i="1"/>
  <c r="AG4968" i="1"/>
  <c r="AS4968" i="1"/>
  <c r="AW4973" i="1"/>
  <c r="AT4973" i="1"/>
  <c r="AQ4973" i="1"/>
  <c r="AM4973" i="1"/>
  <c r="AE4973" i="1"/>
  <c r="AV4973" i="1"/>
  <c r="AL4973" i="1"/>
  <c r="AO4973" i="1"/>
  <c r="AD4973" i="1"/>
  <c r="AN4973" i="1"/>
  <c r="AC4973" i="1"/>
  <c r="AJ4973" i="1"/>
  <c r="AA4973" i="1"/>
  <c r="AR4973" i="1"/>
  <c r="AC4978" i="1"/>
  <c r="AN4979" i="1"/>
  <c r="AB4989" i="1"/>
  <c r="AB4995" i="1"/>
  <c r="AN4996" i="1"/>
  <c r="AU4971" i="1"/>
  <c r="AM4971" i="1"/>
  <c r="AE4971" i="1"/>
  <c r="AP4971" i="1"/>
  <c r="AG4971" i="1"/>
  <c r="AO4971" i="1"/>
  <c r="AF4971" i="1"/>
  <c r="AV4971" i="1"/>
  <c r="AL4971" i="1"/>
  <c r="AC4971" i="1"/>
  <c r="AN4971" i="1"/>
  <c r="AW4994" i="1"/>
  <c r="AO4994" i="1"/>
  <c r="AG4994" i="1"/>
  <c r="AT4994" i="1"/>
  <c r="AL4994" i="1"/>
  <c r="AD4994" i="1"/>
  <c r="AQ4994" i="1"/>
  <c r="AI4994" i="1"/>
  <c r="AA4994" i="1"/>
  <c r="AS4994" i="1"/>
  <c r="AF4994" i="1"/>
  <c r="AR4994" i="1"/>
  <c r="AE4994" i="1"/>
  <c r="AN4994" i="1"/>
  <c r="AB4994" i="1"/>
  <c r="AU4994" i="1"/>
  <c r="AP4994" i="1"/>
  <c r="AK4994" i="1"/>
  <c r="AP4996" i="1"/>
  <c r="AD4963" i="1"/>
  <c r="AS4963" i="1"/>
  <c r="AU4966" i="1"/>
  <c r="AM4966" i="1"/>
  <c r="AE4966" i="1"/>
  <c r="AQ4966" i="1"/>
  <c r="AH4966" i="1"/>
  <c r="AP4966" i="1"/>
  <c r="AG4966" i="1"/>
  <c r="AW4966" i="1"/>
  <c r="AN4966" i="1"/>
  <c r="AD4966" i="1"/>
  <c r="AL4966" i="1"/>
  <c r="AI4968" i="1"/>
  <c r="AA4971" i="1"/>
  <c r="AQ4971" i="1"/>
  <c r="AP4978" i="1"/>
  <c r="AW4981" i="1"/>
  <c r="AO4981" i="1"/>
  <c r="AG4981" i="1"/>
  <c r="AT4981" i="1"/>
  <c r="AL4981" i="1"/>
  <c r="AD4981" i="1"/>
  <c r="AQ4981" i="1"/>
  <c r="AI4981" i="1"/>
  <c r="AA4981" i="1"/>
  <c r="AK4981" i="1"/>
  <c r="AV4981" i="1"/>
  <c r="AJ4981" i="1"/>
  <c r="AS4981" i="1"/>
  <c r="AF4981" i="1"/>
  <c r="AC4981" i="1"/>
  <c r="AU4981" i="1"/>
  <c r="AB4981" i="1"/>
  <c r="AP4981" i="1"/>
  <c r="AW4984" i="1"/>
  <c r="AO4984" i="1"/>
  <c r="AG4984" i="1"/>
  <c r="AT4984" i="1"/>
  <c r="AL4984" i="1"/>
  <c r="AD4984" i="1"/>
  <c r="AQ4984" i="1"/>
  <c r="AI4984" i="1"/>
  <c r="AA4984" i="1"/>
  <c r="AP4984" i="1"/>
  <c r="AC4984" i="1"/>
  <c r="AN4984" i="1"/>
  <c r="AB4984" i="1"/>
  <c r="AK4984" i="1"/>
  <c r="AR4984" i="1"/>
  <c r="AM4984" i="1"/>
  <c r="AH4984" i="1"/>
  <c r="AE4989" i="1"/>
  <c r="AC4994" i="1"/>
  <c r="AK4995" i="1"/>
  <c r="AJ4968" i="1"/>
  <c r="AB4971" i="1"/>
  <c r="AR4971" i="1"/>
  <c r="AW4986" i="1"/>
  <c r="AO4986" i="1"/>
  <c r="AG4986" i="1"/>
  <c r="AT4986" i="1"/>
  <c r="AL4986" i="1"/>
  <c r="AD4986" i="1"/>
  <c r="AQ4986" i="1"/>
  <c r="AI4986" i="1"/>
  <c r="AA4986" i="1"/>
  <c r="AS4986" i="1"/>
  <c r="AF4986" i="1"/>
  <c r="AR4986" i="1"/>
  <c r="AE4986" i="1"/>
  <c r="AN4986" i="1"/>
  <c r="AB4986" i="1"/>
  <c r="AH4986" i="1"/>
  <c r="AC4986" i="1"/>
  <c r="AU4986" i="1"/>
  <c r="AH4994" i="1"/>
  <c r="AW4997" i="1"/>
  <c r="AO4997" i="1"/>
  <c r="AG4997" i="1"/>
  <c r="AT4997" i="1"/>
  <c r="AL4997" i="1"/>
  <c r="AD4997" i="1"/>
  <c r="AQ4997" i="1"/>
  <c r="AI4997" i="1"/>
  <c r="AA4997" i="1"/>
  <c r="AK4997" i="1"/>
  <c r="AV4997" i="1"/>
  <c r="AJ4997" i="1"/>
  <c r="AS4997" i="1"/>
  <c r="AF4997" i="1"/>
  <c r="AH4997" i="1"/>
  <c r="AE4997" i="1"/>
  <c r="AU4997" i="1"/>
  <c r="AB4997" i="1"/>
  <c r="AD4971" i="1"/>
  <c r="AS4971" i="1"/>
  <c r="AJ4994" i="1"/>
  <c r="AU4968" i="1"/>
  <c r="AM4968" i="1"/>
  <c r="AE4968" i="1"/>
  <c r="AO4968" i="1"/>
  <c r="AF4968" i="1"/>
  <c r="AW4968" i="1"/>
  <c r="AN4968" i="1"/>
  <c r="AD4968" i="1"/>
  <c r="AT4968" i="1"/>
  <c r="AK4968" i="1"/>
  <c r="AB4968" i="1"/>
  <c r="AP4968" i="1"/>
  <c r="AH4971" i="1"/>
  <c r="AT4971" i="1"/>
  <c r="AW4979" i="1"/>
  <c r="AO4979" i="1"/>
  <c r="AG4979" i="1"/>
  <c r="AT4979" i="1"/>
  <c r="AL4979" i="1"/>
  <c r="AD4979" i="1"/>
  <c r="AQ4979" i="1"/>
  <c r="AI4979" i="1"/>
  <c r="AA4979" i="1"/>
  <c r="AU4979" i="1"/>
  <c r="AH4979" i="1"/>
  <c r="AS4979" i="1"/>
  <c r="AF4979" i="1"/>
  <c r="AP4979" i="1"/>
  <c r="AC4979" i="1"/>
  <c r="AK4979" i="1"/>
  <c r="AJ4979" i="1"/>
  <c r="AB4979" i="1"/>
  <c r="AW4996" i="1"/>
  <c r="AO4996" i="1"/>
  <c r="AG4996" i="1"/>
  <c r="AT4996" i="1"/>
  <c r="AL4996" i="1"/>
  <c r="AD4996" i="1"/>
  <c r="AQ4996" i="1"/>
  <c r="AI4996" i="1"/>
  <c r="AA4996" i="1"/>
  <c r="AV4996" i="1"/>
  <c r="AJ4996" i="1"/>
  <c r="AU4996" i="1"/>
  <c r="AH4996" i="1"/>
  <c r="AR4996" i="1"/>
  <c r="AE4996" i="1"/>
  <c r="AM4996" i="1"/>
  <c r="AK4996" i="1"/>
  <c r="AC4996" i="1"/>
  <c r="AH4949" i="1"/>
  <c r="AP4949" i="1"/>
  <c r="AH4950" i="1"/>
  <c r="AP4950" i="1"/>
  <c r="AH4951" i="1"/>
  <c r="AP4951" i="1"/>
  <c r="AH4952" i="1"/>
  <c r="AP4952" i="1"/>
  <c r="AH4953" i="1"/>
  <c r="AP4953" i="1"/>
  <c r="AH4954" i="1"/>
  <c r="AP4954" i="1"/>
  <c r="AH4955" i="1"/>
  <c r="AP4955" i="1"/>
  <c r="AH4956" i="1"/>
  <c r="AP4956" i="1"/>
  <c r="AH4957" i="1"/>
  <c r="AP4957" i="1"/>
  <c r="AH4958" i="1"/>
  <c r="AP4958" i="1"/>
  <c r="AH4959" i="1"/>
  <c r="AP4959" i="1"/>
  <c r="AH4960" i="1"/>
  <c r="AP4960" i="1"/>
  <c r="AH4961" i="1"/>
  <c r="AP4961" i="1"/>
  <c r="AU4962" i="1"/>
  <c r="AM4962" i="1"/>
  <c r="AE4962" i="1"/>
  <c r="AI4962" i="1"/>
  <c r="AR4962" i="1"/>
  <c r="AG4964" i="1"/>
  <c r="AF4969" i="1"/>
  <c r="AO4969" i="1"/>
  <c r="AU4970" i="1"/>
  <c r="AM4970" i="1"/>
  <c r="AE4970" i="1"/>
  <c r="AI4970" i="1"/>
  <c r="AR4970" i="1"/>
  <c r="AG4972" i="1"/>
  <c r="AW4980" i="1"/>
  <c r="AO4980" i="1"/>
  <c r="AG4980" i="1"/>
  <c r="AT4980" i="1"/>
  <c r="AL4980" i="1"/>
  <c r="AD4980" i="1"/>
  <c r="AQ4980" i="1"/>
  <c r="AI4980" i="1"/>
  <c r="AA4980" i="1"/>
  <c r="AV4980" i="1"/>
  <c r="AJ4980" i="1"/>
  <c r="AU4980" i="1"/>
  <c r="AH4980" i="1"/>
  <c r="AR4980" i="1"/>
  <c r="AE4980" i="1"/>
  <c r="AS4980" i="1"/>
  <c r="AM4988" i="1"/>
  <c r="AW4992" i="1"/>
  <c r="AO4992" i="1"/>
  <c r="AG4992" i="1"/>
  <c r="AT4992" i="1"/>
  <c r="AL4992" i="1"/>
  <c r="AD4992" i="1"/>
  <c r="AQ4992" i="1"/>
  <c r="AI4992" i="1"/>
  <c r="AA4992" i="1"/>
  <c r="AP4992" i="1"/>
  <c r="AC4992" i="1"/>
  <c r="AN4992" i="1"/>
  <c r="AB4992" i="1"/>
  <c r="AK4992" i="1"/>
  <c r="AU4992" i="1"/>
  <c r="AB4949" i="1"/>
  <c r="AJ4949" i="1"/>
  <c r="AB4950" i="1"/>
  <c r="AJ4950" i="1"/>
  <c r="AB4951" i="1"/>
  <c r="AJ4951" i="1"/>
  <c r="AB4952" i="1"/>
  <c r="AJ4952" i="1"/>
  <c r="AB4953" i="1"/>
  <c r="AJ4953" i="1"/>
  <c r="AB4954" i="1"/>
  <c r="AJ4954" i="1"/>
  <c r="AB4955" i="1"/>
  <c r="AJ4955" i="1"/>
  <c r="AB4956" i="1"/>
  <c r="AJ4956" i="1"/>
  <c r="AB4957" i="1"/>
  <c r="AJ4957" i="1"/>
  <c r="AB4958" i="1"/>
  <c r="AJ4958" i="1"/>
  <c r="AB4959" i="1"/>
  <c r="AJ4959" i="1"/>
  <c r="AB4960" i="1"/>
  <c r="AJ4960" i="1"/>
  <c r="AB4961" i="1"/>
  <c r="AJ4961" i="1"/>
  <c r="AB4962" i="1"/>
  <c r="AK4962" i="1"/>
  <c r="AT4962" i="1"/>
  <c r="AU4964" i="1"/>
  <c r="AM4964" i="1"/>
  <c r="AE4964" i="1"/>
  <c r="AI4964" i="1"/>
  <c r="AR4964" i="1"/>
  <c r="AH4969" i="1"/>
  <c r="AB4970" i="1"/>
  <c r="AK4970" i="1"/>
  <c r="AT4970" i="1"/>
  <c r="AU4972" i="1"/>
  <c r="AM4972" i="1"/>
  <c r="AE4972" i="1"/>
  <c r="AI4972" i="1"/>
  <c r="AR4972" i="1"/>
  <c r="AW4976" i="1"/>
  <c r="AO4976" i="1"/>
  <c r="AG4976" i="1"/>
  <c r="AT4976" i="1"/>
  <c r="AL4976" i="1"/>
  <c r="AD4976" i="1"/>
  <c r="AQ4976" i="1"/>
  <c r="AI4976" i="1"/>
  <c r="AA4976" i="1"/>
  <c r="AP4976" i="1"/>
  <c r="AC4976" i="1"/>
  <c r="AN4976" i="1"/>
  <c r="AB4976" i="1"/>
  <c r="AK4976" i="1"/>
  <c r="AU4976" i="1"/>
  <c r="AC4980" i="1"/>
  <c r="AW4987" i="1"/>
  <c r="AO4987" i="1"/>
  <c r="AG4987" i="1"/>
  <c r="AT4987" i="1"/>
  <c r="AL4987" i="1"/>
  <c r="AD4987" i="1"/>
  <c r="AQ4987" i="1"/>
  <c r="AI4987" i="1"/>
  <c r="AA4987" i="1"/>
  <c r="AU4987" i="1"/>
  <c r="AH4987" i="1"/>
  <c r="AS4987" i="1"/>
  <c r="AF4987" i="1"/>
  <c r="AP4987" i="1"/>
  <c r="AC4987" i="1"/>
  <c r="AV4987" i="1"/>
  <c r="AF4992" i="1"/>
  <c r="AU4969" i="1"/>
  <c r="AM4969" i="1"/>
  <c r="AE4969" i="1"/>
  <c r="AI4969" i="1"/>
  <c r="AR4969" i="1"/>
  <c r="AW4988" i="1"/>
  <c r="AO4988" i="1"/>
  <c r="AG4988" i="1"/>
  <c r="AT4988" i="1"/>
  <c r="AL4988" i="1"/>
  <c r="AD4988" i="1"/>
  <c r="AQ4988" i="1"/>
  <c r="AI4988" i="1"/>
  <c r="AA4988" i="1"/>
  <c r="AV4988" i="1"/>
  <c r="AJ4988" i="1"/>
  <c r="AU4988" i="1"/>
  <c r="AH4988" i="1"/>
  <c r="AR4988" i="1"/>
  <c r="AE4988" i="1"/>
  <c r="AS4988" i="1"/>
  <c r="AH4992" i="1"/>
  <c r="AW5000" i="1"/>
  <c r="AO5000" i="1"/>
  <c r="AG5000" i="1"/>
  <c r="AT5000" i="1"/>
  <c r="AL5000" i="1"/>
  <c r="AD5000" i="1"/>
  <c r="AQ5000" i="1"/>
  <c r="AI5000" i="1"/>
  <c r="AA5000" i="1"/>
  <c r="AP5000" i="1"/>
  <c r="AC5000" i="1"/>
  <c r="AN5000" i="1"/>
  <c r="AB5000" i="1"/>
  <c r="AK5000" i="1"/>
  <c r="AU5000" i="1"/>
  <c r="AW4977" i="1"/>
  <c r="AO4977" i="1"/>
  <c r="AG4977" i="1"/>
  <c r="AT4977" i="1"/>
  <c r="AL4977" i="1"/>
  <c r="AD4977" i="1"/>
  <c r="AQ4977" i="1"/>
  <c r="AI4977" i="1"/>
  <c r="AA4977" i="1"/>
  <c r="AM4977" i="1"/>
  <c r="AW4985" i="1"/>
  <c r="AO4985" i="1"/>
  <c r="AG4985" i="1"/>
  <c r="AT4985" i="1"/>
  <c r="AL4985" i="1"/>
  <c r="AD4985" i="1"/>
  <c r="AQ4985" i="1"/>
  <c r="AI4985" i="1"/>
  <c r="AA4985" i="1"/>
  <c r="AM4985" i="1"/>
  <c r="AW4993" i="1"/>
  <c r="AO4993" i="1"/>
  <c r="AG4993" i="1"/>
  <c r="AT4993" i="1"/>
  <c r="AL4993" i="1"/>
  <c r="AD4993" i="1"/>
  <c r="AQ4993" i="1"/>
  <c r="AI4993" i="1"/>
  <c r="AA4993" i="1"/>
  <c r="AM4993" i="1"/>
  <c r="AW5001" i="1"/>
  <c r="AO5001" i="1"/>
  <c r="AG5001" i="1"/>
  <c r="AT5001" i="1"/>
  <c r="AL5001" i="1"/>
  <c r="AD5001" i="1"/>
  <c r="AQ5001" i="1"/>
  <c r="AI5001" i="1"/>
  <c r="AA5001" i="1"/>
  <c r="AM5001" i="1"/>
  <c r="AW4975" i="1"/>
  <c r="AO4975" i="1"/>
  <c r="AG4975" i="1"/>
  <c r="AT4975" i="1"/>
  <c r="AL4975" i="1"/>
  <c r="AD4975" i="1"/>
  <c r="AQ4975" i="1"/>
  <c r="AI4975" i="1"/>
  <c r="AA4975" i="1"/>
  <c r="AM4975" i="1"/>
  <c r="AC4977" i="1"/>
  <c r="AP4977" i="1"/>
  <c r="AW4983" i="1"/>
  <c r="AO4983" i="1"/>
  <c r="AG4983" i="1"/>
  <c r="AT4983" i="1"/>
  <c r="AL4983" i="1"/>
  <c r="AD4983" i="1"/>
  <c r="AQ4983" i="1"/>
  <c r="AI4983" i="1"/>
  <c r="AA4983" i="1"/>
  <c r="AM4983" i="1"/>
  <c r="AC4985" i="1"/>
  <c r="AP4985" i="1"/>
  <c r="AW4991" i="1"/>
  <c r="AO4991" i="1"/>
  <c r="AG4991" i="1"/>
  <c r="AT4991" i="1"/>
  <c r="AL4991" i="1"/>
  <c r="AD4991" i="1"/>
  <c r="AQ4991" i="1"/>
  <c r="AI4991" i="1"/>
  <c r="AA4991" i="1"/>
  <c r="AM4991" i="1"/>
  <c r="AC4993" i="1"/>
  <c r="AP4993" i="1"/>
  <c r="AW4999" i="1"/>
  <c r="AO4999" i="1"/>
  <c r="AG4999" i="1"/>
  <c r="AT4999" i="1"/>
  <c r="AL4999" i="1"/>
  <c r="AD4999" i="1"/>
  <c r="AQ4999" i="1"/>
  <c r="AI4999" i="1"/>
  <c r="AA4999" i="1"/>
  <c r="AM4999" i="1"/>
  <c r="AC5001" i="1"/>
  <c r="AP5001" i="1"/>
  <c r="AW4974" i="1"/>
  <c r="AO4974" i="1"/>
  <c r="AG4974" i="1"/>
  <c r="AT4974" i="1"/>
  <c r="AL4974" i="1"/>
  <c r="AD4974" i="1"/>
  <c r="AQ4974" i="1"/>
  <c r="AI4974" i="1"/>
  <c r="AA4974" i="1"/>
  <c r="AM4974" i="1"/>
  <c r="AB4975" i="1"/>
  <c r="AN4975" i="1"/>
  <c r="AE4977" i="1"/>
  <c r="AR4977" i="1"/>
  <c r="AW4982" i="1"/>
  <c r="AO4982" i="1"/>
  <c r="AG4982" i="1"/>
  <c r="AT4982" i="1"/>
  <c r="AL4982" i="1"/>
  <c r="AD4982" i="1"/>
  <c r="AQ4982" i="1"/>
  <c r="AI4982" i="1"/>
  <c r="AA4982" i="1"/>
  <c r="AM4982" i="1"/>
  <c r="AB4983" i="1"/>
  <c r="AN4983" i="1"/>
  <c r="AE4985" i="1"/>
  <c r="AR4985" i="1"/>
  <c r="AW4990" i="1"/>
  <c r="AO4990" i="1"/>
  <c r="AG4990" i="1"/>
  <c r="AT4990" i="1"/>
  <c r="AL4990" i="1"/>
  <c r="AD4990" i="1"/>
  <c r="AQ4990" i="1"/>
  <c r="AI4990" i="1"/>
  <c r="AA4990" i="1"/>
  <c r="AM4990" i="1"/>
  <c r="AB4991" i="1"/>
  <c r="AN4991" i="1"/>
  <c r="AE4993" i="1"/>
  <c r="AR4993" i="1"/>
  <c r="AW4998" i="1"/>
  <c r="AO4998" i="1"/>
  <c r="AG4998" i="1"/>
  <c r="AT4998" i="1"/>
  <c r="AL4998" i="1"/>
  <c r="AD4998" i="1"/>
  <c r="AQ4998" i="1"/>
  <c r="AI4998" i="1"/>
  <c r="AA4998" i="1"/>
  <c r="AM4998" i="1"/>
  <c r="AB4999" i="1"/>
  <c r="AN4999" i="1"/>
  <c r="AE5001" i="1"/>
  <c r="AR5001" i="1"/>
  <c r="AW5002" i="1" l="1"/>
  <c r="AV5002" i="1"/>
  <c r="AU5002" i="1"/>
  <c r="AT5002" i="1"/>
  <c r="AS5002" i="1"/>
  <c r="AR5002" i="1"/>
  <c r="AQ5002" i="1"/>
  <c r="AP5002" i="1"/>
  <c r="AO5002" i="1"/>
  <c r="AN5002" i="1"/>
  <c r="AM5002" i="1"/>
  <c r="AL5002" i="1"/>
  <c r="AK5002" i="1"/>
  <c r="AJ5002" i="1"/>
  <c r="AI5002" i="1"/>
  <c r="AH5002" i="1"/>
  <c r="AG5002" i="1"/>
  <c r="AF5002" i="1"/>
  <c r="AE5002" i="1"/>
  <c r="AD5002" i="1"/>
  <c r="AC5002" i="1"/>
  <c r="AB5002" i="1"/>
  <c r="AA5002" i="1"/>
  <c r="P5010" i="1" l="1"/>
  <c r="BA5007" i="1"/>
  <c r="BB2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B434" i="1"/>
  <c r="BB435" i="1"/>
  <c r="BB436" i="1"/>
  <c r="BB437" i="1"/>
  <c r="BB438" i="1"/>
  <c r="BB439" i="1"/>
  <c r="BB440" i="1"/>
  <c r="BB441" i="1"/>
  <c r="BB442" i="1"/>
  <c r="BB443" i="1"/>
  <c r="BB444" i="1"/>
  <c r="BB445" i="1"/>
  <c r="BB446" i="1"/>
  <c r="BB447" i="1"/>
  <c r="BB448" i="1"/>
  <c r="BB449" i="1"/>
  <c r="BB450" i="1"/>
  <c r="BB451" i="1"/>
  <c r="BB452" i="1"/>
  <c r="BB453" i="1"/>
  <c r="BB454" i="1"/>
  <c r="BB455" i="1"/>
  <c r="BB456" i="1"/>
  <c r="BB457" i="1"/>
  <c r="BB458" i="1"/>
  <c r="BB459" i="1"/>
  <c r="BB460" i="1"/>
  <c r="BB461" i="1"/>
  <c r="BB462" i="1"/>
  <c r="BB463" i="1"/>
  <c r="BB464" i="1"/>
  <c r="BB465" i="1"/>
  <c r="BB466" i="1"/>
  <c r="BB467" i="1"/>
  <c r="BB468" i="1"/>
  <c r="BB469" i="1"/>
  <c r="BB470" i="1"/>
  <c r="BB471" i="1"/>
  <c r="BB472" i="1"/>
  <c r="BB473" i="1"/>
  <c r="BB474" i="1"/>
  <c r="BB475" i="1"/>
  <c r="BB476" i="1"/>
  <c r="BB477" i="1"/>
  <c r="BB478" i="1"/>
  <c r="BB479" i="1"/>
  <c r="BB480" i="1"/>
  <c r="BB481" i="1"/>
  <c r="BB482" i="1"/>
  <c r="BB483" i="1"/>
  <c r="BB484" i="1"/>
  <c r="BB485" i="1"/>
  <c r="BB486" i="1"/>
  <c r="BB487" i="1"/>
  <c r="BB488" i="1"/>
  <c r="BB489" i="1"/>
  <c r="BB490" i="1"/>
  <c r="BB491" i="1"/>
  <c r="BB492" i="1"/>
  <c r="BB493" i="1"/>
  <c r="BB494" i="1"/>
  <c r="BB495" i="1"/>
  <c r="BB496" i="1"/>
  <c r="BB497" i="1"/>
  <c r="BB498" i="1"/>
  <c r="BB499" i="1"/>
  <c r="BB500" i="1"/>
  <c r="BB501" i="1"/>
  <c r="BB502" i="1"/>
  <c r="BB503" i="1"/>
  <c r="BB504" i="1"/>
  <c r="BB505" i="1"/>
  <c r="BB506" i="1"/>
  <c r="BB507" i="1"/>
  <c r="BB508" i="1"/>
  <c r="BB509" i="1"/>
  <c r="BB510" i="1"/>
  <c r="BB511" i="1"/>
  <c r="BB512" i="1"/>
  <c r="BB513" i="1"/>
  <c r="BB514" i="1"/>
  <c r="BB515" i="1"/>
  <c r="BB516" i="1"/>
  <c r="BB517" i="1"/>
  <c r="BB518" i="1"/>
  <c r="BB519" i="1"/>
  <c r="BB520" i="1"/>
  <c r="BB521" i="1"/>
  <c r="BB522" i="1"/>
  <c r="BB523" i="1"/>
  <c r="BB524" i="1"/>
  <c r="BB525" i="1"/>
  <c r="BB526" i="1"/>
  <c r="BB527" i="1"/>
  <c r="BB528" i="1"/>
  <c r="BB529" i="1"/>
  <c r="BB530" i="1"/>
  <c r="BB531" i="1"/>
  <c r="BB532" i="1"/>
  <c r="BB533" i="1"/>
  <c r="BB534" i="1"/>
  <c r="BB535" i="1"/>
  <c r="BB536" i="1"/>
  <c r="BB537" i="1"/>
  <c r="BB538" i="1"/>
  <c r="BB539" i="1"/>
  <c r="BB540" i="1"/>
  <c r="BB541" i="1"/>
  <c r="BB542" i="1"/>
  <c r="BB543" i="1"/>
  <c r="BB544" i="1"/>
  <c r="BB545" i="1"/>
  <c r="BB546" i="1"/>
  <c r="BB547" i="1"/>
  <c r="BB548" i="1"/>
  <c r="BB549" i="1"/>
  <c r="BB550" i="1"/>
  <c r="BB551" i="1"/>
  <c r="BB552" i="1"/>
  <c r="BB553" i="1"/>
  <c r="BB554" i="1"/>
  <c r="BB555" i="1"/>
  <c r="BB556" i="1"/>
  <c r="BB557" i="1"/>
  <c r="BB558" i="1"/>
  <c r="BB559" i="1"/>
  <c r="BB560" i="1"/>
  <c r="BB561" i="1"/>
  <c r="BB562" i="1"/>
  <c r="BB563" i="1"/>
  <c r="BB564" i="1"/>
  <c r="BB565" i="1"/>
  <c r="BB566" i="1"/>
  <c r="BB567" i="1"/>
  <c r="BB568" i="1"/>
  <c r="BB569" i="1"/>
  <c r="BB570" i="1"/>
  <c r="BB571" i="1"/>
  <c r="BB572" i="1"/>
  <c r="BB573" i="1"/>
  <c r="BB574" i="1"/>
  <c r="BB575" i="1"/>
  <c r="BB576" i="1"/>
  <c r="BB577" i="1"/>
  <c r="BB578" i="1"/>
  <c r="BB579" i="1"/>
  <c r="BB580" i="1"/>
  <c r="BB581" i="1"/>
  <c r="BB582" i="1"/>
  <c r="BB583" i="1"/>
  <c r="BB584" i="1"/>
  <c r="BB585" i="1"/>
  <c r="BB586" i="1"/>
  <c r="BB587" i="1"/>
  <c r="BB588" i="1"/>
  <c r="BB589" i="1"/>
  <c r="BB590" i="1"/>
  <c r="BB591" i="1"/>
  <c r="BB592" i="1"/>
  <c r="BB593" i="1"/>
  <c r="BB594" i="1"/>
  <c r="BB595" i="1"/>
  <c r="BB596" i="1"/>
  <c r="BB597" i="1"/>
  <c r="BB598" i="1"/>
  <c r="BB599" i="1"/>
  <c r="BB600" i="1"/>
  <c r="BB601" i="1"/>
  <c r="BB602" i="1"/>
  <c r="BB603" i="1"/>
  <c r="BB604" i="1"/>
  <c r="BB605" i="1"/>
  <c r="BB606" i="1"/>
  <c r="BB607" i="1"/>
  <c r="BB608" i="1"/>
  <c r="BB609" i="1"/>
  <c r="BB610" i="1"/>
  <c r="BB611" i="1"/>
  <c r="BB612" i="1"/>
  <c r="BB613" i="1"/>
  <c r="BB614" i="1"/>
  <c r="BB615" i="1"/>
  <c r="BB616" i="1"/>
  <c r="BB617" i="1"/>
  <c r="BB618" i="1"/>
  <c r="BB619" i="1"/>
  <c r="BB620" i="1"/>
  <c r="BB621" i="1"/>
  <c r="BB622" i="1"/>
  <c r="BB623" i="1"/>
  <c r="BB624" i="1"/>
  <c r="BB625" i="1"/>
  <c r="BB626" i="1"/>
  <c r="BB627" i="1"/>
  <c r="BB628" i="1"/>
  <c r="BB629" i="1"/>
  <c r="BB630" i="1"/>
  <c r="BB631" i="1"/>
  <c r="BB632" i="1"/>
  <c r="BB633" i="1"/>
  <c r="BB634" i="1"/>
  <c r="BB635" i="1"/>
  <c r="BB636" i="1"/>
  <c r="BB637" i="1"/>
  <c r="BB638" i="1"/>
  <c r="BB639" i="1"/>
  <c r="BB640" i="1"/>
  <c r="BB641" i="1"/>
  <c r="BB642" i="1"/>
  <c r="BB643" i="1"/>
  <c r="BB644" i="1"/>
  <c r="BB645" i="1"/>
  <c r="BB646" i="1"/>
  <c r="BB647" i="1"/>
  <c r="BB648" i="1"/>
  <c r="BB649" i="1"/>
  <c r="BB650" i="1"/>
  <c r="BB651" i="1"/>
  <c r="BB652" i="1"/>
  <c r="BB653" i="1"/>
  <c r="BB654" i="1"/>
  <c r="BB655" i="1"/>
  <c r="BB656" i="1"/>
  <c r="BB657" i="1"/>
  <c r="BB658" i="1"/>
  <c r="BB659" i="1"/>
  <c r="BB660" i="1"/>
  <c r="BB661" i="1"/>
  <c r="BB662" i="1"/>
  <c r="BB663" i="1"/>
  <c r="BB664" i="1"/>
  <c r="BB665" i="1"/>
  <c r="BB666" i="1"/>
  <c r="BB667" i="1"/>
  <c r="BB668" i="1"/>
  <c r="BB669" i="1"/>
  <c r="BB670" i="1"/>
  <c r="BB671" i="1"/>
  <c r="BB672" i="1"/>
  <c r="BB673" i="1"/>
  <c r="BB674" i="1"/>
  <c r="BB675" i="1"/>
  <c r="BB676" i="1"/>
  <c r="BB677" i="1"/>
  <c r="BB678" i="1"/>
  <c r="BB679" i="1"/>
  <c r="BB680" i="1"/>
  <c r="BB681" i="1"/>
  <c r="BB682" i="1"/>
  <c r="BB683" i="1"/>
  <c r="BB684" i="1"/>
  <c r="BB685" i="1"/>
  <c r="BB686" i="1"/>
  <c r="BB687" i="1"/>
  <c r="BB688" i="1"/>
  <c r="BB689" i="1"/>
  <c r="BB690" i="1"/>
  <c r="BB691" i="1"/>
  <c r="BB692" i="1"/>
  <c r="BB693" i="1"/>
  <c r="BB694" i="1"/>
  <c r="BB695" i="1"/>
  <c r="BB696" i="1"/>
  <c r="BB697" i="1"/>
  <c r="BB698" i="1"/>
  <c r="BB699" i="1"/>
  <c r="BB700" i="1"/>
  <c r="BB701" i="1"/>
  <c r="BB702" i="1"/>
  <c r="BB703" i="1"/>
  <c r="BB704" i="1"/>
  <c r="BB705" i="1"/>
  <c r="BB706" i="1"/>
  <c r="BB707" i="1"/>
  <c r="BB708" i="1"/>
  <c r="BB709" i="1"/>
  <c r="BB710" i="1"/>
  <c r="BB711" i="1"/>
  <c r="BB712" i="1"/>
  <c r="BB713" i="1"/>
  <c r="BB714" i="1"/>
  <c r="BB715" i="1"/>
  <c r="BB716" i="1"/>
  <c r="BB717" i="1"/>
  <c r="BB718" i="1"/>
  <c r="BB719" i="1"/>
  <c r="BB720" i="1"/>
  <c r="BB721" i="1"/>
  <c r="BB722" i="1"/>
  <c r="BB723" i="1"/>
  <c r="BB724" i="1"/>
  <c r="BB725" i="1"/>
  <c r="BB726" i="1"/>
  <c r="BB727" i="1"/>
  <c r="BB728" i="1"/>
  <c r="BB729" i="1"/>
  <c r="BB730" i="1"/>
  <c r="BB731" i="1"/>
  <c r="BB732" i="1"/>
  <c r="BB733" i="1"/>
  <c r="BB734" i="1"/>
  <c r="BB735" i="1"/>
  <c r="BB736" i="1"/>
  <c r="BB737" i="1"/>
  <c r="BB738" i="1"/>
  <c r="BB739" i="1"/>
  <c r="BB740" i="1"/>
  <c r="BB741" i="1"/>
  <c r="BB742" i="1"/>
  <c r="BB743" i="1"/>
  <c r="BB744" i="1"/>
  <c r="BB745" i="1"/>
  <c r="BB746" i="1"/>
  <c r="BB747" i="1"/>
  <c r="BB748" i="1"/>
  <c r="BB749" i="1"/>
  <c r="BB750" i="1"/>
  <c r="BB751" i="1"/>
  <c r="BB752" i="1"/>
  <c r="BB753" i="1"/>
  <c r="BB754" i="1"/>
  <c r="BB755" i="1"/>
  <c r="BB756" i="1"/>
  <c r="BB757" i="1"/>
  <c r="BB758" i="1"/>
  <c r="BB759" i="1"/>
  <c r="BB760" i="1"/>
  <c r="BB761" i="1"/>
  <c r="BB762" i="1"/>
  <c r="BB763" i="1"/>
  <c r="BB764" i="1"/>
  <c r="BB765" i="1"/>
  <c r="BB766" i="1"/>
  <c r="BB767" i="1"/>
  <c r="BB768" i="1"/>
  <c r="BB769" i="1"/>
  <c r="BB770" i="1"/>
  <c r="BB771" i="1"/>
  <c r="BB772" i="1"/>
  <c r="BB773" i="1"/>
  <c r="BB774" i="1"/>
  <c r="BB775" i="1"/>
  <c r="BB776" i="1"/>
  <c r="BB777" i="1"/>
  <c r="BB778" i="1"/>
  <c r="BB779" i="1"/>
  <c r="BB780" i="1"/>
  <c r="BB781" i="1"/>
  <c r="BB782" i="1"/>
  <c r="BB783" i="1"/>
  <c r="BB784" i="1"/>
  <c r="BB785" i="1"/>
  <c r="BB786" i="1"/>
  <c r="BB787" i="1"/>
  <c r="BB788" i="1"/>
  <c r="BB789" i="1"/>
  <c r="BB790" i="1"/>
  <c r="BB791" i="1"/>
  <c r="BB792" i="1"/>
  <c r="BB793" i="1"/>
  <c r="BB794" i="1"/>
  <c r="BB795" i="1"/>
  <c r="BB796" i="1"/>
  <c r="BB797" i="1"/>
  <c r="BB798" i="1"/>
  <c r="BB799" i="1"/>
  <c r="BB800" i="1"/>
  <c r="BB801" i="1"/>
  <c r="BB802" i="1"/>
  <c r="BB803" i="1"/>
  <c r="BB804" i="1"/>
  <c r="BB805" i="1"/>
  <c r="BB806" i="1"/>
  <c r="BB807" i="1"/>
  <c r="BB808" i="1"/>
  <c r="BB809" i="1"/>
  <c r="BB810" i="1"/>
  <c r="BB811" i="1"/>
  <c r="BB812" i="1"/>
  <c r="BB813" i="1"/>
  <c r="BB814" i="1"/>
  <c r="BB815" i="1"/>
  <c r="BB816" i="1"/>
  <c r="BB817" i="1"/>
  <c r="BB818" i="1"/>
  <c r="BB819" i="1"/>
  <c r="BB820" i="1"/>
  <c r="BB821" i="1"/>
  <c r="BB822" i="1"/>
  <c r="BB823" i="1"/>
  <c r="BB824" i="1"/>
  <c r="BB825" i="1"/>
  <c r="BB826" i="1"/>
  <c r="BB827" i="1"/>
  <c r="BB828" i="1"/>
  <c r="BB829" i="1"/>
  <c r="BB830" i="1"/>
  <c r="BB831" i="1"/>
  <c r="BB832" i="1"/>
  <c r="BB833" i="1"/>
  <c r="BB834" i="1"/>
  <c r="BB835" i="1"/>
  <c r="BB836" i="1"/>
  <c r="BB837" i="1"/>
  <c r="BB838" i="1"/>
  <c r="BB839" i="1"/>
  <c r="BB840" i="1"/>
  <c r="BB841" i="1"/>
  <c r="BB842" i="1"/>
  <c r="BB843" i="1"/>
  <c r="BB844" i="1"/>
  <c r="BB845" i="1"/>
  <c r="BB846" i="1"/>
  <c r="BB847" i="1"/>
  <c r="BB848" i="1"/>
  <c r="BB849" i="1"/>
  <c r="BB850" i="1"/>
  <c r="BB851" i="1"/>
  <c r="BB852" i="1"/>
  <c r="BB853" i="1"/>
  <c r="BB854" i="1"/>
  <c r="BB855" i="1"/>
  <c r="BB856" i="1"/>
  <c r="BB857" i="1"/>
  <c r="BB858" i="1"/>
  <c r="BB859" i="1"/>
  <c r="BB860" i="1"/>
  <c r="BB861" i="1"/>
  <c r="BB862" i="1"/>
  <c r="BB863" i="1"/>
  <c r="BB864" i="1"/>
  <c r="BB865" i="1"/>
  <c r="BB866" i="1"/>
  <c r="BB867" i="1"/>
  <c r="BB868" i="1"/>
  <c r="BB869" i="1"/>
  <c r="BB870" i="1"/>
  <c r="BB871" i="1"/>
  <c r="BB872" i="1"/>
  <c r="BB873" i="1"/>
  <c r="BB874" i="1"/>
  <c r="BB875" i="1"/>
  <c r="BB876" i="1"/>
  <c r="BB877" i="1"/>
  <c r="BB878" i="1"/>
  <c r="BB879" i="1"/>
  <c r="BB880" i="1"/>
  <c r="BB881" i="1"/>
  <c r="BB882" i="1"/>
  <c r="BB883" i="1"/>
  <c r="BB884" i="1"/>
  <c r="BB885" i="1"/>
  <c r="BB886" i="1"/>
  <c r="BB887" i="1"/>
  <c r="BB888" i="1"/>
  <c r="BB889" i="1"/>
  <c r="BB890" i="1"/>
  <c r="BB891" i="1"/>
  <c r="BB892" i="1"/>
  <c r="BB893" i="1"/>
  <c r="BB894" i="1"/>
  <c r="BB895" i="1"/>
  <c r="BB896" i="1"/>
  <c r="BB897" i="1"/>
  <c r="BB898" i="1"/>
  <c r="BB899" i="1"/>
  <c r="BB900" i="1"/>
  <c r="BB901" i="1"/>
  <c r="BB902" i="1"/>
  <c r="BB903" i="1"/>
  <c r="BB904" i="1"/>
  <c r="BB905" i="1"/>
  <c r="BB906" i="1"/>
  <c r="BB907" i="1"/>
  <c r="BB908" i="1"/>
  <c r="BB909" i="1"/>
  <c r="BB910" i="1"/>
  <c r="BB911" i="1"/>
  <c r="BB912" i="1"/>
  <c r="BB913" i="1"/>
  <c r="BB914" i="1"/>
  <c r="BB915" i="1"/>
  <c r="BB916" i="1"/>
  <c r="BB917" i="1"/>
  <c r="BB918" i="1"/>
  <c r="BB919" i="1"/>
  <c r="BB920" i="1"/>
  <c r="BB921" i="1"/>
  <c r="BB922" i="1"/>
  <c r="BB923" i="1"/>
  <c r="BB924" i="1"/>
  <c r="BB925" i="1"/>
  <c r="BB926" i="1"/>
  <c r="BB927" i="1"/>
  <c r="BB928" i="1"/>
  <c r="BB929" i="1"/>
  <c r="BB930" i="1"/>
  <c r="BB931" i="1"/>
  <c r="BB932" i="1"/>
  <c r="BB933" i="1"/>
  <c r="BB934" i="1"/>
  <c r="BB935" i="1"/>
  <c r="BB936" i="1"/>
  <c r="BB937" i="1"/>
  <c r="BB938" i="1"/>
  <c r="BB939" i="1"/>
  <c r="BB940" i="1"/>
  <c r="BB941" i="1"/>
  <c r="BB942" i="1"/>
  <c r="BB943" i="1"/>
  <c r="BB944" i="1"/>
  <c r="BB945" i="1"/>
  <c r="BB946" i="1"/>
  <c r="BB947" i="1"/>
  <c r="BB948" i="1"/>
  <c r="BB949" i="1"/>
  <c r="BB950" i="1"/>
  <c r="BB951" i="1"/>
  <c r="BB952" i="1"/>
  <c r="BB953" i="1"/>
  <c r="BB954" i="1"/>
  <c r="BB955" i="1"/>
  <c r="BB956" i="1"/>
  <c r="BB957" i="1"/>
  <c r="BB958" i="1"/>
  <c r="BB959" i="1"/>
  <c r="BB960" i="1"/>
  <c r="BB961" i="1"/>
  <c r="BB962" i="1"/>
  <c r="BB963" i="1"/>
  <c r="BB964" i="1"/>
  <c r="BB965" i="1"/>
  <c r="BB966" i="1"/>
  <c r="BB967" i="1"/>
  <c r="BB968" i="1"/>
  <c r="BB969" i="1"/>
  <c r="BB970" i="1"/>
  <c r="BB971" i="1"/>
  <c r="BB972" i="1"/>
  <c r="BB973" i="1"/>
  <c r="BB974" i="1"/>
  <c r="BB975" i="1"/>
  <c r="BB976" i="1"/>
  <c r="BB977" i="1"/>
  <c r="BB978" i="1"/>
  <c r="BB979" i="1"/>
  <c r="BB980" i="1"/>
  <c r="BB981" i="1"/>
  <c r="BB982" i="1"/>
  <c r="BB983" i="1"/>
  <c r="BB984" i="1"/>
  <c r="BB985" i="1"/>
  <c r="BB986" i="1"/>
  <c r="BB987" i="1"/>
  <c r="BB988" i="1"/>
  <c r="BB989" i="1"/>
  <c r="BB990" i="1"/>
  <c r="BB991" i="1"/>
  <c r="BB992" i="1"/>
  <c r="BB993" i="1"/>
  <c r="BB994" i="1"/>
  <c r="BB995" i="1"/>
  <c r="BB996" i="1"/>
  <c r="BB997" i="1"/>
  <c r="BB998" i="1"/>
  <c r="BB999" i="1"/>
  <c r="BB1000" i="1"/>
  <c r="BB1001" i="1"/>
  <c r="BB1002" i="1"/>
  <c r="BB1003" i="1"/>
  <c r="BB1004" i="1"/>
  <c r="BB1005" i="1"/>
  <c r="BB1006" i="1"/>
  <c r="BB1007" i="1"/>
  <c r="BB1008" i="1"/>
  <c r="BB1009" i="1"/>
  <c r="BB1010" i="1"/>
  <c r="BB1011" i="1"/>
  <c r="BB1012" i="1"/>
  <c r="BB1013" i="1"/>
  <c r="BB1014" i="1"/>
  <c r="BB1015" i="1"/>
  <c r="BB1016" i="1"/>
  <c r="BB1017" i="1"/>
  <c r="BB1018" i="1"/>
  <c r="BB1019" i="1"/>
  <c r="BB1020" i="1"/>
  <c r="BB1021" i="1"/>
  <c r="BB1022" i="1"/>
  <c r="BB1023" i="1"/>
  <c r="BB1024" i="1"/>
  <c r="BB1025" i="1"/>
  <c r="BB1026" i="1"/>
  <c r="BB1027" i="1"/>
  <c r="BB1028" i="1"/>
  <c r="BB1029" i="1"/>
  <c r="BB1030" i="1"/>
  <c r="BB1031" i="1"/>
  <c r="BB1032" i="1"/>
  <c r="BB1033" i="1"/>
  <c r="BB1034" i="1"/>
  <c r="BB1035" i="1"/>
  <c r="BB1036" i="1"/>
  <c r="BB1037" i="1"/>
  <c r="BB1038" i="1"/>
  <c r="BB1039" i="1"/>
  <c r="BB1040" i="1"/>
  <c r="BB1041" i="1"/>
  <c r="BB1042" i="1"/>
  <c r="BB1043" i="1"/>
  <c r="BB1044" i="1"/>
  <c r="BB1045" i="1"/>
  <c r="BB1046" i="1"/>
  <c r="BB1047" i="1"/>
  <c r="BB1048" i="1"/>
  <c r="BB1049" i="1"/>
  <c r="BB1050" i="1"/>
  <c r="BB1051" i="1"/>
  <c r="BB1052" i="1"/>
  <c r="BB1053" i="1"/>
  <c r="BB1054" i="1"/>
  <c r="BB1055" i="1"/>
  <c r="BB1056" i="1"/>
  <c r="BB1057" i="1"/>
  <c r="BB1058" i="1"/>
  <c r="BB1059" i="1"/>
  <c r="BB1060" i="1"/>
  <c r="BB1061" i="1"/>
  <c r="BB1062" i="1"/>
  <c r="BB1063" i="1"/>
  <c r="BB1064" i="1"/>
  <c r="BB1065" i="1"/>
  <c r="BB1066" i="1"/>
  <c r="BB1067" i="1"/>
  <c r="BB1068" i="1"/>
  <c r="BB1069" i="1"/>
  <c r="BB1070" i="1"/>
  <c r="BB1071" i="1"/>
  <c r="BB1072" i="1"/>
  <c r="BB1073" i="1"/>
  <c r="BB1074" i="1"/>
  <c r="BB1075" i="1"/>
  <c r="BB1076" i="1"/>
  <c r="BB1077" i="1"/>
  <c r="BB1078" i="1"/>
  <c r="BB1079" i="1"/>
  <c r="BB1080" i="1"/>
  <c r="BB1081" i="1"/>
  <c r="BB1082" i="1"/>
  <c r="BB1083" i="1"/>
  <c r="BB1084" i="1"/>
  <c r="BB1085" i="1"/>
  <c r="BB1086" i="1"/>
  <c r="BB1087" i="1"/>
  <c r="BB1088" i="1"/>
  <c r="BB1089" i="1"/>
  <c r="BB1090" i="1"/>
  <c r="BB1091" i="1"/>
  <c r="BB1092" i="1"/>
  <c r="BB1093" i="1"/>
  <c r="BB1094" i="1"/>
  <c r="BB1095" i="1"/>
  <c r="BB1096" i="1"/>
  <c r="BB1097" i="1"/>
  <c r="BB1098" i="1"/>
  <c r="BB1099" i="1"/>
  <c r="BB1100" i="1"/>
  <c r="BB1101" i="1"/>
  <c r="BB1102" i="1"/>
  <c r="BB1103" i="1"/>
  <c r="BB1104" i="1"/>
  <c r="BB1105" i="1"/>
  <c r="BB1106" i="1"/>
  <c r="BB1107" i="1"/>
  <c r="BB1108" i="1"/>
  <c r="BB1109" i="1"/>
  <c r="BB1110" i="1"/>
  <c r="BB1111" i="1"/>
  <c r="BB1112" i="1"/>
  <c r="BB1113" i="1"/>
  <c r="BB1114" i="1"/>
  <c r="BB1115" i="1"/>
  <c r="BB1116" i="1"/>
  <c r="BB1117" i="1"/>
  <c r="BB1118" i="1"/>
  <c r="BB1119" i="1"/>
  <c r="BB1120" i="1"/>
  <c r="BB1121" i="1"/>
  <c r="BB1122" i="1"/>
  <c r="BB1123" i="1"/>
  <c r="BB1124" i="1"/>
  <c r="BB1125" i="1"/>
  <c r="BB1126" i="1"/>
  <c r="BB1127" i="1"/>
  <c r="BB1128" i="1"/>
  <c r="BB1129" i="1"/>
  <c r="BB1130" i="1"/>
  <c r="BB1131" i="1"/>
  <c r="BB1132" i="1"/>
  <c r="BB1133" i="1"/>
  <c r="BB1134" i="1"/>
  <c r="BB1135" i="1"/>
  <c r="BB1136" i="1"/>
  <c r="BB1137" i="1"/>
  <c r="BB1138" i="1"/>
  <c r="BB1139" i="1"/>
  <c r="BB1140" i="1"/>
  <c r="BB1141" i="1"/>
  <c r="BB1142" i="1"/>
  <c r="BB1143" i="1"/>
  <c r="BB1144" i="1"/>
  <c r="BB1145" i="1"/>
  <c r="BB1146" i="1"/>
  <c r="BB1147" i="1"/>
  <c r="BB1148" i="1"/>
  <c r="BB1149" i="1"/>
  <c r="BB1150" i="1"/>
  <c r="BB1151" i="1"/>
  <c r="BB1152" i="1"/>
  <c r="BB1153" i="1"/>
  <c r="BB1154" i="1"/>
  <c r="BB1155" i="1"/>
  <c r="BB1156" i="1"/>
  <c r="BB1157" i="1"/>
  <c r="BB1158" i="1"/>
  <c r="BB1159" i="1"/>
  <c r="BB1160" i="1"/>
  <c r="BB1161" i="1"/>
  <c r="BB1162" i="1"/>
  <c r="BB1163" i="1"/>
  <c r="BB1164" i="1"/>
  <c r="BB1165" i="1"/>
  <c r="BB1166" i="1"/>
  <c r="BB1167" i="1"/>
  <c r="BB1168" i="1"/>
  <c r="BB1169" i="1"/>
  <c r="BB1170" i="1"/>
  <c r="BB1171" i="1"/>
  <c r="BB1172" i="1"/>
  <c r="BB1173" i="1"/>
  <c r="BB1174" i="1"/>
  <c r="BB1175" i="1"/>
  <c r="BB1176" i="1"/>
  <c r="BB1177" i="1"/>
  <c r="BB1178" i="1"/>
  <c r="BB1179" i="1"/>
  <c r="BB1180" i="1"/>
  <c r="BB1181" i="1"/>
  <c r="BB1182" i="1"/>
  <c r="BB1183" i="1"/>
  <c r="BB1184" i="1"/>
  <c r="BB1185" i="1"/>
  <c r="BB1186" i="1"/>
  <c r="BB1187" i="1"/>
  <c r="BB1188" i="1"/>
  <c r="BB1189" i="1"/>
  <c r="BB1190" i="1"/>
  <c r="BB1191" i="1"/>
  <c r="BB1192" i="1"/>
  <c r="BB1193" i="1"/>
  <c r="BB1194" i="1"/>
  <c r="BB1195" i="1"/>
  <c r="BB1196" i="1"/>
  <c r="BB1197" i="1"/>
  <c r="BB1198" i="1"/>
  <c r="BB1199" i="1"/>
  <c r="BB1200" i="1"/>
  <c r="BB1201" i="1"/>
  <c r="BB1202" i="1"/>
  <c r="BB1203" i="1"/>
  <c r="BB1204" i="1"/>
  <c r="BB1205" i="1"/>
  <c r="BB1206" i="1"/>
  <c r="BB1207" i="1"/>
  <c r="BB1208" i="1"/>
  <c r="BB1209" i="1"/>
  <c r="BB1210" i="1"/>
  <c r="BB1211" i="1"/>
  <c r="BB1212" i="1"/>
  <c r="BB1213" i="1"/>
  <c r="BB1214" i="1"/>
  <c r="BB1215" i="1"/>
  <c r="BB1216" i="1"/>
  <c r="BB1217" i="1"/>
  <c r="BB1218" i="1"/>
  <c r="BB1219" i="1"/>
  <c r="BB1220" i="1"/>
  <c r="BB1221" i="1"/>
  <c r="BB1222" i="1"/>
  <c r="BB1223" i="1"/>
  <c r="BB1224" i="1"/>
  <c r="BB1225" i="1"/>
  <c r="BB1226" i="1"/>
  <c r="BB1227" i="1"/>
  <c r="BB1228" i="1"/>
  <c r="BB1229" i="1"/>
  <c r="BB1230" i="1"/>
  <c r="BB1231" i="1"/>
  <c r="BB1232" i="1"/>
  <c r="BB1233" i="1"/>
  <c r="BB1234" i="1"/>
  <c r="BB1235" i="1"/>
  <c r="BB1236" i="1"/>
  <c r="BB1237" i="1"/>
  <c r="BB1238" i="1"/>
  <c r="BB1239" i="1"/>
  <c r="BB1240" i="1"/>
  <c r="BB1241" i="1"/>
  <c r="BB1242" i="1"/>
  <c r="BB1243" i="1"/>
  <c r="BB1244" i="1"/>
  <c r="BB1245" i="1"/>
  <c r="BB1246" i="1"/>
  <c r="BB1247" i="1"/>
  <c r="BB1248" i="1"/>
  <c r="BB1249" i="1"/>
  <c r="BB1250" i="1"/>
  <c r="BB1251" i="1"/>
  <c r="BB1252" i="1"/>
  <c r="BB1253" i="1"/>
  <c r="BB1254" i="1"/>
  <c r="BB1255" i="1"/>
  <c r="BB1256" i="1"/>
  <c r="BB1257" i="1"/>
  <c r="BB1258" i="1"/>
  <c r="BB1259" i="1"/>
  <c r="BB1260" i="1"/>
  <c r="BB1261" i="1"/>
  <c r="BB1262" i="1"/>
  <c r="BB1263" i="1"/>
  <c r="BB1264" i="1"/>
  <c r="BB1265" i="1"/>
  <c r="BB1266" i="1"/>
  <c r="BB1267" i="1"/>
  <c r="BB1268" i="1"/>
  <c r="BB1269" i="1"/>
  <c r="BB1270" i="1"/>
  <c r="BB1271" i="1"/>
  <c r="BB1272" i="1"/>
  <c r="BB1273" i="1"/>
  <c r="BB1274" i="1"/>
  <c r="BB1275" i="1"/>
  <c r="BB1276" i="1"/>
  <c r="BB1277" i="1"/>
  <c r="BB1278" i="1"/>
  <c r="BB1279" i="1"/>
  <c r="BB1280" i="1"/>
  <c r="BB1281" i="1"/>
  <c r="BB1282" i="1"/>
  <c r="BB1283" i="1"/>
  <c r="BB1284" i="1"/>
  <c r="BB1285" i="1"/>
  <c r="BB1286" i="1"/>
  <c r="BB1287" i="1"/>
  <c r="BB1288" i="1"/>
  <c r="BB1289" i="1"/>
  <c r="BB1290" i="1"/>
  <c r="BB1291" i="1"/>
  <c r="BB1292" i="1"/>
  <c r="BB1293" i="1"/>
  <c r="BB1294" i="1"/>
  <c r="BB1295" i="1"/>
  <c r="BB1296" i="1"/>
  <c r="BB1297" i="1"/>
  <c r="BB1298" i="1"/>
  <c r="BB1299" i="1"/>
  <c r="BB1300" i="1"/>
  <c r="BB1301" i="1"/>
  <c r="BB1302" i="1"/>
  <c r="BB1303" i="1"/>
  <c r="BB1304" i="1"/>
  <c r="BB1305" i="1"/>
  <c r="BB1306" i="1"/>
  <c r="BB1307" i="1"/>
  <c r="BB1308" i="1"/>
  <c r="BB1309" i="1"/>
  <c r="BB1310" i="1"/>
  <c r="BB1311" i="1"/>
  <c r="BB1312" i="1"/>
  <c r="BB1313" i="1"/>
  <c r="BB1314" i="1"/>
  <c r="BB1315" i="1"/>
  <c r="BB1316" i="1"/>
  <c r="BB1317" i="1"/>
  <c r="BB1318" i="1"/>
  <c r="BB1319" i="1"/>
  <c r="BB1320" i="1"/>
  <c r="BB1321" i="1"/>
  <c r="BB1322" i="1"/>
  <c r="BB1323" i="1"/>
  <c r="BB1324" i="1"/>
  <c r="BB1325" i="1"/>
  <c r="BB1326" i="1"/>
  <c r="BB1327" i="1"/>
  <c r="BB1328" i="1"/>
  <c r="BB1329" i="1"/>
  <c r="BB1330" i="1"/>
  <c r="BB1331" i="1"/>
  <c r="BB1332" i="1"/>
  <c r="BB1333" i="1"/>
  <c r="BB1334" i="1"/>
  <c r="BB1335" i="1"/>
  <c r="BB1336" i="1"/>
  <c r="BB1337" i="1"/>
  <c r="BB1338" i="1"/>
  <c r="BB1339" i="1"/>
  <c r="BB1340" i="1"/>
  <c r="BB1341" i="1"/>
  <c r="BB1342" i="1"/>
  <c r="BB1343" i="1"/>
  <c r="BB1344" i="1"/>
  <c r="BB1345" i="1"/>
  <c r="BB1346" i="1"/>
  <c r="BB1347" i="1"/>
  <c r="BB1348" i="1"/>
  <c r="BB1349" i="1"/>
  <c r="BB1350" i="1"/>
  <c r="BB1351" i="1"/>
  <c r="BB1352" i="1"/>
  <c r="BB1353" i="1"/>
  <c r="BB1354" i="1"/>
  <c r="BB1355" i="1"/>
  <c r="BB1356" i="1"/>
  <c r="BB1357" i="1"/>
  <c r="BB1358" i="1"/>
  <c r="BB1359" i="1"/>
  <c r="BB1360" i="1"/>
  <c r="BB1361" i="1"/>
  <c r="BB1362" i="1"/>
  <c r="BB1363" i="1"/>
  <c r="BB1364" i="1"/>
  <c r="BB1365" i="1"/>
  <c r="BB1366" i="1"/>
  <c r="BB1367" i="1"/>
  <c r="BB1368" i="1"/>
  <c r="BB1369" i="1"/>
  <c r="BB1370" i="1"/>
  <c r="BB1371" i="1"/>
  <c r="BB1372" i="1"/>
  <c r="BB1373" i="1"/>
  <c r="BB1374" i="1"/>
  <c r="BB1375" i="1"/>
  <c r="BB1376" i="1"/>
  <c r="BB1377" i="1"/>
  <c r="BB1378" i="1"/>
  <c r="BB1379" i="1"/>
  <c r="BB1380" i="1"/>
  <c r="BB1381" i="1"/>
  <c r="BB1382" i="1"/>
  <c r="BB1383" i="1"/>
  <c r="BB1384" i="1"/>
  <c r="BB1385" i="1"/>
  <c r="BB1386" i="1"/>
  <c r="BB1387" i="1"/>
  <c r="BB1388" i="1"/>
  <c r="BB1389" i="1"/>
  <c r="BB1390" i="1"/>
  <c r="BB1391" i="1"/>
  <c r="BB1392" i="1"/>
  <c r="BB1393" i="1"/>
  <c r="BB1394" i="1"/>
  <c r="BB1395" i="1"/>
  <c r="BB1396" i="1"/>
  <c r="BB1397" i="1"/>
  <c r="BB1398" i="1"/>
  <c r="BB1399" i="1"/>
  <c r="BB1400" i="1"/>
  <c r="BB1401" i="1"/>
  <c r="BB1402" i="1"/>
  <c r="BB1403" i="1"/>
  <c r="BB1404" i="1"/>
  <c r="BB1405" i="1"/>
  <c r="BB1406" i="1"/>
  <c r="BB1407" i="1"/>
  <c r="BB1408" i="1"/>
  <c r="BB1409" i="1"/>
  <c r="BB1410" i="1"/>
  <c r="BB1411" i="1"/>
  <c r="BB1412" i="1"/>
  <c r="BB1413" i="1"/>
  <c r="BB1414" i="1"/>
  <c r="BB1415" i="1"/>
  <c r="BB1416" i="1"/>
  <c r="BB1417" i="1"/>
  <c r="BB1418" i="1"/>
  <c r="BB1419" i="1"/>
  <c r="BB1420" i="1"/>
  <c r="BB1421" i="1"/>
  <c r="BB1422" i="1"/>
  <c r="BB1423" i="1"/>
  <c r="BB1424" i="1"/>
  <c r="BB1425" i="1"/>
  <c r="BB1426" i="1"/>
  <c r="BB1427" i="1"/>
  <c r="BB1428" i="1"/>
  <c r="BB1429" i="1"/>
  <c r="BB1430" i="1"/>
  <c r="BB1431" i="1"/>
  <c r="BB1432" i="1"/>
  <c r="BB1433" i="1"/>
  <c r="BB1434" i="1"/>
  <c r="BB1435" i="1"/>
  <c r="BB1436" i="1"/>
  <c r="BB1437" i="1"/>
  <c r="BB1438" i="1"/>
  <c r="BB1439" i="1"/>
  <c r="BB1440" i="1"/>
  <c r="BB1441" i="1"/>
  <c r="BB1442" i="1"/>
  <c r="BB1443" i="1"/>
  <c r="BB1444" i="1"/>
  <c r="BB1445" i="1"/>
  <c r="BB1446" i="1"/>
  <c r="BB1447" i="1"/>
  <c r="BB1448" i="1"/>
  <c r="BB1449" i="1"/>
  <c r="BB1450" i="1"/>
  <c r="BB1451" i="1"/>
  <c r="BB1452" i="1"/>
  <c r="BB1453" i="1"/>
  <c r="BB1454" i="1"/>
  <c r="BB1455" i="1"/>
  <c r="BB1456" i="1"/>
  <c r="BB1457" i="1"/>
  <c r="BB1458" i="1"/>
  <c r="BB1459" i="1"/>
  <c r="BB1460" i="1"/>
  <c r="BB1461" i="1"/>
  <c r="BB1462" i="1"/>
  <c r="BB1463" i="1"/>
  <c r="BB1464" i="1"/>
  <c r="BB1465" i="1"/>
  <c r="BB1466" i="1"/>
  <c r="BB1467" i="1"/>
  <c r="BB1468" i="1"/>
  <c r="BB1469" i="1"/>
  <c r="BB1470" i="1"/>
  <c r="BB1471" i="1"/>
  <c r="BB1472" i="1"/>
  <c r="BB1473" i="1"/>
  <c r="BB1474" i="1"/>
  <c r="BB1475" i="1"/>
  <c r="BB1476" i="1"/>
  <c r="BB1477" i="1"/>
  <c r="BB1478" i="1"/>
  <c r="BB1479" i="1"/>
  <c r="BB1480" i="1"/>
  <c r="BB1481" i="1"/>
  <c r="BB1482" i="1"/>
  <c r="BB1483" i="1"/>
  <c r="BB1484" i="1"/>
  <c r="BB1485" i="1"/>
  <c r="BB1486" i="1"/>
  <c r="BB1487" i="1"/>
  <c r="BB1488" i="1"/>
  <c r="BB1489" i="1"/>
  <c r="BB1490" i="1"/>
  <c r="BB1491" i="1"/>
  <c r="BB1492" i="1"/>
  <c r="BB1493" i="1"/>
  <c r="BB1494" i="1"/>
  <c r="BB1495" i="1"/>
  <c r="BB1496" i="1"/>
  <c r="BB1497" i="1"/>
  <c r="BB1498" i="1"/>
  <c r="BB1499" i="1"/>
  <c r="BB1500" i="1"/>
  <c r="BB1501" i="1"/>
  <c r="BB1502" i="1"/>
  <c r="BB1503" i="1"/>
  <c r="BB1504" i="1"/>
  <c r="BB1505" i="1"/>
  <c r="BB1506" i="1"/>
  <c r="BB1507" i="1"/>
  <c r="BB1508" i="1"/>
  <c r="BB1509" i="1"/>
  <c r="BB1510" i="1"/>
  <c r="BB1511" i="1"/>
  <c r="BB1512" i="1"/>
  <c r="BB1513" i="1"/>
  <c r="BB1514" i="1"/>
  <c r="BB1515" i="1"/>
  <c r="BB1516" i="1"/>
  <c r="BB1517" i="1"/>
  <c r="BB1518" i="1"/>
  <c r="BB1519" i="1"/>
  <c r="BB1520" i="1"/>
  <c r="BB1521" i="1"/>
  <c r="BB1522" i="1"/>
  <c r="BB1523" i="1"/>
  <c r="BB1524" i="1"/>
  <c r="BB1525" i="1"/>
  <c r="BB1526" i="1"/>
  <c r="BB1527" i="1"/>
  <c r="BB1528" i="1"/>
  <c r="BB1529" i="1"/>
  <c r="BB1530" i="1"/>
  <c r="BB1531" i="1"/>
  <c r="BB1532" i="1"/>
  <c r="BB1533" i="1"/>
  <c r="BB1534" i="1"/>
  <c r="BB1535" i="1"/>
  <c r="BB1536" i="1"/>
  <c r="BB1537" i="1"/>
  <c r="BB1538" i="1"/>
  <c r="BB1539" i="1"/>
  <c r="BB1540" i="1"/>
  <c r="BB1541" i="1"/>
  <c r="BB1542" i="1"/>
  <c r="BB1543" i="1"/>
  <c r="BB1544" i="1"/>
  <c r="BB1545" i="1"/>
  <c r="BB1546" i="1"/>
  <c r="BB1547" i="1"/>
  <c r="BB1548" i="1"/>
  <c r="BB1549" i="1"/>
  <c r="BB1550" i="1"/>
  <c r="BB1551" i="1"/>
  <c r="BB1552" i="1"/>
  <c r="BB1553" i="1"/>
  <c r="BB1554" i="1"/>
  <c r="BB1555" i="1"/>
  <c r="BB1556" i="1"/>
  <c r="BB1557" i="1"/>
  <c r="BB1558" i="1"/>
  <c r="BB1559" i="1"/>
  <c r="BB1560" i="1"/>
  <c r="BB1561" i="1"/>
  <c r="BB1562" i="1"/>
  <c r="BB1563" i="1"/>
  <c r="BB1564" i="1"/>
  <c r="BB1565" i="1"/>
  <c r="BB1566" i="1"/>
  <c r="BB1567" i="1"/>
  <c r="BB1568" i="1"/>
  <c r="BB1569" i="1"/>
  <c r="BB1570" i="1"/>
  <c r="BB1571" i="1"/>
  <c r="BB1572" i="1"/>
  <c r="BB1573" i="1"/>
  <c r="BB1574" i="1"/>
  <c r="BB1575" i="1"/>
  <c r="BB1576" i="1"/>
  <c r="BB1577" i="1"/>
  <c r="BB1578" i="1"/>
  <c r="BB1579" i="1"/>
  <c r="BB1580" i="1"/>
  <c r="BB1581" i="1"/>
  <c r="BB1582" i="1"/>
  <c r="BB1583" i="1"/>
  <c r="BB1584" i="1"/>
  <c r="BB1585" i="1"/>
  <c r="BB1586" i="1"/>
  <c r="BB1587" i="1"/>
  <c r="BB1588" i="1"/>
  <c r="BB1589" i="1"/>
  <c r="BB1590" i="1"/>
  <c r="BB1591" i="1"/>
  <c r="BB1592" i="1"/>
  <c r="BB1593" i="1"/>
  <c r="BB1594" i="1"/>
  <c r="BB1595" i="1"/>
  <c r="BB1596" i="1"/>
  <c r="BB1597" i="1"/>
  <c r="BB1598" i="1"/>
  <c r="BB1599" i="1"/>
  <c r="BB1600" i="1"/>
  <c r="BB1601" i="1"/>
  <c r="BB1602" i="1"/>
  <c r="BB1603" i="1"/>
  <c r="BB1604" i="1"/>
  <c r="BB1605" i="1"/>
  <c r="BB1606" i="1"/>
  <c r="BB1607" i="1"/>
  <c r="BB1608" i="1"/>
  <c r="BB1609" i="1"/>
  <c r="BB1610" i="1"/>
  <c r="BB1611" i="1"/>
  <c r="BB1612" i="1"/>
  <c r="BB1613" i="1"/>
  <c r="BB1614" i="1"/>
  <c r="BB1615" i="1"/>
  <c r="BB1616" i="1"/>
  <c r="BB1617" i="1"/>
  <c r="BB1618" i="1"/>
  <c r="BB1619" i="1"/>
  <c r="BB1620" i="1"/>
  <c r="BB1621" i="1"/>
  <c r="BB1622" i="1"/>
  <c r="BB1623" i="1"/>
  <c r="BB1624" i="1"/>
  <c r="BB1625" i="1"/>
  <c r="BB1626" i="1"/>
  <c r="BB1627" i="1"/>
  <c r="BB1628" i="1"/>
  <c r="BB1629" i="1"/>
  <c r="BB1630" i="1"/>
  <c r="BB1631" i="1"/>
  <c r="BB1632" i="1"/>
  <c r="BB1633" i="1"/>
  <c r="BB1634" i="1"/>
  <c r="BB1635" i="1"/>
  <c r="BB1636" i="1"/>
  <c r="BB1637" i="1"/>
  <c r="BB1638" i="1"/>
  <c r="BB1639" i="1"/>
  <c r="BB1640" i="1"/>
  <c r="BB1641" i="1"/>
  <c r="BB1642" i="1"/>
  <c r="BB1643" i="1"/>
  <c r="BB1644" i="1"/>
  <c r="BB1645" i="1"/>
  <c r="BB1646" i="1"/>
  <c r="BB1647" i="1"/>
  <c r="BB1648" i="1"/>
  <c r="BB1649" i="1"/>
  <c r="BB1650" i="1"/>
  <c r="BB1651" i="1"/>
  <c r="BB1652" i="1"/>
  <c r="BB1653" i="1"/>
  <c r="BB1654" i="1"/>
  <c r="BB1655" i="1"/>
  <c r="BB1656" i="1"/>
  <c r="BB1657" i="1"/>
  <c r="BB1658" i="1"/>
  <c r="BB1659" i="1"/>
  <c r="BB1660" i="1"/>
  <c r="BB1661" i="1"/>
  <c r="BB1662" i="1"/>
  <c r="BB1663" i="1"/>
  <c r="BB1664" i="1"/>
  <c r="BB1665" i="1"/>
  <c r="BB1666" i="1"/>
  <c r="BB1667" i="1"/>
  <c r="BB1668" i="1"/>
  <c r="BB1669" i="1"/>
  <c r="BB1670" i="1"/>
  <c r="BB1671" i="1"/>
  <c r="BB1672" i="1"/>
  <c r="BB1673" i="1"/>
  <c r="BB1674" i="1"/>
  <c r="BB1675" i="1"/>
  <c r="BB1676" i="1"/>
  <c r="BB1677" i="1"/>
  <c r="BB1678" i="1"/>
  <c r="BB1679" i="1"/>
  <c r="BB1680" i="1"/>
  <c r="BB1681" i="1"/>
  <c r="BB1682" i="1"/>
  <c r="BB1683" i="1"/>
  <c r="BB1684" i="1"/>
  <c r="BB1685" i="1"/>
  <c r="BB1686" i="1"/>
  <c r="BB1687" i="1"/>
  <c r="BB1688" i="1"/>
  <c r="BB1689" i="1"/>
  <c r="BB1690" i="1"/>
  <c r="BB1691" i="1"/>
  <c r="BB1692" i="1"/>
  <c r="BB1693" i="1"/>
  <c r="BB1694" i="1"/>
  <c r="BB1695" i="1"/>
  <c r="BB1696" i="1"/>
  <c r="BB1697" i="1"/>
  <c r="BB1698" i="1"/>
  <c r="BB1699" i="1"/>
  <c r="BB1700" i="1"/>
  <c r="BB1701" i="1"/>
  <c r="BB1702" i="1"/>
  <c r="BB1703" i="1"/>
  <c r="BB1704" i="1"/>
  <c r="BB1705" i="1"/>
  <c r="BB1706" i="1"/>
  <c r="BB1707" i="1"/>
  <c r="BB1708" i="1"/>
  <c r="BB1709" i="1"/>
  <c r="BB1710" i="1"/>
  <c r="BB1711" i="1"/>
  <c r="BB1712" i="1"/>
  <c r="BB1713" i="1"/>
  <c r="BB1714" i="1"/>
  <c r="BB1715" i="1"/>
  <c r="BB1716" i="1"/>
  <c r="BB1717" i="1"/>
  <c r="BB1718" i="1"/>
  <c r="BB1719" i="1"/>
  <c r="BB1720" i="1"/>
  <c r="BB1721" i="1"/>
  <c r="BB1722" i="1"/>
  <c r="BB1723" i="1"/>
  <c r="BB1724" i="1"/>
  <c r="BB1725" i="1"/>
  <c r="BB1726" i="1"/>
  <c r="BB1727" i="1"/>
  <c r="BB1728" i="1"/>
  <c r="BB1729" i="1"/>
  <c r="BB1730" i="1"/>
  <c r="BB1731" i="1"/>
  <c r="BB1732" i="1"/>
  <c r="BB1733" i="1"/>
  <c r="BB1734" i="1"/>
  <c r="BB1735" i="1"/>
  <c r="BB1736" i="1"/>
  <c r="BB1737" i="1"/>
  <c r="BB1738" i="1"/>
  <c r="BB1739" i="1"/>
  <c r="BB1740" i="1"/>
  <c r="BB1741" i="1"/>
  <c r="BB1742" i="1"/>
  <c r="BB1743" i="1"/>
  <c r="BB1744" i="1"/>
  <c r="BB1745" i="1"/>
  <c r="BB1746" i="1"/>
  <c r="BB1747" i="1"/>
  <c r="BB1748" i="1"/>
  <c r="BB1749" i="1"/>
  <c r="BB1750" i="1"/>
  <c r="BB1751" i="1"/>
  <c r="BB1752" i="1"/>
  <c r="BB1753" i="1"/>
  <c r="BB1754" i="1"/>
  <c r="BB1755" i="1"/>
  <c r="BB1756" i="1"/>
  <c r="BB1757" i="1"/>
  <c r="BB1758" i="1"/>
  <c r="BB1759" i="1"/>
  <c r="BB1760" i="1"/>
  <c r="BB1761" i="1"/>
  <c r="BB1762" i="1"/>
  <c r="BB1763" i="1"/>
  <c r="BB1764" i="1"/>
  <c r="BB1765" i="1"/>
  <c r="BB1766" i="1"/>
  <c r="BB1767" i="1"/>
  <c r="BB1768" i="1"/>
  <c r="BB1769" i="1"/>
  <c r="BB1770" i="1"/>
  <c r="BB1771" i="1"/>
  <c r="BB1772" i="1"/>
  <c r="BB1773" i="1"/>
  <c r="BB1774" i="1"/>
  <c r="BB1775" i="1"/>
  <c r="BB1776" i="1"/>
  <c r="BB1777" i="1"/>
  <c r="BB1778" i="1"/>
  <c r="BB1779" i="1"/>
  <c r="BB1780" i="1"/>
  <c r="BB1781" i="1"/>
  <c r="BB1782" i="1"/>
  <c r="BB1783" i="1"/>
  <c r="BB1784" i="1"/>
  <c r="BB1785" i="1"/>
  <c r="BB1786" i="1"/>
  <c r="BB1787" i="1"/>
  <c r="BB1788" i="1"/>
  <c r="BB1789" i="1"/>
  <c r="BB1790" i="1"/>
  <c r="BB1791" i="1"/>
  <c r="BB1792" i="1"/>
  <c r="BB1793" i="1"/>
  <c r="BB1794" i="1"/>
  <c r="BB1795" i="1"/>
  <c r="BB1796" i="1"/>
  <c r="BB1797" i="1"/>
  <c r="BB1798" i="1"/>
  <c r="BB1799" i="1"/>
  <c r="BB1800" i="1"/>
  <c r="BB1801" i="1"/>
  <c r="BB1802" i="1"/>
  <c r="BB1803" i="1"/>
  <c r="BB1804" i="1"/>
  <c r="BB1805" i="1"/>
  <c r="BB1806" i="1"/>
  <c r="BB1807" i="1"/>
  <c r="BB1808" i="1"/>
  <c r="BB1809" i="1"/>
  <c r="BB1810" i="1"/>
  <c r="BB1811" i="1"/>
  <c r="BB1812" i="1"/>
  <c r="BB1813" i="1"/>
  <c r="BB1814" i="1"/>
  <c r="BB1815" i="1"/>
  <c r="BB1816" i="1"/>
  <c r="BB1817" i="1"/>
  <c r="BB1818" i="1"/>
  <c r="BB1819" i="1"/>
  <c r="BB1820" i="1"/>
  <c r="BB1821" i="1"/>
  <c r="BB1822" i="1"/>
  <c r="BB1823" i="1"/>
  <c r="BB1824" i="1"/>
  <c r="BB1825" i="1"/>
  <c r="BB1826" i="1"/>
  <c r="BB1827" i="1"/>
  <c r="BB1828" i="1"/>
  <c r="BB1829" i="1"/>
  <c r="BB1830" i="1"/>
  <c r="BB1831" i="1"/>
  <c r="BB1832" i="1"/>
  <c r="BB1833" i="1"/>
  <c r="BB1834" i="1"/>
  <c r="BB1835" i="1"/>
  <c r="BB1836" i="1"/>
  <c r="BB1837" i="1"/>
  <c r="BB1838" i="1"/>
  <c r="BB1839" i="1"/>
  <c r="BB1840" i="1"/>
  <c r="BB1841" i="1"/>
  <c r="BB1842" i="1"/>
  <c r="BB1843" i="1"/>
  <c r="BB1844" i="1"/>
  <c r="BB1845" i="1"/>
  <c r="BB1846" i="1"/>
  <c r="BB1847" i="1"/>
  <c r="BB1848" i="1"/>
  <c r="BB1849" i="1"/>
  <c r="BB1850" i="1"/>
  <c r="BB1851" i="1"/>
  <c r="BB1852" i="1"/>
  <c r="BB1853" i="1"/>
  <c r="BB1854" i="1"/>
  <c r="BB1855" i="1"/>
  <c r="BB1856" i="1"/>
  <c r="BB1857" i="1"/>
  <c r="BB1858" i="1"/>
  <c r="BB1859" i="1"/>
  <c r="BB1860" i="1"/>
  <c r="BB1861" i="1"/>
  <c r="BB1862" i="1"/>
  <c r="BB1863" i="1"/>
  <c r="BB1864" i="1"/>
  <c r="BB1865" i="1"/>
  <c r="BB1866" i="1"/>
  <c r="BB1867" i="1"/>
  <c r="BB1868" i="1"/>
  <c r="BB1869" i="1"/>
  <c r="BB1870" i="1"/>
  <c r="BB1871" i="1"/>
  <c r="BB1872" i="1"/>
  <c r="BB1873" i="1"/>
  <c r="BB1874" i="1"/>
  <c r="BB1875" i="1"/>
  <c r="BB1876" i="1"/>
  <c r="BB1877" i="1"/>
  <c r="BB1878" i="1"/>
  <c r="BB1879" i="1"/>
  <c r="BB1880" i="1"/>
  <c r="BB1881" i="1"/>
  <c r="BB1882" i="1"/>
  <c r="BB1883" i="1"/>
  <c r="BB1884" i="1"/>
  <c r="BB1885" i="1"/>
  <c r="BB1886" i="1"/>
  <c r="BB1887" i="1"/>
  <c r="BB1888" i="1"/>
  <c r="BB1889" i="1"/>
  <c r="BB1890" i="1"/>
  <c r="BB1891" i="1"/>
  <c r="BB1892" i="1"/>
  <c r="BB1893" i="1"/>
  <c r="BB1894" i="1"/>
  <c r="BB1895" i="1"/>
  <c r="BB1896" i="1"/>
  <c r="BB1897" i="1"/>
  <c r="BB1898" i="1"/>
  <c r="BB1899" i="1"/>
  <c r="BB1900" i="1"/>
  <c r="BB1901" i="1"/>
  <c r="BB1902" i="1"/>
  <c r="BB1903" i="1"/>
  <c r="BB1904" i="1"/>
  <c r="BB1905" i="1"/>
  <c r="BB1906" i="1"/>
  <c r="BB1907" i="1"/>
  <c r="BB1908" i="1"/>
  <c r="BB1909" i="1"/>
  <c r="BB1910" i="1"/>
  <c r="BB1911" i="1"/>
  <c r="BB1912" i="1"/>
  <c r="BB1913" i="1"/>
  <c r="BB1914" i="1"/>
  <c r="BB1915" i="1"/>
  <c r="BB1916" i="1"/>
  <c r="BB1917" i="1"/>
  <c r="BB1918" i="1"/>
  <c r="BB1919" i="1"/>
  <c r="BB1920" i="1"/>
  <c r="BB1921" i="1"/>
  <c r="BB1922" i="1"/>
  <c r="BB1923" i="1"/>
  <c r="BB1924" i="1"/>
  <c r="BB1925" i="1"/>
  <c r="BB1926" i="1"/>
  <c r="BB1927" i="1"/>
  <c r="BB1928" i="1"/>
  <c r="BB1929" i="1"/>
  <c r="BB1930" i="1"/>
  <c r="BB1931" i="1"/>
  <c r="BB1932" i="1"/>
  <c r="BB1933" i="1"/>
  <c r="BB1934" i="1"/>
  <c r="BB1935" i="1"/>
  <c r="BB1936" i="1"/>
  <c r="BB1937" i="1"/>
  <c r="BB1938" i="1"/>
  <c r="BB1939" i="1"/>
  <c r="BB1940" i="1"/>
  <c r="BB1941" i="1"/>
  <c r="BB1942" i="1"/>
  <c r="BB1943" i="1"/>
  <c r="BB1944" i="1"/>
  <c r="BB1945" i="1"/>
  <c r="BB1946" i="1"/>
  <c r="BB1947" i="1"/>
  <c r="BB1948" i="1"/>
  <c r="BB1949" i="1"/>
  <c r="BB1950" i="1"/>
  <c r="BB1951" i="1"/>
  <c r="BB1952" i="1"/>
  <c r="BB1953" i="1"/>
  <c r="BB1954" i="1"/>
  <c r="BB1955" i="1"/>
  <c r="BB1956" i="1"/>
  <c r="BB1957" i="1"/>
  <c r="BB1958" i="1"/>
  <c r="BB1959" i="1"/>
  <c r="BB1960" i="1"/>
  <c r="BB1961" i="1"/>
  <c r="BB1962" i="1"/>
  <c r="BB1963" i="1"/>
  <c r="BB1964" i="1"/>
  <c r="BB1965" i="1"/>
  <c r="BB1966" i="1"/>
  <c r="BB1967" i="1"/>
  <c r="BB1968" i="1"/>
  <c r="BB1969" i="1"/>
  <c r="BB1970" i="1"/>
  <c r="BB1971" i="1"/>
  <c r="BB1972" i="1"/>
  <c r="BB1973" i="1"/>
  <c r="BB1974" i="1"/>
  <c r="BB1975" i="1"/>
  <c r="BB1976" i="1"/>
  <c r="BB1977" i="1"/>
  <c r="BB1978" i="1"/>
  <c r="BB1979" i="1"/>
  <c r="BB1980" i="1"/>
  <c r="BB1981" i="1"/>
  <c r="BB1982" i="1"/>
  <c r="BB1983" i="1"/>
  <c r="BB1984" i="1"/>
  <c r="BB1985" i="1"/>
  <c r="BB1986" i="1"/>
  <c r="BB1987" i="1"/>
  <c r="BB1988" i="1"/>
  <c r="BB1989" i="1"/>
  <c r="BB1990" i="1"/>
  <c r="BB1991" i="1"/>
  <c r="BB1992" i="1"/>
  <c r="BB1993" i="1"/>
  <c r="BB1994" i="1"/>
  <c r="BB1995" i="1"/>
  <c r="BB1996" i="1"/>
  <c r="BB1997" i="1"/>
  <c r="BB1998" i="1"/>
  <c r="BB1999" i="1"/>
  <c r="BB2000" i="1"/>
  <c r="BB2001" i="1"/>
  <c r="BB2002" i="1"/>
  <c r="BB2003" i="1"/>
  <c r="BB2004" i="1"/>
  <c r="BB2005" i="1"/>
  <c r="BB2006" i="1"/>
  <c r="BB2007" i="1"/>
  <c r="BB2008" i="1"/>
  <c r="BB2009" i="1"/>
  <c r="BB2010" i="1"/>
  <c r="BB2011" i="1"/>
  <c r="BB2012" i="1"/>
  <c r="BB2013" i="1"/>
  <c r="BB2014" i="1"/>
  <c r="BB2015" i="1"/>
  <c r="BB2016" i="1"/>
  <c r="BB2017" i="1"/>
  <c r="BB2018" i="1"/>
  <c r="BB2019" i="1"/>
  <c r="BB2020" i="1"/>
  <c r="BB2021" i="1"/>
  <c r="BB2022" i="1"/>
  <c r="BB2023" i="1"/>
  <c r="BB2024" i="1"/>
  <c r="BB2025" i="1"/>
  <c r="BB2026" i="1"/>
  <c r="BB2027" i="1"/>
  <c r="BB2028" i="1"/>
  <c r="BB2029" i="1"/>
  <c r="BB2030" i="1"/>
  <c r="BB2031" i="1"/>
  <c r="BB2032" i="1"/>
  <c r="BB2033" i="1"/>
  <c r="BB2034" i="1"/>
  <c r="BB2035" i="1"/>
  <c r="BB2036" i="1"/>
  <c r="BB2037" i="1"/>
  <c r="BB2038" i="1"/>
  <c r="BB2039" i="1"/>
  <c r="BB2040" i="1"/>
  <c r="BB2041" i="1"/>
  <c r="BB2042" i="1"/>
  <c r="BB2043" i="1"/>
  <c r="BB2044" i="1"/>
  <c r="BB2045" i="1"/>
  <c r="BB2046" i="1"/>
  <c r="BB2047" i="1"/>
  <c r="BB2048" i="1"/>
  <c r="BB2049" i="1"/>
  <c r="BB2050" i="1"/>
  <c r="BB2051" i="1"/>
  <c r="BB2052" i="1"/>
  <c r="BB2053" i="1"/>
  <c r="BB2054" i="1"/>
  <c r="BB2055" i="1"/>
  <c r="BB2056" i="1"/>
  <c r="BB2057" i="1"/>
  <c r="BB2058" i="1"/>
  <c r="BB2059" i="1"/>
  <c r="BB2060" i="1"/>
  <c r="BB2061" i="1"/>
  <c r="BB2062" i="1"/>
  <c r="BB2063" i="1"/>
  <c r="BB2064" i="1"/>
  <c r="BB2065" i="1"/>
  <c r="BB2066" i="1"/>
  <c r="BB2067" i="1"/>
  <c r="BB2068" i="1"/>
  <c r="BB2069" i="1"/>
  <c r="BB2070" i="1"/>
  <c r="BB2071" i="1"/>
  <c r="BB2072" i="1"/>
  <c r="BB2073" i="1"/>
  <c r="BB2074" i="1"/>
  <c r="BB2075" i="1"/>
  <c r="BB2076" i="1"/>
  <c r="BB2077" i="1"/>
  <c r="BB2078" i="1"/>
  <c r="BB2079" i="1"/>
  <c r="BB2080" i="1"/>
  <c r="BB2081" i="1"/>
  <c r="BB2082" i="1"/>
  <c r="BB2083" i="1"/>
  <c r="BB2084" i="1"/>
  <c r="BB2085" i="1"/>
  <c r="BB2086" i="1"/>
  <c r="BB2087" i="1"/>
  <c r="BB2088" i="1"/>
  <c r="BB2089" i="1"/>
  <c r="BB2090" i="1"/>
  <c r="BB2091" i="1"/>
  <c r="BB2092" i="1"/>
  <c r="BB2093" i="1"/>
  <c r="BB2094" i="1"/>
  <c r="BB2095" i="1"/>
  <c r="BB2096" i="1"/>
  <c r="BB2097" i="1"/>
  <c r="BB2098" i="1"/>
  <c r="BB2099" i="1"/>
  <c r="BB2100" i="1"/>
  <c r="BB2101" i="1"/>
  <c r="BB2102" i="1"/>
  <c r="BB2103" i="1"/>
  <c r="BB2104" i="1"/>
  <c r="BB2105" i="1"/>
  <c r="BB2106" i="1"/>
  <c r="BB2107" i="1"/>
  <c r="BB2108" i="1"/>
  <c r="BB2109" i="1"/>
  <c r="BB2110" i="1"/>
  <c r="BB2111" i="1"/>
  <c r="BB2112" i="1"/>
  <c r="BB2113" i="1"/>
  <c r="BB2114" i="1"/>
  <c r="BB2115" i="1"/>
  <c r="BB2116" i="1"/>
  <c r="BB2117" i="1"/>
  <c r="BB2118" i="1"/>
  <c r="BB2119" i="1"/>
  <c r="BB2120" i="1"/>
  <c r="BB2121" i="1"/>
  <c r="BB2122" i="1"/>
  <c r="BB2123" i="1"/>
  <c r="BB2124" i="1"/>
  <c r="BB2125" i="1"/>
  <c r="BB2126" i="1"/>
  <c r="BB2127" i="1"/>
  <c r="BB2128" i="1"/>
  <c r="BB2129" i="1"/>
  <c r="BB2130" i="1"/>
  <c r="BB2131" i="1"/>
  <c r="BB2132" i="1"/>
  <c r="BB2133" i="1"/>
  <c r="BB2134" i="1"/>
  <c r="BB2135" i="1"/>
  <c r="BB2136" i="1"/>
  <c r="BB2137" i="1"/>
  <c r="BB2138" i="1"/>
  <c r="BB2139" i="1"/>
  <c r="BB2140" i="1"/>
  <c r="BB2141" i="1"/>
  <c r="BB2142" i="1"/>
  <c r="BB2143" i="1"/>
  <c r="BB2144" i="1"/>
  <c r="BB2145" i="1"/>
  <c r="BB2146" i="1"/>
  <c r="BB2147" i="1"/>
  <c r="BB2148" i="1"/>
  <c r="BB2149" i="1"/>
  <c r="BB2150" i="1"/>
  <c r="BB2151" i="1"/>
  <c r="BB2152" i="1"/>
  <c r="BB2153" i="1"/>
  <c r="BB2154" i="1"/>
  <c r="BB2155" i="1"/>
  <c r="BB2156" i="1"/>
  <c r="BB2157" i="1"/>
  <c r="BB2158" i="1"/>
  <c r="BB2159" i="1"/>
  <c r="BB2160" i="1"/>
  <c r="BB2161" i="1"/>
  <c r="BB2162" i="1"/>
  <c r="BB2163" i="1"/>
  <c r="BB2164" i="1"/>
  <c r="BB2165" i="1"/>
  <c r="BB2166" i="1"/>
  <c r="BB2167" i="1"/>
  <c r="BB2168" i="1"/>
  <c r="BB2169" i="1"/>
  <c r="BB2170" i="1"/>
  <c r="BB2171" i="1"/>
  <c r="BB2172" i="1"/>
  <c r="BB2173" i="1"/>
  <c r="BB2174" i="1"/>
  <c r="BB2175" i="1"/>
  <c r="BB2176" i="1"/>
  <c r="BB2177" i="1"/>
  <c r="BB2178" i="1"/>
  <c r="BB2179" i="1"/>
  <c r="BB2180" i="1"/>
  <c r="BB2181" i="1"/>
  <c r="BB2182" i="1"/>
  <c r="BB2183" i="1"/>
  <c r="BB2184" i="1"/>
  <c r="BB2185" i="1"/>
  <c r="BB2186" i="1"/>
  <c r="BB2187" i="1"/>
  <c r="BB2188" i="1"/>
  <c r="BB2189" i="1"/>
  <c r="BB2190" i="1"/>
  <c r="BB2191" i="1"/>
  <c r="BB2192" i="1"/>
  <c r="BB2193" i="1"/>
  <c r="BB2194" i="1"/>
  <c r="BB2195" i="1"/>
  <c r="BB2196" i="1"/>
  <c r="BB2197" i="1"/>
  <c r="BB2198" i="1"/>
  <c r="BB2199" i="1"/>
  <c r="BB2200" i="1"/>
  <c r="BB2201" i="1"/>
  <c r="BB2202" i="1"/>
  <c r="BB2203" i="1"/>
  <c r="BB2204" i="1"/>
  <c r="BB2205" i="1"/>
  <c r="BB2206" i="1"/>
  <c r="BB2207" i="1"/>
  <c r="BB2208" i="1"/>
  <c r="BB2209" i="1"/>
  <c r="BB2210" i="1"/>
  <c r="BB2211" i="1"/>
  <c r="BB2212" i="1"/>
  <c r="BB2213" i="1"/>
  <c r="BB2214" i="1"/>
  <c r="BB2215" i="1"/>
  <c r="BB2216" i="1"/>
  <c r="BB2217" i="1"/>
  <c r="BB2218" i="1"/>
  <c r="BB2219" i="1"/>
  <c r="BB2220" i="1"/>
  <c r="BB2221" i="1"/>
  <c r="BB2222" i="1"/>
  <c r="BB2223" i="1"/>
  <c r="BB2224" i="1"/>
  <c r="BB2225" i="1"/>
  <c r="BB2226" i="1"/>
  <c r="BB2227" i="1"/>
  <c r="BB2228" i="1"/>
  <c r="BB2229" i="1"/>
  <c r="BB2230" i="1"/>
  <c r="BB2231" i="1"/>
  <c r="BB2232" i="1"/>
  <c r="BB2233" i="1"/>
  <c r="BB2234" i="1"/>
  <c r="BB2235" i="1"/>
  <c r="BB2236" i="1"/>
  <c r="BB2237" i="1"/>
  <c r="BB2238" i="1"/>
  <c r="BB2239" i="1"/>
  <c r="BB2240" i="1"/>
  <c r="BB2241" i="1"/>
  <c r="BB2242" i="1"/>
  <c r="BB2243" i="1"/>
  <c r="BB2244" i="1"/>
  <c r="BB2245" i="1"/>
  <c r="BB2246" i="1"/>
  <c r="BB2247" i="1"/>
  <c r="BB2248" i="1"/>
  <c r="BB2249" i="1"/>
  <c r="BB2250" i="1"/>
  <c r="BB2251" i="1"/>
  <c r="BB2252" i="1"/>
  <c r="BB2253" i="1"/>
  <c r="BB2254" i="1"/>
  <c r="BB2255" i="1"/>
  <c r="BB2256" i="1"/>
  <c r="BB2257" i="1"/>
  <c r="BB2258" i="1"/>
  <c r="BB2259" i="1"/>
  <c r="BB2260" i="1"/>
  <c r="BB2261" i="1"/>
  <c r="BB2262" i="1"/>
  <c r="BB2263" i="1"/>
  <c r="BB2264" i="1"/>
  <c r="BB2265" i="1"/>
  <c r="BB2266" i="1"/>
  <c r="BB2267" i="1"/>
  <c r="BB2268" i="1"/>
  <c r="BB2269" i="1"/>
  <c r="BB2270" i="1"/>
  <c r="BB2271" i="1"/>
  <c r="BB2272" i="1"/>
  <c r="BB2273" i="1"/>
  <c r="BB2274" i="1"/>
  <c r="BB2275" i="1"/>
  <c r="BB2276" i="1"/>
  <c r="BB2277" i="1"/>
  <c r="BB2278" i="1"/>
  <c r="BB2279" i="1"/>
  <c r="BB2280" i="1"/>
  <c r="BB2281" i="1"/>
  <c r="BB2282" i="1"/>
  <c r="BB2283" i="1"/>
  <c r="BB2284" i="1"/>
  <c r="BB2285" i="1"/>
  <c r="BB2286" i="1"/>
  <c r="BB2287" i="1"/>
  <c r="BB2288" i="1"/>
  <c r="BB2289" i="1"/>
  <c r="BB2290" i="1"/>
  <c r="BB2291" i="1"/>
  <c r="BB2292" i="1"/>
  <c r="BB2293" i="1"/>
  <c r="BB2294" i="1"/>
  <c r="BB2295" i="1"/>
  <c r="BB2296" i="1"/>
  <c r="BB2297" i="1"/>
  <c r="BB2298" i="1"/>
  <c r="BB2299" i="1"/>
  <c r="BB2300" i="1"/>
  <c r="BB2301" i="1"/>
  <c r="BB2302" i="1"/>
  <c r="BB2303" i="1"/>
  <c r="BB2304" i="1"/>
  <c r="BB2305" i="1"/>
  <c r="BB2306" i="1"/>
  <c r="BB2307" i="1"/>
  <c r="BB2308" i="1"/>
  <c r="BB2309" i="1"/>
  <c r="BB2310" i="1"/>
  <c r="BB2311" i="1"/>
  <c r="BB2312" i="1"/>
  <c r="BB2313" i="1"/>
  <c r="BB2314" i="1"/>
  <c r="BB2315" i="1"/>
  <c r="BB2316" i="1"/>
  <c r="BB2317" i="1"/>
  <c r="BB2318" i="1"/>
  <c r="BB2319" i="1"/>
  <c r="BB2320" i="1"/>
  <c r="BB2321" i="1"/>
  <c r="BB2322" i="1"/>
  <c r="BB2323" i="1"/>
  <c r="BB2324" i="1"/>
  <c r="BB2325" i="1"/>
  <c r="BB2326" i="1"/>
  <c r="BB2327" i="1"/>
  <c r="BB2328" i="1"/>
  <c r="BB2329" i="1"/>
  <c r="BB2330" i="1"/>
  <c r="BB2331" i="1"/>
  <c r="BB2332" i="1"/>
  <c r="BB2333" i="1"/>
  <c r="BB2334" i="1"/>
  <c r="BB2335" i="1"/>
  <c r="BB2336" i="1"/>
  <c r="BB2337" i="1"/>
  <c r="BB2338" i="1"/>
  <c r="BB2339" i="1"/>
  <c r="BB2340" i="1"/>
  <c r="BB2341" i="1"/>
  <c r="BB2342" i="1"/>
  <c r="BB2343" i="1"/>
  <c r="BB2344" i="1"/>
  <c r="BB2345" i="1"/>
  <c r="BB2346" i="1"/>
  <c r="BB2347" i="1"/>
  <c r="BB2348" i="1"/>
  <c r="BB2349" i="1"/>
  <c r="BB2350" i="1"/>
  <c r="BB2351" i="1"/>
  <c r="BB2352" i="1"/>
  <c r="BB2353" i="1"/>
  <c r="BB2354" i="1"/>
  <c r="BB2355" i="1"/>
  <c r="BB2356" i="1"/>
  <c r="BB2357" i="1"/>
  <c r="BB2358" i="1"/>
  <c r="BB2359" i="1"/>
  <c r="BB2360" i="1"/>
  <c r="BB2361" i="1"/>
  <c r="BB2362" i="1"/>
  <c r="BB2363" i="1"/>
  <c r="BB2364" i="1"/>
  <c r="BB2365" i="1"/>
  <c r="BB2366" i="1"/>
  <c r="BB2367" i="1"/>
  <c r="BB2368" i="1"/>
  <c r="BB2369" i="1"/>
  <c r="BB2370" i="1"/>
  <c r="BB2371" i="1"/>
  <c r="BB2372" i="1"/>
  <c r="BB2373" i="1"/>
  <c r="BB2374" i="1"/>
  <c r="BB2375" i="1"/>
  <c r="BB2376" i="1"/>
  <c r="BB2377" i="1"/>
  <c r="BB2378" i="1"/>
  <c r="BB2379" i="1"/>
  <c r="BB2380" i="1"/>
  <c r="BB2381" i="1"/>
  <c r="BB2382" i="1"/>
  <c r="BB2383" i="1"/>
  <c r="BB2384" i="1"/>
  <c r="BB2385" i="1"/>
  <c r="BB2386" i="1"/>
  <c r="BB2387" i="1"/>
  <c r="BB2388" i="1"/>
  <c r="BB2389" i="1"/>
  <c r="BB2390" i="1"/>
  <c r="BB2391" i="1"/>
  <c r="BB2392" i="1"/>
  <c r="BB2393" i="1"/>
  <c r="BB2394" i="1"/>
  <c r="BB2395" i="1"/>
  <c r="BB2396" i="1"/>
  <c r="BB2397" i="1"/>
  <c r="BB2398" i="1"/>
  <c r="BB2399" i="1"/>
  <c r="BB2400" i="1"/>
  <c r="BB2401" i="1"/>
  <c r="BB2402" i="1"/>
  <c r="BB2403" i="1"/>
  <c r="BB2404" i="1"/>
  <c r="BB2405" i="1"/>
  <c r="BB2406" i="1"/>
  <c r="BB2407" i="1"/>
  <c r="BB2408" i="1"/>
  <c r="BB2409" i="1"/>
  <c r="BB2410" i="1"/>
  <c r="BB2411" i="1"/>
  <c r="BB2412" i="1"/>
  <c r="BB2413" i="1"/>
  <c r="BB2414" i="1"/>
  <c r="BB2415" i="1"/>
  <c r="BB2416" i="1"/>
  <c r="BB2417" i="1"/>
  <c r="BB2418" i="1"/>
  <c r="BB2419" i="1"/>
  <c r="BB2420" i="1"/>
  <c r="BB2421" i="1"/>
  <c r="BB2422" i="1"/>
  <c r="BB2423" i="1"/>
  <c r="BB2424" i="1"/>
  <c r="BB2425" i="1"/>
  <c r="BB2426" i="1"/>
  <c r="BB2427" i="1"/>
  <c r="BB2428" i="1"/>
  <c r="BB2429" i="1"/>
  <c r="BB2430" i="1"/>
  <c r="BB2431" i="1"/>
  <c r="BB2432" i="1"/>
  <c r="BB2433" i="1"/>
  <c r="BB2434" i="1"/>
  <c r="BB2435" i="1"/>
  <c r="BB2436" i="1"/>
  <c r="BB2437" i="1"/>
  <c r="BB2438" i="1"/>
  <c r="BB2439" i="1"/>
  <c r="BB2440" i="1"/>
  <c r="BB2441" i="1"/>
  <c r="BB2442" i="1"/>
  <c r="BB2443" i="1"/>
  <c r="BB2444" i="1"/>
  <c r="BB2445" i="1"/>
  <c r="BB2446" i="1"/>
  <c r="BB2447" i="1"/>
  <c r="BB2448" i="1"/>
  <c r="BB2449" i="1"/>
  <c r="BB2450" i="1"/>
  <c r="BB2451" i="1"/>
  <c r="BB2452" i="1"/>
  <c r="BB2453" i="1"/>
  <c r="BB2454" i="1"/>
  <c r="BB2455" i="1"/>
  <c r="BB2456" i="1"/>
  <c r="BB2457" i="1"/>
  <c r="BB2458" i="1"/>
  <c r="BB2459" i="1"/>
  <c r="BB2460" i="1"/>
  <c r="BB2461" i="1"/>
  <c r="BB2462" i="1"/>
  <c r="BB2463" i="1"/>
  <c r="BB2464" i="1"/>
  <c r="BB2465" i="1"/>
  <c r="BB2466" i="1"/>
  <c r="BB2467" i="1"/>
  <c r="BB2468" i="1"/>
  <c r="BB2469" i="1"/>
  <c r="BB2470" i="1"/>
  <c r="BB2471" i="1"/>
  <c r="BB2472" i="1"/>
  <c r="BB2473" i="1"/>
  <c r="BB2474" i="1"/>
  <c r="BB2475" i="1"/>
  <c r="BB2476" i="1"/>
  <c r="BB2477" i="1"/>
  <c r="BB2478" i="1"/>
  <c r="BB2479" i="1"/>
  <c r="BB2480" i="1"/>
  <c r="BB2481" i="1"/>
  <c r="BB2482" i="1"/>
  <c r="BB2483" i="1"/>
  <c r="BB2484" i="1"/>
  <c r="BB2485" i="1"/>
  <c r="BB2486" i="1"/>
  <c r="BB2487" i="1"/>
  <c r="BB2488" i="1"/>
  <c r="BB2489" i="1"/>
  <c r="BB2490" i="1"/>
  <c r="BB2491" i="1"/>
  <c r="BB2492" i="1"/>
  <c r="BB2493" i="1"/>
  <c r="BB2494" i="1"/>
  <c r="BB2495" i="1"/>
  <c r="BB2496" i="1"/>
  <c r="BB2497" i="1"/>
  <c r="BB2498" i="1"/>
  <c r="BB2499" i="1"/>
  <c r="BB2500" i="1"/>
  <c r="BB2501" i="1"/>
  <c r="BB2502" i="1"/>
  <c r="BB2503" i="1"/>
  <c r="BB2504" i="1"/>
  <c r="BB2505" i="1"/>
  <c r="BB2506" i="1"/>
  <c r="BB2507" i="1"/>
  <c r="BB2508" i="1"/>
  <c r="BB2509" i="1"/>
  <c r="BB2510" i="1"/>
  <c r="BB2511" i="1"/>
  <c r="BB2512" i="1"/>
  <c r="BB2513" i="1"/>
  <c r="BB2514" i="1"/>
  <c r="BB2515" i="1"/>
  <c r="BB2516" i="1"/>
  <c r="BB2517" i="1"/>
  <c r="BB2518" i="1"/>
  <c r="BB2519" i="1"/>
  <c r="BB2520" i="1"/>
  <c r="BB2521" i="1"/>
  <c r="BB2522" i="1"/>
  <c r="BB2523" i="1"/>
  <c r="BB2524" i="1"/>
  <c r="BB2525" i="1"/>
  <c r="BB2526" i="1"/>
  <c r="BB2527" i="1"/>
  <c r="BB2528" i="1"/>
  <c r="BB2529" i="1"/>
  <c r="BB2530" i="1"/>
  <c r="BB2531" i="1"/>
  <c r="BB2532" i="1"/>
  <c r="BB2533" i="1"/>
  <c r="BB2534" i="1"/>
  <c r="BB2535" i="1"/>
  <c r="BB2536" i="1"/>
  <c r="BB2537" i="1"/>
  <c r="BB2538" i="1"/>
  <c r="BB2539" i="1"/>
  <c r="BB2540" i="1"/>
  <c r="BB2541" i="1"/>
  <c r="BB2542" i="1"/>
  <c r="BB2543" i="1"/>
  <c r="BB2544" i="1"/>
  <c r="BB2545" i="1"/>
  <c r="BB2546" i="1"/>
  <c r="BB2547" i="1"/>
  <c r="BB2548" i="1"/>
  <c r="BB2549" i="1"/>
  <c r="BB2550" i="1"/>
  <c r="BB2551" i="1"/>
  <c r="BB2552" i="1"/>
  <c r="BB2553" i="1"/>
  <c r="BB2554" i="1"/>
  <c r="BB2555" i="1"/>
  <c r="BB2556" i="1"/>
  <c r="BB2557" i="1"/>
  <c r="BB2558" i="1"/>
  <c r="BB2559" i="1"/>
  <c r="BB2560" i="1"/>
  <c r="BB2561" i="1"/>
  <c r="BB2562" i="1"/>
  <c r="BB2563" i="1"/>
  <c r="BB2564" i="1"/>
  <c r="BB2565" i="1"/>
  <c r="BB2566" i="1"/>
  <c r="BB2567" i="1"/>
  <c r="BB2568" i="1"/>
  <c r="BB2569" i="1"/>
  <c r="BB2570" i="1"/>
  <c r="BB2571" i="1"/>
  <c r="BB2572" i="1"/>
  <c r="BB2573" i="1"/>
  <c r="BB2574" i="1"/>
  <c r="BB2575" i="1"/>
  <c r="BB2576" i="1"/>
  <c r="BB2577" i="1"/>
  <c r="BB2578" i="1"/>
  <c r="BB2579" i="1"/>
  <c r="BB2580" i="1"/>
  <c r="BB2581" i="1"/>
  <c r="BB2582" i="1"/>
  <c r="BB2583" i="1"/>
  <c r="BB2584" i="1"/>
  <c r="BB2585" i="1"/>
  <c r="BB2586" i="1"/>
  <c r="BB2587" i="1"/>
  <c r="BB2588" i="1"/>
  <c r="BB2589" i="1"/>
  <c r="BB2590" i="1"/>
  <c r="BB2591" i="1"/>
  <c r="BB2592" i="1"/>
  <c r="BB2593" i="1"/>
  <c r="BB2594" i="1"/>
  <c r="BB2595" i="1"/>
  <c r="BB2596" i="1"/>
  <c r="BB2597" i="1"/>
  <c r="BB2598" i="1"/>
  <c r="BB2599" i="1"/>
  <c r="BB2600" i="1"/>
  <c r="BB2601" i="1"/>
  <c r="BB2602" i="1"/>
  <c r="BB2603" i="1"/>
  <c r="BB2604" i="1"/>
  <c r="BB2605" i="1"/>
  <c r="BB2606" i="1"/>
  <c r="BB2607" i="1"/>
  <c r="BB2608" i="1"/>
  <c r="BB2609" i="1"/>
  <c r="BB2610" i="1"/>
  <c r="BB2611" i="1"/>
  <c r="BB2612" i="1"/>
  <c r="BB2613" i="1"/>
  <c r="BB2614" i="1"/>
  <c r="BB2615" i="1"/>
  <c r="BB2616" i="1"/>
  <c r="BB2617" i="1"/>
  <c r="BB2618" i="1"/>
  <c r="BB2619" i="1"/>
  <c r="BB2620" i="1"/>
  <c r="BB2621" i="1"/>
  <c r="BB2622" i="1"/>
  <c r="BB2623" i="1"/>
  <c r="BB2624" i="1"/>
  <c r="BB2625" i="1"/>
  <c r="BB2626" i="1"/>
  <c r="BB2627" i="1"/>
  <c r="BB2628" i="1"/>
  <c r="BB2629" i="1"/>
  <c r="BB2630" i="1"/>
  <c r="BB2631" i="1"/>
  <c r="BB2632" i="1"/>
  <c r="BB2633" i="1"/>
  <c r="BB2634" i="1"/>
  <c r="BB2635" i="1"/>
  <c r="BB2636" i="1"/>
  <c r="BB2637" i="1"/>
  <c r="BB2638" i="1"/>
  <c r="BB2639" i="1"/>
  <c r="BB2640" i="1"/>
  <c r="BB2641" i="1"/>
  <c r="BB2642" i="1"/>
  <c r="BB2643" i="1"/>
  <c r="BB2644" i="1"/>
  <c r="BB2645" i="1"/>
  <c r="BB2646" i="1"/>
  <c r="BB2647" i="1"/>
  <c r="BB2648" i="1"/>
  <c r="BB2649" i="1"/>
  <c r="BB2650" i="1"/>
  <c r="BB2651" i="1"/>
  <c r="BB2652" i="1"/>
  <c r="BB2653" i="1"/>
  <c r="BB2654" i="1"/>
  <c r="BB2655" i="1"/>
  <c r="BB2656" i="1"/>
  <c r="BB2657" i="1"/>
  <c r="BB2658" i="1"/>
  <c r="BB2659" i="1"/>
  <c r="BB2660" i="1"/>
  <c r="BB2661" i="1"/>
  <c r="BB2662" i="1"/>
  <c r="BB2663" i="1"/>
  <c r="BB2664" i="1"/>
  <c r="BB2665" i="1"/>
  <c r="BB2666" i="1"/>
  <c r="BB2667" i="1"/>
  <c r="BB2668" i="1"/>
  <c r="BB2669" i="1"/>
  <c r="BB2670" i="1"/>
  <c r="BB2671" i="1"/>
  <c r="BB2672" i="1"/>
  <c r="BB2673" i="1"/>
  <c r="BB2674" i="1"/>
  <c r="BB2675" i="1"/>
  <c r="BB2676" i="1"/>
  <c r="BB2677" i="1"/>
  <c r="BB2678" i="1"/>
  <c r="BB2679" i="1"/>
  <c r="BB2680" i="1"/>
  <c r="BB2681" i="1"/>
  <c r="BB2682" i="1"/>
  <c r="BB2683" i="1"/>
  <c r="BB2684" i="1"/>
  <c r="BB2685" i="1"/>
  <c r="BB2686" i="1"/>
  <c r="BB2687" i="1"/>
  <c r="BB2688" i="1"/>
  <c r="BB2689" i="1"/>
  <c r="BB2690" i="1"/>
  <c r="BB2691" i="1"/>
  <c r="BB2692" i="1"/>
  <c r="BB2693" i="1"/>
  <c r="BB2694" i="1"/>
  <c r="BB2695" i="1"/>
  <c r="BB2696" i="1"/>
  <c r="BB2697" i="1"/>
  <c r="BB2698" i="1"/>
  <c r="BB2699" i="1"/>
  <c r="BB2700" i="1"/>
  <c r="BB2701" i="1"/>
  <c r="BB2702" i="1"/>
  <c r="BB2703" i="1"/>
  <c r="BB2704" i="1"/>
  <c r="BB2705" i="1"/>
  <c r="BB2706" i="1"/>
  <c r="BB2707" i="1"/>
  <c r="BB2708" i="1"/>
  <c r="BB2709" i="1"/>
  <c r="BB2710" i="1"/>
  <c r="BB2711" i="1"/>
  <c r="BB2712" i="1"/>
  <c r="BB2713" i="1"/>
  <c r="BB2714" i="1"/>
  <c r="BB2715" i="1"/>
  <c r="BB2716" i="1"/>
  <c r="BB2717" i="1"/>
  <c r="BB2718" i="1"/>
  <c r="BB2719" i="1"/>
  <c r="BB2720" i="1"/>
  <c r="BB2721" i="1"/>
  <c r="BB2722" i="1"/>
  <c r="BB2723" i="1"/>
  <c r="BB2724" i="1"/>
  <c r="BB2725" i="1"/>
  <c r="BB2726" i="1"/>
  <c r="BB2727" i="1"/>
  <c r="BB2728" i="1"/>
  <c r="BB2729" i="1"/>
  <c r="BB2730" i="1"/>
  <c r="BB2731" i="1"/>
  <c r="BB2732" i="1"/>
  <c r="BB2733" i="1"/>
  <c r="BB2734" i="1"/>
  <c r="BB2735" i="1"/>
  <c r="BB2736" i="1"/>
  <c r="BB2737" i="1"/>
  <c r="BB2738" i="1"/>
  <c r="BB2739" i="1"/>
  <c r="BB2740" i="1"/>
  <c r="BB2741" i="1"/>
  <c r="BB2742" i="1"/>
  <c r="BB2743" i="1"/>
  <c r="BB2744" i="1"/>
  <c r="BB2745" i="1"/>
  <c r="BB2746" i="1"/>
  <c r="BB2747" i="1"/>
  <c r="BB2748" i="1"/>
  <c r="BB2749" i="1"/>
  <c r="BB2750" i="1"/>
  <c r="BB2751" i="1"/>
  <c r="BB2752" i="1"/>
  <c r="BB2753" i="1"/>
  <c r="BB2754" i="1"/>
  <c r="BB2755" i="1"/>
  <c r="BB2756" i="1"/>
  <c r="BB2757" i="1"/>
  <c r="BB2758" i="1"/>
  <c r="BB2759" i="1"/>
  <c r="BB2760" i="1"/>
  <c r="BB2761" i="1"/>
  <c r="BB2762" i="1"/>
  <c r="BB2763" i="1"/>
  <c r="BB2764" i="1"/>
  <c r="BB2765" i="1"/>
  <c r="BB2766" i="1"/>
  <c r="BB2767" i="1"/>
  <c r="BB2768" i="1"/>
  <c r="BB2769" i="1"/>
  <c r="BB2770" i="1"/>
  <c r="BB2771" i="1"/>
  <c r="BB2772" i="1"/>
  <c r="BB2773" i="1"/>
  <c r="BB2774" i="1"/>
  <c r="BB2775" i="1"/>
  <c r="BB2776" i="1"/>
  <c r="BB2777" i="1"/>
  <c r="BB2778" i="1"/>
  <c r="BB2779" i="1"/>
  <c r="BB2780" i="1"/>
  <c r="BB2781" i="1"/>
  <c r="BB2782" i="1"/>
  <c r="BB2783" i="1"/>
  <c r="BB2784" i="1"/>
  <c r="BB2785" i="1"/>
  <c r="BB2786" i="1"/>
  <c r="BB2787" i="1"/>
  <c r="BB2788" i="1"/>
  <c r="BB2789" i="1"/>
  <c r="BB2790" i="1"/>
  <c r="BB2791" i="1"/>
  <c r="BB2792" i="1"/>
  <c r="BB2793" i="1"/>
  <c r="BB2794" i="1"/>
  <c r="BB2795" i="1"/>
  <c r="BB2796" i="1"/>
  <c r="BB2797" i="1"/>
  <c r="BB2798" i="1"/>
  <c r="BB2799" i="1"/>
  <c r="BB2800" i="1"/>
  <c r="BB2801" i="1"/>
  <c r="BB2802" i="1"/>
  <c r="BB2803" i="1"/>
  <c r="BB2804" i="1"/>
  <c r="BB2805" i="1"/>
  <c r="BB2806" i="1"/>
  <c r="BB2807" i="1"/>
  <c r="BB2808" i="1"/>
  <c r="BB2809" i="1"/>
  <c r="BB2810" i="1"/>
  <c r="BB2811" i="1"/>
  <c r="BB2812" i="1"/>
  <c r="BB2813" i="1"/>
  <c r="BB2814" i="1"/>
  <c r="BB2815" i="1"/>
  <c r="BB2816" i="1"/>
  <c r="BB2817" i="1"/>
  <c r="BB2818" i="1"/>
  <c r="BB2819" i="1"/>
  <c r="BB2820" i="1"/>
  <c r="BB2821" i="1"/>
  <c r="BB2822" i="1"/>
  <c r="BB2823" i="1"/>
  <c r="BB2824" i="1"/>
  <c r="BB2825" i="1"/>
  <c r="BB2826" i="1"/>
  <c r="BB2827" i="1"/>
  <c r="BB2828" i="1"/>
  <c r="BB2829" i="1"/>
  <c r="BB2830" i="1"/>
  <c r="BB2831" i="1"/>
  <c r="BB2832" i="1"/>
  <c r="BB2833" i="1"/>
  <c r="BB2834" i="1"/>
  <c r="BB2835" i="1"/>
  <c r="BB2836" i="1"/>
  <c r="BB2837" i="1"/>
  <c r="BB2838" i="1"/>
  <c r="BB2839" i="1"/>
  <c r="BB2840" i="1"/>
  <c r="BB2841" i="1"/>
  <c r="BB2842" i="1"/>
  <c r="BB2843" i="1"/>
  <c r="BB2844" i="1"/>
  <c r="BB2845" i="1"/>
  <c r="BB2846" i="1"/>
  <c r="BB2847" i="1"/>
  <c r="BB2848" i="1"/>
  <c r="BB2849" i="1"/>
  <c r="BB2850" i="1"/>
  <c r="BB2851" i="1"/>
  <c r="BB2852" i="1"/>
  <c r="BB2853" i="1"/>
  <c r="BB2854" i="1"/>
  <c r="BB2855" i="1"/>
  <c r="BB2856" i="1"/>
  <c r="BB2857" i="1"/>
  <c r="BB2858" i="1"/>
  <c r="BB2859" i="1"/>
  <c r="BB2860" i="1"/>
  <c r="BB2861" i="1"/>
  <c r="BB2862" i="1"/>
  <c r="BB2863" i="1"/>
  <c r="BB2864" i="1"/>
  <c r="BB2865" i="1"/>
  <c r="BB2866" i="1"/>
  <c r="BB2867" i="1"/>
  <c r="BB2868" i="1"/>
  <c r="BB2869" i="1"/>
  <c r="BB2870" i="1"/>
  <c r="BB2871" i="1"/>
  <c r="BB2872" i="1"/>
  <c r="BB2873" i="1"/>
  <c r="BB2874" i="1"/>
  <c r="BB2875" i="1"/>
  <c r="BB2876" i="1"/>
  <c r="BB2877" i="1"/>
  <c r="BB2878" i="1"/>
  <c r="BB2879" i="1"/>
  <c r="BB2880" i="1"/>
  <c r="BB2881" i="1"/>
  <c r="BB2882" i="1"/>
  <c r="BB2883" i="1"/>
  <c r="BB2884" i="1"/>
  <c r="BB2885" i="1"/>
  <c r="BB2886" i="1"/>
  <c r="BB2887" i="1"/>
  <c r="BB2888" i="1"/>
  <c r="BB2889" i="1"/>
  <c r="BB2890" i="1"/>
  <c r="BB2891" i="1"/>
  <c r="BB2892" i="1"/>
  <c r="BB2893" i="1"/>
  <c r="BB2894" i="1"/>
  <c r="BB2895" i="1"/>
  <c r="BB2896" i="1"/>
  <c r="BB2897" i="1"/>
  <c r="BB2898" i="1"/>
  <c r="BB2899" i="1"/>
  <c r="BB2900" i="1"/>
  <c r="BB2901" i="1"/>
  <c r="BB2902" i="1"/>
  <c r="BB2903" i="1"/>
  <c r="BB2904" i="1"/>
  <c r="BB2905" i="1"/>
  <c r="BB2906" i="1"/>
  <c r="BB2907" i="1"/>
  <c r="BB2908" i="1"/>
  <c r="BB2909" i="1"/>
  <c r="BB2910" i="1"/>
  <c r="BB2911" i="1"/>
  <c r="BB2912" i="1"/>
  <c r="BB2913" i="1"/>
  <c r="BB2914" i="1"/>
  <c r="BB2915" i="1"/>
  <c r="BB2916" i="1"/>
  <c r="BB2917" i="1"/>
  <c r="BB2918" i="1"/>
  <c r="BB2919" i="1"/>
  <c r="BB2920" i="1"/>
  <c r="BB2921" i="1"/>
  <c r="BB2922" i="1"/>
  <c r="BB2923" i="1"/>
  <c r="BB2924" i="1"/>
  <c r="BB2925" i="1"/>
  <c r="BB2926" i="1"/>
  <c r="BB2927" i="1"/>
  <c r="BB2928" i="1"/>
  <c r="BB2929" i="1"/>
  <c r="BB2930" i="1"/>
  <c r="BB2931" i="1"/>
  <c r="BB2932" i="1"/>
  <c r="BB2933" i="1"/>
  <c r="BB2934" i="1"/>
  <c r="BB2935" i="1"/>
  <c r="BB2936" i="1"/>
  <c r="BB2937" i="1"/>
  <c r="BB2938" i="1"/>
  <c r="BB2939" i="1"/>
  <c r="BB2940" i="1"/>
  <c r="BB2941" i="1"/>
  <c r="BB2942" i="1"/>
  <c r="BB2943" i="1"/>
  <c r="BB2944" i="1"/>
  <c r="BB2945" i="1"/>
  <c r="BB2946" i="1"/>
  <c r="BB2947" i="1"/>
  <c r="BB2948" i="1"/>
  <c r="BB2949" i="1"/>
  <c r="BB2950" i="1"/>
  <c r="BB2951" i="1"/>
  <c r="BB2952" i="1"/>
  <c r="BB2953" i="1"/>
  <c r="BB2954" i="1"/>
  <c r="BB2955" i="1"/>
  <c r="BB2956" i="1"/>
  <c r="BB2957" i="1"/>
  <c r="BB2958" i="1"/>
  <c r="BB2959" i="1"/>
  <c r="BB2960" i="1"/>
  <c r="BB2961" i="1"/>
  <c r="BB2962" i="1"/>
  <c r="BB2963" i="1"/>
  <c r="BB2964" i="1"/>
  <c r="BB2965" i="1"/>
  <c r="BB2966" i="1"/>
  <c r="BB2967" i="1"/>
  <c r="BB2968" i="1"/>
  <c r="BB2969" i="1"/>
  <c r="BB2970" i="1"/>
  <c r="BB2971" i="1"/>
  <c r="BB2972" i="1"/>
  <c r="BB2973" i="1"/>
  <c r="BB2974" i="1"/>
  <c r="BB2975" i="1"/>
  <c r="BB2976" i="1"/>
  <c r="BB2977" i="1"/>
  <c r="BB2978" i="1"/>
  <c r="BB2979" i="1"/>
  <c r="BB2980" i="1"/>
  <c r="BB2981" i="1"/>
  <c r="BB2982" i="1"/>
  <c r="BB2983" i="1"/>
  <c r="BB2984" i="1"/>
  <c r="BB2985" i="1"/>
  <c r="BB2986" i="1"/>
  <c r="BB2987" i="1"/>
  <c r="BB2988" i="1"/>
  <c r="BB2989" i="1"/>
  <c r="BB2990" i="1"/>
  <c r="BB2991" i="1"/>
  <c r="BB2992" i="1"/>
  <c r="BB2993" i="1"/>
  <c r="BB2994" i="1"/>
  <c r="BB2995" i="1"/>
  <c r="BB2996" i="1"/>
  <c r="BB2997" i="1"/>
  <c r="BB2998" i="1"/>
  <c r="BB2999" i="1"/>
  <c r="BB3000" i="1"/>
  <c r="BB3001" i="1"/>
  <c r="BB3002" i="1"/>
  <c r="BB3003" i="1"/>
  <c r="BB3004" i="1"/>
  <c r="BB3005" i="1"/>
  <c r="BB3006" i="1"/>
  <c r="BB3007" i="1"/>
  <c r="BB3008" i="1"/>
  <c r="BB3009" i="1"/>
  <c r="BB3010" i="1"/>
  <c r="BB3011" i="1"/>
  <c r="BB3012" i="1"/>
  <c r="BB3013" i="1"/>
  <c r="BB3014" i="1"/>
  <c r="BB3015" i="1"/>
  <c r="BB3016" i="1"/>
  <c r="BB3017" i="1"/>
  <c r="BB3018" i="1"/>
  <c r="BB3019" i="1"/>
  <c r="BB3020" i="1"/>
  <c r="BB3021" i="1"/>
  <c r="BB3022" i="1"/>
  <c r="BB3023" i="1"/>
  <c r="BB3024" i="1"/>
  <c r="BB3025" i="1"/>
  <c r="BB3026" i="1"/>
  <c r="BB3027" i="1"/>
  <c r="BB3028" i="1"/>
  <c r="BB3029" i="1"/>
  <c r="BB3030" i="1"/>
  <c r="BB3031" i="1"/>
  <c r="BB3032" i="1"/>
  <c r="BB3033" i="1"/>
  <c r="BB3034" i="1"/>
  <c r="BB3035" i="1"/>
  <c r="BB3036" i="1"/>
  <c r="BB3037" i="1"/>
  <c r="BB3038" i="1"/>
  <c r="BB3039" i="1"/>
  <c r="BB3040" i="1"/>
  <c r="BB3041" i="1"/>
  <c r="BB3042" i="1"/>
  <c r="BB3043" i="1"/>
  <c r="BB3044" i="1"/>
  <c r="BB3045" i="1"/>
  <c r="BB3046" i="1"/>
  <c r="BB3047" i="1"/>
  <c r="BB3048" i="1"/>
  <c r="BB3049" i="1"/>
  <c r="BB3050" i="1"/>
  <c r="BB3051" i="1"/>
  <c r="BB3052" i="1"/>
  <c r="BB3053" i="1"/>
  <c r="BB3054" i="1"/>
  <c r="BB3055" i="1"/>
  <c r="BB3056" i="1"/>
  <c r="BB3057" i="1"/>
  <c r="BB3058" i="1"/>
  <c r="BB3059" i="1"/>
  <c r="BB3060" i="1"/>
  <c r="BB3061" i="1"/>
  <c r="BB3062" i="1"/>
  <c r="BB3063" i="1"/>
  <c r="BB3064" i="1"/>
  <c r="BB3065" i="1"/>
  <c r="BB3066" i="1"/>
  <c r="BB3067" i="1"/>
  <c r="BB3068" i="1"/>
  <c r="BB3069" i="1"/>
  <c r="BB3070" i="1"/>
  <c r="BB3071" i="1"/>
  <c r="BB3072" i="1"/>
  <c r="BB3073" i="1"/>
  <c r="BB3074" i="1"/>
  <c r="BB3075" i="1"/>
  <c r="BB3076" i="1"/>
  <c r="BB3077" i="1"/>
  <c r="BB3078" i="1"/>
  <c r="BB3079" i="1"/>
  <c r="BB3080" i="1"/>
  <c r="BB3081" i="1"/>
  <c r="BB3082" i="1"/>
  <c r="BB3083" i="1"/>
  <c r="BB3084" i="1"/>
  <c r="BB3085" i="1"/>
  <c r="BB3086" i="1"/>
  <c r="BB3087" i="1"/>
  <c r="BB3088" i="1"/>
  <c r="BB3089" i="1"/>
  <c r="BB3090" i="1"/>
  <c r="BB3091" i="1"/>
  <c r="BB3092" i="1"/>
  <c r="BB3093" i="1"/>
  <c r="BB3094" i="1"/>
  <c r="BB3095" i="1"/>
  <c r="BB3096" i="1"/>
  <c r="BB3097" i="1"/>
  <c r="BB3098" i="1"/>
  <c r="BB3099" i="1"/>
  <c r="BB3100" i="1"/>
  <c r="BB3101" i="1"/>
  <c r="BB3102" i="1"/>
  <c r="BB3103" i="1"/>
  <c r="BB3104" i="1"/>
  <c r="BB3105" i="1"/>
  <c r="BB3106" i="1"/>
  <c r="BB3107" i="1"/>
  <c r="BB3108" i="1"/>
  <c r="BB3109" i="1"/>
  <c r="BB3110" i="1"/>
  <c r="BB3111" i="1"/>
  <c r="BB3112" i="1"/>
  <c r="BB3113" i="1"/>
  <c r="BB3114" i="1"/>
  <c r="BB3115" i="1"/>
  <c r="BB3116" i="1"/>
  <c r="BB3117" i="1"/>
  <c r="BB3118" i="1"/>
  <c r="BB3119" i="1"/>
  <c r="BB3120" i="1"/>
  <c r="BB3121" i="1"/>
  <c r="BB3122" i="1"/>
  <c r="BB3123" i="1"/>
  <c r="BB3124" i="1"/>
  <c r="BB3125" i="1"/>
  <c r="BB3126" i="1"/>
  <c r="BB3127" i="1"/>
  <c r="BB3128" i="1"/>
  <c r="BB3129" i="1"/>
  <c r="BB3130" i="1"/>
  <c r="BB3131" i="1"/>
  <c r="BB3132" i="1"/>
  <c r="BB3133" i="1"/>
  <c r="BB3134" i="1"/>
  <c r="BB3135" i="1"/>
  <c r="BB3136" i="1"/>
  <c r="BB3137" i="1"/>
  <c r="BB3138" i="1"/>
  <c r="BB3139" i="1"/>
  <c r="BB3140" i="1"/>
  <c r="BB3141" i="1"/>
  <c r="BB3142" i="1"/>
  <c r="BB3143" i="1"/>
  <c r="BB3144" i="1"/>
  <c r="BB3145" i="1"/>
  <c r="BB3146" i="1"/>
  <c r="BB3147" i="1"/>
  <c r="BB3148" i="1"/>
  <c r="BB3149" i="1"/>
  <c r="BB3150" i="1"/>
  <c r="BB3151" i="1"/>
  <c r="BB3152" i="1"/>
  <c r="BB3153" i="1"/>
  <c r="BB3154" i="1"/>
  <c r="BB3155" i="1"/>
  <c r="BB3156" i="1"/>
  <c r="BB3157" i="1"/>
  <c r="BB3158" i="1"/>
  <c r="BB3159" i="1"/>
  <c r="BB3160" i="1"/>
  <c r="BB3161" i="1"/>
  <c r="BB3162" i="1"/>
  <c r="BB3163" i="1"/>
  <c r="BB3164" i="1"/>
  <c r="BB3165" i="1"/>
  <c r="BB3166" i="1"/>
  <c r="BB3167" i="1"/>
  <c r="BB3168" i="1"/>
  <c r="BB3169" i="1"/>
  <c r="BB3170" i="1"/>
  <c r="BB3171" i="1"/>
  <c r="BB3172" i="1"/>
  <c r="BB3173" i="1"/>
  <c r="BB3174" i="1"/>
  <c r="BB3175" i="1"/>
  <c r="BB3176" i="1"/>
  <c r="BB3177" i="1"/>
  <c r="BB3178" i="1"/>
  <c r="BB3179" i="1"/>
  <c r="BB3180" i="1"/>
  <c r="BB3181" i="1"/>
  <c r="BB3182" i="1"/>
  <c r="BB3183" i="1"/>
  <c r="BB3184" i="1"/>
  <c r="BB3185" i="1"/>
  <c r="BB3186" i="1"/>
  <c r="BB3187" i="1"/>
  <c r="BB3188" i="1"/>
  <c r="BB3189" i="1"/>
  <c r="BB3190" i="1"/>
  <c r="BB3191" i="1"/>
  <c r="BB3192" i="1"/>
  <c r="BB3193" i="1"/>
  <c r="BB3194" i="1"/>
  <c r="BB3195" i="1"/>
  <c r="BB3196" i="1"/>
  <c r="BB3197" i="1"/>
  <c r="BB3198" i="1"/>
  <c r="BB3199" i="1"/>
  <c r="BB3200" i="1"/>
  <c r="BB3201" i="1"/>
  <c r="BB3202" i="1"/>
  <c r="BB3203" i="1"/>
  <c r="BB3204" i="1"/>
  <c r="BB3205" i="1"/>
  <c r="BB3206" i="1"/>
  <c r="BB3207" i="1"/>
  <c r="BB3208" i="1"/>
  <c r="BB3209" i="1"/>
  <c r="BB3210" i="1"/>
  <c r="BB3211" i="1"/>
  <c r="BB3212" i="1"/>
  <c r="BB3213" i="1"/>
  <c r="BB3214" i="1"/>
  <c r="BB3215" i="1"/>
  <c r="BB3216" i="1"/>
  <c r="BB3217" i="1"/>
  <c r="BB3218" i="1"/>
  <c r="BB3219" i="1"/>
  <c r="BB3220" i="1"/>
  <c r="BB3221" i="1"/>
  <c r="BB3222" i="1"/>
  <c r="BB3223" i="1"/>
  <c r="BB3224" i="1"/>
  <c r="BB3225" i="1"/>
  <c r="BB3226" i="1"/>
  <c r="BB3227" i="1"/>
  <c r="BB3228" i="1"/>
  <c r="BB3229" i="1"/>
  <c r="BB3230" i="1"/>
  <c r="BB3231" i="1"/>
  <c r="BB3232" i="1"/>
  <c r="BB3233" i="1"/>
  <c r="BB3234" i="1"/>
  <c r="BB3235" i="1"/>
  <c r="BB3236" i="1"/>
  <c r="BB3237" i="1"/>
  <c r="BB3238" i="1"/>
  <c r="BB3239" i="1"/>
  <c r="BB3240" i="1"/>
  <c r="BB3241" i="1"/>
  <c r="BB3242" i="1"/>
  <c r="BB3243" i="1"/>
  <c r="BB3244" i="1"/>
  <c r="BB3245" i="1"/>
  <c r="BB3246" i="1"/>
  <c r="BB3247" i="1"/>
  <c r="BB3248" i="1"/>
  <c r="BB3249" i="1"/>
  <c r="BB3250" i="1"/>
  <c r="BB3251" i="1"/>
  <c r="BB3252" i="1"/>
  <c r="BB3253" i="1"/>
  <c r="BB3254" i="1"/>
  <c r="BB3255" i="1"/>
  <c r="BB3256" i="1"/>
  <c r="BB3257" i="1"/>
  <c r="BB3258" i="1"/>
  <c r="BB3259" i="1"/>
  <c r="BB3260" i="1"/>
  <c r="BB3261" i="1"/>
  <c r="BB3262" i="1"/>
  <c r="BB3263" i="1"/>
  <c r="BB3264" i="1"/>
  <c r="BB3265" i="1"/>
  <c r="BB3266" i="1"/>
  <c r="BB3267" i="1"/>
  <c r="BB3268" i="1"/>
  <c r="BB3269" i="1"/>
  <c r="BB3270" i="1"/>
  <c r="BB3271" i="1"/>
  <c r="BB3272" i="1"/>
  <c r="BB3273" i="1"/>
  <c r="BB3274" i="1"/>
  <c r="BB3275" i="1"/>
  <c r="BB3276" i="1"/>
  <c r="BB3277" i="1"/>
  <c r="BB3278" i="1"/>
  <c r="BB3279" i="1"/>
  <c r="BB3280" i="1"/>
  <c r="BB3281" i="1"/>
  <c r="BB3282" i="1"/>
  <c r="BB3283" i="1"/>
  <c r="BB3284" i="1"/>
  <c r="BB3285" i="1"/>
  <c r="BB3286" i="1"/>
  <c r="BB3287" i="1"/>
  <c r="BB3288" i="1"/>
  <c r="BB3289" i="1"/>
  <c r="BB3290" i="1"/>
  <c r="BB3291" i="1"/>
  <c r="BB3292" i="1"/>
  <c r="BB3293" i="1"/>
  <c r="BB3294" i="1"/>
  <c r="BB3295" i="1"/>
  <c r="BB3296" i="1"/>
  <c r="BB3297" i="1"/>
  <c r="BB3298" i="1"/>
  <c r="BB3299" i="1"/>
  <c r="BB3300" i="1"/>
  <c r="BB3301" i="1"/>
  <c r="BB3302" i="1"/>
  <c r="BB3303" i="1"/>
  <c r="BB3304" i="1"/>
  <c r="BB3305" i="1"/>
  <c r="BB3306" i="1"/>
  <c r="BB3307" i="1"/>
  <c r="BB3308" i="1"/>
  <c r="BB3309" i="1"/>
  <c r="BB3310" i="1"/>
  <c r="BB3311" i="1"/>
  <c r="BB3312" i="1"/>
  <c r="BB3313" i="1"/>
  <c r="BB3314" i="1"/>
  <c r="BB3315" i="1"/>
  <c r="BB3316" i="1"/>
  <c r="BB3317" i="1"/>
  <c r="BB3318" i="1"/>
  <c r="BB3319" i="1"/>
  <c r="BB3320" i="1"/>
  <c r="BB3321" i="1"/>
  <c r="BB3322" i="1"/>
  <c r="BB3323" i="1"/>
  <c r="BB3324" i="1"/>
  <c r="BB3325" i="1"/>
  <c r="BB3326" i="1"/>
  <c r="BB3327" i="1"/>
  <c r="BB3328" i="1"/>
  <c r="BB3329" i="1"/>
  <c r="BB3330" i="1"/>
  <c r="BB3331" i="1"/>
  <c r="BB3332" i="1"/>
  <c r="BB3333" i="1"/>
  <c r="BB3334" i="1"/>
  <c r="BB3335" i="1"/>
  <c r="BB3336" i="1"/>
  <c r="BB3337" i="1"/>
  <c r="BB3338" i="1"/>
  <c r="BB3339" i="1"/>
  <c r="BB3340" i="1"/>
  <c r="BB3341" i="1"/>
  <c r="BB3342" i="1"/>
  <c r="BB3343" i="1"/>
  <c r="BB3344" i="1"/>
  <c r="BB3345" i="1"/>
  <c r="BB3346" i="1"/>
  <c r="BB3347" i="1"/>
  <c r="BB3348" i="1"/>
  <c r="BB3349" i="1"/>
  <c r="BB3350" i="1"/>
  <c r="BB3351" i="1"/>
  <c r="BB3352" i="1"/>
  <c r="BB3353" i="1"/>
  <c r="BB3354" i="1"/>
  <c r="BB3355" i="1"/>
  <c r="BB3356" i="1"/>
  <c r="BB3357" i="1"/>
  <c r="BB3358" i="1"/>
  <c r="BB3359" i="1"/>
  <c r="BB3360" i="1"/>
  <c r="BB3361" i="1"/>
  <c r="BB3362" i="1"/>
  <c r="BB3363" i="1"/>
  <c r="BB3364" i="1"/>
  <c r="BB3365" i="1"/>
  <c r="BB3366" i="1"/>
  <c r="BB3367" i="1"/>
  <c r="BB3368" i="1"/>
  <c r="BB3369" i="1"/>
  <c r="BB3370" i="1"/>
  <c r="BB3371" i="1"/>
  <c r="BB3372" i="1"/>
  <c r="BB3373" i="1"/>
  <c r="BB3374" i="1"/>
  <c r="BB3375" i="1"/>
  <c r="BB3376" i="1"/>
  <c r="BB3377" i="1"/>
  <c r="BB3378" i="1"/>
  <c r="BB3379" i="1"/>
  <c r="BB3380" i="1"/>
  <c r="BB3381" i="1"/>
  <c r="BB3382" i="1"/>
  <c r="BB3383" i="1"/>
  <c r="BB3384" i="1"/>
  <c r="BB3385" i="1"/>
  <c r="BB3386" i="1"/>
  <c r="BB3387" i="1"/>
  <c r="BB3388" i="1"/>
  <c r="BB3389" i="1"/>
  <c r="BB3390" i="1"/>
  <c r="BB3391" i="1"/>
  <c r="BB3392" i="1"/>
  <c r="BB3393" i="1"/>
  <c r="BB3394" i="1"/>
  <c r="BB3395" i="1"/>
  <c r="BB3396" i="1"/>
  <c r="BB3397" i="1"/>
  <c r="BB3398" i="1"/>
  <c r="BB3399" i="1"/>
  <c r="BB3400" i="1"/>
  <c r="BB3401" i="1"/>
  <c r="BB3402" i="1"/>
  <c r="BB3403" i="1"/>
  <c r="BB3404" i="1"/>
  <c r="BB3405" i="1"/>
  <c r="BB3406" i="1"/>
  <c r="BB3407" i="1"/>
  <c r="BB3408" i="1"/>
  <c r="BB3409" i="1"/>
  <c r="BB3410" i="1"/>
  <c r="BB3411" i="1"/>
  <c r="BB3412" i="1"/>
  <c r="BB3413" i="1"/>
  <c r="BB3414" i="1"/>
  <c r="BB3415" i="1"/>
  <c r="BB3416" i="1"/>
  <c r="BB3417" i="1"/>
  <c r="BB3418" i="1"/>
  <c r="BB3419" i="1"/>
  <c r="BB3420" i="1"/>
  <c r="BB3421" i="1"/>
  <c r="BB3422" i="1"/>
  <c r="BB3423" i="1"/>
  <c r="BB3424" i="1"/>
  <c r="BB3425" i="1"/>
  <c r="BB3426" i="1"/>
  <c r="BB3427" i="1"/>
  <c r="BB3428" i="1"/>
  <c r="BB3429" i="1"/>
  <c r="BB3430" i="1"/>
  <c r="BB3431" i="1"/>
  <c r="BB3432" i="1"/>
  <c r="BB3433" i="1"/>
  <c r="BB3434" i="1"/>
  <c r="BB3435" i="1"/>
  <c r="BB3436" i="1"/>
  <c r="BB3437" i="1"/>
  <c r="BB3438" i="1"/>
  <c r="BB3439" i="1"/>
  <c r="BB3440" i="1"/>
  <c r="BB3441" i="1"/>
  <c r="BB3442" i="1"/>
  <c r="BB3443" i="1"/>
  <c r="BB3444" i="1"/>
  <c r="BB3445" i="1"/>
  <c r="BB3446" i="1"/>
  <c r="BB3447" i="1"/>
  <c r="BB3448" i="1"/>
  <c r="BB3449" i="1"/>
  <c r="BB3450" i="1"/>
  <c r="BB3451" i="1"/>
  <c r="BB3452" i="1"/>
  <c r="BB3453" i="1"/>
  <c r="BB3454" i="1"/>
  <c r="BB3455" i="1"/>
  <c r="BB3456" i="1"/>
  <c r="BB3457" i="1"/>
  <c r="BB3458" i="1"/>
  <c r="BB3459" i="1"/>
  <c r="BB3460" i="1"/>
  <c r="BB3461" i="1"/>
  <c r="BB3462" i="1"/>
  <c r="BB3463" i="1"/>
  <c r="BB3464" i="1"/>
  <c r="BB3465" i="1"/>
  <c r="BB3466" i="1"/>
  <c r="BB3467" i="1"/>
  <c r="BB3468" i="1"/>
  <c r="BB3469" i="1"/>
  <c r="BB3470" i="1"/>
  <c r="BB3471" i="1"/>
  <c r="BB3472" i="1"/>
  <c r="BB3473" i="1"/>
  <c r="BB3474" i="1"/>
  <c r="BB3475" i="1"/>
  <c r="BB3476" i="1"/>
  <c r="BB3477" i="1"/>
  <c r="BB3478" i="1"/>
  <c r="BB3479" i="1"/>
  <c r="BB3480" i="1"/>
  <c r="BB3481" i="1"/>
  <c r="BB3482" i="1"/>
  <c r="BB3483" i="1"/>
  <c r="BB3484" i="1"/>
  <c r="BB3485" i="1"/>
  <c r="BB3486" i="1"/>
  <c r="BB3487" i="1"/>
  <c r="BB3488" i="1"/>
  <c r="BB3489" i="1"/>
  <c r="BB3490" i="1"/>
  <c r="BB3491" i="1"/>
  <c r="BB3492" i="1"/>
  <c r="BB3493" i="1"/>
  <c r="BB3494" i="1"/>
  <c r="BB3495" i="1"/>
  <c r="BB3496" i="1"/>
  <c r="BB3497" i="1"/>
  <c r="BB3498" i="1"/>
  <c r="BB3499" i="1"/>
  <c r="BB3500" i="1"/>
  <c r="BB3501" i="1"/>
  <c r="BB3502" i="1"/>
  <c r="BB3503" i="1"/>
  <c r="BB3504" i="1"/>
  <c r="BB3505" i="1"/>
  <c r="BB3506" i="1"/>
  <c r="BB3507" i="1"/>
  <c r="BB3508" i="1"/>
  <c r="BB3509" i="1"/>
  <c r="BB3510" i="1"/>
  <c r="BB3511" i="1"/>
  <c r="BB3512" i="1"/>
  <c r="BB3513" i="1"/>
  <c r="BB3514" i="1"/>
  <c r="BB3515" i="1"/>
  <c r="BB3516" i="1"/>
  <c r="BB3517" i="1"/>
  <c r="BB3518" i="1"/>
  <c r="BB3519" i="1"/>
  <c r="BB3520" i="1"/>
  <c r="BB3521" i="1"/>
  <c r="BB3522" i="1"/>
  <c r="BB3523" i="1"/>
  <c r="BB3524" i="1"/>
  <c r="BB3525" i="1"/>
  <c r="BB3526" i="1"/>
  <c r="BB3527" i="1"/>
  <c r="BB3528" i="1"/>
  <c r="BB3529" i="1"/>
  <c r="BB3530" i="1"/>
  <c r="BB3531" i="1"/>
  <c r="BB3532" i="1"/>
  <c r="BB3533" i="1"/>
  <c r="BB3534" i="1"/>
  <c r="BB3535" i="1"/>
  <c r="BB3536" i="1"/>
  <c r="BB3537" i="1"/>
  <c r="BB3538" i="1"/>
  <c r="BB3539" i="1"/>
  <c r="BB3540" i="1"/>
  <c r="BB3541" i="1"/>
  <c r="BB3542" i="1"/>
  <c r="BB3543" i="1"/>
  <c r="BB3544" i="1"/>
  <c r="BB3545" i="1"/>
  <c r="BB3546" i="1"/>
  <c r="BB3547" i="1"/>
  <c r="BB3548" i="1"/>
  <c r="BB3549" i="1"/>
  <c r="BB3550" i="1"/>
  <c r="BB3551" i="1"/>
  <c r="BB3552" i="1"/>
  <c r="BB3553" i="1"/>
  <c r="BB3554" i="1"/>
  <c r="BB3555" i="1"/>
  <c r="BB3556" i="1"/>
  <c r="BB3557" i="1"/>
  <c r="BB3558" i="1"/>
  <c r="BB3559" i="1"/>
  <c r="BB3560" i="1"/>
  <c r="BB3561" i="1"/>
  <c r="BB3562" i="1"/>
  <c r="BB3563" i="1"/>
  <c r="BB3564" i="1"/>
  <c r="BB3565" i="1"/>
  <c r="BB3566" i="1"/>
  <c r="BB3567" i="1"/>
  <c r="BB3568" i="1"/>
  <c r="BB3569" i="1"/>
  <c r="BB3570" i="1"/>
  <c r="BB3571" i="1"/>
  <c r="BB3572" i="1"/>
  <c r="BB3573" i="1"/>
  <c r="BB3574" i="1"/>
  <c r="BB3575" i="1"/>
  <c r="BB3576" i="1"/>
  <c r="BB3577" i="1"/>
  <c r="BB3578" i="1"/>
  <c r="BB3579" i="1"/>
  <c r="BB3580" i="1"/>
  <c r="BB3581" i="1"/>
  <c r="BB3582" i="1"/>
  <c r="BB3583" i="1"/>
  <c r="BB3584" i="1"/>
  <c r="BB3585" i="1"/>
  <c r="BB3586" i="1"/>
  <c r="BB3587" i="1"/>
  <c r="BB3588" i="1"/>
  <c r="BB3589" i="1"/>
  <c r="BB3590" i="1"/>
  <c r="BB3591" i="1"/>
  <c r="BB3592" i="1"/>
  <c r="BB3593" i="1"/>
  <c r="BB3594" i="1"/>
  <c r="BB3595" i="1"/>
  <c r="BB3596" i="1"/>
  <c r="BB3597" i="1"/>
  <c r="BB3598" i="1"/>
  <c r="BB3599" i="1"/>
  <c r="BB3600" i="1"/>
  <c r="BB3601" i="1"/>
  <c r="BB3602" i="1"/>
  <c r="BB3603" i="1"/>
  <c r="BB3604" i="1"/>
  <c r="BB3605" i="1"/>
  <c r="BB3606" i="1"/>
  <c r="BB3607" i="1"/>
  <c r="BB3608" i="1"/>
  <c r="BB3609" i="1"/>
  <c r="BB3610" i="1"/>
  <c r="BB3611" i="1"/>
  <c r="BB3612" i="1"/>
  <c r="BB3613" i="1"/>
  <c r="BB3614" i="1"/>
  <c r="BB3615" i="1"/>
  <c r="BB3616" i="1"/>
  <c r="BB3617" i="1"/>
  <c r="BB3618" i="1"/>
  <c r="BB3619" i="1"/>
  <c r="BB3620" i="1"/>
  <c r="BB3621" i="1"/>
  <c r="BB3622" i="1"/>
  <c r="BB3623" i="1"/>
  <c r="BB3624" i="1"/>
  <c r="BB3625" i="1"/>
  <c r="BB3626" i="1"/>
  <c r="BB3627" i="1"/>
  <c r="BB3628" i="1"/>
  <c r="BB3629" i="1"/>
  <c r="BB3630" i="1"/>
  <c r="BB3631" i="1"/>
  <c r="BB3632" i="1"/>
  <c r="BB3633" i="1"/>
  <c r="BB3634" i="1"/>
  <c r="BB3635" i="1"/>
  <c r="BB3636" i="1"/>
  <c r="BB3637" i="1"/>
  <c r="BB3638" i="1"/>
  <c r="BB3639" i="1"/>
  <c r="BB3640" i="1"/>
  <c r="BB3641" i="1"/>
  <c r="BB3642" i="1"/>
  <c r="BB3643" i="1"/>
  <c r="BB3644" i="1"/>
  <c r="BB3645" i="1"/>
  <c r="BB3646" i="1"/>
  <c r="BB3647" i="1"/>
  <c r="BB3648" i="1"/>
  <c r="BB3649" i="1"/>
  <c r="BB3650" i="1"/>
  <c r="BB3651" i="1"/>
  <c r="BB3652" i="1"/>
  <c r="BB3653" i="1"/>
  <c r="BB3654" i="1"/>
  <c r="BB3655" i="1"/>
  <c r="BB3656" i="1"/>
  <c r="BB3657" i="1"/>
  <c r="BB3658" i="1"/>
  <c r="BB3659" i="1"/>
  <c r="BB3660" i="1"/>
  <c r="BB3661" i="1"/>
  <c r="BB3662" i="1"/>
  <c r="BB3663" i="1"/>
  <c r="BB3664" i="1"/>
  <c r="BB3665" i="1"/>
  <c r="BB3666" i="1"/>
  <c r="BB3667" i="1"/>
  <c r="BB3668" i="1"/>
  <c r="BB3669" i="1"/>
  <c r="BB3670" i="1"/>
  <c r="BB3671" i="1"/>
  <c r="BB3672" i="1"/>
  <c r="BB3673" i="1"/>
  <c r="BB3674" i="1"/>
  <c r="BB3675" i="1"/>
  <c r="BB3676" i="1"/>
  <c r="BB3677" i="1"/>
  <c r="BB3678" i="1"/>
  <c r="BB3679" i="1"/>
  <c r="BB3680" i="1"/>
  <c r="BB3681" i="1"/>
  <c r="BB3682" i="1"/>
  <c r="BB3683" i="1"/>
  <c r="BB3684" i="1"/>
  <c r="BB3685" i="1"/>
  <c r="BB3686" i="1"/>
  <c r="BB3687" i="1"/>
  <c r="BB3688" i="1"/>
  <c r="BB3689" i="1"/>
  <c r="BB3690" i="1"/>
  <c r="BB3691" i="1"/>
  <c r="BB3692" i="1"/>
  <c r="BB3693" i="1"/>
  <c r="BB3694" i="1"/>
  <c r="BB3695" i="1"/>
  <c r="BB3696" i="1"/>
  <c r="BB3697" i="1"/>
  <c r="BB3698" i="1"/>
  <c r="BB3699" i="1"/>
  <c r="BB3700" i="1"/>
  <c r="BB3701" i="1"/>
  <c r="BB3702" i="1"/>
  <c r="BB3703" i="1"/>
  <c r="BB3704" i="1"/>
  <c r="BB3705" i="1"/>
  <c r="BB3706" i="1"/>
  <c r="BB3707" i="1"/>
  <c r="BB3708" i="1"/>
  <c r="BB3709" i="1"/>
  <c r="BB3710" i="1"/>
  <c r="BB3711" i="1"/>
  <c r="BB3712" i="1"/>
  <c r="BB3713" i="1"/>
  <c r="BB3714" i="1"/>
  <c r="BB3715" i="1"/>
  <c r="BB3716" i="1"/>
  <c r="BB3717" i="1"/>
  <c r="BB3718" i="1"/>
  <c r="BB3719" i="1"/>
  <c r="BB3720" i="1"/>
  <c r="BB3721" i="1"/>
  <c r="BB3722" i="1"/>
  <c r="BB3723" i="1"/>
  <c r="BB3724" i="1"/>
  <c r="BB3725" i="1"/>
  <c r="BB3726" i="1"/>
  <c r="BB3727" i="1"/>
  <c r="BB3728" i="1"/>
  <c r="BB3729" i="1"/>
  <c r="BB3730" i="1"/>
  <c r="BB3731" i="1"/>
  <c r="BB3732" i="1"/>
  <c r="BB3733" i="1"/>
  <c r="BB3734" i="1"/>
  <c r="BB3735" i="1"/>
  <c r="BB3736" i="1"/>
  <c r="BB3737" i="1"/>
  <c r="BB3738" i="1"/>
  <c r="BB3739" i="1"/>
  <c r="BB3740" i="1"/>
  <c r="BB3741" i="1"/>
  <c r="BB3742" i="1"/>
  <c r="BB3743" i="1"/>
  <c r="BB3744" i="1"/>
  <c r="BB3745" i="1"/>
  <c r="BB3746" i="1"/>
  <c r="BB3747" i="1"/>
  <c r="BB3748" i="1"/>
  <c r="BB3749" i="1"/>
  <c r="BB3750" i="1"/>
  <c r="BB3751" i="1"/>
  <c r="BB3752" i="1"/>
  <c r="BB3753" i="1"/>
  <c r="BB3754" i="1"/>
  <c r="BB3755" i="1"/>
  <c r="BB3756" i="1"/>
  <c r="BB3757" i="1"/>
  <c r="BB3758" i="1"/>
  <c r="BB3759" i="1"/>
  <c r="BB3760" i="1"/>
  <c r="BB3761" i="1"/>
  <c r="BB3762" i="1"/>
  <c r="BB3763" i="1"/>
  <c r="BB3764" i="1"/>
  <c r="BB3765" i="1"/>
  <c r="BB3766" i="1"/>
  <c r="BB3767" i="1"/>
  <c r="BB3768" i="1"/>
  <c r="BB3769" i="1"/>
  <c r="BB3770" i="1"/>
  <c r="BB3771" i="1"/>
  <c r="BB3772" i="1"/>
  <c r="BB3773" i="1"/>
  <c r="BB3774" i="1"/>
  <c r="BB3775" i="1"/>
  <c r="BB3776" i="1"/>
  <c r="BB3777" i="1"/>
  <c r="BB3778" i="1"/>
  <c r="BB3779" i="1"/>
  <c r="BB3780" i="1"/>
  <c r="BB3781" i="1"/>
  <c r="BB3782" i="1"/>
  <c r="BB3783" i="1"/>
  <c r="BB3784" i="1"/>
  <c r="BB3785" i="1"/>
  <c r="BB3786" i="1"/>
  <c r="BB3787" i="1"/>
  <c r="BB3788" i="1"/>
  <c r="BB3789" i="1"/>
  <c r="BB3790" i="1"/>
  <c r="BB3791" i="1"/>
  <c r="BB3792" i="1"/>
  <c r="BB3793" i="1"/>
  <c r="BB3794" i="1"/>
  <c r="BB3795" i="1"/>
  <c r="BB3796" i="1"/>
  <c r="BB3797" i="1"/>
  <c r="BB3798" i="1"/>
  <c r="BB3799" i="1"/>
  <c r="BB3800" i="1"/>
  <c r="BB3801" i="1"/>
  <c r="BB3802" i="1"/>
  <c r="BB3803" i="1"/>
  <c r="BB3804" i="1"/>
  <c r="BB3805" i="1"/>
  <c r="BB3806" i="1"/>
  <c r="BB3807" i="1"/>
  <c r="BB3808" i="1"/>
  <c r="BB3809" i="1"/>
  <c r="BB3810" i="1"/>
  <c r="BB3811" i="1"/>
  <c r="BB3812" i="1"/>
  <c r="BB3813" i="1"/>
  <c r="BB3814" i="1"/>
  <c r="BB3815" i="1"/>
  <c r="BB3816" i="1"/>
  <c r="BB3817" i="1"/>
  <c r="BB3818" i="1"/>
  <c r="BB3819" i="1"/>
  <c r="BB3820" i="1"/>
  <c r="BB3821" i="1"/>
  <c r="BB3822" i="1"/>
  <c r="BB3823" i="1"/>
  <c r="BB3824" i="1"/>
  <c r="BB3825" i="1"/>
  <c r="BB3826" i="1"/>
  <c r="BB3827" i="1"/>
  <c r="BB3828" i="1"/>
  <c r="BB3829" i="1"/>
  <c r="BB3830" i="1"/>
  <c r="BB3831" i="1"/>
  <c r="BB3832" i="1"/>
  <c r="BB3833" i="1"/>
  <c r="BB3834" i="1"/>
  <c r="BB3835" i="1"/>
  <c r="BB3836" i="1"/>
  <c r="BB3837" i="1"/>
  <c r="BB3838" i="1"/>
  <c r="BB3839" i="1"/>
  <c r="BB3840" i="1"/>
  <c r="BB3841" i="1"/>
  <c r="BB3842" i="1"/>
  <c r="BB3843" i="1"/>
  <c r="BB3844" i="1"/>
  <c r="BB3845" i="1"/>
  <c r="BB3846" i="1"/>
  <c r="BB3847" i="1"/>
  <c r="BB3848" i="1"/>
  <c r="BB3849" i="1"/>
  <c r="BB3850" i="1"/>
  <c r="BB3851" i="1"/>
  <c r="BB3852" i="1"/>
  <c r="BB3853" i="1"/>
  <c r="BB3854" i="1"/>
  <c r="BB3855" i="1"/>
  <c r="BB3856" i="1"/>
  <c r="BB3857" i="1"/>
  <c r="BB3858" i="1"/>
  <c r="BB3859" i="1"/>
  <c r="BB3860" i="1"/>
  <c r="BB3861" i="1"/>
  <c r="BB3862" i="1"/>
  <c r="BB3863" i="1"/>
  <c r="BB3864" i="1"/>
  <c r="BB3865" i="1"/>
  <c r="BB3866" i="1"/>
  <c r="BB3867" i="1"/>
  <c r="BB3868" i="1"/>
  <c r="BB3869" i="1"/>
  <c r="BB3870" i="1"/>
  <c r="BB3871" i="1"/>
  <c r="BB3872" i="1"/>
  <c r="BB3873" i="1"/>
  <c r="BB3874" i="1"/>
  <c r="BB3875" i="1"/>
  <c r="BB3876" i="1"/>
  <c r="BB3877" i="1"/>
  <c r="BB3878" i="1"/>
  <c r="BB3879" i="1"/>
  <c r="BB3880" i="1"/>
  <c r="BB3881" i="1"/>
  <c r="BB3882" i="1"/>
  <c r="BB3883" i="1"/>
  <c r="BB3884" i="1"/>
  <c r="BB3885" i="1"/>
  <c r="BB3886" i="1"/>
  <c r="BB3887" i="1"/>
  <c r="BB3888" i="1"/>
  <c r="BB3889" i="1"/>
  <c r="BB3890" i="1"/>
  <c r="BB3891" i="1"/>
  <c r="BB3892" i="1"/>
  <c r="BB3893" i="1"/>
  <c r="BB3894" i="1"/>
  <c r="BB3895" i="1"/>
  <c r="BB3896" i="1"/>
  <c r="BB3897" i="1"/>
  <c r="BB3898" i="1"/>
  <c r="BB3899" i="1"/>
  <c r="BB3900" i="1"/>
  <c r="BB3901" i="1"/>
  <c r="BB3902" i="1"/>
  <c r="BB3903" i="1"/>
  <c r="BB3904" i="1"/>
  <c r="BB3905" i="1"/>
  <c r="BB3906" i="1"/>
  <c r="BB3907" i="1"/>
  <c r="BB3908" i="1"/>
  <c r="BB3909" i="1"/>
  <c r="BB3910" i="1"/>
  <c r="BB3911" i="1"/>
  <c r="BB3912" i="1"/>
  <c r="BB3913" i="1"/>
  <c r="BB3914" i="1"/>
  <c r="BB3915" i="1"/>
  <c r="BB3916" i="1"/>
  <c r="BB3917" i="1"/>
  <c r="BB3918" i="1"/>
  <c r="BB3919" i="1"/>
  <c r="BB3920" i="1"/>
  <c r="BB3921" i="1"/>
  <c r="BB3922" i="1"/>
  <c r="BB3923" i="1"/>
  <c r="BB3924" i="1"/>
  <c r="BB3925" i="1"/>
  <c r="BB3926" i="1"/>
  <c r="BB3927" i="1"/>
  <c r="BB3928" i="1"/>
  <c r="BB3929" i="1"/>
  <c r="BB3930" i="1"/>
  <c r="BB3931" i="1"/>
  <c r="BB3932" i="1"/>
  <c r="BB3933" i="1"/>
  <c r="BB3934" i="1"/>
  <c r="BB3935" i="1"/>
  <c r="BB3936" i="1"/>
  <c r="BB3937" i="1"/>
  <c r="BB3938" i="1"/>
  <c r="BB3939" i="1"/>
  <c r="BB3940" i="1"/>
  <c r="BB3941" i="1"/>
  <c r="BB3942" i="1"/>
  <c r="BB3943" i="1"/>
  <c r="BB3944" i="1"/>
  <c r="BB3945" i="1"/>
  <c r="BB3946" i="1"/>
  <c r="BB3947" i="1"/>
  <c r="BB3948" i="1"/>
  <c r="BB3949" i="1"/>
  <c r="BB3950" i="1"/>
  <c r="BB3951" i="1"/>
  <c r="BB3952" i="1"/>
  <c r="BB3953" i="1"/>
  <c r="BB3954" i="1"/>
  <c r="BB3955" i="1"/>
  <c r="BB3956" i="1"/>
  <c r="BB3957" i="1"/>
  <c r="BB3958" i="1"/>
  <c r="BB3959" i="1"/>
  <c r="BB3960" i="1"/>
  <c r="BB3961" i="1"/>
  <c r="BB3962" i="1"/>
  <c r="BB3963" i="1"/>
  <c r="BB3964" i="1"/>
  <c r="BB3965" i="1"/>
  <c r="BB3966" i="1"/>
  <c r="BB3967" i="1"/>
  <c r="BB3968" i="1"/>
  <c r="BB3969" i="1"/>
  <c r="BB3970" i="1"/>
  <c r="BB3971" i="1"/>
  <c r="BB3972" i="1"/>
  <c r="BB3973" i="1"/>
  <c r="BB3974" i="1"/>
  <c r="BB3975" i="1"/>
  <c r="BB3976" i="1"/>
  <c r="BB3977" i="1"/>
  <c r="BB3978" i="1"/>
  <c r="BB3979" i="1"/>
  <c r="BB3980" i="1"/>
  <c r="BB3981" i="1"/>
  <c r="BB3982" i="1"/>
  <c r="BB3983" i="1"/>
  <c r="BB3984" i="1"/>
  <c r="BB3985" i="1"/>
  <c r="BB3986" i="1"/>
  <c r="BB3987" i="1"/>
  <c r="BB3988" i="1"/>
  <c r="BB3989" i="1"/>
  <c r="BB3990" i="1"/>
  <c r="BB3991" i="1"/>
  <c r="BB3992" i="1"/>
  <c r="BB3993" i="1"/>
  <c r="BB3994" i="1"/>
  <c r="BB3995" i="1"/>
  <c r="BB3996" i="1"/>
  <c r="BB3997" i="1"/>
  <c r="BB3998" i="1"/>
  <c r="BB3999" i="1"/>
  <c r="BB4000" i="1"/>
  <c r="BB4001" i="1"/>
  <c r="BB4002" i="1"/>
  <c r="BB4003" i="1"/>
  <c r="BB4004" i="1"/>
  <c r="BB4005" i="1"/>
  <c r="BB4006" i="1"/>
  <c r="BB4007" i="1"/>
  <c r="BB4008" i="1"/>
  <c r="BB4009" i="1"/>
  <c r="BB4010" i="1"/>
  <c r="BB4011" i="1"/>
  <c r="BB4012" i="1"/>
  <c r="BB4013" i="1"/>
  <c r="BB4014" i="1"/>
  <c r="BB4015" i="1"/>
  <c r="BB4016" i="1"/>
  <c r="BB4017" i="1"/>
  <c r="BB4018" i="1"/>
  <c r="BB4019" i="1"/>
  <c r="BB4020" i="1"/>
  <c r="BB4021" i="1"/>
  <c r="BB4022" i="1"/>
  <c r="BB4023" i="1"/>
  <c r="BB4024" i="1"/>
  <c r="BB4025" i="1"/>
  <c r="BB4026" i="1"/>
  <c r="BB4027" i="1"/>
  <c r="BB4028" i="1"/>
  <c r="BB4029" i="1"/>
  <c r="BB4030" i="1"/>
  <c r="BB4031" i="1"/>
  <c r="BB4032" i="1"/>
  <c r="BB4033" i="1"/>
  <c r="BB4034" i="1"/>
  <c r="BB4035" i="1"/>
  <c r="BB4036" i="1"/>
  <c r="BB4037" i="1"/>
  <c r="BB4038" i="1"/>
  <c r="BB4039" i="1"/>
  <c r="BB4040" i="1"/>
  <c r="BB4041" i="1"/>
  <c r="BB4042" i="1"/>
  <c r="BB4043" i="1"/>
  <c r="BB4044" i="1"/>
  <c r="BB4045" i="1"/>
  <c r="BB4046" i="1"/>
  <c r="BB4047" i="1"/>
  <c r="BB4048" i="1"/>
  <c r="BB4049" i="1"/>
  <c r="BB4050" i="1"/>
  <c r="BB4051" i="1"/>
  <c r="BB4052" i="1"/>
  <c r="BB4053" i="1"/>
  <c r="BB4054" i="1"/>
  <c r="BB4055" i="1"/>
  <c r="BB4056" i="1"/>
  <c r="BB4057" i="1"/>
  <c r="BB4058" i="1"/>
  <c r="BB4059" i="1"/>
  <c r="BB4060" i="1"/>
  <c r="BB4061" i="1"/>
  <c r="BB4062" i="1"/>
  <c r="BB4063" i="1"/>
  <c r="BB4064" i="1"/>
  <c r="BB4065" i="1"/>
  <c r="BB4066" i="1"/>
  <c r="BB4067" i="1"/>
  <c r="BB4068" i="1"/>
  <c r="BB4069" i="1"/>
  <c r="BB4070" i="1"/>
  <c r="BB4071" i="1"/>
  <c r="BB4072" i="1"/>
  <c r="BB4073" i="1"/>
  <c r="BB4074" i="1"/>
  <c r="BB4075" i="1"/>
  <c r="BB4076" i="1"/>
  <c r="BB4077" i="1"/>
  <c r="BB4078" i="1"/>
  <c r="BB4079" i="1"/>
  <c r="BB4080" i="1"/>
  <c r="BB4081" i="1"/>
  <c r="BB4082" i="1"/>
  <c r="BB4083" i="1"/>
  <c r="BB4084" i="1"/>
  <c r="BB4085" i="1"/>
  <c r="BB4086" i="1"/>
  <c r="BB4087" i="1"/>
  <c r="BB4088" i="1"/>
  <c r="BB4089" i="1"/>
  <c r="BB4090" i="1"/>
  <c r="BB4091" i="1"/>
  <c r="BB4092" i="1"/>
  <c r="BB4093" i="1"/>
  <c r="BB4094" i="1"/>
  <c r="BB4095" i="1"/>
  <c r="BB4096" i="1"/>
  <c r="BB4097" i="1"/>
  <c r="BB4098" i="1"/>
  <c r="BB4099" i="1"/>
  <c r="BB4100" i="1"/>
  <c r="BB4101" i="1"/>
  <c r="BB4102" i="1"/>
  <c r="BB4103" i="1"/>
  <c r="BB4104" i="1"/>
  <c r="BB4105" i="1"/>
  <c r="BB4106" i="1"/>
  <c r="BB4107" i="1"/>
  <c r="BB4108" i="1"/>
  <c r="BB4109" i="1"/>
  <c r="BB4110" i="1"/>
  <c r="BB4111" i="1"/>
  <c r="BB4112" i="1"/>
  <c r="BB4113" i="1"/>
  <c r="BB4114" i="1"/>
  <c r="BB4115" i="1"/>
  <c r="BB4116" i="1"/>
  <c r="BB4117" i="1"/>
  <c r="BB4118" i="1"/>
  <c r="BB4119" i="1"/>
  <c r="BB4120" i="1"/>
  <c r="BB4121" i="1"/>
  <c r="BB4122" i="1"/>
  <c r="BB4123" i="1"/>
  <c r="BB4124" i="1"/>
  <c r="BB4125" i="1"/>
  <c r="BB4126" i="1"/>
  <c r="BB4127" i="1"/>
  <c r="BB4128" i="1"/>
  <c r="BB4129" i="1"/>
  <c r="BB4130" i="1"/>
  <c r="BB4131" i="1"/>
  <c r="BB4132" i="1"/>
  <c r="BB4133" i="1"/>
  <c r="BB4134" i="1"/>
  <c r="BB4135" i="1"/>
  <c r="BB4136" i="1"/>
  <c r="BB4137" i="1"/>
  <c r="BB4138" i="1"/>
  <c r="BB4139" i="1"/>
  <c r="BB4140" i="1"/>
  <c r="BB4141" i="1"/>
  <c r="BB4142" i="1"/>
  <c r="BB4143" i="1"/>
  <c r="BB4144" i="1"/>
  <c r="BB4145" i="1"/>
  <c r="BB4146" i="1"/>
  <c r="BB4147" i="1"/>
  <c r="BB4148" i="1"/>
  <c r="BB4149" i="1"/>
  <c r="BB4150" i="1"/>
  <c r="BB4151" i="1"/>
  <c r="BB4152" i="1"/>
  <c r="BB4153" i="1"/>
  <c r="BB4154" i="1"/>
  <c r="BB4155" i="1"/>
  <c r="BB4156" i="1"/>
  <c r="BB4157" i="1"/>
  <c r="BB4158" i="1"/>
  <c r="BB4159" i="1"/>
  <c r="BB4160" i="1"/>
  <c r="BB4161" i="1"/>
  <c r="BB4162" i="1"/>
  <c r="BB4163" i="1"/>
  <c r="BB4164" i="1"/>
  <c r="BB4165" i="1"/>
  <c r="BB4166" i="1"/>
  <c r="BB4167" i="1"/>
  <c r="BB4168" i="1"/>
  <c r="BB4169" i="1"/>
  <c r="BB4170" i="1"/>
  <c r="BB4171" i="1"/>
  <c r="BB4172" i="1"/>
  <c r="BB4173" i="1"/>
  <c r="BB4174" i="1"/>
  <c r="BB4175" i="1"/>
  <c r="BB4176" i="1"/>
  <c r="BB4177" i="1"/>
  <c r="BB4178" i="1"/>
  <c r="BB4179" i="1"/>
  <c r="BB4180" i="1"/>
  <c r="BB4181" i="1"/>
  <c r="BB4182" i="1"/>
  <c r="BB4183" i="1"/>
  <c r="BB4184" i="1"/>
  <c r="BB4185" i="1"/>
  <c r="BB4186" i="1"/>
  <c r="BB4187" i="1"/>
  <c r="BB4188" i="1"/>
  <c r="BB4189" i="1"/>
  <c r="BB4190" i="1"/>
  <c r="BB4191" i="1"/>
  <c r="BB4192" i="1"/>
  <c r="BB4193" i="1"/>
  <c r="BB4194" i="1"/>
  <c r="BB4195" i="1"/>
  <c r="BB4196" i="1"/>
  <c r="BB4197" i="1"/>
  <c r="BB4198" i="1"/>
  <c r="BB4199" i="1"/>
  <c r="BB4200" i="1"/>
  <c r="BB4201" i="1"/>
  <c r="BB4202" i="1"/>
  <c r="BB4203" i="1"/>
  <c r="BB4204" i="1"/>
  <c r="BB4205" i="1"/>
  <c r="BB4206" i="1"/>
  <c r="BB4207" i="1"/>
  <c r="BB4208" i="1"/>
  <c r="BB4209" i="1"/>
  <c r="BB4210" i="1"/>
  <c r="BB4211" i="1"/>
  <c r="BB4212" i="1"/>
  <c r="BB4213" i="1"/>
  <c r="BB4214" i="1"/>
  <c r="BB4215" i="1"/>
  <c r="BB4216" i="1"/>
  <c r="BB4217" i="1"/>
  <c r="BB4218" i="1"/>
  <c r="BB4219" i="1"/>
  <c r="BB4220" i="1"/>
  <c r="BB4221" i="1"/>
  <c r="BB4222" i="1"/>
  <c r="BB4223" i="1"/>
  <c r="BB4224" i="1"/>
  <c r="BB4225" i="1"/>
  <c r="BB4226" i="1"/>
  <c r="BB4227" i="1"/>
  <c r="BB4228" i="1"/>
  <c r="BB4229" i="1"/>
  <c r="BB4230" i="1"/>
  <c r="BB4231" i="1"/>
  <c r="BB4232" i="1"/>
  <c r="BB4233" i="1"/>
  <c r="BB4234" i="1"/>
  <c r="BB4235" i="1"/>
  <c r="BB4236" i="1"/>
  <c r="BB4237" i="1"/>
  <c r="BB4238" i="1"/>
  <c r="BB4239" i="1"/>
  <c r="BB4240" i="1"/>
  <c r="BB4241" i="1"/>
  <c r="BB4242" i="1"/>
  <c r="BB4243" i="1"/>
  <c r="BB4244" i="1"/>
  <c r="BB4245" i="1"/>
  <c r="BB4246" i="1"/>
  <c r="BB4247" i="1"/>
  <c r="BB4248" i="1"/>
  <c r="BB4249" i="1"/>
  <c r="BB4250" i="1"/>
  <c r="BB4251" i="1"/>
  <c r="BB4252" i="1"/>
  <c r="BB4253" i="1"/>
  <c r="BB4254" i="1"/>
  <c r="BB4255" i="1"/>
  <c r="BB4256" i="1"/>
  <c r="BB4257" i="1"/>
  <c r="BB4258" i="1"/>
  <c r="BB4259" i="1"/>
  <c r="BB4260" i="1"/>
  <c r="BB4261" i="1"/>
  <c r="BB4262" i="1"/>
  <c r="BB4263" i="1"/>
  <c r="BB4264" i="1"/>
  <c r="BB4265" i="1"/>
  <c r="BB4266" i="1"/>
  <c r="BB4267" i="1"/>
  <c r="BB4268" i="1"/>
  <c r="BB4269" i="1"/>
  <c r="BB4270" i="1"/>
  <c r="BB4271" i="1"/>
  <c r="BB4272" i="1"/>
  <c r="BB4273" i="1"/>
  <c r="BB4274" i="1"/>
  <c r="BB4275" i="1"/>
  <c r="BB4276" i="1"/>
  <c r="BB4277" i="1"/>
  <c r="BB4278" i="1"/>
  <c r="BB4279" i="1"/>
  <c r="BB4280" i="1"/>
  <c r="BB4281" i="1"/>
  <c r="BB4282" i="1"/>
  <c r="BB4283" i="1"/>
  <c r="BB4284" i="1"/>
  <c r="BB4285" i="1"/>
  <c r="BB4286" i="1"/>
  <c r="BB4287" i="1"/>
  <c r="BB4288" i="1"/>
  <c r="BB4289" i="1"/>
  <c r="BB4290" i="1"/>
  <c r="BB4291" i="1"/>
  <c r="BB4292" i="1"/>
  <c r="BB4293" i="1"/>
  <c r="BB4294" i="1"/>
  <c r="BB4295" i="1"/>
  <c r="BB4296" i="1"/>
  <c r="BB4297" i="1"/>
  <c r="BB4298" i="1"/>
  <c r="BB4299" i="1"/>
  <c r="BB4300" i="1"/>
  <c r="BB4301" i="1"/>
  <c r="BB4302" i="1"/>
  <c r="BB4303" i="1"/>
  <c r="BB4304" i="1"/>
  <c r="BB4305" i="1"/>
  <c r="BB4306" i="1"/>
  <c r="BB4307" i="1"/>
  <c r="BB4308" i="1"/>
  <c r="BB4309" i="1"/>
  <c r="BB4310" i="1"/>
  <c r="BB4311" i="1"/>
  <c r="BB4312" i="1"/>
  <c r="BB4313" i="1"/>
  <c r="BB4314" i="1"/>
  <c r="BB4315" i="1"/>
  <c r="BB4316" i="1"/>
  <c r="BB4317" i="1"/>
  <c r="BB4318" i="1"/>
  <c r="BB4319" i="1"/>
  <c r="BB4320" i="1"/>
  <c r="BB4321" i="1"/>
  <c r="BB4322" i="1"/>
  <c r="BB4323" i="1"/>
  <c r="BB4324" i="1"/>
  <c r="BB4325" i="1"/>
  <c r="BB4326" i="1"/>
  <c r="BB4327" i="1"/>
  <c r="BB4328" i="1"/>
  <c r="BB4329" i="1"/>
  <c r="BB4330" i="1"/>
  <c r="BB4331" i="1"/>
  <c r="BB4332" i="1"/>
  <c r="BB4333" i="1"/>
  <c r="BB4334" i="1"/>
  <c r="BB4335" i="1"/>
  <c r="BB4336" i="1"/>
  <c r="BB4337" i="1"/>
  <c r="BB4338" i="1"/>
  <c r="BB4339" i="1"/>
  <c r="BB4340" i="1"/>
  <c r="BB4341" i="1"/>
  <c r="BB4342" i="1"/>
  <c r="BB4343" i="1"/>
  <c r="BB4344" i="1"/>
  <c r="BB4345" i="1"/>
  <c r="BB4346" i="1"/>
  <c r="BB4347" i="1"/>
  <c r="BB4348" i="1"/>
  <c r="BB4349" i="1"/>
  <c r="BB4350" i="1"/>
  <c r="BB4351" i="1"/>
  <c r="BB4352" i="1"/>
  <c r="BB4353" i="1"/>
  <c r="BB4354" i="1"/>
  <c r="BB4355" i="1"/>
  <c r="BB4356" i="1"/>
  <c r="BB4357" i="1"/>
  <c r="BB4358" i="1"/>
  <c r="BB4359" i="1"/>
  <c r="BB4360" i="1"/>
  <c r="BB4361" i="1"/>
  <c r="BB4362" i="1"/>
  <c r="BB4363" i="1"/>
  <c r="BB4364" i="1"/>
  <c r="BB4365" i="1"/>
  <c r="BB4366" i="1"/>
  <c r="BB4367" i="1"/>
  <c r="BB4368" i="1"/>
  <c r="BB4369" i="1"/>
  <c r="BB4370" i="1"/>
  <c r="BB4371" i="1"/>
  <c r="BB4372" i="1"/>
  <c r="BB4373" i="1"/>
  <c r="BB4374" i="1"/>
  <c r="BB4375" i="1"/>
  <c r="BB4376" i="1"/>
  <c r="BB4377" i="1"/>
  <c r="BB4378" i="1"/>
  <c r="BB4379" i="1"/>
  <c r="BB4380" i="1"/>
  <c r="BB4381" i="1"/>
  <c r="BB4382" i="1"/>
  <c r="BB4383" i="1"/>
  <c r="BB4384" i="1"/>
  <c r="BB4385" i="1"/>
  <c r="BB4386" i="1"/>
  <c r="BB4387" i="1"/>
  <c r="BB4388" i="1"/>
  <c r="BB4389" i="1"/>
  <c r="BB4390" i="1"/>
  <c r="BB4391" i="1"/>
  <c r="BB4392" i="1"/>
  <c r="BB4393" i="1"/>
  <c r="BB4394" i="1"/>
  <c r="BB4395" i="1"/>
  <c r="BB4396" i="1"/>
  <c r="BB4397" i="1"/>
  <c r="BB4398" i="1"/>
  <c r="BB4399" i="1"/>
  <c r="BB4400" i="1"/>
  <c r="BB4401" i="1"/>
  <c r="BB4402" i="1"/>
  <c r="BB4403" i="1"/>
  <c r="BB4404" i="1"/>
  <c r="BB4405" i="1"/>
  <c r="BB4406" i="1"/>
  <c r="BB4407" i="1"/>
  <c r="BB4408" i="1"/>
  <c r="BB4409" i="1"/>
  <c r="BB4410" i="1"/>
  <c r="BB4411" i="1"/>
  <c r="BB4412" i="1"/>
  <c r="BB4413" i="1"/>
  <c r="BB4414" i="1"/>
  <c r="BB4415" i="1"/>
  <c r="BB4416" i="1"/>
  <c r="BB4417" i="1"/>
  <c r="BB4418" i="1"/>
  <c r="BB4419" i="1"/>
  <c r="BB4420" i="1"/>
  <c r="BB4421" i="1"/>
  <c r="BB4422" i="1"/>
  <c r="BB4423" i="1"/>
  <c r="BB4424" i="1"/>
  <c r="BB4425" i="1"/>
  <c r="BB4426" i="1"/>
  <c r="BB4427" i="1"/>
  <c r="BB4428" i="1"/>
  <c r="BB4429" i="1"/>
  <c r="BB4430" i="1"/>
  <c r="BB4431" i="1"/>
  <c r="BB4432" i="1"/>
  <c r="BB4433" i="1"/>
  <c r="BB4434" i="1"/>
  <c r="BB4435" i="1"/>
  <c r="BB4436" i="1"/>
  <c r="BB4437" i="1"/>
  <c r="BB4438" i="1"/>
  <c r="BB4439" i="1"/>
  <c r="BB4440" i="1"/>
  <c r="BB4441" i="1"/>
  <c r="BB4442" i="1"/>
  <c r="BB4443" i="1"/>
  <c r="BB4444" i="1"/>
  <c r="BB4445" i="1"/>
  <c r="BB4446" i="1"/>
  <c r="BB4447" i="1"/>
  <c r="BB4448" i="1"/>
  <c r="BB4449" i="1"/>
  <c r="BB4450" i="1"/>
  <c r="BB4451" i="1"/>
  <c r="BB4452" i="1"/>
  <c r="BB4453" i="1"/>
  <c r="BB4454" i="1"/>
  <c r="BB4455" i="1"/>
  <c r="BB4456" i="1"/>
  <c r="BB4457" i="1"/>
  <c r="BB4458" i="1"/>
  <c r="BB4459" i="1"/>
  <c r="BB4460" i="1"/>
  <c r="BB4461" i="1"/>
  <c r="BB4462" i="1"/>
  <c r="BB4463" i="1"/>
  <c r="BB4464" i="1"/>
  <c r="BB4465" i="1"/>
  <c r="BB4466" i="1"/>
  <c r="BB4467" i="1"/>
  <c r="BB4468" i="1"/>
  <c r="BB4469" i="1"/>
  <c r="BB4470" i="1"/>
  <c r="BB4471" i="1"/>
  <c r="BB4472" i="1"/>
  <c r="BB4473" i="1"/>
  <c r="BB4474" i="1"/>
  <c r="BB4475" i="1"/>
  <c r="BB4476" i="1"/>
  <c r="BB4477" i="1"/>
  <c r="BB4478" i="1"/>
  <c r="BB4479" i="1"/>
  <c r="BB4480" i="1"/>
  <c r="BB4481" i="1"/>
  <c r="BB4482" i="1"/>
  <c r="BB4483" i="1"/>
  <c r="BB4484" i="1"/>
  <c r="BB4485" i="1"/>
  <c r="BB4486" i="1"/>
  <c r="BB4487" i="1"/>
  <c r="BB4488" i="1"/>
  <c r="BB4489" i="1"/>
  <c r="BB4490" i="1"/>
  <c r="BB4491" i="1"/>
  <c r="BB4492" i="1"/>
  <c r="BB4493" i="1"/>
  <c r="BB4494" i="1"/>
  <c r="BB4495" i="1"/>
  <c r="BB4496" i="1"/>
  <c r="BB4497" i="1"/>
  <c r="BB4498" i="1"/>
  <c r="BB4499" i="1"/>
  <c r="BB4500" i="1"/>
  <c r="BB4501" i="1"/>
  <c r="BB4502" i="1"/>
  <c r="BB4503" i="1"/>
  <c r="BB4504" i="1"/>
  <c r="BB4505" i="1"/>
  <c r="BB4506" i="1"/>
  <c r="BB4507" i="1"/>
  <c r="BB4508" i="1"/>
  <c r="BB4509" i="1"/>
  <c r="BB4510" i="1"/>
  <c r="BB4511" i="1"/>
  <c r="BB4512" i="1"/>
  <c r="BB4513" i="1"/>
  <c r="BB4514" i="1"/>
  <c r="BB4515" i="1"/>
  <c r="BB4516" i="1"/>
  <c r="BB4517" i="1"/>
  <c r="BB4518" i="1"/>
  <c r="BB4519" i="1"/>
  <c r="BB4520" i="1"/>
  <c r="BB4521" i="1"/>
  <c r="BB4522" i="1"/>
  <c r="BB4523" i="1"/>
  <c r="BB4524" i="1"/>
  <c r="BB4525" i="1"/>
  <c r="BB4526" i="1"/>
  <c r="BB4527" i="1"/>
  <c r="BB4528" i="1"/>
  <c r="BB4529" i="1"/>
  <c r="BB4530" i="1"/>
  <c r="BB4531" i="1"/>
  <c r="BB4532" i="1"/>
  <c r="BB4533" i="1"/>
  <c r="BB4534" i="1"/>
  <c r="BB4535" i="1"/>
  <c r="BB4536" i="1"/>
  <c r="BB4537" i="1"/>
  <c r="BB4538" i="1"/>
  <c r="BB4539" i="1"/>
  <c r="BB4540" i="1"/>
  <c r="BB4541" i="1"/>
  <c r="BB4542" i="1"/>
  <c r="BB4543" i="1"/>
  <c r="BB4544" i="1"/>
  <c r="BB4545" i="1"/>
  <c r="BB4546" i="1"/>
  <c r="BB4547" i="1"/>
  <c r="BB4548" i="1"/>
  <c r="BB4549" i="1"/>
  <c r="BB4550" i="1"/>
  <c r="BB4551" i="1"/>
  <c r="BB4552" i="1"/>
  <c r="BB4553" i="1"/>
  <c r="BB4554" i="1"/>
  <c r="BB4555" i="1"/>
  <c r="BB4556" i="1"/>
  <c r="BB4557" i="1"/>
  <c r="BB4558" i="1"/>
  <c r="BB4559" i="1"/>
  <c r="BB4560" i="1"/>
  <c r="BB4561" i="1"/>
  <c r="BB4562" i="1"/>
  <c r="BB4563" i="1"/>
  <c r="BB4564" i="1"/>
  <c r="BB4565" i="1"/>
  <c r="BB4566" i="1"/>
  <c r="BB4567" i="1"/>
  <c r="BB4568" i="1"/>
  <c r="BB4569" i="1"/>
  <c r="BB4570" i="1"/>
  <c r="BB4571" i="1"/>
  <c r="BB4572" i="1"/>
  <c r="BB4573" i="1"/>
  <c r="BB4574" i="1"/>
  <c r="BB4575" i="1"/>
  <c r="BB4576" i="1"/>
  <c r="BB4577" i="1"/>
  <c r="BB4578" i="1"/>
  <c r="BB4579" i="1"/>
  <c r="BB4580" i="1"/>
  <c r="BB4581" i="1"/>
  <c r="BB4582" i="1"/>
  <c r="BB4583" i="1"/>
  <c r="BB4584" i="1"/>
  <c r="BB4585" i="1"/>
  <c r="BB4586" i="1"/>
  <c r="BB4587" i="1"/>
  <c r="BB4588" i="1"/>
  <c r="BB4589" i="1"/>
  <c r="BB4590" i="1"/>
  <c r="BB4591" i="1"/>
  <c r="BB4592" i="1"/>
  <c r="BB4593" i="1"/>
  <c r="BB4594" i="1"/>
  <c r="BB4595" i="1"/>
  <c r="BB4596" i="1"/>
  <c r="BB4597" i="1"/>
  <c r="BB4598" i="1"/>
  <c r="BB4599" i="1"/>
  <c r="BB4600" i="1"/>
  <c r="BB4601" i="1"/>
  <c r="BB4602" i="1"/>
  <c r="BB4603" i="1"/>
  <c r="BB4604" i="1"/>
  <c r="BB4605" i="1"/>
  <c r="BB4606" i="1"/>
  <c r="BB4607" i="1"/>
  <c r="BB4608" i="1"/>
  <c r="BB4609" i="1"/>
  <c r="BB4610" i="1"/>
  <c r="BB4611" i="1"/>
  <c r="BB4612" i="1"/>
  <c r="BB4613" i="1"/>
  <c r="BB4614" i="1"/>
  <c r="BB4615" i="1"/>
  <c r="BB4616" i="1"/>
  <c r="BB4617" i="1"/>
  <c r="BB4618" i="1"/>
  <c r="BB4619" i="1"/>
  <c r="BB4620" i="1"/>
  <c r="BB4621" i="1"/>
  <c r="BB4622" i="1"/>
  <c r="BB4623" i="1"/>
  <c r="BB4624" i="1"/>
  <c r="BB4625" i="1"/>
  <c r="BB4626" i="1"/>
  <c r="BB4627" i="1"/>
  <c r="BB4628" i="1"/>
  <c r="BB4629" i="1"/>
  <c r="BB4630" i="1"/>
  <c r="BB4631" i="1"/>
  <c r="BB4632" i="1"/>
  <c r="BB4633" i="1"/>
  <c r="BB4634" i="1"/>
  <c r="BB4635" i="1"/>
  <c r="BB4636" i="1"/>
  <c r="BB4637" i="1"/>
  <c r="BB4638" i="1"/>
  <c r="BB4639" i="1"/>
  <c r="BB4640" i="1"/>
  <c r="BB4641" i="1"/>
  <c r="BB4642" i="1"/>
  <c r="BB4643" i="1"/>
  <c r="BB4644" i="1"/>
  <c r="BB4645" i="1"/>
  <c r="BB4646" i="1"/>
  <c r="BB4647" i="1"/>
  <c r="BB4648" i="1"/>
  <c r="BB4649" i="1"/>
  <c r="BB4650" i="1"/>
  <c r="BB4651" i="1"/>
  <c r="BB4652" i="1"/>
  <c r="BB4653" i="1"/>
  <c r="BB4654" i="1"/>
  <c r="BB4655" i="1"/>
  <c r="BB4656" i="1"/>
  <c r="BB4657" i="1"/>
  <c r="BB4658" i="1"/>
  <c r="BB4659" i="1"/>
  <c r="BB4660" i="1"/>
  <c r="BB4661" i="1"/>
  <c r="BB4662" i="1"/>
  <c r="BB4663" i="1"/>
  <c r="BB4664" i="1"/>
  <c r="BB4665" i="1"/>
  <c r="BB4666" i="1"/>
  <c r="BB4667" i="1"/>
  <c r="BB4668" i="1"/>
  <c r="BB4669" i="1"/>
  <c r="BB4670" i="1"/>
  <c r="BB4671" i="1"/>
  <c r="BB4672" i="1"/>
  <c r="BB4673" i="1"/>
  <c r="BB4674" i="1"/>
  <c r="BB4675" i="1"/>
  <c r="BB4676" i="1"/>
  <c r="BB4677" i="1"/>
  <c r="BB4678" i="1"/>
  <c r="BB4679" i="1"/>
  <c r="BB4680" i="1"/>
  <c r="BB4681" i="1"/>
  <c r="BB4682" i="1"/>
  <c r="BB4683" i="1"/>
  <c r="BB4684" i="1"/>
  <c r="BB4685" i="1"/>
  <c r="BB4686" i="1"/>
  <c r="BB4687" i="1"/>
  <c r="BB4688" i="1"/>
  <c r="BB4689" i="1"/>
  <c r="BB4690" i="1"/>
  <c r="BB4691" i="1"/>
  <c r="BB4692" i="1"/>
  <c r="BB4693" i="1"/>
  <c r="BB4694" i="1"/>
  <c r="BB4695" i="1"/>
  <c r="BB4696" i="1"/>
  <c r="BB4697" i="1"/>
  <c r="BB4698" i="1"/>
  <c r="BB4699" i="1"/>
  <c r="BB4700" i="1"/>
  <c r="BB4701" i="1"/>
  <c r="BB4702" i="1"/>
  <c r="BB4703" i="1"/>
  <c r="BB4704" i="1"/>
  <c r="BB4705" i="1"/>
  <c r="BB4706" i="1"/>
  <c r="BB4707" i="1"/>
  <c r="BB4708" i="1"/>
  <c r="BB4709" i="1"/>
  <c r="BB4710" i="1"/>
  <c r="BB4711" i="1"/>
  <c r="BB4712" i="1"/>
  <c r="BB4713" i="1"/>
  <c r="BB4714" i="1"/>
  <c r="BB4715" i="1"/>
  <c r="BB4716" i="1"/>
  <c r="BB4717" i="1"/>
  <c r="BB4718" i="1"/>
  <c r="BB4719" i="1"/>
  <c r="BB4720" i="1"/>
  <c r="BB4721" i="1"/>
  <c r="BB4722" i="1"/>
  <c r="BB4723" i="1"/>
  <c r="BB4724" i="1"/>
  <c r="BB4725" i="1"/>
  <c r="BB4726" i="1"/>
  <c r="BB4727" i="1"/>
  <c r="BB4728" i="1"/>
  <c r="BB4729" i="1"/>
  <c r="BB4730" i="1"/>
  <c r="BB4731" i="1"/>
  <c r="BB4732" i="1"/>
  <c r="BB4733" i="1"/>
  <c r="BB4734" i="1"/>
  <c r="BB4735" i="1"/>
  <c r="BB4736" i="1"/>
  <c r="BB4737" i="1"/>
  <c r="BB4738" i="1"/>
  <c r="BB4739" i="1"/>
  <c r="BB4740" i="1"/>
  <c r="BB4741" i="1"/>
  <c r="BB4742" i="1"/>
  <c r="BB4743" i="1"/>
  <c r="BB4744" i="1"/>
  <c r="BB4745" i="1"/>
  <c r="BB4746" i="1"/>
  <c r="BB4747" i="1"/>
  <c r="BB4748" i="1"/>
  <c r="BB4749" i="1"/>
  <c r="BB4750" i="1"/>
  <c r="BB4751" i="1"/>
  <c r="BB4752" i="1"/>
  <c r="BB4753" i="1"/>
  <c r="BB4754" i="1"/>
  <c r="BB4755" i="1"/>
  <c r="BB4756" i="1"/>
  <c r="BB4757" i="1"/>
  <c r="BB4758" i="1"/>
  <c r="BB4759" i="1"/>
  <c r="BB4760" i="1"/>
  <c r="BB4761" i="1"/>
  <c r="BB4762" i="1"/>
  <c r="BB4763" i="1"/>
  <c r="BB4764" i="1"/>
  <c r="BB4765" i="1"/>
  <c r="BB4766" i="1"/>
  <c r="BB4767" i="1"/>
  <c r="BB4768" i="1"/>
  <c r="BB4769" i="1"/>
  <c r="BB4770" i="1"/>
  <c r="BB4771" i="1"/>
  <c r="BB4772" i="1"/>
  <c r="BB4773" i="1"/>
  <c r="BB4774" i="1"/>
  <c r="BB4775" i="1"/>
  <c r="BB4776" i="1"/>
  <c r="BB4777" i="1"/>
  <c r="BB4778" i="1"/>
  <c r="BB4779" i="1"/>
  <c r="BB4780" i="1"/>
  <c r="BB4781" i="1"/>
  <c r="BB4782" i="1"/>
  <c r="BB4783" i="1"/>
  <c r="BB4784" i="1"/>
  <c r="BB4785" i="1"/>
  <c r="BB4786" i="1"/>
  <c r="BB4787" i="1"/>
  <c r="BB4788" i="1"/>
  <c r="BB4789" i="1"/>
  <c r="BB4790" i="1"/>
  <c r="BB4791" i="1"/>
  <c r="BB4792" i="1"/>
  <c r="BB4793" i="1"/>
  <c r="BB4794" i="1"/>
  <c r="BB4795" i="1"/>
  <c r="BB4796" i="1"/>
  <c r="BB4797" i="1"/>
  <c r="BB4798" i="1"/>
  <c r="BB4799" i="1"/>
  <c r="BB4800" i="1"/>
  <c r="BB4801" i="1"/>
  <c r="BB4802" i="1"/>
  <c r="BB4803" i="1"/>
  <c r="BB4804" i="1"/>
  <c r="BB4805" i="1"/>
  <c r="BB4806" i="1"/>
  <c r="BB4807" i="1"/>
  <c r="BB4808" i="1"/>
  <c r="BB4809" i="1"/>
  <c r="BB4810" i="1"/>
  <c r="BB4811" i="1"/>
  <c r="BB4812" i="1"/>
  <c r="BB4813" i="1"/>
  <c r="BB4814" i="1"/>
  <c r="BB4815" i="1"/>
  <c r="BB4816" i="1"/>
  <c r="BB4817" i="1"/>
  <c r="BB4818" i="1"/>
  <c r="BB4819" i="1"/>
  <c r="BB4820" i="1"/>
  <c r="BB4821" i="1"/>
  <c r="BB4822" i="1"/>
  <c r="BB4823" i="1"/>
  <c r="BB4824" i="1"/>
  <c r="BB4825" i="1"/>
  <c r="BB4826" i="1"/>
  <c r="BB4827" i="1"/>
  <c r="BB4828" i="1"/>
  <c r="BB4829" i="1"/>
  <c r="BB4830" i="1"/>
  <c r="BB4831" i="1"/>
  <c r="BB4832" i="1"/>
  <c r="BB4833" i="1"/>
  <c r="BB4834" i="1"/>
  <c r="BB4835" i="1"/>
  <c r="BB4836" i="1"/>
  <c r="BB4837" i="1"/>
  <c r="BB4838" i="1"/>
  <c r="BB4839" i="1"/>
  <c r="BB4840" i="1"/>
  <c r="BB4841" i="1"/>
  <c r="BB4842" i="1"/>
  <c r="BB4843" i="1"/>
  <c r="BB4844" i="1"/>
  <c r="BB4845" i="1"/>
  <c r="BB4846" i="1"/>
  <c r="BB4847" i="1"/>
  <c r="BB4848" i="1"/>
  <c r="BB4849" i="1"/>
  <c r="BB4850" i="1"/>
  <c r="BB4851" i="1"/>
  <c r="BB4852" i="1"/>
  <c r="BB4853" i="1"/>
  <c r="BB4854" i="1"/>
  <c r="BB4855" i="1"/>
  <c r="BB4856" i="1"/>
  <c r="BB4857" i="1"/>
  <c r="BB4858" i="1"/>
  <c r="BB4859" i="1"/>
  <c r="BB4860" i="1"/>
  <c r="BB4861" i="1"/>
  <c r="BB4862" i="1"/>
  <c r="BB4863" i="1"/>
  <c r="BB4864" i="1"/>
  <c r="BB4865" i="1"/>
  <c r="BB4866" i="1"/>
  <c r="BB4867" i="1"/>
  <c r="BB4868" i="1"/>
  <c r="BB4869" i="1"/>
  <c r="BB4870" i="1"/>
  <c r="BB4871" i="1"/>
  <c r="BB4872" i="1"/>
  <c r="BB4873" i="1"/>
  <c r="BB4874" i="1"/>
  <c r="BB4875" i="1"/>
  <c r="BB4876" i="1"/>
  <c r="BB4877" i="1"/>
  <c r="BB4878" i="1"/>
  <c r="BB4879" i="1"/>
  <c r="BB4880" i="1"/>
  <c r="BB4881" i="1"/>
  <c r="BB4882" i="1"/>
  <c r="BB4883" i="1"/>
  <c r="BB4884" i="1"/>
  <c r="BB4885" i="1"/>
  <c r="BB4886" i="1"/>
  <c r="BB4887" i="1"/>
  <c r="BB4888" i="1"/>
  <c r="BB4889" i="1"/>
  <c r="BB4890" i="1"/>
  <c r="BB4891" i="1"/>
  <c r="BB4892" i="1"/>
  <c r="BB4893" i="1"/>
  <c r="BB4894" i="1"/>
  <c r="BB4895" i="1"/>
  <c r="BB4896" i="1"/>
  <c r="BB4897" i="1"/>
  <c r="BB4898" i="1"/>
  <c r="BB4899" i="1"/>
  <c r="BB4900" i="1"/>
  <c r="BB4901" i="1"/>
  <c r="BB4902" i="1"/>
  <c r="BB4903" i="1"/>
  <c r="BB4904" i="1"/>
  <c r="BB4905" i="1"/>
  <c r="BB4906" i="1"/>
  <c r="BB4907" i="1"/>
  <c r="BB4908" i="1"/>
  <c r="BB4909" i="1"/>
  <c r="BB4910" i="1"/>
  <c r="BB4911" i="1"/>
  <c r="BB4912" i="1"/>
  <c r="BB4913" i="1"/>
  <c r="BB4914" i="1"/>
  <c r="BB4915" i="1"/>
  <c r="BB4916" i="1"/>
  <c r="BB4917" i="1"/>
  <c r="BB4918" i="1"/>
  <c r="BB4919" i="1"/>
  <c r="BB4920" i="1"/>
  <c r="BB4921" i="1"/>
  <c r="BB4922" i="1"/>
  <c r="BB4923" i="1"/>
  <c r="BB4924" i="1"/>
  <c r="BB4925" i="1"/>
  <c r="BB4926" i="1"/>
  <c r="BB4927" i="1"/>
  <c r="BB4928" i="1"/>
  <c r="BB4929" i="1"/>
  <c r="BB4930" i="1"/>
  <c r="BB4931" i="1"/>
  <c r="BB4932" i="1"/>
  <c r="BB4933" i="1"/>
  <c r="BB4934" i="1"/>
  <c r="BB4935" i="1"/>
  <c r="BB4936" i="1"/>
  <c r="BB4937" i="1"/>
  <c r="BB4938" i="1"/>
  <c r="BB4939" i="1"/>
  <c r="BB4940" i="1"/>
  <c r="BB4941" i="1"/>
  <c r="BB4942" i="1"/>
  <c r="BB4943" i="1"/>
  <c r="BB4944" i="1"/>
  <c r="BB4945" i="1"/>
  <c r="BB4946" i="1"/>
  <c r="BB4947" i="1"/>
  <c r="BB4948" i="1"/>
  <c r="BB4949" i="1"/>
  <c r="BB4950" i="1"/>
  <c r="BB4951" i="1"/>
  <c r="BB4952" i="1"/>
  <c r="BB4953" i="1"/>
  <c r="BB4954" i="1"/>
  <c r="BB4955" i="1"/>
  <c r="BB4956" i="1"/>
  <c r="BB4957" i="1"/>
  <c r="BB4958" i="1"/>
  <c r="BB4959" i="1"/>
  <c r="BB4960" i="1"/>
  <c r="BB4961" i="1"/>
  <c r="BB4962" i="1"/>
  <c r="BB4963" i="1"/>
  <c r="BB4964" i="1"/>
  <c r="BB4965" i="1"/>
  <c r="BB4966" i="1"/>
  <c r="BB4967" i="1"/>
  <c r="BB4968" i="1"/>
  <c r="BB4969" i="1"/>
  <c r="BB4970" i="1"/>
  <c r="BB4971" i="1"/>
  <c r="BB4972" i="1"/>
  <c r="BB4973" i="1"/>
  <c r="BB4974" i="1"/>
  <c r="BB4975" i="1"/>
  <c r="BB4976" i="1"/>
  <c r="BB4977" i="1"/>
  <c r="BB4978" i="1"/>
  <c r="BB4979" i="1"/>
  <c r="BB4980" i="1"/>
  <c r="BB4981" i="1"/>
  <c r="BB4982" i="1"/>
  <c r="BB4983" i="1"/>
  <c r="BB4984" i="1"/>
  <c r="BB4985" i="1"/>
  <c r="BB4986" i="1"/>
  <c r="BB4987" i="1"/>
  <c r="BB4988" i="1"/>
  <c r="BB4989" i="1"/>
  <c r="BB4990" i="1"/>
  <c r="BB4991" i="1"/>
  <c r="BB4992" i="1"/>
  <c r="BB4993" i="1"/>
  <c r="BB4994" i="1"/>
  <c r="BB4995" i="1"/>
  <c r="BB4996" i="1"/>
  <c r="BB4997" i="1"/>
  <c r="BB4998" i="1"/>
  <c r="BB4999" i="1"/>
  <c r="BB5000" i="1"/>
  <c r="BB5001" i="1"/>
  <c r="B5005" i="1" l="1"/>
  <c r="R5005" i="1" s="1"/>
  <c r="K5005" i="1" l="1"/>
  <c r="W5005" i="1"/>
  <c r="Y5005" i="1"/>
  <c r="T5005" i="1"/>
  <c r="H5005" i="1"/>
  <c r="AF5005" i="1" s="1"/>
  <c r="G5005" i="1"/>
  <c r="AE5005" i="1" s="1"/>
  <c r="V5005" i="1"/>
  <c r="X5005" i="1"/>
  <c r="N5005" i="1"/>
  <c r="O5005" i="1"/>
  <c r="I5005" i="1"/>
  <c r="AG5005" i="1" s="1"/>
  <c r="U5005" i="1"/>
  <c r="Q5005" i="1"/>
  <c r="J5005" i="1"/>
  <c r="AH5005" i="1" s="1"/>
  <c r="F5005" i="1"/>
  <c r="AD5005" i="1" s="1"/>
  <c r="M5005" i="1"/>
  <c r="L5005" i="1"/>
  <c r="D5005" i="1"/>
  <c r="AB5005" i="1" s="1"/>
  <c r="P5005" i="1"/>
  <c r="E5005" i="1"/>
  <c r="AC5005" i="1" s="1"/>
  <c r="S5005" i="1"/>
  <c r="C5005" i="1"/>
  <c r="AA5005" i="1" s="1"/>
  <c r="B5008" i="1"/>
  <c r="AY4435" i="1" l="1"/>
  <c r="AZ4435" i="1" s="1"/>
  <c r="AY2781" i="1"/>
  <c r="AZ2781" i="1" s="1"/>
  <c r="AY2858" i="1"/>
  <c r="AZ2858" i="1" s="1"/>
  <c r="AY4148" i="1"/>
  <c r="AZ4148" i="1" s="1"/>
  <c r="AY2389" i="1"/>
  <c r="AZ2389" i="1" s="1"/>
  <c r="AY3114" i="1"/>
  <c r="AZ3114" i="1" s="1"/>
  <c r="AY4340" i="1"/>
  <c r="AZ4340" i="1" s="1"/>
  <c r="AY1583" i="1"/>
  <c r="AZ1583" i="1" s="1"/>
  <c r="AY3434" i="1"/>
  <c r="AZ3434" i="1" s="1"/>
  <c r="AY3175" i="1"/>
  <c r="AZ3175" i="1" s="1"/>
  <c r="AY1540" i="1"/>
  <c r="AZ1540" i="1" s="1"/>
  <c r="AY3652" i="1"/>
  <c r="AZ3652" i="1" s="1"/>
  <c r="AY328" i="1"/>
  <c r="AZ328" i="1" s="1"/>
  <c r="AY4213" i="1"/>
  <c r="AZ4213" i="1" s="1"/>
  <c r="AY2320" i="1"/>
  <c r="AZ2320" i="1" s="1"/>
  <c r="AY1796" i="1"/>
  <c r="AZ1796" i="1" s="1"/>
  <c r="AY3260" i="1"/>
  <c r="AZ3260" i="1" s="1"/>
  <c r="AY4511" i="1"/>
  <c r="AZ4511" i="1" s="1"/>
  <c r="AY3819" i="1"/>
  <c r="AZ3819" i="1" s="1"/>
  <c r="AY2027" i="1"/>
  <c r="AZ2027" i="1" s="1"/>
  <c r="AY2228" i="1"/>
  <c r="AZ2228" i="1" s="1"/>
  <c r="AY2708" i="1"/>
  <c r="AZ2708" i="1" s="1"/>
  <c r="AY4215" i="1"/>
  <c r="AZ4215" i="1" s="1"/>
  <c r="AY1779" i="1"/>
  <c r="AZ1779" i="1" s="1"/>
  <c r="AY2267" i="1"/>
  <c r="AZ2267" i="1" s="1"/>
  <c r="AY2641" i="1"/>
  <c r="AZ2641" i="1" s="1"/>
  <c r="AY3478" i="1"/>
  <c r="AZ3478" i="1" s="1"/>
  <c r="AY534" i="1"/>
  <c r="AZ534" i="1" s="1"/>
  <c r="AY815" i="1"/>
  <c r="AZ815" i="1" s="1"/>
  <c r="AY1733" i="1"/>
  <c r="AZ1733" i="1" s="1"/>
  <c r="AY1240" i="1"/>
  <c r="AZ1240" i="1" s="1"/>
  <c r="AY1413" i="1"/>
  <c r="AZ1413" i="1" s="1"/>
  <c r="AY3829" i="1"/>
  <c r="AZ3829" i="1" s="1"/>
  <c r="AY2359" i="1"/>
  <c r="AZ2359" i="1" s="1"/>
  <c r="AY3032" i="1"/>
  <c r="AZ3032" i="1" s="1"/>
  <c r="AY2637" i="1"/>
  <c r="AZ2637" i="1" s="1"/>
  <c r="AY3425" i="1"/>
  <c r="AZ3425" i="1" s="1"/>
  <c r="AY2112" i="1"/>
  <c r="AZ2112" i="1" s="1"/>
  <c r="AY3022" i="1"/>
  <c r="AZ3022" i="1" s="1"/>
  <c r="AY1526" i="1"/>
  <c r="AZ1526" i="1" s="1"/>
  <c r="AY1690" i="1"/>
  <c r="AZ1690" i="1" s="1"/>
  <c r="AY4051" i="1"/>
  <c r="AZ4051" i="1" s="1"/>
  <c r="AY3458" i="1"/>
  <c r="AZ3458" i="1" s="1"/>
  <c r="AX4397" i="1"/>
  <c r="AX4363" i="1"/>
  <c r="AX2801" i="1"/>
  <c r="AY2363" i="1"/>
  <c r="AZ2363" i="1" s="1"/>
  <c r="AY2176" i="1"/>
  <c r="AZ2176" i="1" s="1"/>
  <c r="AY2460" i="1"/>
  <c r="AZ2460" i="1" s="1"/>
  <c r="AY2055" i="1"/>
  <c r="AZ2055" i="1" s="1"/>
  <c r="AY2331" i="1"/>
  <c r="AZ2331" i="1" s="1"/>
  <c r="AY2822" i="1"/>
  <c r="AZ2822" i="1" s="1"/>
  <c r="AY2907" i="1"/>
  <c r="AZ2907" i="1" s="1"/>
  <c r="AY1509" i="1"/>
  <c r="AZ1509" i="1" s="1"/>
  <c r="AY1765" i="1"/>
  <c r="AZ1765" i="1" s="1"/>
  <c r="AY2299" i="1"/>
  <c r="AZ2299" i="1" s="1"/>
  <c r="AY1587" i="1"/>
  <c r="AZ1587" i="1" s="1"/>
  <c r="AY1811" i="1"/>
  <c r="AZ1811" i="1" s="1"/>
  <c r="AY1572" i="1"/>
  <c r="AZ1572" i="1" s="1"/>
  <c r="AY1828" i="1"/>
  <c r="AZ1828" i="1" s="1"/>
  <c r="AY2260" i="1"/>
  <c r="AZ2260" i="1" s="1"/>
  <c r="AY1866" i="1"/>
  <c r="AZ1866" i="1" s="1"/>
  <c r="AY3091" i="1"/>
  <c r="AZ3091" i="1" s="1"/>
  <c r="AY1718" i="1"/>
  <c r="AZ1718" i="1" s="1"/>
  <c r="AY2971" i="1"/>
  <c r="AZ2971" i="1" s="1"/>
  <c r="AY3131" i="1"/>
  <c r="AZ3131" i="1" s="1"/>
  <c r="AY3210" i="1"/>
  <c r="AZ3210" i="1" s="1"/>
  <c r="AY3528" i="1"/>
  <c r="AZ3528" i="1" s="1"/>
  <c r="AY3716" i="1"/>
  <c r="AZ3716" i="1" s="1"/>
  <c r="AY3377" i="1"/>
  <c r="AZ3377" i="1" s="1"/>
  <c r="AY2705" i="1"/>
  <c r="AZ2705" i="1" s="1"/>
  <c r="AY1722" i="1"/>
  <c r="AZ1722" i="1" s="1"/>
  <c r="AY3688" i="1"/>
  <c r="AZ3688" i="1" s="1"/>
  <c r="AY3636" i="1"/>
  <c r="AZ3636" i="1" s="1"/>
  <c r="AY4370" i="1"/>
  <c r="AZ4370" i="1" s="1"/>
  <c r="AY4415" i="1"/>
  <c r="AZ4415" i="1" s="1"/>
  <c r="AY2668" i="1"/>
  <c r="AZ2668" i="1" s="1"/>
  <c r="AY3846" i="1"/>
  <c r="AZ3846" i="1" s="1"/>
  <c r="AY3577" i="1"/>
  <c r="AZ3577" i="1" s="1"/>
  <c r="AY3193" i="1"/>
  <c r="AZ3193" i="1" s="1"/>
  <c r="AY10" i="1"/>
  <c r="AZ10" i="1" s="1"/>
  <c r="AY360" i="1"/>
  <c r="AZ360" i="1" s="1"/>
  <c r="AY3922" i="1"/>
  <c r="AZ3922" i="1" s="1"/>
  <c r="AY4255" i="1"/>
  <c r="AZ4255" i="1" s="1"/>
  <c r="AY566" i="1"/>
  <c r="AZ566" i="1" s="1"/>
  <c r="AY842" i="1"/>
  <c r="AZ842" i="1" s="1"/>
  <c r="AY1334" i="1"/>
  <c r="AZ1334" i="1" s="1"/>
  <c r="AY4129" i="1"/>
  <c r="AZ4129" i="1" s="1"/>
  <c r="AY1867" i="1"/>
  <c r="AZ1867" i="1" s="1"/>
  <c r="AY2477" i="1"/>
  <c r="AZ2477" i="1" s="1"/>
  <c r="AY3263" i="1"/>
  <c r="AZ3263" i="1" s="1"/>
  <c r="AY3733" i="1"/>
  <c r="AZ3733" i="1" s="1"/>
  <c r="AY4532" i="1"/>
  <c r="AZ4532" i="1" s="1"/>
  <c r="AY17" i="1"/>
  <c r="AZ17" i="1" s="1"/>
  <c r="AY1394" i="1"/>
  <c r="AZ1394" i="1" s="1"/>
  <c r="AY2087" i="1"/>
  <c r="AZ2087" i="1" s="1"/>
  <c r="AY1843" i="1"/>
  <c r="AZ1843" i="1" s="1"/>
  <c r="AY1993" i="1"/>
  <c r="AZ1993" i="1" s="1"/>
  <c r="AY3409" i="1"/>
  <c r="AZ3409" i="1" s="1"/>
  <c r="AY374" i="1"/>
  <c r="AZ374" i="1" s="1"/>
  <c r="AY4798" i="1"/>
  <c r="AZ4798" i="1" s="1"/>
  <c r="AY1899" i="1"/>
  <c r="AZ1899" i="1" s="1"/>
  <c r="AY1829" i="1"/>
  <c r="AZ1829" i="1" s="1"/>
  <c r="AY1892" i="1"/>
  <c r="AZ1892" i="1" s="1"/>
  <c r="AY3107" i="1"/>
  <c r="AZ3107" i="1" s="1"/>
  <c r="AY1498" i="1"/>
  <c r="AZ1498" i="1" s="1"/>
  <c r="AY3180" i="1"/>
  <c r="AZ3180" i="1" s="1"/>
  <c r="AY4319" i="1"/>
  <c r="AZ4319" i="1" s="1"/>
  <c r="AY2395" i="1"/>
  <c r="AZ2395" i="1" s="1"/>
  <c r="AY1860" i="1"/>
  <c r="AZ1860" i="1" s="1"/>
  <c r="AY2630" i="1"/>
  <c r="AZ2630" i="1" s="1"/>
  <c r="AY3752" i="1"/>
  <c r="AZ3752" i="1" s="1"/>
  <c r="AY3459" i="1"/>
  <c r="AZ3459" i="1" s="1"/>
  <c r="AY854" i="1"/>
  <c r="AZ854" i="1" s="1"/>
  <c r="AY2846" i="1"/>
  <c r="AZ2846" i="1" s="1"/>
  <c r="AY1427" i="1"/>
  <c r="AZ1427" i="1" s="1"/>
  <c r="AY3005" i="1"/>
  <c r="AZ3005" i="1" s="1"/>
  <c r="AY2665" i="1"/>
  <c r="AZ2665" i="1" s="1"/>
  <c r="AY3545" i="1"/>
  <c r="AZ3545" i="1" s="1"/>
  <c r="AY4084" i="1"/>
  <c r="AZ4084" i="1" s="1"/>
  <c r="AY20" i="1"/>
  <c r="AZ20" i="1" s="1"/>
  <c r="AY4561" i="1"/>
  <c r="AZ4561" i="1" s="1"/>
  <c r="AY1632" i="1"/>
  <c r="AZ1632" i="1" s="1"/>
  <c r="AY2774" i="1"/>
  <c r="AZ2774" i="1" s="1"/>
  <c r="AY1931" i="1"/>
  <c r="AZ1931" i="1" s="1"/>
  <c r="AY2151" i="1"/>
  <c r="AZ2151" i="1" s="1"/>
  <c r="AY3065" i="1"/>
  <c r="AZ3065" i="1" s="1"/>
  <c r="AY4197" i="1"/>
  <c r="AZ4197" i="1" s="1"/>
  <c r="AY2801" i="1"/>
  <c r="AZ2801" i="1" s="1"/>
  <c r="AY1605" i="1"/>
  <c r="AZ1605" i="1" s="1"/>
  <c r="AY3082" i="1"/>
  <c r="AZ3082" i="1" s="1"/>
  <c r="AY1459" i="1"/>
  <c r="AZ1459" i="1" s="1"/>
  <c r="AY1683" i="1"/>
  <c r="AZ1683" i="1" s="1"/>
  <c r="AY1412" i="1"/>
  <c r="AZ1412" i="1" s="1"/>
  <c r="AY1668" i="1"/>
  <c r="AZ1668" i="1" s="1"/>
  <c r="AY1924" i="1"/>
  <c r="AZ1924" i="1" s="1"/>
  <c r="AY3048" i="1"/>
  <c r="AZ3048" i="1" s="1"/>
  <c r="AY2615" i="1"/>
  <c r="AZ2615" i="1" s="1"/>
  <c r="AY2852" i="1"/>
  <c r="AZ2852" i="1" s="1"/>
  <c r="AY2153" i="1"/>
  <c r="AZ2153" i="1" s="1"/>
  <c r="AY2960" i="1"/>
  <c r="AZ2960" i="1" s="1"/>
  <c r="AY3083" i="1"/>
  <c r="AZ3083" i="1" s="1"/>
  <c r="AY2767" i="1"/>
  <c r="AZ2767" i="1" s="1"/>
  <c r="AY3494" i="1"/>
  <c r="AZ3494" i="1" s="1"/>
  <c r="AY3856" i="1"/>
  <c r="AZ3856" i="1" s="1"/>
  <c r="AY3584" i="1"/>
  <c r="AZ3584" i="1" s="1"/>
  <c r="AY1530" i="1"/>
  <c r="AZ1530" i="1" s="1"/>
  <c r="AY1965" i="1"/>
  <c r="AZ1965" i="1" s="1"/>
  <c r="AY3657" i="1"/>
  <c r="AZ3657" i="1" s="1"/>
  <c r="AY4088" i="1"/>
  <c r="AZ4088" i="1" s="1"/>
  <c r="AY4397" i="1"/>
  <c r="AZ4397" i="1" s="1"/>
  <c r="AY3538" i="1"/>
  <c r="AZ3538" i="1" s="1"/>
  <c r="AY3681" i="1"/>
  <c r="AZ3681" i="1" s="1"/>
  <c r="AY3212" i="1"/>
  <c r="AZ3212" i="1" s="1"/>
  <c r="AY4004" i="1"/>
  <c r="AZ4004" i="1" s="1"/>
  <c r="AY3779" i="1"/>
  <c r="AZ3779" i="1" s="1"/>
  <c r="AY82" i="1"/>
  <c r="AZ82" i="1" s="1"/>
  <c r="AY4150" i="1"/>
  <c r="AZ4150" i="1" s="1"/>
  <c r="AY430" i="1"/>
  <c r="AZ430" i="1" s="1"/>
  <c r="AY681" i="1"/>
  <c r="AZ681" i="1" s="1"/>
  <c r="AY968" i="1"/>
  <c r="AZ968" i="1" s="1"/>
  <c r="AY4602" i="1"/>
  <c r="AZ4602" i="1" s="1"/>
  <c r="AY4796" i="1"/>
  <c r="AZ4796" i="1" s="1"/>
  <c r="AY2208" i="1"/>
  <c r="AZ2208" i="1" s="1"/>
  <c r="AY1541" i="1"/>
  <c r="AZ1541" i="1" s="1"/>
  <c r="AY1604" i="1"/>
  <c r="AZ1604" i="1" s="1"/>
  <c r="AY3043" i="1"/>
  <c r="AZ3043" i="1" s="1"/>
  <c r="AY3056" i="1"/>
  <c r="AZ3056" i="1" s="1"/>
  <c r="AY3052" i="1"/>
  <c r="AZ3052" i="1" s="1"/>
  <c r="AY4589" i="1"/>
  <c r="AZ4589" i="1" s="1"/>
  <c r="AY1440" i="1"/>
  <c r="AZ1440" i="1" s="1"/>
  <c r="AY2966" i="1"/>
  <c r="AZ2966" i="1" s="1"/>
  <c r="AY1651" i="1"/>
  <c r="AZ1651" i="1" s="1"/>
  <c r="AY2057" i="1"/>
  <c r="AZ2057" i="1" s="1"/>
  <c r="AY3827" i="1"/>
  <c r="AZ3827" i="1" s="1"/>
  <c r="AY3585" i="1"/>
  <c r="AZ3585" i="1" s="1"/>
  <c r="AY614" i="1"/>
  <c r="AZ614" i="1" s="1"/>
  <c r="AY1824" i="1"/>
  <c r="AZ1824" i="1" s="1"/>
  <c r="AY2886" i="1"/>
  <c r="AZ2886" i="1" s="1"/>
  <c r="AY1963" i="1"/>
  <c r="AZ1963" i="1" s="1"/>
  <c r="AY2183" i="1"/>
  <c r="AZ2183" i="1" s="1"/>
  <c r="AY1473" i="1"/>
  <c r="AZ1473" i="1" s="1"/>
  <c r="AY2086" i="1"/>
  <c r="AZ2086" i="1" s="1"/>
  <c r="AY2905" i="1"/>
  <c r="AZ2905" i="1" s="1"/>
  <c r="AY1637" i="1"/>
  <c r="AZ1637" i="1" s="1"/>
  <c r="AY3182" i="1"/>
  <c r="AZ3182" i="1" s="1"/>
  <c r="AY1491" i="1"/>
  <c r="AZ1491" i="1" s="1"/>
  <c r="AY1711" i="1"/>
  <c r="AZ1711" i="1" s="1"/>
  <c r="AY1444" i="1"/>
  <c r="AZ1444" i="1" s="1"/>
  <c r="AY1700" i="1"/>
  <c r="AZ1700" i="1" s="1"/>
  <c r="AY1956" i="1"/>
  <c r="AZ1956" i="1" s="1"/>
  <c r="AY2890" i="1"/>
  <c r="AZ2890" i="1" s="1"/>
  <c r="AY2574" i="1"/>
  <c r="AZ2574" i="1" s="1"/>
  <c r="AY3211" i="1"/>
  <c r="AZ3211" i="1" s="1"/>
  <c r="AY2230" i="1"/>
  <c r="AZ2230" i="1" s="1"/>
  <c r="AY2915" i="1"/>
  <c r="AZ2915" i="1" s="1"/>
  <c r="AY3291" i="1"/>
  <c r="AZ3291" i="1" s="1"/>
  <c r="AY2799" i="1"/>
  <c r="AZ2799" i="1" s="1"/>
  <c r="AY3524" i="1"/>
  <c r="AZ3524" i="1" s="1"/>
  <c r="AY3611" i="1"/>
  <c r="AZ3611" i="1" s="1"/>
  <c r="AY3840" i="1"/>
  <c r="AZ3840" i="1" s="1"/>
  <c r="AY1594" i="1"/>
  <c r="AZ1594" i="1" s="1"/>
  <c r="AY2353" i="1"/>
  <c r="AZ2353" i="1" s="1"/>
  <c r="AY3544" i="1"/>
  <c r="AZ3544" i="1" s="1"/>
  <c r="AY4179" i="1"/>
  <c r="AZ4179" i="1" s="1"/>
  <c r="AY3762" i="1"/>
  <c r="AZ3762" i="1" s="1"/>
  <c r="AY3475" i="1"/>
  <c r="AZ3475" i="1" s="1"/>
  <c r="AY3233" i="1"/>
  <c r="AZ3233" i="1" s="1"/>
  <c r="AY3804" i="1"/>
  <c r="AZ3804" i="1" s="1"/>
  <c r="AY3868" i="1"/>
  <c r="AZ3868" i="1" s="1"/>
  <c r="AY174" i="1"/>
  <c r="AZ174" i="1" s="1"/>
  <c r="AY4367" i="1"/>
  <c r="AZ4367" i="1" s="1"/>
  <c r="AY4721" i="1"/>
  <c r="AZ4721" i="1" s="1"/>
  <c r="AY446" i="1"/>
  <c r="AZ446" i="1" s="1"/>
  <c r="AY702" i="1"/>
  <c r="AZ702" i="1" s="1"/>
  <c r="AY1048" i="1"/>
  <c r="AZ1048" i="1" s="1"/>
  <c r="AY4851" i="1"/>
  <c r="AZ4851" i="1" s="1"/>
  <c r="AY4975" i="1"/>
  <c r="AZ4975" i="1" s="1"/>
  <c r="AY2554" i="1"/>
  <c r="AZ2554" i="1" s="1"/>
  <c r="AY2909" i="1"/>
  <c r="AZ2909" i="1" s="1"/>
  <c r="AY1619" i="1"/>
  <c r="AZ1619" i="1" s="1"/>
  <c r="AY1962" i="1"/>
  <c r="AZ1962" i="1" s="1"/>
  <c r="AY3869" i="1"/>
  <c r="AZ3869" i="1" s="1"/>
  <c r="AY3845" i="1"/>
  <c r="AZ3845" i="1" s="1"/>
  <c r="AY3680" i="1"/>
  <c r="AZ3680" i="1" s="1"/>
  <c r="AY598" i="1"/>
  <c r="AZ598" i="1" s="1"/>
  <c r="AY2119" i="1"/>
  <c r="AZ2119" i="1" s="1"/>
  <c r="AY1573" i="1"/>
  <c r="AZ1573" i="1" s="1"/>
  <c r="AY2051" i="1"/>
  <c r="AZ2051" i="1" s="1"/>
  <c r="AY3278" i="1"/>
  <c r="AZ3278" i="1" s="1"/>
  <c r="AY3312" i="1"/>
  <c r="AZ3312" i="1" s="1"/>
  <c r="AY3934" i="1"/>
  <c r="AZ3934" i="1" s="1"/>
  <c r="AY3474" i="1"/>
  <c r="AZ3474" i="1" s="1"/>
  <c r="AY3476" i="1"/>
  <c r="AZ3476" i="1" s="1"/>
  <c r="AY4363" i="1"/>
  <c r="AZ4363" i="1" s="1"/>
  <c r="AY906" i="1"/>
  <c r="AZ906" i="1" s="1"/>
  <c r="AY2048" i="1"/>
  <c r="AZ2048" i="1" s="1"/>
  <c r="AY1991" i="1"/>
  <c r="AZ1991" i="1" s="1"/>
  <c r="AY2448" i="1"/>
  <c r="AZ2448" i="1" s="1"/>
  <c r="AY3053" i="1"/>
  <c r="AZ3053" i="1" s="1"/>
  <c r="AY2505" i="1"/>
  <c r="AZ2505" i="1" s="1"/>
  <c r="AY1715" i="1"/>
  <c r="AZ1715" i="1" s="1"/>
  <c r="AY1476" i="1"/>
  <c r="AZ1476" i="1" s="1"/>
  <c r="AY2538" i="1"/>
  <c r="AZ2538" i="1" s="1"/>
  <c r="AY3612" i="1"/>
  <c r="AZ3612" i="1" s="1"/>
  <c r="AY2467" i="1"/>
  <c r="AZ2467" i="1" s="1"/>
  <c r="AY2972" i="1"/>
  <c r="AZ2972" i="1" s="1"/>
  <c r="AY4019" i="1"/>
  <c r="AZ4019" i="1" s="1"/>
  <c r="AY1626" i="1"/>
  <c r="AZ1626" i="1" s="1"/>
  <c r="AY3273" i="1"/>
  <c r="AZ3273" i="1" s="1"/>
  <c r="AY4469" i="1"/>
  <c r="AZ4469" i="1" s="1"/>
  <c r="AY3667" i="1"/>
  <c r="AZ3667" i="1" s="1"/>
  <c r="AY3341" i="1"/>
  <c r="AZ3341" i="1" s="1"/>
  <c r="AY222" i="1"/>
  <c r="AZ222" i="1" s="1"/>
  <c r="AY4728" i="1"/>
  <c r="AZ4728" i="1" s="1"/>
  <c r="AY766" i="1"/>
  <c r="AZ766" i="1" s="1"/>
  <c r="AY1213" i="1"/>
  <c r="AZ1213" i="1" s="1"/>
  <c r="AY2076" i="1"/>
  <c r="AZ2076" i="1" s="1"/>
  <c r="AY1797" i="1"/>
  <c r="AZ1797" i="1" s="1"/>
  <c r="AY2608" i="1"/>
  <c r="AZ2608" i="1" s="1"/>
  <c r="AY3231" i="1"/>
  <c r="AZ3231" i="1" s="1"/>
  <c r="AY1754" i="1"/>
  <c r="AZ1754" i="1" s="1"/>
  <c r="AY3957" i="1"/>
  <c r="AZ3957" i="1" s="1"/>
  <c r="AY4662" i="1"/>
  <c r="AZ4662" i="1" s="1"/>
  <c r="AY2618" i="1"/>
  <c r="AZ2618" i="1" s="1"/>
  <c r="AY1636" i="1"/>
  <c r="AZ1636" i="1" s="1"/>
  <c r="AY2292" i="1"/>
  <c r="AZ2292" i="1" s="1"/>
  <c r="AY2639" i="1"/>
  <c r="AZ2639" i="1" s="1"/>
  <c r="AY1818" i="1"/>
  <c r="AZ1818" i="1" s="1"/>
  <c r="AY3908" i="1"/>
  <c r="AZ3908" i="1" s="1"/>
  <c r="AY3899" i="1"/>
  <c r="AZ3899" i="1" s="1"/>
  <c r="AY4118" i="1"/>
  <c r="AZ4118" i="1" s="1"/>
  <c r="AY422" i="1"/>
  <c r="AZ422" i="1" s="1"/>
  <c r="AY2973" i="1"/>
  <c r="AZ2973" i="1" s="1"/>
  <c r="AY2215" i="1"/>
  <c r="AZ2215" i="1" s="1"/>
  <c r="AY2118" i="1"/>
  <c r="AZ2118" i="1" s="1"/>
  <c r="AY1669" i="1"/>
  <c r="AZ1669" i="1" s="1"/>
  <c r="AY1523" i="1"/>
  <c r="AZ1523" i="1" s="1"/>
  <c r="AY1732" i="1"/>
  <c r="AZ1732" i="1" s="1"/>
  <c r="AY1988" i="1"/>
  <c r="AZ1988" i="1" s="1"/>
  <c r="AY2805" i="1"/>
  <c r="AZ2805" i="1" s="1"/>
  <c r="AY2262" i="1"/>
  <c r="AZ2262" i="1" s="1"/>
  <c r="AY3378" i="1"/>
  <c r="AZ3378" i="1" s="1"/>
  <c r="AY3541" i="1"/>
  <c r="AZ3541" i="1" s="1"/>
  <c r="AY3949" i="1"/>
  <c r="AZ3949" i="1" s="1"/>
  <c r="AY3597" i="1"/>
  <c r="AZ3597" i="1" s="1"/>
  <c r="AY3973" i="1"/>
  <c r="AZ3973" i="1" s="1"/>
  <c r="AY3145" i="1"/>
  <c r="AZ3145" i="1" s="1"/>
  <c r="AY3244" i="1"/>
  <c r="AZ3244" i="1" s="1"/>
  <c r="AY3996" i="1"/>
  <c r="AZ3996" i="1" s="1"/>
  <c r="AY4431" i="1"/>
  <c r="AZ4431" i="1" s="1"/>
  <c r="AY462" i="1"/>
  <c r="AZ462" i="1" s="1"/>
  <c r="AY1112" i="1"/>
  <c r="AZ1112" i="1" s="1"/>
  <c r="AY4608" i="1"/>
  <c r="AZ4608" i="1" s="1"/>
  <c r="AY2080" i="1"/>
  <c r="AZ2080" i="1" s="1"/>
  <c r="AY3200" i="1"/>
  <c r="AZ3200" i="1" s="1"/>
  <c r="AY1995" i="1"/>
  <c r="AZ1995" i="1" s="1"/>
  <c r="AY2235" i="1"/>
  <c r="AZ2235" i="1" s="1"/>
  <c r="AY2512" i="1"/>
  <c r="AZ2512" i="1" s="1"/>
  <c r="AY2150" i="1"/>
  <c r="AZ2150" i="1" s="1"/>
  <c r="AY3085" i="1"/>
  <c r="AZ3085" i="1" s="1"/>
  <c r="AY1701" i="1"/>
  <c r="AZ1701" i="1" s="1"/>
  <c r="AY2958" i="1"/>
  <c r="AZ2958" i="1" s="1"/>
  <c r="AY1555" i="1"/>
  <c r="AZ1555" i="1" s="1"/>
  <c r="AY1747" i="1"/>
  <c r="AZ1747" i="1" s="1"/>
  <c r="AY1508" i="1"/>
  <c r="AZ1508" i="1" s="1"/>
  <c r="AY1764" i="1"/>
  <c r="AZ1764" i="1" s="1"/>
  <c r="AY2020" i="1"/>
  <c r="AZ2020" i="1" s="1"/>
  <c r="AY2572" i="1"/>
  <c r="AZ2572" i="1" s="1"/>
  <c r="AY2904" i="1"/>
  <c r="AZ2904" i="1" s="1"/>
  <c r="AY1462" i="1"/>
  <c r="AZ1462" i="1" s="1"/>
  <c r="AY2357" i="1"/>
  <c r="AZ2357" i="1" s="1"/>
  <c r="AY2770" i="1"/>
  <c r="AZ2770" i="1" s="1"/>
  <c r="AY3386" i="1"/>
  <c r="AZ3386" i="1" s="1"/>
  <c r="AY3285" i="1"/>
  <c r="AZ3285" i="1" s="1"/>
  <c r="AY3622" i="1"/>
  <c r="AZ3622" i="1" s="1"/>
  <c r="AY4043" i="1"/>
  <c r="AZ4043" i="1" s="1"/>
  <c r="AY2826" i="1"/>
  <c r="AZ2826" i="1" s="1"/>
  <c r="AY1658" i="1"/>
  <c r="AZ1658" i="1" s="1"/>
  <c r="AY3484" i="1"/>
  <c r="AZ3484" i="1" s="1"/>
  <c r="AY3433" i="1"/>
  <c r="AZ3433" i="1" s="1"/>
  <c r="AY4020" i="1"/>
  <c r="AZ4020" i="1" s="1"/>
  <c r="AY4472" i="1"/>
  <c r="AZ4472" i="1" s="1"/>
  <c r="AY3227" i="1"/>
  <c r="AZ3227" i="1" s="1"/>
  <c r="AY3701" i="1"/>
  <c r="AZ3701" i="1" s="1"/>
  <c r="AY3265" i="1"/>
  <c r="AZ3265" i="1" s="1"/>
  <c r="AY3601" i="1"/>
  <c r="AZ3601" i="1" s="1"/>
  <c r="AY4175" i="1"/>
  <c r="AZ4175" i="1" s="1"/>
  <c r="AY312" i="1"/>
  <c r="AZ312" i="1" s="1"/>
  <c r="AY3546" i="1"/>
  <c r="AZ3546" i="1" s="1"/>
  <c r="AY3961" i="1"/>
  <c r="AZ3961" i="1" s="1"/>
  <c r="AY502" i="1"/>
  <c r="AZ502" i="1" s="1"/>
  <c r="AY790" i="1"/>
  <c r="AZ790" i="1" s="1"/>
  <c r="AY1162" i="1"/>
  <c r="AZ1162" i="1" s="1"/>
  <c r="AY4916" i="1"/>
  <c r="AZ4916" i="1" s="1"/>
  <c r="AY3924" i="1"/>
  <c r="AZ3924" i="1" s="1"/>
  <c r="AY2236" i="1"/>
  <c r="AZ2236" i="1" s="1"/>
  <c r="AY2447" i="1"/>
  <c r="AZ2447" i="1" s="1"/>
  <c r="AY2445" i="1"/>
  <c r="AZ2445" i="1" s="1"/>
  <c r="AY3834" i="1"/>
  <c r="AZ3834" i="1" s="1"/>
  <c r="AY4808" i="1"/>
  <c r="AZ4808" i="1" s="1"/>
  <c r="AY4984" i="1"/>
  <c r="AZ4984" i="1" s="1"/>
  <c r="AY4915" i="1"/>
  <c r="AZ4915" i="1" s="1"/>
  <c r="AY1760" i="1"/>
  <c r="AZ1760" i="1" s="1"/>
  <c r="AY1740" i="1"/>
  <c r="AZ1740" i="1" s="1"/>
  <c r="AY1864" i="1"/>
  <c r="AZ1864" i="1" s="1"/>
  <c r="AY4432" i="1"/>
  <c r="AZ4432" i="1" s="1"/>
  <c r="AY120" i="1"/>
  <c r="AZ120" i="1" s="1"/>
  <c r="AY718" i="1"/>
  <c r="AZ718" i="1" s="1"/>
  <c r="AY4607" i="1"/>
  <c r="AZ4607" i="1" s="1"/>
  <c r="AY1659" i="1"/>
  <c r="AZ1659" i="1" s="1"/>
  <c r="AY4009" i="1"/>
  <c r="AZ4009" i="1" s="1"/>
  <c r="AY517" i="1"/>
  <c r="AZ517" i="1" s="1"/>
  <c r="AY3152" i="1"/>
  <c r="AZ3152" i="1" s="1"/>
  <c r="AY3279" i="1"/>
  <c r="AZ3279" i="1" s="1"/>
  <c r="AY1494" i="1"/>
  <c r="AZ1494" i="1" s="1"/>
  <c r="AY2321" i="1"/>
  <c r="AZ2321" i="1" s="1"/>
  <c r="AY4072" i="1"/>
  <c r="AZ4072" i="1" s="1"/>
  <c r="AY261" i="1"/>
  <c r="AZ261" i="1" s="1"/>
  <c r="AY4246" i="1"/>
  <c r="AZ4246" i="1" s="1"/>
  <c r="AY1794" i="1"/>
  <c r="AZ1794" i="1" s="1"/>
  <c r="AY3870" i="1"/>
  <c r="AZ3870" i="1" s="1"/>
  <c r="AX4267" i="1"/>
  <c r="AX4029" i="1"/>
  <c r="AX4670" i="1"/>
  <c r="AX3997" i="1"/>
  <c r="AX3531" i="1"/>
  <c r="AX3214" i="1"/>
  <c r="AX2942" i="1"/>
  <c r="AX3467" i="1"/>
  <c r="AX3215" i="1"/>
  <c r="AY4240" i="1"/>
  <c r="AZ4240" i="1" s="1"/>
  <c r="AY4889" i="1"/>
  <c r="AZ4889" i="1" s="1"/>
  <c r="AY1691" i="1"/>
  <c r="AZ1691" i="1" s="1"/>
  <c r="AY3149" i="1"/>
  <c r="AZ3149" i="1" s="1"/>
  <c r="AY2917" i="1"/>
  <c r="AZ2917" i="1" s="1"/>
  <c r="AY3838" i="1"/>
  <c r="AZ3838" i="1" s="1"/>
  <c r="AY3215" i="1"/>
  <c r="AZ3215" i="1" s="1"/>
  <c r="AY1698" i="1"/>
  <c r="AZ1698" i="1" s="1"/>
  <c r="AY3354" i="1"/>
  <c r="AZ3354" i="1" s="1"/>
  <c r="AY3442" i="1"/>
  <c r="AZ3442" i="1" s="1"/>
  <c r="AY3313" i="1"/>
  <c r="AZ3313" i="1" s="1"/>
  <c r="AY4205" i="1"/>
  <c r="AZ4205" i="1" s="1"/>
  <c r="AY2659" i="1"/>
  <c r="AZ2659" i="1" s="1"/>
  <c r="AY3214" i="1"/>
  <c r="AZ3214" i="1" s="1"/>
  <c r="AY3504" i="1"/>
  <c r="AZ3504" i="1" s="1"/>
  <c r="AY3305" i="1"/>
  <c r="AZ3305" i="1" s="1"/>
  <c r="AY3826" i="1"/>
  <c r="AZ3826" i="1" s="1"/>
  <c r="AY2828" i="1"/>
  <c r="AZ2828" i="1" s="1"/>
  <c r="AY3616" i="1"/>
  <c r="AZ3616" i="1" s="1"/>
  <c r="AY3997" i="1"/>
  <c r="AZ3997" i="1" s="1"/>
  <c r="AY3225" i="1"/>
  <c r="AZ3225" i="1" s="1"/>
  <c r="AY3981" i="1"/>
  <c r="AZ3981" i="1" s="1"/>
  <c r="AY4342" i="1"/>
  <c r="AZ4342" i="1" s="1"/>
  <c r="AY3935" i="1"/>
  <c r="AZ3935" i="1" s="1"/>
  <c r="AY1819" i="1"/>
  <c r="AZ1819" i="1" s="1"/>
  <c r="AY2327" i="1"/>
  <c r="AZ2327" i="1" s="1"/>
  <c r="AY2140" i="1"/>
  <c r="AZ2140" i="1" s="1"/>
  <c r="AY1416" i="1"/>
  <c r="AZ1416" i="1" s="1"/>
  <c r="AY2942" i="1"/>
  <c r="AZ2942" i="1" s="1"/>
  <c r="AY2981" i="1"/>
  <c r="AZ2981" i="1" s="1"/>
  <c r="AY1967" i="1"/>
  <c r="AZ1967" i="1" s="1"/>
  <c r="AY2212" i="1"/>
  <c r="AZ2212" i="1" s="1"/>
  <c r="AY1822" i="1"/>
  <c r="AZ1822" i="1" s="1"/>
  <c r="AY2776" i="1"/>
  <c r="AZ2776" i="1" s="1"/>
  <c r="AY2660" i="1"/>
  <c r="AZ2660" i="1" s="1"/>
  <c r="AY1545" i="1"/>
  <c r="AZ1545" i="1" s="1"/>
  <c r="AY1762" i="1"/>
  <c r="AZ1762" i="1" s="1"/>
  <c r="AY3013" i="1"/>
  <c r="AZ3013" i="1" s="1"/>
  <c r="AY3370" i="1"/>
  <c r="AZ3370" i="1" s="1"/>
  <c r="AY3450" i="1"/>
  <c r="AZ3450" i="1" s="1"/>
  <c r="AY2698" i="1"/>
  <c r="AZ2698" i="1" s="1"/>
  <c r="AY1517" i="1"/>
  <c r="AZ1517" i="1" s="1"/>
  <c r="AY3178" i="1"/>
  <c r="AZ3178" i="1" s="1"/>
  <c r="AY3568" i="1"/>
  <c r="AZ3568" i="1" s="1"/>
  <c r="AY3115" i="1"/>
  <c r="AZ3115" i="1" s="1"/>
  <c r="AY2911" i="1"/>
  <c r="AZ2911" i="1" s="1"/>
  <c r="AY3268" i="1"/>
  <c r="AZ3268" i="1" s="1"/>
  <c r="AY88" i="1"/>
  <c r="AZ88" i="1" s="1"/>
  <c r="AY4303" i="1"/>
  <c r="AZ4303" i="1" s="1"/>
  <c r="AY4514" i="1"/>
  <c r="AZ4514" i="1" s="1"/>
  <c r="AY4438" i="1"/>
  <c r="AZ4438" i="1" s="1"/>
  <c r="AY4424" i="1"/>
  <c r="AZ4424" i="1" s="1"/>
  <c r="AY914" i="1"/>
  <c r="AZ914" i="1" s="1"/>
  <c r="AY4927" i="1"/>
  <c r="AZ4927" i="1" s="1"/>
  <c r="AY4398" i="1"/>
  <c r="AZ4398" i="1" s="1"/>
  <c r="AY2717" i="1"/>
  <c r="AZ2717" i="1" s="1"/>
  <c r="AY1581" i="1"/>
  <c r="AZ1581" i="1" s="1"/>
  <c r="AY2024" i="1"/>
  <c r="AZ2024" i="1" s="1"/>
  <c r="AY3021" i="1"/>
  <c r="AZ3021" i="1" s="1"/>
  <c r="AY1850" i="1"/>
  <c r="AZ1850" i="1" s="1"/>
  <c r="AY165" i="1"/>
  <c r="AZ165" i="1" s="1"/>
  <c r="AY1452" i="1"/>
  <c r="AZ1452" i="1" s="1"/>
  <c r="AY2275" i="1"/>
  <c r="AZ2275" i="1" s="1"/>
  <c r="AY3854" i="1"/>
  <c r="AZ3854" i="1" s="1"/>
  <c r="AY4060" i="1"/>
  <c r="AZ4060" i="1" s="1"/>
  <c r="AY3533" i="1"/>
  <c r="AZ3533" i="1" s="1"/>
  <c r="AY4028" i="1"/>
  <c r="AZ4028" i="1" s="1"/>
  <c r="AY4284" i="1"/>
  <c r="AZ4284" i="1" s="1"/>
  <c r="AY2239" i="1"/>
  <c r="AZ2239" i="1" s="1"/>
  <c r="AY4160" i="1"/>
  <c r="AZ4160" i="1" s="1"/>
  <c r="AY1032" i="1"/>
  <c r="AZ1032" i="1" s="1"/>
  <c r="AY1467" i="1"/>
  <c r="AZ1467" i="1" s="1"/>
  <c r="AY3017" i="1"/>
  <c r="AZ3017" i="1" s="1"/>
  <c r="AY2827" i="1"/>
  <c r="AZ2827" i="1" s="1"/>
  <c r="AY3587" i="1"/>
  <c r="AZ3587" i="1" s="1"/>
  <c r="AY5" i="1"/>
  <c r="AZ5" i="1" s="1"/>
  <c r="AY4508" i="1"/>
  <c r="AZ4508" i="1" s="1"/>
  <c r="AY4911" i="1"/>
  <c r="AZ4911" i="1" s="1"/>
  <c r="AY2426" i="1"/>
  <c r="AZ2426" i="1" s="1"/>
  <c r="AY1531" i="1"/>
  <c r="AZ1531" i="1" s="1"/>
  <c r="AY1612" i="1"/>
  <c r="AZ1612" i="1" s="1"/>
  <c r="AY3144" i="1"/>
  <c r="AZ3144" i="1" s="1"/>
  <c r="AY2913" i="1"/>
  <c r="AZ2913" i="1" s="1"/>
  <c r="AY2098" i="1"/>
  <c r="AZ2098" i="1" s="1"/>
  <c r="AY2662" i="1"/>
  <c r="AZ2662" i="1" s="1"/>
  <c r="AY2058" i="1"/>
  <c r="AZ2058" i="1" s="1"/>
  <c r="AY2898" i="1"/>
  <c r="AZ2898" i="1" s="1"/>
  <c r="AY3402" i="1"/>
  <c r="AZ3402" i="1" s="1"/>
  <c r="AY2716" i="1"/>
  <c r="AZ2716" i="1" s="1"/>
  <c r="AY3558" i="1"/>
  <c r="AZ3558" i="1" s="1"/>
  <c r="AY3737" i="1"/>
  <c r="AZ3737" i="1" s="1"/>
  <c r="AY2809" i="1"/>
  <c r="AZ2809" i="1" s="1"/>
  <c r="AY2266" i="1"/>
  <c r="AZ2266" i="1" s="1"/>
  <c r="AY3859" i="1"/>
  <c r="AZ3859" i="1" s="1"/>
  <c r="AY4082" i="1"/>
  <c r="AZ4082" i="1" s="1"/>
  <c r="AY4178" i="1"/>
  <c r="AZ4178" i="1" s="1"/>
  <c r="AY3467" i="1"/>
  <c r="AZ3467" i="1" s="1"/>
  <c r="AY3937" i="1"/>
  <c r="AZ3937" i="1" s="1"/>
  <c r="AY3708" i="1"/>
  <c r="AZ3708" i="1" s="1"/>
  <c r="AY3923" i="1"/>
  <c r="AZ3923" i="1" s="1"/>
  <c r="AY3621" i="1"/>
  <c r="AZ3621" i="1" s="1"/>
  <c r="AY4696" i="1"/>
  <c r="AZ4696" i="1" s="1"/>
  <c r="AY584" i="1"/>
  <c r="AZ584" i="1" s="1"/>
  <c r="AY1096" i="1"/>
  <c r="AZ1096" i="1" s="1"/>
  <c r="AY4235" i="1"/>
  <c r="AZ4235" i="1" s="1"/>
  <c r="AY1420" i="1"/>
  <c r="AZ1420" i="1" s="1"/>
  <c r="AY3395" i="1"/>
  <c r="AZ3395" i="1" s="1"/>
  <c r="AY1743" i="1"/>
  <c r="AZ1743" i="1" s="1"/>
  <c r="AY3394" i="1"/>
  <c r="AZ3394" i="1" s="1"/>
  <c r="AY4181" i="1"/>
  <c r="AZ4181" i="1" s="1"/>
  <c r="AY3531" i="1"/>
  <c r="AZ3531" i="1" s="1"/>
  <c r="AY3761" i="1"/>
  <c r="AZ3761" i="1" s="1"/>
  <c r="AY3912" i="1"/>
  <c r="AZ3912" i="1" s="1"/>
  <c r="AY2490" i="1"/>
  <c r="AZ2490" i="1" s="1"/>
  <c r="AY3006" i="1"/>
  <c r="AZ3006" i="1" s="1"/>
  <c r="AY1627" i="1"/>
  <c r="AZ1627" i="1" s="1"/>
  <c r="AY1708" i="1"/>
  <c r="AZ1708" i="1" s="1"/>
  <c r="AY2838" i="1"/>
  <c r="AZ2838" i="1" s="1"/>
  <c r="AY3789" i="1"/>
  <c r="AZ3789" i="1" s="1"/>
  <c r="AY2969" i="1"/>
  <c r="AZ2969" i="1" s="1"/>
  <c r="AY3067" i="1"/>
  <c r="AZ3067" i="1" s="1"/>
  <c r="AY3113" i="1"/>
  <c r="AZ3113" i="1" s="1"/>
  <c r="AY3418" i="1"/>
  <c r="AZ3418" i="1" s="1"/>
  <c r="AY2735" i="1"/>
  <c r="AZ2735" i="1" s="1"/>
  <c r="AY2817" i="1"/>
  <c r="AZ2817" i="1" s="1"/>
  <c r="AY2388" i="1"/>
  <c r="AZ2388" i="1" s="1"/>
  <c r="AY3205" i="1"/>
  <c r="AZ3205" i="1" s="1"/>
  <c r="AY3784" i="1"/>
  <c r="AZ3784" i="1" s="1"/>
  <c r="AY3989" i="1"/>
  <c r="AZ3989" i="1" s="1"/>
  <c r="AY4044" i="1"/>
  <c r="AZ4044" i="1" s="1"/>
  <c r="AY3698" i="1"/>
  <c r="AZ3698" i="1" s="1"/>
  <c r="AY3694" i="1"/>
  <c r="AZ3694" i="1" s="1"/>
  <c r="AY3552" i="1"/>
  <c r="AZ3552" i="1" s="1"/>
  <c r="AY3740" i="1"/>
  <c r="AZ3740" i="1" s="1"/>
  <c r="AY229" i="1"/>
  <c r="AZ229" i="1" s="1"/>
  <c r="AY4100" i="1"/>
  <c r="AZ4100" i="1" s="1"/>
  <c r="AY3706" i="1"/>
  <c r="AZ3706" i="1" s="1"/>
  <c r="AY4549" i="1"/>
  <c r="AZ4549" i="1" s="1"/>
  <c r="AY3407" i="1"/>
  <c r="AZ3407" i="1" s="1"/>
  <c r="AY3050" i="1"/>
  <c r="AZ3050" i="1" s="1"/>
  <c r="AY1496" i="1"/>
  <c r="AZ1496" i="1" s="1"/>
  <c r="AY3656" i="1"/>
  <c r="AZ3656" i="1" s="1"/>
  <c r="AX4764" i="1"/>
  <c r="AY2945" i="1"/>
  <c r="AZ2945" i="1" s="1"/>
  <c r="AY3792" i="1"/>
  <c r="AZ3792" i="1" s="1"/>
  <c r="AX4299" i="1"/>
  <c r="AY1558" i="1"/>
  <c r="AZ1558" i="1" s="1"/>
  <c r="AX4165" i="1"/>
  <c r="AX4695" i="1"/>
  <c r="AY1734" i="1"/>
  <c r="AZ1734" i="1" s="1"/>
  <c r="AY4433" i="1"/>
  <c r="AZ4433" i="1" s="1"/>
  <c r="AY1515" i="1"/>
  <c r="AZ1515" i="1" s="1"/>
  <c r="AY1424" i="1"/>
  <c r="AZ1424" i="1" s="1"/>
  <c r="AY1571" i="1"/>
  <c r="AZ1571" i="1" s="1"/>
  <c r="AY2147" i="1"/>
  <c r="AZ2147" i="1" s="1"/>
  <c r="AY2617" i="1"/>
  <c r="AZ2617" i="1" s="1"/>
  <c r="AY3301" i="1"/>
  <c r="AZ3301" i="1" s="1"/>
  <c r="AY3669" i="1"/>
  <c r="AZ3669" i="1" s="1"/>
  <c r="AY3079" i="1"/>
  <c r="AZ3079" i="1" s="1"/>
  <c r="AY4516" i="1"/>
  <c r="AZ4516" i="1" s="1"/>
  <c r="AY246" i="1"/>
  <c r="AZ246" i="1" s="1"/>
  <c r="AY3642" i="1"/>
  <c r="AZ3642" i="1" s="1"/>
  <c r="AY4784" i="1"/>
  <c r="AZ4784" i="1" s="1"/>
  <c r="AX4503" i="1"/>
  <c r="AX3279" i="1"/>
  <c r="AX4808" i="1"/>
  <c r="AX4542" i="1"/>
  <c r="AX4357" i="1"/>
  <c r="AX4284" i="1"/>
  <c r="AY2040" i="1"/>
  <c r="AZ2040" i="1" s="1"/>
  <c r="AY2649" i="1"/>
  <c r="AZ2649" i="1" s="1"/>
  <c r="AY2186" i="1"/>
  <c r="AZ2186" i="1" s="1"/>
  <c r="AY3125" i="1"/>
  <c r="AZ3125" i="1" s="1"/>
  <c r="AY3415" i="1"/>
  <c r="AZ3415" i="1" s="1"/>
  <c r="AY3800" i="1"/>
  <c r="AZ3800" i="1" s="1"/>
  <c r="AY3794" i="1"/>
  <c r="AZ3794" i="1" s="1"/>
  <c r="AY1217" i="1"/>
  <c r="AZ1217" i="1" s="1"/>
  <c r="AY138" i="1"/>
  <c r="AZ138" i="1" s="1"/>
  <c r="AY1774" i="1"/>
  <c r="AZ1774" i="1" s="1"/>
  <c r="AY1955" i="1"/>
  <c r="AZ1955" i="1" s="1"/>
  <c r="AY2503" i="1"/>
  <c r="AZ2503" i="1" s="1"/>
  <c r="AY4677" i="1"/>
  <c r="AZ4677" i="1" s="1"/>
  <c r="AY2719" i="1"/>
  <c r="AZ2719" i="1" s="1"/>
  <c r="AY4828" i="1"/>
  <c r="AZ4828" i="1" s="1"/>
  <c r="AY3830" i="1"/>
  <c r="AZ3830" i="1" s="1"/>
  <c r="AY1888" i="1"/>
  <c r="AZ1888" i="1" s="1"/>
  <c r="AY1835" i="1"/>
  <c r="AZ1835" i="1" s="1"/>
  <c r="AY2134" i="1"/>
  <c r="AZ2134" i="1" s="1"/>
  <c r="AY2342" i="1"/>
  <c r="AZ2342" i="1" s="1"/>
  <c r="AY2590" i="1"/>
  <c r="AZ2590" i="1" s="1"/>
  <c r="AY4127" i="1"/>
  <c r="AZ4127" i="1" s="1"/>
  <c r="AX4726" i="1"/>
  <c r="AY4726" i="1"/>
  <c r="AZ4726" i="1" s="1"/>
  <c r="AX1117" i="1"/>
  <c r="AY1117" i="1"/>
  <c r="AZ1117" i="1" s="1"/>
  <c r="AX1016" i="1"/>
  <c r="AY1016" i="1"/>
  <c r="AZ1016" i="1" s="1"/>
  <c r="AX4693" i="1"/>
  <c r="AY4693" i="1"/>
  <c r="AZ4693" i="1" s="1"/>
  <c r="AX4064" i="1"/>
  <c r="AY4064" i="1"/>
  <c r="AZ4064" i="1" s="1"/>
  <c r="AX4628" i="1"/>
  <c r="AY4628" i="1"/>
  <c r="AZ4628" i="1" s="1"/>
  <c r="AX911" i="1"/>
  <c r="AY911" i="1"/>
  <c r="AZ911" i="1" s="1"/>
  <c r="AX4598" i="1"/>
  <c r="AY4598" i="1"/>
  <c r="AZ4598" i="1" s="1"/>
  <c r="AX4387" i="1"/>
  <c r="AY4387" i="1"/>
  <c r="AZ4387" i="1" s="1"/>
  <c r="AX1165" i="1"/>
  <c r="AY1165" i="1"/>
  <c r="AZ1165" i="1" s="1"/>
  <c r="AX979" i="1"/>
  <c r="AY979" i="1"/>
  <c r="AZ979" i="1" s="1"/>
  <c r="AX915" i="1"/>
  <c r="AY915" i="1"/>
  <c r="AZ915" i="1" s="1"/>
  <c r="AX984" i="1"/>
  <c r="AY984" i="1"/>
  <c r="AZ984" i="1" s="1"/>
  <c r="AX856" i="1"/>
  <c r="AY856" i="1"/>
  <c r="AZ856" i="1" s="1"/>
  <c r="AX792" i="1"/>
  <c r="AY792" i="1"/>
  <c r="AZ792" i="1" s="1"/>
  <c r="AX1374" i="1"/>
  <c r="AY1374" i="1"/>
  <c r="AZ1374" i="1" s="1"/>
  <c r="AY1122" i="1"/>
  <c r="AZ1122" i="1" s="1"/>
  <c r="AX1289" i="1"/>
  <c r="AY1289" i="1"/>
  <c r="AZ1289" i="1" s="1"/>
  <c r="AX1129" i="1"/>
  <c r="AY1129" i="1"/>
  <c r="AZ1129" i="1" s="1"/>
  <c r="AY879" i="1"/>
  <c r="AZ879" i="1" s="1"/>
  <c r="AY782" i="1"/>
  <c r="AZ782" i="1" s="1"/>
  <c r="AX616" i="1"/>
  <c r="AY616" i="1"/>
  <c r="AZ616" i="1" s="1"/>
  <c r="AX600" i="1"/>
  <c r="AY600" i="1"/>
  <c r="AZ600" i="1" s="1"/>
  <c r="AX568" i="1"/>
  <c r="AY568" i="1"/>
  <c r="AZ568" i="1" s="1"/>
  <c r="AX552" i="1"/>
  <c r="AY552" i="1"/>
  <c r="AZ552" i="1" s="1"/>
  <c r="AX536" i="1"/>
  <c r="AY536" i="1"/>
  <c r="AZ536" i="1" s="1"/>
  <c r="AX520" i="1"/>
  <c r="AY520" i="1"/>
  <c r="AZ520" i="1" s="1"/>
  <c r="AX504" i="1"/>
  <c r="AY504" i="1"/>
  <c r="AZ504" i="1" s="1"/>
  <c r="AX496" i="1"/>
  <c r="AY496" i="1"/>
  <c r="AZ496" i="1" s="1"/>
  <c r="AX488" i="1"/>
  <c r="AY488" i="1"/>
  <c r="AZ488" i="1" s="1"/>
  <c r="AX472" i="1"/>
  <c r="AY472" i="1"/>
  <c r="AZ472" i="1" s="1"/>
  <c r="AX456" i="1"/>
  <c r="AY456" i="1"/>
  <c r="AZ456" i="1" s="1"/>
  <c r="AX440" i="1"/>
  <c r="AY440" i="1"/>
  <c r="AZ440" i="1" s="1"/>
  <c r="AX424" i="1"/>
  <c r="AY424" i="1"/>
  <c r="AZ424" i="1" s="1"/>
  <c r="AX408" i="1"/>
  <c r="AY408" i="1"/>
  <c r="AZ408" i="1" s="1"/>
  <c r="AX773" i="1"/>
  <c r="AY773" i="1"/>
  <c r="AZ773" i="1" s="1"/>
  <c r="AX709" i="1"/>
  <c r="AY709" i="1"/>
  <c r="AZ709" i="1" s="1"/>
  <c r="AX690" i="1"/>
  <c r="AY690" i="1"/>
  <c r="AZ690" i="1" s="1"/>
  <c r="AX728" i="1"/>
  <c r="AY728" i="1"/>
  <c r="AZ728" i="1" s="1"/>
  <c r="AX4583" i="1"/>
  <c r="AY4583" i="1"/>
  <c r="AZ4583" i="1" s="1"/>
  <c r="AY4383" i="1"/>
  <c r="AZ4383" i="1" s="1"/>
  <c r="AX4439" i="1"/>
  <c r="AY4439" i="1"/>
  <c r="AZ4439" i="1" s="1"/>
  <c r="AX4412" i="1"/>
  <c r="AY4412" i="1"/>
  <c r="AZ4412" i="1" s="1"/>
  <c r="AX4301" i="1"/>
  <c r="AY4301" i="1"/>
  <c r="AZ4301" i="1" s="1"/>
  <c r="AY1256" i="1"/>
  <c r="AZ1256" i="1" s="1"/>
  <c r="AX1033" i="1"/>
  <c r="AY1033" i="1"/>
  <c r="AZ1033" i="1" s="1"/>
  <c r="AX901" i="1"/>
  <c r="AY901" i="1"/>
  <c r="AZ901" i="1" s="1"/>
  <c r="AX1274" i="1"/>
  <c r="AY1274" i="1"/>
  <c r="AZ1274" i="1" s="1"/>
  <c r="AX1007" i="1"/>
  <c r="AY1007" i="1"/>
  <c r="AZ1007" i="1" s="1"/>
  <c r="AX1298" i="1"/>
  <c r="AY1298" i="1"/>
  <c r="AZ1298" i="1" s="1"/>
  <c r="AX630" i="1"/>
  <c r="AY630" i="1"/>
  <c r="AZ630" i="1" s="1"/>
  <c r="AX613" i="1"/>
  <c r="AY613" i="1"/>
  <c r="AZ613" i="1" s="1"/>
  <c r="AX413" i="1"/>
  <c r="AY413" i="1"/>
  <c r="AZ413" i="1" s="1"/>
  <c r="AX1186" i="1"/>
  <c r="AY1186" i="1"/>
  <c r="AZ1186" i="1" s="1"/>
  <c r="AX4978" i="1"/>
  <c r="AY4978" i="1"/>
  <c r="AZ4978" i="1" s="1"/>
  <c r="AX4919" i="1"/>
  <c r="AY4919" i="1"/>
  <c r="AZ4919" i="1" s="1"/>
  <c r="AX4895" i="1"/>
  <c r="AY4895" i="1"/>
  <c r="AZ4895" i="1" s="1"/>
  <c r="AX4953" i="1"/>
  <c r="AY4953" i="1"/>
  <c r="AZ4953" i="1" s="1"/>
  <c r="AX4848" i="1"/>
  <c r="AY4848" i="1"/>
  <c r="AZ4848" i="1" s="1"/>
  <c r="AX4865" i="1"/>
  <c r="AY4865" i="1"/>
  <c r="AZ4865" i="1" s="1"/>
  <c r="AX4849" i="1"/>
  <c r="AY4849" i="1"/>
  <c r="AZ4849" i="1" s="1"/>
  <c r="AX4805" i="1"/>
  <c r="AY4805" i="1"/>
  <c r="AZ4805" i="1" s="1"/>
  <c r="AX4735" i="1"/>
  <c r="AY4735" i="1"/>
  <c r="AZ4735" i="1" s="1"/>
  <c r="AX4788" i="1"/>
  <c r="AY4788" i="1"/>
  <c r="AZ4788" i="1" s="1"/>
  <c r="AX4723" i="1"/>
  <c r="AY4723" i="1"/>
  <c r="AZ4723" i="1" s="1"/>
  <c r="AX4836" i="1"/>
  <c r="AY4836" i="1"/>
  <c r="AZ4836" i="1" s="1"/>
  <c r="AX4799" i="1"/>
  <c r="AY4799" i="1"/>
  <c r="AZ4799" i="1" s="1"/>
  <c r="AX4625" i="1"/>
  <c r="AY4625" i="1"/>
  <c r="AZ4625" i="1" s="1"/>
  <c r="AX4694" i="1"/>
  <c r="AY4694" i="1"/>
  <c r="AZ4694" i="1" s="1"/>
  <c r="AX4766" i="1"/>
  <c r="AY4766" i="1"/>
  <c r="AZ4766" i="1" s="1"/>
  <c r="AX4668" i="1"/>
  <c r="AY4668" i="1"/>
  <c r="AZ4668" i="1" s="1"/>
  <c r="AX4630" i="1"/>
  <c r="AY4630" i="1"/>
  <c r="AZ4630" i="1" s="1"/>
  <c r="AX4574" i="1"/>
  <c r="AY4574" i="1"/>
  <c r="AZ4574" i="1" s="1"/>
  <c r="AX4565" i="1"/>
  <c r="AY4565" i="1"/>
  <c r="AZ4565" i="1" s="1"/>
  <c r="AX4458" i="1"/>
  <c r="AY4458" i="1"/>
  <c r="AZ4458" i="1" s="1"/>
  <c r="AX4424" i="1"/>
  <c r="AX4378" i="1"/>
  <c r="AY4378" i="1"/>
  <c r="AZ4378" i="1" s="1"/>
  <c r="AX4373" i="1"/>
  <c r="AY4373" i="1"/>
  <c r="AZ4373" i="1" s="1"/>
  <c r="AX4535" i="1"/>
  <c r="AY4535" i="1"/>
  <c r="AZ4535" i="1" s="1"/>
  <c r="AX4404" i="1"/>
  <c r="AY4404" i="1"/>
  <c r="AZ4404" i="1" s="1"/>
  <c r="AX4258" i="1"/>
  <c r="AY4258" i="1"/>
  <c r="AZ4258" i="1" s="1"/>
  <c r="AX4220" i="1"/>
  <c r="AY4220" i="1"/>
  <c r="AZ4220" i="1" s="1"/>
  <c r="AX4325" i="1"/>
  <c r="AY4325" i="1"/>
  <c r="AZ4325" i="1" s="1"/>
  <c r="AX4230" i="1"/>
  <c r="AY4230" i="1"/>
  <c r="AZ4230" i="1" s="1"/>
  <c r="AX4102" i="1"/>
  <c r="AY4102" i="1"/>
  <c r="AZ4102" i="1" s="1"/>
  <c r="AX4052" i="1"/>
  <c r="AY4052" i="1"/>
  <c r="AZ4052" i="1" s="1"/>
  <c r="AX4070" i="1"/>
  <c r="AY4070" i="1"/>
  <c r="AZ4070" i="1" s="1"/>
  <c r="AX3778" i="1"/>
  <c r="AY3778" i="1"/>
  <c r="AZ3778" i="1" s="1"/>
  <c r="AX3903" i="1"/>
  <c r="AY3903" i="1"/>
  <c r="AZ3903" i="1" s="1"/>
  <c r="AX3786" i="1"/>
  <c r="AY3786" i="1"/>
  <c r="AZ3786" i="1" s="1"/>
  <c r="AX3594" i="1"/>
  <c r="AY3594" i="1"/>
  <c r="AZ3594" i="1" s="1"/>
  <c r="AX4097" i="1"/>
  <c r="AY4097" i="1"/>
  <c r="AZ4097" i="1" s="1"/>
  <c r="AX4077" i="1"/>
  <c r="AY4077" i="1"/>
  <c r="AZ4077" i="1" s="1"/>
  <c r="AX1316" i="1"/>
  <c r="AY1316" i="1"/>
  <c r="AZ1316" i="1" s="1"/>
  <c r="AX918" i="1"/>
  <c r="AY918" i="1"/>
  <c r="AZ918" i="1" s="1"/>
  <c r="AX1405" i="1"/>
  <c r="AY1405" i="1"/>
  <c r="AZ1405" i="1" s="1"/>
  <c r="AX1373" i="1"/>
  <c r="AY1373" i="1"/>
  <c r="AZ1373" i="1" s="1"/>
  <c r="AX1160" i="1"/>
  <c r="AY1160" i="1"/>
  <c r="AZ1160" i="1" s="1"/>
  <c r="AX1082" i="1"/>
  <c r="AY1082" i="1"/>
  <c r="AZ1082" i="1" s="1"/>
  <c r="AX904" i="1"/>
  <c r="AY904" i="1"/>
  <c r="AZ904" i="1" s="1"/>
  <c r="AX840" i="1"/>
  <c r="AY840" i="1"/>
  <c r="AZ840" i="1" s="1"/>
  <c r="AX1161" i="1"/>
  <c r="AY1161" i="1"/>
  <c r="AZ1161" i="1" s="1"/>
  <c r="AX1398" i="1"/>
  <c r="AY1398" i="1"/>
  <c r="AZ1398" i="1" s="1"/>
  <c r="AX1270" i="1"/>
  <c r="AY1270" i="1"/>
  <c r="AZ1270" i="1" s="1"/>
  <c r="AX1170" i="1"/>
  <c r="AY1170" i="1"/>
  <c r="AZ1170" i="1" s="1"/>
  <c r="AX1058" i="1"/>
  <c r="AY1058" i="1"/>
  <c r="AZ1058" i="1" s="1"/>
  <c r="AX970" i="1"/>
  <c r="AY970" i="1"/>
  <c r="AZ970" i="1" s="1"/>
  <c r="AX1407" i="1"/>
  <c r="AY1407" i="1"/>
  <c r="AZ1407" i="1" s="1"/>
  <c r="AX1225" i="1"/>
  <c r="AY1225" i="1"/>
  <c r="AZ1225" i="1" s="1"/>
  <c r="AX1101" i="1"/>
  <c r="AY1101" i="1"/>
  <c r="AZ1101" i="1" s="1"/>
  <c r="AX961" i="1"/>
  <c r="AY961" i="1"/>
  <c r="AZ961" i="1" s="1"/>
  <c r="AX638" i="1"/>
  <c r="AY638" i="1"/>
  <c r="AZ638" i="1" s="1"/>
  <c r="AX590" i="1"/>
  <c r="AY590" i="1"/>
  <c r="AZ590" i="1" s="1"/>
  <c r="AX574" i="1"/>
  <c r="AY574" i="1"/>
  <c r="AZ574" i="1" s="1"/>
  <c r="AX510" i="1"/>
  <c r="AY510" i="1"/>
  <c r="AZ510" i="1" s="1"/>
  <c r="AX438" i="1"/>
  <c r="AY438" i="1"/>
  <c r="AZ438" i="1" s="1"/>
  <c r="AX776" i="1"/>
  <c r="AY776" i="1"/>
  <c r="AZ776" i="1" s="1"/>
  <c r="AX664" i="1"/>
  <c r="AY664" i="1"/>
  <c r="AZ664" i="1" s="1"/>
  <c r="AX698" i="1"/>
  <c r="AY698" i="1"/>
  <c r="AZ698" i="1" s="1"/>
  <c r="AX849" i="1"/>
  <c r="AY849" i="1"/>
  <c r="AZ849" i="1" s="1"/>
  <c r="AX4966" i="1"/>
  <c r="AY4966" i="1"/>
  <c r="AZ4966" i="1" s="1"/>
  <c r="AX4898" i="1"/>
  <c r="AY4898" i="1"/>
  <c r="AZ4898" i="1" s="1"/>
  <c r="AX4926" i="1"/>
  <c r="AY4926" i="1"/>
  <c r="AZ4926" i="1" s="1"/>
  <c r="AX4952" i="1"/>
  <c r="AY4952" i="1"/>
  <c r="AZ4952" i="1" s="1"/>
  <c r="AX4909" i="1"/>
  <c r="AY4909" i="1"/>
  <c r="AZ4909" i="1" s="1"/>
  <c r="AX4938" i="1"/>
  <c r="AY4938" i="1"/>
  <c r="AZ4938" i="1" s="1"/>
  <c r="AX4959" i="1"/>
  <c r="AY4959" i="1"/>
  <c r="AZ4959" i="1" s="1"/>
  <c r="AX4999" i="1"/>
  <c r="AY4999" i="1"/>
  <c r="AZ4999" i="1" s="1"/>
  <c r="AX4934" i="1"/>
  <c r="AY4934" i="1"/>
  <c r="AZ4934" i="1" s="1"/>
  <c r="AX4874" i="1"/>
  <c r="AY4874" i="1"/>
  <c r="AZ4874" i="1" s="1"/>
  <c r="AX4796" i="1"/>
  <c r="AX4787" i="1"/>
  <c r="AY4787" i="1"/>
  <c r="AZ4787" i="1" s="1"/>
  <c r="AX4820" i="1"/>
  <c r="AY4820" i="1"/>
  <c r="AZ4820" i="1" s="1"/>
  <c r="AX4709" i="1"/>
  <c r="AY4709" i="1"/>
  <c r="AZ4709" i="1" s="1"/>
  <c r="AX4710" i="1"/>
  <c r="AY4710" i="1"/>
  <c r="AZ4710" i="1" s="1"/>
  <c r="AX4756" i="1"/>
  <c r="AY4756" i="1"/>
  <c r="AZ4756" i="1" s="1"/>
  <c r="AX4662" i="1"/>
  <c r="AX4661" i="1"/>
  <c r="AY4661" i="1"/>
  <c r="AZ4661" i="1" s="1"/>
  <c r="AX4611" i="1"/>
  <c r="AY4611" i="1"/>
  <c r="AZ4611" i="1" s="1"/>
  <c r="AX4538" i="1"/>
  <c r="AY4538" i="1"/>
  <c r="AZ4538" i="1" s="1"/>
  <c r="AX4614" i="1"/>
  <c r="AY4614" i="1"/>
  <c r="AZ4614" i="1" s="1"/>
  <c r="AX4528" i="1"/>
  <c r="AY4528" i="1"/>
  <c r="AZ4528" i="1" s="1"/>
  <c r="AX4454" i="1"/>
  <c r="AY4454" i="1"/>
  <c r="AZ4454" i="1" s="1"/>
  <c r="AX4480" i="1"/>
  <c r="AY4480" i="1"/>
  <c r="AZ4480" i="1" s="1"/>
  <c r="AX4513" i="1"/>
  <c r="AY4513" i="1"/>
  <c r="AZ4513" i="1" s="1"/>
  <c r="AX4422" i="1"/>
  <c r="AY4422" i="1"/>
  <c r="AZ4422" i="1" s="1"/>
  <c r="AY4604" i="1"/>
  <c r="AZ4604" i="1" s="1"/>
  <c r="AX4377" i="1"/>
  <c r="AY4377" i="1"/>
  <c r="AZ4377" i="1" s="1"/>
  <c r="AX4436" i="1"/>
  <c r="AY4436" i="1"/>
  <c r="AZ4436" i="1" s="1"/>
  <c r="AX4501" i="1"/>
  <c r="AY4501" i="1"/>
  <c r="AZ4501" i="1" s="1"/>
  <c r="AX4331" i="1"/>
  <c r="AY4331" i="1"/>
  <c r="AZ4331" i="1" s="1"/>
  <c r="AX4262" i="1"/>
  <c r="AY4262" i="1"/>
  <c r="AZ4262" i="1" s="1"/>
  <c r="AX4275" i="1"/>
  <c r="AY4275" i="1"/>
  <c r="AZ4275" i="1" s="1"/>
  <c r="AX4212" i="1"/>
  <c r="AY4212" i="1"/>
  <c r="AZ4212" i="1" s="1"/>
  <c r="AX4222" i="1"/>
  <c r="AY4222" i="1"/>
  <c r="AZ4222" i="1" s="1"/>
  <c r="AX4234" i="1"/>
  <c r="AY4234" i="1"/>
  <c r="AZ4234" i="1" s="1"/>
  <c r="AX4185" i="1"/>
  <c r="AY4185" i="1"/>
  <c r="AZ4185" i="1" s="1"/>
  <c r="AX4270" i="1"/>
  <c r="AY4270" i="1"/>
  <c r="AZ4270" i="1" s="1"/>
  <c r="AX4157" i="1"/>
  <c r="AY4157" i="1"/>
  <c r="AZ4157" i="1" s="1"/>
  <c r="AX4180" i="1"/>
  <c r="AY4180" i="1"/>
  <c r="AZ4180" i="1" s="1"/>
  <c r="AX3988" i="1"/>
  <c r="AY3988" i="1"/>
  <c r="AZ3988" i="1" s="1"/>
  <c r="AX3650" i="1"/>
  <c r="AY3650" i="1"/>
  <c r="AZ3650" i="1" s="1"/>
  <c r="AX3519" i="1"/>
  <c r="AY3519" i="1"/>
  <c r="AZ3519" i="1" s="1"/>
  <c r="AX1337" i="1"/>
  <c r="AY1337" i="1"/>
  <c r="AZ1337" i="1" s="1"/>
  <c r="AX453" i="1"/>
  <c r="AY453" i="1"/>
  <c r="AZ453" i="1" s="1"/>
  <c r="AX4778" i="1"/>
  <c r="AY4778" i="1"/>
  <c r="AZ4778" i="1" s="1"/>
  <c r="AX4296" i="1"/>
  <c r="AY4296" i="1"/>
  <c r="AZ4296" i="1" s="1"/>
  <c r="AX833" i="1"/>
  <c r="AY833" i="1"/>
  <c r="AZ833" i="1" s="1"/>
  <c r="AX4811" i="1"/>
  <c r="AY4811" i="1"/>
  <c r="AZ4811" i="1" s="1"/>
  <c r="AX4366" i="1"/>
  <c r="AY4366" i="1"/>
  <c r="AZ4366" i="1" s="1"/>
  <c r="AX4390" i="1"/>
  <c r="AY4390" i="1"/>
  <c r="AZ4390" i="1" s="1"/>
  <c r="AX802" i="1"/>
  <c r="AY802" i="1"/>
  <c r="AZ802" i="1" s="1"/>
  <c r="AX4729" i="1"/>
  <c r="AY4729" i="1"/>
  <c r="AZ4729" i="1" s="1"/>
  <c r="AY2573" i="1"/>
  <c r="AZ2573" i="1" s="1"/>
  <c r="AY1559" i="1"/>
  <c r="AZ1559" i="1" s="1"/>
  <c r="AY1707" i="1"/>
  <c r="AZ1707" i="1" s="1"/>
  <c r="AY2219" i="1"/>
  <c r="AZ2219" i="1" s="1"/>
  <c r="AY1484" i="1"/>
  <c r="AZ1484" i="1" s="1"/>
  <c r="AY1772" i="1"/>
  <c r="AZ1772" i="1" s="1"/>
  <c r="AY2742" i="1"/>
  <c r="AZ2742" i="1" s="1"/>
  <c r="AY1902" i="1"/>
  <c r="AZ1902" i="1" s="1"/>
  <c r="AY1576" i="1"/>
  <c r="AZ1576" i="1" s="1"/>
  <c r="AY2168" i="1"/>
  <c r="AZ2168" i="1" s="1"/>
  <c r="AY2950" i="1"/>
  <c r="AZ2950" i="1" s="1"/>
  <c r="AY3081" i="1"/>
  <c r="AZ3081" i="1" s="1"/>
  <c r="AY1507" i="1"/>
  <c r="AZ1507" i="1" s="1"/>
  <c r="AY1635" i="1"/>
  <c r="AZ1635" i="1" s="1"/>
  <c r="AY1763" i="1"/>
  <c r="AZ1763" i="1" s="1"/>
  <c r="AY2019" i="1"/>
  <c r="AZ2019" i="1" s="1"/>
  <c r="AY2001" i="1"/>
  <c r="AZ2001" i="1" s="1"/>
  <c r="AY3580" i="1"/>
  <c r="AZ3580" i="1" s="1"/>
  <c r="AY1686" i="1"/>
  <c r="AZ1686" i="1" s="1"/>
  <c r="AY1442" i="1"/>
  <c r="AZ1442" i="1" s="1"/>
  <c r="AY2114" i="1"/>
  <c r="AZ2114" i="1" s="1"/>
  <c r="AY3709" i="1"/>
  <c r="AZ3709" i="1" s="1"/>
  <c r="AY3078" i="1"/>
  <c r="AZ3078" i="1" s="1"/>
  <c r="AY1613" i="1"/>
  <c r="AZ1613" i="1" s="1"/>
  <c r="AY2674" i="1"/>
  <c r="AZ2674" i="1" s="1"/>
  <c r="AY2609" i="1"/>
  <c r="AZ2609" i="1" s="1"/>
  <c r="AY3696" i="1"/>
  <c r="AZ3696" i="1" s="1"/>
  <c r="AY4024" i="1"/>
  <c r="AZ4024" i="1" s="1"/>
  <c r="AY4183" i="1"/>
  <c r="AZ4183" i="1" s="1"/>
  <c r="AY4291" i="1"/>
  <c r="AZ4291" i="1" s="1"/>
  <c r="AY4322" i="1"/>
  <c r="AZ4322" i="1" s="1"/>
  <c r="AY3559" i="1"/>
  <c r="AZ3559" i="1" s="1"/>
  <c r="AY3517" i="1"/>
  <c r="AZ3517" i="1" s="1"/>
  <c r="AY4017" i="1"/>
  <c r="AZ4017" i="1" s="1"/>
  <c r="AY3974" i="1"/>
  <c r="AZ3974" i="1" s="1"/>
  <c r="AY15" i="1"/>
  <c r="AZ15" i="1" s="1"/>
  <c r="AY101" i="1"/>
  <c r="AZ101" i="1" s="1"/>
  <c r="AY293" i="1"/>
  <c r="AZ293" i="1" s="1"/>
  <c r="AY376" i="1"/>
  <c r="AZ376" i="1" s="1"/>
  <c r="AY4357" i="1"/>
  <c r="AZ4357" i="1" s="1"/>
  <c r="AY4261" i="1"/>
  <c r="AZ4261" i="1" s="1"/>
  <c r="AY4655" i="1"/>
  <c r="AZ4655" i="1" s="1"/>
  <c r="AY4618" i="1"/>
  <c r="AZ4618" i="1" s="1"/>
  <c r="AY4470" i="1"/>
  <c r="AZ4470" i="1" s="1"/>
  <c r="AY778" i="1"/>
  <c r="AZ778" i="1" s="1"/>
  <c r="AY920" i="1"/>
  <c r="AZ920" i="1" s="1"/>
  <c r="AY1118" i="1"/>
  <c r="AZ1118" i="1" s="1"/>
  <c r="AY4107" i="1"/>
  <c r="AZ4107" i="1" s="1"/>
  <c r="AX1206" i="1"/>
  <c r="AY1206" i="1"/>
  <c r="AZ1206" i="1" s="1"/>
  <c r="AX1288" i="1"/>
  <c r="AY1288" i="1"/>
  <c r="AZ1288" i="1" s="1"/>
  <c r="AX744" i="1"/>
  <c r="AY744" i="1"/>
  <c r="AZ744" i="1" s="1"/>
  <c r="AX4878" i="1"/>
  <c r="AY4878" i="1"/>
  <c r="AZ4878" i="1" s="1"/>
  <c r="AX4698" i="1"/>
  <c r="AY4698" i="1"/>
  <c r="AZ4698" i="1" s="1"/>
  <c r="AX4737" i="1"/>
  <c r="AY4737" i="1"/>
  <c r="AZ4737" i="1" s="1"/>
  <c r="AX1198" i="1"/>
  <c r="AY1198" i="1"/>
  <c r="AZ1198" i="1" s="1"/>
  <c r="AX662" i="1"/>
  <c r="AY662" i="1"/>
  <c r="AZ662" i="1" s="1"/>
  <c r="AX4752" i="1"/>
  <c r="AY4752" i="1"/>
  <c r="AZ4752" i="1" s="1"/>
  <c r="AX4998" i="1"/>
  <c r="AY4998" i="1"/>
  <c r="AZ4998" i="1" s="1"/>
  <c r="AY1584" i="1"/>
  <c r="AZ1584" i="1" s="1"/>
  <c r="AY1431" i="1"/>
  <c r="AZ1431" i="1" s="1"/>
  <c r="AY1563" i="1"/>
  <c r="AZ1563" i="1" s="1"/>
  <c r="AY1719" i="1"/>
  <c r="AZ1719" i="1" s="1"/>
  <c r="AY1895" i="1"/>
  <c r="AZ1895" i="1" s="1"/>
  <c r="AY1516" i="1"/>
  <c r="AZ1516" i="1" s="1"/>
  <c r="AY1804" i="1"/>
  <c r="AZ1804" i="1" s="1"/>
  <c r="AY2113" i="1"/>
  <c r="AZ2113" i="1" s="1"/>
  <c r="AY1624" i="1"/>
  <c r="AZ1624" i="1" s="1"/>
  <c r="AY2315" i="1"/>
  <c r="AZ2315" i="1" s="1"/>
  <c r="AY2278" i="1"/>
  <c r="AZ2278" i="1" s="1"/>
  <c r="AY2257" i="1"/>
  <c r="AZ2257" i="1" s="1"/>
  <c r="AY2602" i="1"/>
  <c r="AZ2602" i="1" s="1"/>
  <c r="AY1469" i="1"/>
  <c r="AZ1469" i="1" s="1"/>
  <c r="AY2612" i="1"/>
  <c r="AZ2612" i="1" s="1"/>
  <c r="AY2869" i="1"/>
  <c r="AZ2869" i="1" s="1"/>
  <c r="AY1538" i="1"/>
  <c r="AZ1538" i="1" s="1"/>
  <c r="AY2344" i="1"/>
  <c r="AZ2344" i="1" s="1"/>
  <c r="AY2793" i="1"/>
  <c r="AZ2793" i="1" s="1"/>
  <c r="AY3518" i="1"/>
  <c r="AZ3518" i="1" s="1"/>
  <c r="AY3247" i="1"/>
  <c r="AZ3247" i="1" s="1"/>
  <c r="AY2093" i="1"/>
  <c r="AZ2093" i="1" s="1"/>
  <c r="AY3154" i="1"/>
  <c r="AZ3154" i="1" s="1"/>
  <c r="AY2837" i="1"/>
  <c r="AZ2837" i="1" s="1"/>
  <c r="AY4351" i="1"/>
  <c r="AZ4351" i="1" s="1"/>
  <c r="AY3591" i="1"/>
  <c r="AZ3591" i="1" s="1"/>
  <c r="AY3168" i="1"/>
  <c r="AZ3168" i="1" s="1"/>
  <c r="AY3920" i="1"/>
  <c r="AZ3920" i="1" s="1"/>
  <c r="AY104" i="1"/>
  <c r="AZ104" i="1" s="1"/>
  <c r="AY194" i="1"/>
  <c r="AZ194" i="1" s="1"/>
  <c r="AY302" i="1"/>
  <c r="AZ302" i="1" s="1"/>
  <c r="AY392" i="1"/>
  <c r="AZ392" i="1" s="1"/>
  <c r="AY4453" i="1"/>
  <c r="AZ4453" i="1" s="1"/>
  <c r="AY4646" i="1"/>
  <c r="AZ4646" i="1" s="1"/>
  <c r="AY4773" i="1"/>
  <c r="AZ4773" i="1" s="1"/>
  <c r="AY1136" i="1"/>
  <c r="AZ1136" i="1" s="1"/>
  <c r="AY4023" i="1"/>
  <c r="AZ4023" i="1" s="1"/>
  <c r="AX3872" i="1"/>
  <c r="AY3872" i="1"/>
  <c r="AZ3872" i="1" s="1"/>
  <c r="AX936" i="1"/>
  <c r="AY936" i="1"/>
  <c r="AZ936" i="1" s="1"/>
  <c r="AX4831" i="1"/>
  <c r="AY4831" i="1"/>
  <c r="AZ4831" i="1" s="1"/>
  <c r="AX4969" i="1"/>
  <c r="AY4969" i="1"/>
  <c r="AZ4969" i="1" s="1"/>
  <c r="AX4223" i="1"/>
  <c r="AY4223" i="1"/>
  <c r="AZ4223" i="1" s="1"/>
  <c r="AY1435" i="1"/>
  <c r="AZ1435" i="1" s="1"/>
  <c r="AY1579" i="1"/>
  <c r="AZ1579" i="1" s="1"/>
  <c r="AY1723" i="1"/>
  <c r="AZ1723" i="1" s="1"/>
  <c r="AY2091" i="1"/>
  <c r="AZ2091" i="1" s="1"/>
  <c r="AY1548" i="1"/>
  <c r="AZ1548" i="1" s="1"/>
  <c r="AY1868" i="1"/>
  <c r="AZ1868" i="1" s="1"/>
  <c r="AY2998" i="1"/>
  <c r="AZ2998" i="1" s="1"/>
  <c r="AY2347" i="1"/>
  <c r="AZ2347" i="1" s="1"/>
  <c r="AY1736" i="1"/>
  <c r="AZ1736" i="1" s="1"/>
  <c r="AY2882" i="1"/>
  <c r="AZ2882" i="1" s="1"/>
  <c r="AY1551" i="1"/>
  <c r="AZ1551" i="1" s="1"/>
  <c r="AY2083" i="1"/>
  <c r="AZ2083" i="1" s="1"/>
  <c r="AY2399" i="1"/>
  <c r="AZ2399" i="1" s="1"/>
  <c r="AY1674" i="1"/>
  <c r="AZ1674" i="1" s="1"/>
  <c r="AY2771" i="1"/>
  <c r="AZ2771" i="1" s="1"/>
  <c r="AY1430" i="1"/>
  <c r="AZ1430" i="1" s="1"/>
  <c r="AY1737" i="1"/>
  <c r="AZ1737" i="1" s="1"/>
  <c r="AY2619" i="1"/>
  <c r="AZ2619" i="1" s="1"/>
  <c r="AY1570" i="1"/>
  <c r="AZ1570" i="1" s="1"/>
  <c r="AY2605" i="1"/>
  <c r="AZ2605" i="1" s="1"/>
  <c r="AY3582" i="1"/>
  <c r="AZ3582" i="1" s="1"/>
  <c r="AY3814" i="1"/>
  <c r="AZ3814" i="1" s="1"/>
  <c r="AY2476" i="1"/>
  <c r="AZ2476" i="1" s="1"/>
  <c r="AY1485" i="1"/>
  <c r="AZ1485" i="1" s="1"/>
  <c r="AY2125" i="1"/>
  <c r="AZ2125" i="1" s="1"/>
  <c r="AY3098" i="1"/>
  <c r="AZ3098" i="1" s="1"/>
  <c r="AY3569" i="1"/>
  <c r="AZ3569" i="1" s="1"/>
  <c r="AY4348" i="1"/>
  <c r="AZ4348" i="1" s="1"/>
  <c r="AY4496" i="1"/>
  <c r="AZ4496" i="1" s="1"/>
  <c r="AY4542" i="1"/>
  <c r="AZ4542" i="1" s="1"/>
  <c r="AY3841" i="1"/>
  <c r="AZ3841" i="1" s="1"/>
  <c r="AY3793" i="1"/>
  <c r="AZ3793" i="1" s="1"/>
  <c r="AY117" i="1"/>
  <c r="AZ117" i="1" s="1"/>
  <c r="AY197" i="1"/>
  <c r="AZ197" i="1" s="1"/>
  <c r="AY4216" i="1"/>
  <c r="AZ4216" i="1" s="1"/>
  <c r="AY4312" i="1"/>
  <c r="AZ4312" i="1" s="1"/>
  <c r="AY3898" i="1"/>
  <c r="AZ3898" i="1" s="1"/>
  <c r="AY3975" i="1"/>
  <c r="AZ3975" i="1" s="1"/>
  <c r="AY4531" i="1"/>
  <c r="AZ4531" i="1" s="1"/>
  <c r="AY4803" i="1"/>
  <c r="AZ4803" i="1" s="1"/>
  <c r="AY4380" i="1"/>
  <c r="AZ4380" i="1" s="1"/>
  <c r="AY485" i="1"/>
  <c r="AZ485" i="1" s="1"/>
  <c r="AY632" i="1"/>
  <c r="AZ632" i="1" s="1"/>
  <c r="AY973" i="1"/>
  <c r="AZ973" i="1" s="1"/>
  <c r="AY4586" i="1"/>
  <c r="AZ4586" i="1" s="1"/>
  <c r="AY4925" i="1"/>
  <c r="AZ4925" i="1" s="1"/>
  <c r="AY4539" i="1"/>
  <c r="AZ4539" i="1" s="1"/>
  <c r="AX1386" i="1"/>
  <c r="AY1386" i="1"/>
  <c r="AZ1386" i="1" s="1"/>
  <c r="AX4879" i="1"/>
  <c r="AY4879" i="1"/>
  <c r="AZ4879" i="1" s="1"/>
  <c r="AX4739" i="1"/>
  <c r="AY4739" i="1"/>
  <c r="AZ4739" i="1" s="1"/>
  <c r="AX1106" i="1"/>
  <c r="AY1106" i="1"/>
  <c r="AZ1106" i="1" s="1"/>
  <c r="AY1728" i="1"/>
  <c r="AZ1728" i="1" s="1"/>
  <c r="AY2192" i="1"/>
  <c r="AZ2192" i="1" s="1"/>
  <c r="AY1451" i="1"/>
  <c r="AZ1451" i="1" s="1"/>
  <c r="AY1595" i="1"/>
  <c r="AZ1595" i="1" s="1"/>
  <c r="AY1755" i="1"/>
  <c r="AZ1755" i="1" s="1"/>
  <c r="AY2283" i="1"/>
  <c r="AZ2283" i="1" s="1"/>
  <c r="AY1580" i="1"/>
  <c r="AZ1580" i="1" s="1"/>
  <c r="AY1980" i="1"/>
  <c r="AZ1980" i="1" s="1"/>
  <c r="AY2384" i="1"/>
  <c r="AZ2384" i="1" s="1"/>
  <c r="AY1752" i="1"/>
  <c r="AZ1752" i="1" s="1"/>
  <c r="AY1497" i="1"/>
  <c r="AZ1497" i="1" s="1"/>
  <c r="AY2816" i="1"/>
  <c r="AZ2816" i="1" s="1"/>
  <c r="AY2582" i="1"/>
  <c r="AZ2582" i="1" s="1"/>
  <c r="AY2492" i="1"/>
  <c r="AZ2492" i="1" s="1"/>
  <c r="AY1699" i="1"/>
  <c r="AZ1699" i="1" s="1"/>
  <c r="AY1827" i="1"/>
  <c r="AZ1827" i="1" s="1"/>
  <c r="AY2115" i="1"/>
  <c r="AZ2115" i="1" s="1"/>
  <c r="AY2004" i="1"/>
  <c r="AZ2004" i="1" s="1"/>
  <c r="AY2918" i="1"/>
  <c r="AZ2918" i="1" s="1"/>
  <c r="AY2532" i="1"/>
  <c r="AZ2532" i="1" s="1"/>
  <c r="AY2978" i="1"/>
  <c r="AZ2978" i="1" s="1"/>
  <c r="AY1802" i="1"/>
  <c r="AZ1802" i="1" s="1"/>
  <c r="AY3027" i="1"/>
  <c r="AZ3027" i="1" s="1"/>
  <c r="AY1910" i="1"/>
  <c r="AZ1910" i="1" s="1"/>
  <c r="AY2613" i="1"/>
  <c r="AZ2613" i="1" s="1"/>
  <c r="AY2713" i="1"/>
  <c r="AZ2713" i="1" s="1"/>
  <c r="AY1666" i="1"/>
  <c r="AZ1666" i="1" s="1"/>
  <c r="AY2629" i="1"/>
  <c r="AZ2629" i="1" s="1"/>
  <c r="AY3049" i="1"/>
  <c r="AZ3049" i="1" s="1"/>
  <c r="AY3693" i="1"/>
  <c r="AZ3693" i="1" s="1"/>
  <c r="AY2927" i="1"/>
  <c r="AZ2927" i="1" s="1"/>
  <c r="AY4029" i="1"/>
  <c r="AZ4029" i="1" s="1"/>
  <c r="AY2689" i="1"/>
  <c r="AZ2689" i="1" s="1"/>
  <c r="AY2234" i="1"/>
  <c r="AZ2234" i="1" s="1"/>
  <c r="AY2661" i="1"/>
  <c r="AZ2661" i="1" s="1"/>
  <c r="AY3502" i="1"/>
  <c r="AZ3502" i="1" s="1"/>
  <c r="AY4154" i="1"/>
  <c r="AZ4154" i="1" s="1"/>
  <c r="AY4474" i="1"/>
  <c r="AZ4474" i="1" s="1"/>
  <c r="AY3288" i="1"/>
  <c r="AZ3288" i="1" s="1"/>
  <c r="AY3071" i="1"/>
  <c r="AZ3071" i="1" s="1"/>
  <c r="AY3566" i="1"/>
  <c r="AZ3566" i="1" s="1"/>
  <c r="AY4111" i="1"/>
  <c r="AZ4111" i="1" s="1"/>
  <c r="AY37" i="1"/>
  <c r="AZ37" i="1" s="1"/>
  <c r="AY118" i="1"/>
  <c r="AZ118" i="1" s="1"/>
  <c r="AY322" i="1"/>
  <c r="AZ322" i="1" s="1"/>
  <c r="AY4372" i="1"/>
  <c r="AZ4372" i="1" s="1"/>
  <c r="AY4341" i="1"/>
  <c r="AZ4341" i="1" s="1"/>
  <c r="AY4202" i="1"/>
  <c r="AZ4202" i="1" s="1"/>
  <c r="AY4096" i="1"/>
  <c r="AZ4096" i="1" s="1"/>
  <c r="AY4233" i="1"/>
  <c r="AZ4233" i="1" s="1"/>
  <c r="AY4822" i="1"/>
  <c r="AZ4822" i="1" s="1"/>
  <c r="AY645" i="1"/>
  <c r="AZ645" i="1" s="1"/>
  <c r="AY990" i="1"/>
  <c r="AZ990" i="1" s="1"/>
  <c r="AY1167" i="1"/>
  <c r="AZ1167" i="1" s="1"/>
  <c r="AY4545" i="1"/>
  <c r="AZ4545" i="1" s="1"/>
  <c r="AY4767" i="1"/>
  <c r="AZ4767" i="1" s="1"/>
  <c r="AY4988" i="1"/>
  <c r="AZ4988" i="1" s="1"/>
  <c r="AY1771" i="1"/>
  <c r="AZ1771" i="1" s="1"/>
  <c r="AY2621" i="1"/>
  <c r="AZ2621" i="1" s="1"/>
  <c r="AY2894" i="1"/>
  <c r="AZ2894" i="1" s="1"/>
  <c r="AY2888" i="1"/>
  <c r="AZ2888" i="1" s="1"/>
  <c r="AY3140" i="1"/>
  <c r="AZ3140" i="1" s="1"/>
  <c r="AY2841" i="1"/>
  <c r="AZ2841" i="1" s="1"/>
  <c r="AY3240" i="1"/>
  <c r="AZ3240" i="1" s="1"/>
  <c r="AY3393" i="1"/>
  <c r="AZ3393" i="1" s="1"/>
  <c r="AY3472" i="1"/>
  <c r="AZ3472" i="1" s="1"/>
  <c r="AY56" i="1"/>
  <c r="AZ56" i="1" s="1"/>
  <c r="AY4330" i="1"/>
  <c r="AZ4330" i="1" s="1"/>
  <c r="AY2519" i="1"/>
  <c r="AZ2519" i="1" s="1"/>
  <c r="AY1499" i="1"/>
  <c r="AZ1499" i="1" s="1"/>
  <c r="AY1643" i="1"/>
  <c r="AZ1643" i="1" s="1"/>
  <c r="AY1787" i="1"/>
  <c r="AZ1787" i="1" s="1"/>
  <c r="AY2155" i="1"/>
  <c r="AZ2155" i="1" s="1"/>
  <c r="AY1676" i="1"/>
  <c r="AZ1676" i="1" s="1"/>
  <c r="AY2108" i="1"/>
  <c r="AZ2108" i="1" s="1"/>
  <c r="AY1454" i="1"/>
  <c r="AZ1454" i="1" s="1"/>
  <c r="AY1880" i="1"/>
  <c r="AZ1880" i="1" s="1"/>
  <c r="AY1926" i="1"/>
  <c r="AZ1926" i="1" s="1"/>
  <c r="AY2563" i="1"/>
  <c r="AZ2563" i="1" s="1"/>
  <c r="AY1443" i="1"/>
  <c r="AZ1443" i="1" s="1"/>
  <c r="AY1891" i="1"/>
  <c r="AZ1891" i="1" s="1"/>
  <c r="AY2211" i="1"/>
  <c r="AZ2211" i="1" s="1"/>
  <c r="AY2052" i="1"/>
  <c r="AZ2052" i="1" s="1"/>
  <c r="AY2350" i="1"/>
  <c r="AZ2350" i="1" s="1"/>
  <c r="AY3806" i="1"/>
  <c r="AZ3806" i="1" s="1"/>
  <c r="AY3137" i="1"/>
  <c r="AZ3137" i="1" s="1"/>
  <c r="AY1730" i="1"/>
  <c r="AZ1730" i="1" s="1"/>
  <c r="AY2470" i="1"/>
  <c r="AZ2470" i="1" s="1"/>
  <c r="AY3414" i="1"/>
  <c r="AZ3414" i="1" s="1"/>
  <c r="AY3174" i="1"/>
  <c r="AZ3174" i="1" s="1"/>
  <c r="AY3976" i="1"/>
  <c r="AZ3976" i="1" s="1"/>
  <c r="AY2564" i="1"/>
  <c r="AZ2564" i="1" s="1"/>
  <c r="AY2334" i="1"/>
  <c r="AZ2334" i="1" s="1"/>
  <c r="AY3614" i="1"/>
  <c r="AZ3614" i="1" s="1"/>
  <c r="AY3243" i="1"/>
  <c r="AZ3243" i="1" s="1"/>
  <c r="AY3717" i="1"/>
  <c r="AZ3717" i="1" s="1"/>
  <c r="AY4670" i="1"/>
  <c r="AZ4670" i="1" s="1"/>
  <c r="AY4732" i="1"/>
  <c r="AZ4732" i="1" s="1"/>
  <c r="AY3371" i="1"/>
  <c r="AZ3371" i="1" s="1"/>
  <c r="AY3822" i="1"/>
  <c r="AZ3822" i="1" s="1"/>
  <c r="AY3561" i="1"/>
  <c r="AZ3561" i="1" s="1"/>
  <c r="AY4168" i="1"/>
  <c r="AZ4168" i="1" s="1"/>
  <c r="AY69" i="1"/>
  <c r="AZ69" i="1" s="1"/>
  <c r="AY133" i="1"/>
  <c r="AZ133" i="1" s="1"/>
  <c r="AY242" i="1"/>
  <c r="AZ242" i="1" s="1"/>
  <c r="AY334" i="1"/>
  <c r="AZ334" i="1" s="1"/>
  <c r="AY4338" i="1"/>
  <c r="AZ4338" i="1" s="1"/>
  <c r="AY4564" i="1"/>
  <c r="AZ4564" i="1" s="1"/>
  <c r="AY4482" i="1"/>
  <c r="AZ4482" i="1" s="1"/>
  <c r="AY4278" i="1"/>
  <c r="AZ4278" i="1" s="1"/>
  <c r="AY394" i="1"/>
  <c r="AZ394" i="1" s="1"/>
  <c r="AY888" i="1"/>
  <c r="AZ888" i="1" s="1"/>
  <c r="AY1314" i="1"/>
  <c r="AZ1314" i="1" s="1"/>
  <c r="AY4669" i="1"/>
  <c r="AZ4669" i="1" s="1"/>
  <c r="AY4537" i="1"/>
  <c r="AZ4537" i="1" s="1"/>
  <c r="AY1246" i="1"/>
  <c r="AZ1246" i="1" s="1"/>
  <c r="AY4391" i="1"/>
  <c r="AZ4391" i="1" s="1"/>
  <c r="AY4847" i="1"/>
  <c r="AZ4847" i="1" s="1"/>
  <c r="AX4873" i="1"/>
  <c r="AX4517" i="1"/>
  <c r="AX4504" i="1"/>
  <c r="AX4306" i="1"/>
  <c r="AX4136" i="1"/>
  <c r="AX4727" i="1"/>
  <c r="AX4777" i="1"/>
  <c r="AX4496" i="1"/>
  <c r="AX4890" i="1"/>
  <c r="AX4935" i="1"/>
  <c r="AX4828" i="1"/>
  <c r="AX4779" i="1"/>
  <c r="AX4613" i="1"/>
  <c r="AX4606" i="1"/>
  <c r="AX4722" i="1"/>
  <c r="AX4485" i="1"/>
  <c r="AX4427" i="1"/>
  <c r="AX4348" i="1"/>
  <c r="AX4421" i="1"/>
  <c r="AX3247" i="1"/>
  <c r="AX2686" i="1"/>
  <c r="AX4896" i="1"/>
  <c r="AX4677" i="1"/>
  <c r="AX4516" i="1"/>
  <c r="AX4647" i="1"/>
  <c r="AX4633" i="1"/>
  <c r="AX4741" i="1"/>
  <c r="AX4314" i="1"/>
  <c r="AX4247" i="1"/>
  <c r="AX4293" i="1"/>
  <c r="AX4147" i="1"/>
  <c r="AX4972" i="1"/>
  <c r="AX4843" i="1"/>
  <c r="AX4750" i="1"/>
  <c r="AX4740" i="1"/>
  <c r="AX4549" i="1"/>
  <c r="AX4569" i="1"/>
  <c r="AX4333" i="1"/>
  <c r="AX4392" i="1"/>
  <c r="AX2814" i="1"/>
  <c r="AX4809" i="1"/>
  <c r="AX4841" i="1"/>
  <c r="AX4732" i="1"/>
  <c r="AX4432" i="1"/>
  <c r="AX4229" i="1"/>
  <c r="AX2673" i="1"/>
  <c r="AX4964" i="1"/>
  <c r="AY1591" i="1"/>
  <c r="AZ1591" i="1" s="1"/>
  <c r="AY2813" i="1"/>
  <c r="AZ2813" i="1" s="1"/>
  <c r="AY1512" i="1"/>
  <c r="AZ1512" i="1" s="1"/>
  <c r="AY2330" i="1"/>
  <c r="AZ2330" i="1" s="1"/>
  <c r="AY2922" i="1"/>
  <c r="AZ2922" i="1" s="1"/>
  <c r="AY1810" i="1"/>
  <c r="AZ1810" i="1" s="1"/>
  <c r="AY2095" i="1"/>
  <c r="AZ2095" i="1" s="1"/>
  <c r="AY2077" i="1"/>
  <c r="AZ2077" i="1" s="1"/>
  <c r="AY2874" i="1"/>
  <c r="AZ2874" i="1" s="1"/>
  <c r="AY1449" i="1"/>
  <c r="AZ1449" i="1" s="1"/>
  <c r="AY2403" i="1"/>
  <c r="AZ2403" i="1" s="1"/>
  <c r="AY3302" i="1"/>
  <c r="AZ3302" i="1" s="1"/>
  <c r="AY3221" i="1"/>
  <c r="AZ3221" i="1" s="1"/>
  <c r="AY3776" i="1"/>
  <c r="AZ3776" i="1" s="1"/>
  <c r="AY1882" i="1"/>
  <c r="AZ1882" i="1" s="1"/>
  <c r="AY3177" i="1"/>
  <c r="AZ3177" i="1" s="1"/>
  <c r="AY3815" i="1"/>
  <c r="AZ3815" i="1" s="1"/>
  <c r="AY3966" i="1"/>
  <c r="AZ3966" i="1" s="1"/>
  <c r="AY3537" i="1"/>
  <c r="AZ3537" i="1" s="1"/>
  <c r="AY3236" i="1"/>
  <c r="AZ3236" i="1" s="1"/>
  <c r="AY110" i="1"/>
  <c r="AZ110" i="1" s="1"/>
  <c r="AY200" i="1"/>
  <c r="AZ200" i="1" s="1"/>
  <c r="AY310" i="1"/>
  <c r="AZ310" i="1" s="1"/>
  <c r="AY3904" i="1"/>
  <c r="AZ3904" i="1" s="1"/>
  <c r="AY4360" i="1"/>
  <c r="AZ4360" i="1" s="1"/>
  <c r="AY4750" i="1"/>
  <c r="AZ4750" i="1" s="1"/>
  <c r="AY3674" i="1"/>
  <c r="AZ3674" i="1" s="1"/>
  <c r="AY3962" i="1"/>
  <c r="AZ3962" i="1" s="1"/>
  <c r="AY4224" i="1"/>
  <c r="AZ4224" i="1" s="1"/>
  <c r="AY4636" i="1"/>
  <c r="AZ4636" i="1" s="1"/>
  <c r="AY4310" i="1"/>
  <c r="AZ4310" i="1" s="1"/>
  <c r="AY4689" i="1"/>
  <c r="AZ4689" i="1" s="1"/>
  <c r="AY4762" i="1"/>
  <c r="AZ4762" i="1" s="1"/>
  <c r="AY522" i="1"/>
  <c r="AZ522" i="1" s="1"/>
  <c r="AY567" i="1"/>
  <c r="AZ567" i="1" s="1"/>
  <c r="AY694" i="1"/>
  <c r="AZ694" i="1" s="1"/>
  <c r="AY712" i="1"/>
  <c r="AZ712" i="1" s="1"/>
  <c r="AY758" i="1"/>
  <c r="AZ758" i="1" s="1"/>
  <c r="AY786" i="1"/>
  <c r="AZ786" i="1" s="1"/>
  <c r="AY805" i="1"/>
  <c r="AZ805" i="1" s="1"/>
  <c r="AY837" i="1"/>
  <c r="AZ837" i="1" s="1"/>
  <c r="AY865" i="1"/>
  <c r="AZ865" i="1" s="1"/>
  <c r="AY890" i="1"/>
  <c r="AZ890" i="1" s="1"/>
  <c r="AY913" i="1"/>
  <c r="AZ913" i="1" s="1"/>
  <c r="AY937" i="1"/>
  <c r="AZ937" i="1" s="1"/>
  <c r="AY994" i="1"/>
  <c r="AZ994" i="1" s="1"/>
  <c r="AY1018" i="1"/>
  <c r="AZ1018" i="1" s="1"/>
  <c r="AY1140" i="1"/>
  <c r="AZ1140" i="1" s="1"/>
  <c r="AY1210" i="1"/>
  <c r="AZ1210" i="1" s="1"/>
  <c r="AY1389" i="1"/>
  <c r="AZ1389" i="1" s="1"/>
  <c r="AY4171" i="1"/>
  <c r="AZ4171" i="1" s="1"/>
  <c r="AY4550" i="1"/>
  <c r="AZ4550" i="1" s="1"/>
  <c r="AY4757" i="1"/>
  <c r="AZ4757" i="1" s="1"/>
  <c r="AY4241" i="1"/>
  <c r="AZ4241" i="1" s="1"/>
  <c r="AY4465" i="1"/>
  <c r="AZ4465" i="1" s="1"/>
  <c r="AY4719" i="1"/>
  <c r="AZ4719" i="1" s="1"/>
  <c r="AY4742" i="1"/>
  <c r="AZ4742" i="1" s="1"/>
  <c r="AY4736" i="1"/>
  <c r="AZ4736" i="1" s="1"/>
  <c r="AY4751" i="1"/>
  <c r="AZ4751" i="1" s="1"/>
  <c r="AY4880" i="1"/>
  <c r="AZ4880" i="1" s="1"/>
  <c r="AY4923" i="1"/>
  <c r="AZ4923" i="1" s="1"/>
  <c r="AY4218" i="1"/>
  <c r="AZ4218" i="1" s="1"/>
  <c r="AY4665" i="1"/>
  <c r="AZ4665" i="1" s="1"/>
  <c r="AY4518" i="1"/>
  <c r="AZ4518" i="1" s="1"/>
  <c r="AY4873" i="1"/>
  <c r="AZ4873" i="1" s="1"/>
  <c r="AY3487" i="1"/>
  <c r="AZ3487" i="1" s="1"/>
  <c r="AY4467" i="1"/>
  <c r="AZ4467" i="1" s="1"/>
  <c r="AY4110" i="1"/>
  <c r="AZ4110" i="1" s="1"/>
  <c r="AY4629" i="1"/>
  <c r="AZ4629" i="1" s="1"/>
  <c r="AY4801" i="1"/>
  <c r="AZ4801" i="1" s="1"/>
  <c r="AY4863" i="1"/>
  <c r="AZ4863" i="1" s="1"/>
  <c r="AY1224" i="1"/>
  <c r="AZ1224" i="1" s="1"/>
  <c r="AY1293" i="1"/>
  <c r="AZ1293" i="1" s="1"/>
  <c r="AY3860" i="1"/>
  <c r="AZ3860" i="1" s="1"/>
  <c r="AY4434" i="1"/>
  <c r="AZ4434" i="1" s="1"/>
  <c r="AY4134" i="1"/>
  <c r="AZ4134" i="1" s="1"/>
  <c r="AY4776" i="1"/>
  <c r="AZ4776" i="1" s="1"/>
  <c r="AY4855" i="1"/>
  <c r="AZ4855" i="1" s="1"/>
  <c r="AY3615" i="1"/>
  <c r="AZ3615" i="1" s="1"/>
  <c r="AY3946" i="1"/>
  <c r="AZ3946" i="1" s="1"/>
  <c r="AY4447" i="1"/>
  <c r="AZ4447" i="1" s="1"/>
  <c r="AY4527" i="1"/>
  <c r="AZ4527" i="1" s="1"/>
  <c r="AY4713" i="1"/>
  <c r="AZ4713" i="1" s="1"/>
  <c r="AY4821" i="1"/>
  <c r="AZ4821" i="1" s="1"/>
  <c r="AY4912" i="1"/>
  <c r="AZ4912" i="1" s="1"/>
  <c r="AY1304" i="1"/>
  <c r="AZ1304" i="1" s="1"/>
  <c r="AY3877" i="1"/>
  <c r="AZ3877" i="1" s="1"/>
  <c r="AY4314" i="1"/>
  <c r="AZ4314" i="1" s="1"/>
  <c r="AY4972" i="1"/>
  <c r="AZ4972" i="1" s="1"/>
  <c r="AY2443" i="1"/>
  <c r="AZ2443" i="1" s="1"/>
  <c r="AY3248" i="1"/>
  <c r="AZ3248" i="1" s="1"/>
  <c r="AY1975" i="1"/>
  <c r="AZ1975" i="1" s="1"/>
  <c r="AY2184" i="1"/>
  <c r="AZ2184" i="1" s="1"/>
  <c r="AY1647" i="1"/>
  <c r="AZ1647" i="1" s="1"/>
  <c r="AY2335" i="1"/>
  <c r="AZ2335" i="1" s="1"/>
  <c r="AY1693" i="1"/>
  <c r="AZ1693" i="1" s="1"/>
  <c r="AY3242" i="1"/>
  <c r="AZ3242" i="1" s="1"/>
  <c r="AY2880" i="1"/>
  <c r="AZ2880" i="1" s="1"/>
  <c r="AY2684" i="1"/>
  <c r="AZ2684" i="1" s="1"/>
  <c r="AY3686" i="1"/>
  <c r="AZ3686" i="1" s="1"/>
  <c r="AY4207" i="1"/>
  <c r="AZ4207" i="1" s="1"/>
  <c r="AY2787" i="1"/>
  <c r="AZ2787" i="1" s="1"/>
  <c r="AY2924" i="1"/>
  <c r="AZ2924" i="1" s="1"/>
  <c r="AY3497" i="1"/>
  <c r="AZ3497" i="1" s="1"/>
  <c r="AY3843" i="1"/>
  <c r="AZ3843" i="1" s="1"/>
  <c r="AY152" i="1"/>
  <c r="AZ152" i="1" s="1"/>
  <c r="AY248" i="1"/>
  <c r="AZ248" i="1" s="1"/>
  <c r="AY344" i="1"/>
  <c r="AZ344" i="1" s="1"/>
  <c r="AY4293" i="1"/>
  <c r="AZ4293" i="1" s="1"/>
  <c r="AY4304" i="1"/>
  <c r="AZ4304" i="1" s="1"/>
  <c r="AY4359" i="1"/>
  <c r="AZ4359" i="1" s="1"/>
  <c r="AY4687" i="1"/>
  <c r="AZ4687" i="1" s="1"/>
  <c r="AY4007" i="1"/>
  <c r="AZ4007" i="1" s="1"/>
  <c r="AY4809" i="1"/>
  <c r="AZ4809" i="1" s="1"/>
  <c r="AY4137" i="1"/>
  <c r="AZ4137" i="1" s="1"/>
  <c r="AY4502" i="1"/>
  <c r="AZ4502" i="1" s="1"/>
  <c r="AY4568" i="1"/>
  <c r="AZ4568" i="1" s="1"/>
  <c r="AY2332" i="1"/>
  <c r="AZ2332" i="1" s="1"/>
  <c r="AY2455" i="1"/>
  <c r="AZ2455" i="1" s="1"/>
  <c r="AY2539" i="1"/>
  <c r="AZ2539" i="1" s="1"/>
  <c r="AY1456" i="1"/>
  <c r="AZ1456" i="1" s="1"/>
  <c r="AY1616" i="1"/>
  <c r="AZ1616" i="1" s="1"/>
  <c r="AY1952" i="1"/>
  <c r="AZ1952" i="1" s="1"/>
  <c r="AY2224" i="1"/>
  <c r="AZ2224" i="1" s="1"/>
  <c r="AY2758" i="1"/>
  <c r="AZ2758" i="1" s="1"/>
  <c r="AY3014" i="1"/>
  <c r="AZ3014" i="1" s="1"/>
  <c r="AY4014" i="1"/>
  <c r="AZ4014" i="1" s="1"/>
  <c r="AY2381" i="1"/>
  <c r="AZ2381" i="1" s="1"/>
  <c r="AY2311" i="1"/>
  <c r="AZ2311" i="1" s="1"/>
  <c r="AY1851" i="1"/>
  <c r="AZ1851" i="1" s="1"/>
  <c r="AY1915" i="1"/>
  <c r="AZ1915" i="1" s="1"/>
  <c r="AY1979" i="1"/>
  <c r="AZ1979" i="1" s="1"/>
  <c r="AY2043" i="1"/>
  <c r="AZ2043" i="1" s="1"/>
  <c r="AY2107" i="1"/>
  <c r="AZ2107" i="1" s="1"/>
  <c r="AY2171" i="1"/>
  <c r="AZ2171" i="1" s="1"/>
  <c r="AY1852" i="1"/>
  <c r="AZ1852" i="1" s="1"/>
  <c r="AY2012" i="1"/>
  <c r="AZ2012" i="1" s="1"/>
  <c r="AY2268" i="1"/>
  <c r="AZ2268" i="1" s="1"/>
  <c r="AY3080" i="1"/>
  <c r="AZ3080" i="1" s="1"/>
  <c r="AY1505" i="1"/>
  <c r="AZ1505" i="1" s="1"/>
  <c r="AY2158" i="1"/>
  <c r="AZ2158" i="1" s="1"/>
  <c r="AY2288" i="1"/>
  <c r="AZ2288" i="1" s="1"/>
  <c r="AY2576" i="1"/>
  <c r="AZ2576" i="1" s="1"/>
  <c r="AY1528" i="1"/>
  <c r="AZ1528" i="1" s="1"/>
  <c r="AY1656" i="1"/>
  <c r="AZ1656" i="1" s="1"/>
  <c r="AY1784" i="1"/>
  <c r="AZ1784" i="1" s="1"/>
  <c r="AY1928" i="1"/>
  <c r="AZ1928" i="1" s="1"/>
  <c r="AY2072" i="1"/>
  <c r="AZ2072" i="1" s="1"/>
  <c r="AY2200" i="1"/>
  <c r="AZ2200" i="1" s="1"/>
  <c r="AY2620" i="1"/>
  <c r="AZ2620" i="1" s="1"/>
  <c r="AY2814" i="1"/>
  <c r="AZ2814" i="1" s="1"/>
  <c r="AY3264" i="1"/>
  <c r="AZ3264" i="1" s="1"/>
  <c r="AY1542" i="1"/>
  <c r="AZ1542" i="1" s="1"/>
  <c r="AY2022" i="1"/>
  <c r="AZ2022" i="1" s="1"/>
  <c r="AY2944" i="1"/>
  <c r="AZ2944" i="1" s="1"/>
  <c r="AY2779" i="1"/>
  <c r="AZ2779" i="1" s="1"/>
  <c r="AY2459" i="1"/>
  <c r="AZ2459" i="1" s="1"/>
  <c r="AY2673" i="1"/>
  <c r="AZ2673" i="1" s="1"/>
  <c r="AY1426" i="1"/>
  <c r="AZ1426" i="1" s="1"/>
  <c r="AY2213" i="1"/>
  <c r="AZ2213" i="1" s="1"/>
  <c r="AY2819" i="1"/>
  <c r="AZ2819" i="1" s="1"/>
  <c r="AY2633" i="1"/>
  <c r="AZ2633" i="1" s="1"/>
  <c r="AY2953" i="1"/>
  <c r="AZ2953" i="1" s="1"/>
  <c r="AY2556" i="1"/>
  <c r="AZ2556" i="1" s="1"/>
  <c r="AY1907" i="1"/>
  <c r="AZ1907" i="1" s="1"/>
  <c r="AY1971" i="1"/>
  <c r="AZ1971" i="1" s="1"/>
  <c r="AY2035" i="1"/>
  <c r="AZ2035" i="1" s="1"/>
  <c r="AY2099" i="1"/>
  <c r="AZ2099" i="1" s="1"/>
  <c r="AY2163" i="1"/>
  <c r="AZ2163" i="1" s="1"/>
  <c r="AY2227" i="1"/>
  <c r="AZ2227" i="1" s="1"/>
  <c r="AY2036" i="1"/>
  <c r="AZ2036" i="1" s="1"/>
  <c r="AY2244" i="1"/>
  <c r="AZ2244" i="1" s="1"/>
  <c r="AY2749" i="1"/>
  <c r="AZ2749" i="1" s="1"/>
  <c r="AY4117" i="1"/>
  <c r="AZ4117" i="1" s="1"/>
  <c r="AY1969" i="1"/>
  <c r="AZ1969" i="1" s="1"/>
  <c r="AY2340" i="1"/>
  <c r="AZ2340" i="1" s="1"/>
  <c r="AY2596" i="1"/>
  <c r="AZ2596" i="1" s="1"/>
  <c r="AY2912" i="1"/>
  <c r="AZ2912" i="1" s="1"/>
  <c r="AY2410" i="1"/>
  <c r="AZ2410" i="1" s="1"/>
  <c r="AY2722" i="1"/>
  <c r="AZ2722" i="1" s="1"/>
  <c r="AY3025" i="1"/>
  <c r="AZ3025" i="1" s="1"/>
  <c r="AY1501" i="1"/>
  <c r="AZ1501" i="1" s="1"/>
  <c r="AY1706" i="1"/>
  <c r="AZ1706" i="1" s="1"/>
  <c r="AY1834" i="1"/>
  <c r="AZ1834" i="1" s="1"/>
  <c r="AY2090" i="1"/>
  <c r="AZ2090" i="1" s="1"/>
  <c r="AY2218" i="1"/>
  <c r="AZ2218" i="1" s="1"/>
  <c r="AY2723" i="1"/>
  <c r="AZ2723" i="1" s="1"/>
  <c r="AY3122" i="1"/>
  <c r="AZ3122" i="1" s="1"/>
  <c r="AY2414" i="1"/>
  <c r="AZ2414" i="1" s="1"/>
  <c r="AY2625" i="1"/>
  <c r="AZ2625" i="1" s="1"/>
  <c r="AY3194" i="1"/>
  <c r="AZ3194" i="1" s="1"/>
  <c r="AY3254" i="1"/>
  <c r="AZ3254" i="1" s="1"/>
  <c r="AY2724" i="1"/>
  <c r="AZ2724" i="1" s="1"/>
  <c r="AY3515" i="1"/>
  <c r="AZ3515" i="1" s="1"/>
  <c r="AY1590" i="1"/>
  <c r="AZ1590" i="1" s="1"/>
  <c r="AY1782" i="1"/>
  <c r="AZ1782" i="1" s="1"/>
  <c r="AY2166" i="1"/>
  <c r="AZ2166" i="1" s="1"/>
  <c r="AY2451" i="1"/>
  <c r="AZ2451" i="1" s="1"/>
  <c r="AY2986" i="1"/>
  <c r="AZ2986" i="1" s="1"/>
  <c r="AY2567" i="1"/>
  <c r="AZ2567" i="1" s="1"/>
  <c r="AY2690" i="1"/>
  <c r="AZ2690" i="1" s="1"/>
  <c r="AY1653" i="1"/>
  <c r="AZ1653" i="1" s="1"/>
  <c r="AY1877" i="1"/>
  <c r="AZ1877" i="1" s="1"/>
  <c r="AY2437" i="1"/>
  <c r="AZ2437" i="1" s="1"/>
  <c r="AY2393" i="1"/>
  <c r="AZ2393" i="1" s="1"/>
  <c r="AY2635" i="1"/>
  <c r="AZ2635" i="1" s="1"/>
  <c r="AY2857" i="1"/>
  <c r="AZ2857" i="1" s="1"/>
  <c r="AY3334" i="1"/>
  <c r="AZ3334" i="1" s="1"/>
  <c r="AY3902" i="1"/>
  <c r="AZ3902" i="1" s="1"/>
  <c r="AY3004" i="1"/>
  <c r="AZ3004" i="1" s="1"/>
  <c r="AY3238" i="1"/>
  <c r="AZ3238" i="1" s="1"/>
  <c r="AY3427" i="1"/>
  <c r="AZ3427" i="1" s="1"/>
  <c r="AY3595" i="1"/>
  <c r="AZ3595" i="1" s="1"/>
  <c r="AY3333" i="1"/>
  <c r="AZ3333" i="1" s="1"/>
  <c r="AY3699" i="1"/>
  <c r="AZ3699" i="1" s="1"/>
  <c r="AY3844" i="1"/>
  <c r="AZ3844" i="1" s="1"/>
  <c r="AY3984" i="1"/>
  <c r="AZ3984" i="1" s="1"/>
  <c r="AY3837" i="1"/>
  <c r="AZ3837" i="1" s="1"/>
  <c r="AY3228" i="1"/>
  <c r="AZ3228" i="1" s="1"/>
  <c r="AY3481" i="1"/>
  <c r="AZ3481" i="1" s="1"/>
  <c r="AY3801" i="1"/>
  <c r="AZ3801" i="1" s="1"/>
  <c r="AY2308" i="1"/>
  <c r="AZ2308" i="1" s="1"/>
  <c r="AY2683" i="1"/>
  <c r="AZ2683" i="1" s="1"/>
  <c r="AY2540" i="1"/>
  <c r="AZ2540" i="1" s="1"/>
  <c r="AY2800" i="1"/>
  <c r="AZ2800" i="1" s="1"/>
  <c r="AY3038" i="1"/>
  <c r="AZ3038" i="1" s="1"/>
  <c r="AY3011" i="1"/>
  <c r="AZ3011" i="1" s="1"/>
  <c r="AY1914" i="1"/>
  <c r="AZ1914" i="1" s="1"/>
  <c r="AY2835" i="1"/>
  <c r="AZ2835" i="1" s="1"/>
  <c r="AY2725" i="1"/>
  <c r="AZ2725" i="1" s="1"/>
  <c r="AY2385" i="1"/>
  <c r="AZ2385" i="1" s="1"/>
  <c r="AY2645" i="1"/>
  <c r="AZ2645" i="1" s="1"/>
  <c r="AY3069" i="1"/>
  <c r="AZ3069" i="1" s="1"/>
  <c r="AY3725" i="1"/>
  <c r="AZ3725" i="1" s="1"/>
  <c r="AY2868" i="1"/>
  <c r="AZ2868" i="1" s="1"/>
  <c r="AY3179" i="1"/>
  <c r="AZ3179" i="1" s="1"/>
  <c r="AY3455" i="1"/>
  <c r="AZ3455" i="1" s="1"/>
  <c r="AY3720" i="1"/>
  <c r="AZ3720" i="1" s="1"/>
  <c r="AY4046" i="1"/>
  <c r="AZ4046" i="1" s="1"/>
  <c r="AY3824" i="1"/>
  <c r="AZ3824" i="1" s="1"/>
  <c r="AY3608" i="1"/>
  <c r="AZ3608" i="1" s="1"/>
  <c r="AY3188" i="1"/>
  <c r="AZ3188" i="1" s="1"/>
  <c r="AY3764" i="1"/>
  <c r="AZ3764" i="1" s="1"/>
  <c r="AY3892" i="1"/>
  <c r="AZ3892" i="1" s="1"/>
  <c r="AY4504" i="1"/>
  <c r="AZ4504" i="1" s="1"/>
  <c r="AY4596" i="1"/>
  <c r="AZ4596" i="1" s="1"/>
  <c r="AY4440" i="1"/>
  <c r="AZ4440" i="1" s="1"/>
  <c r="AY4400" i="1"/>
  <c r="AZ4400" i="1" s="1"/>
  <c r="AY4606" i="1"/>
  <c r="AZ4606" i="1" s="1"/>
  <c r="AY4727" i="1"/>
  <c r="AZ4727" i="1" s="1"/>
  <c r="AY3463" i="1"/>
  <c r="AZ3463" i="1" s="1"/>
  <c r="AY3251" i="1"/>
  <c r="AZ3251" i="1" s="1"/>
  <c r="AY3306" i="1"/>
  <c r="AZ3306" i="1" s="1"/>
  <c r="AY2764" i="1"/>
  <c r="AZ2764" i="1" s="1"/>
  <c r="AY2943" i="1"/>
  <c r="AZ2943" i="1" s="1"/>
  <c r="AY3103" i="1"/>
  <c r="AZ3103" i="1" s="1"/>
  <c r="AY3270" i="1"/>
  <c r="AZ3270" i="1" s="1"/>
  <c r="AY3505" i="1"/>
  <c r="AZ3505" i="1" s="1"/>
  <c r="AY3649" i="1"/>
  <c r="AZ3649" i="1" s="1"/>
  <c r="AY3473" i="1"/>
  <c r="AZ3473" i="1" s="1"/>
  <c r="AY3526" i="1"/>
  <c r="AZ3526" i="1" s="1"/>
  <c r="AY3782" i="1"/>
  <c r="AZ3782" i="1" s="1"/>
  <c r="AY3643" i="1"/>
  <c r="AZ3643" i="1" s="1"/>
  <c r="AY3955" i="1"/>
  <c r="AZ3955" i="1" s="1"/>
  <c r="AY3457" i="1"/>
  <c r="AZ3457" i="1" s="1"/>
  <c r="AY3744" i="1"/>
  <c r="AZ3744" i="1" s="1"/>
  <c r="AY3772" i="1"/>
  <c r="AZ3772" i="1" s="1"/>
  <c r="AY3536" i="1"/>
  <c r="AZ3536" i="1" s="1"/>
  <c r="AY3880" i="1"/>
  <c r="AZ3880" i="1" s="1"/>
  <c r="AY3925" i="1"/>
  <c r="AZ3925" i="1" s="1"/>
  <c r="AY3257" i="1"/>
  <c r="AZ3257" i="1" s="1"/>
  <c r="AY3867" i="1"/>
  <c r="AZ3867" i="1" s="1"/>
  <c r="AY72" i="1"/>
  <c r="AZ72" i="1" s="1"/>
  <c r="AY111" i="1"/>
  <c r="AZ111" i="1" s="1"/>
  <c r="AY202" i="1"/>
  <c r="AZ202" i="1" s="1"/>
  <c r="AY357" i="1"/>
  <c r="AZ357" i="1" s="1"/>
  <c r="AY3929" i="1"/>
  <c r="AZ3929" i="1" s="1"/>
  <c r="AY4095" i="1"/>
  <c r="AZ4095" i="1" s="1"/>
  <c r="AY4456" i="1"/>
  <c r="AZ4456" i="1" s="1"/>
  <c r="AY4402" i="1"/>
  <c r="AZ4402" i="1" s="1"/>
  <c r="AY4722" i="1"/>
  <c r="AZ4722" i="1" s="1"/>
  <c r="AY3695" i="1"/>
  <c r="AZ3695" i="1" s="1"/>
  <c r="AY3983" i="1"/>
  <c r="AZ3983" i="1" s="1"/>
  <c r="AY4428" i="1"/>
  <c r="AZ4428" i="1" s="1"/>
  <c r="AY4455" i="1"/>
  <c r="AZ4455" i="1" s="1"/>
  <c r="AY4530" i="1"/>
  <c r="AZ4530" i="1" s="1"/>
  <c r="AY4018" i="1"/>
  <c r="AZ4018" i="1" s="1"/>
  <c r="AY4253" i="1"/>
  <c r="AZ4253" i="1" s="1"/>
  <c r="AY4682" i="1"/>
  <c r="AZ4682" i="1" s="1"/>
  <c r="AY4329" i="1"/>
  <c r="AZ4329" i="1" s="1"/>
  <c r="AY4582" i="1"/>
  <c r="AZ4582" i="1" s="1"/>
  <c r="AY4702" i="1"/>
  <c r="AZ4702" i="1" s="1"/>
  <c r="AY4632" i="1"/>
  <c r="AZ4632" i="1" s="1"/>
  <c r="AY4837" i="1"/>
  <c r="AZ4837" i="1" s="1"/>
  <c r="AY4977" i="1"/>
  <c r="AZ4977" i="1" s="1"/>
  <c r="AY3936" i="1"/>
  <c r="AZ3936" i="1" s="1"/>
  <c r="AY4122" i="1"/>
  <c r="AZ4122" i="1" s="1"/>
  <c r="AY4471" i="1"/>
  <c r="AZ4471" i="1" s="1"/>
  <c r="AY4311" i="1"/>
  <c r="AZ4311" i="1" s="1"/>
  <c r="AY4633" i="1"/>
  <c r="AZ4633" i="1" s="1"/>
  <c r="AY450" i="1"/>
  <c r="AZ450" i="1" s="1"/>
  <c r="AY642" i="1"/>
  <c r="AZ642" i="1" s="1"/>
  <c r="AY677" i="1"/>
  <c r="AZ677" i="1" s="1"/>
  <c r="AY696" i="1"/>
  <c r="AZ696" i="1" s="1"/>
  <c r="AY714" i="1"/>
  <c r="AZ714" i="1" s="1"/>
  <c r="AY760" i="1"/>
  <c r="AZ760" i="1" s="1"/>
  <c r="AY788" i="1"/>
  <c r="AZ788" i="1" s="1"/>
  <c r="AY808" i="1"/>
  <c r="AZ808" i="1" s="1"/>
  <c r="AY869" i="1"/>
  <c r="AZ869" i="1" s="1"/>
  <c r="AY894" i="1"/>
  <c r="AZ894" i="1" s="1"/>
  <c r="AY941" i="1"/>
  <c r="AZ941" i="1" s="1"/>
  <c r="AY969" i="1"/>
  <c r="AZ969" i="1" s="1"/>
  <c r="AY1000" i="1"/>
  <c r="AZ1000" i="1" s="1"/>
  <c r="AY1023" i="1"/>
  <c r="AZ1023" i="1" s="1"/>
  <c r="AY1064" i="1"/>
  <c r="AZ1064" i="1" s="1"/>
  <c r="AY1097" i="1"/>
  <c r="AZ1097" i="1" s="1"/>
  <c r="AY1142" i="1"/>
  <c r="AZ1142" i="1" s="1"/>
  <c r="AY1166" i="1"/>
  <c r="AZ1166" i="1" s="1"/>
  <c r="AY1234" i="1"/>
  <c r="AZ1234" i="1" s="1"/>
  <c r="AY1321" i="1"/>
  <c r="AZ1321" i="1" s="1"/>
  <c r="AY4247" i="1"/>
  <c r="AZ4247" i="1" s="1"/>
  <c r="AY4566" i="1"/>
  <c r="AZ4566" i="1" s="1"/>
  <c r="AY4558" i="1"/>
  <c r="AZ4558" i="1" s="1"/>
  <c r="AY4580" i="1"/>
  <c r="AZ4580" i="1" s="1"/>
  <c r="AY4081" i="1"/>
  <c r="AZ4081" i="1" s="1"/>
  <c r="AY4254" i="1"/>
  <c r="AZ4254" i="1" s="1"/>
  <c r="AY4478" i="1"/>
  <c r="AZ4478" i="1" s="1"/>
  <c r="AY4885" i="1"/>
  <c r="AZ4885" i="1" s="1"/>
  <c r="AY4931" i="1"/>
  <c r="AZ4931" i="1" s="1"/>
  <c r="AY4279" i="1"/>
  <c r="AZ4279" i="1" s="1"/>
  <c r="AY4609" i="1"/>
  <c r="AZ4609" i="1" s="1"/>
  <c r="AY4886" i="1"/>
  <c r="AZ4886" i="1" s="1"/>
  <c r="AY3562" i="1"/>
  <c r="AZ3562" i="1" s="1"/>
  <c r="AY4638" i="1"/>
  <c r="AZ4638" i="1" s="1"/>
  <c r="AY4634" i="1"/>
  <c r="AZ4634" i="1" s="1"/>
  <c r="AY4905" i="1"/>
  <c r="AZ4905" i="1" s="1"/>
  <c r="AY4884" i="1"/>
  <c r="AZ4884" i="1" s="1"/>
  <c r="AY4945" i="1"/>
  <c r="AZ4945" i="1" s="1"/>
  <c r="AY4963" i="1"/>
  <c r="AZ4963" i="1" s="1"/>
  <c r="AY1296" i="1"/>
  <c r="AZ1296" i="1" s="1"/>
  <c r="AY3575" i="1"/>
  <c r="AZ3575" i="1" s="1"/>
  <c r="AY4198" i="1"/>
  <c r="AZ4198" i="1" s="1"/>
  <c r="AY4892" i="1"/>
  <c r="AZ4892" i="1" s="1"/>
  <c r="AY3647" i="1"/>
  <c r="AZ3647" i="1" s="1"/>
  <c r="AY3978" i="1"/>
  <c r="AZ3978" i="1" s="1"/>
  <c r="AY4657" i="1"/>
  <c r="AZ4657" i="1" s="1"/>
  <c r="AY4901" i="1"/>
  <c r="AZ4901" i="1" s="1"/>
  <c r="AY4862" i="1"/>
  <c r="AZ4862" i="1" s="1"/>
  <c r="AY4917" i="1"/>
  <c r="AZ4917" i="1" s="1"/>
  <c r="AY1226" i="1"/>
  <c r="AZ1226" i="1" s="1"/>
  <c r="AY1336" i="1"/>
  <c r="AZ1336" i="1" s="1"/>
  <c r="AY1600" i="1"/>
  <c r="AZ1600" i="1" s="1"/>
  <c r="AY2588" i="1"/>
  <c r="AZ2588" i="1" s="1"/>
  <c r="AY1783" i="1"/>
  <c r="AZ1783" i="1" s="1"/>
  <c r="AY2167" i="1"/>
  <c r="AZ2167" i="1" s="1"/>
  <c r="AY1996" i="1"/>
  <c r="AZ1996" i="1" s="1"/>
  <c r="AY1838" i="1"/>
  <c r="AZ1838" i="1" s="1"/>
  <c r="AY1768" i="1"/>
  <c r="AZ1768" i="1" s="1"/>
  <c r="AY2715" i="1"/>
  <c r="AZ2715" i="1" s="1"/>
  <c r="AY1519" i="1"/>
  <c r="AZ1519" i="1" s="1"/>
  <c r="AY1839" i="1"/>
  <c r="AZ1839" i="1" s="1"/>
  <c r="AY2223" i="1"/>
  <c r="AZ2223" i="1" s="1"/>
  <c r="AY2678" i="1"/>
  <c r="AZ2678" i="1" s="1"/>
  <c r="AY2205" i="1"/>
  <c r="AZ2205" i="1" s="1"/>
  <c r="AY3130" i="1"/>
  <c r="AZ3130" i="1" s="1"/>
  <c r="AY1813" i="1"/>
  <c r="AZ1813" i="1" s="1"/>
  <c r="AY3563" i="1"/>
  <c r="AZ3563" i="1" s="1"/>
  <c r="AY4229" i="1"/>
  <c r="AZ4229" i="1" s="1"/>
  <c r="AY2594" i="1"/>
  <c r="AZ2594" i="1" s="1"/>
  <c r="AY2961" i="1"/>
  <c r="AZ2961" i="1" s="1"/>
  <c r="AY2253" i="1"/>
  <c r="AZ2253" i="1" s="1"/>
  <c r="AY3742" i="1"/>
  <c r="AZ3742" i="1" s="1"/>
  <c r="AY3423" i="1"/>
  <c r="AZ3423" i="1" s="1"/>
  <c r="AY3461" i="1"/>
  <c r="AZ3461" i="1" s="1"/>
  <c r="AY3570" i="1"/>
  <c r="AZ3570" i="1" s="1"/>
  <c r="AY3253" i="1"/>
  <c r="AZ3253" i="1" s="1"/>
  <c r="AY3630" i="1"/>
  <c r="AZ3630" i="1" s="1"/>
  <c r="AY4427" i="1"/>
  <c r="AZ4427" i="1" s="1"/>
  <c r="AY3030" i="1"/>
  <c r="AZ3030" i="1" s="1"/>
  <c r="AY1543" i="1"/>
  <c r="AZ1543" i="1" s="1"/>
  <c r="AY1863" i="1"/>
  <c r="AZ1863" i="1" s="1"/>
  <c r="AY2247" i="1"/>
  <c r="AZ2247" i="1" s="1"/>
  <c r="AY2028" i="1"/>
  <c r="AZ2028" i="1" s="1"/>
  <c r="AY1921" i="1"/>
  <c r="AZ1921" i="1" s="1"/>
  <c r="AY1944" i="1"/>
  <c r="AZ1944" i="1" s="1"/>
  <c r="AY2653" i="1"/>
  <c r="AZ2653" i="1" s="1"/>
  <c r="AY2041" i="1"/>
  <c r="AZ2041" i="1" s="1"/>
  <c r="AY2464" i="1"/>
  <c r="AZ2464" i="1" s="1"/>
  <c r="AY2277" i="1"/>
  <c r="AZ2277" i="1" s="1"/>
  <c r="AY2304" i="1"/>
  <c r="AZ2304" i="1" s="1"/>
  <c r="AY1599" i="1"/>
  <c r="AZ1599" i="1" s="1"/>
  <c r="AY1919" i="1"/>
  <c r="AZ1919" i="1" s="1"/>
  <c r="AY1428" i="1"/>
  <c r="AZ1428" i="1" s="1"/>
  <c r="AY4269" i="1"/>
  <c r="AZ4269" i="1" s="1"/>
  <c r="AY2109" i="1"/>
  <c r="AZ2109" i="1" s="1"/>
  <c r="AY2250" i="1"/>
  <c r="AZ2250" i="1" s="1"/>
  <c r="AY2738" i="1"/>
  <c r="AZ2738" i="1" s="1"/>
  <c r="AY2433" i="1"/>
  <c r="AZ2433" i="1" s="1"/>
  <c r="AY2677" i="1"/>
  <c r="AZ2677" i="1" s="1"/>
  <c r="AY2938" i="1"/>
  <c r="AZ2938" i="1" s="1"/>
  <c r="AY3123" i="1"/>
  <c r="AZ3123" i="1" s="1"/>
  <c r="AY1481" i="1"/>
  <c r="AZ1481" i="1" s="1"/>
  <c r="AY1609" i="1"/>
  <c r="AZ1609" i="1" s="1"/>
  <c r="AY1801" i="1"/>
  <c r="AZ1801" i="1" s="1"/>
  <c r="AY2006" i="1"/>
  <c r="AZ2006" i="1" s="1"/>
  <c r="AY2198" i="1"/>
  <c r="AZ2198" i="1" s="1"/>
  <c r="AY2515" i="1"/>
  <c r="AZ2515" i="1" s="1"/>
  <c r="AY3073" i="1"/>
  <c r="AZ3073" i="1" s="1"/>
  <c r="AY2599" i="1"/>
  <c r="AZ2599" i="1" s="1"/>
  <c r="AY2427" i="1"/>
  <c r="AZ2427" i="1" s="1"/>
  <c r="AY2704" i="1"/>
  <c r="AZ2704" i="1" s="1"/>
  <c r="AY1890" i="1"/>
  <c r="AZ1890" i="1" s="1"/>
  <c r="AY2803" i="1"/>
  <c r="AZ2803" i="1" s="1"/>
  <c r="AY2425" i="1"/>
  <c r="AZ2425" i="1" s="1"/>
  <c r="AY2891" i="1"/>
  <c r="AZ2891" i="1" s="1"/>
  <c r="AY3118" i="1"/>
  <c r="AZ3118" i="1" s="1"/>
  <c r="AY3338" i="1"/>
  <c r="AZ3338" i="1" s="1"/>
  <c r="AY3438" i="1"/>
  <c r="AZ3438" i="1" s="1"/>
  <c r="AY3072" i="1"/>
  <c r="AZ3072" i="1" s="1"/>
  <c r="AY3222" i="1"/>
  <c r="AZ3222" i="1" s="1"/>
  <c r="AY3036" i="1"/>
  <c r="AZ3036" i="1" s="1"/>
  <c r="AY3443" i="1"/>
  <c r="AZ3443" i="1" s="1"/>
  <c r="AY3627" i="1"/>
  <c r="AZ3627" i="1" s="1"/>
  <c r="AY4239" i="1"/>
  <c r="AZ4239" i="1" s="1"/>
  <c r="AY3344" i="1"/>
  <c r="AZ3344" i="1" s="1"/>
  <c r="AY3848" i="1"/>
  <c r="AZ3848" i="1" s="1"/>
  <c r="AY3985" i="1"/>
  <c r="AZ3985" i="1" s="1"/>
  <c r="AY3547" i="1"/>
  <c r="AZ3547" i="1" s="1"/>
  <c r="AY3891" i="1"/>
  <c r="AZ3891" i="1" s="1"/>
  <c r="AY3249" i="1"/>
  <c r="AZ3249" i="1" s="1"/>
  <c r="AY3520" i="1"/>
  <c r="AZ3520" i="1" s="1"/>
  <c r="AY2372" i="1"/>
  <c r="AZ2372" i="1" s="1"/>
  <c r="AY2720" i="1"/>
  <c r="AZ2720" i="1" s="1"/>
  <c r="AY2765" i="1"/>
  <c r="AZ2765" i="1" s="1"/>
  <c r="AY2570" i="1"/>
  <c r="AZ2570" i="1" s="1"/>
  <c r="AY1946" i="1"/>
  <c r="AZ1946" i="1" s="1"/>
  <c r="AY2138" i="1"/>
  <c r="AZ2138" i="1" s="1"/>
  <c r="AY2930" i="1"/>
  <c r="AZ2930" i="1" s="1"/>
  <c r="AY2757" i="1"/>
  <c r="AZ2757" i="1" s="1"/>
  <c r="AY2398" i="1"/>
  <c r="AZ2398" i="1" s="1"/>
  <c r="AY2650" i="1"/>
  <c r="AZ2650" i="1" s="1"/>
  <c r="AY3157" i="1"/>
  <c r="AZ3157" i="1" s="1"/>
  <c r="AY3101" i="1"/>
  <c r="AZ3101" i="1" s="1"/>
  <c r="AY3965" i="1"/>
  <c r="AZ3965" i="1" s="1"/>
  <c r="AY2887" i="1"/>
  <c r="AZ2887" i="1" s="1"/>
  <c r="AY3998" i="1"/>
  <c r="AZ3998" i="1" s="1"/>
  <c r="AY3465" i="1"/>
  <c r="AZ3465" i="1" s="1"/>
  <c r="AY3945" i="1"/>
  <c r="AZ3945" i="1" s="1"/>
  <c r="AY3633" i="1"/>
  <c r="AZ3633" i="1" s="1"/>
  <c r="AY3861" i="1"/>
  <c r="AZ3861" i="1" s="1"/>
  <c r="AY3241" i="1"/>
  <c r="AZ3241" i="1" s="1"/>
  <c r="AY3508" i="1"/>
  <c r="AZ3508" i="1" s="1"/>
  <c r="AY4045" i="1"/>
  <c r="AZ4045" i="1" s="1"/>
  <c r="AY3909" i="1"/>
  <c r="AZ3909" i="1" s="1"/>
  <c r="AY4156" i="1"/>
  <c r="AZ4156" i="1" s="1"/>
  <c r="AY4328" i="1"/>
  <c r="AZ4328" i="1" s="1"/>
  <c r="AY4484" i="1"/>
  <c r="AZ4484" i="1" s="1"/>
  <c r="AY4419" i="1"/>
  <c r="AZ4419" i="1" s="1"/>
  <c r="AY3623" i="1"/>
  <c r="AZ3623" i="1" s="1"/>
  <c r="AY3847" i="1"/>
  <c r="AZ3847" i="1" s="1"/>
  <c r="AY3310" i="1"/>
  <c r="AZ3310" i="1" s="1"/>
  <c r="AY3501" i="1"/>
  <c r="AZ3501" i="1" s="1"/>
  <c r="AY3322" i="1"/>
  <c r="AZ3322" i="1" s="1"/>
  <c r="AY2796" i="1"/>
  <c r="AZ2796" i="1" s="1"/>
  <c r="AY2956" i="1"/>
  <c r="AZ2956" i="1" s="1"/>
  <c r="AY3116" i="1"/>
  <c r="AZ3116" i="1" s="1"/>
  <c r="AY3287" i="1"/>
  <c r="AZ3287" i="1" s="1"/>
  <c r="AY3532" i="1"/>
  <c r="AZ3532" i="1" s="1"/>
  <c r="AY3556" i="1"/>
  <c r="AZ3556" i="1" s="1"/>
  <c r="AY3795" i="1"/>
  <c r="AZ3795" i="1" s="1"/>
  <c r="AY4040" i="1"/>
  <c r="AZ4040" i="1" s="1"/>
  <c r="AY3677" i="1"/>
  <c r="AZ3677" i="1" s="1"/>
  <c r="AY3488" i="1"/>
  <c r="AZ3488" i="1" s="1"/>
  <c r="AY3769" i="1"/>
  <c r="AZ3769" i="1" s="1"/>
  <c r="AY4006" i="1"/>
  <c r="AZ4006" i="1" s="1"/>
  <c r="AY3888" i="1"/>
  <c r="AZ3888" i="1" s="1"/>
  <c r="AY3640" i="1"/>
  <c r="AZ3640" i="1" s="1"/>
  <c r="AY3947" i="1"/>
  <c r="AZ3947" i="1" s="1"/>
  <c r="AY3685" i="1"/>
  <c r="AZ3685" i="1" s="1"/>
  <c r="AY24" i="1"/>
  <c r="AZ24" i="1" s="1"/>
  <c r="AY74" i="1"/>
  <c r="AZ74" i="1" s="1"/>
  <c r="AY168" i="1"/>
  <c r="AZ168" i="1" s="1"/>
  <c r="AY216" i="1"/>
  <c r="AZ216" i="1" s="1"/>
  <c r="AY264" i="1"/>
  <c r="AZ264" i="1" s="1"/>
  <c r="AY319" i="1"/>
  <c r="AZ319" i="1" s="1"/>
  <c r="AY4032" i="1"/>
  <c r="AZ4032" i="1" s="1"/>
  <c r="AY4191" i="1"/>
  <c r="AZ4191" i="1" s="1"/>
  <c r="AY4463" i="1"/>
  <c r="AZ4463" i="1" s="1"/>
  <c r="AY4277" i="1"/>
  <c r="AZ4277" i="1" s="1"/>
  <c r="AY4015" i="1"/>
  <c r="AZ4015" i="1" s="1"/>
  <c r="AY4500" i="1"/>
  <c r="AZ4500" i="1" s="1"/>
  <c r="AY4460" i="1"/>
  <c r="AZ4460" i="1" s="1"/>
  <c r="AY3879" i="1"/>
  <c r="AZ3879" i="1" s="1"/>
  <c r="AY4039" i="1"/>
  <c r="AZ4039" i="1" s="1"/>
  <c r="AY4468" i="1"/>
  <c r="AZ4468" i="1" s="1"/>
  <c r="AY4443" i="1"/>
  <c r="AZ4443" i="1" s="1"/>
  <c r="AY4753" i="1"/>
  <c r="AZ4753" i="1" s="1"/>
  <c r="AY4182" i="1"/>
  <c r="AZ4182" i="1" s="1"/>
  <c r="AY4612" i="1"/>
  <c r="AZ4612" i="1" s="1"/>
  <c r="AY4871" i="1"/>
  <c r="AZ4871" i="1" s="1"/>
  <c r="AY4929" i="1"/>
  <c r="AZ4929" i="1" s="1"/>
  <c r="AY4981" i="1"/>
  <c r="AZ4981" i="1" s="1"/>
  <c r="AY4124" i="1"/>
  <c r="AZ4124" i="1" s="1"/>
  <c r="AY4740" i="1"/>
  <c r="AZ4740" i="1" s="1"/>
  <c r="AY421" i="1"/>
  <c r="AZ421" i="1" s="1"/>
  <c r="AY680" i="1"/>
  <c r="AZ680" i="1" s="1"/>
  <c r="AY872" i="1"/>
  <c r="AZ872" i="1" s="1"/>
  <c r="AY898" i="1"/>
  <c r="AZ898" i="1" s="1"/>
  <c r="AY947" i="1"/>
  <c r="AZ947" i="1" s="1"/>
  <c r="AY1001" i="1"/>
  <c r="AZ1001" i="1" s="1"/>
  <c r="AY1065" i="1"/>
  <c r="AZ1065" i="1" s="1"/>
  <c r="AY1098" i="1"/>
  <c r="AZ1098" i="1" s="1"/>
  <c r="AY1125" i="1"/>
  <c r="AZ1125" i="1" s="1"/>
  <c r="AY1143" i="1"/>
  <c r="AZ1143" i="1" s="1"/>
  <c r="AY1327" i="1"/>
  <c r="AZ1327" i="1" s="1"/>
  <c r="AY1400" i="1"/>
  <c r="AZ1400" i="1" s="1"/>
  <c r="AY4601" i="1"/>
  <c r="AZ4601" i="1" s="1"/>
  <c r="AY4686" i="1"/>
  <c r="AZ4686" i="1" s="1"/>
  <c r="AY4599" i="1"/>
  <c r="AZ4599" i="1" s="1"/>
  <c r="AY4690" i="1"/>
  <c r="AZ4690" i="1" s="1"/>
  <c r="AY4094" i="1"/>
  <c r="AZ4094" i="1" s="1"/>
  <c r="AY4273" i="1"/>
  <c r="AZ4273" i="1" s="1"/>
  <c r="AY4497" i="1"/>
  <c r="AZ4497" i="1" s="1"/>
  <c r="AY4575" i="1"/>
  <c r="AZ4575" i="1" s="1"/>
  <c r="AY4789" i="1"/>
  <c r="AZ4789" i="1" s="1"/>
  <c r="AY4943" i="1"/>
  <c r="AZ4943" i="1" s="1"/>
  <c r="AY4949" i="1"/>
  <c r="AZ4949" i="1" s="1"/>
  <c r="AY4389" i="1"/>
  <c r="AZ4389" i="1" s="1"/>
  <c r="AY3511" i="1"/>
  <c r="AZ3511" i="1" s="1"/>
  <c r="AY4650" i="1"/>
  <c r="AZ4650" i="1" s="1"/>
  <c r="AY4918" i="1"/>
  <c r="AZ4918" i="1" s="1"/>
  <c r="AY3583" i="1"/>
  <c r="AZ3583" i="1" s="1"/>
  <c r="AY4733" i="1"/>
  <c r="AZ4733" i="1" s="1"/>
  <c r="AY4560" i="1"/>
  <c r="AZ4560" i="1" s="1"/>
  <c r="AY4903" i="1"/>
  <c r="AZ4903" i="1" s="1"/>
  <c r="AY4967" i="1"/>
  <c r="AZ4967" i="1" s="1"/>
  <c r="AY1320" i="1"/>
  <c r="AZ1320" i="1" s="1"/>
  <c r="AY4184" i="1"/>
  <c r="AZ4184" i="1" s="1"/>
  <c r="AY4217" i="1"/>
  <c r="AZ4217" i="1" s="1"/>
  <c r="AY4680" i="1"/>
  <c r="AZ4680" i="1" s="1"/>
  <c r="AY4867" i="1"/>
  <c r="AZ4867" i="1" s="1"/>
  <c r="AY3679" i="1"/>
  <c r="AZ3679" i="1" s="1"/>
  <c r="AY3999" i="1"/>
  <c r="AZ3999" i="1" s="1"/>
  <c r="AY4645" i="1"/>
  <c r="AZ4645" i="1" s="1"/>
  <c r="AY4570" i="1"/>
  <c r="AZ4570" i="1" s="1"/>
  <c r="AY4547" i="1"/>
  <c r="AZ4547" i="1" s="1"/>
  <c r="AY4825" i="1"/>
  <c r="AZ4825" i="1" s="1"/>
  <c r="AY4947" i="1"/>
  <c r="AZ4947" i="1" s="1"/>
  <c r="AY1229" i="1"/>
  <c r="AZ1229" i="1" s="1"/>
  <c r="AY1354" i="1"/>
  <c r="AZ1354" i="1" s="1"/>
  <c r="AY4673" i="1"/>
  <c r="AZ4673" i="1" s="1"/>
  <c r="AY4869" i="1"/>
  <c r="AZ4869" i="1" s="1"/>
  <c r="AY2522" i="1"/>
  <c r="AZ2522" i="1" s="1"/>
  <c r="AY1904" i="1"/>
  <c r="AZ1904" i="1" s="1"/>
  <c r="AY1527" i="1"/>
  <c r="AZ1527" i="1" s="1"/>
  <c r="AY1911" i="1"/>
  <c r="AZ1911" i="1" s="1"/>
  <c r="AY2316" i="1"/>
  <c r="AZ2316" i="1" s="1"/>
  <c r="AY1640" i="1"/>
  <c r="AZ1640" i="1" s="1"/>
  <c r="AY2400" i="1"/>
  <c r="AZ2400" i="1" s="1"/>
  <c r="AY2130" i="1"/>
  <c r="AZ2130" i="1" s="1"/>
  <c r="AY2541" i="1"/>
  <c r="AZ2541" i="1" s="1"/>
  <c r="AY2591" i="1"/>
  <c r="AZ2591" i="1" s="1"/>
  <c r="AY1482" i="1"/>
  <c r="AZ1482" i="1" s="1"/>
  <c r="AY2593" i="1"/>
  <c r="AZ2593" i="1" s="1"/>
  <c r="AY3447" i="1"/>
  <c r="AZ3447" i="1" s="1"/>
  <c r="AY2387" i="1"/>
  <c r="AZ2387" i="1" s="1"/>
  <c r="AY2849" i="1"/>
  <c r="AZ2849" i="1" s="1"/>
  <c r="AY3710" i="1"/>
  <c r="AZ3710" i="1" s="1"/>
  <c r="AY3803" i="1"/>
  <c r="AZ3803" i="1" s="1"/>
  <c r="AY2740" i="1"/>
  <c r="AZ2740" i="1" s="1"/>
  <c r="AY3760" i="1"/>
  <c r="AZ3760" i="1" s="1"/>
  <c r="AY3875" i="1"/>
  <c r="AZ3875" i="1" s="1"/>
  <c r="AY3173" i="1"/>
  <c r="AZ3173" i="1" s="1"/>
  <c r="AY3451" i="1"/>
  <c r="AZ3451" i="1" s="1"/>
  <c r="AY3921" i="1"/>
  <c r="AZ3921" i="1" s="1"/>
  <c r="AY3992" i="1"/>
  <c r="AZ3992" i="1" s="1"/>
  <c r="AY3604" i="1"/>
  <c r="AZ3604" i="1" s="1"/>
  <c r="AY4957" i="1"/>
  <c r="AZ4957" i="1" s="1"/>
  <c r="AY2458" i="1"/>
  <c r="AZ2458" i="1" s="1"/>
  <c r="AY1415" i="1"/>
  <c r="AZ1415" i="1" s="1"/>
  <c r="AY1735" i="1"/>
  <c r="AZ1735" i="1" s="1"/>
  <c r="AY1724" i="1"/>
  <c r="AZ1724" i="1" s="1"/>
  <c r="AY2854" i="1"/>
  <c r="AZ2854" i="1" s="1"/>
  <c r="AY2843" i="1"/>
  <c r="AZ2843" i="1" s="1"/>
  <c r="AY1682" i="1"/>
  <c r="AZ1682" i="1" s="1"/>
  <c r="AY2667" i="1"/>
  <c r="AZ2667" i="1" s="1"/>
  <c r="AY1471" i="1"/>
  <c r="AZ1471" i="1" s="1"/>
  <c r="AY1791" i="1"/>
  <c r="AZ1791" i="1" s="1"/>
  <c r="AY1908" i="1"/>
  <c r="AZ1908" i="1" s="1"/>
  <c r="AY2444" i="1"/>
  <c r="AZ2444" i="1" s="1"/>
  <c r="AY1546" i="1"/>
  <c r="AZ1546" i="1" s="1"/>
  <c r="AY3275" i="1"/>
  <c r="AZ3275" i="1" s="1"/>
  <c r="AY2391" i="1"/>
  <c r="AZ2391" i="1" s="1"/>
  <c r="AY2475" i="1"/>
  <c r="AZ2475" i="1" s="1"/>
  <c r="AY1488" i="1"/>
  <c r="AZ1488" i="1" s="1"/>
  <c r="AY1648" i="1"/>
  <c r="AZ1648" i="1" s="1"/>
  <c r="AY1792" i="1"/>
  <c r="AZ1792" i="1" s="1"/>
  <c r="AY2300" i="1"/>
  <c r="AZ2300" i="1" s="1"/>
  <c r="AY2845" i="1"/>
  <c r="AZ2845" i="1" s="1"/>
  <c r="AY3183" i="1"/>
  <c r="AZ3183" i="1" s="1"/>
  <c r="AY4495" i="1"/>
  <c r="AZ4495" i="1" s="1"/>
  <c r="AY1419" i="1"/>
  <c r="AZ1419" i="1" s="1"/>
  <c r="AY1483" i="1"/>
  <c r="AZ1483" i="1" s="1"/>
  <c r="AY1547" i="1"/>
  <c r="AZ1547" i="1" s="1"/>
  <c r="AY1611" i="1"/>
  <c r="AZ1611" i="1" s="1"/>
  <c r="AY1675" i="1"/>
  <c r="AZ1675" i="1" s="1"/>
  <c r="AY1739" i="1"/>
  <c r="AZ1739" i="1" s="1"/>
  <c r="AY1803" i="1"/>
  <c r="AZ1803" i="1" s="1"/>
  <c r="AY2059" i="1"/>
  <c r="AZ2059" i="1" s="1"/>
  <c r="AY2123" i="1"/>
  <c r="AZ2123" i="1" s="1"/>
  <c r="AY2187" i="1"/>
  <c r="AZ2187" i="1" s="1"/>
  <c r="AY2251" i="1"/>
  <c r="AZ2251" i="1" s="1"/>
  <c r="AY2336" i="1"/>
  <c r="AZ2336" i="1" s="1"/>
  <c r="AY1596" i="1"/>
  <c r="AZ1596" i="1" s="1"/>
  <c r="AY1884" i="1"/>
  <c r="AZ1884" i="1" s="1"/>
  <c r="AY2044" i="1"/>
  <c r="AZ2044" i="1" s="1"/>
  <c r="AY2172" i="1"/>
  <c r="AZ2172" i="1" s="1"/>
  <c r="AY2379" i="1"/>
  <c r="AZ2379" i="1" s="1"/>
  <c r="AY2870" i="1"/>
  <c r="AZ2870" i="1" s="1"/>
  <c r="AY1537" i="1"/>
  <c r="AZ1537" i="1" s="1"/>
  <c r="AY1998" i="1"/>
  <c r="AZ1998" i="1" s="1"/>
  <c r="AY2190" i="1"/>
  <c r="AZ2190" i="1" s="1"/>
  <c r="AY1432" i="1"/>
  <c r="AZ1432" i="1" s="1"/>
  <c r="AY1560" i="1"/>
  <c r="AZ1560" i="1" s="1"/>
  <c r="AY1688" i="1"/>
  <c r="AZ1688" i="1" s="1"/>
  <c r="AY1816" i="1"/>
  <c r="AZ1816" i="1" s="1"/>
  <c r="AY1976" i="1"/>
  <c r="AZ1976" i="1" s="1"/>
  <c r="AY2104" i="1"/>
  <c r="AZ2104" i="1" s="1"/>
  <c r="AY2232" i="1"/>
  <c r="AZ2232" i="1" s="1"/>
  <c r="AY4660" i="1"/>
  <c r="AZ4660" i="1" s="1"/>
  <c r="AY1593" i="1"/>
  <c r="AZ1593" i="1" s="1"/>
  <c r="AY2517" i="1"/>
  <c r="AZ2517" i="1" s="1"/>
  <c r="AY2397" i="1"/>
  <c r="AZ2397" i="1" s="1"/>
  <c r="AY2523" i="1"/>
  <c r="AZ2523" i="1" s="1"/>
  <c r="AY2777" i="1"/>
  <c r="AZ2777" i="1" s="1"/>
  <c r="AY3024" i="1"/>
  <c r="AZ3024" i="1" s="1"/>
  <c r="AY1861" i="1"/>
  <c r="AZ1861" i="1" s="1"/>
  <c r="AY2371" i="1"/>
  <c r="AZ2371" i="1" s="1"/>
  <c r="AY3099" i="1"/>
  <c r="AZ3099" i="1" s="1"/>
  <c r="AY2409" i="1"/>
  <c r="AZ2409" i="1" s="1"/>
  <c r="AY2702" i="1"/>
  <c r="AZ2702" i="1" s="1"/>
  <c r="AY2987" i="1"/>
  <c r="AZ2987" i="1" s="1"/>
  <c r="AY2333" i="1"/>
  <c r="AZ2333" i="1" s="1"/>
  <c r="AY1411" i="1"/>
  <c r="AZ1411" i="1" s="1"/>
  <c r="AY1475" i="1"/>
  <c r="AZ1475" i="1" s="1"/>
  <c r="AY1539" i="1"/>
  <c r="AZ1539" i="1" s="1"/>
  <c r="AY1603" i="1"/>
  <c r="AZ1603" i="1" s="1"/>
  <c r="AY1667" i="1"/>
  <c r="AZ1667" i="1" s="1"/>
  <c r="AY1731" i="1"/>
  <c r="AZ1731" i="1" s="1"/>
  <c r="AY1795" i="1"/>
  <c r="AZ1795" i="1" s="1"/>
  <c r="AY1859" i="1"/>
  <c r="AZ1859" i="1" s="1"/>
  <c r="AY1923" i="1"/>
  <c r="AZ1923" i="1" s="1"/>
  <c r="AY1987" i="1"/>
  <c r="AZ1987" i="1" s="1"/>
  <c r="AY2179" i="1"/>
  <c r="AZ2179" i="1" s="1"/>
  <c r="AY2243" i="1"/>
  <c r="AZ2243" i="1" s="1"/>
  <c r="AY1748" i="1"/>
  <c r="AZ1748" i="1" s="1"/>
  <c r="AY2068" i="1"/>
  <c r="AZ2068" i="1" s="1"/>
  <c r="AY2364" i="1"/>
  <c r="AZ2364" i="1" s="1"/>
  <c r="AY2790" i="1"/>
  <c r="AZ2790" i="1" s="1"/>
  <c r="AY3097" i="1"/>
  <c r="AZ3097" i="1" s="1"/>
  <c r="AY1566" i="1"/>
  <c r="AZ1566" i="1" s="1"/>
  <c r="AY2097" i="1"/>
  <c r="AZ2097" i="1" s="1"/>
  <c r="AY2404" i="1"/>
  <c r="AZ2404" i="1" s="1"/>
  <c r="AY2656" i="1"/>
  <c r="AZ2656" i="1" s="1"/>
  <c r="AY2747" i="1"/>
  <c r="AZ2747" i="1" s="1"/>
  <c r="AY2474" i="1"/>
  <c r="AZ2474" i="1" s="1"/>
  <c r="AY2850" i="1"/>
  <c r="AZ2850" i="1" s="1"/>
  <c r="AY3070" i="1"/>
  <c r="AZ3070" i="1" s="1"/>
  <c r="AY1597" i="1"/>
  <c r="AZ1597" i="1" s="1"/>
  <c r="AY1738" i="1"/>
  <c r="AZ1738" i="1" s="1"/>
  <c r="AY1885" i="1"/>
  <c r="AZ1885" i="1" s="1"/>
  <c r="AY2122" i="1"/>
  <c r="AZ2122" i="1" s="1"/>
  <c r="AY2282" i="1"/>
  <c r="AZ2282" i="1" s="1"/>
  <c r="AY2789" i="1"/>
  <c r="AZ2789" i="1" s="1"/>
  <c r="AY2465" i="1"/>
  <c r="AZ2465" i="1" s="1"/>
  <c r="AY2746" i="1"/>
  <c r="AZ2746" i="1" s="1"/>
  <c r="AY2997" i="1"/>
  <c r="AZ2997" i="1" s="1"/>
  <c r="AY3219" i="1"/>
  <c r="AZ3219" i="1" s="1"/>
  <c r="AY3170" i="1"/>
  <c r="AZ3170" i="1" s="1"/>
  <c r="AY3262" i="1"/>
  <c r="AZ3262" i="1" s="1"/>
  <c r="AY3303" i="1"/>
  <c r="AZ3303" i="1" s="1"/>
  <c r="AY3548" i="1"/>
  <c r="AZ3548" i="1" s="1"/>
  <c r="AY1654" i="1"/>
  <c r="AZ1654" i="1" s="1"/>
  <c r="AY1814" i="1"/>
  <c r="AZ1814" i="1" s="1"/>
  <c r="AY2025" i="1"/>
  <c r="AZ2025" i="1" s="1"/>
  <c r="AY2579" i="1"/>
  <c r="AZ2579" i="1" s="1"/>
  <c r="AY3105" i="1"/>
  <c r="AZ3105" i="1" s="1"/>
  <c r="AY2651" i="1"/>
  <c r="AZ2651" i="1" s="1"/>
  <c r="AY2491" i="1"/>
  <c r="AZ2491" i="1" s="1"/>
  <c r="AY2993" i="1"/>
  <c r="AZ2993" i="1" s="1"/>
  <c r="AY1954" i="1"/>
  <c r="AZ1954" i="1" s="1"/>
  <c r="AY2531" i="1"/>
  <c r="AZ2531" i="1" s="1"/>
  <c r="AY2883" i="1"/>
  <c r="AZ2883" i="1" s="1"/>
  <c r="AY2438" i="1"/>
  <c r="AZ2438" i="1" s="1"/>
  <c r="AY2670" i="1"/>
  <c r="AZ2670" i="1" s="1"/>
  <c r="AY2921" i="1"/>
  <c r="AZ2921" i="1" s="1"/>
  <c r="AY3147" i="1"/>
  <c r="AZ3147" i="1" s="1"/>
  <c r="AY3342" i="1"/>
  <c r="AZ3342" i="1" s="1"/>
  <c r="AY3136" i="1"/>
  <c r="AZ3136" i="1" s="1"/>
  <c r="AY3224" i="1"/>
  <c r="AZ3224" i="1" s="1"/>
  <c r="AY3055" i="1"/>
  <c r="AZ3055" i="1" s="1"/>
  <c r="AY3299" i="1"/>
  <c r="AZ3299" i="1" s="1"/>
  <c r="AY3521" i="1"/>
  <c r="AZ3521" i="1" s="1"/>
  <c r="AY3659" i="1"/>
  <c r="AZ3659" i="1" s="1"/>
  <c r="AY3489" i="1"/>
  <c r="AZ3489" i="1" s="1"/>
  <c r="AY3365" i="1"/>
  <c r="AZ3365" i="1" s="1"/>
  <c r="AY3605" i="1"/>
  <c r="AZ3605" i="1" s="1"/>
  <c r="AY3849" i="1"/>
  <c r="AZ3849" i="1" s="1"/>
  <c r="AY4001" i="1"/>
  <c r="AZ4001" i="1" s="1"/>
  <c r="AY3581" i="1"/>
  <c r="AZ3581" i="1" s="1"/>
  <c r="AY3893" i="1"/>
  <c r="AZ3893" i="1" s="1"/>
  <c r="AY3928" i="1"/>
  <c r="AZ3928" i="1" s="1"/>
  <c r="AY2431" i="1"/>
  <c r="AZ2431" i="1" s="1"/>
  <c r="AY2893" i="1"/>
  <c r="AZ2893" i="1" s="1"/>
  <c r="AY2604" i="1"/>
  <c r="AZ2604" i="1" s="1"/>
  <c r="AY3077" i="1"/>
  <c r="AZ3077" i="1" s="1"/>
  <c r="AY2157" i="1"/>
  <c r="AZ2157" i="1" s="1"/>
  <c r="AY2963" i="1"/>
  <c r="AZ2963" i="1" s="1"/>
  <c r="AY2821" i="1"/>
  <c r="AZ2821" i="1" s="1"/>
  <c r="AY2462" i="1"/>
  <c r="AZ2462" i="1" s="1"/>
  <c r="AY2714" i="1"/>
  <c r="AZ2714" i="1" s="1"/>
  <c r="AY3259" i="1"/>
  <c r="AZ3259" i="1" s="1"/>
  <c r="AY3165" i="1"/>
  <c r="AZ3165" i="1" s="1"/>
  <c r="AY3199" i="1"/>
  <c r="AZ3199" i="1" s="1"/>
  <c r="AY2919" i="1"/>
  <c r="AZ2919" i="1" s="1"/>
  <c r="AY3282" i="1"/>
  <c r="AZ3282" i="1" s="1"/>
  <c r="AY3499" i="1"/>
  <c r="AZ3499" i="1" s="1"/>
  <c r="AY3952" i="1"/>
  <c r="AZ3952" i="1" s="1"/>
  <c r="AY3672" i="1"/>
  <c r="AZ3672" i="1" s="1"/>
  <c r="AY3883" i="1"/>
  <c r="AZ3883" i="1" s="1"/>
  <c r="AY3555" i="1"/>
  <c r="AZ3555" i="1" s="1"/>
  <c r="AY3896" i="1"/>
  <c r="AZ3896" i="1" s="1"/>
  <c r="AY3956" i="1"/>
  <c r="AZ3956" i="1" s="1"/>
  <c r="AY4120" i="1"/>
  <c r="AZ4120" i="1" s="1"/>
  <c r="AY4346" i="1"/>
  <c r="AZ4346" i="1" s="1"/>
  <c r="AY4647" i="1"/>
  <c r="AZ4647" i="1" s="1"/>
  <c r="AY4452" i="1"/>
  <c r="AZ4452" i="1" s="1"/>
  <c r="AY4613" i="1"/>
  <c r="AZ4613" i="1" s="1"/>
  <c r="AY4896" i="1"/>
  <c r="AZ4896" i="1" s="1"/>
  <c r="AY4498" i="1"/>
  <c r="AZ4498" i="1" s="1"/>
  <c r="AY3495" i="1"/>
  <c r="AZ3495" i="1" s="1"/>
  <c r="AY3666" i="1"/>
  <c r="AZ3666" i="1" s="1"/>
  <c r="AY3858" i="1"/>
  <c r="AZ3858" i="1" s="1"/>
  <c r="AY3646" i="1"/>
  <c r="AZ3646" i="1" s="1"/>
  <c r="AY3629" i="1"/>
  <c r="AZ3629" i="1" s="1"/>
  <c r="AY2988" i="1"/>
  <c r="AZ2988" i="1" s="1"/>
  <c r="AY3135" i="1"/>
  <c r="AZ3135" i="1" s="1"/>
  <c r="AY3307" i="1"/>
  <c r="AZ3307" i="1" s="1"/>
  <c r="AY3982" i="1"/>
  <c r="AZ3982" i="1" s="1"/>
  <c r="AY3713" i="1"/>
  <c r="AZ3713" i="1" s="1"/>
  <c r="AY3349" i="1"/>
  <c r="AZ3349" i="1" s="1"/>
  <c r="AY3637" i="1"/>
  <c r="AZ3637" i="1" s="1"/>
  <c r="AY3812" i="1"/>
  <c r="AZ3812" i="1" s="1"/>
  <c r="AY4041" i="1"/>
  <c r="AZ4041" i="1" s="1"/>
  <c r="AY4085" i="1"/>
  <c r="AZ4085" i="1" s="1"/>
  <c r="AY3513" i="1"/>
  <c r="AZ3513" i="1" s="1"/>
  <c r="AY3808" i="1"/>
  <c r="AZ3808" i="1" s="1"/>
  <c r="AY3836" i="1"/>
  <c r="AZ3836" i="1" s="1"/>
  <c r="AY4080" i="1"/>
  <c r="AZ4080" i="1" s="1"/>
  <c r="AY3600" i="1"/>
  <c r="AZ3600" i="1" s="1"/>
  <c r="AY3889" i="1"/>
  <c r="AZ3889" i="1" s="1"/>
  <c r="AY3665" i="1"/>
  <c r="AZ3665" i="1" s="1"/>
  <c r="AY3289" i="1"/>
  <c r="AZ3289" i="1" s="1"/>
  <c r="AY3702" i="1"/>
  <c r="AZ3702" i="1" s="1"/>
  <c r="AY30" i="1"/>
  <c r="AZ30" i="1" s="1"/>
  <c r="AY266" i="1"/>
  <c r="AZ266" i="1" s="1"/>
  <c r="AY370" i="1"/>
  <c r="AZ370" i="1" s="1"/>
  <c r="AY4092" i="1"/>
  <c r="AZ4092" i="1" s="1"/>
  <c r="AY4112" i="1"/>
  <c r="AZ4112" i="1" s="1"/>
  <c r="AY4227" i="1"/>
  <c r="AZ4227" i="1" s="1"/>
  <c r="AY4517" i="1"/>
  <c r="AZ4517" i="1" s="1"/>
  <c r="AY4485" i="1"/>
  <c r="AZ4485" i="1" s="1"/>
  <c r="AY3514" i="1"/>
  <c r="AZ3514" i="1" s="1"/>
  <c r="AY3802" i="1"/>
  <c r="AZ3802" i="1" s="1"/>
  <c r="AY4047" i="1"/>
  <c r="AZ4047" i="1" s="1"/>
  <c r="AY4519" i="1"/>
  <c r="AZ4519" i="1" s="1"/>
  <c r="AY3890" i="1"/>
  <c r="AZ3890" i="1" s="1"/>
  <c r="AY4050" i="1"/>
  <c r="AZ4050" i="1" s="1"/>
  <c r="AY4479" i="1"/>
  <c r="AZ4479" i="1" s="1"/>
  <c r="AY4590" i="1"/>
  <c r="AZ4590" i="1" s="1"/>
  <c r="AY4201" i="1"/>
  <c r="AZ4201" i="1" s="1"/>
  <c r="AY4374" i="1"/>
  <c r="AZ4374" i="1" s="1"/>
  <c r="AY4734" i="1"/>
  <c r="AZ4734" i="1" s="1"/>
  <c r="AY4782" i="1"/>
  <c r="AZ4782" i="1" s="1"/>
  <c r="AY4904" i="1"/>
  <c r="AZ4904" i="1" s="1"/>
  <c r="AY4985" i="1"/>
  <c r="AZ4985" i="1" s="1"/>
  <c r="AY4025" i="1"/>
  <c r="AZ4025" i="1" s="1"/>
  <c r="AY4144" i="1"/>
  <c r="AZ4144" i="1" s="1"/>
  <c r="AY4250" i="1"/>
  <c r="AZ4250" i="1" s="1"/>
  <c r="AY547" i="1"/>
  <c r="AZ547" i="1" s="1"/>
  <c r="AY579" i="1"/>
  <c r="AZ579" i="1" s="1"/>
  <c r="AY648" i="1"/>
  <c r="AZ648" i="1" s="1"/>
  <c r="AY719" i="1"/>
  <c r="AZ719" i="1" s="1"/>
  <c r="AY769" i="1"/>
  <c r="AZ769" i="1" s="1"/>
  <c r="AY817" i="1"/>
  <c r="AZ817" i="1" s="1"/>
  <c r="AY846" i="1"/>
  <c r="AZ846" i="1" s="1"/>
  <c r="AY874" i="1"/>
  <c r="AZ874" i="1" s="1"/>
  <c r="AY950" i="1"/>
  <c r="AZ950" i="1" s="1"/>
  <c r="AY1002" i="1"/>
  <c r="AZ1002" i="1" s="1"/>
  <c r="AY1069" i="1"/>
  <c r="AZ1069" i="1" s="1"/>
  <c r="AY1128" i="1"/>
  <c r="AZ1128" i="1" s="1"/>
  <c r="AY1144" i="1"/>
  <c r="AZ1144" i="1" s="1"/>
  <c r="AY4276" i="1"/>
  <c r="AZ4276" i="1" s="1"/>
  <c r="AY4725" i="1"/>
  <c r="AZ4725" i="1" s="1"/>
  <c r="AY4840" i="1"/>
  <c r="AZ4840" i="1" s="1"/>
  <c r="AY4113" i="1"/>
  <c r="AZ4113" i="1" s="1"/>
  <c r="AY4337" i="1"/>
  <c r="AZ4337" i="1" s="1"/>
  <c r="AY4510" i="1"/>
  <c r="AZ4510" i="1" s="1"/>
  <c r="AY4639" i="1"/>
  <c r="AZ4639" i="1" s="1"/>
  <c r="AY4853" i="1"/>
  <c r="AZ4853" i="1" s="1"/>
  <c r="AY4783" i="1"/>
  <c r="AZ4783" i="1" s="1"/>
  <c r="AY4906" i="1"/>
  <c r="AZ4906" i="1" s="1"/>
  <c r="AY4951" i="1"/>
  <c r="AZ4951" i="1" s="1"/>
  <c r="AY4843" i="1"/>
  <c r="AZ4843" i="1" s="1"/>
  <c r="AY3618" i="1"/>
  <c r="AZ3618" i="1" s="1"/>
  <c r="AY4644" i="1"/>
  <c r="AZ4644" i="1" s="1"/>
  <c r="AY4835" i="1"/>
  <c r="AZ4835" i="1" s="1"/>
  <c r="AY3722" i="1"/>
  <c r="AZ3722" i="1" s="1"/>
  <c r="AY4302" i="1"/>
  <c r="AZ4302" i="1" s="1"/>
  <c r="AY4543" i="1"/>
  <c r="AZ4543" i="1" s="1"/>
  <c r="AY4579" i="1"/>
  <c r="AZ4579" i="1" s="1"/>
  <c r="AY4920" i="1"/>
  <c r="AZ4920" i="1" s="1"/>
  <c r="AY1258" i="1"/>
  <c r="AZ1258" i="1" s="1"/>
  <c r="AY1326" i="1"/>
  <c r="AZ1326" i="1" s="1"/>
  <c r="AY4407" i="1"/>
  <c r="AZ4407" i="1" s="1"/>
  <c r="AY4887" i="1"/>
  <c r="AZ4887" i="1" s="1"/>
  <c r="AY4010" i="1"/>
  <c r="AZ4010" i="1" s="1"/>
  <c r="AY4142" i="1"/>
  <c r="AZ4142" i="1" s="1"/>
  <c r="AY4724" i="1"/>
  <c r="AZ4724" i="1" s="1"/>
  <c r="AY4592" i="1"/>
  <c r="AZ4592" i="1" s="1"/>
  <c r="AY4964" i="1"/>
  <c r="AZ4964" i="1" s="1"/>
  <c r="AY1245" i="1"/>
  <c r="AZ1245" i="1" s="1"/>
  <c r="AY1368" i="1"/>
  <c r="AZ1368" i="1" s="1"/>
  <c r="AY4708" i="1"/>
  <c r="AZ4708" i="1" s="1"/>
  <c r="AY4678" i="1"/>
  <c r="AZ4678" i="1" s="1"/>
  <c r="AY4759" i="1"/>
  <c r="AZ4759" i="1" s="1"/>
  <c r="AY2750" i="1"/>
  <c r="AZ2750" i="1" s="1"/>
  <c r="AY1463" i="1"/>
  <c r="AZ1463" i="1" s="1"/>
  <c r="AY1847" i="1"/>
  <c r="AZ1847" i="1" s="1"/>
  <c r="AY2231" i="1"/>
  <c r="AZ2231" i="1" s="1"/>
  <c r="AY2252" i="1"/>
  <c r="AZ2252" i="1" s="1"/>
  <c r="AY2544" i="1"/>
  <c r="AZ2544" i="1" s="1"/>
  <c r="AY1896" i="1"/>
  <c r="AZ1896" i="1" s="1"/>
  <c r="AY1510" i="1"/>
  <c r="AZ1510" i="1" s="1"/>
  <c r="AY2632" i="1"/>
  <c r="AZ2632" i="1" s="1"/>
  <c r="AY2295" i="1"/>
  <c r="AZ2295" i="1" s="1"/>
  <c r="AY1775" i="1"/>
  <c r="AZ1775" i="1" s="1"/>
  <c r="AY2159" i="1"/>
  <c r="AZ2159" i="1" s="1"/>
  <c r="AY1873" i="1"/>
  <c r="AZ1873" i="1" s="1"/>
  <c r="AY3001" i="1"/>
  <c r="AZ3001" i="1" s="1"/>
  <c r="AY1821" i="1"/>
  <c r="AZ1821" i="1" s="1"/>
  <c r="AY2382" i="1"/>
  <c r="AZ2382" i="1" s="1"/>
  <c r="AY2679" i="1"/>
  <c r="AZ2679" i="1" s="1"/>
  <c r="AY1577" i="1"/>
  <c r="AZ1577" i="1" s="1"/>
  <c r="AY2535" i="1"/>
  <c r="AZ2535" i="1" s="1"/>
  <c r="AY2755" i="1"/>
  <c r="AZ2755" i="1" s="1"/>
  <c r="AY3411" i="1"/>
  <c r="AZ3411" i="1" s="1"/>
  <c r="AY3977" i="1"/>
  <c r="AZ3977" i="1" s="1"/>
  <c r="AY2693" i="1"/>
  <c r="AZ2693" i="1" s="1"/>
  <c r="AY3734" i="1"/>
  <c r="AZ3734" i="1" s="1"/>
  <c r="AY3294" i="1"/>
  <c r="AZ3294" i="1" s="1"/>
  <c r="AY3617" i="1"/>
  <c r="AZ3617" i="1" s="1"/>
  <c r="AY3851" i="1"/>
  <c r="AZ3851" i="1" s="1"/>
  <c r="AY3817" i="1"/>
  <c r="AZ3817" i="1" s="1"/>
  <c r="AY3897" i="1"/>
  <c r="AZ3897" i="1" s="1"/>
  <c r="AY2301" i="1"/>
  <c r="AZ2301" i="1" s="1"/>
  <c r="AY1479" i="1"/>
  <c r="AZ1479" i="1" s="1"/>
  <c r="AY2156" i="1"/>
  <c r="AZ2156" i="1" s="1"/>
  <c r="AY1518" i="1"/>
  <c r="AZ1518" i="1" s="1"/>
  <c r="AY1800" i="1"/>
  <c r="AZ1800" i="1" s="1"/>
  <c r="AY2216" i="1"/>
  <c r="AZ2216" i="1" s="1"/>
  <c r="AY2483" i="1"/>
  <c r="AZ2483" i="1" s="1"/>
  <c r="AY2929" i="1"/>
  <c r="AZ2929" i="1" s="1"/>
  <c r="AY1842" i="1"/>
  <c r="AZ1842" i="1" s="1"/>
  <c r="AY2345" i="1"/>
  <c r="AZ2345" i="1" s="1"/>
  <c r="AY1535" i="1"/>
  <c r="AZ1535" i="1" s="1"/>
  <c r="AY1855" i="1"/>
  <c r="AZ1855" i="1" s="1"/>
  <c r="AY2111" i="1"/>
  <c r="AZ2111" i="1" s="1"/>
  <c r="AY1588" i="1"/>
  <c r="AZ1588" i="1" s="1"/>
  <c r="AY2782" i="1"/>
  <c r="AZ2782" i="1" s="1"/>
  <c r="AY3486" i="1"/>
  <c r="AZ3486" i="1" s="1"/>
  <c r="AY2807" i="1"/>
  <c r="AZ2807" i="1" s="1"/>
  <c r="AY2314" i="1"/>
  <c r="AZ2314" i="1" s="1"/>
  <c r="AY2394" i="1"/>
  <c r="AZ2394" i="1" s="1"/>
  <c r="AY2487" i="1"/>
  <c r="AZ2487" i="1" s="1"/>
  <c r="AY2571" i="1"/>
  <c r="AZ2571" i="1" s="1"/>
  <c r="AY1504" i="1"/>
  <c r="AZ1504" i="1" s="1"/>
  <c r="AY1664" i="1"/>
  <c r="AZ1664" i="1" s="1"/>
  <c r="AY2096" i="1"/>
  <c r="AZ2096" i="1" s="1"/>
  <c r="AY2343" i="1"/>
  <c r="AZ2343" i="1" s="1"/>
  <c r="AY2878" i="1"/>
  <c r="AZ2878" i="1" s="1"/>
  <c r="AY3184" i="1"/>
  <c r="AZ3184" i="1" s="1"/>
  <c r="AY4860" i="1"/>
  <c r="AZ4860" i="1" s="1"/>
  <c r="AY1495" i="1"/>
  <c r="AZ1495" i="1" s="1"/>
  <c r="AY1623" i="1"/>
  <c r="AZ1623" i="1" s="1"/>
  <c r="AY1687" i="1"/>
  <c r="AZ1687" i="1" s="1"/>
  <c r="AY1751" i="1"/>
  <c r="AZ1751" i="1" s="1"/>
  <c r="AY1815" i="1"/>
  <c r="AZ1815" i="1" s="1"/>
  <c r="AY1879" i="1"/>
  <c r="AZ1879" i="1" s="1"/>
  <c r="AY1943" i="1"/>
  <c r="AZ1943" i="1" s="1"/>
  <c r="AY2007" i="1"/>
  <c r="AZ2007" i="1" s="1"/>
  <c r="AY2071" i="1"/>
  <c r="AZ2071" i="1" s="1"/>
  <c r="AY2135" i="1"/>
  <c r="AZ2135" i="1" s="1"/>
  <c r="AY2199" i="1"/>
  <c r="AZ2199" i="1" s="1"/>
  <c r="AY2263" i="1"/>
  <c r="AZ2263" i="1" s="1"/>
  <c r="AY2365" i="1"/>
  <c r="AZ2365" i="1" s="1"/>
  <c r="AY1756" i="1"/>
  <c r="AZ1756" i="1" s="1"/>
  <c r="AY1916" i="1"/>
  <c r="AZ1916" i="1" s="1"/>
  <c r="AY2060" i="1"/>
  <c r="AZ2060" i="1" s="1"/>
  <c r="AY2188" i="1"/>
  <c r="AZ2188" i="1" s="1"/>
  <c r="AY2685" i="1"/>
  <c r="AZ2685" i="1" s="1"/>
  <c r="AY2941" i="1"/>
  <c r="AZ2941" i="1" s="1"/>
  <c r="AY3232" i="1"/>
  <c r="AZ3232" i="1" s="1"/>
  <c r="AY1614" i="1"/>
  <c r="AZ1614" i="1" s="1"/>
  <c r="AY2030" i="1"/>
  <c r="AZ2030" i="1" s="1"/>
  <c r="AY2222" i="1"/>
  <c r="AZ2222" i="1" s="1"/>
  <c r="AY2416" i="1"/>
  <c r="AZ2416" i="1" s="1"/>
  <c r="AY1448" i="1"/>
  <c r="AZ1448" i="1" s="1"/>
  <c r="AY1704" i="1"/>
  <c r="AZ1704" i="1" s="1"/>
  <c r="AY1832" i="1"/>
  <c r="AZ1832" i="1" s="1"/>
  <c r="AY1992" i="1"/>
  <c r="AZ1992" i="1" s="1"/>
  <c r="AY2120" i="1"/>
  <c r="AZ2120" i="1" s="1"/>
  <c r="AY2248" i="1"/>
  <c r="AZ2248" i="1" s="1"/>
  <c r="AY2686" i="1"/>
  <c r="AZ2686" i="1" s="1"/>
  <c r="AY1414" i="1"/>
  <c r="AZ1414" i="1" s="1"/>
  <c r="AY1606" i="1"/>
  <c r="AZ1606" i="1" s="1"/>
  <c r="AY2666" i="1"/>
  <c r="AZ2666" i="1" s="1"/>
  <c r="AY2461" i="1"/>
  <c r="AZ2461" i="1" s="1"/>
  <c r="AY3035" i="1"/>
  <c r="AZ3035" i="1" s="1"/>
  <c r="AY2528" i="1"/>
  <c r="AZ2528" i="1" s="1"/>
  <c r="AY2785" i="1"/>
  <c r="AZ2785" i="1" s="1"/>
  <c r="AY1893" i="1"/>
  <c r="AZ1893" i="1" s="1"/>
  <c r="AY2405" i="1"/>
  <c r="AZ2405" i="1" s="1"/>
  <c r="AY3146" i="1"/>
  <c r="AZ3146" i="1" s="1"/>
  <c r="AY2473" i="1"/>
  <c r="AZ2473" i="1" s="1"/>
  <c r="AY2731" i="1"/>
  <c r="AZ2731" i="1" s="1"/>
  <c r="AY2413" i="1"/>
  <c r="AZ2413" i="1" s="1"/>
  <c r="AY1423" i="1"/>
  <c r="AZ1423" i="1" s="1"/>
  <c r="AY1487" i="1"/>
  <c r="AZ1487" i="1" s="1"/>
  <c r="AY1615" i="1"/>
  <c r="AZ1615" i="1" s="1"/>
  <c r="AY1679" i="1"/>
  <c r="AZ1679" i="1" s="1"/>
  <c r="AY1807" i="1"/>
  <c r="AZ1807" i="1" s="1"/>
  <c r="AY1871" i="1"/>
  <c r="AZ1871" i="1" s="1"/>
  <c r="AY1935" i="1"/>
  <c r="AZ1935" i="1" s="1"/>
  <c r="AY1999" i="1"/>
  <c r="AZ1999" i="1" s="1"/>
  <c r="AY2063" i="1"/>
  <c r="AZ2063" i="1" s="1"/>
  <c r="AY2127" i="1"/>
  <c r="AZ2127" i="1" s="1"/>
  <c r="AY2191" i="1"/>
  <c r="AZ2191" i="1" s="1"/>
  <c r="AY2255" i="1"/>
  <c r="AZ2255" i="1" s="1"/>
  <c r="AY1460" i="1"/>
  <c r="AZ1460" i="1" s="1"/>
  <c r="AY1620" i="1"/>
  <c r="AZ1620" i="1" s="1"/>
  <c r="AY1940" i="1"/>
  <c r="AZ1940" i="1" s="1"/>
  <c r="AY2100" i="1"/>
  <c r="AZ2100" i="1" s="1"/>
  <c r="AY2603" i="1"/>
  <c r="AZ2603" i="1" s="1"/>
  <c r="AY2806" i="1"/>
  <c r="AZ2806" i="1" s="1"/>
  <c r="AY3112" i="1"/>
  <c r="AZ3112" i="1" s="1"/>
  <c r="AY1681" i="1"/>
  <c r="AZ1681" i="1" s="1"/>
  <c r="AY2129" i="1"/>
  <c r="AZ2129" i="1" s="1"/>
  <c r="AY2434" i="1"/>
  <c r="AZ2434" i="1" s="1"/>
  <c r="AY2760" i="1"/>
  <c r="AZ2760" i="1" s="1"/>
  <c r="AY2797" i="1"/>
  <c r="AZ2797" i="1" s="1"/>
  <c r="AY2508" i="1"/>
  <c r="AZ2508" i="1" s="1"/>
  <c r="AY2864" i="1"/>
  <c r="AZ2864" i="1" s="1"/>
  <c r="AY3088" i="1"/>
  <c r="AZ3088" i="1" s="1"/>
  <c r="AY2947" i="1"/>
  <c r="AZ2947" i="1" s="1"/>
  <c r="AY1610" i="1"/>
  <c r="AZ1610" i="1" s="1"/>
  <c r="AY1757" i="1"/>
  <c r="AZ1757" i="1" s="1"/>
  <c r="AY1917" i="1"/>
  <c r="AZ1917" i="1" s="1"/>
  <c r="AY2141" i="1"/>
  <c r="AZ2141" i="1" s="1"/>
  <c r="AY2287" i="1"/>
  <c r="AZ2287" i="1" s="1"/>
  <c r="AY2851" i="1"/>
  <c r="AZ2851" i="1" s="1"/>
  <c r="AY2853" i="1"/>
  <c r="AZ2853" i="1" s="1"/>
  <c r="AY2510" i="1"/>
  <c r="AZ2510" i="1" s="1"/>
  <c r="AY3002" i="1"/>
  <c r="AZ3002" i="1" s="1"/>
  <c r="AY3516" i="1"/>
  <c r="AZ3516" i="1" s="1"/>
  <c r="AY3269" i="1"/>
  <c r="AZ3269" i="1" s="1"/>
  <c r="AY2871" i="1"/>
  <c r="AZ2871" i="1" s="1"/>
  <c r="AY3319" i="1"/>
  <c r="AZ3319" i="1" s="1"/>
  <c r="AY1513" i="1"/>
  <c r="AZ1513" i="1" s="1"/>
  <c r="AY1673" i="1"/>
  <c r="AZ1673" i="1" s="1"/>
  <c r="AY1846" i="1"/>
  <c r="AZ1846" i="1" s="1"/>
  <c r="AY2733" i="1"/>
  <c r="AZ2733" i="1" s="1"/>
  <c r="AY2496" i="1"/>
  <c r="AZ2496" i="1" s="1"/>
  <c r="AY2721" i="1"/>
  <c r="AZ2721" i="1" s="1"/>
  <c r="AY2069" i="1"/>
  <c r="AZ2069" i="1" s="1"/>
  <c r="AY2565" i="1"/>
  <c r="AZ2565" i="1" s="1"/>
  <c r="AY2949" i="1"/>
  <c r="AZ2949" i="1" s="1"/>
  <c r="AY2457" i="1"/>
  <c r="AZ2457" i="1" s="1"/>
  <c r="AY2699" i="1"/>
  <c r="AZ2699" i="1" s="1"/>
  <c r="AY2955" i="1"/>
  <c r="AZ2955" i="1" s="1"/>
  <c r="AY3171" i="1"/>
  <c r="AZ3171" i="1" s="1"/>
  <c r="AY3350" i="1"/>
  <c r="AZ3350" i="1" s="1"/>
  <c r="AY3398" i="1"/>
  <c r="AZ3398" i="1" s="1"/>
  <c r="AY3446" i="1"/>
  <c r="AZ3446" i="1" s="1"/>
  <c r="AY3237" i="1"/>
  <c r="AZ3237" i="1" s="1"/>
  <c r="AY2780" i="1"/>
  <c r="AZ2780" i="1" s="1"/>
  <c r="AY3068" i="1"/>
  <c r="AZ3068" i="1" s="1"/>
  <c r="AY3331" i="1"/>
  <c r="AZ3331" i="1" s="1"/>
  <c r="AY3933" i="1"/>
  <c r="AZ3933" i="1" s="1"/>
  <c r="AY3691" i="1"/>
  <c r="AZ3691" i="1" s="1"/>
  <c r="AY3376" i="1"/>
  <c r="AZ3376" i="1" s="1"/>
  <c r="AY3750" i="1"/>
  <c r="AZ3750" i="1" s="1"/>
  <c r="AY4101" i="1"/>
  <c r="AZ4101" i="1" s="1"/>
  <c r="AY3915" i="1"/>
  <c r="AZ3915" i="1" s="1"/>
  <c r="AY2495" i="1"/>
  <c r="AZ2495" i="1" s="1"/>
  <c r="AY2848" i="1"/>
  <c r="AZ2848" i="1" s="1"/>
  <c r="AY2957" i="1"/>
  <c r="AZ2957" i="1" s="1"/>
  <c r="AY2658" i="1"/>
  <c r="AZ2658" i="1" s="1"/>
  <c r="AY2833" i="1"/>
  <c r="AZ2833" i="1" s="1"/>
  <c r="AY3120" i="1"/>
  <c r="AZ3120" i="1" s="1"/>
  <c r="AY1978" i="1"/>
  <c r="AZ1978" i="1" s="1"/>
  <c r="AY2170" i="1"/>
  <c r="AZ2170" i="1" s="1"/>
  <c r="AY2511" i="1"/>
  <c r="AZ2511" i="1" s="1"/>
  <c r="AY3090" i="1"/>
  <c r="AZ3090" i="1" s="1"/>
  <c r="AY2885" i="1"/>
  <c r="AZ2885" i="1" s="1"/>
  <c r="AY2513" i="1"/>
  <c r="AZ2513" i="1" s="1"/>
  <c r="AY2773" i="1"/>
  <c r="AZ2773" i="1" s="1"/>
  <c r="AY3283" i="1"/>
  <c r="AZ3283" i="1" s="1"/>
  <c r="AY3089" i="1"/>
  <c r="AZ3089" i="1" s="1"/>
  <c r="AY2951" i="1"/>
  <c r="AZ2951" i="1" s="1"/>
  <c r="AY3311" i="1"/>
  <c r="AZ3311" i="1" s="1"/>
  <c r="AY3560" i="1"/>
  <c r="AZ3560" i="1" s="1"/>
  <c r="AY3816" i="1"/>
  <c r="AZ3816" i="1" s="1"/>
  <c r="AY3953" i="1"/>
  <c r="AZ3953" i="1" s="1"/>
  <c r="AY3697" i="1"/>
  <c r="AZ3697" i="1" s="1"/>
  <c r="AY3987" i="1"/>
  <c r="AZ3987" i="1" s="1"/>
  <c r="AY3284" i="1"/>
  <c r="AZ3284" i="1" s="1"/>
  <c r="AY4139" i="1"/>
  <c r="AZ4139" i="1" s="1"/>
  <c r="AY4211" i="1"/>
  <c r="AZ4211" i="1" s="1"/>
  <c r="AY4343" i="1"/>
  <c r="AZ4343" i="1" s="1"/>
  <c r="AY4392" i="1"/>
  <c r="AZ4392" i="1" s="1"/>
  <c r="AY4488" i="1"/>
  <c r="AZ4488" i="1" s="1"/>
  <c r="AY3506" i="1"/>
  <c r="AZ3506" i="1" s="1"/>
  <c r="AY3687" i="1"/>
  <c r="AZ3687" i="1" s="1"/>
  <c r="AY3086" i="1"/>
  <c r="AZ3086" i="1" s="1"/>
  <c r="AY3774" i="1"/>
  <c r="AZ3774" i="1" s="1"/>
  <c r="AY3757" i="1"/>
  <c r="AZ3757" i="1" s="1"/>
  <c r="AY2860" i="1"/>
  <c r="AZ2860" i="1" s="1"/>
  <c r="AY3020" i="1"/>
  <c r="AZ3020" i="1" s="1"/>
  <c r="AY3148" i="1"/>
  <c r="AZ3148" i="1" s="1"/>
  <c r="AY3323" i="1"/>
  <c r="AZ3323" i="1" s="1"/>
  <c r="AY3512" i="1"/>
  <c r="AZ3512" i="1" s="1"/>
  <c r="AY3745" i="1"/>
  <c r="AZ3745" i="1" s="1"/>
  <c r="AY3381" i="1"/>
  <c r="AZ3381" i="1" s="1"/>
  <c r="AY3654" i="1"/>
  <c r="AZ3654" i="1" s="1"/>
  <c r="AY4048" i="1"/>
  <c r="AZ4048" i="1" s="1"/>
  <c r="AY3707" i="1"/>
  <c r="AZ3707" i="1" s="1"/>
  <c r="AY4136" i="1"/>
  <c r="AZ4136" i="1" s="1"/>
  <c r="AY3276" i="1"/>
  <c r="AZ3276" i="1" s="1"/>
  <c r="AY3876" i="1"/>
  <c r="AZ3876" i="1" s="1"/>
  <c r="AY4087" i="1"/>
  <c r="AZ4087" i="1" s="1"/>
  <c r="AY3950" i="1"/>
  <c r="AZ3950" i="1" s="1"/>
  <c r="AY3664" i="1"/>
  <c r="AZ3664" i="1" s="1"/>
  <c r="AY3905" i="1"/>
  <c r="AZ3905" i="1" s="1"/>
  <c r="AY3704" i="1"/>
  <c r="AZ3704" i="1" s="1"/>
  <c r="AY4053" i="1"/>
  <c r="AZ4053" i="1" s="1"/>
  <c r="AY3385" i="1"/>
  <c r="AZ3385" i="1" s="1"/>
  <c r="AY182" i="1"/>
  <c r="AZ182" i="1" s="1"/>
  <c r="AY280" i="1"/>
  <c r="AZ280" i="1" s="1"/>
  <c r="AY325" i="1"/>
  <c r="AZ325" i="1" s="1"/>
  <c r="AY4116" i="1"/>
  <c r="AZ4116" i="1" s="1"/>
  <c r="AY4164" i="1"/>
  <c r="AZ4164" i="1" s="1"/>
  <c r="AY4232" i="1"/>
  <c r="AZ4232" i="1" s="1"/>
  <c r="AY4421" i="1"/>
  <c r="AZ4421" i="1" s="1"/>
  <c r="AY4074" i="1"/>
  <c r="AZ4074" i="1" s="1"/>
  <c r="AY4559" i="1"/>
  <c r="AZ4559" i="1" s="1"/>
  <c r="AY4091" i="1"/>
  <c r="AZ4091" i="1" s="1"/>
  <c r="AY4703" i="1"/>
  <c r="AZ4703" i="1" s="1"/>
  <c r="AY4684" i="1"/>
  <c r="AZ4684" i="1" s="1"/>
  <c r="AY4214" i="1"/>
  <c r="AZ4214" i="1" s="1"/>
  <c r="AY4393" i="1"/>
  <c r="AZ4393" i="1" s="1"/>
  <c r="AY4692" i="1"/>
  <c r="AZ4692" i="1" s="1"/>
  <c r="AY4806" i="1"/>
  <c r="AZ4806" i="1" s="1"/>
  <c r="AY4816" i="1"/>
  <c r="AZ4816" i="1" s="1"/>
  <c r="AY4797" i="1"/>
  <c r="AZ4797" i="1" s="1"/>
  <c r="AY4991" i="1"/>
  <c r="AZ4991" i="1" s="1"/>
  <c r="AY4196" i="1"/>
  <c r="AZ4196" i="1" s="1"/>
  <c r="AY4252" i="1"/>
  <c r="AZ4252" i="1" s="1"/>
  <c r="AY4534" i="1"/>
  <c r="AZ4534" i="1" s="1"/>
  <c r="AY458" i="1"/>
  <c r="AZ458" i="1" s="1"/>
  <c r="AY549" i="1"/>
  <c r="AZ549" i="1" s="1"/>
  <c r="AY581" i="1"/>
  <c r="AZ581" i="1" s="1"/>
  <c r="AY650" i="1"/>
  <c r="AZ650" i="1" s="1"/>
  <c r="AY682" i="1"/>
  <c r="AZ682" i="1" s="1"/>
  <c r="AY703" i="1"/>
  <c r="AZ703" i="1" s="1"/>
  <c r="AY798" i="1"/>
  <c r="AZ798" i="1" s="1"/>
  <c r="AY822" i="1"/>
  <c r="AZ822" i="1" s="1"/>
  <c r="AY847" i="1"/>
  <c r="AZ847" i="1" s="1"/>
  <c r="AY952" i="1"/>
  <c r="AZ952" i="1" s="1"/>
  <c r="AY975" i="1"/>
  <c r="AZ975" i="1" s="1"/>
  <c r="AY1034" i="1"/>
  <c r="AZ1034" i="1" s="1"/>
  <c r="AY1070" i="1"/>
  <c r="AZ1070" i="1" s="1"/>
  <c r="AY1103" i="1"/>
  <c r="AZ1103" i="1" s="1"/>
  <c r="AY1149" i="1"/>
  <c r="AZ1149" i="1" s="1"/>
  <c r="AY1175" i="1"/>
  <c r="AZ1175" i="1" s="1"/>
  <c r="AY1261" i="1"/>
  <c r="AZ1261" i="1" s="1"/>
  <c r="AY1353" i="1"/>
  <c r="AZ1353" i="1" s="1"/>
  <c r="AY4022" i="1"/>
  <c r="AZ4022" i="1" s="1"/>
  <c r="AY4324" i="1"/>
  <c r="AZ4324" i="1" s="1"/>
  <c r="AY4509" i="1"/>
  <c r="AZ4509" i="1" s="1"/>
  <c r="AY4358" i="1"/>
  <c r="AZ4358" i="1" s="1"/>
  <c r="AY4813" i="1"/>
  <c r="AZ4813" i="1" s="1"/>
  <c r="AY4779" i="1"/>
  <c r="AZ4779" i="1" s="1"/>
  <c r="AY4145" i="1"/>
  <c r="AZ4145" i="1" s="1"/>
  <c r="AY4350" i="1"/>
  <c r="AZ4350" i="1" s="1"/>
  <c r="AY4649" i="1"/>
  <c r="AZ4649" i="1" s="1"/>
  <c r="AY4595" i="1"/>
  <c r="AZ4595" i="1" s="1"/>
  <c r="AY4872" i="1"/>
  <c r="AZ4872" i="1" s="1"/>
  <c r="AY4802" i="1"/>
  <c r="AZ4802" i="1" s="1"/>
  <c r="AY4968" i="1"/>
  <c r="AZ4968" i="1" s="1"/>
  <c r="AY4166" i="1"/>
  <c r="AZ4166" i="1" s="1"/>
  <c r="AY4774" i="1"/>
  <c r="AZ4774" i="1" s="1"/>
  <c r="AY4824" i="1"/>
  <c r="AZ4824" i="1" s="1"/>
  <c r="AY4982" i="1"/>
  <c r="AZ4982" i="1" s="1"/>
  <c r="AY3743" i="1"/>
  <c r="AZ3743" i="1" s="1"/>
  <c r="AY4841" i="1"/>
  <c r="AZ4841" i="1" s="1"/>
  <c r="AY4417" i="1"/>
  <c r="AZ4417" i="1" s="1"/>
  <c r="AY4671" i="1"/>
  <c r="AZ4671" i="1" s="1"/>
  <c r="AY4976" i="1"/>
  <c r="AZ4976" i="1" s="1"/>
  <c r="AY1193" i="1"/>
  <c r="AZ1193" i="1" s="1"/>
  <c r="AY4326" i="1"/>
  <c r="AZ4326" i="1" s="1"/>
  <c r="AY4922" i="1"/>
  <c r="AZ4922" i="1" s="1"/>
  <c r="AY5000" i="1"/>
  <c r="AZ5000" i="1" s="1"/>
  <c r="AY3839" i="1"/>
  <c r="AZ3839" i="1" s="1"/>
  <c r="AY4106" i="1"/>
  <c r="AZ4106" i="1" s="1"/>
  <c r="AY4487" i="1"/>
  <c r="AZ4487" i="1" s="1"/>
  <c r="AY4174" i="1"/>
  <c r="AZ4174" i="1" s="1"/>
  <c r="AY4656" i="1"/>
  <c r="AZ4656" i="1" s="1"/>
  <c r="AY1194" i="1"/>
  <c r="AZ1194" i="1" s="1"/>
  <c r="AY1257" i="1"/>
  <c r="AZ1257" i="1" s="1"/>
  <c r="AY4333" i="1"/>
  <c r="AZ4333" i="1" s="1"/>
  <c r="AY3671" i="1"/>
  <c r="AZ3671" i="1" s="1"/>
  <c r="AY4057" i="1"/>
  <c r="AZ4057" i="1" s="1"/>
  <c r="AY4939" i="1"/>
  <c r="AZ4939" i="1" s="1"/>
  <c r="AY1744" i="1"/>
  <c r="AZ1744" i="1" s="1"/>
  <c r="AY2378" i="1"/>
  <c r="AZ2378" i="1" s="1"/>
  <c r="AY1655" i="1"/>
  <c r="AZ1655" i="1" s="1"/>
  <c r="AY2039" i="1"/>
  <c r="AZ2039" i="1" s="1"/>
  <c r="AY1692" i="1"/>
  <c r="AZ1692" i="1" s="1"/>
  <c r="AY2124" i="1"/>
  <c r="AZ2124" i="1" s="1"/>
  <c r="AY2362" i="1"/>
  <c r="AZ2362" i="1" s="1"/>
  <c r="AY2601" i="1"/>
  <c r="AZ2601" i="1" s="1"/>
  <c r="AY2031" i="1"/>
  <c r="AZ2031" i="1" s="1"/>
  <c r="AY1684" i="1"/>
  <c r="AZ1684" i="1" s="1"/>
  <c r="AY4079" i="1"/>
  <c r="AZ4079" i="1" s="1"/>
  <c r="AY3058" i="1"/>
  <c r="AZ3058" i="1" s="1"/>
  <c r="AY3159" i="1"/>
  <c r="AZ3159" i="1" s="1"/>
  <c r="AY1974" i="1"/>
  <c r="AZ1974" i="1" s="1"/>
  <c r="AY1621" i="1"/>
  <c r="AZ1621" i="1" s="1"/>
  <c r="AY2374" i="1"/>
  <c r="AZ2374" i="1" s="1"/>
  <c r="AY3374" i="1"/>
  <c r="AZ3374" i="1" s="1"/>
  <c r="AY4151" i="1"/>
  <c r="AZ4151" i="1" s="1"/>
  <c r="AY3092" i="1"/>
  <c r="AZ3092" i="1" s="1"/>
  <c r="AY3825" i="1"/>
  <c r="AZ3825" i="1" s="1"/>
  <c r="AY4058" i="1"/>
  <c r="AZ4058" i="1" s="1"/>
  <c r="AY4356" i="1"/>
  <c r="AZ4356" i="1" s="1"/>
  <c r="AY3235" i="1"/>
  <c r="AZ3235" i="1" s="1"/>
  <c r="AY3084" i="1"/>
  <c r="AZ3084" i="1" s="1"/>
  <c r="AY3718" i="1"/>
  <c r="AZ3718" i="1" s="1"/>
  <c r="AY3705" i="1"/>
  <c r="AZ3705" i="1" s="1"/>
  <c r="AY4033" i="1"/>
  <c r="AZ4033" i="1" s="1"/>
  <c r="AY4437" i="1"/>
  <c r="AZ4437" i="1" s="1"/>
  <c r="AY1472" i="1"/>
  <c r="AZ1472" i="1" s="1"/>
  <c r="AY2240" i="1"/>
  <c r="AZ2240" i="1" s="1"/>
  <c r="AY4149" i="1"/>
  <c r="AZ4149" i="1" s="1"/>
  <c r="AY1607" i="1"/>
  <c r="AZ1607" i="1" s="1"/>
  <c r="AY1799" i="1"/>
  <c r="AZ1799" i="1" s="1"/>
  <c r="AY3129" i="1"/>
  <c r="AZ3129" i="1" s="1"/>
  <c r="AY2177" i="1"/>
  <c r="AZ2177" i="1" s="1"/>
  <c r="AY1544" i="1"/>
  <c r="AZ1544" i="1" s="1"/>
  <c r="AY2088" i="1"/>
  <c r="AZ2088" i="1" s="1"/>
  <c r="AY1574" i="1"/>
  <c r="AZ1574" i="1" s="1"/>
  <c r="AY2768" i="1"/>
  <c r="AZ2768" i="1" s="1"/>
  <c r="AY2298" i="1"/>
  <c r="AZ2298" i="1" s="1"/>
  <c r="AY1727" i="1"/>
  <c r="AZ1727" i="1" s="1"/>
  <c r="AY2047" i="1"/>
  <c r="AZ2047" i="1" s="1"/>
  <c r="AY2626" i="1"/>
  <c r="AZ2626" i="1" s="1"/>
  <c r="AY3045" i="1"/>
  <c r="AZ3045" i="1" s="1"/>
  <c r="AY1725" i="1"/>
  <c r="AZ1725" i="1" s="1"/>
  <c r="AY3256" i="1"/>
  <c r="AZ3256" i="1" s="1"/>
  <c r="AY2348" i="1"/>
  <c r="AZ2348" i="1" s="1"/>
  <c r="AY2411" i="1"/>
  <c r="AZ2411" i="1" s="1"/>
  <c r="AY2583" i="1"/>
  <c r="AZ2583" i="1" s="1"/>
  <c r="AY1536" i="1"/>
  <c r="AZ1536" i="1" s="1"/>
  <c r="AY1680" i="1"/>
  <c r="AZ1680" i="1" s="1"/>
  <c r="AY1840" i="1"/>
  <c r="AZ1840" i="1" s="1"/>
  <c r="AY3190" i="1"/>
  <c r="AZ3190" i="1" s="1"/>
  <c r="AY2509" i="1"/>
  <c r="AZ2509" i="1" s="1"/>
  <c r="AY1883" i="1"/>
  <c r="AZ1883" i="1" s="1"/>
  <c r="AY1947" i="1"/>
  <c r="AZ1947" i="1" s="1"/>
  <c r="AY2011" i="1"/>
  <c r="AZ2011" i="1" s="1"/>
  <c r="AY2075" i="1"/>
  <c r="AZ2075" i="1" s="1"/>
  <c r="AY2139" i="1"/>
  <c r="AZ2139" i="1" s="1"/>
  <c r="AY2203" i="1"/>
  <c r="AZ2203" i="1" s="1"/>
  <c r="AY1628" i="1"/>
  <c r="AZ1628" i="1" s="1"/>
  <c r="AY1932" i="1"/>
  <c r="AZ1932" i="1" s="1"/>
  <c r="AY2204" i="1"/>
  <c r="AZ2204" i="1" s="1"/>
  <c r="AY2718" i="1"/>
  <c r="AZ2718" i="1" s="1"/>
  <c r="AY2974" i="1"/>
  <c r="AZ2974" i="1" s="1"/>
  <c r="AY3280" i="1"/>
  <c r="AZ3280" i="1" s="1"/>
  <c r="AY1646" i="1"/>
  <c r="AZ1646" i="1" s="1"/>
  <c r="AY2049" i="1"/>
  <c r="AZ2049" i="1" s="1"/>
  <c r="AY2241" i="1"/>
  <c r="AZ2241" i="1" s="1"/>
  <c r="AY1464" i="1"/>
  <c r="AZ1464" i="1" s="1"/>
  <c r="AY1592" i="1"/>
  <c r="AZ1592" i="1" s="1"/>
  <c r="AY1720" i="1"/>
  <c r="AZ1720" i="1" s="1"/>
  <c r="AY1848" i="1"/>
  <c r="AZ1848" i="1" s="1"/>
  <c r="AY2008" i="1"/>
  <c r="AZ2008" i="1" s="1"/>
  <c r="AY2136" i="1"/>
  <c r="AZ2136" i="1" s="1"/>
  <c r="AY2264" i="1"/>
  <c r="AZ2264" i="1" s="1"/>
  <c r="AY2694" i="1"/>
  <c r="AZ2694" i="1" s="1"/>
  <c r="AY1446" i="1"/>
  <c r="AZ1446" i="1" s="1"/>
  <c r="AY1638" i="1"/>
  <c r="AZ1638" i="1" s="1"/>
  <c r="AY2688" i="1"/>
  <c r="AZ2688" i="1" s="1"/>
  <c r="AY2525" i="1"/>
  <c r="AZ2525" i="1" s="1"/>
  <c r="AY3075" i="1"/>
  <c r="AZ3075" i="1" s="1"/>
  <c r="AY2587" i="1"/>
  <c r="AZ2587" i="1" s="1"/>
  <c r="AY1554" i="1"/>
  <c r="AZ1554" i="1" s="1"/>
  <c r="AY1957" i="1"/>
  <c r="AZ1957" i="1" s="1"/>
  <c r="AY2435" i="1"/>
  <c r="AZ2435" i="1" s="1"/>
  <c r="AY3163" i="1"/>
  <c r="AZ3163" i="1" s="1"/>
  <c r="AY2766" i="1"/>
  <c r="AZ2766" i="1" s="1"/>
  <c r="AY2428" i="1"/>
  <c r="AZ2428" i="1" s="1"/>
  <c r="AY1875" i="1"/>
  <c r="AZ1875" i="1" s="1"/>
  <c r="AY1939" i="1"/>
  <c r="AZ1939" i="1" s="1"/>
  <c r="AY2003" i="1"/>
  <c r="AZ2003" i="1" s="1"/>
  <c r="AY2067" i="1"/>
  <c r="AZ2067" i="1" s="1"/>
  <c r="AY2131" i="1"/>
  <c r="AZ2131" i="1" s="1"/>
  <c r="AY2195" i="1"/>
  <c r="AZ2195" i="1" s="1"/>
  <c r="AY2259" i="1"/>
  <c r="AZ2259" i="1" s="1"/>
  <c r="AY1780" i="1"/>
  <c r="AZ1780" i="1" s="1"/>
  <c r="AY2132" i="1"/>
  <c r="AZ2132" i="1" s="1"/>
  <c r="AY2877" i="1"/>
  <c r="AZ2877" i="1" s="1"/>
  <c r="AY3161" i="1"/>
  <c r="AZ3161" i="1" s="1"/>
  <c r="AY1694" i="1"/>
  <c r="AZ1694" i="1" s="1"/>
  <c r="AY2174" i="1"/>
  <c r="AZ2174" i="1" s="1"/>
  <c r="AY2468" i="1"/>
  <c r="AZ2468" i="1" s="1"/>
  <c r="AY2762" i="1"/>
  <c r="AZ2762" i="1" s="1"/>
  <c r="AY2861" i="1"/>
  <c r="AZ2861" i="1" s="1"/>
  <c r="AY2881" i="1"/>
  <c r="AZ2881" i="1" s="1"/>
  <c r="AY3109" i="1"/>
  <c r="AZ3109" i="1" s="1"/>
  <c r="AY1418" i="1"/>
  <c r="AZ1418" i="1" s="1"/>
  <c r="AY1629" i="1"/>
  <c r="AZ1629" i="1" s="1"/>
  <c r="AY1770" i="1"/>
  <c r="AZ1770" i="1" s="1"/>
  <c r="AY1949" i="1"/>
  <c r="AZ1949" i="1" s="1"/>
  <c r="AY2154" i="1"/>
  <c r="AZ2154" i="1" s="1"/>
  <c r="AY2899" i="1"/>
  <c r="AZ2899" i="1" s="1"/>
  <c r="AY2305" i="1"/>
  <c r="AZ2305" i="1" s="1"/>
  <c r="AY2529" i="1"/>
  <c r="AZ2529" i="1" s="1"/>
  <c r="AY3550" i="1"/>
  <c r="AZ3550" i="1" s="1"/>
  <c r="AY3293" i="1"/>
  <c r="AZ3293" i="1" s="1"/>
  <c r="AY2948" i="1"/>
  <c r="AZ2948" i="1" s="1"/>
  <c r="AY3335" i="1"/>
  <c r="AZ3335" i="1" s="1"/>
  <c r="AY1865" i="1"/>
  <c r="AZ1865" i="1" s="1"/>
  <c r="AY2070" i="1"/>
  <c r="AZ2070" i="1" s="1"/>
  <c r="AY2281" i="1"/>
  <c r="AZ2281" i="1" s="1"/>
  <c r="AY2730" i="1"/>
  <c r="AZ2730" i="1" s="1"/>
  <c r="AY3169" i="1"/>
  <c r="AZ3169" i="1" s="1"/>
  <c r="AY2811" i="1"/>
  <c r="AZ2811" i="1" s="1"/>
  <c r="AY2555" i="1"/>
  <c r="AZ2555" i="1" s="1"/>
  <c r="AY2737" i="1"/>
  <c r="AZ2737" i="1" s="1"/>
  <c r="AY1749" i="1"/>
  <c r="AZ1749" i="1" s="1"/>
  <c r="AY2595" i="1"/>
  <c r="AZ2595" i="1" s="1"/>
  <c r="AY2931" i="1"/>
  <c r="AZ2931" i="1" s="1"/>
  <c r="AY2729" i="1"/>
  <c r="AZ2729" i="1" s="1"/>
  <c r="AY2985" i="1"/>
  <c r="AZ2985" i="1" s="1"/>
  <c r="AY3187" i="1"/>
  <c r="AZ3187" i="1" s="1"/>
  <c r="AY3239" i="1"/>
  <c r="AZ3239" i="1" s="1"/>
  <c r="AY3246" i="1"/>
  <c r="AZ3246" i="1" s="1"/>
  <c r="AY3100" i="1"/>
  <c r="AZ3100" i="1" s="1"/>
  <c r="AY3347" i="1"/>
  <c r="AZ3347" i="1" s="1"/>
  <c r="AY3723" i="1"/>
  <c r="AZ3723" i="1" s="1"/>
  <c r="AY3429" i="1"/>
  <c r="AZ3429" i="1" s="1"/>
  <c r="AY3635" i="1"/>
  <c r="AZ3635" i="1" s="1"/>
  <c r="AY3763" i="1"/>
  <c r="AZ3763" i="1" s="1"/>
  <c r="AY3857" i="1"/>
  <c r="AZ3857" i="1" s="1"/>
  <c r="AY4133" i="1"/>
  <c r="AZ4133" i="1" s="1"/>
  <c r="AY3645" i="1"/>
  <c r="AZ3645" i="1" s="1"/>
  <c r="AY3324" i="1"/>
  <c r="AZ3324" i="1" s="1"/>
  <c r="AY3648" i="1"/>
  <c r="AZ3648" i="1" s="1"/>
  <c r="AY3963" i="1"/>
  <c r="AZ3963" i="1" s="1"/>
  <c r="AY2500" i="1"/>
  <c r="AZ2500" i="1" s="1"/>
  <c r="AY2952" i="1"/>
  <c r="AZ2952" i="1" s="1"/>
  <c r="AY2412" i="1"/>
  <c r="AZ2412" i="1" s="1"/>
  <c r="AY2672" i="1"/>
  <c r="AZ2672" i="1" s="1"/>
  <c r="AY2914" i="1"/>
  <c r="AZ2914" i="1" s="1"/>
  <c r="AY3141" i="1"/>
  <c r="AZ3141" i="1" s="1"/>
  <c r="AY2010" i="1"/>
  <c r="AZ2010" i="1" s="1"/>
  <c r="AY2202" i="1"/>
  <c r="AZ2202" i="1" s="1"/>
  <c r="AY2575" i="1"/>
  <c r="AZ2575" i="1" s="1"/>
  <c r="AY2289" i="1"/>
  <c r="AZ2289" i="1" s="1"/>
  <c r="AY2526" i="1"/>
  <c r="AZ2526" i="1" s="1"/>
  <c r="AY2778" i="1"/>
  <c r="AZ2778" i="1" s="1"/>
  <c r="AY3153" i="1"/>
  <c r="AZ3153" i="1" s="1"/>
  <c r="AY2996" i="1"/>
  <c r="AZ2996" i="1" s="1"/>
  <c r="AY3343" i="1"/>
  <c r="AZ3343" i="1" s="1"/>
  <c r="AY3592" i="1"/>
  <c r="AZ3592" i="1" s="1"/>
  <c r="AY3901" i="1"/>
  <c r="AZ3901" i="1" s="1"/>
  <c r="AY3632" i="1"/>
  <c r="AZ3632" i="1" s="1"/>
  <c r="AY3969" i="1"/>
  <c r="AZ3969" i="1" s="1"/>
  <c r="AY3736" i="1"/>
  <c r="AZ3736" i="1" s="1"/>
  <c r="AY3670" i="1"/>
  <c r="AZ3670" i="1" s="1"/>
  <c r="AY3916" i="1"/>
  <c r="AZ3916" i="1" s="1"/>
  <c r="AY4115" i="1"/>
  <c r="AZ4115" i="1" s="1"/>
  <c r="AY3990" i="1"/>
  <c r="AZ3990" i="1" s="1"/>
  <c r="AY4194" i="1"/>
  <c r="AZ4194" i="1" s="1"/>
  <c r="AY4203" i="1"/>
  <c r="AZ4203" i="1" s="1"/>
  <c r="AY4271" i="1"/>
  <c r="AZ4271" i="1" s="1"/>
  <c r="AY4464" i="1"/>
  <c r="AZ4464" i="1" s="1"/>
  <c r="AY4260" i="1"/>
  <c r="AZ4260" i="1" s="1"/>
  <c r="AY4287" i="1"/>
  <c r="AZ4287" i="1" s="1"/>
  <c r="AY4551" i="1"/>
  <c r="AZ4551" i="1" s="1"/>
  <c r="AY3527" i="1"/>
  <c r="AZ3527" i="1" s="1"/>
  <c r="AY3040" i="1"/>
  <c r="AZ3040" i="1" s="1"/>
  <c r="AY4030" i="1"/>
  <c r="AZ4030" i="1" s="1"/>
  <c r="AY2879" i="1"/>
  <c r="AZ2879" i="1" s="1"/>
  <c r="AY3039" i="1"/>
  <c r="AZ3039" i="1" s="1"/>
  <c r="AY3167" i="1"/>
  <c r="AZ3167" i="1" s="1"/>
  <c r="AY3339" i="1"/>
  <c r="AZ3339" i="1" s="1"/>
  <c r="AY3777" i="1"/>
  <c r="AZ3777" i="1" s="1"/>
  <c r="AY3413" i="1"/>
  <c r="AZ3413" i="1" s="1"/>
  <c r="AY4049" i="1"/>
  <c r="AZ4049" i="1" s="1"/>
  <c r="AY3771" i="1"/>
  <c r="AZ3771" i="1" s="1"/>
  <c r="AY3308" i="1"/>
  <c r="AZ3308" i="1" s="1"/>
  <c r="AY3878" i="1"/>
  <c r="AZ3878" i="1" s="1"/>
  <c r="AY4163" i="1"/>
  <c r="AZ4163" i="1" s="1"/>
  <c r="AY3464" i="1"/>
  <c r="AZ3464" i="1" s="1"/>
  <c r="AY3416" i="1"/>
  <c r="AZ3416" i="1" s="1"/>
  <c r="AY3728" i="1"/>
  <c r="AZ3728" i="1" s="1"/>
  <c r="AY3729" i="1"/>
  <c r="AZ3729" i="1" s="1"/>
  <c r="AY3796" i="1"/>
  <c r="AZ3796" i="1" s="1"/>
  <c r="AY8" i="1"/>
  <c r="AZ8" i="1" s="1"/>
  <c r="AY40" i="1"/>
  <c r="AZ40" i="1" s="1"/>
  <c r="AY98" i="1"/>
  <c r="AZ98" i="1" s="1"/>
  <c r="AY184" i="1"/>
  <c r="AZ184" i="1" s="1"/>
  <c r="AY232" i="1"/>
  <c r="AZ232" i="1" s="1"/>
  <c r="AY4176" i="1"/>
  <c r="AZ4176" i="1" s="1"/>
  <c r="AY4259" i="1"/>
  <c r="AZ4259" i="1" s="1"/>
  <c r="AY4274" i="1"/>
  <c r="AZ4274" i="1" s="1"/>
  <c r="AY4376" i="1"/>
  <c r="AZ4376" i="1" s="1"/>
  <c r="AY3578" i="1"/>
  <c r="AZ3578" i="1" s="1"/>
  <c r="AY3866" i="1"/>
  <c r="AZ3866" i="1" s="1"/>
  <c r="AY4167" i="1"/>
  <c r="AZ4167" i="1" s="1"/>
  <c r="AY4741" i="1"/>
  <c r="AZ4741" i="1" s="1"/>
  <c r="AY4591" i="1"/>
  <c r="AZ4591" i="1" s="1"/>
  <c r="AY3943" i="1"/>
  <c r="AZ3943" i="1" s="1"/>
  <c r="AY4515" i="1"/>
  <c r="AZ4515" i="1" s="1"/>
  <c r="AY4554" i="1"/>
  <c r="AZ4554" i="1" s="1"/>
  <c r="AY4730" i="1"/>
  <c r="AZ4730" i="1" s="1"/>
  <c r="AY4406" i="1"/>
  <c r="AZ4406" i="1" s="1"/>
  <c r="AY4890" i="1"/>
  <c r="AZ4890" i="1" s="1"/>
  <c r="AY4935" i="1"/>
  <c r="AZ4935" i="1" s="1"/>
  <c r="AY4846" i="1"/>
  <c r="AZ4846" i="1" s="1"/>
  <c r="AY4870" i="1"/>
  <c r="AZ4870" i="1" s="1"/>
  <c r="AY4997" i="1"/>
  <c r="AZ4997" i="1" s="1"/>
  <c r="AY4226" i="1"/>
  <c r="AZ4226" i="1" s="1"/>
  <c r="AY4208" i="1"/>
  <c r="AZ4208" i="1" s="1"/>
  <c r="AY4195" i="1"/>
  <c r="AZ4195" i="1" s="1"/>
  <c r="AY4308" i="1"/>
  <c r="AZ4308" i="1" s="1"/>
  <c r="AY4429" i="1"/>
  <c r="AZ4429" i="1" s="1"/>
  <c r="AY4569" i="1"/>
  <c r="AZ4569" i="1" s="1"/>
  <c r="AY514" i="1"/>
  <c r="AZ514" i="1" s="1"/>
  <c r="AY623" i="1"/>
  <c r="AZ623" i="1" s="1"/>
  <c r="AY655" i="1"/>
  <c r="AZ655" i="1" s="1"/>
  <c r="AY687" i="1"/>
  <c r="AZ687" i="1" s="1"/>
  <c r="AY705" i="1"/>
  <c r="AZ705" i="1" s="1"/>
  <c r="AY738" i="1"/>
  <c r="AZ738" i="1" s="1"/>
  <c r="AY800" i="1"/>
  <c r="AZ800" i="1" s="1"/>
  <c r="AY824" i="1"/>
  <c r="AZ824" i="1" s="1"/>
  <c r="AY881" i="1"/>
  <c r="AZ881" i="1" s="1"/>
  <c r="AY905" i="1"/>
  <c r="AZ905" i="1" s="1"/>
  <c r="AY929" i="1"/>
  <c r="AZ929" i="1" s="1"/>
  <c r="AY954" i="1"/>
  <c r="AZ954" i="1" s="1"/>
  <c r="AY1010" i="1"/>
  <c r="AZ1010" i="1" s="1"/>
  <c r="AY1042" i="1"/>
  <c r="AZ1042" i="1" s="1"/>
  <c r="AY1078" i="1"/>
  <c r="AZ1078" i="1" s="1"/>
  <c r="AY1130" i="1"/>
  <c r="AZ1130" i="1" s="1"/>
  <c r="AY1176" i="1"/>
  <c r="AZ1176" i="1" s="1"/>
  <c r="AY1359" i="1"/>
  <c r="AZ1359" i="1" s="1"/>
  <c r="AY4054" i="1"/>
  <c r="AZ4054" i="1" s="1"/>
  <c r="AY4533" i="1"/>
  <c r="AZ4533" i="1" s="1"/>
  <c r="AY4765" i="1"/>
  <c r="AZ4765" i="1" s="1"/>
  <c r="AY4158" i="1"/>
  <c r="AZ4158" i="1" s="1"/>
  <c r="AY4382" i="1"/>
  <c r="AZ4382" i="1" s="1"/>
  <c r="AY4597" i="1"/>
  <c r="AZ4597" i="1" s="1"/>
  <c r="AY4697" i="1"/>
  <c r="AZ4697" i="1" s="1"/>
  <c r="AY4815" i="1"/>
  <c r="AZ4815" i="1" s="1"/>
  <c r="AY4921" i="1"/>
  <c r="AZ4921" i="1" s="1"/>
  <c r="AY4948" i="1"/>
  <c r="AZ4948" i="1" s="1"/>
  <c r="AY4777" i="1"/>
  <c r="AZ4777" i="1" s="1"/>
  <c r="AY3799" i="1"/>
  <c r="AZ3799" i="1" s="1"/>
  <c r="AY4838" i="1"/>
  <c r="AZ4838" i="1" s="1"/>
  <c r="AY4800" i="1"/>
  <c r="AZ4800" i="1" s="1"/>
  <c r="AY4986" i="1"/>
  <c r="AZ4986" i="1" s="1"/>
  <c r="AY3807" i="1"/>
  <c r="AZ3807" i="1" s="1"/>
  <c r="AY4462" i="1"/>
  <c r="AZ4462" i="1" s="1"/>
  <c r="AY4681" i="1"/>
  <c r="AZ4681" i="1" s="1"/>
  <c r="AY4624" i="1"/>
  <c r="AZ4624" i="1" s="1"/>
  <c r="AY4844" i="1"/>
  <c r="AZ4844" i="1" s="1"/>
  <c r="AY4950" i="1"/>
  <c r="AZ4950" i="1" s="1"/>
  <c r="AY1199" i="1"/>
  <c r="AZ1199" i="1" s="1"/>
  <c r="AY1277" i="1"/>
  <c r="AZ1277" i="1" s="1"/>
  <c r="AY1352" i="1"/>
  <c r="AZ1352" i="1" s="1"/>
  <c r="AY4306" i="1"/>
  <c r="AZ4306" i="1" s="1"/>
  <c r="AY4336" i="1"/>
  <c r="AZ4336" i="1" s="1"/>
  <c r="AY4622" i="1"/>
  <c r="AZ4622" i="1" s="1"/>
  <c r="AY4790" i="1"/>
  <c r="AZ4790" i="1" s="1"/>
  <c r="AY4714" i="1"/>
  <c r="AZ4714" i="1" s="1"/>
  <c r="AY4206" i="1"/>
  <c r="AZ4206" i="1" s="1"/>
  <c r="AY4617" i="1"/>
  <c r="AZ4617" i="1" s="1"/>
  <c r="AY4675" i="1"/>
  <c r="AZ4675" i="1" s="1"/>
  <c r="AY1197" i="1"/>
  <c r="AZ1197" i="1" s="1"/>
  <c r="AY1272" i="1"/>
  <c r="AZ1272" i="1" s="1"/>
  <c r="AY1385" i="1"/>
  <c r="AZ1385" i="1" s="1"/>
  <c r="AY4121" i="1"/>
  <c r="AZ4121" i="1" s="1"/>
  <c r="AY4705" i="1"/>
  <c r="AZ4705" i="1" s="1"/>
  <c r="AY4980" i="1"/>
  <c r="AZ4980" i="1" s="1"/>
  <c r="AY2368" i="1"/>
  <c r="AZ2368" i="1" s="1"/>
  <c r="AY2103" i="1"/>
  <c r="AZ2103" i="1" s="1"/>
  <c r="AY1820" i="1"/>
  <c r="AZ1820" i="1" s="1"/>
  <c r="AY2126" i="1"/>
  <c r="AZ2126" i="1" s="1"/>
  <c r="AY2056" i="1"/>
  <c r="AZ2056" i="1" s="1"/>
  <c r="AY2355" i="1"/>
  <c r="AZ2355" i="1" s="1"/>
  <c r="AY2923" i="1"/>
  <c r="AZ2923" i="1" s="1"/>
  <c r="AY1455" i="1"/>
  <c r="AZ1455" i="1" s="1"/>
  <c r="AY1903" i="1"/>
  <c r="AZ1903" i="1" s="1"/>
  <c r="AY2352" i="1"/>
  <c r="AZ2352" i="1" s="1"/>
  <c r="AY2934" i="1"/>
  <c r="AZ2934" i="1" s="1"/>
  <c r="AY2380" i="1"/>
  <c r="AZ2380" i="1" s="1"/>
  <c r="AY2643" i="1"/>
  <c r="AZ2643" i="1" s="1"/>
  <c r="AY3059" i="1"/>
  <c r="AZ3059" i="1" s="1"/>
  <c r="AY1750" i="1"/>
  <c r="AZ1750" i="1" s="1"/>
  <c r="AY2624" i="1"/>
  <c r="AZ2624" i="1" s="1"/>
  <c r="AY3821" i="1"/>
  <c r="AZ3821" i="1" s="1"/>
  <c r="AY2506" i="1"/>
  <c r="AZ2506" i="1" s="1"/>
  <c r="AY2106" i="1"/>
  <c r="AZ2106" i="1" s="1"/>
  <c r="AY2901" i="1"/>
  <c r="AZ2901" i="1" s="1"/>
  <c r="AY4038" i="1"/>
  <c r="AZ4038" i="1" s="1"/>
  <c r="AY2732" i="1"/>
  <c r="AZ2732" i="1" s="1"/>
  <c r="AY3509" i="1"/>
  <c r="AZ3509" i="1" s="1"/>
  <c r="AY4147" i="1"/>
  <c r="AZ4147" i="1" s="1"/>
  <c r="AY2551" i="1"/>
  <c r="AZ2551" i="1" s="1"/>
  <c r="AY1776" i="1"/>
  <c r="AZ1776" i="1" s="1"/>
  <c r="AY2396" i="1"/>
  <c r="AZ2396" i="1" s="1"/>
  <c r="AY1671" i="1"/>
  <c r="AZ1671" i="1" s="1"/>
  <c r="AY1927" i="1"/>
  <c r="AZ1927" i="1" s="1"/>
  <c r="AY2284" i="1"/>
  <c r="AZ2284" i="1" s="1"/>
  <c r="AY2346" i="1"/>
  <c r="AZ2346" i="1" s="1"/>
  <c r="AY1672" i="1"/>
  <c r="AZ1672" i="1" s="1"/>
  <c r="AY3480" i="1"/>
  <c r="AZ3480" i="1" s="1"/>
  <c r="AY1490" i="1"/>
  <c r="AZ1490" i="1" s="1"/>
  <c r="AY1663" i="1"/>
  <c r="AZ1663" i="1" s="1"/>
  <c r="AY1983" i="1"/>
  <c r="AZ1983" i="1" s="1"/>
  <c r="AY2175" i="1"/>
  <c r="AZ2175" i="1" s="1"/>
  <c r="AY2769" i="1"/>
  <c r="AZ2769" i="1" s="1"/>
  <c r="AY3203" i="1"/>
  <c r="AZ3203" i="1" s="1"/>
  <c r="AY2423" i="1"/>
  <c r="AZ2423" i="1" s="1"/>
  <c r="AY2507" i="1"/>
  <c r="AZ2507" i="1" s="1"/>
  <c r="AY1408" i="1"/>
  <c r="AZ1408" i="1" s="1"/>
  <c r="AY1552" i="1"/>
  <c r="AZ1552" i="1" s="1"/>
  <c r="AY1696" i="1"/>
  <c r="AZ1696" i="1" s="1"/>
  <c r="AY1872" i="1"/>
  <c r="AZ1872" i="1" s="1"/>
  <c r="AY2646" i="1"/>
  <c r="AZ2646" i="1" s="1"/>
  <c r="AY2902" i="1"/>
  <c r="AZ2902" i="1" s="1"/>
  <c r="AY3192" i="1"/>
  <c r="AZ3192" i="1" s="1"/>
  <c r="AY1417" i="1"/>
  <c r="AZ1417" i="1" s="1"/>
  <c r="AY2524" i="1"/>
  <c r="AZ2524" i="1" s="1"/>
  <c r="AY1447" i="1"/>
  <c r="AZ1447" i="1" s="1"/>
  <c r="AY1511" i="1"/>
  <c r="AZ1511" i="1" s="1"/>
  <c r="AY1575" i="1"/>
  <c r="AZ1575" i="1" s="1"/>
  <c r="AY1639" i="1"/>
  <c r="AZ1639" i="1" s="1"/>
  <c r="AY1703" i="1"/>
  <c r="AZ1703" i="1" s="1"/>
  <c r="AY1767" i="1"/>
  <c r="AZ1767" i="1" s="1"/>
  <c r="AY1831" i="1"/>
  <c r="AZ1831" i="1" s="1"/>
  <c r="AY1959" i="1"/>
  <c r="AZ1959" i="1" s="1"/>
  <c r="AY2023" i="1"/>
  <c r="AZ2023" i="1" s="1"/>
  <c r="AY2279" i="1"/>
  <c r="AZ2279" i="1" s="1"/>
  <c r="AY1660" i="1"/>
  <c r="AZ1660" i="1" s="1"/>
  <c r="AY1788" i="1"/>
  <c r="AZ1788" i="1" s="1"/>
  <c r="AY1948" i="1"/>
  <c r="AZ1948" i="1" s="1"/>
  <c r="AY2092" i="1"/>
  <c r="AZ2092" i="1" s="1"/>
  <c r="AY2220" i="1"/>
  <c r="AZ2220" i="1" s="1"/>
  <c r="AY2726" i="1"/>
  <c r="AZ2726" i="1" s="1"/>
  <c r="AY2982" i="1"/>
  <c r="AZ2982" i="1" s="1"/>
  <c r="AY1441" i="1"/>
  <c r="AZ1441" i="1" s="1"/>
  <c r="AY1710" i="1"/>
  <c r="AZ1710" i="1" s="1"/>
  <c r="AY2094" i="1"/>
  <c r="AZ2094" i="1" s="1"/>
  <c r="AY2273" i="1"/>
  <c r="AZ2273" i="1" s="1"/>
  <c r="AY2480" i="1"/>
  <c r="AZ2480" i="1" s="1"/>
  <c r="AY1480" i="1"/>
  <c r="AZ1480" i="1" s="1"/>
  <c r="AY1608" i="1"/>
  <c r="AZ1608" i="1" s="1"/>
  <c r="AY2152" i="1"/>
  <c r="AZ2152" i="1" s="1"/>
  <c r="AY2280" i="1"/>
  <c r="AZ2280" i="1" s="1"/>
  <c r="AY2710" i="1"/>
  <c r="AZ2710" i="1" s="1"/>
  <c r="AY1478" i="1"/>
  <c r="AZ1478" i="1" s="1"/>
  <c r="AY1702" i="1"/>
  <c r="AZ1702" i="1" s="1"/>
  <c r="AY2201" i="1"/>
  <c r="AZ2201" i="1" s="1"/>
  <c r="AY2794" i="1"/>
  <c r="AZ2794" i="1" s="1"/>
  <c r="AY2589" i="1"/>
  <c r="AZ2589" i="1" s="1"/>
  <c r="AY3139" i="1"/>
  <c r="AZ3139" i="1" s="1"/>
  <c r="AY2592" i="1"/>
  <c r="AZ2592" i="1" s="1"/>
  <c r="AY3117" i="1"/>
  <c r="AZ3117" i="1" s="1"/>
  <c r="AY1778" i="1"/>
  <c r="AZ1778" i="1" s="1"/>
  <c r="AY2021" i="1"/>
  <c r="AZ2021" i="1" s="1"/>
  <c r="AY2504" i="1"/>
  <c r="AZ2504" i="1" s="1"/>
  <c r="AY3181" i="1"/>
  <c r="AZ3181" i="1" s="1"/>
  <c r="AY2537" i="1"/>
  <c r="AZ2537" i="1" s="1"/>
  <c r="AY2795" i="1"/>
  <c r="AZ2795" i="1" s="1"/>
  <c r="AY3051" i="1"/>
  <c r="AZ3051" i="1" s="1"/>
  <c r="AY1439" i="1"/>
  <c r="AZ1439" i="1" s="1"/>
  <c r="AY1503" i="1"/>
  <c r="AZ1503" i="1" s="1"/>
  <c r="AY1567" i="1"/>
  <c r="AZ1567" i="1" s="1"/>
  <c r="AY1631" i="1"/>
  <c r="AZ1631" i="1" s="1"/>
  <c r="AY1695" i="1"/>
  <c r="AZ1695" i="1" s="1"/>
  <c r="AY1759" i="1"/>
  <c r="AZ1759" i="1" s="1"/>
  <c r="AY1823" i="1"/>
  <c r="AZ1823" i="1" s="1"/>
  <c r="AY1887" i="1"/>
  <c r="AZ1887" i="1" s="1"/>
  <c r="AY1951" i="1"/>
  <c r="AZ1951" i="1" s="1"/>
  <c r="AY2015" i="1"/>
  <c r="AZ2015" i="1" s="1"/>
  <c r="AY2079" i="1"/>
  <c r="AZ2079" i="1" s="1"/>
  <c r="AY2143" i="1"/>
  <c r="AZ2143" i="1" s="1"/>
  <c r="AY2207" i="1"/>
  <c r="AZ2207" i="1" s="1"/>
  <c r="AY2271" i="1"/>
  <c r="AZ2271" i="1" s="1"/>
  <c r="AY1492" i="1"/>
  <c r="AZ1492" i="1" s="1"/>
  <c r="AY1652" i="1"/>
  <c r="AZ1652" i="1" s="1"/>
  <c r="AY2164" i="1"/>
  <c r="AZ2164" i="1" s="1"/>
  <c r="AY2654" i="1"/>
  <c r="AZ2654" i="1" s="1"/>
  <c r="AY2910" i="1"/>
  <c r="AZ2910" i="1" s="1"/>
  <c r="AY3216" i="1"/>
  <c r="AZ3216" i="1" s="1"/>
  <c r="AY1777" i="1"/>
  <c r="AZ1777" i="1" s="1"/>
  <c r="AY2225" i="1"/>
  <c r="AZ2225" i="1" s="1"/>
  <c r="AY2527" i="1"/>
  <c r="AZ2527" i="1" s="1"/>
  <c r="AY2784" i="1"/>
  <c r="AZ2784" i="1" s="1"/>
  <c r="AY3003" i="1"/>
  <c r="AZ3003" i="1" s="1"/>
  <c r="AY2897" i="1"/>
  <c r="AZ2897" i="1" s="1"/>
  <c r="AY3134" i="1"/>
  <c r="AZ3134" i="1" s="1"/>
  <c r="AY1437" i="1"/>
  <c r="AZ1437" i="1" s="1"/>
  <c r="AY1661" i="1"/>
  <c r="AZ1661" i="1" s="1"/>
  <c r="AY1789" i="1"/>
  <c r="AZ1789" i="1" s="1"/>
  <c r="AY2173" i="1"/>
  <c r="AZ2173" i="1" s="1"/>
  <c r="AY2543" i="1"/>
  <c r="AZ2543" i="1" s="1"/>
  <c r="AY2994" i="1"/>
  <c r="AZ2994" i="1" s="1"/>
  <c r="AY2337" i="1"/>
  <c r="AZ2337" i="1" s="1"/>
  <c r="AY2561" i="1"/>
  <c r="AZ2561" i="1" s="1"/>
  <c r="AY2840" i="1"/>
  <c r="AZ2840" i="1" s="1"/>
  <c r="AY3066" i="1"/>
  <c r="AZ3066" i="1" s="1"/>
  <c r="AY3678" i="1"/>
  <c r="AZ3678" i="1" s="1"/>
  <c r="AY3661" i="1"/>
  <c r="AZ3661" i="1" s="1"/>
  <c r="AY4069" i="1"/>
  <c r="AZ4069" i="1" s="1"/>
  <c r="AY3063" i="1"/>
  <c r="AZ3063" i="1" s="1"/>
  <c r="AY3383" i="1"/>
  <c r="AZ3383" i="1" s="1"/>
  <c r="AY3644" i="1"/>
  <c r="AZ3644" i="1" s="1"/>
  <c r="AY1897" i="1"/>
  <c r="AZ1897" i="1" s="1"/>
  <c r="AY2102" i="1"/>
  <c r="AZ2102" i="1" s="1"/>
  <c r="AY2323" i="1"/>
  <c r="AZ2323" i="1" s="1"/>
  <c r="AY2752" i="1"/>
  <c r="AZ2752" i="1" s="1"/>
  <c r="AY2407" i="1"/>
  <c r="AZ2407" i="1" s="1"/>
  <c r="AY2875" i="1"/>
  <c r="AZ2875" i="1" s="1"/>
  <c r="AY2560" i="1"/>
  <c r="AZ2560" i="1" s="1"/>
  <c r="AY2832" i="1"/>
  <c r="AZ2832" i="1" s="1"/>
  <c r="AY2242" i="1"/>
  <c r="AZ2242" i="1" s="1"/>
  <c r="AY2600" i="1"/>
  <c r="AZ2600" i="1" s="1"/>
  <c r="AY3026" i="1"/>
  <c r="AZ3026" i="1" s="1"/>
  <c r="AY2310" i="1"/>
  <c r="AZ2310" i="1" s="1"/>
  <c r="AY2598" i="1"/>
  <c r="AZ2598" i="1" s="1"/>
  <c r="AY2734" i="1"/>
  <c r="AZ2734" i="1" s="1"/>
  <c r="AY3019" i="1"/>
  <c r="AZ3019" i="1" s="1"/>
  <c r="AY3290" i="1"/>
  <c r="AZ3290" i="1" s="1"/>
  <c r="AY3358" i="1"/>
  <c r="AZ3358" i="1" s="1"/>
  <c r="AY3406" i="1"/>
  <c r="AZ3406" i="1" s="1"/>
  <c r="AY3454" i="1"/>
  <c r="AZ3454" i="1" s="1"/>
  <c r="AY3565" i="1"/>
  <c r="AZ3565" i="1" s="1"/>
  <c r="AY3886" i="1"/>
  <c r="AZ3886" i="1" s="1"/>
  <c r="AY2908" i="1"/>
  <c r="AZ2908" i="1" s="1"/>
  <c r="AY3164" i="1"/>
  <c r="AZ3164" i="1" s="1"/>
  <c r="AY3363" i="1"/>
  <c r="AZ3363" i="1" s="1"/>
  <c r="AY4237" i="1"/>
  <c r="AZ4237" i="1" s="1"/>
  <c r="AY3755" i="1"/>
  <c r="AZ3755" i="1" s="1"/>
  <c r="AY4245" i="1"/>
  <c r="AZ4245" i="1" s="1"/>
  <c r="AY3460" i="1"/>
  <c r="AZ3460" i="1" s="1"/>
  <c r="AY3780" i="1"/>
  <c r="AZ3780" i="1" s="1"/>
  <c r="AY3873" i="1"/>
  <c r="AZ3873" i="1" s="1"/>
  <c r="AY4165" i="1"/>
  <c r="AZ4165" i="1" s="1"/>
  <c r="AY3675" i="1"/>
  <c r="AZ3675" i="1" s="1"/>
  <c r="AY4021" i="1"/>
  <c r="AZ4021" i="1" s="1"/>
  <c r="AY3356" i="1"/>
  <c r="AZ3356" i="1" s="1"/>
  <c r="AY3673" i="1"/>
  <c r="AZ3673" i="1" s="1"/>
  <c r="AY4055" i="1"/>
  <c r="AZ4055" i="1" s="1"/>
  <c r="AY2559" i="1"/>
  <c r="AZ2559" i="1" s="1"/>
  <c r="AY2976" i="1"/>
  <c r="AZ2976" i="1" s="1"/>
  <c r="AY2442" i="1"/>
  <c r="AZ2442" i="1" s="1"/>
  <c r="AY2681" i="1"/>
  <c r="AZ2681" i="1" s="1"/>
  <c r="AY2928" i="1"/>
  <c r="AZ2928" i="1" s="1"/>
  <c r="AY3166" i="1"/>
  <c r="AZ3166" i="1" s="1"/>
  <c r="AY2074" i="1"/>
  <c r="AZ2074" i="1" s="1"/>
  <c r="AY2221" i="1"/>
  <c r="AZ2221" i="1" s="1"/>
  <c r="AY2558" i="1"/>
  <c r="AZ2558" i="1" s="1"/>
  <c r="AY2808" i="1"/>
  <c r="AZ2808" i="1" s="1"/>
  <c r="AY3158" i="1"/>
  <c r="AZ3158" i="1" s="1"/>
  <c r="AY3015" i="1"/>
  <c r="AZ3015" i="1" s="1"/>
  <c r="AY3359" i="1"/>
  <c r="AZ3359" i="1" s="1"/>
  <c r="AY3624" i="1"/>
  <c r="AZ3624" i="1" s="1"/>
  <c r="AY3468" i="1"/>
  <c r="AZ3468" i="1" s="1"/>
  <c r="AY4056" i="1"/>
  <c r="AZ4056" i="1" s="1"/>
  <c r="AY4011" i="1"/>
  <c r="AZ4011" i="1" s="1"/>
  <c r="AY3316" i="1"/>
  <c r="AZ3316" i="1" s="1"/>
  <c r="AY3700" i="1"/>
  <c r="AZ3700" i="1" s="1"/>
  <c r="AY3931" i="1"/>
  <c r="AZ3931" i="1" s="1"/>
  <c r="AY4143" i="1"/>
  <c r="AZ4143" i="1" s="1"/>
  <c r="AY4003" i="1"/>
  <c r="AZ4003" i="1" s="1"/>
  <c r="AY4248" i="1"/>
  <c r="AZ4248" i="1" s="1"/>
  <c r="AY4335" i="1"/>
  <c r="AZ4335" i="1" s="1"/>
  <c r="AY4410" i="1"/>
  <c r="AZ4410" i="1" s="1"/>
  <c r="AY4272" i="1"/>
  <c r="AZ4272" i="1" s="1"/>
  <c r="AY4679" i="1"/>
  <c r="AZ4679" i="1" s="1"/>
  <c r="AY3104" i="1"/>
  <c r="AZ3104" i="1" s="1"/>
  <c r="AY3274" i="1"/>
  <c r="AZ3274" i="1" s="1"/>
  <c r="AY2700" i="1"/>
  <c r="AZ2700" i="1" s="1"/>
  <c r="AY2892" i="1"/>
  <c r="AZ2892" i="1" s="1"/>
  <c r="AY3189" i="1"/>
  <c r="AZ3189" i="1" s="1"/>
  <c r="AY3355" i="1"/>
  <c r="AZ3355" i="1" s="1"/>
  <c r="AY3553" i="1"/>
  <c r="AZ3553" i="1" s="1"/>
  <c r="AY3809" i="1"/>
  <c r="AZ3809" i="1" s="1"/>
  <c r="AY3445" i="1"/>
  <c r="AZ3445" i="1" s="1"/>
  <c r="AY3684" i="1"/>
  <c r="AZ3684" i="1" s="1"/>
  <c r="AY4173" i="1"/>
  <c r="AZ4173" i="1" s="1"/>
  <c r="AY3805" i="1"/>
  <c r="AZ3805" i="1" s="1"/>
  <c r="AY4159" i="1"/>
  <c r="AZ4159" i="1" s="1"/>
  <c r="AY3340" i="1"/>
  <c r="AZ3340" i="1" s="1"/>
  <c r="AY3884" i="1"/>
  <c r="AZ3884" i="1" s="1"/>
  <c r="AY3676" i="1"/>
  <c r="AZ3676" i="1" s="1"/>
  <c r="AY3483" i="1"/>
  <c r="AZ3483" i="1" s="1"/>
  <c r="AY3448" i="1"/>
  <c r="AZ3448" i="1" s="1"/>
  <c r="AY3753" i="1"/>
  <c r="AZ3753" i="1" s="1"/>
  <c r="AY4016" i="1"/>
  <c r="AZ4016" i="1" s="1"/>
  <c r="AY3768" i="1"/>
  <c r="AZ3768" i="1" s="1"/>
  <c r="AY3813" i="1"/>
  <c r="AZ3813" i="1" s="1"/>
  <c r="AY4063" i="1"/>
  <c r="AZ4063" i="1" s="1"/>
  <c r="AY54" i="1"/>
  <c r="AZ54" i="1" s="1"/>
  <c r="AY136" i="1"/>
  <c r="AZ136" i="1" s="1"/>
  <c r="AY296" i="1"/>
  <c r="AZ296" i="1" s="1"/>
  <c r="AY330" i="1"/>
  <c r="AZ330" i="1" s="1"/>
  <c r="AY389" i="1"/>
  <c r="AZ389" i="1" s="1"/>
  <c r="AY4244" i="1"/>
  <c r="AZ4244" i="1" s="1"/>
  <c r="AY4228" i="1"/>
  <c r="AZ4228" i="1" s="1"/>
  <c r="AY4267" i="1"/>
  <c r="AZ4267" i="1" s="1"/>
  <c r="AY4503" i="1"/>
  <c r="AZ4503" i="1" s="1"/>
  <c r="AY4375" i="1"/>
  <c r="AZ4375" i="1" s="1"/>
  <c r="AY4405" i="1"/>
  <c r="AZ4405" i="1" s="1"/>
  <c r="AY3631" i="1"/>
  <c r="AZ3631" i="1" s="1"/>
  <c r="AY3887" i="1"/>
  <c r="AZ3887" i="1" s="1"/>
  <c r="AY4623" i="1"/>
  <c r="AZ4623" i="1" s="1"/>
  <c r="AY3954" i="1"/>
  <c r="AZ3954" i="1" s="1"/>
  <c r="AY4125" i="1"/>
  <c r="AZ4125" i="1" s="1"/>
  <c r="AY4695" i="1"/>
  <c r="AZ4695" i="1" s="1"/>
  <c r="AY4572" i="1"/>
  <c r="AZ4572" i="1" s="1"/>
  <c r="AY4086" i="1"/>
  <c r="AZ4086" i="1" s="1"/>
  <c r="AY4913" i="1"/>
  <c r="AZ4913" i="1" s="1"/>
  <c r="AY4902" i="1"/>
  <c r="AZ4902" i="1" s="1"/>
  <c r="AY4299" i="1"/>
  <c r="AZ4299" i="1" s="1"/>
  <c r="AY4264" i="1"/>
  <c r="AZ4264" i="1" s="1"/>
  <c r="AY4200" i="1"/>
  <c r="AZ4200" i="1" s="1"/>
  <c r="AY4368" i="1"/>
  <c r="AZ4368" i="1" s="1"/>
  <c r="AY4316" i="1"/>
  <c r="AZ4316" i="1" s="1"/>
  <c r="AY4309" i="1"/>
  <c r="AZ4309" i="1" s="1"/>
  <c r="AY562" i="1"/>
  <c r="AZ562" i="1" s="1"/>
  <c r="AY586" i="1"/>
  <c r="AZ586" i="1" s="1"/>
  <c r="AY661" i="1"/>
  <c r="AZ661" i="1" s="1"/>
  <c r="AY689" i="1"/>
  <c r="AZ689" i="1" s="1"/>
  <c r="AY706" i="1"/>
  <c r="AZ706" i="1" s="1"/>
  <c r="AY741" i="1"/>
  <c r="AZ741" i="1" s="1"/>
  <c r="AY801" i="1"/>
  <c r="AZ801" i="1" s="1"/>
  <c r="AY830" i="1"/>
  <c r="AZ830" i="1" s="1"/>
  <c r="AY886" i="1"/>
  <c r="AZ886" i="1" s="1"/>
  <c r="AY930" i="1"/>
  <c r="AZ930" i="1" s="1"/>
  <c r="AY958" i="1"/>
  <c r="AZ958" i="1" s="1"/>
  <c r="AY1014" i="1"/>
  <c r="AZ1014" i="1" s="1"/>
  <c r="AY1047" i="1"/>
  <c r="AZ1047" i="1" s="1"/>
  <c r="AY1080" i="1"/>
  <c r="AZ1080" i="1" s="1"/>
  <c r="AY1133" i="1"/>
  <c r="AZ1133" i="1" s="1"/>
  <c r="AY1192" i="1"/>
  <c r="AZ1192" i="1" s="1"/>
  <c r="AY1290" i="1"/>
  <c r="AZ1290" i="1" s="1"/>
  <c r="AY4615" i="1"/>
  <c r="AZ4615" i="1" s="1"/>
  <c r="AY4540" i="1"/>
  <c r="AZ4540" i="1" s="1"/>
  <c r="AY4486" i="1"/>
  <c r="AZ4486" i="1" s="1"/>
  <c r="AY4842" i="1"/>
  <c r="AZ4842" i="1" s="1"/>
  <c r="AY4209" i="1"/>
  <c r="AZ4209" i="1" s="1"/>
  <c r="AY4401" i="1"/>
  <c r="AZ4401" i="1" s="1"/>
  <c r="AY4672" i="1"/>
  <c r="AZ4672" i="1" s="1"/>
  <c r="AY4852" i="1"/>
  <c r="AZ4852" i="1" s="1"/>
  <c r="AY4834" i="1"/>
  <c r="AZ4834" i="1" s="1"/>
  <c r="AY4451" i="1"/>
  <c r="AZ4451" i="1" s="1"/>
  <c r="AY4294" i="1"/>
  <c r="AZ4294" i="1" s="1"/>
  <c r="AY4712" i="1"/>
  <c r="AZ4712" i="1" s="1"/>
  <c r="AY4864" i="1"/>
  <c r="AZ4864" i="1" s="1"/>
  <c r="AY4444" i="1"/>
  <c r="AZ4444" i="1" s="1"/>
  <c r="AY4031" i="1"/>
  <c r="AZ4031" i="1" s="1"/>
  <c r="AY4593" i="1"/>
  <c r="AZ4593" i="1" s="1"/>
  <c r="AY4481" i="1"/>
  <c r="AZ4481" i="1" s="1"/>
  <c r="AY4711" i="1"/>
  <c r="AZ4711" i="1" s="1"/>
  <c r="AY4744" i="1"/>
  <c r="AZ4744" i="1" s="1"/>
  <c r="AY4868" i="1"/>
  <c r="AZ4868" i="1" s="1"/>
  <c r="AY4930" i="1"/>
  <c r="AZ4930" i="1" s="1"/>
  <c r="AY1208" i="1"/>
  <c r="AZ1208" i="1" s="1"/>
  <c r="AY1285" i="1"/>
  <c r="AZ1285" i="1" s="1"/>
  <c r="AY1384" i="1"/>
  <c r="AZ1384" i="1" s="1"/>
  <c r="AY4758" i="1"/>
  <c r="AZ4758" i="1" s="1"/>
  <c r="AY4804" i="1"/>
  <c r="AZ4804" i="1" s="1"/>
  <c r="AY4854" i="1"/>
  <c r="AZ4854" i="1" s="1"/>
  <c r="AY3914" i="1"/>
  <c r="AZ3914" i="1" s="1"/>
  <c r="AY4268" i="1"/>
  <c r="AZ4268" i="1" s="1"/>
  <c r="AY4764" i="1"/>
  <c r="AZ4764" i="1" s="1"/>
  <c r="AY4238" i="1"/>
  <c r="AZ4238" i="1" s="1"/>
  <c r="AY4743" i="1"/>
  <c r="AZ4743" i="1" s="1"/>
  <c r="AY4688" i="1"/>
  <c r="AZ4688" i="1" s="1"/>
  <c r="AY1200" i="1"/>
  <c r="AZ1200" i="1" s="1"/>
  <c r="AY4399" i="1"/>
  <c r="AZ4399" i="1" s="1"/>
  <c r="AY3991" i="1"/>
  <c r="AZ3991" i="1" s="1"/>
  <c r="AY4153" i="1"/>
  <c r="AZ4153" i="1" s="1"/>
  <c r="AY4571" i="1"/>
  <c r="AZ4571" i="1" s="1"/>
  <c r="AX3154" i="1"/>
  <c r="AX4682" i="1"/>
  <c r="AX4776" i="1"/>
  <c r="AX3891" i="1"/>
  <c r="AX4753" i="1"/>
  <c r="AX4976" i="1"/>
  <c r="AX4773" i="1"/>
  <c r="AX3263" i="1"/>
  <c r="AX1412" i="1"/>
  <c r="AX2738" i="1"/>
  <c r="AX3876" i="1"/>
  <c r="AX4051" i="1"/>
  <c r="AX4419" i="1"/>
  <c r="AX3957" i="1"/>
  <c r="AX4908" i="1"/>
  <c r="AX4851" i="1"/>
  <c r="AX4925" i="1"/>
  <c r="AX4068" i="1"/>
  <c r="AX4615" i="1"/>
  <c r="AX3136" i="1"/>
  <c r="AX3622" i="1"/>
  <c r="AX3556" i="1"/>
  <c r="AX4304" i="1"/>
  <c r="AX4636" i="1"/>
  <c r="AX4813" i="1"/>
  <c r="AX4472" i="1"/>
  <c r="AX4892" i="1"/>
  <c r="AX1684" i="1"/>
  <c r="AX3509" i="1"/>
  <c r="AX3667" i="1"/>
  <c r="AX4554" i="1"/>
  <c r="AX4122" i="1"/>
  <c r="AX4171" i="1"/>
  <c r="AX4382" i="1"/>
  <c r="AX4951" i="1"/>
  <c r="AX4057" i="1"/>
  <c r="AX4452" i="1"/>
  <c r="AX4618" i="1"/>
  <c r="AX4913" i="1"/>
  <c r="AX4537" i="1"/>
  <c r="AX3605" i="1"/>
  <c r="AX3282" i="1"/>
  <c r="AX3973" i="1"/>
  <c r="AX4183" i="1"/>
  <c r="AX4551" i="1"/>
  <c r="AX3637" i="1"/>
  <c r="AX4049" i="1"/>
  <c r="AX4837" i="1"/>
  <c r="AX1428" i="1"/>
  <c r="AX1572" i="1"/>
  <c r="AX1636" i="1"/>
  <c r="AX1668" i="1"/>
  <c r="AX3222" i="1"/>
  <c r="AX3750" i="1"/>
  <c r="AX3684" i="1"/>
  <c r="AX4806" i="1"/>
  <c r="AX4757" i="1"/>
  <c r="AX4714" i="1"/>
  <c r="AX4947" i="1"/>
  <c r="AX1764" i="1"/>
  <c r="AX4216" i="1"/>
  <c r="AX4559" i="1"/>
  <c r="AX2241" i="1"/>
  <c r="AX3544" i="1"/>
  <c r="AX4248" i="1"/>
  <c r="AX4346" i="1"/>
  <c r="AX3768" i="1"/>
  <c r="AX4572" i="1"/>
  <c r="AX4471" i="1"/>
  <c r="AX4835" i="1"/>
  <c r="AX4758" i="1"/>
  <c r="AX2363" i="1"/>
  <c r="AX2394" i="1"/>
  <c r="AX2443" i="1"/>
  <c r="AX2458" i="1"/>
  <c r="AX2507" i="1"/>
  <c r="AX2522" i="1"/>
  <c r="AX2571" i="1"/>
  <c r="AX1744" i="1"/>
  <c r="AX1776" i="1"/>
  <c r="AX1936" i="1"/>
  <c r="AX2112" i="1"/>
  <c r="AX2646" i="1"/>
  <c r="AX3030" i="1"/>
  <c r="AX3192" i="1"/>
  <c r="AX3248" i="1"/>
  <c r="AX4149" i="1"/>
  <c r="AX4860" i="1"/>
  <c r="AX1417" i="1"/>
  <c r="AX2378" i="1"/>
  <c r="AX2396" i="1"/>
  <c r="AX2460" i="1"/>
  <c r="AX2524" i="1"/>
  <c r="AX2588" i="1"/>
  <c r="AX1735" i="1"/>
  <c r="AX1751" i="1"/>
  <c r="AX1767" i="1"/>
  <c r="AX1783" i="1"/>
  <c r="AX1799" i="1"/>
  <c r="AX1815" i="1"/>
  <c r="AX1831" i="1"/>
  <c r="AX1847" i="1"/>
  <c r="AX1863" i="1"/>
  <c r="AX1879" i="1"/>
  <c r="AX1895" i="1"/>
  <c r="AX1911" i="1"/>
  <c r="AX1927" i="1"/>
  <c r="AX1943" i="1"/>
  <c r="AX1959" i="1"/>
  <c r="AX1975" i="1"/>
  <c r="AX1991" i="1"/>
  <c r="AX2007" i="1"/>
  <c r="AX2023" i="1"/>
  <c r="AX2039" i="1"/>
  <c r="AX2055" i="1"/>
  <c r="AX2071" i="1"/>
  <c r="AX2087" i="1"/>
  <c r="AX2103" i="1"/>
  <c r="AX2119" i="1"/>
  <c r="AX2135" i="1"/>
  <c r="AX2151" i="1"/>
  <c r="AX2167" i="1"/>
  <c r="AX2183" i="1"/>
  <c r="AX2199" i="1"/>
  <c r="AX2215" i="1"/>
  <c r="AX2231" i="1"/>
  <c r="AX2247" i="1"/>
  <c r="AX2263" i="1"/>
  <c r="AX2279" i="1"/>
  <c r="AX2331" i="1"/>
  <c r="AX2365" i="1"/>
  <c r="AX1436" i="1"/>
  <c r="AX1516" i="1"/>
  <c r="AX1596" i="1"/>
  <c r="AX1628" i="1"/>
  <c r="AX1868" i="1"/>
  <c r="AX1980" i="1"/>
  <c r="AX2012" i="1"/>
  <c r="AX2044" i="1"/>
  <c r="AX2076" i="1"/>
  <c r="AX2108" i="1"/>
  <c r="AX2140" i="1"/>
  <c r="AX2172" i="1"/>
  <c r="AX2204" i="1"/>
  <c r="AX2236" i="1"/>
  <c r="AX2268" i="1"/>
  <c r="AX2742" i="1"/>
  <c r="AX2974" i="1"/>
  <c r="AX2998" i="1"/>
  <c r="AX3080" i="1"/>
  <c r="AX3280" i="1"/>
  <c r="AX1441" i="1"/>
  <c r="AX1473" i="1"/>
  <c r="AX1646" i="1"/>
  <c r="AX1902" i="1"/>
  <c r="AX2158" i="1"/>
  <c r="AX2273" i="1"/>
  <c r="AX2362" i="1"/>
  <c r="AX2346" i="1"/>
  <c r="AX2416" i="1"/>
  <c r="AX2480" i="1"/>
  <c r="AX2544" i="1"/>
  <c r="AX1416" i="1"/>
  <c r="AX1448" i="1"/>
  <c r="AX1480" i="1"/>
  <c r="AX1512" i="1"/>
  <c r="AX1544" i="1"/>
  <c r="AX1576" i="1"/>
  <c r="AX1608" i="1"/>
  <c r="AX1640" i="1"/>
  <c r="AX1672" i="1"/>
  <c r="AX1704" i="1"/>
  <c r="AX1736" i="1"/>
  <c r="AX1768" i="1"/>
  <c r="AX1800" i="1"/>
  <c r="AX1832" i="1"/>
  <c r="AX1864" i="1"/>
  <c r="AX1896" i="1"/>
  <c r="AX2008" i="1"/>
  <c r="AX2040" i="1"/>
  <c r="AX2072" i="1"/>
  <c r="AX2104" i="1"/>
  <c r="AX2136" i="1"/>
  <c r="AX2168" i="1"/>
  <c r="AX2200" i="1"/>
  <c r="AX2232" i="1"/>
  <c r="AX2264" i="1"/>
  <c r="AX2620" i="1"/>
  <c r="AX2710" i="1"/>
  <c r="AX4197" i="1"/>
  <c r="AX1414" i="1"/>
  <c r="AX1497" i="1"/>
  <c r="AX1574" i="1"/>
  <c r="AX1606" i="1"/>
  <c r="AX1702" i="1"/>
  <c r="AX1926" i="1"/>
  <c r="AX2118" i="1"/>
  <c r="AX2169" i="1"/>
  <c r="AX2325" i="1"/>
  <c r="AX2517" i="1"/>
  <c r="AX2944" i="1"/>
  <c r="AX2397" i="1"/>
  <c r="AX2461" i="1"/>
  <c r="AX2621" i="1"/>
  <c r="AX2779" i="1"/>
  <c r="AX2907" i="1"/>
  <c r="AX3139" i="1"/>
  <c r="AX2400" i="1"/>
  <c r="AX2464" i="1"/>
  <c r="AX2528" i="1"/>
  <c r="AX2592" i="1"/>
  <c r="AX2768" i="1"/>
  <c r="AX2785" i="1"/>
  <c r="AX3085" i="1"/>
  <c r="AX1509" i="1"/>
  <c r="AX1669" i="1"/>
  <c r="AX1701" i="1"/>
  <c r="AX1778" i="1"/>
  <c r="AX1810" i="1"/>
  <c r="AX1842" i="1"/>
  <c r="AX2130" i="1"/>
  <c r="AX2627" i="1"/>
  <c r="AX3082" i="1"/>
  <c r="AX3146" i="1"/>
  <c r="AX2917" i="1"/>
  <c r="AX2345" i="1"/>
  <c r="AX2582" i="1"/>
  <c r="AX2667" i="1"/>
  <c r="AX2987" i="1"/>
  <c r="AX3022" i="1"/>
  <c r="AX2428" i="1"/>
  <c r="AX2492" i="1"/>
  <c r="AX2556" i="1"/>
  <c r="AX1411" i="1"/>
  <c r="AX1427" i="1"/>
  <c r="AX1443" i="1"/>
  <c r="AX1459" i="1"/>
  <c r="AX1475" i="1"/>
  <c r="AX1491" i="1"/>
  <c r="AX1507" i="1"/>
  <c r="AX1523" i="1"/>
  <c r="AX1539" i="1"/>
  <c r="AX1555" i="1"/>
  <c r="AX1571" i="1"/>
  <c r="AX1587" i="1"/>
  <c r="AX1603" i="1"/>
  <c r="AX1619" i="1"/>
  <c r="AX1635" i="1"/>
  <c r="AX1651" i="1"/>
  <c r="AX1667" i="1"/>
  <c r="AX1683" i="1"/>
  <c r="AX1699" i="1"/>
  <c r="AX1715" i="1"/>
  <c r="AX1811" i="1"/>
  <c r="AX1827" i="1"/>
  <c r="AX1875" i="1"/>
  <c r="AX1891" i="1"/>
  <c r="AX1939" i="1"/>
  <c r="AX1955" i="1"/>
  <c r="AX2003" i="1"/>
  <c r="AX2019" i="1"/>
  <c r="AX2067" i="1"/>
  <c r="AX2083" i="1"/>
  <c r="AX2147" i="1"/>
  <c r="AX2163" i="1"/>
  <c r="AX2211" i="1"/>
  <c r="AX2227" i="1"/>
  <c r="AX2259" i="1"/>
  <c r="AX2275" i="1"/>
  <c r="AX1444" i="1"/>
  <c r="AX1476" i="1"/>
  <c r="AX1508" i="1"/>
  <c r="AX1588" i="1"/>
  <c r="AX1652" i="1"/>
  <c r="AX1828" i="1"/>
  <c r="AX1940" i="1"/>
  <c r="AX2164" i="1"/>
  <c r="AX2212" i="1"/>
  <c r="AX2244" i="1"/>
  <c r="AX2662" i="1"/>
  <c r="AX2749" i="1"/>
  <c r="AX2790" i="1"/>
  <c r="AX2877" i="1"/>
  <c r="AX2918" i="1"/>
  <c r="AX3005" i="1"/>
  <c r="AX1694" i="1"/>
  <c r="AX1905" i="1"/>
  <c r="AX2110" i="1"/>
  <c r="AX2404" i="1"/>
  <c r="AX2527" i="1"/>
  <c r="AX2762" i="1"/>
  <c r="AX2888" i="1"/>
  <c r="AX2797" i="1"/>
  <c r="AX3003" i="1"/>
  <c r="AX2864" i="1"/>
  <c r="AX2897" i="1"/>
  <c r="AX3025" i="1"/>
  <c r="AX3070" i="1"/>
  <c r="AX3109" i="1"/>
  <c r="AX1482" i="1"/>
  <c r="AX1610" i="1"/>
  <c r="AX1962" i="1"/>
  <c r="AX2643" i="1"/>
  <c r="AX2615" i="1"/>
  <c r="AX2853" i="1"/>
  <c r="AX2305" i="1"/>
  <c r="AX2382" i="1"/>
  <c r="AX2433" i="1"/>
  <c r="AX2510" i="1"/>
  <c r="AX2561" i="1"/>
  <c r="AX2593" i="1"/>
  <c r="AX2625" i="1"/>
  <c r="AX2746" i="1"/>
  <c r="AX2805" i="1"/>
  <c r="AX3002" i="1"/>
  <c r="AX3219" i="1"/>
  <c r="AX3550" i="1"/>
  <c r="AX3806" i="1"/>
  <c r="AX3661" i="1"/>
  <c r="AX3242" i="1"/>
  <c r="AX3256" i="1"/>
  <c r="AX2660" i="1"/>
  <c r="AX2807" i="1"/>
  <c r="AX2852" i="1"/>
  <c r="AX2948" i="1"/>
  <c r="AX3063" i="1"/>
  <c r="AX3303" i="1"/>
  <c r="AX3383" i="1"/>
  <c r="AX3515" i="1"/>
  <c r="AX1737" i="1"/>
  <c r="AX1846" i="1"/>
  <c r="AX1974" i="1"/>
  <c r="AX2006" i="1"/>
  <c r="AX2281" i="1"/>
  <c r="AX2387" i="1"/>
  <c r="AX2451" i="1"/>
  <c r="AX2579" i="1"/>
  <c r="AX2986" i="1"/>
  <c r="AX3073" i="1"/>
  <c r="AX3137" i="1"/>
  <c r="AX2811" i="1"/>
  <c r="AX2971" i="1"/>
  <c r="AX2427" i="1"/>
  <c r="AX2721" i="1"/>
  <c r="AX2915" i="1"/>
  <c r="AX1538" i="1"/>
  <c r="AX1666" i="1"/>
  <c r="AX1749" i="1"/>
  <c r="AX1877" i="1"/>
  <c r="AX2339" i="1"/>
  <c r="AX2403" i="1"/>
  <c r="AX2565" i="1"/>
  <c r="AX2931" i="1"/>
  <c r="AX2310" i="1"/>
  <c r="AX2393" i="1"/>
  <c r="AX2827" i="1"/>
  <c r="AX3049" i="1"/>
  <c r="AX3083" i="1"/>
  <c r="AX3118" i="1"/>
  <c r="AX3171" i="1"/>
  <c r="AX3290" i="1"/>
  <c r="AX3302" i="1"/>
  <c r="AX3354" i="1"/>
  <c r="AX3394" i="1"/>
  <c r="AX3402" i="1"/>
  <c r="AX3414" i="1"/>
  <c r="AX3434" i="1"/>
  <c r="AX3450" i="1"/>
  <c r="AX3072" i="1"/>
  <c r="AX3693" i="1"/>
  <c r="AX3224" i="1"/>
  <c r="AX2716" i="1"/>
  <c r="AX3100" i="1"/>
  <c r="AX3347" i="1"/>
  <c r="AX3395" i="1"/>
  <c r="AX3427" i="1"/>
  <c r="AX3933" i="1"/>
  <c r="AX4237" i="1"/>
  <c r="AX3563" i="1"/>
  <c r="AX3691" i="1"/>
  <c r="AX3755" i="1"/>
  <c r="AX3494" i="1"/>
  <c r="AX3524" i="1"/>
  <c r="AX3558" i="1"/>
  <c r="AX3635" i="1"/>
  <c r="AX3669" i="1"/>
  <c r="AX3699" i="1"/>
  <c r="AX3733" i="1"/>
  <c r="AX3763" i="1"/>
  <c r="AX3611" i="1"/>
  <c r="AX3837" i="1"/>
  <c r="AX3893" i="1"/>
  <c r="AX4019" i="1"/>
  <c r="AX4043" i="1"/>
  <c r="AX3324" i="1"/>
  <c r="AX3356" i="1"/>
  <c r="AX3520" i="1"/>
  <c r="AX3584" i="1"/>
  <c r="AX3737" i="1"/>
  <c r="AX3928" i="1"/>
  <c r="AX2564" i="1"/>
  <c r="AX2826" i="1"/>
  <c r="AX2952" i="1"/>
  <c r="AX2893" i="1"/>
  <c r="AX2957" i="1"/>
  <c r="AX2442" i="1"/>
  <c r="AX2506" i="1"/>
  <c r="AX2570" i="1"/>
  <c r="AX2658" i="1"/>
  <c r="AX2681" i="1"/>
  <c r="AX2809" i="1"/>
  <c r="AX2833" i="1"/>
  <c r="AX2928" i="1"/>
  <c r="AX2945" i="1"/>
  <c r="AX1658" i="1"/>
  <c r="AX1882" i="1"/>
  <c r="AX1965" i="1"/>
  <c r="AX2093" i="1"/>
  <c r="AX2125" i="1"/>
  <c r="AX2157" i="1"/>
  <c r="AX2447" i="1"/>
  <c r="AX2511" i="1"/>
  <c r="AX2725" i="1"/>
  <c r="AX2289" i="1"/>
  <c r="AX2398" i="1"/>
  <c r="AX2650" i="1"/>
  <c r="AX2778" i="1"/>
  <c r="AX3098" i="1"/>
  <c r="AX3069" i="1"/>
  <c r="AX3158" i="1"/>
  <c r="AX3725" i="1"/>
  <c r="AX2708" i="1"/>
  <c r="AX2868" i="1"/>
  <c r="AX2951" i="1"/>
  <c r="AX2996" i="1"/>
  <c r="AX3423" i="1"/>
  <c r="AX3455" i="1"/>
  <c r="AX3998" i="1"/>
  <c r="AX3560" i="1"/>
  <c r="AX3624" i="1"/>
  <c r="AX3688" i="1"/>
  <c r="AX3752" i="1"/>
  <c r="AX3816" i="1"/>
  <c r="AX3468" i="1"/>
  <c r="AX3934" i="1"/>
  <c r="AX3504" i="1"/>
  <c r="AX3657" i="1"/>
  <c r="AX3824" i="1"/>
  <c r="AX3177" i="1"/>
  <c r="AX3220" i="1"/>
  <c r="AX3670" i="1"/>
  <c r="AX3908" i="1"/>
  <c r="AX3917" i="1"/>
  <c r="AX4038" i="1"/>
  <c r="AX4045" i="1"/>
  <c r="AX3892" i="1"/>
  <c r="AX4003" i="1"/>
  <c r="AX4203" i="1"/>
  <c r="AX4271" i="1"/>
  <c r="AX4156" i="1"/>
  <c r="AX4343" i="1"/>
  <c r="AX4596" i="1"/>
  <c r="AX4260" i="1"/>
  <c r="AX4291" i="1"/>
  <c r="AX4400" i="1"/>
  <c r="AX4287" i="1"/>
  <c r="AX4498" i="1"/>
  <c r="AX3506" i="1"/>
  <c r="AX3538" i="1"/>
  <c r="AX3570" i="1"/>
  <c r="AX3115" i="1"/>
  <c r="AX3040" i="1"/>
  <c r="AX4030" i="1"/>
  <c r="AX3322" i="1"/>
  <c r="AX2764" i="1"/>
  <c r="AX2988" i="1"/>
  <c r="AX3135" i="1"/>
  <c r="AX3167" i="1"/>
  <c r="AX3189" i="1"/>
  <c r="AX3307" i="1"/>
  <c r="AX3505" i="1"/>
  <c r="AX3533" i="1"/>
  <c r="AX3585" i="1"/>
  <c r="AX3473" i="1"/>
  <c r="AX3349" i="1"/>
  <c r="AX3701" i="1"/>
  <c r="AX3920" i="1"/>
  <c r="AX3937" i="1"/>
  <c r="AX4041" i="1"/>
  <c r="AX4173" i="1"/>
  <c r="AX3630" i="1"/>
  <c r="AX3758" i="1"/>
  <c r="AX3955" i="1"/>
  <c r="AX3180" i="1"/>
  <c r="AX3340" i="1"/>
  <c r="AX3393" i="1"/>
  <c r="AX3488" i="1"/>
  <c r="AX3680" i="1"/>
  <c r="AX3744" i="1"/>
  <c r="AX3808" i="1"/>
  <c r="AX3884" i="1"/>
  <c r="AX4004" i="1"/>
  <c r="AX4163" i="1"/>
  <c r="AX3708" i="1"/>
  <c r="AX3772" i="1"/>
  <c r="AX3836" i="1"/>
  <c r="AX3464" i="1"/>
  <c r="AX3517" i="1"/>
  <c r="AX3536" i="1"/>
  <c r="AX3664" i="1"/>
  <c r="AX3881" i="1"/>
  <c r="AX3889" i="1"/>
  <c r="AX3925" i="1"/>
  <c r="AX3193" i="1"/>
  <c r="AX3300" i="1"/>
  <c r="AX3364" i="1"/>
  <c r="AX3459" i="1"/>
  <c r="AX3604" i="1"/>
  <c r="AX10" i="1"/>
  <c r="AX54" i="1"/>
  <c r="AX74" i="1"/>
  <c r="AX88" i="1"/>
  <c r="AX120" i="1"/>
  <c r="AX152" i="1"/>
  <c r="AX194" i="1"/>
  <c r="AX197" i="1"/>
  <c r="AX200" i="1"/>
  <c r="AX242" i="1"/>
  <c r="AX248" i="1"/>
  <c r="AX280" i="1"/>
  <c r="AX330" i="1"/>
  <c r="AX344" i="1"/>
  <c r="AX4092" i="1"/>
  <c r="AX4312" i="1"/>
  <c r="AX4564" i="1"/>
  <c r="AX3578" i="1"/>
  <c r="AX3695" i="1"/>
  <c r="AX3834" i="1"/>
  <c r="AX3962" i="1"/>
  <c r="AX4047" i="1"/>
  <c r="AX4428" i="1"/>
  <c r="AX4511" i="1"/>
  <c r="AX3943" i="1"/>
  <c r="AX3975" i="1"/>
  <c r="AX4091" i="1"/>
  <c r="AX4125" i="1"/>
  <c r="AX4317" i="1"/>
  <c r="AX4515" i="1"/>
  <c r="AX4182" i="1"/>
  <c r="AX4214" i="1"/>
  <c r="AX4246" i="1"/>
  <c r="AX4329" i="1"/>
  <c r="AX4438" i="1"/>
  <c r="AX4582" i="1"/>
  <c r="AX4689" i="1"/>
  <c r="AX4721" i="1"/>
  <c r="AX4761" i="1"/>
  <c r="AX4632" i="1"/>
  <c r="AX4728" i="1"/>
  <c r="AX4846" i="1"/>
  <c r="AX4904" i="1"/>
  <c r="AX4977" i="1"/>
  <c r="AX4983" i="1"/>
  <c r="AX4144" i="1"/>
  <c r="AX4208" i="1"/>
  <c r="AX4195" i="1"/>
  <c r="AX4429" i="1"/>
  <c r="AX4380" i="1"/>
  <c r="AX4311" i="1"/>
  <c r="AX4534" i="1"/>
  <c r="AX485" i="1"/>
  <c r="AX502" i="1"/>
  <c r="AX562" i="1"/>
  <c r="AX586" i="1"/>
  <c r="AX655" i="1"/>
  <c r="AX681" i="1"/>
  <c r="AX703" i="1"/>
  <c r="AX706" i="1"/>
  <c r="AX712" i="1"/>
  <c r="AX718" i="1"/>
  <c r="AX801" i="1"/>
  <c r="AX847" i="1"/>
  <c r="AX879" i="1"/>
  <c r="AX888" i="1"/>
  <c r="AX914" i="1"/>
  <c r="AX920" i="1"/>
  <c r="AX952" i="1"/>
  <c r="AX954" i="1"/>
  <c r="AX968" i="1"/>
  <c r="AX973" i="1"/>
  <c r="AX1042" i="1"/>
  <c r="AX1069" i="1"/>
  <c r="AX1078" i="1"/>
  <c r="AX1096" i="1"/>
  <c r="AX1130" i="1"/>
  <c r="AX1140" i="1"/>
  <c r="AX1142" i="1"/>
  <c r="AX1210" i="1"/>
  <c r="AX1353" i="1"/>
  <c r="AX1359" i="1"/>
  <c r="AX1389" i="1"/>
  <c r="AX4324" i="1"/>
  <c r="AX4533" i="1"/>
  <c r="AX4586" i="1"/>
  <c r="AX4686" i="1"/>
  <c r="AX4765" i="1"/>
  <c r="AX4145" i="1"/>
  <c r="AX4254" i="1"/>
  <c r="AX4465" i="1"/>
  <c r="AX4497" i="1"/>
  <c r="AX4649" i="1"/>
  <c r="AX4742" i="1"/>
  <c r="AX4672" i="1"/>
  <c r="AX4802" i="1"/>
  <c r="AX4834" i="1"/>
  <c r="AX4880" i="1"/>
  <c r="AX4943" i="1"/>
  <c r="AX4916" i="1"/>
  <c r="AX4931" i="1"/>
  <c r="AX4518" i="1"/>
  <c r="AX4864" i="1"/>
  <c r="AX4444" i="1"/>
  <c r="AX3583" i="1"/>
  <c r="AX3722" i="1"/>
  <c r="AX4110" i="1"/>
  <c r="AX4767" i="1"/>
  <c r="AX4945" i="1"/>
  <c r="AX4950" i="1"/>
  <c r="AX4967" i="1"/>
  <c r="AX1224" i="1"/>
  <c r="AX1326" i="1"/>
  <c r="AX4005" i="1"/>
  <c r="AX4539" i="1"/>
  <c r="AX3679" i="1"/>
  <c r="AX3839" i="1"/>
  <c r="AX3914" i="1"/>
  <c r="AX3946" i="1"/>
  <c r="AX3999" i="1"/>
  <c r="AX4268" i="1"/>
  <c r="AX4645" i="1"/>
  <c r="AX4487" i="1"/>
  <c r="AX4657" i="1"/>
  <c r="AX4398" i="1"/>
  <c r="AX4607" i="1"/>
  <c r="AX4713" i="1"/>
  <c r="AX4547" i="1"/>
  <c r="AX4862" i="1"/>
  <c r="AX4975" i="1"/>
  <c r="AX1245" i="1"/>
  <c r="AX1354" i="1"/>
  <c r="AX3924" i="1"/>
  <c r="AX4435" i="1"/>
  <c r="AX4705" i="1"/>
  <c r="AX4980" i="1"/>
  <c r="AX3149" i="1"/>
  <c r="AX1796" i="1"/>
  <c r="AX2849" i="1"/>
  <c r="AX3849" i="1"/>
  <c r="AX3199" i="1"/>
  <c r="AX3117" i="1"/>
  <c r="AX1780" i="1"/>
  <c r="AX2841" i="1"/>
  <c r="AX2969" i="1"/>
  <c r="AX3418" i="1"/>
  <c r="AX3231" i="1"/>
  <c r="AX3985" i="1"/>
  <c r="AX4101" i="1"/>
  <c r="AX2705" i="1"/>
  <c r="AX3861" i="1"/>
  <c r="AX3987" i="1"/>
  <c r="AX4072" i="1"/>
  <c r="AX4194" i="1"/>
  <c r="AX4328" i="1"/>
  <c r="AX4033" i="1"/>
  <c r="AX4119" i="1"/>
  <c r="AX3685" i="1"/>
  <c r="AX3779" i="1"/>
  <c r="AX4112" i="1"/>
  <c r="AX4176" i="1"/>
  <c r="AX4259" i="1"/>
  <c r="AX4274" i="1"/>
  <c r="AX4338" i="1"/>
  <c r="AX4167" i="1"/>
  <c r="AX4730" i="1"/>
  <c r="AX4911" i="1"/>
  <c r="AX4561" i="1"/>
  <c r="AX4690" i="1"/>
  <c r="AX4872" i="1"/>
  <c r="AX4467" i="1"/>
  <c r="AX4711" i="1"/>
  <c r="AX4801" i="1"/>
  <c r="AX4235" i="1"/>
  <c r="AX4922" i="1"/>
  <c r="AX4855" i="1"/>
  <c r="AX4869" i="1"/>
  <c r="AX2314" i="1"/>
  <c r="AX2301" i="1"/>
  <c r="AX2423" i="1"/>
  <c r="AX2487" i="1"/>
  <c r="AX2224" i="1"/>
  <c r="AX2750" i="1"/>
  <c r="AX2902" i="1"/>
  <c r="AX3184" i="1"/>
  <c r="AX1435" i="1"/>
  <c r="AX1499" i="1"/>
  <c r="AX1547" i="1"/>
  <c r="AX1595" i="1"/>
  <c r="AX1643" i="1"/>
  <c r="AX1691" i="1"/>
  <c r="AX1803" i="1"/>
  <c r="AX1420" i="1"/>
  <c r="AX1692" i="1"/>
  <c r="AX1788" i="1"/>
  <c r="AX2718" i="1"/>
  <c r="AX3144" i="1"/>
  <c r="AX1838" i="1"/>
  <c r="AX2838" i="1"/>
  <c r="AX2966" i="1"/>
  <c r="AX1638" i="1"/>
  <c r="AX2777" i="1"/>
  <c r="AX2371" i="1"/>
  <c r="AX3099" i="1"/>
  <c r="AX3182" i="1"/>
  <c r="AX2766" i="1"/>
  <c r="AX2333" i="1"/>
  <c r="AX1731" i="1"/>
  <c r="AX2195" i="1"/>
  <c r="AX1540" i="1"/>
  <c r="AX2004" i="1"/>
  <c r="AX4269" i="1"/>
  <c r="AX2097" i="1"/>
  <c r="AX2474" i="1"/>
  <c r="AX2722" i="1"/>
  <c r="AX2881" i="1"/>
  <c r="AX1706" i="1"/>
  <c r="AX1802" i="1"/>
  <c r="AX2090" i="1"/>
  <c r="AX2186" i="1"/>
  <c r="AX3027" i="1"/>
  <c r="AX2414" i="1"/>
  <c r="AX3032" i="1"/>
  <c r="AX3269" i="1"/>
  <c r="AX2692" i="1"/>
  <c r="AX3211" i="1"/>
  <c r="AX3580" i="1"/>
  <c r="AX1513" i="1"/>
  <c r="AX1609" i="1"/>
  <c r="AX1686" i="1"/>
  <c r="AX1801" i="1"/>
  <c r="AX2153" i="1"/>
  <c r="AX2503" i="1"/>
  <c r="AX2491" i="1"/>
  <c r="AX1621" i="1"/>
  <c r="AX1698" i="1"/>
  <c r="AX1813" i="1"/>
  <c r="AX2898" i="1"/>
  <c r="AX3019" i="1"/>
  <c r="AX3886" i="1"/>
  <c r="AX2780" i="1"/>
  <c r="AX2927" i="1"/>
  <c r="AX3174" i="1"/>
  <c r="AX3299" i="1"/>
  <c r="AX3528" i="1"/>
  <c r="AX3312" i="1"/>
  <c r="AX3429" i="1"/>
  <c r="AX3856" i="1"/>
  <c r="AX3547" i="1"/>
  <c r="AX3648" i="1"/>
  <c r="AX4207" i="1"/>
  <c r="AX2817" i="1"/>
  <c r="AX1581" i="1"/>
  <c r="AX1690" i="1"/>
  <c r="AX1914" i="1"/>
  <c r="AX2821" i="1"/>
  <c r="AX2321" i="1"/>
  <c r="AX2808" i="1"/>
  <c r="AX3157" i="1"/>
  <c r="AX3283" i="1"/>
  <c r="AX2740" i="1"/>
  <c r="AX3761" i="1"/>
  <c r="AX4120" i="1"/>
  <c r="AX4084" i="1"/>
  <c r="AX4356" i="1"/>
  <c r="AX3227" i="1"/>
  <c r="AX3629" i="1"/>
  <c r="AX2796" i="1"/>
  <c r="AX2911" i="1"/>
  <c r="AX3020" i="1"/>
  <c r="AX3116" i="1"/>
  <c r="AX3512" i="1"/>
  <c r="AX3681" i="1"/>
  <c r="AX3966" i="1"/>
  <c r="AX3413" i="1"/>
  <c r="AX3846" i="1"/>
  <c r="AX3276" i="1"/>
  <c r="AX3425" i="1"/>
  <c r="AX3577" i="1"/>
  <c r="AX3792" i="1"/>
  <c r="AX3793" i="1"/>
  <c r="AX3289" i="1"/>
  <c r="AX4175" i="1"/>
  <c r="AX24" i="1"/>
  <c r="AX202" i="1"/>
  <c r="AX213" i="1"/>
  <c r="AX389" i="1"/>
  <c r="AX3904" i="1"/>
  <c r="AX4227" i="1"/>
  <c r="AX4463" i="1"/>
  <c r="AX4402" i="1"/>
  <c r="AX3514" i="1"/>
  <c r="AX4359" i="1"/>
  <c r="AX4530" i="1"/>
  <c r="AX4160" i="1"/>
  <c r="AX4278" i="1"/>
  <c r="AX4822" i="1"/>
  <c r="AX4368" i="1"/>
  <c r="AX421" i="1"/>
  <c r="AX514" i="1"/>
  <c r="AX645" i="1"/>
  <c r="AX689" i="1"/>
  <c r="AX741" i="1"/>
  <c r="AX758" i="1"/>
  <c r="AX798" i="1"/>
  <c r="AX872" i="1"/>
  <c r="AX881" i="1"/>
  <c r="AX890" i="1"/>
  <c r="AX897" i="1"/>
  <c r="AX1125" i="1"/>
  <c r="AX1133" i="1"/>
  <c r="AX1144" i="1"/>
  <c r="AX1176" i="1"/>
  <c r="AX1192" i="1"/>
  <c r="AX4486" i="1"/>
  <c r="AX4840" i="1"/>
  <c r="AX4712" i="1"/>
  <c r="AX4671" i="1"/>
  <c r="AX1277" i="1"/>
  <c r="AX1384" i="1"/>
  <c r="AX4854" i="1"/>
  <c r="AX4206" i="1"/>
  <c r="AX4917" i="1"/>
  <c r="AX1213" i="1"/>
  <c r="AX4399" i="1"/>
  <c r="AX2368" i="1"/>
  <c r="AX2586" i="1"/>
  <c r="AX1456" i="1"/>
  <c r="AX2160" i="1"/>
  <c r="AX2774" i="1"/>
  <c r="AX3006" i="1"/>
  <c r="AX1419" i="1"/>
  <c r="AX1467" i="1"/>
  <c r="AX1515" i="1"/>
  <c r="AX1563" i="1"/>
  <c r="AX1611" i="1"/>
  <c r="AX1659" i="1"/>
  <c r="AX1707" i="1"/>
  <c r="AX2336" i="1"/>
  <c r="AX1724" i="1"/>
  <c r="AX1820" i="1"/>
  <c r="AX2379" i="1"/>
  <c r="AX2846" i="1"/>
  <c r="AX2222" i="1"/>
  <c r="AX2315" i="1"/>
  <c r="AX1446" i="1"/>
  <c r="AX2022" i="1"/>
  <c r="AX2150" i="1"/>
  <c r="AX3480" i="1"/>
  <c r="AX2929" i="1"/>
  <c r="AX1573" i="1"/>
  <c r="AX2405" i="1"/>
  <c r="AX2953" i="1"/>
  <c r="AX2299" i="1"/>
  <c r="AX1763" i="1"/>
  <c r="AX2051" i="1"/>
  <c r="AX2099" i="1"/>
  <c r="AX2036" i="1"/>
  <c r="AX2276" i="1"/>
  <c r="AX2678" i="1"/>
  <c r="AX2910" i="1"/>
  <c r="AX3048" i="1"/>
  <c r="AX4079" i="1"/>
  <c r="AX2596" i="1"/>
  <c r="AX2538" i="1"/>
  <c r="AX2769" i="1"/>
  <c r="AX2978" i="1"/>
  <c r="AX3045" i="1"/>
  <c r="AX1437" i="1"/>
  <c r="AX1738" i="1"/>
  <c r="AX2154" i="1"/>
  <c r="AX2287" i="1"/>
  <c r="AX2465" i="1"/>
  <c r="AX2574" i="1"/>
  <c r="AX2938" i="1"/>
  <c r="AX3130" i="1"/>
  <c r="AX3278" i="1"/>
  <c r="AX3159" i="1"/>
  <c r="AX3854" i="1"/>
  <c r="AX1449" i="1"/>
  <c r="AX1545" i="1"/>
  <c r="AX1654" i="1"/>
  <c r="AX1910" i="1"/>
  <c r="AX2323" i="1"/>
  <c r="AX3043" i="1"/>
  <c r="AX2555" i="1"/>
  <c r="AX2069" i="1"/>
  <c r="AX2437" i="1"/>
  <c r="AX2755" i="1"/>
  <c r="AX3026" i="1"/>
  <c r="AX3131" i="1"/>
  <c r="AX2342" i="1"/>
  <c r="AX2635" i="1"/>
  <c r="AX3342" i="1"/>
  <c r="AX3374" i="1"/>
  <c r="AX2972" i="1"/>
  <c r="AX3055" i="1"/>
  <c r="AX3627" i="1"/>
  <c r="AX3819" i="1"/>
  <c r="AX4245" i="1"/>
  <c r="AX3376" i="1"/>
  <c r="AX3848" i="1"/>
  <c r="AX3977" i="1"/>
  <c r="AX3675" i="1"/>
  <c r="AX3260" i="1"/>
  <c r="AX3963" i="1"/>
  <c r="AX2914" i="1"/>
  <c r="AX3038" i="1"/>
  <c r="AX3166" i="1"/>
  <c r="AX1498" i="1"/>
  <c r="AX2221" i="1"/>
  <c r="AX2835" i="1"/>
  <c r="AX2526" i="1"/>
  <c r="AX2773" i="1"/>
  <c r="AX2900" i="1"/>
  <c r="AX3079" i="1"/>
  <c r="AX3179" i="1"/>
  <c r="AX3407" i="1"/>
  <c r="AX3953" i="1"/>
  <c r="AX3633" i="1"/>
  <c r="AX3825" i="1"/>
  <c r="AX3284" i="1"/>
  <c r="AX3555" i="1"/>
  <c r="AX3700" i="1"/>
  <c r="AX4115" i="1"/>
  <c r="AX3815" i="1"/>
  <c r="AX3774" i="1"/>
  <c r="AX3294" i="1"/>
  <c r="AX2719" i="1"/>
  <c r="AX3084" i="1"/>
  <c r="AX3339" i="1"/>
  <c r="AX3809" i="1"/>
  <c r="AX3812" i="1"/>
  <c r="AX3212" i="1"/>
  <c r="AX4028" i="1"/>
  <c r="AX3729" i="1"/>
  <c r="AX3225" i="1"/>
  <c r="AX3843" i="1"/>
  <c r="AX4111" i="1"/>
  <c r="AX56" i="1"/>
  <c r="AX101" i="1"/>
  <c r="AX4456" i="1"/>
  <c r="AX4375" i="1"/>
  <c r="AX3898" i="1"/>
  <c r="AX4591" i="1"/>
  <c r="AX4224" i="1"/>
  <c r="AX4393" i="1"/>
  <c r="AX4470" i="1"/>
  <c r="AX4252" i="1"/>
  <c r="AX462" i="1"/>
  <c r="AX517" i="1"/>
  <c r="AX632" i="1"/>
  <c r="AX642" i="1"/>
  <c r="AX648" i="1"/>
  <c r="AX714" i="1"/>
  <c r="AX786" i="1"/>
  <c r="AX822" i="1"/>
  <c r="AX975" i="1"/>
  <c r="AX1065" i="1"/>
  <c r="AX1070" i="1"/>
  <c r="AX1118" i="1"/>
  <c r="AX1128" i="1"/>
  <c r="AX1240" i="1"/>
  <c r="AX1321" i="1"/>
  <c r="AX4566" i="1"/>
  <c r="AX4599" i="1"/>
  <c r="AX4337" i="1"/>
  <c r="AX4597" i="1"/>
  <c r="AX4575" i="1"/>
  <c r="AX4838" i="1"/>
  <c r="AX4733" i="1"/>
  <c r="AX4884" i="1"/>
  <c r="AX4198" i="1"/>
  <c r="AX4867" i="1"/>
  <c r="AX4142" i="1"/>
  <c r="AX4570" i="1"/>
  <c r="AX4675" i="1"/>
  <c r="AX1272" i="1"/>
  <c r="AX2359" i="1"/>
  <c r="AX2426" i="1"/>
  <c r="AX2490" i="1"/>
  <c r="AX1552" i="1"/>
  <c r="AX1760" i="1"/>
  <c r="AX1872" i="1"/>
  <c r="AX2618" i="1"/>
  <c r="AX3183" i="1"/>
  <c r="AX3190" i="1"/>
  <c r="AX4014" i="1"/>
  <c r="AX4495" i="1"/>
  <c r="AX4889" i="1"/>
  <c r="AX2320" i="1"/>
  <c r="AX2445" i="1"/>
  <c r="AX2509" i="1"/>
  <c r="AX2573" i="1"/>
  <c r="AX1755" i="1"/>
  <c r="AX1771" i="1"/>
  <c r="AX1787" i="1"/>
  <c r="AX1819" i="1"/>
  <c r="AX1835" i="1"/>
  <c r="AX1851" i="1"/>
  <c r="AX1867" i="1"/>
  <c r="AX1883" i="1"/>
  <c r="AX1899" i="1"/>
  <c r="AX1915" i="1"/>
  <c r="AX1931" i="1"/>
  <c r="AX1947" i="1"/>
  <c r="AX1963" i="1"/>
  <c r="AX1979" i="1"/>
  <c r="AX1995" i="1"/>
  <c r="AX2011" i="1"/>
  <c r="AX2027" i="1"/>
  <c r="AX2043" i="1"/>
  <c r="AX2059" i="1"/>
  <c r="AX2075" i="1"/>
  <c r="AX2091" i="1"/>
  <c r="AX2107" i="1"/>
  <c r="AX2123" i="1"/>
  <c r="AX2139" i="1"/>
  <c r="AX2155" i="1"/>
  <c r="AX2171" i="1"/>
  <c r="AX2187" i="1"/>
  <c r="AX2203" i="1"/>
  <c r="AX2219" i="1"/>
  <c r="AX2235" i="1"/>
  <c r="AX2251" i="1"/>
  <c r="AX2283" i="1"/>
  <c r="AX2327" i="1"/>
  <c r="AX1452" i="1"/>
  <c r="AX1500" i="1"/>
  <c r="AX1580" i="1"/>
  <c r="AX1612" i="1"/>
  <c r="AX1852" i="1"/>
  <c r="AX1884" i="1"/>
  <c r="AX1996" i="1"/>
  <c r="AX2028" i="1"/>
  <c r="AX2060" i="1"/>
  <c r="AX2092" i="1"/>
  <c r="AX2124" i="1"/>
  <c r="AX2156" i="1"/>
  <c r="AX2188" i="1"/>
  <c r="AX2220" i="1"/>
  <c r="AX2252" i="1"/>
  <c r="AX2284" i="1"/>
  <c r="AX2726" i="1"/>
  <c r="AX2813" i="1"/>
  <c r="AX2941" i="1"/>
  <c r="AX2982" i="1"/>
  <c r="AX3129" i="1"/>
  <c r="AX3232" i="1"/>
  <c r="AX1454" i="1"/>
  <c r="AX1774" i="1"/>
  <c r="AX1921" i="1"/>
  <c r="AX2177" i="1"/>
  <c r="AX2288" i="1"/>
  <c r="AX2384" i="1"/>
  <c r="AX2448" i="1"/>
  <c r="AX2512" i="1"/>
  <c r="AX2576" i="1"/>
  <c r="AX1432" i="1"/>
  <c r="AX1464" i="1"/>
  <c r="AX1496" i="1"/>
  <c r="AX1528" i="1"/>
  <c r="AX1560" i="1"/>
  <c r="AX1592" i="1"/>
  <c r="AX1624" i="1"/>
  <c r="AX1656" i="1"/>
  <c r="AX1688" i="1"/>
  <c r="AX1720" i="1"/>
  <c r="AX1752" i="1"/>
  <c r="AX1784" i="1"/>
  <c r="AX1816" i="1"/>
  <c r="AX1848" i="1"/>
  <c r="AX1880" i="1"/>
  <c r="AX1992" i="1"/>
  <c r="AX2024" i="1"/>
  <c r="AX2056" i="1"/>
  <c r="AX2088" i="1"/>
  <c r="AX2120" i="1"/>
  <c r="AX2152" i="1"/>
  <c r="AX2184" i="1"/>
  <c r="AX2216" i="1"/>
  <c r="AX2248" i="1"/>
  <c r="AX2280" i="1"/>
  <c r="AX2330" i="1"/>
  <c r="AX2781" i="1"/>
  <c r="AX3264" i="1"/>
  <c r="AX4660" i="1"/>
  <c r="AX1478" i="1"/>
  <c r="AX1510" i="1"/>
  <c r="AX1593" i="1"/>
  <c r="AX2246" i="1"/>
  <c r="AX2355" i="1"/>
  <c r="AX2419" i="1"/>
  <c r="AX2483" i="1"/>
  <c r="AX2547" i="1"/>
  <c r="AX2688" i="1"/>
  <c r="AX2794" i="1"/>
  <c r="AX2922" i="1"/>
  <c r="AX2589" i="1"/>
  <c r="AX2715" i="1"/>
  <c r="AX2459" i="1"/>
  <c r="AX2523" i="1"/>
  <c r="AX2587" i="1"/>
  <c r="AX2649" i="1"/>
  <c r="AX3024" i="1"/>
  <c r="AX3053" i="1"/>
  <c r="AX1490" i="1"/>
  <c r="AX1605" i="1"/>
  <c r="AX1682" i="1"/>
  <c r="AX1765" i="1"/>
  <c r="AX1797" i="1"/>
  <c r="AX1829" i="1"/>
  <c r="AX1861" i="1"/>
  <c r="AX1906" i="1"/>
  <c r="AX1957" i="1"/>
  <c r="AX2213" i="1"/>
  <c r="AX2341" i="1"/>
  <c r="AX2632" i="1"/>
  <c r="AX2981" i="1"/>
  <c r="AX2795" i="1"/>
  <c r="AX2889" i="1"/>
  <c r="AX2923" i="1"/>
  <c r="AX3051" i="1"/>
  <c r="AX2304" i="1"/>
  <c r="AX2477" i="1"/>
  <c r="AX2541" i="1"/>
  <c r="AX2298" i="1"/>
  <c r="AX1423" i="1"/>
  <c r="AX1439" i="1"/>
  <c r="AX1455" i="1"/>
  <c r="AX1471" i="1"/>
  <c r="AX2551" i="1"/>
  <c r="AX1424" i="1"/>
  <c r="AX1488" i="1"/>
  <c r="AX1600" i="1"/>
  <c r="AX1840" i="1"/>
  <c r="AX2192" i="1"/>
  <c r="AX2878" i="1"/>
  <c r="AX1451" i="1"/>
  <c r="AX1483" i="1"/>
  <c r="AX1531" i="1"/>
  <c r="AX1579" i="1"/>
  <c r="AX1627" i="1"/>
  <c r="AX1675" i="1"/>
  <c r="AX1723" i="1"/>
  <c r="AX1739" i="1"/>
  <c r="AX1548" i="1"/>
  <c r="AX1660" i="1"/>
  <c r="AX1756" i="1"/>
  <c r="AX1932" i="1"/>
  <c r="AX2870" i="1"/>
  <c r="AX1505" i="1"/>
  <c r="AX2030" i="1"/>
  <c r="AX2113" i="1"/>
  <c r="AX1928" i="1"/>
  <c r="AX2201" i="1"/>
  <c r="AX2816" i="1"/>
  <c r="AX2525" i="1"/>
  <c r="AX2843" i="1"/>
  <c r="AX3035" i="1"/>
  <c r="AX2905" i="1"/>
  <c r="AX1413" i="1"/>
  <c r="AX1541" i="1"/>
  <c r="AX1733" i="1"/>
  <c r="AX2021" i="1"/>
  <c r="AX2277" i="1"/>
  <c r="AX2819" i="1"/>
  <c r="AX3163" i="1"/>
  <c r="AX2537" i="1"/>
  <c r="AX2894" i="1"/>
  <c r="AX1747" i="1"/>
  <c r="AX1779" i="1"/>
  <c r="AX1795" i="1"/>
  <c r="AX1843" i="1"/>
  <c r="AX1859" i="1"/>
  <c r="AX1907" i="1"/>
  <c r="AX1923" i="1"/>
  <c r="AX1971" i="1"/>
  <c r="AX1987" i="1"/>
  <c r="AX2035" i="1"/>
  <c r="AX2115" i="1"/>
  <c r="AX2131" i="1"/>
  <c r="AX2179" i="1"/>
  <c r="AX2243" i="1"/>
  <c r="AX1860" i="1"/>
  <c r="AX2068" i="1"/>
  <c r="AX2116" i="1"/>
  <c r="AX2603" i="1"/>
  <c r="AX2340" i="1"/>
  <c r="AX3486" i="1"/>
  <c r="AX2747" i="1"/>
  <c r="AX2410" i="1"/>
  <c r="AX2602" i="1"/>
  <c r="AX3134" i="1"/>
  <c r="AX1565" i="1"/>
  <c r="AX1674" i="1"/>
  <c r="AX1770" i="1"/>
  <c r="AX1917" i="1"/>
  <c r="AX2058" i="1"/>
  <c r="AX2122" i="1"/>
  <c r="AX2218" i="1"/>
  <c r="AX2337" i="1"/>
  <c r="AX2677" i="1"/>
  <c r="AX2874" i="1"/>
  <c r="AX2997" i="1"/>
  <c r="AX3155" i="1"/>
  <c r="AX3335" i="1"/>
  <c r="AX3496" i="1"/>
  <c r="AX3644" i="1"/>
  <c r="AX1481" i="1"/>
  <c r="AX1577" i="1"/>
  <c r="AX2752" i="1"/>
  <c r="AX2407" i="1"/>
  <c r="AX2619" i="1"/>
  <c r="AX2690" i="1"/>
  <c r="AX1570" i="1"/>
  <c r="AX3067" i="1"/>
  <c r="AX2617" i="1"/>
  <c r="AX2729" i="1"/>
  <c r="AX2763" i="1"/>
  <c r="AX2985" i="1"/>
  <c r="AX3334" i="1"/>
  <c r="AX3442" i="1"/>
  <c r="AX3239" i="1"/>
  <c r="AX3210" i="1"/>
  <c r="AX3298" i="1"/>
  <c r="AX3221" i="1"/>
  <c r="AX4239" i="1"/>
  <c r="AX3827" i="1"/>
  <c r="AX3873" i="1"/>
  <c r="AX3313" i="1"/>
  <c r="AX2500" i="1"/>
  <c r="AX2698" i="1"/>
  <c r="AX2976" i="1"/>
  <c r="AX2683" i="1"/>
  <c r="AX2800" i="1"/>
  <c r="AX3077" i="1"/>
  <c r="AX3011" i="1"/>
  <c r="AX1530" i="1"/>
  <c r="AX1613" i="1"/>
  <c r="AX2253" i="1"/>
  <c r="AX2707" i="1"/>
  <c r="AX2963" i="1"/>
  <c r="AX2661" i="1"/>
  <c r="AX2353" i="1"/>
  <c r="AX3259" i="1"/>
  <c r="AX3568" i="1"/>
  <c r="AX3945" i="1"/>
  <c r="AX4056" i="1"/>
  <c r="AX3697" i="1"/>
  <c r="AX4011" i="1"/>
  <c r="AX3316" i="1"/>
  <c r="AX3478" i="1"/>
  <c r="AX3734" i="1"/>
  <c r="AX3916" i="1"/>
  <c r="AX4060" i="1"/>
  <c r="AX4484" i="1"/>
  <c r="AX4322" i="1"/>
  <c r="AX3474" i="1"/>
  <c r="AX3687" i="1"/>
  <c r="AX3847" i="1"/>
  <c r="AX3145" i="1"/>
  <c r="AX3104" i="1"/>
  <c r="AX3175" i="1"/>
  <c r="AX2879" i="1"/>
  <c r="AX2943" i="1"/>
  <c r="AX3052" i="1"/>
  <c r="AX3371" i="1"/>
  <c r="AX3870" i="1"/>
  <c r="AX3553" i="1"/>
  <c r="AX3745" i="1"/>
  <c r="AX3532" i="1"/>
  <c r="AX3381" i="1"/>
  <c r="AX3782" i="1"/>
  <c r="AX3694" i="1"/>
  <c r="AX3822" i="1"/>
  <c r="AX3244" i="1"/>
  <c r="AX3513" i="1"/>
  <c r="AX3899" i="1"/>
  <c r="AX3416" i="1"/>
  <c r="AX3728" i="1"/>
  <c r="AX3880" i="1"/>
  <c r="AX4016" i="1"/>
  <c r="AX3665" i="1"/>
  <c r="AX3257" i="1"/>
  <c r="AX3813" i="1"/>
  <c r="AX3867" i="1"/>
  <c r="AX3996" i="1"/>
  <c r="AX63" i="1"/>
  <c r="AX98" i="1"/>
  <c r="AX104" i="1"/>
  <c r="AX392" i="1"/>
  <c r="AX4244" i="1"/>
  <c r="AX4095" i="1"/>
  <c r="AX4240" i="1"/>
  <c r="AX4405" i="1"/>
  <c r="AX3642" i="1"/>
  <c r="AX3866" i="1"/>
  <c r="AX4460" i="1"/>
  <c r="AX4655" i="1"/>
  <c r="AX3890" i="1"/>
  <c r="AX4007" i="1"/>
  <c r="AX4468" i="1"/>
  <c r="AX4482" i="1"/>
  <c r="AX4654" i="1"/>
  <c r="AX4568" i="1"/>
  <c r="AX4915" i="1"/>
  <c r="AX4981" i="1"/>
  <c r="AX3936" i="1"/>
  <c r="AX4437" i="1"/>
  <c r="AX450" i="1"/>
  <c r="AX534" i="1"/>
  <c r="AX547" i="1"/>
  <c r="AX579" i="1"/>
  <c r="AX661" i="1"/>
  <c r="AX738" i="1"/>
  <c r="AX869" i="1"/>
  <c r="AX994" i="1"/>
  <c r="AX1001" i="1"/>
  <c r="AX1018" i="1"/>
  <c r="AX1034" i="1"/>
  <c r="AX1048" i="1"/>
  <c r="AX1103" i="1"/>
  <c r="AX1327" i="1"/>
  <c r="AX1394" i="1"/>
  <c r="AX4022" i="1"/>
  <c r="AX4550" i="1"/>
  <c r="AX4094" i="1"/>
  <c r="AX4751" i="1"/>
  <c r="AX4824" i="1"/>
  <c r="AX4986" i="1"/>
  <c r="AX4031" i="1"/>
  <c r="AX4629" i="1"/>
  <c r="AX1246" i="1"/>
  <c r="AX1293" i="1"/>
  <c r="AX1352" i="1"/>
  <c r="AX4887" i="1"/>
  <c r="AX1197" i="1"/>
  <c r="AX3991" i="1"/>
  <c r="AX4121" i="1"/>
  <c r="AX4678" i="1"/>
  <c r="AX2475" i="1"/>
  <c r="AX2539" i="1"/>
  <c r="AX2554" i="1"/>
  <c r="AX1904" i="1"/>
  <c r="AX2096" i="1"/>
  <c r="AX2343" i="1"/>
  <c r="AX2886" i="1"/>
  <c r="AX3200" i="1"/>
  <c r="AX2348" i="1"/>
  <c r="AX2332" i="1"/>
  <c r="AX2391" i="1"/>
  <c r="AX2411" i="1"/>
  <c r="AX2455" i="1"/>
  <c r="AX2519" i="1"/>
  <c r="AX2583" i="1"/>
  <c r="AX1504" i="1"/>
  <c r="AX1584" i="1"/>
  <c r="AX1616" i="1"/>
  <c r="AX1648" i="1"/>
  <c r="AX1680" i="1"/>
  <c r="AX2176" i="1"/>
  <c r="AX2208" i="1"/>
  <c r="AX2240" i="1"/>
  <c r="AX2300" i="1"/>
  <c r="AX2717" i="1"/>
  <c r="AX2758" i="1"/>
  <c r="AX2845" i="1"/>
  <c r="AX2973" i="1"/>
  <c r="AX3014" i="1"/>
  <c r="AX2381" i="1"/>
  <c r="AX2311" i="1"/>
  <c r="AX1415" i="1"/>
  <c r="AX1431" i="1"/>
  <c r="AX1447" i="1"/>
  <c r="AX1463" i="1"/>
  <c r="AX1479" i="1"/>
  <c r="AX1495" i="1"/>
  <c r="AX1511" i="1"/>
  <c r="AX1527" i="1"/>
  <c r="AX1543" i="1"/>
  <c r="AX1559" i="1"/>
  <c r="AX1575" i="1"/>
  <c r="AX1591" i="1"/>
  <c r="AX1607" i="1"/>
  <c r="AX1623" i="1"/>
  <c r="AX1639" i="1"/>
  <c r="AX1655" i="1"/>
  <c r="AX1671" i="1"/>
  <c r="AX1687" i="1"/>
  <c r="AX1703" i="1"/>
  <c r="AX1719" i="1"/>
  <c r="AX2316" i="1"/>
  <c r="AX1484" i="1"/>
  <c r="AX1676" i="1"/>
  <c r="AX1708" i="1"/>
  <c r="AX1740" i="1"/>
  <c r="AX1772" i="1"/>
  <c r="AX1804" i="1"/>
  <c r="AX1916" i="1"/>
  <c r="AX1948" i="1"/>
  <c r="AX2685" i="1"/>
  <c r="AX2854" i="1"/>
  <c r="AX3065" i="1"/>
  <c r="AX1518" i="1"/>
  <c r="AX1710" i="1"/>
  <c r="AX2049" i="1"/>
  <c r="AX2126" i="1"/>
  <c r="AX2347" i="1"/>
  <c r="AX1944" i="1"/>
  <c r="AX2653" i="1"/>
  <c r="AX2694" i="1"/>
  <c r="AX2822" i="1"/>
  <c r="AX2909" i="1"/>
  <c r="AX2950" i="1"/>
  <c r="AX1542" i="1"/>
  <c r="AX1487" i="1"/>
  <c r="AX1503" i="1"/>
  <c r="AX1519" i="1"/>
  <c r="AX1535" i="1"/>
  <c r="AX1551" i="1"/>
  <c r="AX1567" i="1"/>
  <c r="AX1583" i="1"/>
  <c r="AX1599" i="1"/>
  <c r="AX1615" i="1"/>
  <c r="AX1631" i="1"/>
  <c r="AX1647" i="1"/>
  <c r="AX1663" i="1"/>
  <c r="AX1679" i="1"/>
  <c r="AX1695" i="1"/>
  <c r="AX1711" i="1"/>
  <c r="AX1823" i="1"/>
  <c r="AX1839" i="1"/>
  <c r="AX1855" i="1"/>
  <c r="AX1871" i="1"/>
  <c r="AX1887" i="1"/>
  <c r="AX1903" i="1"/>
  <c r="AX1919" i="1"/>
  <c r="AX1935" i="1"/>
  <c r="AX1951" i="1"/>
  <c r="AX1967" i="1"/>
  <c r="AX1983" i="1"/>
  <c r="AX1999" i="1"/>
  <c r="AX2015" i="1"/>
  <c r="AX2031" i="1"/>
  <c r="AX2047" i="1"/>
  <c r="AX2063" i="1"/>
  <c r="AX2079" i="1"/>
  <c r="AX2095" i="1"/>
  <c r="AX2111" i="1"/>
  <c r="AX2127" i="1"/>
  <c r="AX2143" i="1"/>
  <c r="AX2159" i="1"/>
  <c r="AX2191" i="1"/>
  <c r="AX2223" i="1"/>
  <c r="AX2255" i="1"/>
  <c r="AX2352" i="1"/>
  <c r="AX1460" i="1"/>
  <c r="AX1492" i="1"/>
  <c r="AX1604" i="1"/>
  <c r="AX1700" i="1"/>
  <c r="AX1892" i="1"/>
  <c r="AX1924" i="1"/>
  <c r="AX1956" i="1"/>
  <c r="AX2100" i="1"/>
  <c r="AX2228" i="1"/>
  <c r="AX2260" i="1"/>
  <c r="AX2654" i="1"/>
  <c r="AX2782" i="1"/>
  <c r="AX2806" i="1"/>
  <c r="AX2934" i="1"/>
  <c r="AX3112" i="1"/>
  <c r="AX3216" i="1"/>
  <c r="AX1566" i="1"/>
  <c r="AX1681" i="1"/>
  <c r="AX1822" i="1"/>
  <c r="AX1873" i="1"/>
  <c r="AX2129" i="1"/>
  <c r="AX2174" i="1"/>
  <c r="AX2225" i="1"/>
  <c r="AX2399" i="1"/>
  <c r="AX2434" i="1"/>
  <c r="AX2532" i="1"/>
  <c r="AX2760" i="1"/>
  <c r="AX2861" i="1"/>
  <c r="AX3021" i="1"/>
  <c r="AX2850" i="1"/>
  <c r="AX3088" i="1"/>
  <c r="AX1469" i="1"/>
  <c r="AX1501" i="1"/>
  <c r="AX1546" i="1"/>
  <c r="AX1597" i="1"/>
  <c r="AX1629" i="1"/>
  <c r="AX1866" i="1"/>
  <c r="AX1949" i="1"/>
  <c r="AX1994" i="1"/>
  <c r="AX2250" i="1"/>
  <c r="AX2484" i="1"/>
  <c r="AX2612" i="1"/>
  <c r="AX2723" i="1"/>
  <c r="AX2899" i="1"/>
  <c r="AX3122" i="1"/>
  <c r="AX2789" i="1"/>
  <c r="AX2776" i="1"/>
  <c r="AX3066" i="1"/>
  <c r="AX3203" i="1"/>
  <c r="AX3516" i="1"/>
  <c r="AX3678" i="1"/>
  <c r="AX3123" i="1"/>
  <c r="AX3293" i="1"/>
  <c r="AX3789" i="1"/>
  <c r="AX3254" i="1"/>
  <c r="AX3262" i="1"/>
  <c r="AX2679" i="1"/>
  <c r="AX2724" i="1"/>
  <c r="AX2788" i="1"/>
  <c r="AX2871" i="1"/>
  <c r="AX2980" i="1"/>
  <c r="AX3140" i="1"/>
  <c r="AX3275" i="1"/>
  <c r="AX3319" i="1"/>
  <c r="AX3415" i="1"/>
  <c r="AX3447" i="1"/>
  <c r="AX1718" i="1"/>
  <c r="AX1865" i="1"/>
  <c r="AX1993" i="1"/>
  <c r="AX2025" i="1"/>
  <c r="AX2102" i="1"/>
  <c r="AX2262" i="1"/>
  <c r="AX2357" i="1"/>
  <c r="AX2613" i="1"/>
  <c r="AX2730" i="1"/>
  <c r="AX2858" i="1"/>
  <c r="AX3169" i="1"/>
  <c r="AX2733" i="1"/>
  <c r="AX2875" i="1"/>
  <c r="AX2713" i="1"/>
  <c r="AX2737" i="1"/>
  <c r="AX2993" i="1"/>
  <c r="AX1653" i="1"/>
  <c r="AX1890" i="1"/>
  <c r="AX2344" i="1"/>
  <c r="AX2467" i="1"/>
  <c r="AX2531" i="1"/>
  <c r="AX2629" i="1"/>
  <c r="AX2803" i="1"/>
  <c r="AX2949" i="1"/>
  <c r="AX2374" i="1"/>
  <c r="AX2425" i="1"/>
  <c r="AX2553" i="1"/>
  <c r="AX2699" i="1"/>
  <c r="AX2921" i="1"/>
  <c r="AX2955" i="1"/>
  <c r="AX3113" i="1"/>
  <c r="AX3147" i="1"/>
  <c r="AX3187" i="1"/>
  <c r="AX3291" i="1"/>
  <c r="AX3358" i="1"/>
  <c r="AX3398" i="1"/>
  <c r="AX3821" i="1"/>
  <c r="AX3246" i="1"/>
  <c r="AX2735" i="1"/>
  <c r="AX3004" i="1"/>
  <c r="AX3363" i="1"/>
  <c r="AX3443" i="1"/>
  <c r="AX3521" i="1"/>
  <c r="AX4181" i="1"/>
  <c r="AX3659" i="1"/>
  <c r="AX3723" i="1"/>
  <c r="AX3344" i="1"/>
  <c r="AX3652" i="1"/>
  <c r="AX3686" i="1"/>
  <c r="AX3780" i="1"/>
  <c r="AX3709" i="1"/>
  <c r="AX4021" i="1"/>
  <c r="AX4151" i="1"/>
  <c r="AX3377" i="1"/>
  <c r="AX3776" i="1"/>
  <c r="AX3840" i="1"/>
  <c r="AX2308" i="1"/>
  <c r="AX2372" i="1"/>
  <c r="AX2559" i="1"/>
  <c r="AX2594" i="1"/>
  <c r="AX2848" i="1"/>
  <c r="AX2637" i="1"/>
  <c r="AX2412" i="1"/>
  <c r="AX2476" i="1"/>
  <c r="AX2540" i="1"/>
  <c r="AX2604" i="1"/>
  <c r="AX2689" i="1"/>
  <c r="AX1722" i="1"/>
  <c r="AX1818" i="1"/>
  <c r="AX1946" i="1"/>
  <c r="AX1978" i="1"/>
  <c r="AX2074" i="1"/>
  <c r="AX2106" i="1"/>
  <c r="AX2138" i="1"/>
  <c r="AX2674" i="1"/>
  <c r="AX2930" i="1"/>
  <c r="AX3090" i="1"/>
  <c r="AX2693" i="1"/>
  <c r="AX2385" i="1"/>
  <c r="AX2558" i="1"/>
  <c r="AX2645" i="1"/>
  <c r="AX3614" i="1"/>
  <c r="AX3089" i="1"/>
  <c r="AX3153" i="1"/>
  <c r="AX3205" i="1"/>
  <c r="AX3965" i="1"/>
  <c r="AX3484" i="1"/>
  <c r="AX2887" i="1"/>
  <c r="AX3243" i="1"/>
  <c r="AX3311" i="1"/>
  <c r="AX3359" i="1"/>
  <c r="AX3499" i="1"/>
  <c r="AX3592" i="1"/>
  <c r="AX3656" i="1"/>
  <c r="AX3720" i="1"/>
  <c r="AX3784" i="1"/>
  <c r="AX3901" i="1"/>
  <c r="AX4046" i="1"/>
  <c r="AX3465" i="1"/>
  <c r="AX3632" i="1"/>
  <c r="AX3696" i="1"/>
  <c r="AX3569" i="1"/>
  <c r="AX4127" i="1"/>
  <c r="AX3188" i="1"/>
  <c r="AX3241" i="1"/>
  <c r="AX3433" i="1"/>
  <c r="AX3461" i="1"/>
  <c r="AX3896" i="1"/>
  <c r="AX3931" i="1"/>
  <c r="AX4044" i="1"/>
  <c r="AX3875" i="1"/>
  <c r="AX3909" i="1"/>
  <c r="AX3956" i="1"/>
  <c r="AX3990" i="1"/>
  <c r="AX4020" i="1"/>
  <c r="AX4139" i="1"/>
  <c r="AX4335" i="1"/>
  <c r="AX4211" i="1"/>
  <c r="AX4469" i="1"/>
  <c r="AX4464" i="1"/>
  <c r="AX4272" i="1"/>
  <c r="AX4340" i="1"/>
  <c r="AX4488" i="1"/>
  <c r="AX4415" i="1"/>
  <c r="AX4532" i="1"/>
  <c r="AX4679" i="1"/>
  <c r="AX3463" i="1"/>
  <c r="AX3527" i="1"/>
  <c r="AX3559" i="1"/>
  <c r="AX3591" i="1"/>
  <c r="AX3762" i="1"/>
  <c r="AX3086" i="1"/>
  <c r="AX3235" i="1"/>
  <c r="AX3310" i="1"/>
  <c r="AX3168" i="1"/>
  <c r="AX3757" i="1"/>
  <c r="AX3274" i="1"/>
  <c r="AX3306" i="1"/>
  <c r="AX2668" i="1"/>
  <c r="AX2828" i="1"/>
  <c r="AX3253" i="1"/>
  <c r="AX3287" i="1"/>
  <c r="AX3355" i="1"/>
  <c r="AX3617" i="1"/>
  <c r="AX3526" i="1"/>
  <c r="AX3654" i="1"/>
  <c r="AX3718" i="1"/>
  <c r="AX2041" i="1"/>
  <c r="AX2086" i="1"/>
  <c r="AX2278" i="1"/>
  <c r="AX2389" i="1"/>
  <c r="AX2666" i="1"/>
  <c r="AX2920" i="1"/>
  <c r="AX2669" i="1"/>
  <c r="AX2395" i="1"/>
  <c r="AX2882" i="1"/>
  <c r="AX2913" i="1"/>
  <c r="AX1426" i="1"/>
  <c r="AX1554" i="1"/>
  <c r="AX1637" i="1"/>
  <c r="AX1893" i="1"/>
  <c r="AX2098" i="1"/>
  <c r="AX2435" i="1"/>
  <c r="AX2563" i="1"/>
  <c r="AX3181" i="1"/>
  <c r="AX2409" i="1"/>
  <c r="AX2473" i="1"/>
  <c r="AX2505" i="1"/>
  <c r="AX2601" i="1"/>
  <c r="AX2633" i="1"/>
  <c r="AX2731" i="1"/>
  <c r="AX2958" i="1"/>
  <c r="AX3017" i="1"/>
  <c r="AX2295" i="1"/>
  <c r="AX2413" i="1"/>
  <c r="AX1727" i="1"/>
  <c r="AX1743" i="1"/>
  <c r="AX1759" i="1"/>
  <c r="AX1775" i="1"/>
  <c r="AX1791" i="1"/>
  <c r="AX1807" i="1"/>
  <c r="AX2175" i="1"/>
  <c r="AX2207" i="1"/>
  <c r="AX2239" i="1"/>
  <c r="AX2271" i="1"/>
  <c r="AX1732" i="1"/>
  <c r="AX1988" i="1"/>
  <c r="AX2020" i="1"/>
  <c r="AX2052" i="1"/>
  <c r="AX2132" i="1"/>
  <c r="AX2180" i="1"/>
  <c r="AX2364" i="1"/>
  <c r="AX2608" i="1"/>
  <c r="AX3097" i="1"/>
  <c r="AX3161" i="1"/>
  <c r="AX3838" i="1"/>
  <c r="AX4117" i="1"/>
  <c r="AX1969" i="1"/>
  <c r="AX2257" i="1"/>
  <c r="AX2335" i="1"/>
  <c r="AX2468" i="1"/>
  <c r="AX2591" i="1"/>
  <c r="AX2626" i="1"/>
  <c r="AX2784" i="1"/>
  <c r="AX2890" i="1"/>
  <c r="AX2380" i="1"/>
  <c r="AX2444" i="1"/>
  <c r="AX2508" i="1"/>
  <c r="AX2572" i="1"/>
  <c r="AX2641" i="1"/>
  <c r="AX2745" i="1"/>
  <c r="AX3001" i="1"/>
  <c r="AX3152" i="1"/>
  <c r="AX1418" i="1"/>
  <c r="AX1693" i="1"/>
  <c r="AX1725" i="1"/>
  <c r="AX1757" i="1"/>
  <c r="AX1789" i="1"/>
  <c r="AX1821" i="1"/>
  <c r="AX2077" i="1"/>
  <c r="AX2141" i="1"/>
  <c r="AX2173" i="1"/>
  <c r="AX2205" i="1"/>
  <c r="AX2282" i="1"/>
  <c r="AX2292" i="1"/>
  <c r="AX2543" i="1"/>
  <c r="AX2994" i="1"/>
  <c r="AX3058" i="1"/>
  <c r="AX2350" i="1"/>
  <c r="AX2529" i="1"/>
  <c r="AX2869" i="1"/>
  <c r="AX2904" i="1"/>
  <c r="AX3125" i="1"/>
  <c r="AX3194" i="1"/>
  <c r="AX3059" i="1"/>
  <c r="AX3170" i="1"/>
  <c r="AX4069" i="1"/>
  <c r="AX2820" i="1"/>
  <c r="AX3351" i="1"/>
  <c r="AX3548" i="1"/>
  <c r="AX3612" i="1"/>
  <c r="AX1462" i="1"/>
  <c r="AX1494" i="1"/>
  <c r="AX1526" i="1"/>
  <c r="AX1558" i="1"/>
  <c r="AX1590" i="1"/>
  <c r="AX1673" i="1"/>
  <c r="AX1782" i="1"/>
  <c r="AX1897" i="1"/>
  <c r="AX2057" i="1"/>
  <c r="AX2134" i="1"/>
  <c r="AX2166" i="1"/>
  <c r="AX2880" i="1"/>
  <c r="AX3105" i="1"/>
  <c r="AX2535" i="1"/>
  <c r="AX2599" i="1"/>
  <c r="AX2651" i="1"/>
  <c r="AX3107" i="1"/>
  <c r="AX2496" i="1"/>
  <c r="AX2560" i="1"/>
  <c r="AX2624" i="1"/>
  <c r="AX2704" i="1"/>
  <c r="AX2832" i="1"/>
  <c r="AX2960" i="1"/>
  <c r="AX1442" i="1"/>
  <c r="AX1794" i="1"/>
  <c r="AX2600" i="1"/>
  <c r="AX2770" i="1"/>
  <c r="AX2883" i="1"/>
  <c r="AX3050" i="1"/>
  <c r="AX3114" i="1"/>
  <c r="AX2605" i="1"/>
  <c r="AX3013" i="1"/>
  <c r="AX2470" i="1"/>
  <c r="AX2665" i="1"/>
  <c r="AX2734" i="1"/>
  <c r="AX2857" i="1"/>
  <c r="AX2891" i="1"/>
  <c r="AX3338" i="1"/>
  <c r="AX3370" i="1"/>
  <c r="AX3378" i="1"/>
  <c r="AX3386" i="1"/>
  <c r="AX3438" i="1"/>
  <c r="AX3446" i="1"/>
  <c r="AX3454" i="1"/>
  <c r="AX3582" i="1"/>
  <c r="AX3902" i="1"/>
  <c r="AX3237" i="1"/>
  <c r="AX3565" i="1"/>
  <c r="AX2639" i="1"/>
  <c r="AX2684" i="1"/>
  <c r="AX2908" i="1"/>
  <c r="AX3036" i="1"/>
  <c r="AX3068" i="1"/>
  <c r="AX3164" i="1"/>
  <c r="AX3208" i="1"/>
  <c r="AX3238" i="1"/>
  <c r="AX3331" i="1"/>
  <c r="AX3518" i="1"/>
  <c r="AX3595" i="1"/>
  <c r="AX3489" i="1"/>
  <c r="AX3869" i="1"/>
  <c r="AX3301" i="1"/>
  <c r="AX3333" i="1"/>
  <c r="AX3365" i="1"/>
  <c r="AX3541" i="1"/>
  <c r="AX3814" i="1"/>
  <c r="AX3844" i="1"/>
  <c r="AX3857" i="1"/>
  <c r="AX3984" i="1"/>
  <c r="AX4001" i="1"/>
  <c r="AX4133" i="1"/>
  <c r="AX3581" i="1"/>
  <c r="AX3803" i="1"/>
  <c r="AX3249" i="1"/>
  <c r="AX3409" i="1"/>
  <c r="AX3481" i="1"/>
  <c r="AX3545" i="1"/>
  <c r="AX3673" i="1"/>
  <c r="AX3949" i="1"/>
  <c r="AX4205" i="1"/>
  <c r="AX2431" i="1"/>
  <c r="AX2495" i="1"/>
  <c r="AX2720" i="1"/>
  <c r="AX3078" i="1"/>
  <c r="AX2765" i="1"/>
  <c r="AX2672" i="1"/>
  <c r="AX2961" i="1"/>
  <c r="AX3056" i="1"/>
  <c r="AX3141" i="1"/>
  <c r="AX1485" i="1"/>
  <c r="AX1594" i="1"/>
  <c r="AX1626" i="1"/>
  <c r="AX1754" i="1"/>
  <c r="AX1850" i="1"/>
  <c r="AX2010" i="1"/>
  <c r="AX2202" i="1"/>
  <c r="AX2234" i="1"/>
  <c r="AX2266" i="1"/>
  <c r="AX2580" i="1"/>
  <c r="AX2787" i="1"/>
  <c r="AX3178" i="1"/>
  <c r="AX2757" i="1"/>
  <c r="AX2885" i="1"/>
  <c r="AX2334" i="1"/>
  <c r="AX2462" i="1"/>
  <c r="AX2513" i="1"/>
  <c r="AX2590" i="1"/>
  <c r="AX2680" i="1"/>
  <c r="AX2837" i="1"/>
  <c r="AX2901" i="1"/>
  <c r="AX3742" i="1"/>
  <c r="AX3101" i="1"/>
  <c r="AX3165" i="1"/>
  <c r="AX3597" i="1"/>
  <c r="AX2772" i="1"/>
  <c r="AX2836" i="1"/>
  <c r="AX2919" i="1"/>
  <c r="AX2964" i="1"/>
  <c r="AX3092" i="1"/>
  <c r="AX3156" i="1"/>
  <c r="AX3343" i="1"/>
  <c r="AX3502" i="1"/>
  <c r="AX3760" i="1"/>
  <c r="AX3952" i="1"/>
  <c r="AX3969" i="1"/>
  <c r="AX3608" i="1"/>
  <c r="AX3672" i="1"/>
  <c r="AX3736" i="1"/>
  <c r="AX3800" i="1"/>
  <c r="AX3859" i="1"/>
  <c r="AX3883" i="1"/>
  <c r="AX3989" i="1"/>
  <c r="AX3305" i="1"/>
  <c r="AX3636" i="1"/>
  <c r="AX3717" i="1"/>
  <c r="AX4024" i="1"/>
  <c r="AX4088" i="1"/>
  <c r="AX4143" i="1"/>
  <c r="AX4058" i="1"/>
  <c r="AX4082" i="1"/>
  <c r="AX4148" i="1"/>
  <c r="AX4410" i="1"/>
  <c r="AX4440" i="1"/>
  <c r="AX4351" i="1"/>
  <c r="AX4474" i="1"/>
  <c r="AX3495" i="1"/>
  <c r="AX3623" i="1"/>
  <c r="AX3666" i="1"/>
  <c r="AX3698" i="1"/>
  <c r="AX3794" i="1"/>
  <c r="AX3826" i="1"/>
  <c r="AX3858" i="1"/>
  <c r="AX3646" i="1"/>
  <c r="AX3921" i="1"/>
  <c r="AX4040" i="1"/>
  <c r="AX3643" i="1"/>
  <c r="AX3771" i="1"/>
  <c r="AX3851" i="1"/>
  <c r="AX4085" i="1"/>
  <c r="AX4159" i="1"/>
  <c r="AX3361" i="1"/>
  <c r="AX3457" i="1"/>
  <c r="AX3641" i="1"/>
  <c r="AX3705" i="1"/>
  <c r="AX3769" i="1"/>
  <c r="AX3878" i="1"/>
  <c r="AX3992" i="1"/>
  <c r="AX4006" i="1"/>
  <c r="AX3676" i="1"/>
  <c r="AX3740" i="1"/>
  <c r="AX3804" i="1"/>
  <c r="AX3950" i="1"/>
  <c r="AX4080" i="1"/>
  <c r="AX3497" i="1"/>
  <c r="AX3561" i="1"/>
  <c r="AX3625" i="1"/>
  <c r="AX3888" i="1"/>
  <c r="AX3905" i="1"/>
  <c r="AX3601" i="1"/>
  <c r="AX3923" i="1"/>
  <c r="AX3947" i="1"/>
  <c r="AX3476" i="1"/>
  <c r="AX3621" i="1"/>
  <c r="AX3715" i="1"/>
  <c r="AX110" i="1"/>
  <c r="AX133" i="1"/>
  <c r="AX136" i="1"/>
  <c r="AX165" i="1"/>
  <c r="AX168" i="1"/>
  <c r="AX182" i="1"/>
  <c r="AX216" i="1"/>
  <c r="AX261" i="1"/>
  <c r="AX264" i="1"/>
  <c r="AX293" i="1"/>
  <c r="AX296" i="1"/>
  <c r="AX310" i="1"/>
  <c r="AX357" i="1"/>
  <c r="AX360" i="1"/>
  <c r="AX374" i="1"/>
  <c r="AX4116" i="1"/>
  <c r="AX4341" i="1"/>
  <c r="AX4508" i="1"/>
  <c r="AX3674" i="1"/>
  <c r="AX3706" i="1"/>
  <c r="AX3823" i="1"/>
  <c r="AX3983" i="1"/>
  <c r="AX4074" i="1"/>
  <c r="AX4202" i="1"/>
  <c r="AX4500" i="1"/>
  <c r="AX4514" i="1"/>
  <c r="AX4519" i="1"/>
  <c r="AX3922" i="1"/>
  <c r="AX3954" i="1"/>
  <c r="AX4096" i="1"/>
  <c r="AX4283" i="1"/>
  <c r="AX4443" i="1"/>
  <c r="AX4703" i="1"/>
  <c r="AX4086" i="1"/>
  <c r="AX4201" i="1"/>
  <c r="AX4310" i="1"/>
  <c r="AX4342" i="1"/>
  <c r="AX4502" i="1"/>
  <c r="AX4612" i="1"/>
  <c r="AX4646" i="1"/>
  <c r="AX4531" i="1"/>
  <c r="AX4702" i="1"/>
  <c r="AX4734" i="1"/>
  <c r="AX4803" i="1"/>
  <c r="AX4871" i="1"/>
  <c r="AX4782" i="1"/>
  <c r="AX4762" i="1"/>
  <c r="AX4929" i="1"/>
  <c r="AX4870" i="1"/>
  <c r="AX4957" i="1"/>
  <c r="AX4991" i="1"/>
  <c r="AX4196" i="1"/>
  <c r="AX4264" i="1"/>
  <c r="AX4215" i="1"/>
  <c r="AX4200" i="1"/>
  <c r="AX4255" i="1"/>
  <c r="AX4124" i="1"/>
  <c r="AX4316" i="1"/>
  <c r="AX446" i="1"/>
  <c r="AX458" i="1"/>
  <c r="AX522" i="1"/>
  <c r="AX598" i="1"/>
  <c r="AX650" i="1"/>
  <c r="AX677" i="1"/>
  <c r="AX680" i="1"/>
  <c r="AX682" i="1"/>
  <c r="AX694" i="1"/>
  <c r="AX705" i="1"/>
  <c r="AX719" i="1"/>
  <c r="AX746" i="1"/>
  <c r="AX760" i="1"/>
  <c r="AX767" i="1"/>
  <c r="AX805" i="1"/>
  <c r="AX808" i="1"/>
  <c r="AX815" i="1"/>
  <c r="AX824" i="1"/>
  <c r="AX837" i="1"/>
  <c r="AX846" i="1"/>
  <c r="AX874" i="1"/>
  <c r="AX905" i="1"/>
  <c r="AX929" i="1"/>
  <c r="AX941" i="1"/>
  <c r="AX950" i="1"/>
  <c r="AX969" i="1"/>
  <c r="AX990" i="1"/>
  <c r="AX1002" i="1"/>
  <c r="AX1032" i="1"/>
  <c r="AX1080" i="1"/>
  <c r="AX1097" i="1"/>
  <c r="AX1112" i="1"/>
  <c r="AX1135" i="1"/>
  <c r="AX1162" i="1"/>
  <c r="AX1256" i="1"/>
  <c r="AX1314" i="1"/>
  <c r="AX1400" i="1"/>
  <c r="AX4054" i="1"/>
  <c r="AX4107" i="1"/>
  <c r="AX4509" i="1"/>
  <c r="AX4540" i="1"/>
  <c r="AX4725" i="1"/>
  <c r="AX4358" i="1"/>
  <c r="AX4158" i="1"/>
  <c r="AX4209" i="1"/>
  <c r="AX4241" i="1"/>
  <c r="AX4273" i="1"/>
  <c r="AX4401" i="1"/>
  <c r="AX4478" i="1"/>
  <c r="AX4510" i="1"/>
  <c r="AX4719" i="1"/>
  <c r="AX4697" i="1"/>
  <c r="AX4608" i="1"/>
  <c r="AX4736" i="1"/>
  <c r="AX4783" i="1"/>
  <c r="AX4815" i="1"/>
  <c r="AX4847" i="1"/>
  <c r="AX4885" i="1"/>
  <c r="AX4906" i="1"/>
  <c r="AX4921" i="1"/>
  <c r="AX4923" i="1"/>
  <c r="AX4949" i="1"/>
  <c r="AX4968" i="1"/>
  <c r="AX4218" i="1"/>
  <c r="AX4389" i="1"/>
  <c r="AX3458" i="1"/>
  <c r="AX3511" i="1"/>
  <c r="AX3618" i="1"/>
  <c r="AX3799" i="1"/>
  <c r="AX4451" i="1"/>
  <c r="AX4665" i="1"/>
  <c r="AX4650" i="1"/>
  <c r="AX4166" i="1"/>
  <c r="AX4294" i="1"/>
  <c r="AX4609" i="1"/>
  <c r="AX4644" i="1"/>
  <c r="AX4784" i="1"/>
  <c r="AX4800" i="1"/>
  <c r="AX4927" i="1"/>
  <c r="AX4886" i="1"/>
  <c r="AX3562" i="1"/>
  <c r="AX3743" i="1"/>
  <c r="AX4129" i="1"/>
  <c r="AX4417" i="1"/>
  <c r="AX4481" i="1"/>
  <c r="AX4579" i="1"/>
  <c r="AX4624" i="1"/>
  <c r="AX4863" i="1"/>
  <c r="AX4930" i="1"/>
  <c r="AX4963" i="1"/>
  <c r="AX1193" i="1"/>
  <c r="AX1285" i="1"/>
  <c r="AX3860" i="1"/>
  <c r="AX4407" i="1"/>
  <c r="AX4336" i="1"/>
  <c r="AX4319" i="1"/>
  <c r="AX4434" i="1"/>
  <c r="AX3575" i="1"/>
  <c r="AX4622" i="1"/>
  <c r="AX4326" i="1"/>
  <c r="AX4804" i="1"/>
  <c r="AX4988" i="1"/>
  <c r="AX3615" i="1"/>
  <c r="AX3647" i="1"/>
  <c r="AX3935" i="1"/>
  <c r="AX3978" i="1"/>
  <c r="AX4010" i="1"/>
  <c r="AX4106" i="1"/>
  <c r="AX4581" i="1"/>
  <c r="AX4527" i="1"/>
  <c r="AX4238" i="1"/>
  <c r="AX4617" i="1"/>
  <c r="AX4901" i="1"/>
  <c r="AX4592" i="1"/>
  <c r="AX4821" i="1"/>
  <c r="AX4825" i="1"/>
  <c r="AX1194" i="1"/>
  <c r="AX1229" i="1"/>
  <c r="AX3671" i="1"/>
  <c r="AX4571" i="1"/>
  <c r="AX4939" i="1"/>
  <c r="AX3173" i="1"/>
  <c r="AX3501" i="1"/>
  <c r="AX3288" i="1"/>
  <c r="AX2732" i="1"/>
  <c r="AX2860" i="1"/>
  <c r="AX2892" i="1"/>
  <c r="AX2924" i="1"/>
  <c r="AX2956" i="1"/>
  <c r="AX3071" i="1"/>
  <c r="AX3323" i="1"/>
  <c r="AX3982" i="1"/>
  <c r="AX3649" i="1"/>
  <c r="AX3713" i="1"/>
  <c r="AX3777" i="1"/>
  <c r="AX3841" i="1"/>
  <c r="AX3392" i="1"/>
  <c r="AX3445" i="1"/>
  <c r="AX3475" i="1"/>
  <c r="AX3795" i="1"/>
  <c r="AX3829" i="1"/>
  <c r="AX3912" i="1"/>
  <c r="AX3677" i="1"/>
  <c r="AX3707" i="1"/>
  <c r="AX3805" i="1"/>
  <c r="AX3233" i="1"/>
  <c r="AX3265" i="1"/>
  <c r="AX3552" i="1"/>
  <c r="AX3616" i="1"/>
  <c r="AX3833" i="1"/>
  <c r="AX4087" i="1"/>
  <c r="AX3537" i="1"/>
  <c r="AX3341" i="1"/>
  <c r="AX3472" i="1"/>
  <c r="AX3600" i="1"/>
  <c r="AX3753" i="1"/>
  <c r="AX3817" i="1"/>
  <c r="AX4009" i="1"/>
  <c r="AX4017" i="1"/>
  <c r="AX3640" i="1"/>
  <c r="AX3704" i="1"/>
  <c r="AX4168" i="1"/>
  <c r="AX3236" i="1"/>
  <c r="AX3268" i="1"/>
  <c r="AX3587" i="1"/>
  <c r="AX3796" i="1"/>
  <c r="AX3830" i="1"/>
  <c r="AX3974" i="1"/>
  <c r="AX4063" i="1"/>
  <c r="AX4213" i="1"/>
  <c r="AX5" i="1"/>
  <c r="AX8" i="1"/>
  <c r="AX17" i="1"/>
  <c r="AX30" i="1"/>
  <c r="AX37" i="1"/>
  <c r="AX40" i="1"/>
  <c r="AX69" i="1"/>
  <c r="AX72" i="1"/>
  <c r="AX82" i="1"/>
  <c r="AX118" i="1"/>
  <c r="AX138" i="1"/>
  <c r="AX174" i="1"/>
  <c r="AX184" i="1"/>
  <c r="AX222" i="1"/>
  <c r="AX229" i="1"/>
  <c r="AX232" i="1"/>
  <c r="AX246" i="1"/>
  <c r="AX266" i="1"/>
  <c r="AX302" i="1"/>
  <c r="AX312" i="1"/>
  <c r="AX322" i="1"/>
  <c r="AX325" i="1"/>
  <c r="AX328" i="1"/>
  <c r="AX334" i="1"/>
  <c r="AX370" i="1"/>
  <c r="AX376" i="1"/>
  <c r="AX3929" i="1"/>
  <c r="AX4032" i="1"/>
  <c r="AX4100" i="1"/>
  <c r="AX4164" i="1"/>
  <c r="AX4228" i="1"/>
  <c r="AX4360" i="1"/>
  <c r="AX4191" i="1"/>
  <c r="AX4232" i="1"/>
  <c r="AX4372" i="1"/>
  <c r="AX4303" i="1"/>
  <c r="AX4367" i="1"/>
  <c r="AX4431" i="1"/>
  <c r="AX4261" i="1"/>
  <c r="AX4453" i="1"/>
  <c r="AX4277" i="1"/>
  <c r="AX4376" i="1"/>
  <c r="AX3546" i="1"/>
  <c r="AX3802" i="1"/>
  <c r="AX3887" i="1"/>
  <c r="AX4015" i="1"/>
  <c r="AX4330" i="1"/>
  <c r="AX4455" i="1"/>
  <c r="AX4623" i="1"/>
  <c r="AX4687" i="1"/>
  <c r="AX3879" i="1"/>
  <c r="AX4018" i="1"/>
  <c r="AX4050" i="1"/>
  <c r="AX4253" i="1"/>
  <c r="AX4479" i="1"/>
  <c r="AX4589" i="1"/>
  <c r="AX4590" i="1"/>
  <c r="AX4684" i="1"/>
  <c r="AX4118" i="1"/>
  <c r="AX4150" i="1"/>
  <c r="AX4374" i="1"/>
  <c r="AX4406" i="1"/>
  <c r="AX4692" i="1"/>
  <c r="AX4696" i="1"/>
  <c r="AX4797" i="1"/>
  <c r="AX4902" i="1"/>
  <c r="AX3897" i="1"/>
  <c r="AX3961" i="1"/>
  <c r="AX4226" i="1"/>
  <c r="AX4250" i="1"/>
  <c r="AX4308" i="1"/>
  <c r="AX4309" i="1"/>
  <c r="AX394" i="1"/>
  <c r="AX422" i="1"/>
  <c r="AX549" i="1"/>
  <c r="AX566" i="1"/>
  <c r="AX581" i="1"/>
  <c r="AX584" i="1"/>
  <c r="AX614" i="1"/>
  <c r="AX696" i="1"/>
  <c r="AX702" i="1"/>
  <c r="AX769" i="1"/>
  <c r="AX778" i="1"/>
  <c r="AX790" i="1"/>
  <c r="AX817" i="1"/>
  <c r="AX830" i="1"/>
  <c r="AX842" i="1"/>
  <c r="AX854" i="1"/>
  <c r="AX886" i="1"/>
  <c r="AX898" i="1"/>
  <c r="AX906" i="1"/>
  <c r="AX913" i="1"/>
  <c r="AX930" i="1"/>
  <c r="AX937" i="1"/>
  <c r="AX947" i="1"/>
  <c r="AX958" i="1"/>
  <c r="AX1000" i="1"/>
  <c r="AX1014" i="1"/>
  <c r="AX1047" i="1"/>
  <c r="AX1064" i="1"/>
  <c r="AX1098" i="1"/>
  <c r="AX1143" i="1"/>
  <c r="AX1149" i="1"/>
  <c r="AX1167" i="1"/>
  <c r="AX1175" i="1"/>
  <c r="AX1261" i="1"/>
  <c r="AX1290" i="1"/>
  <c r="AX1334" i="1"/>
  <c r="AX4276" i="1"/>
  <c r="AX4601" i="1"/>
  <c r="AX4558" i="1"/>
  <c r="AX4545" i="1"/>
  <c r="AX4580" i="1"/>
  <c r="AX4842" i="1"/>
  <c r="AX4669" i="1"/>
  <c r="AX4081" i="1"/>
  <c r="AX4113" i="1"/>
  <c r="AX4350" i="1"/>
  <c r="AX4602" i="1"/>
  <c r="AX4639" i="1"/>
  <c r="AX4595" i="1"/>
  <c r="AX4853" i="1"/>
  <c r="AX4852" i="1"/>
  <c r="AX4948" i="1"/>
  <c r="AX4774" i="1"/>
  <c r="AX4918" i="1"/>
  <c r="AX4982" i="1"/>
  <c r="AX3487" i="1"/>
  <c r="AX3807" i="1"/>
  <c r="AX4638" i="1"/>
  <c r="AX4593" i="1"/>
  <c r="AX4302" i="1"/>
  <c r="AX4634" i="1"/>
  <c r="AX4543" i="1"/>
  <c r="AX4681" i="1"/>
  <c r="AX4744" i="1"/>
  <c r="AX4798" i="1"/>
  <c r="AX4903" i="1"/>
  <c r="AX4868" i="1"/>
  <c r="AX1199" i="1"/>
  <c r="AX1208" i="1"/>
  <c r="AX1217" i="1"/>
  <c r="AX1320" i="1"/>
  <c r="AX4184" i="1"/>
  <c r="AX4134" i="1"/>
  <c r="AX4217" i="1"/>
  <c r="AX4680" i="1"/>
  <c r="AX4790" i="1"/>
  <c r="AX5000" i="1"/>
  <c r="AX4391" i="1"/>
  <c r="AX4447" i="1"/>
  <c r="AX4174" i="1"/>
  <c r="AX4724" i="1"/>
  <c r="AX4656" i="1"/>
  <c r="AX4688" i="1"/>
  <c r="AX4912" i="1"/>
  <c r="AX1226" i="1"/>
  <c r="AX1257" i="1"/>
  <c r="AX1304" i="1"/>
  <c r="AX1336" i="1"/>
  <c r="AX1368" i="1"/>
  <c r="AX1385" i="1"/>
  <c r="AX3877" i="1"/>
  <c r="AX4708" i="1"/>
  <c r="AX4153" i="1"/>
  <c r="AX4673" i="1"/>
  <c r="AX4759" i="1"/>
  <c r="AX3995" i="1"/>
  <c r="AY4610" i="1"/>
  <c r="AZ4610" i="1" s="1"/>
  <c r="AY1436" i="1"/>
  <c r="AZ1436" i="1" s="1"/>
  <c r="AY1468" i="1"/>
  <c r="AZ1468" i="1" s="1"/>
  <c r="AY1500" i="1"/>
  <c r="AZ1500" i="1" s="1"/>
  <c r="AY1532" i="1"/>
  <c r="AZ1532" i="1" s="1"/>
  <c r="AY1564" i="1"/>
  <c r="AZ1564" i="1" s="1"/>
  <c r="AX1537" i="1"/>
  <c r="AY1934" i="1"/>
  <c r="AZ1934" i="1" s="1"/>
  <c r="AY2254" i="1"/>
  <c r="AZ2254" i="1" s="1"/>
  <c r="AY2920" i="1"/>
  <c r="AZ2920" i="1" s="1"/>
  <c r="AY2194" i="1"/>
  <c r="AZ2194" i="1" s="1"/>
  <c r="AY2226" i="1"/>
  <c r="AZ2226" i="1" s="1"/>
  <c r="AX1777" i="1"/>
  <c r="AY1994" i="1"/>
  <c r="AZ1994" i="1" s="1"/>
  <c r="AX2109" i="1"/>
  <c r="AY2479" i="1"/>
  <c r="AZ2479" i="1" s="1"/>
  <c r="AY2607" i="1"/>
  <c r="AZ2607" i="1" s="1"/>
  <c r="AX2840" i="1"/>
  <c r="AY3351" i="1"/>
  <c r="AZ3351" i="1" s="1"/>
  <c r="AX2432" i="1"/>
  <c r="AY2926" i="1"/>
  <c r="AZ2926" i="1" s="1"/>
  <c r="AY3469" i="1"/>
  <c r="AZ3469" i="1" s="1"/>
  <c r="AY3298" i="1"/>
  <c r="AZ3298" i="1" s="1"/>
  <c r="AX3411" i="1"/>
  <c r="AY3773" i="1"/>
  <c r="AZ3773" i="1" s="1"/>
  <c r="AX1434" i="1"/>
  <c r="AY2680" i="1"/>
  <c r="AZ2680" i="1" s="1"/>
  <c r="AY3917" i="1"/>
  <c r="AZ3917" i="1" s="1"/>
  <c r="AY4037" i="1"/>
  <c r="AZ4037" i="1" s="1"/>
  <c r="AX4048" i="1"/>
  <c r="AY3641" i="1"/>
  <c r="AZ3641" i="1" s="1"/>
  <c r="AX3702" i="1"/>
  <c r="AY3995" i="1"/>
  <c r="AZ3995" i="1" s="1"/>
  <c r="AY73" i="1"/>
  <c r="AZ73" i="1" s="1"/>
  <c r="AX107" i="1"/>
  <c r="AX119" i="1"/>
  <c r="AY192" i="1"/>
  <c r="AZ192" i="1" s="1"/>
  <c r="AY341" i="1"/>
  <c r="AZ341" i="1" s="1"/>
  <c r="AY4265" i="1"/>
  <c r="AZ4265" i="1" s="1"/>
  <c r="AY4761" i="1"/>
  <c r="AZ4761" i="1" s="1"/>
  <c r="AY4962" i="1"/>
  <c r="AZ4962" i="1" s="1"/>
  <c r="AX4997" i="1"/>
  <c r="AY831" i="1"/>
  <c r="AZ831" i="1" s="1"/>
  <c r="AY992" i="1"/>
  <c r="AZ992" i="1" s="1"/>
  <c r="AY1087" i="1"/>
  <c r="AZ1087" i="1" s="1"/>
  <c r="AY1135" i="1"/>
  <c r="AZ1135" i="1" s="1"/>
  <c r="AY4908" i="1"/>
  <c r="AZ4908" i="1" s="1"/>
  <c r="AX4920" i="1"/>
  <c r="AX4844" i="1"/>
  <c r="AX4942" i="1"/>
  <c r="AX1360" i="1"/>
  <c r="AY4354" i="1"/>
  <c r="AZ4354" i="1" s="1"/>
  <c r="AY4581" i="1"/>
  <c r="AZ4581" i="1" s="1"/>
  <c r="AY1310" i="1"/>
  <c r="AZ1310" i="1" s="1"/>
  <c r="AY2647" i="1"/>
  <c r="AZ2647" i="1" s="1"/>
  <c r="AY4674" i="1"/>
  <c r="AZ4674" i="1" s="1"/>
  <c r="AY2432" i="1"/>
  <c r="AZ2432" i="1" s="1"/>
  <c r="AY2144" i="1"/>
  <c r="AZ2144" i="1" s="1"/>
  <c r="AY2081" i="1"/>
  <c r="AZ2081" i="1" s="1"/>
  <c r="AX2209" i="1"/>
  <c r="AY588" i="1"/>
  <c r="AZ588" i="1" s="1"/>
  <c r="AY2209" i="1"/>
  <c r="AZ2209" i="1" s="1"/>
  <c r="AX2161" i="1"/>
  <c r="AX2351" i="1"/>
  <c r="AY3783" i="1"/>
  <c r="AZ3783" i="1" s="1"/>
  <c r="AX1798" i="1"/>
  <c r="AY2161" i="1"/>
  <c r="AZ2161" i="1" s="1"/>
  <c r="AY3041" i="1"/>
  <c r="AZ3041" i="1" s="1"/>
  <c r="AY2865" i="1"/>
  <c r="AZ2865" i="1" s="1"/>
  <c r="AY668" i="1"/>
  <c r="AZ668" i="1" s="1"/>
  <c r="AX76" i="1"/>
  <c r="AX172" i="1"/>
  <c r="AY2736" i="1"/>
  <c r="AZ2736" i="1" s="1"/>
  <c r="AX2736" i="1"/>
  <c r="AY2351" i="1"/>
  <c r="AZ2351" i="1" s="1"/>
  <c r="AY1997" i="1"/>
  <c r="AZ1997" i="1" s="1"/>
  <c r="AX2546" i="1"/>
  <c r="AX3346" i="1"/>
  <c r="AY3346" i="1"/>
  <c r="AZ3346" i="1" s="1"/>
  <c r="AX2925" i="1"/>
  <c r="AY2925" i="1"/>
  <c r="AZ2925" i="1" s="1"/>
  <c r="AX2258" i="1"/>
  <c r="AY2258" i="1"/>
  <c r="AZ2258" i="1" s="1"/>
  <c r="AX2977" i="1"/>
  <c r="AY2977" i="1"/>
  <c r="AZ2977" i="1" s="1"/>
  <c r="AX1602" i="1"/>
  <c r="AY1602" i="1"/>
  <c r="AZ1602" i="1" s="1"/>
  <c r="AX1958" i="1"/>
  <c r="AY1958" i="1"/>
  <c r="AZ1958" i="1" s="1"/>
  <c r="AX1714" i="1"/>
  <c r="AY1714" i="1"/>
  <c r="AZ1714" i="1" s="1"/>
  <c r="AX282" i="1"/>
  <c r="AY282" i="1"/>
  <c r="AZ282" i="1" s="1"/>
  <c r="AX1242" i="1"/>
  <c r="AY1242" i="1"/>
  <c r="AZ1242" i="1" s="1"/>
  <c r="AX333" i="1"/>
  <c r="AY333" i="1"/>
  <c r="AZ333" i="1" s="1"/>
  <c r="AX525" i="1"/>
  <c r="AY525" i="1"/>
  <c r="AZ525" i="1" s="1"/>
  <c r="AX589" i="1"/>
  <c r="AY589" i="1"/>
  <c r="AZ589" i="1" s="1"/>
  <c r="AX1137" i="1"/>
  <c r="AY1137" i="1"/>
  <c r="AZ1137" i="1" s="1"/>
  <c r="AX1265" i="1"/>
  <c r="AY1265" i="1"/>
  <c r="AZ1265" i="1" s="1"/>
  <c r="AX1553" i="1"/>
  <c r="AY1553" i="1"/>
  <c r="AZ1553" i="1" s="1"/>
  <c r="AX1773" i="1"/>
  <c r="AY1773" i="1"/>
  <c r="AZ1773" i="1" s="1"/>
  <c r="AX1901" i="1"/>
  <c r="AY1901" i="1"/>
  <c r="AZ1901" i="1" s="1"/>
  <c r="AX1132" i="1"/>
  <c r="AY1132" i="1"/>
  <c r="AZ1132" i="1" s="1"/>
  <c r="AX1196" i="1"/>
  <c r="AY1196" i="1"/>
  <c r="AZ1196" i="1" s="1"/>
  <c r="AX4642" i="1"/>
  <c r="AY4642" i="1"/>
  <c r="AZ4642" i="1" s="1"/>
  <c r="AX4546" i="1"/>
  <c r="AY4546" i="1"/>
  <c r="AZ4546" i="1" s="1"/>
  <c r="AX4066" i="1"/>
  <c r="AY4066" i="1"/>
  <c r="AZ4066" i="1" s="1"/>
  <c r="AX4827" i="1"/>
  <c r="AY4827" i="1"/>
  <c r="AZ4827" i="1" s="1"/>
  <c r="AY4603" i="1"/>
  <c r="AZ4603" i="1" s="1"/>
  <c r="AX4347" i="1"/>
  <c r="AY4347" i="1"/>
  <c r="AZ4347" i="1" s="1"/>
  <c r="AX4588" i="1"/>
  <c r="AY4588" i="1"/>
  <c r="AZ4588" i="1" s="1"/>
  <c r="AX4012" i="1"/>
  <c r="AY4012" i="1"/>
  <c r="AZ4012" i="1" s="1"/>
  <c r="AX4845" i="1"/>
  <c r="AY4845" i="1"/>
  <c r="AZ4845" i="1" s="1"/>
  <c r="AX4525" i="1"/>
  <c r="AY4525" i="1"/>
  <c r="AZ4525" i="1" s="1"/>
  <c r="AX3741" i="1"/>
  <c r="AY3741" i="1"/>
  <c r="AZ3741" i="1" s="1"/>
  <c r="AX3485" i="1"/>
  <c r="AY3485" i="1"/>
  <c r="AZ3485" i="1" s="1"/>
  <c r="AX3437" i="1"/>
  <c r="AY3437" i="1"/>
  <c r="AZ3437" i="1" s="1"/>
  <c r="AX3405" i="1"/>
  <c r="AY3405" i="1"/>
  <c r="AZ3405" i="1" s="1"/>
  <c r="AX4448" i="1"/>
  <c r="AY4448" i="1"/>
  <c r="AZ4448" i="1" s="1"/>
  <c r="AX3798" i="1"/>
  <c r="AY3798" i="1"/>
  <c r="AZ3798" i="1" s="1"/>
  <c r="AX3031" i="1"/>
  <c r="AY3031" i="1"/>
  <c r="AZ3031" i="1" s="1"/>
  <c r="AX2855" i="1"/>
  <c r="AY2855" i="1"/>
  <c r="AZ2855" i="1" s="1"/>
  <c r="AX3735" i="1"/>
  <c r="AY3735" i="1"/>
  <c r="AZ3735" i="1" s="1"/>
  <c r="AX3607" i="1"/>
  <c r="AY3607" i="1"/>
  <c r="AZ3607" i="1" s="1"/>
  <c r="AX3064" i="1"/>
  <c r="AY3064" i="1"/>
  <c r="AZ3064" i="1" s="1"/>
  <c r="AX2936" i="1"/>
  <c r="AY2936" i="1"/>
  <c r="AZ2936" i="1" s="1"/>
  <c r="AX2536" i="1"/>
  <c r="AY2536" i="1"/>
  <c r="AZ2536" i="1" s="1"/>
  <c r="AX2520" i="1"/>
  <c r="AY2520" i="1"/>
  <c r="AZ2520" i="1" s="1"/>
  <c r="AX2424" i="1"/>
  <c r="AY2424" i="1"/>
  <c r="AZ2424" i="1" s="1"/>
  <c r="AX1912" i="1"/>
  <c r="AY1912" i="1"/>
  <c r="AZ1912" i="1" s="1"/>
  <c r="AX3229" i="1"/>
  <c r="AY3229" i="1"/>
  <c r="AZ3229" i="1" s="1"/>
  <c r="AX3197" i="1"/>
  <c r="AY3197" i="1"/>
  <c r="AZ3197" i="1" s="1"/>
  <c r="AX3133" i="1"/>
  <c r="AY3133" i="1"/>
  <c r="AZ3133" i="1" s="1"/>
  <c r="AX4425" i="1"/>
  <c r="AY4425" i="1"/>
  <c r="AZ4425" i="1" s="1"/>
  <c r="AX4297" i="1"/>
  <c r="AY4297" i="1"/>
  <c r="AZ4297" i="1" s="1"/>
  <c r="AX2466" i="1"/>
  <c r="AY2466" i="1"/>
  <c r="AZ2466" i="1" s="1"/>
  <c r="AX217" i="1"/>
  <c r="AY217" i="1"/>
  <c r="AZ217" i="1" s="1"/>
  <c r="AX345" i="1"/>
  <c r="AY345" i="1"/>
  <c r="AZ345" i="1" s="1"/>
  <c r="AX1013" i="1"/>
  <c r="AY1013" i="1"/>
  <c r="AZ1013" i="1" s="1"/>
  <c r="AX1173" i="1"/>
  <c r="AY1173" i="1"/>
  <c r="AZ1173" i="1" s="1"/>
  <c r="AX1429" i="1"/>
  <c r="AY1429" i="1"/>
  <c r="AZ1429" i="1" s="1"/>
  <c r="AX1525" i="1"/>
  <c r="AY1525" i="1"/>
  <c r="AZ1525" i="1" s="1"/>
  <c r="AX1721" i="1"/>
  <c r="AY1721" i="1"/>
  <c r="AZ1721" i="1" s="1"/>
  <c r="AX1817" i="1"/>
  <c r="AY1817" i="1"/>
  <c r="AZ1817" i="1" s="1"/>
  <c r="AX3939" i="1"/>
  <c r="AY3939" i="1"/>
  <c r="AZ3939" i="1" s="1"/>
  <c r="AX155" i="1"/>
  <c r="AY155" i="1"/>
  <c r="AZ155" i="1" s="1"/>
  <c r="AX395" i="1"/>
  <c r="AY395" i="1"/>
  <c r="AZ395" i="1" s="1"/>
  <c r="AX459" i="1"/>
  <c r="AY459" i="1"/>
  <c r="AZ459" i="1" s="1"/>
  <c r="AX555" i="1"/>
  <c r="AY555" i="1"/>
  <c r="AZ555" i="1" s="1"/>
  <c r="AX763" i="1"/>
  <c r="AY763" i="1"/>
  <c r="AZ763" i="1" s="1"/>
  <c r="AX955" i="1"/>
  <c r="AY955" i="1"/>
  <c r="AZ955" i="1" s="1"/>
  <c r="AX1163" i="1"/>
  <c r="AY1163" i="1"/>
  <c r="AZ1163" i="1" s="1"/>
  <c r="AX2550" i="1"/>
  <c r="AY2550" i="1"/>
  <c r="AZ2550" i="1" s="1"/>
  <c r="AX4249" i="1"/>
  <c r="AY4249" i="1"/>
  <c r="AZ4249" i="1" s="1"/>
  <c r="AX3372" i="1"/>
  <c r="AY3372" i="1"/>
  <c r="AZ3372" i="1" s="1"/>
  <c r="AX1522" i="1"/>
  <c r="AY1522" i="1"/>
  <c r="AZ1522" i="1" s="1"/>
  <c r="AX701" i="1"/>
  <c r="AY701" i="1"/>
  <c r="AZ701" i="1" s="1"/>
  <c r="AX829" i="1"/>
  <c r="AY829" i="1"/>
  <c r="AZ829" i="1" s="1"/>
  <c r="AX3940" i="1"/>
  <c r="AY3940" i="1"/>
  <c r="AZ3940" i="1" s="1"/>
  <c r="AX22" i="1"/>
  <c r="AY22" i="1"/>
  <c r="AZ22" i="1" s="1"/>
  <c r="AX1238" i="1"/>
  <c r="AY1238" i="1"/>
  <c r="AZ1238" i="1" s="1"/>
  <c r="AX437" i="1"/>
  <c r="AY437" i="1"/>
  <c r="AZ437" i="1" s="1"/>
  <c r="AX885" i="1"/>
  <c r="AY885" i="1"/>
  <c r="AZ885" i="1" s="1"/>
  <c r="AX96" i="1"/>
  <c r="AY96" i="1"/>
  <c r="AZ96" i="1" s="1"/>
  <c r="AX272" i="1"/>
  <c r="AY272" i="1"/>
  <c r="AZ272" i="1" s="1"/>
  <c r="AY1120" i="1"/>
  <c r="AZ1120" i="1" s="1"/>
  <c r="AX1312" i="1"/>
  <c r="AY1312" i="1"/>
  <c r="AZ1312" i="1" s="1"/>
  <c r="AX1808" i="1"/>
  <c r="AY1808" i="1"/>
  <c r="AZ1808" i="1" s="1"/>
  <c r="AX4305" i="1"/>
  <c r="AY4305" i="1"/>
  <c r="AZ4305" i="1" s="1"/>
  <c r="AX1021" i="1"/>
  <c r="AY1021" i="1"/>
  <c r="AZ1021" i="1" s="1"/>
  <c r="AX1309" i="1"/>
  <c r="AY1309" i="1"/>
  <c r="AZ1309" i="1" s="1"/>
  <c r="AX1039" i="1"/>
  <c r="AY1039" i="1"/>
  <c r="AZ1039" i="1" s="1"/>
  <c r="AX2830" i="1"/>
  <c r="AY2830" i="1"/>
  <c r="AZ2830" i="1" s="1"/>
  <c r="AX2377" i="1"/>
  <c r="AY2377" i="1"/>
  <c r="AZ2377" i="1" s="1"/>
  <c r="AX33" i="1"/>
  <c r="AY33" i="1"/>
  <c r="AZ33" i="1" s="1"/>
  <c r="AX3797" i="1"/>
  <c r="AY3797" i="1"/>
  <c r="AZ3797" i="1" s="1"/>
  <c r="AX2514" i="1"/>
  <c r="AY2514" i="1"/>
  <c r="AZ2514" i="1" s="1"/>
  <c r="AX170" i="1"/>
  <c r="AY170" i="1"/>
  <c r="AZ170" i="1" s="1"/>
  <c r="AX2436" i="1"/>
  <c r="AY2436" i="1"/>
  <c r="AZ2436" i="1" s="1"/>
  <c r="AY509" i="1"/>
  <c r="AZ509" i="1" s="1"/>
  <c r="AX1156" i="1"/>
  <c r="AY1156" i="1"/>
  <c r="AZ1156" i="1" s="1"/>
  <c r="AX2866" i="1"/>
  <c r="AY2866" i="1"/>
  <c r="AZ2866" i="1" s="1"/>
  <c r="AX1151" i="1"/>
  <c r="AY1151" i="1"/>
  <c r="AZ1151" i="1" s="1"/>
  <c r="AX3412" i="1"/>
  <c r="AY3412" i="1"/>
  <c r="AZ3412" i="1" s="1"/>
  <c r="AX1506" i="1"/>
  <c r="AY1506" i="1"/>
  <c r="AZ1506" i="1" s="1"/>
  <c r="AX426" i="1"/>
  <c r="AY426" i="1"/>
  <c r="AZ426" i="1" s="1"/>
  <c r="AX93" i="1"/>
  <c r="AY93" i="1"/>
  <c r="AZ93" i="1" s="1"/>
  <c r="AY1345" i="1"/>
  <c r="AZ1345" i="1" s="1"/>
  <c r="AX900" i="1"/>
  <c r="AY900" i="1"/>
  <c r="AZ900" i="1" s="1"/>
  <c r="AX964" i="1"/>
  <c r="AY964" i="1"/>
  <c r="AZ964" i="1" s="1"/>
  <c r="AX4810" i="1"/>
  <c r="AY4810" i="1"/>
  <c r="AZ4810" i="1" s="1"/>
  <c r="AX2991" i="1"/>
  <c r="AY2991" i="1"/>
  <c r="AZ2991" i="1" s="1"/>
  <c r="AX910" i="1"/>
  <c r="AY910" i="1"/>
  <c r="AZ910" i="1" s="1"/>
  <c r="AX112" i="1"/>
  <c r="AY112" i="1"/>
  <c r="AZ112" i="1" s="1"/>
  <c r="AX1982" i="1"/>
  <c r="AY1982" i="1"/>
  <c r="AZ1982" i="1" s="1"/>
  <c r="AX4334" i="1"/>
  <c r="AY4334" i="1"/>
  <c r="AZ4334" i="1" s="1"/>
  <c r="AX2675" i="1"/>
  <c r="AY2675" i="1"/>
  <c r="AZ2675" i="1" s="1"/>
  <c r="AX321" i="1"/>
  <c r="AY321" i="1"/>
  <c r="AZ321" i="1" s="1"/>
  <c r="AX1633" i="1"/>
  <c r="AY1633" i="1"/>
  <c r="AZ1633" i="1" s="1"/>
  <c r="AX2197" i="1"/>
  <c r="AY2197" i="1"/>
  <c r="AZ2197" i="1" s="1"/>
  <c r="AX4457" i="1"/>
  <c r="AY4457" i="1"/>
  <c r="AZ4457" i="1" s="1"/>
  <c r="AX3057" i="1"/>
  <c r="AY3057" i="1"/>
  <c r="AZ3057" i="1" s="1"/>
  <c r="AX1190" i="1"/>
  <c r="AY1190" i="1"/>
  <c r="AZ1190" i="1" s="1"/>
  <c r="AX50" i="1"/>
  <c r="AY50" i="1"/>
  <c r="AZ50" i="1" s="1"/>
  <c r="AX122" i="1"/>
  <c r="AY122" i="1"/>
  <c r="AZ122" i="1" s="1"/>
  <c r="AX186" i="1"/>
  <c r="AY186" i="1"/>
  <c r="AZ186" i="1" s="1"/>
  <c r="AX570" i="1"/>
  <c r="AY570" i="1"/>
  <c r="AZ570" i="1" s="1"/>
  <c r="AX733" i="1"/>
  <c r="AY733" i="1"/>
  <c r="AZ733" i="1" s="1"/>
  <c r="AX1601" i="1"/>
  <c r="AY1601" i="1"/>
  <c r="AZ1601" i="1" s="1"/>
  <c r="AX484" i="1"/>
  <c r="AY484" i="1"/>
  <c r="AZ484" i="1" s="1"/>
  <c r="AX772" i="1"/>
  <c r="AY772" i="1"/>
  <c r="AZ772" i="1" s="1"/>
  <c r="AX2265" i="1"/>
  <c r="AY2265" i="1"/>
  <c r="AZ2265" i="1" s="1"/>
  <c r="AX4099" i="1"/>
  <c r="AY4099" i="1"/>
  <c r="AZ4099" i="1" s="1"/>
  <c r="AX4188" i="1"/>
  <c r="AY4188" i="1"/>
  <c r="AZ4188" i="1" s="1"/>
  <c r="AX4381" i="1"/>
  <c r="AY4381" i="1"/>
  <c r="AZ4381" i="1" s="1"/>
  <c r="AX4544" i="1"/>
  <c r="AY4544" i="1"/>
  <c r="AZ4544" i="1" s="1"/>
  <c r="AX2687" i="1"/>
  <c r="AY2687" i="1"/>
  <c r="AZ2687" i="1" s="1"/>
  <c r="AX2671" i="1"/>
  <c r="AY2671" i="1"/>
  <c r="AZ2671" i="1" s="1"/>
  <c r="AX3328" i="1"/>
  <c r="AY3328" i="1"/>
  <c r="AZ3328" i="1" s="1"/>
  <c r="AX1878" i="1"/>
  <c r="AY1878" i="1"/>
  <c r="AZ1878" i="1" s="1"/>
  <c r="AX554" i="1"/>
  <c r="AY554" i="1"/>
  <c r="AZ554" i="1" s="1"/>
  <c r="AX1642" i="1"/>
  <c r="AY1642" i="1"/>
  <c r="AZ1642" i="1" s="1"/>
  <c r="AX985" i="1"/>
  <c r="AY985" i="1"/>
  <c r="AZ985" i="1" s="1"/>
  <c r="AX1845" i="1"/>
  <c r="AY1845" i="1"/>
  <c r="AZ1845" i="1" s="1"/>
  <c r="AX32" i="1"/>
  <c r="AY32" i="1"/>
  <c r="AZ32" i="1" s="1"/>
  <c r="AX368" i="1"/>
  <c r="AY368" i="1"/>
  <c r="AZ368" i="1" s="1"/>
  <c r="AX512" i="1"/>
  <c r="AY512" i="1"/>
  <c r="AZ512" i="1" s="1"/>
  <c r="AX2313" i="1"/>
  <c r="AY2313" i="1"/>
  <c r="AZ2313" i="1" s="1"/>
  <c r="AX4327" i="1"/>
  <c r="AY4327" i="1"/>
  <c r="AZ4327" i="1" s="1"/>
  <c r="AX2979" i="1"/>
  <c r="AY2979" i="1"/>
  <c r="AZ2979" i="1" s="1"/>
  <c r="AX3204" i="1"/>
  <c r="AY3204" i="1"/>
  <c r="AZ3204" i="1" s="1"/>
  <c r="AX511" i="1"/>
  <c r="AY511" i="1"/>
  <c r="AZ511" i="1" s="1"/>
  <c r="AX3522" i="1"/>
  <c r="AY3522" i="1"/>
  <c r="AZ3522" i="1" s="1"/>
  <c r="AX3213" i="1"/>
  <c r="AY3213" i="1"/>
  <c r="AZ3213" i="1" s="1"/>
  <c r="AX3382" i="1"/>
  <c r="AY3382" i="1"/>
  <c r="AZ3382" i="1" s="1"/>
  <c r="AX1938" i="1"/>
  <c r="AY1938" i="1"/>
  <c r="AZ1938" i="1" s="1"/>
  <c r="AX841" i="1"/>
  <c r="AY841" i="1"/>
  <c r="AZ841" i="1" s="1"/>
  <c r="AX1477" i="1"/>
  <c r="AY1477" i="1"/>
  <c r="AZ1477" i="1" s="1"/>
  <c r="AX3" i="1"/>
  <c r="AY3" i="1"/>
  <c r="AZ3" i="1" s="1"/>
  <c r="AX467" i="1"/>
  <c r="AY467" i="1"/>
  <c r="AZ467" i="1" s="1"/>
  <c r="AX499" i="1"/>
  <c r="AY499" i="1"/>
  <c r="AZ499" i="1" s="1"/>
  <c r="AX787" i="1"/>
  <c r="AY787" i="1"/>
  <c r="AZ787" i="1" s="1"/>
  <c r="AX1251" i="1"/>
  <c r="AY1251" i="1"/>
  <c r="AZ1251" i="1" s="1"/>
  <c r="AX2121" i="1"/>
  <c r="AY2121" i="1"/>
  <c r="AZ2121" i="1" s="1"/>
  <c r="AX2309" i="1"/>
  <c r="AY2309" i="1"/>
  <c r="AZ2309" i="1" s="1"/>
  <c r="AX7" i="1"/>
  <c r="AY7" i="1"/>
  <c r="AZ7" i="1" s="1"/>
  <c r="AX2469" i="1"/>
  <c r="AY2469" i="1"/>
  <c r="AZ2469" i="1" s="1"/>
  <c r="AX113" i="1"/>
  <c r="AY113" i="1"/>
  <c r="AZ113" i="1" s="1"/>
  <c r="AX2356" i="1"/>
  <c r="AY2356" i="1"/>
  <c r="AZ2356" i="1" s="1"/>
  <c r="AX3329" i="1"/>
  <c r="AY3329" i="1"/>
  <c r="AZ3329" i="1" s="1"/>
  <c r="AX4138" i="1"/>
  <c r="AY4138" i="1"/>
  <c r="AZ4138" i="1" s="1"/>
  <c r="AX1049" i="1"/>
  <c r="AY1049" i="1"/>
  <c r="AZ1049" i="1" s="1"/>
  <c r="AX2739" i="1"/>
  <c r="AY2739" i="1"/>
  <c r="AZ2739" i="1" s="1"/>
  <c r="AX3491" i="1"/>
  <c r="AY3491" i="1"/>
  <c r="AZ3491" i="1" s="1"/>
  <c r="AX3009" i="1"/>
  <c r="AY3009" i="1"/>
  <c r="AZ3009" i="1" s="1"/>
  <c r="AX38" i="1"/>
  <c r="AY38" i="1"/>
  <c r="AZ38" i="1" s="1"/>
  <c r="AX1830" i="1"/>
  <c r="AY1830" i="1"/>
  <c r="AZ1830" i="1" s="1"/>
  <c r="AX482" i="1"/>
  <c r="AY482" i="1"/>
  <c r="AZ482" i="1" s="1"/>
  <c r="AX882" i="1"/>
  <c r="AY882" i="1"/>
  <c r="AZ882" i="1" s="1"/>
  <c r="AX804" i="1"/>
  <c r="AY804" i="1"/>
  <c r="AZ804" i="1" s="1"/>
  <c r="AX948" i="1"/>
  <c r="AY948" i="1"/>
  <c r="AZ948" i="1" s="1"/>
  <c r="AX4995" i="1"/>
  <c r="AY4995" i="1"/>
  <c r="AZ4995" i="1" s="1"/>
  <c r="AX4605" i="1"/>
  <c r="AY4605" i="1"/>
  <c r="AZ4605" i="1" s="1"/>
  <c r="AY3942" i="1"/>
  <c r="AZ3942" i="1" s="1"/>
  <c r="AX3296" i="1"/>
  <c r="AY3296" i="1"/>
  <c r="AZ3296" i="1" s="1"/>
  <c r="AX945" i="1"/>
  <c r="AY945" i="1"/>
  <c r="AZ945" i="1" s="1"/>
  <c r="AX269" i="1"/>
  <c r="AY269" i="1"/>
  <c r="AZ269" i="1" s="1"/>
  <c r="AX218" i="1"/>
  <c r="AY218" i="1"/>
  <c r="AZ218" i="1" s="1"/>
  <c r="AX4616" i="1"/>
  <c r="AY4616" i="1"/>
  <c r="AZ4616" i="1" s="1"/>
  <c r="AY1474" i="1"/>
  <c r="AZ1474" i="1" s="1"/>
  <c r="AY1856" i="1"/>
  <c r="AZ1856" i="1" s="1"/>
  <c r="AY1920" i="1"/>
  <c r="AZ1920" i="1" s="1"/>
  <c r="AY2272" i="1"/>
  <c r="AZ2272" i="1" s="1"/>
  <c r="AY1742" i="1"/>
  <c r="AZ1742" i="1" s="1"/>
  <c r="AY1870" i="1"/>
  <c r="AZ1870" i="1" s="1"/>
  <c r="AY2062" i="1"/>
  <c r="AZ2062" i="1" s="1"/>
  <c r="AY1990" i="1"/>
  <c r="AZ1990" i="1" s="1"/>
  <c r="AY2296" i="1"/>
  <c r="AZ2296" i="1" s="1"/>
  <c r="AY1458" i="1"/>
  <c r="AZ1458" i="1" s="1"/>
  <c r="AY2066" i="1"/>
  <c r="AZ2066" i="1" s="1"/>
  <c r="AY1524" i="1"/>
  <c r="AZ1524" i="1" s="1"/>
  <c r="AY1556" i="1"/>
  <c r="AZ1556" i="1" s="1"/>
  <c r="AY1716" i="1"/>
  <c r="AZ1716" i="1" s="1"/>
  <c r="AY1812" i="1"/>
  <c r="AZ1812" i="1" s="1"/>
  <c r="AY1844" i="1"/>
  <c r="AZ1844" i="1" s="1"/>
  <c r="AY1876" i="1"/>
  <c r="AZ1876" i="1" s="1"/>
  <c r="AY1972" i="1"/>
  <c r="AZ1972" i="1" s="1"/>
  <c r="AY2196" i="1"/>
  <c r="AZ2196" i="1" s="1"/>
  <c r="AY2839" i="1"/>
  <c r="AZ2839" i="1" s="1"/>
  <c r="AY2642" i="1"/>
  <c r="AZ2642" i="1" s="1"/>
  <c r="AY3345" i="1"/>
  <c r="AZ3345" i="1" s="1"/>
  <c r="AY3748" i="1"/>
  <c r="AZ3748" i="1" s="1"/>
  <c r="AY3853" i="1"/>
  <c r="AZ3853" i="1" s="1"/>
  <c r="AX34" i="1"/>
  <c r="AX61" i="1"/>
  <c r="AY86" i="1"/>
  <c r="AZ86" i="1" s="1"/>
  <c r="AY121" i="1"/>
  <c r="AZ121" i="1" s="1"/>
  <c r="AY166" i="1"/>
  <c r="AZ166" i="1" s="1"/>
  <c r="AY317" i="1"/>
  <c r="AZ317" i="1" s="1"/>
  <c r="AY372" i="1"/>
  <c r="AZ372" i="1" s="1"/>
  <c r="AY377" i="1"/>
  <c r="AZ377" i="1" s="1"/>
  <c r="AY418" i="1"/>
  <c r="AZ418" i="1" s="1"/>
  <c r="AY544" i="1"/>
  <c r="AZ544" i="1" s="1"/>
  <c r="AY666" i="1"/>
  <c r="AZ666" i="1" s="1"/>
  <c r="AY871" i="1"/>
  <c r="AZ871" i="1" s="1"/>
  <c r="AY873" i="1"/>
  <c r="AZ873" i="1" s="1"/>
  <c r="AY875" i="1"/>
  <c r="AZ875" i="1" s="1"/>
  <c r="AY997" i="1"/>
  <c r="AZ997" i="1" s="1"/>
  <c r="AY1381" i="1"/>
  <c r="AZ1381" i="1" s="1"/>
  <c r="AY4877" i="1"/>
  <c r="AZ4877" i="1" s="1"/>
  <c r="AY4791" i="1"/>
  <c r="AZ4791" i="1" s="1"/>
  <c r="AY4882" i="1"/>
  <c r="AZ4882" i="1" s="1"/>
  <c r="AY4994" i="1"/>
  <c r="AZ4994" i="1" s="1"/>
  <c r="AX2038" i="1"/>
  <c r="AY2038" i="1"/>
  <c r="AZ2038" i="1" s="1"/>
  <c r="AX1874" i="1"/>
  <c r="AY1874" i="1"/>
  <c r="AZ1874" i="1" s="1"/>
  <c r="AX70" i="1"/>
  <c r="AY70" i="1"/>
  <c r="AZ70" i="1" s="1"/>
  <c r="AX226" i="1"/>
  <c r="AY226" i="1"/>
  <c r="AZ226" i="1" s="1"/>
  <c r="AX1826" i="1"/>
  <c r="AY1826" i="1"/>
  <c r="AZ1826" i="1" s="1"/>
  <c r="AX366" i="1"/>
  <c r="AY366" i="1"/>
  <c r="AZ366" i="1" s="1"/>
  <c r="AX538" i="1"/>
  <c r="AY538" i="1"/>
  <c r="AZ538" i="1" s="1"/>
  <c r="AX45" i="1"/>
  <c r="AY45" i="1"/>
  <c r="AZ45" i="1" s="1"/>
  <c r="AX397" i="1"/>
  <c r="AY397" i="1"/>
  <c r="AZ397" i="1" s="1"/>
  <c r="AX1329" i="1"/>
  <c r="AY1329" i="1"/>
  <c r="AZ1329" i="1" s="1"/>
  <c r="AX1425" i="1"/>
  <c r="AY1425" i="1"/>
  <c r="AZ1425" i="1" s="1"/>
  <c r="AX1489" i="1"/>
  <c r="AY1489" i="1"/>
  <c r="AZ1489" i="1" s="1"/>
  <c r="AX1805" i="1"/>
  <c r="AY1805" i="1"/>
  <c r="AZ1805" i="1" s="1"/>
  <c r="AX2238" i="1"/>
  <c r="AY2238" i="1"/>
  <c r="AZ2238" i="1" s="1"/>
  <c r="AX12" i="1"/>
  <c r="AY12" i="1"/>
  <c r="AZ12" i="1" s="1"/>
  <c r="AX156" i="1"/>
  <c r="AY156" i="1"/>
  <c r="AZ156" i="1" s="1"/>
  <c r="AX220" i="1"/>
  <c r="AY220" i="1"/>
  <c r="AZ220" i="1" s="1"/>
  <c r="AX348" i="1"/>
  <c r="AY348" i="1"/>
  <c r="AZ348" i="1" s="1"/>
  <c r="AX492" i="1"/>
  <c r="AY492" i="1"/>
  <c r="AZ492" i="1" s="1"/>
  <c r="AX540" i="1"/>
  <c r="AY540" i="1"/>
  <c r="AZ540" i="1" s="1"/>
  <c r="AX604" i="1"/>
  <c r="AY604" i="1"/>
  <c r="AZ604" i="1" s="1"/>
  <c r="AX748" i="1"/>
  <c r="AY748" i="1"/>
  <c r="AZ748" i="1" s="1"/>
  <c r="AX860" i="1"/>
  <c r="AY860" i="1"/>
  <c r="AZ860" i="1" s="1"/>
  <c r="AX2286" i="1"/>
  <c r="AY2286" i="1"/>
  <c r="AZ2286" i="1" s="1"/>
  <c r="AX43" i="1"/>
  <c r="AY43" i="1"/>
  <c r="AZ43" i="1" s="1"/>
  <c r="AX988" i="1"/>
  <c r="AY988" i="1"/>
  <c r="AZ988" i="1" s="1"/>
  <c r="AX4210" i="1"/>
  <c r="AY4210" i="1"/>
  <c r="AZ4210" i="1" s="1"/>
  <c r="AX4130" i="1"/>
  <c r="AY4130" i="1"/>
  <c r="AZ4130" i="1" s="1"/>
  <c r="AX4795" i="1"/>
  <c r="AY4795" i="1"/>
  <c r="AZ4795" i="1" s="1"/>
  <c r="AX4683" i="1"/>
  <c r="AY4683" i="1"/>
  <c r="AZ4683" i="1" s="1"/>
  <c r="AX4667" i="1"/>
  <c r="AY4667" i="1"/>
  <c r="AZ4667" i="1" s="1"/>
  <c r="AX4523" i="1"/>
  <c r="AY4523" i="1"/>
  <c r="AZ4523" i="1" s="1"/>
  <c r="AX4459" i="1"/>
  <c r="AY4459" i="1"/>
  <c r="AZ4459" i="1" s="1"/>
  <c r="AX4315" i="1"/>
  <c r="AY4315" i="1"/>
  <c r="AZ4315" i="1" s="1"/>
  <c r="AX4251" i="1"/>
  <c r="AY4251" i="1"/>
  <c r="AZ4251" i="1" s="1"/>
  <c r="AX4300" i="1"/>
  <c r="AY4300" i="1"/>
  <c r="AZ4300" i="1" s="1"/>
  <c r="AX3500" i="1"/>
  <c r="AY3500" i="1"/>
  <c r="AZ3500" i="1" s="1"/>
  <c r="AX4461" i="1"/>
  <c r="AY4461" i="1"/>
  <c r="AZ4461" i="1" s="1"/>
  <c r="AX4109" i="1"/>
  <c r="AY4109" i="1"/>
  <c r="AZ4109" i="1" s="1"/>
  <c r="AX3389" i="1"/>
  <c r="AY3389" i="1"/>
  <c r="AZ3389" i="1" s="1"/>
  <c r="AX4832" i="1"/>
  <c r="AY4832" i="1"/>
  <c r="AZ4832" i="1" s="1"/>
  <c r="AX4320" i="1"/>
  <c r="AY4320" i="1"/>
  <c r="AZ4320" i="1" s="1"/>
  <c r="AX3926" i="1"/>
  <c r="AY3926" i="1"/>
  <c r="AZ3926" i="1" s="1"/>
  <c r="AX3047" i="1"/>
  <c r="AY3047" i="1"/>
  <c r="AZ3047" i="1" s="1"/>
  <c r="AX2903" i="1"/>
  <c r="AY2903" i="1"/>
  <c r="AZ2903" i="1" s="1"/>
  <c r="AX2775" i="1"/>
  <c r="AY2775" i="1"/>
  <c r="AZ2775" i="1" s="1"/>
  <c r="AX2439" i="1"/>
  <c r="AY2439" i="1"/>
  <c r="AZ2439" i="1" s="1"/>
  <c r="AX4961" i="1"/>
  <c r="AY4961" i="1"/>
  <c r="AZ4961" i="1" s="1"/>
  <c r="AX4833" i="1"/>
  <c r="AY4833" i="1"/>
  <c r="AZ4833" i="1" s="1"/>
  <c r="AX3863" i="1"/>
  <c r="AY3863" i="1"/>
  <c r="AZ3863" i="1" s="1"/>
  <c r="AX3016" i="1"/>
  <c r="AY3016" i="1"/>
  <c r="AZ3016" i="1" s="1"/>
  <c r="AX2648" i="1"/>
  <c r="AY2648" i="1"/>
  <c r="AZ2648" i="1" s="1"/>
  <c r="AX2360" i="1"/>
  <c r="AY2360" i="1"/>
  <c r="AZ2360" i="1" s="1"/>
  <c r="AX2328" i="1"/>
  <c r="AY2328" i="1"/>
  <c r="AZ2328" i="1" s="1"/>
  <c r="AX4664" i="1"/>
  <c r="AY4664" i="1"/>
  <c r="AZ4664" i="1" s="1"/>
  <c r="AX3490" i="1"/>
  <c r="AY3490" i="1"/>
  <c r="AZ3490" i="1" s="1"/>
  <c r="AX2429" i="1"/>
  <c r="AY2429" i="1"/>
  <c r="AZ2429" i="1" s="1"/>
  <c r="AX4937" i="1"/>
  <c r="AY4937" i="1"/>
  <c r="AZ4937" i="1" s="1"/>
  <c r="AX3234" i="1"/>
  <c r="AY3234" i="1"/>
  <c r="AZ3234" i="1" s="1"/>
  <c r="AX2530" i="1"/>
  <c r="AY2530" i="1"/>
  <c r="AZ2530" i="1" s="1"/>
  <c r="AX2274" i="1"/>
  <c r="AY2274" i="1"/>
  <c r="AZ2274" i="1" s="1"/>
  <c r="AX249" i="1"/>
  <c r="AY249" i="1"/>
  <c r="AZ249" i="1" s="1"/>
  <c r="AX1237" i="1"/>
  <c r="AY1237" i="1"/>
  <c r="AZ1237" i="1" s="1"/>
  <c r="AX1397" i="1"/>
  <c r="AY1397" i="1"/>
  <c r="AZ1397" i="1" s="1"/>
  <c r="AX1689" i="1"/>
  <c r="AY1689" i="1"/>
  <c r="AZ1689" i="1" s="1"/>
  <c r="AX251" i="1"/>
  <c r="AY251" i="1"/>
  <c r="AZ251" i="1" s="1"/>
  <c r="AX347" i="1"/>
  <c r="AY347" i="1"/>
  <c r="AZ347" i="1" s="1"/>
  <c r="AX379" i="1"/>
  <c r="AY379" i="1"/>
  <c r="AZ379" i="1" s="1"/>
  <c r="AX715" i="1"/>
  <c r="AY715" i="1"/>
  <c r="AZ715" i="1" s="1"/>
  <c r="AX827" i="1"/>
  <c r="AY827" i="1"/>
  <c r="AZ827" i="1" s="1"/>
  <c r="AX923" i="1"/>
  <c r="AY923" i="1"/>
  <c r="AZ923" i="1" s="1"/>
  <c r="AX1019" i="1"/>
  <c r="AY1019" i="1"/>
  <c r="AZ1019" i="1" s="1"/>
  <c r="AX1099" i="1"/>
  <c r="AY1099" i="1"/>
  <c r="AZ1099" i="1" s="1"/>
  <c r="AX1243" i="1"/>
  <c r="AY1243" i="1"/>
  <c r="AZ1243" i="1" s="1"/>
  <c r="AX1307" i="1"/>
  <c r="AY1307" i="1"/>
  <c r="AZ1307" i="1" s="1"/>
  <c r="AX1387" i="1"/>
  <c r="AY1387" i="1"/>
  <c r="AZ1387" i="1" s="1"/>
  <c r="AX1403" i="1"/>
  <c r="AY1403" i="1"/>
  <c r="AZ1403" i="1" s="1"/>
  <c r="AX2614" i="1"/>
  <c r="AY2614" i="1"/>
  <c r="AZ2614" i="1" s="1"/>
  <c r="AX2748" i="1"/>
  <c r="AY2748" i="1"/>
  <c r="AZ2748" i="1" s="1"/>
  <c r="AX932" i="1"/>
  <c r="AY932" i="1"/>
  <c r="AZ932" i="1" s="1"/>
  <c r="AX4430" i="1"/>
  <c r="AY4430" i="1"/>
  <c r="AZ4430" i="1" s="1"/>
  <c r="AX415" i="1"/>
  <c r="AY415" i="1"/>
  <c r="AZ415" i="1" s="1"/>
  <c r="AX3444" i="1"/>
  <c r="AY3444" i="1"/>
  <c r="AZ3444" i="1" s="1"/>
  <c r="AX1145" i="1"/>
  <c r="AY1145" i="1"/>
  <c r="AZ1145" i="1" s="1"/>
  <c r="AX4473" i="1"/>
  <c r="AY4473" i="1"/>
  <c r="AZ4473" i="1" s="1"/>
  <c r="AX160" i="1"/>
  <c r="AY160" i="1"/>
  <c r="AZ160" i="1" s="1"/>
  <c r="AX4814" i="1"/>
  <c r="AY4814" i="1"/>
  <c r="AZ4814" i="1" s="1"/>
  <c r="AX3730" i="1"/>
  <c r="AY3730" i="1"/>
  <c r="AZ3730" i="1" s="1"/>
  <c r="AX1945" i="1"/>
  <c r="AY1945" i="1"/>
  <c r="AZ1945" i="1" s="1"/>
  <c r="AX2318" i="1"/>
  <c r="AY2318" i="1"/>
  <c r="AZ2318" i="1" s="1"/>
  <c r="AX1343" i="1"/>
  <c r="AY1343" i="1"/>
  <c r="AZ1343" i="1" s="1"/>
  <c r="AX3142" i="1"/>
  <c r="AY3142" i="1"/>
  <c r="AZ3142" i="1" s="1"/>
  <c r="AX177" i="1"/>
  <c r="AY177" i="1"/>
  <c r="AZ177" i="1" s="1"/>
  <c r="AX721" i="1"/>
  <c r="AY721" i="1"/>
  <c r="AZ721" i="1" s="1"/>
  <c r="AX1325" i="1"/>
  <c r="AY1325" i="1"/>
  <c r="AZ1325" i="1" s="1"/>
  <c r="AX1183" i="1"/>
  <c r="AY1183" i="1"/>
  <c r="AZ1183" i="1" s="1"/>
  <c r="AX639" i="1"/>
  <c r="AY639" i="1"/>
  <c r="AZ639" i="1" s="1"/>
  <c r="AX1395" i="1"/>
  <c r="AY1395" i="1"/>
  <c r="AZ1395" i="1" s="1"/>
  <c r="AX1618" i="1"/>
  <c r="AY1618" i="1"/>
  <c r="AZ1618" i="1" s="1"/>
  <c r="AX289" i="1"/>
  <c r="AY289" i="1"/>
  <c r="AZ289" i="1" s="1"/>
  <c r="AX3404" i="1"/>
  <c r="AY3404" i="1"/>
  <c r="AZ3404" i="1" s="1"/>
  <c r="AX3918" i="1"/>
  <c r="AY3918" i="1"/>
  <c r="AZ3918" i="1" s="1"/>
  <c r="AX46" i="1"/>
  <c r="AY46" i="1"/>
  <c r="AZ46" i="1" s="1"/>
  <c r="AX1171" i="1"/>
  <c r="AY1171" i="1"/>
  <c r="AZ1171" i="1" s="1"/>
  <c r="AX273" i="1"/>
  <c r="AY273" i="1"/>
  <c r="AZ273" i="1" s="1"/>
  <c r="AX791" i="1"/>
  <c r="AY791" i="1"/>
  <c r="AZ791" i="1" s="1"/>
  <c r="AX2406" i="1"/>
  <c r="AY2406" i="1"/>
  <c r="AZ2406" i="1" s="1"/>
  <c r="AX1382" i="1"/>
  <c r="AY1382" i="1"/>
  <c r="AZ1382" i="1" s="1"/>
  <c r="AX4489" i="1"/>
  <c r="AY4489" i="1"/>
  <c r="AZ4489" i="1" s="1"/>
  <c r="AX880" i="1"/>
  <c r="AY880" i="1"/>
  <c r="AZ880" i="1" s="1"/>
  <c r="AX2029" i="1"/>
  <c r="AY2029" i="1"/>
  <c r="AZ2029" i="1" s="1"/>
  <c r="AX3864" i="1"/>
  <c r="AY3864" i="1"/>
  <c r="AZ3864" i="1" s="1"/>
  <c r="AX3609" i="1"/>
  <c r="AY3609" i="1"/>
  <c r="AZ3609" i="1" s="1"/>
  <c r="AX3317" i="1"/>
  <c r="AY3317" i="1"/>
  <c r="AZ3317" i="1" s="1"/>
  <c r="AX2261" i="1"/>
  <c r="AY2261" i="1"/>
  <c r="AZ2261" i="1" s="1"/>
  <c r="AX257" i="1"/>
  <c r="AY257" i="1"/>
  <c r="AZ257" i="1" s="1"/>
  <c r="AY271" i="1"/>
  <c r="AZ271" i="1" s="1"/>
  <c r="AX2501" i="1"/>
  <c r="AY2501" i="1"/>
  <c r="AZ2501" i="1" s="1"/>
  <c r="AX1841" i="1"/>
  <c r="AY1841" i="1"/>
  <c r="AZ1841" i="1" s="1"/>
  <c r="AX887" i="1"/>
  <c r="AY887" i="1"/>
  <c r="AZ887" i="1" s="1"/>
  <c r="AX66" i="1"/>
  <c r="AY66" i="1"/>
  <c r="AZ66" i="1" s="1"/>
  <c r="AX686" i="1"/>
  <c r="AY686" i="1"/>
  <c r="AZ686" i="1" s="1"/>
  <c r="AX486" i="1"/>
  <c r="AY486" i="1"/>
  <c r="AZ486" i="1" s="1"/>
  <c r="AX806" i="1"/>
  <c r="AY806" i="1"/>
  <c r="AZ806" i="1" s="1"/>
  <c r="AX1062" i="1"/>
  <c r="AY1062" i="1"/>
  <c r="AZ1062" i="1" s="1"/>
  <c r="AX1894" i="1"/>
  <c r="AY1894" i="1"/>
  <c r="AZ1894" i="1" s="1"/>
  <c r="AX1937" i="1"/>
  <c r="AY1937" i="1"/>
  <c r="AZ1937" i="1" s="1"/>
  <c r="AX314" i="1"/>
  <c r="AY314" i="1"/>
  <c r="AZ314" i="1" s="1"/>
  <c r="AX1466" i="1"/>
  <c r="AY1466" i="1"/>
  <c r="AZ1466" i="1" s="1"/>
  <c r="AX1786" i="1"/>
  <c r="AY1786" i="1"/>
  <c r="AZ1786" i="1" s="1"/>
  <c r="AX993" i="1"/>
  <c r="AY993" i="1"/>
  <c r="AZ993" i="1" s="1"/>
  <c r="AX1313" i="1"/>
  <c r="AY1313" i="1"/>
  <c r="AZ1313" i="1" s="1"/>
  <c r="AX628" i="1"/>
  <c r="AY628" i="1"/>
  <c r="AZ628" i="1" s="1"/>
  <c r="AX836" i="1"/>
  <c r="AY836" i="1"/>
  <c r="AZ836" i="1" s="1"/>
  <c r="AX4426" i="1"/>
  <c r="AY4426" i="1"/>
  <c r="AZ4426" i="1" s="1"/>
  <c r="AX3620" i="1"/>
  <c r="AY3620" i="1"/>
  <c r="AZ3620" i="1" s="1"/>
  <c r="AX4989" i="1"/>
  <c r="AY4989" i="1"/>
  <c r="AZ4989" i="1" s="1"/>
  <c r="AX4285" i="1"/>
  <c r="AY4285" i="1"/>
  <c r="AZ4285" i="1" s="1"/>
  <c r="AX3941" i="1"/>
  <c r="AY3941" i="1"/>
  <c r="AZ3941" i="1" s="1"/>
  <c r="AX3399" i="1"/>
  <c r="AY3399" i="1"/>
  <c r="AZ3399" i="1" s="1"/>
  <c r="AX2831" i="1"/>
  <c r="AY2831" i="1"/>
  <c r="AZ2831" i="1" s="1"/>
  <c r="AX406" i="1"/>
  <c r="AY406" i="1"/>
  <c r="AZ406" i="1" s="1"/>
  <c r="AX810" i="1"/>
  <c r="AY810" i="1"/>
  <c r="AZ810" i="1" s="1"/>
  <c r="AX1898" i="1"/>
  <c r="AY1898" i="1"/>
  <c r="AZ1898" i="1" s="1"/>
  <c r="AX1241" i="1"/>
  <c r="AY1241" i="1"/>
  <c r="AZ1241" i="1" s="1"/>
  <c r="AX1465" i="1"/>
  <c r="AY1465" i="1"/>
  <c r="AZ1465" i="1" s="1"/>
  <c r="AX416" i="1"/>
  <c r="AY416" i="1"/>
  <c r="AZ416" i="1" s="1"/>
  <c r="AX688" i="1"/>
  <c r="AY688" i="1"/>
  <c r="AZ688" i="1" s="1"/>
  <c r="AX1088" i="1"/>
  <c r="AY1088" i="1"/>
  <c r="AZ1088" i="1" s="1"/>
  <c r="AX2761" i="1"/>
  <c r="AY2761" i="1"/>
  <c r="AZ2761" i="1" s="1"/>
  <c r="AX4313" i="1"/>
  <c r="AY4313" i="1"/>
  <c r="AZ4313" i="1" s="1"/>
  <c r="AX3417" i="1"/>
  <c r="AY3417" i="1"/>
  <c r="AZ3417" i="1" s="1"/>
  <c r="AX3108" i="1"/>
  <c r="AY3108" i="1"/>
  <c r="AZ3108" i="1" s="1"/>
  <c r="AX449" i="1"/>
  <c r="AY449" i="1"/>
  <c r="AZ449" i="1" s="1"/>
  <c r="AX1053" i="1"/>
  <c r="AY1053" i="1"/>
  <c r="AZ1053" i="1" s="1"/>
  <c r="AX2117" i="1"/>
  <c r="AY2117" i="1"/>
  <c r="AZ2117" i="1" s="1"/>
  <c r="AX1215" i="1"/>
  <c r="AY1215" i="1"/>
  <c r="AZ1215" i="1" s="1"/>
  <c r="AX1968" i="1"/>
  <c r="AY1968" i="1"/>
  <c r="AZ1968" i="1" s="1"/>
  <c r="AX3842" i="1"/>
  <c r="AY3842" i="1"/>
  <c r="AZ3842" i="1" s="1"/>
  <c r="AX2349" i="1"/>
  <c r="AY2349" i="1"/>
  <c r="AZ2349" i="1" s="1"/>
  <c r="AX2285" i="1"/>
  <c r="AY2285" i="1"/>
  <c r="AZ2285" i="1" s="1"/>
  <c r="AX2962" i="1"/>
  <c r="AY2962" i="1"/>
  <c r="AZ2962" i="1" s="1"/>
  <c r="AX2354" i="1"/>
  <c r="AY2354" i="1"/>
  <c r="AZ2354" i="1" s="1"/>
  <c r="AX2162" i="1"/>
  <c r="AY2162" i="1"/>
  <c r="AZ2162" i="1" s="1"/>
  <c r="AX393" i="1"/>
  <c r="AY393" i="1"/>
  <c r="AZ393" i="1" s="1"/>
  <c r="AX585" i="1"/>
  <c r="AY585" i="1"/>
  <c r="AZ585" i="1" s="1"/>
  <c r="AX809" i="1"/>
  <c r="AY809" i="1"/>
  <c r="AZ809" i="1" s="1"/>
  <c r="AX1221" i="1"/>
  <c r="AY1221" i="1"/>
  <c r="AZ1221" i="1" s="1"/>
  <c r="AX2053" i="1"/>
  <c r="AY2053" i="1"/>
  <c r="AZ2053" i="1" s="1"/>
  <c r="AX2478" i="1"/>
  <c r="AY2478" i="1"/>
  <c r="AZ2478" i="1" s="1"/>
  <c r="AX291" i="1"/>
  <c r="AY291" i="1"/>
  <c r="AZ291" i="1" s="1"/>
  <c r="AX771" i="1"/>
  <c r="AY771" i="1"/>
  <c r="AZ771" i="1" s="1"/>
  <c r="AX883" i="1"/>
  <c r="AY883" i="1"/>
  <c r="AZ883" i="1" s="1"/>
  <c r="AX1107" i="1"/>
  <c r="AY1107" i="1"/>
  <c r="AZ1107" i="1" s="1"/>
  <c r="AX1155" i="1"/>
  <c r="AY1155" i="1"/>
  <c r="AZ1155" i="1" s="1"/>
  <c r="AX3286" i="1"/>
  <c r="AY3286" i="1"/>
  <c r="AZ3286" i="1" s="1"/>
  <c r="AX3430" i="1"/>
  <c r="AY3430" i="1"/>
  <c r="AZ3430" i="1" s="1"/>
  <c r="AX1930" i="1"/>
  <c r="AY1930" i="1"/>
  <c r="AZ1930" i="1" s="1"/>
  <c r="AX337" i="1"/>
  <c r="AY337" i="1"/>
  <c r="AZ337" i="1" s="1"/>
  <c r="AX1900" i="1"/>
  <c r="AY1900" i="1"/>
  <c r="AZ1900" i="1" s="1"/>
  <c r="AX1549" i="1"/>
  <c r="AY1549" i="1"/>
  <c r="AZ1549" i="1" s="1"/>
  <c r="AX3110" i="1"/>
  <c r="AY3110" i="1"/>
  <c r="AZ3110" i="1" s="1"/>
  <c r="AX2640" i="1"/>
  <c r="AY2640" i="1"/>
  <c r="AZ2640" i="1" s="1"/>
  <c r="AX2054" i="1"/>
  <c r="AY2054" i="1"/>
  <c r="AZ2054" i="1" s="1"/>
  <c r="AX3832" i="1"/>
  <c r="AY3832" i="1"/>
  <c r="AZ3832" i="1" s="1"/>
  <c r="AX84" i="1"/>
  <c r="AY84" i="1"/>
  <c r="AZ84" i="1" s="1"/>
  <c r="AX29" i="1"/>
  <c r="AY29" i="1"/>
  <c r="AZ29" i="1" s="1"/>
  <c r="AX244" i="1"/>
  <c r="AY244" i="1"/>
  <c r="AZ244" i="1" s="1"/>
  <c r="AX1038" i="1"/>
  <c r="AY1038" i="1"/>
  <c r="AZ1038" i="1" s="1"/>
  <c r="AX1318" i="1"/>
  <c r="AY1318" i="1"/>
  <c r="AZ1318" i="1" s="1"/>
  <c r="AX506" i="1"/>
  <c r="AY506" i="1"/>
  <c r="AZ506" i="1" s="1"/>
  <c r="AX925" i="1"/>
  <c r="AY925" i="1"/>
  <c r="AZ925" i="1" s="1"/>
  <c r="AX36" i="1"/>
  <c r="AY36" i="1"/>
  <c r="AZ36" i="1" s="1"/>
  <c r="AX318" i="1"/>
  <c r="AY318" i="1"/>
  <c r="AZ318" i="1" s="1"/>
  <c r="AX708" i="1"/>
  <c r="AY708" i="1"/>
  <c r="AZ708" i="1" s="1"/>
  <c r="AX1092" i="1"/>
  <c r="AY1092" i="1"/>
  <c r="AZ1092" i="1" s="1"/>
  <c r="AX4323" i="1"/>
  <c r="AY4323" i="1"/>
  <c r="AZ4323" i="1" s="1"/>
  <c r="AY4349" i="1"/>
  <c r="AZ4349" i="1" s="1"/>
  <c r="AX3590" i="1"/>
  <c r="AY3590" i="1"/>
  <c r="AZ3590" i="1" s="1"/>
  <c r="AX3023" i="1"/>
  <c r="AY3023" i="1"/>
  <c r="AZ3023" i="1" s="1"/>
  <c r="AX4225" i="1"/>
  <c r="AY4225" i="1"/>
  <c r="AZ4225" i="1" s="1"/>
  <c r="AX3295" i="1"/>
  <c r="AY3295" i="1"/>
  <c r="AZ3295" i="1" s="1"/>
  <c r="AY717" i="1"/>
  <c r="AZ717" i="1" s="1"/>
  <c r="AX3121" i="1"/>
  <c r="AY3121" i="1"/>
  <c r="AZ3121" i="1" s="1"/>
  <c r="AX1586" i="1"/>
  <c r="AY1586" i="1"/>
  <c r="AZ1586" i="1" s="1"/>
  <c r="AX2033" i="1"/>
  <c r="AY2033" i="1"/>
  <c r="AZ2033" i="1" s="1"/>
  <c r="AX1726" i="1"/>
  <c r="AY1726" i="1"/>
  <c r="AZ1726" i="1" s="1"/>
  <c r="AX1854" i="1"/>
  <c r="AY1854" i="1"/>
  <c r="AZ1854" i="1" s="1"/>
  <c r="AX474" i="1"/>
  <c r="AY474" i="1"/>
  <c r="AZ474" i="1" s="1"/>
  <c r="AX730" i="1"/>
  <c r="AY730" i="1"/>
  <c r="AZ730" i="1" s="1"/>
  <c r="AX986" i="1"/>
  <c r="AY986" i="1"/>
  <c r="AZ986" i="1" s="1"/>
  <c r="AX2013" i="1"/>
  <c r="AY2013" i="1"/>
  <c r="AZ2013" i="1" s="1"/>
  <c r="AX685" i="1"/>
  <c r="AY685" i="1"/>
  <c r="AZ685" i="1" s="1"/>
  <c r="AX877" i="1"/>
  <c r="AY877" i="1"/>
  <c r="AZ877" i="1" s="1"/>
  <c r="AX1585" i="1"/>
  <c r="AY1585" i="1"/>
  <c r="AZ1585" i="1" s="1"/>
  <c r="AX188" i="1"/>
  <c r="AY188" i="1"/>
  <c r="AZ188" i="1" s="1"/>
  <c r="AX1068" i="1"/>
  <c r="AY1068" i="1"/>
  <c r="AZ1068" i="1" s="1"/>
  <c r="AX1228" i="1"/>
  <c r="AY1228" i="1"/>
  <c r="AZ1228" i="1" s="1"/>
  <c r="AX1244" i="1"/>
  <c r="AY1244" i="1"/>
  <c r="AZ1244" i="1" s="1"/>
  <c r="AX1388" i="1"/>
  <c r="AY1388" i="1"/>
  <c r="AZ1388" i="1" s="1"/>
  <c r="AX1644" i="1"/>
  <c r="AY1644" i="1"/>
  <c r="AZ1644" i="1" s="1"/>
  <c r="AX1933" i="1"/>
  <c r="AY1933" i="1"/>
  <c r="AZ1933" i="1" s="1"/>
  <c r="AX2189" i="1"/>
  <c r="AY2189" i="1"/>
  <c r="AZ2189" i="1" s="1"/>
  <c r="AX3391" i="1"/>
  <c r="AY3391" i="1"/>
  <c r="AZ3391" i="1" s="1"/>
  <c r="AX3482" i="1"/>
  <c r="AY3482" i="1"/>
  <c r="AZ3482" i="1" s="1"/>
  <c r="AX3738" i="1"/>
  <c r="AY3738" i="1"/>
  <c r="AZ3738" i="1" s="1"/>
  <c r="AX4866" i="1"/>
  <c r="AY4866" i="1"/>
  <c r="AZ4866" i="1" s="1"/>
  <c r="AX4578" i="1"/>
  <c r="AY4578" i="1"/>
  <c r="AZ4578" i="1" s="1"/>
  <c r="AX4562" i="1"/>
  <c r="AY4562" i="1"/>
  <c r="AZ4562" i="1" s="1"/>
  <c r="AX4466" i="1"/>
  <c r="AY4466" i="1"/>
  <c r="AZ4466" i="1" s="1"/>
  <c r="AX4242" i="1"/>
  <c r="AY4242" i="1"/>
  <c r="AZ4242" i="1" s="1"/>
  <c r="AX4162" i="1"/>
  <c r="AY4162" i="1"/>
  <c r="AZ4162" i="1" s="1"/>
  <c r="AX4114" i="1"/>
  <c r="AY4114" i="1"/>
  <c r="AZ4114" i="1" s="1"/>
  <c r="AX4971" i="1"/>
  <c r="AY4971" i="1"/>
  <c r="AZ4971" i="1" s="1"/>
  <c r="AX2182" i="1"/>
  <c r="AY2182" i="1"/>
  <c r="AZ2182" i="1" s="1"/>
  <c r="AX1746" i="1"/>
  <c r="AY1746" i="1"/>
  <c r="AZ1746" i="1" s="1"/>
  <c r="AX6" i="1"/>
  <c r="AY6" i="1"/>
  <c r="AZ6" i="1" s="1"/>
  <c r="AX902" i="1"/>
  <c r="AY902" i="1"/>
  <c r="AZ902" i="1" s="1"/>
  <c r="AX1598" i="1"/>
  <c r="AY1598" i="1"/>
  <c r="AZ1598" i="1" s="1"/>
  <c r="AX26" i="1"/>
  <c r="AY26" i="1"/>
  <c r="AZ26" i="1" s="1"/>
  <c r="AX346" i="1"/>
  <c r="AY346" i="1"/>
  <c r="AZ346" i="1" s="1"/>
  <c r="AX1114" i="1"/>
  <c r="AY1114" i="1"/>
  <c r="AZ1114" i="1" s="1"/>
  <c r="AX557" i="1"/>
  <c r="AY557" i="1"/>
  <c r="AZ557" i="1" s="1"/>
  <c r="AX1361" i="1"/>
  <c r="AY1361" i="1"/>
  <c r="AZ1361" i="1" s="1"/>
  <c r="AX1617" i="1"/>
  <c r="AY1617" i="1"/>
  <c r="AZ1617" i="1" s="1"/>
  <c r="AX1869" i="1"/>
  <c r="AY1869" i="1"/>
  <c r="AZ1869" i="1" s="1"/>
  <c r="AX2494" i="1"/>
  <c r="AY2494" i="1"/>
  <c r="AZ2494" i="1" s="1"/>
  <c r="AX60" i="1"/>
  <c r="AY60" i="1"/>
  <c r="AZ60" i="1" s="1"/>
  <c r="AX316" i="1"/>
  <c r="AY316" i="1"/>
  <c r="AZ316" i="1" s="1"/>
  <c r="AX380" i="1"/>
  <c r="AY380" i="1"/>
  <c r="AZ380" i="1" s="1"/>
  <c r="AX412" i="1"/>
  <c r="AY412" i="1"/>
  <c r="AZ412" i="1" s="1"/>
  <c r="AX524" i="1"/>
  <c r="AY524" i="1"/>
  <c r="AZ524" i="1" s="1"/>
  <c r="AX572" i="1"/>
  <c r="AY572" i="1"/>
  <c r="AZ572" i="1" s="1"/>
  <c r="AX780" i="1"/>
  <c r="AY780" i="1"/>
  <c r="AZ780" i="1" s="1"/>
  <c r="AX924" i="1"/>
  <c r="AY924" i="1"/>
  <c r="AZ924" i="1" s="1"/>
  <c r="AX187" i="1"/>
  <c r="AY187" i="1"/>
  <c r="AZ187" i="1" s="1"/>
  <c r="AX1084" i="1"/>
  <c r="AY1084" i="1"/>
  <c r="AZ1084" i="1" s="1"/>
  <c r="AX1260" i="1"/>
  <c r="AY1260" i="1"/>
  <c r="AZ1260" i="1" s="1"/>
  <c r="AX1292" i="1"/>
  <c r="AY1292" i="1"/>
  <c r="AZ1292" i="1" s="1"/>
  <c r="AX2873" i="1"/>
  <c r="AY2873" i="1"/>
  <c r="AZ2873" i="1" s="1"/>
  <c r="AX3321" i="1"/>
  <c r="AY3321" i="1"/>
  <c r="AZ3321" i="1" s="1"/>
  <c r="AX4520" i="1"/>
  <c r="AY4520" i="1"/>
  <c r="AZ4520" i="1" s="1"/>
  <c r="AX4754" i="1"/>
  <c r="AY4754" i="1"/>
  <c r="AZ4754" i="1" s="1"/>
  <c r="AX4738" i="1"/>
  <c r="AY4738" i="1"/>
  <c r="AZ4738" i="1" s="1"/>
  <c r="AX4146" i="1"/>
  <c r="AY4146" i="1"/>
  <c r="AZ4146" i="1" s="1"/>
  <c r="AX4747" i="1"/>
  <c r="AY4747" i="1"/>
  <c r="AZ4747" i="1" s="1"/>
  <c r="AX4379" i="1"/>
  <c r="AY4379" i="1"/>
  <c r="AZ4379" i="1" s="1"/>
  <c r="AX4219" i="1"/>
  <c r="AY4219" i="1"/>
  <c r="AZ4219" i="1" s="1"/>
  <c r="AX4812" i="1"/>
  <c r="AY4812" i="1"/>
  <c r="AZ4812" i="1" s="1"/>
  <c r="AX4748" i="1"/>
  <c r="AY4748" i="1"/>
  <c r="AZ4748" i="1" s="1"/>
  <c r="AX4076" i="1"/>
  <c r="AY4076" i="1"/>
  <c r="AZ4076" i="1" s="1"/>
  <c r="AX4128" i="1"/>
  <c r="AY4128" i="1"/>
  <c r="AZ4128" i="1" s="1"/>
  <c r="AX3958" i="1"/>
  <c r="AY3958" i="1"/>
  <c r="AZ3958" i="1" s="1"/>
  <c r="AX3452" i="1"/>
  <c r="AY3452" i="1"/>
  <c r="AZ3452" i="1" s="1"/>
  <c r="AX3367" i="1"/>
  <c r="AY3367" i="1"/>
  <c r="AZ3367" i="1" s="1"/>
  <c r="AX3223" i="1"/>
  <c r="AY3223" i="1"/>
  <c r="AZ3223" i="1" s="1"/>
  <c r="AX3207" i="1"/>
  <c r="AY3207" i="1"/>
  <c r="AZ3207" i="1" s="1"/>
  <c r="AX3191" i="1"/>
  <c r="AY3191" i="1"/>
  <c r="AZ3191" i="1" s="1"/>
  <c r="AX2999" i="1"/>
  <c r="AY2999" i="1"/>
  <c r="AZ2999" i="1" s="1"/>
  <c r="AX2759" i="1"/>
  <c r="AY2759" i="1"/>
  <c r="AZ2759" i="1" s="1"/>
  <c r="AX2743" i="1"/>
  <c r="AY2743" i="1"/>
  <c r="AZ2743" i="1" s="1"/>
  <c r="AX4641" i="1"/>
  <c r="AY4641" i="1"/>
  <c r="AZ4641" i="1" s="1"/>
  <c r="AX3272" i="1"/>
  <c r="AY3272" i="1"/>
  <c r="AZ3272" i="1" s="1"/>
  <c r="AX3000" i="1"/>
  <c r="AY3000" i="1"/>
  <c r="AZ3000" i="1" s="1"/>
  <c r="AX2968" i="1"/>
  <c r="AY2968" i="1"/>
  <c r="AZ2968" i="1" s="1"/>
  <c r="AX2728" i="1"/>
  <c r="AY2728" i="1"/>
  <c r="AZ2728" i="1" s="1"/>
  <c r="AX2488" i="1"/>
  <c r="AY2488" i="1"/>
  <c r="AZ2488" i="1" s="1"/>
  <c r="AX2376" i="1"/>
  <c r="AY2376" i="1"/>
  <c r="AZ2376" i="1" s="1"/>
  <c r="AX4536" i="1"/>
  <c r="AY4536" i="1"/>
  <c r="AZ4536" i="1" s="1"/>
  <c r="AX3554" i="1"/>
  <c r="AY3554" i="1"/>
  <c r="AZ3554" i="1" s="1"/>
  <c r="AX3037" i="1"/>
  <c r="AY3037" i="1"/>
  <c r="AZ3037" i="1" s="1"/>
  <c r="AX3266" i="1"/>
  <c r="AY3266" i="1"/>
  <c r="AZ3266" i="1" s="1"/>
  <c r="AX2498" i="1"/>
  <c r="AY2498" i="1"/>
  <c r="AZ2498" i="1" s="1"/>
  <c r="AX2146" i="1"/>
  <c r="AY2146" i="1"/>
  <c r="AZ2146" i="1" s="1"/>
  <c r="AX505" i="1"/>
  <c r="AY505" i="1"/>
  <c r="AZ505" i="1" s="1"/>
  <c r="AX889" i="1"/>
  <c r="AY889" i="1"/>
  <c r="AZ889" i="1" s="1"/>
  <c r="AX1109" i="1"/>
  <c r="AY1109" i="1"/>
  <c r="AZ1109" i="1" s="1"/>
  <c r="AX1925" i="1"/>
  <c r="AY1925" i="1"/>
  <c r="AZ1925" i="1" s="1"/>
  <c r="AX219" i="1"/>
  <c r="AY219" i="1"/>
  <c r="AZ219" i="1" s="1"/>
  <c r="AX299" i="1"/>
  <c r="AY299" i="1"/>
  <c r="AZ299" i="1" s="1"/>
  <c r="AX475" i="1"/>
  <c r="AY475" i="1"/>
  <c r="AZ475" i="1" s="1"/>
  <c r="AX587" i="1"/>
  <c r="AY587" i="1"/>
  <c r="AZ587" i="1" s="1"/>
  <c r="AX667" i="1"/>
  <c r="AY667" i="1"/>
  <c r="AZ667" i="1" s="1"/>
  <c r="AX1211" i="1"/>
  <c r="AY1211" i="1"/>
  <c r="AZ1211" i="1" s="1"/>
  <c r="AX1275" i="1"/>
  <c r="AY1275" i="1"/>
  <c r="AZ1275" i="1" s="1"/>
  <c r="AX2486" i="1"/>
  <c r="AY2486" i="1"/>
  <c r="AZ2486" i="1" s="1"/>
  <c r="AX3731" i="1"/>
  <c r="AY3731" i="1"/>
  <c r="AZ3731" i="1" s="1"/>
  <c r="AX610" i="1"/>
  <c r="AY610" i="1"/>
  <c r="AZ610" i="1" s="1"/>
  <c r="AX4522" i="1"/>
  <c r="AY4522" i="1"/>
  <c r="AZ4522" i="1" s="1"/>
  <c r="AX2516" i="1"/>
  <c r="AY2516" i="1"/>
  <c r="AZ2516" i="1" s="1"/>
  <c r="AX513" i="1"/>
  <c r="AY513" i="1"/>
  <c r="AZ513" i="1" s="1"/>
  <c r="AX2518" i="1"/>
  <c r="AY2518" i="1"/>
  <c r="AZ2518" i="1" s="1"/>
  <c r="AX1529" i="1"/>
  <c r="AY1529" i="1"/>
  <c r="AZ1529" i="1" s="1"/>
  <c r="AX3462" i="1"/>
  <c r="AY3462" i="1"/>
  <c r="AZ3462" i="1" s="1"/>
  <c r="AX640" i="1"/>
  <c r="AY640" i="1"/>
  <c r="AZ640" i="1" s="1"/>
  <c r="AX1152" i="1"/>
  <c r="AY1152" i="1"/>
  <c r="AZ1152" i="1" s="1"/>
  <c r="AX4071" i="1"/>
  <c r="AY4071" i="1"/>
  <c r="AZ4071" i="1" s="1"/>
  <c r="AX4965" i="1"/>
  <c r="AY4965" i="1"/>
  <c r="AZ4965" i="1" s="1"/>
  <c r="AX225" i="1"/>
  <c r="AY225" i="1"/>
  <c r="AZ225" i="1" s="1"/>
  <c r="AX2566" i="1"/>
  <c r="AY2566" i="1"/>
  <c r="AZ2566" i="1" s="1"/>
  <c r="AX3711" i="1"/>
  <c r="AY3711" i="1"/>
  <c r="AZ3711" i="1" s="1"/>
  <c r="AX2867" i="1"/>
  <c r="AY2867" i="1"/>
  <c r="AZ2867" i="1" s="1"/>
  <c r="AX3906" i="1"/>
  <c r="AY3906" i="1"/>
  <c r="AZ3906" i="1" s="1"/>
  <c r="AX464" i="1"/>
  <c r="AY464" i="1"/>
  <c r="AZ464" i="1" s="1"/>
  <c r="AX3785" i="1"/>
  <c r="AY3785" i="1"/>
  <c r="AZ3785" i="1" s="1"/>
  <c r="AX561" i="1"/>
  <c r="AY561" i="1"/>
  <c r="AZ561" i="1" s="1"/>
  <c r="AX625" i="1"/>
  <c r="AY625" i="1"/>
  <c r="AZ625" i="1" s="1"/>
  <c r="AY1533" i="1"/>
  <c r="AZ1533" i="1" s="1"/>
  <c r="AX3162" i="1"/>
  <c r="AY3162" i="1"/>
  <c r="AZ3162" i="1" s="1"/>
  <c r="AX3919" i="1"/>
  <c r="AY3919" i="1"/>
  <c r="AZ3919" i="1" s="1"/>
  <c r="AX1766" i="1"/>
  <c r="AY1766" i="1"/>
  <c r="AZ1766" i="1" s="1"/>
  <c r="AX740" i="1"/>
  <c r="AY740" i="1"/>
  <c r="AZ740" i="1" s="1"/>
  <c r="AX3721" i="1"/>
  <c r="AY3721" i="1"/>
  <c r="AZ3721" i="1" s="1"/>
  <c r="AX145" i="1"/>
  <c r="AY145" i="1"/>
  <c r="AZ145" i="1" s="1"/>
  <c r="AX1138" i="1"/>
  <c r="AY1138" i="1"/>
  <c r="AZ1138" i="1" s="1"/>
  <c r="AX1569" i="1"/>
  <c r="AY1569" i="1"/>
  <c r="AZ1569" i="1" s="1"/>
  <c r="AX4394" i="1"/>
  <c r="AY4394" i="1"/>
  <c r="AZ4394" i="1" s="1"/>
  <c r="AX4956" i="1"/>
  <c r="AY4956" i="1"/>
  <c r="AZ4956" i="1" s="1"/>
  <c r="AX162" i="1"/>
  <c r="AY162" i="1"/>
  <c r="AZ162" i="1" s="1"/>
  <c r="AX1302" i="1"/>
  <c r="AY1302" i="1"/>
  <c r="AZ1302" i="1" s="1"/>
  <c r="AX853" i="1"/>
  <c r="AY853" i="1"/>
  <c r="AZ853" i="1" s="1"/>
  <c r="AX4567" i="1"/>
  <c r="AY4567" i="1"/>
  <c r="AZ4567" i="1" s="1"/>
  <c r="AX383" i="1"/>
  <c r="AY383" i="1"/>
  <c r="AZ383" i="1" s="1"/>
  <c r="AX4944" i="1"/>
  <c r="AY4944" i="1"/>
  <c r="AZ4944" i="1" s="1"/>
  <c r="AX4807" i="1"/>
  <c r="AY4807" i="1"/>
  <c r="AZ4807" i="1" s="1"/>
  <c r="AX4103" i="1"/>
  <c r="AY4103" i="1"/>
  <c r="AZ4103" i="1" s="1"/>
  <c r="AX4900" i="1"/>
  <c r="AY4900" i="1"/>
  <c r="AZ4900" i="1" s="1"/>
  <c r="AX4676" i="1"/>
  <c r="AY4676" i="1"/>
  <c r="AZ4676" i="1" s="1"/>
  <c r="AX3951" i="1"/>
  <c r="AY3951" i="1"/>
  <c r="AZ3951" i="1" s="1"/>
  <c r="AX3471" i="1"/>
  <c r="AY3471" i="1"/>
  <c r="AZ3471" i="1" s="1"/>
  <c r="AX2676" i="1"/>
  <c r="AY2676" i="1"/>
  <c r="AZ2676" i="1" s="1"/>
  <c r="AX2810" i="1"/>
  <c r="AY2810" i="1"/>
  <c r="AZ2810" i="1" s="1"/>
  <c r="AX3206" i="1"/>
  <c r="AY3206" i="1"/>
  <c r="AZ3206" i="1" s="1"/>
  <c r="AX2634" i="1"/>
  <c r="AY2634" i="1"/>
  <c r="AZ2634" i="1" s="1"/>
  <c r="AX2089" i="1"/>
  <c r="AY2089" i="1"/>
  <c r="AZ2089" i="1" s="1"/>
  <c r="AX814" i="1"/>
  <c r="AY814" i="1"/>
  <c r="AZ814" i="1" s="1"/>
  <c r="AX678" i="1"/>
  <c r="AY678" i="1"/>
  <c r="AZ678" i="1" s="1"/>
  <c r="AX178" i="1"/>
  <c r="AY178" i="1"/>
  <c r="AZ178" i="1" s="1"/>
  <c r="AX692" i="1"/>
  <c r="AY692" i="1"/>
  <c r="AZ692" i="1" s="1"/>
  <c r="AX1236" i="1"/>
  <c r="AY1236" i="1"/>
  <c r="AZ1236" i="1" s="1"/>
  <c r="AX3930" i="1"/>
  <c r="AY3930" i="1"/>
  <c r="AZ3930" i="1" s="1"/>
  <c r="AX4506" i="1"/>
  <c r="AY4506" i="1"/>
  <c r="AZ4506" i="1" s="1"/>
  <c r="AX4403" i="1"/>
  <c r="AY4403" i="1"/>
  <c r="AZ4403" i="1" s="1"/>
  <c r="AX4477" i="1"/>
  <c r="AY4477" i="1"/>
  <c r="AZ4477" i="1" s="1"/>
  <c r="AX2863" i="1"/>
  <c r="AY2863" i="1"/>
  <c r="AZ2863" i="1" s="1"/>
  <c r="AX2415" i="1"/>
  <c r="AY2415" i="1"/>
  <c r="AZ2415" i="1" s="1"/>
  <c r="AX2319" i="1"/>
  <c r="AY2319" i="1"/>
  <c r="AZ2319" i="1" s="1"/>
  <c r="AX3818" i="1"/>
  <c r="AY3818" i="1"/>
  <c r="AZ3818" i="1" s="1"/>
  <c r="AX2401" i="1"/>
  <c r="AY2401" i="1"/>
  <c r="AZ2401" i="1" s="1"/>
  <c r="AX362" i="1"/>
  <c r="AY362" i="1"/>
  <c r="AZ362" i="1" s="1"/>
  <c r="AX1578" i="1"/>
  <c r="AY1578" i="1"/>
  <c r="AZ1578" i="1" s="1"/>
  <c r="AX1305" i="1"/>
  <c r="AY1305" i="1"/>
  <c r="AZ1305" i="1" s="1"/>
  <c r="AX608" i="1"/>
  <c r="AY608" i="1"/>
  <c r="AZ608" i="1" s="1"/>
  <c r="AX912" i="1"/>
  <c r="AY912" i="1"/>
  <c r="AZ912" i="1" s="1"/>
  <c r="AX3944" i="1"/>
  <c r="AY3944" i="1"/>
  <c r="AZ3944" i="1" s="1"/>
  <c r="AX2932" i="1"/>
  <c r="AY2932" i="1"/>
  <c r="AZ2932" i="1" s="1"/>
  <c r="AX2965" i="1"/>
  <c r="AY2965" i="1"/>
  <c r="AZ2965" i="1" s="1"/>
  <c r="AX3747" i="1"/>
  <c r="AY3747" i="1"/>
  <c r="AZ3747" i="1" s="1"/>
  <c r="AX287" i="1"/>
  <c r="AY287" i="1"/>
  <c r="AZ287" i="1" s="1"/>
  <c r="AX2128" i="1"/>
  <c r="AY2128" i="1"/>
  <c r="AZ2128" i="1" s="1"/>
  <c r="AX4600" i="1"/>
  <c r="AY4600" i="1"/>
  <c r="AZ4600" i="1" s="1"/>
  <c r="AX3375" i="1"/>
  <c r="AY3375" i="1"/>
  <c r="AZ3375" i="1" s="1"/>
  <c r="AX3245" i="1"/>
  <c r="AY3245" i="1"/>
  <c r="AZ3245" i="1" s="1"/>
  <c r="AX4361" i="1"/>
  <c r="AY4361" i="1"/>
  <c r="AZ4361" i="1" s="1"/>
  <c r="AX2578" i="1"/>
  <c r="AY2578" i="1"/>
  <c r="AZ2578" i="1" s="1"/>
  <c r="AX2290" i="1"/>
  <c r="AY2290" i="1"/>
  <c r="AZ2290" i="1" s="1"/>
  <c r="AX1970" i="1"/>
  <c r="AY1970" i="1"/>
  <c r="AZ1970" i="1" s="1"/>
  <c r="AX201" i="1"/>
  <c r="AY201" i="1"/>
  <c r="AZ201" i="1" s="1"/>
  <c r="AX329" i="1"/>
  <c r="AY329" i="1"/>
  <c r="AZ329" i="1" s="1"/>
  <c r="AX489" i="1"/>
  <c r="AY489" i="1"/>
  <c r="AZ489" i="1" s="1"/>
  <c r="AX745" i="1"/>
  <c r="AY745" i="1"/>
  <c r="AZ745" i="1" s="1"/>
  <c r="AX1317" i="1"/>
  <c r="AY1317" i="1"/>
  <c r="AZ1317" i="1" s="1"/>
  <c r="AX227" i="1"/>
  <c r="AY227" i="1"/>
  <c r="AZ227" i="1" s="1"/>
  <c r="AX307" i="1"/>
  <c r="AY307" i="1"/>
  <c r="AZ307" i="1" s="1"/>
  <c r="AX339" i="1"/>
  <c r="AY339" i="1"/>
  <c r="AZ339" i="1" s="1"/>
  <c r="AX403" i="1"/>
  <c r="AY403" i="1"/>
  <c r="AZ403" i="1" s="1"/>
  <c r="AX659" i="1"/>
  <c r="AY659" i="1"/>
  <c r="AZ659" i="1" s="1"/>
  <c r="AX1267" i="1"/>
  <c r="AY1267" i="1"/>
  <c r="AZ1267" i="1" s="1"/>
  <c r="AX4585" i="1"/>
  <c r="AY4585" i="1"/>
  <c r="AZ4585" i="1" s="1"/>
  <c r="AX49" i="1"/>
  <c r="AY49" i="1"/>
  <c r="AZ49" i="1" s="1"/>
  <c r="AX497" i="1"/>
  <c r="AY497" i="1"/>
  <c r="AZ497" i="1" s="1"/>
  <c r="AX1079" i="1"/>
  <c r="AY1079" i="1"/>
  <c r="AZ1079" i="1" s="1"/>
  <c r="AX3739" i="1"/>
  <c r="AY3739" i="1"/>
  <c r="AZ3739" i="1" s="1"/>
  <c r="AX1247" i="1"/>
  <c r="AY1247" i="1"/>
  <c r="AZ1247" i="1" s="1"/>
  <c r="AX1409" i="1"/>
  <c r="AY1409" i="1"/>
  <c r="AZ1409" i="1" s="1"/>
  <c r="AX4286" i="1"/>
  <c r="AY4286" i="1"/>
  <c r="AZ4286" i="1" s="1"/>
  <c r="AX1185" i="1"/>
  <c r="AY1185" i="1"/>
  <c r="AZ1185" i="1" s="1"/>
  <c r="AX228" i="1"/>
  <c r="AY228" i="1"/>
  <c r="AZ228" i="1" s="1"/>
  <c r="AX381" i="1"/>
  <c r="AY381" i="1"/>
  <c r="AZ381" i="1" s="1"/>
  <c r="AX870" i="1"/>
  <c r="AY870" i="1"/>
  <c r="AZ870" i="1" s="1"/>
  <c r="AX658" i="1"/>
  <c r="AY658" i="1"/>
  <c r="AZ658" i="1" s="1"/>
  <c r="AY190" i="1"/>
  <c r="AZ190" i="1" s="1"/>
  <c r="AX4089" i="1"/>
  <c r="AY4089" i="1"/>
  <c r="AZ4089" i="1" s="1"/>
  <c r="AX1089" i="1"/>
  <c r="AY1089" i="1"/>
  <c r="AZ1089" i="1" s="1"/>
  <c r="AX4042" i="1"/>
  <c r="AY4042" i="1"/>
  <c r="AZ4042" i="1" s="1"/>
  <c r="AX3572" i="1"/>
  <c r="AY3572" i="1"/>
  <c r="AZ3572" i="1" s="1"/>
  <c r="AX3119" i="1"/>
  <c r="AY3119" i="1"/>
  <c r="AZ3119" i="1" s="1"/>
  <c r="AX2256" i="1"/>
  <c r="AY2256" i="1"/>
  <c r="AZ2256" i="1" s="1"/>
  <c r="AX365" i="1"/>
  <c r="AY365" i="1"/>
  <c r="AZ365" i="1" s="1"/>
  <c r="AX781" i="1"/>
  <c r="AY781" i="1"/>
  <c r="AZ781" i="1" s="1"/>
  <c r="AX134" i="1"/>
  <c r="AY134" i="1"/>
  <c r="AZ134" i="1" s="1"/>
  <c r="AY1568" i="1"/>
  <c r="AZ1568" i="1" s="1"/>
  <c r="AY1984" i="1"/>
  <c r="AZ1984" i="1" s="1"/>
  <c r="AY1422" i="1"/>
  <c r="AZ1422" i="1" s="1"/>
  <c r="AY1486" i="1"/>
  <c r="AZ1486" i="1" s="1"/>
  <c r="AY1550" i="1"/>
  <c r="AZ1550" i="1" s="1"/>
  <c r="AY1678" i="1"/>
  <c r="AZ1678" i="1" s="1"/>
  <c r="AY1806" i="1"/>
  <c r="AZ1806" i="1" s="1"/>
  <c r="AY1966" i="1"/>
  <c r="AZ1966" i="1" s="1"/>
  <c r="AY1862" i="1"/>
  <c r="AZ1862" i="1" s="1"/>
  <c r="AY2307" i="1"/>
  <c r="AZ2307" i="1" s="1"/>
  <c r="AY2706" i="1"/>
  <c r="AZ2706" i="1" s="1"/>
  <c r="AY2631" i="1"/>
  <c r="AZ2631" i="1" s="1"/>
  <c r="AY2989" i="1"/>
  <c r="AZ2989" i="1" s="1"/>
  <c r="AY2946" i="1"/>
  <c r="AZ2946" i="1" s="1"/>
  <c r="AY2585" i="1"/>
  <c r="AZ2585" i="1" s="1"/>
  <c r="AY3151" i="1"/>
  <c r="AZ3151" i="1" s="1"/>
  <c r="AY3588" i="1"/>
  <c r="AZ3588" i="1" s="1"/>
  <c r="AY2545" i="1"/>
  <c r="AZ2545" i="1" s="1"/>
  <c r="AY2577" i="1"/>
  <c r="AZ2577" i="1" s="1"/>
  <c r="AY2983" i="1"/>
  <c r="AZ2983" i="1" s="1"/>
  <c r="AY3492" i="1"/>
  <c r="AZ3492" i="1" s="1"/>
  <c r="AX3201" i="1"/>
  <c r="AY25" i="1"/>
  <c r="AZ25" i="1" s="1"/>
  <c r="AY78" i="1"/>
  <c r="AZ78" i="1" s="1"/>
  <c r="AY143" i="1"/>
  <c r="AZ143" i="1" s="1"/>
  <c r="AY258" i="1"/>
  <c r="AZ258" i="1" s="1"/>
  <c r="AY270" i="1"/>
  <c r="AZ270" i="1" s="1"/>
  <c r="AY352" i="1"/>
  <c r="AZ352" i="1" s="1"/>
  <c r="AY359" i="1"/>
  <c r="AZ359" i="1" s="1"/>
  <c r="AY364" i="1"/>
  <c r="AZ364" i="1" s="1"/>
  <c r="AY386" i="1"/>
  <c r="AZ386" i="1" s="1"/>
  <c r="AY4108" i="1"/>
  <c r="AZ4108" i="1" s="1"/>
  <c r="AY4411" i="1"/>
  <c r="AZ4411" i="1" s="1"/>
  <c r="AY565" i="1"/>
  <c r="AZ565" i="1" s="1"/>
  <c r="AY569" i="1"/>
  <c r="AZ569" i="1" s="1"/>
  <c r="AY1253" i="1"/>
  <c r="AZ1253" i="1" s="1"/>
  <c r="AX3186" i="1"/>
  <c r="AY3186" i="1"/>
  <c r="AZ3186" i="1" s="1"/>
  <c r="AX2326" i="1"/>
  <c r="AY2326" i="1"/>
  <c r="AZ2326" i="1" s="1"/>
  <c r="AX44" i="1"/>
  <c r="AY44" i="1"/>
  <c r="AZ44" i="1" s="1"/>
  <c r="AX262" i="1"/>
  <c r="AY262" i="1"/>
  <c r="AZ262" i="1" s="1"/>
  <c r="AX1670" i="1"/>
  <c r="AY1670" i="1"/>
  <c r="AZ1670" i="1" s="1"/>
  <c r="AX1470" i="1"/>
  <c r="AY1470" i="1"/>
  <c r="AZ1470" i="1" s="1"/>
  <c r="AX749" i="1"/>
  <c r="AY749" i="1"/>
  <c r="AZ749" i="1" s="1"/>
  <c r="AX1073" i="1"/>
  <c r="AY1073" i="1"/>
  <c r="AZ1073" i="1" s="1"/>
  <c r="AX1393" i="1"/>
  <c r="AY1393" i="1"/>
  <c r="AZ1393" i="1" s="1"/>
  <c r="AX252" i="1"/>
  <c r="AY252" i="1"/>
  <c r="AZ252" i="1" s="1"/>
  <c r="AX284" i="1"/>
  <c r="AY284" i="1"/>
  <c r="AZ284" i="1" s="1"/>
  <c r="AX684" i="1"/>
  <c r="AY684" i="1"/>
  <c r="AZ684" i="1" s="1"/>
  <c r="AX764" i="1"/>
  <c r="AY764" i="1"/>
  <c r="AZ764" i="1" s="1"/>
  <c r="AX844" i="1"/>
  <c r="AY844" i="1"/>
  <c r="AZ844" i="1" s="1"/>
  <c r="AX876" i="1"/>
  <c r="AY876" i="1"/>
  <c r="AZ876" i="1" s="1"/>
  <c r="AX91" i="1"/>
  <c r="AY91" i="1"/>
  <c r="AZ91" i="1" s="1"/>
  <c r="AX4140" i="1"/>
  <c r="AY4140" i="1"/>
  <c r="AZ4140" i="1" s="1"/>
  <c r="AX1036" i="1"/>
  <c r="AY1036" i="1"/>
  <c r="AZ1036" i="1" s="1"/>
  <c r="AX1100" i="1"/>
  <c r="AY1100" i="1"/>
  <c r="AZ1100" i="1" s="1"/>
  <c r="AX1324" i="1"/>
  <c r="AY1324" i="1"/>
  <c r="AZ1324" i="1" s="1"/>
  <c r="AX1404" i="1"/>
  <c r="AY1404" i="1"/>
  <c r="AZ1404" i="1" s="1"/>
  <c r="AX2017" i="1"/>
  <c r="AY2017" i="1"/>
  <c r="AZ2017" i="1" s="1"/>
  <c r="AX2061" i="1"/>
  <c r="AY2061" i="1"/>
  <c r="AZ2061" i="1" s="1"/>
  <c r="AX2297" i="1"/>
  <c r="AY2297" i="1"/>
  <c r="AZ2297" i="1" s="1"/>
  <c r="AX2361" i="1"/>
  <c r="AY2361" i="1"/>
  <c r="AZ2361" i="1" s="1"/>
  <c r="AX2489" i="1"/>
  <c r="AY2489" i="1"/>
  <c r="AZ2489" i="1" s="1"/>
  <c r="AX2937" i="1"/>
  <c r="AY2937" i="1"/>
  <c r="AZ2937" i="1" s="1"/>
  <c r="AX4946" i="1"/>
  <c r="AY4946" i="1"/>
  <c r="AZ4946" i="1" s="1"/>
  <c r="AX4907" i="1"/>
  <c r="AY4907" i="1"/>
  <c r="AZ4907" i="1" s="1"/>
  <c r="AX4763" i="1"/>
  <c r="AY4763" i="1"/>
  <c r="AZ4763" i="1" s="1"/>
  <c r="AX4619" i="1"/>
  <c r="AY4619" i="1"/>
  <c r="AZ4619" i="1" s="1"/>
  <c r="AX4396" i="1"/>
  <c r="AY4396" i="1"/>
  <c r="AZ4396" i="1" s="1"/>
  <c r="AX3964" i="1"/>
  <c r="AY3964" i="1"/>
  <c r="AZ3964" i="1" s="1"/>
  <c r="AX3932" i="1"/>
  <c r="AY3932" i="1"/>
  <c r="AZ3932" i="1" s="1"/>
  <c r="AX3788" i="1"/>
  <c r="AY3788" i="1"/>
  <c r="AZ3788" i="1" s="1"/>
  <c r="AX3660" i="1"/>
  <c r="AY3660" i="1"/>
  <c r="AZ3660" i="1" s="1"/>
  <c r="AX3596" i="1"/>
  <c r="AY3596" i="1"/>
  <c r="AZ3596" i="1" s="1"/>
  <c r="AX3564" i="1"/>
  <c r="AY3564" i="1"/>
  <c r="AZ3564" i="1" s="1"/>
  <c r="AX4941" i="1"/>
  <c r="AY4941" i="1"/>
  <c r="AZ4941" i="1" s="1"/>
  <c r="AX3885" i="1"/>
  <c r="AY3885" i="1"/>
  <c r="AZ3885" i="1" s="1"/>
  <c r="AX4256" i="1"/>
  <c r="AY4256" i="1"/>
  <c r="AZ4256" i="1" s="1"/>
  <c r="AX3127" i="1"/>
  <c r="AY3127" i="1"/>
  <c r="AZ3127" i="1" s="1"/>
  <c r="AX2967" i="1"/>
  <c r="AY2967" i="1"/>
  <c r="AZ2967" i="1" s="1"/>
  <c r="AX2823" i="1"/>
  <c r="AY2823" i="1"/>
  <c r="AZ2823" i="1" s="1"/>
  <c r="AX2711" i="1"/>
  <c r="AY2711" i="1"/>
  <c r="AZ2711" i="1" s="1"/>
  <c r="AX4385" i="1"/>
  <c r="AY4385" i="1"/>
  <c r="AZ4385" i="1" s="1"/>
  <c r="AX4065" i="1"/>
  <c r="AY4065" i="1"/>
  <c r="AZ4065" i="1" s="1"/>
  <c r="AX3176" i="1"/>
  <c r="AY3176" i="1"/>
  <c r="AZ3176" i="1" s="1"/>
  <c r="AX2472" i="1"/>
  <c r="AY2472" i="1"/>
  <c r="AZ2472" i="1" s="1"/>
  <c r="AX4169" i="1"/>
  <c r="AY4169" i="1"/>
  <c r="AZ4169" i="1" s="1"/>
  <c r="AX3138" i="1"/>
  <c r="AY3138" i="1"/>
  <c r="AZ3138" i="1" s="1"/>
  <c r="AX2786" i="1"/>
  <c r="AY2786" i="1"/>
  <c r="AZ2786" i="1" s="1"/>
  <c r="AX2402" i="1"/>
  <c r="AY2402" i="1"/>
  <c r="AZ2402" i="1" s="1"/>
  <c r="AX2050" i="1"/>
  <c r="AY2050" i="1"/>
  <c r="AZ2050" i="1" s="1"/>
  <c r="AX185" i="1"/>
  <c r="AY185" i="1"/>
  <c r="AZ185" i="1" s="1"/>
  <c r="AX1205" i="1"/>
  <c r="AY1205" i="1"/>
  <c r="AZ1205" i="1" s="1"/>
  <c r="AX1365" i="1"/>
  <c r="AY1365" i="1"/>
  <c r="AZ1365" i="1" s="1"/>
  <c r="AX1625" i="1"/>
  <c r="AY1625" i="1"/>
  <c r="AZ1625" i="1" s="1"/>
  <c r="AX2542" i="1"/>
  <c r="AY2542" i="1"/>
  <c r="AZ2542" i="1" s="1"/>
  <c r="AX507" i="1"/>
  <c r="AY507" i="1"/>
  <c r="AZ507" i="1" s="1"/>
  <c r="AX619" i="1"/>
  <c r="AY619" i="1"/>
  <c r="AZ619" i="1" s="1"/>
  <c r="AX891" i="1"/>
  <c r="AY891" i="1"/>
  <c r="AZ891" i="1" s="1"/>
  <c r="AX987" i="1"/>
  <c r="AY987" i="1"/>
  <c r="AZ987" i="1" s="1"/>
  <c r="AX1115" i="1"/>
  <c r="AY1115" i="1"/>
  <c r="AZ1115" i="1" s="1"/>
  <c r="AX1195" i="1"/>
  <c r="AY1195" i="1"/>
  <c r="AZ1195" i="1" s="1"/>
  <c r="AX1323" i="1"/>
  <c r="AY1323" i="1"/>
  <c r="AZ1323" i="1" s="1"/>
  <c r="AX1355" i="1"/>
  <c r="AY1355" i="1"/>
  <c r="AZ1355" i="1" s="1"/>
  <c r="AX1649" i="1"/>
  <c r="AY1649" i="1"/>
  <c r="AZ1649" i="1" s="1"/>
  <c r="AX1662" i="1"/>
  <c r="AY1662" i="1"/>
  <c r="AZ1662" i="1" s="1"/>
  <c r="AX3593" i="1"/>
  <c r="AY3593" i="1"/>
  <c r="AZ3593" i="1" s="1"/>
  <c r="AX2804" i="1"/>
  <c r="AY2804" i="1"/>
  <c r="AZ2804" i="1" s="1"/>
  <c r="AX2916" i="1"/>
  <c r="AY2916" i="1"/>
  <c r="AZ2916" i="1" s="1"/>
  <c r="AX1134" i="1"/>
  <c r="AY1134" i="1"/>
  <c r="AZ1134" i="1" s="1"/>
  <c r="AX1369" i="1"/>
  <c r="AY1369" i="1"/>
  <c r="AZ1369" i="1" s="1"/>
  <c r="AX417" i="1"/>
  <c r="AY417" i="1"/>
  <c r="AZ417" i="1" s="1"/>
  <c r="AX1008" i="1"/>
  <c r="AY1008" i="1"/>
  <c r="AZ1008" i="1" s="1"/>
  <c r="AX1390" i="1"/>
  <c r="AY1390" i="1"/>
  <c r="AZ1390" i="1" s="1"/>
  <c r="AX3529" i="1"/>
  <c r="AY3529" i="1"/>
  <c r="AZ3529" i="1" s="1"/>
  <c r="AX4521" i="1"/>
  <c r="AY4521" i="1"/>
  <c r="AZ4521" i="1" s="1"/>
  <c r="AX2597" i="1"/>
  <c r="AY2597" i="1"/>
  <c r="AZ2597" i="1" s="1"/>
  <c r="AX1809" i="1"/>
  <c r="AY1809" i="1"/>
  <c r="AZ1809" i="1" s="1"/>
  <c r="AX3534" i="1"/>
  <c r="AY3534" i="1"/>
  <c r="AZ3534" i="1" s="1"/>
  <c r="AX2193" i="1"/>
  <c r="AY2193" i="1"/>
  <c r="AZ2193" i="1" s="1"/>
  <c r="AX189" i="1"/>
  <c r="AY189" i="1"/>
  <c r="AZ189" i="1" s="1"/>
  <c r="AX660" i="1"/>
  <c r="AY660" i="1"/>
  <c r="AZ660" i="1" s="1"/>
  <c r="AX1520" i="1"/>
  <c r="AY1520" i="1"/>
  <c r="AZ1520" i="1" s="1"/>
  <c r="AX1375" i="1"/>
  <c r="AY1375" i="1"/>
  <c r="AZ1375" i="1" s="1"/>
  <c r="AX1054" i="1"/>
  <c r="AY1054" i="1"/>
  <c r="AZ1054" i="1" s="1"/>
  <c r="AX1745" i="1"/>
  <c r="AY1745" i="1"/>
  <c r="AZ1745" i="1" s="1"/>
  <c r="AX999" i="1"/>
  <c r="AY999" i="1"/>
  <c r="AZ999" i="1" s="1"/>
  <c r="AX934" i="1"/>
  <c r="AY934" i="1"/>
  <c r="AZ934" i="1" s="1"/>
  <c r="AX3525" i="1"/>
  <c r="AY3525" i="1"/>
  <c r="AZ3525" i="1" s="1"/>
  <c r="AX3400" i="1"/>
  <c r="AY3400" i="1"/>
  <c r="AZ3400" i="1" s="1"/>
  <c r="AX2270" i="1"/>
  <c r="AY2270" i="1"/>
  <c r="AZ2270" i="1" s="1"/>
  <c r="AX3598" i="1"/>
  <c r="AY3598" i="1"/>
  <c r="AZ3598" i="1" s="1"/>
  <c r="AX4036" i="1"/>
  <c r="AY4036" i="1"/>
  <c r="AZ4036" i="1" s="1"/>
  <c r="AX1181" i="1"/>
  <c r="AY1181" i="1"/>
  <c r="AZ1181" i="1" s="1"/>
  <c r="AX671" i="1"/>
  <c r="AY671" i="1"/>
  <c r="AZ671" i="1" s="1"/>
  <c r="AX97" i="1"/>
  <c r="AY97" i="1"/>
  <c r="AZ97" i="1" s="1"/>
  <c r="AX1964" i="1"/>
  <c r="AY1964" i="1"/>
  <c r="AZ1964" i="1" s="1"/>
  <c r="AX785" i="1"/>
  <c r="AY785" i="1"/>
  <c r="AZ785" i="1" s="1"/>
  <c r="AX433" i="1"/>
  <c r="AY433" i="1"/>
  <c r="AZ433" i="1" s="1"/>
  <c r="AX2463" i="1"/>
  <c r="AY2463" i="1"/>
  <c r="AZ2463" i="1" s="1"/>
  <c r="AX4362" i="1"/>
  <c r="AY4362" i="1"/>
  <c r="AZ4362" i="1" s="1"/>
  <c r="AX3754" i="1"/>
  <c r="AY3754" i="1"/>
  <c r="AZ3754" i="1" s="1"/>
  <c r="AX754" i="1"/>
  <c r="AY754" i="1"/>
  <c r="AZ754" i="1" s="1"/>
  <c r="AX1254" i="1"/>
  <c r="AY1254" i="1"/>
  <c r="AZ1254" i="1" s="1"/>
  <c r="AX530" i="1"/>
  <c r="AY530" i="1"/>
  <c r="AZ530" i="1" s="1"/>
  <c r="AX1026" i="1"/>
  <c r="AY1026" i="1"/>
  <c r="AZ1026" i="1" s="1"/>
  <c r="AX1154" i="1"/>
  <c r="AY1154" i="1"/>
  <c r="AZ1154" i="1" s="1"/>
  <c r="AX1650" i="1"/>
  <c r="AY1650" i="1"/>
  <c r="AZ1650" i="1" s="1"/>
  <c r="AX926" i="1"/>
  <c r="AY926" i="1"/>
  <c r="AZ926" i="1" s="1"/>
  <c r="AX762" i="1"/>
  <c r="AY762" i="1"/>
  <c r="AZ762" i="1" s="1"/>
  <c r="AX1402" i="1"/>
  <c r="AY1402" i="1"/>
  <c r="AZ1402" i="1" s="1"/>
  <c r="AX541" i="1"/>
  <c r="AY541" i="1"/>
  <c r="AZ541" i="1" s="1"/>
  <c r="AX1025" i="1"/>
  <c r="AY1025" i="1"/>
  <c r="AZ1025" i="1" s="1"/>
  <c r="AX1057" i="1"/>
  <c r="AY1057" i="1"/>
  <c r="AZ1057" i="1" s="1"/>
  <c r="AX4" i="1"/>
  <c r="AY4" i="1"/>
  <c r="AZ4" i="1" s="1"/>
  <c r="AX548" i="1"/>
  <c r="AY548" i="1"/>
  <c r="AZ548" i="1" s="1"/>
  <c r="AX580" i="1"/>
  <c r="AY580" i="1"/>
  <c r="AZ580" i="1" s="1"/>
  <c r="AX884" i="1"/>
  <c r="AY884" i="1"/>
  <c r="AZ884" i="1" s="1"/>
  <c r="AX1044" i="1"/>
  <c r="AY1044" i="1"/>
  <c r="AZ1044" i="1" s="1"/>
  <c r="AX1204" i="1"/>
  <c r="AY1204" i="1"/>
  <c r="AZ1204" i="1" s="1"/>
  <c r="AX1284" i="1"/>
  <c r="AY1284" i="1"/>
  <c r="AZ1284" i="1" s="1"/>
  <c r="AX1380" i="1"/>
  <c r="AY1380" i="1"/>
  <c r="AZ1380" i="1" s="1"/>
  <c r="AX4186" i="1"/>
  <c r="AY4186" i="1"/>
  <c r="AZ4186" i="1" s="1"/>
  <c r="AX3994" i="1"/>
  <c r="AY3994" i="1"/>
  <c r="AZ3994" i="1" s="1"/>
  <c r="AX4659" i="1"/>
  <c r="AY4659" i="1"/>
  <c r="AZ4659" i="1" s="1"/>
  <c r="AX4637" i="1"/>
  <c r="AY4637" i="1"/>
  <c r="AZ4637" i="1" s="1"/>
  <c r="AX3493" i="1"/>
  <c r="AY3493" i="1"/>
  <c r="AZ3493" i="1" s="1"/>
  <c r="AX2783" i="1"/>
  <c r="AY2783" i="1"/>
  <c r="AZ2783" i="1" s="1"/>
  <c r="AX3751" i="1"/>
  <c r="AY3751" i="1"/>
  <c r="AZ3751" i="1" s="1"/>
  <c r="AX238" i="1"/>
  <c r="AY238" i="1"/>
  <c r="AZ238" i="1" s="1"/>
  <c r="AX18" i="1"/>
  <c r="AY18" i="1"/>
  <c r="AZ18" i="1" s="1"/>
  <c r="AX146" i="1"/>
  <c r="AY146" i="1"/>
  <c r="AZ146" i="1" s="1"/>
  <c r="AX498" i="1"/>
  <c r="AY498" i="1"/>
  <c r="AZ498" i="1" s="1"/>
  <c r="AX1858" i="1"/>
  <c r="AY1858" i="1"/>
  <c r="AZ1858" i="1" s="1"/>
  <c r="AX42" i="1"/>
  <c r="AY42" i="1"/>
  <c r="AZ42" i="1" s="1"/>
  <c r="AX1322" i="1"/>
  <c r="AY1322" i="1"/>
  <c r="AZ1322" i="1" s="1"/>
  <c r="AX181" i="1"/>
  <c r="AY181" i="1"/>
  <c r="AZ181" i="1" s="1"/>
  <c r="AX176" i="1"/>
  <c r="AY176" i="1"/>
  <c r="AZ176" i="1" s="1"/>
  <c r="AX320" i="1"/>
  <c r="AY320" i="1"/>
  <c r="AZ320" i="1" s="1"/>
  <c r="AX432" i="1"/>
  <c r="AY432" i="1"/>
  <c r="AZ432" i="1" s="1"/>
  <c r="AX1056" i="1"/>
  <c r="AY1056" i="1"/>
  <c r="AZ1056" i="1" s="1"/>
  <c r="AX4958" i="1"/>
  <c r="AY4958" i="1"/>
  <c r="AZ4958" i="1" s="1"/>
  <c r="AX4423" i="1"/>
  <c r="AY4423" i="1"/>
  <c r="AZ4423" i="1" s="1"/>
  <c r="AX3689" i="1"/>
  <c r="AY3689" i="1"/>
  <c r="AZ3689" i="1" s="1"/>
  <c r="AX2291" i="1"/>
  <c r="AY2291" i="1"/>
  <c r="AZ2291" i="1" s="1"/>
  <c r="AX3029" i="1"/>
  <c r="AY3029" i="1"/>
  <c r="AZ3029" i="1" s="1"/>
  <c r="AX2485" i="1"/>
  <c r="AY2485" i="1"/>
  <c r="AZ2485" i="1" s="1"/>
  <c r="AX3226" i="1"/>
  <c r="AY3226" i="1"/>
  <c r="AZ3226" i="1" s="1"/>
  <c r="AX799" i="1"/>
  <c r="AY799" i="1"/>
  <c r="AZ799" i="1" s="1"/>
  <c r="AX4344" i="1"/>
  <c r="AY4344" i="1"/>
  <c r="AZ4344" i="1" s="1"/>
  <c r="AX2701" i="1"/>
  <c r="AY2701" i="1"/>
  <c r="AZ2701" i="1" s="1"/>
  <c r="AX3250" i="1"/>
  <c r="AY3250" i="1"/>
  <c r="AZ3250" i="1" s="1"/>
  <c r="AX169" i="1"/>
  <c r="AY169" i="1"/>
  <c r="AZ169" i="1" s="1"/>
  <c r="AX457" i="1"/>
  <c r="AY457" i="1"/>
  <c r="AZ457" i="1" s="1"/>
  <c r="AX777" i="1"/>
  <c r="AY777" i="1"/>
  <c r="AZ777" i="1" s="1"/>
  <c r="AX1093" i="1"/>
  <c r="AY1093" i="1"/>
  <c r="AZ1093" i="1" s="1"/>
  <c r="AX1641" i="1"/>
  <c r="AY1641" i="1"/>
  <c r="AZ1641" i="1" s="1"/>
  <c r="AX1769" i="1"/>
  <c r="AY1769" i="1"/>
  <c r="AZ1769" i="1" s="1"/>
  <c r="AX371" i="1"/>
  <c r="AY371" i="1"/>
  <c r="AZ371" i="1" s="1"/>
  <c r="AX627" i="1"/>
  <c r="AY627" i="1"/>
  <c r="AZ627" i="1" s="1"/>
  <c r="AX819" i="1"/>
  <c r="AY819" i="1"/>
  <c r="AZ819" i="1" s="1"/>
  <c r="AX1075" i="1"/>
  <c r="AY1075" i="1"/>
  <c r="AZ1075" i="1" s="1"/>
  <c r="AX1091" i="1"/>
  <c r="AY1091" i="1"/>
  <c r="AZ1091" i="1" s="1"/>
  <c r="AX1139" i="1"/>
  <c r="AY1139" i="1"/>
  <c r="AZ1139" i="1" s="1"/>
  <c r="AX3775" i="1"/>
  <c r="AY3775" i="1"/>
  <c r="AZ3775" i="1" s="1"/>
  <c r="AX4760" i="1"/>
  <c r="AY4760" i="1"/>
  <c r="AZ4760" i="1" s="1"/>
  <c r="AX3470" i="1"/>
  <c r="AY3470" i="1"/>
  <c r="AZ3470" i="1" s="1"/>
  <c r="AX1319" i="1"/>
  <c r="AY1319" i="1"/>
  <c r="AZ1319" i="1" s="1"/>
  <c r="AX2214" i="1"/>
  <c r="AY2214" i="1"/>
  <c r="AZ2214" i="1" s="1"/>
  <c r="AX1378" i="1"/>
  <c r="AY1378" i="1"/>
  <c r="AZ1378" i="1" s="1"/>
  <c r="AY1248" i="1"/>
  <c r="AZ1248" i="1" s="1"/>
  <c r="AX2933" i="1"/>
  <c r="AY2933" i="1"/>
  <c r="AZ2933" i="1" s="1"/>
  <c r="AX445" i="1"/>
  <c r="AY445" i="1"/>
  <c r="AZ445" i="1" s="1"/>
  <c r="AX1790" i="1"/>
  <c r="AY1790" i="1"/>
  <c r="AZ1790" i="1" s="1"/>
  <c r="AX157" i="1"/>
  <c r="AY157" i="1"/>
  <c r="AZ157" i="1" s="1"/>
  <c r="AX285" i="1"/>
  <c r="AY285" i="1"/>
  <c r="AZ285" i="1" s="1"/>
  <c r="AX388" i="1"/>
  <c r="AY388" i="1"/>
  <c r="AZ388" i="1" s="1"/>
  <c r="AX436" i="1"/>
  <c r="AY436" i="1"/>
  <c r="AZ436" i="1" s="1"/>
  <c r="AX676" i="1"/>
  <c r="AY676" i="1"/>
  <c r="AZ676" i="1" s="1"/>
  <c r="AX2329" i="1"/>
  <c r="AY2329" i="1"/>
  <c r="AZ2329" i="1" s="1"/>
  <c r="AX4858" i="1"/>
  <c r="AY4858" i="1"/>
  <c r="AZ4858" i="1" s="1"/>
  <c r="AX4666" i="1"/>
  <c r="AY4666" i="1"/>
  <c r="AZ4666" i="1" s="1"/>
  <c r="AX4883" i="1"/>
  <c r="AY4883" i="1"/>
  <c r="AZ4883" i="1" s="1"/>
  <c r="AX4893" i="1"/>
  <c r="AY4893" i="1"/>
  <c r="AZ4893" i="1" s="1"/>
  <c r="AX4928" i="1"/>
  <c r="AY4928" i="1"/>
  <c r="AZ4928" i="1" s="1"/>
  <c r="AX2655" i="1"/>
  <c r="AY2655" i="1"/>
  <c r="AZ2655" i="1" s="1"/>
  <c r="AX461" i="1"/>
  <c r="AY461" i="1"/>
  <c r="AZ461" i="1" s="1"/>
  <c r="AX109" i="1"/>
  <c r="AY109" i="1"/>
  <c r="AZ109" i="1" s="1"/>
  <c r="AY2016" i="1"/>
  <c r="AZ2016" i="1" s="1"/>
  <c r="AY1582" i="1"/>
  <c r="AZ1582" i="1" s="1"/>
  <c r="AY2664" i="1"/>
  <c r="AZ2664" i="1" s="1"/>
  <c r="AY3033" i="1"/>
  <c r="AZ3033" i="1" s="1"/>
  <c r="AY1521" i="1"/>
  <c r="AZ1521" i="1" s="1"/>
  <c r="AY1713" i="1"/>
  <c r="AZ1713" i="1" s="1"/>
  <c r="AY2306" i="1"/>
  <c r="AZ2306" i="1" s="1"/>
  <c r="AY3202" i="1"/>
  <c r="AZ3202" i="1" s="1"/>
  <c r="AY1942" i="1"/>
  <c r="AZ1942" i="1" s="1"/>
  <c r="AY1410" i="1"/>
  <c r="AZ1410" i="1" s="1"/>
  <c r="AY2798" i="1"/>
  <c r="AZ2798" i="1" s="1"/>
  <c r="AY2990" i="1"/>
  <c r="AZ2990" i="1" s="1"/>
  <c r="AY2824" i="1"/>
  <c r="AZ2824" i="1" s="1"/>
  <c r="AY1562" i="1"/>
  <c r="AZ1562" i="1" s="1"/>
  <c r="AY2383" i="1"/>
  <c r="AZ2383" i="1" s="1"/>
  <c r="AY2418" i="1"/>
  <c r="AZ2418" i="1" s="1"/>
  <c r="AY2452" i="1"/>
  <c r="AZ2452" i="1" s="1"/>
  <c r="AY3337" i="1"/>
  <c r="AZ3337" i="1" s="1"/>
  <c r="AY3369" i="1"/>
  <c r="AZ3369" i="1" s="1"/>
  <c r="AY3606" i="1"/>
  <c r="AZ3606" i="1" s="1"/>
  <c r="AY3309" i="1"/>
  <c r="AZ3309" i="1" s="1"/>
  <c r="AY48" i="1"/>
  <c r="AZ48" i="1" s="1"/>
  <c r="AY100" i="1"/>
  <c r="AZ100" i="1" s="1"/>
  <c r="AY102" i="1"/>
  <c r="AZ102" i="1" s="1"/>
  <c r="AY115" i="1"/>
  <c r="AZ115" i="1" s="1"/>
  <c r="AY250" i="1"/>
  <c r="AZ250" i="1" s="1"/>
  <c r="AY315" i="1"/>
  <c r="AZ315" i="1" s="1"/>
  <c r="AY338" i="1"/>
  <c r="AZ338" i="1" s="1"/>
  <c r="AY4061" i="1"/>
  <c r="AZ4061" i="1" s="1"/>
  <c r="AY4155" i="1"/>
  <c r="AZ4155" i="1" s="1"/>
  <c r="AY4189" i="1"/>
  <c r="AZ4189" i="1" s="1"/>
  <c r="AY4499" i="1"/>
  <c r="AZ4499" i="1" s="1"/>
  <c r="AY944" i="1"/>
  <c r="AZ944" i="1" s="1"/>
  <c r="AY976" i="1"/>
  <c r="AZ976" i="1" s="1"/>
  <c r="AX1090" i="1"/>
  <c r="AY1273" i="1"/>
  <c r="AZ1273" i="1" s="1"/>
  <c r="AY1168" i="1"/>
  <c r="AZ1168" i="1" s="1"/>
  <c r="AX4395" i="1"/>
  <c r="AY4395" i="1"/>
  <c r="AZ4395" i="1" s="1"/>
  <c r="AX811" i="1"/>
  <c r="AY811" i="1"/>
  <c r="AZ811" i="1" s="1"/>
  <c r="AX3692" i="1"/>
  <c r="AY3692" i="1"/>
  <c r="AZ3692" i="1" s="1"/>
  <c r="AX4749" i="1"/>
  <c r="AY4749" i="1"/>
  <c r="AZ4749" i="1" s="1"/>
  <c r="AX4717" i="1"/>
  <c r="AY4717" i="1"/>
  <c r="AZ4717" i="1" s="1"/>
  <c r="AX4557" i="1"/>
  <c r="AY4557" i="1"/>
  <c r="AZ4557" i="1" s="1"/>
  <c r="AX4640" i="1"/>
  <c r="AY4640" i="1"/>
  <c r="AZ4640" i="1" s="1"/>
  <c r="AX2663" i="1"/>
  <c r="AY2663" i="1"/>
  <c r="AZ2663" i="1" s="1"/>
  <c r="AX4449" i="1"/>
  <c r="AY4449" i="1"/>
  <c r="AZ4449" i="1" s="1"/>
  <c r="AX2744" i="1"/>
  <c r="AY2744" i="1"/>
  <c r="AZ2744" i="1" s="1"/>
  <c r="AX4408" i="1"/>
  <c r="AY4408" i="1"/>
  <c r="AZ4408" i="1" s="1"/>
  <c r="AX3396" i="1"/>
  <c r="AY3396" i="1"/>
  <c r="AZ3396" i="1" s="1"/>
  <c r="AX409" i="1"/>
  <c r="AY409" i="1"/>
  <c r="AZ409" i="1" s="1"/>
  <c r="AX729" i="1"/>
  <c r="AY729" i="1"/>
  <c r="AZ729" i="1" s="1"/>
  <c r="AX1589" i="1"/>
  <c r="AY1589" i="1"/>
  <c r="AZ1589" i="1" s="1"/>
  <c r="AX1881" i="1"/>
  <c r="AY1881" i="1"/>
  <c r="AZ1881" i="1" s="1"/>
  <c r="AX427" i="1"/>
  <c r="AY427" i="1"/>
  <c r="AZ427" i="1" s="1"/>
  <c r="AX603" i="1"/>
  <c r="AY603" i="1"/>
  <c r="AZ603" i="1" s="1"/>
  <c r="AX795" i="1"/>
  <c r="AY795" i="1"/>
  <c r="AZ795" i="1" s="1"/>
  <c r="AX843" i="1"/>
  <c r="AY843" i="1"/>
  <c r="AZ843" i="1" s="1"/>
  <c r="AX71" i="1"/>
  <c r="AY71" i="1"/>
  <c r="AZ71" i="1" s="1"/>
  <c r="AX215" i="1"/>
  <c r="AY215" i="1"/>
  <c r="AZ215" i="1" s="1"/>
  <c r="AX455" i="1"/>
  <c r="AY455" i="1"/>
  <c r="AZ455" i="1" s="1"/>
  <c r="AX615" i="1"/>
  <c r="AY615" i="1"/>
  <c r="AZ615" i="1" s="1"/>
  <c r="AX711" i="1"/>
  <c r="AY711" i="1"/>
  <c r="AZ711" i="1" s="1"/>
  <c r="AX903" i="1"/>
  <c r="AY903" i="1"/>
  <c r="AZ903" i="1" s="1"/>
  <c r="AX1127" i="1"/>
  <c r="AY1127" i="1"/>
  <c r="AZ1127" i="1" s="1"/>
  <c r="AX1191" i="1"/>
  <c r="AY1191" i="1"/>
  <c r="AZ1191" i="1" s="1"/>
  <c r="AX3571" i="1"/>
  <c r="AY3571" i="1"/>
  <c r="AZ3571" i="1" s="1"/>
  <c r="AX4529" i="1"/>
  <c r="AY4529" i="1"/>
  <c r="AZ4529" i="1" s="1"/>
  <c r="AX3551" i="1"/>
  <c r="AY3551" i="1"/>
  <c r="AZ3551" i="1" s="1"/>
  <c r="AX3292" i="1"/>
  <c r="AY3292" i="1"/>
  <c r="AZ3292" i="1" s="1"/>
  <c r="AX3196" i="1"/>
  <c r="AY3196" i="1"/>
  <c r="AZ3196" i="1" s="1"/>
  <c r="AX2812" i="1"/>
  <c r="AY2812" i="1"/>
  <c r="AZ2812" i="1" s="1"/>
  <c r="AX305" i="1"/>
  <c r="AY305" i="1"/>
  <c r="AZ305" i="1" s="1"/>
  <c r="AX3507" i="1"/>
  <c r="AY3507" i="1"/>
  <c r="AZ3507" i="1" s="1"/>
  <c r="AX4888" i="1"/>
  <c r="AY4888" i="1"/>
  <c r="AZ4888" i="1" s="1"/>
  <c r="AX757" i="1"/>
  <c r="AY757" i="1"/>
  <c r="AZ757" i="1" s="1"/>
  <c r="AX1685" i="1"/>
  <c r="AY1685" i="1"/>
  <c r="AZ1685" i="1" s="1"/>
  <c r="AX4548" i="1"/>
  <c r="AY4548" i="1"/>
  <c r="AZ4548" i="1" s="1"/>
  <c r="AX4933" i="1"/>
  <c r="AY4933" i="1"/>
  <c r="AZ4933" i="1" s="1"/>
  <c r="AX3567" i="1"/>
  <c r="AY3567" i="1"/>
  <c r="AZ3567" i="1" s="1"/>
  <c r="AX4292" i="1"/>
  <c r="AY4292" i="1"/>
  <c r="AZ4292" i="1" s="1"/>
  <c r="AX4775" i="1"/>
  <c r="AY4775" i="1"/>
  <c r="AZ4775" i="1" s="1"/>
  <c r="AX2499" i="1"/>
  <c r="AY2499" i="1"/>
  <c r="AZ2499" i="1" s="1"/>
  <c r="AX94" i="1"/>
  <c r="AY94" i="1"/>
  <c r="AZ94" i="1" s="1"/>
  <c r="AX342" i="1"/>
  <c r="AY342" i="1"/>
  <c r="AZ342" i="1" s="1"/>
  <c r="AY618" i="1"/>
  <c r="AZ618" i="1" s="1"/>
  <c r="AX501" i="1"/>
  <c r="AY501" i="1"/>
  <c r="AZ501" i="1" s="1"/>
  <c r="AX1081" i="1"/>
  <c r="AY1081" i="1"/>
  <c r="AZ1081" i="1" s="1"/>
  <c r="AX240" i="1"/>
  <c r="AY240" i="1"/>
  <c r="AZ240" i="1" s="1"/>
  <c r="AX560" i="1"/>
  <c r="AY560" i="1"/>
  <c r="AZ560" i="1" s="1"/>
  <c r="AX656" i="1"/>
  <c r="AY656" i="1"/>
  <c r="AZ656" i="1" s="1"/>
  <c r="AX1981" i="1"/>
  <c r="AY1981" i="1"/>
  <c r="AZ1981" i="1" s="1"/>
  <c r="AX838" i="1"/>
  <c r="AY838" i="1"/>
  <c r="AZ838" i="1" s="1"/>
  <c r="AX622" i="1"/>
  <c r="AY622" i="1"/>
  <c r="AZ622" i="1" s="1"/>
  <c r="AX173" i="1"/>
  <c r="AY173" i="1"/>
  <c r="AZ173" i="1" s="1"/>
  <c r="AX237" i="1"/>
  <c r="AY237" i="1"/>
  <c r="AZ237" i="1" s="1"/>
  <c r="AX813" i="1"/>
  <c r="AY813" i="1"/>
  <c r="AZ813" i="1" s="1"/>
  <c r="AX977" i="1"/>
  <c r="AY977" i="1"/>
  <c r="AZ977" i="1" s="1"/>
  <c r="AX1009" i="1"/>
  <c r="AY1009" i="1"/>
  <c r="AZ1009" i="1" s="1"/>
  <c r="AX1233" i="1"/>
  <c r="AY1233" i="1"/>
  <c r="AZ1233" i="1" s="1"/>
  <c r="AX1677" i="1"/>
  <c r="AY1677" i="1"/>
  <c r="AZ1677" i="1" s="1"/>
  <c r="AX1837" i="1"/>
  <c r="AY1837" i="1"/>
  <c r="AZ1837" i="1" s="1"/>
  <c r="AX2366" i="1"/>
  <c r="AY2366" i="1"/>
  <c r="AZ2366" i="1" s="1"/>
  <c r="AX3907" i="1"/>
  <c r="AY3907" i="1"/>
  <c r="AZ3907" i="1" s="1"/>
  <c r="AX92" i="1"/>
  <c r="AY92" i="1"/>
  <c r="AZ92" i="1" s="1"/>
  <c r="AX636" i="1"/>
  <c r="AY636" i="1"/>
  <c r="AZ636" i="1" s="1"/>
  <c r="AX27" i="1"/>
  <c r="AY27" i="1"/>
  <c r="AZ27" i="1" s="1"/>
  <c r="AX235" i="1"/>
  <c r="AY235" i="1"/>
  <c r="AZ235" i="1" s="1"/>
  <c r="AX1276" i="1"/>
  <c r="AY1276" i="1"/>
  <c r="AZ1276" i="1" s="1"/>
  <c r="AX1356" i="1"/>
  <c r="AY1356" i="1"/>
  <c r="AZ1356" i="1" s="1"/>
  <c r="AX4818" i="1"/>
  <c r="AY4818" i="1"/>
  <c r="AZ4818" i="1" s="1"/>
  <c r="AX4786" i="1"/>
  <c r="AY4786" i="1"/>
  <c r="AZ4786" i="1" s="1"/>
  <c r="AX4658" i="1"/>
  <c r="AY4658" i="1"/>
  <c r="AZ4658" i="1" s="1"/>
  <c r="AX4626" i="1"/>
  <c r="AY4626" i="1"/>
  <c r="AZ4626" i="1" s="1"/>
  <c r="AX4418" i="1"/>
  <c r="AY4418" i="1"/>
  <c r="AZ4418" i="1" s="1"/>
  <c r="AX4386" i="1"/>
  <c r="AY4386" i="1"/>
  <c r="AZ4386" i="1" s="1"/>
  <c r="AX4098" i="1"/>
  <c r="AY4098" i="1"/>
  <c r="AZ4098" i="1" s="1"/>
  <c r="AX4859" i="1"/>
  <c r="AY4859" i="1"/>
  <c r="AZ4859" i="1" s="1"/>
  <c r="AX4715" i="1"/>
  <c r="AY4715" i="1"/>
  <c r="AZ4715" i="1" s="1"/>
  <c r="AX4187" i="1"/>
  <c r="AY4187" i="1"/>
  <c r="AZ4187" i="1" s="1"/>
  <c r="AX4876" i="1"/>
  <c r="AY4876" i="1"/>
  <c r="AZ4876" i="1" s="1"/>
  <c r="AX3724" i="1"/>
  <c r="AY3724" i="1"/>
  <c r="AZ3724" i="1" s="1"/>
  <c r="AX4653" i="1"/>
  <c r="AY4653" i="1"/>
  <c r="AZ4653" i="1" s="1"/>
  <c r="AX3613" i="1"/>
  <c r="AY3613" i="1"/>
  <c r="AZ3613" i="1" s="1"/>
  <c r="AX4704" i="1"/>
  <c r="AY4704" i="1"/>
  <c r="AZ4704" i="1" s="1"/>
  <c r="AX3766" i="1"/>
  <c r="AY3766" i="1"/>
  <c r="AZ3766" i="1" s="1"/>
  <c r="AX3111" i="1"/>
  <c r="AY3111" i="1"/>
  <c r="AZ3111" i="1" s="1"/>
  <c r="AX2727" i="1"/>
  <c r="AY2727" i="1"/>
  <c r="AZ2727" i="1" s="1"/>
  <c r="AX4257" i="1"/>
  <c r="AY4257" i="1"/>
  <c r="AZ4257" i="1" s="1"/>
  <c r="AX2984" i="1"/>
  <c r="AY2984" i="1"/>
  <c r="AZ2984" i="1" s="1"/>
  <c r="AX2696" i="1"/>
  <c r="AY2696" i="1"/>
  <c r="AZ2696" i="1" s="1"/>
  <c r="AX2616" i="1"/>
  <c r="AY2616" i="1"/>
  <c r="AZ2616" i="1" s="1"/>
  <c r="AX2440" i="1"/>
  <c r="AY2440" i="1"/>
  <c r="AZ2440" i="1" s="1"/>
  <c r="AX3874" i="1"/>
  <c r="AY3874" i="1"/>
  <c r="AZ3874" i="1" s="1"/>
  <c r="AX3439" i="1"/>
  <c r="AY3439" i="1"/>
  <c r="AZ3439" i="1" s="1"/>
  <c r="AX2338" i="1"/>
  <c r="AY2338" i="1"/>
  <c r="AZ2338" i="1" s="1"/>
  <c r="AX537" i="1"/>
  <c r="AY537" i="1"/>
  <c r="AZ537" i="1" s="1"/>
  <c r="AX633" i="1"/>
  <c r="AY633" i="1"/>
  <c r="AZ633" i="1" s="1"/>
  <c r="AX1045" i="1"/>
  <c r="AY1045" i="1"/>
  <c r="AZ1045" i="1" s="1"/>
  <c r="AX1333" i="1"/>
  <c r="AY1333" i="1"/>
  <c r="AZ1333" i="1" s="1"/>
  <c r="AX1753" i="1"/>
  <c r="AY1753" i="1"/>
  <c r="AZ1753" i="1" s="1"/>
  <c r="AX1849" i="1"/>
  <c r="AY1849" i="1"/>
  <c r="AZ1849" i="1" s="1"/>
  <c r="AX571" i="1"/>
  <c r="AY571" i="1"/>
  <c r="AZ571" i="1" s="1"/>
  <c r="AX779" i="1"/>
  <c r="AY779" i="1"/>
  <c r="AZ779" i="1" s="1"/>
  <c r="AX1051" i="1"/>
  <c r="AY1051" i="1"/>
  <c r="AZ1051" i="1" s="1"/>
  <c r="AX1227" i="1"/>
  <c r="AY1227" i="1"/>
  <c r="AZ1227" i="1" s="1"/>
  <c r="AX1371" i="1"/>
  <c r="AY1371" i="1"/>
  <c r="AZ1371" i="1" s="1"/>
  <c r="AX2101" i="1"/>
  <c r="AY2101" i="1"/>
  <c r="AZ2101" i="1" s="1"/>
  <c r="AX2185" i="1"/>
  <c r="AY2185" i="1"/>
  <c r="AZ2185" i="1" s="1"/>
  <c r="AX3318" i="1"/>
  <c r="AY3318" i="1"/>
  <c r="AZ3318" i="1" s="1"/>
  <c r="AX3712" i="1"/>
  <c r="AY3712" i="1"/>
  <c r="AZ3712" i="1" s="1"/>
  <c r="AX1214" i="1"/>
  <c r="AY1214" i="1"/>
  <c r="AZ1214" i="1" s="1"/>
  <c r="AX253" i="1"/>
  <c r="AY253" i="1"/>
  <c r="AZ253" i="1" s="1"/>
  <c r="AX2165" i="1"/>
  <c r="AY2165" i="1"/>
  <c r="AZ2165" i="1" s="1"/>
  <c r="AX866" i="1"/>
  <c r="AY866" i="1"/>
  <c r="AZ866" i="1" s="1"/>
  <c r="AX373" i="1"/>
  <c r="AY373" i="1"/>
  <c r="AZ373" i="1" s="1"/>
  <c r="AX1017" i="1"/>
  <c r="AY1017" i="1"/>
  <c r="AZ1017" i="1" s="1"/>
  <c r="AX1328" i="1"/>
  <c r="AY1328" i="1"/>
  <c r="AZ1328" i="1" s="1"/>
  <c r="AX4718" i="1"/>
  <c r="AY4718" i="1"/>
  <c r="AZ4718" i="1" s="1"/>
  <c r="AX3960" i="1"/>
  <c r="AY3960" i="1"/>
  <c r="AZ3960" i="1" s="1"/>
  <c r="AX3384" i="1"/>
  <c r="AY3384" i="1"/>
  <c r="AZ3384" i="1" s="1"/>
  <c r="AX353" i="1"/>
  <c r="AY353" i="1"/>
  <c r="AZ353" i="1" s="1"/>
  <c r="AX895" i="1"/>
  <c r="AY895" i="1"/>
  <c r="AZ895" i="1" s="1"/>
  <c r="AX16" i="1"/>
  <c r="AY16" i="1"/>
  <c r="AZ16" i="1" s="1"/>
  <c r="AX989" i="1"/>
  <c r="AY989" i="1"/>
  <c r="AZ989" i="1" s="1"/>
  <c r="AX657" i="1"/>
  <c r="AY657" i="1"/>
  <c r="AZ657" i="1" s="1"/>
  <c r="AX1037" i="1"/>
  <c r="AY1037" i="1"/>
  <c r="AZ1037" i="1" s="1"/>
  <c r="AX1085" i="1"/>
  <c r="AY1085" i="1"/>
  <c r="AZ1085" i="1" s="1"/>
  <c r="AX161" i="1"/>
  <c r="AY161" i="1"/>
  <c r="AZ161" i="1" s="1"/>
  <c r="AX543" i="1"/>
  <c r="AY543" i="1"/>
  <c r="AZ543" i="1" s="1"/>
  <c r="AX998" i="1"/>
  <c r="AY998" i="1"/>
  <c r="AZ998" i="1" s="1"/>
  <c r="AX3277" i="1"/>
  <c r="AY3277" i="1"/>
  <c r="AZ3277" i="1" s="1"/>
  <c r="AX2085" i="1"/>
  <c r="AY2085" i="1"/>
  <c r="AZ2085" i="1" s="1"/>
  <c r="AX2229" i="1"/>
  <c r="AY2229" i="1"/>
  <c r="AZ2229" i="1" s="1"/>
  <c r="AX867" i="1"/>
  <c r="AY867" i="1"/>
  <c r="AZ867" i="1" s="1"/>
  <c r="AX1502" i="1"/>
  <c r="AY1502" i="1"/>
  <c r="AZ1502" i="1" s="1"/>
  <c r="AX647" i="1"/>
  <c r="AY647" i="1"/>
  <c r="AZ647" i="1" s="1"/>
  <c r="AX358" i="1"/>
  <c r="AY358" i="1"/>
  <c r="AZ358" i="1" s="1"/>
  <c r="AX1126" i="1"/>
  <c r="AY1126" i="1"/>
  <c r="AZ1126" i="1" s="1"/>
  <c r="AX3218" i="1"/>
  <c r="AY3218" i="1"/>
  <c r="AZ3218" i="1" s="1"/>
  <c r="AX1182" i="1"/>
  <c r="AY1182" i="1"/>
  <c r="AZ1182" i="1" s="1"/>
  <c r="AX533" i="1"/>
  <c r="AY533" i="1"/>
  <c r="AZ533" i="1" s="1"/>
  <c r="AX400" i="1"/>
  <c r="AY400" i="1"/>
  <c r="AZ400" i="1" s="1"/>
  <c r="AX673" i="1"/>
  <c r="AY673" i="1"/>
  <c r="AZ673" i="1" s="1"/>
  <c r="AX3408" i="1"/>
  <c r="AY3408" i="1"/>
  <c r="AZ3408" i="1" s="1"/>
  <c r="AX1344" i="1"/>
  <c r="AY1344" i="1"/>
  <c r="AZ1344" i="1" s="1"/>
  <c r="AX4996" i="1"/>
  <c r="AY4996" i="1"/>
  <c r="AZ4996" i="1" s="1"/>
  <c r="AX4772" i="1"/>
  <c r="AY4772" i="1"/>
  <c r="AZ4772" i="1" s="1"/>
  <c r="AX3401" i="1"/>
  <c r="AY3401" i="1"/>
  <c r="AZ3401" i="1" s="1"/>
  <c r="AX4369" i="1"/>
  <c r="AY4369" i="1"/>
  <c r="AZ4369" i="1" s="1"/>
  <c r="AX47" i="1"/>
  <c r="AY47" i="1"/>
  <c r="AZ47" i="1" s="1"/>
  <c r="AX3968" i="1"/>
  <c r="AY3968" i="1"/>
  <c r="AZ3968" i="1" s="1"/>
  <c r="AX3619" i="1"/>
  <c r="AY3619" i="1"/>
  <c r="AZ3619" i="1" s="1"/>
  <c r="AX2895" i="1"/>
  <c r="AY2895" i="1"/>
  <c r="AZ2895" i="1" s="1"/>
  <c r="AX2369" i="1"/>
  <c r="AY2369" i="1"/>
  <c r="AZ2369" i="1" s="1"/>
  <c r="AX210" i="1"/>
  <c r="AY210" i="1"/>
  <c r="AZ210" i="1" s="1"/>
  <c r="AX1266" i="1"/>
  <c r="AY1266" i="1"/>
  <c r="AZ1266" i="1" s="1"/>
  <c r="AX58" i="1"/>
  <c r="AY58" i="1"/>
  <c r="AZ58" i="1" s="1"/>
  <c r="AX378" i="1"/>
  <c r="AY378" i="1"/>
  <c r="AZ378" i="1" s="1"/>
  <c r="AX1338" i="1"/>
  <c r="AY1338" i="1"/>
  <c r="AZ1338" i="1" s="1"/>
  <c r="AX765" i="1"/>
  <c r="AY765" i="1"/>
  <c r="AZ765" i="1" s="1"/>
  <c r="AX2430" i="1"/>
  <c r="AY2430" i="1"/>
  <c r="AZ2430" i="1" s="1"/>
  <c r="AX308" i="1"/>
  <c r="AY308" i="1"/>
  <c r="AZ308" i="1" s="1"/>
  <c r="AX868" i="1"/>
  <c r="AY868" i="1"/>
  <c r="AZ868" i="1" s="1"/>
  <c r="AX980" i="1"/>
  <c r="AY980" i="1"/>
  <c r="AZ980" i="1" s="1"/>
  <c r="AX4490" i="1"/>
  <c r="AY4490" i="1"/>
  <c r="AZ4490" i="1" s="1"/>
  <c r="AX3781" i="1"/>
  <c r="AY3781" i="1"/>
  <c r="AZ3781" i="1" s="1"/>
  <c r="AX3420" i="1"/>
  <c r="AY3420" i="1"/>
  <c r="AZ3420" i="1" s="1"/>
  <c r="AY2703" i="1"/>
  <c r="AZ2703" i="1" s="1"/>
  <c r="AX214" i="1"/>
  <c r="AY214" i="1"/>
  <c r="AZ214" i="1" s="1"/>
  <c r="AX298" i="1"/>
  <c r="AY298" i="1"/>
  <c r="AZ298" i="1" s="1"/>
  <c r="AX288" i="1"/>
  <c r="AY288" i="1"/>
  <c r="AZ288" i="1" s="1"/>
  <c r="AX304" i="1"/>
  <c r="AY304" i="1"/>
  <c r="AZ304" i="1" s="1"/>
  <c r="AX672" i="1"/>
  <c r="AY672" i="1"/>
  <c r="AZ672" i="1" s="1"/>
  <c r="AX848" i="1"/>
  <c r="AY848" i="1"/>
  <c r="AZ848" i="1" s="1"/>
  <c r="AX2249" i="1"/>
  <c r="AY2249" i="1"/>
  <c r="AZ2249" i="1" s="1"/>
  <c r="AX4663" i="1"/>
  <c r="AY4663" i="1"/>
  <c r="AZ4663" i="1" s="1"/>
  <c r="AX3060" i="1"/>
  <c r="AY3060" i="1"/>
  <c r="AZ3060" i="1" s="1"/>
  <c r="AX957" i="1"/>
  <c r="AY957" i="1"/>
  <c r="AZ957" i="1" s="1"/>
  <c r="AX2502" i="1"/>
  <c r="AY2502" i="1"/>
  <c r="AZ2502" i="1" s="1"/>
  <c r="AX385" i="1"/>
  <c r="AY385" i="1"/>
  <c r="AZ385" i="1" s="1"/>
  <c r="AX2829" i="1"/>
  <c r="AY2829" i="1"/>
  <c r="AZ2829" i="1" s="1"/>
  <c r="AX5001" i="1"/>
  <c r="AY5001" i="1"/>
  <c r="AZ5001" i="1" s="1"/>
  <c r="AX965" i="1"/>
  <c r="AY965" i="1"/>
  <c r="AZ965" i="1" s="1"/>
  <c r="AX1029" i="1"/>
  <c r="AY1029" i="1"/>
  <c r="AZ1029" i="1" s="1"/>
  <c r="AX1833" i="1"/>
  <c r="AY1833" i="1"/>
  <c r="AZ1833" i="1" s="1"/>
  <c r="AX3811" i="1"/>
  <c r="AY3811" i="1"/>
  <c r="AZ3811" i="1" s="1"/>
  <c r="AX35" i="1"/>
  <c r="AY35" i="1"/>
  <c r="AZ35" i="1" s="1"/>
  <c r="AX163" i="1"/>
  <c r="AY163" i="1"/>
  <c r="AZ163" i="1" s="1"/>
  <c r="AX723" i="1"/>
  <c r="AY723" i="1"/>
  <c r="AZ723" i="1" s="1"/>
  <c r="AX931" i="1"/>
  <c r="AY931" i="1"/>
  <c r="AZ931" i="1" s="1"/>
  <c r="AX1011" i="1"/>
  <c r="AY1011" i="1"/>
  <c r="AZ1011" i="1" s="1"/>
  <c r="AX1299" i="1"/>
  <c r="AY1299" i="1"/>
  <c r="AZ1299" i="1" s="1"/>
  <c r="AX1379" i="1"/>
  <c r="AY1379" i="1"/>
  <c r="AZ1379" i="1" s="1"/>
  <c r="AX2078" i="1"/>
  <c r="AY2078" i="1"/>
  <c r="AZ2078" i="1" s="1"/>
  <c r="AX81" i="1"/>
  <c r="AY81" i="1"/>
  <c r="AZ81" i="1" s="1"/>
  <c r="AX2954" i="1"/>
  <c r="AY2954" i="1"/>
  <c r="AZ2954" i="1" s="1"/>
  <c r="AX3046" i="1"/>
  <c r="AY3046" i="1"/>
  <c r="AZ3046" i="1" s="1"/>
  <c r="AX230" i="1"/>
  <c r="AY230" i="1"/>
  <c r="AZ230" i="1" s="1"/>
  <c r="AX3589" i="1"/>
  <c r="AY3589" i="1"/>
  <c r="AZ3589" i="1" s="1"/>
  <c r="AX1717" i="1"/>
  <c r="AY1717" i="1"/>
  <c r="AZ1717" i="1" s="1"/>
  <c r="AX742" i="1"/>
  <c r="AY742" i="1"/>
  <c r="AZ742" i="1" s="1"/>
  <c r="AX1377" i="1"/>
  <c r="AY1377" i="1"/>
  <c r="AZ1377" i="1" s="1"/>
  <c r="AX2045" i="1"/>
  <c r="AY2045" i="1"/>
  <c r="AZ2045" i="1" s="1"/>
  <c r="AX324" i="1"/>
  <c r="AY324" i="1"/>
  <c r="AZ324" i="1" s="1"/>
  <c r="AX596" i="1"/>
  <c r="AY596" i="1"/>
  <c r="AZ596" i="1" s="1"/>
  <c r="AX756" i="1"/>
  <c r="AY756" i="1"/>
  <c r="AZ756" i="1" s="1"/>
  <c r="AX1108" i="1"/>
  <c r="AY1108" i="1"/>
  <c r="AZ1108" i="1" s="1"/>
  <c r="AX4979" i="1"/>
  <c r="AY4979" i="1"/>
  <c r="AZ4979" i="1" s="1"/>
  <c r="AX4819" i="1"/>
  <c r="AY4819" i="1"/>
  <c r="AZ4819" i="1" s="1"/>
  <c r="AX4924" i="1"/>
  <c r="AY4924" i="1"/>
  <c r="AZ4924" i="1" s="1"/>
  <c r="AX4992" i="1"/>
  <c r="AY4992" i="1"/>
  <c r="AZ4992" i="1" s="1"/>
  <c r="AX3327" i="1"/>
  <c r="AY3327" i="1"/>
  <c r="AZ3327" i="1" s="1"/>
  <c r="AX2751" i="1"/>
  <c r="AY2751" i="1"/>
  <c r="AZ2751" i="1" s="1"/>
  <c r="AX722" i="1"/>
  <c r="AY722" i="1"/>
  <c r="AZ722" i="1" s="1"/>
  <c r="AX845" i="1"/>
  <c r="AY845" i="1"/>
  <c r="AZ845" i="1" s="1"/>
  <c r="AX1977" i="1"/>
  <c r="AY1977" i="1"/>
  <c r="AZ1977" i="1" s="1"/>
  <c r="AX908" i="1"/>
  <c r="AY908" i="1"/>
  <c r="AZ908" i="1" s="1"/>
  <c r="AX1116" i="1"/>
  <c r="AY1116" i="1"/>
  <c r="AZ1116" i="1" s="1"/>
  <c r="AX3610" i="1"/>
  <c r="AY3610" i="1"/>
  <c r="AZ3610" i="1" s="1"/>
  <c r="AX4008" i="1"/>
  <c r="AY4008" i="1"/>
  <c r="AZ4008" i="1" s="1"/>
  <c r="AX4594" i="1"/>
  <c r="AY4594" i="1"/>
  <c r="AZ4594" i="1" s="1"/>
  <c r="AX4450" i="1"/>
  <c r="AY4450" i="1"/>
  <c r="AZ4450" i="1" s="1"/>
  <c r="AX4059" i="1"/>
  <c r="AY4059" i="1"/>
  <c r="AZ4059" i="1" s="1"/>
  <c r="AX4620" i="1"/>
  <c r="AY4620" i="1"/>
  <c r="AZ4620" i="1" s="1"/>
  <c r="AX4524" i="1"/>
  <c r="AY4524" i="1"/>
  <c r="AZ4524" i="1" s="1"/>
  <c r="AX3820" i="1"/>
  <c r="AY3820" i="1"/>
  <c r="AZ3820" i="1" s="1"/>
  <c r="AX4781" i="1"/>
  <c r="AY4781" i="1"/>
  <c r="AZ4781" i="1" s="1"/>
  <c r="AX4493" i="1"/>
  <c r="AY4493" i="1"/>
  <c r="AZ4493" i="1" s="1"/>
  <c r="AX2695" i="1"/>
  <c r="AY2695" i="1"/>
  <c r="AZ2695" i="1" s="1"/>
  <c r="AX3432" i="1"/>
  <c r="AY3432" i="1"/>
  <c r="AZ3432" i="1" s="1"/>
  <c r="AX3304" i="1"/>
  <c r="AY3304" i="1"/>
  <c r="AZ3304" i="1" s="1"/>
  <c r="AX2792" i="1"/>
  <c r="AY2792" i="1"/>
  <c r="AZ2792" i="1" s="1"/>
  <c r="AX313" i="1"/>
  <c r="AY313" i="1"/>
  <c r="AZ313" i="1" s="1"/>
  <c r="AX857" i="1"/>
  <c r="AY857" i="1"/>
  <c r="AZ857" i="1" s="1"/>
  <c r="AX1493" i="1"/>
  <c r="AY1493" i="1"/>
  <c r="AZ1493" i="1" s="1"/>
  <c r="AX1785" i="1"/>
  <c r="AY1785" i="1"/>
  <c r="AZ1785" i="1" s="1"/>
  <c r="AX1712" i="1"/>
  <c r="AX2000" i="1"/>
  <c r="AX2064" i="1"/>
  <c r="AY1906" i="1"/>
  <c r="AZ1906" i="1" s="1"/>
  <c r="AY1986" i="1"/>
  <c r="AZ1986" i="1" s="1"/>
  <c r="AY3034" i="1"/>
  <c r="AZ3034" i="1" s="1"/>
  <c r="AX3252" i="1"/>
  <c r="AX48" i="1"/>
  <c r="AX55" i="1"/>
  <c r="AY80" i="1"/>
  <c r="AZ80" i="1" s="1"/>
  <c r="AY107" i="1"/>
  <c r="AZ107" i="1" s="1"/>
  <c r="AX117" i="1"/>
  <c r="AX123" i="1"/>
  <c r="AY4654" i="1"/>
  <c r="AZ4654" i="1" s="1"/>
  <c r="AY578" i="1"/>
  <c r="AZ578" i="1" s="1"/>
  <c r="AX593" i="1"/>
  <c r="AY949" i="1"/>
  <c r="AZ949" i="1" s="1"/>
  <c r="AY4005" i="1"/>
  <c r="AZ4005" i="1" s="1"/>
  <c r="AY2586" i="1"/>
  <c r="AZ2586" i="1" s="1"/>
  <c r="AX1468" i="1"/>
  <c r="AX1532" i="1"/>
  <c r="AX1564" i="1"/>
  <c r="AX1422" i="1"/>
  <c r="AX1486" i="1"/>
  <c r="AX1550" i="1"/>
  <c r="AX1582" i="1"/>
  <c r="AX1614" i="1"/>
  <c r="AX1678" i="1"/>
  <c r="AX1742" i="1"/>
  <c r="AX1806" i="1"/>
  <c r="AX1870" i="1"/>
  <c r="AX1934" i="1"/>
  <c r="AX1966" i="1"/>
  <c r="AX1998" i="1"/>
  <c r="AX2062" i="1"/>
  <c r="AX2094" i="1"/>
  <c r="AX2190" i="1"/>
  <c r="AX2254" i="1"/>
  <c r="AX1976" i="1"/>
  <c r="AX1734" i="1"/>
  <c r="AX1862" i="1"/>
  <c r="AX2296" i="1"/>
  <c r="AY2611" i="1"/>
  <c r="AZ2611" i="1" s="1"/>
  <c r="AX2664" i="1"/>
  <c r="AY2669" i="1"/>
  <c r="AZ2669" i="1" s="1"/>
  <c r="AY2896" i="1"/>
  <c r="AZ2896" i="1" s="1"/>
  <c r="AX1458" i="1"/>
  <c r="AY2002" i="1"/>
  <c r="AZ2002" i="1" s="1"/>
  <c r="AY2034" i="1"/>
  <c r="AZ2034" i="1" s="1"/>
  <c r="AX2066" i="1"/>
  <c r="AX2194" i="1"/>
  <c r="AX2226" i="1"/>
  <c r="AX2504" i="1"/>
  <c r="AX2706" i="1"/>
  <c r="AX2390" i="1"/>
  <c r="AX2441" i="1"/>
  <c r="AX2569" i="1"/>
  <c r="AY2889" i="1"/>
  <c r="AZ2889" i="1" s="1"/>
  <c r="AX1524" i="1"/>
  <c r="AX1556" i="1"/>
  <c r="AX1620" i="1"/>
  <c r="AX1716" i="1"/>
  <c r="AX1748" i="1"/>
  <c r="AX1812" i="1"/>
  <c r="AX1844" i="1"/>
  <c r="AX1876" i="1"/>
  <c r="AX1908" i="1"/>
  <c r="AX1972" i="1"/>
  <c r="AX2196" i="1"/>
  <c r="AX1521" i="1"/>
  <c r="AX1713" i="1"/>
  <c r="AX2001" i="1"/>
  <c r="AX2306" i="1"/>
  <c r="AY2562" i="1"/>
  <c r="AZ2562" i="1" s="1"/>
  <c r="AY2745" i="1"/>
  <c r="AZ2745" i="1" s="1"/>
  <c r="AY2992" i="1"/>
  <c r="AZ2992" i="1" s="1"/>
  <c r="AY1450" i="1"/>
  <c r="AZ1450" i="1" s="1"/>
  <c r="AY1514" i="1"/>
  <c r="AZ1514" i="1" s="1"/>
  <c r="AY2420" i="1"/>
  <c r="AZ2420" i="1" s="1"/>
  <c r="AX2479" i="1"/>
  <c r="AY2741" i="1"/>
  <c r="AZ2741" i="1" s="1"/>
  <c r="AX3160" i="1"/>
  <c r="AY3195" i="1"/>
  <c r="AZ3195" i="1" s="1"/>
  <c r="AY3095" i="1"/>
  <c r="AZ3095" i="1" s="1"/>
  <c r="AY3431" i="1"/>
  <c r="AZ3431" i="1" s="1"/>
  <c r="AY1622" i="1"/>
  <c r="AZ1622" i="1" s="1"/>
  <c r="AY2421" i="1"/>
  <c r="AZ2421" i="1" s="1"/>
  <c r="AY2456" i="1"/>
  <c r="AZ2456" i="1" s="1"/>
  <c r="AX3041" i="1"/>
  <c r="AY1922" i="1"/>
  <c r="AZ1922" i="1" s="1"/>
  <c r="AY2082" i="1"/>
  <c r="AZ2082" i="1" s="1"/>
  <c r="AY2210" i="1"/>
  <c r="AZ2210" i="1" s="1"/>
  <c r="AY2373" i="1"/>
  <c r="AZ2373" i="1" s="1"/>
  <c r="AY2408" i="1"/>
  <c r="AZ2408" i="1" s="1"/>
  <c r="AY2521" i="1"/>
  <c r="AZ2521" i="1" s="1"/>
  <c r="AY2553" i="1"/>
  <c r="AZ2553" i="1" s="1"/>
  <c r="AX3410" i="1"/>
  <c r="AY3330" i="1"/>
  <c r="AZ3330" i="1" s="1"/>
  <c r="AX3151" i="1"/>
  <c r="AY3217" i="1"/>
  <c r="AZ3217" i="1" s="1"/>
  <c r="AY3281" i="1"/>
  <c r="AZ3281" i="1" s="1"/>
  <c r="AY2628" i="1"/>
  <c r="AZ2628" i="1" s="1"/>
  <c r="AX1562" i="1"/>
  <c r="AY2042" i="1"/>
  <c r="AZ2042" i="1" s="1"/>
  <c r="AY2324" i="1"/>
  <c r="AZ2324" i="1" s="1"/>
  <c r="AX2383" i="1"/>
  <c r="AX2418" i="1"/>
  <c r="AX2452" i="1"/>
  <c r="AX2575" i="1"/>
  <c r="AY2449" i="1"/>
  <c r="AZ2449" i="1" s="1"/>
  <c r="AY2481" i="1"/>
  <c r="AZ2481" i="1" s="1"/>
  <c r="AY2842" i="1"/>
  <c r="AZ2842" i="1" s="1"/>
  <c r="AY3128" i="1"/>
  <c r="AZ3128" i="1" s="1"/>
  <c r="AY3094" i="1"/>
  <c r="AZ3094" i="1" s="1"/>
  <c r="AY3198" i="1"/>
  <c r="AZ3198" i="1" s="1"/>
  <c r="AX2983" i="1"/>
  <c r="AX3015" i="1"/>
  <c r="AY3336" i="1"/>
  <c r="AZ3336" i="1" s="1"/>
  <c r="AY3150" i="1"/>
  <c r="AZ3150" i="1" s="1"/>
  <c r="AX2700" i="1"/>
  <c r="AX3039" i="1"/>
  <c r="AX3103" i="1"/>
  <c r="AX3492" i="1"/>
  <c r="AX3748" i="1"/>
  <c r="AY4027" i="1"/>
  <c r="AZ4027" i="1" s="1"/>
  <c r="AX3309" i="1"/>
  <c r="AX3574" i="1"/>
  <c r="AY3638" i="1"/>
  <c r="AZ3638" i="1" s="1"/>
  <c r="AX3853" i="1"/>
  <c r="AX3868" i="1"/>
  <c r="AX15" i="1"/>
  <c r="AY34" i="1"/>
  <c r="AZ34" i="1" s="1"/>
  <c r="AY59" i="1"/>
  <c r="AZ59" i="1" s="1"/>
  <c r="AY61" i="1"/>
  <c r="AZ61" i="1" s="1"/>
  <c r="AY76" i="1"/>
  <c r="AZ76" i="1" s="1"/>
  <c r="AY89" i="1"/>
  <c r="AZ89" i="1" s="1"/>
  <c r="AY103" i="1"/>
  <c r="AZ103" i="1" s="1"/>
  <c r="AX115" i="1"/>
  <c r="AY150" i="1"/>
  <c r="AZ150" i="1" s="1"/>
  <c r="AY207" i="1"/>
  <c r="AZ207" i="1" s="1"/>
  <c r="AY211" i="1"/>
  <c r="AZ211" i="1" s="1"/>
  <c r="AY213" i="1"/>
  <c r="AZ213" i="1" s="1"/>
  <c r="AY231" i="1"/>
  <c r="AZ231" i="1" s="1"/>
  <c r="AY256" i="1"/>
  <c r="AZ256" i="1" s="1"/>
  <c r="AY283" i="1"/>
  <c r="AZ283" i="1" s="1"/>
  <c r="AY292" i="1"/>
  <c r="AZ292" i="1" s="1"/>
  <c r="AY294" i="1"/>
  <c r="AZ294" i="1" s="1"/>
  <c r="AY336" i="1"/>
  <c r="AZ336" i="1" s="1"/>
  <c r="AY351" i="1"/>
  <c r="AZ351" i="1" s="1"/>
  <c r="AX359" i="1"/>
  <c r="AX382" i="1"/>
  <c r="AY384" i="1"/>
  <c r="AZ384" i="1" s="1"/>
  <c r="AY3993" i="1"/>
  <c r="AZ3993" i="1" s="1"/>
  <c r="AY4090" i="1"/>
  <c r="AZ4090" i="1" s="1"/>
  <c r="AY3599" i="1"/>
  <c r="AZ3599" i="1" s="1"/>
  <c r="AX4061" i="1"/>
  <c r="AX4155" i="1"/>
  <c r="AX4189" i="1"/>
  <c r="AY4352" i="1"/>
  <c r="AZ4352" i="1" s="1"/>
  <c r="AX4411" i="1"/>
  <c r="AY4491" i="1"/>
  <c r="AZ4491" i="1" s="1"/>
  <c r="AX4499" i="1"/>
  <c r="AY4512" i="1"/>
  <c r="AZ4512" i="1" s="1"/>
  <c r="AY4993" i="1"/>
  <c r="AZ4993" i="1" s="1"/>
  <c r="AY4000" i="1"/>
  <c r="AZ4000" i="1" s="1"/>
  <c r="AY4152" i="1"/>
  <c r="AZ4152" i="1" s="1"/>
  <c r="AY4075" i="1"/>
  <c r="AZ4075" i="1" s="1"/>
  <c r="AY4365" i="1"/>
  <c r="AZ4365" i="1" s="1"/>
  <c r="AX410" i="1"/>
  <c r="AY447" i="1"/>
  <c r="AZ447" i="1" s="1"/>
  <c r="AY479" i="1"/>
  <c r="AZ479" i="1" s="1"/>
  <c r="AY494" i="1"/>
  <c r="AZ494" i="1" s="1"/>
  <c r="AY542" i="1"/>
  <c r="AZ542" i="1" s="1"/>
  <c r="AY595" i="1"/>
  <c r="AZ595" i="1" s="1"/>
  <c r="AY597" i="1"/>
  <c r="AZ597" i="1" s="1"/>
  <c r="AY599" i="1"/>
  <c r="AZ599" i="1" s="1"/>
  <c r="AY601" i="1"/>
  <c r="AZ601" i="1" s="1"/>
  <c r="AY652" i="1"/>
  <c r="AZ652" i="1" s="1"/>
  <c r="AY747" i="1"/>
  <c r="AZ747" i="1" s="1"/>
  <c r="AX774" i="1"/>
  <c r="AX782" i="1"/>
  <c r="AY826" i="1"/>
  <c r="AZ826" i="1" s="1"/>
  <c r="AY863" i="1"/>
  <c r="AZ863" i="1" s="1"/>
  <c r="AY933" i="1"/>
  <c r="AZ933" i="1" s="1"/>
  <c r="AY1124" i="1"/>
  <c r="AZ1124" i="1" s="1"/>
  <c r="AY1184" i="1"/>
  <c r="AZ1184" i="1" s="1"/>
  <c r="AX4877" i="1"/>
  <c r="AX4791" i="1"/>
  <c r="AX4882" i="1"/>
  <c r="AX4994" i="1"/>
  <c r="AX4610" i="1"/>
  <c r="AX4674" i="1"/>
  <c r="AY4442" i="1"/>
  <c r="AZ4442" i="1" s="1"/>
  <c r="AX1268" i="1"/>
  <c r="AY1282" i="1"/>
  <c r="AZ1282" i="1" s="1"/>
  <c r="AY1372" i="1"/>
  <c r="AZ1372" i="1" s="1"/>
  <c r="AY4652" i="1"/>
  <c r="AZ4652" i="1" s="1"/>
  <c r="AY3626" i="1"/>
  <c r="AZ3626" i="1" s="1"/>
  <c r="AY4078" i="1"/>
  <c r="AZ4078" i="1" s="1"/>
  <c r="AY1239" i="1"/>
  <c r="AZ1239" i="1" s="1"/>
  <c r="AY3586" i="1"/>
  <c r="AZ3586" i="1" s="1"/>
  <c r="AY4584" i="1"/>
  <c r="AZ4584" i="1" s="1"/>
  <c r="AX4555" i="1"/>
  <c r="AY4555" i="1"/>
  <c r="AZ4555" i="1" s="1"/>
  <c r="AX3010" i="1"/>
  <c r="AY3010" i="1"/>
  <c r="AZ3010" i="1" s="1"/>
  <c r="AX4172" i="1"/>
  <c r="AY4172" i="1"/>
  <c r="AZ4172" i="1" s="1"/>
  <c r="AX4384" i="1"/>
  <c r="AY4384" i="1"/>
  <c r="AZ4384" i="1" s="1"/>
  <c r="AX3542" i="1"/>
  <c r="AY3542" i="1"/>
  <c r="AZ3542" i="1" s="1"/>
  <c r="AX4577" i="1"/>
  <c r="AY4577" i="1"/>
  <c r="AZ4577" i="1" s="1"/>
  <c r="AX4193" i="1"/>
  <c r="AY4193" i="1"/>
  <c r="AZ4193" i="1" s="1"/>
  <c r="AX3703" i="1"/>
  <c r="AY3703" i="1"/>
  <c r="AZ3703" i="1" s="1"/>
  <c r="AX3390" i="1"/>
  <c r="AY3390" i="1"/>
  <c r="AZ3390" i="1" s="1"/>
  <c r="AX2712" i="1"/>
  <c r="AY2712" i="1"/>
  <c r="AZ2712" i="1" s="1"/>
  <c r="AX2392" i="1"/>
  <c r="AY2392" i="1"/>
  <c r="AZ2392" i="1" s="1"/>
  <c r="AX1960" i="1"/>
  <c r="AY1960" i="1"/>
  <c r="AZ1960" i="1" s="1"/>
  <c r="AX3325" i="1"/>
  <c r="AY3325" i="1"/>
  <c r="AZ3325" i="1" s="1"/>
  <c r="AX3261" i="1"/>
  <c r="AY3261" i="1"/>
  <c r="AZ3261" i="1" s="1"/>
  <c r="AX665" i="1"/>
  <c r="AY665" i="1"/>
  <c r="AZ665" i="1" s="1"/>
  <c r="AX793" i="1"/>
  <c r="AY793" i="1"/>
  <c r="AZ793" i="1" s="1"/>
  <c r="AX4409" i="1"/>
  <c r="AY4409" i="1"/>
  <c r="AZ4409" i="1" s="1"/>
  <c r="AX139" i="1"/>
  <c r="AY139" i="1"/>
  <c r="AZ139" i="1" s="1"/>
  <c r="AX171" i="1"/>
  <c r="AY171" i="1"/>
  <c r="AZ171" i="1" s="1"/>
  <c r="AX443" i="1"/>
  <c r="AY443" i="1"/>
  <c r="AZ443" i="1" s="1"/>
  <c r="AX491" i="1"/>
  <c r="AY491" i="1"/>
  <c r="AZ491" i="1" s="1"/>
  <c r="AX539" i="1"/>
  <c r="AY539" i="1"/>
  <c r="AZ539" i="1" s="1"/>
  <c r="AX1929" i="1"/>
  <c r="AY1929" i="1"/>
  <c r="AZ1929" i="1" s="1"/>
  <c r="AX2073" i="1"/>
  <c r="AY2073" i="1"/>
  <c r="AZ2073" i="1" s="1"/>
  <c r="AX4281" i="1"/>
  <c r="AY4281" i="1"/>
  <c r="AZ4281" i="1" s="1"/>
  <c r="AX151" i="1"/>
  <c r="AY151" i="1"/>
  <c r="AZ151" i="1" s="1"/>
  <c r="AX375" i="1"/>
  <c r="AY375" i="1"/>
  <c r="AZ375" i="1" s="1"/>
  <c r="AX487" i="1"/>
  <c r="AY487" i="1"/>
  <c r="AZ487" i="1" s="1"/>
  <c r="AX695" i="1"/>
  <c r="AY695" i="1"/>
  <c r="AZ695" i="1" s="1"/>
  <c r="AX3436" i="1"/>
  <c r="AY3436" i="1"/>
  <c r="AZ3436" i="1" s="1"/>
  <c r="AX2939" i="1"/>
  <c r="AY2939" i="1"/>
  <c r="AZ2939" i="1" s="1"/>
  <c r="AX2876" i="1"/>
  <c r="AY2876" i="1"/>
  <c r="AZ2876" i="1" s="1"/>
  <c r="AX2652" i="1"/>
  <c r="AY2652" i="1"/>
  <c r="AZ2652" i="1" s="1"/>
  <c r="AX241" i="1"/>
  <c r="AY241" i="1"/>
  <c r="AZ241" i="1" s="1"/>
  <c r="AX303" i="1"/>
  <c r="AY303" i="1"/>
  <c r="AZ303" i="1" s="1"/>
  <c r="AX751" i="1"/>
  <c r="AY751" i="1"/>
  <c r="AZ751" i="1" s="1"/>
  <c r="AX1174" i="1"/>
  <c r="AY1174" i="1"/>
  <c r="AZ1174" i="1" s="1"/>
  <c r="AX4631" i="1"/>
  <c r="AY4631" i="1"/>
  <c r="AZ4631" i="1" s="1"/>
  <c r="AX4263" i="1"/>
  <c r="AY4263" i="1"/>
  <c r="AZ4263" i="1" s="1"/>
  <c r="AX4177" i="1"/>
  <c r="AY4177" i="1"/>
  <c r="AZ4177" i="1" s="1"/>
  <c r="AX2709" i="1"/>
  <c r="AY2709" i="1"/>
  <c r="AZ2709" i="1" s="1"/>
  <c r="AX2446" i="1"/>
  <c r="AY2446" i="1"/>
  <c r="AZ2446" i="1" s="1"/>
  <c r="AX335" i="1"/>
  <c r="AY335" i="1"/>
  <c r="AZ335" i="1" s="1"/>
  <c r="AX1110" i="1"/>
  <c r="AY1110" i="1"/>
  <c r="AZ1110" i="1" s="1"/>
  <c r="AX158" i="1"/>
  <c r="AY158" i="1"/>
  <c r="AZ158" i="1" s="1"/>
  <c r="AX286" i="1"/>
  <c r="AY286" i="1"/>
  <c r="AZ286" i="1" s="1"/>
  <c r="AX398" i="1"/>
  <c r="AY398" i="1"/>
  <c r="AZ398" i="1" s="1"/>
  <c r="AX21" i="1"/>
  <c r="AY21" i="1"/>
  <c r="AZ21" i="1" s="1"/>
  <c r="AX85" i="1"/>
  <c r="AY85" i="1"/>
  <c r="AZ85" i="1" s="1"/>
  <c r="AX917" i="1"/>
  <c r="AY917" i="1"/>
  <c r="AZ917" i="1" s="1"/>
  <c r="AX1177" i="1"/>
  <c r="AY1177" i="1"/>
  <c r="AZ1177" i="1" s="1"/>
  <c r="AX1209" i="1"/>
  <c r="AY1209" i="1"/>
  <c r="AZ1209" i="1" s="1"/>
  <c r="AX144" i="1"/>
  <c r="AY144" i="1"/>
  <c r="AZ144" i="1" s="1"/>
  <c r="AX528" i="1"/>
  <c r="AY528" i="1"/>
  <c r="AZ528" i="1" s="1"/>
  <c r="AX114" i="1"/>
  <c r="AY114" i="1"/>
  <c r="AZ114" i="1" s="1"/>
  <c r="AX126" i="1"/>
  <c r="AY126" i="1"/>
  <c r="AZ126" i="1" s="1"/>
  <c r="AX154" i="1"/>
  <c r="AY154" i="1"/>
  <c r="AZ154" i="1" s="1"/>
  <c r="AX1201" i="1"/>
  <c r="AY1201" i="1"/>
  <c r="AZ1201" i="1" s="1"/>
  <c r="AX1297" i="1"/>
  <c r="AY1297" i="1"/>
  <c r="AZ1297" i="1" s="1"/>
  <c r="AX1709" i="1"/>
  <c r="AY1709" i="1"/>
  <c r="AZ1709" i="1" s="1"/>
  <c r="AX2622" i="1"/>
  <c r="AY2622" i="1"/>
  <c r="AZ2622" i="1" s="1"/>
  <c r="AX556" i="1"/>
  <c r="AY556" i="1"/>
  <c r="AZ556" i="1" s="1"/>
  <c r="AX716" i="1"/>
  <c r="AY716" i="1"/>
  <c r="AZ716" i="1" s="1"/>
  <c r="AX796" i="1"/>
  <c r="AY796" i="1"/>
  <c r="AZ796" i="1" s="1"/>
  <c r="AX2370" i="1"/>
  <c r="AY2370" i="1"/>
  <c r="AZ2370" i="1" s="1"/>
  <c r="AX972" i="1"/>
  <c r="AY972" i="1"/>
  <c r="AZ972" i="1" s="1"/>
  <c r="AX1004" i="1"/>
  <c r="AY1004" i="1"/>
  <c r="AZ1004" i="1" s="1"/>
  <c r="AX1020" i="1"/>
  <c r="AY1020" i="1"/>
  <c r="AZ1020" i="1" s="1"/>
  <c r="AX1180" i="1"/>
  <c r="AY1180" i="1"/>
  <c r="AZ1180" i="1" s="1"/>
  <c r="AX1340" i="1"/>
  <c r="AY1340" i="1"/>
  <c r="AZ1340" i="1" s="1"/>
  <c r="AX4770" i="1"/>
  <c r="AY4770" i="1"/>
  <c r="AZ4770" i="1" s="1"/>
  <c r="AX4290" i="1"/>
  <c r="AY4290" i="1"/>
  <c r="AZ4290" i="1" s="1"/>
  <c r="AX4034" i="1"/>
  <c r="AY4034" i="1"/>
  <c r="AZ4034" i="1" s="1"/>
  <c r="AX4987" i="1"/>
  <c r="AY4987" i="1"/>
  <c r="AZ4987" i="1" s="1"/>
  <c r="AX4891" i="1"/>
  <c r="AY4891" i="1"/>
  <c r="AZ4891" i="1" s="1"/>
  <c r="AX4651" i="1"/>
  <c r="AY4651" i="1"/>
  <c r="AZ4651" i="1" s="1"/>
  <c r="AX4635" i="1"/>
  <c r="AY4635" i="1"/>
  <c r="AZ4635" i="1" s="1"/>
  <c r="AX4123" i="1"/>
  <c r="AY4123" i="1"/>
  <c r="AZ4123" i="1" s="1"/>
  <c r="AX3628" i="1"/>
  <c r="AY3628" i="1"/>
  <c r="AZ3628" i="1" s="1"/>
  <c r="AX4621" i="1"/>
  <c r="AY4621" i="1"/>
  <c r="AZ4621" i="1" s="1"/>
  <c r="AX4141" i="1"/>
  <c r="AY4141" i="1"/>
  <c r="AZ4141" i="1" s="1"/>
  <c r="AX3421" i="1"/>
  <c r="AY3421" i="1"/>
  <c r="AZ3421" i="1" s="1"/>
  <c r="AX4960" i="1"/>
  <c r="AY4960" i="1"/>
  <c r="AZ4960" i="1" s="1"/>
  <c r="AX4576" i="1"/>
  <c r="AY4576" i="1"/>
  <c r="AZ4576" i="1" s="1"/>
  <c r="AX2471" i="1"/>
  <c r="AY2471" i="1"/>
  <c r="AZ2471" i="1" s="1"/>
  <c r="AX2375" i="1"/>
  <c r="AY2375" i="1"/>
  <c r="AZ2375" i="1" s="1"/>
  <c r="AX4897" i="1"/>
  <c r="AY4897" i="1"/>
  <c r="AZ4897" i="1" s="1"/>
  <c r="AX3895" i="1"/>
  <c r="AY3895" i="1"/>
  <c r="AZ3895" i="1" s="1"/>
  <c r="AX3543" i="1"/>
  <c r="AY3543" i="1"/>
  <c r="AZ3543" i="1" s="1"/>
  <c r="AX3479" i="1"/>
  <c r="AY3479" i="1"/>
  <c r="AZ3479" i="1" s="1"/>
  <c r="AX3320" i="1"/>
  <c r="AY3320" i="1"/>
  <c r="AZ3320" i="1" s="1"/>
  <c r="AX3096" i="1"/>
  <c r="AY3096" i="1"/>
  <c r="AZ3096" i="1" s="1"/>
  <c r="AX2312" i="1"/>
  <c r="AY2312" i="1"/>
  <c r="AZ2312" i="1" s="1"/>
  <c r="AX3810" i="1"/>
  <c r="AY3810" i="1"/>
  <c r="AZ3810" i="1" s="1"/>
  <c r="AX3357" i="1"/>
  <c r="AY3357" i="1"/>
  <c r="AZ3357" i="1" s="1"/>
  <c r="AX2493" i="1"/>
  <c r="AY2493" i="1"/>
  <c r="AZ2493" i="1" s="1"/>
  <c r="AX2269" i="1"/>
  <c r="AY2269" i="1"/>
  <c r="AZ2269" i="1" s="1"/>
  <c r="AX4553" i="1"/>
  <c r="AY4553" i="1"/>
  <c r="AZ4553" i="1" s="1"/>
  <c r="AX3042" i="1"/>
  <c r="AY3042" i="1"/>
  <c r="AZ3042" i="1" s="1"/>
  <c r="AX761" i="1"/>
  <c r="AY761" i="1"/>
  <c r="AZ761" i="1" s="1"/>
  <c r="AX1461" i="1"/>
  <c r="AY1461" i="1"/>
  <c r="AZ1461" i="1" s="1"/>
  <c r="AX1657" i="1"/>
  <c r="AY1657" i="1"/>
  <c r="AZ1657" i="1" s="1"/>
  <c r="AX2181" i="1"/>
  <c r="AY2181" i="1"/>
  <c r="AZ2181" i="1" s="1"/>
  <c r="AX3440" i="1"/>
  <c r="AY3440" i="1"/>
  <c r="AZ3440" i="1" s="1"/>
  <c r="AX331" i="1"/>
  <c r="AY331" i="1"/>
  <c r="AZ331" i="1" s="1"/>
  <c r="AX1003" i="1"/>
  <c r="AY1003" i="1"/>
  <c r="AZ1003" i="1" s="1"/>
  <c r="AX1067" i="1"/>
  <c r="AY1067" i="1"/>
  <c r="AZ1067" i="1" s="1"/>
  <c r="AX1131" i="1"/>
  <c r="AY1131" i="1"/>
  <c r="AZ1131" i="1" s="1"/>
  <c r="AX1179" i="1"/>
  <c r="AY1179" i="1"/>
  <c r="AZ1179" i="1" s="1"/>
  <c r="AX2014" i="1"/>
  <c r="AY2014" i="1"/>
  <c r="AZ2014" i="1" s="1"/>
  <c r="AX2358" i="1"/>
  <c r="AY2358" i="1"/>
  <c r="AZ2358" i="1" s="1"/>
  <c r="AX583" i="1"/>
  <c r="AY583" i="1"/>
  <c r="AZ583" i="1" s="1"/>
  <c r="AX142" i="1"/>
  <c r="AY142" i="1"/>
  <c r="AZ142" i="1" s="1"/>
  <c r="AX2302" i="1"/>
  <c r="AY2302" i="1"/>
  <c r="AZ2302" i="1" s="1"/>
  <c r="AX4170" i="1"/>
  <c r="AY4170" i="1"/>
  <c r="AZ4170" i="1" s="1"/>
  <c r="AX4445" i="1"/>
  <c r="AY4445" i="1"/>
  <c r="AZ4445" i="1" s="1"/>
  <c r="AX2825" i="1"/>
  <c r="AY2825" i="1"/>
  <c r="AZ2825" i="1" s="1"/>
  <c r="AX3663" i="1"/>
  <c r="AY3663" i="1"/>
  <c r="AZ3663" i="1" s="1"/>
  <c r="AX2454" i="1"/>
  <c r="AY2454" i="1"/>
  <c r="AZ2454" i="1" s="1"/>
  <c r="AX526" i="1"/>
  <c r="AY526" i="1"/>
  <c r="AZ526" i="1" s="1"/>
  <c r="AX448" i="1"/>
  <c r="AY448" i="1"/>
  <c r="AZ448" i="1" s="1"/>
  <c r="AX3770" i="1"/>
  <c r="AY3770" i="1"/>
  <c r="AZ3770" i="1" s="1"/>
  <c r="AX2691" i="1"/>
  <c r="AY2691" i="1"/>
  <c r="AZ2691" i="1" s="1"/>
  <c r="AX2756" i="1"/>
  <c r="AY2756" i="1"/>
  <c r="AZ2756" i="1" s="1"/>
  <c r="AX2581" i="1"/>
  <c r="AY2581" i="1"/>
  <c r="AZ2581" i="1" s="1"/>
  <c r="AX399" i="1"/>
  <c r="AY399" i="1"/>
  <c r="AZ399" i="1" s="1"/>
  <c r="AX2303" i="1"/>
  <c r="AY2303" i="1"/>
  <c r="AZ2303" i="1" s="1"/>
  <c r="AX1453" i="1"/>
  <c r="AY1453" i="1"/>
  <c r="AZ1453" i="1" s="1"/>
  <c r="AX3426" i="1"/>
  <c r="AY3426" i="1"/>
  <c r="AZ3426" i="1" s="1"/>
  <c r="AX3093" i="1"/>
  <c r="AY3093" i="1"/>
  <c r="AZ3093" i="1" s="1"/>
  <c r="AX483" i="1"/>
  <c r="AY483" i="1"/>
  <c r="AZ483" i="1" s="1"/>
  <c r="AX306" i="1"/>
  <c r="AY306" i="1"/>
  <c r="AZ306" i="1" s="1"/>
  <c r="AX245" i="1"/>
  <c r="AY245" i="1"/>
  <c r="AZ245" i="1" s="1"/>
  <c r="AX1216" i="1"/>
  <c r="AY1216" i="1"/>
  <c r="AZ1216" i="1" s="1"/>
  <c r="AX3348" i="1"/>
  <c r="AY3348" i="1"/>
  <c r="AZ3348" i="1" s="1"/>
  <c r="AX4830" i="1"/>
  <c r="AY4830" i="1"/>
  <c r="AZ4830" i="1" s="1"/>
  <c r="AX434" i="1"/>
  <c r="AY434" i="1"/>
  <c r="AZ434" i="1" s="1"/>
  <c r="AX4353" i="1"/>
  <c r="AY4353" i="1"/>
  <c r="AZ4353" i="1" s="1"/>
  <c r="AX1421" i="1"/>
  <c r="AY1421" i="1"/>
  <c r="AZ1421" i="1" s="1"/>
  <c r="AX64" i="1"/>
  <c r="AY64" i="1"/>
  <c r="AZ64" i="1" s="1"/>
  <c r="AX4067" i="1"/>
  <c r="AY4067" i="1"/>
  <c r="AZ4067" i="1" s="1"/>
  <c r="AX3714" i="1"/>
  <c r="AY3714" i="1"/>
  <c r="AZ3714" i="1" s="1"/>
  <c r="AX626" i="1"/>
  <c r="AY626" i="1"/>
  <c r="AZ626" i="1" s="1"/>
  <c r="AX1781" i="1"/>
  <c r="AY1781" i="1"/>
  <c r="AZ1781" i="1" s="1"/>
  <c r="AX3790" i="1"/>
  <c r="AY3790" i="1"/>
  <c r="AZ3790" i="1" s="1"/>
  <c r="AX3791" i="1"/>
  <c r="AY3791" i="1"/>
  <c r="AZ3791" i="1" s="1"/>
  <c r="AX1104" i="1"/>
  <c r="AY1104" i="1"/>
  <c r="AZ1104" i="1" s="1"/>
  <c r="AX3662" i="1"/>
  <c r="AY3662" i="1"/>
  <c r="AZ3662" i="1" s="1"/>
  <c r="AX3855" i="1"/>
  <c r="AY3855" i="1"/>
  <c r="AZ3855" i="1" s="1"/>
  <c r="AX3503" i="1"/>
  <c r="AY3503" i="1"/>
  <c r="AZ3503" i="1" s="1"/>
  <c r="AX3602" i="1"/>
  <c r="AY3602" i="1"/>
  <c r="AZ3602" i="1" s="1"/>
  <c r="AX129" i="1"/>
  <c r="AY129" i="1"/>
  <c r="AZ129" i="1" s="1"/>
  <c r="AX991" i="1"/>
  <c r="AY991" i="1"/>
  <c r="AZ991" i="1" s="1"/>
  <c r="AX2533" i="1"/>
  <c r="AY2533" i="1"/>
  <c r="AZ2533" i="1" s="1"/>
  <c r="AX516" i="1"/>
  <c r="AY516" i="1"/>
  <c r="AZ516" i="1" s="1"/>
  <c r="AX4974" i="1"/>
  <c r="AY4974" i="1"/>
  <c r="AZ4974" i="1" s="1"/>
  <c r="AX644" i="1"/>
  <c r="AY644" i="1"/>
  <c r="AZ644" i="1" s="1"/>
  <c r="AX916" i="1"/>
  <c r="AY916" i="1"/>
  <c r="AZ916" i="1" s="1"/>
  <c r="AX1060" i="1"/>
  <c r="AY1060" i="1"/>
  <c r="AZ1060" i="1" s="1"/>
  <c r="AX1300" i="1"/>
  <c r="AY1300" i="1"/>
  <c r="AZ1300" i="1" s="1"/>
  <c r="AX4627" i="1"/>
  <c r="AY4627" i="1"/>
  <c r="AZ4627" i="1" s="1"/>
  <c r="AX2815" i="1"/>
  <c r="AY2815" i="1"/>
  <c r="AZ2815" i="1" s="1"/>
  <c r="AX4104" i="1"/>
  <c r="AY4104" i="1"/>
  <c r="AZ4104" i="1" s="1"/>
  <c r="AX1046" i="1"/>
  <c r="AY1046" i="1"/>
  <c r="AZ1046" i="1" s="1"/>
  <c r="AX106" i="1"/>
  <c r="AY106" i="1"/>
  <c r="AZ106" i="1" s="1"/>
  <c r="AX234" i="1"/>
  <c r="AY234" i="1"/>
  <c r="AZ234" i="1" s="1"/>
  <c r="AX736" i="1"/>
  <c r="AY736" i="1"/>
  <c r="AZ736" i="1" s="1"/>
  <c r="AX864" i="1"/>
  <c r="AY864" i="1"/>
  <c r="AZ864" i="1" s="1"/>
  <c r="AX4446" i="1"/>
  <c r="AY4446" i="1"/>
  <c r="AZ4446" i="1" s="1"/>
  <c r="AX641" i="1"/>
  <c r="AY641" i="1"/>
  <c r="AZ641" i="1" s="1"/>
  <c r="AX3315" i="1"/>
  <c r="AY3315" i="1"/>
  <c r="AZ3315" i="1" s="1"/>
  <c r="AX3124" i="1"/>
  <c r="AY3124" i="1"/>
  <c r="AZ3124" i="1" s="1"/>
  <c r="AX2317" i="1"/>
  <c r="AY2317" i="1"/>
  <c r="AZ2317" i="1" s="1"/>
  <c r="AX3424" i="1"/>
  <c r="AY3424" i="1"/>
  <c r="AZ3424" i="1" s="1"/>
  <c r="AX3314" i="1"/>
  <c r="AY3314" i="1"/>
  <c r="AZ3314" i="1" s="1"/>
  <c r="AX137" i="1"/>
  <c r="AY137" i="1"/>
  <c r="AZ137" i="1" s="1"/>
  <c r="AX1061" i="1"/>
  <c r="AY1061" i="1"/>
  <c r="AZ1061" i="1" s="1"/>
  <c r="AX1445" i="1"/>
  <c r="AY1445" i="1"/>
  <c r="AZ1445" i="1" s="1"/>
  <c r="AY2137" i="1"/>
  <c r="AZ2137" i="1" s="1"/>
  <c r="AX131" i="1"/>
  <c r="AY131" i="1"/>
  <c r="AZ131" i="1" s="1"/>
  <c r="AX739" i="1"/>
  <c r="AY739" i="1"/>
  <c r="AZ739" i="1" s="1"/>
  <c r="AX899" i="1"/>
  <c r="AY899" i="1"/>
  <c r="AZ899" i="1" s="1"/>
  <c r="AX1909" i="1"/>
  <c r="AY1909" i="1"/>
  <c r="AZ1909" i="1" s="1"/>
  <c r="AX1950" i="1"/>
  <c r="AY1950" i="1"/>
  <c r="AZ1950" i="1" s="1"/>
  <c r="AX2206" i="1"/>
  <c r="AY2206" i="1"/>
  <c r="AZ2206" i="1" s="1"/>
  <c r="AX3456" i="1"/>
  <c r="AY3456" i="1"/>
  <c r="AZ3456" i="1" s="1"/>
  <c r="AX1063" i="1"/>
  <c r="AY1063" i="1"/>
  <c r="AZ1063" i="1" s="1"/>
  <c r="AX3668" i="1"/>
  <c r="AY3668" i="1"/>
  <c r="AZ3668" i="1" s="1"/>
  <c r="AX3759" i="1"/>
  <c r="AY3759" i="1"/>
  <c r="AZ3759" i="1" s="1"/>
  <c r="AX558" i="1"/>
  <c r="AY558" i="1"/>
  <c r="AZ558" i="1" s="1"/>
  <c r="AX212" i="1"/>
  <c r="AY212" i="1"/>
  <c r="AZ212" i="1" s="1"/>
  <c r="AX670" i="1"/>
  <c r="AY670" i="1"/>
  <c r="AZ670" i="1" s="1"/>
  <c r="AX550" i="1"/>
  <c r="AY550" i="1"/>
  <c r="AZ550" i="1" s="1"/>
  <c r="AX1342" i="1"/>
  <c r="AY1342" i="1"/>
  <c r="AZ1342" i="1" s="1"/>
  <c r="AX1249" i="1"/>
  <c r="AY1249" i="1"/>
  <c r="AZ1249" i="1" s="1"/>
  <c r="AX3523" i="1"/>
  <c r="AY3523" i="1"/>
  <c r="AZ3523" i="1" s="1"/>
  <c r="AX52" i="1"/>
  <c r="AY52" i="1"/>
  <c r="AZ52" i="1" s="1"/>
  <c r="AX132" i="1"/>
  <c r="AY132" i="1"/>
  <c r="AZ132" i="1" s="1"/>
  <c r="AX477" i="1"/>
  <c r="AY477" i="1"/>
  <c r="AZ477" i="1" s="1"/>
  <c r="AX356" i="1"/>
  <c r="AY356" i="1"/>
  <c r="AZ356" i="1" s="1"/>
  <c r="AX996" i="1"/>
  <c r="AY996" i="1"/>
  <c r="AZ996" i="1" s="1"/>
  <c r="AX1348" i="1"/>
  <c r="AY1348" i="1"/>
  <c r="AZ1348" i="1" s="1"/>
  <c r="AX4648" i="1"/>
  <c r="AY4648" i="1"/>
  <c r="AZ4648" i="1" s="1"/>
  <c r="AX4371" i="1"/>
  <c r="AY4371" i="1"/>
  <c r="AZ4371" i="1" s="1"/>
  <c r="AX3557" i="1"/>
  <c r="AY3557" i="1"/>
  <c r="AZ3557" i="1" s="1"/>
  <c r="AX3397" i="1"/>
  <c r="AY3397" i="1"/>
  <c r="AZ3397" i="1" s="1"/>
  <c r="AX3910" i="1"/>
  <c r="AY3910" i="1"/>
  <c r="AZ3910" i="1" s="1"/>
  <c r="AX2322" i="1"/>
  <c r="AY2322" i="1"/>
  <c r="AZ2322" i="1" s="1"/>
  <c r="AX77" i="1"/>
  <c r="AY77" i="1"/>
  <c r="AZ77" i="1" s="1"/>
  <c r="AX858" i="1"/>
  <c r="AY858" i="1"/>
  <c r="AZ858" i="1" s="1"/>
  <c r="AX2497" i="1"/>
  <c r="AY2497" i="1"/>
  <c r="AZ2497" i="1" s="1"/>
  <c r="AX390" i="1"/>
  <c r="AY390" i="1"/>
  <c r="AZ390" i="1" s="1"/>
  <c r="AX794" i="1"/>
  <c r="AY794" i="1"/>
  <c r="AZ794" i="1" s="1"/>
  <c r="AX909" i="1"/>
  <c r="AY909" i="1"/>
  <c r="AZ909" i="1" s="1"/>
  <c r="AX4914" i="1"/>
  <c r="AY4914" i="1"/>
  <c r="AZ4914" i="1" s="1"/>
  <c r="AX4002" i="1"/>
  <c r="AY4002" i="1"/>
  <c r="AZ4002" i="1" s="1"/>
  <c r="AX699" i="1"/>
  <c r="AY699" i="1"/>
  <c r="AZ699" i="1" s="1"/>
  <c r="AX4236" i="1"/>
  <c r="AY4236" i="1"/>
  <c r="AZ4236" i="1" s="1"/>
  <c r="AX4204" i="1"/>
  <c r="AY4204" i="1"/>
  <c r="AZ4204" i="1" s="1"/>
  <c r="AX3852" i="1"/>
  <c r="AY3852" i="1"/>
  <c r="AZ3852" i="1" s="1"/>
  <c r="AX3549" i="1"/>
  <c r="AY3549" i="1"/>
  <c r="AZ3549" i="1" s="1"/>
  <c r="AX3143" i="1"/>
  <c r="AY3143" i="1"/>
  <c r="AZ3143" i="1" s="1"/>
  <c r="AX3352" i="1"/>
  <c r="AY3352" i="1"/>
  <c r="AZ3352" i="1" s="1"/>
  <c r="AX2237" i="1"/>
  <c r="AY2237" i="1"/>
  <c r="AZ2237" i="1" s="1"/>
  <c r="AX281" i="1"/>
  <c r="AY281" i="1"/>
  <c r="AZ281" i="1" s="1"/>
  <c r="AX441" i="1"/>
  <c r="AY441" i="1"/>
  <c r="AZ441" i="1" s="1"/>
  <c r="AX11" i="1"/>
  <c r="AY11" i="1"/>
  <c r="AZ11" i="1" s="1"/>
  <c r="AX75" i="1"/>
  <c r="AY75" i="1"/>
  <c r="AZ75" i="1" s="1"/>
  <c r="AX267" i="1"/>
  <c r="AY267" i="1"/>
  <c r="AZ267" i="1" s="1"/>
  <c r="AX411" i="1"/>
  <c r="AY411" i="1"/>
  <c r="AZ411" i="1" s="1"/>
  <c r="AX523" i="1"/>
  <c r="AY523" i="1"/>
  <c r="AZ523" i="1" s="1"/>
  <c r="AX635" i="1"/>
  <c r="AY635" i="1"/>
  <c r="AZ635" i="1" s="1"/>
  <c r="AX683" i="1"/>
  <c r="AY683" i="1"/>
  <c r="AZ683" i="1" s="1"/>
  <c r="AX971" i="1"/>
  <c r="AY971" i="1"/>
  <c r="AZ971" i="1" s="1"/>
  <c r="AX1083" i="1"/>
  <c r="AY1083" i="1"/>
  <c r="AZ1083" i="1" s="1"/>
  <c r="AX1259" i="1"/>
  <c r="AY1259" i="1"/>
  <c r="AZ1259" i="1" s="1"/>
  <c r="AX1291" i="1"/>
  <c r="AY1291" i="1"/>
  <c r="AZ1291" i="1" s="1"/>
  <c r="AX2422" i="1"/>
  <c r="AY2422" i="1"/>
  <c r="AZ2422" i="1" s="1"/>
  <c r="AX3603" i="1"/>
  <c r="AY3603" i="1"/>
  <c r="AZ3603" i="1" s="1"/>
  <c r="AX4505" i="1"/>
  <c r="AY4505" i="1"/>
  <c r="AZ4505" i="1" s="1"/>
  <c r="AX1989" i="1"/>
  <c r="AY1989" i="1"/>
  <c r="AZ1989" i="1" s="1"/>
  <c r="AX2638" i="1"/>
  <c r="AY2638" i="1"/>
  <c r="AZ2638" i="1" s="1"/>
  <c r="AX4793" i="1"/>
  <c r="AY4793" i="1"/>
  <c r="AZ4793" i="1" s="1"/>
  <c r="AX87" i="1"/>
  <c r="AY87" i="1"/>
  <c r="AZ87" i="1" s="1"/>
  <c r="AX167" i="1"/>
  <c r="AY167" i="1"/>
  <c r="AZ167" i="1" s="1"/>
  <c r="AX183" i="1"/>
  <c r="AY183" i="1"/>
  <c r="AZ183" i="1" s="1"/>
  <c r="AX247" i="1"/>
  <c r="AY247" i="1"/>
  <c r="AZ247" i="1" s="1"/>
  <c r="AX263" i="1"/>
  <c r="AY263" i="1"/>
  <c r="AZ263" i="1" s="1"/>
  <c r="AX343" i="1"/>
  <c r="AY343" i="1"/>
  <c r="AZ343" i="1" s="1"/>
  <c r="AX407" i="1"/>
  <c r="AY407" i="1"/>
  <c r="AZ407" i="1" s="1"/>
  <c r="AX423" i="1"/>
  <c r="AY423" i="1"/>
  <c r="AZ423" i="1" s="1"/>
  <c r="AX439" i="1"/>
  <c r="AY439" i="1"/>
  <c r="AZ439" i="1" s="1"/>
  <c r="AX503" i="1"/>
  <c r="AY503" i="1"/>
  <c r="AZ503" i="1" s="1"/>
  <c r="AX535" i="1"/>
  <c r="AY535" i="1"/>
  <c r="AZ535" i="1" s="1"/>
  <c r="AX551" i="1"/>
  <c r="AY551" i="1"/>
  <c r="AZ551" i="1" s="1"/>
  <c r="AX631" i="1"/>
  <c r="AY631" i="1"/>
  <c r="AZ631" i="1" s="1"/>
  <c r="AX2032" i="1"/>
  <c r="AX2552" i="1"/>
  <c r="AX2307" i="1"/>
  <c r="AY2995" i="1"/>
  <c r="AZ2995" i="1" s="1"/>
  <c r="AY2763" i="1"/>
  <c r="AZ2763" i="1" s="1"/>
  <c r="AY3208" i="1"/>
  <c r="AZ3208" i="1" s="1"/>
  <c r="AX3369" i="1"/>
  <c r="AX2636" i="1"/>
  <c r="AX3385" i="1"/>
  <c r="AY57" i="1"/>
  <c r="AZ57" i="1" s="1"/>
  <c r="AX121" i="1"/>
  <c r="AY279" i="1"/>
  <c r="AZ279" i="1" s="1"/>
  <c r="AY4283" i="1"/>
  <c r="AZ4283" i="1" s="1"/>
  <c r="AY405" i="1"/>
  <c r="AZ405" i="1" s="1"/>
  <c r="AY463" i="1"/>
  <c r="AZ463" i="1" s="1"/>
  <c r="AY469" i="1"/>
  <c r="AZ469" i="1" s="1"/>
  <c r="AY953" i="1"/>
  <c r="AZ953" i="1" s="1"/>
  <c r="AY981" i="1"/>
  <c r="AZ981" i="1" s="1"/>
  <c r="AX1087" i="1"/>
  <c r="AY1159" i="1"/>
  <c r="AZ1159" i="1" s="1"/>
  <c r="AY1223" i="1"/>
  <c r="AZ1223" i="1" s="1"/>
  <c r="AY1287" i="1"/>
  <c r="AZ1287" i="1" s="1"/>
  <c r="AX4940" i="1"/>
  <c r="AY4940" i="1"/>
  <c r="AZ4940" i="1" s="1"/>
  <c r="AX4556" i="1"/>
  <c r="AY4556" i="1"/>
  <c r="AZ4556" i="1" s="1"/>
  <c r="AX3756" i="1"/>
  <c r="AY3756" i="1"/>
  <c r="AZ3756" i="1" s="1"/>
  <c r="AX4973" i="1"/>
  <c r="AY4973" i="1"/>
  <c r="AZ4973" i="1" s="1"/>
  <c r="AX3894" i="1"/>
  <c r="AY3894" i="1"/>
  <c r="AZ3894" i="1" s="1"/>
  <c r="AX3388" i="1"/>
  <c r="AY3388" i="1"/>
  <c r="AZ3388" i="1" s="1"/>
  <c r="AX3271" i="1"/>
  <c r="AY3271" i="1"/>
  <c r="AZ3271" i="1" s="1"/>
  <c r="AX3368" i="1"/>
  <c r="AY3368" i="1"/>
  <c r="AZ3368" i="1" s="1"/>
  <c r="AX2584" i="1"/>
  <c r="AY2584" i="1"/>
  <c r="AZ2584" i="1" s="1"/>
  <c r="AX4280" i="1"/>
  <c r="AY4280" i="1"/>
  <c r="AZ4280" i="1" s="1"/>
  <c r="AX2557" i="1"/>
  <c r="AY2557" i="1"/>
  <c r="AZ2557" i="1" s="1"/>
  <c r="AX3106" i="1"/>
  <c r="AY3106" i="1"/>
  <c r="AZ3106" i="1" s="1"/>
  <c r="AX921" i="1"/>
  <c r="AY921" i="1"/>
  <c r="AZ921" i="1" s="1"/>
  <c r="AX3683" i="1"/>
  <c r="AY3683" i="1"/>
  <c r="AZ3683" i="1" s="1"/>
  <c r="AX203" i="1"/>
  <c r="AY203" i="1"/>
  <c r="AZ203" i="1" s="1"/>
  <c r="AX907" i="1"/>
  <c r="AY907" i="1"/>
  <c r="AZ907" i="1" s="1"/>
  <c r="AX939" i="1"/>
  <c r="AY939" i="1"/>
  <c r="AZ939" i="1" s="1"/>
  <c r="AX2294" i="1"/>
  <c r="AY2294" i="1"/>
  <c r="AZ2294" i="1" s="1"/>
  <c r="AX3062" i="1"/>
  <c r="AY3062" i="1"/>
  <c r="AZ3062" i="1" s="1"/>
  <c r="AX23" i="1"/>
  <c r="AY23" i="1"/>
  <c r="AZ23" i="1" s="1"/>
  <c r="AX199" i="1"/>
  <c r="AY199" i="1"/>
  <c r="AZ199" i="1" s="1"/>
  <c r="AX311" i="1"/>
  <c r="AY311" i="1"/>
  <c r="AZ311" i="1" s="1"/>
  <c r="AX327" i="1"/>
  <c r="AY327" i="1"/>
  <c r="AZ327" i="1" s="1"/>
  <c r="AX519" i="1"/>
  <c r="AY519" i="1"/>
  <c r="AZ519" i="1" s="1"/>
  <c r="AX775" i="1"/>
  <c r="AY775" i="1"/>
  <c r="AZ775" i="1" s="1"/>
  <c r="AX823" i="1"/>
  <c r="AY823" i="1"/>
  <c r="AZ823" i="1" s="1"/>
  <c r="AX919" i="1"/>
  <c r="AY919" i="1"/>
  <c r="AZ919" i="1" s="1"/>
  <c r="AX967" i="1"/>
  <c r="AY967" i="1"/>
  <c r="AZ967" i="1" s="1"/>
  <c r="AX1303" i="1"/>
  <c r="AY1303" i="1"/>
  <c r="AZ1303" i="1" s="1"/>
  <c r="AX1367" i="1"/>
  <c r="AY1367" i="1"/>
  <c r="AZ1367" i="1" s="1"/>
  <c r="AX1399" i="1"/>
  <c r="AY1399" i="1"/>
  <c r="AZ1399" i="1" s="1"/>
  <c r="AX2005" i="1"/>
  <c r="AY2005" i="1"/>
  <c r="AZ2005" i="1" s="1"/>
  <c r="AX2133" i="1"/>
  <c r="AY2133" i="1"/>
  <c r="AZ2133" i="1" s="1"/>
  <c r="AX2217" i="1"/>
  <c r="AY2217" i="1"/>
  <c r="AZ2217" i="1" s="1"/>
  <c r="AX2534" i="1"/>
  <c r="AY2534" i="1"/>
  <c r="AZ2534" i="1" s="1"/>
  <c r="AX3132" i="1"/>
  <c r="AY3132" i="1"/>
  <c r="AZ3132" i="1" s="1"/>
  <c r="AX3835" i="1"/>
  <c r="AY3835" i="1"/>
  <c r="AZ3835" i="1" s="1"/>
  <c r="AX401" i="1"/>
  <c r="AY401" i="1"/>
  <c r="AZ401" i="1" s="1"/>
  <c r="AX1005" i="1"/>
  <c r="AY1005" i="1"/>
  <c r="AZ1005" i="1" s="1"/>
  <c r="AX4932" i="1"/>
  <c r="AY4932" i="1"/>
  <c r="AZ4932" i="1" s="1"/>
  <c r="AX591" i="1"/>
  <c r="AY591" i="1"/>
  <c r="AZ591" i="1" s="1"/>
  <c r="AX527" i="1"/>
  <c r="AY527" i="1"/>
  <c r="AZ527" i="1" s="1"/>
  <c r="AX2548" i="1"/>
  <c r="AY2548" i="1"/>
  <c r="AZ2548" i="1" s="1"/>
  <c r="AX2906" i="1"/>
  <c r="AY2906" i="1"/>
  <c r="AZ2906" i="1" s="1"/>
  <c r="AX4817" i="1"/>
  <c r="AY4817" i="1"/>
  <c r="AZ4817" i="1" s="1"/>
  <c r="AX654" i="1"/>
  <c r="AY654" i="1"/>
  <c r="AZ654" i="1" s="1"/>
  <c r="AX1006" i="1"/>
  <c r="AY1006" i="1"/>
  <c r="AZ1006" i="1" s="1"/>
  <c r="AX490" i="1"/>
  <c r="AY490" i="1"/>
  <c r="AZ490" i="1" s="1"/>
  <c r="AX1066" i="1"/>
  <c r="AY1066" i="1"/>
  <c r="AZ1066" i="1" s="1"/>
  <c r="AX149" i="1"/>
  <c r="AY149" i="1"/>
  <c r="AZ149" i="1" s="1"/>
  <c r="AX277" i="1"/>
  <c r="AY277" i="1"/>
  <c r="AZ277" i="1" s="1"/>
  <c r="AX629" i="1"/>
  <c r="AY629" i="1"/>
  <c r="AZ629" i="1" s="1"/>
  <c r="AX693" i="1"/>
  <c r="AY693" i="1"/>
  <c r="AZ693" i="1" s="1"/>
  <c r="AX725" i="1"/>
  <c r="AY725" i="1"/>
  <c r="AZ725" i="1" s="1"/>
  <c r="AX480" i="1"/>
  <c r="AY480" i="1"/>
  <c r="AZ480" i="1" s="1"/>
  <c r="AX704" i="1"/>
  <c r="AY704" i="1"/>
  <c r="AZ704" i="1" s="1"/>
  <c r="AX90" i="1"/>
  <c r="AY90" i="1"/>
  <c r="AZ90" i="1" s="1"/>
  <c r="AX1050" i="1"/>
  <c r="AY1050" i="1"/>
  <c r="AZ1050" i="1" s="1"/>
  <c r="AX1041" i="1"/>
  <c r="AY1041" i="1"/>
  <c r="AZ1041" i="1" s="1"/>
  <c r="AX1645" i="1"/>
  <c r="AY1645" i="1"/>
  <c r="AZ1645" i="1" s="1"/>
  <c r="AX1741" i="1"/>
  <c r="AY1741" i="1"/>
  <c r="AZ1741" i="1" s="1"/>
  <c r="AX3419" i="1"/>
  <c r="AY3419" i="1"/>
  <c r="AZ3419" i="1" s="1"/>
  <c r="AX3651" i="1"/>
  <c r="AY3651" i="1"/>
  <c r="AZ3651" i="1" s="1"/>
  <c r="AX28" i="1"/>
  <c r="AY28" i="1"/>
  <c r="AZ28" i="1" s="1"/>
  <c r="AX108" i="1"/>
  <c r="AY108" i="1"/>
  <c r="AZ108" i="1" s="1"/>
  <c r="AX444" i="1"/>
  <c r="AY444" i="1"/>
  <c r="AZ444" i="1" s="1"/>
  <c r="AX3510" i="1"/>
  <c r="AY3510" i="1"/>
  <c r="AZ3510" i="1" s="1"/>
  <c r="AX4507" i="1"/>
  <c r="AY4507" i="1"/>
  <c r="AZ4507" i="1" s="1"/>
  <c r="AX1148" i="1"/>
  <c r="AY1148" i="1"/>
  <c r="AZ1148" i="1" s="1"/>
  <c r="AX1164" i="1"/>
  <c r="AY1164" i="1"/>
  <c r="AZ1164" i="1" s="1"/>
  <c r="AX1212" i="1"/>
  <c r="AY1212" i="1"/>
  <c r="AZ1212" i="1" s="1"/>
  <c r="AX2233" i="1"/>
  <c r="AY2233" i="1"/>
  <c r="AZ2233" i="1" s="1"/>
  <c r="AX4850" i="1"/>
  <c r="AY4850" i="1"/>
  <c r="AZ4850" i="1" s="1"/>
  <c r="AX4706" i="1"/>
  <c r="AY4706" i="1"/>
  <c r="AZ4706" i="1" s="1"/>
  <c r="AX3986" i="1"/>
  <c r="AY3986" i="1"/>
  <c r="AZ3986" i="1" s="1"/>
  <c r="AX4955" i="1"/>
  <c r="AY4955" i="1"/>
  <c r="AZ4955" i="1" s="1"/>
  <c r="AX4875" i="1"/>
  <c r="AY4875" i="1"/>
  <c r="AZ4875" i="1" s="1"/>
  <c r="AX4731" i="1"/>
  <c r="AY4731" i="1"/>
  <c r="AZ4731" i="1" s="1"/>
  <c r="AX4587" i="1"/>
  <c r="AY4587" i="1"/>
  <c r="AZ4587" i="1" s="1"/>
  <c r="AX3979" i="1"/>
  <c r="AY3979" i="1"/>
  <c r="AZ3979" i="1" s="1"/>
  <c r="AX4716" i="1"/>
  <c r="AY4716" i="1"/>
  <c r="AZ4716" i="1" s="1"/>
  <c r="AX4364" i="1"/>
  <c r="AY4364" i="1"/>
  <c r="AZ4364" i="1" s="1"/>
  <c r="AX4332" i="1"/>
  <c r="AY4332" i="1"/>
  <c r="AZ4332" i="1" s="1"/>
  <c r="AX3948" i="1"/>
  <c r="AY3948" i="1"/>
  <c r="AZ3948" i="1" s="1"/>
  <c r="AX3900" i="1"/>
  <c r="AY3900" i="1"/>
  <c r="AZ3900" i="1" s="1"/>
  <c r="AX4013" i="1"/>
  <c r="AY4013" i="1"/>
  <c r="AZ4013" i="1" s="1"/>
  <c r="AX4768" i="1"/>
  <c r="AY4768" i="1"/>
  <c r="AZ4768" i="1" s="1"/>
  <c r="AX4192" i="1"/>
  <c r="AY4192" i="1"/>
  <c r="AZ4192" i="1" s="1"/>
  <c r="AX3927" i="1"/>
  <c r="AY3927" i="1"/>
  <c r="AZ3927" i="1" s="1"/>
  <c r="AX3639" i="1"/>
  <c r="AY3639" i="1"/>
  <c r="AZ3639" i="1" s="1"/>
  <c r="AX2872" i="1"/>
  <c r="AY2872" i="1"/>
  <c r="AZ2872" i="1" s="1"/>
  <c r="AX3938" i="1"/>
  <c r="AY3938" i="1"/>
  <c r="AZ3938" i="1" s="1"/>
  <c r="AX3682" i="1"/>
  <c r="AY3682" i="1"/>
  <c r="AZ3682" i="1" s="1"/>
  <c r="AX1077" i="1"/>
  <c r="AY1077" i="1"/>
  <c r="AZ1077" i="1" s="1"/>
  <c r="AX1141" i="1"/>
  <c r="AY1141" i="1"/>
  <c r="AZ1141" i="1" s="1"/>
  <c r="AX1269" i="1"/>
  <c r="AY1269" i="1"/>
  <c r="AZ1269" i="1" s="1"/>
  <c r="AX1557" i="1"/>
  <c r="AY1557" i="1"/>
  <c r="AZ1557" i="1" s="1"/>
  <c r="AX2009" i="1"/>
  <c r="AY2009" i="1"/>
  <c r="AZ2009" i="1" s="1"/>
  <c r="AX363" i="1"/>
  <c r="AY363" i="1"/>
  <c r="AZ363" i="1" s="1"/>
  <c r="AX731" i="1"/>
  <c r="AY731" i="1"/>
  <c r="AZ731" i="1" s="1"/>
  <c r="AX859" i="1"/>
  <c r="AY859" i="1"/>
  <c r="AZ859" i="1" s="1"/>
  <c r="AX1035" i="1"/>
  <c r="AY1035" i="1"/>
  <c r="AZ1035" i="1" s="1"/>
  <c r="AX1147" i="1"/>
  <c r="AY1147" i="1"/>
  <c r="AZ1147" i="1" s="1"/>
  <c r="AX1339" i="1"/>
  <c r="AY1339" i="1"/>
  <c r="AZ1339" i="1" s="1"/>
  <c r="AX1973" i="1"/>
  <c r="AY1973" i="1"/>
  <c r="AZ1973" i="1" s="1"/>
  <c r="AX2142" i="1"/>
  <c r="AY2142" i="1"/>
  <c r="AZ2142" i="1" s="1"/>
  <c r="AX3126" i="1"/>
  <c r="AY3126" i="1"/>
  <c r="AZ3126" i="1" s="1"/>
  <c r="AX39" i="1"/>
  <c r="AY39" i="1"/>
  <c r="AZ39" i="1" s="1"/>
  <c r="AX4476" i="1"/>
  <c r="AY4476" i="1"/>
  <c r="AZ4476" i="1" s="1"/>
  <c r="AX3061" i="1"/>
  <c r="AY3061" i="1"/>
  <c r="AZ3061" i="1" s="1"/>
  <c r="AX850" i="1"/>
  <c r="AY850" i="1"/>
  <c r="AZ850" i="1" s="1"/>
  <c r="AX1886" i="1"/>
  <c r="AY1886" i="1"/>
  <c r="AZ1886" i="1" s="1"/>
  <c r="AX1913" i="1"/>
  <c r="AY1913" i="1"/>
  <c r="AZ1913" i="1" s="1"/>
  <c r="AX3971" i="1"/>
  <c r="AY3971" i="1"/>
  <c r="AZ3971" i="1" s="1"/>
  <c r="AX208" i="1"/>
  <c r="AY208" i="1"/>
  <c r="AZ208" i="1" s="1"/>
  <c r="AX896" i="1"/>
  <c r="AY896" i="1"/>
  <c r="AZ896" i="1" s="1"/>
  <c r="AX3449" i="1"/>
  <c r="AY3449" i="1"/>
  <c r="AZ3449" i="1" s="1"/>
  <c r="AX3871" i="1"/>
  <c r="AY3871" i="1"/>
  <c r="AZ3871" i="1" s="1"/>
  <c r="AX2623" i="1"/>
  <c r="AY2623" i="1"/>
  <c r="AZ2623" i="1" s="1"/>
  <c r="AX4894" i="1"/>
  <c r="AY4894" i="1"/>
  <c r="AZ4894" i="1" s="1"/>
  <c r="AX1262" i="1"/>
  <c r="AY1262" i="1"/>
  <c r="AZ1262" i="1" s="1"/>
  <c r="AX3634" i="1"/>
  <c r="AY3634" i="1"/>
  <c r="AZ3634" i="1" s="1"/>
  <c r="AX4073" i="1"/>
  <c r="AY4073" i="1"/>
  <c r="AZ4073" i="1" s="1"/>
  <c r="AX2026" i="1"/>
  <c r="AY2026" i="1"/>
  <c r="AZ2026" i="1" s="1"/>
  <c r="AX4318" i="1"/>
  <c r="AY4318" i="1"/>
  <c r="AZ4318" i="1" s="1"/>
  <c r="AX1119" i="1"/>
  <c r="AY1119" i="1"/>
  <c r="AZ1119" i="1" s="1"/>
  <c r="AX193" i="1"/>
  <c r="AY193" i="1"/>
  <c r="AZ193" i="1" s="1"/>
  <c r="AX3353" i="1"/>
  <c r="AY3353" i="1"/>
  <c r="AZ3353" i="1" s="1"/>
  <c r="AX79" i="1"/>
  <c r="AY79" i="1"/>
  <c r="AZ79" i="1" s="1"/>
  <c r="AX553" i="1"/>
  <c r="AY553" i="1"/>
  <c r="AZ553" i="1" s="1"/>
  <c r="AX3498" i="1"/>
  <c r="AY3498" i="1"/>
  <c r="AZ3498" i="1" s="1"/>
  <c r="AX209" i="1"/>
  <c r="AY209" i="1"/>
  <c r="AZ209" i="1" s="1"/>
  <c r="AX807" i="1"/>
  <c r="AY807" i="1"/>
  <c r="AZ807" i="1" s="1"/>
  <c r="AX1961" i="1"/>
  <c r="AY1961" i="1"/>
  <c r="AZ1961" i="1" s="1"/>
  <c r="AX4573" i="1"/>
  <c r="AY4573" i="1"/>
  <c r="AZ4573" i="1" s="1"/>
  <c r="AX3477" i="1"/>
  <c r="AY3477" i="1"/>
  <c r="AZ3477" i="1" s="1"/>
  <c r="AX3360" i="1"/>
  <c r="AY3360" i="1"/>
  <c r="AZ3360" i="1" s="1"/>
  <c r="AX2148" i="1"/>
  <c r="AY2148" i="1"/>
  <c r="AZ2148" i="1" s="1"/>
  <c r="AX735" i="1"/>
  <c r="AY735" i="1"/>
  <c r="AZ735" i="1" s="1"/>
  <c r="AX4420" i="1"/>
  <c r="AY4420" i="1"/>
  <c r="AZ4420" i="1" s="1"/>
  <c r="AX3576" i="1"/>
  <c r="AY3576" i="1"/>
  <c r="AZ3576" i="1" s="1"/>
  <c r="AX3028" i="1"/>
  <c r="AY3028" i="1"/>
  <c r="AZ3028" i="1" s="1"/>
  <c r="AX65" i="1"/>
  <c r="AY65" i="1"/>
  <c r="AZ65" i="1" s="1"/>
  <c r="AX737" i="1"/>
  <c r="AY737" i="1"/>
  <c r="AZ737" i="1" s="1"/>
  <c r="AX367" i="1"/>
  <c r="AY367" i="1"/>
  <c r="AZ367" i="1" s="1"/>
  <c r="AX1941" i="1"/>
  <c r="AY1941" i="1"/>
  <c r="AZ1941" i="1" s="1"/>
  <c r="AX2859" i="1"/>
  <c r="AY2859" i="1"/>
  <c r="AZ2859" i="1" s="1"/>
  <c r="AX369" i="1"/>
  <c r="AY369" i="1"/>
  <c r="AZ369" i="1" s="1"/>
  <c r="AX1357" i="1"/>
  <c r="AY1357" i="1"/>
  <c r="AZ1357" i="1" s="1"/>
  <c r="AX135" i="1"/>
  <c r="AY135" i="1"/>
  <c r="AZ135" i="1" s="1"/>
  <c r="AX1086" i="1"/>
  <c r="AY1086" i="1"/>
  <c r="AZ1086" i="1" s="1"/>
  <c r="AX770" i="1"/>
  <c r="AY770" i="1"/>
  <c r="AZ770" i="1" s="1"/>
  <c r="AX1534" i="1"/>
  <c r="AY1534" i="1"/>
  <c r="AZ1534" i="1" s="1"/>
  <c r="AX634" i="1"/>
  <c r="AY634" i="1"/>
  <c r="AZ634" i="1" s="1"/>
  <c r="AY1146" i="1"/>
  <c r="AZ1146" i="1" s="1"/>
  <c r="AX221" i="1"/>
  <c r="AY221" i="1"/>
  <c r="AZ221" i="1" s="1"/>
  <c r="AX605" i="1"/>
  <c r="AY605" i="1"/>
  <c r="AZ605" i="1" s="1"/>
  <c r="AX669" i="1"/>
  <c r="AY669" i="1"/>
  <c r="AZ669" i="1" s="1"/>
  <c r="AX893" i="1"/>
  <c r="AY893" i="1"/>
  <c r="AZ893" i="1" s="1"/>
  <c r="AX1121" i="1"/>
  <c r="AY1121" i="1"/>
  <c r="AZ1121" i="1" s="1"/>
  <c r="AX1281" i="1"/>
  <c r="AY1281" i="1"/>
  <c r="AZ1281" i="1" s="1"/>
  <c r="AX2105" i="1"/>
  <c r="AY2105" i="1"/>
  <c r="AZ2105" i="1" s="1"/>
  <c r="AX164" i="1"/>
  <c r="AY164" i="1"/>
  <c r="AZ164" i="1" s="1"/>
  <c r="AX500" i="1"/>
  <c r="AY500" i="1"/>
  <c r="AZ500" i="1" s="1"/>
  <c r="AX564" i="1"/>
  <c r="AY564" i="1"/>
  <c r="AZ564" i="1" s="1"/>
  <c r="AX724" i="1"/>
  <c r="AY724" i="1"/>
  <c r="AZ724" i="1" s="1"/>
  <c r="AX1012" i="1"/>
  <c r="AY1012" i="1"/>
  <c r="AZ1012" i="1" s="1"/>
  <c r="AX1188" i="1"/>
  <c r="AY1188" i="1"/>
  <c r="AZ1188" i="1" s="1"/>
  <c r="AX4954" i="1"/>
  <c r="AY4954" i="1"/>
  <c r="AZ4954" i="1" s="1"/>
  <c r="AX4026" i="1"/>
  <c r="AY4026" i="1"/>
  <c r="AZ4026" i="1" s="1"/>
  <c r="AX4563" i="1"/>
  <c r="AY4563" i="1"/>
  <c r="AZ4563" i="1" s="1"/>
  <c r="AX4339" i="1"/>
  <c r="AY4339" i="1"/>
  <c r="AZ4339" i="1" s="1"/>
  <c r="AX4701" i="1"/>
  <c r="AY4701" i="1"/>
  <c r="AZ4701" i="1" s="1"/>
  <c r="AX4413" i="1"/>
  <c r="AY4413" i="1"/>
  <c r="AZ4413" i="1" s="1"/>
  <c r="AX4288" i="1"/>
  <c r="AY4288" i="1"/>
  <c r="AZ4288" i="1" s="1"/>
  <c r="AX2847" i="1"/>
  <c r="AY2847" i="1"/>
  <c r="AZ2847" i="1" s="1"/>
  <c r="AX3008" i="1"/>
  <c r="AY3008" i="1"/>
  <c r="AZ3008" i="1" s="1"/>
  <c r="AX1250" i="1"/>
  <c r="AY1250" i="1"/>
  <c r="AZ1250" i="1" s="1"/>
  <c r="AX128" i="1"/>
  <c r="AY128" i="1"/>
  <c r="AZ128" i="1" s="1"/>
  <c r="AX224" i="1"/>
  <c r="AY224" i="1"/>
  <c r="AZ224" i="1" s="1"/>
  <c r="AX576" i="1"/>
  <c r="AY576" i="1"/>
  <c r="AZ576" i="1" s="1"/>
  <c r="AX784" i="1"/>
  <c r="AY784" i="1"/>
  <c r="AZ784" i="1" s="1"/>
  <c r="AX3913" i="1"/>
  <c r="AY3913" i="1"/>
  <c r="AZ3913" i="1" s="1"/>
  <c r="AX2549" i="1"/>
  <c r="AY2549" i="1"/>
  <c r="AZ2549" i="1" s="1"/>
  <c r="AX3435" i="1"/>
  <c r="AY3435" i="1"/>
  <c r="AZ3435" i="1" s="1"/>
  <c r="AX3326" i="1"/>
  <c r="AY3326" i="1"/>
  <c r="AZ3326" i="1" s="1"/>
  <c r="AX3980" i="1"/>
  <c r="AY3980" i="1"/>
  <c r="AZ3980" i="1" s="1"/>
  <c r="AX2834" i="1"/>
  <c r="AY2834" i="1"/>
  <c r="AZ2834" i="1" s="1"/>
  <c r="AX2802" i="1"/>
  <c r="AY2802" i="1"/>
  <c r="AZ2802" i="1" s="1"/>
  <c r="AX713" i="1"/>
  <c r="AY713" i="1"/>
  <c r="AZ713" i="1" s="1"/>
  <c r="AX1189" i="1"/>
  <c r="AY1189" i="1"/>
  <c r="AZ1189" i="1" s="1"/>
  <c r="AX1349" i="1"/>
  <c r="AY1349" i="1"/>
  <c r="AZ1349" i="1" s="1"/>
  <c r="AX1705" i="1"/>
  <c r="AY1705" i="1"/>
  <c r="AZ1705" i="1" s="1"/>
  <c r="AX2862" i="1"/>
  <c r="AY2862" i="1"/>
  <c r="AZ2862" i="1" s="1"/>
  <c r="AX3102" i="1"/>
  <c r="AY3102" i="1"/>
  <c r="AZ3102" i="1" s="1"/>
  <c r="AX83" i="1"/>
  <c r="AY83" i="1"/>
  <c r="AZ83" i="1" s="1"/>
  <c r="AX515" i="1"/>
  <c r="AY515" i="1"/>
  <c r="AZ515" i="1" s="1"/>
  <c r="AX611" i="1"/>
  <c r="AY611" i="1"/>
  <c r="AZ611" i="1" s="1"/>
  <c r="AX643" i="1"/>
  <c r="AY643" i="1"/>
  <c r="AZ643" i="1" s="1"/>
  <c r="AX803" i="1"/>
  <c r="AY803" i="1"/>
  <c r="AZ803" i="1" s="1"/>
  <c r="AX1363" i="1"/>
  <c r="AY1363" i="1"/>
  <c r="AZ1363" i="1" s="1"/>
  <c r="AX2037" i="1"/>
  <c r="AY2037" i="1"/>
  <c r="AZ2037" i="1" s="1"/>
  <c r="AX3539" i="1"/>
  <c r="AY3539" i="1"/>
  <c r="AZ3539" i="1" s="1"/>
  <c r="AX855" i="1"/>
  <c r="AY855" i="1"/>
  <c r="AZ855" i="1" s="1"/>
  <c r="AX1341" i="1"/>
  <c r="AY1341" i="1"/>
  <c r="AZ1341" i="1" s="1"/>
  <c r="AX3726" i="1"/>
  <c r="AY3726" i="1"/>
  <c r="AZ3726" i="1" s="1"/>
  <c r="AX68" i="1"/>
  <c r="AY68" i="1"/>
  <c r="AZ68" i="1" s="1"/>
  <c r="AX116" i="1"/>
  <c r="AY116" i="1"/>
  <c r="AZ116" i="1" s="1"/>
  <c r="AX349" i="1"/>
  <c r="AY349" i="1"/>
  <c r="AZ349" i="1" s="1"/>
  <c r="AX414" i="1"/>
  <c r="AY414" i="1"/>
  <c r="AZ414" i="1" s="1"/>
  <c r="AX1853" i="1"/>
  <c r="AY1853" i="1"/>
  <c r="AZ1853" i="1" s="1"/>
  <c r="AX1153" i="1"/>
  <c r="AY1153" i="1"/>
  <c r="AZ1153" i="1" s="1"/>
  <c r="AX1219" i="1"/>
  <c r="AY1219" i="1"/>
  <c r="AZ1219" i="1" s="1"/>
  <c r="AX340" i="1"/>
  <c r="AY340" i="1"/>
  <c r="AZ340" i="1" s="1"/>
  <c r="AX1220" i="1"/>
  <c r="AY1220" i="1"/>
  <c r="AZ1220" i="1" s="1"/>
  <c r="AX4826" i="1"/>
  <c r="AY4826" i="1"/>
  <c r="AZ4826" i="1" s="1"/>
  <c r="AX4691" i="1"/>
  <c r="AY4691" i="1"/>
  <c r="AZ4691" i="1" s="1"/>
  <c r="AX3573" i="1"/>
  <c r="AY3573" i="1"/>
  <c r="AZ3573" i="1" s="1"/>
  <c r="AX3422" i="1"/>
  <c r="AY3422" i="1"/>
  <c r="AZ3422" i="1" s="1"/>
  <c r="AX3379" i="1"/>
  <c r="AY3379" i="1"/>
  <c r="AZ3379" i="1" s="1"/>
  <c r="AY198" i="1"/>
  <c r="AZ198" i="1" s="1"/>
  <c r="AX653" i="1"/>
  <c r="AY653" i="1"/>
  <c r="AZ653" i="1" s="1"/>
  <c r="AX710" i="1"/>
  <c r="AY710" i="1"/>
  <c r="AZ710" i="1" s="1"/>
  <c r="AX862" i="1"/>
  <c r="AY862" i="1"/>
  <c r="AZ862" i="1" s="1"/>
  <c r="AX922" i="1"/>
  <c r="AY922" i="1"/>
  <c r="AZ922" i="1" s="1"/>
  <c r="AX2149" i="1"/>
  <c r="AY2149" i="1"/>
  <c r="AZ2149" i="1" s="1"/>
  <c r="AX4345" i="1"/>
  <c r="AY4345" i="1"/>
  <c r="AZ4345" i="1" s="1"/>
  <c r="AX4857" i="1"/>
  <c r="AY4857" i="1"/>
  <c r="AZ4857" i="1" s="1"/>
  <c r="AX956" i="1"/>
  <c r="AY956" i="1"/>
  <c r="AZ956" i="1" s="1"/>
  <c r="AX4475" i="1"/>
  <c r="AY4475" i="1"/>
  <c r="AZ4475" i="1" s="1"/>
  <c r="AX4685" i="1"/>
  <c r="AY4685" i="1"/>
  <c r="AZ4685" i="1" s="1"/>
  <c r="AX3453" i="1"/>
  <c r="AY3453" i="1"/>
  <c r="AZ3453" i="1" s="1"/>
  <c r="AX3862" i="1"/>
  <c r="AY3862" i="1"/>
  <c r="AZ3862" i="1" s="1"/>
  <c r="AX3255" i="1"/>
  <c r="AY3255" i="1"/>
  <c r="AZ3255" i="1" s="1"/>
  <c r="AX4769" i="1"/>
  <c r="AY4769" i="1"/>
  <c r="AZ4769" i="1" s="1"/>
  <c r="AX3959" i="1"/>
  <c r="AY3959" i="1"/>
  <c r="AZ3959" i="1" s="1"/>
  <c r="AX3767" i="1"/>
  <c r="AY3767" i="1"/>
  <c r="AZ3767" i="1" s="1"/>
  <c r="AX2568" i="1"/>
  <c r="AY2568" i="1"/>
  <c r="AZ2568" i="1" s="1"/>
  <c r="AX3403" i="1"/>
  <c r="AY3403" i="1"/>
  <c r="AZ3403" i="1" s="1"/>
  <c r="AX3362" i="1"/>
  <c r="AY3362" i="1"/>
  <c r="AZ3362" i="1" s="1"/>
  <c r="AX3074" i="1"/>
  <c r="AY3074" i="1"/>
  <c r="AZ3074" i="1" s="1"/>
  <c r="AX2818" i="1"/>
  <c r="AY2818" i="1"/>
  <c r="AZ2818" i="1" s="1"/>
  <c r="AX2754" i="1"/>
  <c r="AY2754" i="1"/>
  <c r="AZ2754" i="1" s="1"/>
  <c r="AX1457" i="1"/>
  <c r="AY1905" i="1"/>
  <c r="AZ1905" i="1" s="1"/>
  <c r="AX2065" i="1"/>
  <c r="AX2935" i="1"/>
  <c r="AX2585" i="1"/>
  <c r="AX2670" i="1"/>
  <c r="AX2798" i="1"/>
  <c r="AY3054" i="1"/>
  <c r="AZ3054" i="1" s="1"/>
  <c r="AX3120" i="1"/>
  <c r="AX3209" i="1"/>
  <c r="AY3387" i="1"/>
  <c r="AZ3387" i="1" s="1"/>
  <c r="AY3373" i="1"/>
  <c r="AZ3373" i="1" s="1"/>
  <c r="AY53" i="1"/>
  <c r="AZ53" i="1" s="1"/>
  <c r="AX78" i="1"/>
  <c r="AY119" i="1"/>
  <c r="AZ119" i="1" s="1"/>
  <c r="AX364" i="1"/>
  <c r="AY951" i="1"/>
  <c r="AZ951" i="1" s="1"/>
  <c r="AX4492" i="1"/>
  <c r="AY1383" i="1"/>
  <c r="AZ1383" i="1" s="1"/>
  <c r="AY1712" i="1"/>
  <c r="AZ1712" i="1" s="1"/>
  <c r="AY1936" i="1"/>
  <c r="AZ1936" i="1" s="1"/>
  <c r="AY2000" i="1"/>
  <c r="AZ2000" i="1" s="1"/>
  <c r="AY2032" i="1"/>
  <c r="AZ2032" i="1" s="1"/>
  <c r="AY2064" i="1"/>
  <c r="AZ2064" i="1" s="1"/>
  <c r="AY2160" i="1"/>
  <c r="AZ2160" i="1" s="1"/>
  <c r="AY1836" i="1"/>
  <c r="AZ1836" i="1" s="1"/>
  <c r="AY1665" i="1"/>
  <c r="AZ1665" i="1" s="1"/>
  <c r="AY1697" i="1"/>
  <c r="AZ1697" i="1" s="1"/>
  <c r="AY1729" i="1"/>
  <c r="AZ1729" i="1" s="1"/>
  <c r="AY1761" i="1"/>
  <c r="AZ1761" i="1" s="1"/>
  <c r="AY1793" i="1"/>
  <c r="AZ1793" i="1" s="1"/>
  <c r="AY1825" i="1"/>
  <c r="AZ1825" i="1" s="1"/>
  <c r="AY1857" i="1"/>
  <c r="AZ1857" i="1" s="1"/>
  <c r="AY1889" i="1"/>
  <c r="AZ1889" i="1" s="1"/>
  <c r="AY1953" i="1"/>
  <c r="AZ1953" i="1" s="1"/>
  <c r="AY1985" i="1"/>
  <c r="AZ1985" i="1" s="1"/>
  <c r="AY2145" i="1"/>
  <c r="AZ2145" i="1" s="1"/>
  <c r="AY1798" i="1"/>
  <c r="AZ1798" i="1" s="1"/>
  <c r="AY2246" i="1"/>
  <c r="AZ2246" i="1" s="1"/>
  <c r="AY2552" i="1"/>
  <c r="AZ2552" i="1" s="1"/>
  <c r="AX2611" i="1"/>
  <c r="AY2657" i="1"/>
  <c r="AZ2657" i="1" s="1"/>
  <c r="AX2002" i="1"/>
  <c r="AX2034" i="1"/>
  <c r="AY2341" i="1"/>
  <c r="AZ2341" i="1" s="1"/>
  <c r="AX2995" i="1"/>
  <c r="AY2441" i="1"/>
  <c r="AZ2441" i="1" s="1"/>
  <c r="AY2569" i="1"/>
  <c r="AZ2569" i="1" s="1"/>
  <c r="AX2702" i="1"/>
  <c r="AX2084" i="1"/>
  <c r="AY1457" i="1"/>
  <c r="AZ1457" i="1" s="1"/>
  <c r="AY2065" i="1"/>
  <c r="AZ2065" i="1" s="1"/>
  <c r="AX2562" i="1"/>
  <c r="AX2753" i="1"/>
  <c r="AX1450" i="1"/>
  <c r="AX1514" i="1"/>
  <c r="AY2386" i="1"/>
  <c r="AZ2386" i="1" s="1"/>
  <c r="AX2420" i="1"/>
  <c r="AY2606" i="1"/>
  <c r="AZ2606" i="1" s="1"/>
  <c r="AY2682" i="1"/>
  <c r="AZ2682" i="1" s="1"/>
  <c r="AX2741" i="1"/>
  <c r="AY3160" i="1"/>
  <c r="AZ3160" i="1" s="1"/>
  <c r="AX3195" i="1"/>
  <c r="AY2935" i="1"/>
  <c r="AZ2935" i="1" s="1"/>
  <c r="AX3095" i="1"/>
  <c r="AY2293" i="1"/>
  <c r="AZ2293" i="1" s="1"/>
  <c r="AY2856" i="1"/>
  <c r="AZ2856" i="1" s="1"/>
  <c r="AY1634" i="1"/>
  <c r="AZ1634" i="1" s="1"/>
  <c r="AY2018" i="1"/>
  <c r="AZ2018" i="1" s="1"/>
  <c r="AY2178" i="1"/>
  <c r="AZ2178" i="1" s="1"/>
  <c r="AX2457" i="1"/>
  <c r="AX2521" i="1"/>
  <c r="AY3410" i="1"/>
  <c r="AZ3410" i="1" s="1"/>
  <c r="AY2959" i="1"/>
  <c r="AZ2959" i="1" s="1"/>
  <c r="AX3087" i="1"/>
  <c r="AY3787" i="1"/>
  <c r="AZ3787" i="1" s="1"/>
  <c r="AY3185" i="1"/>
  <c r="AZ3185" i="1" s="1"/>
  <c r="AY3441" i="1"/>
  <c r="AZ3441" i="1" s="1"/>
  <c r="AY4131" i="1"/>
  <c r="AZ4131" i="1" s="1"/>
  <c r="AY1434" i="1"/>
  <c r="AZ1434" i="1" s="1"/>
  <c r="AX2042" i="1"/>
  <c r="AX2324" i="1"/>
  <c r="AX2417" i="1"/>
  <c r="AY2970" i="1"/>
  <c r="AZ2970" i="1" s="1"/>
  <c r="AX3034" i="1"/>
  <c r="AY3267" i="1"/>
  <c r="AZ3267" i="1" s="1"/>
  <c r="AX3198" i="1"/>
  <c r="AY2791" i="1"/>
  <c r="AZ2791" i="1" s="1"/>
  <c r="AY2636" i="1"/>
  <c r="AZ2636" i="1" s="1"/>
  <c r="AY3579" i="1"/>
  <c r="AZ3579" i="1" s="1"/>
  <c r="AX3373" i="1"/>
  <c r="AY3540" i="1"/>
  <c r="AZ3540" i="1" s="1"/>
  <c r="AY3574" i="1"/>
  <c r="AZ3574" i="1" s="1"/>
  <c r="AX3638" i="1"/>
  <c r="AX53" i="1"/>
  <c r="AY55" i="1"/>
  <c r="AZ55" i="1" s="1"/>
  <c r="AX57" i="1"/>
  <c r="AX59" i="1"/>
  <c r="AX80" i="1"/>
  <c r="AX111" i="1"/>
  <c r="AY123" i="1"/>
  <c r="AZ123" i="1" s="1"/>
  <c r="AY125" i="1"/>
  <c r="AZ125" i="1" s="1"/>
  <c r="AY153" i="1"/>
  <c r="AZ153" i="1" s="1"/>
  <c r="AY180" i="1"/>
  <c r="AZ180" i="1" s="1"/>
  <c r="AX205" i="1"/>
  <c r="AY223" i="1"/>
  <c r="AZ223" i="1" s="1"/>
  <c r="AY254" i="1"/>
  <c r="AZ254" i="1" s="1"/>
  <c r="AY278" i="1"/>
  <c r="AZ278" i="1" s="1"/>
  <c r="AY295" i="1"/>
  <c r="AZ295" i="1" s="1"/>
  <c r="AY382" i="1"/>
  <c r="AZ382" i="1" s="1"/>
  <c r="AY391" i="1"/>
  <c r="AZ391" i="1" s="1"/>
  <c r="AY3865" i="1"/>
  <c r="AZ3865" i="1" s="1"/>
  <c r="AY4317" i="1"/>
  <c r="AZ4317" i="1" s="1"/>
  <c r="AX4352" i="1"/>
  <c r="AY4792" i="1"/>
  <c r="AZ4792" i="1" s="1"/>
  <c r="AY4856" i="1"/>
  <c r="AZ4856" i="1" s="1"/>
  <c r="AY4794" i="1"/>
  <c r="AZ4794" i="1" s="1"/>
  <c r="AY471" i="1"/>
  <c r="AZ471" i="1" s="1"/>
  <c r="AY473" i="1"/>
  <c r="AZ473" i="1" s="1"/>
  <c r="AY476" i="1"/>
  <c r="AZ476" i="1" s="1"/>
  <c r="AX509" i="1"/>
  <c r="AY532" i="1"/>
  <c r="AZ532" i="1" s="1"/>
  <c r="AX578" i="1"/>
  <c r="AY592" i="1"/>
  <c r="AZ592" i="1" s="1"/>
  <c r="AX595" i="1"/>
  <c r="AY609" i="1"/>
  <c r="AZ609" i="1" s="1"/>
  <c r="AY637" i="1"/>
  <c r="AZ637" i="1" s="1"/>
  <c r="AY651" i="1"/>
  <c r="AZ651" i="1" s="1"/>
  <c r="AY679" i="1"/>
  <c r="AZ679" i="1" s="1"/>
  <c r="AX826" i="1"/>
  <c r="AY861" i="1"/>
  <c r="AZ861" i="1" s="1"/>
  <c r="AY1052" i="1"/>
  <c r="AZ1052" i="1" s="1"/>
  <c r="AY1111" i="1"/>
  <c r="AZ1111" i="1" s="1"/>
  <c r="AY1113" i="1"/>
  <c r="AZ1113" i="1" s="1"/>
  <c r="AX1178" i="1"/>
  <c r="AY1308" i="1"/>
  <c r="AZ1308" i="1" s="1"/>
  <c r="AY4699" i="1"/>
  <c r="AZ4699" i="1" s="1"/>
  <c r="AY4990" i="1"/>
  <c r="AZ4990" i="1" s="1"/>
  <c r="AX4442" i="1"/>
  <c r="AY3658" i="1"/>
  <c r="AZ3658" i="1" s="1"/>
  <c r="AY4492" i="1"/>
  <c r="AZ4492" i="1" s="1"/>
  <c r="AY4161" i="1"/>
  <c r="AZ4161" i="1" s="1"/>
  <c r="AY4321" i="1"/>
  <c r="AZ4321" i="1" s="1"/>
  <c r="AY1255" i="1"/>
  <c r="AZ1255" i="1" s="1"/>
  <c r="AY1263" i="1"/>
  <c r="AZ1263" i="1" s="1"/>
  <c r="AY1268" i="1"/>
  <c r="AZ1268" i="1" s="1"/>
  <c r="AY1366" i="1"/>
  <c r="AZ1366" i="1" s="1"/>
  <c r="AX3626" i="1"/>
  <c r="AY4643" i="1"/>
  <c r="AZ4643" i="1" s="1"/>
  <c r="AY4720" i="1"/>
  <c r="AZ4720" i="1" s="1"/>
  <c r="AY4780" i="1"/>
  <c r="AZ4780" i="1" s="1"/>
  <c r="AY1362" i="1"/>
  <c r="AZ1362" i="1" s="1"/>
  <c r="AY3746" i="1"/>
  <c r="AZ3746" i="1" s="1"/>
  <c r="AY3831" i="1"/>
  <c r="AZ3831" i="1" s="1"/>
  <c r="AY4093" i="1"/>
  <c r="AZ4093" i="1" s="1"/>
  <c r="AX1834" i="1"/>
  <c r="AX2386" i="1"/>
  <c r="AX2450" i="1"/>
  <c r="AX2607" i="1"/>
  <c r="AX2851" i="1"/>
  <c r="AX2606" i="1"/>
  <c r="AX2682" i="1"/>
  <c r="AX2647" i="1"/>
  <c r="AX2839" i="1"/>
  <c r="AX2856" i="1"/>
  <c r="AX2642" i="1"/>
  <c r="AX2767" i="1"/>
  <c r="AX2799" i="1"/>
  <c r="AX2959" i="1"/>
  <c r="AX3645" i="1"/>
  <c r="AX3773" i="1"/>
  <c r="AX3185" i="1"/>
  <c r="AX3217" i="1"/>
  <c r="AX3281" i="1"/>
  <c r="AX3345" i="1"/>
  <c r="AX3441" i="1"/>
  <c r="AX3801" i="1"/>
  <c r="AX4131" i="1"/>
  <c r="AX3267" i="1"/>
  <c r="AX2644" i="1"/>
  <c r="AX2791" i="1"/>
  <c r="AX3273" i="1"/>
  <c r="AX3337" i="1"/>
  <c r="AX3764" i="1"/>
  <c r="AX3150" i="1"/>
  <c r="AX3451" i="1"/>
  <c r="AX3308" i="1"/>
  <c r="AX4027" i="1"/>
  <c r="AX3540" i="1"/>
  <c r="AY127" i="1"/>
  <c r="AZ127" i="1" s="1"/>
  <c r="AY191" i="1"/>
  <c r="AZ191" i="1" s="1"/>
  <c r="AX211" i="1"/>
  <c r="AX223" i="1"/>
  <c r="AX231" i="1"/>
  <c r="AY255" i="1"/>
  <c r="AZ255" i="1" s="1"/>
  <c r="AX295" i="1"/>
  <c r="AX3535" i="1"/>
  <c r="AX4108" i="1"/>
  <c r="AX4491" i="1"/>
  <c r="AX4794" i="1"/>
  <c r="AX447" i="1"/>
  <c r="AX545" i="1"/>
  <c r="AY593" i="1"/>
  <c r="AZ593" i="1" s="1"/>
  <c r="AX624" i="1"/>
  <c r="AY768" i="1"/>
  <c r="AZ768" i="1" s="1"/>
  <c r="AX800" i="1"/>
  <c r="AX935" i="1"/>
  <c r="AX1031" i="1"/>
  <c r="AY4881" i="1"/>
  <c r="AZ4881" i="1" s="1"/>
  <c r="AY3967" i="1"/>
  <c r="AZ3967" i="1" s="1"/>
  <c r="AX1255" i="1"/>
  <c r="AX1263" i="1"/>
  <c r="AY1360" i="1"/>
  <c r="AZ1360" i="1" s="1"/>
  <c r="AX4078" i="1"/>
  <c r="AY4526" i="1"/>
  <c r="AZ4526" i="1" s="1"/>
  <c r="AX4743" i="1"/>
  <c r="AX4643" i="1"/>
  <c r="AX4720" i="1"/>
  <c r="AX4780" i="1"/>
  <c r="AY1391" i="1"/>
  <c r="AZ1391" i="1" s="1"/>
  <c r="AX3746" i="1"/>
  <c r="AX3831" i="1"/>
  <c r="AX832" i="1"/>
  <c r="AY832" i="1"/>
  <c r="AZ832" i="1" s="1"/>
  <c r="AX928" i="1"/>
  <c r="AY928" i="1"/>
  <c r="AZ928" i="1" s="1"/>
  <c r="AX1024" i="1"/>
  <c r="AY1024" i="1"/>
  <c r="AZ1024" i="1" s="1"/>
  <c r="AX1264" i="1"/>
  <c r="AY1264" i="1"/>
  <c r="AZ1264" i="1" s="1"/>
  <c r="AX4823" i="1"/>
  <c r="AY4823" i="1"/>
  <c r="AZ4823" i="1" s="1"/>
  <c r="AX4231" i="1"/>
  <c r="AY4231" i="1"/>
  <c r="AZ4231" i="1" s="1"/>
  <c r="AX3332" i="1"/>
  <c r="AY3332" i="1"/>
  <c r="AZ3332" i="1" s="1"/>
  <c r="AX577" i="1"/>
  <c r="AY577" i="1"/>
  <c r="AZ577" i="1" s="1"/>
  <c r="AY31" i="1"/>
  <c r="AZ31" i="1" s="1"/>
  <c r="AX175" i="1"/>
  <c r="AY175" i="1"/>
  <c r="AZ175" i="1" s="1"/>
  <c r="AX239" i="1"/>
  <c r="AY239" i="1"/>
  <c r="AZ239" i="1" s="1"/>
  <c r="AX495" i="1"/>
  <c r="AY495" i="1"/>
  <c r="AZ495" i="1" s="1"/>
  <c r="AX607" i="1"/>
  <c r="AY607" i="1"/>
  <c r="AZ607" i="1" s="1"/>
  <c r="AX1055" i="1"/>
  <c r="AY1055" i="1"/>
  <c r="AZ1055" i="1" s="1"/>
  <c r="AX1279" i="1"/>
  <c r="AY1279" i="1"/>
  <c r="AZ1279" i="1" s="1"/>
  <c r="AX470" i="1"/>
  <c r="AY470" i="1"/>
  <c r="AZ470" i="1" s="1"/>
  <c r="AX1758" i="1"/>
  <c r="AY1758" i="1"/>
  <c r="AZ1758" i="1" s="1"/>
  <c r="AX1630" i="1"/>
  <c r="AY1630" i="1"/>
  <c r="AZ1630" i="1" s="1"/>
  <c r="AX1438" i="1"/>
  <c r="AY1438" i="1"/>
  <c r="AZ1438" i="1" s="1"/>
  <c r="AX938" i="1"/>
  <c r="AY938" i="1"/>
  <c r="AZ938" i="1" s="1"/>
  <c r="AX3258" i="1"/>
  <c r="AY3258" i="1"/>
  <c r="AZ3258" i="1" s="1"/>
  <c r="AX2453" i="1"/>
  <c r="AY2453" i="1"/>
  <c r="AZ2453" i="1" s="1"/>
  <c r="AX3044" i="1"/>
  <c r="AY3044" i="1"/>
  <c r="AZ3044" i="1" s="1"/>
  <c r="AX3428" i="1"/>
  <c r="AY3428" i="1"/>
  <c r="AZ3428" i="1" s="1"/>
  <c r="AX3012" i="1"/>
  <c r="AY3012" i="1"/>
  <c r="AZ3012" i="1" s="1"/>
  <c r="AX2884" i="1"/>
  <c r="AY2884" i="1"/>
  <c r="AZ2884" i="1" s="1"/>
  <c r="AX3727" i="1"/>
  <c r="AY3727" i="1"/>
  <c r="AZ3727" i="1" s="1"/>
  <c r="AX821" i="1"/>
  <c r="AY821" i="1"/>
  <c r="AZ821" i="1" s="1"/>
  <c r="AX1433" i="1"/>
  <c r="AY1433" i="1"/>
  <c r="AZ1433" i="1" s="1"/>
  <c r="AX663" i="1"/>
  <c r="AY663" i="1"/>
  <c r="AZ663" i="1" s="1"/>
  <c r="AX727" i="1"/>
  <c r="AY727" i="1"/>
  <c r="AZ727" i="1" s="1"/>
  <c r="AX743" i="1"/>
  <c r="AY743" i="1"/>
  <c r="AZ743" i="1" s="1"/>
  <c r="AX759" i="1"/>
  <c r="AY759" i="1"/>
  <c r="AZ759" i="1" s="1"/>
  <c r="AX839" i="1"/>
  <c r="AY839" i="1"/>
  <c r="AZ839" i="1" s="1"/>
  <c r="AX1015" i="1"/>
  <c r="AY1015" i="1"/>
  <c r="AZ1015" i="1" s="1"/>
  <c r="AX1095" i="1"/>
  <c r="AY1095" i="1"/>
  <c r="AZ1095" i="1" s="1"/>
  <c r="AX1271" i="1"/>
  <c r="AY1271" i="1"/>
  <c r="AZ1271" i="1" s="1"/>
  <c r="AX1335" i="1"/>
  <c r="AY1335" i="1"/>
  <c r="AZ1335" i="1" s="1"/>
  <c r="AX1351" i="1"/>
  <c r="AY1351" i="1"/>
  <c r="AZ1351" i="1" s="1"/>
  <c r="AX1918" i="1"/>
  <c r="AY1918" i="1"/>
  <c r="AZ1918" i="1" s="1"/>
  <c r="AX2046" i="1"/>
  <c r="AY2046" i="1"/>
  <c r="AZ2046" i="1" s="1"/>
  <c r="AX3366" i="1"/>
  <c r="AY3366" i="1"/>
  <c r="AZ3366" i="1" s="1"/>
  <c r="AX4441" i="1"/>
  <c r="AY4441" i="1"/>
  <c r="AZ4441" i="1" s="1"/>
  <c r="AX4785" i="1"/>
  <c r="AY4785" i="1"/>
  <c r="AZ4785" i="1" s="1"/>
  <c r="AX2940" i="1"/>
  <c r="AY2940" i="1"/>
  <c r="AZ2940" i="1" s="1"/>
  <c r="AX2844" i="1"/>
  <c r="AY2844" i="1"/>
  <c r="AZ2844" i="1" s="1"/>
  <c r="AX2245" i="1"/>
  <c r="AY2245" i="1"/>
  <c r="AZ2245" i="1" s="1"/>
  <c r="AX3018" i="1"/>
  <c r="AY3018" i="1"/>
  <c r="AZ3018" i="1" s="1"/>
  <c r="AX465" i="1"/>
  <c r="AY465" i="1"/>
  <c r="AZ465" i="1" s="1"/>
  <c r="AX529" i="1"/>
  <c r="AY529" i="1"/>
  <c r="AZ529" i="1" s="1"/>
  <c r="AX753" i="1"/>
  <c r="AY753" i="1"/>
  <c r="AZ753" i="1" s="1"/>
  <c r="AX4388" i="1"/>
  <c r="AY4388" i="1"/>
  <c r="AZ4388" i="1" s="1"/>
  <c r="AX431" i="1"/>
  <c r="AY431" i="1"/>
  <c r="AZ431" i="1" s="1"/>
  <c r="AX3850" i="1"/>
  <c r="AY3850" i="1"/>
  <c r="AZ3850" i="1" s="1"/>
  <c r="AX1561" i="1"/>
  <c r="AY1561" i="1"/>
  <c r="AZ1561" i="1" s="1"/>
  <c r="AX2697" i="1"/>
  <c r="AY2697" i="1"/>
  <c r="AZ2697" i="1" s="1"/>
  <c r="AX3076" i="1"/>
  <c r="AY3076" i="1"/>
  <c r="AZ3076" i="1" s="1"/>
  <c r="AX4295" i="1"/>
  <c r="AY4295" i="1"/>
  <c r="AZ4295" i="1" s="1"/>
  <c r="AX960" i="1"/>
  <c r="AY960" i="1"/>
  <c r="AZ960" i="1" s="1"/>
  <c r="AX2567" i="1"/>
  <c r="AX2631" i="1"/>
  <c r="AX2989" i="1"/>
  <c r="AX2865" i="1"/>
  <c r="AX2926" i="1"/>
  <c r="AX3054" i="1"/>
  <c r="AX3469" i="1"/>
  <c r="AX3330" i="1"/>
  <c r="AX3128" i="1"/>
  <c r="AX3336" i="1"/>
  <c r="AY3209" i="1"/>
  <c r="AZ3209" i="1" s="1"/>
  <c r="AX3387" i="1"/>
  <c r="AX3579" i="1"/>
  <c r="AX3172" i="1"/>
  <c r="AX20" i="1"/>
  <c r="AY63" i="1"/>
  <c r="AZ63" i="1" s="1"/>
  <c r="AX86" i="1"/>
  <c r="AX95" i="1"/>
  <c r="AX100" i="1"/>
  <c r="AX102" i="1"/>
  <c r="AX125" i="1"/>
  <c r="AX127" i="1"/>
  <c r="AX140" i="1"/>
  <c r="AX143" i="1"/>
  <c r="AX150" i="1"/>
  <c r="AX159" i="1"/>
  <c r="AX166" i="1"/>
  <c r="AX191" i="1"/>
  <c r="AX207" i="1"/>
  <c r="AX255" i="1"/>
  <c r="AX278" i="1"/>
  <c r="AX309" i="1"/>
  <c r="AX336" i="1"/>
  <c r="AX338" i="1"/>
  <c r="AX352" i="1"/>
  <c r="AX372" i="1"/>
  <c r="AX384" i="1"/>
  <c r="AX386" i="1"/>
  <c r="AX418" i="1"/>
  <c r="AY545" i="1"/>
  <c r="AZ545" i="1" s="1"/>
  <c r="AY559" i="1"/>
  <c r="AZ559" i="1" s="1"/>
  <c r="AX933" i="1"/>
  <c r="AY935" i="1"/>
  <c r="AZ935" i="1" s="1"/>
  <c r="AY959" i="1"/>
  <c r="AZ959" i="1" s="1"/>
  <c r="AX981" i="1"/>
  <c r="AY983" i="1"/>
  <c r="AZ983" i="1" s="1"/>
  <c r="AX997" i="1"/>
  <c r="AY1031" i="1"/>
  <c r="AZ1031" i="1" s="1"/>
  <c r="AX1111" i="1"/>
  <c r="AX1113" i="1"/>
  <c r="AX4881" i="1"/>
  <c r="AX3967" i="1"/>
  <c r="AY4494" i="1"/>
  <c r="AZ4494" i="1" s="1"/>
  <c r="AX4526" i="1"/>
  <c r="AX1362" i="1"/>
  <c r="AX3586" i="1"/>
  <c r="AX466" i="1"/>
  <c r="AY466" i="1"/>
  <c r="AZ466" i="1" s="1"/>
  <c r="AX1230" i="1"/>
  <c r="AY1230" i="1"/>
  <c r="AZ1230" i="1" s="1"/>
  <c r="AX602" i="1"/>
  <c r="AY602" i="1"/>
  <c r="AZ602" i="1" s="1"/>
  <c r="AX734" i="1"/>
  <c r="AX788" i="1"/>
  <c r="AX834" i="1"/>
  <c r="AX927" i="1"/>
  <c r="AX1072" i="1"/>
  <c r="AX1105" i="1"/>
  <c r="AX1234" i="1"/>
  <c r="AX1392" i="1"/>
  <c r="AX4699" i="1"/>
  <c r="AX4990" i="1"/>
  <c r="AX4161" i="1"/>
  <c r="AX4354" i="1"/>
  <c r="AX1287" i="1"/>
  <c r="AX1391" i="1"/>
  <c r="AX4093" i="1"/>
  <c r="AX4984" i="1"/>
  <c r="AX816" i="1"/>
  <c r="AY816" i="1"/>
  <c r="AZ816" i="1" s="1"/>
  <c r="AX1232" i="1"/>
  <c r="AY1232" i="1"/>
  <c r="AZ1232" i="1" s="1"/>
  <c r="AX1376" i="1"/>
  <c r="AY1376" i="1"/>
  <c r="AZ1376" i="1" s="1"/>
  <c r="AX4190" i="1"/>
  <c r="AY4190" i="1"/>
  <c r="AZ4190" i="1" s="1"/>
  <c r="AX4199" i="1"/>
  <c r="AY4199" i="1"/>
  <c r="AZ4199" i="1" s="1"/>
  <c r="AX481" i="1"/>
  <c r="AY481" i="1"/>
  <c r="AZ481" i="1" s="1"/>
  <c r="AX943" i="1"/>
  <c r="AY943" i="1"/>
  <c r="AZ943" i="1" s="1"/>
  <c r="AX1311" i="1"/>
  <c r="AY1311" i="1"/>
  <c r="AZ1311" i="1" s="1"/>
  <c r="AX825" i="1"/>
  <c r="AY825" i="1"/>
  <c r="AZ825" i="1" s="1"/>
  <c r="AX697" i="1"/>
  <c r="AY697" i="1"/>
  <c r="AZ697" i="1" s="1"/>
  <c r="AX4552" i="1"/>
  <c r="AY4552" i="1"/>
  <c r="AZ4552" i="1" s="1"/>
  <c r="AX4126" i="1"/>
  <c r="AY4126" i="1"/>
  <c r="AZ4126" i="1" s="1"/>
  <c r="AX4132" i="1"/>
  <c r="AY4132" i="1"/>
  <c r="AZ4132" i="1" s="1"/>
  <c r="AX4839" i="1"/>
  <c r="AY4839" i="1"/>
  <c r="AZ4839" i="1" s="1"/>
  <c r="AX4910" i="1"/>
  <c r="AY4910" i="1"/>
  <c r="AZ4910" i="1" s="1"/>
  <c r="AX726" i="1"/>
  <c r="AY726" i="1"/>
  <c r="AZ726" i="1" s="1"/>
  <c r="AX783" i="1"/>
  <c r="AY783" i="1"/>
  <c r="AZ783" i="1" s="1"/>
  <c r="AX1231" i="1"/>
  <c r="AY1231" i="1"/>
  <c r="AZ1231" i="1" s="1"/>
  <c r="AX978" i="1"/>
  <c r="AY978" i="1"/>
  <c r="AZ978" i="1" s="1"/>
  <c r="AX1040" i="1"/>
  <c r="AY1040" i="1"/>
  <c r="AZ1040" i="1" s="1"/>
  <c r="AX4062" i="1"/>
  <c r="AY4062" i="1"/>
  <c r="AZ4062" i="1" s="1"/>
  <c r="AX1071" i="1"/>
  <c r="AY1071" i="1"/>
  <c r="AZ1071" i="1" s="1"/>
  <c r="AX1295" i="1"/>
  <c r="AY1295" i="1"/>
  <c r="AZ1295" i="1" s="1"/>
  <c r="AX982" i="1"/>
  <c r="AY982" i="1"/>
  <c r="AZ982" i="1" s="1"/>
  <c r="AX789" i="1"/>
  <c r="AY789" i="1"/>
  <c r="AZ789" i="1" s="1"/>
  <c r="AX1401" i="1"/>
  <c r="AY1401" i="1"/>
  <c r="AZ1401" i="1" s="1"/>
  <c r="AX720" i="1"/>
  <c r="AY720" i="1"/>
  <c r="AZ720" i="1" s="1"/>
  <c r="AX752" i="1"/>
  <c r="AY752" i="1"/>
  <c r="AZ752" i="1" s="1"/>
  <c r="AX1280" i="1"/>
  <c r="AY1280" i="1"/>
  <c r="AZ1280" i="1" s="1"/>
  <c r="AX4135" i="1"/>
  <c r="AY4135" i="1"/>
  <c r="AZ4135" i="1" s="1"/>
  <c r="AX4414" i="1"/>
  <c r="AY4414" i="1"/>
  <c r="AZ4414" i="1" s="1"/>
  <c r="AX1440" i="1"/>
  <c r="AX1472" i="1"/>
  <c r="AX1536" i="1"/>
  <c r="AX1568" i="1"/>
  <c r="AX1632" i="1"/>
  <c r="AX1664" i="1"/>
  <c r="AX1696" i="1"/>
  <c r="AX1728" i="1"/>
  <c r="AX1792" i="1"/>
  <c r="AX1824" i="1"/>
  <c r="AX1856" i="1"/>
  <c r="AX1888" i="1"/>
  <c r="AX1920" i="1"/>
  <c r="AX1952" i="1"/>
  <c r="AX1984" i="1"/>
  <c r="AX2016" i="1"/>
  <c r="AX2048" i="1"/>
  <c r="AX2080" i="1"/>
  <c r="AX2144" i="1"/>
  <c r="AX2272" i="1"/>
  <c r="AX1836" i="1"/>
  <c r="AX1665" i="1"/>
  <c r="AX1697" i="1"/>
  <c r="AX1729" i="1"/>
  <c r="AX1761" i="1"/>
  <c r="AX1793" i="1"/>
  <c r="AX1825" i="1"/>
  <c r="AX1857" i="1"/>
  <c r="AX1889" i="1"/>
  <c r="AX1953" i="1"/>
  <c r="AX1985" i="1"/>
  <c r="AX2081" i="1"/>
  <c r="AX2145" i="1"/>
  <c r="AY2169" i="1"/>
  <c r="AZ2169" i="1" s="1"/>
  <c r="AY2325" i="1"/>
  <c r="AZ2325" i="1" s="1"/>
  <c r="AY2419" i="1"/>
  <c r="AZ2419" i="1" s="1"/>
  <c r="AY2547" i="1"/>
  <c r="AZ2547" i="1" s="1"/>
  <c r="AX3075" i="1"/>
  <c r="AX2657" i="1"/>
  <c r="AX2896" i="1"/>
  <c r="AX3033" i="1"/>
  <c r="AY2627" i="1"/>
  <c r="AZ2627" i="1" s="1"/>
  <c r="AY2390" i="1"/>
  <c r="AZ2390" i="1" s="1"/>
  <c r="AX3081" i="1"/>
  <c r="AY2084" i="1"/>
  <c r="AZ2084" i="1" s="1"/>
  <c r="AY2116" i="1"/>
  <c r="AZ2116" i="1" s="1"/>
  <c r="AY2180" i="1"/>
  <c r="AZ2180" i="1" s="1"/>
  <c r="AY2276" i="1"/>
  <c r="AZ2276" i="1" s="1"/>
  <c r="AY2110" i="1"/>
  <c r="AZ2110" i="1" s="1"/>
  <c r="AX2656" i="1"/>
  <c r="AX2912" i="1"/>
  <c r="AY2753" i="1"/>
  <c r="AZ2753" i="1" s="1"/>
  <c r="AX2992" i="1"/>
  <c r="AX2947" i="1"/>
  <c r="AY1565" i="1"/>
  <c r="AZ1565" i="1" s="1"/>
  <c r="AY2450" i="1"/>
  <c r="AZ2450" i="1" s="1"/>
  <c r="AY2484" i="1"/>
  <c r="AZ2484" i="1" s="1"/>
  <c r="AX2771" i="1"/>
  <c r="AX3202" i="1"/>
  <c r="AX3091" i="1"/>
  <c r="AY3155" i="1"/>
  <c r="AZ3155" i="1" s="1"/>
  <c r="AY2692" i="1"/>
  <c r="AZ2692" i="1" s="1"/>
  <c r="AY2788" i="1"/>
  <c r="AZ2788" i="1" s="1"/>
  <c r="AY2820" i="1"/>
  <c r="AZ2820" i="1" s="1"/>
  <c r="AY2980" i="1"/>
  <c r="AZ2980" i="1" s="1"/>
  <c r="AX3431" i="1"/>
  <c r="AY3496" i="1"/>
  <c r="AZ3496" i="1" s="1"/>
  <c r="AX1430" i="1"/>
  <c r="AX1622" i="1"/>
  <c r="AX1750" i="1"/>
  <c r="AX1814" i="1"/>
  <c r="AX1942" i="1"/>
  <c r="AX2070" i="1"/>
  <c r="AX2198" i="1"/>
  <c r="AX2230" i="1"/>
  <c r="AX2293" i="1"/>
  <c r="AX2421" i="1"/>
  <c r="AX2456" i="1"/>
  <c r="AX2515" i="1"/>
  <c r="AX2946" i="1"/>
  <c r="AX1410" i="1"/>
  <c r="AX1634" i="1"/>
  <c r="AX1730" i="1"/>
  <c r="AX1762" i="1"/>
  <c r="AX1922" i="1"/>
  <c r="AX1954" i="1"/>
  <c r="AX1986" i="1"/>
  <c r="AX2018" i="1"/>
  <c r="AX2082" i="1"/>
  <c r="AX2114" i="1"/>
  <c r="AX2178" i="1"/>
  <c r="AX2210" i="1"/>
  <c r="AX2242" i="1"/>
  <c r="AY2339" i="1"/>
  <c r="AZ2339" i="1" s="1"/>
  <c r="AX2373" i="1"/>
  <c r="AX2408" i="1"/>
  <c r="AX2595" i="1"/>
  <c r="AX2438" i="1"/>
  <c r="AX2598" i="1"/>
  <c r="AX2630" i="1"/>
  <c r="AX3350" i="1"/>
  <c r="AX3285" i="1"/>
  <c r="AX3787" i="1"/>
  <c r="AX3460" i="1"/>
  <c r="AX3588" i="1"/>
  <c r="AX3716" i="1"/>
  <c r="AX3976" i="1"/>
  <c r="AX3228" i="1"/>
  <c r="AX4055" i="1"/>
  <c r="AX2628" i="1"/>
  <c r="AX2824" i="1"/>
  <c r="AX1517" i="1"/>
  <c r="AX2388" i="1"/>
  <c r="AY2546" i="1"/>
  <c r="AZ2546" i="1" s="1"/>
  <c r="AY2580" i="1"/>
  <c r="AZ2580" i="1" s="1"/>
  <c r="AX2659" i="1"/>
  <c r="AY2707" i="1"/>
  <c r="AZ2707" i="1" s="1"/>
  <c r="AX2449" i="1"/>
  <c r="AX2481" i="1"/>
  <c r="AX2545" i="1"/>
  <c r="AX2577" i="1"/>
  <c r="AX2609" i="1"/>
  <c r="AX2714" i="1"/>
  <c r="AX2842" i="1"/>
  <c r="AX2970" i="1"/>
  <c r="AX3094" i="1"/>
  <c r="AY2644" i="1"/>
  <c r="AZ2644" i="1" s="1"/>
  <c r="AY2772" i="1"/>
  <c r="AZ2772" i="1" s="1"/>
  <c r="AY2836" i="1"/>
  <c r="AZ2836" i="1" s="1"/>
  <c r="AY2900" i="1"/>
  <c r="AZ2900" i="1" s="1"/>
  <c r="AY2964" i="1"/>
  <c r="AZ2964" i="1" s="1"/>
  <c r="AY3156" i="1"/>
  <c r="AZ3156" i="1" s="1"/>
  <c r="AY3220" i="1"/>
  <c r="AZ3220" i="1" s="1"/>
  <c r="AY3252" i="1"/>
  <c r="AZ3252" i="1" s="1"/>
  <c r="AX3380" i="1"/>
  <c r="AX3508" i="1"/>
  <c r="AX3606" i="1"/>
  <c r="AX3845" i="1"/>
  <c r="AX4179" i="1"/>
  <c r="AX4037" i="1"/>
  <c r="AX4154" i="1"/>
  <c r="AX4178" i="1"/>
  <c r="AY3655" i="1"/>
  <c r="AZ3655" i="1" s="1"/>
  <c r="AX3783" i="1"/>
  <c r="AX3251" i="1"/>
  <c r="AX3148" i="1"/>
  <c r="AX3240" i="1"/>
  <c r="AX3270" i="1"/>
  <c r="AY3392" i="1"/>
  <c r="AZ3392" i="1" s="1"/>
  <c r="AX3566" i="1"/>
  <c r="AY3758" i="1"/>
  <c r="AZ3758" i="1" s="1"/>
  <c r="AY4068" i="1"/>
  <c r="AZ4068" i="1" s="1"/>
  <c r="AY3361" i="1"/>
  <c r="AZ3361" i="1" s="1"/>
  <c r="AY3833" i="1"/>
  <c r="AZ3833" i="1" s="1"/>
  <c r="AX3483" i="1"/>
  <c r="AX3448" i="1"/>
  <c r="AY3625" i="1"/>
  <c r="AZ3625" i="1" s="1"/>
  <c r="AY3881" i="1"/>
  <c r="AZ3881" i="1" s="1"/>
  <c r="AY4119" i="1"/>
  <c r="AZ4119" i="1" s="1"/>
  <c r="AY3172" i="1"/>
  <c r="AZ3172" i="1" s="1"/>
  <c r="AY3300" i="1"/>
  <c r="AZ3300" i="1" s="1"/>
  <c r="AY3364" i="1"/>
  <c r="AZ3364" i="1" s="1"/>
  <c r="AY3715" i="1"/>
  <c r="AZ3715" i="1" s="1"/>
  <c r="AX3981" i="1"/>
  <c r="AX25" i="1"/>
  <c r="AX62" i="1"/>
  <c r="AX73" i="1"/>
  <c r="AX89" i="1"/>
  <c r="AY95" i="1"/>
  <c r="AZ95" i="1" s="1"/>
  <c r="AX103" i="1"/>
  <c r="AX153" i="1"/>
  <c r="AY159" i="1"/>
  <c r="AZ159" i="1" s="1"/>
  <c r="AX180" i="1"/>
  <c r="AX192" i="1"/>
  <c r="AX206" i="1"/>
  <c r="AX250" i="1"/>
  <c r="AX254" i="1"/>
  <c r="AX256" i="1"/>
  <c r="AX258" i="1"/>
  <c r="AX270" i="1"/>
  <c r="AX283" i="1"/>
  <c r="AX292" i="1"/>
  <c r="AX294" i="1"/>
  <c r="AY309" i="1"/>
  <c r="AZ309" i="1" s="1"/>
  <c r="AX315" i="1"/>
  <c r="AX317" i="1"/>
  <c r="AX319" i="1"/>
  <c r="AX326" i="1"/>
  <c r="AX341" i="1"/>
  <c r="AX351" i="1"/>
  <c r="AX377" i="1"/>
  <c r="AX391" i="1"/>
  <c r="AX3865" i="1"/>
  <c r="AX3993" i="1"/>
  <c r="AX4090" i="1"/>
  <c r="AY3535" i="1"/>
  <c r="AZ3535" i="1" s="1"/>
  <c r="AX3599" i="1"/>
  <c r="AX3631" i="1"/>
  <c r="AY3823" i="1"/>
  <c r="AZ3823" i="1" s="1"/>
  <c r="AX4266" i="1"/>
  <c r="AX4512" i="1"/>
  <c r="AY4983" i="1"/>
  <c r="AZ4983" i="1" s="1"/>
  <c r="AX4000" i="1"/>
  <c r="AX4152" i="1"/>
  <c r="AX4075" i="1"/>
  <c r="AX4365" i="1"/>
  <c r="AX405" i="1"/>
  <c r="AX430" i="1"/>
  <c r="AX463" i="1"/>
  <c r="AX493" i="1"/>
  <c r="AX559" i="1"/>
  <c r="AY575" i="1"/>
  <c r="AZ575" i="1" s="1"/>
  <c r="AX597" i="1"/>
  <c r="AX599" i="1"/>
  <c r="AX601" i="1"/>
  <c r="AY624" i="1"/>
  <c r="AZ624" i="1" s="1"/>
  <c r="AX651" i="1"/>
  <c r="AY746" i="1"/>
  <c r="AZ746" i="1" s="1"/>
  <c r="AY767" i="1"/>
  <c r="AZ767" i="1" s="1"/>
  <c r="AX828" i="1"/>
  <c r="AY897" i="1"/>
  <c r="AZ897" i="1" s="1"/>
  <c r="AY927" i="1"/>
  <c r="AZ927" i="1" s="1"/>
  <c r="AX944" i="1"/>
  <c r="AX949" i="1"/>
  <c r="AX951" i="1"/>
  <c r="AX953" i="1"/>
  <c r="AX959" i="1"/>
  <c r="AX983" i="1"/>
  <c r="AX1052" i="1"/>
  <c r="AY1072" i="1"/>
  <c r="AZ1072" i="1" s="1"/>
  <c r="AX1124" i="1"/>
  <c r="AX1136" i="1"/>
  <c r="AX1159" i="1"/>
  <c r="AY1178" i="1"/>
  <c r="AZ1178" i="1" s="1"/>
  <c r="AX1184" i="1"/>
  <c r="AX1308" i="1"/>
  <c r="AY1392" i="1"/>
  <c r="AZ1392" i="1" s="1"/>
  <c r="AX4433" i="1"/>
  <c r="AY4942" i="1"/>
  <c r="AZ4942" i="1" s="1"/>
  <c r="AX1282" i="1"/>
  <c r="AX1366" i="1"/>
  <c r="AX1372" i="1"/>
  <c r="AX1200" i="1"/>
  <c r="AX1239" i="1"/>
  <c r="AY1301" i="1"/>
  <c r="AZ1301" i="1" s="1"/>
  <c r="AX1310" i="1"/>
  <c r="AX4137" i="1"/>
  <c r="AX4233" i="1"/>
  <c r="AX4816" i="1"/>
  <c r="AX4792" i="1"/>
  <c r="AX4856" i="1"/>
  <c r="AX4962" i="1"/>
  <c r="AX4985" i="1"/>
  <c r="AX4993" i="1"/>
  <c r="AX4025" i="1"/>
  <c r="AX460" i="1"/>
  <c r="AX469" i="1"/>
  <c r="AX471" i="1"/>
  <c r="AX473" i="1"/>
  <c r="AX479" i="1"/>
  <c r="AX494" i="1"/>
  <c r="AX532" i="1"/>
  <c r="AX542" i="1"/>
  <c r="AX544" i="1"/>
  <c r="AX565" i="1"/>
  <c r="AX567" i="1"/>
  <c r="AX569" i="1"/>
  <c r="AX575" i="1"/>
  <c r="AX588" i="1"/>
  <c r="AX592" i="1"/>
  <c r="AX594" i="1"/>
  <c r="AX609" i="1"/>
  <c r="AX623" i="1"/>
  <c r="AX637" i="1"/>
  <c r="AX652" i="1"/>
  <c r="AX666" i="1"/>
  <c r="AX668" i="1"/>
  <c r="AX679" i="1"/>
  <c r="AX687" i="1"/>
  <c r="AX747" i="1"/>
  <c r="AX766" i="1"/>
  <c r="AX768" i="1"/>
  <c r="AX831" i="1"/>
  <c r="AX861" i="1"/>
  <c r="AX863" i="1"/>
  <c r="AX865" i="1"/>
  <c r="AX871" i="1"/>
  <c r="AX873" i="1"/>
  <c r="AX875" i="1"/>
  <c r="AX894" i="1"/>
  <c r="AX976" i="1"/>
  <c r="AX992" i="1"/>
  <c r="AX1023" i="1"/>
  <c r="AX1122" i="1"/>
  <c r="AX1166" i="1"/>
  <c r="AX1223" i="1"/>
  <c r="AX1253" i="1"/>
  <c r="AX1381" i="1"/>
  <c r="AX4023" i="1"/>
  <c r="AX4279" i="1"/>
  <c r="AX3658" i="1"/>
  <c r="AX4321" i="1"/>
  <c r="AX4462" i="1"/>
  <c r="AX4494" i="1"/>
  <c r="AX4905" i="1"/>
  <c r="AX1168" i="1"/>
  <c r="AX1296" i="1"/>
  <c r="AX4652" i="1"/>
  <c r="AX1301" i="1"/>
  <c r="AX1370" i="1"/>
  <c r="AX1383" i="1"/>
  <c r="AX4584" i="1"/>
  <c r="AX14" i="1"/>
  <c r="AX300" i="1"/>
  <c r="AY966" i="1"/>
  <c r="AZ966" i="1" s="1"/>
  <c r="AY1218" i="1"/>
  <c r="AZ1218" i="1" s="1"/>
  <c r="AY51" i="1"/>
  <c r="AZ51" i="1" s="1"/>
  <c r="AX354" i="1"/>
  <c r="AX243" i="1"/>
  <c r="AX974" i="1"/>
  <c r="AY3087" i="1"/>
  <c r="AZ3087" i="1" s="1"/>
  <c r="AY2482" i="1"/>
  <c r="AZ2482" i="1" s="1"/>
  <c r="AY2610" i="1"/>
  <c r="AZ2610" i="1" s="1"/>
  <c r="AY2417" i="1"/>
  <c r="AZ2417" i="1" s="1"/>
  <c r="AY3380" i="1"/>
  <c r="AZ3380" i="1" s="1"/>
  <c r="AY3828" i="1"/>
  <c r="AZ3828" i="1" s="1"/>
  <c r="AX3765" i="1"/>
  <c r="AY3749" i="1"/>
  <c r="AZ3749" i="1" s="1"/>
  <c r="AY9" i="1"/>
  <c r="AZ9" i="1" s="1"/>
  <c r="AY13" i="1"/>
  <c r="AZ13" i="1" s="1"/>
  <c r="AY62" i="1"/>
  <c r="AZ62" i="1" s="1"/>
  <c r="AY326" i="1"/>
  <c r="AZ326" i="1" s="1"/>
  <c r="AX396" i="1"/>
  <c r="AX452" i="1"/>
  <c r="AY582" i="1"/>
  <c r="AZ582" i="1" s="1"/>
  <c r="AY594" i="1"/>
  <c r="AZ594" i="1" s="1"/>
  <c r="AY734" i="1"/>
  <c r="AZ734" i="1" s="1"/>
  <c r="AY1030" i="1"/>
  <c r="AZ1030" i="1" s="1"/>
  <c r="AY1090" i="1"/>
  <c r="AZ1090" i="1" s="1"/>
  <c r="AY1094" i="1"/>
  <c r="AZ1094" i="1" s="1"/>
  <c r="AX1158" i="1"/>
  <c r="AY1286" i="1"/>
  <c r="AZ1286" i="1" s="1"/>
  <c r="AX1358" i="1"/>
  <c r="AY1370" i="1"/>
  <c r="AZ1370" i="1" s="1"/>
  <c r="AX3653" i="1"/>
  <c r="AY3765" i="1"/>
  <c r="AZ3765" i="1" s="1"/>
  <c r="AX9" i="1"/>
  <c r="AX13" i="1"/>
  <c r="AX130" i="1"/>
  <c r="AX204" i="1"/>
  <c r="AX454" i="1"/>
  <c r="AX582" i="1"/>
  <c r="AX606" i="1"/>
  <c r="AY646" i="1"/>
  <c r="AZ646" i="1" s="1"/>
  <c r="AY1158" i="1"/>
  <c r="AZ1158" i="1" s="1"/>
  <c r="AX1278" i="1"/>
  <c r="AX1286" i="1"/>
  <c r="AY1350" i="1"/>
  <c r="AZ1350" i="1" s="1"/>
  <c r="AX2990" i="1"/>
  <c r="AY2367" i="1"/>
  <c r="AZ2367" i="1" s="1"/>
  <c r="AY3653" i="1"/>
  <c r="AZ3653" i="1" s="1"/>
  <c r="AY4282" i="1"/>
  <c r="AZ4282" i="1" s="1"/>
  <c r="AX3297" i="1"/>
  <c r="AY2" i="1"/>
  <c r="AZ2" i="1" s="1"/>
  <c r="P5011" i="1" s="1"/>
  <c r="AY14" i="1"/>
  <c r="AZ14" i="1" s="1"/>
  <c r="AX51" i="1"/>
  <c r="AY204" i="1"/>
  <c r="AZ204" i="1" s="1"/>
  <c r="AY206" i="1"/>
  <c r="AZ206" i="1" s="1"/>
  <c r="AY300" i="1"/>
  <c r="AZ300" i="1" s="1"/>
  <c r="AX350" i="1"/>
  <c r="AY354" i="1"/>
  <c r="AZ354" i="1" s="1"/>
  <c r="AX646" i="1"/>
  <c r="AX892" i="1"/>
  <c r="AY962" i="1"/>
  <c r="AZ962" i="1" s="1"/>
  <c r="AX966" i="1"/>
  <c r="AY99" i="1"/>
  <c r="AZ99" i="1" s="1"/>
  <c r="AX301" i="1"/>
  <c r="AX355" i="1"/>
  <c r="AX563" i="1"/>
  <c r="AY573" i="1"/>
  <c r="AZ573" i="1" s="1"/>
  <c r="AX99" i="1"/>
  <c r="AY130" i="1"/>
  <c r="AZ130" i="1" s="1"/>
  <c r="AY140" i="1"/>
  <c r="AZ140" i="1" s="1"/>
  <c r="AY195" i="1"/>
  <c r="AZ195" i="1" s="1"/>
  <c r="AY205" i="1"/>
  <c r="AZ205" i="1" s="1"/>
  <c r="AY301" i="1"/>
  <c r="AZ301" i="1" s="1"/>
  <c r="AX332" i="1"/>
  <c r="AY350" i="1"/>
  <c r="AZ350" i="1" s="1"/>
  <c r="AY410" i="1"/>
  <c r="AZ410" i="1" s="1"/>
  <c r="AY435" i="1"/>
  <c r="AZ435" i="1" s="1"/>
  <c r="AY454" i="1"/>
  <c r="AZ454" i="1" s="1"/>
  <c r="AY460" i="1"/>
  <c r="AZ460" i="1" s="1"/>
  <c r="AY620" i="1"/>
  <c r="AZ620" i="1" s="1"/>
  <c r="AY835" i="1"/>
  <c r="AZ835" i="1" s="1"/>
  <c r="AX962" i="1"/>
  <c r="AY1022" i="1"/>
  <c r="AZ1022" i="1" s="1"/>
  <c r="AX1074" i="1"/>
  <c r="AX1218" i="1"/>
  <c r="AX1350" i="1"/>
  <c r="AX196" i="1"/>
  <c r="AX3911" i="1"/>
  <c r="AY4970" i="1"/>
  <c r="AZ4970" i="1" s="1"/>
  <c r="AY243" i="1"/>
  <c r="AZ243" i="1" s="1"/>
  <c r="AY396" i="1"/>
  <c r="AZ396" i="1" s="1"/>
  <c r="AX476" i="1"/>
  <c r="AX675" i="1"/>
  <c r="AY974" i="1"/>
  <c r="AZ974" i="1" s="1"/>
  <c r="AX3749" i="1"/>
  <c r="AX1997" i="1"/>
  <c r="AX268" i="1"/>
  <c r="AY774" i="1"/>
  <c r="AZ774" i="1" s="1"/>
  <c r="AX1094" i="1"/>
  <c r="AX1150" i="1"/>
  <c r="AX1222" i="1"/>
  <c r="AX942" i="1"/>
  <c r="AY755" i="1"/>
  <c r="AZ755" i="1" s="1"/>
  <c r="AY3719" i="1"/>
  <c r="AZ3719" i="1" s="1"/>
  <c r="AY3007" i="1"/>
  <c r="AZ3007" i="1" s="1"/>
  <c r="AX4416" i="1"/>
  <c r="AX402" i="1"/>
  <c r="AX435" i="1"/>
  <c r="AY508" i="1"/>
  <c r="AZ508" i="1" s="1"/>
  <c r="AY518" i="1"/>
  <c r="AZ518" i="1" s="1"/>
  <c r="AY617" i="1"/>
  <c r="AZ617" i="1" s="1"/>
  <c r="AY674" i="1"/>
  <c r="AZ674" i="1" s="1"/>
  <c r="AY4221" i="1"/>
  <c r="AZ4221" i="1" s="1"/>
  <c r="AX3732" i="1"/>
  <c r="AY355" i="1"/>
  <c r="AZ355" i="1" s="1"/>
  <c r="AX387" i="1"/>
  <c r="AY4416" i="1"/>
  <c r="AZ4416" i="1" s="1"/>
  <c r="AY429" i="1"/>
  <c r="AZ429" i="1" s="1"/>
  <c r="AX508" i="1"/>
  <c r="AX518" i="1"/>
  <c r="AY3732" i="1"/>
  <c r="AZ3732" i="1" s="1"/>
  <c r="AX67" i="1"/>
  <c r="AY268" i="1"/>
  <c r="AZ268" i="1" s="1"/>
  <c r="AY332" i="1"/>
  <c r="AZ332" i="1" s="1"/>
  <c r="AY387" i="1"/>
  <c r="AZ387" i="1" s="1"/>
  <c r="AX429" i="1"/>
  <c r="AX451" i="1"/>
  <c r="AY707" i="1"/>
  <c r="AZ707" i="1" s="1"/>
  <c r="AY946" i="1"/>
  <c r="AZ946" i="1" s="1"/>
  <c r="AX3655" i="1"/>
  <c r="AX3719" i="1"/>
  <c r="AX3007" i="1"/>
  <c r="AY67" i="1"/>
  <c r="AZ67" i="1" s="1"/>
  <c r="AX233" i="1"/>
  <c r="AY276" i="1"/>
  <c r="AZ276" i="1" s="1"/>
  <c r="AY4105" i="1"/>
  <c r="AZ4105" i="1" s="1"/>
  <c r="AY404" i="1"/>
  <c r="AZ404" i="1" s="1"/>
  <c r="AY451" i="1"/>
  <c r="AZ451" i="1" s="1"/>
  <c r="AX812" i="1"/>
  <c r="AY1346" i="1"/>
  <c r="AZ1346" i="1" s="1"/>
  <c r="AX195" i="1"/>
  <c r="AY4266" i="1"/>
  <c r="AZ4266" i="1" s="1"/>
  <c r="AY563" i="1"/>
  <c r="AZ563" i="1" s="1"/>
  <c r="AX620" i="1"/>
  <c r="AY834" i="1"/>
  <c r="AZ834" i="1" s="1"/>
  <c r="AY1105" i="1"/>
  <c r="AZ1105" i="1" s="1"/>
  <c r="AX4541" i="1"/>
  <c r="AX3466" i="1"/>
  <c r="AY4541" i="1"/>
  <c r="AZ4541" i="1" s="1"/>
  <c r="AX4700" i="1"/>
  <c r="AY4746" i="1"/>
  <c r="AZ4746" i="1" s="1"/>
  <c r="AY3230" i="1"/>
  <c r="AZ3230" i="1" s="1"/>
  <c r="AY3201" i="1"/>
  <c r="AZ3201" i="1" s="1"/>
  <c r="AY3297" i="1"/>
  <c r="AZ3297" i="1" s="1"/>
  <c r="AY124" i="1"/>
  <c r="AZ124" i="1" s="1"/>
  <c r="AY274" i="1"/>
  <c r="AZ274" i="1" s="1"/>
  <c r="AX700" i="1"/>
  <c r="AY1406" i="1"/>
  <c r="AZ1406" i="1" s="1"/>
  <c r="AX2482" i="1"/>
  <c r="AX2610" i="1"/>
  <c r="AY2975" i="1"/>
  <c r="AZ2975" i="1" s="1"/>
  <c r="AY141" i="1"/>
  <c r="AZ141" i="1" s="1"/>
  <c r="AY179" i="1"/>
  <c r="AZ179" i="1" s="1"/>
  <c r="AX236" i="1"/>
  <c r="AY265" i="1"/>
  <c r="AZ265" i="1" s="1"/>
  <c r="AY323" i="1"/>
  <c r="AZ323" i="1" s="1"/>
  <c r="AY428" i="1"/>
  <c r="AZ428" i="1" s="1"/>
  <c r="AX478" i="1"/>
  <c r="AX546" i="1"/>
  <c r="AY606" i="1"/>
  <c r="AZ606" i="1" s="1"/>
  <c r="AX621" i="1"/>
  <c r="AX750" i="1"/>
  <c r="AY878" i="1"/>
  <c r="AZ878" i="1" s="1"/>
  <c r="AX1202" i="1"/>
  <c r="AX1330" i="1"/>
  <c r="AY41" i="1"/>
  <c r="AZ41" i="1" s="1"/>
  <c r="AY105" i="1"/>
  <c r="AZ105" i="1" s="1"/>
  <c r="AY3911" i="1"/>
  <c r="AZ3911" i="1" s="1"/>
  <c r="AX4970" i="1"/>
  <c r="AX442" i="1"/>
  <c r="AY452" i="1"/>
  <c r="AZ452" i="1" s="1"/>
  <c r="AY675" i="1"/>
  <c r="AZ675" i="1" s="1"/>
  <c r="AX732" i="1"/>
  <c r="AY818" i="1"/>
  <c r="AZ818" i="1" s="1"/>
  <c r="AY892" i="1"/>
  <c r="AZ892" i="1" s="1"/>
  <c r="AY1028" i="1"/>
  <c r="AZ1028" i="1" s="1"/>
  <c r="AX1059" i="1"/>
  <c r="AX4355" i="1"/>
  <c r="AX1306" i="1"/>
  <c r="AY1306" i="1"/>
  <c r="AZ1306" i="1" s="1"/>
  <c r="AX1315" i="1"/>
  <c r="AY260" i="1"/>
  <c r="AZ260" i="1" s="1"/>
  <c r="AX1027" i="1"/>
  <c r="AX4936" i="1"/>
  <c r="AX19" i="1"/>
  <c r="AY1123" i="1"/>
  <c r="AZ1123" i="1" s="1"/>
  <c r="AY3690" i="1"/>
  <c r="AZ3690" i="1" s="1"/>
  <c r="AX1169" i="1"/>
  <c r="AY442" i="1"/>
  <c r="AZ442" i="1" s="1"/>
  <c r="AY942" i="1"/>
  <c r="AZ942" i="1" s="1"/>
  <c r="AX1028" i="1"/>
  <c r="AY1283" i="1"/>
  <c r="AZ1283" i="1" s="1"/>
  <c r="AY1347" i="1"/>
  <c r="AZ1347" i="1" s="1"/>
  <c r="AY4355" i="1"/>
  <c r="AZ4355" i="1" s="1"/>
  <c r="AX4221" i="1"/>
  <c r="AY1315" i="1"/>
  <c r="AZ1315" i="1" s="1"/>
  <c r="AX3230" i="1"/>
  <c r="AX2367" i="1"/>
  <c r="AX4282" i="1"/>
  <c r="AX2975" i="1"/>
  <c r="AA5003" i="1"/>
  <c r="AB5003" i="1" s="1"/>
  <c r="AX124" i="1"/>
  <c r="AX148" i="1"/>
  <c r="AY172" i="1"/>
  <c r="AZ172" i="1" s="1"/>
  <c r="AX274" i="1"/>
  <c r="AY290" i="1"/>
  <c r="AZ290" i="1" s="1"/>
  <c r="AY4861" i="1"/>
  <c r="AZ4861" i="1" s="1"/>
  <c r="AX4083" i="1"/>
  <c r="AY402" i="1"/>
  <c r="AZ402" i="1" s="1"/>
  <c r="AX428" i="1"/>
  <c r="AY478" i="1"/>
  <c r="AZ478" i="1" s="1"/>
  <c r="AY621" i="1"/>
  <c r="AZ621" i="1" s="1"/>
  <c r="AX674" i="1"/>
  <c r="AY700" i="1"/>
  <c r="AZ700" i="1" s="1"/>
  <c r="AY732" i="1"/>
  <c r="AZ732" i="1" s="1"/>
  <c r="AY750" i="1"/>
  <c r="AZ750" i="1" s="1"/>
  <c r="AY828" i="1"/>
  <c r="AZ828" i="1" s="1"/>
  <c r="AX878" i="1"/>
  <c r="AY940" i="1"/>
  <c r="AZ940" i="1" s="1"/>
  <c r="AX946" i="1"/>
  <c r="AX995" i="1"/>
  <c r="AY1150" i="1"/>
  <c r="AZ1150" i="1" s="1"/>
  <c r="AY1278" i="1"/>
  <c r="AZ1278" i="1" s="1"/>
  <c r="AY1222" i="1"/>
  <c r="AZ1222" i="1" s="1"/>
  <c r="AY1330" i="1"/>
  <c r="AZ1330" i="1" s="1"/>
  <c r="AX3828" i="1"/>
  <c r="AX3972" i="1"/>
  <c r="AY19" i="1"/>
  <c r="AZ19" i="1" s="1"/>
  <c r="AX41" i="1"/>
  <c r="AX105" i="1"/>
  <c r="AX141" i="1"/>
  <c r="AY147" i="1"/>
  <c r="AZ147" i="1" s="1"/>
  <c r="AY236" i="1"/>
  <c r="AZ236" i="1" s="1"/>
  <c r="AX265" i="1"/>
  <c r="AX275" i="1"/>
  <c r="AY297" i="1"/>
  <c r="AZ297" i="1" s="1"/>
  <c r="AX323" i="1"/>
  <c r="AY361" i="1"/>
  <c r="AZ361" i="1" s="1"/>
  <c r="AX420" i="1"/>
  <c r="AY493" i="1"/>
  <c r="AZ493" i="1" s="1"/>
  <c r="AY546" i="1"/>
  <c r="AZ546" i="1" s="1"/>
  <c r="AY612" i="1"/>
  <c r="AZ612" i="1" s="1"/>
  <c r="AX818" i="1"/>
  <c r="AY851" i="1"/>
  <c r="AZ851" i="1" s="1"/>
  <c r="AX1022" i="1"/>
  <c r="AY1074" i="1"/>
  <c r="AZ1074" i="1" s="1"/>
  <c r="AX1406" i="1"/>
  <c r="AY1202" i="1"/>
  <c r="AZ1202" i="1" s="1"/>
  <c r="AX531" i="1"/>
  <c r="AY649" i="1"/>
  <c r="AZ649" i="1" s="1"/>
  <c r="AX1043" i="1"/>
  <c r="AX1076" i="1"/>
  <c r="AX1172" i="1"/>
  <c r="AX852" i="1"/>
  <c r="AX4243" i="1"/>
  <c r="AY3972" i="1"/>
  <c r="AZ3972" i="1" s="1"/>
  <c r="AY148" i="1"/>
  <c r="AZ148" i="1" s="1"/>
  <c r="AY196" i="1"/>
  <c r="AZ196" i="1" s="1"/>
  <c r="AY259" i="1"/>
  <c r="AZ259" i="1" s="1"/>
  <c r="AY275" i="1"/>
  <c r="AZ275" i="1" s="1"/>
  <c r="AX297" i="1"/>
  <c r="AX361" i="1"/>
  <c r="AX419" i="1"/>
  <c r="AY425" i="1"/>
  <c r="AZ425" i="1" s="1"/>
  <c r="AY521" i="1"/>
  <c r="AZ521" i="1" s="1"/>
  <c r="AX1123" i="1"/>
  <c r="AY4936" i="1"/>
  <c r="AZ4936" i="1" s="1"/>
  <c r="AY4745" i="1"/>
  <c r="AZ4745" i="1" s="1"/>
  <c r="AX3530" i="1"/>
  <c r="AX276" i="1"/>
  <c r="AX4307" i="1"/>
  <c r="AX4105" i="1"/>
  <c r="AX404" i="1"/>
  <c r="AY420" i="1"/>
  <c r="AZ420" i="1" s="1"/>
  <c r="AY468" i="1"/>
  <c r="AZ468" i="1" s="1"/>
  <c r="AX617" i="1"/>
  <c r="AX707" i="1"/>
  <c r="AX755" i="1"/>
  <c r="AY812" i="1"/>
  <c r="AZ812" i="1" s="1"/>
  <c r="AX963" i="1"/>
  <c r="AY995" i="1"/>
  <c r="AZ995" i="1" s="1"/>
  <c r="AY1027" i="1"/>
  <c r="AZ1027" i="1" s="1"/>
  <c r="AY1043" i="1"/>
  <c r="AZ1043" i="1" s="1"/>
  <c r="AY1059" i="1"/>
  <c r="AZ1059" i="1" s="1"/>
  <c r="AY1102" i="1"/>
  <c r="AZ1102" i="1" s="1"/>
  <c r="AY4035" i="1"/>
  <c r="AZ4035" i="1" s="1"/>
  <c r="AY4771" i="1"/>
  <c r="AZ4771" i="1" s="1"/>
  <c r="AY4829" i="1"/>
  <c r="AZ4829" i="1" s="1"/>
  <c r="AX3882" i="1"/>
  <c r="AY4707" i="1"/>
  <c r="AZ4707" i="1" s="1"/>
  <c r="AY4899" i="1"/>
  <c r="AZ4899" i="1" s="1"/>
  <c r="AX1396" i="1"/>
  <c r="AY3970" i="1"/>
  <c r="AZ3970" i="1" s="1"/>
  <c r="AX147" i="1"/>
  <c r="AX260" i="1"/>
  <c r="AX290" i="1"/>
  <c r="AY4307" i="1"/>
  <c r="AZ4307" i="1" s="1"/>
  <c r="AY419" i="1"/>
  <c r="AZ419" i="1" s="1"/>
  <c r="AX425" i="1"/>
  <c r="AX521" i="1"/>
  <c r="AY531" i="1"/>
  <c r="AZ531" i="1" s="1"/>
  <c r="AX573" i="1"/>
  <c r="AX649" i="1"/>
  <c r="AY691" i="1"/>
  <c r="AZ691" i="1" s="1"/>
  <c r="AY797" i="1"/>
  <c r="AZ797" i="1" s="1"/>
  <c r="AX835" i="1"/>
  <c r="AY1076" i="1"/>
  <c r="AZ1076" i="1" s="1"/>
  <c r="AX1102" i="1"/>
  <c r="AY3882" i="1"/>
  <c r="AZ3882" i="1" s="1"/>
  <c r="AY4289" i="1"/>
  <c r="AZ4289" i="1" s="1"/>
  <c r="AX1252" i="1"/>
  <c r="AY4243" i="1"/>
  <c r="AZ4243" i="1" s="1"/>
  <c r="AY4700" i="1"/>
  <c r="AZ4700" i="1" s="1"/>
  <c r="AX3690" i="1"/>
  <c r="AY1169" i="1"/>
  <c r="AZ1169" i="1" s="1"/>
  <c r="AX1203" i="1"/>
  <c r="AY4755" i="1"/>
  <c r="AZ4755" i="1" s="1"/>
  <c r="AX179" i="1"/>
  <c r="AY233" i="1"/>
  <c r="AZ233" i="1" s="1"/>
  <c r="AX259" i="1"/>
  <c r="AX279" i="1"/>
  <c r="AX4861" i="1"/>
  <c r="AY4083" i="1"/>
  <c r="AZ4083" i="1" s="1"/>
  <c r="AX468" i="1"/>
  <c r="AX612" i="1"/>
  <c r="AY820" i="1"/>
  <c r="AZ820" i="1" s="1"/>
  <c r="AY852" i="1"/>
  <c r="AZ852" i="1" s="1"/>
  <c r="AX940" i="1"/>
  <c r="AX1294" i="1"/>
  <c r="AX4771" i="1"/>
  <c r="AY3466" i="1"/>
  <c r="AZ3466" i="1" s="1"/>
  <c r="AY1358" i="1"/>
  <c r="AZ1358" i="1" s="1"/>
  <c r="AY3530" i="1"/>
  <c r="AZ3530" i="1" s="1"/>
  <c r="AX1157" i="1"/>
  <c r="AX1207" i="1"/>
  <c r="AY1331" i="1"/>
  <c r="AZ1331" i="1" s="1"/>
  <c r="AX1235" i="1"/>
  <c r="AX691" i="1"/>
  <c r="AX1364" i="1"/>
  <c r="AX1332" i="1"/>
  <c r="AY4298" i="1"/>
  <c r="AZ4298" i="1" s="1"/>
  <c r="AY4483" i="1"/>
  <c r="AZ4483" i="1" s="1"/>
  <c r="AX1187" i="1"/>
  <c r="AX820" i="1"/>
  <c r="AY1172" i="1"/>
  <c r="AZ1172" i="1" s="1"/>
  <c r="AY1207" i="1"/>
  <c r="AZ1207" i="1" s="1"/>
  <c r="AY1294" i="1"/>
  <c r="AZ1294" i="1" s="1"/>
  <c r="AX1347" i="1"/>
  <c r="AY1364" i="1"/>
  <c r="AZ1364" i="1" s="1"/>
  <c r="AX4289" i="1"/>
  <c r="AY1252" i="1"/>
  <c r="AZ1252" i="1" s="1"/>
  <c r="AX4298" i="1"/>
  <c r="AX4483" i="1"/>
  <c r="AY1187" i="1"/>
  <c r="AZ1187" i="1" s="1"/>
  <c r="AY1203" i="1"/>
  <c r="AZ1203" i="1" s="1"/>
  <c r="AY1235" i="1"/>
  <c r="AZ1235" i="1" s="1"/>
  <c r="AX3970" i="1"/>
  <c r="AX4755" i="1"/>
  <c r="AX797" i="1"/>
  <c r="AX851" i="1"/>
  <c r="AY963" i="1"/>
  <c r="AZ963" i="1" s="1"/>
  <c r="AY1157" i="1"/>
  <c r="AZ1157" i="1" s="1"/>
  <c r="AX1283" i="1"/>
  <c r="AX1331" i="1"/>
  <c r="AX4035" i="1"/>
  <c r="AX4829" i="1"/>
  <c r="AX4899" i="1"/>
  <c r="AX4707" i="1"/>
  <c r="AY1332" i="1"/>
  <c r="AZ1332" i="1" s="1"/>
  <c r="AY1396" i="1"/>
  <c r="AZ1396" i="1" s="1"/>
  <c r="AX4746" i="1"/>
  <c r="AX1408" i="1"/>
  <c r="AX2" i="1"/>
  <c r="AX31" i="1" l="1"/>
  <c r="AX5010" i="1" s="1"/>
  <c r="AX1146" i="1"/>
  <c r="AX198" i="1"/>
  <c r="AS5004" i="1"/>
  <c r="AS5003" i="1"/>
  <c r="BA5004" i="1" l="1"/>
  <c r="C5010" i="1" s="1"/>
  <c r="AR5003" i="1"/>
  <c r="AR5004" i="1"/>
</calcChain>
</file>

<file path=xl/sharedStrings.xml><?xml version="1.0" encoding="utf-8"?>
<sst xmlns="http://schemas.openxmlformats.org/spreadsheetml/2006/main" count="22" uniqueCount="22">
  <si>
    <t>Trial Number</t>
  </si>
  <si>
    <t>Number of Storms</t>
  </si>
  <si>
    <t>Average Annual Loss</t>
  </si>
  <si>
    <t>Formula</t>
  </si>
  <si>
    <t>96th Percentile Loss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</si>
  <si>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</si>
  <si>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</si>
  <si>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</si>
  <si>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</si>
  <si>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</si>
  <si>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</si>
  <si>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</si>
  <si>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</si>
  <si>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</si>
  <si>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</si>
  <si>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Average</t>
  </si>
  <si>
    <t>Average Annual Accrual</t>
  </si>
  <si>
    <t>Company's Results</t>
  </si>
  <si>
    <t>Indicated Reserve Size</t>
  </si>
  <si>
    <t>Frequency Mean</t>
  </si>
  <si>
    <t>Average of LN for Claims &gt; 50K</t>
  </si>
  <si>
    <t>Standard Deviation for Claims &gt; 50K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</si>
</sst>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3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3" fontId="0" fillId="0" borderId="0" xfId="0" applyNumberFormat="1"/>
    <xf numFmtId="164" fontId="0" fillId="0" borderId="0" xfId="0" applyNumberFormat="1"/>
    <xf numFmtId="0" fontId="1" fillId="0" borderId="0" xfId="1"/>
    <xf numFmtId="0" fontId="1" fillId="0" borderId="0" xfId="2"/>
    <xf numFmtId="3" fontId="0" fillId="2" borderId="0" xfId="0" applyNumberFormat="1" applyFill="1"/>
    <xf numFmtId="165" fontId="0" fillId="0" borderId="0" xfId="3" applyNumberFormat="1" applyFont="1"/>
    <xf numFmtId="165" fontId="0" fillId="0" borderId="0" xfId="0" applyNumberFormat="1"/>
    <xf numFmtId="0" fontId="0" fillId="0" borderId="1" xfId="0" applyBorder="1"/>
    <xf numFmtId="0" fontId="0" fillId="0" borderId="2" xfId="0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3" fontId="0" fillId="0" borderId="6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4" xfId="0" applyNumberFormat="1" applyBorder="1"/>
    <xf numFmtId="3" fontId="0" fillId="0" borderId="5" xfId="0" applyNumberFormat="1" applyBorder="1"/>
    <xf numFmtId="0" fontId="2" fillId="0" borderId="0" xfId="0" applyFont="1"/>
  </cellXfs>
  <cellStyles count="4">
    <cellStyle name="Comma" xfId="3" builtinId="3"/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058"/>
  <sheetViews>
    <sheetView tabSelected="1" topLeftCell="A4981" zoomScale="85" zoomScaleNormal="85" workbookViewId="0">
      <selection activeCell="C5011" sqref="C5011"/>
    </sheetView>
  </sheetViews>
  <sheetFormatPr defaultRowHeight="12.75"/>
  <cols>
    <col min="1" max="2" width="12.7109375" customWidth="1"/>
    <col min="3" max="3" width="15.28515625" bestFit="1" customWidth="1"/>
    <col min="4" max="5" width="10.7109375" customWidth="1"/>
    <col min="6" max="6" width="12.7109375" bestFit="1" customWidth="1"/>
    <col min="7" max="8" width="10.7109375" customWidth="1"/>
    <col min="9" max="9" width="11.28515625" customWidth="1"/>
    <col min="10" max="11" width="11.140625" bestFit="1" customWidth="1"/>
    <col min="12" max="12" width="10" customWidth="1"/>
    <col min="13" max="19" width="10.7109375" customWidth="1"/>
    <col min="20" max="20" width="10.28515625" bestFit="1" customWidth="1"/>
    <col min="27" max="27" width="13" customWidth="1"/>
    <col min="28" max="36" width="11.28515625" customWidth="1"/>
    <col min="37" max="49" width="10.7109375" customWidth="1"/>
    <col min="50" max="50" width="9.85546875" customWidth="1"/>
    <col min="53" max="53" width="12.7109375" bestFit="1" customWidth="1"/>
  </cols>
  <sheetData>
    <row r="1" spans="1:54" ht="25.5">
      <c r="A1" s="1" t="s">
        <v>0</v>
      </c>
      <c r="B1" s="1" t="s">
        <v>1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/>
      <c r="AA1" s="2">
        <v>1</v>
      </c>
      <c r="AB1" s="2">
        <v>2</v>
      </c>
      <c r="AC1" s="2">
        <v>3</v>
      </c>
      <c r="AD1" s="2">
        <v>4</v>
      </c>
      <c r="AE1" s="2">
        <v>5</v>
      </c>
      <c r="AF1" s="2">
        <v>6</v>
      </c>
      <c r="AG1" s="2">
        <v>7</v>
      </c>
      <c r="AH1" s="2">
        <v>8</v>
      </c>
      <c r="AI1" s="2">
        <v>9</v>
      </c>
      <c r="AJ1" s="2">
        <v>10</v>
      </c>
      <c r="AK1" s="2">
        <v>11</v>
      </c>
      <c r="AL1" s="2">
        <v>12</v>
      </c>
      <c r="AM1" s="2">
        <v>13</v>
      </c>
      <c r="AN1" s="2">
        <v>14</v>
      </c>
      <c r="AO1" s="2">
        <v>15</v>
      </c>
      <c r="AP1" s="2">
        <v>16</v>
      </c>
      <c r="AQ1" s="2">
        <v>17</v>
      </c>
      <c r="AR1" s="2">
        <v>18</v>
      </c>
      <c r="AS1" s="2">
        <v>19</v>
      </c>
      <c r="AT1" s="2">
        <v>20</v>
      </c>
      <c r="AU1" s="2">
        <v>21</v>
      </c>
      <c r="AV1" s="2">
        <v>22</v>
      </c>
      <c r="AW1" s="2">
        <v>23</v>
      </c>
    </row>
    <row r="2" spans="1:54">
      <c r="A2" s="2">
        <v>1</v>
      </c>
      <c r="B2">
        <v>10</v>
      </c>
      <c r="C2" s="3">
        <v>103370.62667137099</v>
      </c>
      <c r="D2" s="3">
        <v>582142.82316361612</v>
      </c>
      <c r="E2" s="3">
        <v>177622.06687690853</v>
      </c>
      <c r="F2" s="3">
        <v>100215.79067924168</v>
      </c>
      <c r="G2" s="3">
        <v>488029.97764421324</v>
      </c>
      <c r="H2" s="3">
        <v>193818.61749566178</v>
      </c>
      <c r="I2" s="3">
        <v>606862.39258267567</v>
      </c>
      <c r="J2" s="3">
        <v>574046.728459773</v>
      </c>
      <c r="K2" s="3">
        <v>158604.46809127403</v>
      </c>
      <c r="L2" s="3">
        <v>210327.16506463411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AA2" s="3">
        <f>IF(C2&gt;(80000000*0.329),0,IF(C2&gt;0,C2,0))</f>
        <v>103370.62667137099</v>
      </c>
      <c r="AB2" s="3">
        <f t="shared" ref="AB2:AB65" si="0">IF(D2&gt;(80000000*0.329),0,IF(D2&gt;0,D2,0))</f>
        <v>582142.82316361612</v>
      </c>
      <c r="AC2" s="3">
        <f t="shared" ref="AC2:AC65" si="1">IF(E2&gt;(80000000*0.329),0,IF(E2&gt;0,E2,0))</f>
        <v>177622.06687690853</v>
      </c>
      <c r="AD2" s="3">
        <f t="shared" ref="AD2:AD65" si="2">IF(F2&gt;(80000000*0.329),0,IF(F2&gt;0,F2,0))</f>
        <v>100215.79067924168</v>
      </c>
      <c r="AE2" s="3">
        <f t="shared" ref="AE2:AE65" si="3">IF(G2&gt;(80000000*0.329),0,IF(G2&gt;0,G2,0))</f>
        <v>488029.97764421324</v>
      </c>
      <c r="AF2" s="3">
        <f t="shared" ref="AF2:AF65" si="4">IF(H2&gt;(80000000*0.329),0,IF(H2&gt;0,H2,0))</f>
        <v>193818.61749566178</v>
      </c>
      <c r="AG2" s="3">
        <f t="shared" ref="AG2:AG65" si="5">IF(I2&gt;(80000000*0.329),0,IF(I2&gt;0,I2,0))</f>
        <v>606862.39258267567</v>
      </c>
      <c r="AH2" s="3">
        <f t="shared" ref="AH2:AH65" si="6">IF(J2&gt;(80000000*0.329),0,IF(J2&gt;0,J2,0))</f>
        <v>574046.728459773</v>
      </c>
      <c r="AI2" s="3">
        <f t="shared" ref="AI2:AI65" si="7">IF(K2&gt;(80000000*0.329),0,IF(K2&gt;0,K2,0))</f>
        <v>158604.46809127403</v>
      </c>
      <c r="AJ2" s="3">
        <f t="shared" ref="AJ2:AJ65" si="8">IF(L2&gt;(80000000*0.329),0,IF(L2&gt;0,L2,0))</f>
        <v>210327.16506463411</v>
      </c>
      <c r="AK2" s="3">
        <f t="shared" ref="AK2:AK65" si="9">IF(M2&gt;(80000000*0.329),0,IF(M2&gt;0,M2,0))</f>
        <v>0</v>
      </c>
      <c r="AL2" s="3">
        <f t="shared" ref="AL2:AL65" si="10">IF(N2&gt;(80000000*0.329),0,IF(N2&gt;0,N2,0))</f>
        <v>0</v>
      </c>
      <c r="AM2" s="3">
        <f t="shared" ref="AM2:AM65" si="11">IF(O2&gt;(80000000*0.329),0,IF(O2&gt;0,O2,0))</f>
        <v>0</v>
      </c>
      <c r="AN2" s="3">
        <f t="shared" ref="AN2:AN65" si="12">IF(P2&gt;(80000000*0.329),0,IF(P2&gt;0,P2,0))</f>
        <v>0</v>
      </c>
      <c r="AO2" s="3">
        <f t="shared" ref="AO2:AO65" si="13">IF(Q2&gt;(80000000*0.329),0,IF(Q2&gt;0,Q2,0))</f>
        <v>0</v>
      </c>
      <c r="AP2" s="3">
        <f t="shared" ref="AP2:AP65" si="14">IF(R2&gt;(80000000*0.329),0,IF(R2&gt;0,R2,0))</f>
        <v>0</v>
      </c>
      <c r="AQ2" s="3">
        <f t="shared" ref="AQ2:AQ65" si="15">IF(S2&gt;(80000000*0.329),0,IF(S2&gt;0,S2,0))</f>
        <v>0</v>
      </c>
      <c r="AR2" s="3">
        <f t="shared" ref="AR2:AR65" si="16">IF(T2&gt;(80000000*0.329),0,IF(T2&gt;0,T2,0))</f>
        <v>0</v>
      </c>
      <c r="AS2" s="3">
        <f t="shared" ref="AS2:AS65" si="17">IF(U2&gt;(80000000*0.329),0,IF(U2&gt;0,U2,0))</f>
        <v>0</v>
      </c>
      <c r="AT2" s="3">
        <f t="shared" ref="AT2:AT65" si="18">IF(V2&gt;(80000000*0.329),0,IF(V2&gt;0,V2,0))</f>
        <v>0</v>
      </c>
      <c r="AU2" s="3">
        <f t="shared" ref="AU2:AU65" si="19">IF(W2&gt;(80000000*0.329),0,IF(W2&gt;0,W2,0))</f>
        <v>0</v>
      </c>
      <c r="AV2" s="3">
        <f t="shared" ref="AV2:AV65" si="20">IF(X2&gt;(80000000*0.329),0,IF(X2&gt;0,X2,0))</f>
        <v>0</v>
      </c>
      <c r="AW2" s="3">
        <f t="shared" ref="AW2:AW65" si="21">IF(Y2&gt;(80000000*0.329),0,IF(Y2&gt;0,Y2,0))</f>
        <v>0</v>
      </c>
      <c r="AX2" s="3">
        <f>SUM(AA2:AW2)</f>
        <v>3195040.6567293694</v>
      </c>
      <c r="AY2" s="3">
        <f>COUNTIF(C2:Y2,"&gt;0")</f>
        <v>10</v>
      </c>
      <c r="AZ2" s="3">
        <f t="shared" ref="AZ2:AZ65" si="22">B2-AY2</f>
        <v>0</v>
      </c>
      <c r="BA2" s="3">
        <v>0</v>
      </c>
      <c r="BB2">
        <f>(ROW()-1)/5000</f>
        <v>2.0000000000000001E-4</v>
      </c>
    </row>
    <row r="3" spans="1:54">
      <c r="A3" s="2">
        <v>2</v>
      </c>
      <c r="B3">
        <v>10</v>
      </c>
      <c r="C3" s="3">
        <v>356971.94465342589</v>
      </c>
      <c r="D3" s="3">
        <v>74167.28147923488</v>
      </c>
      <c r="E3" s="3">
        <v>529030.27017195837</v>
      </c>
      <c r="F3" s="3">
        <v>472188.20292605745</v>
      </c>
      <c r="G3" s="3">
        <v>264090.07314627129</v>
      </c>
      <c r="H3" s="3">
        <v>666140.28686701448</v>
      </c>
      <c r="I3" s="3">
        <v>117228.82290223267</v>
      </c>
      <c r="J3" s="3">
        <v>36455.648888123593</v>
      </c>
      <c r="K3" s="3">
        <v>289837.97042400762</v>
      </c>
      <c r="L3" s="3">
        <v>481544.69425313745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AA3" s="3">
        <f t="shared" ref="AA3:AA66" si="23">IF(C3&gt;(80000000*0.329),0,IF(C3&gt;0,C3,0))</f>
        <v>356971.94465342589</v>
      </c>
      <c r="AB3" s="3">
        <f t="shared" si="0"/>
        <v>74167.28147923488</v>
      </c>
      <c r="AC3" s="3">
        <f t="shared" si="1"/>
        <v>529030.27017195837</v>
      </c>
      <c r="AD3" s="3">
        <f t="shared" si="2"/>
        <v>472188.20292605745</v>
      </c>
      <c r="AE3" s="3">
        <f t="shared" si="3"/>
        <v>264090.07314627129</v>
      </c>
      <c r="AF3" s="3">
        <f t="shared" si="4"/>
        <v>666140.28686701448</v>
      </c>
      <c r="AG3" s="3">
        <f t="shared" si="5"/>
        <v>117228.82290223267</v>
      </c>
      <c r="AH3" s="3">
        <f t="shared" si="6"/>
        <v>36455.648888123593</v>
      </c>
      <c r="AI3" s="3">
        <f t="shared" si="7"/>
        <v>289837.97042400762</v>
      </c>
      <c r="AJ3" s="3">
        <f t="shared" si="8"/>
        <v>481544.69425313745</v>
      </c>
      <c r="AK3" s="3">
        <f t="shared" si="9"/>
        <v>0</v>
      </c>
      <c r="AL3" s="3">
        <f t="shared" si="10"/>
        <v>0</v>
      </c>
      <c r="AM3" s="3">
        <f t="shared" si="11"/>
        <v>0</v>
      </c>
      <c r="AN3" s="3">
        <f t="shared" si="12"/>
        <v>0</v>
      </c>
      <c r="AO3" s="3">
        <f t="shared" si="13"/>
        <v>0</v>
      </c>
      <c r="AP3" s="3">
        <f t="shared" si="14"/>
        <v>0</v>
      </c>
      <c r="AQ3" s="3">
        <f t="shared" si="15"/>
        <v>0</v>
      </c>
      <c r="AR3" s="3">
        <f t="shared" si="16"/>
        <v>0</v>
      </c>
      <c r="AS3" s="3">
        <f t="shared" si="17"/>
        <v>0</v>
      </c>
      <c r="AT3" s="3">
        <f t="shared" si="18"/>
        <v>0</v>
      </c>
      <c r="AU3" s="3">
        <f t="shared" si="19"/>
        <v>0</v>
      </c>
      <c r="AV3" s="3">
        <f t="shared" si="20"/>
        <v>0</v>
      </c>
      <c r="AW3" s="3">
        <f t="shared" si="21"/>
        <v>0</v>
      </c>
      <c r="AX3" s="3">
        <f t="shared" ref="AX3:AX66" si="24">SUM(AA3:AW3)</f>
        <v>3287655.1957114637</v>
      </c>
      <c r="AY3" s="3">
        <f t="shared" ref="AY3:AY66" si="25">COUNTIF(C3:Y3,"&gt;0")</f>
        <v>10</v>
      </c>
      <c r="AZ3" s="3">
        <f t="shared" si="22"/>
        <v>0</v>
      </c>
      <c r="BA3" s="3">
        <v>0</v>
      </c>
      <c r="BB3">
        <f t="shared" ref="BB3:BB66" si="26">(ROW()-1)/5000</f>
        <v>4.0000000000000002E-4</v>
      </c>
    </row>
    <row r="4" spans="1:54">
      <c r="A4" s="2">
        <v>3</v>
      </c>
      <c r="B4">
        <v>12</v>
      </c>
      <c r="C4" s="3">
        <v>128497.49076664336</v>
      </c>
      <c r="D4" s="3">
        <v>210909.26151608411</v>
      </c>
      <c r="E4" s="3">
        <v>83432.541923354307</v>
      </c>
      <c r="F4" s="3">
        <v>451560.34819582448</v>
      </c>
      <c r="G4" s="3">
        <v>92144.54484400076</v>
      </c>
      <c r="H4" s="3">
        <v>6182.8431176072918</v>
      </c>
      <c r="I4" s="3">
        <v>139263.67687279405</v>
      </c>
      <c r="J4" s="3">
        <v>135691.17438038546</v>
      </c>
      <c r="K4" s="3">
        <v>48165.127730595108</v>
      </c>
      <c r="L4" s="3">
        <v>104525.84464735632</v>
      </c>
      <c r="M4" s="3">
        <v>31018.783699323729</v>
      </c>
      <c r="N4" s="3">
        <v>197982.37169089587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AA4" s="3">
        <f t="shared" si="23"/>
        <v>128497.49076664336</v>
      </c>
      <c r="AB4" s="3">
        <f t="shared" si="0"/>
        <v>210909.26151608411</v>
      </c>
      <c r="AC4" s="3">
        <f t="shared" si="1"/>
        <v>83432.541923354307</v>
      </c>
      <c r="AD4" s="3">
        <f t="shared" si="2"/>
        <v>451560.34819582448</v>
      </c>
      <c r="AE4" s="3">
        <f t="shared" si="3"/>
        <v>92144.54484400076</v>
      </c>
      <c r="AF4" s="3">
        <f t="shared" si="4"/>
        <v>6182.8431176072918</v>
      </c>
      <c r="AG4" s="3">
        <f t="shared" si="5"/>
        <v>139263.67687279405</v>
      </c>
      <c r="AH4" s="3">
        <f t="shared" si="6"/>
        <v>135691.17438038546</v>
      </c>
      <c r="AI4" s="3">
        <f t="shared" si="7"/>
        <v>48165.127730595108</v>
      </c>
      <c r="AJ4" s="3">
        <f t="shared" si="8"/>
        <v>104525.84464735632</v>
      </c>
      <c r="AK4" s="3">
        <f t="shared" si="9"/>
        <v>31018.783699323729</v>
      </c>
      <c r="AL4" s="3">
        <f t="shared" si="10"/>
        <v>197982.37169089587</v>
      </c>
      <c r="AM4" s="3">
        <f t="shared" si="11"/>
        <v>0</v>
      </c>
      <c r="AN4" s="3">
        <f t="shared" si="12"/>
        <v>0</v>
      </c>
      <c r="AO4" s="3">
        <f t="shared" si="13"/>
        <v>0</v>
      </c>
      <c r="AP4" s="3">
        <f t="shared" si="14"/>
        <v>0</v>
      </c>
      <c r="AQ4" s="3">
        <f t="shared" si="15"/>
        <v>0</v>
      </c>
      <c r="AR4" s="3">
        <f t="shared" si="16"/>
        <v>0</v>
      </c>
      <c r="AS4" s="3">
        <f t="shared" si="17"/>
        <v>0</v>
      </c>
      <c r="AT4" s="3">
        <f t="shared" si="18"/>
        <v>0</v>
      </c>
      <c r="AU4" s="3">
        <f t="shared" si="19"/>
        <v>0</v>
      </c>
      <c r="AV4" s="3">
        <f t="shared" si="20"/>
        <v>0</v>
      </c>
      <c r="AW4" s="3">
        <f t="shared" si="21"/>
        <v>0</v>
      </c>
      <c r="AX4" s="3">
        <f t="shared" si="24"/>
        <v>1629374.0093848647</v>
      </c>
      <c r="AY4" s="3">
        <f t="shared" si="25"/>
        <v>12</v>
      </c>
      <c r="AZ4" s="3">
        <f t="shared" si="22"/>
        <v>0</v>
      </c>
      <c r="BA4" s="3">
        <v>0</v>
      </c>
      <c r="BB4">
        <f t="shared" si="26"/>
        <v>5.9999999999999995E-4</v>
      </c>
    </row>
    <row r="5" spans="1:54">
      <c r="A5" s="2">
        <v>4</v>
      </c>
      <c r="B5">
        <v>11</v>
      </c>
      <c r="C5" s="3">
        <v>204499.92146641159</v>
      </c>
      <c r="D5" s="3">
        <v>62944.080762061203</v>
      </c>
      <c r="E5" s="3">
        <v>105555.44212264748</v>
      </c>
      <c r="F5" s="3">
        <v>20615.208536942064</v>
      </c>
      <c r="G5" s="3">
        <v>643483.53415706649</v>
      </c>
      <c r="H5" s="3">
        <v>100653.8619117497</v>
      </c>
      <c r="I5" s="3">
        <v>32174.182286027586</v>
      </c>
      <c r="J5" s="3">
        <v>14200.280574900858</v>
      </c>
      <c r="K5" s="3">
        <v>69926.524677366149</v>
      </c>
      <c r="L5" s="3">
        <v>302764.13250281825</v>
      </c>
      <c r="M5" s="3">
        <v>153797.85431940321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AA5" s="3">
        <f t="shared" si="23"/>
        <v>204499.92146641159</v>
      </c>
      <c r="AB5" s="3">
        <f t="shared" si="0"/>
        <v>62944.080762061203</v>
      </c>
      <c r="AC5" s="3">
        <f t="shared" si="1"/>
        <v>105555.44212264748</v>
      </c>
      <c r="AD5" s="3">
        <f t="shared" si="2"/>
        <v>20615.208536942064</v>
      </c>
      <c r="AE5" s="3">
        <f t="shared" si="3"/>
        <v>643483.53415706649</v>
      </c>
      <c r="AF5" s="3">
        <f t="shared" si="4"/>
        <v>100653.8619117497</v>
      </c>
      <c r="AG5" s="3">
        <f t="shared" si="5"/>
        <v>32174.182286027586</v>
      </c>
      <c r="AH5" s="3">
        <f t="shared" si="6"/>
        <v>14200.280574900858</v>
      </c>
      <c r="AI5" s="3">
        <f t="shared" si="7"/>
        <v>69926.524677366149</v>
      </c>
      <c r="AJ5" s="3">
        <f t="shared" si="8"/>
        <v>302764.13250281825</v>
      </c>
      <c r="AK5" s="3">
        <f t="shared" si="9"/>
        <v>153797.85431940321</v>
      </c>
      <c r="AL5" s="3">
        <f t="shared" si="10"/>
        <v>0</v>
      </c>
      <c r="AM5" s="3">
        <f t="shared" si="11"/>
        <v>0</v>
      </c>
      <c r="AN5" s="3">
        <f t="shared" si="12"/>
        <v>0</v>
      </c>
      <c r="AO5" s="3">
        <f t="shared" si="13"/>
        <v>0</v>
      </c>
      <c r="AP5" s="3">
        <f t="shared" si="14"/>
        <v>0</v>
      </c>
      <c r="AQ5" s="3">
        <f t="shared" si="15"/>
        <v>0</v>
      </c>
      <c r="AR5" s="3">
        <f t="shared" si="16"/>
        <v>0</v>
      </c>
      <c r="AS5" s="3">
        <f t="shared" si="17"/>
        <v>0</v>
      </c>
      <c r="AT5" s="3">
        <f t="shared" si="18"/>
        <v>0</v>
      </c>
      <c r="AU5" s="3">
        <f t="shared" si="19"/>
        <v>0</v>
      </c>
      <c r="AV5" s="3">
        <f t="shared" si="20"/>
        <v>0</v>
      </c>
      <c r="AW5" s="3">
        <f t="shared" si="21"/>
        <v>0</v>
      </c>
      <c r="AX5" s="3">
        <f t="shared" si="24"/>
        <v>1710615.0233173945</v>
      </c>
      <c r="AY5" s="3">
        <f t="shared" si="25"/>
        <v>11</v>
      </c>
      <c r="AZ5" s="3">
        <f t="shared" si="22"/>
        <v>0</v>
      </c>
      <c r="BA5" s="3">
        <v>0</v>
      </c>
      <c r="BB5">
        <f t="shared" si="26"/>
        <v>8.0000000000000004E-4</v>
      </c>
    </row>
    <row r="6" spans="1:54">
      <c r="A6" s="2">
        <v>5</v>
      </c>
      <c r="B6">
        <v>9</v>
      </c>
      <c r="C6" s="3">
        <v>465299.89203504985</v>
      </c>
      <c r="D6" s="3">
        <v>131074.58601443164</v>
      </c>
      <c r="E6" s="3">
        <v>351028.2136163605</v>
      </c>
      <c r="F6" s="3">
        <v>246886.11263917416</v>
      </c>
      <c r="G6" s="3">
        <v>12177.728779500672</v>
      </c>
      <c r="H6" s="3">
        <v>652663.83380802872</v>
      </c>
      <c r="I6" s="3">
        <v>146323.11273579727</v>
      </c>
      <c r="J6" s="3">
        <v>40382.819121177374</v>
      </c>
      <c r="K6" s="3">
        <v>587381.94241486758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AA6" s="3">
        <f t="shared" si="23"/>
        <v>465299.89203504985</v>
      </c>
      <c r="AB6" s="3">
        <f t="shared" si="0"/>
        <v>131074.58601443164</v>
      </c>
      <c r="AC6" s="3">
        <f t="shared" si="1"/>
        <v>351028.2136163605</v>
      </c>
      <c r="AD6" s="3">
        <f t="shared" si="2"/>
        <v>246886.11263917416</v>
      </c>
      <c r="AE6" s="3">
        <f t="shared" si="3"/>
        <v>12177.728779500672</v>
      </c>
      <c r="AF6" s="3">
        <f t="shared" si="4"/>
        <v>652663.83380802872</v>
      </c>
      <c r="AG6" s="3">
        <f t="shared" si="5"/>
        <v>146323.11273579727</v>
      </c>
      <c r="AH6" s="3">
        <f t="shared" si="6"/>
        <v>40382.819121177374</v>
      </c>
      <c r="AI6" s="3">
        <f t="shared" si="7"/>
        <v>587381.94241486758</v>
      </c>
      <c r="AJ6" s="3">
        <f t="shared" si="8"/>
        <v>0</v>
      </c>
      <c r="AK6" s="3">
        <f t="shared" si="9"/>
        <v>0</v>
      </c>
      <c r="AL6" s="3">
        <f t="shared" si="10"/>
        <v>0</v>
      </c>
      <c r="AM6" s="3">
        <f t="shared" si="11"/>
        <v>0</v>
      </c>
      <c r="AN6" s="3">
        <f t="shared" si="12"/>
        <v>0</v>
      </c>
      <c r="AO6" s="3">
        <f t="shared" si="13"/>
        <v>0</v>
      </c>
      <c r="AP6" s="3">
        <f t="shared" si="14"/>
        <v>0</v>
      </c>
      <c r="AQ6" s="3">
        <f t="shared" si="15"/>
        <v>0</v>
      </c>
      <c r="AR6" s="3">
        <f t="shared" si="16"/>
        <v>0</v>
      </c>
      <c r="AS6" s="3">
        <f t="shared" si="17"/>
        <v>0</v>
      </c>
      <c r="AT6" s="3">
        <f t="shared" si="18"/>
        <v>0</v>
      </c>
      <c r="AU6" s="3">
        <f t="shared" si="19"/>
        <v>0</v>
      </c>
      <c r="AV6" s="3">
        <f t="shared" si="20"/>
        <v>0</v>
      </c>
      <c r="AW6" s="3">
        <f t="shared" si="21"/>
        <v>0</v>
      </c>
      <c r="AX6" s="3">
        <f t="shared" si="24"/>
        <v>2633218.2411643877</v>
      </c>
      <c r="AY6" s="3">
        <f t="shared" si="25"/>
        <v>9</v>
      </c>
      <c r="AZ6" s="3">
        <f t="shared" si="22"/>
        <v>0</v>
      </c>
      <c r="BA6" s="3">
        <v>0</v>
      </c>
      <c r="BB6">
        <f t="shared" si="26"/>
        <v>1E-3</v>
      </c>
    </row>
    <row r="7" spans="1:54">
      <c r="A7" s="2">
        <v>6</v>
      </c>
      <c r="B7">
        <v>15</v>
      </c>
      <c r="C7" s="3">
        <v>1396.5807792034132</v>
      </c>
      <c r="D7" s="3">
        <v>974906.55840968143</v>
      </c>
      <c r="E7" s="3">
        <v>707158.51455938222</v>
      </c>
      <c r="F7" s="3">
        <v>26163.240994705142</v>
      </c>
      <c r="G7" s="3">
        <v>21175.407130527583</v>
      </c>
      <c r="H7" s="3">
        <v>82175.554004870879</v>
      </c>
      <c r="I7" s="3">
        <v>7024.9061698383675</v>
      </c>
      <c r="J7" s="3">
        <v>8983.4592175247435</v>
      </c>
      <c r="K7" s="3">
        <v>887890.99372992734</v>
      </c>
      <c r="L7" s="3">
        <v>49354.211033003179</v>
      </c>
      <c r="M7" s="3">
        <v>145953.39486755349</v>
      </c>
      <c r="N7" s="3">
        <v>180415.48525287234</v>
      </c>
      <c r="O7" s="3">
        <v>62523.527382141961</v>
      </c>
      <c r="P7" s="3">
        <v>18044.544874179512</v>
      </c>
      <c r="Q7" s="3">
        <v>458731.07300560031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AA7" s="3">
        <f t="shared" si="23"/>
        <v>1396.5807792034132</v>
      </c>
      <c r="AB7" s="3">
        <f t="shared" si="0"/>
        <v>974906.55840968143</v>
      </c>
      <c r="AC7" s="3">
        <f t="shared" si="1"/>
        <v>707158.51455938222</v>
      </c>
      <c r="AD7" s="3">
        <f t="shared" si="2"/>
        <v>26163.240994705142</v>
      </c>
      <c r="AE7" s="3">
        <f t="shared" si="3"/>
        <v>21175.407130527583</v>
      </c>
      <c r="AF7" s="3">
        <f t="shared" si="4"/>
        <v>82175.554004870879</v>
      </c>
      <c r="AG7" s="3">
        <f t="shared" si="5"/>
        <v>7024.9061698383675</v>
      </c>
      <c r="AH7" s="3">
        <f t="shared" si="6"/>
        <v>8983.4592175247435</v>
      </c>
      <c r="AI7" s="3">
        <f t="shared" si="7"/>
        <v>887890.99372992734</v>
      </c>
      <c r="AJ7" s="3">
        <f t="shared" si="8"/>
        <v>49354.211033003179</v>
      </c>
      <c r="AK7" s="3">
        <f t="shared" si="9"/>
        <v>145953.39486755349</v>
      </c>
      <c r="AL7" s="3">
        <f t="shared" si="10"/>
        <v>180415.48525287234</v>
      </c>
      <c r="AM7" s="3">
        <f t="shared" si="11"/>
        <v>62523.527382141961</v>
      </c>
      <c r="AN7" s="3">
        <f t="shared" si="12"/>
        <v>18044.544874179512</v>
      </c>
      <c r="AO7" s="3">
        <f t="shared" si="13"/>
        <v>458731.07300560031</v>
      </c>
      <c r="AP7" s="3">
        <f t="shared" si="14"/>
        <v>0</v>
      </c>
      <c r="AQ7" s="3">
        <f t="shared" si="15"/>
        <v>0</v>
      </c>
      <c r="AR7" s="3">
        <f t="shared" si="16"/>
        <v>0</v>
      </c>
      <c r="AS7" s="3">
        <f t="shared" si="17"/>
        <v>0</v>
      </c>
      <c r="AT7" s="3">
        <f t="shared" si="18"/>
        <v>0</v>
      </c>
      <c r="AU7" s="3">
        <f t="shared" si="19"/>
        <v>0</v>
      </c>
      <c r="AV7" s="3">
        <f t="shared" si="20"/>
        <v>0</v>
      </c>
      <c r="AW7" s="3">
        <f t="shared" si="21"/>
        <v>0</v>
      </c>
      <c r="AX7" s="3">
        <f t="shared" si="24"/>
        <v>3631897.4514110116</v>
      </c>
      <c r="AY7" s="3">
        <f t="shared" si="25"/>
        <v>15</v>
      </c>
      <c r="AZ7" s="3">
        <f t="shared" si="22"/>
        <v>0</v>
      </c>
      <c r="BA7" s="3">
        <v>0</v>
      </c>
      <c r="BB7">
        <f t="shared" si="26"/>
        <v>1.1999999999999999E-3</v>
      </c>
    </row>
    <row r="8" spans="1:54">
      <c r="A8" s="2">
        <v>7</v>
      </c>
      <c r="B8">
        <v>17</v>
      </c>
      <c r="C8" s="3">
        <v>41280.903693943401</v>
      </c>
      <c r="D8" s="3">
        <v>215835.95239486301</v>
      </c>
      <c r="E8" s="3">
        <v>16645.574110525318</v>
      </c>
      <c r="F8" s="3">
        <v>607571.23915855063</v>
      </c>
      <c r="G8" s="3">
        <v>48057.975741349139</v>
      </c>
      <c r="H8" s="3">
        <v>144242.36745648293</v>
      </c>
      <c r="I8" s="3">
        <v>4270.6158483928602</v>
      </c>
      <c r="J8" s="3">
        <v>70833.525607946372</v>
      </c>
      <c r="K8" s="3">
        <v>424987.92637858127</v>
      </c>
      <c r="L8" s="3">
        <v>107917.65295388502</v>
      </c>
      <c r="M8" s="3">
        <v>474075.0086608078</v>
      </c>
      <c r="N8" s="3">
        <v>38524.872283080818</v>
      </c>
      <c r="O8" s="3">
        <v>78307.433777911167</v>
      </c>
      <c r="P8" s="3">
        <v>1710986.9839283973</v>
      </c>
      <c r="Q8" s="3">
        <v>451271.06890029542</v>
      </c>
      <c r="R8" s="3">
        <v>223688.85944351208</v>
      </c>
      <c r="S8" s="3">
        <v>25949.242778593682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AA8" s="3">
        <f t="shared" si="23"/>
        <v>41280.903693943401</v>
      </c>
      <c r="AB8" s="3">
        <f t="shared" si="0"/>
        <v>215835.95239486301</v>
      </c>
      <c r="AC8" s="3">
        <f t="shared" si="1"/>
        <v>16645.574110525318</v>
      </c>
      <c r="AD8" s="3">
        <f t="shared" si="2"/>
        <v>607571.23915855063</v>
      </c>
      <c r="AE8" s="3">
        <f t="shared" si="3"/>
        <v>48057.975741349139</v>
      </c>
      <c r="AF8" s="3">
        <f t="shared" si="4"/>
        <v>144242.36745648293</v>
      </c>
      <c r="AG8" s="3">
        <f t="shared" si="5"/>
        <v>4270.6158483928602</v>
      </c>
      <c r="AH8" s="3">
        <f t="shared" si="6"/>
        <v>70833.525607946372</v>
      </c>
      <c r="AI8" s="3">
        <f t="shared" si="7"/>
        <v>424987.92637858127</v>
      </c>
      <c r="AJ8" s="3">
        <f t="shared" si="8"/>
        <v>107917.65295388502</v>
      </c>
      <c r="AK8" s="3">
        <f t="shared" si="9"/>
        <v>474075.0086608078</v>
      </c>
      <c r="AL8" s="3">
        <f t="shared" si="10"/>
        <v>38524.872283080818</v>
      </c>
      <c r="AM8" s="3">
        <f t="shared" si="11"/>
        <v>78307.433777911167</v>
      </c>
      <c r="AN8" s="3">
        <f t="shared" si="12"/>
        <v>1710986.9839283973</v>
      </c>
      <c r="AO8" s="3">
        <f t="shared" si="13"/>
        <v>451271.06890029542</v>
      </c>
      <c r="AP8" s="3">
        <f t="shared" si="14"/>
        <v>223688.85944351208</v>
      </c>
      <c r="AQ8" s="3">
        <f t="shared" si="15"/>
        <v>25949.242778593682</v>
      </c>
      <c r="AR8" s="3">
        <f t="shared" si="16"/>
        <v>0</v>
      </c>
      <c r="AS8" s="3">
        <f t="shared" si="17"/>
        <v>0</v>
      </c>
      <c r="AT8" s="3">
        <f t="shared" si="18"/>
        <v>0</v>
      </c>
      <c r="AU8" s="3">
        <f t="shared" si="19"/>
        <v>0</v>
      </c>
      <c r="AV8" s="3">
        <f t="shared" si="20"/>
        <v>0</v>
      </c>
      <c r="AW8" s="3">
        <f t="shared" si="21"/>
        <v>0</v>
      </c>
      <c r="AX8" s="3">
        <f t="shared" si="24"/>
        <v>4684447.2031171173</v>
      </c>
      <c r="AY8" s="3">
        <f t="shared" si="25"/>
        <v>17</v>
      </c>
      <c r="AZ8" s="3">
        <f t="shared" si="22"/>
        <v>0</v>
      </c>
      <c r="BA8" s="3">
        <v>0</v>
      </c>
      <c r="BB8">
        <f t="shared" si="26"/>
        <v>1.4E-3</v>
      </c>
    </row>
    <row r="9" spans="1:54">
      <c r="A9" s="2">
        <v>8</v>
      </c>
      <c r="B9">
        <v>17</v>
      </c>
      <c r="C9" s="3">
        <v>77523.93562041143</v>
      </c>
      <c r="D9" s="3">
        <v>663261.9141183747</v>
      </c>
      <c r="E9" s="3">
        <v>226310.23156795333</v>
      </c>
      <c r="F9" s="3">
        <v>1770750.5067937188</v>
      </c>
      <c r="G9" s="3">
        <v>56246.230383973743</v>
      </c>
      <c r="H9" s="3">
        <v>486667.6974184938</v>
      </c>
      <c r="I9" s="3">
        <v>119167.40651496858</v>
      </c>
      <c r="J9" s="3">
        <v>100932.66796107404</v>
      </c>
      <c r="K9" s="3">
        <v>257403.16694281495</v>
      </c>
      <c r="L9" s="3">
        <v>645011.98483870842</v>
      </c>
      <c r="M9" s="3">
        <v>118123.6538686149</v>
      </c>
      <c r="N9" s="3">
        <v>298924.99507919041</v>
      </c>
      <c r="O9" s="3">
        <v>90122.900015233725</v>
      </c>
      <c r="P9" s="3">
        <v>52812.041892230671</v>
      </c>
      <c r="Q9" s="3">
        <v>453125.04279108829</v>
      </c>
      <c r="R9" s="3">
        <v>301310.00738913851</v>
      </c>
      <c r="S9" s="3">
        <v>1288903.5491498981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AA9" s="3">
        <f t="shared" si="23"/>
        <v>77523.93562041143</v>
      </c>
      <c r="AB9" s="3">
        <f t="shared" si="0"/>
        <v>663261.9141183747</v>
      </c>
      <c r="AC9" s="3">
        <f t="shared" si="1"/>
        <v>226310.23156795333</v>
      </c>
      <c r="AD9" s="3">
        <f t="shared" si="2"/>
        <v>1770750.5067937188</v>
      </c>
      <c r="AE9" s="3">
        <f t="shared" si="3"/>
        <v>56246.230383973743</v>
      </c>
      <c r="AF9" s="3">
        <f t="shared" si="4"/>
        <v>486667.6974184938</v>
      </c>
      <c r="AG9" s="3">
        <f t="shared" si="5"/>
        <v>119167.40651496858</v>
      </c>
      <c r="AH9" s="3">
        <f t="shared" si="6"/>
        <v>100932.66796107404</v>
      </c>
      <c r="AI9" s="3">
        <f t="shared" si="7"/>
        <v>257403.16694281495</v>
      </c>
      <c r="AJ9" s="3">
        <f t="shared" si="8"/>
        <v>645011.98483870842</v>
      </c>
      <c r="AK9" s="3">
        <f t="shared" si="9"/>
        <v>118123.6538686149</v>
      </c>
      <c r="AL9" s="3">
        <f t="shared" si="10"/>
        <v>298924.99507919041</v>
      </c>
      <c r="AM9" s="3">
        <f t="shared" si="11"/>
        <v>90122.900015233725</v>
      </c>
      <c r="AN9" s="3">
        <f t="shared" si="12"/>
        <v>52812.041892230671</v>
      </c>
      <c r="AO9" s="3">
        <f t="shared" si="13"/>
        <v>453125.04279108829</v>
      </c>
      <c r="AP9" s="3">
        <f t="shared" si="14"/>
        <v>301310.00738913851</v>
      </c>
      <c r="AQ9" s="3">
        <f t="shared" si="15"/>
        <v>1288903.5491498981</v>
      </c>
      <c r="AR9" s="3">
        <f t="shared" si="16"/>
        <v>0</v>
      </c>
      <c r="AS9" s="3">
        <f t="shared" si="17"/>
        <v>0</v>
      </c>
      <c r="AT9" s="3">
        <f t="shared" si="18"/>
        <v>0</v>
      </c>
      <c r="AU9" s="3">
        <f t="shared" si="19"/>
        <v>0</v>
      </c>
      <c r="AV9" s="3">
        <f t="shared" si="20"/>
        <v>0</v>
      </c>
      <c r="AW9" s="3">
        <f t="shared" si="21"/>
        <v>0</v>
      </c>
      <c r="AX9" s="3">
        <f t="shared" si="24"/>
        <v>7006597.9323458858</v>
      </c>
      <c r="AY9" s="3">
        <f t="shared" si="25"/>
        <v>17</v>
      </c>
      <c r="AZ9" s="3">
        <f t="shared" si="22"/>
        <v>0</v>
      </c>
      <c r="BA9" s="3">
        <v>0</v>
      </c>
      <c r="BB9">
        <f t="shared" si="26"/>
        <v>1.6000000000000001E-3</v>
      </c>
    </row>
    <row r="10" spans="1:54">
      <c r="A10" s="2">
        <v>9</v>
      </c>
      <c r="B10">
        <v>11</v>
      </c>
      <c r="C10" s="3">
        <v>592064.75255405589</v>
      </c>
      <c r="D10" s="3">
        <v>183364.09015549844</v>
      </c>
      <c r="E10" s="3">
        <v>749147.27201209695</v>
      </c>
      <c r="F10" s="3">
        <v>956151.34053740581</v>
      </c>
      <c r="G10" s="3">
        <v>324701.63500526868</v>
      </c>
      <c r="H10" s="3">
        <v>564994.01519993937</v>
      </c>
      <c r="I10" s="3">
        <v>540593.57750472438</v>
      </c>
      <c r="J10" s="3">
        <v>12092.746313004454</v>
      </c>
      <c r="K10" s="3">
        <v>222604.32569689106</v>
      </c>
      <c r="L10" s="3">
        <v>1055185.2906850025</v>
      </c>
      <c r="M10" s="3">
        <v>258007.27903406124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AA10" s="3">
        <f t="shared" si="23"/>
        <v>592064.75255405589</v>
      </c>
      <c r="AB10" s="3">
        <f t="shared" si="0"/>
        <v>183364.09015549844</v>
      </c>
      <c r="AC10" s="3">
        <f t="shared" si="1"/>
        <v>749147.27201209695</v>
      </c>
      <c r="AD10" s="3">
        <f t="shared" si="2"/>
        <v>956151.34053740581</v>
      </c>
      <c r="AE10" s="3">
        <f t="shared" si="3"/>
        <v>324701.63500526868</v>
      </c>
      <c r="AF10" s="3">
        <f t="shared" si="4"/>
        <v>564994.01519993937</v>
      </c>
      <c r="AG10" s="3">
        <f t="shared" si="5"/>
        <v>540593.57750472438</v>
      </c>
      <c r="AH10" s="3">
        <f t="shared" si="6"/>
        <v>12092.746313004454</v>
      </c>
      <c r="AI10" s="3">
        <f t="shared" si="7"/>
        <v>222604.32569689106</v>
      </c>
      <c r="AJ10" s="3">
        <f t="shared" si="8"/>
        <v>1055185.2906850025</v>
      </c>
      <c r="AK10" s="3">
        <f t="shared" si="9"/>
        <v>258007.27903406124</v>
      </c>
      <c r="AL10" s="3">
        <f t="shared" si="10"/>
        <v>0</v>
      </c>
      <c r="AM10" s="3">
        <f t="shared" si="11"/>
        <v>0</v>
      </c>
      <c r="AN10" s="3">
        <f t="shared" si="12"/>
        <v>0</v>
      </c>
      <c r="AO10" s="3">
        <f t="shared" si="13"/>
        <v>0</v>
      </c>
      <c r="AP10" s="3">
        <f t="shared" si="14"/>
        <v>0</v>
      </c>
      <c r="AQ10" s="3">
        <f t="shared" si="15"/>
        <v>0</v>
      </c>
      <c r="AR10" s="3">
        <f t="shared" si="16"/>
        <v>0</v>
      </c>
      <c r="AS10" s="3">
        <f t="shared" si="17"/>
        <v>0</v>
      </c>
      <c r="AT10" s="3">
        <f t="shared" si="18"/>
        <v>0</v>
      </c>
      <c r="AU10" s="3">
        <f t="shared" si="19"/>
        <v>0</v>
      </c>
      <c r="AV10" s="3">
        <f t="shared" si="20"/>
        <v>0</v>
      </c>
      <c r="AW10" s="3">
        <f t="shared" si="21"/>
        <v>0</v>
      </c>
      <c r="AX10" s="3">
        <f t="shared" si="24"/>
        <v>5458906.3246979481</v>
      </c>
      <c r="AY10" s="3">
        <f t="shared" si="25"/>
        <v>11</v>
      </c>
      <c r="AZ10" s="3">
        <f t="shared" si="22"/>
        <v>0</v>
      </c>
      <c r="BA10" s="3">
        <v>0</v>
      </c>
      <c r="BB10">
        <f t="shared" si="26"/>
        <v>1.8E-3</v>
      </c>
    </row>
    <row r="11" spans="1:54">
      <c r="A11" s="2">
        <v>10</v>
      </c>
      <c r="B11">
        <v>18</v>
      </c>
      <c r="C11" s="3">
        <v>66433.237647374102</v>
      </c>
      <c r="D11" s="3">
        <v>126307.58326615283</v>
      </c>
      <c r="E11" s="3">
        <v>63407.368632522928</v>
      </c>
      <c r="F11" s="3">
        <v>275025.3943168972</v>
      </c>
      <c r="G11" s="3">
        <v>58674.898654471966</v>
      </c>
      <c r="H11" s="3">
        <v>535186.12286477222</v>
      </c>
      <c r="I11" s="3">
        <v>288135.92779619567</v>
      </c>
      <c r="J11" s="3">
        <v>34511.135926437732</v>
      </c>
      <c r="K11" s="3">
        <v>156580.71334966065</v>
      </c>
      <c r="L11" s="3">
        <v>1202799.1330821179</v>
      </c>
      <c r="M11" s="3">
        <v>209749.59943060117</v>
      </c>
      <c r="N11" s="3">
        <v>67052.01119158596</v>
      </c>
      <c r="O11" s="3">
        <v>227856.81281486832</v>
      </c>
      <c r="P11" s="3">
        <v>217111.57352529996</v>
      </c>
      <c r="Q11" s="3">
        <v>1022973.196237201</v>
      </c>
      <c r="R11" s="3">
        <v>129031.26165012576</v>
      </c>
      <c r="S11" s="3">
        <v>1686738.8037775364</v>
      </c>
      <c r="T11" s="3">
        <v>222176.55324234909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AA11" s="3">
        <f t="shared" si="23"/>
        <v>66433.237647374102</v>
      </c>
      <c r="AB11" s="3">
        <f t="shared" si="0"/>
        <v>126307.58326615283</v>
      </c>
      <c r="AC11" s="3">
        <f t="shared" si="1"/>
        <v>63407.368632522928</v>
      </c>
      <c r="AD11" s="3">
        <f t="shared" si="2"/>
        <v>275025.3943168972</v>
      </c>
      <c r="AE11" s="3">
        <f t="shared" si="3"/>
        <v>58674.898654471966</v>
      </c>
      <c r="AF11" s="3">
        <f t="shared" si="4"/>
        <v>535186.12286477222</v>
      </c>
      <c r="AG11" s="3">
        <f t="shared" si="5"/>
        <v>288135.92779619567</v>
      </c>
      <c r="AH11" s="3">
        <f t="shared" si="6"/>
        <v>34511.135926437732</v>
      </c>
      <c r="AI11" s="3">
        <f t="shared" si="7"/>
        <v>156580.71334966065</v>
      </c>
      <c r="AJ11" s="3">
        <f t="shared" si="8"/>
        <v>1202799.1330821179</v>
      </c>
      <c r="AK11" s="3">
        <f t="shared" si="9"/>
        <v>209749.59943060117</v>
      </c>
      <c r="AL11" s="3">
        <f t="shared" si="10"/>
        <v>67052.01119158596</v>
      </c>
      <c r="AM11" s="3">
        <f t="shared" si="11"/>
        <v>227856.81281486832</v>
      </c>
      <c r="AN11" s="3">
        <f t="shared" si="12"/>
        <v>217111.57352529996</v>
      </c>
      <c r="AO11" s="3">
        <f t="shared" si="13"/>
        <v>1022973.196237201</v>
      </c>
      <c r="AP11" s="3">
        <f t="shared" si="14"/>
        <v>129031.26165012576</v>
      </c>
      <c r="AQ11" s="3">
        <f t="shared" si="15"/>
        <v>1686738.8037775364</v>
      </c>
      <c r="AR11" s="3">
        <f t="shared" si="16"/>
        <v>222176.55324234909</v>
      </c>
      <c r="AS11" s="3">
        <f t="shared" si="17"/>
        <v>0</v>
      </c>
      <c r="AT11" s="3">
        <f t="shared" si="18"/>
        <v>0</v>
      </c>
      <c r="AU11" s="3">
        <f t="shared" si="19"/>
        <v>0</v>
      </c>
      <c r="AV11" s="3">
        <f t="shared" si="20"/>
        <v>0</v>
      </c>
      <c r="AW11" s="3">
        <f t="shared" si="21"/>
        <v>0</v>
      </c>
      <c r="AX11" s="3">
        <f t="shared" si="24"/>
        <v>6589751.3274061708</v>
      </c>
      <c r="AY11" s="3">
        <f t="shared" si="25"/>
        <v>18</v>
      </c>
      <c r="AZ11" s="3">
        <f t="shared" si="22"/>
        <v>0</v>
      </c>
      <c r="BA11" s="3">
        <v>0</v>
      </c>
      <c r="BB11">
        <f t="shared" si="26"/>
        <v>2E-3</v>
      </c>
    </row>
    <row r="12" spans="1:54">
      <c r="A12" s="2">
        <v>11</v>
      </c>
      <c r="B12">
        <v>12</v>
      </c>
      <c r="C12" s="3">
        <v>413841.13457195845</v>
      </c>
      <c r="D12" s="3">
        <v>35905.700763575587</v>
      </c>
      <c r="E12" s="3">
        <v>14119.250190605366</v>
      </c>
      <c r="F12" s="3">
        <v>330866.61618832656</v>
      </c>
      <c r="G12" s="3">
        <v>890410.19764156081</v>
      </c>
      <c r="H12" s="3">
        <v>290241.53693969588</v>
      </c>
      <c r="I12" s="3">
        <v>97187.171467877139</v>
      </c>
      <c r="J12" s="3">
        <v>5785.7233656906556</v>
      </c>
      <c r="K12" s="3">
        <v>141842.28991713646</v>
      </c>
      <c r="L12" s="3">
        <v>559451.09166274802</v>
      </c>
      <c r="M12" s="3">
        <v>116979.51708374334</v>
      </c>
      <c r="N12" s="3">
        <v>33003.083928305801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AA12" s="3">
        <f t="shared" si="23"/>
        <v>413841.13457195845</v>
      </c>
      <c r="AB12" s="3">
        <f t="shared" si="0"/>
        <v>35905.700763575587</v>
      </c>
      <c r="AC12" s="3">
        <f t="shared" si="1"/>
        <v>14119.250190605366</v>
      </c>
      <c r="AD12" s="3">
        <f t="shared" si="2"/>
        <v>330866.61618832656</v>
      </c>
      <c r="AE12" s="3">
        <f t="shared" si="3"/>
        <v>890410.19764156081</v>
      </c>
      <c r="AF12" s="3">
        <f t="shared" si="4"/>
        <v>290241.53693969588</v>
      </c>
      <c r="AG12" s="3">
        <f t="shared" si="5"/>
        <v>97187.171467877139</v>
      </c>
      <c r="AH12" s="3">
        <f t="shared" si="6"/>
        <v>5785.7233656906556</v>
      </c>
      <c r="AI12" s="3">
        <f t="shared" si="7"/>
        <v>141842.28991713646</v>
      </c>
      <c r="AJ12" s="3">
        <f t="shared" si="8"/>
        <v>559451.09166274802</v>
      </c>
      <c r="AK12" s="3">
        <f t="shared" si="9"/>
        <v>116979.51708374334</v>
      </c>
      <c r="AL12" s="3">
        <f t="shared" si="10"/>
        <v>33003.083928305801</v>
      </c>
      <c r="AM12" s="3">
        <f t="shared" si="11"/>
        <v>0</v>
      </c>
      <c r="AN12" s="3">
        <f t="shared" si="12"/>
        <v>0</v>
      </c>
      <c r="AO12" s="3">
        <f t="shared" si="13"/>
        <v>0</v>
      </c>
      <c r="AP12" s="3">
        <f t="shared" si="14"/>
        <v>0</v>
      </c>
      <c r="AQ12" s="3">
        <f t="shared" si="15"/>
        <v>0</v>
      </c>
      <c r="AR12" s="3">
        <f t="shared" si="16"/>
        <v>0</v>
      </c>
      <c r="AS12" s="3">
        <f t="shared" si="17"/>
        <v>0</v>
      </c>
      <c r="AT12" s="3">
        <f t="shared" si="18"/>
        <v>0</v>
      </c>
      <c r="AU12" s="3">
        <f t="shared" si="19"/>
        <v>0</v>
      </c>
      <c r="AV12" s="3">
        <f t="shared" si="20"/>
        <v>0</v>
      </c>
      <c r="AW12" s="3">
        <f t="shared" si="21"/>
        <v>0</v>
      </c>
      <c r="AX12" s="3">
        <f t="shared" si="24"/>
        <v>2929633.3137212233</v>
      </c>
      <c r="AY12" s="3">
        <f t="shared" si="25"/>
        <v>12</v>
      </c>
      <c r="AZ12" s="3">
        <f t="shared" si="22"/>
        <v>0</v>
      </c>
      <c r="BA12" s="3">
        <v>54314.625316962221</v>
      </c>
      <c r="BB12">
        <f t="shared" si="26"/>
        <v>2.2000000000000001E-3</v>
      </c>
    </row>
    <row r="13" spans="1:54">
      <c r="A13" s="2">
        <v>12</v>
      </c>
      <c r="B13">
        <v>14</v>
      </c>
      <c r="C13" s="3">
        <v>338246.26338362315</v>
      </c>
      <c r="D13" s="3">
        <v>721782.89632420288</v>
      </c>
      <c r="E13" s="3">
        <v>245142.99887020947</v>
      </c>
      <c r="F13" s="3">
        <v>15893.255596802615</v>
      </c>
      <c r="G13" s="3">
        <v>931.36687391457292</v>
      </c>
      <c r="H13" s="3">
        <v>86493.338608652033</v>
      </c>
      <c r="I13" s="3">
        <v>32306.768485408706</v>
      </c>
      <c r="J13" s="3">
        <v>96208.465874838366</v>
      </c>
      <c r="K13" s="3">
        <v>46455.772486186455</v>
      </c>
      <c r="L13" s="3">
        <v>133041.40661472027</v>
      </c>
      <c r="M13" s="3">
        <v>16107.056364979433</v>
      </c>
      <c r="N13" s="3">
        <v>709599.04262268345</v>
      </c>
      <c r="O13" s="3">
        <v>449779.88815715461</v>
      </c>
      <c r="P13" s="3">
        <v>172508.04298520283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AA13" s="3">
        <f t="shared" si="23"/>
        <v>338246.26338362315</v>
      </c>
      <c r="AB13" s="3">
        <f t="shared" si="0"/>
        <v>721782.89632420288</v>
      </c>
      <c r="AC13" s="3">
        <f t="shared" si="1"/>
        <v>245142.99887020947</v>
      </c>
      <c r="AD13" s="3">
        <f t="shared" si="2"/>
        <v>15893.255596802615</v>
      </c>
      <c r="AE13" s="3">
        <f t="shared" si="3"/>
        <v>931.36687391457292</v>
      </c>
      <c r="AF13" s="3">
        <f t="shared" si="4"/>
        <v>86493.338608652033</v>
      </c>
      <c r="AG13" s="3">
        <f t="shared" si="5"/>
        <v>32306.768485408706</v>
      </c>
      <c r="AH13" s="3">
        <f t="shared" si="6"/>
        <v>96208.465874838366</v>
      </c>
      <c r="AI13" s="3">
        <f t="shared" si="7"/>
        <v>46455.772486186455</v>
      </c>
      <c r="AJ13" s="3">
        <f t="shared" si="8"/>
        <v>133041.40661472027</v>
      </c>
      <c r="AK13" s="3">
        <f t="shared" si="9"/>
        <v>16107.056364979433</v>
      </c>
      <c r="AL13" s="3">
        <f t="shared" si="10"/>
        <v>709599.04262268345</v>
      </c>
      <c r="AM13" s="3">
        <f t="shared" si="11"/>
        <v>449779.88815715461</v>
      </c>
      <c r="AN13" s="3">
        <f t="shared" si="12"/>
        <v>172508.04298520283</v>
      </c>
      <c r="AO13" s="3">
        <f t="shared" si="13"/>
        <v>0</v>
      </c>
      <c r="AP13" s="3">
        <f t="shared" si="14"/>
        <v>0</v>
      </c>
      <c r="AQ13" s="3">
        <f t="shared" si="15"/>
        <v>0</v>
      </c>
      <c r="AR13" s="3">
        <f t="shared" si="16"/>
        <v>0</v>
      </c>
      <c r="AS13" s="3">
        <f t="shared" si="17"/>
        <v>0</v>
      </c>
      <c r="AT13" s="3">
        <f t="shared" si="18"/>
        <v>0</v>
      </c>
      <c r="AU13" s="3">
        <f t="shared" si="19"/>
        <v>0</v>
      </c>
      <c r="AV13" s="3">
        <f t="shared" si="20"/>
        <v>0</v>
      </c>
      <c r="AW13" s="3">
        <f t="shared" si="21"/>
        <v>0</v>
      </c>
      <c r="AX13" s="3">
        <f t="shared" si="24"/>
        <v>3064496.5632485789</v>
      </c>
      <c r="AY13" s="3">
        <f t="shared" si="25"/>
        <v>14</v>
      </c>
      <c r="AZ13" s="3">
        <f t="shared" si="22"/>
        <v>0</v>
      </c>
      <c r="BA13" s="3">
        <v>54739.3015184916</v>
      </c>
      <c r="BB13">
        <f t="shared" si="26"/>
        <v>2.3999999999999998E-3</v>
      </c>
    </row>
    <row r="14" spans="1:54">
      <c r="A14" s="2">
        <v>13</v>
      </c>
      <c r="B14">
        <v>10</v>
      </c>
      <c r="C14" s="3">
        <v>104859.71156599313</v>
      </c>
      <c r="D14" s="3">
        <v>24355.344202241587</v>
      </c>
      <c r="E14" s="3">
        <v>51166.661384512045</v>
      </c>
      <c r="F14" s="3">
        <v>187282.02674011645</v>
      </c>
      <c r="G14" s="3">
        <v>535222.03749572358</v>
      </c>
      <c r="H14" s="3">
        <v>65591.241942020657</v>
      </c>
      <c r="I14" s="3">
        <v>76405.366940703054</v>
      </c>
      <c r="J14" s="3">
        <v>248503.28788525396</v>
      </c>
      <c r="K14" s="3">
        <v>127532.86774774706</v>
      </c>
      <c r="L14" s="3">
        <v>6698.7490215565967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AA14" s="3">
        <f t="shared" si="23"/>
        <v>104859.71156599313</v>
      </c>
      <c r="AB14" s="3">
        <f t="shared" si="0"/>
        <v>24355.344202241587</v>
      </c>
      <c r="AC14" s="3">
        <f t="shared" si="1"/>
        <v>51166.661384512045</v>
      </c>
      <c r="AD14" s="3">
        <f t="shared" si="2"/>
        <v>187282.02674011645</v>
      </c>
      <c r="AE14" s="3">
        <f t="shared" si="3"/>
        <v>535222.03749572358</v>
      </c>
      <c r="AF14" s="3">
        <f t="shared" si="4"/>
        <v>65591.241942020657</v>
      </c>
      <c r="AG14" s="3">
        <f t="shared" si="5"/>
        <v>76405.366940703054</v>
      </c>
      <c r="AH14" s="3">
        <f t="shared" si="6"/>
        <v>248503.28788525396</v>
      </c>
      <c r="AI14" s="3">
        <f t="shared" si="7"/>
        <v>127532.86774774706</v>
      </c>
      <c r="AJ14" s="3">
        <f t="shared" si="8"/>
        <v>6698.7490215565967</v>
      </c>
      <c r="AK14" s="3">
        <f t="shared" si="9"/>
        <v>0</v>
      </c>
      <c r="AL14" s="3">
        <f t="shared" si="10"/>
        <v>0</v>
      </c>
      <c r="AM14" s="3">
        <f t="shared" si="11"/>
        <v>0</v>
      </c>
      <c r="AN14" s="3">
        <f t="shared" si="12"/>
        <v>0</v>
      </c>
      <c r="AO14" s="3">
        <f t="shared" si="13"/>
        <v>0</v>
      </c>
      <c r="AP14" s="3">
        <f t="shared" si="14"/>
        <v>0</v>
      </c>
      <c r="AQ14" s="3">
        <f t="shared" si="15"/>
        <v>0</v>
      </c>
      <c r="AR14" s="3">
        <f t="shared" si="16"/>
        <v>0</v>
      </c>
      <c r="AS14" s="3">
        <f t="shared" si="17"/>
        <v>0</v>
      </c>
      <c r="AT14" s="3">
        <f t="shared" si="18"/>
        <v>0</v>
      </c>
      <c r="AU14" s="3">
        <f t="shared" si="19"/>
        <v>0</v>
      </c>
      <c r="AV14" s="3">
        <f t="shared" si="20"/>
        <v>0</v>
      </c>
      <c r="AW14" s="3">
        <f t="shared" si="21"/>
        <v>0</v>
      </c>
      <c r="AX14" s="3">
        <f t="shared" si="24"/>
        <v>1427617.2949258683</v>
      </c>
      <c r="AY14" s="3">
        <f t="shared" si="25"/>
        <v>10</v>
      </c>
      <c r="AZ14" s="3">
        <f t="shared" si="22"/>
        <v>0</v>
      </c>
      <c r="BA14" s="3">
        <v>55411.052686044437</v>
      </c>
      <c r="BB14">
        <f t="shared" si="26"/>
        <v>2.5999999999999999E-3</v>
      </c>
    </row>
    <row r="15" spans="1:54">
      <c r="A15" s="2">
        <v>14</v>
      </c>
      <c r="B15">
        <v>15</v>
      </c>
      <c r="C15" s="3">
        <v>19565.847262012143</v>
      </c>
      <c r="D15" s="3">
        <v>100680.96089179485</v>
      </c>
      <c r="E15" s="3">
        <v>484224.63834835956</v>
      </c>
      <c r="F15" s="3">
        <v>434446.085355399</v>
      </c>
      <c r="G15" s="3">
        <v>245537.79232819934</v>
      </c>
      <c r="H15" s="3">
        <v>296279.37024965481</v>
      </c>
      <c r="I15" s="3">
        <v>147915.71535850133</v>
      </c>
      <c r="J15" s="3">
        <v>435513.61241930391</v>
      </c>
      <c r="K15" s="3">
        <v>180807.53574614838</v>
      </c>
      <c r="L15" s="3">
        <v>112818.42810297105</v>
      </c>
      <c r="M15" s="3">
        <v>117979.39378540075</v>
      </c>
      <c r="N15" s="3">
        <v>26881.91922468839</v>
      </c>
      <c r="O15" s="3">
        <v>332938.69500438607</v>
      </c>
      <c r="P15" s="3">
        <v>49739.132471747878</v>
      </c>
      <c r="Q15" s="3">
        <v>1076821.7629740739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AA15" s="3">
        <f t="shared" si="23"/>
        <v>19565.847262012143</v>
      </c>
      <c r="AB15" s="3">
        <f t="shared" si="0"/>
        <v>100680.96089179485</v>
      </c>
      <c r="AC15" s="3">
        <f t="shared" si="1"/>
        <v>484224.63834835956</v>
      </c>
      <c r="AD15" s="3">
        <f t="shared" si="2"/>
        <v>434446.085355399</v>
      </c>
      <c r="AE15" s="3">
        <f t="shared" si="3"/>
        <v>245537.79232819934</v>
      </c>
      <c r="AF15" s="3">
        <f t="shared" si="4"/>
        <v>296279.37024965481</v>
      </c>
      <c r="AG15" s="3">
        <f t="shared" si="5"/>
        <v>147915.71535850133</v>
      </c>
      <c r="AH15" s="3">
        <f t="shared" si="6"/>
        <v>435513.61241930391</v>
      </c>
      <c r="AI15" s="3">
        <f t="shared" si="7"/>
        <v>180807.53574614838</v>
      </c>
      <c r="AJ15" s="3">
        <f t="shared" si="8"/>
        <v>112818.42810297105</v>
      </c>
      <c r="AK15" s="3">
        <f t="shared" si="9"/>
        <v>117979.39378540075</v>
      </c>
      <c r="AL15" s="3">
        <f t="shared" si="10"/>
        <v>26881.91922468839</v>
      </c>
      <c r="AM15" s="3">
        <f t="shared" si="11"/>
        <v>332938.69500438607</v>
      </c>
      <c r="AN15" s="3">
        <f t="shared" si="12"/>
        <v>49739.132471747878</v>
      </c>
      <c r="AO15" s="3">
        <f t="shared" si="13"/>
        <v>1076821.7629740739</v>
      </c>
      <c r="AP15" s="3">
        <f t="shared" si="14"/>
        <v>0</v>
      </c>
      <c r="AQ15" s="3">
        <f t="shared" si="15"/>
        <v>0</v>
      </c>
      <c r="AR15" s="3">
        <f t="shared" si="16"/>
        <v>0</v>
      </c>
      <c r="AS15" s="3">
        <f t="shared" si="17"/>
        <v>0</v>
      </c>
      <c r="AT15" s="3">
        <f t="shared" si="18"/>
        <v>0</v>
      </c>
      <c r="AU15" s="3">
        <f t="shared" si="19"/>
        <v>0</v>
      </c>
      <c r="AV15" s="3">
        <f t="shared" si="20"/>
        <v>0</v>
      </c>
      <c r="AW15" s="3">
        <f t="shared" si="21"/>
        <v>0</v>
      </c>
      <c r="AX15" s="3">
        <f t="shared" si="24"/>
        <v>4062150.889522641</v>
      </c>
      <c r="AY15" s="3">
        <f t="shared" si="25"/>
        <v>15</v>
      </c>
      <c r="AZ15" s="3">
        <f t="shared" si="22"/>
        <v>0</v>
      </c>
      <c r="BA15" s="3">
        <v>55777.066460169226</v>
      </c>
      <c r="BB15">
        <f t="shared" si="26"/>
        <v>2.8E-3</v>
      </c>
    </row>
    <row r="16" spans="1:54">
      <c r="A16" s="2">
        <v>15</v>
      </c>
      <c r="B16">
        <v>17</v>
      </c>
      <c r="C16" s="3">
        <v>31449.141290474192</v>
      </c>
      <c r="D16" s="3">
        <v>75722.264896215434</v>
      </c>
      <c r="E16" s="3">
        <v>82507.300775054202</v>
      </c>
      <c r="F16" s="3">
        <v>744912.0730971999</v>
      </c>
      <c r="G16" s="3">
        <v>1592595.9366936693</v>
      </c>
      <c r="H16" s="3">
        <v>521782.82032157271</v>
      </c>
      <c r="I16" s="3">
        <v>2265479.4754284834</v>
      </c>
      <c r="J16" s="3">
        <v>1087395.1336942872</v>
      </c>
      <c r="K16" s="3">
        <v>22973.087265184997</v>
      </c>
      <c r="L16" s="3">
        <v>144395.1991983997</v>
      </c>
      <c r="M16" s="3">
        <v>211492.90011043477</v>
      </c>
      <c r="N16" s="3">
        <v>233444.37716187022</v>
      </c>
      <c r="O16" s="3">
        <v>87397.888549468131</v>
      </c>
      <c r="P16" s="3">
        <v>1365954.2063012405</v>
      </c>
      <c r="Q16" s="3">
        <v>40648.820252009762</v>
      </c>
      <c r="R16" s="3">
        <v>95636.551012422948</v>
      </c>
      <c r="S16" s="3">
        <v>67539.182542105103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AA16" s="3">
        <f t="shared" si="23"/>
        <v>31449.141290474192</v>
      </c>
      <c r="AB16" s="3">
        <f t="shared" si="0"/>
        <v>75722.264896215434</v>
      </c>
      <c r="AC16" s="3">
        <f t="shared" si="1"/>
        <v>82507.300775054202</v>
      </c>
      <c r="AD16" s="3">
        <f t="shared" si="2"/>
        <v>744912.0730971999</v>
      </c>
      <c r="AE16" s="3">
        <f t="shared" si="3"/>
        <v>1592595.9366936693</v>
      </c>
      <c r="AF16" s="3">
        <f t="shared" si="4"/>
        <v>521782.82032157271</v>
      </c>
      <c r="AG16" s="3">
        <f t="shared" si="5"/>
        <v>2265479.4754284834</v>
      </c>
      <c r="AH16" s="3">
        <f t="shared" si="6"/>
        <v>1087395.1336942872</v>
      </c>
      <c r="AI16" s="3">
        <f t="shared" si="7"/>
        <v>22973.087265184997</v>
      </c>
      <c r="AJ16" s="3">
        <f t="shared" si="8"/>
        <v>144395.1991983997</v>
      </c>
      <c r="AK16" s="3">
        <f t="shared" si="9"/>
        <v>211492.90011043477</v>
      </c>
      <c r="AL16" s="3">
        <f t="shared" si="10"/>
        <v>233444.37716187022</v>
      </c>
      <c r="AM16" s="3">
        <f t="shared" si="11"/>
        <v>87397.888549468131</v>
      </c>
      <c r="AN16" s="3">
        <f t="shared" si="12"/>
        <v>1365954.2063012405</v>
      </c>
      <c r="AO16" s="3">
        <f t="shared" si="13"/>
        <v>40648.820252009762</v>
      </c>
      <c r="AP16" s="3">
        <f t="shared" si="14"/>
        <v>95636.551012422948</v>
      </c>
      <c r="AQ16" s="3">
        <f t="shared" si="15"/>
        <v>67539.182542105103</v>
      </c>
      <c r="AR16" s="3">
        <f t="shared" si="16"/>
        <v>0</v>
      </c>
      <c r="AS16" s="3">
        <f t="shared" si="17"/>
        <v>0</v>
      </c>
      <c r="AT16" s="3">
        <f t="shared" si="18"/>
        <v>0</v>
      </c>
      <c r="AU16" s="3">
        <f t="shared" si="19"/>
        <v>0</v>
      </c>
      <c r="AV16" s="3">
        <f t="shared" si="20"/>
        <v>0</v>
      </c>
      <c r="AW16" s="3">
        <f t="shared" si="21"/>
        <v>0</v>
      </c>
      <c r="AX16" s="3">
        <f t="shared" si="24"/>
        <v>8671326.3585900925</v>
      </c>
      <c r="AY16" s="3">
        <f t="shared" si="25"/>
        <v>17</v>
      </c>
      <c r="AZ16" s="3">
        <f t="shared" si="22"/>
        <v>0</v>
      </c>
      <c r="BA16" s="3">
        <v>57757.046641308261</v>
      </c>
      <c r="BB16">
        <f t="shared" si="26"/>
        <v>3.0000000000000001E-3</v>
      </c>
    </row>
    <row r="17" spans="1:54">
      <c r="A17" s="2">
        <v>16</v>
      </c>
      <c r="B17">
        <v>18</v>
      </c>
      <c r="C17" s="3">
        <v>3576624.9288732554</v>
      </c>
      <c r="D17" s="3">
        <v>454369.81504162838</v>
      </c>
      <c r="E17" s="3">
        <v>354249.43158740661</v>
      </c>
      <c r="F17" s="3">
        <v>487813.60173956671</v>
      </c>
      <c r="G17" s="3">
        <v>38006.506805328259</v>
      </c>
      <c r="H17" s="3">
        <v>110481.63166853196</v>
      </c>
      <c r="I17" s="3">
        <v>35802.590272700014</v>
      </c>
      <c r="J17" s="3">
        <v>138795.77487061388</v>
      </c>
      <c r="K17" s="3">
        <v>85145.923609478719</v>
      </c>
      <c r="L17" s="3">
        <v>115525.2569121853</v>
      </c>
      <c r="M17" s="3">
        <v>160347.60085485829</v>
      </c>
      <c r="N17" s="3">
        <v>321310.678359502</v>
      </c>
      <c r="O17" s="3">
        <v>63791.455432811563</v>
      </c>
      <c r="P17" s="3">
        <v>285689.32557216007</v>
      </c>
      <c r="Q17" s="3">
        <v>235818.30561577794</v>
      </c>
      <c r="R17" s="3">
        <v>2492531.3507083328</v>
      </c>
      <c r="S17" s="3">
        <v>150954.91456518802</v>
      </c>
      <c r="T17" s="3">
        <v>7225.4817999703246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AA17" s="3">
        <f t="shared" si="23"/>
        <v>3576624.9288732554</v>
      </c>
      <c r="AB17" s="3">
        <f t="shared" si="0"/>
        <v>454369.81504162838</v>
      </c>
      <c r="AC17" s="3">
        <f t="shared" si="1"/>
        <v>354249.43158740661</v>
      </c>
      <c r="AD17" s="3">
        <f t="shared" si="2"/>
        <v>487813.60173956671</v>
      </c>
      <c r="AE17" s="3">
        <f t="shared" si="3"/>
        <v>38006.506805328259</v>
      </c>
      <c r="AF17" s="3">
        <f t="shared" si="4"/>
        <v>110481.63166853196</v>
      </c>
      <c r="AG17" s="3">
        <f t="shared" si="5"/>
        <v>35802.590272700014</v>
      </c>
      <c r="AH17" s="3">
        <f t="shared" si="6"/>
        <v>138795.77487061388</v>
      </c>
      <c r="AI17" s="3">
        <f t="shared" si="7"/>
        <v>85145.923609478719</v>
      </c>
      <c r="AJ17" s="3">
        <f t="shared" si="8"/>
        <v>115525.2569121853</v>
      </c>
      <c r="AK17" s="3">
        <f t="shared" si="9"/>
        <v>160347.60085485829</v>
      </c>
      <c r="AL17" s="3">
        <f t="shared" si="10"/>
        <v>321310.678359502</v>
      </c>
      <c r="AM17" s="3">
        <f t="shared" si="11"/>
        <v>63791.455432811563</v>
      </c>
      <c r="AN17" s="3">
        <f t="shared" si="12"/>
        <v>285689.32557216007</v>
      </c>
      <c r="AO17" s="3">
        <f t="shared" si="13"/>
        <v>235818.30561577794</v>
      </c>
      <c r="AP17" s="3">
        <f t="shared" si="14"/>
        <v>2492531.3507083328</v>
      </c>
      <c r="AQ17" s="3">
        <f t="shared" si="15"/>
        <v>150954.91456518802</v>
      </c>
      <c r="AR17" s="3">
        <f t="shared" si="16"/>
        <v>7225.4817999703246</v>
      </c>
      <c r="AS17" s="3">
        <f t="shared" si="17"/>
        <v>0</v>
      </c>
      <c r="AT17" s="3">
        <f t="shared" si="18"/>
        <v>0</v>
      </c>
      <c r="AU17" s="3">
        <f t="shared" si="19"/>
        <v>0</v>
      </c>
      <c r="AV17" s="3">
        <f t="shared" si="20"/>
        <v>0</v>
      </c>
      <c r="AW17" s="3">
        <f t="shared" si="21"/>
        <v>0</v>
      </c>
      <c r="AX17" s="3">
        <f t="shared" si="24"/>
        <v>9114484.5742892958</v>
      </c>
      <c r="AY17" s="3">
        <f t="shared" si="25"/>
        <v>18</v>
      </c>
      <c r="AZ17" s="3">
        <f t="shared" si="22"/>
        <v>0</v>
      </c>
      <c r="BA17" s="3">
        <v>61111.622352641636</v>
      </c>
      <c r="BB17">
        <f t="shared" si="26"/>
        <v>3.2000000000000002E-3</v>
      </c>
    </row>
    <row r="18" spans="1:54">
      <c r="A18" s="2">
        <v>17</v>
      </c>
      <c r="B18">
        <v>18</v>
      </c>
      <c r="C18" s="3">
        <v>86332.295129360456</v>
      </c>
      <c r="D18" s="3">
        <v>96222.593978793826</v>
      </c>
      <c r="E18" s="3">
        <v>605823.48455020972</v>
      </c>
      <c r="F18" s="3">
        <v>537893.48553086328</v>
      </c>
      <c r="G18" s="3">
        <v>25223.021382855768</v>
      </c>
      <c r="H18" s="3">
        <v>75331.635017074528</v>
      </c>
      <c r="I18" s="3">
        <v>341126.68341601588</v>
      </c>
      <c r="J18" s="3">
        <v>148782.00586220037</v>
      </c>
      <c r="K18" s="3">
        <v>104190.02057794975</v>
      </c>
      <c r="L18" s="3">
        <v>329409.56458216149</v>
      </c>
      <c r="M18" s="3">
        <v>8559.5853753002102</v>
      </c>
      <c r="N18" s="3">
        <v>636088.23819345492</v>
      </c>
      <c r="O18" s="3">
        <v>2235488.5781231574</v>
      </c>
      <c r="P18" s="3">
        <v>85256.500235606785</v>
      </c>
      <c r="Q18" s="3">
        <v>101932.93751749159</v>
      </c>
      <c r="R18" s="3">
        <v>24041.622533705431</v>
      </c>
      <c r="S18" s="3">
        <v>22698.014417746752</v>
      </c>
      <c r="T18" s="3">
        <v>20622.723391666423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AA18" s="3">
        <f t="shared" si="23"/>
        <v>86332.295129360456</v>
      </c>
      <c r="AB18" s="3">
        <f t="shared" si="0"/>
        <v>96222.593978793826</v>
      </c>
      <c r="AC18" s="3">
        <f t="shared" si="1"/>
        <v>605823.48455020972</v>
      </c>
      <c r="AD18" s="3">
        <f t="shared" si="2"/>
        <v>537893.48553086328</v>
      </c>
      <c r="AE18" s="3">
        <f t="shared" si="3"/>
        <v>25223.021382855768</v>
      </c>
      <c r="AF18" s="3">
        <f t="shared" si="4"/>
        <v>75331.635017074528</v>
      </c>
      <c r="AG18" s="3">
        <f t="shared" si="5"/>
        <v>341126.68341601588</v>
      </c>
      <c r="AH18" s="3">
        <f t="shared" si="6"/>
        <v>148782.00586220037</v>
      </c>
      <c r="AI18" s="3">
        <f t="shared" si="7"/>
        <v>104190.02057794975</v>
      </c>
      <c r="AJ18" s="3">
        <f t="shared" si="8"/>
        <v>329409.56458216149</v>
      </c>
      <c r="AK18" s="3">
        <f t="shared" si="9"/>
        <v>8559.5853753002102</v>
      </c>
      <c r="AL18" s="3">
        <f t="shared" si="10"/>
        <v>636088.23819345492</v>
      </c>
      <c r="AM18" s="3">
        <f t="shared" si="11"/>
        <v>2235488.5781231574</v>
      </c>
      <c r="AN18" s="3">
        <f t="shared" si="12"/>
        <v>85256.500235606785</v>
      </c>
      <c r="AO18" s="3">
        <f t="shared" si="13"/>
        <v>101932.93751749159</v>
      </c>
      <c r="AP18" s="3">
        <f t="shared" si="14"/>
        <v>24041.622533705431</v>
      </c>
      <c r="AQ18" s="3">
        <f t="shared" si="15"/>
        <v>22698.014417746752</v>
      </c>
      <c r="AR18" s="3">
        <f t="shared" si="16"/>
        <v>20622.723391666423</v>
      </c>
      <c r="AS18" s="3">
        <f t="shared" si="17"/>
        <v>0</v>
      </c>
      <c r="AT18" s="3">
        <f t="shared" si="18"/>
        <v>0</v>
      </c>
      <c r="AU18" s="3">
        <f t="shared" si="19"/>
        <v>0</v>
      </c>
      <c r="AV18" s="3">
        <f t="shared" si="20"/>
        <v>0</v>
      </c>
      <c r="AW18" s="3">
        <f t="shared" si="21"/>
        <v>0</v>
      </c>
      <c r="AX18" s="3">
        <f t="shared" si="24"/>
        <v>5485022.9898156142</v>
      </c>
      <c r="AY18" s="3">
        <f t="shared" si="25"/>
        <v>18</v>
      </c>
      <c r="AZ18" s="3">
        <f t="shared" si="22"/>
        <v>0</v>
      </c>
      <c r="BA18" s="3">
        <v>66795.602433932247</v>
      </c>
      <c r="BB18">
        <f t="shared" si="26"/>
        <v>3.3999999999999998E-3</v>
      </c>
    </row>
    <row r="19" spans="1:54">
      <c r="A19" s="2">
        <v>18</v>
      </c>
      <c r="B19">
        <v>15</v>
      </c>
      <c r="C19" s="3">
        <v>1166423.6104671324</v>
      </c>
      <c r="D19" s="3">
        <v>48258.840884636906</v>
      </c>
      <c r="E19" s="3">
        <v>447015.15464695625</v>
      </c>
      <c r="F19" s="3">
        <v>202620.51828402351</v>
      </c>
      <c r="G19" s="3">
        <v>173528.48039898628</v>
      </c>
      <c r="H19" s="3">
        <v>35432.766920254115</v>
      </c>
      <c r="I19" s="3">
        <v>745153.0395905443</v>
      </c>
      <c r="J19" s="3">
        <v>299763.31592456327</v>
      </c>
      <c r="K19" s="3">
        <v>39794.502475286194</v>
      </c>
      <c r="L19" s="3">
        <v>262310.86551561288</v>
      </c>
      <c r="M19" s="3">
        <v>42202.562893823073</v>
      </c>
      <c r="N19" s="3">
        <v>51009.664806861714</v>
      </c>
      <c r="O19" s="3">
        <v>132012.7797888174</v>
      </c>
      <c r="P19" s="3">
        <v>393875.97908755275</v>
      </c>
      <c r="Q19" s="3">
        <v>342249.60564835882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AA19" s="3">
        <f t="shared" si="23"/>
        <v>1166423.6104671324</v>
      </c>
      <c r="AB19" s="3">
        <f t="shared" si="0"/>
        <v>48258.840884636906</v>
      </c>
      <c r="AC19" s="3">
        <f t="shared" si="1"/>
        <v>447015.15464695625</v>
      </c>
      <c r="AD19" s="3">
        <f t="shared" si="2"/>
        <v>202620.51828402351</v>
      </c>
      <c r="AE19" s="3">
        <f t="shared" si="3"/>
        <v>173528.48039898628</v>
      </c>
      <c r="AF19" s="3">
        <f t="shared" si="4"/>
        <v>35432.766920254115</v>
      </c>
      <c r="AG19" s="3">
        <f t="shared" si="5"/>
        <v>745153.0395905443</v>
      </c>
      <c r="AH19" s="3">
        <f t="shared" si="6"/>
        <v>299763.31592456327</v>
      </c>
      <c r="AI19" s="3">
        <f t="shared" si="7"/>
        <v>39794.502475286194</v>
      </c>
      <c r="AJ19" s="3">
        <f t="shared" si="8"/>
        <v>262310.86551561288</v>
      </c>
      <c r="AK19" s="3">
        <f t="shared" si="9"/>
        <v>42202.562893823073</v>
      </c>
      <c r="AL19" s="3">
        <f t="shared" si="10"/>
        <v>51009.664806861714</v>
      </c>
      <c r="AM19" s="3">
        <f t="shared" si="11"/>
        <v>132012.7797888174</v>
      </c>
      <c r="AN19" s="3">
        <f t="shared" si="12"/>
        <v>393875.97908755275</v>
      </c>
      <c r="AO19" s="3">
        <f t="shared" si="13"/>
        <v>342249.60564835882</v>
      </c>
      <c r="AP19" s="3">
        <f t="shared" si="14"/>
        <v>0</v>
      </c>
      <c r="AQ19" s="3">
        <f t="shared" si="15"/>
        <v>0</v>
      </c>
      <c r="AR19" s="3">
        <f t="shared" si="16"/>
        <v>0</v>
      </c>
      <c r="AS19" s="3">
        <f t="shared" si="17"/>
        <v>0</v>
      </c>
      <c r="AT19" s="3">
        <f t="shared" si="18"/>
        <v>0</v>
      </c>
      <c r="AU19" s="3">
        <f t="shared" si="19"/>
        <v>0</v>
      </c>
      <c r="AV19" s="3">
        <f t="shared" si="20"/>
        <v>0</v>
      </c>
      <c r="AW19" s="3">
        <f t="shared" si="21"/>
        <v>0</v>
      </c>
      <c r="AX19" s="3">
        <f t="shared" si="24"/>
        <v>4381651.6873334106</v>
      </c>
      <c r="AY19" s="3">
        <f t="shared" si="25"/>
        <v>15</v>
      </c>
      <c r="AZ19" s="3">
        <f t="shared" si="22"/>
        <v>0</v>
      </c>
      <c r="BA19" s="3">
        <v>72865.665242178278</v>
      </c>
      <c r="BB19">
        <f t="shared" si="26"/>
        <v>3.5999999999999999E-3</v>
      </c>
    </row>
    <row r="20" spans="1:54">
      <c r="A20" s="2">
        <v>19</v>
      </c>
      <c r="B20">
        <v>11</v>
      </c>
      <c r="C20" s="3">
        <v>403343.54519677535</v>
      </c>
      <c r="D20" s="3">
        <v>69306.876650810053</v>
      </c>
      <c r="E20" s="3">
        <v>15816.023742270985</v>
      </c>
      <c r="F20" s="3">
        <v>165138.38947703547</v>
      </c>
      <c r="G20" s="3">
        <v>160986.07594307119</v>
      </c>
      <c r="H20" s="3">
        <v>145762.9808969849</v>
      </c>
      <c r="I20" s="3">
        <v>321745.00067368423</v>
      </c>
      <c r="J20" s="3">
        <v>163886.74377632589</v>
      </c>
      <c r="K20" s="3">
        <v>473098.46246728743</v>
      </c>
      <c r="L20" s="3">
        <v>4833490.8328912789</v>
      </c>
      <c r="M20" s="3">
        <v>18948.325668485671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AA20" s="3">
        <f t="shared" si="23"/>
        <v>403343.54519677535</v>
      </c>
      <c r="AB20" s="3">
        <f t="shared" si="0"/>
        <v>69306.876650810053</v>
      </c>
      <c r="AC20" s="3">
        <f t="shared" si="1"/>
        <v>15816.023742270985</v>
      </c>
      <c r="AD20" s="3">
        <f t="shared" si="2"/>
        <v>165138.38947703547</v>
      </c>
      <c r="AE20" s="3">
        <f t="shared" si="3"/>
        <v>160986.07594307119</v>
      </c>
      <c r="AF20" s="3">
        <f t="shared" si="4"/>
        <v>145762.9808969849</v>
      </c>
      <c r="AG20" s="3">
        <f t="shared" si="5"/>
        <v>321745.00067368423</v>
      </c>
      <c r="AH20" s="3">
        <f t="shared" si="6"/>
        <v>163886.74377632589</v>
      </c>
      <c r="AI20" s="3">
        <f t="shared" si="7"/>
        <v>473098.46246728743</v>
      </c>
      <c r="AJ20" s="3">
        <f t="shared" si="8"/>
        <v>4833490.8328912789</v>
      </c>
      <c r="AK20" s="3">
        <f t="shared" si="9"/>
        <v>18948.325668485671</v>
      </c>
      <c r="AL20" s="3">
        <f t="shared" si="10"/>
        <v>0</v>
      </c>
      <c r="AM20" s="3">
        <f t="shared" si="11"/>
        <v>0</v>
      </c>
      <c r="AN20" s="3">
        <f t="shared" si="12"/>
        <v>0</v>
      </c>
      <c r="AO20" s="3">
        <f t="shared" si="13"/>
        <v>0</v>
      </c>
      <c r="AP20" s="3">
        <f t="shared" si="14"/>
        <v>0</v>
      </c>
      <c r="AQ20" s="3">
        <f t="shared" si="15"/>
        <v>0</v>
      </c>
      <c r="AR20" s="3">
        <f t="shared" si="16"/>
        <v>0</v>
      </c>
      <c r="AS20" s="3">
        <f t="shared" si="17"/>
        <v>0</v>
      </c>
      <c r="AT20" s="3">
        <f t="shared" si="18"/>
        <v>0</v>
      </c>
      <c r="AU20" s="3">
        <f t="shared" si="19"/>
        <v>0</v>
      </c>
      <c r="AV20" s="3">
        <f t="shared" si="20"/>
        <v>0</v>
      </c>
      <c r="AW20" s="3">
        <f t="shared" si="21"/>
        <v>0</v>
      </c>
      <c r="AX20" s="3">
        <f t="shared" si="24"/>
        <v>6771523.2573840097</v>
      </c>
      <c r="AY20" s="3">
        <f t="shared" si="25"/>
        <v>11</v>
      </c>
      <c r="AZ20" s="3">
        <f t="shared" si="22"/>
        <v>0</v>
      </c>
      <c r="BA20" s="3">
        <v>73642.81444449781</v>
      </c>
      <c r="BB20">
        <f t="shared" si="26"/>
        <v>3.8E-3</v>
      </c>
    </row>
    <row r="21" spans="1:54">
      <c r="A21" s="2">
        <v>20</v>
      </c>
      <c r="B21">
        <v>14</v>
      </c>
      <c r="C21" s="3">
        <v>241994.51042746197</v>
      </c>
      <c r="D21" s="3">
        <v>346480.1035920158</v>
      </c>
      <c r="E21" s="3">
        <v>113483.95666946599</v>
      </c>
      <c r="F21" s="3">
        <v>124977.31962817427</v>
      </c>
      <c r="G21" s="3">
        <v>3461384.2653681752</v>
      </c>
      <c r="H21" s="3">
        <v>16463.063657366605</v>
      </c>
      <c r="I21" s="3">
        <v>279935.96829329571</v>
      </c>
      <c r="J21" s="3">
        <v>389126.76824705611</v>
      </c>
      <c r="K21" s="3">
        <v>424595.52837593167</v>
      </c>
      <c r="L21" s="3">
        <v>21835.209712229014</v>
      </c>
      <c r="M21" s="3">
        <v>438218.33722753712</v>
      </c>
      <c r="N21" s="3">
        <v>230937.84931488906</v>
      </c>
      <c r="O21" s="3">
        <v>196730.9696924176</v>
      </c>
      <c r="P21" s="3">
        <v>63633.88978401757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AA21" s="3">
        <f t="shared" si="23"/>
        <v>241994.51042746197</v>
      </c>
      <c r="AB21" s="3">
        <f t="shared" si="0"/>
        <v>346480.1035920158</v>
      </c>
      <c r="AC21" s="3">
        <f t="shared" si="1"/>
        <v>113483.95666946599</v>
      </c>
      <c r="AD21" s="3">
        <f t="shared" si="2"/>
        <v>124977.31962817427</v>
      </c>
      <c r="AE21" s="3">
        <f t="shared" si="3"/>
        <v>3461384.2653681752</v>
      </c>
      <c r="AF21" s="3">
        <f t="shared" si="4"/>
        <v>16463.063657366605</v>
      </c>
      <c r="AG21" s="3">
        <f t="shared" si="5"/>
        <v>279935.96829329571</v>
      </c>
      <c r="AH21" s="3">
        <f t="shared" si="6"/>
        <v>389126.76824705611</v>
      </c>
      <c r="AI21" s="3">
        <f t="shared" si="7"/>
        <v>424595.52837593167</v>
      </c>
      <c r="AJ21" s="3">
        <f t="shared" si="8"/>
        <v>21835.209712229014</v>
      </c>
      <c r="AK21" s="3">
        <f t="shared" si="9"/>
        <v>438218.33722753712</v>
      </c>
      <c r="AL21" s="3">
        <f t="shared" si="10"/>
        <v>230937.84931488906</v>
      </c>
      <c r="AM21" s="3">
        <f t="shared" si="11"/>
        <v>196730.9696924176</v>
      </c>
      <c r="AN21" s="3">
        <f t="shared" si="12"/>
        <v>63633.88978401757</v>
      </c>
      <c r="AO21" s="3">
        <f t="shared" si="13"/>
        <v>0</v>
      </c>
      <c r="AP21" s="3">
        <f t="shared" si="14"/>
        <v>0</v>
      </c>
      <c r="AQ21" s="3">
        <f t="shared" si="15"/>
        <v>0</v>
      </c>
      <c r="AR21" s="3">
        <f t="shared" si="16"/>
        <v>0</v>
      </c>
      <c r="AS21" s="3">
        <f t="shared" si="17"/>
        <v>0</v>
      </c>
      <c r="AT21" s="3">
        <f t="shared" si="18"/>
        <v>0</v>
      </c>
      <c r="AU21" s="3">
        <f t="shared" si="19"/>
        <v>0</v>
      </c>
      <c r="AV21" s="3">
        <f t="shared" si="20"/>
        <v>0</v>
      </c>
      <c r="AW21" s="3">
        <f t="shared" si="21"/>
        <v>0</v>
      </c>
      <c r="AX21" s="3">
        <f t="shared" si="24"/>
        <v>6349797.7399900341</v>
      </c>
      <c r="AY21" s="3">
        <f t="shared" si="25"/>
        <v>14</v>
      </c>
      <c r="AZ21" s="3">
        <f t="shared" si="22"/>
        <v>0</v>
      </c>
      <c r="BA21" s="3">
        <v>79687.01840408206</v>
      </c>
      <c r="BB21">
        <f t="shared" si="26"/>
        <v>4.0000000000000001E-3</v>
      </c>
    </row>
    <row r="22" spans="1:54">
      <c r="A22" s="2">
        <v>21</v>
      </c>
      <c r="B22">
        <v>18</v>
      </c>
      <c r="C22" s="3">
        <v>8080.6087381443904</v>
      </c>
      <c r="D22" s="3">
        <v>34532.252260672642</v>
      </c>
      <c r="E22" s="3">
        <v>313369.54413901945</v>
      </c>
      <c r="F22" s="3">
        <v>19962.695393184913</v>
      </c>
      <c r="G22" s="3">
        <v>126859.98222461145</v>
      </c>
      <c r="H22" s="3">
        <v>39193.12699025841</v>
      </c>
      <c r="I22" s="3">
        <v>73430.771665585169</v>
      </c>
      <c r="J22" s="3">
        <v>134193.71677435047</v>
      </c>
      <c r="K22" s="3">
        <v>100313.63730641366</v>
      </c>
      <c r="L22" s="3">
        <v>297172.06746329943</v>
      </c>
      <c r="M22" s="3">
        <v>112361.97124901855</v>
      </c>
      <c r="N22" s="3">
        <v>223172.66440671863</v>
      </c>
      <c r="O22" s="3">
        <v>807439.83606986713</v>
      </c>
      <c r="P22" s="3">
        <v>10775.966384609614</v>
      </c>
      <c r="Q22" s="3">
        <v>190812.25089161229</v>
      </c>
      <c r="R22" s="3">
        <v>18483.851440372542</v>
      </c>
      <c r="S22" s="3">
        <v>144694.11318903434</v>
      </c>
      <c r="T22" s="3">
        <v>33490.298043536837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AA22" s="3">
        <f t="shared" si="23"/>
        <v>8080.6087381443904</v>
      </c>
      <c r="AB22" s="3">
        <f t="shared" si="0"/>
        <v>34532.252260672642</v>
      </c>
      <c r="AC22" s="3">
        <f t="shared" si="1"/>
        <v>313369.54413901945</v>
      </c>
      <c r="AD22" s="3">
        <f t="shared" si="2"/>
        <v>19962.695393184913</v>
      </c>
      <c r="AE22" s="3">
        <f t="shared" si="3"/>
        <v>126859.98222461145</v>
      </c>
      <c r="AF22" s="3">
        <f t="shared" si="4"/>
        <v>39193.12699025841</v>
      </c>
      <c r="AG22" s="3">
        <f t="shared" si="5"/>
        <v>73430.771665585169</v>
      </c>
      <c r="AH22" s="3">
        <f t="shared" si="6"/>
        <v>134193.71677435047</v>
      </c>
      <c r="AI22" s="3">
        <f t="shared" si="7"/>
        <v>100313.63730641366</v>
      </c>
      <c r="AJ22" s="3">
        <f t="shared" si="8"/>
        <v>297172.06746329943</v>
      </c>
      <c r="AK22" s="3">
        <f t="shared" si="9"/>
        <v>112361.97124901855</v>
      </c>
      <c r="AL22" s="3">
        <f t="shared" si="10"/>
        <v>223172.66440671863</v>
      </c>
      <c r="AM22" s="3">
        <f t="shared" si="11"/>
        <v>807439.83606986713</v>
      </c>
      <c r="AN22" s="3">
        <f t="shared" si="12"/>
        <v>10775.966384609614</v>
      </c>
      <c r="AO22" s="3">
        <f t="shared" si="13"/>
        <v>190812.25089161229</v>
      </c>
      <c r="AP22" s="3">
        <f t="shared" si="14"/>
        <v>18483.851440372542</v>
      </c>
      <c r="AQ22" s="3">
        <f t="shared" si="15"/>
        <v>144694.11318903434</v>
      </c>
      <c r="AR22" s="3">
        <f t="shared" si="16"/>
        <v>33490.298043536837</v>
      </c>
      <c r="AS22" s="3">
        <f t="shared" si="17"/>
        <v>0</v>
      </c>
      <c r="AT22" s="3">
        <f t="shared" si="18"/>
        <v>0</v>
      </c>
      <c r="AU22" s="3">
        <f t="shared" si="19"/>
        <v>0</v>
      </c>
      <c r="AV22" s="3">
        <f t="shared" si="20"/>
        <v>0</v>
      </c>
      <c r="AW22" s="3">
        <f t="shared" si="21"/>
        <v>0</v>
      </c>
      <c r="AX22" s="3">
        <f t="shared" si="24"/>
        <v>2688339.3546303101</v>
      </c>
      <c r="AY22" s="3">
        <f t="shared" si="25"/>
        <v>18</v>
      </c>
      <c r="AZ22" s="3">
        <f t="shared" si="22"/>
        <v>0</v>
      </c>
      <c r="BA22" s="3">
        <v>81729.564071473331</v>
      </c>
      <c r="BB22">
        <f t="shared" si="26"/>
        <v>4.1999999999999997E-3</v>
      </c>
    </row>
    <row r="23" spans="1:54">
      <c r="A23" s="2">
        <v>22</v>
      </c>
      <c r="B23">
        <v>10</v>
      </c>
      <c r="C23" s="3">
        <v>311799.65382734558</v>
      </c>
      <c r="D23" s="3">
        <v>910891.08130454074</v>
      </c>
      <c r="E23" s="3">
        <v>199768.99449765348</v>
      </c>
      <c r="F23" s="3">
        <v>402648.24356966844</v>
      </c>
      <c r="G23" s="3">
        <v>582896.23470240366</v>
      </c>
      <c r="H23" s="3">
        <v>93545.019892015058</v>
      </c>
      <c r="I23" s="3">
        <v>1861951.5434631975</v>
      </c>
      <c r="J23" s="3">
        <v>56095.682643249565</v>
      </c>
      <c r="K23" s="3">
        <v>665640.60383244674</v>
      </c>
      <c r="L23" s="3">
        <v>40440.970694165342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AA23" s="3">
        <f t="shared" si="23"/>
        <v>311799.65382734558</v>
      </c>
      <c r="AB23" s="3">
        <f t="shared" si="0"/>
        <v>910891.08130454074</v>
      </c>
      <c r="AC23" s="3">
        <f t="shared" si="1"/>
        <v>199768.99449765348</v>
      </c>
      <c r="AD23" s="3">
        <f t="shared" si="2"/>
        <v>402648.24356966844</v>
      </c>
      <c r="AE23" s="3">
        <f t="shared" si="3"/>
        <v>582896.23470240366</v>
      </c>
      <c r="AF23" s="3">
        <f t="shared" si="4"/>
        <v>93545.019892015058</v>
      </c>
      <c r="AG23" s="3">
        <f t="shared" si="5"/>
        <v>1861951.5434631975</v>
      </c>
      <c r="AH23" s="3">
        <f t="shared" si="6"/>
        <v>56095.682643249565</v>
      </c>
      <c r="AI23" s="3">
        <f t="shared" si="7"/>
        <v>665640.60383244674</v>
      </c>
      <c r="AJ23" s="3">
        <f t="shared" si="8"/>
        <v>40440.970694165342</v>
      </c>
      <c r="AK23" s="3">
        <f t="shared" si="9"/>
        <v>0</v>
      </c>
      <c r="AL23" s="3">
        <f t="shared" si="10"/>
        <v>0</v>
      </c>
      <c r="AM23" s="3">
        <f t="shared" si="11"/>
        <v>0</v>
      </c>
      <c r="AN23" s="3">
        <f t="shared" si="12"/>
        <v>0</v>
      </c>
      <c r="AO23" s="3">
        <f t="shared" si="13"/>
        <v>0</v>
      </c>
      <c r="AP23" s="3">
        <f t="shared" si="14"/>
        <v>0</v>
      </c>
      <c r="AQ23" s="3">
        <f t="shared" si="15"/>
        <v>0</v>
      </c>
      <c r="AR23" s="3">
        <f t="shared" si="16"/>
        <v>0</v>
      </c>
      <c r="AS23" s="3">
        <f t="shared" si="17"/>
        <v>0</v>
      </c>
      <c r="AT23" s="3">
        <f t="shared" si="18"/>
        <v>0</v>
      </c>
      <c r="AU23" s="3">
        <f t="shared" si="19"/>
        <v>0</v>
      </c>
      <c r="AV23" s="3">
        <f t="shared" si="20"/>
        <v>0</v>
      </c>
      <c r="AW23" s="3">
        <f t="shared" si="21"/>
        <v>0</v>
      </c>
      <c r="AX23" s="3">
        <f t="shared" si="24"/>
        <v>5125678.0284266872</v>
      </c>
      <c r="AY23" s="3">
        <f t="shared" si="25"/>
        <v>10</v>
      </c>
      <c r="AZ23" s="3">
        <f t="shared" si="22"/>
        <v>0</v>
      </c>
      <c r="BA23" s="3">
        <v>83049.843521456205</v>
      </c>
      <c r="BB23">
        <f t="shared" si="26"/>
        <v>4.4000000000000003E-3</v>
      </c>
    </row>
    <row r="24" spans="1:54">
      <c r="A24" s="2">
        <v>23</v>
      </c>
      <c r="B24">
        <v>17</v>
      </c>
      <c r="C24" s="3">
        <v>180913.39815149712</v>
      </c>
      <c r="D24" s="3">
        <v>665127.84362558299</v>
      </c>
      <c r="E24" s="3">
        <v>141476.75895982923</v>
      </c>
      <c r="F24" s="3">
        <v>36861.743905693242</v>
      </c>
      <c r="G24" s="3">
        <v>230322.01255428285</v>
      </c>
      <c r="H24" s="3">
        <v>692494.59156905743</v>
      </c>
      <c r="I24" s="3">
        <v>808558.26172875671</v>
      </c>
      <c r="J24" s="3">
        <v>121702.5041144657</v>
      </c>
      <c r="K24" s="3">
        <v>6715.934200713893</v>
      </c>
      <c r="L24" s="3">
        <v>684362.66380882962</v>
      </c>
      <c r="M24" s="3">
        <v>3611973.3474651366</v>
      </c>
      <c r="N24" s="3">
        <v>251088.3546378453</v>
      </c>
      <c r="O24" s="3">
        <v>576803.71926857182</v>
      </c>
      <c r="P24" s="3">
        <v>97157.094310558445</v>
      </c>
      <c r="Q24" s="3">
        <v>27882.875816398286</v>
      </c>
      <c r="R24" s="3">
        <v>175268.24309194833</v>
      </c>
      <c r="S24" s="3">
        <v>597839.060641477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AA24" s="3">
        <f t="shared" si="23"/>
        <v>180913.39815149712</v>
      </c>
      <c r="AB24" s="3">
        <f t="shared" si="0"/>
        <v>665127.84362558299</v>
      </c>
      <c r="AC24" s="3">
        <f t="shared" si="1"/>
        <v>141476.75895982923</v>
      </c>
      <c r="AD24" s="3">
        <f t="shared" si="2"/>
        <v>36861.743905693242</v>
      </c>
      <c r="AE24" s="3">
        <f t="shared" si="3"/>
        <v>230322.01255428285</v>
      </c>
      <c r="AF24" s="3">
        <f t="shared" si="4"/>
        <v>692494.59156905743</v>
      </c>
      <c r="AG24" s="3">
        <f t="shared" si="5"/>
        <v>808558.26172875671</v>
      </c>
      <c r="AH24" s="3">
        <f t="shared" si="6"/>
        <v>121702.5041144657</v>
      </c>
      <c r="AI24" s="3">
        <f t="shared" si="7"/>
        <v>6715.934200713893</v>
      </c>
      <c r="AJ24" s="3">
        <f t="shared" si="8"/>
        <v>684362.66380882962</v>
      </c>
      <c r="AK24" s="3">
        <f t="shared" si="9"/>
        <v>3611973.3474651366</v>
      </c>
      <c r="AL24" s="3">
        <f t="shared" si="10"/>
        <v>251088.3546378453</v>
      </c>
      <c r="AM24" s="3">
        <f t="shared" si="11"/>
        <v>576803.71926857182</v>
      </c>
      <c r="AN24" s="3">
        <f t="shared" si="12"/>
        <v>97157.094310558445</v>
      </c>
      <c r="AO24" s="3">
        <f t="shared" si="13"/>
        <v>27882.875816398286</v>
      </c>
      <c r="AP24" s="3">
        <f t="shared" si="14"/>
        <v>175268.24309194833</v>
      </c>
      <c r="AQ24" s="3">
        <f t="shared" si="15"/>
        <v>597839.060641477</v>
      </c>
      <c r="AR24" s="3">
        <f t="shared" si="16"/>
        <v>0</v>
      </c>
      <c r="AS24" s="3">
        <f t="shared" si="17"/>
        <v>0</v>
      </c>
      <c r="AT24" s="3">
        <f t="shared" si="18"/>
        <v>0</v>
      </c>
      <c r="AU24" s="3">
        <f t="shared" si="19"/>
        <v>0</v>
      </c>
      <c r="AV24" s="3">
        <f t="shared" si="20"/>
        <v>0</v>
      </c>
      <c r="AW24" s="3">
        <f t="shared" si="21"/>
        <v>0</v>
      </c>
      <c r="AX24" s="3">
        <f t="shared" si="24"/>
        <v>8906548.4078506455</v>
      </c>
      <c r="AY24" s="3">
        <f t="shared" si="25"/>
        <v>17</v>
      </c>
      <c r="AZ24" s="3">
        <f t="shared" si="22"/>
        <v>0</v>
      </c>
      <c r="BA24" s="3">
        <v>85296.992642669211</v>
      </c>
      <c r="BB24">
        <f t="shared" si="26"/>
        <v>4.5999999999999999E-3</v>
      </c>
    </row>
    <row r="25" spans="1:54">
      <c r="A25" s="2">
        <v>24</v>
      </c>
      <c r="B25">
        <v>12</v>
      </c>
      <c r="C25" s="3">
        <v>45141.573951117891</v>
      </c>
      <c r="D25" s="3">
        <v>262741.30018024129</v>
      </c>
      <c r="E25" s="3">
        <v>111636.14631876514</v>
      </c>
      <c r="F25" s="3">
        <v>101424.04638989293</v>
      </c>
      <c r="G25" s="3">
        <v>48303.736934707544</v>
      </c>
      <c r="H25" s="3">
        <v>88341.190002816409</v>
      </c>
      <c r="I25" s="3">
        <v>35179.356460729992</v>
      </c>
      <c r="J25" s="3">
        <v>842513.83544133813</v>
      </c>
      <c r="K25" s="3">
        <v>84212.10355653787</v>
      </c>
      <c r="L25" s="3">
        <v>391764.84671384533</v>
      </c>
      <c r="M25" s="3">
        <v>437931.93332668213</v>
      </c>
      <c r="N25" s="3">
        <v>182925.52060592081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AA25" s="3">
        <f t="shared" si="23"/>
        <v>45141.573951117891</v>
      </c>
      <c r="AB25" s="3">
        <f t="shared" si="0"/>
        <v>262741.30018024129</v>
      </c>
      <c r="AC25" s="3">
        <f t="shared" si="1"/>
        <v>111636.14631876514</v>
      </c>
      <c r="AD25" s="3">
        <f t="shared" si="2"/>
        <v>101424.04638989293</v>
      </c>
      <c r="AE25" s="3">
        <f t="shared" si="3"/>
        <v>48303.736934707544</v>
      </c>
      <c r="AF25" s="3">
        <f t="shared" si="4"/>
        <v>88341.190002816409</v>
      </c>
      <c r="AG25" s="3">
        <f t="shared" si="5"/>
        <v>35179.356460729992</v>
      </c>
      <c r="AH25" s="3">
        <f t="shared" si="6"/>
        <v>842513.83544133813</v>
      </c>
      <c r="AI25" s="3">
        <f t="shared" si="7"/>
        <v>84212.10355653787</v>
      </c>
      <c r="AJ25" s="3">
        <f t="shared" si="8"/>
        <v>391764.84671384533</v>
      </c>
      <c r="AK25" s="3">
        <f t="shared" si="9"/>
        <v>437931.93332668213</v>
      </c>
      <c r="AL25" s="3">
        <f t="shared" si="10"/>
        <v>182925.52060592081</v>
      </c>
      <c r="AM25" s="3">
        <f t="shared" si="11"/>
        <v>0</v>
      </c>
      <c r="AN25" s="3">
        <f t="shared" si="12"/>
        <v>0</v>
      </c>
      <c r="AO25" s="3">
        <f t="shared" si="13"/>
        <v>0</v>
      </c>
      <c r="AP25" s="3">
        <f t="shared" si="14"/>
        <v>0</v>
      </c>
      <c r="AQ25" s="3">
        <f t="shared" si="15"/>
        <v>0</v>
      </c>
      <c r="AR25" s="3">
        <f t="shared" si="16"/>
        <v>0</v>
      </c>
      <c r="AS25" s="3">
        <f t="shared" si="17"/>
        <v>0</v>
      </c>
      <c r="AT25" s="3">
        <f t="shared" si="18"/>
        <v>0</v>
      </c>
      <c r="AU25" s="3">
        <f t="shared" si="19"/>
        <v>0</v>
      </c>
      <c r="AV25" s="3">
        <f t="shared" si="20"/>
        <v>0</v>
      </c>
      <c r="AW25" s="3">
        <f t="shared" si="21"/>
        <v>0</v>
      </c>
      <c r="AX25" s="3">
        <f t="shared" si="24"/>
        <v>2632115.5898825955</v>
      </c>
      <c r="AY25" s="3">
        <f t="shared" si="25"/>
        <v>12</v>
      </c>
      <c r="AZ25" s="3">
        <f t="shared" si="22"/>
        <v>0</v>
      </c>
      <c r="BA25" s="3">
        <v>88737.647227862035</v>
      </c>
      <c r="BB25">
        <f t="shared" si="26"/>
        <v>4.7999999999999996E-3</v>
      </c>
    </row>
    <row r="26" spans="1:54">
      <c r="A26" s="2">
        <v>25</v>
      </c>
      <c r="B26">
        <v>17</v>
      </c>
      <c r="C26" s="3">
        <v>136819.91748324753</v>
      </c>
      <c r="D26" s="3">
        <v>133875.98125720967</v>
      </c>
      <c r="E26" s="3">
        <v>110239.86750599102</v>
      </c>
      <c r="F26" s="3">
        <v>74563.551158585498</v>
      </c>
      <c r="G26" s="3">
        <v>22410.391575584556</v>
      </c>
      <c r="H26" s="3">
        <v>31773.503619163421</v>
      </c>
      <c r="I26" s="3">
        <v>83073.157702391021</v>
      </c>
      <c r="J26" s="3">
        <v>139779.64502161418</v>
      </c>
      <c r="K26" s="3">
        <v>307450.29042786016</v>
      </c>
      <c r="L26" s="3">
        <v>277603.71716821688</v>
      </c>
      <c r="M26" s="3">
        <v>389830.24660195276</v>
      </c>
      <c r="N26" s="3">
        <v>110305.40917793407</v>
      </c>
      <c r="O26" s="3">
        <v>1082011.7396258097</v>
      </c>
      <c r="P26" s="3">
        <v>312554.46131089662</v>
      </c>
      <c r="Q26" s="3">
        <v>21662.633293478651</v>
      </c>
      <c r="R26" s="3">
        <v>19123.511554318593</v>
      </c>
      <c r="S26" s="3">
        <v>148066.96182536718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AA26" s="3">
        <f t="shared" si="23"/>
        <v>136819.91748324753</v>
      </c>
      <c r="AB26" s="3">
        <f t="shared" si="0"/>
        <v>133875.98125720967</v>
      </c>
      <c r="AC26" s="3">
        <f t="shared" si="1"/>
        <v>110239.86750599102</v>
      </c>
      <c r="AD26" s="3">
        <f t="shared" si="2"/>
        <v>74563.551158585498</v>
      </c>
      <c r="AE26" s="3">
        <f t="shared" si="3"/>
        <v>22410.391575584556</v>
      </c>
      <c r="AF26" s="3">
        <f t="shared" si="4"/>
        <v>31773.503619163421</v>
      </c>
      <c r="AG26" s="3">
        <f t="shared" si="5"/>
        <v>83073.157702391021</v>
      </c>
      <c r="AH26" s="3">
        <f t="shared" si="6"/>
        <v>139779.64502161418</v>
      </c>
      <c r="AI26" s="3">
        <f t="shared" si="7"/>
        <v>307450.29042786016</v>
      </c>
      <c r="AJ26" s="3">
        <f t="shared" si="8"/>
        <v>277603.71716821688</v>
      </c>
      <c r="AK26" s="3">
        <f t="shared" si="9"/>
        <v>389830.24660195276</v>
      </c>
      <c r="AL26" s="3">
        <f t="shared" si="10"/>
        <v>110305.40917793407</v>
      </c>
      <c r="AM26" s="3">
        <f t="shared" si="11"/>
        <v>1082011.7396258097</v>
      </c>
      <c r="AN26" s="3">
        <f t="shared" si="12"/>
        <v>312554.46131089662</v>
      </c>
      <c r="AO26" s="3">
        <f t="shared" si="13"/>
        <v>21662.633293478651</v>
      </c>
      <c r="AP26" s="3">
        <f t="shared" si="14"/>
        <v>19123.511554318593</v>
      </c>
      <c r="AQ26" s="3">
        <f t="shared" si="15"/>
        <v>148066.96182536718</v>
      </c>
      <c r="AR26" s="3">
        <f t="shared" si="16"/>
        <v>0</v>
      </c>
      <c r="AS26" s="3">
        <f t="shared" si="17"/>
        <v>0</v>
      </c>
      <c r="AT26" s="3">
        <f t="shared" si="18"/>
        <v>0</v>
      </c>
      <c r="AU26" s="3">
        <f t="shared" si="19"/>
        <v>0</v>
      </c>
      <c r="AV26" s="3">
        <f t="shared" si="20"/>
        <v>0</v>
      </c>
      <c r="AW26" s="3">
        <f t="shared" si="21"/>
        <v>0</v>
      </c>
      <c r="AX26" s="3">
        <f t="shared" si="24"/>
        <v>3401144.986309621</v>
      </c>
      <c r="AY26" s="3">
        <f t="shared" si="25"/>
        <v>17</v>
      </c>
      <c r="AZ26" s="3">
        <f t="shared" si="22"/>
        <v>0</v>
      </c>
      <c r="BA26" s="3">
        <v>93139.136640177225</v>
      </c>
      <c r="BB26">
        <f t="shared" si="26"/>
        <v>5.0000000000000001E-3</v>
      </c>
    </row>
    <row r="27" spans="1:54">
      <c r="A27" s="2">
        <v>26</v>
      </c>
      <c r="B27">
        <v>15</v>
      </c>
      <c r="C27" s="3">
        <v>47867.680656542325</v>
      </c>
      <c r="D27" s="3">
        <v>249192.83655790758</v>
      </c>
      <c r="E27" s="3">
        <v>299097.16382649122</v>
      </c>
      <c r="F27" s="3">
        <v>510031.75207614084</v>
      </c>
      <c r="G27" s="3">
        <v>98838.336189479276</v>
      </c>
      <c r="H27" s="3">
        <v>105694.12631226136</v>
      </c>
      <c r="I27" s="3">
        <v>1853358.8545295713</v>
      </c>
      <c r="J27" s="3">
        <v>222928.68909820507</v>
      </c>
      <c r="K27" s="3">
        <v>40622.188968554387</v>
      </c>
      <c r="L27" s="3">
        <v>190622.71497058068</v>
      </c>
      <c r="M27" s="3">
        <v>1385228.0327161453</v>
      </c>
      <c r="N27" s="3">
        <v>462857.71302624437</v>
      </c>
      <c r="O27" s="3">
        <v>98971.449477601214</v>
      </c>
      <c r="P27" s="3">
        <v>39243.240595407282</v>
      </c>
      <c r="Q27" s="3">
        <v>546497.96096052718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AA27" s="3">
        <f t="shared" si="23"/>
        <v>47867.680656542325</v>
      </c>
      <c r="AB27" s="3">
        <f t="shared" si="0"/>
        <v>249192.83655790758</v>
      </c>
      <c r="AC27" s="3">
        <f t="shared" si="1"/>
        <v>299097.16382649122</v>
      </c>
      <c r="AD27" s="3">
        <f t="shared" si="2"/>
        <v>510031.75207614084</v>
      </c>
      <c r="AE27" s="3">
        <f t="shared" si="3"/>
        <v>98838.336189479276</v>
      </c>
      <c r="AF27" s="3">
        <f t="shared" si="4"/>
        <v>105694.12631226136</v>
      </c>
      <c r="AG27" s="3">
        <f t="shared" si="5"/>
        <v>1853358.8545295713</v>
      </c>
      <c r="AH27" s="3">
        <f t="shared" si="6"/>
        <v>222928.68909820507</v>
      </c>
      <c r="AI27" s="3">
        <f t="shared" si="7"/>
        <v>40622.188968554387</v>
      </c>
      <c r="AJ27" s="3">
        <f t="shared" si="8"/>
        <v>190622.71497058068</v>
      </c>
      <c r="AK27" s="3">
        <f t="shared" si="9"/>
        <v>1385228.0327161453</v>
      </c>
      <c r="AL27" s="3">
        <f t="shared" si="10"/>
        <v>462857.71302624437</v>
      </c>
      <c r="AM27" s="3">
        <f t="shared" si="11"/>
        <v>98971.449477601214</v>
      </c>
      <c r="AN27" s="3">
        <f t="shared" si="12"/>
        <v>39243.240595407282</v>
      </c>
      <c r="AO27" s="3">
        <f t="shared" si="13"/>
        <v>546497.96096052718</v>
      </c>
      <c r="AP27" s="3">
        <f t="shared" si="14"/>
        <v>0</v>
      </c>
      <c r="AQ27" s="3">
        <f t="shared" si="15"/>
        <v>0</v>
      </c>
      <c r="AR27" s="3">
        <f t="shared" si="16"/>
        <v>0</v>
      </c>
      <c r="AS27" s="3">
        <f t="shared" si="17"/>
        <v>0</v>
      </c>
      <c r="AT27" s="3">
        <f t="shared" si="18"/>
        <v>0</v>
      </c>
      <c r="AU27" s="3">
        <f t="shared" si="19"/>
        <v>0</v>
      </c>
      <c r="AV27" s="3">
        <f t="shared" si="20"/>
        <v>0</v>
      </c>
      <c r="AW27" s="3">
        <f t="shared" si="21"/>
        <v>0</v>
      </c>
      <c r="AX27" s="3">
        <f t="shared" si="24"/>
        <v>6151052.7399616586</v>
      </c>
      <c r="AY27" s="3">
        <f t="shared" si="25"/>
        <v>15</v>
      </c>
      <c r="AZ27" s="3">
        <f t="shared" si="22"/>
        <v>0</v>
      </c>
      <c r="BA27" s="3">
        <v>101145.89306866222</v>
      </c>
      <c r="BB27">
        <f t="shared" si="26"/>
        <v>5.1999999999999998E-3</v>
      </c>
    </row>
    <row r="28" spans="1:54">
      <c r="A28" s="2">
        <v>27</v>
      </c>
      <c r="B28">
        <v>18</v>
      </c>
      <c r="C28" s="3">
        <v>108983.37684078797</v>
      </c>
      <c r="D28" s="3">
        <v>4559.8189562125717</v>
      </c>
      <c r="E28" s="3">
        <v>108197.09615445291</v>
      </c>
      <c r="F28" s="3">
        <v>312837.03905852156</v>
      </c>
      <c r="G28" s="3">
        <v>585075.38983167557</v>
      </c>
      <c r="H28" s="3">
        <v>63835.355961164161</v>
      </c>
      <c r="I28" s="3">
        <v>39728.244933063681</v>
      </c>
      <c r="J28" s="3">
        <v>39813.216297458654</v>
      </c>
      <c r="K28" s="3">
        <v>134107.67599858047</v>
      </c>
      <c r="L28" s="3">
        <v>47923.078647055125</v>
      </c>
      <c r="M28" s="3">
        <v>366740.39893427695</v>
      </c>
      <c r="N28" s="3">
        <v>8651.0795452942439</v>
      </c>
      <c r="O28" s="3">
        <v>98027.516115354185</v>
      </c>
      <c r="P28" s="3">
        <v>68282.078208542676</v>
      </c>
      <c r="Q28" s="3">
        <v>242428.52095155543</v>
      </c>
      <c r="R28" s="3">
        <v>124915.56704535786</v>
      </c>
      <c r="S28" s="3">
        <v>880809.37085431395</v>
      </c>
      <c r="T28" s="3">
        <v>38142.932388225672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AA28" s="3">
        <f t="shared" si="23"/>
        <v>108983.37684078797</v>
      </c>
      <c r="AB28" s="3">
        <f t="shared" si="0"/>
        <v>4559.8189562125717</v>
      </c>
      <c r="AC28" s="3">
        <f t="shared" si="1"/>
        <v>108197.09615445291</v>
      </c>
      <c r="AD28" s="3">
        <f t="shared" si="2"/>
        <v>312837.03905852156</v>
      </c>
      <c r="AE28" s="3">
        <f t="shared" si="3"/>
        <v>585075.38983167557</v>
      </c>
      <c r="AF28" s="3">
        <f t="shared" si="4"/>
        <v>63835.355961164161</v>
      </c>
      <c r="AG28" s="3">
        <f t="shared" si="5"/>
        <v>39728.244933063681</v>
      </c>
      <c r="AH28" s="3">
        <f t="shared" si="6"/>
        <v>39813.216297458654</v>
      </c>
      <c r="AI28" s="3">
        <f t="shared" si="7"/>
        <v>134107.67599858047</v>
      </c>
      <c r="AJ28" s="3">
        <f t="shared" si="8"/>
        <v>47923.078647055125</v>
      </c>
      <c r="AK28" s="3">
        <f t="shared" si="9"/>
        <v>366740.39893427695</v>
      </c>
      <c r="AL28" s="3">
        <f t="shared" si="10"/>
        <v>8651.0795452942439</v>
      </c>
      <c r="AM28" s="3">
        <f t="shared" si="11"/>
        <v>98027.516115354185</v>
      </c>
      <c r="AN28" s="3">
        <f t="shared" si="12"/>
        <v>68282.078208542676</v>
      </c>
      <c r="AO28" s="3">
        <f t="shared" si="13"/>
        <v>242428.52095155543</v>
      </c>
      <c r="AP28" s="3">
        <f t="shared" si="14"/>
        <v>124915.56704535786</v>
      </c>
      <c r="AQ28" s="3">
        <f t="shared" si="15"/>
        <v>880809.37085431395</v>
      </c>
      <c r="AR28" s="3">
        <f t="shared" si="16"/>
        <v>38142.932388225672</v>
      </c>
      <c r="AS28" s="3">
        <f t="shared" si="17"/>
        <v>0</v>
      </c>
      <c r="AT28" s="3">
        <f t="shared" si="18"/>
        <v>0</v>
      </c>
      <c r="AU28" s="3">
        <f t="shared" si="19"/>
        <v>0</v>
      </c>
      <c r="AV28" s="3">
        <f t="shared" si="20"/>
        <v>0</v>
      </c>
      <c r="AW28" s="3">
        <f t="shared" si="21"/>
        <v>0</v>
      </c>
      <c r="AX28" s="3">
        <f t="shared" si="24"/>
        <v>3273057.7567218938</v>
      </c>
      <c r="AY28" s="3">
        <f t="shared" si="25"/>
        <v>18</v>
      </c>
      <c r="AZ28" s="3">
        <f t="shared" si="22"/>
        <v>0</v>
      </c>
      <c r="BA28" s="3">
        <v>102600.23179118839</v>
      </c>
      <c r="BB28">
        <f t="shared" si="26"/>
        <v>5.4000000000000003E-3</v>
      </c>
    </row>
    <row r="29" spans="1:54">
      <c r="A29" s="2">
        <v>28</v>
      </c>
      <c r="B29">
        <v>16</v>
      </c>
      <c r="C29" s="3">
        <v>83635.021544857984</v>
      </c>
      <c r="D29" s="3">
        <v>28915.358350090359</v>
      </c>
      <c r="E29" s="3">
        <v>477027.84163627838</v>
      </c>
      <c r="F29" s="3">
        <v>162490.0110980625</v>
      </c>
      <c r="G29" s="3">
        <v>20077.342659584298</v>
      </c>
      <c r="H29" s="3">
        <v>211440.62151124972</v>
      </c>
      <c r="I29" s="3">
        <v>154222.829324438</v>
      </c>
      <c r="J29" s="3">
        <v>123790.92698696349</v>
      </c>
      <c r="K29" s="3">
        <v>62631.950043843572</v>
      </c>
      <c r="L29" s="3">
        <v>54887.202830273054</v>
      </c>
      <c r="M29" s="3">
        <v>107075.86162194697</v>
      </c>
      <c r="N29" s="3">
        <v>205238.69303085835</v>
      </c>
      <c r="O29" s="3">
        <v>96039.32996097728</v>
      </c>
      <c r="P29" s="3">
        <v>274738.15307953628</v>
      </c>
      <c r="Q29" s="3">
        <v>64214.566617926794</v>
      </c>
      <c r="R29" s="3">
        <v>166936.75535159823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AA29" s="3">
        <f t="shared" si="23"/>
        <v>83635.021544857984</v>
      </c>
      <c r="AB29" s="3">
        <f t="shared" si="0"/>
        <v>28915.358350090359</v>
      </c>
      <c r="AC29" s="3">
        <f t="shared" si="1"/>
        <v>477027.84163627838</v>
      </c>
      <c r="AD29" s="3">
        <f t="shared" si="2"/>
        <v>162490.0110980625</v>
      </c>
      <c r="AE29" s="3">
        <f t="shared" si="3"/>
        <v>20077.342659584298</v>
      </c>
      <c r="AF29" s="3">
        <f t="shared" si="4"/>
        <v>211440.62151124972</v>
      </c>
      <c r="AG29" s="3">
        <f t="shared" si="5"/>
        <v>154222.829324438</v>
      </c>
      <c r="AH29" s="3">
        <f t="shared" si="6"/>
        <v>123790.92698696349</v>
      </c>
      <c r="AI29" s="3">
        <f t="shared" si="7"/>
        <v>62631.950043843572</v>
      </c>
      <c r="AJ29" s="3">
        <f t="shared" si="8"/>
        <v>54887.202830273054</v>
      </c>
      <c r="AK29" s="3">
        <f t="shared" si="9"/>
        <v>107075.86162194697</v>
      </c>
      <c r="AL29" s="3">
        <f t="shared" si="10"/>
        <v>205238.69303085835</v>
      </c>
      <c r="AM29" s="3">
        <f t="shared" si="11"/>
        <v>96039.32996097728</v>
      </c>
      <c r="AN29" s="3">
        <f t="shared" si="12"/>
        <v>274738.15307953628</v>
      </c>
      <c r="AO29" s="3">
        <f t="shared" si="13"/>
        <v>64214.566617926794</v>
      </c>
      <c r="AP29" s="3">
        <f t="shared" si="14"/>
        <v>166936.75535159823</v>
      </c>
      <c r="AQ29" s="3">
        <f t="shared" si="15"/>
        <v>0</v>
      </c>
      <c r="AR29" s="3">
        <f t="shared" si="16"/>
        <v>0</v>
      </c>
      <c r="AS29" s="3">
        <f t="shared" si="17"/>
        <v>0</v>
      </c>
      <c r="AT29" s="3">
        <f t="shared" si="18"/>
        <v>0</v>
      </c>
      <c r="AU29" s="3">
        <f t="shared" si="19"/>
        <v>0</v>
      </c>
      <c r="AV29" s="3">
        <f t="shared" si="20"/>
        <v>0</v>
      </c>
      <c r="AW29" s="3">
        <f t="shared" si="21"/>
        <v>0</v>
      </c>
      <c r="AX29" s="3">
        <f t="shared" si="24"/>
        <v>2293362.4656484853</v>
      </c>
      <c r="AY29" s="3">
        <f t="shared" si="25"/>
        <v>16</v>
      </c>
      <c r="AZ29" s="3">
        <f t="shared" si="22"/>
        <v>0</v>
      </c>
      <c r="BA29" s="3">
        <v>112602.64999177388</v>
      </c>
      <c r="BB29">
        <f t="shared" si="26"/>
        <v>5.5999999999999999E-3</v>
      </c>
    </row>
    <row r="30" spans="1:54">
      <c r="A30" s="2">
        <v>29</v>
      </c>
      <c r="B30">
        <v>13</v>
      </c>
      <c r="C30" s="3">
        <v>29363.207674166097</v>
      </c>
      <c r="D30" s="3">
        <v>407185.90494916734</v>
      </c>
      <c r="E30" s="3">
        <v>565867.19778074813</v>
      </c>
      <c r="F30" s="3">
        <v>381397.60314902634</v>
      </c>
      <c r="G30" s="3">
        <v>14668.379748065941</v>
      </c>
      <c r="H30" s="3">
        <v>116587.73669382704</v>
      </c>
      <c r="I30" s="3">
        <v>188270.63776044972</v>
      </c>
      <c r="J30" s="3">
        <v>29366.360355982037</v>
      </c>
      <c r="K30" s="3">
        <v>35508.882600257442</v>
      </c>
      <c r="L30" s="3">
        <v>79356.789619837306</v>
      </c>
      <c r="M30" s="3">
        <v>44320.146820264621</v>
      </c>
      <c r="N30" s="3">
        <v>63399.83998884802</v>
      </c>
      <c r="O30" s="3">
        <v>13714.229789025159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AA30" s="3">
        <f t="shared" si="23"/>
        <v>29363.207674166097</v>
      </c>
      <c r="AB30" s="3">
        <f t="shared" si="0"/>
        <v>407185.90494916734</v>
      </c>
      <c r="AC30" s="3">
        <f t="shared" si="1"/>
        <v>565867.19778074813</v>
      </c>
      <c r="AD30" s="3">
        <f t="shared" si="2"/>
        <v>381397.60314902634</v>
      </c>
      <c r="AE30" s="3">
        <f t="shared" si="3"/>
        <v>14668.379748065941</v>
      </c>
      <c r="AF30" s="3">
        <f t="shared" si="4"/>
        <v>116587.73669382704</v>
      </c>
      <c r="AG30" s="3">
        <f t="shared" si="5"/>
        <v>188270.63776044972</v>
      </c>
      <c r="AH30" s="3">
        <f t="shared" si="6"/>
        <v>29366.360355982037</v>
      </c>
      <c r="AI30" s="3">
        <f t="shared" si="7"/>
        <v>35508.882600257442</v>
      </c>
      <c r="AJ30" s="3">
        <f t="shared" si="8"/>
        <v>79356.789619837306</v>
      </c>
      <c r="AK30" s="3">
        <f t="shared" si="9"/>
        <v>44320.146820264621</v>
      </c>
      <c r="AL30" s="3">
        <f t="shared" si="10"/>
        <v>63399.83998884802</v>
      </c>
      <c r="AM30" s="3">
        <f t="shared" si="11"/>
        <v>13714.229789025159</v>
      </c>
      <c r="AN30" s="3">
        <f t="shared" si="12"/>
        <v>0</v>
      </c>
      <c r="AO30" s="3">
        <f t="shared" si="13"/>
        <v>0</v>
      </c>
      <c r="AP30" s="3">
        <f t="shared" si="14"/>
        <v>0</v>
      </c>
      <c r="AQ30" s="3">
        <f t="shared" si="15"/>
        <v>0</v>
      </c>
      <c r="AR30" s="3">
        <f t="shared" si="16"/>
        <v>0</v>
      </c>
      <c r="AS30" s="3">
        <f t="shared" si="17"/>
        <v>0</v>
      </c>
      <c r="AT30" s="3">
        <f t="shared" si="18"/>
        <v>0</v>
      </c>
      <c r="AU30" s="3">
        <f t="shared" si="19"/>
        <v>0</v>
      </c>
      <c r="AV30" s="3">
        <f t="shared" si="20"/>
        <v>0</v>
      </c>
      <c r="AW30" s="3">
        <f t="shared" si="21"/>
        <v>0</v>
      </c>
      <c r="AX30" s="3">
        <f t="shared" si="24"/>
        <v>1969006.916929665</v>
      </c>
      <c r="AY30" s="3">
        <f t="shared" si="25"/>
        <v>13</v>
      </c>
      <c r="AZ30" s="3">
        <f t="shared" si="22"/>
        <v>0</v>
      </c>
      <c r="BA30" s="3">
        <v>120778.16977315283</v>
      </c>
      <c r="BB30">
        <f t="shared" si="26"/>
        <v>5.7999999999999996E-3</v>
      </c>
    </row>
    <row r="31" spans="1:54">
      <c r="A31" s="2">
        <v>30</v>
      </c>
      <c r="B31">
        <v>11</v>
      </c>
      <c r="C31" s="3">
        <v>460926.16548636334</v>
      </c>
      <c r="D31" s="3">
        <v>386329.8358677834</v>
      </c>
      <c r="E31" s="3">
        <v>224489.47689843457</v>
      </c>
      <c r="F31" s="3">
        <v>332185.73826068616</v>
      </c>
      <c r="G31" s="3">
        <v>182259.62155898323</v>
      </c>
      <c r="H31" s="3">
        <v>52691.273820797665</v>
      </c>
      <c r="I31" s="3">
        <v>32525.11625894735</v>
      </c>
      <c r="J31" s="3">
        <v>75718.34211504228</v>
      </c>
      <c r="K31" s="3">
        <v>77970.274833525036</v>
      </c>
      <c r="L31" s="3">
        <v>89279.110791625601</v>
      </c>
      <c r="M31" s="3">
        <v>197476.82568159417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AA31" s="3">
        <f t="shared" si="23"/>
        <v>460926.16548636334</v>
      </c>
      <c r="AB31" s="3">
        <f t="shared" si="0"/>
        <v>386329.8358677834</v>
      </c>
      <c r="AC31" s="3">
        <f t="shared" si="1"/>
        <v>224489.47689843457</v>
      </c>
      <c r="AD31" s="3">
        <f t="shared" si="2"/>
        <v>332185.73826068616</v>
      </c>
      <c r="AE31" s="3">
        <f t="shared" si="3"/>
        <v>182259.62155898323</v>
      </c>
      <c r="AF31" s="3">
        <f t="shared" si="4"/>
        <v>52691.273820797665</v>
      </c>
      <c r="AG31" s="3">
        <f t="shared" si="5"/>
        <v>32525.11625894735</v>
      </c>
      <c r="AH31" s="3">
        <f t="shared" si="6"/>
        <v>75718.34211504228</v>
      </c>
      <c r="AI31" s="3">
        <f t="shared" si="7"/>
        <v>77970.274833525036</v>
      </c>
      <c r="AJ31" s="3">
        <f t="shared" si="8"/>
        <v>89279.110791625601</v>
      </c>
      <c r="AK31" s="3">
        <f t="shared" si="9"/>
        <v>197476.82568159417</v>
      </c>
      <c r="AL31" s="3">
        <f t="shared" si="10"/>
        <v>0</v>
      </c>
      <c r="AM31" s="3">
        <f t="shared" si="11"/>
        <v>0</v>
      </c>
      <c r="AN31" s="3">
        <f t="shared" si="12"/>
        <v>0</v>
      </c>
      <c r="AO31" s="3">
        <f t="shared" si="13"/>
        <v>0</v>
      </c>
      <c r="AP31" s="3">
        <f t="shared" si="14"/>
        <v>0</v>
      </c>
      <c r="AQ31" s="3">
        <f t="shared" si="15"/>
        <v>0</v>
      </c>
      <c r="AR31" s="3">
        <f t="shared" si="16"/>
        <v>0</v>
      </c>
      <c r="AS31" s="3">
        <f t="shared" si="17"/>
        <v>0</v>
      </c>
      <c r="AT31" s="3">
        <f t="shared" si="18"/>
        <v>0</v>
      </c>
      <c r="AU31" s="3">
        <f t="shared" si="19"/>
        <v>0</v>
      </c>
      <c r="AV31" s="3">
        <f t="shared" si="20"/>
        <v>0</v>
      </c>
      <c r="AW31" s="3">
        <f t="shared" si="21"/>
        <v>0</v>
      </c>
      <c r="AX31" s="3">
        <f t="shared" si="24"/>
        <v>2111851.7815737827</v>
      </c>
      <c r="AY31" s="3">
        <f t="shared" si="25"/>
        <v>11</v>
      </c>
      <c r="AZ31" s="3">
        <f t="shared" si="22"/>
        <v>0</v>
      </c>
      <c r="BA31" s="3">
        <v>130956.51255792074</v>
      </c>
      <c r="BB31">
        <f t="shared" si="26"/>
        <v>6.0000000000000001E-3</v>
      </c>
    </row>
    <row r="32" spans="1:54">
      <c r="A32" s="2">
        <v>31</v>
      </c>
      <c r="B32">
        <v>16</v>
      </c>
      <c r="C32" s="3">
        <v>531260.26636877842</v>
      </c>
      <c r="D32" s="3">
        <v>13648.929861308799</v>
      </c>
      <c r="E32" s="3">
        <v>77852.64353464327</v>
      </c>
      <c r="F32" s="3">
        <v>39306.416433552258</v>
      </c>
      <c r="G32" s="3">
        <v>2338610.305963736</v>
      </c>
      <c r="H32" s="3">
        <v>11691.876152542107</v>
      </c>
      <c r="I32" s="3">
        <v>85709.803536877327</v>
      </c>
      <c r="J32" s="3">
        <v>27328.705002667659</v>
      </c>
      <c r="K32" s="3">
        <v>761670.00532536651</v>
      </c>
      <c r="L32" s="3">
        <v>137537.64530280576</v>
      </c>
      <c r="M32" s="3">
        <v>433132.77830639854</v>
      </c>
      <c r="N32" s="3">
        <v>12932.68723953739</v>
      </c>
      <c r="O32" s="3">
        <v>25000.902143065854</v>
      </c>
      <c r="P32" s="3">
        <v>168674.19921587323</v>
      </c>
      <c r="Q32" s="3">
        <v>72343.265743960219</v>
      </c>
      <c r="R32" s="3">
        <v>23848.093303840149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AA32" s="3">
        <f t="shared" si="23"/>
        <v>531260.26636877842</v>
      </c>
      <c r="AB32" s="3">
        <f t="shared" si="0"/>
        <v>13648.929861308799</v>
      </c>
      <c r="AC32" s="3">
        <f t="shared" si="1"/>
        <v>77852.64353464327</v>
      </c>
      <c r="AD32" s="3">
        <f t="shared" si="2"/>
        <v>39306.416433552258</v>
      </c>
      <c r="AE32" s="3">
        <f t="shared" si="3"/>
        <v>2338610.305963736</v>
      </c>
      <c r="AF32" s="3">
        <f t="shared" si="4"/>
        <v>11691.876152542107</v>
      </c>
      <c r="AG32" s="3">
        <f t="shared" si="5"/>
        <v>85709.803536877327</v>
      </c>
      <c r="AH32" s="3">
        <f t="shared" si="6"/>
        <v>27328.705002667659</v>
      </c>
      <c r="AI32" s="3">
        <f t="shared" si="7"/>
        <v>761670.00532536651</v>
      </c>
      <c r="AJ32" s="3">
        <f t="shared" si="8"/>
        <v>137537.64530280576</v>
      </c>
      <c r="AK32" s="3">
        <f t="shared" si="9"/>
        <v>433132.77830639854</v>
      </c>
      <c r="AL32" s="3">
        <f t="shared" si="10"/>
        <v>12932.68723953739</v>
      </c>
      <c r="AM32" s="3">
        <f t="shared" si="11"/>
        <v>25000.902143065854</v>
      </c>
      <c r="AN32" s="3">
        <f t="shared" si="12"/>
        <v>168674.19921587323</v>
      </c>
      <c r="AO32" s="3">
        <f t="shared" si="13"/>
        <v>72343.265743960219</v>
      </c>
      <c r="AP32" s="3">
        <f t="shared" si="14"/>
        <v>23848.093303840149</v>
      </c>
      <c r="AQ32" s="3">
        <f t="shared" si="15"/>
        <v>0</v>
      </c>
      <c r="AR32" s="3">
        <f t="shared" si="16"/>
        <v>0</v>
      </c>
      <c r="AS32" s="3">
        <f t="shared" si="17"/>
        <v>0</v>
      </c>
      <c r="AT32" s="3">
        <f t="shared" si="18"/>
        <v>0</v>
      </c>
      <c r="AU32" s="3">
        <f t="shared" si="19"/>
        <v>0</v>
      </c>
      <c r="AV32" s="3">
        <f t="shared" si="20"/>
        <v>0</v>
      </c>
      <c r="AW32" s="3">
        <f t="shared" si="21"/>
        <v>0</v>
      </c>
      <c r="AX32" s="3">
        <f t="shared" si="24"/>
        <v>4760548.5234349547</v>
      </c>
      <c r="AY32" s="3">
        <f t="shared" si="25"/>
        <v>16</v>
      </c>
      <c r="AZ32" s="3">
        <f t="shared" si="22"/>
        <v>0</v>
      </c>
      <c r="BA32" s="3">
        <v>131274.34449667874</v>
      </c>
      <c r="BB32">
        <f t="shared" si="26"/>
        <v>6.1999999999999998E-3</v>
      </c>
    </row>
    <row r="33" spans="1:54">
      <c r="A33" s="2">
        <v>32</v>
      </c>
      <c r="B33">
        <v>15</v>
      </c>
      <c r="C33" s="3">
        <v>20683.951899145482</v>
      </c>
      <c r="D33" s="3">
        <v>66285.74814876345</v>
      </c>
      <c r="E33" s="3">
        <v>79526.147485823691</v>
      </c>
      <c r="F33" s="3">
        <v>1638658.48161362</v>
      </c>
      <c r="G33" s="3">
        <v>109075.32391281603</v>
      </c>
      <c r="H33" s="3">
        <v>36543.507721249553</v>
      </c>
      <c r="I33" s="3">
        <v>114282.70604484143</v>
      </c>
      <c r="J33" s="3">
        <v>22613.611298296204</v>
      </c>
      <c r="K33" s="3">
        <v>342783.48810709995</v>
      </c>
      <c r="L33" s="3">
        <v>21071.608225215299</v>
      </c>
      <c r="M33" s="3">
        <v>121047.34971016116</v>
      </c>
      <c r="N33" s="3">
        <v>296030.27877526847</v>
      </c>
      <c r="O33" s="3">
        <v>96435.495379348256</v>
      </c>
      <c r="P33" s="3">
        <v>120824.41306314105</v>
      </c>
      <c r="Q33" s="3">
        <v>1276269.3298572076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AA33" s="3">
        <f t="shared" si="23"/>
        <v>20683.951899145482</v>
      </c>
      <c r="AB33" s="3">
        <f t="shared" si="0"/>
        <v>66285.74814876345</v>
      </c>
      <c r="AC33" s="3">
        <f t="shared" si="1"/>
        <v>79526.147485823691</v>
      </c>
      <c r="AD33" s="3">
        <f t="shared" si="2"/>
        <v>1638658.48161362</v>
      </c>
      <c r="AE33" s="3">
        <f t="shared" si="3"/>
        <v>109075.32391281603</v>
      </c>
      <c r="AF33" s="3">
        <f t="shared" si="4"/>
        <v>36543.507721249553</v>
      </c>
      <c r="AG33" s="3">
        <f t="shared" si="5"/>
        <v>114282.70604484143</v>
      </c>
      <c r="AH33" s="3">
        <f t="shared" si="6"/>
        <v>22613.611298296204</v>
      </c>
      <c r="AI33" s="3">
        <f t="shared" si="7"/>
        <v>342783.48810709995</v>
      </c>
      <c r="AJ33" s="3">
        <f t="shared" si="8"/>
        <v>21071.608225215299</v>
      </c>
      <c r="AK33" s="3">
        <f t="shared" si="9"/>
        <v>121047.34971016116</v>
      </c>
      <c r="AL33" s="3">
        <f t="shared" si="10"/>
        <v>296030.27877526847</v>
      </c>
      <c r="AM33" s="3">
        <f t="shared" si="11"/>
        <v>96435.495379348256</v>
      </c>
      <c r="AN33" s="3">
        <f t="shared" si="12"/>
        <v>120824.41306314105</v>
      </c>
      <c r="AO33" s="3">
        <f t="shared" si="13"/>
        <v>1276269.3298572076</v>
      </c>
      <c r="AP33" s="3">
        <f t="shared" si="14"/>
        <v>0</v>
      </c>
      <c r="AQ33" s="3">
        <f t="shared" si="15"/>
        <v>0</v>
      </c>
      <c r="AR33" s="3">
        <f t="shared" si="16"/>
        <v>0</v>
      </c>
      <c r="AS33" s="3">
        <f t="shared" si="17"/>
        <v>0</v>
      </c>
      <c r="AT33" s="3">
        <f t="shared" si="18"/>
        <v>0</v>
      </c>
      <c r="AU33" s="3">
        <f t="shared" si="19"/>
        <v>0</v>
      </c>
      <c r="AV33" s="3">
        <f t="shared" si="20"/>
        <v>0</v>
      </c>
      <c r="AW33" s="3">
        <f t="shared" si="21"/>
        <v>0</v>
      </c>
      <c r="AX33" s="3">
        <f t="shared" si="24"/>
        <v>4362131.4412419973</v>
      </c>
      <c r="AY33" s="3">
        <f t="shared" si="25"/>
        <v>15</v>
      </c>
      <c r="AZ33" s="3">
        <f t="shared" si="22"/>
        <v>0</v>
      </c>
      <c r="BA33" s="3">
        <v>135192.12807015798</v>
      </c>
      <c r="BB33">
        <f t="shared" si="26"/>
        <v>6.4000000000000003E-3</v>
      </c>
    </row>
    <row r="34" spans="1:54">
      <c r="A34" s="2">
        <v>33</v>
      </c>
      <c r="B34">
        <v>18</v>
      </c>
      <c r="C34" s="3">
        <v>655289.6268026788</v>
      </c>
      <c r="D34" s="3">
        <v>928665.5316903526</v>
      </c>
      <c r="E34" s="3">
        <v>229226.78899688943</v>
      </c>
      <c r="F34" s="3">
        <v>7549.3206364396647</v>
      </c>
      <c r="G34" s="3">
        <v>82997.665531054998</v>
      </c>
      <c r="H34" s="3">
        <v>257518.40075797544</v>
      </c>
      <c r="I34" s="3">
        <v>43215.405636362957</v>
      </c>
      <c r="J34" s="3">
        <v>599558.86620657227</v>
      </c>
      <c r="K34" s="3">
        <v>105064.76674028389</v>
      </c>
      <c r="L34" s="3">
        <v>133954.74052504654</v>
      </c>
      <c r="M34" s="3">
        <v>98534.447156341499</v>
      </c>
      <c r="N34" s="3">
        <v>36855.075785757406</v>
      </c>
      <c r="O34" s="3">
        <v>142828.65679823328</v>
      </c>
      <c r="P34" s="3">
        <v>1634293.0748258373</v>
      </c>
      <c r="Q34" s="3">
        <v>82596.712949941735</v>
      </c>
      <c r="R34" s="3">
        <v>316380.40686627734</v>
      </c>
      <c r="S34" s="3">
        <v>60248.39673632865</v>
      </c>
      <c r="T34" s="3">
        <v>59982.35385624996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AA34" s="3">
        <f t="shared" si="23"/>
        <v>655289.6268026788</v>
      </c>
      <c r="AB34" s="3">
        <f t="shared" si="0"/>
        <v>928665.5316903526</v>
      </c>
      <c r="AC34" s="3">
        <f t="shared" si="1"/>
        <v>229226.78899688943</v>
      </c>
      <c r="AD34" s="3">
        <f t="shared" si="2"/>
        <v>7549.3206364396647</v>
      </c>
      <c r="AE34" s="3">
        <f t="shared" si="3"/>
        <v>82997.665531054998</v>
      </c>
      <c r="AF34" s="3">
        <f t="shared" si="4"/>
        <v>257518.40075797544</v>
      </c>
      <c r="AG34" s="3">
        <f t="shared" si="5"/>
        <v>43215.405636362957</v>
      </c>
      <c r="AH34" s="3">
        <f t="shared" si="6"/>
        <v>599558.86620657227</v>
      </c>
      <c r="AI34" s="3">
        <f t="shared" si="7"/>
        <v>105064.76674028389</v>
      </c>
      <c r="AJ34" s="3">
        <f t="shared" si="8"/>
        <v>133954.74052504654</v>
      </c>
      <c r="AK34" s="3">
        <f t="shared" si="9"/>
        <v>98534.447156341499</v>
      </c>
      <c r="AL34" s="3">
        <f t="shared" si="10"/>
        <v>36855.075785757406</v>
      </c>
      <c r="AM34" s="3">
        <f t="shared" si="11"/>
        <v>142828.65679823328</v>
      </c>
      <c r="AN34" s="3">
        <f t="shared" si="12"/>
        <v>1634293.0748258373</v>
      </c>
      <c r="AO34" s="3">
        <f t="shared" si="13"/>
        <v>82596.712949941735</v>
      </c>
      <c r="AP34" s="3">
        <f t="shared" si="14"/>
        <v>316380.40686627734</v>
      </c>
      <c r="AQ34" s="3">
        <f t="shared" si="15"/>
        <v>60248.39673632865</v>
      </c>
      <c r="AR34" s="3">
        <f t="shared" si="16"/>
        <v>59982.35385624996</v>
      </c>
      <c r="AS34" s="3">
        <f t="shared" si="17"/>
        <v>0</v>
      </c>
      <c r="AT34" s="3">
        <f t="shared" si="18"/>
        <v>0</v>
      </c>
      <c r="AU34" s="3">
        <f t="shared" si="19"/>
        <v>0</v>
      </c>
      <c r="AV34" s="3">
        <f t="shared" si="20"/>
        <v>0</v>
      </c>
      <c r="AW34" s="3">
        <f t="shared" si="21"/>
        <v>0</v>
      </c>
      <c r="AX34" s="3">
        <f t="shared" si="24"/>
        <v>5474760.2384986235</v>
      </c>
      <c r="AY34" s="3">
        <f t="shared" si="25"/>
        <v>18</v>
      </c>
      <c r="AZ34" s="3">
        <f t="shared" si="22"/>
        <v>0</v>
      </c>
      <c r="BA34" s="3">
        <v>136777.31017045781</v>
      </c>
      <c r="BB34">
        <f t="shared" si="26"/>
        <v>6.6E-3</v>
      </c>
    </row>
    <row r="35" spans="1:54">
      <c r="A35" s="2">
        <v>34</v>
      </c>
      <c r="B35">
        <v>18</v>
      </c>
      <c r="C35" s="3">
        <v>511592.15126498288</v>
      </c>
      <c r="D35" s="3">
        <v>1024116.5280679264</v>
      </c>
      <c r="E35" s="3">
        <v>402788.33005940018</v>
      </c>
      <c r="F35" s="3">
        <v>159786.04537906891</v>
      </c>
      <c r="G35" s="3">
        <v>538670.43362718506</v>
      </c>
      <c r="H35" s="3">
        <v>85345.088330317682</v>
      </c>
      <c r="I35" s="3">
        <v>105316.26835290683</v>
      </c>
      <c r="J35" s="3">
        <v>296827.85394727346</v>
      </c>
      <c r="K35" s="3">
        <v>136381.8800169059</v>
      </c>
      <c r="L35" s="3">
        <v>273261.081858035</v>
      </c>
      <c r="M35" s="3">
        <v>214918.14144745702</v>
      </c>
      <c r="N35" s="3">
        <v>468022.50939274317</v>
      </c>
      <c r="O35" s="3">
        <v>20369.188026514439</v>
      </c>
      <c r="P35" s="3">
        <v>99483.433048833744</v>
      </c>
      <c r="Q35" s="3">
        <v>63639.97354524862</v>
      </c>
      <c r="R35" s="3">
        <v>67340.551383102807</v>
      </c>
      <c r="S35" s="3">
        <v>41404.551186882287</v>
      </c>
      <c r="T35" s="3">
        <v>40467.380162658868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AA35" s="3">
        <f t="shared" si="23"/>
        <v>511592.15126498288</v>
      </c>
      <c r="AB35" s="3">
        <f t="shared" si="0"/>
        <v>1024116.5280679264</v>
      </c>
      <c r="AC35" s="3">
        <f t="shared" si="1"/>
        <v>402788.33005940018</v>
      </c>
      <c r="AD35" s="3">
        <f t="shared" si="2"/>
        <v>159786.04537906891</v>
      </c>
      <c r="AE35" s="3">
        <f t="shared" si="3"/>
        <v>538670.43362718506</v>
      </c>
      <c r="AF35" s="3">
        <f t="shared" si="4"/>
        <v>85345.088330317682</v>
      </c>
      <c r="AG35" s="3">
        <f t="shared" si="5"/>
        <v>105316.26835290683</v>
      </c>
      <c r="AH35" s="3">
        <f t="shared" si="6"/>
        <v>296827.85394727346</v>
      </c>
      <c r="AI35" s="3">
        <f t="shared" si="7"/>
        <v>136381.8800169059</v>
      </c>
      <c r="AJ35" s="3">
        <f t="shared" si="8"/>
        <v>273261.081858035</v>
      </c>
      <c r="AK35" s="3">
        <f t="shared" si="9"/>
        <v>214918.14144745702</v>
      </c>
      <c r="AL35" s="3">
        <f t="shared" si="10"/>
        <v>468022.50939274317</v>
      </c>
      <c r="AM35" s="3">
        <f t="shared" si="11"/>
        <v>20369.188026514439</v>
      </c>
      <c r="AN35" s="3">
        <f t="shared" si="12"/>
        <v>99483.433048833744</v>
      </c>
      <c r="AO35" s="3">
        <f t="shared" si="13"/>
        <v>63639.97354524862</v>
      </c>
      <c r="AP35" s="3">
        <f t="shared" si="14"/>
        <v>67340.551383102807</v>
      </c>
      <c r="AQ35" s="3">
        <f t="shared" si="15"/>
        <v>41404.551186882287</v>
      </c>
      <c r="AR35" s="3">
        <f t="shared" si="16"/>
        <v>40467.380162658868</v>
      </c>
      <c r="AS35" s="3">
        <f t="shared" si="17"/>
        <v>0</v>
      </c>
      <c r="AT35" s="3">
        <f t="shared" si="18"/>
        <v>0</v>
      </c>
      <c r="AU35" s="3">
        <f t="shared" si="19"/>
        <v>0</v>
      </c>
      <c r="AV35" s="3">
        <f t="shared" si="20"/>
        <v>0</v>
      </c>
      <c r="AW35" s="3">
        <f t="shared" si="21"/>
        <v>0</v>
      </c>
      <c r="AX35" s="3">
        <f t="shared" si="24"/>
        <v>4549731.3890974438</v>
      </c>
      <c r="AY35" s="3">
        <f t="shared" si="25"/>
        <v>18</v>
      </c>
      <c r="AZ35" s="3">
        <f t="shared" si="22"/>
        <v>0</v>
      </c>
      <c r="BA35" s="3">
        <v>139864.90331754676</v>
      </c>
      <c r="BB35">
        <f t="shared" si="26"/>
        <v>6.7999999999999996E-3</v>
      </c>
    </row>
    <row r="36" spans="1:54">
      <c r="A36" s="2">
        <v>35</v>
      </c>
      <c r="B36">
        <v>16</v>
      </c>
      <c r="C36" s="3">
        <v>1718262.48302504</v>
      </c>
      <c r="D36" s="3">
        <v>125537.75356341434</v>
      </c>
      <c r="E36" s="3">
        <v>84816.630991675876</v>
      </c>
      <c r="F36" s="3">
        <v>44676.993649067612</v>
      </c>
      <c r="G36" s="3">
        <v>609611.65492237906</v>
      </c>
      <c r="H36" s="3">
        <v>1699734.5766592394</v>
      </c>
      <c r="I36" s="3">
        <v>170342.23648791533</v>
      </c>
      <c r="J36" s="3">
        <v>224319.89857777517</v>
      </c>
      <c r="K36" s="3">
        <v>32200.940974571535</v>
      </c>
      <c r="L36" s="3">
        <v>601471.52610178292</v>
      </c>
      <c r="M36" s="3">
        <v>300422.26426038612</v>
      </c>
      <c r="N36" s="3">
        <v>202467.52909409167</v>
      </c>
      <c r="O36" s="3">
        <v>37187.074979224097</v>
      </c>
      <c r="P36" s="3">
        <v>940661.00966512226</v>
      </c>
      <c r="Q36" s="3">
        <v>186493.32862697475</v>
      </c>
      <c r="R36" s="3">
        <v>32123.533698362571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AA36" s="3">
        <f t="shared" si="23"/>
        <v>1718262.48302504</v>
      </c>
      <c r="AB36" s="3">
        <f t="shared" si="0"/>
        <v>125537.75356341434</v>
      </c>
      <c r="AC36" s="3">
        <f t="shared" si="1"/>
        <v>84816.630991675876</v>
      </c>
      <c r="AD36" s="3">
        <f t="shared" si="2"/>
        <v>44676.993649067612</v>
      </c>
      <c r="AE36" s="3">
        <f t="shared" si="3"/>
        <v>609611.65492237906</v>
      </c>
      <c r="AF36" s="3">
        <f t="shared" si="4"/>
        <v>1699734.5766592394</v>
      </c>
      <c r="AG36" s="3">
        <f t="shared" si="5"/>
        <v>170342.23648791533</v>
      </c>
      <c r="AH36" s="3">
        <f t="shared" si="6"/>
        <v>224319.89857777517</v>
      </c>
      <c r="AI36" s="3">
        <f t="shared" si="7"/>
        <v>32200.940974571535</v>
      </c>
      <c r="AJ36" s="3">
        <f t="shared" si="8"/>
        <v>601471.52610178292</v>
      </c>
      <c r="AK36" s="3">
        <f t="shared" si="9"/>
        <v>300422.26426038612</v>
      </c>
      <c r="AL36" s="3">
        <f t="shared" si="10"/>
        <v>202467.52909409167</v>
      </c>
      <c r="AM36" s="3">
        <f t="shared" si="11"/>
        <v>37187.074979224097</v>
      </c>
      <c r="AN36" s="3">
        <f t="shared" si="12"/>
        <v>940661.00966512226</v>
      </c>
      <c r="AO36" s="3">
        <f t="shared" si="13"/>
        <v>186493.32862697475</v>
      </c>
      <c r="AP36" s="3">
        <f t="shared" si="14"/>
        <v>32123.533698362571</v>
      </c>
      <c r="AQ36" s="3">
        <f t="shared" si="15"/>
        <v>0</v>
      </c>
      <c r="AR36" s="3">
        <f t="shared" si="16"/>
        <v>0</v>
      </c>
      <c r="AS36" s="3">
        <f t="shared" si="17"/>
        <v>0</v>
      </c>
      <c r="AT36" s="3">
        <f t="shared" si="18"/>
        <v>0</v>
      </c>
      <c r="AU36" s="3">
        <f t="shared" si="19"/>
        <v>0</v>
      </c>
      <c r="AV36" s="3">
        <f t="shared" si="20"/>
        <v>0</v>
      </c>
      <c r="AW36" s="3">
        <f t="shared" si="21"/>
        <v>0</v>
      </c>
      <c r="AX36" s="3">
        <f t="shared" si="24"/>
        <v>7010329.4352770224</v>
      </c>
      <c r="AY36" s="3">
        <f t="shared" si="25"/>
        <v>16</v>
      </c>
      <c r="AZ36" s="3">
        <f t="shared" si="22"/>
        <v>0</v>
      </c>
      <c r="BA36" s="3">
        <v>142483.3116496639</v>
      </c>
      <c r="BB36">
        <f t="shared" si="26"/>
        <v>7.0000000000000001E-3</v>
      </c>
    </row>
    <row r="37" spans="1:54">
      <c r="A37" s="2">
        <v>36</v>
      </c>
      <c r="B37">
        <v>15</v>
      </c>
      <c r="C37" s="3">
        <v>172284.47113839388</v>
      </c>
      <c r="D37" s="3">
        <v>669953.7487787751</v>
      </c>
      <c r="E37" s="3">
        <v>300335.24596350442</v>
      </c>
      <c r="F37" s="3">
        <v>157221.81339063344</v>
      </c>
      <c r="G37" s="3">
        <v>178046.64632747919</v>
      </c>
      <c r="H37" s="3">
        <v>12646.32148871663</v>
      </c>
      <c r="I37" s="3">
        <v>20458.121627430402</v>
      </c>
      <c r="J37" s="3">
        <v>210563.9981288331</v>
      </c>
      <c r="K37" s="3">
        <v>73269.832271465493</v>
      </c>
      <c r="L37" s="3">
        <v>31201.440719718965</v>
      </c>
      <c r="M37" s="3">
        <v>500892.60304828157</v>
      </c>
      <c r="N37" s="3">
        <v>21100.279252994416</v>
      </c>
      <c r="O37" s="3">
        <v>305386.70370978717</v>
      </c>
      <c r="P37" s="3">
        <v>36598.826167615938</v>
      </c>
      <c r="Q37" s="3">
        <v>832697.67422666203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AA37" s="3">
        <f t="shared" si="23"/>
        <v>172284.47113839388</v>
      </c>
      <c r="AB37" s="3">
        <f t="shared" si="0"/>
        <v>669953.7487787751</v>
      </c>
      <c r="AC37" s="3">
        <f t="shared" si="1"/>
        <v>300335.24596350442</v>
      </c>
      <c r="AD37" s="3">
        <f t="shared" si="2"/>
        <v>157221.81339063344</v>
      </c>
      <c r="AE37" s="3">
        <f t="shared" si="3"/>
        <v>178046.64632747919</v>
      </c>
      <c r="AF37" s="3">
        <f t="shared" si="4"/>
        <v>12646.32148871663</v>
      </c>
      <c r="AG37" s="3">
        <f t="shared" si="5"/>
        <v>20458.121627430402</v>
      </c>
      <c r="AH37" s="3">
        <f t="shared" si="6"/>
        <v>210563.9981288331</v>
      </c>
      <c r="AI37" s="3">
        <f t="shared" si="7"/>
        <v>73269.832271465493</v>
      </c>
      <c r="AJ37" s="3">
        <f t="shared" si="8"/>
        <v>31201.440719718965</v>
      </c>
      <c r="AK37" s="3">
        <f t="shared" si="9"/>
        <v>500892.60304828157</v>
      </c>
      <c r="AL37" s="3">
        <f t="shared" si="10"/>
        <v>21100.279252994416</v>
      </c>
      <c r="AM37" s="3">
        <f t="shared" si="11"/>
        <v>305386.70370978717</v>
      </c>
      <c r="AN37" s="3">
        <f t="shared" si="12"/>
        <v>36598.826167615938</v>
      </c>
      <c r="AO37" s="3">
        <f t="shared" si="13"/>
        <v>832697.67422666203</v>
      </c>
      <c r="AP37" s="3">
        <f t="shared" si="14"/>
        <v>0</v>
      </c>
      <c r="AQ37" s="3">
        <f t="shared" si="15"/>
        <v>0</v>
      </c>
      <c r="AR37" s="3">
        <f t="shared" si="16"/>
        <v>0</v>
      </c>
      <c r="AS37" s="3">
        <f t="shared" si="17"/>
        <v>0</v>
      </c>
      <c r="AT37" s="3">
        <f t="shared" si="18"/>
        <v>0</v>
      </c>
      <c r="AU37" s="3">
        <f t="shared" si="19"/>
        <v>0</v>
      </c>
      <c r="AV37" s="3">
        <f t="shared" si="20"/>
        <v>0</v>
      </c>
      <c r="AW37" s="3">
        <f t="shared" si="21"/>
        <v>0</v>
      </c>
      <c r="AX37" s="3">
        <f t="shared" si="24"/>
        <v>3522657.7262402922</v>
      </c>
      <c r="AY37" s="3">
        <f t="shared" si="25"/>
        <v>15</v>
      </c>
      <c r="AZ37" s="3">
        <f t="shared" si="22"/>
        <v>0</v>
      </c>
      <c r="BA37" s="3">
        <v>143913.34646067454</v>
      </c>
      <c r="BB37">
        <f t="shared" si="26"/>
        <v>7.1999999999999998E-3</v>
      </c>
    </row>
    <row r="38" spans="1:54">
      <c r="A38" s="2">
        <v>37</v>
      </c>
      <c r="B38">
        <v>16</v>
      </c>
      <c r="C38" s="3">
        <v>239544.80869349881</v>
      </c>
      <c r="D38" s="3">
        <v>583408.23441735108</v>
      </c>
      <c r="E38" s="3">
        <v>712635.14757588611</v>
      </c>
      <c r="F38" s="3">
        <v>86002.538174486239</v>
      </c>
      <c r="G38" s="3">
        <v>464523.41770753852</v>
      </c>
      <c r="H38" s="3">
        <v>36947.46770042459</v>
      </c>
      <c r="I38" s="3">
        <v>89794.774413643943</v>
      </c>
      <c r="J38" s="3">
        <v>710541.3796763384</v>
      </c>
      <c r="K38" s="3">
        <v>1573690.8286568064</v>
      </c>
      <c r="L38" s="3">
        <v>240752.61514274182</v>
      </c>
      <c r="M38" s="3">
        <v>22146.147778619441</v>
      </c>
      <c r="N38" s="3">
        <v>148985.9169524888</v>
      </c>
      <c r="O38" s="3">
        <v>108208.08433997189</v>
      </c>
      <c r="P38" s="3">
        <v>125886.68864031381</v>
      </c>
      <c r="Q38" s="3">
        <v>38518.038104188199</v>
      </c>
      <c r="R38" s="3">
        <v>16616.296781828682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AA38" s="3">
        <f t="shared" si="23"/>
        <v>239544.80869349881</v>
      </c>
      <c r="AB38" s="3">
        <f t="shared" si="0"/>
        <v>583408.23441735108</v>
      </c>
      <c r="AC38" s="3">
        <f t="shared" si="1"/>
        <v>712635.14757588611</v>
      </c>
      <c r="AD38" s="3">
        <f t="shared" si="2"/>
        <v>86002.538174486239</v>
      </c>
      <c r="AE38" s="3">
        <f t="shared" si="3"/>
        <v>464523.41770753852</v>
      </c>
      <c r="AF38" s="3">
        <f t="shared" si="4"/>
        <v>36947.46770042459</v>
      </c>
      <c r="AG38" s="3">
        <f t="shared" si="5"/>
        <v>89794.774413643943</v>
      </c>
      <c r="AH38" s="3">
        <f t="shared" si="6"/>
        <v>710541.3796763384</v>
      </c>
      <c r="AI38" s="3">
        <f t="shared" si="7"/>
        <v>1573690.8286568064</v>
      </c>
      <c r="AJ38" s="3">
        <f t="shared" si="8"/>
        <v>240752.61514274182</v>
      </c>
      <c r="AK38" s="3">
        <f t="shared" si="9"/>
        <v>22146.147778619441</v>
      </c>
      <c r="AL38" s="3">
        <f t="shared" si="10"/>
        <v>148985.9169524888</v>
      </c>
      <c r="AM38" s="3">
        <f t="shared" si="11"/>
        <v>108208.08433997189</v>
      </c>
      <c r="AN38" s="3">
        <f t="shared" si="12"/>
        <v>125886.68864031381</v>
      </c>
      <c r="AO38" s="3">
        <f t="shared" si="13"/>
        <v>38518.038104188199</v>
      </c>
      <c r="AP38" s="3">
        <f t="shared" si="14"/>
        <v>16616.296781828682</v>
      </c>
      <c r="AQ38" s="3">
        <f t="shared" si="15"/>
        <v>0</v>
      </c>
      <c r="AR38" s="3">
        <f t="shared" si="16"/>
        <v>0</v>
      </c>
      <c r="AS38" s="3">
        <f t="shared" si="17"/>
        <v>0</v>
      </c>
      <c r="AT38" s="3">
        <f t="shared" si="18"/>
        <v>0</v>
      </c>
      <c r="AU38" s="3">
        <f t="shared" si="19"/>
        <v>0</v>
      </c>
      <c r="AV38" s="3">
        <f t="shared" si="20"/>
        <v>0</v>
      </c>
      <c r="AW38" s="3">
        <f t="shared" si="21"/>
        <v>0</v>
      </c>
      <c r="AX38" s="3">
        <f t="shared" si="24"/>
        <v>5198202.3847561274</v>
      </c>
      <c r="AY38" s="3">
        <f t="shared" si="25"/>
        <v>16</v>
      </c>
      <c r="AZ38" s="3">
        <f t="shared" si="22"/>
        <v>0</v>
      </c>
      <c r="BA38" s="3">
        <v>152523.66592715564</v>
      </c>
      <c r="BB38">
        <f t="shared" si="26"/>
        <v>7.4000000000000003E-3</v>
      </c>
    </row>
    <row r="39" spans="1:54">
      <c r="A39" s="2">
        <v>38</v>
      </c>
      <c r="B39">
        <v>15</v>
      </c>
      <c r="C39" s="3">
        <v>96611.62531524885</v>
      </c>
      <c r="D39" s="3">
        <v>884382.66411263403</v>
      </c>
      <c r="E39" s="3">
        <v>138836.04040665741</v>
      </c>
      <c r="F39" s="3">
        <v>837374.49246829178</v>
      </c>
      <c r="G39" s="3">
        <v>2012963.2524183861</v>
      </c>
      <c r="H39" s="3">
        <v>134667.871145182</v>
      </c>
      <c r="I39" s="3">
        <v>17205.047902305501</v>
      </c>
      <c r="J39" s="3">
        <v>75822.808089181446</v>
      </c>
      <c r="K39" s="3">
        <v>476197.2762933601</v>
      </c>
      <c r="L39" s="3">
        <v>62580.29582569292</v>
      </c>
      <c r="M39" s="3">
        <v>55801.632210256481</v>
      </c>
      <c r="N39" s="3">
        <v>60139.116565414341</v>
      </c>
      <c r="O39" s="3">
        <v>62271.596993223713</v>
      </c>
      <c r="P39" s="3">
        <v>54191.83557009753</v>
      </c>
      <c r="Q39" s="3">
        <v>83189.045181790541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AA39" s="3">
        <f t="shared" si="23"/>
        <v>96611.62531524885</v>
      </c>
      <c r="AB39" s="3">
        <f t="shared" si="0"/>
        <v>884382.66411263403</v>
      </c>
      <c r="AC39" s="3">
        <f t="shared" si="1"/>
        <v>138836.04040665741</v>
      </c>
      <c r="AD39" s="3">
        <f t="shared" si="2"/>
        <v>837374.49246829178</v>
      </c>
      <c r="AE39" s="3">
        <f t="shared" si="3"/>
        <v>2012963.2524183861</v>
      </c>
      <c r="AF39" s="3">
        <f t="shared" si="4"/>
        <v>134667.871145182</v>
      </c>
      <c r="AG39" s="3">
        <f t="shared" si="5"/>
        <v>17205.047902305501</v>
      </c>
      <c r="AH39" s="3">
        <f t="shared" si="6"/>
        <v>75822.808089181446</v>
      </c>
      <c r="AI39" s="3">
        <f t="shared" si="7"/>
        <v>476197.2762933601</v>
      </c>
      <c r="AJ39" s="3">
        <f t="shared" si="8"/>
        <v>62580.29582569292</v>
      </c>
      <c r="AK39" s="3">
        <f t="shared" si="9"/>
        <v>55801.632210256481</v>
      </c>
      <c r="AL39" s="3">
        <f t="shared" si="10"/>
        <v>60139.116565414341</v>
      </c>
      <c r="AM39" s="3">
        <f t="shared" si="11"/>
        <v>62271.596993223713</v>
      </c>
      <c r="AN39" s="3">
        <f t="shared" si="12"/>
        <v>54191.83557009753</v>
      </c>
      <c r="AO39" s="3">
        <f t="shared" si="13"/>
        <v>83189.045181790541</v>
      </c>
      <c r="AP39" s="3">
        <f t="shared" si="14"/>
        <v>0</v>
      </c>
      <c r="AQ39" s="3">
        <f t="shared" si="15"/>
        <v>0</v>
      </c>
      <c r="AR39" s="3">
        <f t="shared" si="16"/>
        <v>0</v>
      </c>
      <c r="AS39" s="3">
        <f t="shared" si="17"/>
        <v>0</v>
      </c>
      <c r="AT39" s="3">
        <f t="shared" si="18"/>
        <v>0</v>
      </c>
      <c r="AU39" s="3">
        <f t="shared" si="19"/>
        <v>0</v>
      </c>
      <c r="AV39" s="3">
        <f t="shared" si="20"/>
        <v>0</v>
      </c>
      <c r="AW39" s="3">
        <f t="shared" si="21"/>
        <v>0</v>
      </c>
      <c r="AX39" s="3">
        <f t="shared" si="24"/>
        <v>5052234.6004977226</v>
      </c>
      <c r="AY39" s="3">
        <f t="shared" si="25"/>
        <v>15</v>
      </c>
      <c r="AZ39" s="3">
        <f t="shared" si="22"/>
        <v>0</v>
      </c>
      <c r="BA39" s="3">
        <v>152597.02690021822</v>
      </c>
      <c r="BB39">
        <f t="shared" si="26"/>
        <v>7.6E-3</v>
      </c>
    </row>
    <row r="40" spans="1:54">
      <c r="A40" s="2">
        <v>39</v>
      </c>
      <c r="B40">
        <v>15</v>
      </c>
      <c r="C40" s="3">
        <v>309515.72506871814</v>
      </c>
      <c r="D40" s="3">
        <v>272899.36866766022</v>
      </c>
      <c r="E40" s="3">
        <v>819843.11878852278</v>
      </c>
      <c r="F40" s="3">
        <v>32092.941825915677</v>
      </c>
      <c r="G40" s="3">
        <v>86454.835042621096</v>
      </c>
      <c r="H40" s="3">
        <v>191094.53583134781</v>
      </c>
      <c r="I40" s="3">
        <v>50497.107792271388</v>
      </c>
      <c r="J40" s="3">
        <v>126186.18943930058</v>
      </c>
      <c r="K40" s="3">
        <v>1218675.6296932092</v>
      </c>
      <c r="L40" s="3">
        <v>38631.835002063373</v>
      </c>
      <c r="M40" s="3">
        <v>160824.81479619525</v>
      </c>
      <c r="N40" s="3">
        <v>3719556.9921704573</v>
      </c>
      <c r="O40" s="3">
        <v>170377.73894616662</v>
      </c>
      <c r="P40" s="3">
        <v>5551.7916987329154</v>
      </c>
      <c r="Q40" s="3">
        <v>1599181.549207207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AA40" s="3">
        <f t="shared" si="23"/>
        <v>309515.72506871814</v>
      </c>
      <c r="AB40" s="3">
        <f t="shared" si="0"/>
        <v>272899.36866766022</v>
      </c>
      <c r="AC40" s="3">
        <f t="shared" si="1"/>
        <v>819843.11878852278</v>
      </c>
      <c r="AD40" s="3">
        <f t="shared" si="2"/>
        <v>32092.941825915677</v>
      </c>
      <c r="AE40" s="3">
        <f t="shared" si="3"/>
        <v>86454.835042621096</v>
      </c>
      <c r="AF40" s="3">
        <f t="shared" si="4"/>
        <v>191094.53583134781</v>
      </c>
      <c r="AG40" s="3">
        <f t="shared" si="5"/>
        <v>50497.107792271388</v>
      </c>
      <c r="AH40" s="3">
        <f t="shared" si="6"/>
        <v>126186.18943930058</v>
      </c>
      <c r="AI40" s="3">
        <f t="shared" si="7"/>
        <v>1218675.6296932092</v>
      </c>
      <c r="AJ40" s="3">
        <f t="shared" si="8"/>
        <v>38631.835002063373</v>
      </c>
      <c r="AK40" s="3">
        <f t="shared" si="9"/>
        <v>160824.81479619525</v>
      </c>
      <c r="AL40" s="3">
        <f t="shared" si="10"/>
        <v>3719556.9921704573</v>
      </c>
      <c r="AM40" s="3">
        <f t="shared" si="11"/>
        <v>170377.73894616662</v>
      </c>
      <c r="AN40" s="3">
        <f t="shared" si="12"/>
        <v>5551.7916987329154</v>
      </c>
      <c r="AO40" s="3">
        <f t="shared" si="13"/>
        <v>1599181.549207207</v>
      </c>
      <c r="AP40" s="3">
        <f t="shared" si="14"/>
        <v>0</v>
      </c>
      <c r="AQ40" s="3">
        <f t="shared" si="15"/>
        <v>0</v>
      </c>
      <c r="AR40" s="3">
        <f t="shared" si="16"/>
        <v>0</v>
      </c>
      <c r="AS40" s="3">
        <f t="shared" si="17"/>
        <v>0</v>
      </c>
      <c r="AT40" s="3">
        <f t="shared" si="18"/>
        <v>0</v>
      </c>
      <c r="AU40" s="3">
        <f t="shared" si="19"/>
        <v>0</v>
      </c>
      <c r="AV40" s="3">
        <f t="shared" si="20"/>
        <v>0</v>
      </c>
      <c r="AW40" s="3">
        <f t="shared" si="21"/>
        <v>0</v>
      </c>
      <c r="AX40" s="3">
        <f t="shared" si="24"/>
        <v>8801384.1739703901</v>
      </c>
      <c r="AY40" s="3">
        <f t="shared" si="25"/>
        <v>15</v>
      </c>
      <c r="AZ40" s="3">
        <f t="shared" si="22"/>
        <v>0</v>
      </c>
      <c r="BA40" s="3">
        <v>158161.66839805242</v>
      </c>
      <c r="BB40">
        <f t="shared" si="26"/>
        <v>7.7999999999999996E-3</v>
      </c>
    </row>
    <row r="41" spans="1:54">
      <c r="A41" s="2">
        <v>40</v>
      </c>
      <c r="B41">
        <v>9</v>
      </c>
      <c r="C41" s="3">
        <v>41822.941526950264</v>
      </c>
      <c r="D41" s="3">
        <v>6072743.537529571</v>
      </c>
      <c r="E41" s="3">
        <v>55515.839892109747</v>
      </c>
      <c r="F41" s="3">
        <v>124225.22124780553</v>
      </c>
      <c r="G41" s="3">
        <v>156805.70665082618</v>
      </c>
      <c r="H41" s="3">
        <v>249512.78426653516</v>
      </c>
      <c r="I41" s="3">
        <v>171532.57665297034</v>
      </c>
      <c r="J41" s="3">
        <v>67569.076107968009</v>
      </c>
      <c r="K41" s="3">
        <v>32980.277478272212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AA41" s="3">
        <f t="shared" si="23"/>
        <v>41822.941526950264</v>
      </c>
      <c r="AB41" s="3">
        <f t="shared" si="0"/>
        <v>6072743.537529571</v>
      </c>
      <c r="AC41" s="3">
        <f t="shared" si="1"/>
        <v>55515.839892109747</v>
      </c>
      <c r="AD41" s="3">
        <f t="shared" si="2"/>
        <v>124225.22124780553</v>
      </c>
      <c r="AE41" s="3">
        <f t="shared" si="3"/>
        <v>156805.70665082618</v>
      </c>
      <c r="AF41" s="3">
        <f t="shared" si="4"/>
        <v>249512.78426653516</v>
      </c>
      <c r="AG41" s="3">
        <f t="shared" si="5"/>
        <v>171532.57665297034</v>
      </c>
      <c r="AH41" s="3">
        <f t="shared" si="6"/>
        <v>67569.076107968009</v>
      </c>
      <c r="AI41" s="3">
        <f t="shared" si="7"/>
        <v>32980.277478272212</v>
      </c>
      <c r="AJ41" s="3">
        <f t="shared" si="8"/>
        <v>0</v>
      </c>
      <c r="AK41" s="3">
        <f t="shared" si="9"/>
        <v>0</v>
      </c>
      <c r="AL41" s="3">
        <f t="shared" si="10"/>
        <v>0</v>
      </c>
      <c r="AM41" s="3">
        <f t="shared" si="11"/>
        <v>0</v>
      </c>
      <c r="AN41" s="3">
        <f t="shared" si="12"/>
        <v>0</v>
      </c>
      <c r="AO41" s="3">
        <f t="shared" si="13"/>
        <v>0</v>
      </c>
      <c r="AP41" s="3">
        <f t="shared" si="14"/>
        <v>0</v>
      </c>
      <c r="AQ41" s="3">
        <f t="shared" si="15"/>
        <v>0</v>
      </c>
      <c r="AR41" s="3">
        <f t="shared" si="16"/>
        <v>0</v>
      </c>
      <c r="AS41" s="3">
        <f t="shared" si="17"/>
        <v>0</v>
      </c>
      <c r="AT41" s="3">
        <f t="shared" si="18"/>
        <v>0</v>
      </c>
      <c r="AU41" s="3">
        <f t="shared" si="19"/>
        <v>0</v>
      </c>
      <c r="AV41" s="3">
        <f t="shared" si="20"/>
        <v>0</v>
      </c>
      <c r="AW41" s="3">
        <f t="shared" si="21"/>
        <v>0</v>
      </c>
      <c r="AX41" s="3">
        <f t="shared" si="24"/>
        <v>6972707.9613530077</v>
      </c>
      <c r="AY41" s="3">
        <f t="shared" si="25"/>
        <v>9</v>
      </c>
      <c r="AZ41" s="3">
        <f t="shared" si="22"/>
        <v>0</v>
      </c>
      <c r="BA41" s="3">
        <v>161527.17452341766</v>
      </c>
      <c r="BB41">
        <f t="shared" si="26"/>
        <v>8.0000000000000002E-3</v>
      </c>
    </row>
    <row r="42" spans="1:54">
      <c r="A42" s="2">
        <v>41</v>
      </c>
      <c r="B42">
        <v>10</v>
      </c>
      <c r="C42" s="3">
        <v>33414.795969335406</v>
      </c>
      <c r="D42" s="3">
        <v>267532.90302199248</v>
      </c>
      <c r="E42" s="3">
        <v>26286.114090333154</v>
      </c>
      <c r="F42" s="3">
        <v>139174.67675800493</v>
      </c>
      <c r="G42" s="3">
        <v>1251459.8758661309</v>
      </c>
      <c r="H42" s="3">
        <v>23366.784538491167</v>
      </c>
      <c r="I42" s="3">
        <v>890989.02882834279</v>
      </c>
      <c r="J42" s="3">
        <v>101114.71340562004</v>
      </c>
      <c r="K42" s="3">
        <v>167053.56590157896</v>
      </c>
      <c r="L42" s="3">
        <v>331710.63379403425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AA42" s="3">
        <f t="shared" si="23"/>
        <v>33414.795969335406</v>
      </c>
      <c r="AB42" s="3">
        <f t="shared" si="0"/>
        <v>267532.90302199248</v>
      </c>
      <c r="AC42" s="3">
        <f t="shared" si="1"/>
        <v>26286.114090333154</v>
      </c>
      <c r="AD42" s="3">
        <f t="shared" si="2"/>
        <v>139174.67675800493</v>
      </c>
      <c r="AE42" s="3">
        <f t="shared" si="3"/>
        <v>1251459.8758661309</v>
      </c>
      <c r="AF42" s="3">
        <f t="shared" si="4"/>
        <v>23366.784538491167</v>
      </c>
      <c r="AG42" s="3">
        <f t="shared" si="5"/>
        <v>890989.02882834279</v>
      </c>
      <c r="AH42" s="3">
        <f t="shared" si="6"/>
        <v>101114.71340562004</v>
      </c>
      <c r="AI42" s="3">
        <f t="shared" si="7"/>
        <v>167053.56590157896</v>
      </c>
      <c r="AJ42" s="3">
        <f t="shared" si="8"/>
        <v>331710.63379403425</v>
      </c>
      <c r="AK42" s="3">
        <f t="shared" si="9"/>
        <v>0</v>
      </c>
      <c r="AL42" s="3">
        <f t="shared" si="10"/>
        <v>0</v>
      </c>
      <c r="AM42" s="3">
        <f t="shared" si="11"/>
        <v>0</v>
      </c>
      <c r="AN42" s="3">
        <f t="shared" si="12"/>
        <v>0</v>
      </c>
      <c r="AO42" s="3">
        <f t="shared" si="13"/>
        <v>0</v>
      </c>
      <c r="AP42" s="3">
        <f t="shared" si="14"/>
        <v>0</v>
      </c>
      <c r="AQ42" s="3">
        <f t="shared" si="15"/>
        <v>0</v>
      </c>
      <c r="AR42" s="3">
        <f t="shared" si="16"/>
        <v>0</v>
      </c>
      <c r="AS42" s="3">
        <f t="shared" si="17"/>
        <v>0</v>
      </c>
      <c r="AT42" s="3">
        <f t="shared" si="18"/>
        <v>0</v>
      </c>
      <c r="AU42" s="3">
        <f t="shared" si="19"/>
        <v>0</v>
      </c>
      <c r="AV42" s="3">
        <f t="shared" si="20"/>
        <v>0</v>
      </c>
      <c r="AW42" s="3">
        <f t="shared" si="21"/>
        <v>0</v>
      </c>
      <c r="AX42" s="3">
        <f t="shared" si="24"/>
        <v>3232103.0921738641</v>
      </c>
      <c r="AY42" s="3">
        <f t="shared" si="25"/>
        <v>10</v>
      </c>
      <c r="AZ42" s="3">
        <f t="shared" si="22"/>
        <v>0</v>
      </c>
      <c r="BA42" s="3">
        <v>166982.83828705837</v>
      </c>
      <c r="BB42">
        <f t="shared" si="26"/>
        <v>8.2000000000000007E-3</v>
      </c>
    </row>
    <row r="43" spans="1:54">
      <c r="A43" s="2">
        <v>42</v>
      </c>
      <c r="B43">
        <v>17</v>
      </c>
      <c r="C43" s="3">
        <v>834321.59042624536</v>
      </c>
      <c r="D43" s="3">
        <v>1514672.6229594816</v>
      </c>
      <c r="E43" s="3">
        <v>50966.376075990323</v>
      </c>
      <c r="F43" s="3">
        <v>1284548.1112093844</v>
      </c>
      <c r="G43" s="3">
        <v>6250.846896108249</v>
      </c>
      <c r="H43" s="3">
        <v>5796169.4539498435</v>
      </c>
      <c r="I43" s="3">
        <v>87731.785020527837</v>
      </c>
      <c r="J43" s="3">
        <v>153080.86228884698</v>
      </c>
      <c r="K43" s="3">
        <v>66306.443525920564</v>
      </c>
      <c r="L43" s="3">
        <v>175427.74701466598</v>
      </c>
      <c r="M43" s="3">
        <v>158061.29370406337</v>
      </c>
      <c r="N43" s="3">
        <v>273838.87090873037</v>
      </c>
      <c r="O43" s="3">
        <v>124382.2261104527</v>
      </c>
      <c r="P43" s="3">
        <v>60714.984141667388</v>
      </c>
      <c r="Q43" s="3">
        <v>190457.82277507152</v>
      </c>
      <c r="R43" s="3">
        <v>84675.568183255775</v>
      </c>
      <c r="S43" s="3">
        <v>81107.742267159207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AA43" s="3">
        <f t="shared" si="23"/>
        <v>834321.59042624536</v>
      </c>
      <c r="AB43" s="3">
        <f t="shared" si="0"/>
        <v>1514672.6229594816</v>
      </c>
      <c r="AC43" s="3">
        <f t="shared" si="1"/>
        <v>50966.376075990323</v>
      </c>
      <c r="AD43" s="3">
        <f t="shared" si="2"/>
        <v>1284548.1112093844</v>
      </c>
      <c r="AE43" s="3">
        <f t="shared" si="3"/>
        <v>6250.846896108249</v>
      </c>
      <c r="AF43" s="3">
        <f t="shared" si="4"/>
        <v>5796169.4539498435</v>
      </c>
      <c r="AG43" s="3">
        <f t="shared" si="5"/>
        <v>87731.785020527837</v>
      </c>
      <c r="AH43" s="3">
        <f t="shared" si="6"/>
        <v>153080.86228884698</v>
      </c>
      <c r="AI43" s="3">
        <f t="shared" si="7"/>
        <v>66306.443525920564</v>
      </c>
      <c r="AJ43" s="3">
        <f t="shared" si="8"/>
        <v>175427.74701466598</v>
      </c>
      <c r="AK43" s="3">
        <f t="shared" si="9"/>
        <v>158061.29370406337</v>
      </c>
      <c r="AL43" s="3">
        <f t="shared" si="10"/>
        <v>273838.87090873037</v>
      </c>
      <c r="AM43" s="3">
        <f t="shared" si="11"/>
        <v>124382.2261104527</v>
      </c>
      <c r="AN43" s="3">
        <f t="shared" si="12"/>
        <v>60714.984141667388</v>
      </c>
      <c r="AO43" s="3">
        <f t="shared" si="13"/>
        <v>190457.82277507152</v>
      </c>
      <c r="AP43" s="3">
        <f t="shared" si="14"/>
        <v>84675.568183255775</v>
      </c>
      <c r="AQ43" s="3">
        <f t="shared" si="15"/>
        <v>81107.742267159207</v>
      </c>
      <c r="AR43" s="3">
        <f t="shared" si="16"/>
        <v>0</v>
      </c>
      <c r="AS43" s="3">
        <f t="shared" si="17"/>
        <v>0</v>
      </c>
      <c r="AT43" s="3">
        <f t="shared" si="18"/>
        <v>0</v>
      </c>
      <c r="AU43" s="3">
        <f t="shared" si="19"/>
        <v>0</v>
      </c>
      <c r="AV43" s="3">
        <f t="shared" si="20"/>
        <v>0</v>
      </c>
      <c r="AW43" s="3">
        <f t="shared" si="21"/>
        <v>0</v>
      </c>
      <c r="AX43" s="3">
        <f t="shared" si="24"/>
        <v>10942714.347457416</v>
      </c>
      <c r="AY43" s="3">
        <f t="shared" si="25"/>
        <v>17</v>
      </c>
      <c r="AZ43" s="3">
        <f t="shared" si="22"/>
        <v>0</v>
      </c>
      <c r="BA43" s="3">
        <v>171568.9652850625</v>
      </c>
      <c r="BB43">
        <f t="shared" si="26"/>
        <v>8.3999999999999995E-3</v>
      </c>
    </row>
    <row r="44" spans="1:54">
      <c r="A44" s="2">
        <v>43</v>
      </c>
      <c r="B44">
        <v>18</v>
      </c>
      <c r="C44" s="3">
        <v>210126.9410537552</v>
      </c>
      <c r="D44" s="3">
        <v>748113.33857190679</v>
      </c>
      <c r="E44" s="3">
        <v>100223.76181590943</v>
      </c>
      <c r="F44" s="3">
        <v>229932.21288942909</v>
      </c>
      <c r="G44" s="3">
        <v>132385.84144242719</v>
      </c>
      <c r="H44" s="3">
        <v>69669.92070224596</v>
      </c>
      <c r="I44" s="3">
        <v>278210.64675694396</v>
      </c>
      <c r="J44" s="3">
        <v>171510.86681737792</v>
      </c>
      <c r="K44" s="3">
        <v>232817.6938549387</v>
      </c>
      <c r="L44" s="3">
        <v>28384.143725898284</v>
      </c>
      <c r="M44" s="3">
        <v>138888.39744069614</v>
      </c>
      <c r="N44" s="3">
        <v>32602.650767308121</v>
      </c>
      <c r="O44" s="3">
        <v>81500.737155222188</v>
      </c>
      <c r="P44" s="3">
        <v>80649.406264818987</v>
      </c>
      <c r="Q44" s="3">
        <v>252763.45165628212</v>
      </c>
      <c r="R44" s="3">
        <v>71381.916103305077</v>
      </c>
      <c r="S44" s="3">
        <v>504872.98304482346</v>
      </c>
      <c r="T44" s="3">
        <v>157104.41914039524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AA44" s="3">
        <f t="shared" si="23"/>
        <v>210126.9410537552</v>
      </c>
      <c r="AB44" s="3">
        <f t="shared" si="0"/>
        <v>748113.33857190679</v>
      </c>
      <c r="AC44" s="3">
        <f t="shared" si="1"/>
        <v>100223.76181590943</v>
      </c>
      <c r="AD44" s="3">
        <f t="shared" si="2"/>
        <v>229932.21288942909</v>
      </c>
      <c r="AE44" s="3">
        <f t="shared" si="3"/>
        <v>132385.84144242719</v>
      </c>
      <c r="AF44" s="3">
        <f t="shared" si="4"/>
        <v>69669.92070224596</v>
      </c>
      <c r="AG44" s="3">
        <f t="shared" si="5"/>
        <v>278210.64675694396</v>
      </c>
      <c r="AH44" s="3">
        <f t="shared" si="6"/>
        <v>171510.86681737792</v>
      </c>
      <c r="AI44" s="3">
        <f t="shared" si="7"/>
        <v>232817.6938549387</v>
      </c>
      <c r="AJ44" s="3">
        <f t="shared" si="8"/>
        <v>28384.143725898284</v>
      </c>
      <c r="AK44" s="3">
        <f t="shared" si="9"/>
        <v>138888.39744069614</v>
      </c>
      <c r="AL44" s="3">
        <f t="shared" si="10"/>
        <v>32602.650767308121</v>
      </c>
      <c r="AM44" s="3">
        <f t="shared" si="11"/>
        <v>81500.737155222188</v>
      </c>
      <c r="AN44" s="3">
        <f t="shared" si="12"/>
        <v>80649.406264818987</v>
      </c>
      <c r="AO44" s="3">
        <f t="shared" si="13"/>
        <v>252763.45165628212</v>
      </c>
      <c r="AP44" s="3">
        <f t="shared" si="14"/>
        <v>71381.916103305077</v>
      </c>
      <c r="AQ44" s="3">
        <f t="shared" si="15"/>
        <v>504872.98304482346</v>
      </c>
      <c r="AR44" s="3">
        <f t="shared" si="16"/>
        <v>157104.41914039524</v>
      </c>
      <c r="AS44" s="3">
        <f t="shared" si="17"/>
        <v>0</v>
      </c>
      <c r="AT44" s="3">
        <f t="shared" si="18"/>
        <v>0</v>
      </c>
      <c r="AU44" s="3">
        <f t="shared" si="19"/>
        <v>0</v>
      </c>
      <c r="AV44" s="3">
        <f t="shared" si="20"/>
        <v>0</v>
      </c>
      <c r="AW44" s="3">
        <f t="shared" si="21"/>
        <v>0</v>
      </c>
      <c r="AX44" s="3">
        <f t="shared" si="24"/>
        <v>3521139.3292036843</v>
      </c>
      <c r="AY44" s="3">
        <f t="shared" si="25"/>
        <v>18</v>
      </c>
      <c r="AZ44" s="3">
        <f t="shared" si="22"/>
        <v>0</v>
      </c>
      <c r="BA44" s="3">
        <v>181599.00927963274</v>
      </c>
      <c r="BB44">
        <f t="shared" si="26"/>
        <v>8.6E-3</v>
      </c>
    </row>
    <row r="45" spans="1:54">
      <c r="A45" s="2">
        <v>44</v>
      </c>
      <c r="B45">
        <v>18</v>
      </c>
      <c r="C45" s="3">
        <v>3392461.169534462</v>
      </c>
      <c r="D45" s="3">
        <v>2552569.0720124911</v>
      </c>
      <c r="E45" s="3">
        <v>175248.51355892984</v>
      </c>
      <c r="F45" s="3">
        <v>326064.40188124246</v>
      </c>
      <c r="G45" s="3">
        <v>671440.17423012201</v>
      </c>
      <c r="H45" s="3">
        <v>157231.77249960214</v>
      </c>
      <c r="I45" s="3">
        <v>554335.13423716102</v>
      </c>
      <c r="J45" s="3">
        <v>273690.49320330453</v>
      </c>
      <c r="K45" s="3">
        <v>8140782.4064445598</v>
      </c>
      <c r="L45" s="3">
        <v>365835.20990368258</v>
      </c>
      <c r="M45" s="3">
        <v>127861.25086608228</v>
      </c>
      <c r="N45" s="3">
        <v>17813.380581689329</v>
      </c>
      <c r="O45" s="3">
        <v>284597.84192380036</v>
      </c>
      <c r="P45" s="3">
        <v>362492.89317846013</v>
      </c>
      <c r="Q45" s="3">
        <v>41997.71765839096</v>
      </c>
      <c r="R45" s="3">
        <v>1785556.8685302059</v>
      </c>
      <c r="S45" s="3">
        <v>1644412.370406237</v>
      </c>
      <c r="T45" s="3">
        <v>33279.610646147703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AA45" s="3">
        <f t="shared" si="23"/>
        <v>3392461.169534462</v>
      </c>
      <c r="AB45" s="3">
        <f t="shared" si="0"/>
        <v>2552569.0720124911</v>
      </c>
      <c r="AC45" s="3">
        <f t="shared" si="1"/>
        <v>175248.51355892984</v>
      </c>
      <c r="AD45" s="3">
        <f t="shared" si="2"/>
        <v>326064.40188124246</v>
      </c>
      <c r="AE45" s="3">
        <f t="shared" si="3"/>
        <v>671440.17423012201</v>
      </c>
      <c r="AF45" s="3">
        <f t="shared" si="4"/>
        <v>157231.77249960214</v>
      </c>
      <c r="AG45" s="3">
        <f t="shared" si="5"/>
        <v>554335.13423716102</v>
      </c>
      <c r="AH45" s="3">
        <f t="shared" si="6"/>
        <v>273690.49320330453</v>
      </c>
      <c r="AI45" s="3">
        <f t="shared" si="7"/>
        <v>8140782.4064445598</v>
      </c>
      <c r="AJ45" s="3">
        <f t="shared" si="8"/>
        <v>365835.20990368258</v>
      </c>
      <c r="AK45" s="3">
        <f t="shared" si="9"/>
        <v>127861.25086608228</v>
      </c>
      <c r="AL45" s="3">
        <f t="shared" si="10"/>
        <v>17813.380581689329</v>
      </c>
      <c r="AM45" s="3">
        <f t="shared" si="11"/>
        <v>284597.84192380036</v>
      </c>
      <c r="AN45" s="3">
        <f t="shared" si="12"/>
        <v>362492.89317846013</v>
      </c>
      <c r="AO45" s="3">
        <f t="shared" si="13"/>
        <v>41997.71765839096</v>
      </c>
      <c r="AP45" s="3">
        <f t="shared" si="14"/>
        <v>1785556.8685302059</v>
      </c>
      <c r="AQ45" s="3">
        <f t="shared" si="15"/>
        <v>1644412.370406237</v>
      </c>
      <c r="AR45" s="3">
        <f t="shared" si="16"/>
        <v>33279.610646147703</v>
      </c>
      <c r="AS45" s="3">
        <f t="shared" si="17"/>
        <v>0</v>
      </c>
      <c r="AT45" s="3">
        <f t="shared" si="18"/>
        <v>0</v>
      </c>
      <c r="AU45" s="3">
        <f t="shared" si="19"/>
        <v>0</v>
      </c>
      <c r="AV45" s="3">
        <f t="shared" si="20"/>
        <v>0</v>
      </c>
      <c r="AW45" s="3">
        <f t="shared" si="21"/>
        <v>0</v>
      </c>
      <c r="AX45" s="3">
        <f t="shared" si="24"/>
        <v>20907670.28129657</v>
      </c>
      <c r="AY45" s="3">
        <f t="shared" si="25"/>
        <v>18</v>
      </c>
      <c r="AZ45" s="3">
        <f t="shared" si="22"/>
        <v>0</v>
      </c>
      <c r="BA45" s="3">
        <v>193530.73403486781</v>
      </c>
      <c r="BB45">
        <f t="shared" si="26"/>
        <v>8.8000000000000005E-3</v>
      </c>
    </row>
    <row r="46" spans="1:54">
      <c r="A46" s="2">
        <v>45</v>
      </c>
      <c r="B46">
        <v>11</v>
      </c>
      <c r="C46" s="3">
        <v>114988.70803035281</v>
      </c>
      <c r="D46" s="3">
        <v>164143.07234437767</v>
      </c>
      <c r="E46" s="3">
        <v>73891.597570548547</v>
      </c>
      <c r="F46" s="3">
        <v>1771777.3500654439</v>
      </c>
      <c r="G46" s="3">
        <v>23032.902949259034</v>
      </c>
      <c r="H46" s="3">
        <v>255762.02385395364</v>
      </c>
      <c r="I46" s="3">
        <v>41527.983361629864</v>
      </c>
      <c r="J46" s="3">
        <v>37497.109222938401</v>
      </c>
      <c r="K46" s="3">
        <v>202720.74314980939</v>
      </c>
      <c r="L46" s="3">
        <v>356525.35937642527</v>
      </c>
      <c r="M46" s="3">
        <v>67601.52762648958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AA46" s="3">
        <f t="shared" si="23"/>
        <v>114988.70803035281</v>
      </c>
      <c r="AB46" s="3">
        <f t="shared" si="0"/>
        <v>164143.07234437767</v>
      </c>
      <c r="AC46" s="3">
        <f t="shared" si="1"/>
        <v>73891.597570548547</v>
      </c>
      <c r="AD46" s="3">
        <f t="shared" si="2"/>
        <v>1771777.3500654439</v>
      </c>
      <c r="AE46" s="3">
        <f t="shared" si="3"/>
        <v>23032.902949259034</v>
      </c>
      <c r="AF46" s="3">
        <f t="shared" si="4"/>
        <v>255762.02385395364</v>
      </c>
      <c r="AG46" s="3">
        <f t="shared" si="5"/>
        <v>41527.983361629864</v>
      </c>
      <c r="AH46" s="3">
        <f t="shared" si="6"/>
        <v>37497.109222938401</v>
      </c>
      <c r="AI46" s="3">
        <f t="shared" si="7"/>
        <v>202720.74314980939</v>
      </c>
      <c r="AJ46" s="3">
        <f t="shared" si="8"/>
        <v>356525.35937642527</v>
      </c>
      <c r="AK46" s="3">
        <f t="shared" si="9"/>
        <v>67601.52762648958</v>
      </c>
      <c r="AL46" s="3">
        <f t="shared" si="10"/>
        <v>0</v>
      </c>
      <c r="AM46" s="3">
        <f t="shared" si="11"/>
        <v>0</v>
      </c>
      <c r="AN46" s="3">
        <f t="shared" si="12"/>
        <v>0</v>
      </c>
      <c r="AO46" s="3">
        <f t="shared" si="13"/>
        <v>0</v>
      </c>
      <c r="AP46" s="3">
        <f t="shared" si="14"/>
        <v>0</v>
      </c>
      <c r="AQ46" s="3">
        <f t="shared" si="15"/>
        <v>0</v>
      </c>
      <c r="AR46" s="3">
        <f t="shared" si="16"/>
        <v>0</v>
      </c>
      <c r="AS46" s="3">
        <f t="shared" si="17"/>
        <v>0</v>
      </c>
      <c r="AT46" s="3">
        <f t="shared" si="18"/>
        <v>0</v>
      </c>
      <c r="AU46" s="3">
        <f t="shared" si="19"/>
        <v>0</v>
      </c>
      <c r="AV46" s="3">
        <f t="shared" si="20"/>
        <v>0</v>
      </c>
      <c r="AW46" s="3">
        <f t="shared" si="21"/>
        <v>0</v>
      </c>
      <c r="AX46" s="3">
        <f t="shared" si="24"/>
        <v>3109468.3775512283</v>
      </c>
      <c r="AY46" s="3">
        <f t="shared" si="25"/>
        <v>11</v>
      </c>
      <c r="AZ46" s="3">
        <f t="shared" si="22"/>
        <v>0</v>
      </c>
      <c r="BA46" s="3">
        <v>198415.38321502297</v>
      </c>
      <c r="BB46">
        <f t="shared" si="26"/>
        <v>8.9999999999999993E-3</v>
      </c>
    </row>
    <row r="47" spans="1:54">
      <c r="A47" s="2">
        <v>46</v>
      </c>
      <c r="B47">
        <v>18</v>
      </c>
      <c r="C47" s="3">
        <v>108782.54925173502</v>
      </c>
      <c r="D47" s="3">
        <v>13765.835281382937</v>
      </c>
      <c r="E47" s="3">
        <v>406358.03431697516</v>
      </c>
      <c r="F47" s="3">
        <v>777674.27988535888</v>
      </c>
      <c r="G47" s="3">
        <v>169935.26541882669</v>
      </c>
      <c r="H47" s="3">
        <v>290515.30769645813</v>
      </c>
      <c r="I47" s="3">
        <v>55977.629012179394</v>
      </c>
      <c r="J47" s="3">
        <v>551339.37867483916</v>
      </c>
      <c r="K47" s="3">
        <v>92571.138674031681</v>
      </c>
      <c r="L47" s="3">
        <v>205342.5452206092</v>
      </c>
      <c r="M47" s="3">
        <v>134283.13358921758</v>
      </c>
      <c r="N47" s="3">
        <v>10722.075472586524</v>
      </c>
      <c r="O47" s="3">
        <v>17453.751821650447</v>
      </c>
      <c r="P47" s="3">
        <v>1579990.9294246028</v>
      </c>
      <c r="Q47" s="3">
        <v>130816.93925418724</v>
      </c>
      <c r="R47" s="3">
        <v>23823.04860270748</v>
      </c>
      <c r="S47" s="3">
        <v>233005.38544267797</v>
      </c>
      <c r="T47" s="3">
        <v>2533070.9303351543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AA47" s="3">
        <f t="shared" si="23"/>
        <v>108782.54925173502</v>
      </c>
      <c r="AB47" s="3">
        <f t="shared" si="0"/>
        <v>13765.835281382937</v>
      </c>
      <c r="AC47" s="3">
        <f t="shared" si="1"/>
        <v>406358.03431697516</v>
      </c>
      <c r="AD47" s="3">
        <f t="shared" si="2"/>
        <v>777674.27988535888</v>
      </c>
      <c r="AE47" s="3">
        <f t="shared" si="3"/>
        <v>169935.26541882669</v>
      </c>
      <c r="AF47" s="3">
        <f t="shared" si="4"/>
        <v>290515.30769645813</v>
      </c>
      <c r="AG47" s="3">
        <f t="shared" si="5"/>
        <v>55977.629012179394</v>
      </c>
      <c r="AH47" s="3">
        <f t="shared" si="6"/>
        <v>551339.37867483916</v>
      </c>
      <c r="AI47" s="3">
        <f t="shared" si="7"/>
        <v>92571.138674031681</v>
      </c>
      <c r="AJ47" s="3">
        <f t="shared" si="8"/>
        <v>205342.5452206092</v>
      </c>
      <c r="AK47" s="3">
        <f t="shared" si="9"/>
        <v>134283.13358921758</v>
      </c>
      <c r="AL47" s="3">
        <f t="shared" si="10"/>
        <v>10722.075472586524</v>
      </c>
      <c r="AM47" s="3">
        <f t="shared" si="11"/>
        <v>17453.751821650447</v>
      </c>
      <c r="AN47" s="3">
        <f t="shared" si="12"/>
        <v>1579990.9294246028</v>
      </c>
      <c r="AO47" s="3">
        <f t="shared" si="13"/>
        <v>130816.93925418724</v>
      </c>
      <c r="AP47" s="3">
        <f t="shared" si="14"/>
        <v>23823.04860270748</v>
      </c>
      <c r="AQ47" s="3">
        <f t="shared" si="15"/>
        <v>233005.38544267797</v>
      </c>
      <c r="AR47" s="3">
        <f t="shared" si="16"/>
        <v>2533070.9303351543</v>
      </c>
      <c r="AS47" s="3">
        <f t="shared" si="17"/>
        <v>0</v>
      </c>
      <c r="AT47" s="3">
        <f t="shared" si="18"/>
        <v>0</v>
      </c>
      <c r="AU47" s="3">
        <f t="shared" si="19"/>
        <v>0</v>
      </c>
      <c r="AV47" s="3">
        <f t="shared" si="20"/>
        <v>0</v>
      </c>
      <c r="AW47" s="3">
        <f t="shared" si="21"/>
        <v>0</v>
      </c>
      <c r="AX47" s="3">
        <f t="shared" si="24"/>
        <v>7335428.1573751792</v>
      </c>
      <c r="AY47" s="3">
        <f t="shared" si="25"/>
        <v>18</v>
      </c>
      <c r="AZ47" s="3">
        <f t="shared" si="22"/>
        <v>0</v>
      </c>
      <c r="BA47" s="3">
        <v>198929.27389334489</v>
      </c>
      <c r="BB47">
        <f t="shared" si="26"/>
        <v>9.1999999999999998E-3</v>
      </c>
    </row>
    <row r="48" spans="1:54">
      <c r="A48" s="2">
        <v>47</v>
      </c>
      <c r="B48">
        <v>15</v>
      </c>
      <c r="C48" s="3">
        <v>137595.37149726434</v>
      </c>
      <c r="D48" s="3">
        <v>625311.83062790788</v>
      </c>
      <c r="E48" s="3">
        <v>12162.270588413614</v>
      </c>
      <c r="F48" s="3">
        <v>101644.81546583785</v>
      </c>
      <c r="G48" s="3">
        <v>142870.84416223937</v>
      </c>
      <c r="H48" s="3">
        <v>78558.677809720393</v>
      </c>
      <c r="I48" s="3">
        <v>207663.94189596424</v>
      </c>
      <c r="J48" s="3">
        <v>354876.00286660489</v>
      </c>
      <c r="K48" s="3">
        <v>160068.64634008313</v>
      </c>
      <c r="L48" s="3">
        <v>583098.03809050249</v>
      </c>
      <c r="M48" s="3">
        <v>142372.41558319714</v>
      </c>
      <c r="N48" s="3">
        <v>72862.249577777504</v>
      </c>
      <c r="O48" s="3">
        <v>86793.98814876363</v>
      </c>
      <c r="P48" s="3">
        <v>123172.24793215671</v>
      </c>
      <c r="Q48" s="3">
        <v>102406.73328112774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AA48" s="3">
        <f t="shared" si="23"/>
        <v>137595.37149726434</v>
      </c>
      <c r="AB48" s="3">
        <f t="shared" si="0"/>
        <v>625311.83062790788</v>
      </c>
      <c r="AC48" s="3">
        <f t="shared" si="1"/>
        <v>12162.270588413614</v>
      </c>
      <c r="AD48" s="3">
        <f t="shared" si="2"/>
        <v>101644.81546583785</v>
      </c>
      <c r="AE48" s="3">
        <f t="shared" si="3"/>
        <v>142870.84416223937</v>
      </c>
      <c r="AF48" s="3">
        <f t="shared" si="4"/>
        <v>78558.677809720393</v>
      </c>
      <c r="AG48" s="3">
        <f t="shared" si="5"/>
        <v>207663.94189596424</v>
      </c>
      <c r="AH48" s="3">
        <f t="shared" si="6"/>
        <v>354876.00286660489</v>
      </c>
      <c r="AI48" s="3">
        <f t="shared" si="7"/>
        <v>160068.64634008313</v>
      </c>
      <c r="AJ48" s="3">
        <f t="shared" si="8"/>
        <v>583098.03809050249</v>
      </c>
      <c r="AK48" s="3">
        <f t="shared" si="9"/>
        <v>142372.41558319714</v>
      </c>
      <c r="AL48" s="3">
        <f t="shared" si="10"/>
        <v>72862.249577777504</v>
      </c>
      <c r="AM48" s="3">
        <f t="shared" si="11"/>
        <v>86793.98814876363</v>
      </c>
      <c r="AN48" s="3">
        <f t="shared" si="12"/>
        <v>123172.24793215671</v>
      </c>
      <c r="AO48" s="3">
        <f t="shared" si="13"/>
        <v>102406.73328112774</v>
      </c>
      <c r="AP48" s="3">
        <f t="shared" si="14"/>
        <v>0</v>
      </c>
      <c r="AQ48" s="3">
        <f t="shared" si="15"/>
        <v>0</v>
      </c>
      <c r="AR48" s="3">
        <f t="shared" si="16"/>
        <v>0</v>
      </c>
      <c r="AS48" s="3">
        <f t="shared" si="17"/>
        <v>0</v>
      </c>
      <c r="AT48" s="3">
        <f t="shared" si="18"/>
        <v>0</v>
      </c>
      <c r="AU48" s="3">
        <f t="shared" si="19"/>
        <v>0</v>
      </c>
      <c r="AV48" s="3">
        <f t="shared" si="20"/>
        <v>0</v>
      </c>
      <c r="AW48" s="3">
        <f t="shared" si="21"/>
        <v>0</v>
      </c>
      <c r="AX48" s="3">
        <f t="shared" si="24"/>
        <v>2931458.0738675604</v>
      </c>
      <c r="AY48" s="3">
        <f t="shared" si="25"/>
        <v>15</v>
      </c>
      <c r="AZ48" s="3">
        <f t="shared" si="22"/>
        <v>0</v>
      </c>
      <c r="BA48" s="3">
        <v>199359.75549090808</v>
      </c>
      <c r="BB48">
        <f t="shared" si="26"/>
        <v>9.4000000000000004E-3</v>
      </c>
    </row>
    <row r="49" spans="1:54">
      <c r="A49" s="2">
        <v>48</v>
      </c>
      <c r="B49">
        <v>18</v>
      </c>
      <c r="C49" s="3">
        <v>216125.25987026078</v>
      </c>
      <c r="D49" s="3">
        <v>57814.980753361699</v>
      </c>
      <c r="E49" s="3">
        <v>334246.36980286019</v>
      </c>
      <c r="F49" s="3">
        <v>11537.502985185682</v>
      </c>
      <c r="G49" s="3">
        <v>68501.376288883912</v>
      </c>
      <c r="H49" s="3">
        <v>254384.46960781692</v>
      </c>
      <c r="I49" s="3">
        <v>42452.167410313887</v>
      </c>
      <c r="J49" s="3">
        <v>17507.854848527437</v>
      </c>
      <c r="K49" s="3">
        <v>764000.03184720653</v>
      </c>
      <c r="L49" s="3">
        <v>241396.0072188417</v>
      </c>
      <c r="M49" s="3">
        <v>1286118.1609114138</v>
      </c>
      <c r="N49" s="3">
        <v>2811009.5919615175</v>
      </c>
      <c r="O49" s="3">
        <v>5332.480659495418</v>
      </c>
      <c r="P49" s="3">
        <v>57419.736691420832</v>
      </c>
      <c r="Q49" s="3">
        <v>4568.1480393295924</v>
      </c>
      <c r="R49" s="3">
        <v>363543.19484864763</v>
      </c>
      <c r="S49" s="3">
        <v>34057.86988955058</v>
      </c>
      <c r="T49" s="3">
        <v>129466.45965850253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AA49" s="3">
        <f t="shared" si="23"/>
        <v>216125.25987026078</v>
      </c>
      <c r="AB49" s="3">
        <f t="shared" si="0"/>
        <v>57814.980753361699</v>
      </c>
      <c r="AC49" s="3">
        <f t="shared" si="1"/>
        <v>334246.36980286019</v>
      </c>
      <c r="AD49" s="3">
        <f t="shared" si="2"/>
        <v>11537.502985185682</v>
      </c>
      <c r="AE49" s="3">
        <f t="shared" si="3"/>
        <v>68501.376288883912</v>
      </c>
      <c r="AF49" s="3">
        <f t="shared" si="4"/>
        <v>254384.46960781692</v>
      </c>
      <c r="AG49" s="3">
        <f t="shared" si="5"/>
        <v>42452.167410313887</v>
      </c>
      <c r="AH49" s="3">
        <f t="shared" si="6"/>
        <v>17507.854848527437</v>
      </c>
      <c r="AI49" s="3">
        <f t="shared" si="7"/>
        <v>764000.03184720653</v>
      </c>
      <c r="AJ49" s="3">
        <f t="shared" si="8"/>
        <v>241396.0072188417</v>
      </c>
      <c r="AK49" s="3">
        <f t="shared" si="9"/>
        <v>1286118.1609114138</v>
      </c>
      <c r="AL49" s="3">
        <f t="shared" si="10"/>
        <v>2811009.5919615175</v>
      </c>
      <c r="AM49" s="3">
        <f t="shared" si="11"/>
        <v>5332.480659495418</v>
      </c>
      <c r="AN49" s="3">
        <f t="shared" si="12"/>
        <v>57419.736691420832</v>
      </c>
      <c r="AO49" s="3">
        <f t="shared" si="13"/>
        <v>4568.1480393295924</v>
      </c>
      <c r="AP49" s="3">
        <f t="shared" si="14"/>
        <v>363543.19484864763</v>
      </c>
      <c r="AQ49" s="3">
        <f t="shared" si="15"/>
        <v>34057.86988955058</v>
      </c>
      <c r="AR49" s="3">
        <f t="shared" si="16"/>
        <v>129466.45965850253</v>
      </c>
      <c r="AS49" s="3">
        <f t="shared" si="17"/>
        <v>0</v>
      </c>
      <c r="AT49" s="3">
        <f t="shared" si="18"/>
        <v>0</v>
      </c>
      <c r="AU49" s="3">
        <f t="shared" si="19"/>
        <v>0</v>
      </c>
      <c r="AV49" s="3">
        <f t="shared" si="20"/>
        <v>0</v>
      </c>
      <c r="AW49" s="3">
        <f t="shared" si="21"/>
        <v>0</v>
      </c>
      <c r="AX49" s="3">
        <f t="shared" si="24"/>
        <v>6699481.6632931372</v>
      </c>
      <c r="AY49" s="3">
        <f t="shared" si="25"/>
        <v>18</v>
      </c>
      <c r="AZ49" s="3">
        <f t="shared" si="22"/>
        <v>0</v>
      </c>
      <c r="BA49" s="3">
        <v>199699.88854339236</v>
      </c>
      <c r="BB49">
        <f t="shared" si="26"/>
        <v>9.5999999999999992E-3</v>
      </c>
    </row>
    <row r="50" spans="1:54">
      <c r="A50" s="2">
        <v>49</v>
      </c>
      <c r="B50">
        <v>13</v>
      </c>
      <c r="C50" s="3">
        <v>115470.43155489748</v>
      </c>
      <c r="D50" s="3">
        <v>74705.789990217905</v>
      </c>
      <c r="E50" s="3">
        <v>39333.681060654293</v>
      </c>
      <c r="F50" s="3">
        <v>1244039.1788434456</v>
      </c>
      <c r="G50" s="3">
        <v>1952734.5719947419</v>
      </c>
      <c r="H50" s="3">
        <v>24965.140146740952</v>
      </c>
      <c r="I50" s="3">
        <v>480238.53430981742</v>
      </c>
      <c r="J50" s="3">
        <v>446130.59873473237</v>
      </c>
      <c r="K50" s="3">
        <v>15484.812635578353</v>
      </c>
      <c r="L50" s="3">
        <v>259582.24382615465</v>
      </c>
      <c r="M50" s="3">
        <v>190067.35752251075</v>
      </c>
      <c r="N50" s="3">
        <v>253235.54885004822</v>
      </c>
      <c r="O50" s="3">
        <v>260659.62025263772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AA50" s="3">
        <f t="shared" si="23"/>
        <v>115470.43155489748</v>
      </c>
      <c r="AB50" s="3">
        <f t="shared" si="0"/>
        <v>74705.789990217905</v>
      </c>
      <c r="AC50" s="3">
        <f t="shared" si="1"/>
        <v>39333.681060654293</v>
      </c>
      <c r="AD50" s="3">
        <f t="shared" si="2"/>
        <v>1244039.1788434456</v>
      </c>
      <c r="AE50" s="3">
        <f t="shared" si="3"/>
        <v>1952734.5719947419</v>
      </c>
      <c r="AF50" s="3">
        <f t="shared" si="4"/>
        <v>24965.140146740952</v>
      </c>
      <c r="AG50" s="3">
        <f t="shared" si="5"/>
        <v>480238.53430981742</v>
      </c>
      <c r="AH50" s="3">
        <f t="shared" si="6"/>
        <v>446130.59873473237</v>
      </c>
      <c r="AI50" s="3">
        <f t="shared" si="7"/>
        <v>15484.812635578353</v>
      </c>
      <c r="AJ50" s="3">
        <f t="shared" si="8"/>
        <v>259582.24382615465</v>
      </c>
      <c r="AK50" s="3">
        <f t="shared" si="9"/>
        <v>190067.35752251075</v>
      </c>
      <c r="AL50" s="3">
        <f t="shared" si="10"/>
        <v>253235.54885004822</v>
      </c>
      <c r="AM50" s="3">
        <f t="shared" si="11"/>
        <v>260659.62025263772</v>
      </c>
      <c r="AN50" s="3">
        <f t="shared" si="12"/>
        <v>0</v>
      </c>
      <c r="AO50" s="3">
        <f t="shared" si="13"/>
        <v>0</v>
      </c>
      <c r="AP50" s="3">
        <f t="shared" si="14"/>
        <v>0</v>
      </c>
      <c r="AQ50" s="3">
        <f t="shared" si="15"/>
        <v>0</v>
      </c>
      <c r="AR50" s="3">
        <f t="shared" si="16"/>
        <v>0</v>
      </c>
      <c r="AS50" s="3">
        <f t="shared" si="17"/>
        <v>0</v>
      </c>
      <c r="AT50" s="3">
        <f t="shared" si="18"/>
        <v>0</v>
      </c>
      <c r="AU50" s="3">
        <f t="shared" si="19"/>
        <v>0</v>
      </c>
      <c r="AV50" s="3">
        <f t="shared" si="20"/>
        <v>0</v>
      </c>
      <c r="AW50" s="3">
        <f t="shared" si="21"/>
        <v>0</v>
      </c>
      <c r="AX50" s="3">
        <f t="shared" si="24"/>
        <v>5356647.5097221788</v>
      </c>
      <c r="AY50" s="3">
        <f t="shared" si="25"/>
        <v>13</v>
      </c>
      <c r="AZ50" s="3">
        <f t="shared" si="22"/>
        <v>0</v>
      </c>
      <c r="BA50" s="3">
        <v>200033.50446851304</v>
      </c>
      <c r="BB50">
        <f t="shared" si="26"/>
        <v>9.7999999999999997E-3</v>
      </c>
    </row>
    <row r="51" spans="1:54">
      <c r="A51" s="2">
        <v>50</v>
      </c>
      <c r="B51">
        <v>13</v>
      </c>
      <c r="C51" s="3">
        <v>183467.02769369332</v>
      </c>
      <c r="D51" s="3">
        <v>88783.437153622202</v>
      </c>
      <c r="E51" s="3">
        <v>211655.84144729312</v>
      </c>
      <c r="F51" s="3">
        <v>30392.714870991902</v>
      </c>
      <c r="G51" s="3">
        <v>1572925.4315889056</v>
      </c>
      <c r="H51" s="3">
        <v>19243.792964335571</v>
      </c>
      <c r="I51" s="3">
        <v>322855.58722586784</v>
      </c>
      <c r="J51" s="3">
        <v>99824.420786376562</v>
      </c>
      <c r="K51" s="3">
        <v>29041.709576146128</v>
      </c>
      <c r="L51" s="3">
        <v>231517.74645442187</v>
      </c>
      <c r="M51" s="3">
        <v>304474.61840899673</v>
      </c>
      <c r="N51" s="3">
        <v>288085.09819032473</v>
      </c>
      <c r="O51" s="3">
        <v>97132.04828533082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AA51" s="3">
        <f t="shared" si="23"/>
        <v>183467.02769369332</v>
      </c>
      <c r="AB51" s="3">
        <f t="shared" si="0"/>
        <v>88783.437153622202</v>
      </c>
      <c r="AC51" s="3">
        <f t="shared" si="1"/>
        <v>211655.84144729312</v>
      </c>
      <c r="AD51" s="3">
        <f t="shared" si="2"/>
        <v>30392.714870991902</v>
      </c>
      <c r="AE51" s="3">
        <f t="shared" si="3"/>
        <v>1572925.4315889056</v>
      </c>
      <c r="AF51" s="3">
        <f t="shared" si="4"/>
        <v>19243.792964335571</v>
      </c>
      <c r="AG51" s="3">
        <f t="shared" si="5"/>
        <v>322855.58722586784</v>
      </c>
      <c r="AH51" s="3">
        <f t="shared" si="6"/>
        <v>99824.420786376562</v>
      </c>
      <c r="AI51" s="3">
        <f t="shared" si="7"/>
        <v>29041.709576146128</v>
      </c>
      <c r="AJ51" s="3">
        <f t="shared" si="8"/>
        <v>231517.74645442187</v>
      </c>
      <c r="AK51" s="3">
        <f t="shared" si="9"/>
        <v>304474.61840899673</v>
      </c>
      <c r="AL51" s="3">
        <f t="shared" si="10"/>
        <v>288085.09819032473</v>
      </c>
      <c r="AM51" s="3">
        <f t="shared" si="11"/>
        <v>97132.04828533082</v>
      </c>
      <c r="AN51" s="3">
        <f t="shared" si="12"/>
        <v>0</v>
      </c>
      <c r="AO51" s="3">
        <f t="shared" si="13"/>
        <v>0</v>
      </c>
      <c r="AP51" s="3">
        <f t="shared" si="14"/>
        <v>0</v>
      </c>
      <c r="AQ51" s="3">
        <f t="shared" si="15"/>
        <v>0</v>
      </c>
      <c r="AR51" s="3">
        <f t="shared" si="16"/>
        <v>0</v>
      </c>
      <c r="AS51" s="3">
        <f t="shared" si="17"/>
        <v>0</v>
      </c>
      <c r="AT51" s="3">
        <f t="shared" si="18"/>
        <v>0</v>
      </c>
      <c r="AU51" s="3">
        <f t="shared" si="19"/>
        <v>0</v>
      </c>
      <c r="AV51" s="3">
        <f t="shared" si="20"/>
        <v>0</v>
      </c>
      <c r="AW51" s="3">
        <f t="shared" si="21"/>
        <v>0</v>
      </c>
      <c r="AX51" s="3">
        <f t="shared" si="24"/>
        <v>3479399.4746463066</v>
      </c>
      <c r="AY51" s="3">
        <f t="shared" si="25"/>
        <v>13</v>
      </c>
      <c r="AZ51" s="3">
        <f t="shared" si="22"/>
        <v>0</v>
      </c>
      <c r="BA51" s="3">
        <v>206681.10685022775</v>
      </c>
      <c r="BB51">
        <f t="shared" si="26"/>
        <v>0.01</v>
      </c>
    </row>
    <row r="52" spans="1:54">
      <c r="A52" s="2">
        <v>51</v>
      </c>
      <c r="B52">
        <v>15</v>
      </c>
      <c r="C52" s="7">
        <v>16194787</v>
      </c>
      <c r="D52" s="3">
        <v>1514261.4336723133</v>
      </c>
      <c r="E52" s="3">
        <v>82624.122757520556</v>
      </c>
      <c r="F52" s="3">
        <v>26149.685876946936</v>
      </c>
      <c r="G52" s="3">
        <v>192312.41956848351</v>
      </c>
      <c r="H52" s="3">
        <v>22293.584185391384</v>
      </c>
      <c r="I52" s="3">
        <v>12655.606756515252</v>
      </c>
      <c r="J52" s="3">
        <v>104744.10425473118</v>
      </c>
      <c r="K52" s="3">
        <v>36430.772454896054</v>
      </c>
      <c r="L52" s="3">
        <v>11533.07383266782</v>
      </c>
      <c r="M52" s="3">
        <v>10606.702316950294</v>
      </c>
      <c r="N52" s="3">
        <v>61718.70392670243</v>
      </c>
      <c r="O52" s="3">
        <v>76261.959684672285</v>
      </c>
      <c r="P52" s="3">
        <v>34945.266349382066</v>
      </c>
      <c r="Q52" s="3">
        <v>120007.84012959704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AA52" s="3">
        <f t="shared" si="23"/>
        <v>16194787</v>
      </c>
      <c r="AB52" s="3">
        <f t="shared" si="0"/>
        <v>1514261.4336723133</v>
      </c>
      <c r="AC52" s="3">
        <f t="shared" si="1"/>
        <v>82624.122757520556</v>
      </c>
      <c r="AD52" s="3">
        <f t="shared" si="2"/>
        <v>26149.685876946936</v>
      </c>
      <c r="AE52" s="3">
        <f t="shared" si="3"/>
        <v>192312.41956848351</v>
      </c>
      <c r="AF52" s="3">
        <f t="shared" si="4"/>
        <v>22293.584185391384</v>
      </c>
      <c r="AG52" s="3">
        <f t="shared" si="5"/>
        <v>12655.606756515252</v>
      </c>
      <c r="AH52" s="3">
        <f t="shared" si="6"/>
        <v>104744.10425473118</v>
      </c>
      <c r="AI52" s="3">
        <f t="shared" si="7"/>
        <v>36430.772454896054</v>
      </c>
      <c r="AJ52" s="3">
        <f t="shared" si="8"/>
        <v>11533.07383266782</v>
      </c>
      <c r="AK52" s="3">
        <f t="shared" si="9"/>
        <v>10606.702316950294</v>
      </c>
      <c r="AL52" s="3">
        <f t="shared" si="10"/>
        <v>61718.70392670243</v>
      </c>
      <c r="AM52" s="3">
        <f t="shared" si="11"/>
        <v>76261.959684672285</v>
      </c>
      <c r="AN52" s="3">
        <f t="shared" si="12"/>
        <v>34945.266349382066</v>
      </c>
      <c r="AO52" s="3">
        <f t="shared" si="13"/>
        <v>120007.84012959704</v>
      </c>
      <c r="AP52" s="3">
        <f t="shared" si="14"/>
        <v>0</v>
      </c>
      <c r="AQ52" s="3">
        <f t="shared" si="15"/>
        <v>0</v>
      </c>
      <c r="AR52" s="3">
        <f t="shared" si="16"/>
        <v>0</v>
      </c>
      <c r="AS52" s="3">
        <f t="shared" si="17"/>
        <v>0</v>
      </c>
      <c r="AT52" s="3">
        <f t="shared" si="18"/>
        <v>0</v>
      </c>
      <c r="AU52" s="3">
        <f t="shared" si="19"/>
        <v>0</v>
      </c>
      <c r="AV52" s="3">
        <f t="shared" si="20"/>
        <v>0</v>
      </c>
      <c r="AW52" s="3">
        <f t="shared" si="21"/>
        <v>0</v>
      </c>
      <c r="AX52" s="3">
        <f t="shared" si="24"/>
        <v>18501332.275766768</v>
      </c>
      <c r="AY52" s="3">
        <f t="shared" si="25"/>
        <v>15</v>
      </c>
      <c r="AZ52" s="3">
        <f t="shared" si="22"/>
        <v>0</v>
      </c>
      <c r="BA52" s="3">
        <v>207811.09309041972</v>
      </c>
      <c r="BB52">
        <f t="shared" si="26"/>
        <v>1.0200000000000001E-2</v>
      </c>
    </row>
    <row r="53" spans="1:54">
      <c r="A53" s="2">
        <v>52</v>
      </c>
      <c r="B53">
        <v>18</v>
      </c>
      <c r="C53" s="3">
        <v>61582.602143493612</v>
      </c>
      <c r="D53" s="3">
        <v>117615.39716298835</v>
      </c>
      <c r="E53" s="3">
        <v>105508.99091212</v>
      </c>
      <c r="F53" s="3">
        <v>318295.61449286161</v>
      </c>
      <c r="G53" s="3">
        <v>191132.89007900827</v>
      </c>
      <c r="H53" s="3">
        <v>54842.566265074092</v>
      </c>
      <c r="I53" s="3">
        <v>273779.22799342644</v>
      </c>
      <c r="J53" s="3">
        <v>34698.904962588764</v>
      </c>
      <c r="K53" s="3">
        <v>211392.17506971219</v>
      </c>
      <c r="L53" s="3">
        <v>364889.08540413086</v>
      </c>
      <c r="M53" s="3">
        <v>53635.568172742045</v>
      </c>
      <c r="N53" s="3">
        <v>302899.26125176583</v>
      </c>
      <c r="O53" s="3">
        <v>15188.030638826116</v>
      </c>
      <c r="P53" s="3">
        <v>17677.497823808637</v>
      </c>
      <c r="Q53" s="3">
        <v>126738.12098501877</v>
      </c>
      <c r="R53" s="3">
        <v>243299.6749587396</v>
      </c>
      <c r="S53" s="3">
        <v>105246.13869300646</v>
      </c>
      <c r="T53" s="3">
        <v>16261.17820732275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AA53" s="3">
        <f t="shared" si="23"/>
        <v>61582.602143493612</v>
      </c>
      <c r="AB53" s="3">
        <f t="shared" si="0"/>
        <v>117615.39716298835</v>
      </c>
      <c r="AC53" s="3">
        <f t="shared" si="1"/>
        <v>105508.99091212</v>
      </c>
      <c r="AD53" s="3">
        <f t="shared" si="2"/>
        <v>318295.61449286161</v>
      </c>
      <c r="AE53" s="3">
        <f t="shared" si="3"/>
        <v>191132.89007900827</v>
      </c>
      <c r="AF53" s="3">
        <f t="shared" si="4"/>
        <v>54842.566265074092</v>
      </c>
      <c r="AG53" s="3">
        <f t="shared" si="5"/>
        <v>273779.22799342644</v>
      </c>
      <c r="AH53" s="3">
        <f t="shared" si="6"/>
        <v>34698.904962588764</v>
      </c>
      <c r="AI53" s="3">
        <f t="shared" si="7"/>
        <v>211392.17506971219</v>
      </c>
      <c r="AJ53" s="3">
        <f t="shared" si="8"/>
        <v>364889.08540413086</v>
      </c>
      <c r="AK53" s="3">
        <f t="shared" si="9"/>
        <v>53635.568172742045</v>
      </c>
      <c r="AL53" s="3">
        <f t="shared" si="10"/>
        <v>302899.26125176583</v>
      </c>
      <c r="AM53" s="3">
        <f t="shared" si="11"/>
        <v>15188.030638826116</v>
      </c>
      <c r="AN53" s="3">
        <f t="shared" si="12"/>
        <v>17677.497823808637</v>
      </c>
      <c r="AO53" s="3">
        <f t="shared" si="13"/>
        <v>126738.12098501877</v>
      </c>
      <c r="AP53" s="3">
        <f t="shared" si="14"/>
        <v>243299.6749587396</v>
      </c>
      <c r="AQ53" s="3">
        <f t="shared" si="15"/>
        <v>105246.13869300646</v>
      </c>
      <c r="AR53" s="3">
        <f t="shared" si="16"/>
        <v>16261.17820732275</v>
      </c>
      <c r="AS53" s="3">
        <f t="shared" si="17"/>
        <v>0</v>
      </c>
      <c r="AT53" s="3">
        <f t="shared" si="18"/>
        <v>0</v>
      </c>
      <c r="AU53" s="3">
        <f t="shared" si="19"/>
        <v>0</v>
      </c>
      <c r="AV53" s="3">
        <f t="shared" si="20"/>
        <v>0</v>
      </c>
      <c r="AW53" s="3">
        <f t="shared" si="21"/>
        <v>0</v>
      </c>
      <c r="AX53" s="3">
        <f t="shared" si="24"/>
        <v>2614682.9252166343</v>
      </c>
      <c r="AY53" s="3">
        <f t="shared" si="25"/>
        <v>18</v>
      </c>
      <c r="AZ53" s="3">
        <f t="shared" si="22"/>
        <v>0</v>
      </c>
      <c r="BA53" s="3">
        <v>212462.41029769497</v>
      </c>
      <c r="BB53">
        <f t="shared" si="26"/>
        <v>1.04E-2</v>
      </c>
    </row>
    <row r="54" spans="1:54">
      <c r="A54" s="2">
        <v>53</v>
      </c>
      <c r="B54">
        <v>8</v>
      </c>
      <c r="C54" s="3">
        <v>12132.982399654622</v>
      </c>
      <c r="D54" s="3">
        <v>236191.46469348378</v>
      </c>
      <c r="E54" s="3">
        <v>38910.259531713833</v>
      </c>
      <c r="F54" s="3">
        <v>2005964.9752744285</v>
      </c>
      <c r="G54" s="3">
        <v>120720.37958182862</v>
      </c>
      <c r="H54" s="3">
        <v>230222.85950529092</v>
      </c>
      <c r="I54" s="3">
        <v>37501.426489786456</v>
      </c>
      <c r="J54" s="3">
        <v>140066.57097167324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AA54" s="3">
        <f t="shared" si="23"/>
        <v>12132.982399654622</v>
      </c>
      <c r="AB54" s="3">
        <f t="shared" si="0"/>
        <v>236191.46469348378</v>
      </c>
      <c r="AC54" s="3">
        <f t="shared" si="1"/>
        <v>38910.259531713833</v>
      </c>
      <c r="AD54" s="3">
        <f t="shared" si="2"/>
        <v>2005964.9752744285</v>
      </c>
      <c r="AE54" s="3">
        <f t="shared" si="3"/>
        <v>120720.37958182862</v>
      </c>
      <c r="AF54" s="3">
        <f t="shared" si="4"/>
        <v>230222.85950529092</v>
      </c>
      <c r="AG54" s="3">
        <f t="shared" si="5"/>
        <v>37501.426489786456</v>
      </c>
      <c r="AH54" s="3">
        <f t="shared" si="6"/>
        <v>140066.57097167324</v>
      </c>
      <c r="AI54" s="3">
        <f t="shared" si="7"/>
        <v>0</v>
      </c>
      <c r="AJ54" s="3">
        <f t="shared" si="8"/>
        <v>0</v>
      </c>
      <c r="AK54" s="3">
        <f t="shared" si="9"/>
        <v>0</v>
      </c>
      <c r="AL54" s="3">
        <f t="shared" si="10"/>
        <v>0</v>
      </c>
      <c r="AM54" s="3">
        <f t="shared" si="11"/>
        <v>0</v>
      </c>
      <c r="AN54" s="3">
        <f t="shared" si="12"/>
        <v>0</v>
      </c>
      <c r="AO54" s="3">
        <f t="shared" si="13"/>
        <v>0</v>
      </c>
      <c r="AP54" s="3">
        <f t="shared" si="14"/>
        <v>0</v>
      </c>
      <c r="AQ54" s="3">
        <f t="shared" si="15"/>
        <v>0</v>
      </c>
      <c r="AR54" s="3">
        <f t="shared" si="16"/>
        <v>0</v>
      </c>
      <c r="AS54" s="3">
        <f t="shared" si="17"/>
        <v>0</v>
      </c>
      <c r="AT54" s="3">
        <f t="shared" si="18"/>
        <v>0</v>
      </c>
      <c r="AU54" s="3">
        <f t="shared" si="19"/>
        <v>0</v>
      </c>
      <c r="AV54" s="3">
        <f t="shared" si="20"/>
        <v>0</v>
      </c>
      <c r="AW54" s="3">
        <f t="shared" si="21"/>
        <v>0</v>
      </c>
      <c r="AX54" s="3">
        <f t="shared" si="24"/>
        <v>2821710.9184478601</v>
      </c>
      <c r="AY54" s="3">
        <f t="shared" si="25"/>
        <v>8</v>
      </c>
      <c r="AZ54" s="3">
        <f t="shared" si="22"/>
        <v>0</v>
      </c>
      <c r="BA54" s="3">
        <v>213847.6871531427</v>
      </c>
      <c r="BB54">
        <f t="shared" si="26"/>
        <v>1.06E-2</v>
      </c>
    </row>
    <row r="55" spans="1:54">
      <c r="A55" s="2">
        <v>54</v>
      </c>
      <c r="B55">
        <v>10</v>
      </c>
      <c r="C55" s="3">
        <v>98785.04743167822</v>
      </c>
      <c r="D55" s="3">
        <v>174810.46591414668</v>
      </c>
      <c r="E55" s="3">
        <v>1004455.8860251866</v>
      </c>
      <c r="F55" s="3">
        <v>293688.22742257733</v>
      </c>
      <c r="G55" s="3">
        <v>25398.560873122824</v>
      </c>
      <c r="H55" s="3">
        <v>176531.62402886245</v>
      </c>
      <c r="I55" s="3">
        <v>1449295.9766919611</v>
      </c>
      <c r="J55" s="3">
        <v>1437618.8156899055</v>
      </c>
      <c r="K55" s="3">
        <v>38555.4205779966</v>
      </c>
      <c r="L55" s="3">
        <v>94352.301710651125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AA55" s="3">
        <f t="shared" si="23"/>
        <v>98785.04743167822</v>
      </c>
      <c r="AB55" s="3">
        <f t="shared" si="0"/>
        <v>174810.46591414668</v>
      </c>
      <c r="AC55" s="3">
        <f t="shared" si="1"/>
        <v>1004455.8860251866</v>
      </c>
      <c r="AD55" s="3">
        <f t="shared" si="2"/>
        <v>293688.22742257733</v>
      </c>
      <c r="AE55" s="3">
        <f t="shared" si="3"/>
        <v>25398.560873122824</v>
      </c>
      <c r="AF55" s="3">
        <f t="shared" si="4"/>
        <v>176531.62402886245</v>
      </c>
      <c r="AG55" s="3">
        <f t="shared" si="5"/>
        <v>1449295.9766919611</v>
      </c>
      <c r="AH55" s="3">
        <f t="shared" si="6"/>
        <v>1437618.8156899055</v>
      </c>
      <c r="AI55" s="3">
        <f t="shared" si="7"/>
        <v>38555.4205779966</v>
      </c>
      <c r="AJ55" s="3">
        <f t="shared" si="8"/>
        <v>94352.301710651125</v>
      </c>
      <c r="AK55" s="3">
        <f t="shared" si="9"/>
        <v>0</v>
      </c>
      <c r="AL55" s="3">
        <f t="shared" si="10"/>
        <v>0</v>
      </c>
      <c r="AM55" s="3">
        <f t="shared" si="11"/>
        <v>0</v>
      </c>
      <c r="AN55" s="3">
        <f t="shared" si="12"/>
        <v>0</v>
      </c>
      <c r="AO55" s="3">
        <f t="shared" si="13"/>
        <v>0</v>
      </c>
      <c r="AP55" s="3">
        <f t="shared" si="14"/>
        <v>0</v>
      </c>
      <c r="AQ55" s="3">
        <f t="shared" si="15"/>
        <v>0</v>
      </c>
      <c r="AR55" s="3">
        <f t="shared" si="16"/>
        <v>0</v>
      </c>
      <c r="AS55" s="3">
        <f t="shared" si="17"/>
        <v>0</v>
      </c>
      <c r="AT55" s="3">
        <f t="shared" si="18"/>
        <v>0</v>
      </c>
      <c r="AU55" s="3">
        <f t="shared" si="19"/>
        <v>0</v>
      </c>
      <c r="AV55" s="3">
        <f t="shared" si="20"/>
        <v>0</v>
      </c>
      <c r="AW55" s="3">
        <f t="shared" si="21"/>
        <v>0</v>
      </c>
      <c r="AX55" s="3">
        <f t="shared" si="24"/>
        <v>4793492.3263660884</v>
      </c>
      <c r="AY55" s="3">
        <f t="shared" si="25"/>
        <v>10</v>
      </c>
      <c r="AZ55" s="3">
        <f t="shared" si="22"/>
        <v>0</v>
      </c>
      <c r="BA55" s="3">
        <v>217264.13282692269</v>
      </c>
      <c r="BB55">
        <f t="shared" si="26"/>
        <v>1.0800000000000001E-2</v>
      </c>
    </row>
    <row r="56" spans="1:54">
      <c r="A56" s="2">
        <v>55</v>
      </c>
      <c r="B56">
        <v>16</v>
      </c>
      <c r="C56" s="3">
        <v>582900.66221535346</v>
      </c>
      <c r="D56" s="3">
        <v>127158.99586966628</v>
      </c>
      <c r="E56" s="3">
        <v>82119.600537092469</v>
      </c>
      <c r="F56" s="3">
        <v>1743087.3216671865</v>
      </c>
      <c r="G56" s="3">
        <v>397088.29915721808</v>
      </c>
      <c r="H56" s="3">
        <v>170499.78355967524</v>
      </c>
      <c r="I56" s="3">
        <v>42626.587162049436</v>
      </c>
      <c r="J56" s="3">
        <v>890390.14287727291</v>
      </c>
      <c r="K56" s="3">
        <v>77819.339200722956</v>
      </c>
      <c r="L56" s="3">
        <v>44709.914039385214</v>
      </c>
      <c r="M56" s="3">
        <v>305370.08307622065</v>
      </c>
      <c r="N56" s="3">
        <v>228190.70689490673</v>
      </c>
      <c r="O56" s="3">
        <v>283970.2275335025</v>
      </c>
      <c r="P56" s="3">
        <v>954182.24483014375</v>
      </c>
      <c r="Q56" s="3">
        <v>240073.92473650523</v>
      </c>
      <c r="R56" s="3">
        <v>270671.25944637426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AA56" s="3">
        <f t="shared" si="23"/>
        <v>582900.66221535346</v>
      </c>
      <c r="AB56" s="3">
        <f t="shared" si="0"/>
        <v>127158.99586966628</v>
      </c>
      <c r="AC56" s="3">
        <f t="shared" si="1"/>
        <v>82119.600537092469</v>
      </c>
      <c r="AD56" s="3">
        <f t="shared" si="2"/>
        <v>1743087.3216671865</v>
      </c>
      <c r="AE56" s="3">
        <f t="shared" si="3"/>
        <v>397088.29915721808</v>
      </c>
      <c r="AF56" s="3">
        <f t="shared" si="4"/>
        <v>170499.78355967524</v>
      </c>
      <c r="AG56" s="3">
        <f t="shared" si="5"/>
        <v>42626.587162049436</v>
      </c>
      <c r="AH56" s="3">
        <f t="shared" si="6"/>
        <v>890390.14287727291</v>
      </c>
      <c r="AI56" s="3">
        <f t="shared" si="7"/>
        <v>77819.339200722956</v>
      </c>
      <c r="AJ56" s="3">
        <f t="shared" si="8"/>
        <v>44709.914039385214</v>
      </c>
      <c r="AK56" s="3">
        <f t="shared" si="9"/>
        <v>305370.08307622065</v>
      </c>
      <c r="AL56" s="3">
        <f t="shared" si="10"/>
        <v>228190.70689490673</v>
      </c>
      <c r="AM56" s="3">
        <f t="shared" si="11"/>
        <v>283970.2275335025</v>
      </c>
      <c r="AN56" s="3">
        <f t="shared" si="12"/>
        <v>954182.24483014375</v>
      </c>
      <c r="AO56" s="3">
        <f t="shared" si="13"/>
        <v>240073.92473650523</v>
      </c>
      <c r="AP56" s="3">
        <f t="shared" si="14"/>
        <v>270671.25944637426</v>
      </c>
      <c r="AQ56" s="3">
        <f t="shared" si="15"/>
        <v>0</v>
      </c>
      <c r="AR56" s="3">
        <f t="shared" si="16"/>
        <v>0</v>
      </c>
      <c r="AS56" s="3">
        <f t="shared" si="17"/>
        <v>0</v>
      </c>
      <c r="AT56" s="3">
        <f t="shared" si="18"/>
        <v>0</v>
      </c>
      <c r="AU56" s="3">
        <f t="shared" si="19"/>
        <v>0</v>
      </c>
      <c r="AV56" s="3">
        <f t="shared" si="20"/>
        <v>0</v>
      </c>
      <c r="AW56" s="3">
        <f t="shared" si="21"/>
        <v>0</v>
      </c>
      <c r="AX56" s="3">
        <f t="shared" si="24"/>
        <v>6440859.0928032761</v>
      </c>
      <c r="AY56" s="3">
        <f t="shared" si="25"/>
        <v>16</v>
      </c>
      <c r="AZ56" s="3">
        <f t="shared" si="22"/>
        <v>0</v>
      </c>
      <c r="BA56" s="3">
        <v>222144.14347829021</v>
      </c>
      <c r="BB56">
        <f t="shared" si="26"/>
        <v>1.0999999999999999E-2</v>
      </c>
    </row>
    <row r="57" spans="1:54">
      <c r="A57" s="2">
        <v>56</v>
      </c>
      <c r="B57">
        <v>12</v>
      </c>
      <c r="C57" s="3">
        <v>317189.54622203414</v>
      </c>
      <c r="D57" s="3">
        <v>3348.3054869576331</v>
      </c>
      <c r="E57" s="3">
        <v>751829.22512866498</v>
      </c>
      <c r="F57" s="3">
        <v>36234.310224572808</v>
      </c>
      <c r="G57" s="3">
        <v>549903.05503924098</v>
      </c>
      <c r="H57" s="3">
        <v>73142.723305075851</v>
      </c>
      <c r="I57" s="3">
        <v>364762.99296260142</v>
      </c>
      <c r="J57" s="3">
        <v>102908.9659199325</v>
      </c>
      <c r="K57" s="3">
        <v>93122.248665072344</v>
      </c>
      <c r="L57" s="3">
        <v>120046.03655653176</v>
      </c>
      <c r="M57" s="3">
        <v>352312.24162507715</v>
      </c>
      <c r="N57" s="3">
        <v>29733.397375350327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AA57" s="3">
        <f t="shared" si="23"/>
        <v>317189.54622203414</v>
      </c>
      <c r="AB57" s="3">
        <f t="shared" si="0"/>
        <v>3348.3054869576331</v>
      </c>
      <c r="AC57" s="3">
        <f t="shared" si="1"/>
        <v>751829.22512866498</v>
      </c>
      <c r="AD57" s="3">
        <f t="shared" si="2"/>
        <v>36234.310224572808</v>
      </c>
      <c r="AE57" s="3">
        <f t="shared" si="3"/>
        <v>549903.05503924098</v>
      </c>
      <c r="AF57" s="3">
        <f t="shared" si="4"/>
        <v>73142.723305075851</v>
      </c>
      <c r="AG57" s="3">
        <f t="shared" si="5"/>
        <v>364762.99296260142</v>
      </c>
      <c r="AH57" s="3">
        <f t="shared" si="6"/>
        <v>102908.9659199325</v>
      </c>
      <c r="AI57" s="3">
        <f t="shared" si="7"/>
        <v>93122.248665072344</v>
      </c>
      <c r="AJ57" s="3">
        <f t="shared" si="8"/>
        <v>120046.03655653176</v>
      </c>
      <c r="AK57" s="3">
        <f t="shared" si="9"/>
        <v>352312.24162507715</v>
      </c>
      <c r="AL57" s="3">
        <f t="shared" si="10"/>
        <v>29733.397375350327</v>
      </c>
      <c r="AM57" s="3">
        <f t="shared" si="11"/>
        <v>0</v>
      </c>
      <c r="AN57" s="3">
        <f t="shared" si="12"/>
        <v>0</v>
      </c>
      <c r="AO57" s="3">
        <f t="shared" si="13"/>
        <v>0</v>
      </c>
      <c r="AP57" s="3">
        <f t="shared" si="14"/>
        <v>0</v>
      </c>
      <c r="AQ57" s="3">
        <f t="shared" si="15"/>
        <v>0</v>
      </c>
      <c r="AR57" s="3">
        <f t="shared" si="16"/>
        <v>0</v>
      </c>
      <c r="AS57" s="3">
        <f t="shared" si="17"/>
        <v>0</v>
      </c>
      <c r="AT57" s="3">
        <f t="shared" si="18"/>
        <v>0</v>
      </c>
      <c r="AU57" s="3">
        <f t="shared" si="19"/>
        <v>0</v>
      </c>
      <c r="AV57" s="3">
        <f t="shared" si="20"/>
        <v>0</v>
      </c>
      <c r="AW57" s="3">
        <f t="shared" si="21"/>
        <v>0</v>
      </c>
      <c r="AX57" s="3">
        <f t="shared" si="24"/>
        <v>2794533.0485111121</v>
      </c>
      <c r="AY57" s="3">
        <f t="shared" si="25"/>
        <v>12</v>
      </c>
      <c r="AZ57" s="3">
        <f t="shared" si="22"/>
        <v>0</v>
      </c>
      <c r="BA57" s="3">
        <v>222245.33038474608</v>
      </c>
      <c r="BB57">
        <f t="shared" si="26"/>
        <v>1.12E-2</v>
      </c>
    </row>
    <row r="58" spans="1:54">
      <c r="A58" s="2">
        <v>57</v>
      </c>
      <c r="B58">
        <v>16</v>
      </c>
      <c r="C58" s="3">
        <v>1414255.7963623656</v>
      </c>
      <c r="D58" s="3">
        <v>62306.054211824019</v>
      </c>
      <c r="E58" s="3">
        <v>266965.67794081755</v>
      </c>
      <c r="F58" s="3">
        <v>352836.18515021953</v>
      </c>
      <c r="G58" s="3">
        <v>39290.427192876101</v>
      </c>
      <c r="H58" s="3">
        <v>25763.398776257098</v>
      </c>
      <c r="I58" s="3">
        <v>547523.12642584275</v>
      </c>
      <c r="J58" s="3">
        <v>155242.39447506011</v>
      </c>
      <c r="K58" s="3">
        <v>603960.89557039051</v>
      </c>
      <c r="L58" s="3">
        <v>53865.355650867612</v>
      </c>
      <c r="M58" s="3">
        <v>447151.72772745992</v>
      </c>
      <c r="N58" s="3">
        <v>663342.76366065815</v>
      </c>
      <c r="O58" s="3">
        <v>131266.38672796337</v>
      </c>
      <c r="P58" s="3">
        <v>144840.40628468993</v>
      </c>
      <c r="Q58" s="3">
        <v>832831.95620457362</v>
      </c>
      <c r="R58" s="3">
        <v>257381.79537753647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AA58" s="3">
        <f t="shared" si="23"/>
        <v>1414255.7963623656</v>
      </c>
      <c r="AB58" s="3">
        <f t="shared" si="0"/>
        <v>62306.054211824019</v>
      </c>
      <c r="AC58" s="3">
        <f t="shared" si="1"/>
        <v>266965.67794081755</v>
      </c>
      <c r="AD58" s="3">
        <f t="shared" si="2"/>
        <v>352836.18515021953</v>
      </c>
      <c r="AE58" s="3">
        <f t="shared" si="3"/>
        <v>39290.427192876101</v>
      </c>
      <c r="AF58" s="3">
        <f t="shared" si="4"/>
        <v>25763.398776257098</v>
      </c>
      <c r="AG58" s="3">
        <f t="shared" si="5"/>
        <v>547523.12642584275</v>
      </c>
      <c r="AH58" s="3">
        <f t="shared" si="6"/>
        <v>155242.39447506011</v>
      </c>
      <c r="AI58" s="3">
        <f t="shared" si="7"/>
        <v>603960.89557039051</v>
      </c>
      <c r="AJ58" s="3">
        <f t="shared" si="8"/>
        <v>53865.355650867612</v>
      </c>
      <c r="AK58" s="3">
        <f t="shared" si="9"/>
        <v>447151.72772745992</v>
      </c>
      <c r="AL58" s="3">
        <f t="shared" si="10"/>
        <v>663342.76366065815</v>
      </c>
      <c r="AM58" s="3">
        <f t="shared" si="11"/>
        <v>131266.38672796337</v>
      </c>
      <c r="AN58" s="3">
        <f t="shared" si="12"/>
        <v>144840.40628468993</v>
      </c>
      <c r="AO58" s="3">
        <f t="shared" si="13"/>
        <v>832831.95620457362</v>
      </c>
      <c r="AP58" s="3">
        <f t="shared" si="14"/>
        <v>257381.79537753647</v>
      </c>
      <c r="AQ58" s="3">
        <f t="shared" si="15"/>
        <v>0</v>
      </c>
      <c r="AR58" s="3">
        <f t="shared" si="16"/>
        <v>0</v>
      </c>
      <c r="AS58" s="3">
        <f t="shared" si="17"/>
        <v>0</v>
      </c>
      <c r="AT58" s="3">
        <f t="shared" si="18"/>
        <v>0</v>
      </c>
      <c r="AU58" s="3">
        <f t="shared" si="19"/>
        <v>0</v>
      </c>
      <c r="AV58" s="3">
        <f t="shared" si="20"/>
        <v>0</v>
      </c>
      <c r="AW58" s="3">
        <f t="shared" si="21"/>
        <v>0</v>
      </c>
      <c r="AX58" s="3">
        <f t="shared" si="24"/>
        <v>5998824.3477394022</v>
      </c>
      <c r="AY58" s="3">
        <f t="shared" si="25"/>
        <v>16</v>
      </c>
      <c r="AZ58" s="3">
        <f t="shared" si="22"/>
        <v>0</v>
      </c>
      <c r="BA58" s="3">
        <v>223585.31095763718</v>
      </c>
      <c r="BB58">
        <f t="shared" si="26"/>
        <v>1.14E-2</v>
      </c>
    </row>
    <row r="59" spans="1:54">
      <c r="A59" s="2">
        <v>58</v>
      </c>
      <c r="B59">
        <v>18</v>
      </c>
      <c r="C59" s="3">
        <v>188239.01138628545</v>
      </c>
      <c r="D59" s="3">
        <v>4704263.7398391766</v>
      </c>
      <c r="E59" s="3">
        <v>3270477.6951907864</v>
      </c>
      <c r="F59" s="3">
        <v>33105.536326869398</v>
      </c>
      <c r="G59" s="3">
        <v>324718.55961148196</v>
      </c>
      <c r="H59" s="3">
        <v>47950.606973530732</v>
      </c>
      <c r="I59" s="3">
        <v>40546.647332072469</v>
      </c>
      <c r="J59" s="3">
        <v>272955.52324368083</v>
      </c>
      <c r="K59" s="3">
        <v>239067.68093235194</v>
      </c>
      <c r="L59" s="3">
        <v>481097.7484955914</v>
      </c>
      <c r="M59" s="3">
        <v>36888.367195198211</v>
      </c>
      <c r="N59" s="3">
        <v>104197.96076237185</v>
      </c>
      <c r="O59" s="3">
        <v>368316.76634099835</v>
      </c>
      <c r="P59" s="3">
        <v>581500.73759851104</v>
      </c>
      <c r="Q59" s="3">
        <v>358108.23552870349</v>
      </c>
      <c r="R59" s="3">
        <v>3686.7251010468071</v>
      </c>
      <c r="S59" s="3">
        <v>132940.04175403752</v>
      </c>
      <c r="T59" s="3">
        <v>193166.87209322877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AA59" s="3">
        <f t="shared" si="23"/>
        <v>188239.01138628545</v>
      </c>
      <c r="AB59" s="3">
        <f t="shared" si="0"/>
        <v>4704263.7398391766</v>
      </c>
      <c r="AC59" s="3">
        <f t="shared" si="1"/>
        <v>3270477.6951907864</v>
      </c>
      <c r="AD59" s="3">
        <f t="shared" si="2"/>
        <v>33105.536326869398</v>
      </c>
      <c r="AE59" s="3">
        <f t="shared" si="3"/>
        <v>324718.55961148196</v>
      </c>
      <c r="AF59" s="3">
        <f t="shared" si="4"/>
        <v>47950.606973530732</v>
      </c>
      <c r="AG59" s="3">
        <f t="shared" si="5"/>
        <v>40546.647332072469</v>
      </c>
      <c r="AH59" s="3">
        <f t="shared" si="6"/>
        <v>272955.52324368083</v>
      </c>
      <c r="AI59" s="3">
        <f t="shared" si="7"/>
        <v>239067.68093235194</v>
      </c>
      <c r="AJ59" s="3">
        <f t="shared" si="8"/>
        <v>481097.7484955914</v>
      </c>
      <c r="AK59" s="3">
        <f t="shared" si="9"/>
        <v>36888.367195198211</v>
      </c>
      <c r="AL59" s="3">
        <f t="shared" si="10"/>
        <v>104197.96076237185</v>
      </c>
      <c r="AM59" s="3">
        <f t="shared" si="11"/>
        <v>368316.76634099835</v>
      </c>
      <c r="AN59" s="3">
        <f t="shared" si="12"/>
        <v>581500.73759851104</v>
      </c>
      <c r="AO59" s="3">
        <f t="shared" si="13"/>
        <v>358108.23552870349</v>
      </c>
      <c r="AP59" s="3">
        <f t="shared" si="14"/>
        <v>3686.7251010468071</v>
      </c>
      <c r="AQ59" s="3">
        <f t="shared" si="15"/>
        <v>132940.04175403752</v>
      </c>
      <c r="AR59" s="3">
        <f t="shared" si="16"/>
        <v>193166.87209322877</v>
      </c>
      <c r="AS59" s="3">
        <f t="shared" si="17"/>
        <v>0</v>
      </c>
      <c r="AT59" s="3">
        <f t="shared" si="18"/>
        <v>0</v>
      </c>
      <c r="AU59" s="3">
        <f t="shared" si="19"/>
        <v>0</v>
      </c>
      <c r="AV59" s="3">
        <f t="shared" si="20"/>
        <v>0</v>
      </c>
      <c r="AW59" s="3">
        <f t="shared" si="21"/>
        <v>0</v>
      </c>
      <c r="AX59" s="3">
        <f t="shared" si="24"/>
        <v>11381228.455705924</v>
      </c>
      <c r="AY59" s="3">
        <f t="shared" si="25"/>
        <v>18</v>
      </c>
      <c r="AZ59" s="3">
        <f t="shared" si="22"/>
        <v>0</v>
      </c>
      <c r="BA59" s="3">
        <v>228508.99498997314</v>
      </c>
      <c r="BB59">
        <f t="shared" si="26"/>
        <v>1.1599999999999999E-2</v>
      </c>
    </row>
    <row r="60" spans="1:54">
      <c r="A60" s="2">
        <v>59</v>
      </c>
      <c r="B60">
        <v>18</v>
      </c>
      <c r="C60" s="3">
        <v>187682.26194245348</v>
      </c>
      <c r="D60" s="3">
        <v>364091.55663421535</v>
      </c>
      <c r="E60" s="3">
        <v>225722.02150625011</v>
      </c>
      <c r="F60" s="3">
        <v>70945.111832592011</v>
      </c>
      <c r="G60" s="3">
        <v>39124.650984393003</v>
      </c>
      <c r="H60" s="3">
        <v>12598.210618775644</v>
      </c>
      <c r="I60" s="3">
        <v>601581.91904277646</v>
      </c>
      <c r="J60" s="3">
        <v>23440.567492460799</v>
      </c>
      <c r="K60" s="3">
        <v>308440.06440742488</v>
      </c>
      <c r="L60" s="3">
        <v>5362415.5919465451</v>
      </c>
      <c r="M60" s="3">
        <v>232985.89203772464</v>
      </c>
      <c r="N60" s="3">
        <v>191882.96457355935</v>
      </c>
      <c r="O60" s="3">
        <v>21961.985430334273</v>
      </c>
      <c r="P60" s="3">
        <v>27790.83293384888</v>
      </c>
      <c r="Q60" s="3">
        <v>131049.4343582437</v>
      </c>
      <c r="R60" s="3">
        <v>94247.674129489067</v>
      </c>
      <c r="S60" s="3">
        <v>211281.58676609103</v>
      </c>
      <c r="T60" s="3">
        <v>20217.504076992518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AA60" s="3">
        <f t="shared" si="23"/>
        <v>187682.26194245348</v>
      </c>
      <c r="AB60" s="3">
        <f t="shared" si="0"/>
        <v>364091.55663421535</v>
      </c>
      <c r="AC60" s="3">
        <f t="shared" si="1"/>
        <v>225722.02150625011</v>
      </c>
      <c r="AD60" s="3">
        <f t="shared" si="2"/>
        <v>70945.111832592011</v>
      </c>
      <c r="AE60" s="3">
        <f t="shared" si="3"/>
        <v>39124.650984393003</v>
      </c>
      <c r="AF60" s="3">
        <f t="shared" si="4"/>
        <v>12598.210618775644</v>
      </c>
      <c r="AG60" s="3">
        <f t="shared" si="5"/>
        <v>601581.91904277646</v>
      </c>
      <c r="AH60" s="3">
        <f t="shared" si="6"/>
        <v>23440.567492460799</v>
      </c>
      <c r="AI60" s="3">
        <f t="shared" si="7"/>
        <v>308440.06440742488</v>
      </c>
      <c r="AJ60" s="3">
        <f t="shared" si="8"/>
        <v>5362415.5919465451</v>
      </c>
      <c r="AK60" s="3">
        <f t="shared" si="9"/>
        <v>232985.89203772464</v>
      </c>
      <c r="AL60" s="3">
        <f t="shared" si="10"/>
        <v>191882.96457355935</v>
      </c>
      <c r="AM60" s="3">
        <f t="shared" si="11"/>
        <v>21961.985430334273</v>
      </c>
      <c r="AN60" s="3">
        <f t="shared" si="12"/>
        <v>27790.83293384888</v>
      </c>
      <c r="AO60" s="3">
        <f t="shared" si="13"/>
        <v>131049.4343582437</v>
      </c>
      <c r="AP60" s="3">
        <f t="shared" si="14"/>
        <v>94247.674129489067</v>
      </c>
      <c r="AQ60" s="3">
        <f t="shared" si="15"/>
        <v>211281.58676609103</v>
      </c>
      <c r="AR60" s="3">
        <f t="shared" si="16"/>
        <v>20217.504076992518</v>
      </c>
      <c r="AS60" s="3">
        <f t="shared" si="17"/>
        <v>0</v>
      </c>
      <c r="AT60" s="3">
        <f t="shared" si="18"/>
        <v>0</v>
      </c>
      <c r="AU60" s="3">
        <f t="shared" si="19"/>
        <v>0</v>
      </c>
      <c r="AV60" s="3">
        <f t="shared" si="20"/>
        <v>0</v>
      </c>
      <c r="AW60" s="3">
        <f t="shared" si="21"/>
        <v>0</v>
      </c>
      <c r="AX60" s="3">
        <f t="shared" si="24"/>
        <v>8127459.8307141708</v>
      </c>
      <c r="AY60" s="3">
        <f t="shared" si="25"/>
        <v>18</v>
      </c>
      <c r="AZ60" s="3">
        <f t="shared" si="22"/>
        <v>0</v>
      </c>
      <c r="BA60" s="3">
        <v>229569.51808458631</v>
      </c>
      <c r="BB60">
        <f t="shared" si="26"/>
        <v>1.18E-2</v>
      </c>
    </row>
    <row r="61" spans="1:54">
      <c r="A61" s="2">
        <v>60</v>
      </c>
      <c r="B61">
        <v>17</v>
      </c>
      <c r="C61" s="3">
        <v>22907.026168336608</v>
      </c>
      <c r="D61" s="3">
        <v>139743.52575566061</v>
      </c>
      <c r="E61" s="3">
        <v>6153.4613035295233</v>
      </c>
      <c r="F61" s="3">
        <v>197214.01670595791</v>
      </c>
      <c r="G61" s="3">
        <v>155960.27436764727</v>
      </c>
      <c r="H61" s="3">
        <v>49512.634287157969</v>
      </c>
      <c r="I61" s="3">
        <v>38935.498252415229</v>
      </c>
      <c r="J61" s="3">
        <v>155126.11278211133</v>
      </c>
      <c r="K61" s="3">
        <v>174651.51660331938</v>
      </c>
      <c r="L61" s="3">
        <v>3379118.0622943905</v>
      </c>
      <c r="M61" s="3">
        <v>2531.0328592459255</v>
      </c>
      <c r="N61" s="3">
        <v>748691.08478430996</v>
      </c>
      <c r="O61" s="3">
        <v>91262.426687716303</v>
      </c>
      <c r="P61" s="3">
        <v>2421184.9162642923</v>
      </c>
      <c r="Q61" s="3">
        <v>27427.029978356484</v>
      </c>
      <c r="R61" s="3">
        <v>81978.011344764673</v>
      </c>
      <c r="S61" s="3">
        <v>132717.8197671299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AA61" s="3">
        <f t="shared" si="23"/>
        <v>22907.026168336608</v>
      </c>
      <c r="AB61" s="3">
        <f t="shared" si="0"/>
        <v>139743.52575566061</v>
      </c>
      <c r="AC61" s="3">
        <f t="shared" si="1"/>
        <v>6153.4613035295233</v>
      </c>
      <c r="AD61" s="3">
        <f t="shared" si="2"/>
        <v>197214.01670595791</v>
      </c>
      <c r="AE61" s="3">
        <f t="shared" si="3"/>
        <v>155960.27436764727</v>
      </c>
      <c r="AF61" s="3">
        <f t="shared" si="4"/>
        <v>49512.634287157969</v>
      </c>
      <c r="AG61" s="3">
        <f t="shared" si="5"/>
        <v>38935.498252415229</v>
      </c>
      <c r="AH61" s="3">
        <f t="shared" si="6"/>
        <v>155126.11278211133</v>
      </c>
      <c r="AI61" s="3">
        <f t="shared" si="7"/>
        <v>174651.51660331938</v>
      </c>
      <c r="AJ61" s="3">
        <f t="shared" si="8"/>
        <v>3379118.0622943905</v>
      </c>
      <c r="AK61" s="3">
        <f t="shared" si="9"/>
        <v>2531.0328592459255</v>
      </c>
      <c r="AL61" s="3">
        <f t="shared" si="10"/>
        <v>748691.08478430996</v>
      </c>
      <c r="AM61" s="3">
        <f t="shared" si="11"/>
        <v>91262.426687716303</v>
      </c>
      <c r="AN61" s="3">
        <f t="shared" si="12"/>
        <v>2421184.9162642923</v>
      </c>
      <c r="AO61" s="3">
        <f t="shared" si="13"/>
        <v>27427.029978356484</v>
      </c>
      <c r="AP61" s="3">
        <f t="shared" si="14"/>
        <v>81978.011344764673</v>
      </c>
      <c r="AQ61" s="3">
        <f t="shared" si="15"/>
        <v>132717.8197671299</v>
      </c>
      <c r="AR61" s="3">
        <f t="shared" si="16"/>
        <v>0</v>
      </c>
      <c r="AS61" s="3">
        <f t="shared" si="17"/>
        <v>0</v>
      </c>
      <c r="AT61" s="3">
        <f t="shared" si="18"/>
        <v>0</v>
      </c>
      <c r="AU61" s="3">
        <f t="shared" si="19"/>
        <v>0</v>
      </c>
      <c r="AV61" s="3">
        <f t="shared" si="20"/>
        <v>0</v>
      </c>
      <c r="AW61" s="3">
        <f t="shared" si="21"/>
        <v>0</v>
      </c>
      <c r="AX61" s="3">
        <f t="shared" si="24"/>
        <v>7825114.4502063412</v>
      </c>
      <c r="AY61" s="3">
        <f t="shared" si="25"/>
        <v>17</v>
      </c>
      <c r="AZ61" s="3">
        <f t="shared" si="22"/>
        <v>0</v>
      </c>
      <c r="BA61" s="3">
        <v>229988.00176377111</v>
      </c>
      <c r="BB61">
        <f t="shared" si="26"/>
        <v>1.2E-2</v>
      </c>
    </row>
    <row r="62" spans="1:54">
      <c r="A62" s="2">
        <v>61</v>
      </c>
      <c r="B62">
        <v>16</v>
      </c>
      <c r="C62" s="3">
        <v>114555.70687232644</v>
      </c>
      <c r="D62" s="3">
        <v>69726.322209255115</v>
      </c>
      <c r="E62" s="3">
        <v>101287.34201144722</v>
      </c>
      <c r="F62" s="3">
        <v>325560.10271066066</v>
      </c>
      <c r="G62" s="3">
        <v>164149.14092948977</v>
      </c>
      <c r="H62" s="3">
        <v>136334.54722597168</v>
      </c>
      <c r="I62" s="3">
        <v>18992.65749980593</v>
      </c>
      <c r="J62" s="3">
        <v>86253.597348727839</v>
      </c>
      <c r="K62" s="3">
        <v>66763.966664030944</v>
      </c>
      <c r="L62" s="3">
        <v>39802.716096201228</v>
      </c>
      <c r="M62" s="3">
        <v>118972.0289209906</v>
      </c>
      <c r="N62" s="3">
        <v>1068807.3150694112</v>
      </c>
      <c r="O62" s="3">
        <v>35043.569333753403</v>
      </c>
      <c r="P62" s="3">
        <v>172799.20814625054</v>
      </c>
      <c r="Q62" s="3">
        <v>37163.678893674041</v>
      </c>
      <c r="R62" s="3">
        <v>621212.17131634115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AA62" s="3">
        <f t="shared" si="23"/>
        <v>114555.70687232644</v>
      </c>
      <c r="AB62" s="3">
        <f t="shared" si="0"/>
        <v>69726.322209255115</v>
      </c>
      <c r="AC62" s="3">
        <f t="shared" si="1"/>
        <v>101287.34201144722</v>
      </c>
      <c r="AD62" s="3">
        <f t="shared" si="2"/>
        <v>325560.10271066066</v>
      </c>
      <c r="AE62" s="3">
        <f t="shared" si="3"/>
        <v>164149.14092948977</v>
      </c>
      <c r="AF62" s="3">
        <f t="shared" si="4"/>
        <v>136334.54722597168</v>
      </c>
      <c r="AG62" s="3">
        <f t="shared" si="5"/>
        <v>18992.65749980593</v>
      </c>
      <c r="AH62" s="3">
        <f t="shared" si="6"/>
        <v>86253.597348727839</v>
      </c>
      <c r="AI62" s="3">
        <f t="shared" si="7"/>
        <v>66763.966664030944</v>
      </c>
      <c r="AJ62" s="3">
        <f t="shared" si="8"/>
        <v>39802.716096201228</v>
      </c>
      <c r="AK62" s="3">
        <f t="shared" si="9"/>
        <v>118972.0289209906</v>
      </c>
      <c r="AL62" s="3">
        <f t="shared" si="10"/>
        <v>1068807.3150694112</v>
      </c>
      <c r="AM62" s="3">
        <f t="shared" si="11"/>
        <v>35043.569333753403</v>
      </c>
      <c r="AN62" s="3">
        <f t="shared" si="12"/>
        <v>172799.20814625054</v>
      </c>
      <c r="AO62" s="3">
        <f t="shared" si="13"/>
        <v>37163.678893674041</v>
      </c>
      <c r="AP62" s="3">
        <f t="shared" si="14"/>
        <v>621212.17131634115</v>
      </c>
      <c r="AQ62" s="3">
        <f t="shared" si="15"/>
        <v>0</v>
      </c>
      <c r="AR62" s="3">
        <f t="shared" si="16"/>
        <v>0</v>
      </c>
      <c r="AS62" s="3">
        <f t="shared" si="17"/>
        <v>0</v>
      </c>
      <c r="AT62" s="3">
        <f t="shared" si="18"/>
        <v>0</v>
      </c>
      <c r="AU62" s="3">
        <f t="shared" si="19"/>
        <v>0</v>
      </c>
      <c r="AV62" s="3">
        <f t="shared" si="20"/>
        <v>0</v>
      </c>
      <c r="AW62" s="3">
        <f t="shared" si="21"/>
        <v>0</v>
      </c>
      <c r="AX62" s="3">
        <f t="shared" si="24"/>
        <v>3177424.0712483376</v>
      </c>
      <c r="AY62" s="3">
        <f t="shared" si="25"/>
        <v>16</v>
      </c>
      <c r="AZ62" s="3">
        <f t="shared" si="22"/>
        <v>0</v>
      </c>
      <c r="BA62" s="3">
        <v>230164.53119828599</v>
      </c>
      <c r="BB62">
        <f t="shared" si="26"/>
        <v>1.2200000000000001E-2</v>
      </c>
    </row>
    <row r="63" spans="1:54">
      <c r="A63" s="2">
        <v>62</v>
      </c>
      <c r="B63">
        <v>18</v>
      </c>
      <c r="C63" s="3">
        <v>351126.75796133018</v>
      </c>
      <c r="D63" s="3">
        <v>354168.64960901922</v>
      </c>
      <c r="E63" s="3">
        <v>5989.3302686252218</v>
      </c>
      <c r="F63" s="3">
        <v>255688.45686549545</v>
      </c>
      <c r="G63" s="3">
        <v>943164.22463506111</v>
      </c>
      <c r="H63" s="3">
        <v>47079.753990978097</v>
      </c>
      <c r="I63" s="3">
        <v>57031.094061850541</v>
      </c>
      <c r="J63" s="3">
        <v>442456.66659843182</v>
      </c>
      <c r="K63" s="3">
        <v>730658.39874237298</v>
      </c>
      <c r="L63" s="3">
        <v>14145.864347286111</v>
      </c>
      <c r="M63" s="3">
        <v>396373.56077313918</v>
      </c>
      <c r="N63" s="3">
        <v>441338.29035459657</v>
      </c>
      <c r="O63" s="3">
        <v>21040.525025593794</v>
      </c>
      <c r="P63" s="3">
        <v>405177.33469748258</v>
      </c>
      <c r="Q63" s="3">
        <v>9292.0387930938523</v>
      </c>
      <c r="R63" s="3">
        <v>14509.972090055027</v>
      </c>
      <c r="S63" s="3">
        <v>101163.9005874986</v>
      </c>
      <c r="T63" s="3">
        <v>445832.42469244398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AA63" s="3">
        <f t="shared" si="23"/>
        <v>351126.75796133018</v>
      </c>
      <c r="AB63" s="3">
        <f t="shared" si="0"/>
        <v>354168.64960901922</v>
      </c>
      <c r="AC63" s="3">
        <f t="shared" si="1"/>
        <v>5989.3302686252218</v>
      </c>
      <c r="AD63" s="3">
        <f t="shared" si="2"/>
        <v>255688.45686549545</v>
      </c>
      <c r="AE63" s="3">
        <f t="shared" si="3"/>
        <v>943164.22463506111</v>
      </c>
      <c r="AF63" s="3">
        <f t="shared" si="4"/>
        <v>47079.753990978097</v>
      </c>
      <c r="AG63" s="3">
        <f t="shared" si="5"/>
        <v>57031.094061850541</v>
      </c>
      <c r="AH63" s="3">
        <f t="shared" si="6"/>
        <v>442456.66659843182</v>
      </c>
      <c r="AI63" s="3">
        <f t="shared" si="7"/>
        <v>730658.39874237298</v>
      </c>
      <c r="AJ63" s="3">
        <f t="shared" si="8"/>
        <v>14145.864347286111</v>
      </c>
      <c r="AK63" s="3">
        <f t="shared" si="9"/>
        <v>396373.56077313918</v>
      </c>
      <c r="AL63" s="3">
        <f t="shared" si="10"/>
        <v>441338.29035459657</v>
      </c>
      <c r="AM63" s="3">
        <f t="shared" si="11"/>
        <v>21040.525025593794</v>
      </c>
      <c r="AN63" s="3">
        <f t="shared" si="12"/>
        <v>405177.33469748258</v>
      </c>
      <c r="AO63" s="3">
        <f t="shared" si="13"/>
        <v>9292.0387930938523</v>
      </c>
      <c r="AP63" s="3">
        <f t="shared" si="14"/>
        <v>14509.972090055027</v>
      </c>
      <c r="AQ63" s="3">
        <f t="shared" si="15"/>
        <v>101163.9005874986</v>
      </c>
      <c r="AR63" s="3">
        <f t="shared" si="16"/>
        <v>445832.42469244398</v>
      </c>
      <c r="AS63" s="3">
        <f t="shared" si="17"/>
        <v>0</v>
      </c>
      <c r="AT63" s="3">
        <f t="shared" si="18"/>
        <v>0</v>
      </c>
      <c r="AU63" s="3">
        <f t="shared" si="19"/>
        <v>0</v>
      </c>
      <c r="AV63" s="3">
        <f t="shared" si="20"/>
        <v>0</v>
      </c>
      <c r="AW63" s="3">
        <f t="shared" si="21"/>
        <v>0</v>
      </c>
      <c r="AX63" s="3">
        <f t="shared" si="24"/>
        <v>5036237.2440943532</v>
      </c>
      <c r="AY63" s="3">
        <f t="shared" si="25"/>
        <v>18</v>
      </c>
      <c r="AZ63" s="3">
        <f t="shared" si="22"/>
        <v>0</v>
      </c>
      <c r="BA63" s="3">
        <v>235416.19949442364</v>
      </c>
      <c r="BB63">
        <f t="shared" si="26"/>
        <v>1.24E-2</v>
      </c>
    </row>
    <row r="64" spans="1:54">
      <c r="A64" s="2">
        <v>63</v>
      </c>
      <c r="B64">
        <v>8</v>
      </c>
      <c r="C64" s="3">
        <v>224082.76881474743</v>
      </c>
      <c r="D64" s="3">
        <v>170300.16761575566</v>
      </c>
      <c r="E64" s="3">
        <v>68416.84848772749</v>
      </c>
      <c r="F64" s="3">
        <v>9665.3078578132663</v>
      </c>
      <c r="G64" s="3">
        <v>208257.43456245557</v>
      </c>
      <c r="H64" s="3">
        <v>317435.82202419633</v>
      </c>
      <c r="I64" s="3">
        <v>2176968.3088585469</v>
      </c>
      <c r="J64" s="3">
        <v>268722.61656878976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AA64" s="3">
        <f t="shared" si="23"/>
        <v>224082.76881474743</v>
      </c>
      <c r="AB64" s="3">
        <f t="shared" si="0"/>
        <v>170300.16761575566</v>
      </c>
      <c r="AC64" s="3">
        <f t="shared" si="1"/>
        <v>68416.84848772749</v>
      </c>
      <c r="AD64" s="3">
        <f t="shared" si="2"/>
        <v>9665.3078578132663</v>
      </c>
      <c r="AE64" s="3">
        <f t="shared" si="3"/>
        <v>208257.43456245557</v>
      </c>
      <c r="AF64" s="3">
        <f t="shared" si="4"/>
        <v>317435.82202419633</v>
      </c>
      <c r="AG64" s="3">
        <f t="shared" si="5"/>
        <v>2176968.3088585469</v>
      </c>
      <c r="AH64" s="3">
        <f t="shared" si="6"/>
        <v>268722.61656878976</v>
      </c>
      <c r="AI64" s="3">
        <f t="shared" si="7"/>
        <v>0</v>
      </c>
      <c r="AJ64" s="3">
        <f t="shared" si="8"/>
        <v>0</v>
      </c>
      <c r="AK64" s="3">
        <f t="shared" si="9"/>
        <v>0</v>
      </c>
      <c r="AL64" s="3">
        <f t="shared" si="10"/>
        <v>0</v>
      </c>
      <c r="AM64" s="3">
        <f t="shared" si="11"/>
        <v>0</v>
      </c>
      <c r="AN64" s="3">
        <f t="shared" si="12"/>
        <v>0</v>
      </c>
      <c r="AO64" s="3">
        <f t="shared" si="13"/>
        <v>0</v>
      </c>
      <c r="AP64" s="3">
        <f t="shared" si="14"/>
        <v>0</v>
      </c>
      <c r="AQ64" s="3">
        <f t="shared" si="15"/>
        <v>0</v>
      </c>
      <c r="AR64" s="3">
        <f t="shared" si="16"/>
        <v>0</v>
      </c>
      <c r="AS64" s="3">
        <f t="shared" si="17"/>
        <v>0</v>
      </c>
      <c r="AT64" s="3">
        <f t="shared" si="18"/>
        <v>0</v>
      </c>
      <c r="AU64" s="3">
        <f t="shared" si="19"/>
        <v>0</v>
      </c>
      <c r="AV64" s="3">
        <f t="shared" si="20"/>
        <v>0</v>
      </c>
      <c r="AW64" s="3">
        <f t="shared" si="21"/>
        <v>0</v>
      </c>
      <c r="AX64" s="3">
        <f t="shared" si="24"/>
        <v>3443849.2747900328</v>
      </c>
      <c r="AY64" s="3">
        <f t="shared" si="25"/>
        <v>8</v>
      </c>
      <c r="AZ64" s="3">
        <f t="shared" si="22"/>
        <v>0</v>
      </c>
      <c r="BA64" s="3">
        <v>236599.29394539742</v>
      </c>
      <c r="BB64">
        <f t="shared" si="26"/>
        <v>1.26E-2</v>
      </c>
    </row>
    <row r="65" spans="1:54">
      <c r="A65" s="2">
        <v>64</v>
      </c>
      <c r="B65">
        <v>14</v>
      </c>
      <c r="C65" s="3">
        <v>159425.22093887566</v>
      </c>
      <c r="D65" s="3">
        <v>3591506.7055988852</v>
      </c>
      <c r="E65" s="3">
        <v>148904.84466941346</v>
      </c>
      <c r="F65" s="3">
        <v>895831.38188762637</v>
      </c>
      <c r="G65" s="3">
        <v>18128.056847307456</v>
      </c>
      <c r="H65" s="3">
        <v>25810.338632499384</v>
      </c>
      <c r="I65" s="3">
        <v>652505.6251483548</v>
      </c>
      <c r="J65" s="3">
        <v>18933.470868043612</v>
      </c>
      <c r="K65" s="3">
        <v>82349.463820765712</v>
      </c>
      <c r="L65" s="3">
        <v>207671.10356974616</v>
      </c>
      <c r="M65" s="3">
        <v>152022.81985939696</v>
      </c>
      <c r="N65" s="3">
        <v>2559005.005662356</v>
      </c>
      <c r="O65" s="3">
        <v>245977.53619064073</v>
      </c>
      <c r="P65" s="3">
        <v>427043.87339661736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AA65" s="3">
        <f t="shared" si="23"/>
        <v>159425.22093887566</v>
      </c>
      <c r="AB65" s="3">
        <f t="shared" si="0"/>
        <v>3591506.7055988852</v>
      </c>
      <c r="AC65" s="3">
        <f t="shared" si="1"/>
        <v>148904.84466941346</v>
      </c>
      <c r="AD65" s="3">
        <f t="shared" si="2"/>
        <v>895831.38188762637</v>
      </c>
      <c r="AE65" s="3">
        <f t="shared" si="3"/>
        <v>18128.056847307456</v>
      </c>
      <c r="AF65" s="3">
        <f t="shared" si="4"/>
        <v>25810.338632499384</v>
      </c>
      <c r="AG65" s="3">
        <f t="shared" si="5"/>
        <v>652505.6251483548</v>
      </c>
      <c r="AH65" s="3">
        <f t="shared" si="6"/>
        <v>18933.470868043612</v>
      </c>
      <c r="AI65" s="3">
        <f t="shared" si="7"/>
        <v>82349.463820765712</v>
      </c>
      <c r="AJ65" s="3">
        <f t="shared" si="8"/>
        <v>207671.10356974616</v>
      </c>
      <c r="AK65" s="3">
        <f t="shared" si="9"/>
        <v>152022.81985939696</v>
      </c>
      <c r="AL65" s="3">
        <f t="shared" si="10"/>
        <v>2559005.005662356</v>
      </c>
      <c r="AM65" s="3">
        <f t="shared" si="11"/>
        <v>245977.53619064073</v>
      </c>
      <c r="AN65" s="3">
        <f t="shared" si="12"/>
        <v>427043.87339661736</v>
      </c>
      <c r="AO65" s="3">
        <f t="shared" si="13"/>
        <v>0</v>
      </c>
      <c r="AP65" s="3">
        <f t="shared" si="14"/>
        <v>0</v>
      </c>
      <c r="AQ65" s="3">
        <f t="shared" si="15"/>
        <v>0</v>
      </c>
      <c r="AR65" s="3">
        <f t="shared" si="16"/>
        <v>0</v>
      </c>
      <c r="AS65" s="3">
        <f t="shared" si="17"/>
        <v>0</v>
      </c>
      <c r="AT65" s="3">
        <f t="shared" si="18"/>
        <v>0</v>
      </c>
      <c r="AU65" s="3">
        <f t="shared" si="19"/>
        <v>0</v>
      </c>
      <c r="AV65" s="3">
        <f t="shared" si="20"/>
        <v>0</v>
      </c>
      <c r="AW65" s="3">
        <f t="shared" si="21"/>
        <v>0</v>
      </c>
      <c r="AX65" s="3">
        <f t="shared" si="24"/>
        <v>9185115.4470905289</v>
      </c>
      <c r="AY65" s="3">
        <f t="shared" si="25"/>
        <v>14</v>
      </c>
      <c r="AZ65" s="3">
        <f t="shared" si="22"/>
        <v>0</v>
      </c>
      <c r="BA65" s="3">
        <v>243049.59149173615</v>
      </c>
      <c r="BB65">
        <f t="shared" si="26"/>
        <v>1.2800000000000001E-2</v>
      </c>
    </row>
    <row r="66" spans="1:54">
      <c r="A66" s="2">
        <v>65</v>
      </c>
      <c r="B66">
        <v>15</v>
      </c>
      <c r="C66" s="3">
        <v>888569.16125612042</v>
      </c>
      <c r="D66" s="3">
        <v>7346.5147442129064</v>
      </c>
      <c r="E66" s="3">
        <v>150502.79652850202</v>
      </c>
      <c r="F66" s="3">
        <v>583713.96529850957</v>
      </c>
      <c r="G66" s="3">
        <v>230873.29499805646</v>
      </c>
      <c r="H66" s="3">
        <v>89188.212414195194</v>
      </c>
      <c r="I66" s="3">
        <v>462510.99295122531</v>
      </c>
      <c r="J66" s="3">
        <v>7954.8391694460615</v>
      </c>
      <c r="K66" s="3">
        <v>30305.299793522419</v>
      </c>
      <c r="L66" s="3">
        <v>999892.94901937165</v>
      </c>
      <c r="M66" s="3">
        <v>48923.970872564889</v>
      </c>
      <c r="N66" s="3">
        <v>65937.345651377065</v>
      </c>
      <c r="O66" s="3">
        <v>176328.94887608691</v>
      </c>
      <c r="P66" s="3">
        <v>15137.874758370976</v>
      </c>
      <c r="Q66" s="3">
        <v>17512.476551716132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AA66" s="3">
        <f t="shared" si="23"/>
        <v>888569.16125612042</v>
      </c>
      <c r="AB66" s="3">
        <f t="shared" ref="AB66:AB129" si="27">IF(D66&gt;(80000000*0.329),0,IF(D66&gt;0,D66,0))</f>
        <v>7346.5147442129064</v>
      </c>
      <c r="AC66" s="3">
        <f t="shared" ref="AC66:AC129" si="28">IF(E66&gt;(80000000*0.329),0,IF(E66&gt;0,E66,0))</f>
        <v>150502.79652850202</v>
      </c>
      <c r="AD66" s="3">
        <f t="shared" ref="AD66:AD129" si="29">IF(F66&gt;(80000000*0.329),0,IF(F66&gt;0,F66,0))</f>
        <v>583713.96529850957</v>
      </c>
      <c r="AE66" s="3">
        <f t="shared" ref="AE66:AE129" si="30">IF(G66&gt;(80000000*0.329),0,IF(G66&gt;0,G66,0))</f>
        <v>230873.29499805646</v>
      </c>
      <c r="AF66" s="3">
        <f t="shared" ref="AF66:AF129" si="31">IF(H66&gt;(80000000*0.329),0,IF(H66&gt;0,H66,0))</f>
        <v>89188.212414195194</v>
      </c>
      <c r="AG66" s="3">
        <f t="shared" ref="AG66:AG129" si="32">IF(I66&gt;(80000000*0.329),0,IF(I66&gt;0,I66,0))</f>
        <v>462510.99295122531</v>
      </c>
      <c r="AH66" s="3">
        <f t="shared" ref="AH66:AH129" si="33">IF(J66&gt;(80000000*0.329),0,IF(J66&gt;0,J66,0))</f>
        <v>7954.8391694460615</v>
      </c>
      <c r="AI66" s="3">
        <f t="shared" ref="AI66:AI129" si="34">IF(K66&gt;(80000000*0.329),0,IF(K66&gt;0,K66,0))</f>
        <v>30305.299793522419</v>
      </c>
      <c r="AJ66" s="3">
        <f t="shared" ref="AJ66:AJ129" si="35">IF(L66&gt;(80000000*0.329),0,IF(L66&gt;0,L66,0))</f>
        <v>999892.94901937165</v>
      </c>
      <c r="AK66" s="3">
        <f t="shared" ref="AK66:AK129" si="36">IF(M66&gt;(80000000*0.329),0,IF(M66&gt;0,M66,0))</f>
        <v>48923.970872564889</v>
      </c>
      <c r="AL66" s="3">
        <f t="shared" ref="AL66:AL129" si="37">IF(N66&gt;(80000000*0.329),0,IF(N66&gt;0,N66,0))</f>
        <v>65937.345651377065</v>
      </c>
      <c r="AM66" s="3">
        <f t="shared" ref="AM66:AM129" si="38">IF(O66&gt;(80000000*0.329),0,IF(O66&gt;0,O66,0))</f>
        <v>176328.94887608691</v>
      </c>
      <c r="AN66" s="3">
        <f t="shared" ref="AN66:AN129" si="39">IF(P66&gt;(80000000*0.329),0,IF(P66&gt;0,P66,0))</f>
        <v>15137.874758370976</v>
      </c>
      <c r="AO66" s="3">
        <f t="shared" ref="AO66:AO129" si="40">IF(Q66&gt;(80000000*0.329),0,IF(Q66&gt;0,Q66,0))</f>
        <v>17512.476551716132</v>
      </c>
      <c r="AP66" s="3">
        <f t="shared" ref="AP66:AP129" si="41">IF(R66&gt;(80000000*0.329),0,IF(R66&gt;0,R66,0))</f>
        <v>0</v>
      </c>
      <c r="AQ66" s="3">
        <f t="shared" ref="AQ66:AQ129" si="42">IF(S66&gt;(80000000*0.329),0,IF(S66&gt;0,S66,0))</f>
        <v>0</v>
      </c>
      <c r="AR66" s="3">
        <f t="shared" ref="AR66:AR129" si="43">IF(T66&gt;(80000000*0.329),0,IF(T66&gt;0,T66,0))</f>
        <v>0</v>
      </c>
      <c r="AS66" s="3">
        <f t="shared" ref="AS66:AS129" si="44">IF(U66&gt;(80000000*0.329),0,IF(U66&gt;0,U66,0))</f>
        <v>0</v>
      </c>
      <c r="AT66" s="3">
        <f t="shared" ref="AT66:AT129" si="45">IF(V66&gt;(80000000*0.329),0,IF(V66&gt;0,V66,0))</f>
        <v>0</v>
      </c>
      <c r="AU66" s="3">
        <f t="shared" ref="AU66:AU129" si="46">IF(W66&gt;(80000000*0.329),0,IF(W66&gt;0,W66,0))</f>
        <v>0</v>
      </c>
      <c r="AV66" s="3">
        <f t="shared" ref="AV66:AV129" si="47">IF(X66&gt;(80000000*0.329),0,IF(X66&gt;0,X66,0))</f>
        <v>0</v>
      </c>
      <c r="AW66" s="3">
        <f t="shared" ref="AW66:AW129" si="48">IF(Y66&gt;(80000000*0.329),0,IF(Y66&gt;0,Y66,0))</f>
        <v>0</v>
      </c>
      <c r="AX66" s="3">
        <f t="shared" si="24"/>
        <v>3774698.642883278</v>
      </c>
      <c r="AY66" s="3">
        <f t="shared" si="25"/>
        <v>15</v>
      </c>
      <c r="AZ66" s="3">
        <f t="shared" ref="AZ66:AZ129" si="49">B66-AY66</f>
        <v>0</v>
      </c>
      <c r="BA66" s="3">
        <v>243661.6912892407</v>
      </c>
      <c r="BB66">
        <f t="shared" si="26"/>
        <v>1.2999999999999999E-2</v>
      </c>
    </row>
    <row r="67" spans="1:54">
      <c r="A67" s="2">
        <v>66</v>
      </c>
      <c r="B67">
        <v>13</v>
      </c>
      <c r="C67" s="3">
        <v>82154.790358798782</v>
      </c>
      <c r="D67" s="3">
        <v>461934.90722096589</v>
      </c>
      <c r="E67" s="3">
        <v>243498.85917639689</v>
      </c>
      <c r="F67" s="3">
        <v>419186.83995863091</v>
      </c>
      <c r="G67" s="3">
        <v>74991.135853089931</v>
      </c>
      <c r="H67" s="3">
        <v>99384.14447984469</v>
      </c>
      <c r="I67" s="3">
        <v>96688.635710026152</v>
      </c>
      <c r="J67" s="3">
        <v>52159.087839169435</v>
      </c>
      <c r="K67" s="3">
        <v>129077.23319023856</v>
      </c>
      <c r="L67" s="3">
        <v>584477.08410262014</v>
      </c>
      <c r="M67" s="3">
        <v>17489.442026401553</v>
      </c>
      <c r="N67" s="3">
        <v>24639.123885826117</v>
      </c>
      <c r="O67" s="3">
        <v>60401.007136761298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AA67" s="3">
        <f t="shared" ref="AA67:AA130" si="50">IF(C67&gt;(80000000*0.329),0,IF(C67&gt;0,C67,0))</f>
        <v>82154.790358798782</v>
      </c>
      <c r="AB67" s="3">
        <f t="shared" si="27"/>
        <v>461934.90722096589</v>
      </c>
      <c r="AC67" s="3">
        <f t="shared" si="28"/>
        <v>243498.85917639689</v>
      </c>
      <c r="AD67" s="3">
        <f t="shared" si="29"/>
        <v>419186.83995863091</v>
      </c>
      <c r="AE67" s="3">
        <f t="shared" si="30"/>
        <v>74991.135853089931</v>
      </c>
      <c r="AF67" s="3">
        <f t="shared" si="31"/>
        <v>99384.14447984469</v>
      </c>
      <c r="AG67" s="3">
        <f t="shared" si="32"/>
        <v>96688.635710026152</v>
      </c>
      <c r="AH67" s="3">
        <f t="shared" si="33"/>
        <v>52159.087839169435</v>
      </c>
      <c r="AI67" s="3">
        <f t="shared" si="34"/>
        <v>129077.23319023856</v>
      </c>
      <c r="AJ67" s="3">
        <f t="shared" si="35"/>
        <v>584477.08410262014</v>
      </c>
      <c r="AK67" s="3">
        <f t="shared" si="36"/>
        <v>17489.442026401553</v>
      </c>
      <c r="AL67" s="3">
        <f t="shared" si="37"/>
        <v>24639.123885826117</v>
      </c>
      <c r="AM67" s="3">
        <f t="shared" si="38"/>
        <v>60401.007136761298</v>
      </c>
      <c r="AN67" s="3">
        <f t="shared" si="39"/>
        <v>0</v>
      </c>
      <c r="AO67" s="3">
        <f t="shared" si="40"/>
        <v>0</v>
      </c>
      <c r="AP67" s="3">
        <f t="shared" si="41"/>
        <v>0</v>
      </c>
      <c r="AQ67" s="3">
        <f t="shared" si="42"/>
        <v>0</v>
      </c>
      <c r="AR67" s="3">
        <f t="shared" si="43"/>
        <v>0</v>
      </c>
      <c r="AS67" s="3">
        <f t="shared" si="44"/>
        <v>0</v>
      </c>
      <c r="AT67" s="3">
        <f t="shared" si="45"/>
        <v>0</v>
      </c>
      <c r="AU67" s="3">
        <f t="shared" si="46"/>
        <v>0</v>
      </c>
      <c r="AV67" s="3">
        <f t="shared" si="47"/>
        <v>0</v>
      </c>
      <c r="AW67" s="3">
        <f t="shared" si="48"/>
        <v>0</v>
      </c>
      <c r="AX67" s="3">
        <f t="shared" ref="AX67:AX130" si="51">SUM(AA67:AW67)</f>
        <v>2346082.2909387699</v>
      </c>
      <c r="AY67" s="3">
        <f t="shared" ref="AY67:AY130" si="52">COUNTIF(C67:Y67,"&gt;0")</f>
        <v>13</v>
      </c>
      <c r="AZ67" s="3">
        <f t="shared" si="49"/>
        <v>0</v>
      </c>
      <c r="BA67" s="3">
        <v>244013.74268894145</v>
      </c>
      <c r="BB67">
        <f t="shared" ref="BB67:BB130" si="53">(ROW()-1)/5000</f>
        <v>1.32E-2</v>
      </c>
    </row>
    <row r="68" spans="1:54">
      <c r="A68" s="2">
        <v>67</v>
      </c>
      <c r="B68">
        <v>16</v>
      </c>
      <c r="C68" s="3">
        <v>677912.47384968644</v>
      </c>
      <c r="D68" s="3">
        <v>2516965.2212693696</v>
      </c>
      <c r="E68" s="3">
        <v>89344.780104963167</v>
      </c>
      <c r="F68" s="3">
        <v>260716.990800976</v>
      </c>
      <c r="G68" s="3">
        <v>100110.52153156347</v>
      </c>
      <c r="H68" s="3">
        <v>66192.254679565114</v>
      </c>
      <c r="I68" s="3">
        <v>325722.63400676631</v>
      </c>
      <c r="J68" s="3">
        <v>236287.86721647964</v>
      </c>
      <c r="K68" s="3">
        <v>241956.13910426493</v>
      </c>
      <c r="L68" s="3">
        <v>119799.40591653679</v>
      </c>
      <c r="M68" s="3">
        <v>1370033.1055546673</v>
      </c>
      <c r="N68" s="3">
        <v>98941.665004895302</v>
      </c>
      <c r="O68" s="3">
        <v>1354496.2602165039</v>
      </c>
      <c r="P68" s="3">
        <v>47524.383627932795</v>
      </c>
      <c r="Q68" s="3">
        <v>20784.256565223892</v>
      </c>
      <c r="R68" s="3">
        <v>8471.265150022291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AA68" s="3">
        <f t="shared" si="50"/>
        <v>677912.47384968644</v>
      </c>
      <c r="AB68" s="3">
        <f t="shared" si="27"/>
        <v>2516965.2212693696</v>
      </c>
      <c r="AC68" s="3">
        <f t="shared" si="28"/>
        <v>89344.780104963167</v>
      </c>
      <c r="AD68" s="3">
        <f t="shared" si="29"/>
        <v>260716.990800976</v>
      </c>
      <c r="AE68" s="3">
        <f t="shared" si="30"/>
        <v>100110.52153156347</v>
      </c>
      <c r="AF68" s="3">
        <f t="shared" si="31"/>
        <v>66192.254679565114</v>
      </c>
      <c r="AG68" s="3">
        <f t="shared" si="32"/>
        <v>325722.63400676631</v>
      </c>
      <c r="AH68" s="3">
        <f t="shared" si="33"/>
        <v>236287.86721647964</v>
      </c>
      <c r="AI68" s="3">
        <f t="shared" si="34"/>
        <v>241956.13910426493</v>
      </c>
      <c r="AJ68" s="3">
        <f t="shared" si="35"/>
        <v>119799.40591653679</v>
      </c>
      <c r="AK68" s="3">
        <f t="shared" si="36"/>
        <v>1370033.1055546673</v>
      </c>
      <c r="AL68" s="3">
        <f t="shared" si="37"/>
        <v>98941.665004895302</v>
      </c>
      <c r="AM68" s="3">
        <f t="shared" si="38"/>
        <v>1354496.2602165039</v>
      </c>
      <c r="AN68" s="3">
        <f t="shared" si="39"/>
        <v>47524.383627932795</v>
      </c>
      <c r="AO68" s="3">
        <f t="shared" si="40"/>
        <v>20784.256565223892</v>
      </c>
      <c r="AP68" s="3">
        <f t="shared" si="41"/>
        <v>8471.265150022291</v>
      </c>
      <c r="AQ68" s="3">
        <f t="shared" si="42"/>
        <v>0</v>
      </c>
      <c r="AR68" s="3">
        <f t="shared" si="43"/>
        <v>0</v>
      </c>
      <c r="AS68" s="3">
        <f t="shared" si="44"/>
        <v>0</v>
      </c>
      <c r="AT68" s="3">
        <f t="shared" si="45"/>
        <v>0</v>
      </c>
      <c r="AU68" s="3">
        <f t="shared" si="46"/>
        <v>0</v>
      </c>
      <c r="AV68" s="3">
        <f t="shared" si="47"/>
        <v>0</v>
      </c>
      <c r="AW68" s="3">
        <f t="shared" si="48"/>
        <v>0</v>
      </c>
      <c r="AX68" s="3">
        <f t="shared" si="51"/>
        <v>7535259.2245994154</v>
      </c>
      <c r="AY68" s="3">
        <f t="shared" si="52"/>
        <v>16</v>
      </c>
      <c r="AZ68" s="3">
        <f t="shared" si="49"/>
        <v>0</v>
      </c>
      <c r="BA68" s="3">
        <v>249131.48433053851</v>
      </c>
      <c r="BB68">
        <f t="shared" si="53"/>
        <v>1.34E-2</v>
      </c>
    </row>
    <row r="69" spans="1:54">
      <c r="A69" s="2">
        <v>68</v>
      </c>
      <c r="B69">
        <v>16</v>
      </c>
      <c r="C69" s="3">
        <v>33412.196668366101</v>
      </c>
      <c r="D69" s="3">
        <v>118331.27081738717</v>
      </c>
      <c r="E69" s="3">
        <v>304642.46465061908</v>
      </c>
      <c r="F69" s="3">
        <v>548491.10514621425</v>
      </c>
      <c r="G69" s="3">
        <v>206805.68616694506</v>
      </c>
      <c r="H69" s="3">
        <v>240372.62359018688</v>
      </c>
      <c r="I69" s="3">
        <v>617504.54436044488</v>
      </c>
      <c r="J69" s="3">
        <v>15757.053076380669</v>
      </c>
      <c r="K69" s="3">
        <v>372188.85219677287</v>
      </c>
      <c r="L69" s="3">
        <v>63875.971756898696</v>
      </c>
      <c r="M69" s="3">
        <v>98368.265013587778</v>
      </c>
      <c r="N69" s="3">
        <v>494360.44368668238</v>
      </c>
      <c r="O69" s="3">
        <v>73849.259606402193</v>
      </c>
      <c r="P69" s="3">
        <v>346298.57357344328</v>
      </c>
      <c r="Q69" s="3">
        <v>40506.977510712815</v>
      </c>
      <c r="R69" s="3">
        <v>165353.38383230162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AA69" s="3">
        <f t="shared" si="50"/>
        <v>33412.196668366101</v>
      </c>
      <c r="AB69" s="3">
        <f t="shared" si="27"/>
        <v>118331.27081738717</v>
      </c>
      <c r="AC69" s="3">
        <f t="shared" si="28"/>
        <v>304642.46465061908</v>
      </c>
      <c r="AD69" s="3">
        <f t="shared" si="29"/>
        <v>548491.10514621425</v>
      </c>
      <c r="AE69" s="3">
        <f t="shared" si="30"/>
        <v>206805.68616694506</v>
      </c>
      <c r="AF69" s="3">
        <f t="shared" si="31"/>
        <v>240372.62359018688</v>
      </c>
      <c r="AG69" s="3">
        <f t="shared" si="32"/>
        <v>617504.54436044488</v>
      </c>
      <c r="AH69" s="3">
        <f t="shared" si="33"/>
        <v>15757.053076380669</v>
      </c>
      <c r="AI69" s="3">
        <f t="shared" si="34"/>
        <v>372188.85219677287</v>
      </c>
      <c r="AJ69" s="3">
        <f t="shared" si="35"/>
        <v>63875.971756898696</v>
      </c>
      <c r="AK69" s="3">
        <f t="shared" si="36"/>
        <v>98368.265013587778</v>
      </c>
      <c r="AL69" s="3">
        <f t="shared" si="37"/>
        <v>494360.44368668238</v>
      </c>
      <c r="AM69" s="3">
        <f t="shared" si="38"/>
        <v>73849.259606402193</v>
      </c>
      <c r="AN69" s="3">
        <f t="shared" si="39"/>
        <v>346298.57357344328</v>
      </c>
      <c r="AO69" s="3">
        <f t="shared" si="40"/>
        <v>40506.977510712815</v>
      </c>
      <c r="AP69" s="3">
        <f t="shared" si="41"/>
        <v>165353.38383230162</v>
      </c>
      <c r="AQ69" s="3">
        <f t="shared" si="42"/>
        <v>0</v>
      </c>
      <c r="AR69" s="3">
        <f t="shared" si="43"/>
        <v>0</v>
      </c>
      <c r="AS69" s="3">
        <f t="shared" si="44"/>
        <v>0</v>
      </c>
      <c r="AT69" s="3">
        <f t="shared" si="45"/>
        <v>0</v>
      </c>
      <c r="AU69" s="3">
        <f t="shared" si="46"/>
        <v>0</v>
      </c>
      <c r="AV69" s="3">
        <f t="shared" si="47"/>
        <v>0</v>
      </c>
      <c r="AW69" s="3">
        <f t="shared" si="48"/>
        <v>0</v>
      </c>
      <c r="AX69" s="3">
        <f t="shared" si="51"/>
        <v>3740118.6716533457</v>
      </c>
      <c r="AY69" s="3">
        <f t="shared" si="52"/>
        <v>16</v>
      </c>
      <c r="AZ69" s="3">
        <f t="shared" si="49"/>
        <v>0</v>
      </c>
      <c r="BA69" s="3">
        <v>253729.19813685096</v>
      </c>
      <c r="BB69">
        <f t="shared" si="53"/>
        <v>1.3599999999999999E-2</v>
      </c>
    </row>
    <row r="70" spans="1:54">
      <c r="A70" s="2">
        <v>69</v>
      </c>
      <c r="B70">
        <v>18</v>
      </c>
      <c r="C70" s="3">
        <v>133512.47229078654</v>
      </c>
      <c r="D70" s="3">
        <v>874924.81262272305</v>
      </c>
      <c r="E70" s="3">
        <v>230443.06135834818</v>
      </c>
      <c r="F70" s="3">
        <v>1284992.0335305897</v>
      </c>
      <c r="G70" s="3">
        <v>527743.65461709397</v>
      </c>
      <c r="H70" s="3">
        <v>118263.62368522564</v>
      </c>
      <c r="I70" s="3">
        <v>16534.065241988381</v>
      </c>
      <c r="J70" s="3">
        <v>173549.66629776731</v>
      </c>
      <c r="K70" s="3">
        <v>183825.4053133608</v>
      </c>
      <c r="L70" s="3">
        <v>196756.56366523259</v>
      </c>
      <c r="M70" s="3">
        <v>112072.95255770924</v>
      </c>
      <c r="N70" s="3">
        <v>699030.12154892436</v>
      </c>
      <c r="O70" s="3">
        <v>427703.7692828931</v>
      </c>
      <c r="P70" s="3">
        <v>2431900.6517114257</v>
      </c>
      <c r="Q70" s="3">
        <v>39396.196573614987</v>
      </c>
      <c r="R70" s="3">
        <v>508253.80947347067</v>
      </c>
      <c r="S70" s="3">
        <v>343623.67831737763</v>
      </c>
      <c r="T70" s="3">
        <v>225917.02841616338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AA70" s="3">
        <f t="shared" si="50"/>
        <v>133512.47229078654</v>
      </c>
      <c r="AB70" s="3">
        <f t="shared" si="27"/>
        <v>874924.81262272305</v>
      </c>
      <c r="AC70" s="3">
        <f t="shared" si="28"/>
        <v>230443.06135834818</v>
      </c>
      <c r="AD70" s="3">
        <f t="shared" si="29"/>
        <v>1284992.0335305897</v>
      </c>
      <c r="AE70" s="3">
        <f t="shared" si="30"/>
        <v>527743.65461709397</v>
      </c>
      <c r="AF70" s="3">
        <f t="shared" si="31"/>
        <v>118263.62368522564</v>
      </c>
      <c r="AG70" s="3">
        <f t="shared" si="32"/>
        <v>16534.065241988381</v>
      </c>
      <c r="AH70" s="3">
        <f t="shared" si="33"/>
        <v>173549.66629776731</v>
      </c>
      <c r="AI70" s="3">
        <f t="shared" si="34"/>
        <v>183825.4053133608</v>
      </c>
      <c r="AJ70" s="3">
        <f t="shared" si="35"/>
        <v>196756.56366523259</v>
      </c>
      <c r="AK70" s="3">
        <f t="shared" si="36"/>
        <v>112072.95255770924</v>
      </c>
      <c r="AL70" s="3">
        <f t="shared" si="37"/>
        <v>699030.12154892436</v>
      </c>
      <c r="AM70" s="3">
        <f t="shared" si="38"/>
        <v>427703.7692828931</v>
      </c>
      <c r="AN70" s="3">
        <f t="shared" si="39"/>
        <v>2431900.6517114257</v>
      </c>
      <c r="AO70" s="3">
        <f t="shared" si="40"/>
        <v>39396.196573614987</v>
      </c>
      <c r="AP70" s="3">
        <f t="shared" si="41"/>
        <v>508253.80947347067</v>
      </c>
      <c r="AQ70" s="3">
        <f t="shared" si="42"/>
        <v>343623.67831737763</v>
      </c>
      <c r="AR70" s="3">
        <f t="shared" si="43"/>
        <v>225917.02841616338</v>
      </c>
      <c r="AS70" s="3">
        <f t="shared" si="44"/>
        <v>0</v>
      </c>
      <c r="AT70" s="3">
        <f t="shared" si="45"/>
        <v>0</v>
      </c>
      <c r="AU70" s="3">
        <f t="shared" si="46"/>
        <v>0</v>
      </c>
      <c r="AV70" s="3">
        <f t="shared" si="47"/>
        <v>0</v>
      </c>
      <c r="AW70" s="3">
        <f t="shared" si="48"/>
        <v>0</v>
      </c>
      <c r="AX70" s="3">
        <f t="shared" si="51"/>
        <v>8528443.5665046964</v>
      </c>
      <c r="AY70" s="3">
        <f t="shared" si="52"/>
        <v>18</v>
      </c>
      <c r="AZ70" s="3">
        <f t="shared" si="49"/>
        <v>0</v>
      </c>
      <c r="BA70" s="3">
        <v>254617.2792536699</v>
      </c>
      <c r="BB70">
        <f t="shared" si="53"/>
        <v>1.38E-2</v>
      </c>
    </row>
    <row r="71" spans="1:54">
      <c r="A71" s="2">
        <v>70</v>
      </c>
      <c r="B71">
        <v>17</v>
      </c>
      <c r="C71" s="3">
        <v>389938.5741885645</v>
      </c>
      <c r="D71" s="3">
        <v>313210.08646349155</v>
      </c>
      <c r="E71" s="3">
        <v>220488.72042521302</v>
      </c>
      <c r="F71" s="3">
        <v>155146.90378214381</v>
      </c>
      <c r="G71" s="3">
        <v>88908.240128394682</v>
      </c>
      <c r="H71" s="3">
        <v>101874.55182943505</v>
      </c>
      <c r="I71" s="3">
        <v>965448.70586982078</v>
      </c>
      <c r="J71" s="3">
        <v>128875.24672339803</v>
      </c>
      <c r="K71" s="3">
        <v>273006.66135543032</v>
      </c>
      <c r="L71" s="3">
        <v>122251.62336107432</v>
      </c>
      <c r="M71" s="3">
        <v>40746.869391378626</v>
      </c>
      <c r="N71" s="3">
        <v>1853121.3100756225</v>
      </c>
      <c r="O71" s="3">
        <v>193891.70982414539</v>
      </c>
      <c r="P71" s="3">
        <v>262152.73249220394</v>
      </c>
      <c r="Q71" s="3">
        <v>795492.2408223981</v>
      </c>
      <c r="R71" s="3">
        <v>84706.641230011373</v>
      </c>
      <c r="S71" s="3">
        <v>858877.15185266302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AA71" s="3">
        <f t="shared" si="50"/>
        <v>389938.5741885645</v>
      </c>
      <c r="AB71" s="3">
        <f t="shared" si="27"/>
        <v>313210.08646349155</v>
      </c>
      <c r="AC71" s="3">
        <f t="shared" si="28"/>
        <v>220488.72042521302</v>
      </c>
      <c r="AD71" s="3">
        <f t="shared" si="29"/>
        <v>155146.90378214381</v>
      </c>
      <c r="AE71" s="3">
        <f t="shared" si="30"/>
        <v>88908.240128394682</v>
      </c>
      <c r="AF71" s="3">
        <f t="shared" si="31"/>
        <v>101874.55182943505</v>
      </c>
      <c r="AG71" s="3">
        <f t="shared" si="32"/>
        <v>965448.70586982078</v>
      </c>
      <c r="AH71" s="3">
        <f t="shared" si="33"/>
        <v>128875.24672339803</v>
      </c>
      <c r="AI71" s="3">
        <f t="shared" si="34"/>
        <v>273006.66135543032</v>
      </c>
      <c r="AJ71" s="3">
        <f t="shared" si="35"/>
        <v>122251.62336107432</v>
      </c>
      <c r="AK71" s="3">
        <f t="shared" si="36"/>
        <v>40746.869391378626</v>
      </c>
      <c r="AL71" s="3">
        <f t="shared" si="37"/>
        <v>1853121.3100756225</v>
      </c>
      <c r="AM71" s="3">
        <f t="shared" si="38"/>
        <v>193891.70982414539</v>
      </c>
      <c r="AN71" s="3">
        <f t="shared" si="39"/>
        <v>262152.73249220394</v>
      </c>
      <c r="AO71" s="3">
        <f t="shared" si="40"/>
        <v>795492.2408223981</v>
      </c>
      <c r="AP71" s="3">
        <f t="shared" si="41"/>
        <v>84706.641230011373</v>
      </c>
      <c r="AQ71" s="3">
        <f t="shared" si="42"/>
        <v>858877.15185266302</v>
      </c>
      <c r="AR71" s="3">
        <f t="shared" si="43"/>
        <v>0</v>
      </c>
      <c r="AS71" s="3">
        <f t="shared" si="44"/>
        <v>0</v>
      </c>
      <c r="AT71" s="3">
        <f t="shared" si="45"/>
        <v>0</v>
      </c>
      <c r="AU71" s="3">
        <f t="shared" si="46"/>
        <v>0</v>
      </c>
      <c r="AV71" s="3">
        <f t="shared" si="47"/>
        <v>0</v>
      </c>
      <c r="AW71" s="3">
        <f t="shared" si="48"/>
        <v>0</v>
      </c>
      <c r="AX71" s="3">
        <f t="shared" si="51"/>
        <v>6848137.9698153883</v>
      </c>
      <c r="AY71" s="3">
        <f t="shared" si="52"/>
        <v>17</v>
      </c>
      <c r="AZ71" s="3">
        <f t="shared" si="49"/>
        <v>0</v>
      </c>
      <c r="BA71" s="3">
        <v>255753.0232805493</v>
      </c>
      <c r="BB71">
        <f t="shared" si="53"/>
        <v>1.4E-2</v>
      </c>
    </row>
    <row r="72" spans="1:54">
      <c r="A72" s="2">
        <v>71</v>
      </c>
      <c r="B72">
        <v>18</v>
      </c>
      <c r="C72" s="3">
        <v>3516.0634577815154</v>
      </c>
      <c r="D72" s="3">
        <v>520732.33022193832</v>
      </c>
      <c r="E72" s="3">
        <v>443093.44424894796</v>
      </c>
      <c r="F72" s="3">
        <v>411967.80392501206</v>
      </c>
      <c r="G72" s="3">
        <v>5236322.1637310712</v>
      </c>
      <c r="H72" s="3">
        <v>53467.920724492695</v>
      </c>
      <c r="I72" s="3">
        <v>1180484.6573044334</v>
      </c>
      <c r="J72" s="3">
        <v>65094.788293150261</v>
      </c>
      <c r="K72" s="3">
        <v>183534.68556643021</v>
      </c>
      <c r="L72" s="3">
        <v>45705.084051447215</v>
      </c>
      <c r="M72" s="3">
        <v>4586898.5109771173</v>
      </c>
      <c r="N72" s="3">
        <v>41339.278821958054</v>
      </c>
      <c r="O72" s="3">
        <v>48818.53676675904</v>
      </c>
      <c r="P72" s="3">
        <v>88474.113435573759</v>
      </c>
      <c r="Q72" s="3">
        <v>601545.55532037769</v>
      </c>
      <c r="R72" s="3">
        <v>1467137.8530904541</v>
      </c>
      <c r="S72" s="3">
        <v>10954.150148713556</v>
      </c>
      <c r="T72" s="3">
        <v>16350.150431684749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AA72" s="3">
        <f t="shared" si="50"/>
        <v>3516.0634577815154</v>
      </c>
      <c r="AB72" s="3">
        <f t="shared" si="27"/>
        <v>520732.33022193832</v>
      </c>
      <c r="AC72" s="3">
        <f t="shared" si="28"/>
        <v>443093.44424894796</v>
      </c>
      <c r="AD72" s="3">
        <f t="shared" si="29"/>
        <v>411967.80392501206</v>
      </c>
      <c r="AE72" s="3">
        <f t="shared" si="30"/>
        <v>5236322.1637310712</v>
      </c>
      <c r="AF72" s="3">
        <f t="shared" si="31"/>
        <v>53467.920724492695</v>
      </c>
      <c r="AG72" s="3">
        <f t="shared" si="32"/>
        <v>1180484.6573044334</v>
      </c>
      <c r="AH72" s="3">
        <f t="shared" si="33"/>
        <v>65094.788293150261</v>
      </c>
      <c r="AI72" s="3">
        <f t="shared" si="34"/>
        <v>183534.68556643021</v>
      </c>
      <c r="AJ72" s="3">
        <f t="shared" si="35"/>
        <v>45705.084051447215</v>
      </c>
      <c r="AK72" s="3">
        <f t="shared" si="36"/>
        <v>4586898.5109771173</v>
      </c>
      <c r="AL72" s="3">
        <f t="shared" si="37"/>
        <v>41339.278821958054</v>
      </c>
      <c r="AM72" s="3">
        <f t="shared" si="38"/>
        <v>48818.53676675904</v>
      </c>
      <c r="AN72" s="3">
        <f t="shared" si="39"/>
        <v>88474.113435573759</v>
      </c>
      <c r="AO72" s="3">
        <f t="shared" si="40"/>
        <v>601545.55532037769</v>
      </c>
      <c r="AP72" s="3">
        <f t="shared" si="41"/>
        <v>1467137.8530904541</v>
      </c>
      <c r="AQ72" s="3">
        <f t="shared" si="42"/>
        <v>10954.150148713556</v>
      </c>
      <c r="AR72" s="3">
        <f t="shared" si="43"/>
        <v>16350.150431684749</v>
      </c>
      <c r="AS72" s="3">
        <f t="shared" si="44"/>
        <v>0</v>
      </c>
      <c r="AT72" s="3">
        <f t="shared" si="45"/>
        <v>0</v>
      </c>
      <c r="AU72" s="3">
        <f t="shared" si="46"/>
        <v>0</v>
      </c>
      <c r="AV72" s="3">
        <f t="shared" si="47"/>
        <v>0</v>
      </c>
      <c r="AW72" s="3">
        <f t="shared" si="48"/>
        <v>0</v>
      </c>
      <c r="AX72" s="3">
        <f t="shared" si="51"/>
        <v>15005437.090517344</v>
      </c>
      <c r="AY72" s="3">
        <f t="shared" si="52"/>
        <v>18</v>
      </c>
      <c r="AZ72" s="3">
        <f t="shared" si="49"/>
        <v>0</v>
      </c>
      <c r="BA72" s="3">
        <v>257794.43258126295</v>
      </c>
      <c r="BB72">
        <f t="shared" si="53"/>
        <v>1.4200000000000001E-2</v>
      </c>
    </row>
    <row r="73" spans="1:54">
      <c r="A73" s="2">
        <v>72</v>
      </c>
      <c r="B73">
        <v>11</v>
      </c>
      <c r="C73" s="3">
        <v>140762.06016887375</v>
      </c>
      <c r="D73" s="3">
        <v>75834.636857699996</v>
      </c>
      <c r="E73" s="3">
        <v>1349254.6937863533</v>
      </c>
      <c r="F73" s="3">
        <v>795725.31086898188</v>
      </c>
      <c r="G73" s="3">
        <v>179121.80035070085</v>
      </c>
      <c r="H73" s="3">
        <v>3604060.6954147597</v>
      </c>
      <c r="I73" s="3">
        <v>482157.65609288926</v>
      </c>
      <c r="J73" s="3">
        <v>252322.21480373538</v>
      </c>
      <c r="K73" s="3">
        <v>565402.96392397524</v>
      </c>
      <c r="L73" s="3">
        <v>25264.15907319578</v>
      </c>
      <c r="M73" s="3">
        <v>585978.6152585838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AA73" s="3">
        <f t="shared" si="50"/>
        <v>140762.06016887375</v>
      </c>
      <c r="AB73" s="3">
        <f t="shared" si="27"/>
        <v>75834.636857699996</v>
      </c>
      <c r="AC73" s="3">
        <f t="shared" si="28"/>
        <v>1349254.6937863533</v>
      </c>
      <c r="AD73" s="3">
        <f t="shared" si="29"/>
        <v>795725.31086898188</v>
      </c>
      <c r="AE73" s="3">
        <f t="shared" si="30"/>
        <v>179121.80035070085</v>
      </c>
      <c r="AF73" s="3">
        <f t="shared" si="31"/>
        <v>3604060.6954147597</v>
      </c>
      <c r="AG73" s="3">
        <f t="shared" si="32"/>
        <v>482157.65609288926</v>
      </c>
      <c r="AH73" s="3">
        <f t="shared" si="33"/>
        <v>252322.21480373538</v>
      </c>
      <c r="AI73" s="3">
        <f t="shared" si="34"/>
        <v>565402.96392397524</v>
      </c>
      <c r="AJ73" s="3">
        <f t="shared" si="35"/>
        <v>25264.15907319578</v>
      </c>
      <c r="AK73" s="3">
        <f t="shared" si="36"/>
        <v>585978.6152585838</v>
      </c>
      <c r="AL73" s="3">
        <f t="shared" si="37"/>
        <v>0</v>
      </c>
      <c r="AM73" s="3">
        <f t="shared" si="38"/>
        <v>0</v>
      </c>
      <c r="AN73" s="3">
        <f t="shared" si="39"/>
        <v>0</v>
      </c>
      <c r="AO73" s="3">
        <f t="shared" si="40"/>
        <v>0</v>
      </c>
      <c r="AP73" s="3">
        <f t="shared" si="41"/>
        <v>0</v>
      </c>
      <c r="AQ73" s="3">
        <f t="shared" si="42"/>
        <v>0</v>
      </c>
      <c r="AR73" s="3">
        <f t="shared" si="43"/>
        <v>0</v>
      </c>
      <c r="AS73" s="3">
        <f t="shared" si="44"/>
        <v>0</v>
      </c>
      <c r="AT73" s="3">
        <f t="shared" si="45"/>
        <v>0</v>
      </c>
      <c r="AU73" s="3">
        <f t="shared" si="46"/>
        <v>0</v>
      </c>
      <c r="AV73" s="3">
        <f t="shared" si="47"/>
        <v>0</v>
      </c>
      <c r="AW73" s="3">
        <f t="shared" si="48"/>
        <v>0</v>
      </c>
      <c r="AX73" s="3">
        <f t="shared" si="51"/>
        <v>8055884.8065997493</v>
      </c>
      <c r="AY73" s="3">
        <f t="shared" si="52"/>
        <v>11</v>
      </c>
      <c r="AZ73" s="3">
        <f t="shared" si="49"/>
        <v>0</v>
      </c>
      <c r="BA73" s="3">
        <v>258186.44328567653</v>
      </c>
      <c r="BB73">
        <f t="shared" si="53"/>
        <v>1.44E-2</v>
      </c>
    </row>
    <row r="74" spans="1:54">
      <c r="A74" s="2">
        <v>73</v>
      </c>
      <c r="B74">
        <v>18</v>
      </c>
      <c r="C74" s="3">
        <v>1811185.0741178009</v>
      </c>
      <c r="D74" s="3">
        <v>1479678.4837256067</v>
      </c>
      <c r="E74" s="3">
        <v>94168.604568074981</v>
      </c>
      <c r="F74" s="3">
        <v>84671.708428771512</v>
      </c>
      <c r="G74" s="3">
        <v>769254.52243654407</v>
      </c>
      <c r="H74" s="3">
        <v>2850704.6706818952</v>
      </c>
      <c r="I74" s="3">
        <v>142175.98453635719</v>
      </c>
      <c r="J74" s="3">
        <v>14997.695689447195</v>
      </c>
      <c r="K74" s="3">
        <v>86405.098016220654</v>
      </c>
      <c r="L74" s="3">
        <v>123911.93988441856</v>
      </c>
      <c r="M74" s="3">
        <v>219392.85261732832</v>
      </c>
      <c r="N74" s="3">
        <v>147196.96842194506</v>
      </c>
      <c r="O74" s="3">
        <v>69613.996895248536</v>
      </c>
      <c r="P74" s="3">
        <v>23741.534020925101</v>
      </c>
      <c r="Q74" s="3">
        <v>95447.006211631466</v>
      </c>
      <c r="R74" s="3">
        <v>159513.09881735354</v>
      </c>
      <c r="S74" s="3">
        <v>34580.022201164335</v>
      </c>
      <c r="T74" s="3">
        <v>42582.957439460159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AA74" s="3">
        <f t="shared" si="50"/>
        <v>1811185.0741178009</v>
      </c>
      <c r="AB74" s="3">
        <f t="shared" si="27"/>
        <v>1479678.4837256067</v>
      </c>
      <c r="AC74" s="3">
        <f t="shared" si="28"/>
        <v>94168.604568074981</v>
      </c>
      <c r="AD74" s="3">
        <f t="shared" si="29"/>
        <v>84671.708428771512</v>
      </c>
      <c r="AE74" s="3">
        <f t="shared" si="30"/>
        <v>769254.52243654407</v>
      </c>
      <c r="AF74" s="3">
        <f t="shared" si="31"/>
        <v>2850704.6706818952</v>
      </c>
      <c r="AG74" s="3">
        <f t="shared" si="32"/>
        <v>142175.98453635719</v>
      </c>
      <c r="AH74" s="3">
        <f t="shared" si="33"/>
        <v>14997.695689447195</v>
      </c>
      <c r="AI74" s="3">
        <f t="shared" si="34"/>
        <v>86405.098016220654</v>
      </c>
      <c r="AJ74" s="3">
        <f t="shared" si="35"/>
        <v>123911.93988441856</v>
      </c>
      <c r="AK74" s="3">
        <f t="shared" si="36"/>
        <v>219392.85261732832</v>
      </c>
      <c r="AL74" s="3">
        <f t="shared" si="37"/>
        <v>147196.96842194506</v>
      </c>
      <c r="AM74" s="3">
        <f t="shared" si="38"/>
        <v>69613.996895248536</v>
      </c>
      <c r="AN74" s="3">
        <f t="shared" si="39"/>
        <v>23741.534020925101</v>
      </c>
      <c r="AO74" s="3">
        <f t="shared" si="40"/>
        <v>95447.006211631466</v>
      </c>
      <c r="AP74" s="3">
        <f t="shared" si="41"/>
        <v>159513.09881735354</v>
      </c>
      <c r="AQ74" s="3">
        <f t="shared" si="42"/>
        <v>34580.022201164335</v>
      </c>
      <c r="AR74" s="3">
        <f t="shared" si="43"/>
        <v>42582.957439460159</v>
      </c>
      <c r="AS74" s="3">
        <f t="shared" si="44"/>
        <v>0</v>
      </c>
      <c r="AT74" s="3">
        <f t="shared" si="45"/>
        <v>0</v>
      </c>
      <c r="AU74" s="3">
        <f t="shared" si="46"/>
        <v>0</v>
      </c>
      <c r="AV74" s="3">
        <f t="shared" si="47"/>
        <v>0</v>
      </c>
      <c r="AW74" s="3">
        <f t="shared" si="48"/>
        <v>0</v>
      </c>
      <c r="AX74" s="3">
        <f t="shared" si="51"/>
        <v>8249222.2187101934</v>
      </c>
      <c r="AY74" s="3">
        <f t="shared" si="52"/>
        <v>18</v>
      </c>
      <c r="AZ74" s="3">
        <f t="shared" si="49"/>
        <v>0</v>
      </c>
      <c r="BA74" s="3">
        <v>259452.9751319706</v>
      </c>
      <c r="BB74">
        <f t="shared" si="53"/>
        <v>1.46E-2</v>
      </c>
    </row>
    <row r="75" spans="1:54">
      <c r="A75" s="2">
        <v>74</v>
      </c>
      <c r="B75">
        <v>16</v>
      </c>
      <c r="C75" s="3">
        <v>74960.901648117535</v>
      </c>
      <c r="D75" s="3">
        <v>279723.58279702859</v>
      </c>
      <c r="E75" s="3">
        <v>110848.83471943105</v>
      </c>
      <c r="F75" s="3">
        <v>140665.81809813093</v>
      </c>
      <c r="G75" s="3">
        <v>19260.969327977928</v>
      </c>
      <c r="H75" s="3">
        <v>177635.91431051272</v>
      </c>
      <c r="I75" s="3">
        <v>219989.60294472837</v>
      </c>
      <c r="J75" s="3">
        <v>69145.491233533758</v>
      </c>
      <c r="K75" s="3">
        <v>184596.42441510889</v>
      </c>
      <c r="L75" s="3">
        <v>13185.417386841513</v>
      </c>
      <c r="M75" s="3">
        <v>168893.21118317579</v>
      </c>
      <c r="N75" s="3">
        <v>1335544.1054417938</v>
      </c>
      <c r="O75" s="3">
        <v>10856.477070845493</v>
      </c>
      <c r="P75" s="3">
        <v>59288.050253189664</v>
      </c>
      <c r="Q75" s="3">
        <v>33017.587411340341</v>
      </c>
      <c r="R75" s="3">
        <v>90051.645552707894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AA75" s="3">
        <f t="shared" si="50"/>
        <v>74960.901648117535</v>
      </c>
      <c r="AB75" s="3">
        <f t="shared" si="27"/>
        <v>279723.58279702859</v>
      </c>
      <c r="AC75" s="3">
        <f t="shared" si="28"/>
        <v>110848.83471943105</v>
      </c>
      <c r="AD75" s="3">
        <f t="shared" si="29"/>
        <v>140665.81809813093</v>
      </c>
      <c r="AE75" s="3">
        <f t="shared" si="30"/>
        <v>19260.969327977928</v>
      </c>
      <c r="AF75" s="3">
        <f t="shared" si="31"/>
        <v>177635.91431051272</v>
      </c>
      <c r="AG75" s="3">
        <f t="shared" si="32"/>
        <v>219989.60294472837</v>
      </c>
      <c r="AH75" s="3">
        <f t="shared" si="33"/>
        <v>69145.491233533758</v>
      </c>
      <c r="AI75" s="3">
        <f t="shared" si="34"/>
        <v>184596.42441510889</v>
      </c>
      <c r="AJ75" s="3">
        <f t="shared" si="35"/>
        <v>13185.417386841513</v>
      </c>
      <c r="AK75" s="3">
        <f t="shared" si="36"/>
        <v>168893.21118317579</v>
      </c>
      <c r="AL75" s="3">
        <f t="shared" si="37"/>
        <v>1335544.1054417938</v>
      </c>
      <c r="AM75" s="3">
        <f t="shared" si="38"/>
        <v>10856.477070845493</v>
      </c>
      <c r="AN75" s="3">
        <f t="shared" si="39"/>
        <v>59288.050253189664</v>
      </c>
      <c r="AO75" s="3">
        <f t="shared" si="40"/>
        <v>33017.587411340341</v>
      </c>
      <c r="AP75" s="3">
        <f t="shared" si="41"/>
        <v>90051.645552707894</v>
      </c>
      <c r="AQ75" s="3">
        <f t="shared" si="42"/>
        <v>0</v>
      </c>
      <c r="AR75" s="3">
        <f t="shared" si="43"/>
        <v>0</v>
      </c>
      <c r="AS75" s="3">
        <f t="shared" si="44"/>
        <v>0</v>
      </c>
      <c r="AT75" s="3">
        <f t="shared" si="45"/>
        <v>0</v>
      </c>
      <c r="AU75" s="3">
        <f t="shared" si="46"/>
        <v>0</v>
      </c>
      <c r="AV75" s="3">
        <f t="shared" si="47"/>
        <v>0</v>
      </c>
      <c r="AW75" s="3">
        <f t="shared" si="48"/>
        <v>0</v>
      </c>
      <c r="AX75" s="3">
        <f t="shared" si="51"/>
        <v>2987664.0337944645</v>
      </c>
      <c r="AY75" s="3">
        <f t="shared" si="52"/>
        <v>16</v>
      </c>
      <c r="AZ75" s="3">
        <f t="shared" si="49"/>
        <v>0</v>
      </c>
      <c r="BA75" s="3">
        <v>263497.24130278546</v>
      </c>
      <c r="BB75">
        <f t="shared" si="53"/>
        <v>1.4800000000000001E-2</v>
      </c>
    </row>
    <row r="76" spans="1:54">
      <c r="A76" s="2">
        <v>75</v>
      </c>
      <c r="B76">
        <v>16</v>
      </c>
      <c r="C76" s="3">
        <v>319104.03139278293</v>
      </c>
      <c r="D76" s="3">
        <v>31852.224735472671</v>
      </c>
      <c r="E76" s="3">
        <v>239212.57863604318</v>
      </c>
      <c r="F76" s="3">
        <v>514650.02264059102</v>
      </c>
      <c r="G76" s="3">
        <v>331060.63542805618</v>
      </c>
      <c r="H76" s="3">
        <v>109028.47575548617</v>
      </c>
      <c r="I76" s="3">
        <v>1252267.4837541105</v>
      </c>
      <c r="J76" s="3">
        <v>550645.39533116878</v>
      </c>
      <c r="K76" s="3">
        <v>202238.5394631915</v>
      </c>
      <c r="L76" s="3">
        <v>35107.872417582446</v>
      </c>
      <c r="M76" s="3">
        <v>335301.69091801404</v>
      </c>
      <c r="N76" s="3">
        <v>494155.02422644407</v>
      </c>
      <c r="O76" s="3">
        <v>109995.58659147518</v>
      </c>
      <c r="P76" s="3">
        <v>7088.249851581355</v>
      </c>
      <c r="Q76" s="3">
        <v>418331.3422285986</v>
      </c>
      <c r="R76" s="3">
        <v>49284.77258090688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AA76" s="3">
        <f t="shared" si="50"/>
        <v>319104.03139278293</v>
      </c>
      <c r="AB76" s="3">
        <f t="shared" si="27"/>
        <v>31852.224735472671</v>
      </c>
      <c r="AC76" s="3">
        <f t="shared" si="28"/>
        <v>239212.57863604318</v>
      </c>
      <c r="AD76" s="3">
        <f t="shared" si="29"/>
        <v>514650.02264059102</v>
      </c>
      <c r="AE76" s="3">
        <f t="shared" si="30"/>
        <v>331060.63542805618</v>
      </c>
      <c r="AF76" s="3">
        <f t="shared" si="31"/>
        <v>109028.47575548617</v>
      </c>
      <c r="AG76" s="3">
        <f t="shared" si="32"/>
        <v>1252267.4837541105</v>
      </c>
      <c r="AH76" s="3">
        <f t="shared" si="33"/>
        <v>550645.39533116878</v>
      </c>
      <c r="AI76" s="3">
        <f t="shared" si="34"/>
        <v>202238.5394631915</v>
      </c>
      <c r="AJ76" s="3">
        <f t="shared" si="35"/>
        <v>35107.872417582446</v>
      </c>
      <c r="AK76" s="3">
        <f t="shared" si="36"/>
        <v>335301.69091801404</v>
      </c>
      <c r="AL76" s="3">
        <f t="shared" si="37"/>
        <v>494155.02422644407</v>
      </c>
      <c r="AM76" s="3">
        <f t="shared" si="38"/>
        <v>109995.58659147518</v>
      </c>
      <c r="AN76" s="3">
        <f t="shared" si="39"/>
        <v>7088.249851581355</v>
      </c>
      <c r="AO76" s="3">
        <f t="shared" si="40"/>
        <v>418331.3422285986</v>
      </c>
      <c r="AP76" s="3">
        <f t="shared" si="41"/>
        <v>49284.77258090688</v>
      </c>
      <c r="AQ76" s="3">
        <f t="shared" si="42"/>
        <v>0</v>
      </c>
      <c r="AR76" s="3">
        <f t="shared" si="43"/>
        <v>0</v>
      </c>
      <c r="AS76" s="3">
        <f t="shared" si="44"/>
        <v>0</v>
      </c>
      <c r="AT76" s="3">
        <f t="shared" si="45"/>
        <v>0</v>
      </c>
      <c r="AU76" s="3">
        <f t="shared" si="46"/>
        <v>0</v>
      </c>
      <c r="AV76" s="3">
        <f t="shared" si="47"/>
        <v>0</v>
      </c>
      <c r="AW76" s="3">
        <f t="shared" si="48"/>
        <v>0</v>
      </c>
      <c r="AX76" s="3">
        <f t="shared" si="51"/>
        <v>4999323.925951506</v>
      </c>
      <c r="AY76" s="3">
        <f t="shared" si="52"/>
        <v>16</v>
      </c>
      <c r="AZ76" s="3">
        <f t="shared" si="49"/>
        <v>0</v>
      </c>
      <c r="BA76" s="3">
        <v>264978.98262860347</v>
      </c>
      <c r="BB76">
        <f t="shared" si="53"/>
        <v>1.4999999999999999E-2</v>
      </c>
    </row>
    <row r="77" spans="1:54">
      <c r="A77" s="2">
        <v>76</v>
      </c>
      <c r="B77">
        <v>10</v>
      </c>
      <c r="C77" s="3">
        <v>158650.07095304638</v>
      </c>
      <c r="D77" s="3">
        <v>46264.010137878853</v>
      </c>
      <c r="E77" s="3">
        <v>1419825.8045759446</v>
      </c>
      <c r="F77" s="3">
        <v>144365.03057424421</v>
      </c>
      <c r="G77" s="3">
        <v>292281.24679310562</v>
      </c>
      <c r="H77" s="3">
        <v>741363.1136568517</v>
      </c>
      <c r="I77" s="3">
        <v>327071.17481314455</v>
      </c>
      <c r="J77" s="3">
        <v>66713.937362471566</v>
      </c>
      <c r="K77" s="3">
        <v>23585.742116666795</v>
      </c>
      <c r="L77" s="3">
        <v>261220.09787717872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AA77" s="3">
        <f t="shared" si="50"/>
        <v>158650.07095304638</v>
      </c>
      <c r="AB77" s="3">
        <f t="shared" si="27"/>
        <v>46264.010137878853</v>
      </c>
      <c r="AC77" s="3">
        <f t="shared" si="28"/>
        <v>1419825.8045759446</v>
      </c>
      <c r="AD77" s="3">
        <f t="shared" si="29"/>
        <v>144365.03057424421</v>
      </c>
      <c r="AE77" s="3">
        <f t="shared" si="30"/>
        <v>292281.24679310562</v>
      </c>
      <c r="AF77" s="3">
        <f t="shared" si="31"/>
        <v>741363.1136568517</v>
      </c>
      <c r="AG77" s="3">
        <f t="shared" si="32"/>
        <v>327071.17481314455</v>
      </c>
      <c r="AH77" s="3">
        <f t="shared" si="33"/>
        <v>66713.937362471566</v>
      </c>
      <c r="AI77" s="3">
        <f t="shared" si="34"/>
        <v>23585.742116666795</v>
      </c>
      <c r="AJ77" s="3">
        <f t="shared" si="35"/>
        <v>261220.09787717872</v>
      </c>
      <c r="AK77" s="3">
        <f t="shared" si="36"/>
        <v>0</v>
      </c>
      <c r="AL77" s="3">
        <f t="shared" si="37"/>
        <v>0</v>
      </c>
      <c r="AM77" s="3">
        <f t="shared" si="38"/>
        <v>0</v>
      </c>
      <c r="AN77" s="3">
        <f t="shared" si="39"/>
        <v>0</v>
      </c>
      <c r="AO77" s="3">
        <f t="shared" si="40"/>
        <v>0</v>
      </c>
      <c r="AP77" s="3">
        <f t="shared" si="41"/>
        <v>0</v>
      </c>
      <c r="AQ77" s="3">
        <f t="shared" si="42"/>
        <v>0</v>
      </c>
      <c r="AR77" s="3">
        <f t="shared" si="43"/>
        <v>0</v>
      </c>
      <c r="AS77" s="3">
        <f t="shared" si="44"/>
        <v>0</v>
      </c>
      <c r="AT77" s="3">
        <f t="shared" si="45"/>
        <v>0</v>
      </c>
      <c r="AU77" s="3">
        <f t="shared" si="46"/>
        <v>0</v>
      </c>
      <c r="AV77" s="3">
        <f t="shared" si="47"/>
        <v>0</v>
      </c>
      <c r="AW77" s="3">
        <f t="shared" si="48"/>
        <v>0</v>
      </c>
      <c r="AX77" s="3">
        <f t="shared" si="51"/>
        <v>3481340.2288605333</v>
      </c>
      <c r="AY77" s="3">
        <f t="shared" si="52"/>
        <v>10</v>
      </c>
      <c r="AZ77" s="3">
        <f t="shared" si="49"/>
        <v>0</v>
      </c>
      <c r="BA77" s="3">
        <v>266601.43895664252</v>
      </c>
      <c r="BB77">
        <f t="shared" si="53"/>
        <v>1.52E-2</v>
      </c>
    </row>
    <row r="78" spans="1:54">
      <c r="A78" s="2">
        <v>77</v>
      </c>
      <c r="B78">
        <v>11</v>
      </c>
      <c r="C78" s="3">
        <v>247606.07445497712</v>
      </c>
      <c r="D78" s="3">
        <v>43874.031917781758</v>
      </c>
      <c r="E78" s="3">
        <v>144713.0820744074</v>
      </c>
      <c r="F78" s="3">
        <v>59627.816063485167</v>
      </c>
      <c r="G78" s="3">
        <v>22575.878155080969</v>
      </c>
      <c r="H78" s="3">
        <v>123729.95742144156</v>
      </c>
      <c r="I78" s="3">
        <v>58908.686028449214</v>
      </c>
      <c r="J78" s="3">
        <v>1482960.4842557847</v>
      </c>
      <c r="K78" s="3">
        <v>113949.88082456359</v>
      </c>
      <c r="L78" s="3">
        <v>496468.73459463246</v>
      </c>
      <c r="M78" s="3">
        <v>485207.66439817031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AA78" s="3">
        <f t="shared" si="50"/>
        <v>247606.07445497712</v>
      </c>
      <c r="AB78" s="3">
        <f t="shared" si="27"/>
        <v>43874.031917781758</v>
      </c>
      <c r="AC78" s="3">
        <f t="shared" si="28"/>
        <v>144713.0820744074</v>
      </c>
      <c r="AD78" s="3">
        <f t="shared" si="29"/>
        <v>59627.816063485167</v>
      </c>
      <c r="AE78" s="3">
        <f t="shared" si="30"/>
        <v>22575.878155080969</v>
      </c>
      <c r="AF78" s="3">
        <f t="shared" si="31"/>
        <v>123729.95742144156</v>
      </c>
      <c r="AG78" s="3">
        <f t="shared" si="32"/>
        <v>58908.686028449214</v>
      </c>
      <c r="AH78" s="3">
        <f t="shared" si="33"/>
        <v>1482960.4842557847</v>
      </c>
      <c r="AI78" s="3">
        <f t="shared" si="34"/>
        <v>113949.88082456359</v>
      </c>
      <c r="AJ78" s="3">
        <f t="shared" si="35"/>
        <v>496468.73459463246</v>
      </c>
      <c r="AK78" s="3">
        <f t="shared" si="36"/>
        <v>485207.66439817031</v>
      </c>
      <c r="AL78" s="3">
        <f t="shared" si="37"/>
        <v>0</v>
      </c>
      <c r="AM78" s="3">
        <f t="shared" si="38"/>
        <v>0</v>
      </c>
      <c r="AN78" s="3">
        <f t="shared" si="39"/>
        <v>0</v>
      </c>
      <c r="AO78" s="3">
        <f t="shared" si="40"/>
        <v>0</v>
      </c>
      <c r="AP78" s="3">
        <f t="shared" si="41"/>
        <v>0</v>
      </c>
      <c r="AQ78" s="3">
        <f t="shared" si="42"/>
        <v>0</v>
      </c>
      <c r="AR78" s="3">
        <f t="shared" si="43"/>
        <v>0</v>
      </c>
      <c r="AS78" s="3">
        <f t="shared" si="44"/>
        <v>0</v>
      </c>
      <c r="AT78" s="3">
        <f t="shared" si="45"/>
        <v>0</v>
      </c>
      <c r="AU78" s="3">
        <f t="shared" si="46"/>
        <v>0</v>
      </c>
      <c r="AV78" s="3">
        <f t="shared" si="47"/>
        <v>0</v>
      </c>
      <c r="AW78" s="3">
        <f t="shared" si="48"/>
        <v>0</v>
      </c>
      <c r="AX78" s="3">
        <f t="shared" si="51"/>
        <v>3279622.2901887745</v>
      </c>
      <c r="AY78" s="3">
        <f t="shared" si="52"/>
        <v>11</v>
      </c>
      <c r="AZ78" s="3">
        <f t="shared" si="49"/>
        <v>0</v>
      </c>
      <c r="BA78" s="3">
        <v>267097.30136373697</v>
      </c>
      <c r="BB78">
        <f t="shared" si="53"/>
        <v>1.54E-2</v>
      </c>
    </row>
    <row r="79" spans="1:54">
      <c r="A79" s="2">
        <v>78</v>
      </c>
      <c r="B79">
        <v>14</v>
      </c>
      <c r="C79" s="3">
        <v>23228.693351736918</v>
      </c>
      <c r="D79" s="3">
        <v>287700.10087009636</v>
      </c>
      <c r="E79" s="3">
        <v>163323.73968659621</v>
      </c>
      <c r="F79" s="3">
        <v>322805.65214861446</v>
      </c>
      <c r="G79" s="3">
        <v>178374.86088444607</v>
      </c>
      <c r="H79" s="3">
        <v>284709.96083050559</v>
      </c>
      <c r="I79" s="3">
        <v>407861.44773866149</v>
      </c>
      <c r="J79" s="3">
        <v>38164.393643427655</v>
      </c>
      <c r="K79" s="3">
        <v>11959.990599803245</v>
      </c>
      <c r="L79" s="3">
        <v>343563.7780986224</v>
      </c>
      <c r="M79" s="3">
        <v>574689.45243397949</v>
      </c>
      <c r="N79" s="3">
        <v>79727.446429857053</v>
      </c>
      <c r="O79" s="3">
        <v>133850.64616040388</v>
      </c>
      <c r="P79" s="3">
        <v>626071.93233091268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AA79" s="3">
        <f t="shared" si="50"/>
        <v>23228.693351736918</v>
      </c>
      <c r="AB79" s="3">
        <f t="shared" si="27"/>
        <v>287700.10087009636</v>
      </c>
      <c r="AC79" s="3">
        <f t="shared" si="28"/>
        <v>163323.73968659621</v>
      </c>
      <c r="AD79" s="3">
        <f t="shared" si="29"/>
        <v>322805.65214861446</v>
      </c>
      <c r="AE79" s="3">
        <f t="shared" si="30"/>
        <v>178374.86088444607</v>
      </c>
      <c r="AF79" s="3">
        <f t="shared" si="31"/>
        <v>284709.96083050559</v>
      </c>
      <c r="AG79" s="3">
        <f t="shared" si="32"/>
        <v>407861.44773866149</v>
      </c>
      <c r="AH79" s="3">
        <f t="shared" si="33"/>
        <v>38164.393643427655</v>
      </c>
      <c r="AI79" s="3">
        <f t="shared" si="34"/>
        <v>11959.990599803245</v>
      </c>
      <c r="AJ79" s="3">
        <f t="shared" si="35"/>
        <v>343563.7780986224</v>
      </c>
      <c r="AK79" s="3">
        <f t="shared" si="36"/>
        <v>574689.45243397949</v>
      </c>
      <c r="AL79" s="3">
        <f t="shared" si="37"/>
        <v>79727.446429857053</v>
      </c>
      <c r="AM79" s="3">
        <f t="shared" si="38"/>
        <v>133850.64616040388</v>
      </c>
      <c r="AN79" s="3">
        <f t="shared" si="39"/>
        <v>626071.93233091268</v>
      </c>
      <c r="AO79" s="3">
        <f t="shared" si="40"/>
        <v>0</v>
      </c>
      <c r="AP79" s="3">
        <f t="shared" si="41"/>
        <v>0</v>
      </c>
      <c r="AQ79" s="3">
        <f t="shared" si="42"/>
        <v>0</v>
      </c>
      <c r="AR79" s="3">
        <f t="shared" si="43"/>
        <v>0</v>
      </c>
      <c r="AS79" s="3">
        <f t="shared" si="44"/>
        <v>0</v>
      </c>
      <c r="AT79" s="3">
        <f t="shared" si="45"/>
        <v>0</v>
      </c>
      <c r="AU79" s="3">
        <f t="shared" si="46"/>
        <v>0</v>
      </c>
      <c r="AV79" s="3">
        <f t="shared" si="47"/>
        <v>0</v>
      </c>
      <c r="AW79" s="3">
        <f t="shared" si="48"/>
        <v>0</v>
      </c>
      <c r="AX79" s="3">
        <f t="shared" si="51"/>
        <v>3476032.0952076633</v>
      </c>
      <c r="AY79" s="3">
        <f t="shared" si="52"/>
        <v>14</v>
      </c>
      <c r="AZ79" s="3">
        <f t="shared" si="49"/>
        <v>0</v>
      </c>
      <c r="BA79" s="3">
        <v>269977.02639523195</v>
      </c>
      <c r="BB79">
        <f t="shared" si="53"/>
        <v>1.5599999999999999E-2</v>
      </c>
    </row>
    <row r="80" spans="1:54">
      <c r="A80" s="2">
        <v>79</v>
      </c>
      <c r="B80">
        <v>15</v>
      </c>
      <c r="C80" s="3">
        <v>136597.4174596816</v>
      </c>
      <c r="D80" s="3">
        <v>4217019.5261939093</v>
      </c>
      <c r="E80" s="3">
        <v>48122.465715456703</v>
      </c>
      <c r="F80" s="3">
        <v>430546.61034720246</v>
      </c>
      <c r="G80" s="3">
        <v>137364.89401229503</v>
      </c>
      <c r="H80" s="3">
        <v>453178.66043340444</v>
      </c>
      <c r="I80" s="3">
        <v>153891.74819236441</v>
      </c>
      <c r="J80" s="3">
        <v>69559.656006703677</v>
      </c>
      <c r="K80" s="3">
        <v>478726.9093255832</v>
      </c>
      <c r="L80" s="3">
        <v>215614.96006490651</v>
      </c>
      <c r="M80" s="3">
        <v>179806.20425068121</v>
      </c>
      <c r="N80" s="3">
        <v>574201.91737591464</v>
      </c>
      <c r="O80" s="3">
        <v>54118.278938155301</v>
      </c>
      <c r="P80" s="3">
        <v>120862.2437827242</v>
      </c>
      <c r="Q80" s="3">
        <v>126340.81224075388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AA80" s="3">
        <f t="shared" si="50"/>
        <v>136597.4174596816</v>
      </c>
      <c r="AB80" s="3">
        <f t="shared" si="27"/>
        <v>4217019.5261939093</v>
      </c>
      <c r="AC80" s="3">
        <f t="shared" si="28"/>
        <v>48122.465715456703</v>
      </c>
      <c r="AD80" s="3">
        <f t="shared" si="29"/>
        <v>430546.61034720246</v>
      </c>
      <c r="AE80" s="3">
        <f t="shared" si="30"/>
        <v>137364.89401229503</v>
      </c>
      <c r="AF80" s="3">
        <f t="shared" si="31"/>
        <v>453178.66043340444</v>
      </c>
      <c r="AG80" s="3">
        <f t="shared" si="32"/>
        <v>153891.74819236441</v>
      </c>
      <c r="AH80" s="3">
        <f t="shared" si="33"/>
        <v>69559.656006703677</v>
      </c>
      <c r="AI80" s="3">
        <f t="shared" si="34"/>
        <v>478726.9093255832</v>
      </c>
      <c r="AJ80" s="3">
        <f t="shared" si="35"/>
        <v>215614.96006490651</v>
      </c>
      <c r="AK80" s="3">
        <f t="shared" si="36"/>
        <v>179806.20425068121</v>
      </c>
      <c r="AL80" s="3">
        <f t="shared" si="37"/>
        <v>574201.91737591464</v>
      </c>
      <c r="AM80" s="3">
        <f t="shared" si="38"/>
        <v>54118.278938155301</v>
      </c>
      <c r="AN80" s="3">
        <f t="shared" si="39"/>
        <v>120862.2437827242</v>
      </c>
      <c r="AO80" s="3">
        <f t="shared" si="40"/>
        <v>126340.81224075388</v>
      </c>
      <c r="AP80" s="3">
        <f t="shared" si="41"/>
        <v>0</v>
      </c>
      <c r="AQ80" s="3">
        <f t="shared" si="42"/>
        <v>0</v>
      </c>
      <c r="AR80" s="3">
        <f t="shared" si="43"/>
        <v>0</v>
      </c>
      <c r="AS80" s="3">
        <f t="shared" si="44"/>
        <v>0</v>
      </c>
      <c r="AT80" s="3">
        <f t="shared" si="45"/>
        <v>0</v>
      </c>
      <c r="AU80" s="3">
        <f t="shared" si="46"/>
        <v>0</v>
      </c>
      <c r="AV80" s="3">
        <f t="shared" si="47"/>
        <v>0</v>
      </c>
      <c r="AW80" s="3">
        <f t="shared" si="48"/>
        <v>0</v>
      </c>
      <c r="AX80" s="3">
        <f t="shared" si="51"/>
        <v>7395952.3043397367</v>
      </c>
      <c r="AY80" s="3">
        <f t="shared" si="52"/>
        <v>15</v>
      </c>
      <c r="AZ80" s="3">
        <f t="shared" si="49"/>
        <v>0</v>
      </c>
      <c r="BA80" s="3">
        <v>270571.11802951578</v>
      </c>
      <c r="BB80">
        <f t="shared" si="53"/>
        <v>1.5800000000000002E-2</v>
      </c>
    </row>
    <row r="81" spans="1:54">
      <c r="A81" s="2">
        <v>80</v>
      </c>
      <c r="B81">
        <v>14</v>
      </c>
      <c r="C81" s="3">
        <v>208068.02903477583</v>
      </c>
      <c r="D81" s="3">
        <v>725855.81727294961</v>
      </c>
      <c r="E81" s="3">
        <v>816367.76176847762</v>
      </c>
      <c r="F81" s="3">
        <v>127274.95694204657</v>
      </c>
      <c r="G81" s="3">
        <v>1710491.7889218281</v>
      </c>
      <c r="H81" s="3">
        <v>79072.182905111593</v>
      </c>
      <c r="I81" s="3">
        <v>1142211.0962438821</v>
      </c>
      <c r="J81" s="3">
        <v>26854.247593197346</v>
      </c>
      <c r="K81" s="3">
        <v>379113.43410602974</v>
      </c>
      <c r="L81" s="3">
        <v>45188.465250064059</v>
      </c>
      <c r="M81" s="3">
        <v>123303.34655225959</v>
      </c>
      <c r="N81" s="3">
        <v>217210.05250859581</v>
      </c>
      <c r="O81" s="3">
        <v>30084.616359114763</v>
      </c>
      <c r="P81" s="3">
        <v>14414.41574991209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AA81" s="3">
        <f t="shared" si="50"/>
        <v>208068.02903477583</v>
      </c>
      <c r="AB81" s="3">
        <f t="shared" si="27"/>
        <v>725855.81727294961</v>
      </c>
      <c r="AC81" s="3">
        <f t="shared" si="28"/>
        <v>816367.76176847762</v>
      </c>
      <c r="AD81" s="3">
        <f t="shared" si="29"/>
        <v>127274.95694204657</v>
      </c>
      <c r="AE81" s="3">
        <f t="shared" si="30"/>
        <v>1710491.7889218281</v>
      </c>
      <c r="AF81" s="3">
        <f t="shared" si="31"/>
        <v>79072.182905111593</v>
      </c>
      <c r="AG81" s="3">
        <f t="shared" si="32"/>
        <v>1142211.0962438821</v>
      </c>
      <c r="AH81" s="3">
        <f t="shared" si="33"/>
        <v>26854.247593197346</v>
      </c>
      <c r="AI81" s="3">
        <f t="shared" si="34"/>
        <v>379113.43410602974</v>
      </c>
      <c r="AJ81" s="3">
        <f t="shared" si="35"/>
        <v>45188.465250064059</v>
      </c>
      <c r="AK81" s="3">
        <f t="shared" si="36"/>
        <v>123303.34655225959</v>
      </c>
      <c r="AL81" s="3">
        <f t="shared" si="37"/>
        <v>217210.05250859581</v>
      </c>
      <c r="AM81" s="3">
        <f t="shared" si="38"/>
        <v>30084.616359114763</v>
      </c>
      <c r="AN81" s="3">
        <f t="shared" si="39"/>
        <v>14414.41574991209</v>
      </c>
      <c r="AO81" s="3">
        <f t="shared" si="40"/>
        <v>0</v>
      </c>
      <c r="AP81" s="3">
        <f t="shared" si="41"/>
        <v>0</v>
      </c>
      <c r="AQ81" s="3">
        <f t="shared" si="42"/>
        <v>0</v>
      </c>
      <c r="AR81" s="3">
        <f t="shared" si="43"/>
        <v>0</v>
      </c>
      <c r="AS81" s="3">
        <f t="shared" si="44"/>
        <v>0</v>
      </c>
      <c r="AT81" s="3">
        <f t="shared" si="45"/>
        <v>0</v>
      </c>
      <c r="AU81" s="3">
        <f t="shared" si="46"/>
        <v>0</v>
      </c>
      <c r="AV81" s="3">
        <f t="shared" si="47"/>
        <v>0</v>
      </c>
      <c r="AW81" s="3">
        <f t="shared" si="48"/>
        <v>0</v>
      </c>
      <c r="AX81" s="3">
        <f t="shared" si="51"/>
        <v>5645510.2112082429</v>
      </c>
      <c r="AY81" s="3">
        <f t="shared" si="52"/>
        <v>14</v>
      </c>
      <c r="AZ81" s="3">
        <f t="shared" si="49"/>
        <v>0</v>
      </c>
      <c r="BA81" s="3">
        <v>272081.28652558377</v>
      </c>
      <c r="BB81">
        <f t="shared" si="53"/>
        <v>1.6E-2</v>
      </c>
    </row>
    <row r="82" spans="1:54">
      <c r="A82" s="2">
        <v>81</v>
      </c>
      <c r="B82">
        <v>18</v>
      </c>
      <c r="C82" s="3">
        <v>111524.14198782676</v>
      </c>
      <c r="D82" s="3">
        <v>176841.10891994927</v>
      </c>
      <c r="E82" s="3">
        <v>88478.276943784382</v>
      </c>
      <c r="F82" s="3">
        <v>90537.110126366053</v>
      </c>
      <c r="G82" s="3">
        <v>278873.9233154828</v>
      </c>
      <c r="H82" s="3">
        <v>145720.93114913208</v>
      </c>
      <c r="I82" s="3">
        <v>48067.259237108505</v>
      </c>
      <c r="J82" s="3">
        <v>314250.5393592873</v>
      </c>
      <c r="K82" s="3">
        <v>95749.986656903886</v>
      </c>
      <c r="L82" s="3">
        <v>11332.248124700785</v>
      </c>
      <c r="M82" s="3">
        <v>170208.88567346137</v>
      </c>
      <c r="N82" s="3">
        <v>20184.35969126883</v>
      </c>
      <c r="O82" s="3">
        <v>46205.198854997339</v>
      </c>
      <c r="P82" s="3">
        <v>207089.52019477889</v>
      </c>
      <c r="Q82" s="3">
        <v>98178.778561982661</v>
      </c>
      <c r="R82" s="3">
        <v>115836.93485628406</v>
      </c>
      <c r="S82" s="3">
        <v>258558.51269292866</v>
      </c>
      <c r="T82" s="3">
        <v>26364.017912081574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AA82" s="3">
        <f t="shared" si="50"/>
        <v>111524.14198782676</v>
      </c>
      <c r="AB82" s="3">
        <f t="shared" si="27"/>
        <v>176841.10891994927</v>
      </c>
      <c r="AC82" s="3">
        <f t="shared" si="28"/>
        <v>88478.276943784382</v>
      </c>
      <c r="AD82" s="3">
        <f t="shared" si="29"/>
        <v>90537.110126366053</v>
      </c>
      <c r="AE82" s="3">
        <f t="shared" si="30"/>
        <v>278873.9233154828</v>
      </c>
      <c r="AF82" s="3">
        <f t="shared" si="31"/>
        <v>145720.93114913208</v>
      </c>
      <c r="AG82" s="3">
        <f t="shared" si="32"/>
        <v>48067.259237108505</v>
      </c>
      <c r="AH82" s="3">
        <f t="shared" si="33"/>
        <v>314250.5393592873</v>
      </c>
      <c r="AI82" s="3">
        <f t="shared" si="34"/>
        <v>95749.986656903886</v>
      </c>
      <c r="AJ82" s="3">
        <f t="shared" si="35"/>
        <v>11332.248124700785</v>
      </c>
      <c r="AK82" s="3">
        <f t="shared" si="36"/>
        <v>170208.88567346137</v>
      </c>
      <c r="AL82" s="3">
        <f t="shared" si="37"/>
        <v>20184.35969126883</v>
      </c>
      <c r="AM82" s="3">
        <f t="shared" si="38"/>
        <v>46205.198854997339</v>
      </c>
      <c r="AN82" s="3">
        <f t="shared" si="39"/>
        <v>207089.52019477889</v>
      </c>
      <c r="AO82" s="3">
        <f t="shared" si="40"/>
        <v>98178.778561982661</v>
      </c>
      <c r="AP82" s="3">
        <f t="shared" si="41"/>
        <v>115836.93485628406</v>
      </c>
      <c r="AQ82" s="3">
        <f t="shared" si="42"/>
        <v>258558.51269292866</v>
      </c>
      <c r="AR82" s="3">
        <f t="shared" si="43"/>
        <v>26364.017912081574</v>
      </c>
      <c r="AS82" s="3">
        <f t="shared" si="44"/>
        <v>0</v>
      </c>
      <c r="AT82" s="3">
        <f t="shared" si="45"/>
        <v>0</v>
      </c>
      <c r="AU82" s="3">
        <f t="shared" si="46"/>
        <v>0</v>
      </c>
      <c r="AV82" s="3">
        <f t="shared" si="47"/>
        <v>0</v>
      </c>
      <c r="AW82" s="3">
        <f t="shared" si="48"/>
        <v>0</v>
      </c>
      <c r="AX82" s="3">
        <f t="shared" si="51"/>
        <v>2304001.7342583248</v>
      </c>
      <c r="AY82" s="3">
        <f t="shared" si="52"/>
        <v>18</v>
      </c>
      <c r="AZ82" s="3">
        <f t="shared" si="49"/>
        <v>0</v>
      </c>
      <c r="BA82" s="3">
        <v>272326.21118390281</v>
      </c>
      <c r="BB82">
        <f t="shared" si="53"/>
        <v>1.6199999999999999E-2</v>
      </c>
    </row>
    <row r="83" spans="1:54">
      <c r="A83" s="2">
        <v>82</v>
      </c>
      <c r="B83">
        <v>18</v>
      </c>
      <c r="C83" s="3">
        <v>53370.290654924822</v>
      </c>
      <c r="D83" s="3">
        <v>66880.496147281723</v>
      </c>
      <c r="E83" s="3">
        <v>35515.068057993492</v>
      </c>
      <c r="F83" s="3">
        <v>40863.979729001978</v>
      </c>
      <c r="G83" s="3">
        <v>112955.96660688007</v>
      </c>
      <c r="H83" s="3">
        <v>866405.0014925258</v>
      </c>
      <c r="I83" s="3">
        <v>184031.56290141883</v>
      </c>
      <c r="J83" s="3">
        <v>566141.21183620545</v>
      </c>
      <c r="K83" s="3">
        <v>651548.66616621171</v>
      </c>
      <c r="L83" s="3">
        <v>27141.14302394251</v>
      </c>
      <c r="M83" s="3">
        <v>132539.25563829415</v>
      </c>
      <c r="N83" s="3">
        <v>86861.789555202631</v>
      </c>
      <c r="O83" s="3">
        <v>396638.86927479145</v>
      </c>
      <c r="P83" s="3">
        <v>62351.430094817188</v>
      </c>
      <c r="Q83" s="3">
        <v>270634.4778287278</v>
      </c>
      <c r="R83" s="3">
        <v>1069756.8775812143</v>
      </c>
      <c r="S83" s="3">
        <v>24033.022772836655</v>
      </c>
      <c r="T83" s="3">
        <v>56985.844620159238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AA83" s="3">
        <f t="shared" si="50"/>
        <v>53370.290654924822</v>
      </c>
      <c r="AB83" s="3">
        <f t="shared" si="27"/>
        <v>66880.496147281723</v>
      </c>
      <c r="AC83" s="3">
        <f t="shared" si="28"/>
        <v>35515.068057993492</v>
      </c>
      <c r="AD83" s="3">
        <f t="shared" si="29"/>
        <v>40863.979729001978</v>
      </c>
      <c r="AE83" s="3">
        <f t="shared" si="30"/>
        <v>112955.96660688007</v>
      </c>
      <c r="AF83" s="3">
        <f t="shared" si="31"/>
        <v>866405.0014925258</v>
      </c>
      <c r="AG83" s="3">
        <f t="shared" si="32"/>
        <v>184031.56290141883</v>
      </c>
      <c r="AH83" s="3">
        <f t="shared" si="33"/>
        <v>566141.21183620545</v>
      </c>
      <c r="AI83" s="3">
        <f t="shared" si="34"/>
        <v>651548.66616621171</v>
      </c>
      <c r="AJ83" s="3">
        <f t="shared" si="35"/>
        <v>27141.14302394251</v>
      </c>
      <c r="AK83" s="3">
        <f t="shared" si="36"/>
        <v>132539.25563829415</v>
      </c>
      <c r="AL83" s="3">
        <f t="shared" si="37"/>
        <v>86861.789555202631</v>
      </c>
      <c r="AM83" s="3">
        <f t="shared" si="38"/>
        <v>396638.86927479145</v>
      </c>
      <c r="AN83" s="3">
        <f t="shared" si="39"/>
        <v>62351.430094817188</v>
      </c>
      <c r="AO83" s="3">
        <f t="shared" si="40"/>
        <v>270634.4778287278</v>
      </c>
      <c r="AP83" s="3">
        <f t="shared" si="41"/>
        <v>1069756.8775812143</v>
      </c>
      <c r="AQ83" s="3">
        <f t="shared" si="42"/>
        <v>24033.022772836655</v>
      </c>
      <c r="AR83" s="3">
        <f t="shared" si="43"/>
        <v>56985.844620159238</v>
      </c>
      <c r="AS83" s="3">
        <f t="shared" si="44"/>
        <v>0</v>
      </c>
      <c r="AT83" s="3">
        <f t="shared" si="45"/>
        <v>0</v>
      </c>
      <c r="AU83" s="3">
        <f t="shared" si="46"/>
        <v>0</v>
      </c>
      <c r="AV83" s="3">
        <f t="shared" si="47"/>
        <v>0</v>
      </c>
      <c r="AW83" s="3">
        <f t="shared" si="48"/>
        <v>0</v>
      </c>
      <c r="AX83" s="3">
        <f t="shared" si="51"/>
        <v>4704654.9539824296</v>
      </c>
      <c r="AY83" s="3">
        <f t="shared" si="52"/>
        <v>18</v>
      </c>
      <c r="AZ83" s="3">
        <f t="shared" si="49"/>
        <v>0</v>
      </c>
      <c r="BA83" s="3">
        <v>283346.92277809599</v>
      </c>
      <c r="BB83">
        <f t="shared" si="53"/>
        <v>1.6400000000000001E-2</v>
      </c>
    </row>
    <row r="84" spans="1:54">
      <c r="A84" s="2">
        <v>83</v>
      </c>
      <c r="B84">
        <v>12</v>
      </c>
      <c r="C84" s="3">
        <v>308308.78720820881</v>
      </c>
      <c r="D84" s="3">
        <v>13110.621746000388</v>
      </c>
      <c r="E84" s="3">
        <v>82467.984759375482</v>
      </c>
      <c r="F84" s="3">
        <v>486191.30557474057</v>
      </c>
      <c r="G84" s="3">
        <v>322920.35424922017</v>
      </c>
      <c r="H84" s="3">
        <v>14616.074109977166</v>
      </c>
      <c r="I84" s="3">
        <v>168005.92481989221</v>
      </c>
      <c r="J84" s="3">
        <v>38497.91150605194</v>
      </c>
      <c r="K84" s="3">
        <v>28153.71343778243</v>
      </c>
      <c r="L84" s="3">
        <v>32420.349449427136</v>
      </c>
      <c r="M84" s="3">
        <v>73161.900057538325</v>
      </c>
      <c r="N84" s="3">
        <v>366645.37072416715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AA84" s="3">
        <f t="shared" si="50"/>
        <v>308308.78720820881</v>
      </c>
      <c r="AB84" s="3">
        <f t="shared" si="27"/>
        <v>13110.621746000388</v>
      </c>
      <c r="AC84" s="3">
        <f t="shared" si="28"/>
        <v>82467.984759375482</v>
      </c>
      <c r="AD84" s="3">
        <f t="shared" si="29"/>
        <v>486191.30557474057</v>
      </c>
      <c r="AE84" s="3">
        <f t="shared" si="30"/>
        <v>322920.35424922017</v>
      </c>
      <c r="AF84" s="3">
        <f t="shared" si="31"/>
        <v>14616.074109977166</v>
      </c>
      <c r="AG84" s="3">
        <f t="shared" si="32"/>
        <v>168005.92481989221</v>
      </c>
      <c r="AH84" s="3">
        <f t="shared" si="33"/>
        <v>38497.91150605194</v>
      </c>
      <c r="AI84" s="3">
        <f t="shared" si="34"/>
        <v>28153.71343778243</v>
      </c>
      <c r="AJ84" s="3">
        <f t="shared" si="35"/>
        <v>32420.349449427136</v>
      </c>
      <c r="AK84" s="3">
        <f t="shared" si="36"/>
        <v>73161.900057538325</v>
      </c>
      <c r="AL84" s="3">
        <f t="shared" si="37"/>
        <v>366645.37072416715</v>
      </c>
      <c r="AM84" s="3">
        <f t="shared" si="38"/>
        <v>0</v>
      </c>
      <c r="AN84" s="3">
        <f t="shared" si="39"/>
        <v>0</v>
      </c>
      <c r="AO84" s="3">
        <f t="shared" si="40"/>
        <v>0</v>
      </c>
      <c r="AP84" s="3">
        <f t="shared" si="41"/>
        <v>0</v>
      </c>
      <c r="AQ84" s="3">
        <f t="shared" si="42"/>
        <v>0</v>
      </c>
      <c r="AR84" s="3">
        <f t="shared" si="43"/>
        <v>0</v>
      </c>
      <c r="AS84" s="3">
        <f t="shared" si="44"/>
        <v>0</v>
      </c>
      <c r="AT84" s="3">
        <f t="shared" si="45"/>
        <v>0</v>
      </c>
      <c r="AU84" s="3">
        <f t="shared" si="46"/>
        <v>0</v>
      </c>
      <c r="AV84" s="3">
        <f t="shared" si="47"/>
        <v>0</v>
      </c>
      <c r="AW84" s="3">
        <f t="shared" si="48"/>
        <v>0</v>
      </c>
      <c r="AX84" s="3">
        <f t="shared" si="51"/>
        <v>1934500.2976423816</v>
      </c>
      <c r="AY84" s="3">
        <f t="shared" si="52"/>
        <v>12</v>
      </c>
      <c r="AZ84" s="3">
        <f t="shared" si="49"/>
        <v>0</v>
      </c>
      <c r="BA84" s="3">
        <v>288645.15414036042</v>
      </c>
      <c r="BB84">
        <f t="shared" si="53"/>
        <v>1.66E-2</v>
      </c>
    </row>
    <row r="85" spans="1:54">
      <c r="A85" s="2">
        <v>84</v>
      </c>
      <c r="B85">
        <v>18</v>
      </c>
      <c r="C85" s="3">
        <v>68784.313369415075</v>
      </c>
      <c r="D85" s="3">
        <v>202740.39419867899</v>
      </c>
      <c r="E85" s="3">
        <v>48590.659971272908</v>
      </c>
      <c r="F85" s="3">
        <v>71238.164174774123</v>
      </c>
      <c r="G85" s="3">
        <v>210594.6816771405</v>
      </c>
      <c r="H85" s="3">
        <v>953507.11857500125</v>
      </c>
      <c r="I85" s="3">
        <v>196984.02261338491</v>
      </c>
      <c r="J85" s="3">
        <v>37779.386665432896</v>
      </c>
      <c r="K85" s="3">
        <v>5133.295816632648</v>
      </c>
      <c r="L85" s="3">
        <v>1079303.4396387893</v>
      </c>
      <c r="M85" s="3">
        <v>3342.5591096989056</v>
      </c>
      <c r="N85" s="3">
        <v>642393.88752773264</v>
      </c>
      <c r="O85" s="3">
        <v>63939.371789702738</v>
      </c>
      <c r="P85" s="3">
        <v>38923.791467316711</v>
      </c>
      <c r="Q85" s="3">
        <v>11644.001192221102</v>
      </c>
      <c r="R85" s="3">
        <v>187198.89145791435</v>
      </c>
      <c r="S85" s="3">
        <v>292426.89864923852</v>
      </c>
      <c r="T85" s="3">
        <v>35306.546866154742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AA85" s="3">
        <f t="shared" si="50"/>
        <v>68784.313369415075</v>
      </c>
      <c r="AB85" s="3">
        <f t="shared" si="27"/>
        <v>202740.39419867899</v>
      </c>
      <c r="AC85" s="3">
        <f t="shared" si="28"/>
        <v>48590.659971272908</v>
      </c>
      <c r="AD85" s="3">
        <f t="shared" si="29"/>
        <v>71238.164174774123</v>
      </c>
      <c r="AE85" s="3">
        <f t="shared" si="30"/>
        <v>210594.6816771405</v>
      </c>
      <c r="AF85" s="3">
        <f t="shared" si="31"/>
        <v>953507.11857500125</v>
      </c>
      <c r="AG85" s="3">
        <f t="shared" si="32"/>
        <v>196984.02261338491</v>
      </c>
      <c r="AH85" s="3">
        <f t="shared" si="33"/>
        <v>37779.386665432896</v>
      </c>
      <c r="AI85" s="3">
        <f t="shared" si="34"/>
        <v>5133.295816632648</v>
      </c>
      <c r="AJ85" s="3">
        <f t="shared" si="35"/>
        <v>1079303.4396387893</v>
      </c>
      <c r="AK85" s="3">
        <f t="shared" si="36"/>
        <v>3342.5591096989056</v>
      </c>
      <c r="AL85" s="3">
        <f t="shared" si="37"/>
        <v>642393.88752773264</v>
      </c>
      <c r="AM85" s="3">
        <f t="shared" si="38"/>
        <v>63939.371789702738</v>
      </c>
      <c r="AN85" s="3">
        <f t="shared" si="39"/>
        <v>38923.791467316711</v>
      </c>
      <c r="AO85" s="3">
        <f t="shared" si="40"/>
        <v>11644.001192221102</v>
      </c>
      <c r="AP85" s="3">
        <f t="shared" si="41"/>
        <v>187198.89145791435</v>
      </c>
      <c r="AQ85" s="3">
        <f t="shared" si="42"/>
        <v>292426.89864923852</v>
      </c>
      <c r="AR85" s="3">
        <f t="shared" si="43"/>
        <v>35306.546866154742</v>
      </c>
      <c r="AS85" s="3">
        <f t="shared" si="44"/>
        <v>0</v>
      </c>
      <c r="AT85" s="3">
        <f t="shared" si="45"/>
        <v>0</v>
      </c>
      <c r="AU85" s="3">
        <f t="shared" si="46"/>
        <v>0</v>
      </c>
      <c r="AV85" s="3">
        <f t="shared" si="47"/>
        <v>0</v>
      </c>
      <c r="AW85" s="3">
        <f t="shared" si="48"/>
        <v>0</v>
      </c>
      <c r="AX85" s="3">
        <f t="shared" si="51"/>
        <v>4149831.4247605028</v>
      </c>
      <c r="AY85" s="3">
        <f t="shared" si="52"/>
        <v>18</v>
      </c>
      <c r="AZ85" s="3">
        <f t="shared" si="49"/>
        <v>0</v>
      </c>
      <c r="BA85" s="3">
        <v>293208.51110049576</v>
      </c>
      <c r="BB85">
        <f t="shared" si="53"/>
        <v>1.6799999999999999E-2</v>
      </c>
    </row>
    <row r="86" spans="1:54">
      <c r="A86" s="2">
        <v>85</v>
      </c>
      <c r="B86">
        <v>11</v>
      </c>
      <c r="C86" s="3">
        <v>700980.35831035371</v>
      </c>
      <c r="D86" s="3">
        <v>265386.5949610254</v>
      </c>
      <c r="E86" s="3">
        <v>413574.03214871301</v>
      </c>
      <c r="F86" s="3">
        <v>13103.128134969005</v>
      </c>
      <c r="G86" s="3">
        <v>11588.805355046872</v>
      </c>
      <c r="H86" s="3">
        <v>108963.7595239847</v>
      </c>
      <c r="I86" s="3">
        <v>31361.459298909416</v>
      </c>
      <c r="J86" s="3">
        <v>37861.935427505108</v>
      </c>
      <c r="K86" s="3">
        <v>65566.858004983558</v>
      </c>
      <c r="L86" s="3">
        <v>400510.40650410613</v>
      </c>
      <c r="M86" s="3">
        <v>234021.89675721832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AA86" s="3">
        <f t="shared" si="50"/>
        <v>700980.35831035371</v>
      </c>
      <c r="AB86" s="3">
        <f t="shared" si="27"/>
        <v>265386.5949610254</v>
      </c>
      <c r="AC86" s="3">
        <f t="shared" si="28"/>
        <v>413574.03214871301</v>
      </c>
      <c r="AD86" s="3">
        <f t="shared" si="29"/>
        <v>13103.128134969005</v>
      </c>
      <c r="AE86" s="3">
        <f t="shared" si="30"/>
        <v>11588.805355046872</v>
      </c>
      <c r="AF86" s="3">
        <f t="shared" si="31"/>
        <v>108963.7595239847</v>
      </c>
      <c r="AG86" s="3">
        <f t="shared" si="32"/>
        <v>31361.459298909416</v>
      </c>
      <c r="AH86" s="3">
        <f t="shared" si="33"/>
        <v>37861.935427505108</v>
      </c>
      <c r="AI86" s="3">
        <f t="shared" si="34"/>
        <v>65566.858004983558</v>
      </c>
      <c r="AJ86" s="3">
        <f t="shared" si="35"/>
        <v>400510.40650410613</v>
      </c>
      <c r="AK86" s="3">
        <f t="shared" si="36"/>
        <v>234021.89675721832</v>
      </c>
      <c r="AL86" s="3">
        <f t="shared" si="37"/>
        <v>0</v>
      </c>
      <c r="AM86" s="3">
        <f t="shared" si="38"/>
        <v>0</v>
      </c>
      <c r="AN86" s="3">
        <f t="shared" si="39"/>
        <v>0</v>
      </c>
      <c r="AO86" s="3">
        <f t="shared" si="40"/>
        <v>0</v>
      </c>
      <c r="AP86" s="3">
        <f t="shared" si="41"/>
        <v>0</v>
      </c>
      <c r="AQ86" s="3">
        <f t="shared" si="42"/>
        <v>0</v>
      </c>
      <c r="AR86" s="3">
        <f t="shared" si="43"/>
        <v>0</v>
      </c>
      <c r="AS86" s="3">
        <f t="shared" si="44"/>
        <v>0</v>
      </c>
      <c r="AT86" s="3">
        <f t="shared" si="45"/>
        <v>0</v>
      </c>
      <c r="AU86" s="3">
        <f t="shared" si="46"/>
        <v>0</v>
      </c>
      <c r="AV86" s="3">
        <f t="shared" si="47"/>
        <v>0</v>
      </c>
      <c r="AW86" s="3">
        <f t="shared" si="48"/>
        <v>0</v>
      </c>
      <c r="AX86" s="3">
        <f t="shared" si="51"/>
        <v>2282919.2344268151</v>
      </c>
      <c r="AY86" s="3">
        <f t="shared" si="52"/>
        <v>11</v>
      </c>
      <c r="AZ86" s="3">
        <f t="shared" si="49"/>
        <v>0</v>
      </c>
      <c r="BA86" s="3">
        <v>297322.33214158856</v>
      </c>
      <c r="BB86">
        <f t="shared" si="53"/>
        <v>1.7000000000000001E-2</v>
      </c>
    </row>
    <row r="87" spans="1:54">
      <c r="A87" s="2">
        <v>86</v>
      </c>
      <c r="B87">
        <v>14</v>
      </c>
      <c r="C87" s="3">
        <v>95993.787949808815</v>
      </c>
      <c r="D87" s="3">
        <v>397150.53484950046</v>
      </c>
      <c r="E87" s="3">
        <v>160803.57389709176</v>
      </c>
      <c r="F87" s="3">
        <v>23128.983501444902</v>
      </c>
      <c r="G87" s="3">
        <v>50128.86491251766</v>
      </c>
      <c r="H87" s="3">
        <v>24348.528295503154</v>
      </c>
      <c r="I87" s="3">
        <v>952257.01161862945</v>
      </c>
      <c r="J87" s="3">
        <v>1194569.5139925031</v>
      </c>
      <c r="K87" s="3">
        <v>82263.005577227159</v>
      </c>
      <c r="L87" s="3">
        <v>130529.91069112932</v>
      </c>
      <c r="M87" s="3">
        <v>229867.79129034781</v>
      </c>
      <c r="N87" s="3">
        <v>219954.33158910915</v>
      </c>
      <c r="O87" s="3">
        <v>12842.923315166077</v>
      </c>
      <c r="P87" s="3">
        <v>87598.780842874839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AA87" s="3">
        <f t="shared" si="50"/>
        <v>95993.787949808815</v>
      </c>
      <c r="AB87" s="3">
        <f t="shared" si="27"/>
        <v>397150.53484950046</v>
      </c>
      <c r="AC87" s="3">
        <f t="shared" si="28"/>
        <v>160803.57389709176</v>
      </c>
      <c r="AD87" s="3">
        <f t="shared" si="29"/>
        <v>23128.983501444902</v>
      </c>
      <c r="AE87" s="3">
        <f t="shared" si="30"/>
        <v>50128.86491251766</v>
      </c>
      <c r="AF87" s="3">
        <f t="shared" si="31"/>
        <v>24348.528295503154</v>
      </c>
      <c r="AG87" s="3">
        <f t="shared" si="32"/>
        <v>952257.01161862945</v>
      </c>
      <c r="AH87" s="3">
        <f t="shared" si="33"/>
        <v>1194569.5139925031</v>
      </c>
      <c r="AI87" s="3">
        <f t="shared" si="34"/>
        <v>82263.005577227159</v>
      </c>
      <c r="AJ87" s="3">
        <f t="shared" si="35"/>
        <v>130529.91069112932</v>
      </c>
      <c r="AK87" s="3">
        <f t="shared" si="36"/>
        <v>229867.79129034781</v>
      </c>
      <c r="AL87" s="3">
        <f t="shared" si="37"/>
        <v>219954.33158910915</v>
      </c>
      <c r="AM87" s="3">
        <f t="shared" si="38"/>
        <v>12842.923315166077</v>
      </c>
      <c r="AN87" s="3">
        <f t="shared" si="39"/>
        <v>87598.780842874839</v>
      </c>
      <c r="AO87" s="3">
        <f t="shared" si="40"/>
        <v>0</v>
      </c>
      <c r="AP87" s="3">
        <f t="shared" si="41"/>
        <v>0</v>
      </c>
      <c r="AQ87" s="3">
        <f t="shared" si="42"/>
        <v>0</v>
      </c>
      <c r="AR87" s="3">
        <f t="shared" si="43"/>
        <v>0</v>
      </c>
      <c r="AS87" s="3">
        <f t="shared" si="44"/>
        <v>0</v>
      </c>
      <c r="AT87" s="3">
        <f t="shared" si="45"/>
        <v>0</v>
      </c>
      <c r="AU87" s="3">
        <f t="shared" si="46"/>
        <v>0</v>
      </c>
      <c r="AV87" s="3">
        <f t="shared" si="47"/>
        <v>0</v>
      </c>
      <c r="AW87" s="3">
        <f t="shared" si="48"/>
        <v>0</v>
      </c>
      <c r="AX87" s="3">
        <f t="shared" si="51"/>
        <v>3661437.5423228536</v>
      </c>
      <c r="AY87" s="3">
        <f t="shared" si="52"/>
        <v>14</v>
      </c>
      <c r="AZ87" s="3">
        <f t="shared" si="49"/>
        <v>0</v>
      </c>
      <c r="BA87" s="3">
        <v>299089.16354837466</v>
      </c>
      <c r="BB87">
        <f t="shared" si="53"/>
        <v>1.72E-2</v>
      </c>
    </row>
    <row r="88" spans="1:54">
      <c r="A88" s="2">
        <v>87</v>
      </c>
      <c r="B88">
        <v>10</v>
      </c>
      <c r="C88" s="3">
        <v>80932.299364216204</v>
      </c>
      <c r="D88" s="3">
        <v>1407202.0079762982</v>
      </c>
      <c r="E88" s="3">
        <v>105104.1153098067</v>
      </c>
      <c r="F88" s="3">
        <v>743446.78930206213</v>
      </c>
      <c r="G88" s="3">
        <v>355222.24356946314</v>
      </c>
      <c r="H88" s="3">
        <v>394839.05141220451</v>
      </c>
      <c r="I88" s="3">
        <v>16747.390947042521</v>
      </c>
      <c r="J88" s="3">
        <v>238923.81090562147</v>
      </c>
      <c r="K88" s="3">
        <v>31701.865191418306</v>
      </c>
      <c r="L88" s="3">
        <v>14255.304999749536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AA88" s="3">
        <f t="shared" si="50"/>
        <v>80932.299364216204</v>
      </c>
      <c r="AB88" s="3">
        <f t="shared" si="27"/>
        <v>1407202.0079762982</v>
      </c>
      <c r="AC88" s="3">
        <f t="shared" si="28"/>
        <v>105104.1153098067</v>
      </c>
      <c r="AD88" s="3">
        <f t="shared" si="29"/>
        <v>743446.78930206213</v>
      </c>
      <c r="AE88" s="3">
        <f t="shared" si="30"/>
        <v>355222.24356946314</v>
      </c>
      <c r="AF88" s="3">
        <f t="shared" si="31"/>
        <v>394839.05141220451</v>
      </c>
      <c r="AG88" s="3">
        <f t="shared" si="32"/>
        <v>16747.390947042521</v>
      </c>
      <c r="AH88" s="3">
        <f t="shared" si="33"/>
        <v>238923.81090562147</v>
      </c>
      <c r="AI88" s="3">
        <f t="shared" si="34"/>
        <v>31701.865191418306</v>
      </c>
      <c r="AJ88" s="3">
        <f t="shared" si="35"/>
        <v>14255.304999749536</v>
      </c>
      <c r="AK88" s="3">
        <f t="shared" si="36"/>
        <v>0</v>
      </c>
      <c r="AL88" s="3">
        <f t="shared" si="37"/>
        <v>0</v>
      </c>
      <c r="AM88" s="3">
        <f t="shared" si="38"/>
        <v>0</v>
      </c>
      <c r="AN88" s="3">
        <f t="shared" si="39"/>
        <v>0</v>
      </c>
      <c r="AO88" s="3">
        <f t="shared" si="40"/>
        <v>0</v>
      </c>
      <c r="AP88" s="3">
        <f t="shared" si="41"/>
        <v>0</v>
      </c>
      <c r="AQ88" s="3">
        <f t="shared" si="42"/>
        <v>0</v>
      </c>
      <c r="AR88" s="3">
        <f t="shared" si="43"/>
        <v>0</v>
      </c>
      <c r="AS88" s="3">
        <f t="shared" si="44"/>
        <v>0</v>
      </c>
      <c r="AT88" s="3">
        <f t="shared" si="45"/>
        <v>0</v>
      </c>
      <c r="AU88" s="3">
        <f t="shared" si="46"/>
        <v>0</v>
      </c>
      <c r="AV88" s="3">
        <f t="shared" si="47"/>
        <v>0</v>
      </c>
      <c r="AW88" s="3">
        <f t="shared" si="48"/>
        <v>0</v>
      </c>
      <c r="AX88" s="3">
        <f t="shared" si="51"/>
        <v>3388374.8789778822</v>
      </c>
      <c r="AY88" s="3">
        <f t="shared" si="52"/>
        <v>10</v>
      </c>
      <c r="AZ88" s="3">
        <f t="shared" si="49"/>
        <v>0</v>
      </c>
      <c r="BA88" s="3">
        <v>299504.23834322114</v>
      </c>
      <c r="BB88">
        <f t="shared" si="53"/>
        <v>1.7399999999999999E-2</v>
      </c>
    </row>
    <row r="89" spans="1:54">
      <c r="A89" s="2">
        <v>88</v>
      </c>
      <c r="B89">
        <v>16</v>
      </c>
      <c r="C89" s="3">
        <v>156116.7917272092</v>
      </c>
      <c r="D89" s="3">
        <v>25805.703109956507</v>
      </c>
      <c r="E89" s="3">
        <v>35932.801442238677</v>
      </c>
      <c r="F89" s="3">
        <v>431335.94821612147</v>
      </c>
      <c r="G89" s="3">
        <v>141143.23355545182</v>
      </c>
      <c r="H89" s="3">
        <v>422474.94519038172</v>
      </c>
      <c r="I89" s="3">
        <v>113101.78032371419</v>
      </c>
      <c r="J89" s="3">
        <v>19852.342441570294</v>
      </c>
      <c r="K89" s="3">
        <v>159165.48359776713</v>
      </c>
      <c r="L89" s="3">
        <v>132260.59950726503</v>
      </c>
      <c r="M89" s="3">
        <v>1047376.1015662244</v>
      </c>
      <c r="N89" s="3">
        <v>124337.69037447231</v>
      </c>
      <c r="O89" s="3">
        <v>4258103.0260306383</v>
      </c>
      <c r="P89" s="3">
        <v>109244.68408121547</v>
      </c>
      <c r="Q89" s="3">
        <v>348867.75231592101</v>
      </c>
      <c r="R89" s="3">
        <v>18323.564589101617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AA89" s="3">
        <f t="shared" si="50"/>
        <v>156116.7917272092</v>
      </c>
      <c r="AB89" s="3">
        <f t="shared" si="27"/>
        <v>25805.703109956507</v>
      </c>
      <c r="AC89" s="3">
        <f t="shared" si="28"/>
        <v>35932.801442238677</v>
      </c>
      <c r="AD89" s="3">
        <f t="shared" si="29"/>
        <v>431335.94821612147</v>
      </c>
      <c r="AE89" s="3">
        <f t="shared" si="30"/>
        <v>141143.23355545182</v>
      </c>
      <c r="AF89" s="3">
        <f t="shared" si="31"/>
        <v>422474.94519038172</v>
      </c>
      <c r="AG89" s="3">
        <f t="shared" si="32"/>
        <v>113101.78032371419</v>
      </c>
      <c r="AH89" s="3">
        <f t="shared" si="33"/>
        <v>19852.342441570294</v>
      </c>
      <c r="AI89" s="3">
        <f t="shared" si="34"/>
        <v>159165.48359776713</v>
      </c>
      <c r="AJ89" s="3">
        <f t="shared" si="35"/>
        <v>132260.59950726503</v>
      </c>
      <c r="AK89" s="3">
        <f t="shared" si="36"/>
        <v>1047376.1015662244</v>
      </c>
      <c r="AL89" s="3">
        <f t="shared" si="37"/>
        <v>124337.69037447231</v>
      </c>
      <c r="AM89" s="3">
        <f t="shared" si="38"/>
        <v>4258103.0260306383</v>
      </c>
      <c r="AN89" s="3">
        <f t="shared" si="39"/>
        <v>109244.68408121547</v>
      </c>
      <c r="AO89" s="3">
        <f t="shared" si="40"/>
        <v>348867.75231592101</v>
      </c>
      <c r="AP89" s="3">
        <f t="shared" si="41"/>
        <v>18323.564589101617</v>
      </c>
      <c r="AQ89" s="3">
        <f t="shared" si="42"/>
        <v>0</v>
      </c>
      <c r="AR89" s="3">
        <f t="shared" si="43"/>
        <v>0</v>
      </c>
      <c r="AS89" s="3">
        <f t="shared" si="44"/>
        <v>0</v>
      </c>
      <c r="AT89" s="3">
        <f t="shared" si="45"/>
        <v>0</v>
      </c>
      <c r="AU89" s="3">
        <f t="shared" si="46"/>
        <v>0</v>
      </c>
      <c r="AV89" s="3">
        <f t="shared" si="47"/>
        <v>0</v>
      </c>
      <c r="AW89" s="3">
        <f t="shared" si="48"/>
        <v>0</v>
      </c>
      <c r="AX89" s="3">
        <f t="shared" si="51"/>
        <v>7543442.4480692493</v>
      </c>
      <c r="AY89" s="3">
        <f t="shared" si="52"/>
        <v>16</v>
      </c>
      <c r="AZ89" s="3">
        <f t="shared" si="49"/>
        <v>0</v>
      </c>
      <c r="BA89" s="3">
        <v>300803.80748867389</v>
      </c>
      <c r="BB89">
        <f t="shared" si="53"/>
        <v>1.7600000000000001E-2</v>
      </c>
    </row>
    <row r="90" spans="1:54">
      <c r="A90" s="2">
        <v>89</v>
      </c>
      <c r="B90">
        <v>16</v>
      </c>
      <c r="C90" s="3">
        <v>1944472.0434621698</v>
      </c>
      <c r="D90" s="3">
        <v>198277.6109037147</v>
      </c>
      <c r="E90" s="3">
        <v>103319.07101155659</v>
      </c>
      <c r="F90" s="3">
        <v>39898.037100825131</v>
      </c>
      <c r="G90" s="3">
        <v>91417.385113439974</v>
      </c>
      <c r="H90" s="3">
        <v>565467.07244412554</v>
      </c>
      <c r="I90" s="3">
        <v>2850769.0049767178</v>
      </c>
      <c r="J90" s="3">
        <v>259893.45876016305</v>
      </c>
      <c r="K90" s="3">
        <v>2288769.3512631902</v>
      </c>
      <c r="L90" s="3">
        <v>6755.6877699622091</v>
      </c>
      <c r="M90" s="3">
        <v>1593512.8545329829</v>
      </c>
      <c r="N90" s="3">
        <v>1925559.4856630962</v>
      </c>
      <c r="O90" s="3">
        <v>539199.86847359745</v>
      </c>
      <c r="P90" s="3">
        <v>27735.632052494977</v>
      </c>
      <c r="Q90" s="3">
        <v>2113504.3831538348</v>
      </c>
      <c r="R90" s="3">
        <v>15740.007635200285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AA90" s="3">
        <f t="shared" si="50"/>
        <v>1944472.0434621698</v>
      </c>
      <c r="AB90" s="3">
        <f t="shared" si="27"/>
        <v>198277.6109037147</v>
      </c>
      <c r="AC90" s="3">
        <f t="shared" si="28"/>
        <v>103319.07101155659</v>
      </c>
      <c r="AD90" s="3">
        <f t="shared" si="29"/>
        <v>39898.037100825131</v>
      </c>
      <c r="AE90" s="3">
        <f t="shared" si="30"/>
        <v>91417.385113439974</v>
      </c>
      <c r="AF90" s="3">
        <f t="shared" si="31"/>
        <v>565467.07244412554</v>
      </c>
      <c r="AG90" s="3">
        <f t="shared" si="32"/>
        <v>2850769.0049767178</v>
      </c>
      <c r="AH90" s="3">
        <f t="shared" si="33"/>
        <v>259893.45876016305</v>
      </c>
      <c r="AI90" s="3">
        <f t="shared" si="34"/>
        <v>2288769.3512631902</v>
      </c>
      <c r="AJ90" s="3">
        <f t="shared" si="35"/>
        <v>6755.6877699622091</v>
      </c>
      <c r="AK90" s="3">
        <f t="shared" si="36"/>
        <v>1593512.8545329829</v>
      </c>
      <c r="AL90" s="3">
        <f t="shared" si="37"/>
        <v>1925559.4856630962</v>
      </c>
      <c r="AM90" s="3">
        <f t="shared" si="38"/>
        <v>539199.86847359745</v>
      </c>
      <c r="AN90" s="3">
        <f t="shared" si="39"/>
        <v>27735.632052494977</v>
      </c>
      <c r="AO90" s="3">
        <f t="shared" si="40"/>
        <v>2113504.3831538348</v>
      </c>
      <c r="AP90" s="3">
        <f t="shared" si="41"/>
        <v>15740.007635200285</v>
      </c>
      <c r="AQ90" s="3">
        <f t="shared" si="42"/>
        <v>0</v>
      </c>
      <c r="AR90" s="3">
        <f t="shared" si="43"/>
        <v>0</v>
      </c>
      <c r="AS90" s="3">
        <f t="shared" si="44"/>
        <v>0</v>
      </c>
      <c r="AT90" s="3">
        <f t="shared" si="45"/>
        <v>0</v>
      </c>
      <c r="AU90" s="3">
        <f t="shared" si="46"/>
        <v>0</v>
      </c>
      <c r="AV90" s="3">
        <f t="shared" si="47"/>
        <v>0</v>
      </c>
      <c r="AW90" s="3">
        <f t="shared" si="48"/>
        <v>0</v>
      </c>
      <c r="AX90" s="3">
        <f t="shared" si="51"/>
        <v>14564290.954317071</v>
      </c>
      <c r="AY90" s="3">
        <f t="shared" si="52"/>
        <v>16</v>
      </c>
      <c r="AZ90" s="3">
        <f t="shared" si="49"/>
        <v>0</v>
      </c>
      <c r="BA90" s="3">
        <v>301617.33838663012</v>
      </c>
      <c r="BB90">
        <f t="shared" si="53"/>
        <v>1.78E-2</v>
      </c>
    </row>
    <row r="91" spans="1:54">
      <c r="A91" s="2">
        <v>90</v>
      </c>
      <c r="B91">
        <v>18</v>
      </c>
      <c r="C91" s="3">
        <v>60336.328200657314</v>
      </c>
      <c r="D91" s="3">
        <v>135858.86126364215</v>
      </c>
      <c r="E91" s="3">
        <v>114887.87251402649</v>
      </c>
      <c r="F91" s="3">
        <v>1412049.5201752572</v>
      </c>
      <c r="G91" s="3">
        <v>35452.778055690025</v>
      </c>
      <c r="H91" s="3">
        <v>12418.606787658942</v>
      </c>
      <c r="I91" s="3">
        <v>254134.56473576277</v>
      </c>
      <c r="J91" s="3">
        <v>126926.70764211573</v>
      </c>
      <c r="K91" s="3">
        <v>95286.932326828843</v>
      </c>
      <c r="L91" s="3">
        <v>27648.94756348696</v>
      </c>
      <c r="M91" s="3">
        <v>2790620.1887926459</v>
      </c>
      <c r="N91" s="3">
        <v>265404.9014454073</v>
      </c>
      <c r="O91" s="3">
        <v>135900.04419354731</v>
      </c>
      <c r="P91" s="3">
        <v>45723.106734630994</v>
      </c>
      <c r="Q91" s="3">
        <v>662070.14822363446</v>
      </c>
      <c r="R91" s="3">
        <v>182798.29684726484</v>
      </c>
      <c r="S91" s="3">
        <v>675114.55981177022</v>
      </c>
      <c r="T91" s="3">
        <v>53446.211712100812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AA91" s="3">
        <f t="shared" si="50"/>
        <v>60336.328200657314</v>
      </c>
      <c r="AB91" s="3">
        <f t="shared" si="27"/>
        <v>135858.86126364215</v>
      </c>
      <c r="AC91" s="3">
        <f t="shared" si="28"/>
        <v>114887.87251402649</v>
      </c>
      <c r="AD91" s="3">
        <f t="shared" si="29"/>
        <v>1412049.5201752572</v>
      </c>
      <c r="AE91" s="3">
        <f t="shared" si="30"/>
        <v>35452.778055690025</v>
      </c>
      <c r="AF91" s="3">
        <f t="shared" si="31"/>
        <v>12418.606787658942</v>
      </c>
      <c r="AG91" s="3">
        <f t="shared" si="32"/>
        <v>254134.56473576277</v>
      </c>
      <c r="AH91" s="3">
        <f t="shared" si="33"/>
        <v>126926.70764211573</v>
      </c>
      <c r="AI91" s="3">
        <f t="shared" si="34"/>
        <v>95286.932326828843</v>
      </c>
      <c r="AJ91" s="3">
        <f t="shared" si="35"/>
        <v>27648.94756348696</v>
      </c>
      <c r="AK91" s="3">
        <f t="shared" si="36"/>
        <v>2790620.1887926459</v>
      </c>
      <c r="AL91" s="3">
        <f t="shared" si="37"/>
        <v>265404.9014454073</v>
      </c>
      <c r="AM91" s="3">
        <f t="shared" si="38"/>
        <v>135900.04419354731</v>
      </c>
      <c r="AN91" s="3">
        <f t="shared" si="39"/>
        <v>45723.106734630994</v>
      </c>
      <c r="AO91" s="3">
        <f t="shared" si="40"/>
        <v>662070.14822363446</v>
      </c>
      <c r="AP91" s="3">
        <f t="shared" si="41"/>
        <v>182798.29684726484</v>
      </c>
      <c r="AQ91" s="3">
        <f t="shared" si="42"/>
        <v>675114.55981177022</v>
      </c>
      <c r="AR91" s="3">
        <f t="shared" si="43"/>
        <v>53446.211712100812</v>
      </c>
      <c r="AS91" s="3">
        <f t="shared" si="44"/>
        <v>0</v>
      </c>
      <c r="AT91" s="3">
        <f t="shared" si="45"/>
        <v>0</v>
      </c>
      <c r="AU91" s="3">
        <f t="shared" si="46"/>
        <v>0</v>
      </c>
      <c r="AV91" s="3">
        <f t="shared" si="47"/>
        <v>0</v>
      </c>
      <c r="AW91" s="3">
        <f t="shared" si="48"/>
        <v>0</v>
      </c>
      <c r="AX91" s="3">
        <f t="shared" si="51"/>
        <v>7086078.5770261288</v>
      </c>
      <c r="AY91" s="3">
        <f t="shared" si="52"/>
        <v>18</v>
      </c>
      <c r="AZ91" s="3">
        <f t="shared" si="49"/>
        <v>0</v>
      </c>
      <c r="BA91" s="3">
        <v>306015.62455512432</v>
      </c>
      <c r="BB91">
        <f t="shared" si="53"/>
        <v>1.7999999999999999E-2</v>
      </c>
    </row>
    <row r="92" spans="1:54">
      <c r="A92" s="2">
        <v>91</v>
      </c>
      <c r="B92">
        <v>14</v>
      </c>
      <c r="C92" s="3">
        <v>94780.83645492619</v>
      </c>
      <c r="D92" s="3">
        <v>550979.2857602631</v>
      </c>
      <c r="E92" s="3">
        <v>172414.62696864767</v>
      </c>
      <c r="F92" s="3">
        <v>49719.307103373889</v>
      </c>
      <c r="G92" s="3">
        <v>253260.53889447061</v>
      </c>
      <c r="H92" s="3">
        <v>56293.653322594415</v>
      </c>
      <c r="I92" s="3">
        <v>54030.346350421263</v>
      </c>
      <c r="J92" s="3">
        <v>137571.14099609223</v>
      </c>
      <c r="K92" s="3">
        <v>42073.211882598342</v>
      </c>
      <c r="L92" s="3">
        <v>211874.04412247572</v>
      </c>
      <c r="M92" s="3">
        <v>128843.25269868047</v>
      </c>
      <c r="N92" s="3">
        <v>270797.7902207204</v>
      </c>
      <c r="O92" s="3">
        <v>340842.14389961015</v>
      </c>
      <c r="P92" s="3">
        <v>2520.3809367743488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AA92" s="3">
        <f t="shared" si="50"/>
        <v>94780.83645492619</v>
      </c>
      <c r="AB92" s="3">
        <f t="shared" si="27"/>
        <v>550979.2857602631</v>
      </c>
      <c r="AC92" s="3">
        <f t="shared" si="28"/>
        <v>172414.62696864767</v>
      </c>
      <c r="AD92" s="3">
        <f t="shared" si="29"/>
        <v>49719.307103373889</v>
      </c>
      <c r="AE92" s="3">
        <f t="shared" si="30"/>
        <v>253260.53889447061</v>
      </c>
      <c r="AF92" s="3">
        <f t="shared" si="31"/>
        <v>56293.653322594415</v>
      </c>
      <c r="AG92" s="3">
        <f t="shared" si="32"/>
        <v>54030.346350421263</v>
      </c>
      <c r="AH92" s="3">
        <f t="shared" si="33"/>
        <v>137571.14099609223</v>
      </c>
      <c r="AI92" s="3">
        <f t="shared" si="34"/>
        <v>42073.211882598342</v>
      </c>
      <c r="AJ92" s="3">
        <f t="shared" si="35"/>
        <v>211874.04412247572</v>
      </c>
      <c r="AK92" s="3">
        <f t="shared" si="36"/>
        <v>128843.25269868047</v>
      </c>
      <c r="AL92" s="3">
        <f t="shared" si="37"/>
        <v>270797.7902207204</v>
      </c>
      <c r="AM92" s="3">
        <f t="shared" si="38"/>
        <v>340842.14389961015</v>
      </c>
      <c r="AN92" s="3">
        <f t="shared" si="39"/>
        <v>2520.3809367743488</v>
      </c>
      <c r="AO92" s="3">
        <f t="shared" si="40"/>
        <v>0</v>
      </c>
      <c r="AP92" s="3">
        <f t="shared" si="41"/>
        <v>0</v>
      </c>
      <c r="AQ92" s="3">
        <f t="shared" si="42"/>
        <v>0</v>
      </c>
      <c r="AR92" s="3">
        <f t="shared" si="43"/>
        <v>0</v>
      </c>
      <c r="AS92" s="3">
        <f t="shared" si="44"/>
        <v>0</v>
      </c>
      <c r="AT92" s="3">
        <f t="shared" si="45"/>
        <v>0</v>
      </c>
      <c r="AU92" s="3">
        <f t="shared" si="46"/>
        <v>0</v>
      </c>
      <c r="AV92" s="3">
        <f t="shared" si="47"/>
        <v>0</v>
      </c>
      <c r="AW92" s="3">
        <f t="shared" si="48"/>
        <v>0</v>
      </c>
      <c r="AX92" s="3">
        <f t="shared" si="51"/>
        <v>2366000.5596116488</v>
      </c>
      <c r="AY92" s="3">
        <f t="shared" si="52"/>
        <v>14</v>
      </c>
      <c r="AZ92" s="3">
        <f t="shared" si="49"/>
        <v>0</v>
      </c>
      <c r="BA92" s="3">
        <v>307222.48474510974</v>
      </c>
      <c r="BB92">
        <f t="shared" si="53"/>
        <v>1.8200000000000001E-2</v>
      </c>
    </row>
    <row r="93" spans="1:54">
      <c r="A93" s="2">
        <v>92</v>
      </c>
      <c r="B93">
        <v>13</v>
      </c>
      <c r="C93" s="3">
        <v>98968.450515700082</v>
      </c>
      <c r="D93" s="3">
        <v>133501.67171038638</v>
      </c>
      <c r="E93" s="3">
        <v>10997.972118914178</v>
      </c>
      <c r="F93" s="3">
        <v>85183.253845982224</v>
      </c>
      <c r="G93" s="3">
        <v>123718.08469210219</v>
      </c>
      <c r="H93" s="3">
        <v>440117.63452440116</v>
      </c>
      <c r="I93" s="3">
        <v>361515.32668862969</v>
      </c>
      <c r="J93" s="3">
        <v>2625611.551193947</v>
      </c>
      <c r="K93" s="3">
        <v>34719.650366226313</v>
      </c>
      <c r="L93" s="3">
        <v>38863.884703245472</v>
      </c>
      <c r="M93" s="3">
        <v>309049.59060708841</v>
      </c>
      <c r="N93" s="3">
        <v>3515906.9170867233</v>
      </c>
      <c r="O93" s="3">
        <v>11606.298022930316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AA93" s="3">
        <f t="shared" si="50"/>
        <v>98968.450515700082</v>
      </c>
      <c r="AB93" s="3">
        <f t="shared" si="27"/>
        <v>133501.67171038638</v>
      </c>
      <c r="AC93" s="3">
        <f t="shared" si="28"/>
        <v>10997.972118914178</v>
      </c>
      <c r="AD93" s="3">
        <f t="shared" si="29"/>
        <v>85183.253845982224</v>
      </c>
      <c r="AE93" s="3">
        <f t="shared" si="30"/>
        <v>123718.08469210219</v>
      </c>
      <c r="AF93" s="3">
        <f t="shared" si="31"/>
        <v>440117.63452440116</v>
      </c>
      <c r="AG93" s="3">
        <f t="shared" si="32"/>
        <v>361515.32668862969</v>
      </c>
      <c r="AH93" s="3">
        <f t="shared" si="33"/>
        <v>2625611.551193947</v>
      </c>
      <c r="AI93" s="3">
        <f t="shared" si="34"/>
        <v>34719.650366226313</v>
      </c>
      <c r="AJ93" s="3">
        <f t="shared" si="35"/>
        <v>38863.884703245472</v>
      </c>
      <c r="AK93" s="3">
        <f t="shared" si="36"/>
        <v>309049.59060708841</v>
      </c>
      <c r="AL93" s="3">
        <f t="shared" si="37"/>
        <v>3515906.9170867233</v>
      </c>
      <c r="AM93" s="3">
        <f t="shared" si="38"/>
        <v>11606.298022930316</v>
      </c>
      <c r="AN93" s="3">
        <f t="shared" si="39"/>
        <v>0</v>
      </c>
      <c r="AO93" s="3">
        <f t="shared" si="40"/>
        <v>0</v>
      </c>
      <c r="AP93" s="3">
        <f t="shared" si="41"/>
        <v>0</v>
      </c>
      <c r="AQ93" s="3">
        <f t="shared" si="42"/>
        <v>0</v>
      </c>
      <c r="AR93" s="3">
        <f t="shared" si="43"/>
        <v>0</v>
      </c>
      <c r="AS93" s="3">
        <f t="shared" si="44"/>
        <v>0</v>
      </c>
      <c r="AT93" s="3">
        <f t="shared" si="45"/>
        <v>0</v>
      </c>
      <c r="AU93" s="3">
        <f t="shared" si="46"/>
        <v>0</v>
      </c>
      <c r="AV93" s="3">
        <f t="shared" si="47"/>
        <v>0</v>
      </c>
      <c r="AW93" s="3">
        <f t="shared" si="48"/>
        <v>0</v>
      </c>
      <c r="AX93" s="3">
        <f t="shared" si="51"/>
        <v>7789760.2860762766</v>
      </c>
      <c r="AY93" s="3">
        <f t="shared" si="52"/>
        <v>13</v>
      </c>
      <c r="AZ93" s="3">
        <f t="shared" si="49"/>
        <v>0</v>
      </c>
      <c r="BA93" s="3">
        <v>307449.42330872401</v>
      </c>
      <c r="BB93">
        <f t="shared" si="53"/>
        <v>1.84E-2</v>
      </c>
    </row>
    <row r="94" spans="1:54">
      <c r="A94" s="2">
        <v>93</v>
      </c>
      <c r="B94">
        <v>18</v>
      </c>
      <c r="C94" s="3">
        <v>1054798.276113274</v>
      </c>
      <c r="D94" s="3">
        <v>21778.793514962828</v>
      </c>
      <c r="E94" s="3">
        <v>64056.627681922386</v>
      </c>
      <c r="F94" s="3">
        <v>275552.57785011339</v>
      </c>
      <c r="G94" s="3">
        <v>60179.972865779455</v>
      </c>
      <c r="H94" s="3">
        <v>435335.07764640357</v>
      </c>
      <c r="I94" s="3">
        <v>155037.86717325219</v>
      </c>
      <c r="J94" s="3">
        <v>135247.22328062198</v>
      </c>
      <c r="K94" s="3">
        <v>758472.57292693434</v>
      </c>
      <c r="L94" s="3">
        <v>238205.22617592412</v>
      </c>
      <c r="M94" s="3">
        <v>189925.24888219708</v>
      </c>
      <c r="N94" s="3">
        <v>188689.49566933373</v>
      </c>
      <c r="O94" s="3">
        <v>1202876.3983403891</v>
      </c>
      <c r="P94" s="3">
        <v>72701.686583985356</v>
      </c>
      <c r="Q94" s="3">
        <v>701238.02930233313</v>
      </c>
      <c r="R94" s="3">
        <v>76691.43200985658</v>
      </c>
      <c r="S94" s="3">
        <v>339652.63622183603</v>
      </c>
      <c r="T94" s="3">
        <v>60830.635051123027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AA94" s="3">
        <f t="shared" si="50"/>
        <v>1054798.276113274</v>
      </c>
      <c r="AB94" s="3">
        <f t="shared" si="27"/>
        <v>21778.793514962828</v>
      </c>
      <c r="AC94" s="3">
        <f t="shared" si="28"/>
        <v>64056.627681922386</v>
      </c>
      <c r="AD94" s="3">
        <f t="shared" si="29"/>
        <v>275552.57785011339</v>
      </c>
      <c r="AE94" s="3">
        <f t="shared" si="30"/>
        <v>60179.972865779455</v>
      </c>
      <c r="AF94" s="3">
        <f t="shared" si="31"/>
        <v>435335.07764640357</v>
      </c>
      <c r="AG94" s="3">
        <f t="shared" si="32"/>
        <v>155037.86717325219</v>
      </c>
      <c r="AH94" s="3">
        <f t="shared" si="33"/>
        <v>135247.22328062198</v>
      </c>
      <c r="AI94" s="3">
        <f t="shared" si="34"/>
        <v>758472.57292693434</v>
      </c>
      <c r="AJ94" s="3">
        <f t="shared" si="35"/>
        <v>238205.22617592412</v>
      </c>
      <c r="AK94" s="3">
        <f t="shared" si="36"/>
        <v>189925.24888219708</v>
      </c>
      <c r="AL94" s="3">
        <f t="shared" si="37"/>
        <v>188689.49566933373</v>
      </c>
      <c r="AM94" s="3">
        <f t="shared" si="38"/>
        <v>1202876.3983403891</v>
      </c>
      <c r="AN94" s="3">
        <f t="shared" si="39"/>
        <v>72701.686583985356</v>
      </c>
      <c r="AO94" s="3">
        <f t="shared" si="40"/>
        <v>701238.02930233313</v>
      </c>
      <c r="AP94" s="3">
        <f t="shared" si="41"/>
        <v>76691.43200985658</v>
      </c>
      <c r="AQ94" s="3">
        <f t="shared" si="42"/>
        <v>339652.63622183603</v>
      </c>
      <c r="AR94" s="3">
        <f t="shared" si="43"/>
        <v>60830.635051123027</v>
      </c>
      <c r="AS94" s="3">
        <f t="shared" si="44"/>
        <v>0</v>
      </c>
      <c r="AT94" s="3">
        <f t="shared" si="45"/>
        <v>0</v>
      </c>
      <c r="AU94" s="3">
        <f t="shared" si="46"/>
        <v>0</v>
      </c>
      <c r="AV94" s="3">
        <f t="shared" si="47"/>
        <v>0</v>
      </c>
      <c r="AW94" s="3">
        <f t="shared" si="48"/>
        <v>0</v>
      </c>
      <c r="AX94" s="3">
        <f t="shared" si="51"/>
        <v>6031269.7772902427</v>
      </c>
      <c r="AY94" s="3">
        <f t="shared" si="52"/>
        <v>18</v>
      </c>
      <c r="AZ94" s="3">
        <f t="shared" si="49"/>
        <v>0</v>
      </c>
      <c r="BA94" s="3">
        <v>310838.18375958165</v>
      </c>
      <c r="BB94">
        <f t="shared" si="53"/>
        <v>1.8599999999999998E-2</v>
      </c>
    </row>
    <row r="95" spans="1:54">
      <c r="A95" s="2">
        <v>94</v>
      </c>
      <c r="B95">
        <v>17</v>
      </c>
      <c r="C95" s="3">
        <v>601831.96165062219</v>
      </c>
      <c r="D95" s="3">
        <v>108587.14081847198</v>
      </c>
      <c r="E95" s="3">
        <v>12540.497647704211</v>
      </c>
      <c r="F95" s="3">
        <v>149018.22932020164</v>
      </c>
      <c r="G95" s="3">
        <v>793804.76434356114</v>
      </c>
      <c r="H95" s="3">
        <v>181081.98703409571</v>
      </c>
      <c r="I95" s="3">
        <v>41613.248614667005</v>
      </c>
      <c r="J95" s="3">
        <v>45692.51762291239</v>
      </c>
      <c r="K95" s="3">
        <v>260087.11308793467</v>
      </c>
      <c r="L95" s="3">
        <v>30212.093894148085</v>
      </c>
      <c r="M95" s="3">
        <v>23699.607400054771</v>
      </c>
      <c r="N95" s="3">
        <v>13817.585163780264</v>
      </c>
      <c r="O95" s="3">
        <v>16983.885185904568</v>
      </c>
      <c r="P95" s="3">
        <v>170884.56021796193</v>
      </c>
      <c r="Q95" s="3">
        <v>579773.09352575592</v>
      </c>
      <c r="R95" s="3">
        <v>8480.2222577432003</v>
      </c>
      <c r="S95" s="3">
        <v>199764.29264785891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AA95" s="3">
        <f t="shared" si="50"/>
        <v>601831.96165062219</v>
      </c>
      <c r="AB95" s="3">
        <f t="shared" si="27"/>
        <v>108587.14081847198</v>
      </c>
      <c r="AC95" s="3">
        <f t="shared" si="28"/>
        <v>12540.497647704211</v>
      </c>
      <c r="AD95" s="3">
        <f t="shared" si="29"/>
        <v>149018.22932020164</v>
      </c>
      <c r="AE95" s="3">
        <f t="shared" si="30"/>
        <v>793804.76434356114</v>
      </c>
      <c r="AF95" s="3">
        <f t="shared" si="31"/>
        <v>181081.98703409571</v>
      </c>
      <c r="AG95" s="3">
        <f t="shared" si="32"/>
        <v>41613.248614667005</v>
      </c>
      <c r="AH95" s="3">
        <f t="shared" si="33"/>
        <v>45692.51762291239</v>
      </c>
      <c r="AI95" s="3">
        <f t="shared" si="34"/>
        <v>260087.11308793467</v>
      </c>
      <c r="AJ95" s="3">
        <f t="shared" si="35"/>
        <v>30212.093894148085</v>
      </c>
      <c r="AK95" s="3">
        <f t="shared" si="36"/>
        <v>23699.607400054771</v>
      </c>
      <c r="AL95" s="3">
        <f t="shared" si="37"/>
        <v>13817.585163780264</v>
      </c>
      <c r="AM95" s="3">
        <f t="shared" si="38"/>
        <v>16983.885185904568</v>
      </c>
      <c r="AN95" s="3">
        <f t="shared" si="39"/>
        <v>170884.56021796193</v>
      </c>
      <c r="AO95" s="3">
        <f t="shared" si="40"/>
        <v>579773.09352575592</v>
      </c>
      <c r="AP95" s="3">
        <f t="shared" si="41"/>
        <v>8480.2222577432003</v>
      </c>
      <c r="AQ95" s="3">
        <f t="shared" si="42"/>
        <v>199764.29264785891</v>
      </c>
      <c r="AR95" s="3">
        <f t="shared" si="43"/>
        <v>0</v>
      </c>
      <c r="AS95" s="3">
        <f t="shared" si="44"/>
        <v>0</v>
      </c>
      <c r="AT95" s="3">
        <f t="shared" si="45"/>
        <v>0</v>
      </c>
      <c r="AU95" s="3">
        <f t="shared" si="46"/>
        <v>0</v>
      </c>
      <c r="AV95" s="3">
        <f t="shared" si="47"/>
        <v>0</v>
      </c>
      <c r="AW95" s="3">
        <f t="shared" si="48"/>
        <v>0</v>
      </c>
      <c r="AX95" s="3">
        <f t="shared" si="51"/>
        <v>3237872.8004333791</v>
      </c>
      <c r="AY95" s="3">
        <f t="shared" si="52"/>
        <v>17</v>
      </c>
      <c r="AZ95" s="3">
        <f t="shared" si="49"/>
        <v>0</v>
      </c>
      <c r="BA95" s="3">
        <v>312957.73111796088</v>
      </c>
      <c r="BB95">
        <f t="shared" si="53"/>
        <v>1.8800000000000001E-2</v>
      </c>
    </row>
    <row r="96" spans="1:54">
      <c r="A96" s="2">
        <v>95</v>
      </c>
      <c r="B96">
        <v>18</v>
      </c>
      <c r="C96" s="3">
        <v>324607.90174815163</v>
      </c>
      <c r="D96" s="3">
        <v>90757.775880970657</v>
      </c>
      <c r="E96" s="3">
        <v>316199.36593729211</v>
      </c>
      <c r="F96" s="3">
        <v>5680.7214658712419</v>
      </c>
      <c r="G96" s="3">
        <v>134903.47720373308</v>
      </c>
      <c r="H96" s="3">
        <v>35272.064529792951</v>
      </c>
      <c r="I96" s="3">
        <v>532474.06654978753</v>
      </c>
      <c r="J96" s="3">
        <v>774890.11652551603</v>
      </c>
      <c r="K96" s="3">
        <v>335509.93416353129</v>
      </c>
      <c r="L96" s="3">
        <v>8153.4933538736805</v>
      </c>
      <c r="M96" s="3">
        <v>81994.532846274509</v>
      </c>
      <c r="N96" s="3">
        <v>3834358.9170267447</v>
      </c>
      <c r="O96" s="3">
        <v>34692.527718166959</v>
      </c>
      <c r="P96" s="3">
        <v>243591.97893806943</v>
      </c>
      <c r="Q96" s="3">
        <v>307338.3797627993</v>
      </c>
      <c r="R96" s="3">
        <v>518515.77237865975</v>
      </c>
      <c r="S96" s="3">
        <v>84989.038350131072</v>
      </c>
      <c r="T96" s="3">
        <v>48527.178376169875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AA96" s="3">
        <f t="shared" si="50"/>
        <v>324607.90174815163</v>
      </c>
      <c r="AB96" s="3">
        <f t="shared" si="27"/>
        <v>90757.775880970657</v>
      </c>
      <c r="AC96" s="3">
        <f t="shared" si="28"/>
        <v>316199.36593729211</v>
      </c>
      <c r="AD96" s="3">
        <f t="shared" si="29"/>
        <v>5680.7214658712419</v>
      </c>
      <c r="AE96" s="3">
        <f t="shared" si="30"/>
        <v>134903.47720373308</v>
      </c>
      <c r="AF96" s="3">
        <f t="shared" si="31"/>
        <v>35272.064529792951</v>
      </c>
      <c r="AG96" s="3">
        <f t="shared" si="32"/>
        <v>532474.06654978753</v>
      </c>
      <c r="AH96" s="3">
        <f t="shared" si="33"/>
        <v>774890.11652551603</v>
      </c>
      <c r="AI96" s="3">
        <f t="shared" si="34"/>
        <v>335509.93416353129</v>
      </c>
      <c r="AJ96" s="3">
        <f t="shared" si="35"/>
        <v>8153.4933538736805</v>
      </c>
      <c r="AK96" s="3">
        <f t="shared" si="36"/>
        <v>81994.532846274509</v>
      </c>
      <c r="AL96" s="3">
        <f t="shared" si="37"/>
        <v>3834358.9170267447</v>
      </c>
      <c r="AM96" s="3">
        <f t="shared" si="38"/>
        <v>34692.527718166959</v>
      </c>
      <c r="AN96" s="3">
        <f t="shared" si="39"/>
        <v>243591.97893806943</v>
      </c>
      <c r="AO96" s="3">
        <f t="shared" si="40"/>
        <v>307338.3797627993</v>
      </c>
      <c r="AP96" s="3">
        <f t="shared" si="41"/>
        <v>518515.77237865975</v>
      </c>
      <c r="AQ96" s="3">
        <f t="shared" si="42"/>
        <v>84989.038350131072</v>
      </c>
      <c r="AR96" s="3">
        <f t="shared" si="43"/>
        <v>48527.178376169875</v>
      </c>
      <c r="AS96" s="3">
        <f t="shared" si="44"/>
        <v>0</v>
      </c>
      <c r="AT96" s="3">
        <f t="shared" si="45"/>
        <v>0</v>
      </c>
      <c r="AU96" s="3">
        <f t="shared" si="46"/>
        <v>0</v>
      </c>
      <c r="AV96" s="3">
        <f t="shared" si="47"/>
        <v>0</v>
      </c>
      <c r="AW96" s="3">
        <f t="shared" si="48"/>
        <v>0</v>
      </c>
      <c r="AX96" s="3">
        <f t="shared" si="51"/>
        <v>7712457.2427555351</v>
      </c>
      <c r="AY96" s="3">
        <f t="shared" si="52"/>
        <v>18</v>
      </c>
      <c r="AZ96" s="3">
        <f t="shared" si="49"/>
        <v>0</v>
      </c>
      <c r="BA96" s="3">
        <v>319491.83362379414</v>
      </c>
      <c r="BB96">
        <f t="shared" si="53"/>
        <v>1.9E-2</v>
      </c>
    </row>
    <row r="97" spans="1:54">
      <c r="A97" s="2">
        <v>96</v>
      </c>
      <c r="B97">
        <v>15</v>
      </c>
      <c r="C97" s="3">
        <v>12111.67607773688</v>
      </c>
      <c r="D97" s="3">
        <v>49316.003588067782</v>
      </c>
      <c r="E97" s="3">
        <v>58852.523088686045</v>
      </c>
      <c r="F97" s="3">
        <v>564604.77275655058</v>
      </c>
      <c r="G97" s="3">
        <v>69765.515153614338</v>
      </c>
      <c r="H97" s="3">
        <v>13747.112876899084</v>
      </c>
      <c r="I97" s="3">
        <v>841821.43034641969</v>
      </c>
      <c r="J97" s="3">
        <v>67196.359278852411</v>
      </c>
      <c r="K97" s="3">
        <v>230663.15639419135</v>
      </c>
      <c r="L97" s="3">
        <v>323441.89943135256</v>
      </c>
      <c r="M97" s="3">
        <v>60057.499660221933</v>
      </c>
      <c r="N97" s="3">
        <v>60304.778107574472</v>
      </c>
      <c r="O97" s="3">
        <v>66059.238918422241</v>
      </c>
      <c r="P97" s="3">
        <v>628001.33603878214</v>
      </c>
      <c r="Q97" s="3">
        <v>118991.90330011767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AA97" s="3">
        <f t="shared" si="50"/>
        <v>12111.67607773688</v>
      </c>
      <c r="AB97" s="3">
        <f t="shared" si="27"/>
        <v>49316.003588067782</v>
      </c>
      <c r="AC97" s="3">
        <f t="shared" si="28"/>
        <v>58852.523088686045</v>
      </c>
      <c r="AD97" s="3">
        <f t="shared" si="29"/>
        <v>564604.77275655058</v>
      </c>
      <c r="AE97" s="3">
        <f t="shared" si="30"/>
        <v>69765.515153614338</v>
      </c>
      <c r="AF97" s="3">
        <f t="shared" si="31"/>
        <v>13747.112876899084</v>
      </c>
      <c r="AG97" s="3">
        <f t="shared" si="32"/>
        <v>841821.43034641969</v>
      </c>
      <c r="AH97" s="3">
        <f t="shared" si="33"/>
        <v>67196.359278852411</v>
      </c>
      <c r="AI97" s="3">
        <f t="shared" si="34"/>
        <v>230663.15639419135</v>
      </c>
      <c r="AJ97" s="3">
        <f t="shared" si="35"/>
        <v>323441.89943135256</v>
      </c>
      <c r="AK97" s="3">
        <f t="shared" si="36"/>
        <v>60057.499660221933</v>
      </c>
      <c r="AL97" s="3">
        <f t="shared" si="37"/>
        <v>60304.778107574472</v>
      </c>
      <c r="AM97" s="3">
        <f t="shared" si="38"/>
        <v>66059.238918422241</v>
      </c>
      <c r="AN97" s="3">
        <f t="shared" si="39"/>
        <v>628001.33603878214</v>
      </c>
      <c r="AO97" s="3">
        <f t="shared" si="40"/>
        <v>118991.90330011767</v>
      </c>
      <c r="AP97" s="3">
        <f t="shared" si="41"/>
        <v>0</v>
      </c>
      <c r="AQ97" s="3">
        <f t="shared" si="42"/>
        <v>0</v>
      </c>
      <c r="AR97" s="3">
        <f t="shared" si="43"/>
        <v>0</v>
      </c>
      <c r="AS97" s="3">
        <f t="shared" si="44"/>
        <v>0</v>
      </c>
      <c r="AT97" s="3">
        <f t="shared" si="45"/>
        <v>0</v>
      </c>
      <c r="AU97" s="3">
        <f t="shared" si="46"/>
        <v>0</v>
      </c>
      <c r="AV97" s="3">
        <f t="shared" si="47"/>
        <v>0</v>
      </c>
      <c r="AW97" s="3">
        <f t="shared" si="48"/>
        <v>0</v>
      </c>
      <c r="AX97" s="3">
        <f t="shared" si="51"/>
        <v>3164935.2050174894</v>
      </c>
      <c r="AY97" s="3">
        <f t="shared" si="52"/>
        <v>15</v>
      </c>
      <c r="AZ97" s="3">
        <f t="shared" si="49"/>
        <v>0</v>
      </c>
      <c r="BA97" s="3">
        <v>320134.57658246544</v>
      </c>
      <c r="BB97">
        <f t="shared" si="53"/>
        <v>1.9199999999999998E-2</v>
      </c>
    </row>
    <row r="98" spans="1:54">
      <c r="A98" s="2">
        <v>97</v>
      </c>
      <c r="B98">
        <v>15</v>
      </c>
      <c r="C98" s="3">
        <v>663508.54994967475</v>
      </c>
      <c r="D98" s="3">
        <v>414073.40565418557</v>
      </c>
      <c r="E98" s="3">
        <v>437590.52974377904</v>
      </c>
      <c r="F98" s="3">
        <v>193349.81310483054</v>
      </c>
      <c r="G98" s="3">
        <v>917615.48532238067</v>
      </c>
      <c r="H98" s="3">
        <v>541420.32060149021</v>
      </c>
      <c r="I98" s="3">
        <v>3788.007904787718</v>
      </c>
      <c r="J98" s="3">
        <v>106610.87960929533</v>
      </c>
      <c r="K98" s="3">
        <v>198651.56664493142</v>
      </c>
      <c r="L98" s="3">
        <v>357453.53430454468</v>
      </c>
      <c r="M98" s="3">
        <v>271420.78412939754</v>
      </c>
      <c r="N98" s="3">
        <v>1421281.5220413951</v>
      </c>
      <c r="O98" s="3">
        <v>2226157.8161694603</v>
      </c>
      <c r="P98" s="3">
        <v>81335.023463752703</v>
      </c>
      <c r="Q98" s="3">
        <v>102689.21137127314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AA98" s="3">
        <f t="shared" si="50"/>
        <v>663508.54994967475</v>
      </c>
      <c r="AB98" s="3">
        <f t="shared" si="27"/>
        <v>414073.40565418557</v>
      </c>
      <c r="AC98" s="3">
        <f t="shared" si="28"/>
        <v>437590.52974377904</v>
      </c>
      <c r="AD98" s="3">
        <f t="shared" si="29"/>
        <v>193349.81310483054</v>
      </c>
      <c r="AE98" s="3">
        <f t="shared" si="30"/>
        <v>917615.48532238067</v>
      </c>
      <c r="AF98" s="3">
        <f t="shared" si="31"/>
        <v>541420.32060149021</v>
      </c>
      <c r="AG98" s="3">
        <f t="shared" si="32"/>
        <v>3788.007904787718</v>
      </c>
      <c r="AH98" s="3">
        <f t="shared" si="33"/>
        <v>106610.87960929533</v>
      </c>
      <c r="AI98" s="3">
        <f t="shared" si="34"/>
        <v>198651.56664493142</v>
      </c>
      <c r="AJ98" s="3">
        <f t="shared" si="35"/>
        <v>357453.53430454468</v>
      </c>
      <c r="AK98" s="3">
        <f t="shared" si="36"/>
        <v>271420.78412939754</v>
      </c>
      <c r="AL98" s="3">
        <f t="shared" si="37"/>
        <v>1421281.5220413951</v>
      </c>
      <c r="AM98" s="3">
        <f t="shared" si="38"/>
        <v>2226157.8161694603</v>
      </c>
      <c r="AN98" s="3">
        <f t="shared" si="39"/>
        <v>81335.023463752703</v>
      </c>
      <c r="AO98" s="3">
        <f t="shared" si="40"/>
        <v>102689.21137127314</v>
      </c>
      <c r="AP98" s="3">
        <f t="shared" si="41"/>
        <v>0</v>
      </c>
      <c r="AQ98" s="3">
        <f t="shared" si="42"/>
        <v>0</v>
      </c>
      <c r="AR98" s="3">
        <f t="shared" si="43"/>
        <v>0</v>
      </c>
      <c r="AS98" s="3">
        <f t="shared" si="44"/>
        <v>0</v>
      </c>
      <c r="AT98" s="3">
        <f t="shared" si="45"/>
        <v>0</v>
      </c>
      <c r="AU98" s="3">
        <f t="shared" si="46"/>
        <v>0</v>
      </c>
      <c r="AV98" s="3">
        <f t="shared" si="47"/>
        <v>0</v>
      </c>
      <c r="AW98" s="3">
        <f t="shared" si="48"/>
        <v>0</v>
      </c>
      <c r="AX98" s="3">
        <f t="shared" si="51"/>
        <v>7936946.450015178</v>
      </c>
      <c r="AY98" s="3">
        <f t="shared" si="52"/>
        <v>15</v>
      </c>
      <c r="AZ98" s="3">
        <f t="shared" si="49"/>
        <v>0</v>
      </c>
      <c r="BA98" s="3">
        <v>320173.71794127428</v>
      </c>
      <c r="BB98">
        <f t="shared" si="53"/>
        <v>1.9400000000000001E-2</v>
      </c>
    </row>
    <row r="99" spans="1:54">
      <c r="A99" s="2">
        <v>98</v>
      </c>
      <c r="B99">
        <v>15</v>
      </c>
      <c r="C99" s="3">
        <v>29642.815307976496</v>
      </c>
      <c r="D99" s="3">
        <v>594125.58630153933</v>
      </c>
      <c r="E99" s="3">
        <v>47157.458997216701</v>
      </c>
      <c r="F99" s="3">
        <v>255495.7157969801</v>
      </c>
      <c r="G99" s="3">
        <v>126876.84789130188</v>
      </c>
      <c r="H99" s="3">
        <v>271231.77995185467</v>
      </c>
      <c r="I99" s="3">
        <v>17758.568047191809</v>
      </c>
      <c r="J99" s="3">
        <v>10497.439672306609</v>
      </c>
      <c r="K99" s="3">
        <v>259813.05552447491</v>
      </c>
      <c r="L99" s="3">
        <v>59999.058625736507</v>
      </c>
      <c r="M99" s="3">
        <v>126889.07643840216</v>
      </c>
      <c r="N99" s="3">
        <v>113207.8758702167</v>
      </c>
      <c r="O99" s="3">
        <v>129743.80557815406</v>
      </c>
      <c r="P99" s="3">
        <v>28948.982652988856</v>
      </c>
      <c r="Q99" s="3">
        <v>28442.245424331253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AA99" s="3">
        <f t="shared" si="50"/>
        <v>29642.815307976496</v>
      </c>
      <c r="AB99" s="3">
        <f t="shared" si="27"/>
        <v>594125.58630153933</v>
      </c>
      <c r="AC99" s="3">
        <f t="shared" si="28"/>
        <v>47157.458997216701</v>
      </c>
      <c r="AD99" s="3">
        <f t="shared" si="29"/>
        <v>255495.7157969801</v>
      </c>
      <c r="AE99" s="3">
        <f t="shared" si="30"/>
        <v>126876.84789130188</v>
      </c>
      <c r="AF99" s="3">
        <f t="shared" si="31"/>
        <v>271231.77995185467</v>
      </c>
      <c r="AG99" s="3">
        <f t="shared" si="32"/>
        <v>17758.568047191809</v>
      </c>
      <c r="AH99" s="3">
        <f t="shared" si="33"/>
        <v>10497.439672306609</v>
      </c>
      <c r="AI99" s="3">
        <f t="shared" si="34"/>
        <v>259813.05552447491</v>
      </c>
      <c r="AJ99" s="3">
        <f t="shared" si="35"/>
        <v>59999.058625736507</v>
      </c>
      <c r="AK99" s="3">
        <f t="shared" si="36"/>
        <v>126889.07643840216</v>
      </c>
      <c r="AL99" s="3">
        <f t="shared" si="37"/>
        <v>113207.8758702167</v>
      </c>
      <c r="AM99" s="3">
        <f t="shared" si="38"/>
        <v>129743.80557815406</v>
      </c>
      <c r="AN99" s="3">
        <f t="shared" si="39"/>
        <v>28948.982652988856</v>
      </c>
      <c r="AO99" s="3">
        <f t="shared" si="40"/>
        <v>28442.245424331253</v>
      </c>
      <c r="AP99" s="3">
        <f t="shared" si="41"/>
        <v>0</v>
      </c>
      <c r="AQ99" s="3">
        <f t="shared" si="42"/>
        <v>0</v>
      </c>
      <c r="AR99" s="3">
        <f t="shared" si="43"/>
        <v>0</v>
      </c>
      <c r="AS99" s="3">
        <f t="shared" si="44"/>
        <v>0</v>
      </c>
      <c r="AT99" s="3">
        <f t="shared" si="45"/>
        <v>0</v>
      </c>
      <c r="AU99" s="3">
        <f t="shared" si="46"/>
        <v>0</v>
      </c>
      <c r="AV99" s="3">
        <f t="shared" si="47"/>
        <v>0</v>
      </c>
      <c r="AW99" s="3">
        <f t="shared" si="48"/>
        <v>0</v>
      </c>
      <c r="AX99" s="3">
        <f t="shared" si="51"/>
        <v>2099830.3120806715</v>
      </c>
      <c r="AY99" s="3">
        <f t="shared" si="52"/>
        <v>15</v>
      </c>
      <c r="AZ99" s="3">
        <f t="shared" si="49"/>
        <v>0</v>
      </c>
      <c r="BA99" s="3">
        <v>320731.68702171522</v>
      </c>
      <c r="BB99">
        <f t="shared" si="53"/>
        <v>1.9599999999999999E-2</v>
      </c>
    </row>
    <row r="100" spans="1:54">
      <c r="A100" s="2">
        <v>99</v>
      </c>
      <c r="B100">
        <v>18</v>
      </c>
      <c r="C100" s="3">
        <v>1155985.1779302605</v>
      </c>
      <c r="D100" s="3">
        <v>378926.24190779222</v>
      </c>
      <c r="E100" s="3">
        <v>628683.62824559456</v>
      </c>
      <c r="F100" s="3">
        <v>79795.616782320518</v>
      </c>
      <c r="G100" s="3">
        <v>90161.766107665506</v>
      </c>
      <c r="H100" s="3">
        <v>2645582.9139895937</v>
      </c>
      <c r="I100" s="3">
        <v>284951.09374979942</v>
      </c>
      <c r="J100" s="3">
        <v>881240.93560396926</v>
      </c>
      <c r="K100" s="3">
        <v>42131.821907096535</v>
      </c>
      <c r="L100" s="3">
        <v>19054.752531353937</v>
      </c>
      <c r="M100" s="3">
        <v>71889.313729219415</v>
      </c>
      <c r="N100" s="3">
        <v>149515.35530677054</v>
      </c>
      <c r="O100" s="3">
        <v>27982.633203395148</v>
      </c>
      <c r="P100" s="3">
        <v>350834.27999989846</v>
      </c>
      <c r="Q100" s="3">
        <v>74120.959713933029</v>
      </c>
      <c r="R100" s="3">
        <v>185483.65122960389</v>
      </c>
      <c r="S100" s="3">
        <v>926705.92385384557</v>
      </c>
      <c r="T100" s="3">
        <v>168900.20210017293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AA100" s="3">
        <f t="shared" si="50"/>
        <v>1155985.1779302605</v>
      </c>
      <c r="AB100" s="3">
        <f t="shared" si="27"/>
        <v>378926.24190779222</v>
      </c>
      <c r="AC100" s="3">
        <f t="shared" si="28"/>
        <v>628683.62824559456</v>
      </c>
      <c r="AD100" s="3">
        <f t="shared" si="29"/>
        <v>79795.616782320518</v>
      </c>
      <c r="AE100" s="3">
        <f t="shared" si="30"/>
        <v>90161.766107665506</v>
      </c>
      <c r="AF100" s="3">
        <f t="shared" si="31"/>
        <v>2645582.9139895937</v>
      </c>
      <c r="AG100" s="3">
        <f t="shared" si="32"/>
        <v>284951.09374979942</v>
      </c>
      <c r="AH100" s="3">
        <f t="shared" si="33"/>
        <v>881240.93560396926</v>
      </c>
      <c r="AI100" s="3">
        <f t="shared" si="34"/>
        <v>42131.821907096535</v>
      </c>
      <c r="AJ100" s="3">
        <f t="shared" si="35"/>
        <v>19054.752531353937</v>
      </c>
      <c r="AK100" s="3">
        <f t="shared" si="36"/>
        <v>71889.313729219415</v>
      </c>
      <c r="AL100" s="3">
        <f t="shared" si="37"/>
        <v>149515.35530677054</v>
      </c>
      <c r="AM100" s="3">
        <f t="shared" si="38"/>
        <v>27982.633203395148</v>
      </c>
      <c r="AN100" s="3">
        <f t="shared" si="39"/>
        <v>350834.27999989846</v>
      </c>
      <c r="AO100" s="3">
        <f t="shared" si="40"/>
        <v>74120.959713933029</v>
      </c>
      <c r="AP100" s="3">
        <f t="shared" si="41"/>
        <v>185483.65122960389</v>
      </c>
      <c r="AQ100" s="3">
        <f t="shared" si="42"/>
        <v>926705.92385384557</v>
      </c>
      <c r="AR100" s="3">
        <f t="shared" si="43"/>
        <v>168900.20210017293</v>
      </c>
      <c r="AS100" s="3">
        <f t="shared" si="44"/>
        <v>0</v>
      </c>
      <c r="AT100" s="3">
        <f t="shared" si="45"/>
        <v>0</v>
      </c>
      <c r="AU100" s="3">
        <f t="shared" si="46"/>
        <v>0</v>
      </c>
      <c r="AV100" s="3">
        <f t="shared" si="47"/>
        <v>0</v>
      </c>
      <c r="AW100" s="3">
        <f t="shared" si="48"/>
        <v>0</v>
      </c>
      <c r="AX100" s="3">
        <f t="shared" si="51"/>
        <v>8161946.2678922853</v>
      </c>
      <c r="AY100" s="3">
        <f t="shared" si="52"/>
        <v>18</v>
      </c>
      <c r="AZ100" s="3">
        <f t="shared" si="49"/>
        <v>0</v>
      </c>
      <c r="BA100" s="3">
        <v>320993.23799115187</v>
      </c>
      <c r="BB100">
        <f t="shared" si="53"/>
        <v>1.9800000000000002E-2</v>
      </c>
    </row>
    <row r="101" spans="1:54">
      <c r="A101" s="2">
        <v>100</v>
      </c>
      <c r="B101">
        <v>17</v>
      </c>
      <c r="C101" s="3">
        <v>265745.23154844885</v>
      </c>
      <c r="D101" s="3">
        <v>427794.52728805901</v>
      </c>
      <c r="E101" s="3">
        <v>554210.10936372902</v>
      </c>
      <c r="F101" s="3">
        <v>88681.106153662404</v>
      </c>
      <c r="G101" s="3">
        <v>42671.603485739906</v>
      </c>
      <c r="H101" s="3">
        <v>10170.515966374855</v>
      </c>
      <c r="I101" s="3">
        <v>369596.25524600031</v>
      </c>
      <c r="J101" s="3">
        <v>9152.8272069628711</v>
      </c>
      <c r="K101" s="3">
        <v>82934.496561606778</v>
      </c>
      <c r="L101" s="3">
        <v>131282.67213678735</v>
      </c>
      <c r="M101" s="3">
        <v>64122.939949618085</v>
      </c>
      <c r="N101" s="3">
        <v>88130.875016234582</v>
      </c>
      <c r="O101" s="3">
        <v>19404.242649377891</v>
      </c>
      <c r="P101" s="3">
        <v>108401.66717526065</v>
      </c>
      <c r="Q101" s="3">
        <v>231269.49276400474</v>
      </c>
      <c r="R101" s="3">
        <v>343737.32970886194</v>
      </c>
      <c r="S101" s="3">
        <v>509882.0719183124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AA101" s="3">
        <f t="shared" si="50"/>
        <v>265745.23154844885</v>
      </c>
      <c r="AB101" s="3">
        <f t="shared" si="27"/>
        <v>427794.52728805901</v>
      </c>
      <c r="AC101" s="3">
        <f t="shared" si="28"/>
        <v>554210.10936372902</v>
      </c>
      <c r="AD101" s="3">
        <f t="shared" si="29"/>
        <v>88681.106153662404</v>
      </c>
      <c r="AE101" s="3">
        <f t="shared" si="30"/>
        <v>42671.603485739906</v>
      </c>
      <c r="AF101" s="3">
        <f t="shared" si="31"/>
        <v>10170.515966374855</v>
      </c>
      <c r="AG101" s="3">
        <f t="shared" si="32"/>
        <v>369596.25524600031</v>
      </c>
      <c r="AH101" s="3">
        <f t="shared" si="33"/>
        <v>9152.8272069628711</v>
      </c>
      <c r="AI101" s="3">
        <f t="shared" si="34"/>
        <v>82934.496561606778</v>
      </c>
      <c r="AJ101" s="3">
        <f t="shared" si="35"/>
        <v>131282.67213678735</v>
      </c>
      <c r="AK101" s="3">
        <f t="shared" si="36"/>
        <v>64122.939949618085</v>
      </c>
      <c r="AL101" s="3">
        <f t="shared" si="37"/>
        <v>88130.875016234582</v>
      </c>
      <c r="AM101" s="3">
        <f t="shared" si="38"/>
        <v>19404.242649377891</v>
      </c>
      <c r="AN101" s="3">
        <f t="shared" si="39"/>
        <v>108401.66717526065</v>
      </c>
      <c r="AO101" s="3">
        <f t="shared" si="40"/>
        <v>231269.49276400474</v>
      </c>
      <c r="AP101" s="3">
        <f t="shared" si="41"/>
        <v>343737.32970886194</v>
      </c>
      <c r="AQ101" s="3">
        <f t="shared" si="42"/>
        <v>509882.0719183124</v>
      </c>
      <c r="AR101" s="3">
        <f t="shared" si="43"/>
        <v>0</v>
      </c>
      <c r="AS101" s="3">
        <f t="shared" si="44"/>
        <v>0</v>
      </c>
      <c r="AT101" s="3">
        <f t="shared" si="45"/>
        <v>0</v>
      </c>
      <c r="AU101" s="3">
        <f t="shared" si="46"/>
        <v>0</v>
      </c>
      <c r="AV101" s="3">
        <f t="shared" si="47"/>
        <v>0</v>
      </c>
      <c r="AW101" s="3">
        <f t="shared" si="48"/>
        <v>0</v>
      </c>
      <c r="AX101" s="3">
        <f t="shared" si="51"/>
        <v>3347187.9641390424</v>
      </c>
      <c r="AY101" s="3">
        <f t="shared" si="52"/>
        <v>17</v>
      </c>
      <c r="AZ101" s="3">
        <f t="shared" si="49"/>
        <v>0</v>
      </c>
      <c r="BA101" s="3">
        <v>323746.10647651111</v>
      </c>
      <c r="BB101">
        <f t="shared" si="53"/>
        <v>0.02</v>
      </c>
    </row>
    <row r="102" spans="1:54">
      <c r="A102" s="2">
        <v>101</v>
      </c>
      <c r="B102">
        <v>13</v>
      </c>
      <c r="C102" s="3">
        <v>16036.847923573672</v>
      </c>
      <c r="D102" s="3">
        <v>4246.4460979939349</v>
      </c>
      <c r="E102" s="3">
        <v>771479.00252076448</v>
      </c>
      <c r="F102" s="3">
        <v>9104.3839235431387</v>
      </c>
      <c r="G102" s="3">
        <v>452410.80305963615</v>
      </c>
      <c r="H102" s="3">
        <v>39090.447608878952</v>
      </c>
      <c r="I102" s="3">
        <v>52736.809862882801</v>
      </c>
      <c r="J102" s="3">
        <v>171511.43952917165</v>
      </c>
      <c r="K102" s="3">
        <v>67245.505991327023</v>
      </c>
      <c r="L102" s="3">
        <v>85624.256274765503</v>
      </c>
      <c r="M102" s="3">
        <v>115354.19041018431</v>
      </c>
      <c r="N102" s="3">
        <v>57349.0763016536</v>
      </c>
      <c r="O102" s="3">
        <v>100957.90610173118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AA102" s="3">
        <f t="shared" si="50"/>
        <v>16036.847923573672</v>
      </c>
      <c r="AB102" s="3">
        <f t="shared" si="27"/>
        <v>4246.4460979939349</v>
      </c>
      <c r="AC102" s="3">
        <f t="shared" si="28"/>
        <v>771479.00252076448</v>
      </c>
      <c r="AD102" s="3">
        <f t="shared" si="29"/>
        <v>9104.3839235431387</v>
      </c>
      <c r="AE102" s="3">
        <f t="shared" si="30"/>
        <v>452410.80305963615</v>
      </c>
      <c r="AF102" s="3">
        <f t="shared" si="31"/>
        <v>39090.447608878952</v>
      </c>
      <c r="AG102" s="3">
        <f t="shared" si="32"/>
        <v>52736.809862882801</v>
      </c>
      <c r="AH102" s="3">
        <f t="shared" si="33"/>
        <v>171511.43952917165</v>
      </c>
      <c r="AI102" s="3">
        <f t="shared" si="34"/>
        <v>67245.505991327023</v>
      </c>
      <c r="AJ102" s="3">
        <f t="shared" si="35"/>
        <v>85624.256274765503</v>
      </c>
      <c r="AK102" s="3">
        <f t="shared" si="36"/>
        <v>115354.19041018431</v>
      </c>
      <c r="AL102" s="3">
        <f t="shared" si="37"/>
        <v>57349.0763016536</v>
      </c>
      <c r="AM102" s="3">
        <f t="shared" si="38"/>
        <v>100957.90610173118</v>
      </c>
      <c r="AN102" s="3">
        <f t="shared" si="39"/>
        <v>0</v>
      </c>
      <c r="AO102" s="3">
        <f t="shared" si="40"/>
        <v>0</v>
      </c>
      <c r="AP102" s="3">
        <f t="shared" si="41"/>
        <v>0</v>
      </c>
      <c r="AQ102" s="3">
        <f t="shared" si="42"/>
        <v>0</v>
      </c>
      <c r="AR102" s="3">
        <f t="shared" si="43"/>
        <v>0</v>
      </c>
      <c r="AS102" s="3">
        <f t="shared" si="44"/>
        <v>0</v>
      </c>
      <c r="AT102" s="3">
        <f t="shared" si="45"/>
        <v>0</v>
      </c>
      <c r="AU102" s="3">
        <f t="shared" si="46"/>
        <v>0</v>
      </c>
      <c r="AV102" s="3">
        <f t="shared" si="47"/>
        <v>0</v>
      </c>
      <c r="AW102" s="3">
        <f t="shared" si="48"/>
        <v>0</v>
      </c>
      <c r="AX102" s="3">
        <f t="shared" si="51"/>
        <v>1943147.1156061064</v>
      </c>
      <c r="AY102" s="3">
        <f t="shared" si="52"/>
        <v>13</v>
      </c>
      <c r="AZ102" s="3">
        <f t="shared" si="49"/>
        <v>0</v>
      </c>
      <c r="BA102" s="3">
        <v>324068.52345262183</v>
      </c>
      <c r="BB102">
        <f t="shared" si="53"/>
        <v>2.0199999999999999E-2</v>
      </c>
    </row>
    <row r="103" spans="1:54">
      <c r="A103" s="2">
        <v>102</v>
      </c>
      <c r="B103">
        <v>11</v>
      </c>
      <c r="C103" s="3">
        <v>25864.541764956095</v>
      </c>
      <c r="D103" s="3">
        <v>723469.33709378832</v>
      </c>
      <c r="E103" s="3">
        <v>71325.359657159628</v>
      </c>
      <c r="F103" s="3">
        <v>141327.33080290799</v>
      </c>
      <c r="G103" s="3">
        <v>51769.274394255801</v>
      </c>
      <c r="H103" s="3">
        <v>52092.022579854493</v>
      </c>
      <c r="I103" s="3">
        <v>509221.14160133712</v>
      </c>
      <c r="J103" s="3">
        <v>58331.856275364175</v>
      </c>
      <c r="K103" s="3">
        <v>128313.10499155433</v>
      </c>
      <c r="L103" s="3">
        <v>137655.34838516277</v>
      </c>
      <c r="M103" s="3">
        <v>11603.624016911475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AA103" s="3">
        <f t="shared" si="50"/>
        <v>25864.541764956095</v>
      </c>
      <c r="AB103" s="3">
        <f t="shared" si="27"/>
        <v>723469.33709378832</v>
      </c>
      <c r="AC103" s="3">
        <f t="shared" si="28"/>
        <v>71325.359657159628</v>
      </c>
      <c r="AD103" s="3">
        <f t="shared" si="29"/>
        <v>141327.33080290799</v>
      </c>
      <c r="AE103" s="3">
        <f t="shared" si="30"/>
        <v>51769.274394255801</v>
      </c>
      <c r="AF103" s="3">
        <f t="shared" si="31"/>
        <v>52092.022579854493</v>
      </c>
      <c r="AG103" s="3">
        <f t="shared" si="32"/>
        <v>509221.14160133712</v>
      </c>
      <c r="AH103" s="3">
        <f t="shared" si="33"/>
        <v>58331.856275364175</v>
      </c>
      <c r="AI103" s="3">
        <f t="shared" si="34"/>
        <v>128313.10499155433</v>
      </c>
      <c r="AJ103" s="3">
        <f t="shared" si="35"/>
        <v>137655.34838516277</v>
      </c>
      <c r="AK103" s="3">
        <f t="shared" si="36"/>
        <v>11603.624016911475</v>
      </c>
      <c r="AL103" s="3">
        <f t="shared" si="37"/>
        <v>0</v>
      </c>
      <c r="AM103" s="3">
        <f t="shared" si="38"/>
        <v>0</v>
      </c>
      <c r="AN103" s="3">
        <f t="shared" si="39"/>
        <v>0</v>
      </c>
      <c r="AO103" s="3">
        <f t="shared" si="40"/>
        <v>0</v>
      </c>
      <c r="AP103" s="3">
        <f t="shared" si="41"/>
        <v>0</v>
      </c>
      <c r="AQ103" s="3">
        <f t="shared" si="42"/>
        <v>0</v>
      </c>
      <c r="AR103" s="3">
        <f t="shared" si="43"/>
        <v>0</v>
      </c>
      <c r="AS103" s="3">
        <f t="shared" si="44"/>
        <v>0</v>
      </c>
      <c r="AT103" s="3">
        <f t="shared" si="45"/>
        <v>0</v>
      </c>
      <c r="AU103" s="3">
        <f t="shared" si="46"/>
        <v>0</v>
      </c>
      <c r="AV103" s="3">
        <f t="shared" si="47"/>
        <v>0</v>
      </c>
      <c r="AW103" s="3">
        <f t="shared" si="48"/>
        <v>0</v>
      </c>
      <c r="AX103" s="3">
        <f t="shared" si="51"/>
        <v>1910972.9415632521</v>
      </c>
      <c r="AY103" s="3">
        <f t="shared" si="52"/>
        <v>11</v>
      </c>
      <c r="AZ103" s="3">
        <f t="shared" si="49"/>
        <v>0</v>
      </c>
      <c r="BA103" s="3">
        <v>326640.1502194166</v>
      </c>
      <c r="BB103">
        <f t="shared" si="53"/>
        <v>2.0400000000000001E-2</v>
      </c>
    </row>
    <row r="104" spans="1:54">
      <c r="A104" s="2">
        <v>103</v>
      </c>
      <c r="B104">
        <v>14</v>
      </c>
      <c r="C104" s="3">
        <v>511429.25433894707</v>
      </c>
      <c r="D104" s="3">
        <v>28241.353571339401</v>
      </c>
      <c r="E104" s="3">
        <v>709903.29321139492</v>
      </c>
      <c r="F104" s="3">
        <v>202387.53795862276</v>
      </c>
      <c r="G104" s="3">
        <v>95861.517434266731</v>
      </c>
      <c r="H104" s="3">
        <v>217050.49542247513</v>
      </c>
      <c r="I104" s="3">
        <v>2818.1790667117234</v>
      </c>
      <c r="J104" s="3">
        <v>11926.029345629484</v>
      </c>
      <c r="K104" s="3">
        <v>65621.528077937095</v>
      </c>
      <c r="L104" s="3">
        <v>206854.86676315789</v>
      </c>
      <c r="M104" s="3">
        <v>173425.59849104352</v>
      </c>
      <c r="N104" s="3">
        <v>177255.3888929649</v>
      </c>
      <c r="O104" s="3">
        <v>31967.12512858065</v>
      </c>
      <c r="P104" s="3">
        <v>583361.40582311992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AA104" s="3">
        <f t="shared" si="50"/>
        <v>511429.25433894707</v>
      </c>
      <c r="AB104" s="3">
        <f t="shared" si="27"/>
        <v>28241.353571339401</v>
      </c>
      <c r="AC104" s="3">
        <f t="shared" si="28"/>
        <v>709903.29321139492</v>
      </c>
      <c r="AD104" s="3">
        <f t="shared" si="29"/>
        <v>202387.53795862276</v>
      </c>
      <c r="AE104" s="3">
        <f t="shared" si="30"/>
        <v>95861.517434266731</v>
      </c>
      <c r="AF104" s="3">
        <f t="shared" si="31"/>
        <v>217050.49542247513</v>
      </c>
      <c r="AG104" s="3">
        <f t="shared" si="32"/>
        <v>2818.1790667117234</v>
      </c>
      <c r="AH104" s="3">
        <f t="shared" si="33"/>
        <v>11926.029345629484</v>
      </c>
      <c r="AI104" s="3">
        <f t="shared" si="34"/>
        <v>65621.528077937095</v>
      </c>
      <c r="AJ104" s="3">
        <f t="shared" si="35"/>
        <v>206854.86676315789</v>
      </c>
      <c r="AK104" s="3">
        <f t="shared" si="36"/>
        <v>173425.59849104352</v>
      </c>
      <c r="AL104" s="3">
        <f t="shared" si="37"/>
        <v>177255.3888929649</v>
      </c>
      <c r="AM104" s="3">
        <f t="shared" si="38"/>
        <v>31967.12512858065</v>
      </c>
      <c r="AN104" s="3">
        <f t="shared" si="39"/>
        <v>583361.40582311992</v>
      </c>
      <c r="AO104" s="3">
        <f t="shared" si="40"/>
        <v>0</v>
      </c>
      <c r="AP104" s="3">
        <f t="shared" si="41"/>
        <v>0</v>
      </c>
      <c r="AQ104" s="3">
        <f t="shared" si="42"/>
        <v>0</v>
      </c>
      <c r="AR104" s="3">
        <f t="shared" si="43"/>
        <v>0</v>
      </c>
      <c r="AS104" s="3">
        <f t="shared" si="44"/>
        <v>0</v>
      </c>
      <c r="AT104" s="3">
        <f t="shared" si="45"/>
        <v>0</v>
      </c>
      <c r="AU104" s="3">
        <f t="shared" si="46"/>
        <v>0</v>
      </c>
      <c r="AV104" s="3">
        <f t="shared" si="47"/>
        <v>0</v>
      </c>
      <c r="AW104" s="3">
        <f t="shared" si="48"/>
        <v>0</v>
      </c>
      <c r="AX104" s="3">
        <f t="shared" si="51"/>
        <v>3018103.5735261911</v>
      </c>
      <c r="AY104" s="3">
        <f t="shared" si="52"/>
        <v>14</v>
      </c>
      <c r="AZ104" s="3">
        <f t="shared" si="49"/>
        <v>0</v>
      </c>
      <c r="BA104" s="3">
        <v>332124.89489082829</v>
      </c>
      <c r="BB104">
        <f t="shared" si="53"/>
        <v>2.06E-2</v>
      </c>
    </row>
    <row r="105" spans="1:54">
      <c r="A105" s="2">
        <v>104</v>
      </c>
      <c r="B105">
        <v>12</v>
      </c>
      <c r="C105" s="3">
        <v>173951.70643584087</v>
      </c>
      <c r="D105" s="3">
        <v>66677.744965488469</v>
      </c>
      <c r="E105" s="3">
        <v>69131.855323303535</v>
      </c>
      <c r="F105" s="3">
        <v>162245.85897820009</v>
      </c>
      <c r="G105" s="3">
        <v>171108.1203359779</v>
      </c>
      <c r="H105" s="3">
        <v>166350.4424872791</v>
      </c>
      <c r="I105" s="3">
        <v>306959.87823891448</v>
      </c>
      <c r="J105" s="3">
        <v>423557.19535215374</v>
      </c>
      <c r="K105" s="3">
        <v>5579469.9065880068</v>
      </c>
      <c r="L105" s="3">
        <v>256762.72458027417</v>
      </c>
      <c r="M105" s="3">
        <v>29791.427503488729</v>
      </c>
      <c r="N105" s="3">
        <v>9877.5138903098687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AA105" s="3">
        <f t="shared" si="50"/>
        <v>173951.70643584087</v>
      </c>
      <c r="AB105" s="3">
        <f t="shared" si="27"/>
        <v>66677.744965488469</v>
      </c>
      <c r="AC105" s="3">
        <f t="shared" si="28"/>
        <v>69131.855323303535</v>
      </c>
      <c r="AD105" s="3">
        <f t="shared" si="29"/>
        <v>162245.85897820009</v>
      </c>
      <c r="AE105" s="3">
        <f t="shared" si="30"/>
        <v>171108.1203359779</v>
      </c>
      <c r="AF105" s="3">
        <f t="shared" si="31"/>
        <v>166350.4424872791</v>
      </c>
      <c r="AG105" s="3">
        <f t="shared" si="32"/>
        <v>306959.87823891448</v>
      </c>
      <c r="AH105" s="3">
        <f t="shared" si="33"/>
        <v>423557.19535215374</v>
      </c>
      <c r="AI105" s="3">
        <f t="shared" si="34"/>
        <v>5579469.9065880068</v>
      </c>
      <c r="AJ105" s="3">
        <f t="shared" si="35"/>
        <v>256762.72458027417</v>
      </c>
      <c r="AK105" s="3">
        <f t="shared" si="36"/>
        <v>29791.427503488729</v>
      </c>
      <c r="AL105" s="3">
        <f t="shared" si="37"/>
        <v>9877.5138903098687</v>
      </c>
      <c r="AM105" s="3">
        <f t="shared" si="38"/>
        <v>0</v>
      </c>
      <c r="AN105" s="3">
        <f t="shared" si="39"/>
        <v>0</v>
      </c>
      <c r="AO105" s="3">
        <f t="shared" si="40"/>
        <v>0</v>
      </c>
      <c r="AP105" s="3">
        <f t="shared" si="41"/>
        <v>0</v>
      </c>
      <c r="AQ105" s="3">
        <f t="shared" si="42"/>
        <v>0</v>
      </c>
      <c r="AR105" s="3">
        <f t="shared" si="43"/>
        <v>0</v>
      </c>
      <c r="AS105" s="3">
        <f t="shared" si="44"/>
        <v>0</v>
      </c>
      <c r="AT105" s="3">
        <f t="shared" si="45"/>
        <v>0</v>
      </c>
      <c r="AU105" s="3">
        <f t="shared" si="46"/>
        <v>0</v>
      </c>
      <c r="AV105" s="3">
        <f t="shared" si="47"/>
        <v>0</v>
      </c>
      <c r="AW105" s="3">
        <f t="shared" si="48"/>
        <v>0</v>
      </c>
      <c r="AX105" s="3">
        <f t="shared" si="51"/>
        <v>7415884.3746792376</v>
      </c>
      <c r="AY105" s="3">
        <f t="shared" si="52"/>
        <v>12</v>
      </c>
      <c r="AZ105" s="3">
        <f t="shared" si="49"/>
        <v>0</v>
      </c>
      <c r="BA105" s="3">
        <v>332684.03873200715</v>
      </c>
      <c r="BB105">
        <f t="shared" si="53"/>
        <v>2.0799999999999999E-2</v>
      </c>
    </row>
    <row r="106" spans="1:54">
      <c r="A106" s="2">
        <v>105</v>
      </c>
      <c r="B106">
        <v>18</v>
      </c>
      <c r="C106" s="3">
        <v>96744.003135458144</v>
      </c>
      <c r="D106" s="3">
        <v>336507.86159795331</v>
      </c>
      <c r="E106" s="3">
        <v>341710.878186455</v>
      </c>
      <c r="F106" s="3">
        <v>10687.890556807997</v>
      </c>
      <c r="G106" s="3">
        <v>287865.15252582362</v>
      </c>
      <c r="H106" s="3">
        <v>129321.40311474327</v>
      </c>
      <c r="I106" s="3">
        <v>811830.8503781748</v>
      </c>
      <c r="J106" s="3">
        <v>25183.014482632065</v>
      </c>
      <c r="K106" s="3">
        <v>328198.46119971917</v>
      </c>
      <c r="L106" s="3">
        <v>32536.934206869118</v>
      </c>
      <c r="M106" s="3">
        <v>2063549.5337688169</v>
      </c>
      <c r="N106" s="3">
        <v>959673.46885043662</v>
      </c>
      <c r="O106" s="3">
        <v>133361.45719096495</v>
      </c>
      <c r="P106" s="3">
        <v>7457.3923621816584</v>
      </c>
      <c r="Q106" s="3">
        <v>466753.90330393036</v>
      </c>
      <c r="R106" s="3">
        <v>603079.80268860084</v>
      </c>
      <c r="S106" s="3">
        <v>97466.111711834325</v>
      </c>
      <c r="T106" s="3">
        <v>210531.36494949606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AA106" s="3">
        <f t="shared" si="50"/>
        <v>96744.003135458144</v>
      </c>
      <c r="AB106" s="3">
        <f t="shared" si="27"/>
        <v>336507.86159795331</v>
      </c>
      <c r="AC106" s="3">
        <f t="shared" si="28"/>
        <v>341710.878186455</v>
      </c>
      <c r="AD106" s="3">
        <f t="shared" si="29"/>
        <v>10687.890556807997</v>
      </c>
      <c r="AE106" s="3">
        <f t="shared" si="30"/>
        <v>287865.15252582362</v>
      </c>
      <c r="AF106" s="3">
        <f t="shared" si="31"/>
        <v>129321.40311474327</v>
      </c>
      <c r="AG106" s="3">
        <f t="shared" si="32"/>
        <v>811830.8503781748</v>
      </c>
      <c r="AH106" s="3">
        <f t="shared" si="33"/>
        <v>25183.014482632065</v>
      </c>
      <c r="AI106" s="3">
        <f t="shared" si="34"/>
        <v>328198.46119971917</v>
      </c>
      <c r="AJ106" s="3">
        <f t="shared" si="35"/>
        <v>32536.934206869118</v>
      </c>
      <c r="AK106" s="3">
        <f t="shared" si="36"/>
        <v>2063549.5337688169</v>
      </c>
      <c r="AL106" s="3">
        <f t="shared" si="37"/>
        <v>959673.46885043662</v>
      </c>
      <c r="AM106" s="3">
        <f t="shared" si="38"/>
        <v>133361.45719096495</v>
      </c>
      <c r="AN106" s="3">
        <f t="shared" si="39"/>
        <v>7457.3923621816584</v>
      </c>
      <c r="AO106" s="3">
        <f t="shared" si="40"/>
        <v>466753.90330393036</v>
      </c>
      <c r="AP106" s="3">
        <f t="shared" si="41"/>
        <v>603079.80268860084</v>
      </c>
      <c r="AQ106" s="3">
        <f t="shared" si="42"/>
        <v>97466.111711834325</v>
      </c>
      <c r="AR106" s="3">
        <f t="shared" si="43"/>
        <v>210531.36494949606</v>
      </c>
      <c r="AS106" s="3">
        <f t="shared" si="44"/>
        <v>0</v>
      </c>
      <c r="AT106" s="3">
        <f t="shared" si="45"/>
        <v>0</v>
      </c>
      <c r="AU106" s="3">
        <f t="shared" si="46"/>
        <v>0</v>
      </c>
      <c r="AV106" s="3">
        <f t="shared" si="47"/>
        <v>0</v>
      </c>
      <c r="AW106" s="3">
        <f t="shared" si="48"/>
        <v>0</v>
      </c>
      <c r="AX106" s="3">
        <f t="shared" si="51"/>
        <v>6942459.4842108991</v>
      </c>
      <c r="AY106" s="3">
        <f t="shared" si="52"/>
        <v>18</v>
      </c>
      <c r="AZ106" s="3">
        <f t="shared" si="49"/>
        <v>0</v>
      </c>
      <c r="BA106" s="3">
        <v>332917.03706177254</v>
      </c>
      <c r="BB106">
        <f t="shared" si="53"/>
        <v>2.1000000000000001E-2</v>
      </c>
    </row>
    <row r="107" spans="1:54">
      <c r="A107" s="2">
        <v>106</v>
      </c>
      <c r="B107">
        <v>13</v>
      </c>
      <c r="C107" s="3">
        <v>220741.0162849155</v>
      </c>
      <c r="D107" s="3">
        <v>15725.390664463685</v>
      </c>
      <c r="E107" s="3">
        <v>23450.7792138853</v>
      </c>
      <c r="F107" s="3">
        <v>47697.035297605406</v>
      </c>
      <c r="G107" s="3">
        <v>154478.32200930166</v>
      </c>
      <c r="H107" s="3">
        <v>2912380.4252357087</v>
      </c>
      <c r="I107" s="3">
        <v>31292.835996308662</v>
      </c>
      <c r="J107" s="3">
        <v>14282.405470813881</v>
      </c>
      <c r="K107" s="3">
        <v>48157.397357713067</v>
      </c>
      <c r="L107" s="3">
        <v>198948.78145784378</v>
      </c>
      <c r="M107" s="3">
        <v>485146.77597464551</v>
      </c>
      <c r="N107" s="3">
        <v>203724.54209513811</v>
      </c>
      <c r="O107" s="3">
        <v>157845.9961289324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AA107" s="3">
        <f t="shared" si="50"/>
        <v>220741.0162849155</v>
      </c>
      <c r="AB107" s="3">
        <f t="shared" si="27"/>
        <v>15725.390664463685</v>
      </c>
      <c r="AC107" s="3">
        <f t="shared" si="28"/>
        <v>23450.7792138853</v>
      </c>
      <c r="AD107" s="3">
        <f t="shared" si="29"/>
        <v>47697.035297605406</v>
      </c>
      <c r="AE107" s="3">
        <f t="shared" si="30"/>
        <v>154478.32200930166</v>
      </c>
      <c r="AF107" s="3">
        <f t="shared" si="31"/>
        <v>2912380.4252357087</v>
      </c>
      <c r="AG107" s="3">
        <f t="shared" si="32"/>
        <v>31292.835996308662</v>
      </c>
      <c r="AH107" s="3">
        <f t="shared" si="33"/>
        <v>14282.405470813881</v>
      </c>
      <c r="AI107" s="3">
        <f t="shared" si="34"/>
        <v>48157.397357713067</v>
      </c>
      <c r="AJ107" s="3">
        <f t="shared" si="35"/>
        <v>198948.78145784378</v>
      </c>
      <c r="AK107" s="3">
        <f t="shared" si="36"/>
        <v>485146.77597464551</v>
      </c>
      <c r="AL107" s="3">
        <f t="shared" si="37"/>
        <v>203724.54209513811</v>
      </c>
      <c r="AM107" s="3">
        <f t="shared" si="38"/>
        <v>157845.9961289324</v>
      </c>
      <c r="AN107" s="3">
        <f t="shared" si="39"/>
        <v>0</v>
      </c>
      <c r="AO107" s="3">
        <f t="shared" si="40"/>
        <v>0</v>
      </c>
      <c r="AP107" s="3">
        <f t="shared" si="41"/>
        <v>0</v>
      </c>
      <c r="AQ107" s="3">
        <f t="shared" si="42"/>
        <v>0</v>
      </c>
      <c r="AR107" s="3">
        <f t="shared" si="43"/>
        <v>0</v>
      </c>
      <c r="AS107" s="3">
        <f t="shared" si="44"/>
        <v>0</v>
      </c>
      <c r="AT107" s="3">
        <f t="shared" si="45"/>
        <v>0</v>
      </c>
      <c r="AU107" s="3">
        <f t="shared" si="46"/>
        <v>0</v>
      </c>
      <c r="AV107" s="3">
        <f t="shared" si="47"/>
        <v>0</v>
      </c>
      <c r="AW107" s="3">
        <f t="shared" si="48"/>
        <v>0</v>
      </c>
      <c r="AX107" s="3">
        <f t="shared" si="51"/>
        <v>4513871.7031872757</v>
      </c>
      <c r="AY107" s="3">
        <f t="shared" si="52"/>
        <v>13</v>
      </c>
      <c r="AZ107" s="3">
        <f t="shared" si="49"/>
        <v>0</v>
      </c>
      <c r="BA107" s="3">
        <v>332996.76759571442</v>
      </c>
      <c r="BB107">
        <f t="shared" si="53"/>
        <v>2.12E-2</v>
      </c>
    </row>
    <row r="108" spans="1:54">
      <c r="A108" s="2">
        <v>107</v>
      </c>
      <c r="B108">
        <v>14</v>
      </c>
      <c r="C108" s="3">
        <v>137958.25318659138</v>
      </c>
      <c r="D108" s="3">
        <v>64291.963949891848</v>
      </c>
      <c r="E108" s="3">
        <v>119178.43785888593</v>
      </c>
      <c r="F108" s="3">
        <v>91823.648926359194</v>
      </c>
      <c r="G108" s="3">
        <v>559885.71885365958</v>
      </c>
      <c r="H108" s="3">
        <v>112846.63202819465</v>
      </c>
      <c r="I108" s="3">
        <v>38599.537812397561</v>
      </c>
      <c r="J108" s="3">
        <v>447890.03619287262</v>
      </c>
      <c r="K108" s="3">
        <v>1524344.4383602643</v>
      </c>
      <c r="L108" s="3">
        <v>156008.74924888357</v>
      </c>
      <c r="M108" s="3">
        <v>112520.39553840636</v>
      </c>
      <c r="N108" s="3">
        <v>166704.1959297084</v>
      </c>
      <c r="O108" s="3">
        <v>160795.09465937709</v>
      </c>
      <c r="P108" s="3">
        <v>374662.72859464306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AA108" s="3">
        <f t="shared" si="50"/>
        <v>137958.25318659138</v>
      </c>
      <c r="AB108" s="3">
        <f t="shared" si="27"/>
        <v>64291.963949891848</v>
      </c>
      <c r="AC108" s="3">
        <f t="shared" si="28"/>
        <v>119178.43785888593</v>
      </c>
      <c r="AD108" s="3">
        <f t="shared" si="29"/>
        <v>91823.648926359194</v>
      </c>
      <c r="AE108" s="3">
        <f t="shared" si="30"/>
        <v>559885.71885365958</v>
      </c>
      <c r="AF108" s="3">
        <f t="shared" si="31"/>
        <v>112846.63202819465</v>
      </c>
      <c r="AG108" s="3">
        <f t="shared" si="32"/>
        <v>38599.537812397561</v>
      </c>
      <c r="AH108" s="3">
        <f t="shared" si="33"/>
        <v>447890.03619287262</v>
      </c>
      <c r="AI108" s="3">
        <f t="shared" si="34"/>
        <v>1524344.4383602643</v>
      </c>
      <c r="AJ108" s="3">
        <f t="shared" si="35"/>
        <v>156008.74924888357</v>
      </c>
      <c r="AK108" s="3">
        <f t="shared" si="36"/>
        <v>112520.39553840636</v>
      </c>
      <c r="AL108" s="3">
        <f t="shared" si="37"/>
        <v>166704.1959297084</v>
      </c>
      <c r="AM108" s="3">
        <f t="shared" si="38"/>
        <v>160795.09465937709</v>
      </c>
      <c r="AN108" s="3">
        <f t="shared" si="39"/>
        <v>374662.72859464306</v>
      </c>
      <c r="AO108" s="3">
        <f t="shared" si="40"/>
        <v>0</v>
      </c>
      <c r="AP108" s="3">
        <f t="shared" si="41"/>
        <v>0</v>
      </c>
      <c r="AQ108" s="3">
        <f t="shared" si="42"/>
        <v>0</v>
      </c>
      <c r="AR108" s="3">
        <f t="shared" si="43"/>
        <v>0</v>
      </c>
      <c r="AS108" s="3">
        <f t="shared" si="44"/>
        <v>0</v>
      </c>
      <c r="AT108" s="3">
        <f t="shared" si="45"/>
        <v>0</v>
      </c>
      <c r="AU108" s="3">
        <f t="shared" si="46"/>
        <v>0</v>
      </c>
      <c r="AV108" s="3">
        <f t="shared" si="47"/>
        <v>0</v>
      </c>
      <c r="AW108" s="3">
        <f t="shared" si="48"/>
        <v>0</v>
      </c>
      <c r="AX108" s="3">
        <f t="shared" si="51"/>
        <v>4067509.8311401354</v>
      </c>
      <c r="AY108" s="3">
        <f t="shared" si="52"/>
        <v>14</v>
      </c>
      <c r="AZ108" s="3">
        <f t="shared" si="49"/>
        <v>0</v>
      </c>
      <c r="BA108" s="3">
        <v>333795.07770463382</v>
      </c>
      <c r="BB108">
        <f t="shared" si="53"/>
        <v>2.1399999999999999E-2</v>
      </c>
    </row>
    <row r="109" spans="1:54">
      <c r="A109" s="2">
        <v>108</v>
      </c>
      <c r="B109">
        <v>14</v>
      </c>
      <c r="C109" s="3">
        <v>21193.817102646241</v>
      </c>
      <c r="D109" s="3">
        <v>60012.346795351252</v>
      </c>
      <c r="E109" s="3">
        <v>182575.24030699785</v>
      </c>
      <c r="F109" s="3">
        <v>80191.183335241949</v>
      </c>
      <c r="G109" s="3">
        <v>1021061.7707748967</v>
      </c>
      <c r="H109" s="3">
        <v>23382.130116480006</v>
      </c>
      <c r="I109" s="3">
        <v>61817.41124823055</v>
      </c>
      <c r="J109" s="3">
        <v>242243.63408189494</v>
      </c>
      <c r="K109" s="3">
        <v>20342.717821751321</v>
      </c>
      <c r="L109" s="3">
        <v>10639757.170834901</v>
      </c>
      <c r="M109" s="3">
        <v>812512.94849978911</v>
      </c>
      <c r="N109" s="3">
        <v>9008.8950672951669</v>
      </c>
      <c r="O109" s="3">
        <v>1554832.0623429616</v>
      </c>
      <c r="P109" s="3">
        <v>29829.473064605969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AA109" s="3">
        <f t="shared" si="50"/>
        <v>21193.817102646241</v>
      </c>
      <c r="AB109" s="3">
        <f t="shared" si="27"/>
        <v>60012.346795351252</v>
      </c>
      <c r="AC109" s="3">
        <f t="shared" si="28"/>
        <v>182575.24030699785</v>
      </c>
      <c r="AD109" s="3">
        <f t="shared" si="29"/>
        <v>80191.183335241949</v>
      </c>
      <c r="AE109" s="3">
        <f t="shared" si="30"/>
        <v>1021061.7707748967</v>
      </c>
      <c r="AF109" s="3">
        <f t="shared" si="31"/>
        <v>23382.130116480006</v>
      </c>
      <c r="AG109" s="3">
        <f t="shared" si="32"/>
        <v>61817.41124823055</v>
      </c>
      <c r="AH109" s="3">
        <f t="shared" si="33"/>
        <v>242243.63408189494</v>
      </c>
      <c r="AI109" s="3">
        <f t="shared" si="34"/>
        <v>20342.717821751321</v>
      </c>
      <c r="AJ109" s="3">
        <f t="shared" si="35"/>
        <v>10639757.170834901</v>
      </c>
      <c r="AK109" s="3">
        <f t="shared" si="36"/>
        <v>812512.94849978911</v>
      </c>
      <c r="AL109" s="3">
        <f t="shared" si="37"/>
        <v>9008.8950672951669</v>
      </c>
      <c r="AM109" s="3">
        <f t="shared" si="38"/>
        <v>1554832.0623429616</v>
      </c>
      <c r="AN109" s="3">
        <f t="shared" si="39"/>
        <v>29829.473064605969</v>
      </c>
      <c r="AO109" s="3">
        <f t="shared" si="40"/>
        <v>0</v>
      </c>
      <c r="AP109" s="3">
        <f t="shared" si="41"/>
        <v>0</v>
      </c>
      <c r="AQ109" s="3">
        <f t="shared" si="42"/>
        <v>0</v>
      </c>
      <c r="AR109" s="3">
        <f t="shared" si="43"/>
        <v>0</v>
      </c>
      <c r="AS109" s="3">
        <f t="shared" si="44"/>
        <v>0</v>
      </c>
      <c r="AT109" s="3">
        <f t="shared" si="45"/>
        <v>0</v>
      </c>
      <c r="AU109" s="3">
        <f t="shared" si="46"/>
        <v>0</v>
      </c>
      <c r="AV109" s="3">
        <f t="shared" si="47"/>
        <v>0</v>
      </c>
      <c r="AW109" s="3">
        <f t="shared" si="48"/>
        <v>0</v>
      </c>
      <c r="AX109" s="3">
        <f t="shared" si="51"/>
        <v>14758760.801393043</v>
      </c>
      <c r="AY109" s="3">
        <f t="shared" si="52"/>
        <v>14</v>
      </c>
      <c r="AZ109" s="3">
        <f t="shared" si="49"/>
        <v>0</v>
      </c>
      <c r="BA109" s="3">
        <v>334210.45138690469</v>
      </c>
      <c r="BB109">
        <f t="shared" si="53"/>
        <v>2.1600000000000001E-2</v>
      </c>
    </row>
    <row r="110" spans="1:54">
      <c r="A110" s="2">
        <v>109</v>
      </c>
      <c r="B110">
        <v>13</v>
      </c>
      <c r="C110" s="3">
        <v>45511.452721287635</v>
      </c>
      <c r="D110" s="3">
        <v>47742.902463310653</v>
      </c>
      <c r="E110" s="3">
        <v>15068.863237381669</v>
      </c>
      <c r="F110" s="3">
        <v>108317.16193954514</v>
      </c>
      <c r="G110" s="3">
        <v>517271.76345857052</v>
      </c>
      <c r="H110" s="3">
        <v>288524.66018573515</v>
      </c>
      <c r="I110" s="3">
        <v>30900.176529748776</v>
      </c>
      <c r="J110" s="3">
        <v>249598.28481446058</v>
      </c>
      <c r="K110" s="3">
        <v>24051.118520566302</v>
      </c>
      <c r="L110" s="3">
        <v>253637.45828382816</v>
      </c>
      <c r="M110" s="3">
        <v>385943.28357128886</v>
      </c>
      <c r="N110" s="3">
        <v>43930.135543298667</v>
      </c>
      <c r="O110" s="3">
        <v>1507975.3595130106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AA110" s="3">
        <f t="shared" si="50"/>
        <v>45511.452721287635</v>
      </c>
      <c r="AB110" s="3">
        <f t="shared" si="27"/>
        <v>47742.902463310653</v>
      </c>
      <c r="AC110" s="3">
        <f t="shared" si="28"/>
        <v>15068.863237381669</v>
      </c>
      <c r="AD110" s="3">
        <f t="shared" si="29"/>
        <v>108317.16193954514</v>
      </c>
      <c r="AE110" s="3">
        <f t="shared" si="30"/>
        <v>517271.76345857052</v>
      </c>
      <c r="AF110" s="3">
        <f t="shared" si="31"/>
        <v>288524.66018573515</v>
      </c>
      <c r="AG110" s="3">
        <f t="shared" si="32"/>
        <v>30900.176529748776</v>
      </c>
      <c r="AH110" s="3">
        <f t="shared" si="33"/>
        <v>249598.28481446058</v>
      </c>
      <c r="AI110" s="3">
        <f t="shared" si="34"/>
        <v>24051.118520566302</v>
      </c>
      <c r="AJ110" s="3">
        <f t="shared" si="35"/>
        <v>253637.45828382816</v>
      </c>
      <c r="AK110" s="3">
        <f t="shared" si="36"/>
        <v>385943.28357128886</v>
      </c>
      <c r="AL110" s="3">
        <f t="shared" si="37"/>
        <v>43930.135543298667</v>
      </c>
      <c r="AM110" s="3">
        <f t="shared" si="38"/>
        <v>1507975.3595130106</v>
      </c>
      <c r="AN110" s="3">
        <f t="shared" si="39"/>
        <v>0</v>
      </c>
      <c r="AO110" s="3">
        <f t="shared" si="40"/>
        <v>0</v>
      </c>
      <c r="AP110" s="3">
        <f t="shared" si="41"/>
        <v>0</v>
      </c>
      <c r="AQ110" s="3">
        <f t="shared" si="42"/>
        <v>0</v>
      </c>
      <c r="AR110" s="3">
        <f t="shared" si="43"/>
        <v>0</v>
      </c>
      <c r="AS110" s="3">
        <f t="shared" si="44"/>
        <v>0</v>
      </c>
      <c r="AT110" s="3">
        <f t="shared" si="45"/>
        <v>0</v>
      </c>
      <c r="AU110" s="3">
        <f t="shared" si="46"/>
        <v>0</v>
      </c>
      <c r="AV110" s="3">
        <f t="shared" si="47"/>
        <v>0</v>
      </c>
      <c r="AW110" s="3">
        <f t="shared" si="48"/>
        <v>0</v>
      </c>
      <c r="AX110" s="3">
        <f t="shared" si="51"/>
        <v>3518472.6207820326</v>
      </c>
      <c r="AY110" s="3">
        <f t="shared" si="52"/>
        <v>13</v>
      </c>
      <c r="AZ110" s="3">
        <f t="shared" si="49"/>
        <v>0</v>
      </c>
      <c r="BA110" s="3">
        <v>338382.22227201384</v>
      </c>
      <c r="BB110">
        <f t="shared" si="53"/>
        <v>2.18E-2</v>
      </c>
    </row>
    <row r="111" spans="1:54">
      <c r="A111" s="2">
        <v>110</v>
      </c>
      <c r="B111">
        <v>15</v>
      </c>
      <c r="C111" s="3">
        <v>344966.85379561054</v>
      </c>
      <c r="D111" s="3">
        <v>70902.84031171698</v>
      </c>
      <c r="E111" s="3">
        <v>18944.170402539381</v>
      </c>
      <c r="F111" s="3">
        <v>1931607.2905862599</v>
      </c>
      <c r="G111" s="3">
        <v>36258.60111606391</v>
      </c>
      <c r="H111" s="3">
        <v>400411.02611097874</v>
      </c>
      <c r="I111" s="3">
        <v>8611.4266001649012</v>
      </c>
      <c r="J111" s="3">
        <v>77461.900897724016</v>
      </c>
      <c r="K111" s="3">
        <v>138032.37722330142</v>
      </c>
      <c r="L111" s="3">
        <v>2236293.208667777</v>
      </c>
      <c r="M111" s="3">
        <v>760016.22696152993</v>
      </c>
      <c r="N111" s="3">
        <v>117357.50557895351</v>
      </c>
      <c r="O111" s="3">
        <v>28705.364626322604</v>
      </c>
      <c r="P111" s="3">
        <v>52767.031711782161</v>
      </c>
      <c r="Q111" s="3">
        <v>148335.12494773979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AA111" s="3">
        <f t="shared" si="50"/>
        <v>344966.85379561054</v>
      </c>
      <c r="AB111" s="3">
        <f t="shared" si="27"/>
        <v>70902.84031171698</v>
      </c>
      <c r="AC111" s="3">
        <f t="shared" si="28"/>
        <v>18944.170402539381</v>
      </c>
      <c r="AD111" s="3">
        <f t="shared" si="29"/>
        <v>1931607.2905862599</v>
      </c>
      <c r="AE111" s="3">
        <f t="shared" si="30"/>
        <v>36258.60111606391</v>
      </c>
      <c r="AF111" s="3">
        <f t="shared" si="31"/>
        <v>400411.02611097874</v>
      </c>
      <c r="AG111" s="3">
        <f t="shared" si="32"/>
        <v>8611.4266001649012</v>
      </c>
      <c r="AH111" s="3">
        <f t="shared" si="33"/>
        <v>77461.900897724016</v>
      </c>
      <c r="AI111" s="3">
        <f t="shared" si="34"/>
        <v>138032.37722330142</v>
      </c>
      <c r="AJ111" s="3">
        <f t="shared" si="35"/>
        <v>2236293.208667777</v>
      </c>
      <c r="AK111" s="3">
        <f t="shared" si="36"/>
        <v>760016.22696152993</v>
      </c>
      <c r="AL111" s="3">
        <f t="shared" si="37"/>
        <v>117357.50557895351</v>
      </c>
      <c r="AM111" s="3">
        <f t="shared" si="38"/>
        <v>28705.364626322604</v>
      </c>
      <c r="AN111" s="3">
        <f t="shared" si="39"/>
        <v>52767.031711782161</v>
      </c>
      <c r="AO111" s="3">
        <f t="shared" si="40"/>
        <v>148335.12494773979</v>
      </c>
      <c r="AP111" s="3">
        <f t="shared" si="41"/>
        <v>0</v>
      </c>
      <c r="AQ111" s="3">
        <f t="shared" si="42"/>
        <v>0</v>
      </c>
      <c r="AR111" s="3">
        <f t="shared" si="43"/>
        <v>0</v>
      </c>
      <c r="AS111" s="3">
        <f t="shared" si="44"/>
        <v>0</v>
      </c>
      <c r="AT111" s="3">
        <f t="shared" si="45"/>
        <v>0</v>
      </c>
      <c r="AU111" s="3">
        <f t="shared" si="46"/>
        <v>0</v>
      </c>
      <c r="AV111" s="3">
        <f t="shared" si="47"/>
        <v>0</v>
      </c>
      <c r="AW111" s="3">
        <f t="shared" si="48"/>
        <v>0</v>
      </c>
      <c r="AX111" s="3">
        <f t="shared" si="51"/>
        <v>6370670.9495384647</v>
      </c>
      <c r="AY111" s="3">
        <f t="shared" si="52"/>
        <v>15</v>
      </c>
      <c r="AZ111" s="3">
        <f t="shared" si="49"/>
        <v>0</v>
      </c>
      <c r="BA111" s="3">
        <v>338937.85622169316</v>
      </c>
      <c r="BB111">
        <f t="shared" si="53"/>
        <v>2.1999999999999999E-2</v>
      </c>
    </row>
    <row r="112" spans="1:54">
      <c r="A112" s="2">
        <v>111</v>
      </c>
      <c r="B112">
        <v>15</v>
      </c>
      <c r="C112" s="3">
        <v>158263.04381160723</v>
      </c>
      <c r="D112" s="3">
        <v>225779.00833687134</v>
      </c>
      <c r="E112" s="3">
        <v>10462.60858490096</v>
      </c>
      <c r="F112" s="3">
        <v>106355.33197036307</v>
      </c>
      <c r="G112" s="3">
        <v>327585.39227910753</v>
      </c>
      <c r="H112" s="3">
        <v>174440.92538975278</v>
      </c>
      <c r="I112" s="3">
        <v>41580.441779548521</v>
      </c>
      <c r="J112" s="3">
        <v>141302.11425089094</v>
      </c>
      <c r="K112" s="3">
        <v>1406137.5563725017</v>
      </c>
      <c r="L112" s="3">
        <v>54786.167646878086</v>
      </c>
      <c r="M112" s="3">
        <v>444114.52910742443</v>
      </c>
      <c r="N112" s="3">
        <v>29882.069792360591</v>
      </c>
      <c r="O112" s="3">
        <v>90067.191076778501</v>
      </c>
      <c r="P112" s="3">
        <v>127798.59769652301</v>
      </c>
      <c r="Q112" s="3">
        <v>220849.67960456153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AA112" s="3">
        <f t="shared" si="50"/>
        <v>158263.04381160723</v>
      </c>
      <c r="AB112" s="3">
        <f t="shared" si="27"/>
        <v>225779.00833687134</v>
      </c>
      <c r="AC112" s="3">
        <f t="shared" si="28"/>
        <v>10462.60858490096</v>
      </c>
      <c r="AD112" s="3">
        <f t="shared" si="29"/>
        <v>106355.33197036307</v>
      </c>
      <c r="AE112" s="3">
        <f t="shared" si="30"/>
        <v>327585.39227910753</v>
      </c>
      <c r="AF112" s="3">
        <f t="shared" si="31"/>
        <v>174440.92538975278</v>
      </c>
      <c r="AG112" s="3">
        <f t="shared" si="32"/>
        <v>41580.441779548521</v>
      </c>
      <c r="AH112" s="3">
        <f t="shared" si="33"/>
        <v>141302.11425089094</v>
      </c>
      <c r="AI112" s="3">
        <f t="shared" si="34"/>
        <v>1406137.5563725017</v>
      </c>
      <c r="AJ112" s="3">
        <f t="shared" si="35"/>
        <v>54786.167646878086</v>
      </c>
      <c r="AK112" s="3">
        <f t="shared" si="36"/>
        <v>444114.52910742443</v>
      </c>
      <c r="AL112" s="3">
        <f t="shared" si="37"/>
        <v>29882.069792360591</v>
      </c>
      <c r="AM112" s="3">
        <f t="shared" si="38"/>
        <v>90067.191076778501</v>
      </c>
      <c r="AN112" s="3">
        <f t="shared" si="39"/>
        <v>127798.59769652301</v>
      </c>
      <c r="AO112" s="3">
        <f t="shared" si="40"/>
        <v>220849.67960456153</v>
      </c>
      <c r="AP112" s="3">
        <f t="shared" si="41"/>
        <v>0</v>
      </c>
      <c r="AQ112" s="3">
        <f t="shared" si="42"/>
        <v>0</v>
      </c>
      <c r="AR112" s="3">
        <f t="shared" si="43"/>
        <v>0</v>
      </c>
      <c r="AS112" s="3">
        <f t="shared" si="44"/>
        <v>0</v>
      </c>
      <c r="AT112" s="3">
        <f t="shared" si="45"/>
        <v>0</v>
      </c>
      <c r="AU112" s="3">
        <f t="shared" si="46"/>
        <v>0</v>
      </c>
      <c r="AV112" s="3">
        <f t="shared" si="47"/>
        <v>0</v>
      </c>
      <c r="AW112" s="3">
        <f t="shared" si="48"/>
        <v>0</v>
      </c>
      <c r="AX112" s="3">
        <f t="shared" si="51"/>
        <v>3559404.6577000702</v>
      </c>
      <c r="AY112" s="3">
        <f t="shared" si="52"/>
        <v>15</v>
      </c>
      <c r="AZ112" s="3">
        <f t="shared" si="49"/>
        <v>0</v>
      </c>
      <c r="BA112" s="3">
        <v>347869.94551526144</v>
      </c>
      <c r="BB112">
        <f t="shared" si="53"/>
        <v>2.2200000000000001E-2</v>
      </c>
    </row>
    <row r="113" spans="1:54">
      <c r="A113" s="2">
        <v>112</v>
      </c>
      <c r="B113">
        <v>11</v>
      </c>
      <c r="C113" s="3">
        <v>54056.980845529244</v>
      </c>
      <c r="D113" s="3">
        <v>34764.121923282357</v>
      </c>
      <c r="E113" s="3">
        <v>63060.444356946726</v>
      </c>
      <c r="F113" s="3">
        <v>30409.96747538578</v>
      </c>
      <c r="G113" s="3">
        <v>140058.73595522979</v>
      </c>
      <c r="H113" s="3">
        <v>82242.840918322167</v>
      </c>
      <c r="I113" s="3">
        <v>15733.718909626512</v>
      </c>
      <c r="J113" s="3">
        <v>22914.808791054384</v>
      </c>
      <c r="K113" s="3">
        <v>512863.13163633487</v>
      </c>
      <c r="L113" s="3">
        <v>25153.755082508946</v>
      </c>
      <c r="M113" s="3">
        <v>28445.732471176012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AA113" s="3">
        <f t="shared" si="50"/>
        <v>54056.980845529244</v>
      </c>
      <c r="AB113" s="3">
        <f t="shared" si="27"/>
        <v>34764.121923282357</v>
      </c>
      <c r="AC113" s="3">
        <f t="shared" si="28"/>
        <v>63060.444356946726</v>
      </c>
      <c r="AD113" s="3">
        <f t="shared" si="29"/>
        <v>30409.96747538578</v>
      </c>
      <c r="AE113" s="3">
        <f t="shared" si="30"/>
        <v>140058.73595522979</v>
      </c>
      <c r="AF113" s="3">
        <f t="shared" si="31"/>
        <v>82242.840918322167</v>
      </c>
      <c r="AG113" s="3">
        <f t="shared" si="32"/>
        <v>15733.718909626512</v>
      </c>
      <c r="AH113" s="3">
        <f t="shared" si="33"/>
        <v>22914.808791054384</v>
      </c>
      <c r="AI113" s="3">
        <f t="shared" si="34"/>
        <v>512863.13163633487</v>
      </c>
      <c r="AJ113" s="3">
        <f t="shared" si="35"/>
        <v>25153.755082508946</v>
      </c>
      <c r="AK113" s="3">
        <f t="shared" si="36"/>
        <v>28445.732471176012</v>
      </c>
      <c r="AL113" s="3">
        <f t="shared" si="37"/>
        <v>0</v>
      </c>
      <c r="AM113" s="3">
        <f t="shared" si="38"/>
        <v>0</v>
      </c>
      <c r="AN113" s="3">
        <f t="shared" si="39"/>
        <v>0</v>
      </c>
      <c r="AO113" s="3">
        <f t="shared" si="40"/>
        <v>0</v>
      </c>
      <c r="AP113" s="3">
        <f t="shared" si="41"/>
        <v>0</v>
      </c>
      <c r="AQ113" s="3">
        <f t="shared" si="42"/>
        <v>0</v>
      </c>
      <c r="AR113" s="3">
        <f t="shared" si="43"/>
        <v>0</v>
      </c>
      <c r="AS113" s="3">
        <f t="shared" si="44"/>
        <v>0</v>
      </c>
      <c r="AT113" s="3">
        <f t="shared" si="45"/>
        <v>0</v>
      </c>
      <c r="AU113" s="3">
        <f t="shared" si="46"/>
        <v>0</v>
      </c>
      <c r="AV113" s="3">
        <f t="shared" si="47"/>
        <v>0</v>
      </c>
      <c r="AW113" s="3">
        <f t="shared" si="48"/>
        <v>0</v>
      </c>
      <c r="AX113" s="3">
        <f t="shared" si="51"/>
        <v>1009704.2383653967</v>
      </c>
      <c r="AY113" s="3">
        <f t="shared" si="52"/>
        <v>11</v>
      </c>
      <c r="AZ113" s="3">
        <f t="shared" si="49"/>
        <v>0</v>
      </c>
      <c r="BA113" s="3">
        <v>351887.63888250099</v>
      </c>
      <c r="BB113">
        <f t="shared" si="53"/>
        <v>2.24E-2</v>
      </c>
    </row>
    <row r="114" spans="1:54">
      <c r="A114" s="2">
        <v>113</v>
      </c>
      <c r="B114">
        <v>17</v>
      </c>
      <c r="C114" s="3">
        <v>647928.46835183795</v>
      </c>
      <c r="D114" s="3">
        <v>271055.90037158737</v>
      </c>
      <c r="E114" s="3">
        <v>1457522.4629865012</v>
      </c>
      <c r="F114" s="3">
        <v>46293.448154647209</v>
      </c>
      <c r="G114" s="3">
        <v>980506.62340617226</v>
      </c>
      <c r="H114" s="3">
        <v>6148.9105011899528</v>
      </c>
      <c r="I114" s="3">
        <v>826790.35978636658</v>
      </c>
      <c r="J114" s="3">
        <v>446712.08228183899</v>
      </c>
      <c r="K114" s="3">
        <v>139964.12005047497</v>
      </c>
      <c r="L114" s="3">
        <v>8878836.0936524011</v>
      </c>
      <c r="M114" s="3">
        <v>417529.32528993546</v>
      </c>
      <c r="N114" s="3">
        <v>20640.189484297312</v>
      </c>
      <c r="O114" s="3">
        <v>234428.0071840692</v>
      </c>
      <c r="P114" s="3">
        <v>524314.86565010448</v>
      </c>
      <c r="Q114" s="3">
        <v>3883375.0725636804</v>
      </c>
      <c r="R114" s="3">
        <v>284830.27680189174</v>
      </c>
      <c r="S114" s="3">
        <v>5856.7742676636663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AA114" s="3">
        <f t="shared" si="50"/>
        <v>647928.46835183795</v>
      </c>
      <c r="AB114" s="3">
        <f t="shared" si="27"/>
        <v>271055.90037158737</v>
      </c>
      <c r="AC114" s="3">
        <f t="shared" si="28"/>
        <v>1457522.4629865012</v>
      </c>
      <c r="AD114" s="3">
        <f t="shared" si="29"/>
        <v>46293.448154647209</v>
      </c>
      <c r="AE114" s="3">
        <f t="shared" si="30"/>
        <v>980506.62340617226</v>
      </c>
      <c r="AF114" s="3">
        <f t="shared" si="31"/>
        <v>6148.9105011899528</v>
      </c>
      <c r="AG114" s="3">
        <f t="shared" si="32"/>
        <v>826790.35978636658</v>
      </c>
      <c r="AH114" s="3">
        <f t="shared" si="33"/>
        <v>446712.08228183899</v>
      </c>
      <c r="AI114" s="3">
        <f t="shared" si="34"/>
        <v>139964.12005047497</v>
      </c>
      <c r="AJ114" s="3">
        <f t="shared" si="35"/>
        <v>8878836.0936524011</v>
      </c>
      <c r="AK114" s="3">
        <f t="shared" si="36"/>
        <v>417529.32528993546</v>
      </c>
      <c r="AL114" s="3">
        <f t="shared" si="37"/>
        <v>20640.189484297312</v>
      </c>
      <c r="AM114" s="3">
        <f t="shared" si="38"/>
        <v>234428.0071840692</v>
      </c>
      <c r="AN114" s="3">
        <f t="shared" si="39"/>
        <v>524314.86565010448</v>
      </c>
      <c r="AO114" s="3">
        <f t="shared" si="40"/>
        <v>3883375.0725636804</v>
      </c>
      <c r="AP114" s="3">
        <f t="shared" si="41"/>
        <v>284830.27680189174</v>
      </c>
      <c r="AQ114" s="3">
        <f t="shared" si="42"/>
        <v>5856.7742676636663</v>
      </c>
      <c r="AR114" s="3">
        <f t="shared" si="43"/>
        <v>0</v>
      </c>
      <c r="AS114" s="3">
        <f t="shared" si="44"/>
        <v>0</v>
      </c>
      <c r="AT114" s="3">
        <f t="shared" si="45"/>
        <v>0</v>
      </c>
      <c r="AU114" s="3">
        <f t="shared" si="46"/>
        <v>0</v>
      </c>
      <c r="AV114" s="3">
        <f t="shared" si="47"/>
        <v>0</v>
      </c>
      <c r="AW114" s="3">
        <f t="shared" si="48"/>
        <v>0</v>
      </c>
      <c r="AX114" s="3">
        <f t="shared" si="51"/>
        <v>19072732.980784658</v>
      </c>
      <c r="AY114" s="3">
        <f t="shared" si="52"/>
        <v>17</v>
      </c>
      <c r="AZ114" s="3">
        <f t="shared" si="49"/>
        <v>0</v>
      </c>
      <c r="BA114" s="3">
        <v>356154.93819800857</v>
      </c>
      <c r="BB114">
        <f t="shared" si="53"/>
        <v>2.2599999999999999E-2</v>
      </c>
    </row>
    <row r="115" spans="1:54">
      <c r="A115" s="2">
        <v>114</v>
      </c>
      <c r="B115">
        <v>9</v>
      </c>
      <c r="C115" s="3">
        <v>53854.833333614602</v>
      </c>
      <c r="D115" s="3">
        <v>766203.91167649336</v>
      </c>
      <c r="E115" s="3">
        <v>47181.546354697137</v>
      </c>
      <c r="F115" s="3">
        <v>3952641.0845107739</v>
      </c>
      <c r="G115" s="3">
        <v>134377.24403466788</v>
      </c>
      <c r="H115" s="3">
        <v>403911.93382047769</v>
      </c>
      <c r="I115" s="3">
        <v>117572.41718235674</v>
      </c>
      <c r="J115" s="3">
        <v>170167.18376229695</v>
      </c>
      <c r="K115" s="3">
        <v>136794.58091475911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AA115" s="3">
        <f t="shared" si="50"/>
        <v>53854.833333614602</v>
      </c>
      <c r="AB115" s="3">
        <f t="shared" si="27"/>
        <v>766203.91167649336</v>
      </c>
      <c r="AC115" s="3">
        <f t="shared" si="28"/>
        <v>47181.546354697137</v>
      </c>
      <c r="AD115" s="3">
        <f t="shared" si="29"/>
        <v>3952641.0845107739</v>
      </c>
      <c r="AE115" s="3">
        <f t="shared" si="30"/>
        <v>134377.24403466788</v>
      </c>
      <c r="AF115" s="3">
        <f t="shared" si="31"/>
        <v>403911.93382047769</v>
      </c>
      <c r="AG115" s="3">
        <f t="shared" si="32"/>
        <v>117572.41718235674</v>
      </c>
      <c r="AH115" s="3">
        <f t="shared" si="33"/>
        <v>170167.18376229695</v>
      </c>
      <c r="AI115" s="3">
        <f t="shared" si="34"/>
        <v>136794.58091475911</v>
      </c>
      <c r="AJ115" s="3">
        <f t="shared" si="35"/>
        <v>0</v>
      </c>
      <c r="AK115" s="3">
        <f t="shared" si="36"/>
        <v>0</v>
      </c>
      <c r="AL115" s="3">
        <f t="shared" si="37"/>
        <v>0</v>
      </c>
      <c r="AM115" s="3">
        <f t="shared" si="38"/>
        <v>0</v>
      </c>
      <c r="AN115" s="3">
        <f t="shared" si="39"/>
        <v>0</v>
      </c>
      <c r="AO115" s="3">
        <f t="shared" si="40"/>
        <v>0</v>
      </c>
      <c r="AP115" s="3">
        <f t="shared" si="41"/>
        <v>0</v>
      </c>
      <c r="AQ115" s="3">
        <f t="shared" si="42"/>
        <v>0</v>
      </c>
      <c r="AR115" s="3">
        <f t="shared" si="43"/>
        <v>0</v>
      </c>
      <c r="AS115" s="3">
        <f t="shared" si="44"/>
        <v>0</v>
      </c>
      <c r="AT115" s="3">
        <f t="shared" si="45"/>
        <v>0</v>
      </c>
      <c r="AU115" s="3">
        <f t="shared" si="46"/>
        <v>0</v>
      </c>
      <c r="AV115" s="3">
        <f t="shared" si="47"/>
        <v>0</v>
      </c>
      <c r="AW115" s="3">
        <f t="shared" si="48"/>
        <v>0</v>
      </c>
      <c r="AX115" s="3">
        <f t="shared" si="51"/>
        <v>5782704.7355901375</v>
      </c>
      <c r="AY115" s="3">
        <f t="shared" si="52"/>
        <v>9</v>
      </c>
      <c r="AZ115" s="3">
        <f t="shared" si="49"/>
        <v>0</v>
      </c>
      <c r="BA115" s="3">
        <v>358832.12807609327</v>
      </c>
      <c r="BB115">
        <f t="shared" si="53"/>
        <v>2.2800000000000001E-2</v>
      </c>
    </row>
    <row r="116" spans="1:54">
      <c r="A116" s="2">
        <v>115</v>
      </c>
      <c r="B116">
        <v>18</v>
      </c>
      <c r="C116" s="3">
        <v>39775.168714549749</v>
      </c>
      <c r="D116" s="3">
        <v>359202.39646824053</v>
      </c>
      <c r="E116" s="3">
        <v>63254.174264041634</v>
      </c>
      <c r="F116" s="3">
        <v>19567.914711753496</v>
      </c>
      <c r="G116" s="3">
        <v>1671331.6497204124</v>
      </c>
      <c r="H116" s="3">
        <v>863671.60959633149</v>
      </c>
      <c r="I116" s="3">
        <v>312836.09415737889</v>
      </c>
      <c r="J116" s="3">
        <v>1856259.9432284171</v>
      </c>
      <c r="K116" s="3">
        <v>32049.923519384822</v>
      </c>
      <c r="L116" s="3">
        <v>34056.03645833733</v>
      </c>
      <c r="M116" s="3">
        <v>118488.28956371058</v>
      </c>
      <c r="N116" s="3">
        <v>233809.33149564883</v>
      </c>
      <c r="O116" s="3">
        <v>84333.14327124352</v>
      </c>
      <c r="P116" s="3">
        <v>195559.67448148358</v>
      </c>
      <c r="Q116" s="3">
        <v>32123.948039784347</v>
      </c>
      <c r="R116" s="3">
        <v>67138.19307736936</v>
      </c>
      <c r="S116" s="3">
        <v>56132.227032945426</v>
      </c>
      <c r="T116" s="3">
        <v>116830.367615278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AA116" s="3">
        <f t="shared" si="50"/>
        <v>39775.168714549749</v>
      </c>
      <c r="AB116" s="3">
        <f t="shared" si="27"/>
        <v>359202.39646824053</v>
      </c>
      <c r="AC116" s="3">
        <f t="shared" si="28"/>
        <v>63254.174264041634</v>
      </c>
      <c r="AD116" s="3">
        <f t="shared" si="29"/>
        <v>19567.914711753496</v>
      </c>
      <c r="AE116" s="3">
        <f t="shared" si="30"/>
        <v>1671331.6497204124</v>
      </c>
      <c r="AF116" s="3">
        <f t="shared" si="31"/>
        <v>863671.60959633149</v>
      </c>
      <c r="AG116" s="3">
        <f t="shared" si="32"/>
        <v>312836.09415737889</v>
      </c>
      <c r="AH116" s="3">
        <f t="shared" si="33"/>
        <v>1856259.9432284171</v>
      </c>
      <c r="AI116" s="3">
        <f t="shared" si="34"/>
        <v>32049.923519384822</v>
      </c>
      <c r="AJ116" s="3">
        <f t="shared" si="35"/>
        <v>34056.03645833733</v>
      </c>
      <c r="AK116" s="3">
        <f t="shared" si="36"/>
        <v>118488.28956371058</v>
      </c>
      <c r="AL116" s="3">
        <f t="shared" si="37"/>
        <v>233809.33149564883</v>
      </c>
      <c r="AM116" s="3">
        <f t="shared" si="38"/>
        <v>84333.14327124352</v>
      </c>
      <c r="AN116" s="3">
        <f t="shared" si="39"/>
        <v>195559.67448148358</v>
      </c>
      <c r="AO116" s="3">
        <f t="shared" si="40"/>
        <v>32123.948039784347</v>
      </c>
      <c r="AP116" s="3">
        <f t="shared" si="41"/>
        <v>67138.19307736936</v>
      </c>
      <c r="AQ116" s="3">
        <f t="shared" si="42"/>
        <v>56132.227032945426</v>
      </c>
      <c r="AR116" s="3">
        <f t="shared" si="43"/>
        <v>116830.367615278</v>
      </c>
      <c r="AS116" s="3">
        <f t="shared" si="44"/>
        <v>0</v>
      </c>
      <c r="AT116" s="3">
        <f t="shared" si="45"/>
        <v>0</v>
      </c>
      <c r="AU116" s="3">
        <f t="shared" si="46"/>
        <v>0</v>
      </c>
      <c r="AV116" s="3">
        <f t="shared" si="47"/>
        <v>0</v>
      </c>
      <c r="AW116" s="3">
        <f t="shared" si="48"/>
        <v>0</v>
      </c>
      <c r="AX116" s="3">
        <f t="shared" si="51"/>
        <v>6156420.0854163114</v>
      </c>
      <c r="AY116" s="3">
        <f t="shared" si="52"/>
        <v>18</v>
      </c>
      <c r="AZ116" s="3">
        <f t="shared" si="49"/>
        <v>0</v>
      </c>
      <c r="BA116" s="3">
        <v>359106.57306678512</v>
      </c>
      <c r="BB116">
        <f t="shared" si="53"/>
        <v>2.3E-2</v>
      </c>
    </row>
    <row r="117" spans="1:54">
      <c r="A117" s="2">
        <v>116</v>
      </c>
      <c r="B117">
        <v>12</v>
      </c>
      <c r="C117" s="3">
        <v>34689.04704031485</v>
      </c>
      <c r="D117" s="3">
        <v>146558.06998770958</v>
      </c>
      <c r="E117" s="3">
        <v>4704037.731893287</v>
      </c>
      <c r="F117" s="3">
        <v>32034.30650746245</v>
      </c>
      <c r="G117" s="3">
        <v>1227242.5013754081</v>
      </c>
      <c r="H117" s="3">
        <v>922043.92820026202</v>
      </c>
      <c r="I117" s="3">
        <v>54370.691526663162</v>
      </c>
      <c r="J117" s="3">
        <v>349366.81605498103</v>
      </c>
      <c r="K117" s="3">
        <v>37324.00695999639</v>
      </c>
      <c r="L117" s="3">
        <v>128548.94441477497</v>
      </c>
      <c r="M117" s="3">
        <v>19261.575380046201</v>
      </c>
      <c r="N117" s="3">
        <v>81061.254487830054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AA117" s="3">
        <f t="shared" si="50"/>
        <v>34689.04704031485</v>
      </c>
      <c r="AB117" s="3">
        <f t="shared" si="27"/>
        <v>146558.06998770958</v>
      </c>
      <c r="AC117" s="3">
        <f t="shared" si="28"/>
        <v>4704037.731893287</v>
      </c>
      <c r="AD117" s="3">
        <f t="shared" si="29"/>
        <v>32034.30650746245</v>
      </c>
      <c r="AE117" s="3">
        <f t="shared" si="30"/>
        <v>1227242.5013754081</v>
      </c>
      <c r="AF117" s="3">
        <f t="shared" si="31"/>
        <v>922043.92820026202</v>
      </c>
      <c r="AG117" s="3">
        <f t="shared" si="32"/>
        <v>54370.691526663162</v>
      </c>
      <c r="AH117" s="3">
        <f t="shared" si="33"/>
        <v>349366.81605498103</v>
      </c>
      <c r="AI117" s="3">
        <f t="shared" si="34"/>
        <v>37324.00695999639</v>
      </c>
      <c r="AJ117" s="3">
        <f t="shared" si="35"/>
        <v>128548.94441477497</v>
      </c>
      <c r="AK117" s="3">
        <f t="shared" si="36"/>
        <v>19261.575380046201</v>
      </c>
      <c r="AL117" s="3">
        <f t="shared" si="37"/>
        <v>81061.254487830054</v>
      </c>
      <c r="AM117" s="3">
        <f t="shared" si="38"/>
        <v>0</v>
      </c>
      <c r="AN117" s="3">
        <f t="shared" si="39"/>
        <v>0</v>
      </c>
      <c r="AO117" s="3">
        <f t="shared" si="40"/>
        <v>0</v>
      </c>
      <c r="AP117" s="3">
        <f t="shared" si="41"/>
        <v>0</v>
      </c>
      <c r="AQ117" s="3">
        <f t="shared" si="42"/>
        <v>0</v>
      </c>
      <c r="AR117" s="3">
        <f t="shared" si="43"/>
        <v>0</v>
      </c>
      <c r="AS117" s="3">
        <f t="shared" si="44"/>
        <v>0</v>
      </c>
      <c r="AT117" s="3">
        <f t="shared" si="45"/>
        <v>0</v>
      </c>
      <c r="AU117" s="3">
        <f t="shared" si="46"/>
        <v>0</v>
      </c>
      <c r="AV117" s="3">
        <f t="shared" si="47"/>
        <v>0</v>
      </c>
      <c r="AW117" s="3">
        <f t="shared" si="48"/>
        <v>0</v>
      </c>
      <c r="AX117" s="3">
        <f t="shared" si="51"/>
        <v>7736538.8738287352</v>
      </c>
      <c r="AY117" s="3">
        <f t="shared" si="52"/>
        <v>12</v>
      </c>
      <c r="AZ117" s="3">
        <f t="shared" si="49"/>
        <v>0</v>
      </c>
      <c r="BA117" s="3">
        <v>359610.18244531052</v>
      </c>
      <c r="BB117">
        <f t="shared" si="53"/>
        <v>2.3199999999999998E-2</v>
      </c>
    </row>
    <row r="118" spans="1:54">
      <c r="A118" s="2">
        <v>117</v>
      </c>
      <c r="B118">
        <v>18</v>
      </c>
      <c r="C118" s="3">
        <v>40238.128324963815</v>
      </c>
      <c r="D118" s="3">
        <v>1122564.5498543971</v>
      </c>
      <c r="E118" s="3">
        <v>24131.972136293614</v>
      </c>
      <c r="F118" s="3">
        <v>34717.04309405708</v>
      </c>
      <c r="G118" s="3">
        <v>79125.42226709408</v>
      </c>
      <c r="H118" s="3">
        <v>4103535.9171291012</v>
      </c>
      <c r="I118" s="3">
        <v>63196.395064732671</v>
      </c>
      <c r="J118" s="3">
        <v>1061637.4501234356</v>
      </c>
      <c r="K118" s="3">
        <v>634147.33885009226</v>
      </c>
      <c r="L118" s="3">
        <v>193191.24330599784</v>
      </c>
      <c r="M118" s="3">
        <v>717186.25334716612</v>
      </c>
      <c r="N118" s="3">
        <v>1365018.8399622361</v>
      </c>
      <c r="O118" s="3">
        <v>327004.75625804142</v>
      </c>
      <c r="P118" s="3">
        <v>451129.8165038501</v>
      </c>
      <c r="Q118" s="3">
        <v>251313.24985272391</v>
      </c>
      <c r="R118" s="3">
        <v>13180.578140195154</v>
      </c>
      <c r="S118" s="3">
        <v>9501.5065716603294</v>
      </c>
      <c r="T118" s="3">
        <v>8567.3980230750294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AA118" s="3">
        <f t="shared" si="50"/>
        <v>40238.128324963815</v>
      </c>
      <c r="AB118" s="3">
        <f t="shared" si="27"/>
        <v>1122564.5498543971</v>
      </c>
      <c r="AC118" s="3">
        <f t="shared" si="28"/>
        <v>24131.972136293614</v>
      </c>
      <c r="AD118" s="3">
        <f t="shared" si="29"/>
        <v>34717.04309405708</v>
      </c>
      <c r="AE118" s="3">
        <f t="shared" si="30"/>
        <v>79125.42226709408</v>
      </c>
      <c r="AF118" s="3">
        <f t="shared" si="31"/>
        <v>4103535.9171291012</v>
      </c>
      <c r="AG118" s="3">
        <f t="shared" si="32"/>
        <v>63196.395064732671</v>
      </c>
      <c r="AH118" s="3">
        <f t="shared" si="33"/>
        <v>1061637.4501234356</v>
      </c>
      <c r="AI118" s="3">
        <f t="shared" si="34"/>
        <v>634147.33885009226</v>
      </c>
      <c r="AJ118" s="3">
        <f t="shared" si="35"/>
        <v>193191.24330599784</v>
      </c>
      <c r="AK118" s="3">
        <f t="shared" si="36"/>
        <v>717186.25334716612</v>
      </c>
      <c r="AL118" s="3">
        <f t="shared" si="37"/>
        <v>1365018.8399622361</v>
      </c>
      <c r="AM118" s="3">
        <f t="shared" si="38"/>
        <v>327004.75625804142</v>
      </c>
      <c r="AN118" s="3">
        <f t="shared" si="39"/>
        <v>451129.8165038501</v>
      </c>
      <c r="AO118" s="3">
        <f t="shared" si="40"/>
        <v>251313.24985272391</v>
      </c>
      <c r="AP118" s="3">
        <f t="shared" si="41"/>
        <v>13180.578140195154</v>
      </c>
      <c r="AQ118" s="3">
        <f t="shared" si="42"/>
        <v>9501.5065716603294</v>
      </c>
      <c r="AR118" s="3">
        <f t="shared" si="43"/>
        <v>8567.3980230750294</v>
      </c>
      <c r="AS118" s="3">
        <f t="shared" si="44"/>
        <v>0</v>
      </c>
      <c r="AT118" s="3">
        <f t="shared" si="45"/>
        <v>0</v>
      </c>
      <c r="AU118" s="3">
        <f t="shared" si="46"/>
        <v>0</v>
      </c>
      <c r="AV118" s="3">
        <f t="shared" si="47"/>
        <v>0</v>
      </c>
      <c r="AW118" s="3">
        <f t="shared" si="48"/>
        <v>0</v>
      </c>
      <c r="AX118" s="3">
        <f t="shared" si="51"/>
        <v>10499387.858809114</v>
      </c>
      <c r="AY118" s="3">
        <f t="shared" si="52"/>
        <v>18</v>
      </c>
      <c r="AZ118" s="3">
        <f t="shared" si="49"/>
        <v>0</v>
      </c>
      <c r="BA118" s="3">
        <v>360413.95626116847</v>
      </c>
      <c r="BB118">
        <f t="shared" si="53"/>
        <v>2.3400000000000001E-2</v>
      </c>
    </row>
    <row r="119" spans="1:54">
      <c r="A119" s="2">
        <v>118</v>
      </c>
      <c r="B119">
        <v>18</v>
      </c>
      <c r="C119" s="3">
        <v>24918.696219788977</v>
      </c>
      <c r="D119" s="3">
        <v>176386.60076155391</v>
      </c>
      <c r="E119" s="3">
        <v>3408890.5142521178</v>
      </c>
      <c r="F119" s="3">
        <v>238354.73974881883</v>
      </c>
      <c r="G119" s="3">
        <v>346739.87427126773</v>
      </c>
      <c r="H119" s="3">
        <v>42932.008418965459</v>
      </c>
      <c r="I119" s="3">
        <v>362090.51225981431</v>
      </c>
      <c r="J119" s="3">
        <v>74682.051514019069</v>
      </c>
      <c r="K119" s="3">
        <v>35804.655876261982</v>
      </c>
      <c r="L119" s="3">
        <v>30877.171022410137</v>
      </c>
      <c r="M119" s="3">
        <v>285882.447932888</v>
      </c>
      <c r="N119" s="3">
        <v>205158.00306958886</v>
      </c>
      <c r="O119" s="3">
        <v>739799.66863148788</v>
      </c>
      <c r="P119" s="3">
        <v>42584.13347738079</v>
      </c>
      <c r="Q119" s="3">
        <v>44101.436929837684</v>
      </c>
      <c r="R119" s="3">
        <v>242464.25955885975</v>
      </c>
      <c r="S119" s="3">
        <v>57276.849641912784</v>
      </c>
      <c r="T119" s="3">
        <v>238586.50529323338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AA119" s="3">
        <f t="shared" si="50"/>
        <v>24918.696219788977</v>
      </c>
      <c r="AB119" s="3">
        <f t="shared" si="27"/>
        <v>176386.60076155391</v>
      </c>
      <c r="AC119" s="3">
        <f t="shared" si="28"/>
        <v>3408890.5142521178</v>
      </c>
      <c r="AD119" s="3">
        <f t="shared" si="29"/>
        <v>238354.73974881883</v>
      </c>
      <c r="AE119" s="3">
        <f t="shared" si="30"/>
        <v>346739.87427126773</v>
      </c>
      <c r="AF119" s="3">
        <f t="shared" si="31"/>
        <v>42932.008418965459</v>
      </c>
      <c r="AG119" s="3">
        <f t="shared" si="32"/>
        <v>362090.51225981431</v>
      </c>
      <c r="AH119" s="3">
        <f t="shared" si="33"/>
        <v>74682.051514019069</v>
      </c>
      <c r="AI119" s="3">
        <f t="shared" si="34"/>
        <v>35804.655876261982</v>
      </c>
      <c r="AJ119" s="3">
        <f t="shared" si="35"/>
        <v>30877.171022410137</v>
      </c>
      <c r="AK119" s="3">
        <f t="shared" si="36"/>
        <v>285882.447932888</v>
      </c>
      <c r="AL119" s="3">
        <f t="shared" si="37"/>
        <v>205158.00306958886</v>
      </c>
      <c r="AM119" s="3">
        <f t="shared" si="38"/>
        <v>739799.66863148788</v>
      </c>
      <c r="AN119" s="3">
        <f t="shared" si="39"/>
        <v>42584.13347738079</v>
      </c>
      <c r="AO119" s="3">
        <f t="shared" si="40"/>
        <v>44101.436929837684</v>
      </c>
      <c r="AP119" s="3">
        <f t="shared" si="41"/>
        <v>242464.25955885975</v>
      </c>
      <c r="AQ119" s="3">
        <f t="shared" si="42"/>
        <v>57276.849641912784</v>
      </c>
      <c r="AR119" s="3">
        <f t="shared" si="43"/>
        <v>238586.50529323338</v>
      </c>
      <c r="AS119" s="3">
        <f t="shared" si="44"/>
        <v>0</v>
      </c>
      <c r="AT119" s="3">
        <f t="shared" si="45"/>
        <v>0</v>
      </c>
      <c r="AU119" s="3">
        <f t="shared" si="46"/>
        <v>0</v>
      </c>
      <c r="AV119" s="3">
        <f t="shared" si="47"/>
        <v>0</v>
      </c>
      <c r="AW119" s="3">
        <f t="shared" si="48"/>
        <v>0</v>
      </c>
      <c r="AX119" s="3">
        <f t="shared" si="51"/>
        <v>6597530.1288802074</v>
      </c>
      <c r="AY119" s="3">
        <f t="shared" si="52"/>
        <v>18</v>
      </c>
      <c r="AZ119" s="3">
        <f t="shared" si="49"/>
        <v>0</v>
      </c>
      <c r="BA119" s="3">
        <v>361584.89969771</v>
      </c>
      <c r="BB119">
        <f t="shared" si="53"/>
        <v>2.3599999999999999E-2</v>
      </c>
    </row>
    <row r="120" spans="1:54">
      <c r="A120" s="2">
        <v>119</v>
      </c>
      <c r="B120">
        <v>15</v>
      </c>
      <c r="C120" s="3">
        <v>83080.886227788535</v>
      </c>
      <c r="D120" s="3">
        <v>92272.60252695487</v>
      </c>
      <c r="E120" s="3">
        <v>136690.3979155196</v>
      </c>
      <c r="F120" s="3">
        <v>133768.83212581382</v>
      </c>
      <c r="G120" s="3">
        <v>11592.865774620355</v>
      </c>
      <c r="H120" s="3">
        <v>113273.23827018702</v>
      </c>
      <c r="I120" s="3">
        <v>116726.48173911363</v>
      </c>
      <c r="J120" s="3">
        <v>82513.032618558122</v>
      </c>
      <c r="K120" s="3">
        <v>74417.881270903687</v>
      </c>
      <c r="L120" s="3">
        <v>105081.96699179159</v>
      </c>
      <c r="M120" s="3">
        <v>51212.492604056926</v>
      </c>
      <c r="N120" s="3">
        <v>108879.51282833972</v>
      </c>
      <c r="O120" s="3">
        <v>1259006.9790509881</v>
      </c>
      <c r="P120" s="3">
        <v>81556.343244677759</v>
      </c>
      <c r="Q120" s="3">
        <v>235350.52603664482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AA120" s="3">
        <f t="shared" si="50"/>
        <v>83080.886227788535</v>
      </c>
      <c r="AB120" s="3">
        <f t="shared" si="27"/>
        <v>92272.60252695487</v>
      </c>
      <c r="AC120" s="3">
        <f t="shared" si="28"/>
        <v>136690.3979155196</v>
      </c>
      <c r="AD120" s="3">
        <f t="shared" si="29"/>
        <v>133768.83212581382</v>
      </c>
      <c r="AE120" s="3">
        <f t="shared" si="30"/>
        <v>11592.865774620355</v>
      </c>
      <c r="AF120" s="3">
        <f t="shared" si="31"/>
        <v>113273.23827018702</v>
      </c>
      <c r="AG120" s="3">
        <f t="shared" si="32"/>
        <v>116726.48173911363</v>
      </c>
      <c r="AH120" s="3">
        <f t="shared" si="33"/>
        <v>82513.032618558122</v>
      </c>
      <c r="AI120" s="3">
        <f t="shared" si="34"/>
        <v>74417.881270903687</v>
      </c>
      <c r="AJ120" s="3">
        <f t="shared" si="35"/>
        <v>105081.96699179159</v>
      </c>
      <c r="AK120" s="3">
        <f t="shared" si="36"/>
        <v>51212.492604056926</v>
      </c>
      <c r="AL120" s="3">
        <f t="shared" si="37"/>
        <v>108879.51282833972</v>
      </c>
      <c r="AM120" s="3">
        <f t="shared" si="38"/>
        <v>1259006.9790509881</v>
      </c>
      <c r="AN120" s="3">
        <f t="shared" si="39"/>
        <v>81556.343244677759</v>
      </c>
      <c r="AO120" s="3">
        <f t="shared" si="40"/>
        <v>235350.52603664482</v>
      </c>
      <c r="AP120" s="3">
        <f t="shared" si="41"/>
        <v>0</v>
      </c>
      <c r="AQ120" s="3">
        <f t="shared" si="42"/>
        <v>0</v>
      </c>
      <c r="AR120" s="3">
        <f t="shared" si="43"/>
        <v>0</v>
      </c>
      <c r="AS120" s="3">
        <f t="shared" si="44"/>
        <v>0</v>
      </c>
      <c r="AT120" s="3">
        <f t="shared" si="45"/>
        <v>0</v>
      </c>
      <c r="AU120" s="3">
        <f t="shared" si="46"/>
        <v>0</v>
      </c>
      <c r="AV120" s="3">
        <f t="shared" si="47"/>
        <v>0</v>
      </c>
      <c r="AW120" s="3">
        <f t="shared" si="48"/>
        <v>0</v>
      </c>
      <c r="AX120" s="3">
        <f t="shared" si="51"/>
        <v>2685424.0392259592</v>
      </c>
      <c r="AY120" s="3">
        <f t="shared" si="52"/>
        <v>15</v>
      </c>
      <c r="AZ120" s="3">
        <f t="shared" si="49"/>
        <v>0</v>
      </c>
      <c r="BA120" s="3">
        <v>362673.14832836378</v>
      </c>
      <c r="BB120">
        <f t="shared" si="53"/>
        <v>2.3800000000000002E-2</v>
      </c>
    </row>
    <row r="121" spans="1:54">
      <c r="A121" s="2">
        <v>120</v>
      </c>
      <c r="B121">
        <v>14</v>
      </c>
      <c r="C121" s="3">
        <v>85441.967759028179</v>
      </c>
      <c r="D121" s="3">
        <v>21228.555423036465</v>
      </c>
      <c r="E121" s="3">
        <v>223239.9061486134</v>
      </c>
      <c r="F121" s="3">
        <v>593693.90936125861</v>
      </c>
      <c r="G121" s="3">
        <v>74270.745061606372</v>
      </c>
      <c r="H121" s="3">
        <v>34474.169361468863</v>
      </c>
      <c r="I121" s="3">
        <v>256466.24293434009</v>
      </c>
      <c r="J121" s="3">
        <v>778614.67456830002</v>
      </c>
      <c r="K121" s="3">
        <v>65085.62951621176</v>
      </c>
      <c r="L121" s="3">
        <v>4185.7899657509415</v>
      </c>
      <c r="M121" s="3">
        <v>60735.791015603616</v>
      </c>
      <c r="N121" s="3">
        <v>2371866.9498046455</v>
      </c>
      <c r="O121" s="3">
        <v>161979.0071249516</v>
      </c>
      <c r="P121" s="3">
        <v>48179.124295830683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AA121" s="3">
        <f t="shared" si="50"/>
        <v>85441.967759028179</v>
      </c>
      <c r="AB121" s="3">
        <f t="shared" si="27"/>
        <v>21228.555423036465</v>
      </c>
      <c r="AC121" s="3">
        <f t="shared" si="28"/>
        <v>223239.9061486134</v>
      </c>
      <c r="AD121" s="3">
        <f t="shared" si="29"/>
        <v>593693.90936125861</v>
      </c>
      <c r="AE121" s="3">
        <f t="shared" si="30"/>
        <v>74270.745061606372</v>
      </c>
      <c r="AF121" s="3">
        <f t="shared" si="31"/>
        <v>34474.169361468863</v>
      </c>
      <c r="AG121" s="3">
        <f t="shared" si="32"/>
        <v>256466.24293434009</v>
      </c>
      <c r="AH121" s="3">
        <f t="shared" si="33"/>
        <v>778614.67456830002</v>
      </c>
      <c r="AI121" s="3">
        <f t="shared" si="34"/>
        <v>65085.62951621176</v>
      </c>
      <c r="AJ121" s="3">
        <f t="shared" si="35"/>
        <v>4185.7899657509415</v>
      </c>
      <c r="AK121" s="3">
        <f t="shared" si="36"/>
        <v>60735.791015603616</v>
      </c>
      <c r="AL121" s="3">
        <f t="shared" si="37"/>
        <v>2371866.9498046455</v>
      </c>
      <c r="AM121" s="3">
        <f t="shared" si="38"/>
        <v>161979.0071249516</v>
      </c>
      <c r="AN121" s="3">
        <f t="shared" si="39"/>
        <v>48179.124295830683</v>
      </c>
      <c r="AO121" s="3">
        <f t="shared" si="40"/>
        <v>0</v>
      </c>
      <c r="AP121" s="3">
        <f t="shared" si="41"/>
        <v>0</v>
      </c>
      <c r="AQ121" s="3">
        <f t="shared" si="42"/>
        <v>0</v>
      </c>
      <c r="AR121" s="3">
        <f t="shared" si="43"/>
        <v>0</v>
      </c>
      <c r="AS121" s="3">
        <f t="shared" si="44"/>
        <v>0</v>
      </c>
      <c r="AT121" s="3">
        <f t="shared" si="45"/>
        <v>0</v>
      </c>
      <c r="AU121" s="3">
        <f t="shared" si="46"/>
        <v>0</v>
      </c>
      <c r="AV121" s="3">
        <f t="shared" si="47"/>
        <v>0</v>
      </c>
      <c r="AW121" s="3">
        <f t="shared" si="48"/>
        <v>0</v>
      </c>
      <c r="AX121" s="3">
        <f t="shared" si="51"/>
        <v>4779462.4623406464</v>
      </c>
      <c r="AY121" s="3">
        <f t="shared" si="52"/>
        <v>14</v>
      </c>
      <c r="AZ121" s="3">
        <f t="shared" si="49"/>
        <v>0</v>
      </c>
      <c r="BA121" s="3">
        <v>362973.11044891388</v>
      </c>
      <c r="BB121">
        <f t="shared" si="53"/>
        <v>2.4E-2</v>
      </c>
    </row>
    <row r="122" spans="1:54">
      <c r="A122" s="2">
        <v>121</v>
      </c>
      <c r="B122">
        <v>13</v>
      </c>
      <c r="C122" s="3">
        <v>378280.30426159425</v>
      </c>
      <c r="D122" s="3">
        <v>940980.61066873593</v>
      </c>
      <c r="E122" s="3">
        <v>97222.046838568829</v>
      </c>
      <c r="F122" s="3">
        <v>202082.28309440092</v>
      </c>
      <c r="G122" s="3">
        <v>1677477.8086148005</v>
      </c>
      <c r="H122" s="3">
        <v>53246.023931888827</v>
      </c>
      <c r="I122" s="3">
        <v>1752851.1657359034</v>
      </c>
      <c r="J122" s="3">
        <v>1012404.4576282974</v>
      </c>
      <c r="K122" s="3">
        <v>1268957.4029397708</v>
      </c>
      <c r="L122" s="3">
        <v>78577.311682375715</v>
      </c>
      <c r="M122" s="3">
        <v>39979.642403784434</v>
      </c>
      <c r="N122" s="3">
        <v>82213.608063077423</v>
      </c>
      <c r="O122" s="3">
        <v>1345391.9215896863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AA122" s="3">
        <f t="shared" si="50"/>
        <v>378280.30426159425</v>
      </c>
      <c r="AB122" s="3">
        <f t="shared" si="27"/>
        <v>940980.61066873593</v>
      </c>
      <c r="AC122" s="3">
        <f t="shared" si="28"/>
        <v>97222.046838568829</v>
      </c>
      <c r="AD122" s="3">
        <f t="shared" si="29"/>
        <v>202082.28309440092</v>
      </c>
      <c r="AE122" s="3">
        <f t="shared" si="30"/>
        <v>1677477.8086148005</v>
      </c>
      <c r="AF122" s="3">
        <f t="shared" si="31"/>
        <v>53246.023931888827</v>
      </c>
      <c r="AG122" s="3">
        <f t="shared" si="32"/>
        <v>1752851.1657359034</v>
      </c>
      <c r="AH122" s="3">
        <f t="shared" si="33"/>
        <v>1012404.4576282974</v>
      </c>
      <c r="AI122" s="3">
        <f t="shared" si="34"/>
        <v>1268957.4029397708</v>
      </c>
      <c r="AJ122" s="3">
        <f t="shared" si="35"/>
        <v>78577.311682375715</v>
      </c>
      <c r="AK122" s="3">
        <f t="shared" si="36"/>
        <v>39979.642403784434</v>
      </c>
      <c r="AL122" s="3">
        <f t="shared" si="37"/>
        <v>82213.608063077423</v>
      </c>
      <c r="AM122" s="3">
        <f t="shared" si="38"/>
        <v>1345391.9215896863</v>
      </c>
      <c r="AN122" s="3">
        <f t="shared" si="39"/>
        <v>0</v>
      </c>
      <c r="AO122" s="3">
        <f t="shared" si="40"/>
        <v>0</v>
      </c>
      <c r="AP122" s="3">
        <f t="shared" si="41"/>
        <v>0</v>
      </c>
      <c r="AQ122" s="3">
        <f t="shared" si="42"/>
        <v>0</v>
      </c>
      <c r="AR122" s="3">
        <f t="shared" si="43"/>
        <v>0</v>
      </c>
      <c r="AS122" s="3">
        <f t="shared" si="44"/>
        <v>0</v>
      </c>
      <c r="AT122" s="3">
        <f t="shared" si="45"/>
        <v>0</v>
      </c>
      <c r="AU122" s="3">
        <f t="shared" si="46"/>
        <v>0</v>
      </c>
      <c r="AV122" s="3">
        <f t="shared" si="47"/>
        <v>0</v>
      </c>
      <c r="AW122" s="3">
        <f t="shared" si="48"/>
        <v>0</v>
      </c>
      <c r="AX122" s="3">
        <f t="shared" si="51"/>
        <v>8929664.5874528848</v>
      </c>
      <c r="AY122" s="3">
        <f t="shared" si="52"/>
        <v>13</v>
      </c>
      <c r="AZ122" s="3">
        <f t="shared" si="49"/>
        <v>0</v>
      </c>
      <c r="BA122" s="3">
        <v>366016.76984907669</v>
      </c>
      <c r="BB122">
        <f t="shared" si="53"/>
        <v>2.4199999999999999E-2</v>
      </c>
    </row>
    <row r="123" spans="1:54">
      <c r="A123" s="2">
        <v>122</v>
      </c>
      <c r="B123">
        <v>7</v>
      </c>
      <c r="C123" s="3">
        <v>129029.07338087635</v>
      </c>
      <c r="D123" s="3">
        <v>99406.145093325496</v>
      </c>
      <c r="E123" s="3">
        <v>9766.9756141102916</v>
      </c>
      <c r="F123" s="3">
        <v>910947.87000358442</v>
      </c>
      <c r="G123" s="3">
        <v>42292.355538658703</v>
      </c>
      <c r="H123" s="3">
        <v>319434.47561588947</v>
      </c>
      <c r="I123" s="3">
        <v>17430.452528600574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AA123" s="3">
        <f t="shared" si="50"/>
        <v>129029.07338087635</v>
      </c>
      <c r="AB123" s="3">
        <f t="shared" si="27"/>
        <v>99406.145093325496</v>
      </c>
      <c r="AC123" s="3">
        <f t="shared" si="28"/>
        <v>9766.9756141102916</v>
      </c>
      <c r="AD123" s="3">
        <f t="shared" si="29"/>
        <v>910947.87000358442</v>
      </c>
      <c r="AE123" s="3">
        <f t="shared" si="30"/>
        <v>42292.355538658703</v>
      </c>
      <c r="AF123" s="3">
        <f t="shared" si="31"/>
        <v>319434.47561588947</v>
      </c>
      <c r="AG123" s="3">
        <f t="shared" si="32"/>
        <v>17430.452528600574</v>
      </c>
      <c r="AH123" s="3">
        <f t="shared" si="33"/>
        <v>0</v>
      </c>
      <c r="AI123" s="3">
        <f t="shared" si="34"/>
        <v>0</v>
      </c>
      <c r="AJ123" s="3">
        <f t="shared" si="35"/>
        <v>0</v>
      </c>
      <c r="AK123" s="3">
        <f t="shared" si="36"/>
        <v>0</v>
      </c>
      <c r="AL123" s="3">
        <f t="shared" si="37"/>
        <v>0</v>
      </c>
      <c r="AM123" s="3">
        <f t="shared" si="38"/>
        <v>0</v>
      </c>
      <c r="AN123" s="3">
        <f t="shared" si="39"/>
        <v>0</v>
      </c>
      <c r="AO123" s="3">
        <f t="shared" si="40"/>
        <v>0</v>
      </c>
      <c r="AP123" s="3">
        <f t="shared" si="41"/>
        <v>0</v>
      </c>
      <c r="AQ123" s="3">
        <f t="shared" si="42"/>
        <v>0</v>
      </c>
      <c r="AR123" s="3">
        <f t="shared" si="43"/>
        <v>0</v>
      </c>
      <c r="AS123" s="3">
        <f t="shared" si="44"/>
        <v>0</v>
      </c>
      <c r="AT123" s="3">
        <f t="shared" si="45"/>
        <v>0</v>
      </c>
      <c r="AU123" s="3">
        <f t="shared" si="46"/>
        <v>0</v>
      </c>
      <c r="AV123" s="3">
        <f t="shared" si="47"/>
        <v>0</v>
      </c>
      <c r="AW123" s="3">
        <f t="shared" si="48"/>
        <v>0</v>
      </c>
      <c r="AX123" s="3">
        <f t="shared" si="51"/>
        <v>1528307.3477750455</v>
      </c>
      <c r="AY123" s="3">
        <f t="shared" si="52"/>
        <v>7</v>
      </c>
      <c r="AZ123" s="3">
        <f t="shared" si="49"/>
        <v>0</v>
      </c>
      <c r="BA123" s="3">
        <v>368104.32808579679</v>
      </c>
      <c r="BB123">
        <f t="shared" si="53"/>
        <v>2.4400000000000002E-2</v>
      </c>
    </row>
    <row r="124" spans="1:54">
      <c r="A124" s="2">
        <v>123</v>
      </c>
      <c r="B124">
        <v>18</v>
      </c>
      <c r="C124" s="3">
        <v>32362.4245257822</v>
      </c>
      <c r="D124" s="3">
        <v>151090.69182694846</v>
      </c>
      <c r="E124" s="3">
        <v>160470.7778042377</v>
      </c>
      <c r="F124" s="3">
        <v>355007.19624762639</v>
      </c>
      <c r="G124" s="3">
        <v>38629.734954353444</v>
      </c>
      <c r="H124" s="3">
        <v>385932.21796705946</v>
      </c>
      <c r="I124" s="3">
        <v>764453.16965512338</v>
      </c>
      <c r="J124" s="3">
        <v>112243.9444785243</v>
      </c>
      <c r="K124" s="3">
        <v>107332.0607275074</v>
      </c>
      <c r="L124" s="3">
        <v>220453.19400646409</v>
      </c>
      <c r="M124" s="3">
        <v>87438.235606581628</v>
      </c>
      <c r="N124" s="3">
        <v>34189.663148729807</v>
      </c>
      <c r="O124" s="3">
        <v>305232.36112906813</v>
      </c>
      <c r="P124" s="3">
        <v>471827.43417385925</v>
      </c>
      <c r="Q124" s="3">
        <v>26830.056644717777</v>
      </c>
      <c r="R124" s="3">
        <v>221279.62283923556</v>
      </c>
      <c r="S124" s="3">
        <v>127054.39585493995</v>
      </c>
      <c r="T124" s="3">
        <v>3054862.0113524934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AA124" s="3">
        <f t="shared" si="50"/>
        <v>32362.4245257822</v>
      </c>
      <c r="AB124" s="3">
        <f t="shared" si="27"/>
        <v>151090.69182694846</v>
      </c>
      <c r="AC124" s="3">
        <f t="shared" si="28"/>
        <v>160470.7778042377</v>
      </c>
      <c r="AD124" s="3">
        <f t="shared" si="29"/>
        <v>355007.19624762639</v>
      </c>
      <c r="AE124" s="3">
        <f t="shared" si="30"/>
        <v>38629.734954353444</v>
      </c>
      <c r="AF124" s="3">
        <f t="shared" si="31"/>
        <v>385932.21796705946</v>
      </c>
      <c r="AG124" s="3">
        <f t="shared" si="32"/>
        <v>764453.16965512338</v>
      </c>
      <c r="AH124" s="3">
        <f t="shared" si="33"/>
        <v>112243.9444785243</v>
      </c>
      <c r="AI124" s="3">
        <f t="shared" si="34"/>
        <v>107332.0607275074</v>
      </c>
      <c r="AJ124" s="3">
        <f t="shared" si="35"/>
        <v>220453.19400646409</v>
      </c>
      <c r="AK124" s="3">
        <f t="shared" si="36"/>
        <v>87438.235606581628</v>
      </c>
      <c r="AL124" s="3">
        <f t="shared" si="37"/>
        <v>34189.663148729807</v>
      </c>
      <c r="AM124" s="3">
        <f t="shared" si="38"/>
        <v>305232.36112906813</v>
      </c>
      <c r="AN124" s="3">
        <f t="shared" si="39"/>
        <v>471827.43417385925</v>
      </c>
      <c r="AO124" s="3">
        <f t="shared" si="40"/>
        <v>26830.056644717777</v>
      </c>
      <c r="AP124" s="3">
        <f t="shared" si="41"/>
        <v>221279.62283923556</v>
      </c>
      <c r="AQ124" s="3">
        <f t="shared" si="42"/>
        <v>127054.39585493995</v>
      </c>
      <c r="AR124" s="3">
        <f t="shared" si="43"/>
        <v>3054862.0113524934</v>
      </c>
      <c r="AS124" s="3">
        <f t="shared" si="44"/>
        <v>0</v>
      </c>
      <c r="AT124" s="3">
        <f t="shared" si="45"/>
        <v>0</v>
      </c>
      <c r="AU124" s="3">
        <f t="shared" si="46"/>
        <v>0</v>
      </c>
      <c r="AV124" s="3">
        <f t="shared" si="47"/>
        <v>0</v>
      </c>
      <c r="AW124" s="3">
        <f t="shared" si="48"/>
        <v>0</v>
      </c>
      <c r="AX124" s="3">
        <f t="shared" si="51"/>
        <v>6656689.1929432526</v>
      </c>
      <c r="AY124" s="3">
        <f t="shared" si="52"/>
        <v>18</v>
      </c>
      <c r="AZ124" s="3">
        <f t="shared" si="49"/>
        <v>0</v>
      </c>
      <c r="BA124" s="3">
        <v>371668.78131303692</v>
      </c>
      <c r="BB124">
        <f t="shared" si="53"/>
        <v>2.46E-2</v>
      </c>
    </row>
    <row r="125" spans="1:54">
      <c r="A125" s="2">
        <v>124</v>
      </c>
      <c r="B125">
        <v>11</v>
      </c>
      <c r="C125" s="3">
        <v>127913.48038931571</v>
      </c>
      <c r="D125" s="3">
        <v>2741293.6906110654</v>
      </c>
      <c r="E125" s="3">
        <v>337954.81814750243</v>
      </c>
      <c r="F125" s="3">
        <v>129742.32499263508</v>
      </c>
      <c r="G125" s="3">
        <v>162031.39459612337</v>
      </c>
      <c r="H125" s="3">
        <v>55171.772016886149</v>
      </c>
      <c r="I125" s="3">
        <v>335997.43129449507</v>
      </c>
      <c r="J125" s="3">
        <v>48241.727154810418</v>
      </c>
      <c r="K125" s="3">
        <v>496101.61543391115</v>
      </c>
      <c r="L125" s="3">
        <v>154092.24190267248</v>
      </c>
      <c r="M125" s="3">
        <v>5449399.667555579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AA125" s="3">
        <f t="shared" si="50"/>
        <v>127913.48038931571</v>
      </c>
      <c r="AB125" s="3">
        <f t="shared" si="27"/>
        <v>2741293.6906110654</v>
      </c>
      <c r="AC125" s="3">
        <f t="shared" si="28"/>
        <v>337954.81814750243</v>
      </c>
      <c r="AD125" s="3">
        <f t="shared" si="29"/>
        <v>129742.32499263508</v>
      </c>
      <c r="AE125" s="3">
        <f t="shared" si="30"/>
        <v>162031.39459612337</v>
      </c>
      <c r="AF125" s="3">
        <f t="shared" si="31"/>
        <v>55171.772016886149</v>
      </c>
      <c r="AG125" s="3">
        <f t="shared" si="32"/>
        <v>335997.43129449507</v>
      </c>
      <c r="AH125" s="3">
        <f t="shared" si="33"/>
        <v>48241.727154810418</v>
      </c>
      <c r="AI125" s="3">
        <f t="shared" si="34"/>
        <v>496101.61543391115</v>
      </c>
      <c r="AJ125" s="3">
        <f t="shared" si="35"/>
        <v>154092.24190267248</v>
      </c>
      <c r="AK125" s="3">
        <f t="shared" si="36"/>
        <v>5449399.667555579</v>
      </c>
      <c r="AL125" s="3">
        <f t="shared" si="37"/>
        <v>0</v>
      </c>
      <c r="AM125" s="3">
        <f t="shared" si="38"/>
        <v>0</v>
      </c>
      <c r="AN125" s="3">
        <f t="shared" si="39"/>
        <v>0</v>
      </c>
      <c r="AO125" s="3">
        <f t="shared" si="40"/>
        <v>0</v>
      </c>
      <c r="AP125" s="3">
        <f t="shared" si="41"/>
        <v>0</v>
      </c>
      <c r="AQ125" s="3">
        <f t="shared" si="42"/>
        <v>0</v>
      </c>
      <c r="AR125" s="3">
        <f t="shared" si="43"/>
        <v>0</v>
      </c>
      <c r="AS125" s="3">
        <f t="shared" si="44"/>
        <v>0</v>
      </c>
      <c r="AT125" s="3">
        <f t="shared" si="45"/>
        <v>0</v>
      </c>
      <c r="AU125" s="3">
        <f t="shared" si="46"/>
        <v>0</v>
      </c>
      <c r="AV125" s="3">
        <f t="shared" si="47"/>
        <v>0</v>
      </c>
      <c r="AW125" s="3">
        <f t="shared" si="48"/>
        <v>0</v>
      </c>
      <c r="AX125" s="3">
        <f t="shared" si="51"/>
        <v>10037940.164094996</v>
      </c>
      <c r="AY125" s="3">
        <f t="shared" si="52"/>
        <v>11</v>
      </c>
      <c r="AZ125" s="3">
        <f t="shared" si="49"/>
        <v>0</v>
      </c>
      <c r="BA125" s="3">
        <v>373079.64196787396</v>
      </c>
      <c r="BB125">
        <f t="shared" si="53"/>
        <v>2.4799999999999999E-2</v>
      </c>
    </row>
    <row r="126" spans="1:54">
      <c r="A126" s="2">
        <v>125</v>
      </c>
      <c r="B126">
        <v>18</v>
      </c>
      <c r="C126" s="3">
        <v>206522.7357991043</v>
      </c>
      <c r="D126" s="3">
        <v>75402.258136832446</v>
      </c>
      <c r="E126" s="3">
        <v>168761.09756895583</v>
      </c>
      <c r="F126" s="3">
        <v>74696.328620762535</v>
      </c>
      <c r="G126" s="3">
        <v>58748.210105455517</v>
      </c>
      <c r="H126" s="3">
        <v>279518.68923727766</v>
      </c>
      <c r="I126" s="3">
        <v>73172.784143606332</v>
      </c>
      <c r="J126" s="3">
        <v>504367.03378293052</v>
      </c>
      <c r="K126" s="3">
        <v>649881.54986651766</v>
      </c>
      <c r="L126" s="3">
        <v>355578.12111560482</v>
      </c>
      <c r="M126" s="3">
        <v>83607.927153639292</v>
      </c>
      <c r="N126" s="3">
        <v>32922.472972458003</v>
      </c>
      <c r="O126" s="3">
        <v>356782.20164517703</v>
      </c>
      <c r="P126" s="3">
        <v>887962.33659268834</v>
      </c>
      <c r="Q126" s="3">
        <v>2070382.6581305414</v>
      </c>
      <c r="R126" s="3">
        <v>116037.45201119594</v>
      </c>
      <c r="S126" s="3">
        <v>31405.632818681075</v>
      </c>
      <c r="T126" s="3">
        <v>83804.507676810361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AA126" s="3">
        <f t="shared" si="50"/>
        <v>206522.7357991043</v>
      </c>
      <c r="AB126" s="3">
        <f t="shared" si="27"/>
        <v>75402.258136832446</v>
      </c>
      <c r="AC126" s="3">
        <f t="shared" si="28"/>
        <v>168761.09756895583</v>
      </c>
      <c r="AD126" s="3">
        <f t="shared" si="29"/>
        <v>74696.328620762535</v>
      </c>
      <c r="AE126" s="3">
        <f t="shared" si="30"/>
        <v>58748.210105455517</v>
      </c>
      <c r="AF126" s="3">
        <f t="shared" si="31"/>
        <v>279518.68923727766</v>
      </c>
      <c r="AG126" s="3">
        <f t="shared" si="32"/>
        <v>73172.784143606332</v>
      </c>
      <c r="AH126" s="3">
        <f t="shared" si="33"/>
        <v>504367.03378293052</v>
      </c>
      <c r="AI126" s="3">
        <f t="shared" si="34"/>
        <v>649881.54986651766</v>
      </c>
      <c r="AJ126" s="3">
        <f t="shared" si="35"/>
        <v>355578.12111560482</v>
      </c>
      <c r="AK126" s="3">
        <f t="shared" si="36"/>
        <v>83607.927153639292</v>
      </c>
      <c r="AL126" s="3">
        <f t="shared" si="37"/>
        <v>32922.472972458003</v>
      </c>
      <c r="AM126" s="3">
        <f t="shared" si="38"/>
        <v>356782.20164517703</v>
      </c>
      <c r="AN126" s="3">
        <f t="shared" si="39"/>
        <v>887962.33659268834</v>
      </c>
      <c r="AO126" s="3">
        <f t="shared" si="40"/>
        <v>2070382.6581305414</v>
      </c>
      <c r="AP126" s="3">
        <f t="shared" si="41"/>
        <v>116037.45201119594</v>
      </c>
      <c r="AQ126" s="3">
        <f t="shared" si="42"/>
        <v>31405.632818681075</v>
      </c>
      <c r="AR126" s="3">
        <f t="shared" si="43"/>
        <v>83804.507676810361</v>
      </c>
      <c r="AS126" s="3">
        <f t="shared" si="44"/>
        <v>0</v>
      </c>
      <c r="AT126" s="3">
        <f t="shared" si="45"/>
        <v>0</v>
      </c>
      <c r="AU126" s="3">
        <f t="shared" si="46"/>
        <v>0</v>
      </c>
      <c r="AV126" s="3">
        <f t="shared" si="47"/>
        <v>0</v>
      </c>
      <c r="AW126" s="3">
        <f t="shared" si="48"/>
        <v>0</v>
      </c>
      <c r="AX126" s="3">
        <f t="shared" si="51"/>
        <v>6109553.9973782385</v>
      </c>
      <c r="AY126" s="3">
        <f t="shared" si="52"/>
        <v>18</v>
      </c>
      <c r="AZ126" s="3">
        <f t="shared" si="49"/>
        <v>0</v>
      </c>
      <c r="BA126" s="3">
        <v>375464.41376117035</v>
      </c>
      <c r="BB126">
        <f t="shared" si="53"/>
        <v>2.5000000000000001E-2</v>
      </c>
    </row>
    <row r="127" spans="1:54">
      <c r="A127" s="2">
        <v>126</v>
      </c>
      <c r="B127">
        <v>14</v>
      </c>
      <c r="C127" s="3">
        <v>150464.50961337305</v>
      </c>
      <c r="D127" s="3">
        <v>250335.49455209484</v>
      </c>
      <c r="E127" s="3">
        <v>231450.40036470813</v>
      </c>
      <c r="F127" s="3">
        <v>8662.6184244871602</v>
      </c>
      <c r="G127" s="3">
        <v>490432.34924251528</v>
      </c>
      <c r="H127" s="3">
        <v>483552.21845843969</v>
      </c>
      <c r="I127" s="3">
        <v>86152.830131499475</v>
      </c>
      <c r="J127" s="3">
        <v>305115.79774527333</v>
      </c>
      <c r="K127" s="3">
        <v>69097.854435359011</v>
      </c>
      <c r="L127" s="3">
        <v>222631.10815309692</v>
      </c>
      <c r="M127" s="3">
        <v>10623.046828920145</v>
      </c>
      <c r="N127" s="3">
        <v>106942.44579515517</v>
      </c>
      <c r="O127" s="3">
        <v>62390.079658681476</v>
      </c>
      <c r="P127" s="3">
        <v>96380.487876118466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AA127" s="3">
        <f t="shared" si="50"/>
        <v>150464.50961337305</v>
      </c>
      <c r="AB127" s="3">
        <f t="shared" si="27"/>
        <v>250335.49455209484</v>
      </c>
      <c r="AC127" s="3">
        <f t="shared" si="28"/>
        <v>231450.40036470813</v>
      </c>
      <c r="AD127" s="3">
        <f t="shared" si="29"/>
        <v>8662.6184244871602</v>
      </c>
      <c r="AE127" s="3">
        <f t="shared" si="30"/>
        <v>490432.34924251528</v>
      </c>
      <c r="AF127" s="3">
        <f t="shared" si="31"/>
        <v>483552.21845843969</v>
      </c>
      <c r="AG127" s="3">
        <f t="shared" si="32"/>
        <v>86152.830131499475</v>
      </c>
      <c r="AH127" s="3">
        <f t="shared" si="33"/>
        <v>305115.79774527333</v>
      </c>
      <c r="AI127" s="3">
        <f t="shared" si="34"/>
        <v>69097.854435359011</v>
      </c>
      <c r="AJ127" s="3">
        <f t="shared" si="35"/>
        <v>222631.10815309692</v>
      </c>
      <c r="AK127" s="3">
        <f t="shared" si="36"/>
        <v>10623.046828920145</v>
      </c>
      <c r="AL127" s="3">
        <f t="shared" si="37"/>
        <v>106942.44579515517</v>
      </c>
      <c r="AM127" s="3">
        <f t="shared" si="38"/>
        <v>62390.079658681476</v>
      </c>
      <c r="AN127" s="3">
        <f t="shared" si="39"/>
        <v>96380.487876118466</v>
      </c>
      <c r="AO127" s="3">
        <f t="shared" si="40"/>
        <v>0</v>
      </c>
      <c r="AP127" s="3">
        <f t="shared" si="41"/>
        <v>0</v>
      </c>
      <c r="AQ127" s="3">
        <f t="shared" si="42"/>
        <v>0</v>
      </c>
      <c r="AR127" s="3">
        <f t="shared" si="43"/>
        <v>0</v>
      </c>
      <c r="AS127" s="3">
        <f t="shared" si="44"/>
        <v>0</v>
      </c>
      <c r="AT127" s="3">
        <f t="shared" si="45"/>
        <v>0</v>
      </c>
      <c r="AU127" s="3">
        <f t="shared" si="46"/>
        <v>0</v>
      </c>
      <c r="AV127" s="3">
        <f t="shared" si="47"/>
        <v>0</v>
      </c>
      <c r="AW127" s="3">
        <f t="shared" si="48"/>
        <v>0</v>
      </c>
      <c r="AX127" s="3">
        <f t="shared" si="51"/>
        <v>2574231.2412797227</v>
      </c>
      <c r="AY127" s="3">
        <f t="shared" si="52"/>
        <v>14</v>
      </c>
      <c r="AZ127" s="3">
        <f t="shared" si="49"/>
        <v>0</v>
      </c>
      <c r="BA127" s="3">
        <v>380217.46327229135</v>
      </c>
      <c r="BB127">
        <f t="shared" si="53"/>
        <v>2.52E-2</v>
      </c>
    </row>
    <row r="128" spans="1:54">
      <c r="A128" s="2">
        <v>127</v>
      </c>
      <c r="B128">
        <v>18</v>
      </c>
      <c r="C128" s="3">
        <v>609862.18116188655</v>
      </c>
      <c r="D128" s="3">
        <v>1173345.7710914309</v>
      </c>
      <c r="E128" s="3">
        <v>299850.73923685815</v>
      </c>
      <c r="F128" s="3">
        <v>20466.020660368918</v>
      </c>
      <c r="G128" s="3">
        <v>236797.14713557766</v>
      </c>
      <c r="H128" s="3">
        <v>11481.472426251214</v>
      </c>
      <c r="I128" s="3">
        <v>595459.05028938514</v>
      </c>
      <c r="J128" s="3">
        <v>29650.946157694489</v>
      </c>
      <c r="K128" s="3">
        <v>1553090.5249486163</v>
      </c>
      <c r="L128" s="3">
        <v>1733068.0599546689</v>
      </c>
      <c r="M128" s="3">
        <v>281618.88063770131</v>
      </c>
      <c r="N128" s="3">
        <v>75381.481166208192</v>
      </c>
      <c r="O128" s="3">
        <v>565236.97523885779</v>
      </c>
      <c r="P128" s="3">
        <v>629613.36441406631</v>
      </c>
      <c r="Q128" s="3">
        <v>811167.85736762488</v>
      </c>
      <c r="R128" s="3">
        <v>17335.458640527238</v>
      </c>
      <c r="S128" s="3">
        <v>30578.882634452621</v>
      </c>
      <c r="T128" s="3">
        <v>61525.080777087453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AA128" s="3">
        <f t="shared" si="50"/>
        <v>609862.18116188655</v>
      </c>
      <c r="AB128" s="3">
        <f t="shared" si="27"/>
        <v>1173345.7710914309</v>
      </c>
      <c r="AC128" s="3">
        <f t="shared" si="28"/>
        <v>299850.73923685815</v>
      </c>
      <c r="AD128" s="3">
        <f t="shared" si="29"/>
        <v>20466.020660368918</v>
      </c>
      <c r="AE128" s="3">
        <f t="shared" si="30"/>
        <v>236797.14713557766</v>
      </c>
      <c r="AF128" s="3">
        <f t="shared" si="31"/>
        <v>11481.472426251214</v>
      </c>
      <c r="AG128" s="3">
        <f t="shared" si="32"/>
        <v>595459.05028938514</v>
      </c>
      <c r="AH128" s="3">
        <f t="shared" si="33"/>
        <v>29650.946157694489</v>
      </c>
      <c r="AI128" s="3">
        <f t="shared" si="34"/>
        <v>1553090.5249486163</v>
      </c>
      <c r="AJ128" s="3">
        <f t="shared" si="35"/>
        <v>1733068.0599546689</v>
      </c>
      <c r="AK128" s="3">
        <f t="shared" si="36"/>
        <v>281618.88063770131</v>
      </c>
      <c r="AL128" s="3">
        <f t="shared" si="37"/>
        <v>75381.481166208192</v>
      </c>
      <c r="AM128" s="3">
        <f t="shared" si="38"/>
        <v>565236.97523885779</v>
      </c>
      <c r="AN128" s="3">
        <f t="shared" si="39"/>
        <v>629613.36441406631</v>
      </c>
      <c r="AO128" s="3">
        <f t="shared" si="40"/>
        <v>811167.85736762488</v>
      </c>
      <c r="AP128" s="3">
        <f t="shared" si="41"/>
        <v>17335.458640527238</v>
      </c>
      <c r="AQ128" s="3">
        <f t="shared" si="42"/>
        <v>30578.882634452621</v>
      </c>
      <c r="AR128" s="3">
        <f t="shared" si="43"/>
        <v>61525.080777087453</v>
      </c>
      <c r="AS128" s="3">
        <f t="shared" si="44"/>
        <v>0</v>
      </c>
      <c r="AT128" s="3">
        <f t="shared" si="45"/>
        <v>0</v>
      </c>
      <c r="AU128" s="3">
        <f t="shared" si="46"/>
        <v>0</v>
      </c>
      <c r="AV128" s="3">
        <f t="shared" si="47"/>
        <v>0</v>
      </c>
      <c r="AW128" s="3">
        <f t="shared" si="48"/>
        <v>0</v>
      </c>
      <c r="AX128" s="3">
        <f t="shared" si="51"/>
        <v>8735529.893939266</v>
      </c>
      <c r="AY128" s="3">
        <f t="shared" si="52"/>
        <v>18</v>
      </c>
      <c r="AZ128" s="3">
        <f t="shared" si="49"/>
        <v>0</v>
      </c>
      <c r="BA128" s="3">
        <v>381608.7602797721</v>
      </c>
      <c r="BB128">
        <f t="shared" si="53"/>
        <v>2.5399999999999999E-2</v>
      </c>
    </row>
    <row r="129" spans="1:54">
      <c r="A129" s="2">
        <v>128</v>
      </c>
      <c r="B129">
        <v>17</v>
      </c>
      <c r="C129" s="3">
        <v>214204.43470252675</v>
      </c>
      <c r="D129" s="3">
        <v>30421.111824151169</v>
      </c>
      <c r="E129" s="3">
        <v>21563.318391350276</v>
      </c>
      <c r="F129" s="3">
        <v>3630231.3515213355</v>
      </c>
      <c r="G129" s="3">
        <v>603810.17612850899</v>
      </c>
      <c r="H129" s="3">
        <v>69128.810894011171</v>
      </c>
      <c r="I129" s="3">
        <v>500415.16866801592</v>
      </c>
      <c r="J129" s="3">
        <v>32943.004956021367</v>
      </c>
      <c r="K129" s="3">
        <v>8198.8677276275703</v>
      </c>
      <c r="L129" s="3">
        <v>20285.273924825015</v>
      </c>
      <c r="M129" s="3">
        <v>65477.407509583172</v>
      </c>
      <c r="N129" s="3">
        <v>862019.44682519953</v>
      </c>
      <c r="O129" s="3">
        <v>36408.656040030095</v>
      </c>
      <c r="P129" s="3">
        <v>1533870.679100378</v>
      </c>
      <c r="Q129" s="3">
        <v>49639.95901660189</v>
      </c>
      <c r="R129" s="3">
        <v>868438.68061475514</v>
      </c>
      <c r="S129" s="3">
        <v>574529.23766803939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AA129" s="3">
        <f t="shared" si="50"/>
        <v>214204.43470252675</v>
      </c>
      <c r="AB129" s="3">
        <f t="shared" si="27"/>
        <v>30421.111824151169</v>
      </c>
      <c r="AC129" s="3">
        <f t="shared" si="28"/>
        <v>21563.318391350276</v>
      </c>
      <c r="AD129" s="3">
        <f t="shared" si="29"/>
        <v>3630231.3515213355</v>
      </c>
      <c r="AE129" s="3">
        <f t="shared" si="30"/>
        <v>603810.17612850899</v>
      </c>
      <c r="AF129" s="3">
        <f t="shared" si="31"/>
        <v>69128.810894011171</v>
      </c>
      <c r="AG129" s="3">
        <f t="shared" si="32"/>
        <v>500415.16866801592</v>
      </c>
      <c r="AH129" s="3">
        <f t="shared" si="33"/>
        <v>32943.004956021367</v>
      </c>
      <c r="AI129" s="3">
        <f t="shared" si="34"/>
        <v>8198.8677276275703</v>
      </c>
      <c r="AJ129" s="3">
        <f t="shared" si="35"/>
        <v>20285.273924825015</v>
      </c>
      <c r="AK129" s="3">
        <f t="shared" si="36"/>
        <v>65477.407509583172</v>
      </c>
      <c r="AL129" s="3">
        <f t="shared" si="37"/>
        <v>862019.44682519953</v>
      </c>
      <c r="AM129" s="3">
        <f t="shared" si="38"/>
        <v>36408.656040030095</v>
      </c>
      <c r="AN129" s="3">
        <f t="shared" si="39"/>
        <v>1533870.679100378</v>
      </c>
      <c r="AO129" s="3">
        <f t="shared" si="40"/>
        <v>49639.95901660189</v>
      </c>
      <c r="AP129" s="3">
        <f t="shared" si="41"/>
        <v>868438.68061475514</v>
      </c>
      <c r="AQ129" s="3">
        <f t="shared" si="42"/>
        <v>574529.23766803939</v>
      </c>
      <c r="AR129" s="3">
        <f t="shared" si="43"/>
        <v>0</v>
      </c>
      <c r="AS129" s="3">
        <f t="shared" si="44"/>
        <v>0</v>
      </c>
      <c r="AT129" s="3">
        <f t="shared" si="45"/>
        <v>0</v>
      </c>
      <c r="AU129" s="3">
        <f t="shared" si="46"/>
        <v>0</v>
      </c>
      <c r="AV129" s="3">
        <f t="shared" si="47"/>
        <v>0</v>
      </c>
      <c r="AW129" s="3">
        <f t="shared" si="48"/>
        <v>0</v>
      </c>
      <c r="AX129" s="3">
        <f t="shared" si="51"/>
        <v>9121585.5855129622</v>
      </c>
      <c r="AY129" s="3">
        <f t="shared" si="52"/>
        <v>17</v>
      </c>
      <c r="AZ129" s="3">
        <f t="shared" si="49"/>
        <v>0</v>
      </c>
      <c r="BA129" s="3">
        <v>384216.75712428626</v>
      </c>
      <c r="BB129">
        <f t="shared" si="53"/>
        <v>2.5600000000000001E-2</v>
      </c>
    </row>
    <row r="130" spans="1:54">
      <c r="A130" s="2">
        <v>129</v>
      </c>
      <c r="B130">
        <v>14</v>
      </c>
      <c r="C130" s="3">
        <v>16312.835488312594</v>
      </c>
      <c r="D130" s="3">
        <v>42975.423422257023</v>
      </c>
      <c r="E130" s="3">
        <v>243076.49554192999</v>
      </c>
      <c r="F130" s="3">
        <v>303792.77697045729</v>
      </c>
      <c r="G130" s="3">
        <v>7313.6394633878954</v>
      </c>
      <c r="H130" s="3">
        <v>256812.74241951847</v>
      </c>
      <c r="I130" s="3">
        <v>220554.33811243734</v>
      </c>
      <c r="J130" s="3">
        <v>20857.512537700935</v>
      </c>
      <c r="K130" s="3">
        <v>148561.87602338812</v>
      </c>
      <c r="L130" s="3">
        <v>29628.860611659882</v>
      </c>
      <c r="M130" s="3">
        <v>641396.29893709999</v>
      </c>
      <c r="N130" s="3">
        <v>46227.643094599669</v>
      </c>
      <c r="O130" s="3">
        <v>128639.83865062443</v>
      </c>
      <c r="P130" s="3">
        <v>56091.353493304225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AA130" s="3">
        <f t="shared" si="50"/>
        <v>16312.835488312594</v>
      </c>
      <c r="AB130" s="3">
        <f t="shared" ref="AB130:AB193" si="54">IF(D130&gt;(80000000*0.329),0,IF(D130&gt;0,D130,0))</f>
        <v>42975.423422257023</v>
      </c>
      <c r="AC130" s="3">
        <f t="shared" ref="AC130:AC193" si="55">IF(E130&gt;(80000000*0.329),0,IF(E130&gt;0,E130,0))</f>
        <v>243076.49554192999</v>
      </c>
      <c r="AD130" s="3">
        <f t="shared" ref="AD130:AD193" si="56">IF(F130&gt;(80000000*0.329),0,IF(F130&gt;0,F130,0))</f>
        <v>303792.77697045729</v>
      </c>
      <c r="AE130" s="3">
        <f t="shared" ref="AE130:AE193" si="57">IF(G130&gt;(80000000*0.329),0,IF(G130&gt;0,G130,0))</f>
        <v>7313.6394633878954</v>
      </c>
      <c r="AF130" s="3">
        <f t="shared" ref="AF130:AF193" si="58">IF(H130&gt;(80000000*0.329),0,IF(H130&gt;0,H130,0))</f>
        <v>256812.74241951847</v>
      </c>
      <c r="AG130" s="3">
        <f t="shared" ref="AG130:AG193" si="59">IF(I130&gt;(80000000*0.329),0,IF(I130&gt;0,I130,0))</f>
        <v>220554.33811243734</v>
      </c>
      <c r="AH130" s="3">
        <f t="shared" ref="AH130:AH193" si="60">IF(J130&gt;(80000000*0.329),0,IF(J130&gt;0,J130,0))</f>
        <v>20857.512537700935</v>
      </c>
      <c r="AI130" s="3">
        <f t="shared" ref="AI130:AI193" si="61">IF(K130&gt;(80000000*0.329),0,IF(K130&gt;0,K130,0))</f>
        <v>148561.87602338812</v>
      </c>
      <c r="AJ130" s="3">
        <f t="shared" ref="AJ130:AJ193" si="62">IF(L130&gt;(80000000*0.329),0,IF(L130&gt;0,L130,0))</f>
        <v>29628.860611659882</v>
      </c>
      <c r="AK130" s="3">
        <f t="shared" ref="AK130:AK193" si="63">IF(M130&gt;(80000000*0.329),0,IF(M130&gt;0,M130,0))</f>
        <v>641396.29893709999</v>
      </c>
      <c r="AL130" s="3">
        <f t="shared" ref="AL130:AL193" si="64">IF(N130&gt;(80000000*0.329),0,IF(N130&gt;0,N130,0))</f>
        <v>46227.643094599669</v>
      </c>
      <c r="AM130" s="3">
        <f t="shared" ref="AM130:AM193" si="65">IF(O130&gt;(80000000*0.329),0,IF(O130&gt;0,O130,0))</f>
        <v>128639.83865062443</v>
      </c>
      <c r="AN130" s="3">
        <f t="shared" ref="AN130:AN193" si="66">IF(P130&gt;(80000000*0.329),0,IF(P130&gt;0,P130,0))</f>
        <v>56091.353493304225</v>
      </c>
      <c r="AO130" s="3">
        <f t="shared" ref="AO130:AO193" si="67">IF(Q130&gt;(80000000*0.329),0,IF(Q130&gt;0,Q130,0))</f>
        <v>0</v>
      </c>
      <c r="AP130" s="3">
        <f t="shared" ref="AP130:AP193" si="68">IF(R130&gt;(80000000*0.329),0,IF(R130&gt;0,R130,0))</f>
        <v>0</v>
      </c>
      <c r="AQ130" s="3">
        <f t="shared" ref="AQ130:AQ193" si="69">IF(S130&gt;(80000000*0.329),0,IF(S130&gt;0,S130,0))</f>
        <v>0</v>
      </c>
      <c r="AR130" s="3">
        <f t="shared" ref="AR130:AR193" si="70">IF(T130&gt;(80000000*0.329),0,IF(T130&gt;0,T130,0))</f>
        <v>0</v>
      </c>
      <c r="AS130" s="3">
        <f t="shared" ref="AS130:AS193" si="71">IF(U130&gt;(80000000*0.329),0,IF(U130&gt;0,U130,0))</f>
        <v>0</v>
      </c>
      <c r="AT130" s="3">
        <f t="shared" ref="AT130:AT193" si="72">IF(V130&gt;(80000000*0.329),0,IF(V130&gt;0,V130,0))</f>
        <v>0</v>
      </c>
      <c r="AU130" s="3">
        <f t="shared" ref="AU130:AU193" si="73">IF(W130&gt;(80000000*0.329),0,IF(W130&gt;0,W130,0))</f>
        <v>0</v>
      </c>
      <c r="AV130" s="3">
        <f t="shared" ref="AV130:AV193" si="74">IF(X130&gt;(80000000*0.329),0,IF(X130&gt;0,X130,0))</f>
        <v>0</v>
      </c>
      <c r="AW130" s="3">
        <f t="shared" ref="AW130:AW193" si="75">IF(Y130&gt;(80000000*0.329),0,IF(Y130&gt;0,Y130,0))</f>
        <v>0</v>
      </c>
      <c r="AX130" s="3">
        <f t="shared" si="51"/>
        <v>2162241.6347666774</v>
      </c>
      <c r="AY130" s="3">
        <f t="shared" si="52"/>
        <v>14</v>
      </c>
      <c r="AZ130" s="3">
        <f t="shared" ref="AZ130:AZ193" si="76">B130-AY130</f>
        <v>0</v>
      </c>
      <c r="BA130" s="3">
        <v>386502.24878000218</v>
      </c>
      <c r="BB130">
        <f t="shared" si="53"/>
        <v>2.58E-2</v>
      </c>
    </row>
    <row r="131" spans="1:54">
      <c r="A131" s="2">
        <v>130</v>
      </c>
      <c r="B131">
        <v>18</v>
      </c>
      <c r="C131" s="3">
        <v>293723.79045351042</v>
      </c>
      <c r="D131" s="3">
        <v>46828.602397377603</v>
      </c>
      <c r="E131" s="3">
        <v>788326.72493529168</v>
      </c>
      <c r="F131" s="3">
        <v>119089.5012662996</v>
      </c>
      <c r="G131" s="3">
        <v>38214.811532942047</v>
      </c>
      <c r="H131" s="3">
        <v>122815.73710149281</v>
      </c>
      <c r="I131" s="3">
        <v>11962.590246862434</v>
      </c>
      <c r="J131" s="3">
        <v>126621.15161026285</v>
      </c>
      <c r="K131" s="3">
        <v>60712.463731285869</v>
      </c>
      <c r="L131" s="3">
        <v>140717.79641673443</v>
      </c>
      <c r="M131" s="3">
        <v>204398.62112534884</v>
      </c>
      <c r="N131" s="3">
        <v>24221.46810740967</v>
      </c>
      <c r="O131" s="3">
        <v>200266.28147409609</v>
      </c>
      <c r="P131" s="3">
        <v>17078.317220929708</v>
      </c>
      <c r="Q131" s="3">
        <v>21990.307286104129</v>
      </c>
      <c r="R131" s="3">
        <v>6985.3436582887343</v>
      </c>
      <c r="S131" s="3">
        <v>535029.64942219772</v>
      </c>
      <c r="T131" s="3">
        <v>81855.301783319839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AA131" s="3">
        <f t="shared" ref="AA131:AA194" si="77">IF(C131&gt;(80000000*0.329),0,IF(C131&gt;0,C131,0))</f>
        <v>293723.79045351042</v>
      </c>
      <c r="AB131" s="3">
        <f t="shared" si="54"/>
        <v>46828.602397377603</v>
      </c>
      <c r="AC131" s="3">
        <f t="shared" si="55"/>
        <v>788326.72493529168</v>
      </c>
      <c r="AD131" s="3">
        <f t="shared" si="56"/>
        <v>119089.5012662996</v>
      </c>
      <c r="AE131" s="3">
        <f t="shared" si="57"/>
        <v>38214.811532942047</v>
      </c>
      <c r="AF131" s="3">
        <f t="shared" si="58"/>
        <v>122815.73710149281</v>
      </c>
      <c r="AG131" s="3">
        <f t="shared" si="59"/>
        <v>11962.590246862434</v>
      </c>
      <c r="AH131" s="3">
        <f t="shared" si="60"/>
        <v>126621.15161026285</v>
      </c>
      <c r="AI131" s="3">
        <f t="shared" si="61"/>
        <v>60712.463731285869</v>
      </c>
      <c r="AJ131" s="3">
        <f t="shared" si="62"/>
        <v>140717.79641673443</v>
      </c>
      <c r="AK131" s="3">
        <f t="shared" si="63"/>
        <v>204398.62112534884</v>
      </c>
      <c r="AL131" s="3">
        <f t="shared" si="64"/>
        <v>24221.46810740967</v>
      </c>
      <c r="AM131" s="3">
        <f t="shared" si="65"/>
        <v>200266.28147409609</v>
      </c>
      <c r="AN131" s="3">
        <f t="shared" si="66"/>
        <v>17078.317220929708</v>
      </c>
      <c r="AO131" s="3">
        <f t="shared" si="67"/>
        <v>21990.307286104129</v>
      </c>
      <c r="AP131" s="3">
        <f t="shared" si="68"/>
        <v>6985.3436582887343</v>
      </c>
      <c r="AQ131" s="3">
        <f t="shared" si="69"/>
        <v>535029.64942219772</v>
      </c>
      <c r="AR131" s="3">
        <f t="shared" si="70"/>
        <v>81855.301783319839</v>
      </c>
      <c r="AS131" s="3">
        <f t="shared" si="71"/>
        <v>0</v>
      </c>
      <c r="AT131" s="3">
        <f t="shared" si="72"/>
        <v>0</v>
      </c>
      <c r="AU131" s="3">
        <f t="shared" si="73"/>
        <v>0</v>
      </c>
      <c r="AV131" s="3">
        <f t="shared" si="74"/>
        <v>0</v>
      </c>
      <c r="AW131" s="3">
        <f t="shared" si="75"/>
        <v>0</v>
      </c>
      <c r="AX131" s="3">
        <f t="shared" ref="AX131:AX194" si="78">SUM(AA131:AW131)</f>
        <v>2840838.4597697547</v>
      </c>
      <c r="AY131" s="3">
        <f t="shared" ref="AY131:AY194" si="79">COUNTIF(C131:Y131,"&gt;0")</f>
        <v>18</v>
      </c>
      <c r="AZ131" s="3">
        <f t="shared" si="76"/>
        <v>0</v>
      </c>
      <c r="BA131" s="3">
        <v>390545.31959455123</v>
      </c>
      <c r="BB131">
        <f t="shared" ref="BB131:BB194" si="80">(ROW()-1)/5000</f>
        <v>2.5999999999999999E-2</v>
      </c>
    </row>
    <row r="132" spans="1:54">
      <c r="A132" s="2">
        <v>131</v>
      </c>
      <c r="B132">
        <v>18</v>
      </c>
      <c r="C132" s="3">
        <v>1010190.0309938665</v>
      </c>
      <c r="D132" s="3">
        <v>84707.96237200321</v>
      </c>
      <c r="E132" s="3">
        <v>8680.4487189221709</v>
      </c>
      <c r="F132" s="3">
        <v>88955.731286692782</v>
      </c>
      <c r="G132" s="3">
        <v>60440.171514224836</v>
      </c>
      <c r="H132" s="3">
        <v>56695.136308729459</v>
      </c>
      <c r="I132" s="3">
        <v>964859.15822719876</v>
      </c>
      <c r="J132" s="3">
        <v>183974.37996163365</v>
      </c>
      <c r="K132" s="3">
        <v>44847.268991422774</v>
      </c>
      <c r="L132" s="3">
        <v>381792.52657942148</v>
      </c>
      <c r="M132" s="3">
        <v>36442.954700980721</v>
      </c>
      <c r="N132" s="3">
        <v>103894.40528591348</v>
      </c>
      <c r="O132" s="3">
        <v>25389.067334498974</v>
      </c>
      <c r="P132" s="3">
        <v>359670.04218568106</v>
      </c>
      <c r="Q132" s="3">
        <v>81363.459817312512</v>
      </c>
      <c r="R132" s="3">
        <v>183896.43906762966</v>
      </c>
      <c r="S132" s="3">
        <v>60784.7191136935</v>
      </c>
      <c r="T132" s="3">
        <v>1270869.6895735506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AA132" s="3">
        <f t="shared" si="77"/>
        <v>1010190.0309938665</v>
      </c>
      <c r="AB132" s="3">
        <f t="shared" si="54"/>
        <v>84707.96237200321</v>
      </c>
      <c r="AC132" s="3">
        <f t="shared" si="55"/>
        <v>8680.4487189221709</v>
      </c>
      <c r="AD132" s="3">
        <f t="shared" si="56"/>
        <v>88955.731286692782</v>
      </c>
      <c r="AE132" s="3">
        <f t="shared" si="57"/>
        <v>60440.171514224836</v>
      </c>
      <c r="AF132" s="3">
        <f t="shared" si="58"/>
        <v>56695.136308729459</v>
      </c>
      <c r="AG132" s="3">
        <f t="shared" si="59"/>
        <v>964859.15822719876</v>
      </c>
      <c r="AH132" s="3">
        <f t="shared" si="60"/>
        <v>183974.37996163365</v>
      </c>
      <c r="AI132" s="3">
        <f t="shared" si="61"/>
        <v>44847.268991422774</v>
      </c>
      <c r="AJ132" s="3">
        <f t="shared" si="62"/>
        <v>381792.52657942148</v>
      </c>
      <c r="AK132" s="3">
        <f t="shared" si="63"/>
        <v>36442.954700980721</v>
      </c>
      <c r="AL132" s="3">
        <f t="shared" si="64"/>
        <v>103894.40528591348</v>
      </c>
      <c r="AM132" s="3">
        <f t="shared" si="65"/>
        <v>25389.067334498974</v>
      </c>
      <c r="AN132" s="3">
        <f t="shared" si="66"/>
        <v>359670.04218568106</v>
      </c>
      <c r="AO132" s="3">
        <f t="shared" si="67"/>
        <v>81363.459817312512</v>
      </c>
      <c r="AP132" s="3">
        <f t="shared" si="68"/>
        <v>183896.43906762966</v>
      </c>
      <c r="AQ132" s="3">
        <f t="shared" si="69"/>
        <v>60784.7191136935</v>
      </c>
      <c r="AR132" s="3">
        <f t="shared" si="70"/>
        <v>1270869.6895735506</v>
      </c>
      <c r="AS132" s="3">
        <f t="shared" si="71"/>
        <v>0</v>
      </c>
      <c r="AT132" s="3">
        <f t="shared" si="72"/>
        <v>0</v>
      </c>
      <c r="AU132" s="3">
        <f t="shared" si="73"/>
        <v>0</v>
      </c>
      <c r="AV132" s="3">
        <f t="shared" si="74"/>
        <v>0</v>
      </c>
      <c r="AW132" s="3">
        <f t="shared" si="75"/>
        <v>0</v>
      </c>
      <c r="AX132" s="3">
        <f t="shared" si="78"/>
        <v>5007453.5920333751</v>
      </c>
      <c r="AY132" s="3">
        <f t="shared" si="79"/>
        <v>18</v>
      </c>
      <c r="AZ132" s="3">
        <f t="shared" si="76"/>
        <v>0</v>
      </c>
      <c r="BA132" s="3">
        <v>391498.12021816301</v>
      </c>
      <c r="BB132">
        <f t="shared" si="80"/>
        <v>2.6200000000000001E-2</v>
      </c>
    </row>
    <row r="133" spans="1:54">
      <c r="A133" s="2">
        <v>132</v>
      </c>
      <c r="B133">
        <v>14</v>
      </c>
      <c r="C133" s="3">
        <v>460743.33324371942</v>
      </c>
      <c r="D133" s="3">
        <v>47376.04661398381</v>
      </c>
      <c r="E133" s="3">
        <v>509257.73167153547</v>
      </c>
      <c r="F133" s="3">
        <v>163609.66903322446</v>
      </c>
      <c r="G133" s="3">
        <v>63750.086110235898</v>
      </c>
      <c r="H133" s="3">
        <v>21964.473894643692</v>
      </c>
      <c r="I133" s="3">
        <v>54833.438980020452</v>
      </c>
      <c r="J133" s="3">
        <v>122254.47521043294</v>
      </c>
      <c r="K133" s="3">
        <v>20636.189293006697</v>
      </c>
      <c r="L133" s="3">
        <v>429276.98118173896</v>
      </c>
      <c r="M133" s="3">
        <v>220917.74385779956</v>
      </c>
      <c r="N133" s="3">
        <v>43500.109686063814</v>
      </c>
      <c r="O133" s="3">
        <v>478657.10720627761</v>
      </c>
      <c r="P133" s="3">
        <v>253958.01021131457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AA133" s="3">
        <f t="shared" si="77"/>
        <v>460743.33324371942</v>
      </c>
      <c r="AB133" s="3">
        <f t="shared" si="54"/>
        <v>47376.04661398381</v>
      </c>
      <c r="AC133" s="3">
        <f t="shared" si="55"/>
        <v>509257.73167153547</v>
      </c>
      <c r="AD133" s="3">
        <f t="shared" si="56"/>
        <v>163609.66903322446</v>
      </c>
      <c r="AE133" s="3">
        <f t="shared" si="57"/>
        <v>63750.086110235898</v>
      </c>
      <c r="AF133" s="3">
        <f t="shared" si="58"/>
        <v>21964.473894643692</v>
      </c>
      <c r="AG133" s="3">
        <f t="shared" si="59"/>
        <v>54833.438980020452</v>
      </c>
      <c r="AH133" s="3">
        <f t="shared" si="60"/>
        <v>122254.47521043294</v>
      </c>
      <c r="AI133" s="3">
        <f t="shared" si="61"/>
        <v>20636.189293006697</v>
      </c>
      <c r="AJ133" s="3">
        <f t="shared" si="62"/>
        <v>429276.98118173896</v>
      </c>
      <c r="AK133" s="3">
        <f t="shared" si="63"/>
        <v>220917.74385779956</v>
      </c>
      <c r="AL133" s="3">
        <f t="shared" si="64"/>
        <v>43500.109686063814</v>
      </c>
      <c r="AM133" s="3">
        <f t="shared" si="65"/>
        <v>478657.10720627761</v>
      </c>
      <c r="AN133" s="3">
        <f t="shared" si="66"/>
        <v>253958.01021131457</v>
      </c>
      <c r="AO133" s="3">
        <f t="shared" si="67"/>
        <v>0</v>
      </c>
      <c r="AP133" s="3">
        <f t="shared" si="68"/>
        <v>0</v>
      </c>
      <c r="AQ133" s="3">
        <f t="shared" si="69"/>
        <v>0</v>
      </c>
      <c r="AR133" s="3">
        <f t="shared" si="70"/>
        <v>0</v>
      </c>
      <c r="AS133" s="3">
        <f t="shared" si="71"/>
        <v>0</v>
      </c>
      <c r="AT133" s="3">
        <f t="shared" si="72"/>
        <v>0</v>
      </c>
      <c r="AU133" s="3">
        <f t="shared" si="73"/>
        <v>0</v>
      </c>
      <c r="AV133" s="3">
        <f t="shared" si="74"/>
        <v>0</v>
      </c>
      <c r="AW133" s="3">
        <f t="shared" si="75"/>
        <v>0</v>
      </c>
      <c r="AX133" s="3">
        <f t="shared" si="78"/>
        <v>2890735.3961939965</v>
      </c>
      <c r="AY133" s="3">
        <f t="shared" si="79"/>
        <v>14</v>
      </c>
      <c r="AZ133" s="3">
        <f t="shared" si="76"/>
        <v>0</v>
      </c>
      <c r="BA133" s="3">
        <v>391822.07053725806</v>
      </c>
      <c r="BB133">
        <f t="shared" si="80"/>
        <v>2.64E-2</v>
      </c>
    </row>
    <row r="134" spans="1:54">
      <c r="A134" s="2">
        <v>133</v>
      </c>
      <c r="B134">
        <v>10</v>
      </c>
      <c r="C134" s="3">
        <v>80619.335931667985</v>
      </c>
      <c r="D134" s="3">
        <v>1167175.2609930108</v>
      </c>
      <c r="E134" s="3">
        <v>82898.20600739411</v>
      </c>
      <c r="F134" s="3">
        <v>308036.01581754757</v>
      </c>
      <c r="G134" s="3">
        <v>116224.45755934778</v>
      </c>
      <c r="H134" s="3">
        <v>44161.720307955911</v>
      </c>
      <c r="I134" s="3">
        <v>16013.876822374357</v>
      </c>
      <c r="J134" s="3">
        <v>744310.83383941185</v>
      </c>
      <c r="K134" s="3">
        <v>160405.4686209521</v>
      </c>
      <c r="L134" s="3">
        <v>177951.60261802271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AA134" s="3">
        <f t="shared" si="77"/>
        <v>80619.335931667985</v>
      </c>
      <c r="AB134" s="3">
        <f t="shared" si="54"/>
        <v>1167175.2609930108</v>
      </c>
      <c r="AC134" s="3">
        <f t="shared" si="55"/>
        <v>82898.20600739411</v>
      </c>
      <c r="AD134" s="3">
        <f t="shared" si="56"/>
        <v>308036.01581754757</v>
      </c>
      <c r="AE134" s="3">
        <f t="shared" si="57"/>
        <v>116224.45755934778</v>
      </c>
      <c r="AF134" s="3">
        <f t="shared" si="58"/>
        <v>44161.720307955911</v>
      </c>
      <c r="AG134" s="3">
        <f t="shared" si="59"/>
        <v>16013.876822374357</v>
      </c>
      <c r="AH134" s="3">
        <f t="shared" si="60"/>
        <v>744310.83383941185</v>
      </c>
      <c r="AI134" s="3">
        <f t="shared" si="61"/>
        <v>160405.4686209521</v>
      </c>
      <c r="AJ134" s="3">
        <f t="shared" si="62"/>
        <v>177951.60261802271</v>
      </c>
      <c r="AK134" s="3">
        <f t="shared" si="63"/>
        <v>0</v>
      </c>
      <c r="AL134" s="3">
        <f t="shared" si="64"/>
        <v>0</v>
      </c>
      <c r="AM134" s="3">
        <f t="shared" si="65"/>
        <v>0</v>
      </c>
      <c r="AN134" s="3">
        <f t="shared" si="66"/>
        <v>0</v>
      </c>
      <c r="AO134" s="3">
        <f t="shared" si="67"/>
        <v>0</v>
      </c>
      <c r="AP134" s="3">
        <f t="shared" si="68"/>
        <v>0</v>
      </c>
      <c r="AQ134" s="3">
        <f t="shared" si="69"/>
        <v>0</v>
      </c>
      <c r="AR134" s="3">
        <f t="shared" si="70"/>
        <v>0</v>
      </c>
      <c r="AS134" s="3">
        <f t="shared" si="71"/>
        <v>0</v>
      </c>
      <c r="AT134" s="3">
        <f t="shared" si="72"/>
        <v>0</v>
      </c>
      <c r="AU134" s="3">
        <f t="shared" si="73"/>
        <v>0</v>
      </c>
      <c r="AV134" s="3">
        <f t="shared" si="74"/>
        <v>0</v>
      </c>
      <c r="AW134" s="3">
        <f t="shared" si="75"/>
        <v>0</v>
      </c>
      <c r="AX134" s="3">
        <f t="shared" si="78"/>
        <v>2897796.7785176858</v>
      </c>
      <c r="AY134" s="3">
        <f t="shared" si="79"/>
        <v>10</v>
      </c>
      <c r="AZ134" s="3">
        <f t="shared" si="76"/>
        <v>0</v>
      </c>
      <c r="BA134" s="3">
        <v>396139.73841581377</v>
      </c>
      <c r="BB134">
        <f t="shared" si="80"/>
        <v>2.6599999999999999E-2</v>
      </c>
    </row>
    <row r="135" spans="1:54">
      <c r="A135" s="2">
        <v>134</v>
      </c>
      <c r="B135">
        <v>13</v>
      </c>
      <c r="C135" s="3">
        <v>39851.377483779776</v>
      </c>
      <c r="D135" s="3">
        <v>1583574.3681657952</v>
      </c>
      <c r="E135" s="3">
        <v>273870.90573209507</v>
      </c>
      <c r="F135" s="3">
        <v>39052.035632371786</v>
      </c>
      <c r="G135" s="3">
        <v>117515.80257186484</v>
      </c>
      <c r="H135" s="3">
        <v>28137.914527266152</v>
      </c>
      <c r="I135" s="3">
        <v>107587.18085581808</v>
      </c>
      <c r="J135" s="3">
        <v>600093.89118218224</v>
      </c>
      <c r="K135" s="3">
        <v>181201.31846968291</v>
      </c>
      <c r="L135" s="3">
        <v>6000.8564107757138</v>
      </c>
      <c r="M135" s="3">
        <v>253054.39748583161</v>
      </c>
      <c r="N135" s="3">
        <v>77585.895931721054</v>
      </c>
      <c r="O135" s="3">
        <v>828071.95324328286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AA135" s="3">
        <f t="shared" si="77"/>
        <v>39851.377483779776</v>
      </c>
      <c r="AB135" s="3">
        <f t="shared" si="54"/>
        <v>1583574.3681657952</v>
      </c>
      <c r="AC135" s="3">
        <f t="shared" si="55"/>
        <v>273870.90573209507</v>
      </c>
      <c r="AD135" s="3">
        <f t="shared" si="56"/>
        <v>39052.035632371786</v>
      </c>
      <c r="AE135" s="3">
        <f t="shared" si="57"/>
        <v>117515.80257186484</v>
      </c>
      <c r="AF135" s="3">
        <f t="shared" si="58"/>
        <v>28137.914527266152</v>
      </c>
      <c r="AG135" s="3">
        <f t="shared" si="59"/>
        <v>107587.18085581808</v>
      </c>
      <c r="AH135" s="3">
        <f t="shared" si="60"/>
        <v>600093.89118218224</v>
      </c>
      <c r="AI135" s="3">
        <f t="shared" si="61"/>
        <v>181201.31846968291</v>
      </c>
      <c r="AJ135" s="3">
        <f t="shared" si="62"/>
        <v>6000.8564107757138</v>
      </c>
      <c r="AK135" s="3">
        <f t="shared" si="63"/>
        <v>253054.39748583161</v>
      </c>
      <c r="AL135" s="3">
        <f t="shared" si="64"/>
        <v>77585.895931721054</v>
      </c>
      <c r="AM135" s="3">
        <f t="shared" si="65"/>
        <v>828071.95324328286</v>
      </c>
      <c r="AN135" s="3">
        <f t="shared" si="66"/>
        <v>0</v>
      </c>
      <c r="AO135" s="3">
        <f t="shared" si="67"/>
        <v>0</v>
      </c>
      <c r="AP135" s="3">
        <f t="shared" si="68"/>
        <v>0</v>
      </c>
      <c r="AQ135" s="3">
        <f t="shared" si="69"/>
        <v>0</v>
      </c>
      <c r="AR135" s="3">
        <f t="shared" si="70"/>
        <v>0</v>
      </c>
      <c r="AS135" s="3">
        <f t="shared" si="71"/>
        <v>0</v>
      </c>
      <c r="AT135" s="3">
        <f t="shared" si="72"/>
        <v>0</v>
      </c>
      <c r="AU135" s="3">
        <f t="shared" si="73"/>
        <v>0</v>
      </c>
      <c r="AV135" s="3">
        <f t="shared" si="74"/>
        <v>0</v>
      </c>
      <c r="AW135" s="3">
        <f t="shared" si="75"/>
        <v>0</v>
      </c>
      <c r="AX135" s="3">
        <f t="shared" si="78"/>
        <v>4135597.8976924671</v>
      </c>
      <c r="AY135" s="3">
        <f t="shared" si="79"/>
        <v>13</v>
      </c>
      <c r="AZ135" s="3">
        <f t="shared" si="76"/>
        <v>0</v>
      </c>
      <c r="BA135" s="3">
        <v>396354.03850184497</v>
      </c>
      <c r="BB135">
        <f t="shared" si="80"/>
        <v>2.6800000000000001E-2</v>
      </c>
    </row>
    <row r="136" spans="1:54">
      <c r="A136" s="2">
        <v>135</v>
      </c>
      <c r="B136">
        <v>11</v>
      </c>
      <c r="C136" s="3">
        <v>31830.492219363659</v>
      </c>
      <c r="D136" s="3">
        <v>235764.79412806034</v>
      </c>
      <c r="E136" s="3">
        <v>8285.9950244864158</v>
      </c>
      <c r="F136" s="3">
        <v>53017.917607755167</v>
      </c>
      <c r="G136" s="3">
        <v>96879.063573022286</v>
      </c>
      <c r="H136" s="3">
        <v>79132.014497297554</v>
      </c>
      <c r="I136" s="3">
        <v>237452.91932584948</v>
      </c>
      <c r="J136" s="3">
        <v>309411.47528416902</v>
      </c>
      <c r="K136" s="3">
        <v>78245.356232654944</v>
      </c>
      <c r="L136" s="3">
        <v>3354303.9035744155</v>
      </c>
      <c r="M136" s="3">
        <v>63468.765014578516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AA136" s="3">
        <f t="shared" si="77"/>
        <v>31830.492219363659</v>
      </c>
      <c r="AB136" s="3">
        <f t="shared" si="54"/>
        <v>235764.79412806034</v>
      </c>
      <c r="AC136" s="3">
        <f t="shared" si="55"/>
        <v>8285.9950244864158</v>
      </c>
      <c r="AD136" s="3">
        <f t="shared" si="56"/>
        <v>53017.917607755167</v>
      </c>
      <c r="AE136" s="3">
        <f t="shared" si="57"/>
        <v>96879.063573022286</v>
      </c>
      <c r="AF136" s="3">
        <f t="shared" si="58"/>
        <v>79132.014497297554</v>
      </c>
      <c r="AG136" s="3">
        <f t="shared" si="59"/>
        <v>237452.91932584948</v>
      </c>
      <c r="AH136" s="3">
        <f t="shared" si="60"/>
        <v>309411.47528416902</v>
      </c>
      <c r="AI136" s="3">
        <f t="shared" si="61"/>
        <v>78245.356232654944</v>
      </c>
      <c r="AJ136" s="3">
        <f t="shared" si="62"/>
        <v>3354303.9035744155</v>
      </c>
      <c r="AK136" s="3">
        <f t="shared" si="63"/>
        <v>63468.765014578516</v>
      </c>
      <c r="AL136" s="3">
        <f t="shared" si="64"/>
        <v>0</v>
      </c>
      <c r="AM136" s="3">
        <f t="shared" si="65"/>
        <v>0</v>
      </c>
      <c r="AN136" s="3">
        <f t="shared" si="66"/>
        <v>0</v>
      </c>
      <c r="AO136" s="3">
        <f t="shared" si="67"/>
        <v>0</v>
      </c>
      <c r="AP136" s="3">
        <f t="shared" si="68"/>
        <v>0</v>
      </c>
      <c r="AQ136" s="3">
        <f t="shared" si="69"/>
        <v>0</v>
      </c>
      <c r="AR136" s="3">
        <f t="shared" si="70"/>
        <v>0</v>
      </c>
      <c r="AS136" s="3">
        <f t="shared" si="71"/>
        <v>0</v>
      </c>
      <c r="AT136" s="3">
        <f t="shared" si="72"/>
        <v>0</v>
      </c>
      <c r="AU136" s="3">
        <f t="shared" si="73"/>
        <v>0</v>
      </c>
      <c r="AV136" s="3">
        <f t="shared" si="74"/>
        <v>0</v>
      </c>
      <c r="AW136" s="3">
        <f t="shared" si="75"/>
        <v>0</v>
      </c>
      <c r="AX136" s="3">
        <f t="shared" si="78"/>
        <v>4547792.6964816535</v>
      </c>
      <c r="AY136" s="3">
        <f t="shared" si="79"/>
        <v>11</v>
      </c>
      <c r="AZ136" s="3">
        <f t="shared" si="76"/>
        <v>0</v>
      </c>
      <c r="BA136" s="3">
        <v>399714.46473492158</v>
      </c>
      <c r="BB136">
        <f t="shared" si="80"/>
        <v>2.7E-2</v>
      </c>
    </row>
    <row r="137" spans="1:54">
      <c r="A137" s="2">
        <v>136</v>
      </c>
      <c r="B137">
        <v>18</v>
      </c>
      <c r="C137" s="3">
        <v>2951029.7546904143</v>
      </c>
      <c r="D137" s="3">
        <v>165579.84870964976</v>
      </c>
      <c r="E137" s="3">
        <v>152749.65755661114</v>
      </c>
      <c r="F137" s="3">
        <v>169414.17198193586</v>
      </c>
      <c r="G137" s="3">
        <v>401483.54785581783</v>
      </c>
      <c r="H137" s="3">
        <v>479925.11273450486</v>
      </c>
      <c r="I137" s="3">
        <v>47365.075332402317</v>
      </c>
      <c r="J137" s="3">
        <v>89968.373024380358</v>
      </c>
      <c r="K137" s="3">
        <v>36832.676582121901</v>
      </c>
      <c r="L137" s="3">
        <v>19997.832339181201</v>
      </c>
      <c r="M137" s="3">
        <v>59248.62377950886</v>
      </c>
      <c r="N137" s="3">
        <v>9217.9512914999359</v>
      </c>
      <c r="O137" s="3">
        <v>447821.62247159926</v>
      </c>
      <c r="P137" s="3">
        <v>529803.64910644793</v>
      </c>
      <c r="Q137" s="3">
        <v>727415.19480573526</v>
      </c>
      <c r="R137" s="3">
        <v>257329.32420375739</v>
      </c>
      <c r="S137" s="3">
        <v>3000727.0414549238</v>
      </c>
      <c r="T137" s="3">
        <v>163035.34817643295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AA137" s="3">
        <f t="shared" si="77"/>
        <v>2951029.7546904143</v>
      </c>
      <c r="AB137" s="3">
        <f t="shared" si="54"/>
        <v>165579.84870964976</v>
      </c>
      <c r="AC137" s="3">
        <f t="shared" si="55"/>
        <v>152749.65755661114</v>
      </c>
      <c r="AD137" s="3">
        <f t="shared" si="56"/>
        <v>169414.17198193586</v>
      </c>
      <c r="AE137" s="3">
        <f t="shared" si="57"/>
        <v>401483.54785581783</v>
      </c>
      <c r="AF137" s="3">
        <f t="shared" si="58"/>
        <v>479925.11273450486</v>
      </c>
      <c r="AG137" s="3">
        <f t="shared" si="59"/>
        <v>47365.075332402317</v>
      </c>
      <c r="AH137" s="3">
        <f t="shared" si="60"/>
        <v>89968.373024380358</v>
      </c>
      <c r="AI137" s="3">
        <f t="shared" si="61"/>
        <v>36832.676582121901</v>
      </c>
      <c r="AJ137" s="3">
        <f t="shared" si="62"/>
        <v>19997.832339181201</v>
      </c>
      <c r="AK137" s="3">
        <f t="shared" si="63"/>
        <v>59248.62377950886</v>
      </c>
      <c r="AL137" s="3">
        <f t="shared" si="64"/>
        <v>9217.9512914999359</v>
      </c>
      <c r="AM137" s="3">
        <f t="shared" si="65"/>
        <v>447821.62247159926</v>
      </c>
      <c r="AN137" s="3">
        <f t="shared" si="66"/>
        <v>529803.64910644793</v>
      </c>
      <c r="AO137" s="3">
        <f t="shared" si="67"/>
        <v>727415.19480573526</v>
      </c>
      <c r="AP137" s="3">
        <f t="shared" si="68"/>
        <v>257329.32420375739</v>
      </c>
      <c r="AQ137" s="3">
        <f t="shared" si="69"/>
        <v>3000727.0414549238</v>
      </c>
      <c r="AR137" s="3">
        <f t="shared" si="70"/>
        <v>163035.34817643295</v>
      </c>
      <c r="AS137" s="3">
        <f t="shared" si="71"/>
        <v>0</v>
      </c>
      <c r="AT137" s="3">
        <f t="shared" si="72"/>
        <v>0</v>
      </c>
      <c r="AU137" s="3">
        <f t="shared" si="73"/>
        <v>0</v>
      </c>
      <c r="AV137" s="3">
        <f t="shared" si="74"/>
        <v>0</v>
      </c>
      <c r="AW137" s="3">
        <f t="shared" si="75"/>
        <v>0</v>
      </c>
      <c r="AX137" s="3">
        <f t="shared" si="78"/>
        <v>9708944.8060969263</v>
      </c>
      <c r="AY137" s="3">
        <f t="shared" si="79"/>
        <v>18</v>
      </c>
      <c r="AZ137" s="3">
        <f t="shared" si="76"/>
        <v>0</v>
      </c>
      <c r="BA137" s="3">
        <v>402138.84325554746</v>
      </c>
      <c r="BB137">
        <f t="shared" si="80"/>
        <v>2.7199999999999998E-2</v>
      </c>
    </row>
    <row r="138" spans="1:54">
      <c r="A138" s="2">
        <v>137</v>
      </c>
      <c r="B138">
        <v>13</v>
      </c>
      <c r="C138" s="3">
        <v>784960.49761693261</v>
      </c>
      <c r="D138" s="3">
        <v>326005.52316828328</v>
      </c>
      <c r="E138" s="3">
        <v>87390.717633052103</v>
      </c>
      <c r="F138" s="3">
        <v>97007.163450121428</v>
      </c>
      <c r="G138" s="3">
        <v>374484.51019343751</v>
      </c>
      <c r="H138" s="3">
        <v>47051.747497069453</v>
      </c>
      <c r="I138" s="3">
        <v>99527.886735182299</v>
      </c>
      <c r="J138" s="3">
        <v>85973.969237655518</v>
      </c>
      <c r="K138" s="3">
        <v>373106.50936851325</v>
      </c>
      <c r="L138" s="3">
        <v>90268.664322722208</v>
      </c>
      <c r="M138" s="3">
        <v>280936.88830353232</v>
      </c>
      <c r="N138" s="3">
        <v>70862.946307239865</v>
      </c>
      <c r="O138" s="3">
        <v>60939.599959711537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AA138" s="3">
        <f t="shared" si="77"/>
        <v>784960.49761693261</v>
      </c>
      <c r="AB138" s="3">
        <f t="shared" si="54"/>
        <v>326005.52316828328</v>
      </c>
      <c r="AC138" s="3">
        <f t="shared" si="55"/>
        <v>87390.717633052103</v>
      </c>
      <c r="AD138" s="3">
        <f t="shared" si="56"/>
        <v>97007.163450121428</v>
      </c>
      <c r="AE138" s="3">
        <f t="shared" si="57"/>
        <v>374484.51019343751</v>
      </c>
      <c r="AF138" s="3">
        <f t="shared" si="58"/>
        <v>47051.747497069453</v>
      </c>
      <c r="AG138" s="3">
        <f t="shared" si="59"/>
        <v>99527.886735182299</v>
      </c>
      <c r="AH138" s="3">
        <f t="shared" si="60"/>
        <v>85973.969237655518</v>
      </c>
      <c r="AI138" s="3">
        <f t="shared" si="61"/>
        <v>373106.50936851325</v>
      </c>
      <c r="AJ138" s="3">
        <f t="shared" si="62"/>
        <v>90268.664322722208</v>
      </c>
      <c r="AK138" s="3">
        <f t="shared" si="63"/>
        <v>280936.88830353232</v>
      </c>
      <c r="AL138" s="3">
        <f t="shared" si="64"/>
        <v>70862.946307239865</v>
      </c>
      <c r="AM138" s="3">
        <f t="shared" si="65"/>
        <v>60939.599959711537</v>
      </c>
      <c r="AN138" s="3">
        <f t="shared" si="66"/>
        <v>0</v>
      </c>
      <c r="AO138" s="3">
        <f t="shared" si="67"/>
        <v>0</v>
      </c>
      <c r="AP138" s="3">
        <f t="shared" si="68"/>
        <v>0</v>
      </c>
      <c r="AQ138" s="3">
        <f t="shared" si="69"/>
        <v>0</v>
      </c>
      <c r="AR138" s="3">
        <f t="shared" si="70"/>
        <v>0</v>
      </c>
      <c r="AS138" s="3">
        <f t="shared" si="71"/>
        <v>0</v>
      </c>
      <c r="AT138" s="3">
        <f t="shared" si="72"/>
        <v>0</v>
      </c>
      <c r="AU138" s="3">
        <f t="shared" si="73"/>
        <v>0</v>
      </c>
      <c r="AV138" s="3">
        <f t="shared" si="74"/>
        <v>0</v>
      </c>
      <c r="AW138" s="3">
        <f t="shared" si="75"/>
        <v>0</v>
      </c>
      <c r="AX138" s="3">
        <f t="shared" si="78"/>
        <v>2778516.6237934534</v>
      </c>
      <c r="AY138" s="3">
        <f t="shared" si="79"/>
        <v>13</v>
      </c>
      <c r="AZ138" s="3">
        <f t="shared" si="76"/>
        <v>0</v>
      </c>
      <c r="BA138" s="3">
        <v>403056.58843916061</v>
      </c>
      <c r="BB138">
        <f t="shared" si="80"/>
        <v>2.7400000000000001E-2</v>
      </c>
    </row>
    <row r="139" spans="1:54">
      <c r="A139" s="2">
        <v>138</v>
      </c>
      <c r="B139">
        <v>13</v>
      </c>
      <c r="C139" s="3">
        <v>13930.644529234358</v>
      </c>
      <c r="D139" s="3">
        <v>39825.590683147842</v>
      </c>
      <c r="E139" s="3">
        <v>59076.672819680934</v>
      </c>
      <c r="F139" s="3">
        <v>309004.40604521404</v>
      </c>
      <c r="G139" s="3">
        <v>48442.182902018234</v>
      </c>
      <c r="H139" s="3">
        <v>184808.03669987011</v>
      </c>
      <c r="I139" s="3">
        <v>56999.759494569582</v>
      </c>
      <c r="J139" s="3">
        <v>572426.8538004104</v>
      </c>
      <c r="K139" s="3">
        <v>513317.39170220564</v>
      </c>
      <c r="L139" s="3">
        <v>26639.201936459183</v>
      </c>
      <c r="M139" s="3">
        <v>126135.24960179724</v>
      </c>
      <c r="N139" s="3">
        <v>264857.00258846715</v>
      </c>
      <c r="O139" s="3">
        <v>74224.511409370229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AA139" s="3">
        <f t="shared" si="77"/>
        <v>13930.644529234358</v>
      </c>
      <c r="AB139" s="3">
        <f t="shared" si="54"/>
        <v>39825.590683147842</v>
      </c>
      <c r="AC139" s="3">
        <f t="shared" si="55"/>
        <v>59076.672819680934</v>
      </c>
      <c r="AD139" s="3">
        <f t="shared" si="56"/>
        <v>309004.40604521404</v>
      </c>
      <c r="AE139" s="3">
        <f t="shared" si="57"/>
        <v>48442.182902018234</v>
      </c>
      <c r="AF139" s="3">
        <f t="shared" si="58"/>
        <v>184808.03669987011</v>
      </c>
      <c r="AG139" s="3">
        <f t="shared" si="59"/>
        <v>56999.759494569582</v>
      </c>
      <c r="AH139" s="3">
        <f t="shared" si="60"/>
        <v>572426.8538004104</v>
      </c>
      <c r="AI139" s="3">
        <f t="shared" si="61"/>
        <v>513317.39170220564</v>
      </c>
      <c r="AJ139" s="3">
        <f t="shared" si="62"/>
        <v>26639.201936459183</v>
      </c>
      <c r="AK139" s="3">
        <f t="shared" si="63"/>
        <v>126135.24960179724</v>
      </c>
      <c r="AL139" s="3">
        <f t="shared" si="64"/>
        <v>264857.00258846715</v>
      </c>
      <c r="AM139" s="3">
        <f t="shared" si="65"/>
        <v>74224.511409370229</v>
      </c>
      <c r="AN139" s="3">
        <f t="shared" si="66"/>
        <v>0</v>
      </c>
      <c r="AO139" s="3">
        <f t="shared" si="67"/>
        <v>0</v>
      </c>
      <c r="AP139" s="3">
        <f t="shared" si="68"/>
        <v>0</v>
      </c>
      <c r="AQ139" s="3">
        <f t="shared" si="69"/>
        <v>0</v>
      </c>
      <c r="AR139" s="3">
        <f t="shared" si="70"/>
        <v>0</v>
      </c>
      <c r="AS139" s="3">
        <f t="shared" si="71"/>
        <v>0</v>
      </c>
      <c r="AT139" s="3">
        <f t="shared" si="72"/>
        <v>0</v>
      </c>
      <c r="AU139" s="3">
        <f t="shared" si="73"/>
        <v>0</v>
      </c>
      <c r="AV139" s="3">
        <f t="shared" si="74"/>
        <v>0</v>
      </c>
      <c r="AW139" s="3">
        <f t="shared" si="75"/>
        <v>0</v>
      </c>
      <c r="AX139" s="3">
        <f t="shared" si="78"/>
        <v>2289687.5042124446</v>
      </c>
      <c r="AY139" s="3">
        <f t="shared" si="79"/>
        <v>13</v>
      </c>
      <c r="AZ139" s="3">
        <f t="shared" si="76"/>
        <v>0</v>
      </c>
      <c r="BA139" s="3">
        <v>404812.76539700618</v>
      </c>
      <c r="BB139">
        <f t="shared" si="80"/>
        <v>2.76E-2</v>
      </c>
    </row>
    <row r="140" spans="1:54">
      <c r="A140" s="2">
        <v>139</v>
      </c>
      <c r="B140">
        <v>17</v>
      </c>
      <c r="C140" s="3">
        <v>75492.675206962827</v>
      </c>
      <c r="D140" s="3">
        <v>13311.156463423138</v>
      </c>
      <c r="E140" s="3">
        <v>258356.58774067467</v>
      </c>
      <c r="F140" s="3">
        <v>377280.34472011577</v>
      </c>
      <c r="G140" s="3">
        <v>712382.20881126879</v>
      </c>
      <c r="H140" s="3">
        <v>32513.797290542901</v>
      </c>
      <c r="I140" s="3">
        <v>80294.106536980107</v>
      </c>
      <c r="J140" s="3">
        <v>24066.658591619169</v>
      </c>
      <c r="K140" s="3">
        <v>61199.21433803573</v>
      </c>
      <c r="L140" s="3">
        <v>366107.91496533999</v>
      </c>
      <c r="M140" s="3">
        <v>98262.926811455705</v>
      </c>
      <c r="N140" s="3">
        <v>129703.53169377832</v>
      </c>
      <c r="O140" s="3">
        <v>125627.77211395914</v>
      </c>
      <c r="P140" s="3">
        <v>58836.27767017459</v>
      </c>
      <c r="Q140" s="3">
        <v>45671.863181030203</v>
      </c>
      <c r="R140" s="3">
        <v>47653.148663596985</v>
      </c>
      <c r="S140" s="3">
        <v>89034.625349480368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AA140" s="3">
        <f t="shared" si="77"/>
        <v>75492.675206962827</v>
      </c>
      <c r="AB140" s="3">
        <f t="shared" si="54"/>
        <v>13311.156463423138</v>
      </c>
      <c r="AC140" s="3">
        <f t="shared" si="55"/>
        <v>258356.58774067467</v>
      </c>
      <c r="AD140" s="3">
        <f t="shared" si="56"/>
        <v>377280.34472011577</v>
      </c>
      <c r="AE140" s="3">
        <f t="shared" si="57"/>
        <v>712382.20881126879</v>
      </c>
      <c r="AF140" s="3">
        <f t="shared" si="58"/>
        <v>32513.797290542901</v>
      </c>
      <c r="AG140" s="3">
        <f t="shared" si="59"/>
        <v>80294.106536980107</v>
      </c>
      <c r="AH140" s="3">
        <f t="shared" si="60"/>
        <v>24066.658591619169</v>
      </c>
      <c r="AI140" s="3">
        <f t="shared" si="61"/>
        <v>61199.21433803573</v>
      </c>
      <c r="AJ140" s="3">
        <f t="shared" si="62"/>
        <v>366107.91496533999</v>
      </c>
      <c r="AK140" s="3">
        <f t="shared" si="63"/>
        <v>98262.926811455705</v>
      </c>
      <c r="AL140" s="3">
        <f t="shared" si="64"/>
        <v>129703.53169377832</v>
      </c>
      <c r="AM140" s="3">
        <f t="shared" si="65"/>
        <v>125627.77211395914</v>
      </c>
      <c r="AN140" s="3">
        <f t="shared" si="66"/>
        <v>58836.27767017459</v>
      </c>
      <c r="AO140" s="3">
        <f t="shared" si="67"/>
        <v>45671.863181030203</v>
      </c>
      <c r="AP140" s="3">
        <f t="shared" si="68"/>
        <v>47653.148663596985</v>
      </c>
      <c r="AQ140" s="3">
        <f t="shared" si="69"/>
        <v>89034.625349480368</v>
      </c>
      <c r="AR140" s="3">
        <f t="shared" si="70"/>
        <v>0</v>
      </c>
      <c r="AS140" s="3">
        <f t="shared" si="71"/>
        <v>0</v>
      </c>
      <c r="AT140" s="3">
        <f t="shared" si="72"/>
        <v>0</v>
      </c>
      <c r="AU140" s="3">
        <f t="shared" si="73"/>
        <v>0</v>
      </c>
      <c r="AV140" s="3">
        <f t="shared" si="74"/>
        <v>0</v>
      </c>
      <c r="AW140" s="3">
        <f t="shared" si="75"/>
        <v>0</v>
      </c>
      <c r="AX140" s="3">
        <f t="shared" si="78"/>
        <v>2595794.8101484384</v>
      </c>
      <c r="AY140" s="3">
        <f t="shared" si="79"/>
        <v>17</v>
      </c>
      <c r="AZ140" s="3">
        <f t="shared" si="76"/>
        <v>0</v>
      </c>
      <c r="BA140" s="3">
        <v>405827.06838255085</v>
      </c>
      <c r="BB140">
        <f t="shared" si="80"/>
        <v>2.7799999999999998E-2</v>
      </c>
    </row>
    <row r="141" spans="1:54">
      <c r="A141" s="2">
        <v>140</v>
      </c>
      <c r="B141">
        <v>12</v>
      </c>
      <c r="C141" s="3">
        <v>21209.296591015089</v>
      </c>
      <c r="D141" s="3">
        <v>2467455.7915839856</v>
      </c>
      <c r="E141" s="3">
        <v>289484.13135351258</v>
      </c>
      <c r="F141" s="3">
        <v>71012.597546010351</v>
      </c>
      <c r="G141" s="3">
        <v>330011.62855310051</v>
      </c>
      <c r="H141" s="3">
        <v>1816628.0646676198</v>
      </c>
      <c r="I141" s="3">
        <v>675430.22314372112</v>
      </c>
      <c r="J141" s="3">
        <v>7090.2202340533295</v>
      </c>
      <c r="K141" s="3">
        <v>19192.679985183549</v>
      </c>
      <c r="L141" s="3">
        <v>71847.868531845321</v>
      </c>
      <c r="M141" s="3">
        <v>73134.596967540798</v>
      </c>
      <c r="N141" s="3">
        <v>124606.89645657837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AA141" s="3">
        <f t="shared" si="77"/>
        <v>21209.296591015089</v>
      </c>
      <c r="AB141" s="3">
        <f t="shared" si="54"/>
        <v>2467455.7915839856</v>
      </c>
      <c r="AC141" s="3">
        <f t="shared" si="55"/>
        <v>289484.13135351258</v>
      </c>
      <c r="AD141" s="3">
        <f t="shared" si="56"/>
        <v>71012.597546010351</v>
      </c>
      <c r="AE141" s="3">
        <f t="shared" si="57"/>
        <v>330011.62855310051</v>
      </c>
      <c r="AF141" s="3">
        <f t="shared" si="58"/>
        <v>1816628.0646676198</v>
      </c>
      <c r="AG141" s="3">
        <f t="shared" si="59"/>
        <v>675430.22314372112</v>
      </c>
      <c r="AH141" s="3">
        <f t="shared" si="60"/>
        <v>7090.2202340533295</v>
      </c>
      <c r="AI141" s="3">
        <f t="shared" si="61"/>
        <v>19192.679985183549</v>
      </c>
      <c r="AJ141" s="3">
        <f t="shared" si="62"/>
        <v>71847.868531845321</v>
      </c>
      <c r="AK141" s="3">
        <f t="shared" si="63"/>
        <v>73134.596967540798</v>
      </c>
      <c r="AL141" s="3">
        <f t="shared" si="64"/>
        <v>124606.89645657837</v>
      </c>
      <c r="AM141" s="3">
        <f t="shared" si="65"/>
        <v>0</v>
      </c>
      <c r="AN141" s="3">
        <f t="shared" si="66"/>
        <v>0</v>
      </c>
      <c r="AO141" s="3">
        <f t="shared" si="67"/>
        <v>0</v>
      </c>
      <c r="AP141" s="3">
        <f t="shared" si="68"/>
        <v>0</v>
      </c>
      <c r="AQ141" s="3">
        <f t="shared" si="69"/>
        <v>0</v>
      </c>
      <c r="AR141" s="3">
        <f t="shared" si="70"/>
        <v>0</v>
      </c>
      <c r="AS141" s="3">
        <f t="shared" si="71"/>
        <v>0</v>
      </c>
      <c r="AT141" s="3">
        <f t="shared" si="72"/>
        <v>0</v>
      </c>
      <c r="AU141" s="3">
        <f t="shared" si="73"/>
        <v>0</v>
      </c>
      <c r="AV141" s="3">
        <f t="shared" si="74"/>
        <v>0</v>
      </c>
      <c r="AW141" s="3">
        <f t="shared" si="75"/>
        <v>0</v>
      </c>
      <c r="AX141" s="3">
        <f t="shared" si="78"/>
        <v>5967103.9956141664</v>
      </c>
      <c r="AY141" s="3">
        <f t="shared" si="79"/>
        <v>12</v>
      </c>
      <c r="AZ141" s="3">
        <f t="shared" si="76"/>
        <v>0</v>
      </c>
      <c r="BA141" s="3">
        <v>410953.61467833153</v>
      </c>
      <c r="BB141">
        <f t="shared" si="80"/>
        <v>2.8000000000000001E-2</v>
      </c>
    </row>
    <row r="142" spans="1:54">
      <c r="A142" s="2">
        <v>141</v>
      </c>
      <c r="B142">
        <v>14</v>
      </c>
      <c r="C142" s="3">
        <v>130925.02207862519</v>
      </c>
      <c r="D142" s="3">
        <v>92650.884567920628</v>
      </c>
      <c r="E142" s="3">
        <v>325889.81201240688</v>
      </c>
      <c r="F142" s="3">
        <v>1655389.8394243852</v>
      </c>
      <c r="G142" s="3">
        <v>105026.72665843429</v>
      </c>
      <c r="H142" s="3">
        <v>130508.40308389541</v>
      </c>
      <c r="I142" s="3">
        <v>169209.85846864595</v>
      </c>
      <c r="J142" s="3">
        <v>107697.80077023945</v>
      </c>
      <c r="K142" s="3">
        <v>94858.474602705974</v>
      </c>
      <c r="L142" s="3">
        <v>309100.48793113348</v>
      </c>
      <c r="M142" s="3">
        <v>391288.50364510587</v>
      </c>
      <c r="N142" s="3">
        <v>93920.126742442779</v>
      </c>
      <c r="O142" s="3">
        <v>18969.395615764643</v>
      </c>
      <c r="P142" s="3">
        <v>33309.377632030046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AA142" s="3">
        <f t="shared" si="77"/>
        <v>130925.02207862519</v>
      </c>
      <c r="AB142" s="3">
        <f t="shared" si="54"/>
        <v>92650.884567920628</v>
      </c>
      <c r="AC142" s="3">
        <f t="shared" si="55"/>
        <v>325889.81201240688</v>
      </c>
      <c r="AD142" s="3">
        <f t="shared" si="56"/>
        <v>1655389.8394243852</v>
      </c>
      <c r="AE142" s="3">
        <f t="shared" si="57"/>
        <v>105026.72665843429</v>
      </c>
      <c r="AF142" s="3">
        <f t="shared" si="58"/>
        <v>130508.40308389541</v>
      </c>
      <c r="AG142" s="3">
        <f t="shared" si="59"/>
        <v>169209.85846864595</v>
      </c>
      <c r="AH142" s="3">
        <f t="shared" si="60"/>
        <v>107697.80077023945</v>
      </c>
      <c r="AI142" s="3">
        <f t="shared" si="61"/>
        <v>94858.474602705974</v>
      </c>
      <c r="AJ142" s="3">
        <f t="shared" si="62"/>
        <v>309100.48793113348</v>
      </c>
      <c r="AK142" s="3">
        <f t="shared" si="63"/>
        <v>391288.50364510587</v>
      </c>
      <c r="AL142" s="3">
        <f t="shared" si="64"/>
        <v>93920.126742442779</v>
      </c>
      <c r="AM142" s="3">
        <f t="shared" si="65"/>
        <v>18969.395615764643</v>
      </c>
      <c r="AN142" s="3">
        <f t="shared" si="66"/>
        <v>33309.377632030046</v>
      </c>
      <c r="AO142" s="3">
        <f t="shared" si="67"/>
        <v>0</v>
      </c>
      <c r="AP142" s="3">
        <f t="shared" si="68"/>
        <v>0</v>
      </c>
      <c r="AQ142" s="3">
        <f t="shared" si="69"/>
        <v>0</v>
      </c>
      <c r="AR142" s="3">
        <f t="shared" si="70"/>
        <v>0</v>
      </c>
      <c r="AS142" s="3">
        <f t="shared" si="71"/>
        <v>0</v>
      </c>
      <c r="AT142" s="3">
        <f t="shared" si="72"/>
        <v>0</v>
      </c>
      <c r="AU142" s="3">
        <f t="shared" si="73"/>
        <v>0</v>
      </c>
      <c r="AV142" s="3">
        <f t="shared" si="74"/>
        <v>0</v>
      </c>
      <c r="AW142" s="3">
        <f t="shared" si="75"/>
        <v>0</v>
      </c>
      <c r="AX142" s="3">
        <f t="shared" si="78"/>
        <v>3658744.7132337345</v>
      </c>
      <c r="AY142" s="3">
        <f t="shared" si="79"/>
        <v>14</v>
      </c>
      <c r="AZ142" s="3">
        <f t="shared" si="76"/>
        <v>0</v>
      </c>
      <c r="BA142" s="3">
        <v>411104.10402358026</v>
      </c>
      <c r="BB142">
        <f t="shared" si="80"/>
        <v>2.8199999999999999E-2</v>
      </c>
    </row>
    <row r="143" spans="1:54">
      <c r="A143" s="2">
        <v>142</v>
      </c>
      <c r="B143">
        <v>18</v>
      </c>
      <c r="C143" s="3">
        <v>146699.12175604075</v>
      </c>
      <c r="D143" s="3">
        <v>121204.50036338798</v>
      </c>
      <c r="E143" s="3">
        <v>25453.563584269978</v>
      </c>
      <c r="F143" s="3">
        <v>156123.40664893351</v>
      </c>
      <c r="G143" s="3">
        <v>95745.942873933745</v>
      </c>
      <c r="H143" s="3">
        <v>221100.61160342619</v>
      </c>
      <c r="I143" s="3">
        <v>51360.933824738233</v>
      </c>
      <c r="J143" s="3">
        <v>47307.548983167617</v>
      </c>
      <c r="K143" s="3">
        <v>360009.89404510928</v>
      </c>
      <c r="L143" s="3">
        <v>17604.806309786243</v>
      </c>
      <c r="M143" s="3">
        <v>265298.47758881014</v>
      </c>
      <c r="N143" s="3">
        <v>268694.47901289951</v>
      </c>
      <c r="O143" s="3">
        <v>638347.55570088059</v>
      </c>
      <c r="P143" s="3">
        <v>53069.579971998552</v>
      </c>
      <c r="Q143" s="3">
        <v>21962.30485580668</v>
      </c>
      <c r="R143" s="3">
        <v>14072.301559565245</v>
      </c>
      <c r="S143" s="3">
        <v>660750.31554602832</v>
      </c>
      <c r="T143" s="3">
        <v>167541.4658969313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AA143" s="3">
        <f t="shared" si="77"/>
        <v>146699.12175604075</v>
      </c>
      <c r="AB143" s="3">
        <f t="shared" si="54"/>
        <v>121204.50036338798</v>
      </c>
      <c r="AC143" s="3">
        <f t="shared" si="55"/>
        <v>25453.563584269978</v>
      </c>
      <c r="AD143" s="3">
        <f t="shared" si="56"/>
        <v>156123.40664893351</v>
      </c>
      <c r="AE143" s="3">
        <f t="shared" si="57"/>
        <v>95745.942873933745</v>
      </c>
      <c r="AF143" s="3">
        <f t="shared" si="58"/>
        <v>221100.61160342619</v>
      </c>
      <c r="AG143" s="3">
        <f t="shared" si="59"/>
        <v>51360.933824738233</v>
      </c>
      <c r="AH143" s="3">
        <f t="shared" si="60"/>
        <v>47307.548983167617</v>
      </c>
      <c r="AI143" s="3">
        <f t="shared" si="61"/>
        <v>360009.89404510928</v>
      </c>
      <c r="AJ143" s="3">
        <f t="shared" si="62"/>
        <v>17604.806309786243</v>
      </c>
      <c r="AK143" s="3">
        <f t="shared" si="63"/>
        <v>265298.47758881014</v>
      </c>
      <c r="AL143" s="3">
        <f t="shared" si="64"/>
        <v>268694.47901289951</v>
      </c>
      <c r="AM143" s="3">
        <f t="shared" si="65"/>
        <v>638347.55570088059</v>
      </c>
      <c r="AN143" s="3">
        <f t="shared" si="66"/>
        <v>53069.579971998552</v>
      </c>
      <c r="AO143" s="3">
        <f t="shared" si="67"/>
        <v>21962.30485580668</v>
      </c>
      <c r="AP143" s="3">
        <f t="shared" si="68"/>
        <v>14072.301559565245</v>
      </c>
      <c r="AQ143" s="3">
        <f t="shared" si="69"/>
        <v>660750.31554602832</v>
      </c>
      <c r="AR143" s="3">
        <f t="shared" si="70"/>
        <v>167541.4658969313</v>
      </c>
      <c r="AS143" s="3">
        <f t="shared" si="71"/>
        <v>0</v>
      </c>
      <c r="AT143" s="3">
        <f t="shared" si="72"/>
        <v>0</v>
      </c>
      <c r="AU143" s="3">
        <f t="shared" si="73"/>
        <v>0</v>
      </c>
      <c r="AV143" s="3">
        <f t="shared" si="74"/>
        <v>0</v>
      </c>
      <c r="AW143" s="3">
        <f t="shared" si="75"/>
        <v>0</v>
      </c>
      <c r="AX143" s="3">
        <f t="shared" si="78"/>
        <v>3332346.8101257137</v>
      </c>
      <c r="AY143" s="3">
        <f t="shared" si="79"/>
        <v>18</v>
      </c>
      <c r="AZ143" s="3">
        <f t="shared" si="76"/>
        <v>0</v>
      </c>
      <c r="BA143" s="3">
        <v>411837.82437376701</v>
      </c>
      <c r="BB143">
        <f t="shared" si="80"/>
        <v>2.8400000000000002E-2</v>
      </c>
    </row>
    <row r="144" spans="1:54">
      <c r="A144" s="2">
        <v>143</v>
      </c>
      <c r="B144">
        <v>14</v>
      </c>
      <c r="C144" s="3">
        <v>10005.978842637151</v>
      </c>
      <c r="D144" s="3">
        <v>16510.242028075558</v>
      </c>
      <c r="E144" s="3">
        <v>8896.0223369324194</v>
      </c>
      <c r="F144" s="3">
        <v>16229.238062723631</v>
      </c>
      <c r="G144" s="3">
        <v>216749.17971794138</v>
      </c>
      <c r="H144" s="3">
        <v>104851.89042672605</v>
      </c>
      <c r="I144" s="3">
        <v>30286.932247655997</v>
      </c>
      <c r="J144" s="3">
        <v>10086.414447716888</v>
      </c>
      <c r="K144" s="3">
        <v>365803.17969868862</v>
      </c>
      <c r="L144" s="3">
        <v>2890115.9003902809</v>
      </c>
      <c r="M144" s="3">
        <v>65119.53462762959</v>
      </c>
      <c r="N144" s="3">
        <v>45148.18752746746</v>
      </c>
      <c r="O144" s="3">
        <v>12285.323053350972</v>
      </c>
      <c r="P144" s="3">
        <v>10296.250210467881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AA144" s="3">
        <f t="shared" si="77"/>
        <v>10005.978842637151</v>
      </c>
      <c r="AB144" s="3">
        <f t="shared" si="54"/>
        <v>16510.242028075558</v>
      </c>
      <c r="AC144" s="3">
        <f t="shared" si="55"/>
        <v>8896.0223369324194</v>
      </c>
      <c r="AD144" s="3">
        <f t="shared" si="56"/>
        <v>16229.238062723631</v>
      </c>
      <c r="AE144" s="3">
        <f t="shared" si="57"/>
        <v>216749.17971794138</v>
      </c>
      <c r="AF144" s="3">
        <f t="shared" si="58"/>
        <v>104851.89042672605</v>
      </c>
      <c r="AG144" s="3">
        <f t="shared" si="59"/>
        <v>30286.932247655997</v>
      </c>
      <c r="AH144" s="3">
        <f t="shared" si="60"/>
        <v>10086.414447716888</v>
      </c>
      <c r="AI144" s="3">
        <f t="shared" si="61"/>
        <v>365803.17969868862</v>
      </c>
      <c r="AJ144" s="3">
        <f t="shared" si="62"/>
        <v>2890115.9003902809</v>
      </c>
      <c r="AK144" s="3">
        <f t="shared" si="63"/>
        <v>65119.53462762959</v>
      </c>
      <c r="AL144" s="3">
        <f t="shared" si="64"/>
        <v>45148.18752746746</v>
      </c>
      <c r="AM144" s="3">
        <f t="shared" si="65"/>
        <v>12285.323053350972</v>
      </c>
      <c r="AN144" s="3">
        <f t="shared" si="66"/>
        <v>10296.250210467881</v>
      </c>
      <c r="AO144" s="3">
        <f t="shared" si="67"/>
        <v>0</v>
      </c>
      <c r="AP144" s="3">
        <f t="shared" si="68"/>
        <v>0</v>
      </c>
      <c r="AQ144" s="3">
        <f t="shared" si="69"/>
        <v>0</v>
      </c>
      <c r="AR144" s="3">
        <f t="shared" si="70"/>
        <v>0</v>
      </c>
      <c r="AS144" s="3">
        <f t="shared" si="71"/>
        <v>0</v>
      </c>
      <c r="AT144" s="3">
        <f t="shared" si="72"/>
        <v>0</v>
      </c>
      <c r="AU144" s="3">
        <f t="shared" si="73"/>
        <v>0</v>
      </c>
      <c r="AV144" s="3">
        <f t="shared" si="74"/>
        <v>0</v>
      </c>
      <c r="AW144" s="3">
        <f t="shared" si="75"/>
        <v>0</v>
      </c>
      <c r="AX144" s="3">
        <f t="shared" si="78"/>
        <v>3802384.2736182944</v>
      </c>
      <c r="AY144" s="3">
        <f t="shared" si="79"/>
        <v>14</v>
      </c>
      <c r="AZ144" s="3">
        <f t="shared" si="76"/>
        <v>0</v>
      </c>
      <c r="BA144" s="3">
        <v>414334.35436838988</v>
      </c>
      <c r="BB144">
        <f t="shared" si="80"/>
        <v>2.86E-2</v>
      </c>
    </row>
    <row r="145" spans="1:54">
      <c r="A145" s="2">
        <v>144</v>
      </c>
      <c r="B145">
        <v>18</v>
      </c>
      <c r="C145" s="3">
        <v>830443.75406064861</v>
      </c>
      <c r="D145" s="3">
        <v>131774.71350450366</v>
      </c>
      <c r="E145" s="3">
        <v>429075.24792577786</v>
      </c>
      <c r="F145" s="3">
        <v>366983.89491545863</v>
      </c>
      <c r="G145" s="3">
        <v>59765.108630337862</v>
      </c>
      <c r="H145" s="3">
        <v>157720.34089809825</v>
      </c>
      <c r="I145" s="3">
        <v>1092957.2086372164</v>
      </c>
      <c r="J145" s="3">
        <v>1373157.9939823286</v>
      </c>
      <c r="K145" s="3">
        <v>631465.17973628128</v>
      </c>
      <c r="L145" s="3">
        <v>85740.847715484837</v>
      </c>
      <c r="M145" s="3">
        <v>1118649.2023887599</v>
      </c>
      <c r="N145" s="3">
        <v>365635.62601527525</v>
      </c>
      <c r="O145" s="3">
        <v>52362.158172629548</v>
      </c>
      <c r="P145" s="3">
        <v>247144.58223284053</v>
      </c>
      <c r="Q145" s="3">
        <v>252923.06119488261</v>
      </c>
      <c r="R145" s="3">
        <v>45309.115852580988</v>
      </c>
      <c r="S145" s="3">
        <v>26897.596990294125</v>
      </c>
      <c r="T145" s="3">
        <v>96813.159658827251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AA145" s="3">
        <f t="shared" si="77"/>
        <v>830443.75406064861</v>
      </c>
      <c r="AB145" s="3">
        <f t="shared" si="54"/>
        <v>131774.71350450366</v>
      </c>
      <c r="AC145" s="3">
        <f t="shared" si="55"/>
        <v>429075.24792577786</v>
      </c>
      <c r="AD145" s="3">
        <f t="shared" si="56"/>
        <v>366983.89491545863</v>
      </c>
      <c r="AE145" s="3">
        <f t="shared" si="57"/>
        <v>59765.108630337862</v>
      </c>
      <c r="AF145" s="3">
        <f t="shared" si="58"/>
        <v>157720.34089809825</v>
      </c>
      <c r="AG145" s="3">
        <f t="shared" si="59"/>
        <v>1092957.2086372164</v>
      </c>
      <c r="AH145" s="3">
        <f t="shared" si="60"/>
        <v>1373157.9939823286</v>
      </c>
      <c r="AI145" s="3">
        <f t="shared" si="61"/>
        <v>631465.17973628128</v>
      </c>
      <c r="AJ145" s="3">
        <f t="shared" si="62"/>
        <v>85740.847715484837</v>
      </c>
      <c r="AK145" s="3">
        <f t="shared" si="63"/>
        <v>1118649.2023887599</v>
      </c>
      <c r="AL145" s="3">
        <f t="shared" si="64"/>
        <v>365635.62601527525</v>
      </c>
      <c r="AM145" s="3">
        <f t="shared" si="65"/>
        <v>52362.158172629548</v>
      </c>
      <c r="AN145" s="3">
        <f t="shared" si="66"/>
        <v>247144.58223284053</v>
      </c>
      <c r="AO145" s="3">
        <f t="shared" si="67"/>
        <v>252923.06119488261</v>
      </c>
      <c r="AP145" s="3">
        <f t="shared" si="68"/>
        <v>45309.115852580988</v>
      </c>
      <c r="AQ145" s="3">
        <f t="shared" si="69"/>
        <v>26897.596990294125</v>
      </c>
      <c r="AR145" s="3">
        <f t="shared" si="70"/>
        <v>96813.159658827251</v>
      </c>
      <c r="AS145" s="3">
        <f t="shared" si="71"/>
        <v>0</v>
      </c>
      <c r="AT145" s="3">
        <f t="shared" si="72"/>
        <v>0</v>
      </c>
      <c r="AU145" s="3">
        <f t="shared" si="73"/>
        <v>0</v>
      </c>
      <c r="AV145" s="3">
        <f t="shared" si="74"/>
        <v>0</v>
      </c>
      <c r="AW145" s="3">
        <f t="shared" si="75"/>
        <v>0</v>
      </c>
      <c r="AX145" s="3">
        <f t="shared" si="78"/>
        <v>7364818.792512225</v>
      </c>
      <c r="AY145" s="3">
        <f t="shared" si="79"/>
        <v>18</v>
      </c>
      <c r="AZ145" s="3">
        <f t="shared" si="76"/>
        <v>0</v>
      </c>
      <c r="BA145" s="3">
        <v>420890.37731930462</v>
      </c>
      <c r="BB145">
        <f t="shared" si="80"/>
        <v>2.8799999999999999E-2</v>
      </c>
    </row>
    <row r="146" spans="1:54">
      <c r="A146" s="2">
        <v>145</v>
      </c>
      <c r="B146">
        <v>14</v>
      </c>
      <c r="C146" s="3">
        <v>41013.521289808428</v>
      </c>
      <c r="D146" s="3">
        <v>365648.7841096879</v>
      </c>
      <c r="E146" s="3">
        <v>1686600.3432310985</v>
      </c>
      <c r="F146" s="3">
        <v>463713.24147992692</v>
      </c>
      <c r="G146" s="3">
        <v>1335290.5275261987</v>
      </c>
      <c r="H146" s="3">
        <v>4148542.2071609437</v>
      </c>
      <c r="I146" s="3">
        <v>58234.227392916517</v>
      </c>
      <c r="J146" s="3">
        <v>233852.3174223876</v>
      </c>
      <c r="K146" s="3">
        <v>93691.916882846723</v>
      </c>
      <c r="L146" s="3">
        <v>8754.5336757907335</v>
      </c>
      <c r="M146" s="3">
        <v>503172.49445448566</v>
      </c>
      <c r="N146" s="3">
        <v>2138.6213155613491</v>
      </c>
      <c r="O146" s="3">
        <v>305931.89165929373</v>
      </c>
      <c r="P146" s="3">
        <v>92031.785306613892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AA146" s="3">
        <f t="shared" si="77"/>
        <v>41013.521289808428</v>
      </c>
      <c r="AB146" s="3">
        <f t="shared" si="54"/>
        <v>365648.7841096879</v>
      </c>
      <c r="AC146" s="3">
        <f t="shared" si="55"/>
        <v>1686600.3432310985</v>
      </c>
      <c r="AD146" s="3">
        <f t="shared" si="56"/>
        <v>463713.24147992692</v>
      </c>
      <c r="AE146" s="3">
        <f t="shared" si="57"/>
        <v>1335290.5275261987</v>
      </c>
      <c r="AF146" s="3">
        <f t="shared" si="58"/>
        <v>4148542.2071609437</v>
      </c>
      <c r="AG146" s="3">
        <f t="shared" si="59"/>
        <v>58234.227392916517</v>
      </c>
      <c r="AH146" s="3">
        <f t="shared" si="60"/>
        <v>233852.3174223876</v>
      </c>
      <c r="AI146" s="3">
        <f t="shared" si="61"/>
        <v>93691.916882846723</v>
      </c>
      <c r="AJ146" s="3">
        <f t="shared" si="62"/>
        <v>8754.5336757907335</v>
      </c>
      <c r="AK146" s="3">
        <f t="shared" si="63"/>
        <v>503172.49445448566</v>
      </c>
      <c r="AL146" s="3">
        <f t="shared" si="64"/>
        <v>2138.6213155613491</v>
      </c>
      <c r="AM146" s="3">
        <f t="shared" si="65"/>
        <v>305931.89165929373</v>
      </c>
      <c r="AN146" s="3">
        <f t="shared" si="66"/>
        <v>92031.785306613892</v>
      </c>
      <c r="AO146" s="3">
        <f t="shared" si="67"/>
        <v>0</v>
      </c>
      <c r="AP146" s="3">
        <f t="shared" si="68"/>
        <v>0</v>
      </c>
      <c r="AQ146" s="3">
        <f t="shared" si="69"/>
        <v>0</v>
      </c>
      <c r="AR146" s="3">
        <f t="shared" si="70"/>
        <v>0</v>
      </c>
      <c r="AS146" s="3">
        <f t="shared" si="71"/>
        <v>0</v>
      </c>
      <c r="AT146" s="3">
        <f t="shared" si="72"/>
        <v>0</v>
      </c>
      <c r="AU146" s="3">
        <f t="shared" si="73"/>
        <v>0</v>
      </c>
      <c r="AV146" s="3">
        <f t="shared" si="74"/>
        <v>0</v>
      </c>
      <c r="AW146" s="3">
        <f t="shared" si="75"/>
        <v>0</v>
      </c>
      <c r="AX146" s="3">
        <f t="shared" si="78"/>
        <v>9338616.4129075594</v>
      </c>
      <c r="AY146" s="3">
        <f t="shared" si="79"/>
        <v>14</v>
      </c>
      <c r="AZ146" s="3">
        <f t="shared" si="76"/>
        <v>0</v>
      </c>
      <c r="BA146" s="3">
        <v>425858.33133493189</v>
      </c>
      <c r="BB146">
        <f t="shared" si="80"/>
        <v>2.9000000000000001E-2</v>
      </c>
    </row>
    <row r="147" spans="1:54">
      <c r="A147" s="2">
        <v>146</v>
      </c>
      <c r="B147">
        <v>18</v>
      </c>
      <c r="C147" s="3">
        <v>238478.51981268404</v>
      </c>
      <c r="D147" s="3">
        <v>637896.80917314475</v>
      </c>
      <c r="E147" s="3">
        <v>102716.82482399385</v>
      </c>
      <c r="F147" s="3">
        <v>3965.8340062068</v>
      </c>
      <c r="G147" s="3">
        <v>1237239.2564913165</v>
      </c>
      <c r="H147" s="3">
        <v>475282.6552166263</v>
      </c>
      <c r="I147" s="3">
        <v>473431.97962314729</v>
      </c>
      <c r="J147" s="3">
        <v>126189.55387975888</v>
      </c>
      <c r="K147" s="3">
        <v>561585.26643720374</v>
      </c>
      <c r="L147" s="3">
        <v>3997458.552253522</v>
      </c>
      <c r="M147" s="3">
        <v>106686.64527779008</v>
      </c>
      <c r="N147" s="3">
        <v>380513.05944418255</v>
      </c>
      <c r="O147" s="3">
        <v>19782.59407945718</v>
      </c>
      <c r="P147" s="3">
        <v>58576.731390427281</v>
      </c>
      <c r="Q147" s="3">
        <v>45866.21941357325</v>
      </c>
      <c r="R147" s="3">
        <v>143762.02769296002</v>
      </c>
      <c r="S147" s="3">
        <v>563493.45153780188</v>
      </c>
      <c r="T147" s="3">
        <v>403489.14525692124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AA147" s="3">
        <f t="shared" si="77"/>
        <v>238478.51981268404</v>
      </c>
      <c r="AB147" s="3">
        <f t="shared" si="54"/>
        <v>637896.80917314475</v>
      </c>
      <c r="AC147" s="3">
        <f t="shared" si="55"/>
        <v>102716.82482399385</v>
      </c>
      <c r="AD147" s="3">
        <f t="shared" si="56"/>
        <v>3965.8340062068</v>
      </c>
      <c r="AE147" s="3">
        <f t="shared" si="57"/>
        <v>1237239.2564913165</v>
      </c>
      <c r="AF147" s="3">
        <f t="shared" si="58"/>
        <v>475282.6552166263</v>
      </c>
      <c r="AG147" s="3">
        <f t="shared" si="59"/>
        <v>473431.97962314729</v>
      </c>
      <c r="AH147" s="3">
        <f t="shared" si="60"/>
        <v>126189.55387975888</v>
      </c>
      <c r="AI147" s="3">
        <f t="shared" si="61"/>
        <v>561585.26643720374</v>
      </c>
      <c r="AJ147" s="3">
        <f t="shared" si="62"/>
        <v>3997458.552253522</v>
      </c>
      <c r="AK147" s="3">
        <f t="shared" si="63"/>
        <v>106686.64527779008</v>
      </c>
      <c r="AL147" s="3">
        <f t="shared" si="64"/>
        <v>380513.05944418255</v>
      </c>
      <c r="AM147" s="3">
        <f t="shared" si="65"/>
        <v>19782.59407945718</v>
      </c>
      <c r="AN147" s="3">
        <f t="shared" si="66"/>
        <v>58576.731390427281</v>
      </c>
      <c r="AO147" s="3">
        <f t="shared" si="67"/>
        <v>45866.21941357325</v>
      </c>
      <c r="AP147" s="3">
        <f t="shared" si="68"/>
        <v>143762.02769296002</v>
      </c>
      <c r="AQ147" s="3">
        <f t="shared" si="69"/>
        <v>563493.45153780188</v>
      </c>
      <c r="AR147" s="3">
        <f t="shared" si="70"/>
        <v>403489.14525692124</v>
      </c>
      <c r="AS147" s="3">
        <f t="shared" si="71"/>
        <v>0</v>
      </c>
      <c r="AT147" s="3">
        <f t="shared" si="72"/>
        <v>0</v>
      </c>
      <c r="AU147" s="3">
        <f t="shared" si="73"/>
        <v>0</v>
      </c>
      <c r="AV147" s="3">
        <f t="shared" si="74"/>
        <v>0</v>
      </c>
      <c r="AW147" s="3">
        <f t="shared" si="75"/>
        <v>0</v>
      </c>
      <c r="AX147" s="3">
        <f t="shared" si="78"/>
        <v>9576415.1258107163</v>
      </c>
      <c r="AY147" s="3">
        <f t="shared" si="79"/>
        <v>18</v>
      </c>
      <c r="AZ147" s="3">
        <f t="shared" si="76"/>
        <v>0</v>
      </c>
      <c r="BA147" s="3">
        <v>426812.20126992813</v>
      </c>
      <c r="BB147">
        <f t="shared" si="80"/>
        <v>2.92E-2</v>
      </c>
    </row>
    <row r="148" spans="1:54">
      <c r="A148" s="2">
        <v>147</v>
      </c>
      <c r="B148">
        <v>12</v>
      </c>
      <c r="C148" s="3">
        <v>877690.54529361206</v>
      </c>
      <c r="D148" s="3">
        <v>213675.8417064602</v>
      </c>
      <c r="E148" s="3">
        <v>578174.65130175173</v>
      </c>
      <c r="F148" s="3">
        <v>18569.505833307845</v>
      </c>
      <c r="G148" s="3">
        <v>149172.10387626768</v>
      </c>
      <c r="H148" s="3">
        <v>340438.83855907054</v>
      </c>
      <c r="I148" s="3">
        <v>13481.929369354271</v>
      </c>
      <c r="J148" s="3">
        <v>155472.63582854392</v>
      </c>
      <c r="K148" s="3">
        <v>17616.402203628157</v>
      </c>
      <c r="L148" s="3">
        <v>103643.64537774916</v>
      </c>
      <c r="M148" s="3">
        <v>139587.52327888916</v>
      </c>
      <c r="N148" s="3">
        <v>359309.01026316045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AA148" s="3">
        <f t="shared" si="77"/>
        <v>877690.54529361206</v>
      </c>
      <c r="AB148" s="3">
        <f t="shared" si="54"/>
        <v>213675.8417064602</v>
      </c>
      <c r="AC148" s="3">
        <f t="shared" si="55"/>
        <v>578174.65130175173</v>
      </c>
      <c r="AD148" s="3">
        <f t="shared" si="56"/>
        <v>18569.505833307845</v>
      </c>
      <c r="AE148" s="3">
        <f t="shared" si="57"/>
        <v>149172.10387626768</v>
      </c>
      <c r="AF148" s="3">
        <f t="shared" si="58"/>
        <v>340438.83855907054</v>
      </c>
      <c r="AG148" s="3">
        <f t="shared" si="59"/>
        <v>13481.929369354271</v>
      </c>
      <c r="AH148" s="3">
        <f t="shared" si="60"/>
        <v>155472.63582854392</v>
      </c>
      <c r="AI148" s="3">
        <f t="shared" si="61"/>
        <v>17616.402203628157</v>
      </c>
      <c r="AJ148" s="3">
        <f t="shared" si="62"/>
        <v>103643.64537774916</v>
      </c>
      <c r="AK148" s="3">
        <f t="shared" si="63"/>
        <v>139587.52327888916</v>
      </c>
      <c r="AL148" s="3">
        <f t="shared" si="64"/>
        <v>359309.01026316045</v>
      </c>
      <c r="AM148" s="3">
        <f t="shared" si="65"/>
        <v>0</v>
      </c>
      <c r="AN148" s="3">
        <f t="shared" si="66"/>
        <v>0</v>
      </c>
      <c r="AO148" s="3">
        <f t="shared" si="67"/>
        <v>0</v>
      </c>
      <c r="AP148" s="3">
        <f t="shared" si="68"/>
        <v>0</v>
      </c>
      <c r="AQ148" s="3">
        <f t="shared" si="69"/>
        <v>0</v>
      </c>
      <c r="AR148" s="3">
        <f t="shared" si="70"/>
        <v>0</v>
      </c>
      <c r="AS148" s="3">
        <f t="shared" si="71"/>
        <v>0</v>
      </c>
      <c r="AT148" s="3">
        <f t="shared" si="72"/>
        <v>0</v>
      </c>
      <c r="AU148" s="3">
        <f t="shared" si="73"/>
        <v>0</v>
      </c>
      <c r="AV148" s="3">
        <f t="shared" si="74"/>
        <v>0</v>
      </c>
      <c r="AW148" s="3">
        <f t="shared" si="75"/>
        <v>0</v>
      </c>
      <c r="AX148" s="3">
        <f t="shared" si="78"/>
        <v>2966832.6328917951</v>
      </c>
      <c r="AY148" s="3">
        <f t="shared" si="79"/>
        <v>12</v>
      </c>
      <c r="AZ148" s="3">
        <f t="shared" si="76"/>
        <v>0</v>
      </c>
      <c r="BA148" s="3">
        <v>428244.22448328894</v>
      </c>
      <c r="BB148">
        <f t="shared" si="80"/>
        <v>2.9399999999999999E-2</v>
      </c>
    </row>
    <row r="149" spans="1:54">
      <c r="A149" s="2">
        <v>148</v>
      </c>
      <c r="B149">
        <v>14</v>
      </c>
      <c r="C149" s="3">
        <v>203326.08898937795</v>
      </c>
      <c r="D149" s="3">
        <v>160721.43805621183</v>
      </c>
      <c r="E149" s="3">
        <v>21368.038009505279</v>
      </c>
      <c r="F149" s="3">
        <v>46027.305499311376</v>
      </c>
      <c r="G149" s="3">
        <v>37568.503126428906</v>
      </c>
      <c r="H149" s="3">
        <v>4143472.9798305761</v>
      </c>
      <c r="I149" s="3">
        <v>197550.42498526277</v>
      </c>
      <c r="J149" s="3">
        <v>173309.77967896324</v>
      </c>
      <c r="K149" s="3">
        <v>94525.428253488994</v>
      </c>
      <c r="L149" s="3">
        <v>79928.255435129802</v>
      </c>
      <c r="M149" s="3">
        <v>1447996.411038287</v>
      </c>
      <c r="N149" s="3">
        <v>211075.45795856952</v>
      </c>
      <c r="O149" s="3">
        <v>118012.03657277529</v>
      </c>
      <c r="P149" s="3">
        <v>440729.22386886191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AA149" s="3">
        <f t="shared" si="77"/>
        <v>203326.08898937795</v>
      </c>
      <c r="AB149" s="3">
        <f t="shared" si="54"/>
        <v>160721.43805621183</v>
      </c>
      <c r="AC149" s="3">
        <f t="shared" si="55"/>
        <v>21368.038009505279</v>
      </c>
      <c r="AD149" s="3">
        <f t="shared" si="56"/>
        <v>46027.305499311376</v>
      </c>
      <c r="AE149" s="3">
        <f t="shared" si="57"/>
        <v>37568.503126428906</v>
      </c>
      <c r="AF149" s="3">
        <f t="shared" si="58"/>
        <v>4143472.9798305761</v>
      </c>
      <c r="AG149" s="3">
        <f t="shared" si="59"/>
        <v>197550.42498526277</v>
      </c>
      <c r="AH149" s="3">
        <f t="shared" si="60"/>
        <v>173309.77967896324</v>
      </c>
      <c r="AI149" s="3">
        <f t="shared" si="61"/>
        <v>94525.428253488994</v>
      </c>
      <c r="AJ149" s="3">
        <f t="shared" si="62"/>
        <v>79928.255435129802</v>
      </c>
      <c r="AK149" s="3">
        <f t="shared" si="63"/>
        <v>1447996.411038287</v>
      </c>
      <c r="AL149" s="3">
        <f t="shared" si="64"/>
        <v>211075.45795856952</v>
      </c>
      <c r="AM149" s="3">
        <f t="shared" si="65"/>
        <v>118012.03657277529</v>
      </c>
      <c r="AN149" s="3">
        <f t="shared" si="66"/>
        <v>440729.22386886191</v>
      </c>
      <c r="AO149" s="3">
        <f t="shared" si="67"/>
        <v>0</v>
      </c>
      <c r="AP149" s="3">
        <f t="shared" si="68"/>
        <v>0</v>
      </c>
      <c r="AQ149" s="3">
        <f t="shared" si="69"/>
        <v>0</v>
      </c>
      <c r="AR149" s="3">
        <f t="shared" si="70"/>
        <v>0</v>
      </c>
      <c r="AS149" s="3">
        <f t="shared" si="71"/>
        <v>0</v>
      </c>
      <c r="AT149" s="3">
        <f t="shared" si="72"/>
        <v>0</v>
      </c>
      <c r="AU149" s="3">
        <f t="shared" si="73"/>
        <v>0</v>
      </c>
      <c r="AV149" s="3">
        <f t="shared" si="74"/>
        <v>0</v>
      </c>
      <c r="AW149" s="3">
        <f t="shared" si="75"/>
        <v>0</v>
      </c>
      <c r="AX149" s="3">
        <f t="shared" si="78"/>
        <v>7375611.371302749</v>
      </c>
      <c r="AY149" s="3">
        <f t="shared" si="79"/>
        <v>14</v>
      </c>
      <c r="AZ149" s="3">
        <f t="shared" si="76"/>
        <v>0</v>
      </c>
      <c r="BA149" s="3">
        <v>429271.69454464404</v>
      </c>
      <c r="BB149">
        <f t="shared" si="80"/>
        <v>2.9600000000000001E-2</v>
      </c>
    </row>
    <row r="150" spans="1:54">
      <c r="A150" s="2">
        <v>149</v>
      </c>
      <c r="B150">
        <v>18</v>
      </c>
      <c r="C150" s="3">
        <v>453817.57607158821</v>
      </c>
      <c r="D150" s="3">
        <v>56685.892027318725</v>
      </c>
      <c r="E150" s="3">
        <v>28232.69835308793</v>
      </c>
      <c r="F150" s="3">
        <v>43671.354718280672</v>
      </c>
      <c r="G150" s="3">
        <v>5528.5348701494122</v>
      </c>
      <c r="H150" s="3">
        <v>202729.68104416356</v>
      </c>
      <c r="I150" s="3">
        <v>254139.86555981342</v>
      </c>
      <c r="J150" s="3">
        <v>196094.11224395828</v>
      </c>
      <c r="K150" s="3">
        <v>18743.982815690066</v>
      </c>
      <c r="L150" s="3">
        <v>1051098.8576037269</v>
      </c>
      <c r="M150" s="3">
        <v>83357.106749948347</v>
      </c>
      <c r="N150" s="3">
        <v>360311.27672419487</v>
      </c>
      <c r="O150" s="3">
        <v>1672478.7053411917</v>
      </c>
      <c r="P150" s="3">
        <v>22097.474331113339</v>
      </c>
      <c r="Q150" s="3">
        <v>7383549.9591459706</v>
      </c>
      <c r="R150" s="3">
        <v>198990.77927318824</v>
      </c>
      <c r="S150" s="3">
        <v>175141.3489657953</v>
      </c>
      <c r="T150" s="3">
        <v>33745.586144961242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AA150" s="3">
        <f t="shared" si="77"/>
        <v>453817.57607158821</v>
      </c>
      <c r="AB150" s="3">
        <f t="shared" si="54"/>
        <v>56685.892027318725</v>
      </c>
      <c r="AC150" s="3">
        <f t="shared" si="55"/>
        <v>28232.69835308793</v>
      </c>
      <c r="AD150" s="3">
        <f t="shared" si="56"/>
        <v>43671.354718280672</v>
      </c>
      <c r="AE150" s="3">
        <f t="shared" si="57"/>
        <v>5528.5348701494122</v>
      </c>
      <c r="AF150" s="3">
        <f t="shared" si="58"/>
        <v>202729.68104416356</v>
      </c>
      <c r="AG150" s="3">
        <f t="shared" si="59"/>
        <v>254139.86555981342</v>
      </c>
      <c r="AH150" s="3">
        <f t="shared" si="60"/>
        <v>196094.11224395828</v>
      </c>
      <c r="AI150" s="3">
        <f t="shared" si="61"/>
        <v>18743.982815690066</v>
      </c>
      <c r="AJ150" s="3">
        <f t="shared" si="62"/>
        <v>1051098.8576037269</v>
      </c>
      <c r="AK150" s="3">
        <f t="shared" si="63"/>
        <v>83357.106749948347</v>
      </c>
      <c r="AL150" s="3">
        <f t="shared" si="64"/>
        <v>360311.27672419487</v>
      </c>
      <c r="AM150" s="3">
        <f t="shared" si="65"/>
        <v>1672478.7053411917</v>
      </c>
      <c r="AN150" s="3">
        <f t="shared" si="66"/>
        <v>22097.474331113339</v>
      </c>
      <c r="AO150" s="3">
        <f t="shared" si="67"/>
        <v>7383549.9591459706</v>
      </c>
      <c r="AP150" s="3">
        <f t="shared" si="68"/>
        <v>198990.77927318824</v>
      </c>
      <c r="AQ150" s="3">
        <f t="shared" si="69"/>
        <v>175141.3489657953</v>
      </c>
      <c r="AR150" s="3">
        <f t="shared" si="70"/>
        <v>33745.586144961242</v>
      </c>
      <c r="AS150" s="3">
        <f t="shared" si="71"/>
        <v>0</v>
      </c>
      <c r="AT150" s="3">
        <f t="shared" si="72"/>
        <v>0</v>
      </c>
      <c r="AU150" s="3">
        <f t="shared" si="73"/>
        <v>0</v>
      </c>
      <c r="AV150" s="3">
        <f t="shared" si="74"/>
        <v>0</v>
      </c>
      <c r="AW150" s="3">
        <f t="shared" si="75"/>
        <v>0</v>
      </c>
      <c r="AX150" s="3">
        <f t="shared" si="78"/>
        <v>12240414.791984141</v>
      </c>
      <c r="AY150" s="3">
        <f t="shared" si="79"/>
        <v>18</v>
      </c>
      <c r="AZ150" s="3">
        <f t="shared" si="76"/>
        <v>0</v>
      </c>
      <c r="BA150" s="3">
        <v>429318.88357397239</v>
      </c>
      <c r="BB150">
        <f t="shared" si="80"/>
        <v>2.98E-2</v>
      </c>
    </row>
    <row r="151" spans="1:54">
      <c r="A151" s="2">
        <v>150</v>
      </c>
      <c r="B151">
        <v>12</v>
      </c>
      <c r="C151" s="3">
        <v>1133026.0108812433</v>
      </c>
      <c r="D151" s="3">
        <v>12937.115180998851</v>
      </c>
      <c r="E151" s="3">
        <v>4617.638072248732</v>
      </c>
      <c r="F151" s="3">
        <v>49522.53281301025</v>
      </c>
      <c r="G151" s="3">
        <v>137653.06967606244</v>
      </c>
      <c r="H151" s="3">
        <v>415473.93857534043</v>
      </c>
      <c r="I151" s="3">
        <v>1733630.6442676126</v>
      </c>
      <c r="J151" s="3">
        <v>16402.41195091707</v>
      </c>
      <c r="K151" s="3">
        <v>280545.39805181342</v>
      </c>
      <c r="L151" s="3">
        <v>428551.8323086038</v>
      </c>
      <c r="M151" s="3">
        <v>646443.15508818475</v>
      </c>
      <c r="N151" s="3">
        <v>75979.335869670744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AA151" s="3">
        <f t="shared" si="77"/>
        <v>1133026.0108812433</v>
      </c>
      <c r="AB151" s="3">
        <f t="shared" si="54"/>
        <v>12937.115180998851</v>
      </c>
      <c r="AC151" s="3">
        <f t="shared" si="55"/>
        <v>4617.638072248732</v>
      </c>
      <c r="AD151" s="3">
        <f t="shared" si="56"/>
        <v>49522.53281301025</v>
      </c>
      <c r="AE151" s="3">
        <f t="shared" si="57"/>
        <v>137653.06967606244</v>
      </c>
      <c r="AF151" s="3">
        <f t="shared" si="58"/>
        <v>415473.93857534043</v>
      </c>
      <c r="AG151" s="3">
        <f t="shared" si="59"/>
        <v>1733630.6442676126</v>
      </c>
      <c r="AH151" s="3">
        <f t="shared" si="60"/>
        <v>16402.41195091707</v>
      </c>
      <c r="AI151" s="3">
        <f t="shared" si="61"/>
        <v>280545.39805181342</v>
      </c>
      <c r="AJ151" s="3">
        <f t="shared" si="62"/>
        <v>428551.8323086038</v>
      </c>
      <c r="AK151" s="3">
        <f t="shared" si="63"/>
        <v>646443.15508818475</v>
      </c>
      <c r="AL151" s="3">
        <f t="shared" si="64"/>
        <v>75979.335869670744</v>
      </c>
      <c r="AM151" s="3">
        <f t="shared" si="65"/>
        <v>0</v>
      </c>
      <c r="AN151" s="3">
        <f t="shared" si="66"/>
        <v>0</v>
      </c>
      <c r="AO151" s="3">
        <f t="shared" si="67"/>
        <v>0</v>
      </c>
      <c r="AP151" s="3">
        <f t="shared" si="68"/>
        <v>0</v>
      </c>
      <c r="AQ151" s="3">
        <f t="shared" si="69"/>
        <v>0</v>
      </c>
      <c r="AR151" s="3">
        <f t="shared" si="70"/>
        <v>0</v>
      </c>
      <c r="AS151" s="3">
        <f t="shared" si="71"/>
        <v>0</v>
      </c>
      <c r="AT151" s="3">
        <f t="shared" si="72"/>
        <v>0</v>
      </c>
      <c r="AU151" s="3">
        <f t="shared" si="73"/>
        <v>0</v>
      </c>
      <c r="AV151" s="3">
        <f t="shared" si="74"/>
        <v>0</v>
      </c>
      <c r="AW151" s="3">
        <f t="shared" si="75"/>
        <v>0</v>
      </c>
      <c r="AX151" s="3">
        <f t="shared" si="78"/>
        <v>4934783.0827357061</v>
      </c>
      <c r="AY151" s="3">
        <f t="shared" si="79"/>
        <v>12</v>
      </c>
      <c r="AZ151" s="3">
        <f t="shared" si="76"/>
        <v>0</v>
      </c>
      <c r="BA151" s="3">
        <v>432858.28284608194</v>
      </c>
      <c r="BB151">
        <f t="shared" si="80"/>
        <v>0.03</v>
      </c>
    </row>
    <row r="152" spans="1:54">
      <c r="A152" s="2">
        <v>151</v>
      </c>
      <c r="B152">
        <v>16</v>
      </c>
      <c r="C152" s="3">
        <v>34872.710079776472</v>
      </c>
      <c r="D152" s="3">
        <v>24024.310590746732</v>
      </c>
      <c r="E152" s="3">
        <v>668403.55481904256</v>
      </c>
      <c r="F152" s="3">
        <v>83588.317941154761</v>
      </c>
      <c r="G152" s="3">
        <v>1656510.7696904012</v>
      </c>
      <c r="H152" s="3">
        <v>84779.001034590765</v>
      </c>
      <c r="I152" s="3">
        <v>58426.733941063001</v>
      </c>
      <c r="J152" s="3">
        <v>26152.099134228523</v>
      </c>
      <c r="K152" s="3">
        <v>1631491.184899176</v>
      </c>
      <c r="L152" s="3">
        <v>241044.9166672494</v>
      </c>
      <c r="M152" s="3">
        <v>471133.16650441836</v>
      </c>
      <c r="N152" s="3">
        <v>309070.40077874361</v>
      </c>
      <c r="O152" s="3">
        <v>330455.98217512126</v>
      </c>
      <c r="P152" s="3">
        <v>95450.624350824888</v>
      </c>
      <c r="Q152" s="3">
        <v>39398.105422252513</v>
      </c>
      <c r="R152" s="3">
        <v>35320.437370518586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AA152" s="3">
        <f t="shared" si="77"/>
        <v>34872.710079776472</v>
      </c>
      <c r="AB152" s="3">
        <f t="shared" si="54"/>
        <v>24024.310590746732</v>
      </c>
      <c r="AC152" s="3">
        <f t="shared" si="55"/>
        <v>668403.55481904256</v>
      </c>
      <c r="AD152" s="3">
        <f t="shared" si="56"/>
        <v>83588.317941154761</v>
      </c>
      <c r="AE152" s="3">
        <f t="shared" si="57"/>
        <v>1656510.7696904012</v>
      </c>
      <c r="AF152" s="3">
        <f t="shared" si="58"/>
        <v>84779.001034590765</v>
      </c>
      <c r="AG152" s="3">
        <f t="shared" si="59"/>
        <v>58426.733941063001</v>
      </c>
      <c r="AH152" s="3">
        <f t="shared" si="60"/>
        <v>26152.099134228523</v>
      </c>
      <c r="AI152" s="3">
        <f t="shared" si="61"/>
        <v>1631491.184899176</v>
      </c>
      <c r="AJ152" s="3">
        <f t="shared" si="62"/>
        <v>241044.9166672494</v>
      </c>
      <c r="AK152" s="3">
        <f t="shared" si="63"/>
        <v>471133.16650441836</v>
      </c>
      <c r="AL152" s="3">
        <f t="shared" si="64"/>
        <v>309070.40077874361</v>
      </c>
      <c r="AM152" s="3">
        <f t="shared" si="65"/>
        <v>330455.98217512126</v>
      </c>
      <c r="AN152" s="3">
        <f t="shared" si="66"/>
        <v>95450.624350824888</v>
      </c>
      <c r="AO152" s="3">
        <f t="shared" si="67"/>
        <v>39398.105422252513</v>
      </c>
      <c r="AP152" s="3">
        <f t="shared" si="68"/>
        <v>35320.437370518586</v>
      </c>
      <c r="AQ152" s="3">
        <f t="shared" si="69"/>
        <v>0</v>
      </c>
      <c r="AR152" s="3">
        <f t="shared" si="70"/>
        <v>0</v>
      </c>
      <c r="AS152" s="3">
        <f t="shared" si="71"/>
        <v>0</v>
      </c>
      <c r="AT152" s="3">
        <f t="shared" si="72"/>
        <v>0</v>
      </c>
      <c r="AU152" s="3">
        <f t="shared" si="73"/>
        <v>0</v>
      </c>
      <c r="AV152" s="3">
        <f t="shared" si="74"/>
        <v>0</v>
      </c>
      <c r="AW152" s="3">
        <f t="shared" si="75"/>
        <v>0</v>
      </c>
      <c r="AX152" s="3">
        <f t="shared" si="78"/>
        <v>5790122.3153993087</v>
      </c>
      <c r="AY152" s="3">
        <f t="shared" si="79"/>
        <v>16</v>
      </c>
      <c r="AZ152" s="3">
        <f t="shared" si="76"/>
        <v>0</v>
      </c>
      <c r="BA152" s="3">
        <v>433643.13829515362</v>
      </c>
      <c r="BB152">
        <f t="shared" si="80"/>
        <v>3.0200000000000001E-2</v>
      </c>
    </row>
    <row r="153" spans="1:54">
      <c r="A153" s="2">
        <v>152</v>
      </c>
      <c r="B153">
        <v>15</v>
      </c>
      <c r="C153" s="3">
        <v>331134.24490444514</v>
      </c>
      <c r="D153" s="3">
        <v>101834.91809825688</v>
      </c>
      <c r="E153" s="3">
        <v>9309.6651418984311</v>
      </c>
      <c r="F153" s="3">
        <v>577596.55224959063</v>
      </c>
      <c r="G153" s="3">
        <v>73502.936517145572</v>
      </c>
      <c r="H153" s="3">
        <v>14594.61167404858</v>
      </c>
      <c r="I153" s="3">
        <v>67917.198914599066</v>
      </c>
      <c r="J153" s="3">
        <v>27819.350200119505</v>
      </c>
      <c r="K153" s="3">
        <v>212656.23632866752</v>
      </c>
      <c r="L153" s="3">
        <v>190929.96376498946</v>
      </c>
      <c r="M153" s="3">
        <v>31137.384640019805</v>
      </c>
      <c r="N153" s="3">
        <v>61500.528508478004</v>
      </c>
      <c r="O153" s="3">
        <v>301668.56820733438</v>
      </c>
      <c r="P153" s="3">
        <v>216019.78362786185</v>
      </c>
      <c r="Q153" s="3">
        <v>155055.15290182599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AA153" s="3">
        <f t="shared" si="77"/>
        <v>331134.24490444514</v>
      </c>
      <c r="AB153" s="3">
        <f t="shared" si="54"/>
        <v>101834.91809825688</v>
      </c>
      <c r="AC153" s="3">
        <f t="shared" si="55"/>
        <v>9309.6651418984311</v>
      </c>
      <c r="AD153" s="3">
        <f t="shared" si="56"/>
        <v>577596.55224959063</v>
      </c>
      <c r="AE153" s="3">
        <f t="shared" si="57"/>
        <v>73502.936517145572</v>
      </c>
      <c r="AF153" s="3">
        <f t="shared" si="58"/>
        <v>14594.61167404858</v>
      </c>
      <c r="AG153" s="3">
        <f t="shared" si="59"/>
        <v>67917.198914599066</v>
      </c>
      <c r="AH153" s="3">
        <f t="shared" si="60"/>
        <v>27819.350200119505</v>
      </c>
      <c r="AI153" s="3">
        <f t="shared" si="61"/>
        <v>212656.23632866752</v>
      </c>
      <c r="AJ153" s="3">
        <f t="shared" si="62"/>
        <v>190929.96376498946</v>
      </c>
      <c r="AK153" s="3">
        <f t="shared" si="63"/>
        <v>31137.384640019805</v>
      </c>
      <c r="AL153" s="3">
        <f t="shared" si="64"/>
        <v>61500.528508478004</v>
      </c>
      <c r="AM153" s="3">
        <f t="shared" si="65"/>
        <v>301668.56820733438</v>
      </c>
      <c r="AN153" s="3">
        <f t="shared" si="66"/>
        <v>216019.78362786185</v>
      </c>
      <c r="AO153" s="3">
        <f t="shared" si="67"/>
        <v>155055.15290182599</v>
      </c>
      <c r="AP153" s="3">
        <f t="shared" si="68"/>
        <v>0</v>
      </c>
      <c r="AQ153" s="3">
        <f t="shared" si="69"/>
        <v>0</v>
      </c>
      <c r="AR153" s="3">
        <f t="shared" si="70"/>
        <v>0</v>
      </c>
      <c r="AS153" s="3">
        <f t="shared" si="71"/>
        <v>0</v>
      </c>
      <c r="AT153" s="3">
        <f t="shared" si="72"/>
        <v>0</v>
      </c>
      <c r="AU153" s="3">
        <f t="shared" si="73"/>
        <v>0</v>
      </c>
      <c r="AV153" s="3">
        <f t="shared" si="74"/>
        <v>0</v>
      </c>
      <c r="AW153" s="3">
        <f t="shared" si="75"/>
        <v>0</v>
      </c>
      <c r="AX153" s="3">
        <f t="shared" si="78"/>
        <v>2372677.0956792803</v>
      </c>
      <c r="AY153" s="3">
        <f t="shared" si="79"/>
        <v>15</v>
      </c>
      <c r="AZ153" s="3">
        <f t="shared" si="76"/>
        <v>0</v>
      </c>
      <c r="BA153" s="3">
        <v>434124.26936971711</v>
      </c>
      <c r="BB153">
        <f t="shared" si="80"/>
        <v>3.04E-2</v>
      </c>
    </row>
    <row r="154" spans="1:54">
      <c r="A154" s="2">
        <v>153</v>
      </c>
      <c r="B154">
        <v>16</v>
      </c>
      <c r="C154" s="3">
        <v>170877.89248266959</v>
      </c>
      <c r="D154" s="3">
        <v>54025.992122372016</v>
      </c>
      <c r="E154" s="3">
        <v>714262.13872181042</v>
      </c>
      <c r="F154" s="3">
        <v>1049584.3771045294</v>
      </c>
      <c r="G154" s="3">
        <v>18369.051788629971</v>
      </c>
      <c r="H154" s="3">
        <v>24315.255547578181</v>
      </c>
      <c r="I154" s="3">
        <v>244714.34963962928</v>
      </c>
      <c r="J154" s="3">
        <v>121684.08859199286</v>
      </c>
      <c r="K154" s="3">
        <v>100939.97581407454</v>
      </c>
      <c r="L154" s="3">
        <v>29189.105069312409</v>
      </c>
      <c r="M154" s="3">
        <v>1210025.1554364129</v>
      </c>
      <c r="N154" s="3">
        <v>134644.16087516444</v>
      </c>
      <c r="O154" s="3">
        <v>123839.48639800221</v>
      </c>
      <c r="P154" s="3">
        <v>6970642.260130615</v>
      </c>
      <c r="Q154" s="3">
        <v>628476.56060373434</v>
      </c>
      <c r="R154" s="3">
        <v>170910.30482675816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AA154" s="3">
        <f t="shared" si="77"/>
        <v>170877.89248266959</v>
      </c>
      <c r="AB154" s="3">
        <f t="shared" si="54"/>
        <v>54025.992122372016</v>
      </c>
      <c r="AC154" s="3">
        <f t="shared" si="55"/>
        <v>714262.13872181042</v>
      </c>
      <c r="AD154" s="3">
        <f t="shared" si="56"/>
        <v>1049584.3771045294</v>
      </c>
      <c r="AE154" s="3">
        <f t="shared" si="57"/>
        <v>18369.051788629971</v>
      </c>
      <c r="AF154" s="3">
        <f t="shared" si="58"/>
        <v>24315.255547578181</v>
      </c>
      <c r="AG154" s="3">
        <f t="shared" si="59"/>
        <v>244714.34963962928</v>
      </c>
      <c r="AH154" s="3">
        <f t="shared" si="60"/>
        <v>121684.08859199286</v>
      </c>
      <c r="AI154" s="3">
        <f t="shared" si="61"/>
        <v>100939.97581407454</v>
      </c>
      <c r="AJ154" s="3">
        <f t="shared" si="62"/>
        <v>29189.105069312409</v>
      </c>
      <c r="AK154" s="3">
        <f t="shared" si="63"/>
        <v>1210025.1554364129</v>
      </c>
      <c r="AL154" s="3">
        <f t="shared" si="64"/>
        <v>134644.16087516444</v>
      </c>
      <c r="AM154" s="3">
        <f t="shared" si="65"/>
        <v>123839.48639800221</v>
      </c>
      <c r="AN154" s="3">
        <f t="shared" si="66"/>
        <v>6970642.260130615</v>
      </c>
      <c r="AO154" s="3">
        <f t="shared" si="67"/>
        <v>628476.56060373434</v>
      </c>
      <c r="AP154" s="3">
        <f t="shared" si="68"/>
        <v>170910.30482675816</v>
      </c>
      <c r="AQ154" s="3">
        <f t="shared" si="69"/>
        <v>0</v>
      </c>
      <c r="AR154" s="3">
        <f t="shared" si="70"/>
        <v>0</v>
      </c>
      <c r="AS154" s="3">
        <f t="shared" si="71"/>
        <v>0</v>
      </c>
      <c r="AT154" s="3">
        <f t="shared" si="72"/>
        <v>0</v>
      </c>
      <c r="AU154" s="3">
        <f t="shared" si="73"/>
        <v>0</v>
      </c>
      <c r="AV154" s="3">
        <f t="shared" si="74"/>
        <v>0</v>
      </c>
      <c r="AW154" s="3">
        <f t="shared" si="75"/>
        <v>0</v>
      </c>
      <c r="AX154" s="3">
        <f t="shared" si="78"/>
        <v>11766500.155153286</v>
      </c>
      <c r="AY154" s="3">
        <f t="shared" si="79"/>
        <v>16</v>
      </c>
      <c r="AZ154" s="3">
        <f t="shared" si="76"/>
        <v>0</v>
      </c>
      <c r="BA154" s="3">
        <v>435800.26902014326</v>
      </c>
      <c r="BB154">
        <f t="shared" si="80"/>
        <v>3.0599999999999999E-2</v>
      </c>
    </row>
    <row r="155" spans="1:54">
      <c r="A155" s="2">
        <v>154</v>
      </c>
      <c r="B155">
        <v>14</v>
      </c>
      <c r="C155" s="3">
        <v>23149.981316109675</v>
      </c>
      <c r="D155" s="3">
        <v>1585103.8636668196</v>
      </c>
      <c r="E155" s="3">
        <v>30701.461290486059</v>
      </c>
      <c r="F155" s="3">
        <v>129585.71087086693</v>
      </c>
      <c r="G155" s="3">
        <v>15041.01550994746</v>
      </c>
      <c r="H155" s="3">
        <v>116616.21705826782</v>
      </c>
      <c r="I155" s="3">
        <v>88437.270459491396</v>
      </c>
      <c r="J155" s="3">
        <v>479685.80183144228</v>
      </c>
      <c r="K155" s="3">
        <v>25286.268274712293</v>
      </c>
      <c r="L155" s="3">
        <v>42332.699274227292</v>
      </c>
      <c r="M155" s="3">
        <v>318611.58571210335</v>
      </c>
      <c r="N155" s="3">
        <v>6524.1608735398177</v>
      </c>
      <c r="O155" s="3">
        <v>175946.76552890163</v>
      </c>
      <c r="P155" s="3">
        <v>134534.20377734408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AA155" s="3">
        <f t="shared" si="77"/>
        <v>23149.981316109675</v>
      </c>
      <c r="AB155" s="3">
        <f t="shared" si="54"/>
        <v>1585103.8636668196</v>
      </c>
      <c r="AC155" s="3">
        <f t="shared" si="55"/>
        <v>30701.461290486059</v>
      </c>
      <c r="AD155" s="3">
        <f t="shared" si="56"/>
        <v>129585.71087086693</v>
      </c>
      <c r="AE155" s="3">
        <f t="shared" si="57"/>
        <v>15041.01550994746</v>
      </c>
      <c r="AF155" s="3">
        <f t="shared" si="58"/>
        <v>116616.21705826782</v>
      </c>
      <c r="AG155" s="3">
        <f t="shared" si="59"/>
        <v>88437.270459491396</v>
      </c>
      <c r="AH155" s="3">
        <f t="shared" si="60"/>
        <v>479685.80183144228</v>
      </c>
      <c r="AI155" s="3">
        <f t="shared" si="61"/>
        <v>25286.268274712293</v>
      </c>
      <c r="AJ155" s="3">
        <f t="shared" si="62"/>
        <v>42332.699274227292</v>
      </c>
      <c r="AK155" s="3">
        <f t="shared" si="63"/>
        <v>318611.58571210335</v>
      </c>
      <c r="AL155" s="3">
        <f t="shared" si="64"/>
        <v>6524.1608735398177</v>
      </c>
      <c r="AM155" s="3">
        <f t="shared" si="65"/>
        <v>175946.76552890163</v>
      </c>
      <c r="AN155" s="3">
        <f t="shared" si="66"/>
        <v>134534.20377734408</v>
      </c>
      <c r="AO155" s="3">
        <f t="shared" si="67"/>
        <v>0</v>
      </c>
      <c r="AP155" s="3">
        <f t="shared" si="68"/>
        <v>0</v>
      </c>
      <c r="AQ155" s="3">
        <f t="shared" si="69"/>
        <v>0</v>
      </c>
      <c r="AR155" s="3">
        <f t="shared" si="70"/>
        <v>0</v>
      </c>
      <c r="AS155" s="3">
        <f t="shared" si="71"/>
        <v>0</v>
      </c>
      <c r="AT155" s="3">
        <f t="shared" si="72"/>
        <v>0</v>
      </c>
      <c r="AU155" s="3">
        <f t="shared" si="73"/>
        <v>0</v>
      </c>
      <c r="AV155" s="3">
        <f t="shared" si="74"/>
        <v>0</v>
      </c>
      <c r="AW155" s="3">
        <f t="shared" si="75"/>
        <v>0</v>
      </c>
      <c r="AX155" s="3">
        <f t="shared" si="78"/>
        <v>3171557.0054442594</v>
      </c>
      <c r="AY155" s="3">
        <f t="shared" si="79"/>
        <v>14</v>
      </c>
      <c r="AZ155" s="3">
        <f t="shared" si="76"/>
        <v>0</v>
      </c>
      <c r="BA155" s="3">
        <v>436160.26923493855</v>
      </c>
      <c r="BB155">
        <f t="shared" si="80"/>
        <v>3.0800000000000001E-2</v>
      </c>
    </row>
    <row r="156" spans="1:54">
      <c r="A156" s="2">
        <v>155</v>
      </c>
      <c r="B156">
        <v>6</v>
      </c>
      <c r="C156" s="3">
        <v>91732.893148344738</v>
      </c>
      <c r="D156" s="3">
        <v>19456.491042170041</v>
      </c>
      <c r="E156" s="3">
        <v>14128.892394138584</v>
      </c>
      <c r="F156" s="3">
        <v>23238.049240168762</v>
      </c>
      <c r="G156" s="3">
        <v>295021.0043073906</v>
      </c>
      <c r="H156" s="3">
        <v>20280.460054124065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AA156" s="3">
        <f t="shared" si="77"/>
        <v>91732.893148344738</v>
      </c>
      <c r="AB156" s="3">
        <f t="shared" si="54"/>
        <v>19456.491042170041</v>
      </c>
      <c r="AC156" s="3">
        <f t="shared" si="55"/>
        <v>14128.892394138584</v>
      </c>
      <c r="AD156" s="3">
        <f t="shared" si="56"/>
        <v>23238.049240168762</v>
      </c>
      <c r="AE156" s="3">
        <f t="shared" si="57"/>
        <v>295021.0043073906</v>
      </c>
      <c r="AF156" s="3">
        <f t="shared" si="58"/>
        <v>20280.460054124065</v>
      </c>
      <c r="AG156" s="3">
        <f t="shared" si="59"/>
        <v>0</v>
      </c>
      <c r="AH156" s="3">
        <f t="shared" si="60"/>
        <v>0</v>
      </c>
      <c r="AI156" s="3">
        <f t="shared" si="61"/>
        <v>0</v>
      </c>
      <c r="AJ156" s="3">
        <f t="shared" si="62"/>
        <v>0</v>
      </c>
      <c r="AK156" s="3">
        <f t="shared" si="63"/>
        <v>0</v>
      </c>
      <c r="AL156" s="3">
        <f t="shared" si="64"/>
        <v>0</v>
      </c>
      <c r="AM156" s="3">
        <f t="shared" si="65"/>
        <v>0</v>
      </c>
      <c r="AN156" s="3">
        <f t="shared" si="66"/>
        <v>0</v>
      </c>
      <c r="AO156" s="3">
        <f t="shared" si="67"/>
        <v>0</v>
      </c>
      <c r="AP156" s="3">
        <f t="shared" si="68"/>
        <v>0</v>
      </c>
      <c r="AQ156" s="3">
        <f t="shared" si="69"/>
        <v>0</v>
      </c>
      <c r="AR156" s="3">
        <f t="shared" si="70"/>
        <v>0</v>
      </c>
      <c r="AS156" s="3">
        <f t="shared" si="71"/>
        <v>0</v>
      </c>
      <c r="AT156" s="3">
        <f t="shared" si="72"/>
        <v>0</v>
      </c>
      <c r="AU156" s="3">
        <f t="shared" si="73"/>
        <v>0</v>
      </c>
      <c r="AV156" s="3">
        <f t="shared" si="74"/>
        <v>0</v>
      </c>
      <c r="AW156" s="3">
        <f t="shared" si="75"/>
        <v>0</v>
      </c>
      <c r="AX156" s="3">
        <f t="shared" si="78"/>
        <v>463857.79018633679</v>
      </c>
      <c r="AY156" s="3">
        <f t="shared" si="79"/>
        <v>6</v>
      </c>
      <c r="AZ156" s="3">
        <f t="shared" si="76"/>
        <v>0</v>
      </c>
      <c r="BA156" s="3">
        <v>439609.1189551857</v>
      </c>
      <c r="BB156">
        <f t="shared" si="80"/>
        <v>3.1E-2</v>
      </c>
    </row>
    <row r="157" spans="1:54">
      <c r="A157" s="2">
        <v>156</v>
      </c>
      <c r="B157">
        <v>18</v>
      </c>
      <c r="C157" s="3">
        <v>843651.69424615463</v>
      </c>
      <c r="D157" s="3">
        <v>142000.95038634111</v>
      </c>
      <c r="E157" s="3">
        <v>157986.87821596779</v>
      </c>
      <c r="F157" s="3">
        <v>376826.05489783769</v>
      </c>
      <c r="G157" s="3">
        <v>11731.570759344782</v>
      </c>
      <c r="H157" s="3">
        <v>558158.21807791421</v>
      </c>
      <c r="I157" s="3">
        <v>229704.68139181013</v>
      </c>
      <c r="J157" s="3">
        <v>72948.520082225732</v>
      </c>
      <c r="K157" s="3">
        <v>55994.548974356556</v>
      </c>
      <c r="L157" s="3">
        <v>292020.66772068414</v>
      </c>
      <c r="M157" s="3">
        <v>37347.787097148059</v>
      </c>
      <c r="N157" s="3">
        <v>68493.969415291212</v>
      </c>
      <c r="O157" s="3">
        <v>693195.41417767375</v>
      </c>
      <c r="P157" s="3">
        <v>227356.90256707332</v>
      </c>
      <c r="Q157" s="3">
        <v>232319.51284627416</v>
      </c>
      <c r="R157" s="3">
        <v>104659.22474148085</v>
      </c>
      <c r="S157" s="3">
        <v>188848.1814890049</v>
      </c>
      <c r="T157" s="3">
        <v>1662233.6450510141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AA157" s="3">
        <f t="shared" si="77"/>
        <v>843651.69424615463</v>
      </c>
      <c r="AB157" s="3">
        <f t="shared" si="54"/>
        <v>142000.95038634111</v>
      </c>
      <c r="AC157" s="3">
        <f t="shared" si="55"/>
        <v>157986.87821596779</v>
      </c>
      <c r="AD157" s="3">
        <f t="shared" si="56"/>
        <v>376826.05489783769</v>
      </c>
      <c r="AE157" s="3">
        <f t="shared" si="57"/>
        <v>11731.570759344782</v>
      </c>
      <c r="AF157" s="3">
        <f t="shared" si="58"/>
        <v>558158.21807791421</v>
      </c>
      <c r="AG157" s="3">
        <f t="shared" si="59"/>
        <v>229704.68139181013</v>
      </c>
      <c r="AH157" s="3">
        <f t="shared" si="60"/>
        <v>72948.520082225732</v>
      </c>
      <c r="AI157" s="3">
        <f t="shared" si="61"/>
        <v>55994.548974356556</v>
      </c>
      <c r="AJ157" s="3">
        <f t="shared" si="62"/>
        <v>292020.66772068414</v>
      </c>
      <c r="AK157" s="3">
        <f t="shared" si="63"/>
        <v>37347.787097148059</v>
      </c>
      <c r="AL157" s="3">
        <f t="shared" si="64"/>
        <v>68493.969415291212</v>
      </c>
      <c r="AM157" s="3">
        <f t="shared" si="65"/>
        <v>693195.41417767375</v>
      </c>
      <c r="AN157" s="3">
        <f t="shared" si="66"/>
        <v>227356.90256707332</v>
      </c>
      <c r="AO157" s="3">
        <f t="shared" si="67"/>
        <v>232319.51284627416</v>
      </c>
      <c r="AP157" s="3">
        <f t="shared" si="68"/>
        <v>104659.22474148085</v>
      </c>
      <c r="AQ157" s="3">
        <f t="shared" si="69"/>
        <v>188848.1814890049</v>
      </c>
      <c r="AR157" s="3">
        <f t="shared" si="70"/>
        <v>1662233.6450510141</v>
      </c>
      <c r="AS157" s="3">
        <f t="shared" si="71"/>
        <v>0</v>
      </c>
      <c r="AT157" s="3">
        <f t="shared" si="72"/>
        <v>0</v>
      </c>
      <c r="AU157" s="3">
        <f t="shared" si="73"/>
        <v>0</v>
      </c>
      <c r="AV157" s="3">
        <f t="shared" si="74"/>
        <v>0</v>
      </c>
      <c r="AW157" s="3">
        <f t="shared" si="75"/>
        <v>0</v>
      </c>
      <c r="AX157" s="3">
        <f t="shared" si="78"/>
        <v>5955478.4221375976</v>
      </c>
      <c r="AY157" s="3">
        <f t="shared" si="79"/>
        <v>18</v>
      </c>
      <c r="AZ157" s="3">
        <f t="shared" si="76"/>
        <v>0</v>
      </c>
      <c r="BA157" s="3">
        <v>439643.33271021693</v>
      </c>
      <c r="BB157">
        <f t="shared" si="80"/>
        <v>3.1199999999999999E-2</v>
      </c>
    </row>
    <row r="158" spans="1:54">
      <c r="A158" s="2">
        <v>157</v>
      </c>
      <c r="B158">
        <v>18</v>
      </c>
      <c r="C158" s="3">
        <v>77041.953380900435</v>
      </c>
      <c r="D158" s="3">
        <v>779.5698630497925</v>
      </c>
      <c r="E158" s="3">
        <v>131106.55007959891</v>
      </c>
      <c r="F158" s="3">
        <v>2105887.6983859162</v>
      </c>
      <c r="G158" s="3">
        <v>336217.38380512188</v>
      </c>
      <c r="H158" s="3">
        <v>1327848.6521255167</v>
      </c>
      <c r="I158" s="3">
        <v>152268.25151736097</v>
      </c>
      <c r="J158" s="3">
        <v>20562.407075488565</v>
      </c>
      <c r="K158" s="3">
        <v>47795.293186036928</v>
      </c>
      <c r="L158" s="3">
        <v>1288190.8602879867</v>
      </c>
      <c r="M158" s="3">
        <v>389833.98838109762</v>
      </c>
      <c r="N158" s="3">
        <v>94325.827888591026</v>
      </c>
      <c r="O158" s="3">
        <v>130661.66401652117</v>
      </c>
      <c r="P158" s="3">
        <v>49188.210379698146</v>
      </c>
      <c r="Q158" s="3">
        <v>405562.71488861792</v>
      </c>
      <c r="R158" s="3">
        <v>128128.88584725383</v>
      </c>
      <c r="S158" s="3">
        <v>838646.20673762087</v>
      </c>
      <c r="T158" s="3">
        <v>231686.6291773722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AA158" s="3">
        <f t="shared" si="77"/>
        <v>77041.953380900435</v>
      </c>
      <c r="AB158" s="3">
        <f t="shared" si="54"/>
        <v>779.5698630497925</v>
      </c>
      <c r="AC158" s="3">
        <f t="shared" si="55"/>
        <v>131106.55007959891</v>
      </c>
      <c r="AD158" s="3">
        <f t="shared" si="56"/>
        <v>2105887.6983859162</v>
      </c>
      <c r="AE158" s="3">
        <f t="shared" si="57"/>
        <v>336217.38380512188</v>
      </c>
      <c r="AF158" s="3">
        <f t="shared" si="58"/>
        <v>1327848.6521255167</v>
      </c>
      <c r="AG158" s="3">
        <f t="shared" si="59"/>
        <v>152268.25151736097</v>
      </c>
      <c r="AH158" s="3">
        <f t="shared" si="60"/>
        <v>20562.407075488565</v>
      </c>
      <c r="AI158" s="3">
        <f t="shared" si="61"/>
        <v>47795.293186036928</v>
      </c>
      <c r="AJ158" s="3">
        <f t="shared" si="62"/>
        <v>1288190.8602879867</v>
      </c>
      <c r="AK158" s="3">
        <f t="shared" si="63"/>
        <v>389833.98838109762</v>
      </c>
      <c r="AL158" s="3">
        <f t="shared" si="64"/>
        <v>94325.827888591026</v>
      </c>
      <c r="AM158" s="3">
        <f t="shared" si="65"/>
        <v>130661.66401652117</v>
      </c>
      <c r="AN158" s="3">
        <f t="shared" si="66"/>
        <v>49188.210379698146</v>
      </c>
      <c r="AO158" s="3">
        <f t="shared" si="67"/>
        <v>405562.71488861792</v>
      </c>
      <c r="AP158" s="3">
        <f t="shared" si="68"/>
        <v>128128.88584725383</v>
      </c>
      <c r="AQ158" s="3">
        <f t="shared" si="69"/>
        <v>838646.20673762087</v>
      </c>
      <c r="AR158" s="3">
        <f t="shared" si="70"/>
        <v>231686.6291773722</v>
      </c>
      <c r="AS158" s="3">
        <f t="shared" si="71"/>
        <v>0</v>
      </c>
      <c r="AT158" s="3">
        <f t="shared" si="72"/>
        <v>0</v>
      </c>
      <c r="AU158" s="3">
        <f t="shared" si="73"/>
        <v>0</v>
      </c>
      <c r="AV158" s="3">
        <f t="shared" si="74"/>
        <v>0</v>
      </c>
      <c r="AW158" s="3">
        <f t="shared" si="75"/>
        <v>0</v>
      </c>
      <c r="AX158" s="3">
        <f t="shared" si="78"/>
        <v>7755732.747023751</v>
      </c>
      <c r="AY158" s="3">
        <f t="shared" si="79"/>
        <v>18</v>
      </c>
      <c r="AZ158" s="3">
        <f t="shared" si="76"/>
        <v>0</v>
      </c>
      <c r="BA158" s="3">
        <v>443565.43867098982</v>
      </c>
      <c r="BB158">
        <f t="shared" si="80"/>
        <v>3.1399999999999997E-2</v>
      </c>
    </row>
    <row r="159" spans="1:54">
      <c r="A159" s="2">
        <v>158</v>
      </c>
      <c r="B159">
        <v>16</v>
      </c>
      <c r="C159" s="3">
        <v>1776117.5283306164</v>
      </c>
      <c r="D159" s="3">
        <v>15736.238638675459</v>
      </c>
      <c r="E159" s="3">
        <v>88155.608161624739</v>
      </c>
      <c r="F159" s="3">
        <v>127088.91426879898</v>
      </c>
      <c r="G159" s="3">
        <v>22081.868900534697</v>
      </c>
      <c r="H159" s="3">
        <v>18168.842716385021</v>
      </c>
      <c r="I159" s="3">
        <v>250510.90188731789</v>
      </c>
      <c r="J159" s="3">
        <v>110155.22470780727</v>
      </c>
      <c r="K159" s="3">
        <v>64223.542056669095</v>
      </c>
      <c r="L159" s="3">
        <v>70620.222412317555</v>
      </c>
      <c r="M159" s="3">
        <v>22251.179422521047</v>
      </c>
      <c r="N159" s="3">
        <v>12168.824069101234</v>
      </c>
      <c r="O159" s="3">
        <v>27308.095641062235</v>
      </c>
      <c r="P159" s="3">
        <v>228253.91868298047</v>
      </c>
      <c r="Q159" s="3">
        <v>2366887.8319265814</v>
      </c>
      <c r="R159" s="3">
        <v>266598.64089602843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AA159" s="3">
        <f t="shared" si="77"/>
        <v>1776117.5283306164</v>
      </c>
      <c r="AB159" s="3">
        <f t="shared" si="54"/>
        <v>15736.238638675459</v>
      </c>
      <c r="AC159" s="3">
        <f t="shared" si="55"/>
        <v>88155.608161624739</v>
      </c>
      <c r="AD159" s="3">
        <f t="shared" si="56"/>
        <v>127088.91426879898</v>
      </c>
      <c r="AE159" s="3">
        <f t="shared" si="57"/>
        <v>22081.868900534697</v>
      </c>
      <c r="AF159" s="3">
        <f t="shared" si="58"/>
        <v>18168.842716385021</v>
      </c>
      <c r="AG159" s="3">
        <f t="shared" si="59"/>
        <v>250510.90188731789</v>
      </c>
      <c r="AH159" s="3">
        <f t="shared" si="60"/>
        <v>110155.22470780727</v>
      </c>
      <c r="AI159" s="3">
        <f t="shared" si="61"/>
        <v>64223.542056669095</v>
      </c>
      <c r="AJ159" s="3">
        <f t="shared" si="62"/>
        <v>70620.222412317555</v>
      </c>
      <c r="AK159" s="3">
        <f t="shared" si="63"/>
        <v>22251.179422521047</v>
      </c>
      <c r="AL159" s="3">
        <f t="shared" si="64"/>
        <v>12168.824069101234</v>
      </c>
      <c r="AM159" s="3">
        <f t="shared" si="65"/>
        <v>27308.095641062235</v>
      </c>
      <c r="AN159" s="3">
        <f t="shared" si="66"/>
        <v>228253.91868298047</v>
      </c>
      <c r="AO159" s="3">
        <f t="shared" si="67"/>
        <v>2366887.8319265814</v>
      </c>
      <c r="AP159" s="3">
        <f t="shared" si="68"/>
        <v>266598.64089602843</v>
      </c>
      <c r="AQ159" s="3">
        <f t="shared" si="69"/>
        <v>0</v>
      </c>
      <c r="AR159" s="3">
        <f t="shared" si="70"/>
        <v>0</v>
      </c>
      <c r="AS159" s="3">
        <f t="shared" si="71"/>
        <v>0</v>
      </c>
      <c r="AT159" s="3">
        <f t="shared" si="72"/>
        <v>0</v>
      </c>
      <c r="AU159" s="3">
        <f t="shared" si="73"/>
        <v>0</v>
      </c>
      <c r="AV159" s="3">
        <f t="shared" si="74"/>
        <v>0</v>
      </c>
      <c r="AW159" s="3">
        <f t="shared" si="75"/>
        <v>0</v>
      </c>
      <c r="AX159" s="3">
        <f t="shared" si="78"/>
        <v>5466327.3827190222</v>
      </c>
      <c r="AY159" s="3">
        <f t="shared" si="79"/>
        <v>16</v>
      </c>
      <c r="AZ159" s="3">
        <f t="shared" si="76"/>
        <v>0</v>
      </c>
      <c r="BA159" s="3">
        <v>443990.28171202226</v>
      </c>
      <c r="BB159">
        <f t="shared" si="80"/>
        <v>3.1600000000000003E-2</v>
      </c>
    </row>
    <row r="160" spans="1:54">
      <c r="A160" s="2">
        <v>159</v>
      </c>
      <c r="B160">
        <v>18</v>
      </c>
      <c r="C160" s="3">
        <v>801814.19738099782</v>
      </c>
      <c r="D160" s="3">
        <v>276840.32344824512</v>
      </c>
      <c r="E160" s="3">
        <v>158399.53600860533</v>
      </c>
      <c r="F160" s="3">
        <v>196807.06442203597</v>
      </c>
      <c r="G160" s="3">
        <v>47325.30409066697</v>
      </c>
      <c r="H160" s="3">
        <v>4188770.586798104</v>
      </c>
      <c r="I160" s="3">
        <v>227360.1105559486</v>
      </c>
      <c r="J160" s="3">
        <v>121614.64243349159</v>
      </c>
      <c r="K160" s="3">
        <v>128354.40815818688</v>
      </c>
      <c r="L160" s="3">
        <v>455806.14799950033</v>
      </c>
      <c r="M160" s="3">
        <v>106227.31156256002</v>
      </c>
      <c r="N160" s="3">
        <v>38999.988953946879</v>
      </c>
      <c r="O160" s="3">
        <v>333683.58627162938</v>
      </c>
      <c r="P160" s="3">
        <v>1027662.9421884377</v>
      </c>
      <c r="Q160" s="3">
        <v>95716.249792163726</v>
      </c>
      <c r="R160" s="3">
        <v>1803025.2959095736</v>
      </c>
      <c r="S160" s="3">
        <v>667203.79728844739</v>
      </c>
      <c r="T160" s="3">
        <v>98620.957824876852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AA160" s="3">
        <f t="shared" si="77"/>
        <v>801814.19738099782</v>
      </c>
      <c r="AB160" s="3">
        <f t="shared" si="54"/>
        <v>276840.32344824512</v>
      </c>
      <c r="AC160" s="3">
        <f t="shared" si="55"/>
        <v>158399.53600860533</v>
      </c>
      <c r="AD160" s="3">
        <f t="shared" si="56"/>
        <v>196807.06442203597</v>
      </c>
      <c r="AE160" s="3">
        <f t="shared" si="57"/>
        <v>47325.30409066697</v>
      </c>
      <c r="AF160" s="3">
        <f t="shared" si="58"/>
        <v>4188770.586798104</v>
      </c>
      <c r="AG160" s="3">
        <f t="shared" si="59"/>
        <v>227360.1105559486</v>
      </c>
      <c r="AH160" s="3">
        <f t="shared" si="60"/>
        <v>121614.64243349159</v>
      </c>
      <c r="AI160" s="3">
        <f t="shared" si="61"/>
        <v>128354.40815818688</v>
      </c>
      <c r="AJ160" s="3">
        <f t="shared" si="62"/>
        <v>455806.14799950033</v>
      </c>
      <c r="AK160" s="3">
        <f t="shared" si="63"/>
        <v>106227.31156256002</v>
      </c>
      <c r="AL160" s="3">
        <f t="shared" si="64"/>
        <v>38999.988953946879</v>
      </c>
      <c r="AM160" s="3">
        <f t="shared" si="65"/>
        <v>333683.58627162938</v>
      </c>
      <c r="AN160" s="3">
        <f t="shared" si="66"/>
        <v>1027662.9421884377</v>
      </c>
      <c r="AO160" s="3">
        <f t="shared" si="67"/>
        <v>95716.249792163726</v>
      </c>
      <c r="AP160" s="3">
        <f t="shared" si="68"/>
        <v>1803025.2959095736</v>
      </c>
      <c r="AQ160" s="3">
        <f t="shared" si="69"/>
        <v>667203.79728844739</v>
      </c>
      <c r="AR160" s="3">
        <f t="shared" si="70"/>
        <v>98620.957824876852</v>
      </c>
      <c r="AS160" s="3">
        <f t="shared" si="71"/>
        <v>0</v>
      </c>
      <c r="AT160" s="3">
        <f t="shared" si="72"/>
        <v>0</v>
      </c>
      <c r="AU160" s="3">
        <f t="shared" si="73"/>
        <v>0</v>
      </c>
      <c r="AV160" s="3">
        <f t="shared" si="74"/>
        <v>0</v>
      </c>
      <c r="AW160" s="3">
        <f t="shared" si="75"/>
        <v>0</v>
      </c>
      <c r="AX160" s="3">
        <f t="shared" si="78"/>
        <v>10774232.451087419</v>
      </c>
      <c r="AY160" s="3">
        <f t="shared" si="79"/>
        <v>18</v>
      </c>
      <c r="AZ160" s="3">
        <f t="shared" si="76"/>
        <v>0</v>
      </c>
      <c r="BA160" s="3">
        <v>451355.25553128828</v>
      </c>
      <c r="BB160">
        <f t="shared" si="80"/>
        <v>3.1800000000000002E-2</v>
      </c>
    </row>
    <row r="161" spans="1:54">
      <c r="A161" s="2">
        <v>160</v>
      </c>
      <c r="B161">
        <v>16</v>
      </c>
      <c r="C161" s="3">
        <v>36228.732976715401</v>
      </c>
      <c r="D161" s="3">
        <v>425605.07678595785</v>
      </c>
      <c r="E161" s="3">
        <v>26761.667590919344</v>
      </c>
      <c r="F161" s="3">
        <v>443692.50984916952</v>
      </c>
      <c r="G161" s="3">
        <v>610.20845209772699</v>
      </c>
      <c r="H161" s="3">
        <v>2362767.939281201</v>
      </c>
      <c r="I161" s="3">
        <v>308993.99370803288</v>
      </c>
      <c r="J161" s="3">
        <v>162005.39274684968</v>
      </c>
      <c r="K161" s="3">
        <v>1570571.1237015314</v>
      </c>
      <c r="L161" s="3">
        <v>44210.638323720363</v>
      </c>
      <c r="M161" s="3">
        <v>303103.29367483541</v>
      </c>
      <c r="N161" s="3">
        <v>14845.153092827679</v>
      </c>
      <c r="O161" s="3">
        <v>688189.15200773091</v>
      </c>
      <c r="P161" s="3">
        <v>236502.89182874744</v>
      </c>
      <c r="Q161" s="3">
        <v>40644.712810529199</v>
      </c>
      <c r="R161" s="3">
        <v>2418.3065104673196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AA161" s="3">
        <f t="shared" si="77"/>
        <v>36228.732976715401</v>
      </c>
      <c r="AB161" s="3">
        <f t="shared" si="54"/>
        <v>425605.07678595785</v>
      </c>
      <c r="AC161" s="3">
        <f t="shared" si="55"/>
        <v>26761.667590919344</v>
      </c>
      <c r="AD161" s="3">
        <f t="shared" si="56"/>
        <v>443692.50984916952</v>
      </c>
      <c r="AE161" s="3">
        <f t="shared" si="57"/>
        <v>610.20845209772699</v>
      </c>
      <c r="AF161" s="3">
        <f t="shared" si="58"/>
        <v>2362767.939281201</v>
      </c>
      <c r="AG161" s="3">
        <f t="shared" si="59"/>
        <v>308993.99370803288</v>
      </c>
      <c r="AH161" s="3">
        <f t="shared" si="60"/>
        <v>162005.39274684968</v>
      </c>
      <c r="AI161" s="3">
        <f t="shared" si="61"/>
        <v>1570571.1237015314</v>
      </c>
      <c r="AJ161" s="3">
        <f t="shared" si="62"/>
        <v>44210.638323720363</v>
      </c>
      <c r="AK161" s="3">
        <f t="shared" si="63"/>
        <v>303103.29367483541</v>
      </c>
      <c r="AL161" s="3">
        <f t="shared" si="64"/>
        <v>14845.153092827679</v>
      </c>
      <c r="AM161" s="3">
        <f t="shared" si="65"/>
        <v>688189.15200773091</v>
      </c>
      <c r="AN161" s="3">
        <f t="shared" si="66"/>
        <v>236502.89182874744</v>
      </c>
      <c r="AO161" s="3">
        <f t="shared" si="67"/>
        <v>40644.712810529199</v>
      </c>
      <c r="AP161" s="3">
        <f t="shared" si="68"/>
        <v>2418.3065104673196</v>
      </c>
      <c r="AQ161" s="3">
        <f t="shared" si="69"/>
        <v>0</v>
      </c>
      <c r="AR161" s="3">
        <f t="shared" si="70"/>
        <v>0</v>
      </c>
      <c r="AS161" s="3">
        <f t="shared" si="71"/>
        <v>0</v>
      </c>
      <c r="AT161" s="3">
        <f t="shared" si="72"/>
        <v>0</v>
      </c>
      <c r="AU161" s="3">
        <f t="shared" si="73"/>
        <v>0</v>
      </c>
      <c r="AV161" s="3">
        <f t="shared" si="74"/>
        <v>0</v>
      </c>
      <c r="AW161" s="3">
        <f t="shared" si="75"/>
        <v>0</v>
      </c>
      <c r="AX161" s="3">
        <f t="shared" si="78"/>
        <v>6667150.793341333</v>
      </c>
      <c r="AY161" s="3">
        <f t="shared" si="79"/>
        <v>16</v>
      </c>
      <c r="AZ161" s="3">
        <f t="shared" si="76"/>
        <v>0</v>
      </c>
      <c r="BA161" s="3">
        <v>452327.74185471586</v>
      </c>
      <c r="BB161">
        <f t="shared" si="80"/>
        <v>3.2000000000000001E-2</v>
      </c>
    </row>
    <row r="162" spans="1:54">
      <c r="A162" s="2">
        <v>161</v>
      </c>
      <c r="B162">
        <v>15</v>
      </c>
      <c r="C162" s="3">
        <v>459017.78139422153</v>
      </c>
      <c r="D162" s="3">
        <v>93789.107412771991</v>
      </c>
      <c r="E162" s="3">
        <v>9351.4894025895992</v>
      </c>
      <c r="F162" s="3">
        <v>1388316.022079248</v>
      </c>
      <c r="G162" s="3">
        <v>123089.30622223324</v>
      </c>
      <c r="H162" s="3">
        <v>54761.298857675734</v>
      </c>
      <c r="I162" s="3">
        <v>281231.48536921939</v>
      </c>
      <c r="J162" s="3">
        <v>209120.98485886739</v>
      </c>
      <c r="K162" s="3">
        <v>204007.38529389742</v>
      </c>
      <c r="L162" s="3">
        <v>15959.822052502432</v>
      </c>
      <c r="M162" s="3">
        <v>5208.3488596895077</v>
      </c>
      <c r="N162" s="3">
        <v>560611.52035443648</v>
      </c>
      <c r="O162" s="3">
        <v>40670.427694825194</v>
      </c>
      <c r="P162" s="3">
        <v>714018.15610538353</v>
      </c>
      <c r="Q162" s="3">
        <v>87095.219005239138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AA162" s="3">
        <f t="shared" si="77"/>
        <v>459017.78139422153</v>
      </c>
      <c r="AB162" s="3">
        <f t="shared" si="54"/>
        <v>93789.107412771991</v>
      </c>
      <c r="AC162" s="3">
        <f t="shared" si="55"/>
        <v>9351.4894025895992</v>
      </c>
      <c r="AD162" s="3">
        <f t="shared" si="56"/>
        <v>1388316.022079248</v>
      </c>
      <c r="AE162" s="3">
        <f t="shared" si="57"/>
        <v>123089.30622223324</v>
      </c>
      <c r="AF162" s="3">
        <f t="shared" si="58"/>
        <v>54761.298857675734</v>
      </c>
      <c r="AG162" s="3">
        <f t="shared" si="59"/>
        <v>281231.48536921939</v>
      </c>
      <c r="AH162" s="3">
        <f t="shared" si="60"/>
        <v>209120.98485886739</v>
      </c>
      <c r="AI162" s="3">
        <f t="shared" si="61"/>
        <v>204007.38529389742</v>
      </c>
      <c r="AJ162" s="3">
        <f t="shared" si="62"/>
        <v>15959.822052502432</v>
      </c>
      <c r="AK162" s="3">
        <f t="shared" si="63"/>
        <v>5208.3488596895077</v>
      </c>
      <c r="AL162" s="3">
        <f t="shared" si="64"/>
        <v>560611.52035443648</v>
      </c>
      <c r="AM162" s="3">
        <f t="shared" si="65"/>
        <v>40670.427694825194</v>
      </c>
      <c r="AN162" s="3">
        <f t="shared" si="66"/>
        <v>714018.15610538353</v>
      </c>
      <c r="AO162" s="3">
        <f t="shared" si="67"/>
        <v>87095.219005239138</v>
      </c>
      <c r="AP162" s="3">
        <f t="shared" si="68"/>
        <v>0</v>
      </c>
      <c r="AQ162" s="3">
        <f t="shared" si="69"/>
        <v>0</v>
      </c>
      <c r="AR162" s="3">
        <f t="shared" si="70"/>
        <v>0</v>
      </c>
      <c r="AS162" s="3">
        <f t="shared" si="71"/>
        <v>0</v>
      </c>
      <c r="AT162" s="3">
        <f t="shared" si="72"/>
        <v>0</v>
      </c>
      <c r="AU162" s="3">
        <f t="shared" si="73"/>
        <v>0</v>
      </c>
      <c r="AV162" s="3">
        <f t="shared" si="74"/>
        <v>0</v>
      </c>
      <c r="AW162" s="3">
        <f t="shared" si="75"/>
        <v>0</v>
      </c>
      <c r="AX162" s="3">
        <f t="shared" si="78"/>
        <v>4246248.3549628006</v>
      </c>
      <c r="AY162" s="3">
        <f t="shared" si="79"/>
        <v>15</v>
      </c>
      <c r="AZ162" s="3">
        <f t="shared" si="76"/>
        <v>0</v>
      </c>
      <c r="BA162" s="3">
        <v>457136.57520585926</v>
      </c>
      <c r="BB162">
        <f t="shared" si="80"/>
        <v>3.2199999999999999E-2</v>
      </c>
    </row>
    <row r="163" spans="1:54">
      <c r="A163" s="2">
        <v>162</v>
      </c>
      <c r="B163">
        <v>14</v>
      </c>
      <c r="C163" s="3">
        <v>300340.28644464957</v>
      </c>
      <c r="D163" s="3">
        <v>285986.97442887374</v>
      </c>
      <c r="E163" s="3">
        <v>62870.466121958882</v>
      </c>
      <c r="F163" s="3">
        <v>131070.96628452078</v>
      </c>
      <c r="G163" s="3">
        <v>243769.33333956567</v>
      </c>
      <c r="H163" s="3">
        <v>343211.5196996702</v>
      </c>
      <c r="I163" s="3">
        <v>111141.26667356947</v>
      </c>
      <c r="J163" s="3">
        <v>180172.57617494435</v>
      </c>
      <c r="K163" s="3">
        <v>287749.09864672017</v>
      </c>
      <c r="L163" s="3">
        <v>128945.56203782758</v>
      </c>
      <c r="M163" s="3">
        <v>216517.50883197182</v>
      </c>
      <c r="N163" s="3">
        <v>126126.58868268998</v>
      </c>
      <c r="O163" s="3">
        <v>23689.797803143385</v>
      </c>
      <c r="P163" s="3">
        <v>208244.31277673747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AA163" s="3">
        <f t="shared" si="77"/>
        <v>300340.28644464957</v>
      </c>
      <c r="AB163" s="3">
        <f t="shared" si="54"/>
        <v>285986.97442887374</v>
      </c>
      <c r="AC163" s="3">
        <f t="shared" si="55"/>
        <v>62870.466121958882</v>
      </c>
      <c r="AD163" s="3">
        <f t="shared" si="56"/>
        <v>131070.96628452078</v>
      </c>
      <c r="AE163" s="3">
        <f t="shared" si="57"/>
        <v>243769.33333956567</v>
      </c>
      <c r="AF163" s="3">
        <f t="shared" si="58"/>
        <v>343211.5196996702</v>
      </c>
      <c r="AG163" s="3">
        <f t="shared" si="59"/>
        <v>111141.26667356947</v>
      </c>
      <c r="AH163" s="3">
        <f t="shared" si="60"/>
        <v>180172.57617494435</v>
      </c>
      <c r="AI163" s="3">
        <f t="shared" si="61"/>
        <v>287749.09864672017</v>
      </c>
      <c r="AJ163" s="3">
        <f t="shared" si="62"/>
        <v>128945.56203782758</v>
      </c>
      <c r="AK163" s="3">
        <f t="shared" si="63"/>
        <v>216517.50883197182</v>
      </c>
      <c r="AL163" s="3">
        <f t="shared" si="64"/>
        <v>126126.58868268998</v>
      </c>
      <c r="AM163" s="3">
        <f t="shared" si="65"/>
        <v>23689.797803143385</v>
      </c>
      <c r="AN163" s="3">
        <f t="shared" si="66"/>
        <v>208244.31277673747</v>
      </c>
      <c r="AO163" s="3">
        <f t="shared" si="67"/>
        <v>0</v>
      </c>
      <c r="AP163" s="3">
        <f t="shared" si="68"/>
        <v>0</v>
      </c>
      <c r="AQ163" s="3">
        <f t="shared" si="69"/>
        <v>0</v>
      </c>
      <c r="AR163" s="3">
        <f t="shared" si="70"/>
        <v>0</v>
      </c>
      <c r="AS163" s="3">
        <f t="shared" si="71"/>
        <v>0</v>
      </c>
      <c r="AT163" s="3">
        <f t="shared" si="72"/>
        <v>0</v>
      </c>
      <c r="AU163" s="3">
        <f t="shared" si="73"/>
        <v>0</v>
      </c>
      <c r="AV163" s="3">
        <f t="shared" si="74"/>
        <v>0</v>
      </c>
      <c r="AW163" s="3">
        <f t="shared" si="75"/>
        <v>0</v>
      </c>
      <c r="AX163" s="3">
        <f t="shared" si="78"/>
        <v>2649836.2579468437</v>
      </c>
      <c r="AY163" s="3">
        <f t="shared" si="79"/>
        <v>14</v>
      </c>
      <c r="AZ163" s="3">
        <f t="shared" si="76"/>
        <v>0</v>
      </c>
      <c r="BA163" s="3">
        <v>458092.80478621082</v>
      </c>
      <c r="BB163">
        <f t="shared" si="80"/>
        <v>3.2399999999999998E-2</v>
      </c>
    </row>
    <row r="164" spans="1:54">
      <c r="A164" s="2">
        <v>163</v>
      </c>
      <c r="B164">
        <v>15</v>
      </c>
      <c r="C164" s="3">
        <v>74163.518624666132</v>
      </c>
      <c r="D164" s="3">
        <v>114184.83489994165</v>
      </c>
      <c r="E164" s="3">
        <v>584835.32807885658</v>
      </c>
      <c r="F164" s="3">
        <v>91744.334733562486</v>
      </c>
      <c r="G164" s="3">
        <v>87952.619212422069</v>
      </c>
      <c r="H164" s="3">
        <v>9388.0099347859323</v>
      </c>
      <c r="I164" s="3">
        <v>2887978.1331722899</v>
      </c>
      <c r="J164" s="3">
        <v>413197.36651541136</v>
      </c>
      <c r="K164" s="3">
        <v>152291.40824229267</v>
      </c>
      <c r="L164" s="3">
        <v>184088.23159326689</v>
      </c>
      <c r="M164" s="3">
        <v>1087846.2460250126</v>
      </c>
      <c r="N164" s="3">
        <v>172804.71585734253</v>
      </c>
      <c r="O164" s="3">
        <v>78299.215495144643</v>
      </c>
      <c r="P164" s="3">
        <v>23680.711938299057</v>
      </c>
      <c r="Q164" s="3">
        <v>80422.495399110427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AA164" s="3">
        <f t="shared" si="77"/>
        <v>74163.518624666132</v>
      </c>
      <c r="AB164" s="3">
        <f t="shared" si="54"/>
        <v>114184.83489994165</v>
      </c>
      <c r="AC164" s="3">
        <f t="shared" si="55"/>
        <v>584835.32807885658</v>
      </c>
      <c r="AD164" s="3">
        <f t="shared" si="56"/>
        <v>91744.334733562486</v>
      </c>
      <c r="AE164" s="3">
        <f t="shared" si="57"/>
        <v>87952.619212422069</v>
      </c>
      <c r="AF164" s="3">
        <f t="shared" si="58"/>
        <v>9388.0099347859323</v>
      </c>
      <c r="AG164" s="3">
        <f t="shared" si="59"/>
        <v>2887978.1331722899</v>
      </c>
      <c r="AH164" s="3">
        <f t="shared" si="60"/>
        <v>413197.36651541136</v>
      </c>
      <c r="AI164" s="3">
        <f t="shared" si="61"/>
        <v>152291.40824229267</v>
      </c>
      <c r="AJ164" s="3">
        <f t="shared" si="62"/>
        <v>184088.23159326689</v>
      </c>
      <c r="AK164" s="3">
        <f t="shared" si="63"/>
        <v>1087846.2460250126</v>
      </c>
      <c r="AL164" s="3">
        <f t="shared" si="64"/>
        <v>172804.71585734253</v>
      </c>
      <c r="AM164" s="3">
        <f t="shared" si="65"/>
        <v>78299.215495144643</v>
      </c>
      <c r="AN164" s="3">
        <f t="shared" si="66"/>
        <v>23680.711938299057</v>
      </c>
      <c r="AO164" s="3">
        <f t="shared" si="67"/>
        <v>80422.495399110427</v>
      </c>
      <c r="AP164" s="3">
        <f t="shared" si="68"/>
        <v>0</v>
      </c>
      <c r="AQ164" s="3">
        <f t="shared" si="69"/>
        <v>0</v>
      </c>
      <c r="AR164" s="3">
        <f t="shared" si="70"/>
        <v>0</v>
      </c>
      <c r="AS164" s="3">
        <f t="shared" si="71"/>
        <v>0</v>
      </c>
      <c r="AT164" s="3">
        <f t="shared" si="72"/>
        <v>0</v>
      </c>
      <c r="AU164" s="3">
        <f t="shared" si="73"/>
        <v>0</v>
      </c>
      <c r="AV164" s="3">
        <f t="shared" si="74"/>
        <v>0</v>
      </c>
      <c r="AW164" s="3">
        <f t="shared" si="75"/>
        <v>0</v>
      </c>
      <c r="AX164" s="3">
        <f t="shared" si="78"/>
        <v>6042877.1697224053</v>
      </c>
      <c r="AY164" s="3">
        <f t="shared" si="79"/>
        <v>15</v>
      </c>
      <c r="AZ164" s="3">
        <f t="shared" si="76"/>
        <v>0</v>
      </c>
      <c r="BA164" s="3">
        <v>458203.31375769211</v>
      </c>
      <c r="BB164">
        <f t="shared" si="80"/>
        <v>3.2599999999999997E-2</v>
      </c>
    </row>
    <row r="165" spans="1:54">
      <c r="A165" s="2">
        <v>164</v>
      </c>
      <c r="B165">
        <v>18</v>
      </c>
      <c r="C165" s="3">
        <v>91935.200870843677</v>
      </c>
      <c r="D165" s="3">
        <v>270540.3689785038</v>
      </c>
      <c r="E165" s="3">
        <v>967051.84792688699</v>
      </c>
      <c r="F165" s="3">
        <v>2004.7024798073785</v>
      </c>
      <c r="G165" s="3">
        <v>660841.23504104966</v>
      </c>
      <c r="H165" s="3">
        <v>870973.58623936155</v>
      </c>
      <c r="I165" s="3">
        <v>4863040.7414931105</v>
      </c>
      <c r="J165" s="3">
        <v>26758.015235901406</v>
      </c>
      <c r="K165" s="3">
        <v>3192240.0683712824</v>
      </c>
      <c r="L165" s="3">
        <v>13512.483748756174</v>
      </c>
      <c r="M165" s="3">
        <v>508007.3788703332</v>
      </c>
      <c r="N165" s="3">
        <v>29326.436612962782</v>
      </c>
      <c r="O165" s="3">
        <v>4098.1605058000114</v>
      </c>
      <c r="P165" s="3">
        <v>27690.721196492825</v>
      </c>
      <c r="Q165" s="3">
        <v>121315.45431354921</v>
      </c>
      <c r="R165" s="3">
        <v>148157.59117617918</v>
      </c>
      <c r="S165" s="3">
        <v>19271.607926337092</v>
      </c>
      <c r="T165" s="3">
        <v>526486.18051566195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AA165" s="3">
        <f t="shared" si="77"/>
        <v>91935.200870843677</v>
      </c>
      <c r="AB165" s="3">
        <f t="shared" si="54"/>
        <v>270540.3689785038</v>
      </c>
      <c r="AC165" s="3">
        <f t="shared" si="55"/>
        <v>967051.84792688699</v>
      </c>
      <c r="AD165" s="3">
        <f t="shared" si="56"/>
        <v>2004.7024798073785</v>
      </c>
      <c r="AE165" s="3">
        <f t="shared" si="57"/>
        <v>660841.23504104966</v>
      </c>
      <c r="AF165" s="3">
        <f t="shared" si="58"/>
        <v>870973.58623936155</v>
      </c>
      <c r="AG165" s="3">
        <f t="shared" si="59"/>
        <v>4863040.7414931105</v>
      </c>
      <c r="AH165" s="3">
        <f t="shared" si="60"/>
        <v>26758.015235901406</v>
      </c>
      <c r="AI165" s="3">
        <f t="shared" si="61"/>
        <v>3192240.0683712824</v>
      </c>
      <c r="AJ165" s="3">
        <f t="shared" si="62"/>
        <v>13512.483748756174</v>
      </c>
      <c r="AK165" s="3">
        <f t="shared" si="63"/>
        <v>508007.3788703332</v>
      </c>
      <c r="AL165" s="3">
        <f t="shared" si="64"/>
        <v>29326.436612962782</v>
      </c>
      <c r="AM165" s="3">
        <f t="shared" si="65"/>
        <v>4098.1605058000114</v>
      </c>
      <c r="AN165" s="3">
        <f t="shared" si="66"/>
        <v>27690.721196492825</v>
      </c>
      <c r="AO165" s="3">
        <f t="shared" si="67"/>
        <v>121315.45431354921</v>
      </c>
      <c r="AP165" s="3">
        <f t="shared" si="68"/>
        <v>148157.59117617918</v>
      </c>
      <c r="AQ165" s="3">
        <f t="shared" si="69"/>
        <v>19271.607926337092</v>
      </c>
      <c r="AR165" s="3">
        <f t="shared" si="70"/>
        <v>526486.18051566195</v>
      </c>
      <c r="AS165" s="3">
        <f t="shared" si="71"/>
        <v>0</v>
      </c>
      <c r="AT165" s="3">
        <f t="shared" si="72"/>
        <v>0</v>
      </c>
      <c r="AU165" s="3">
        <f t="shared" si="73"/>
        <v>0</v>
      </c>
      <c r="AV165" s="3">
        <f t="shared" si="74"/>
        <v>0</v>
      </c>
      <c r="AW165" s="3">
        <f t="shared" si="75"/>
        <v>0</v>
      </c>
      <c r="AX165" s="3">
        <f t="shared" si="78"/>
        <v>12343251.781502819</v>
      </c>
      <c r="AY165" s="3">
        <f t="shared" si="79"/>
        <v>18</v>
      </c>
      <c r="AZ165" s="3">
        <f t="shared" si="76"/>
        <v>0</v>
      </c>
      <c r="BA165" s="3">
        <v>460243.35964121192</v>
      </c>
      <c r="BB165">
        <f t="shared" si="80"/>
        <v>3.2800000000000003E-2</v>
      </c>
    </row>
    <row r="166" spans="1:54">
      <c r="A166" s="2">
        <v>165</v>
      </c>
      <c r="B166">
        <v>11</v>
      </c>
      <c r="C166" s="3">
        <v>437456.45627219544</v>
      </c>
      <c r="D166" s="3">
        <v>296482.63154321298</v>
      </c>
      <c r="E166" s="3">
        <v>46641.671279906812</v>
      </c>
      <c r="F166" s="3">
        <v>660668.84824294155</v>
      </c>
      <c r="G166" s="3">
        <v>108557.75444246166</v>
      </c>
      <c r="H166" s="3">
        <v>79552.031945169845</v>
      </c>
      <c r="I166" s="3">
        <v>10264.063403147064</v>
      </c>
      <c r="J166" s="3">
        <v>298438.09940600069</v>
      </c>
      <c r="K166" s="3">
        <v>26349.356136203482</v>
      </c>
      <c r="L166" s="3">
        <v>577125.86217485939</v>
      </c>
      <c r="M166" s="3">
        <v>6039.7087668698023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AA166" s="3">
        <f t="shared" si="77"/>
        <v>437456.45627219544</v>
      </c>
      <c r="AB166" s="3">
        <f t="shared" si="54"/>
        <v>296482.63154321298</v>
      </c>
      <c r="AC166" s="3">
        <f t="shared" si="55"/>
        <v>46641.671279906812</v>
      </c>
      <c r="AD166" s="3">
        <f t="shared" si="56"/>
        <v>660668.84824294155</v>
      </c>
      <c r="AE166" s="3">
        <f t="shared" si="57"/>
        <v>108557.75444246166</v>
      </c>
      <c r="AF166" s="3">
        <f t="shared" si="58"/>
        <v>79552.031945169845</v>
      </c>
      <c r="AG166" s="3">
        <f t="shared" si="59"/>
        <v>10264.063403147064</v>
      </c>
      <c r="AH166" s="3">
        <f t="shared" si="60"/>
        <v>298438.09940600069</v>
      </c>
      <c r="AI166" s="3">
        <f t="shared" si="61"/>
        <v>26349.356136203482</v>
      </c>
      <c r="AJ166" s="3">
        <f t="shared" si="62"/>
        <v>577125.86217485939</v>
      </c>
      <c r="AK166" s="3">
        <f t="shared" si="63"/>
        <v>6039.7087668698023</v>
      </c>
      <c r="AL166" s="3">
        <f t="shared" si="64"/>
        <v>0</v>
      </c>
      <c r="AM166" s="3">
        <f t="shared" si="65"/>
        <v>0</v>
      </c>
      <c r="AN166" s="3">
        <f t="shared" si="66"/>
        <v>0</v>
      </c>
      <c r="AO166" s="3">
        <f t="shared" si="67"/>
        <v>0</v>
      </c>
      <c r="AP166" s="3">
        <f t="shared" si="68"/>
        <v>0</v>
      </c>
      <c r="AQ166" s="3">
        <f t="shared" si="69"/>
        <v>0</v>
      </c>
      <c r="AR166" s="3">
        <f t="shared" si="70"/>
        <v>0</v>
      </c>
      <c r="AS166" s="3">
        <f t="shared" si="71"/>
        <v>0</v>
      </c>
      <c r="AT166" s="3">
        <f t="shared" si="72"/>
        <v>0</v>
      </c>
      <c r="AU166" s="3">
        <f t="shared" si="73"/>
        <v>0</v>
      </c>
      <c r="AV166" s="3">
        <f t="shared" si="74"/>
        <v>0</v>
      </c>
      <c r="AW166" s="3">
        <f t="shared" si="75"/>
        <v>0</v>
      </c>
      <c r="AX166" s="3">
        <f t="shared" si="78"/>
        <v>2547576.4836129686</v>
      </c>
      <c r="AY166" s="3">
        <f t="shared" si="79"/>
        <v>11</v>
      </c>
      <c r="AZ166" s="3">
        <f t="shared" si="76"/>
        <v>0</v>
      </c>
      <c r="BA166" s="3">
        <v>463739.16063003626</v>
      </c>
      <c r="BB166">
        <f t="shared" si="80"/>
        <v>3.3000000000000002E-2</v>
      </c>
    </row>
    <row r="167" spans="1:54">
      <c r="A167" s="2">
        <v>166</v>
      </c>
      <c r="B167">
        <v>18</v>
      </c>
      <c r="C167" s="3">
        <v>28291.817206767093</v>
      </c>
      <c r="D167" s="3">
        <v>164076.05924813522</v>
      </c>
      <c r="E167" s="3">
        <v>217664.49905792109</v>
      </c>
      <c r="F167" s="3">
        <v>24291.96316523034</v>
      </c>
      <c r="G167" s="3">
        <v>402972.41726701206</v>
      </c>
      <c r="H167" s="3">
        <v>23873.303382586451</v>
      </c>
      <c r="I167" s="3">
        <v>210288.33117643459</v>
      </c>
      <c r="J167" s="3">
        <v>160173.20317907422</v>
      </c>
      <c r="K167" s="3">
        <v>49808.068473438005</v>
      </c>
      <c r="L167" s="3">
        <v>52822.292855430889</v>
      </c>
      <c r="M167" s="3">
        <v>207034.15729144964</v>
      </c>
      <c r="N167" s="3">
        <v>7909.9176623354688</v>
      </c>
      <c r="O167" s="3">
        <v>304000.04495019437</v>
      </c>
      <c r="P167" s="3">
        <v>72497.936516551126</v>
      </c>
      <c r="Q167" s="3">
        <v>100743.81661668175</v>
      </c>
      <c r="R167" s="3">
        <v>238433.55698624099</v>
      </c>
      <c r="S167" s="3">
        <v>388304.89121972339</v>
      </c>
      <c r="T167" s="3">
        <v>1418858.6897196907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AA167" s="3">
        <f t="shared" si="77"/>
        <v>28291.817206767093</v>
      </c>
      <c r="AB167" s="3">
        <f t="shared" si="54"/>
        <v>164076.05924813522</v>
      </c>
      <c r="AC167" s="3">
        <f t="shared" si="55"/>
        <v>217664.49905792109</v>
      </c>
      <c r="AD167" s="3">
        <f t="shared" si="56"/>
        <v>24291.96316523034</v>
      </c>
      <c r="AE167" s="3">
        <f t="shared" si="57"/>
        <v>402972.41726701206</v>
      </c>
      <c r="AF167" s="3">
        <f t="shared" si="58"/>
        <v>23873.303382586451</v>
      </c>
      <c r="AG167" s="3">
        <f t="shared" si="59"/>
        <v>210288.33117643459</v>
      </c>
      <c r="AH167" s="3">
        <f t="shared" si="60"/>
        <v>160173.20317907422</v>
      </c>
      <c r="AI167" s="3">
        <f t="shared" si="61"/>
        <v>49808.068473438005</v>
      </c>
      <c r="AJ167" s="3">
        <f t="shared" si="62"/>
        <v>52822.292855430889</v>
      </c>
      <c r="AK167" s="3">
        <f t="shared" si="63"/>
        <v>207034.15729144964</v>
      </c>
      <c r="AL167" s="3">
        <f t="shared" si="64"/>
        <v>7909.9176623354688</v>
      </c>
      <c r="AM167" s="3">
        <f t="shared" si="65"/>
        <v>304000.04495019437</v>
      </c>
      <c r="AN167" s="3">
        <f t="shared" si="66"/>
        <v>72497.936516551126</v>
      </c>
      <c r="AO167" s="3">
        <f t="shared" si="67"/>
        <v>100743.81661668175</v>
      </c>
      <c r="AP167" s="3">
        <f t="shared" si="68"/>
        <v>238433.55698624099</v>
      </c>
      <c r="AQ167" s="3">
        <f t="shared" si="69"/>
        <v>388304.89121972339</v>
      </c>
      <c r="AR167" s="3">
        <f t="shared" si="70"/>
        <v>1418858.6897196907</v>
      </c>
      <c r="AS167" s="3">
        <f t="shared" si="71"/>
        <v>0</v>
      </c>
      <c r="AT167" s="3">
        <f t="shared" si="72"/>
        <v>0</v>
      </c>
      <c r="AU167" s="3">
        <f t="shared" si="73"/>
        <v>0</v>
      </c>
      <c r="AV167" s="3">
        <f t="shared" si="74"/>
        <v>0</v>
      </c>
      <c r="AW167" s="3">
        <f t="shared" si="75"/>
        <v>0</v>
      </c>
      <c r="AX167" s="3">
        <f t="shared" si="78"/>
        <v>4072044.9659748981</v>
      </c>
      <c r="AY167" s="3">
        <f t="shared" si="79"/>
        <v>18</v>
      </c>
      <c r="AZ167" s="3">
        <f t="shared" si="76"/>
        <v>0</v>
      </c>
      <c r="BA167" s="3">
        <v>465754.4346750566</v>
      </c>
      <c r="BB167">
        <f t="shared" si="80"/>
        <v>3.32E-2</v>
      </c>
    </row>
    <row r="168" spans="1:54">
      <c r="A168" s="2">
        <v>167</v>
      </c>
      <c r="B168">
        <v>16</v>
      </c>
      <c r="C168" s="3">
        <v>1047007.4733817908</v>
      </c>
      <c r="D168" s="3">
        <v>3985.7247426604658</v>
      </c>
      <c r="E168" s="3">
        <v>20213.446591597065</v>
      </c>
      <c r="F168" s="3">
        <v>224673.11808340086</v>
      </c>
      <c r="G168" s="3">
        <v>1716375.9743110191</v>
      </c>
      <c r="H168" s="3">
        <v>4109.5534886107052</v>
      </c>
      <c r="I168" s="3">
        <v>720817.20742856816</v>
      </c>
      <c r="J168" s="3">
        <v>66258.472793742258</v>
      </c>
      <c r="K168" s="3">
        <v>88094.852731748018</v>
      </c>
      <c r="L168" s="3">
        <v>53436.647618876152</v>
      </c>
      <c r="M168" s="3">
        <v>1805573.0070204383</v>
      </c>
      <c r="N168" s="3">
        <v>268180.19039700943</v>
      </c>
      <c r="O168" s="3">
        <v>516460.97838230134</v>
      </c>
      <c r="P168" s="3">
        <v>46860.03806085066</v>
      </c>
      <c r="Q168" s="3">
        <v>256753.64123709488</v>
      </c>
      <c r="R168" s="3">
        <v>80194.701862551199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AA168" s="3">
        <f t="shared" si="77"/>
        <v>1047007.4733817908</v>
      </c>
      <c r="AB168" s="3">
        <f t="shared" si="54"/>
        <v>3985.7247426604658</v>
      </c>
      <c r="AC168" s="3">
        <f t="shared" si="55"/>
        <v>20213.446591597065</v>
      </c>
      <c r="AD168" s="3">
        <f t="shared" si="56"/>
        <v>224673.11808340086</v>
      </c>
      <c r="AE168" s="3">
        <f t="shared" si="57"/>
        <v>1716375.9743110191</v>
      </c>
      <c r="AF168" s="3">
        <f t="shared" si="58"/>
        <v>4109.5534886107052</v>
      </c>
      <c r="AG168" s="3">
        <f t="shared" si="59"/>
        <v>720817.20742856816</v>
      </c>
      <c r="AH168" s="3">
        <f t="shared" si="60"/>
        <v>66258.472793742258</v>
      </c>
      <c r="AI168" s="3">
        <f t="shared" si="61"/>
        <v>88094.852731748018</v>
      </c>
      <c r="AJ168" s="3">
        <f t="shared" si="62"/>
        <v>53436.647618876152</v>
      </c>
      <c r="AK168" s="3">
        <f t="shared" si="63"/>
        <v>1805573.0070204383</v>
      </c>
      <c r="AL168" s="3">
        <f t="shared" si="64"/>
        <v>268180.19039700943</v>
      </c>
      <c r="AM168" s="3">
        <f t="shared" si="65"/>
        <v>516460.97838230134</v>
      </c>
      <c r="AN168" s="3">
        <f t="shared" si="66"/>
        <v>46860.03806085066</v>
      </c>
      <c r="AO168" s="3">
        <f t="shared" si="67"/>
        <v>256753.64123709488</v>
      </c>
      <c r="AP168" s="3">
        <f t="shared" si="68"/>
        <v>80194.701862551199</v>
      </c>
      <c r="AQ168" s="3">
        <f t="shared" si="69"/>
        <v>0</v>
      </c>
      <c r="AR168" s="3">
        <f t="shared" si="70"/>
        <v>0</v>
      </c>
      <c r="AS168" s="3">
        <f t="shared" si="71"/>
        <v>0</v>
      </c>
      <c r="AT168" s="3">
        <f t="shared" si="72"/>
        <v>0</v>
      </c>
      <c r="AU168" s="3">
        <f t="shared" si="73"/>
        <v>0</v>
      </c>
      <c r="AV168" s="3">
        <f t="shared" si="74"/>
        <v>0</v>
      </c>
      <c r="AW168" s="3">
        <f t="shared" si="75"/>
        <v>0</v>
      </c>
      <c r="AX168" s="3">
        <f t="shared" si="78"/>
        <v>6918995.0281322598</v>
      </c>
      <c r="AY168" s="3">
        <f t="shared" si="79"/>
        <v>16</v>
      </c>
      <c r="AZ168" s="3">
        <f t="shared" si="76"/>
        <v>0</v>
      </c>
      <c r="BA168" s="3">
        <v>466165.12045446696</v>
      </c>
      <c r="BB168">
        <f t="shared" si="80"/>
        <v>3.3399999999999999E-2</v>
      </c>
    </row>
    <row r="169" spans="1:54">
      <c r="A169" s="2">
        <v>168</v>
      </c>
      <c r="B169">
        <v>14</v>
      </c>
      <c r="C169" s="3">
        <v>1040665.8518917512</v>
      </c>
      <c r="D169" s="3">
        <v>27709.409686366413</v>
      </c>
      <c r="E169" s="3">
        <v>483588.00292088126</v>
      </c>
      <c r="F169" s="3">
        <v>68467.679036822243</v>
      </c>
      <c r="G169" s="3">
        <v>40843.299423912867</v>
      </c>
      <c r="H169" s="3">
        <v>180451.65454294113</v>
      </c>
      <c r="I169" s="3">
        <v>76338.29098531694</v>
      </c>
      <c r="J169" s="3">
        <v>96778.462827712443</v>
      </c>
      <c r="K169" s="3">
        <v>272616.3223740462</v>
      </c>
      <c r="L169" s="3">
        <v>1249644.2403136573</v>
      </c>
      <c r="M169" s="3">
        <v>43751.134641859695</v>
      </c>
      <c r="N169" s="3">
        <v>15183.494625485399</v>
      </c>
      <c r="O169" s="3">
        <v>72984.715691334248</v>
      </c>
      <c r="P169" s="3">
        <v>4779249.3682791106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AA169" s="3">
        <f t="shared" si="77"/>
        <v>1040665.8518917512</v>
      </c>
      <c r="AB169" s="3">
        <f t="shared" si="54"/>
        <v>27709.409686366413</v>
      </c>
      <c r="AC169" s="3">
        <f t="shared" si="55"/>
        <v>483588.00292088126</v>
      </c>
      <c r="AD169" s="3">
        <f t="shared" si="56"/>
        <v>68467.679036822243</v>
      </c>
      <c r="AE169" s="3">
        <f t="shared" si="57"/>
        <v>40843.299423912867</v>
      </c>
      <c r="AF169" s="3">
        <f t="shared" si="58"/>
        <v>180451.65454294113</v>
      </c>
      <c r="AG169" s="3">
        <f t="shared" si="59"/>
        <v>76338.29098531694</v>
      </c>
      <c r="AH169" s="3">
        <f t="shared" si="60"/>
        <v>96778.462827712443</v>
      </c>
      <c r="AI169" s="3">
        <f t="shared" si="61"/>
        <v>272616.3223740462</v>
      </c>
      <c r="AJ169" s="3">
        <f t="shared" si="62"/>
        <v>1249644.2403136573</v>
      </c>
      <c r="AK169" s="3">
        <f t="shared" si="63"/>
        <v>43751.134641859695</v>
      </c>
      <c r="AL169" s="3">
        <f t="shared" si="64"/>
        <v>15183.494625485399</v>
      </c>
      <c r="AM169" s="3">
        <f t="shared" si="65"/>
        <v>72984.715691334248</v>
      </c>
      <c r="AN169" s="3">
        <f t="shared" si="66"/>
        <v>4779249.3682791106</v>
      </c>
      <c r="AO169" s="3">
        <f t="shared" si="67"/>
        <v>0</v>
      </c>
      <c r="AP169" s="3">
        <f t="shared" si="68"/>
        <v>0</v>
      </c>
      <c r="AQ169" s="3">
        <f t="shared" si="69"/>
        <v>0</v>
      </c>
      <c r="AR169" s="3">
        <f t="shared" si="70"/>
        <v>0</v>
      </c>
      <c r="AS169" s="3">
        <f t="shared" si="71"/>
        <v>0</v>
      </c>
      <c r="AT169" s="3">
        <f t="shared" si="72"/>
        <v>0</v>
      </c>
      <c r="AU169" s="3">
        <f t="shared" si="73"/>
        <v>0</v>
      </c>
      <c r="AV169" s="3">
        <f t="shared" si="74"/>
        <v>0</v>
      </c>
      <c r="AW169" s="3">
        <f t="shared" si="75"/>
        <v>0</v>
      </c>
      <c r="AX169" s="3">
        <f t="shared" si="78"/>
        <v>8448271.9272411987</v>
      </c>
      <c r="AY169" s="3">
        <f t="shared" si="79"/>
        <v>14</v>
      </c>
      <c r="AZ169" s="3">
        <f t="shared" si="76"/>
        <v>0</v>
      </c>
      <c r="BA169" s="3">
        <v>466592.33974162425</v>
      </c>
      <c r="BB169">
        <f t="shared" si="80"/>
        <v>3.3599999999999998E-2</v>
      </c>
    </row>
    <row r="170" spans="1:54">
      <c r="A170" s="2">
        <v>169</v>
      </c>
      <c r="B170">
        <v>16</v>
      </c>
      <c r="C170" s="3">
        <v>234992.55981378729</v>
      </c>
      <c r="D170" s="3">
        <v>122766.18282627898</v>
      </c>
      <c r="E170" s="3">
        <v>28159.740490632434</v>
      </c>
      <c r="F170" s="3">
        <v>1814573.5197208826</v>
      </c>
      <c r="G170" s="3">
        <v>13657.802085769776</v>
      </c>
      <c r="H170" s="3">
        <v>33782.043730532794</v>
      </c>
      <c r="I170" s="3">
        <v>58045.703875357634</v>
      </c>
      <c r="J170" s="3">
        <v>15214.116470489615</v>
      </c>
      <c r="K170" s="3">
        <v>82620.23136170287</v>
      </c>
      <c r="L170" s="3">
        <v>7323.5831355416558</v>
      </c>
      <c r="M170" s="3">
        <v>374836.44401135371</v>
      </c>
      <c r="N170" s="3">
        <v>75710.286088967725</v>
      </c>
      <c r="O170" s="3">
        <v>28854.186137915003</v>
      </c>
      <c r="P170" s="3">
        <v>77394.481160932264</v>
      </c>
      <c r="Q170" s="3">
        <v>448352.4458754629</v>
      </c>
      <c r="R170" s="3">
        <v>164211.40341187204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AA170" s="3">
        <f t="shared" si="77"/>
        <v>234992.55981378729</v>
      </c>
      <c r="AB170" s="3">
        <f t="shared" si="54"/>
        <v>122766.18282627898</v>
      </c>
      <c r="AC170" s="3">
        <f t="shared" si="55"/>
        <v>28159.740490632434</v>
      </c>
      <c r="AD170" s="3">
        <f t="shared" si="56"/>
        <v>1814573.5197208826</v>
      </c>
      <c r="AE170" s="3">
        <f t="shared" si="57"/>
        <v>13657.802085769776</v>
      </c>
      <c r="AF170" s="3">
        <f t="shared" si="58"/>
        <v>33782.043730532794</v>
      </c>
      <c r="AG170" s="3">
        <f t="shared" si="59"/>
        <v>58045.703875357634</v>
      </c>
      <c r="AH170" s="3">
        <f t="shared" si="60"/>
        <v>15214.116470489615</v>
      </c>
      <c r="AI170" s="3">
        <f t="shared" si="61"/>
        <v>82620.23136170287</v>
      </c>
      <c r="AJ170" s="3">
        <f t="shared" si="62"/>
        <v>7323.5831355416558</v>
      </c>
      <c r="AK170" s="3">
        <f t="shared" si="63"/>
        <v>374836.44401135371</v>
      </c>
      <c r="AL170" s="3">
        <f t="shared" si="64"/>
        <v>75710.286088967725</v>
      </c>
      <c r="AM170" s="3">
        <f t="shared" si="65"/>
        <v>28854.186137915003</v>
      </c>
      <c r="AN170" s="3">
        <f t="shared" si="66"/>
        <v>77394.481160932264</v>
      </c>
      <c r="AO170" s="3">
        <f t="shared" si="67"/>
        <v>448352.4458754629</v>
      </c>
      <c r="AP170" s="3">
        <f t="shared" si="68"/>
        <v>164211.40341187204</v>
      </c>
      <c r="AQ170" s="3">
        <f t="shared" si="69"/>
        <v>0</v>
      </c>
      <c r="AR170" s="3">
        <f t="shared" si="70"/>
        <v>0</v>
      </c>
      <c r="AS170" s="3">
        <f t="shared" si="71"/>
        <v>0</v>
      </c>
      <c r="AT170" s="3">
        <f t="shared" si="72"/>
        <v>0</v>
      </c>
      <c r="AU170" s="3">
        <f t="shared" si="73"/>
        <v>0</v>
      </c>
      <c r="AV170" s="3">
        <f t="shared" si="74"/>
        <v>0</v>
      </c>
      <c r="AW170" s="3">
        <f t="shared" si="75"/>
        <v>0</v>
      </c>
      <c r="AX170" s="3">
        <f t="shared" si="78"/>
        <v>3580494.7301974799</v>
      </c>
      <c r="AY170" s="3">
        <f t="shared" si="79"/>
        <v>16</v>
      </c>
      <c r="AZ170" s="3">
        <f t="shared" si="76"/>
        <v>0</v>
      </c>
      <c r="BA170" s="3">
        <v>466699.91099482105</v>
      </c>
      <c r="BB170">
        <f t="shared" si="80"/>
        <v>3.3799999999999997E-2</v>
      </c>
    </row>
    <row r="171" spans="1:54">
      <c r="A171" s="2">
        <v>170</v>
      </c>
      <c r="B171">
        <v>7</v>
      </c>
      <c r="C171" s="3">
        <v>251433.08346261131</v>
      </c>
      <c r="D171" s="3">
        <v>176182.61246351709</v>
      </c>
      <c r="E171" s="3">
        <v>208878.49863025147</v>
      </c>
      <c r="F171" s="3">
        <v>94260.705341141758</v>
      </c>
      <c r="G171" s="3">
        <v>116507.83866936962</v>
      </c>
      <c r="H171" s="3">
        <v>277919.68032375892</v>
      </c>
      <c r="I171" s="3">
        <v>111615.58894499468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AA171" s="3">
        <f t="shared" si="77"/>
        <v>251433.08346261131</v>
      </c>
      <c r="AB171" s="3">
        <f t="shared" si="54"/>
        <v>176182.61246351709</v>
      </c>
      <c r="AC171" s="3">
        <f t="shared" si="55"/>
        <v>208878.49863025147</v>
      </c>
      <c r="AD171" s="3">
        <f t="shared" si="56"/>
        <v>94260.705341141758</v>
      </c>
      <c r="AE171" s="3">
        <f t="shared" si="57"/>
        <v>116507.83866936962</v>
      </c>
      <c r="AF171" s="3">
        <f t="shared" si="58"/>
        <v>277919.68032375892</v>
      </c>
      <c r="AG171" s="3">
        <f t="shared" si="59"/>
        <v>111615.58894499468</v>
      </c>
      <c r="AH171" s="3">
        <f t="shared" si="60"/>
        <v>0</v>
      </c>
      <c r="AI171" s="3">
        <f t="shared" si="61"/>
        <v>0</v>
      </c>
      <c r="AJ171" s="3">
        <f t="shared" si="62"/>
        <v>0</v>
      </c>
      <c r="AK171" s="3">
        <f t="shared" si="63"/>
        <v>0</v>
      </c>
      <c r="AL171" s="3">
        <f t="shared" si="64"/>
        <v>0</v>
      </c>
      <c r="AM171" s="3">
        <f t="shared" si="65"/>
        <v>0</v>
      </c>
      <c r="AN171" s="3">
        <f t="shared" si="66"/>
        <v>0</v>
      </c>
      <c r="AO171" s="3">
        <f t="shared" si="67"/>
        <v>0</v>
      </c>
      <c r="AP171" s="3">
        <f t="shared" si="68"/>
        <v>0</v>
      </c>
      <c r="AQ171" s="3">
        <f t="shared" si="69"/>
        <v>0</v>
      </c>
      <c r="AR171" s="3">
        <f t="shared" si="70"/>
        <v>0</v>
      </c>
      <c r="AS171" s="3">
        <f t="shared" si="71"/>
        <v>0</v>
      </c>
      <c r="AT171" s="3">
        <f t="shared" si="72"/>
        <v>0</v>
      </c>
      <c r="AU171" s="3">
        <f t="shared" si="73"/>
        <v>0</v>
      </c>
      <c r="AV171" s="3">
        <f t="shared" si="74"/>
        <v>0</v>
      </c>
      <c r="AW171" s="3">
        <f t="shared" si="75"/>
        <v>0</v>
      </c>
      <c r="AX171" s="3">
        <f t="shared" si="78"/>
        <v>1236798.0078356448</v>
      </c>
      <c r="AY171" s="3">
        <f t="shared" si="79"/>
        <v>7</v>
      </c>
      <c r="AZ171" s="3">
        <f t="shared" si="76"/>
        <v>0</v>
      </c>
      <c r="BA171" s="3">
        <v>467954.99695309834</v>
      </c>
      <c r="BB171">
        <f t="shared" si="80"/>
        <v>3.4000000000000002E-2</v>
      </c>
    </row>
    <row r="172" spans="1:54">
      <c r="A172" s="2">
        <v>171</v>
      </c>
      <c r="B172">
        <v>17</v>
      </c>
      <c r="C172" s="3">
        <v>670715.94366554031</v>
      </c>
      <c r="D172" s="3">
        <v>53611.521732862486</v>
      </c>
      <c r="E172" s="3">
        <v>32123.433860932146</v>
      </c>
      <c r="F172" s="3">
        <v>239133.06153989886</v>
      </c>
      <c r="G172" s="3">
        <v>930084.05727784499</v>
      </c>
      <c r="H172" s="3">
        <v>450243.92799634294</v>
      </c>
      <c r="I172" s="3">
        <v>350027.69291246199</v>
      </c>
      <c r="J172" s="3">
        <v>49116.440450149967</v>
      </c>
      <c r="K172" s="3">
        <v>34565.973867182882</v>
      </c>
      <c r="L172" s="3">
        <v>64612.35034722447</v>
      </c>
      <c r="M172" s="3">
        <v>6979033.7177413562</v>
      </c>
      <c r="N172" s="3">
        <v>68783.121015995173</v>
      </c>
      <c r="O172" s="3">
        <v>269231.26492706576</v>
      </c>
      <c r="P172" s="3">
        <v>80498.48938401902</v>
      </c>
      <c r="Q172" s="3">
        <v>28122.458948662785</v>
      </c>
      <c r="R172" s="3">
        <v>27757.959048273013</v>
      </c>
      <c r="S172" s="3">
        <v>871915.32181610621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AA172" s="3">
        <f t="shared" si="77"/>
        <v>670715.94366554031</v>
      </c>
      <c r="AB172" s="3">
        <f t="shared" si="54"/>
        <v>53611.521732862486</v>
      </c>
      <c r="AC172" s="3">
        <f t="shared" si="55"/>
        <v>32123.433860932146</v>
      </c>
      <c r="AD172" s="3">
        <f t="shared" si="56"/>
        <v>239133.06153989886</v>
      </c>
      <c r="AE172" s="3">
        <f t="shared" si="57"/>
        <v>930084.05727784499</v>
      </c>
      <c r="AF172" s="3">
        <f t="shared" si="58"/>
        <v>450243.92799634294</v>
      </c>
      <c r="AG172" s="3">
        <f t="shared" si="59"/>
        <v>350027.69291246199</v>
      </c>
      <c r="AH172" s="3">
        <f t="shared" si="60"/>
        <v>49116.440450149967</v>
      </c>
      <c r="AI172" s="3">
        <f t="shared" si="61"/>
        <v>34565.973867182882</v>
      </c>
      <c r="AJ172" s="3">
        <f t="shared" si="62"/>
        <v>64612.35034722447</v>
      </c>
      <c r="AK172" s="3">
        <f t="shared" si="63"/>
        <v>6979033.7177413562</v>
      </c>
      <c r="AL172" s="3">
        <f t="shared" si="64"/>
        <v>68783.121015995173</v>
      </c>
      <c r="AM172" s="3">
        <f t="shared" si="65"/>
        <v>269231.26492706576</v>
      </c>
      <c r="AN172" s="3">
        <f t="shared" si="66"/>
        <v>80498.48938401902</v>
      </c>
      <c r="AO172" s="3">
        <f t="shared" si="67"/>
        <v>28122.458948662785</v>
      </c>
      <c r="AP172" s="3">
        <f t="shared" si="68"/>
        <v>27757.959048273013</v>
      </c>
      <c r="AQ172" s="3">
        <f t="shared" si="69"/>
        <v>871915.32181610621</v>
      </c>
      <c r="AR172" s="3">
        <f t="shared" si="70"/>
        <v>0</v>
      </c>
      <c r="AS172" s="3">
        <f t="shared" si="71"/>
        <v>0</v>
      </c>
      <c r="AT172" s="3">
        <f t="shared" si="72"/>
        <v>0</v>
      </c>
      <c r="AU172" s="3">
        <f t="shared" si="73"/>
        <v>0</v>
      </c>
      <c r="AV172" s="3">
        <f t="shared" si="74"/>
        <v>0</v>
      </c>
      <c r="AW172" s="3">
        <f t="shared" si="75"/>
        <v>0</v>
      </c>
      <c r="AX172" s="3">
        <f t="shared" si="78"/>
        <v>11199576.736531919</v>
      </c>
      <c r="AY172" s="3">
        <f t="shared" si="79"/>
        <v>17</v>
      </c>
      <c r="AZ172" s="3">
        <f t="shared" si="76"/>
        <v>0</v>
      </c>
      <c r="BA172" s="3">
        <v>468893.93199533358</v>
      </c>
      <c r="BB172">
        <f t="shared" si="80"/>
        <v>3.4200000000000001E-2</v>
      </c>
    </row>
    <row r="173" spans="1:54">
      <c r="A173" s="2">
        <v>172</v>
      </c>
      <c r="B173">
        <v>12</v>
      </c>
      <c r="C173" s="3">
        <v>484406.44745022827</v>
      </c>
      <c r="D173" s="3">
        <v>12546.845085704843</v>
      </c>
      <c r="E173" s="3">
        <v>6957.8748190382312</v>
      </c>
      <c r="F173" s="3">
        <v>2859331.0304588038</v>
      </c>
      <c r="G173" s="3">
        <v>40734.388564830202</v>
      </c>
      <c r="H173" s="3">
        <v>6536.8686385855135</v>
      </c>
      <c r="I173" s="3">
        <v>133938.15781103322</v>
      </c>
      <c r="J173" s="3">
        <v>1062688.8950172239</v>
      </c>
      <c r="K173" s="3">
        <v>133846.39490634436</v>
      </c>
      <c r="L173" s="3">
        <v>597959.79790776316</v>
      </c>
      <c r="M173" s="3">
        <v>322422.96196646139</v>
      </c>
      <c r="N173" s="3">
        <v>220941.17790610334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AA173" s="3">
        <f t="shared" si="77"/>
        <v>484406.44745022827</v>
      </c>
      <c r="AB173" s="3">
        <f t="shared" si="54"/>
        <v>12546.845085704843</v>
      </c>
      <c r="AC173" s="3">
        <f t="shared" si="55"/>
        <v>6957.8748190382312</v>
      </c>
      <c r="AD173" s="3">
        <f t="shared" si="56"/>
        <v>2859331.0304588038</v>
      </c>
      <c r="AE173" s="3">
        <f t="shared" si="57"/>
        <v>40734.388564830202</v>
      </c>
      <c r="AF173" s="3">
        <f t="shared" si="58"/>
        <v>6536.8686385855135</v>
      </c>
      <c r="AG173" s="3">
        <f t="shared" si="59"/>
        <v>133938.15781103322</v>
      </c>
      <c r="AH173" s="3">
        <f t="shared" si="60"/>
        <v>1062688.8950172239</v>
      </c>
      <c r="AI173" s="3">
        <f t="shared" si="61"/>
        <v>133846.39490634436</v>
      </c>
      <c r="AJ173" s="3">
        <f t="shared" si="62"/>
        <v>597959.79790776316</v>
      </c>
      <c r="AK173" s="3">
        <f t="shared" si="63"/>
        <v>322422.96196646139</v>
      </c>
      <c r="AL173" s="3">
        <f t="shared" si="64"/>
        <v>220941.17790610334</v>
      </c>
      <c r="AM173" s="3">
        <f t="shared" si="65"/>
        <v>0</v>
      </c>
      <c r="AN173" s="3">
        <f t="shared" si="66"/>
        <v>0</v>
      </c>
      <c r="AO173" s="3">
        <f t="shared" si="67"/>
        <v>0</v>
      </c>
      <c r="AP173" s="3">
        <f t="shared" si="68"/>
        <v>0</v>
      </c>
      <c r="AQ173" s="3">
        <f t="shared" si="69"/>
        <v>0</v>
      </c>
      <c r="AR173" s="3">
        <f t="shared" si="70"/>
        <v>0</v>
      </c>
      <c r="AS173" s="3">
        <f t="shared" si="71"/>
        <v>0</v>
      </c>
      <c r="AT173" s="3">
        <f t="shared" si="72"/>
        <v>0</v>
      </c>
      <c r="AU173" s="3">
        <f t="shared" si="73"/>
        <v>0</v>
      </c>
      <c r="AV173" s="3">
        <f t="shared" si="74"/>
        <v>0</v>
      </c>
      <c r="AW173" s="3">
        <f t="shared" si="75"/>
        <v>0</v>
      </c>
      <c r="AX173" s="3">
        <f t="shared" si="78"/>
        <v>5882310.8405321203</v>
      </c>
      <c r="AY173" s="3">
        <f t="shared" si="79"/>
        <v>12</v>
      </c>
      <c r="AZ173" s="3">
        <f t="shared" si="76"/>
        <v>0</v>
      </c>
      <c r="BA173" s="3">
        <v>470524.50646627904</v>
      </c>
      <c r="BB173">
        <f t="shared" si="80"/>
        <v>3.44E-2</v>
      </c>
    </row>
    <row r="174" spans="1:54">
      <c r="A174" s="2">
        <v>173</v>
      </c>
      <c r="B174">
        <v>16</v>
      </c>
      <c r="C174" s="3">
        <v>492652.69484687631</v>
      </c>
      <c r="D174" s="3">
        <v>170349.3239340382</v>
      </c>
      <c r="E174" s="3">
        <v>254046.36215927426</v>
      </c>
      <c r="F174" s="3">
        <v>266187.47532908688</v>
      </c>
      <c r="G174" s="3">
        <v>297394.54554867494</v>
      </c>
      <c r="H174" s="3">
        <v>93624.503091288687</v>
      </c>
      <c r="I174" s="3">
        <v>1541569.1063569493</v>
      </c>
      <c r="J174" s="3">
        <v>51285.970388019356</v>
      </c>
      <c r="K174" s="3">
        <v>73706.972794899848</v>
      </c>
      <c r="L174" s="3">
        <v>61022.705956050195</v>
      </c>
      <c r="M174" s="3">
        <v>1165599.9114376921</v>
      </c>
      <c r="N174" s="3">
        <v>430811.15462613106</v>
      </c>
      <c r="O174" s="3">
        <v>175959.85586834932</v>
      </c>
      <c r="P174" s="3">
        <v>28897.133848254169</v>
      </c>
      <c r="Q174" s="3">
        <v>371737.96757426427</v>
      </c>
      <c r="R174" s="3">
        <v>525574.9864869006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AA174" s="3">
        <f t="shared" si="77"/>
        <v>492652.69484687631</v>
      </c>
      <c r="AB174" s="3">
        <f t="shared" si="54"/>
        <v>170349.3239340382</v>
      </c>
      <c r="AC174" s="3">
        <f t="shared" si="55"/>
        <v>254046.36215927426</v>
      </c>
      <c r="AD174" s="3">
        <f t="shared" si="56"/>
        <v>266187.47532908688</v>
      </c>
      <c r="AE174" s="3">
        <f t="shared" si="57"/>
        <v>297394.54554867494</v>
      </c>
      <c r="AF174" s="3">
        <f t="shared" si="58"/>
        <v>93624.503091288687</v>
      </c>
      <c r="AG174" s="3">
        <f t="shared" si="59"/>
        <v>1541569.1063569493</v>
      </c>
      <c r="AH174" s="3">
        <f t="shared" si="60"/>
        <v>51285.970388019356</v>
      </c>
      <c r="AI174" s="3">
        <f t="shared" si="61"/>
        <v>73706.972794899848</v>
      </c>
      <c r="AJ174" s="3">
        <f t="shared" si="62"/>
        <v>61022.705956050195</v>
      </c>
      <c r="AK174" s="3">
        <f t="shared" si="63"/>
        <v>1165599.9114376921</v>
      </c>
      <c r="AL174" s="3">
        <f t="shared" si="64"/>
        <v>430811.15462613106</v>
      </c>
      <c r="AM174" s="3">
        <f t="shared" si="65"/>
        <v>175959.85586834932</v>
      </c>
      <c r="AN174" s="3">
        <f t="shared" si="66"/>
        <v>28897.133848254169</v>
      </c>
      <c r="AO174" s="3">
        <f t="shared" si="67"/>
        <v>371737.96757426427</v>
      </c>
      <c r="AP174" s="3">
        <f t="shared" si="68"/>
        <v>525574.9864869006</v>
      </c>
      <c r="AQ174" s="3">
        <f t="shared" si="69"/>
        <v>0</v>
      </c>
      <c r="AR174" s="3">
        <f t="shared" si="70"/>
        <v>0</v>
      </c>
      <c r="AS174" s="3">
        <f t="shared" si="71"/>
        <v>0</v>
      </c>
      <c r="AT174" s="3">
        <f t="shared" si="72"/>
        <v>0</v>
      </c>
      <c r="AU174" s="3">
        <f t="shared" si="73"/>
        <v>0</v>
      </c>
      <c r="AV174" s="3">
        <f t="shared" si="74"/>
        <v>0</v>
      </c>
      <c r="AW174" s="3">
        <f t="shared" si="75"/>
        <v>0</v>
      </c>
      <c r="AX174" s="3">
        <f t="shared" si="78"/>
        <v>6000420.6702467501</v>
      </c>
      <c r="AY174" s="3">
        <f t="shared" si="79"/>
        <v>16</v>
      </c>
      <c r="AZ174" s="3">
        <f t="shared" si="76"/>
        <v>0</v>
      </c>
      <c r="BA174" s="3">
        <v>474442.35978068673</v>
      </c>
      <c r="BB174">
        <f t="shared" si="80"/>
        <v>3.4599999999999999E-2</v>
      </c>
    </row>
    <row r="175" spans="1:54">
      <c r="A175" s="2">
        <v>174</v>
      </c>
      <c r="B175">
        <v>12</v>
      </c>
      <c r="C175" s="3">
        <v>13537215.242269119</v>
      </c>
      <c r="D175" s="3">
        <v>26968.69528561669</v>
      </c>
      <c r="E175" s="3">
        <v>479896.62910079519</v>
      </c>
      <c r="F175" s="3">
        <v>854332.611859033</v>
      </c>
      <c r="G175" s="3">
        <v>359510.62959212734</v>
      </c>
      <c r="H175" s="3">
        <v>5034.2964557563655</v>
      </c>
      <c r="I175" s="3">
        <v>274902.11514049076</v>
      </c>
      <c r="J175" s="3">
        <v>134258.04053557085</v>
      </c>
      <c r="K175" s="3">
        <v>42965.431912553264</v>
      </c>
      <c r="L175" s="3">
        <v>26832.078547040426</v>
      </c>
      <c r="M175" s="3">
        <v>5807440.2701348439</v>
      </c>
      <c r="N175" s="3">
        <v>36945.213066777629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AA175" s="3">
        <f t="shared" si="77"/>
        <v>13537215.242269119</v>
      </c>
      <c r="AB175" s="3">
        <f t="shared" si="54"/>
        <v>26968.69528561669</v>
      </c>
      <c r="AC175" s="3">
        <f t="shared" si="55"/>
        <v>479896.62910079519</v>
      </c>
      <c r="AD175" s="3">
        <f t="shared" si="56"/>
        <v>854332.611859033</v>
      </c>
      <c r="AE175" s="3">
        <f t="shared" si="57"/>
        <v>359510.62959212734</v>
      </c>
      <c r="AF175" s="3">
        <f t="shared" si="58"/>
        <v>5034.2964557563655</v>
      </c>
      <c r="AG175" s="3">
        <f t="shared" si="59"/>
        <v>274902.11514049076</v>
      </c>
      <c r="AH175" s="3">
        <f t="shared" si="60"/>
        <v>134258.04053557085</v>
      </c>
      <c r="AI175" s="3">
        <f t="shared" si="61"/>
        <v>42965.431912553264</v>
      </c>
      <c r="AJ175" s="3">
        <f t="shared" si="62"/>
        <v>26832.078547040426</v>
      </c>
      <c r="AK175" s="3">
        <f t="shared" si="63"/>
        <v>5807440.2701348439</v>
      </c>
      <c r="AL175" s="3">
        <f t="shared" si="64"/>
        <v>36945.213066777629</v>
      </c>
      <c r="AM175" s="3">
        <f t="shared" si="65"/>
        <v>0</v>
      </c>
      <c r="AN175" s="3">
        <f t="shared" si="66"/>
        <v>0</v>
      </c>
      <c r="AO175" s="3">
        <f t="shared" si="67"/>
        <v>0</v>
      </c>
      <c r="AP175" s="3">
        <f t="shared" si="68"/>
        <v>0</v>
      </c>
      <c r="AQ175" s="3">
        <f t="shared" si="69"/>
        <v>0</v>
      </c>
      <c r="AR175" s="3">
        <f t="shared" si="70"/>
        <v>0</v>
      </c>
      <c r="AS175" s="3">
        <f t="shared" si="71"/>
        <v>0</v>
      </c>
      <c r="AT175" s="3">
        <f t="shared" si="72"/>
        <v>0</v>
      </c>
      <c r="AU175" s="3">
        <f t="shared" si="73"/>
        <v>0</v>
      </c>
      <c r="AV175" s="3">
        <f t="shared" si="74"/>
        <v>0</v>
      </c>
      <c r="AW175" s="3">
        <f t="shared" si="75"/>
        <v>0</v>
      </c>
      <c r="AX175" s="3">
        <f t="shared" si="78"/>
        <v>21586301.253899723</v>
      </c>
      <c r="AY175" s="3">
        <f t="shared" si="79"/>
        <v>12</v>
      </c>
      <c r="AZ175" s="3">
        <f t="shared" si="76"/>
        <v>0</v>
      </c>
      <c r="BA175" s="3">
        <v>481294.14522070275</v>
      </c>
      <c r="BB175">
        <f t="shared" si="80"/>
        <v>3.4799999999999998E-2</v>
      </c>
    </row>
    <row r="176" spans="1:54">
      <c r="A176" s="2">
        <v>175</v>
      </c>
      <c r="B176">
        <v>15</v>
      </c>
      <c r="C176" s="3">
        <v>412990.58077760384</v>
      </c>
      <c r="D176" s="3">
        <v>467536.86967883538</v>
      </c>
      <c r="E176" s="3">
        <v>35770.166520512095</v>
      </c>
      <c r="F176" s="3">
        <v>269068.81808494299</v>
      </c>
      <c r="G176" s="3">
        <v>452080.9151569641</v>
      </c>
      <c r="H176" s="3">
        <v>39299.442758460289</v>
      </c>
      <c r="I176" s="3">
        <v>49750.041700067035</v>
      </c>
      <c r="J176" s="3">
        <v>1029461.6206255766</v>
      </c>
      <c r="K176" s="3">
        <v>939979.96911697066</v>
      </c>
      <c r="L176" s="3">
        <v>12745.641949146659</v>
      </c>
      <c r="M176" s="3">
        <v>56330.197984197112</v>
      </c>
      <c r="N176" s="3">
        <v>6058.9110203768232</v>
      </c>
      <c r="O176" s="3">
        <v>686445.5435679279</v>
      </c>
      <c r="P176" s="3">
        <v>54617.888398861243</v>
      </c>
      <c r="Q176" s="3">
        <v>59371.404147721492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AA176" s="3">
        <f t="shared" si="77"/>
        <v>412990.58077760384</v>
      </c>
      <c r="AB176" s="3">
        <f t="shared" si="54"/>
        <v>467536.86967883538</v>
      </c>
      <c r="AC176" s="3">
        <f t="shared" si="55"/>
        <v>35770.166520512095</v>
      </c>
      <c r="AD176" s="3">
        <f t="shared" si="56"/>
        <v>269068.81808494299</v>
      </c>
      <c r="AE176" s="3">
        <f t="shared" si="57"/>
        <v>452080.9151569641</v>
      </c>
      <c r="AF176" s="3">
        <f t="shared" si="58"/>
        <v>39299.442758460289</v>
      </c>
      <c r="AG176" s="3">
        <f t="shared" si="59"/>
        <v>49750.041700067035</v>
      </c>
      <c r="AH176" s="3">
        <f t="shared" si="60"/>
        <v>1029461.6206255766</v>
      </c>
      <c r="AI176" s="3">
        <f t="shared" si="61"/>
        <v>939979.96911697066</v>
      </c>
      <c r="AJ176" s="3">
        <f t="shared" si="62"/>
        <v>12745.641949146659</v>
      </c>
      <c r="AK176" s="3">
        <f t="shared" si="63"/>
        <v>56330.197984197112</v>
      </c>
      <c r="AL176" s="3">
        <f t="shared" si="64"/>
        <v>6058.9110203768232</v>
      </c>
      <c r="AM176" s="3">
        <f t="shared" si="65"/>
        <v>686445.5435679279</v>
      </c>
      <c r="AN176" s="3">
        <f t="shared" si="66"/>
        <v>54617.888398861243</v>
      </c>
      <c r="AO176" s="3">
        <f t="shared" si="67"/>
        <v>59371.404147721492</v>
      </c>
      <c r="AP176" s="3">
        <f t="shared" si="68"/>
        <v>0</v>
      </c>
      <c r="AQ176" s="3">
        <f t="shared" si="69"/>
        <v>0</v>
      </c>
      <c r="AR176" s="3">
        <f t="shared" si="70"/>
        <v>0</v>
      </c>
      <c r="AS176" s="3">
        <f t="shared" si="71"/>
        <v>0</v>
      </c>
      <c r="AT176" s="3">
        <f t="shared" si="72"/>
        <v>0</v>
      </c>
      <c r="AU176" s="3">
        <f t="shared" si="73"/>
        <v>0</v>
      </c>
      <c r="AV176" s="3">
        <f t="shared" si="74"/>
        <v>0</v>
      </c>
      <c r="AW176" s="3">
        <f t="shared" si="75"/>
        <v>0</v>
      </c>
      <c r="AX176" s="3">
        <f t="shared" si="78"/>
        <v>4571508.0114881648</v>
      </c>
      <c r="AY176" s="3">
        <f t="shared" si="79"/>
        <v>15</v>
      </c>
      <c r="AZ176" s="3">
        <f t="shared" si="76"/>
        <v>0</v>
      </c>
      <c r="BA176" s="3">
        <v>481900.57571610907</v>
      </c>
      <c r="BB176">
        <f t="shared" si="80"/>
        <v>3.5000000000000003E-2</v>
      </c>
    </row>
    <row r="177" spans="1:54">
      <c r="A177" s="2">
        <v>176</v>
      </c>
      <c r="B177">
        <v>18</v>
      </c>
      <c r="C177" s="3">
        <v>19373.596390549214</v>
      </c>
      <c r="D177" s="3">
        <v>14090.752923870619</v>
      </c>
      <c r="E177" s="3">
        <v>263507.67169131892</v>
      </c>
      <c r="F177" s="3">
        <v>354267.03296674334</v>
      </c>
      <c r="G177" s="3">
        <v>242916.50655298957</v>
      </c>
      <c r="H177" s="3">
        <v>442653.86713438109</v>
      </c>
      <c r="I177" s="3">
        <v>282548.41445099196</v>
      </c>
      <c r="J177" s="3">
        <v>170469.93294863886</v>
      </c>
      <c r="K177" s="3">
        <v>136072.0280689036</v>
      </c>
      <c r="L177" s="3">
        <v>496330.19856878003</v>
      </c>
      <c r="M177" s="3">
        <v>473367.35708874033</v>
      </c>
      <c r="N177" s="3">
        <v>234048.71722932148</v>
      </c>
      <c r="O177" s="3">
        <v>191199.60129851603</v>
      </c>
      <c r="P177" s="3">
        <v>54171.943604765343</v>
      </c>
      <c r="Q177" s="3">
        <v>259509.52798677181</v>
      </c>
      <c r="R177" s="3">
        <v>240077.32408597742</v>
      </c>
      <c r="S177" s="3">
        <v>2400222.2937550638</v>
      </c>
      <c r="T177" s="3">
        <v>113927.43718409799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AA177" s="3">
        <f t="shared" si="77"/>
        <v>19373.596390549214</v>
      </c>
      <c r="AB177" s="3">
        <f t="shared" si="54"/>
        <v>14090.752923870619</v>
      </c>
      <c r="AC177" s="3">
        <f t="shared" si="55"/>
        <v>263507.67169131892</v>
      </c>
      <c r="AD177" s="3">
        <f t="shared" si="56"/>
        <v>354267.03296674334</v>
      </c>
      <c r="AE177" s="3">
        <f t="shared" si="57"/>
        <v>242916.50655298957</v>
      </c>
      <c r="AF177" s="3">
        <f t="shared" si="58"/>
        <v>442653.86713438109</v>
      </c>
      <c r="AG177" s="3">
        <f t="shared" si="59"/>
        <v>282548.41445099196</v>
      </c>
      <c r="AH177" s="3">
        <f t="shared" si="60"/>
        <v>170469.93294863886</v>
      </c>
      <c r="AI177" s="3">
        <f t="shared" si="61"/>
        <v>136072.0280689036</v>
      </c>
      <c r="AJ177" s="3">
        <f t="shared" si="62"/>
        <v>496330.19856878003</v>
      </c>
      <c r="AK177" s="3">
        <f t="shared" si="63"/>
        <v>473367.35708874033</v>
      </c>
      <c r="AL177" s="3">
        <f t="shared" si="64"/>
        <v>234048.71722932148</v>
      </c>
      <c r="AM177" s="3">
        <f t="shared" si="65"/>
        <v>191199.60129851603</v>
      </c>
      <c r="AN177" s="3">
        <f t="shared" si="66"/>
        <v>54171.943604765343</v>
      </c>
      <c r="AO177" s="3">
        <f t="shared" si="67"/>
        <v>259509.52798677181</v>
      </c>
      <c r="AP177" s="3">
        <f t="shared" si="68"/>
        <v>240077.32408597742</v>
      </c>
      <c r="AQ177" s="3">
        <f t="shared" si="69"/>
        <v>2400222.2937550638</v>
      </c>
      <c r="AR177" s="3">
        <f t="shared" si="70"/>
        <v>113927.43718409799</v>
      </c>
      <c r="AS177" s="3">
        <f t="shared" si="71"/>
        <v>0</v>
      </c>
      <c r="AT177" s="3">
        <f t="shared" si="72"/>
        <v>0</v>
      </c>
      <c r="AU177" s="3">
        <f t="shared" si="73"/>
        <v>0</v>
      </c>
      <c r="AV177" s="3">
        <f t="shared" si="74"/>
        <v>0</v>
      </c>
      <c r="AW177" s="3">
        <f t="shared" si="75"/>
        <v>0</v>
      </c>
      <c r="AX177" s="3">
        <f t="shared" si="78"/>
        <v>6388754.2039304217</v>
      </c>
      <c r="AY177" s="3">
        <f t="shared" si="79"/>
        <v>18</v>
      </c>
      <c r="AZ177" s="3">
        <f t="shared" si="76"/>
        <v>0</v>
      </c>
      <c r="BA177" s="3">
        <v>485176.52076558908</v>
      </c>
      <c r="BB177">
        <f t="shared" si="80"/>
        <v>3.5200000000000002E-2</v>
      </c>
    </row>
    <row r="178" spans="1:54">
      <c r="A178" s="2">
        <v>177</v>
      </c>
      <c r="B178">
        <v>18</v>
      </c>
      <c r="C178" s="3">
        <v>1270907.0076303023</v>
      </c>
      <c r="D178" s="3">
        <v>58586.775374031</v>
      </c>
      <c r="E178" s="3">
        <v>92121.553897723556</v>
      </c>
      <c r="F178" s="3">
        <v>261713.18855561072</v>
      </c>
      <c r="G178" s="3">
        <v>85678.169511867076</v>
      </c>
      <c r="H178" s="3">
        <v>67112.334680118292</v>
      </c>
      <c r="I178" s="3">
        <v>946973.02157638618</v>
      </c>
      <c r="J178" s="3">
        <v>61016.937349867301</v>
      </c>
      <c r="K178" s="3">
        <v>45660.378151030316</v>
      </c>
      <c r="L178" s="3">
        <v>154103.14009357843</v>
      </c>
      <c r="M178" s="3">
        <v>68947.582573805863</v>
      </c>
      <c r="N178" s="3">
        <v>1173977.1343000683</v>
      </c>
      <c r="O178" s="3">
        <v>186715.84884992734</v>
      </c>
      <c r="P178" s="3">
        <v>3857972.0107591897</v>
      </c>
      <c r="Q178" s="3">
        <v>356726.67145913496</v>
      </c>
      <c r="R178" s="3">
        <v>32677.798838536888</v>
      </c>
      <c r="S178" s="3">
        <v>823640.65069915378</v>
      </c>
      <c r="T178" s="3">
        <v>338986.08093750704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AA178" s="3">
        <f t="shared" si="77"/>
        <v>1270907.0076303023</v>
      </c>
      <c r="AB178" s="3">
        <f t="shared" si="54"/>
        <v>58586.775374031</v>
      </c>
      <c r="AC178" s="3">
        <f t="shared" si="55"/>
        <v>92121.553897723556</v>
      </c>
      <c r="AD178" s="3">
        <f t="shared" si="56"/>
        <v>261713.18855561072</v>
      </c>
      <c r="AE178" s="3">
        <f t="shared" si="57"/>
        <v>85678.169511867076</v>
      </c>
      <c r="AF178" s="3">
        <f t="shared" si="58"/>
        <v>67112.334680118292</v>
      </c>
      <c r="AG178" s="3">
        <f t="shared" si="59"/>
        <v>946973.02157638618</v>
      </c>
      <c r="AH178" s="3">
        <f t="shared" si="60"/>
        <v>61016.937349867301</v>
      </c>
      <c r="AI178" s="3">
        <f t="shared" si="61"/>
        <v>45660.378151030316</v>
      </c>
      <c r="AJ178" s="3">
        <f t="shared" si="62"/>
        <v>154103.14009357843</v>
      </c>
      <c r="AK178" s="3">
        <f t="shared" si="63"/>
        <v>68947.582573805863</v>
      </c>
      <c r="AL178" s="3">
        <f t="shared" si="64"/>
        <v>1173977.1343000683</v>
      </c>
      <c r="AM178" s="3">
        <f t="shared" si="65"/>
        <v>186715.84884992734</v>
      </c>
      <c r="AN178" s="3">
        <f t="shared" si="66"/>
        <v>3857972.0107591897</v>
      </c>
      <c r="AO178" s="3">
        <f t="shared" si="67"/>
        <v>356726.67145913496</v>
      </c>
      <c r="AP178" s="3">
        <f t="shared" si="68"/>
        <v>32677.798838536888</v>
      </c>
      <c r="AQ178" s="3">
        <f t="shared" si="69"/>
        <v>823640.65069915378</v>
      </c>
      <c r="AR178" s="3">
        <f t="shared" si="70"/>
        <v>338986.08093750704</v>
      </c>
      <c r="AS178" s="3">
        <f t="shared" si="71"/>
        <v>0</v>
      </c>
      <c r="AT178" s="3">
        <f t="shared" si="72"/>
        <v>0</v>
      </c>
      <c r="AU178" s="3">
        <f t="shared" si="73"/>
        <v>0</v>
      </c>
      <c r="AV178" s="3">
        <f t="shared" si="74"/>
        <v>0</v>
      </c>
      <c r="AW178" s="3">
        <f t="shared" si="75"/>
        <v>0</v>
      </c>
      <c r="AX178" s="3">
        <f t="shared" si="78"/>
        <v>9883516.2852378394</v>
      </c>
      <c r="AY178" s="3">
        <f t="shared" si="79"/>
        <v>18</v>
      </c>
      <c r="AZ178" s="3">
        <f t="shared" si="76"/>
        <v>0</v>
      </c>
      <c r="BA178" s="3">
        <v>485379.20479666081</v>
      </c>
      <c r="BB178">
        <f t="shared" si="80"/>
        <v>3.5400000000000001E-2</v>
      </c>
    </row>
    <row r="179" spans="1:54">
      <c r="A179" s="2">
        <v>178</v>
      </c>
      <c r="B179">
        <v>15</v>
      </c>
      <c r="C179" s="3">
        <v>185999.31743865623</v>
      </c>
      <c r="D179" s="3">
        <v>28916.591443927522</v>
      </c>
      <c r="E179" s="3">
        <v>130472.79653712733</v>
      </c>
      <c r="F179" s="3">
        <v>50754.26893244237</v>
      </c>
      <c r="G179" s="3">
        <v>2080866.8201740496</v>
      </c>
      <c r="H179" s="3">
        <v>270118.81170616986</v>
      </c>
      <c r="I179" s="3">
        <v>1973704.3816234071</v>
      </c>
      <c r="J179" s="3">
        <v>40497.054352792737</v>
      </c>
      <c r="K179" s="3">
        <v>235770.69673394808</v>
      </c>
      <c r="L179" s="3">
        <v>336325.89583351044</v>
      </c>
      <c r="M179" s="3">
        <v>969848.52886186261</v>
      </c>
      <c r="N179" s="3">
        <v>442927.41243606783</v>
      </c>
      <c r="O179" s="3">
        <v>1523678.2766146453</v>
      </c>
      <c r="P179" s="3">
        <v>230708.96322712066</v>
      </c>
      <c r="Q179" s="3">
        <v>34681.458492153703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AA179" s="3">
        <f t="shared" si="77"/>
        <v>185999.31743865623</v>
      </c>
      <c r="AB179" s="3">
        <f t="shared" si="54"/>
        <v>28916.591443927522</v>
      </c>
      <c r="AC179" s="3">
        <f t="shared" si="55"/>
        <v>130472.79653712733</v>
      </c>
      <c r="AD179" s="3">
        <f t="shared" si="56"/>
        <v>50754.26893244237</v>
      </c>
      <c r="AE179" s="3">
        <f t="shared" si="57"/>
        <v>2080866.8201740496</v>
      </c>
      <c r="AF179" s="3">
        <f t="shared" si="58"/>
        <v>270118.81170616986</v>
      </c>
      <c r="AG179" s="3">
        <f t="shared" si="59"/>
        <v>1973704.3816234071</v>
      </c>
      <c r="AH179" s="3">
        <f t="shared" si="60"/>
        <v>40497.054352792737</v>
      </c>
      <c r="AI179" s="3">
        <f t="shared" si="61"/>
        <v>235770.69673394808</v>
      </c>
      <c r="AJ179" s="3">
        <f t="shared" si="62"/>
        <v>336325.89583351044</v>
      </c>
      <c r="AK179" s="3">
        <f t="shared" si="63"/>
        <v>969848.52886186261</v>
      </c>
      <c r="AL179" s="3">
        <f t="shared" si="64"/>
        <v>442927.41243606783</v>
      </c>
      <c r="AM179" s="3">
        <f t="shared" si="65"/>
        <v>1523678.2766146453</v>
      </c>
      <c r="AN179" s="3">
        <f t="shared" si="66"/>
        <v>230708.96322712066</v>
      </c>
      <c r="AO179" s="3">
        <f t="shared" si="67"/>
        <v>34681.458492153703</v>
      </c>
      <c r="AP179" s="3">
        <f t="shared" si="68"/>
        <v>0</v>
      </c>
      <c r="AQ179" s="3">
        <f t="shared" si="69"/>
        <v>0</v>
      </c>
      <c r="AR179" s="3">
        <f t="shared" si="70"/>
        <v>0</v>
      </c>
      <c r="AS179" s="3">
        <f t="shared" si="71"/>
        <v>0</v>
      </c>
      <c r="AT179" s="3">
        <f t="shared" si="72"/>
        <v>0</v>
      </c>
      <c r="AU179" s="3">
        <f t="shared" si="73"/>
        <v>0</v>
      </c>
      <c r="AV179" s="3">
        <f t="shared" si="74"/>
        <v>0</v>
      </c>
      <c r="AW179" s="3">
        <f t="shared" si="75"/>
        <v>0</v>
      </c>
      <c r="AX179" s="3">
        <f t="shared" si="78"/>
        <v>8535271.2744078822</v>
      </c>
      <c r="AY179" s="3">
        <f t="shared" si="79"/>
        <v>15</v>
      </c>
      <c r="AZ179" s="3">
        <f t="shared" si="76"/>
        <v>0</v>
      </c>
      <c r="BA179" s="3">
        <v>491270.99476430303</v>
      </c>
      <c r="BB179">
        <f t="shared" si="80"/>
        <v>3.56E-2</v>
      </c>
    </row>
    <row r="180" spans="1:54">
      <c r="A180" s="2">
        <v>179</v>
      </c>
      <c r="B180">
        <v>18</v>
      </c>
      <c r="C180" s="3">
        <v>30689.564057060816</v>
      </c>
      <c r="D180" s="3">
        <v>1111058.9729461842</v>
      </c>
      <c r="E180" s="3">
        <v>71256.4444818552</v>
      </c>
      <c r="F180" s="3">
        <v>216467.45992070407</v>
      </c>
      <c r="G180" s="3">
        <v>2897825.6423092834</v>
      </c>
      <c r="H180" s="3">
        <v>16292.419442305943</v>
      </c>
      <c r="I180" s="3">
        <v>1159900.3609595508</v>
      </c>
      <c r="J180" s="3">
        <v>146945.75341651056</v>
      </c>
      <c r="K180" s="3">
        <v>329182.68992751843</v>
      </c>
      <c r="L180" s="3">
        <v>732045.31081062567</v>
      </c>
      <c r="M180" s="3">
        <v>70043.636389181265</v>
      </c>
      <c r="N180" s="3">
        <v>2665381.3646913473</v>
      </c>
      <c r="O180" s="3">
        <v>967183.0641843786</v>
      </c>
      <c r="P180" s="3">
        <v>405898.06270658586</v>
      </c>
      <c r="Q180" s="3">
        <v>1697651.1972138628</v>
      </c>
      <c r="R180" s="3">
        <v>318745.53689781955</v>
      </c>
      <c r="S180" s="3">
        <v>118398.27006620784</v>
      </c>
      <c r="T180" s="3">
        <v>55358.641551656889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AA180" s="3">
        <f t="shared" si="77"/>
        <v>30689.564057060816</v>
      </c>
      <c r="AB180" s="3">
        <f t="shared" si="54"/>
        <v>1111058.9729461842</v>
      </c>
      <c r="AC180" s="3">
        <f t="shared" si="55"/>
        <v>71256.4444818552</v>
      </c>
      <c r="AD180" s="3">
        <f t="shared" si="56"/>
        <v>216467.45992070407</v>
      </c>
      <c r="AE180" s="3">
        <f t="shared" si="57"/>
        <v>2897825.6423092834</v>
      </c>
      <c r="AF180" s="3">
        <f t="shared" si="58"/>
        <v>16292.419442305943</v>
      </c>
      <c r="AG180" s="3">
        <f t="shared" si="59"/>
        <v>1159900.3609595508</v>
      </c>
      <c r="AH180" s="3">
        <f t="shared" si="60"/>
        <v>146945.75341651056</v>
      </c>
      <c r="AI180" s="3">
        <f t="shared" si="61"/>
        <v>329182.68992751843</v>
      </c>
      <c r="AJ180" s="3">
        <f t="shared" si="62"/>
        <v>732045.31081062567</v>
      </c>
      <c r="AK180" s="3">
        <f t="shared" si="63"/>
        <v>70043.636389181265</v>
      </c>
      <c r="AL180" s="3">
        <f t="shared" si="64"/>
        <v>2665381.3646913473</v>
      </c>
      <c r="AM180" s="3">
        <f t="shared" si="65"/>
        <v>967183.0641843786</v>
      </c>
      <c r="AN180" s="3">
        <f t="shared" si="66"/>
        <v>405898.06270658586</v>
      </c>
      <c r="AO180" s="3">
        <f t="shared" si="67"/>
        <v>1697651.1972138628</v>
      </c>
      <c r="AP180" s="3">
        <f t="shared" si="68"/>
        <v>318745.53689781955</v>
      </c>
      <c r="AQ180" s="3">
        <f t="shared" si="69"/>
        <v>118398.27006620784</v>
      </c>
      <c r="AR180" s="3">
        <f t="shared" si="70"/>
        <v>55358.641551656889</v>
      </c>
      <c r="AS180" s="3">
        <f t="shared" si="71"/>
        <v>0</v>
      </c>
      <c r="AT180" s="3">
        <f t="shared" si="72"/>
        <v>0</v>
      </c>
      <c r="AU180" s="3">
        <f t="shared" si="73"/>
        <v>0</v>
      </c>
      <c r="AV180" s="3">
        <f t="shared" si="74"/>
        <v>0</v>
      </c>
      <c r="AW180" s="3">
        <f t="shared" si="75"/>
        <v>0</v>
      </c>
      <c r="AX180" s="3">
        <f t="shared" si="78"/>
        <v>13010324.391972637</v>
      </c>
      <c r="AY180" s="3">
        <f t="shared" si="79"/>
        <v>18</v>
      </c>
      <c r="AZ180" s="3">
        <f t="shared" si="76"/>
        <v>0</v>
      </c>
      <c r="BA180" s="3">
        <v>491359.94191366318</v>
      </c>
      <c r="BB180">
        <f t="shared" si="80"/>
        <v>3.5799999999999998E-2</v>
      </c>
    </row>
    <row r="181" spans="1:54">
      <c r="A181" s="2">
        <v>180</v>
      </c>
      <c r="B181">
        <v>17</v>
      </c>
      <c r="C181" s="3">
        <v>512640.80933888507</v>
      </c>
      <c r="D181" s="3">
        <v>489723.93371105799</v>
      </c>
      <c r="E181" s="3">
        <v>30801.781634716102</v>
      </c>
      <c r="F181" s="3">
        <v>179619.48153174267</v>
      </c>
      <c r="G181" s="3">
        <v>45080.032544016365</v>
      </c>
      <c r="H181" s="3">
        <v>431404.78762114944</v>
      </c>
      <c r="I181" s="3">
        <v>174685.4066569331</v>
      </c>
      <c r="J181" s="3">
        <v>49253.66921885655</v>
      </c>
      <c r="K181" s="3">
        <v>659556.34735185315</v>
      </c>
      <c r="L181" s="3">
        <v>43498.564942226229</v>
      </c>
      <c r="M181" s="3">
        <v>257409.72204968325</v>
      </c>
      <c r="N181" s="3">
        <v>816214.12934082001</v>
      </c>
      <c r="O181" s="3">
        <v>228667.59387874234</v>
      </c>
      <c r="P181" s="3">
        <v>54709.761309680587</v>
      </c>
      <c r="Q181" s="3">
        <v>37478.18734850175</v>
      </c>
      <c r="R181" s="3">
        <v>57680.55505571729</v>
      </c>
      <c r="S181" s="3">
        <v>30246.744558539624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AA181" s="3">
        <f t="shared" si="77"/>
        <v>512640.80933888507</v>
      </c>
      <c r="AB181" s="3">
        <f t="shared" si="54"/>
        <v>489723.93371105799</v>
      </c>
      <c r="AC181" s="3">
        <f t="shared" si="55"/>
        <v>30801.781634716102</v>
      </c>
      <c r="AD181" s="3">
        <f t="shared" si="56"/>
        <v>179619.48153174267</v>
      </c>
      <c r="AE181" s="3">
        <f t="shared" si="57"/>
        <v>45080.032544016365</v>
      </c>
      <c r="AF181" s="3">
        <f t="shared" si="58"/>
        <v>431404.78762114944</v>
      </c>
      <c r="AG181" s="3">
        <f t="shared" si="59"/>
        <v>174685.4066569331</v>
      </c>
      <c r="AH181" s="3">
        <f t="shared" si="60"/>
        <v>49253.66921885655</v>
      </c>
      <c r="AI181" s="3">
        <f t="shared" si="61"/>
        <v>659556.34735185315</v>
      </c>
      <c r="AJ181" s="3">
        <f t="shared" si="62"/>
        <v>43498.564942226229</v>
      </c>
      <c r="AK181" s="3">
        <f t="shared" si="63"/>
        <v>257409.72204968325</v>
      </c>
      <c r="AL181" s="3">
        <f t="shared" si="64"/>
        <v>816214.12934082001</v>
      </c>
      <c r="AM181" s="3">
        <f t="shared" si="65"/>
        <v>228667.59387874234</v>
      </c>
      <c r="AN181" s="3">
        <f t="shared" si="66"/>
        <v>54709.761309680587</v>
      </c>
      <c r="AO181" s="3">
        <f t="shared" si="67"/>
        <v>37478.18734850175</v>
      </c>
      <c r="AP181" s="3">
        <f t="shared" si="68"/>
        <v>57680.55505571729</v>
      </c>
      <c r="AQ181" s="3">
        <f t="shared" si="69"/>
        <v>30246.744558539624</v>
      </c>
      <c r="AR181" s="3">
        <f t="shared" si="70"/>
        <v>0</v>
      </c>
      <c r="AS181" s="3">
        <f t="shared" si="71"/>
        <v>0</v>
      </c>
      <c r="AT181" s="3">
        <f t="shared" si="72"/>
        <v>0</v>
      </c>
      <c r="AU181" s="3">
        <f t="shared" si="73"/>
        <v>0</v>
      </c>
      <c r="AV181" s="3">
        <f t="shared" si="74"/>
        <v>0</v>
      </c>
      <c r="AW181" s="3">
        <f t="shared" si="75"/>
        <v>0</v>
      </c>
      <c r="AX181" s="3">
        <f t="shared" si="78"/>
        <v>4098671.5080931219</v>
      </c>
      <c r="AY181" s="3">
        <f t="shared" si="79"/>
        <v>17</v>
      </c>
      <c r="AZ181" s="3">
        <f t="shared" si="76"/>
        <v>0</v>
      </c>
      <c r="BA181" s="3">
        <v>492480.01573425002</v>
      </c>
      <c r="BB181">
        <f t="shared" si="80"/>
        <v>3.5999999999999997E-2</v>
      </c>
    </row>
    <row r="182" spans="1:54">
      <c r="A182" s="2">
        <v>181</v>
      </c>
      <c r="B182">
        <v>12</v>
      </c>
      <c r="C182" s="3">
        <v>85844.059973051204</v>
      </c>
      <c r="D182" s="3">
        <v>820935.26780546061</v>
      </c>
      <c r="E182" s="3">
        <v>240983.07068234376</v>
      </c>
      <c r="F182" s="3">
        <v>35120.125578222425</v>
      </c>
      <c r="G182" s="3">
        <v>503129.00457572273</v>
      </c>
      <c r="H182" s="3">
        <v>172075.03321827346</v>
      </c>
      <c r="I182" s="3">
        <v>115473.26760021996</v>
      </c>
      <c r="J182" s="3">
        <v>233651.04204143817</v>
      </c>
      <c r="K182" s="3">
        <v>169905.42481448699</v>
      </c>
      <c r="L182" s="3">
        <v>37790.088279973927</v>
      </c>
      <c r="M182" s="3">
        <v>865739.80510260025</v>
      </c>
      <c r="N182" s="3">
        <v>6322049.9297638331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AA182" s="3">
        <f t="shared" si="77"/>
        <v>85844.059973051204</v>
      </c>
      <c r="AB182" s="3">
        <f t="shared" si="54"/>
        <v>820935.26780546061</v>
      </c>
      <c r="AC182" s="3">
        <f t="shared" si="55"/>
        <v>240983.07068234376</v>
      </c>
      <c r="AD182" s="3">
        <f t="shared" si="56"/>
        <v>35120.125578222425</v>
      </c>
      <c r="AE182" s="3">
        <f t="shared" si="57"/>
        <v>503129.00457572273</v>
      </c>
      <c r="AF182" s="3">
        <f t="shared" si="58"/>
        <v>172075.03321827346</v>
      </c>
      <c r="AG182" s="3">
        <f t="shared" si="59"/>
        <v>115473.26760021996</v>
      </c>
      <c r="AH182" s="3">
        <f t="shared" si="60"/>
        <v>233651.04204143817</v>
      </c>
      <c r="AI182" s="3">
        <f t="shared" si="61"/>
        <v>169905.42481448699</v>
      </c>
      <c r="AJ182" s="3">
        <f t="shared" si="62"/>
        <v>37790.088279973927</v>
      </c>
      <c r="AK182" s="3">
        <f t="shared" si="63"/>
        <v>865739.80510260025</v>
      </c>
      <c r="AL182" s="3">
        <f t="shared" si="64"/>
        <v>6322049.9297638331</v>
      </c>
      <c r="AM182" s="3">
        <f t="shared" si="65"/>
        <v>0</v>
      </c>
      <c r="AN182" s="3">
        <f t="shared" si="66"/>
        <v>0</v>
      </c>
      <c r="AO182" s="3">
        <f t="shared" si="67"/>
        <v>0</v>
      </c>
      <c r="AP182" s="3">
        <f t="shared" si="68"/>
        <v>0</v>
      </c>
      <c r="AQ182" s="3">
        <f t="shared" si="69"/>
        <v>0</v>
      </c>
      <c r="AR182" s="3">
        <f t="shared" si="70"/>
        <v>0</v>
      </c>
      <c r="AS182" s="3">
        <f t="shared" si="71"/>
        <v>0</v>
      </c>
      <c r="AT182" s="3">
        <f t="shared" si="72"/>
        <v>0</v>
      </c>
      <c r="AU182" s="3">
        <f t="shared" si="73"/>
        <v>0</v>
      </c>
      <c r="AV182" s="3">
        <f t="shared" si="74"/>
        <v>0</v>
      </c>
      <c r="AW182" s="3">
        <f t="shared" si="75"/>
        <v>0</v>
      </c>
      <c r="AX182" s="3">
        <f t="shared" si="78"/>
        <v>9602696.1194356252</v>
      </c>
      <c r="AY182" s="3">
        <f t="shared" si="79"/>
        <v>12</v>
      </c>
      <c r="AZ182" s="3">
        <f t="shared" si="76"/>
        <v>0</v>
      </c>
      <c r="BA182" s="3">
        <v>497251.88050473051</v>
      </c>
      <c r="BB182">
        <f t="shared" si="80"/>
        <v>3.6200000000000003E-2</v>
      </c>
    </row>
    <row r="183" spans="1:54">
      <c r="A183" s="2">
        <v>182</v>
      </c>
      <c r="B183">
        <v>17</v>
      </c>
      <c r="C183" s="3">
        <v>24962.497137399027</v>
      </c>
      <c r="D183" s="3">
        <v>380199.77665991825</v>
      </c>
      <c r="E183" s="3">
        <v>189129.64948323293</v>
      </c>
      <c r="F183" s="3">
        <v>6562.6450536436023</v>
      </c>
      <c r="G183" s="3">
        <v>184541.79926127411</v>
      </c>
      <c r="H183" s="3">
        <v>382136.51205474674</v>
      </c>
      <c r="I183" s="3">
        <v>224057.21153469352</v>
      </c>
      <c r="J183" s="3">
        <v>213994.89355395743</v>
      </c>
      <c r="K183" s="3">
        <v>517329.59109406307</v>
      </c>
      <c r="L183" s="3">
        <v>37053.539037589238</v>
      </c>
      <c r="M183" s="3">
        <v>396840.9959276655</v>
      </c>
      <c r="N183" s="3">
        <v>115755.05029887518</v>
      </c>
      <c r="O183" s="3">
        <v>143077.87527656101</v>
      </c>
      <c r="P183" s="3">
        <v>88216.926233832826</v>
      </c>
      <c r="Q183" s="3">
        <v>16468.305503366668</v>
      </c>
      <c r="R183" s="3">
        <v>8819.5930572763409</v>
      </c>
      <c r="S183" s="3">
        <v>118775.22623786218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AA183" s="3">
        <f t="shared" si="77"/>
        <v>24962.497137399027</v>
      </c>
      <c r="AB183" s="3">
        <f t="shared" si="54"/>
        <v>380199.77665991825</v>
      </c>
      <c r="AC183" s="3">
        <f t="shared" si="55"/>
        <v>189129.64948323293</v>
      </c>
      <c r="AD183" s="3">
        <f t="shared" si="56"/>
        <v>6562.6450536436023</v>
      </c>
      <c r="AE183" s="3">
        <f t="shared" si="57"/>
        <v>184541.79926127411</v>
      </c>
      <c r="AF183" s="3">
        <f t="shared" si="58"/>
        <v>382136.51205474674</v>
      </c>
      <c r="AG183" s="3">
        <f t="shared" si="59"/>
        <v>224057.21153469352</v>
      </c>
      <c r="AH183" s="3">
        <f t="shared" si="60"/>
        <v>213994.89355395743</v>
      </c>
      <c r="AI183" s="3">
        <f t="shared" si="61"/>
        <v>517329.59109406307</v>
      </c>
      <c r="AJ183" s="3">
        <f t="shared" si="62"/>
        <v>37053.539037589238</v>
      </c>
      <c r="AK183" s="3">
        <f t="shared" si="63"/>
        <v>396840.9959276655</v>
      </c>
      <c r="AL183" s="3">
        <f t="shared" si="64"/>
        <v>115755.05029887518</v>
      </c>
      <c r="AM183" s="3">
        <f t="shared" si="65"/>
        <v>143077.87527656101</v>
      </c>
      <c r="AN183" s="3">
        <f t="shared" si="66"/>
        <v>88216.926233832826</v>
      </c>
      <c r="AO183" s="3">
        <f t="shared" si="67"/>
        <v>16468.305503366668</v>
      </c>
      <c r="AP183" s="3">
        <f t="shared" si="68"/>
        <v>8819.5930572763409</v>
      </c>
      <c r="AQ183" s="3">
        <f t="shared" si="69"/>
        <v>118775.22623786218</v>
      </c>
      <c r="AR183" s="3">
        <f t="shared" si="70"/>
        <v>0</v>
      </c>
      <c r="AS183" s="3">
        <f t="shared" si="71"/>
        <v>0</v>
      </c>
      <c r="AT183" s="3">
        <f t="shared" si="72"/>
        <v>0</v>
      </c>
      <c r="AU183" s="3">
        <f t="shared" si="73"/>
        <v>0</v>
      </c>
      <c r="AV183" s="3">
        <f t="shared" si="74"/>
        <v>0</v>
      </c>
      <c r="AW183" s="3">
        <f t="shared" si="75"/>
        <v>0</v>
      </c>
      <c r="AX183" s="3">
        <f t="shared" si="78"/>
        <v>3047922.0874059573</v>
      </c>
      <c r="AY183" s="3">
        <f t="shared" si="79"/>
        <v>17</v>
      </c>
      <c r="AZ183" s="3">
        <f t="shared" si="76"/>
        <v>0</v>
      </c>
      <c r="BA183" s="3">
        <v>497834.24643706647</v>
      </c>
      <c r="BB183">
        <f t="shared" si="80"/>
        <v>3.6400000000000002E-2</v>
      </c>
    </row>
    <row r="184" spans="1:54">
      <c r="A184" s="2">
        <v>183</v>
      </c>
      <c r="B184">
        <v>18</v>
      </c>
      <c r="C184" s="3">
        <v>432214.02659457142</v>
      </c>
      <c r="D184" s="3">
        <v>248282.6014214968</v>
      </c>
      <c r="E184" s="3">
        <v>397503.28049368598</v>
      </c>
      <c r="F184" s="3">
        <v>121814.92714055091</v>
      </c>
      <c r="G184" s="3">
        <v>221382.37863373285</v>
      </c>
      <c r="H184" s="3">
        <v>397973.22451028554</v>
      </c>
      <c r="I184" s="3">
        <v>983867.29005792749</v>
      </c>
      <c r="J184" s="3">
        <v>3290.390445554111</v>
      </c>
      <c r="K184" s="3">
        <v>55745.869881118066</v>
      </c>
      <c r="L184" s="3">
        <v>158117.04954473357</v>
      </c>
      <c r="M184" s="3">
        <v>686524.48494051723</v>
      </c>
      <c r="N184" s="3">
        <v>151990.74968753118</v>
      </c>
      <c r="O184" s="3">
        <v>236376.39714682748</v>
      </c>
      <c r="P184" s="3">
        <v>10912.749325210416</v>
      </c>
      <c r="Q184" s="3">
        <v>1464996.9586051516</v>
      </c>
      <c r="R184" s="3">
        <v>148447.09225266709</v>
      </c>
      <c r="S184" s="3">
        <v>9372.5336222061032</v>
      </c>
      <c r="T184" s="3">
        <v>307403.13870764995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AA184" s="3">
        <f t="shared" si="77"/>
        <v>432214.02659457142</v>
      </c>
      <c r="AB184" s="3">
        <f t="shared" si="54"/>
        <v>248282.6014214968</v>
      </c>
      <c r="AC184" s="3">
        <f t="shared" si="55"/>
        <v>397503.28049368598</v>
      </c>
      <c r="AD184" s="3">
        <f t="shared" si="56"/>
        <v>121814.92714055091</v>
      </c>
      <c r="AE184" s="3">
        <f t="shared" si="57"/>
        <v>221382.37863373285</v>
      </c>
      <c r="AF184" s="3">
        <f t="shared" si="58"/>
        <v>397973.22451028554</v>
      </c>
      <c r="AG184" s="3">
        <f t="shared" si="59"/>
        <v>983867.29005792749</v>
      </c>
      <c r="AH184" s="3">
        <f t="shared" si="60"/>
        <v>3290.390445554111</v>
      </c>
      <c r="AI184" s="3">
        <f t="shared" si="61"/>
        <v>55745.869881118066</v>
      </c>
      <c r="AJ184" s="3">
        <f t="shared" si="62"/>
        <v>158117.04954473357</v>
      </c>
      <c r="AK184" s="3">
        <f t="shared" si="63"/>
        <v>686524.48494051723</v>
      </c>
      <c r="AL184" s="3">
        <f t="shared" si="64"/>
        <v>151990.74968753118</v>
      </c>
      <c r="AM184" s="3">
        <f t="shared" si="65"/>
        <v>236376.39714682748</v>
      </c>
      <c r="AN184" s="3">
        <f t="shared" si="66"/>
        <v>10912.749325210416</v>
      </c>
      <c r="AO184" s="3">
        <f t="shared" si="67"/>
        <v>1464996.9586051516</v>
      </c>
      <c r="AP184" s="3">
        <f t="shared" si="68"/>
        <v>148447.09225266709</v>
      </c>
      <c r="AQ184" s="3">
        <f t="shared" si="69"/>
        <v>9372.5336222061032</v>
      </c>
      <c r="AR184" s="3">
        <f t="shared" si="70"/>
        <v>307403.13870764995</v>
      </c>
      <c r="AS184" s="3">
        <f t="shared" si="71"/>
        <v>0</v>
      </c>
      <c r="AT184" s="3">
        <f t="shared" si="72"/>
        <v>0</v>
      </c>
      <c r="AU184" s="3">
        <f t="shared" si="73"/>
        <v>0</v>
      </c>
      <c r="AV184" s="3">
        <f t="shared" si="74"/>
        <v>0</v>
      </c>
      <c r="AW184" s="3">
        <f t="shared" si="75"/>
        <v>0</v>
      </c>
      <c r="AX184" s="3">
        <f t="shared" si="78"/>
        <v>6036215.1430114182</v>
      </c>
      <c r="AY184" s="3">
        <f t="shared" si="79"/>
        <v>18</v>
      </c>
      <c r="AZ184" s="3">
        <f t="shared" si="76"/>
        <v>0</v>
      </c>
      <c r="BA184" s="3">
        <v>498106.65610833181</v>
      </c>
      <c r="BB184">
        <f t="shared" si="80"/>
        <v>3.6600000000000001E-2</v>
      </c>
    </row>
    <row r="185" spans="1:54">
      <c r="A185" s="2">
        <v>184</v>
      </c>
      <c r="B185">
        <v>11</v>
      </c>
      <c r="C185" s="3">
        <v>239566.46656774252</v>
      </c>
      <c r="D185" s="3">
        <v>64404.110426112929</v>
      </c>
      <c r="E185" s="3">
        <v>64071.573574446178</v>
      </c>
      <c r="F185" s="3">
        <v>2812007.3522772063</v>
      </c>
      <c r="G185" s="3">
        <v>148258.50589939635</v>
      </c>
      <c r="H185" s="3">
        <v>514139.4710564558</v>
      </c>
      <c r="I185" s="3">
        <v>94949.361937289126</v>
      </c>
      <c r="J185" s="3">
        <v>461183.88343753258</v>
      </c>
      <c r="K185" s="3">
        <v>167380.62404750523</v>
      </c>
      <c r="L185" s="3">
        <v>63741.021671749113</v>
      </c>
      <c r="M185" s="3">
        <v>55059.510954996396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AA185" s="3">
        <f t="shared" si="77"/>
        <v>239566.46656774252</v>
      </c>
      <c r="AB185" s="3">
        <f t="shared" si="54"/>
        <v>64404.110426112929</v>
      </c>
      <c r="AC185" s="3">
        <f t="shared" si="55"/>
        <v>64071.573574446178</v>
      </c>
      <c r="AD185" s="3">
        <f t="shared" si="56"/>
        <v>2812007.3522772063</v>
      </c>
      <c r="AE185" s="3">
        <f t="shared" si="57"/>
        <v>148258.50589939635</v>
      </c>
      <c r="AF185" s="3">
        <f t="shared" si="58"/>
        <v>514139.4710564558</v>
      </c>
      <c r="AG185" s="3">
        <f t="shared" si="59"/>
        <v>94949.361937289126</v>
      </c>
      <c r="AH185" s="3">
        <f t="shared" si="60"/>
        <v>461183.88343753258</v>
      </c>
      <c r="AI185" s="3">
        <f t="shared" si="61"/>
        <v>167380.62404750523</v>
      </c>
      <c r="AJ185" s="3">
        <f t="shared" si="62"/>
        <v>63741.021671749113</v>
      </c>
      <c r="AK185" s="3">
        <f t="shared" si="63"/>
        <v>55059.510954996396</v>
      </c>
      <c r="AL185" s="3">
        <f t="shared" si="64"/>
        <v>0</v>
      </c>
      <c r="AM185" s="3">
        <f t="shared" si="65"/>
        <v>0</v>
      </c>
      <c r="AN185" s="3">
        <f t="shared" si="66"/>
        <v>0</v>
      </c>
      <c r="AO185" s="3">
        <f t="shared" si="67"/>
        <v>0</v>
      </c>
      <c r="AP185" s="3">
        <f t="shared" si="68"/>
        <v>0</v>
      </c>
      <c r="AQ185" s="3">
        <f t="shared" si="69"/>
        <v>0</v>
      </c>
      <c r="AR185" s="3">
        <f t="shared" si="70"/>
        <v>0</v>
      </c>
      <c r="AS185" s="3">
        <f t="shared" si="71"/>
        <v>0</v>
      </c>
      <c r="AT185" s="3">
        <f t="shared" si="72"/>
        <v>0</v>
      </c>
      <c r="AU185" s="3">
        <f t="shared" si="73"/>
        <v>0</v>
      </c>
      <c r="AV185" s="3">
        <f t="shared" si="74"/>
        <v>0</v>
      </c>
      <c r="AW185" s="3">
        <f t="shared" si="75"/>
        <v>0</v>
      </c>
      <c r="AX185" s="3">
        <f t="shared" si="78"/>
        <v>4684761.8818504326</v>
      </c>
      <c r="AY185" s="3">
        <f t="shared" si="79"/>
        <v>11</v>
      </c>
      <c r="AZ185" s="3">
        <f t="shared" si="76"/>
        <v>0</v>
      </c>
      <c r="BA185" s="3">
        <v>498408.22986060247</v>
      </c>
      <c r="BB185">
        <f t="shared" si="80"/>
        <v>3.6799999999999999E-2</v>
      </c>
    </row>
    <row r="186" spans="1:54">
      <c r="A186" s="2">
        <v>185</v>
      </c>
      <c r="B186">
        <v>17</v>
      </c>
      <c r="C186" s="3">
        <v>309949.9125600761</v>
      </c>
      <c r="D186" s="3">
        <v>408906.61383604881</v>
      </c>
      <c r="E186" s="3">
        <v>70213.828462442063</v>
      </c>
      <c r="F186" s="3">
        <v>75862.154767663218</v>
      </c>
      <c r="G186" s="3">
        <v>666334.88725870324</v>
      </c>
      <c r="H186" s="3">
        <v>90857.142531968973</v>
      </c>
      <c r="I186" s="3">
        <v>1614718.1587127412</v>
      </c>
      <c r="J186" s="3">
        <v>1396748.6716662296</v>
      </c>
      <c r="K186" s="3">
        <v>21222.151937798975</v>
      </c>
      <c r="L186" s="3">
        <v>712324.56879834842</v>
      </c>
      <c r="M186" s="3">
        <v>34632.642583393965</v>
      </c>
      <c r="N186" s="3">
        <v>123125.59163848034</v>
      </c>
      <c r="O186" s="3">
        <v>77599.072108353648</v>
      </c>
      <c r="P186" s="3">
        <v>12441.363688019605</v>
      </c>
      <c r="Q186" s="3">
        <v>341710.67347754171</v>
      </c>
      <c r="R186" s="3">
        <v>13389.597798994346</v>
      </c>
      <c r="S186" s="3">
        <v>113076.48092557244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AA186" s="3">
        <f t="shared" si="77"/>
        <v>309949.9125600761</v>
      </c>
      <c r="AB186" s="3">
        <f t="shared" si="54"/>
        <v>408906.61383604881</v>
      </c>
      <c r="AC186" s="3">
        <f t="shared" si="55"/>
        <v>70213.828462442063</v>
      </c>
      <c r="AD186" s="3">
        <f t="shared" si="56"/>
        <v>75862.154767663218</v>
      </c>
      <c r="AE186" s="3">
        <f t="shared" si="57"/>
        <v>666334.88725870324</v>
      </c>
      <c r="AF186" s="3">
        <f t="shared" si="58"/>
        <v>90857.142531968973</v>
      </c>
      <c r="AG186" s="3">
        <f t="shared" si="59"/>
        <v>1614718.1587127412</v>
      </c>
      <c r="AH186" s="3">
        <f t="shared" si="60"/>
        <v>1396748.6716662296</v>
      </c>
      <c r="AI186" s="3">
        <f t="shared" si="61"/>
        <v>21222.151937798975</v>
      </c>
      <c r="AJ186" s="3">
        <f t="shared" si="62"/>
        <v>712324.56879834842</v>
      </c>
      <c r="AK186" s="3">
        <f t="shared" si="63"/>
        <v>34632.642583393965</v>
      </c>
      <c r="AL186" s="3">
        <f t="shared" si="64"/>
        <v>123125.59163848034</v>
      </c>
      <c r="AM186" s="3">
        <f t="shared" si="65"/>
        <v>77599.072108353648</v>
      </c>
      <c r="AN186" s="3">
        <f t="shared" si="66"/>
        <v>12441.363688019605</v>
      </c>
      <c r="AO186" s="3">
        <f t="shared" si="67"/>
        <v>341710.67347754171</v>
      </c>
      <c r="AP186" s="3">
        <f t="shared" si="68"/>
        <v>13389.597798994346</v>
      </c>
      <c r="AQ186" s="3">
        <f t="shared" si="69"/>
        <v>113076.48092557244</v>
      </c>
      <c r="AR186" s="3">
        <f t="shared" si="70"/>
        <v>0</v>
      </c>
      <c r="AS186" s="3">
        <f t="shared" si="71"/>
        <v>0</v>
      </c>
      <c r="AT186" s="3">
        <f t="shared" si="72"/>
        <v>0</v>
      </c>
      <c r="AU186" s="3">
        <f t="shared" si="73"/>
        <v>0</v>
      </c>
      <c r="AV186" s="3">
        <f t="shared" si="74"/>
        <v>0</v>
      </c>
      <c r="AW186" s="3">
        <f t="shared" si="75"/>
        <v>0</v>
      </c>
      <c r="AX186" s="3">
        <f t="shared" si="78"/>
        <v>6083113.5127523774</v>
      </c>
      <c r="AY186" s="3">
        <f t="shared" si="79"/>
        <v>17</v>
      </c>
      <c r="AZ186" s="3">
        <f t="shared" si="76"/>
        <v>0</v>
      </c>
      <c r="BA186" s="3">
        <v>501336.7402462844</v>
      </c>
      <c r="BB186">
        <f t="shared" si="80"/>
        <v>3.6999999999999998E-2</v>
      </c>
    </row>
    <row r="187" spans="1:54">
      <c r="A187" s="2">
        <v>186</v>
      </c>
      <c r="B187">
        <v>17</v>
      </c>
      <c r="C187" s="3">
        <v>403890.93970817537</v>
      </c>
      <c r="D187" s="3">
        <v>26995.217081376544</v>
      </c>
      <c r="E187" s="3">
        <v>1142.4679657002853</v>
      </c>
      <c r="F187" s="3">
        <v>31301.749043659052</v>
      </c>
      <c r="G187" s="3">
        <v>194582.03884478495</v>
      </c>
      <c r="H187" s="3">
        <v>389848.85723308841</v>
      </c>
      <c r="I187" s="3">
        <v>7225213.2656816579</v>
      </c>
      <c r="J187" s="3">
        <v>181619.02383950009</v>
      </c>
      <c r="K187" s="3">
        <v>33228.199117501339</v>
      </c>
      <c r="L187" s="3">
        <v>3095523.818112927</v>
      </c>
      <c r="M187" s="3">
        <v>48871.31762366496</v>
      </c>
      <c r="N187" s="3">
        <v>62985.142198086789</v>
      </c>
      <c r="O187" s="3">
        <v>21400.44878572641</v>
      </c>
      <c r="P187" s="3">
        <v>3445725.0527321058</v>
      </c>
      <c r="Q187" s="3">
        <v>53413.380602173587</v>
      </c>
      <c r="R187" s="3">
        <v>250152.62038948954</v>
      </c>
      <c r="S187" s="3">
        <v>2007874.477027874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AA187" s="3">
        <f t="shared" si="77"/>
        <v>403890.93970817537</v>
      </c>
      <c r="AB187" s="3">
        <f t="shared" si="54"/>
        <v>26995.217081376544</v>
      </c>
      <c r="AC187" s="3">
        <f t="shared" si="55"/>
        <v>1142.4679657002853</v>
      </c>
      <c r="AD187" s="3">
        <f t="shared" si="56"/>
        <v>31301.749043659052</v>
      </c>
      <c r="AE187" s="3">
        <f t="shared" si="57"/>
        <v>194582.03884478495</v>
      </c>
      <c r="AF187" s="3">
        <f t="shared" si="58"/>
        <v>389848.85723308841</v>
      </c>
      <c r="AG187" s="3">
        <f t="shared" si="59"/>
        <v>7225213.2656816579</v>
      </c>
      <c r="AH187" s="3">
        <f t="shared" si="60"/>
        <v>181619.02383950009</v>
      </c>
      <c r="AI187" s="3">
        <f t="shared" si="61"/>
        <v>33228.199117501339</v>
      </c>
      <c r="AJ187" s="3">
        <f t="shared" si="62"/>
        <v>3095523.818112927</v>
      </c>
      <c r="AK187" s="3">
        <f t="shared" si="63"/>
        <v>48871.31762366496</v>
      </c>
      <c r="AL187" s="3">
        <f t="shared" si="64"/>
        <v>62985.142198086789</v>
      </c>
      <c r="AM187" s="3">
        <f t="shared" si="65"/>
        <v>21400.44878572641</v>
      </c>
      <c r="AN187" s="3">
        <f t="shared" si="66"/>
        <v>3445725.0527321058</v>
      </c>
      <c r="AO187" s="3">
        <f t="shared" si="67"/>
        <v>53413.380602173587</v>
      </c>
      <c r="AP187" s="3">
        <f t="shared" si="68"/>
        <v>250152.62038948954</v>
      </c>
      <c r="AQ187" s="3">
        <f t="shared" si="69"/>
        <v>2007874.477027874</v>
      </c>
      <c r="AR187" s="3">
        <f t="shared" si="70"/>
        <v>0</v>
      </c>
      <c r="AS187" s="3">
        <f t="shared" si="71"/>
        <v>0</v>
      </c>
      <c r="AT187" s="3">
        <f t="shared" si="72"/>
        <v>0</v>
      </c>
      <c r="AU187" s="3">
        <f t="shared" si="73"/>
        <v>0</v>
      </c>
      <c r="AV187" s="3">
        <f t="shared" si="74"/>
        <v>0</v>
      </c>
      <c r="AW187" s="3">
        <f t="shared" si="75"/>
        <v>0</v>
      </c>
      <c r="AX187" s="3">
        <f t="shared" si="78"/>
        <v>17473768.015987493</v>
      </c>
      <c r="AY187" s="3">
        <f t="shared" si="79"/>
        <v>17</v>
      </c>
      <c r="AZ187" s="3">
        <f t="shared" si="76"/>
        <v>0</v>
      </c>
      <c r="BA187" s="3">
        <v>501530.21612338244</v>
      </c>
      <c r="BB187">
        <f t="shared" si="80"/>
        <v>3.7199999999999997E-2</v>
      </c>
    </row>
    <row r="188" spans="1:54">
      <c r="A188" s="2">
        <v>187</v>
      </c>
      <c r="B188">
        <v>16</v>
      </c>
      <c r="C188" s="3">
        <v>75207.726869494494</v>
      </c>
      <c r="D188" s="3">
        <v>249398.79697106121</v>
      </c>
      <c r="E188" s="3">
        <v>547754.1136998533</v>
      </c>
      <c r="F188" s="3">
        <v>67489.78050768048</v>
      </c>
      <c r="G188" s="3">
        <v>290551.56936011353</v>
      </c>
      <c r="H188" s="3">
        <v>358064.28281166533</v>
      </c>
      <c r="I188" s="3">
        <v>95012.594030141496</v>
      </c>
      <c r="J188" s="3">
        <v>39562.2296755973</v>
      </c>
      <c r="K188" s="3">
        <v>59608.143723946414</v>
      </c>
      <c r="L188" s="3">
        <v>77949.947104029794</v>
      </c>
      <c r="M188" s="3">
        <v>1182252.5025529007</v>
      </c>
      <c r="N188" s="3">
        <v>1161207.9653062841</v>
      </c>
      <c r="O188" s="3">
        <v>13567.423002739646</v>
      </c>
      <c r="P188" s="3">
        <v>8396278.995595457</v>
      </c>
      <c r="Q188" s="3">
        <v>2383411.0560649359</v>
      </c>
      <c r="R188" s="3">
        <v>360611.45473335107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AA188" s="3">
        <f t="shared" si="77"/>
        <v>75207.726869494494</v>
      </c>
      <c r="AB188" s="3">
        <f t="shared" si="54"/>
        <v>249398.79697106121</v>
      </c>
      <c r="AC188" s="3">
        <f t="shared" si="55"/>
        <v>547754.1136998533</v>
      </c>
      <c r="AD188" s="3">
        <f t="shared" si="56"/>
        <v>67489.78050768048</v>
      </c>
      <c r="AE188" s="3">
        <f t="shared" si="57"/>
        <v>290551.56936011353</v>
      </c>
      <c r="AF188" s="3">
        <f t="shared" si="58"/>
        <v>358064.28281166533</v>
      </c>
      <c r="AG188" s="3">
        <f t="shared" si="59"/>
        <v>95012.594030141496</v>
      </c>
      <c r="AH188" s="3">
        <f t="shared" si="60"/>
        <v>39562.2296755973</v>
      </c>
      <c r="AI188" s="3">
        <f t="shared" si="61"/>
        <v>59608.143723946414</v>
      </c>
      <c r="AJ188" s="3">
        <f t="shared" si="62"/>
        <v>77949.947104029794</v>
      </c>
      <c r="AK188" s="3">
        <f t="shared" si="63"/>
        <v>1182252.5025529007</v>
      </c>
      <c r="AL188" s="3">
        <f t="shared" si="64"/>
        <v>1161207.9653062841</v>
      </c>
      <c r="AM188" s="3">
        <f t="shared" si="65"/>
        <v>13567.423002739646</v>
      </c>
      <c r="AN188" s="3">
        <f t="shared" si="66"/>
        <v>8396278.995595457</v>
      </c>
      <c r="AO188" s="3">
        <f t="shared" si="67"/>
        <v>2383411.0560649359</v>
      </c>
      <c r="AP188" s="3">
        <f t="shared" si="68"/>
        <v>360611.45473335107</v>
      </c>
      <c r="AQ188" s="3">
        <f t="shared" si="69"/>
        <v>0</v>
      </c>
      <c r="AR188" s="3">
        <f t="shared" si="70"/>
        <v>0</v>
      </c>
      <c r="AS188" s="3">
        <f t="shared" si="71"/>
        <v>0</v>
      </c>
      <c r="AT188" s="3">
        <f t="shared" si="72"/>
        <v>0</v>
      </c>
      <c r="AU188" s="3">
        <f t="shared" si="73"/>
        <v>0</v>
      </c>
      <c r="AV188" s="3">
        <f t="shared" si="74"/>
        <v>0</v>
      </c>
      <c r="AW188" s="3">
        <f t="shared" si="75"/>
        <v>0</v>
      </c>
      <c r="AX188" s="3">
        <f t="shared" si="78"/>
        <v>15357928.582009252</v>
      </c>
      <c r="AY188" s="3">
        <f t="shared" si="79"/>
        <v>16</v>
      </c>
      <c r="AZ188" s="3">
        <f t="shared" si="76"/>
        <v>0</v>
      </c>
      <c r="BA188" s="3">
        <v>501810.83049681736</v>
      </c>
      <c r="BB188">
        <f t="shared" si="80"/>
        <v>3.7400000000000003E-2</v>
      </c>
    </row>
    <row r="189" spans="1:54">
      <c r="A189" s="2">
        <v>188</v>
      </c>
      <c r="B189">
        <v>9</v>
      </c>
      <c r="C189" s="3">
        <v>16878.697125840965</v>
      </c>
      <c r="D189" s="3">
        <v>15222.793922331135</v>
      </c>
      <c r="E189" s="3">
        <v>386736.29211336182</v>
      </c>
      <c r="F189" s="3">
        <v>10819.28383446597</v>
      </c>
      <c r="G189" s="3">
        <v>33285.208291633848</v>
      </c>
      <c r="H189" s="3">
        <v>503427.16115838365</v>
      </c>
      <c r="I189" s="3">
        <v>906767.85268029536</v>
      </c>
      <c r="J189" s="3">
        <v>299233.12863828667</v>
      </c>
      <c r="K189" s="3">
        <v>109866.23175953969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AA189" s="3">
        <f t="shared" si="77"/>
        <v>16878.697125840965</v>
      </c>
      <c r="AB189" s="3">
        <f t="shared" si="54"/>
        <v>15222.793922331135</v>
      </c>
      <c r="AC189" s="3">
        <f t="shared" si="55"/>
        <v>386736.29211336182</v>
      </c>
      <c r="AD189" s="3">
        <f t="shared" si="56"/>
        <v>10819.28383446597</v>
      </c>
      <c r="AE189" s="3">
        <f t="shared" si="57"/>
        <v>33285.208291633848</v>
      </c>
      <c r="AF189" s="3">
        <f t="shared" si="58"/>
        <v>503427.16115838365</v>
      </c>
      <c r="AG189" s="3">
        <f t="shared" si="59"/>
        <v>906767.85268029536</v>
      </c>
      <c r="AH189" s="3">
        <f t="shared" si="60"/>
        <v>299233.12863828667</v>
      </c>
      <c r="AI189" s="3">
        <f t="shared" si="61"/>
        <v>109866.23175953969</v>
      </c>
      <c r="AJ189" s="3">
        <f t="shared" si="62"/>
        <v>0</v>
      </c>
      <c r="AK189" s="3">
        <f t="shared" si="63"/>
        <v>0</v>
      </c>
      <c r="AL189" s="3">
        <f t="shared" si="64"/>
        <v>0</v>
      </c>
      <c r="AM189" s="3">
        <f t="shared" si="65"/>
        <v>0</v>
      </c>
      <c r="AN189" s="3">
        <f t="shared" si="66"/>
        <v>0</v>
      </c>
      <c r="AO189" s="3">
        <f t="shared" si="67"/>
        <v>0</v>
      </c>
      <c r="AP189" s="3">
        <f t="shared" si="68"/>
        <v>0</v>
      </c>
      <c r="AQ189" s="3">
        <f t="shared" si="69"/>
        <v>0</v>
      </c>
      <c r="AR189" s="3">
        <f t="shared" si="70"/>
        <v>0</v>
      </c>
      <c r="AS189" s="3">
        <f t="shared" si="71"/>
        <v>0</v>
      </c>
      <c r="AT189" s="3">
        <f t="shared" si="72"/>
        <v>0</v>
      </c>
      <c r="AU189" s="3">
        <f t="shared" si="73"/>
        <v>0</v>
      </c>
      <c r="AV189" s="3">
        <f t="shared" si="74"/>
        <v>0</v>
      </c>
      <c r="AW189" s="3">
        <f t="shared" si="75"/>
        <v>0</v>
      </c>
      <c r="AX189" s="3">
        <f t="shared" si="78"/>
        <v>2282236.6495241392</v>
      </c>
      <c r="AY189" s="3">
        <f t="shared" si="79"/>
        <v>9</v>
      </c>
      <c r="AZ189" s="3">
        <f t="shared" si="76"/>
        <v>0</v>
      </c>
      <c r="BA189" s="3">
        <v>502502.34984140797</v>
      </c>
      <c r="BB189">
        <f t="shared" si="80"/>
        <v>3.7600000000000001E-2</v>
      </c>
    </row>
    <row r="190" spans="1:54">
      <c r="A190" s="2">
        <v>189</v>
      </c>
      <c r="B190">
        <v>14</v>
      </c>
      <c r="C190" s="3">
        <v>224441.99780893879</v>
      </c>
      <c r="D190" s="3">
        <v>348378.24287969741</v>
      </c>
      <c r="E190" s="3">
        <v>1785312.7739375851</v>
      </c>
      <c r="F190" s="3">
        <v>434810.51518530271</v>
      </c>
      <c r="G190" s="7">
        <v>16194787</v>
      </c>
      <c r="H190" s="3">
        <v>7935.0662180068648</v>
      </c>
      <c r="I190" s="3">
        <v>74653.030998199858</v>
      </c>
      <c r="J190" s="3">
        <v>1178480.1033256827</v>
      </c>
      <c r="K190" s="3">
        <v>109300.90725172211</v>
      </c>
      <c r="L190" s="3">
        <v>200054.4573497028</v>
      </c>
      <c r="M190" s="3">
        <v>1225418.6821989827</v>
      </c>
      <c r="N190" s="3">
        <v>87133.250404047227</v>
      </c>
      <c r="O190" s="3">
        <v>339095.35269465268</v>
      </c>
      <c r="P190" s="3">
        <v>103516.14724232776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AA190" s="3">
        <f t="shared" si="77"/>
        <v>224441.99780893879</v>
      </c>
      <c r="AB190" s="3">
        <f t="shared" si="54"/>
        <v>348378.24287969741</v>
      </c>
      <c r="AC190" s="3">
        <f t="shared" si="55"/>
        <v>1785312.7739375851</v>
      </c>
      <c r="AD190" s="3">
        <f t="shared" si="56"/>
        <v>434810.51518530271</v>
      </c>
      <c r="AE190" s="3">
        <f t="shared" si="57"/>
        <v>16194787</v>
      </c>
      <c r="AF190" s="3">
        <f t="shared" si="58"/>
        <v>7935.0662180068648</v>
      </c>
      <c r="AG190" s="3">
        <f t="shared" si="59"/>
        <v>74653.030998199858</v>
      </c>
      <c r="AH190" s="3">
        <f t="shared" si="60"/>
        <v>1178480.1033256827</v>
      </c>
      <c r="AI190" s="3">
        <f t="shared" si="61"/>
        <v>109300.90725172211</v>
      </c>
      <c r="AJ190" s="3">
        <f t="shared" si="62"/>
        <v>200054.4573497028</v>
      </c>
      <c r="AK190" s="3">
        <f t="shared" si="63"/>
        <v>1225418.6821989827</v>
      </c>
      <c r="AL190" s="3">
        <f t="shared" si="64"/>
        <v>87133.250404047227</v>
      </c>
      <c r="AM190" s="3">
        <f t="shared" si="65"/>
        <v>339095.35269465268</v>
      </c>
      <c r="AN190" s="3">
        <f t="shared" si="66"/>
        <v>103516.14724232776</v>
      </c>
      <c r="AO190" s="3">
        <f t="shared" si="67"/>
        <v>0</v>
      </c>
      <c r="AP190" s="3">
        <f t="shared" si="68"/>
        <v>0</v>
      </c>
      <c r="AQ190" s="3">
        <f t="shared" si="69"/>
        <v>0</v>
      </c>
      <c r="AR190" s="3">
        <f t="shared" si="70"/>
        <v>0</v>
      </c>
      <c r="AS190" s="3">
        <f t="shared" si="71"/>
        <v>0</v>
      </c>
      <c r="AT190" s="3">
        <f t="shared" si="72"/>
        <v>0</v>
      </c>
      <c r="AU190" s="3">
        <f t="shared" si="73"/>
        <v>0</v>
      </c>
      <c r="AV190" s="3">
        <f t="shared" si="74"/>
        <v>0</v>
      </c>
      <c r="AW190" s="3">
        <f t="shared" si="75"/>
        <v>0</v>
      </c>
      <c r="AX190" s="7">
        <v>22000000</v>
      </c>
      <c r="AY190" s="3">
        <f t="shared" si="79"/>
        <v>14</v>
      </c>
      <c r="AZ190" s="3">
        <f t="shared" si="76"/>
        <v>0</v>
      </c>
      <c r="BA190" s="3">
        <v>504139.58547958353</v>
      </c>
      <c r="BB190">
        <f t="shared" si="80"/>
        <v>3.78E-2</v>
      </c>
    </row>
    <row r="191" spans="1:54">
      <c r="A191" s="2">
        <v>190</v>
      </c>
      <c r="B191">
        <v>11</v>
      </c>
      <c r="C191" s="3">
        <v>91974.256897663945</v>
      </c>
      <c r="D191" s="3">
        <v>103818.09480176824</v>
      </c>
      <c r="E191" s="3">
        <v>19185.908406122049</v>
      </c>
      <c r="F191" s="3">
        <v>919823.61758590478</v>
      </c>
      <c r="G191" s="3">
        <v>2931335.5502820918</v>
      </c>
      <c r="H191" s="3">
        <v>1379248.4279248065</v>
      </c>
      <c r="I191" s="3">
        <v>6444.8344023571672</v>
      </c>
      <c r="J191" s="3">
        <v>1208751.1564967961</v>
      </c>
      <c r="K191" s="3">
        <v>2961.7444190112969</v>
      </c>
      <c r="L191" s="3">
        <v>39969.520204911016</v>
      </c>
      <c r="M191" s="3">
        <v>12431.499364485813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AA191" s="3">
        <f t="shared" si="77"/>
        <v>91974.256897663945</v>
      </c>
      <c r="AB191" s="3">
        <f t="shared" si="54"/>
        <v>103818.09480176824</v>
      </c>
      <c r="AC191" s="3">
        <f t="shared" si="55"/>
        <v>19185.908406122049</v>
      </c>
      <c r="AD191" s="3">
        <f t="shared" si="56"/>
        <v>919823.61758590478</v>
      </c>
      <c r="AE191" s="3">
        <f t="shared" si="57"/>
        <v>2931335.5502820918</v>
      </c>
      <c r="AF191" s="3">
        <f t="shared" si="58"/>
        <v>1379248.4279248065</v>
      </c>
      <c r="AG191" s="3">
        <f t="shared" si="59"/>
        <v>6444.8344023571672</v>
      </c>
      <c r="AH191" s="3">
        <f t="shared" si="60"/>
        <v>1208751.1564967961</v>
      </c>
      <c r="AI191" s="3">
        <f t="shared" si="61"/>
        <v>2961.7444190112969</v>
      </c>
      <c r="AJ191" s="3">
        <f t="shared" si="62"/>
        <v>39969.520204911016</v>
      </c>
      <c r="AK191" s="3">
        <f t="shared" si="63"/>
        <v>12431.499364485813</v>
      </c>
      <c r="AL191" s="3">
        <f t="shared" si="64"/>
        <v>0</v>
      </c>
      <c r="AM191" s="3">
        <f t="shared" si="65"/>
        <v>0</v>
      </c>
      <c r="AN191" s="3">
        <f t="shared" si="66"/>
        <v>0</v>
      </c>
      <c r="AO191" s="3">
        <f t="shared" si="67"/>
        <v>0</v>
      </c>
      <c r="AP191" s="3">
        <f t="shared" si="68"/>
        <v>0</v>
      </c>
      <c r="AQ191" s="3">
        <f t="shared" si="69"/>
        <v>0</v>
      </c>
      <c r="AR191" s="3">
        <f t="shared" si="70"/>
        <v>0</v>
      </c>
      <c r="AS191" s="3">
        <f t="shared" si="71"/>
        <v>0</v>
      </c>
      <c r="AT191" s="3">
        <f t="shared" si="72"/>
        <v>0</v>
      </c>
      <c r="AU191" s="3">
        <f t="shared" si="73"/>
        <v>0</v>
      </c>
      <c r="AV191" s="3">
        <f t="shared" si="74"/>
        <v>0</v>
      </c>
      <c r="AW191" s="3">
        <f t="shared" si="75"/>
        <v>0</v>
      </c>
      <c r="AX191" s="3">
        <f t="shared" si="78"/>
        <v>6715944.6107859183</v>
      </c>
      <c r="AY191" s="3">
        <f t="shared" si="79"/>
        <v>11</v>
      </c>
      <c r="AZ191" s="3">
        <f t="shared" si="76"/>
        <v>0</v>
      </c>
      <c r="BA191" s="3">
        <v>504831.49952880957</v>
      </c>
      <c r="BB191">
        <f t="shared" si="80"/>
        <v>3.7999999999999999E-2</v>
      </c>
    </row>
    <row r="192" spans="1:54">
      <c r="A192" s="2">
        <v>191</v>
      </c>
      <c r="B192">
        <v>18</v>
      </c>
      <c r="C192" s="3">
        <v>149711.34082651787</v>
      </c>
      <c r="D192" s="3">
        <v>283933.62896163075</v>
      </c>
      <c r="E192" s="3">
        <v>85763.467269412227</v>
      </c>
      <c r="F192" s="3">
        <v>115357.47943691869</v>
      </c>
      <c r="G192" s="3">
        <v>476994.12278049468</v>
      </c>
      <c r="H192" s="3">
        <v>455128.02713336534</v>
      </c>
      <c r="I192" s="3">
        <v>109997.50300888981</v>
      </c>
      <c r="J192" s="3">
        <v>32536.492175710184</v>
      </c>
      <c r="K192" s="3">
        <v>298018.73037034605</v>
      </c>
      <c r="L192" s="3">
        <v>367932.67502938025</v>
      </c>
      <c r="M192" s="3">
        <v>196961.37468057033</v>
      </c>
      <c r="N192" s="3">
        <v>297963.81361921056</v>
      </c>
      <c r="O192" s="3">
        <v>151699.00055014066</v>
      </c>
      <c r="P192" s="3">
        <v>814972.87271447992</v>
      </c>
      <c r="Q192" s="3">
        <v>115170.69503170087</v>
      </c>
      <c r="R192" s="3">
        <v>241912.79297997663</v>
      </c>
      <c r="S192" s="3">
        <v>99137.287015189853</v>
      </c>
      <c r="T192" s="3">
        <v>388704.69368096936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AA192" s="3">
        <f t="shared" si="77"/>
        <v>149711.34082651787</v>
      </c>
      <c r="AB192" s="3">
        <f t="shared" si="54"/>
        <v>283933.62896163075</v>
      </c>
      <c r="AC192" s="3">
        <f t="shared" si="55"/>
        <v>85763.467269412227</v>
      </c>
      <c r="AD192" s="3">
        <f t="shared" si="56"/>
        <v>115357.47943691869</v>
      </c>
      <c r="AE192" s="3">
        <f t="shared" si="57"/>
        <v>476994.12278049468</v>
      </c>
      <c r="AF192" s="3">
        <f t="shared" si="58"/>
        <v>455128.02713336534</v>
      </c>
      <c r="AG192" s="3">
        <f t="shared" si="59"/>
        <v>109997.50300888981</v>
      </c>
      <c r="AH192" s="3">
        <f t="shared" si="60"/>
        <v>32536.492175710184</v>
      </c>
      <c r="AI192" s="3">
        <f t="shared" si="61"/>
        <v>298018.73037034605</v>
      </c>
      <c r="AJ192" s="3">
        <f t="shared" si="62"/>
        <v>367932.67502938025</v>
      </c>
      <c r="AK192" s="3">
        <f t="shared" si="63"/>
        <v>196961.37468057033</v>
      </c>
      <c r="AL192" s="3">
        <f t="shared" si="64"/>
        <v>297963.81361921056</v>
      </c>
      <c r="AM192" s="3">
        <f t="shared" si="65"/>
        <v>151699.00055014066</v>
      </c>
      <c r="AN192" s="3">
        <f t="shared" si="66"/>
        <v>814972.87271447992</v>
      </c>
      <c r="AO192" s="3">
        <f t="shared" si="67"/>
        <v>115170.69503170087</v>
      </c>
      <c r="AP192" s="3">
        <f t="shared" si="68"/>
        <v>241912.79297997663</v>
      </c>
      <c r="AQ192" s="3">
        <f t="shared" si="69"/>
        <v>99137.287015189853</v>
      </c>
      <c r="AR192" s="3">
        <f t="shared" si="70"/>
        <v>388704.69368096936</v>
      </c>
      <c r="AS192" s="3">
        <f t="shared" si="71"/>
        <v>0</v>
      </c>
      <c r="AT192" s="3">
        <f t="shared" si="72"/>
        <v>0</v>
      </c>
      <c r="AU192" s="3">
        <f t="shared" si="73"/>
        <v>0</v>
      </c>
      <c r="AV192" s="3">
        <f t="shared" si="74"/>
        <v>0</v>
      </c>
      <c r="AW192" s="3">
        <f t="shared" si="75"/>
        <v>0</v>
      </c>
      <c r="AX192" s="3">
        <f t="shared" si="78"/>
        <v>4681895.997264903</v>
      </c>
      <c r="AY192" s="3">
        <f t="shared" si="79"/>
        <v>18</v>
      </c>
      <c r="AZ192" s="3">
        <f t="shared" si="76"/>
        <v>0</v>
      </c>
      <c r="BA192" s="3">
        <v>505234.98691617546</v>
      </c>
      <c r="BB192">
        <f t="shared" si="80"/>
        <v>3.8199999999999998E-2</v>
      </c>
    </row>
    <row r="193" spans="1:54">
      <c r="A193" s="2">
        <v>192</v>
      </c>
      <c r="B193">
        <v>9</v>
      </c>
      <c r="C193" s="3">
        <v>100064.43832162987</v>
      </c>
      <c r="D193" s="3">
        <v>865400.64174333552</v>
      </c>
      <c r="E193" s="3">
        <v>887069.12680728862</v>
      </c>
      <c r="F193" s="3">
        <v>53822.088851552515</v>
      </c>
      <c r="G193" s="3">
        <v>20078.1298140451</v>
      </c>
      <c r="H193" s="3">
        <v>513366.14087965497</v>
      </c>
      <c r="I193" s="3">
        <v>25015.623178502789</v>
      </c>
      <c r="J193" s="3">
        <v>913121.32087493234</v>
      </c>
      <c r="K193" s="3">
        <v>61091.20516965221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AA193" s="3">
        <f t="shared" si="77"/>
        <v>100064.43832162987</v>
      </c>
      <c r="AB193" s="3">
        <f t="shared" si="54"/>
        <v>865400.64174333552</v>
      </c>
      <c r="AC193" s="3">
        <f t="shared" si="55"/>
        <v>887069.12680728862</v>
      </c>
      <c r="AD193" s="3">
        <f t="shared" si="56"/>
        <v>53822.088851552515</v>
      </c>
      <c r="AE193" s="3">
        <f t="shared" si="57"/>
        <v>20078.1298140451</v>
      </c>
      <c r="AF193" s="3">
        <f t="shared" si="58"/>
        <v>513366.14087965497</v>
      </c>
      <c r="AG193" s="3">
        <f t="shared" si="59"/>
        <v>25015.623178502789</v>
      </c>
      <c r="AH193" s="3">
        <f t="shared" si="60"/>
        <v>913121.32087493234</v>
      </c>
      <c r="AI193" s="3">
        <f t="shared" si="61"/>
        <v>61091.20516965221</v>
      </c>
      <c r="AJ193" s="3">
        <f t="shared" si="62"/>
        <v>0</v>
      </c>
      <c r="AK193" s="3">
        <f t="shared" si="63"/>
        <v>0</v>
      </c>
      <c r="AL193" s="3">
        <f t="shared" si="64"/>
        <v>0</v>
      </c>
      <c r="AM193" s="3">
        <f t="shared" si="65"/>
        <v>0</v>
      </c>
      <c r="AN193" s="3">
        <f t="shared" si="66"/>
        <v>0</v>
      </c>
      <c r="AO193" s="3">
        <f t="shared" si="67"/>
        <v>0</v>
      </c>
      <c r="AP193" s="3">
        <f t="shared" si="68"/>
        <v>0</v>
      </c>
      <c r="AQ193" s="3">
        <f t="shared" si="69"/>
        <v>0</v>
      </c>
      <c r="AR193" s="3">
        <f t="shared" si="70"/>
        <v>0</v>
      </c>
      <c r="AS193" s="3">
        <f t="shared" si="71"/>
        <v>0</v>
      </c>
      <c r="AT193" s="3">
        <f t="shared" si="72"/>
        <v>0</v>
      </c>
      <c r="AU193" s="3">
        <f t="shared" si="73"/>
        <v>0</v>
      </c>
      <c r="AV193" s="3">
        <f t="shared" si="74"/>
        <v>0</v>
      </c>
      <c r="AW193" s="3">
        <f t="shared" si="75"/>
        <v>0</v>
      </c>
      <c r="AX193" s="3">
        <f t="shared" si="78"/>
        <v>3439028.7156405938</v>
      </c>
      <c r="AY193" s="3">
        <f t="shared" si="79"/>
        <v>9</v>
      </c>
      <c r="AZ193" s="3">
        <f t="shared" si="76"/>
        <v>0</v>
      </c>
      <c r="BA193" s="3">
        <v>506977.09865768824</v>
      </c>
      <c r="BB193">
        <f t="shared" si="80"/>
        <v>3.8399999999999997E-2</v>
      </c>
    </row>
    <row r="194" spans="1:54">
      <c r="A194" s="2">
        <v>193</v>
      </c>
      <c r="B194">
        <v>10</v>
      </c>
      <c r="C194" s="3">
        <v>291019.1041440285</v>
      </c>
      <c r="D194" s="3">
        <v>651501.14842780831</v>
      </c>
      <c r="E194" s="3">
        <v>87469.778978178845</v>
      </c>
      <c r="F194" s="3">
        <v>867618.70575017342</v>
      </c>
      <c r="G194" s="3">
        <v>412633.2264416187</v>
      </c>
      <c r="H194" s="3">
        <v>135791.22857750504</v>
      </c>
      <c r="I194" s="3">
        <v>183831.76899841751</v>
      </c>
      <c r="J194" s="3">
        <v>1479913.4901870466</v>
      </c>
      <c r="K194" s="3">
        <v>165274.97347148764</v>
      </c>
      <c r="L194" s="3">
        <v>620325.15468983166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AA194" s="3">
        <f t="shared" si="77"/>
        <v>291019.1041440285</v>
      </c>
      <c r="AB194" s="3">
        <f t="shared" ref="AB194:AB257" si="81">IF(D194&gt;(80000000*0.329),0,IF(D194&gt;0,D194,0))</f>
        <v>651501.14842780831</v>
      </c>
      <c r="AC194" s="3">
        <f t="shared" ref="AC194:AC257" si="82">IF(E194&gt;(80000000*0.329),0,IF(E194&gt;0,E194,0))</f>
        <v>87469.778978178845</v>
      </c>
      <c r="AD194" s="3">
        <f t="shared" ref="AD194:AD257" si="83">IF(F194&gt;(80000000*0.329),0,IF(F194&gt;0,F194,0))</f>
        <v>867618.70575017342</v>
      </c>
      <c r="AE194" s="3">
        <f t="shared" ref="AE194:AE257" si="84">IF(G194&gt;(80000000*0.329),0,IF(G194&gt;0,G194,0))</f>
        <v>412633.2264416187</v>
      </c>
      <c r="AF194" s="3">
        <f t="shared" ref="AF194:AF257" si="85">IF(H194&gt;(80000000*0.329),0,IF(H194&gt;0,H194,0))</f>
        <v>135791.22857750504</v>
      </c>
      <c r="AG194" s="3">
        <f t="shared" ref="AG194:AG257" si="86">IF(I194&gt;(80000000*0.329),0,IF(I194&gt;0,I194,0))</f>
        <v>183831.76899841751</v>
      </c>
      <c r="AH194" s="3">
        <f t="shared" ref="AH194:AH257" si="87">IF(J194&gt;(80000000*0.329),0,IF(J194&gt;0,J194,0))</f>
        <v>1479913.4901870466</v>
      </c>
      <c r="AI194" s="3">
        <f t="shared" ref="AI194:AI257" si="88">IF(K194&gt;(80000000*0.329),0,IF(K194&gt;0,K194,0))</f>
        <v>165274.97347148764</v>
      </c>
      <c r="AJ194" s="3">
        <f t="shared" ref="AJ194:AJ257" si="89">IF(L194&gt;(80000000*0.329),0,IF(L194&gt;0,L194,0))</f>
        <v>620325.15468983166</v>
      </c>
      <c r="AK194" s="3">
        <f t="shared" ref="AK194:AK257" si="90">IF(M194&gt;(80000000*0.329),0,IF(M194&gt;0,M194,0))</f>
        <v>0</v>
      </c>
      <c r="AL194" s="3">
        <f t="shared" ref="AL194:AL257" si="91">IF(N194&gt;(80000000*0.329),0,IF(N194&gt;0,N194,0))</f>
        <v>0</v>
      </c>
      <c r="AM194" s="3">
        <f t="shared" ref="AM194:AM257" si="92">IF(O194&gt;(80000000*0.329),0,IF(O194&gt;0,O194,0))</f>
        <v>0</v>
      </c>
      <c r="AN194" s="3">
        <f t="shared" ref="AN194:AN257" si="93">IF(P194&gt;(80000000*0.329),0,IF(P194&gt;0,P194,0))</f>
        <v>0</v>
      </c>
      <c r="AO194" s="3">
        <f t="shared" ref="AO194:AO257" si="94">IF(Q194&gt;(80000000*0.329),0,IF(Q194&gt;0,Q194,0))</f>
        <v>0</v>
      </c>
      <c r="AP194" s="3">
        <f t="shared" ref="AP194:AP257" si="95">IF(R194&gt;(80000000*0.329),0,IF(R194&gt;0,R194,0))</f>
        <v>0</v>
      </c>
      <c r="AQ194" s="3">
        <f t="shared" ref="AQ194:AQ257" si="96">IF(S194&gt;(80000000*0.329),0,IF(S194&gt;0,S194,0))</f>
        <v>0</v>
      </c>
      <c r="AR194" s="3">
        <f t="shared" ref="AR194:AR257" si="97">IF(T194&gt;(80000000*0.329),0,IF(T194&gt;0,T194,0))</f>
        <v>0</v>
      </c>
      <c r="AS194" s="3">
        <f t="shared" ref="AS194:AS257" si="98">IF(U194&gt;(80000000*0.329),0,IF(U194&gt;0,U194,0))</f>
        <v>0</v>
      </c>
      <c r="AT194" s="3">
        <f t="shared" ref="AT194:AT257" si="99">IF(V194&gt;(80000000*0.329),0,IF(V194&gt;0,V194,0))</f>
        <v>0</v>
      </c>
      <c r="AU194" s="3">
        <f t="shared" ref="AU194:AU257" si="100">IF(W194&gt;(80000000*0.329),0,IF(W194&gt;0,W194,0))</f>
        <v>0</v>
      </c>
      <c r="AV194" s="3">
        <f t="shared" ref="AV194:AV257" si="101">IF(X194&gt;(80000000*0.329),0,IF(X194&gt;0,X194,0))</f>
        <v>0</v>
      </c>
      <c r="AW194" s="3">
        <f t="shared" ref="AW194:AW257" si="102">IF(Y194&gt;(80000000*0.329),0,IF(Y194&gt;0,Y194,0))</f>
        <v>0</v>
      </c>
      <c r="AX194" s="3">
        <f t="shared" si="78"/>
        <v>4895378.5796660958</v>
      </c>
      <c r="AY194" s="3">
        <f t="shared" si="79"/>
        <v>10</v>
      </c>
      <c r="AZ194" s="3">
        <f t="shared" ref="AZ194:AZ257" si="103">B194-AY194</f>
        <v>0</v>
      </c>
      <c r="BA194" s="3">
        <v>509319.56132195151</v>
      </c>
      <c r="BB194">
        <f t="shared" si="80"/>
        <v>3.8600000000000002E-2</v>
      </c>
    </row>
    <row r="195" spans="1:54">
      <c r="A195" s="2">
        <v>194</v>
      </c>
      <c r="B195">
        <v>10</v>
      </c>
      <c r="C195" s="3">
        <v>371137.31664810708</v>
      </c>
      <c r="D195" s="3">
        <v>57942.849128689268</v>
      </c>
      <c r="E195" s="3">
        <v>90451.793021882782</v>
      </c>
      <c r="F195" s="3">
        <v>13179.107402195445</v>
      </c>
      <c r="G195" s="3">
        <v>46379.387167129942</v>
      </c>
      <c r="H195" s="3">
        <v>461331.96037901076</v>
      </c>
      <c r="I195" s="3">
        <v>28386.437349954569</v>
      </c>
      <c r="J195" s="3">
        <v>482578.85789796192</v>
      </c>
      <c r="K195" s="3">
        <v>185458.10472198081</v>
      </c>
      <c r="L195" s="3">
        <v>27680.237251459257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AA195" s="3">
        <f t="shared" ref="AA195:AA258" si="104">IF(C195&gt;(80000000*0.329),0,IF(C195&gt;0,C195,0))</f>
        <v>371137.31664810708</v>
      </c>
      <c r="AB195" s="3">
        <f t="shared" si="81"/>
        <v>57942.849128689268</v>
      </c>
      <c r="AC195" s="3">
        <f t="shared" si="82"/>
        <v>90451.793021882782</v>
      </c>
      <c r="AD195" s="3">
        <f t="shared" si="83"/>
        <v>13179.107402195445</v>
      </c>
      <c r="AE195" s="3">
        <f t="shared" si="84"/>
        <v>46379.387167129942</v>
      </c>
      <c r="AF195" s="3">
        <f t="shared" si="85"/>
        <v>461331.96037901076</v>
      </c>
      <c r="AG195" s="3">
        <f t="shared" si="86"/>
        <v>28386.437349954569</v>
      </c>
      <c r="AH195" s="3">
        <f t="shared" si="87"/>
        <v>482578.85789796192</v>
      </c>
      <c r="AI195" s="3">
        <f t="shared" si="88"/>
        <v>185458.10472198081</v>
      </c>
      <c r="AJ195" s="3">
        <f t="shared" si="89"/>
        <v>27680.237251459257</v>
      </c>
      <c r="AK195" s="3">
        <f t="shared" si="90"/>
        <v>0</v>
      </c>
      <c r="AL195" s="3">
        <f t="shared" si="91"/>
        <v>0</v>
      </c>
      <c r="AM195" s="3">
        <f t="shared" si="92"/>
        <v>0</v>
      </c>
      <c r="AN195" s="3">
        <f t="shared" si="93"/>
        <v>0</v>
      </c>
      <c r="AO195" s="3">
        <f t="shared" si="94"/>
        <v>0</v>
      </c>
      <c r="AP195" s="3">
        <f t="shared" si="95"/>
        <v>0</v>
      </c>
      <c r="AQ195" s="3">
        <f t="shared" si="96"/>
        <v>0</v>
      </c>
      <c r="AR195" s="3">
        <f t="shared" si="97"/>
        <v>0</v>
      </c>
      <c r="AS195" s="3">
        <f t="shared" si="98"/>
        <v>0</v>
      </c>
      <c r="AT195" s="3">
        <f t="shared" si="99"/>
        <v>0</v>
      </c>
      <c r="AU195" s="3">
        <f t="shared" si="100"/>
        <v>0</v>
      </c>
      <c r="AV195" s="3">
        <f t="shared" si="101"/>
        <v>0</v>
      </c>
      <c r="AW195" s="3">
        <f t="shared" si="102"/>
        <v>0</v>
      </c>
      <c r="AX195" s="3">
        <f t="shared" ref="AX195:AX258" si="105">SUM(AA195:AW195)</f>
        <v>1764526.0509683718</v>
      </c>
      <c r="AY195" s="3">
        <f t="shared" ref="AY195:AY258" si="106">COUNTIF(C195:Y195,"&gt;0")</f>
        <v>10</v>
      </c>
      <c r="AZ195" s="3">
        <f t="shared" si="103"/>
        <v>0</v>
      </c>
      <c r="BA195" s="3">
        <v>509327.37476962979</v>
      </c>
      <c r="BB195">
        <f t="shared" ref="BB195:BB258" si="107">(ROW()-1)/5000</f>
        <v>3.8800000000000001E-2</v>
      </c>
    </row>
    <row r="196" spans="1:54">
      <c r="A196" s="2">
        <v>195</v>
      </c>
      <c r="B196">
        <v>18</v>
      </c>
      <c r="C196" s="3">
        <v>360898.72016719362</v>
      </c>
      <c r="D196" s="3">
        <v>61841.929814014089</v>
      </c>
      <c r="E196" s="3">
        <v>400249.03053251735</v>
      </c>
      <c r="F196" s="3">
        <v>2163317.268250546</v>
      </c>
      <c r="G196" s="3">
        <v>165653.23824747917</v>
      </c>
      <c r="H196" s="3">
        <v>25255.148579423781</v>
      </c>
      <c r="I196" s="3">
        <v>262581.86654489336</v>
      </c>
      <c r="J196" s="3">
        <v>503677.14309383032</v>
      </c>
      <c r="K196" s="3">
        <v>328222.15978247178</v>
      </c>
      <c r="L196" s="3">
        <v>39763.598373720895</v>
      </c>
      <c r="M196" s="3">
        <v>706381.7342571856</v>
      </c>
      <c r="N196" s="3">
        <v>431186.59714086837</v>
      </c>
      <c r="O196" s="3">
        <v>62574.82757518781</v>
      </c>
      <c r="P196" s="3">
        <v>58663.854958854397</v>
      </c>
      <c r="Q196" s="3">
        <v>1444256.4855330314</v>
      </c>
      <c r="R196" s="3">
        <v>65406.062861886072</v>
      </c>
      <c r="S196" s="3">
        <v>608192.38991506409</v>
      </c>
      <c r="T196" s="3">
        <v>3289876.965312121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AA196" s="3">
        <f t="shared" si="104"/>
        <v>360898.72016719362</v>
      </c>
      <c r="AB196" s="3">
        <f t="shared" si="81"/>
        <v>61841.929814014089</v>
      </c>
      <c r="AC196" s="3">
        <f t="shared" si="82"/>
        <v>400249.03053251735</v>
      </c>
      <c r="AD196" s="3">
        <f t="shared" si="83"/>
        <v>2163317.268250546</v>
      </c>
      <c r="AE196" s="3">
        <f t="shared" si="84"/>
        <v>165653.23824747917</v>
      </c>
      <c r="AF196" s="3">
        <f t="shared" si="85"/>
        <v>25255.148579423781</v>
      </c>
      <c r="AG196" s="3">
        <f t="shared" si="86"/>
        <v>262581.86654489336</v>
      </c>
      <c r="AH196" s="3">
        <f t="shared" si="87"/>
        <v>503677.14309383032</v>
      </c>
      <c r="AI196" s="3">
        <f t="shared" si="88"/>
        <v>328222.15978247178</v>
      </c>
      <c r="AJ196" s="3">
        <f t="shared" si="89"/>
        <v>39763.598373720895</v>
      </c>
      <c r="AK196" s="3">
        <f t="shared" si="90"/>
        <v>706381.7342571856</v>
      </c>
      <c r="AL196" s="3">
        <f t="shared" si="91"/>
        <v>431186.59714086837</v>
      </c>
      <c r="AM196" s="3">
        <f t="shared" si="92"/>
        <v>62574.82757518781</v>
      </c>
      <c r="AN196" s="3">
        <f t="shared" si="93"/>
        <v>58663.854958854397</v>
      </c>
      <c r="AO196" s="3">
        <f t="shared" si="94"/>
        <v>1444256.4855330314</v>
      </c>
      <c r="AP196" s="3">
        <f t="shared" si="95"/>
        <v>65406.062861886072</v>
      </c>
      <c r="AQ196" s="3">
        <f t="shared" si="96"/>
        <v>608192.38991506409</v>
      </c>
      <c r="AR196" s="3">
        <f t="shared" si="97"/>
        <v>3289876.965312121</v>
      </c>
      <c r="AS196" s="3">
        <f t="shared" si="98"/>
        <v>0</v>
      </c>
      <c r="AT196" s="3">
        <f t="shared" si="99"/>
        <v>0</v>
      </c>
      <c r="AU196" s="3">
        <f t="shared" si="100"/>
        <v>0</v>
      </c>
      <c r="AV196" s="3">
        <f t="shared" si="101"/>
        <v>0</v>
      </c>
      <c r="AW196" s="3">
        <f t="shared" si="102"/>
        <v>0</v>
      </c>
      <c r="AX196" s="3">
        <f t="shared" si="105"/>
        <v>10977999.020940291</v>
      </c>
      <c r="AY196" s="3">
        <f t="shared" si="106"/>
        <v>18</v>
      </c>
      <c r="AZ196" s="3">
        <f t="shared" si="103"/>
        <v>0</v>
      </c>
      <c r="BA196" s="3">
        <v>509451.70433812786</v>
      </c>
      <c r="BB196">
        <f t="shared" si="107"/>
        <v>3.9E-2</v>
      </c>
    </row>
    <row r="197" spans="1:54">
      <c r="A197" s="2">
        <v>196</v>
      </c>
      <c r="B197">
        <v>18</v>
      </c>
      <c r="C197" s="3">
        <v>65548.659839465588</v>
      </c>
      <c r="D197" s="3">
        <v>177246.10749870047</v>
      </c>
      <c r="E197" s="3">
        <v>39116.014690613163</v>
      </c>
      <c r="F197" s="3">
        <v>254405.51490930867</v>
      </c>
      <c r="G197" s="3">
        <v>33293.682670026858</v>
      </c>
      <c r="H197" s="3">
        <v>561310.02924070694</v>
      </c>
      <c r="I197" s="3">
        <v>45511.854380884091</v>
      </c>
      <c r="J197" s="3">
        <v>92353.920988055936</v>
      </c>
      <c r="K197" s="3">
        <v>544220.14872718859</v>
      </c>
      <c r="L197" s="3">
        <v>9849.6815666072671</v>
      </c>
      <c r="M197" s="3">
        <v>23855.510021587259</v>
      </c>
      <c r="N197" s="3">
        <v>2982720.8701564693</v>
      </c>
      <c r="O197" s="3">
        <v>371115.52141821844</v>
      </c>
      <c r="P197" s="3">
        <v>125002.56356030375</v>
      </c>
      <c r="Q197" s="3">
        <v>768221.77711753373</v>
      </c>
      <c r="R197" s="3">
        <v>29687.37145175659</v>
      </c>
      <c r="S197" s="3">
        <v>247548.32766929097</v>
      </c>
      <c r="T197" s="3">
        <v>49175.961838277777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AA197" s="3">
        <f t="shared" si="104"/>
        <v>65548.659839465588</v>
      </c>
      <c r="AB197" s="3">
        <f t="shared" si="81"/>
        <v>177246.10749870047</v>
      </c>
      <c r="AC197" s="3">
        <f t="shared" si="82"/>
        <v>39116.014690613163</v>
      </c>
      <c r="AD197" s="3">
        <f t="shared" si="83"/>
        <v>254405.51490930867</v>
      </c>
      <c r="AE197" s="3">
        <f t="shared" si="84"/>
        <v>33293.682670026858</v>
      </c>
      <c r="AF197" s="3">
        <f t="shared" si="85"/>
        <v>561310.02924070694</v>
      </c>
      <c r="AG197" s="3">
        <f t="shared" si="86"/>
        <v>45511.854380884091</v>
      </c>
      <c r="AH197" s="3">
        <f t="shared" si="87"/>
        <v>92353.920988055936</v>
      </c>
      <c r="AI197" s="3">
        <f t="shared" si="88"/>
        <v>544220.14872718859</v>
      </c>
      <c r="AJ197" s="3">
        <f t="shared" si="89"/>
        <v>9849.6815666072671</v>
      </c>
      <c r="AK197" s="3">
        <f t="shared" si="90"/>
        <v>23855.510021587259</v>
      </c>
      <c r="AL197" s="3">
        <f t="shared" si="91"/>
        <v>2982720.8701564693</v>
      </c>
      <c r="AM197" s="3">
        <f t="shared" si="92"/>
        <v>371115.52141821844</v>
      </c>
      <c r="AN197" s="3">
        <f t="shared" si="93"/>
        <v>125002.56356030375</v>
      </c>
      <c r="AO197" s="3">
        <f t="shared" si="94"/>
        <v>768221.77711753373</v>
      </c>
      <c r="AP197" s="3">
        <f t="shared" si="95"/>
        <v>29687.37145175659</v>
      </c>
      <c r="AQ197" s="3">
        <f t="shared" si="96"/>
        <v>247548.32766929097</v>
      </c>
      <c r="AR197" s="3">
        <f t="shared" si="97"/>
        <v>49175.961838277777</v>
      </c>
      <c r="AS197" s="3">
        <f t="shared" si="98"/>
        <v>0</v>
      </c>
      <c r="AT197" s="3">
        <f t="shared" si="99"/>
        <v>0</v>
      </c>
      <c r="AU197" s="3">
        <f t="shared" si="100"/>
        <v>0</v>
      </c>
      <c r="AV197" s="3">
        <f t="shared" si="101"/>
        <v>0</v>
      </c>
      <c r="AW197" s="3">
        <f t="shared" si="102"/>
        <v>0</v>
      </c>
      <c r="AX197" s="3">
        <f t="shared" si="105"/>
        <v>6420183.5177449957</v>
      </c>
      <c r="AY197" s="3">
        <f t="shared" si="106"/>
        <v>18</v>
      </c>
      <c r="AZ197" s="3">
        <f t="shared" si="103"/>
        <v>0</v>
      </c>
      <c r="BA197" s="3">
        <v>516024.08398249024</v>
      </c>
      <c r="BB197">
        <f t="shared" si="107"/>
        <v>3.9199999999999999E-2</v>
      </c>
    </row>
    <row r="198" spans="1:54">
      <c r="A198" s="2">
        <v>197</v>
      </c>
      <c r="B198">
        <v>10</v>
      </c>
      <c r="C198" s="3">
        <v>839831.71916917199</v>
      </c>
      <c r="D198" s="3">
        <v>104566.19177095883</v>
      </c>
      <c r="E198" s="3">
        <v>58822.644449220454</v>
      </c>
      <c r="F198" s="3">
        <v>5124879.2391871633</v>
      </c>
      <c r="G198" s="3">
        <v>172603.46284380744</v>
      </c>
      <c r="H198" s="3">
        <v>2852587.1782749994</v>
      </c>
      <c r="I198" s="3">
        <v>175036.69261143394</v>
      </c>
      <c r="J198" s="3">
        <v>23575.951752570196</v>
      </c>
      <c r="K198" s="3">
        <v>738781.20507248025</v>
      </c>
      <c r="L198" s="3">
        <v>870382.08209027478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AA198" s="3">
        <f t="shared" si="104"/>
        <v>839831.71916917199</v>
      </c>
      <c r="AB198" s="3">
        <f t="shared" si="81"/>
        <v>104566.19177095883</v>
      </c>
      <c r="AC198" s="3">
        <f t="shared" si="82"/>
        <v>58822.644449220454</v>
      </c>
      <c r="AD198" s="3">
        <f t="shared" si="83"/>
        <v>5124879.2391871633</v>
      </c>
      <c r="AE198" s="3">
        <f t="shared" si="84"/>
        <v>172603.46284380744</v>
      </c>
      <c r="AF198" s="3">
        <f t="shared" si="85"/>
        <v>2852587.1782749994</v>
      </c>
      <c r="AG198" s="3">
        <f t="shared" si="86"/>
        <v>175036.69261143394</v>
      </c>
      <c r="AH198" s="3">
        <f t="shared" si="87"/>
        <v>23575.951752570196</v>
      </c>
      <c r="AI198" s="3">
        <f t="shared" si="88"/>
        <v>738781.20507248025</v>
      </c>
      <c r="AJ198" s="3">
        <f t="shared" si="89"/>
        <v>870382.08209027478</v>
      </c>
      <c r="AK198" s="3">
        <f t="shared" si="90"/>
        <v>0</v>
      </c>
      <c r="AL198" s="3">
        <f t="shared" si="91"/>
        <v>0</v>
      </c>
      <c r="AM198" s="3">
        <f t="shared" si="92"/>
        <v>0</v>
      </c>
      <c r="AN198" s="3">
        <f t="shared" si="93"/>
        <v>0</v>
      </c>
      <c r="AO198" s="3">
        <f t="shared" si="94"/>
        <v>0</v>
      </c>
      <c r="AP198" s="3">
        <f t="shared" si="95"/>
        <v>0</v>
      </c>
      <c r="AQ198" s="3">
        <f t="shared" si="96"/>
        <v>0</v>
      </c>
      <c r="AR198" s="3">
        <f t="shared" si="97"/>
        <v>0</v>
      </c>
      <c r="AS198" s="3">
        <f t="shared" si="98"/>
        <v>0</v>
      </c>
      <c r="AT198" s="3">
        <f t="shared" si="99"/>
        <v>0</v>
      </c>
      <c r="AU198" s="3">
        <f t="shared" si="100"/>
        <v>0</v>
      </c>
      <c r="AV198" s="3">
        <f t="shared" si="101"/>
        <v>0</v>
      </c>
      <c r="AW198" s="3">
        <f t="shared" si="102"/>
        <v>0</v>
      </c>
      <c r="AX198" s="3">
        <f t="shared" si="105"/>
        <v>10961066.36722208</v>
      </c>
      <c r="AY198" s="3">
        <f t="shared" si="106"/>
        <v>10</v>
      </c>
      <c r="AZ198" s="3">
        <f t="shared" si="103"/>
        <v>0</v>
      </c>
      <c r="BA198" s="3">
        <v>516579.34938204999</v>
      </c>
      <c r="BB198">
        <f t="shared" si="107"/>
        <v>3.9399999999999998E-2</v>
      </c>
    </row>
    <row r="199" spans="1:54">
      <c r="A199" s="2">
        <v>198</v>
      </c>
      <c r="B199">
        <v>16</v>
      </c>
      <c r="C199" s="3">
        <v>328344.10514015012</v>
      </c>
      <c r="D199" s="3">
        <v>1682395.0471318748</v>
      </c>
      <c r="E199" s="3">
        <v>21061.152762150334</v>
      </c>
      <c r="F199" s="3">
        <v>235757.486481987</v>
      </c>
      <c r="G199" s="3">
        <v>153811.05571537741</v>
      </c>
      <c r="H199" s="3">
        <v>682435.39986961172</v>
      </c>
      <c r="I199" s="3">
        <v>914692.15706906107</v>
      </c>
      <c r="J199" s="3">
        <v>187511.74661751578</v>
      </c>
      <c r="K199" s="3">
        <v>76082.838042872812</v>
      </c>
      <c r="L199" s="3">
        <v>581633.87049426918</v>
      </c>
      <c r="M199" s="3">
        <v>317708.80346929247</v>
      </c>
      <c r="N199" s="3">
        <v>34855.638883345382</v>
      </c>
      <c r="O199" s="3">
        <v>22199.085423609253</v>
      </c>
      <c r="P199" s="3">
        <v>20331.947671552007</v>
      </c>
      <c r="Q199" s="3">
        <v>1607345.4003612637</v>
      </c>
      <c r="R199" s="3">
        <v>29472.257204245689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AA199" s="3">
        <f t="shared" si="104"/>
        <v>328344.10514015012</v>
      </c>
      <c r="AB199" s="3">
        <f t="shared" si="81"/>
        <v>1682395.0471318748</v>
      </c>
      <c r="AC199" s="3">
        <f t="shared" si="82"/>
        <v>21061.152762150334</v>
      </c>
      <c r="AD199" s="3">
        <f t="shared" si="83"/>
        <v>235757.486481987</v>
      </c>
      <c r="AE199" s="3">
        <f t="shared" si="84"/>
        <v>153811.05571537741</v>
      </c>
      <c r="AF199" s="3">
        <f t="shared" si="85"/>
        <v>682435.39986961172</v>
      </c>
      <c r="AG199" s="3">
        <f t="shared" si="86"/>
        <v>914692.15706906107</v>
      </c>
      <c r="AH199" s="3">
        <f t="shared" si="87"/>
        <v>187511.74661751578</v>
      </c>
      <c r="AI199" s="3">
        <f t="shared" si="88"/>
        <v>76082.838042872812</v>
      </c>
      <c r="AJ199" s="3">
        <f t="shared" si="89"/>
        <v>581633.87049426918</v>
      </c>
      <c r="AK199" s="3">
        <f t="shared" si="90"/>
        <v>317708.80346929247</v>
      </c>
      <c r="AL199" s="3">
        <f t="shared" si="91"/>
        <v>34855.638883345382</v>
      </c>
      <c r="AM199" s="3">
        <f t="shared" si="92"/>
        <v>22199.085423609253</v>
      </c>
      <c r="AN199" s="3">
        <f t="shared" si="93"/>
        <v>20331.947671552007</v>
      </c>
      <c r="AO199" s="3">
        <f t="shared" si="94"/>
        <v>1607345.4003612637</v>
      </c>
      <c r="AP199" s="3">
        <f t="shared" si="95"/>
        <v>29472.257204245689</v>
      </c>
      <c r="AQ199" s="3">
        <f t="shared" si="96"/>
        <v>0</v>
      </c>
      <c r="AR199" s="3">
        <f t="shared" si="97"/>
        <v>0</v>
      </c>
      <c r="AS199" s="3">
        <f t="shared" si="98"/>
        <v>0</v>
      </c>
      <c r="AT199" s="3">
        <f t="shared" si="99"/>
        <v>0</v>
      </c>
      <c r="AU199" s="3">
        <f t="shared" si="100"/>
        <v>0</v>
      </c>
      <c r="AV199" s="3">
        <f t="shared" si="101"/>
        <v>0</v>
      </c>
      <c r="AW199" s="3">
        <f t="shared" si="102"/>
        <v>0</v>
      </c>
      <c r="AX199" s="3">
        <f t="shared" si="105"/>
        <v>6895637.9923381787</v>
      </c>
      <c r="AY199" s="3">
        <f t="shared" si="106"/>
        <v>16</v>
      </c>
      <c r="AZ199" s="3">
        <f t="shared" si="103"/>
        <v>0</v>
      </c>
      <c r="BA199" s="3">
        <v>516673.30050746945</v>
      </c>
      <c r="BB199">
        <f t="shared" si="107"/>
        <v>3.9600000000000003E-2</v>
      </c>
    </row>
    <row r="200" spans="1:54">
      <c r="A200" s="2">
        <v>199</v>
      </c>
      <c r="B200">
        <v>12</v>
      </c>
      <c r="C200" s="3">
        <v>432509.42638434668</v>
      </c>
      <c r="D200" s="3">
        <v>143379.91832309362</v>
      </c>
      <c r="E200" s="3">
        <v>9642.9593600083099</v>
      </c>
      <c r="F200" s="3">
        <v>2105657.1195776854</v>
      </c>
      <c r="G200" s="3">
        <v>65091.654553712076</v>
      </c>
      <c r="H200" s="3">
        <v>60864.40430043915</v>
      </c>
      <c r="I200" s="3">
        <v>533152.67683203192</v>
      </c>
      <c r="J200" s="3">
        <v>118452.15451605998</v>
      </c>
      <c r="K200" s="3">
        <v>938096.3255513272</v>
      </c>
      <c r="L200" s="3">
        <v>195140.67959045377</v>
      </c>
      <c r="M200" s="3">
        <v>101006.07620653228</v>
      </c>
      <c r="N200" s="3">
        <v>25832.169452762799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AA200" s="3">
        <f t="shared" si="104"/>
        <v>432509.42638434668</v>
      </c>
      <c r="AB200" s="3">
        <f t="shared" si="81"/>
        <v>143379.91832309362</v>
      </c>
      <c r="AC200" s="3">
        <f t="shared" si="82"/>
        <v>9642.9593600083099</v>
      </c>
      <c r="AD200" s="3">
        <f t="shared" si="83"/>
        <v>2105657.1195776854</v>
      </c>
      <c r="AE200" s="3">
        <f t="shared" si="84"/>
        <v>65091.654553712076</v>
      </c>
      <c r="AF200" s="3">
        <f t="shared" si="85"/>
        <v>60864.40430043915</v>
      </c>
      <c r="AG200" s="3">
        <f t="shared" si="86"/>
        <v>533152.67683203192</v>
      </c>
      <c r="AH200" s="3">
        <f t="shared" si="87"/>
        <v>118452.15451605998</v>
      </c>
      <c r="AI200" s="3">
        <f t="shared" si="88"/>
        <v>938096.3255513272</v>
      </c>
      <c r="AJ200" s="3">
        <f t="shared" si="89"/>
        <v>195140.67959045377</v>
      </c>
      <c r="AK200" s="3">
        <f t="shared" si="90"/>
        <v>101006.07620653228</v>
      </c>
      <c r="AL200" s="3">
        <f t="shared" si="91"/>
        <v>25832.169452762799</v>
      </c>
      <c r="AM200" s="3">
        <f t="shared" si="92"/>
        <v>0</v>
      </c>
      <c r="AN200" s="3">
        <f t="shared" si="93"/>
        <v>0</v>
      </c>
      <c r="AO200" s="3">
        <f t="shared" si="94"/>
        <v>0</v>
      </c>
      <c r="AP200" s="3">
        <f t="shared" si="95"/>
        <v>0</v>
      </c>
      <c r="AQ200" s="3">
        <f t="shared" si="96"/>
        <v>0</v>
      </c>
      <c r="AR200" s="3">
        <f t="shared" si="97"/>
        <v>0</v>
      </c>
      <c r="AS200" s="3">
        <f t="shared" si="98"/>
        <v>0</v>
      </c>
      <c r="AT200" s="3">
        <f t="shared" si="99"/>
        <v>0</v>
      </c>
      <c r="AU200" s="3">
        <f t="shared" si="100"/>
        <v>0</v>
      </c>
      <c r="AV200" s="3">
        <f t="shared" si="101"/>
        <v>0</v>
      </c>
      <c r="AW200" s="3">
        <f t="shared" si="102"/>
        <v>0</v>
      </c>
      <c r="AX200" s="3">
        <f t="shared" si="105"/>
        <v>4728825.5646484531</v>
      </c>
      <c r="AY200" s="3">
        <f t="shared" si="106"/>
        <v>12</v>
      </c>
      <c r="AZ200" s="3">
        <f t="shared" si="103"/>
        <v>0</v>
      </c>
      <c r="BA200" s="3">
        <v>516857.82084015047</v>
      </c>
      <c r="BB200">
        <f t="shared" si="107"/>
        <v>3.9800000000000002E-2</v>
      </c>
    </row>
    <row r="201" spans="1:54">
      <c r="A201" s="2">
        <v>200</v>
      </c>
      <c r="B201">
        <v>16</v>
      </c>
      <c r="C201" s="3">
        <v>50919.90948751074</v>
      </c>
      <c r="D201" s="3">
        <v>342708.31102205033</v>
      </c>
      <c r="E201" s="3">
        <v>322248.09781103884</v>
      </c>
      <c r="F201" s="3">
        <v>316399.19152420276</v>
      </c>
      <c r="G201" s="3">
        <v>24276.480372994014</v>
      </c>
      <c r="H201" s="3">
        <v>247512.15532038128</v>
      </c>
      <c r="I201" s="3">
        <v>56941.810498080922</v>
      </c>
      <c r="J201" s="3">
        <v>343555.14208230859</v>
      </c>
      <c r="K201" s="3">
        <v>515989.72533720668</v>
      </c>
      <c r="L201" s="3">
        <v>10239.474288767011</v>
      </c>
      <c r="M201" s="3">
        <v>27410.964207818146</v>
      </c>
      <c r="N201" s="3">
        <v>104825.11394940929</v>
      </c>
      <c r="O201" s="3">
        <v>129185.33001694747</v>
      </c>
      <c r="P201" s="3">
        <v>8151.095956731072</v>
      </c>
      <c r="Q201" s="3">
        <v>65480.427306842023</v>
      </c>
      <c r="R201" s="3">
        <v>12864.571607708214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AA201" s="3">
        <f t="shared" si="104"/>
        <v>50919.90948751074</v>
      </c>
      <c r="AB201" s="3">
        <f t="shared" si="81"/>
        <v>342708.31102205033</v>
      </c>
      <c r="AC201" s="3">
        <f t="shared" si="82"/>
        <v>322248.09781103884</v>
      </c>
      <c r="AD201" s="3">
        <f t="shared" si="83"/>
        <v>316399.19152420276</v>
      </c>
      <c r="AE201" s="3">
        <f t="shared" si="84"/>
        <v>24276.480372994014</v>
      </c>
      <c r="AF201" s="3">
        <f t="shared" si="85"/>
        <v>247512.15532038128</v>
      </c>
      <c r="AG201" s="3">
        <f t="shared" si="86"/>
        <v>56941.810498080922</v>
      </c>
      <c r="AH201" s="3">
        <f t="shared" si="87"/>
        <v>343555.14208230859</v>
      </c>
      <c r="AI201" s="3">
        <f t="shared" si="88"/>
        <v>515989.72533720668</v>
      </c>
      <c r="AJ201" s="3">
        <f t="shared" si="89"/>
        <v>10239.474288767011</v>
      </c>
      <c r="AK201" s="3">
        <f t="shared" si="90"/>
        <v>27410.964207818146</v>
      </c>
      <c r="AL201" s="3">
        <f t="shared" si="91"/>
        <v>104825.11394940929</v>
      </c>
      <c r="AM201" s="3">
        <f t="shared" si="92"/>
        <v>129185.33001694747</v>
      </c>
      <c r="AN201" s="3">
        <f t="shared" si="93"/>
        <v>8151.095956731072</v>
      </c>
      <c r="AO201" s="3">
        <f t="shared" si="94"/>
        <v>65480.427306842023</v>
      </c>
      <c r="AP201" s="3">
        <f t="shared" si="95"/>
        <v>12864.571607708214</v>
      </c>
      <c r="AQ201" s="3">
        <f t="shared" si="96"/>
        <v>0</v>
      </c>
      <c r="AR201" s="3">
        <f t="shared" si="97"/>
        <v>0</v>
      </c>
      <c r="AS201" s="3">
        <f t="shared" si="98"/>
        <v>0</v>
      </c>
      <c r="AT201" s="3">
        <f t="shared" si="99"/>
        <v>0</v>
      </c>
      <c r="AU201" s="3">
        <f t="shared" si="100"/>
        <v>0</v>
      </c>
      <c r="AV201" s="3">
        <f t="shared" si="101"/>
        <v>0</v>
      </c>
      <c r="AW201" s="3">
        <f t="shared" si="102"/>
        <v>0</v>
      </c>
      <c r="AX201" s="3">
        <f t="shared" si="105"/>
        <v>2578707.8007899974</v>
      </c>
      <c r="AY201" s="3">
        <f t="shared" si="106"/>
        <v>16</v>
      </c>
      <c r="AZ201" s="3">
        <f t="shared" si="103"/>
        <v>0</v>
      </c>
      <c r="BA201" s="3">
        <v>518093.0145199676</v>
      </c>
      <c r="BB201">
        <f t="shared" si="107"/>
        <v>0.04</v>
      </c>
    </row>
    <row r="202" spans="1:54">
      <c r="A202" s="2">
        <v>201</v>
      </c>
      <c r="B202">
        <v>15</v>
      </c>
      <c r="C202" s="3">
        <v>258978.29481840154</v>
      </c>
      <c r="D202" s="3">
        <v>123108.24432542184</v>
      </c>
      <c r="E202" s="3">
        <v>352311.66302064352</v>
      </c>
      <c r="F202" s="3">
        <v>69520.469662331263</v>
      </c>
      <c r="G202" s="3">
        <v>51719.072668131041</v>
      </c>
      <c r="H202" s="3">
        <v>80846.490226532813</v>
      </c>
      <c r="I202" s="3">
        <v>37158.96446086104</v>
      </c>
      <c r="J202" s="3">
        <v>799342.97768577456</v>
      </c>
      <c r="K202" s="3">
        <v>147151.91955858498</v>
      </c>
      <c r="L202" s="3">
        <v>53543.104090184388</v>
      </c>
      <c r="M202" s="3">
        <v>71794.730941883026</v>
      </c>
      <c r="N202" s="3">
        <v>71566.422757836131</v>
      </c>
      <c r="O202" s="3">
        <v>217479.19923238648</v>
      </c>
      <c r="P202" s="3">
        <v>71036.294305084579</v>
      </c>
      <c r="Q202" s="3">
        <v>353341.39592315361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AA202" s="3">
        <f t="shared" si="104"/>
        <v>258978.29481840154</v>
      </c>
      <c r="AB202" s="3">
        <f t="shared" si="81"/>
        <v>123108.24432542184</v>
      </c>
      <c r="AC202" s="3">
        <f t="shared" si="82"/>
        <v>352311.66302064352</v>
      </c>
      <c r="AD202" s="3">
        <f t="shared" si="83"/>
        <v>69520.469662331263</v>
      </c>
      <c r="AE202" s="3">
        <f t="shared" si="84"/>
        <v>51719.072668131041</v>
      </c>
      <c r="AF202" s="3">
        <f t="shared" si="85"/>
        <v>80846.490226532813</v>
      </c>
      <c r="AG202" s="3">
        <f t="shared" si="86"/>
        <v>37158.96446086104</v>
      </c>
      <c r="AH202" s="3">
        <f t="shared" si="87"/>
        <v>799342.97768577456</v>
      </c>
      <c r="AI202" s="3">
        <f t="shared" si="88"/>
        <v>147151.91955858498</v>
      </c>
      <c r="AJ202" s="3">
        <f t="shared" si="89"/>
        <v>53543.104090184388</v>
      </c>
      <c r="AK202" s="3">
        <f t="shared" si="90"/>
        <v>71794.730941883026</v>
      </c>
      <c r="AL202" s="3">
        <f t="shared" si="91"/>
        <v>71566.422757836131</v>
      </c>
      <c r="AM202" s="3">
        <f t="shared" si="92"/>
        <v>217479.19923238648</v>
      </c>
      <c r="AN202" s="3">
        <f t="shared" si="93"/>
        <v>71036.294305084579</v>
      </c>
      <c r="AO202" s="3">
        <f t="shared" si="94"/>
        <v>353341.39592315361</v>
      </c>
      <c r="AP202" s="3">
        <f t="shared" si="95"/>
        <v>0</v>
      </c>
      <c r="AQ202" s="3">
        <f t="shared" si="96"/>
        <v>0</v>
      </c>
      <c r="AR202" s="3">
        <f t="shared" si="97"/>
        <v>0</v>
      </c>
      <c r="AS202" s="3">
        <f t="shared" si="98"/>
        <v>0</v>
      </c>
      <c r="AT202" s="3">
        <f t="shared" si="99"/>
        <v>0</v>
      </c>
      <c r="AU202" s="3">
        <f t="shared" si="100"/>
        <v>0</v>
      </c>
      <c r="AV202" s="3">
        <f t="shared" si="101"/>
        <v>0</v>
      </c>
      <c r="AW202" s="3">
        <f t="shared" si="102"/>
        <v>0</v>
      </c>
      <c r="AX202" s="3">
        <f t="shared" si="105"/>
        <v>2758899.243677211</v>
      </c>
      <c r="AY202" s="3">
        <f t="shared" si="106"/>
        <v>15</v>
      </c>
      <c r="AZ202" s="3">
        <f t="shared" si="103"/>
        <v>0</v>
      </c>
      <c r="BA202" s="3">
        <v>521131.94517413736</v>
      </c>
      <c r="BB202">
        <f t="shared" si="107"/>
        <v>4.02E-2</v>
      </c>
    </row>
    <row r="203" spans="1:54">
      <c r="A203" s="2">
        <v>202</v>
      </c>
      <c r="B203">
        <v>18</v>
      </c>
      <c r="C203" s="3">
        <v>870905.80573093903</v>
      </c>
      <c r="D203" s="3">
        <v>208500.6243625507</v>
      </c>
      <c r="E203" s="3">
        <v>525567.64329839649</v>
      </c>
      <c r="F203" s="3">
        <v>25909.000221157152</v>
      </c>
      <c r="G203" s="3">
        <v>369260.57808869221</v>
      </c>
      <c r="H203" s="3">
        <v>844208.66843291034</v>
      </c>
      <c r="I203" s="3">
        <v>1367500.3314762956</v>
      </c>
      <c r="J203" s="3">
        <v>230423.90496300141</v>
      </c>
      <c r="K203" s="3">
        <v>338206.55758084974</v>
      </c>
      <c r="L203" s="3">
        <v>342696.11537553143</v>
      </c>
      <c r="M203" s="3">
        <v>1141946.6325715191</v>
      </c>
      <c r="N203" s="3">
        <v>13080.33479912039</v>
      </c>
      <c r="O203" s="3">
        <v>119031.52319754932</v>
      </c>
      <c r="P203" s="3">
        <v>240874.45802874002</v>
      </c>
      <c r="Q203" s="3">
        <v>131123.50041586792</v>
      </c>
      <c r="R203" s="3">
        <v>242053.15191796015</v>
      </c>
      <c r="S203" s="3">
        <v>198409.13977154891</v>
      </c>
      <c r="T203" s="3">
        <v>37234.746544738657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AA203" s="3">
        <f t="shared" si="104"/>
        <v>870905.80573093903</v>
      </c>
      <c r="AB203" s="3">
        <f t="shared" si="81"/>
        <v>208500.6243625507</v>
      </c>
      <c r="AC203" s="3">
        <f t="shared" si="82"/>
        <v>525567.64329839649</v>
      </c>
      <c r="AD203" s="3">
        <f t="shared" si="83"/>
        <v>25909.000221157152</v>
      </c>
      <c r="AE203" s="3">
        <f t="shared" si="84"/>
        <v>369260.57808869221</v>
      </c>
      <c r="AF203" s="3">
        <f t="shared" si="85"/>
        <v>844208.66843291034</v>
      </c>
      <c r="AG203" s="3">
        <f t="shared" si="86"/>
        <v>1367500.3314762956</v>
      </c>
      <c r="AH203" s="3">
        <f t="shared" si="87"/>
        <v>230423.90496300141</v>
      </c>
      <c r="AI203" s="3">
        <f t="shared" si="88"/>
        <v>338206.55758084974</v>
      </c>
      <c r="AJ203" s="3">
        <f t="shared" si="89"/>
        <v>342696.11537553143</v>
      </c>
      <c r="AK203" s="3">
        <f t="shared" si="90"/>
        <v>1141946.6325715191</v>
      </c>
      <c r="AL203" s="3">
        <f t="shared" si="91"/>
        <v>13080.33479912039</v>
      </c>
      <c r="AM203" s="3">
        <f t="shared" si="92"/>
        <v>119031.52319754932</v>
      </c>
      <c r="AN203" s="3">
        <f t="shared" si="93"/>
        <v>240874.45802874002</v>
      </c>
      <c r="AO203" s="3">
        <f t="shared" si="94"/>
        <v>131123.50041586792</v>
      </c>
      <c r="AP203" s="3">
        <f t="shared" si="95"/>
        <v>242053.15191796015</v>
      </c>
      <c r="AQ203" s="3">
        <f t="shared" si="96"/>
        <v>198409.13977154891</v>
      </c>
      <c r="AR203" s="3">
        <f t="shared" si="97"/>
        <v>37234.746544738657</v>
      </c>
      <c r="AS203" s="3">
        <f t="shared" si="98"/>
        <v>0</v>
      </c>
      <c r="AT203" s="3">
        <f t="shared" si="99"/>
        <v>0</v>
      </c>
      <c r="AU203" s="3">
        <f t="shared" si="100"/>
        <v>0</v>
      </c>
      <c r="AV203" s="3">
        <f t="shared" si="101"/>
        <v>0</v>
      </c>
      <c r="AW203" s="3">
        <f t="shared" si="102"/>
        <v>0</v>
      </c>
      <c r="AX203" s="3">
        <f t="shared" si="105"/>
        <v>7246932.7167773703</v>
      </c>
      <c r="AY203" s="3">
        <f t="shared" si="106"/>
        <v>18</v>
      </c>
      <c r="AZ203" s="3">
        <f t="shared" si="103"/>
        <v>0</v>
      </c>
      <c r="BA203" s="3">
        <v>522396.11471539078</v>
      </c>
      <c r="BB203">
        <f t="shared" si="107"/>
        <v>4.0399999999999998E-2</v>
      </c>
    </row>
    <row r="204" spans="1:54">
      <c r="A204" s="2">
        <v>203</v>
      </c>
      <c r="B204">
        <v>14</v>
      </c>
      <c r="C204" s="3">
        <v>59543.30460466809</v>
      </c>
      <c r="D204" s="3">
        <v>172240.81512197151</v>
      </c>
      <c r="E204" s="3">
        <v>156602.30689208175</v>
      </c>
      <c r="F204" s="3">
        <v>119710.2877026771</v>
      </c>
      <c r="G204" s="3">
        <v>624049.89798695664</v>
      </c>
      <c r="H204" s="3">
        <v>400101.63534470147</v>
      </c>
      <c r="I204" s="3">
        <v>1462882.481969021</v>
      </c>
      <c r="J204" s="3">
        <v>30321.766805757223</v>
      </c>
      <c r="K204" s="3">
        <v>83623.928299753417</v>
      </c>
      <c r="L204" s="3">
        <v>108344.08715666117</v>
      </c>
      <c r="M204" s="3">
        <v>79576.309618816973</v>
      </c>
      <c r="N204" s="3">
        <v>14440.237149395078</v>
      </c>
      <c r="O204" s="3">
        <v>46116.327384824071</v>
      </c>
      <c r="P204" s="3">
        <v>1322651.5380575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AA204" s="3">
        <f t="shared" si="104"/>
        <v>59543.30460466809</v>
      </c>
      <c r="AB204" s="3">
        <f t="shared" si="81"/>
        <v>172240.81512197151</v>
      </c>
      <c r="AC204" s="3">
        <f t="shared" si="82"/>
        <v>156602.30689208175</v>
      </c>
      <c r="AD204" s="3">
        <f t="shared" si="83"/>
        <v>119710.2877026771</v>
      </c>
      <c r="AE204" s="3">
        <f t="shared" si="84"/>
        <v>624049.89798695664</v>
      </c>
      <c r="AF204" s="3">
        <f t="shared" si="85"/>
        <v>400101.63534470147</v>
      </c>
      <c r="AG204" s="3">
        <f t="shared" si="86"/>
        <v>1462882.481969021</v>
      </c>
      <c r="AH204" s="3">
        <f t="shared" si="87"/>
        <v>30321.766805757223</v>
      </c>
      <c r="AI204" s="3">
        <f t="shared" si="88"/>
        <v>83623.928299753417</v>
      </c>
      <c r="AJ204" s="3">
        <f t="shared" si="89"/>
        <v>108344.08715666117</v>
      </c>
      <c r="AK204" s="3">
        <f t="shared" si="90"/>
        <v>79576.309618816973</v>
      </c>
      <c r="AL204" s="3">
        <f t="shared" si="91"/>
        <v>14440.237149395078</v>
      </c>
      <c r="AM204" s="3">
        <f t="shared" si="92"/>
        <v>46116.327384824071</v>
      </c>
      <c r="AN204" s="3">
        <f t="shared" si="93"/>
        <v>1322651.5380575</v>
      </c>
      <c r="AO204" s="3">
        <f t="shared" si="94"/>
        <v>0</v>
      </c>
      <c r="AP204" s="3">
        <f t="shared" si="95"/>
        <v>0</v>
      </c>
      <c r="AQ204" s="3">
        <f t="shared" si="96"/>
        <v>0</v>
      </c>
      <c r="AR204" s="3">
        <f t="shared" si="97"/>
        <v>0</v>
      </c>
      <c r="AS204" s="3">
        <f t="shared" si="98"/>
        <v>0</v>
      </c>
      <c r="AT204" s="3">
        <f t="shared" si="99"/>
        <v>0</v>
      </c>
      <c r="AU204" s="3">
        <f t="shared" si="100"/>
        <v>0</v>
      </c>
      <c r="AV204" s="3">
        <f t="shared" si="101"/>
        <v>0</v>
      </c>
      <c r="AW204" s="3">
        <f t="shared" si="102"/>
        <v>0</v>
      </c>
      <c r="AX204" s="3">
        <f t="shared" si="105"/>
        <v>4680204.924094785</v>
      </c>
      <c r="AY204" s="3">
        <f t="shared" si="106"/>
        <v>14</v>
      </c>
      <c r="AZ204" s="3">
        <f t="shared" si="103"/>
        <v>0</v>
      </c>
      <c r="BA204" s="3">
        <v>522618.1551806326</v>
      </c>
      <c r="BB204">
        <f t="shared" si="107"/>
        <v>4.0599999999999997E-2</v>
      </c>
    </row>
    <row r="205" spans="1:54">
      <c r="A205" s="2">
        <v>204</v>
      </c>
      <c r="B205">
        <v>14</v>
      </c>
      <c r="C205" s="3">
        <v>26363.846413904608</v>
      </c>
      <c r="D205" s="3">
        <v>718759.87952290045</v>
      </c>
      <c r="E205" s="3">
        <v>10873.390376253299</v>
      </c>
      <c r="F205" s="3">
        <v>66304.571491742798</v>
      </c>
      <c r="G205" s="3">
        <v>59071.741905768766</v>
      </c>
      <c r="H205" s="3">
        <v>71662.970241131683</v>
      </c>
      <c r="I205" s="3">
        <v>8442.7983894558765</v>
      </c>
      <c r="J205" s="3">
        <v>13996.831664057612</v>
      </c>
      <c r="K205" s="3">
        <v>15237.455878952449</v>
      </c>
      <c r="L205" s="3">
        <v>677908.5874351979</v>
      </c>
      <c r="M205" s="3">
        <v>110292.96201328441</v>
      </c>
      <c r="N205" s="3">
        <v>24782.181150414857</v>
      </c>
      <c r="O205" s="3">
        <v>169234.25997433483</v>
      </c>
      <c r="P205" s="3">
        <v>725338.88753698918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AA205" s="3">
        <f t="shared" si="104"/>
        <v>26363.846413904608</v>
      </c>
      <c r="AB205" s="3">
        <f t="shared" si="81"/>
        <v>718759.87952290045</v>
      </c>
      <c r="AC205" s="3">
        <f t="shared" si="82"/>
        <v>10873.390376253299</v>
      </c>
      <c r="AD205" s="3">
        <f t="shared" si="83"/>
        <v>66304.571491742798</v>
      </c>
      <c r="AE205" s="3">
        <f t="shared" si="84"/>
        <v>59071.741905768766</v>
      </c>
      <c r="AF205" s="3">
        <f t="shared" si="85"/>
        <v>71662.970241131683</v>
      </c>
      <c r="AG205" s="3">
        <f t="shared" si="86"/>
        <v>8442.7983894558765</v>
      </c>
      <c r="AH205" s="3">
        <f t="shared" si="87"/>
        <v>13996.831664057612</v>
      </c>
      <c r="AI205" s="3">
        <f t="shared" si="88"/>
        <v>15237.455878952449</v>
      </c>
      <c r="AJ205" s="3">
        <f t="shared" si="89"/>
        <v>677908.5874351979</v>
      </c>
      <c r="AK205" s="3">
        <f t="shared" si="90"/>
        <v>110292.96201328441</v>
      </c>
      <c r="AL205" s="3">
        <f t="shared" si="91"/>
        <v>24782.181150414857</v>
      </c>
      <c r="AM205" s="3">
        <f t="shared" si="92"/>
        <v>169234.25997433483</v>
      </c>
      <c r="AN205" s="3">
        <f t="shared" si="93"/>
        <v>725338.88753698918</v>
      </c>
      <c r="AO205" s="3">
        <f t="shared" si="94"/>
        <v>0</v>
      </c>
      <c r="AP205" s="3">
        <f t="shared" si="95"/>
        <v>0</v>
      </c>
      <c r="AQ205" s="3">
        <f t="shared" si="96"/>
        <v>0</v>
      </c>
      <c r="AR205" s="3">
        <f t="shared" si="97"/>
        <v>0</v>
      </c>
      <c r="AS205" s="3">
        <f t="shared" si="98"/>
        <v>0</v>
      </c>
      <c r="AT205" s="3">
        <f t="shared" si="99"/>
        <v>0</v>
      </c>
      <c r="AU205" s="3">
        <f t="shared" si="100"/>
        <v>0</v>
      </c>
      <c r="AV205" s="3">
        <f t="shared" si="101"/>
        <v>0</v>
      </c>
      <c r="AW205" s="3">
        <f t="shared" si="102"/>
        <v>0</v>
      </c>
      <c r="AX205" s="3">
        <f t="shared" si="105"/>
        <v>2698270.3639943884</v>
      </c>
      <c r="AY205" s="3">
        <f t="shared" si="106"/>
        <v>14</v>
      </c>
      <c r="AZ205" s="3">
        <f t="shared" si="103"/>
        <v>0</v>
      </c>
      <c r="BA205" s="3">
        <v>522882.05889953271</v>
      </c>
      <c r="BB205">
        <f t="shared" si="107"/>
        <v>4.0800000000000003E-2</v>
      </c>
    </row>
    <row r="206" spans="1:54">
      <c r="A206" s="2">
        <v>205</v>
      </c>
      <c r="B206">
        <v>15</v>
      </c>
      <c r="C206" s="3">
        <v>1094989.4738143245</v>
      </c>
      <c r="D206" s="3">
        <v>89447.472037711937</v>
      </c>
      <c r="E206" s="3">
        <v>1025070.6297605785</v>
      </c>
      <c r="F206" s="3">
        <v>391974.58784349816</v>
      </c>
      <c r="G206" s="3">
        <v>102432.17918848892</v>
      </c>
      <c r="H206" s="3">
        <v>455788.62156150118</v>
      </c>
      <c r="I206" s="3">
        <v>755701.67124118481</v>
      </c>
      <c r="J206" s="3">
        <v>81715.535203881722</v>
      </c>
      <c r="K206" s="3">
        <v>2546736.5405777595</v>
      </c>
      <c r="L206" s="3">
        <v>259795.8543193657</v>
      </c>
      <c r="M206" s="3">
        <v>395848.48550726508</v>
      </c>
      <c r="N206" s="3">
        <v>1097611.8868097218</v>
      </c>
      <c r="O206" s="3">
        <v>188933.80282121996</v>
      </c>
      <c r="P206" s="3">
        <v>50553.318934233495</v>
      </c>
      <c r="Q206" s="3">
        <v>2323235.0211478365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AA206" s="3">
        <f t="shared" si="104"/>
        <v>1094989.4738143245</v>
      </c>
      <c r="AB206" s="3">
        <f t="shared" si="81"/>
        <v>89447.472037711937</v>
      </c>
      <c r="AC206" s="3">
        <f t="shared" si="82"/>
        <v>1025070.6297605785</v>
      </c>
      <c r="AD206" s="3">
        <f t="shared" si="83"/>
        <v>391974.58784349816</v>
      </c>
      <c r="AE206" s="3">
        <f t="shared" si="84"/>
        <v>102432.17918848892</v>
      </c>
      <c r="AF206" s="3">
        <f t="shared" si="85"/>
        <v>455788.62156150118</v>
      </c>
      <c r="AG206" s="3">
        <f t="shared" si="86"/>
        <v>755701.67124118481</v>
      </c>
      <c r="AH206" s="3">
        <f t="shared" si="87"/>
        <v>81715.535203881722</v>
      </c>
      <c r="AI206" s="3">
        <f t="shared" si="88"/>
        <v>2546736.5405777595</v>
      </c>
      <c r="AJ206" s="3">
        <f t="shared" si="89"/>
        <v>259795.8543193657</v>
      </c>
      <c r="AK206" s="3">
        <f t="shared" si="90"/>
        <v>395848.48550726508</v>
      </c>
      <c r="AL206" s="3">
        <f t="shared" si="91"/>
        <v>1097611.8868097218</v>
      </c>
      <c r="AM206" s="3">
        <f t="shared" si="92"/>
        <v>188933.80282121996</v>
      </c>
      <c r="AN206" s="3">
        <f t="shared" si="93"/>
        <v>50553.318934233495</v>
      </c>
      <c r="AO206" s="3">
        <f t="shared" si="94"/>
        <v>2323235.0211478365</v>
      </c>
      <c r="AP206" s="3">
        <f t="shared" si="95"/>
        <v>0</v>
      </c>
      <c r="AQ206" s="3">
        <f t="shared" si="96"/>
        <v>0</v>
      </c>
      <c r="AR206" s="3">
        <f t="shared" si="97"/>
        <v>0</v>
      </c>
      <c r="AS206" s="3">
        <f t="shared" si="98"/>
        <v>0</v>
      </c>
      <c r="AT206" s="3">
        <f t="shared" si="99"/>
        <v>0</v>
      </c>
      <c r="AU206" s="3">
        <f t="shared" si="100"/>
        <v>0</v>
      </c>
      <c r="AV206" s="3">
        <f t="shared" si="101"/>
        <v>0</v>
      </c>
      <c r="AW206" s="3">
        <f t="shared" si="102"/>
        <v>0</v>
      </c>
      <c r="AX206" s="3">
        <f t="shared" si="105"/>
        <v>10859835.080768572</v>
      </c>
      <c r="AY206" s="3">
        <f t="shared" si="106"/>
        <v>15</v>
      </c>
      <c r="AZ206" s="3">
        <f t="shared" si="103"/>
        <v>0</v>
      </c>
      <c r="BA206" s="3">
        <v>523227.60799528216</v>
      </c>
      <c r="BB206">
        <f t="shared" si="107"/>
        <v>4.1000000000000002E-2</v>
      </c>
    </row>
    <row r="207" spans="1:54">
      <c r="A207" s="2">
        <v>206</v>
      </c>
      <c r="B207">
        <v>12</v>
      </c>
      <c r="C207" s="3">
        <v>2419880.5452758139</v>
      </c>
      <c r="D207" s="3">
        <v>441700.00714486639</v>
      </c>
      <c r="E207" s="3">
        <v>138325.08416253628</v>
      </c>
      <c r="F207" s="3">
        <v>5670.4137583731299</v>
      </c>
      <c r="G207" s="3">
        <v>354088.90963627736</v>
      </c>
      <c r="H207" s="3">
        <v>45223.791075959227</v>
      </c>
      <c r="I207" s="3">
        <v>43872.466347698697</v>
      </c>
      <c r="J207" s="3">
        <v>15868.205241477277</v>
      </c>
      <c r="K207" s="3">
        <v>75203.174910478367</v>
      </c>
      <c r="L207" s="3">
        <v>55463.098956677044</v>
      </c>
      <c r="M207" s="3">
        <v>148150.13568996443</v>
      </c>
      <c r="N207" s="3">
        <v>16808.284963283735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AA207" s="3">
        <f t="shared" si="104"/>
        <v>2419880.5452758139</v>
      </c>
      <c r="AB207" s="3">
        <f t="shared" si="81"/>
        <v>441700.00714486639</v>
      </c>
      <c r="AC207" s="3">
        <f t="shared" si="82"/>
        <v>138325.08416253628</v>
      </c>
      <c r="AD207" s="3">
        <f t="shared" si="83"/>
        <v>5670.4137583731299</v>
      </c>
      <c r="AE207" s="3">
        <f t="shared" si="84"/>
        <v>354088.90963627736</v>
      </c>
      <c r="AF207" s="3">
        <f t="shared" si="85"/>
        <v>45223.791075959227</v>
      </c>
      <c r="AG207" s="3">
        <f t="shared" si="86"/>
        <v>43872.466347698697</v>
      </c>
      <c r="AH207" s="3">
        <f t="shared" si="87"/>
        <v>15868.205241477277</v>
      </c>
      <c r="AI207" s="3">
        <f t="shared" si="88"/>
        <v>75203.174910478367</v>
      </c>
      <c r="AJ207" s="3">
        <f t="shared" si="89"/>
        <v>55463.098956677044</v>
      </c>
      <c r="AK207" s="3">
        <f t="shared" si="90"/>
        <v>148150.13568996443</v>
      </c>
      <c r="AL207" s="3">
        <f t="shared" si="91"/>
        <v>16808.284963283735</v>
      </c>
      <c r="AM207" s="3">
        <f t="shared" si="92"/>
        <v>0</v>
      </c>
      <c r="AN207" s="3">
        <f t="shared" si="93"/>
        <v>0</v>
      </c>
      <c r="AO207" s="3">
        <f t="shared" si="94"/>
        <v>0</v>
      </c>
      <c r="AP207" s="3">
        <f t="shared" si="95"/>
        <v>0</v>
      </c>
      <c r="AQ207" s="3">
        <f t="shared" si="96"/>
        <v>0</v>
      </c>
      <c r="AR207" s="3">
        <f t="shared" si="97"/>
        <v>0</v>
      </c>
      <c r="AS207" s="3">
        <f t="shared" si="98"/>
        <v>0</v>
      </c>
      <c r="AT207" s="3">
        <f t="shared" si="99"/>
        <v>0</v>
      </c>
      <c r="AU207" s="3">
        <f t="shared" si="100"/>
        <v>0</v>
      </c>
      <c r="AV207" s="3">
        <f t="shared" si="101"/>
        <v>0</v>
      </c>
      <c r="AW207" s="3">
        <f t="shared" si="102"/>
        <v>0</v>
      </c>
      <c r="AX207" s="3">
        <f t="shared" si="105"/>
        <v>3760254.1171634058</v>
      </c>
      <c r="AY207" s="3">
        <f t="shared" si="106"/>
        <v>12</v>
      </c>
      <c r="AZ207" s="3">
        <f t="shared" si="103"/>
        <v>0</v>
      </c>
      <c r="BA207" s="3">
        <v>525078.69448466855</v>
      </c>
      <c r="BB207">
        <f t="shared" si="107"/>
        <v>4.1200000000000001E-2</v>
      </c>
    </row>
    <row r="208" spans="1:54">
      <c r="A208" s="2">
        <v>207</v>
      </c>
      <c r="B208">
        <v>15</v>
      </c>
      <c r="C208" s="3">
        <v>7802.9033565905474</v>
      </c>
      <c r="D208" s="3">
        <v>45878.860541445531</v>
      </c>
      <c r="E208" s="3">
        <v>820581.97020675021</v>
      </c>
      <c r="F208" s="3">
        <v>66209.001491934643</v>
      </c>
      <c r="G208" s="3">
        <v>39054.299593626223</v>
      </c>
      <c r="H208" s="3">
        <v>350193.84612309805</v>
      </c>
      <c r="I208" s="3">
        <v>441529.74672675104</v>
      </c>
      <c r="J208" s="3">
        <v>55253.210108329469</v>
      </c>
      <c r="K208" s="3">
        <v>875932.25546830182</v>
      </c>
      <c r="L208" s="3">
        <v>55372.352176361979</v>
      </c>
      <c r="M208" s="3">
        <v>875864.00057595188</v>
      </c>
      <c r="N208" s="3">
        <v>523262.5534148881</v>
      </c>
      <c r="O208" s="3">
        <v>779197.90962095116</v>
      </c>
      <c r="P208" s="3">
        <v>264300.25897404162</v>
      </c>
      <c r="Q208" s="3">
        <v>6509468.5140100541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AA208" s="3">
        <f t="shared" si="104"/>
        <v>7802.9033565905474</v>
      </c>
      <c r="AB208" s="3">
        <f t="shared" si="81"/>
        <v>45878.860541445531</v>
      </c>
      <c r="AC208" s="3">
        <f t="shared" si="82"/>
        <v>820581.97020675021</v>
      </c>
      <c r="AD208" s="3">
        <f t="shared" si="83"/>
        <v>66209.001491934643</v>
      </c>
      <c r="AE208" s="3">
        <f t="shared" si="84"/>
        <v>39054.299593626223</v>
      </c>
      <c r="AF208" s="3">
        <f t="shared" si="85"/>
        <v>350193.84612309805</v>
      </c>
      <c r="AG208" s="3">
        <f t="shared" si="86"/>
        <v>441529.74672675104</v>
      </c>
      <c r="AH208" s="3">
        <f t="shared" si="87"/>
        <v>55253.210108329469</v>
      </c>
      <c r="AI208" s="3">
        <f t="shared" si="88"/>
        <v>875932.25546830182</v>
      </c>
      <c r="AJ208" s="3">
        <f t="shared" si="89"/>
        <v>55372.352176361979</v>
      </c>
      <c r="AK208" s="3">
        <f t="shared" si="90"/>
        <v>875864.00057595188</v>
      </c>
      <c r="AL208" s="3">
        <f t="shared" si="91"/>
        <v>523262.5534148881</v>
      </c>
      <c r="AM208" s="3">
        <f t="shared" si="92"/>
        <v>779197.90962095116</v>
      </c>
      <c r="AN208" s="3">
        <f t="shared" si="93"/>
        <v>264300.25897404162</v>
      </c>
      <c r="AO208" s="3">
        <f t="shared" si="94"/>
        <v>6509468.5140100541</v>
      </c>
      <c r="AP208" s="3">
        <f t="shared" si="95"/>
        <v>0</v>
      </c>
      <c r="AQ208" s="3">
        <f t="shared" si="96"/>
        <v>0</v>
      </c>
      <c r="AR208" s="3">
        <f t="shared" si="97"/>
        <v>0</v>
      </c>
      <c r="AS208" s="3">
        <f t="shared" si="98"/>
        <v>0</v>
      </c>
      <c r="AT208" s="3">
        <f t="shared" si="99"/>
        <v>0</v>
      </c>
      <c r="AU208" s="3">
        <f t="shared" si="100"/>
        <v>0</v>
      </c>
      <c r="AV208" s="3">
        <f t="shared" si="101"/>
        <v>0</v>
      </c>
      <c r="AW208" s="3">
        <f t="shared" si="102"/>
        <v>0</v>
      </c>
      <c r="AX208" s="3">
        <f t="shared" si="105"/>
        <v>11709901.682389077</v>
      </c>
      <c r="AY208" s="3">
        <f t="shared" si="106"/>
        <v>15</v>
      </c>
      <c r="AZ208" s="3">
        <f t="shared" si="103"/>
        <v>0</v>
      </c>
      <c r="BA208" s="3">
        <v>525979.49548631418</v>
      </c>
      <c r="BB208">
        <f t="shared" si="107"/>
        <v>4.1399999999999999E-2</v>
      </c>
    </row>
    <row r="209" spans="1:54">
      <c r="A209" s="2">
        <v>208</v>
      </c>
      <c r="B209">
        <v>14</v>
      </c>
      <c r="C209" s="3">
        <v>156601.87482844709</v>
      </c>
      <c r="D209" s="3">
        <v>358832.67167467944</v>
      </c>
      <c r="E209" s="3">
        <v>81741.173858622889</v>
      </c>
      <c r="F209" s="3">
        <v>9104.6691657011997</v>
      </c>
      <c r="G209" s="3">
        <v>457968.62147334713</v>
      </c>
      <c r="H209" s="3">
        <v>964085.59682680143</v>
      </c>
      <c r="I209" s="3">
        <v>463780.73745696963</v>
      </c>
      <c r="J209" s="3">
        <v>68707.839697135074</v>
      </c>
      <c r="K209" s="3">
        <v>23285.304386146734</v>
      </c>
      <c r="L209" s="3">
        <v>222814.04847552555</v>
      </c>
      <c r="M209" s="3">
        <v>126959.5702268211</v>
      </c>
      <c r="N209" s="3">
        <v>1535735.3109677045</v>
      </c>
      <c r="O209" s="3">
        <v>204027.6607626242</v>
      </c>
      <c r="P209" s="3">
        <v>32684.261309964586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AA209" s="3">
        <f t="shared" si="104"/>
        <v>156601.87482844709</v>
      </c>
      <c r="AB209" s="3">
        <f t="shared" si="81"/>
        <v>358832.67167467944</v>
      </c>
      <c r="AC209" s="3">
        <f t="shared" si="82"/>
        <v>81741.173858622889</v>
      </c>
      <c r="AD209" s="3">
        <f t="shared" si="83"/>
        <v>9104.6691657011997</v>
      </c>
      <c r="AE209" s="3">
        <f t="shared" si="84"/>
        <v>457968.62147334713</v>
      </c>
      <c r="AF209" s="3">
        <f t="shared" si="85"/>
        <v>964085.59682680143</v>
      </c>
      <c r="AG209" s="3">
        <f t="shared" si="86"/>
        <v>463780.73745696963</v>
      </c>
      <c r="AH209" s="3">
        <f t="shared" si="87"/>
        <v>68707.839697135074</v>
      </c>
      <c r="AI209" s="3">
        <f t="shared" si="88"/>
        <v>23285.304386146734</v>
      </c>
      <c r="AJ209" s="3">
        <f t="shared" si="89"/>
        <v>222814.04847552555</v>
      </c>
      <c r="AK209" s="3">
        <f t="shared" si="90"/>
        <v>126959.5702268211</v>
      </c>
      <c r="AL209" s="3">
        <f t="shared" si="91"/>
        <v>1535735.3109677045</v>
      </c>
      <c r="AM209" s="3">
        <f t="shared" si="92"/>
        <v>204027.6607626242</v>
      </c>
      <c r="AN209" s="3">
        <f t="shared" si="93"/>
        <v>32684.261309964586</v>
      </c>
      <c r="AO209" s="3">
        <f t="shared" si="94"/>
        <v>0</v>
      </c>
      <c r="AP209" s="3">
        <f t="shared" si="95"/>
        <v>0</v>
      </c>
      <c r="AQ209" s="3">
        <f t="shared" si="96"/>
        <v>0</v>
      </c>
      <c r="AR209" s="3">
        <f t="shared" si="97"/>
        <v>0</v>
      </c>
      <c r="AS209" s="3">
        <f t="shared" si="98"/>
        <v>0</v>
      </c>
      <c r="AT209" s="3">
        <f t="shared" si="99"/>
        <v>0</v>
      </c>
      <c r="AU209" s="3">
        <f t="shared" si="100"/>
        <v>0</v>
      </c>
      <c r="AV209" s="3">
        <f t="shared" si="101"/>
        <v>0</v>
      </c>
      <c r="AW209" s="3">
        <f t="shared" si="102"/>
        <v>0</v>
      </c>
      <c r="AX209" s="3">
        <f t="shared" si="105"/>
        <v>4706329.3411104903</v>
      </c>
      <c r="AY209" s="3">
        <f t="shared" si="106"/>
        <v>14</v>
      </c>
      <c r="AZ209" s="3">
        <f t="shared" si="103"/>
        <v>0</v>
      </c>
      <c r="BA209" s="3">
        <v>527199.3352130733</v>
      </c>
      <c r="BB209">
        <f t="shared" si="107"/>
        <v>4.1599999999999998E-2</v>
      </c>
    </row>
    <row r="210" spans="1:54">
      <c r="A210" s="2">
        <v>209</v>
      </c>
      <c r="B210">
        <v>18</v>
      </c>
      <c r="C210" s="3">
        <v>167714.94508509702</v>
      </c>
      <c r="D210" s="3">
        <v>1824544.8245931494</v>
      </c>
      <c r="E210" s="3">
        <v>273973.80758480652</v>
      </c>
      <c r="F210" s="3">
        <v>8154.4457466576032</v>
      </c>
      <c r="G210" s="3">
        <v>2412553.6705111736</v>
      </c>
      <c r="H210" s="3">
        <v>115812.2963121678</v>
      </c>
      <c r="I210" s="3">
        <v>271171.93147342297</v>
      </c>
      <c r="J210" s="3">
        <v>241507.77005926645</v>
      </c>
      <c r="K210" s="3">
        <v>106636.22841764949</v>
      </c>
      <c r="L210" s="3">
        <v>458219.90639138798</v>
      </c>
      <c r="M210" s="3">
        <v>163327.51337742302</v>
      </c>
      <c r="N210" s="3">
        <v>40232.835853617136</v>
      </c>
      <c r="O210" s="3">
        <v>14286.990552958501</v>
      </c>
      <c r="P210" s="3">
        <v>100755.79504139385</v>
      </c>
      <c r="Q210" s="3">
        <v>62101.054186034118</v>
      </c>
      <c r="R210" s="3">
        <v>1150450.7533748546</v>
      </c>
      <c r="S210" s="3">
        <v>92928.206988619786</v>
      </c>
      <c r="T210" s="3">
        <v>106190.69737254445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AA210" s="3">
        <f t="shared" si="104"/>
        <v>167714.94508509702</v>
      </c>
      <c r="AB210" s="3">
        <f t="shared" si="81"/>
        <v>1824544.8245931494</v>
      </c>
      <c r="AC210" s="3">
        <f t="shared" si="82"/>
        <v>273973.80758480652</v>
      </c>
      <c r="AD210" s="3">
        <f t="shared" si="83"/>
        <v>8154.4457466576032</v>
      </c>
      <c r="AE210" s="3">
        <f t="shared" si="84"/>
        <v>2412553.6705111736</v>
      </c>
      <c r="AF210" s="3">
        <f t="shared" si="85"/>
        <v>115812.2963121678</v>
      </c>
      <c r="AG210" s="3">
        <f t="shared" si="86"/>
        <v>271171.93147342297</v>
      </c>
      <c r="AH210" s="3">
        <f t="shared" si="87"/>
        <v>241507.77005926645</v>
      </c>
      <c r="AI210" s="3">
        <f t="shared" si="88"/>
        <v>106636.22841764949</v>
      </c>
      <c r="AJ210" s="3">
        <f t="shared" si="89"/>
        <v>458219.90639138798</v>
      </c>
      <c r="AK210" s="3">
        <f t="shared" si="90"/>
        <v>163327.51337742302</v>
      </c>
      <c r="AL210" s="3">
        <f t="shared" si="91"/>
        <v>40232.835853617136</v>
      </c>
      <c r="AM210" s="3">
        <f t="shared" si="92"/>
        <v>14286.990552958501</v>
      </c>
      <c r="AN210" s="3">
        <f t="shared" si="93"/>
        <v>100755.79504139385</v>
      </c>
      <c r="AO210" s="3">
        <f t="shared" si="94"/>
        <v>62101.054186034118</v>
      </c>
      <c r="AP210" s="3">
        <f t="shared" si="95"/>
        <v>1150450.7533748546</v>
      </c>
      <c r="AQ210" s="3">
        <f t="shared" si="96"/>
        <v>92928.206988619786</v>
      </c>
      <c r="AR210" s="3">
        <f t="shared" si="97"/>
        <v>106190.69737254445</v>
      </c>
      <c r="AS210" s="3">
        <f t="shared" si="98"/>
        <v>0</v>
      </c>
      <c r="AT210" s="3">
        <f t="shared" si="99"/>
        <v>0</v>
      </c>
      <c r="AU210" s="3">
        <f t="shared" si="100"/>
        <v>0</v>
      </c>
      <c r="AV210" s="3">
        <f t="shared" si="101"/>
        <v>0</v>
      </c>
      <c r="AW210" s="3">
        <f t="shared" si="102"/>
        <v>0</v>
      </c>
      <c r="AX210" s="3">
        <f t="shared" si="105"/>
        <v>7610563.6729222238</v>
      </c>
      <c r="AY210" s="3">
        <f t="shared" si="106"/>
        <v>18</v>
      </c>
      <c r="AZ210" s="3">
        <f t="shared" si="103"/>
        <v>0</v>
      </c>
      <c r="BA210" s="3">
        <v>527578.68102029711</v>
      </c>
      <c r="BB210">
        <f t="shared" si="107"/>
        <v>4.1799999999999997E-2</v>
      </c>
    </row>
    <row r="211" spans="1:54">
      <c r="A211" s="2">
        <v>210</v>
      </c>
      <c r="B211">
        <v>15</v>
      </c>
      <c r="C211" s="3">
        <v>163564.74190310566</v>
      </c>
      <c r="D211" s="3">
        <v>298080.35546267964</v>
      </c>
      <c r="E211" s="3">
        <v>101529.49619413601</v>
      </c>
      <c r="F211" s="3">
        <v>297971.63483525271</v>
      </c>
      <c r="G211" s="3">
        <v>394469.94096675876</v>
      </c>
      <c r="H211" s="3">
        <v>132098.31603391378</v>
      </c>
      <c r="I211" s="3">
        <v>3067.41235520388</v>
      </c>
      <c r="J211" s="3">
        <v>9575.8119278730464</v>
      </c>
      <c r="K211" s="3">
        <v>1176202.8398636153</v>
      </c>
      <c r="L211" s="3">
        <v>283339.09297728573</v>
      </c>
      <c r="M211" s="3">
        <v>850748.44127491128</v>
      </c>
      <c r="N211" s="3">
        <v>315653.76005696639</v>
      </c>
      <c r="O211" s="3">
        <v>529061.607779613</v>
      </c>
      <c r="P211" s="3">
        <v>128498.19572758141</v>
      </c>
      <c r="Q211" s="3">
        <v>182269.15334391897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AA211" s="3">
        <f t="shared" si="104"/>
        <v>163564.74190310566</v>
      </c>
      <c r="AB211" s="3">
        <f t="shared" si="81"/>
        <v>298080.35546267964</v>
      </c>
      <c r="AC211" s="3">
        <f t="shared" si="82"/>
        <v>101529.49619413601</v>
      </c>
      <c r="AD211" s="3">
        <f t="shared" si="83"/>
        <v>297971.63483525271</v>
      </c>
      <c r="AE211" s="3">
        <f t="shared" si="84"/>
        <v>394469.94096675876</v>
      </c>
      <c r="AF211" s="3">
        <f t="shared" si="85"/>
        <v>132098.31603391378</v>
      </c>
      <c r="AG211" s="3">
        <f t="shared" si="86"/>
        <v>3067.41235520388</v>
      </c>
      <c r="AH211" s="3">
        <f t="shared" si="87"/>
        <v>9575.8119278730464</v>
      </c>
      <c r="AI211" s="3">
        <f t="shared" si="88"/>
        <v>1176202.8398636153</v>
      </c>
      <c r="AJ211" s="3">
        <f t="shared" si="89"/>
        <v>283339.09297728573</v>
      </c>
      <c r="AK211" s="3">
        <f t="shared" si="90"/>
        <v>850748.44127491128</v>
      </c>
      <c r="AL211" s="3">
        <f t="shared" si="91"/>
        <v>315653.76005696639</v>
      </c>
      <c r="AM211" s="3">
        <f t="shared" si="92"/>
        <v>529061.607779613</v>
      </c>
      <c r="AN211" s="3">
        <f t="shared" si="93"/>
        <v>128498.19572758141</v>
      </c>
      <c r="AO211" s="3">
        <f t="shared" si="94"/>
        <v>182269.15334391897</v>
      </c>
      <c r="AP211" s="3">
        <f t="shared" si="95"/>
        <v>0</v>
      </c>
      <c r="AQ211" s="3">
        <f t="shared" si="96"/>
        <v>0</v>
      </c>
      <c r="AR211" s="3">
        <f t="shared" si="97"/>
        <v>0</v>
      </c>
      <c r="AS211" s="3">
        <f t="shared" si="98"/>
        <v>0</v>
      </c>
      <c r="AT211" s="3">
        <f t="shared" si="99"/>
        <v>0</v>
      </c>
      <c r="AU211" s="3">
        <f t="shared" si="100"/>
        <v>0</v>
      </c>
      <c r="AV211" s="3">
        <f t="shared" si="101"/>
        <v>0</v>
      </c>
      <c r="AW211" s="3">
        <f t="shared" si="102"/>
        <v>0</v>
      </c>
      <c r="AX211" s="3">
        <f t="shared" si="105"/>
        <v>4866130.8007028149</v>
      </c>
      <c r="AY211" s="3">
        <f t="shared" si="106"/>
        <v>15</v>
      </c>
      <c r="AZ211" s="3">
        <f t="shared" si="103"/>
        <v>0</v>
      </c>
      <c r="BA211" s="3">
        <v>527754.89563394967</v>
      </c>
      <c r="BB211">
        <f t="shared" si="107"/>
        <v>4.2000000000000003E-2</v>
      </c>
    </row>
    <row r="212" spans="1:54">
      <c r="A212" s="2">
        <v>211</v>
      </c>
      <c r="B212">
        <v>13</v>
      </c>
      <c r="C212" s="3">
        <v>47154.879147256084</v>
      </c>
      <c r="D212" s="3">
        <v>749496.65336227417</v>
      </c>
      <c r="E212" s="3">
        <v>287027.11119986157</v>
      </c>
      <c r="F212" s="3">
        <v>163011.55600099938</v>
      </c>
      <c r="G212" s="3">
        <v>23690.936065747937</v>
      </c>
      <c r="H212" s="3">
        <v>34274.80530118617</v>
      </c>
      <c r="I212" s="3">
        <v>1807289.0787678105</v>
      </c>
      <c r="J212" s="3">
        <v>95391.551353296149</v>
      </c>
      <c r="K212" s="3">
        <v>869477.76939589262</v>
      </c>
      <c r="L212" s="3">
        <v>111197.99091071257</v>
      </c>
      <c r="M212" s="3">
        <v>86046.906552439745</v>
      </c>
      <c r="N212" s="3">
        <v>1642708.4840069944</v>
      </c>
      <c r="O212" s="3">
        <v>409586.31262329029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AA212" s="3">
        <f t="shared" si="104"/>
        <v>47154.879147256084</v>
      </c>
      <c r="AB212" s="3">
        <f t="shared" si="81"/>
        <v>749496.65336227417</v>
      </c>
      <c r="AC212" s="3">
        <f t="shared" si="82"/>
        <v>287027.11119986157</v>
      </c>
      <c r="AD212" s="3">
        <f t="shared" si="83"/>
        <v>163011.55600099938</v>
      </c>
      <c r="AE212" s="3">
        <f t="shared" si="84"/>
        <v>23690.936065747937</v>
      </c>
      <c r="AF212" s="3">
        <f t="shared" si="85"/>
        <v>34274.80530118617</v>
      </c>
      <c r="AG212" s="3">
        <f t="shared" si="86"/>
        <v>1807289.0787678105</v>
      </c>
      <c r="AH212" s="3">
        <f t="shared" si="87"/>
        <v>95391.551353296149</v>
      </c>
      <c r="AI212" s="3">
        <f t="shared" si="88"/>
        <v>869477.76939589262</v>
      </c>
      <c r="AJ212" s="3">
        <f t="shared" si="89"/>
        <v>111197.99091071257</v>
      </c>
      <c r="AK212" s="3">
        <f t="shared" si="90"/>
        <v>86046.906552439745</v>
      </c>
      <c r="AL212" s="3">
        <f t="shared" si="91"/>
        <v>1642708.4840069944</v>
      </c>
      <c r="AM212" s="3">
        <f t="shared" si="92"/>
        <v>409586.31262329029</v>
      </c>
      <c r="AN212" s="3">
        <f t="shared" si="93"/>
        <v>0</v>
      </c>
      <c r="AO212" s="3">
        <f t="shared" si="94"/>
        <v>0</v>
      </c>
      <c r="AP212" s="3">
        <f t="shared" si="95"/>
        <v>0</v>
      </c>
      <c r="AQ212" s="3">
        <f t="shared" si="96"/>
        <v>0</v>
      </c>
      <c r="AR212" s="3">
        <f t="shared" si="97"/>
        <v>0</v>
      </c>
      <c r="AS212" s="3">
        <f t="shared" si="98"/>
        <v>0</v>
      </c>
      <c r="AT212" s="3">
        <f t="shared" si="99"/>
        <v>0</v>
      </c>
      <c r="AU212" s="3">
        <f t="shared" si="100"/>
        <v>0</v>
      </c>
      <c r="AV212" s="3">
        <f t="shared" si="101"/>
        <v>0</v>
      </c>
      <c r="AW212" s="3">
        <f t="shared" si="102"/>
        <v>0</v>
      </c>
      <c r="AX212" s="3">
        <f t="shared" si="105"/>
        <v>6326354.0346877612</v>
      </c>
      <c r="AY212" s="3">
        <f t="shared" si="106"/>
        <v>13</v>
      </c>
      <c r="AZ212" s="3">
        <f t="shared" si="103"/>
        <v>0</v>
      </c>
      <c r="BA212" s="3">
        <v>527912.19308318908</v>
      </c>
      <c r="BB212">
        <f t="shared" si="107"/>
        <v>4.2200000000000001E-2</v>
      </c>
    </row>
    <row r="213" spans="1:54">
      <c r="A213" s="2">
        <v>212</v>
      </c>
      <c r="B213">
        <v>13</v>
      </c>
      <c r="C213" s="3">
        <v>21109.379147025371</v>
      </c>
      <c r="D213" s="3">
        <v>486092.39245392376</v>
      </c>
      <c r="E213" s="3">
        <v>191697.46860701087</v>
      </c>
      <c r="F213" s="3">
        <v>100564.04517507362</v>
      </c>
      <c r="G213" s="3">
        <v>310560.62272681372</v>
      </c>
      <c r="H213" s="3">
        <v>53423.698344038174</v>
      </c>
      <c r="I213" s="3">
        <v>369905.80149108195</v>
      </c>
      <c r="J213" s="3">
        <v>332345.95731495274</v>
      </c>
      <c r="K213" s="3">
        <v>599166.6658816858</v>
      </c>
      <c r="L213" s="3">
        <v>1309914.0058603627</v>
      </c>
      <c r="M213" s="3">
        <v>21212.635280130016</v>
      </c>
      <c r="N213" s="3">
        <v>865635.918911524</v>
      </c>
      <c r="O213" s="3">
        <v>154587.23025949427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AA213" s="3">
        <f t="shared" si="104"/>
        <v>21109.379147025371</v>
      </c>
      <c r="AB213" s="3">
        <f t="shared" si="81"/>
        <v>486092.39245392376</v>
      </c>
      <c r="AC213" s="3">
        <f t="shared" si="82"/>
        <v>191697.46860701087</v>
      </c>
      <c r="AD213" s="3">
        <f t="shared" si="83"/>
        <v>100564.04517507362</v>
      </c>
      <c r="AE213" s="3">
        <f t="shared" si="84"/>
        <v>310560.62272681372</v>
      </c>
      <c r="AF213" s="3">
        <f t="shared" si="85"/>
        <v>53423.698344038174</v>
      </c>
      <c r="AG213" s="3">
        <f t="shared" si="86"/>
        <v>369905.80149108195</v>
      </c>
      <c r="AH213" s="3">
        <f t="shared" si="87"/>
        <v>332345.95731495274</v>
      </c>
      <c r="AI213" s="3">
        <f t="shared" si="88"/>
        <v>599166.6658816858</v>
      </c>
      <c r="AJ213" s="3">
        <f t="shared" si="89"/>
        <v>1309914.0058603627</v>
      </c>
      <c r="AK213" s="3">
        <f t="shared" si="90"/>
        <v>21212.635280130016</v>
      </c>
      <c r="AL213" s="3">
        <f t="shared" si="91"/>
        <v>865635.918911524</v>
      </c>
      <c r="AM213" s="3">
        <f t="shared" si="92"/>
        <v>154587.23025949427</v>
      </c>
      <c r="AN213" s="3">
        <f t="shared" si="93"/>
        <v>0</v>
      </c>
      <c r="AO213" s="3">
        <f t="shared" si="94"/>
        <v>0</v>
      </c>
      <c r="AP213" s="3">
        <f t="shared" si="95"/>
        <v>0</v>
      </c>
      <c r="AQ213" s="3">
        <f t="shared" si="96"/>
        <v>0</v>
      </c>
      <c r="AR213" s="3">
        <f t="shared" si="97"/>
        <v>0</v>
      </c>
      <c r="AS213" s="3">
        <f t="shared" si="98"/>
        <v>0</v>
      </c>
      <c r="AT213" s="3">
        <f t="shared" si="99"/>
        <v>0</v>
      </c>
      <c r="AU213" s="3">
        <f t="shared" si="100"/>
        <v>0</v>
      </c>
      <c r="AV213" s="3">
        <f t="shared" si="101"/>
        <v>0</v>
      </c>
      <c r="AW213" s="3">
        <f t="shared" si="102"/>
        <v>0</v>
      </c>
      <c r="AX213" s="3">
        <f t="shared" si="105"/>
        <v>4816215.8214531168</v>
      </c>
      <c r="AY213" s="3">
        <f t="shared" si="106"/>
        <v>13</v>
      </c>
      <c r="AZ213" s="3">
        <f t="shared" si="103"/>
        <v>0</v>
      </c>
      <c r="BA213" s="3">
        <v>530260.36813574843</v>
      </c>
      <c r="BB213">
        <f t="shared" si="107"/>
        <v>4.24E-2</v>
      </c>
    </row>
    <row r="214" spans="1:54">
      <c r="A214" s="2">
        <v>213</v>
      </c>
      <c r="B214">
        <v>18</v>
      </c>
      <c r="C214" s="3">
        <v>356670.365838736</v>
      </c>
      <c r="D214" s="3">
        <v>99356.531119478241</v>
      </c>
      <c r="E214" s="3">
        <v>62011.220679703751</v>
      </c>
      <c r="F214" s="3">
        <v>33052.779189408851</v>
      </c>
      <c r="G214" s="3">
        <v>48833.842803721236</v>
      </c>
      <c r="H214" s="3">
        <v>427908.5571093965</v>
      </c>
      <c r="I214" s="3">
        <v>91873.147332131572</v>
      </c>
      <c r="J214" s="3">
        <v>207891.69612235369</v>
      </c>
      <c r="K214" s="3">
        <v>1104621.9320124087</v>
      </c>
      <c r="L214" s="3">
        <v>1136354.9503107562</v>
      </c>
      <c r="M214" s="3">
        <v>41586.03731964936</v>
      </c>
      <c r="N214" s="3">
        <v>602251.16635516495</v>
      </c>
      <c r="O214" s="3">
        <v>12938.243875087119</v>
      </c>
      <c r="P214" s="3">
        <v>188772.11579565183</v>
      </c>
      <c r="Q214" s="3">
        <v>258521.53373027183</v>
      </c>
      <c r="R214" s="3">
        <v>370882.35367186822</v>
      </c>
      <c r="S214" s="3">
        <v>2147874.2080500866</v>
      </c>
      <c r="T214" s="3">
        <v>87041.382404816963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AA214" s="3">
        <f t="shared" si="104"/>
        <v>356670.365838736</v>
      </c>
      <c r="AB214" s="3">
        <f t="shared" si="81"/>
        <v>99356.531119478241</v>
      </c>
      <c r="AC214" s="3">
        <f t="shared" si="82"/>
        <v>62011.220679703751</v>
      </c>
      <c r="AD214" s="3">
        <f t="shared" si="83"/>
        <v>33052.779189408851</v>
      </c>
      <c r="AE214" s="3">
        <f t="shared" si="84"/>
        <v>48833.842803721236</v>
      </c>
      <c r="AF214" s="3">
        <f t="shared" si="85"/>
        <v>427908.5571093965</v>
      </c>
      <c r="AG214" s="3">
        <f t="shared" si="86"/>
        <v>91873.147332131572</v>
      </c>
      <c r="AH214" s="3">
        <f t="shared" si="87"/>
        <v>207891.69612235369</v>
      </c>
      <c r="AI214" s="3">
        <f t="shared" si="88"/>
        <v>1104621.9320124087</v>
      </c>
      <c r="AJ214" s="3">
        <f t="shared" si="89"/>
        <v>1136354.9503107562</v>
      </c>
      <c r="AK214" s="3">
        <f t="shared" si="90"/>
        <v>41586.03731964936</v>
      </c>
      <c r="AL214" s="3">
        <f t="shared" si="91"/>
        <v>602251.16635516495</v>
      </c>
      <c r="AM214" s="3">
        <f t="shared" si="92"/>
        <v>12938.243875087119</v>
      </c>
      <c r="AN214" s="3">
        <f t="shared" si="93"/>
        <v>188772.11579565183</v>
      </c>
      <c r="AO214" s="3">
        <f t="shared" si="94"/>
        <v>258521.53373027183</v>
      </c>
      <c r="AP214" s="3">
        <f t="shared" si="95"/>
        <v>370882.35367186822</v>
      </c>
      <c r="AQ214" s="3">
        <f t="shared" si="96"/>
        <v>2147874.2080500866</v>
      </c>
      <c r="AR214" s="3">
        <f t="shared" si="97"/>
        <v>87041.382404816963</v>
      </c>
      <c r="AS214" s="3">
        <f t="shared" si="98"/>
        <v>0</v>
      </c>
      <c r="AT214" s="3">
        <f t="shared" si="99"/>
        <v>0</v>
      </c>
      <c r="AU214" s="3">
        <f t="shared" si="100"/>
        <v>0</v>
      </c>
      <c r="AV214" s="3">
        <f t="shared" si="101"/>
        <v>0</v>
      </c>
      <c r="AW214" s="3">
        <f t="shared" si="102"/>
        <v>0</v>
      </c>
      <c r="AX214" s="3">
        <f t="shared" si="105"/>
        <v>7278442.0637206919</v>
      </c>
      <c r="AY214" s="3">
        <f t="shared" si="106"/>
        <v>18</v>
      </c>
      <c r="AZ214" s="3">
        <f t="shared" si="103"/>
        <v>0</v>
      </c>
      <c r="BA214" s="3">
        <v>530369.25087002991</v>
      </c>
      <c r="BB214">
        <f t="shared" si="107"/>
        <v>4.2599999999999999E-2</v>
      </c>
    </row>
    <row r="215" spans="1:54">
      <c r="A215" s="2">
        <v>214</v>
      </c>
      <c r="B215">
        <v>16</v>
      </c>
      <c r="C215" s="3">
        <v>22146.932683532024</v>
      </c>
      <c r="D215" s="3">
        <v>151189.91868134227</v>
      </c>
      <c r="E215" s="3">
        <v>221634.35483922649</v>
      </c>
      <c r="F215" s="3">
        <v>10825.455730008001</v>
      </c>
      <c r="G215" s="3">
        <v>1063034.758122528</v>
      </c>
      <c r="H215" s="3">
        <v>865265.87841443159</v>
      </c>
      <c r="I215" s="3">
        <v>55314.841508383673</v>
      </c>
      <c r="J215" s="3">
        <v>11957.218817765634</v>
      </c>
      <c r="K215" s="3">
        <v>79088.743801981022</v>
      </c>
      <c r="L215" s="3">
        <v>593552.23063550785</v>
      </c>
      <c r="M215" s="3">
        <v>142510.59920578686</v>
      </c>
      <c r="N215" s="3">
        <v>381138.35332263401</v>
      </c>
      <c r="O215" s="3">
        <v>461422.58377156185</v>
      </c>
      <c r="P215" s="3">
        <v>453513.68061427097</v>
      </c>
      <c r="Q215" s="3">
        <v>374233.0783585477</v>
      </c>
      <c r="R215" s="3">
        <v>225445.26760933964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AA215" s="3">
        <f t="shared" si="104"/>
        <v>22146.932683532024</v>
      </c>
      <c r="AB215" s="3">
        <f t="shared" si="81"/>
        <v>151189.91868134227</v>
      </c>
      <c r="AC215" s="3">
        <f t="shared" si="82"/>
        <v>221634.35483922649</v>
      </c>
      <c r="AD215" s="3">
        <f t="shared" si="83"/>
        <v>10825.455730008001</v>
      </c>
      <c r="AE215" s="3">
        <f t="shared" si="84"/>
        <v>1063034.758122528</v>
      </c>
      <c r="AF215" s="3">
        <f t="shared" si="85"/>
        <v>865265.87841443159</v>
      </c>
      <c r="AG215" s="3">
        <f t="shared" si="86"/>
        <v>55314.841508383673</v>
      </c>
      <c r="AH215" s="3">
        <f t="shared" si="87"/>
        <v>11957.218817765634</v>
      </c>
      <c r="AI215" s="3">
        <f t="shared" si="88"/>
        <v>79088.743801981022</v>
      </c>
      <c r="AJ215" s="3">
        <f t="shared" si="89"/>
        <v>593552.23063550785</v>
      </c>
      <c r="AK215" s="3">
        <f t="shared" si="90"/>
        <v>142510.59920578686</v>
      </c>
      <c r="AL215" s="3">
        <f t="shared" si="91"/>
        <v>381138.35332263401</v>
      </c>
      <c r="AM215" s="3">
        <f t="shared" si="92"/>
        <v>461422.58377156185</v>
      </c>
      <c r="AN215" s="3">
        <f t="shared" si="93"/>
        <v>453513.68061427097</v>
      </c>
      <c r="AO215" s="3">
        <f t="shared" si="94"/>
        <v>374233.0783585477</v>
      </c>
      <c r="AP215" s="3">
        <f t="shared" si="95"/>
        <v>225445.26760933964</v>
      </c>
      <c r="AQ215" s="3">
        <f t="shared" si="96"/>
        <v>0</v>
      </c>
      <c r="AR215" s="3">
        <f t="shared" si="97"/>
        <v>0</v>
      </c>
      <c r="AS215" s="3">
        <f t="shared" si="98"/>
        <v>0</v>
      </c>
      <c r="AT215" s="3">
        <f t="shared" si="99"/>
        <v>0</v>
      </c>
      <c r="AU215" s="3">
        <f t="shared" si="100"/>
        <v>0</v>
      </c>
      <c r="AV215" s="3">
        <f t="shared" si="101"/>
        <v>0</v>
      </c>
      <c r="AW215" s="3">
        <f t="shared" si="102"/>
        <v>0</v>
      </c>
      <c r="AX215" s="3">
        <f t="shared" si="105"/>
        <v>5112273.8961168472</v>
      </c>
      <c r="AY215" s="3">
        <f t="shared" si="106"/>
        <v>16</v>
      </c>
      <c r="AZ215" s="3">
        <f t="shared" si="103"/>
        <v>0</v>
      </c>
      <c r="BA215" s="3">
        <v>530527.89573119814</v>
      </c>
      <c r="BB215">
        <f t="shared" si="107"/>
        <v>4.2799999999999998E-2</v>
      </c>
    </row>
    <row r="216" spans="1:54">
      <c r="A216" s="2">
        <v>215</v>
      </c>
      <c r="B216">
        <v>17</v>
      </c>
      <c r="C216" s="3">
        <v>4928419.6560380319</v>
      </c>
      <c r="D216" s="3">
        <v>130030.63491644211</v>
      </c>
      <c r="E216" s="3">
        <v>16045.705787789928</v>
      </c>
      <c r="F216" s="3">
        <v>117607.87945187846</v>
      </c>
      <c r="G216" s="3">
        <v>60562.289404367853</v>
      </c>
      <c r="H216" s="3">
        <v>62361.934371131727</v>
      </c>
      <c r="I216" s="3">
        <v>66983.024734241641</v>
      </c>
      <c r="J216" s="3">
        <v>86239.540811227082</v>
      </c>
      <c r="K216" s="3">
        <v>97817.238867562584</v>
      </c>
      <c r="L216" s="3">
        <v>210388.875850501</v>
      </c>
      <c r="M216" s="3">
        <v>90114.78901204509</v>
      </c>
      <c r="N216" s="3">
        <v>56359.854176278153</v>
      </c>
      <c r="O216" s="3">
        <v>515376.35351781902</v>
      </c>
      <c r="P216" s="3">
        <v>47539.485479815819</v>
      </c>
      <c r="Q216" s="3">
        <v>133700.61675990783</v>
      </c>
      <c r="R216" s="3">
        <v>89916.286622083135</v>
      </c>
      <c r="S216" s="3">
        <v>18637.677276139806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AA216" s="3">
        <f t="shared" si="104"/>
        <v>4928419.6560380319</v>
      </c>
      <c r="AB216" s="3">
        <f t="shared" si="81"/>
        <v>130030.63491644211</v>
      </c>
      <c r="AC216" s="3">
        <f t="shared" si="82"/>
        <v>16045.705787789928</v>
      </c>
      <c r="AD216" s="3">
        <f t="shared" si="83"/>
        <v>117607.87945187846</v>
      </c>
      <c r="AE216" s="3">
        <f t="shared" si="84"/>
        <v>60562.289404367853</v>
      </c>
      <c r="AF216" s="3">
        <f t="shared" si="85"/>
        <v>62361.934371131727</v>
      </c>
      <c r="AG216" s="3">
        <f t="shared" si="86"/>
        <v>66983.024734241641</v>
      </c>
      <c r="AH216" s="3">
        <f t="shared" si="87"/>
        <v>86239.540811227082</v>
      </c>
      <c r="AI216" s="3">
        <f t="shared" si="88"/>
        <v>97817.238867562584</v>
      </c>
      <c r="AJ216" s="3">
        <f t="shared" si="89"/>
        <v>210388.875850501</v>
      </c>
      <c r="AK216" s="3">
        <f t="shared" si="90"/>
        <v>90114.78901204509</v>
      </c>
      <c r="AL216" s="3">
        <f t="shared" si="91"/>
        <v>56359.854176278153</v>
      </c>
      <c r="AM216" s="3">
        <f t="shared" si="92"/>
        <v>515376.35351781902</v>
      </c>
      <c r="AN216" s="3">
        <f t="shared" si="93"/>
        <v>47539.485479815819</v>
      </c>
      <c r="AO216" s="3">
        <f t="shared" si="94"/>
        <v>133700.61675990783</v>
      </c>
      <c r="AP216" s="3">
        <f t="shared" si="95"/>
        <v>89916.286622083135</v>
      </c>
      <c r="AQ216" s="3">
        <f t="shared" si="96"/>
        <v>18637.677276139806</v>
      </c>
      <c r="AR216" s="3">
        <f t="shared" si="97"/>
        <v>0</v>
      </c>
      <c r="AS216" s="3">
        <f t="shared" si="98"/>
        <v>0</v>
      </c>
      <c r="AT216" s="3">
        <f t="shared" si="99"/>
        <v>0</v>
      </c>
      <c r="AU216" s="3">
        <f t="shared" si="100"/>
        <v>0</v>
      </c>
      <c r="AV216" s="3">
        <f t="shared" si="101"/>
        <v>0</v>
      </c>
      <c r="AW216" s="3">
        <f t="shared" si="102"/>
        <v>0</v>
      </c>
      <c r="AX216" s="3">
        <f t="shared" si="105"/>
        <v>6728101.8430772629</v>
      </c>
      <c r="AY216" s="3">
        <f t="shared" si="106"/>
        <v>17</v>
      </c>
      <c r="AZ216" s="3">
        <f t="shared" si="103"/>
        <v>0</v>
      </c>
      <c r="BA216" s="3">
        <v>530531.97023825848</v>
      </c>
      <c r="BB216">
        <f t="shared" si="107"/>
        <v>4.2999999999999997E-2</v>
      </c>
    </row>
    <row r="217" spans="1:54">
      <c r="A217" s="2">
        <v>216</v>
      </c>
      <c r="B217">
        <v>12</v>
      </c>
      <c r="C217" s="3">
        <v>289342.26704558195</v>
      </c>
      <c r="D217" s="3">
        <v>2647582.4920189157</v>
      </c>
      <c r="E217" s="3">
        <v>510601.80504529481</v>
      </c>
      <c r="F217" s="3">
        <v>25489.37110795634</v>
      </c>
      <c r="G217" s="3">
        <v>519712.44217458763</v>
      </c>
      <c r="H217" s="3">
        <v>74097.940608883917</v>
      </c>
      <c r="I217" s="3">
        <v>162602.67272134282</v>
      </c>
      <c r="J217" s="3">
        <v>18845.568627709159</v>
      </c>
      <c r="K217" s="3">
        <v>537810.98050382535</v>
      </c>
      <c r="L217" s="3">
        <v>134439.17201823977</v>
      </c>
      <c r="M217" s="3">
        <v>802011.23618886468</v>
      </c>
      <c r="N217" s="3">
        <v>46875.952591804155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AA217" s="3">
        <f t="shared" si="104"/>
        <v>289342.26704558195</v>
      </c>
      <c r="AB217" s="3">
        <f t="shared" si="81"/>
        <v>2647582.4920189157</v>
      </c>
      <c r="AC217" s="3">
        <f t="shared" si="82"/>
        <v>510601.80504529481</v>
      </c>
      <c r="AD217" s="3">
        <f t="shared" si="83"/>
        <v>25489.37110795634</v>
      </c>
      <c r="AE217" s="3">
        <f t="shared" si="84"/>
        <v>519712.44217458763</v>
      </c>
      <c r="AF217" s="3">
        <f t="shared" si="85"/>
        <v>74097.940608883917</v>
      </c>
      <c r="AG217" s="3">
        <f t="shared" si="86"/>
        <v>162602.67272134282</v>
      </c>
      <c r="AH217" s="3">
        <f t="shared" si="87"/>
        <v>18845.568627709159</v>
      </c>
      <c r="AI217" s="3">
        <f t="shared" si="88"/>
        <v>537810.98050382535</v>
      </c>
      <c r="AJ217" s="3">
        <f t="shared" si="89"/>
        <v>134439.17201823977</v>
      </c>
      <c r="AK217" s="3">
        <f t="shared" si="90"/>
        <v>802011.23618886468</v>
      </c>
      <c r="AL217" s="3">
        <f t="shared" si="91"/>
        <v>46875.952591804155</v>
      </c>
      <c r="AM217" s="3">
        <f t="shared" si="92"/>
        <v>0</v>
      </c>
      <c r="AN217" s="3">
        <f t="shared" si="93"/>
        <v>0</v>
      </c>
      <c r="AO217" s="3">
        <f t="shared" si="94"/>
        <v>0</v>
      </c>
      <c r="AP217" s="3">
        <f t="shared" si="95"/>
        <v>0</v>
      </c>
      <c r="AQ217" s="3">
        <f t="shared" si="96"/>
        <v>0</v>
      </c>
      <c r="AR217" s="3">
        <f t="shared" si="97"/>
        <v>0</v>
      </c>
      <c r="AS217" s="3">
        <f t="shared" si="98"/>
        <v>0</v>
      </c>
      <c r="AT217" s="3">
        <f t="shared" si="99"/>
        <v>0</v>
      </c>
      <c r="AU217" s="3">
        <f t="shared" si="100"/>
        <v>0</v>
      </c>
      <c r="AV217" s="3">
        <f t="shared" si="101"/>
        <v>0</v>
      </c>
      <c r="AW217" s="3">
        <f t="shared" si="102"/>
        <v>0</v>
      </c>
      <c r="AX217" s="3">
        <f t="shared" si="105"/>
        <v>5769411.9006530056</v>
      </c>
      <c r="AY217" s="3">
        <f t="shared" si="106"/>
        <v>12</v>
      </c>
      <c r="AZ217" s="3">
        <f t="shared" si="103"/>
        <v>0</v>
      </c>
      <c r="BA217" s="3">
        <v>535360.20004071097</v>
      </c>
      <c r="BB217">
        <f t="shared" si="107"/>
        <v>4.3200000000000002E-2</v>
      </c>
    </row>
    <row r="218" spans="1:54">
      <c r="A218" s="2">
        <v>217</v>
      </c>
      <c r="B218">
        <v>10</v>
      </c>
      <c r="C218" s="3">
        <v>419995.54375094309</v>
      </c>
      <c r="D218" s="3">
        <v>159226.06358748296</v>
      </c>
      <c r="E218" s="3">
        <v>70463.519622711668</v>
      </c>
      <c r="F218" s="3">
        <v>719913.33405219414</v>
      </c>
      <c r="G218" s="3">
        <v>247806.39594817447</v>
      </c>
      <c r="H218" s="3">
        <v>281123.49749305012</v>
      </c>
      <c r="I218" s="3">
        <v>299873.70796576812</v>
      </c>
      <c r="J218" s="3">
        <v>627853.76088155154</v>
      </c>
      <c r="K218" s="3">
        <v>138429.84329152855</v>
      </c>
      <c r="L218" s="3">
        <v>110022.86389020427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AA218" s="3">
        <f t="shared" si="104"/>
        <v>419995.54375094309</v>
      </c>
      <c r="AB218" s="3">
        <f t="shared" si="81"/>
        <v>159226.06358748296</v>
      </c>
      <c r="AC218" s="3">
        <f t="shared" si="82"/>
        <v>70463.519622711668</v>
      </c>
      <c r="AD218" s="3">
        <f t="shared" si="83"/>
        <v>719913.33405219414</v>
      </c>
      <c r="AE218" s="3">
        <f t="shared" si="84"/>
        <v>247806.39594817447</v>
      </c>
      <c r="AF218" s="3">
        <f t="shared" si="85"/>
        <v>281123.49749305012</v>
      </c>
      <c r="AG218" s="3">
        <f t="shared" si="86"/>
        <v>299873.70796576812</v>
      </c>
      <c r="AH218" s="3">
        <f t="shared" si="87"/>
        <v>627853.76088155154</v>
      </c>
      <c r="AI218" s="3">
        <f t="shared" si="88"/>
        <v>138429.84329152855</v>
      </c>
      <c r="AJ218" s="3">
        <f t="shared" si="89"/>
        <v>110022.86389020427</v>
      </c>
      <c r="AK218" s="3">
        <f t="shared" si="90"/>
        <v>0</v>
      </c>
      <c r="AL218" s="3">
        <f t="shared" si="91"/>
        <v>0</v>
      </c>
      <c r="AM218" s="3">
        <f t="shared" si="92"/>
        <v>0</v>
      </c>
      <c r="AN218" s="3">
        <f t="shared" si="93"/>
        <v>0</v>
      </c>
      <c r="AO218" s="3">
        <f t="shared" si="94"/>
        <v>0</v>
      </c>
      <c r="AP218" s="3">
        <f t="shared" si="95"/>
        <v>0</v>
      </c>
      <c r="AQ218" s="3">
        <f t="shared" si="96"/>
        <v>0</v>
      </c>
      <c r="AR218" s="3">
        <f t="shared" si="97"/>
        <v>0</v>
      </c>
      <c r="AS218" s="3">
        <f t="shared" si="98"/>
        <v>0</v>
      </c>
      <c r="AT218" s="3">
        <f t="shared" si="99"/>
        <v>0</v>
      </c>
      <c r="AU218" s="3">
        <f t="shared" si="100"/>
        <v>0</v>
      </c>
      <c r="AV218" s="3">
        <f t="shared" si="101"/>
        <v>0</v>
      </c>
      <c r="AW218" s="3">
        <f t="shared" si="102"/>
        <v>0</v>
      </c>
      <c r="AX218" s="3">
        <f t="shared" si="105"/>
        <v>3074708.5304836086</v>
      </c>
      <c r="AY218" s="3">
        <f t="shared" si="106"/>
        <v>10</v>
      </c>
      <c r="AZ218" s="3">
        <f t="shared" si="103"/>
        <v>0</v>
      </c>
      <c r="BA218" s="3">
        <v>536646.47279479331</v>
      </c>
      <c r="BB218">
        <f t="shared" si="107"/>
        <v>4.3400000000000001E-2</v>
      </c>
    </row>
    <row r="219" spans="1:54">
      <c r="A219" s="2">
        <v>218</v>
      </c>
      <c r="B219">
        <v>12</v>
      </c>
      <c r="C219" s="3">
        <v>9928336.7915395517</v>
      </c>
      <c r="D219" s="3">
        <v>10145.944314550799</v>
      </c>
      <c r="E219" s="3">
        <v>218285.36768596518</v>
      </c>
      <c r="F219" s="3">
        <v>317182.63727024465</v>
      </c>
      <c r="G219" s="3">
        <v>332911.4621270296</v>
      </c>
      <c r="H219" s="3">
        <v>78981.346626962186</v>
      </c>
      <c r="I219" s="3">
        <v>847835.95508945733</v>
      </c>
      <c r="J219" s="3">
        <v>48760.280093607973</v>
      </c>
      <c r="K219" s="3">
        <v>40437.877741563439</v>
      </c>
      <c r="L219" s="3">
        <v>296698.58563464222</v>
      </c>
      <c r="M219" s="3">
        <v>415687.19276655104</v>
      </c>
      <c r="N219" s="3">
        <v>40037.996591893185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AA219" s="3">
        <f t="shared" si="104"/>
        <v>9928336.7915395517</v>
      </c>
      <c r="AB219" s="3">
        <f t="shared" si="81"/>
        <v>10145.944314550799</v>
      </c>
      <c r="AC219" s="3">
        <f t="shared" si="82"/>
        <v>218285.36768596518</v>
      </c>
      <c r="AD219" s="3">
        <f t="shared" si="83"/>
        <v>317182.63727024465</v>
      </c>
      <c r="AE219" s="3">
        <f t="shared" si="84"/>
        <v>332911.4621270296</v>
      </c>
      <c r="AF219" s="3">
        <f t="shared" si="85"/>
        <v>78981.346626962186</v>
      </c>
      <c r="AG219" s="3">
        <f t="shared" si="86"/>
        <v>847835.95508945733</v>
      </c>
      <c r="AH219" s="3">
        <f t="shared" si="87"/>
        <v>48760.280093607973</v>
      </c>
      <c r="AI219" s="3">
        <f t="shared" si="88"/>
        <v>40437.877741563439</v>
      </c>
      <c r="AJ219" s="3">
        <f t="shared" si="89"/>
        <v>296698.58563464222</v>
      </c>
      <c r="AK219" s="3">
        <f t="shared" si="90"/>
        <v>415687.19276655104</v>
      </c>
      <c r="AL219" s="3">
        <f t="shared" si="91"/>
        <v>40037.996591893185</v>
      </c>
      <c r="AM219" s="3">
        <f t="shared" si="92"/>
        <v>0</v>
      </c>
      <c r="AN219" s="3">
        <f t="shared" si="93"/>
        <v>0</v>
      </c>
      <c r="AO219" s="3">
        <f t="shared" si="94"/>
        <v>0</v>
      </c>
      <c r="AP219" s="3">
        <f t="shared" si="95"/>
        <v>0</v>
      </c>
      <c r="AQ219" s="3">
        <f t="shared" si="96"/>
        <v>0</v>
      </c>
      <c r="AR219" s="3">
        <f t="shared" si="97"/>
        <v>0</v>
      </c>
      <c r="AS219" s="3">
        <f t="shared" si="98"/>
        <v>0</v>
      </c>
      <c r="AT219" s="3">
        <f t="shared" si="99"/>
        <v>0</v>
      </c>
      <c r="AU219" s="3">
        <f t="shared" si="100"/>
        <v>0</v>
      </c>
      <c r="AV219" s="3">
        <f t="shared" si="101"/>
        <v>0</v>
      </c>
      <c r="AW219" s="3">
        <f t="shared" si="102"/>
        <v>0</v>
      </c>
      <c r="AX219" s="3">
        <f t="shared" si="105"/>
        <v>12575301.437482018</v>
      </c>
      <c r="AY219" s="3">
        <f t="shared" si="106"/>
        <v>12</v>
      </c>
      <c r="AZ219" s="3">
        <f t="shared" si="103"/>
        <v>0</v>
      </c>
      <c r="BA219" s="3">
        <v>537656.09489939595</v>
      </c>
      <c r="BB219">
        <f t="shared" si="107"/>
        <v>4.36E-2</v>
      </c>
    </row>
    <row r="220" spans="1:54">
      <c r="A220" s="2">
        <v>219</v>
      </c>
      <c r="B220">
        <v>15</v>
      </c>
      <c r="C220" s="3">
        <v>465901.27663030598</v>
      </c>
      <c r="D220" s="3">
        <v>103233.40041864754</v>
      </c>
      <c r="E220" s="3">
        <v>352650.9907367283</v>
      </c>
      <c r="F220" s="3">
        <v>892999.94326620759</v>
      </c>
      <c r="G220" s="3">
        <v>785679.24301041092</v>
      </c>
      <c r="H220" s="3">
        <v>41083.256686259956</v>
      </c>
      <c r="I220" s="3">
        <v>155439.61181312843</v>
      </c>
      <c r="J220" s="3">
        <v>365701.87573869532</v>
      </c>
      <c r="K220" s="3">
        <v>192569.1125502362</v>
      </c>
      <c r="L220" s="3">
        <v>188272.54500507034</v>
      </c>
      <c r="M220" s="3">
        <v>11759.684399866606</v>
      </c>
      <c r="N220" s="3">
        <v>170032.1904573495</v>
      </c>
      <c r="O220" s="3">
        <v>75665.080016653897</v>
      </c>
      <c r="P220" s="3">
        <v>58145.488399432586</v>
      </c>
      <c r="Q220" s="3">
        <v>1600706.8850789291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AA220" s="3">
        <f t="shared" si="104"/>
        <v>465901.27663030598</v>
      </c>
      <c r="AB220" s="3">
        <f t="shared" si="81"/>
        <v>103233.40041864754</v>
      </c>
      <c r="AC220" s="3">
        <f t="shared" si="82"/>
        <v>352650.9907367283</v>
      </c>
      <c r="AD220" s="3">
        <f t="shared" si="83"/>
        <v>892999.94326620759</v>
      </c>
      <c r="AE220" s="3">
        <f t="shared" si="84"/>
        <v>785679.24301041092</v>
      </c>
      <c r="AF220" s="3">
        <f t="shared" si="85"/>
        <v>41083.256686259956</v>
      </c>
      <c r="AG220" s="3">
        <f t="shared" si="86"/>
        <v>155439.61181312843</v>
      </c>
      <c r="AH220" s="3">
        <f t="shared" si="87"/>
        <v>365701.87573869532</v>
      </c>
      <c r="AI220" s="3">
        <f t="shared" si="88"/>
        <v>192569.1125502362</v>
      </c>
      <c r="AJ220" s="3">
        <f t="shared" si="89"/>
        <v>188272.54500507034</v>
      </c>
      <c r="AK220" s="3">
        <f t="shared" si="90"/>
        <v>11759.684399866606</v>
      </c>
      <c r="AL220" s="3">
        <f t="shared" si="91"/>
        <v>170032.1904573495</v>
      </c>
      <c r="AM220" s="3">
        <f t="shared" si="92"/>
        <v>75665.080016653897</v>
      </c>
      <c r="AN220" s="3">
        <f t="shared" si="93"/>
        <v>58145.488399432586</v>
      </c>
      <c r="AO220" s="3">
        <f t="shared" si="94"/>
        <v>1600706.8850789291</v>
      </c>
      <c r="AP220" s="3">
        <f t="shared" si="95"/>
        <v>0</v>
      </c>
      <c r="AQ220" s="3">
        <f t="shared" si="96"/>
        <v>0</v>
      </c>
      <c r="AR220" s="3">
        <f t="shared" si="97"/>
        <v>0</v>
      </c>
      <c r="AS220" s="3">
        <f t="shared" si="98"/>
        <v>0</v>
      </c>
      <c r="AT220" s="3">
        <f t="shared" si="99"/>
        <v>0</v>
      </c>
      <c r="AU220" s="3">
        <f t="shared" si="100"/>
        <v>0</v>
      </c>
      <c r="AV220" s="3">
        <f t="shared" si="101"/>
        <v>0</v>
      </c>
      <c r="AW220" s="3">
        <f t="shared" si="102"/>
        <v>0</v>
      </c>
      <c r="AX220" s="3">
        <f t="shared" si="105"/>
        <v>5459840.5842079222</v>
      </c>
      <c r="AY220" s="3">
        <f t="shared" si="106"/>
        <v>15</v>
      </c>
      <c r="AZ220" s="3">
        <f t="shared" si="103"/>
        <v>0</v>
      </c>
      <c r="BA220" s="3">
        <v>539779.95244826982</v>
      </c>
      <c r="BB220">
        <f t="shared" si="107"/>
        <v>4.3799999999999999E-2</v>
      </c>
    </row>
    <row r="221" spans="1:54">
      <c r="A221" s="2">
        <v>220</v>
      </c>
      <c r="B221">
        <v>18</v>
      </c>
      <c r="C221" s="3">
        <v>66330.431896433351</v>
      </c>
      <c r="D221" s="3">
        <v>432125.74852763739</v>
      </c>
      <c r="E221" s="3">
        <v>57767.946753720345</v>
      </c>
      <c r="F221" s="3">
        <v>34767.960229697943</v>
      </c>
      <c r="G221" s="3">
        <v>2279.7984026099425</v>
      </c>
      <c r="H221" s="3">
        <v>1794140.6975951251</v>
      </c>
      <c r="I221" s="3">
        <v>106640.2727551821</v>
      </c>
      <c r="J221" s="3">
        <v>31376.313411413408</v>
      </c>
      <c r="K221" s="3">
        <v>1891651.7994749874</v>
      </c>
      <c r="L221" s="3">
        <v>182786.46899823876</v>
      </c>
      <c r="M221" s="3">
        <v>151480.24942887551</v>
      </c>
      <c r="N221" s="3">
        <v>18998.633011422258</v>
      </c>
      <c r="O221" s="3">
        <v>189242.71515322675</v>
      </c>
      <c r="P221" s="3">
        <v>17939.554157287486</v>
      </c>
      <c r="Q221" s="3">
        <v>32525.036320252519</v>
      </c>
      <c r="R221" s="3">
        <v>377541.14032438997</v>
      </c>
      <c r="S221" s="3">
        <v>224609.8854956518</v>
      </c>
      <c r="T221" s="3">
        <v>62220.935299224868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AA221" s="3">
        <f t="shared" si="104"/>
        <v>66330.431896433351</v>
      </c>
      <c r="AB221" s="3">
        <f t="shared" si="81"/>
        <v>432125.74852763739</v>
      </c>
      <c r="AC221" s="3">
        <f t="shared" si="82"/>
        <v>57767.946753720345</v>
      </c>
      <c r="AD221" s="3">
        <f t="shared" si="83"/>
        <v>34767.960229697943</v>
      </c>
      <c r="AE221" s="3">
        <f t="shared" si="84"/>
        <v>2279.7984026099425</v>
      </c>
      <c r="AF221" s="3">
        <f t="shared" si="85"/>
        <v>1794140.6975951251</v>
      </c>
      <c r="AG221" s="3">
        <f t="shared" si="86"/>
        <v>106640.2727551821</v>
      </c>
      <c r="AH221" s="3">
        <f t="shared" si="87"/>
        <v>31376.313411413408</v>
      </c>
      <c r="AI221" s="3">
        <f t="shared" si="88"/>
        <v>1891651.7994749874</v>
      </c>
      <c r="AJ221" s="3">
        <f t="shared" si="89"/>
        <v>182786.46899823876</v>
      </c>
      <c r="AK221" s="3">
        <f t="shared" si="90"/>
        <v>151480.24942887551</v>
      </c>
      <c r="AL221" s="3">
        <f t="shared" si="91"/>
        <v>18998.633011422258</v>
      </c>
      <c r="AM221" s="3">
        <f t="shared" si="92"/>
        <v>189242.71515322675</v>
      </c>
      <c r="AN221" s="3">
        <f t="shared" si="93"/>
        <v>17939.554157287486</v>
      </c>
      <c r="AO221" s="3">
        <f t="shared" si="94"/>
        <v>32525.036320252519</v>
      </c>
      <c r="AP221" s="3">
        <f t="shared" si="95"/>
        <v>377541.14032438997</v>
      </c>
      <c r="AQ221" s="3">
        <f t="shared" si="96"/>
        <v>224609.8854956518</v>
      </c>
      <c r="AR221" s="3">
        <f t="shared" si="97"/>
        <v>62220.935299224868</v>
      </c>
      <c r="AS221" s="3">
        <f t="shared" si="98"/>
        <v>0</v>
      </c>
      <c r="AT221" s="3">
        <f t="shared" si="99"/>
        <v>0</v>
      </c>
      <c r="AU221" s="3">
        <f t="shared" si="100"/>
        <v>0</v>
      </c>
      <c r="AV221" s="3">
        <f t="shared" si="101"/>
        <v>0</v>
      </c>
      <c r="AW221" s="3">
        <f t="shared" si="102"/>
        <v>0</v>
      </c>
      <c r="AX221" s="3">
        <f t="shared" si="105"/>
        <v>5674425.5872353762</v>
      </c>
      <c r="AY221" s="3">
        <f t="shared" si="106"/>
        <v>18</v>
      </c>
      <c r="AZ221" s="3">
        <f t="shared" si="103"/>
        <v>0</v>
      </c>
      <c r="BA221" s="3">
        <v>542288.78650511173</v>
      </c>
      <c r="BB221">
        <f t="shared" si="107"/>
        <v>4.3999999999999997E-2</v>
      </c>
    </row>
    <row r="222" spans="1:54">
      <c r="A222" s="2">
        <v>221</v>
      </c>
      <c r="B222">
        <v>17</v>
      </c>
      <c r="C222" s="3">
        <v>107081.71255262296</v>
      </c>
      <c r="D222" s="3">
        <v>11421.264851862667</v>
      </c>
      <c r="E222" s="3">
        <v>55436.223087758313</v>
      </c>
      <c r="F222" s="3">
        <v>36946.354061521924</v>
      </c>
      <c r="G222" s="3">
        <v>47895.555873329991</v>
      </c>
      <c r="H222" s="3">
        <v>305922.74679512932</v>
      </c>
      <c r="I222" s="3">
        <v>266127.05276944546</v>
      </c>
      <c r="J222" s="3">
        <v>542261.02593587793</v>
      </c>
      <c r="K222" s="3">
        <v>902139.87851146027</v>
      </c>
      <c r="L222" s="3">
        <v>1382310.1058734856</v>
      </c>
      <c r="M222" s="3">
        <v>203869.99030390187</v>
      </c>
      <c r="N222" s="3">
        <v>121258.55907109861</v>
      </c>
      <c r="O222" s="3">
        <v>57678.011969220897</v>
      </c>
      <c r="P222" s="3">
        <v>178135.92641774667</v>
      </c>
      <c r="Q222" s="3">
        <v>551756.98460693983</v>
      </c>
      <c r="R222" s="3">
        <v>447128.20644178271</v>
      </c>
      <c r="S222" s="3">
        <v>324245.0310631952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AA222" s="3">
        <f t="shared" si="104"/>
        <v>107081.71255262296</v>
      </c>
      <c r="AB222" s="3">
        <f t="shared" si="81"/>
        <v>11421.264851862667</v>
      </c>
      <c r="AC222" s="3">
        <f t="shared" si="82"/>
        <v>55436.223087758313</v>
      </c>
      <c r="AD222" s="3">
        <f t="shared" si="83"/>
        <v>36946.354061521924</v>
      </c>
      <c r="AE222" s="3">
        <f t="shared" si="84"/>
        <v>47895.555873329991</v>
      </c>
      <c r="AF222" s="3">
        <f t="shared" si="85"/>
        <v>305922.74679512932</v>
      </c>
      <c r="AG222" s="3">
        <f t="shared" si="86"/>
        <v>266127.05276944546</v>
      </c>
      <c r="AH222" s="3">
        <f t="shared" si="87"/>
        <v>542261.02593587793</v>
      </c>
      <c r="AI222" s="3">
        <f t="shared" si="88"/>
        <v>902139.87851146027</v>
      </c>
      <c r="AJ222" s="3">
        <f t="shared" si="89"/>
        <v>1382310.1058734856</v>
      </c>
      <c r="AK222" s="3">
        <f t="shared" si="90"/>
        <v>203869.99030390187</v>
      </c>
      <c r="AL222" s="3">
        <f t="shared" si="91"/>
        <v>121258.55907109861</v>
      </c>
      <c r="AM222" s="3">
        <f t="shared" si="92"/>
        <v>57678.011969220897</v>
      </c>
      <c r="AN222" s="3">
        <f t="shared" si="93"/>
        <v>178135.92641774667</v>
      </c>
      <c r="AO222" s="3">
        <f t="shared" si="94"/>
        <v>551756.98460693983</v>
      </c>
      <c r="AP222" s="3">
        <f t="shared" si="95"/>
        <v>447128.20644178271</v>
      </c>
      <c r="AQ222" s="3">
        <f t="shared" si="96"/>
        <v>324245.0310631952</v>
      </c>
      <c r="AR222" s="3">
        <f t="shared" si="97"/>
        <v>0</v>
      </c>
      <c r="AS222" s="3">
        <f t="shared" si="98"/>
        <v>0</v>
      </c>
      <c r="AT222" s="3">
        <f t="shared" si="99"/>
        <v>0</v>
      </c>
      <c r="AU222" s="3">
        <f t="shared" si="100"/>
        <v>0</v>
      </c>
      <c r="AV222" s="3">
        <f t="shared" si="101"/>
        <v>0</v>
      </c>
      <c r="AW222" s="3">
        <f t="shared" si="102"/>
        <v>0</v>
      </c>
      <c r="AX222" s="3">
        <f t="shared" si="105"/>
        <v>5541614.6301863808</v>
      </c>
      <c r="AY222" s="3">
        <f t="shared" si="106"/>
        <v>17</v>
      </c>
      <c r="AZ222" s="3">
        <f t="shared" si="103"/>
        <v>0</v>
      </c>
      <c r="BA222" s="3">
        <v>543513.54325627082</v>
      </c>
      <c r="BB222">
        <f t="shared" si="107"/>
        <v>4.4200000000000003E-2</v>
      </c>
    </row>
    <row r="223" spans="1:54">
      <c r="A223" s="2">
        <v>222</v>
      </c>
      <c r="B223">
        <v>18</v>
      </c>
      <c r="C223" s="3">
        <v>390660.73816347658</v>
      </c>
      <c r="D223" s="3">
        <v>26981.59215833055</v>
      </c>
      <c r="E223" s="3">
        <v>610836.15711384139</v>
      </c>
      <c r="F223" s="3">
        <v>1933889.9951622833</v>
      </c>
      <c r="G223" s="3">
        <v>55641.669952473261</v>
      </c>
      <c r="H223" s="3">
        <v>86013.483013143748</v>
      </c>
      <c r="I223" s="3">
        <v>47883.163400060614</v>
      </c>
      <c r="J223" s="3">
        <v>289165.7966959551</v>
      </c>
      <c r="K223" s="3">
        <v>42986.650544485419</v>
      </c>
      <c r="L223" s="3">
        <v>212543.45283332985</v>
      </c>
      <c r="M223" s="3">
        <v>9594.0914407362343</v>
      </c>
      <c r="N223" s="3">
        <v>19108.921884928601</v>
      </c>
      <c r="O223" s="3">
        <v>39246.940667120551</v>
      </c>
      <c r="P223" s="3">
        <v>911506.13259688218</v>
      </c>
      <c r="Q223" s="3">
        <v>1200358.0464833383</v>
      </c>
      <c r="R223" s="3">
        <v>68535.778502201079</v>
      </c>
      <c r="S223" s="3">
        <v>24654.035094725052</v>
      </c>
      <c r="T223" s="3">
        <v>17739.692364823506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AA223" s="3">
        <f t="shared" si="104"/>
        <v>390660.73816347658</v>
      </c>
      <c r="AB223" s="3">
        <f t="shared" si="81"/>
        <v>26981.59215833055</v>
      </c>
      <c r="AC223" s="3">
        <f t="shared" si="82"/>
        <v>610836.15711384139</v>
      </c>
      <c r="AD223" s="3">
        <f t="shared" si="83"/>
        <v>1933889.9951622833</v>
      </c>
      <c r="AE223" s="3">
        <f t="shared" si="84"/>
        <v>55641.669952473261</v>
      </c>
      <c r="AF223" s="3">
        <f t="shared" si="85"/>
        <v>86013.483013143748</v>
      </c>
      <c r="AG223" s="3">
        <f t="shared" si="86"/>
        <v>47883.163400060614</v>
      </c>
      <c r="AH223" s="3">
        <f t="shared" si="87"/>
        <v>289165.7966959551</v>
      </c>
      <c r="AI223" s="3">
        <f t="shared" si="88"/>
        <v>42986.650544485419</v>
      </c>
      <c r="AJ223" s="3">
        <f t="shared" si="89"/>
        <v>212543.45283332985</v>
      </c>
      <c r="AK223" s="3">
        <f t="shared" si="90"/>
        <v>9594.0914407362343</v>
      </c>
      <c r="AL223" s="3">
        <f t="shared" si="91"/>
        <v>19108.921884928601</v>
      </c>
      <c r="AM223" s="3">
        <f t="shared" si="92"/>
        <v>39246.940667120551</v>
      </c>
      <c r="AN223" s="3">
        <f t="shared" si="93"/>
        <v>911506.13259688218</v>
      </c>
      <c r="AO223" s="3">
        <f t="shared" si="94"/>
        <v>1200358.0464833383</v>
      </c>
      <c r="AP223" s="3">
        <f t="shared" si="95"/>
        <v>68535.778502201079</v>
      </c>
      <c r="AQ223" s="3">
        <f t="shared" si="96"/>
        <v>24654.035094725052</v>
      </c>
      <c r="AR223" s="3">
        <f t="shared" si="97"/>
        <v>17739.692364823506</v>
      </c>
      <c r="AS223" s="3">
        <f t="shared" si="98"/>
        <v>0</v>
      </c>
      <c r="AT223" s="3">
        <f t="shared" si="99"/>
        <v>0</v>
      </c>
      <c r="AU223" s="3">
        <f t="shared" si="100"/>
        <v>0</v>
      </c>
      <c r="AV223" s="3">
        <f t="shared" si="101"/>
        <v>0</v>
      </c>
      <c r="AW223" s="3">
        <f t="shared" si="102"/>
        <v>0</v>
      </c>
      <c r="AX223" s="3">
        <f t="shared" si="105"/>
        <v>5987346.3380721351</v>
      </c>
      <c r="AY223" s="3">
        <f t="shared" si="106"/>
        <v>18</v>
      </c>
      <c r="AZ223" s="3">
        <f t="shared" si="103"/>
        <v>0</v>
      </c>
      <c r="BA223" s="3">
        <v>544123.46114416444</v>
      </c>
      <c r="BB223">
        <f t="shared" si="107"/>
        <v>4.4400000000000002E-2</v>
      </c>
    </row>
    <row r="224" spans="1:54">
      <c r="A224" s="2">
        <v>223</v>
      </c>
      <c r="B224">
        <v>13</v>
      </c>
      <c r="C224" s="3">
        <v>5457.386496411521</v>
      </c>
      <c r="D224" s="3">
        <v>275868.17635272176</v>
      </c>
      <c r="E224" s="3">
        <v>836200.39804043772</v>
      </c>
      <c r="F224" s="3">
        <v>127856.99983529784</v>
      </c>
      <c r="G224" s="3">
        <v>23704.998490981685</v>
      </c>
      <c r="H224" s="3">
        <v>4739.3653972486909</v>
      </c>
      <c r="I224" s="3">
        <v>314191.39242661919</v>
      </c>
      <c r="J224" s="3">
        <v>45179.176655205112</v>
      </c>
      <c r="K224" s="3">
        <v>44908.921109952171</v>
      </c>
      <c r="L224" s="3">
        <v>133698.13334515379</v>
      </c>
      <c r="M224" s="3">
        <v>1500478.4710878737</v>
      </c>
      <c r="N224" s="3">
        <v>223389.72731797124</v>
      </c>
      <c r="O224" s="3">
        <v>54760.913736296374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AA224" s="3">
        <f t="shared" si="104"/>
        <v>5457.386496411521</v>
      </c>
      <c r="AB224" s="3">
        <f t="shared" si="81"/>
        <v>275868.17635272176</v>
      </c>
      <c r="AC224" s="3">
        <f t="shared" si="82"/>
        <v>836200.39804043772</v>
      </c>
      <c r="AD224" s="3">
        <f t="shared" si="83"/>
        <v>127856.99983529784</v>
      </c>
      <c r="AE224" s="3">
        <f t="shared" si="84"/>
        <v>23704.998490981685</v>
      </c>
      <c r="AF224" s="3">
        <f t="shared" si="85"/>
        <v>4739.3653972486909</v>
      </c>
      <c r="AG224" s="3">
        <f t="shared" si="86"/>
        <v>314191.39242661919</v>
      </c>
      <c r="AH224" s="3">
        <f t="shared" si="87"/>
        <v>45179.176655205112</v>
      </c>
      <c r="AI224" s="3">
        <f t="shared" si="88"/>
        <v>44908.921109952171</v>
      </c>
      <c r="AJ224" s="3">
        <f t="shared" si="89"/>
        <v>133698.13334515379</v>
      </c>
      <c r="AK224" s="3">
        <f t="shared" si="90"/>
        <v>1500478.4710878737</v>
      </c>
      <c r="AL224" s="3">
        <f t="shared" si="91"/>
        <v>223389.72731797124</v>
      </c>
      <c r="AM224" s="3">
        <f t="shared" si="92"/>
        <v>54760.913736296374</v>
      </c>
      <c r="AN224" s="3">
        <f t="shared" si="93"/>
        <v>0</v>
      </c>
      <c r="AO224" s="3">
        <f t="shared" si="94"/>
        <v>0</v>
      </c>
      <c r="AP224" s="3">
        <f t="shared" si="95"/>
        <v>0</v>
      </c>
      <c r="AQ224" s="3">
        <f t="shared" si="96"/>
        <v>0</v>
      </c>
      <c r="AR224" s="3">
        <f t="shared" si="97"/>
        <v>0</v>
      </c>
      <c r="AS224" s="3">
        <f t="shared" si="98"/>
        <v>0</v>
      </c>
      <c r="AT224" s="3">
        <f t="shared" si="99"/>
        <v>0</v>
      </c>
      <c r="AU224" s="3">
        <f t="shared" si="100"/>
        <v>0</v>
      </c>
      <c r="AV224" s="3">
        <f t="shared" si="101"/>
        <v>0</v>
      </c>
      <c r="AW224" s="3">
        <f t="shared" si="102"/>
        <v>0</v>
      </c>
      <c r="AX224" s="3">
        <f t="shared" si="105"/>
        <v>3590434.0602921708</v>
      </c>
      <c r="AY224" s="3">
        <f t="shared" si="106"/>
        <v>13</v>
      </c>
      <c r="AZ224" s="3">
        <f t="shared" si="103"/>
        <v>0</v>
      </c>
      <c r="BA224" s="3">
        <v>547872.34787118598</v>
      </c>
      <c r="BB224">
        <f t="shared" si="107"/>
        <v>4.4600000000000001E-2</v>
      </c>
    </row>
    <row r="225" spans="1:54">
      <c r="A225" s="2">
        <v>224</v>
      </c>
      <c r="B225">
        <v>18</v>
      </c>
      <c r="C225" s="3">
        <v>117297.46166809225</v>
      </c>
      <c r="D225" s="3">
        <v>2174280.0633112444</v>
      </c>
      <c r="E225" s="3">
        <v>515663.80524727073</v>
      </c>
      <c r="F225" s="3">
        <v>15965.312372742934</v>
      </c>
      <c r="G225" s="3">
        <v>261619.40121852301</v>
      </c>
      <c r="H225" s="3">
        <v>1140072.8574394062</v>
      </c>
      <c r="I225" s="3">
        <v>161395.24108140977</v>
      </c>
      <c r="J225" s="3">
        <v>1038870.3479667353</v>
      </c>
      <c r="K225" s="3">
        <v>192113.83135256043</v>
      </c>
      <c r="L225" s="3">
        <v>122257.39813322894</v>
      </c>
      <c r="M225" s="3">
        <v>496735.42808598507</v>
      </c>
      <c r="N225" s="3">
        <v>661777.01480412355</v>
      </c>
      <c r="O225" s="3">
        <v>1034653.7556677501</v>
      </c>
      <c r="P225" s="3">
        <v>639426.62379793101</v>
      </c>
      <c r="Q225" s="3">
        <v>34353.204328288142</v>
      </c>
      <c r="R225" s="3">
        <v>179384.53004652506</v>
      </c>
      <c r="S225" s="3">
        <v>206971.57246368314</v>
      </c>
      <c r="T225" s="3">
        <v>357935.77497096942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AA225" s="3">
        <f t="shared" si="104"/>
        <v>117297.46166809225</v>
      </c>
      <c r="AB225" s="3">
        <f t="shared" si="81"/>
        <v>2174280.0633112444</v>
      </c>
      <c r="AC225" s="3">
        <f t="shared" si="82"/>
        <v>515663.80524727073</v>
      </c>
      <c r="AD225" s="3">
        <f t="shared" si="83"/>
        <v>15965.312372742934</v>
      </c>
      <c r="AE225" s="3">
        <f t="shared" si="84"/>
        <v>261619.40121852301</v>
      </c>
      <c r="AF225" s="3">
        <f t="shared" si="85"/>
        <v>1140072.8574394062</v>
      </c>
      <c r="AG225" s="3">
        <f t="shared" si="86"/>
        <v>161395.24108140977</v>
      </c>
      <c r="AH225" s="3">
        <f t="shared" si="87"/>
        <v>1038870.3479667353</v>
      </c>
      <c r="AI225" s="3">
        <f t="shared" si="88"/>
        <v>192113.83135256043</v>
      </c>
      <c r="AJ225" s="3">
        <f t="shared" si="89"/>
        <v>122257.39813322894</v>
      </c>
      <c r="AK225" s="3">
        <f t="shared" si="90"/>
        <v>496735.42808598507</v>
      </c>
      <c r="AL225" s="3">
        <f t="shared" si="91"/>
        <v>661777.01480412355</v>
      </c>
      <c r="AM225" s="3">
        <f t="shared" si="92"/>
        <v>1034653.7556677501</v>
      </c>
      <c r="AN225" s="3">
        <f t="shared" si="93"/>
        <v>639426.62379793101</v>
      </c>
      <c r="AO225" s="3">
        <f t="shared" si="94"/>
        <v>34353.204328288142</v>
      </c>
      <c r="AP225" s="3">
        <f t="shared" si="95"/>
        <v>179384.53004652506</v>
      </c>
      <c r="AQ225" s="3">
        <f t="shared" si="96"/>
        <v>206971.57246368314</v>
      </c>
      <c r="AR225" s="3">
        <f t="shared" si="97"/>
        <v>357935.77497096942</v>
      </c>
      <c r="AS225" s="3">
        <f t="shared" si="98"/>
        <v>0</v>
      </c>
      <c r="AT225" s="3">
        <f t="shared" si="99"/>
        <v>0</v>
      </c>
      <c r="AU225" s="3">
        <f t="shared" si="100"/>
        <v>0</v>
      </c>
      <c r="AV225" s="3">
        <f t="shared" si="101"/>
        <v>0</v>
      </c>
      <c r="AW225" s="3">
        <f t="shared" si="102"/>
        <v>0</v>
      </c>
      <c r="AX225" s="3">
        <f t="shared" si="105"/>
        <v>9350773.6239564698</v>
      </c>
      <c r="AY225" s="3">
        <f t="shared" si="106"/>
        <v>18</v>
      </c>
      <c r="AZ225" s="3">
        <f t="shared" si="103"/>
        <v>0</v>
      </c>
      <c r="BA225" s="3">
        <v>547881.01325512328</v>
      </c>
      <c r="BB225">
        <f t="shared" si="107"/>
        <v>4.48E-2</v>
      </c>
    </row>
    <row r="226" spans="1:54">
      <c r="A226" s="2">
        <v>225</v>
      </c>
      <c r="B226">
        <v>13</v>
      </c>
      <c r="C226" s="3">
        <v>2383998.1017628531</v>
      </c>
      <c r="D226" s="3">
        <v>84212.964153050896</v>
      </c>
      <c r="E226" s="3">
        <v>65414.830624009905</v>
      </c>
      <c r="F226" s="3">
        <v>44969.617850078102</v>
      </c>
      <c r="G226" s="3">
        <v>52736.246220800145</v>
      </c>
      <c r="H226" s="3">
        <v>2728.6530676940788</v>
      </c>
      <c r="I226" s="3">
        <v>114948.83119220693</v>
      </c>
      <c r="J226" s="3">
        <v>15336.408964900575</v>
      </c>
      <c r="K226" s="3">
        <v>169896.99620476988</v>
      </c>
      <c r="L226" s="3">
        <v>309082.86402737023</v>
      </c>
      <c r="M226" s="3">
        <v>378776.26797130157</v>
      </c>
      <c r="N226" s="3">
        <v>142502.84313426164</v>
      </c>
      <c r="O226" s="3">
        <v>148211.10193125191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AA226" s="3">
        <f t="shared" si="104"/>
        <v>2383998.1017628531</v>
      </c>
      <c r="AB226" s="3">
        <f t="shared" si="81"/>
        <v>84212.964153050896</v>
      </c>
      <c r="AC226" s="3">
        <f t="shared" si="82"/>
        <v>65414.830624009905</v>
      </c>
      <c r="AD226" s="3">
        <f t="shared" si="83"/>
        <v>44969.617850078102</v>
      </c>
      <c r="AE226" s="3">
        <f t="shared" si="84"/>
        <v>52736.246220800145</v>
      </c>
      <c r="AF226" s="3">
        <f t="shared" si="85"/>
        <v>2728.6530676940788</v>
      </c>
      <c r="AG226" s="3">
        <f t="shared" si="86"/>
        <v>114948.83119220693</v>
      </c>
      <c r="AH226" s="3">
        <f t="shared" si="87"/>
        <v>15336.408964900575</v>
      </c>
      <c r="AI226" s="3">
        <f t="shared" si="88"/>
        <v>169896.99620476988</v>
      </c>
      <c r="AJ226" s="3">
        <f t="shared" si="89"/>
        <v>309082.86402737023</v>
      </c>
      <c r="AK226" s="3">
        <f t="shared" si="90"/>
        <v>378776.26797130157</v>
      </c>
      <c r="AL226" s="3">
        <f t="shared" si="91"/>
        <v>142502.84313426164</v>
      </c>
      <c r="AM226" s="3">
        <f t="shared" si="92"/>
        <v>148211.10193125191</v>
      </c>
      <c r="AN226" s="3">
        <f t="shared" si="93"/>
        <v>0</v>
      </c>
      <c r="AO226" s="3">
        <f t="shared" si="94"/>
        <v>0</v>
      </c>
      <c r="AP226" s="3">
        <f t="shared" si="95"/>
        <v>0</v>
      </c>
      <c r="AQ226" s="3">
        <f t="shared" si="96"/>
        <v>0</v>
      </c>
      <c r="AR226" s="3">
        <f t="shared" si="97"/>
        <v>0</v>
      </c>
      <c r="AS226" s="3">
        <f t="shared" si="98"/>
        <v>0</v>
      </c>
      <c r="AT226" s="3">
        <f t="shared" si="99"/>
        <v>0</v>
      </c>
      <c r="AU226" s="3">
        <f t="shared" si="100"/>
        <v>0</v>
      </c>
      <c r="AV226" s="3">
        <f t="shared" si="101"/>
        <v>0</v>
      </c>
      <c r="AW226" s="3">
        <f t="shared" si="102"/>
        <v>0</v>
      </c>
      <c r="AX226" s="3">
        <f t="shared" si="105"/>
        <v>3912815.7271045493</v>
      </c>
      <c r="AY226" s="3">
        <f t="shared" si="106"/>
        <v>13</v>
      </c>
      <c r="AZ226" s="3">
        <f t="shared" si="103"/>
        <v>0</v>
      </c>
      <c r="BA226" s="3">
        <v>550551.47432455816</v>
      </c>
      <c r="BB226">
        <f t="shared" si="107"/>
        <v>4.4999999999999998E-2</v>
      </c>
    </row>
    <row r="227" spans="1:54">
      <c r="A227" s="2">
        <v>226</v>
      </c>
      <c r="B227">
        <v>18</v>
      </c>
      <c r="C227" s="3">
        <v>292796.71348699898</v>
      </c>
      <c r="D227" s="3">
        <v>88328.183546797576</v>
      </c>
      <c r="E227" s="3">
        <v>85964.098477504434</v>
      </c>
      <c r="F227" s="3">
        <v>54505.826453813992</v>
      </c>
      <c r="G227" s="3">
        <v>31107.661827139407</v>
      </c>
      <c r="H227" s="3">
        <v>519909.29503504012</v>
      </c>
      <c r="I227" s="3">
        <v>768271.29360836442</v>
      </c>
      <c r="J227" s="3">
        <v>354806.80667912401</v>
      </c>
      <c r="K227" s="3">
        <v>222179.44025304535</v>
      </c>
      <c r="L227" s="3">
        <v>3559068.8737436323</v>
      </c>
      <c r="M227" s="3">
        <v>820818.61053671781</v>
      </c>
      <c r="N227" s="3">
        <v>58971.30266628899</v>
      </c>
      <c r="O227" s="3">
        <v>35095.478302045172</v>
      </c>
      <c r="P227" s="3">
        <v>86305.906707114089</v>
      </c>
      <c r="Q227" s="3">
        <v>447138.44417235407</v>
      </c>
      <c r="R227" s="3">
        <v>34722.976130998075</v>
      </c>
      <c r="S227" s="3">
        <v>1254106.2411373851</v>
      </c>
      <c r="T227" s="3">
        <v>415380.7703019472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AA227" s="3">
        <f t="shared" si="104"/>
        <v>292796.71348699898</v>
      </c>
      <c r="AB227" s="3">
        <f t="shared" si="81"/>
        <v>88328.183546797576</v>
      </c>
      <c r="AC227" s="3">
        <f t="shared" si="82"/>
        <v>85964.098477504434</v>
      </c>
      <c r="AD227" s="3">
        <f t="shared" si="83"/>
        <v>54505.826453813992</v>
      </c>
      <c r="AE227" s="3">
        <f t="shared" si="84"/>
        <v>31107.661827139407</v>
      </c>
      <c r="AF227" s="3">
        <f t="shared" si="85"/>
        <v>519909.29503504012</v>
      </c>
      <c r="AG227" s="3">
        <f t="shared" si="86"/>
        <v>768271.29360836442</v>
      </c>
      <c r="AH227" s="3">
        <f t="shared" si="87"/>
        <v>354806.80667912401</v>
      </c>
      <c r="AI227" s="3">
        <f t="shared" si="88"/>
        <v>222179.44025304535</v>
      </c>
      <c r="AJ227" s="3">
        <f t="shared" si="89"/>
        <v>3559068.8737436323</v>
      </c>
      <c r="AK227" s="3">
        <f t="shared" si="90"/>
        <v>820818.61053671781</v>
      </c>
      <c r="AL227" s="3">
        <f t="shared" si="91"/>
        <v>58971.30266628899</v>
      </c>
      <c r="AM227" s="3">
        <f t="shared" si="92"/>
        <v>35095.478302045172</v>
      </c>
      <c r="AN227" s="3">
        <f t="shared" si="93"/>
        <v>86305.906707114089</v>
      </c>
      <c r="AO227" s="3">
        <f t="shared" si="94"/>
        <v>447138.44417235407</v>
      </c>
      <c r="AP227" s="3">
        <f t="shared" si="95"/>
        <v>34722.976130998075</v>
      </c>
      <c r="AQ227" s="3">
        <f t="shared" si="96"/>
        <v>1254106.2411373851</v>
      </c>
      <c r="AR227" s="3">
        <f t="shared" si="97"/>
        <v>415380.7703019472</v>
      </c>
      <c r="AS227" s="3">
        <f t="shared" si="98"/>
        <v>0</v>
      </c>
      <c r="AT227" s="3">
        <f t="shared" si="99"/>
        <v>0</v>
      </c>
      <c r="AU227" s="3">
        <f t="shared" si="100"/>
        <v>0</v>
      </c>
      <c r="AV227" s="3">
        <f t="shared" si="101"/>
        <v>0</v>
      </c>
      <c r="AW227" s="3">
        <f t="shared" si="102"/>
        <v>0</v>
      </c>
      <c r="AX227" s="3">
        <f t="shared" si="105"/>
        <v>9129477.9230663106</v>
      </c>
      <c r="AY227" s="3">
        <f t="shared" si="106"/>
        <v>18</v>
      </c>
      <c r="AZ227" s="3">
        <f t="shared" si="103"/>
        <v>0</v>
      </c>
      <c r="BA227" s="3">
        <v>552565.77997065603</v>
      </c>
      <c r="BB227">
        <f t="shared" si="107"/>
        <v>4.5199999999999997E-2</v>
      </c>
    </row>
    <row r="228" spans="1:54">
      <c r="A228" s="2">
        <v>227</v>
      </c>
      <c r="B228">
        <v>11</v>
      </c>
      <c r="C228" s="3">
        <v>1243816.5257791404</v>
      </c>
      <c r="D228" s="3">
        <v>248556.68850670365</v>
      </c>
      <c r="E228" s="3">
        <v>25474.109228510431</v>
      </c>
      <c r="F228" s="3">
        <v>157684.98185103855</v>
      </c>
      <c r="G228" s="3">
        <v>145612.87448100778</v>
      </c>
      <c r="H228" s="3">
        <v>20470.955998729049</v>
      </c>
      <c r="I228" s="3">
        <v>61789.511331388429</v>
      </c>
      <c r="J228" s="3">
        <v>44567.949932690703</v>
      </c>
      <c r="K228" s="3">
        <v>15220.754294127501</v>
      </c>
      <c r="L228" s="3">
        <v>103885.88474120597</v>
      </c>
      <c r="M228" s="3">
        <v>4869997.8313427744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AA228" s="3">
        <f t="shared" si="104"/>
        <v>1243816.5257791404</v>
      </c>
      <c r="AB228" s="3">
        <f t="shared" si="81"/>
        <v>248556.68850670365</v>
      </c>
      <c r="AC228" s="3">
        <f t="shared" si="82"/>
        <v>25474.109228510431</v>
      </c>
      <c r="AD228" s="3">
        <f t="shared" si="83"/>
        <v>157684.98185103855</v>
      </c>
      <c r="AE228" s="3">
        <f t="shared" si="84"/>
        <v>145612.87448100778</v>
      </c>
      <c r="AF228" s="3">
        <f t="shared" si="85"/>
        <v>20470.955998729049</v>
      </c>
      <c r="AG228" s="3">
        <f t="shared" si="86"/>
        <v>61789.511331388429</v>
      </c>
      <c r="AH228" s="3">
        <f t="shared" si="87"/>
        <v>44567.949932690703</v>
      </c>
      <c r="AI228" s="3">
        <f t="shared" si="88"/>
        <v>15220.754294127501</v>
      </c>
      <c r="AJ228" s="3">
        <f t="shared" si="89"/>
        <v>103885.88474120597</v>
      </c>
      <c r="AK228" s="3">
        <f t="shared" si="90"/>
        <v>4869997.8313427744</v>
      </c>
      <c r="AL228" s="3">
        <f t="shared" si="91"/>
        <v>0</v>
      </c>
      <c r="AM228" s="3">
        <f t="shared" si="92"/>
        <v>0</v>
      </c>
      <c r="AN228" s="3">
        <f t="shared" si="93"/>
        <v>0</v>
      </c>
      <c r="AO228" s="3">
        <f t="shared" si="94"/>
        <v>0</v>
      </c>
      <c r="AP228" s="3">
        <f t="shared" si="95"/>
        <v>0</v>
      </c>
      <c r="AQ228" s="3">
        <f t="shared" si="96"/>
        <v>0</v>
      </c>
      <c r="AR228" s="3">
        <f t="shared" si="97"/>
        <v>0</v>
      </c>
      <c r="AS228" s="3">
        <f t="shared" si="98"/>
        <v>0</v>
      </c>
      <c r="AT228" s="3">
        <f t="shared" si="99"/>
        <v>0</v>
      </c>
      <c r="AU228" s="3">
        <f t="shared" si="100"/>
        <v>0</v>
      </c>
      <c r="AV228" s="3">
        <f t="shared" si="101"/>
        <v>0</v>
      </c>
      <c r="AW228" s="3">
        <f t="shared" si="102"/>
        <v>0</v>
      </c>
      <c r="AX228" s="3">
        <f t="shared" si="105"/>
        <v>6937078.0674873162</v>
      </c>
      <c r="AY228" s="3">
        <f t="shared" si="106"/>
        <v>11</v>
      </c>
      <c r="AZ228" s="3">
        <f t="shared" si="103"/>
        <v>0</v>
      </c>
      <c r="BA228" s="3">
        <v>555120.76198614144</v>
      </c>
      <c r="BB228">
        <f t="shared" si="107"/>
        <v>4.5400000000000003E-2</v>
      </c>
    </row>
    <row r="229" spans="1:54">
      <c r="A229" s="2">
        <v>228</v>
      </c>
      <c r="B229">
        <v>10</v>
      </c>
      <c r="C229" s="3">
        <v>74478.126092788385</v>
      </c>
      <c r="D229" s="3">
        <v>89693.880945990764</v>
      </c>
      <c r="E229" s="3">
        <v>739558.86198235035</v>
      </c>
      <c r="F229" s="3">
        <v>64886.021405711232</v>
      </c>
      <c r="G229" s="3">
        <v>295818.05163192097</v>
      </c>
      <c r="H229" s="3">
        <v>764359.30397001095</v>
      </c>
      <c r="I229" s="3">
        <v>452505.47369284817</v>
      </c>
      <c r="J229" s="3">
        <v>41255.822454593945</v>
      </c>
      <c r="K229" s="3">
        <v>85115.797945701663</v>
      </c>
      <c r="L229" s="3">
        <v>51361.464984727289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AA229" s="3">
        <f t="shared" si="104"/>
        <v>74478.126092788385</v>
      </c>
      <c r="AB229" s="3">
        <f t="shared" si="81"/>
        <v>89693.880945990764</v>
      </c>
      <c r="AC229" s="3">
        <f t="shared" si="82"/>
        <v>739558.86198235035</v>
      </c>
      <c r="AD229" s="3">
        <f t="shared" si="83"/>
        <v>64886.021405711232</v>
      </c>
      <c r="AE229" s="3">
        <f t="shared" si="84"/>
        <v>295818.05163192097</v>
      </c>
      <c r="AF229" s="3">
        <f t="shared" si="85"/>
        <v>764359.30397001095</v>
      </c>
      <c r="AG229" s="3">
        <f t="shared" si="86"/>
        <v>452505.47369284817</v>
      </c>
      <c r="AH229" s="3">
        <f t="shared" si="87"/>
        <v>41255.822454593945</v>
      </c>
      <c r="AI229" s="3">
        <f t="shared" si="88"/>
        <v>85115.797945701663</v>
      </c>
      <c r="AJ229" s="3">
        <f t="shared" si="89"/>
        <v>51361.464984727289</v>
      </c>
      <c r="AK229" s="3">
        <f t="shared" si="90"/>
        <v>0</v>
      </c>
      <c r="AL229" s="3">
        <f t="shared" si="91"/>
        <v>0</v>
      </c>
      <c r="AM229" s="3">
        <f t="shared" si="92"/>
        <v>0</v>
      </c>
      <c r="AN229" s="3">
        <f t="shared" si="93"/>
        <v>0</v>
      </c>
      <c r="AO229" s="3">
        <f t="shared" si="94"/>
        <v>0</v>
      </c>
      <c r="AP229" s="3">
        <f t="shared" si="95"/>
        <v>0</v>
      </c>
      <c r="AQ229" s="3">
        <f t="shared" si="96"/>
        <v>0</v>
      </c>
      <c r="AR229" s="3">
        <f t="shared" si="97"/>
        <v>0</v>
      </c>
      <c r="AS229" s="3">
        <f t="shared" si="98"/>
        <v>0</v>
      </c>
      <c r="AT229" s="3">
        <f t="shared" si="99"/>
        <v>0</v>
      </c>
      <c r="AU229" s="3">
        <f t="shared" si="100"/>
        <v>0</v>
      </c>
      <c r="AV229" s="3">
        <f t="shared" si="101"/>
        <v>0</v>
      </c>
      <c r="AW229" s="3">
        <f t="shared" si="102"/>
        <v>0</v>
      </c>
      <c r="AX229" s="3">
        <f t="shared" si="105"/>
        <v>2659032.8051066436</v>
      </c>
      <c r="AY229" s="3">
        <f t="shared" si="106"/>
        <v>10</v>
      </c>
      <c r="AZ229" s="3">
        <f t="shared" si="103"/>
        <v>0</v>
      </c>
      <c r="BA229" s="3">
        <v>559469.49542697566</v>
      </c>
      <c r="BB229">
        <f t="shared" si="107"/>
        <v>4.5600000000000002E-2</v>
      </c>
    </row>
    <row r="230" spans="1:54">
      <c r="A230" s="2">
        <v>229</v>
      </c>
      <c r="B230">
        <v>8</v>
      </c>
      <c r="C230" s="3">
        <v>584624.77033618256</v>
      </c>
      <c r="D230" s="3">
        <v>373028.00781607162</v>
      </c>
      <c r="E230" s="7">
        <v>16194787</v>
      </c>
      <c r="F230" s="3">
        <v>396629.30582921382</v>
      </c>
      <c r="G230" s="3">
        <v>92532.272380032373</v>
      </c>
      <c r="H230" s="3">
        <v>68388.992274147677</v>
      </c>
      <c r="I230" s="3">
        <v>21211.30652782015</v>
      </c>
      <c r="J230" s="3">
        <v>130057.53271736686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AA230" s="3">
        <f t="shared" si="104"/>
        <v>584624.77033618256</v>
      </c>
      <c r="AB230" s="3">
        <f t="shared" si="81"/>
        <v>373028.00781607162</v>
      </c>
      <c r="AC230" s="3">
        <f t="shared" si="82"/>
        <v>16194787</v>
      </c>
      <c r="AD230" s="3">
        <f t="shared" si="83"/>
        <v>396629.30582921382</v>
      </c>
      <c r="AE230" s="3">
        <f t="shared" si="84"/>
        <v>92532.272380032373</v>
      </c>
      <c r="AF230" s="3">
        <f t="shared" si="85"/>
        <v>68388.992274147677</v>
      </c>
      <c r="AG230" s="3">
        <f t="shared" si="86"/>
        <v>21211.30652782015</v>
      </c>
      <c r="AH230" s="3">
        <f t="shared" si="87"/>
        <v>130057.53271736686</v>
      </c>
      <c r="AI230" s="3">
        <f t="shared" si="88"/>
        <v>0</v>
      </c>
      <c r="AJ230" s="3">
        <f t="shared" si="89"/>
        <v>0</v>
      </c>
      <c r="AK230" s="3">
        <f t="shared" si="90"/>
        <v>0</v>
      </c>
      <c r="AL230" s="3">
        <f t="shared" si="91"/>
        <v>0</v>
      </c>
      <c r="AM230" s="3">
        <f t="shared" si="92"/>
        <v>0</v>
      </c>
      <c r="AN230" s="3">
        <f t="shared" si="93"/>
        <v>0</v>
      </c>
      <c r="AO230" s="3">
        <f t="shared" si="94"/>
        <v>0</v>
      </c>
      <c r="AP230" s="3">
        <f t="shared" si="95"/>
        <v>0</v>
      </c>
      <c r="AQ230" s="3">
        <f t="shared" si="96"/>
        <v>0</v>
      </c>
      <c r="AR230" s="3">
        <f t="shared" si="97"/>
        <v>0</v>
      </c>
      <c r="AS230" s="3">
        <f t="shared" si="98"/>
        <v>0</v>
      </c>
      <c r="AT230" s="3">
        <f t="shared" si="99"/>
        <v>0</v>
      </c>
      <c r="AU230" s="3">
        <f t="shared" si="100"/>
        <v>0</v>
      </c>
      <c r="AV230" s="3">
        <f t="shared" si="101"/>
        <v>0</v>
      </c>
      <c r="AW230" s="3">
        <f t="shared" si="102"/>
        <v>0</v>
      </c>
      <c r="AX230" s="3">
        <f t="shared" si="105"/>
        <v>17861259.187880829</v>
      </c>
      <c r="AY230" s="3">
        <f t="shared" si="106"/>
        <v>8</v>
      </c>
      <c r="AZ230" s="3">
        <f t="shared" si="103"/>
        <v>0</v>
      </c>
      <c r="BA230" s="3">
        <v>560596.61750197771</v>
      </c>
      <c r="BB230">
        <f t="shared" si="107"/>
        <v>4.58E-2</v>
      </c>
    </row>
    <row r="231" spans="1:54">
      <c r="A231" s="2">
        <v>230</v>
      </c>
      <c r="B231">
        <v>10</v>
      </c>
      <c r="C231" s="3">
        <v>2115130.2641994795</v>
      </c>
      <c r="D231" s="3">
        <v>129191.60621348085</v>
      </c>
      <c r="E231" s="3">
        <v>259160.78701687505</v>
      </c>
      <c r="F231" s="3">
        <v>30028.094311578381</v>
      </c>
      <c r="G231" s="3">
        <v>67114.88473330054</v>
      </c>
      <c r="H231" s="3">
        <v>1199737.9687905284</v>
      </c>
      <c r="I231" s="3">
        <v>245073.80629530456</v>
      </c>
      <c r="J231" s="3">
        <v>85565.865205805982</v>
      </c>
      <c r="K231" s="3">
        <v>292237.97639292123</v>
      </c>
      <c r="L231" s="3">
        <v>1725262.238730798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AA231" s="3">
        <f t="shared" si="104"/>
        <v>2115130.2641994795</v>
      </c>
      <c r="AB231" s="3">
        <f t="shared" si="81"/>
        <v>129191.60621348085</v>
      </c>
      <c r="AC231" s="3">
        <f t="shared" si="82"/>
        <v>259160.78701687505</v>
      </c>
      <c r="AD231" s="3">
        <f t="shared" si="83"/>
        <v>30028.094311578381</v>
      </c>
      <c r="AE231" s="3">
        <f t="shared" si="84"/>
        <v>67114.88473330054</v>
      </c>
      <c r="AF231" s="3">
        <f t="shared" si="85"/>
        <v>1199737.9687905284</v>
      </c>
      <c r="AG231" s="3">
        <f t="shared" si="86"/>
        <v>245073.80629530456</v>
      </c>
      <c r="AH231" s="3">
        <f t="shared" si="87"/>
        <v>85565.865205805982</v>
      </c>
      <c r="AI231" s="3">
        <f t="shared" si="88"/>
        <v>292237.97639292123</v>
      </c>
      <c r="AJ231" s="3">
        <f t="shared" si="89"/>
        <v>1725262.238730798</v>
      </c>
      <c r="AK231" s="3">
        <f t="shared" si="90"/>
        <v>0</v>
      </c>
      <c r="AL231" s="3">
        <f t="shared" si="91"/>
        <v>0</v>
      </c>
      <c r="AM231" s="3">
        <f t="shared" si="92"/>
        <v>0</v>
      </c>
      <c r="AN231" s="3">
        <f t="shared" si="93"/>
        <v>0</v>
      </c>
      <c r="AO231" s="3">
        <f t="shared" si="94"/>
        <v>0</v>
      </c>
      <c r="AP231" s="3">
        <f t="shared" si="95"/>
        <v>0</v>
      </c>
      <c r="AQ231" s="3">
        <f t="shared" si="96"/>
        <v>0</v>
      </c>
      <c r="AR231" s="3">
        <f t="shared" si="97"/>
        <v>0</v>
      </c>
      <c r="AS231" s="3">
        <f t="shared" si="98"/>
        <v>0</v>
      </c>
      <c r="AT231" s="3">
        <f t="shared" si="99"/>
        <v>0</v>
      </c>
      <c r="AU231" s="3">
        <f t="shared" si="100"/>
        <v>0</v>
      </c>
      <c r="AV231" s="3">
        <f t="shared" si="101"/>
        <v>0</v>
      </c>
      <c r="AW231" s="3">
        <f t="shared" si="102"/>
        <v>0</v>
      </c>
      <c r="AX231" s="3">
        <f t="shared" si="105"/>
        <v>6148503.4918900728</v>
      </c>
      <c r="AY231" s="3">
        <f t="shared" si="106"/>
        <v>10</v>
      </c>
      <c r="AZ231" s="3">
        <f t="shared" si="103"/>
        <v>0</v>
      </c>
      <c r="BA231" s="3">
        <v>566441.24564535276</v>
      </c>
      <c r="BB231">
        <f t="shared" si="107"/>
        <v>4.5999999999999999E-2</v>
      </c>
    </row>
    <row r="232" spans="1:54">
      <c r="A232" s="2">
        <v>231</v>
      </c>
      <c r="B232">
        <v>14</v>
      </c>
      <c r="C232" s="3">
        <v>702497.08713978948</v>
      </c>
      <c r="D232" s="3">
        <v>5975.2239529207018</v>
      </c>
      <c r="E232" s="3">
        <v>1033861.4780047743</v>
      </c>
      <c r="F232" s="3">
        <v>68645.004407326996</v>
      </c>
      <c r="G232" s="3">
        <v>22033.049900254402</v>
      </c>
      <c r="H232" s="3">
        <v>31087.281667432489</v>
      </c>
      <c r="I232" s="3">
        <v>582887.19021064043</v>
      </c>
      <c r="J232" s="3">
        <v>282060.86012938444</v>
      </c>
      <c r="K232" s="3">
        <v>11157.711574624987</v>
      </c>
      <c r="L232" s="3">
        <v>132440.77886024443</v>
      </c>
      <c r="M232" s="3">
        <v>464181.70853876375</v>
      </c>
      <c r="N232" s="3">
        <v>1162469.0811705366</v>
      </c>
      <c r="O232" s="3">
        <v>1410256.3158125144</v>
      </c>
      <c r="P232" s="3">
        <v>95354.483541623296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AA232" s="3">
        <f t="shared" si="104"/>
        <v>702497.08713978948</v>
      </c>
      <c r="AB232" s="3">
        <f t="shared" si="81"/>
        <v>5975.2239529207018</v>
      </c>
      <c r="AC232" s="3">
        <f t="shared" si="82"/>
        <v>1033861.4780047743</v>
      </c>
      <c r="AD232" s="3">
        <f t="shared" si="83"/>
        <v>68645.004407326996</v>
      </c>
      <c r="AE232" s="3">
        <f t="shared" si="84"/>
        <v>22033.049900254402</v>
      </c>
      <c r="AF232" s="3">
        <f t="shared" si="85"/>
        <v>31087.281667432489</v>
      </c>
      <c r="AG232" s="3">
        <f t="shared" si="86"/>
        <v>582887.19021064043</v>
      </c>
      <c r="AH232" s="3">
        <f t="shared" si="87"/>
        <v>282060.86012938444</v>
      </c>
      <c r="AI232" s="3">
        <f t="shared" si="88"/>
        <v>11157.711574624987</v>
      </c>
      <c r="AJ232" s="3">
        <f t="shared" si="89"/>
        <v>132440.77886024443</v>
      </c>
      <c r="AK232" s="3">
        <f t="shared" si="90"/>
        <v>464181.70853876375</v>
      </c>
      <c r="AL232" s="3">
        <f t="shared" si="91"/>
        <v>1162469.0811705366</v>
      </c>
      <c r="AM232" s="3">
        <f t="shared" si="92"/>
        <v>1410256.3158125144</v>
      </c>
      <c r="AN232" s="3">
        <f t="shared" si="93"/>
        <v>95354.483541623296</v>
      </c>
      <c r="AO232" s="3">
        <f t="shared" si="94"/>
        <v>0</v>
      </c>
      <c r="AP232" s="3">
        <f t="shared" si="95"/>
        <v>0</v>
      </c>
      <c r="AQ232" s="3">
        <f t="shared" si="96"/>
        <v>0</v>
      </c>
      <c r="AR232" s="3">
        <f t="shared" si="97"/>
        <v>0</v>
      </c>
      <c r="AS232" s="3">
        <f t="shared" si="98"/>
        <v>0</v>
      </c>
      <c r="AT232" s="3">
        <f t="shared" si="99"/>
        <v>0</v>
      </c>
      <c r="AU232" s="3">
        <f t="shared" si="100"/>
        <v>0</v>
      </c>
      <c r="AV232" s="3">
        <f t="shared" si="101"/>
        <v>0</v>
      </c>
      <c r="AW232" s="3">
        <f t="shared" si="102"/>
        <v>0</v>
      </c>
      <c r="AX232" s="3">
        <f t="shared" si="105"/>
        <v>6004907.2549108304</v>
      </c>
      <c r="AY232" s="3">
        <f t="shared" si="106"/>
        <v>14</v>
      </c>
      <c r="AZ232" s="3">
        <f t="shared" si="103"/>
        <v>0</v>
      </c>
      <c r="BA232" s="3">
        <v>566706.84658209269</v>
      </c>
      <c r="BB232">
        <f t="shared" si="107"/>
        <v>4.6199999999999998E-2</v>
      </c>
    </row>
    <row r="233" spans="1:54">
      <c r="A233" s="2">
        <v>232</v>
      </c>
      <c r="B233">
        <v>15</v>
      </c>
      <c r="C233" s="3">
        <v>426424.56336485222</v>
      </c>
      <c r="D233" s="3">
        <v>215002.4866800938</v>
      </c>
      <c r="E233" s="3">
        <v>26267.204871372604</v>
      </c>
      <c r="F233" s="3">
        <v>73069.396577320513</v>
      </c>
      <c r="G233" s="3">
        <v>65628.248581668537</v>
      </c>
      <c r="H233" s="3">
        <v>112150.35658212721</v>
      </c>
      <c r="I233" s="3">
        <v>1494690.7877960431</v>
      </c>
      <c r="J233" s="3">
        <v>13313.492865586253</v>
      </c>
      <c r="K233" s="3">
        <v>52714.178455414476</v>
      </c>
      <c r="L233" s="3">
        <v>280816.28583646729</v>
      </c>
      <c r="M233" s="3">
        <v>51782.643881430646</v>
      </c>
      <c r="N233" s="3">
        <v>431875.74254631589</v>
      </c>
      <c r="O233" s="3">
        <v>494640.57475298975</v>
      </c>
      <c r="P233" s="3">
        <v>76316.727638200944</v>
      </c>
      <c r="Q233" s="3">
        <v>84985.984150124801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AA233" s="3">
        <f t="shared" si="104"/>
        <v>426424.56336485222</v>
      </c>
      <c r="AB233" s="3">
        <f t="shared" si="81"/>
        <v>215002.4866800938</v>
      </c>
      <c r="AC233" s="3">
        <f t="shared" si="82"/>
        <v>26267.204871372604</v>
      </c>
      <c r="AD233" s="3">
        <f t="shared" si="83"/>
        <v>73069.396577320513</v>
      </c>
      <c r="AE233" s="3">
        <f t="shared" si="84"/>
        <v>65628.248581668537</v>
      </c>
      <c r="AF233" s="3">
        <f t="shared" si="85"/>
        <v>112150.35658212721</v>
      </c>
      <c r="AG233" s="3">
        <f t="shared" si="86"/>
        <v>1494690.7877960431</v>
      </c>
      <c r="AH233" s="3">
        <f t="shared" si="87"/>
        <v>13313.492865586253</v>
      </c>
      <c r="AI233" s="3">
        <f t="shared" si="88"/>
        <v>52714.178455414476</v>
      </c>
      <c r="AJ233" s="3">
        <f t="shared" si="89"/>
        <v>280816.28583646729</v>
      </c>
      <c r="AK233" s="3">
        <f t="shared" si="90"/>
        <v>51782.643881430646</v>
      </c>
      <c r="AL233" s="3">
        <f t="shared" si="91"/>
        <v>431875.74254631589</v>
      </c>
      <c r="AM233" s="3">
        <f t="shared" si="92"/>
        <v>494640.57475298975</v>
      </c>
      <c r="AN233" s="3">
        <f t="shared" si="93"/>
        <v>76316.727638200944</v>
      </c>
      <c r="AO233" s="3">
        <f t="shared" si="94"/>
        <v>84985.984150124801</v>
      </c>
      <c r="AP233" s="3">
        <f t="shared" si="95"/>
        <v>0</v>
      </c>
      <c r="AQ233" s="3">
        <f t="shared" si="96"/>
        <v>0</v>
      </c>
      <c r="AR233" s="3">
        <f t="shared" si="97"/>
        <v>0</v>
      </c>
      <c r="AS233" s="3">
        <f t="shared" si="98"/>
        <v>0</v>
      </c>
      <c r="AT233" s="3">
        <f t="shared" si="99"/>
        <v>0</v>
      </c>
      <c r="AU233" s="3">
        <f t="shared" si="100"/>
        <v>0</v>
      </c>
      <c r="AV233" s="3">
        <f t="shared" si="101"/>
        <v>0</v>
      </c>
      <c r="AW233" s="3">
        <f t="shared" si="102"/>
        <v>0</v>
      </c>
      <c r="AX233" s="3">
        <f t="shared" si="105"/>
        <v>3899678.6745800078</v>
      </c>
      <c r="AY233" s="3">
        <f t="shared" si="106"/>
        <v>15</v>
      </c>
      <c r="AZ233" s="3">
        <f t="shared" si="103"/>
        <v>0</v>
      </c>
      <c r="BA233" s="3">
        <v>567878.74226647348</v>
      </c>
      <c r="BB233">
        <f t="shared" si="107"/>
        <v>4.6399999999999997E-2</v>
      </c>
    </row>
    <row r="234" spans="1:54">
      <c r="A234" s="2">
        <v>233</v>
      </c>
      <c r="B234">
        <v>17</v>
      </c>
      <c r="C234" s="3">
        <v>263153.52456915641</v>
      </c>
      <c r="D234" s="3">
        <v>194275.86386364821</v>
      </c>
      <c r="E234" s="3">
        <v>162453.71531451232</v>
      </c>
      <c r="F234" s="3">
        <v>611771.13651283225</v>
      </c>
      <c r="G234" s="3">
        <v>362913.1970926341</v>
      </c>
      <c r="H234" s="3">
        <v>334566.137261884</v>
      </c>
      <c r="I234" s="3">
        <v>191812.1642092359</v>
      </c>
      <c r="J234" s="3">
        <v>73309.478190305192</v>
      </c>
      <c r="K234" s="3">
        <v>520777.62431306991</v>
      </c>
      <c r="L234" s="3">
        <v>396811.51754511613</v>
      </c>
      <c r="M234" s="3">
        <v>5996.4845658094182</v>
      </c>
      <c r="N234" s="3">
        <v>470096.40211838583</v>
      </c>
      <c r="O234" s="3">
        <v>1489286.1392940679</v>
      </c>
      <c r="P234" s="3">
        <v>244603.42274692934</v>
      </c>
      <c r="Q234" s="3">
        <v>18597.363639852181</v>
      </c>
      <c r="R234" s="3">
        <v>111165.20573514556</v>
      </c>
      <c r="S234" s="3">
        <v>34754.17989846049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AA234" s="3">
        <f t="shared" si="104"/>
        <v>263153.52456915641</v>
      </c>
      <c r="AB234" s="3">
        <f t="shared" si="81"/>
        <v>194275.86386364821</v>
      </c>
      <c r="AC234" s="3">
        <f t="shared" si="82"/>
        <v>162453.71531451232</v>
      </c>
      <c r="AD234" s="3">
        <f t="shared" si="83"/>
        <v>611771.13651283225</v>
      </c>
      <c r="AE234" s="3">
        <f t="shared" si="84"/>
        <v>362913.1970926341</v>
      </c>
      <c r="AF234" s="3">
        <f t="shared" si="85"/>
        <v>334566.137261884</v>
      </c>
      <c r="AG234" s="3">
        <f t="shared" si="86"/>
        <v>191812.1642092359</v>
      </c>
      <c r="AH234" s="3">
        <f t="shared" si="87"/>
        <v>73309.478190305192</v>
      </c>
      <c r="AI234" s="3">
        <f t="shared" si="88"/>
        <v>520777.62431306991</v>
      </c>
      <c r="AJ234" s="3">
        <f t="shared" si="89"/>
        <v>396811.51754511613</v>
      </c>
      <c r="AK234" s="3">
        <f t="shared" si="90"/>
        <v>5996.4845658094182</v>
      </c>
      <c r="AL234" s="3">
        <f t="shared" si="91"/>
        <v>470096.40211838583</v>
      </c>
      <c r="AM234" s="3">
        <f t="shared" si="92"/>
        <v>1489286.1392940679</v>
      </c>
      <c r="AN234" s="3">
        <f t="shared" si="93"/>
        <v>244603.42274692934</v>
      </c>
      <c r="AO234" s="3">
        <f t="shared" si="94"/>
        <v>18597.363639852181</v>
      </c>
      <c r="AP234" s="3">
        <f t="shared" si="95"/>
        <v>111165.20573514556</v>
      </c>
      <c r="AQ234" s="3">
        <f t="shared" si="96"/>
        <v>34754.17989846049</v>
      </c>
      <c r="AR234" s="3">
        <f t="shared" si="97"/>
        <v>0</v>
      </c>
      <c r="AS234" s="3">
        <f t="shared" si="98"/>
        <v>0</v>
      </c>
      <c r="AT234" s="3">
        <f t="shared" si="99"/>
        <v>0</v>
      </c>
      <c r="AU234" s="3">
        <f t="shared" si="100"/>
        <v>0</v>
      </c>
      <c r="AV234" s="3">
        <f t="shared" si="101"/>
        <v>0</v>
      </c>
      <c r="AW234" s="3">
        <f t="shared" si="102"/>
        <v>0</v>
      </c>
      <c r="AX234" s="3">
        <f t="shared" si="105"/>
        <v>5486343.5568710444</v>
      </c>
      <c r="AY234" s="3">
        <f t="shared" si="106"/>
        <v>17</v>
      </c>
      <c r="AZ234" s="3">
        <f t="shared" si="103"/>
        <v>0</v>
      </c>
      <c r="BA234" s="3">
        <v>568364.58567448158</v>
      </c>
      <c r="BB234">
        <f t="shared" si="107"/>
        <v>4.6600000000000003E-2</v>
      </c>
    </row>
    <row r="235" spans="1:54">
      <c r="A235" s="2">
        <v>234</v>
      </c>
      <c r="B235">
        <v>18</v>
      </c>
      <c r="C235" s="3">
        <v>86260.69569607357</v>
      </c>
      <c r="D235" s="3">
        <v>23602.115697892492</v>
      </c>
      <c r="E235" s="3">
        <v>20871.504349655897</v>
      </c>
      <c r="F235" s="3">
        <v>130345.13076321523</v>
      </c>
      <c r="G235" s="3">
        <v>266030.49466813024</v>
      </c>
      <c r="H235" s="3">
        <v>235871.68136545367</v>
      </c>
      <c r="I235" s="3">
        <v>1422528.2809088465</v>
      </c>
      <c r="J235" s="3">
        <v>1476011.1707961173</v>
      </c>
      <c r="K235" s="3">
        <v>495201.42900570034</v>
      </c>
      <c r="L235" s="3">
        <v>8662.8070192427749</v>
      </c>
      <c r="M235" s="3">
        <v>4687574.969581957</v>
      </c>
      <c r="N235" s="3">
        <v>76357.741324825518</v>
      </c>
      <c r="O235" s="3">
        <v>87372.895995195722</v>
      </c>
      <c r="P235" s="3">
        <v>236972.5560528264</v>
      </c>
      <c r="Q235" s="3">
        <v>66783.144527655371</v>
      </c>
      <c r="R235" s="3">
        <v>58500.789526542772</v>
      </c>
      <c r="S235" s="3">
        <v>26896.894236085147</v>
      </c>
      <c r="T235" s="3">
        <v>263078.43666322139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AA235" s="3">
        <f t="shared" si="104"/>
        <v>86260.69569607357</v>
      </c>
      <c r="AB235" s="3">
        <f t="shared" si="81"/>
        <v>23602.115697892492</v>
      </c>
      <c r="AC235" s="3">
        <f t="shared" si="82"/>
        <v>20871.504349655897</v>
      </c>
      <c r="AD235" s="3">
        <f t="shared" si="83"/>
        <v>130345.13076321523</v>
      </c>
      <c r="AE235" s="3">
        <f t="shared" si="84"/>
        <v>266030.49466813024</v>
      </c>
      <c r="AF235" s="3">
        <f t="shared" si="85"/>
        <v>235871.68136545367</v>
      </c>
      <c r="AG235" s="3">
        <f t="shared" si="86"/>
        <v>1422528.2809088465</v>
      </c>
      <c r="AH235" s="3">
        <f t="shared" si="87"/>
        <v>1476011.1707961173</v>
      </c>
      <c r="AI235" s="3">
        <f t="shared" si="88"/>
        <v>495201.42900570034</v>
      </c>
      <c r="AJ235" s="3">
        <f t="shared" si="89"/>
        <v>8662.8070192427749</v>
      </c>
      <c r="AK235" s="3">
        <f t="shared" si="90"/>
        <v>4687574.969581957</v>
      </c>
      <c r="AL235" s="3">
        <f t="shared" si="91"/>
        <v>76357.741324825518</v>
      </c>
      <c r="AM235" s="3">
        <f t="shared" si="92"/>
        <v>87372.895995195722</v>
      </c>
      <c r="AN235" s="3">
        <f t="shared" si="93"/>
        <v>236972.5560528264</v>
      </c>
      <c r="AO235" s="3">
        <f t="shared" si="94"/>
        <v>66783.144527655371</v>
      </c>
      <c r="AP235" s="3">
        <f t="shared" si="95"/>
        <v>58500.789526542772</v>
      </c>
      <c r="AQ235" s="3">
        <f t="shared" si="96"/>
        <v>26896.894236085147</v>
      </c>
      <c r="AR235" s="3">
        <f t="shared" si="97"/>
        <v>263078.43666322139</v>
      </c>
      <c r="AS235" s="3">
        <f t="shared" si="98"/>
        <v>0</v>
      </c>
      <c r="AT235" s="3">
        <f t="shared" si="99"/>
        <v>0</v>
      </c>
      <c r="AU235" s="3">
        <f t="shared" si="100"/>
        <v>0</v>
      </c>
      <c r="AV235" s="3">
        <f t="shared" si="101"/>
        <v>0</v>
      </c>
      <c r="AW235" s="3">
        <f t="shared" si="102"/>
        <v>0</v>
      </c>
      <c r="AX235" s="3">
        <f t="shared" si="105"/>
        <v>9668922.7381786369</v>
      </c>
      <c r="AY235" s="3">
        <f t="shared" si="106"/>
        <v>18</v>
      </c>
      <c r="AZ235" s="3">
        <f t="shared" si="103"/>
        <v>0</v>
      </c>
      <c r="BA235" s="3">
        <v>569617.80332506727</v>
      </c>
      <c r="BB235">
        <f t="shared" si="107"/>
        <v>4.6800000000000001E-2</v>
      </c>
    </row>
    <row r="236" spans="1:54">
      <c r="A236" s="2">
        <v>235</v>
      </c>
      <c r="B236">
        <v>9</v>
      </c>
      <c r="C236" s="3">
        <v>382459.56666306214</v>
      </c>
      <c r="D236" s="3">
        <v>116262.17811133216</v>
      </c>
      <c r="E236" s="3">
        <v>49683.243070354554</v>
      </c>
      <c r="F236" s="3">
        <v>570791.87052283809</v>
      </c>
      <c r="G236" s="3">
        <v>93333.436196373077</v>
      </c>
      <c r="H236" s="3">
        <v>30361.134272583484</v>
      </c>
      <c r="I236" s="3">
        <v>409597.36265957571</v>
      </c>
      <c r="J236" s="3">
        <v>7639.2404225513483</v>
      </c>
      <c r="K236" s="3">
        <v>108289.01099577056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AA236" s="3">
        <f t="shared" si="104"/>
        <v>382459.56666306214</v>
      </c>
      <c r="AB236" s="3">
        <f t="shared" si="81"/>
        <v>116262.17811133216</v>
      </c>
      <c r="AC236" s="3">
        <f t="shared" si="82"/>
        <v>49683.243070354554</v>
      </c>
      <c r="AD236" s="3">
        <f t="shared" si="83"/>
        <v>570791.87052283809</v>
      </c>
      <c r="AE236" s="3">
        <f t="shared" si="84"/>
        <v>93333.436196373077</v>
      </c>
      <c r="AF236" s="3">
        <f t="shared" si="85"/>
        <v>30361.134272583484</v>
      </c>
      <c r="AG236" s="3">
        <f t="shared" si="86"/>
        <v>409597.36265957571</v>
      </c>
      <c r="AH236" s="3">
        <f t="shared" si="87"/>
        <v>7639.2404225513483</v>
      </c>
      <c r="AI236" s="3">
        <f t="shared" si="88"/>
        <v>108289.01099577056</v>
      </c>
      <c r="AJ236" s="3">
        <f t="shared" si="89"/>
        <v>0</v>
      </c>
      <c r="AK236" s="3">
        <f t="shared" si="90"/>
        <v>0</v>
      </c>
      <c r="AL236" s="3">
        <f t="shared" si="91"/>
        <v>0</v>
      </c>
      <c r="AM236" s="3">
        <f t="shared" si="92"/>
        <v>0</v>
      </c>
      <c r="AN236" s="3">
        <f t="shared" si="93"/>
        <v>0</v>
      </c>
      <c r="AO236" s="3">
        <f t="shared" si="94"/>
        <v>0</v>
      </c>
      <c r="AP236" s="3">
        <f t="shared" si="95"/>
        <v>0</v>
      </c>
      <c r="AQ236" s="3">
        <f t="shared" si="96"/>
        <v>0</v>
      </c>
      <c r="AR236" s="3">
        <f t="shared" si="97"/>
        <v>0</v>
      </c>
      <c r="AS236" s="3">
        <f t="shared" si="98"/>
        <v>0</v>
      </c>
      <c r="AT236" s="3">
        <f t="shared" si="99"/>
        <v>0</v>
      </c>
      <c r="AU236" s="3">
        <f t="shared" si="100"/>
        <v>0</v>
      </c>
      <c r="AV236" s="3">
        <f t="shared" si="101"/>
        <v>0</v>
      </c>
      <c r="AW236" s="3">
        <f t="shared" si="102"/>
        <v>0</v>
      </c>
      <c r="AX236" s="3">
        <f t="shared" si="105"/>
        <v>1768417.0429144411</v>
      </c>
      <c r="AY236" s="3">
        <f t="shared" si="106"/>
        <v>9</v>
      </c>
      <c r="AZ236" s="3">
        <f t="shared" si="103"/>
        <v>0</v>
      </c>
      <c r="BA236" s="3">
        <v>570029.92591656616</v>
      </c>
      <c r="BB236">
        <f t="shared" si="107"/>
        <v>4.7E-2</v>
      </c>
    </row>
    <row r="237" spans="1:54">
      <c r="A237" s="2">
        <v>236</v>
      </c>
      <c r="B237">
        <v>15</v>
      </c>
      <c r="C237" s="3">
        <v>43274.369516024621</v>
      </c>
      <c r="D237" s="3">
        <v>37090.493052291786</v>
      </c>
      <c r="E237" s="3">
        <v>120089.09067055889</v>
      </c>
      <c r="F237" s="3">
        <v>141537.01275598168</v>
      </c>
      <c r="G237" s="3">
        <v>218038.59112389575</v>
      </c>
      <c r="H237" s="3">
        <v>97844.869554154488</v>
      </c>
      <c r="I237" s="3">
        <v>230996.85721099956</v>
      </c>
      <c r="J237" s="3">
        <v>230708.18520922691</v>
      </c>
      <c r="K237" s="3">
        <v>923508.94543082477</v>
      </c>
      <c r="L237" s="3">
        <v>41217.168432424449</v>
      </c>
      <c r="M237" s="3">
        <v>14220.042413971963</v>
      </c>
      <c r="N237" s="3">
        <v>9160.8247768299607</v>
      </c>
      <c r="O237" s="3">
        <v>3398766.0166184236</v>
      </c>
      <c r="P237" s="3">
        <v>234651.13767539986</v>
      </c>
      <c r="Q237" s="3">
        <v>242893.68156090908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AA237" s="3">
        <f t="shared" si="104"/>
        <v>43274.369516024621</v>
      </c>
      <c r="AB237" s="3">
        <f t="shared" si="81"/>
        <v>37090.493052291786</v>
      </c>
      <c r="AC237" s="3">
        <f t="shared" si="82"/>
        <v>120089.09067055889</v>
      </c>
      <c r="AD237" s="3">
        <f t="shared" si="83"/>
        <v>141537.01275598168</v>
      </c>
      <c r="AE237" s="3">
        <f t="shared" si="84"/>
        <v>218038.59112389575</v>
      </c>
      <c r="AF237" s="3">
        <f t="shared" si="85"/>
        <v>97844.869554154488</v>
      </c>
      <c r="AG237" s="3">
        <f t="shared" si="86"/>
        <v>230996.85721099956</v>
      </c>
      <c r="AH237" s="3">
        <f t="shared" si="87"/>
        <v>230708.18520922691</v>
      </c>
      <c r="AI237" s="3">
        <f t="shared" si="88"/>
        <v>923508.94543082477</v>
      </c>
      <c r="AJ237" s="3">
        <f t="shared" si="89"/>
        <v>41217.168432424449</v>
      </c>
      <c r="AK237" s="3">
        <f t="shared" si="90"/>
        <v>14220.042413971963</v>
      </c>
      <c r="AL237" s="3">
        <f t="shared" si="91"/>
        <v>9160.8247768299607</v>
      </c>
      <c r="AM237" s="3">
        <f t="shared" si="92"/>
        <v>3398766.0166184236</v>
      </c>
      <c r="AN237" s="3">
        <f t="shared" si="93"/>
        <v>234651.13767539986</v>
      </c>
      <c r="AO237" s="3">
        <f t="shared" si="94"/>
        <v>242893.68156090908</v>
      </c>
      <c r="AP237" s="3">
        <f t="shared" si="95"/>
        <v>0</v>
      </c>
      <c r="AQ237" s="3">
        <f t="shared" si="96"/>
        <v>0</v>
      </c>
      <c r="AR237" s="3">
        <f t="shared" si="97"/>
        <v>0</v>
      </c>
      <c r="AS237" s="3">
        <f t="shared" si="98"/>
        <v>0</v>
      </c>
      <c r="AT237" s="3">
        <f t="shared" si="99"/>
        <v>0</v>
      </c>
      <c r="AU237" s="3">
        <f t="shared" si="100"/>
        <v>0</v>
      </c>
      <c r="AV237" s="3">
        <f t="shared" si="101"/>
        <v>0</v>
      </c>
      <c r="AW237" s="3">
        <f t="shared" si="102"/>
        <v>0</v>
      </c>
      <c r="AX237" s="3">
        <f t="shared" si="105"/>
        <v>5983997.2860019179</v>
      </c>
      <c r="AY237" s="3">
        <f t="shared" si="106"/>
        <v>15</v>
      </c>
      <c r="AZ237" s="3">
        <f t="shared" si="103"/>
        <v>0</v>
      </c>
      <c r="BA237" s="3">
        <v>570237.35475051508</v>
      </c>
      <c r="BB237">
        <f t="shared" si="107"/>
        <v>4.7199999999999999E-2</v>
      </c>
    </row>
    <row r="238" spans="1:54">
      <c r="A238" s="2">
        <v>237</v>
      </c>
      <c r="B238">
        <v>14</v>
      </c>
      <c r="C238" s="3">
        <v>84929.246138316608</v>
      </c>
      <c r="D238" s="3">
        <v>179698.36533183607</v>
      </c>
      <c r="E238" s="3">
        <v>46107.205461623103</v>
      </c>
      <c r="F238" s="3">
        <v>45941.641057015666</v>
      </c>
      <c r="G238" s="3">
        <v>75131.227987940481</v>
      </c>
      <c r="H238" s="3">
        <v>356594.01771594188</v>
      </c>
      <c r="I238" s="3">
        <v>470890.47866160137</v>
      </c>
      <c r="J238" s="3">
        <v>8826.1425490872862</v>
      </c>
      <c r="K238" s="3">
        <v>102236.77632283951</v>
      </c>
      <c r="L238" s="3">
        <v>281714.64268222061</v>
      </c>
      <c r="M238" s="3">
        <v>27101.874525624829</v>
      </c>
      <c r="N238" s="3">
        <v>43279.029271245803</v>
      </c>
      <c r="O238" s="3">
        <v>93628.699571044664</v>
      </c>
      <c r="P238" s="3">
        <v>60986.754349711839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AA238" s="3">
        <f t="shared" si="104"/>
        <v>84929.246138316608</v>
      </c>
      <c r="AB238" s="3">
        <f t="shared" si="81"/>
        <v>179698.36533183607</v>
      </c>
      <c r="AC238" s="3">
        <f t="shared" si="82"/>
        <v>46107.205461623103</v>
      </c>
      <c r="AD238" s="3">
        <f t="shared" si="83"/>
        <v>45941.641057015666</v>
      </c>
      <c r="AE238" s="3">
        <f t="shared" si="84"/>
        <v>75131.227987940481</v>
      </c>
      <c r="AF238" s="3">
        <f t="shared" si="85"/>
        <v>356594.01771594188</v>
      </c>
      <c r="AG238" s="3">
        <f t="shared" si="86"/>
        <v>470890.47866160137</v>
      </c>
      <c r="AH238" s="3">
        <f t="shared" si="87"/>
        <v>8826.1425490872862</v>
      </c>
      <c r="AI238" s="3">
        <f t="shared" si="88"/>
        <v>102236.77632283951</v>
      </c>
      <c r="AJ238" s="3">
        <f t="shared" si="89"/>
        <v>281714.64268222061</v>
      </c>
      <c r="AK238" s="3">
        <f t="shared" si="90"/>
        <v>27101.874525624829</v>
      </c>
      <c r="AL238" s="3">
        <f t="shared" si="91"/>
        <v>43279.029271245803</v>
      </c>
      <c r="AM238" s="3">
        <f t="shared" si="92"/>
        <v>93628.699571044664</v>
      </c>
      <c r="AN238" s="3">
        <f t="shared" si="93"/>
        <v>60986.754349711839</v>
      </c>
      <c r="AO238" s="3">
        <f t="shared" si="94"/>
        <v>0</v>
      </c>
      <c r="AP238" s="3">
        <f t="shared" si="95"/>
        <v>0</v>
      </c>
      <c r="AQ238" s="3">
        <f t="shared" si="96"/>
        <v>0</v>
      </c>
      <c r="AR238" s="3">
        <f t="shared" si="97"/>
        <v>0</v>
      </c>
      <c r="AS238" s="3">
        <f t="shared" si="98"/>
        <v>0</v>
      </c>
      <c r="AT238" s="3">
        <f t="shared" si="99"/>
        <v>0</v>
      </c>
      <c r="AU238" s="3">
        <f t="shared" si="100"/>
        <v>0</v>
      </c>
      <c r="AV238" s="3">
        <f t="shared" si="101"/>
        <v>0</v>
      </c>
      <c r="AW238" s="3">
        <f t="shared" si="102"/>
        <v>0</v>
      </c>
      <c r="AX238" s="3">
        <f t="shared" si="105"/>
        <v>1877066.1016260495</v>
      </c>
      <c r="AY238" s="3">
        <f t="shared" si="106"/>
        <v>14</v>
      </c>
      <c r="AZ238" s="3">
        <f t="shared" si="103"/>
        <v>0</v>
      </c>
      <c r="BA238" s="3">
        <v>573358.02774660336</v>
      </c>
      <c r="BB238">
        <f t="shared" si="107"/>
        <v>4.7399999999999998E-2</v>
      </c>
    </row>
    <row r="239" spans="1:54">
      <c r="A239" s="2">
        <v>238</v>
      </c>
      <c r="B239">
        <v>11</v>
      </c>
      <c r="C239" s="3">
        <v>165752.07145825992</v>
      </c>
      <c r="D239" s="3">
        <v>115202.16984020121</v>
      </c>
      <c r="E239" s="3">
        <v>359175.64327982516</v>
      </c>
      <c r="F239" s="3">
        <v>85144.481434532718</v>
      </c>
      <c r="G239" s="3">
        <v>840081.7997567401</v>
      </c>
      <c r="H239" s="3">
        <v>487105.84147676144</v>
      </c>
      <c r="I239" s="3">
        <v>19555.769750145613</v>
      </c>
      <c r="J239" s="3">
        <v>674359.59480161418</v>
      </c>
      <c r="K239" s="3">
        <v>412249.66468594823</v>
      </c>
      <c r="L239" s="3">
        <v>544258.68140694115</v>
      </c>
      <c r="M239" s="3">
        <v>185842.22084125399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AA239" s="3">
        <f t="shared" si="104"/>
        <v>165752.07145825992</v>
      </c>
      <c r="AB239" s="3">
        <f t="shared" si="81"/>
        <v>115202.16984020121</v>
      </c>
      <c r="AC239" s="3">
        <f t="shared" si="82"/>
        <v>359175.64327982516</v>
      </c>
      <c r="AD239" s="3">
        <f t="shared" si="83"/>
        <v>85144.481434532718</v>
      </c>
      <c r="AE239" s="3">
        <f t="shared" si="84"/>
        <v>840081.7997567401</v>
      </c>
      <c r="AF239" s="3">
        <f t="shared" si="85"/>
        <v>487105.84147676144</v>
      </c>
      <c r="AG239" s="3">
        <f t="shared" si="86"/>
        <v>19555.769750145613</v>
      </c>
      <c r="AH239" s="3">
        <f t="shared" si="87"/>
        <v>674359.59480161418</v>
      </c>
      <c r="AI239" s="3">
        <f t="shared" si="88"/>
        <v>412249.66468594823</v>
      </c>
      <c r="AJ239" s="3">
        <f t="shared" si="89"/>
        <v>544258.68140694115</v>
      </c>
      <c r="AK239" s="3">
        <f t="shared" si="90"/>
        <v>185842.22084125399</v>
      </c>
      <c r="AL239" s="3">
        <f t="shared" si="91"/>
        <v>0</v>
      </c>
      <c r="AM239" s="3">
        <f t="shared" si="92"/>
        <v>0</v>
      </c>
      <c r="AN239" s="3">
        <f t="shared" si="93"/>
        <v>0</v>
      </c>
      <c r="AO239" s="3">
        <f t="shared" si="94"/>
        <v>0</v>
      </c>
      <c r="AP239" s="3">
        <f t="shared" si="95"/>
        <v>0</v>
      </c>
      <c r="AQ239" s="3">
        <f t="shared" si="96"/>
        <v>0</v>
      </c>
      <c r="AR239" s="3">
        <f t="shared" si="97"/>
        <v>0</v>
      </c>
      <c r="AS239" s="3">
        <f t="shared" si="98"/>
        <v>0</v>
      </c>
      <c r="AT239" s="3">
        <f t="shared" si="99"/>
        <v>0</v>
      </c>
      <c r="AU239" s="3">
        <f t="shared" si="100"/>
        <v>0</v>
      </c>
      <c r="AV239" s="3">
        <f t="shared" si="101"/>
        <v>0</v>
      </c>
      <c r="AW239" s="3">
        <f t="shared" si="102"/>
        <v>0</v>
      </c>
      <c r="AX239" s="3">
        <f t="shared" si="105"/>
        <v>3888727.9387322236</v>
      </c>
      <c r="AY239" s="3">
        <f t="shared" si="106"/>
        <v>11</v>
      </c>
      <c r="AZ239" s="3">
        <f t="shared" si="103"/>
        <v>0</v>
      </c>
      <c r="BA239" s="3">
        <v>577105.84152073937</v>
      </c>
      <c r="BB239">
        <f t="shared" si="107"/>
        <v>4.7600000000000003E-2</v>
      </c>
    </row>
    <row r="240" spans="1:54">
      <c r="A240" s="2">
        <v>239</v>
      </c>
      <c r="B240">
        <v>11</v>
      </c>
      <c r="C240" s="3">
        <v>109363.08052769135</v>
      </c>
      <c r="D240" s="3">
        <v>32967.670146862802</v>
      </c>
      <c r="E240" s="3">
        <v>78157.925149619812</v>
      </c>
      <c r="F240" s="3">
        <v>698323.23561155086</v>
      </c>
      <c r="G240" s="3">
        <v>15303.188209960148</v>
      </c>
      <c r="H240" s="3">
        <v>356705.59299216338</v>
      </c>
      <c r="I240" s="3">
        <v>1404552.6018320157</v>
      </c>
      <c r="J240" s="3">
        <v>22652.841326491754</v>
      </c>
      <c r="K240" s="3">
        <v>16030.687254868077</v>
      </c>
      <c r="L240" s="3">
        <v>783948.73022365081</v>
      </c>
      <c r="M240" s="3">
        <v>541458.25970896054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AA240" s="3">
        <f t="shared" si="104"/>
        <v>109363.08052769135</v>
      </c>
      <c r="AB240" s="3">
        <f t="shared" si="81"/>
        <v>32967.670146862802</v>
      </c>
      <c r="AC240" s="3">
        <f t="shared" si="82"/>
        <v>78157.925149619812</v>
      </c>
      <c r="AD240" s="3">
        <f t="shared" si="83"/>
        <v>698323.23561155086</v>
      </c>
      <c r="AE240" s="3">
        <f t="shared" si="84"/>
        <v>15303.188209960148</v>
      </c>
      <c r="AF240" s="3">
        <f t="shared" si="85"/>
        <v>356705.59299216338</v>
      </c>
      <c r="AG240" s="3">
        <f t="shared" si="86"/>
        <v>1404552.6018320157</v>
      </c>
      <c r="AH240" s="3">
        <f t="shared" si="87"/>
        <v>22652.841326491754</v>
      </c>
      <c r="AI240" s="3">
        <f t="shared" si="88"/>
        <v>16030.687254868077</v>
      </c>
      <c r="AJ240" s="3">
        <f t="shared" si="89"/>
        <v>783948.73022365081</v>
      </c>
      <c r="AK240" s="3">
        <f t="shared" si="90"/>
        <v>541458.25970896054</v>
      </c>
      <c r="AL240" s="3">
        <f t="shared" si="91"/>
        <v>0</v>
      </c>
      <c r="AM240" s="3">
        <f t="shared" si="92"/>
        <v>0</v>
      </c>
      <c r="AN240" s="3">
        <f t="shared" si="93"/>
        <v>0</v>
      </c>
      <c r="AO240" s="3">
        <f t="shared" si="94"/>
        <v>0</v>
      </c>
      <c r="AP240" s="3">
        <f t="shared" si="95"/>
        <v>0</v>
      </c>
      <c r="AQ240" s="3">
        <f t="shared" si="96"/>
        <v>0</v>
      </c>
      <c r="AR240" s="3">
        <f t="shared" si="97"/>
        <v>0</v>
      </c>
      <c r="AS240" s="3">
        <f t="shared" si="98"/>
        <v>0</v>
      </c>
      <c r="AT240" s="3">
        <f t="shared" si="99"/>
        <v>0</v>
      </c>
      <c r="AU240" s="3">
        <f t="shared" si="100"/>
        <v>0</v>
      </c>
      <c r="AV240" s="3">
        <f t="shared" si="101"/>
        <v>0</v>
      </c>
      <c r="AW240" s="3">
        <f t="shared" si="102"/>
        <v>0</v>
      </c>
      <c r="AX240" s="3">
        <f t="shared" si="105"/>
        <v>4059463.8129838351</v>
      </c>
      <c r="AY240" s="3">
        <f t="shared" si="106"/>
        <v>11</v>
      </c>
      <c r="AZ240" s="3">
        <f t="shared" si="103"/>
        <v>0</v>
      </c>
      <c r="BA240" s="3">
        <v>578508.59087908908</v>
      </c>
      <c r="BB240">
        <f t="shared" si="107"/>
        <v>4.7800000000000002E-2</v>
      </c>
    </row>
    <row r="241" spans="1:54">
      <c r="A241" s="2">
        <v>240</v>
      </c>
      <c r="B241">
        <v>18</v>
      </c>
      <c r="C241" s="3">
        <v>191942.0296761567</v>
      </c>
      <c r="D241" s="3">
        <v>377356.72620161355</v>
      </c>
      <c r="E241" s="3">
        <v>19312.308546994398</v>
      </c>
      <c r="F241" s="3">
        <v>180954.89181535935</v>
      </c>
      <c r="G241" s="3">
        <v>47800.317651951118</v>
      </c>
      <c r="H241" s="3">
        <v>6610.5260053874308</v>
      </c>
      <c r="I241" s="3">
        <v>485881.25498251186</v>
      </c>
      <c r="J241" s="3">
        <v>844854.2781523841</v>
      </c>
      <c r="K241" s="3">
        <v>465586.3063881665</v>
      </c>
      <c r="L241" s="3">
        <v>8871.6533105269118</v>
      </c>
      <c r="M241" s="3">
        <v>18788.12725050866</v>
      </c>
      <c r="N241" s="3">
        <v>1252132.5488921411</v>
      </c>
      <c r="O241" s="3">
        <v>169055.1625335204</v>
      </c>
      <c r="P241" s="3">
        <v>11465.210381360193</v>
      </c>
      <c r="Q241" s="3">
        <v>25587.223140312806</v>
      </c>
      <c r="R241" s="3">
        <v>2661158.1598675395</v>
      </c>
      <c r="S241" s="3">
        <v>31160.33137293025</v>
      </c>
      <c r="T241" s="3">
        <v>444735.59008688037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AA241" s="3">
        <f t="shared" si="104"/>
        <v>191942.0296761567</v>
      </c>
      <c r="AB241" s="3">
        <f t="shared" si="81"/>
        <v>377356.72620161355</v>
      </c>
      <c r="AC241" s="3">
        <f t="shared" si="82"/>
        <v>19312.308546994398</v>
      </c>
      <c r="AD241" s="3">
        <f t="shared" si="83"/>
        <v>180954.89181535935</v>
      </c>
      <c r="AE241" s="3">
        <f t="shared" si="84"/>
        <v>47800.317651951118</v>
      </c>
      <c r="AF241" s="3">
        <f t="shared" si="85"/>
        <v>6610.5260053874308</v>
      </c>
      <c r="AG241" s="3">
        <f t="shared" si="86"/>
        <v>485881.25498251186</v>
      </c>
      <c r="AH241" s="3">
        <f t="shared" si="87"/>
        <v>844854.2781523841</v>
      </c>
      <c r="AI241" s="3">
        <f t="shared" si="88"/>
        <v>465586.3063881665</v>
      </c>
      <c r="AJ241" s="3">
        <f t="shared" si="89"/>
        <v>8871.6533105269118</v>
      </c>
      <c r="AK241" s="3">
        <f t="shared" si="90"/>
        <v>18788.12725050866</v>
      </c>
      <c r="AL241" s="3">
        <f t="shared" si="91"/>
        <v>1252132.5488921411</v>
      </c>
      <c r="AM241" s="3">
        <f t="shared" si="92"/>
        <v>169055.1625335204</v>
      </c>
      <c r="AN241" s="3">
        <f t="shared" si="93"/>
        <v>11465.210381360193</v>
      </c>
      <c r="AO241" s="3">
        <f t="shared" si="94"/>
        <v>25587.223140312806</v>
      </c>
      <c r="AP241" s="3">
        <f t="shared" si="95"/>
        <v>2661158.1598675395</v>
      </c>
      <c r="AQ241" s="3">
        <f t="shared" si="96"/>
        <v>31160.33137293025</v>
      </c>
      <c r="AR241" s="3">
        <f t="shared" si="97"/>
        <v>444735.59008688037</v>
      </c>
      <c r="AS241" s="3">
        <f t="shared" si="98"/>
        <v>0</v>
      </c>
      <c r="AT241" s="3">
        <f t="shared" si="99"/>
        <v>0</v>
      </c>
      <c r="AU241" s="3">
        <f t="shared" si="100"/>
        <v>0</v>
      </c>
      <c r="AV241" s="3">
        <f t="shared" si="101"/>
        <v>0</v>
      </c>
      <c r="AW241" s="3">
        <f t="shared" si="102"/>
        <v>0</v>
      </c>
      <c r="AX241" s="3">
        <f t="shared" si="105"/>
        <v>7243252.6462562457</v>
      </c>
      <c r="AY241" s="3">
        <f t="shared" si="106"/>
        <v>18</v>
      </c>
      <c r="AZ241" s="3">
        <f t="shared" si="103"/>
        <v>0</v>
      </c>
      <c r="BA241" s="3">
        <v>579726.5845585058</v>
      </c>
      <c r="BB241">
        <f t="shared" si="107"/>
        <v>4.8000000000000001E-2</v>
      </c>
    </row>
    <row r="242" spans="1:54">
      <c r="A242" s="2">
        <v>241</v>
      </c>
      <c r="B242">
        <v>11</v>
      </c>
      <c r="C242" s="3">
        <v>155889.84984003051</v>
      </c>
      <c r="D242" s="3">
        <v>157668.38026857792</v>
      </c>
      <c r="E242" s="3">
        <v>867674.09543047985</v>
      </c>
      <c r="F242" s="3">
        <v>132830.83314072117</v>
      </c>
      <c r="G242" s="3">
        <v>539615.39512061654</v>
      </c>
      <c r="H242" s="3">
        <v>31464.092247676304</v>
      </c>
      <c r="I242" s="3">
        <v>37550.666973008716</v>
      </c>
      <c r="J242" s="3">
        <v>13636.598612858035</v>
      </c>
      <c r="K242" s="3">
        <v>259842.43916193073</v>
      </c>
      <c r="L242" s="3">
        <v>5103.3294517843242</v>
      </c>
      <c r="M242" s="3">
        <v>157464.67813022874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AA242" s="3">
        <f t="shared" si="104"/>
        <v>155889.84984003051</v>
      </c>
      <c r="AB242" s="3">
        <f t="shared" si="81"/>
        <v>157668.38026857792</v>
      </c>
      <c r="AC242" s="3">
        <f t="shared" si="82"/>
        <v>867674.09543047985</v>
      </c>
      <c r="AD242" s="3">
        <f t="shared" si="83"/>
        <v>132830.83314072117</v>
      </c>
      <c r="AE242" s="3">
        <f t="shared" si="84"/>
        <v>539615.39512061654</v>
      </c>
      <c r="AF242" s="3">
        <f t="shared" si="85"/>
        <v>31464.092247676304</v>
      </c>
      <c r="AG242" s="3">
        <f t="shared" si="86"/>
        <v>37550.666973008716</v>
      </c>
      <c r="AH242" s="3">
        <f t="shared" si="87"/>
        <v>13636.598612858035</v>
      </c>
      <c r="AI242" s="3">
        <f t="shared" si="88"/>
        <v>259842.43916193073</v>
      </c>
      <c r="AJ242" s="3">
        <f t="shared" si="89"/>
        <v>5103.3294517843242</v>
      </c>
      <c r="AK242" s="3">
        <f t="shared" si="90"/>
        <v>157464.67813022874</v>
      </c>
      <c r="AL242" s="3">
        <f t="shared" si="91"/>
        <v>0</v>
      </c>
      <c r="AM242" s="3">
        <f t="shared" si="92"/>
        <v>0</v>
      </c>
      <c r="AN242" s="3">
        <f t="shared" si="93"/>
        <v>0</v>
      </c>
      <c r="AO242" s="3">
        <f t="shared" si="94"/>
        <v>0</v>
      </c>
      <c r="AP242" s="3">
        <f t="shared" si="95"/>
        <v>0</v>
      </c>
      <c r="AQ242" s="3">
        <f t="shared" si="96"/>
        <v>0</v>
      </c>
      <c r="AR242" s="3">
        <f t="shared" si="97"/>
        <v>0</v>
      </c>
      <c r="AS242" s="3">
        <f t="shared" si="98"/>
        <v>0</v>
      </c>
      <c r="AT242" s="3">
        <f t="shared" si="99"/>
        <v>0</v>
      </c>
      <c r="AU242" s="3">
        <f t="shared" si="100"/>
        <v>0</v>
      </c>
      <c r="AV242" s="3">
        <f t="shared" si="101"/>
        <v>0</v>
      </c>
      <c r="AW242" s="3">
        <f t="shared" si="102"/>
        <v>0</v>
      </c>
      <c r="AX242" s="3">
        <f t="shared" si="105"/>
        <v>2358740.358377913</v>
      </c>
      <c r="AY242" s="3">
        <f t="shared" si="106"/>
        <v>11</v>
      </c>
      <c r="AZ242" s="3">
        <f t="shared" si="103"/>
        <v>0</v>
      </c>
      <c r="BA242" s="3">
        <v>583260.81403578748</v>
      </c>
      <c r="BB242">
        <f t="shared" si="107"/>
        <v>4.82E-2</v>
      </c>
    </row>
    <row r="243" spans="1:54">
      <c r="A243" s="2">
        <v>242</v>
      </c>
      <c r="B243">
        <v>9</v>
      </c>
      <c r="C243" s="3">
        <v>214396.41227738318</v>
      </c>
      <c r="D243" s="3">
        <v>126932.25280645616</v>
      </c>
      <c r="E243" s="3">
        <v>522012.14312406618</v>
      </c>
      <c r="F243" s="3">
        <v>403896.73176865635</v>
      </c>
      <c r="G243" s="3">
        <v>90631.191882774452</v>
      </c>
      <c r="H243" s="3">
        <v>125897.54832560026</v>
      </c>
      <c r="I243" s="3">
        <v>41166.594467890456</v>
      </c>
      <c r="J243" s="3">
        <v>38490.356332265663</v>
      </c>
      <c r="K243" s="3">
        <v>94527.162981344867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AA243" s="3">
        <f t="shared" si="104"/>
        <v>214396.41227738318</v>
      </c>
      <c r="AB243" s="3">
        <f t="shared" si="81"/>
        <v>126932.25280645616</v>
      </c>
      <c r="AC243" s="3">
        <f t="shared" si="82"/>
        <v>522012.14312406618</v>
      </c>
      <c r="AD243" s="3">
        <f t="shared" si="83"/>
        <v>403896.73176865635</v>
      </c>
      <c r="AE243" s="3">
        <f t="shared" si="84"/>
        <v>90631.191882774452</v>
      </c>
      <c r="AF243" s="3">
        <f t="shared" si="85"/>
        <v>125897.54832560026</v>
      </c>
      <c r="AG243" s="3">
        <f t="shared" si="86"/>
        <v>41166.594467890456</v>
      </c>
      <c r="AH243" s="3">
        <f t="shared" si="87"/>
        <v>38490.356332265663</v>
      </c>
      <c r="AI243" s="3">
        <f t="shared" si="88"/>
        <v>94527.162981344867</v>
      </c>
      <c r="AJ243" s="3">
        <f t="shared" si="89"/>
        <v>0</v>
      </c>
      <c r="AK243" s="3">
        <f t="shared" si="90"/>
        <v>0</v>
      </c>
      <c r="AL243" s="3">
        <f t="shared" si="91"/>
        <v>0</v>
      </c>
      <c r="AM243" s="3">
        <f t="shared" si="92"/>
        <v>0</v>
      </c>
      <c r="AN243" s="3">
        <f t="shared" si="93"/>
        <v>0</v>
      </c>
      <c r="AO243" s="3">
        <f t="shared" si="94"/>
        <v>0</v>
      </c>
      <c r="AP243" s="3">
        <f t="shared" si="95"/>
        <v>0</v>
      </c>
      <c r="AQ243" s="3">
        <f t="shared" si="96"/>
        <v>0</v>
      </c>
      <c r="AR243" s="3">
        <f t="shared" si="97"/>
        <v>0</v>
      </c>
      <c r="AS243" s="3">
        <f t="shared" si="98"/>
        <v>0</v>
      </c>
      <c r="AT243" s="3">
        <f t="shared" si="99"/>
        <v>0</v>
      </c>
      <c r="AU243" s="3">
        <f t="shared" si="100"/>
        <v>0</v>
      </c>
      <c r="AV243" s="3">
        <f t="shared" si="101"/>
        <v>0</v>
      </c>
      <c r="AW243" s="3">
        <f t="shared" si="102"/>
        <v>0</v>
      </c>
      <c r="AX243" s="3">
        <f t="shared" si="105"/>
        <v>1657950.3939664378</v>
      </c>
      <c r="AY243" s="3">
        <f t="shared" si="106"/>
        <v>9</v>
      </c>
      <c r="AZ243" s="3">
        <f t="shared" si="103"/>
        <v>0</v>
      </c>
      <c r="BA243" s="3">
        <v>595353.75059112231</v>
      </c>
      <c r="BB243">
        <f t="shared" si="107"/>
        <v>4.8399999999999999E-2</v>
      </c>
    </row>
    <row r="244" spans="1:54">
      <c r="A244" s="2">
        <v>243</v>
      </c>
      <c r="B244">
        <v>17</v>
      </c>
      <c r="C244" s="3">
        <v>312234.01924433192</v>
      </c>
      <c r="D244" s="3">
        <v>1346693.0643259191</v>
      </c>
      <c r="E244" s="3">
        <v>53599.226495929579</v>
      </c>
      <c r="F244" s="3">
        <v>70369.398948406961</v>
      </c>
      <c r="G244" s="3">
        <v>8497.7172031297632</v>
      </c>
      <c r="H244" s="3">
        <v>284048.99236177356</v>
      </c>
      <c r="I244" s="3">
        <v>136135.12987999423</v>
      </c>
      <c r="J244" s="3">
        <v>333329.83574492193</v>
      </c>
      <c r="K244" s="3">
        <v>2182603.0899761789</v>
      </c>
      <c r="L244" s="3">
        <v>207083.81689699006</v>
      </c>
      <c r="M244" s="3">
        <v>20109.320979642824</v>
      </c>
      <c r="N244" s="3">
        <v>211446.53320737407</v>
      </c>
      <c r="O244" s="3">
        <v>286478.15950430656</v>
      </c>
      <c r="P244" s="3">
        <v>628767.22726802481</v>
      </c>
      <c r="Q244" s="3">
        <v>12012396.361503458</v>
      </c>
      <c r="R244" s="3">
        <v>4225.8394422010251</v>
      </c>
      <c r="S244" s="3">
        <v>12532.121390304634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AA244" s="3">
        <f t="shared" si="104"/>
        <v>312234.01924433192</v>
      </c>
      <c r="AB244" s="3">
        <f t="shared" si="81"/>
        <v>1346693.0643259191</v>
      </c>
      <c r="AC244" s="3">
        <f t="shared" si="82"/>
        <v>53599.226495929579</v>
      </c>
      <c r="AD244" s="3">
        <f t="shared" si="83"/>
        <v>70369.398948406961</v>
      </c>
      <c r="AE244" s="3">
        <f t="shared" si="84"/>
        <v>8497.7172031297632</v>
      </c>
      <c r="AF244" s="3">
        <f t="shared" si="85"/>
        <v>284048.99236177356</v>
      </c>
      <c r="AG244" s="3">
        <f t="shared" si="86"/>
        <v>136135.12987999423</v>
      </c>
      <c r="AH244" s="3">
        <f t="shared" si="87"/>
        <v>333329.83574492193</v>
      </c>
      <c r="AI244" s="3">
        <f t="shared" si="88"/>
        <v>2182603.0899761789</v>
      </c>
      <c r="AJ244" s="3">
        <f t="shared" si="89"/>
        <v>207083.81689699006</v>
      </c>
      <c r="AK244" s="3">
        <f t="shared" si="90"/>
        <v>20109.320979642824</v>
      </c>
      <c r="AL244" s="3">
        <f t="shared" si="91"/>
        <v>211446.53320737407</v>
      </c>
      <c r="AM244" s="3">
        <f t="shared" si="92"/>
        <v>286478.15950430656</v>
      </c>
      <c r="AN244" s="3">
        <f t="shared" si="93"/>
        <v>628767.22726802481</v>
      </c>
      <c r="AO244" s="3">
        <f t="shared" si="94"/>
        <v>12012396.361503458</v>
      </c>
      <c r="AP244" s="3">
        <f t="shared" si="95"/>
        <v>4225.8394422010251</v>
      </c>
      <c r="AQ244" s="3">
        <f t="shared" si="96"/>
        <v>12532.121390304634</v>
      </c>
      <c r="AR244" s="3">
        <f t="shared" si="97"/>
        <v>0</v>
      </c>
      <c r="AS244" s="3">
        <f t="shared" si="98"/>
        <v>0</v>
      </c>
      <c r="AT244" s="3">
        <f t="shared" si="99"/>
        <v>0</v>
      </c>
      <c r="AU244" s="3">
        <f t="shared" si="100"/>
        <v>0</v>
      </c>
      <c r="AV244" s="3">
        <f t="shared" si="101"/>
        <v>0</v>
      </c>
      <c r="AW244" s="3">
        <f t="shared" si="102"/>
        <v>0</v>
      </c>
      <c r="AX244" s="3">
        <f t="shared" si="105"/>
        <v>18110549.854372889</v>
      </c>
      <c r="AY244" s="3">
        <f t="shared" si="106"/>
        <v>17</v>
      </c>
      <c r="AZ244" s="3">
        <f t="shared" si="103"/>
        <v>0</v>
      </c>
      <c r="BA244" s="3">
        <v>596940.46545954025</v>
      </c>
      <c r="BB244">
        <f t="shared" si="107"/>
        <v>4.8599999999999997E-2</v>
      </c>
    </row>
    <row r="245" spans="1:54">
      <c r="A245" s="2">
        <v>244</v>
      </c>
      <c r="B245">
        <v>18</v>
      </c>
      <c r="C245" s="3">
        <v>25236.524672669173</v>
      </c>
      <c r="D245" s="3">
        <v>31933.420031774291</v>
      </c>
      <c r="E245" s="3">
        <v>42044.612390786511</v>
      </c>
      <c r="F245" s="3">
        <v>6919.9410663747685</v>
      </c>
      <c r="G245" s="3">
        <v>4606778.634773952</v>
      </c>
      <c r="H245" s="3">
        <v>127260.65831040623</v>
      </c>
      <c r="I245" s="3">
        <v>279099.86629091681</v>
      </c>
      <c r="J245" s="3">
        <v>27035.776274539421</v>
      </c>
      <c r="K245" s="3">
        <v>38024.282720437106</v>
      </c>
      <c r="L245" s="3">
        <v>324394.06840562215</v>
      </c>
      <c r="M245" s="3">
        <v>606907.76498763217</v>
      </c>
      <c r="N245" s="3">
        <v>260368.32623619467</v>
      </c>
      <c r="O245" s="3">
        <v>45868.007920635493</v>
      </c>
      <c r="P245" s="3">
        <v>14445.026602845912</v>
      </c>
      <c r="Q245" s="3">
        <v>161295.96414413227</v>
      </c>
      <c r="R245" s="3">
        <v>916655.66081224126</v>
      </c>
      <c r="S245" s="3">
        <v>1353508.3448219923</v>
      </c>
      <c r="T245" s="3">
        <v>622561.73383766192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AA245" s="3">
        <f t="shared" si="104"/>
        <v>25236.524672669173</v>
      </c>
      <c r="AB245" s="3">
        <f t="shared" si="81"/>
        <v>31933.420031774291</v>
      </c>
      <c r="AC245" s="3">
        <f t="shared" si="82"/>
        <v>42044.612390786511</v>
      </c>
      <c r="AD245" s="3">
        <f t="shared" si="83"/>
        <v>6919.9410663747685</v>
      </c>
      <c r="AE245" s="3">
        <f t="shared" si="84"/>
        <v>4606778.634773952</v>
      </c>
      <c r="AF245" s="3">
        <f t="shared" si="85"/>
        <v>127260.65831040623</v>
      </c>
      <c r="AG245" s="3">
        <f t="shared" si="86"/>
        <v>279099.86629091681</v>
      </c>
      <c r="AH245" s="3">
        <f t="shared" si="87"/>
        <v>27035.776274539421</v>
      </c>
      <c r="AI245" s="3">
        <f t="shared" si="88"/>
        <v>38024.282720437106</v>
      </c>
      <c r="AJ245" s="3">
        <f t="shared" si="89"/>
        <v>324394.06840562215</v>
      </c>
      <c r="AK245" s="3">
        <f t="shared" si="90"/>
        <v>606907.76498763217</v>
      </c>
      <c r="AL245" s="3">
        <f t="shared" si="91"/>
        <v>260368.32623619467</v>
      </c>
      <c r="AM245" s="3">
        <f t="shared" si="92"/>
        <v>45868.007920635493</v>
      </c>
      <c r="AN245" s="3">
        <f t="shared" si="93"/>
        <v>14445.026602845912</v>
      </c>
      <c r="AO245" s="3">
        <f t="shared" si="94"/>
        <v>161295.96414413227</v>
      </c>
      <c r="AP245" s="3">
        <f t="shared" si="95"/>
        <v>916655.66081224126</v>
      </c>
      <c r="AQ245" s="3">
        <f t="shared" si="96"/>
        <v>1353508.3448219923</v>
      </c>
      <c r="AR245" s="3">
        <f t="shared" si="97"/>
        <v>622561.73383766192</v>
      </c>
      <c r="AS245" s="3">
        <f t="shared" si="98"/>
        <v>0</v>
      </c>
      <c r="AT245" s="3">
        <f t="shared" si="99"/>
        <v>0</v>
      </c>
      <c r="AU245" s="3">
        <f t="shared" si="100"/>
        <v>0</v>
      </c>
      <c r="AV245" s="3">
        <f t="shared" si="101"/>
        <v>0</v>
      </c>
      <c r="AW245" s="3">
        <f t="shared" si="102"/>
        <v>0</v>
      </c>
      <c r="AX245" s="3">
        <f t="shared" si="105"/>
        <v>9490338.6143008154</v>
      </c>
      <c r="AY245" s="3">
        <f t="shared" si="106"/>
        <v>18</v>
      </c>
      <c r="AZ245" s="3">
        <f t="shared" si="103"/>
        <v>0</v>
      </c>
      <c r="BA245" s="3">
        <v>597882.0133250053</v>
      </c>
      <c r="BB245">
        <f t="shared" si="107"/>
        <v>4.8800000000000003E-2</v>
      </c>
    </row>
    <row r="246" spans="1:54">
      <c r="A246" s="2">
        <v>245</v>
      </c>
      <c r="B246">
        <v>18</v>
      </c>
      <c r="C246" s="3">
        <v>226946.35475687985</v>
      </c>
      <c r="D246" s="3">
        <v>391974.9007678419</v>
      </c>
      <c r="E246" s="3">
        <v>267353.13325068081</v>
      </c>
      <c r="F246" s="3">
        <v>23741.55409305073</v>
      </c>
      <c r="G246" s="3">
        <v>2639227.3736126502</v>
      </c>
      <c r="H246" s="3">
        <v>627485.81399296923</v>
      </c>
      <c r="I246" s="3">
        <v>73460.785364977026</v>
      </c>
      <c r="J246" s="3">
        <v>516479.32974825101</v>
      </c>
      <c r="K246" s="3">
        <v>17822.015326533154</v>
      </c>
      <c r="L246" s="3">
        <v>1817716.4729745518</v>
      </c>
      <c r="M246" s="3">
        <v>157985.05285508055</v>
      </c>
      <c r="N246" s="3">
        <v>131235.44744404714</v>
      </c>
      <c r="O246" s="3">
        <v>242215.33502987132</v>
      </c>
      <c r="P246" s="3">
        <v>391978.98611443216</v>
      </c>
      <c r="Q246" s="3">
        <v>22700.404180338744</v>
      </c>
      <c r="R246" s="3">
        <v>631341.9259269177</v>
      </c>
      <c r="S246" s="3">
        <v>1108515.2942037631</v>
      </c>
      <c r="T246" s="3">
        <v>33586.281405585898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AA246" s="3">
        <f t="shared" si="104"/>
        <v>226946.35475687985</v>
      </c>
      <c r="AB246" s="3">
        <f t="shared" si="81"/>
        <v>391974.9007678419</v>
      </c>
      <c r="AC246" s="3">
        <f t="shared" si="82"/>
        <v>267353.13325068081</v>
      </c>
      <c r="AD246" s="3">
        <f t="shared" si="83"/>
        <v>23741.55409305073</v>
      </c>
      <c r="AE246" s="3">
        <f t="shared" si="84"/>
        <v>2639227.3736126502</v>
      </c>
      <c r="AF246" s="3">
        <f t="shared" si="85"/>
        <v>627485.81399296923</v>
      </c>
      <c r="AG246" s="3">
        <f t="shared" si="86"/>
        <v>73460.785364977026</v>
      </c>
      <c r="AH246" s="3">
        <f t="shared" si="87"/>
        <v>516479.32974825101</v>
      </c>
      <c r="AI246" s="3">
        <f t="shared" si="88"/>
        <v>17822.015326533154</v>
      </c>
      <c r="AJ246" s="3">
        <f t="shared" si="89"/>
        <v>1817716.4729745518</v>
      </c>
      <c r="AK246" s="3">
        <f t="shared" si="90"/>
        <v>157985.05285508055</v>
      </c>
      <c r="AL246" s="3">
        <f t="shared" si="91"/>
        <v>131235.44744404714</v>
      </c>
      <c r="AM246" s="3">
        <f t="shared" si="92"/>
        <v>242215.33502987132</v>
      </c>
      <c r="AN246" s="3">
        <f t="shared" si="93"/>
        <v>391978.98611443216</v>
      </c>
      <c r="AO246" s="3">
        <f t="shared" si="94"/>
        <v>22700.404180338744</v>
      </c>
      <c r="AP246" s="3">
        <f t="shared" si="95"/>
        <v>631341.9259269177</v>
      </c>
      <c r="AQ246" s="3">
        <f t="shared" si="96"/>
        <v>1108515.2942037631</v>
      </c>
      <c r="AR246" s="3">
        <f t="shared" si="97"/>
        <v>33586.281405585898</v>
      </c>
      <c r="AS246" s="3">
        <f t="shared" si="98"/>
        <v>0</v>
      </c>
      <c r="AT246" s="3">
        <f t="shared" si="99"/>
        <v>0</v>
      </c>
      <c r="AU246" s="3">
        <f t="shared" si="100"/>
        <v>0</v>
      </c>
      <c r="AV246" s="3">
        <f t="shared" si="101"/>
        <v>0</v>
      </c>
      <c r="AW246" s="3">
        <f t="shared" si="102"/>
        <v>0</v>
      </c>
      <c r="AX246" s="3">
        <f t="shared" si="105"/>
        <v>9321766.4610484242</v>
      </c>
      <c r="AY246" s="3">
        <f t="shared" si="106"/>
        <v>18</v>
      </c>
      <c r="AZ246" s="3">
        <f t="shared" si="103"/>
        <v>0</v>
      </c>
      <c r="BA246" s="3">
        <v>601109.04877534125</v>
      </c>
      <c r="BB246">
        <f t="shared" si="107"/>
        <v>4.9000000000000002E-2</v>
      </c>
    </row>
    <row r="247" spans="1:54">
      <c r="A247" s="2">
        <v>246</v>
      </c>
      <c r="B247">
        <v>18</v>
      </c>
      <c r="C247" s="3">
        <v>568977.14271847124</v>
      </c>
      <c r="D247" s="3">
        <v>15235.462109756056</v>
      </c>
      <c r="E247" s="3">
        <v>25239.784090012112</v>
      </c>
      <c r="F247" s="3">
        <v>1188804.8524747628</v>
      </c>
      <c r="G247" s="3">
        <v>4811.5656369759881</v>
      </c>
      <c r="H247" s="3">
        <v>250647.2993578703</v>
      </c>
      <c r="I247" s="3">
        <v>104931.29564882857</v>
      </c>
      <c r="J247" s="3">
        <v>356036.96962230548</v>
      </c>
      <c r="K247" s="3">
        <v>1517937.6951155309</v>
      </c>
      <c r="L247" s="3">
        <v>688124.24939807074</v>
      </c>
      <c r="M247" s="3">
        <v>464829.27069897612</v>
      </c>
      <c r="N247" s="3">
        <v>135521.57786499767</v>
      </c>
      <c r="O247" s="3">
        <v>61709.278932851019</v>
      </c>
      <c r="P247" s="3">
        <v>335524.76987717592</v>
      </c>
      <c r="Q247" s="3">
        <v>126467.80637588821</v>
      </c>
      <c r="R247" s="3">
        <v>33117.361660071103</v>
      </c>
      <c r="S247" s="3">
        <v>218870.6528676335</v>
      </c>
      <c r="T247" s="3">
        <v>30026.446073827985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AA247" s="3">
        <f t="shared" si="104"/>
        <v>568977.14271847124</v>
      </c>
      <c r="AB247" s="3">
        <f t="shared" si="81"/>
        <v>15235.462109756056</v>
      </c>
      <c r="AC247" s="3">
        <f t="shared" si="82"/>
        <v>25239.784090012112</v>
      </c>
      <c r="AD247" s="3">
        <f t="shared" si="83"/>
        <v>1188804.8524747628</v>
      </c>
      <c r="AE247" s="3">
        <f t="shared" si="84"/>
        <v>4811.5656369759881</v>
      </c>
      <c r="AF247" s="3">
        <f t="shared" si="85"/>
        <v>250647.2993578703</v>
      </c>
      <c r="AG247" s="3">
        <f t="shared" si="86"/>
        <v>104931.29564882857</v>
      </c>
      <c r="AH247" s="3">
        <f t="shared" si="87"/>
        <v>356036.96962230548</v>
      </c>
      <c r="AI247" s="3">
        <f t="shared" si="88"/>
        <v>1517937.6951155309</v>
      </c>
      <c r="AJ247" s="3">
        <f t="shared" si="89"/>
        <v>688124.24939807074</v>
      </c>
      <c r="AK247" s="3">
        <f t="shared" si="90"/>
        <v>464829.27069897612</v>
      </c>
      <c r="AL247" s="3">
        <f t="shared" si="91"/>
        <v>135521.57786499767</v>
      </c>
      <c r="AM247" s="3">
        <f t="shared" si="92"/>
        <v>61709.278932851019</v>
      </c>
      <c r="AN247" s="3">
        <f t="shared" si="93"/>
        <v>335524.76987717592</v>
      </c>
      <c r="AO247" s="3">
        <f t="shared" si="94"/>
        <v>126467.80637588821</v>
      </c>
      <c r="AP247" s="3">
        <f t="shared" si="95"/>
        <v>33117.361660071103</v>
      </c>
      <c r="AQ247" s="3">
        <f t="shared" si="96"/>
        <v>218870.6528676335</v>
      </c>
      <c r="AR247" s="3">
        <f t="shared" si="97"/>
        <v>30026.446073827985</v>
      </c>
      <c r="AS247" s="3">
        <f t="shared" si="98"/>
        <v>0</v>
      </c>
      <c r="AT247" s="3">
        <f t="shared" si="99"/>
        <v>0</v>
      </c>
      <c r="AU247" s="3">
        <f t="shared" si="100"/>
        <v>0</v>
      </c>
      <c r="AV247" s="3">
        <f t="shared" si="101"/>
        <v>0</v>
      </c>
      <c r="AW247" s="3">
        <f t="shared" si="102"/>
        <v>0</v>
      </c>
      <c r="AX247" s="3">
        <f t="shared" si="105"/>
        <v>6126813.4805240054</v>
      </c>
      <c r="AY247" s="3">
        <f t="shared" si="106"/>
        <v>18</v>
      </c>
      <c r="AZ247" s="3">
        <f t="shared" si="103"/>
        <v>0</v>
      </c>
      <c r="BA247" s="3">
        <v>601704.69451325131</v>
      </c>
      <c r="BB247">
        <f t="shared" si="107"/>
        <v>4.9200000000000001E-2</v>
      </c>
    </row>
    <row r="248" spans="1:54">
      <c r="A248" s="2">
        <v>247</v>
      </c>
      <c r="B248">
        <v>18</v>
      </c>
      <c r="C248" s="3">
        <v>42880.721849043919</v>
      </c>
      <c r="D248" s="3">
        <v>16452.569408742816</v>
      </c>
      <c r="E248" s="3">
        <v>30437.542819073016</v>
      </c>
      <c r="F248" s="3">
        <v>132560.85561534422</v>
      </c>
      <c r="G248" s="3">
        <v>852277.42395680875</v>
      </c>
      <c r="H248" s="3">
        <v>11642.935076306816</v>
      </c>
      <c r="I248" s="3">
        <v>14588.397349633304</v>
      </c>
      <c r="J248" s="3">
        <v>156909.42547629675</v>
      </c>
      <c r="K248" s="3">
        <v>35865.845980277569</v>
      </c>
      <c r="L248" s="3">
        <v>588626.27811258193</v>
      </c>
      <c r="M248" s="3">
        <v>440546.71994570264</v>
      </c>
      <c r="N248" s="3">
        <v>91631.184577110471</v>
      </c>
      <c r="O248" s="3">
        <v>211119.36278226797</v>
      </c>
      <c r="P248" s="3">
        <v>36825.144827832795</v>
      </c>
      <c r="Q248" s="3">
        <v>842130.50532013411</v>
      </c>
      <c r="R248" s="3">
        <v>37564.517857310231</v>
      </c>
      <c r="S248" s="3">
        <v>724287.53803479287</v>
      </c>
      <c r="T248" s="3">
        <v>42397.596529365313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AA248" s="3">
        <f t="shared" si="104"/>
        <v>42880.721849043919</v>
      </c>
      <c r="AB248" s="3">
        <f t="shared" si="81"/>
        <v>16452.569408742816</v>
      </c>
      <c r="AC248" s="3">
        <f t="shared" si="82"/>
        <v>30437.542819073016</v>
      </c>
      <c r="AD248" s="3">
        <f t="shared" si="83"/>
        <v>132560.85561534422</v>
      </c>
      <c r="AE248" s="3">
        <f t="shared" si="84"/>
        <v>852277.42395680875</v>
      </c>
      <c r="AF248" s="3">
        <f t="shared" si="85"/>
        <v>11642.935076306816</v>
      </c>
      <c r="AG248" s="3">
        <f t="shared" si="86"/>
        <v>14588.397349633304</v>
      </c>
      <c r="AH248" s="3">
        <f t="shared" si="87"/>
        <v>156909.42547629675</v>
      </c>
      <c r="AI248" s="3">
        <f t="shared" si="88"/>
        <v>35865.845980277569</v>
      </c>
      <c r="AJ248" s="3">
        <f t="shared" si="89"/>
        <v>588626.27811258193</v>
      </c>
      <c r="AK248" s="3">
        <f t="shared" si="90"/>
        <v>440546.71994570264</v>
      </c>
      <c r="AL248" s="3">
        <f t="shared" si="91"/>
        <v>91631.184577110471</v>
      </c>
      <c r="AM248" s="3">
        <f t="shared" si="92"/>
        <v>211119.36278226797</v>
      </c>
      <c r="AN248" s="3">
        <f t="shared" si="93"/>
        <v>36825.144827832795</v>
      </c>
      <c r="AO248" s="3">
        <f t="shared" si="94"/>
        <v>842130.50532013411</v>
      </c>
      <c r="AP248" s="3">
        <f t="shared" si="95"/>
        <v>37564.517857310231</v>
      </c>
      <c r="AQ248" s="3">
        <f t="shared" si="96"/>
        <v>724287.53803479287</v>
      </c>
      <c r="AR248" s="3">
        <f t="shared" si="97"/>
        <v>42397.596529365313</v>
      </c>
      <c r="AS248" s="3">
        <f t="shared" si="98"/>
        <v>0</v>
      </c>
      <c r="AT248" s="3">
        <f t="shared" si="99"/>
        <v>0</v>
      </c>
      <c r="AU248" s="3">
        <f t="shared" si="100"/>
        <v>0</v>
      </c>
      <c r="AV248" s="3">
        <f t="shared" si="101"/>
        <v>0</v>
      </c>
      <c r="AW248" s="3">
        <f t="shared" si="102"/>
        <v>0</v>
      </c>
      <c r="AX248" s="3">
        <f t="shared" si="105"/>
        <v>4308744.565518626</v>
      </c>
      <c r="AY248" s="3">
        <f t="shared" si="106"/>
        <v>18</v>
      </c>
      <c r="AZ248" s="3">
        <f t="shared" si="103"/>
        <v>0</v>
      </c>
      <c r="BA248" s="3">
        <v>601853.35487566679</v>
      </c>
      <c r="BB248">
        <f t="shared" si="107"/>
        <v>4.9399999999999999E-2</v>
      </c>
    </row>
    <row r="249" spans="1:54">
      <c r="A249" s="2">
        <v>248</v>
      </c>
      <c r="B249">
        <v>15</v>
      </c>
      <c r="C249" s="3">
        <v>903181.404909292</v>
      </c>
      <c r="D249" s="3">
        <v>36567.444646048825</v>
      </c>
      <c r="E249" s="3">
        <v>224626.01127220798</v>
      </c>
      <c r="F249" s="3">
        <v>248419.03917412699</v>
      </c>
      <c r="G249" s="3">
        <v>90117.946420528126</v>
      </c>
      <c r="H249" s="3">
        <v>639463.54958354856</v>
      </c>
      <c r="I249" s="3">
        <v>640059.2058028084</v>
      </c>
      <c r="J249" s="3">
        <v>62856.624871625645</v>
      </c>
      <c r="K249" s="3">
        <v>337882.81414812797</v>
      </c>
      <c r="L249" s="3">
        <v>25331.725158895217</v>
      </c>
      <c r="M249" s="3">
        <v>328589.75854994054</v>
      </c>
      <c r="N249" s="3">
        <v>34225.81278100959</v>
      </c>
      <c r="O249" s="3">
        <v>153048.83952998742</v>
      </c>
      <c r="P249" s="3">
        <v>3085346.8918663533</v>
      </c>
      <c r="Q249" s="3">
        <v>492266.46018126892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AA249" s="3">
        <f t="shared" si="104"/>
        <v>903181.404909292</v>
      </c>
      <c r="AB249" s="3">
        <f t="shared" si="81"/>
        <v>36567.444646048825</v>
      </c>
      <c r="AC249" s="3">
        <f t="shared" si="82"/>
        <v>224626.01127220798</v>
      </c>
      <c r="AD249" s="3">
        <f t="shared" si="83"/>
        <v>248419.03917412699</v>
      </c>
      <c r="AE249" s="3">
        <f t="shared" si="84"/>
        <v>90117.946420528126</v>
      </c>
      <c r="AF249" s="3">
        <f t="shared" si="85"/>
        <v>639463.54958354856</v>
      </c>
      <c r="AG249" s="3">
        <f t="shared" si="86"/>
        <v>640059.2058028084</v>
      </c>
      <c r="AH249" s="3">
        <f t="shared" si="87"/>
        <v>62856.624871625645</v>
      </c>
      <c r="AI249" s="3">
        <f t="shared" si="88"/>
        <v>337882.81414812797</v>
      </c>
      <c r="AJ249" s="3">
        <f t="shared" si="89"/>
        <v>25331.725158895217</v>
      </c>
      <c r="AK249" s="3">
        <f t="shared" si="90"/>
        <v>328589.75854994054</v>
      </c>
      <c r="AL249" s="3">
        <f t="shared" si="91"/>
        <v>34225.81278100959</v>
      </c>
      <c r="AM249" s="3">
        <f t="shared" si="92"/>
        <v>153048.83952998742</v>
      </c>
      <c r="AN249" s="3">
        <f t="shared" si="93"/>
        <v>3085346.8918663533</v>
      </c>
      <c r="AO249" s="3">
        <f t="shared" si="94"/>
        <v>492266.46018126892</v>
      </c>
      <c r="AP249" s="3">
        <f t="shared" si="95"/>
        <v>0</v>
      </c>
      <c r="AQ249" s="3">
        <f t="shared" si="96"/>
        <v>0</v>
      </c>
      <c r="AR249" s="3">
        <f t="shared" si="97"/>
        <v>0</v>
      </c>
      <c r="AS249" s="3">
        <f t="shared" si="98"/>
        <v>0</v>
      </c>
      <c r="AT249" s="3">
        <f t="shared" si="99"/>
        <v>0</v>
      </c>
      <c r="AU249" s="3">
        <f t="shared" si="100"/>
        <v>0</v>
      </c>
      <c r="AV249" s="3">
        <f t="shared" si="101"/>
        <v>0</v>
      </c>
      <c r="AW249" s="3">
        <f t="shared" si="102"/>
        <v>0</v>
      </c>
      <c r="AX249" s="3">
        <f t="shared" si="105"/>
        <v>7301983.5288957702</v>
      </c>
      <c r="AY249" s="3">
        <f t="shared" si="106"/>
        <v>15</v>
      </c>
      <c r="AZ249" s="3">
        <f t="shared" si="103"/>
        <v>0</v>
      </c>
      <c r="BA249" s="3">
        <v>602530.29720702942</v>
      </c>
      <c r="BB249">
        <f t="shared" si="107"/>
        <v>4.9599999999999998E-2</v>
      </c>
    </row>
    <row r="250" spans="1:54">
      <c r="A250" s="2">
        <v>249</v>
      </c>
      <c r="B250">
        <v>17</v>
      </c>
      <c r="C250" s="3">
        <v>46034.040452517089</v>
      </c>
      <c r="D250" s="3">
        <v>4936.9642307895456</v>
      </c>
      <c r="E250" s="3">
        <v>136907.69590268907</v>
      </c>
      <c r="F250" s="3">
        <v>41489.303260515524</v>
      </c>
      <c r="G250" s="3">
        <v>11041.54518781403</v>
      </c>
      <c r="H250" s="3">
        <v>441113.91666269</v>
      </c>
      <c r="I250" s="3">
        <v>10679.092927595462</v>
      </c>
      <c r="J250" s="3">
        <v>266060.86575516069</v>
      </c>
      <c r="K250" s="3">
        <v>133836.99694745775</v>
      </c>
      <c r="L250" s="3">
        <v>115638.82462584099</v>
      </c>
      <c r="M250" s="3">
        <v>870268.0851482891</v>
      </c>
      <c r="N250" s="3">
        <v>51210.582944476038</v>
      </c>
      <c r="O250" s="3">
        <v>1583204.3922267566</v>
      </c>
      <c r="P250" s="3">
        <v>118929.74765987866</v>
      </c>
      <c r="Q250" s="3">
        <v>429174.95097110554</v>
      </c>
      <c r="R250" s="3">
        <v>14850.825846184242</v>
      </c>
      <c r="S250" s="3">
        <v>141407.79278533347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AA250" s="3">
        <f t="shared" si="104"/>
        <v>46034.040452517089</v>
      </c>
      <c r="AB250" s="3">
        <f t="shared" si="81"/>
        <v>4936.9642307895456</v>
      </c>
      <c r="AC250" s="3">
        <f t="shared" si="82"/>
        <v>136907.69590268907</v>
      </c>
      <c r="AD250" s="3">
        <f t="shared" si="83"/>
        <v>41489.303260515524</v>
      </c>
      <c r="AE250" s="3">
        <f t="shared" si="84"/>
        <v>11041.54518781403</v>
      </c>
      <c r="AF250" s="3">
        <f t="shared" si="85"/>
        <v>441113.91666269</v>
      </c>
      <c r="AG250" s="3">
        <f t="shared" si="86"/>
        <v>10679.092927595462</v>
      </c>
      <c r="AH250" s="3">
        <f t="shared" si="87"/>
        <v>266060.86575516069</v>
      </c>
      <c r="AI250" s="3">
        <f t="shared" si="88"/>
        <v>133836.99694745775</v>
      </c>
      <c r="AJ250" s="3">
        <f t="shared" si="89"/>
        <v>115638.82462584099</v>
      </c>
      <c r="AK250" s="3">
        <f t="shared" si="90"/>
        <v>870268.0851482891</v>
      </c>
      <c r="AL250" s="3">
        <f t="shared" si="91"/>
        <v>51210.582944476038</v>
      </c>
      <c r="AM250" s="3">
        <f t="shared" si="92"/>
        <v>1583204.3922267566</v>
      </c>
      <c r="AN250" s="3">
        <f t="shared" si="93"/>
        <v>118929.74765987866</v>
      </c>
      <c r="AO250" s="3">
        <f t="shared" si="94"/>
        <v>429174.95097110554</v>
      </c>
      <c r="AP250" s="3">
        <f t="shared" si="95"/>
        <v>14850.825846184242</v>
      </c>
      <c r="AQ250" s="3">
        <f t="shared" si="96"/>
        <v>141407.79278533347</v>
      </c>
      <c r="AR250" s="3">
        <f t="shared" si="97"/>
        <v>0</v>
      </c>
      <c r="AS250" s="3">
        <f t="shared" si="98"/>
        <v>0</v>
      </c>
      <c r="AT250" s="3">
        <f t="shared" si="99"/>
        <v>0</v>
      </c>
      <c r="AU250" s="3">
        <f t="shared" si="100"/>
        <v>0</v>
      </c>
      <c r="AV250" s="3">
        <f t="shared" si="101"/>
        <v>0</v>
      </c>
      <c r="AW250" s="3">
        <f t="shared" si="102"/>
        <v>0</v>
      </c>
      <c r="AX250" s="3">
        <f t="shared" si="105"/>
        <v>4416785.6235350929</v>
      </c>
      <c r="AY250" s="3">
        <f t="shared" si="106"/>
        <v>17</v>
      </c>
      <c r="AZ250" s="3">
        <f t="shared" si="103"/>
        <v>0</v>
      </c>
      <c r="BA250" s="3">
        <v>603956.44969988125</v>
      </c>
      <c r="BB250">
        <f t="shared" si="107"/>
        <v>4.9799999999999997E-2</v>
      </c>
    </row>
    <row r="251" spans="1:54">
      <c r="A251" s="2">
        <v>250</v>
      </c>
      <c r="B251">
        <v>13</v>
      </c>
      <c r="C251" s="3">
        <v>23002.810872316699</v>
      </c>
      <c r="D251" s="3">
        <v>108513.01769868209</v>
      </c>
      <c r="E251" s="3">
        <v>824585.16164758138</v>
      </c>
      <c r="F251" s="3">
        <v>300926.74274765741</v>
      </c>
      <c r="G251" s="3">
        <v>629782.96228677605</v>
      </c>
      <c r="H251" s="3">
        <v>149109.43890407821</v>
      </c>
      <c r="I251" s="3">
        <v>100859.24481976258</v>
      </c>
      <c r="J251" s="3">
        <v>95089.216442982652</v>
      </c>
      <c r="K251" s="3">
        <v>52202.997670171681</v>
      </c>
      <c r="L251" s="3">
        <v>373937.85703794373</v>
      </c>
      <c r="M251" s="3">
        <v>54476.554761047359</v>
      </c>
      <c r="N251" s="3">
        <v>422510.19960276724</v>
      </c>
      <c r="O251" s="3">
        <v>26264.324477146565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AA251" s="3">
        <f t="shared" si="104"/>
        <v>23002.810872316699</v>
      </c>
      <c r="AB251" s="3">
        <f t="shared" si="81"/>
        <v>108513.01769868209</v>
      </c>
      <c r="AC251" s="3">
        <f t="shared" si="82"/>
        <v>824585.16164758138</v>
      </c>
      <c r="AD251" s="3">
        <f t="shared" si="83"/>
        <v>300926.74274765741</v>
      </c>
      <c r="AE251" s="3">
        <f t="shared" si="84"/>
        <v>629782.96228677605</v>
      </c>
      <c r="AF251" s="3">
        <f t="shared" si="85"/>
        <v>149109.43890407821</v>
      </c>
      <c r="AG251" s="3">
        <f t="shared" si="86"/>
        <v>100859.24481976258</v>
      </c>
      <c r="AH251" s="3">
        <f t="shared" si="87"/>
        <v>95089.216442982652</v>
      </c>
      <c r="AI251" s="3">
        <f t="shared" si="88"/>
        <v>52202.997670171681</v>
      </c>
      <c r="AJ251" s="3">
        <f t="shared" si="89"/>
        <v>373937.85703794373</v>
      </c>
      <c r="AK251" s="3">
        <f t="shared" si="90"/>
        <v>54476.554761047359</v>
      </c>
      <c r="AL251" s="3">
        <f t="shared" si="91"/>
        <v>422510.19960276724</v>
      </c>
      <c r="AM251" s="3">
        <f t="shared" si="92"/>
        <v>26264.324477146565</v>
      </c>
      <c r="AN251" s="3">
        <f t="shared" si="93"/>
        <v>0</v>
      </c>
      <c r="AO251" s="3">
        <f t="shared" si="94"/>
        <v>0</v>
      </c>
      <c r="AP251" s="3">
        <f t="shared" si="95"/>
        <v>0</v>
      </c>
      <c r="AQ251" s="3">
        <f t="shared" si="96"/>
        <v>0</v>
      </c>
      <c r="AR251" s="3">
        <f t="shared" si="97"/>
        <v>0</v>
      </c>
      <c r="AS251" s="3">
        <f t="shared" si="98"/>
        <v>0</v>
      </c>
      <c r="AT251" s="3">
        <f t="shared" si="99"/>
        <v>0</v>
      </c>
      <c r="AU251" s="3">
        <f t="shared" si="100"/>
        <v>0</v>
      </c>
      <c r="AV251" s="3">
        <f t="shared" si="101"/>
        <v>0</v>
      </c>
      <c r="AW251" s="3">
        <f t="shared" si="102"/>
        <v>0</v>
      </c>
      <c r="AX251" s="3">
        <f t="shared" si="105"/>
        <v>3161260.5289689139</v>
      </c>
      <c r="AY251" s="3">
        <f t="shared" si="106"/>
        <v>13</v>
      </c>
      <c r="AZ251" s="3">
        <f t="shared" si="103"/>
        <v>0</v>
      </c>
      <c r="BA251" s="3">
        <v>605628.80044364883</v>
      </c>
      <c r="BB251">
        <f t="shared" si="107"/>
        <v>0.05</v>
      </c>
    </row>
    <row r="252" spans="1:54">
      <c r="A252" s="2">
        <v>251</v>
      </c>
      <c r="B252">
        <v>13</v>
      </c>
      <c r="C252" s="3">
        <v>19411.065013813572</v>
      </c>
      <c r="D252" s="3">
        <v>17863.327875246752</v>
      </c>
      <c r="E252" s="3">
        <v>3060579.76235676</v>
      </c>
      <c r="F252" s="3">
        <v>89731.336172652911</v>
      </c>
      <c r="G252" s="3">
        <v>37873.735882005873</v>
      </c>
      <c r="H252" s="3">
        <v>310959.95119941572</v>
      </c>
      <c r="I252" s="3">
        <v>215726.6789194943</v>
      </c>
      <c r="J252" s="3">
        <v>49549.78648316273</v>
      </c>
      <c r="K252" s="3">
        <v>693888.52850771812</v>
      </c>
      <c r="L252" s="3">
        <v>117963.81341618972</v>
      </c>
      <c r="M252" s="3">
        <v>485680.18609255762</v>
      </c>
      <c r="N252" s="3">
        <v>621431.5418037026</v>
      </c>
      <c r="O252" s="3">
        <v>171572.25286646897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AA252" s="3">
        <f t="shared" si="104"/>
        <v>19411.065013813572</v>
      </c>
      <c r="AB252" s="3">
        <f t="shared" si="81"/>
        <v>17863.327875246752</v>
      </c>
      <c r="AC252" s="3">
        <f t="shared" si="82"/>
        <v>3060579.76235676</v>
      </c>
      <c r="AD252" s="3">
        <f t="shared" si="83"/>
        <v>89731.336172652911</v>
      </c>
      <c r="AE252" s="3">
        <f t="shared" si="84"/>
        <v>37873.735882005873</v>
      </c>
      <c r="AF252" s="3">
        <f t="shared" si="85"/>
        <v>310959.95119941572</v>
      </c>
      <c r="AG252" s="3">
        <f t="shared" si="86"/>
        <v>215726.6789194943</v>
      </c>
      <c r="AH252" s="3">
        <f t="shared" si="87"/>
        <v>49549.78648316273</v>
      </c>
      <c r="AI252" s="3">
        <f t="shared" si="88"/>
        <v>693888.52850771812</v>
      </c>
      <c r="AJ252" s="3">
        <f t="shared" si="89"/>
        <v>117963.81341618972</v>
      </c>
      <c r="AK252" s="3">
        <f t="shared" si="90"/>
        <v>485680.18609255762</v>
      </c>
      <c r="AL252" s="3">
        <f t="shared" si="91"/>
        <v>621431.5418037026</v>
      </c>
      <c r="AM252" s="3">
        <f t="shared" si="92"/>
        <v>171572.25286646897</v>
      </c>
      <c r="AN252" s="3">
        <f t="shared" si="93"/>
        <v>0</v>
      </c>
      <c r="AO252" s="3">
        <f t="shared" si="94"/>
        <v>0</v>
      </c>
      <c r="AP252" s="3">
        <f t="shared" si="95"/>
        <v>0</v>
      </c>
      <c r="AQ252" s="3">
        <f t="shared" si="96"/>
        <v>0</v>
      </c>
      <c r="AR252" s="3">
        <f t="shared" si="97"/>
        <v>0</v>
      </c>
      <c r="AS252" s="3">
        <f t="shared" si="98"/>
        <v>0</v>
      </c>
      <c r="AT252" s="3">
        <f t="shared" si="99"/>
        <v>0</v>
      </c>
      <c r="AU252" s="3">
        <f t="shared" si="100"/>
        <v>0</v>
      </c>
      <c r="AV252" s="3">
        <f t="shared" si="101"/>
        <v>0</v>
      </c>
      <c r="AW252" s="3">
        <f t="shared" si="102"/>
        <v>0</v>
      </c>
      <c r="AX252" s="3">
        <f t="shared" si="105"/>
        <v>5892231.9665891882</v>
      </c>
      <c r="AY252" s="3">
        <f t="shared" si="106"/>
        <v>13</v>
      </c>
      <c r="AZ252" s="3">
        <f t="shared" si="103"/>
        <v>0</v>
      </c>
      <c r="BA252" s="3">
        <v>606966.49996185675</v>
      </c>
      <c r="BB252">
        <f t="shared" si="107"/>
        <v>5.0200000000000002E-2</v>
      </c>
    </row>
    <row r="253" spans="1:54">
      <c r="A253" s="2">
        <v>252</v>
      </c>
      <c r="B253">
        <v>18</v>
      </c>
      <c r="C253" s="3">
        <v>18175.230602514097</v>
      </c>
      <c r="D253" s="3">
        <v>94145.537348972051</v>
      </c>
      <c r="E253" s="3">
        <v>767067.97314275929</v>
      </c>
      <c r="F253" s="3">
        <v>174591.85893322475</v>
      </c>
      <c r="G253" s="3">
        <v>138580.66984510681</v>
      </c>
      <c r="H253" s="3">
        <v>360120.04213681736</v>
      </c>
      <c r="I253" s="3">
        <v>231648.33751007647</v>
      </c>
      <c r="J253" s="3">
        <v>766904.10576666298</v>
      </c>
      <c r="K253" s="3">
        <v>503905.2841442512</v>
      </c>
      <c r="L253" s="3">
        <v>314987.22420302895</v>
      </c>
      <c r="M253" s="3">
        <v>839503.64051236352</v>
      </c>
      <c r="N253" s="3">
        <v>313790.49291893688</v>
      </c>
      <c r="O253" s="3">
        <v>35014.251960505651</v>
      </c>
      <c r="P253" s="3">
        <v>214340.44172344162</v>
      </c>
      <c r="Q253" s="3">
        <v>10702.958636778232</v>
      </c>
      <c r="R253" s="3">
        <v>409503.72468312725</v>
      </c>
      <c r="S253" s="3">
        <v>62899.143539453689</v>
      </c>
      <c r="T253" s="3">
        <v>183994.63309177343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AA253" s="3">
        <f t="shared" si="104"/>
        <v>18175.230602514097</v>
      </c>
      <c r="AB253" s="3">
        <f t="shared" si="81"/>
        <v>94145.537348972051</v>
      </c>
      <c r="AC253" s="3">
        <f t="shared" si="82"/>
        <v>767067.97314275929</v>
      </c>
      <c r="AD253" s="3">
        <f t="shared" si="83"/>
        <v>174591.85893322475</v>
      </c>
      <c r="AE253" s="3">
        <f t="shared" si="84"/>
        <v>138580.66984510681</v>
      </c>
      <c r="AF253" s="3">
        <f t="shared" si="85"/>
        <v>360120.04213681736</v>
      </c>
      <c r="AG253" s="3">
        <f t="shared" si="86"/>
        <v>231648.33751007647</v>
      </c>
      <c r="AH253" s="3">
        <f t="shared" si="87"/>
        <v>766904.10576666298</v>
      </c>
      <c r="AI253" s="3">
        <f t="shared" si="88"/>
        <v>503905.2841442512</v>
      </c>
      <c r="AJ253" s="3">
        <f t="shared" si="89"/>
        <v>314987.22420302895</v>
      </c>
      <c r="AK253" s="3">
        <f t="shared" si="90"/>
        <v>839503.64051236352</v>
      </c>
      <c r="AL253" s="3">
        <f t="shared" si="91"/>
        <v>313790.49291893688</v>
      </c>
      <c r="AM253" s="3">
        <f t="shared" si="92"/>
        <v>35014.251960505651</v>
      </c>
      <c r="AN253" s="3">
        <f t="shared" si="93"/>
        <v>214340.44172344162</v>
      </c>
      <c r="AO253" s="3">
        <f t="shared" si="94"/>
        <v>10702.958636778232</v>
      </c>
      <c r="AP253" s="3">
        <f t="shared" si="95"/>
        <v>409503.72468312725</v>
      </c>
      <c r="AQ253" s="3">
        <f t="shared" si="96"/>
        <v>62899.143539453689</v>
      </c>
      <c r="AR253" s="3">
        <f t="shared" si="97"/>
        <v>183994.63309177343</v>
      </c>
      <c r="AS253" s="3">
        <f t="shared" si="98"/>
        <v>0</v>
      </c>
      <c r="AT253" s="3">
        <f t="shared" si="99"/>
        <v>0</v>
      </c>
      <c r="AU253" s="3">
        <f t="shared" si="100"/>
        <v>0</v>
      </c>
      <c r="AV253" s="3">
        <f t="shared" si="101"/>
        <v>0</v>
      </c>
      <c r="AW253" s="3">
        <f t="shared" si="102"/>
        <v>0</v>
      </c>
      <c r="AX253" s="3">
        <f t="shared" si="105"/>
        <v>5439875.5506997947</v>
      </c>
      <c r="AY253" s="3">
        <f t="shared" si="106"/>
        <v>18</v>
      </c>
      <c r="AZ253" s="3">
        <f t="shared" si="103"/>
        <v>0</v>
      </c>
      <c r="BA253" s="3">
        <v>607289.84788446594</v>
      </c>
      <c r="BB253">
        <f t="shared" si="107"/>
        <v>5.04E-2</v>
      </c>
    </row>
    <row r="254" spans="1:54">
      <c r="A254" s="2">
        <v>253</v>
      </c>
      <c r="B254">
        <v>5</v>
      </c>
      <c r="C254" s="3">
        <v>1164428.4121830782</v>
      </c>
      <c r="D254" s="3">
        <v>19072.206414035329</v>
      </c>
      <c r="E254" s="3">
        <v>307605.26838874706</v>
      </c>
      <c r="F254" s="3">
        <v>585102.48625047633</v>
      </c>
      <c r="G254" s="3">
        <v>140763.92120469283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AA254" s="3">
        <f t="shared" si="104"/>
        <v>1164428.4121830782</v>
      </c>
      <c r="AB254" s="3">
        <f t="shared" si="81"/>
        <v>19072.206414035329</v>
      </c>
      <c r="AC254" s="3">
        <f t="shared" si="82"/>
        <v>307605.26838874706</v>
      </c>
      <c r="AD254" s="3">
        <f t="shared" si="83"/>
        <v>585102.48625047633</v>
      </c>
      <c r="AE254" s="3">
        <f t="shared" si="84"/>
        <v>140763.92120469283</v>
      </c>
      <c r="AF254" s="3">
        <f t="shared" si="85"/>
        <v>0</v>
      </c>
      <c r="AG254" s="3">
        <f t="shared" si="86"/>
        <v>0</v>
      </c>
      <c r="AH254" s="3">
        <f t="shared" si="87"/>
        <v>0</v>
      </c>
      <c r="AI254" s="3">
        <f t="shared" si="88"/>
        <v>0</v>
      </c>
      <c r="AJ254" s="3">
        <f t="shared" si="89"/>
        <v>0</v>
      </c>
      <c r="AK254" s="3">
        <f t="shared" si="90"/>
        <v>0</v>
      </c>
      <c r="AL254" s="3">
        <f t="shared" si="91"/>
        <v>0</v>
      </c>
      <c r="AM254" s="3">
        <f t="shared" si="92"/>
        <v>0</v>
      </c>
      <c r="AN254" s="3">
        <f t="shared" si="93"/>
        <v>0</v>
      </c>
      <c r="AO254" s="3">
        <f t="shared" si="94"/>
        <v>0</v>
      </c>
      <c r="AP254" s="3">
        <f t="shared" si="95"/>
        <v>0</v>
      </c>
      <c r="AQ254" s="3">
        <f t="shared" si="96"/>
        <v>0</v>
      </c>
      <c r="AR254" s="3">
        <f t="shared" si="97"/>
        <v>0</v>
      </c>
      <c r="AS254" s="3">
        <f t="shared" si="98"/>
        <v>0</v>
      </c>
      <c r="AT254" s="3">
        <f t="shared" si="99"/>
        <v>0</v>
      </c>
      <c r="AU254" s="3">
        <f t="shared" si="100"/>
        <v>0</v>
      </c>
      <c r="AV254" s="3">
        <f t="shared" si="101"/>
        <v>0</v>
      </c>
      <c r="AW254" s="3">
        <f t="shared" si="102"/>
        <v>0</v>
      </c>
      <c r="AX254" s="3">
        <f t="shared" si="105"/>
        <v>2216972.2944410294</v>
      </c>
      <c r="AY254" s="3">
        <f t="shared" si="106"/>
        <v>5</v>
      </c>
      <c r="AZ254" s="3">
        <f t="shared" si="103"/>
        <v>0</v>
      </c>
      <c r="BA254" s="3">
        <v>611860.62639508361</v>
      </c>
      <c r="BB254">
        <f t="shared" si="107"/>
        <v>5.0599999999999999E-2</v>
      </c>
    </row>
    <row r="255" spans="1:54">
      <c r="A255" s="2">
        <v>254</v>
      </c>
      <c r="B255">
        <v>13</v>
      </c>
      <c r="C255" s="3">
        <v>45170.909286697024</v>
      </c>
      <c r="D255" s="3">
        <v>1082864.0574776479</v>
      </c>
      <c r="E255" s="3">
        <v>134324.32395845567</v>
      </c>
      <c r="F255" s="3">
        <v>14314.794910516241</v>
      </c>
      <c r="G255" s="3">
        <v>214631.34152443428</v>
      </c>
      <c r="H255" s="3">
        <v>111891.28852737675</v>
      </c>
      <c r="I255" s="3">
        <v>3438697.8264528066</v>
      </c>
      <c r="J255" s="3">
        <v>1272713.9723901229</v>
      </c>
      <c r="K255" s="3">
        <v>79964.450515059711</v>
      </c>
      <c r="L255" s="3">
        <v>26372.763576027595</v>
      </c>
      <c r="M255" s="3">
        <v>105461.88551338355</v>
      </c>
      <c r="N255" s="3">
        <v>186901.46561669564</v>
      </c>
      <c r="O255" s="3">
        <v>690771.80635902239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AA255" s="3">
        <f t="shared" si="104"/>
        <v>45170.909286697024</v>
      </c>
      <c r="AB255" s="3">
        <f t="shared" si="81"/>
        <v>1082864.0574776479</v>
      </c>
      <c r="AC255" s="3">
        <f t="shared" si="82"/>
        <v>134324.32395845567</v>
      </c>
      <c r="AD255" s="3">
        <f t="shared" si="83"/>
        <v>14314.794910516241</v>
      </c>
      <c r="AE255" s="3">
        <f t="shared" si="84"/>
        <v>214631.34152443428</v>
      </c>
      <c r="AF255" s="3">
        <f t="shared" si="85"/>
        <v>111891.28852737675</v>
      </c>
      <c r="AG255" s="3">
        <f t="shared" si="86"/>
        <v>3438697.8264528066</v>
      </c>
      <c r="AH255" s="3">
        <f t="shared" si="87"/>
        <v>1272713.9723901229</v>
      </c>
      <c r="AI255" s="3">
        <f t="shared" si="88"/>
        <v>79964.450515059711</v>
      </c>
      <c r="AJ255" s="3">
        <f t="shared" si="89"/>
        <v>26372.763576027595</v>
      </c>
      <c r="AK255" s="3">
        <f t="shared" si="90"/>
        <v>105461.88551338355</v>
      </c>
      <c r="AL255" s="3">
        <f t="shared" si="91"/>
        <v>186901.46561669564</v>
      </c>
      <c r="AM255" s="3">
        <f t="shared" si="92"/>
        <v>690771.80635902239</v>
      </c>
      <c r="AN255" s="3">
        <f t="shared" si="93"/>
        <v>0</v>
      </c>
      <c r="AO255" s="3">
        <f t="shared" si="94"/>
        <v>0</v>
      </c>
      <c r="AP255" s="3">
        <f t="shared" si="95"/>
        <v>0</v>
      </c>
      <c r="AQ255" s="3">
        <f t="shared" si="96"/>
        <v>0</v>
      </c>
      <c r="AR255" s="3">
        <f t="shared" si="97"/>
        <v>0</v>
      </c>
      <c r="AS255" s="3">
        <f t="shared" si="98"/>
        <v>0</v>
      </c>
      <c r="AT255" s="3">
        <f t="shared" si="99"/>
        <v>0</v>
      </c>
      <c r="AU255" s="3">
        <f t="shared" si="100"/>
        <v>0</v>
      </c>
      <c r="AV255" s="3">
        <f t="shared" si="101"/>
        <v>0</v>
      </c>
      <c r="AW255" s="3">
        <f t="shared" si="102"/>
        <v>0</v>
      </c>
      <c r="AX255" s="3">
        <f t="shared" si="105"/>
        <v>7404080.8861082457</v>
      </c>
      <c r="AY255" s="3">
        <f t="shared" si="106"/>
        <v>13</v>
      </c>
      <c r="AZ255" s="3">
        <f t="shared" si="103"/>
        <v>0</v>
      </c>
      <c r="BA255" s="3">
        <v>612833.34492613852</v>
      </c>
      <c r="BB255">
        <f t="shared" si="107"/>
        <v>5.0799999999999998E-2</v>
      </c>
    </row>
    <row r="256" spans="1:54">
      <c r="A256" s="2">
        <v>255</v>
      </c>
      <c r="B256">
        <v>18</v>
      </c>
      <c r="C256" s="3">
        <v>178441.25951780964</v>
      </c>
      <c r="D256" s="3">
        <v>198705.02913712012</v>
      </c>
      <c r="E256" s="3">
        <v>197544.01262188936</v>
      </c>
      <c r="F256" s="3">
        <v>97115.572282976587</v>
      </c>
      <c r="G256" s="3">
        <v>160686.11105367815</v>
      </c>
      <c r="H256" s="3">
        <v>991927.6777865116</v>
      </c>
      <c r="I256" s="3">
        <v>107038.23585716986</v>
      </c>
      <c r="J256" s="3">
        <v>221173.91330681273</v>
      </c>
      <c r="K256" s="3">
        <v>53888.200842474951</v>
      </c>
      <c r="L256" s="3">
        <v>29140.426829463635</v>
      </c>
      <c r="M256" s="3">
        <v>96561.194673323727</v>
      </c>
      <c r="N256" s="3">
        <v>30416.714621316834</v>
      </c>
      <c r="O256" s="3">
        <v>68000.505797061865</v>
      </c>
      <c r="P256" s="3">
        <v>55405.637454219839</v>
      </c>
      <c r="Q256" s="3">
        <v>92236.682181437427</v>
      </c>
      <c r="R256" s="3">
        <v>77343.649814027347</v>
      </c>
      <c r="S256" s="3">
        <v>123666.58421380943</v>
      </c>
      <c r="T256" s="3">
        <v>76602.243992012853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AA256" s="3">
        <f t="shared" si="104"/>
        <v>178441.25951780964</v>
      </c>
      <c r="AB256" s="3">
        <f t="shared" si="81"/>
        <v>198705.02913712012</v>
      </c>
      <c r="AC256" s="3">
        <f t="shared" si="82"/>
        <v>197544.01262188936</v>
      </c>
      <c r="AD256" s="3">
        <f t="shared" si="83"/>
        <v>97115.572282976587</v>
      </c>
      <c r="AE256" s="3">
        <f t="shared" si="84"/>
        <v>160686.11105367815</v>
      </c>
      <c r="AF256" s="3">
        <f t="shared" si="85"/>
        <v>991927.6777865116</v>
      </c>
      <c r="AG256" s="3">
        <f t="shared" si="86"/>
        <v>107038.23585716986</v>
      </c>
      <c r="AH256" s="3">
        <f t="shared" si="87"/>
        <v>221173.91330681273</v>
      </c>
      <c r="AI256" s="3">
        <f t="shared" si="88"/>
        <v>53888.200842474951</v>
      </c>
      <c r="AJ256" s="3">
        <f t="shared" si="89"/>
        <v>29140.426829463635</v>
      </c>
      <c r="AK256" s="3">
        <f t="shared" si="90"/>
        <v>96561.194673323727</v>
      </c>
      <c r="AL256" s="3">
        <f t="shared" si="91"/>
        <v>30416.714621316834</v>
      </c>
      <c r="AM256" s="3">
        <f t="shared" si="92"/>
        <v>68000.505797061865</v>
      </c>
      <c r="AN256" s="3">
        <f t="shared" si="93"/>
        <v>55405.637454219839</v>
      </c>
      <c r="AO256" s="3">
        <f t="shared" si="94"/>
        <v>92236.682181437427</v>
      </c>
      <c r="AP256" s="3">
        <f t="shared" si="95"/>
        <v>77343.649814027347</v>
      </c>
      <c r="AQ256" s="3">
        <f t="shared" si="96"/>
        <v>123666.58421380943</v>
      </c>
      <c r="AR256" s="3">
        <f t="shared" si="97"/>
        <v>76602.243992012853</v>
      </c>
      <c r="AS256" s="3">
        <f t="shared" si="98"/>
        <v>0</v>
      </c>
      <c r="AT256" s="3">
        <f t="shared" si="99"/>
        <v>0</v>
      </c>
      <c r="AU256" s="3">
        <f t="shared" si="100"/>
        <v>0</v>
      </c>
      <c r="AV256" s="3">
        <f t="shared" si="101"/>
        <v>0</v>
      </c>
      <c r="AW256" s="3">
        <f t="shared" si="102"/>
        <v>0</v>
      </c>
      <c r="AX256" s="3">
        <f t="shared" si="105"/>
        <v>2855893.6519831158</v>
      </c>
      <c r="AY256" s="3">
        <f t="shared" si="106"/>
        <v>18</v>
      </c>
      <c r="AZ256" s="3">
        <f t="shared" si="103"/>
        <v>0</v>
      </c>
      <c r="BA256" s="3">
        <v>619276.87468848191</v>
      </c>
      <c r="BB256">
        <f t="shared" si="107"/>
        <v>5.0999999999999997E-2</v>
      </c>
    </row>
    <row r="257" spans="1:54">
      <c r="A257" s="2">
        <v>256</v>
      </c>
      <c r="B257">
        <v>15</v>
      </c>
      <c r="C257" s="3">
        <v>415745.21627677506</v>
      </c>
      <c r="D257" s="3">
        <v>85367.644222760966</v>
      </c>
      <c r="E257" s="3">
        <v>6623.9308263241483</v>
      </c>
      <c r="F257" s="3">
        <v>28286.038210508956</v>
      </c>
      <c r="G257" s="3">
        <v>2572711.946247247</v>
      </c>
      <c r="H257" s="3">
        <v>19199.670193313126</v>
      </c>
      <c r="I257" s="3">
        <v>39226.465546346815</v>
      </c>
      <c r="J257" s="3">
        <v>15242.057535791251</v>
      </c>
      <c r="K257" s="3">
        <v>61053.486850640693</v>
      </c>
      <c r="L257" s="3">
        <v>153605.54962632983</v>
      </c>
      <c r="M257" s="3">
        <v>51993.678787461831</v>
      </c>
      <c r="N257" s="3">
        <v>103930.49529525032</v>
      </c>
      <c r="O257" s="3">
        <v>4070547.2478350857</v>
      </c>
      <c r="P257" s="3">
        <v>23073.344127888224</v>
      </c>
      <c r="Q257" s="3">
        <v>932155.1364403622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AA257" s="3">
        <f t="shared" si="104"/>
        <v>415745.21627677506</v>
      </c>
      <c r="AB257" s="3">
        <f t="shared" si="81"/>
        <v>85367.644222760966</v>
      </c>
      <c r="AC257" s="3">
        <f t="shared" si="82"/>
        <v>6623.9308263241483</v>
      </c>
      <c r="AD257" s="3">
        <f t="shared" si="83"/>
        <v>28286.038210508956</v>
      </c>
      <c r="AE257" s="3">
        <f t="shared" si="84"/>
        <v>2572711.946247247</v>
      </c>
      <c r="AF257" s="3">
        <f t="shared" si="85"/>
        <v>19199.670193313126</v>
      </c>
      <c r="AG257" s="3">
        <f t="shared" si="86"/>
        <v>39226.465546346815</v>
      </c>
      <c r="AH257" s="3">
        <f t="shared" si="87"/>
        <v>15242.057535791251</v>
      </c>
      <c r="AI257" s="3">
        <f t="shared" si="88"/>
        <v>61053.486850640693</v>
      </c>
      <c r="AJ257" s="3">
        <f t="shared" si="89"/>
        <v>153605.54962632983</v>
      </c>
      <c r="AK257" s="3">
        <f t="shared" si="90"/>
        <v>51993.678787461831</v>
      </c>
      <c r="AL257" s="3">
        <f t="shared" si="91"/>
        <v>103930.49529525032</v>
      </c>
      <c r="AM257" s="3">
        <f t="shared" si="92"/>
        <v>4070547.2478350857</v>
      </c>
      <c r="AN257" s="3">
        <f t="shared" si="93"/>
        <v>23073.344127888224</v>
      </c>
      <c r="AO257" s="3">
        <f t="shared" si="94"/>
        <v>932155.1364403622</v>
      </c>
      <c r="AP257" s="3">
        <f t="shared" si="95"/>
        <v>0</v>
      </c>
      <c r="AQ257" s="3">
        <f t="shared" si="96"/>
        <v>0</v>
      </c>
      <c r="AR257" s="3">
        <f t="shared" si="97"/>
        <v>0</v>
      </c>
      <c r="AS257" s="3">
        <f t="shared" si="98"/>
        <v>0</v>
      </c>
      <c r="AT257" s="3">
        <f t="shared" si="99"/>
        <v>0</v>
      </c>
      <c r="AU257" s="3">
        <f t="shared" si="100"/>
        <v>0</v>
      </c>
      <c r="AV257" s="3">
        <f t="shared" si="101"/>
        <v>0</v>
      </c>
      <c r="AW257" s="3">
        <f t="shared" si="102"/>
        <v>0</v>
      </c>
      <c r="AX257" s="3">
        <f t="shared" si="105"/>
        <v>8578761.9080220871</v>
      </c>
      <c r="AY257" s="3">
        <f t="shared" si="106"/>
        <v>15</v>
      </c>
      <c r="AZ257" s="3">
        <f t="shared" si="103"/>
        <v>0</v>
      </c>
      <c r="BA257" s="3">
        <v>619927.93767447257</v>
      </c>
      <c r="BB257">
        <f t="shared" si="107"/>
        <v>5.1200000000000002E-2</v>
      </c>
    </row>
    <row r="258" spans="1:54">
      <c r="A258" s="2">
        <v>257</v>
      </c>
      <c r="B258">
        <v>16</v>
      </c>
      <c r="C258" s="3">
        <v>381996.4377705048</v>
      </c>
      <c r="D258" s="3">
        <v>648843.66989550821</v>
      </c>
      <c r="E258" s="3">
        <v>153946.89675072854</v>
      </c>
      <c r="F258" s="3">
        <v>1079539.7235259926</v>
      </c>
      <c r="G258" s="3">
        <v>33170.35227225066</v>
      </c>
      <c r="H258" s="3">
        <v>45951.229275813312</v>
      </c>
      <c r="I258" s="3">
        <v>416595.09082631732</v>
      </c>
      <c r="J258" s="3">
        <v>325645.58280844416</v>
      </c>
      <c r="K258" s="3">
        <v>12883.926157612363</v>
      </c>
      <c r="L258" s="3">
        <v>522622.93679382483</v>
      </c>
      <c r="M258" s="3">
        <v>3795.5266611255229</v>
      </c>
      <c r="N258" s="3">
        <v>46810.335005657558</v>
      </c>
      <c r="O258" s="3">
        <v>392081.64824386168</v>
      </c>
      <c r="P258" s="3">
        <v>159956.33931482999</v>
      </c>
      <c r="Q258" s="3">
        <v>66184.511399820753</v>
      </c>
      <c r="R258" s="3">
        <v>51466.164107214114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AA258" s="3">
        <f t="shared" si="104"/>
        <v>381996.4377705048</v>
      </c>
      <c r="AB258" s="3">
        <f t="shared" ref="AB258:AB321" si="108">IF(D258&gt;(80000000*0.329),0,IF(D258&gt;0,D258,0))</f>
        <v>648843.66989550821</v>
      </c>
      <c r="AC258" s="3">
        <f t="shared" ref="AC258:AC321" si="109">IF(E258&gt;(80000000*0.329),0,IF(E258&gt;0,E258,0))</f>
        <v>153946.89675072854</v>
      </c>
      <c r="AD258" s="3">
        <f t="shared" ref="AD258:AD321" si="110">IF(F258&gt;(80000000*0.329),0,IF(F258&gt;0,F258,0))</f>
        <v>1079539.7235259926</v>
      </c>
      <c r="AE258" s="3">
        <f t="shared" ref="AE258:AE321" si="111">IF(G258&gt;(80000000*0.329),0,IF(G258&gt;0,G258,0))</f>
        <v>33170.35227225066</v>
      </c>
      <c r="AF258" s="3">
        <f t="shared" ref="AF258:AF321" si="112">IF(H258&gt;(80000000*0.329),0,IF(H258&gt;0,H258,0))</f>
        <v>45951.229275813312</v>
      </c>
      <c r="AG258" s="3">
        <f t="shared" ref="AG258:AG321" si="113">IF(I258&gt;(80000000*0.329),0,IF(I258&gt;0,I258,0))</f>
        <v>416595.09082631732</v>
      </c>
      <c r="AH258" s="3">
        <f t="shared" ref="AH258:AH321" si="114">IF(J258&gt;(80000000*0.329),0,IF(J258&gt;0,J258,0))</f>
        <v>325645.58280844416</v>
      </c>
      <c r="AI258" s="3">
        <f t="shared" ref="AI258:AI321" si="115">IF(K258&gt;(80000000*0.329),0,IF(K258&gt;0,K258,0))</f>
        <v>12883.926157612363</v>
      </c>
      <c r="AJ258" s="3">
        <f t="shared" ref="AJ258:AJ321" si="116">IF(L258&gt;(80000000*0.329),0,IF(L258&gt;0,L258,0))</f>
        <v>522622.93679382483</v>
      </c>
      <c r="AK258" s="3">
        <f t="shared" ref="AK258:AK321" si="117">IF(M258&gt;(80000000*0.329),0,IF(M258&gt;0,M258,0))</f>
        <v>3795.5266611255229</v>
      </c>
      <c r="AL258" s="3">
        <f t="shared" ref="AL258:AL321" si="118">IF(N258&gt;(80000000*0.329),0,IF(N258&gt;0,N258,0))</f>
        <v>46810.335005657558</v>
      </c>
      <c r="AM258" s="3">
        <f t="shared" ref="AM258:AM321" si="119">IF(O258&gt;(80000000*0.329),0,IF(O258&gt;0,O258,0))</f>
        <v>392081.64824386168</v>
      </c>
      <c r="AN258" s="3">
        <f t="shared" ref="AN258:AN321" si="120">IF(P258&gt;(80000000*0.329),0,IF(P258&gt;0,P258,0))</f>
        <v>159956.33931482999</v>
      </c>
      <c r="AO258" s="3">
        <f t="shared" ref="AO258:AO321" si="121">IF(Q258&gt;(80000000*0.329),0,IF(Q258&gt;0,Q258,0))</f>
        <v>66184.511399820753</v>
      </c>
      <c r="AP258" s="3">
        <f t="shared" ref="AP258:AP321" si="122">IF(R258&gt;(80000000*0.329),0,IF(R258&gt;0,R258,0))</f>
        <v>51466.164107214114</v>
      </c>
      <c r="AQ258" s="3">
        <f t="shared" ref="AQ258:AQ321" si="123">IF(S258&gt;(80000000*0.329),0,IF(S258&gt;0,S258,0))</f>
        <v>0</v>
      </c>
      <c r="AR258" s="3">
        <f t="shared" ref="AR258:AR321" si="124">IF(T258&gt;(80000000*0.329),0,IF(T258&gt;0,T258,0))</f>
        <v>0</v>
      </c>
      <c r="AS258" s="3">
        <f t="shared" ref="AS258:AS321" si="125">IF(U258&gt;(80000000*0.329),0,IF(U258&gt;0,U258,0))</f>
        <v>0</v>
      </c>
      <c r="AT258" s="3">
        <f t="shared" ref="AT258:AT321" si="126">IF(V258&gt;(80000000*0.329),0,IF(V258&gt;0,V258,0))</f>
        <v>0</v>
      </c>
      <c r="AU258" s="3">
        <f t="shared" ref="AU258:AU321" si="127">IF(W258&gt;(80000000*0.329),0,IF(W258&gt;0,W258,0))</f>
        <v>0</v>
      </c>
      <c r="AV258" s="3">
        <f t="shared" ref="AV258:AV321" si="128">IF(X258&gt;(80000000*0.329),0,IF(X258&gt;0,X258,0))</f>
        <v>0</v>
      </c>
      <c r="AW258" s="3">
        <f t="shared" ref="AW258:AW321" si="129">IF(Y258&gt;(80000000*0.329),0,IF(Y258&gt;0,Y258,0))</f>
        <v>0</v>
      </c>
      <c r="AX258" s="3">
        <f t="shared" si="105"/>
        <v>4341490.3708095057</v>
      </c>
      <c r="AY258" s="3">
        <f t="shared" si="106"/>
        <v>16</v>
      </c>
      <c r="AZ258" s="3">
        <f t="shared" ref="AZ258:AZ321" si="130">B258-AY258</f>
        <v>0</v>
      </c>
      <c r="BA258" s="3">
        <v>621561.88675948745</v>
      </c>
      <c r="BB258">
        <f t="shared" si="107"/>
        <v>5.1400000000000001E-2</v>
      </c>
    </row>
    <row r="259" spans="1:54">
      <c r="A259" s="2">
        <v>258</v>
      </c>
      <c r="B259">
        <v>17</v>
      </c>
      <c r="C259" s="3">
        <v>993092.56791921868</v>
      </c>
      <c r="D259" s="3">
        <v>766900.45784637786</v>
      </c>
      <c r="E259" s="3">
        <v>730324.93569003639</v>
      </c>
      <c r="F259" s="3">
        <v>92630.963114445229</v>
      </c>
      <c r="G259" s="3">
        <v>156707.23126152161</v>
      </c>
      <c r="H259" s="3">
        <v>581531.3203834428</v>
      </c>
      <c r="I259" s="3">
        <v>15818.868173809546</v>
      </c>
      <c r="J259" s="3">
        <v>429512.17394604487</v>
      </c>
      <c r="K259" s="3">
        <v>45446.714453886707</v>
      </c>
      <c r="L259" s="3">
        <v>90828.718536186294</v>
      </c>
      <c r="M259" s="3">
        <v>12956.378052114487</v>
      </c>
      <c r="N259" s="3">
        <v>224986.24942590759</v>
      </c>
      <c r="O259" s="3">
        <v>259219.25741920533</v>
      </c>
      <c r="P259" s="3">
        <v>30238.382502189019</v>
      </c>
      <c r="Q259" s="3">
        <v>49191.695791495826</v>
      </c>
      <c r="R259" s="3">
        <v>47457.577062140059</v>
      </c>
      <c r="S259" s="3">
        <v>405826.3284017861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AA259" s="3">
        <f t="shared" ref="AA259:AA322" si="131">IF(C259&gt;(80000000*0.329),0,IF(C259&gt;0,C259,0))</f>
        <v>993092.56791921868</v>
      </c>
      <c r="AB259" s="3">
        <f t="shared" si="108"/>
        <v>766900.45784637786</v>
      </c>
      <c r="AC259" s="3">
        <f t="shared" si="109"/>
        <v>730324.93569003639</v>
      </c>
      <c r="AD259" s="3">
        <f t="shared" si="110"/>
        <v>92630.963114445229</v>
      </c>
      <c r="AE259" s="3">
        <f t="shared" si="111"/>
        <v>156707.23126152161</v>
      </c>
      <c r="AF259" s="3">
        <f t="shared" si="112"/>
        <v>581531.3203834428</v>
      </c>
      <c r="AG259" s="3">
        <f t="shared" si="113"/>
        <v>15818.868173809546</v>
      </c>
      <c r="AH259" s="3">
        <f t="shared" si="114"/>
        <v>429512.17394604487</v>
      </c>
      <c r="AI259" s="3">
        <f t="shared" si="115"/>
        <v>45446.714453886707</v>
      </c>
      <c r="AJ259" s="3">
        <f t="shared" si="116"/>
        <v>90828.718536186294</v>
      </c>
      <c r="AK259" s="3">
        <f t="shared" si="117"/>
        <v>12956.378052114487</v>
      </c>
      <c r="AL259" s="3">
        <f t="shared" si="118"/>
        <v>224986.24942590759</v>
      </c>
      <c r="AM259" s="3">
        <f t="shared" si="119"/>
        <v>259219.25741920533</v>
      </c>
      <c r="AN259" s="3">
        <f t="shared" si="120"/>
        <v>30238.382502189019</v>
      </c>
      <c r="AO259" s="3">
        <f t="shared" si="121"/>
        <v>49191.695791495826</v>
      </c>
      <c r="AP259" s="3">
        <f t="shared" si="122"/>
        <v>47457.577062140059</v>
      </c>
      <c r="AQ259" s="3">
        <f t="shared" si="123"/>
        <v>405826.3284017861</v>
      </c>
      <c r="AR259" s="3">
        <f t="shared" si="124"/>
        <v>0</v>
      </c>
      <c r="AS259" s="3">
        <f t="shared" si="125"/>
        <v>0</v>
      </c>
      <c r="AT259" s="3">
        <f t="shared" si="126"/>
        <v>0</v>
      </c>
      <c r="AU259" s="3">
        <f t="shared" si="127"/>
        <v>0</v>
      </c>
      <c r="AV259" s="3">
        <f t="shared" si="128"/>
        <v>0</v>
      </c>
      <c r="AW259" s="3">
        <f t="shared" si="129"/>
        <v>0</v>
      </c>
      <c r="AX259" s="3">
        <f t="shared" ref="AX259:AX322" si="132">SUM(AA259:AW259)</f>
        <v>4932669.8199798092</v>
      </c>
      <c r="AY259" s="3">
        <f t="shared" ref="AY259:AY322" si="133">COUNTIF(C259:Y259,"&gt;0")</f>
        <v>17</v>
      </c>
      <c r="AZ259" s="3">
        <f t="shared" si="130"/>
        <v>0</v>
      </c>
      <c r="BA259" s="3">
        <v>622406.27322189324</v>
      </c>
      <c r="BB259">
        <f t="shared" ref="BB259:BB322" si="134">(ROW()-1)/5000</f>
        <v>5.16E-2</v>
      </c>
    </row>
    <row r="260" spans="1:54">
      <c r="A260" s="2">
        <v>259</v>
      </c>
      <c r="B260">
        <v>13</v>
      </c>
      <c r="C260" s="3">
        <v>521470.47551668854</v>
      </c>
      <c r="D260" s="3">
        <v>388307.71968740271</v>
      </c>
      <c r="E260" s="3">
        <v>163211.69337773437</v>
      </c>
      <c r="F260" s="3">
        <v>1427320.401618056</v>
      </c>
      <c r="G260" s="3">
        <v>231964.20407392949</v>
      </c>
      <c r="H260" s="3">
        <v>565760.39071617322</v>
      </c>
      <c r="I260" s="3">
        <v>133873.55171760739</v>
      </c>
      <c r="J260" s="3">
        <v>912472.57941299479</v>
      </c>
      <c r="K260" s="3">
        <v>4286.9448208065032</v>
      </c>
      <c r="L260" s="3">
        <v>459825.10225522047</v>
      </c>
      <c r="M260" s="3">
        <v>103892.02659482027</v>
      </c>
      <c r="N260" s="3">
        <v>10526.307196994905</v>
      </c>
      <c r="O260" s="3">
        <v>145487.80700751781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AA260" s="3">
        <f t="shared" si="131"/>
        <v>521470.47551668854</v>
      </c>
      <c r="AB260" s="3">
        <f t="shared" si="108"/>
        <v>388307.71968740271</v>
      </c>
      <c r="AC260" s="3">
        <f t="shared" si="109"/>
        <v>163211.69337773437</v>
      </c>
      <c r="AD260" s="3">
        <f t="shared" si="110"/>
        <v>1427320.401618056</v>
      </c>
      <c r="AE260" s="3">
        <f t="shared" si="111"/>
        <v>231964.20407392949</v>
      </c>
      <c r="AF260" s="3">
        <f t="shared" si="112"/>
        <v>565760.39071617322</v>
      </c>
      <c r="AG260" s="3">
        <f t="shared" si="113"/>
        <v>133873.55171760739</v>
      </c>
      <c r="AH260" s="3">
        <f t="shared" si="114"/>
        <v>912472.57941299479</v>
      </c>
      <c r="AI260" s="3">
        <f t="shared" si="115"/>
        <v>4286.9448208065032</v>
      </c>
      <c r="AJ260" s="3">
        <f t="shared" si="116"/>
        <v>459825.10225522047</v>
      </c>
      <c r="AK260" s="3">
        <f t="shared" si="117"/>
        <v>103892.02659482027</v>
      </c>
      <c r="AL260" s="3">
        <f t="shared" si="118"/>
        <v>10526.307196994905</v>
      </c>
      <c r="AM260" s="3">
        <f t="shared" si="119"/>
        <v>145487.80700751781</v>
      </c>
      <c r="AN260" s="3">
        <f t="shared" si="120"/>
        <v>0</v>
      </c>
      <c r="AO260" s="3">
        <f t="shared" si="121"/>
        <v>0</v>
      </c>
      <c r="AP260" s="3">
        <f t="shared" si="122"/>
        <v>0</v>
      </c>
      <c r="AQ260" s="3">
        <f t="shared" si="123"/>
        <v>0</v>
      </c>
      <c r="AR260" s="3">
        <f t="shared" si="124"/>
        <v>0</v>
      </c>
      <c r="AS260" s="3">
        <f t="shared" si="125"/>
        <v>0</v>
      </c>
      <c r="AT260" s="3">
        <f t="shared" si="126"/>
        <v>0</v>
      </c>
      <c r="AU260" s="3">
        <f t="shared" si="127"/>
        <v>0</v>
      </c>
      <c r="AV260" s="3">
        <f t="shared" si="128"/>
        <v>0</v>
      </c>
      <c r="AW260" s="3">
        <f t="shared" si="129"/>
        <v>0</v>
      </c>
      <c r="AX260" s="3">
        <f t="shared" si="132"/>
        <v>5068399.2039959468</v>
      </c>
      <c r="AY260" s="3">
        <f t="shared" si="133"/>
        <v>13</v>
      </c>
      <c r="AZ260" s="3">
        <f t="shared" si="130"/>
        <v>0</v>
      </c>
      <c r="BA260" s="3">
        <v>623005.72037229827</v>
      </c>
      <c r="BB260">
        <f t="shared" si="134"/>
        <v>5.1799999999999999E-2</v>
      </c>
    </row>
    <row r="261" spans="1:54">
      <c r="A261" s="2">
        <v>260</v>
      </c>
      <c r="B261">
        <v>18</v>
      </c>
      <c r="C261" s="3">
        <v>649655.73587171652</v>
      </c>
      <c r="D261" s="3">
        <v>14263.002063089059</v>
      </c>
      <c r="E261" s="3">
        <v>198247.86548184312</v>
      </c>
      <c r="F261" s="3">
        <v>119269.72946713274</v>
      </c>
      <c r="G261" s="3">
        <v>266186.75880141649</v>
      </c>
      <c r="H261" s="3">
        <v>8910.3376790890979</v>
      </c>
      <c r="I261" s="3">
        <v>522808.21163626242</v>
      </c>
      <c r="J261" s="3">
        <v>430301.71589884587</v>
      </c>
      <c r="K261" s="3">
        <v>55371.936620620545</v>
      </c>
      <c r="L261" s="3">
        <v>1001100.8147729584</v>
      </c>
      <c r="M261" s="3">
        <v>11723.024351957665</v>
      </c>
      <c r="N261" s="3">
        <v>139722.21469800221</v>
      </c>
      <c r="O261" s="3">
        <v>180547.08960859387</v>
      </c>
      <c r="P261" s="3">
        <v>241833.49356630369</v>
      </c>
      <c r="Q261" s="3">
        <v>139166.8989145293</v>
      </c>
      <c r="R261" s="3">
        <v>38507.792619128013</v>
      </c>
      <c r="S261" s="3">
        <v>337572.63647253934</v>
      </c>
      <c r="T261" s="3">
        <v>3668960.7618110161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AA261" s="3">
        <f t="shared" si="131"/>
        <v>649655.73587171652</v>
      </c>
      <c r="AB261" s="3">
        <f t="shared" si="108"/>
        <v>14263.002063089059</v>
      </c>
      <c r="AC261" s="3">
        <f t="shared" si="109"/>
        <v>198247.86548184312</v>
      </c>
      <c r="AD261" s="3">
        <f t="shared" si="110"/>
        <v>119269.72946713274</v>
      </c>
      <c r="AE261" s="3">
        <f t="shared" si="111"/>
        <v>266186.75880141649</v>
      </c>
      <c r="AF261" s="3">
        <f t="shared" si="112"/>
        <v>8910.3376790890979</v>
      </c>
      <c r="AG261" s="3">
        <f t="shared" si="113"/>
        <v>522808.21163626242</v>
      </c>
      <c r="AH261" s="3">
        <f t="shared" si="114"/>
        <v>430301.71589884587</v>
      </c>
      <c r="AI261" s="3">
        <f t="shared" si="115"/>
        <v>55371.936620620545</v>
      </c>
      <c r="AJ261" s="3">
        <f t="shared" si="116"/>
        <v>1001100.8147729584</v>
      </c>
      <c r="AK261" s="3">
        <f t="shared" si="117"/>
        <v>11723.024351957665</v>
      </c>
      <c r="AL261" s="3">
        <f t="shared" si="118"/>
        <v>139722.21469800221</v>
      </c>
      <c r="AM261" s="3">
        <f t="shared" si="119"/>
        <v>180547.08960859387</v>
      </c>
      <c r="AN261" s="3">
        <f t="shared" si="120"/>
        <v>241833.49356630369</v>
      </c>
      <c r="AO261" s="3">
        <f t="shared" si="121"/>
        <v>139166.8989145293</v>
      </c>
      <c r="AP261" s="3">
        <f t="shared" si="122"/>
        <v>38507.792619128013</v>
      </c>
      <c r="AQ261" s="3">
        <f t="shared" si="123"/>
        <v>337572.63647253934</v>
      </c>
      <c r="AR261" s="3">
        <f t="shared" si="124"/>
        <v>3668960.7618110161</v>
      </c>
      <c r="AS261" s="3">
        <f t="shared" si="125"/>
        <v>0</v>
      </c>
      <c r="AT261" s="3">
        <f t="shared" si="126"/>
        <v>0</v>
      </c>
      <c r="AU261" s="3">
        <f t="shared" si="127"/>
        <v>0</v>
      </c>
      <c r="AV261" s="3">
        <f t="shared" si="128"/>
        <v>0</v>
      </c>
      <c r="AW261" s="3">
        <f t="shared" si="129"/>
        <v>0</v>
      </c>
      <c r="AX261" s="3">
        <f t="shared" si="132"/>
        <v>8024150.0203350438</v>
      </c>
      <c r="AY261" s="3">
        <f t="shared" si="133"/>
        <v>18</v>
      </c>
      <c r="AZ261" s="3">
        <f t="shared" si="130"/>
        <v>0</v>
      </c>
      <c r="BA261" s="3">
        <v>625964.65464130486</v>
      </c>
      <c r="BB261">
        <f t="shared" si="134"/>
        <v>5.1999999999999998E-2</v>
      </c>
    </row>
    <row r="262" spans="1:54">
      <c r="A262" s="2">
        <v>261</v>
      </c>
      <c r="B262">
        <v>18</v>
      </c>
      <c r="C262" s="3">
        <v>65396.944304694014</v>
      </c>
      <c r="D262" s="3">
        <v>33072.829063011646</v>
      </c>
      <c r="E262" s="3">
        <v>222120.73603228581</v>
      </c>
      <c r="F262" s="3">
        <v>389043.83729917719</v>
      </c>
      <c r="G262" s="3">
        <v>2519128.4393495251</v>
      </c>
      <c r="H262" s="3">
        <v>282142.43655053462</v>
      </c>
      <c r="I262" s="3">
        <v>130285.65722494741</v>
      </c>
      <c r="J262" s="3">
        <v>6948.3232832373269</v>
      </c>
      <c r="K262" s="3">
        <v>1780070.4681970554</v>
      </c>
      <c r="L262" s="3">
        <v>85726.104041620027</v>
      </c>
      <c r="M262" s="3">
        <v>74042.215404171278</v>
      </c>
      <c r="N262" s="3">
        <v>18890.150160609952</v>
      </c>
      <c r="O262" s="3">
        <v>478038.59607786179</v>
      </c>
      <c r="P262" s="3">
        <v>608021.43749164953</v>
      </c>
      <c r="Q262" s="3">
        <v>743076.0246127483</v>
      </c>
      <c r="R262" s="3">
        <v>241998.30461123626</v>
      </c>
      <c r="S262" s="3">
        <v>27967.269331095988</v>
      </c>
      <c r="T262" s="3">
        <v>216361.62499619805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AA262" s="3">
        <f t="shared" si="131"/>
        <v>65396.944304694014</v>
      </c>
      <c r="AB262" s="3">
        <f t="shared" si="108"/>
        <v>33072.829063011646</v>
      </c>
      <c r="AC262" s="3">
        <f t="shared" si="109"/>
        <v>222120.73603228581</v>
      </c>
      <c r="AD262" s="3">
        <f t="shared" si="110"/>
        <v>389043.83729917719</v>
      </c>
      <c r="AE262" s="3">
        <f t="shared" si="111"/>
        <v>2519128.4393495251</v>
      </c>
      <c r="AF262" s="3">
        <f t="shared" si="112"/>
        <v>282142.43655053462</v>
      </c>
      <c r="AG262" s="3">
        <f t="shared" si="113"/>
        <v>130285.65722494741</v>
      </c>
      <c r="AH262" s="3">
        <f t="shared" si="114"/>
        <v>6948.3232832373269</v>
      </c>
      <c r="AI262" s="3">
        <f t="shared" si="115"/>
        <v>1780070.4681970554</v>
      </c>
      <c r="AJ262" s="3">
        <f t="shared" si="116"/>
        <v>85726.104041620027</v>
      </c>
      <c r="AK262" s="3">
        <f t="shared" si="117"/>
        <v>74042.215404171278</v>
      </c>
      <c r="AL262" s="3">
        <f t="shared" si="118"/>
        <v>18890.150160609952</v>
      </c>
      <c r="AM262" s="3">
        <f t="shared" si="119"/>
        <v>478038.59607786179</v>
      </c>
      <c r="AN262" s="3">
        <f t="shared" si="120"/>
        <v>608021.43749164953</v>
      </c>
      <c r="AO262" s="3">
        <f t="shared" si="121"/>
        <v>743076.0246127483</v>
      </c>
      <c r="AP262" s="3">
        <f t="shared" si="122"/>
        <v>241998.30461123626</v>
      </c>
      <c r="AQ262" s="3">
        <f t="shared" si="123"/>
        <v>27967.269331095988</v>
      </c>
      <c r="AR262" s="3">
        <f t="shared" si="124"/>
        <v>216361.62499619805</v>
      </c>
      <c r="AS262" s="3">
        <f t="shared" si="125"/>
        <v>0</v>
      </c>
      <c r="AT262" s="3">
        <f t="shared" si="126"/>
        <v>0</v>
      </c>
      <c r="AU262" s="3">
        <f t="shared" si="127"/>
        <v>0</v>
      </c>
      <c r="AV262" s="3">
        <f t="shared" si="128"/>
        <v>0</v>
      </c>
      <c r="AW262" s="3">
        <f t="shared" si="129"/>
        <v>0</v>
      </c>
      <c r="AX262" s="3">
        <f t="shared" si="132"/>
        <v>7922331.3980316604</v>
      </c>
      <c r="AY262" s="3">
        <f t="shared" si="133"/>
        <v>18</v>
      </c>
      <c r="AZ262" s="3">
        <f t="shared" si="130"/>
        <v>0</v>
      </c>
      <c r="BA262" s="3">
        <v>627075.37179342983</v>
      </c>
      <c r="BB262">
        <f t="shared" si="134"/>
        <v>5.2200000000000003E-2</v>
      </c>
    </row>
    <row r="263" spans="1:54">
      <c r="A263" s="2">
        <v>262</v>
      </c>
      <c r="B263">
        <v>15</v>
      </c>
      <c r="C263" s="3">
        <v>11295.234891103051</v>
      </c>
      <c r="D263" s="3">
        <v>322154.72623284726</v>
      </c>
      <c r="E263" s="3">
        <v>93678.474006752047</v>
      </c>
      <c r="F263" s="3">
        <v>453798.27644367784</v>
      </c>
      <c r="G263" s="3">
        <v>259358.06014831192</v>
      </c>
      <c r="H263" s="3">
        <v>150512.55845171853</v>
      </c>
      <c r="I263" s="3">
        <v>10815.448003004467</v>
      </c>
      <c r="J263" s="3">
        <v>400387.81454214494</v>
      </c>
      <c r="K263" s="3">
        <v>8818.6622200313377</v>
      </c>
      <c r="L263" s="3">
        <v>137890.15765120738</v>
      </c>
      <c r="M263" s="3">
        <v>194816.93547158357</v>
      </c>
      <c r="N263" s="3">
        <v>29971.886816074606</v>
      </c>
      <c r="O263" s="3">
        <v>102540.21333712953</v>
      </c>
      <c r="P263" s="3">
        <v>7565.6626083879191</v>
      </c>
      <c r="Q263" s="3">
        <v>82365.022150057717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AA263" s="3">
        <f t="shared" si="131"/>
        <v>11295.234891103051</v>
      </c>
      <c r="AB263" s="3">
        <f t="shared" si="108"/>
        <v>322154.72623284726</v>
      </c>
      <c r="AC263" s="3">
        <f t="shared" si="109"/>
        <v>93678.474006752047</v>
      </c>
      <c r="AD263" s="3">
        <f t="shared" si="110"/>
        <v>453798.27644367784</v>
      </c>
      <c r="AE263" s="3">
        <f t="shared" si="111"/>
        <v>259358.06014831192</v>
      </c>
      <c r="AF263" s="3">
        <f t="shared" si="112"/>
        <v>150512.55845171853</v>
      </c>
      <c r="AG263" s="3">
        <f t="shared" si="113"/>
        <v>10815.448003004467</v>
      </c>
      <c r="AH263" s="3">
        <f t="shared" si="114"/>
        <v>400387.81454214494</v>
      </c>
      <c r="AI263" s="3">
        <f t="shared" si="115"/>
        <v>8818.6622200313377</v>
      </c>
      <c r="AJ263" s="3">
        <f t="shared" si="116"/>
        <v>137890.15765120738</v>
      </c>
      <c r="AK263" s="3">
        <f t="shared" si="117"/>
        <v>194816.93547158357</v>
      </c>
      <c r="AL263" s="3">
        <f t="shared" si="118"/>
        <v>29971.886816074606</v>
      </c>
      <c r="AM263" s="3">
        <f t="shared" si="119"/>
        <v>102540.21333712953</v>
      </c>
      <c r="AN263" s="3">
        <f t="shared" si="120"/>
        <v>7565.6626083879191</v>
      </c>
      <c r="AO263" s="3">
        <f t="shared" si="121"/>
        <v>82365.022150057717</v>
      </c>
      <c r="AP263" s="3">
        <f t="shared" si="122"/>
        <v>0</v>
      </c>
      <c r="AQ263" s="3">
        <f t="shared" si="123"/>
        <v>0</v>
      </c>
      <c r="AR263" s="3">
        <f t="shared" si="124"/>
        <v>0</v>
      </c>
      <c r="AS263" s="3">
        <f t="shared" si="125"/>
        <v>0</v>
      </c>
      <c r="AT263" s="3">
        <f t="shared" si="126"/>
        <v>0</v>
      </c>
      <c r="AU263" s="3">
        <f t="shared" si="127"/>
        <v>0</v>
      </c>
      <c r="AV263" s="3">
        <f t="shared" si="128"/>
        <v>0</v>
      </c>
      <c r="AW263" s="3">
        <f t="shared" si="129"/>
        <v>0</v>
      </c>
      <c r="AX263" s="3">
        <f t="shared" si="132"/>
        <v>2265969.1329740323</v>
      </c>
      <c r="AY263" s="3">
        <f t="shared" si="133"/>
        <v>15</v>
      </c>
      <c r="AZ263" s="3">
        <f t="shared" si="130"/>
        <v>0</v>
      </c>
      <c r="BA263" s="3">
        <v>629194.01419877075</v>
      </c>
      <c r="BB263">
        <f t="shared" si="134"/>
        <v>5.2400000000000002E-2</v>
      </c>
    </row>
    <row r="264" spans="1:54">
      <c r="A264" s="2">
        <v>263</v>
      </c>
      <c r="B264">
        <v>18</v>
      </c>
      <c r="C264" s="3">
        <v>331796.33246159734</v>
      </c>
      <c r="D264" s="3">
        <v>92901.599061911635</v>
      </c>
      <c r="E264" s="3">
        <v>655054.68307663256</v>
      </c>
      <c r="F264" s="3">
        <v>286400.49098391051</v>
      </c>
      <c r="G264" s="3">
        <v>178539.6683582257</v>
      </c>
      <c r="H264" s="3">
        <v>126546.86588414993</v>
      </c>
      <c r="I264" s="3">
        <v>125248.48715428963</v>
      </c>
      <c r="J264" s="3">
        <v>239111.94637886173</v>
      </c>
      <c r="K264" s="3">
        <v>241954.2014132789</v>
      </c>
      <c r="L264" s="3">
        <v>374286.24340479769</v>
      </c>
      <c r="M264" s="3">
        <v>77285.054881386735</v>
      </c>
      <c r="N264" s="3">
        <v>84645.124740445943</v>
      </c>
      <c r="O264" s="3">
        <v>694657.58690478944</v>
      </c>
      <c r="P264" s="3">
        <v>21640.400280541704</v>
      </c>
      <c r="Q264" s="3">
        <v>150753.57380886632</v>
      </c>
      <c r="R264" s="3">
        <v>9672.6101679728363</v>
      </c>
      <c r="S264" s="3">
        <v>137796.20278705988</v>
      </c>
      <c r="T264" s="3">
        <v>242978.32616748722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AA264" s="3">
        <f t="shared" si="131"/>
        <v>331796.33246159734</v>
      </c>
      <c r="AB264" s="3">
        <f t="shared" si="108"/>
        <v>92901.599061911635</v>
      </c>
      <c r="AC264" s="3">
        <f t="shared" si="109"/>
        <v>655054.68307663256</v>
      </c>
      <c r="AD264" s="3">
        <f t="shared" si="110"/>
        <v>286400.49098391051</v>
      </c>
      <c r="AE264" s="3">
        <f t="shared" si="111"/>
        <v>178539.6683582257</v>
      </c>
      <c r="AF264" s="3">
        <f t="shared" si="112"/>
        <v>126546.86588414993</v>
      </c>
      <c r="AG264" s="3">
        <f t="shared" si="113"/>
        <v>125248.48715428963</v>
      </c>
      <c r="AH264" s="3">
        <f t="shared" si="114"/>
        <v>239111.94637886173</v>
      </c>
      <c r="AI264" s="3">
        <f t="shared" si="115"/>
        <v>241954.2014132789</v>
      </c>
      <c r="AJ264" s="3">
        <f t="shared" si="116"/>
        <v>374286.24340479769</v>
      </c>
      <c r="AK264" s="3">
        <f t="shared" si="117"/>
        <v>77285.054881386735</v>
      </c>
      <c r="AL264" s="3">
        <f t="shared" si="118"/>
        <v>84645.124740445943</v>
      </c>
      <c r="AM264" s="3">
        <f t="shared" si="119"/>
        <v>694657.58690478944</v>
      </c>
      <c r="AN264" s="3">
        <f t="shared" si="120"/>
        <v>21640.400280541704</v>
      </c>
      <c r="AO264" s="3">
        <f t="shared" si="121"/>
        <v>150753.57380886632</v>
      </c>
      <c r="AP264" s="3">
        <f t="shared" si="122"/>
        <v>9672.6101679728363</v>
      </c>
      <c r="AQ264" s="3">
        <f t="shared" si="123"/>
        <v>137796.20278705988</v>
      </c>
      <c r="AR264" s="3">
        <f t="shared" si="124"/>
        <v>242978.32616748722</v>
      </c>
      <c r="AS264" s="3">
        <f t="shared" si="125"/>
        <v>0</v>
      </c>
      <c r="AT264" s="3">
        <f t="shared" si="126"/>
        <v>0</v>
      </c>
      <c r="AU264" s="3">
        <f t="shared" si="127"/>
        <v>0</v>
      </c>
      <c r="AV264" s="3">
        <f t="shared" si="128"/>
        <v>0</v>
      </c>
      <c r="AW264" s="3">
        <f t="shared" si="129"/>
        <v>0</v>
      </c>
      <c r="AX264" s="3">
        <f t="shared" si="132"/>
        <v>4071269.3979162052</v>
      </c>
      <c r="AY264" s="3">
        <f t="shared" si="133"/>
        <v>18</v>
      </c>
      <c r="AZ264" s="3">
        <f t="shared" si="130"/>
        <v>0</v>
      </c>
      <c r="BA264" s="3">
        <v>630503.56128574046</v>
      </c>
      <c r="BB264">
        <f t="shared" si="134"/>
        <v>5.2600000000000001E-2</v>
      </c>
    </row>
    <row r="265" spans="1:54">
      <c r="A265" s="2">
        <v>264</v>
      </c>
      <c r="B265">
        <v>16</v>
      </c>
      <c r="C265" s="3">
        <v>233395.45038819124</v>
      </c>
      <c r="D265" s="3">
        <v>81036.819436421865</v>
      </c>
      <c r="E265" s="3">
        <v>26444.413257953696</v>
      </c>
      <c r="F265" s="3">
        <v>514288.76355183625</v>
      </c>
      <c r="G265" s="3">
        <v>10568.61917922314</v>
      </c>
      <c r="H265" s="3">
        <v>28970.710091529592</v>
      </c>
      <c r="I265" s="3">
        <v>221472.95407140243</v>
      </c>
      <c r="J265" s="3">
        <v>202272.61155450865</v>
      </c>
      <c r="K265" s="3">
        <v>18838.978305566787</v>
      </c>
      <c r="L265" s="3">
        <v>175094.88873447661</v>
      </c>
      <c r="M265" s="3">
        <v>12431.403825502066</v>
      </c>
      <c r="N265" s="3">
        <v>15550.461794200284</v>
      </c>
      <c r="O265" s="3">
        <v>964118.84365846682</v>
      </c>
      <c r="P265" s="3">
        <v>93139.11205957683</v>
      </c>
      <c r="Q265" s="3">
        <v>47943.143988454045</v>
      </c>
      <c r="R265" s="3">
        <v>4077186.7170889741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AA265" s="3">
        <f t="shared" si="131"/>
        <v>233395.45038819124</v>
      </c>
      <c r="AB265" s="3">
        <f t="shared" si="108"/>
        <v>81036.819436421865</v>
      </c>
      <c r="AC265" s="3">
        <f t="shared" si="109"/>
        <v>26444.413257953696</v>
      </c>
      <c r="AD265" s="3">
        <f t="shared" si="110"/>
        <v>514288.76355183625</v>
      </c>
      <c r="AE265" s="3">
        <f t="shared" si="111"/>
        <v>10568.61917922314</v>
      </c>
      <c r="AF265" s="3">
        <f t="shared" si="112"/>
        <v>28970.710091529592</v>
      </c>
      <c r="AG265" s="3">
        <f t="shared" si="113"/>
        <v>221472.95407140243</v>
      </c>
      <c r="AH265" s="3">
        <f t="shared" si="114"/>
        <v>202272.61155450865</v>
      </c>
      <c r="AI265" s="3">
        <f t="shared" si="115"/>
        <v>18838.978305566787</v>
      </c>
      <c r="AJ265" s="3">
        <f t="shared" si="116"/>
        <v>175094.88873447661</v>
      </c>
      <c r="AK265" s="3">
        <f t="shared" si="117"/>
        <v>12431.403825502066</v>
      </c>
      <c r="AL265" s="3">
        <f t="shared" si="118"/>
        <v>15550.461794200284</v>
      </c>
      <c r="AM265" s="3">
        <f t="shared" si="119"/>
        <v>964118.84365846682</v>
      </c>
      <c r="AN265" s="3">
        <f t="shared" si="120"/>
        <v>93139.11205957683</v>
      </c>
      <c r="AO265" s="3">
        <f t="shared" si="121"/>
        <v>47943.143988454045</v>
      </c>
      <c r="AP265" s="3">
        <f t="shared" si="122"/>
        <v>4077186.7170889741</v>
      </c>
      <c r="AQ265" s="3">
        <f t="shared" si="123"/>
        <v>0</v>
      </c>
      <c r="AR265" s="3">
        <f t="shared" si="124"/>
        <v>0</v>
      </c>
      <c r="AS265" s="3">
        <f t="shared" si="125"/>
        <v>0</v>
      </c>
      <c r="AT265" s="3">
        <f t="shared" si="126"/>
        <v>0</v>
      </c>
      <c r="AU265" s="3">
        <f t="shared" si="127"/>
        <v>0</v>
      </c>
      <c r="AV265" s="3">
        <f t="shared" si="128"/>
        <v>0</v>
      </c>
      <c r="AW265" s="3">
        <f t="shared" si="129"/>
        <v>0</v>
      </c>
      <c r="AX265" s="3">
        <f t="shared" si="132"/>
        <v>6722753.8909862842</v>
      </c>
      <c r="AY265" s="3">
        <f t="shared" si="133"/>
        <v>16</v>
      </c>
      <c r="AZ265" s="3">
        <f t="shared" si="130"/>
        <v>0</v>
      </c>
      <c r="BA265" s="3">
        <v>630937.92247036449</v>
      </c>
      <c r="BB265">
        <f t="shared" si="134"/>
        <v>5.28E-2</v>
      </c>
    </row>
    <row r="266" spans="1:54">
      <c r="A266" s="2">
        <v>265</v>
      </c>
      <c r="B266">
        <v>14</v>
      </c>
      <c r="C266" s="3">
        <v>20254.777309001031</v>
      </c>
      <c r="D266" s="3">
        <v>709837.61828581337</v>
      </c>
      <c r="E266" s="3">
        <v>283444.57425296528</v>
      </c>
      <c r="F266" s="3">
        <v>327146.53721219295</v>
      </c>
      <c r="G266" s="3">
        <v>472825.40411117958</v>
      </c>
      <c r="H266" s="3">
        <v>12790.119674093217</v>
      </c>
      <c r="I266" s="3">
        <v>198910.66002025019</v>
      </c>
      <c r="J266" s="3">
        <v>202135.24120717571</v>
      </c>
      <c r="K266" s="3">
        <v>2540647.1165750842</v>
      </c>
      <c r="L266" s="3">
        <v>97771.464491464052</v>
      </c>
      <c r="M266" s="3">
        <v>112713.39781177351</v>
      </c>
      <c r="N266" s="3">
        <v>51480.15181987598</v>
      </c>
      <c r="O266" s="3">
        <v>56966.591444591751</v>
      </c>
      <c r="P266" s="3">
        <v>12886.710576992478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AA266" s="3">
        <f t="shared" si="131"/>
        <v>20254.777309001031</v>
      </c>
      <c r="AB266" s="3">
        <f t="shared" si="108"/>
        <v>709837.61828581337</v>
      </c>
      <c r="AC266" s="3">
        <f t="shared" si="109"/>
        <v>283444.57425296528</v>
      </c>
      <c r="AD266" s="3">
        <f t="shared" si="110"/>
        <v>327146.53721219295</v>
      </c>
      <c r="AE266" s="3">
        <f t="shared" si="111"/>
        <v>472825.40411117958</v>
      </c>
      <c r="AF266" s="3">
        <f t="shared" si="112"/>
        <v>12790.119674093217</v>
      </c>
      <c r="AG266" s="3">
        <f t="shared" si="113"/>
        <v>198910.66002025019</v>
      </c>
      <c r="AH266" s="3">
        <f t="shared" si="114"/>
        <v>202135.24120717571</v>
      </c>
      <c r="AI266" s="3">
        <f t="shared" si="115"/>
        <v>2540647.1165750842</v>
      </c>
      <c r="AJ266" s="3">
        <f t="shared" si="116"/>
        <v>97771.464491464052</v>
      </c>
      <c r="AK266" s="3">
        <f t="shared" si="117"/>
        <v>112713.39781177351</v>
      </c>
      <c r="AL266" s="3">
        <f t="shared" si="118"/>
        <v>51480.15181987598</v>
      </c>
      <c r="AM266" s="3">
        <f t="shared" si="119"/>
        <v>56966.591444591751</v>
      </c>
      <c r="AN266" s="3">
        <f t="shared" si="120"/>
        <v>12886.710576992478</v>
      </c>
      <c r="AO266" s="3">
        <f t="shared" si="121"/>
        <v>0</v>
      </c>
      <c r="AP266" s="3">
        <f t="shared" si="122"/>
        <v>0</v>
      </c>
      <c r="AQ266" s="3">
        <f t="shared" si="123"/>
        <v>0</v>
      </c>
      <c r="AR266" s="3">
        <f t="shared" si="124"/>
        <v>0</v>
      </c>
      <c r="AS266" s="3">
        <f t="shared" si="125"/>
        <v>0</v>
      </c>
      <c r="AT266" s="3">
        <f t="shared" si="126"/>
        <v>0</v>
      </c>
      <c r="AU266" s="3">
        <f t="shared" si="127"/>
        <v>0</v>
      </c>
      <c r="AV266" s="3">
        <f t="shared" si="128"/>
        <v>0</v>
      </c>
      <c r="AW266" s="3">
        <f t="shared" si="129"/>
        <v>0</v>
      </c>
      <c r="AX266" s="3">
        <f t="shared" si="132"/>
        <v>5099810.3647924541</v>
      </c>
      <c r="AY266" s="3">
        <f t="shared" si="133"/>
        <v>14</v>
      </c>
      <c r="AZ266" s="3">
        <f t="shared" si="130"/>
        <v>0</v>
      </c>
      <c r="BA266" s="3">
        <v>633091.27585259231</v>
      </c>
      <c r="BB266">
        <f t="shared" si="134"/>
        <v>5.2999999999999999E-2</v>
      </c>
    </row>
    <row r="267" spans="1:54">
      <c r="A267" s="2">
        <v>266</v>
      </c>
      <c r="B267">
        <v>17</v>
      </c>
      <c r="C267" s="3">
        <v>41527.880700201356</v>
      </c>
      <c r="D267" s="3">
        <v>64453.893414588078</v>
      </c>
      <c r="E267" s="3">
        <v>140594.36791601044</v>
      </c>
      <c r="F267" s="3">
        <v>136393.67458168758</v>
      </c>
      <c r="G267" s="3">
        <v>215393.49451623185</v>
      </c>
      <c r="H267" s="3">
        <v>702646.2407284003</v>
      </c>
      <c r="I267" s="3">
        <v>100963.71303071805</v>
      </c>
      <c r="J267" s="3">
        <v>29044.073811873601</v>
      </c>
      <c r="K267" s="3">
        <v>2954240.9127209149</v>
      </c>
      <c r="L267" s="3">
        <v>403511.06316393474</v>
      </c>
      <c r="M267" s="3">
        <v>1187708.5832971628</v>
      </c>
      <c r="N267" s="3">
        <v>183418.50903541993</v>
      </c>
      <c r="O267" s="3">
        <v>1120296.9022997615</v>
      </c>
      <c r="P267" s="3">
        <v>108371.68931825513</v>
      </c>
      <c r="Q267" s="3">
        <v>176487.32242077726</v>
      </c>
      <c r="R267" s="3">
        <v>33000.628960722541</v>
      </c>
      <c r="S267" s="3">
        <v>35522.842062237702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AA267" s="3">
        <f t="shared" si="131"/>
        <v>41527.880700201356</v>
      </c>
      <c r="AB267" s="3">
        <f t="shared" si="108"/>
        <v>64453.893414588078</v>
      </c>
      <c r="AC267" s="3">
        <f t="shared" si="109"/>
        <v>140594.36791601044</v>
      </c>
      <c r="AD267" s="3">
        <f t="shared" si="110"/>
        <v>136393.67458168758</v>
      </c>
      <c r="AE267" s="3">
        <f t="shared" si="111"/>
        <v>215393.49451623185</v>
      </c>
      <c r="AF267" s="3">
        <f t="shared" si="112"/>
        <v>702646.2407284003</v>
      </c>
      <c r="AG267" s="3">
        <f t="shared" si="113"/>
        <v>100963.71303071805</v>
      </c>
      <c r="AH267" s="3">
        <f t="shared" si="114"/>
        <v>29044.073811873601</v>
      </c>
      <c r="AI267" s="3">
        <f t="shared" si="115"/>
        <v>2954240.9127209149</v>
      </c>
      <c r="AJ267" s="3">
        <f t="shared" si="116"/>
        <v>403511.06316393474</v>
      </c>
      <c r="AK267" s="3">
        <f t="shared" si="117"/>
        <v>1187708.5832971628</v>
      </c>
      <c r="AL267" s="3">
        <f t="shared" si="118"/>
        <v>183418.50903541993</v>
      </c>
      <c r="AM267" s="3">
        <f t="shared" si="119"/>
        <v>1120296.9022997615</v>
      </c>
      <c r="AN267" s="3">
        <f t="shared" si="120"/>
        <v>108371.68931825513</v>
      </c>
      <c r="AO267" s="3">
        <f t="shared" si="121"/>
        <v>176487.32242077726</v>
      </c>
      <c r="AP267" s="3">
        <f t="shared" si="122"/>
        <v>33000.628960722541</v>
      </c>
      <c r="AQ267" s="3">
        <f t="shared" si="123"/>
        <v>35522.842062237702</v>
      </c>
      <c r="AR267" s="3">
        <f t="shared" si="124"/>
        <v>0</v>
      </c>
      <c r="AS267" s="3">
        <f t="shared" si="125"/>
        <v>0</v>
      </c>
      <c r="AT267" s="3">
        <f t="shared" si="126"/>
        <v>0</v>
      </c>
      <c r="AU267" s="3">
        <f t="shared" si="127"/>
        <v>0</v>
      </c>
      <c r="AV267" s="3">
        <f t="shared" si="128"/>
        <v>0</v>
      </c>
      <c r="AW267" s="3">
        <f t="shared" si="129"/>
        <v>0</v>
      </c>
      <c r="AX267" s="3">
        <f t="shared" si="132"/>
        <v>7633575.7919788975</v>
      </c>
      <c r="AY267" s="3">
        <f t="shared" si="133"/>
        <v>17</v>
      </c>
      <c r="AZ267" s="3">
        <f t="shared" si="130"/>
        <v>0</v>
      </c>
      <c r="BA267" s="3">
        <v>633093.83158525382</v>
      </c>
      <c r="BB267">
        <f t="shared" si="134"/>
        <v>5.3199999999999997E-2</v>
      </c>
    </row>
    <row r="268" spans="1:54">
      <c r="A268" s="2">
        <v>267</v>
      </c>
      <c r="B268">
        <v>17</v>
      </c>
      <c r="C268" s="3">
        <v>56898.071066333032</v>
      </c>
      <c r="D268" s="3">
        <v>390951.71076222183</v>
      </c>
      <c r="E268" s="3">
        <v>212732.26281153306</v>
      </c>
      <c r="F268" s="3">
        <v>465836.42489605473</v>
      </c>
      <c r="G268" s="3">
        <v>24002.775390234925</v>
      </c>
      <c r="H268" s="3">
        <v>68282.008814425586</v>
      </c>
      <c r="I268" s="3">
        <v>994712.50620714191</v>
      </c>
      <c r="J268" s="3">
        <v>247580.89154380324</v>
      </c>
      <c r="K268" s="3">
        <v>44951.495624244861</v>
      </c>
      <c r="L268" s="3">
        <v>44960.392868593786</v>
      </c>
      <c r="M268" s="3">
        <v>147277.02569801896</v>
      </c>
      <c r="N268" s="3">
        <v>601611.16778260295</v>
      </c>
      <c r="O268" s="3">
        <v>11162.898990912834</v>
      </c>
      <c r="P268" s="3">
        <v>22015.906279124003</v>
      </c>
      <c r="Q268" s="3">
        <v>109336.43918753859</v>
      </c>
      <c r="R268" s="3">
        <v>168714.82077369237</v>
      </c>
      <c r="S268" s="3">
        <v>196092.53648788086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AA268" s="3">
        <f t="shared" si="131"/>
        <v>56898.071066333032</v>
      </c>
      <c r="AB268" s="3">
        <f t="shared" si="108"/>
        <v>390951.71076222183</v>
      </c>
      <c r="AC268" s="3">
        <f t="shared" si="109"/>
        <v>212732.26281153306</v>
      </c>
      <c r="AD268" s="3">
        <f t="shared" si="110"/>
        <v>465836.42489605473</v>
      </c>
      <c r="AE268" s="3">
        <f t="shared" si="111"/>
        <v>24002.775390234925</v>
      </c>
      <c r="AF268" s="3">
        <f t="shared" si="112"/>
        <v>68282.008814425586</v>
      </c>
      <c r="AG268" s="3">
        <f t="shared" si="113"/>
        <v>994712.50620714191</v>
      </c>
      <c r="AH268" s="3">
        <f t="shared" si="114"/>
        <v>247580.89154380324</v>
      </c>
      <c r="AI268" s="3">
        <f t="shared" si="115"/>
        <v>44951.495624244861</v>
      </c>
      <c r="AJ268" s="3">
        <f t="shared" si="116"/>
        <v>44960.392868593786</v>
      </c>
      <c r="AK268" s="3">
        <f t="shared" si="117"/>
        <v>147277.02569801896</v>
      </c>
      <c r="AL268" s="3">
        <f t="shared" si="118"/>
        <v>601611.16778260295</v>
      </c>
      <c r="AM268" s="3">
        <f t="shared" si="119"/>
        <v>11162.898990912834</v>
      </c>
      <c r="AN268" s="3">
        <f t="shared" si="120"/>
        <v>22015.906279124003</v>
      </c>
      <c r="AO268" s="3">
        <f t="shared" si="121"/>
        <v>109336.43918753859</v>
      </c>
      <c r="AP268" s="3">
        <f t="shared" si="122"/>
        <v>168714.82077369237</v>
      </c>
      <c r="AQ268" s="3">
        <f t="shared" si="123"/>
        <v>196092.53648788086</v>
      </c>
      <c r="AR268" s="3">
        <f t="shared" si="124"/>
        <v>0</v>
      </c>
      <c r="AS268" s="3">
        <f t="shared" si="125"/>
        <v>0</v>
      </c>
      <c r="AT268" s="3">
        <f t="shared" si="126"/>
        <v>0</v>
      </c>
      <c r="AU268" s="3">
        <f t="shared" si="127"/>
        <v>0</v>
      </c>
      <c r="AV268" s="3">
        <f t="shared" si="128"/>
        <v>0</v>
      </c>
      <c r="AW268" s="3">
        <f t="shared" si="129"/>
        <v>0</v>
      </c>
      <c r="AX268" s="3">
        <f t="shared" si="132"/>
        <v>3807119.3351843571</v>
      </c>
      <c r="AY268" s="3">
        <f t="shared" si="133"/>
        <v>17</v>
      </c>
      <c r="AZ268" s="3">
        <f t="shared" si="130"/>
        <v>0</v>
      </c>
      <c r="BA268" s="3">
        <v>634915.0907827745</v>
      </c>
      <c r="BB268">
        <f t="shared" si="134"/>
        <v>5.3400000000000003E-2</v>
      </c>
    </row>
    <row r="269" spans="1:54">
      <c r="A269" s="2">
        <v>268</v>
      </c>
      <c r="B269">
        <v>18</v>
      </c>
      <c r="C269" s="3">
        <v>57278.970962435043</v>
      </c>
      <c r="D269" s="3">
        <v>75440.771169648404</v>
      </c>
      <c r="E269" s="3">
        <v>47247.244203264374</v>
      </c>
      <c r="F269" s="3">
        <v>586185.4925039307</v>
      </c>
      <c r="G269" s="3">
        <v>135874.17969918647</v>
      </c>
      <c r="H269" s="3">
        <v>3032028.4300344926</v>
      </c>
      <c r="I269" s="3">
        <v>1606291.1980372213</v>
      </c>
      <c r="J269" s="3">
        <v>184126.96634017819</v>
      </c>
      <c r="K269" s="3">
        <v>2331985.4052864113</v>
      </c>
      <c r="L269" s="3">
        <v>24993.058418363606</v>
      </c>
      <c r="M269" s="3">
        <v>173564.94563225159</v>
      </c>
      <c r="N269" s="3">
        <v>128565.13163856977</v>
      </c>
      <c r="O269" s="3">
        <v>94048.834541035292</v>
      </c>
      <c r="P269" s="3">
        <v>163614.82265380424</v>
      </c>
      <c r="Q269" s="3">
        <v>149097.43152778197</v>
      </c>
      <c r="R269" s="3">
        <v>50643.687849544338</v>
      </c>
      <c r="S269" s="3">
        <v>1100605.6737221638</v>
      </c>
      <c r="T269" s="3">
        <v>22729.168967605816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AA269" s="3">
        <f t="shared" si="131"/>
        <v>57278.970962435043</v>
      </c>
      <c r="AB269" s="3">
        <f t="shared" si="108"/>
        <v>75440.771169648404</v>
      </c>
      <c r="AC269" s="3">
        <f t="shared" si="109"/>
        <v>47247.244203264374</v>
      </c>
      <c r="AD269" s="3">
        <f t="shared" si="110"/>
        <v>586185.4925039307</v>
      </c>
      <c r="AE269" s="3">
        <f t="shared" si="111"/>
        <v>135874.17969918647</v>
      </c>
      <c r="AF269" s="3">
        <f t="shared" si="112"/>
        <v>3032028.4300344926</v>
      </c>
      <c r="AG269" s="3">
        <f t="shared" si="113"/>
        <v>1606291.1980372213</v>
      </c>
      <c r="AH269" s="3">
        <f t="shared" si="114"/>
        <v>184126.96634017819</v>
      </c>
      <c r="AI269" s="3">
        <f t="shared" si="115"/>
        <v>2331985.4052864113</v>
      </c>
      <c r="AJ269" s="3">
        <f t="shared" si="116"/>
        <v>24993.058418363606</v>
      </c>
      <c r="AK269" s="3">
        <f t="shared" si="117"/>
        <v>173564.94563225159</v>
      </c>
      <c r="AL269" s="3">
        <f t="shared" si="118"/>
        <v>128565.13163856977</v>
      </c>
      <c r="AM269" s="3">
        <f t="shared" si="119"/>
        <v>94048.834541035292</v>
      </c>
      <c r="AN269" s="3">
        <f t="shared" si="120"/>
        <v>163614.82265380424</v>
      </c>
      <c r="AO269" s="3">
        <f t="shared" si="121"/>
        <v>149097.43152778197</v>
      </c>
      <c r="AP269" s="3">
        <f t="shared" si="122"/>
        <v>50643.687849544338</v>
      </c>
      <c r="AQ269" s="3">
        <f t="shared" si="123"/>
        <v>1100605.6737221638</v>
      </c>
      <c r="AR269" s="3">
        <f t="shared" si="124"/>
        <v>22729.168967605816</v>
      </c>
      <c r="AS269" s="3">
        <f t="shared" si="125"/>
        <v>0</v>
      </c>
      <c r="AT269" s="3">
        <f t="shared" si="126"/>
        <v>0</v>
      </c>
      <c r="AU269" s="3">
        <f t="shared" si="127"/>
        <v>0</v>
      </c>
      <c r="AV269" s="3">
        <f t="shared" si="128"/>
        <v>0</v>
      </c>
      <c r="AW269" s="3">
        <f t="shared" si="129"/>
        <v>0</v>
      </c>
      <c r="AX269" s="3">
        <f t="shared" si="132"/>
        <v>9964321.4131878894</v>
      </c>
      <c r="AY269" s="3">
        <f t="shared" si="133"/>
        <v>18</v>
      </c>
      <c r="AZ269" s="3">
        <f t="shared" si="130"/>
        <v>0</v>
      </c>
      <c r="BA269" s="3">
        <v>636385.66866045631</v>
      </c>
      <c r="BB269">
        <f t="shared" si="134"/>
        <v>5.3600000000000002E-2</v>
      </c>
    </row>
    <row r="270" spans="1:54">
      <c r="A270" s="2">
        <v>269</v>
      </c>
      <c r="B270">
        <v>18</v>
      </c>
      <c r="C270" s="3">
        <v>247352.28785355706</v>
      </c>
      <c r="D270" s="3">
        <v>77129.728154736804</v>
      </c>
      <c r="E270" s="3">
        <v>38446.776269247595</v>
      </c>
      <c r="F270" s="3">
        <v>41529.55306338131</v>
      </c>
      <c r="G270" s="3">
        <v>156590.81984992922</v>
      </c>
      <c r="H270" s="3">
        <v>4505.6732054175545</v>
      </c>
      <c r="I270" s="3">
        <v>560798.66383945942</v>
      </c>
      <c r="J270" s="3">
        <v>92980.605443090695</v>
      </c>
      <c r="K270" s="3">
        <v>228210.7366772347</v>
      </c>
      <c r="L270" s="3">
        <v>171697.59514988831</v>
      </c>
      <c r="M270" s="3">
        <v>257485.45387363181</v>
      </c>
      <c r="N270" s="3">
        <v>1159368.8302518472</v>
      </c>
      <c r="O270" s="3">
        <v>61622.077974615793</v>
      </c>
      <c r="P270" s="3">
        <v>181338.84773269546</v>
      </c>
      <c r="Q270" s="3">
        <v>124185.88434670387</v>
      </c>
      <c r="R270" s="3">
        <v>12073.336864039611</v>
      </c>
      <c r="S270" s="3">
        <v>239246.53502032152</v>
      </c>
      <c r="T270" s="3">
        <v>46498.188102233835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AA270" s="3">
        <f t="shared" si="131"/>
        <v>247352.28785355706</v>
      </c>
      <c r="AB270" s="3">
        <f t="shared" si="108"/>
        <v>77129.728154736804</v>
      </c>
      <c r="AC270" s="3">
        <f t="shared" si="109"/>
        <v>38446.776269247595</v>
      </c>
      <c r="AD270" s="3">
        <f t="shared" si="110"/>
        <v>41529.55306338131</v>
      </c>
      <c r="AE270" s="3">
        <f t="shared" si="111"/>
        <v>156590.81984992922</v>
      </c>
      <c r="AF270" s="3">
        <f t="shared" si="112"/>
        <v>4505.6732054175545</v>
      </c>
      <c r="AG270" s="3">
        <f t="shared" si="113"/>
        <v>560798.66383945942</v>
      </c>
      <c r="AH270" s="3">
        <f t="shared" si="114"/>
        <v>92980.605443090695</v>
      </c>
      <c r="AI270" s="3">
        <f t="shared" si="115"/>
        <v>228210.7366772347</v>
      </c>
      <c r="AJ270" s="3">
        <f t="shared" si="116"/>
        <v>171697.59514988831</v>
      </c>
      <c r="AK270" s="3">
        <f t="shared" si="117"/>
        <v>257485.45387363181</v>
      </c>
      <c r="AL270" s="3">
        <f t="shared" si="118"/>
        <v>1159368.8302518472</v>
      </c>
      <c r="AM270" s="3">
        <f t="shared" si="119"/>
        <v>61622.077974615793</v>
      </c>
      <c r="AN270" s="3">
        <f t="shared" si="120"/>
        <v>181338.84773269546</v>
      </c>
      <c r="AO270" s="3">
        <f t="shared" si="121"/>
        <v>124185.88434670387</v>
      </c>
      <c r="AP270" s="3">
        <f t="shared" si="122"/>
        <v>12073.336864039611</v>
      </c>
      <c r="AQ270" s="3">
        <f t="shared" si="123"/>
        <v>239246.53502032152</v>
      </c>
      <c r="AR270" s="3">
        <f t="shared" si="124"/>
        <v>46498.188102233835</v>
      </c>
      <c r="AS270" s="3">
        <f t="shared" si="125"/>
        <v>0</v>
      </c>
      <c r="AT270" s="3">
        <f t="shared" si="126"/>
        <v>0</v>
      </c>
      <c r="AU270" s="3">
        <f t="shared" si="127"/>
        <v>0</v>
      </c>
      <c r="AV270" s="3">
        <f t="shared" si="128"/>
        <v>0</v>
      </c>
      <c r="AW270" s="3">
        <f t="shared" si="129"/>
        <v>0</v>
      </c>
      <c r="AX270" s="3">
        <f t="shared" si="132"/>
        <v>3701061.5936720315</v>
      </c>
      <c r="AY270" s="3">
        <f t="shared" si="133"/>
        <v>18</v>
      </c>
      <c r="AZ270" s="3">
        <f t="shared" si="130"/>
        <v>0</v>
      </c>
      <c r="BA270" s="3">
        <v>636744.04923694453</v>
      </c>
      <c r="BB270">
        <f t="shared" si="134"/>
        <v>5.3800000000000001E-2</v>
      </c>
    </row>
    <row r="271" spans="1:54">
      <c r="A271" s="2">
        <v>270</v>
      </c>
      <c r="B271">
        <v>18</v>
      </c>
      <c r="C271" s="3">
        <v>29749.472684969194</v>
      </c>
      <c r="D271" s="3">
        <v>15586715.838175982</v>
      </c>
      <c r="E271" s="3">
        <v>224563.63425503884</v>
      </c>
      <c r="F271" s="3">
        <v>64421.118901364483</v>
      </c>
      <c r="G271" s="3">
        <v>1353066.9463738957</v>
      </c>
      <c r="H271" s="3">
        <v>265802.670417318</v>
      </c>
      <c r="I271" s="3">
        <v>304102.39892701164</v>
      </c>
      <c r="J271" s="3">
        <v>251595.30967031547</v>
      </c>
      <c r="K271" s="3">
        <v>46552.773419488622</v>
      </c>
      <c r="L271" s="3">
        <v>26922.229712263987</v>
      </c>
      <c r="M271" s="3">
        <v>665645.60757336172</v>
      </c>
      <c r="N271" s="3">
        <v>2139238.1161629204</v>
      </c>
      <c r="O271" s="3">
        <v>1186023.7236273414</v>
      </c>
      <c r="P271" s="3">
        <v>152519.46528291874</v>
      </c>
      <c r="Q271" s="3">
        <v>229683.73693516609</v>
      </c>
      <c r="R271" s="3">
        <v>67899.507861541497</v>
      </c>
      <c r="S271" s="3">
        <v>359240.91395283345</v>
      </c>
      <c r="T271" s="3">
        <v>7106.576351025069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AA271" s="3">
        <f t="shared" si="131"/>
        <v>29749.472684969194</v>
      </c>
      <c r="AB271" s="3">
        <f t="shared" si="108"/>
        <v>15586715.838175982</v>
      </c>
      <c r="AC271" s="3">
        <f t="shared" si="109"/>
        <v>224563.63425503884</v>
      </c>
      <c r="AD271" s="3">
        <f t="shared" si="110"/>
        <v>64421.118901364483</v>
      </c>
      <c r="AE271" s="3">
        <f t="shared" si="111"/>
        <v>1353066.9463738957</v>
      </c>
      <c r="AF271" s="3">
        <f t="shared" si="112"/>
        <v>265802.670417318</v>
      </c>
      <c r="AG271" s="3">
        <f t="shared" si="113"/>
        <v>304102.39892701164</v>
      </c>
      <c r="AH271" s="3">
        <f t="shared" si="114"/>
        <v>251595.30967031547</v>
      </c>
      <c r="AI271" s="3">
        <f t="shared" si="115"/>
        <v>46552.773419488622</v>
      </c>
      <c r="AJ271" s="3">
        <f t="shared" si="116"/>
        <v>26922.229712263987</v>
      </c>
      <c r="AK271" s="3">
        <f t="shared" si="117"/>
        <v>665645.60757336172</v>
      </c>
      <c r="AL271" s="3">
        <f t="shared" si="118"/>
        <v>2139238.1161629204</v>
      </c>
      <c r="AM271" s="3">
        <f t="shared" si="119"/>
        <v>1186023.7236273414</v>
      </c>
      <c r="AN271" s="3">
        <f t="shared" si="120"/>
        <v>152519.46528291874</v>
      </c>
      <c r="AO271" s="3">
        <f t="shared" si="121"/>
        <v>229683.73693516609</v>
      </c>
      <c r="AP271" s="3">
        <f t="shared" si="122"/>
        <v>67899.507861541497</v>
      </c>
      <c r="AQ271" s="3">
        <f t="shared" si="123"/>
        <v>359240.91395283345</v>
      </c>
      <c r="AR271" s="3">
        <f t="shared" si="124"/>
        <v>7106.576351025069</v>
      </c>
      <c r="AS271" s="3">
        <f t="shared" si="125"/>
        <v>0</v>
      </c>
      <c r="AT271" s="3">
        <f t="shared" si="126"/>
        <v>0</v>
      </c>
      <c r="AU271" s="3">
        <f t="shared" si="127"/>
        <v>0</v>
      </c>
      <c r="AV271" s="3">
        <f t="shared" si="128"/>
        <v>0</v>
      </c>
      <c r="AW271" s="3">
        <f t="shared" si="129"/>
        <v>0</v>
      </c>
      <c r="AX271" s="7">
        <v>22000000</v>
      </c>
      <c r="AY271" s="3">
        <f t="shared" si="133"/>
        <v>18</v>
      </c>
      <c r="AZ271" s="3">
        <f t="shared" si="130"/>
        <v>0</v>
      </c>
      <c r="BA271" s="3">
        <v>637575.62761492038</v>
      </c>
      <c r="BB271">
        <f t="shared" si="134"/>
        <v>5.3999999999999999E-2</v>
      </c>
    </row>
    <row r="272" spans="1:54">
      <c r="A272" s="2">
        <v>271</v>
      </c>
      <c r="B272">
        <v>15</v>
      </c>
      <c r="C272" s="3">
        <v>2365415.3650629302</v>
      </c>
      <c r="D272" s="3">
        <v>526655.84575889562</v>
      </c>
      <c r="E272" s="3">
        <v>2602262.6058200351</v>
      </c>
      <c r="F272" s="3">
        <v>218565.80592162933</v>
      </c>
      <c r="G272" s="3">
        <v>2630532.6454111589</v>
      </c>
      <c r="H272" s="3">
        <v>41889.163461455893</v>
      </c>
      <c r="I272" s="3">
        <v>12653.904251276042</v>
      </c>
      <c r="J272" s="3">
        <v>57250.556804316155</v>
      </c>
      <c r="K272" s="3">
        <v>913595.93973324238</v>
      </c>
      <c r="L272" s="3">
        <v>21313.26123149187</v>
      </c>
      <c r="M272" s="3">
        <v>178711.97181661584</v>
      </c>
      <c r="N272" s="3">
        <v>248412.04129945886</v>
      </c>
      <c r="O272" s="3">
        <v>314500.13067705394</v>
      </c>
      <c r="P272" s="3">
        <v>189609.33174784444</v>
      </c>
      <c r="Q272" s="3">
        <v>72562.44967935975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AA272" s="3">
        <f t="shared" si="131"/>
        <v>2365415.3650629302</v>
      </c>
      <c r="AB272" s="3">
        <f t="shared" si="108"/>
        <v>526655.84575889562</v>
      </c>
      <c r="AC272" s="3">
        <f t="shared" si="109"/>
        <v>2602262.6058200351</v>
      </c>
      <c r="AD272" s="3">
        <f t="shared" si="110"/>
        <v>218565.80592162933</v>
      </c>
      <c r="AE272" s="3">
        <f t="shared" si="111"/>
        <v>2630532.6454111589</v>
      </c>
      <c r="AF272" s="3">
        <f t="shared" si="112"/>
        <v>41889.163461455893</v>
      </c>
      <c r="AG272" s="3">
        <f t="shared" si="113"/>
        <v>12653.904251276042</v>
      </c>
      <c r="AH272" s="3">
        <f t="shared" si="114"/>
        <v>57250.556804316155</v>
      </c>
      <c r="AI272" s="3">
        <f t="shared" si="115"/>
        <v>913595.93973324238</v>
      </c>
      <c r="AJ272" s="3">
        <f t="shared" si="116"/>
        <v>21313.26123149187</v>
      </c>
      <c r="AK272" s="3">
        <f t="shared" si="117"/>
        <v>178711.97181661584</v>
      </c>
      <c r="AL272" s="3">
        <f t="shared" si="118"/>
        <v>248412.04129945886</v>
      </c>
      <c r="AM272" s="3">
        <f t="shared" si="119"/>
        <v>314500.13067705394</v>
      </c>
      <c r="AN272" s="3">
        <f t="shared" si="120"/>
        <v>189609.33174784444</v>
      </c>
      <c r="AO272" s="3">
        <f t="shared" si="121"/>
        <v>72562.44967935975</v>
      </c>
      <c r="AP272" s="3">
        <f t="shared" si="122"/>
        <v>0</v>
      </c>
      <c r="AQ272" s="3">
        <f t="shared" si="123"/>
        <v>0</v>
      </c>
      <c r="AR272" s="3">
        <f t="shared" si="124"/>
        <v>0</v>
      </c>
      <c r="AS272" s="3">
        <f t="shared" si="125"/>
        <v>0</v>
      </c>
      <c r="AT272" s="3">
        <f t="shared" si="126"/>
        <v>0</v>
      </c>
      <c r="AU272" s="3">
        <f t="shared" si="127"/>
        <v>0</v>
      </c>
      <c r="AV272" s="3">
        <f t="shared" si="128"/>
        <v>0</v>
      </c>
      <c r="AW272" s="3">
        <f t="shared" si="129"/>
        <v>0</v>
      </c>
      <c r="AX272" s="3">
        <f t="shared" si="132"/>
        <v>10393931.018676765</v>
      </c>
      <c r="AY272" s="3">
        <f t="shared" si="133"/>
        <v>15</v>
      </c>
      <c r="AZ272" s="3">
        <f t="shared" si="130"/>
        <v>0</v>
      </c>
      <c r="BA272" s="3">
        <v>637865.5483908985</v>
      </c>
      <c r="BB272">
        <f t="shared" si="134"/>
        <v>5.4199999999999998E-2</v>
      </c>
    </row>
    <row r="273" spans="1:54">
      <c r="A273" s="2">
        <v>272</v>
      </c>
      <c r="B273">
        <v>18</v>
      </c>
      <c r="C273" s="3">
        <v>76022.685310784655</v>
      </c>
      <c r="D273" s="3">
        <v>255158.00664082065</v>
      </c>
      <c r="E273" s="3">
        <v>49329.703932153046</v>
      </c>
      <c r="F273" s="3">
        <v>466586.80307952111</v>
      </c>
      <c r="G273" s="3">
        <v>799433.68088866735</v>
      </c>
      <c r="H273" s="3">
        <v>33187.806287279971</v>
      </c>
      <c r="I273" s="3">
        <v>281030.44732703699</v>
      </c>
      <c r="J273" s="3">
        <v>116184.84453415599</v>
      </c>
      <c r="K273" s="3">
        <v>335372.6733863054</v>
      </c>
      <c r="L273" s="3">
        <v>150441.19983360512</v>
      </c>
      <c r="M273" s="3">
        <v>1196660.104881241</v>
      </c>
      <c r="N273" s="3">
        <v>8175.597161991288</v>
      </c>
      <c r="O273" s="3">
        <v>8043.9454366990694</v>
      </c>
      <c r="P273" s="3">
        <v>211449.75792756389</v>
      </c>
      <c r="Q273" s="3">
        <v>675808.89965899556</v>
      </c>
      <c r="R273" s="3">
        <v>72046.157526471099</v>
      </c>
      <c r="S273" s="3">
        <v>586299.13373558165</v>
      </c>
      <c r="T273" s="3">
        <v>71422.787401851296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AA273" s="3">
        <f t="shared" si="131"/>
        <v>76022.685310784655</v>
      </c>
      <c r="AB273" s="3">
        <f t="shared" si="108"/>
        <v>255158.00664082065</v>
      </c>
      <c r="AC273" s="3">
        <f t="shared" si="109"/>
        <v>49329.703932153046</v>
      </c>
      <c r="AD273" s="3">
        <f t="shared" si="110"/>
        <v>466586.80307952111</v>
      </c>
      <c r="AE273" s="3">
        <f t="shared" si="111"/>
        <v>799433.68088866735</v>
      </c>
      <c r="AF273" s="3">
        <f t="shared" si="112"/>
        <v>33187.806287279971</v>
      </c>
      <c r="AG273" s="3">
        <f t="shared" si="113"/>
        <v>281030.44732703699</v>
      </c>
      <c r="AH273" s="3">
        <f t="shared" si="114"/>
        <v>116184.84453415599</v>
      </c>
      <c r="AI273" s="3">
        <f t="shared" si="115"/>
        <v>335372.6733863054</v>
      </c>
      <c r="AJ273" s="3">
        <f t="shared" si="116"/>
        <v>150441.19983360512</v>
      </c>
      <c r="AK273" s="3">
        <f t="shared" si="117"/>
        <v>1196660.104881241</v>
      </c>
      <c r="AL273" s="3">
        <f t="shared" si="118"/>
        <v>8175.597161991288</v>
      </c>
      <c r="AM273" s="3">
        <f t="shared" si="119"/>
        <v>8043.9454366990694</v>
      </c>
      <c r="AN273" s="3">
        <f t="shared" si="120"/>
        <v>211449.75792756389</v>
      </c>
      <c r="AO273" s="3">
        <f t="shared" si="121"/>
        <v>675808.89965899556</v>
      </c>
      <c r="AP273" s="3">
        <f t="shared" si="122"/>
        <v>72046.157526471099</v>
      </c>
      <c r="AQ273" s="3">
        <f t="shared" si="123"/>
        <v>586299.13373558165</v>
      </c>
      <c r="AR273" s="3">
        <f t="shared" si="124"/>
        <v>71422.787401851296</v>
      </c>
      <c r="AS273" s="3">
        <f t="shared" si="125"/>
        <v>0</v>
      </c>
      <c r="AT273" s="3">
        <f t="shared" si="126"/>
        <v>0</v>
      </c>
      <c r="AU273" s="3">
        <f t="shared" si="127"/>
        <v>0</v>
      </c>
      <c r="AV273" s="3">
        <f t="shared" si="128"/>
        <v>0</v>
      </c>
      <c r="AW273" s="3">
        <f t="shared" si="129"/>
        <v>0</v>
      </c>
      <c r="AX273" s="3">
        <f t="shared" si="132"/>
        <v>5392654.2349507241</v>
      </c>
      <c r="AY273" s="3">
        <f t="shared" si="133"/>
        <v>18</v>
      </c>
      <c r="AZ273" s="3">
        <f t="shared" si="130"/>
        <v>0</v>
      </c>
      <c r="BA273" s="3">
        <v>638785.00836755941</v>
      </c>
      <c r="BB273">
        <f t="shared" si="134"/>
        <v>5.4399999999999997E-2</v>
      </c>
    </row>
    <row r="274" spans="1:54">
      <c r="A274" s="2">
        <v>273</v>
      </c>
      <c r="B274">
        <v>8</v>
      </c>
      <c r="C274" s="3">
        <v>9122.9503647739893</v>
      </c>
      <c r="D274" s="3">
        <v>451327.55361930927</v>
      </c>
      <c r="E274" s="3">
        <v>389199.26981553168</v>
      </c>
      <c r="F274" s="3">
        <v>43415.993898742323</v>
      </c>
      <c r="G274" s="3">
        <v>181127.80795291933</v>
      </c>
      <c r="H274" s="3">
        <v>229258.38708514406</v>
      </c>
      <c r="I274" s="3">
        <v>303999.41915149661</v>
      </c>
      <c r="J274" s="3">
        <v>93589.700484585439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AA274" s="3">
        <f t="shared" si="131"/>
        <v>9122.9503647739893</v>
      </c>
      <c r="AB274" s="3">
        <f t="shared" si="108"/>
        <v>451327.55361930927</v>
      </c>
      <c r="AC274" s="3">
        <f t="shared" si="109"/>
        <v>389199.26981553168</v>
      </c>
      <c r="AD274" s="3">
        <f t="shared" si="110"/>
        <v>43415.993898742323</v>
      </c>
      <c r="AE274" s="3">
        <f t="shared" si="111"/>
        <v>181127.80795291933</v>
      </c>
      <c r="AF274" s="3">
        <f t="shared" si="112"/>
        <v>229258.38708514406</v>
      </c>
      <c r="AG274" s="3">
        <f t="shared" si="113"/>
        <v>303999.41915149661</v>
      </c>
      <c r="AH274" s="3">
        <f t="shared" si="114"/>
        <v>93589.700484585439</v>
      </c>
      <c r="AI274" s="3">
        <f t="shared" si="115"/>
        <v>0</v>
      </c>
      <c r="AJ274" s="3">
        <f t="shared" si="116"/>
        <v>0</v>
      </c>
      <c r="AK274" s="3">
        <f t="shared" si="117"/>
        <v>0</v>
      </c>
      <c r="AL274" s="3">
        <f t="shared" si="118"/>
        <v>0</v>
      </c>
      <c r="AM274" s="3">
        <f t="shared" si="119"/>
        <v>0</v>
      </c>
      <c r="AN274" s="3">
        <f t="shared" si="120"/>
        <v>0</v>
      </c>
      <c r="AO274" s="3">
        <f t="shared" si="121"/>
        <v>0</v>
      </c>
      <c r="AP274" s="3">
        <f t="shared" si="122"/>
        <v>0</v>
      </c>
      <c r="AQ274" s="3">
        <f t="shared" si="123"/>
        <v>0</v>
      </c>
      <c r="AR274" s="3">
        <f t="shared" si="124"/>
        <v>0</v>
      </c>
      <c r="AS274" s="3">
        <f t="shared" si="125"/>
        <v>0</v>
      </c>
      <c r="AT274" s="3">
        <f t="shared" si="126"/>
        <v>0</v>
      </c>
      <c r="AU274" s="3">
        <f t="shared" si="127"/>
        <v>0</v>
      </c>
      <c r="AV274" s="3">
        <f t="shared" si="128"/>
        <v>0</v>
      </c>
      <c r="AW274" s="3">
        <f t="shared" si="129"/>
        <v>0</v>
      </c>
      <c r="AX274" s="3">
        <f t="shared" si="132"/>
        <v>1701041.0823725029</v>
      </c>
      <c r="AY274" s="3">
        <f t="shared" si="133"/>
        <v>8</v>
      </c>
      <c r="AZ274" s="3">
        <f t="shared" si="130"/>
        <v>0</v>
      </c>
      <c r="BA274" s="3">
        <v>639752.35022562637</v>
      </c>
      <c r="BB274">
        <f t="shared" si="134"/>
        <v>5.4600000000000003E-2</v>
      </c>
    </row>
    <row r="275" spans="1:54">
      <c r="A275" s="2">
        <v>274</v>
      </c>
      <c r="B275">
        <v>15</v>
      </c>
      <c r="C275" s="3">
        <v>17985.401268156256</v>
      </c>
      <c r="D275" s="3">
        <v>229874.33664291224</v>
      </c>
      <c r="E275" s="3">
        <v>1381933.1276418117</v>
      </c>
      <c r="F275" s="3">
        <v>80965.421452662194</v>
      </c>
      <c r="G275" s="3">
        <v>19018.439393785404</v>
      </c>
      <c r="H275" s="3">
        <v>148888.83349226566</v>
      </c>
      <c r="I275" s="3">
        <v>468767.63372928015</v>
      </c>
      <c r="J275" s="3">
        <v>56757.672448670441</v>
      </c>
      <c r="K275" s="3">
        <v>32224.206021298862</v>
      </c>
      <c r="L275" s="3">
        <v>379261.98604290868</v>
      </c>
      <c r="M275" s="3">
        <v>75347.488803222921</v>
      </c>
      <c r="N275" s="3">
        <v>2659625.1753738322</v>
      </c>
      <c r="O275" s="3">
        <v>29363.263628863737</v>
      </c>
      <c r="P275" s="3">
        <v>30213.694570280059</v>
      </c>
      <c r="Q275" s="3">
        <v>69670.853302181989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AA275" s="3">
        <f t="shared" si="131"/>
        <v>17985.401268156256</v>
      </c>
      <c r="AB275" s="3">
        <f t="shared" si="108"/>
        <v>229874.33664291224</v>
      </c>
      <c r="AC275" s="3">
        <f t="shared" si="109"/>
        <v>1381933.1276418117</v>
      </c>
      <c r="AD275" s="3">
        <f t="shared" si="110"/>
        <v>80965.421452662194</v>
      </c>
      <c r="AE275" s="3">
        <f t="shared" si="111"/>
        <v>19018.439393785404</v>
      </c>
      <c r="AF275" s="3">
        <f t="shared" si="112"/>
        <v>148888.83349226566</v>
      </c>
      <c r="AG275" s="3">
        <f t="shared" si="113"/>
        <v>468767.63372928015</v>
      </c>
      <c r="AH275" s="3">
        <f t="shared" si="114"/>
        <v>56757.672448670441</v>
      </c>
      <c r="AI275" s="3">
        <f t="shared" si="115"/>
        <v>32224.206021298862</v>
      </c>
      <c r="AJ275" s="3">
        <f t="shared" si="116"/>
        <v>379261.98604290868</v>
      </c>
      <c r="AK275" s="3">
        <f t="shared" si="117"/>
        <v>75347.488803222921</v>
      </c>
      <c r="AL275" s="3">
        <f t="shared" si="118"/>
        <v>2659625.1753738322</v>
      </c>
      <c r="AM275" s="3">
        <f t="shared" si="119"/>
        <v>29363.263628863737</v>
      </c>
      <c r="AN275" s="3">
        <f t="shared" si="120"/>
        <v>30213.694570280059</v>
      </c>
      <c r="AO275" s="3">
        <f t="shared" si="121"/>
        <v>69670.853302181989</v>
      </c>
      <c r="AP275" s="3">
        <f t="shared" si="122"/>
        <v>0</v>
      </c>
      <c r="AQ275" s="3">
        <f t="shared" si="123"/>
        <v>0</v>
      </c>
      <c r="AR275" s="3">
        <f t="shared" si="124"/>
        <v>0</v>
      </c>
      <c r="AS275" s="3">
        <f t="shared" si="125"/>
        <v>0</v>
      </c>
      <c r="AT275" s="3">
        <f t="shared" si="126"/>
        <v>0</v>
      </c>
      <c r="AU275" s="3">
        <f t="shared" si="127"/>
        <v>0</v>
      </c>
      <c r="AV275" s="3">
        <f t="shared" si="128"/>
        <v>0</v>
      </c>
      <c r="AW275" s="3">
        <f t="shared" si="129"/>
        <v>0</v>
      </c>
      <c r="AX275" s="3">
        <f t="shared" si="132"/>
        <v>5679897.5338121317</v>
      </c>
      <c r="AY275" s="3">
        <f t="shared" si="133"/>
        <v>15</v>
      </c>
      <c r="AZ275" s="3">
        <f t="shared" si="130"/>
        <v>0</v>
      </c>
      <c r="BA275" s="3">
        <v>639904.16130338481</v>
      </c>
      <c r="BB275">
        <f t="shared" si="134"/>
        <v>5.4800000000000001E-2</v>
      </c>
    </row>
    <row r="276" spans="1:54">
      <c r="A276" s="2">
        <v>275</v>
      </c>
      <c r="B276">
        <v>15</v>
      </c>
      <c r="C276" s="3">
        <v>2314042.5417927238</v>
      </c>
      <c r="D276" s="3">
        <v>348934.14447367878</v>
      </c>
      <c r="E276" s="3">
        <v>75638.566951809276</v>
      </c>
      <c r="F276" s="3">
        <v>500513.90453681914</v>
      </c>
      <c r="G276" s="3">
        <v>77286.648437043303</v>
      </c>
      <c r="H276" s="3">
        <v>2372379.1897373642</v>
      </c>
      <c r="I276" s="3">
        <v>53184.084217035095</v>
      </c>
      <c r="J276" s="3">
        <v>43682.037514756863</v>
      </c>
      <c r="K276" s="3">
        <v>2829.9697083427618</v>
      </c>
      <c r="L276" s="3">
        <v>46053.315374787824</v>
      </c>
      <c r="M276" s="3">
        <v>15099.828979478962</v>
      </c>
      <c r="N276" s="3">
        <v>203731.89776896161</v>
      </c>
      <c r="O276" s="3">
        <v>243440.25923417619</v>
      </c>
      <c r="P276" s="3">
        <v>92166.479168674603</v>
      </c>
      <c r="Q276" s="3">
        <v>2068582.6545170436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AA276" s="3">
        <f t="shared" si="131"/>
        <v>2314042.5417927238</v>
      </c>
      <c r="AB276" s="3">
        <f t="shared" si="108"/>
        <v>348934.14447367878</v>
      </c>
      <c r="AC276" s="3">
        <f t="shared" si="109"/>
        <v>75638.566951809276</v>
      </c>
      <c r="AD276" s="3">
        <f t="shared" si="110"/>
        <v>500513.90453681914</v>
      </c>
      <c r="AE276" s="3">
        <f t="shared" si="111"/>
        <v>77286.648437043303</v>
      </c>
      <c r="AF276" s="3">
        <f t="shared" si="112"/>
        <v>2372379.1897373642</v>
      </c>
      <c r="AG276" s="3">
        <f t="shared" si="113"/>
        <v>53184.084217035095</v>
      </c>
      <c r="AH276" s="3">
        <f t="shared" si="114"/>
        <v>43682.037514756863</v>
      </c>
      <c r="AI276" s="3">
        <f t="shared" si="115"/>
        <v>2829.9697083427618</v>
      </c>
      <c r="AJ276" s="3">
        <f t="shared" si="116"/>
        <v>46053.315374787824</v>
      </c>
      <c r="AK276" s="3">
        <f t="shared" si="117"/>
        <v>15099.828979478962</v>
      </c>
      <c r="AL276" s="3">
        <f t="shared" si="118"/>
        <v>203731.89776896161</v>
      </c>
      <c r="AM276" s="3">
        <f t="shared" si="119"/>
        <v>243440.25923417619</v>
      </c>
      <c r="AN276" s="3">
        <f t="shared" si="120"/>
        <v>92166.479168674603</v>
      </c>
      <c r="AO276" s="3">
        <f t="shared" si="121"/>
        <v>2068582.6545170436</v>
      </c>
      <c r="AP276" s="3">
        <f t="shared" si="122"/>
        <v>0</v>
      </c>
      <c r="AQ276" s="3">
        <f t="shared" si="123"/>
        <v>0</v>
      </c>
      <c r="AR276" s="3">
        <f t="shared" si="124"/>
        <v>0</v>
      </c>
      <c r="AS276" s="3">
        <f t="shared" si="125"/>
        <v>0</v>
      </c>
      <c r="AT276" s="3">
        <f t="shared" si="126"/>
        <v>0</v>
      </c>
      <c r="AU276" s="3">
        <f t="shared" si="127"/>
        <v>0</v>
      </c>
      <c r="AV276" s="3">
        <f t="shared" si="128"/>
        <v>0</v>
      </c>
      <c r="AW276" s="3">
        <f t="shared" si="129"/>
        <v>0</v>
      </c>
      <c r="AX276" s="3">
        <f t="shared" si="132"/>
        <v>8457565.5224126969</v>
      </c>
      <c r="AY276" s="3">
        <f t="shared" si="133"/>
        <v>15</v>
      </c>
      <c r="AZ276" s="3">
        <f t="shared" si="130"/>
        <v>0</v>
      </c>
      <c r="BA276" s="3">
        <v>640009.29197773465</v>
      </c>
      <c r="BB276">
        <f t="shared" si="134"/>
        <v>5.5E-2</v>
      </c>
    </row>
    <row r="277" spans="1:54">
      <c r="A277" s="2">
        <v>276</v>
      </c>
      <c r="B277">
        <v>14</v>
      </c>
      <c r="C277" s="3">
        <v>14937.27260164896</v>
      </c>
      <c r="D277" s="3">
        <v>120245.85857715242</v>
      </c>
      <c r="E277" s="3">
        <v>398414.51784116653</v>
      </c>
      <c r="F277" s="3">
        <v>157778.20881119373</v>
      </c>
      <c r="G277" s="3">
        <v>196052.95355120316</v>
      </c>
      <c r="H277" s="3">
        <v>81360.158145553665</v>
      </c>
      <c r="I277" s="3">
        <v>140620.51414994072</v>
      </c>
      <c r="J277" s="3">
        <v>43622.229908342095</v>
      </c>
      <c r="K277" s="3">
        <v>175687.88764723009</v>
      </c>
      <c r="L277" s="3">
        <v>2328298.0596545767</v>
      </c>
      <c r="M277" s="3">
        <v>378778.70650675276</v>
      </c>
      <c r="N277" s="3">
        <v>386991.42549588927</v>
      </c>
      <c r="O277" s="3">
        <v>130302.21323497726</v>
      </c>
      <c r="P277" s="3">
        <v>106727.78621526115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AA277" s="3">
        <f t="shared" si="131"/>
        <v>14937.27260164896</v>
      </c>
      <c r="AB277" s="3">
        <f t="shared" si="108"/>
        <v>120245.85857715242</v>
      </c>
      <c r="AC277" s="3">
        <f t="shared" si="109"/>
        <v>398414.51784116653</v>
      </c>
      <c r="AD277" s="3">
        <f t="shared" si="110"/>
        <v>157778.20881119373</v>
      </c>
      <c r="AE277" s="3">
        <f t="shared" si="111"/>
        <v>196052.95355120316</v>
      </c>
      <c r="AF277" s="3">
        <f t="shared" si="112"/>
        <v>81360.158145553665</v>
      </c>
      <c r="AG277" s="3">
        <f t="shared" si="113"/>
        <v>140620.51414994072</v>
      </c>
      <c r="AH277" s="3">
        <f t="shared" si="114"/>
        <v>43622.229908342095</v>
      </c>
      <c r="AI277" s="3">
        <f t="shared" si="115"/>
        <v>175687.88764723009</v>
      </c>
      <c r="AJ277" s="3">
        <f t="shared" si="116"/>
        <v>2328298.0596545767</v>
      </c>
      <c r="AK277" s="3">
        <f t="shared" si="117"/>
        <v>378778.70650675276</v>
      </c>
      <c r="AL277" s="3">
        <f t="shared" si="118"/>
        <v>386991.42549588927</v>
      </c>
      <c r="AM277" s="3">
        <f t="shared" si="119"/>
        <v>130302.21323497726</v>
      </c>
      <c r="AN277" s="3">
        <f t="shared" si="120"/>
        <v>106727.78621526115</v>
      </c>
      <c r="AO277" s="3">
        <f t="shared" si="121"/>
        <v>0</v>
      </c>
      <c r="AP277" s="3">
        <f t="shared" si="122"/>
        <v>0</v>
      </c>
      <c r="AQ277" s="3">
        <f t="shared" si="123"/>
        <v>0</v>
      </c>
      <c r="AR277" s="3">
        <f t="shared" si="124"/>
        <v>0</v>
      </c>
      <c r="AS277" s="3">
        <f t="shared" si="125"/>
        <v>0</v>
      </c>
      <c r="AT277" s="3">
        <f t="shared" si="126"/>
        <v>0</v>
      </c>
      <c r="AU277" s="3">
        <f t="shared" si="127"/>
        <v>0</v>
      </c>
      <c r="AV277" s="3">
        <f t="shared" si="128"/>
        <v>0</v>
      </c>
      <c r="AW277" s="3">
        <f t="shared" si="129"/>
        <v>0</v>
      </c>
      <c r="AX277" s="3">
        <f t="shared" si="132"/>
        <v>4659817.7923408886</v>
      </c>
      <c r="AY277" s="3">
        <f t="shared" si="133"/>
        <v>14</v>
      </c>
      <c r="AZ277" s="3">
        <f t="shared" si="130"/>
        <v>0</v>
      </c>
      <c r="BA277" s="3">
        <v>641241.83707996143</v>
      </c>
      <c r="BB277">
        <f t="shared" si="134"/>
        <v>5.5199999999999999E-2</v>
      </c>
    </row>
    <row r="278" spans="1:54">
      <c r="A278" s="2">
        <v>277</v>
      </c>
      <c r="B278">
        <v>18</v>
      </c>
      <c r="C278" s="3">
        <v>108140.22470760415</v>
      </c>
      <c r="D278" s="3">
        <v>7270.9434584466417</v>
      </c>
      <c r="E278" s="3">
        <v>10743.078935015586</v>
      </c>
      <c r="F278" s="3">
        <v>2439085.2556408178</v>
      </c>
      <c r="G278" s="3">
        <v>395866.160914012</v>
      </c>
      <c r="H278" s="3">
        <v>107716.64986033039</v>
      </c>
      <c r="I278" s="3">
        <v>496889.88210451353</v>
      </c>
      <c r="J278" s="3">
        <v>189733.15939444138</v>
      </c>
      <c r="K278" s="3">
        <v>141130.39429832593</v>
      </c>
      <c r="L278" s="3">
        <v>12144734.313417979</v>
      </c>
      <c r="M278" s="3">
        <v>2057618.9490559299</v>
      </c>
      <c r="N278" s="3">
        <v>45431.617973699293</v>
      </c>
      <c r="O278" s="3">
        <v>86447.36810729999</v>
      </c>
      <c r="P278" s="3">
        <v>12712.447171255035</v>
      </c>
      <c r="Q278" s="3">
        <v>14688.477427642019</v>
      </c>
      <c r="R278" s="3">
        <v>418854.41484422941</v>
      </c>
      <c r="S278" s="3">
        <v>64734.176026374793</v>
      </c>
      <c r="T278" s="3">
        <v>314418.06416023418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AA278" s="3">
        <f t="shared" si="131"/>
        <v>108140.22470760415</v>
      </c>
      <c r="AB278" s="3">
        <f t="shared" si="108"/>
        <v>7270.9434584466417</v>
      </c>
      <c r="AC278" s="3">
        <f t="shared" si="109"/>
        <v>10743.078935015586</v>
      </c>
      <c r="AD278" s="3">
        <f t="shared" si="110"/>
        <v>2439085.2556408178</v>
      </c>
      <c r="AE278" s="3">
        <f t="shared" si="111"/>
        <v>395866.160914012</v>
      </c>
      <c r="AF278" s="3">
        <f t="shared" si="112"/>
        <v>107716.64986033039</v>
      </c>
      <c r="AG278" s="3">
        <f t="shared" si="113"/>
        <v>496889.88210451353</v>
      </c>
      <c r="AH278" s="3">
        <f t="shared" si="114"/>
        <v>189733.15939444138</v>
      </c>
      <c r="AI278" s="3">
        <f t="shared" si="115"/>
        <v>141130.39429832593</v>
      </c>
      <c r="AJ278" s="3">
        <f t="shared" si="116"/>
        <v>12144734.313417979</v>
      </c>
      <c r="AK278" s="3">
        <f t="shared" si="117"/>
        <v>2057618.9490559299</v>
      </c>
      <c r="AL278" s="3">
        <f t="shared" si="118"/>
        <v>45431.617973699293</v>
      </c>
      <c r="AM278" s="3">
        <f t="shared" si="119"/>
        <v>86447.36810729999</v>
      </c>
      <c r="AN278" s="3">
        <f t="shared" si="120"/>
        <v>12712.447171255035</v>
      </c>
      <c r="AO278" s="3">
        <f t="shared" si="121"/>
        <v>14688.477427642019</v>
      </c>
      <c r="AP278" s="3">
        <f t="shared" si="122"/>
        <v>418854.41484422941</v>
      </c>
      <c r="AQ278" s="3">
        <f t="shared" si="123"/>
        <v>64734.176026374793</v>
      </c>
      <c r="AR278" s="3">
        <f t="shared" si="124"/>
        <v>314418.06416023418</v>
      </c>
      <c r="AS278" s="3">
        <f t="shared" si="125"/>
        <v>0</v>
      </c>
      <c r="AT278" s="3">
        <f t="shared" si="126"/>
        <v>0</v>
      </c>
      <c r="AU278" s="3">
        <f t="shared" si="127"/>
        <v>0</v>
      </c>
      <c r="AV278" s="3">
        <f t="shared" si="128"/>
        <v>0</v>
      </c>
      <c r="AW278" s="3">
        <f t="shared" si="129"/>
        <v>0</v>
      </c>
      <c r="AX278" s="3">
        <f t="shared" si="132"/>
        <v>19056215.577498153</v>
      </c>
      <c r="AY278" s="3">
        <f t="shared" si="133"/>
        <v>18</v>
      </c>
      <c r="AZ278" s="3">
        <f t="shared" si="130"/>
        <v>0</v>
      </c>
      <c r="BA278" s="3">
        <v>644295.09144620737</v>
      </c>
      <c r="BB278">
        <f t="shared" si="134"/>
        <v>5.5399999999999998E-2</v>
      </c>
    </row>
    <row r="279" spans="1:54">
      <c r="A279" s="2">
        <v>278</v>
      </c>
      <c r="B279">
        <v>13</v>
      </c>
      <c r="C279" s="3">
        <v>231384.58482776766</v>
      </c>
      <c r="D279" s="3">
        <v>292348.38672467676</v>
      </c>
      <c r="E279" s="3">
        <v>82008.161756392306</v>
      </c>
      <c r="F279" s="3">
        <v>2641699.5539839547</v>
      </c>
      <c r="G279" s="3">
        <v>2518431.1320613967</v>
      </c>
      <c r="H279" s="3">
        <v>68301.987926969363</v>
      </c>
      <c r="I279" s="3">
        <v>971539.3867068995</v>
      </c>
      <c r="J279" s="3">
        <v>169189.06866122081</v>
      </c>
      <c r="K279" s="3">
        <v>23957.836050688504</v>
      </c>
      <c r="L279" s="3">
        <v>199796.47094761103</v>
      </c>
      <c r="M279" s="3">
        <v>211374.02388001693</v>
      </c>
      <c r="N279" s="3">
        <v>27013.568254980011</v>
      </c>
      <c r="O279" s="3">
        <v>1924774.9436220566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AA279" s="3">
        <f t="shared" si="131"/>
        <v>231384.58482776766</v>
      </c>
      <c r="AB279" s="3">
        <f t="shared" si="108"/>
        <v>292348.38672467676</v>
      </c>
      <c r="AC279" s="3">
        <f t="shared" si="109"/>
        <v>82008.161756392306</v>
      </c>
      <c r="AD279" s="3">
        <f t="shared" si="110"/>
        <v>2641699.5539839547</v>
      </c>
      <c r="AE279" s="3">
        <f t="shared" si="111"/>
        <v>2518431.1320613967</v>
      </c>
      <c r="AF279" s="3">
        <f t="shared" si="112"/>
        <v>68301.987926969363</v>
      </c>
      <c r="AG279" s="3">
        <f t="shared" si="113"/>
        <v>971539.3867068995</v>
      </c>
      <c r="AH279" s="3">
        <f t="shared" si="114"/>
        <v>169189.06866122081</v>
      </c>
      <c r="AI279" s="3">
        <f t="shared" si="115"/>
        <v>23957.836050688504</v>
      </c>
      <c r="AJ279" s="3">
        <f t="shared" si="116"/>
        <v>199796.47094761103</v>
      </c>
      <c r="AK279" s="3">
        <f t="shared" si="117"/>
        <v>211374.02388001693</v>
      </c>
      <c r="AL279" s="3">
        <f t="shared" si="118"/>
        <v>27013.568254980011</v>
      </c>
      <c r="AM279" s="3">
        <f t="shared" si="119"/>
        <v>1924774.9436220566</v>
      </c>
      <c r="AN279" s="3">
        <f t="shared" si="120"/>
        <v>0</v>
      </c>
      <c r="AO279" s="3">
        <f t="shared" si="121"/>
        <v>0</v>
      </c>
      <c r="AP279" s="3">
        <f t="shared" si="122"/>
        <v>0</v>
      </c>
      <c r="AQ279" s="3">
        <f t="shared" si="123"/>
        <v>0</v>
      </c>
      <c r="AR279" s="3">
        <f t="shared" si="124"/>
        <v>0</v>
      </c>
      <c r="AS279" s="3">
        <f t="shared" si="125"/>
        <v>0</v>
      </c>
      <c r="AT279" s="3">
        <f t="shared" si="126"/>
        <v>0</v>
      </c>
      <c r="AU279" s="3">
        <f t="shared" si="127"/>
        <v>0</v>
      </c>
      <c r="AV279" s="3">
        <f t="shared" si="128"/>
        <v>0</v>
      </c>
      <c r="AW279" s="3">
        <f t="shared" si="129"/>
        <v>0</v>
      </c>
      <c r="AX279" s="3">
        <f t="shared" si="132"/>
        <v>9361819.1054046303</v>
      </c>
      <c r="AY279" s="3">
        <f t="shared" si="133"/>
        <v>13</v>
      </c>
      <c r="AZ279" s="3">
        <f t="shared" si="130"/>
        <v>0</v>
      </c>
      <c r="BA279" s="3">
        <v>647117.70090976253</v>
      </c>
      <c r="BB279">
        <f t="shared" si="134"/>
        <v>5.5599999999999997E-2</v>
      </c>
    </row>
    <row r="280" spans="1:54">
      <c r="A280" s="2">
        <v>279</v>
      </c>
      <c r="B280">
        <v>15</v>
      </c>
      <c r="C280" s="3">
        <v>55917.9858734593</v>
      </c>
      <c r="D280" s="3">
        <v>23314.095103289186</v>
      </c>
      <c r="E280" s="3">
        <v>243571.90842257062</v>
      </c>
      <c r="F280" s="3">
        <v>523438.10331263737</v>
      </c>
      <c r="G280" s="3">
        <v>196401.86337203253</v>
      </c>
      <c r="H280" s="3">
        <v>124270.66041648926</v>
      </c>
      <c r="I280" s="3">
        <v>282349.10179142794</v>
      </c>
      <c r="J280" s="3">
        <v>26044.784672232126</v>
      </c>
      <c r="K280" s="3">
        <v>280006.73395758349</v>
      </c>
      <c r="L280" s="3">
        <v>207353.53077712396</v>
      </c>
      <c r="M280" s="3">
        <v>55894.425024231656</v>
      </c>
      <c r="N280" s="3">
        <v>367937.58550768311</v>
      </c>
      <c r="O280" s="3">
        <v>353937.25011690153</v>
      </c>
      <c r="P280" s="3">
        <v>668773.44438519864</v>
      </c>
      <c r="Q280" s="3">
        <v>788075.559718017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AA280" s="3">
        <f t="shared" si="131"/>
        <v>55917.9858734593</v>
      </c>
      <c r="AB280" s="3">
        <f t="shared" si="108"/>
        <v>23314.095103289186</v>
      </c>
      <c r="AC280" s="3">
        <f t="shared" si="109"/>
        <v>243571.90842257062</v>
      </c>
      <c r="AD280" s="3">
        <f t="shared" si="110"/>
        <v>523438.10331263737</v>
      </c>
      <c r="AE280" s="3">
        <f t="shared" si="111"/>
        <v>196401.86337203253</v>
      </c>
      <c r="AF280" s="3">
        <f t="shared" si="112"/>
        <v>124270.66041648926</v>
      </c>
      <c r="AG280" s="3">
        <f t="shared" si="113"/>
        <v>282349.10179142794</v>
      </c>
      <c r="AH280" s="3">
        <f t="shared" si="114"/>
        <v>26044.784672232126</v>
      </c>
      <c r="AI280" s="3">
        <f t="shared" si="115"/>
        <v>280006.73395758349</v>
      </c>
      <c r="AJ280" s="3">
        <f t="shared" si="116"/>
        <v>207353.53077712396</v>
      </c>
      <c r="AK280" s="3">
        <f t="shared" si="117"/>
        <v>55894.425024231656</v>
      </c>
      <c r="AL280" s="3">
        <f t="shared" si="118"/>
        <v>367937.58550768311</v>
      </c>
      <c r="AM280" s="3">
        <f t="shared" si="119"/>
        <v>353937.25011690153</v>
      </c>
      <c r="AN280" s="3">
        <f t="shared" si="120"/>
        <v>668773.44438519864</v>
      </c>
      <c r="AO280" s="3">
        <f t="shared" si="121"/>
        <v>788075.559718017</v>
      </c>
      <c r="AP280" s="3">
        <f t="shared" si="122"/>
        <v>0</v>
      </c>
      <c r="AQ280" s="3">
        <f t="shared" si="123"/>
        <v>0</v>
      </c>
      <c r="AR280" s="3">
        <f t="shared" si="124"/>
        <v>0</v>
      </c>
      <c r="AS280" s="3">
        <f t="shared" si="125"/>
        <v>0</v>
      </c>
      <c r="AT280" s="3">
        <f t="shared" si="126"/>
        <v>0</v>
      </c>
      <c r="AU280" s="3">
        <f t="shared" si="127"/>
        <v>0</v>
      </c>
      <c r="AV280" s="3">
        <f t="shared" si="128"/>
        <v>0</v>
      </c>
      <c r="AW280" s="3">
        <f t="shared" si="129"/>
        <v>0</v>
      </c>
      <c r="AX280" s="3">
        <f t="shared" si="132"/>
        <v>4197287.0324508771</v>
      </c>
      <c r="AY280" s="3">
        <f t="shared" si="133"/>
        <v>15</v>
      </c>
      <c r="AZ280" s="3">
        <f t="shared" si="130"/>
        <v>0</v>
      </c>
      <c r="BA280" s="3">
        <v>648233.16287928168</v>
      </c>
      <c r="BB280">
        <f t="shared" si="134"/>
        <v>5.5800000000000002E-2</v>
      </c>
    </row>
    <row r="281" spans="1:54">
      <c r="A281" s="2">
        <v>280</v>
      </c>
      <c r="B281">
        <v>17</v>
      </c>
      <c r="C281" s="3">
        <v>166959.07587919667</v>
      </c>
      <c r="D281" s="3">
        <v>536502.49849616026</v>
      </c>
      <c r="E281" s="3">
        <v>10395.949345596218</v>
      </c>
      <c r="F281" s="3">
        <v>43440.242163603813</v>
      </c>
      <c r="G281" s="3">
        <v>1543088.6884730356</v>
      </c>
      <c r="H281" s="3">
        <v>285983.57121290191</v>
      </c>
      <c r="I281" s="3">
        <v>87566.581398893599</v>
      </c>
      <c r="J281" s="3">
        <v>126981.63320724646</v>
      </c>
      <c r="K281" s="3">
        <v>30197.126088434481</v>
      </c>
      <c r="L281" s="3">
        <v>164748.39489506721</v>
      </c>
      <c r="M281" s="3">
        <v>109570.49365122398</v>
      </c>
      <c r="N281" s="3">
        <v>219041.20550185363</v>
      </c>
      <c r="O281" s="3">
        <v>301041.28276074817</v>
      </c>
      <c r="P281" s="3">
        <v>716945.84621657489</v>
      </c>
      <c r="Q281" s="3">
        <v>586224.31695434533</v>
      </c>
      <c r="R281" s="3">
        <v>347404.32851573982</v>
      </c>
      <c r="S281" s="3">
        <v>182334.76935793797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AA281" s="3">
        <f t="shared" si="131"/>
        <v>166959.07587919667</v>
      </c>
      <c r="AB281" s="3">
        <f t="shared" si="108"/>
        <v>536502.49849616026</v>
      </c>
      <c r="AC281" s="3">
        <f t="shared" si="109"/>
        <v>10395.949345596218</v>
      </c>
      <c r="AD281" s="3">
        <f t="shared" si="110"/>
        <v>43440.242163603813</v>
      </c>
      <c r="AE281" s="3">
        <f t="shared" si="111"/>
        <v>1543088.6884730356</v>
      </c>
      <c r="AF281" s="3">
        <f t="shared" si="112"/>
        <v>285983.57121290191</v>
      </c>
      <c r="AG281" s="3">
        <f t="shared" si="113"/>
        <v>87566.581398893599</v>
      </c>
      <c r="AH281" s="3">
        <f t="shared" si="114"/>
        <v>126981.63320724646</v>
      </c>
      <c r="AI281" s="3">
        <f t="shared" si="115"/>
        <v>30197.126088434481</v>
      </c>
      <c r="AJ281" s="3">
        <f t="shared" si="116"/>
        <v>164748.39489506721</v>
      </c>
      <c r="AK281" s="3">
        <f t="shared" si="117"/>
        <v>109570.49365122398</v>
      </c>
      <c r="AL281" s="3">
        <f t="shared" si="118"/>
        <v>219041.20550185363</v>
      </c>
      <c r="AM281" s="3">
        <f t="shared" si="119"/>
        <v>301041.28276074817</v>
      </c>
      <c r="AN281" s="3">
        <f t="shared" si="120"/>
        <v>716945.84621657489</v>
      </c>
      <c r="AO281" s="3">
        <f t="shared" si="121"/>
        <v>586224.31695434533</v>
      </c>
      <c r="AP281" s="3">
        <f t="shared" si="122"/>
        <v>347404.32851573982</v>
      </c>
      <c r="AQ281" s="3">
        <f t="shared" si="123"/>
        <v>182334.76935793797</v>
      </c>
      <c r="AR281" s="3">
        <f t="shared" si="124"/>
        <v>0</v>
      </c>
      <c r="AS281" s="3">
        <f t="shared" si="125"/>
        <v>0</v>
      </c>
      <c r="AT281" s="3">
        <f t="shared" si="126"/>
        <v>0</v>
      </c>
      <c r="AU281" s="3">
        <f t="shared" si="127"/>
        <v>0</v>
      </c>
      <c r="AV281" s="3">
        <f t="shared" si="128"/>
        <v>0</v>
      </c>
      <c r="AW281" s="3">
        <f t="shared" si="129"/>
        <v>0</v>
      </c>
      <c r="AX281" s="3">
        <f t="shared" si="132"/>
        <v>5458426.0041185608</v>
      </c>
      <c r="AY281" s="3">
        <f t="shared" si="133"/>
        <v>17</v>
      </c>
      <c r="AZ281" s="3">
        <f t="shared" si="130"/>
        <v>0</v>
      </c>
      <c r="BA281" s="3">
        <v>649222.3743940806</v>
      </c>
      <c r="BB281">
        <f t="shared" si="134"/>
        <v>5.6000000000000001E-2</v>
      </c>
    </row>
    <row r="282" spans="1:54">
      <c r="A282" s="2">
        <v>281</v>
      </c>
      <c r="B282">
        <v>16</v>
      </c>
      <c r="C282" s="3">
        <v>341780.21258359164</v>
      </c>
      <c r="D282" s="3">
        <v>199261.78586613518</v>
      </c>
      <c r="E282" s="3">
        <v>589299.34745395032</v>
      </c>
      <c r="F282" s="3">
        <v>192313.57832016741</v>
      </c>
      <c r="G282" s="3">
        <v>53682.893973194477</v>
      </c>
      <c r="H282" s="3">
        <v>8627.2086459438815</v>
      </c>
      <c r="I282" s="3">
        <v>119077.97409438225</v>
      </c>
      <c r="J282" s="3">
        <v>14091.214152684421</v>
      </c>
      <c r="K282" s="3">
        <v>128105.51427978184</v>
      </c>
      <c r="L282" s="3">
        <v>30962.561731057522</v>
      </c>
      <c r="M282" s="3">
        <v>989301.24591104698</v>
      </c>
      <c r="N282" s="3">
        <v>165254.51929780206</v>
      </c>
      <c r="O282" s="3">
        <v>287293.1496691379</v>
      </c>
      <c r="P282" s="3">
        <v>104538.83637630318</v>
      </c>
      <c r="Q282" s="3">
        <v>254935.72466150558</v>
      </c>
      <c r="R282" s="3">
        <v>245299.05882448412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AA282" s="3">
        <f t="shared" si="131"/>
        <v>341780.21258359164</v>
      </c>
      <c r="AB282" s="3">
        <f t="shared" si="108"/>
        <v>199261.78586613518</v>
      </c>
      <c r="AC282" s="3">
        <f t="shared" si="109"/>
        <v>589299.34745395032</v>
      </c>
      <c r="AD282" s="3">
        <f t="shared" si="110"/>
        <v>192313.57832016741</v>
      </c>
      <c r="AE282" s="3">
        <f t="shared" si="111"/>
        <v>53682.893973194477</v>
      </c>
      <c r="AF282" s="3">
        <f t="shared" si="112"/>
        <v>8627.2086459438815</v>
      </c>
      <c r="AG282" s="3">
        <f t="shared" si="113"/>
        <v>119077.97409438225</v>
      </c>
      <c r="AH282" s="3">
        <f t="shared" si="114"/>
        <v>14091.214152684421</v>
      </c>
      <c r="AI282" s="3">
        <f t="shared" si="115"/>
        <v>128105.51427978184</v>
      </c>
      <c r="AJ282" s="3">
        <f t="shared" si="116"/>
        <v>30962.561731057522</v>
      </c>
      <c r="AK282" s="3">
        <f t="shared" si="117"/>
        <v>989301.24591104698</v>
      </c>
      <c r="AL282" s="3">
        <f t="shared" si="118"/>
        <v>165254.51929780206</v>
      </c>
      <c r="AM282" s="3">
        <f t="shared" si="119"/>
        <v>287293.1496691379</v>
      </c>
      <c r="AN282" s="3">
        <f t="shared" si="120"/>
        <v>104538.83637630318</v>
      </c>
      <c r="AO282" s="3">
        <f t="shared" si="121"/>
        <v>254935.72466150558</v>
      </c>
      <c r="AP282" s="3">
        <f t="shared" si="122"/>
        <v>245299.05882448412</v>
      </c>
      <c r="AQ282" s="3">
        <f t="shared" si="123"/>
        <v>0</v>
      </c>
      <c r="AR282" s="3">
        <f t="shared" si="124"/>
        <v>0</v>
      </c>
      <c r="AS282" s="3">
        <f t="shared" si="125"/>
        <v>0</v>
      </c>
      <c r="AT282" s="3">
        <f t="shared" si="126"/>
        <v>0</v>
      </c>
      <c r="AU282" s="3">
        <f t="shared" si="127"/>
        <v>0</v>
      </c>
      <c r="AV282" s="3">
        <f t="shared" si="128"/>
        <v>0</v>
      </c>
      <c r="AW282" s="3">
        <f t="shared" si="129"/>
        <v>0</v>
      </c>
      <c r="AX282" s="3">
        <f t="shared" si="132"/>
        <v>3723824.8258411689</v>
      </c>
      <c r="AY282" s="3">
        <f t="shared" si="133"/>
        <v>16</v>
      </c>
      <c r="AZ282" s="3">
        <f t="shared" si="130"/>
        <v>0</v>
      </c>
      <c r="BA282" s="3">
        <v>649746.88936818484</v>
      </c>
      <c r="BB282">
        <f t="shared" si="134"/>
        <v>5.62E-2</v>
      </c>
    </row>
    <row r="283" spans="1:54">
      <c r="A283" s="2">
        <v>282</v>
      </c>
      <c r="B283">
        <v>18</v>
      </c>
      <c r="C283" s="3">
        <v>2787064.1864378294</v>
      </c>
      <c r="D283" s="3">
        <v>38658.777278432237</v>
      </c>
      <c r="E283" s="3">
        <v>82799.316543914581</v>
      </c>
      <c r="F283" s="3">
        <v>225680.57672367265</v>
      </c>
      <c r="G283" s="3">
        <v>55179.062295467425</v>
      </c>
      <c r="H283" s="3">
        <v>9659.0832167646986</v>
      </c>
      <c r="I283" s="3">
        <v>159620.66330438349</v>
      </c>
      <c r="J283" s="3">
        <v>36261.897868655091</v>
      </c>
      <c r="K283" s="3">
        <v>12075.205212275918</v>
      </c>
      <c r="L283" s="3">
        <v>82419.573817493845</v>
      </c>
      <c r="M283" s="3">
        <v>7308.7755549367212</v>
      </c>
      <c r="N283" s="3">
        <v>113523.80593886225</v>
      </c>
      <c r="O283" s="3">
        <v>247339.48053214018</v>
      </c>
      <c r="P283" s="3">
        <v>1188932.927948396</v>
      </c>
      <c r="Q283" s="3">
        <v>21699.705025272837</v>
      </c>
      <c r="R283" s="3">
        <v>596045.13914336974</v>
      </c>
      <c r="S283" s="3">
        <v>857151.15262161056</v>
      </c>
      <c r="T283" s="3">
        <v>443911.88890778023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AA283" s="3">
        <f t="shared" si="131"/>
        <v>2787064.1864378294</v>
      </c>
      <c r="AB283" s="3">
        <f t="shared" si="108"/>
        <v>38658.777278432237</v>
      </c>
      <c r="AC283" s="3">
        <f t="shared" si="109"/>
        <v>82799.316543914581</v>
      </c>
      <c r="AD283" s="3">
        <f t="shared" si="110"/>
        <v>225680.57672367265</v>
      </c>
      <c r="AE283" s="3">
        <f t="shared" si="111"/>
        <v>55179.062295467425</v>
      </c>
      <c r="AF283" s="3">
        <f t="shared" si="112"/>
        <v>9659.0832167646986</v>
      </c>
      <c r="AG283" s="3">
        <f t="shared" si="113"/>
        <v>159620.66330438349</v>
      </c>
      <c r="AH283" s="3">
        <f t="shared" si="114"/>
        <v>36261.897868655091</v>
      </c>
      <c r="AI283" s="3">
        <f t="shared" si="115"/>
        <v>12075.205212275918</v>
      </c>
      <c r="AJ283" s="3">
        <f t="shared" si="116"/>
        <v>82419.573817493845</v>
      </c>
      <c r="AK283" s="3">
        <f t="shared" si="117"/>
        <v>7308.7755549367212</v>
      </c>
      <c r="AL283" s="3">
        <f t="shared" si="118"/>
        <v>113523.80593886225</v>
      </c>
      <c r="AM283" s="3">
        <f t="shared" si="119"/>
        <v>247339.48053214018</v>
      </c>
      <c r="AN283" s="3">
        <f t="shared" si="120"/>
        <v>1188932.927948396</v>
      </c>
      <c r="AO283" s="3">
        <f t="shared" si="121"/>
        <v>21699.705025272837</v>
      </c>
      <c r="AP283" s="3">
        <f t="shared" si="122"/>
        <v>596045.13914336974</v>
      </c>
      <c r="AQ283" s="3">
        <f t="shared" si="123"/>
        <v>857151.15262161056</v>
      </c>
      <c r="AR283" s="3">
        <f t="shared" si="124"/>
        <v>443911.88890778023</v>
      </c>
      <c r="AS283" s="3">
        <f t="shared" si="125"/>
        <v>0</v>
      </c>
      <c r="AT283" s="3">
        <f t="shared" si="126"/>
        <v>0</v>
      </c>
      <c r="AU283" s="3">
        <f t="shared" si="127"/>
        <v>0</v>
      </c>
      <c r="AV283" s="3">
        <f t="shared" si="128"/>
        <v>0</v>
      </c>
      <c r="AW283" s="3">
        <f t="shared" si="129"/>
        <v>0</v>
      </c>
      <c r="AX283" s="3">
        <f t="shared" si="132"/>
        <v>6965331.2183712563</v>
      </c>
      <c r="AY283" s="3">
        <f t="shared" si="133"/>
        <v>18</v>
      </c>
      <c r="AZ283" s="3">
        <f t="shared" si="130"/>
        <v>0</v>
      </c>
      <c r="BA283" s="3">
        <v>651182.82630333211</v>
      </c>
      <c r="BB283">
        <f t="shared" si="134"/>
        <v>5.6399999999999999E-2</v>
      </c>
    </row>
    <row r="284" spans="1:54">
      <c r="A284" s="2">
        <v>283</v>
      </c>
      <c r="B284">
        <v>14</v>
      </c>
      <c r="C284" s="3">
        <v>56111.679517874465</v>
      </c>
      <c r="D284" s="3">
        <v>324169.16415077035</v>
      </c>
      <c r="E284" s="3">
        <v>1553737.9598619703</v>
      </c>
      <c r="F284" s="3">
        <v>66116.629616127495</v>
      </c>
      <c r="G284" s="3">
        <v>89625.539836926924</v>
      </c>
      <c r="H284" s="3">
        <v>19030.533729840998</v>
      </c>
      <c r="I284" s="3">
        <v>430490.58491417317</v>
      </c>
      <c r="J284" s="3">
        <v>76406.139229484354</v>
      </c>
      <c r="K284" s="3">
        <v>390247.44903365162</v>
      </c>
      <c r="L284" s="3">
        <v>282886.74897540244</v>
      </c>
      <c r="M284" s="3">
        <v>198914.40826838659</v>
      </c>
      <c r="N284" s="3">
        <v>560873.22404325183</v>
      </c>
      <c r="O284" s="3">
        <v>465180.38367901067</v>
      </c>
      <c r="P284" s="3">
        <v>235174.70523051941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AA284" s="3">
        <f t="shared" si="131"/>
        <v>56111.679517874465</v>
      </c>
      <c r="AB284" s="3">
        <f t="shared" si="108"/>
        <v>324169.16415077035</v>
      </c>
      <c r="AC284" s="3">
        <f t="shared" si="109"/>
        <v>1553737.9598619703</v>
      </c>
      <c r="AD284" s="3">
        <f t="shared" si="110"/>
        <v>66116.629616127495</v>
      </c>
      <c r="AE284" s="3">
        <f t="shared" si="111"/>
        <v>89625.539836926924</v>
      </c>
      <c r="AF284" s="3">
        <f t="shared" si="112"/>
        <v>19030.533729840998</v>
      </c>
      <c r="AG284" s="3">
        <f t="shared" si="113"/>
        <v>430490.58491417317</v>
      </c>
      <c r="AH284" s="3">
        <f t="shared" si="114"/>
        <v>76406.139229484354</v>
      </c>
      <c r="AI284" s="3">
        <f t="shared" si="115"/>
        <v>390247.44903365162</v>
      </c>
      <c r="AJ284" s="3">
        <f t="shared" si="116"/>
        <v>282886.74897540244</v>
      </c>
      <c r="AK284" s="3">
        <f t="shared" si="117"/>
        <v>198914.40826838659</v>
      </c>
      <c r="AL284" s="3">
        <f t="shared" si="118"/>
        <v>560873.22404325183</v>
      </c>
      <c r="AM284" s="3">
        <f t="shared" si="119"/>
        <v>465180.38367901067</v>
      </c>
      <c r="AN284" s="3">
        <f t="shared" si="120"/>
        <v>235174.70523051941</v>
      </c>
      <c r="AO284" s="3">
        <f t="shared" si="121"/>
        <v>0</v>
      </c>
      <c r="AP284" s="3">
        <f t="shared" si="122"/>
        <v>0</v>
      </c>
      <c r="AQ284" s="3">
        <f t="shared" si="123"/>
        <v>0</v>
      </c>
      <c r="AR284" s="3">
        <f t="shared" si="124"/>
        <v>0</v>
      </c>
      <c r="AS284" s="3">
        <f t="shared" si="125"/>
        <v>0</v>
      </c>
      <c r="AT284" s="3">
        <f t="shared" si="126"/>
        <v>0</v>
      </c>
      <c r="AU284" s="3">
        <f t="shared" si="127"/>
        <v>0</v>
      </c>
      <c r="AV284" s="3">
        <f t="shared" si="128"/>
        <v>0</v>
      </c>
      <c r="AW284" s="3">
        <f t="shared" si="129"/>
        <v>0</v>
      </c>
      <c r="AX284" s="3">
        <f t="shared" si="132"/>
        <v>4748965.1500873901</v>
      </c>
      <c r="AY284" s="3">
        <f t="shared" si="133"/>
        <v>14</v>
      </c>
      <c r="AZ284" s="3">
        <f t="shared" si="130"/>
        <v>0</v>
      </c>
      <c r="BA284" s="3">
        <v>651606.63028205978</v>
      </c>
      <c r="BB284">
        <f t="shared" si="134"/>
        <v>5.6599999999999998E-2</v>
      </c>
    </row>
    <row r="285" spans="1:54">
      <c r="A285" s="2">
        <v>284</v>
      </c>
      <c r="B285">
        <v>17</v>
      </c>
      <c r="C285" s="3">
        <v>160813.72269076467</v>
      </c>
      <c r="D285" s="3">
        <v>22118.368552755368</v>
      </c>
      <c r="E285" s="3">
        <v>214471.97717570767</v>
      </c>
      <c r="F285" s="3">
        <v>112928.3375967703</v>
      </c>
      <c r="G285" s="3">
        <v>2091090.2012317241</v>
      </c>
      <c r="H285" s="3">
        <v>564244.44730380038</v>
      </c>
      <c r="I285" s="3">
        <v>34903.476797708987</v>
      </c>
      <c r="J285" s="3">
        <v>249036.0517777979</v>
      </c>
      <c r="K285" s="3">
        <v>52885.829844263062</v>
      </c>
      <c r="L285" s="3">
        <v>155092.21790050925</v>
      </c>
      <c r="M285" s="3">
        <v>40813.921252454376</v>
      </c>
      <c r="N285" s="3">
        <v>91981.018142100234</v>
      </c>
      <c r="O285" s="3">
        <v>37680.204590407418</v>
      </c>
      <c r="P285" s="3">
        <v>532756.94839619962</v>
      </c>
      <c r="Q285" s="3">
        <v>368607.2081528139</v>
      </c>
      <c r="R285" s="3">
        <v>31636.419924423302</v>
      </c>
      <c r="S285" s="3">
        <v>202840.2513737242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AA285" s="3">
        <f t="shared" si="131"/>
        <v>160813.72269076467</v>
      </c>
      <c r="AB285" s="3">
        <f t="shared" si="108"/>
        <v>22118.368552755368</v>
      </c>
      <c r="AC285" s="3">
        <f t="shared" si="109"/>
        <v>214471.97717570767</v>
      </c>
      <c r="AD285" s="3">
        <f t="shared" si="110"/>
        <v>112928.3375967703</v>
      </c>
      <c r="AE285" s="3">
        <f t="shared" si="111"/>
        <v>2091090.2012317241</v>
      </c>
      <c r="AF285" s="3">
        <f t="shared" si="112"/>
        <v>564244.44730380038</v>
      </c>
      <c r="AG285" s="3">
        <f t="shared" si="113"/>
        <v>34903.476797708987</v>
      </c>
      <c r="AH285" s="3">
        <f t="shared" si="114"/>
        <v>249036.0517777979</v>
      </c>
      <c r="AI285" s="3">
        <f t="shared" si="115"/>
        <v>52885.829844263062</v>
      </c>
      <c r="AJ285" s="3">
        <f t="shared" si="116"/>
        <v>155092.21790050925</v>
      </c>
      <c r="AK285" s="3">
        <f t="shared" si="117"/>
        <v>40813.921252454376</v>
      </c>
      <c r="AL285" s="3">
        <f t="shared" si="118"/>
        <v>91981.018142100234</v>
      </c>
      <c r="AM285" s="3">
        <f t="shared" si="119"/>
        <v>37680.204590407418</v>
      </c>
      <c r="AN285" s="3">
        <f t="shared" si="120"/>
        <v>532756.94839619962</v>
      </c>
      <c r="AO285" s="3">
        <f t="shared" si="121"/>
        <v>368607.2081528139</v>
      </c>
      <c r="AP285" s="3">
        <f t="shared" si="122"/>
        <v>31636.419924423302</v>
      </c>
      <c r="AQ285" s="3">
        <f t="shared" si="123"/>
        <v>202840.2513737242</v>
      </c>
      <c r="AR285" s="3">
        <f t="shared" si="124"/>
        <v>0</v>
      </c>
      <c r="AS285" s="3">
        <f t="shared" si="125"/>
        <v>0</v>
      </c>
      <c r="AT285" s="3">
        <f t="shared" si="126"/>
        <v>0</v>
      </c>
      <c r="AU285" s="3">
        <f t="shared" si="127"/>
        <v>0</v>
      </c>
      <c r="AV285" s="3">
        <f t="shared" si="128"/>
        <v>0</v>
      </c>
      <c r="AW285" s="3">
        <f t="shared" si="129"/>
        <v>0</v>
      </c>
      <c r="AX285" s="3">
        <f t="shared" si="132"/>
        <v>4963900.6027039243</v>
      </c>
      <c r="AY285" s="3">
        <f t="shared" si="133"/>
        <v>17</v>
      </c>
      <c r="AZ285" s="3">
        <f t="shared" si="130"/>
        <v>0</v>
      </c>
      <c r="BA285" s="3">
        <v>654003.30376082496</v>
      </c>
      <c r="BB285">
        <f t="shared" si="134"/>
        <v>5.6800000000000003E-2</v>
      </c>
    </row>
    <row r="286" spans="1:54">
      <c r="A286" s="2">
        <v>285</v>
      </c>
      <c r="B286">
        <v>12</v>
      </c>
      <c r="C286" s="3">
        <v>3882398.4962730883</v>
      </c>
      <c r="D286" s="3">
        <v>7627854.0697119609</v>
      </c>
      <c r="E286" s="3">
        <v>47214.057857387859</v>
      </c>
      <c r="F286" s="3">
        <v>61468.423126587477</v>
      </c>
      <c r="G286" s="3">
        <v>462169.61184711201</v>
      </c>
      <c r="H286" s="3">
        <v>119658.43924984969</v>
      </c>
      <c r="I286" s="3">
        <v>86780.774423532595</v>
      </c>
      <c r="J286" s="3">
        <v>89397.787633630651</v>
      </c>
      <c r="K286" s="3">
        <v>110815.37174338585</v>
      </c>
      <c r="L286" s="3">
        <v>204494.06282334568</v>
      </c>
      <c r="M286" s="3">
        <v>3792812.3694604756</v>
      </c>
      <c r="N286" s="3">
        <v>62717.561739895493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AA286" s="3">
        <f t="shared" si="131"/>
        <v>3882398.4962730883</v>
      </c>
      <c r="AB286" s="3">
        <f t="shared" si="108"/>
        <v>7627854.0697119609</v>
      </c>
      <c r="AC286" s="3">
        <f t="shared" si="109"/>
        <v>47214.057857387859</v>
      </c>
      <c r="AD286" s="3">
        <f t="shared" si="110"/>
        <v>61468.423126587477</v>
      </c>
      <c r="AE286" s="3">
        <f t="shared" si="111"/>
        <v>462169.61184711201</v>
      </c>
      <c r="AF286" s="3">
        <f t="shared" si="112"/>
        <v>119658.43924984969</v>
      </c>
      <c r="AG286" s="3">
        <f t="shared" si="113"/>
        <v>86780.774423532595</v>
      </c>
      <c r="AH286" s="3">
        <f t="shared" si="114"/>
        <v>89397.787633630651</v>
      </c>
      <c r="AI286" s="3">
        <f t="shared" si="115"/>
        <v>110815.37174338585</v>
      </c>
      <c r="AJ286" s="3">
        <f t="shared" si="116"/>
        <v>204494.06282334568</v>
      </c>
      <c r="AK286" s="3">
        <f t="shared" si="117"/>
        <v>3792812.3694604756</v>
      </c>
      <c r="AL286" s="3">
        <f t="shared" si="118"/>
        <v>62717.561739895493</v>
      </c>
      <c r="AM286" s="3">
        <f t="shared" si="119"/>
        <v>0</v>
      </c>
      <c r="AN286" s="3">
        <f t="shared" si="120"/>
        <v>0</v>
      </c>
      <c r="AO286" s="3">
        <f t="shared" si="121"/>
        <v>0</v>
      </c>
      <c r="AP286" s="3">
        <f t="shared" si="122"/>
        <v>0</v>
      </c>
      <c r="AQ286" s="3">
        <f t="shared" si="123"/>
        <v>0</v>
      </c>
      <c r="AR286" s="3">
        <f t="shared" si="124"/>
        <v>0</v>
      </c>
      <c r="AS286" s="3">
        <f t="shared" si="125"/>
        <v>0</v>
      </c>
      <c r="AT286" s="3">
        <f t="shared" si="126"/>
        <v>0</v>
      </c>
      <c r="AU286" s="3">
        <f t="shared" si="127"/>
        <v>0</v>
      </c>
      <c r="AV286" s="3">
        <f t="shared" si="128"/>
        <v>0</v>
      </c>
      <c r="AW286" s="3">
        <f t="shared" si="129"/>
        <v>0</v>
      </c>
      <c r="AX286" s="3">
        <f t="shared" si="132"/>
        <v>16547781.025890253</v>
      </c>
      <c r="AY286" s="3">
        <f t="shared" si="133"/>
        <v>12</v>
      </c>
      <c r="AZ286" s="3">
        <f t="shared" si="130"/>
        <v>0</v>
      </c>
      <c r="BA286" s="3">
        <v>656252.35777207243</v>
      </c>
      <c r="BB286">
        <f t="shared" si="134"/>
        <v>5.7000000000000002E-2</v>
      </c>
    </row>
    <row r="287" spans="1:54">
      <c r="A287" s="2">
        <v>286</v>
      </c>
      <c r="B287">
        <v>14</v>
      </c>
      <c r="C287" s="3">
        <v>95267.221734544029</v>
      </c>
      <c r="D287" s="3">
        <v>52019.518292247929</v>
      </c>
      <c r="E287" s="3">
        <v>393253.8568081109</v>
      </c>
      <c r="F287" s="3">
        <v>310418.17505379103</v>
      </c>
      <c r="G287" s="3">
        <v>30974.416508376875</v>
      </c>
      <c r="H287" s="3">
        <v>13532.536268125416</v>
      </c>
      <c r="I287" s="3">
        <v>77587.570530455181</v>
      </c>
      <c r="J287" s="3">
        <v>162315.92520015244</v>
      </c>
      <c r="K287" s="3">
        <v>599945.66741512856</v>
      </c>
      <c r="L287" s="3">
        <v>166465.82428411266</v>
      </c>
      <c r="M287" s="3">
        <v>18046.118735712607</v>
      </c>
      <c r="N287" s="3">
        <v>91175.771896299309</v>
      </c>
      <c r="O287" s="3">
        <v>911987.40279798897</v>
      </c>
      <c r="P287" s="3">
        <v>645442.20340780204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AA287" s="3">
        <f t="shared" si="131"/>
        <v>95267.221734544029</v>
      </c>
      <c r="AB287" s="3">
        <f t="shared" si="108"/>
        <v>52019.518292247929</v>
      </c>
      <c r="AC287" s="3">
        <f t="shared" si="109"/>
        <v>393253.8568081109</v>
      </c>
      <c r="AD287" s="3">
        <f t="shared" si="110"/>
        <v>310418.17505379103</v>
      </c>
      <c r="AE287" s="3">
        <f t="shared" si="111"/>
        <v>30974.416508376875</v>
      </c>
      <c r="AF287" s="3">
        <f t="shared" si="112"/>
        <v>13532.536268125416</v>
      </c>
      <c r="AG287" s="3">
        <f t="shared" si="113"/>
        <v>77587.570530455181</v>
      </c>
      <c r="AH287" s="3">
        <f t="shared" si="114"/>
        <v>162315.92520015244</v>
      </c>
      <c r="AI287" s="3">
        <f t="shared" si="115"/>
        <v>599945.66741512856</v>
      </c>
      <c r="AJ287" s="3">
        <f t="shared" si="116"/>
        <v>166465.82428411266</v>
      </c>
      <c r="AK287" s="3">
        <f t="shared" si="117"/>
        <v>18046.118735712607</v>
      </c>
      <c r="AL287" s="3">
        <f t="shared" si="118"/>
        <v>91175.771896299309</v>
      </c>
      <c r="AM287" s="3">
        <f t="shared" si="119"/>
        <v>911987.40279798897</v>
      </c>
      <c r="AN287" s="3">
        <f t="shared" si="120"/>
        <v>645442.20340780204</v>
      </c>
      <c r="AO287" s="3">
        <f t="shared" si="121"/>
        <v>0</v>
      </c>
      <c r="AP287" s="3">
        <f t="shared" si="122"/>
        <v>0</v>
      </c>
      <c r="AQ287" s="3">
        <f t="shared" si="123"/>
        <v>0</v>
      </c>
      <c r="AR287" s="3">
        <f t="shared" si="124"/>
        <v>0</v>
      </c>
      <c r="AS287" s="3">
        <f t="shared" si="125"/>
        <v>0</v>
      </c>
      <c r="AT287" s="3">
        <f t="shared" si="126"/>
        <v>0</v>
      </c>
      <c r="AU287" s="3">
        <f t="shared" si="127"/>
        <v>0</v>
      </c>
      <c r="AV287" s="3">
        <f t="shared" si="128"/>
        <v>0</v>
      </c>
      <c r="AW287" s="3">
        <f t="shared" si="129"/>
        <v>0</v>
      </c>
      <c r="AX287" s="3">
        <f t="shared" si="132"/>
        <v>3568432.2089328482</v>
      </c>
      <c r="AY287" s="3">
        <f t="shared" si="133"/>
        <v>14</v>
      </c>
      <c r="AZ287" s="3">
        <f t="shared" si="130"/>
        <v>0</v>
      </c>
      <c r="BA287" s="3">
        <v>656894.11177691433</v>
      </c>
      <c r="BB287">
        <f t="shared" si="134"/>
        <v>5.7200000000000001E-2</v>
      </c>
    </row>
    <row r="288" spans="1:54">
      <c r="A288" s="2">
        <v>287</v>
      </c>
      <c r="B288">
        <v>18</v>
      </c>
      <c r="C288" s="3">
        <v>121472.44178452378</v>
      </c>
      <c r="D288" s="3">
        <v>219279.26236197932</v>
      </c>
      <c r="E288" s="3">
        <v>4723460.4906539554</v>
      </c>
      <c r="F288" s="3">
        <v>285197.92211567273</v>
      </c>
      <c r="G288" s="3">
        <v>58067.754515762303</v>
      </c>
      <c r="H288" s="3">
        <v>148080.75761379962</v>
      </c>
      <c r="I288" s="3">
        <v>202631.98594965364</v>
      </c>
      <c r="J288" s="3">
        <v>343238.53260675288</v>
      </c>
      <c r="K288" s="3">
        <v>19532.328927924667</v>
      </c>
      <c r="L288" s="3">
        <v>93740.484680521942</v>
      </c>
      <c r="M288" s="3">
        <v>724042.44500175095</v>
      </c>
      <c r="N288" s="3">
        <v>105933.25704466434</v>
      </c>
      <c r="O288" s="3">
        <v>133876.09894281963</v>
      </c>
      <c r="P288" s="3">
        <v>202447.49119661647</v>
      </c>
      <c r="Q288" s="3">
        <v>55190.627167589286</v>
      </c>
      <c r="R288" s="3">
        <v>2472.599628382337</v>
      </c>
      <c r="S288" s="3">
        <v>10594.087252789479</v>
      </c>
      <c r="T288" s="3">
        <v>199938.73642874823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AA288" s="3">
        <f t="shared" si="131"/>
        <v>121472.44178452378</v>
      </c>
      <c r="AB288" s="3">
        <f t="shared" si="108"/>
        <v>219279.26236197932</v>
      </c>
      <c r="AC288" s="3">
        <f t="shared" si="109"/>
        <v>4723460.4906539554</v>
      </c>
      <c r="AD288" s="3">
        <f t="shared" si="110"/>
        <v>285197.92211567273</v>
      </c>
      <c r="AE288" s="3">
        <f t="shared" si="111"/>
        <v>58067.754515762303</v>
      </c>
      <c r="AF288" s="3">
        <f t="shared" si="112"/>
        <v>148080.75761379962</v>
      </c>
      <c r="AG288" s="3">
        <f t="shared" si="113"/>
        <v>202631.98594965364</v>
      </c>
      <c r="AH288" s="3">
        <f t="shared" si="114"/>
        <v>343238.53260675288</v>
      </c>
      <c r="AI288" s="3">
        <f t="shared" si="115"/>
        <v>19532.328927924667</v>
      </c>
      <c r="AJ288" s="3">
        <f t="shared" si="116"/>
        <v>93740.484680521942</v>
      </c>
      <c r="AK288" s="3">
        <f t="shared" si="117"/>
        <v>724042.44500175095</v>
      </c>
      <c r="AL288" s="3">
        <f t="shared" si="118"/>
        <v>105933.25704466434</v>
      </c>
      <c r="AM288" s="3">
        <f t="shared" si="119"/>
        <v>133876.09894281963</v>
      </c>
      <c r="AN288" s="3">
        <f t="shared" si="120"/>
        <v>202447.49119661647</v>
      </c>
      <c r="AO288" s="3">
        <f t="shared" si="121"/>
        <v>55190.627167589286</v>
      </c>
      <c r="AP288" s="3">
        <f t="shared" si="122"/>
        <v>2472.599628382337</v>
      </c>
      <c r="AQ288" s="3">
        <f t="shared" si="123"/>
        <v>10594.087252789479</v>
      </c>
      <c r="AR288" s="3">
        <f t="shared" si="124"/>
        <v>199938.73642874823</v>
      </c>
      <c r="AS288" s="3">
        <f t="shared" si="125"/>
        <v>0</v>
      </c>
      <c r="AT288" s="3">
        <f t="shared" si="126"/>
        <v>0</v>
      </c>
      <c r="AU288" s="3">
        <f t="shared" si="127"/>
        <v>0</v>
      </c>
      <c r="AV288" s="3">
        <f t="shared" si="128"/>
        <v>0</v>
      </c>
      <c r="AW288" s="3">
        <f t="shared" si="129"/>
        <v>0</v>
      </c>
      <c r="AX288" s="3">
        <f t="shared" si="132"/>
        <v>7649197.3038739068</v>
      </c>
      <c r="AY288" s="3">
        <f t="shared" si="133"/>
        <v>18</v>
      </c>
      <c r="AZ288" s="3">
        <f t="shared" si="130"/>
        <v>0</v>
      </c>
      <c r="BA288" s="3">
        <v>657627.22402052407</v>
      </c>
      <c r="BB288">
        <f t="shared" si="134"/>
        <v>5.74E-2</v>
      </c>
    </row>
    <row r="289" spans="1:54">
      <c r="A289" s="2">
        <v>288</v>
      </c>
      <c r="B289">
        <v>18</v>
      </c>
      <c r="C289" s="3">
        <v>427200.8833205307</v>
      </c>
      <c r="D289" s="3">
        <v>398182.12318431929</v>
      </c>
      <c r="E289" s="3">
        <v>339381.98540577985</v>
      </c>
      <c r="F289" s="3">
        <v>1448020.0497757662</v>
      </c>
      <c r="G289" s="3">
        <v>1207839.6915758704</v>
      </c>
      <c r="H289" s="3">
        <v>395609.53993696347</v>
      </c>
      <c r="I289" s="3">
        <v>78692.555523601884</v>
      </c>
      <c r="J289" s="3">
        <v>2605998.8857223652</v>
      </c>
      <c r="K289" s="3">
        <v>169020.17757774895</v>
      </c>
      <c r="L289" s="3">
        <v>352592.98326888453</v>
      </c>
      <c r="M289" s="3">
        <v>151119.74570355908</v>
      </c>
      <c r="N289" s="3">
        <v>105295.61492407849</v>
      </c>
      <c r="O289" s="3">
        <v>1441764.3088714588</v>
      </c>
      <c r="P289" s="3">
        <v>195115.61836031798</v>
      </c>
      <c r="Q289" s="3">
        <v>183614.69012792499</v>
      </c>
      <c r="R289" s="3">
        <v>532349.92419078329</v>
      </c>
      <c r="S289" s="3">
        <v>129678.54948139742</v>
      </c>
      <c r="T289" s="3">
        <v>109125.51831816275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AA289" s="3">
        <f t="shared" si="131"/>
        <v>427200.8833205307</v>
      </c>
      <c r="AB289" s="3">
        <f t="shared" si="108"/>
        <v>398182.12318431929</v>
      </c>
      <c r="AC289" s="3">
        <f t="shared" si="109"/>
        <v>339381.98540577985</v>
      </c>
      <c r="AD289" s="3">
        <f t="shared" si="110"/>
        <v>1448020.0497757662</v>
      </c>
      <c r="AE289" s="3">
        <f t="shared" si="111"/>
        <v>1207839.6915758704</v>
      </c>
      <c r="AF289" s="3">
        <f t="shared" si="112"/>
        <v>395609.53993696347</v>
      </c>
      <c r="AG289" s="3">
        <f t="shared" si="113"/>
        <v>78692.555523601884</v>
      </c>
      <c r="AH289" s="3">
        <f t="shared" si="114"/>
        <v>2605998.8857223652</v>
      </c>
      <c r="AI289" s="3">
        <f t="shared" si="115"/>
        <v>169020.17757774895</v>
      </c>
      <c r="AJ289" s="3">
        <f t="shared" si="116"/>
        <v>352592.98326888453</v>
      </c>
      <c r="AK289" s="3">
        <f t="shared" si="117"/>
        <v>151119.74570355908</v>
      </c>
      <c r="AL289" s="3">
        <f t="shared" si="118"/>
        <v>105295.61492407849</v>
      </c>
      <c r="AM289" s="3">
        <f t="shared" si="119"/>
        <v>1441764.3088714588</v>
      </c>
      <c r="AN289" s="3">
        <f t="shared" si="120"/>
        <v>195115.61836031798</v>
      </c>
      <c r="AO289" s="3">
        <f t="shared" si="121"/>
        <v>183614.69012792499</v>
      </c>
      <c r="AP289" s="3">
        <f t="shared" si="122"/>
        <v>532349.92419078329</v>
      </c>
      <c r="AQ289" s="3">
        <f t="shared" si="123"/>
        <v>129678.54948139742</v>
      </c>
      <c r="AR289" s="3">
        <f t="shared" si="124"/>
        <v>109125.51831816275</v>
      </c>
      <c r="AS289" s="3">
        <f t="shared" si="125"/>
        <v>0</v>
      </c>
      <c r="AT289" s="3">
        <f t="shared" si="126"/>
        <v>0</v>
      </c>
      <c r="AU289" s="3">
        <f t="shared" si="127"/>
        <v>0</v>
      </c>
      <c r="AV289" s="3">
        <f t="shared" si="128"/>
        <v>0</v>
      </c>
      <c r="AW289" s="3">
        <f t="shared" si="129"/>
        <v>0</v>
      </c>
      <c r="AX289" s="3">
        <f t="shared" si="132"/>
        <v>10270602.845269516</v>
      </c>
      <c r="AY289" s="3">
        <f t="shared" si="133"/>
        <v>18</v>
      </c>
      <c r="AZ289" s="3">
        <f t="shared" si="130"/>
        <v>0</v>
      </c>
      <c r="BA289" s="3">
        <v>658487.91227620642</v>
      </c>
      <c r="BB289">
        <f t="shared" si="134"/>
        <v>5.7599999999999998E-2</v>
      </c>
    </row>
    <row r="290" spans="1:54">
      <c r="A290" s="2">
        <v>289</v>
      </c>
      <c r="B290">
        <v>17</v>
      </c>
      <c r="C290" s="3">
        <v>215676.00840860474</v>
      </c>
      <c r="D290" s="3">
        <v>610851.25457146217</v>
      </c>
      <c r="E290" s="3">
        <v>17706.970586471209</v>
      </c>
      <c r="F290" s="3">
        <v>77238.198046380465</v>
      </c>
      <c r="G290" s="3">
        <v>8264.7939984264649</v>
      </c>
      <c r="H290" s="3">
        <v>380538.16298018867</v>
      </c>
      <c r="I290" s="3">
        <v>1277167.6873825288</v>
      </c>
      <c r="J290" s="3">
        <v>273996.0642353131</v>
      </c>
      <c r="K290" s="3">
        <v>216779.85952858359</v>
      </c>
      <c r="L290" s="3">
        <v>28731.67628704341</v>
      </c>
      <c r="M290" s="3">
        <v>78630.396973267983</v>
      </c>
      <c r="N290" s="3">
        <v>131059.05922318641</v>
      </c>
      <c r="O290" s="3">
        <v>739244.51980582648</v>
      </c>
      <c r="P290" s="3">
        <v>157543.78035762496</v>
      </c>
      <c r="Q290" s="3">
        <v>72691.0096493202</v>
      </c>
      <c r="R290" s="3">
        <v>400450.05479067808</v>
      </c>
      <c r="S290" s="3">
        <v>42912.242077970899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AA290" s="3">
        <f t="shared" si="131"/>
        <v>215676.00840860474</v>
      </c>
      <c r="AB290" s="3">
        <f t="shared" si="108"/>
        <v>610851.25457146217</v>
      </c>
      <c r="AC290" s="3">
        <f t="shared" si="109"/>
        <v>17706.970586471209</v>
      </c>
      <c r="AD290" s="3">
        <f t="shared" si="110"/>
        <v>77238.198046380465</v>
      </c>
      <c r="AE290" s="3">
        <f t="shared" si="111"/>
        <v>8264.7939984264649</v>
      </c>
      <c r="AF290" s="3">
        <f t="shared" si="112"/>
        <v>380538.16298018867</v>
      </c>
      <c r="AG290" s="3">
        <f t="shared" si="113"/>
        <v>1277167.6873825288</v>
      </c>
      <c r="AH290" s="3">
        <f t="shared" si="114"/>
        <v>273996.0642353131</v>
      </c>
      <c r="AI290" s="3">
        <f t="shared" si="115"/>
        <v>216779.85952858359</v>
      </c>
      <c r="AJ290" s="3">
        <f t="shared" si="116"/>
        <v>28731.67628704341</v>
      </c>
      <c r="AK290" s="3">
        <f t="shared" si="117"/>
        <v>78630.396973267983</v>
      </c>
      <c r="AL290" s="3">
        <f t="shared" si="118"/>
        <v>131059.05922318641</v>
      </c>
      <c r="AM290" s="3">
        <f t="shared" si="119"/>
        <v>739244.51980582648</v>
      </c>
      <c r="AN290" s="3">
        <f t="shared" si="120"/>
        <v>157543.78035762496</v>
      </c>
      <c r="AO290" s="3">
        <f t="shared" si="121"/>
        <v>72691.0096493202</v>
      </c>
      <c r="AP290" s="3">
        <f t="shared" si="122"/>
        <v>400450.05479067808</v>
      </c>
      <c r="AQ290" s="3">
        <f t="shared" si="123"/>
        <v>42912.242077970899</v>
      </c>
      <c r="AR290" s="3">
        <f t="shared" si="124"/>
        <v>0</v>
      </c>
      <c r="AS290" s="3">
        <f t="shared" si="125"/>
        <v>0</v>
      </c>
      <c r="AT290" s="3">
        <f t="shared" si="126"/>
        <v>0</v>
      </c>
      <c r="AU290" s="3">
        <f t="shared" si="127"/>
        <v>0</v>
      </c>
      <c r="AV290" s="3">
        <f t="shared" si="128"/>
        <v>0</v>
      </c>
      <c r="AW290" s="3">
        <f t="shared" si="129"/>
        <v>0</v>
      </c>
      <c r="AX290" s="3">
        <f t="shared" si="132"/>
        <v>4729481.7389028789</v>
      </c>
      <c r="AY290" s="3">
        <f t="shared" si="133"/>
        <v>17</v>
      </c>
      <c r="AZ290" s="3">
        <f t="shared" si="130"/>
        <v>0</v>
      </c>
      <c r="BA290" s="3">
        <v>658542.6208669534</v>
      </c>
      <c r="BB290">
        <f t="shared" si="134"/>
        <v>5.7799999999999997E-2</v>
      </c>
    </row>
    <row r="291" spans="1:54">
      <c r="A291" s="2">
        <v>290</v>
      </c>
      <c r="B291">
        <v>9</v>
      </c>
      <c r="C291" s="3">
        <v>117379.07053199518</v>
      </c>
      <c r="D291" s="3">
        <v>38922.21116399562</v>
      </c>
      <c r="E291" s="3">
        <v>152004.78578582263</v>
      </c>
      <c r="F291" s="3">
        <v>265272.55700064771</v>
      </c>
      <c r="G291" s="3">
        <v>39199.597797981492</v>
      </c>
      <c r="H291" s="3">
        <v>940721.939461075</v>
      </c>
      <c r="I291" s="3">
        <v>29406.181342587181</v>
      </c>
      <c r="J291" s="3">
        <v>220655.24753794933</v>
      </c>
      <c r="K291" s="3">
        <v>818463.12594569603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AA291" s="3">
        <f t="shared" si="131"/>
        <v>117379.07053199518</v>
      </c>
      <c r="AB291" s="3">
        <f t="shared" si="108"/>
        <v>38922.21116399562</v>
      </c>
      <c r="AC291" s="3">
        <f t="shared" si="109"/>
        <v>152004.78578582263</v>
      </c>
      <c r="AD291" s="3">
        <f t="shared" si="110"/>
        <v>265272.55700064771</v>
      </c>
      <c r="AE291" s="3">
        <f t="shared" si="111"/>
        <v>39199.597797981492</v>
      </c>
      <c r="AF291" s="3">
        <f t="shared" si="112"/>
        <v>940721.939461075</v>
      </c>
      <c r="AG291" s="3">
        <f t="shared" si="113"/>
        <v>29406.181342587181</v>
      </c>
      <c r="AH291" s="3">
        <f t="shared" si="114"/>
        <v>220655.24753794933</v>
      </c>
      <c r="AI291" s="3">
        <f t="shared" si="115"/>
        <v>818463.12594569603</v>
      </c>
      <c r="AJ291" s="3">
        <f t="shared" si="116"/>
        <v>0</v>
      </c>
      <c r="AK291" s="3">
        <f t="shared" si="117"/>
        <v>0</v>
      </c>
      <c r="AL291" s="3">
        <f t="shared" si="118"/>
        <v>0</v>
      </c>
      <c r="AM291" s="3">
        <f t="shared" si="119"/>
        <v>0</v>
      </c>
      <c r="AN291" s="3">
        <f t="shared" si="120"/>
        <v>0</v>
      </c>
      <c r="AO291" s="3">
        <f t="shared" si="121"/>
        <v>0</v>
      </c>
      <c r="AP291" s="3">
        <f t="shared" si="122"/>
        <v>0</v>
      </c>
      <c r="AQ291" s="3">
        <f t="shared" si="123"/>
        <v>0</v>
      </c>
      <c r="AR291" s="3">
        <f t="shared" si="124"/>
        <v>0</v>
      </c>
      <c r="AS291" s="3">
        <f t="shared" si="125"/>
        <v>0</v>
      </c>
      <c r="AT291" s="3">
        <f t="shared" si="126"/>
        <v>0</v>
      </c>
      <c r="AU291" s="3">
        <f t="shared" si="127"/>
        <v>0</v>
      </c>
      <c r="AV291" s="3">
        <f t="shared" si="128"/>
        <v>0</v>
      </c>
      <c r="AW291" s="3">
        <f t="shared" si="129"/>
        <v>0</v>
      </c>
      <c r="AX291" s="3">
        <f t="shared" si="132"/>
        <v>2622024.7165677501</v>
      </c>
      <c r="AY291" s="3">
        <f t="shared" si="133"/>
        <v>9</v>
      </c>
      <c r="AZ291" s="3">
        <f t="shared" si="130"/>
        <v>0</v>
      </c>
      <c r="BA291" s="3">
        <v>659030.44942273037</v>
      </c>
      <c r="BB291">
        <f t="shared" si="134"/>
        <v>5.8000000000000003E-2</v>
      </c>
    </row>
    <row r="292" spans="1:54">
      <c r="A292" s="2">
        <v>291</v>
      </c>
      <c r="B292">
        <v>18</v>
      </c>
      <c r="C292" s="3">
        <v>186706.83931378176</v>
      </c>
      <c r="D292" s="3">
        <v>49256.722715628021</v>
      </c>
      <c r="E292" s="3">
        <v>161807.82381084457</v>
      </c>
      <c r="F292" s="3">
        <v>48832.645739160303</v>
      </c>
      <c r="G292" s="3">
        <v>93382.323437839397</v>
      </c>
      <c r="H292" s="3">
        <v>1943421.5992381985</v>
      </c>
      <c r="I292" s="3">
        <v>191086.25262583897</v>
      </c>
      <c r="J292" s="3">
        <v>82797.309527017496</v>
      </c>
      <c r="K292" s="3">
        <v>135390.35076099454</v>
      </c>
      <c r="L292" s="3">
        <v>8964.0455710733095</v>
      </c>
      <c r="M292" s="3">
        <v>41138.760356941719</v>
      </c>
      <c r="N292" s="3">
        <v>206455.06390992278</v>
      </c>
      <c r="O292" s="3">
        <v>1079565.1396626919</v>
      </c>
      <c r="P292" s="3">
        <v>259645.93917901462</v>
      </c>
      <c r="Q292" s="3">
        <v>682950.27779694041</v>
      </c>
      <c r="R292" s="3">
        <v>351868.46472112864</v>
      </c>
      <c r="S292" s="3">
        <v>6722.0199828010373</v>
      </c>
      <c r="T292" s="3">
        <v>724566.83157738368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AA292" s="3">
        <f t="shared" si="131"/>
        <v>186706.83931378176</v>
      </c>
      <c r="AB292" s="3">
        <f t="shared" si="108"/>
        <v>49256.722715628021</v>
      </c>
      <c r="AC292" s="3">
        <f t="shared" si="109"/>
        <v>161807.82381084457</v>
      </c>
      <c r="AD292" s="3">
        <f t="shared" si="110"/>
        <v>48832.645739160303</v>
      </c>
      <c r="AE292" s="3">
        <f t="shared" si="111"/>
        <v>93382.323437839397</v>
      </c>
      <c r="AF292" s="3">
        <f t="shared" si="112"/>
        <v>1943421.5992381985</v>
      </c>
      <c r="AG292" s="3">
        <f t="shared" si="113"/>
        <v>191086.25262583897</v>
      </c>
      <c r="AH292" s="3">
        <f t="shared" si="114"/>
        <v>82797.309527017496</v>
      </c>
      <c r="AI292" s="3">
        <f t="shared" si="115"/>
        <v>135390.35076099454</v>
      </c>
      <c r="AJ292" s="3">
        <f t="shared" si="116"/>
        <v>8964.0455710733095</v>
      </c>
      <c r="AK292" s="3">
        <f t="shared" si="117"/>
        <v>41138.760356941719</v>
      </c>
      <c r="AL292" s="3">
        <f t="shared" si="118"/>
        <v>206455.06390992278</v>
      </c>
      <c r="AM292" s="3">
        <f t="shared" si="119"/>
        <v>1079565.1396626919</v>
      </c>
      <c r="AN292" s="3">
        <f t="shared" si="120"/>
        <v>259645.93917901462</v>
      </c>
      <c r="AO292" s="3">
        <f t="shared" si="121"/>
        <v>682950.27779694041</v>
      </c>
      <c r="AP292" s="3">
        <f t="shared" si="122"/>
        <v>351868.46472112864</v>
      </c>
      <c r="AQ292" s="3">
        <f t="shared" si="123"/>
        <v>6722.0199828010373</v>
      </c>
      <c r="AR292" s="3">
        <f t="shared" si="124"/>
        <v>724566.83157738368</v>
      </c>
      <c r="AS292" s="3">
        <f t="shared" si="125"/>
        <v>0</v>
      </c>
      <c r="AT292" s="3">
        <f t="shared" si="126"/>
        <v>0</v>
      </c>
      <c r="AU292" s="3">
        <f t="shared" si="127"/>
        <v>0</v>
      </c>
      <c r="AV292" s="3">
        <f t="shared" si="128"/>
        <v>0</v>
      </c>
      <c r="AW292" s="3">
        <f t="shared" si="129"/>
        <v>0</v>
      </c>
      <c r="AX292" s="3">
        <f t="shared" si="132"/>
        <v>6254558.4099272005</v>
      </c>
      <c r="AY292" s="3">
        <f t="shared" si="133"/>
        <v>18</v>
      </c>
      <c r="AZ292" s="3">
        <f t="shared" si="130"/>
        <v>0</v>
      </c>
      <c r="BA292" s="3">
        <v>660697.59937721444</v>
      </c>
      <c r="BB292">
        <f t="shared" si="134"/>
        <v>5.8200000000000002E-2</v>
      </c>
    </row>
    <row r="293" spans="1:54">
      <c r="A293" s="2">
        <v>292</v>
      </c>
      <c r="B293">
        <v>18</v>
      </c>
      <c r="C293" s="3">
        <v>79148.63918331798</v>
      </c>
      <c r="D293" s="3">
        <v>221014.74738152476</v>
      </c>
      <c r="E293" s="3">
        <v>249286.12027232259</v>
      </c>
      <c r="F293" s="3">
        <v>45730.158031289058</v>
      </c>
      <c r="G293" s="3">
        <v>54546.751476698533</v>
      </c>
      <c r="H293" s="3">
        <v>143946.28660315438</v>
      </c>
      <c r="I293" s="3">
        <v>66629.766181590283</v>
      </c>
      <c r="J293" s="3">
        <v>293728.23709175061</v>
      </c>
      <c r="K293" s="3">
        <v>225759.45618502362</v>
      </c>
      <c r="L293" s="3">
        <v>43608.635877294866</v>
      </c>
      <c r="M293" s="3">
        <v>448564.45688909153</v>
      </c>
      <c r="N293" s="3">
        <v>20510.651948653831</v>
      </c>
      <c r="O293" s="3">
        <v>65108.111819985643</v>
      </c>
      <c r="P293" s="3">
        <v>200828.1433808507</v>
      </c>
      <c r="Q293" s="3">
        <v>64214.734791270996</v>
      </c>
      <c r="R293" s="3">
        <v>242190.27970537008</v>
      </c>
      <c r="S293" s="3">
        <v>760220.98080992524</v>
      </c>
      <c r="T293" s="3">
        <v>331894.76099603419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AA293" s="3">
        <f t="shared" si="131"/>
        <v>79148.63918331798</v>
      </c>
      <c r="AB293" s="3">
        <f t="shared" si="108"/>
        <v>221014.74738152476</v>
      </c>
      <c r="AC293" s="3">
        <f t="shared" si="109"/>
        <v>249286.12027232259</v>
      </c>
      <c r="AD293" s="3">
        <f t="shared" si="110"/>
        <v>45730.158031289058</v>
      </c>
      <c r="AE293" s="3">
        <f t="shared" si="111"/>
        <v>54546.751476698533</v>
      </c>
      <c r="AF293" s="3">
        <f t="shared" si="112"/>
        <v>143946.28660315438</v>
      </c>
      <c r="AG293" s="3">
        <f t="shared" si="113"/>
        <v>66629.766181590283</v>
      </c>
      <c r="AH293" s="3">
        <f t="shared" si="114"/>
        <v>293728.23709175061</v>
      </c>
      <c r="AI293" s="3">
        <f t="shared" si="115"/>
        <v>225759.45618502362</v>
      </c>
      <c r="AJ293" s="3">
        <f t="shared" si="116"/>
        <v>43608.635877294866</v>
      </c>
      <c r="AK293" s="3">
        <f t="shared" si="117"/>
        <v>448564.45688909153</v>
      </c>
      <c r="AL293" s="3">
        <f t="shared" si="118"/>
        <v>20510.651948653831</v>
      </c>
      <c r="AM293" s="3">
        <f t="shared" si="119"/>
        <v>65108.111819985643</v>
      </c>
      <c r="AN293" s="3">
        <f t="shared" si="120"/>
        <v>200828.1433808507</v>
      </c>
      <c r="AO293" s="3">
        <f t="shared" si="121"/>
        <v>64214.734791270996</v>
      </c>
      <c r="AP293" s="3">
        <f t="shared" si="122"/>
        <v>242190.27970537008</v>
      </c>
      <c r="AQ293" s="3">
        <f t="shared" si="123"/>
        <v>760220.98080992524</v>
      </c>
      <c r="AR293" s="3">
        <f t="shared" si="124"/>
        <v>331894.76099603419</v>
      </c>
      <c r="AS293" s="3">
        <f t="shared" si="125"/>
        <v>0</v>
      </c>
      <c r="AT293" s="3">
        <f t="shared" si="126"/>
        <v>0</v>
      </c>
      <c r="AU293" s="3">
        <f t="shared" si="127"/>
        <v>0</v>
      </c>
      <c r="AV293" s="3">
        <f t="shared" si="128"/>
        <v>0</v>
      </c>
      <c r="AW293" s="3">
        <f t="shared" si="129"/>
        <v>0</v>
      </c>
      <c r="AX293" s="3">
        <f t="shared" si="132"/>
        <v>3556930.9186251489</v>
      </c>
      <c r="AY293" s="3">
        <f t="shared" si="133"/>
        <v>18</v>
      </c>
      <c r="AZ293" s="3">
        <f t="shared" si="130"/>
        <v>0</v>
      </c>
      <c r="BA293" s="3">
        <v>660857.05184829421</v>
      </c>
      <c r="BB293">
        <f t="shared" si="134"/>
        <v>5.8400000000000001E-2</v>
      </c>
    </row>
    <row r="294" spans="1:54">
      <c r="A294" s="2">
        <v>293</v>
      </c>
      <c r="B294">
        <v>11</v>
      </c>
      <c r="C294" s="3">
        <v>22294.186651344677</v>
      </c>
      <c r="D294" s="3">
        <v>23699.392334896958</v>
      </c>
      <c r="E294" s="3">
        <v>657013.27897882415</v>
      </c>
      <c r="F294" s="3">
        <v>1101835.338765264</v>
      </c>
      <c r="G294" s="3">
        <v>3315.2671033433267</v>
      </c>
      <c r="H294" s="3">
        <v>12831.339676884478</v>
      </c>
      <c r="I294" s="3">
        <v>1019814.4692877618</v>
      </c>
      <c r="J294" s="3">
        <v>19215.53014140646</v>
      </c>
      <c r="K294" s="3">
        <v>816670.76550380583</v>
      </c>
      <c r="L294" s="3">
        <v>75704.202590196364</v>
      </c>
      <c r="M294" s="3">
        <v>404093.27682506165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AA294" s="3">
        <f t="shared" si="131"/>
        <v>22294.186651344677</v>
      </c>
      <c r="AB294" s="3">
        <f t="shared" si="108"/>
        <v>23699.392334896958</v>
      </c>
      <c r="AC294" s="3">
        <f t="shared" si="109"/>
        <v>657013.27897882415</v>
      </c>
      <c r="AD294" s="3">
        <f t="shared" si="110"/>
        <v>1101835.338765264</v>
      </c>
      <c r="AE294" s="3">
        <f t="shared" si="111"/>
        <v>3315.2671033433267</v>
      </c>
      <c r="AF294" s="3">
        <f t="shared" si="112"/>
        <v>12831.339676884478</v>
      </c>
      <c r="AG294" s="3">
        <f t="shared" si="113"/>
        <v>1019814.4692877618</v>
      </c>
      <c r="AH294" s="3">
        <f t="shared" si="114"/>
        <v>19215.53014140646</v>
      </c>
      <c r="AI294" s="3">
        <f t="shared" si="115"/>
        <v>816670.76550380583</v>
      </c>
      <c r="AJ294" s="3">
        <f t="shared" si="116"/>
        <v>75704.202590196364</v>
      </c>
      <c r="AK294" s="3">
        <f t="shared" si="117"/>
        <v>404093.27682506165</v>
      </c>
      <c r="AL294" s="3">
        <f t="shared" si="118"/>
        <v>0</v>
      </c>
      <c r="AM294" s="3">
        <f t="shared" si="119"/>
        <v>0</v>
      </c>
      <c r="AN294" s="3">
        <f t="shared" si="120"/>
        <v>0</v>
      </c>
      <c r="AO294" s="3">
        <f t="shared" si="121"/>
        <v>0</v>
      </c>
      <c r="AP294" s="3">
        <f t="shared" si="122"/>
        <v>0</v>
      </c>
      <c r="AQ294" s="3">
        <f t="shared" si="123"/>
        <v>0</v>
      </c>
      <c r="AR294" s="3">
        <f t="shared" si="124"/>
        <v>0</v>
      </c>
      <c r="AS294" s="3">
        <f t="shared" si="125"/>
        <v>0</v>
      </c>
      <c r="AT294" s="3">
        <f t="shared" si="126"/>
        <v>0</v>
      </c>
      <c r="AU294" s="3">
        <f t="shared" si="127"/>
        <v>0</v>
      </c>
      <c r="AV294" s="3">
        <f t="shared" si="128"/>
        <v>0</v>
      </c>
      <c r="AW294" s="3">
        <f t="shared" si="129"/>
        <v>0</v>
      </c>
      <c r="AX294" s="3">
        <f t="shared" si="132"/>
        <v>4156487.04785879</v>
      </c>
      <c r="AY294" s="3">
        <f t="shared" si="133"/>
        <v>11</v>
      </c>
      <c r="AZ294" s="3">
        <f t="shared" si="130"/>
        <v>0</v>
      </c>
      <c r="BA294" s="3">
        <v>660901.35266657069</v>
      </c>
      <c r="BB294">
        <f t="shared" si="134"/>
        <v>5.8599999999999999E-2</v>
      </c>
    </row>
    <row r="295" spans="1:54">
      <c r="A295" s="2">
        <v>294</v>
      </c>
      <c r="B295">
        <v>17</v>
      </c>
      <c r="C295" s="3">
        <v>535918.8994752476</v>
      </c>
      <c r="D295" s="3">
        <v>27790.94594189087</v>
      </c>
      <c r="E295" s="3">
        <v>45044.324986248314</v>
      </c>
      <c r="F295" s="3">
        <v>20692.10139041271</v>
      </c>
      <c r="G295" s="3">
        <v>5831.7840257110338</v>
      </c>
      <c r="H295" s="3">
        <v>30063.52714797825</v>
      </c>
      <c r="I295" s="3">
        <v>22812.726091295772</v>
      </c>
      <c r="J295" s="3">
        <v>9391.6604998577222</v>
      </c>
      <c r="K295" s="3">
        <v>272657.74455083616</v>
      </c>
      <c r="L295" s="3">
        <v>80013.739044042377</v>
      </c>
      <c r="M295" s="3">
        <v>30472.254454704824</v>
      </c>
      <c r="N295" s="3">
        <v>188037.28663110264</v>
      </c>
      <c r="O295" s="3">
        <v>129929.32348534356</v>
      </c>
      <c r="P295" s="3">
        <v>114639.82856160573</v>
      </c>
      <c r="Q295" s="3">
        <v>313534.88996524684</v>
      </c>
      <c r="R295" s="3">
        <v>251174.5539597263</v>
      </c>
      <c r="S295" s="3">
        <v>400977.36278760462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AA295" s="3">
        <f t="shared" si="131"/>
        <v>535918.8994752476</v>
      </c>
      <c r="AB295" s="3">
        <f t="shared" si="108"/>
        <v>27790.94594189087</v>
      </c>
      <c r="AC295" s="3">
        <f t="shared" si="109"/>
        <v>45044.324986248314</v>
      </c>
      <c r="AD295" s="3">
        <f t="shared" si="110"/>
        <v>20692.10139041271</v>
      </c>
      <c r="AE295" s="3">
        <f t="shared" si="111"/>
        <v>5831.7840257110338</v>
      </c>
      <c r="AF295" s="3">
        <f t="shared" si="112"/>
        <v>30063.52714797825</v>
      </c>
      <c r="AG295" s="3">
        <f t="shared" si="113"/>
        <v>22812.726091295772</v>
      </c>
      <c r="AH295" s="3">
        <f t="shared" si="114"/>
        <v>9391.6604998577222</v>
      </c>
      <c r="AI295" s="3">
        <f t="shared" si="115"/>
        <v>272657.74455083616</v>
      </c>
      <c r="AJ295" s="3">
        <f t="shared" si="116"/>
        <v>80013.739044042377</v>
      </c>
      <c r="AK295" s="3">
        <f t="shared" si="117"/>
        <v>30472.254454704824</v>
      </c>
      <c r="AL295" s="3">
        <f t="shared" si="118"/>
        <v>188037.28663110264</v>
      </c>
      <c r="AM295" s="3">
        <f t="shared" si="119"/>
        <v>129929.32348534356</v>
      </c>
      <c r="AN295" s="3">
        <f t="shared" si="120"/>
        <v>114639.82856160573</v>
      </c>
      <c r="AO295" s="3">
        <f t="shared" si="121"/>
        <v>313534.88996524684</v>
      </c>
      <c r="AP295" s="3">
        <f t="shared" si="122"/>
        <v>251174.5539597263</v>
      </c>
      <c r="AQ295" s="3">
        <f t="shared" si="123"/>
        <v>400977.36278760462</v>
      </c>
      <c r="AR295" s="3">
        <f t="shared" si="124"/>
        <v>0</v>
      </c>
      <c r="AS295" s="3">
        <f t="shared" si="125"/>
        <v>0</v>
      </c>
      <c r="AT295" s="3">
        <f t="shared" si="126"/>
        <v>0</v>
      </c>
      <c r="AU295" s="3">
        <f t="shared" si="127"/>
        <v>0</v>
      </c>
      <c r="AV295" s="3">
        <f t="shared" si="128"/>
        <v>0</v>
      </c>
      <c r="AW295" s="3">
        <f t="shared" si="129"/>
        <v>0</v>
      </c>
      <c r="AX295" s="3">
        <f t="shared" si="132"/>
        <v>2478982.9529988552</v>
      </c>
      <c r="AY295" s="3">
        <f t="shared" si="133"/>
        <v>17</v>
      </c>
      <c r="AZ295" s="3">
        <f t="shared" si="130"/>
        <v>0</v>
      </c>
      <c r="BA295" s="3">
        <v>662568.73379826499</v>
      </c>
      <c r="BB295">
        <f t="shared" si="134"/>
        <v>5.8799999999999998E-2</v>
      </c>
    </row>
    <row r="296" spans="1:54">
      <c r="A296" s="2">
        <v>295</v>
      </c>
      <c r="B296">
        <v>17</v>
      </c>
      <c r="C296" s="3">
        <v>1068727.9304340025</v>
      </c>
      <c r="D296" s="3">
        <v>24880.217634454511</v>
      </c>
      <c r="E296" s="3">
        <v>1862705.372723945</v>
      </c>
      <c r="F296" s="3">
        <v>5928.8996514099445</v>
      </c>
      <c r="G296" s="3">
        <v>59166.519225655342</v>
      </c>
      <c r="H296" s="3">
        <v>174350.86078755275</v>
      </c>
      <c r="I296" s="3">
        <v>121350.01398952672</v>
      </c>
      <c r="J296" s="3">
        <v>312071.19501810923</v>
      </c>
      <c r="K296" s="3">
        <v>258516.40972500193</v>
      </c>
      <c r="L296" s="3">
        <v>68241.70406190581</v>
      </c>
      <c r="M296" s="3">
        <v>50907.822276314648</v>
      </c>
      <c r="N296" s="3">
        <v>22320.56749963043</v>
      </c>
      <c r="O296" s="3">
        <v>560308.28979888628</v>
      </c>
      <c r="P296" s="3">
        <v>106968.68633194403</v>
      </c>
      <c r="Q296" s="3">
        <v>142549.89378318051</v>
      </c>
      <c r="R296" s="3">
        <v>360953.23437538923</v>
      </c>
      <c r="S296" s="3">
        <v>344204.16286298184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AA296" s="3">
        <f t="shared" si="131"/>
        <v>1068727.9304340025</v>
      </c>
      <c r="AB296" s="3">
        <f t="shared" si="108"/>
        <v>24880.217634454511</v>
      </c>
      <c r="AC296" s="3">
        <f t="shared" si="109"/>
        <v>1862705.372723945</v>
      </c>
      <c r="AD296" s="3">
        <f t="shared" si="110"/>
        <v>5928.8996514099445</v>
      </c>
      <c r="AE296" s="3">
        <f t="shared" si="111"/>
        <v>59166.519225655342</v>
      </c>
      <c r="AF296" s="3">
        <f t="shared" si="112"/>
        <v>174350.86078755275</v>
      </c>
      <c r="AG296" s="3">
        <f t="shared" si="113"/>
        <v>121350.01398952672</v>
      </c>
      <c r="AH296" s="3">
        <f t="shared" si="114"/>
        <v>312071.19501810923</v>
      </c>
      <c r="AI296" s="3">
        <f t="shared" si="115"/>
        <v>258516.40972500193</v>
      </c>
      <c r="AJ296" s="3">
        <f t="shared" si="116"/>
        <v>68241.70406190581</v>
      </c>
      <c r="AK296" s="3">
        <f t="shared" si="117"/>
        <v>50907.822276314648</v>
      </c>
      <c r="AL296" s="3">
        <f t="shared" si="118"/>
        <v>22320.56749963043</v>
      </c>
      <c r="AM296" s="3">
        <f t="shared" si="119"/>
        <v>560308.28979888628</v>
      </c>
      <c r="AN296" s="3">
        <f t="shared" si="120"/>
        <v>106968.68633194403</v>
      </c>
      <c r="AO296" s="3">
        <f t="shared" si="121"/>
        <v>142549.89378318051</v>
      </c>
      <c r="AP296" s="3">
        <f t="shared" si="122"/>
        <v>360953.23437538923</v>
      </c>
      <c r="AQ296" s="3">
        <f t="shared" si="123"/>
        <v>344204.16286298184</v>
      </c>
      <c r="AR296" s="3">
        <f t="shared" si="124"/>
        <v>0</v>
      </c>
      <c r="AS296" s="3">
        <f t="shared" si="125"/>
        <v>0</v>
      </c>
      <c r="AT296" s="3">
        <f t="shared" si="126"/>
        <v>0</v>
      </c>
      <c r="AU296" s="3">
        <f t="shared" si="127"/>
        <v>0</v>
      </c>
      <c r="AV296" s="3">
        <f t="shared" si="128"/>
        <v>0</v>
      </c>
      <c r="AW296" s="3">
        <f t="shared" si="129"/>
        <v>0</v>
      </c>
      <c r="AX296" s="3">
        <f t="shared" si="132"/>
        <v>5544151.7801798908</v>
      </c>
      <c r="AY296" s="3">
        <f t="shared" si="133"/>
        <v>17</v>
      </c>
      <c r="AZ296" s="3">
        <f t="shared" si="130"/>
        <v>0</v>
      </c>
      <c r="BA296" s="3">
        <v>663056.71830126876</v>
      </c>
      <c r="BB296">
        <f t="shared" si="134"/>
        <v>5.8999999999999997E-2</v>
      </c>
    </row>
    <row r="297" spans="1:54">
      <c r="A297" s="2">
        <v>296</v>
      </c>
      <c r="B297">
        <v>18</v>
      </c>
      <c r="C297" s="3">
        <v>207237.4853591253</v>
      </c>
      <c r="D297" s="3">
        <v>38066.580558336165</v>
      </c>
      <c r="E297" s="3">
        <v>590838.71148922434</v>
      </c>
      <c r="F297" s="3">
        <v>105053.6088282446</v>
      </c>
      <c r="G297" s="3">
        <v>315323.91800633125</v>
      </c>
      <c r="H297" s="3">
        <v>319513.37189595948</v>
      </c>
      <c r="I297" s="3">
        <v>1210272.3534400149</v>
      </c>
      <c r="J297" s="3">
        <v>1392503.3033342834</v>
      </c>
      <c r="K297" s="3">
        <v>264680.22438456863</v>
      </c>
      <c r="L297" s="3">
        <v>496673.61808057845</v>
      </c>
      <c r="M297" s="3">
        <v>408713.84783781011</v>
      </c>
      <c r="N297" s="3">
        <v>93723.902048447155</v>
      </c>
      <c r="O297" s="3">
        <v>247103.76707269528</v>
      </c>
      <c r="P297" s="3">
        <v>152062.1811464554</v>
      </c>
      <c r="Q297" s="3">
        <v>192544.26084260107</v>
      </c>
      <c r="R297" s="3">
        <v>60652.333107387509</v>
      </c>
      <c r="S297" s="3">
        <v>155493.75369226967</v>
      </c>
      <c r="T297" s="3">
        <v>110861.26692013284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AA297" s="3">
        <f t="shared" si="131"/>
        <v>207237.4853591253</v>
      </c>
      <c r="AB297" s="3">
        <f t="shared" si="108"/>
        <v>38066.580558336165</v>
      </c>
      <c r="AC297" s="3">
        <f t="shared" si="109"/>
        <v>590838.71148922434</v>
      </c>
      <c r="AD297" s="3">
        <f t="shared" si="110"/>
        <v>105053.6088282446</v>
      </c>
      <c r="AE297" s="3">
        <f t="shared" si="111"/>
        <v>315323.91800633125</v>
      </c>
      <c r="AF297" s="3">
        <f t="shared" si="112"/>
        <v>319513.37189595948</v>
      </c>
      <c r="AG297" s="3">
        <f t="shared" si="113"/>
        <v>1210272.3534400149</v>
      </c>
      <c r="AH297" s="3">
        <f t="shared" si="114"/>
        <v>1392503.3033342834</v>
      </c>
      <c r="AI297" s="3">
        <f t="shared" si="115"/>
        <v>264680.22438456863</v>
      </c>
      <c r="AJ297" s="3">
        <f t="shared" si="116"/>
        <v>496673.61808057845</v>
      </c>
      <c r="AK297" s="3">
        <f t="shared" si="117"/>
        <v>408713.84783781011</v>
      </c>
      <c r="AL297" s="3">
        <f t="shared" si="118"/>
        <v>93723.902048447155</v>
      </c>
      <c r="AM297" s="3">
        <f t="shared" si="119"/>
        <v>247103.76707269528</v>
      </c>
      <c r="AN297" s="3">
        <f t="shared" si="120"/>
        <v>152062.1811464554</v>
      </c>
      <c r="AO297" s="3">
        <f t="shared" si="121"/>
        <v>192544.26084260107</v>
      </c>
      <c r="AP297" s="3">
        <f t="shared" si="122"/>
        <v>60652.333107387509</v>
      </c>
      <c r="AQ297" s="3">
        <f t="shared" si="123"/>
        <v>155493.75369226967</v>
      </c>
      <c r="AR297" s="3">
        <f t="shared" si="124"/>
        <v>110861.26692013284</v>
      </c>
      <c r="AS297" s="3">
        <f t="shared" si="125"/>
        <v>0</v>
      </c>
      <c r="AT297" s="3">
        <f t="shared" si="126"/>
        <v>0</v>
      </c>
      <c r="AU297" s="3">
        <f t="shared" si="127"/>
        <v>0</v>
      </c>
      <c r="AV297" s="3">
        <f t="shared" si="128"/>
        <v>0</v>
      </c>
      <c r="AW297" s="3">
        <f t="shared" si="129"/>
        <v>0</v>
      </c>
      <c r="AX297" s="3">
        <f t="shared" si="132"/>
        <v>6361318.488044465</v>
      </c>
      <c r="AY297" s="3">
        <f t="shared" si="133"/>
        <v>18</v>
      </c>
      <c r="AZ297" s="3">
        <f t="shared" si="130"/>
        <v>0</v>
      </c>
      <c r="BA297" s="3">
        <v>666172.42881306866</v>
      </c>
      <c r="BB297">
        <f t="shared" si="134"/>
        <v>5.9200000000000003E-2</v>
      </c>
    </row>
    <row r="298" spans="1:54">
      <c r="A298" s="2">
        <v>297</v>
      </c>
      <c r="B298">
        <v>17</v>
      </c>
      <c r="C298" s="3">
        <v>131833.69907866357</v>
      </c>
      <c r="D298" s="3">
        <v>1161900.0648460705</v>
      </c>
      <c r="E298" s="3">
        <v>479269.76065124705</v>
      </c>
      <c r="F298" s="3">
        <v>1741632.6969110861</v>
      </c>
      <c r="G298" s="3">
        <v>45523.466322080756</v>
      </c>
      <c r="H298" s="3">
        <v>919493.07342438016</v>
      </c>
      <c r="I298" s="3">
        <v>127022.23069677573</v>
      </c>
      <c r="J298" s="3">
        <v>41566.818138486968</v>
      </c>
      <c r="K298" s="3">
        <v>266222.56843869097</v>
      </c>
      <c r="L298" s="3">
        <v>62254.979256827508</v>
      </c>
      <c r="M298" s="3">
        <v>1249633.8406679486</v>
      </c>
      <c r="N298" s="3">
        <v>1220518.8416144869</v>
      </c>
      <c r="O298" s="3">
        <v>526577.30624094582</v>
      </c>
      <c r="P298" s="3">
        <v>87633.640985146354</v>
      </c>
      <c r="Q298" s="3">
        <v>84037.616235430978</v>
      </c>
      <c r="R298" s="3">
        <v>31103.903834465793</v>
      </c>
      <c r="S298" s="3">
        <v>951095.0824397055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AA298" s="3">
        <f t="shared" si="131"/>
        <v>131833.69907866357</v>
      </c>
      <c r="AB298" s="3">
        <f t="shared" si="108"/>
        <v>1161900.0648460705</v>
      </c>
      <c r="AC298" s="3">
        <f t="shared" si="109"/>
        <v>479269.76065124705</v>
      </c>
      <c r="AD298" s="3">
        <f t="shared" si="110"/>
        <v>1741632.6969110861</v>
      </c>
      <c r="AE298" s="3">
        <f t="shared" si="111"/>
        <v>45523.466322080756</v>
      </c>
      <c r="AF298" s="3">
        <f t="shared" si="112"/>
        <v>919493.07342438016</v>
      </c>
      <c r="AG298" s="3">
        <f t="shared" si="113"/>
        <v>127022.23069677573</v>
      </c>
      <c r="AH298" s="3">
        <f t="shared" si="114"/>
        <v>41566.818138486968</v>
      </c>
      <c r="AI298" s="3">
        <f t="shared" si="115"/>
        <v>266222.56843869097</v>
      </c>
      <c r="AJ298" s="3">
        <f t="shared" si="116"/>
        <v>62254.979256827508</v>
      </c>
      <c r="AK298" s="3">
        <f t="shared" si="117"/>
        <v>1249633.8406679486</v>
      </c>
      <c r="AL298" s="3">
        <f t="shared" si="118"/>
        <v>1220518.8416144869</v>
      </c>
      <c r="AM298" s="3">
        <f t="shared" si="119"/>
        <v>526577.30624094582</v>
      </c>
      <c r="AN298" s="3">
        <f t="shared" si="120"/>
        <v>87633.640985146354</v>
      </c>
      <c r="AO298" s="3">
        <f t="shared" si="121"/>
        <v>84037.616235430978</v>
      </c>
      <c r="AP298" s="3">
        <f t="shared" si="122"/>
        <v>31103.903834465793</v>
      </c>
      <c r="AQ298" s="3">
        <f t="shared" si="123"/>
        <v>951095.0824397055</v>
      </c>
      <c r="AR298" s="3">
        <f t="shared" si="124"/>
        <v>0</v>
      </c>
      <c r="AS298" s="3">
        <f t="shared" si="125"/>
        <v>0</v>
      </c>
      <c r="AT298" s="3">
        <f t="shared" si="126"/>
        <v>0</v>
      </c>
      <c r="AU298" s="3">
        <f t="shared" si="127"/>
        <v>0</v>
      </c>
      <c r="AV298" s="3">
        <f t="shared" si="128"/>
        <v>0</v>
      </c>
      <c r="AW298" s="3">
        <f t="shared" si="129"/>
        <v>0</v>
      </c>
      <c r="AX298" s="3">
        <f t="shared" si="132"/>
        <v>9127319.5897824392</v>
      </c>
      <c r="AY298" s="3">
        <f t="shared" si="133"/>
        <v>17</v>
      </c>
      <c r="AZ298" s="3">
        <f t="shared" si="130"/>
        <v>0</v>
      </c>
      <c r="BA298" s="3">
        <v>668353.99338047579</v>
      </c>
      <c r="BB298">
        <f t="shared" si="134"/>
        <v>5.9400000000000001E-2</v>
      </c>
    </row>
    <row r="299" spans="1:54">
      <c r="A299" s="2">
        <v>298</v>
      </c>
      <c r="B299">
        <v>16</v>
      </c>
      <c r="C299" s="3">
        <v>576569.93041981733</v>
      </c>
      <c r="D299" s="3">
        <v>4775.9534364723359</v>
      </c>
      <c r="E299" s="3">
        <v>412232.61279386503</v>
      </c>
      <c r="F299" s="3">
        <v>1328458.1602716583</v>
      </c>
      <c r="G299" s="3">
        <v>524128.83612227032</v>
      </c>
      <c r="H299" s="3">
        <v>1220202.0226017323</v>
      </c>
      <c r="I299" s="3">
        <v>17392.999094765044</v>
      </c>
      <c r="J299" s="3">
        <v>695473.64344046777</v>
      </c>
      <c r="K299" s="3">
        <v>83337.772457231389</v>
      </c>
      <c r="L299" s="3">
        <v>101732.86957358097</v>
      </c>
      <c r="M299" s="3">
        <v>58245.511178223678</v>
      </c>
      <c r="N299" s="3">
        <v>25936.724804565358</v>
      </c>
      <c r="O299" s="3">
        <v>1008477.79890553</v>
      </c>
      <c r="P299" s="3">
        <v>525581.43354184285</v>
      </c>
      <c r="Q299" s="3">
        <v>320905.40236112499</v>
      </c>
      <c r="R299" s="3">
        <v>35463.318085619605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AA299" s="3">
        <f t="shared" si="131"/>
        <v>576569.93041981733</v>
      </c>
      <c r="AB299" s="3">
        <f t="shared" si="108"/>
        <v>4775.9534364723359</v>
      </c>
      <c r="AC299" s="3">
        <f t="shared" si="109"/>
        <v>412232.61279386503</v>
      </c>
      <c r="AD299" s="3">
        <f t="shared" si="110"/>
        <v>1328458.1602716583</v>
      </c>
      <c r="AE299" s="3">
        <f t="shared" si="111"/>
        <v>524128.83612227032</v>
      </c>
      <c r="AF299" s="3">
        <f t="shared" si="112"/>
        <v>1220202.0226017323</v>
      </c>
      <c r="AG299" s="3">
        <f t="shared" si="113"/>
        <v>17392.999094765044</v>
      </c>
      <c r="AH299" s="3">
        <f t="shared" si="114"/>
        <v>695473.64344046777</v>
      </c>
      <c r="AI299" s="3">
        <f t="shared" si="115"/>
        <v>83337.772457231389</v>
      </c>
      <c r="AJ299" s="3">
        <f t="shared" si="116"/>
        <v>101732.86957358097</v>
      </c>
      <c r="AK299" s="3">
        <f t="shared" si="117"/>
        <v>58245.511178223678</v>
      </c>
      <c r="AL299" s="3">
        <f t="shared" si="118"/>
        <v>25936.724804565358</v>
      </c>
      <c r="AM299" s="3">
        <f t="shared" si="119"/>
        <v>1008477.79890553</v>
      </c>
      <c r="AN299" s="3">
        <f t="shared" si="120"/>
        <v>525581.43354184285</v>
      </c>
      <c r="AO299" s="3">
        <f t="shared" si="121"/>
        <v>320905.40236112499</v>
      </c>
      <c r="AP299" s="3">
        <f t="shared" si="122"/>
        <v>35463.318085619605</v>
      </c>
      <c r="AQ299" s="3">
        <f t="shared" si="123"/>
        <v>0</v>
      </c>
      <c r="AR299" s="3">
        <f t="shared" si="124"/>
        <v>0</v>
      </c>
      <c r="AS299" s="3">
        <f t="shared" si="125"/>
        <v>0</v>
      </c>
      <c r="AT299" s="3">
        <f t="shared" si="126"/>
        <v>0</v>
      </c>
      <c r="AU299" s="3">
        <f t="shared" si="127"/>
        <v>0</v>
      </c>
      <c r="AV299" s="3">
        <f t="shared" si="128"/>
        <v>0</v>
      </c>
      <c r="AW299" s="3">
        <f t="shared" si="129"/>
        <v>0</v>
      </c>
      <c r="AX299" s="3">
        <f t="shared" si="132"/>
        <v>6938914.9890887672</v>
      </c>
      <c r="AY299" s="3">
        <f t="shared" si="133"/>
        <v>16</v>
      </c>
      <c r="AZ299" s="3">
        <f t="shared" si="130"/>
        <v>0</v>
      </c>
      <c r="BA299" s="3">
        <v>671072.32960623433</v>
      </c>
      <c r="BB299">
        <f t="shared" si="134"/>
        <v>5.96E-2</v>
      </c>
    </row>
    <row r="300" spans="1:54">
      <c r="A300" s="2">
        <v>299</v>
      </c>
      <c r="B300">
        <v>18</v>
      </c>
      <c r="C300" s="3">
        <v>3633.7783637589669</v>
      </c>
      <c r="D300" s="3">
        <v>2300718.1637566234</v>
      </c>
      <c r="E300" s="3">
        <v>230835.36584115622</v>
      </c>
      <c r="F300" s="3">
        <v>293392.17285702331</v>
      </c>
      <c r="G300" s="3">
        <v>637263.31026245351</v>
      </c>
      <c r="H300" s="3">
        <v>15260.018651990444</v>
      </c>
      <c r="I300" s="3">
        <v>572291.65452117531</v>
      </c>
      <c r="J300" s="3">
        <v>89196.365195493243</v>
      </c>
      <c r="K300" s="3">
        <v>107273.60805254406</v>
      </c>
      <c r="L300" s="3">
        <v>70291.394445189799</v>
      </c>
      <c r="M300" s="3">
        <v>33991.791927792357</v>
      </c>
      <c r="N300" s="3">
        <v>57734.869576645469</v>
      </c>
      <c r="O300" s="3">
        <v>338631.72372418753</v>
      </c>
      <c r="P300" s="3">
        <v>20928.958185637272</v>
      </c>
      <c r="Q300" s="3">
        <v>401622.01966275775</v>
      </c>
      <c r="R300" s="3">
        <v>8015388.6644035494</v>
      </c>
      <c r="S300" s="3">
        <v>91518.359993631544</v>
      </c>
      <c r="T300" s="3">
        <v>266961.08116176777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AA300" s="3">
        <f t="shared" si="131"/>
        <v>3633.7783637589669</v>
      </c>
      <c r="AB300" s="3">
        <f t="shared" si="108"/>
        <v>2300718.1637566234</v>
      </c>
      <c r="AC300" s="3">
        <f t="shared" si="109"/>
        <v>230835.36584115622</v>
      </c>
      <c r="AD300" s="3">
        <f t="shared" si="110"/>
        <v>293392.17285702331</v>
      </c>
      <c r="AE300" s="3">
        <f t="shared" si="111"/>
        <v>637263.31026245351</v>
      </c>
      <c r="AF300" s="3">
        <f t="shared" si="112"/>
        <v>15260.018651990444</v>
      </c>
      <c r="AG300" s="3">
        <f t="shared" si="113"/>
        <v>572291.65452117531</v>
      </c>
      <c r="AH300" s="3">
        <f t="shared" si="114"/>
        <v>89196.365195493243</v>
      </c>
      <c r="AI300" s="3">
        <f t="shared" si="115"/>
        <v>107273.60805254406</v>
      </c>
      <c r="AJ300" s="3">
        <f t="shared" si="116"/>
        <v>70291.394445189799</v>
      </c>
      <c r="AK300" s="3">
        <f t="shared" si="117"/>
        <v>33991.791927792357</v>
      </c>
      <c r="AL300" s="3">
        <f t="shared" si="118"/>
        <v>57734.869576645469</v>
      </c>
      <c r="AM300" s="3">
        <f t="shared" si="119"/>
        <v>338631.72372418753</v>
      </c>
      <c r="AN300" s="3">
        <f t="shared" si="120"/>
        <v>20928.958185637272</v>
      </c>
      <c r="AO300" s="3">
        <f t="shared" si="121"/>
        <v>401622.01966275775</v>
      </c>
      <c r="AP300" s="3">
        <f t="shared" si="122"/>
        <v>8015388.6644035494</v>
      </c>
      <c r="AQ300" s="3">
        <f t="shared" si="123"/>
        <v>91518.359993631544</v>
      </c>
      <c r="AR300" s="3">
        <f t="shared" si="124"/>
        <v>266961.08116176777</v>
      </c>
      <c r="AS300" s="3">
        <f t="shared" si="125"/>
        <v>0</v>
      </c>
      <c r="AT300" s="3">
        <f t="shared" si="126"/>
        <v>0</v>
      </c>
      <c r="AU300" s="3">
        <f t="shared" si="127"/>
        <v>0</v>
      </c>
      <c r="AV300" s="3">
        <f t="shared" si="128"/>
        <v>0</v>
      </c>
      <c r="AW300" s="3">
        <f t="shared" si="129"/>
        <v>0</v>
      </c>
      <c r="AX300" s="3">
        <f t="shared" si="132"/>
        <v>13546933.300583376</v>
      </c>
      <c r="AY300" s="3">
        <f t="shared" si="133"/>
        <v>18</v>
      </c>
      <c r="AZ300" s="3">
        <f t="shared" si="130"/>
        <v>0</v>
      </c>
      <c r="BA300" s="3">
        <v>672891.45007163775</v>
      </c>
      <c r="BB300">
        <f t="shared" si="134"/>
        <v>5.9799999999999999E-2</v>
      </c>
    </row>
    <row r="301" spans="1:54">
      <c r="A301" s="2">
        <v>300</v>
      </c>
      <c r="B301">
        <v>15</v>
      </c>
      <c r="C301" s="3">
        <v>971867.32688255655</v>
      </c>
      <c r="D301" s="3">
        <v>23645.984216723155</v>
      </c>
      <c r="E301" s="3">
        <v>90465.475171655853</v>
      </c>
      <c r="F301" s="3">
        <v>140861.52041599283</v>
      </c>
      <c r="G301" s="3">
        <v>130066.97018597467</v>
      </c>
      <c r="H301" s="3">
        <v>76396.71794047048</v>
      </c>
      <c r="I301" s="3">
        <v>15103.183951509249</v>
      </c>
      <c r="J301" s="3">
        <v>106074.0112929944</v>
      </c>
      <c r="K301" s="3">
        <v>4938422.4671947975</v>
      </c>
      <c r="L301" s="3">
        <v>199136.31142019268</v>
      </c>
      <c r="M301" s="3">
        <v>72215.738427312026</v>
      </c>
      <c r="N301" s="3">
        <v>1585475.840954605</v>
      </c>
      <c r="O301" s="3">
        <v>88482.100076865099</v>
      </c>
      <c r="P301" s="3">
        <v>141181.69117688684</v>
      </c>
      <c r="Q301" s="3">
        <v>313543.94336245442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AA301" s="3">
        <f t="shared" si="131"/>
        <v>971867.32688255655</v>
      </c>
      <c r="AB301" s="3">
        <f t="shared" si="108"/>
        <v>23645.984216723155</v>
      </c>
      <c r="AC301" s="3">
        <f t="shared" si="109"/>
        <v>90465.475171655853</v>
      </c>
      <c r="AD301" s="3">
        <f t="shared" si="110"/>
        <v>140861.52041599283</v>
      </c>
      <c r="AE301" s="3">
        <f t="shared" si="111"/>
        <v>130066.97018597467</v>
      </c>
      <c r="AF301" s="3">
        <f t="shared" si="112"/>
        <v>76396.71794047048</v>
      </c>
      <c r="AG301" s="3">
        <f t="shared" si="113"/>
        <v>15103.183951509249</v>
      </c>
      <c r="AH301" s="3">
        <f t="shared" si="114"/>
        <v>106074.0112929944</v>
      </c>
      <c r="AI301" s="3">
        <f t="shared" si="115"/>
        <v>4938422.4671947975</v>
      </c>
      <c r="AJ301" s="3">
        <f t="shared" si="116"/>
        <v>199136.31142019268</v>
      </c>
      <c r="AK301" s="3">
        <f t="shared" si="117"/>
        <v>72215.738427312026</v>
      </c>
      <c r="AL301" s="3">
        <f t="shared" si="118"/>
        <v>1585475.840954605</v>
      </c>
      <c r="AM301" s="3">
        <f t="shared" si="119"/>
        <v>88482.100076865099</v>
      </c>
      <c r="AN301" s="3">
        <f t="shared" si="120"/>
        <v>141181.69117688684</v>
      </c>
      <c r="AO301" s="3">
        <f t="shared" si="121"/>
        <v>313543.94336245442</v>
      </c>
      <c r="AP301" s="3">
        <f t="shared" si="122"/>
        <v>0</v>
      </c>
      <c r="AQ301" s="3">
        <f t="shared" si="123"/>
        <v>0</v>
      </c>
      <c r="AR301" s="3">
        <f t="shared" si="124"/>
        <v>0</v>
      </c>
      <c r="AS301" s="3">
        <f t="shared" si="125"/>
        <v>0</v>
      </c>
      <c r="AT301" s="3">
        <f t="shared" si="126"/>
        <v>0</v>
      </c>
      <c r="AU301" s="3">
        <f t="shared" si="127"/>
        <v>0</v>
      </c>
      <c r="AV301" s="3">
        <f t="shared" si="128"/>
        <v>0</v>
      </c>
      <c r="AW301" s="3">
        <f t="shared" si="129"/>
        <v>0</v>
      </c>
      <c r="AX301" s="3">
        <f t="shared" si="132"/>
        <v>8892939.2826709915</v>
      </c>
      <c r="AY301" s="3">
        <f t="shared" si="133"/>
        <v>15</v>
      </c>
      <c r="AZ301" s="3">
        <f t="shared" si="130"/>
        <v>0</v>
      </c>
      <c r="BA301" s="3">
        <v>672959.14928173786</v>
      </c>
      <c r="BB301">
        <f t="shared" si="134"/>
        <v>0.06</v>
      </c>
    </row>
    <row r="302" spans="1:54">
      <c r="A302" s="2">
        <v>301</v>
      </c>
      <c r="B302">
        <v>18</v>
      </c>
      <c r="C302" s="3">
        <v>128774.54446588915</v>
      </c>
      <c r="D302" s="3">
        <v>225480.04807476778</v>
      </c>
      <c r="E302" s="3">
        <v>216125.39064579862</v>
      </c>
      <c r="F302" s="3">
        <v>6347.3251591368498</v>
      </c>
      <c r="G302" s="3">
        <v>149605.86055028922</v>
      </c>
      <c r="H302" s="3">
        <v>324688.31390764622</v>
      </c>
      <c r="I302" s="3">
        <v>1511553.9398340019</v>
      </c>
      <c r="J302" s="3">
        <v>162638.2579915417</v>
      </c>
      <c r="K302" s="3">
        <v>26127.390629183483</v>
      </c>
      <c r="L302" s="3">
        <v>1697113.8280704913</v>
      </c>
      <c r="M302" s="3">
        <v>118015.69526297472</v>
      </c>
      <c r="N302" s="3">
        <v>9086.3892832210222</v>
      </c>
      <c r="O302" s="3">
        <v>286656.19433496241</v>
      </c>
      <c r="P302" s="3">
        <v>293460.44588496682</v>
      </c>
      <c r="Q302" s="3">
        <v>68821.427023142125</v>
      </c>
      <c r="R302" s="3">
        <v>15953.732015039423</v>
      </c>
      <c r="S302" s="3">
        <v>265686.09101321199</v>
      </c>
      <c r="T302" s="3">
        <v>68334.943879937317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AA302" s="3">
        <f t="shared" si="131"/>
        <v>128774.54446588915</v>
      </c>
      <c r="AB302" s="3">
        <f t="shared" si="108"/>
        <v>225480.04807476778</v>
      </c>
      <c r="AC302" s="3">
        <f t="shared" si="109"/>
        <v>216125.39064579862</v>
      </c>
      <c r="AD302" s="3">
        <f t="shared" si="110"/>
        <v>6347.3251591368498</v>
      </c>
      <c r="AE302" s="3">
        <f t="shared" si="111"/>
        <v>149605.86055028922</v>
      </c>
      <c r="AF302" s="3">
        <f t="shared" si="112"/>
        <v>324688.31390764622</v>
      </c>
      <c r="AG302" s="3">
        <f t="shared" si="113"/>
        <v>1511553.9398340019</v>
      </c>
      <c r="AH302" s="3">
        <f t="shared" si="114"/>
        <v>162638.2579915417</v>
      </c>
      <c r="AI302" s="3">
        <f t="shared" si="115"/>
        <v>26127.390629183483</v>
      </c>
      <c r="AJ302" s="3">
        <f t="shared" si="116"/>
        <v>1697113.8280704913</v>
      </c>
      <c r="AK302" s="3">
        <f t="shared" si="117"/>
        <v>118015.69526297472</v>
      </c>
      <c r="AL302" s="3">
        <f t="shared" si="118"/>
        <v>9086.3892832210222</v>
      </c>
      <c r="AM302" s="3">
        <f t="shared" si="119"/>
        <v>286656.19433496241</v>
      </c>
      <c r="AN302" s="3">
        <f t="shared" si="120"/>
        <v>293460.44588496682</v>
      </c>
      <c r="AO302" s="3">
        <f t="shared" si="121"/>
        <v>68821.427023142125</v>
      </c>
      <c r="AP302" s="3">
        <f t="shared" si="122"/>
        <v>15953.732015039423</v>
      </c>
      <c r="AQ302" s="3">
        <f t="shared" si="123"/>
        <v>265686.09101321199</v>
      </c>
      <c r="AR302" s="3">
        <f t="shared" si="124"/>
        <v>68334.943879937317</v>
      </c>
      <c r="AS302" s="3">
        <f t="shared" si="125"/>
        <v>0</v>
      </c>
      <c r="AT302" s="3">
        <f t="shared" si="126"/>
        <v>0</v>
      </c>
      <c r="AU302" s="3">
        <f t="shared" si="127"/>
        <v>0</v>
      </c>
      <c r="AV302" s="3">
        <f t="shared" si="128"/>
        <v>0</v>
      </c>
      <c r="AW302" s="3">
        <f t="shared" si="129"/>
        <v>0</v>
      </c>
      <c r="AX302" s="3">
        <f t="shared" si="132"/>
        <v>5574469.8180262037</v>
      </c>
      <c r="AY302" s="3">
        <f t="shared" si="133"/>
        <v>18</v>
      </c>
      <c r="AZ302" s="3">
        <f t="shared" si="130"/>
        <v>0</v>
      </c>
      <c r="BA302" s="3">
        <v>674748.58143876796</v>
      </c>
      <c r="BB302">
        <f t="shared" si="134"/>
        <v>6.0199999999999997E-2</v>
      </c>
    </row>
    <row r="303" spans="1:54">
      <c r="A303" s="2">
        <v>302</v>
      </c>
      <c r="B303">
        <v>13</v>
      </c>
      <c r="C303" s="3">
        <v>22408.520406621818</v>
      </c>
      <c r="D303" s="3">
        <v>42145.681000434473</v>
      </c>
      <c r="E303" s="3">
        <v>217997.77364556876</v>
      </c>
      <c r="F303" s="3">
        <v>168697.52404603161</v>
      </c>
      <c r="G303" s="3">
        <v>84065.588461959269</v>
      </c>
      <c r="H303" s="3">
        <v>238338.39369291964</v>
      </c>
      <c r="I303" s="3">
        <v>74034.681360350907</v>
      </c>
      <c r="J303" s="3">
        <v>1250520.584268769</v>
      </c>
      <c r="K303" s="3">
        <v>64292.622290141422</v>
      </c>
      <c r="L303" s="3">
        <v>337967.97215436515</v>
      </c>
      <c r="M303" s="3">
        <v>290873.57716208947</v>
      </c>
      <c r="N303" s="3">
        <v>107618.41849024119</v>
      </c>
      <c r="O303" s="3">
        <v>565008.71187910566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AA303" s="3">
        <f t="shared" si="131"/>
        <v>22408.520406621818</v>
      </c>
      <c r="AB303" s="3">
        <f t="shared" si="108"/>
        <v>42145.681000434473</v>
      </c>
      <c r="AC303" s="3">
        <f t="shared" si="109"/>
        <v>217997.77364556876</v>
      </c>
      <c r="AD303" s="3">
        <f t="shared" si="110"/>
        <v>168697.52404603161</v>
      </c>
      <c r="AE303" s="3">
        <f t="shared" si="111"/>
        <v>84065.588461959269</v>
      </c>
      <c r="AF303" s="3">
        <f t="shared" si="112"/>
        <v>238338.39369291964</v>
      </c>
      <c r="AG303" s="3">
        <f t="shared" si="113"/>
        <v>74034.681360350907</v>
      </c>
      <c r="AH303" s="3">
        <f t="shared" si="114"/>
        <v>1250520.584268769</v>
      </c>
      <c r="AI303" s="3">
        <f t="shared" si="115"/>
        <v>64292.622290141422</v>
      </c>
      <c r="AJ303" s="3">
        <f t="shared" si="116"/>
        <v>337967.97215436515</v>
      </c>
      <c r="AK303" s="3">
        <f t="shared" si="117"/>
        <v>290873.57716208947</v>
      </c>
      <c r="AL303" s="3">
        <f t="shared" si="118"/>
        <v>107618.41849024119</v>
      </c>
      <c r="AM303" s="3">
        <f t="shared" si="119"/>
        <v>565008.71187910566</v>
      </c>
      <c r="AN303" s="3">
        <f t="shared" si="120"/>
        <v>0</v>
      </c>
      <c r="AO303" s="3">
        <f t="shared" si="121"/>
        <v>0</v>
      </c>
      <c r="AP303" s="3">
        <f t="shared" si="122"/>
        <v>0</v>
      </c>
      <c r="AQ303" s="3">
        <f t="shared" si="123"/>
        <v>0</v>
      </c>
      <c r="AR303" s="3">
        <f t="shared" si="124"/>
        <v>0</v>
      </c>
      <c r="AS303" s="3">
        <f t="shared" si="125"/>
        <v>0</v>
      </c>
      <c r="AT303" s="3">
        <f t="shared" si="126"/>
        <v>0</v>
      </c>
      <c r="AU303" s="3">
        <f t="shared" si="127"/>
        <v>0</v>
      </c>
      <c r="AV303" s="3">
        <f t="shared" si="128"/>
        <v>0</v>
      </c>
      <c r="AW303" s="3">
        <f t="shared" si="129"/>
        <v>0</v>
      </c>
      <c r="AX303" s="3">
        <f t="shared" si="132"/>
        <v>3463970.0488585988</v>
      </c>
      <c r="AY303" s="3">
        <f t="shared" si="133"/>
        <v>13</v>
      </c>
      <c r="AZ303" s="3">
        <f t="shared" si="130"/>
        <v>0</v>
      </c>
      <c r="BA303" s="3">
        <v>675074.97692957718</v>
      </c>
      <c r="BB303">
        <f t="shared" si="134"/>
        <v>6.0400000000000002E-2</v>
      </c>
    </row>
    <row r="304" spans="1:54">
      <c r="A304" s="2">
        <v>303</v>
      </c>
      <c r="B304">
        <v>18</v>
      </c>
      <c r="C304" s="3">
        <v>51135.874914748827</v>
      </c>
      <c r="D304" s="3">
        <v>110801.74675135655</v>
      </c>
      <c r="E304" s="3">
        <v>2102213.3059636485</v>
      </c>
      <c r="F304" s="3">
        <v>94553.393259223696</v>
      </c>
      <c r="G304" s="3">
        <v>49184.373529373363</v>
      </c>
      <c r="H304" s="3">
        <v>111073.72649703428</v>
      </c>
      <c r="I304" s="3">
        <v>138468.744533522</v>
      </c>
      <c r="J304" s="3">
        <v>325529.31766711123</v>
      </c>
      <c r="K304" s="3">
        <v>5807694.6427350026</v>
      </c>
      <c r="L304" s="3">
        <v>64016.356602601998</v>
      </c>
      <c r="M304" s="3">
        <v>215074.22254652233</v>
      </c>
      <c r="N304" s="3">
        <v>162431.88848809266</v>
      </c>
      <c r="O304" s="3">
        <v>31390.3476353429</v>
      </c>
      <c r="P304" s="3">
        <v>331770.84770520596</v>
      </c>
      <c r="Q304" s="3">
        <v>22117.011870509257</v>
      </c>
      <c r="R304" s="3">
        <v>33014.138780773435</v>
      </c>
      <c r="S304" s="3">
        <v>128819.89491757723</v>
      </c>
      <c r="T304" s="3">
        <v>125916.05111623523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AA304" s="3">
        <f t="shared" si="131"/>
        <v>51135.874914748827</v>
      </c>
      <c r="AB304" s="3">
        <f t="shared" si="108"/>
        <v>110801.74675135655</v>
      </c>
      <c r="AC304" s="3">
        <f t="shared" si="109"/>
        <v>2102213.3059636485</v>
      </c>
      <c r="AD304" s="3">
        <f t="shared" si="110"/>
        <v>94553.393259223696</v>
      </c>
      <c r="AE304" s="3">
        <f t="shared" si="111"/>
        <v>49184.373529373363</v>
      </c>
      <c r="AF304" s="3">
        <f t="shared" si="112"/>
        <v>111073.72649703428</v>
      </c>
      <c r="AG304" s="3">
        <f t="shared" si="113"/>
        <v>138468.744533522</v>
      </c>
      <c r="AH304" s="3">
        <f t="shared" si="114"/>
        <v>325529.31766711123</v>
      </c>
      <c r="AI304" s="3">
        <f t="shared" si="115"/>
        <v>5807694.6427350026</v>
      </c>
      <c r="AJ304" s="3">
        <f t="shared" si="116"/>
        <v>64016.356602601998</v>
      </c>
      <c r="AK304" s="3">
        <f t="shared" si="117"/>
        <v>215074.22254652233</v>
      </c>
      <c r="AL304" s="3">
        <f t="shared" si="118"/>
        <v>162431.88848809266</v>
      </c>
      <c r="AM304" s="3">
        <f t="shared" si="119"/>
        <v>31390.3476353429</v>
      </c>
      <c r="AN304" s="3">
        <f t="shared" si="120"/>
        <v>331770.84770520596</v>
      </c>
      <c r="AO304" s="3">
        <f t="shared" si="121"/>
        <v>22117.011870509257</v>
      </c>
      <c r="AP304" s="3">
        <f t="shared" si="122"/>
        <v>33014.138780773435</v>
      </c>
      <c r="AQ304" s="3">
        <f t="shared" si="123"/>
        <v>128819.89491757723</v>
      </c>
      <c r="AR304" s="3">
        <f t="shared" si="124"/>
        <v>125916.05111623523</v>
      </c>
      <c r="AS304" s="3">
        <f t="shared" si="125"/>
        <v>0</v>
      </c>
      <c r="AT304" s="3">
        <f t="shared" si="126"/>
        <v>0</v>
      </c>
      <c r="AU304" s="3">
        <f t="shared" si="127"/>
        <v>0</v>
      </c>
      <c r="AV304" s="3">
        <f t="shared" si="128"/>
        <v>0</v>
      </c>
      <c r="AW304" s="3">
        <f t="shared" si="129"/>
        <v>0</v>
      </c>
      <c r="AX304" s="3">
        <f t="shared" si="132"/>
        <v>9905205.8855138812</v>
      </c>
      <c r="AY304" s="3">
        <f t="shared" si="133"/>
        <v>18</v>
      </c>
      <c r="AZ304" s="3">
        <f t="shared" si="130"/>
        <v>0</v>
      </c>
      <c r="BA304" s="3">
        <v>678429.81026243279</v>
      </c>
      <c r="BB304">
        <f t="shared" si="134"/>
        <v>6.0600000000000001E-2</v>
      </c>
    </row>
    <row r="305" spans="1:54">
      <c r="A305" s="2">
        <v>304</v>
      </c>
      <c r="B305">
        <v>18</v>
      </c>
      <c r="C305" s="3">
        <v>88417.10877671749</v>
      </c>
      <c r="D305" s="3">
        <v>60895.139316542722</v>
      </c>
      <c r="E305" s="3">
        <v>790493.06547353684</v>
      </c>
      <c r="F305" s="3">
        <v>244170.56609674575</v>
      </c>
      <c r="G305" s="3">
        <v>214096.9645875392</v>
      </c>
      <c r="H305" s="3">
        <v>207150.57688322969</v>
      </c>
      <c r="I305" s="3">
        <v>19958.068492090079</v>
      </c>
      <c r="J305" s="3">
        <v>6144.2612196713253</v>
      </c>
      <c r="K305" s="3">
        <v>78771.885228638741</v>
      </c>
      <c r="L305" s="3">
        <v>24162.562890018133</v>
      </c>
      <c r="M305" s="3">
        <v>258467.06856092284</v>
      </c>
      <c r="N305" s="3">
        <v>3659.1042160360334</v>
      </c>
      <c r="O305" s="3">
        <v>109877.23490100422</v>
      </c>
      <c r="P305" s="3">
        <v>1123555.4358517863</v>
      </c>
      <c r="Q305" s="3">
        <v>650715.83309464215</v>
      </c>
      <c r="R305" s="3">
        <v>122708.85502394885</v>
      </c>
      <c r="S305" s="3">
        <v>51823.841882951499</v>
      </c>
      <c r="T305" s="3">
        <v>649061.24510718149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AA305" s="3">
        <f t="shared" si="131"/>
        <v>88417.10877671749</v>
      </c>
      <c r="AB305" s="3">
        <f t="shared" si="108"/>
        <v>60895.139316542722</v>
      </c>
      <c r="AC305" s="3">
        <f t="shared" si="109"/>
        <v>790493.06547353684</v>
      </c>
      <c r="AD305" s="3">
        <f t="shared" si="110"/>
        <v>244170.56609674575</v>
      </c>
      <c r="AE305" s="3">
        <f t="shared" si="111"/>
        <v>214096.9645875392</v>
      </c>
      <c r="AF305" s="3">
        <f t="shared" si="112"/>
        <v>207150.57688322969</v>
      </c>
      <c r="AG305" s="3">
        <f t="shared" si="113"/>
        <v>19958.068492090079</v>
      </c>
      <c r="AH305" s="3">
        <f t="shared" si="114"/>
        <v>6144.2612196713253</v>
      </c>
      <c r="AI305" s="3">
        <f t="shared" si="115"/>
        <v>78771.885228638741</v>
      </c>
      <c r="AJ305" s="3">
        <f t="shared" si="116"/>
        <v>24162.562890018133</v>
      </c>
      <c r="AK305" s="3">
        <f t="shared" si="117"/>
        <v>258467.06856092284</v>
      </c>
      <c r="AL305" s="3">
        <f t="shared" si="118"/>
        <v>3659.1042160360334</v>
      </c>
      <c r="AM305" s="3">
        <f t="shared" si="119"/>
        <v>109877.23490100422</v>
      </c>
      <c r="AN305" s="3">
        <f t="shared" si="120"/>
        <v>1123555.4358517863</v>
      </c>
      <c r="AO305" s="3">
        <f t="shared" si="121"/>
        <v>650715.83309464215</v>
      </c>
      <c r="AP305" s="3">
        <f t="shared" si="122"/>
        <v>122708.85502394885</v>
      </c>
      <c r="AQ305" s="3">
        <f t="shared" si="123"/>
        <v>51823.841882951499</v>
      </c>
      <c r="AR305" s="3">
        <f t="shared" si="124"/>
        <v>649061.24510718149</v>
      </c>
      <c r="AS305" s="3">
        <f t="shared" si="125"/>
        <v>0</v>
      </c>
      <c r="AT305" s="3">
        <f t="shared" si="126"/>
        <v>0</v>
      </c>
      <c r="AU305" s="3">
        <f t="shared" si="127"/>
        <v>0</v>
      </c>
      <c r="AV305" s="3">
        <f t="shared" si="128"/>
        <v>0</v>
      </c>
      <c r="AW305" s="3">
        <f t="shared" si="129"/>
        <v>0</v>
      </c>
      <c r="AX305" s="3">
        <f t="shared" si="132"/>
        <v>4704128.8176032035</v>
      </c>
      <c r="AY305" s="3">
        <f t="shared" si="133"/>
        <v>18</v>
      </c>
      <c r="AZ305" s="3">
        <f t="shared" si="130"/>
        <v>0</v>
      </c>
      <c r="BA305" s="3">
        <v>679218.17203112738</v>
      </c>
      <c r="BB305">
        <f t="shared" si="134"/>
        <v>6.08E-2</v>
      </c>
    </row>
    <row r="306" spans="1:54">
      <c r="A306" s="2">
        <v>305</v>
      </c>
      <c r="B306">
        <v>12</v>
      </c>
      <c r="C306" s="3">
        <v>64116.504974608732</v>
      </c>
      <c r="D306" s="3">
        <v>54700.915316623403</v>
      </c>
      <c r="E306" s="3">
        <v>271166.2887236629</v>
      </c>
      <c r="F306" s="3">
        <v>180435.75205924385</v>
      </c>
      <c r="G306" s="3">
        <v>485495.02924987988</v>
      </c>
      <c r="H306" s="3">
        <v>203197.02443207626</v>
      </c>
      <c r="I306" s="3">
        <v>1836605.8159758057</v>
      </c>
      <c r="J306" s="3">
        <v>23534.169591837977</v>
      </c>
      <c r="K306" s="3">
        <v>45402.785280552082</v>
      </c>
      <c r="L306" s="3">
        <v>40300.102132386382</v>
      </c>
      <c r="M306" s="3">
        <v>391050.64482548868</v>
      </c>
      <c r="N306" s="3">
        <v>93085.8182396419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AA306" s="3">
        <f t="shared" si="131"/>
        <v>64116.504974608732</v>
      </c>
      <c r="AB306" s="3">
        <f t="shared" si="108"/>
        <v>54700.915316623403</v>
      </c>
      <c r="AC306" s="3">
        <f t="shared" si="109"/>
        <v>271166.2887236629</v>
      </c>
      <c r="AD306" s="3">
        <f t="shared" si="110"/>
        <v>180435.75205924385</v>
      </c>
      <c r="AE306" s="3">
        <f t="shared" si="111"/>
        <v>485495.02924987988</v>
      </c>
      <c r="AF306" s="3">
        <f t="shared" si="112"/>
        <v>203197.02443207626</v>
      </c>
      <c r="AG306" s="3">
        <f t="shared" si="113"/>
        <v>1836605.8159758057</v>
      </c>
      <c r="AH306" s="3">
        <f t="shared" si="114"/>
        <v>23534.169591837977</v>
      </c>
      <c r="AI306" s="3">
        <f t="shared" si="115"/>
        <v>45402.785280552082</v>
      </c>
      <c r="AJ306" s="3">
        <f t="shared" si="116"/>
        <v>40300.102132386382</v>
      </c>
      <c r="AK306" s="3">
        <f t="shared" si="117"/>
        <v>391050.64482548868</v>
      </c>
      <c r="AL306" s="3">
        <f t="shared" si="118"/>
        <v>93085.8182396419</v>
      </c>
      <c r="AM306" s="3">
        <f t="shared" si="119"/>
        <v>0</v>
      </c>
      <c r="AN306" s="3">
        <f t="shared" si="120"/>
        <v>0</v>
      </c>
      <c r="AO306" s="3">
        <f t="shared" si="121"/>
        <v>0</v>
      </c>
      <c r="AP306" s="3">
        <f t="shared" si="122"/>
        <v>0</v>
      </c>
      <c r="AQ306" s="3">
        <f t="shared" si="123"/>
        <v>0</v>
      </c>
      <c r="AR306" s="3">
        <f t="shared" si="124"/>
        <v>0</v>
      </c>
      <c r="AS306" s="3">
        <f t="shared" si="125"/>
        <v>0</v>
      </c>
      <c r="AT306" s="3">
        <f t="shared" si="126"/>
        <v>0</v>
      </c>
      <c r="AU306" s="3">
        <f t="shared" si="127"/>
        <v>0</v>
      </c>
      <c r="AV306" s="3">
        <f t="shared" si="128"/>
        <v>0</v>
      </c>
      <c r="AW306" s="3">
        <f t="shared" si="129"/>
        <v>0</v>
      </c>
      <c r="AX306" s="3">
        <f t="shared" si="132"/>
        <v>3689090.8508018083</v>
      </c>
      <c r="AY306" s="3">
        <f t="shared" si="133"/>
        <v>12</v>
      </c>
      <c r="AZ306" s="3">
        <f t="shared" si="130"/>
        <v>0</v>
      </c>
      <c r="BA306" s="3">
        <v>679621.34591747518</v>
      </c>
      <c r="BB306">
        <f t="shared" si="134"/>
        <v>6.0999999999999999E-2</v>
      </c>
    </row>
    <row r="307" spans="1:54">
      <c r="A307" s="2">
        <v>306</v>
      </c>
      <c r="B307">
        <v>18</v>
      </c>
      <c r="C307" s="3">
        <v>325750.61569270905</v>
      </c>
      <c r="D307" s="3">
        <v>56497.815257666211</v>
      </c>
      <c r="E307" s="3">
        <v>471928.25229181862</v>
      </c>
      <c r="F307" s="3">
        <v>157824.91332762627</v>
      </c>
      <c r="G307" s="3">
        <v>2327423.7108448478</v>
      </c>
      <c r="H307" s="3">
        <v>24831.174720817107</v>
      </c>
      <c r="I307" s="3">
        <v>16377.317817787329</v>
      </c>
      <c r="J307" s="3">
        <v>927204.2468877174</v>
      </c>
      <c r="K307" s="3">
        <v>18640.771393389605</v>
      </c>
      <c r="L307" s="3">
        <v>73547.535310475476</v>
      </c>
      <c r="M307" s="3">
        <v>1171820.8151787233</v>
      </c>
      <c r="N307" s="3">
        <v>115953.85577353981</v>
      </c>
      <c r="O307" s="3">
        <v>112764.50253807133</v>
      </c>
      <c r="P307" s="3">
        <v>100871.17301389806</v>
      </c>
      <c r="Q307" s="3">
        <v>20070.482568154075</v>
      </c>
      <c r="R307" s="3">
        <v>7810.8244320583726</v>
      </c>
      <c r="S307" s="3">
        <v>101154.17024962266</v>
      </c>
      <c r="T307" s="3">
        <v>214413.33016955803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AA307" s="3">
        <f t="shared" si="131"/>
        <v>325750.61569270905</v>
      </c>
      <c r="AB307" s="3">
        <f t="shared" si="108"/>
        <v>56497.815257666211</v>
      </c>
      <c r="AC307" s="3">
        <f t="shared" si="109"/>
        <v>471928.25229181862</v>
      </c>
      <c r="AD307" s="3">
        <f t="shared" si="110"/>
        <v>157824.91332762627</v>
      </c>
      <c r="AE307" s="3">
        <f t="shared" si="111"/>
        <v>2327423.7108448478</v>
      </c>
      <c r="AF307" s="3">
        <f t="shared" si="112"/>
        <v>24831.174720817107</v>
      </c>
      <c r="AG307" s="3">
        <f t="shared" si="113"/>
        <v>16377.317817787329</v>
      </c>
      <c r="AH307" s="3">
        <f t="shared" si="114"/>
        <v>927204.2468877174</v>
      </c>
      <c r="AI307" s="3">
        <f t="shared" si="115"/>
        <v>18640.771393389605</v>
      </c>
      <c r="AJ307" s="3">
        <f t="shared" si="116"/>
        <v>73547.535310475476</v>
      </c>
      <c r="AK307" s="3">
        <f t="shared" si="117"/>
        <v>1171820.8151787233</v>
      </c>
      <c r="AL307" s="3">
        <f t="shared" si="118"/>
        <v>115953.85577353981</v>
      </c>
      <c r="AM307" s="3">
        <f t="shared" si="119"/>
        <v>112764.50253807133</v>
      </c>
      <c r="AN307" s="3">
        <f t="shared" si="120"/>
        <v>100871.17301389806</v>
      </c>
      <c r="AO307" s="3">
        <f t="shared" si="121"/>
        <v>20070.482568154075</v>
      </c>
      <c r="AP307" s="3">
        <f t="shared" si="122"/>
        <v>7810.8244320583726</v>
      </c>
      <c r="AQ307" s="3">
        <f t="shared" si="123"/>
        <v>101154.17024962266</v>
      </c>
      <c r="AR307" s="3">
        <f t="shared" si="124"/>
        <v>214413.33016955803</v>
      </c>
      <c r="AS307" s="3">
        <f t="shared" si="125"/>
        <v>0</v>
      </c>
      <c r="AT307" s="3">
        <f t="shared" si="126"/>
        <v>0</v>
      </c>
      <c r="AU307" s="3">
        <f t="shared" si="127"/>
        <v>0</v>
      </c>
      <c r="AV307" s="3">
        <f t="shared" si="128"/>
        <v>0</v>
      </c>
      <c r="AW307" s="3">
        <f t="shared" si="129"/>
        <v>0</v>
      </c>
      <c r="AX307" s="3">
        <f t="shared" si="132"/>
        <v>6244885.5074684788</v>
      </c>
      <c r="AY307" s="3">
        <f t="shared" si="133"/>
        <v>18</v>
      </c>
      <c r="AZ307" s="3">
        <f t="shared" si="130"/>
        <v>0</v>
      </c>
      <c r="BA307" s="3">
        <v>682889.44421377149</v>
      </c>
      <c r="BB307">
        <f t="shared" si="134"/>
        <v>6.1199999999999997E-2</v>
      </c>
    </row>
    <row r="308" spans="1:54">
      <c r="A308" s="2">
        <v>307</v>
      </c>
      <c r="B308">
        <v>14</v>
      </c>
      <c r="C308" s="3">
        <v>632630.3781227431</v>
      </c>
      <c r="D308" s="3">
        <v>424480.55843354744</v>
      </c>
      <c r="E308" s="3">
        <v>30876.730472821961</v>
      </c>
      <c r="F308" s="3">
        <v>222660.68696076365</v>
      </c>
      <c r="G308" s="3">
        <v>70163.163115999996</v>
      </c>
      <c r="H308" s="3">
        <v>1478017.2181479642</v>
      </c>
      <c r="I308" s="3">
        <v>175514.63005055313</v>
      </c>
      <c r="J308" s="3">
        <v>19787.792263315645</v>
      </c>
      <c r="K308" s="3">
        <v>340664.84213749896</v>
      </c>
      <c r="L308" s="3">
        <v>12374.264162750182</v>
      </c>
      <c r="M308" s="3">
        <v>1264822.1457151163</v>
      </c>
      <c r="N308" s="3">
        <v>9095.9434635829803</v>
      </c>
      <c r="O308" s="3">
        <v>80636.651160620313</v>
      </c>
      <c r="P308" s="3">
        <v>62968.495959531916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AA308" s="3">
        <f t="shared" si="131"/>
        <v>632630.3781227431</v>
      </c>
      <c r="AB308" s="3">
        <f t="shared" si="108"/>
        <v>424480.55843354744</v>
      </c>
      <c r="AC308" s="3">
        <f t="shared" si="109"/>
        <v>30876.730472821961</v>
      </c>
      <c r="AD308" s="3">
        <f t="shared" si="110"/>
        <v>222660.68696076365</v>
      </c>
      <c r="AE308" s="3">
        <f t="shared" si="111"/>
        <v>70163.163115999996</v>
      </c>
      <c r="AF308" s="3">
        <f t="shared" si="112"/>
        <v>1478017.2181479642</v>
      </c>
      <c r="AG308" s="3">
        <f t="shared" si="113"/>
        <v>175514.63005055313</v>
      </c>
      <c r="AH308" s="3">
        <f t="shared" si="114"/>
        <v>19787.792263315645</v>
      </c>
      <c r="AI308" s="3">
        <f t="shared" si="115"/>
        <v>340664.84213749896</v>
      </c>
      <c r="AJ308" s="3">
        <f t="shared" si="116"/>
        <v>12374.264162750182</v>
      </c>
      <c r="AK308" s="3">
        <f t="shared" si="117"/>
        <v>1264822.1457151163</v>
      </c>
      <c r="AL308" s="3">
        <f t="shared" si="118"/>
        <v>9095.9434635829803</v>
      </c>
      <c r="AM308" s="3">
        <f t="shared" si="119"/>
        <v>80636.651160620313</v>
      </c>
      <c r="AN308" s="3">
        <f t="shared" si="120"/>
        <v>62968.495959531916</v>
      </c>
      <c r="AO308" s="3">
        <f t="shared" si="121"/>
        <v>0</v>
      </c>
      <c r="AP308" s="3">
        <f t="shared" si="122"/>
        <v>0</v>
      </c>
      <c r="AQ308" s="3">
        <f t="shared" si="123"/>
        <v>0</v>
      </c>
      <c r="AR308" s="3">
        <f t="shared" si="124"/>
        <v>0</v>
      </c>
      <c r="AS308" s="3">
        <f t="shared" si="125"/>
        <v>0</v>
      </c>
      <c r="AT308" s="3">
        <f t="shared" si="126"/>
        <v>0</v>
      </c>
      <c r="AU308" s="3">
        <f t="shared" si="127"/>
        <v>0</v>
      </c>
      <c r="AV308" s="3">
        <f t="shared" si="128"/>
        <v>0</v>
      </c>
      <c r="AW308" s="3">
        <f t="shared" si="129"/>
        <v>0</v>
      </c>
      <c r="AX308" s="3">
        <f t="shared" si="132"/>
        <v>4824693.5001668083</v>
      </c>
      <c r="AY308" s="3">
        <f t="shared" si="133"/>
        <v>14</v>
      </c>
      <c r="AZ308" s="3">
        <f t="shared" si="130"/>
        <v>0</v>
      </c>
      <c r="BA308" s="3">
        <v>683719.78940358222</v>
      </c>
      <c r="BB308">
        <f t="shared" si="134"/>
        <v>6.1400000000000003E-2</v>
      </c>
    </row>
    <row r="309" spans="1:54">
      <c r="A309" s="2">
        <v>308</v>
      </c>
      <c r="B309">
        <v>14</v>
      </c>
      <c r="C309" s="3">
        <v>847474.13110329863</v>
      </c>
      <c r="D309" s="3">
        <v>587509.69532551407</v>
      </c>
      <c r="E309" s="3">
        <v>62295.401718405061</v>
      </c>
      <c r="F309" s="3">
        <v>593763.74252210034</v>
      </c>
      <c r="G309" s="3">
        <v>56069.033125086236</v>
      </c>
      <c r="H309" s="3">
        <v>140090.97103015287</v>
      </c>
      <c r="I309" s="3">
        <v>68471.206194155311</v>
      </c>
      <c r="J309" s="3">
        <v>302032.75127655384</v>
      </c>
      <c r="K309" s="3">
        <v>979257.92372509406</v>
      </c>
      <c r="L309" s="3">
        <v>143863.5450638271</v>
      </c>
      <c r="M309" s="3">
        <v>110635.22532367746</v>
      </c>
      <c r="N309" s="3">
        <v>19811.818139366293</v>
      </c>
      <c r="O309" s="3">
        <v>259138.30707900674</v>
      </c>
      <c r="P309" s="3">
        <v>90708.962033975666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AA309" s="3">
        <f t="shared" si="131"/>
        <v>847474.13110329863</v>
      </c>
      <c r="AB309" s="3">
        <f t="shared" si="108"/>
        <v>587509.69532551407</v>
      </c>
      <c r="AC309" s="3">
        <f t="shared" si="109"/>
        <v>62295.401718405061</v>
      </c>
      <c r="AD309" s="3">
        <f t="shared" si="110"/>
        <v>593763.74252210034</v>
      </c>
      <c r="AE309" s="3">
        <f t="shared" si="111"/>
        <v>56069.033125086236</v>
      </c>
      <c r="AF309" s="3">
        <f t="shared" si="112"/>
        <v>140090.97103015287</v>
      </c>
      <c r="AG309" s="3">
        <f t="shared" si="113"/>
        <v>68471.206194155311</v>
      </c>
      <c r="AH309" s="3">
        <f t="shared" si="114"/>
        <v>302032.75127655384</v>
      </c>
      <c r="AI309" s="3">
        <f t="shared" si="115"/>
        <v>979257.92372509406</v>
      </c>
      <c r="AJ309" s="3">
        <f t="shared" si="116"/>
        <v>143863.5450638271</v>
      </c>
      <c r="AK309" s="3">
        <f t="shared" si="117"/>
        <v>110635.22532367746</v>
      </c>
      <c r="AL309" s="3">
        <f t="shared" si="118"/>
        <v>19811.818139366293</v>
      </c>
      <c r="AM309" s="3">
        <f t="shared" si="119"/>
        <v>259138.30707900674</v>
      </c>
      <c r="AN309" s="3">
        <f t="shared" si="120"/>
        <v>90708.962033975666</v>
      </c>
      <c r="AO309" s="3">
        <f t="shared" si="121"/>
        <v>0</v>
      </c>
      <c r="AP309" s="3">
        <f t="shared" si="122"/>
        <v>0</v>
      </c>
      <c r="AQ309" s="3">
        <f t="shared" si="123"/>
        <v>0</v>
      </c>
      <c r="AR309" s="3">
        <f t="shared" si="124"/>
        <v>0</v>
      </c>
      <c r="AS309" s="3">
        <f t="shared" si="125"/>
        <v>0</v>
      </c>
      <c r="AT309" s="3">
        <f t="shared" si="126"/>
        <v>0</v>
      </c>
      <c r="AU309" s="3">
        <f t="shared" si="127"/>
        <v>0</v>
      </c>
      <c r="AV309" s="3">
        <f t="shared" si="128"/>
        <v>0</v>
      </c>
      <c r="AW309" s="3">
        <f t="shared" si="129"/>
        <v>0</v>
      </c>
      <c r="AX309" s="3">
        <f t="shared" si="132"/>
        <v>4261122.7136602141</v>
      </c>
      <c r="AY309" s="3">
        <f t="shared" si="133"/>
        <v>14</v>
      </c>
      <c r="AZ309" s="3">
        <f t="shared" si="130"/>
        <v>0</v>
      </c>
      <c r="BA309" s="3">
        <v>684506.13587562391</v>
      </c>
      <c r="BB309">
        <f t="shared" si="134"/>
        <v>6.1600000000000002E-2</v>
      </c>
    </row>
    <row r="310" spans="1:54">
      <c r="A310" s="2">
        <v>309</v>
      </c>
      <c r="B310">
        <v>12</v>
      </c>
      <c r="C310" s="3">
        <v>683208.87303831067</v>
      </c>
      <c r="D310" s="3">
        <v>406614.60884210392</v>
      </c>
      <c r="E310" s="3">
        <v>254576.94682584467</v>
      </c>
      <c r="F310" s="3">
        <v>246638.59307553736</v>
      </c>
      <c r="G310" s="3">
        <v>313780.04720889614</v>
      </c>
      <c r="H310" s="3">
        <v>27690.91788299998</v>
      </c>
      <c r="I310" s="3">
        <v>190857.62603879816</v>
      </c>
      <c r="J310" s="3">
        <v>308621.54839243245</v>
      </c>
      <c r="K310" s="3">
        <v>12702.772229845419</v>
      </c>
      <c r="L310" s="3">
        <v>10739.936074287119</v>
      </c>
      <c r="M310" s="3">
        <v>144018.72169662704</v>
      </c>
      <c r="N310" s="3">
        <v>400822.10558703361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AA310" s="3">
        <f t="shared" si="131"/>
        <v>683208.87303831067</v>
      </c>
      <c r="AB310" s="3">
        <f t="shared" si="108"/>
        <v>406614.60884210392</v>
      </c>
      <c r="AC310" s="3">
        <f t="shared" si="109"/>
        <v>254576.94682584467</v>
      </c>
      <c r="AD310" s="3">
        <f t="shared" si="110"/>
        <v>246638.59307553736</v>
      </c>
      <c r="AE310" s="3">
        <f t="shared" si="111"/>
        <v>313780.04720889614</v>
      </c>
      <c r="AF310" s="3">
        <f t="shared" si="112"/>
        <v>27690.91788299998</v>
      </c>
      <c r="AG310" s="3">
        <f t="shared" si="113"/>
        <v>190857.62603879816</v>
      </c>
      <c r="AH310" s="3">
        <f t="shared" si="114"/>
        <v>308621.54839243245</v>
      </c>
      <c r="AI310" s="3">
        <f t="shared" si="115"/>
        <v>12702.772229845419</v>
      </c>
      <c r="AJ310" s="3">
        <f t="shared" si="116"/>
        <v>10739.936074287119</v>
      </c>
      <c r="AK310" s="3">
        <f t="shared" si="117"/>
        <v>144018.72169662704</v>
      </c>
      <c r="AL310" s="3">
        <f t="shared" si="118"/>
        <v>400822.10558703361</v>
      </c>
      <c r="AM310" s="3">
        <f t="shared" si="119"/>
        <v>0</v>
      </c>
      <c r="AN310" s="3">
        <f t="shared" si="120"/>
        <v>0</v>
      </c>
      <c r="AO310" s="3">
        <f t="shared" si="121"/>
        <v>0</v>
      </c>
      <c r="AP310" s="3">
        <f t="shared" si="122"/>
        <v>0</v>
      </c>
      <c r="AQ310" s="3">
        <f t="shared" si="123"/>
        <v>0</v>
      </c>
      <c r="AR310" s="3">
        <f t="shared" si="124"/>
        <v>0</v>
      </c>
      <c r="AS310" s="3">
        <f t="shared" si="125"/>
        <v>0</v>
      </c>
      <c r="AT310" s="3">
        <f t="shared" si="126"/>
        <v>0</v>
      </c>
      <c r="AU310" s="3">
        <f t="shared" si="127"/>
        <v>0</v>
      </c>
      <c r="AV310" s="3">
        <f t="shared" si="128"/>
        <v>0</v>
      </c>
      <c r="AW310" s="3">
        <f t="shared" si="129"/>
        <v>0</v>
      </c>
      <c r="AX310" s="3">
        <f t="shared" si="132"/>
        <v>3000272.6968927165</v>
      </c>
      <c r="AY310" s="3">
        <f t="shared" si="133"/>
        <v>12</v>
      </c>
      <c r="AZ310" s="3">
        <f t="shared" si="130"/>
        <v>0</v>
      </c>
      <c r="BA310" s="3">
        <v>685085.13116014027</v>
      </c>
      <c r="BB310">
        <f t="shared" si="134"/>
        <v>6.1800000000000001E-2</v>
      </c>
    </row>
    <row r="311" spans="1:54">
      <c r="A311" s="2">
        <v>310</v>
      </c>
      <c r="B311">
        <v>18</v>
      </c>
      <c r="C311" s="3">
        <v>145547.33984686056</v>
      </c>
      <c r="D311" s="3">
        <v>210727.9834978217</v>
      </c>
      <c r="E311" s="3">
        <v>300279.17450786661</v>
      </c>
      <c r="F311" s="3">
        <v>28752.458471620706</v>
      </c>
      <c r="G311" s="3">
        <v>30932029.05764645</v>
      </c>
      <c r="H311" s="3">
        <v>35913.25103615538</v>
      </c>
      <c r="I311" s="3">
        <v>12417.701106023887</v>
      </c>
      <c r="J311" s="3">
        <v>83188.737063304623</v>
      </c>
      <c r="K311" s="3">
        <v>649285.12601532054</v>
      </c>
      <c r="L311" s="3">
        <v>121037.50475798857</v>
      </c>
      <c r="M311" s="3">
        <v>155714.18271941485</v>
      </c>
      <c r="N311" s="3">
        <v>129321.3702775581</v>
      </c>
      <c r="O311" s="3">
        <v>174279.7984029591</v>
      </c>
      <c r="P311" s="3">
        <v>1971987.4654174831</v>
      </c>
      <c r="Q311" s="3">
        <v>8235.0135172317769</v>
      </c>
      <c r="R311" s="3">
        <v>369496.81659691612</v>
      </c>
      <c r="S311" s="3">
        <v>57022.291836374403</v>
      </c>
      <c r="T311" s="3">
        <v>134989.54283950111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AA311" s="3">
        <f t="shared" si="131"/>
        <v>145547.33984686056</v>
      </c>
      <c r="AB311" s="3">
        <f t="shared" si="108"/>
        <v>210727.9834978217</v>
      </c>
      <c r="AC311" s="3">
        <f t="shared" si="109"/>
        <v>300279.17450786661</v>
      </c>
      <c r="AD311" s="3">
        <f t="shared" si="110"/>
        <v>28752.458471620706</v>
      </c>
      <c r="AE311" s="3">
        <f t="shared" si="111"/>
        <v>0</v>
      </c>
      <c r="AF311" s="3">
        <f t="shared" si="112"/>
        <v>35913.25103615538</v>
      </c>
      <c r="AG311" s="3">
        <f t="shared" si="113"/>
        <v>12417.701106023887</v>
      </c>
      <c r="AH311" s="3">
        <f t="shared" si="114"/>
        <v>83188.737063304623</v>
      </c>
      <c r="AI311" s="3">
        <f t="shared" si="115"/>
        <v>649285.12601532054</v>
      </c>
      <c r="AJ311" s="3">
        <f t="shared" si="116"/>
        <v>121037.50475798857</v>
      </c>
      <c r="AK311" s="3">
        <f t="shared" si="117"/>
        <v>155714.18271941485</v>
      </c>
      <c r="AL311" s="3">
        <f t="shared" si="118"/>
        <v>129321.3702775581</v>
      </c>
      <c r="AM311" s="3">
        <f t="shared" si="119"/>
        <v>174279.7984029591</v>
      </c>
      <c r="AN311" s="3">
        <f t="shared" si="120"/>
        <v>1971987.4654174831</v>
      </c>
      <c r="AO311" s="3">
        <f t="shared" si="121"/>
        <v>8235.0135172317769</v>
      </c>
      <c r="AP311" s="3">
        <f t="shared" si="122"/>
        <v>369496.81659691612</v>
      </c>
      <c r="AQ311" s="3">
        <f t="shared" si="123"/>
        <v>57022.291836374403</v>
      </c>
      <c r="AR311" s="3">
        <f t="shared" si="124"/>
        <v>134989.54283950111</v>
      </c>
      <c r="AS311" s="3">
        <f t="shared" si="125"/>
        <v>0</v>
      </c>
      <c r="AT311" s="3">
        <f t="shared" si="126"/>
        <v>0</v>
      </c>
      <c r="AU311" s="3">
        <f t="shared" si="127"/>
        <v>0</v>
      </c>
      <c r="AV311" s="3">
        <f t="shared" si="128"/>
        <v>0</v>
      </c>
      <c r="AW311" s="3">
        <f t="shared" si="129"/>
        <v>0</v>
      </c>
      <c r="AX311" s="3">
        <f t="shared" si="132"/>
        <v>4588195.7579104006</v>
      </c>
      <c r="AY311" s="3">
        <f t="shared" si="133"/>
        <v>18</v>
      </c>
      <c r="AZ311" s="3">
        <f t="shared" si="130"/>
        <v>0</v>
      </c>
      <c r="BA311" s="3">
        <v>685452.07065820461</v>
      </c>
      <c r="BB311">
        <f t="shared" si="134"/>
        <v>6.2E-2</v>
      </c>
    </row>
    <row r="312" spans="1:54">
      <c r="A312" s="2">
        <v>311</v>
      </c>
      <c r="B312">
        <v>17</v>
      </c>
      <c r="C312" s="3">
        <v>127948.11269305338</v>
      </c>
      <c r="D312" s="3">
        <v>60374.971483601948</v>
      </c>
      <c r="E312" s="3">
        <v>40633.164602830358</v>
      </c>
      <c r="F312" s="3">
        <v>29697.02564453895</v>
      </c>
      <c r="G312" s="3">
        <v>18580.26057868472</v>
      </c>
      <c r="H312" s="3">
        <v>544901.45992614538</v>
      </c>
      <c r="I312" s="3">
        <v>130826.69694422111</v>
      </c>
      <c r="J312" s="3">
        <v>69550.307046789138</v>
      </c>
      <c r="K312" s="3">
        <v>29030.214398208722</v>
      </c>
      <c r="L312" s="3">
        <v>56012.369468722303</v>
      </c>
      <c r="M312" s="3">
        <v>2451022.1382590719</v>
      </c>
      <c r="N312" s="3">
        <v>837396.12001806474</v>
      </c>
      <c r="O312" s="3">
        <v>164849.81908665894</v>
      </c>
      <c r="P312" s="3">
        <v>49703.880275864445</v>
      </c>
      <c r="Q312" s="3">
        <v>7068.8673879352846</v>
      </c>
      <c r="R312" s="3">
        <v>123360.50203955514</v>
      </c>
      <c r="S312" s="3">
        <v>1208.4497890132986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AA312" s="3">
        <f t="shared" si="131"/>
        <v>127948.11269305338</v>
      </c>
      <c r="AB312" s="3">
        <f t="shared" si="108"/>
        <v>60374.971483601948</v>
      </c>
      <c r="AC312" s="3">
        <f t="shared" si="109"/>
        <v>40633.164602830358</v>
      </c>
      <c r="AD312" s="3">
        <f t="shared" si="110"/>
        <v>29697.02564453895</v>
      </c>
      <c r="AE312" s="3">
        <f t="shared" si="111"/>
        <v>18580.26057868472</v>
      </c>
      <c r="AF312" s="3">
        <f t="shared" si="112"/>
        <v>544901.45992614538</v>
      </c>
      <c r="AG312" s="3">
        <f t="shared" si="113"/>
        <v>130826.69694422111</v>
      </c>
      <c r="AH312" s="3">
        <f t="shared" si="114"/>
        <v>69550.307046789138</v>
      </c>
      <c r="AI312" s="3">
        <f t="shared" si="115"/>
        <v>29030.214398208722</v>
      </c>
      <c r="AJ312" s="3">
        <f t="shared" si="116"/>
        <v>56012.369468722303</v>
      </c>
      <c r="AK312" s="3">
        <f t="shared" si="117"/>
        <v>2451022.1382590719</v>
      </c>
      <c r="AL312" s="3">
        <f t="shared" si="118"/>
        <v>837396.12001806474</v>
      </c>
      <c r="AM312" s="3">
        <f t="shared" si="119"/>
        <v>164849.81908665894</v>
      </c>
      <c r="AN312" s="3">
        <f t="shared" si="120"/>
        <v>49703.880275864445</v>
      </c>
      <c r="AO312" s="3">
        <f t="shared" si="121"/>
        <v>7068.8673879352846</v>
      </c>
      <c r="AP312" s="3">
        <f t="shared" si="122"/>
        <v>123360.50203955514</v>
      </c>
      <c r="AQ312" s="3">
        <f t="shared" si="123"/>
        <v>1208.4497890132986</v>
      </c>
      <c r="AR312" s="3">
        <f t="shared" si="124"/>
        <v>0</v>
      </c>
      <c r="AS312" s="3">
        <f t="shared" si="125"/>
        <v>0</v>
      </c>
      <c r="AT312" s="3">
        <f t="shared" si="126"/>
        <v>0</v>
      </c>
      <c r="AU312" s="3">
        <f t="shared" si="127"/>
        <v>0</v>
      </c>
      <c r="AV312" s="3">
        <f t="shared" si="128"/>
        <v>0</v>
      </c>
      <c r="AW312" s="3">
        <f t="shared" si="129"/>
        <v>0</v>
      </c>
      <c r="AX312" s="3">
        <f t="shared" si="132"/>
        <v>4742164.3596429601</v>
      </c>
      <c r="AY312" s="3">
        <f t="shared" si="133"/>
        <v>17</v>
      </c>
      <c r="AZ312" s="3">
        <f t="shared" si="130"/>
        <v>0</v>
      </c>
      <c r="BA312" s="3">
        <v>686172.55279762612</v>
      </c>
      <c r="BB312">
        <f t="shared" si="134"/>
        <v>6.2199999999999998E-2</v>
      </c>
    </row>
    <row r="313" spans="1:54">
      <c r="A313" s="2">
        <v>312</v>
      </c>
      <c r="B313">
        <v>15</v>
      </c>
      <c r="C313" s="3">
        <v>739250.22969140112</v>
      </c>
      <c r="D313" s="3">
        <v>1423983.0219313265</v>
      </c>
      <c r="E313" s="3">
        <v>194855.97296147846</v>
      </c>
      <c r="F313" s="3">
        <v>104558.37344161945</v>
      </c>
      <c r="G313" s="3">
        <v>92762.768709032127</v>
      </c>
      <c r="H313" s="3">
        <v>215037.81777970862</v>
      </c>
      <c r="I313" s="3">
        <v>282652.33586877823</v>
      </c>
      <c r="J313" s="3">
        <v>1026640.2997166256</v>
      </c>
      <c r="K313" s="3">
        <v>703946.07068913174</v>
      </c>
      <c r="L313" s="3">
        <v>2272.6021781129793</v>
      </c>
      <c r="M313" s="3">
        <v>174501.82671406289</v>
      </c>
      <c r="N313" s="3">
        <v>104557.94237323741</v>
      </c>
      <c r="O313" s="3">
        <v>180545.91595322915</v>
      </c>
      <c r="P313" s="3">
        <v>81802.000197346366</v>
      </c>
      <c r="Q313" s="3">
        <v>101571.40021943433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AA313" s="3">
        <f t="shared" si="131"/>
        <v>739250.22969140112</v>
      </c>
      <c r="AB313" s="3">
        <f t="shared" si="108"/>
        <v>1423983.0219313265</v>
      </c>
      <c r="AC313" s="3">
        <f t="shared" si="109"/>
        <v>194855.97296147846</v>
      </c>
      <c r="AD313" s="3">
        <f t="shared" si="110"/>
        <v>104558.37344161945</v>
      </c>
      <c r="AE313" s="3">
        <f t="shared" si="111"/>
        <v>92762.768709032127</v>
      </c>
      <c r="AF313" s="3">
        <f t="shared" si="112"/>
        <v>215037.81777970862</v>
      </c>
      <c r="AG313" s="3">
        <f t="shared" si="113"/>
        <v>282652.33586877823</v>
      </c>
      <c r="AH313" s="3">
        <f t="shared" si="114"/>
        <v>1026640.2997166256</v>
      </c>
      <c r="AI313" s="3">
        <f t="shared" si="115"/>
        <v>703946.07068913174</v>
      </c>
      <c r="AJ313" s="3">
        <f t="shared" si="116"/>
        <v>2272.6021781129793</v>
      </c>
      <c r="AK313" s="3">
        <f t="shared" si="117"/>
        <v>174501.82671406289</v>
      </c>
      <c r="AL313" s="3">
        <f t="shared" si="118"/>
        <v>104557.94237323741</v>
      </c>
      <c r="AM313" s="3">
        <f t="shared" si="119"/>
        <v>180545.91595322915</v>
      </c>
      <c r="AN313" s="3">
        <f t="shared" si="120"/>
        <v>81802.000197346366</v>
      </c>
      <c r="AO313" s="3">
        <f t="shared" si="121"/>
        <v>101571.40021943433</v>
      </c>
      <c r="AP313" s="3">
        <f t="shared" si="122"/>
        <v>0</v>
      </c>
      <c r="AQ313" s="3">
        <f t="shared" si="123"/>
        <v>0</v>
      </c>
      <c r="AR313" s="3">
        <f t="shared" si="124"/>
        <v>0</v>
      </c>
      <c r="AS313" s="3">
        <f t="shared" si="125"/>
        <v>0</v>
      </c>
      <c r="AT313" s="3">
        <f t="shared" si="126"/>
        <v>0</v>
      </c>
      <c r="AU313" s="3">
        <f t="shared" si="127"/>
        <v>0</v>
      </c>
      <c r="AV313" s="3">
        <f t="shared" si="128"/>
        <v>0</v>
      </c>
      <c r="AW313" s="3">
        <f t="shared" si="129"/>
        <v>0</v>
      </c>
      <c r="AX313" s="3">
        <f t="shared" si="132"/>
        <v>5428938.5784245245</v>
      </c>
      <c r="AY313" s="3">
        <f t="shared" si="133"/>
        <v>15</v>
      </c>
      <c r="AZ313" s="3">
        <f t="shared" si="130"/>
        <v>0</v>
      </c>
      <c r="BA313" s="3">
        <v>688176.08275195525</v>
      </c>
      <c r="BB313">
        <f t="shared" si="134"/>
        <v>6.2399999999999997E-2</v>
      </c>
    </row>
    <row r="314" spans="1:54">
      <c r="A314" s="2">
        <v>313</v>
      </c>
      <c r="B314">
        <v>18</v>
      </c>
      <c r="C314" s="3">
        <v>27781.944979759053</v>
      </c>
      <c r="D314" s="3">
        <v>1567720.943083443</v>
      </c>
      <c r="E314" s="3">
        <v>2310545.9637560379</v>
      </c>
      <c r="F314" s="3">
        <v>222673.8870229109</v>
      </c>
      <c r="G314" s="3">
        <v>492030.36389817565</v>
      </c>
      <c r="H314" s="3">
        <v>405737.4979609875</v>
      </c>
      <c r="I314" s="3">
        <v>278080.4107938435</v>
      </c>
      <c r="J314" s="3">
        <v>35814.839753516746</v>
      </c>
      <c r="K314" s="3">
        <v>314113.98538247624</v>
      </c>
      <c r="L314" s="3">
        <v>334059.3846460341</v>
      </c>
      <c r="M314" s="3">
        <v>10252.158674183929</v>
      </c>
      <c r="N314" s="3">
        <v>6432279.5595898144</v>
      </c>
      <c r="O314" s="3">
        <v>33369.396180660384</v>
      </c>
      <c r="P314" s="3">
        <v>253716.46244043251</v>
      </c>
      <c r="Q314" s="3">
        <v>39611.028013294504</v>
      </c>
      <c r="R314" s="3">
        <v>28460.865083473644</v>
      </c>
      <c r="S314" s="3">
        <v>21108.419167157514</v>
      </c>
      <c r="T314" s="3">
        <v>77069.91011386516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AA314" s="3">
        <f t="shared" si="131"/>
        <v>27781.944979759053</v>
      </c>
      <c r="AB314" s="3">
        <f t="shared" si="108"/>
        <v>1567720.943083443</v>
      </c>
      <c r="AC314" s="3">
        <f t="shared" si="109"/>
        <v>2310545.9637560379</v>
      </c>
      <c r="AD314" s="3">
        <f t="shared" si="110"/>
        <v>222673.8870229109</v>
      </c>
      <c r="AE314" s="3">
        <f t="shared" si="111"/>
        <v>492030.36389817565</v>
      </c>
      <c r="AF314" s="3">
        <f t="shared" si="112"/>
        <v>405737.4979609875</v>
      </c>
      <c r="AG314" s="3">
        <f t="shared" si="113"/>
        <v>278080.4107938435</v>
      </c>
      <c r="AH314" s="3">
        <f t="shared" si="114"/>
        <v>35814.839753516746</v>
      </c>
      <c r="AI314" s="3">
        <f t="shared" si="115"/>
        <v>314113.98538247624</v>
      </c>
      <c r="AJ314" s="3">
        <f t="shared" si="116"/>
        <v>334059.3846460341</v>
      </c>
      <c r="AK314" s="3">
        <f t="shared" si="117"/>
        <v>10252.158674183929</v>
      </c>
      <c r="AL314" s="3">
        <f t="shared" si="118"/>
        <v>6432279.5595898144</v>
      </c>
      <c r="AM314" s="3">
        <f t="shared" si="119"/>
        <v>33369.396180660384</v>
      </c>
      <c r="AN314" s="3">
        <f t="shared" si="120"/>
        <v>253716.46244043251</v>
      </c>
      <c r="AO314" s="3">
        <f t="shared" si="121"/>
        <v>39611.028013294504</v>
      </c>
      <c r="AP314" s="3">
        <f t="shared" si="122"/>
        <v>28460.865083473644</v>
      </c>
      <c r="AQ314" s="3">
        <f t="shared" si="123"/>
        <v>21108.419167157514</v>
      </c>
      <c r="AR314" s="3">
        <f t="shared" si="124"/>
        <v>77069.91011386516</v>
      </c>
      <c r="AS314" s="3">
        <f t="shared" si="125"/>
        <v>0</v>
      </c>
      <c r="AT314" s="3">
        <f t="shared" si="126"/>
        <v>0</v>
      </c>
      <c r="AU314" s="3">
        <f t="shared" si="127"/>
        <v>0</v>
      </c>
      <c r="AV314" s="3">
        <f t="shared" si="128"/>
        <v>0</v>
      </c>
      <c r="AW314" s="3">
        <f t="shared" si="129"/>
        <v>0</v>
      </c>
      <c r="AX314" s="3">
        <f t="shared" si="132"/>
        <v>12884427.020540066</v>
      </c>
      <c r="AY314" s="3">
        <f t="shared" si="133"/>
        <v>18</v>
      </c>
      <c r="AZ314" s="3">
        <f t="shared" si="130"/>
        <v>0</v>
      </c>
      <c r="BA314" s="3">
        <v>689239.20993002015</v>
      </c>
      <c r="BB314">
        <f t="shared" si="134"/>
        <v>6.2600000000000003E-2</v>
      </c>
    </row>
    <row r="315" spans="1:54">
      <c r="A315" s="2">
        <v>314</v>
      </c>
      <c r="B315">
        <v>18</v>
      </c>
      <c r="C315" s="3">
        <v>113447.0566491854</v>
      </c>
      <c r="D315" s="3">
        <v>5152.9308614792235</v>
      </c>
      <c r="E315" s="3">
        <v>7899.1440303096633</v>
      </c>
      <c r="F315" s="3">
        <v>17989.196427238443</v>
      </c>
      <c r="G315" s="3">
        <v>132707.2142402411</v>
      </c>
      <c r="H315" s="3">
        <v>462005.84347438038</v>
      </c>
      <c r="I315" s="3">
        <v>1980411.9250622534</v>
      </c>
      <c r="J315" s="3">
        <v>30662.949167123774</v>
      </c>
      <c r="K315" s="3">
        <v>6621.533730057773</v>
      </c>
      <c r="L315" s="3">
        <v>114902.30939122924</v>
      </c>
      <c r="M315" s="3">
        <v>1709840.2923009633</v>
      </c>
      <c r="N315" s="3">
        <v>830110.65615441836</v>
      </c>
      <c r="O315" s="3">
        <v>207924.70252988758</v>
      </c>
      <c r="P315" s="3">
        <v>97907.985780946896</v>
      </c>
      <c r="Q315" s="3">
        <v>1038538.490969027</v>
      </c>
      <c r="R315" s="3">
        <v>819834.75420700212</v>
      </c>
      <c r="S315" s="3">
        <v>130286.07566688067</v>
      </c>
      <c r="T315" s="3">
        <v>191323.42228850874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AA315" s="3">
        <f t="shared" si="131"/>
        <v>113447.0566491854</v>
      </c>
      <c r="AB315" s="3">
        <f t="shared" si="108"/>
        <v>5152.9308614792235</v>
      </c>
      <c r="AC315" s="3">
        <f t="shared" si="109"/>
        <v>7899.1440303096633</v>
      </c>
      <c r="AD315" s="3">
        <f t="shared" si="110"/>
        <v>17989.196427238443</v>
      </c>
      <c r="AE315" s="3">
        <f t="shared" si="111"/>
        <v>132707.2142402411</v>
      </c>
      <c r="AF315" s="3">
        <f t="shared" si="112"/>
        <v>462005.84347438038</v>
      </c>
      <c r="AG315" s="3">
        <f t="shared" si="113"/>
        <v>1980411.9250622534</v>
      </c>
      <c r="AH315" s="3">
        <f t="shared" si="114"/>
        <v>30662.949167123774</v>
      </c>
      <c r="AI315" s="3">
        <f t="shared" si="115"/>
        <v>6621.533730057773</v>
      </c>
      <c r="AJ315" s="3">
        <f t="shared" si="116"/>
        <v>114902.30939122924</v>
      </c>
      <c r="AK315" s="3">
        <f t="shared" si="117"/>
        <v>1709840.2923009633</v>
      </c>
      <c r="AL315" s="3">
        <f t="shared" si="118"/>
        <v>830110.65615441836</v>
      </c>
      <c r="AM315" s="3">
        <f t="shared" si="119"/>
        <v>207924.70252988758</v>
      </c>
      <c r="AN315" s="3">
        <f t="shared" si="120"/>
        <v>97907.985780946896</v>
      </c>
      <c r="AO315" s="3">
        <f t="shared" si="121"/>
        <v>1038538.490969027</v>
      </c>
      <c r="AP315" s="3">
        <f t="shared" si="122"/>
        <v>819834.75420700212</v>
      </c>
      <c r="AQ315" s="3">
        <f t="shared" si="123"/>
        <v>130286.07566688067</v>
      </c>
      <c r="AR315" s="3">
        <f t="shared" si="124"/>
        <v>191323.42228850874</v>
      </c>
      <c r="AS315" s="3">
        <f t="shared" si="125"/>
        <v>0</v>
      </c>
      <c r="AT315" s="3">
        <f t="shared" si="126"/>
        <v>0</v>
      </c>
      <c r="AU315" s="3">
        <f t="shared" si="127"/>
        <v>0</v>
      </c>
      <c r="AV315" s="3">
        <f t="shared" si="128"/>
        <v>0</v>
      </c>
      <c r="AW315" s="3">
        <f t="shared" si="129"/>
        <v>0</v>
      </c>
      <c r="AX315" s="3">
        <f t="shared" si="132"/>
        <v>7897566.4829311334</v>
      </c>
      <c r="AY315" s="3">
        <f t="shared" si="133"/>
        <v>18</v>
      </c>
      <c r="AZ315" s="3">
        <f t="shared" si="130"/>
        <v>0</v>
      </c>
      <c r="BA315" s="3">
        <v>689298.17615636799</v>
      </c>
      <c r="BB315">
        <f t="shared" si="134"/>
        <v>6.2799999999999995E-2</v>
      </c>
    </row>
    <row r="316" spans="1:54">
      <c r="A316" s="2">
        <v>315</v>
      </c>
      <c r="B316">
        <v>16</v>
      </c>
      <c r="C316" s="3">
        <v>208126.17989796656</v>
      </c>
      <c r="D316" s="3">
        <v>824986.68943762209</v>
      </c>
      <c r="E316" s="3">
        <v>79791.558469341762</v>
      </c>
      <c r="F316" s="3">
        <v>311675.22698984738</v>
      </c>
      <c r="G316" s="3">
        <v>431625.91927007545</v>
      </c>
      <c r="H316" s="3">
        <v>381024.88675578445</v>
      </c>
      <c r="I316" s="3">
        <v>506693.35295249999</v>
      </c>
      <c r="J316" s="3">
        <v>78486.01640242961</v>
      </c>
      <c r="K316" s="3">
        <v>1942.51162789969</v>
      </c>
      <c r="L316" s="3">
        <v>55238.070541277149</v>
      </c>
      <c r="M316" s="3">
        <v>381911.52443883201</v>
      </c>
      <c r="N316" s="3">
        <v>4059730.3359315018</v>
      </c>
      <c r="O316" s="3">
        <v>198762.90217059699</v>
      </c>
      <c r="P316" s="3">
        <v>941791.48094314768</v>
      </c>
      <c r="Q316" s="3">
        <v>26415.237892513785</v>
      </c>
      <c r="R316" s="3">
        <v>10956.817248248706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AA316" s="3">
        <f t="shared" si="131"/>
        <v>208126.17989796656</v>
      </c>
      <c r="AB316" s="3">
        <f t="shared" si="108"/>
        <v>824986.68943762209</v>
      </c>
      <c r="AC316" s="3">
        <f t="shared" si="109"/>
        <v>79791.558469341762</v>
      </c>
      <c r="AD316" s="3">
        <f t="shared" si="110"/>
        <v>311675.22698984738</v>
      </c>
      <c r="AE316" s="3">
        <f t="shared" si="111"/>
        <v>431625.91927007545</v>
      </c>
      <c r="AF316" s="3">
        <f t="shared" si="112"/>
        <v>381024.88675578445</v>
      </c>
      <c r="AG316" s="3">
        <f t="shared" si="113"/>
        <v>506693.35295249999</v>
      </c>
      <c r="AH316" s="3">
        <f t="shared" si="114"/>
        <v>78486.01640242961</v>
      </c>
      <c r="AI316" s="3">
        <f t="shared" si="115"/>
        <v>1942.51162789969</v>
      </c>
      <c r="AJ316" s="3">
        <f t="shared" si="116"/>
        <v>55238.070541277149</v>
      </c>
      <c r="AK316" s="3">
        <f t="shared" si="117"/>
        <v>381911.52443883201</v>
      </c>
      <c r="AL316" s="3">
        <f t="shared" si="118"/>
        <v>4059730.3359315018</v>
      </c>
      <c r="AM316" s="3">
        <f t="shared" si="119"/>
        <v>198762.90217059699</v>
      </c>
      <c r="AN316" s="3">
        <f t="shared" si="120"/>
        <v>941791.48094314768</v>
      </c>
      <c r="AO316" s="3">
        <f t="shared" si="121"/>
        <v>26415.237892513785</v>
      </c>
      <c r="AP316" s="3">
        <f t="shared" si="122"/>
        <v>10956.817248248706</v>
      </c>
      <c r="AQ316" s="3">
        <f t="shared" si="123"/>
        <v>0</v>
      </c>
      <c r="AR316" s="3">
        <f t="shared" si="124"/>
        <v>0</v>
      </c>
      <c r="AS316" s="3">
        <f t="shared" si="125"/>
        <v>0</v>
      </c>
      <c r="AT316" s="3">
        <f t="shared" si="126"/>
        <v>0</v>
      </c>
      <c r="AU316" s="3">
        <f t="shared" si="127"/>
        <v>0</v>
      </c>
      <c r="AV316" s="3">
        <f t="shared" si="128"/>
        <v>0</v>
      </c>
      <c r="AW316" s="3">
        <f t="shared" si="129"/>
        <v>0</v>
      </c>
      <c r="AX316" s="3">
        <f t="shared" si="132"/>
        <v>8499158.7109695841</v>
      </c>
      <c r="AY316" s="3">
        <f t="shared" si="133"/>
        <v>16</v>
      </c>
      <c r="AZ316" s="3">
        <f t="shared" si="130"/>
        <v>0</v>
      </c>
      <c r="BA316" s="3">
        <v>693018.22173533938</v>
      </c>
      <c r="BB316">
        <f t="shared" si="134"/>
        <v>6.3E-2</v>
      </c>
    </row>
    <row r="317" spans="1:54">
      <c r="A317" s="2">
        <v>316</v>
      </c>
      <c r="B317">
        <v>18</v>
      </c>
      <c r="C317" s="3">
        <v>93577.443944157145</v>
      </c>
      <c r="D317" s="3">
        <v>521540.13511770865</v>
      </c>
      <c r="E317" s="3">
        <v>27333.823701828511</v>
      </c>
      <c r="F317" s="3">
        <v>35546.624246127714</v>
      </c>
      <c r="G317" s="3">
        <v>138548.01938305175</v>
      </c>
      <c r="H317" s="3">
        <v>33804.149444083821</v>
      </c>
      <c r="I317" s="3">
        <v>51167.808702903305</v>
      </c>
      <c r="J317" s="3">
        <v>758645.14195512701</v>
      </c>
      <c r="K317" s="3">
        <v>81183.083311467431</v>
      </c>
      <c r="L317" s="3">
        <v>1145926.6990319029</v>
      </c>
      <c r="M317" s="3">
        <v>73117.112592683392</v>
      </c>
      <c r="N317" s="3">
        <v>642452.099787527</v>
      </c>
      <c r="O317" s="3">
        <v>79578.461686665731</v>
      </c>
      <c r="P317" s="3">
        <v>292127.1021694059</v>
      </c>
      <c r="Q317" s="3">
        <v>599321.16262072907</v>
      </c>
      <c r="R317" s="3">
        <v>130639.74923872064</v>
      </c>
      <c r="S317" s="3">
        <v>297063.45753926365</v>
      </c>
      <c r="T317" s="3">
        <v>214224.90089983898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AA317" s="3">
        <f t="shared" si="131"/>
        <v>93577.443944157145</v>
      </c>
      <c r="AB317" s="3">
        <f t="shared" si="108"/>
        <v>521540.13511770865</v>
      </c>
      <c r="AC317" s="3">
        <f t="shared" si="109"/>
        <v>27333.823701828511</v>
      </c>
      <c r="AD317" s="3">
        <f t="shared" si="110"/>
        <v>35546.624246127714</v>
      </c>
      <c r="AE317" s="3">
        <f t="shared" si="111"/>
        <v>138548.01938305175</v>
      </c>
      <c r="AF317" s="3">
        <f t="shared" si="112"/>
        <v>33804.149444083821</v>
      </c>
      <c r="AG317" s="3">
        <f t="shared" si="113"/>
        <v>51167.808702903305</v>
      </c>
      <c r="AH317" s="3">
        <f t="shared" si="114"/>
        <v>758645.14195512701</v>
      </c>
      <c r="AI317" s="3">
        <f t="shared" si="115"/>
        <v>81183.083311467431</v>
      </c>
      <c r="AJ317" s="3">
        <f t="shared" si="116"/>
        <v>1145926.6990319029</v>
      </c>
      <c r="AK317" s="3">
        <f t="shared" si="117"/>
        <v>73117.112592683392</v>
      </c>
      <c r="AL317" s="3">
        <f t="shared" si="118"/>
        <v>642452.099787527</v>
      </c>
      <c r="AM317" s="3">
        <f t="shared" si="119"/>
        <v>79578.461686665731</v>
      </c>
      <c r="AN317" s="3">
        <f t="shared" si="120"/>
        <v>292127.1021694059</v>
      </c>
      <c r="AO317" s="3">
        <f t="shared" si="121"/>
        <v>599321.16262072907</v>
      </c>
      <c r="AP317" s="3">
        <f t="shared" si="122"/>
        <v>130639.74923872064</v>
      </c>
      <c r="AQ317" s="3">
        <f t="shared" si="123"/>
        <v>297063.45753926365</v>
      </c>
      <c r="AR317" s="3">
        <f t="shared" si="124"/>
        <v>214224.90089983898</v>
      </c>
      <c r="AS317" s="3">
        <f t="shared" si="125"/>
        <v>0</v>
      </c>
      <c r="AT317" s="3">
        <f t="shared" si="126"/>
        <v>0</v>
      </c>
      <c r="AU317" s="3">
        <f t="shared" si="127"/>
        <v>0</v>
      </c>
      <c r="AV317" s="3">
        <f t="shared" si="128"/>
        <v>0</v>
      </c>
      <c r="AW317" s="3">
        <f t="shared" si="129"/>
        <v>0</v>
      </c>
      <c r="AX317" s="3">
        <f t="shared" si="132"/>
        <v>5215796.9753731918</v>
      </c>
      <c r="AY317" s="3">
        <f t="shared" si="133"/>
        <v>18</v>
      </c>
      <c r="AZ317" s="3">
        <f t="shared" si="130"/>
        <v>0</v>
      </c>
      <c r="BA317" s="3">
        <v>695228.83115366299</v>
      </c>
      <c r="BB317">
        <f t="shared" si="134"/>
        <v>6.3200000000000006E-2</v>
      </c>
    </row>
    <row r="318" spans="1:54">
      <c r="A318" s="2">
        <v>317</v>
      </c>
      <c r="B318">
        <v>12</v>
      </c>
      <c r="C318" s="3">
        <v>228190.21039552827</v>
      </c>
      <c r="D318" s="3">
        <v>166940.2101596499</v>
      </c>
      <c r="E318" s="3">
        <v>75065.433692713719</v>
      </c>
      <c r="F318" s="3">
        <v>56825.268482342231</v>
      </c>
      <c r="G318" s="3">
        <v>2197373.3437130679</v>
      </c>
      <c r="H318" s="3">
        <v>98669.488736933417</v>
      </c>
      <c r="I318" s="3">
        <v>174394.87050288595</v>
      </c>
      <c r="J318" s="3">
        <v>81523.496888597903</v>
      </c>
      <c r="K318" s="3">
        <v>506095.29001179937</v>
      </c>
      <c r="L318" s="3">
        <v>80960.125646992412</v>
      </c>
      <c r="M318" s="3">
        <v>1819883.8114530889</v>
      </c>
      <c r="N318" s="3">
        <v>20813.391226141506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AA318" s="3">
        <f t="shared" si="131"/>
        <v>228190.21039552827</v>
      </c>
      <c r="AB318" s="3">
        <f t="shared" si="108"/>
        <v>166940.2101596499</v>
      </c>
      <c r="AC318" s="3">
        <f t="shared" si="109"/>
        <v>75065.433692713719</v>
      </c>
      <c r="AD318" s="3">
        <f t="shared" si="110"/>
        <v>56825.268482342231</v>
      </c>
      <c r="AE318" s="3">
        <f t="shared" si="111"/>
        <v>2197373.3437130679</v>
      </c>
      <c r="AF318" s="3">
        <f t="shared" si="112"/>
        <v>98669.488736933417</v>
      </c>
      <c r="AG318" s="3">
        <f t="shared" si="113"/>
        <v>174394.87050288595</v>
      </c>
      <c r="AH318" s="3">
        <f t="shared" si="114"/>
        <v>81523.496888597903</v>
      </c>
      <c r="AI318" s="3">
        <f t="shared" si="115"/>
        <v>506095.29001179937</v>
      </c>
      <c r="AJ318" s="3">
        <f t="shared" si="116"/>
        <v>80960.125646992412</v>
      </c>
      <c r="AK318" s="3">
        <f t="shared" si="117"/>
        <v>1819883.8114530889</v>
      </c>
      <c r="AL318" s="3">
        <f t="shared" si="118"/>
        <v>20813.391226141506</v>
      </c>
      <c r="AM318" s="3">
        <f t="shared" si="119"/>
        <v>0</v>
      </c>
      <c r="AN318" s="3">
        <f t="shared" si="120"/>
        <v>0</v>
      </c>
      <c r="AO318" s="3">
        <f t="shared" si="121"/>
        <v>0</v>
      </c>
      <c r="AP318" s="3">
        <f t="shared" si="122"/>
        <v>0</v>
      </c>
      <c r="AQ318" s="3">
        <f t="shared" si="123"/>
        <v>0</v>
      </c>
      <c r="AR318" s="3">
        <f t="shared" si="124"/>
        <v>0</v>
      </c>
      <c r="AS318" s="3">
        <f t="shared" si="125"/>
        <v>0</v>
      </c>
      <c r="AT318" s="3">
        <f t="shared" si="126"/>
        <v>0</v>
      </c>
      <c r="AU318" s="3">
        <f t="shared" si="127"/>
        <v>0</v>
      </c>
      <c r="AV318" s="3">
        <f t="shared" si="128"/>
        <v>0</v>
      </c>
      <c r="AW318" s="3">
        <f t="shared" si="129"/>
        <v>0</v>
      </c>
      <c r="AX318" s="3">
        <f t="shared" si="132"/>
        <v>5506734.9409097424</v>
      </c>
      <c r="AY318" s="3">
        <f t="shared" si="133"/>
        <v>12</v>
      </c>
      <c r="AZ318" s="3">
        <f t="shared" si="130"/>
        <v>0</v>
      </c>
      <c r="BA318" s="3">
        <v>697401.10996529623</v>
      </c>
      <c r="BB318">
        <f t="shared" si="134"/>
        <v>6.3399999999999998E-2</v>
      </c>
    </row>
    <row r="319" spans="1:54">
      <c r="A319" s="2">
        <v>318</v>
      </c>
      <c r="B319">
        <v>18</v>
      </c>
      <c r="C319" s="3">
        <v>4387980.0504996823</v>
      </c>
      <c r="D319" s="3">
        <v>316861.1901925354</v>
      </c>
      <c r="E319" s="3">
        <v>116112.07096028191</v>
      </c>
      <c r="F319" s="3">
        <v>15922.243028623954</v>
      </c>
      <c r="G319" s="3">
        <v>212129.36698014269</v>
      </c>
      <c r="H319" s="3">
        <v>68990.118561300958</v>
      </c>
      <c r="I319" s="3">
        <v>59471.916968898295</v>
      </c>
      <c r="J319" s="3">
        <v>21451.447458007577</v>
      </c>
      <c r="K319" s="3">
        <v>143486.5126754003</v>
      </c>
      <c r="L319" s="3">
        <v>146427.25662234204</v>
      </c>
      <c r="M319" s="3">
        <v>27290.396156880553</v>
      </c>
      <c r="N319" s="3">
        <v>312274.82182014809</v>
      </c>
      <c r="O319" s="3">
        <v>47255.58394152781</v>
      </c>
      <c r="P319" s="3">
        <v>339574.7429734685</v>
      </c>
      <c r="Q319" s="3">
        <v>1372420.3378333326</v>
      </c>
      <c r="R319" s="3">
        <v>98442.231801801521</v>
      </c>
      <c r="S319" s="3">
        <v>88425.807215478402</v>
      </c>
      <c r="T319" s="3">
        <v>2398227.5078798751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AA319" s="3">
        <f t="shared" si="131"/>
        <v>4387980.0504996823</v>
      </c>
      <c r="AB319" s="3">
        <f t="shared" si="108"/>
        <v>316861.1901925354</v>
      </c>
      <c r="AC319" s="3">
        <f t="shared" si="109"/>
        <v>116112.07096028191</v>
      </c>
      <c r="AD319" s="3">
        <f t="shared" si="110"/>
        <v>15922.243028623954</v>
      </c>
      <c r="AE319" s="3">
        <f t="shared" si="111"/>
        <v>212129.36698014269</v>
      </c>
      <c r="AF319" s="3">
        <f t="shared" si="112"/>
        <v>68990.118561300958</v>
      </c>
      <c r="AG319" s="3">
        <f t="shared" si="113"/>
        <v>59471.916968898295</v>
      </c>
      <c r="AH319" s="3">
        <f t="shared" si="114"/>
        <v>21451.447458007577</v>
      </c>
      <c r="AI319" s="3">
        <f t="shared" si="115"/>
        <v>143486.5126754003</v>
      </c>
      <c r="AJ319" s="3">
        <f t="shared" si="116"/>
        <v>146427.25662234204</v>
      </c>
      <c r="AK319" s="3">
        <f t="shared" si="117"/>
        <v>27290.396156880553</v>
      </c>
      <c r="AL319" s="3">
        <f t="shared" si="118"/>
        <v>312274.82182014809</v>
      </c>
      <c r="AM319" s="3">
        <f t="shared" si="119"/>
        <v>47255.58394152781</v>
      </c>
      <c r="AN319" s="3">
        <f t="shared" si="120"/>
        <v>339574.7429734685</v>
      </c>
      <c r="AO319" s="3">
        <f t="shared" si="121"/>
        <v>1372420.3378333326</v>
      </c>
      <c r="AP319" s="3">
        <f t="shared" si="122"/>
        <v>98442.231801801521</v>
      </c>
      <c r="AQ319" s="3">
        <f t="shared" si="123"/>
        <v>88425.807215478402</v>
      </c>
      <c r="AR319" s="3">
        <f t="shared" si="124"/>
        <v>2398227.5078798751</v>
      </c>
      <c r="AS319" s="3">
        <f t="shared" si="125"/>
        <v>0</v>
      </c>
      <c r="AT319" s="3">
        <f t="shared" si="126"/>
        <v>0</v>
      </c>
      <c r="AU319" s="3">
        <f t="shared" si="127"/>
        <v>0</v>
      </c>
      <c r="AV319" s="3">
        <f t="shared" si="128"/>
        <v>0</v>
      </c>
      <c r="AW319" s="3">
        <f t="shared" si="129"/>
        <v>0</v>
      </c>
      <c r="AX319" s="3">
        <f t="shared" si="132"/>
        <v>10172743.603569729</v>
      </c>
      <c r="AY319" s="3">
        <f t="shared" si="133"/>
        <v>18</v>
      </c>
      <c r="AZ319" s="3">
        <f t="shared" si="130"/>
        <v>0</v>
      </c>
      <c r="BA319" s="3">
        <v>698559.87655430194</v>
      </c>
      <c r="BB319">
        <f t="shared" si="134"/>
        <v>6.3600000000000004E-2</v>
      </c>
    </row>
    <row r="320" spans="1:54">
      <c r="A320" s="2">
        <v>319</v>
      </c>
      <c r="B320">
        <v>11</v>
      </c>
      <c r="C320" s="3">
        <v>742275.0267618082</v>
      </c>
      <c r="D320" s="3">
        <v>59427.064577477664</v>
      </c>
      <c r="E320" s="3">
        <v>977418.61262940429</v>
      </c>
      <c r="F320" s="3">
        <v>39415.02081302779</v>
      </c>
      <c r="G320" s="3">
        <v>37409.390408014573</v>
      </c>
      <c r="H320" s="3">
        <v>118283.84672310144</v>
      </c>
      <c r="I320" s="3">
        <v>1564270.3702534344</v>
      </c>
      <c r="J320" s="3">
        <v>368580.8035361222</v>
      </c>
      <c r="K320" s="3">
        <v>128234.36952922713</v>
      </c>
      <c r="L320" s="3">
        <v>2909912.5500498116</v>
      </c>
      <c r="M320" s="3">
        <v>755142.2039500149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AA320" s="3">
        <f t="shared" si="131"/>
        <v>742275.0267618082</v>
      </c>
      <c r="AB320" s="3">
        <f t="shared" si="108"/>
        <v>59427.064577477664</v>
      </c>
      <c r="AC320" s="3">
        <f t="shared" si="109"/>
        <v>977418.61262940429</v>
      </c>
      <c r="AD320" s="3">
        <f t="shared" si="110"/>
        <v>39415.02081302779</v>
      </c>
      <c r="AE320" s="3">
        <f t="shared" si="111"/>
        <v>37409.390408014573</v>
      </c>
      <c r="AF320" s="3">
        <f t="shared" si="112"/>
        <v>118283.84672310144</v>
      </c>
      <c r="AG320" s="3">
        <f t="shared" si="113"/>
        <v>1564270.3702534344</v>
      </c>
      <c r="AH320" s="3">
        <f t="shared" si="114"/>
        <v>368580.8035361222</v>
      </c>
      <c r="AI320" s="3">
        <f t="shared" si="115"/>
        <v>128234.36952922713</v>
      </c>
      <c r="AJ320" s="3">
        <f t="shared" si="116"/>
        <v>2909912.5500498116</v>
      </c>
      <c r="AK320" s="3">
        <f t="shared" si="117"/>
        <v>755142.2039500149</v>
      </c>
      <c r="AL320" s="3">
        <f t="shared" si="118"/>
        <v>0</v>
      </c>
      <c r="AM320" s="3">
        <f t="shared" si="119"/>
        <v>0</v>
      </c>
      <c r="AN320" s="3">
        <f t="shared" si="120"/>
        <v>0</v>
      </c>
      <c r="AO320" s="3">
        <f t="shared" si="121"/>
        <v>0</v>
      </c>
      <c r="AP320" s="3">
        <f t="shared" si="122"/>
        <v>0</v>
      </c>
      <c r="AQ320" s="3">
        <f t="shared" si="123"/>
        <v>0</v>
      </c>
      <c r="AR320" s="3">
        <f t="shared" si="124"/>
        <v>0</v>
      </c>
      <c r="AS320" s="3">
        <f t="shared" si="125"/>
        <v>0</v>
      </c>
      <c r="AT320" s="3">
        <f t="shared" si="126"/>
        <v>0</v>
      </c>
      <c r="AU320" s="3">
        <f t="shared" si="127"/>
        <v>0</v>
      </c>
      <c r="AV320" s="3">
        <f t="shared" si="128"/>
        <v>0</v>
      </c>
      <c r="AW320" s="3">
        <f t="shared" si="129"/>
        <v>0</v>
      </c>
      <c r="AX320" s="3">
        <f t="shared" si="132"/>
        <v>7700369.2592314444</v>
      </c>
      <c r="AY320" s="3">
        <f t="shared" si="133"/>
        <v>11</v>
      </c>
      <c r="AZ320" s="3">
        <f t="shared" si="130"/>
        <v>0</v>
      </c>
      <c r="BA320" s="3">
        <v>698773.24886639393</v>
      </c>
      <c r="BB320">
        <f t="shared" si="134"/>
        <v>6.3799999999999996E-2</v>
      </c>
    </row>
    <row r="321" spans="1:54">
      <c r="A321" s="2">
        <v>320</v>
      </c>
      <c r="B321">
        <v>18</v>
      </c>
      <c r="C321" s="3">
        <v>3178992.6904238625</v>
      </c>
      <c r="D321" s="3">
        <v>369223.18078704475</v>
      </c>
      <c r="E321" s="3">
        <v>180603.51330547355</v>
      </c>
      <c r="F321" s="3">
        <v>166162.9753173115</v>
      </c>
      <c r="G321" s="3">
        <v>73546.649711046979</v>
      </c>
      <c r="H321" s="3">
        <v>94981.487797430804</v>
      </c>
      <c r="I321" s="3">
        <v>18907.134691679141</v>
      </c>
      <c r="J321" s="3">
        <v>214908.53363832692</v>
      </c>
      <c r="K321" s="3">
        <v>16373.503827374563</v>
      </c>
      <c r="L321" s="3">
        <v>172910.362071248</v>
      </c>
      <c r="M321" s="3">
        <v>79721.056957376524</v>
      </c>
      <c r="N321" s="3">
        <v>140981.89322426208</v>
      </c>
      <c r="O321" s="3">
        <v>35444.361961590563</v>
      </c>
      <c r="P321" s="3">
        <v>146690.17790798208</v>
      </c>
      <c r="Q321" s="3">
        <v>127156.02673171773</v>
      </c>
      <c r="R321" s="3">
        <v>921816.94376575877</v>
      </c>
      <c r="S321" s="3">
        <v>152311.16564508411</v>
      </c>
      <c r="T321" s="3">
        <v>329771.07598407438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AA321" s="3">
        <f t="shared" si="131"/>
        <v>3178992.6904238625</v>
      </c>
      <c r="AB321" s="3">
        <f t="shared" si="108"/>
        <v>369223.18078704475</v>
      </c>
      <c r="AC321" s="3">
        <f t="shared" si="109"/>
        <v>180603.51330547355</v>
      </c>
      <c r="AD321" s="3">
        <f t="shared" si="110"/>
        <v>166162.9753173115</v>
      </c>
      <c r="AE321" s="3">
        <f t="shared" si="111"/>
        <v>73546.649711046979</v>
      </c>
      <c r="AF321" s="3">
        <f t="shared" si="112"/>
        <v>94981.487797430804</v>
      </c>
      <c r="AG321" s="3">
        <f t="shared" si="113"/>
        <v>18907.134691679141</v>
      </c>
      <c r="AH321" s="3">
        <f t="shared" si="114"/>
        <v>214908.53363832692</v>
      </c>
      <c r="AI321" s="3">
        <f t="shared" si="115"/>
        <v>16373.503827374563</v>
      </c>
      <c r="AJ321" s="3">
        <f t="shared" si="116"/>
        <v>172910.362071248</v>
      </c>
      <c r="AK321" s="3">
        <f t="shared" si="117"/>
        <v>79721.056957376524</v>
      </c>
      <c r="AL321" s="3">
        <f t="shared" si="118"/>
        <v>140981.89322426208</v>
      </c>
      <c r="AM321" s="3">
        <f t="shared" si="119"/>
        <v>35444.361961590563</v>
      </c>
      <c r="AN321" s="3">
        <f t="shared" si="120"/>
        <v>146690.17790798208</v>
      </c>
      <c r="AO321" s="3">
        <f t="shared" si="121"/>
        <v>127156.02673171773</v>
      </c>
      <c r="AP321" s="3">
        <f t="shared" si="122"/>
        <v>921816.94376575877</v>
      </c>
      <c r="AQ321" s="3">
        <f t="shared" si="123"/>
        <v>152311.16564508411</v>
      </c>
      <c r="AR321" s="3">
        <f t="shared" si="124"/>
        <v>329771.07598407438</v>
      </c>
      <c r="AS321" s="3">
        <f t="shared" si="125"/>
        <v>0</v>
      </c>
      <c r="AT321" s="3">
        <f t="shared" si="126"/>
        <v>0</v>
      </c>
      <c r="AU321" s="3">
        <f t="shared" si="127"/>
        <v>0</v>
      </c>
      <c r="AV321" s="3">
        <f t="shared" si="128"/>
        <v>0</v>
      </c>
      <c r="AW321" s="3">
        <f t="shared" si="129"/>
        <v>0</v>
      </c>
      <c r="AX321" s="3">
        <f t="shared" si="132"/>
        <v>6420502.7337486427</v>
      </c>
      <c r="AY321" s="3">
        <f t="shared" si="133"/>
        <v>18</v>
      </c>
      <c r="AZ321" s="3">
        <f t="shared" si="130"/>
        <v>0</v>
      </c>
      <c r="BA321" s="3">
        <v>700395.32076502417</v>
      </c>
      <c r="BB321">
        <f t="shared" si="134"/>
        <v>6.4000000000000001E-2</v>
      </c>
    </row>
    <row r="322" spans="1:54">
      <c r="A322" s="2">
        <v>321</v>
      </c>
      <c r="B322">
        <v>14</v>
      </c>
      <c r="C322" s="3">
        <v>641167.38551226084</v>
      </c>
      <c r="D322" s="3">
        <v>114799.62756204931</v>
      </c>
      <c r="E322" s="3">
        <v>50776.456106647827</v>
      </c>
      <c r="F322" s="3">
        <v>35649.906483952</v>
      </c>
      <c r="G322" s="3">
        <v>54600.844724689625</v>
      </c>
      <c r="H322" s="3">
        <v>50854.966426792707</v>
      </c>
      <c r="I322" s="3">
        <v>30901.695249936216</v>
      </c>
      <c r="J322" s="3">
        <v>12709.083436938186</v>
      </c>
      <c r="K322" s="3">
        <v>48274.534878879218</v>
      </c>
      <c r="L322" s="3">
        <v>356650.29066745011</v>
      </c>
      <c r="M322" s="3">
        <v>1193708.2397517189</v>
      </c>
      <c r="N322" s="3">
        <v>349914.41280072514</v>
      </c>
      <c r="O322" s="3">
        <v>121566.48150396258</v>
      </c>
      <c r="P322" s="3">
        <v>930715.42541531427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AA322" s="3">
        <f t="shared" si="131"/>
        <v>641167.38551226084</v>
      </c>
      <c r="AB322" s="3">
        <f t="shared" ref="AB322:AB385" si="135">IF(D322&gt;(80000000*0.329),0,IF(D322&gt;0,D322,0))</f>
        <v>114799.62756204931</v>
      </c>
      <c r="AC322" s="3">
        <f t="shared" ref="AC322:AC385" si="136">IF(E322&gt;(80000000*0.329),0,IF(E322&gt;0,E322,0))</f>
        <v>50776.456106647827</v>
      </c>
      <c r="AD322" s="3">
        <f t="shared" ref="AD322:AD385" si="137">IF(F322&gt;(80000000*0.329),0,IF(F322&gt;0,F322,0))</f>
        <v>35649.906483952</v>
      </c>
      <c r="AE322" s="3">
        <f t="shared" ref="AE322:AE385" si="138">IF(G322&gt;(80000000*0.329),0,IF(G322&gt;0,G322,0))</f>
        <v>54600.844724689625</v>
      </c>
      <c r="AF322" s="3">
        <f t="shared" ref="AF322:AF385" si="139">IF(H322&gt;(80000000*0.329),0,IF(H322&gt;0,H322,0))</f>
        <v>50854.966426792707</v>
      </c>
      <c r="AG322" s="3">
        <f t="shared" ref="AG322:AG385" si="140">IF(I322&gt;(80000000*0.329),0,IF(I322&gt;0,I322,0))</f>
        <v>30901.695249936216</v>
      </c>
      <c r="AH322" s="3">
        <f t="shared" ref="AH322:AH385" si="141">IF(J322&gt;(80000000*0.329),0,IF(J322&gt;0,J322,0))</f>
        <v>12709.083436938186</v>
      </c>
      <c r="AI322" s="3">
        <f t="shared" ref="AI322:AI385" si="142">IF(K322&gt;(80000000*0.329),0,IF(K322&gt;0,K322,0))</f>
        <v>48274.534878879218</v>
      </c>
      <c r="AJ322" s="3">
        <f t="shared" ref="AJ322:AJ385" si="143">IF(L322&gt;(80000000*0.329),0,IF(L322&gt;0,L322,0))</f>
        <v>356650.29066745011</v>
      </c>
      <c r="AK322" s="3">
        <f t="shared" ref="AK322:AK385" si="144">IF(M322&gt;(80000000*0.329),0,IF(M322&gt;0,M322,0))</f>
        <v>1193708.2397517189</v>
      </c>
      <c r="AL322" s="3">
        <f t="shared" ref="AL322:AL385" si="145">IF(N322&gt;(80000000*0.329),0,IF(N322&gt;0,N322,0))</f>
        <v>349914.41280072514</v>
      </c>
      <c r="AM322" s="3">
        <f t="shared" ref="AM322:AM385" si="146">IF(O322&gt;(80000000*0.329),0,IF(O322&gt;0,O322,0))</f>
        <v>121566.48150396258</v>
      </c>
      <c r="AN322" s="3">
        <f t="shared" ref="AN322:AN385" si="147">IF(P322&gt;(80000000*0.329),0,IF(P322&gt;0,P322,0))</f>
        <v>930715.42541531427</v>
      </c>
      <c r="AO322" s="3">
        <f t="shared" ref="AO322:AO385" si="148">IF(Q322&gt;(80000000*0.329),0,IF(Q322&gt;0,Q322,0))</f>
        <v>0</v>
      </c>
      <c r="AP322" s="3">
        <f t="shared" ref="AP322:AP385" si="149">IF(R322&gt;(80000000*0.329),0,IF(R322&gt;0,R322,0))</f>
        <v>0</v>
      </c>
      <c r="AQ322" s="3">
        <f t="shared" ref="AQ322:AQ385" si="150">IF(S322&gt;(80000000*0.329),0,IF(S322&gt;0,S322,0))</f>
        <v>0</v>
      </c>
      <c r="AR322" s="3">
        <f t="shared" ref="AR322:AR385" si="151">IF(T322&gt;(80000000*0.329),0,IF(T322&gt;0,T322,0))</f>
        <v>0</v>
      </c>
      <c r="AS322" s="3">
        <f t="shared" ref="AS322:AS385" si="152">IF(U322&gt;(80000000*0.329),0,IF(U322&gt;0,U322,0))</f>
        <v>0</v>
      </c>
      <c r="AT322" s="3">
        <f t="shared" ref="AT322:AT385" si="153">IF(V322&gt;(80000000*0.329),0,IF(V322&gt;0,V322,0))</f>
        <v>0</v>
      </c>
      <c r="AU322" s="3">
        <f t="shared" ref="AU322:AU385" si="154">IF(W322&gt;(80000000*0.329),0,IF(W322&gt;0,W322,0))</f>
        <v>0</v>
      </c>
      <c r="AV322" s="3">
        <f t="shared" ref="AV322:AV385" si="155">IF(X322&gt;(80000000*0.329),0,IF(X322&gt;0,X322,0))</f>
        <v>0</v>
      </c>
      <c r="AW322" s="3">
        <f t="shared" ref="AW322:AW385" si="156">IF(Y322&gt;(80000000*0.329),0,IF(Y322&gt;0,Y322,0))</f>
        <v>0</v>
      </c>
      <c r="AX322" s="3">
        <f t="shared" si="132"/>
        <v>3992289.3505213168</v>
      </c>
      <c r="AY322" s="3">
        <f t="shared" si="133"/>
        <v>14</v>
      </c>
      <c r="AZ322" s="3">
        <f t="shared" ref="AZ322:AZ385" si="157">B322-AY322</f>
        <v>0</v>
      </c>
      <c r="BA322" s="3">
        <v>702408.64936522255</v>
      </c>
      <c r="BB322">
        <f t="shared" si="134"/>
        <v>6.4199999999999993E-2</v>
      </c>
    </row>
    <row r="323" spans="1:54">
      <c r="A323" s="2">
        <v>322</v>
      </c>
      <c r="B323">
        <v>17</v>
      </c>
      <c r="C323" s="3">
        <v>170989.03803386659</v>
      </c>
      <c r="D323" s="3">
        <v>204964.38401792126</v>
      </c>
      <c r="E323" s="3">
        <v>3165607.7849446167</v>
      </c>
      <c r="F323" s="3">
        <v>124781.65812195523</v>
      </c>
      <c r="G323" s="3">
        <v>600108.83146994025</v>
      </c>
      <c r="H323" s="3">
        <v>282990.00322262396</v>
      </c>
      <c r="I323" s="3">
        <v>6861.1945276911574</v>
      </c>
      <c r="J323" s="3">
        <v>145304.18081643301</v>
      </c>
      <c r="K323" s="3">
        <v>9406.0730017387687</v>
      </c>
      <c r="L323" s="3">
        <v>391557.253118678</v>
      </c>
      <c r="M323" s="3">
        <v>54660.734172684177</v>
      </c>
      <c r="N323" s="3">
        <v>55315.742089258172</v>
      </c>
      <c r="O323" s="3">
        <v>462706.50347888272</v>
      </c>
      <c r="P323" s="3">
        <v>39556.470687580557</v>
      </c>
      <c r="Q323" s="3">
        <v>168857.89482337667</v>
      </c>
      <c r="R323" s="3">
        <v>762486.60491211852</v>
      </c>
      <c r="S323" s="3">
        <v>288532.55620395677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AA323" s="3">
        <f t="shared" ref="AA323:AA386" si="158">IF(C323&gt;(80000000*0.329),0,IF(C323&gt;0,C323,0))</f>
        <v>170989.03803386659</v>
      </c>
      <c r="AB323" s="3">
        <f t="shared" si="135"/>
        <v>204964.38401792126</v>
      </c>
      <c r="AC323" s="3">
        <f t="shared" si="136"/>
        <v>3165607.7849446167</v>
      </c>
      <c r="AD323" s="3">
        <f t="shared" si="137"/>
        <v>124781.65812195523</v>
      </c>
      <c r="AE323" s="3">
        <f t="shared" si="138"/>
        <v>600108.83146994025</v>
      </c>
      <c r="AF323" s="3">
        <f t="shared" si="139"/>
        <v>282990.00322262396</v>
      </c>
      <c r="AG323" s="3">
        <f t="shared" si="140"/>
        <v>6861.1945276911574</v>
      </c>
      <c r="AH323" s="3">
        <f t="shared" si="141"/>
        <v>145304.18081643301</v>
      </c>
      <c r="AI323" s="3">
        <f t="shared" si="142"/>
        <v>9406.0730017387687</v>
      </c>
      <c r="AJ323" s="3">
        <f t="shared" si="143"/>
        <v>391557.253118678</v>
      </c>
      <c r="AK323" s="3">
        <f t="shared" si="144"/>
        <v>54660.734172684177</v>
      </c>
      <c r="AL323" s="3">
        <f t="shared" si="145"/>
        <v>55315.742089258172</v>
      </c>
      <c r="AM323" s="3">
        <f t="shared" si="146"/>
        <v>462706.50347888272</v>
      </c>
      <c r="AN323" s="3">
        <f t="shared" si="147"/>
        <v>39556.470687580557</v>
      </c>
      <c r="AO323" s="3">
        <f t="shared" si="148"/>
        <v>168857.89482337667</v>
      </c>
      <c r="AP323" s="3">
        <f t="shared" si="149"/>
        <v>762486.60491211852</v>
      </c>
      <c r="AQ323" s="3">
        <f t="shared" si="150"/>
        <v>288532.55620395677</v>
      </c>
      <c r="AR323" s="3">
        <f t="shared" si="151"/>
        <v>0</v>
      </c>
      <c r="AS323" s="3">
        <f t="shared" si="152"/>
        <v>0</v>
      </c>
      <c r="AT323" s="3">
        <f t="shared" si="153"/>
        <v>0</v>
      </c>
      <c r="AU323" s="3">
        <f t="shared" si="154"/>
        <v>0</v>
      </c>
      <c r="AV323" s="3">
        <f t="shared" si="155"/>
        <v>0</v>
      </c>
      <c r="AW323" s="3">
        <f t="shared" si="156"/>
        <v>0</v>
      </c>
      <c r="AX323" s="3">
        <f t="shared" ref="AX323:AX386" si="159">SUM(AA323:AW323)</f>
        <v>6934686.9076433228</v>
      </c>
      <c r="AY323" s="3">
        <f t="shared" ref="AY323:AY386" si="160">COUNTIF(C323:Y323,"&gt;0")</f>
        <v>17</v>
      </c>
      <c r="AZ323" s="3">
        <f t="shared" si="157"/>
        <v>0</v>
      </c>
      <c r="BA323" s="3">
        <v>702468.28681309882</v>
      </c>
      <c r="BB323">
        <f t="shared" ref="BB323:BB386" si="161">(ROW()-1)/5000</f>
        <v>6.4399999999999999E-2</v>
      </c>
    </row>
    <row r="324" spans="1:54">
      <c r="A324" s="2">
        <v>323</v>
      </c>
      <c r="B324">
        <v>17</v>
      </c>
      <c r="C324" s="3">
        <v>183814.01152993354</v>
      </c>
      <c r="D324" s="3">
        <v>450158.75407191186</v>
      </c>
      <c r="E324" s="3">
        <v>54280.041883727295</v>
      </c>
      <c r="F324" s="3">
        <v>39544.577632096698</v>
      </c>
      <c r="G324" s="3">
        <v>320869.74875832628</v>
      </c>
      <c r="H324" s="3">
        <v>72103.996789539975</v>
      </c>
      <c r="I324" s="3">
        <v>25625.660362863899</v>
      </c>
      <c r="J324" s="3">
        <v>60312.239524728371</v>
      </c>
      <c r="K324" s="3">
        <v>489324.20440583682</v>
      </c>
      <c r="L324" s="3">
        <v>126241.37260558896</v>
      </c>
      <c r="M324" s="3">
        <v>23333.321736297374</v>
      </c>
      <c r="N324" s="3">
        <v>43521.16754649896</v>
      </c>
      <c r="O324" s="3">
        <v>76650.349264186283</v>
      </c>
      <c r="P324" s="3">
        <v>139183.57847487665</v>
      </c>
      <c r="Q324" s="3">
        <v>109368.14660364093</v>
      </c>
      <c r="R324" s="3">
        <v>83091.51155597865</v>
      </c>
      <c r="S324" s="3">
        <v>731703.9253194629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AA324" s="3">
        <f t="shared" si="158"/>
        <v>183814.01152993354</v>
      </c>
      <c r="AB324" s="3">
        <f t="shared" si="135"/>
        <v>450158.75407191186</v>
      </c>
      <c r="AC324" s="3">
        <f t="shared" si="136"/>
        <v>54280.041883727295</v>
      </c>
      <c r="AD324" s="3">
        <f t="shared" si="137"/>
        <v>39544.577632096698</v>
      </c>
      <c r="AE324" s="3">
        <f t="shared" si="138"/>
        <v>320869.74875832628</v>
      </c>
      <c r="AF324" s="3">
        <f t="shared" si="139"/>
        <v>72103.996789539975</v>
      </c>
      <c r="AG324" s="3">
        <f t="shared" si="140"/>
        <v>25625.660362863899</v>
      </c>
      <c r="AH324" s="3">
        <f t="shared" si="141"/>
        <v>60312.239524728371</v>
      </c>
      <c r="AI324" s="3">
        <f t="shared" si="142"/>
        <v>489324.20440583682</v>
      </c>
      <c r="AJ324" s="3">
        <f t="shared" si="143"/>
        <v>126241.37260558896</v>
      </c>
      <c r="AK324" s="3">
        <f t="shared" si="144"/>
        <v>23333.321736297374</v>
      </c>
      <c r="AL324" s="3">
        <f t="shared" si="145"/>
        <v>43521.16754649896</v>
      </c>
      <c r="AM324" s="3">
        <f t="shared" si="146"/>
        <v>76650.349264186283</v>
      </c>
      <c r="AN324" s="3">
        <f t="shared" si="147"/>
        <v>139183.57847487665</v>
      </c>
      <c r="AO324" s="3">
        <f t="shared" si="148"/>
        <v>109368.14660364093</v>
      </c>
      <c r="AP324" s="3">
        <f t="shared" si="149"/>
        <v>83091.51155597865</v>
      </c>
      <c r="AQ324" s="3">
        <f t="shared" si="150"/>
        <v>731703.9253194629</v>
      </c>
      <c r="AR324" s="3">
        <f t="shared" si="151"/>
        <v>0</v>
      </c>
      <c r="AS324" s="3">
        <f t="shared" si="152"/>
        <v>0</v>
      </c>
      <c r="AT324" s="3">
        <f t="shared" si="153"/>
        <v>0</v>
      </c>
      <c r="AU324" s="3">
        <f t="shared" si="154"/>
        <v>0</v>
      </c>
      <c r="AV324" s="3">
        <f t="shared" si="155"/>
        <v>0</v>
      </c>
      <c r="AW324" s="3">
        <f t="shared" si="156"/>
        <v>0</v>
      </c>
      <c r="AX324" s="3">
        <f t="shared" si="159"/>
        <v>3029126.6080654957</v>
      </c>
      <c r="AY324" s="3">
        <f t="shared" si="160"/>
        <v>17</v>
      </c>
      <c r="AZ324" s="3">
        <f t="shared" si="157"/>
        <v>0</v>
      </c>
      <c r="BA324" s="3">
        <v>704165.25462702371</v>
      </c>
      <c r="BB324">
        <f t="shared" si="161"/>
        <v>6.4600000000000005E-2</v>
      </c>
    </row>
    <row r="325" spans="1:54">
      <c r="A325" s="2">
        <v>324</v>
      </c>
      <c r="B325">
        <v>18</v>
      </c>
      <c r="C325" s="3">
        <v>374104.26476904331</v>
      </c>
      <c r="D325" s="3">
        <v>108423.80923999821</v>
      </c>
      <c r="E325" s="3">
        <v>11434.703154154844</v>
      </c>
      <c r="F325" s="3">
        <v>79162.832450106071</v>
      </c>
      <c r="G325" s="3">
        <v>143083.05562863208</v>
      </c>
      <c r="H325" s="3">
        <v>379897.72508823941</v>
      </c>
      <c r="I325" s="3">
        <v>8649963.706224449</v>
      </c>
      <c r="J325" s="3">
        <v>210919.42552742388</v>
      </c>
      <c r="K325" s="3">
        <v>272198.95141188934</v>
      </c>
      <c r="L325" s="3">
        <v>36231.078837935427</v>
      </c>
      <c r="M325" s="3">
        <v>1587916.3854960126</v>
      </c>
      <c r="N325" s="3">
        <v>39688.3467302344</v>
      </c>
      <c r="O325" s="3">
        <v>134008.02576380578</v>
      </c>
      <c r="P325" s="3">
        <v>333534.22395021399</v>
      </c>
      <c r="Q325" s="3">
        <v>541031.81946812198</v>
      </c>
      <c r="R325" s="3">
        <v>128443.6341881038</v>
      </c>
      <c r="S325" s="3">
        <v>24954.796001219005</v>
      </c>
      <c r="T325" s="3">
        <v>16081.133338723397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AA325" s="3">
        <f t="shared" si="158"/>
        <v>374104.26476904331</v>
      </c>
      <c r="AB325" s="3">
        <f t="shared" si="135"/>
        <v>108423.80923999821</v>
      </c>
      <c r="AC325" s="3">
        <f t="shared" si="136"/>
        <v>11434.703154154844</v>
      </c>
      <c r="AD325" s="3">
        <f t="shared" si="137"/>
        <v>79162.832450106071</v>
      </c>
      <c r="AE325" s="3">
        <f t="shared" si="138"/>
        <v>143083.05562863208</v>
      </c>
      <c r="AF325" s="3">
        <f t="shared" si="139"/>
        <v>379897.72508823941</v>
      </c>
      <c r="AG325" s="3">
        <f t="shared" si="140"/>
        <v>8649963.706224449</v>
      </c>
      <c r="AH325" s="3">
        <f t="shared" si="141"/>
        <v>210919.42552742388</v>
      </c>
      <c r="AI325" s="3">
        <f t="shared" si="142"/>
        <v>272198.95141188934</v>
      </c>
      <c r="AJ325" s="3">
        <f t="shared" si="143"/>
        <v>36231.078837935427</v>
      </c>
      <c r="AK325" s="3">
        <f t="shared" si="144"/>
        <v>1587916.3854960126</v>
      </c>
      <c r="AL325" s="3">
        <f t="shared" si="145"/>
        <v>39688.3467302344</v>
      </c>
      <c r="AM325" s="3">
        <f t="shared" si="146"/>
        <v>134008.02576380578</v>
      </c>
      <c r="AN325" s="3">
        <f t="shared" si="147"/>
        <v>333534.22395021399</v>
      </c>
      <c r="AO325" s="3">
        <f t="shared" si="148"/>
        <v>541031.81946812198</v>
      </c>
      <c r="AP325" s="3">
        <f t="shared" si="149"/>
        <v>128443.6341881038</v>
      </c>
      <c r="AQ325" s="3">
        <f t="shared" si="150"/>
        <v>24954.796001219005</v>
      </c>
      <c r="AR325" s="3">
        <f t="shared" si="151"/>
        <v>16081.133338723397</v>
      </c>
      <c r="AS325" s="3">
        <f t="shared" si="152"/>
        <v>0</v>
      </c>
      <c r="AT325" s="3">
        <f t="shared" si="153"/>
        <v>0</v>
      </c>
      <c r="AU325" s="3">
        <f t="shared" si="154"/>
        <v>0</v>
      </c>
      <c r="AV325" s="3">
        <f t="shared" si="155"/>
        <v>0</v>
      </c>
      <c r="AW325" s="3">
        <f t="shared" si="156"/>
        <v>0</v>
      </c>
      <c r="AX325" s="3">
        <f t="shared" si="159"/>
        <v>13071077.917268306</v>
      </c>
      <c r="AY325" s="3">
        <f t="shared" si="160"/>
        <v>18</v>
      </c>
      <c r="AZ325" s="3">
        <f t="shared" si="157"/>
        <v>0</v>
      </c>
      <c r="BA325" s="3">
        <v>705491.01780579076</v>
      </c>
      <c r="BB325">
        <f t="shared" si="161"/>
        <v>6.4799999999999996E-2</v>
      </c>
    </row>
    <row r="326" spans="1:54">
      <c r="A326" s="2">
        <v>325</v>
      </c>
      <c r="B326">
        <v>15</v>
      </c>
      <c r="C326" s="3">
        <v>60969.100506446237</v>
      </c>
      <c r="D326" s="3">
        <v>238709.80736998</v>
      </c>
      <c r="E326" s="3">
        <v>196433.81008440052</v>
      </c>
      <c r="F326" s="3">
        <v>82598.103244675192</v>
      </c>
      <c r="G326" s="3">
        <v>164208.32882443536</v>
      </c>
      <c r="H326" s="3">
        <v>22416.521368253241</v>
      </c>
      <c r="I326" s="3">
        <v>503504.71376136917</v>
      </c>
      <c r="J326" s="3">
        <v>234129.76277777762</v>
      </c>
      <c r="K326" s="3">
        <v>371335.74255632178</v>
      </c>
      <c r="L326" s="3">
        <v>537127.79238197242</v>
      </c>
      <c r="M326" s="3">
        <v>361021.08159680531</v>
      </c>
      <c r="N326" s="3">
        <v>39333.800594980821</v>
      </c>
      <c r="O326" s="3">
        <v>1534934.4802433406</v>
      </c>
      <c r="P326" s="3">
        <v>3797081.1101197856</v>
      </c>
      <c r="Q326" s="3">
        <v>36698.828623751004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AA326" s="3">
        <f t="shared" si="158"/>
        <v>60969.100506446237</v>
      </c>
      <c r="AB326" s="3">
        <f t="shared" si="135"/>
        <v>238709.80736998</v>
      </c>
      <c r="AC326" s="3">
        <f t="shared" si="136"/>
        <v>196433.81008440052</v>
      </c>
      <c r="AD326" s="3">
        <f t="shared" si="137"/>
        <v>82598.103244675192</v>
      </c>
      <c r="AE326" s="3">
        <f t="shared" si="138"/>
        <v>164208.32882443536</v>
      </c>
      <c r="AF326" s="3">
        <f t="shared" si="139"/>
        <v>22416.521368253241</v>
      </c>
      <c r="AG326" s="3">
        <f t="shared" si="140"/>
        <v>503504.71376136917</v>
      </c>
      <c r="AH326" s="3">
        <f t="shared" si="141"/>
        <v>234129.76277777762</v>
      </c>
      <c r="AI326" s="3">
        <f t="shared" si="142"/>
        <v>371335.74255632178</v>
      </c>
      <c r="AJ326" s="3">
        <f t="shared" si="143"/>
        <v>537127.79238197242</v>
      </c>
      <c r="AK326" s="3">
        <f t="shared" si="144"/>
        <v>361021.08159680531</v>
      </c>
      <c r="AL326" s="3">
        <f t="shared" si="145"/>
        <v>39333.800594980821</v>
      </c>
      <c r="AM326" s="3">
        <f t="shared" si="146"/>
        <v>1534934.4802433406</v>
      </c>
      <c r="AN326" s="3">
        <f t="shared" si="147"/>
        <v>3797081.1101197856</v>
      </c>
      <c r="AO326" s="3">
        <f t="shared" si="148"/>
        <v>36698.828623751004</v>
      </c>
      <c r="AP326" s="3">
        <f t="shared" si="149"/>
        <v>0</v>
      </c>
      <c r="AQ326" s="3">
        <f t="shared" si="150"/>
        <v>0</v>
      </c>
      <c r="AR326" s="3">
        <f t="shared" si="151"/>
        <v>0</v>
      </c>
      <c r="AS326" s="3">
        <f t="shared" si="152"/>
        <v>0</v>
      </c>
      <c r="AT326" s="3">
        <f t="shared" si="153"/>
        <v>0</v>
      </c>
      <c r="AU326" s="3">
        <f t="shared" si="154"/>
        <v>0</v>
      </c>
      <c r="AV326" s="3">
        <f t="shared" si="155"/>
        <v>0</v>
      </c>
      <c r="AW326" s="3">
        <f t="shared" si="156"/>
        <v>0</v>
      </c>
      <c r="AX326" s="3">
        <f t="shared" si="159"/>
        <v>8180502.9840542953</v>
      </c>
      <c r="AY326" s="3">
        <f t="shared" si="160"/>
        <v>15</v>
      </c>
      <c r="AZ326" s="3">
        <f t="shared" si="157"/>
        <v>0</v>
      </c>
      <c r="BA326" s="3">
        <v>705890.16036166577</v>
      </c>
      <c r="BB326">
        <f t="shared" si="161"/>
        <v>6.5000000000000002E-2</v>
      </c>
    </row>
    <row r="327" spans="1:54">
      <c r="A327" s="2">
        <v>326</v>
      </c>
      <c r="B327">
        <v>14</v>
      </c>
      <c r="C327" s="3">
        <v>60147.781623865267</v>
      </c>
      <c r="D327" s="3">
        <v>17521.198458180002</v>
      </c>
      <c r="E327" s="3">
        <v>236792.08622740238</v>
      </c>
      <c r="F327" s="3">
        <v>1138681.0676828721</v>
      </c>
      <c r="G327" s="3">
        <v>140675.33492821147</v>
      </c>
      <c r="H327" s="3">
        <v>90894.930749498832</v>
      </c>
      <c r="I327" s="3">
        <v>54090.250943225241</v>
      </c>
      <c r="J327" s="3">
        <v>66148.551958304204</v>
      </c>
      <c r="K327" s="3">
        <v>4509.649573970135</v>
      </c>
      <c r="L327" s="3">
        <v>4674.0135741938411</v>
      </c>
      <c r="M327" s="3">
        <v>35335.890825189716</v>
      </c>
      <c r="N327" s="3">
        <v>20075.928791287923</v>
      </c>
      <c r="O327" s="3">
        <v>271663.87554064812</v>
      </c>
      <c r="P327" s="3">
        <v>525965.98011276522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AA327" s="3">
        <f t="shared" si="158"/>
        <v>60147.781623865267</v>
      </c>
      <c r="AB327" s="3">
        <f t="shared" si="135"/>
        <v>17521.198458180002</v>
      </c>
      <c r="AC327" s="3">
        <f t="shared" si="136"/>
        <v>236792.08622740238</v>
      </c>
      <c r="AD327" s="3">
        <f t="shared" si="137"/>
        <v>1138681.0676828721</v>
      </c>
      <c r="AE327" s="3">
        <f t="shared" si="138"/>
        <v>140675.33492821147</v>
      </c>
      <c r="AF327" s="3">
        <f t="shared" si="139"/>
        <v>90894.930749498832</v>
      </c>
      <c r="AG327" s="3">
        <f t="shared" si="140"/>
        <v>54090.250943225241</v>
      </c>
      <c r="AH327" s="3">
        <f t="shared" si="141"/>
        <v>66148.551958304204</v>
      </c>
      <c r="AI327" s="3">
        <f t="shared" si="142"/>
        <v>4509.649573970135</v>
      </c>
      <c r="AJ327" s="3">
        <f t="shared" si="143"/>
        <v>4674.0135741938411</v>
      </c>
      <c r="AK327" s="3">
        <f t="shared" si="144"/>
        <v>35335.890825189716</v>
      </c>
      <c r="AL327" s="3">
        <f t="shared" si="145"/>
        <v>20075.928791287923</v>
      </c>
      <c r="AM327" s="3">
        <f t="shared" si="146"/>
        <v>271663.87554064812</v>
      </c>
      <c r="AN327" s="3">
        <f t="shared" si="147"/>
        <v>525965.98011276522</v>
      </c>
      <c r="AO327" s="3">
        <f t="shared" si="148"/>
        <v>0</v>
      </c>
      <c r="AP327" s="3">
        <f t="shared" si="149"/>
        <v>0</v>
      </c>
      <c r="AQ327" s="3">
        <f t="shared" si="150"/>
        <v>0</v>
      </c>
      <c r="AR327" s="3">
        <f t="shared" si="151"/>
        <v>0</v>
      </c>
      <c r="AS327" s="3">
        <f t="shared" si="152"/>
        <v>0</v>
      </c>
      <c r="AT327" s="3">
        <f t="shared" si="153"/>
        <v>0</v>
      </c>
      <c r="AU327" s="3">
        <f t="shared" si="154"/>
        <v>0</v>
      </c>
      <c r="AV327" s="3">
        <f t="shared" si="155"/>
        <v>0</v>
      </c>
      <c r="AW327" s="3">
        <f t="shared" si="156"/>
        <v>0</v>
      </c>
      <c r="AX327" s="3">
        <f t="shared" si="159"/>
        <v>2667176.5409896141</v>
      </c>
      <c r="AY327" s="3">
        <f t="shared" si="160"/>
        <v>14</v>
      </c>
      <c r="AZ327" s="3">
        <f t="shared" si="157"/>
        <v>0</v>
      </c>
      <c r="BA327" s="3">
        <v>706249.5083629695</v>
      </c>
      <c r="BB327">
        <f t="shared" si="161"/>
        <v>6.5199999999999994E-2</v>
      </c>
    </row>
    <row r="328" spans="1:54">
      <c r="A328" s="2">
        <v>327</v>
      </c>
      <c r="B328">
        <v>15</v>
      </c>
      <c r="C328" s="3">
        <v>217089.20508335953</v>
      </c>
      <c r="D328" s="3">
        <v>40578.63262828115</v>
      </c>
      <c r="E328" s="3">
        <v>393317.77958641853</v>
      </c>
      <c r="F328" s="3">
        <v>14716.989226850666</v>
      </c>
      <c r="G328" s="3">
        <v>172036.1042769301</v>
      </c>
      <c r="H328" s="3">
        <v>101177.04475139608</v>
      </c>
      <c r="I328" s="3">
        <v>173069.96860298529</v>
      </c>
      <c r="J328" s="3">
        <v>39542.517279781125</v>
      </c>
      <c r="K328" s="3">
        <v>341849.25818166113</v>
      </c>
      <c r="L328" s="3">
        <v>149823.40505347005</v>
      </c>
      <c r="M328" s="3">
        <v>132153.84284886508</v>
      </c>
      <c r="N328" s="3">
        <v>140551.38817705374</v>
      </c>
      <c r="O328" s="3">
        <v>783978.52208068722</v>
      </c>
      <c r="P328" s="3">
        <v>243217.30433374547</v>
      </c>
      <c r="Q328" s="3">
        <v>742736.313845261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AA328" s="3">
        <f t="shared" si="158"/>
        <v>217089.20508335953</v>
      </c>
      <c r="AB328" s="3">
        <f t="shared" si="135"/>
        <v>40578.63262828115</v>
      </c>
      <c r="AC328" s="3">
        <f t="shared" si="136"/>
        <v>393317.77958641853</v>
      </c>
      <c r="AD328" s="3">
        <f t="shared" si="137"/>
        <v>14716.989226850666</v>
      </c>
      <c r="AE328" s="3">
        <f t="shared" si="138"/>
        <v>172036.1042769301</v>
      </c>
      <c r="AF328" s="3">
        <f t="shared" si="139"/>
        <v>101177.04475139608</v>
      </c>
      <c r="AG328" s="3">
        <f t="shared" si="140"/>
        <v>173069.96860298529</v>
      </c>
      <c r="AH328" s="3">
        <f t="shared" si="141"/>
        <v>39542.517279781125</v>
      </c>
      <c r="AI328" s="3">
        <f t="shared" si="142"/>
        <v>341849.25818166113</v>
      </c>
      <c r="AJ328" s="3">
        <f t="shared" si="143"/>
        <v>149823.40505347005</v>
      </c>
      <c r="AK328" s="3">
        <f t="shared" si="144"/>
        <v>132153.84284886508</v>
      </c>
      <c r="AL328" s="3">
        <f t="shared" si="145"/>
        <v>140551.38817705374</v>
      </c>
      <c r="AM328" s="3">
        <f t="shared" si="146"/>
        <v>783978.52208068722</v>
      </c>
      <c r="AN328" s="3">
        <f t="shared" si="147"/>
        <v>243217.30433374547</v>
      </c>
      <c r="AO328" s="3">
        <f t="shared" si="148"/>
        <v>742736.313845261</v>
      </c>
      <c r="AP328" s="3">
        <f t="shared" si="149"/>
        <v>0</v>
      </c>
      <c r="AQ328" s="3">
        <f t="shared" si="150"/>
        <v>0</v>
      </c>
      <c r="AR328" s="3">
        <f t="shared" si="151"/>
        <v>0</v>
      </c>
      <c r="AS328" s="3">
        <f t="shared" si="152"/>
        <v>0</v>
      </c>
      <c r="AT328" s="3">
        <f t="shared" si="153"/>
        <v>0</v>
      </c>
      <c r="AU328" s="3">
        <f t="shared" si="154"/>
        <v>0</v>
      </c>
      <c r="AV328" s="3">
        <f t="shared" si="155"/>
        <v>0</v>
      </c>
      <c r="AW328" s="3">
        <f t="shared" si="156"/>
        <v>0</v>
      </c>
      <c r="AX328" s="3">
        <f t="shared" si="159"/>
        <v>3685838.2759567462</v>
      </c>
      <c r="AY328" s="3">
        <f t="shared" si="160"/>
        <v>15</v>
      </c>
      <c r="AZ328" s="3">
        <f t="shared" si="157"/>
        <v>0</v>
      </c>
      <c r="BA328" s="3">
        <v>706625.2172990127</v>
      </c>
      <c r="BB328">
        <f t="shared" si="161"/>
        <v>6.54E-2</v>
      </c>
    </row>
    <row r="329" spans="1:54">
      <c r="A329" s="2">
        <v>328</v>
      </c>
      <c r="B329">
        <v>15</v>
      </c>
      <c r="C329" s="3">
        <v>809480.47662067739</v>
      </c>
      <c r="D329" s="3">
        <v>68005.892964588435</v>
      </c>
      <c r="E329" s="3">
        <v>36372.537824635983</v>
      </c>
      <c r="F329" s="3">
        <v>10266.277342404745</v>
      </c>
      <c r="G329" s="3">
        <v>802433.91984549304</v>
      </c>
      <c r="H329" s="3">
        <v>243691.94363752709</v>
      </c>
      <c r="I329" s="3">
        <v>34225.306611697393</v>
      </c>
      <c r="J329" s="3">
        <v>36534.550149385759</v>
      </c>
      <c r="K329" s="3">
        <v>43884.968550949263</v>
      </c>
      <c r="L329" s="3">
        <v>834843.09800796432</v>
      </c>
      <c r="M329" s="3">
        <v>71127.088695863597</v>
      </c>
      <c r="N329" s="3">
        <v>443931.12333907624</v>
      </c>
      <c r="O329" s="3">
        <v>13999.238106790403</v>
      </c>
      <c r="P329" s="3">
        <v>604620.48315492389</v>
      </c>
      <c r="Q329" s="3">
        <v>170066.37999206432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AA329" s="3">
        <f t="shared" si="158"/>
        <v>809480.47662067739</v>
      </c>
      <c r="AB329" s="3">
        <f t="shared" si="135"/>
        <v>68005.892964588435</v>
      </c>
      <c r="AC329" s="3">
        <f t="shared" si="136"/>
        <v>36372.537824635983</v>
      </c>
      <c r="AD329" s="3">
        <f t="shared" si="137"/>
        <v>10266.277342404745</v>
      </c>
      <c r="AE329" s="3">
        <f t="shared" si="138"/>
        <v>802433.91984549304</v>
      </c>
      <c r="AF329" s="3">
        <f t="shared" si="139"/>
        <v>243691.94363752709</v>
      </c>
      <c r="AG329" s="3">
        <f t="shared" si="140"/>
        <v>34225.306611697393</v>
      </c>
      <c r="AH329" s="3">
        <f t="shared" si="141"/>
        <v>36534.550149385759</v>
      </c>
      <c r="AI329" s="3">
        <f t="shared" si="142"/>
        <v>43884.968550949263</v>
      </c>
      <c r="AJ329" s="3">
        <f t="shared" si="143"/>
        <v>834843.09800796432</v>
      </c>
      <c r="AK329" s="3">
        <f t="shared" si="144"/>
        <v>71127.088695863597</v>
      </c>
      <c r="AL329" s="3">
        <f t="shared" si="145"/>
        <v>443931.12333907624</v>
      </c>
      <c r="AM329" s="3">
        <f t="shared" si="146"/>
        <v>13999.238106790403</v>
      </c>
      <c r="AN329" s="3">
        <f t="shared" si="147"/>
        <v>604620.48315492389</v>
      </c>
      <c r="AO329" s="3">
        <f t="shared" si="148"/>
        <v>170066.37999206432</v>
      </c>
      <c r="AP329" s="3">
        <f t="shared" si="149"/>
        <v>0</v>
      </c>
      <c r="AQ329" s="3">
        <f t="shared" si="150"/>
        <v>0</v>
      </c>
      <c r="AR329" s="3">
        <f t="shared" si="151"/>
        <v>0</v>
      </c>
      <c r="AS329" s="3">
        <f t="shared" si="152"/>
        <v>0</v>
      </c>
      <c r="AT329" s="3">
        <f t="shared" si="153"/>
        <v>0</v>
      </c>
      <c r="AU329" s="3">
        <f t="shared" si="154"/>
        <v>0</v>
      </c>
      <c r="AV329" s="3">
        <f t="shared" si="155"/>
        <v>0</v>
      </c>
      <c r="AW329" s="3">
        <f t="shared" si="156"/>
        <v>0</v>
      </c>
      <c r="AX329" s="3">
        <f t="shared" si="159"/>
        <v>4223483.2848440418</v>
      </c>
      <c r="AY329" s="3">
        <f t="shared" si="160"/>
        <v>15</v>
      </c>
      <c r="AZ329" s="3">
        <f t="shared" si="157"/>
        <v>0</v>
      </c>
      <c r="BA329" s="3">
        <v>708390.76689010696</v>
      </c>
      <c r="BB329">
        <f t="shared" si="161"/>
        <v>6.5600000000000006E-2</v>
      </c>
    </row>
    <row r="330" spans="1:54">
      <c r="A330" s="2">
        <v>329</v>
      </c>
      <c r="B330">
        <v>16</v>
      </c>
      <c r="C330" s="3">
        <v>158109.97225010803</v>
      </c>
      <c r="D330" s="3">
        <v>146813.8465084456</v>
      </c>
      <c r="E330" s="3">
        <v>64983.397424041825</v>
      </c>
      <c r="F330" s="3">
        <v>104092.69793900348</v>
      </c>
      <c r="G330" s="3">
        <v>75544.638153362655</v>
      </c>
      <c r="H330" s="3">
        <v>596621.39674673008</v>
      </c>
      <c r="I330" s="3">
        <v>19677.473904710423</v>
      </c>
      <c r="J330" s="3">
        <v>1513.4203616059642</v>
      </c>
      <c r="K330" s="3">
        <v>84091.003839672747</v>
      </c>
      <c r="L330" s="3">
        <v>115387.58837222334</v>
      </c>
      <c r="M330" s="3">
        <v>27468.762174324045</v>
      </c>
      <c r="N330" s="3">
        <v>79276.098621667261</v>
      </c>
      <c r="O330" s="3">
        <v>69849.113636889248</v>
      </c>
      <c r="P330" s="3">
        <v>347853.1765113002</v>
      </c>
      <c r="Q330" s="3">
        <v>505893.70188554429</v>
      </c>
      <c r="R330" s="3">
        <v>419019.49420678697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3">
        <f t="shared" si="158"/>
        <v>158109.97225010803</v>
      </c>
      <c r="AB330" s="3">
        <f t="shared" si="135"/>
        <v>146813.8465084456</v>
      </c>
      <c r="AC330" s="3">
        <f t="shared" si="136"/>
        <v>64983.397424041825</v>
      </c>
      <c r="AD330" s="3">
        <f t="shared" si="137"/>
        <v>104092.69793900348</v>
      </c>
      <c r="AE330" s="3">
        <f t="shared" si="138"/>
        <v>75544.638153362655</v>
      </c>
      <c r="AF330" s="3">
        <f t="shared" si="139"/>
        <v>596621.39674673008</v>
      </c>
      <c r="AG330" s="3">
        <f t="shared" si="140"/>
        <v>19677.473904710423</v>
      </c>
      <c r="AH330" s="3">
        <f t="shared" si="141"/>
        <v>1513.4203616059642</v>
      </c>
      <c r="AI330" s="3">
        <f t="shared" si="142"/>
        <v>84091.003839672747</v>
      </c>
      <c r="AJ330" s="3">
        <f t="shared" si="143"/>
        <v>115387.58837222334</v>
      </c>
      <c r="AK330" s="3">
        <f t="shared" si="144"/>
        <v>27468.762174324045</v>
      </c>
      <c r="AL330" s="3">
        <f t="shared" si="145"/>
        <v>79276.098621667261</v>
      </c>
      <c r="AM330" s="3">
        <f t="shared" si="146"/>
        <v>69849.113636889248</v>
      </c>
      <c r="AN330" s="3">
        <f t="shared" si="147"/>
        <v>347853.1765113002</v>
      </c>
      <c r="AO330" s="3">
        <f t="shared" si="148"/>
        <v>505893.70188554429</v>
      </c>
      <c r="AP330" s="3">
        <f t="shared" si="149"/>
        <v>419019.49420678697</v>
      </c>
      <c r="AQ330" s="3">
        <f t="shared" si="150"/>
        <v>0</v>
      </c>
      <c r="AR330" s="3">
        <f t="shared" si="151"/>
        <v>0</v>
      </c>
      <c r="AS330" s="3">
        <f t="shared" si="152"/>
        <v>0</v>
      </c>
      <c r="AT330" s="3">
        <f t="shared" si="153"/>
        <v>0</v>
      </c>
      <c r="AU330" s="3">
        <f t="shared" si="154"/>
        <v>0</v>
      </c>
      <c r="AV330" s="3">
        <f t="shared" si="155"/>
        <v>0</v>
      </c>
      <c r="AW330" s="3">
        <f t="shared" si="156"/>
        <v>0</v>
      </c>
      <c r="AX330" s="3">
        <f t="shared" si="159"/>
        <v>2816195.7825364163</v>
      </c>
      <c r="AY330" s="3">
        <f t="shared" si="160"/>
        <v>16</v>
      </c>
      <c r="AZ330" s="3">
        <f t="shared" si="157"/>
        <v>0</v>
      </c>
      <c r="BA330" s="3">
        <v>711207.69302488479</v>
      </c>
      <c r="BB330">
        <f t="shared" si="161"/>
        <v>6.5799999999999997E-2</v>
      </c>
    </row>
    <row r="331" spans="1:54">
      <c r="A331" s="2">
        <v>330</v>
      </c>
      <c r="B331">
        <v>10</v>
      </c>
      <c r="C331" s="3">
        <v>21427.663233708725</v>
      </c>
      <c r="D331" s="3">
        <v>85239.715099690249</v>
      </c>
      <c r="E331" s="3">
        <v>39931.352500349218</v>
      </c>
      <c r="F331" s="3">
        <v>155056.26235958812</v>
      </c>
      <c r="G331" s="3">
        <v>19995.153451669452</v>
      </c>
      <c r="H331" s="3">
        <v>971464.83990926121</v>
      </c>
      <c r="I331" s="3">
        <v>43861.402865682736</v>
      </c>
      <c r="J331" s="3">
        <v>179362.15947331651</v>
      </c>
      <c r="K331" s="3">
        <v>59511.405794092883</v>
      </c>
      <c r="L331" s="3">
        <v>50900.115329944842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3">
        <f t="shared" si="158"/>
        <v>21427.663233708725</v>
      </c>
      <c r="AB331" s="3">
        <f t="shared" si="135"/>
        <v>85239.715099690249</v>
      </c>
      <c r="AC331" s="3">
        <f t="shared" si="136"/>
        <v>39931.352500349218</v>
      </c>
      <c r="AD331" s="3">
        <f t="shared" si="137"/>
        <v>155056.26235958812</v>
      </c>
      <c r="AE331" s="3">
        <f t="shared" si="138"/>
        <v>19995.153451669452</v>
      </c>
      <c r="AF331" s="3">
        <f t="shared" si="139"/>
        <v>971464.83990926121</v>
      </c>
      <c r="AG331" s="3">
        <f t="shared" si="140"/>
        <v>43861.402865682736</v>
      </c>
      <c r="AH331" s="3">
        <f t="shared" si="141"/>
        <v>179362.15947331651</v>
      </c>
      <c r="AI331" s="3">
        <f t="shared" si="142"/>
        <v>59511.405794092883</v>
      </c>
      <c r="AJ331" s="3">
        <f t="shared" si="143"/>
        <v>50900.115329944842</v>
      </c>
      <c r="AK331" s="3">
        <f t="shared" si="144"/>
        <v>0</v>
      </c>
      <c r="AL331" s="3">
        <f t="shared" si="145"/>
        <v>0</v>
      </c>
      <c r="AM331" s="3">
        <f t="shared" si="146"/>
        <v>0</v>
      </c>
      <c r="AN331" s="3">
        <f t="shared" si="147"/>
        <v>0</v>
      </c>
      <c r="AO331" s="3">
        <f t="shared" si="148"/>
        <v>0</v>
      </c>
      <c r="AP331" s="3">
        <f t="shared" si="149"/>
        <v>0</v>
      </c>
      <c r="AQ331" s="3">
        <f t="shared" si="150"/>
        <v>0</v>
      </c>
      <c r="AR331" s="3">
        <f t="shared" si="151"/>
        <v>0</v>
      </c>
      <c r="AS331" s="3">
        <f t="shared" si="152"/>
        <v>0</v>
      </c>
      <c r="AT331" s="3">
        <f t="shared" si="153"/>
        <v>0</v>
      </c>
      <c r="AU331" s="3">
        <f t="shared" si="154"/>
        <v>0</v>
      </c>
      <c r="AV331" s="3">
        <f t="shared" si="155"/>
        <v>0</v>
      </c>
      <c r="AW331" s="3">
        <f t="shared" si="156"/>
        <v>0</v>
      </c>
      <c r="AX331" s="3">
        <f t="shared" si="159"/>
        <v>1626750.0700173038</v>
      </c>
      <c r="AY331" s="3">
        <f t="shared" si="160"/>
        <v>10</v>
      </c>
      <c r="AZ331" s="3">
        <f t="shared" si="157"/>
        <v>0</v>
      </c>
      <c r="BA331" s="3">
        <v>711533.69444860239</v>
      </c>
      <c r="BB331">
        <f t="shared" si="161"/>
        <v>6.6000000000000003E-2</v>
      </c>
    </row>
    <row r="332" spans="1:54">
      <c r="A332" s="2">
        <v>331</v>
      </c>
      <c r="B332">
        <v>13</v>
      </c>
      <c r="C332" s="3">
        <v>582255.38789804943</v>
      </c>
      <c r="D332" s="3">
        <v>154465.33041262132</v>
      </c>
      <c r="E332" s="3">
        <v>98110.77706674581</v>
      </c>
      <c r="F332" s="3">
        <v>4644.2409004874926</v>
      </c>
      <c r="G332" s="3">
        <v>471965.73092102283</v>
      </c>
      <c r="H332" s="3">
        <v>130613.83410969281</v>
      </c>
      <c r="I332" s="3">
        <v>343817.47290765151</v>
      </c>
      <c r="J332" s="3">
        <v>54745.387818992203</v>
      </c>
      <c r="K332" s="3">
        <v>713543.78262405237</v>
      </c>
      <c r="L332" s="3">
        <v>8214.6011433901913</v>
      </c>
      <c r="M332" s="3">
        <v>440554.30303403764</v>
      </c>
      <c r="N332" s="3">
        <v>37674.487356111684</v>
      </c>
      <c r="O332" s="3">
        <v>54228.088135541599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AA332" s="3">
        <f t="shared" si="158"/>
        <v>582255.38789804943</v>
      </c>
      <c r="AB332" s="3">
        <f t="shared" si="135"/>
        <v>154465.33041262132</v>
      </c>
      <c r="AC332" s="3">
        <f t="shared" si="136"/>
        <v>98110.77706674581</v>
      </c>
      <c r="AD332" s="3">
        <f t="shared" si="137"/>
        <v>4644.2409004874926</v>
      </c>
      <c r="AE332" s="3">
        <f t="shared" si="138"/>
        <v>471965.73092102283</v>
      </c>
      <c r="AF332" s="3">
        <f t="shared" si="139"/>
        <v>130613.83410969281</v>
      </c>
      <c r="AG332" s="3">
        <f t="shared" si="140"/>
        <v>343817.47290765151</v>
      </c>
      <c r="AH332" s="3">
        <f t="shared" si="141"/>
        <v>54745.387818992203</v>
      </c>
      <c r="AI332" s="3">
        <f t="shared" si="142"/>
        <v>713543.78262405237</v>
      </c>
      <c r="AJ332" s="3">
        <f t="shared" si="143"/>
        <v>8214.6011433901913</v>
      </c>
      <c r="AK332" s="3">
        <f t="shared" si="144"/>
        <v>440554.30303403764</v>
      </c>
      <c r="AL332" s="3">
        <f t="shared" si="145"/>
        <v>37674.487356111684</v>
      </c>
      <c r="AM332" s="3">
        <f t="shared" si="146"/>
        <v>54228.088135541599</v>
      </c>
      <c r="AN332" s="3">
        <f t="shared" si="147"/>
        <v>0</v>
      </c>
      <c r="AO332" s="3">
        <f t="shared" si="148"/>
        <v>0</v>
      </c>
      <c r="AP332" s="3">
        <f t="shared" si="149"/>
        <v>0</v>
      </c>
      <c r="AQ332" s="3">
        <f t="shared" si="150"/>
        <v>0</v>
      </c>
      <c r="AR332" s="3">
        <f t="shared" si="151"/>
        <v>0</v>
      </c>
      <c r="AS332" s="3">
        <f t="shared" si="152"/>
        <v>0</v>
      </c>
      <c r="AT332" s="3">
        <f t="shared" si="153"/>
        <v>0</v>
      </c>
      <c r="AU332" s="3">
        <f t="shared" si="154"/>
        <v>0</v>
      </c>
      <c r="AV332" s="3">
        <f t="shared" si="155"/>
        <v>0</v>
      </c>
      <c r="AW332" s="3">
        <f t="shared" si="156"/>
        <v>0</v>
      </c>
      <c r="AX332" s="3">
        <f t="shared" si="159"/>
        <v>3094833.4243283975</v>
      </c>
      <c r="AY332" s="3">
        <f t="shared" si="160"/>
        <v>13</v>
      </c>
      <c r="AZ332" s="3">
        <f t="shared" si="157"/>
        <v>0</v>
      </c>
      <c r="BA332" s="3">
        <v>712067.87329732149</v>
      </c>
      <c r="BB332">
        <f t="shared" si="161"/>
        <v>6.6199999999999995E-2</v>
      </c>
    </row>
    <row r="333" spans="1:54">
      <c r="A333" s="2">
        <v>332</v>
      </c>
      <c r="B333">
        <v>13</v>
      </c>
      <c r="C333" s="3">
        <v>44966.150807679536</v>
      </c>
      <c r="D333" s="3">
        <v>324520.50269956241</v>
      </c>
      <c r="E333" s="3">
        <v>27630.035202203348</v>
      </c>
      <c r="F333" s="3">
        <v>461462.67958719627</v>
      </c>
      <c r="G333" s="3">
        <v>160984.23214750955</v>
      </c>
      <c r="H333" s="3">
        <v>322452.22830958333</v>
      </c>
      <c r="I333" s="3">
        <v>2101936.4878063044</v>
      </c>
      <c r="J333" s="3">
        <v>121356.44555001029</v>
      </c>
      <c r="K333" s="3">
        <v>67757.828661938416</v>
      </c>
      <c r="L333" s="3">
        <v>7462.4006670239032</v>
      </c>
      <c r="M333" s="3">
        <v>970371.73902564135</v>
      </c>
      <c r="N333" s="3">
        <v>267662.20725112018</v>
      </c>
      <c r="O333" s="3">
        <v>64303.387020633949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AA333" s="3">
        <f t="shared" si="158"/>
        <v>44966.150807679536</v>
      </c>
      <c r="AB333" s="3">
        <f t="shared" si="135"/>
        <v>324520.50269956241</v>
      </c>
      <c r="AC333" s="3">
        <f t="shared" si="136"/>
        <v>27630.035202203348</v>
      </c>
      <c r="AD333" s="3">
        <f t="shared" si="137"/>
        <v>461462.67958719627</v>
      </c>
      <c r="AE333" s="3">
        <f t="shared" si="138"/>
        <v>160984.23214750955</v>
      </c>
      <c r="AF333" s="3">
        <f t="shared" si="139"/>
        <v>322452.22830958333</v>
      </c>
      <c r="AG333" s="3">
        <f t="shared" si="140"/>
        <v>2101936.4878063044</v>
      </c>
      <c r="AH333" s="3">
        <f t="shared" si="141"/>
        <v>121356.44555001029</v>
      </c>
      <c r="AI333" s="3">
        <f t="shared" si="142"/>
        <v>67757.828661938416</v>
      </c>
      <c r="AJ333" s="3">
        <f t="shared" si="143"/>
        <v>7462.4006670239032</v>
      </c>
      <c r="AK333" s="3">
        <f t="shared" si="144"/>
        <v>970371.73902564135</v>
      </c>
      <c r="AL333" s="3">
        <f t="shared" si="145"/>
        <v>267662.20725112018</v>
      </c>
      <c r="AM333" s="3">
        <f t="shared" si="146"/>
        <v>64303.387020633949</v>
      </c>
      <c r="AN333" s="3">
        <f t="shared" si="147"/>
        <v>0</v>
      </c>
      <c r="AO333" s="3">
        <f t="shared" si="148"/>
        <v>0</v>
      </c>
      <c r="AP333" s="3">
        <f t="shared" si="149"/>
        <v>0</v>
      </c>
      <c r="AQ333" s="3">
        <f t="shared" si="150"/>
        <v>0</v>
      </c>
      <c r="AR333" s="3">
        <f t="shared" si="151"/>
        <v>0</v>
      </c>
      <c r="AS333" s="3">
        <f t="shared" si="152"/>
        <v>0</v>
      </c>
      <c r="AT333" s="3">
        <f t="shared" si="153"/>
        <v>0</v>
      </c>
      <c r="AU333" s="3">
        <f t="shared" si="154"/>
        <v>0</v>
      </c>
      <c r="AV333" s="3">
        <f t="shared" si="155"/>
        <v>0</v>
      </c>
      <c r="AW333" s="3">
        <f t="shared" si="156"/>
        <v>0</v>
      </c>
      <c r="AX333" s="3">
        <f t="shared" si="159"/>
        <v>4942866.3247364061</v>
      </c>
      <c r="AY333" s="3">
        <f t="shared" si="160"/>
        <v>13</v>
      </c>
      <c r="AZ333" s="3">
        <f t="shared" si="157"/>
        <v>0</v>
      </c>
      <c r="BA333" s="3">
        <v>713470.63959399308</v>
      </c>
      <c r="BB333">
        <f t="shared" si="161"/>
        <v>6.6400000000000001E-2</v>
      </c>
    </row>
    <row r="334" spans="1:54">
      <c r="A334" s="2">
        <v>333</v>
      </c>
      <c r="B334">
        <v>13</v>
      </c>
      <c r="C334" s="3">
        <v>321816.13213370676</v>
      </c>
      <c r="D334" s="3">
        <v>13466.807358787653</v>
      </c>
      <c r="E334" s="3">
        <v>19361.684089631013</v>
      </c>
      <c r="F334" s="3">
        <v>264827.6984143625</v>
      </c>
      <c r="G334" s="3">
        <v>99917.526005755979</v>
      </c>
      <c r="H334" s="3">
        <v>1014490.6479762611</v>
      </c>
      <c r="I334" s="3">
        <v>23275.639629017485</v>
      </c>
      <c r="J334" s="3">
        <v>45192.096909003798</v>
      </c>
      <c r="K334" s="3">
        <v>26707.258845030352</v>
      </c>
      <c r="L334" s="3">
        <v>3845272.2975076786</v>
      </c>
      <c r="M334" s="3">
        <v>55413.163146028004</v>
      </c>
      <c r="N334" s="3">
        <v>220521.50936875993</v>
      </c>
      <c r="O334" s="3">
        <v>571499.47578634578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AA334" s="3">
        <f t="shared" si="158"/>
        <v>321816.13213370676</v>
      </c>
      <c r="AB334" s="3">
        <f t="shared" si="135"/>
        <v>13466.807358787653</v>
      </c>
      <c r="AC334" s="3">
        <f t="shared" si="136"/>
        <v>19361.684089631013</v>
      </c>
      <c r="AD334" s="3">
        <f t="shared" si="137"/>
        <v>264827.6984143625</v>
      </c>
      <c r="AE334" s="3">
        <f t="shared" si="138"/>
        <v>99917.526005755979</v>
      </c>
      <c r="AF334" s="3">
        <f t="shared" si="139"/>
        <v>1014490.6479762611</v>
      </c>
      <c r="AG334" s="3">
        <f t="shared" si="140"/>
        <v>23275.639629017485</v>
      </c>
      <c r="AH334" s="3">
        <f t="shared" si="141"/>
        <v>45192.096909003798</v>
      </c>
      <c r="AI334" s="3">
        <f t="shared" si="142"/>
        <v>26707.258845030352</v>
      </c>
      <c r="AJ334" s="3">
        <f t="shared" si="143"/>
        <v>3845272.2975076786</v>
      </c>
      <c r="AK334" s="3">
        <f t="shared" si="144"/>
        <v>55413.163146028004</v>
      </c>
      <c r="AL334" s="3">
        <f t="shared" si="145"/>
        <v>220521.50936875993</v>
      </c>
      <c r="AM334" s="3">
        <f t="shared" si="146"/>
        <v>571499.47578634578</v>
      </c>
      <c r="AN334" s="3">
        <f t="shared" si="147"/>
        <v>0</v>
      </c>
      <c r="AO334" s="3">
        <f t="shared" si="148"/>
        <v>0</v>
      </c>
      <c r="AP334" s="3">
        <f t="shared" si="149"/>
        <v>0</v>
      </c>
      <c r="AQ334" s="3">
        <f t="shared" si="150"/>
        <v>0</v>
      </c>
      <c r="AR334" s="3">
        <f t="shared" si="151"/>
        <v>0</v>
      </c>
      <c r="AS334" s="3">
        <f t="shared" si="152"/>
        <v>0</v>
      </c>
      <c r="AT334" s="3">
        <f t="shared" si="153"/>
        <v>0</v>
      </c>
      <c r="AU334" s="3">
        <f t="shared" si="154"/>
        <v>0</v>
      </c>
      <c r="AV334" s="3">
        <f t="shared" si="155"/>
        <v>0</v>
      </c>
      <c r="AW334" s="3">
        <f t="shared" si="156"/>
        <v>0</v>
      </c>
      <c r="AX334" s="3">
        <f t="shared" si="159"/>
        <v>6521761.9371703696</v>
      </c>
      <c r="AY334" s="3">
        <f t="shared" si="160"/>
        <v>13</v>
      </c>
      <c r="AZ334" s="3">
        <f t="shared" si="157"/>
        <v>0</v>
      </c>
      <c r="BA334" s="3">
        <v>714515.31088062515</v>
      </c>
      <c r="BB334">
        <f t="shared" si="161"/>
        <v>6.6600000000000006E-2</v>
      </c>
    </row>
    <row r="335" spans="1:54">
      <c r="A335" s="2">
        <v>334</v>
      </c>
      <c r="B335">
        <v>17</v>
      </c>
      <c r="C335" s="3">
        <v>225979.92717224665</v>
      </c>
      <c r="D335" s="3">
        <v>754035.55552254093</v>
      </c>
      <c r="E335" s="3">
        <v>45375.883411605755</v>
      </c>
      <c r="F335" s="3">
        <v>866234.9742136742</v>
      </c>
      <c r="G335" s="3">
        <v>299536.96906839788</v>
      </c>
      <c r="H335" s="3">
        <v>82015.324935677316</v>
      </c>
      <c r="I335" s="3">
        <v>1008687.1361480725</v>
      </c>
      <c r="J335" s="3">
        <v>304667.48325631738</v>
      </c>
      <c r="K335" s="3">
        <v>213065.84089579931</v>
      </c>
      <c r="L335" s="3">
        <v>28533.653473968432</v>
      </c>
      <c r="M335" s="3">
        <v>2475439.9211631436</v>
      </c>
      <c r="N335" s="3">
        <v>1875375.3295647926</v>
      </c>
      <c r="O335" s="3">
        <v>204761.1834390997</v>
      </c>
      <c r="P335" s="3">
        <v>1919691.3751303141</v>
      </c>
      <c r="Q335" s="3">
        <v>40445.420634508417</v>
      </c>
      <c r="R335" s="3">
        <v>30418.149125089029</v>
      </c>
      <c r="S335" s="3">
        <v>99182.393483580352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AA335" s="3">
        <f t="shared" si="158"/>
        <v>225979.92717224665</v>
      </c>
      <c r="AB335" s="3">
        <f t="shared" si="135"/>
        <v>754035.55552254093</v>
      </c>
      <c r="AC335" s="3">
        <f t="shared" si="136"/>
        <v>45375.883411605755</v>
      </c>
      <c r="AD335" s="3">
        <f t="shared" si="137"/>
        <v>866234.9742136742</v>
      </c>
      <c r="AE335" s="3">
        <f t="shared" si="138"/>
        <v>299536.96906839788</v>
      </c>
      <c r="AF335" s="3">
        <f t="shared" si="139"/>
        <v>82015.324935677316</v>
      </c>
      <c r="AG335" s="3">
        <f t="shared" si="140"/>
        <v>1008687.1361480725</v>
      </c>
      <c r="AH335" s="3">
        <f t="shared" si="141"/>
        <v>304667.48325631738</v>
      </c>
      <c r="AI335" s="3">
        <f t="shared" si="142"/>
        <v>213065.84089579931</v>
      </c>
      <c r="AJ335" s="3">
        <f t="shared" si="143"/>
        <v>28533.653473968432</v>
      </c>
      <c r="AK335" s="3">
        <f t="shared" si="144"/>
        <v>2475439.9211631436</v>
      </c>
      <c r="AL335" s="3">
        <f t="shared" si="145"/>
        <v>1875375.3295647926</v>
      </c>
      <c r="AM335" s="3">
        <f t="shared" si="146"/>
        <v>204761.1834390997</v>
      </c>
      <c r="AN335" s="3">
        <f t="shared" si="147"/>
        <v>1919691.3751303141</v>
      </c>
      <c r="AO335" s="3">
        <f t="shared" si="148"/>
        <v>40445.420634508417</v>
      </c>
      <c r="AP335" s="3">
        <f t="shared" si="149"/>
        <v>30418.149125089029</v>
      </c>
      <c r="AQ335" s="3">
        <f t="shared" si="150"/>
        <v>99182.393483580352</v>
      </c>
      <c r="AR335" s="3">
        <f t="shared" si="151"/>
        <v>0</v>
      </c>
      <c r="AS335" s="3">
        <f t="shared" si="152"/>
        <v>0</v>
      </c>
      <c r="AT335" s="3">
        <f t="shared" si="153"/>
        <v>0</v>
      </c>
      <c r="AU335" s="3">
        <f t="shared" si="154"/>
        <v>0</v>
      </c>
      <c r="AV335" s="3">
        <f t="shared" si="155"/>
        <v>0</v>
      </c>
      <c r="AW335" s="3">
        <f t="shared" si="156"/>
        <v>0</v>
      </c>
      <c r="AX335" s="3">
        <f t="shared" si="159"/>
        <v>10473446.520638831</v>
      </c>
      <c r="AY335" s="3">
        <f t="shared" si="160"/>
        <v>17</v>
      </c>
      <c r="AZ335" s="3">
        <f t="shared" si="157"/>
        <v>0</v>
      </c>
      <c r="BA335" s="3">
        <v>714788.91252978961</v>
      </c>
      <c r="BB335">
        <f t="shared" si="161"/>
        <v>6.6799999999999998E-2</v>
      </c>
    </row>
    <row r="336" spans="1:54">
      <c r="A336" s="2">
        <v>335</v>
      </c>
      <c r="B336">
        <v>13</v>
      </c>
      <c r="C336" s="3">
        <v>29152.077770558044</v>
      </c>
      <c r="D336" s="3">
        <v>628046.27508101345</v>
      </c>
      <c r="E336" s="3">
        <v>860312.37608297786</v>
      </c>
      <c r="F336" s="3">
        <v>478022.78250404238</v>
      </c>
      <c r="G336" s="3">
        <v>479559.01009636512</v>
      </c>
      <c r="H336" s="3">
        <v>369836.44334473996</v>
      </c>
      <c r="I336" s="3">
        <v>76977.469858129378</v>
      </c>
      <c r="J336" s="3">
        <v>34404.586211053123</v>
      </c>
      <c r="K336" s="3">
        <v>4738077.9638342261</v>
      </c>
      <c r="L336" s="3">
        <v>66305.77341243907</v>
      </c>
      <c r="M336" s="3">
        <v>121776.94419718228</v>
      </c>
      <c r="N336" s="3">
        <v>491528.93227877427</v>
      </c>
      <c r="O336" s="3">
        <v>4777.098026874457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AA336" s="3">
        <f t="shared" si="158"/>
        <v>29152.077770558044</v>
      </c>
      <c r="AB336" s="3">
        <f t="shared" si="135"/>
        <v>628046.27508101345</v>
      </c>
      <c r="AC336" s="3">
        <f t="shared" si="136"/>
        <v>860312.37608297786</v>
      </c>
      <c r="AD336" s="3">
        <f t="shared" si="137"/>
        <v>478022.78250404238</v>
      </c>
      <c r="AE336" s="3">
        <f t="shared" si="138"/>
        <v>479559.01009636512</v>
      </c>
      <c r="AF336" s="3">
        <f t="shared" si="139"/>
        <v>369836.44334473996</v>
      </c>
      <c r="AG336" s="3">
        <f t="shared" si="140"/>
        <v>76977.469858129378</v>
      </c>
      <c r="AH336" s="3">
        <f t="shared" si="141"/>
        <v>34404.586211053123</v>
      </c>
      <c r="AI336" s="3">
        <f t="shared" si="142"/>
        <v>4738077.9638342261</v>
      </c>
      <c r="AJ336" s="3">
        <f t="shared" si="143"/>
        <v>66305.77341243907</v>
      </c>
      <c r="AK336" s="3">
        <f t="shared" si="144"/>
        <v>121776.94419718228</v>
      </c>
      <c r="AL336" s="3">
        <f t="shared" si="145"/>
        <v>491528.93227877427</v>
      </c>
      <c r="AM336" s="3">
        <f t="shared" si="146"/>
        <v>4777.098026874457</v>
      </c>
      <c r="AN336" s="3">
        <f t="shared" si="147"/>
        <v>0</v>
      </c>
      <c r="AO336" s="3">
        <f t="shared" si="148"/>
        <v>0</v>
      </c>
      <c r="AP336" s="3">
        <f t="shared" si="149"/>
        <v>0</v>
      </c>
      <c r="AQ336" s="3">
        <f t="shared" si="150"/>
        <v>0</v>
      </c>
      <c r="AR336" s="3">
        <f t="shared" si="151"/>
        <v>0</v>
      </c>
      <c r="AS336" s="3">
        <f t="shared" si="152"/>
        <v>0</v>
      </c>
      <c r="AT336" s="3">
        <f t="shared" si="153"/>
        <v>0</v>
      </c>
      <c r="AU336" s="3">
        <f t="shared" si="154"/>
        <v>0</v>
      </c>
      <c r="AV336" s="3">
        <f t="shared" si="155"/>
        <v>0</v>
      </c>
      <c r="AW336" s="3">
        <f t="shared" si="156"/>
        <v>0</v>
      </c>
      <c r="AX336" s="3">
        <f t="shared" si="159"/>
        <v>8378777.7326983763</v>
      </c>
      <c r="AY336" s="3">
        <f t="shared" si="160"/>
        <v>13</v>
      </c>
      <c r="AZ336" s="3">
        <f t="shared" si="157"/>
        <v>0</v>
      </c>
      <c r="BA336" s="3">
        <v>716555.76804134657</v>
      </c>
      <c r="BB336">
        <f t="shared" si="161"/>
        <v>6.7000000000000004E-2</v>
      </c>
    </row>
    <row r="337" spans="1:54">
      <c r="A337" s="2">
        <v>336</v>
      </c>
      <c r="B337">
        <v>18</v>
      </c>
      <c r="C337" s="3">
        <v>18431.339398159755</v>
      </c>
      <c r="D337" s="3">
        <v>303059.8690573257</v>
      </c>
      <c r="E337" s="3">
        <v>39518.051699567564</v>
      </c>
      <c r="F337" s="3">
        <v>129984.52927565368</v>
      </c>
      <c r="G337" s="3">
        <v>62289.902393771677</v>
      </c>
      <c r="H337" s="3">
        <v>161483.19377894726</v>
      </c>
      <c r="I337" s="3">
        <v>8667.0848146086046</v>
      </c>
      <c r="J337" s="3">
        <v>200041.25452739623</v>
      </c>
      <c r="K337" s="3">
        <v>862060.48160379403</v>
      </c>
      <c r="L337" s="3">
        <v>98939.860840534311</v>
      </c>
      <c r="M337" s="3">
        <v>95112.00500622332</v>
      </c>
      <c r="N337" s="3">
        <v>109464.47278026596</v>
      </c>
      <c r="O337" s="3">
        <v>259141.56504138585</v>
      </c>
      <c r="P337" s="3">
        <v>72174.801567941584</v>
      </c>
      <c r="Q337" s="3">
        <v>58657.613881800178</v>
      </c>
      <c r="R337" s="3">
        <v>60253.327663642427</v>
      </c>
      <c r="S337" s="3">
        <v>3914049.5076809376</v>
      </c>
      <c r="T337" s="3">
        <v>459088.04963514104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AA337" s="3">
        <f t="shared" si="158"/>
        <v>18431.339398159755</v>
      </c>
      <c r="AB337" s="3">
        <f t="shared" si="135"/>
        <v>303059.8690573257</v>
      </c>
      <c r="AC337" s="3">
        <f t="shared" si="136"/>
        <v>39518.051699567564</v>
      </c>
      <c r="AD337" s="3">
        <f t="shared" si="137"/>
        <v>129984.52927565368</v>
      </c>
      <c r="AE337" s="3">
        <f t="shared" si="138"/>
        <v>62289.902393771677</v>
      </c>
      <c r="AF337" s="3">
        <f t="shared" si="139"/>
        <v>161483.19377894726</v>
      </c>
      <c r="AG337" s="3">
        <f t="shared" si="140"/>
        <v>8667.0848146086046</v>
      </c>
      <c r="AH337" s="3">
        <f t="shared" si="141"/>
        <v>200041.25452739623</v>
      </c>
      <c r="AI337" s="3">
        <f t="shared" si="142"/>
        <v>862060.48160379403</v>
      </c>
      <c r="AJ337" s="3">
        <f t="shared" si="143"/>
        <v>98939.860840534311</v>
      </c>
      <c r="AK337" s="3">
        <f t="shared" si="144"/>
        <v>95112.00500622332</v>
      </c>
      <c r="AL337" s="3">
        <f t="shared" si="145"/>
        <v>109464.47278026596</v>
      </c>
      <c r="AM337" s="3">
        <f t="shared" si="146"/>
        <v>259141.56504138585</v>
      </c>
      <c r="AN337" s="3">
        <f t="shared" si="147"/>
        <v>72174.801567941584</v>
      </c>
      <c r="AO337" s="3">
        <f t="shared" si="148"/>
        <v>58657.613881800178</v>
      </c>
      <c r="AP337" s="3">
        <f t="shared" si="149"/>
        <v>60253.327663642427</v>
      </c>
      <c r="AQ337" s="3">
        <f t="shared" si="150"/>
        <v>3914049.5076809376</v>
      </c>
      <c r="AR337" s="3">
        <f t="shared" si="151"/>
        <v>459088.04963514104</v>
      </c>
      <c r="AS337" s="3">
        <f t="shared" si="152"/>
        <v>0</v>
      </c>
      <c r="AT337" s="3">
        <f t="shared" si="153"/>
        <v>0</v>
      </c>
      <c r="AU337" s="3">
        <f t="shared" si="154"/>
        <v>0</v>
      </c>
      <c r="AV337" s="3">
        <f t="shared" si="155"/>
        <v>0</v>
      </c>
      <c r="AW337" s="3">
        <f t="shared" si="156"/>
        <v>0</v>
      </c>
      <c r="AX337" s="3">
        <f t="shared" si="159"/>
        <v>6912416.910647097</v>
      </c>
      <c r="AY337" s="3">
        <f t="shared" si="160"/>
        <v>18</v>
      </c>
      <c r="AZ337" s="3">
        <f t="shared" si="157"/>
        <v>0</v>
      </c>
      <c r="BA337" s="3">
        <v>716808.50509886909</v>
      </c>
      <c r="BB337">
        <f t="shared" si="161"/>
        <v>6.7199999999999996E-2</v>
      </c>
    </row>
    <row r="338" spans="1:54">
      <c r="A338" s="2">
        <v>337</v>
      </c>
      <c r="B338">
        <v>18</v>
      </c>
      <c r="C338" s="3">
        <v>177501.52684509815</v>
      </c>
      <c r="D338" s="3">
        <v>59879.753786146779</v>
      </c>
      <c r="E338" s="3">
        <v>539360.93685323535</v>
      </c>
      <c r="F338" s="3">
        <v>74102.905644335173</v>
      </c>
      <c r="G338" s="3">
        <v>708328.99147938297</v>
      </c>
      <c r="H338" s="3">
        <v>138726.3463735556</v>
      </c>
      <c r="I338" s="3">
        <v>510653.50946850085</v>
      </c>
      <c r="J338" s="3">
        <v>48038.198704124312</v>
      </c>
      <c r="K338" s="3">
        <v>538158.39377656963</v>
      </c>
      <c r="L338" s="3">
        <v>139279.08253964261</v>
      </c>
      <c r="M338" s="3">
        <v>95017.232490425566</v>
      </c>
      <c r="N338" s="3">
        <v>1953306.7861531461</v>
      </c>
      <c r="O338" s="3">
        <v>183601.78398870357</v>
      </c>
      <c r="P338" s="3">
        <v>90597.45844240817</v>
      </c>
      <c r="Q338" s="3">
        <v>4199.2537210643977</v>
      </c>
      <c r="R338" s="3">
        <v>884849.49984517857</v>
      </c>
      <c r="S338" s="3">
        <v>287265.16563925304</v>
      </c>
      <c r="T338" s="3">
        <v>1037708.6814373969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AA338" s="3">
        <f t="shared" si="158"/>
        <v>177501.52684509815</v>
      </c>
      <c r="AB338" s="3">
        <f t="shared" si="135"/>
        <v>59879.753786146779</v>
      </c>
      <c r="AC338" s="3">
        <f t="shared" si="136"/>
        <v>539360.93685323535</v>
      </c>
      <c r="AD338" s="3">
        <f t="shared" si="137"/>
        <v>74102.905644335173</v>
      </c>
      <c r="AE338" s="3">
        <f t="shared" si="138"/>
        <v>708328.99147938297</v>
      </c>
      <c r="AF338" s="3">
        <f t="shared" si="139"/>
        <v>138726.3463735556</v>
      </c>
      <c r="AG338" s="3">
        <f t="shared" si="140"/>
        <v>510653.50946850085</v>
      </c>
      <c r="AH338" s="3">
        <f t="shared" si="141"/>
        <v>48038.198704124312</v>
      </c>
      <c r="AI338" s="3">
        <f t="shared" si="142"/>
        <v>538158.39377656963</v>
      </c>
      <c r="AJ338" s="3">
        <f t="shared" si="143"/>
        <v>139279.08253964261</v>
      </c>
      <c r="AK338" s="3">
        <f t="shared" si="144"/>
        <v>95017.232490425566</v>
      </c>
      <c r="AL338" s="3">
        <f t="shared" si="145"/>
        <v>1953306.7861531461</v>
      </c>
      <c r="AM338" s="3">
        <f t="shared" si="146"/>
        <v>183601.78398870357</v>
      </c>
      <c r="AN338" s="3">
        <f t="shared" si="147"/>
        <v>90597.45844240817</v>
      </c>
      <c r="AO338" s="3">
        <f t="shared" si="148"/>
        <v>4199.2537210643977</v>
      </c>
      <c r="AP338" s="3">
        <f t="shared" si="149"/>
        <v>884849.49984517857</v>
      </c>
      <c r="AQ338" s="3">
        <f t="shared" si="150"/>
        <v>287265.16563925304</v>
      </c>
      <c r="AR338" s="3">
        <f t="shared" si="151"/>
        <v>1037708.6814373969</v>
      </c>
      <c r="AS338" s="3">
        <f t="shared" si="152"/>
        <v>0</v>
      </c>
      <c r="AT338" s="3">
        <f t="shared" si="153"/>
        <v>0</v>
      </c>
      <c r="AU338" s="3">
        <f t="shared" si="154"/>
        <v>0</v>
      </c>
      <c r="AV338" s="3">
        <f t="shared" si="155"/>
        <v>0</v>
      </c>
      <c r="AW338" s="3">
        <f t="shared" si="156"/>
        <v>0</v>
      </c>
      <c r="AX338" s="3">
        <f t="shared" si="159"/>
        <v>7470575.5071881693</v>
      </c>
      <c r="AY338" s="3">
        <f t="shared" si="160"/>
        <v>18</v>
      </c>
      <c r="AZ338" s="3">
        <f t="shared" si="157"/>
        <v>0</v>
      </c>
      <c r="BA338" s="3">
        <v>719267.60799164814</v>
      </c>
      <c r="BB338">
        <f t="shared" si="161"/>
        <v>6.7400000000000002E-2</v>
      </c>
    </row>
    <row r="339" spans="1:54">
      <c r="A339" s="2">
        <v>338</v>
      </c>
      <c r="B339">
        <v>18</v>
      </c>
      <c r="C339" s="3">
        <v>254469.23182855299</v>
      </c>
      <c r="D339" s="3">
        <v>633811.83207278268</v>
      </c>
      <c r="E339" s="3">
        <v>845629.6492162419</v>
      </c>
      <c r="F339" s="3">
        <v>1626683.9731430612</v>
      </c>
      <c r="G339" s="3">
        <v>134964.12255901136</v>
      </c>
      <c r="H339" s="3">
        <v>62829.539804728716</v>
      </c>
      <c r="I339" s="3">
        <v>195019.14955817224</v>
      </c>
      <c r="J339" s="3">
        <v>543216.76971641567</v>
      </c>
      <c r="K339" s="3">
        <v>32209.868230541899</v>
      </c>
      <c r="L339" s="3">
        <v>1951227.2957137509</v>
      </c>
      <c r="M339" s="3">
        <v>255683.71546974333</v>
      </c>
      <c r="N339" s="3">
        <v>41741.309765118924</v>
      </c>
      <c r="O339" s="3">
        <v>650957.56768462982</v>
      </c>
      <c r="P339" s="3">
        <v>1299721.3386047806</v>
      </c>
      <c r="Q339" s="3">
        <v>585355.33152204403</v>
      </c>
      <c r="R339" s="3">
        <v>130731.53202925577</v>
      </c>
      <c r="S339" s="3">
        <v>10139957.911867898</v>
      </c>
      <c r="T339" s="3">
        <v>117818.85675729575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AA339" s="3">
        <f t="shared" si="158"/>
        <v>254469.23182855299</v>
      </c>
      <c r="AB339" s="3">
        <f t="shared" si="135"/>
        <v>633811.83207278268</v>
      </c>
      <c r="AC339" s="3">
        <f t="shared" si="136"/>
        <v>845629.6492162419</v>
      </c>
      <c r="AD339" s="3">
        <f t="shared" si="137"/>
        <v>1626683.9731430612</v>
      </c>
      <c r="AE339" s="3">
        <f t="shared" si="138"/>
        <v>134964.12255901136</v>
      </c>
      <c r="AF339" s="3">
        <f t="shared" si="139"/>
        <v>62829.539804728716</v>
      </c>
      <c r="AG339" s="3">
        <f t="shared" si="140"/>
        <v>195019.14955817224</v>
      </c>
      <c r="AH339" s="3">
        <f t="shared" si="141"/>
        <v>543216.76971641567</v>
      </c>
      <c r="AI339" s="3">
        <f t="shared" si="142"/>
        <v>32209.868230541899</v>
      </c>
      <c r="AJ339" s="3">
        <f t="shared" si="143"/>
        <v>1951227.2957137509</v>
      </c>
      <c r="AK339" s="3">
        <f t="shared" si="144"/>
        <v>255683.71546974333</v>
      </c>
      <c r="AL339" s="3">
        <f t="shared" si="145"/>
        <v>41741.309765118924</v>
      </c>
      <c r="AM339" s="3">
        <f t="shared" si="146"/>
        <v>650957.56768462982</v>
      </c>
      <c r="AN339" s="3">
        <f t="shared" si="147"/>
        <v>1299721.3386047806</v>
      </c>
      <c r="AO339" s="3">
        <f t="shared" si="148"/>
        <v>585355.33152204403</v>
      </c>
      <c r="AP339" s="3">
        <f t="shared" si="149"/>
        <v>130731.53202925577</v>
      </c>
      <c r="AQ339" s="3">
        <f t="shared" si="150"/>
        <v>10139957.911867898</v>
      </c>
      <c r="AR339" s="3">
        <f t="shared" si="151"/>
        <v>117818.85675729575</v>
      </c>
      <c r="AS339" s="3">
        <f t="shared" si="152"/>
        <v>0</v>
      </c>
      <c r="AT339" s="3">
        <f t="shared" si="153"/>
        <v>0</v>
      </c>
      <c r="AU339" s="3">
        <f t="shared" si="154"/>
        <v>0</v>
      </c>
      <c r="AV339" s="3">
        <f t="shared" si="155"/>
        <v>0</v>
      </c>
      <c r="AW339" s="3">
        <f t="shared" si="156"/>
        <v>0</v>
      </c>
      <c r="AX339" s="3">
        <f t="shared" si="159"/>
        <v>19502028.995544024</v>
      </c>
      <c r="AY339" s="3">
        <f t="shared" si="160"/>
        <v>18</v>
      </c>
      <c r="AZ339" s="3">
        <f t="shared" si="157"/>
        <v>0</v>
      </c>
      <c r="BA339" s="3">
        <v>719405.24567771703</v>
      </c>
      <c r="BB339">
        <f t="shared" si="161"/>
        <v>6.7599999999999993E-2</v>
      </c>
    </row>
    <row r="340" spans="1:54">
      <c r="A340" s="2">
        <v>339</v>
      </c>
      <c r="B340">
        <v>16</v>
      </c>
      <c r="C340" s="3">
        <v>120162.24645998546</v>
      </c>
      <c r="D340" s="3">
        <v>28182.59925362737</v>
      </c>
      <c r="E340" s="3">
        <v>8563.5887278113187</v>
      </c>
      <c r="F340" s="3">
        <v>58231.299149602637</v>
      </c>
      <c r="G340" s="3">
        <v>12083.427408730724</v>
      </c>
      <c r="H340" s="3">
        <v>32180.842684076033</v>
      </c>
      <c r="I340" s="3">
        <v>810233.97540217801</v>
      </c>
      <c r="J340" s="3">
        <v>143021.9381483334</v>
      </c>
      <c r="K340" s="3">
        <v>424470.08407671639</v>
      </c>
      <c r="L340" s="3">
        <v>458810.58180791774</v>
      </c>
      <c r="M340" s="3">
        <v>1728124.1956066578</v>
      </c>
      <c r="N340" s="3">
        <v>25265.959929351651</v>
      </c>
      <c r="O340" s="3">
        <v>172091.23548429104</v>
      </c>
      <c r="P340" s="3">
        <v>480172.77033076389</v>
      </c>
      <c r="Q340" s="3">
        <v>39687.837711583888</v>
      </c>
      <c r="R340" s="3">
        <v>10001.792794807823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AA340" s="3">
        <f t="shared" si="158"/>
        <v>120162.24645998546</v>
      </c>
      <c r="AB340" s="3">
        <f t="shared" si="135"/>
        <v>28182.59925362737</v>
      </c>
      <c r="AC340" s="3">
        <f t="shared" si="136"/>
        <v>8563.5887278113187</v>
      </c>
      <c r="AD340" s="3">
        <f t="shared" si="137"/>
        <v>58231.299149602637</v>
      </c>
      <c r="AE340" s="3">
        <f t="shared" si="138"/>
        <v>12083.427408730724</v>
      </c>
      <c r="AF340" s="3">
        <f t="shared" si="139"/>
        <v>32180.842684076033</v>
      </c>
      <c r="AG340" s="3">
        <f t="shared" si="140"/>
        <v>810233.97540217801</v>
      </c>
      <c r="AH340" s="3">
        <f t="shared" si="141"/>
        <v>143021.9381483334</v>
      </c>
      <c r="AI340" s="3">
        <f t="shared" si="142"/>
        <v>424470.08407671639</v>
      </c>
      <c r="AJ340" s="3">
        <f t="shared" si="143"/>
        <v>458810.58180791774</v>
      </c>
      <c r="AK340" s="3">
        <f t="shared" si="144"/>
        <v>1728124.1956066578</v>
      </c>
      <c r="AL340" s="3">
        <f t="shared" si="145"/>
        <v>25265.959929351651</v>
      </c>
      <c r="AM340" s="3">
        <f t="shared" si="146"/>
        <v>172091.23548429104</v>
      </c>
      <c r="AN340" s="3">
        <f t="shared" si="147"/>
        <v>480172.77033076389</v>
      </c>
      <c r="AO340" s="3">
        <f t="shared" si="148"/>
        <v>39687.837711583888</v>
      </c>
      <c r="AP340" s="3">
        <f t="shared" si="149"/>
        <v>10001.792794807823</v>
      </c>
      <c r="AQ340" s="3">
        <f t="shared" si="150"/>
        <v>0</v>
      </c>
      <c r="AR340" s="3">
        <f t="shared" si="151"/>
        <v>0</v>
      </c>
      <c r="AS340" s="3">
        <f t="shared" si="152"/>
        <v>0</v>
      </c>
      <c r="AT340" s="3">
        <f t="shared" si="153"/>
        <v>0</v>
      </c>
      <c r="AU340" s="3">
        <f t="shared" si="154"/>
        <v>0</v>
      </c>
      <c r="AV340" s="3">
        <f t="shared" si="155"/>
        <v>0</v>
      </c>
      <c r="AW340" s="3">
        <f t="shared" si="156"/>
        <v>0</v>
      </c>
      <c r="AX340" s="3">
        <f t="shared" si="159"/>
        <v>4551284.3749764347</v>
      </c>
      <c r="AY340" s="3">
        <f t="shared" si="160"/>
        <v>16</v>
      </c>
      <c r="AZ340" s="3">
        <f t="shared" si="157"/>
        <v>0</v>
      </c>
      <c r="BA340" s="3">
        <v>721846.20596153359</v>
      </c>
      <c r="BB340">
        <f t="shared" si="161"/>
        <v>6.7799999999999999E-2</v>
      </c>
    </row>
    <row r="341" spans="1:54">
      <c r="A341" s="2">
        <v>340</v>
      </c>
      <c r="B341">
        <v>13</v>
      </c>
      <c r="C341" s="3">
        <v>180516.88694039028</v>
      </c>
      <c r="D341" s="3">
        <v>27629.736786949547</v>
      </c>
      <c r="E341" s="3">
        <v>1683944.5917068641</v>
      </c>
      <c r="F341" s="3">
        <v>337154.86870309012</v>
      </c>
      <c r="G341" s="3">
        <v>1812394.0226145482</v>
      </c>
      <c r="H341" s="3">
        <v>24953.553045343811</v>
      </c>
      <c r="I341" s="3">
        <v>688310.79016792006</v>
      </c>
      <c r="J341" s="3">
        <v>40249.623642500788</v>
      </c>
      <c r="K341" s="3">
        <v>256891.87323394223</v>
      </c>
      <c r="L341" s="3">
        <v>273002.3932214877</v>
      </c>
      <c r="M341" s="3">
        <v>44965.643883063298</v>
      </c>
      <c r="N341" s="3">
        <v>160230.12549331391</v>
      </c>
      <c r="O341" s="3">
        <v>997747.08730903885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AA341" s="3">
        <f t="shared" si="158"/>
        <v>180516.88694039028</v>
      </c>
      <c r="AB341" s="3">
        <f t="shared" si="135"/>
        <v>27629.736786949547</v>
      </c>
      <c r="AC341" s="3">
        <f t="shared" si="136"/>
        <v>1683944.5917068641</v>
      </c>
      <c r="AD341" s="3">
        <f t="shared" si="137"/>
        <v>337154.86870309012</v>
      </c>
      <c r="AE341" s="3">
        <f t="shared" si="138"/>
        <v>1812394.0226145482</v>
      </c>
      <c r="AF341" s="3">
        <f t="shared" si="139"/>
        <v>24953.553045343811</v>
      </c>
      <c r="AG341" s="3">
        <f t="shared" si="140"/>
        <v>688310.79016792006</v>
      </c>
      <c r="AH341" s="3">
        <f t="shared" si="141"/>
        <v>40249.623642500788</v>
      </c>
      <c r="AI341" s="3">
        <f t="shared" si="142"/>
        <v>256891.87323394223</v>
      </c>
      <c r="AJ341" s="3">
        <f t="shared" si="143"/>
        <v>273002.3932214877</v>
      </c>
      <c r="AK341" s="3">
        <f t="shared" si="144"/>
        <v>44965.643883063298</v>
      </c>
      <c r="AL341" s="3">
        <f t="shared" si="145"/>
        <v>160230.12549331391</v>
      </c>
      <c r="AM341" s="3">
        <f t="shared" si="146"/>
        <v>997747.08730903885</v>
      </c>
      <c r="AN341" s="3">
        <f t="shared" si="147"/>
        <v>0</v>
      </c>
      <c r="AO341" s="3">
        <f t="shared" si="148"/>
        <v>0</v>
      </c>
      <c r="AP341" s="3">
        <f t="shared" si="149"/>
        <v>0</v>
      </c>
      <c r="AQ341" s="3">
        <f t="shared" si="150"/>
        <v>0</v>
      </c>
      <c r="AR341" s="3">
        <f t="shared" si="151"/>
        <v>0</v>
      </c>
      <c r="AS341" s="3">
        <f t="shared" si="152"/>
        <v>0</v>
      </c>
      <c r="AT341" s="3">
        <f t="shared" si="153"/>
        <v>0</v>
      </c>
      <c r="AU341" s="3">
        <f t="shared" si="154"/>
        <v>0</v>
      </c>
      <c r="AV341" s="3">
        <f t="shared" si="155"/>
        <v>0</v>
      </c>
      <c r="AW341" s="3">
        <f t="shared" si="156"/>
        <v>0</v>
      </c>
      <c r="AX341" s="3">
        <f t="shared" si="159"/>
        <v>6527991.1967484532</v>
      </c>
      <c r="AY341" s="3">
        <f t="shared" si="160"/>
        <v>13</v>
      </c>
      <c r="AZ341" s="3">
        <f t="shared" si="157"/>
        <v>0</v>
      </c>
      <c r="BA341" s="3">
        <v>721882.97752203443</v>
      </c>
      <c r="BB341">
        <f t="shared" si="161"/>
        <v>6.8000000000000005E-2</v>
      </c>
    </row>
    <row r="342" spans="1:54">
      <c r="A342" s="2">
        <v>341</v>
      </c>
      <c r="B342">
        <v>10</v>
      </c>
      <c r="C342" s="3">
        <v>109091.14567905098</v>
      </c>
      <c r="D342" s="3">
        <v>127969.02674722472</v>
      </c>
      <c r="E342" s="3">
        <v>130092.60580290813</v>
      </c>
      <c r="F342" s="3">
        <v>26202.570513301936</v>
      </c>
      <c r="G342" s="3">
        <v>130586.95978380852</v>
      </c>
      <c r="H342" s="3">
        <v>475477.17301760759</v>
      </c>
      <c r="I342" s="3">
        <v>40515.924310826966</v>
      </c>
      <c r="J342" s="3">
        <v>304470.67722645839</v>
      </c>
      <c r="K342" s="3">
        <v>802009.89997250796</v>
      </c>
      <c r="L342" s="3">
        <v>1928065.0434317659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AA342" s="3">
        <f t="shared" si="158"/>
        <v>109091.14567905098</v>
      </c>
      <c r="AB342" s="3">
        <f t="shared" si="135"/>
        <v>127969.02674722472</v>
      </c>
      <c r="AC342" s="3">
        <f t="shared" si="136"/>
        <v>130092.60580290813</v>
      </c>
      <c r="AD342" s="3">
        <f t="shared" si="137"/>
        <v>26202.570513301936</v>
      </c>
      <c r="AE342" s="3">
        <f t="shared" si="138"/>
        <v>130586.95978380852</v>
      </c>
      <c r="AF342" s="3">
        <f t="shared" si="139"/>
        <v>475477.17301760759</v>
      </c>
      <c r="AG342" s="3">
        <f t="shared" si="140"/>
        <v>40515.924310826966</v>
      </c>
      <c r="AH342" s="3">
        <f t="shared" si="141"/>
        <v>304470.67722645839</v>
      </c>
      <c r="AI342" s="3">
        <f t="shared" si="142"/>
        <v>802009.89997250796</v>
      </c>
      <c r="AJ342" s="3">
        <f t="shared" si="143"/>
        <v>1928065.0434317659</v>
      </c>
      <c r="AK342" s="3">
        <f t="shared" si="144"/>
        <v>0</v>
      </c>
      <c r="AL342" s="3">
        <f t="shared" si="145"/>
        <v>0</v>
      </c>
      <c r="AM342" s="3">
        <f t="shared" si="146"/>
        <v>0</v>
      </c>
      <c r="AN342" s="3">
        <f t="shared" si="147"/>
        <v>0</v>
      </c>
      <c r="AO342" s="3">
        <f t="shared" si="148"/>
        <v>0</v>
      </c>
      <c r="AP342" s="3">
        <f t="shared" si="149"/>
        <v>0</v>
      </c>
      <c r="AQ342" s="3">
        <f t="shared" si="150"/>
        <v>0</v>
      </c>
      <c r="AR342" s="3">
        <f t="shared" si="151"/>
        <v>0</v>
      </c>
      <c r="AS342" s="3">
        <f t="shared" si="152"/>
        <v>0</v>
      </c>
      <c r="AT342" s="3">
        <f t="shared" si="153"/>
        <v>0</v>
      </c>
      <c r="AU342" s="3">
        <f t="shared" si="154"/>
        <v>0</v>
      </c>
      <c r="AV342" s="3">
        <f t="shared" si="155"/>
        <v>0</v>
      </c>
      <c r="AW342" s="3">
        <f t="shared" si="156"/>
        <v>0</v>
      </c>
      <c r="AX342" s="3">
        <f t="shared" si="159"/>
        <v>4074481.0264854613</v>
      </c>
      <c r="AY342" s="3">
        <f t="shared" si="160"/>
        <v>10</v>
      </c>
      <c r="AZ342" s="3">
        <f t="shared" si="157"/>
        <v>0</v>
      </c>
      <c r="BA342" s="3">
        <v>724525.78973217984</v>
      </c>
      <c r="BB342">
        <f t="shared" si="161"/>
        <v>6.8199999999999997E-2</v>
      </c>
    </row>
    <row r="343" spans="1:54">
      <c r="A343" s="2">
        <v>342</v>
      </c>
      <c r="B343">
        <v>13</v>
      </c>
      <c r="C343" s="3">
        <v>537706.2532103986</v>
      </c>
      <c r="D343" s="3">
        <v>93517.791104183299</v>
      </c>
      <c r="E343" s="3">
        <v>30246.591509631337</v>
      </c>
      <c r="F343" s="3">
        <v>4826158.186421399</v>
      </c>
      <c r="G343" s="3">
        <v>1586557.3853128448</v>
      </c>
      <c r="H343" s="3">
        <v>737067.72197241988</v>
      </c>
      <c r="I343" s="3">
        <v>16419.175477198758</v>
      </c>
      <c r="J343" s="3">
        <v>9414.28785584658</v>
      </c>
      <c r="K343" s="3">
        <v>26706.472641398152</v>
      </c>
      <c r="L343" s="3">
        <v>14194.567548322633</v>
      </c>
      <c r="M343" s="3">
        <v>1169304.4506157013</v>
      </c>
      <c r="N343" s="3">
        <v>458917.84265831037</v>
      </c>
      <c r="O343" s="3">
        <v>350943.96579637396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AA343" s="3">
        <f t="shared" si="158"/>
        <v>537706.2532103986</v>
      </c>
      <c r="AB343" s="3">
        <f t="shared" si="135"/>
        <v>93517.791104183299</v>
      </c>
      <c r="AC343" s="3">
        <f t="shared" si="136"/>
        <v>30246.591509631337</v>
      </c>
      <c r="AD343" s="3">
        <f t="shared" si="137"/>
        <v>4826158.186421399</v>
      </c>
      <c r="AE343" s="3">
        <f t="shared" si="138"/>
        <v>1586557.3853128448</v>
      </c>
      <c r="AF343" s="3">
        <f t="shared" si="139"/>
        <v>737067.72197241988</v>
      </c>
      <c r="AG343" s="3">
        <f t="shared" si="140"/>
        <v>16419.175477198758</v>
      </c>
      <c r="AH343" s="3">
        <f t="shared" si="141"/>
        <v>9414.28785584658</v>
      </c>
      <c r="AI343" s="3">
        <f t="shared" si="142"/>
        <v>26706.472641398152</v>
      </c>
      <c r="AJ343" s="3">
        <f t="shared" si="143"/>
        <v>14194.567548322633</v>
      </c>
      <c r="AK343" s="3">
        <f t="shared" si="144"/>
        <v>1169304.4506157013</v>
      </c>
      <c r="AL343" s="3">
        <f t="shared" si="145"/>
        <v>458917.84265831037</v>
      </c>
      <c r="AM343" s="3">
        <f t="shared" si="146"/>
        <v>350943.96579637396</v>
      </c>
      <c r="AN343" s="3">
        <f t="shared" si="147"/>
        <v>0</v>
      </c>
      <c r="AO343" s="3">
        <f t="shared" si="148"/>
        <v>0</v>
      </c>
      <c r="AP343" s="3">
        <f t="shared" si="149"/>
        <v>0</v>
      </c>
      <c r="AQ343" s="3">
        <f t="shared" si="150"/>
        <v>0</v>
      </c>
      <c r="AR343" s="3">
        <f t="shared" si="151"/>
        <v>0</v>
      </c>
      <c r="AS343" s="3">
        <f t="shared" si="152"/>
        <v>0</v>
      </c>
      <c r="AT343" s="3">
        <f t="shared" si="153"/>
        <v>0</v>
      </c>
      <c r="AU343" s="3">
        <f t="shared" si="154"/>
        <v>0</v>
      </c>
      <c r="AV343" s="3">
        <f t="shared" si="155"/>
        <v>0</v>
      </c>
      <c r="AW343" s="3">
        <f t="shared" si="156"/>
        <v>0</v>
      </c>
      <c r="AX343" s="3">
        <f t="shared" si="159"/>
        <v>9857154.6921240296</v>
      </c>
      <c r="AY343" s="3">
        <f t="shared" si="160"/>
        <v>13</v>
      </c>
      <c r="AZ343" s="3">
        <f t="shared" si="157"/>
        <v>0</v>
      </c>
      <c r="BA343" s="3">
        <v>724593.67214797123</v>
      </c>
      <c r="BB343">
        <f t="shared" si="161"/>
        <v>6.8400000000000002E-2</v>
      </c>
    </row>
    <row r="344" spans="1:54">
      <c r="A344" s="2">
        <v>343</v>
      </c>
      <c r="B344">
        <v>12</v>
      </c>
      <c r="C344" s="3">
        <v>41984.675228608125</v>
      </c>
      <c r="D344" s="3">
        <v>89426.378831284805</v>
      </c>
      <c r="E344" s="3">
        <v>156785.33339122232</v>
      </c>
      <c r="F344" s="3">
        <v>84181.532721686133</v>
      </c>
      <c r="G344" s="3">
        <v>238038.99294621861</v>
      </c>
      <c r="H344" s="3">
        <v>279773.82821070158</v>
      </c>
      <c r="I344" s="3">
        <v>50717.50793211077</v>
      </c>
      <c r="J344" s="3">
        <v>98710.696956349697</v>
      </c>
      <c r="K344" s="3">
        <v>88237.912321637705</v>
      </c>
      <c r="L344" s="3">
        <v>178894.22285404566</v>
      </c>
      <c r="M344" s="3">
        <v>195586.18870396607</v>
      </c>
      <c r="N344" s="3">
        <v>12700.80205775098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AA344" s="3">
        <f t="shared" si="158"/>
        <v>41984.675228608125</v>
      </c>
      <c r="AB344" s="3">
        <f t="shared" si="135"/>
        <v>89426.378831284805</v>
      </c>
      <c r="AC344" s="3">
        <f t="shared" si="136"/>
        <v>156785.33339122232</v>
      </c>
      <c r="AD344" s="3">
        <f t="shared" si="137"/>
        <v>84181.532721686133</v>
      </c>
      <c r="AE344" s="3">
        <f t="shared" si="138"/>
        <v>238038.99294621861</v>
      </c>
      <c r="AF344" s="3">
        <f t="shared" si="139"/>
        <v>279773.82821070158</v>
      </c>
      <c r="AG344" s="3">
        <f t="shared" si="140"/>
        <v>50717.50793211077</v>
      </c>
      <c r="AH344" s="3">
        <f t="shared" si="141"/>
        <v>98710.696956349697</v>
      </c>
      <c r="AI344" s="3">
        <f t="shared" si="142"/>
        <v>88237.912321637705</v>
      </c>
      <c r="AJ344" s="3">
        <f t="shared" si="143"/>
        <v>178894.22285404566</v>
      </c>
      <c r="AK344" s="3">
        <f t="shared" si="144"/>
        <v>195586.18870396607</v>
      </c>
      <c r="AL344" s="3">
        <f t="shared" si="145"/>
        <v>12700.80205775098</v>
      </c>
      <c r="AM344" s="3">
        <f t="shared" si="146"/>
        <v>0</v>
      </c>
      <c r="AN344" s="3">
        <f t="shared" si="147"/>
        <v>0</v>
      </c>
      <c r="AO344" s="3">
        <f t="shared" si="148"/>
        <v>0</v>
      </c>
      <c r="AP344" s="3">
        <f t="shared" si="149"/>
        <v>0</v>
      </c>
      <c r="AQ344" s="3">
        <f t="shared" si="150"/>
        <v>0</v>
      </c>
      <c r="AR344" s="3">
        <f t="shared" si="151"/>
        <v>0</v>
      </c>
      <c r="AS344" s="3">
        <f t="shared" si="152"/>
        <v>0</v>
      </c>
      <c r="AT344" s="3">
        <f t="shared" si="153"/>
        <v>0</v>
      </c>
      <c r="AU344" s="3">
        <f t="shared" si="154"/>
        <v>0</v>
      </c>
      <c r="AV344" s="3">
        <f t="shared" si="155"/>
        <v>0</v>
      </c>
      <c r="AW344" s="3">
        <f t="shared" si="156"/>
        <v>0</v>
      </c>
      <c r="AX344" s="3">
        <f t="shared" si="159"/>
        <v>1515038.0721555825</v>
      </c>
      <c r="AY344" s="3">
        <f t="shared" si="160"/>
        <v>12</v>
      </c>
      <c r="AZ344" s="3">
        <f t="shared" si="157"/>
        <v>0</v>
      </c>
      <c r="BA344" s="3">
        <v>725976.07566736941</v>
      </c>
      <c r="BB344">
        <f t="shared" si="161"/>
        <v>6.8599999999999994E-2</v>
      </c>
    </row>
    <row r="345" spans="1:54">
      <c r="A345" s="2">
        <v>344</v>
      </c>
      <c r="B345">
        <v>13</v>
      </c>
      <c r="C345" s="3">
        <v>1694445.6537929024</v>
      </c>
      <c r="D345" s="3">
        <v>135983.26829491477</v>
      </c>
      <c r="E345" s="3">
        <v>253772.10209001147</v>
      </c>
      <c r="F345" s="3">
        <v>1265359.3761173447</v>
      </c>
      <c r="G345" s="3">
        <v>1963515.3977351633</v>
      </c>
      <c r="H345" s="3">
        <v>111969.10384061138</v>
      </c>
      <c r="I345" s="3">
        <v>2237488.594036052</v>
      </c>
      <c r="J345" s="3">
        <v>84469.960922960818</v>
      </c>
      <c r="K345" s="3">
        <v>6746.6454620321165</v>
      </c>
      <c r="L345" s="3">
        <v>25785.333322827872</v>
      </c>
      <c r="M345" s="3">
        <v>25446.160761267358</v>
      </c>
      <c r="N345" s="3">
        <v>147252.95669871685</v>
      </c>
      <c r="O345" s="3">
        <v>1416781.6590630359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AA345" s="3">
        <f t="shared" si="158"/>
        <v>1694445.6537929024</v>
      </c>
      <c r="AB345" s="3">
        <f t="shared" si="135"/>
        <v>135983.26829491477</v>
      </c>
      <c r="AC345" s="3">
        <f t="shared" si="136"/>
        <v>253772.10209001147</v>
      </c>
      <c r="AD345" s="3">
        <f t="shared" si="137"/>
        <v>1265359.3761173447</v>
      </c>
      <c r="AE345" s="3">
        <f t="shared" si="138"/>
        <v>1963515.3977351633</v>
      </c>
      <c r="AF345" s="3">
        <f t="shared" si="139"/>
        <v>111969.10384061138</v>
      </c>
      <c r="AG345" s="3">
        <f t="shared" si="140"/>
        <v>2237488.594036052</v>
      </c>
      <c r="AH345" s="3">
        <f t="shared" si="141"/>
        <v>84469.960922960818</v>
      </c>
      <c r="AI345" s="3">
        <f t="shared" si="142"/>
        <v>6746.6454620321165</v>
      </c>
      <c r="AJ345" s="3">
        <f t="shared" si="143"/>
        <v>25785.333322827872</v>
      </c>
      <c r="AK345" s="3">
        <f t="shared" si="144"/>
        <v>25446.160761267358</v>
      </c>
      <c r="AL345" s="3">
        <f t="shared" si="145"/>
        <v>147252.95669871685</v>
      </c>
      <c r="AM345" s="3">
        <f t="shared" si="146"/>
        <v>1416781.6590630359</v>
      </c>
      <c r="AN345" s="3">
        <f t="shared" si="147"/>
        <v>0</v>
      </c>
      <c r="AO345" s="3">
        <f t="shared" si="148"/>
        <v>0</v>
      </c>
      <c r="AP345" s="3">
        <f t="shared" si="149"/>
        <v>0</v>
      </c>
      <c r="AQ345" s="3">
        <f t="shared" si="150"/>
        <v>0</v>
      </c>
      <c r="AR345" s="3">
        <f t="shared" si="151"/>
        <v>0</v>
      </c>
      <c r="AS345" s="3">
        <f t="shared" si="152"/>
        <v>0</v>
      </c>
      <c r="AT345" s="3">
        <f t="shared" si="153"/>
        <v>0</v>
      </c>
      <c r="AU345" s="3">
        <f t="shared" si="154"/>
        <v>0</v>
      </c>
      <c r="AV345" s="3">
        <f t="shared" si="155"/>
        <v>0</v>
      </c>
      <c r="AW345" s="3">
        <f t="shared" si="156"/>
        <v>0</v>
      </c>
      <c r="AX345" s="3">
        <f t="shared" si="159"/>
        <v>9369016.2121378407</v>
      </c>
      <c r="AY345" s="3">
        <f t="shared" si="160"/>
        <v>13</v>
      </c>
      <c r="AZ345" s="3">
        <f t="shared" si="157"/>
        <v>0</v>
      </c>
      <c r="BA345" s="3">
        <v>727432.80010531482</v>
      </c>
      <c r="BB345">
        <f t="shared" si="161"/>
        <v>6.88E-2</v>
      </c>
    </row>
    <row r="346" spans="1:54">
      <c r="A346" s="2">
        <v>345</v>
      </c>
      <c r="B346">
        <v>18</v>
      </c>
      <c r="C346" s="3">
        <v>10132.997027637724</v>
      </c>
      <c r="D346" s="3">
        <v>39537.580527066137</v>
      </c>
      <c r="E346" s="3">
        <v>52394.077564057749</v>
      </c>
      <c r="F346" s="3">
        <v>11461.500426881797</v>
      </c>
      <c r="G346" s="3">
        <v>190795.46647601115</v>
      </c>
      <c r="H346" s="3">
        <v>350838.81025353103</v>
      </c>
      <c r="I346" s="3">
        <v>22272.869858819762</v>
      </c>
      <c r="J346" s="3">
        <v>39459.533596366135</v>
      </c>
      <c r="K346" s="3">
        <v>115668.03774310273</v>
      </c>
      <c r="L346" s="3">
        <v>114727.58692281676</v>
      </c>
      <c r="M346" s="3">
        <v>88389.561628799609</v>
      </c>
      <c r="N346" s="3">
        <v>35118.67849115729</v>
      </c>
      <c r="O346" s="3">
        <v>5416.5246515014414</v>
      </c>
      <c r="P346" s="3">
        <v>216541.74083799514</v>
      </c>
      <c r="Q346" s="3">
        <v>859143.13825136563</v>
      </c>
      <c r="R346" s="3">
        <v>264811.60455582879</v>
      </c>
      <c r="S346" s="3">
        <v>39663.113709902813</v>
      </c>
      <c r="T346" s="3">
        <v>740238.17970696953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AA346" s="3">
        <f t="shared" si="158"/>
        <v>10132.997027637724</v>
      </c>
      <c r="AB346" s="3">
        <f t="shared" si="135"/>
        <v>39537.580527066137</v>
      </c>
      <c r="AC346" s="3">
        <f t="shared" si="136"/>
        <v>52394.077564057749</v>
      </c>
      <c r="AD346" s="3">
        <f t="shared" si="137"/>
        <v>11461.500426881797</v>
      </c>
      <c r="AE346" s="3">
        <f t="shared" si="138"/>
        <v>190795.46647601115</v>
      </c>
      <c r="AF346" s="3">
        <f t="shared" si="139"/>
        <v>350838.81025353103</v>
      </c>
      <c r="AG346" s="3">
        <f t="shared" si="140"/>
        <v>22272.869858819762</v>
      </c>
      <c r="AH346" s="3">
        <f t="shared" si="141"/>
        <v>39459.533596366135</v>
      </c>
      <c r="AI346" s="3">
        <f t="shared" si="142"/>
        <v>115668.03774310273</v>
      </c>
      <c r="AJ346" s="3">
        <f t="shared" si="143"/>
        <v>114727.58692281676</v>
      </c>
      <c r="AK346" s="3">
        <f t="shared" si="144"/>
        <v>88389.561628799609</v>
      </c>
      <c r="AL346" s="3">
        <f t="shared" si="145"/>
        <v>35118.67849115729</v>
      </c>
      <c r="AM346" s="3">
        <f t="shared" si="146"/>
        <v>5416.5246515014414</v>
      </c>
      <c r="AN346" s="3">
        <f t="shared" si="147"/>
        <v>216541.74083799514</v>
      </c>
      <c r="AO346" s="3">
        <f t="shared" si="148"/>
        <v>859143.13825136563</v>
      </c>
      <c r="AP346" s="3">
        <f t="shared" si="149"/>
        <v>264811.60455582879</v>
      </c>
      <c r="AQ346" s="3">
        <f t="shared" si="150"/>
        <v>39663.113709902813</v>
      </c>
      <c r="AR346" s="3">
        <f t="shared" si="151"/>
        <v>740238.17970696953</v>
      </c>
      <c r="AS346" s="3">
        <f t="shared" si="152"/>
        <v>0</v>
      </c>
      <c r="AT346" s="3">
        <f t="shared" si="153"/>
        <v>0</v>
      </c>
      <c r="AU346" s="3">
        <f t="shared" si="154"/>
        <v>0</v>
      </c>
      <c r="AV346" s="3">
        <f t="shared" si="155"/>
        <v>0</v>
      </c>
      <c r="AW346" s="3">
        <f t="shared" si="156"/>
        <v>0</v>
      </c>
      <c r="AX346" s="3">
        <f t="shared" si="159"/>
        <v>3196611.0022298116</v>
      </c>
      <c r="AY346" s="3">
        <f t="shared" si="160"/>
        <v>18</v>
      </c>
      <c r="AZ346" s="3">
        <f t="shared" si="157"/>
        <v>0</v>
      </c>
      <c r="BA346" s="3">
        <v>729170.29856941476</v>
      </c>
      <c r="BB346">
        <f t="shared" si="161"/>
        <v>6.9000000000000006E-2</v>
      </c>
    </row>
    <row r="347" spans="1:54">
      <c r="A347" s="2">
        <v>346</v>
      </c>
      <c r="B347">
        <v>10</v>
      </c>
      <c r="C347" s="3">
        <v>2193135.8822747427</v>
      </c>
      <c r="D347" s="3">
        <v>40147.810932911707</v>
      </c>
      <c r="E347" s="3">
        <v>7296.404648716948</v>
      </c>
      <c r="F347" s="3">
        <v>35811.984814152049</v>
      </c>
      <c r="G347" s="3">
        <v>120140.51130780447</v>
      </c>
      <c r="H347" s="3">
        <v>27947.876335992474</v>
      </c>
      <c r="I347" s="3">
        <v>255803.8547202622</v>
      </c>
      <c r="J347" s="3">
        <v>15549.114370859872</v>
      </c>
      <c r="K347" s="3">
        <v>353531.27141316695</v>
      </c>
      <c r="L347" s="3">
        <v>17499.253981692695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AA347" s="3">
        <f t="shared" si="158"/>
        <v>2193135.8822747427</v>
      </c>
      <c r="AB347" s="3">
        <f t="shared" si="135"/>
        <v>40147.810932911707</v>
      </c>
      <c r="AC347" s="3">
        <f t="shared" si="136"/>
        <v>7296.404648716948</v>
      </c>
      <c r="AD347" s="3">
        <f t="shared" si="137"/>
        <v>35811.984814152049</v>
      </c>
      <c r="AE347" s="3">
        <f t="shared" si="138"/>
        <v>120140.51130780447</v>
      </c>
      <c r="AF347" s="3">
        <f t="shared" si="139"/>
        <v>27947.876335992474</v>
      </c>
      <c r="AG347" s="3">
        <f t="shared" si="140"/>
        <v>255803.8547202622</v>
      </c>
      <c r="AH347" s="3">
        <f t="shared" si="141"/>
        <v>15549.114370859872</v>
      </c>
      <c r="AI347" s="3">
        <f t="shared" si="142"/>
        <v>353531.27141316695</v>
      </c>
      <c r="AJ347" s="3">
        <f t="shared" si="143"/>
        <v>17499.253981692695</v>
      </c>
      <c r="AK347" s="3">
        <f t="shared" si="144"/>
        <v>0</v>
      </c>
      <c r="AL347" s="3">
        <f t="shared" si="145"/>
        <v>0</v>
      </c>
      <c r="AM347" s="3">
        <f t="shared" si="146"/>
        <v>0</v>
      </c>
      <c r="AN347" s="3">
        <f t="shared" si="147"/>
        <v>0</v>
      </c>
      <c r="AO347" s="3">
        <f t="shared" si="148"/>
        <v>0</v>
      </c>
      <c r="AP347" s="3">
        <f t="shared" si="149"/>
        <v>0</v>
      </c>
      <c r="AQ347" s="3">
        <f t="shared" si="150"/>
        <v>0</v>
      </c>
      <c r="AR347" s="3">
        <f t="shared" si="151"/>
        <v>0</v>
      </c>
      <c r="AS347" s="3">
        <f t="shared" si="152"/>
        <v>0</v>
      </c>
      <c r="AT347" s="3">
        <f t="shared" si="153"/>
        <v>0</v>
      </c>
      <c r="AU347" s="3">
        <f t="shared" si="154"/>
        <v>0</v>
      </c>
      <c r="AV347" s="3">
        <f t="shared" si="155"/>
        <v>0</v>
      </c>
      <c r="AW347" s="3">
        <f t="shared" si="156"/>
        <v>0</v>
      </c>
      <c r="AX347" s="3">
        <f t="shared" si="159"/>
        <v>3066863.9648003024</v>
      </c>
      <c r="AY347" s="3">
        <f t="shared" si="160"/>
        <v>10</v>
      </c>
      <c r="AZ347" s="3">
        <f t="shared" si="157"/>
        <v>0</v>
      </c>
      <c r="BA347" s="3">
        <v>731724.28194528923</v>
      </c>
      <c r="BB347">
        <f t="shared" si="161"/>
        <v>6.9199999999999998E-2</v>
      </c>
    </row>
    <row r="348" spans="1:54">
      <c r="A348" s="2">
        <v>347</v>
      </c>
      <c r="B348">
        <v>17</v>
      </c>
      <c r="C348" s="3">
        <v>332031.85231635987</v>
      </c>
      <c r="D348" s="3">
        <v>87990.861287859065</v>
      </c>
      <c r="E348" s="3">
        <v>248503.16941939946</v>
      </c>
      <c r="F348" s="3">
        <v>141697.96905958382</v>
      </c>
      <c r="G348" s="3">
        <v>907342.56679836754</v>
      </c>
      <c r="H348" s="3">
        <v>105102.46797775188</v>
      </c>
      <c r="I348" s="3">
        <v>22010.924170747676</v>
      </c>
      <c r="J348" s="3">
        <v>176802.76159837848</v>
      </c>
      <c r="K348" s="3">
        <v>1734648.6288052553</v>
      </c>
      <c r="L348" s="3">
        <v>24590.154593062718</v>
      </c>
      <c r="M348" s="3">
        <v>262349.3942328961</v>
      </c>
      <c r="N348" s="3">
        <v>10133.55578819322</v>
      </c>
      <c r="O348" s="3">
        <v>215762.89176552565</v>
      </c>
      <c r="P348" s="3">
        <v>30171.661239145775</v>
      </c>
      <c r="Q348" s="3">
        <v>19809.182217435369</v>
      </c>
      <c r="R348" s="3">
        <v>257278.83361222132</v>
      </c>
      <c r="S348" s="3">
        <v>1318619.5962007639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AA348" s="3">
        <f t="shared" si="158"/>
        <v>332031.85231635987</v>
      </c>
      <c r="AB348" s="3">
        <f t="shared" si="135"/>
        <v>87990.861287859065</v>
      </c>
      <c r="AC348" s="3">
        <f t="shared" si="136"/>
        <v>248503.16941939946</v>
      </c>
      <c r="AD348" s="3">
        <f t="shared" si="137"/>
        <v>141697.96905958382</v>
      </c>
      <c r="AE348" s="3">
        <f t="shared" si="138"/>
        <v>907342.56679836754</v>
      </c>
      <c r="AF348" s="3">
        <f t="shared" si="139"/>
        <v>105102.46797775188</v>
      </c>
      <c r="AG348" s="3">
        <f t="shared" si="140"/>
        <v>22010.924170747676</v>
      </c>
      <c r="AH348" s="3">
        <f t="shared" si="141"/>
        <v>176802.76159837848</v>
      </c>
      <c r="AI348" s="3">
        <f t="shared" si="142"/>
        <v>1734648.6288052553</v>
      </c>
      <c r="AJ348" s="3">
        <f t="shared" si="143"/>
        <v>24590.154593062718</v>
      </c>
      <c r="AK348" s="3">
        <f t="shared" si="144"/>
        <v>262349.3942328961</v>
      </c>
      <c r="AL348" s="3">
        <f t="shared" si="145"/>
        <v>10133.55578819322</v>
      </c>
      <c r="AM348" s="3">
        <f t="shared" si="146"/>
        <v>215762.89176552565</v>
      </c>
      <c r="AN348" s="3">
        <f t="shared" si="147"/>
        <v>30171.661239145775</v>
      </c>
      <c r="AO348" s="3">
        <f t="shared" si="148"/>
        <v>19809.182217435369</v>
      </c>
      <c r="AP348" s="3">
        <f t="shared" si="149"/>
        <v>257278.83361222132</v>
      </c>
      <c r="AQ348" s="3">
        <f t="shared" si="150"/>
        <v>1318619.5962007639</v>
      </c>
      <c r="AR348" s="3">
        <f t="shared" si="151"/>
        <v>0</v>
      </c>
      <c r="AS348" s="3">
        <f t="shared" si="152"/>
        <v>0</v>
      </c>
      <c r="AT348" s="3">
        <f t="shared" si="153"/>
        <v>0</v>
      </c>
      <c r="AU348" s="3">
        <f t="shared" si="154"/>
        <v>0</v>
      </c>
      <c r="AV348" s="3">
        <f t="shared" si="155"/>
        <v>0</v>
      </c>
      <c r="AW348" s="3">
        <f t="shared" si="156"/>
        <v>0</v>
      </c>
      <c r="AX348" s="3">
        <f t="shared" si="159"/>
        <v>5894846.4710829472</v>
      </c>
      <c r="AY348" s="3">
        <f t="shared" si="160"/>
        <v>17</v>
      </c>
      <c r="AZ348" s="3">
        <f t="shared" si="157"/>
        <v>0</v>
      </c>
      <c r="BA348" s="3">
        <v>735023.15400772309</v>
      </c>
      <c r="BB348">
        <f t="shared" si="161"/>
        <v>6.9400000000000003E-2</v>
      </c>
    </row>
    <row r="349" spans="1:54">
      <c r="A349" s="2">
        <v>348</v>
      </c>
      <c r="B349">
        <v>12</v>
      </c>
      <c r="C349" s="3">
        <v>84674.526375089263</v>
      </c>
      <c r="D349" s="3">
        <v>33730.725598120567</v>
      </c>
      <c r="E349" s="3">
        <v>125397.06575930506</v>
      </c>
      <c r="F349" s="3">
        <v>179672.0152315684</v>
      </c>
      <c r="G349" s="3">
        <v>581714.44432347093</v>
      </c>
      <c r="H349" s="3">
        <v>66038.555196157758</v>
      </c>
      <c r="I349" s="3">
        <v>23282.295333100181</v>
      </c>
      <c r="J349" s="3">
        <v>268576.28583033686</v>
      </c>
      <c r="K349" s="3">
        <v>27635.728896074204</v>
      </c>
      <c r="L349" s="3">
        <v>17297.352180671496</v>
      </c>
      <c r="M349" s="3">
        <v>218101.65224287831</v>
      </c>
      <c r="N349" s="3">
        <v>121151.46609121206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AA349" s="3">
        <f t="shared" si="158"/>
        <v>84674.526375089263</v>
      </c>
      <c r="AB349" s="3">
        <f t="shared" si="135"/>
        <v>33730.725598120567</v>
      </c>
      <c r="AC349" s="3">
        <f t="shared" si="136"/>
        <v>125397.06575930506</v>
      </c>
      <c r="AD349" s="3">
        <f t="shared" si="137"/>
        <v>179672.0152315684</v>
      </c>
      <c r="AE349" s="3">
        <f t="shared" si="138"/>
        <v>581714.44432347093</v>
      </c>
      <c r="AF349" s="3">
        <f t="shared" si="139"/>
        <v>66038.555196157758</v>
      </c>
      <c r="AG349" s="3">
        <f t="shared" si="140"/>
        <v>23282.295333100181</v>
      </c>
      <c r="AH349" s="3">
        <f t="shared" si="141"/>
        <v>268576.28583033686</v>
      </c>
      <c r="AI349" s="3">
        <f t="shared" si="142"/>
        <v>27635.728896074204</v>
      </c>
      <c r="AJ349" s="3">
        <f t="shared" si="143"/>
        <v>17297.352180671496</v>
      </c>
      <c r="AK349" s="3">
        <f t="shared" si="144"/>
        <v>218101.65224287831</v>
      </c>
      <c r="AL349" s="3">
        <f t="shared" si="145"/>
        <v>121151.46609121206</v>
      </c>
      <c r="AM349" s="3">
        <f t="shared" si="146"/>
        <v>0</v>
      </c>
      <c r="AN349" s="3">
        <f t="shared" si="147"/>
        <v>0</v>
      </c>
      <c r="AO349" s="3">
        <f t="shared" si="148"/>
        <v>0</v>
      </c>
      <c r="AP349" s="3">
        <f t="shared" si="149"/>
        <v>0</v>
      </c>
      <c r="AQ349" s="3">
        <f t="shared" si="150"/>
        <v>0</v>
      </c>
      <c r="AR349" s="3">
        <f t="shared" si="151"/>
        <v>0</v>
      </c>
      <c r="AS349" s="3">
        <f t="shared" si="152"/>
        <v>0</v>
      </c>
      <c r="AT349" s="3">
        <f t="shared" si="153"/>
        <v>0</v>
      </c>
      <c r="AU349" s="3">
        <f t="shared" si="154"/>
        <v>0</v>
      </c>
      <c r="AV349" s="3">
        <f t="shared" si="155"/>
        <v>0</v>
      </c>
      <c r="AW349" s="3">
        <f t="shared" si="156"/>
        <v>0</v>
      </c>
      <c r="AX349" s="3">
        <f t="shared" si="159"/>
        <v>1747272.113057985</v>
      </c>
      <c r="AY349" s="3">
        <f t="shared" si="160"/>
        <v>12</v>
      </c>
      <c r="AZ349" s="3">
        <f t="shared" si="157"/>
        <v>0</v>
      </c>
      <c r="BA349" s="3">
        <v>736766.91900883988</v>
      </c>
      <c r="BB349">
        <f t="shared" si="161"/>
        <v>6.9599999999999995E-2</v>
      </c>
    </row>
    <row r="350" spans="1:54">
      <c r="A350" s="2">
        <v>349</v>
      </c>
      <c r="B350">
        <v>18</v>
      </c>
      <c r="C350" s="3">
        <v>82685.481145213853</v>
      </c>
      <c r="D350" s="3">
        <v>87352.948917078626</v>
      </c>
      <c r="E350" s="3">
        <v>29162.853271032775</v>
      </c>
      <c r="F350" s="3">
        <v>75650.456708407204</v>
      </c>
      <c r="G350" s="3">
        <v>28409.824070916191</v>
      </c>
      <c r="H350" s="3">
        <v>268394.58672738419</v>
      </c>
      <c r="I350" s="3">
        <v>33373.888862649685</v>
      </c>
      <c r="J350" s="3">
        <v>30924.13153816625</v>
      </c>
      <c r="K350" s="3">
        <v>79618.995048304932</v>
      </c>
      <c r="L350" s="3">
        <v>58170.399926187914</v>
      </c>
      <c r="M350" s="3">
        <v>28794.23778878618</v>
      </c>
      <c r="N350" s="3">
        <v>14718.965123991491</v>
      </c>
      <c r="O350" s="3">
        <v>12518.396255320835</v>
      </c>
      <c r="P350" s="3">
        <v>160740.21867332479</v>
      </c>
      <c r="Q350" s="3">
        <v>129985.69676527154</v>
      </c>
      <c r="R350" s="3">
        <v>261324.01342923855</v>
      </c>
      <c r="S350" s="3">
        <v>1843.538940037781</v>
      </c>
      <c r="T350" s="3">
        <v>39063.741841113901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AA350" s="3">
        <f t="shared" si="158"/>
        <v>82685.481145213853</v>
      </c>
      <c r="AB350" s="3">
        <f t="shared" si="135"/>
        <v>87352.948917078626</v>
      </c>
      <c r="AC350" s="3">
        <f t="shared" si="136"/>
        <v>29162.853271032775</v>
      </c>
      <c r="AD350" s="3">
        <f t="shared" si="137"/>
        <v>75650.456708407204</v>
      </c>
      <c r="AE350" s="3">
        <f t="shared" si="138"/>
        <v>28409.824070916191</v>
      </c>
      <c r="AF350" s="3">
        <f t="shared" si="139"/>
        <v>268394.58672738419</v>
      </c>
      <c r="AG350" s="3">
        <f t="shared" si="140"/>
        <v>33373.888862649685</v>
      </c>
      <c r="AH350" s="3">
        <f t="shared" si="141"/>
        <v>30924.13153816625</v>
      </c>
      <c r="AI350" s="3">
        <f t="shared" si="142"/>
        <v>79618.995048304932</v>
      </c>
      <c r="AJ350" s="3">
        <f t="shared" si="143"/>
        <v>58170.399926187914</v>
      </c>
      <c r="AK350" s="3">
        <f t="shared" si="144"/>
        <v>28794.23778878618</v>
      </c>
      <c r="AL350" s="3">
        <f t="shared" si="145"/>
        <v>14718.965123991491</v>
      </c>
      <c r="AM350" s="3">
        <f t="shared" si="146"/>
        <v>12518.396255320835</v>
      </c>
      <c r="AN350" s="3">
        <f t="shared" si="147"/>
        <v>160740.21867332479</v>
      </c>
      <c r="AO350" s="3">
        <f t="shared" si="148"/>
        <v>129985.69676527154</v>
      </c>
      <c r="AP350" s="3">
        <f t="shared" si="149"/>
        <v>261324.01342923855</v>
      </c>
      <c r="AQ350" s="3">
        <f t="shared" si="150"/>
        <v>1843.538940037781</v>
      </c>
      <c r="AR350" s="3">
        <f t="shared" si="151"/>
        <v>39063.741841113901</v>
      </c>
      <c r="AS350" s="3">
        <f t="shared" si="152"/>
        <v>0</v>
      </c>
      <c r="AT350" s="3">
        <f t="shared" si="153"/>
        <v>0</v>
      </c>
      <c r="AU350" s="3">
        <f t="shared" si="154"/>
        <v>0</v>
      </c>
      <c r="AV350" s="3">
        <f t="shared" si="155"/>
        <v>0</v>
      </c>
      <c r="AW350" s="3">
        <f t="shared" si="156"/>
        <v>0</v>
      </c>
      <c r="AX350" s="3">
        <f t="shared" si="159"/>
        <v>1422732.3750324266</v>
      </c>
      <c r="AY350" s="3">
        <f t="shared" si="160"/>
        <v>18</v>
      </c>
      <c r="AZ350" s="3">
        <f t="shared" si="157"/>
        <v>0</v>
      </c>
      <c r="BA350" s="3">
        <v>738453.80453555484</v>
      </c>
      <c r="BB350">
        <f t="shared" si="161"/>
        <v>6.9800000000000001E-2</v>
      </c>
    </row>
    <row r="351" spans="1:54">
      <c r="A351" s="2">
        <v>350</v>
      </c>
      <c r="B351">
        <v>11</v>
      </c>
      <c r="C351" s="3">
        <v>9159.9031739355287</v>
      </c>
      <c r="D351" s="3">
        <v>451179.8271679717</v>
      </c>
      <c r="E351" s="3">
        <v>248462.45792469112</v>
      </c>
      <c r="F351" s="3">
        <v>10616.669273172163</v>
      </c>
      <c r="G351" s="3">
        <v>635479.11856959399</v>
      </c>
      <c r="H351" s="3">
        <v>911609.15907688416</v>
      </c>
      <c r="I351" s="3">
        <v>433673.81966843002</v>
      </c>
      <c r="J351" s="3">
        <v>198735.37735960126</v>
      </c>
      <c r="K351" s="3">
        <v>147633.90164034459</v>
      </c>
      <c r="L351" s="3">
        <v>139335.46111301857</v>
      </c>
      <c r="M351" s="3">
        <v>101825.31323489902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AA351" s="3">
        <f t="shared" si="158"/>
        <v>9159.9031739355287</v>
      </c>
      <c r="AB351" s="3">
        <f t="shared" si="135"/>
        <v>451179.8271679717</v>
      </c>
      <c r="AC351" s="3">
        <f t="shared" si="136"/>
        <v>248462.45792469112</v>
      </c>
      <c r="AD351" s="3">
        <f t="shared" si="137"/>
        <v>10616.669273172163</v>
      </c>
      <c r="AE351" s="3">
        <f t="shared" si="138"/>
        <v>635479.11856959399</v>
      </c>
      <c r="AF351" s="3">
        <f t="shared" si="139"/>
        <v>911609.15907688416</v>
      </c>
      <c r="AG351" s="3">
        <f t="shared" si="140"/>
        <v>433673.81966843002</v>
      </c>
      <c r="AH351" s="3">
        <f t="shared" si="141"/>
        <v>198735.37735960126</v>
      </c>
      <c r="AI351" s="3">
        <f t="shared" si="142"/>
        <v>147633.90164034459</v>
      </c>
      <c r="AJ351" s="3">
        <f t="shared" si="143"/>
        <v>139335.46111301857</v>
      </c>
      <c r="AK351" s="3">
        <f t="shared" si="144"/>
        <v>101825.31323489902</v>
      </c>
      <c r="AL351" s="3">
        <f t="shared" si="145"/>
        <v>0</v>
      </c>
      <c r="AM351" s="3">
        <f t="shared" si="146"/>
        <v>0</v>
      </c>
      <c r="AN351" s="3">
        <f t="shared" si="147"/>
        <v>0</v>
      </c>
      <c r="AO351" s="3">
        <f t="shared" si="148"/>
        <v>0</v>
      </c>
      <c r="AP351" s="3">
        <f t="shared" si="149"/>
        <v>0</v>
      </c>
      <c r="AQ351" s="3">
        <f t="shared" si="150"/>
        <v>0</v>
      </c>
      <c r="AR351" s="3">
        <f t="shared" si="151"/>
        <v>0</v>
      </c>
      <c r="AS351" s="3">
        <f t="shared" si="152"/>
        <v>0</v>
      </c>
      <c r="AT351" s="3">
        <f t="shared" si="153"/>
        <v>0</v>
      </c>
      <c r="AU351" s="3">
        <f t="shared" si="154"/>
        <v>0</v>
      </c>
      <c r="AV351" s="3">
        <f t="shared" si="155"/>
        <v>0</v>
      </c>
      <c r="AW351" s="3">
        <f t="shared" si="156"/>
        <v>0</v>
      </c>
      <c r="AX351" s="3">
        <f t="shared" si="159"/>
        <v>3287711.0082025416</v>
      </c>
      <c r="AY351" s="3">
        <f t="shared" si="160"/>
        <v>11</v>
      </c>
      <c r="AZ351" s="3">
        <f t="shared" si="157"/>
        <v>0</v>
      </c>
      <c r="BA351" s="3">
        <v>742009.01118081145</v>
      </c>
      <c r="BB351">
        <f t="shared" si="161"/>
        <v>7.0000000000000007E-2</v>
      </c>
    </row>
    <row r="352" spans="1:54">
      <c r="A352" s="2">
        <v>351</v>
      </c>
      <c r="B352">
        <v>18</v>
      </c>
      <c r="C352" s="3">
        <v>140277.58314026985</v>
      </c>
      <c r="D352" s="3">
        <v>45220.468052878074</v>
      </c>
      <c r="E352" s="3">
        <v>46997.641463468412</v>
      </c>
      <c r="F352" s="3">
        <v>15823.295398463379</v>
      </c>
      <c r="G352" s="3">
        <v>381595.46224191424</v>
      </c>
      <c r="H352" s="3">
        <v>367794.78600039374</v>
      </c>
      <c r="I352" s="3">
        <v>122026.35015601342</v>
      </c>
      <c r="J352" s="3">
        <v>14074.531003949727</v>
      </c>
      <c r="K352" s="3">
        <v>109758.66120176925</v>
      </c>
      <c r="L352" s="3">
        <v>295989.58134144469</v>
      </c>
      <c r="M352" s="3">
        <v>416559.6269831676</v>
      </c>
      <c r="N352" s="3">
        <v>91702.475635626659</v>
      </c>
      <c r="O352" s="3">
        <v>48067.27275512409</v>
      </c>
      <c r="P352" s="3">
        <v>152780.84603035639</v>
      </c>
      <c r="Q352" s="3">
        <v>51859.05097417871</v>
      </c>
      <c r="R352" s="3">
        <v>96844.937840319748</v>
      </c>
      <c r="S352" s="3">
        <v>42949.460033738287</v>
      </c>
      <c r="T352" s="3">
        <v>116583.98001780325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AA352" s="3">
        <f t="shared" si="158"/>
        <v>140277.58314026985</v>
      </c>
      <c r="AB352" s="3">
        <f t="shared" si="135"/>
        <v>45220.468052878074</v>
      </c>
      <c r="AC352" s="3">
        <f t="shared" si="136"/>
        <v>46997.641463468412</v>
      </c>
      <c r="AD352" s="3">
        <f t="shared" si="137"/>
        <v>15823.295398463379</v>
      </c>
      <c r="AE352" s="3">
        <f t="shared" si="138"/>
        <v>381595.46224191424</v>
      </c>
      <c r="AF352" s="3">
        <f t="shared" si="139"/>
        <v>367794.78600039374</v>
      </c>
      <c r="AG352" s="3">
        <f t="shared" si="140"/>
        <v>122026.35015601342</v>
      </c>
      <c r="AH352" s="3">
        <f t="shared" si="141"/>
        <v>14074.531003949727</v>
      </c>
      <c r="AI352" s="3">
        <f t="shared" si="142"/>
        <v>109758.66120176925</v>
      </c>
      <c r="AJ352" s="3">
        <f t="shared" si="143"/>
        <v>295989.58134144469</v>
      </c>
      <c r="AK352" s="3">
        <f t="shared" si="144"/>
        <v>416559.6269831676</v>
      </c>
      <c r="AL352" s="3">
        <f t="shared" si="145"/>
        <v>91702.475635626659</v>
      </c>
      <c r="AM352" s="3">
        <f t="shared" si="146"/>
        <v>48067.27275512409</v>
      </c>
      <c r="AN352" s="3">
        <f t="shared" si="147"/>
        <v>152780.84603035639</v>
      </c>
      <c r="AO352" s="3">
        <f t="shared" si="148"/>
        <v>51859.05097417871</v>
      </c>
      <c r="AP352" s="3">
        <f t="shared" si="149"/>
        <v>96844.937840319748</v>
      </c>
      <c r="AQ352" s="3">
        <f t="shared" si="150"/>
        <v>42949.460033738287</v>
      </c>
      <c r="AR352" s="3">
        <f t="shared" si="151"/>
        <v>116583.98001780325</v>
      </c>
      <c r="AS352" s="3">
        <f t="shared" si="152"/>
        <v>0</v>
      </c>
      <c r="AT352" s="3">
        <f t="shared" si="153"/>
        <v>0</v>
      </c>
      <c r="AU352" s="3">
        <f t="shared" si="154"/>
        <v>0</v>
      </c>
      <c r="AV352" s="3">
        <f t="shared" si="155"/>
        <v>0</v>
      </c>
      <c r="AW352" s="3">
        <f t="shared" si="156"/>
        <v>0</v>
      </c>
      <c r="AX352" s="3">
        <f t="shared" si="159"/>
        <v>2556906.0102708791</v>
      </c>
      <c r="AY352" s="3">
        <f t="shared" si="160"/>
        <v>18</v>
      </c>
      <c r="AZ352" s="3">
        <f t="shared" si="157"/>
        <v>0</v>
      </c>
      <c r="BA352" s="3">
        <v>742826.06411841977</v>
      </c>
      <c r="BB352">
        <f t="shared" si="161"/>
        <v>7.0199999999999999E-2</v>
      </c>
    </row>
    <row r="353" spans="1:54">
      <c r="A353" s="2">
        <v>352</v>
      </c>
      <c r="B353">
        <v>18</v>
      </c>
      <c r="C353" s="3">
        <v>85200.353658131964</v>
      </c>
      <c r="D353" s="3">
        <v>49895.514494020543</v>
      </c>
      <c r="E353" s="3">
        <v>448645.26778638246</v>
      </c>
      <c r="F353" s="3">
        <v>179762.37562627977</v>
      </c>
      <c r="G353" s="3">
        <v>9895.1283024820295</v>
      </c>
      <c r="H353" s="3">
        <v>1295511.8002523347</v>
      </c>
      <c r="I353" s="3">
        <v>48333.949699425219</v>
      </c>
      <c r="J353" s="3">
        <v>95526.610532749532</v>
      </c>
      <c r="K353" s="3">
        <v>41710.938985918845</v>
      </c>
      <c r="L353" s="3">
        <v>59288.633755272844</v>
      </c>
      <c r="M353" s="3">
        <v>74778.75711826286</v>
      </c>
      <c r="N353" s="3">
        <v>353536.80225835339</v>
      </c>
      <c r="O353" s="3">
        <v>80068.108017438833</v>
      </c>
      <c r="P353" s="3">
        <v>91164.062404190554</v>
      </c>
      <c r="Q353" s="3">
        <v>483909.52751527296</v>
      </c>
      <c r="R353" s="3">
        <v>47260.9102314259</v>
      </c>
      <c r="S353" s="3">
        <v>394709.40308932163</v>
      </c>
      <c r="T353" s="3">
        <v>101463.74523612869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AA353" s="3">
        <f t="shared" si="158"/>
        <v>85200.353658131964</v>
      </c>
      <c r="AB353" s="3">
        <f t="shared" si="135"/>
        <v>49895.514494020543</v>
      </c>
      <c r="AC353" s="3">
        <f t="shared" si="136"/>
        <v>448645.26778638246</v>
      </c>
      <c r="AD353" s="3">
        <f t="shared" si="137"/>
        <v>179762.37562627977</v>
      </c>
      <c r="AE353" s="3">
        <f t="shared" si="138"/>
        <v>9895.1283024820295</v>
      </c>
      <c r="AF353" s="3">
        <f t="shared" si="139"/>
        <v>1295511.8002523347</v>
      </c>
      <c r="AG353" s="3">
        <f t="shared" si="140"/>
        <v>48333.949699425219</v>
      </c>
      <c r="AH353" s="3">
        <f t="shared" si="141"/>
        <v>95526.610532749532</v>
      </c>
      <c r="AI353" s="3">
        <f t="shared" si="142"/>
        <v>41710.938985918845</v>
      </c>
      <c r="AJ353" s="3">
        <f t="shared" si="143"/>
        <v>59288.633755272844</v>
      </c>
      <c r="AK353" s="3">
        <f t="shared" si="144"/>
        <v>74778.75711826286</v>
      </c>
      <c r="AL353" s="3">
        <f t="shared" si="145"/>
        <v>353536.80225835339</v>
      </c>
      <c r="AM353" s="3">
        <f t="shared" si="146"/>
        <v>80068.108017438833</v>
      </c>
      <c r="AN353" s="3">
        <f t="shared" si="147"/>
        <v>91164.062404190554</v>
      </c>
      <c r="AO353" s="3">
        <f t="shared" si="148"/>
        <v>483909.52751527296</v>
      </c>
      <c r="AP353" s="3">
        <f t="shared" si="149"/>
        <v>47260.9102314259</v>
      </c>
      <c r="AQ353" s="3">
        <f t="shared" si="150"/>
        <v>394709.40308932163</v>
      </c>
      <c r="AR353" s="3">
        <f t="shared" si="151"/>
        <v>101463.74523612869</v>
      </c>
      <c r="AS353" s="3">
        <f t="shared" si="152"/>
        <v>0</v>
      </c>
      <c r="AT353" s="3">
        <f t="shared" si="153"/>
        <v>0</v>
      </c>
      <c r="AU353" s="3">
        <f t="shared" si="154"/>
        <v>0</v>
      </c>
      <c r="AV353" s="3">
        <f t="shared" si="155"/>
        <v>0</v>
      </c>
      <c r="AW353" s="3">
        <f t="shared" si="156"/>
        <v>0</v>
      </c>
      <c r="AX353" s="3">
        <f t="shared" si="159"/>
        <v>3940661.8889633925</v>
      </c>
      <c r="AY353" s="3">
        <f t="shared" si="160"/>
        <v>18</v>
      </c>
      <c r="AZ353" s="3">
        <f t="shared" si="157"/>
        <v>0</v>
      </c>
      <c r="BA353" s="3">
        <v>742838.37002010096</v>
      </c>
      <c r="BB353">
        <f t="shared" si="161"/>
        <v>7.0400000000000004E-2</v>
      </c>
    </row>
    <row r="354" spans="1:54">
      <c r="A354" s="2">
        <v>353</v>
      </c>
      <c r="B354">
        <v>18</v>
      </c>
      <c r="C354" s="3">
        <v>96805.516877348768</v>
      </c>
      <c r="D354" s="3">
        <v>51554.301958129712</v>
      </c>
      <c r="E354" s="3">
        <v>138345.18787818871</v>
      </c>
      <c r="F354" s="3">
        <v>165906.22644586168</v>
      </c>
      <c r="G354" s="3">
        <v>24092.588024420071</v>
      </c>
      <c r="H354" s="3">
        <v>3400074.6027053287</v>
      </c>
      <c r="I354" s="3">
        <v>30848.637403676548</v>
      </c>
      <c r="J354" s="3">
        <v>60799.955465267652</v>
      </c>
      <c r="K354" s="3">
        <v>265959.55638659251</v>
      </c>
      <c r="L354" s="3">
        <v>14865.714407138583</v>
      </c>
      <c r="M354" s="3">
        <v>566353.78353406629</v>
      </c>
      <c r="N354" s="3">
        <v>89740.87055641957</v>
      </c>
      <c r="O354" s="3">
        <v>5592.7745335832342</v>
      </c>
      <c r="P354" s="3">
        <v>89911.749369818441</v>
      </c>
      <c r="Q354" s="3">
        <v>95491.214894159129</v>
      </c>
      <c r="R354" s="3">
        <v>2161468.431947249</v>
      </c>
      <c r="S354" s="3">
        <v>32129.356512986498</v>
      </c>
      <c r="T354" s="3">
        <v>669283.83023099275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AA354" s="3">
        <f t="shared" si="158"/>
        <v>96805.516877348768</v>
      </c>
      <c r="AB354" s="3">
        <f t="shared" si="135"/>
        <v>51554.301958129712</v>
      </c>
      <c r="AC354" s="3">
        <f t="shared" si="136"/>
        <v>138345.18787818871</v>
      </c>
      <c r="AD354" s="3">
        <f t="shared" si="137"/>
        <v>165906.22644586168</v>
      </c>
      <c r="AE354" s="3">
        <f t="shared" si="138"/>
        <v>24092.588024420071</v>
      </c>
      <c r="AF354" s="3">
        <f t="shared" si="139"/>
        <v>3400074.6027053287</v>
      </c>
      <c r="AG354" s="3">
        <f t="shared" si="140"/>
        <v>30848.637403676548</v>
      </c>
      <c r="AH354" s="3">
        <f t="shared" si="141"/>
        <v>60799.955465267652</v>
      </c>
      <c r="AI354" s="3">
        <f t="shared" si="142"/>
        <v>265959.55638659251</v>
      </c>
      <c r="AJ354" s="3">
        <f t="shared" si="143"/>
        <v>14865.714407138583</v>
      </c>
      <c r="AK354" s="3">
        <f t="shared" si="144"/>
        <v>566353.78353406629</v>
      </c>
      <c r="AL354" s="3">
        <f t="shared" si="145"/>
        <v>89740.87055641957</v>
      </c>
      <c r="AM354" s="3">
        <f t="shared" si="146"/>
        <v>5592.7745335832342</v>
      </c>
      <c r="AN354" s="3">
        <f t="shared" si="147"/>
        <v>89911.749369818441</v>
      </c>
      <c r="AO354" s="3">
        <f t="shared" si="148"/>
        <v>95491.214894159129</v>
      </c>
      <c r="AP354" s="3">
        <f t="shared" si="149"/>
        <v>2161468.431947249</v>
      </c>
      <c r="AQ354" s="3">
        <f t="shared" si="150"/>
        <v>32129.356512986498</v>
      </c>
      <c r="AR354" s="3">
        <f t="shared" si="151"/>
        <v>669283.83023099275</v>
      </c>
      <c r="AS354" s="3">
        <f t="shared" si="152"/>
        <v>0</v>
      </c>
      <c r="AT354" s="3">
        <f t="shared" si="153"/>
        <v>0</v>
      </c>
      <c r="AU354" s="3">
        <f t="shared" si="154"/>
        <v>0</v>
      </c>
      <c r="AV354" s="3">
        <f t="shared" si="155"/>
        <v>0</v>
      </c>
      <c r="AW354" s="3">
        <f t="shared" si="156"/>
        <v>0</v>
      </c>
      <c r="AX354" s="3">
        <f t="shared" si="159"/>
        <v>7959224.2991312277</v>
      </c>
      <c r="AY354" s="3">
        <f t="shared" si="160"/>
        <v>18</v>
      </c>
      <c r="AZ354" s="3">
        <f t="shared" si="157"/>
        <v>0</v>
      </c>
      <c r="BA354" s="3">
        <v>743517.43552433152</v>
      </c>
      <c r="BB354">
        <f t="shared" si="161"/>
        <v>7.0599999999999996E-2</v>
      </c>
    </row>
    <row r="355" spans="1:54">
      <c r="A355" s="2">
        <v>354</v>
      </c>
      <c r="B355">
        <v>14</v>
      </c>
      <c r="C355" s="3">
        <v>170773.65928129977</v>
      </c>
      <c r="D355" s="3">
        <v>9978.3325251503938</v>
      </c>
      <c r="E355" s="3">
        <v>31974.897563472692</v>
      </c>
      <c r="F355" s="3">
        <v>492096.8249741731</v>
      </c>
      <c r="G355" s="3">
        <v>128336.2160407138</v>
      </c>
      <c r="H355" s="3">
        <v>41701.773716109725</v>
      </c>
      <c r="I355" s="3">
        <v>638029.38250398461</v>
      </c>
      <c r="J355" s="3">
        <v>27065.403152358773</v>
      </c>
      <c r="K355" s="3">
        <v>1736613.8987356767</v>
      </c>
      <c r="L355" s="3">
        <v>9274.8457124579272</v>
      </c>
      <c r="M355" s="3">
        <v>6955.5208119508588</v>
      </c>
      <c r="N355" s="3">
        <v>293076.17939163011</v>
      </c>
      <c r="O355" s="3">
        <v>104035.63564030446</v>
      </c>
      <c r="P355" s="3">
        <v>808265.84073701513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AA355" s="3">
        <f t="shared" si="158"/>
        <v>170773.65928129977</v>
      </c>
      <c r="AB355" s="3">
        <f t="shared" si="135"/>
        <v>9978.3325251503938</v>
      </c>
      <c r="AC355" s="3">
        <f t="shared" si="136"/>
        <v>31974.897563472692</v>
      </c>
      <c r="AD355" s="3">
        <f t="shared" si="137"/>
        <v>492096.8249741731</v>
      </c>
      <c r="AE355" s="3">
        <f t="shared" si="138"/>
        <v>128336.2160407138</v>
      </c>
      <c r="AF355" s="3">
        <f t="shared" si="139"/>
        <v>41701.773716109725</v>
      </c>
      <c r="AG355" s="3">
        <f t="shared" si="140"/>
        <v>638029.38250398461</v>
      </c>
      <c r="AH355" s="3">
        <f t="shared" si="141"/>
        <v>27065.403152358773</v>
      </c>
      <c r="AI355" s="3">
        <f t="shared" si="142"/>
        <v>1736613.8987356767</v>
      </c>
      <c r="AJ355" s="3">
        <f t="shared" si="143"/>
        <v>9274.8457124579272</v>
      </c>
      <c r="AK355" s="3">
        <f t="shared" si="144"/>
        <v>6955.5208119508588</v>
      </c>
      <c r="AL355" s="3">
        <f t="shared" si="145"/>
        <v>293076.17939163011</v>
      </c>
      <c r="AM355" s="3">
        <f t="shared" si="146"/>
        <v>104035.63564030446</v>
      </c>
      <c r="AN355" s="3">
        <f t="shared" si="147"/>
        <v>808265.84073701513</v>
      </c>
      <c r="AO355" s="3">
        <f t="shared" si="148"/>
        <v>0</v>
      </c>
      <c r="AP355" s="3">
        <f t="shared" si="149"/>
        <v>0</v>
      </c>
      <c r="AQ355" s="3">
        <f t="shared" si="150"/>
        <v>0</v>
      </c>
      <c r="AR355" s="3">
        <f t="shared" si="151"/>
        <v>0</v>
      </c>
      <c r="AS355" s="3">
        <f t="shared" si="152"/>
        <v>0</v>
      </c>
      <c r="AT355" s="3">
        <f t="shared" si="153"/>
        <v>0</v>
      </c>
      <c r="AU355" s="3">
        <f t="shared" si="154"/>
        <v>0</v>
      </c>
      <c r="AV355" s="3">
        <f t="shared" si="155"/>
        <v>0</v>
      </c>
      <c r="AW355" s="3">
        <f t="shared" si="156"/>
        <v>0</v>
      </c>
      <c r="AX355" s="3">
        <f t="shared" si="159"/>
        <v>4498178.4107862972</v>
      </c>
      <c r="AY355" s="3">
        <f t="shared" si="160"/>
        <v>14</v>
      </c>
      <c r="AZ355" s="3">
        <f t="shared" si="157"/>
        <v>0</v>
      </c>
      <c r="BA355" s="3">
        <v>745938.18357796909</v>
      </c>
      <c r="BB355">
        <f t="shared" si="161"/>
        <v>7.0800000000000002E-2</v>
      </c>
    </row>
    <row r="356" spans="1:54">
      <c r="A356" s="2">
        <v>355</v>
      </c>
      <c r="B356">
        <v>16</v>
      </c>
      <c r="C356" s="3">
        <v>128868.77335523711</v>
      </c>
      <c r="D356" s="3">
        <v>166969.02526907279</v>
      </c>
      <c r="E356" s="3">
        <v>100031.03538441607</v>
      </c>
      <c r="F356" s="3">
        <v>67016.708010598406</v>
      </c>
      <c r="G356" s="3">
        <v>55808.959384019239</v>
      </c>
      <c r="H356" s="3">
        <v>48435.274178675732</v>
      </c>
      <c r="I356" s="3">
        <v>122269.85006849653</v>
      </c>
      <c r="J356" s="3">
        <v>1372618.8715502664</v>
      </c>
      <c r="K356" s="3">
        <v>289733.67592556722</v>
      </c>
      <c r="L356" s="3">
        <v>69438.33697719597</v>
      </c>
      <c r="M356" s="3">
        <v>84284.015106015693</v>
      </c>
      <c r="N356" s="3">
        <v>270022.36243324936</v>
      </c>
      <c r="O356" s="3">
        <v>266561.62342001265</v>
      </c>
      <c r="P356" s="3">
        <v>39333.07335989811</v>
      </c>
      <c r="Q356" s="3">
        <v>37747.107190985</v>
      </c>
      <c r="R356" s="3">
        <v>296752.65853477787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AA356" s="3">
        <f t="shared" si="158"/>
        <v>128868.77335523711</v>
      </c>
      <c r="AB356" s="3">
        <f t="shared" si="135"/>
        <v>166969.02526907279</v>
      </c>
      <c r="AC356" s="3">
        <f t="shared" si="136"/>
        <v>100031.03538441607</v>
      </c>
      <c r="AD356" s="3">
        <f t="shared" si="137"/>
        <v>67016.708010598406</v>
      </c>
      <c r="AE356" s="3">
        <f t="shared" si="138"/>
        <v>55808.959384019239</v>
      </c>
      <c r="AF356" s="3">
        <f t="shared" si="139"/>
        <v>48435.274178675732</v>
      </c>
      <c r="AG356" s="3">
        <f t="shared" si="140"/>
        <v>122269.85006849653</v>
      </c>
      <c r="AH356" s="3">
        <f t="shared" si="141"/>
        <v>1372618.8715502664</v>
      </c>
      <c r="AI356" s="3">
        <f t="shared" si="142"/>
        <v>289733.67592556722</v>
      </c>
      <c r="AJ356" s="3">
        <f t="shared" si="143"/>
        <v>69438.33697719597</v>
      </c>
      <c r="AK356" s="3">
        <f t="shared" si="144"/>
        <v>84284.015106015693</v>
      </c>
      <c r="AL356" s="3">
        <f t="shared" si="145"/>
        <v>270022.36243324936</v>
      </c>
      <c r="AM356" s="3">
        <f t="shared" si="146"/>
        <v>266561.62342001265</v>
      </c>
      <c r="AN356" s="3">
        <f t="shared" si="147"/>
        <v>39333.07335989811</v>
      </c>
      <c r="AO356" s="3">
        <f t="shared" si="148"/>
        <v>37747.107190985</v>
      </c>
      <c r="AP356" s="3">
        <f t="shared" si="149"/>
        <v>296752.65853477787</v>
      </c>
      <c r="AQ356" s="3">
        <f t="shared" si="150"/>
        <v>0</v>
      </c>
      <c r="AR356" s="3">
        <f t="shared" si="151"/>
        <v>0</v>
      </c>
      <c r="AS356" s="3">
        <f t="shared" si="152"/>
        <v>0</v>
      </c>
      <c r="AT356" s="3">
        <f t="shared" si="153"/>
        <v>0</v>
      </c>
      <c r="AU356" s="3">
        <f t="shared" si="154"/>
        <v>0</v>
      </c>
      <c r="AV356" s="3">
        <f t="shared" si="155"/>
        <v>0</v>
      </c>
      <c r="AW356" s="3">
        <f t="shared" si="156"/>
        <v>0</v>
      </c>
      <c r="AX356" s="3">
        <f t="shared" si="159"/>
        <v>3415891.3501484846</v>
      </c>
      <c r="AY356" s="3">
        <f t="shared" si="160"/>
        <v>16</v>
      </c>
      <c r="AZ356" s="3">
        <f t="shared" si="157"/>
        <v>0</v>
      </c>
      <c r="BA356" s="3">
        <v>746198.84972500184</v>
      </c>
      <c r="BB356">
        <f t="shared" si="161"/>
        <v>7.0999999999999994E-2</v>
      </c>
    </row>
    <row r="357" spans="1:54">
      <c r="A357" s="2">
        <v>356</v>
      </c>
      <c r="B357">
        <v>18</v>
      </c>
      <c r="C357" s="3">
        <v>113631.96615723203</v>
      </c>
      <c r="D357" s="3">
        <v>3318868.6786741111</v>
      </c>
      <c r="E357" s="3">
        <v>356621.13029815565</v>
      </c>
      <c r="F357" s="3">
        <v>60642.438095449943</v>
      </c>
      <c r="G357" s="3">
        <v>8308.6137703758286</v>
      </c>
      <c r="H357" s="3">
        <v>135753.07202126368</v>
      </c>
      <c r="I357" s="3">
        <v>216726.29345222615</v>
      </c>
      <c r="J357" s="3">
        <v>147580.61300178154</v>
      </c>
      <c r="K357" s="3">
        <v>74646.47822352426</v>
      </c>
      <c r="L357" s="3">
        <v>16205.606767421015</v>
      </c>
      <c r="M357" s="3">
        <v>54531.533182045619</v>
      </c>
      <c r="N357" s="3">
        <v>16924.336447441077</v>
      </c>
      <c r="O357" s="3">
        <v>41510.903954185262</v>
      </c>
      <c r="P357" s="3">
        <v>225417.99105703647</v>
      </c>
      <c r="Q357" s="3">
        <v>64815.077091284838</v>
      </c>
      <c r="R357" s="3">
        <v>9739.6097692119929</v>
      </c>
      <c r="S357" s="3">
        <v>14862.117131256025</v>
      </c>
      <c r="T357" s="3">
        <v>178474.15394568894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AA357" s="3">
        <f t="shared" si="158"/>
        <v>113631.96615723203</v>
      </c>
      <c r="AB357" s="3">
        <f t="shared" si="135"/>
        <v>3318868.6786741111</v>
      </c>
      <c r="AC357" s="3">
        <f t="shared" si="136"/>
        <v>356621.13029815565</v>
      </c>
      <c r="AD357" s="3">
        <f t="shared" si="137"/>
        <v>60642.438095449943</v>
      </c>
      <c r="AE357" s="3">
        <f t="shared" si="138"/>
        <v>8308.6137703758286</v>
      </c>
      <c r="AF357" s="3">
        <f t="shared" si="139"/>
        <v>135753.07202126368</v>
      </c>
      <c r="AG357" s="3">
        <f t="shared" si="140"/>
        <v>216726.29345222615</v>
      </c>
      <c r="AH357" s="3">
        <f t="shared" si="141"/>
        <v>147580.61300178154</v>
      </c>
      <c r="AI357" s="3">
        <f t="shared" si="142"/>
        <v>74646.47822352426</v>
      </c>
      <c r="AJ357" s="3">
        <f t="shared" si="143"/>
        <v>16205.606767421015</v>
      </c>
      <c r="AK357" s="3">
        <f t="shared" si="144"/>
        <v>54531.533182045619</v>
      </c>
      <c r="AL357" s="3">
        <f t="shared" si="145"/>
        <v>16924.336447441077</v>
      </c>
      <c r="AM357" s="3">
        <f t="shared" si="146"/>
        <v>41510.903954185262</v>
      </c>
      <c r="AN357" s="3">
        <f t="shared" si="147"/>
        <v>225417.99105703647</v>
      </c>
      <c r="AO357" s="3">
        <f t="shared" si="148"/>
        <v>64815.077091284838</v>
      </c>
      <c r="AP357" s="3">
        <f t="shared" si="149"/>
        <v>9739.6097692119929</v>
      </c>
      <c r="AQ357" s="3">
        <f t="shared" si="150"/>
        <v>14862.117131256025</v>
      </c>
      <c r="AR357" s="3">
        <f t="shared" si="151"/>
        <v>178474.15394568894</v>
      </c>
      <c r="AS357" s="3">
        <f t="shared" si="152"/>
        <v>0</v>
      </c>
      <c r="AT357" s="3">
        <f t="shared" si="153"/>
        <v>0</v>
      </c>
      <c r="AU357" s="3">
        <f t="shared" si="154"/>
        <v>0</v>
      </c>
      <c r="AV357" s="3">
        <f t="shared" si="155"/>
        <v>0</v>
      </c>
      <c r="AW357" s="3">
        <f t="shared" si="156"/>
        <v>0</v>
      </c>
      <c r="AX357" s="3">
        <f t="shared" si="159"/>
        <v>5055260.613039691</v>
      </c>
      <c r="AY357" s="3">
        <f t="shared" si="160"/>
        <v>18</v>
      </c>
      <c r="AZ357" s="3">
        <f t="shared" si="157"/>
        <v>0</v>
      </c>
      <c r="BA357" s="3">
        <v>746683.65540984343</v>
      </c>
      <c r="BB357">
        <f t="shared" si="161"/>
        <v>7.1199999999999999E-2</v>
      </c>
    </row>
    <row r="358" spans="1:54">
      <c r="A358" s="2">
        <v>357</v>
      </c>
      <c r="B358">
        <v>18</v>
      </c>
      <c r="C358" s="3">
        <v>2685060.2534760265</v>
      </c>
      <c r="D358" s="3">
        <v>158279.43278313504</v>
      </c>
      <c r="E358" s="3">
        <v>111328.48828497245</v>
      </c>
      <c r="F358" s="3">
        <v>15508.974957653316</v>
      </c>
      <c r="G358" s="3">
        <v>121409.97457084058</v>
      </c>
      <c r="H358" s="3">
        <v>117520.80276174878</v>
      </c>
      <c r="I358" s="3">
        <v>43680.764609733502</v>
      </c>
      <c r="J358" s="3">
        <v>916981.34851895028</v>
      </c>
      <c r="K358" s="3">
        <v>440020.91182340292</v>
      </c>
      <c r="L358" s="3">
        <v>253722.85760238307</v>
      </c>
      <c r="M358" s="3">
        <v>215404.62229907731</v>
      </c>
      <c r="N358" s="3">
        <v>101661.80780880035</v>
      </c>
      <c r="O358" s="3">
        <v>108376.50074538987</v>
      </c>
      <c r="P358" s="3">
        <v>119984.15132166508</v>
      </c>
      <c r="Q358" s="3">
        <v>7335.4276459961102</v>
      </c>
      <c r="R358" s="3">
        <v>18669.141032102591</v>
      </c>
      <c r="S358" s="3">
        <v>52775.401000255544</v>
      </c>
      <c r="T358" s="3">
        <v>239793.69584361278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AA358" s="3">
        <f t="shared" si="158"/>
        <v>2685060.2534760265</v>
      </c>
      <c r="AB358" s="3">
        <f t="shared" si="135"/>
        <v>158279.43278313504</v>
      </c>
      <c r="AC358" s="3">
        <f t="shared" si="136"/>
        <v>111328.48828497245</v>
      </c>
      <c r="AD358" s="3">
        <f t="shared" si="137"/>
        <v>15508.974957653316</v>
      </c>
      <c r="AE358" s="3">
        <f t="shared" si="138"/>
        <v>121409.97457084058</v>
      </c>
      <c r="AF358" s="3">
        <f t="shared" si="139"/>
        <v>117520.80276174878</v>
      </c>
      <c r="AG358" s="3">
        <f t="shared" si="140"/>
        <v>43680.764609733502</v>
      </c>
      <c r="AH358" s="3">
        <f t="shared" si="141"/>
        <v>916981.34851895028</v>
      </c>
      <c r="AI358" s="3">
        <f t="shared" si="142"/>
        <v>440020.91182340292</v>
      </c>
      <c r="AJ358" s="3">
        <f t="shared" si="143"/>
        <v>253722.85760238307</v>
      </c>
      <c r="AK358" s="3">
        <f t="shared" si="144"/>
        <v>215404.62229907731</v>
      </c>
      <c r="AL358" s="3">
        <f t="shared" si="145"/>
        <v>101661.80780880035</v>
      </c>
      <c r="AM358" s="3">
        <f t="shared" si="146"/>
        <v>108376.50074538987</v>
      </c>
      <c r="AN358" s="3">
        <f t="shared" si="147"/>
        <v>119984.15132166508</v>
      </c>
      <c r="AO358" s="3">
        <f t="shared" si="148"/>
        <v>7335.4276459961102</v>
      </c>
      <c r="AP358" s="3">
        <f t="shared" si="149"/>
        <v>18669.141032102591</v>
      </c>
      <c r="AQ358" s="3">
        <f t="shared" si="150"/>
        <v>52775.401000255544</v>
      </c>
      <c r="AR358" s="3">
        <f t="shared" si="151"/>
        <v>239793.69584361278</v>
      </c>
      <c r="AS358" s="3">
        <f t="shared" si="152"/>
        <v>0</v>
      </c>
      <c r="AT358" s="3">
        <f t="shared" si="153"/>
        <v>0</v>
      </c>
      <c r="AU358" s="3">
        <f t="shared" si="154"/>
        <v>0</v>
      </c>
      <c r="AV358" s="3">
        <f t="shared" si="155"/>
        <v>0</v>
      </c>
      <c r="AW358" s="3">
        <f t="shared" si="156"/>
        <v>0</v>
      </c>
      <c r="AX358" s="3">
        <f t="shared" si="159"/>
        <v>5727514.5570857469</v>
      </c>
      <c r="AY358" s="3">
        <f t="shared" si="160"/>
        <v>18</v>
      </c>
      <c r="AZ358" s="3">
        <f t="shared" si="157"/>
        <v>0</v>
      </c>
      <c r="BA358" s="3">
        <v>747451.50828870211</v>
      </c>
      <c r="BB358">
        <f t="shared" si="161"/>
        <v>7.1400000000000005E-2</v>
      </c>
    </row>
    <row r="359" spans="1:54">
      <c r="A359" s="2">
        <v>358</v>
      </c>
      <c r="B359">
        <v>18</v>
      </c>
      <c r="C359" s="3">
        <v>490733.58204018412</v>
      </c>
      <c r="D359" s="3">
        <v>36460.655851649652</v>
      </c>
      <c r="E359" s="3">
        <v>90555.451008433476</v>
      </c>
      <c r="F359" s="3">
        <v>288403.85866869724</v>
      </c>
      <c r="G359" s="3">
        <v>9971.432247292998</v>
      </c>
      <c r="H359" s="3">
        <v>376916.10735443648</v>
      </c>
      <c r="I359" s="3">
        <v>533718.70249945379</v>
      </c>
      <c r="J359" s="3">
        <v>159225.65334105623</v>
      </c>
      <c r="K359" s="3">
        <v>1013115.3730612738</v>
      </c>
      <c r="L359" s="3">
        <v>485842.0315203027</v>
      </c>
      <c r="M359" s="3">
        <v>167830.5646963373</v>
      </c>
      <c r="N359" s="3">
        <v>89169.932615203841</v>
      </c>
      <c r="O359" s="3">
        <v>632731.48109716072</v>
      </c>
      <c r="P359" s="3">
        <v>87611.576837800007</v>
      </c>
      <c r="Q359" s="3">
        <v>28827.800763306761</v>
      </c>
      <c r="R359" s="3">
        <v>24479.585229564047</v>
      </c>
      <c r="S359" s="3">
        <v>522064.83353524312</v>
      </c>
      <c r="T359" s="3">
        <v>10786.370856132977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AA359" s="3">
        <f t="shared" si="158"/>
        <v>490733.58204018412</v>
      </c>
      <c r="AB359" s="3">
        <f t="shared" si="135"/>
        <v>36460.655851649652</v>
      </c>
      <c r="AC359" s="3">
        <f t="shared" si="136"/>
        <v>90555.451008433476</v>
      </c>
      <c r="AD359" s="3">
        <f t="shared" si="137"/>
        <v>288403.85866869724</v>
      </c>
      <c r="AE359" s="3">
        <f t="shared" si="138"/>
        <v>9971.432247292998</v>
      </c>
      <c r="AF359" s="3">
        <f t="shared" si="139"/>
        <v>376916.10735443648</v>
      </c>
      <c r="AG359" s="3">
        <f t="shared" si="140"/>
        <v>533718.70249945379</v>
      </c>
      <c r="AH359" s="3">
        <f t="shared" si="141"/>
        <v>159225.65334105623</v>
      </c>
      <c r="AI359" s="3">
        <f t="shared" si="142"/>
        <v>1013115.3730612738</v>
      </c>
      <c r="AJ359" s="3">
        <f t="shared" si="143"/>
        <v>485842.0315203027</v>
      </c>
      <c r="AK359" s="3">
        <f t="shared" si="144"/>
        <v>167830.5646963373</v>
      </c>
      <c r="AL359" s="3">
        <f t="shared" si="145"/>
        <v>89169.932615203841</v>
      </c>
      <c r="AM359" s="3">
        <f t="shared" si="146"/>
        <v>632731.48109716072</v>
      </c>
      <c r="AN359" s="3">
        <f t="shared" si="147"/>
        <v>87611.576837800007</v>
      </c>
      <c r="AO359" s="3">
        <f t="shared" si="148"/>
        <v>28827.800763306761</v>
      </c>
      <c r="AP359" s="3">
        <f t="shared" si="149"/>
        <v>24479.585229564047</v>
      </c>
      <c r="AQ359" s="3">
        <f t="shared" si="150"/>
        <v>522064.83353524312</v>
      </c>
      <c r="AR359" s="3">
        <f t="shared" si="151"/>
        <v>10786.370856132977</v>
      </c>
      <c r="AS359" s="3">
        <f t="shared" si="152"/>
        <v>0</v>
      </c>
      <c r="AT359" s="3">
        <f t="shared" si="153"/>
        <v>0</v>
      </c>
      <c r="AU359" s="3">
        <f t="shared" si="154"/>
        <v>0</v>
      </c>
      <c r="AV359" s="3">
        <f t="shared" si="155"/>
        <v>0</v>
      </c>
      <c r="AW359" s="3">
        <f t="shared" si="156"/>
        <v>0</v>
      </c>
      <c r="AX359" s="3">
        <f t="shared" si="159"/>
        <v>5048444.9932235302</v>
      </c>
      <c r="AY359" s="3">
        <f t="shared" si="160"/>
        <v>18</v>
      </c>
      <c r="AZ359" s="3">
        <f t="shared" si="157"/>
        <v>0</v>
      </c>
      <c r="BA359" s="3">
        <v>747502.28098330228</v>
      </c>
      <c r="BB359">
        <f t="shared" si="161"/>
        <v>7.1599999999999997E-2</v>
      </c>
    </row>
    <row r="360" spans="1:54">
      <c r="A360" s="2">
        <v>359</v>
      </c>
      <c r="B360">
        <v>13</v>
      </c>
      <c r="C360" s="3">
        <v>110684.37198468499</v>
      </c>
      <c r="D360" s="3">
        <v>168081.14699110048</v>
      </c>
      <c r="E360" s="3">
        <v>331117.88925993611</v>
      </c>
      <c r="F360" s="3">
        <v>371157.48322457023</v>
      </c>
      <c r="G360" s="3">
        <v>282701.59395197267</v>
      </c>
      <c r="H360" s="3">
        <v>39320.6831736846</v>
      </c>
      <c r="I360" s="3">
        <v>175794.94009877986</v>
      </c>
      <c r="J360" s="3">
        <v>655368.82297312771</v>
      </c>
      <c r="K360" s="3">
        <v>41075.350393747038</v>
      </c>
      <c r="L360" s="3">
        <v>107002.02629333221</v>
      </c>
      <c r="M360" s="3">
        <v>91362.10616506965</v>
      </c>
      <c r="N360" s="3">
        <v>277395.56683367945</v>
      </c>
      <c r="O360" s="3">
        <v>84696.725614772397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AA360" s="3">
        <f t="shared" si="158"/>
        <v>110684.37198468499</v>
      </c>
      <c r="AB360" s="3">
        <f t="shared" si="135"/>
        <v>168081.14699110048</v>
      </c>
      <c r="AC360" s="3">
        <f t="shared" si="136"/>
        <v>331117.88925993611</v>
      </c>
      <c r="AD360" s="3">
        <f t="shared" si="137"/>
        <v>371157.48322457023</v>
      </c>
      <c r="AE360" s="3">
        <f t="shared" si="138"/>
        <v>282701.59395197267</v>
      </c>
      <c r="AF360" s="3">
        <f t="shared" si="139"/>
        <v>39320.6831736846</v>
      </c>
      <c r="AG360" s="3">
        <f t="shared" si="140"/>
        <v>175794.94009877986</v>
      </c>
      <c r="AH360" s="3">
        <f t="shared" si="141"/>
        <v>655368.82297312771</v>
      </c>
      <c r="AI360" s="3">
        <f t="shared" si="142"/>
        <v>41075.350393747038</v>
      </c>
      <c r="AJ360" s="3">
        <f t="shared" si="143"/>
        <v>107002.02629333221</v>
      </c>
      <c r="AK360" s="3">
        <f t="shared" si="144"/>
        <v>91362.10616506965</v>
      </c>
      <c r="AL360" s="3">
        <f t="shared" si="145"/>
        <v>277395.56683367945</v>
      </c>
      <c r="AM360" s="3">
        <f t="shared" si="146"/>
        <v>84696.725614772397</v>
      </c>
      <c r="AN360" s="3">
        <f t="shared" si="147"/>
        <v>0</v>
      </c>
      <c r="AO360" s="3">
        <f t="shared" si="148"/>
        <v>0</v>
      </c>
      <c r="AP360" s="3">
        <f t="shared" si="149"/>
        <v>0</v>
      </c>
      <c r="AQ360" s="3">
        <f t="shared" si="150"/>
        <v>0</v>
      </c>
      <c r="AR360" s="3">
        <f t="shared" si="151"/>
        <v>0</v>
      </c>
      <c r="AS360" s="3">
        <f t="shared" si="152"/>
        <v>0</v>
      </c>
      <c r="AT360" s="3">
        <f t="shared" si="153"/>
        <v>0</v>
      </c>
      <c r="AU360" s="3">
        <f t="shared" si="154"/>
        <v>0</v>
      </c>
      <c r="AV360" s="3">
        <f t="shared" si="155"/>
        <v>0</v>
      </c>
      <c r="AW360" s="3">
        <f t="shared" si="156"/>
        <v>0</v>
      </c>
      <c r="AX360" s="3">
        <f t="shared" si="159"/>
        <v>2735758.7069584569</v>
      </c>
      <c r="AY360" s="3">
        <f t="shared" si="160"/>
        <v>13</v>
      </c>
      <c r="AZ360" s="3">
        <f t="shared" si="157"/>
        <v>0</v>
      </c>
      <c r="BA360" s="3">
        <v>753380.27972727944</v>
      </c>
      <c r="BB360">
        <f t="shared" si="161"/>
        <v>7.1800000000000003E-2</v>
      </c>
    </row>
    <row r="361" spans="1:54">
      <c r="A361" s="2">
        <v>360</v>
      </c>
      <c r="B361">
        <v>18</v>
      </c>
      <c r="C361" s="3">
        <v>323979.22967260203</v>
      </c>
      <c r="D361" s="3">
        <v>915316.62354378251</v>
      </c>
      <c r="E361" s="3">
        <v>170593.29047864841</v>
      </c>
      <c r="F361" s="3">
        <v>87589.904624465416</v>
      </c>
      <c r="G361" s="3">
        <v>25729.61443101113</v>
      </c>
      <c r="H361" s="3">
        <v>561202.32693755918</v>
      </c>
      <c r="I361" s="3">
        <v>241983.49581105268</v>
      </c>
      <c r="J361" s="3">
        <v>2099123.6472730222</v>
      </c>
      <c r="K361" s="3">
        <v>61240.064737184002</v>
      </c>
      <c r="L361" s="3">
        <v>412231.18101425015</v>
      </c>
      <c r="M361" s="3">
        <v>87828.584937811349</v>
      </c>
      <c r="N361" s="3">
        <v>39694.759167812677</v>
      </c>
      <c r="O361" s="3">
        <v>832411.02326552721</v>
      </c>
      <c r="P361" s="3">
        <v>298344.86757606553</v>
      </c>
      <c r="Q361" s="3">
        <v>354410.10809944989</v>
      </c>
      <c r="R361" s="3">
        <v>281987.65590581991</v>
      </c>
      <c r="S361" s="3">
        <v>153943.66337236148</v>
      </c>
      <c r="T361" s="3">
        <v>61468.642956797179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AA361" s="3">
        <f t="shared" si="158"/>
        <v>323979.22967260203</v>
      </c>
      <c r="AB361" s="3">
        <f t="shared" si="135"/>
        <v>915316.62354378251</v>
      </c>
      <c r="AC361" s="3">
        <f t="shared" si="136"/>
        <v>170593.29047864841</v>
      </c>
      <c r="AD361" s="3">
        <f t="shared" si="137"/>
        <v>87589.904624465416</v>
      </c>
      <c r="AE361" s="3">
        <f t="shared" si="138"/>
        <v>25729.61443101113</v>
      </c>
      <c r="AF361" s="3">
        <f t="shared" si="139"/>
        <v>561202.32693755918</v>
      </c>
      <c r="AG361" s="3">
        <f t="shared" si="140"/>
        <v>241983.49581105268</v>
      </c>
      <c r="AH361" s="3">
        <f t="shared" si="141"/>
        <v>2099123.6472730222</v>
      </c>
      <c r="AI361" s="3">
        <f t="shared" si="142"/>
        <v>61240.064737184002</v>
      </c>
      <c r="AJ361" s="3">
        <f t="shared" si="143"/>
        <v>412231.18101425015</v>
      </c>
      <c r="AK361" s="3">
        <f t="shared" si="144"/>
        <v>87828.584937811349</v>
      </c>
      <c r="AL361" s="3">
        <f t="shared" si="145"/>
        <v>39694.759167812677</v>
      </c>
      <c r="AM361" s="3">
        <f t="shared" si="146"/>
        <v>832411.02326552721</v>
      </c>
      <c r="AN361" s="3">
        <f t="shared" si="147"/>
        <v>298344.86757606553</v>
      </c>
      <c r="AO361" s="3">
        <f t="shared" si="148"/>
        <v>354410.10809944989</v>
      </c>
      <c r="AP361" s="3">
        <f t="shared" si="149"/>
        <v>281987.65590581991</v>
      </c>
      <c r="AQ361" s="3">
        <f t="shared" si="150"/>
        <v>153943.66337236148</v>
      </c>
      <c r="AR361" s="3">
        <f t="shared" si="151"/>
        <v>61468.642956797179</v>
      </c>
      <c r="AS361" s="3">
        <f t="shared" si="152"/>
        <v>0</v>
      </c>
      <c r="AT361" s="3">
        <f t="shared" si="153"/>
        <v>0</v>
      </c>
      <c r="AU361" s="3">
        <f t="shared" si="154"/>
        <v>0</v>
      </c>
      <c r="AV361" s="3">
        <f t="shared" si="155"/>
        <v>0</v>
      </c>
      <c r="AW361" s="3">
        <f t="shared" si="156"/>
        <v>0</v>
      </c>
      <c r="AX361" s="3">
        <f t="shared" si="159"/>
        <v>7009078.6838052217</v>
      </c>
      <c r="AY361" s="3">
        <f t="shared" si="160"/>
        <v>18</v>
      </c>
      <c r="AZ361" s="3">
        <f t="shared" si="157"/>
        <v>0</v>
      </c>
      <c r="BA361" s="3">
        <v>753622.04699005792</v>
      </c>
      <c r="BB361">
        <f t="shared" si="161"/>
        <v>7.1999999999999995E-2</v>
      </c>
    </row>
    <row r="362" spans="1:54">
      <c r="A362" s="2">
        <v>361</v>
      </c>
      <c r="B362">
        <v>16</v>
      </c>
      <c r="C362" s="3">
        <v>170624.38009222897</v>
      </c>
      <c r="D362" s="3">
        <v>316881.18212552188</v>
      </c>
      <c r="E362" s="3">
        <v>13425.587074299852</v>
      </c>
      <c r="F362" s="3">
        <v>1975668.7794139464</v>
      </c>
      <c r="G362" s="3">
        <v>713634.50206072303</v>
      </c>
      <c r="H362" s="3">
        <v>297579.9365436614</v>
      </c>
      <c r="I362" s="3">
        <v>8678.0877951850434</v>
      </c>
      <c r="J362" s="3">
        <v>653864.12845042383</v>
      </c>
      <c r="K362" s="3">
        <v>61517.036942803323</v>
      </c>
      <c r="L362" s="3">
        <v>218011.07134140332</v>
      </c>
      <c r="M362" s="3">
        <v>366798.68025847466</v>
      </c>
      <c r="N362" s="3">
        <v>145182.08871443701</v>
      </c>
      <c r="O362" s="3">
        <v>17202.655786905965</v>
      </c>
      <c r="P362" s="3">
        <v>145488.82525207641</v>
      </c>
      <c r="Q362" s="3">
        <v>330193.23111567501</v>
      </c>
      <c r="R362" s="3">
        <v>191907.83129631155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AA362" s="3">
        <f t="shared" si="158"/>
        <v>170624.38009222897</v>
      </c>
      <c r="AB362" s="3">
        <f t="shared" si="135"/>
        <v>316881.18212552188</v>
      </c>
      <c r="AC362" s="3">
        <f t="shared" si="136"/>
        <v>13425.587074299852</v>
      </c>
      <c r="AD362" s="3">
        <f t="shared" si="137"/>
        <v>1975668.7794139464</v>
      </c>
      <c r="AE362" s="3">
        <f t="shared" si="138"/>
        <v>713634.50206072303</v>
      </c>
      <c r="AF362" s="3">
        <f t="shared" si="139"/>
        <v>297579.9365436614</v>
      </c>
      <c r="AG362" s="3">
        <f t="shared" si="140"/>
        <v>8678.0877951850434</v>
      </c>
      <c r="AH362" s="3">
        <f t="shared" si="141"/>
        <v>653864.12845042383</v>
      </c>
      <c r="AI362" s="3">
        <f t="shared" si="142"/>
        <v>61517.036942803323</v>
      </c>
      <c r="AJ362" s="3">
        <f t="shared" si="143"/>
        <v>218011.07134140332</v>
      </c>
      <c r="AK362" s="3">
        <f t="shared" si="144"/>
        <v>366798.68025847466</v>
      </c>
      <c r="AL362" s="3">
        <f t="shared" si="145"/>
        <v>145182.08871443701</v>
      </c>
      <c r="AM362" s="3">
        <f t="shared" si="146"/>
        <v>17202.655786905965</v>
      </c>
      <c r="AN362" s="3">
        <f t="shared" si="147"/>
        <v>145488.82525207641</v>
      </c>
      <c r="AO362" s="3">
        <f t="shared" si="148"/>
        <v>330193.23111567501</v>
      </c>
      <c r="AP362" s="3">
        <f t="shared" si="149"/>
        <v>191907.83129631155</v>
      </c>
      <c r="AQ362" s="3">
        <f t="shared" si="150"/>
        <v>0</v>
      </c>
      <c r="AR362" s="3">
        <f t="shared" si="151"/>
        <v>0</v>
      </c>
      <c r="AS362" s="3">
        <f t="shared" si="152"/>
        <v>0</v>
      </c>
      <c r="AT362" s="3">
        <f t="shared" si="153"/>
        <v>0</v>
      </c>
      <c r="AU362" s="3">
        <f t="shared" si="154"/>
        <v>0</v>
      </c>
      <c r="AV362" s="3">
        <f t="shared" si="155"/>
        <v>0</v>
      </c>
      <c r="AW362" s="3">
        <f t="shared" si="156"/>
        <v>0</v>
      </c>
      <c r="AX362" s="3">
        <f t="shared" si="159"/>
        <v>5626658.0042640781</v>
      </c>
      <c r="AY362" s="3">
        <f t="shared" si="160"/>
        <v>16</v>
      </c>
      <c r="AZ362" s="3">
        <f t="shared" si="157"/>
        <v>0</v>
      </c>
      <c r="BA362" s="3">
        <v>754018.20340510085</v>
      </c>
      <c r="BB362">
        <f t="shared" si="161"/>
        <v>7.22E-2</v>
      </c>
    </row>
    <row r="363" spans="1:54">
      <c r="A363" s="2">
        <v>362</v>
      </c>
      <c r="B363">
        <v>12</v>
      </c>
      <c r="C363" s="3">
        <v>98937.579221276741</v>
      </c>
      <c r="D363" s="3">
        <v>368428.33234671399</v>
      </c>
      <c r="E363" s="3">
        <v>356890.20903467585</v>
      </c>
      <c r="F363" s="3">
        <v>31266.137209002471</v>
      </c>
      <c r="G363" s="3">
        <v>28912.279635807525</v>
      </c>
      <c r="H363" s="3">
        <v>335978.70359412319</v>
      </c>
      <c r="I363" s="3">
        <v>473142.47003794246</v>
      </c>
      <c r="J363" s="3">
        <v>35639.709574424043</v>
      </c>
      <c r="K363" s="3">
        <v>292089.41210583912</v>
      </c>
      <c r="L363" s="3">
        <v>16139.55578990514</v>
      </c>
      <c r="M363" s="3">
        <v>3100908.1633644393</v>
      </c>
      <c r="N363" s="3">
        <v>414101.37121912732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3">
        <f t="shared" si="158"/>
        <v>98937.579221276741</v>
      </c>
      <c r="AB363" s="3">
        <f t="shared" si="135"/>
        <v>368428.33234671399</v>
      </c>
      <c r="AC363" s="3">
        <f t="shared" si="136"/>
        <v>356890.20903467585</v>
      </c>
      <c r="AD363" s="3">
        <f t="shared" si="137"/>
        <v>31266.137209002471</v>
      </c>
      <c r="AE363" s="3">
        <f t="shared" si="138"/>
        <v>28912.279635807525</v>
      </c>
      <c r="AF363" s="3">
        <f t="shared" si="139"/>
        <v>335978.70359412319</v>
      </c>
      <c r="AG363" s="3">
        <f t="shared" si="140"/>
        <v>473142.47003794246</v>
      </c>
      <c r="AH363" s="3">
        <f t="shared" si="141"/>
        <v>35639.709574424043</v>
      </c>
      <c r="AI363" s="3">
        <f t="shared" si="142"/>
        <v>292089.41210583912</v>
      </c>
      <c r="AJ363" s="3">
        <f t="shared" si="143"/>
        <v>16139.55578990514</v>
      </c>
      <c r="AK363" s="3">
        <f t="shared" si="144"/>
        <v>3100908.1633644393</v>
      </c>
      <c r="AL363" s="3">
        <f t="shared" si="145"/>
        <v>414101.37121912732</v>
      </c>
      <c r="AM363" s="3">
        <f t="shared" si="146"/>
        <v>0</v>
      </c>
      <c r="AN363" s="3">
        <f t="shared" si="147"/>
        <v>0</v>
      </c>
      <c r="AO363" s="3">
        <f t="shared" si="148"/>
        <v>0</v>
      </c>
      <c r="AP363" s="3">
        <f t="shared" si="149"/>
        <v>0</v>
      </c>
      <c r="AQ363" s="3">
        <f t="shared" si="150"/>
        <v>0</v>
      </c>
      <c r="AR363" s="3">
        <f t="shared" si="151"/>
        <v>0</v>
      </c>
      <c r="AS363" s="3">
        <f t="shared" si="152"/>
        <v>0</v>
      </c>
      <c r="AT363" s="3">
        <f t="shared" si="153"/>
        <v>0</v>
      </c>
      <c r="AU363" s="3">
        <f t="shared" si="154"/>
        <v>0</v>
      </c>
      <c r="AV363" s="3">
        <f t="shared" si="155"/>
        <v>0</v>
      </c>
      <c r="AW363" s="3">
        <f t="shared" si="156"/>
        <v>0</v>
      </c>
      <c r="AX363" s="3">
        <f t="shared" si="159"/>
        <v>5552433.9231332773</v>
      </c>
      <c r="AY363" s="3">
        <f t="shared" si="160"/>
        <v>12</v>
      </c>
      <c r="AZ363" s="3">
        <f t="shared" si="157"/>
        <v>0</v>
      </c>
      <c r="BA363" s="3">
        <v>758592.6199009968</v>
      </c>
      <c r="BB363">
        <f t="shared" si="161"/>
        <v>7.2400000000000006E-2</v>
      </c>
    </row>
    <row r="364" spans="1:54">
      <c r="A364" s="2">
        <v>363</v>
      </c>
      <c r="B364">
        <v>15</v>
      </c>
      <c r="C364" s="3">
        <v>12566.749014245055</v>
      </c>
      <c r="D364" s="3">
        <v>35866.754267034499</v>
      </c>
      <c r="E364" s="3">
        <v>21901.953429151534</v>
      </c>
      <c r="F364" s="3">
        <v>516175.9078196226</v>
      </c>
      <c r="G364" s="3">
        <v>53196.475744986477</v>
      </c>
      <c r="H364" s="3">
        <v>457504.12256930955</v>
      </c>
      <c r="I364" s="3">
        <v>365933.09224627307</v>
      </c>
      <c r="J364" s="3">
        <v>19526.479370994584</v>
      </c>
      <c r="K364" s="3">
        <v>791412.97889843152</v>
      </c>
      <c r="L364" s="3">
        <v>21831.395069387181</v>
      </c>
      <c r="M364" s="3">
        <v>322464.08398941602</v>
      </c>
      <c r="N364" s="3">
        <v>133194.13568952336</v>
      </c>
      <c r="O364" s="3">
        <v>54991.217115598702</v>
      </c>
      <c r="P364" s="3">
        <v>58885.666487750175</v>
      </c>
      <c r="Q364" s="3">
        <v>3255031.4265945582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AA364" s="3">
        <f t="shared" si="158"/>
        <v>12566.749014245055</v>
      </c>
      <c r="AB364" s="3">
        <f t="shared" si="135"/>
        <v>35866.754267034499</v>
      </c>
      <c r="AC364" s="3">
        <f t="shared" si="136"/>
        <v>21901.953429151534</v>
      </c>
      <c r="AD364" s="3">
        <f t="shared" si="137"/>
        <v>516175.9078196226</v>
      </c>
      <c r="AE364" s="3">
        <f t="shared" si="138"/>
        <v>53196.475744986477</v>
      </c>
      <c r="AF364" s="3">
        <f t="shared" si="139"/>
        <v>457504.12256930955</v>
      </c>
      <c r="AG364" s="3">
        <f t="shared" si="140"/>
        <v>365933.09224627307</v>
      </c>
      <c r="AH364" s="3">
        <f t="shared" si="141"/>
        <v>19526.479370994584</v>
      </c>
      <c r="AI364" s="3">
        <f t="shared" si="142"/>
        <v>791412.97889843152</v>
      </c>
      <c r="AJ364" s="3">
        <f t="shared" si="143"/>
        <v>21831.395069387181</v>
      </c>
      <c r="AK364" s="3">
        <f t="shared" si="144"/>
        <v>322464.08398941602</v>
      </c>
      <c r="AL364" s="3">
        <f t="shared" si="145"/>
        <v>133194.13568952336</v>
      </c>
      <c r="AM364" s="3">
        <f t="shared" si="146"/>
        <v>54991.217115598702</v>
      </c>
      <c r="AN364" s="3">
        <f t="shared" si="147"/>
        <v>58885.666487750175</v>
      </c>
      <c r="AO364" s="3">
        <f t="shared" si="148"/>
        <v>3255031.4265945582</v>
      </c>
      <c r="AP364" s="3">
        <f t="shared" si="149"/>
        <v>0</v>
      </c>
      <c r="AQ364" s="3">
        <f t="shared" si="150"/>
        <v>0</v>
      </c>
      <c r="AR364" s="3">
        <f t="shared" si="151"/>
        <v>0</v>
      </c>
      <c r="AS364" s="3">
        <f t="shared" si="152"/>
        <v>0</v>
      </c>
      <c r="AT364" s="3">
        <f t="shared" si="153"/>
        <v>0</v>
      </c>
      <c r="AU364" s="3">
        <f t="shared" si="154"/>
        <v>0</v>
      </c>
      <c r="AV364" s="3">
        <f t="shared" si="155"/>
        <v>0</v>
      </c>
      <c r="AW364" s="3">
        <f t="shared" si="156"/>
        <v>0</v>
      </c>
      <c r="AX364" s="3">
        <f t="shared" si="159"/>
        <v>6120482.4383062823</v>
      </c>
      <c r="AY364" s="3">
        <f t="shared" si="160"/>
        <v>15</v>
      </c>
      <c r="AZ364" s="3">
        <f t="shared" si="157"/>
        <v>0</v>
      </c>
      <c r="BA364" s="3">
        <v>759561.14520943293</v>
      </c>
      <c r="BB364">
        <f t="shared" si="161"/>
        <v>7.2599999999999998E-2</v>
      </c>
    </row>
    <row r="365" spans="1:54">
      <c r="A365" s="2">
        <v>364</v>
      </c>
      <c r="B365">
        <v>12</v>
      </c>
      <c r="C365" s="3">
        <v>677896.30766203906</v>
      </c>
      <c r="D365" s="3">
        <v>1310360.8564818767</v>
      </c>
      <c r="E365" s="3">
        <v>94829.684141121223</v>
      </c>
      <c r="F365" s="3">
        <v>6440.082447160964</v>
      </c>
      <c r="G365" s="3">
        <v>1773321.3967192594</v>
      </c>
      <c r="H365" s="3">
        <v>494362.41748845298</v>
      </c>
      <c r="I365" s="3">
        <v>302649.28663250757</v>
      </c>
      <c r="J365" s="3">
        <v>586541.30005124747</v>
      </c>
      <c r="K365" s="3">
        <v>321092.00224646495</v>
      </c>
      <c r="L365" s="3">
        <v>168435.82075207433</v>
      </c>
      <c r="M365" s="3">
        <v>114552.39578587507</v>
      </c>
      <c r="N365" s="3">
        <v>581482.23231275927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AA365" s="3">
        <f t="shared" si="158"/>
        <v>677896.30766203906</v>
      </c>
      <c r="AB365" s="3">
        <f t="shared" si="135"/>
        <v>1310360.8564818767</v>
      </c>
      <c r="AC365" s="3">
        <f t="shared" si="136"/>
        <v>94829.684141121223</v>
      </c>
      <c r="AD365" s="3">
        <f t="shared" si="137"/>
        <v>6440.082447160964</v>
      </c>
      <c r="AE365" s="3">
        <f t="shared" si="138"/>
        <v>1773321.3967192594</v>
      </c>
      <c r="AF365" s="3">
        <f t="shared" si="139"/>
        <v>494362.41748845298</v>
      </c>
      <c r="AG365" s="3">
        <f t="shared" si="140"/>
        <v>302649.28663250757</v>
      </c>
      <c r="AH365" s="3">
        <f t="shared" si="141"/>
        <v>586541.30005124747</v>
      </c>
      <c r="AI365" s="3">
        <f t="shared" si="142"/>
        <v>321092.00224646495</v>
      </c>
      <c r="AJ365" s="3">
        <f t="shared" si="143"/>
        <v>168435.82075207433</v>
      </c>
      <c r="AK365" s="3">
        <f t="shared" si="144"/>
        <v>114552.39578587507</v>
      </c>
      <c r="AL365" s="3">
        <f t="shared" si="145"/>
        <v>581482.23231275927</v>
      </c>
      <c r="AM365" s="3">
        <f t="shared" si="146"/>
        <v>0</v>
      </c>
      <c r="AN365" s="3">
        <f t="shared" si="147"/>
        <v>0</v>
      </c>
      <c r="AO365" s="3">
        <f t="shared" si="148"/>
        <v>0</v>
      </c>
      <c r="AP365" s="3">
        <f t="shared" si="149"/>
        <v>0</v>
      </c>
      <c r="AQ365" s="3">
        <f t="shared" si="150"/>
        <v>0</v>
      </c>
      <c r="AR365" s="3">
        <f t="shared" si="151"/>
        <v>0</v>
      </c>
      <c r="AS365" s="3">
        <f t="shared" si="152"/>
        <v>0</v>
      </c>
      <c r="AT365" s="3">
        <f t="shared" si="153"/>
        <v>0</v>
      </c>
      <c r="AU365" s="3">
        <f t="shared" si="154"/>
        <v>0</v>
      </c>
      <c r="AV365" s="3">
        <f t="shared" si="155"/>
        <v>0</v>
      </c>
      <c r="AW365" s="3">
        <f t="shared" si="156"/>
        <v>0</v>
      </c>
      <c r="AX365" s="3">
        <f t="shared" si="159"/>
        <v>6431963.7827208387</v>
      </c>
      <c r="AY365" s="3">
        <f t="shared" si="160"/>
        <v>12</v>
      </c>
      <c r="AZ365" s="3">
        <f t="shared" si="157"/>
        <v>0</v>
      </c>
      <c r="BA365" s="3">
        <v>760630.15332063613</v>
      </c>
      <c r="BB365">
        <f t="shared" si="161"/>
        <v>7.2800000000000004E-2</v>
      </c>
    </row>
    <row r="366" spans="1:54">
      <c r="A366" s="2">
        <v>365</v>
      </c>
      <c r="B366">
        <v>8</v>
      </c>
      <c r="C366" s="3">
        <v>571556.92364566179</v>
      </c>
      <c r="D366" s="3">
        <v>9821.6478711151613</v>
      </c>
      <c r="E366" s="3">
        <v>258857.22452027266</v>
      </c>
      <c r="F366" s="3">
        <v>545004.11816967686</v>
      </c>
      <c r="G366" s="3">
        <v>103147.35731061093</v>
      </c>
      <c r="H366" s="3">
        <v>93706.021306091148</v>
      </c>
      <c r="I366" s="3">
        <v>196634.69695046794</v>
      </c>
      <c r="J366" s="3">
        <v>209054.4652483644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AA366" s="3">
        <f t="shared" si="158"/>
        <v>571556.92364566179</v>
      </c>
      <c r="AB366" s="3">
        <f t="shared" si="135"/>
        <v>9821.6478711151613</v>
      </c>
      <c r="AC366" s="3">
        <f t="shared" si="136"/>
        <v>258857.22452027266</v>
      </c>
      <c r="AD366" s="3">
        <f t="shared" si="137"/>
        <v>545004.11816967686</v>
      </c>
      <c r="AE366" s="3">
        <f t="shared" si="138"/>
        <v>103147.35731061093</v>
      </c>
      <c r="AF366" s="3">
        <f t="shared" si="139"/>
        <v>93706.021306091148</v>
      </c>
      <c r="AG366" s="3">
        <f t="shared" si="140"/>
        <v>196634.69695046794</v>
      </c>
      <c r="AH366" s="3">
        <f t="shared" si="141"/>
        <v>209054.4652483644</v>
      </c>
      <c r="AI366" s="3">
        <f t="shared" si="142"/>
        <v>0</v>
      </c>
      <c r="AJ366" s="3">
        <f t="shared" si="143"/>
        <v>0</v>
      </c>
      <c r="AK366" s="3">
        <f t="shared" si="144"/>
        <v>0</v>
      </c>
      <c r="AL366" s="3">
        <f t="shared" si="145"/>
        <v>0</v>
      </c>
      <c r="AM366" s="3">
        <f t="shared" si="146"/>
        <v>0</v>
      </c>
      <c r="AN366" s="3">
        <f t="shared" si="147"/>
        <v>0</v>
      </c>
      <c r="AO366" s="3">
        <f t="shared" si="148"/>
        <v>0</v>
      </c>
      <c r="AP366" s="3">
        <f t="shared" si="149"/>
        <v>0</v>
      </c>
      <c r="AQ366" s="3">
        <f t="shared" si="150"/>
        <v>0</v>
      </c>
      <c r="AR366" s="3">
        <f t="shared" si="151"/>
        <v>0</v>
      </c>
      <c r="AS366" s="3">
        <f t="shared" si="152"/>
        <v>0</v>
      </c>
      <c r="AT366" s="3">
        <f t="shared" si="153"/>
        <v>0</v>
      </c>
      <c r="AU366" s="3">
        <f t="shared" si="154"/>
        <v>0</v>
      </c>
      <c r="AV366" s="3">
        <f t="shared" si="155"/>
        <v>0</v>
      </c>
      <c r="AW366" s="3">
        <f t="shared" si="156"/>
        <v>0</v>
      </c>
      <c r="AX366" s="3">
        <f t="shared" si="159"/>
        <v>1987782.455022261</v>
      </c>
      <c r="AY366" s="3">
        <f t="shared" si="160"/>
        <v>8</v>
      </c>
      <c r="AZ366" s="3">
        <f t="shared" si="157"/>
        <v>0</v>
      </c>
      <c r="BA366" s="3">
        <v>760685.94075360103</v>
      </c>
      <c r="BB366">
        <f t="shared" si="161"/>
        <v>7.2999999999999995E-2</v>
      </c>
    </row>
    <row r="367" spans="1:54">
      <c r="A367" s="2">
        <v>366</v>
      </c>
      <c r="B367">
        <v>13</v>
      </c>
      <c r="C367" s="3">
        <v>192600.10440747088</v>
      </c>
      <c r="D367" s="3">
        <v>159545.23289812106</v>
      </c>
      <c r="E367" s="3">
        <v>14810.004370172079</v>
      </c>
      <c r="F367" s="3">
        <v>311789.52937364677</v>
      </c>
      <c r="G367" s="3">
        <v>16236.602835644189</v>
      </c>
      <c r="H367" s="3">
        <v>726129.11186296283</v>
      </c>
      <c r="I367" s="3">
        <v>641171.41541851789</v>
      </c>
      <c r="J367" s="3">
        <v>63858.589220055524</v>
      </c>
      <c r="K367" s="3">
        <v>173871.38775283674</v>
      </c>
      <c r="L367" s="3">
        <v>10003.052601462765</v>
      </c>
      <c r="M367" s="3">
        <v>925778.25372511405</v>
      </c>
      <c r="N367" s="3">
        <v>27570.931599754262</v>
      </c>
      <c r="O367" s="3">
        <v>18268.503419632325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AA367" s="3">
        <f t="shared" si="158"/>
        <v>192600.10440747088</v>
      </c>
      <c r="AB367" s="3">
        <f t="shared" si="135"/>
        <v>159545.23289812106</v>
      </c>
      <c r="AC367" s="3">
        <f t="shared" si="136"/>
        <v>14810.004370172079</v>
      </c>
      <c r="AD367" s="3">
        <f t="shared" si="137"/>
        <v>311789.52937364677</v>
      </c>
      <c r="AE367" s="3">
        <f t="shared" si="138"/>
        <v>16236.602835644189</v>
      </c>
      <c r="AF367" s="3">
        <f t="shared" si="139"/>
        <v>726129.11186296283</v>
      </c>
      <c r="AG367" s="3">
        <f t="shared" si="140"/>
        <v>641171.41541851789</v>
      </c>
      <c r="AH367" s="3">
        <f t="shared" si="141"/>
        <v>63858.589220055524</v>
      </c>
      <c r="AI367" s="3">
        <f t="shared" si="142"/>
        <v>173871.38775283674</v>
      </c>
      <c r="AJ367" s="3">
        <f t="shared" si="143"/>
        <v>10003.052601462765</v>
      </c>
      <c r="AK367" s="3">
        <f t="shared" si="144"/>
        <v>925778.25372511405</v>
      </c>
      <c r="AL367" s="3">
        <f t="shared" si="145"/>
        <v>27570.931599754262</v>
      </c>
      <c r="AM367" s="3">
        <f t="shared" si="146"/>
        <v>18268.503419632325</v>
      </c>
      <c r="AN367" s="3">
        <f t="shared" si="147"/>
        <v>0</v>
      </c>
      <c r="AO367" s="3">
        <f t="shared" si="148"/>
        <v>0</v>
      </c>
      <c r="AP367" s="3">
        <f t="shared" si="149"/>
        <v>0</v>
      </c>
      <c r="AQ367" s="3">
        <f t="shared" si="150"/>
        <v>0</v>
      </c>
      <c r="AR367" s="3">
        <f t="shared" si="151"/>
        <v>0</v>
      </c>
      <c r="AS367" s="3">
        <f t="shared" si="152"/>
        <v>0</v>
      </c>
      <c r="AT367" s="3">
        <f t="shared" si="153"/>
        <v>0</v>
      </c>
      <c r="AU367" s="3">
        <f t="shared" si="154"/>
        <v>0</v>
      </c>
      <c r="AV367" s="3">
        <f t="shared" si="155"/>
        <v>0</v>
      </c>
      <c r="AW367" s="3">
        <f t="shared" si="156"/>
        <v>0</v>
      </c>
      <c r="AX367" s="3">
        <f t="shared" si="159"/>
        <v>3281632.7194853909</v>
      </c>
      <c r="AY367" s="3">
        <f t="shared" si="160"/>
        <v>13</v>
      </c>
      <c r="AZ367" s="3">
        <f t="shared" si="157"/>
        <v>0</v>
      </c>
      <c r="BA367" s="3">
        <v>762280.10414550477</v>
      </c>
      <c r="BB367">
        <f t="shared" si="161"/>
        <v>7.3200000000000001E-2</v>
      </c>
    </row>
    <row r="368" spans="1:54">
      <c r="A368" s="2">
        <v>367</v>
      </c>
      <c r="B368">
        <v>18</v>
      </c>
      <c r="C368" s="3">
        <v>354766.27945488528</v>
      </c>
      <c r="D368" s="3">
        <v>585783.31723122299</v>
      </c>
      <c r="E368" s="3">
        <v>301384.27759037173</v>
      </c>
      <c r="F368" s="3">
        <v>280881.00573217211</v>
      </c>
      <c r="G368" s="3">
        <v>655124.37888926163</v>
      </c>
      <c r="H368" s="3">
        <v>8479.4125164227589</v>
      </c>
      <c r="I368" s="3">
        <v>34849.557782574004</v>
      </c>
      <c r="J368" s="3">
        <v>42731.816822082474</v>
      </c>
      <c r="K368" s="3">
        <v>7044.4501140912889</v>
      </c>
      <c r="L368" s="3">
        <v>221367.19091358932</v>
      </c>
      <c r="M368" s="3">
        <v>115143.78250776739</v>
      </c>
      <c r="N368" s="3">
        <v>68903.539396783352</v>
      </c>
      <c r="O368" s="3">
        <v>138314.89681151867</v>
      </c>
      <c r="P368" s="3">
        <v>15358.558129604669</v>
      </c>
      <c r="Q368" s="3">
        <v>29413.175408771163</v>
      </c>
      <c r="R368" s="3">
        <v>565237.27112722455</v>
      </c>
      <c r="S368" s="3">
        <v>1397183.8281238317</v>
      </c>
      <c r="T368" s="3">
        <v>1786057.7411465626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AA368" s="3">
        <f t="shared" si="158"/>
        <v>354766.27945488528</v>
      </c>
      <c r="AB368" s="3">
        <f t="shared" si="135"/>
        <v>585783.31723122299</v>
      </c>
      <c r="AC368" s="3">
        <f t="shared" si="136"/>
        <v>301384.27759037173</v>
      </c>
      <c r="AD368" s="3">
        <f t="shared" si="137"/>
        <v>280881.00573217211</v>
      </c>
      <c r="AE368" s="3">
        <f t="shared" si="138"/>
        <v>655124.37888926163</v>
      </c>
      <c r="AF368" s="3">
        <f t="shared" si="139"/>
        <v>8479.4125164227589</v>
      </c>
      <c r="AG368" s="3">
        <f t="shared" si="140"/>
        <v>34849.557782574004</v>
      </c>
      <c r="AH368" s="3">
        <f t="shared" si="141"/>
        <v>42731.816822082474</v>
      </c>
      <c r="AI368" s="3">
        <f t="shared" si="142"/>
        <v>7044.4501140912889</v>
      </c>
      <c r="AJ368" s="3">
        <f t="shared" si="143"/>
        <v>221367.19091358932</v>
      </c>
      <c r="AK368" s="3">
        <f t="shared" si="144"/>
        <v>115143.78250776739</v>
      </c>
      <c r="AL368" s="3">
        <f t="shared" si="145"/>
        <v>68903.539396783352</v>
      </c>
      <c r="AM368" s="3">
        <f t="shared" si="146"/>
        <v>138314.89681151867</v>
      </c>
      <c r="AN368" s="3">
        <f t="shared" si="147"/>
        <v>15358.558129604669</v>
      </c>
      <c r="AO368" s="3">
        <f t="shared" si="148"/>
        <v>29413.175408771163</v>
      </c>
      <c r="AP368" s="3">
        <f t="shared" si="149"/>
        <v>565237.27112722455</v>
      </c>
      <c r="AQ368" s="3">
        <f t="shared" si="150"/>
        <v>1397183.8281238317</v>
      </c>
      <c r="AR368" s="3">
        <f t="shared" si="151"/>
        <v>1786057.7411465626</v>
      </c>
      <c r="AS368" s="3">
        <f t="shared" si="152"/>
        <v>0</v>
      </c>
      <c r="AT368" s="3">
        <f t="shared" si="153"/>
        <v>0</v>
      </c>
      <c r="AU368" s="3">
        <f t="shared" si="154"/>
        <v>0</v>
      </c>
      <c r="AV368" s="3">
        <f t="shared" si="155"/>
        <v>0</v>
      </c>
      <c r="AW368" s="3">
        <f t="shared" si="156"/>
        <v>0</v>
      </c>
      <c r="AX368" s="3">
        <f t="shared" si="159"/>
        <v>6608024.4796987372</v>
      </c>
      <c r="AY368" s="3">
        <f t="shared" si="160"/>
        <v>18</v>
      </c>
      <c r="AZ368" s="3">
        <f t="shared" si="157"/>
        <v>0</v>
      </c>
      <c r="BA368" s="3">
        <v>764838.85888485727</v>
      </c>
      <c r="BB368">
        <f t="shared" si="161"/>
        <v>7.3400000000000007E-2</v>
      </c>
    </row>
    <row r="369" spans="1:54">
      <c r="A369" s="2">
        <v>368</v>
      </c>
      <c r="B369">
        <v>10</v>
      </c>
      <c r="C369" s="3">
        <v>43475.552668355827</v>
      </c>
      <c r="D369" s="3">
        <v>1004412.5555214665</v>
      </c>
      <c r="E369" s="3">
        <v>268172.80503134202</v>
      </c>
      <c r="F369" s="3">
        <v>216934.30958929818</v>
      </c>
      <c r="G369" s="3">
        <v>7588.3910031811229</v>
      </c>
      <c r="H369" s="3">
        <v>93167.317100419561</v>
      </c>
      <c r="I369" s="3">
        <v>467276.5757686345</v>
      </c>
      <c r="J369" s="3">
        <v>14902.507420009873</v>
      </c>
      <c r="K369" s="3">
        <v>110647.515591558</v>
      </c>
      <c r="L369" s="3">
        <v>258803.83292265565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AA369" s="3">
        <f t="shared" si="158"/>
        <v>43475.552668355827</v>
      </c>
      <c r="AB369" s="3">
        <f t="shared" si="135"/>
        <v>1004412.5555214665</v>
      </c>
      <c r="AC369" s="3">
        <f t="shared" si="136"/>
        <v>268172.80503134202</v>
      </c>
      <c r="AD369" s="3">
        <f t="shared" si="137"/>
        <v>216934.30958929818</v>
      </c>
      <c r="AE369" s="3">
        <f t="shared" si="138"/>
        <v>7588.3910031811229</v>
      </c>
      <c r="AF369" s="3">
        <f t="shared" si="139"/>
        <v>93167.317100419561</v>
      </c>
      <c r="AG369" s="3">
        <f t="shared" si="140"/>
        <v>467276.5757686345</v>
      </c>
      <c r="AH369" s="3">
        <f t="shared" si="141"/>
        <v>14902.507420009873</v>
      </c>
      <c r="AI369" s="3">
        <f t="shared" si="142"/>
        <v>110647.515591558</v>
      </c>
      <c r="AJ369" s="3">
        <f t="shared" si="143"/>
        <v>258803.83292265565</v>
      </c>
      <c r="AK369" s="3">
        <f t="shared" si="144"/>
        <v>0</v>
      </c>
      <c r="AL369" s="3">
        <f t="shared" si="145"/>
        <v>0</v>
      </c>
      <c r="AM369" s="3">
        <f t="shared" si="146"/>
        <v>0</v>
      </c>
      <c r="AN369" s="3">
        <f t="shared" si="147"/>
        <v>0</v>
      </c>
      <c r="AO369" s="3">
        <f t="shared" si="148"/>
        <v>0</v>
      </c>
      <c r="AP369" s="3">
        <f t="shared" si="149"/>
        <v>0</v>
      </c>
      <c r="AQ369" s="3">
        <f t="shared" si="150"/>
        <v>0</v>
      </c>
      <c r="AR369" s="3">
        <f t="shared" si="151"/>
        <v>0</v>
      </c>
      <c r="AS369" s="3">
        <f t="shared" si="152"/>
        <v>0</v>
      </c>
      <c r="AT369" s="3">
        <f t="shared" si="153"/>
        <v>0</v>
      </c>
      <c r="AU369" s="3">
        <f t="shared" si="154"/>
        <v>0</v>
      </c>
      <c r="AV369" s="3">
        <f t="shared" si="155"/>
        <v>0</v>
      </c>
      <c r="AW369" s="3">
        <f t="shared" si="156"/>
        <v>0</v>
      </c>
      <c r="AX369" s="3">
        <f t="shared" si="159"/>
        <v>2485381.3626169218</v>
      </c>
      <c r="AY369" s="3">
        <f t="shared" si="160"/>
        <v>10</v>
      </c>
      <c r="AZ369" s="3">
        <f t="shared" si="157"/>
        <v>0</v>
      </c>
      <c r="BA369" s="3">
        <v>764874.19758345583</v>
      </c>
      <c r="BB369">
        <f t="shared" si="161"/>
        <v>7.3599999999999999E-2</v>
      </c>
    </row>
    <row r="370" spans="1:54">
      <c r="A370" s="2">
        <v>369</v>
      </c>
      <c r="B370">
        <v>15</v>
      </c>
      <c r="C370" s="3">
        <v>443765.82577524422</v>
      </c>
      <c r="D370" s="3">
        <v>34624.006546881603</v>
      </c>
      <c r="E370" s="3">
        <v>28871.454703645293</v>
      </c>
      <c r="F370" s="3">
        <v>124743.42984085597</v>
      </c>
      <c r="G370" s="3">
        <v>488353.42600242986</v>
      </c>
      <c r="H370" s="3">
        <v>119235.9481479855</v>
      </c>
      <c r="I370" s="3">
        <v>76835.116025610216</v>
      </c>
      <c r="J370" s="3">
        <v>502477.52465684444</v>
      </c>
      <c r="K370" s="3">
        <v>55077.220435660922</v>
      </c>
      <c r="L370" s="3">
        <v>673765.82516543218</v>
      </c>
      <c r="M370" s="3">
        <v>327548.60098853818</v>
      </c>
      <c r="N370" s="3">
        <v>22851.851834465342</v>
      </c>
      <c r="O370" s="3">
        <v>7434.0410885286065</v>
      </c>
      <c r="P370" s="3">
        <v>500813.6642349835</v>
      </c>
      <c r="Q370" s="3">
        <v>14769.346904783644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AA370" s="3">
        <f t="shared" si="158"/>
        <v>443765.82577524422</v>
      </c>
      <c r="AB370" s="3">
        <f t="shared" si="135"/>
        <v>34624.006546881603</v>
      </c>
      <c r="AC370" s="3">
        <f t="shared" si="136"/>
        <v>28871.454703645293</v>
      </c>
      <c r="AD370" s="3">
        <f t="shared" si="137"/>
        <v>124743.42984085597</v>
      </c>
      <c r="AE370" s="3">
        <f t="shared" si="138"/>
        <v>488353.42600242986</v>
      </c>
      <c r="AF370" s="3">
        <f t="shared" si="139"/>
        <v>119235.9481479855</v>
      </c>
      <c r="AG370" s="3">
        <f t="shared" si="140"/>
        <v>76835.116025610216</v>
      </c>
      <c r="AH370" s="3">
        <f t="shared" si="141"/>
        <v>502477.52465684444</v>
      </c>
      <c r="AI370" s="3">
        <f t="shared" si="142"/>
        <v>55077.220435660922</v>
      </c>
      <c r="AJ370" s="3">
        <f t="shared" si="143"/>
        <v>673765.82516543218</v>
      </c>
      <c r="AK370" s="3">
        <f t="shared" si="144"/>
        <v>327548.60098853818</v>
      </c>
      <c r="AL370" s="3">
        <f t="shared" si="145"/>
        <v>22851.851834465342</v>
      </c>
      <c r="AM370" s="3">
        <f t="shared" si="146"/>
        <v>7434.0410885286065</v>
      </c>
      <c r="AN370" s="3">
        <f t="shared" si="147"/>
        <v>500813.6642349835</v>
      </c>
      <c r="AO370" s="3">
        <f t="shared" si="148"/>
        <v>14769.346904783644</v>
      </c>
      <c r="AP370" s="3">
        <f t="shared" si="149"/>
        <v>0</v>
      </c>
      <c r="AQ370" s="3">
        <f t="shared" si="150"/>
        <v>0</v>
      </c>
      <c r="AR370" s="3">
        <f t="shared" si="151"/>
        <v>0</v>
      </c>
      <c r="AS370" s="3">
        <f t="shared" si="152"/>
        <v>0</v>
      </c>
      <c r="AT370" s="3">
        <f t="shared" si="153"/>
        <v>0</v>
      </c>
      <c r="AU370" s="3">
        <f t="shared" si="154"/>
        <v>0</v>
      </c>
      <c r="AV370" s="3">
        <f t="shared" si="155"/>
        <v>0</v>
      </c>
      <c r="AW370" s="3">
        <f t="shared" si="156"/>
        <v>0</v>
      </c>
      <c r="AX370" s="3">
        <f t="shared" si="159"/>
        <v>3421167.2823518887</v>
      </c>
      <c r="AY370" s="3">
        <f t="shared" si="160"/>
        <v>15</v>
      </c>
      <c r="AZ370" s="3">
        <f t="shared" si="157"/>
        <v>0</v>
      </c>
      <c r="BA370" s="3">
        <v>765159.64793176972</v>
      </c>
      <c r="BB370">
        <f t="shared" si="161"/>
        <v>7.3800000000000004E-2</v>
      </c>
    </row>
    <row r="371" spans="1:54">
      <c r="A371" s="2">
        <v>370</v>
      </c>
      <c r="B371">
        <v>18</v>
      </c>
      <c r="C371" s="3">
        <v>6385.3650274336651</v>
      </c>
      <c r="D371" s="3">
        <v>107670.95401879532</v>
      </c>
      <c r="E371" s="3">
        <v>532310.53472191445</v>
      </c>
      <c r="F371" s="3">
        <v>298210.75524908339</v>
      </c>
      <c r="G371" s="3">
        <v>233973.38113051609</v>
      </c>
      <c r="H371" s="3">
        <v>2152056.8839192116</v>
      </c>
      <c r="I371" s="3">
        <v>27372.686484155533</v>
      </c>
      <c r="J371" s="3">
        <v>202226.93225774483</v>
      </c>
      <c r="K371" s="3">
        <v>82946.499957153326</v>
      </c>
      <c r="L371" s="3">
        <v>87008.104036922989</v>
      </c>
      <c r="M371" s="3">
        <v>263103.30775248259</v>
      </c>
      <c r="N371" s="3">
        <v>29081.115178850858</v>
      </c>
      <c r="O371" s="3">
        <v>59918.239823238408</v>
      </c>
      <c r="P371" s="3">
        <v>7710.4339488503228</v>
      </c>
      <c r="Q371" s="3">
        <v>20567.433705226875</v>
      </c>
      <c r="R371" s="3">
        <v>1757509.6012481963</v>
      </c>
      <c r="S371" s="3">
        <v>63864.170137715832</v>
      </c>
      <c r="T371" s="3">
        <v>7755906.4881802509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AA371" s="3">
        <f t="shared" si="158"/>
        <v>6385.3650274336651</v>
      </c>
      <c r="AB371" s="3">
        <f t="shared" si="135"/>
        <v>107670.95401879532</v>
      </c>
      <c r="AC371" s="3">
        <f t="shared" si="136"/>
        <v>532310.53472191445</v>
      </c>
      <c r="AD371" s="3">
        <f t="shared" si="137"/>
        <v>298210.75524908339</v>
      </c>
      <c r="AE371" s="3">
        <f t="shared" si="138"/>
        <v>233973.38113051609</v>
      </c>
      <c r="AF371" s="3">
        <f t="shared" si="139"/>
        <v>2152056.8839192116</v>
      </c>
      <c r="AG371" s="3">
        <f t="shared" si="140"/>
        <v>27372.686484155533</v>
      </c>
      <c r="AH371" s="3">
        <f t="shared" si="141"/>
        <v>202226.93225774483</v>
      </c>
      <c r="AI371" s="3">
        <f t="shared" si="142"/>
        <v>82946.499957153326</v>
      </c>
      <c r="AJ371" s="3">
        <f t="shared" si="143"/>
        <v>87008.104036922989</v>
      </c>
      <c r="AK371" s="3">
        <f t="shared" si="144"/>
        <v>263103.30775248259</v>
      </c>
      <c r="AL371" s="3">
        <f t="shared" si="145"/>
        <v>29081.115178850858</v>
      </c>
      <c r="AM371" s="3">
        <f t="shared" si="146"/>
        <v>59918.239823238408</v>
      </c>
      <c r="AN371" s="3">
        <f t="shared" si="147"/>
        <v>7710.4339488503228</v>
      </c>
      <c r="AO371" s="3">
        <f t="shared" si="148"/>
        <v>20567.433705226875</v>
      </c>
      <c r="AP371" s="3">
        <f t="shared" si="149"/>
        <v>1757509.6012481963</v>
      </c>
      <c r="AQ371" s="3">
        <f t="shared" si="150"/>
        <v>63864.170137715832</v>
      </c>
      <c r="AR371" s="3">
        <f t="shared" si="151"/>
        <v>7755906.4881802509</v>
      </c>
      <c r="AS371" s="3">
        <f t="shared" si="152"/>
        <v>0</v>
      </c>
      <c r="AT371" s="3">
        <f t="shared" si="153"/>
        <v>0</v>
      </c>
      <c r="AU371" s="3">
        <f t="shared" si="154"/>
        <v>0</v>
      </c>
      <c r="AV371" s="3">
        <f t="shared" si="155"/>
        <v>0</v>
      </c>
      <c r="AW371" s="3">
        <f t="shared" si="156"/>
        <v>0</v>
      </c>
      <c r="AX371" s="3">
        <f t="shared" si="159"/>
        <v>13687822.886777744</v>
      </c>
      <c r="AY371" s="3">
        <f t="shared" si="160"/>
        <v>18</v>
      </c>
      <c r="AZ371" s="3">
        <f t="shared" si="157"/>
        <v>0</v>
      </c>
      <c r="BA371" s="3">
        <v>770897.47710761044</v>
      </c>
      <c r="BB371">
        <f t="shared" si="161"/>
        <v>7.3999999999999996E-2</v>
      </c>
    </row>
    <row r="372" spans="1:54">
      <c r="A372" s="2">
        <v>371</v>
      </c>
      <c r="B372">
        <v>18</v>
      </c>
      <c r="C372" s="3">
        <v>693863.68004552869</v>
      </c>
      <c r="D372" s="3">
        <v>337364.60820825212</v>
      </c>
      <c r="E372" s="3">
        <v>496027.78228883498</v>
      </c>
      <c r="F372" s="3">
        <v>48210.22631660007</v>
      </c>
      <c r="G372" s="3">
        <v>192357.979735442</v>
      </c>
      <c r="H372" s="3">
        <v>253243.80650640681</v>
      </c>
      <c r="I372" s="3">
        <v>87469.599632087935</v>
      </c>
      <c r="J372" s="3">
        <v>281160.99707823625</v>
      </c>
      <c r="K372" s="3">
        <v>18713.650660256917</v>
      </c>
      <c r="L372" s="3">
        <v>359188.58706260746</v>
      </c>
      <c r="M372" s="3">
        <v>58312.811647374969</v>
      </c>
      <c r="N372" s="3">
        <v>192006.36138281555</v>
      </c>
      <c r="O372" s="3">
        <v>290712.19600253843</v>
      </c>
      <c r="P372" s="3">
        <v>142085.66848618202</v>
      </c>
      <c r="Q372" s="3">
        <v>123821.60408496796</v>
      </c>
      <c r="R372" s="3">
        <v>510097.94290148019</v>
      </c>
      <c r="S372" s="3">
        <v>13206.764232379339</v>
      </c>
      <c r="T372" s="3">
        <v>20056.422148318798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AA372" s="3">
        <f t="shared" si="158"/>
        <v>693863.68004552869</v>
      </c>
      <c r="AB372" s="3">
        <f t="shared" si="135"/>
        <v>337364.60820825212</v>
      </c>
      <c r="AC372" s="3">
        <f t="shared" si="136"/>
        <v>496027.78228883498</v>
      </c>
      <c r="AD372" s="3">
        <f t="shared" si="137"/>
        <v>48210.22631660007</v>
      </c>
      <c r="AE372" s="3">
        <f t="shared" si="138"/>
        <v>192357.979735442</v>
      </c>
      <c r="AF372" s="3">
        <f t="shared" si="139"/>
        <v>253243.80650640681</v>
      </c>
      <c r="AG372" s="3">
        <f t="shared" si="140"/>
        <v>87469.599632087935</v>
      </c>
      <c r="AH372" s="3">
        <f t="shared" si="141"/>
        <v>281160.99707823625</v>
      </c>
      <c r="AI372" s="3">
        <f t="shared" si="142"/>
        <v>18713.650660256917</v>
      </c>
      <c r="AJ372" s="3">
        <f t="shared" si="143"/>
        <v>359188.58706260746</v>
      </c>
      <c r="AK372" s="3">
        <f t="shared" si="144"/>
        <v>58312.811647374969</v>
      </c>
      <c r="AL372" s="3">
        <f t="shared" si="145"/>
        <v>192006.36138281555</v>
      </c>
      <c r="AM372" s="3">
        <f t="shared" si="146"/>
        <v>290712.19600253843</v>
      </c>
      <c r="AN372" s="3">
        <f t="shared" si="147"/>
        <v>142085.66848618202</v>
      </c>
      <c r="AO372" s="3">
        <f t="shared" si="148"/>
        <v>123821.60408496796</v>
      </c>
      <c r="AP372" s="3">
        <f t="shared" si="149"/>
        <v>510097.94290148019</v>
      </c>
      <c r="AQ372" s="3">
        <f t="shared" si="150"/>
        <v>13206.764232379339</v>
      </c>
      <c r="AR372" s="3">
        <f t="shared" si="151"/>
        <v>20056.422148318798</v>
      </c>
      <c r="AS372" s="3">
        <f t="shared" si="152"/>
        <v>0</v>
      </c>
      <c r="AT372" s="3">
        <f t="shared" si="153"/>
        <v>0</v>
      </c>
      <c r="AU372" s="3">
        <f t="shared" si="154"/>
        <v>0</v>
      </c>
      <c r="AV372" s="3">
        <f t="shared" si="155"/>
        <v>0</v>
      </c>
      <c r="AW372" s="3">
        <f t="shared" si="156"/>
        <v>0</v>
      </c>
      <c r="AX372" s="3">
        <f t="shared" si="159"/>
        <v>4117900.6884203106</v>
      </c>
      <c r="AY372" s="3">
        <f t="shared" si="160"/>
        <v>18</v>
      </c>
      <c r="AZ372" s="3">
        <f t="shared" si="157"/>
        <v>0</v>
      </c>
      <c r="BA372" s="3">
        <v>782235.00929145771</v>
      </c>
      <c r="BB372">
        <f t="shared" si="161"/>
        <v>7.4200000000000002E-2</v>
      </c>
    </row>
    <row r="373" spans="1:54">
      <c r="A373" s="2">
        <v>372</v>
      </c>
      <c r="B373">
        <v>17</v>
      </c>
      <c r="C373" s="3">
        <v>1313694.4811601839</v>
      </c>
      <c r="D373" s="3">
        <v>12476.040596949699</v>
      </c>
      <c r="E373" s="3">
        <v>2995086.9866213924</v>
      </c>
      <c r="F373" s="3">
        <v>642476.35435950814</v>
      </c>
      <c r="G373" s="3">
        <v>54299.528107030543</v>
      </c>
      <c r="H373" s="3">
        <v>969209.36870157078</v>
      </c>
      <c r="I373" s="3">
        <v>509368.63585115399</v>
      </c>
      <c r="J373" s="3">
        <v>62330.383468640335</v>
      </c>
      <c r="K373" s="3">
        <v>172355.07251243247</v>
      </c>
      <c r="L373" s="3">
        <v>68210.023372349446</v>
      </c>
      <c r="M373" s="3">
        <v>86132.53710322002</v>
      </c>
      <c r="N373" s="3">
        <v>132526.44765004914</v>
      </c>
      <c r="O373" s="3">
        <v>947922.45923353313</v>
      </c>
      <c r="P373" s="3">
        <v>53449.090608129263</v>
      </c>
      <c r="Q373" s="3">
        <v>331657.27864701056</v>
      </c>
      <c r="R373" s="3">
        <v>782001.57237235375</v>
      </c>
      <c r="S373" s="3">
        <v>246191.22976069228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AA373" s="3">
        <f t="shared" si="158"/>
        <v>1313694.4811601839</v>
      </c>
      <c r="AB373" s="3">
        <f t="shared" si="135"/>
        <v>12476.040596949699</v>
      </c>
      <c r="AC373" s="3">
        <f t="shared" si="136"/>
        <v>2995086.9866213924</v>
      </c>
      <c r="AD373" s="3">
        <f t="shared" si="137"/>
        <v>642476.35435950814</v>
      </c>
      <c r="AE373" s="3">
        <f t="shared" si="138"/>
        <v>54299.528107030543</v>
      </c>
      <c r="AF373" s="3">
        <f t="shared" si="139"/>
        <v>969209.36870157078</v>
      </c>
      <c r="AG373" s="3">
        <f t="shared" si="140"/>
        <v>509368.63585115399</v>
      </c>
      <c r="AH373" s="3">
        <f t="shared" si="141"/>
        <v>62330.383468640335</v>
      </c>
      <c r="AI373" s="3">
        <f t="shared" si="142"/>
        <v>172355.07251243247</v>
      </c>
      <c r="AJ373" s="3">
        <f t="shared" si="143"/>
        <v>68210.023372349446</v>
      </c>
      <c r="AK373" s="3">
        <f t="shared" si="144"/>
        <v>86132.53710322002</v>
      </c>
      <c r="AL373" s="3">
        <f t="shared" si="145"/>
        <v>132526.44765004914</v>
      </c>
      <c r="AM373" s="3">
        <f t="shared" si="146"/>
        <v>947922.45923353313</v>
      </c>
      <c r="AN373" s="3">
        <f t="shared" si="147"/>
        <v>53449.090608129263</v>
      </c>
      <c r="AO373" s="3">
        <f t="shared" si="148"/>
        <v>331657.27864701056</v>
      </c>
      <c r="AP373" s="3">
        <f t="shared" si="149"/>
        <v>782001.57237235375</v>
      </c>
      <c r="AQ373" s="3">
        <f t="shared" si="150"/>
        <v>246191.22976069228</v>
      </c>
      <c r="AR373" s="3">
        <f t="shared" si="151"/>
        <v>0</v>
      </c>
      <c r="AS373" s="3">
        <f t="shared" si="152"/>
        <v>0</v>
      </c>
      <c r="AT373" s="3">
        <f t="shared" si="153"/>
        <v>0</v>
      </c>
      <c r="AU373" s="3">
        <f t="shared" si="154"/>
        <v>0</v>
      </c>
      <c r="AV373" s="3">
        <f t="shared" si="155"/>
        <v>0</v>
      </c>
      <c r="AW373" s="3">
        <f t="shared" si="156"/>
        <v>0</v>
      </c>
      <c r="AX373" s="3">
        <f t="shared" si="159"/>
        <v>9379387.4901261982</v>
      </c>
      <c r="AY373" s="3">
        <f t="shared" si="160"/>
        <v>17</v>
      </c>
      <c r="AZ373" s="3">
        <f t="shared" si="157"/>
        <v>0</v>
      </c>
      <c r="BA373" s="3">
        <v>784649.09873566031</v>
      </c>
      <c r="BB373">
        <f t="shared" si="161"/>
        <v>7.4399999999999994E-2</v>
      </c>
    </row>
    <row r="374" spans="1:54">
      <c r="A374" s="2">
        <v>373</v>
      </c>
      <c r="B374">
        <v>8</v>
      </c>
      <c r="C374" s="3">
        <v>26219.093166925795</v>
      </c>
      <c r="D374" s="3">
        <v>89019.982976578627</v>
      </c>
      <c r="E374" s="3">
        <v>57655.644375621916</v>
      </c>
      <c r="F374" s="3">
        <v>149240.73061636931</v>
      </c>
      <c r="G374" s="3">
        <v>69694.31029504379</v>
      </c>
      <c r="H374" s="3">
        <v>144204.20666813999</v>
      </c>
      <c r="I374" s="3">
        <v>189988.88090127101</v>
      </c>
      <c r="J374" s="3">
        <v>82622.409201784263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AA374" s="3">
        <f t="shared" si="158"/>
        <v>26219.093166925795</v>
      </c>
      <c r="AB374" s="3">
        <f t="shared" si="135"/>
        <v>89019.982976578627</v>
      </c>
      <c r="AC374" s="3">
        <f t="shared" si="136"/>
        <v>57655.644375621916</v>
      </c>
      <c r="AD374" s="3">
        <f t="shared" si="137"/>
        <v>149240.73061636931</v>
      </c>
      <c r="AE374" s="3">
        <f t="shared" si="138"/>
        <v>69694.31029504379</v>
      </c>
      <c r="AF374" s="3">
        <f t="shared" si="139"/>
        <v>144204.20666813999</v>
      </c>
      <c r="AG374" s="3">
        <f t="shared" si="140"/>
        <v>189988.88090127101</v>
      </c>
      <c r="AH374" s="3">
        <f t="shared" si="141"/>
        <v>82622.409201784263</v>
      </c>
      <c r="AI374" s="3">
        <f t="shared" si="142"/>
        <v>0</v>
      </c>
      <c r="AJ374" s="3">
        <f t="shared" si="143"/>
        <v>0</v>
      </c>
      <c r="AK374" s="3">
        <f t="shared" si="144"/>
        <v>0</v>
      </c>
      <c r="AL374" s="3">
        <f t="shared" si="145"/>
        <v>0</v>
      </c>
      <c r="AM374" s="3">
        <f t="shared" si="146"/>
        <v>0</v>
      </c>
      <c r="AN374" s="3">
        <f t="shared" si="147"/>
        <v>0</v>
      </c>
      <c r="AO374" s="3">
        <f t="shared" si="148"/>
        <v>0</v>
      </c>
      <c r="AP374" s="3">
        <f t="shared" si="149"/>
        <v>0</v>
      </c>
      <c r="AQ374" s="3">
        <f t="shared" si="150"/>
        <v>0</v>
      </c>
      <c r="AR374" s="3">
        <f t="shared" si="151"/>
        <v>0</v>
      </c>
      <c r="AS374" s="3">
        <f t="shared" si="152"/>
        <v>0</v>
      </c>
      <c r="AT374" s="3">
        <f t="shared" si="153"/>
        <v>0</v>
      </c>
      <c r="AU374" s="3">
        <f t="shared" si="154"/>
        <v>0</v>
      </c>
      <c r="AV374" s="3">
        <f t="shared" si="155"/>
        <v>0</v>
      </c>
      <c r="AW374" s="3">
        <f t="shared" si="156"/>
        <v>0</v>
      </c>
      <c r="AX374" s="3">
        <f t="shared" si="159"/>
        <v>808645.25820173474</v>
      </c>
      <c r="AY374" s="3">
        <f t="shared" si="160"/>
        <v>8</v>
      </c>
      <c r="AZ374" s="3">
        <f t="shared" si="157"/>
        <v>0</v>
      </c>
      <c r="BA374" s="3">
        <v>789204.64018619782</v>
      </c>
      <c r="BB374">
        <f t="shared" si="161"/>
        <v>7.46E-2</v>
      </c>
    </row>
    <row r="375" spans="1:54">
      <c r="A375" s="2">
        <v>374</v>
      </c>
      <c r="B375">
        <v>17</v>
      </c>
      <c r="C375" s="3">
        <v>118035.03882813796</v>
      </c>
      <c r="D375" s="3">
        <v>17639.396047598038</v>
      </c>
      <c r="E375" s="3">
        <v>485823.57188115281</v>
      </c>
      <c r="F375" s="3">
        <v>29246.90638300842</v>
      </c>
      <c r="G375" s="3">
        <v>13965602.752254568</v>
      </c>
      <c r="H375" s="3">
        <v>153142.7135532707</v>
      </c>
      <c r="I375" s="3">
        <v>1623071.8687480611</v>
      </c>
      <c r="J375" s="3">
        <v>79949.879889949516</v>
      </c>
      <c r="K375" s="3">
        <v>216349.80451806431</v>
      </c>
      <c r="L375" s="3">
        <v>40423.549682833713</v>
      </c>
      <c r="M375" s="3">
        <v>61573.459837335096</v>
      </c>
      <c r="N375" s="3">
        <v>428562.08563020016</v>
      </c>
      <c r="O375" s="3">
        <v>64865.209320659953</v>
      </c>
      <c r="P375" s="3">
        <v>115232.76864970826</v>
      </c>
      <c r="Q375" s="3">
        <v>922707.47499088233</v>
      </c>
      <c r="R375" s="3">
        <v>9707.1989338985568</v>
      </c>
      <c r="S375" s="3">
        <v>265264.72983780631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AA375" s="3">
        <f t="shared" si="158"/>
        <v>118035.03882813796</v>
      </c>
      <c r="AB375" s="3">
        <f t="shared" si="135"/>
        <v>17639.396047598038</v>
      </c>
      <c r="AC375" s="3">
        <f t="shared" si="136"/>
        <v>485823.57188115281</v>
      </c>
      <c r="AD375" s="3">
        <f t="shared" si="137"/>
        <v>29246.90638300842</v>
      </c>
      <c r="AE375" s="3">
        <f t="shared" si="138"/>
        <v>13965602.752254568</v>
      </c>
      <c r="AF375" s="3">
        <f t="shared" si="139"/>
        <v>153142.7135532707</v>
      </c>
      <c r="AG375" s="3">
        <f t="shared" si="140"/>
        <v>1623071.8687480611</v>
      </c>
      <c r="AH375" s="3">
        <f t="shared" si="141"/>
        <v>79949.879889949516</v>
      </c>
      <c r="AI375" s="3">
        <f t="shared" si="142"/>
        <v>216349.80451806431</v>
      </c>
      <c r="AJ375" s="3">
        <f t="shared" si="143"/>
        <v>40423.549682833713</v>
      </c>
      <c r="AK375" s="3">
        <f t="shared" si="144"/>
        <v>61573.459837335096</v>
      </c>
      <c r="AL375" s="3">
        <f t="shared" si="145"/>
        <v>428562.08563020016</v>
      </c>
      <c r="AM375" s="3">
        <f t="shared" si="146"/>
        <v>64865.209320659953</v>
      </c>
      <c r="AN375" s="3">
        <f t="shared" si="147"/>
        <v>115232.76864970826</v>
      </c>
      <c r="AO375" s="3">
        <f t="shared" si="148"/>
        <v>922707.47499088233</v>
      </c>
      <c r="AP375" s="3">
        <f t="shared" si="149"/>
        <v>9707.1989338985568</v>
      </c>
      <c r="AQ375" s="3">
        <f t="shared" si="150"/>
        <v>265264.72983780631</v>
      </c>
      <c r="AR375" s="3">
        <f t="shared" si="151"/>
        <v>0</v>
      </c>
      <c r="AS375" s="3">
        <f t="shared" si="152"/>
        <v>0</v>
      </c>
      <c r="AT375" s="3">
        <f t="shared" si="153"/>
        <v>0</v>
      </c>
      <c r="AU375" s="3">
        <f t="shared" si="154"/>
        <v>0</v>
      </c>
      <c r="AV375" s="3">
        <f t="shared" si="155"/>
        <v>0</v>
      </c>
      <c r="AW375" s="3">
        <f t="shared" si="156"/>
        <v>0</v>
      </c>
      <c r="AX375" s="3">
        <f t="shared" si="159"/>
        <v>18597198.408987135</v>
      </c>
      <c r="AY375" s="3">
        <f t="shared" si="160"/>
        <v>17</v>
      </c>
      <c r="AZ375" s="3">
        <f t="shared" si="157"/>
        <v>0</v>
      </c>
      <c r="BA375" s="3">
        <v>789900.97331333661</v>
      </c>
      <c r="BB375">
        <f t="shared" si="161"/>
        <v>7.4800000000000005E-2</v>
      </c>
    </row>
    <row r="376" spans="1:54">
      <c r="A376" s="2">
        <v>375</v>
      </c>
      <c r="B376">
        <v>15</v>
      </c>
      <c r="C376" s="3">
        <v>1120931.3993049606</v>
      </c>
      <c r="D376" s="3">
        <v>54124.724162472223</v>
      </c>
      <c r="E376" s="3">
        <v>120298.55364851822</v>
      </c>
      <c r="F376" s="3">
        <v>198082.88184894502</v>
      </c>
      <c r="G376" s="3">
        <v>148589.76547059609</v>
      </c>
      <c r="H376" s="3">
        <v>352561.02596156899</v>
      </c>
      <c r="I376" s="3">
        <v>50164.379341943852</v>
      </c>
      <c r="J376" s="3">
        <v>176647.26884108223</v>
      </c>
      <c r="K376" s="3">
        <v>109431.13106963837</v>
      </c>
      <c r="L376" s="3">
        <v>357049.77157757251</v>
      </c>
      <c r="M376" s="3">
        <v>369430.34491523</v>
      </c>
      <c r="N376" s="3">
        <v>99943.416098268863</v>
      </c>
      <c r="O376" s="3">
        <v>13750.34712504954</v>
      </c>
      <c r="P376" s="3">
        <v>3092.511326851688</v>
      </c>
      <c r="Q376" s="3">
        <v>50314.762135976125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AA376" s="3">
        <f t="shared" si="158"/>
        <v>1120931.3993049606</v>
      </c>
      <c r="AB376" s="3">
        <f t="shared" si="135"/>
        <v>54124.724162472223</v>
      </c>
      <c r="AC376" s="3">
        <f t="shared" si="136"/>
        <v>120298.55364851822</v>
      </c>
      <c r="AD376" s="3">
        <f t="shared" si="137"/>
        <v>198082.88184894502</v>
      </c>
      <c r="AE376" s="3">
        <f t="shared" si="138"/>
        <v>148589.76547059609</v>
      </c>
      <c r="AF376" s="3">
        <f t="shared" si="139"/>
        <v>352561.02596156899</v>
      </c>
      <c r="AG376" s="3">
        <f t="shared" si="140"/>
        <v>50164.379341943852</v>
      </c>
      <c r="AH376" s="3">
        <f t="shared" si="141"/>
        <v>176647.26884108223</v>
      </c>
      <c r="AI376" s="3">
        <f t="shared" si="142"/>
        <v>109431.13106963837</v>
      </c>
      <c r="AJ376" s="3">
        <f t="shared" si="143"/>
        <v>357049.77157757251</v>
      </c>
      <c r="AK376" s="3">
        <f t="shared" si="144"/>
        <v>369430.34491523</v>
      </c>
      <c r="AL376" s="3">
        <f t="shared" si="145"/>
        <v>99943.416098268863</v>
      </c>
      <c r="AM376" s="3">
        <f t="shared" si="146"/>
        <v>13750.34712504954</v>
      </c>
      <c r="AN376" s="3">
        <f t="shared" si="147"/>
        <v>3092.511326851688</v>
      </c>
      <c r="AO376" s="3">
        <f t="shared" si="148"/>
        <v>50314.762135976125</v>
      </c>
      <c r="AP376" s="3">
        <f t="shared" si="149"/>
        <v>0</v>
      </c>
      <c r="AQ376" s="3">
        <f t="shared" si="150"/>
        <v>0</v>
      </c>
      <c r="AR376" s="3">
        <f t="shared" si="151"/>
        <v>0</v>
      </c>
      <c r="AS376" s="3">
        <f t="shared" si="152"/>
        <v>0</v>
      </c>
      <c r="AT376" s="3">
        <f t="shared" si="153"/>
        <v>0</v>
      </c>
      <c r="AU376" s="3">
        <f t="shared" si="154"/>
        <v>0</v>
      </c>
      <c r="AV376" s="3">
        <f t="shared" si="155"/>
        <v>0</v>
      </c>
      <c r="AW376" s="3">
        <f t="shared" si="156"/>
        <v>0</v>
      </c>
      <c r="AX376" s="3">
        <f t="shared" si="159"/>
        <v>3224412.2828286737</v>
      </c>
      <c r="AY376" s="3">
        <f t="shared" si="160"/>
        <v>15</v>
      </c>
      <c r="AZ376" s="3">
        <f t="shared" si="157"/>
        <v>0</v>
      </c>
      <c r="BA376" s="3">
        <v>790703.47157561942</v>
      </c>
      <c r="BB376">
        <f t="shared" si="161"/>
        <v>7.4999999999999997E-2</v>
      </c>
    </row>
    <row r="377" spans="1:54">
      <c r="A377" s="2">
        <v>376</v>
      </c>
      <c r="B377">
        <v>12</v>
      </c>
      <c r="C377" s="3">
        <v>54161.870130847936</v>
      </c>
      <c r="D377" s="3">
        <v>36298.330783812402</v>
      </c>
      <c r="E377" s="3">
        <v>26116.276992971496</v>
      </c>
      <c r="F377" s="3">
        <v>255152.11211192008</v>
      </c>
      <c r="G377" s="3">
        <v>38437.934950294861</v>
      </c>
      <c r="H377" s="3">
        <v>11694.366136847404</v>
      </c>
      <c r="I377" s="3">
        <v>75163.786703835882</v>
      </c>
      <c r="J377" s="3">
        <v>146935.74075660441</v>
      </c>
      <c r="K377" s="3">
        <v>984880.80976619734</v>
      </c>
      <c r="L377" s="3">
        <v>177726.54329065877</v>
      </c>
      <c r="M377" s="3">
        <v>325426.22609490948</v>
      </c>
      <c r="N377" s="3">
        <v>30402.350857742433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AA377" s="3">
        <f t="shared" si="158"/>
        <v>54161.870130847936</v>
      </c>
      <c r="AB377" s="3">
        <f t="shared" si="135"/>
        <v>36298.330783812402</v>
      </c>
      <c r="AC377" s="3">
        <f t="shared" si="136"/>
        <v>26116.276992971496</v>
      </c>
      <c r="AD377" s="3">
        <f t="shared" si="137"/>
        <v>255152.11211192008</v>
      </c>
      <c r="AE377" s="3">
        <f t="shared" si="138"/>
        <v>38437.934950294861</v>
      </c>
      <c r="AF377" s="3">
        <f t="shared" si="139"/>
        <v>11694.366136847404</v>
      </c>
      <c r="AG377" s="3">
        <f t="shared" si="140"/>
        <v>75163.786703835882</v>
      </c>
      <c r="AH377" s="3">
        <f t="shared" si="141"/>
        <v>146935.74075660441</v>
      </c>
      <c r="AI377" s="3">
        <f t="shared" si="142"/>
        <v>984880.80976619734</v>
      </c>
      <c r="AJ377" s="3">
        <f t="shared" si="143"/>
        <v>177726.54329065877</v>
      </c>
      <c r="AK377" s="3">
        <f t="shared" si="144"/>
        <v>325426.22609490948</v>
      </c>
      <c r="AL377" s="3">
        <f t="shared" si="145"/>
        <v>30402.350857742433</v>
      </c>
      <c r="AM377" s="3">
        <f t="shared" si="146"/>
        <v>0</v>
      </c>
      <c r="AN377" s="3">
        <f t="shared" si="147"/>
        <v>0</v>
      </c>
      <c r="AO377" s="3">
        <f t="shared" si="148"/>
        <v>0</v>
      </c>
      <c r="AP377" s="3">
        <f t="shared" si="149"/>
        <v>0</v>
      </c>
      <c r="AQ377" s="3">
        <f t="shared" si="150"/>
        <v>0</v>
      </c>
      <c r="AR377" s="3">
        <f t="shared" si="151"/>
        <v>0</v>
      </c>
      <c r="AS377" s="3">
        <f t="shared" si="152"/>
        <v>0</v>
      </c>
      <c r="AT377" s="3">
        <f t="shared" si="153"/>
        <v>0</v>
      </c>
      <c r="AU377" s="3">
        <f t="shared" si="154"/>
        <v>0</v>
      </c>
      <c r="AV377" s="3">
        <f t="shared" si="155"/>
        <v>0</v>
      </c>
      <c r="AW377" s="3">
        <f t="shared" si="156"/>
        <v>0</v>
      </c>
      <c r="AX377" s="3">
        <f t="shared" si="159"/>
        <v>2162396.348576643</v>
      </c>
      <c r="AY377" s="3">
        <f t="shared" si="160"/>
        <v>12</v>
      </c>
      <c r="AZ377" s="3">
        <f t="shared" si="157"/>
        <v>0</v>
      </c>
      <c r="BA377" s="3">
        <v>791810.22633826896</v>
      </c>
      <c r="BB377">
        <f t="shared" si="161"/>
        <v>7.5200000000000003E-2</v>
      </c>
    </row>
    <row r="378" spans="1:54">
      <c r="A378" s="2">
        <v>377</v>
      </c>
      <c r="B378">
        <v>18</v>
      </c>
      <c r="C378" s="3">
        <v>759220.92167513503</v>
      </c>
      <c r="D378" s="3">
        <v>116385.0767249324</v>
      </c>
      <c r="E378" s="3">
        <v>260429.05795852558</v>
      </c>
      <c r="F378" s="3">
        <v>68425.654895097367</v>
      </c>
      <c r="G378" s="3">
        <v>26269.704031632824</v>
      </c>
      <c r="H378" s="3">
        <v>338267.69658222888</v>
      </c>
      <c r="I378" s="3">
        <v>122432.52387704217</v>
      </c>
      <c r="J378" s="3">
        <v>2491814.3302957695</v>
      </c>
      <c r="K378" s="3">
        <v>83414.873248383767</v>
      </c>
      <c r="L378" s="3">
        <v>1132937.5208862801</v>
      </c>
      <c r="M378" s="3">
        <v>100727.50774748485</v>
      </c>
      <c r="N378" s="3">
        <v>90374.954871586771</v>
      </c>
      <c r="O378" s="3">
        <v>24937.276174439172</v>
      </c>
      <c r="P378" s="3">
        <v>213760.12341786351</v>
      </c>
      <c r="Q378" s="3">
        <v>31462.557172485987</v>
      </c>
      <c r="R378" s="3">
        <v>86278.274784299356</v>
      </c>
      <c r="S378" s="3">
        <v>200373.49845999593</v>
      </c>
      <c r="T378" s="3">
        <v>649205.09532588674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AA378" s="3">
        <f t="shared" si="158"/>
        <v>759220.92167513503</v>
      </c>
      <c r="AB378" s="3">
        <f t="shared" si="135"/>
        <v>116385.0767249324</v>
      </c>
      <c r="AC378" s="3">
        <f t="shared" si="136"/>
        <v>260429.05795852558</v>
      </c>
      <c r="AD378" s="3">
        <f t="shared" si="137"/>
        <v>68425.654895097367</v>
      </c>
      <c r="AE378" s="3">
        <f t="shared" si="138"/>
        <v>26269.704031632824</v>
      </c>
      <c r="AF378" s="3">
        <f t="shared" si="139"/>
        <v>338267.69658222888</v>
      </c>
      <c r="AG378" s="3">
        <f t="shared" si="140"/>
        <v>122432.52387704217</v>
      </c>
      <c r="AH378" s="3">
        <f t="shared" si="141"/>
        <v>2491814.3302957695</v>
      </c>
      <c r="AI378" s="3">
        <f t="shared" si="142"/>
        <v>83414.873248383767</v>
      </c>
      <c r="AJ378" s="3">
        <f t="shared" si="143"/>
        <v>1132937.5208862801</v>
      </c>
      <c r="AK378" s="3">
        <f t="shared" si="144"/>
        <v>100727.50774748485</v>
      </c>
      <c r="AL378" s="3">
        <f t="shared" si="145"/>
        <v>90374.954871586771</v>
      </c>
      <c r="AM378" s="3">
        <f t="shared" si="146"/>
        <v>24937.276174439172</v>
      </c>
      <c r="AN378" s="3">
        <f t="shared" si="147"/>
        <v>213760.12341786351</v>
      </c>
      <c r="AO378" s="3">
        <f t="shared" si="148"/>
        <v>31462.557172485987</v>
      </c>
      <c r="AP378" s="3">
        <f t="shared" si="149"/>
        <v>86278.274784299356</v>
      </c>
      <c r="AQ378" s="3">
        <f t="shared" si="150"/>
        <v>200373.49845999593</v>
      </c>
      <c r="AR378" s="3">
        <f t="shared" si="151"/>
        <v>649205.09532588674</v>
      </c>
      <c r="AS378" s="3">
        <f t="shared" si="152"/>
        <v>0</v>
      </c>
      <c r="AT378" s="3">
        <f t="shared" si="153"/>
        <v>0</v>
      </c>
      <c r="AU378" s="3">
        <f t="shared" si="154"/>
        <v>0</v>
      </c>
      <c r="AV378" s="3">
        <f t="shared" si="155"/>
        <v>0</v>
      </c>
      <c r="AW378" s="3">
        <f t="shared" si="156"/>
        <v>0</v>
      </c>
      <c r="AX378" s="3">
        <f t="shared" si="159"/>
        <v>6796716.6481290683</v>
      </c>
      <c r="AY378" s="3">
        <f t="shared" si="160"/>
        <v>18</v>
      </c>
      <c r="AZ378" s="3">
        <f t="shared" si="157"/>
        <v>0</v>
      </c>
      <c r="BA378" s="3">
        <v>793132.83840928786</v>
      </c>
      <c r="BB378">
        <f t="shared" si="161"/>
        <v>7.5399999999999995E-2</v>
      </c>
    </row>
    <row r="379" spans="1:54">
      <c r="A379" s="2">
        <v>378</v>
      </c>
      <c r="B379">
        <v>10</v>
      </c>
      <c r="C379" s="3">
        <v>13924.066664213538</v>
      </c>
      <c r="D379" s="3">
        <v>1773657.9117740954</v>
      </c>
      <c r="E379" s="3">
        <v>3206663.6422780338</v>
      </c>
      <c r="F379" s="3">
        <v>426071.82379143336</v>
      </c>
      <c r="G379" s="3">
        <v>5663.5921348149604</v>
      </c>
      <c r="H379" s="3">
        <v>48922.748103757061</v>
      </c>
      <c r="I379" s="3">
        <v>175420.44570169289</v>
      </c>
      <c r="J379" s="3">
        <v>359642.07974679425</v>
      </c>
      <c r="K379" s="3">
        <v>40493.67285658067</v>
      </c>
      <c r="L379" s="3">
        <v>790325.75339377369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AA379" s="3">
        <f t="shared" si="158"/>
        <v>13924.066664213538</v>
      </c>
      <c r="AB379" s="3">
        <f t="shared" si="135"/>
        <v>1773657.9117740954</v>
      </c>
      <c r="AC379" s="3">
        <f t="shared" si="136"/>
        <v>3206663.6422780338</v>
      </c>
      <c r="AD379" s="3">
        <f t="shared" si="137"/>
        <v>426071.82379143336</v>
      </c>
      <c r="AE379" s="3">
        <f t="shared" si="138"/>
        <v>5663.5921348149604</v>
      </c>
      <c r="AF379" s="3">
        <f t="shared" si="139"/>
        <v>48922.748103757061</v>
      </c>
      <c r="AG379" s="3">
        <f t="shared" si="140"/>
        <v>175420.44570169289</v>
      </c>
      <c r="AH379" s="3">
        <f t="shared" si="141"/>
        <v>359642.07974679425</v>
      </c>
      <c r="AI379" s="3">
        <f t="shared" si="142"/>
        <v>40493.67285658067</v>
      </c>
      <c r="AJ379" s="3">
        <f t="shared" si="143"/>
        <v>790325.75339377369</v>
      </c>
      <c r="AK379" s="3">
        <f t="shared" si="144"/>
        <v>0</v>
      </c>
      <c r="AL379" s="3">
        <f t="shared" si="145"/>
        <v>0</v>
      </c>
      <c r="AM379" s="3">
        <f t="shared" si="146"/>
        <v>0</v>
      </c>
      <c r="AN379" s="3">
        <f t="shared" si="147"/>
        <v>0</v>
      </c>
      <c r="AO379" s="3">
        <f t="shared" si="148"/>
        <v>0</v>
      </c>
      <c r="AP379" s="3">
        <f t="shared" si="149"/>
        <v>0</v>
      </c>
      <c r="AQ379" s="3">
        <f t="shared" si="150"/>
        <v>0</v>
      </c>
      <c r="AR379" s="3">
        <f t="shared" si="151"/>
        <v>0</v>
      </c>
      <c r="AS379" s="3">
        <f t="shared" si="152"/>
        <v>0</v>
      </c>
      <c r="AT379" s="3">
        <f t="shared" si="153"/>
        <v>0</v>
      </c>
      <c r="AU379" s="3">
        <f t="shared" si="154"/>
        <v>0</v>
      </c>
      <c r="AV379" s="3">
        <f t="shared" si="155"/>
        <v>0</v>
      </c>
      <c r="AW379" s="3">
        <f t="shared" si="156"/>
        <v>0</v>
      </c>
      <c r="AX379" s="3">
        <f t="shared" si="159"/>
        <v>6840785.7364451895</v>
      </c>
      <c r="AY379" s="3">
        <f t="shared" si="160"/>
        <v>10</v>
      </c>
      <c r="AZ379" s="3">
        <f t="shared" si="157"/>
        <v>0</v>
      </c>
      <c r="BA379" s="3">
        <v>795186.28602127091</v>
      </c>
      <c r="BB379">
        <f t="shared" si="161"/>
        <v>7.5600000000000001E-2</v>
      </c>
    </row>
    <row r="380" spans="1:54">
      <c r="A380" s="2">
        <v>379</v>
      </c>
      <c r="B380">
        <v>14</v>
      </c>
      <c r="C380" s="3">
        <v>109259.6932233439</v>
      </c>
      <c r="D380" s="3">
        <v>27736.483575952752</v>
      </c>
      <c r="E380" s="3">
        <v>2059047.9643697545</v>
      </c>
      <c r="F380" s="3">
        <v>25091.62376322112</v>
      </c>
      <c r="G380" s="3">
        <v>18303.512521452849</v>
      </c>
      <c r="H380" s="3">
        <v>141531.6139211455</v>
      </c>
      <c r="I380" s="3">
        <v>49601.603542479097</v>
      </c>
      <c r="J380" s="3">
        <v>4599835.7891375637</v>
      </c>
      <c r="K380" s="3">
        <v>677314.32288169116</v>
      </c>
      <c r="L380" s="3">
        <v>35500.409227520075</v>
      </c>
      <c r="M380" s="3">
        <v>158780.19287794203</v>
      </c>
      <c r="N380" s="3">
        <v>1039898.6595684397</v>
      </c>
      <c r="O380" s="3">
        <v>110968.1477427739</v>
      </c>
      <c r="P380" s="3">
        <v>1438174.1162692627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AA380" s="3">
        <f t="shared" si="158"/>
        <v>109259.6932233439</v>
      </c>
      <c r="AB380" s="3">
        <f t="shared" si="135"/>
        <v>27736.483575952752</v>
      </c>
      <c r="AC380" s="3">
        <f t="shared" si="136"/>
        <v>2059047.9643697545</v>
      </c>
      <c r="AD380" s="3">
        <f t="shared" si="137"/>
        <v>25091.62376322112</v>
      </c>
      <c r="AE380" s="3">
        <f t="shared" si="138"/>
        <v>18303.512521452849</v>
      </c>
      <c r="AF380" s="3">
        <f t="shared" si="139"/>
        <v>141531.6139211455</v>
      </c>
      <c r="AG380" s="3">
        <f t="shared" si="140"/>
        <v>49601.603542479097</v>
      </c>
      <c r="AH380" s="3">
        <f t="shared" si="141"/>
        <v>4599835.7891375637</v>
      </c>
      <c r="AI380" s="3">
        <f t="shared" si="142"/>
        <v>677314.32288169116</v>
      </c>
      <c r="AJ380" s="3">
        <f t="shared" si="143"/>
        <v>35500.409227520075</v>
      </c>
      <c r="AK380" s="3">
        <f t="shared" si="144"/>
        <v>158780.19287794203</v>
      </c>
      <c r="AL380" s="3">
        <f t="shared" si="145"/>
        <v>1039898.6595684397</v>
      </c>
      <c r="AM380" s="3">
        <f t="shared" si="146"/>
        <v>110968.1477427739</v>
      </c>
      <c r="AN380" s="3">
        <f t="shared" si="147"/>
        <v>1438174.1162692627</v>
      </c>
      <c r="AO380" s="3">
        <f t="shared" si="148"/>
        <v>0</v>
      </c>
      <c r="AP380" s="3">
        <f t="shared" si="149"/>
        <v>0</v>
      </c>
      <c r="AQ380" s="3">
        <f t="shared" si="150"/>
        <v>0</v>
      </c>
      <c r="AR380" s="3">
        <f t="shared" si="151"/>
        <v>0</v>
      </c>
      <c r="AS380" s="3">
        <f t="shared" si="152"/>
        <v>0</v>
      </c>
      <c r="AT380" s="3">
        <f t="shared" si="153"/>
        <v>0</v>
      </c>
      <c r="AU380" s="3">
        <f t="shared" si="154"/>
        <v>0</v>
      </c>
      <c r="AV380" s="3">
        <f t="shared" si="155"/>
        <v>0</v>
      </c>
      <c r="AW380" s="3">
        <f t="shared" si="156"/>
        <v>0</v>
      </c>
      <c r="AX380" s="3">
        <f t="shared" si="159"/>
        <v>10491044.132622544</v>
      </c>
      <c r="AY380" s="3">
        <f t="shared" si="160"/>
        <v>14</v>
      </c>
      <c r="AZ380" s="3">
        <f t="shared" si="157"/>
        <v>0</v>
      </c>
      <c r="BA380" s="3">
        <v>795544.01164112042</v>
      </c>
      <c r="BB380">
        <f t="shared" si="161"/>
        <v>7.5800000000000006E-2</v>
      </c>
    </row>
    <row r="381" spans="1:54">
      <c r="A381" s="2">
        <v>380</v>
      </c>
      <c r="B381">
        <v>18</v>
      </c>
      <c r="C381" s="3">
        <v>130723.60977617011</v>
      </c>
      <c r="D381" s="3">
        <v>17339.495648528002</v>
      </c>
      <c r="E381" s="3">
        <v>44758.599644027425</v>
      </c>
      <c r="F381" s="3">
        <v>41049.904481087775</v>
      </c>
      <c r="G381" s="3">
        <v>956204.22422984801</v>
      </c>
      <c r="H381" s="3">
        <v>73824.20748323953</v>
      </c>
      <c r="I381" s="3">
        <v>199627.49255855777</v>
      </c>
      <c r="J381" s="3">
        <v>347456.48253134801</v>
      </c>
      <c r="K381" s="3">
        <v>1412884.5105739846</v>
      </c>
      <c r="L381" s="3">
        <v>34775.966346943496</v>
      </c>
      <c r="M381" s="3">
        <v>234238.84096753414</v>
      </c>
      <c r="N381" s="3">
        <v>229019.37774312589</v>
      </c>
      <c r="O381" s="3">
        <v>305764.79973298166</v>
      </c>
      <c r="P381" s="3">
        <v>66917.237764143923</v>
      </c>
      <c r="Q381" s="3">
        <v>52796.567044473479</v>
      </c>
      <c r="R381" s="3">
        <v>75217.797486007054</v>
      </c>
      <c r="S381" s="3">
        <v>43876.778593720701</v>
      </c>
      <c r="T381" s="3">
        <v>2381801.5174850947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AA381" s="3">
        <f t="shared" si="158"/>
        <v>130723.60977617011</v>
      </c>
      <c r="AB381" s="3">
        <f t="shared" si="135"/>
        <v>17339.495648528002</v>
      </c>
      <c r="AC381" s="3">
        <f t="shared" si="136"/>
        <v>44758.599644027425</v>
      </c>
      <c r="AD381" s="3">
        <f t="shared" si="137"/>
        <v>41049.904481087775</v>
      </c>
      <c r="AE381" s="3">
        <f t="shared" si="138"/>
        <v>956204.22422984801</v>
      </c>
      <c r="AF381" s="3">
        <f t="shared" si="139"/>
        <v>73824.20748323953</v>
      </c>
      <c r="AG381" s="3">
        <f t="shared" si="140"/>
        <v>199627.49255855777</v>
      </c>
      <c r="AH381" s="3">
        <f t="shared" si="141"/>
        <v>347456.48253134801</v>
      </c>
      <c r="AI381" s="3">
        <f t="shared" si="142"/>
        <v>1412884.5105739846</v>
      </c>
      <c r="AJ381" s="3">
        <f t="shared" si="143"/>
        <v>34775.966346943496</v>
      </c>
      <c r="AK381" s="3">
        <f t="shared" si="144"/>
        <v>234238.84096753414</v>
      </c>
      <c r="AL381" s="3">
        <f t="shared" si="145"/>
        <v>229019.37774312589</v>
      </c>
      <c r="AM381" s="3">
        <f t="shared" si="146"/>
        <v>305764.79973298166</v>
      </c>
      <c r="AN381" s="3">
        <f t="shared" si="147"/>
        <v>66917.237764143923</v>
      </c>
      <c r="AO381" s="3">
        <f t="shared" si="148"/>
        <v>52796.567044473479</v>
      </c>
      <c r="AP381" s="3">
        <f t="shared" si="149"/>
        <v>75217.797486007054</v>
      </c>
      <c r="AQ381" s="3">
        <f t="shared" si="150"/>
        <v>43876.778593720701</v>
      </c>
      <c r="AR381" s="3">
        <f t="shared" si="151"/>
        <v>2381801.5174850947</v>
      </c>
      <c r="AS381" s="3">
        <f t="shared" si="152"/>
        <v>0</v>
      </c>
      <c r="AT381" s="3">
        <f t="shared" si="153"/>
        <v>0</v>
      </c>
      <c r="AU381" s="3">
        <f t="shared" si="154"/>
        <v>0</v>
      </c>
      <c r="AV381" s="3">
        <f t="shared" si="155"/>
        <v>0</v>
      </c>
      <c r="AW381" s="3">
        <f t="shared" si="156"/>
        <v>0</v>
      </c>
      <c r="AX381" s="3">
        <f t="shared" si="159"/>
        <v>6648277.4100908153</v>
      </c>
      <c r="AY381" s="3">
        <f t="shared" si="160"/>
        <v>18</v>
      </c>
      <c r="AZ381" s="3">
        <f t="shared" si="157"/>
        <v>0</v>
      </c>
      <c r="BA381" s="3">
        <v>801130.18547592638</v>
      </c>
      <c r="BB381">
        <f t="shared" si="161"/>
        <v>7.5999999999999998E-2</v>
      </c>
    </row>
    <row r="382" spans="1:54">
      <c r="A382" s="2">
        <v>381</v>
      </c>
      <c r="B382">
        <v>15</v>
      </c>
      <c r="C382" s="3">
        <v>27114.371011240117</v>
      </c>
      <c r="D382" s="3">
        <v>645886.60770978418</v>
      </c>
      <c r="E382" s="3">
        <v>1033839.654547249</v>
      </c>
      <c r="F382" s="3">
        <v>59174.004432435599</v>
      </c>
      <c r="G382" s="3">
        <v>974292.80650222162</v>
      </c>
      <c r="H382" s="3">
        <v>11047.55296149718</v>
      </c>
      <c r="I382" s="3">
        <v>808365.3855242033</v>
      </c>
      <c r="J382" s="3">
        <v>104669.72006114078</v>
      </c>
      <c r="K382" s="3">
        <v>76491.59149953381</v>
      </c>
      <c r="L382" s="3">
        <v>243998.52790880093</v>
      </c>
      <c r="M382" s="3">
        <v>51035.860298894979</v>
      </c>
      <c r="N382" s="3">
        <v>216460.33316152391</v>
      </c>
      <c r="O382" s="3">
        <v>43726.335562431035</v>
      </c>
      <c r="P382" s="3">
        <v>250938.5385440221</v>
      </c>
      <c r="Q382" s="3">
        <v>132278.95602051285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AA382" s="3">
        <f t="shared" si="158"/>
        <v>27114.371011240117</v>
      </c>
      <c r="AB382" s="3">
        <f t="shared" si="135"/>
        <v>645886.60770978418</v>
      </c>
      <c r="AC382" s="3">
        <f t="shared" si="136"/>
        <v>1033839.654547249</v>
      </c>
      <c r="AD382" s="3">
        <f t="shared" si="137"/>
        <v>59174.004432435599</v>
      </c>
      <c r="AE382" s="3">
        <f t="shared" si="138"/>
        <v>974292.80650222162</v>
      </c>
      <c r="AF382" s="3">
        <f t="shared" si="139"/>
        <v>11047.55296149718</v>
      </c>
      <c r="AG382" s="3">
        <f t="shared" si="140"/>
        <v>808365.3855242033</v>
      </c>
      <c r="AH382" s="3">
        <f t="shared" si="141"/>
        <v>104669.72006114078</v>
      </c>
      <c r="AI382" s="3">
        <f t="shared" si="142"/>
        <v>76491.59149953381</v>
      </c>
      <c r="AJ382" s="3">
        <f t="shared" si="143"/>
        <v>243998.52790880093</v>
      </c>
      <c r="AK382" s="3">
        <f t="shared" si="144"/>
        <v>51035.860298894979</v>
      </c>
      <c r="AL382" s="3">
        <f t="shared" si="145"/>
        <v>216460.33316152391</v>
      </c>
      <c r="AM382" s="3">
        <f t="shared" si="146"/>
        <v>43726.335562431035</v>
      </c>
      <c r="AN382" s="3">
        <f t="shared" si="147"/>
        <v>250938.5385440221</v>
      </c>
      <c r="AO382" s="3">
        <f t="shared" si="148"/>
        <v>132278.95602051285</v>
      </c>
      <c r="AP382" s="3">
        <f t="shared" si="149"/>
        <v>0</v>
      </c>
      <c r="AQ382" s="3">
        <f t="shared" si="150"/>
        <v>0</v>
      </c>
      <c r="AR382" s="3">
        <f t="shared" si="151"/>
        <v>0</v>
      </c>
      <c r="AS382" s="3">
        <f t="shared" si="152"/>
        <v>0</v>
      </c>
      <c r="AT382" s="3">
        <f t="shared" si="153"/>
        <v>0</v>
      </c>
      <c r="AU382" s="3">
        <f t="shared" si="154"/>
        <v>0</v>
      </c>
      <c r="AV382" s="3">
        <f t="shared" si="155"/>
        <v>0</v>
      </c>
      <c r="AW382" s="3">
        <f t="shared" si="156"/>
        <v>0</v>
      </c>
      <c r="AX382" s="3">
        <f t="shared" si="159"/>
        <v>4679320.2457454922</v>
      </c>
      <c r="AY382" s="3">
        <f t="shared" si="160"/>
        <v>15</v>
      </c>
      <c r="AZ382" s="3">
        <f t="shared" si="157"/>
        <v>0</v>
      </c>
      <c r="BA382" s="3">
        <v>801281.84263144853</v>
      </c>
      <c r="BB382">
        <f t="shared" si="161"/>
        <v>7.6200000000000004E-2</v>
      </c>
    </row>
    <row r="383" spans="1:54">
      <c r="A383" s="2">
        <v>382</v>
      </c>
      <c r="B383">
        <v>11</v>
      </c>
      <c r="C383" s="3">
        <v>46197.534386205472</v>
      </c>
      <c r="D383" s="3">
        <v>61094.335550843381</v>
      </c>
      <c r="E383" s="3">
        <v>58592.304901705589</v>
      </c>
      <c r="F383" s="3">
        <v>66952.724698138336</v>
      </c>
      <c r="G383" s="3">
        <v>25052.612818721453</v>
      </c>
      <c r="H383" s="3">
        <v>15298.01949975666</v>
      </c>
      <c r="I383" s="3">
        <v>13045.359851635942</v>
      </c>
      <c r="J383" s="3">
        <v>34925.931662411924</v>
      </c>
      <c r="K383" s="3">
        <v>623374.78578452044</v>
      </c>
      <c r="L383" s="3">
        <v>74477.126437510145</v>
      </c>
      <c r="M383" s="3">
        <v>103316.27186681934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AA383" s="3">
        <f t="shared" si="158"/>
        <v>46197.534386205472</v>
      </c>
      <c r="AB383" s="3">
        <f t="shared" si="135"/>
        <v>61094.335550843381</v>
      </c>
      <c r="AC383" s="3">
        <f t="shared" si="136"/>
        <v>58592.304901705589</v>
      </c>
      <c r="AD383" s="3">
        <f t="shared" si="137"/>
        <v>66952.724698138336</v>
      </c>
      <c r="AE383" s="3">
        <f t="shared" si="138"/>
        <v>25052.612818721453</v>
      </c>
      <c r="AF383" s="3">
        <f t="shared" si="139"/>
        <v>15298.01949975666</v>
      </c>
      <c r="AG383" s="3">
        <f t="shared" si="140"/>
        <v>13045.359851635942</v>
      </c>
      <c r="AH383" s="3">
        <f t="shared" si="141"/>
        <v>34925.931662411924</v>
      </c>
      <c r="AI383" s="3">
        <f t="shared" si="142"/>
        <v>623374.78578452044</v>
      </c>
      <c r="AJ383" s="3">
        <f t="shared" si="143"/>
        <v>74477.126437510145</v>
      </c>
      <c r="AK383" s="3">
        <f t="shared" si="144"/>
        <v>103316.27186681934</v>
      </c>
      <c r="AL383" s="3">
        <f t="shared" si="145"/>
        <v>0</v>
      </c>
      <c r="AM383" s="3">
        <f t="shared" si="146"/>
        <v>0</v>
      </c>
      <c r="AN383" s="3">
        <f t="shared" si="147"/>
        <v>0</v>
      </c>
      <c r="AO383" s="3">
        <f t="shared" si="148"/>
        <v>0</v>
      </c>
      <c r="AP383" s="3">
        <f t="shared" si="149"/>
        <v>0</v>
      </c>
      <c r="AQ383" s="3">
        <f t="shared" si="150"/>
        <v>0</v>
      </c>
      <c r="AR383" s="3">
        <f t="shared" si="151"/>
        <v>0</v>
      </c>
      <c r="AS383" s="3">
        <f t="shared" si="152"/>
        <v>0</v>
      </c>
      <c r="AT383" s="3">
        <f t="shared" si="153"/>
        <v>0</v>
      </c>
      <c r="AU383" s="3">
        <f t="shared" si="154"/>
        <v>0</v>
      </c>
      <c r="AV383" s="3">
        <f t="shared" si="155"/>
        <v>0</v>
      </c>
      <c r="AW383" s="3">
        <f t="shared" si="156"/>
        <v>0</v>
      </c>
      <c r="AX383" s="3">
        <f t="shared" si="159"/>
        <v>1122327.0074582687</v>
      </c>
      <c r="AY383" s="3">
        <f t="shared" si="160"/>
        <v>11</v>
      </c>
      <c r="AZ383" s="3">
        <f t="shared" si="157"/>
        <v>0</v>
      </c>
      <c r="BA383" s="3">
        <v>803482.92134851718</v>
      </c>
      <c r="BB383">
        <f t="shared" si="161"/>
        <v>7.6399999999999996E-2</v>
      </c>
    </row>
    <row r="384" spans="1:54">
      <c r="A384" s="2">
        <v>383</v>
      </c>
      <c r="B384">
        <v>15</v>
      </c>
      <c r="C384" s="3">
        <v>284870.96429180022</v>
      </c>
      <c r="D384" s="3">
        <v>59231.385639372435</v>
      </c>
      <c r="E384" s="3">
        <v>222546.29917008587</v>
      </c>
      <c r="F384" s="3">
        <v>129735.3542644215</v>
      </c>
      <c r="G384" s="3">
        <v>3389388.3887157077</v>
      </c>
      <c r="H384" s="3">
        <v>433913.23135178228</v>
      </c>
      <c r="I384" s="3">
        <v>105399.87327857441</v>
      </c>
      <c r="J384" s="3">
        <v>140208.6438989889</v>
      </c>
      <c r="K384" s="3">
        <v>1330772.6948234674</v>
      </c>
      <c r="L384" s="3">
        <v>124714.30144352159</v>
      </c>
      <c r="M384" s="3">
        <v>26707.353172999701</v>
      </c>
      <c r="N384" s="3">
        <v>154534.90993920012</v>
      </c>
      <c r="O384" s="3">
        <v>2638241.5506613716</v>
      </c>
      <c r="P384" s="3">
        <v>279245.64031002793</v>
      </c>
      <c r="Q384" s="3">
        <v>449584.47865941655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AA384" s="3">
        <f t="shared" si="158"/>
        <v>284870.96429180022</v>
      </c>
      <c r="AB384" s="3">
        <f t="shared" si="135"/>
        <v>59231.385639372435</v>
      </c>
      <c r="AC384" s="3">
        <f t="shared" si="136"/>
        <v>222546.29917008587</v>
      </c>
      <c r="AD384" s="3">
        <f t="shared" si="137"/>
        <v>129735.3542644215</v>
      </c>
      <c r="AE384" s="3">
        <f t="shared" si="138"/>
        <v>3389388.3887157077</v>
      </c>
      <c r="AF384" s="3">
        <f t="shared" si="139"/>
        <v>433913.23135178228</v>
      </c>
      <c r="AG384" s="3">
        <f t="shared" si="140"/>
        <v>105399.87327857441</v>
      </c>
      <c r="AH384" s="3">
        <f t="shared" si="141"/>
        <v>140208.6438989889</v>
      </c>
      <c r="AI384" s="3">
        <f t="shared" si="142"/>
        <v>1330772.6948234674</v>
      </c>
      <c r="AJ384" s="3">
        <f t="shared" si="143"/>
        <v>124714.30144352159</v>
      </c>
      <c r="AK384" s="3">
        <f t="shared" si="144"/>
        <v>26707.353172999701</v>
      </c>
      <c r="AL384" s="3">
        <f t="shared" si="145"/>
        <v>154534.90993920012</v>
      </c>
      <c r="AM384" s="3">
        <f t="shared" si="146"/>
        <v>2638241.5506613716</v>
      </c>
      <c r="AN384" s="3">
        <f t="shared" si="147"/>
        <v>279245.64031002793</v>
      </c>
      <c r="AO384" s="3">
        <f t="shared" si="148"/>
        <v>449584.47865941655</v>
      </c>
      <c r="AP384" s="3">
        <f t="shared" si="149"/>
        <v>0</v>
      </c>
      <c r="AQ384" s="3">
        <f t="shared" si="150"/>
        <v>0</v>
      </c>
      <c r="AR384" s="3">
        <f t="shared" si="151"/>
        <v>0</v>
      </c>
      <c r="AS384" s="3">
        <f t="shared" si="152"/>
        <v>0</v>
      </c>
      <c r="AT384" s="3">
        <f t="shared" si="153"/>
        <v>0</v>
      </c>
      <c r="AU384" s="3">
        <f t="shared" si="154"/>
        <v>0</v>
      </c>
      <c r="AV384" s="3">
        <f t="shared" si="155"/>
        <v>0</v>
      </c>
      <c r="AW384" s="3">
        <f t="shared" si="156"/>
        <v>0</v>
      </c>
      <c r="AX384" s="3">
        <f t="shared" si="159"/>
        <v>9769095.0696207397</v>
      </c>
      <c r="AY384" s="3">
        <f t="shared" si="160"/>
        <v>15</v>
      </c>
      <c r="AZ384" s="3">
        <f t="shared" si="157"/>
        <v>0</v>
      </c>
      <c r="BA384" s="3">
        <v>803848.74145882507</v>
      </c>
      <c r="BB384">
        <f t="shared" si="161"/>
        <v>7.6600000000000001E-2</v>
      </c>
    </row>
    <row r="385" spans="1:54">
      <c r="A385" s="2">
        <v>384</v>
      </c>
      <c r="B385">
        <v>12</v>
      </c>
      <c r="C385" s="3">
        <v>185353.9319695296</v>
      </c>
      <c r="D385" s="3">
        <v>126146.03831025651</v>
      </c>
      <c r="E385" s="3">
        <v>1616853.043897789</v>
      </c>
      <c r="F385" s="3">
        <v>61929.177306313919</v>
      </c>
      <c r="G385" s="3">
        <v>49532.820701961988</v>
      </c>
      <c r="H385" s="3">
        <v>133998.20356739257</v>
      </c>
      <c r="I385" s="3">
        <v>132938.30250371189</v>
      </c>
      <c r="J385" s="3">
        <v>20035.376636963148</v>
      </c>
      <c r="K385" s="3">
        <v>49280.761650056018</v>
      </c>
      <c r="L385" s="3">
        <v>37545.552402303736</v>
      </c>
      <c r="M385" s="3">
        <v>713913.57761095802</v>
      </c>
      <c r="N385" s="3">
        <v>595328.75159235077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AA385" s="3">
        <f t="shared" si="158"/>
        <v>185353.9319695296</v>
      </c>
      <c r="AB385" s="3">
        <f t="shared" si="135"/>
        <v>126146.03831025651</v>
      </c>
      <c r="AC385" s="3">
        <f t="shared" si="136"/>
        <v>1616853.043897789</v>
      </c>
      <c r="AD385" s="3">
        <f t="shared" si="137"/>
        <v>61929.177306313919</v>
      </c>
      <c r="AE385" s="3">
        <f t="shared" si="138"/>
        <v>49532.820701961988</v>
      </c>
      <c r="AF385" s="3">
        <f t="shared" si="139"/>
        <v>133998.20356739257</v>
      </c>
      <c r="AG385" s="3">
        <f t="shared" si="140"/>
        <v>132938.30250371189</v>
      </c>
      <c r="AH385" s="3">
        <f t="shared" si="141"/>
        <v>20035.376636963148</v>
      </c>
      <c r="AI385" s="3">
        <f t="shared" si="142"/>
        <v>49280.761650056018</v>
      </c>
      <c r="AJ385" s="3">
        <f t="shared" si="143"/>
        <v>37545.552402303736</v>
      </c>
      <c r="AK385" s="3">
        <f t="shared" si="144"/>
        <v>713913.57761095802</v>
      </c>
      <c r="AL385" s="3">
        <f t="shared" si="145"/>
        <v>595328.75159235077</v>
      </c>
      <c r="AM385" s="3">
        <f t="shared" si="146"/>
        <v>0</v>
      </c>
      <c r="AN385" s="3">
        <f t="shared" si="147"/>
        <v>0</v>
      </c>
      <c r="AO385" s="3">
        <f t="shared" si="148"/>
        <v>0</v>
      </c>
      <c r="AP385" s="3">
        <f t="shared" si="149"/>
        <v>0</v>
      </c>
      <c r="AQ385" s="3">
        <f t="shared" si="150"/>
        <v>0</v>
      </c>
      <c r="AR385" s="3">
        <f t="shared" si="151"/>
        <v>0</v>
      </c>
      <c r="AS385" s="3">
        <f t="shared" si="152"/>
        <v>0</v>
      </c>
      <c r="AT385" s="3">
        <f t="shared" si="153"/>
        <v>0</v>
      </c>
      <c r="AU385" s="3">
        <f t="shared" si="154"/>
        <v>0</v>
      </c>
      <c r="AV385" s="3">
        <f t="shared" si="155"/>
        <v>0</v>
      </c>
      <c r="AW385" s="3">
        <f t="shared" si="156"/>
        <v>0</v>
      </c>
      <c r="AX385" s="3">
        <f t="shared" si="159"/>
        <v>3722855.5381495873</v>
      </c>
      <c r="AY385" s="3">
        <f t="shared" si="160"/>
        <v>12</v>
      </c>
      <c r="AZ385" s="3">
        <f t="shared" si="157"/>
        <v>0</v>
      </c>
      <c r="BA385" s="3">
        <v>804061.94739826734</v>
      </c>
      <c r="BB385">
        <f t="shared" si="161"/>
        <v>7.6799999999999993E-2</v>
      </c>
    </row>
    <row r="386" spans="1:54">
      <c r="A386" s="2">
        <v>385</v>
      </c>
      <c r="B386">
        <v>9</v>
      </c>
      <c r="C386" s="3">
        <v>41773.154006087068</v>
      </c>
      <c r="D386" s="3">
        <v>431590.00979456818</v>
      </c>
      <c r="E386" s="3">
        <v>48654.816126683807</v>
      </c>
      <c r="F386" s="3">
        <v>372744.57953165635</v>
      </c>
      <c r="G386" s="3">
        <v>34984.530994441542</v>
      </c>
      <c r="H386" s="3">
        <v>80381.598217052131</v>
      </c>
      <c r="I386" s="3">
        <v>65862.234320995063</v>
      </c>
      <c r="J386" s="3">
        <v>34306.493956438979</v>
      </c>
      <c r="K386" s="3">
        <v>55444.724335770814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AA386" s="3">
        <f t="shared" si="158"/>
        <v>41773.154006087068</v>
      </c>
      <c r="AB386" s="3">
        <f t="shared" ref="AB386:AB449" si="162">IF(D386&gt;(80000000*0.329),0,IF(D386&gt;0,D386,0))</f>
        <v>431590.00979456818</v>
      </c>
      <c r="AC386" s="3">
        <f t="shared" ref="AC386:AC449" si="163">IF(E386&gt;(80000000*0.329),0,IF(E386&gt;0,E386,0))</f>
        <v>48654.816126683807</v>
      </c>
      <c r="AD386" s="3">
        <f t="shared" ref="AD386:AD449" si="164">IF(F386&gt;(80000000*0.329),0,IF(F386&gt;0,F386,0))</f>
        <v>372744.57953165635</v>
      </c>
      <c r="AE386" s="3">
        <f t="shared" ref="AE386:AE449" si="165">IF(G386&gt;(80000000*0.329),0,IF(G386&gt;0,G386,0))</f>
        <v>34984.530994441542</v>
      </c>
      <c r="AF386" s="3">
        <f t="shared" ref="AF386:AF449" si="166">IF(H386&gt;(80000000*0.329),0,IF(H386&gt;0,H386,0))</f>
        <v>80381.598217052131</v>
      </c>
      <c r="AG386" s="3">
        <f t="shared" ref="AG386:AG449" si="167">IF(I386&gt;(80000000*0.329),0,IF(I386&gt;0,I386,0))</f>
        <v>65862.234320995063</v>
      </c>
      <c r="AH386" s="3">
        <f t="shared" ref="AH386:AH449" si="168">IF(J386&gt;(80000000*0.329),0,IF(J386&gt;0,J386,0))</f>
        <v>34306.493956438979</v>
      </c>
      <c r="AI386" s="3">
        <f t="shared" ref="AI386:AI449" si="169">IF(K386&gt;(80000000*0.329),0,IF(K386&gt;0,K386,0))</f>
        <v>55444.724335770814</v>
      </c>
      <c r="AJ386" s="3">
        <f t="shared" ref="AJ386:AJ449" si="170">IF(L386&gt;(80000000*0.329),0,IF(L386&gt;0,L386,0))</f>
        <v>0</v>
      </c>
      <c r="AK386" s="3">
        <f t="shared" ref="AK386:AK449" si="171">IF(M386&gt;(80000000*0.329),0,IF(M386&gt;0,M386,0))</f>
        <v>0</v>
      </c>
      <c r="AL386" s="3">
        <f t="shared" ref="AL386:AL449" si="172">IF(N386&gt;(80000000*0.329),0,IF(N386&gt;0,N386,0))</f>
        <v>0</v>
      </c>
      <c r="AM386" s="3">
        <f t="shared" ref="AM386:AM449" si="173">IF(O386&gt;(80000000*0.329),0,IF(O386&gt;0,O386,0))</f>
        <v>0</v>
      </c>
      <c r="AN386" s="3">
        <f t="shared" ref="AN386:AN449" si="174">IF(P386&gt;(80000000*0.329),0,IF(P386&gt;0,P386,0))</f>
        <v>0</v>
      </c>
      <c r="AO386" s="3">
        <f t="shared" ref="AO386:AO449" si="175">IF(Q386&gt;(80000000*0.329),0,IF(Q386&gt;0,Q386,0))</f>
        <v>0</v>
      </c>
      <c r="AP386" s="3">
        <f t="shared" ref="AP386:AP449" si="176">IF(R386&gt;(80000000*0.329),0,IF(R386&gt;0,R386,0))</f>
        <v>0</v>
      </c>
      <c r="AQ386" s="3">
        <f t="shared" ref="AQ386:AQ449" si="177">IF(S386&gt;(80000000*0.329),0,IF(S386&gt;0,S386,0))</f>
        <v>0</v>
      </c>
      <c r="AR386" s="3">
        <f t="shared" ref="AR386:AR449" si="178">IF(T386&gt;(80000000*0.329),0,IF(T386&gt;0,T386,0))</f>
        <v>0</v>
      </c>
      <c r="AS386" s="3">
        <f t="shared" ref="AS386:AS449" si="179">IF(U386&gt;(80000000*0.329),0,IF(U386&gt;0,U386,0))</f>
        <v>0</v>
      </c>
      <c r="AT386" s="3">
        <f t="shared" ref="AT386:AT449" si="180">IF(V386&gt;(80000000*0.329),0,IF(V386&gt;0,V386,0))</f>
        <v>0</v>
      </c>
      <c r="AU386" s="3">
        <f t="shared" ref="AU386:AU449" si="181">IF(W386&gt;(80000000*0.329),0,IF(W386&gt;0,W386,0))</f>
        <v>0</v>
      </c>
      <c r="AV386" s="3">
        <f t="shared" ref="AV386:AV449" si="182">IF(X386&gt;(80000000*0.329),0,IF(X386&gt;0,X386,0))</f>
        <v>0</v>
      </c>
      <c r="AW386" s="3">
        <f t="shared" ref="AW386:AW449" si="183">IF(Y386&gt;(80000000*0.329),0,IF(Y386&gt;0,Y386,0))</f>
        <v>0</v>
      </c>
      <c r="AX386" s="3">
        <f t="shared" si="159"/>
        <v>1165742.141283694</v>
      </c>
      <c r="AY386" s="3">
        <f t="shared" si="160"/>
        <v>9</v>
      </c>
      <c r="AZ386" s="3">
        <f t="shared" ref="AZ386:AZ449" si="184">B386-AY386</f>
        <v>0</v>
      </c>
      <c r="BA386" s="3">
        <v>804914.32157486188</v>
      </c>
      <c r="BB386">
        <f t="shared" si="161"/>
        <v>7.6999999999999999E-2</v>
      </c>
    </row>
    <row r="387" spans="1:54">
      <c r="A387" s="2">
        <v>386</v>
      </c>
      <c r="B387">
        <v>18</v>
      </c>
      <c r="C387" s="3">
        <v>12740.106091131296</v>
      </c>
      <c r="D387" s="3">
        <v>85945.252371004026</v>
      </c>
      <c r="E387" s="3">
        <v>114121.58909424342</v>
      </c>
      <c r="F387" s="3">
        <v>34236.102040643891</v>
      </c>
      <c r="G387" s="3">
        <v>247534.34420084528</v>
      </c>
      <c r="H387" s="3">
        <v>46506.584552122004</v>
      </c>
      <c r="I387" s="3">
        <v>589213.66718172398</v>
      </c>
      <c r="J387" s="3">
        <v>73017.311402640524</v>
      </c>
      <c r="K387" s="3">
        <v>20870.543055024558</v>
      </c>
      <c r="L387" s="3">
        <v>183799.99410248292</v>
      </c>
      <c r="M387" s="3">
        <v>78909.931493207841</v>
      </c>
      <c r="N387" s="3">
        <v>1082669.7357352837</v>
      </c>
      <c r="O387" s="3">
        <v>44312.415735131595</v>
      </c>
      <c r="P387" s="3">
        <v>2607942.6254943716</v>
      </c>
      <c r="Q387" s="3">
        <v>22531.649577959659</v>
      </c>
      <c r="R387" s="3">
        <v>129113.19037998101</v>
      </c>
      <c r="S387" s="3">
        <v>112203.55289371515</v>
      </c>
      <c r="T387" s="3">
        <v>102104.03980432601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AA387" s="3">
        <f t="shared" ref="AA387:AA450" si="185">IF(C387&gt;(80000000*0.329),0,IF(C387&gt;0,C387,0))</f>
        <v>12740.106091131296</v>
      </c>
      <c r="AB387" s="3">
        <f t="shared" si="162"/>
        <v>85945.252371004026</v>
      </c>
      <c r="AC387" s="3">
        <f t="shared" si="163"/>
        <v>114121.58909424342</v>
      </c>
      <c r="AD387" s="3">
        <f t="shared" si="164"/>
        <v>34236.102040643891</v>
      </c>
      <c r="AE387" s="3">
        <f t="shared" si="165"/>
        <v>247534.34420084528</v>
      </c>
      <c r="AF387" s="3">
        <f t="shared" si="166"/>
        <v>46506.584552122004</v>
      </c>
      <c r="AG387" s="3">
        <f t="shared" si="167"/>
        <v>589213.66718172398</v>
      </c>
      <c r="AH387" s="3">
        <f t="shared" si="168"/>
        <v>73017.311402640524</v>
      </c>
      <c r="AI387" s="3">
        <f t="shared" si="169"/>
        <v>20870.543055024558</v>
      </c>
      <c r="AJ387" s="3">
        <f t="shared" si="170"/>
        <v>183799.99410248292</v>
      </c>
      <c r="AK387" s="3">
        <f t="shared" si="171"/>
        <v>78909.931493207841</v>
      </c>
      <c r="AL387" s="3">
        <f t="shared" si="172"/>
        <v>1082669.7357352837</v>
      </c>
      <c r="AM387" s="3">
        <f t="shared" si="173"/>
        <v>44312.415735131595</v>
      </c>
      <c r="AN387" s="3">
        <f t="shared" si="174"/>
        <v>2607942.6254943716</v>
      </c>
      <c r="AO387" s="3">
        <f t="shared" si="175"/>
        <v>22531.649577959659</v>
      </c>
      <c r="AP387" s="3">
        <f t="shared" si="176"/>
        <v>129113.19037998101</v>
      </c>
      <c r="AQ387" s="3">
        <f t="shared" si="177"/>
        <v>112203.55289371515</v>
      </c>
      <c r="AR387" s="3">
        <f t="shared" si="178"/>
        <v>102104.03980432601</v>
      </c>
      <c r="AS387" s="3">
        <f t="shared" si="179"/>
        <v>0</v>
      </c>
      <c r="AT387" s="3">
        <f t="shared" si="180"/>
        <v>0</v>
      </c>
      <c r="AU387" s="3">
        <f t="shared" si="181"/>
        <v>0</v>
      </c>
      <c r="AV387" s="3">
        <f t="shared" si="182"/>
        <v>0</v>
      </c>
      <c r="AW387" s="3">
        <f t="shared" si="183"/>
        <v>0</v>
      </c>
      <c r="AX387" s="3">
        <f t="shared" ref="AX387:AX450" si="186">SUM(AA387:AW387)</f>
        <v>5587772.6352058379</v>
      </c>
      <c r="AY387" s="3">
        <f t="shared" ref="AY387:AY450" si="187">COUNTIF(C387:Y387,"&gt;0")</f>
        <v>18</v>
      </c>
      <c r="AZ387" s="3">
        <f t="shared" si="184"/>
        <v>0</v>
      </c>
      <c r="BA387" s="3">
        <v>805643.67226776807</v>
      </c>
      <c r="BB387">
        <f t="shared" ref="BB387:BB450" si="188">(ROW()-1)/5000</f>
        <v>7.7200000000000005E-2</v>
      </c>
    </row>
    <row r="388" spans="1:54">
      <c r="A388" s="2">
        <v>387</v>
      </c>
      <c r="B388">
        <v>14</v>
      </c>
      <c r="C388" s="3">
        <v>626889.79263928183</v>
      </c>
      <c r="D388" s="3">
        <v>407052.24518450792</v>
      </c>
      <c r="E388" s="3">
        <v>65102.635617433756</v>
      </c>
      <c r="F388" s="3">
        <v>8108.3809059101841</v>
      </c>
      <c r="G388" s="3">
        <v>1198894.4412748546</v>
      </c>
      <c r="H388" s="3">
        <v>1416738.7936243995</v>
      </c>
      <c r="I388" s="3">
        <v>392691.35038696846</v>
      </c>
      <c r="J388" s="3">
        <v>173686.06170787505</v>
      </c>
      <c r="K388" s="3">
        <v>67162.728932385551</v>
      </c>
      <c r="L388" s="3">
        <v>3652344.5480313101</v>
      </c>
      <c r="M388" s="3">
        <v>764081.91533351562</v>
      </c>
      <c r="N388" s="3">
        <v>49892.08228112317</v>
      </c>
      <c r="O388" s="3">
        <v>50289.117541753658</v>
      </c>
      <c r="P388" s="3">
        <v>51782.709139952865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AA388" s="3">
        <f t="shared" si="185"/>
        <v>626889.79263928183</v>
      </c>
      <c r="AB388" s="3">
        <f t="shared" si="162"/>
        <v>407052.24518450792</v>
      </c>
      <c r="AC388" s="3">
        <f t="shared" si="163"/>
        <v>65102.635617433756</v>
      </c>
      <c r="AD388" s="3">
        <f t="shared" si="164"/>
        <v>8108.3809059101841</v>
      </c>
      <c r="AE388" s="3">
        <f t="shared" si="165"/>
        <v>1198894.4412748546</v>
      </c>
      <c r="AF388" s="3">
        <f t="shared" si="166"/>
        <v>1416738.7936243995</v>
      </c>
      <c r="AG388" s="3">
        <f t="shared" si="167"/>
        <v>392691.35038696846</v>
      </c>
      <c r="AH388" s="3">
        <f t="shared" si="168"/>
        <v>173686.06170787505</v>
      </c>
      <c r="AI388" s="3">
        <f t="shared" si="169"/>
        <v>67162.728932385551</v>
      </c>
      <c r="AJ388" s="3">
        <f t="shared" si="170"/>
        <v>3652344.5480313101</v>
      </c>
      <c r="AK388" s="3">
        <f t="shared" si="171"/>
        <v>764081.91533351562</v>
      </c>
      <c r="AL388" s="3">
        <f t="shared" si="172"/>
        <v>49892.08228112317</v>
      </c>
      <c r="AM388" s="3">
        <f t="shared" si="173"/>
        <v>50289.117541753658</v>
      </c>
      <c r="AN388" s="3">
        <f t="shared" si="174"/>
        <v>51782.709139952865</v>
      </c>
      <c r="AO388" s="3">
        <f t="shared" si="175"/>
        <v>0</v>
      </c>
      <c r="AP388" s="3">
        <f t="shared" si="176"/>
        <v>0</v>
      </c>
      <c r="AQ388" s="3">
        <f t="shared" si="177"/>
        <v>0</v>
      </c>
      <c r="AR388" s="3">
        <f t="shared" si="178"/>
        <v>0</v>
      </c>
      <c r="AS388" s="3">
        <f t="shared" si="179"/>
        <v>0</v>
      </c>
      <c r="AT388" s="3">
        <f t="shared" si="180"/>
        <v>0</v>
      </c>
      <c r="AU388" s="3">
        <f t="shared" si="181"/>
        <v>0</v>
      </c>
      <c r="AV388" s="3">
        <f t="shared" si="182"/>
        <v>0</v>
      </c>
      <c r="AW388" s="3">
        <f t="shared" si="183"/>
        <v>0</v>
      </c>
      <c r="AX388" s="3">
        <f t="shared" si="186"/>
        <v>8924716.8026012704</v>
      </c>
      <c r="AY388" s="3">
        <f t="shared" si="187"/>
        <v>14</v>
      </c>
      <c r="AZ388" s="3">
        <f t="shared" si="184"/>
        <v>0</v>
      </c>
      <c r="BA388" s="3">
        <v>806820.97259556293</v>
      </c>
      <c r="BB388">
        <f t="shared" si="188"/>
        <v>7.7399999999999997E-2</v>
      </c>
    </row>
    <row r="389" spans="1:54">
      <c r="A389" s="2">
        <v>388</v>
      </c>
      <c r="B389">
        <v>17</v>
      </c>
      <c r="C389" s="3">
        <v>112213.42775829181</v>
      </c>
      <c r="D389" s="3">
        <v>198369.94481083195</v>
      </c>
      <c r="E389" s="3">
        <v>30618.360191842705</v>
      </c>
      <c r="F389" s="3">
        <v>29540.389320871396</v>
      </c>
      <c r="G389" s="3">
        <v>607727.23669826437</v>
      </c>
      <c r="H389" s="3">
        <v>229149.81138949495</v>
      </c>
      <c r="I389" s="3">
        <v>24515.127234689971</v>
      </c>
      <c r="J389" s="3">
        <v>19474.136813563782</v>
      </c>
      <c r="K389" s="3">
        <v>620789.92999350652</v>
      </c>
      <c r="L389" s="3">
        <v>1075302.0418675682</v>
      </c>
      <c r="M389" s="3">
        <v>1580445.6761046823</v>
      </c>
      <c r="N389" s="3">
        <v>189617.1348655319</v>
      </c>
      <c r="O389" s="3">
        <v>223562.61136832071</v>
      </c>
      <c r="P389" s="3">
        <v>41106.752531150836</v>
      </c>
      <c r="Q389" s="3">
        <v>447145.54568816145</v>
      </c>
      <c r="R389" s="3">
        <v>11195.071589241923</v>
      </c>
      <c r="S389" s="3">
        <v>126904.0602974638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AA389" s="3">
        <f t="shared" si="185"/>
        <v>112213.42775829181</v>
      </c>
      <c r="AB389" s="3">
        <f t="shared" si="162"/>
        <v>198369.94481083195</v>
      </c>
      <c r="AC389" s="3">
        <f t="shared" si="163"/>
        <v>30618.360191842705</v>
      </c>
      <c r="AD389" s="3">
        <f t="shared" si="164"/>
        <v>29540.389320871396</v>
      </c>
      <c r="AE389" s="3">
        <f t="shared" si="165"/>
        <v>607727.23669826437</v>
      </c>
      <c r="AF389" s="3">
        <f t="shared" si="166"/>
        <v>229149.81138949495</v>
      </c>
      <c r="AG389" s="3">
        <f t="shared" si="167"/>
        <v>24515.127234689971</v>
      </c>
      <c r="AH389" s="3">
        <f t="shared" si="168"/>
        <v>19474.136813563782</v>
      </c>
      <c r="AI389" s="3">
        <f t="shared" si="169"/>
        <v>620789.92999350652</v>
      </c>
      <c r="AJ389" s="3">
        <f t="shared" si="170"/>
        <v>1075302.0418675682</v>
      </c>
      <c r="AK389" s="3">
        <f t="shared" si="171"/>
        <v>1580445.6761046823</v>
      </c>
      <c r="AL389" s="3">
        <f t="shared" si="172"/>
        <v>189617.1348655319</v>
      </c>
      <c r="AM389" s="3">
        <f t="shared" si="173"/>
        <v>223562.61136832071</v>
      </c>
      <c r="AN389" s="3">
        <f t="shared" si="174"/>
        <v>41106.752531150836</v>
      </c>
      <c r="AO389" s="3">
        <f t="shared" si="175"/>
        <v>447145.54568816145</v>
      </c>
      <c r="AP389" s="3">
        <f t="shared" si="176"/>
        <v>11195.071589241923</v>
      </c>
      <c r="AQ389" s="3">
        <f t="shared" si="177"/>
        <v>126904.0602974638</v>
      </c>
      <c r="AR389" s="3">
        <f t="shared" si="178"/>
        <v>0</v>
      </c>
      <c r="AS389" s="3">
        <f t="shared" si="179"/>
        <v>0</v>
      </c>
      <c r="AT389" s="3">
        <f t="shared" si="180"/>
        <v>0</v>
      </c>
      <c r="AU389" s="3">
        <f t="shared" si="181"/>
        <v>0</v>
      </c>
      <c r="AV389" s="3">
        <f t="shared" si="182"/>
        <v>0</v>
      </c>
      <c r="AW389" s="3">
        <f t="shared" si="183"/>
        <v>0</v>
      </c>
      <c r="AX389" s="3">
        <f t="shared" si="186"/>
        <v>5567677.2585234791</v>
      </c>
      <c r="AY389" s="3">
        <f t="shared" si="187"/>
        <v>17</v>
      </c>
      <c r="AZ389" s="3">
        <f t="shared" si="184"/>
        <v>0</v>
      </c>
      <c r="BA389" s="3">
        <v>808518.73422965547</v>
      </c>
      <c r="BB389">
        <f t="shared" si="188"/>
        <v>7.7600000000000002E-2</v>
      </c>
    </row>
    <row r="390" spans="1:54">
      <c r="A390" s="2">
        <v>389</v>
      </c>
      <c r="B390">
        <v>13</v>
      </c>
      <c r="C390" s="3">
        <v>1582615.0849796224</v>
      </c>
      <c r="D390" s="3">
        <v>106487.68719511354</v>
      </c>
      <c r="E390" s="3">
        <v>108112.83298797782</v>
      </c>
      <c r="F390" s="3">
        <v>712749.36873647186</v>
      </c>
      <c r="G390" s="3">
        <v>89452.128949016551</v>
      </c>
      <c r="H390" s="3">
        <v>687522.45247818634</v>
      </c>
      <c r="I390" s="3">
        <v>634153.15804682288</v>
      </c>
      <c r="J390" s="3">
        <v>71459.396551773767</v>
      </c>
      <c r="K390" s="3">
        <v>376031.13233533583</v>
      </c>
      <c r="L390" s="3">
        <v>860045.84079115326</v>
      </c>
      <c r="M390" s="3">
        <v>126439.31146942418</v>
      </c>
      <c r="N390" s="3">
        <v>353935.50833303772</v>
      </c>
      <c r="O390" s="3">
        <v>146970.65944564732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AA390" s="3">
        <f t="shared" si="185"/>
        <v>1582615.0849796224</v>
      </c>
      <c r="AB390" s="3">
        <f t="shared" si="162"/>
        <v>106487.68719511354</v>
      </c>
      <c r="AC390" s="3">
        <f t="shared" si="163"/>
        <v>108112.83298797782</v>
      </c>
      <c r="AD390" s="3">
        <f t="shared" si="164"/>
        <v>712749.36873647186</v>
      </c>
      <c r="AE390" s="3">
        <f t="shared" si="165"/>
        <v>89452.128949016551</v>
      </c>
      <c r="AF390" s="3">
        <f t="shared" si="166"/>
        <v>687522.45247818634</v>
      </c>
      <c r="AG390" s="3">
        <f t="shared" si="167"/>
        <v>634153.15804682288</v>
      </c>
      <c r="AH390" s="3">
        <f t="shared" si="168"/>
        <v>71459.396551773767</v>
      </c>
      <c r="AI390" s="3">
        <f t="shared" si="169"/>
        <v>376031.13233533583</v>
      </c>
      <c r="AJ390" s="3">
        <f t="shared" si="170"/>
        <v>860045.84079115326</v>
      </c>
      <c r="AK390" s="3">
        <f t="shared" si="171"/>
        <v>126439.31146942418</v>
      </c>
      <c r="AL390" s="3">
        <f t="shared" si="172"/>
        <v>353935.50833303772</v>
      </c>
      <c r="AM390" s="3">
        <f t="shared" si="173"/>
        <v>146970.65944564732</v>
      </c>
      <c r="AN390" s="3">
        <f t="shared" si="174"/>
        <v>0</v>
      </c>
      <c r="AO390" s="3">
        <f t="shared" si="175"/>
        <v>0</v>
      </c>
      <c r="AP390" s="3">
        <f t="shared" si="176"/>
        <v>0</v>
      </c>
      <c r="AQ390" s="3">
        <f t="shared" si="177"/>
        <v>0</v>
      </c>
      <c r="AR390" s="3">
        <f t="shared" si="178"/>
        <v>0</v>
      </c>
      <c r="AS390" s="3">
        <f t="shared" si="179"/>
        <v>0</v>
      </c>
      <c r="AT390" s="3">
        <f t="shared" si="180"/>
        <v>0</v>
      </c>
      <c r="AU390" s="3">
        <f t="shared" si="181"/>
        <v>0</v>
      </c>
      <c r="AV390" s="3">
        <f t="shared" si="182"/>
        <v>0</v>
      </c>
      <c r="AW390" s="3">
        <f t="shared" si="183"/>
        <v>0</v>
      </c>
      <c r="AX390" s="3">
        <f t="shared" si="186"/>
        <v>5855974.562299584</v>
      </c>
      <c r="AY390" s="3">
        <f t="shared" si="187"/>
        <v>13</v>
      </c>
      <c r="AZ390" s="3">
        <f t="shared" si="184"/>
        <v>0</v>
      </c>
      <c r="BA390" s="3">
        <v>809731.14997869881</v>
      </c>
      <c r="BB390">
        <f t="shared" si="188"/>
        <v>7.7799999999999994E-2</v>
      </c>
    </row>
    <row r="391" spans="1:54">
      <c r="A391" s="2">
        <v>390</v>
      </c>
      <c r="B391">
        <v>11</v>
      </c>
      <c r="C391" s="3">
        <v>353576.92869764927</v>
      </c>
      <c r="D391" s="3">
        <v>23750.986084371449</v>
      </c>
      <c r="E391" s="3">
        <v>2552603.7542928937</v>
      </c>
      <c r="F391" s="3">
        <v>161224.82423815515</v>
      </c>
      <c r="G391" s="3">
        <v>943197.220235746</v>
      </c>
      <c r="H391" s="3">
        <v>329785.52231089841</v>
      </c>
      <c r="I391" s="3">
        <v>15761.964076706745</v>
      </c>
      <c r="J391" s="3">
        <v>73579.349576287219</v>
      </c>
      <c r="K391" s="3">
        <v>183831.68844844381</v>
      </c>
      <c r="L391" s="3">
        <v>102047.95038205334</v>
      </c>
      <c r="M391" s="3">
        <v>57920.644768134691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AA391" s="3">
        <f t="shared" si="185"/>
        <v>353576.92869764927</v>
      </c>
      <c r="AB391" s="3">
        <f t="shared" si="162"/>
        <v>23750.986084371449</v>
      </c>
      <c r="AC391" s="3">
        <f t="shared" si="163"/>
        <v>2552603.7542928937</v>
      </c>
      <c r="AD391" s="3">
        <f t="shared" si="164"/>
        <v>161224.82423815515</v>
      </c>
      <c r="AE391" s="3">
        <f t="shared" si="165"/>
        <v>943197.220235746</v>
      </c>
      <c r="AF391" s="3">
        <f t="shared" si="166"/>
        <v>329785.52231089841</v>
      </c>
      <c r="AG391" s="3">
        <f t="shared" si="167"/>
        <v>15761.964076706745</v>
      </c>
      <c r="AH391" s="3">
        <f t="shared" si="168"/>
        <v>73579.349576287219</v>
      </c>
      <c r="AI391" s="3">
        <f t="shared" si="169"/>
        <v>183831.68844844381</v>
      </c>
      <c r="AJ391" s="3">
        <f t="shared" si="170"/>
        <v>102047.95038205334</v>
      </c>
      <c r="AK391" s="3">
        <f t="shared" si="171"/>
        <v>57920.644768134691</v>
      </c>
      <c r="AL391" s="3">
        <f t="shared" si="172"/>
        <v>0</v>
      </c>
      <c r="AM391" s="3">
        <f t="shared" si="173"/>
        <v>0</v>
      </c>
      <c r="AN391" s="3">
        <f t="shared" si="174"/>
        <v>0</v>
      </c>
      <c r="AO391" s="3">
        <f t="shared" si="175"/>
        <v>0</v>
      </c>
      <c r="AP391" s="3">
        <f t="shared" si="176"/>
        <v>0</v>
      </c>
      <c r="AQ391" s="3">
        <f t="shared" si="177"/>
        <v>0</v>
      </c>
      <c r="AR391" s="3">
        <f t="shared" si="178"/>
        <v>0</v>
      </c>
      <c r="AS391" s="3">
        <f t="shared" si="179"/>
        <v>0</v>
      </c>
      <c r="AT391" s="3">
        <f t="shared" si="180"/>
        <v>0</v>
      </c>
      <c r="AU391" s="3">
        <f t="shared" si="181"/>
        <v>0</v>
      </c>
      <c r="AV391" s="3">
        <f t="shared" si="182"/>
        <v>0</v>
      </c>
      <c r="AW391" s="3">
        <f t="shared" si="183"/>
        <v>0</v>
      </c>
      <c r="AX391" s="3">
        <f t="shared" si="186"/>
        <v>4797280.8331113392</v>
      </c>
      <c r="AY391" s="3">
        <f t="shared" si="187"/>
        <v>11</v>
      </c>
      <c r="AZ391" s="3">
        <f t="shared" si="184"/>
        <v>0</v>
      </c>
      <c r="BA391" s="3">
        <v>810478.9998285874</v>
      </c>
      <c r="BB391">
        <f t="shared" si="188"/>
        <v>7.8E-2</v>
      </c>
    </row>
    <row r="392" spans="1:54">
      <c r="A392" s="2">
        <v>391</v>
      </c>
      <c r="B392">
        <v>16</v>
      </c>
      <c r="C392" s="3">
        <v>40365.988354121233</v>
      </c>
      <c r="D392" s="3">
        <v>2003310.4530797971</v>
      </c>
      <c r="E392" s="3">
        <v>14861.29740637806</v>
      </c>
      <c r="F392" s="3">
        <v>89422.232370889848</v>
      </c>
      <c r="G392" s="3">
        <v>68694.869091740009</v>
      </c>
      <c r="H392" s="3">
        <v>35456.020836424934</v>
      </c>
      <c r="I392" s="3">
        <v>47257.77616943387</v>
      </c>
      <c r="J392" s="3">
        <v>407558.28053991735</v>
      </c>
      <c r="K392" s="3">
        <v>63326.057751883018</v>
      </c>
      <c r="L392" s="3">
        <v>60538.967694619983</v>
      </c>
      <c r="M392" s="3">
        <v>394882.31816423114</v>
      </c>
      <c r="N392" s="3">
        <v>19100.961593276021</v>
      </c>
      <c r="O392" s="3">
        <v>51615.795144850112</v>
      </c>
      <c r="P392" s="3">
        <v>148529.83479963825</v>
      </c>
      <c r="Q392" s="3">
        <v>168173.98818041687</v>
      </c>
      <c r="R392" s="3">
        <v>30301.686740171037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AA392" s="3">
        <f t="shared" si="185"/>
        <v>40365.988354121233</v>
      </c>
      <c r="AB392" s="3">
        <f t="shared" si="162"/>
        <v>2003310.4530797971</v>
      </c>
      <c r="AC392" s="3">
        <f t="shared" si="163"/>
        <v>14861.29740637806</v>
      </c>
      <c r="AD392" s="3">
        <f t="shared" si="164"/>
        <v>89422.232370889848</v>
      </c>
      <c r="AE392" s="3">
        <f t="shared" si="165"/>
        <v>68694.869091740009</v>
      </c>
      <c r="AF392" s="3">
        <f t="shared" si="166"/>
        <v>35456.020836424934</v>
      </c>
      <c r="AG392" s="3">
        <f t="shared" si="167"/>
        <v>47257.77616943387</v>
      </c>
      <c r="AH392" s="3">
        <f t="shared" si="168"/>
        <v>407558.28053991735</v>
      </c>
      <c r="AI392" s="3">
        <f t="shared" si="169"/>
        <v>63326.057751883018</v>
      </c>
      <c r="AJ392" s="3">
        <f t="shared" si="170"/>
        <v>60538.967694619983</v>
      </c>
      <c r="AK392" s="3">
        <f t="shared" si="171"/>
        <v>394882.31816423114</v>
      </c>
      <c r="AL392" s="3">
        <f t="shared" si="172"/>
        <v>19100.961593276021</v>
      </c>
      <c r="AM392" s="3">
        <f t="shared" si="173"/>
        <v>51615.795144850112</v>
      </c>
      <c r="AN392" s="3">
        <f t="shared" si="174"/>
        <v>148529.83479963825</v>
      </c>
      <c r="AO392" s="3">
        <f t="shared" si="175"/>
        <v>168173.98818041687</v>
      </c>
      <c r="AP392" s="3">
        <f t="shared" si="176"/>
        <v>30301.686740171037</v>
      </c>
      <c r="AQ392" s="3">
        <f t="shared" si="177"/>
        <v>0</v>
      </c>
      <c r="AR392" s="3">
        <f t="shared" si="178"/>
        <v>0</v>
      </c>
      <c r="AS392" s="3">
        <f t="shared" si="179"/>
        <v>0</v>
      </c>
      <c r="AT392" s="3">
        <f t="shared" si="180"/>
        <v>0</v>
      </c>
      <c r="AU392" s="3">
        <f t="shared" si="181"/>
        <v>0</v>
      </c>
      <c r="AV392" s="3">
        <f t="shared" si="182"/>
        <v>0</v>
      </c>
      <c r="AW392" s="3">
        <f t="shared" si="183"/>
        <v>0</v>
      </c>
      <c r="AX392" s="3">
        <f t="shared" si="186"/>
        <v>3643396.5279177884</v>
      </c>
      <c r="AY392" s="3">
        <f t="shared" si="187"/>
        <v>16</v>
      </c>
      <c r="AZ392" s="3">
        <f t="shared" si="184"/>
        <v>0</v>
      </c>
      <c r="BA392" s="3">
        <v>811720.27274185629</v>
      </c>
      <c r="BB392">
        <f t="shared" si="188"/>
        <v>7.8200000000000006E-2</v>
      </c>
    </row>
    <row r="393" spans="1:54">
      <c r="A393" s="2">
        <v>392</v>
      </c>
      <c r="B393">
        <v>10</v>
      </c>
      <c r="C393" s="3">
        <v>82624.105519521851</v>
      </c>
      <c r="D393" s="3">
        <v>11305.318671265208</v>
      </c>
      <c r="E393" s="3">
        <v>9897.3991624703413</v>
      </c>
      <c r="F393" s="3">
        <v>261326.32329798871</v>
      </c>
      <c r="G393" s="3">
        <v>148616.72205544959</v>
      </c>
      <c r="H393" s="3">
        <v>38388.954729183519</v>
      </c>
      <c r="I393" s="3">
        <v>676830.16277003777</v>
      </c>
      <c r="J393" s="3">
        <v>52456.77204115715</v>
      </c>
      <c r="K393" s="3">
        <v>55610.54289325772</v>
      </c>
      <c r="L393" s="3">
        <v>214991.03791281427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AA393" s="3">
        <f t="shared" si="185"/>
        <v>82624.105519521851</v>
      </c>
      <c r="AB393" s="3">
        <f t="shared" si="162"/>
        <v>11305.318671265208</v>
      </c>
      <c r="AC393" s="3">
        <f t="shared" si="163"/>
        <v>9897.3991624703413</v>
      </c>
      <c r="AD393" s="3">
        <f t="shared" si="164"/>
        <v>261326.32329798871</v>
      </c>
      <c r="AE393" s="3">
        <f t="shared" si="165"/>
        <v>148616.72205544959</v>
      </c>
      <c r="AF393" s="3">
        <f t="shared" si="166"/>
        <v>38388.954729183519</v>
      </c>
      <c r="AG393" s="3">
        <f t="shared" si="167"/>
        <v>676830.16277003777</v>
      </c>
      <c r="AH393" s="3">
        <f t="shared" si="168"/>
        <v>52456.77204115715</v>
      </c>
      <c r="AI393" s="3">
        <f t="shared" si="169"/>
        <v>55610.54289325772</v>
      </c>
      <c r="AJ393" s="3">
        <f t="shared" si="170"/>
        <v>214991.03791281427</v>
      </c>
      <c r="AK393" s="3">
        <f t="shared" si="171"/>
        <v>0</v>
      </c>
      <c r="AL393" s="3">
        <f t="shared" si="172"/>
        <v>0</v>
      </c>
      <c r="AM393" s="3">
        <f t="shared" si="173"/>
        <v>0</v>
      </c>
      <c r="AN393" s="3">
        <f t="shared" si="174"/>
        <v>0</v>
      </c>
      <c r="AO393" s="3">
        <f t="shared" si="175"/>
        <v>0</v>
      </c>
      <c r="AP393" s="3">
        <f t="shared" si="176"/>
        <v>0</v>
      </c>
      <c r="AQ393" s="3">
        <f t="shared" si="177"/>
        <v>0</v>
      </c>
      <c r="AR393" s="3">
        <f t="shared" si="178"/>
        <v>0</v>
      </c>
      <c r="AS393" s="3">
        <f t="shared" si="179"/>
        <v>0</v>
      </c>
      <c r="AT393" s="3">
        <f t="shared" si="180"/>
        <v>0</v>
      </c>
      <c r="AU393" s="3">
        <f t="shared" si="181"/>
        <v>0</v>
      </c>
      <c r="AV393" s="3">
        <f t="shared" si="182"/>
        <v>0</v>
      </c>
      <c r="AW393" s="3">
        <f t="shared" si="183"/>
        <v>0</v>
      </c>
      <c r="AX393" s="3">
        <f t="shared" si="186"/>
        <v>1552047.3390531461</v>
      </c>
      <c r="AY393" s="3">
        <f t="shared" si="187"/>
        <v>10</v>
      </c>
      <c r="AZ393" s="3">
        <f t="shared" si="184"/>
        <v>0</v>
      </c>
      <c r="BA393" s="3">
        <v>813565.94185331091</v>
      </c>
      <c r="BB393">
        <f t="shared" si="188"/>
        <v>7.8399999999999997E-2</v>
      </c>
    </row>
    <row r="394" spans="1:54">
      <c r="A394" s="2">
        <v>393</v>
      </c>
      <c r="B394">
        <v>16</v>
      </c>
      <c r="C394" s="3">
        <v>79360.587490390026</v>
      </c>
      <c r="D394" s="3">
        <v>7361.0286349351336</v>
      </c>
      <c r="E394" s="3">
        <v>572883.86765527818</v>
      </c>
      <c r="F394" s="3">
        <v>85532.948921254967</v>
      </c>
      <c r="G394" s="3">
        <v>400931.8473270181</v>
      </c>
      <c r="H394" s="3">
        <v>1031603.2847838445</v>
      </c>
      <c r="I394" s="3">
        <v>17363.839586990332</v>
      </c>
      <c r="J394" s="3">
        <v>352170.22429699067</v>
      </c>
      <c r="K394" s="3">
        <v>79724.69800205974</v>
      </c>
      <c r="L394" s="3">
        <v>110676.55853932558</v>
      </c>
      <c r="M394" s="3">
        <v>29790.125399416178</v>
      </c>
      <c r="N394" s="3">
        <v>322318.32652276946</v>
      </c>
      <c r="O394" s="3">
        <v>702829.00862293155</v>
      </c>
      <c r="P394" s="3">
        <v>16136.549693817205</v>
      </c>
      <c r="Q394" s="3">
        <v>207315.39278199122</v>
      </c>
      <c r="R394" s="3">
        <v>220985.57307860578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AA394" s="3">
        <f t="shared" si="185"/>
        <v>79360.587490390026</v>
      </c>
      <c r="AB394" s="3">
        <f t="shared" si="162"/>
        <v>7361.0286349351336</v>
      </c>
      <c r="AC394" s="3">
        <f t="shared" si="163"/>
        <v>572883.86765527818</v>
      </c>
      <c r="AD394" s="3">
        <f t="shared" si="164"/>
        <v>85532.948921254967</v>
      </c>
      <c r="AE394" s="3">
        <f t="shared" si="165"/>
        <v>400931.8473270181</v>
      </c>
      <c r="AF394" s="3">
        <f t="shared" si="166"/>
        <v>1031603.2847838445</v>
      </c>
      <c r="AG394" s="3">
        <f t="shared" si="167"/>
        <v>17363.839586990332</v>
      </c>
      <c r="AH394" s="3">
        <f t="shared" si="168"/>
        <v>352170.22429699067</v>
      </c>
      <c r="AI394" s="3">
        <f t="shared" si="169"/>
        <v>79724.69800205974</v>
      </c>
      <c r="AJ394" s="3">
        <f t="shared" si="170"/>
        <v>110676.55853932558</v>
      </c>
      <c r="AK394" s="3">
        <f t="shared" si="171"/>
        <v>29790.125399416178</v>
      </c>
      <c r="AL394" s="3">
        <f t="shared" si="172"/>
        <v>322318.32652276946</v>
      </c>
      <c r="AM394" s="3">
        <f t="shared" si="173"/>
        <v>702829.00862293155</v>
      </c>
      <c r="AN394" s="3">
        <f t="shared" si="174"/>
        <v>16136.549693817205</v>
      </c>
      <c r="AO394" s="3">
        <f t="shared" si="175"/>
        <v>207315.39278199122</v>
      </c>
      <c r="AP394" s="3">
        <f t="shared" si="176"/>
        <v>220985.57307860578</v>
      </c>
      <c r="AQ394" s="3">
        <f t="shared" si="177"/>
        <v>0</v>
      </c>
      <c r="AR394" s="3">
        <f t="shared" si="178"/>
        <v>0</v>
      </c>
      <c r="AS394" s="3">
        <f t="shared" si="179"/>
        <v>0</v>
      </c>
      <c r="AT394" s="3">
        <f t="shared" si="180"/>
        <v>0</v>
      </c>
      <c r="AU394" s="3">
        <f t="shared" si="181"/>
        <v>0</v>
      </c>
      <c r="AV394" s="3">
        <f t="shared" si="182"/>
        <v>0</v>
      </c>
      <c r="AW394" s="3">
        <f t="shared" si="183"/>
        <v>0</v>
      </c>
      <c r="AX394" s="3">
        <f t="shared" si="186"/>
        <v>4236983.8613376189</v>
      </c>
      <c r="AY394" s="3">
        <f t="shared" si="187"/>
        <v>16</v>
      </c>
      <c r="AZ394" s="3">
        <f t="shared" si="184"/>
        <v>0</v>
      </c>
      <c r="BA394" s="3">
        <v>813764.19179599406</v>
      </c>
      <c r="BB394">
        <f t="shared" si="188"/>
        <v>7.8600000000000003E-2</v>
      </c>
    </row>
    <row r="395" spans="1:54">
      <c r="A395" s="2">
        <v>394</v>
      </c>
      <c r="B395">
        <v>18</v>
      </c>
      <c r="C395" s="3">
        <v>183880.47403649185</v>
      </c>
      <c r="D395" s="3">
        <v>129065.01777714552</v>
      </c>
      <c r="E395" s="3">
        <v>438005.08201049676</v>
      </c>
      <c r="F395" s="3">
        <v>31181.346762423218</v>
      </c>
      <c r="G395" s="3">
        <v>96632.85559633201</v>
      </c>
      <c r="H395" s="3">
        <v>43417.712129177991</v>
      </c>
      <c r="I395" s="3">
        <v>339247.27780394483</v>
      </c>
      <c r="J395" s="3">
        <v>44486.250020788328</v>
      </c>
      <c r="K395" s="3">
        <v>135854.75198153013</v>
      </c>
      <c r="L395" s="3">
        <v>142115.90607384863</v>
      </c>
      <c r="M395" s="3">
        <v>42746.075150240104</v>
      </c>
      <c r="N395" s="3">
        <v>125738.99451420469</v>
      </c>
      <c r="O395" s="3">
        <v>1460587.7421882381</v>
      </c>
      <c r="P395" s="3">
        <v>127850.72086211306</v>
      </c>
      <c r="Q395" s="3">
        <v>80913.236159080901</v>
      </c>
      <c r="R395" s="3">
        <v>231147.54869638945</v>
      </c>
      <c r="S395" s="3">
        <v>256534.60226929729</v>
      </c>
      <c r="T395" s="3">
        <v>159423.50629862503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AA395" s="3">
        <f t="shared" si="185"/>
        <v>183880.47403649185</v>
      </c>
      <c r="AB395" s="3">
        <f t="shared" si="162"/>
        <v>129065.01777714552</v>
      </c>
      <c r="AC395" s="3">
        <f t="shared" si="163"/>
        <v>438005.08201049676</v>
      </c>
      <c r="AD395" s="3">
        <f t="shared" si="164"/>
        <v>31181.346762423218</v>
      </c>
      <c r="AE395" s="3">
        <f t="shared" si="165"/>
        <v>96632.85559633201</v>
      </c>
      <c r="AF395" s="3">
        <f t="shared" si="166"/>
        <v>43417.712129177991</v>
      </c>
      <c r="AG395" s="3">
        <f t="shared" si="167"/>
        <v>339247.27780394483</v>
      </c>
      <c r="AH395" s="3">
        <f t="shared" si="168"/>
        <v>44486.250020788328</v>
      </c>
      <c r="AI395" s="3">
        <f t="shared" si="169"/>
        <v>135854.75198153013</v>
      </c>
      <c r="AJ395" s="3">
        <f t="shared" si="170"/>
        <v>142115.90607384863</v>
      </c>
      <c r="AK395" s="3">
        <f t="shared" si="171"/>
        <v>42746.075150240104</v>
      </c>
      <c r="AL395" s="3">
        <f t="shared" si="172"/>
        <v>125738.99451420469</v>
      </c>
      <c r="AM395" s="3">
        <f t="shared" si="173"/>
        <v>1460587.7421882381</v>
      </c>
      <c r="AN395" s="3">
        <f t="shared" si="174"/>
        <v>127850.72086211306</v>
      </c>
      <c r="AO395" s="3">
        <f t="shared" si="175"/>
        <v>80913.236159080901</v>
      </c>
      <c r="AP395" s="3">
        <f t="shared" si="176"/>
        <v>231147.54869638945</v>
      </c>
      <c r="AQ395" s="3">
        <f t="shared" si="177"/>
        <v>256534.60226929729</v>
      </c>
      <c r="AR395" s="3">
        <f t="shared" si="178"/>
        <v>159423.50629862503</v>
      </c>
      <c r="AS395" s="3">
        <f t="shared" si="179"/>
        <v>0</v>
      </c>
      <c r="AT395" s="3">
        <f t="shared" si="180"/>
        <v>0</v>
      </c>
      <c r="AU395" s="3">
        <f t="shared" si="181"/>
        <v>0</v>
      </c>
      <c r="AV395" s="3">
        <f t="shared" si="182"/>
        <v>0</v>
      </c>
      <c r="AW395" s="3">
        <f t="shared" si="183"/>
        <v>0</v>
      </c>
      <c r="AX395" s="3">
        <f t="shared" si="186"/>
        <v>4068829.1003303682</v>
      </c>
      <c r="AY395" s="3">
        <f t="shared" si="187"/>
        <v>18</v>
      </c>
      <c r="AZ395" s="3">
        <f t="shared" si="184"/>
        <v>0</v>
      </c>
      <c r="BA395" s="3">
        <v>814408.01270142489</v>
      </c>
      <c r="BB395">
        <f t="shared" si="188"/>
        <v>7.8799999999999995E-2</v>
      </c>
    </row>
    <row r="396" spans="1:54">
      <c r="A396" s="2">
        <v>395</v>
      </c>
      <c r="B396">
        <v>18</v>
      </c>
      <c r="C396" s="3">
        <v>409982.92827483191</v>
      </c>
      <c r="D396" s="3">
        <v>150080.66757310703</v>
      </c>
      <c r="E396" s="3">
        <v>54821.902160670405</v>
      </c>
      <c r="F396" s="3">
        <v>169719.90474846066</v>
      </c>
      <c r="G396" s="3">
        <v>33170.244275322351</v>
      </c>
      <c r="H396" s="3">
        <v>85708.698571210742</v>
      </c>
      <c r="I396" s="3">
        <v>354803.58412032027</v>
      </c>
      <c r="J396" s="3">
        <v>503070.07479405514</v>
      </c>
      <c r="K396" s="3">
        <v>296908.21296873083</v>
      </c>
      <c r="L396" s="3">
        <v>35321.85324711234</v>
      </c>
      <c r="M396" s="3">
        <v>164087.93796558975</v>
      </c>
      <c r="N396" s="3">
        <v>211910.00797141544</v>
      </c>
      <c r="O396" s="3">
        <v>6897703.5817291308</v>
      </c>
      <c r="P396" s="3">
        <v>125191.4246037898</v>
      </c>
      <c r="Q396" s="3">
        <v>50903.382525279405</v>
      </c>
      <c r="R396" s="3">
        <v>118117.99726180627</v>
      </c>
      <c r="S396" s="3">
        <v>593142.56425668369</v>
      </c>
      <c r="T396" s="3">
        <v>124284.58022955972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3">
        <f t="shared" si="185"/>
        <v>409982.92827483191</v>
      </c>
      <c r="AB396" s="3">
        <f t="shared" si="162"/>
        <v>150080.66757310703</v>
      </c>
      <c r="AC396" s="3">
        <f t="shared" si="163"/>
        <v>54821.902160670405</v>
      </c>
      <c r="AD396" s="3">
        <f t="shared" si="164"/>
        <v>169719.90474846066</v>
      </c>
      <c r="AE396" s="3">
        <f t="shared" si="165"/>
        <v>33170.244275322351</v>
      </c>
      <c r="AF396" s="3">
        <f t="shared" si="166"/>
        <v>85708.698571210742</v>
      </c>
      <c r="AG396" s="3">
        <f t="shared" si="167"/>
        <v>354803.58412032027</v>
      </c>
      <c r="AH396" s="3">
        <f t="shared" si="168"/>
        <v>503070.07479405514</v>
      </c>
      <c r="AI396" s="3">
        <f t="shared" si="169"/>
        <v>296908.21296873083</v>
      </c>
      <c r="AJ396" s="3">
        <f t="shared" si="170"/>
        <v>35321.85324711234</v>
      </c>
      <c r="AK396" s="3">
        <f t="shared" si="171"/>
        <v>164087.93796558975</v>
      </c>
      <c r="AL396" s="3">
        <f t="shared" si="172"/>
        <v>211910.00797141544</v>
      </c>
      <c r="AM396" s="3">
        <f t="shared" si="173"/>
        <v>6897703.5817291308</v>
      </c>
      <c r="AN396" s="3">
        <f t="shared" si="174"/>
        <v>125191.4246037898</v>
      </c>
      <c r="AO396" s="3">
        <f t="shared" si="175"/>
        <v>50903.382525279405</v>
      </c>
      <c r="AP396" s="3">
        <f t="shared" si="176"/>
        <v>118117.99726180627</v>
      </c>
      <c r="AQ396" s="3">
        <f t="shared" si="177"/>
        <v>593142.56425668369</v>
      </c>
      <c r="AR396" s="3">
        <f t="shared" si="178"/>
        <v>124284.58022955972</v>
      </c>
      <c r="AS396" s="3">
        <f t="shared" si="179"/>
        <v>0</v>
      </c>
      <c r="AT396" s="3">
        <f t="shared" si="180"/>
        <v>0</v>
      </c>
      <c r="AU396" s="3">
        <f t="shared" si="181"/>
        <v>0</v>
      </c>
      <c r="AV396" s="3">
        <f t="shared" si="182"/>
        <v>0</v>
      </c>
      <c r="AW396" s="3">
        <f t="shared" si="183"/>
        <v>0</v>
      </c>
      <c r="AX396" s="3">
        <f t="shared" si="186"/>
        <v>10378929.547277076</v>
      </c>
      <c r="AY396" s="3">
        <f t="shared" si="187"/>
        <v>18</v>
      </c>
      <c r="AZ396" s="3">
        <f t="shared" si="184"/>
        <v>0</v>
      </c>
      <c r="BA396" s="3">
        <v>815838.17744745687</v>
      </c>
      <c r="BB396">
        <f t="shared" si="188"/>
        <v>7.9000000000000001E-2</v>
      </c>
    </row>
    <row r="397" spans="1:54">
      <c r="A397" s="2">
        <v>396</v>
      </c>
      <c r="B397">
        <v>15</v>
      </c>
      <c r="C397" s="3">
        <v>98247.273967362053</v>
      </c>
      <c r="D397" s="3">
        <v>67147.428757876085</v>
      </c>
      <c r="E397" s="3">
        <v>29661.590371074803</v>
      </c>
      <c r="F397" s="3">
        <v>76952.246569027397</v>
      </c>
      <c r="G397" s="3">
        <v>132926.73381507566</v>
      </c>
      <c r="H397" s="3">
        <v>123878.09108395867</v>
      </c>
      <c r="I397" s="3">
        <v>263212.81393512967</v>
      </c>
      <c r="J397" s="3">
        <v>183966.2171482837</v>
      </c>
      <c r="K397" s="3">
        <v>17671.820425388618</v>
      </c>
      <c r="L397" s="3">
        <v>557992.96818969829</v>
      </c>
      <c r="M397" s="3">
        <v>124332.57925683042</v>
      </c>
      <c r="N397" s="3">
        <v>6760.8751761613757</v>
      </c>
      <c r="O397" s="3">
        <v>54919.280574750344</v>
      </c>
      <c r="P397" s="3">
        <v>26054.984335470297</v>
      </c>
      <c r="Q397" s="3">
        <v>91761.987334828445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3">
        <f t="shared" si="185"/>
        <v>98247.273967362053</v>
      </c>
      <c r="AB397" s="3">
        <f t="shared" si="162"/>
        <v>67147.428757876085</v>
      </c>
      <c r="AC397" s="3">
        <f t="shared" si="163"/>
        <v>29661.590371074803</v>
      </c>
      <c r="AD397" s="3">
        <f t="shared" si="164"/>
        <v>76952.246569027397</v>
      </c>
      <c r="AE397" s="3">
        <f t="shared" si="165"/>
        <v>132926.73381507566</v>
      </c>
      <c r="AF397" s="3">
        <f t="shared" si="166"/>
        <v>123878.09108395867</v>
      </c>
      <c r="AG397" s="3">
        <f t="shared" si="167"/>
        <v>263212.81393512967</v>
      </c>
      <c r="AH397" s="3">
        <f t="shared" si="168"/>
        <v>183966.2171482837</v>
      </c>
      <c r="AI397" s="3">
        <f t="shared" si="169"/>
        <v>17671.820425388618</v>
      </c>
      <c r="AJ397" s="3">
        <f t="shared" si="170"/>
        <v>557992.96818969829</v>
      </c>
      <c r="AK397" s="3">
        <f t="shared" si="171"/>
        <v>124332.57925683042</v>
      </c>
      <c r="AL397" s="3">
        <f t="shared" si="172"/>
        <v>6760.8751761613757</v>
      </c>
      <c r="AM397" s="3">
        <f t="shared" si="173"/>
        <v>54919.280574750344</v>
      </c>
      <c r="AN397" s="3">
        <f t="shared" si="174"/>
        <v>26054.984335470297</v>
      </c>
      <c r="AO397" s="3">
        <f t="shared" si="175"/>
        <v>91761.987334828445</v>
      </c>
      <c r="AP397" s="3">
        <f t="shared" si="176"/>
        <v>0</v>
      </c>
      <c r="AQ397" s="3">
        <f t="shared" si="177"/>
        <v>0</v>
      </c>
      <c r="AR397" s="3">
        <f t="shared" si="178"/>
        <v>0</v>
      </c>
      <c r="AS397" s="3">
        <f t="shared" si="179"/>
        <v>0</v>
      </c>
      <c r="AT397" s="3">
        <f t="shared" si="180"/>
        <v>0</v>
      </c>
      <c r="AU397" s="3">
        <f t="shared" si="181"/>
        <v>0</v>
      </c>
      <c r="AV397" s="3">
        <f t="shared" si="182"/>
        <v>0</v>
      </c>
      <c r="AW397" s="3">
        <f t="shared" si="183"/>
        <v>0</v>
      </c>
      <c r="AX397" s="3">
        <f t="shared" si="186"/>
        <v>1855486.8909409158</v>
      </c>
      <c r="AY397" s="3">
        <f t="shared" si="187"/>
        <v>15</v>
      </c>
      <c r="AZ397" s="3">
        <f t="shared" si="184"/>
        <v>0</v>
      </c>
      <c r="BA397" s="3">
        <v>815940.10634320823</v>
      </c>
      <c r="BB397">
        <f t="shared" si="188"/>
        <v>7.9200000000000007E-2</v>
      </c>
    </row>
    <row r="398" spans="1:54">
      <c r="A398" s="2">
        <v>397</v>
      </c>
      <c r="B398">
        <v>10</v>
      </c>
      <c r="C398" s="3">
        <v>398033.55284301977</v>
      </c>
      <c r="D398" s="3">
        <v>87466.481054319898</v>
      </c>
      <c r="E398" s="3">
        <v>251169.45261500371</v>
      </c>
      <c r="F398" s="3">
        <v>2752574.870540292</v>
      </c>
      <c r="G398" s="3">
        <v>63106.405292370415</v>
      </c>
      <c r="H398" s="3">
        <v>46212.801565611124</v>
      </c>
      <c r="I398" s="3">
        <v>505890.72287082049</v>
      </c>
      <c r="J398" s="3">
        <v>309343.39060153364</v>
      </c>
      <c r="K398" s="3">
        <v>303476.99471280881</v>
      </c>
      <c r="L398" s="3">
        <v>26250.802032521431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AA398" s="3">
        <f t="shared" si="185"/>
        <v>398033.55284301977</v>
      </c>
      <c r="AB398" s="3">
        <f t="shared" si="162"/>
        <v>87466.481054319898</v>
      </c>
      <c r="AC398" s="3">
        <f t="shared" si="163"/>
        <v>251169.45261500371</v>
      </c>
      <c r="AD398" s="3">
        <f t="shared" si="164"/>
        <v>2752574.870540292</v>
      </c>
      <c r="AE398" s="3">
        <f t="shared" si="165"/>
        <v>63106.405292370415</v>
      </c>
      <c r="AF398" s="3">
        <f t="shared" si="166"/>
        <v>46212.801565611124</v>
      </c>
      <c r="AG398" s="3">
        <f t="shared" si="167"/>
        <v>505890.72287082049</v>
      </c>
      <c r="AH398" s="3">
        <f t="shared" si="168"/>
        <v>309343.39060153364</v>
      </c>
      <c r="AI398" s="3">
        <f t="shared" si="169"/>
        <v>303476.99471280881</v>
      </c>
      <c r="AJ398" s="3">
        <f t="shared" si="170"/>
        <v>26250.802032521431</v>
      </c>
      <c r="AK398" s="3">
        <f t="shared" si="171"/>
        <v>0</v>
      </c>
      <c r="AL398" s="3">
        <f t="shared" si="172"/>
        <v>0</v>
      </c>
      <c r="AM398" s="3">
        <f t="shared" si="173"/>
        <v>0</v>
      </c>
      <c r="AN398" s="3">
        <f t="shared" si="174"/>
        <v>0</v>
      </c>
      <c r="AO398" s="3">
        <f t="shared" si="175"/>
        <v>0</v>
      </c>
      <c r="AP398" s="3">
        <f t="shared" si="176"/>
        <v>0</v>
      </c>
      <c r="AQ398" s="3">
        <f t="shared" si="177"/>
        <v>0</v>
      </c>
      <c r="AR398" s="3">
        <f t="shared" si="178"/>
        <v>0</v>
      </c>
      <c r="AS398" s="3">
        <f t="shared" si="179"/>
        <v>0</v>
      </c>
      <c r="AT398" s="3">
        <f t="shared" si="180"/>
        <v>0</v>
      </c>
      <c r="AU398" s="3">
        <f t="shared" si="181"/>
        <v>0</v>
      </c>
      <c r="AV398" s="3">
        <f t="shared" si="182"/>
        <v>0</v>
      </c>
      <c r="AW398" s="3">
        <f t="shared" si="183"/>
        <v>0</v>
      </c>
      <c r="AX398" s="3">
        <f t="shared" si="186"/>
        <v>4743525.4741283013</v>
      </c>
      <c r="AY398" s="3">
        <f t="shared" si="187"/>
        <v>10</v>
      </c>
      <c r="AZ398" s="3">
        <f t="shared" si="184"/>
        <v>0</v>
      </c>
      <c r="BA398" s="3">
        <v>815962.06135069695</v>
      </c>
      <c r="BB398">
        <f t="shared" si="188"/>
        <v>7.9399999999999998E-2</v>
      </c>
    </row>
    <row r="399" spans="1:54">
      <c r="A399" s="2">
        <v>398</v>
      </c>
      <c r="B399">
        <v>16</v>
      </c>
      <c r="C399" s="3">
        <v>46929.516678706786</v>
      </c>
      <c r="D399" s="3">
        <v>266064.68848317023</v>
      </c>
      <c r="E399" s="3">
        <v>37653.110078631995</v>
      </c>
      <c r="F399" s="3">
        <v>652596.08774217614</v>
      </c>
      <c r="G399" s="3">
        <v>47080.052393529375</v>
      </c>
      <c r="H399" s="3">
        <v>466017.39061980561</v>
      </c>
      <c r="I399" s="3">
        <v>63283.799709312771</v>
      </c>
      <c r="J399" s="3">
        <v>1170172.3624077644</v>
      </c>
      <c r="K399" s="3">
        <v>32822.311780431424</v>
      </c>
      <c r="L399" s="3">
        <v>61890.384180689427</v>
      </c>
      <c r="M399" s="3">
        <v>30525.828102337171</v>
      </c>
      <c r="N399" s="3">
        <v>16951.239356460585</v>
      </c>
      <c r="O399" s="3">
        <v>51358.942538867355</v>
      </c>
      <c r="P399" s="3">
        <v>109791.19234526591</v>
      </c>
      <c r="Q399" s="3">
        <v>335116.82999842346</v>
      </c>
      <c r="R399" s="3">
        <v>135155.84225552768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AA399" s="3">
        <f t="shared" si="185"/>
        <v>46929.516678706786</v>
      </c>
      <c r="AB399" s="3">
        <f t="shared" si="162"/>
        <v>266064.68848317023</v>
      </c>
      <c r="AC399" s="3">
        <f t="shared" si="163"/>
        <v>37653.110078631995</v>
      </c>
      <c r="AD399" s="3">
        <f t="shared" si="164"/>
        <v>652596.08774217614</v>
      </c>
      <c r="AE399" s="3">
        <f t="shared" si="165"/>
        <v>47080.052393529375</v>
      </c>
      <c r="AF399" s="3">
        <f t="shared" si="166"/>
        <v>466017.39061980561</v>
      </c>
      <c r="AG399" s="3">
        <f t="shared" si="167"/>
        <v>63283.799709312771</v>
      </c>
      <c r="AH399" s="3">
        <f t="shared" si="168"/>
        <v>1170172.3624077644</v>
      </c>
      <c r="AI399" s="3">
        <f t="shared" si="169"/>
        <v>32822.311780431424</v>
      </c>
      <c r="AJ399" s="3">
        <f t="shared" si="170"/>
        <v>61890.384180689427</v>
      </c>
      <c r="AK399" s="3">
        <f t="shared" si="171"/>
        <v>30525.828102337171</v>
      </c>
      <c r="AL399" s="3">
        <f t="shared" si="172"/>
        <v>16951.239356460585</v>
      </c>
      <c r="AM399" s="3">
        <f t="shared" si="173"/>
        <v>51358.942538867355</v>
      </c>
      <c r="AN399" s="3">
        <f t="shared" si="174"/>
        <v>109791.19234526591</v>
      </c>
      <c r="AO399" s="3">
        <f t="shared" si="175"/>
        <v>335116.82999842346</v>
      </c>
      <c r="AP399" s="3">
        <f t="shared" si="176"/>
        <v>135155.84225552768</v>
      </c>
      <c r="AQ399" s="3">
        <f t="shared" si="177"/>
        <v>0</v>
      </c>
      <c r="AR399" s="3">
        <f t="shared" si="178"/>
        <v>0</v>
      </c>
      <c r="AS399" s="3">
        <f t="shared" si="179"/>
        <v>0</v>
      </c>
      <c r="AT399" s="3">
        <f t="shared" si="180"/>
        <v>0</v>
      </c>
      <c r="AU399" s="3">
        <f t="shared" si="181"/>
        <v>0</v>
      </c>
      <c r="AV399" s="3">
        <f t="shared" si="182"/>
        <v>0</v>
      </c>
      <c r="AW399" s="3">
        <f t="shared" si="183"/>
        <v>0</v>
      </c>
      <c r="AX399" s="3">
        <f t="shared" si="186"/>
        <v>3523409.5786710996</v>
      </c>
      <c r="AY399" s="3">
        <f t="shared" si="187"/>
        <v>16</v>
      </c>
      <c r="AZ399" s="3">
        <f t="shared" si="184"/>
        <v>0</v>
      </c>
      <c r="BA399" s="3">
        <v>820208.55039790296</v>
      </c>
      <c r="BB399">
        <f t="shared" si="188"/>
        <v>7.9600000000000004E-2</v>
      </c>
    </row>
    <row r="400" spans="1:54">
      <c r="A400" s="2">
        <v>399</v>
      </c>
      <c r="B400">
        <v>15</v>
      </c>
      <c r="C400" s="3">
        <v>97790.731022375054</v>
      </c>
      <c r="D400" s="3">
        <v>50315.39818700176</v>
      </c>
      <c r="E400" s="3">
        <v>26438.153479182889</v>
      </c>
      <c r="F400" s="3">
        <v>300704.21330477583</v>
      </c>
      <c r="G400" s="3">
        <v>99807.296746162625</v>
      </c>
      <c r="H400" s="3">
        <v>29492.192609531237</v>
      </c>
      <c r="I400" s="3">
        <v>591229.2064093207</v>
      </c>
      <c r="J400" s="3">
        <v>37032.203313261263</v>
      </c>
      <c r="K400" s="3">
        <v>77659.171806581246</v>
      </c>
      <c r="L400" s="3">
        <v>26739.517908197136</v>
      </c>
      <c r="M400" s="3">
        <v>34779.776485111761</v>
      </c>
      <c r="N400" s="3">
        <v>372989.54706079228</v>
      </c>
      <c r="O400" s="3">
        <v>1016410.2634724176</v>
      </c>
      <c r="P400" s="3">
        <v>264206.80441403663</v>
      </c>
      <c r="Q400" s="3">
        <v>399965.88892907149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AA400" s="3">
        <f t="shared" si="185"/>
        <v>97790.731022375054</v>
      </c>
      <c r="AB400" s="3">
        <f t="shared" si="162"/>
        <v>50315.39818700176</v>
      </c>
      <c r="AC400" s="3">
        <f t="shared" si="163"/>
        <v>26438.153479182889</v>
      </c>
      <c r="AD400" s="3">
        <f t="shared" si="164"/>
        <v>300704.21330477583</v>
      </c>
      <c r="AE400" s="3">
        <f t="shared" si="165"/>
        <v>99807.296746162625</v>
      </c>
      <c r="AF400" s="3">
        <f t="shared" si="166"/>
        <v>29492.192609531237</v>
      </c>
      <c r="AG400" s="3">
        <f t="shared" si="167"/>
        <v>591229.2064093207</v>
      </c>
      <c r="AH400" s="3">
        <f t="shared" si="168"/>
        <v>37032.203313261263</v>
      </c>
      <c r="AI400" s="3">
        <f t="shared" si="169"/>
        <v>77659.171806581246</v>
      </c>
      <c r="AJ400" s="3">
        <f t="shared" si="170"/>
        <v>26739.517908197136</v>
      </c>
      <c r="AK400" s="3">
        <f t="shared" si="171"/>
        <v>34779.776485111761</v>
      </c>
      <c r="AL400" s="3">
        <f t="shared" si="172"/>
        <v>372989.54706079228</v>
      </c>
      <c r="AM400" s="3">
        <f t="shared" si="173"/>
        <v>1016410.2634724176</v>
      </c>
      <c r="AN400" s="3">
        <f t="shared" si="174"/>
        <v>264206.80441403663</v>
      </c>
      <c r="AO400" s="3">
        <f t="shared" si="175"/>
        <v>399965.88892907149</v>
      </c>
      <c r="AP400" s="3">
        <f t="shared" si="176"/>
        <v>0</v>
      </c>
      <c r="AQ400" s="3">
        <f t="shared" si="177"/>
        <v>0</v>
      </c>
      <c r="AR400" s="3">
        <f t="shared" si="178"/>
        <v>0</v>
      </c>
      <c r="AS400" s="3">
        <f t="shared" si="179"/>
        <v>0</v>
      </c>
      <c r="AT400" s="3">
        <f t="shared" si="180"/>
        <v>0</v>
      </c>
      <c r="AU400" s="3">
        <f t="shared" si="181"/>
        <v>0</v>
      </c>
      <c r="AV400" s="3">
        <f t="shared" si="182"/>
        <v>0</v>
      </c>
      <c r="AW400" s="3">
        <f t="shared" si="183"/>
        <v>0</v>
      </c>
      <c r="AX400" s="3">
        <f t="shared" si="186"/>
        <v>3425560.3651478193</v>
      </c>
      <c r="AY400" s="3">
        <f t="shared" si="187"/>
        <v>15</v>
      </c>
      <c r="AZ400" s="3">
        <f t="shared" si="184"/>
        <v>0</v>
      </c>
      <c r="BA400" s="3">
        <v>820875.31840551191</v>
      </c>
      <c r="BB400">
        <f t="shared" si="188"/>
        <v>7.9799999999999996E-2</v>
      </c>
    </row>
    <row r="401" spans="1:54">
      <c r="A401" s="2">
        <v>400</v>
      </c>
      <c r="B401">
        <v>18</v>
      </c>
      <c r="C401" s="3">
        <v>508443.83334996481</v>
      </c>
      <c r="D401" s="3">
        <v>548176.51139482693</v>
      </c>
      <c r="E401" s="3">
        <v>126102.52964133747</v>
      </c>
      <c r="F401" s="3">
        <v>42379.61939636337</v>
      </c>
      <c r="G401" s="3">
        <v>7923.6542681876554</v>
      </c>
      <c r="H401" s="3">
        <v>70045.328330771605</v>
      </c>
      <c r="I401" s="3">
        <v>14678.381651146539</v>
      </c>
      <c r="J401" s="3">
        <v>131939.3209478686</v>
      </c>
      <c r="K401" s="3">
        <v>89642.971608321837</v>
      </c>
      <c r="L401" s="3">
        <v>349396.83816621988</v>
      </c>
      <c r="M401" s="3">
        <v>134755.00071248598</v>
      </c>
      <c r="N401" s="3">
        <v>191938.49551042591</v>
      </c>
      <c r="O401" s="3">
        <v>801583.53418317507</v>
      </c>
      <c r="P401" s="3">
        <v>123446.7356433885</v>
      </c>
      <c r="Q401" s="3">
        <v>294758.6460177002</v>
      </c>
      <c r="R401" s="3">
        <v>2571867.3800373455</v>
      </c>
      <c r="S401" s="3">
        <v>196055.99924229804</v>
      </c>
      <c r="T401" s="3">
        <v>28405.868294629399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AA401" s="3">
        <f t="shared" si="185"/>
        <v>508443.83334996481</v>
      </c>
      <c r="AB401" s="3">
        <f t="shared" si="162"/>
        <v>548176.51139482693</v>
      </c>
      <c r="AC401" s="3">
        <f t="shared" si="163"/>
        <v>126102.52964133747</v>
      </c>
      <c r="AD401" s="3">
        <f t="shared" si="164"/>
        <v>42379.61939636337</v>
      </c>
      <c r="AE401" s="3">
        <f t="shared" si="165"/>
        <v>7923.6542681876554</v>
      </c>
      <c r="AF401" s="3">
        <f t="shared" si="166"/>
        <v>70045.328330771605</v>
      </c>
      <c r="AG401" s="3">
        <f t="shared" si="167"/>
        <v>14678.381651146539</v>
      </c>
      <c r="AH401" s="3">
        <f t="shared" si="168"/>
        <v>131939.3209478686</v>
      </c>
      <c r="AI401" s="3">
        <f t="shared" si="169"/>
        <v>89642.971608321837</v>
      </c>
      <c r="AJ401" s="3">
        <f t="shared" si="170"/>
        <v>349396.83816621988</v>
      </c>
      <c r="AK401" s="3">
        <f t="shared" si="171"/>
        <v>134755.00071248598</v>
      </c>
      <c r="AL401" s="3">
        <f t="shared" si="172"/>
        <v>191938.49551042591</v>
      </c>
      <c r="AM401" s="3">
        <f t="shared" si="173"/>
        <v>801583.53418317507</v>
      </c>
      <c r="AN401" s="3">
        <f t="shared" si="174"/>
        <v>123446.7356433885</v>
      </c>
      <c r="AO401" s="3">
        <f t="shared" si="175"/>
        <v>294758.6460177002</v>
      </c>
      <c r="AP401" s="3">
        <f t="shared" si="176"/>
        <v>2571867.3800373455</v>
      </c>
      <c r="AQ401" s="3">
        <f t="shared" si="177"/>
        <v>196055.99924229804</v>
      </c>
      <c r="AR401" s="3">
        <f t="shared" si="178"/>
        <v>28405.868294629399</v>
      </c>
      <c r="AS401" s="3">
        <f t="shared" si="179"/>
        <v>0</v>
      </c>
      <c r="AT401" s="3">
        <f t="shared" si="180"/>
        <v>0</v>
      </c>
      <c r="AU401" s="3">
        <f t="shared" si="181"/>
        <v>0</v>
      </c>
      <c r="AV401" s="3">
        <f t="shared" si="182"/>
        <v>0</v>
      </c>
      <c r="AW401" s="3">
        <f t="shared" si="183"/>
        <v>0</v>
      </c>
      <c r="AX401" s="3">
        <f t="shared" si="186"/>
        <v>6231540.6483964575</v>
      </c>
      <c r="AY401" s="3">
        <f t="shared" si="187"/>
        <v>18</v>
      </c>
      <c r="AZ401" s="3">
        <f t="shared" si="184"/>
        <v>0</v>
      </c>
      <c r="BA401" s="3">
        <v>820993.76361244451</v>
      </c>
      <c r="BB401">
        <f t="shared" si="188"/>
        <v>0.08</v>
      </c>
    </row>
    <row r="402" spans="1:54">
      <c r="A402" s="2">
        <v>401</v>
      </c>
      <c r="B402">
        <v>15</v>
      </c>
      <c r="C402" s="3">
        <v>81500.71943710644</v>
      </c>
      <c r="D402" s="3">
        <v>248913.28266999597</v>
      </c>
      <c r="E402" s="3">
        <v>56228.348930419859</v>
      </c>
      <c r="F402" s="3">
        <v>452530.91072796454</v>
      </c>
      <c r="G402" s="3">
        <v>116026.09451390295</v>
      </c>
      <c r="H402" s="3">
        <v>369288.93133407395</v>
      </c>
      <c r="I402" s="3">
        <v>292572.5297704619</v>
      </c>
      <c r="J402" s="3">
        <v>41732.721669904284</v>
      </c>
      <c r="K402" s="3">
        <v>86754.392413567228</v>
      </c>
      <c r="L402" s="3">
        <v>79689.681891269691</v>
      </c>
      <c r="M402" s="3">
        <v>19773.673877879177</v>
      </c>
      <c r="N402" s="3">
        <v>235728.08966404988</v>
      </c>
      <c r="O402" s="3">
        <v>43394.588371387865</v>
      </c>
      <c r="P402" s="3">
        <v>63922.887405844893</v>
      </c>
      <c r="Q402" s="3">
        <v>135592.55615732566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AA402" s="3">
        <f t="shared" si="185"/>
        <v>81500.71943710644</v>
      </c>
      <c r="AB402" s="3">
        <f t="shared" si="162"/>
        <v>248913.28266999597</v>
      </c>
      <c r="AC402" s="3">
        <f t="shared" si="163"/>
        <v>56228.348930419859</v>
      </c>
      <c r="AD402" s="3">
        <f t="shared" si="164"/>
        <v>452530.91072796454</v>
      </c>
      <c r="AE402" s="3">
        <f t="shared" si="165"/>
        <v>116026.09451390295</v>
      </c>
      <c r="AF402" s="3">
        <f t="shared" si="166"/>
        <v>369288.93133407395</v>
      </c>
      <c r="AG402" s="3">
        <f t="shared" si="167"/>
        <v>292572.5297704619</v>
      </c>
      <c r="AH402" s="3">
        <f t="shared" si="168"/>
        <v>41732.721669904284</v>
      </c>
      <c r="AI402" s="3">
        <f t="shared" si="169"/>
        <v>86754.392413567228</v>
      </c>
      <c r="AJ402" s="3">
        <f t="shared" si="170"/>
        <v>79689.681891269691</v>
      </c>
      <c r="AK402" s="3">
        <f t="shared" si="171"/>
        <v>19773.673877879177</v>
      </c>
      <c r="AL402" s="3">
        <f t="shared" si="172"/>
        <v>235728.08966404988</v>
      </c>
      <c r="AM402" s="3">
        <f t="shared" si="173"/>
        <v>43394.588371387865</v>
      </c>
      <c r="AN402" s="3">
        <f t="shared" si="174"/>
        <v>63922.887405844893</v>
      </c>
      <c r="AO402" s="3">
        <f t="shared" si="175"/>
        <v>135592.55615732566</v>
      </c>
      <c r="AP402" s="3">
        <f t="shared" si="176"/>
        <v>0</v>
      </c>
      <c r="AQ402" s="3">
        <f t="shared" si="177"/>
        <v>0</v>
      </c>
      <c r="AR402" s="3">
        <f t="shared" si="178"/>
        <v>0</v>
      </c>
      <c r="AS402" s="3">
        <f t="shared" si="179"/>
        <v>0</v>
      </c>
      <c r="AT402" s="3">
        <f t="shared" si="180"/>
        <v>0</v>
      </c>
      <c r="AU402" s="3">
        <f t="shared" si="181"/>
        <v>0</v>
      </c>
      <c r="AV402" s="3">
        <f t="shared" si="182"/>
        <v>0</v>
      </c>
      <c r="AW402" s="3">
        <f t="shared" si="183"/>
        <v>0</v>
      </c>
      <c r="AX402" s="3">
        <f t="shared" si="186"/>
        <v>2323649.4088351545</v>
      </c>
      <c r="AY402" s="3">
        <f t="shared" si="187"/>
        <v>15</v>
      </c>
      <c r="AZ402" s="3">
        <f t="shared" si="184"/>
        <v>0</v>
      </c>
      <c r="BA402" s="3">
        <v>821912.15880399302</v>
      </c>
      <c r="BB402">
        <f t="shared" si="188"/>
        <v>8.0199999999999994E-2</v>
      </c>
    </row>
    <row r="403" spans="1:54">
      <c r="A403" s="2">
        <v>402</v>
      </c>
      <c r="B403">
        <v>15</v>
      </c>
      <c r="C403" s="3">
        <v>97868.105283740806</v>
      </c>
      <c r="D403" s="3">
        <v>735539.40339198464</v>
      </c>
      <c r="E403" s="3">
        <v>81946.546382463377</v>
      </c>
      <c r="F403" s="3">
        <v>59684.607257241514</v>
      </c>
      <c r="G403" s="3">
        <v>1044352.1324408272</v>
      </c>
      <c r="H403" s="3">
        <v>36611.557606896931</v>
      </c>
      <c r="I403" s="3">
        <v>2271027.0723060304</v>
      </c>
      <c r="J403" s="3">
        <v>1113509.4043748737</v>
      </c>
      <c r="K403" s="3">
        <v>77823.7273133095</v>
      </c>
      <c r="L403" s="3">
        <v>319506.13284307311</v>
      </c>
      <c r="M403" s="3">
        <v>555106.83560209745</v>
      </c>
      <c r="N403" s="3">
        <v>218344.8658579879</v>
      </c>
      <c r="O403" s="3">
        <v>17160.00018008571</v>
      </c>
      <c r="P403" s="3">
        <v>45375.156466360226</v>
      </c>
      <c r="Q403" s="3">
        <v>592536.24668117554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AA403" s="3">
        <f t="shared" si="185"/>
        <v>97868.105283740806</v>
      </c>
      <c r="AB403" s="3">
        <f t="shared" si="162"/>
        <v>735539.40339198464</v>
      </c>
      <c r="AC403" s="3">
        <f t="shared" si="163"/>
        <v>81946.546382463377</v>
      </c>
      <c r="AD403" s="3">
        <f t="shared" si="164"/>
        <v>59684.607257241514</v>
      </c>
      <c r="AE403" s="3">
        <f t="shared" si="165"/>
        <v>1044352.1324408272</v>
      </c>
      <c r="AF403" s="3">
        <f t="shared" si="166"/>
        <v>36611.557606896931</v>
      </c>
      <c r="AG403" s="3">
        <f t="shared" si="167"/>
        <v>2271027.0723060304</v>
      </c>
      <c r="AH403" s="3">
        <f t="shared" si="168"/>
        <v>1113509.4043748737</v>
      </c>
      <c r="AI403" s="3">
        <f t="shared" si="169"/>
        <v>77823.7273133095</v>
      </c>
      <c r="AJ403" s="3">
        <f t="shared" si="170"/>
        <v>319506.13284307311</v>
      </c>
      <c r="AK403" s="3">
        <f t="shared" si="171"/>
        <v>555106.83560209745</v>
      </c>
      <c r="AL403" s="3">
        <f t="shared" si="172"/>
        <v>218344.8658579879</v>
      </c>
      <c r="AM403" s="3">
        <f t="shared" si="173"/>
        <v>17160.00018008571</v>
      </c>
      <c r="AN403" s="3">
        <f t="shared" si="174"/>
        <v>45375.156466360226</v>
      </c>
      <c r="AO403" s="3">
        <f t="shared" si="175"/>
        <v>592536.24668117554</v>
      </c>
      <c r="AP403" s="3">
        <f t="shared" si="176"/>
        <v>0</v>
      </c>
      <c r="AQ403" s="3">
        <f t="shared" si="177"/>
        <v>0</v>
      </c>
      <c r="AR403" s="3">
        <f t="shared" si="178"/>
        <v>0</v>
      </c>
      <c r="AS403" s="3">
        <f t="shared" si="179"/>
        <v>0</v>
      </c>
      <c r="AT403" s="3">
        <f t="shared" si="180"/>
        <v>0</v>
      </c>
      <c r="AU403" s="3">
        <f t="shared" si="181"/>
        <v>0</v>
      </c>
      <c r="AV403" s="3">
        <f t="shared" si="182"/>
        <v>0</v>
      </c>
      <c r="AW403" s="3">
        <f t="shared" si="183"/>
        <v>0</v>
      </c>
      <c r="AX403" s="3">
        <f t="shared" si="186"/>
        <v>7266391.7939881487</v>
      </c>
      <c r="AY403" s="3">
        <f t="shared" si="187"/>
        <v>15</v>
      </c>
      <c r="AZ403" s="3">
        <f t="shared" si="184"/>
        <v>0</v>
      </c>
      <c r="BA403" s="3">
        <v>822540.84027074254</v>
      </c>
      <c r="BB403">
        <f t="shared" si="188"/>
        <v>8.0399999999999999E-2</v>
      </c>
    </row>
    <row r="404" spans="1:54">
      <c r="A404" s="2">
        <v>403</v>
      </c>
      <c r="B404">
        <v>15</v>
      </c>
      <c r="C404" s="3">
        <v>437533.88098151376</v>
      </c>
      <c r="D404" s="3">
        <v>98269.017612072348</v>
      </c>
      <c r="E404" s="3">
        <v>36134.044177593554</v>
      </c>
      <c r="F404" s="3">
        <v>389957.06822608167</v>
      </c>
      <c r="G404" s="3">
        <v>34959.479596359743</v>
      </c>
      <c r="H404" s="3">
        <v>29792.653231077187</v>
      </c>
      <c r="I404" s="3">
        <v>133823.79529235553</v>
      </c>
      <c r="J404" s="3">
        <v>1578278.475584846</v>
      </c>
      <c r="K404" s="3">
        <v>816723.53129032638</v>
      </c>
      <c r="L404" s="3">
        <v>67556.706789447839</v>
      </c>
      <c r="M404" s="3">
        <v>193598.45254804561</v>
      </c>
      <c r="N404" s="3">
        <v>1171612.6609535201</v>
      </c>
      <c r="O404" s="3">
        <v>14555.115411670817</v>
      </c>
      <c r="P404" s="3">
        <v>8142.1250540845558</v>
      </c>
      <c r="Q404" s="3">
        <v>203058.21133925579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AA404" s="3">
        <f t="shared" si="185"/>
        <v>437533.88098151376</v>
      </c>
      <c r="AB404" s="3">
        <f t="shared" si="162"/>
        <v>98269.017612072348</v>
      </c>
      <c r="AC404" s="3">
        <f t="shared" si="163"/>
        <v>36134.044177593554</v>
      </c>
      <c r="AD404" s="3">
        <f t="shared" si="164"/>
        <v>389957.06822608167</v>
      </c>
      <c r="AE404" s="3">
        <f t="shared" si="165"/>
        <v>34959.479596359743</v>
      </c>
      <c r="AF404" s="3">
        <f t="shared" si="166"/>
        <v>29792.653231077187</v>
      </c>
      <c r="AG404" s="3">
        <f t="shared" si="167"/>
        <v>133823.79529235553</v>
      </c>
      <c r="AH404" s="3">
        <f t="shared" si="168"/>
        <v>1578278.475584846</v>
      </c>
      <c r="AI404" s="3">
        <f t="shared" si="169"/>
        <v>816723.53129032638</v>
      </c>
      <c r="AJ404" s="3">
        <f t="shared" si="170"/>
        <v>67556.706789447839</v>
      </c>
      <c r="AK404" s="3">
        <f t="shared" si="171"/>
        <v>193598.45254804561</v>
      </c>
      <c r="AL404" s="3">
        <f t="shared" si="172"/>
        <v>1171612.6609535201</v>
      </c>
      <c r="AM404" s="3">
        <f t="shared" si="173"/>
        <v>14555.115411670817</v>
      </c>
      <c r="AN404" s="3">
        <f t="shared" si="174"/>
        <v>8142.1250540845558</v>
      </c>
      <c r="AO404" s="3">
        <f t="shared" si="175"/>
        <v>203058.21133925579</v>
      </c>
      <c r="AP404" s="3">
        <f t="shared" si="176"/>
        <v>0</v>
      </c>
      <c r="AQ404" s="3">
        <f t="shared" si="177"/>
        <v>0</v>
      </c>
      <c r="AR404" s="3">
        <f t="shared" si="178"/>
        <v>0</v>
      </c>
      <c r="AS404" s="3">
        <f t="shared" si="179"/>
        <v>0</v>
      </c>
      <c r="AT404" s="3">
        <f t="shared" si="180"/>
        <v>0</v>
      </c>
      <c r="AU404" s="3">
        <f t="shared" si="181"/>
        <v>0</v>
      </c>
      <c r="AV404" s="3">
        <f t="shared" si="182"/>
        <v>0</v>
      </c>
      <c r="AW404" s="3">
        <f t="shared" si="183"/>
        <v>0</v>
      </c>
      <c r="AX404" s="3">
        <f t="shared" si="186"/>
        <v>5213995.2180882515</v>
      </c>
      <c r="AY404" s="3">
        <f t="shared" si="187"/>
        <v>15</v>
      </c>
      <c r="AZ404" s="3">
        <f t="shared" si="184"/>
        <v>0</v>
      </c>
      <c r="BA404" s="3">
        <v>823884.84749177366</v>
      </c>
      <c r="BB404">
        <f t="shared" si="188"/>
        <v>8.0600000000000005E-2</v>
      </c>
    </row>
    <row r="405" spans="1:54">
      <c r="A405" s="2">
        <v>404</v>
      </c>
      <c r="B405">
        <v>18</v>
      </c>
      <c r="C405" s="3">
        <v>1691801.3993152424</v>
      </c>
      <c r="D405" s="3">
        <v>109491.89432220176</v>
      </c>
      <c r="E405" s="3">
        <v>93090.679073536245</v>
      </c>
      <c r="F405" s="3">
        <v>788148.90901004022</v>
      </c>
      <c r="G405" s="3">
        <v>63127.917101195359</v>
      </c>
      <c r="H405" s="3">
        <v>24564.815270194478</v>
      </c>
      <c r="I405" s="3">
        <v>1149882.7023788895</v>
      </c>
      <c r="J405" s="3">
        <v>66469.722502002536</v>
      </c>
      <c r="K405" s="3">
        <v>27891.769894993657</v>
      </c>
      <c r="L405" s="3">
        <v>12217.48560473474</v>
      </c>
      <c r="M405" s="3">
        <v>46750.275361479165</v>
      </c>
      <c r="N405" s="3">
        <v>110889.68674254201</v>
      </c>
      <c r="O405" s="3">
        <v>68810.291568341505</v>
      </c>
      <c r="P405" s="3">
        <v>243695.68282562416</v>
      </c>
      <c r="Q405" s="3">
        <v>913338.53832692979</v>
      </c>
      <c r="R405" s="3">
        <v>26417.060248877191</v>
      </c>
      <c r="S405" s="3">
        <v>136233.7492341121</v>
      </c>
      <c r="T405" s="3">
        <v>48238.705926089431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AA405" s="3">
        <f t="shared" si="185"/>
        <v>1691801.3993152424</v>
      </c>
      <c r="AB405" s="3">
        <f t="shared" si="162"/>
        <v>109491.89432220176</v>
      </c>
      <c r="AC405" s="3">
        <f t="shared" si="163"/>
        <v>93090.679073536245</v>
      </c>
      <c r="AD405" s="3">
        <f t="shared" si="164"/>
        <v>788148.90901004022</v>
      </c>
      <c r="AE405" s="3">
        <f t="shared" si="165"/>
        <v>63127.917101195359</v>
      </c>
      <c r="AF405" s="3">
        <f t="shared" si="166"/>
        <v>24564.815270194478</v>
      </c>
      <c r="AG405" s="3">
        <f t="shared" si="167"/>
        <v>1149882.7023788895</v>
      </c>
      <c r="AH405" s="3">
        <f t="shared" si="168"/>
        <v>66469.722502002536</v>
      </c>
      <c r="AI405" s="3">
        <f t="shared" si="169"/>
        <v>27891.769894993657</v>
      </c>
      <c r="AJ405" s="3">
        <f t="shared" si="170"/>
        <v>12217.48560473474</v>
      </c>
      <c r="AK405" s="3">
        <f t="shared" si="171"/>
        <v>46750.275361479165</v>
      </c>
      <c r="AL405" s="3">
        <f t="shared" si="172"/>
        <v>110889.68674254201</v>
      </c>
      <c r="AM405" s="3">
        <f t="shared" si="173"/>
        <v>68810.291568341505</v>
      </c>
      <c r="AN405" s="3">
        <f t="shared" si="174"/>
        <v>243695.68282562416</v>
      </c>
      <c r="AO405" s="3">
        <f t="shared" si="175"/>
        <v>913338.53832692979</v>
      </c>
      <c r="AP405" s="3">
        <f t="shared" si="176"/>
        <v>26417.060248877191</v>
      </c>
      <c r="AQ405" s="3">
        <f t="shared" si="177"/>
        <v>136233.7492341121</v>
      </c>
      <c r="AR405" s="3">
        <f t="shared" si="178"/>
        <v>48238.705926089431</v>
      </c>
      <c r="AS405" s="3">
        <f t="shared" si="179"/>
        <v>0</v>
      </c>
      <c r="AT405" s="3">
        <f t="shared" si="180"/>
        <v>0</v>
      </c>
      <c r="AU405" s="3">
        <f t="shared" si="181"/>
        <v>0</v>
      </c>
      <c r="AV405" s="3">
        <f t="shared" si="182"/>
        <v>0</v>
      </c>
      <c r="AW405" s="3">
        <f t="shared" si="183"/>
        <v>0</v>
      </c>
      <c r="AX405" s="3">
        <f t="shared" si="186"/>
        <v>5621061.2847070266</v>
      </c>
      <c r="AY405" s="3">
        <f t="shared" si="187"/>
        <v>18</v>
      </c>
      <c r="AZ405" s="3">
        <f t="shared" si="184"/>
        <v>0</v>
      </c>
      <c r="BA405" s="3">
        <v>825118.21017486614</v>
      </c>
      <c r="BB405">
        <f t="shared" si="188"/>
        <v>8.0799999999999997E-2</v>
      </c>
    </row>
    <row r="406" spans="1:54">
      <c r="A406" s="2">
        <v>405</v>
      </c>
      <c r="B406">
        <v>13</v>
      </c>
      <c r="C406" s="3">
        <v>284032.19913203764</v>
      </c>
      <c r="D406" s="3">
        <v>353778.95525784162</v>
      </c>
      <c r="E406" s="3">
        <v>103844.39144278316</v>
      </c>
      <c r="F406" s="3">
        <v>14481.427186249657</v>
      </c>
      <c r="G406" s="3">
        <v>455167.25599600171</v>
      </c>
      <c r="H406" s="3">
        <v>59086.961610342551</v>
      </c>
      <c r="I406" s="3">
        <v>57058.391037593123</v>
      </c>
      <c r="J406" s="3">
        <v>19553.973325825609</v>
      </c>
      <c r="K406" s="3">
        <v>817569.78303176409</v>
      </c>
      <c r="L406" s="3">
        <v>747095.77782438125</v>
      </c>
      <c r="M406" s="3">
        <v>197877.43856686822</v>
      </c>
      <c r="N406" s="3">
        <v>181603.47667330678</v>
      </c>
      <c r="O406" s="3">
        <v>7309.3737444349154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AA406" s="3">
        <f t="shared" si="185"/>
        <v>284032.19913203764</v>
      </c>
      <c r="AB406" s="3">
        <f t="shared" si="162"/>
        <v>353778.95525784162</v>
      </c>
      <c r="AC406" s="3">
        <f t="shared" si="163"/>
        <v>103844.39144278316</v>
      </c>
      <c r="AD406" s="3">
        <f t="shared" si="164"/>
        <v>14481.427186249657</v>
      </c>
      <c r="AE406" s="3">
        <f t="shared" si="165"/>
        <v>455167.25599600171</v>
      </c>
      <c r="AF406" s="3">
        <f t="shared" si="166"/>
        <v>59086.961610342551</v>
      </c>
      <c r="AG406" s="3">
        <f t="shared" si="167"/>
        <v>57058.391037593123</v>
      </c>
      <c r="AH406" s="3">
        <f t="shared" si="168"/>
        <v>19553.973325825609</v>
      </c>
      <c r="AI406" s="3">
        <f t="shared" si="169"/>
        <v>817569.78303176409</v>
      </c>
      <c r="AJ406" s="3">
        <f t="shared" si="170"/>
        <v>747095.77782438125</v>
      </c>
      <c r="AK406" s="3">
        <f t="shared" si="171"/>
        <v>197877.43856686822</v>
      </c>
      <c r="AL406" s="3">
        <f t="shared" si="172"/>
        <v>181603.47667330678</v>
      </c>
      <c r="AM406" s="3">
        <f t="shared" si="173"/>
        <v>7309.3737444349154</v>
      </c>
      <c r="AN406" s="3">
        <f t="shared" si="174"/>
        <v>0</v>
      </c>
      <c r="AO406" s="3">
        <f t="shared" si="175"/>
        <v>0</v>
      </c>
      <c r="AP406" s="3">
        <f t="shared" si="176"/>
        <v>0</v>
      </c>
      <c r="AQ406" s="3">
        <f t="shared" si="177"/>
        <v>0</v>
      </c>
      <c r="AR406" s="3">
        <f t="shared" si="178"/>
        <v>0</v>
      </c>
      <c r="AS406" s="3">
        <f t="shared" si="179"/>
        <v>0</v>
      </c>
      <c r="AT406" s="3">
        <f t="shared" si="180"/>
        <v>0</v>
      </c>
      <c r="AU406" s="3">
        <f t="shared" si="181"/>
        <v>0</v>
      </c>
      <c r="AV406" s="3">
        <f t="shared" si="182"/>
        <v>0</v>
      </c>
      <c r="AW406" s="3">
        <f t="shared" si="183"/>
        <v>0</v>
      </c>
      <c r="AX406" s="3">
        <f t="shared" si="186"/>
        <v>3298459.4048294309</v>
      </c>
      <c r="AY406" s="3">
        <f t="shared" si="187"/>
        <v>13</v>
      </c>
      <c r="AZ406" s="3">
        <f t="shared" si="184"/>
        <v>0</v>
      </c>
      <c r="BA406" s="3">
        <v>825240.42357733159</v>
      </c>
      <c r="BB406">
        <f t="shared" si="188"/>
        <v>8.1000000000000003E-2</v>
      </c>
    </row>
    <row r="407" spans="1:54">
      <c r="A407" s="2">
        <v>406</v>
      </c>
      <c r="B407">
        <v>13</v>
      </c>
      <c r="C407" s="3">
        <v>767398.09466631513</v>
      </c>
      <c r="D407" s="3">
        <v>24046.415627443792</v>
      </c>
      <c r="E407" s="3">
        <v>1133750.0995535592</v>
      </c>
      <c r="F407" s="3">
        <v>17587.509141059727</v>
      </c>
      <c r="G407" s="3">
        <v>25616.387091567074</v>
      </c>
      <c r="H407" s="3">
        <v>596430.48900564015</v>
      </c>
      <c r="I407" s="3">
        <v>166642.56610864875</v>
      </c>
      <c r="J407" s="3">
        <v>210852.59728768578</v>
      </c>
      <c r="K407" s="3">
        <v>31783.16424422797</v>
      </c>
      <c r="L407" s="3">
        <v>238506.61388069543</v>
      </c>
      <c r="M407" s="3">
        <v>124056.4270079033</v>
      </c>
      <c r="N407" s="3">
        <v>105314.26242399441</v>
      </c>
      <c r="O407" s="3">
        <v>66425.087711396511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AA407" s="3">
        <f t="shared" si="185"/>
        <v>767398.09466631513</v>
      </c>
      <c r="AB407" s="3">
        <f t="shared" si="162"/>
        <v>24046.415627443792</v>
      </c>
      <c r="AC407" s="3">
        <f t="shared" si="163"/>
        <v>1133750.0995535592</v>
      </c>
      <c r="AD407" s="3">
        <f t="shared" si="164"/>
        <v>17587.509141059727</v>
      </c>
      <c r="AE407" s="3">
        <f t="shared" si="165"/>
        <v>25616.387091567074</v>
      </c>
      <c r="AF407" s="3">
        <f t="shared" si="166"/>
        <v>596430.48900564015</v>
      </c>
      <c r="AG407" s="3">
        <f t="shared" si="167"/>
        <v>166642.56610864875</v>
      </c>
      <c r="AH407" s="3">
        <f t="shared" si="168"/>
        <v>210852.59728768578</v>
      </c>
      <c r="AI407" s="3">
        <f t="shared" si="169"/>
        <v>31783.16424422797</v>
      </c>
      <c r="AJ407" s="3">
        <f t="shared" si="170"/>
        <v>238506.61388069543</v>
      </c>
      <c r="AK407" s="3">
        <f t="shared" si="171"/>
        <v>124056.4270079033</v>
      </c>
      <c r="AL407" s="3">
        <f t="shared" si="172"/>
        <v>105314.26242399441</v>
      </c>
      <c r="AM407" s="3">
        <f t="shared" si="173"/>
        <v>66425.087711396511</v>
      </c>
      <c r="AN407" s="3">
        <f t="shared" si="174"/>
        <v>0</v>
      </c>
      <c r="AO407" s="3">
        <f t="shared" si="175"/>
        <v>0</v>
      </c>
      <c r="AP407" s="3">
        <f t="shared" si="176"/>
        <v>0</v>
      </c>
      <c r="AQ407" s="3">
        <f t="shared" si="177"/>
        <v>0</v>
      </c>
      <c r="AR407" s="3">
        <f t="shared" si="178"/>
        <v>0</v>
      </c>
      <c r="AS407" s="3">
        <f t="shared" si="179"/>
        <v>0</v>
      </c>
      <c r="AT407" s="3">
        <f t="shared" si="180"/>
        <v>0</v>
      </c>
      <c r="AU407" s="3">
        <f t="shared" si="181"/>
        <v>0</v>
      </c>
      <c r="AV407" s="3">
        <f t="shared" si="182"/>
        <v>0</v>
      </c>
      <c r="AW407" s="3">
        <f t="shared" si="183"/>
        <v>0</v>
      </c>
      <c r="AX407" s="3">
        <f t="shared" si="186"/>
        <v>3508409.713750137</v>
      </c>
      <c r="AY407" s="3">
        <f t="shared" si="187"/>
        <v>13</v>
      </c>
      <c r="AZ407" s="3">
        <f t="shared" si="184"/>
        <v>0</v>
      </c>
      <c r="BA407" s="3">
        <v>826346.58200120181</v>
      </c>
      <c r="BB407">
        <f t="shared" si="188"/>
        <v>8.1199999999999994E-2</v>
      </c>
    </row>
    <row r="408" spans="1:54">
      <c r="A408" s="2">
        <v>407</v>
      </c>
      <c r="B408">
        <v>10</v>
      </c>
      <c r="C408" s="3">
        <v>596755.56027010118</v>
      </c>
      <c r="D408" s="3">
        <v>136190.58303302908</v>
      </c>
      <c r="E408" s="3">
        <v>45966.166472967518</v>
      </c>
      <c r="F408" s="3">
        <v>167152.73614073056</v>
      </c>
      <c r="G408" s="3">
        <v>324885.69031103811</v>
      </c>
      <c r="H408" s="3">
        <v>228430.82556514209</v>
      </c>
      <c r="I408" s="3">
        <v>213126.42201273303</v>
      </c>
      <c r="J408" s="3">
        <v>1102153.920612521</v>
      </c>
      <c r="K408" s="3">
        <v>34977.87367977493</v>
      </c>
      <c r="L408" s="3">
        <v>1211269.2907860556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AA408" s="3">
        <f t="shared" si="185"/>
        <v>596755.56027010118</v>
      </c>
      <c r="AB408" s="3">
        <f t="shared" si="162"/>
        <v>136190.58303302908</v>
      </c>
      <c r="AC408" s="3">
        <f t="shared" si="163"/>
        <v>45966.166472967518</v>
      </c>
      <c r="AD408" s="3">
        <f t="shared" si="164"/>
        <v>167152.73614073056</v>
      </c>
      <c r="AE408" s="3">
        <f t="shared" si="165"/>
        <v>324885.69031103811</v>
      </c>
      <c r="AF408" s="3">
        <f t="shared" si="166"/>
        <v>228430.82556514209</v>
      </c>
      <c r="AG408" s="3">
        <f t="shared" si="167"/>
        <v>213126.42201273303</v>
      </c>
      <c r="AH408" s="3">
        <f t="shared" si="168"/>
        <v>1102153.920612521</v>
      </c>
      <c r="AI408" s="3">
        <f t="shared" si="169"/>
        <v>34977.87367977493</v>
      </c>
      <c r="AJ408" s="3">
        <f t="shared" si="170"/>
        <v>1211269.2907860556</v>
      </c>
      <c r="AK408" s="3">
        <f t="shared" si="171"/>
        <v>0</v>
      </c>
      <c r="AL408" s="3">
        <f t="shared" si="172"/>
        <v>0</v>
      </c>
      <c r="AM408" s="3">
        <f t="shared" si="173"/>
        <v>0</v>
      </c>
      <c r="AN408" s="3">
        <f t="shared" si="174"/>
        <v>0</v>
      </c>
      <c r="AO408" s="3">
        <f t="shared" si="175"/>
        <v>0</v>
      </c>
      <c r="AP408" s="3">
        <f t="shared" si="176"/>
        <v>0</v>
      </c>
      <c r="AQ408" s="3">
        <f t="shared" si="177"/>
        <v>0</v>
      </c>
      <c r="AR408" s="3">
        <f t="shared" si="178"/>
        <v>0</v>
      </c>
      <c r="AS408" s="3">
        <f t="shared" si="179"/>
        <v>0</v>
      </c>
      <c r="AT408" s="3">
        <f t="shared" si="180"/>
        <v>0</v>
      </c>
      <c r="AU408" s="3">
        <f t="shared" si="181"/>
        <v>0</v>
      </c>
      <c r="AV408" s="3">
        <f t="shared" si="182"/>
        <v>0</v>
      </c>
      <c r="AW408" s="3">
        <f t="shared" si="183"/>
        <v>0</v>
      </c>
      <c r="AX408" s="3">
        <f t="shared" si="186"/>
        <v>4060909.0688840933</v>
      </c>
      <c r="AY408" s="3">
        <f t="shared" si="187"/>
        <v>10</v>
      </c>
      <c r="AZ408" s="3">
        <f t="shared" si="184"/>
        <v>0</v>
      </c>
      <c r="BA408" s="3">
        <v>827667.45446041715</v>
      </c>
      <c r="BB408">
        <f t="shared" si="188"/>
        <v>8.14E-2</v>
      </c>
    </row>
    <row r="409" spans="1:54">
      <c r="A409" s="2">
        <v>408</v>
      </c>
      <c r="B409">
        <v>15</v>
      </c>
      <c r="C409" s="3">
        <v>172425.54575439487</v>
      </c>
      <c r="D409" s="3">
        <v>34988.621968496227</v>
      </c>
      <c r="E409" s="3">
        <v>696444.10767827916</v>
      </c>
      <c r="F409" s="3">
        <v>88792.645743252098</v>
      </c>
      <c r="G409" s="3">
        <v>70519.753272596165</v>
      </c>
      <c r="H409" s="3">
        <v>32727.086106506958</v>
      </c>
      <c r="I409" s="3">
        <v>1101016.4706637671</v>
      </c>
      <c r="J409" s="3">
        <v>4816596.9889059933</v>
      </c>
      <c r="K409" s="3">
        <v>117432.99284975351</v>
      </c>
      <c r="L409" s="3">
        <v>2438115.3569236249</v>
      </c>
      <c r="M409" s="3">
        <v>262703.88715264172</v>
      </c>
      <c r="N409" s="3">
        <v>182680.19447687623</v>
      </c>
      <c r="O409" s="3">
        <v>39769.049448401849</v>
      </c>
      <c r="P409" s="3">
        <v>268766.8420154386</v>
      </c>
      <c r="Q409" s="3">
        <v>16702.120610895417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AA409" s="3">
        <f t="shared" si="185"/>
        <v>172425.54575439487</v>
      </c>
      <c r="AB409" s="3">
        <f t="shared" si="162"/>
        <v>34988.621968496227</v>
      </c>
      <c r="AC409" s="3">
        <f t="shared" si="163"/>
        <v>696444.10767827916</v>
      </c>
      <c r="AD409" s="3">
        <f t="shared" si="164"/>
        <v>88792.645743252098</v>
      </c>
      <c r="AE409" s="3">
        <f t="shared" si="165"/>
        <v>70519.753272596165</v>
      </c>
      <c r="AF409" s="3">
        <f t="shared" si="166"/>
        <v>32727.086106506958</v>
      </c>
      <c r="AG409" s="3">
        <f t="shared" si="167"/>
        <v>1101016.4706637671</v>
      </c>
      <c r="AH409" s="3">
        <f t="shared" si="168"/>
        <v>4816596.9889059933</v>
      </c>
      <c r="AI409" s="3">
        <f t="shared" si="169"/>
        <v>117432.99284975351</v>
      </c>
      <c r="AJ409" s="3">
        <f t="shared" si="170"/>
        <v>2438115.3569236249</v>
      </c>
      <c r="AK409" s="3">
        <f t="shared" si="171"/>
        <v>262703.88715264172</v>
      </c>
      <c r="AL409" s="3">
        <f t="shared" si="172"/>
        <v>182680.19447687623</v>
      </c>
      <c r="AM409" s="3">
        <f t="shared" si="173"/>
        <v>39769.049448401849</v>
      </c>
      <c r="AN409" s="3">
        <f t="shared" si="174"/>
        <v>268766.8420154386</v>
      </c>
      <c r="AO409" s="3">
        <f t="shared" si="175"/>
        <v>16702.120610895417</v>
      </c>
      <c r="AP409" s="3">
        <f t="shared" si="176"/>
        <v>0</v>
      </c>
      <c r="AQ409" s="3">
        <f t="shared" si="177"/>
        <v>0</v>
      </c>
      <c r="AR409" s="3">
        <f t="shared" si="178"/>
        <v>0</v>
      </c>
      <c r="AS409" s="3">
        <f t="shared" si="179"/>
        <v>0</v>
      </c>
      <c r="AT409" s="3">
        <f t="shared" si="180"/>
        <v>0</v>
      </c>
      <c r="AU409" s="3">
        <f t="shared" si="181"/>
        <v>0</v>
      </c>
      <c r="AV409" s="3">
        <f t="shared" si="182"/>
        <v>0</v>
      </c>
      <c r="AW409" s="3">
        <f t="shared" si="183"/>
        <v>0</v>
      </c>
      <c r="AX409" s="3">
        <f t="shared" si="186"/>
        <v>10339681.663570918</v>
      </c>
      <c r="AY409" s="3">
        <f t="shared" si="187"/>
        <v>15</v>
      </c>
      <c r="AZ409" s="3">
        <f t="shared" si="184"/>
        <v>0</v>
      </c>
      <c r="BA409" s="3">
        <v>829131.60977555881</v>
      </c>
      <c r="BB409">
        <f t="shared" si="188"/>
        <v>8.1600000000000006E-2</v>
      </c>
    </row>
    <row r="410" spans="1:54">
      <c r="A410" s="2">
        <v>409</v>
      </c>
      <c r="B410">
        <v>18</v>
      </c>
      <c r="C410" s="3">
        <v>54256.568388076528</v>
      </c>
      <c r="D410" s="3">
        <v>122235.26735186084</v>
      </c>
      <c r="E410" s="3">
        <v>6769.8797702467991</v>
      </c>
      <c r="F410" s="3">
        <v>1509735.7380432477</v>
      </c>
      <c r="G410" s="3">
        <v>21877.314675182286</v>
      </c>
      <c r="H410" s="3">
        <v>731913.20678033703</v>
      </c>
      <c r="I410" s="3">
        <v>12536.39257335444</v>
      </c>
      <c r="J410" s="3">
        <v>33769.286987733685</v>
      </c>
      <c r="K410" s="3">
        <v>732550.48035372607</v>
      </c>
      <c r="L410" s="3">
        <v>327015.88756058621</v>
      </c>
      <c r="M410" s="3">
        <v>108909.21346306126</v>
      </c>
      <c r="N410" s="3">
        <v>131554.13669868844</v>
      </c>
      <c r="O410" s="3">
        <v>171129.00463883748</v>
      </c>
      <c r="P410" s="3">
        <v>295251.69203425315</v>
      </c>
      <c r="Q410" s="3">
        <v>3081146.4764588424</v>
      </c>
      <c r="R410" s="3">
        <v>1508968.5652675398</v>
      </c>
      <c r="S410" s="3">
        <v>90721.257044892089</v>
      </c>
      <c r="T410" s="3">
        <v>191742.88056214646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AA410" s="3">
        <f t="shared" si="185"/>
        <v>54256.568388076528</v>
      </c>
      <c r="AB410" s="3">
        <f t="shared" si="162"/>
        <v>122235.26735186084</v>
      </c>
      <c r="AC410" s="3">
        <f t="shared" si="163"/>
        <v>6769.8797702467991</v>
      </c>
      <c r="AD410" s="3">
        <f t="shared" si="164"/>
        <v>1509735.7380432477</v>
      </c>
      <c r="AE410" s="3">
        <f t="shared" si="165"/>
        <v>21877.314675182286</v>
      </c>
      <c r="AF410" s="3">
        <f t="shared" si="166"/>
        <v>731913.20678033703</v>
      </c>
      <c r="AG410" s="3">
        <f t="shared" si="167"/>
        <v>12536.39257335444</v>
      </c>
      <c r="AH410" s="3">
        <f t="shared" si="168"/>
        <v>33769.286987733685</v>
      </c>
      <c r="AI410" s="3">
        <f t="shared" si="169"/>
        <v>732550.48035372607</v>
      </c>
      <c r="AJ410" s="3">
        <f t="shared" si="170"/>
        <v>327015.88756058621</v>
      </c>
      <c r="AK410" s="3">
        <f t="shared" si="171"/>
        <v>108909.21346306126</v>
      </c>
      <c r="AL410" s="3">
        <f t="shared" si="172"/>
        <v>131554.13669868844</v>
      </c>
      <c r="AM410" s="3">
        <f t="shared" si="173"/>
        <v>171129.00463883748</v>
      </c>
      <c r="AN410" s="3">
        <f t="shared" si="174"/>
        <v>295251.69203425315</v>
      </c>
      <c r="AO410" s="3">
        <f t="shared" si="175"/>
        <v>3081146.4764588424</v>
      </c>
      <c r="AP410" s="3">
        <f t="shared" si="176"/>
        <v>1508968.5652675398</v>
      </c>
      <c r="AQ410" s="3">
        <f t="shared" si="177"/>
        <v>90721.257044892089</v>
      </c>
      <c r="AR410" s="3">
        <f t="shared" si="178"/>
        <v>191742.88056214646</v>
      </c>
      <c r="AS410" s="3">
        <f t="shared" si="179"/>
        <v>0</v>
      </c>
      <c r="AT410" s="3">
        <f t="shared" si="180"/>
        <v>0</v>
      </c>
      <c r="AU410" s="3">
        <f t="shared" si="181"/>
        <v>0</v>
      </c>
      <c r="AV410" s="3">
        <f t="shared" si="182"/>
        <v>0</v>
      </c>
      <c r="AW410" s="3">
        <f t="shared" si="183"/>
        <v>0</v>
      </c>
      <c r="AX410" s="3">
        <f t="shared" si="186"/>
        <v>9132083.2486526147</v>
      </c>
      <c r="AY410" s="3">
        <f t="shared" si="187"/>
        <v>18</v>
      </c>
      <c r="AZ410" s="3">
        <f t="shared" si="184"/>
        <v>0</v>
      </c>
      <c r="BA410" s="3">
        <v>830076.92579071072</v>
      </c>
      <c r="BB410">
        <f t="shared" si="188"/>
        <v>8.1799999999999998E-2</v>
      </c>
    </row>
    <row r="411" spans="1:54">
      <c r="A411" s="2">
        <v>410</v>
      </c>
      <c r="B411">
        <v>12</v>
      </c>
      <c r="C411" s="3">
        <v>183209.56176078515</v>
      </c>
      <c r="D411" s="3">
        <v>109209.19763673939</v>
      </c>
      <c r="E411" s="3">
        <v>39082.044893655584</v>
      </c>
      <c r="F411" s="3">
        <v>92070.849695245299</v>
      </c>
      <c r="G411" s="3">
        <v>123163.94661194365</v>
      </c>
      <c r="H411" s="3">
        <v>851488.10587740852</v>
      </c>
      <c r="I411" s="3">
        <v>32976.837599944665</v>
      </c>
      <c r="J411" s="3">
        <v>153830.39274074064</v>
      </c>
      <c r="K411" s="3">
        <v>352339.94905233599</v>
      </c>
      <c r="L411" s="3">
        <v>60338.020947676006</v>
      </c>
      <c r="M411" s="3">
        <v>280123.72209455509</v>
      </c>
      <c r="N411" s="3">
        <v>140318.94598960745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AA411" s="3">
        <f t="shared" si="185"/>
        <v>183209.56176078515</v>
      </c>
      <c r="AB411" s="3">
        <f t="shared" si="162"/>
        <v>109209.19763673939</v>
      </c>
      <c r="AC411" s="3">
        <f t="shared" si="163"/>
        <v>39082.044893655584</v>
      </c>
      <c r="AD411" s="3">
        <f t="shared" si="164"/>
        <v>92070.849695245299</v>
      </c>
      <c r="AE411" s="3">
        <f t="shared" si="165"/>
        <v>123163.94661194365</v>
      </c>
      <c r="AF411" s="3">
        <f t="shared" si="166"/>
        <v>851488.10587740852</v>
      </c>
      <c r="AG411" s="3">
        <f t="shared" si="167"/>
        <v>32976.837599944665</v>
      </c>
      <c r="AH411" s="3">
        <f t="shared" si="168"/>
        <v>153830.39274074064</v>
      </c>
      <c r="AI411" s="3">
        <f t="shared" si="169"/>
        <v>352339.94905233599</v>
      </c>
      <c r="AJ411" s="3">
        <f t="shared" si="170"/>
        <v>60338.020947676006</v>
      </c>
      <c r="AK411" s="3">
        <f t="shared" si="171"/>
        <v>280123.72209455509</v>
      </c>
      <c r="AL411" s="3">
        <f t="shared" si="172"/>
        <v>140318.94598960745</v>
      </c>
      <c r="AM411" s="3">
        <f t="shared" si="173"/>
        <v>0</v>
      </c>
      <c r="AN411" s="3">
        <f t="shared" si="174"/>
        <v>0</v>
      </c>
      <c r="AO411" s="3">
        <f t="shared" si="175"/>
        <v>0</v>
      </c>
      <c r="AP411" s="3">
        <f t="shared" si="176"/>
        <v>0</v>
      </c>
      <c r="AQ411" s="3">
        <f t="shared" si="177"/>
        <v>0</v>
      </c>
      <c r="AR411" s="3">
        <f t="shared" si="178"/>
        <v>0</v>
      </c>
      <c r="AS411" s="3">
        <f t="shared" si="179"/>
        <v>0</v>
      </c>
      <c r="AT411" s="3">
        <f t="shared" si="180"/>
        <v>0</v>
      </c>
      <c r="AU411" s="3">
        <f t="shared" si="181"/>
        <v>0</v>
      </c>
      <c r="AV411" s="3">
        <f t="shared" si="182"/>
        <v>0</v>
      </c>
      <c r="AW411" s="3">
        <f t="shared" si="183"/>
        <v>0</v>
      </c>
      <c r="AX411" s="3">
        <f t="shared" si="186"/>
        <v>2418151.5749006369</v>
      </c>
      <c r="AY411" s="3">
        <f t="shared" si="187"/>
        <v>12</v>
      </c>
      <c r="AZ411" s="3">
        <f t="shared" si="184"/>
        <v>0</v>
      </c>
      <c r="BA411" s="3">
        <v>831731.6397919209</v>
      </c>
      <c r="BB411">
        <f t="shared" si="188"/>
        <v>8.2000000000000003E-2</v>
      </c>
    </row>
    <row r="412" spans="1:54">
      <c r="A412" s="2">
        <v>411</v>
      </c>
      <c r="B412">
        <v>16</v>
      </c>
      <c r="C412" s="3">
        <v>224594.8955729921</v>
      </c>
      <c r="D412" s="3">
        <v>1676139.4910251948</v>
      </c>
      <c r="E412" s="3">
        <v>361666.43076082692</v>
      </c>
      <c r="F412" s="3">
        <v>125747.55158852397</v>
      </c>
      <c r="G412" s="3">
        <v>164987.89267511366</v>
      </c>
      <c r="H412" s="3">
        <v>721199.30729060015</v>
      </c>
      <c r="I412" s="3">
        <v>214788.56501032595</v>
      </c>
      <c r="J412" s="3">
        <v>13018.655381130977</v>
      </c>
      <c r="K412" s="3">
        <v>495572.01991743507</v>
      </c>
      <c r="L412" s="3">
        <v>382937.62769556366</v>
      </c>
      <c r="M412" s="3">
        <v>189124.79729275592</v>
      </c>
      <c r="N412" s="3">
        <v>265496.57326508878</v>
      </c>
      <c r="O412" s="3">
        <v>63800.501336564848</v>
      </c>
      <c r="P412" s="3">
        <v>27985.324897147184</v>
      </c>
      <c r="Q412" s="3">
        <v>502240.19366116857</v>
      </c>
      <c r="R412" s="3">
        <v>478398.5612870031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AA412" s="3">
        <f t="shared" si="185"/>
        <v>224594.8955729921</v>
      </c>
      <c r="AB412" s="3">
        <f t="shared" si="162"/>
        <v>1676139.4910251948</v>
      </c>
      <c r="AC412" s="3">
        <f t="shared" si="163"/>
        <v>361666.43076082692</v>
      </c>
      <c r="AD412" s="3">
        <f t="shared" si="164"/>
        <v>125747.55158852397</v>
      </c>
      <c r="AE412" s="3">
        <f t="shared" si="165"/>
        <v>164987.89267511366</v>
      </c>
      <c r="AF412" s="3">
        <f t="shared" si="166"/>
        <v>721199.30729060015</v>
      </c>
      <c r="AG412" s="3">
        <f t="shared" si="167"/>
        <v>214788.56501032595</v>
      </c>
      <c r="AH412" s="3">
        <f t="shared" si="168"/>
        <v>13018.655381130977</v>
      </c>
      <c r="AI412" s="3">
        <f t="shared" si="169"/>
        <v>495572.01991743507</v>
      </c>
      <c r="AJ412" s="3">
        <f t="shared" si="170"/>
        <v>382937.62769556366</v>
      </c>
      <c r="AK412" s="3">
        <f t="shared" si="171"/>
        <v>189124.79729275592</v>
      </c>
      <c r="AL412" s="3">
        <f t="shared" si="172"/>
        <v>265496.57326508878</v>
      </c>
      <c r="AM412" s="3">
        <f t="shared" si="173"/>
        <v>63800.501336564848</v>
      </c>
      <c r="AN412" s="3">
        <f t="shared" si="174"/>
        <v>27985.324897147184</v>
      </c>
      <c r="AO412" s="3">
        <f t="shared" si="175"/>
        <v>502240.19366116857</v>
      </c>
      <c r="AP412" s="3">
        <f t="shared" si="176"/>
        <v>478398.5612870031</v>
      </c>
      <c r="AQ412" s="3">
        <f t="shared" si="177"/>
        <v>0</v>
      </c>
      <c r="AR412" s="3">
        <f t="shared" si="178"/>
        <v>0</v>
      </c>
      <c r="AS412" s="3">
        <f t="shared" si="179"/>
        <v>0</v>
      </c>
      <c r="AT412" s="3">
        <f t="shared" si="180"/>
        <v>0</v>
      </c>
      <c r="AU412" s="3">
        <f t="shared" si="181"/>
        <v>0</v>
      </c>
      <c r="AV412" s="3">
        <f t="shared" si="182"/>
        <v>0</v>
      </c>
      <c r="AW412" s="3">
        <f t="shared" si="183"/>
        <v>0</v>
      </c>
      <c r="AX412" s="3">
        <f t="shared" si="186"/>
        <v>5907698.3886574358</v>
      </c>
      <c r="AY412" s="3">
        <f t="shared" si="187"/>
        <v>16</v>
      </c>
      <c r="AZ412" s="3">
        <f t="shared" si="184"/>
        <v>0</v>
      </c>
      <c r="BA412" s="3">
        <v>832455.1836673338</v>
      </c>
      <c r="BB412">
        <f t="shared" si="188"/>
        <v>8.2199999999999995E-2</v>
      </c>
    </row>
    <row r="413" spans="1:54">
      <c r="A413" s="2">
        <v>412</v>
      </c>
      <c r="B413">
        <v>15</v>
      </c>
      <c r="C413" s="3">
        <v>137000.61227023276</v>
      </c>
      <c r="D413" s="3">
        <v>341851.30749014392</v>
      </c>
      <c r="E413" s="3">
        <v>17039.354817245159</v>
      </c>
      <c r="F413" s="3">
        <v>14379.515786254293</v>
      </c>
      <c r="G413" s="3">
        <v>120627.04247137734</v>
      </c>
      <c r="H413" s="3">
        <v>166888.57423642767</v>
      </c>
      <c r="I413" s="3">
        <v>16634.756306054409</v>
      </c>
      <c r="J413" s="3">
        <v>29304.479460271585</v>
      </c>
      <c r="K413" s="3">
        <v>20221.056092356888</v>
      </c>
      <c r="L413" s="3">
        <v>559099.44341339741</v>
      </c>
      <c r="M413" s="3">
        <v>59789.037740414649</v>
      </c>
      <c r="N413" s="3">
        <v>13052.319454800434</v>
      </c>
      <c r="O413" s="3">
        <v>49537.8055339368</v>
      </c>
      <c r="P413" s="3">
        <v>3832849.3281824738</v>
      </c>
      <c r="Q413" s="3">
        <v>184507.39279125424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AA413" s="3">
        <f t="shared" si="185"/>
        <v>137000.61227023276</v>
      </c>
      <c r="AB413" s="3">
        <f t="shared" si="162"/>
        <v>341851.30749014392</v>
      </c>
      <c r="AC413" s="3">
        <f t="shared" si="163"/>
        <v>17039.354817245159</v>
      </c>
      <c r="AD413" s="3">
        <f t="shared" si="164"/>
        <v>14379.515786254293</v>
      </c>
      <c r="AE413" s="3">
        <f t="shared" si="165"/>
        <v>120627.04247137734</v>
      </c>
      <c r="AF413" s="3">
        <f t="shared" si="166"/>
        <v>166888.57423642767</v>
      </c>
      <c r="AG413" s="3">
        <f t="shared" si="167"/>
        <v>16634.756306054409</v>
      </c>
      <c r="AH413" s="3">
        <f t="shared" si="168"/>
        <v>29304.479460271585</v>
      </c>
      <c r="AI413" s="3">
        <f t="shared" si="169"/>
        <v>20221.056092356888</v>
      </c>
      <c r="AJ413" s="3">
        <f t="shared" si="170"/>
        <v>559099.44341339741</v>
      </c>
      <c r="AK413" s="3">
        <f t="shared" si="171"/>
        <v>59789.037740414649</v>
      </c>
      <c r="AL413" s="3">
        <f t="shared" si="172"/>
        <v>13052.319454800434</v>
      </c>
      <c r="AM413" s="3">
        <f t="shared" si="173"/>
        <v>49537.8055339368</v>
      </c>
      <c r="AN413" s="3">
        <f t="shared" si="174"/>
        <v>3832849.3281824738</v>
      </c>
      <c r="AO413" s="3">
        <f t="shared" si="175"/>
        <v>184507.39279125424</v>
      </c>
      <c r="AP413" s="3">
        <f t="shared" si="176"/>
        <v>0</v>
      </c>
      <c r="AQ413" s="3">
        <f t="shared" si="177"/>
        <v>0</v>
      </c>
      <c r="AR413" s="3">
        <f t="shared" si="178"/>
        <v>0</v>
      </c>
      <c r="AS413" s="3">
        <f t="shared" si="179"/>
        <v>0</v>
      </c>
      <c r="AT413" s="3">
        <f t="shared" si="180"/>
        <v>0</v>
      </c>
      <c r="AU413" s="3">
        <f t="shared" si="181"/>
        <v>0</v>
      </c>
      <c r="AV413" s="3">
        <f t="shared" si="182"/>
        <v>0</v>
      </c>
      <c r="AW413" s="3">
        <f t="shared" si="183"/>
        <v>0</v>
      </c>
      <c r="AX413" s="3">
        <f t="shared" si="186"/>
        <v>5562782.0260466412</v>
      </c>
      <c r="AY413" s="3">
        <f t="shared" si="187"/>
        <v>15</v>
      </c>
      <c r="AZ413" s="3">
        <f t="shared" si="184"/>
        <v>0</v>
      </c>
      <c r="BA413" s="3">
        <v>833361.36496975203</v>
      </c>
      <c r="BB413">
        <f t="shared" si="188"/>
        <v>8.2400000000000001E-2</v>
      </c>
    </row>
    <row r="414" spans="1:54">
      <c r="A414" s="2">
        <v>413</v>
      </c>
      <c r="B414">
        <v>18</v>
      </c>
      <c r="C414" s="3">
        <v>1006592.208305336</v>
      </c>
      <c r="D414" s="3">
        <v>2180994.6647890308</v>
      </c>
      <c r="E414" s="3">
        <v>68816.317288457358</v>
      </c>
      <c r="F414" s="3">
        <v>12369.52353126647</v>
      </c>
      <c r="G414" s="3">
        <v>51737.855610946834</v>
      </c>
      <c r="H414" s="3">
        <v>164316.43108650373</v>
      </c>
      <c r="I414" s="3">
        <v>595776.84948140662</v>
      </c>
      <c r="J414" s="3">
        <v>2007551.5654738199</v>
      </c>
      <c r="K414" s="3">
        <v>279279.06038553227</v>
      </c>
      <c r="L414" s="3">
        <v>586804.42277503863</v>
      </c>
      <c r="M414" s="3">
        <v>258781.61145632545</v>
      </c>
      <c r="N414" s="3">
        <v>241397.88927702772</v>
      </c>
      <c r="O414" s="3">
        <v>96423.098497823448</v>
      </c>
      <c r="P414" s="3">
        <v>30514.794746320273</v>
      </c>
      <c r="Q414" s="3">
        <v>275667.87160863535</v>
      </c>
      <c r="R414" s="3">
        <v>473025.92353114189</v>
      </c>
      <c r="S414" s="3">
        <v>102242.72084177056</v>
      </c>
      <c r="T414" s="3">
        <v>85253.336799904733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AA414" s="3">
        <f t="shared" si="185"/>
        <v>1006592.208305336</v>
      </c>
      <c r="AB414" s="3">
        <f t="shared" si="162"/>
        <v>2180994.6647890308</v>
      </c>
      <c r="AC414" s="3">
        <f t="shared" si="163"/>
        <v>68816.317288457358</v>
      </c>
      <c r="AD414" s="3">
        <f t="shared" si="164"/>
        <v>12369.52353126647</v>
      </c>
      <c r="AE414" s="3">
        <f t="shared" si="165"/>
        <v>51737.855610946834</v>
      </c>
      <c r="AF414" s="3">
        <f t="shared" si="166"/>
        <v>164316.43108650373</v>
      </c>
      <c r="AG414" s="3">
        <f t="shared" si="167"/>
        <v>595776.84948140662</v>
      </c>
      <c r="AH414" s="3">
        <f t="shared" si="168"/>
        <v>2007551.5654738199</v>
      </c>
      <c r="AI414" s="3">
        <f t="shared" si="169"/>
        <v>279279.06038553227</v>
      </c>
      <c r="AJ414" s="3">
        <f t="shared" si="170"/>
        <v>586804.42277503863</v>
      </c>
      <c r="AK414" s="3">
        <f t="shared" si="171"/>
        <v>258781.61145632545</v>
      </c>
      <c r="AL414" s="3">
        <f t="shared" si="172"/>
        <v>241397.88927702772</v>
      </c>
      <c r="AM414" s="3">
        <f t="shared" si="173"/>
        <v>96423.098497823448</v>
      </c>
      <c r="AN414" s="3">
        <f t="shared" si="174"/>
        <v>30514.794746320273</v>
      </c>
      <c r="AO414" s="3">
        <f t="shared" si="175"/>
        <v>275667.87160863535</v>
      </c>
      <c r="AP414" s="3">
        <f t="shared" si="176"/>
        <v>473025.92353114189</v>
      </c>
      <c r="AQ414" s="3">
        <f t="shared" si="177"/>
        <v>102242.72084177056</v>
      </c>
      <c r="AR414" s="3">
        <f t="shared" si="178"/>
        <v>85253.336799904733</v>
      </c>
      <c r="AS414" s="3">
        <f t="shared" si="179"/>
        <v>0</v>
      </c>
      <c r="AT414" s="3">
        <f t="shared" si="180"/>
        <v>0</v>
      </c>
      <c r="AU414" s="3">
        <f t="shared" si="181"/>
        <v>0</v>
      </c>
      <c r="AV414" s="3">
        <f t="shared" si="182"/>
        <v>0</v>
      </c>
      <c r="AW414" s="3">
        <f t="shared" si="183"/>
        <v>0</v>
      </c>
      <c r="AX414" s="3">
        <f t="shared" si="186"/>
        <v>8517546.1454862896</v>
      </c>
      <c r="AY414" s="3">
        <f t="shared" si="187"/>
        <v>18</v>
      </c>
      <c r="AZ414" s="3">
        <f t="shared" si="184"/>
        <v>0</v>
      </c>
      <c r="BA414" s="3">
        <v>833485.35476179118</v>
      </c>
      <c r="BB414">
        <f t="shared" si="188"/>
        <v>8.2600000000000007E-2</v>
      </c>
    </row>
    <row r="415" spans="1:54">
      <c r="A415" s="2">
        <v>414</v>
      </c>
      <c r="B415">
        <v>18</v>
      </c>
      <c r="C415" s="3">
        <v>419280.07125553838</v>
      </c>
      <c r="D415" s="3">
        <v>119464.14163433592</v>
      </c>
      <c r="E415" s="3">
        <v>48126.845520789437</v>
      </c>
      <c r="F415" s="3">
        <v>315300.01398150157</v>
      </c>
      <c r="G415" s="3">
        <v>81009.887574734355</v>
      </c>
      <c r="H415" s="3">
        <v>302631.93917117489</v>
      </c>
      <c r="I415" s="3">
        <v>158770.70313234066</v>
      </c>
      <c r="J415" s="3">
        <v>549793.35282491404</v>
      </c>
      <c r="K415" s="3">
        <v>1578865.893309792</v>
      </c>
      <c r="L415" s="3">
        <v>72603.475604175721</v>
      </c>
      <c r="M415" s="3">
        <v>12094.855854886759</v>
      </c>
      <c r="N415" s="3">
        <v>21073.79590945418</v>
      </c>
      <c r="O415" s="3">
        <v>452408.09223461628</v>
      </c>
      <c r="P415" s="3">
        <v>296614.27898749366</v>
      </c>
      <c r="Q415" s="3">
        <v>431139.87709129683</v>
      </c>
      <c r="R415" s="3">
        <v>107415.23133342138</v>
      </c>
      <c r="S415" s="3">
        <v>415948.34220793791</v>
      </c>
      <c r="T415" s="3">
        <v>185837.33375575105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AA415" s="3">
        <f t="shared" si="185"/>
        <v>419280.07125553838</v>
      </c>
      <c r="AB415" s="3">
        <f t="shared" si="162"/>
        <v>119464.14163433592</v>
      </c>
      <c r="AC415" s="3">
        <f t="shared" si="163"/>
        <v>48126.845520789437</v>
      </c>
      <c r="AD415" s="3">
        <f t="shared" si="164"/>
        <v>315300.01398150157</v>
      </c>
      <c r="AE415" s="3">
        <f t="shared" si="165"/>
        <v>81009.887574734355</v>
      </c>
      <c r="AF415" s="3">
        <f t="shared" si="166"/>
        <v>302631.93917117489</v>
      </c>
      <c r="AG415" s="3">
        <f t="shared" si="167"/>
        <v>158770.70313234066</v>
      </c>
      <c r="AH415" s="3">
        <f t="shared" si="168"/>
        <v>549793.35282491404</v>
      </c>
      <c r="AI415" s="3">
        <f t="shared" si="169"/>
        <v>1578865.893309792</v>
      </c>
      <c r="AJ415" s="3">
        <f t="shared" si="170"/>
        <v>72603.475604175721</v>
      </c>
      <c r="AK415" s="3">
        <f t="shared" si="171"/>
        <v>12094.855854886759</v>
      </c>
      <c r="AL415" s="3">
        <f t="shared" si="172"/>
        <v>21073.79590945418</v>
      </c>
      <c r="AM415" s="3">
        <f t="shared" si="173"/>
        <v>452408.09223461628</v>
      </c>
      <c r="AN415" s="3">
        <f t="shared" si="174"/>
        <v>296614.27898749366</v>
      </c>
      <c r="AO415" s="3">
        <f t="shared" si="175"/>
        <v>431139.87709129683</v>
      </c>
      <c r="AP415" s="3">
        <f t="shared" si="176"/>
        <v>107415.23133342138</v>
      </c>
      <c r="AQ415" s="3">
        <f t="shared" si="177"/>
        <v>415948.34220793791</v>
      </c>
      <c r="AR415" s="3">
        <f t="shared" si="178"/>
        <v>185837.33375575105</v>
      </c>
      <c r="AS415" s="3">
        <f t="shared" si="179"/>
        <v>0</v>
      </c>
      <c r="AT415" s="3">
        <f t="shared" si="180"/>
        <v>0</v>
      </c>
      <c r="AU415" s="3">
        <f t="shared" si="181"/>
        <v>0</v>
      </c>
      <c r="AV415" s="3">
        <f t="shared" si="182"/>
        <v>0</v>
      </c>
      <c r="AW415" s="3">
        <f t="shared" si="183"/>
        <v>0</v>
      </c>
      <c r="AX415" s="3">
        <f t="shared" si="186"/>
        <v>5568378.1313841548</v>
      </c>
      <c r="AY415" s="3">
        <f t="shared" si="187"/>
        <v>18</v>
      </c>
      <c r="AZ415" s="3">
        <f t="shared" si="184"/>
        <v>0</v>
      </c>
      <c r="BA415" s="3">
        <v>835252.01365586813</v>
      </c>
      <c r="BB415">
        <f t="shared" si="188"/>
        <v>8.2799999999999999E-2</v>
      </c>
    </row>
    <row r="416" spans="1:54">
      <c r="A416" s="2">
        <v>415</v>
      </c>
      <c r="B416">
        <v>15</v>
      </c>
      <c r="C416" s="3">
        <v>260626.14441833313</v>
      </c>
      <c r="D416" s="3">
        <v>3142472.5337796272</v>
      </c>
      <c r="E416" s="3">
        <v>584818.48819163279</v>
      </c>
      <c r="F416" s="3">
        <v>255074.8317284912</v>
      </c>
      <c r="G416" s="3">
        <v>16400.003438313182</v>
      </c>
      <c r="H416" s="3">
        <v>80949.353519726021</v>
      </c>
      <c r="I416" s="3">
        <v>3468460.9700948992</v>
      </c>
      <c r="J416" s="3">
        <v>71841.08662461424</v>
      </c>
      <c r="K416" s="3">
        <v>811065.35401151935</v>
      </c>
      <c r="L416" s="3">
        <v>321028.96289850445</v>
      </c>
      <c r="M416" s="3">
        <v>284816.19356266275</v>
      </c>
      <c r="N416" s="3">
        <v>17476.166786846814</v>
      </c>
      <c r="O416" s="3">
        <v>106128.30979125127</v>
      </c>
      <c r="P416" s="3">
        <v>761002.50203537801</v>
      </c>
      <c r="Q416" s="3">
        <v>170984.20656268205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AA416" s="3">
        <f t="shared" si="185"/>
        <v>260626.14441833313</v>
      </c>
      <c r="AB416" s="3">
        <f t="shared" si="162"/>
        <v>3142472.5337796272</v>
      </c>
      <c r="AC416" s="3">
        <f t="shared" si="163"/>
        <v>584818.48819163279</v>
      </c>
      <c r="AD416" s="3">
        <f t="shared" si="164"/>
        <v>255074.8317284912</v>
      </c>
      <c r="AE416" s="3">
        <f t="shared" si="165"/>
        <v>16400.003438313182</v>
      </c>
      <c r="AF416" s="3">
        <f t="shared" si="166"/>
        <v>80949.353519726021</v>
      </c>
      <c r="AG416" s="3">
        <f t="shared" si="167"/>
        <v>3468460.9700948992</v>
      </c>
      <c r="AH416" s="3">
        <f t="shared" si="168"/>
        <v>71841.08662461424</v>
      </c>
      <c r="AI416" s="3">
        <f t="shared" si="169"/>
        <v>811065.35401151935</v>
      </c>
      <c r="AJ416" s="3">
        <f t="shared" si="170"/>
        <v>321028.96289850445</v>
      </c>
      <c r="AK416" s="3">
        <f t="shared" si="171"/>
        <v>284816.19356266275</v>
      </c>
      <c r="AL416" s="3">
        <f t="shared" si="172"/>
        <v>17476.166786846814</v>
      </c>
      <c r="AM416" s="3">
        <f t="shared" si="173"/>
        <v>106128.30979125127</v>
      </c>
      <c r="AN416" s="3">
        <f t="shared" si="174"/>
        <v>761002.50203537801</v>
      </c>
      <c r="AO416" s="3">
        <f t="shared" si="175"/>
        <v>170984.20656268205</v>
      </c>
      <c r="AP416" s="3">
        <f t="shared" si="176"/>
        <v>0</v>
      </c>
      <c r="AQ416" s="3">
        <f t="shared" si="177"/>
        <v>0</v>
      </c>
      <c r="AR416" s="3">
        <f t="shared" si="178"/>
        <v>0</v>
      </c>
      <c r="AS416" s="3">
        <f t="shared" si="179"/>
        <v>0</v>
      </c>
      <c r="AT416" s="3">
        <f t="shared" si="180"/>
        <v>0</v>
      </c>
      <c r="AU416" s="3">
        <f t="shared" si="181"/>
        <v>0</v>
      </c>
      <c r="AV416" s="3">
        <f t="shared" si="182"/>
        <v>0</v>
      </c>
      <c r="AW416" s="3">
        <f t="shared" si="183"/>
        <v>0</v>
      </c>
      <c r="AX416" s="3">
        <f t="shared" si="186"/>
        <v>10353145.10744448</v>
      </c>
      <c r="AY416" s="3">
        <f t="shared" si="187"/>
        <v>15</v>
      </c>
      <c r="AZ416" s="3">
        <f t="shared" si="184"/>
        <v>0</v>
      </c>
      <c r="BA416" s="3">
        <v>836650.09520295076</v>
      </c>
      <c r="BB416">
        <f t="shared" si="188"/>
        <v>8.3000000000000004E-2</v>
      </c>
    </row>
    <row r="417" spans="1:54">
      <c r="A417" s="2">
        <v>416</v>
      </c>
      <c r="B417">
        <v>13</v>
      </c>
      <c r="C417" s="3">
        <v>132874.93949180518</v>
      </c>
      <c r="D417" s="3">
        <v>14571.65427480265</v>
      </c>
      <c r="E417" s="3">
        <v>65278.838072465609</v>
      </c>
      <c r="F417" s="3">
        <v>126715.36838663385</v>
      </c>
      <c r="G417" s="3">
        <v>102253.0779175783</v>
      </c>
      <c r="H417" s="3">
        <v>169317.78042470972</v>
      </c>
      <c r="I417" s="3">
        <v>108938.3072724466</v>
      </c>
      <c r="J417" s="3">
        <v>1743.5499167674816</v>
      </c>
      <c r="K417" s="3">
        <v>156479.06092485291</v>
      </c>
      <c r="L417" s="3">
        <v>19920.880835769101</v>
      </c>
      <c r="M417" s="3">
        <v>1762495.5314540369</v>
      </c>
      <c r="N417" s="3">
        <v>146854.50149899625</v>
      </c>
      <c r="O417" s="3">
        <v>208366.23593903065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AA417" s="3">
        <f t="shared" si="185"/>
        <v>132874.93949180518</v>
      </c>
      <c r="AB417" s="3">
        <f t="shared" si="162"/>
        <v>14571.65427480265</v>
      </c>
      <c r="AC417" s="3">
        <f t="shared" si="163"/>
        <v>65278.838072465609</v>
      </c>
      <c r="AD417" s="3">
        <f t="shared" si="164"/>
        <v>126715.36838663385</v>
      </c>
      <c r="AE417" s="3">
        <f t="shared" si="165"/>
        <v>102253.0779175783</v>
      </c>
      <c r="AF417" s="3">
        <f t="shared" si="166"/>
        <v>169317.78042470972</v>
      </c>
      <c r="AG417" s="3">
        <f t="shared" si="167"/>
        <v>108938.3072724466</v>
      </c>
      <c r="AH417" s="3">
        <f t="shared" si="168"/>
        <v>1743.5499167674816</v>
      </c>
      <c r="AI417" s="3">
        <f t="shared" si="169"/>
        <v>156479.06092485291</v>
      </c>
      <c r="AJ417" s="3">
        <f t="shared" si="170"/>
        <v>19920.880835769101</v>
      </c>
      <c r="AK417" s="3">
        <f t="shared" si="171"/>
        <v>1762495.5314540369</v>
      </c>
      <c r="AL417" s="3">
        <f t="shared" si="172"/>
        <v>146854.50149899625</v>
      </c>
      <c r="AM417" s="3">
        <f t="shared" si="173"/>
        <v>208366.23593903065</v>
      </c>
      <c r="AN417" s="3">
        <f t="shared" si="174"/>
        <v>0</v>
      </c>
      <c r="AO417" s="3">
        <f t="shared" si="175"/>
        <v>0</v>
      </c>
      <c r="AP417" s="3">
        <f t="shared" si="176"/>
        <v>0</v>
      </c>
      <c r="AQ417" s="3">
        <f t="shared" si="177"/>
        <v>0</v>
      </c>
      <c r="AR417" s="3">
        <f t="shared" si="178"/>
        <v>0</v>
      </c>
      <c r="AS417" s="3">
        <f t="shared" si="179"/>
        <v>0</v>
      </c>
      <c r="AT417" s="3">
        <f t="shared" si="180"/>
        <v>0</v>
      </c>
      <c r="AU417" s="3">
        <f t="shared" si="181"/>
        <v>0</v>
      </c>
      <c r="AV417" s="3">
        <f t="shared" si="182"/>
        <v>0</v>
      </c>
      <c r="AW417" s="3">
        <f t="shared" si="183"/>
        <v>0</v>
      </c>
      <c r="AX417" s="3">
        <f t="shared" si="186"/>
        <v>3015809.7264098953</v>
      </c>
      <c r="AY417" s="3">
        <f t="shared" si="187"/>
        <v>13</v>
      </c>
      <c r="AZ417" s="3">
        <f t="shared" si="184"/>
        <v>0</v>
      </c>
      <c r="BA417" s="3">
        <v>837738.10575799015</v>
      </c>
      <c r="BB417">
        <f t="shared" si="188"/>
        <v>8.3199999999999996E-2</v>
      </c>
    </row>
    <row r="418" spans="1:54">
      <c r="A418" s="2">
        <v>417</v>
      </c>
      <c r="B418">
        <v>6</v>
      </c>
      <c r="C418" s="3">
        <v>543863.97423560068</v>
      </c>
      <c r="D418" s="3">
        <v>7113.0687083305002</v>
      </c>
      <c r="E418" s="3">
        <v>1317500.8564639841</v>
      </c>
      <c r="F418" s="3">
        <v>175153.66681595496</v>
      </c>
      <c r="G418" s="3">
        <v>19532.23980611781</v>
      </c>
      <c r="H418" s="3">
        <v>39571.730265411505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AA418" s="3">
        <f t="shared" si="185"/>
        <v>543863.97423560068</v>
      </c>
      <c r="AB418" s="3">
        <f t="shared" si="162"/>
        <v>7113.0687083305002</v>
      </c>
      <c r="AC418" s="3">
        <f t="shared" si="163"/>
        <v>1317500.8564639841</v>
      </c>
      <c r="AD418" s="3">
        <f t="shared" si="164"/>
        <v>175153.66681595496</v>
      </c>
      <c r="AE418" s="3">
        <f t="shared" si="165"/>
        <v>19532.23980611781</v>
      </c>
      <c r="AF418" s="3">
        <f t="shared" si="166"/>
        <v>39571.730265411505</v>
      </c>
      <c r="AG418" s="3">
        <f t="shared" si="167"/>
        <v>0</v>
      </c>
      <c r="AH418" s="3">
        <f t="shared" si="168"/>
        <v>0</v>
      </c>
      <c r="AI418" s="3">
        <f t="shared" si="169"/>
        <v>0</v>
      </c>
      <c r="AJ418" s="3">
        <f t="shared" si="170"/>
        <v>0</v>
      </c>
      <c r="AK418" s="3">
        <f t="shared" si="171"/>
        <v>0</v>
      </c>
      <c r="AL418" s="3">
        <f t="shared" si="172"/>
        <v>0</v>
      </c>
      <c r="AM418" s="3">
        <f t="shared" si="173"/>
        <v>0</v>
      </c>
      <c r="AN418" s="3">
        <f t="shared" si="174"/>
        <v>0</v>
      </c>
      <c r="AO418" s="3">
        <f t="shared" si="175"/>
        <v>0</v>
      </c>
      <c r="AP418" s="3">
        <f t="shared" si="176"/>
        <v>0</v>
      </c>
      <c r="AQ418" s="3">
        <f t="shared" si="177"/>
        <v>0</v>
      </c>
      <c r="AR418" s="3">
        <f t="shared" si="178"/>
        <v>0</v>
      </c>
      <c r="AS418" s="3">
        <f t="shared" si="179"/>
        <v>0</v>
      </c>
      <c r="AT418" s="3">
        <f t="shared" si="180"/>
        <v>0</v>
      </c>
      <c r="AU418" s="3">
        <f t="shared" si="181"/>
        <v>0</v>
      </c>
      <c r="AV418" s="3">
        <f t="shared" si="182"/>
        <v>0</v>
      </c>
      <c r="AW418" s="3">
        <f t="shared" si="183"/>
        <v>0</v>
      </c>
      <c r="AX418" s="3">
        <f t="shared" si="186"/>
        <v>2102735.5362953995</v>
      </c>
      <c r="AY418" s="3">
        <f t="shared" si="187"/>
        <v>6</v>
      </c>
      <c r="AZ418" s="3">
        <f t="shared" si="184"/>
        <v>0</v>
      </c>
      <c r="BA418" s="3">
        <v>839678.8149520806</v>
      </c>
      <c r="BB418">
        <f t="shared" si="188"/>
        <v>8.3400000000000002E-2</v>
      </c>
    </row>
    <row r="419" spans="1:54">
      <c r="A419" s="2">
        <v>418</v>
      </c>
      <c r="B419">
        <v>18</v>
      </c>
      <c r="C419" s="3">
        <v>606309.07934706646</v>
      </c>
      <c r="D419" s="3">
        <v>1106556.2585767782</v>
      </c>
      <c r="E419" s="3">
        <v>76156.560724834213</v>
      </c>
      <c r="F419" s="3">
        <v>103267.26946457381</v>
      </c>
      <c r="G419" s="3">
        <v>193547.151085255</v>
      </c>
      <c r="H419" s="3">
        <v>208211.32324945787</v>
      </c>
      <c r="I419" s="3">
        <v>6081.498980986551</v>
      </c>
      <c r="J419" s="3">
        <v>469787.18347534066</v>
      </c>
      <c r="K419" s="3">
        <v>479384.86759329657</v>
      </c>
      <c r="L419" s="3">
        <v>715360.55746323138</v>
      </c>
      <c r="M419" s="3">
        <v>208407.83843208884</v>
      </c>
      <c r="N419" s="3">
        <v>13989.69557123626</v>
      </c>
      <c r="O419" s="3">
        <v>1492324.704032978</v>
      </c>
      <c r="P419" s="3">
        <v>21045.070492380819</v>
      </c>
      <c r="Q419" s="3">
        <v>633460.03456219821</v>
      </c>
      <c r="R419" s="3">
        <v>152325.5120431915</v>
      </c>
      <c r="S419" s="3">
        <v>9737.7877437194165</v>
      </c>
      <c r="T419" s="3">
        <v>233607.40507554813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AA419" s="3">
        <f t="shared" si="185"/>
        <v>606309.07934706646</v>
      </c>
      <c r="AB419" s="3">
        <f t="shared" si="162"/>
        <v>1106556.2585767782</v>
      </c>
      <c r="AC419" s="3">
        <f t="shared" si="163"/>
        <v>76156.560724834213</v>
      </c>
      <c r="AD419" s="3">
        <f t="shared" si="164"/>
        <v>103267.26946457381</v>
      </c>
      <c r="AE419" s="3">
        <f t="shared" si="165"/>
        <v>193547.151085255</v>
      </c>
      <c r="AF419" s="3">
        <f t="shared" si="166"/>
        <v>208211.32324945787</v>
      </c>
      <c r="AG419" s="3">
        <f t="shared" si="167"/>
        <v>6081.498980986551</v>
      </c>
      <c r="AH419" s="3">
        <f t="shared" si="168"/>
        <v>469787.18347534066</v>
      </c>
      <c r="AI419" s="3">
        <f t="shared" si="169"/>
        <v>479384.86759329657</v>
      </c>
      <c r="AJ419" s="3">
        <f t="shared" si="170"/>
        <v>715360.55746323138</v>
      </c>
      <c r="AK419" s="3">
        <f t="shared" si="171"/>
        <v>208407.83843208884</v>
      </c>
      <c r="AL419" s="3">
        <f t="shared" si="172"/>
        <v>13989.69557123626</v>
      </c>
      <c r="AM419" s="3">
        <f t="shared" si="173"/>
        <v>1492324.704032978</v>
      </c>
      <c r="AN419" s="3">
        <f t="shared" si="174"/>
        <v>21045.070492380819</v>
      </c>
      <c r="AO419" s="3">
        <f t="shared" si="175"/>
        <v>633460.03456219821</v>
      </c>
      <c r="AP419" s="3">
        <f t="shared" si="176"/>
        <v>152325.5120431915</v>
      </c>
      <c r="AQ419" s="3">
        <f t="shared" si="177"/>
        <v>9737.7877437194165</v>
      </c>
      <c r="AR419" s="3">
        <f t="shared" si="178"/>
        <v>233607.40507554813</v>
      </c>
      <c r="AS419" s="3">
        <f t="shared" si="179"/>
        <v>0</v>
      </c>
      <c r="AT419" s="3">
        <f t="shared" si="180"/>
        <v>0</v>
      </c>
      <c r="AU419" s="3">
        <f t="shared" si="181"/>
        <v>0</v>
      </c>
      <c r="AV419" s="3">
        <f t="shared" si="182"/>
        <v>0</v>
      </c>
      <c r="AW419" s="3">
        <f t="shared" si="183"/>
        <v>0</v>
      </c>
      <c r="AX419" s="3">
        <f t="shared" si="186"/>
        <v>6729559.7979141623</v>
      </c>
      <c r="AY419" s="3">
        <f t="shared" si="187"/>
        <v>18</v>
      </c>
      <c r="AZ419" s="3">
        <f t="shared" si="184"/>
        <v>0</v>
      </c>
      <c r="BA419" s="3">
        <v>840123.19916457066</v>
      </c>
      <c r="BB419">
        <f t="shared" si="188"/>
        <v>8.3599999999999994E-2</v>
      </c>
    </row>
    <row r="420" spans="1:54">
      <c r="A420" s="2">
        <v>419</v>
      </c>
      <c r="B420">
        <v>10</v>
      </c>
      <c r="C420" s="3">
        <v>262633.51965946401</v>
      </c>
      <c r="D420" s="3">
        <v>419715.08014146594</v>
      </c>
      <c r="E420" s="3">
        <v>105524.33921739654</v>
      </c>
      <c r="F420" s="3">
        <v>347568.66583629046</v>
      </c>
      <c r="G420" s="3">
        <v>68231.876830568159</v>
      </c>
      <c r="H420" s="3">
        <v>371117.80358845252</v>
      </c>
      <c r="I420" s="3">
        <v>26678.219380681992</v>
      </c>
      <c r="J420" s="3">
        <v>228329.53131545134</v>
      </c>
      <c r="K420" s="3">
        <v>26392.665114506504</v>
      </c>
      <c r="L420" s="3">
        <v>251156.95158008457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AA420" s="3">
        <f t="shared" si="185"/>
        <v>262633.51965946401</v>
      </c>
      <c r="AB420" s="3">
        <f t="shared" si="162"/>
        <v>419715.08014146594</v>
      </c>
      <c r="AC420" s="3">
        <f t="shared" si="163"/>
        <v>105524.33921739654</v>
      </c>
      <c r="AD420" s="3">
        <f t="shared" si="164"/>
        <v>347568.66583629046</v>
      </c>
      <c r="AE420" s="3">
        <f t="shared" si="165"/>
        <v>68231.876830568159</v>
      </c>
      <c r="AF420" s="3">
        <f t="shared" si="166"/>
        <v>371117.80358845252</v>
      </c>
      <c r="AG420" s="3">
        <f t="shared" si="167"/>
        <v>26678.219380681992</v>
      </c>
      <c r="AH420" s="3">
        <f t="shared" si="168"/>
        <v>228329.53131545134</v>
      </c>
      <c r="AI420" s="3">
        <f t="shared" si="169"/>
        <v>26392.665114506504</v>
      </c>
      <c r="AJ420" s="3">
        <f t="shared" si="170"/>
        <v>251156.95158008457</v>
      </c>
      <c r="AK420" s="3">
        <f t="shared" si="171"/>
        <v>0</v>
      </c>
      <c r="AL420" s="3">
        <f t="shared" si="172"/>
        <v>0</v>
      </c>
      <c r="AM420" s="3">
        <f t="shared" si="173"/>
        <v>0</v>
      </c>
      <c r="AN420" s="3">
        <f t="shared" si="174"/>
        <v>0</v>
      </c>
      <c r="AO420" s="3">
        <f t="shared" si="175"/>
        <v>0</v>
      </c>
      <c r="AP420" s="3">
        <f t="shared" si="176"/>
        <v>0</v>
      </c>
      <c r="AQ420" s="3">
        <f t="shared" si="177"/>
        <v>0</v>
      </c>
      <c r="AR420" s="3">
        <f t="shared" si="178"/>
        <v>0</v>
      </c>
      <c r="AS420" s="3">
        <f t="shared" si="179"/>
        <v>0</v>
      </c>
      <c r="AT420" s="3">
        <f t="shared" si="180"/>
        <v>0</v>
      </c>
      <c r="AU420" s="3">
        <f t="shared" si="181"/>
        <v>0</v>
      </c>
      <c r="AV420" s="3">
        <f t="shared" si="182"/>
        <v>0</v>
      </c>
      <c r="AW420" s="3">
        <f t="shared" si="183"/>
        <v>0</v>
      </c>
      <c r="AX420" s="3">
        <f t="shared" si="186"/>
        <v>2107348.652664362</v>
      </c>
      <c r="AY420" s="3">
        <f t="shared" si="187"/>
        <v>10</v>
      </c>
      <c r="AZ420" s="3">
        <f t="shared" si="184"/>
        <v>0</v>
      </c>
      <c r="BA420" s="3">
        <v>840279.90004159813</v>
      </c>
      <c r="BB420">
        <f t="shared" si="188"/>
        <v>8.3799999999999999E-2</v>
      </c>
    </row>
    <row r="421" spans="1:54">
      <c r="A421" s="2">
        <v>420</v>
      </c>
      <c r="B421">
        <v>11</v>
      </c>
      <c r="C421" s="3">
        <v>83251.207549293074</v>
      </c>
      <c r="D421" s="3">
        <v>723562.044149503</v>
      </c>
      <c r="E421" s="3">
        <v>543211.66491583164</v>
      </c>
      <c r="F421" s="3">
        <v>985027.27912661864</v>
      </c>
      <c r="G421" s="3">
        <v>152038.40867988521</v>
      </c>
      <c r="H421" s="3">
        <v>54949.063288906458</v>
      </c>
      <c r="I421" s="3">
        <v>73403.532449975421</v>
      </c>
      <c r="J421" s="3">
        <v>32850.544124482833</v>
      </c>
      <c r="K421" s="3">
        <v>124568.90744229552</v>
      </c>
      <c r="L421" s="3">
        <v>104887.97004531106</v>
      </c>
      <c r="M421" s="3">
        <v>244573.925093945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AA421" s="3">
        <f t="shared" si="185"/>
        <v>83251.207549293074</v>
      </c>
      <c r="AB421" s="3">
        <f t="shared" si="162"/>
        <v>723562.044149503</v>
      </c>
      <c r="AC421" s="3">
        <f t="shared" si="163"/>
        <v>543211.66491583164</v>
      </c>
      <c r="AD421" s="3">
        <f t="shared" si="164"/>
        <v>985027.27912661864</v>
      </c>
      <c r="AE421" s="3">
        <f t="shared" si="165"/>
        <v>152038.40867988521</v>
      </c>
      <c r="AF421" s="3">
        <f t="shared" si="166"/>
        <v>54949.063288906458</v>
      </c>
      <c r="AG421" s="3">
        <f t="shared" si="167"/>
        <v>73403.532449975421</v>
      </c>
      <c r="AH421" s="3">
        <f t="shared" si="168"/>
        <v>32850.544124482833</v>
      </c>
      <c r="AI421" s="3">
        <f t="shared" si="169"/>
        <v>124568.90744229552</v>
      </c>
      <c r="AJ421" s="3">
        <f t="shared" si="170"/>
        <v>104887.97004531106</v>
      </c>
      <c r="AK421" s="3">
        <f t="shared" si="171"/>
        <v>244573.925093945</v>
      </c>
      <c r="AL421" s="3">
        <f t="shared" si="172"/>
        <v>0</v>
      </c>
      <c r="AM421" s="3">
        <f t="shared" si="173"/>
        <v>0</v>
      </c>
      <c r="AN421" s="3">
        <f t="shared" si="174"/>
        <v>0</v>
      </c>
      <c r="AO421" s="3">
        <f t="shared" si="175"/>
        <v>0</v>
      </c>
      <c r="AP421" s="3">
        <f t="shared" si="176"/>
        <v>0</v>
      </c>
      <c r="AQ421" s="3">
        <f t="shared" si="177"/>
        <v>0</v>
      </c>
      <c r="AR421" s="3">
        <f t="shared" si="178"/>
        <v>0</v>
      </c>
      <c r="AS421" s="3">
        <f t="shared" si="179"/>
        <v>0</v>
      </c>
      <c r="AT421" s="3">
        <f t="shared" si="180"/>
        <v>0</v>
      </c>
      <c r="AU421" s="3">
        <f t="shared" si="181"/>
        <v>0</v>
      </c>
      <c r="AV421" s="3">
        <f t="shared" si="182"/>
        <v>0</v>
      </c>
      <c r="AW421" s="3">
        <f t="shared" si="183"/>
        <v>0</v>
      </c>
      <c r="AX421" s="3">
        <f t="shared" si="186"/>
        <v>3122324.5468660481</v>
      </c>
      <c r="AY421" s="3">
        <f t="shared" si="187"/>
        <v>11</v>
      </c>
      <c r="AZ421" s="3">
        <f t="shared" si="184"/>
        <v>0</v>
      </c>
      <c r="BA421" s="3">
        <v>840584.27359920798</v>
      </c>
      <c r="BB421">
        <f t="shared" si="188"/>
        <v>8.4000000000000005E-2</v>
      </c>
    </row>
    <row r="422" spans="1:54">
      <c r="A422" s="2">
        <v>421</v>
      </c>
      <c r="B422">
        <v>18</v>
      </c>
      <c r="C422" s="3">
        <v>125253.53813624535</v>
      </c>
      <c r="D422" s="3">
        <v>34434.374278250754</v>
      </c>
      <c r="E422" s="3">
        <v>1306177.7232100251</v>
      </c>
      <c r="F422" s="3">
        <v>215415.59454782231</v>
      </c>
      <c r="G422" s="3">
        <v>302003.05248299136</v>
      </c>
      <c r="H422" s="3">
        <v>392750.04014402191</v>
      </c>
      <c r="I422" s="3">
        <v>64776.685078942028</v>
      </c>
      <c r="J422" s="3">
        <v>131655.94027432479</v>
      </c>
      <c r="K422" s="3">
        <v>10334.336989058782</v>
      </c>
      <c r="L422" s="3">
        <v>13525.404905772077</v>
      </c>
      <c r="M422" s="3">
        <v>24400.015502086873</v>
      </c>
      <c r="N422" s="3">
        <v>296769.32175146393</v>
      </c>
      <c r="O422" s="3">
        <v>571578.22092318151</v>
      </c>
      <c r="P422" s="3">
        <v>62577.485776027614</v>
      </c>
      <c r="Q422" s="3">
        <v>78467.314240710068</v>
      </c>
      <c r="R422" s="3">
        <v>94376.099096280916</v>
      </c>
      <c r="S422" s="3">
        <v>66590.292334694939</v>
      </c>
      <c r="T422" s="3">
        <v>26498.932729922792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AA422" s="3">
        <f t="shared" si="185"/>
        <v>125253.53813624535</v>
      </c>
      <c r="AB422" s="3">
        <f t="shared" si="162"/>
        <v>34434.374278250754</v>
      </c>
      <c r="AC422" s="3">
        <f t="shared" si="163"/>
        <v>1306177.7232100251</v>
      </c>
      <c r="AD422" s="3">
        <f t="shared" si="164"/>
        <v>215415.59454782231</v>
      </c>
      <c r="AE422" s="3">
        <f t="shared" si="165"/>
        <v>302003.05248299136</v>
      </c>
      <c r="AF422" s="3">
        <f t="shared" si="166"/>
        <v>392750.04014402191</v>
      </c>
      <c r="AG422" s="3">
        <f t="shared" si="167"/>
        <v>64776.685078942028</v>
      </c>
      <c r="AH422" s="3">
        <f t="shared" si="168"/>
        <v>131655.94027432479</v>
      </c>
      <c r="AI422" s="3">
        <f t="shared" si="169"/>
        <v>10334.336989058782</v>
      </c>
      <c r="AJ422" s="3">
        <f t="shared" si="170"/>
        <v>13525.404905772077</v>
      </c>
      <c r="AK422" s="3">
        <f t="shared" si="171"/>
        <v>24400.015502086873</v>
      </c>
      <c r="AL422" s="3">
        <f t="shared" si="172"/>
        <v>296769.32175146393</v>
      </c>
      <c r="AM422" s="3">
        <f t="shared" si="173"/>
        <v>571578.22092318151</v>
      </c>
      <c r="AN422" s="3">
        <f t="shared" si="174"/>
        <v>62577.485776027614</v>
      </c>
      <c r="AO422" s="3">
        <f t="shared" si="175"/>
        <v>78467.314240710068</v>
      </c>
      <c r="AP422" s="3">
        <f t="shared" si="176"/>
        <v>94376.099096280916</v>
      </c>
      <c r="AQ422" s="3">
        <f t="shared" si="177"/>
        <v>66590.292334694939</v>
      </c>
      <c r="AR422" s="3">
        <f t="shared" si="178"/>
        <v>26498.932729922792</v>
      </c>
      <c r="AS422" s="3">
        <f t="shared" si="179"/>
        <v>0</v>
      </c>
      <c r="AT422" s="3">
        <f t="shared" si="180"/>
        <v>0</v>
      </c>
      <c r="AU422" s="3">
        <f t="shared" si="181"/>
        <v>0</v>
      </c>
      <c r="AV422" s="3">
        <f t="shared" si="182"/>
        <v>0</v>
      </c>
      <c r="AW422" s="3">
        <f t="shared" si="183"/>
        <v>0</v>
      </c>
      <c r="AX422" s="3">
        <f t="shared" si="186"/>
        <v>3817584.3724018238</v>
      </c>
      <c r="AY422" s="3">
        <f t="shared" si="187"/>
        <v>18</v>
      </c>
      <c r="AZ422" s="3">
        <f t="shared" si="184"/>
        <v>0</v>
      </c>
      <c r="BA422" s="3">
        <v>841776.2002271571</v>
      </c>
      <c r="BB422">
        <f t="shared" si="188"/>
        <v>8.4199999999999997E-2</v>
      </c>
    </row>
    <row r="423" spans="1:54">
      <c r="A423" s="2">
        <v>422</v>
      </c>
      <c r="B423">
        <v>18</v>
      </c>
      <c r="C423" s="3">
        <v>36894.670791809258</v>
      </c>
      <c r="D423" s="3">
        <v>18960.770521777136</v>
      </c>
      <c r="E423" s="3">
        <v>837989.51007911691</v>
      </c>
      <c r="F423" s="3">
        <v>154269.88343126231</v>
      </c>
      <c r="G423" s="3">
        <v>1481129.6681191954</v>
      </c>
      <c r="H423" s="3">
        <v>148497.39012227781</v>
      </c>
      <c r="I423" s="3">
        <v>1666275.0806726676</v>
      </c>
      <c r="J423" s="3">
        <v>8973.0970372865395</v>
      </c>
      <c r="K423" s="3">
        <v>49426.011008346119</v>
      </c>
      <c r="L423" s="3">
        <v>173391.75728801955</v>
      </c>
      <c r="M423" s="3">
        <v>265311.56837020832</v>
      </c>
      <c r="N423" s="3">
        <v>258102.68134872336</v>
      </c>
      <c r="O423" s="3">
        <v>10452.869713746375</v>
      </c>
      <c r="P423" s="3">
        <v>150069.10747493236</v>
      </c>
      <c r="Q423" s="3">
        <v>196086.77316633746</v>
      </c>
      <c r="R423" s="3">
        <v>31257.117837665199</v>
      </c>
      <c r="S423" s="3">
        <v>220963.35777364866</v>
      </c>
      <c r="T423" s="3">
        <v>1431786.0048252505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AA423" s="3">
        <f t="shared" si="185"/>
        <v>36894.670791809258</v>
      </c>
      <c r="AB423" s="3">
        <f t="shared" si="162"/>
        <v>18960.770521777136</v>
      </c>
      <c r="AC423" s="3">
        <f t="shared" si="163"/>
        <v>837989.51007911691</v>
      </c>
      <c r="AD423" s="3">
        <f t="shared" si="164"/>
        <v>154269.88343126231</v>
      </c>
      <c r="AE423" s="3">
        <f t="shared" si="165"/>
        <v>1481129.6681191954</v>
      </c>
      <c r="AF423" s="3">
        <f t="shared" si="166"/>
        <v>148497.39012227781</v>
      </c>
      <c r="AG423" s="3">
        <f t="shared" si="167"/>
        <v>1666275.0806726676</v>
      </c>
      <c r="AH423" s="3">
        <f t="shared" si="168"/>
        <v>8973.0970372865395</v>
      </c>
      <c r="AI423" s="3">
        <f t="shared" si="169"/>
        <v>49426.011008346119</v>
      </c>
      <c r="AJ423" s="3">
        <f t="shared" si="170"/>
        <v>173391.75728801955</v>
      </c>
      <c r="AK423" s="3">
        <f t="shared" si="171"/>
        <v>265311.56837020832</v>
      </c>
      <c r="AL423" s="3">
        <f t="shared" si="172"/>
        <v>258102.68134872336</v>
      </c>
      <c r="AM423" s="3">
        <f t="shared" si="173"/>
        <v>10452.869713746375</v>
      </c>
      <c r="AN423" s="3">
        <f t="shared" si="174"/>
        <v>150069.10747493236</v>
      </c>
      <c r="AO423" s="3">
        <f t="shared" si="175"/>
        <v>196086.77316633746</v>
      </c>
      <c r="AP423" s="3">
        <f t="shared" si="176"/>
        <v>31257.117837665199</v>
      </c>
      <c r="AQ423" s="3">
        <f t="shared" si="177"/>
        <v>220963.35777364866</v>
      </c>
      <c r="AR423" s="3">
        <f t="shared" si="178"/>
        <v>1431786.0048252505</v>
      </c>
      <c r="AS423" s="3">
        <f t="shared" si="179"/>
        <v>0</v>
      </c>
      <c r="AT423" s="3">
        <f t="shared" si="180"/>
        <v>0</v>
      </c>
      <c r="AU423" s="3">
        <f t="shared" si="181"/>
        <v>0</v>
      </c>
      <c r="AV423" s="3">
        <f t="shared" si="182"/>
        <v>0</v>
      </c>
      <c r="AW423" s="3">
        <f t="shared" si="183"/>
        <v>0</v>
      </c>
      <c r="AX423" s="3">
        <f t="shared" si="186"/>
        <v>7139837.3195822695</v>
      </c>
      <c r="AY423" s="3">
        <f t="shared" si="187"/>
        <v>18</v>
      </c>
      <c r="AZ423" s="3">
        <f t="shared" si="184"/>
        <v>0</v>
      </c>
      <c r="BA423" s="3">
        <v>841978.69052968209</v>
      </c>
      <c r="BB423">
        <f t="shared" si="188"/>
        <v>8.4400000000000003E-2</v>
      </c>
    </row>
    <row r="424" spans="1:54">
      <c r="A424" s="2">
        <v>423</v>
      </c>
      <c r="B424">
        <v>12</v>
      </c>
      <c r="C424" s="3">
        <v>327821.56705008924</v>
      </c>
      <c r="D424" s="3">
        <v>3749468.7683391911</v>
      </c>
      <c r="E424" s="3">
        <v>233101.51617707961</v>
      </c>
      <c r="F424" s="3">
        <v>1016068.3693491712</v>
      </c>
      <c r="G424" s="3">
        <v>17028.075403744708</v>
      </c>
      <c r="H424" s="3">
        <v>6448037.2678559115</v>
      </c>
      <c r="I424" s="3">
        <v>1316097.8198293473</v>
      </c>
      <c r="J424" s="3">
        <v>563723.89660623774</v>
      </c>
      <c r="K424" s="3">
        <v>256837.54777104533</v>
      </c>
      <c r="L424" s="3">
        <v>198274.03366423145</v>
      </c>
      <c r="M424" s="3">
        <v>232951.11231512632</v>
      </c>
      <c r="N424" s="3">
        <v>255218.43648551646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AA424" s="3">
        <f t="shared" si="185"/>
        <v>327821.56705008924</v>
      </c>
      <c r="AB424" s="3">
        <f t="shared" si="162"/>
        <v>3749468.7683391911</v>
      </c>
      <c r="AC424" s="3">
        <f t="shared" si="163"/>
        <v>233101.51617707961</v>
      </c>
      <c r="AD424" s="3">
        <f t="shared" si="164"/>
        <v>1016068.3693491712</v>
      </c>
      <c r="AE424" s="3">
        <f t="shared" si="165"/>
        <v>17028.075403744708</v>
      </c>
      <c r="AF424" s="3">
        <f t="shared" si="166"/>
        <v>6448037.2678559115</v>
      </c>
      <c r="AG424" s="3">
        <f t="shared" si="167"/>
        <v>1316097.8198293473</v>
      </c>
      <c r="AH424" s="3">
        <f t="shared" si="168"/>
        <v>563723.89660623774</v>
      </c>
      <c r="AI424" s="3">
        <f t="shared" si="169"/>
        <v>256837.54777104533</v>
      </c>
      <c r="AJ424" s="3">
        <f t="shared" si="170"/>
        <v>198274.03366423145</v>
      </c>
      <c r="AK424" s="3">
        <f t="shared" si="171"/>
        <v>232951.11231512632</v>
      </c>
      <c r="AL424" s="3">
        <f t="shared" si="172"/>
        <v>255218.43648551646</v>
      </c>
      <c r="AM424" s="3">
        <f t="shared" si="173"/>
        <v>0</v>
      </c>
      <c r="AN424" s="3">
        <f t="shared" si="174"/>
        <v>0</v>
      </c>
      <c r="AO424" s="3">
        <f t="shared" si="175"/>
        <v>0</v>
      </c>
      <c r="AP424" s="3">
        <f t="shared" si="176"/>
        <v>0</v>
      </c>
      <c r="AQ424" s="3">
        <f t="shared" si="177"/>
        <v>0</v>
      </c>
      <c r="AR424" s="3">
        <f t="shared" si="178"/>
        <v>0</v>
      </c>
      <c r="AS424" s="3">
        <f t="shared" si="179"/>
        <v>0</v>
      </c>
      <c r="AT424" s="3">
        <f t="shared" si="180"/>
        <v>0</v>
      </c>
      <c r="AU424" s="3">
        <f t="shared" si="181"/>
        <v>0</v>
      </c>
      <c r="AV424" s="3">
        <f t="shared" si="182"/>
        <v>0</v>
      </c>
      <c r="AW424" s="3">
        <f t="shared" si="183"/>
        <v>0</v>
      </c>
      <c r="AX424" s="3">
        <f t="shared" si="186"/>
        <v>14614628.410846692</v>
      </c>
      <c r="AY424" s="3">
        <f t="shared" si="187"/>
        <v>12</v>
      </c>
      <c r="AZ424" s="3">
        <f t="shared" si="184"/>
        <v>0</v>
      </c>
      <c r="BA424" s="3">
        <v>846996.8720756009</v>
      </c>
      <c r="BB424">
        <f t="shared" si="188"/>
        <v>8.4599999999999995E-2</v>
      </c>
    </row>
    <row r="425" spans="1:54">
      <c r="A425" s="2">
        <v>424</v>
      </c>
      <c r="B425">
        <v>17</v>
      </c>
      <c r="C425" s="3">
        <v>522087.92181632936</v>
      </c>
      <c r="D425" s="3">
        <v>59606.062813796998</v>
      </c>
      <c r="E425" s="3">
        <v>209022.48864283247</v>
      </c>
      <c r="F425" s="3">
        <v>66716.551173788743</v>
      </c>
      <c r="G425" s="3">
        <v>20117.066586749508</v>
      </c>
      <c r="H425" s="3">
        <v>990623.80399283336</v>
      </c>
      <c r="I425" s="3">
        <v>466664.53347972088</v>
      </c>
      <c r="J425" s="3">
        <v>1733188.0960740533</v>
      </c>
      <c r="K425" s="3">
        <v>51486.861732145422</v>
      </c>
      <c r="L425" s="3">
        <v>345995.58657817054</v>
      </c>
      <c r="M425" s="3">
        <v>24055.331349978242</v>
      </c>
      <c r="N425" s="3">
        <v>2015503.6171127057</v>
      </c>
      <c r="O425" s="3">
        <v>247390.88087975045</v>
      </c>
      <c r="P425" s="3">
        <v>93970.009728271427</v>
      </c>
      <c r="Q425" s="3">
        <v>28446.264937359381</v>
      </c>
      <c r="R425" s="3">
        <v>21526.069501978905</v>
      </c>
      <c r="S425" s="3">
        <v>10882.092073983193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AA425" s="3">
        <f t="shared" si="185"/>
        <v>522087.92181632936</v>
      </c>
      <c r="AB425" s="3">
        <f t="shared" si="162"/>
        <v>59606.062813796998</v>
      </c>
      <c r="AC425" s="3">
        <f t="shared" si="163"/>
        <v>209022.48864283247</v>
      </c>
      <c r="AD425" s="3">
        <f t="shared" si="164"/>
        <v>66716.551173788743</v>
      </c>
      <c r="AE425" s="3">
        <f t="shared" si="165"/>
        <v>20117.066586749508</v>
      </c>
      <c r="AF425" s="3">
        <f t="shared" si="166"/>
        <v>990623.80399283336</v>
      </c>
      <c r="AG425" s="3">
        <f t="shared" si="167"/>
        <v>466664.53347972088</v>
      </c>
      <c r="AH425" s="3">
        <f t="shared" si="168"/>
        <v>1733188.0960740533</v>
      </c>
      <c r="AI425" s="3">
        <f t="shared" si="169"/>
        <v>51486.861732145422</v>
      </c>
      <c r="AJ425" s="3">
        <f t="shared" si="170"/>
        <v>345995.58657817054</v>
      </c>
      <c r="AK425" s="3">
        <f t="shared" si="171"/>
        <v>24055.331349978242</v>
      </c>
      <c r="AL425" s="3">
        <f t="shared" si="172"/>
        <v>2015503.6171127057</v>
      </c>
      <c r="AM425" s="3">
        <f t="shared" si="173"/>
        <v>247390.88087975045</v>
      </c>
      <c r="AN425" s="3">
        <f t="shared" si="174"/>
        <v>93970.009728271427</v>
      </c>
      <c r="AO425" s="3">
        <f t="shared" si="175"/>
        <v>28446.264937359381</v>
      </c>
      <c r="AP425" s="3">
        <f t="shared" si="176"/>
        <v>21526.069501978905</v>
      </c>
      <c r="AQ425" s="3">
        <f t="shared" si="177"/>
        <v>10882.092073983193</v>
      </c>
      <c r="AR425" s="3">
        <f t="shared" si="178"/>
        <v>0</v>
      </c>
      <c r="AS425" s="3">
        <f t="shared" si="179"/>
        <v>0</v>
      </c>
      <c r="AT425" s="3">
        <f t="shared" si="180"/>
        <v>0</v>
      </c>
      <c r="AU425" s="3">
        <f t="shared" si="181"/>
        <v>0</v>
      </c>
      <c r="AV425" s="3">
        <f t="shared" si="182"/>
        <v>0</v>
      </c>
      <c r="AW425" s="3">
        <f t="shared" si="183"/>
        <v>0</v>
      </c>
      <c r="AX425" s="3">
        <f t="shared" si="186"/>
        <v>6907283.2384744482</v>
      </c>
      <c r="AY425" s="3">
        <f t="shared" si="187"/>
        <v>17</v>
      </c>
      <c r="AZ425" s="3">
        <f t="shared" si="184"/>
        <v>0</v>
      </c>
      <c r="BA425" s="3">
        <v>848194.18213908025</v>
      </c>
      <c r="BB425">
        <f t="shared" si="188"/>
        <v>8.48E-2</v>
      </c>
    </row>
    <row r="426" spans="1:54">
      <c r="A426" s="2">
        <v>425</v>
      </c>
      <c r="B426">
        <v>18</v>
      </c>
      <c r="C426" s="3">
        <v>135367.6244944217</v>
      </c>
      <c r="D426" s="3">
        <v>125273.49305204727</v>
      </c>
      <c r="E426" s="3">
        <v>468036.98549433285</v>
      </c>
      <c r="F426" s="3">
        <v>172596.69738589061</v>
      </c>
      <c r="G426" s="3">
        <v>28948.211020866089</v>
      </c>
      <c r="H426" s="3">
        <v>313300.93341863586</v>
      </c>
      <c r="I426" s="3">
        <v>59788.076525847602</v>
      </c>
      <c r="J426" s="3">
        <v>42968.085316122982</v>
      </c>
      <c r="K426" s="3">
        <v>147408.2207411424</v>
      </c>
      <c r="L426" s="3">
        <v>89030.199866306313</v>
      </c>
      <c r="M426" s="3">
        <v>49026.624053063912</v>
      </c>
      <c r="N426" s="3">
        <v>24881.054643544037</v>
      </c>
      <c r="O426" s="3">
        <v>350903.98320404743</v>
      </c>
      <c r="P426" s="3">
        <v>190214.2343730623</v>
      </c>
      <c r="Q426" s="3">
        <v>50970.81034022737</v>
      </c>
      <c r="R426" s="3">
        <v>68808.303049305017</v>
      </c>
      <c r="S426" s="3">
        <v>1047643.0231409199</v>
      </c>
      <c r="T426" s="3">
        <v>330563.617338877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AA426" s="3">
        <f t="shared" si="185"/>
        <v>135367.6244944217</v>
      </c>
      <c r="AB426" s="3">
        <f t="shared" si="162"/>
        <v>125273.49305204727</v>
      </c>
      <c r="AC426" s="3">
        <f t="shared" si="163"/>
        <v>468036.98549433285</v>
      </c>
      <c r="AD426" s="3">
        <f t="shared" si="164"/>
        <v>172596.69738589061</v>
      </c>
      <c r="AE426" s="3">
        <f t="shared" si="165"/>
        <v>28948.211020866089</v>
      </c>
      <c r="AF426" s="3">
        <f t="shared" si="166"/>
        <v>313300.93341863586</v>
      </c>
      <c r="AG426" s="3">
        <f t="shared" si="167"/>
        <v>59788.076525847602</v>
      </c>
      <c r="AH426" s="3">
        <f t="shared" si="168"/>
        <v>42968.085316122982</v>
      </c>
      <c r="AI426" s="3">
        <f t="shared" si="169"/>
        <v>147408.2207411424</v>
      </c>
      <c r="AJ426" s="3">
        <f t="shared" si="170"/>
        <v>89030.199866306313</v>
      </c>
      <c r="AK426" s="3">
        <f t="shared" si="171"/>
        <v>49026.624053063912</v>
      </c>
      <c r="AL426" s="3">
        <f t="shared" si="172"/>
        <v>24881.054643544037</v>
      </c>
      <c r="AM426" s="3">
        <f t="shared" si="173"/>
        <v>350903.98320404743</v>
      </c>
      <c r="AN426" s="3">
        <f t="shared" si="174"/>
        <v>190214.2343730623</v>
      </c>
      <c r="AO426" s="3">
        <f t="shared" si="175"/>
        <v>50970.81034022737</v>
      </c>
      <c r="AP426" s="3">
        <f t="shared" si="176"/>
        <v>68808.303049305017</v>
      </c>
      <c r="AQ426" s="3">
        <f t="shared" si="177"/>
        <v>1047643.0231409199</v>
      </c>
      <c r="AR426" s="3">
        <f t="shared" si="178"/>
        <v>330563.617338877</v>
      </c>
      <c r="AS426" s="3">
        <f t="shared" si="179"/>
        <v>0</v>
      </c>
      <c r="AT426" s="3">
        <f t="shared" si="180"/>
        <v>0</v>
      </c>
      <c r="AU426" s="3">
        <f t="shared" si="181"/>
        <v>0</v>
      </c>
      <c r="AV426" s="3">
        <f t="shared" si="182"/>
        <v>0</v>
      </c>
      <c r="AW426" s="3">
        <f t="shared" si="183"/>
        <v>0</v>
      </c>
      <c r="AX426" s="3">
        <f t="shared" si="186"/>
        <v>3695730.1774586607</v>
      </c>
      <c r="AY426" s="3">
        <f t="shared" si="187"/>
        <v>18</v>
      </c>
      <c r="AZ426" s="3">
        <f t="shared" si="184"/>
        <v>0</v>
      </c>
      <c r="BA426" s="3">
        <v>848901.88621630054</v>
      </c>
      <c r="BB426">
        <f t="shared" si="188"/>
        <v>8.5000000000000006E-2</v>
      </c>
    </row>
    <row r="427" spans="1:54">
      <c r="A427" s="2">
        <v>426</v>
      </c>
      <c r="B427">
        <v>13</v>
      </c>
      <c r="C427" s="3">
        <v>14540.712108317786</v>
      </c>
      <c r="D427" s="3">
        <v>71479.438346545721</v>
      </c>
      <c r="E427" s="3">
        <v>22004.146897665039</v>
      </c>
      <c r="F427" s="3">
        <v>14806.103153631544</v>
      </c>
      <c r="G427" s="3">
        <v>65017.495421039275</v>
      </c>
      <c r="H427" s="3">
        <v>86947.329917341835</v>
      </c>
      <c r="I427" s="3">
        <v>621565.28623468848</v>
      </c>
      <c r="J427" s="3">
        <v>96122.497607256882</v>
      </c>
      <c r="K427" s="3">
        <v>337556.74064073776</v>
      </c>
      <c r="L427" s="3">
        <v>373572.12058587332</v>
      </c>
      <c r="M427" s="3">
        <v>2665890.7396434569</v>
      </c>
      <c r="N427" s="3">
        <v>255857.07673162979</v>
      </c>
      <c r="O427" s="3">
        <v>137130.8351320528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AA427" s="3">
        <f t="shared" si="185"/>
        <v>14540.712108317786</v>
      </c>
      <c r="AB427" s="3">
        <f t="shared" si="162"/>
        <v>71479.438346545721</v>
      </c>
      <c r="AC427" s="3">
        <f t="shared" si="163"/>
        <v>22004.146897665039</v>
      </c>
      <c r="AD427" s="3">
        <f t="shared" si="164"/>
        <v>14806.103153631544</v>
      </c>
      <c r="AE427" s="3">
        <f t="shared" si="165"/>
        <v>65017.495421039275</v>
      </c>
      <c r="AF427" s="3">
        <f t="shared" si="166"/>
        <v>86947.329917341835</v>
      </c>
      <c r="AG427" s="3">
        <f t="shared" si="167"/>
        <v>621565.28623468848</v>
      </c>
      <c r="AH427" s="3">
        <f t="shared" si="168"/>
        <v>96122.497607256882</v>
      </c>
      <c r="AI427" s="3">
        <f t="shared" si="169"/>
        <v>337556.74064073776</v>
      </c>
      <c r="AJ427" s="3">
        <f t="shared" si="170"/>
        <v>373572.12058587332</v>
      </c>
      <c r="AK427" s="3">
        <f t="shared" si="171"/>
        <v>2665890.7396434569</v>
      </c>
      <c r="AL427" s="3">
        <f t="shared" si="172"/>
        <v>255857.07673162979</v>
      </c>
      <c r="AM427" s="3">
        <f t="shared" si="173"/>
        <v>137130.8351320528</v>
      </c>
      <c r="AN427" s="3">
        <f t="shared" si="174"/>
        <v>0</v>
      </c>
      <c r="AO427" s="3">
        <f t="shared" si="175"/>
        <v>0</v>
      </c>
      <c r="AP427" s="3">
        <f t="shared" si="176"/>
        <v>0</v>
      </c>
      <c r="AQ427" s="3">
        <f t="shared" si="177"/>
        <v>0</v>
      </c>
      <c r="AR427" s="3">
        <f t="shared" si="178"/>
        <v>0</v>
      </c>
      <c r="AS427" s="3">
        <f t="shared" si="179"/>
        <v>0</v>
      </c>
      <c r="AT427" s="3">
        <f t="shared" si="180"/>
        <v>0</v>
      </c>
      <c r="AU427" s="3">
        <f t="shared" si="181"/>
        <v>0</v>
      </c>
      <c r="AV427" s="3">
        <f t="shared" si="182"/>
        <v>0</v>
      </c>
      <c r="AW427" s="3">
        <f t="shared" si="183"/>
        <v>0</v>
      </c>
      <c r="AX427" s="3">
        <f t="shared" si="186"/>
        <v>4762490.5224202368</v>
      </c>
      <c r="AY427" s="3">
        <f t="shared" si="187"/>
        <v>13</v>
      </c>
      <c r="AZ427" s="3">
        <f t="shared" si="184"/>
        <v>0</v>
      </c>
      <c r="BA427" s="3">
        <v>849289.83304818301</v>
      </c>
      <c r="BB427">
        <f t="shared" si="188"/>
        <v>8.5199999999999998E-2</v>
      </c>
    </row>
    <row r="428" spans="1:54">
      <c r="A428" s="2">
        <v>427</v>
      </c>
      <c r="B428">
        <v>13</v>
      </c>
      <c r="C428" s="3">
        <v>96893.068172021289</v>
      </c>
      <c r="D428" s="3">
        <v>130722.85819620072</v>
      </c>
      <c r="E428" s="3">
        <v>20028.378950060589</v>
      </c>
      <c r="F428" s="3">
        <v>588007.2359104465</v>
      </c>
      <c r="G428" s="3">
        <v>158395.40043408217</v>
      </c>
      <c r="H428" s="3">
        <v>1629375.3334457655</v>
      </c>
      <c r="I428" s="3">
        <v>84104.303288700408</v>
      </c>
      <c r="J428" s="3">
        <v>98635.34804454277</v>
      </c>
      <c r="K428" s="3">
        <v>668076.86116709933</v>
      </c>
      <c r="L428" s="3">
        <v>304935.93577157019</v>
      </c>
      <c r="M428" s="3">
        <v>393954.90974463307</v>
      </c>
      <c r="N428" s="3">
        <v>53665.850461476854</v>
      </c>
      <c r="O428" s="3">
        <v>28508.439763691254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AA428" s="3">
        <f t="shared" si="185"/>
        <v>96893.068172021289</v>
      </c>
      <c r="AB428" s="3">
        <f t="shared" si="162"/>
        <v>130722.85819620072</v>
      </c>
      <c r="AC428" s="3">
        <f t="shared" si="163"/>
        <v>20028.378950060589</v>
      </c>
      <c r="AD428" s="3">
        <f t="shared" si="164"/>
        <v>588007.2359104465</v>
      </c>
      <c r="AE428" s="3">
        <f t="shared" si="165"/>
        <v>158395.40043408217</v>
      </c>
      <c r="AF428" s="3">
        <f t="shared" si="166"/>
        <v>1629375.3334457655</v>
      </c>
      <c r="AG428" s="3">
        <f t="shared" si="167"/>
        <v>84104.303288700408</v>
      </c>
      <c r="AH428" s="3">
        <f t="shared" si="168"/>
        <v>98635.34804454277</v>
      </c>
      <c r="AI428" s="3">
        <f t="shared" si="169"/>
        <v>668076.86116709933</v>
      </c>
      <c r="AJ428" s="3">
        <f t="shared" si="170"/>
        <v>304935.93577157019</v>
      </c>
      <c r="AK428" s="3">
        <f t="shared" si="171"/>
        <v>393954.90974463307</v>
      </c>
      <c r="AL428" s="3">
        <f t="shared" si="172"/>
        <v>53665.850461476854</v>
      </c>
      <c r="AM428" s="3">
        <f t="shared" si="173"/>
        <v>28508.439763691254</v>
      </c>
      <c r="AN428" s="3">
        <f t="shared" si="174"/>
        <v>0</v>
      </c>
      <c r="AO428" s="3">
        <f t="shared" si="175"/>
        <v>0</v>
      </c>
      <c r="AP428" s="3">
        <f t="shared" si="176"/>
        <v>0</v>
      </c>
      <c r="AQ428" s="3">
        <f t="shared" si="177"/>
        <v>0</v>
      </c>
      <c r="AR428" s="3">
        <f t="shared" si="178"/>
        <v>0</v>
      </c>
      <c r="AS428" s="3">
        <f t="shared" si="179"/>
        <v>0</v>
      </c>
      <c r="AT428" s="3">
        <f t="shared" si="180"/>
        <v>0</v>
      </c>
      <c r="AU428" s="3">
        <f t="shared" si="181"/>
        <v>0</v>
      </c>
      <c r="AV428" s="3">
        <f t="shared" si="182"/>
        <v>0</v>
      </c>
      <c r="AW428" s="3">
        <f t="shared" si="183"/>
        <v>0</v>
      </c>
      <c r="AX428" s="3">
        <f t="shared" si="186"/>
        <v>4255303.9233502904</v>
      </c>
      <c r="AY428" s="3">
        <f t="shared" si="187"/>
        <v>13</v>
      </c>
      <c r="AZ428" s="3">
        <f t="shared" si="184"/>
        <v>0</v>
      </c>
      <c r="BA428" s="3">
        <v>849765.6122879656</v>
      </c>
      <c r="BB428">
        <f t="shared" si="188"/>
        <v>8.5400000000000004E-2</v>
      </c>
    </row>
    <row r="429" spans="1:54">
      <c r="A429" s="2">
        <v>428</v>
      </c>
      <c r="B429">
        <v>14</v>
      </c>
      <c r="C429" s="3">
        <v>4100151.9475574633</v>
      </c>
      <c r="D429" s="3">
        <v>17594.320871371056</v>
      </c>
      <c r="E429" s="3">
        <v>73136.654557750997</v>
      </c>
      <c r="F429" s="3">
        <v>2890.0567265032664</v>
      </c>
      <c r="G429" s="3">
        <v>56641.260486916195</v>
      </c>
      <c r="H429" s="3">
        <v>18551.976262461976</v>
      </c>
      <c r="I429" s="3">
        <v>194263.41304597029</v>
      </c>
      <c r="J429" s="3">
        <v>278871.16381311318</v>
      </c>
      <c r="K429" s="3">
        <v>84565.04323546846</v>
      </c>
      <c r="L429" s="3">
        <v>98941.042636104321</v>
      </c>
      <c r="M429" s="3">
        <v>111667.16101982884</v>
      </c>
      <c r="N429" s="3">
        <v>84535.784948218701</v>
      </c>
      <c r="O429" s="3">
        <v>511764.35573895421</v>
      </c>
      <c r="P429" s="3">
        <v>43378.154772962997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3">
        <f t="shared" si="185"/>
        <v>4100151.9475574633</v>
      </c>
      <c r="AB429" s="3">
        <f t="shared" si="162"/>
        <v>17594.320871371056</v>
      </c>
      <c r="AC429" s="3">
        <f t="shared" si="163"/>
        <v>73136.654557750997</v>
      </c>
      <c r="AD429" s="3">
        <f t="shared" si="164"/>
        <v>2890.0567265032664</v>
      </c>
      <c r="AE429" s="3">
        <f t="shared" si="165"/>
        <v>56641.260486916195</v>
      </c>
      <c r="AF429" s="3">
        <f t="shared" si="166"/>
        <v>18551.976262461976</v>
      </c>
      <c r="AG429" s="3">
        <f t="shared" si="167"/>
        <v>194263.41304597029</v>
      </c>
      <c r="AH429" s="3">
        <f t="shared" si="168"/>
        <v>278871.16381311318</v>
      </c>
      <c r="AI429" s="3">
        <f t="shared" si="169"/>
        <v>84565.04323546846</v>
      </c>
      <c r="AJ429" s="3">
        <f t="shared" si="170"/>
        <v>98941.042636104321</v>
      </c>
      <c r="AK429" s="3">
        <f t="shared" si="171"/>
        <v>111667.16101982884</v>
      </c>
      <c r="AL429" s="3">
        <f t="shared" si="172"/>
        <v>84535.784948218701</v>
      </c>
      <c r="AM429" s="3">
        <f t="shared" si="173"/>
        <v>511764.35573895421</v>
      </c>
      <c r="AN429" s="3">
        <f t="shared" si="174"/>
        <v>43378.154772962997</v>
      </c>
      <c r="AO429" s="3">
        <f t="shared" si="175"/>
        <v>0</v>
      </c>
      <c r="AP429" s="3">
        <f t="shared" si="176"/>
        <v>0</v>
      </c>
      <c r="AQ429" s="3">
        <f t="shared" si="177"/>
        <v>0</v>
      </c>
      <c r="AR429" s="3">
        <f t="shared" si="178"/>
        <v>0</v>
      </c>
      <c r="AS429" s="3">
        <f t="shared" si="179"/>
        <v>0</v>
      </c>
      <c r="AT429" s="3">
        <f t="shared" si="180"/>
        <v>0</v>
      </c>
      <c r="AU429" s="3">
        <f t="shared" si="181"/>
        <v>0</v>
      </c>
      <c r="AV429" s="3">
        <f t="shared" si="182"/>
        <v>0</v>
      </c>
      <c r="AW429" s="3">
        <f t="shared" si="183"/>
        <v>0</v>
      </c>
      <c r="AX429" s="3">
        <f t="shared" si="186"/>
        <v>5676952.3356730891</v>
      </c>
      <c r="AY429" s="3">
        <f t="shared" si="187"/>
        <v>14</v>
      </c>
      <c r="AZ429" s="3">
        <f t="shared" si="184"/>
        <v>0</v>
      </c>
      <c r="BA429" s="3">
        <v>851718.52565435972</v>
      </c>
      <c r="BB429">
        <f t="shared" si="188"/>
        <v>8.5599999999999996E-2</v>
      </c>
    </row>
    <row r="430" spans="1:54">
      <c r="A430" s="2">
        <v>429</v>
      </c>
      <c r="B430">
        <v>14</v>
      </c>
      <c r="C430" s="3">
        <v>69794.969864741404</v>
      </c>
      <c r="D430" s="3">
        <v>42298.716702585734</v>
      </c>
      <c r="E430" s="3">
        <v>152919.26952115586</v>
      </c>
      <c r="F430" s="3">
        <v>24597.12188810989</v>
      </c>
      <c r="G430" s="3">
        <v>203041.93498267228</v>
      </c>
      <c r="H430" s="3">
        <v>10193.928687997886</v>
      </c>
      <c r="I430" s="3">
        <v>293562.29906668823</v>
      </c>
      <c r="J430" s="3">
        <v>15160.547407089742</v>
      </c>
      <c r="K430" s="3">
        <v>10915.835470177386</v>
      </c>
      <c r="L430" s="3">
        <v>124565.00094580813</v>
      </c>
      <c r="M430" s="3">
        <v>211113.93723868122</v>
      </c>
      <c r="N430" s="3">
        <v>47701.401679889466</v>
      </c>
      <c r="O430" s="3">
        <v>71576.858829329314</v>
      </c>
      <c r="P430" s="3">
        <v>724840.30876581126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AA430" s="3">
        <f t="shared" si="185"/>
        <v>69794.969864741404</v>
      </c>
      <c r="AB430" s="3">
        <f t="shared" si="162"/>
        <v>42298.716702585734</v>
      </c>
      <c r="AC430" s="3">
        <f t="shared" si="163"/>
        <v>152919.26952115586</v>
      </c>
      <c r="AD430" s="3">
        <f t="shared" si="164"/>
        <v>24597.12188810989</v>
      </c>
      <c r="AE430" s="3">
        <f t="shared" si="165"/>
        <v>203041.93498267228</v>
      </c>
      <c r="AF430" s="3">
        <f t="shared" si="166"/>
        <v>10193.928687997886</v>
      </c>
      <c r="AG430" s="3">
        <f t="shared" si="167"/>
        <v>293562.29906668823</v>
      </c>
      <c r="AH430" s="3">
        <f t="shared" si="168"/>
        <v>15160.547407089742</v>
      </c>
      <c r="AI430" s="3">
        <f t="shared" si="169"/>
        <v>10915.835470177386</v>
      </c>
      <c r="AJ430" s="3">
        <f t="shared" si="170"/>
        <v>124565.00094580813</v>
      </c>
      <c r="AK430" s="3">
        <f t="shared" si="171"/>
        <v>211113.93723868122</v>
      </c>
      <c r="AL430" s="3">
        <f t="shared" si="172"/>
        <v>47701.401679889466</v>
      </c>
      <c r="AM430" s="3">
        <f t="shared" si="173"/>
        <v>71576.858829329314</v>
      </c>
      <c r="AN430" s="3">
        <f t="shared" si="174"/>
        <v>724840.30876581126</v>
      </c>
      <c r="AO430" s="3">
        <f t="shared" si="175"/>
        <v>0</v>
      </c>
      <c r="AP430" s="3">
        <f t="shared" si="176"/>
        <v>0</v>
      </c>
      <c r="AQ430" s="3">
        <f t="shared" si="177"/>
        <v>0</v>
      </c>
      <c r="AR430" s="3">
        <f t="shared" si="178"/>
        <v>0</v>
      </c>
      <c r="AS430" s="3">
        <f t="shared" si="179"/>
        <v>0</v>
      </c>
      <c r="AT430" s="3">
        <f t="shared" si="180"/>
        <v>0</v>
      </c>
      <c r="AU430" s="3">
        <f t="shared" si="181"/>
        <v>0</v>
      </c>
      <c r="AV430" s="3">
        <f t="shared" si="182"/>
        <v>0</v>
      </c>
      <c r="AW430" s="3">
        <f t="shared" si="183"/>
        <v>0</v>
      </c>
      <c r="AX430" s="3">
        <f t="shared" si="186"/>
        <v>2002282.1310507376</v>
      </c>
      <c r="AY430" s="3">
        <f t="shared" si="187"/>
        <v>14</v>
      </c>
      <c r="AZ430" s="3">
        <f t="shared" si="184"/>
        <v>0</v>
      </c>
      <c r="BA430" s="3">
        <v>852250.63321733125</v>
      </c>
      <c r="BB430">
        <f t="shared" si="188"/>
        <v>8.5800000000000001E-2</v>
      </c>
    </row>
    <row r="431" spans="1:54">
      <c r="A431" s="2">
        <v>430</v>
      </c>
      <c r="B431">
        <v>15</v>
      </c>
      <c r="C431" s="3">
        <v>733914.17554356146</v>
      </c>
      <c r="D431" s="3">
        <v>63101.155569537419</v>
      </c>
      <c r="E431" s="3">
        <v>498904.69905460824</v>
      </c>
      <c r="F431" s="3">
        <v>39033.786493289655</v>
      </c>
      <c r="G431" s="3">
        <v>162652.13001274862</v>
      </c>
      <c r="H431" s="3">
        <v>3534205.7700694855</v>
      </c>
      <c r="I431" s="3">
        <v>39805.384207066658</v>
      </c>
      <c r="J431" s="3">
        <v>377863.94998368464</v>
      </c>
      <c r="K431" s="3">
        <v>236006.6277856956</v>
      </c>
      <c r="L431" s="3">
        <v>65870.042952354401</v>
      </c>
      <c r="M431" s="3">
        <v>351824.56929844897</v>
      </c>
      <c r="N431" s="3">
        <v>177065.1323300892</v>
      </c>
      <c r="O431" s="3">
        <v>656551.34116892132</v>
      </c>
      <c r="P431" s="3">
        <v>48281.716561858579</v>
      </c>
      <c r="Q431" s="3">
        <v>43344.59188541567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AA431" s="3">
        <f t="shared" si="185"/>
        <v>733914.17554356146</v>
      </c>
      <c r="AB431" s="3">
        <f t="shared" si="162"/>
        <v>63101.155569537419</v>
      </c>
      <c r="AC431" s="3">
        <f t="shared" si="163"/>
        <v>498904.69905460824</v>
      </c>
      <c r="AD431" s="3">
        <f t="shared" si="164"/>
        <v>39033.786493289655</v>
      </c>
      <c r="AE431" s="3">
        <f t="shared" si="165"/>
        <v>162652.13001274862</v>
      </c>
      <c r="AF431" s="3">
        <f t="shared" si="166"/>
        <v>3534205.7700694855</v>
      </c>
      <c r="AG431" s="3">
        <f t="shared" si="167"/>
        <v>39805.384207066658</v>
      </c>
      <c r="AH431" s="3">
        <f t="shared" si="168"/>
        <v>377863.94998368464</v>
      </c>
      <c r="AI431" s="3">
        <f t="shared" si="169"/>
        <v>236006.6277856956</v>
      </c>
      <c r="AJ431" s="3">
        <f t="shared" si="170"/>
        <v>65870.042952354401</v>
      </c>
      <c r="AK431" s="3">
        <f t="shared" si="171"/>
        <v>351824.56929844897</v>
      </c>
      <c r="AL431" s="3">
        <f t="shared" si="172"/>
        <v>177065.1323300892</v>
      </c>
      <c r="AM431" s="3">
        <f t="shared" si="173"/>
        <v>656551.34116892132</v>
      </c>
      <c r="AN431" s="3">
        <f t="shared" si="174"/>
        <v>48281.716561858579</v>
      </c>
      <c r="AO431" s="3">
        <f t="shared" si="175"/>
        <v>43344.59188541567</v>
      </c>
      <c r="AP431" s="3">
        <f t="shared" si="176"/>
        <v>0</v>
      </c>
      <c r="AQ431" s="3">
        <f t="shared" si="177"/>
        <v>0</v>
      </c>
      <c r="AR431" s="3">
        <f t="shared" si="178"/>
        <v>0</v>
      </c>
      <c r="AS431" s="3">
        <f t="shared" si="179"/>
        <v>0</v>
      </c>
      <c r="AT431" s="3">
        <f t="shared" si="180"/>
        <v>0</v>
      </c>
      <c r="AU431" s="3">
        <f t="shared" si="181"/>
        <v>0</v>
      </c>
      <c r="AV431" s="3">
        <f t="shared" si="182"/>
        <v>0</v>
      </c>
      <c r="AW431" s="3">
        <f t="shared" si="183"/>
        <v>0</v>
      </c>
      <c r="AX431" s="3">
        <f t="shared" si="186"/>
        <v>7028425.0729167657</v>
      </c>
      <c r="AY431" s="3">
        <f t="shared" si="187"/>
        <v>15</v>
      </c>
      <c r="AZ431" s="3">
        <f t="shared" si="184"/>
        <v>0</v>
      </c>
      <c r="BA431" s="3">
        <v>853941.00011703011</v>
      </c>
      <c r="BB431">
        <f t="shared" si="188"/>
        <v>8.5999999999999993E-2</v>
      </c>
    </row>
    <row r="432" spans="1:54">
      <c r="A432" s="2">
        <v>431</v>
      </c>
      <c r="B432">
        <v>11</v>
      </c>
      <c r="C432" s="3">
        <v>1732093.3644488638</v>
      </c>
      <c r="D432" s="3">
        <v>164491.78786346182</v>
      </c>
      <c r="E432" s="3">
        <v>75094.934400073253</v>
      </c>
      <c r="F432" s="3">
        <v>155365.34414055644</v>
      </c>
      <c r="G432" s="3">
        <v>5860.1173349899591</v>
      </c>
      <c r="H432" s="3">
        <v>109607.99273914189</v>
      </c>
      <c r="I432" s="3">
        <v>23258.401352461318</v>
      </c>
      <c r="J432" s="3">
        <v>228240.2788526743</v>
      </c>
      <c r="K432" s="3">
        <v>109070.13530675559</v>
      </c>
      <c r="L432" s="3">
        <v>107640.04693508148</v>
      </c>
      <c r="M432" s="3">
        <v>17463.864201836415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AA432" s="3">
        <f t="shared" si="185"/>
        <v>1732093.3644488638</v>
      </c>
      <c r="AB432" s="3">
        <f t="shared" si="162"/>
        <v>164491.78786346182</v>
      </c>
      <c r="AC432" s="3">
        <f t="shared" si="163"/>
        <v>75094.934400073253</v>
      </c>
      <c r="AD432" s="3">
        <f t="shared" si="164"/>
        <v>155365.34414055644</v>
      </c>
      <c r="AE432" s="3">
        <f t="shared" si="165"/>
        <v>5860.1173349899591</v>
      </c>
      <c r="AF432" s="3">
        <f t="shared" si="166"/>
        <v>109607.99273914189</v>
      </c>
      <c r="AG432" s="3">
        <f t="shared" si="167"/>
        <v>23258.401352461318</v>
      </c>
      <c r="AH432" s="3">
        <f t="shared" si="168"/>
        <v>228240.2788526743</v>
      </c>
      <c r="AI432" s="3">
        <f t="shared" si="169"/>
        <v>109070.13530675559</v>
      </c>
      <c r="AJ432" s="3">
        <f t="shared" si="170"/>
        <v>107640.04693508148</v>
      </c>
      <c r="AK432" s="3">
        <f t="shared" si="171"/>
        <v>17463.864201836415</v>
      </c>
      <c r="AL432" s="3">
        <f t="shared" si="172"/>
        <v>0</v>
      </c>
      <c r="AM432" s="3">
        <f t="shared" si="173"/>
        <v>0</v>
      </c>
      <c r="AN432" s="3">
        <f t="shared" si="174"/>
        <v>0</v>
      </c>
      <c r="AO432" s="3">
        <f t="shared" si="175"/>
        <v>0</v>
      </c>
      <c r="AP432" s="3">
        <f t="shared" si="176"/>
        <v>0</v>
      </c>
      <c r="AQ432" s="3">
        <f t="shared" si="177"/>
        <v>0</v>
      </c>
      <c r="AR432" s="3">
        <f t="shared" si="178"/>
        <v>0</v>
      </c>
      <c r="AS432" s="3">
        <f t="shared" si="179"/>
        <v>0</v>
      </c>
      <c r="AT432" s="3">
        <f t="shared" si="180"/>
        <v>0</v>
      </c>
      <c r="AU432" s="3">
        <f t="shared" si="181"/>
        <v>0</v>
      </c>
      <c r="AV432" s="3">
        <f t="shared" si="182"/>
        <v>0</v>
      </c>
      <c r="AW432" s="3">
        <f t="shared" si="183"/>
        <v>0</v>
      </c>
      <c r="AX432" s="3">
        <f t="shared" si="186"/>
        <v>2728186.2675758959</v>
      </c>
      <c r="AY432" s="3">
        <f t="shared" si="187"/>
        <v>11</v>
      </c>
      <c r="AZ432" s="3">
        <f t="shared" si="184"/>
        <v>0</v>
      </c>
      <c r="BA432" s="3">
        <v>854348.45820282213</v>
      </c>
      <c r="BB432">
        <f t="shared" si="188"/>
        <v>8.6199999999999999E-2</v>
      </c>
    </row>
    <row r="433" spans="1:54">
      <c r="A433" s="2">
        <v>432</v>
      </c>
      <c r="B433">
        <v>13</v>
      </c>
      <c r="C433" s="3">
        <v>73267.50538778842</v>
      </c>
      <c r="D433" s="3">
        <v>589464.47883827693</v>
      </c>
      <c r="E433" s="3">
        <v>180528.68476937228</v>
      </c>
      <c r="F433" s="3">
        <v>15606.706317029868</v>
      </c>
      <c r="G433" s="3">
        <v>9103.8137872516854</v>
      </c>
      <c r="H433" s="3">
        <v>25770.385744890016</v>
      </c>
      <c r="I433" s="3">
        <v>1046120.8943551594</v>
      </c>
      <c r="J433" s="3">
        <v>574659.96765894315</v>
      </c>
      <c r="K433" s="3">
        <v>2329723.3268621662</v>
      </c>
      <c r="L433" s="3">
        <v>282709.75826948404</v>
      </c>
      <c r="M433" s="3">
        <v>280964.25299097341</v>
      </c>
      <c r="N433" s="3">
        <v>52598.49653109198</v>
      </c>
      <c r="O433" s="3">
        <v>81357.751143152433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AA433" s="3">
        <f t="shared" si="185"/>
        <v>73267.50538778842</v>
      </c>
      <c r="AB433" s="3">
        <f t="shared" si="162"/>
        <v>589464.47883827693</v>
      </c>
      <c r="AC433" s="3">
        <f t="shared" si="163"/>
        <v>180528.68476937228</v>
      </c>
      <c r="AD433" s="3">
        <f t="shared" si="164"/>
        <v>15606.706317029868</v>
      </c>
      <c r="AE433" s="3">
        <f t="shared" si="165"/>
        <v>9103.8137872516854</v>
      </c>
      <c r="AF433" s="3">
        <f t="shared" si="166"/>
        <v>25770.385744890016</v>
      </c>
      <c r="AG433" s="3">
        <f t="shared" si="167"/>
        <v>1046120.8943551594</v>
      </c>
      <c r="AH433" s="3">
        <f t="shared" si="168"/>
        <v>574659.96765894315</v>
      </c>
      <c r="AI433" s="3">
        <f t="shared" si="169"/>
        <v>2329723.3268621662</v>
      </c>
      <c r="AJ433" s="3">
        <f t="shared" si="170"/>
        <v>282709.75826948404</v>
      </c>
      <c r="AK433" s="3">
        <f t="shared" si="171"/>
        <v>280964.25299097341</v>
      </c>
      <c r="AL433" s="3">
        <f t="shared" si="172"/>
        <v>52598.49653109198</v>
      </c>
      <c r="AM433" s="3">
        <f t="shared" si="173"/>
        <v>81357.751143152433</v>
      </c>
      <c r="AN433" s="3">
        <f t="shared" si="174"/>
        <v>0</v>
      </c>
      <c r="AO433" s="3">
        <f t="shared" si="175"/>
        <v>0</v>
      </c>
      <c r="AP433" s="3">
        <f t="shared" si="176"/>
        <v>0</v>
      </c>
      <c r="AQ433" s="3">
        <f t="shared" si="177"/>
        <v>0</v>
      </c>
      <c r="AR433" s="3">
        <f t="shared" si="178"/>
        <v>0</v>
      </c>
      <c r="AS433" s="3">
        <f t="shared" si="179"/>
        <v>0</v>
      </c>
      <c r="AT433" s="3">
        <f t="shared" si="180"/>
        <v>0</v>
      </c>
      <c r="AU433" s="3">
        <f t="shared" si="181"/>
        <v>0</v>
      </c>
      <c r="AV433" s="3">
        <f t="shared" si="182"/>
        <v>0</v>
      </c>
      <c r="AW433" s="3">
        <f t="shared" si="183"/>
        <v>0</v>
      </c>
      <c r="AX433" s="3">
        <f t="shared" si="186"/>
        <v>5541876.0226555793</v>
      </c>
      <c r="AY433" s="3">
        <f t="shared" si="187"/>
        <v>13</v>
      </c>
      <c r="AZ433" s="3">
        <f t="shared" si="184"/>
        <v>0</v>
      </c>
      <c r="BA433" s="3">
        <v>855853.32171459985</v>
      </c>
      <c r="BB433">
        <f t="shared" si="188"/>
        <v>8.6400000000000005E-2</v>
      </c>
    </row>
    <row r="434" spans="1:54">
      <c r="A434" s="2">
        <v>433</v>
      </c>
      <c r="B434">
        <v>14</v>
      </c>
      <c r="C434" s="3">
        <v>249137.48194407159</v>
      </c>
      <c r="D434" s="3">
        <v>648872.71727597399</v>
      </c>
      <c r="E434" s="3">
        <v>139648.52106012779</v>
      </c>
      <c r="F434" s="3">
        <v>177222.51227826864</v>
      </c>
      <c r="G434" s="3">
        <v>568353.88230173616</v>
      </c>
      <c r="H434" s="3">
        <v>88203.641685354189</v>
      </c>
      <c r="I434" s="3">
        <v>32632.572821202721</v>
      </c>
      <c r="J434" s="3">
        <v>135364.32856023347</v>
      </c>
      <c r="K434" s="3">
        <v>1097111.7202074919</v>
      </c>
      <c r="L434" s="3">
        <v>121465.32149312849</v>
      </c>
      <c r="M434" s="3">
        <v>15240.808921588468</v>
      </c>
      <c r="N434" s="3">
        <v>266852.78097548237</v>
      </c>
      <c r="O434" s="3">
        <v>55067.889767041786</v>
      </c>
      <c r="P434" s="3">
        <v>104124.54851660584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AA434" s="3">
        <f t="shared" si="185"/>
        <v>249137.48194407159</v>
      </c>
      <c r="AB434" s="3">
        <f t="shared" si="162"/>
        <v>648872.71727597399</v>
      </c>
      <c r="AC434" s="3">
        <f t="shared" si="163"/>
        <v>139648.52106012779</v>
      </c>
      <c r="AD434" s="3">
        <f t="shared" si="164"/>
        <v>177222.51227826864</v>
      </c>
      <c r="AE434" s="3">
        <f t="shared" si="165"/>
        <v>568353.88230173616</v>
      </c>
      <c r="AF434" s="3">
        <f t="shared" si="166"/>
        <v>88203.641685354189</v>
      </c>
      <c r="AG434" s="3">
        <f t="shared" si="167"/>
        <v>32632.572821202721</v>
      </c>
      <c r="AH434" s="3">
        <f t="shared" si="168"/>
        <v>135364.32856023347</v>
      </c>
      <c r="AI434" s="3">
        <f t="shared" si="169"/>
        <v>1097111.7202074919</v>
      </c>
      <c r="AJ434" s="3">
        <f t="shared" si="170"/>
        <v>121465.32149312849</v>
      </c>
      <c r="AK434" s="3">
        <f t="shared" si="171"/>
        <v>15240.808921588468</v>
      </c>
      <c r="AL434" s="3">
        <f t="shared" si="172"/>
        <v>266852.78097548237</v>
      </c>
      <c r="AM434" s="3">
        <f t="shared" si="173"/>
        <v>55067.889767041786</v>
      </c>
      <c r="AN434" s="3">
        <f t="shared" si="174"/>
        <v>104124.54851660584</v>
      </c>
      <c r="AO434" s="3">
        <f t="shared" si="175"/>
        <v>0</v>
      </c>
      <c r="AP434" s="3">
        <f t="shared" si="176"/>
        <v>0</v>
      </c>
      <c r="AQ434" s="3">
        <f t="shared" si="177"/>
        <v>0</v>
      </c>
      <c r="AR434" s="3">
        <f t="shared" si="178"/>
        <v>0</v>
      </c>
      <c r="AS434" s="3">
        <f t="shared" si="179"/>
        <v>0</v>
      </c>
      <c r="AT434" s="3">
        <f t="shared" si="180"/>
        <v>0</v>
      </c>
      <c r="AU434" s="3">
        <f t="shared" si="181"/>
        <v>0</v>
      </c>
      <c r="AV434" s="3">
        <f t="shared" si="182"/>
        <v>0</v>
      </c>
      <c r="AW434" s="3">
        <f t="shared" si="183"/>
        <v>0</v>
      </c>
      <c r="AX434" s="3">
        <f t="shared" si="186"/>
        <v>3699298.7278083079</v>
      </c>
      <c r="AY434" s="3">
        <f t="shared" si="187"/>
        <v>14</v>
      </c>
      <c r="AZ434" s="3">
        <f t="shared" si="184"/>
        <v>0</v>
      </c>
      <c r="BA434" s="3">
        <v>859306.19621783297</v>
      </c>
      <c r="BB434">
        <f t="shared" si="188"/>
        <v>8.6599999999999996E-2</v>
      </c>
    </row>
    <row r="435" spans="1:54">
      <c r="A435" s="2">
        <v>434</v>
      </c>
      <c r="B435">
        <v>18</v>
      </c>
      <c r="C435" s="3">
        <v>42618.298381721994</v>
      </c>
      <c r="D435" s="3">
        <v>36185.2681175529</v>
      </c>
      <c r="E435" s="3">
        <v>705119.26966061268</v>
      </c>
      <c r="F435" s="3">
        <v>63987.892047814566</v>
      </c>
      <c r="G435" s="3">
        <v>137927.84709014377</v>
      </c>
      <c r="H435" s="3">
        <v>11428.362760266658</v>
      </c>
      <c r="I435" s="3">
        <v>538273.6756024874</v>
      </c>
      <c r="J435" s="3">
        <v>96570.965451216412</v>
      </c>
      <c r="K435" s="3">
        <v>69113.82628573991</v>
      </c>
      <c r="L435" s="3">
        <v>778019.57688528649</v>
      </c>
      <c r="M435" s="3">
        <v>83974.319905668715</v>
      </c>
      <c r="N435" s="3">
        <v>64023.586090649544</v>
      </c>
      <c r="O435" s="3">
        <v>253747.62480416358</v>
      </c>
      <c r="P435" s="3">
        <v>166571.18944548303</v>
      </c>
      <c r="Q435" s="3">
        <v>327501.37431841425</v>
      </c>
      <c r="R435" s="3">
        <v>144405.15143185214</v>
      </c>
      <c r="S435" s="3">
        <v>4478.5048295588658</v>
      </c>
      <c r="T435" s="3">
        <v>58917.633083609777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AA435" s="3">
        <f t="shared" si="185"/>
        <v>42618.298381721994</v>
      </c>
      <c r="AB435" s="3">
        <f t="shared" si="162"/>
        <v>36185.2681175529</v>
      </c>
      <c r="AC435" s="3">
        <f t="shared" si="163"/>
        <v>705119.26966061268</v>
      </c>
      <c r="AD435" s="3">
        <f t="shared" si="164"/>
        <v>63987.892047814566</v>
      </c>
      <c r="AE435" s="3">
        <f t="shared" si="165"/>
        <v>137927.84709014377</v>
      </c>
      <c r="AF435" s="3">
        <f t="shared" si="166"/>
        <v>11428.362760266658</v>
      </c>
      <c r="AG435" s="3">
        <f t="shared" si="167"/>
        <v>538273.6756024874</v>
      </c>
      <c r="AH435" s="3">
        <f t="shared" si="168"/>
        <v>96570.965451216412</v>
      </c>
      <c r="AI435" s="3">
        <f t="shared" si="169"/>
        <v>69113.82628573991</v>
      </c>
      <c r="AJ435" s="3">
        <f t="shared" si="170"/>
        <v>778019.57688528649</v>
      </c>
      <c r="AK435" s="3">
        <f t="shared" si="171"/>
        <v>83974.319905668715</v>
      </c>
      <c r="AL435" s="3">
        <f t="shared" si="172"/>
        <v>64023.586090649544</v>
      </c>
      <c r="AM435" s="3">
        <f t="shared" si="173"/>
        <v>253747.62480416358</v>
      </c>
      <c r="AN435" s="3">
        <f t="shared" si="174"/>
        <v>166571.18944548303</v>
      </c>
      <c r="AO435" s="3">
        <f t="shared" si="175"/>
        <v>327501.37431841425</v>
      </c>
      <c r="AP435" s="3">
        <f t="shared" si="176"/>
        <v>144405.15143185214</v>
      </c>
      <c r="AQ435" s="3">
        <f t="shared" si="177"/>
        <v>4478.5048295588658</v>
      </c>
      <c r="AR435" s="3">
        <f t="shared" si="178"/>
        <v>58917.633083609777</v>
      </c>
      <c r="AS435" s="3">
        <f t="shared" si="179"/>
        <v>0</v>
      </c>
      <c r="AT435" s="3">
        <f t="shared" si="180"/>
        <v>0</v>
      </c>
      <c r="AU435" s="3">
        <f t="shared" si="181"/>
        <v>0</v>
      </c>
      <c r="AV435" s="3">
        <f t="shared" si="182"/>
        <v>0</v>
      </c>
      <c r="AW435" s="3">
        <f t="shared" si="183"/>
        <v>0</v>
      </c>
      <c r="AX435" s="3">
        <f t="shared" si="186"/>
        <v>3582864.3661922421</v>
      </c>
      <c r="AY435" s="3">
        <f t="shared" si="187"/>
        <v>18</v>
      </c>
      <c r="AZ435" s="3">
        <f t="shared" si="184"/>
        <v>0</v>
      </c>
      <c r="BA435" s="3">
        <v>864039.27799838828</v>
      </c>
      <c r="BB435">
        <f t="shared" si="188"/>
        <v>8.6800000000000002E-2</v>
      </c>
    </row>
    <row r="436" spans="1:54">
      <c r="A436" s="2">
        <v>435</v>
      </c>
      <c r="B436">
        <v>14</v>
      </c>
      <c r="C436" s="3">
        <v>794857.37580449576</v>
      </c>
      <c r="D436" s="3">
        <v>60935.499901505988</v>
      </c>
      <c r="E436" s="3">
        <v>103465.49661428719</v>
      </c>
      <c r="F436" s="3">
        <v>35886.333310656861</v>
      </c>
      <c r="G436" s="3">
        <v>255627.60475472058</v>
      </c>
      <c r="H436" s="3">
        <v>169383.9408755537</v>
      </c>
      <c r="I436" s="3">
        <v>5352.3518334173241</v>
      </c>
      <c r="J436" s="3">
        <v>41097.486124121264</v>
      </c>
      <c r="K436" s="3">
        <v>629735.87957747164</v>
      </c>
      <c r="L436" s="3">
        <v>37275.770287384679</v>
      </c>
      <c r="M436" s="3">
        <v>7937.6972205438306</v>
      </c>
      <c r="N436" s="3">
        <v>208260.40416114396</v>
      </c>
      <c r="O436" s="3">
        <v>9987.3282954115512</v>
      </c>
      <c r="P436" s="3">
        <v>140660.04269313414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AA436" s="3">
        <f t="shared" si="185"/>
        <v>794857.37580449576</v>
      </c>
      <c r="AB436" s="3">
        <f t="shared" si="162"/>
        <v>60935.499901505988</v>
      </c>
      <c r="AC436" s="3">
        <f t="shared" si="163"/>
        <v>103465.49661428719</v>
      </c>
      <c r="AD436" s="3">
        <f t="shared" si="164"/>
        <v>35886.333310656861</v>
      </c>
      <c r="AE436" s="3">
        <f t="shared" si="165"/>
        <v>255627.60475472058</v>
      </c>
      <c r="AF436" s="3">
        <f t="shared" si="166"/>
        <v>169383.9408755537</v>
      </c>
      <c r="AG436" s="3">
        <f t="shared" si="167"/>
        <v>5352.3518334173241</v>
      </c>
      <c r="AH436" s="3">
        <f t="shared" si="168"/>
        <v>41097.486124121264</v>
      </c>
      <c r="AI436" s="3">
        <f t="shared" si="169"/>
        <v>629735.87957747164</v>
      </c>
      <c r="AJ436" s="3">
        <f t="shared" si="170"/>
        <v>37275.770287384679</v>
      </c>
      <c r="AK436" s="3">
        <f t="shared" si="171"/>
        <v>7937.6972205438306</v>
      </c>
      <c r="AL436" s="3">
        <f t="shared" si="172"/>
        <v>208260.40416114396</v>
      </c>
      <c r="AM436" s="3">
        <f t="shared" si="173"/>
        <v>9987.3282954115512</v>
      </c>
      <c r="AN436" s="3">
        <f t="shared" si="174"/>
        <v>140660.04269313414</v>
      </c>
      <c r="AO436" s="3">
        <f t="shared" si="175"/>
        <v>0</v>
      </c>
      <c r="AP436" s="3">
        <f t="shared" si="176"/>
        <v>0</v>
      </c>
      <c r="AQ436" s="3">
        <f t="shared" si="177"/>
        <v>0</v>
      </c>
      <c r="AR436" s="3">
        <f t="shared" si="178"/>
        <v>0</v>
      </c>
      <c r="AS436" s="3">
        <f t="shared" si="179"/>
        <v>0</v>
      </c>
      <c r="AT436" s="3">
        <f t="shared" si="180"/>
        <v>0</v>
      </c>
      <c r="AU436" s="3">
        <f t="shared" si="181"/>
        <v>0</v>
      </c>
      <c r="AV436" s="3">
        <f t="shared" si="182"/>
        <v>0</v>
      </c>
      <c r="AW436" s="3">
        <f t="shared" si="183"/>
        <v>0</v>
      </c>
      <c r="AX436" s="3">
        <f t="shared" si="186"/>
        <v>2500463.2114538485</v>
      </c>
      <c r="AY436" s="3">
        <f t="shared" si="187"/>
        <v>14</v>
      </c>
      <c r="AZ436" s="3">
        <f t="shared" si="184"/>
        <v>0</v>
      </c>
      <c r="BA436" s="3">
        <v>865216.53130522161</v>
      </c>
      <c r="BB436">
        <f t="shared" si="188"/>
        <v>8.6999999999999994E-2</v>
      </c>
    </row>
    <row r="437" spans="1:54">
      <c r="A437" s="2">
        <v>436</v>
      </c>
      <c r="B437">
        <v>16</v>
      </c>
      <c r="C437" s="3">
        <v>190214.71116668833</v>
      </c>
      <c r="D437" s="3">
        <v>9090.5166396574059</v>
      </c>
      <c r="E437" s="3">
        <v>91803.592001610814</v>
      </c>
      <c r="F437" s="3">
        <v>13070.338950715031</v>
      </c>
      <c r="G437" s="3">
        <v>1892991.2857705394</v>
      </c>
      <c r="H437" s="3">
        <v>82538.062039474811</v>
      </c>
      <c r="I437" s="3">
        <v>1012508.2288361406</v>
      </c>
      <c r="J437" s="3">
        <v>72590.659908964648</v>
      </c>
      <c r="K437" s="3">
        <v>27438.177740970154</v>
      </c>
      <c r="L437" s="3">
        <v>82577.295952274595</v>
      </c>
      <c r="M437" s="3">
        <v>239510.67636450921</v>
      </c>
      <c r="N437" s="3">
        <v>217550.109877857</v>
      </c>
      <c r="O437" s="3">
        <v>515186.97476911888</v>
      </c>
      <c r="P437" s="3">
        <v>85710.591317803555</v>
      </c>
      <c r="Q437" s="3">
        <v>1824094.4826967134</v>
      </c>
      <c r="R437" s="3">
        <v>46502.871150452178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AA437" s="3">
        <f t="shared" si="185"/>
        <v>190214.71116668833</v>
      </c>
      <c r="AB437" s="3">
        <f t="shared" si="162"/>
        <v>9090.5166396574059</v>
      </c>
      <c r="AC437" s="3">
        <f t="shared" si="163"/>
        <v>91803.592001610814</v>
      </c>
      <c r="AD437" s="3">
        <f t="shared" si="164"/>
        <v>13070.338950715031</v>
      </c>
      <c r="AE437" s="3">
        <f t="shared" si="165"/>
        <v>1892991.2857705394</v>
      </c>
      <c r="AF437" s="3">
        <f t="shared" si="166"/>
        <v>82538.062039474811</v>
      </c>
      <c r="AG437" s="3">
        <f t="shared" si="167"/>
        <v>1012508.2288361406</v>
      </c>
      <c r="AH437" s="3">
        <f t="shared" si="168"/>
        <v>72590.659908964648</v>
      </c>
      <c r="AI437" s="3">
        <f t="shared" si="169"/>
        <v>27438.177740970154</v>
      </c>
      <c r="AJ437" s="3">
        <f t="shared" si="170"/>
        <v>82577.295952274595</v>
      </c>
      <c r="AK437" s="3">
        <f t="shared" si="171"/>
        <v>239510.67636450921</v>
      </c>
      <c r="AL437" s="3">
        <f t="shared" si="172"/>
        <v>217550.109877857</v>
      </c>
      <c r="AM437" s="3">
        <f t="shared" si="173"/>
        <v>515186.97476911888</v>
      </c>
      <c r="AN437" s="3">
        <f t="shared" si="174"/>
        <v>85710.591317803555</v>
      </c>
      <c r="AO437" s="3">
        <f t="shared" si="175"/>
        <v>1824094.4826967134</v>
      </c>
      <c r="AP437" s="3">
        <f t="shared" si="176"/>
        <v>46502.871150452178</v>
      </c>
      <c r="AQ437" s="3">
        <f t="shared" si="177"/>
        <v>0</v>
      </c>
      <c r="AR437" s="3">
        <f t="shared" si="178"/>
        <v>0</v>
      </c>
      <c r="AS437" s="3">
        <f t="shared" si="179"/>
        <v>0</v>
      </c>
      <c r="AT437" s="3">
        <f t="shared" si="180"/>
        <v>0</v>
      </c>
      <c r="AU437" s="3">
        <f t="shared" si="181"/>
        <v>0</v>
      </c>
      <c r="AV437" s="3">
        <f t="shared" si="182"/>
        <v>0</v>
      </c>
      <c r="AW437" s="3">
        <f t="shared" si="183"/>
        <v>0</v>
      </c>
      <c r="AX437" s="3">
        <f t="shared" si="186"/>
        <v>6403378.5751834903</v>
      </c>
      <c r="AY437" s="3">
        <f t="shared" si="187"/>
        <v>16</v>
      </c>
      <c r="AZ437" s="3">
        <f t="shared" si="184"/>
        <v>0</v>
      </c>
      <c r="BA437" s="3">
        <v>865639.5836656692</v>
      </c>
      <c r="BB437">
        <f t="shared" si="188"/>
        <v>8.72E-2</v>
      </c>
    </row>
    <row r="438" spans="1:54">
      <c r="A438" s="2">
        <v>437</v>
      </c>
      <c r="B438">
        <v>10</v>
      </c>
      <c r="C438" s="3">
        <v>1819446.5836768455</v>
      </c>
      <c r="D438" s="3">
        <v>104204.36097233361</v>
      </c>
      <c r="E438" s="3">
        <v>78997.894347616108</v>
      </c>
      <c r="F438" s="3">
        <v>501379.57242046925</v>
      </c>
      <c r="G438" s="3">
        <v>26489.385516448794</v>
      </c>
      <c r="H438" s="3">
        <v>36776.114472767258</v>
      </c>
      <c r="I438" s="3">
        <v>29140.249284124475</v>
      </c>
      <c r="J438" s="3">
        <v>31725.743622356731</v>
      </c>
      <c r="K438" s="3">
        <v>33350.659798043256</v>
      </c>
      <c r="L438" s="3">
        <v>151446.99074550945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AA438" s="3">
        <f t="shared" si="185"/>
        <v>1819446.5836768455</v>
      </c>
      <c r="AB438" s="3">
        <f t="shared" si="162"/>
        <v>104204.36097233361</v>
      </c>
      <c r="AC438" s="3">
        <f t="shared" si="163"/>
        <v>78997.894347616108</v>
      </c>
      <c r="AD438" s="3">
        <f t="shared" si="164"/>
        <v>501379.57242046925</v>
      </c>
      <c r="AE438" s="3">
        <f t="shared" si="165"/>
        <v>26489.385516448794</v>
      </c>
      <c r="AF438" s="3">
        <f t="shared" si="166"/>
        <v>36776.114472767258</v>
      </c>
      <c r="AG438" s="3">
        <f t="shared" si="167"/>
        <v>29140.249284124475</v>
      </c>
      <c r="AH438" s="3">
        <f t="shared" si="168"/>
        <v>31725.743622356731</v>
      </c>
      <c r="AI438" s="3">
        <f t="shared" si="169"/>
        <v>33350.659798043256</v>
      </c>
      <c r="AJ438" s="3">
        <f t="shared" si="170"/>
        <v>151446.99074550945</v>
      </c>
      <c r="AK438" s="3">
        <f t="shared" si="171"/>
        <v>0</v>
      </c>
      <c r="AL438" s="3">
        <f t="shared" si="172"/>
        <v>0</v>
      </c>
      <c r="AM438" s="3">
        <f t="shared" si="173"/>
        <v>0</v>
      </c>
      <c r="AN438" s="3">
        <f t="shared" si="174"/>
        <v>0</v>
      </c>
      <c r="AO438" s="3">
        <f t="shared" si="175"/>
        <v>0</v>
      </c>
      <c r="AP438" s="3">
        <f t="shared" si="176"/>
        <v>0</v>
      </c>
      <c r="AQ438" s="3">
        <f t="shared" si="177"/>
        <v>0</v>
      </c>
      <c r="AR438" s="3">
        <f t="shared" si="178"/>
        <v>0</v>
      </c>
      <c r="AS438" s="3">
        <f t="shared" si="179"/>
        <v>0</v>
      </c>
      <c r="AT438" s="3">
        <f t="shared" si="180"/>
        <v>0</v>
      </c>
      <c r="AU438" s="3">
        <f t="shared" si="181"/>
        <v>0</v>
      </c>
      <c r="AV438" s="3">
        <f t="shared" si="182"/>
        <v>0</v>
      </c>
      <c r="AW438" s="3">
        <f t="shared" si="183"/>
        <v>0</v>
      </c>
      <c r="AX438" s="3">
        <f t="shared" si="186"/>
        <v>2812957.5548565146</v>
      </c>
      <c r="AY438" s="3">
        <f t="shared" si="187"/>
        <v>10</v>
      </c>
      <c r="AZ438" s="3">
        <f t="shared" si="184"/>
        <v>0</v>
      </c>
      <c r="BA438" s="3">
        <v>866700.45599639276</v>
      </c>
      <c r="BB438">
        <f t="shared" si="188"/>
        <v>8.7400000000000005E-2</v>
      </c>
    </row>
    <row r="439" spans="1:54">
      <c r="A439" s="2">
        <v>438</v>
      </c>
      <c r="B439">
        <v>9</v>
      </c>
      <c r="C439" s="3">
        <v>106114.83706818883</v>
      </c>
      <c r="D439" s="3">
        <v>50975.164147673167</v>
      </c>
      <c r="E439" s="3">
        <v>719372.25674918678</v>
      </c>
      <c r="F439" s="3">
        <v>233142.84202474385</v>
      </c>
      <c r="G439" s="3">
        <v>111390.73104392127</v>
      </c>
      <c r="H439" s="3">
        <v>16665.128475602971</v>
      </c>
      <c r="I439" s="3">
        <v>1680559.2697091179</v>
      </c>
      <c r="J439" s="3">
        <v>132811.90358377452</v>
      </c>
      <c r="K439" s="3">
        <v>485086.96937700425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AA439" s="3">
        <f t="shared" si="185"/>
        <v>106114.83706818883</v>
      </c>
      <c r="AB439" s="3">
        <f t="shared" si="162"/>
        <v>50975.164147673167</v>
      </c>
      <c r="AC439" s="3">
        <f t="shared" si="163"/>
        <v>719372.25674918678</v>
      </c>
      <c r="AD439" s="3">
        <f t="shared" si="164"/>
        <v>233142.84202474385</v>
      </c>
      <c r="AE439" s="3">
        <f t="shared" si="165"/>
        <v>111390.73104392127</v>
      </c>
      <c r="AF439" s="3">
        <f t="shared" si="166"/>
        <v>16665.128475602971</v>
      </c>
      <c r="AG439" s="3">
        <f t="shared" si="167"/>
        <v>1680559.2697091179</v>
      </c>
      <c r="AH439" s="3">
        <f t="shared" si="168"/>
        <v>132811.90358377452</v>
      </c>
      <c r="AI439" s="3">
        <f t="shared" si="169"/>
        <v>485086.96937700425</v>
      </c>
      <c r="AJ439" s="3">
        <f t="shared" si="170"/>
        <v>0</v>
      </c>
      <c r="AK439" s="3">
        <f t="shared" si="171"/>
        <v>0</v>
      </c>
      <c r="AL439" s="3">
        <f t="shared" si="172"/>
        <v>0</v>
      </c>
      <c r="AM439" s="3">
        <f t="shared" si="173"/>
        <v>0</v>
      </c>
      <c r="AN439" s="3">
        <f t="shared" si="174"/>
        <v>0</v>
      </c>
      <c r="AO439" s="3">
        <f t="shared" si="175"/>
        <v>0</v>
      </c>
      <c r="AP439" s="3">
        <f t="shared" si="176"/>
        <v>0</v>
      </c>
      <c r="AQ439" s="3">
        <f t="shared" si="177"/>
        <v>0</v>
      </c>
      <c r="AR439" s="3">
        <f t="shared" si="178"/>
        <v>0</v>
      </c>
      <c r="AS439" s="3">
        <f t="shared" si="179"/>
        <v>0</v>
      </c>
      <c r="AT439" s="3">
        <f t="shared" si="180"/>
        <v>0</v>
      </c>
      <c r="AU439" s="3">
        <f t="shared" si="181"/>
        <v>0</v>
      </c>
      <c r="AV439" s="3">
        <f t="shared" si="182"/>
        <v>0</v>
      </c>
      <c r="AW439" s="3">
        <f t="shared" si="183"/>
        <v>0</v>
      </c>
      <c r="AX439" s="3">
        <f t="shared" si="186"/>
        <v>3536119.102179213</v>
      </c>
      <c r="AY439" s="3">
        <f t="shared" si="187"/>
        <v>9</v>
      </c>
      <c r="AZ439" s="3">
        <f t="shared" si="184"/>
        <v>0</v>
      </c>
      <c r="BA439" s="3">
        <v>868259.55485082266</v>
      </c>
      <c r="BB439">
        <f t="shared" si="188"/>
        <v>8.7599999999999997E-2</v>
      </c>
    </row>
    <row r="440" spans="1:54">
      <c r="A440" s="2">
        <v>439</v>
      </c>
      <c r="B440">
        <v>18</v>
      </c>
      <c r="C440" s="3">
        <v>12965.128428803666</v>
      </c>
      <c r="D440" s="3">
        <v>142155.42042293318</v>
      </c>
      <c r="E440" s="3">
        <v>31347.584634069914</v>
      </c>
      <c r="F440" s="3">
        <v>1901295.7088328858</v>
      </c>
      <c r="G440" s="3">
        <v>146410.78139791769</v>
      </c>
      <c r="H440" s="3">
        <v>661442.82453627116</v>
      </c>
      <c r="I440" s="3">
        <v>109338.6962662631</v>
      </c>
      <c r="J440" s="3">
        <v>190680.22921083643</v>
      </c>
      <c r="K440" s="3">
        <v>1017302.4055700756</v>
      </c>
      <c r="L440" s="3">
        <v>439534.88449451444</v>
      </c>
      <c r="M440" s="3">
        <v>8821.233229095069</v>
      </c>
      <c r="N440" s="3">
        <v>88126.371232978781</v>
      </c>
      <c r="O440" s="3">
        <v>134885.25130118293</v>
      </c>
      <c r="P440" s="3">
        <v>79351.41466811733</v>
      </c>
      <c r="Q440" s="3">
        <v>57004.435924241334</v>
      </c>
      <c r="R440" s="3">
        <v>3747.274010826854</v>
      </c>
      <c r="S440" s="3">
        <v>193752.6769076639</v>
      </c>
      <c r="T440" s="3">
        <v>28406.103215497431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AA440" s="3">
        <f t="shared" si="185"/>
        <v>12965.128428803666</v>
      </c>
      <c r="AB440" s="3">
        <f t="shared" si="162"/>
        <v>142155.42042293318</v>
      </c>
      <c r="AC440" s="3">
        <f t="shared" si="163"/>
        <v>31347.584634069914</v>
      </c>
      <c r="AD440" s="3">
        <f t="shared" si="164"/>
        <v>1901295.7088328858</v>
      </c>
      <c r="AE440" s="3">
        <f t="shared" si="165"/>
        <v>146410.78139791769</v>
      </c>
      <c r="AF440" s="3">
        <f t="shared" si="166"/>
        <v>661442.82453627116</v>
      </c>
      <c r="AG440" s="3">
        <f t="shared" si="167"/>
        <v>109338.6962662631</v>
      </c>
      <c r="AH440" s="3">
        <f t="shared" si="168"/>
        <v>190680.22921083643</v>
      </c>
      <c r="AI440" s="3">
        <f t="shared" si="169"/>
        <v>1017302.4055700756</v>
      </c>
      <c r="AJ440" s="3">
        <f t="shared" si="170"/>
        <v>439534.88449451444</v>
      </c>
      <c r="AK440" s="3">
        <f t="shared" si="171"/>
        <v>8821.233229095069</v>
      </c>
      <c r="AL440" s="3">
        <f t="shared" si="172"/>
        <v>88126.371232978781</v>
      </c>
      <c r="AM440" s="3">
        <f t="shared" si="173"/>
        <v>134885.25130118293</v>
      </c>
      <c r="AN440" s="3">
        <f t="shared" si="174"/>
        <v>79351.41466811733</v>
      </c>
      <c r="AO440" s="3">
        <f t="shared" si="175"/>
        <v>57004.435924241334</v>
      </c>
      <c r="AP440" s="3">
        <f t="shared" si="176"/>
        <v>3747.274010826854</v>
      </c>
      <c r="AQ440" s="3">
        <f t="shared" si="177"/>
        <v>193752.6769076639</v>
      </c>
      <c r="AR440" s="3">
        <f t="shared" si="178"/>
        <v>28406.103215497431</v>
      </c>
      <c r="AS440" s="3">
        <f t="shared" si="179"/>
        <v>0</v>
      </c>
      <c r="AT440" s="3">
        <f t="shared" si="180"/>
        <v>0</v>
      </c>
      <c r="AU440" s="3">
        <f t="shared" si="181"/>
        <v>0</v>
      </c>
      <c r="AV440" s="3">
        <f t="shared" si="182"/>
        <v>0</v>
      </c>
      <c r="AW440" s="3">
        <f t="shared" si="183"/>
        <v>0</v>
      </c>
      <c r="AX440" s="3">
        <f t="shared" si="186"/>
        <v>5246568.424284176</v>
      </c>
      <c r="AY440" s="3">
        <f t="shared" si="187"/>
        <v>18</v>
      </c>
      <c r="AZ440" s="3">
        <f t="shared" si="184"/>
        <v>0</v>
      </c>
      <c r="BA440" s="3">
        <v>872587.88874108321</v>
      </c>
      <c r="BB440">
        <f t="shared" si="188"/>
        <v>8.7800000000000003E-2</v>
      </c>
    </row>
    <row r="441" spans="1:54">
      <c r="A441" s="2">
        <v>440</v>
      </c>
      <c r="B441">
        <v>15</v>
      </c>
      <c r="C441" s="3">
        <v>1504961.93689335</v>
      </c>
      <c r="D441" s="3">
        <v>120336.27099485934</v>
      </c>
      <c r="E441" s="3">
        <v>236296.26489898752</v>
      </c>
      <c r="F441" s="3">
        <v>201972.81143189236</v>
      </c>
      <c r="G441" s="3">
        <v>347311.53768859245</v>
      </c>
      <c r="H441" s="3">
        <v>1596674.6111298581</v>
      </c>
      <c r="I441" s="3">
        <v>282708.81545351737</v>
      </c>
      <c r="J441" s="3">
        <v>86439.164782595763</v>
      </c>
      <c r="K441" s="3">
        <v>451736.70971171925</v>
      </c>
      <c r="L441" s="3">
        <v>60526.052148965726</v>
      </c>
      <c r="M441" s="3">
        <v>326913.90625017369</v>
      </c>
      <c r="N441" s="3">
        <v>319536.0279134342</v>
      </c>
      <c r="O441" s="3">
        <v>3027379.7302364074</v>
      </c>
      <c r="P441" s="3">
        <v>311546.07761054585</v>
      </c>
      <c r="Q441" s="3">
        <v>9765.4244871025676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AA441" s="3">
        <f t="shared" si="185"/>
        <v>1504961.93689335</v>
      </c>
      <c r="AB441" s="3">
        <f t="shared" si="162"/>
        <v>120336.27099485934</v>
      </c>
      <c r="AC441" s="3">
        <f t="shared" si="163"/>
        <v>236296.26489898752</v>
      </c>
      <c r="AD441" s="3">
        <f t="shared" si="164"/>
        <v>201972.81143189236</v>
      </c>
      <c r="AE441" s="3">
        <f t="shared" si="165"/>
        <v>347311.53768859245</v>
      </c>
      <c r="AF441" s="3">
        <f t="shared" si="166"/>
        <v>1596674.6111298581</v>
      </c>
      <c r="AG441" s="3">
        <f t="shared" si="167"/>
        <v>282708.81545351737</v>
      </c>
      <c r="AH441" s="3">
        <f t="shared" si="168"/>
        <v>86439.164782595763</v>
      </c>
      <c r="AI441" s="3">
        <f t="shared" si="169"/>
        <v>451736.70971171925</v>
      </c>
      <c r="AJ441" s="3">
        <f t="shared" si="170"/>
        <v>60526.052148965726</v>
      </c>
      <c r="AK441" s="3">
        <f t="shared" si="171"/>
        <v>326913.90625017369</v>
      </c>
      <c r="AL441" s="3">
        <f t="shared" si="172"/>
        <v>319536.0279134342</v>
      </c>
      <c r="AM441" s="3">
        <f t="shared" si="173"/>
        <v>3027379.7302364074</v>
      </c>
      <c r="AN441" s="3">
        <f t="shared" si="174"/>
        <v>311546.07761054585</v>
      </c>
      <c r="AO441" s="3">
        <f t="shared" si="175"/>
        <v>9765.4244871025676</v>
      </c>
      <c r="AP441" s="3">
        <f t="shared" si="176"/>
        <v>0</v>
      </c>
      <c r="AQ441" s="3">
        <f t="shared" si="177"/>
        <v>0</v>
      </c>
      <c r="AR441" s="3">
        <f t="shared" si="178"/>
        <v>0</v>
      </c>
      <c r="AS441" s="3">
        <f t="shared" si="179"/>
        <v>0</v>
      </c>
      <c r="AT441" s="3">
        <f t="shared" si="180"/>
        <v>0</v>
      </c>
      <c r="AU441" s="3">
        <f t="shared" si="181"/>
        <v>0</v>
      </c>
      <c r="AV441" s="3">
        <f t="shared" si="182"/>
        <v>0</v>
      </c>
      <c r="AW441" s="3">
        <f t="shared" si="183"/>
        <v>0</v>
      </c>
      <c r="AX441" s="3">
        <f t="shared" si="186"/>
        <v>8884105.341632003</v>
      </c>
      <c r="AY441" s="3">
        <f t="shared" si="187"/>
        <v>15</v>
      </c>
      <c r="AZ441" s="3">
        <f t="shared" si="184"/>
        <v>0</v>
      </c>
      <c r="BA441" s="3">
        <v>873314.74478927453</v>
      </c>
      <c r="BB441">
        <f t="shared" si="188"/>
        <v>8.7999999999999995E-2</v>
      </c>
    </row>
    <row r="442" spans="1:54">
      <c r="A442" s="2">
        <v>441</v>
      </c>
      <c r="B442">
        <v>13</v>
      </c>
      <c r="C442" s="3">
        <v>6623.263168829546</v>
      </c>
      <c r="D442" s="3">
        <v>1935527.1398219299</v>
      </c>
      <c r="E442" s="3">
        <v>91840.035919297094</v>
      </c>
      <c r="F442" s="3">
        <v>189663.57714901242</v>
      </c>
      <c r="G442" s="3">
        <v>250557.05060375141</v>
      </c>
      <c r="H442" s="3">
        <v>8519.5850249246723</v>
      </c>
      <c r="I442" s="3">
        <v>379808.65537219797</v>
      </c>
      <c r="J442" s="3">
        <v>1078752.8917063936</v>
      </c>
      <c r="K442" s="3">
        <v>13239.428101416812</v>
      </c>
      <c r="L442" s="3">
        <v>68583.67368549954</v>
      </c>
      <c r="M442" s="3">
        <v>20492.826053750898</v>
      </c>
      <c r="N442" s="3">
        <v>43129.287362587151</v>
      </c>
      <c r="O442" s="3">
        <v>544050.40047860227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AA442" s="3">
        <f t="shared" si="185"/>
        <v>6623.263168829546</v>
      </c>
      <c r="AB442" s="3">
        <f t="shared" si="162"/>
        <v>1935527.1398219299</v>
      </c>
      <c r="AC442" s="3">
        <f t="shared" si="163"/>
        <v>91840.035919297094</v>
      </c>
      <c r="AD442" s="3">
        <f t="shared" si="164"/>
        <v>189663.57714901242</v>
      </c>
      <c r="AE442" s="3">
        <f t="shared" si="165"/>
        <v>250557.05060375141</v>
      </c>
      <c r="AF442" s="3">
        <f t="shared" si="166"/>
        <v>8519.5850249246723</v>
      </c>
      <c r="AG442" s="3">
        <f t="shared" si="167"/>
        <v>379808.65537219797</v>
      </c>
      <c r="AH442" s="3">
        <f t="shared" si="168"/>
        <v>1078752.8917063936</v>
      </c>
      <c r="AI442" s="3">
        <f t="shared" si="169"/>
        <v>13239.428101416812</v>
      </c>
      <c r="AJ442" s="3">
        <f t="shared" si="170"/>
        <v>68583.67368549954</v>
      </c>
      <c r="AK442" s="3">
        <f t="shared" si="171"/>
        <v>20492.826053750898</v>
      </c>
      <c r="AL442" s="3">
        <f t="shared" si="172"/>
        <v>43129.287362587151</v>
      </c>
      <c r="AM442" s="3">
        <f t="shared" si="173"/>
        <v>544050.40047860227</v>
      </c>
      <c r="AN442" s="3">
        <f t="shared" si="174"/>
        <v>0</v>
      </c>
      <c r="AO442" s="3">
        <f t="shared" si="175"/>
        <v>0</v>
      </c>
      <c r="AP442" s="3">
        <f t="shared" si="176"/>
        <v>0</v>
      </c>
      <c r="AQ442" s="3">
        <f t="shared" si="177"/>
        <v>0</v>
      </c>
      <c r="AR442" s="3">
        <f t="shared" si="178"/>
        <v>0</v>
      </c>
      <c r="AS442" s="3">
        <f t="shared" si="179"/>
        <v>0</v>
      </c>
      <c r="AT442" s="3">
        <f t="shared" si="180"/>
        <v>0</v>
      </c>
      <c r="AU442" s="3">
        <f t="shared" si="181"/>
        <v>0</v>
      </c>
      <c r="AV442" s="3">
        <f t="shared" si="182"/>
        <v>0</v>
      </c>
      <c r="AW442" s="3">
        <f t="shared" si="183"/>
        <v>0</v>
      </c>
      <c r="AX442" s="3">
        <f t="shared" si="186"/>
        <v>4630787.8144481927</v>
      </c>
      <c r="AY442" s="3">
        <f t="shared" si="187"/>
        <v>13</v>
      </c>
      <c r="AZ442" s="3">
        <f t="shared" si="184"/>
        <v>0</v>
      </c>
      <c r="BA442" s="3">
        <v>874907.03056516335</v>
      </c>
      <c r="BB442">
        <f t="shared" si="188"/>
        <v>8.8200000000000001E-2</v>
      </c>
    </row>
    <row r="443" spans="1:54">
      <c r="A443" s="2">
        <v>442</v>
      </c>
      <c r="B443">
        <v>12</v>
      </c>
      <c r="C443" s="3">
        <v>75916.085846552611</v>
      </c>
      <c r="D443" s="3">
        <v>220675.49979084588</v>
      </c>
      <c r="E443" s="3">
        <v>25676.762896384414</v>
      </c>
      <c r="F443" s="3">
        <v>14225.874400409512</v>
      </c>
      <c r="G443" s="3">
        <v>322343.68322763569</v>
      </c>
      <c r="H443" s="3">
        <v>172607.73384015658</v>
      </c>
      <c r="I443" s="3">
        <v>34730.446262816869</v>
      </c>
      <c r="J443" s="3">
        <v>223161.53880081765</v>
      </c>
      <c r="K443" s="3">
        <v>4212.6012185744312</v>
      </c>
      <c r="L443" s="3">
        <v>353202.61511510843</v>
      </c>
      <c r="M443" s="3">
        <v>1282074.2346924364</v>
      </c>
      <c r="N443" s="3">
        <v>25482.485869984914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AA443" s="3">
        <f t="shared" si="185"/>
        <v>75916.085846552611</v>
      </c>
      <c r="AB443" s="3">
        <f t="shared" si="162"/>
        <v>220675.49979084588</v>
      </c>
      <c r="AC443" s="3">
        <f t="shared" si="163"/>
        <v>25676.762896384414</v>
      </c>
      <c r="AD443" s="3">
        <f t="shared" si="164"/>
        <v>14225.874400409512</v>
      </c>
      <c r="AE443" s="3">
        <f t="shared" si="165"/>
        <v>322343.68322763569</v>
      </c>
      <c r="AF443" s="3">
        <f t="shared" si="166"/>
        <v>172607.73384015658</v>
      </c>
      <c r="AG443" s="3">
        <f t="shared" si="167"/>
        <v>34730.446262816869</v>
      </c>
      <c r="AH443" s="3">
        <f t="shared" si="168"/>
        <v>223161.53880081765</v>
      </c>
      <c r="AI443" s="3">
        <f t="shared" si="169"/>
        <v>4212.6012185744312</v>
      </c>
      <c r="AJ443" s="3">
        <f t="shared" si="170"/>
        <v>353202.61511510843</v>
      </c>
      <c r="AK443" s="3">
        <f t="shared" si="171"/>
        <v>1282074.2346924364</v>
      </c>
      <c r="AL443" s="3">
        <f t="shared" si="172"/>
        <v>25482.485869984914</v>
      </c>
      <c r="AM443" s="3">
        <f t="shared" si="173"/>
        <v>0</v>
      </c>
      <c r="AN443" s="3">
        <f t="shared" si="174"/>
        <v>0</v>
      </c>
      <c r="AO443" s="3">
        <f t="shared" si="175"/>
        <v>0</v>
      </c>
      <c r="AP443" s="3">
        <f t="shared" si="176"/>
        <v>0</v>
      </c>
      <c r="AQ443" s="3">
        <f t="shared" si="177"/>
        <v>0</v>
      </c>
      <c r="AR443" s="3">
        <f t="shared" si="178"/>
        <v>0</v>
      </c>
      <c r="AS443" s="3">
        <f t="shared" si="179"/>
        <v>0</v>
      </c>
      <c r="AT443" s="3">
        <f t="shared" si="180"/>
        <v>0</v>
      </c>
      <c r="AU443" s="3">
        <f t="shared" si="181"/>
        <v>0</v>
      </c>
      <c r="AV443" s="3">
        <f t="shared" si="182"/>
        <v>0</v>
      </c>
      <c r="AW443" s="3">
        <f t="shared" si="183"/>
        <v>0</v>
      </c>
      <c r="AX443" s="3">
        <f t="shared" si="186"/>
        <v>2754309.5619617235</v>
      </c>
      <c r="AY443" s="3">
        <f t="shared" si="187"/>
        <v>12</v>
      </c>
      <c r="AZ443" s="3">
        <f t="shared" si="184"/>
        <v>0</v>
      </c>
      <c r="BA443" s="3">
        <v>875667.82242270769</v>
      </c>
      <c r="BB443">
        <f t="shared" si="188"/>
        <v>8.8400000000000006E-2</v>
      </c>
    </row>
    <row r="444" spans="1:54">
      <c r="A444" s="2">
        <v>443</v>
      </c>
      <c r="B444">
        <v>17</v>
      </c>
      <c r="C444" s="3">
        <v>1979.0073634573607</v>
      </c>
      <c r="D444" s="3">
        <v>149973.75531556347</v>
      </c>
      <c r="E444" s="3">
        <v>290464.2499907568</v>
      </c>
      <c r="F444" s="3">
        <v>116429.34066325407</v>
      </c>
      <c r="G444" s="3">
        <v>85542.17145895974</v>
      </c>
      <c r="H444" s="3">
        <v>140658.54116248345</v>
      </c>
      <c r="I444" s="3">
        <v>102088.17342011943</v>
      </c>
      <c r="J444" s="3">
        <v>49073.553566031806</v>
      </c>
      <c r="K444" s="3">
        <v>417628.33377473615</v>
      </c>
      <c r="L444" s="3">
        <v>234876.06898789739</v>
      </c>
      <c r="M444" s="3">
        <v>72513.306412890292</v>
      </c>
      <c r="N444" s="3">
        <v>58597.246154977605</v>
      </c>
      <c r="O444" s="3">
        <v>42422.69338392168</v>
      </c>
      <c r="P444" s="3">
        <v>221399.23157064163</v>
      </c>
      <c r="Q444" s="3">
        <v>28291.853824748745</v>
      </c>
      <c r="R444" s="3">
        <v>499375.78342096193</v>
      </c>
      <c r="S444" s="3">
        <v>185498.79691830024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AA444" s="3">
        <f t="shared" si="185"/>
        <v>1979.0073634573607</v>
      </c>
      <c r="AB444" s="3">
        <f t="shared" si="162"/>
        <v>149973.75531556347</v>
      </c>
      <c r="AC444" s="3">
        <f t="shared" si="163"/>
        <v>290464.2499907568</v>
      </c>
      <c r="AD444" s="3">
        <f t="shared" si="164"/>
        <v>116429.34066325407</v>
      </c>
      <c r="AE444" s="3">
        <f t="shared" si="165"/>
        <v>85542.17145895974</v>
      </c>
      <c r="AF444" s="3">
        <f t="shared" si="166"/>
        <v>140658.54116248345</v>
      </c>
      <c r="AG444" s="3">
        <f t="shared" si="167"/>
        <v>102088.17342011943</v>
      </c>
      <c r="AH444" s="3">
        <f t="shared" si="168"/>
        <v>49073.553566031806</v>
      </c>
      <c r="AI444" s="3">
        <f t="shared" si="169"/>
        <v>417628.33377473615</v>
      </c>
      <c r="AJ444" s="3">
        <f t="shared" si="170"/>
        <v>234876.06898789739</v>
      </c>
      <c r="AK444" s="3">
        <f t="shared" si="171"/>
        <v>72513.306412890292</v>
      </c>
      <c r="AL444" s="3">
        <f t="shared" si="172"/>
        <v>58597.246154977605</v>
      </c>
      <c r="AM444" s="3">
        <f t="shared" si="173"/>
        <v>42422.69338392168</v>
      </c>
      <c r="AN444" s="3">
        <f t="shared" si="174"/>
        <v>221399.23157064163</v>
      </c>
      <c r="AO444" s="3">
        <f t="shared" si="175"/>
        <v>28291.853824748745</v>
      </c>
      <c r="AP444" s="3">
        <f t="shared" si="176"/>
        <v>499375.78342096193</v>
      </c>
      <c r="AQ444" s="3">
        <f t="shared" si="177"/>
        <v>185498.79691830024</v>
      </c>
      <c r="AR444" s="3">
        <f t="shared" si="178"/>
        <v>0</v>
      </c>
      <c r="AS444" s="3">
        <f t="shared" si="179"/>
        <v>0</v>
      </c>
      <c r="AT444" s="3">
        <f t="shared" si="180"/>
        <v>0</v>
      </c>
      <c r="AU444" s="3">
        <f t="shared" si="181"/>
        <v>0</v>
      </c>
      <c r="AV444" s="3">
        <f t="shared" si="182"/>
        <v>0</v>
      </c>
      <c r="AW444" s="3">
        <f t="shared" si="183"/>
        <v>0</v>
      </c>
      <c r="AX444" s="3">
        <f t="shared" si="186"/>
        <v>2696812.1073897015</v>
      </c>
      <c r="AY444" s="3">
        <f t="shared" si="187"/>
        <v>17</v>
      </c>
      <c r="AZ444" s="3">
        <f t="shared" si="184"/>
        <v>0</v>
      </c>
      <c r="BA444" s="3">
        <v>876497.98280519643</v>
      </c>
      <c r="BB444">
        <f t="shared" si="188"/>
        <v>8.8599999999999998E-2</v>
      </c>
    </row>
    <row r="445" spans="1:54">
      <c r="A445" s="2">
        <v>444</v>
      </c>
      <c r="B445">
        <v>18</v>
      </c>
      <c r="C445" s="3">
        <v>297860.73846662819</v>
      </c>
      <c r="D445" s="3">
        <v>79709.183250101167</v>
      </c>
      <c r="E445" s="3">
        <v>167935.30845388552</v>
      </c>
      <c r="F445" s="3">
        <v>231681.33231080533</v>
      </c>
      <c r="G445" s="3">
        <v>20110.18636089858</v>
      </c>
      <c r="H445" s="3">
        <v>674921.96790570463</v>
      </c>
      <c r="I445" s="3">
        <v>347005.73655566556</v>
      </c>
      <c r="J445" s="3">
        <v>33665.04993343207</v>
      </c>
      <c r="K445" s="3">
        <v>80750.988526876143</v>
      </c>
      <c r="L445" s="3">
        <v>125680.84735052469</v>
      </c>
      <c r="M445" s="3">
        <v>107416.39319022057</v>
      </c>
      <c r="N445" s="3">
        <v>4323.1140979850043</v>
      </c>
      <c r="O445" s="3">
        <v>3163750.1126980684</v>
      </c>
      <c r="P445" s="3">
        <v>96084.448184052904</v>
      </c>
      <c r="Q445" s="3">
        <v>164630.43886953752</v>
      </c>
      <c r="R445" s="3">
        <v>900.88849100188452</v>
      </c>
      <c r="S445" s="3">
        <v>184888.02554475999</v>
      </c>
      <c r="T445" s="3">
        <v>99810.621582290245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AA445" s="3">
        <f t="shared" si="185"/>
        <v>297860.73846662819</v>
      </c>
      <c r="AB445" s="3">
        <f t="shared" si="162"/>
        <v>79709.183250101167</v>
      </c>
      <c r="AC445" s="3">
        <f t="shared" si="163"/>
        <v>167935.30845388552</v>
      </c>
      <c r="AD445" s="3">
        <f t="shared" si="164"/>
        <v>231681.33231080533</v>
      </c>
      <c r="AE445" s="3">
        <f t="shared" si="165"/>
        <v>20110.18636089858</v>
      </c>
      <c r="AF445" s="3">
        <f t="shared" si="166"/>
        <v>674921.96790570463</v>
      </c>
      <c r="AG445" s="3">
        <f t="shared" si="167"/>
        <v>347005.73655566556</v>
      </c>
      <c r="AH445" s="3">
        <f t="shared" si="168"/>
        <v>33665.04993343207</v>
      </c>
      <c r="AI445" s="3">
        <f t="shared" si="169"/>
        <v>80750.988526876143</v>
      </c>
      <c r="AJ445" s="3">
        <f t="shared" si="170"/>
        <v>125680.84735052469</v>
      </c>
      <c r="AK445" s="3">
        <f t="shared" si="171"/>
        <v>107416.39319022057</v>
      </c>
      <c r="AL445" s="3">
        <f t="shared" si="172"/>
        <v>4323.1140979850043</v>
      </c>
      <c r="AM445" s="3">
        <f t="shared" si="173"/>
        <v>3163750.1126980684</v>
      </c>
      <c r="AN445" s="3">
        <f t="shared" si="174"/>
        <v>96084.448184052904</v>
      </c>
      <c r="AO445" s="3">
        <f t="shared" si="175"/>
        <v>164630.43886953752</v>
      </c>
      <c r="AP445" s="3">
        <f t="shared" si="176"/>
        <v>900.88849100188452</v>
      </c>
      <c r="AQ445" s="3">
        <f t="shared" si="177"/>
        <v>184888.02554475999</v>
      </c>
      <c r="AR445" s="3">
        <f t="shared" si="178"/>
        <v>99810.621582290245</v>
      </c>
      <c r="AS445" s="3">
        <f t="shared" si="179"/>
        <v>0</v>
      </c>
      <c r="AT445" s="3">
        <f t="shared" si="180"/>
        <v>0</v>
      </c>
      <c r="AU445" s="3">
        <f t="shared" si="181"/>
        <v>0</v>
      </c>
      <c r="AV445" s="3">
        <f t="shared" si="182"/>
        <v>0</v>
      </c>
      <c r="AW445" s="3">
        <f t="shared" si="183"/>
        <v>0</v>
      </c>
      <c r="AX445" s="3">
        <f t="shared" si="186"/>
        <v>5881125.3817724381</v>
      </c>
      <c r="AY445" s="3">
        <f t="shared" si="187"/>
        <v>18</v>
      </c>
      <c r="AZ445" s="3">
        <f t="shared" si="184"/>
        <v>0</v>
      </c>
      <c r="BA445" s="3">
        <v>876556.28306917346</v>
      </c>
      <c r="BB445">
        <f t="shared" si="188"/>
        <v>8.8800000000000004E-2</v>
      </c>
    </row>
    <row r="446" spans="1:54">
      <c r="A446" s="2">
        <v>445</v>
      </c>
      <c r="B446">
        <v>11</v>
      </c>
      <c r="C446" s="3">
        <v>114534.68369848881</v>
      </c>
      <c r="D446" s="3">
        <v>25442.350443066083</v>
      </c>
      <c r="E446" s="3">
        <v>143933.29926068601</v>
      </c>
      <c r="F446" s="3">
        <v>11361.399712405433</v>
      </c>
      <c r="G446" s="3">
        <v>68017.581845877721</v>
      </c>
      <c r="H446" s="3">
        <v>3474.0301398118431</v>
      </c>
      <c r="I446" s="3">
        <v>171203.74526425984</v>
      </c>
      <c r="J446" s="3">
        <v>73271.703372349817</v>
      </c>
      <c r="K446" s="3">
        <v>112691.71438994988</v>
      </c>
      <c r="L446" s="3">
        <v>176001.38271222435</v>
      </c>
      <c r="M446" s="3">
        <v>13093.225844966066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AA446" s="3">
        <f t="shared" si="185"/>
        <v>114534.68369848881</v>
      </c>
      <c r="AB446" s="3">
        <f t="shared" si="162"/>
        <v>25442.350443066083</v>
      </c>
      <c r="AC446" s="3">
        <f t="shared" si="163"/>
        <v>143933.29926068601</v>
      </c>
      <c r="AD446" s="3">
        <f t="shared" si="164"/>
        <v>11361.399712405433</v>
      </c>
      <c r="AE446" s="3">
        <f t="shared" si="165"/>
        <v>68017.581845877721</v>
      </c>
      <c r="AF446" s="3">
        <f t="shared" si="166"/>
        <v>3474.0301398118431</v>
      </c>
      <c r="AG446" s="3">
        <f t="shared" si="167"/>
        <v>171203.74526425984</v>
      </c>
      <c r="AH446" s="3">
        <f t="shared" si="168"/>
        <v>73271.703372349817</v>
      </c>
      <c r="AI446" s="3">
        <f t="shared" si="169"/>
        <v>112691.71438994988</v>
      </c>
      <c r="AJ446" s="3">
        <f t="shared" si="170"/>
        <v>176001.38271222435</v>
      </c>
      <c r="AK446" s="3">
        <f t="shared" si="171"/>
        <v>13093.225844966066</v>
      </c>
      <c r="AL446" s="3">
        <f t="shared" si="172"/>
        <v>0</v>
      </c>
      <c r="AM446" s="3">
        <f t="shared" si="173"/>
        <v>0</v>
      </c>
      <c r="AN446" s="3">
        <f t="shared" si="174"/>
        <v>0</v>
      </c>
      <c r="AO446" s="3">
        <f t="shared" si="175"/>
        <v>0</v>
      </c>
      <c r="AP446" s="3">
        <f t="shared" si="176"/>
        <v>0</v>
      </c>
      <c r="AQ446" s="3">
        <f t="shared" si="177"/>
        <v>0</v>
      </c>
      <c r="AR446" s="3">
        <f t="shared" si="178"/>
        <v>0</v>
      </c>
      <c r="AS446" s="3">
        <f t="shared" si="179"/>
        <v>0</v>
      </c>
      <c r="AT446" s="3">
        <f t="shared" si="180"/>
        <v>0</v>
      </c>
      <c r="AU446" s="3">
        <f t="shared" si="181"/>
        <v>0</v>
      </c>
      <c r="AV446" s="3">
        <f t="shared" si="182"/>
        <v>0</v>
      </c>
      <c r="AW446" s="3">
        <f t="shared" si="183"/>
        <v>0</v>
      </c>
      <c r="AX446" s="3">
        <f t="shared" si="186"/>
        <v>913025.11668408592</v>
      </c>
      <c r="AY446" s="3">
        <f t="shared" si="187"/>
        <v>11</v>
      </c>
      <c r="AZ446" s="3">
        <f t="shared" si="184"/>
        <v>0</v>
      </c>
      <c r="BA446" s="3">
        <v>876910.79379663721</v>
      </c>
      <c r="BB446">
        <f t="shared" si="188"/>
        <v>8.8999999999999996E-2</v>
      </c>
    </row>
    <row r="447" spans="1:54">
      <c r="A447" s="2">
        <v>446</v>
      </c>
      <c r="B447">
        <v>16</v>
      </c>
      <c r="C447" s="3">
        <v>117857.28408953415</v>
      </c>
      <c r="D447" s="3">
        <v>39994.806875445865</v>
      </c>
      <c r="E447" s="3">
        <v>129992.41250364584</v>
      </c>
      <c r="F447" s="3">
        <v>30982.85784367517</v>
      </c>
      <c r="G447" s="3">
        <v>33554.111476913706</v>
      </c>
      <c r="H447" s="3">
        <v>57642.421018442968</v>
      </c>
      <c r="I447" s="3">
        <v>565179.76863741491</v>
      </c>
      <c r="J447" s="3">
        <v>7671.667303860766</v>
      </c>
      <c r="K447" s="3">
        <v>8041.6034202358533</v>
      </c>
      <c r="L447" s="3">
        <v>12514.939013329737</v>
      </c>
      <c r="M447" s="3">
        <v>59206.426767912511</v>
      </c>
      <c r="N447" s="3">
        <v>80637.412043439632</v>
      </c>
      <c r="O447" s="7">
        <v>16194787</v>
      </c>
      <c r="P447" s="3">
        <v>22745.66807888784</v>
      </c>
      <c r="Q447" s="3">
        <v>12506.0009943109</v>
      </c>
      <c r="R447" s="3">
        <v>5031.9898680619372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AA447" s="3">
        <f t="shared" si="185"/>
        <v>117857.28408953415</v>
      </c>
      <c r="AB447" s="3">
        <f t="shared" si="162"/>
        <v>39994.806875445865</v>
      </c>
      <c r="AC447" s="3">
        <f t="shared" si="163"/>
        <v>129992.41250364584</v>
      </c>
      <c r="AD447" s="3">
        <f t="shared" si="164"/>
        <v>30982.85784367517</v>
      </c>
      <c r="AE447" s="3">
        <f t="shared" si="165"/>
        <v>33554.111476913706</v>
      </c>
      <c r="AF447" s="3">
        <f t="shared" si="166"/>
        <v>57642.421018442968</v>
      </c>
      <c r="AG447" s="3">
        <f t="shared" si="167"/>
        <v>565179.76863741491</v>
      </c>
      <c r="AH447" s="3">
        <f t="shared" si="168"/>
        <v>7671.667303860766</v>
      </c>
      <c r="AI447" s="3">
        <f t="shared" si="169"/>
        <v>8041.6034202358533</v>
      </c>
      <c r="AJ447" s="3">
        <f t="shared" si="170"/>
        <v>12514.939013329737</v>
      </c>
      <c r="AK447" s="3">
        <f t="shared" si="171"/>
        <v>59206.426767912511</v>
      </c>
      <c r="AL447" s="3">
        <f t="shared" si="172"/>
        <v>80637.412043439632</v>
      </c>
      <c r="AM447" s="3">
        <f t="shared" si="173"/>
        <v>16194787</v>
      </c>
      <c r="AN447" s="3">
        <f t="shared" si="174"/>
        <v>22745.66807888784</v>
      </c>
      <c r="AO447" s="3">
        <f t="shared" si="175"/>
        <v>12506.0009943109</v>
      </c>
      <c r="AP447" s="3">
        <f t="shared" si="176"/>
        <v>5031.9898680619372</v>
      </c>
      <c r="AQ447" s="3">
        <f t="shared" si="177"/>
        <v>0</v>
      </c>
      <c r="AR447" s="3">
        <f t="shared" si="178"/>
        <v>0</v>
      </c>
      <c r="AS447" s="3">
        <f t="shared" si="179"/>
        <v>0</v>
      </c>
      <c r="AT447" s="3">
        <f t="shared" si="180"/>
        <v>0</v>
      </c>
      <c r="AU447" s="3">
        <f t="shared" si="181"/>
        <v>0</v>
      </c>
      <c r="AV447" s="3">
        <f t="shared" si="182"/>
        <v>0</v>
      </c>
      <c r="AW447" s="3">
        <f t="shared" si="183"/>
        <v>0</v>
      </c>
      <c r="AX447" s="3">
        <f t="shared" si="186"/>
        <v>17378346.369935114</v>
      </c>
      <c r="AY447" s="3">
        <f t="shared" si="187"/>
        <v>16</v>
      </c>
      <c r="AZ447" s="3">
        <f t="shared" si="184"/>
        <v>0</v>
      </c>
      <c r="BA447" s="3">
        <v>876980.14436668577</v>
      </c>
      <c r="BB447">
        <f t="shared" si="188"/>
        <v>8.9200000000000002E-2</v>
      </c>
    </row>
    <row r="448" spans="1:54">
      <c r="A448" s="2">
        <v>447</v>
      </c>
      <c r="B448">
        <v>12</v>
      </c>
      <c r="C448" s="3">
        <v>407007.42006305256</v>
      </c>
      <c r="D448" s="3">
        <v>574775.33163093752</v>
      </c>
      <c r="E448" s="3">
        <v>137651.42749314522</v>
      </c>
      <c r="F448" s="3">
        <v>55357.570663441249</v>
      </c>
      <c r="G448" s="3">
        <v>128420.40244605826</v>
      </c>
      <c r="H448" s="3">
        <v>109725.68832747694</v>
      </c>
      <c r="I448" s="3">
        <v>613448.50880230928</v>
      </c>
      <c r="J448" s="3">
        <v>107280.77849203118</v>
      </c>
      <c r="K448" s="3">
        <v>471193.11707257625</v>
      </c>
      <c r="L448" s="3">
        <v>64475.58011149292</v>
      </c>
      <c r="M448" s="3">
        <v>124609.49434994053</v>
      </c>
      <c r="N448" s="3">
        <v>40022.564408537939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AA448" s="3">
        <f t="shared" si="185"/>
        <v>407007.42006305256</v>
      </c>
      <c r="AB448" s="3">
        <f t="shared" si="162"/>
        <v>574775.33163093752</v>
      </c>
      <c r="AC448" s="3">
        <f t="shared" si="163"/>
        <v>137651.42749314522</v>
      </c>
      <c r="AD448" s="3">
        <f t="shared" si="164"/>
        <v>55357.570663441249</v>
      </c>
      <c r="AE448" s="3">
        <f t="shared" si="165"/>
        <v>128420.40244605826</v>
      </c>
      <c r="AF448" s="3">
        <f t="shared" si="166"/>
        <v>109725.68832747694</v>
      </c>
      <c r="AG448" s="3">
        <f t="shared" si="167"/>
        <v>613448.50880230928</v>
      </c>
      <c r="AH448" s="3">
        <f t="shared" si="168"/>
        <v>107280.77849203118</v>
      </c>
      <c r="AI448" s="3">
        <f t="shared" si="169"/>
        <v>471193.11707257625</v>
      </c>
      <c r="AJ448" s="3">
        <f t="shared" si="170"/>
        <v>64475.58011149292</v>
      </c>
      <c r="AK448" s="3">
        <f t="shared" si="171"/>
        <v>124609.49434994053</v>
      </c>
      <c r="AL448" s="3">
        <f t="shared" si="172"/>
        <v>40022.564408537939</v>
      </c>
      <c r="AM448" s="3">
        <f t="shared" si="173"/>
        <v>0</v>
      </c>
      <c r="AN448" s="3">
        <f t="shared" si="174"/>
        <v>0</v>
      </c>
      <c r="AO448" s="3">
        <f t="shared" si="175"/>
        <v>0</v>
      </c>
      <c r="AP448" s="3">
        <f t="shared" si="176"/>
        <v>0</v>
      </c>
      <c r="AQ448" s="3">
        <f t="shared" si="177"/>
        <v>0</v>
      </c>
      <c r="AR448" s="3">
        <f t="shared" si="178"/>
        <v>0</v>
      </c>
      <c r="AS448" s="3">
        <f t="shared" si="179"/>
        <v>0</v>
      </c>
      <c r="AT448" s="3">
        <f t="shared" si="180"/>
        <v>0</v>
      </c>
      <c r="AU448" s="3">
        <f t="shared" si="181"/>
        <v>0</v>
      </c>
      <c r="AV448" s="3">
        <f t="shared" si="182"/>
        <v>0</v>
      </c>
      <c r="AW448" s="3">
        <f t="shared" si="183"/>
        <v>0</v>
      </c>
      <c r="AX448" s="3">
        <f t="shared" si="186"/>
        <v>2833967.8838609997</v>
      </c>
      <c r="AY448" s="3">
        <f t="shared" si="187"/>
        <v>12</v>
      </c>
      <c r="AZ448" s="3">
        <f t="shared" si="184"/>
        <v>0</v>
      </c>
      <c r="BA448" s="3">
        <v>877624.48999789858</v>
      </c>
      <c r="BB448">
        <f t="shared" si="188"/>
        <v>8.9399999999999993E-2</v>
      </c>
    </row>
    <row r="449" spans="1:54">
      <c r="A449" s="2">
        <v>448</v>
      </c>
      <c r="B449">
        <v>17</v>
      </c>
      <c r="C449" s="3">
        <v>3366.1298667074057</v>
      </c>
      <c r="D449" s="3">
        <v>21843.155294404631</v>
      </c>
      <c r="E449" s="3">
        <v>13748.183634120123</v>
      </c>
      <c r="F449" s="3">
        <v>35337.550323314761</v>
      </c>
      <c r="G449" s="3">
        <v>84806.918558298756</v>
      </c>
      <c r="H449" s="3">
        <v>1524429.4835198168</v>
      </c>
      <c r="I449" s="3">
        <v>26744.609118877841</v>
      </c>
      <c r="J449" s="3">
        <v>123839.77337266346</v>
      </c>
      <c r="K449" s="3">
        <v>1934276.7744665975</v>
      </c>
      <c r="L449" s="3">
        <v>54773.519461897842</v>
      </c>
      <c r="M449" s="3">
        <v>421076.13617125852</v>
      </c>
      <c r="N449" s="3">
        <v>6371662.7247148892</v>
      </c>
      <c r="O449" s="3">
        <v>80573.975423658878</v>
      </c>
      <c r="P449" s="3">
        <v>13049.036239497918</v>
      </c>
      <c r="Q449" s="3">
        <v>19325.14842515704</v>
      </c>
      <c r="R449" s="3">
        <v>1729098.2013365144</v>
      </c>
      <c r="S449" s="3">
        <v>35612.441988627586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AA449" s="3">
        <f t="shared" si="185"/>
        <v>3366.1298667074057</v>
      </c>
      <c r="AB449" s="3">
        <f t="shared" si="162"/>
        <v>21843.155294404631</v>
      </c>
      <c r="AC449" s="3">
        <f t="shared" si="163"/>
        <v>13748.183634120123</v>
      </c>
      <c r="AD449" s="3">
        <f t="shared" si="164"/>
        <v>35337.550323314761</v>
      </c>
      <c r="AE449" s="3">
        <f t="shared" si="165"/>
        <v>84806.918558298756</v>
      </c>
      <c r="AF449" s="3">
        <f t="shared" si="166"/>
        <v>1524429.4835198168</v>
      </c>
      <c r="AG449" s="3">
        <f t="shared" si="167"/>
        <v>26744.609118877841</v>
      </c>
      <c r="AH449" s="3">
        <f t="shared" si="168"/>
        <v>123839.77337266346</v>
      </c>
      <c r="AI449" s="3">
        <f t="shared" si="169"/>
        <v>1934276.7744665975</v>
      </c>
      <c r="AJ449" s="3">
        <f t="shared" si="170"/>
        <v>54773.519461897842</v>
      </c>
      <c r="AK449" s="3">
        <f t="shared" si="171"/>
        <v>421076.13617125852</v>
      </c>
      <c r="AL449" s="3">
        <f t="shared" si="172"/>
        <v>6371662.7247148892</v>
      </c>
      <c r="AM449" s="3">
        <f t="shared" si="173"/>
        <v>80573.975423658878</v>
      </c>
      <c r="AN449" s="3">
        <f t="shared" si="174"/>
        <v>13049.036239497918</v>
      </c>
      <c r="AO449" s="3">
        <f t="shared" si="175"/>
        <v>19325.14842515704</v>
      </c>
      <c r="AP449" s="3">
        <f t="shared" si="176"/>
        <v>1729098.2013365144</v>
      </c>
      <c r="AQ449" s="3">
        <f t="shared" si="177"/>
        <v>35612.441988627586</v>
      </c>
      <c r="AR449" s="3">
        <f t="shared" si="178"/>
        <v>0</v>
      </c>
      <c r="AS449" s="3">
        <f t="shared" si="179"/>
        <v>0</v>
      </c>
      <c r="AT449" s="3">
        <f t="shared" si="180"/>
        <v>0</v>
      </c>
      <c r="AU449" s="3">
        <f t="shared" si="181"/>
        <v>0</v>
      </c>
      <c r="AV449" s="3">
        <f t="shared" si="182"/>
        <v>0</v>
      </c>
      <c r="AW449" s="3">
        <f t="shared" si="183"/>
        <v>0</v>
      </c>
      <c r="AX449" s="3">
        <f t="shared" si="186"/>
        <v>12493563.761916302</v>
      </c>
      <c r="AY449" s="3">
        <f t="shared" si="187"/>
        <v>17</v>
      </c>
      <c r="AZ449" s="3">
        <f t="shared" si="184"/>
        <v>0</v>
      </c>
      <c r="BA449" s="3">
        <v>877852.77181611513</v>
      </c>
      <c r="BB449">
        <f t="shared" si="188"/>
        <v>8.9599999999999999E-2</v>
      </c>
    </row>
    <row r="450" spans="1:54">
      <c r="A450" s="2">
        <v>449</v>
      </c>
      <c r="B450">
        <v>17</v>
      </c>
      <c r="C450" s="3">
        <v>16034.219759454449</v>
      </c>
      <c r="D450" s="3">
        <v>39296.872914336804</v>
      </c>
      <c r="E450" s="3">
        <v>18301.443708676969</v>
      </c>
      <c r="F450" s="3">
        <v>187902.51974057037</v>
      </c>
      <c r="G450" s="3">
        <v>460312.67510847101</v>
      </c>
      <c r="H450" s="3">
        <v>1486993.86245144</v>
      </c>
      <c r="I450" s="3">
        <v>136585.72639792651</v>
      </c>
      <c r="J450" s="3">
        <v>10692.192274340629</v>
      </c>
      <c r="K450" s="3">
        <v>2490500.6817291765</v>
      </c>
      <c r="L450" s="3">
        <v>392611.45572152495</v>
      </c>
      <c r="M450" s="3">
        <v>464612.11082897428</v>
      </c>
      <c r="N450" s="3">
        <v>16068.409539971013</v>
      </c>
      <c r="O450" s="3">
        <v>21645.682188534178</v>
      </c>
      <c r="P450" s="3">
        <v>65669.648906841394</v>
      </c>
      <c r="Q450" s="3">
        <v>71266.07990421413</v>
      </c>
      <c r="R450" s="3">
        <v>42050.029206028164</v>
      </c>
      <c r="S450" s="3">
        <v>737619.39046504942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AA450" s="3">
        <f t="shared" si="185"/>
        <v>16034.219759454449</v>
      </c>
      <c r="AB450" s="3">
        <f t="shared" ref="AB450:AB513" si="189">IF(D450&gt;(80000000*0.329),0,IF(D450&gt;0,D450,0))</f>
        <v>39296.872914336804</v>
      </c>
      <c r="AC450" s="3">
        <f t="shared" ref="AC450:AC513" si="190">IF(E450&gt;(80000000*0.329),0,IF(E450&gt;0,E450,0))</f>
        <v>18301.443708676969</v>
      </c>
      <c r="AD450" s="3">
        <f t="shared" ref="AD450:AD513" si="191">IF(F450&gt;(80000000*0.329),0,IF(F450&gt;0,F450,0))</f>
        <v>187902.51974057037</v>
      </c>
      <c r="AE450" s="3">
        <f t="shared" ref="AE450:AE513" si="192">IF(G450&gt;(80000000*0.329),0,IF(G450&gt;0,G450,0))</f>
        <v>460312.67510847101</v>
      </c>
      <c r="AF450" s="3">
        <f t="shared" ref="AF450:AF513" si="193">IF(H450&gt;(80000000*0.329),0,IF(H450&gt;0,H450,0))</f>
        <v>1486993.86245144</v>
      </c>
      <c r="AG450" s="3">
        <f t="shared" ref="AG450:AG513" si="194">IF(I450&gt;(80000000*0.329),0,IF(I450&gt;0,I450,0))</f>
        <v>136585.72639792651</v>
      </c>
      <c r="AH450" s="3">
        <f t="shared" ref="AH450:AH513" si="195">IF(J450&gt;(80000000*0.329),0,IF(J450&gt;0,J450,0))</f>
        <v>10692.192274340629</v>
      </c>
      <c r="AI450" s="3">
        <f t="shared" ref="AI450:AI513" si="196">IF(K450&gt;(80000000*0.329),0,IF(K450&gt;0,K450,0))</f>
        <v>2490500.6817291765</v>
      </c>
      <c r="AJ450" s="3">
        <f t="shared" ref="AJ450:AJ513" si="197">IF(L450&gt;(80000000*0.329),0,IF(L450&gt;0,L450,0))</f>
        <v>392611.45572152495</v>
      </c>
      <c r="AK450" s="3">
        <f t="shared" ref="AK450:AK513" si="198">IF(M450&gt;(80000000*0.329),0,IF(M450&gt;0,M450,0))</f>
        <v>464612.11082897428</v>
      </c>
      <c r="AL450" s="3">
        <f t="shared" ref="AL450:AL513" si="199">IF(N450&gt;(80000000*0.329),0,IF(N450&gt;0,N450,0))</f>
        <v>16068.409539971013</v>
      </c>
      <c r="AM450" s="3">
        <f t="shared" ref="AM450:AM513" si="200">IF(O450&gt;(80000000*0.329),0,IF(O450&gt;0,O450,0))</f>
        <v>21645.682188534178</v>
      </c>
      <c r="AN450" s="3">
        <f t="shared" ref="AN450:AN513" si="201">IF(P450&gt;(80000000*0.329),0,IF(P450&gt;0,P450,0))</f>
        <v>65669.648906841394</v>
      </c>
      <c r="AO450" s="3">
        <f t="shared" ref="AO450:AO513" si="202">IF(Q450&gt;(80000000*0.329),0,IF(Q450&gt;0,Q450,0))</f>
        <v>71266.07990421413</v>
      </c>
      <c r="AP450" s="3">
        <f t="shared" ref="AP450:AP513" si="203">IF(R450&gt;(80000000*0.329),0,IF(R450&gt;0,R450,0))</f>
        <v>42050.029206028164</v>
      </c>
      <c r="AQ450" s="3">
        <f t="shared" ref="AQ450:AQ513" si="204">IF(S450&gt;(80000000*0.329),0,IF(S450&gt;0,S450,0))</f>
        <v>737619.39046504942</v>
      </c>
      <c r="AR450" s="3">
        <f t="shared" ref="AR450:AR513" si="205">IF(T450&gt;(80000000*0.329),0,IF(T450&gt;0,T450,0))</f>
        <v>0</v>
      </c>
      <c r="AS450" s="3">
        <f t="shared" ref="AS450:AS513" si="206">IF(U450&gt;(80000000*0.329),0,IF(U450&gt;0,U450,0))</f>
        <v>0</v>
      </c>
      <c r="AT450" s="3">
        <f t="shared" ref="AT450:AT513" si="207">IF(V450&gt;(80000000*0.329),0,IF(V450&gt;0,V450,0))</f>
        <v>0</v>
      </c>
      <c r="AU450" s="3">
        <f t="shared" ref="AU450:AU513" si="208">IF(W450&gt;(80000000*0.329),0,IF(W450&gt;0,W450,0))</f>
        <v>0</v>
      </c>
      <c r="AV450" s="3">
        <f t="shared" ref="AV450:AV513" si="209">IF(X450&gt;(80000000*0.329),0,IF(X450&gt;0,X450,0))</f>
        <v>0</v>
      </c>
      <c r="AW450" s="3">
        <f t="shared" ref="AW450:AW513" si="210">IF(Y450&gt;(80000000*0.329),0,IF(Y450&gt;0,Y450,0))</f>
        <v>0</v>
      </c>
      <c r="AX450" s="3">
        <f t="shared" si="186"/>
        <v>6658163.0008455291</v>
      </c>
      <c r="AY450" s="3">
        <f t="shared" si="187"/>
        <v>17</v>
      </c>
      <c r="AZ450" s="3">
        <f t="shared" ref="AZ450:AZ513" si="211">B450-AY450</f>
        <v>0</v>
      </c>
      <c r="BA450" s="3">
        <v>879671.69864102651</v>
      </c>
      <c r="BB450">
        <f t="shared" si="188"/>
        <v>8.9800000000000005E-2</v>
      </c>
    </row>
    <row r="451" spans="1:54">
      <c r="A451" s="2">
        <v>450</v>
      </c>
      <c r="B451">
        <v>8</v>
      </c>
      <c r="C451" s="3">
        <v>141019.73788723999</v>
      </c>
      <c r="D451" s="3">
        <v>194414.47464322799</v>
      </c>
      <c r="E451" s="3">
        <v>5885453.6956205256</v>
      </c>
      <c r="F451" s="3">
        <v>5930051.7089155251</v>
      </c>
      <c r="G451" s="3">
        <v>59489.453552415376</v>
      </c>
      <c r="H451" s="3">
        <v>40721.428282238041</v>
      </c>
      <c r="I451" s="3">
        <v>399586.51728076296</v>
      </c>
      <c r="J451" s="3">
        <v>32513.170085967373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AA451" s="3">
        <f t="shared" ref="AA451:AA514" si="212">IF(C451&gt;(80000000*0.329),0,IF(C451&gt;0,C451,0))</f>
        <v>141019.73788723999</v>
      </c>
      <c r="AB451" s="3">
        <f t="shared" si="189"/>
        <v>194414.47464322799</v>
      </c>
      <c r="AC451" s="3">
        <f t="shared" si="190"/>
        <v>5885453.6956205256</v>
      </c>
      <c r="AD451" s="3">
        <f t="shared" si="191"/>
        <v>5930051.7089155251</v>
      </c>
      <c r="AE451" s="3">
        <f t="shared" si="192"/>
        <v>59489.453552415376</v>
      </c>
      <c r="AF451" s="3">
        <f t="shared" si="193"/>
        <v>40721.428282238041</v>
      </c>
      <c r="AG451" s="3">
        <f t="shared" si="194"/>
        <v>399586.51728076296</v>
      </c>
      <c r="AH451" s="3">
        <f t="shared" si="195"/>
        <v>32513.170085967373</v>
      </c>
      <c r="AI451" s="3">
        <f t="shared" si="196"/>
        <v>0</v>
      </c>
      <c r="AJ451" s="3">
        <f t="shared" si="197"/>
        <v>0</v>
      </c>
      <c r="AK451" s="3">
        <f t="shared" si="198"/>
        <v>0</v>
      </c>
      <c r="AL451" s="3">
        <f t="shared" si="199"/>
        <v>0</v>
      </c>
      <c r="AM451" s="3">
        <f t="shared" si="200"/>
        <v>0</v>
      </c>
      <c r="AN451" s="3">
        <f t="shared" si="201"/>
        <v>0</v>
      </c>
      <c r="AO451" s="3">
        <f t="shared" si="202"/>
        <v>0</v>
      </c>
      <c r="AP451" s="3">
        <f t="shared" si="203"/>
        <v>0</v>
      </c>
      <c r="AQ451" s="3">
        <f t="shared" si="204"/>
        <v>0</v>
      </c>
      <c r="AR451" s="3">
        <f t="shared" si="205"/>
        <v>0</v>
      </c>
      <c r="AS451" s="3">
        <f t="shared" si="206"/>
        <v>0</v>
      </c>
      <c r="AT451" s="3">
        <f t="shared" si="207"/>
        <v>0</v>
      </c>
      <c r="AU451" s="3">
        <f t="shared" si="208"/>
        <v>0</v>
      </c>
      <c r="AV451" s="3">
        <f t="shared" si="209"/>
        <v>0</v>
      </c>
      <c r="AW451" s="3">
        <f t="shared" si="210"/>
        <v>0</v>
      </c>
      <c r="AX451" s="3">
        <f t="shared" ref="AX451:AX514" si="213">SUM(AA451:AW451)</f>
        <v>12683250.186267901</v>
      </c>
      <c r="AY451" s="3">
        <f t="shared" ref="AY451:AY514" si="214">COUNTIF(C451:Y451,"&gt;0")</f>
        <v>8</v>
      </c>
      <c r="AZ451" s="3">
        <f t="shared" si="211"/>
        <v>0</v>
      </c>
      <c r="BA451" s="3">
        <v>881453.66185512114</v>
      </c>
      <c r="BB451">
        <f t="shared" ref="BB451:BB514" si="215">(ROW()-1)/5000</f>
        <v>0.09</v>
      </c>
    </row>
    <row r="452" spans="1:54">
      <c r="A452" s="2">
        <v>451</v>
      </c>
      <c r="B452">
        <v>11</v>
      </c>
      <c r="C452" s="3">
        <v>1728527.5922383764</v>
      </c>
      <c r="D452" s="3">
        <v>196494.73581764635</v>
      </c>
      <c r="E452" s="3">
        <v>289417.97616444173</v>
      </c>
      <c r="F452" s="3">
        <v>125774.92295570392</v>
      </c>
      <c r="G452" s="3">
        <v>44036.345973540701</v>
      </c>
      <c r="H452" s="3">
        <v>956990.15622458328</v>
      </c>
      <c r="I452" s="3">
        <v>12945.355133387045</v>
      </c>
      <c r="J452" s="3">
        <v>508809.74435208755</v>
      </c>
      <c r="K452" s="3">
        <v>37568.305308238087</v>
      </c>
      <c r="L452" s="3">
        <v>785779.42958964361</v>
      </c>
      <c r="M452" s="3">
        <v>376106.15352052491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AA452" s="3">
        <f t="shared" si="212"/>
        <v>1728527.5922383764</v>
      </c>
      <c r="AB452" s="3">
        <f t="shared" si="189"/>
        <v>196494.73581764635</v>
      </c>
      <c r="AC452" s="3">
        <f t="shared" si="190"/>
        <v>289417.97616444173</v>
      </c>
      <c r="AD452" s="3">
        <f t="shared" si="191"/>
        <v>125774.92295570392</v>
      </c>
      <c r="AE452" s="3">
        <f t="shared" si="192"/>
        <v>44036.345973540701</v>
      </c>
      <c r="AF452" s="3">
        <f t="shared" si="193"/>
        <v>956990.15622458328</v>
      </c>
      <c r="AG452" s="3">
        <f t="shared" si="194"/>
        <v>12945.355133387045</v>
      </c>
      <c r="AH452" s="3">
        <f t="shared" si="195"/>
        <v>508809.74435208755</v>
      </c>
      <c r="AI452" s="3">
        <f t="shared" si="196"/>
        <v>37568.305308238087</v>
      </c>
      <c r="AJ452" s="3">
        <f t="shared" si="197"/>
        <v>785779.42958964361</v>
      </c>
      <c r="AK452" s="3">
        <f t="shared" si="198"/>
        <v>376106.15352052491</v>
      </c>
      <c r="AL452" s="3">
        <f t="shared" si="199"/>
        <v>0</v>
      </c>
      <c r="AM452" s="3">
        <f t="shared" si="200"/>
        <v>0</v>
      </c>
      <c r="AN452" s="3">
        <f t="shared" si="201"/>
        <v>0</v>
      </c>
      <c r="AO452" s="3">
        <f t="shared" si="202"/>
        <v>0</v>
      </c>
      <c r="AP452" s="3">
        <f t="shared" si="203"/>
        <v>0</v>
      </c>
      <c r="AQ452" s="3">
        <f t="shared" si="204"/>
        <v>0</v>
      </c>
      <c r="AR452" s="3">
        <f t="shared" si="205"/>
        <v>0</v>
      </c>
      <c r="AS452" s="3">
        <f t="shared" si="206"/>
        <v>0</v>
      </c>
      <c r="AT452" s="3">
        <f t="shared" si="207"/>
        <v>0</v>
      </c>
      <c r="AU452" s="3">
        <f t="shared" si="208"/>
        <v>0</v>
      </c>
      <c r="AV452" s="3">
        <f t="shared" si="209"/>
        <v>0</v>
      </c>
      <c r="AW452" s="3">
        <f t="shared" si="210"/>
        <v>0</v>
      </c>
      <c r="AX452" s="3">
        <f t="shared" si="213"/>
        <v>5062450.7172781732</v>
      </c>
      <c r="AY452" s="3">
        <f t="shared" si="214"/>
        <v>11</v>
      </c>
      <c r="AZ452" s="3">
        <f t="shared" si="211"/>
        <v>0</v>
      </c>
      <c r="BA452" s="3">
        <v>884100.81689317303</v>
      </c>
      <c r="BB452">
        <f t="shared" si="215"/>
        <v>9.0200000000000002E-2</v>
      </c>
    </row>
    <row r="453" spans="1:54">
      <c r="A453" s="2">
        <v>452</v>
      </c>
      <c r="B453">
        <v>16</v>
      </c>
      <c r="C453" s="3">
        <v>158329.58001342355</v>
      </c>
      <c r="D453" s="3">
        <v>119570.88363538917</v>
      </c>
      <c r="E453" s="3">
        <v>446261.97672236571</v>
      </c>
      <c r="F453" s="3">
        <v>160114.21127441086</v>
      </c>
      <c r="G453" s="3">
        <v>67011.325563071077</v>
      </c>
      <c r="H453" s="3">
        <v>458945.89213590871</v>
      </c>
      <c r="I453" s="3">
        <v>5450.5948419670658</v>
      </c>
      <c r="J453" s="3">
        <v>17129.82614422798</v>
      </c>
      <c r="K453" s="3">
        <v>59754.913748625768</v>
      </c>
      <c r="L453" s="3">
        <v>316036.49395763199</v>
      </c>
      <c r="M453" s="3">
        <v>63695.215977757536</v>
      </c>
      <c r="N453" s="3">
        <v>154621.38631848319</v>
      </c>
      <c r="O453" s="3">
        <v>156649.48132420838</v>
      </c>
      <c r="P453" s="3">
        <v>324076.2316377192</v>
      </c>
      <c r="Q453" s="3">
        <v>157347.0275159695</v>
      </c>
      <c r="R453" s="3">
        <v>471302.31612697412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AA453" s="3">
        <f t="shared" si="212"/>
        <v>158329.58001342355</v>
      </c>
      <c r="AB453" s="3">
        <f t="shared" si="189"/>
        <v>119570.88363538917</v>
      </c>
      <c r="AC453" s="3">
        <f t="shared" si="190"/>
        <v>446261.97672236571</v>
      </c>
      <c r="AD453" s="3">
        <f t="shared" si="191"/>
        <v>160114.21127441086</v>
      </c>
      <c r="AE453" s="3">
        <f t="shared" si="192"/>
        <v>67011.325563071077</v>
      </c>
      <c r="AF453" s="3">
        <f t="shared" si="193"/>
        <v>458945.89213590871</v>
      </c>
      <c r="AG453" s="3">
        <f t="shared" si="194"/>
        <v>5450.5948419670658</v>
      </c>
      <c r="AH453" s="3">
        <f t="shared" si="195"/>
        <v>17129.82614422798</v>
      </c>
      <c r="AI453" s="3">
        <f t="shared" si="196"/>
        <v>59754.913748625768</v>
      </c>
      <c r="AJ453" s="3">
        <f t="shared" si="197"/>
        <v>316036.49395763199</v>
      </c>
      <c r="AK453" s="3">
        <f t="shared" si="198"/>
        <v>63695.215977757536</v>
      </c>
      <c r="AL453" s="3">
        <f t="shared" si="199"/>
        <v>154621.38631848319</v>
      </c>
      <c r="AM453" s="3">
        <f t="shared" si="200"/>
        <v>156649.48132420838</v>
      </c>
      <c r="AN453" s="3">
        <f t="shared" si="201"/>
        <v>324076.2316377192</v>
      </c>
      <c r="AO453" s="3">
        <f t="shared" si="202"/>
        <v>157347.0275159695</v>
      </c>
      <c r="AP453" s="3">
        <f t="shared" si="203"/>
        <v>471302.31612697412</v>
      </c>
      <c r="AQ453" s="3">
        <f t="shared" si="204"/>
        <v>0</v>
      </c>
      <c r="AR453" s="3">
        <f t="shared" si="205"/>
        <v>0</v>
      </c>
      <c r="AS453" s="3">
        <f t="shared" si="206"/>
        <v>0</v>
      </c>
      <c r="AT453" s="3">
        <f t="shared" si="207"/>
        <v>0</v>
      </c>
      <c r="AU453" s="3">
        <f t="shared" si="208"/>
        <v>0</v>
      </c>
      <c r="AV453" s="3">
        <f t="shared" si="209"/>
        <v>0</v>
      </c>
      <c r="AW453" s="3">
        <f t="shared" si="210"/>
        <v>0</v>
      </c>
      <c r="AX453" s="3">
        <f t="shared" si="213"/>
        <v>3136297.3569381339</v>
      </c>
      <c r="AY453" s="3">
        <f t="shared" si="214"/>
        <v>16</v>
      </c>
      <c r="AZ453" s="3">
        <f t="shared" si="211"/>
        <v>0</v>
      </c>
      <c r="BA453" s="3">
        <v>896943.28182328783</v>
      </c>
      <c r="BB453">
        <f t="shared" si="215"/>
        <v>9.0399999999999994E-2</v>
      </c>
    </row>
    <row r="454" spans="1:54">
      <c r="A454" s="2">
        <v>453</v>
      </c>
      <c r="B454">
        <v>18</v>
      </c>
      <c r="C454" s="3">
        <v>2142745.891760339</v>
      </c>
      <c r="D454" s="3">
        <v>198023.04140172029</v>
      </c>
      <c r="E454" s="3">
        <v>25224.776880900419</v>
      </c>
      <c r="F454" s="3">
        <v>5136.6207314229032</v>
      </c>
      <c r="G454" s="3">
        <v>204773.97897406161</v>
      </c>
      <c r="H454" s="3">
        <v>742295.17435072246</v>
      </c>
      <c r="I454" s="3">
        <v>90721.87381357071</v>
      </c>
      <c r="J454" s="3">
        <v>967406.38358091435</v>
      </c>
      <c r="K454" s="3">
        <v>18027.822567926592</v>
      </c>
      <c r="L454" s="3">
        <v>194814.60340011428</v>
      </c>
      <c r="M454" s="3">
        <v>4034313.4353437037</v>
      </c>
      <c r="N454" s="3">
        <v>69912.119323582359</v>
      </c>
      <c r="O454" s="3">
        <v>1242118.7225803884</v>
      </c>
      <c r="P454" s="3">
        <v>1040183.5422832876</v>
      </c>
      <c r="Q454" s="3">
        <v>649937.32008677919</v>
      </c>
      <c r="R454" s="3">
        <v>151926.1413821278</v>
      </c>
      <c r="S454" s="3">
        <v>102308.42419697801</v>
      </c>
      <c r="T454" s="3">
        <v>75414.046099712912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AA454" s="3">
        <f t="shared" si="212"/>
        <v>2142745.891760339</v>
      </c>
      <c r="AB454" s="3">
        <f t="shared" si="189"/>
        <v>198023.04140172029</v>
      </c>
      <c r="AC454" s="3">
        <f t="shared" si="190"/>
        <v>25224.776880900419</v>
      </c>
      <c r="AD454" s="3">
        <f t="shared" si="191"/>
        <v>5136.6207314229032</v>
      </c>
      <c r="AE454" s="3">
        <f t="shared" si="192"/>
        <v>204773.97897406161</v>
      </c>
      <c r="AF454" s="3">
        <f t="shared" si="193"/>
        <v>742295.17435072246</v>
      </c>
      <c r="AG454" s="3">
        <f t="shared" si="194"/>
        <v>90721.87381357071</v>
      </c>
      <c r="AH454" s="3">
        <f t="shared" si="195"/>
        <v>967406.38358091435</v>
      </c>
      <c r="AI454" s="3">
        <f t="shared" si="196"/>
        <v>18027.822567926592</v>
      </c>
      <c r="AJ454" s="3">
        <f t="shared" si="197"/>
        <v>194814.60340011428</v>
      </c>
      <c r="AK454" s="3">
        <f t="shared" si="198"/>
        <v>4034313.4353437037</v>
      </c>
      <c r="AL454" s="3">
        <f t="shared" si="199"/>
        <v>69912.119323582359</v>
      </c>
      <c r="AM454" s="3">
        <f t="shared" si="200"/>
        <v>1242118.7225803884</v>
      </c>
      <c r="AN454" s="3">
        <f t="shared" si="201"/>
        <v>1040183.5422832876</v>
      </c>
      <c r="AO454" s="3">
        <f t="shared" si="202"/>
        <v>649937.32008677919</v>
      </c>
      <c r="AP454" s="3">
        <f t="shared" si="203"/>
        <v>151926.1413821278</v>
      </c>
      <c r="AQ454" s="3">
        <f t="shared" si="204"/>
        <v>102308.42419697801</v>
      </c>
      <c r="AR454" s="3">
        <f t="shared" si="205"/>
        <v>75414.046099712912</v>
      </c>
      <c r="AS454" s="3">
        <f t="shared" si="206"/>
        <v>0</v>
      </c>
      <c r="AT454" s="3">
        <f t="shared" si="207"/>
        <v>0</v>
      </c>
      <c r="AU454" s="3">
        <f t="shared" si="208"/>
        <v>0</v>
      </c>
      <c r="AV454" s="3">
        <f t="shared" si="209"/>
        <v>0</v>
      </c>
      <c r="AW454" s="3">
        <f t="shared" si="210"/>
        <v>0</v>
      </c>
      <c r="AX454" s="3">
        <f t="shared" si="213"/>
        <v>11955283.918758251</v>
      </c>
      <c r="AY454" s="3">
        <f t="shared" si="214"/>
        <v>18</v>
      </c>
      <c r="AZ454" s="3">
        <f t="shared" si="211"/>
        <v>0</v>
      </c>
      <c r="BA454" s="3">
        <v>898440.16601933213</v>
      </c>
      <c r="BB454">
        <f t="shared" si="215"/>
        <v>9.06E-2</v>
      </c>
    </row>
    <row r="455" spans="1:54">
      <c r="A455" s="2">
        <v>454</v>
      </c>
      <c r="B455">
        <v>18</v>
      </c>
      <c r="C455" s="3">
        <v>149918.9828443804</v>
      </c>
      <c r="D455" s="3">
        <v>4836417.158412992</v>
      </c>
      <c r="E455" s="3">
        <v>2038797.2851360508</v>
      </c>
      <c r="F455" s="3">
        <v>33344.595465939063</v>
      </c>
      <c r="G455" s="3">
        <v>36031.581328707987</v>
      </c>
      <c r="H455" s="3">
        <v>509299.75272337126</v>
      </c>
      <c r="I455" s="3">
        <v>575719.99619799748</v>
      </c>
      <c r="J455" s="3">
        <v>107929.04456624429</v>
      </c>
      <c r="K455" s="3">
        <v>1072441.2391313789</v>
      </c>
      <c r="L455" s="3">
        <v>349712.5554890316</v>
      </c>
      <c r="M455" s="3">
        <v>78732.046274192922</v>
      </c>
      <c r="N455" s="3">
        <v>29319.472227825459</v>
      </c>
      <c r="O455" s="3">
        <v>24016.513932106915</v>
      </c>
      <c r="P455" s="3">
        <v>84061.618718891492</v>
      </c>
      <c r="Q455" s="3">
        <v>215328.5219066779</v>
      </c>
      <c r="R455" s="3">
        <v>76816.91016947091</v>
      </c>
      <c r="S455" s="3">
        <v>3267.9415665350034</v>
      </c>
      <c r="T455" s="3">
        <v>114149.66662990926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AA455" s="3">
        <f t="shared" si="212"/>
        <v>149918.9828443804</v>
      </c>
      <c r="AB455" s="3">
        <f t="shared" si="189"/>
        <v>4836417.158412992</v>
      </c>
      <c r="AC455" s="3">
        <f t="shared" si="190"/>
        <v>2038797.2851360508</v>
      </c>
      <c r="AD455" s="3">
        <f t="shared" si="191"/>
        <v>33344.595465939063</v>
      </c>
      <c r="AE455" s="3">
        <f t="shared" si="192"/>
        <v>36031.581328707987</v>
      </c>
      <c r="AF455" s="3">
        <f t="shared" si="193"/>
        <v>509299.75272337126</v>
      </c>
      <c r="AG455" s="3">
        <f t="shared" si="194"/>
        <v>575719.99619799748</v>
      </c>
      <c r="AH455" s="3">
        <f t="shared" si="195"/>
        <v>107929.04456624429</v>
      </c>
      <c r="AI455" s="3">
        <f t="shared" si="196"/>
        <v>1072441.2391313789</v>
      </c>
      <c r="AJ455" s="3">
        <f t="shared" si="197"/>
        <v>349712.5554890316</v>
      </c>
      <c r="AK455" s="3">
        <f t="shared" si="198"/>
        <v>78732.046274192922</v>
      </c>
      <c r="AL455" s="3">
        <f t="shared" si="199"/>
        <v>29319.472227825459</v>
      </c>
      <c r="AM455" s="3">
        <f t="shared" si="200"/>
        <v>24016.513932106915</v>
      </c>
      <c r="AN455" s="3">
        <f t="shared" si="201"/>
        <v>84061.618718891492</v>
      </c>
      <c r="AO455" s="3">
        <f t="shared" si="202"/>
        <v>215328.5219066779</v>
      </c>
      <c r="AP455" s="3">
        <f t="shared" si="203"/>
        <v>76816.91016947091</v>
      </c>
      <c r="AQ455" s="3">
        <f t="shared" si="204"/>
        <v>3267.9415665350034</v>
      </c>
      <c r="AR455" s="3">
        <f t="shared" si="205"/>
        <v>114149.66662990926</v>
      </c>
      <c r="AS455" s="3">
        <f t="shared" si="206"/>
        <v>0</v>
      </c>
      <c r="AT455" s="3">
        <f t="shared" si="207"/>
        <v>0</v>
      </c>
      <c r="AU455" s="3">
        <f t="shared" si="208"/>
        <v>0</v>
      </c>
      <c r="AV455" s="3">
        <f t="shared" si="209"/>
        <v>0</v>
      </c>
      <c r="AW455" s="3">
        <f t="shared" si="210"/>
        <v>0</v>
      </c>
      <c r="AX455" s="3">
        <f t="shared" si="213"/>
        <v>10335304.882721703</v>
      </c>
      <c r="AY455" s="3">
        <f t="shared" si="214"/>
        <v>18</v>
      </c>
      <c r="AZ455" s="3">
        <f t="shared" si="211"/>
        <v>0</v>
      </c>
      <c r="BA455" s="3">
        <v>898730.55243135593</v>
      </c>
      <c r="BB455">
        <f t="shared" si="215"/>
        <v>9.0800000000000006E-2</v>
      </c>
    </row>
    <row r="456" spans="1:54">
      <c r="A456" s="2">
        <v>455</v>
      </c>
      <c r="B456">
        <v>14</v>
      </c>
      <c r="C456" s="3">
        <v>28912.859684112595</v>
      </c>
      <c r="D456" s="3">
        <v>13392.620935169856</v>
      </c>
      <c r="E456" s="3">
        <v>25803.938055710976</v>
      </c>
      <c r="F456" s="3">
        <v>67990.688085378191</v>
      </c>
      <c r="G456" s="3">
        <v>862869.90372370905</v>
      </c>
      <c r="H456" s="3">
        <v>9121.4334929626839</v>
      </c>
      <c r="I456" s="3">
        <v>95817.572398596662</v>
      </c>
      <c r="J456" s="3">
        <v>200205.29461454626</v>
      </c>
      <c r="K456" s="3">
        <v>2492115.8146253815</v>
      </c>
      <c r="L456" s="3">
        <v>51703.950781822394</v>
      </c>
      <c r="M456" s="3">
        <v>38707.732379729372</v>
      </c>
      <c r="N456" s="3">
        <v>482188.853188415</v>
      </c>
      <c r="O456" s="3">
        <v>18315.100464380226</v>
      </c>
      <c r="P456" s="3">
        <v>42929.862928999784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AA456" s="3">
        <f t="shared" si="212"/>
        <v>28912.859684112595</v>
      </c>
      <c r="AB456" s="3">
        <f t="shared" si="189"/>
        <v>13392.620935169856</v>
      </c>
      <c r="AC456" s="3">
        <f t="shared" si="190"/>
        <v>25803.938055710976</v>
      </c>
      <c r="AD456" s="3">
        <f t="shared" si="191"/>
        <v>67990.688085378191</v>
      </c>
      <c r="AE456" s="3">
        <f t="shared" si="192"/>
        <v>862869.90372370905</v>
      </c>
      <c r="AF456" s="3">
        <f t="shared" si="193"/>
        <v>9121.4334929626839</v>
      </c>
      <c r="AG456" s="3">
        <f t="shared" si="194"/>
        <v>95817.572398596662</v>
      </c>
      <c r="AH456" s="3">
        <f t="shared" si="195"/>
        <v>200205.29461454626</v>
      </c>
      <c r="AI456" s="3">
        <f t="shared" si="196"/>
        <v>2492115.8146253815</v>
      </c>
      <c r="AJ456" s="3">
        <f t="shared" si="197"/>
        <v>51703.950781822394</v>
      </c>
      <c r="AK456" s="3">
        <f t="shared" si="198"/>
        <v>38707.732379729372</v>
      </c>
      <c r="AL456" s="3">
        <f t="shared" si="199"/>
        <v>482188.853188415</v>
      </c>
      <c r="AM456" s="3">
        <f t="shared" si="200"/>
        <v>18315.100464380226</v>
      </c>
      <c r="AN456" s="3">
        <f t="shared" si="201"/>
        <v>42929.862928999784</v>
      </c>
      <c r="AO456" s="3">
        <f t="shared" si="202"/>
        <v>0</v>
      </c>
      <c r="AP456" s="3">
        <f t="shared" si="203"/>
        <v>0</v>
      </c>
      <c r="AQ456" s="3">
        <f t="shared" si="204"/>
        <v>0</v>
      </c>
      <c r="AR456" s="3">
        <f t="shared" si="205"/>
        <v>0</v>
      </c>
      <c r="AS456" s="3">
        <f t="shared" si="206"/>
        <v>0</v>
      </c>
      <c r="AT456" s="3">
        <f t="shared" si="207"/>
        <v>0</v>
      </c>
      <c r="AU456" s="3">
        <f t="shared" si="208"/>
        <v>0</v>
      </c>
      <c r="AV456" s="3">
        <f t="shared" si="209"/>
        <v>0</v>
      </c>
      <c r="AW456" s="3">
        <f t="shared" si="210"/>
        <v>0</v>
      </c>
      <c r="AX456" s="3">
        <f t="shared" si="213"/>
        <v>4430075.625358914</v>
      </c>
      <c r="AY456" s="3">
        <f t="shared" si="214"/>
        <v>14</v>
      </c>
      <c r="AZ456" s="3">
        <f t="shared" si="211"/>
        <v>0</v>
      </c>
      <c r="BA456" s="3">
        <v>899904.82480638835</v>
      </c>
      <c r="BB456">
        <f t="shared" si="215"/>
        <v>9.0999999999999998E-2</v>
      </c>
    </row>
    <row r="457" spans="1:54">
      <c r="A457" s="2">
        <v>456</v>
      </c>
      <c r="B457">
        <v>16</v>
      </c>
      <c r="C457" s="3">
        <v>210929.49072995118</v>
      </c>
      <c r="D457" s="3">
        <v>52762.931931377861</v>
      </c>
      <c r="E457" s="3">
        <v>482000.9108508947</v>
      </c>
      <c r="F457" s="3">
        <v>81148.123035811557</v>
      </c>
      <c r="G457" s="3">
        <v>27512.430807062829</v>
      </c>
      <c r="H457" s="3">
        <v>42947.96497031975</v>
      </c>
      <c r="I457" s="3">
        <v>74410.968065033041</v>
      </c>
      <c r="J457" s="3">
        <v>70061.119347469095</v>
      </c>
      <c r="K457" s="3">
        <v>10808.474948744382</v>
      </c>
      <c r="L457" s="3">
        <v>8003638.2243737895</v>
      </c>
      <c r="M457" s="3">
        <v>36118.06462360781</v>
      </c>
      <c r="N457" s="3">
        <v>481353.22629854467</v>
      </c>
      <c r="O457" s="3">
        <v>172403.80403141497</v>
      </c>
      <c r="P457" s="3">
        <v>456819.52830827481</v>
      </c>
      <c r="Q457" s="3">
        <v>118759.39160588018</v>
      </c>
      <c r="R457" s="3">
        <v>379345.83186089096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AA457" s="3">
        <f t="shared" si="212"/>
        <v>210929.49072995118</v>
      </c>
      <c r="AB457" s="3">
        <f t="shared" si="189"/>
        <v>52762.931931377861</v>
      </c>
      <c r="AC457" s="3">
        <f t="shared" si="190"/>
        <v>482000.9108508947</v>
      </c>
      <c r="AD457" s="3">
        <f t="shared" si="191"/>
        <v>81148.123035811557</v>
      </c>
      <c r="AE457" s="3">
        <f t="shared" si="192"/>
        <v>27512.430807062829</v>
      </c>
      <c r="AF457" s="3">
        <f t="shared" si="193"/>
        <v>42947.96497031975</v>
      </c>
      <c r="AG457" s="3">
        <f t="shared" si="194"/>
        <v>74410.968065033041</v>
      </c>
      <c r="AH457" s="3">
        <f t="shared" si="195"/>
        <v>70061.119347469095</v>
      </c>
      <c r="AI457" s="3">
        <f t="shared" si="196"/>
        <v>10808.474948744382</v>
      </c>
      <c r="AJ457" s="3">
        <f t="shared" si="197"/>
        <v>8003638.2243737895</v>
      </c>
      <c r="AK457" s="3">
        <f t="shared" si="198"/>
        <v>36118.06462360781</v>
      </c>
      <c r="AL457" s="3">
        <f t="shared" si="199"/>
        <v>481353.22629854467</v>
      </c>
      <c r="AM457" s="3">
        <f t="shared" si="200"/>
        <v>172403.80403141497</v>
      </c>
      <c r="AN457" s="3">
        <f t="shared" si="201"/>
        <v>456819.52830827481</v>
      </c>
      <c r="AO457" s="3">
        <f t="shared" si="202"/>
        <v>118759.39160588018</v>
      </c>
      <c r="AP457" s="3">
        <f t="shared" si="203"/>
        <v>379345.83186089096</v>
      </c>
      <c r="AQ457" s="3">
        <f t="shared" si="204"/>
        <v>0</v>
      </c>
      <c r="AR457" s="3">
        <f t="shared" si="205"/>
        <v>0</v>
      </c>
      <c r="AS457" s="3">
        <f t="shared" si="206"/>
        <v>0</v>
      </c>
      <c r="AT457" s="3">
        <f t="shared" si="207"/>
        <v>0</v>
      </c>
      <c r="AU457" s="3">
        <f t="shared" si="208"/>
        <v>0</v>
      </c>
      <c r="AV457" s="3">
        <f t="shared" si="209"/>
        <v>0</v>
      </c>
      <c r="AW457" s="3">
        <f t="shared" si="210"/>
        <v>0</v>
      </c>
      <c r="AX457" s="3">
        <f t="shared" si="213"/>
        <v>10701020.485789066</v>
      </c>
      <c r="AY457" s="3">
        <f t="shared" si="214"/>
        <v>16</v>
      </c>
      <c r="AZ457" s="3">
        <f t="shared" si="211"/>
        <v>0</v>
      </c>
      <c r="BA457" s="3">
        <v>902492.63192372653</v>
      </c>
      <c r="BB457">
        <f t="shared" si="215"/>
        <v>9.1200000000000003E-2</v>
      </c>
    </row>
    <row r="458" spans="1:54">
      <c r="A458" s="2">
        <v>457</v>
      </c>
      <c r="B458">
        <v>11</v>
      </c>
      <c r="C458" s="3">
        <v>48002.627289993878</v>
      </c>
      <c r="D458" s="3">
        <v>352846.02783278882</v>
      </c>
      <c r="E458" s="3">
        <v>315654.84391452506</v>
      </c>
      <c r="F458" s="3">
        <v>493712.21563691343</v>
      </c>
      <c r="G458" s="3">
        <v>60104.986870065346</v>
      </c>
      <c r="H458" s="3">
        <v>879276.92875047703</v>
      </c>
      <c r="I458" s="3">
        <v>140615.50828622674</v>
      </c>
      <c r="J458" s="3">
        <v>432580.11327161547</v>
      </c>
      <c r="K458" s="3">
        <v>127788.47713873463</v>
      </c>
      <c r="L458" s="3">
        <v>10648.711383856738</v>
      </c>
      <c r="M458" s="3">
        <v>128292.84809184614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AA458" s="3">
        <f t="shared" si="212"/>
        <v>48002.627289993878</v>
      </c>
      <c r="AB458" s="3">
        <f t="shared" si="189"/>
        <v>352846.02783278882</v>
      </c>
      <c r="AC458" s="3">
        <f t="shared" si="190"/>
        <v>315654.84391452506</v>
      </c>
      <c r="AD458" s="3">
        <f t="shared" si="191"/>
        <v>493712.21563691343</v>
      </c>
      <c r="AE458" s="3">
        <f t="shared" si="192"/>
        <v>60104.986870065346</v>
      </c>
      <c r="AF458" s="3">
        <f t="shared" si="193"/>
        <v>879276.92875047703</v>
      </c>
      <c r="AG458" s="3">
        <f t="shared" si="194"/>
        <v>140615.50828622674</v>
      </c>
      <c r="AH458" s="3">
        <f t="shared" si="195"/>
        <v>432580.11327161547</v>
      </c>
      <c r="AI458" s="3">
        <f t="shared" si="196"/>
        <v>127788.47713873463</v>
      </c>
      <c r="AJ458" s="3">
        <f t="shared" si="197"/>
        <v>10648.711383856738</v>
      </c>
      <c r="AK458" s="3">
        <f t="shared" si="198"/>
        <v>128292.84809184614</v>
      </c>
      <c r="AL458" s="3">
        <f t="shared" si="199"/>
        <v>0</v>
      </c>
      <c r="AM458" s="3">
        <f t="shared" si="200"/>
        <v>0</v>
      </c>
      <c r="AN458" s="3">
        <f t="shared" si="201"/>
        <v>0</v>
      </c>
      <c r="AO458" s="3">
        <f t="shared" si="202"/>
        <v>0</v>
      </c>
      <c r="AP458" s="3">
        <f t="shared" si="203"/>
        <v>0</v>
      </c>
      <c r="AQ458" s="3">
        <f t="shared" si="204"/>
        <v>0</v>
      </c>
      <c r="AR458" s="3">
        <f t="shared" si="205"/>
        <v>0</v>
      </c>
      <c r="AS458" s="3">
        <f t="shared" si="206"/>
        <v>0</v>
      </c>
      <c r="AT458" s="3">
        <f t="shared" si="207"/>
        <v>0</v>
      </c>
      <c r="AU458" s="3">
        <f t="shared" si="208"/>
        <v>0</v>
      </c>
      <c r="AV458" s="3">
        <f t="shared" si="209"/>
        <v>0</v>
      </c>
      <c r="AW458" s="3">
        <f t="shared" si="210"/>
        <v>0</v>
      </c>
      <c r="AX458" s="3">
        <f t="shared" si="213"/>
        <v>2989523.2884670431</v>
      </c>
      <c r="AY458" s="3">
        <f t="shared" si="214"/>
        <v>11</v>
      </c>
      <c r="AZ458" s="3">
        <f t="shared" si="211"/>
        <v>0</v>
      </c>
      <c r="BA458" s="3">
        <v>904182.80552080448</v>
      </c>
      <c r="BB458">
        <f t="shared" si="215"/>
        <v>9.1399999999999995E-2</v>
      </c>
    </row>
    <row r="459" spans="1:54">
      <c r="A459" s="2">
        <v>458</v>
      </c>
      <c r="B459">
        <v>16</v>
      </c>
      <c r="C459" s="3">
        <v>502845.8213906266</v>
      </c>
      <c r="D459" s="3">
        <v>55605.561442747086</v>
      </c>
      <c r="E459" s="3">
        <v>12982.982544310371</v>
      </c>
      <c r="F459" s="3">
        <v>933015.32107297331</v>
      </c>
      <c r="G459" s="3">
        <v>173739.23472637948</v>
      </c>
      <c r="H459" s="3">
        <v>174173.35528500594</v>
      </c>
      <c r="I459" s="3">
        <v>453343.45669046859</v>
      </c>
      <c r="J459" s="3">
        <v>119900.64510983265</v>
      </c>
      <c r="K459" s="3">
        <v>10218.882898526077</v>
      </c>
      <c r="L459" s="3">
        <v>195053.2863171146</v>
      </c>
      <c r="M459" s="3">
        <v>64549.21492171516</v>
      </c>
      <c r="N459" s="3">
        <v>20958.605996359012</v>
      </c>
      <c r="O459" s="3">
        <v>1932472.2766700045</v>
      </c>
      <c r="P459" s="3">
        <v>8644.750123919659</v>
      </c>
      <c r="Q459" s="3">
        <v>166293.97178580728</v>
      </c>
      <c r="R459" s="3">
        <v>225213.59715807697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AA459" s="3">
        <f t="shared" si="212"/>
        <v>502845.8213906266</v>
      </c>
      <c r="AB459" s="3">
        <f t="shared" si="189"/>
        <v>55605.561442747086</v>
      </c>
      <c r="AC459" s="3">
        <f t="shared" si="190"/>
        <v>12982.982544310371</v>
      </c>
      <c r="AD459" s="3">
        <f t="shared" si="191"/>
        <v>933015.32107297331</v>
      </c>
      <c r="AE459" s="3">
        <f t="shared" si="192"/>
        <v>173739.23472637948</v>
      </c>
      <c r="AF459" s="3">
        <f t="shared" si="193"/>
        <v>174173.35528500594</v>
      </c>
      <c r="AG459" s="3">
        <f t="shared" si="194"/>
        <v>453343.45669046859</v>
      </c>
      <c r="AH459" s="3">
        <f t="shared" si="195"/>
        <v>119900.64510983265</v>
      </c>
      <c r="AI459" s="3">
        <f t="shared" si="196"/>
        <v>10218.882898526077</v>
      </c>
      <c r="AJ459" s="3">
        <f t="shared" si="197"/>
        <v>195053.2863171146</v>
      </c>
      <c r="AK459" s="3">
        <f t="shared" si="198"/>
        <v>64549.21492171516</v>
      </c>
      <c r="AL459" s="3">
        <f t="shared" si="199"/>
        <v>20958.605996359012</v>
      </c>
      <c r="AM459" s="3">
        <f t="shared" si="200"/>
        <v>1932472.2766700045</v>
      </c>
      <c r="AN459" s="3">
        <f t="shared" si="201"/>
        <v>8644.750123919659</v>
      </c>
      <c r="AO459" s="3">
        <f t="shared" si="202"/>
        <v>166293.97178580728</v>
      </c>
      <c r="AP459" s="3">
        <f t="shared" si="203"/>
        <v>225213.59715807697</v>
      </c>
      <c r="AQ459" s="3">
        <f t="shared" si="204"/>
        <v>0</v>
      </c>
      <c r="AR459" s="3">
        <f t="shared" si="205"/>
        <v>0</v>
      </c>
      <c r="AS459" s="3">
        <f t="shared" si="206"/>
        <v>0</v>
      </c>
      <c r="AT459" s="3">
        <f t="shared" si="207"/>
        <v>0</v>
      </c>
      <c r="AU459" s="3">
        <f t="shared" si="208"/>
        <v>0</v>
      </c>
      <c r="AV459" s="3">
        <f t="shared" si="209"/>
        <v>0</v>
      </c>
      <c r="AW459" s="3">
        <f t="shared" si="210"/>
        <v>0</v>
      </c>
      <c r="AX459" s="3">
        <f t="shared" si="213"/>
        <v>5049010.964133868</v>
      </c>
      <c r="AY459" s="3">
        <f t="shared" si="214"/>
        <v>16</v>
      </c>
      <c r="AZ459" s="3">
        <f t="shared" si="211"/>
        <v>0</v>
      </c>
      <c r="BA459" s="3">
        <v>904306.24580911815</v>
      </c>
      <c r="BB459">
        <f t="shared" si="215"/>
        <v>9.1600000000000001E-2</v>
      </c>
    </row>
    <row r="460" spans="1:54">
      <c r="A460" s="2">
        <v>459</v>
      </c>
      <c r="B460">
        <v>16</v>
      </c>
      <c r="C460" s="3">
        <v>30385.934562720955</v>
      </c>
      <c r="D460" s="3">
        <v>52531.228344778167</v>
      </c>
      <c r="E460" s="3">
        <v>112825.55811263206</v>
      </c>
      <c r="F460" s="3">
        <v>741525.61914649326</v>
      </c>
      <c r="G460" s="3">
        <v>200934.9529026151</v>
      </c>
      <c r="H460" s="3">
        <v>8185898.4357441152</v>
      </c>
      <c r="I460" s="3">
        <v>22563.246922301751</v>
      </c>
      <c r="J460" s="3">
        <v>26080.715281164979</v>
      </c>
      <c r="K460" s="3">
        <v>119987.28472900095</v>
      </c>
      <c r="L460" s="3">
        <v>19509.043133710304</v>
      </c>
      <c r="M460" s="3">
        <v>630227.57621199964</v>
      </c>
      <c r="N460" s="3">
        <v>609809.57060073141</v>
      </c>
      <c r="O460" s="3">
        <v>85755.380415627165</v>
      </c>
      <c r="P460" s="3">
        <v>99875.247355891741</v>
      </c>
      <c r="Q460" s="3">
        <v>835995.54079794115</v>
      </c>
      <c r="R460" s="3">
        <v>317286.78051202669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AA460" s="3">
        <f t="shared" si="212"/>
        <v>30385.934562720955</v>
      </c>
      <c r="AB460" s="3">
        <f t="shared" si="189"/>
        <v>52531.228344778167</v>
      </c>
      <c r="AC460" s="3">
        <f t="shared" si="190"/>
        <v>112825.55811263206</v>
      </c>
      <c r="AD460" s="3">
        <f t="shared" si="191"/>
        <v>741525.61914649326</v>
      </c>
      <c r="AE460" s="3">
        <f t="shared" si="192"/>
        <v>200934.9529026151</v>
      </c>
      <c r="AF460" s="3">
        <f t="shared" si="193"/>
        <v>8185898.4357441152</v>
      </c>
      <c r="AG460" s="3">
        <f t="shared" si="194"/>
        <v>22563.246922301751</v>
      </c>
      <c r="AH460" s="3">
        <f t="shared" si="195"/>
        <v>26080.715281164979</v>
      </c>
      <c r="AI460" s="3">
        <f t="shared" si="196"/>
        <v>119987.28472900095</v>
      </c>
      <c r="AJ460" s="3">
        <f t="shared" si="197"/>
        <v>19509.043133710304</v>
      </c>
      <c r="AK460" s="3">
        <f t="shared" si="198"/>
        <v>630227.57621199964</v>
      </c>
      <c r="AL460" s="3">
        <f t="shared" si="199"/>
        <v>609809.57060073141</v>
      </c>
      <c r="AM460" s="3">
        <f t="shared" si="200"/>
        <v>85755.380415627165</v>
      </c>
      <c r="AN460" s="3">
        <f t="shared" si="201"/>
        <v>99875.247355891741</v>
      </c>
      <c r="AO460" s="3">
        <f t="shared" si="202"/>
        <v>835995.54079794115</v>
      </c>
      <c r="AP460" s="3">
        <f t="shared" si="203"/>
        <v>317286.78051202669</v>
      </c>
      <c r="AQ460" s="3">
        <f t="shared" si="204"/>
        <v>0</v>
      </c>
      <c r="AR460" s="3">
        <f t="shared" si="205"/>
        <v>0</v>
      </c>
      <c r="AS460" s="3">
        <f t="shared" si="206"/>
        <v>0</v>
      </c>
      <c r="AT460" s="3">
        <f t="shared" si="207"/>
        <v>0</v>
      </c>
      <c r="AU460" s="3">
        <f t="shared" si="208"/>
        <v>0</v>
      </c>
      <c r="AV460" s="3">
        <f t="shared" si="209"/>
        <v>0</v>
      </c>
      <c r="AW460" s="3">
        <f t="shared" si="210"/>
        <v>0</v>
      </c>
      <c r="AX460" s="3">
        <f t="shared" si="213"/>
        <v>12091192.114773748</v>
      </c>
      <c r="AY460" s="3">
        <f t="shared" si="214"/>
        <v>16</v>
      </c>
      <c r="AZ460" s="3">
        <f t="shared" si="211"/>
        <v>0</v>
      </c>
      <c r="BA460" s="3">
        <v>904839.53097845754</v>
      </c>
      <c r="BB460">
        <f t="shared" si="215"/>
        <v>9.1800000000000007E-2</v>
      </c>
    </row>
    <row r="461" spans="1:54">
      <c r="A461" s="2">
        <v>460</v>
      </c>
      <c r="B461">
        <v>17</v>
      </c>
      <c r="C461" s="3">
        <v>73190.132983910516</v>
      </c>
      <c r="D461" s="3">
        <v>895118.45052196248</v>
      </c>
      <c r="E461" s="3">
        <v>47595.780272222502</v>
      </c>
      <c r="F461" s="3">
        <v>202402.40756438431</v>
      </c>
      <c r="G461" s="3">
        <v>108577.14418743047</v>
      </c>
      <c r="H461" s="3">
        <v>52591.300904374009</v>
      </c>
      <c r="I461" s="3">
        <v>62279.099730793292</v>
      </c>
      <c r="J461" s="3">
        <v>1002432.4441071658</v>
      </c>
      <c r="K461" s="3">
        <v>28008.421375431688</v>
      </c>
      <c r="L461" s="3">
        <v>3159.7639390734444</v>
      </c>
      <c r="M461" s="3">
        <v>71612.231120901226</v>
      </c>
      <c r="N461" s="3">
        <v>398365.52225797606</v>
      </c>
      <c r="O461" s="3">
        <v>696696.26872021996</v>
      </c>
      <c r="P461" s="3">
        <v>24074.195780065525</v>
      </c>
      <c r="Q461" s="3">
        <v>30798.463344519405</v>
      </c>
      <c r="R461" s="3">
        <v>4778.7576335961539</v>
      </c>
      <c r="S461" s="3">
        <v>17761.5502887125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AA461" s="3">
        <f t="shared" si="212"/>
        <v>73190.132983910516</v>
      </c>
      <c r="AB461" s="3">
        <f t="shared" si="189"/>
        <v>895118.45052196248</v>
      </c>
      <c r="AC461" s="3">
        <f t="shared" si="190"/>
        <v>47595.780272222502</v>
      </c>
      <c r="AD461" s="3">
        <f t="shared" si="191"/>
        <v>202402.40756438431</v>
      </c>
      <c r="AE461" s="3">
        <f t="shared" si="192"/>
        <v>108577.14418743047</v>
      </c>
      <c r="AF461" s="3">
        <f t="shared" si="193"/>
        <v>52591.300904374009</v>
      </c>
      <c r="AG461" s="3">
        <f t="shared" si="194"/>
        <v>62279.099730793292</v>
      </c>
      <c r="AH461" s="3">
        <f t="shared" si="195"/>
        <v>1002432.4441071658</v>
      </c>
      <c r="AI461" s="3">
        <f t="shared" si="196"/>
        <v>28008.421375431688</v>
      </c>
      <c r="AJ461" s="3">
        <f t="shared" si="197"/>
        <v>3159.7639390734444</v>
      </c>
      <c r="AK461" s="3">
        <f t="shared" si="198"/>
        <v>71612.231120901226</v>
      </c>
      <c r="AL461" s="3">
        <f t="shared" si="199"/>
        <v>398365.52225797606</v>
      </c>
      <c r="AM461" s="3">
        <f t="shared" si="200"/>
        <v>696696.26872021996</v>
      </c>
      <c r="AN461" s="3">
        <f t="shared" si="201"/>
        <v>24074.195780065525</v>
      </c>
      <c r="AO461" s="3">
        <f t="shared" si="202"/>
        <v>30798.463344519405</v>
      </c>
      <c r="AP461" s="3">
        <f t="shared" si="203"/>
        <v>4778.7576335961539</v>
      </c>
      <c r="AQ461" s="3">
        <f t="shared" si="204"/>
        <v>17761.5502887125</v>
      </c>
      <c r="AR461" s="3">
        <f t="shared" si="205"/>
        <v>0</v>
      </c>
      <c r="AS461" s="3">
        <f t="shared" si="206"/>
        <v>0</v>
      </c>
      <c r="AT461" s="3">
        <f t="shared" si="207"/>
        <v>0</v>
      </c>
      <c r="AU461" s="3">
        <f t="shared" si="208"/>
        <v>0</v>
      </c>
      <c r="AV461" s="3">
        <f t="shared" si="209"/>
        <v>0</v>
      </c>
      <c r="AW461" s="3">
        <f t="shared" si="210"/>
        <v>0</v>
      </c>
      <c r="AX461" s="3">
        <f t="shared" si="213"/>
        <v>3719441.9347327393</v>
      </c>
      <c r="AY461" s="3">
        <f t="shared" si="214"/>
        <v>17</v>
      </c>
      <c r="AZ461" s="3">
        <f t="shared" si="211"/>
        <v>0</v>
      </c>
      <c r="BA461" s="3">
        <v>905024.36564254365</v>
      </c>
      <c r="BB461">
        <f t="shared" si="215"/>
        <v>9.1999999999999998E-2</v>
      </c>
    </row>
    <row r="462" spans="1:54">
      <c r="A462" s="2">
        <v>461</v>
      </c>
      <c r="B462">
        <v>13</v>
      </c>
      <c r="C462" s="3">
        <v>59509.534944288105</v>
      </c>
      <c r="D462" s="3">
        <v>219082.8613589099</v>
      </c>
      <c r="E462" s="3">
        <v>30622.729578258401</v>
      </c>
      <c r="F462" s="3">
        <v>61206.761795400358</v>
      </c>
      <c r="G462" s="3">
        <v>1778547.8757278433</v>
      </c>
      <c r="H462" s="3">
        <v>33191.088633859596</v>
      </c>
      <c r="I462" s="3">
        <v>77823.034009720068</v>
      </c>
      <c r="J462" s="3">
        <v>638608.13908511354</v>
      </c>
      <c r="K462" s="3">
        <v>589217.2322377977</v>
      </c>
      <c r="L462" s="3">
        <v>51856.939418409973</v>
      </c>
      <c r="M462" s="3">
        <v>56267.766615434237</v>
      </c>
      <c r="N462" s="3">
        <v>486791.0570607112</v>
      </c>
      <c r="O462" s="3">
        <v>65617.698008454012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AA462" s="3">
        <f t="shared" si="212"/>
        <v>59509.534944288105</v>
      </c>
      <c r="AB462" s="3">
        <f t="shared" si="189"/>
        <v>219082.8613589099</v>
      </c>
      <c r="AC462" s="3">
        <f t="shared" si="190"/>
        <v>30622.729578258401</v>
      </c>
      <c r="AD462" s="3">
        <f t="shared" si="191"/>
        <v>61206.761795400358</v>
      </c>
      <c r="AE462" s="3">
        <f t="shared" si="192"/>
        <v>1778547.8757278433</v>
      </c>
      <c r="AF462" s="3">
        <f t="shared" si="193"/>
        <v>33191.088633859596</v>
      </c>
      <c r="AG462" s="3">
        <f t="shared" si="194"/>
        <v>77823.034009720068</v>
      </c>
      <c r="AH462" s="3">
        <f t="shared" si="195"/>
        <v>638608.13908511354</v>
      </c>
      <c r="AI462" s="3">
        <f t="shared" si="196"/>
        <v>589217.2322377977</v>
      </c>
      <c r="AJ462" s="3">
        <f t="shared" si="197"/>
        <v>51856.939418409973</v>
      </c>
      <c r="AK462" s="3">
        <f t="shared" si="198"/>
        <v>56267.766615434237</v>
      </c>
      <c r="AL462" s="3">
        <f t="shared" si="199"/>
        <v>486791.0570607112</v>
      </c>
      <c r="AM462" s="3">
        <f t="shared" si="200"/>
        <v>65617.698008454012</v>
      </c>
      <c r="AN462" s="3">
        <f t="shared" si="201"/>
        <v>0</v>
      </c>
      <c r="AO462" s="3">
        <f t="shared" si="202"/>
        <v>0</v>
      </c>
      <c r="AP462" s="3">
        <f t="shared" si="203"/>
        <v>0</v>
      </c>
      <c r="AQ462" s="3">
        <f t="shared" si="204"/>
        <v>0</v>
      </c>
      <c r="AR462" s="3">
        <f t="shared" si="205"/>
        <v>0</v>
      </c>
      <c r="AS462" s="3">
        <f t="shared" si="206"/>
        <v>0</v>
      </c>
      <c r="AT462" s="3">
        <f t="shared" si="207"/>
        <v>0</v>
      </c>
      <c r="AU462" s="3">
        <f t="shared" si="208"/>
        <v>0</v>
      </c>
      <c r="AV462" s="3">
        <f t="shared" si="209"/>
        <v>0</v>
      </c>
      <c r="AW462" s="3">
        <f t="shared" si="210"/>
        <v>0</v>
      </c>
      <c r="AX462" s="3">
        <f t="shared" si="213"/>
        <v>4148342.7184742</v>
      </c>
      <c r="AY462" s="3">
        <f t="shared" si="214"/>
        <v>13</v>
      </c>
      <c r="AZ462" s="3">
        <f t="shared" si="211"/>
        <v>0</v>
      </c>
      <c r="BA462" s="3">
        <v>905028.47038011416</v>
      </c>
      <c r="BB462">
        <f t="shared" si="215"/>
        <v>9.2200000000000004E-2</v>
      </c>
    </row>
    <row r="463" spans="1:54">
      <c r="A463" s="2">
        <v>462</v>
      </c>
      <c r="B463">
        <v>18</v>
      </c>
      <c r="C463" s="3">
        <v>177260.88968174794</v>
      </c>
      <c r="D463" s="3">
        <v>91667.155568970469</v>
      </c>
      <c r="E463" s="3">
        <v>113518.72462833923</v>
      </c>
      <c r="F463" s="3">
        <v>28423.494931418034</v>
      </c>
      <c r="G463" s="3">
        <v>158606.85304922727</v>
      </c>
      <c r="H463" s="3">
        <v>286588.94293561071</v>
      </c>
      <c r="I463" s="3">
        <v>10914.011716079271</v>
      </c>
      <c r="J463" s="3">
        <v>45241.664238731399</v>
      </c>
      <c r="K463" s="3">
        <v>134546.75707620877</v>
      </c>
      <c r="L463" s="3">
        <v>161148.22398652846</v>
      </c>
      <c r="M463" s="3">
        <v>1486935.9561770845</v>
      </c>
      <c r="N463" s="3">
        <v>333687.59860750719</v>
      </c>
      <c r="O463" s="3">
        <v>86556.555972132963</v>
      </c>
      <c r="P463" s="3">
        <v>29897.77640578094</v>
      </c>
      <c r="Q463" s="3">
        <v>4368.9723710726039</v>
      </c>
      <c r="R463" s="3">
        <v>13110.66565048866</v>
      </c>
      <c r="S463" s="3">
        <v>1355720.1499806454</v>
      </c>
      <c r="T463" s="3">
        <v>141607.44146457888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AA463" s="3">
        <f t="shared" si="212"/>
        <v>177260.88968174794</v>
      </c>
      <c r="AB463" s="3">
        <f t="shared" si="189"/>
        <v>91667.155568970469</v>
      </c>
      <c r="AC463" s="3">
        <f t="shared" si="190"/>
        <v>113518.72462833923</v>
      </c>
      <c r="AD463" s="3">
        <f t="shared" si="191"/>
        <v>28423.494931418034</v>
      </c>
      <c r="AE463" s="3">
        <f t="shared" si="192"/>
        <v>158606.85304922727</v>
      </c>
      <c r="AF463" s="3">
        <f t="shared" si="193"/>
        <v>286588.94293561071</v>
      </c>
      <c r="AG463" s="3">
        <f t="shared" si="194"/>
        <v>10914.011716079271</v>
      </c>
      <c r="AH463" s="3">
        <f t="shared" si="195"/>
        <v>45241.664238731399</v>
      </c>
      <c r="AI463" s="3">
        <f t="shared" si="196"/>
        <v>134546.75707620877</v>
      </c>
      <c r="AJ463" s="3">
        <f t="shared" si="197"/>
        <v>161148.22398652846</v>
      </c>
      <c r="AK463" s="3">
        <f t="shared" si="198"/>
        <v>1486935.9561770845</v>
      </c>
      <c r="AL463" s="3">
        <f t="shared" si="199"/>
        <v>333687.59860750719</v>
      </c>
      <c r="AM463" s="3">
        <f t="shared" si="200"/>
        <v>86556.555972132963</v>
      </c>
      <c r="AN463" s="3">
        <f t="shared" si="201"/>
        <v>29897.77640578094</v>
      </c>
      <c r="AO463" s="3">
        <f t="shared" si="202"/>
        <v>4368.9723710726039</v>
      </c>
      <c r="AP463" s="3">
        <f t="shared" si="203"/>
        <v>13110.66565048866</v>
      </c>
      <c r="AQ463" s="3">
        <f t="shared" si="204"/>
        <v>1355720.1499806454</v>
      </c>
      <c r="AR463" s="3">
        <f t="shared" si="205"/>
        <v>141607.44146457888</v>
      </c>
      <c r="AS463" s="3">
        <f t="shared" si="206"/>
        <v>0</v>
      </c>
      <c r="AT463" s="3">
        <f t="shared" si="207"/>
        <v>0</v>
      </c>
      <c r="AU463" s="3">
        <f t="shared" si="208"/>
        <v>0</v>
      </c>
      <c r="AV463" s="3">
        <f t="shared" si="209"/>
        <v>0</v>
      </c>
      <c r="AW463" s="3">
        <f t="shared" si="210"/>
        <v>0</v>
      </c>
      <c r="AX463" s="3">
        <f t="shared" si="213"/>
        <v>4659801.8344421526</v>
      </c>
      <c r="AY463" s="3">
        <f t="shared" si="214"/>
        <v>18</v>
      </c>
      <c r="AZ463" s="3">
        <f t="shared" si="211"/>
        <v>0</v>
      </c>
      <c r="BA463" s="3">
        <v>907265.29790410551</v>
      </c>
      <c r="BB463">
        <f t="shared" si="215"/>
        <v>9.2399999999999996E-2</v>
      </c>
    </row>
    <row r="464" spans="1:54">
      <c r="A464" s="2">
        <v>463</v>
      </c>
      <c r="B464">
        <v>15</v>
      </c>
      <c r="C464" s="3">
        <v>61466.394827032789</v>
      </c>
      <c r="D464" s="3">
        <v>147405.79396934609</v>
      </c>
      <c r="E464" s="3">
        <v>289884.0204673874</v>
      </c>
      <c r="F464" s="3">
        <v>410066.30030264257</v>
      </c>
      <c r="G464" s="3">
        <v>451003.58466698066</v>
      </c>
      <c r="H464" s="3">
        <v>83584.155429131686</v>
      </c>
      <c r="I464" s="3">
        <v>24280.257214562447</v>
      </c>
      <c r="J464" s="3">
        <v>210937.16302132921</v>
      </c>
      <c r="K464" s="3">
        <v>97802.783111692741</v>
      </c>
      <c r="L464" s="3">
        <v>81260.075049642473</v>
      </c>
      <c r="M464" s="3">
        <v>46000.322299241467</v>
      </c>
      <c r="N464" s="3">
        <v>147404.14287862912</v>
      </c>
      <c r="O464" s="3">
        <v>1034190.9054248611</v>
      </c>
      <c r="P464" s="3">
        <v>386912.47881992831</v>
      </c>
      <c r="Q464" s="3">
        <v>334862.1934649474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AA464" s="3">
        <f t="shared" si="212"/>
        <v>61466.394827032789</v>
      </c>
      <c r="AB464" s="3">
        <f t="shared" si="189"/>
        <v>147405.79396934609</v>
      </c>
      <c r="AC464" s="3">
        <f t="shared" si="190"/>
        <v>289884.0204673874</v>
      </c>
      <c r="AD464" s="3">
        <f t="shared" si="191"/>
        <v>410066.30030264257</v>
      </c>
      <c r="AE464" s="3">
        <f t="shared" si="192"/>
        <v>451003.58466698066</v>
      </c>
      <c r="AF464" s="3">
        <f t="shared" si="193"/>
        <v>83584.155429131686</v>
      </c>
      <c r="AG464" s="3">
        <f t="shared" si="194"/>
        <v>24280.257214562447</v>
      </c>
      <c r="AH464" s="3">
        <f t="shared" si="195"/>
        <v>210937.16302132921</v>
      </c>
      <c r="AI464" s="3">
        <f t="shared" si="196"/>
        <v>97802.783111692741</v>
      </c>
      <c r="AJ464" s="3">
        <f t="shared" si="197"/>
        <v>81260.075049642473</v>
      </c>
      <c r="AK464" s="3">
        <f t="shared" si="198"/>
        <v>46000.322299241467</v>
      </c>
      <c r="AL464" s="3">
        <f t="shared" si="199"/>
        <v>147404.14287862912</v>
      </c>
      <c r="AM464" s="3">
        <f t="shared" si="200"/>
        <v>1034190.9054248611</v>
      </c>
      <c r="AN464" s="3">
        <f t="shared" si="201"/>
        <v>386912.47881992831</v>
      </c>
      <c r="AO464" s="3">
        <f t="shared" si="202"/>
        <v>334862.1934649474</v>
      </c>
      <c r="AP464" s="3">
        <f t="shared" si="203"/>
        <v>0</v>
      </c>
      <c r="AQ464" s="3">
        <f t="shared" si="204"/>
        <v>0</v>
      </c>
      <c r="AR464" s="3">
        <f t="shared" si="205"/>
        <v>0</v>
      </c>
      <c r="AS464" s="3">
        <f t="shared" si="206"/>
        <v>0</v>
      </c>
      <c r="AT464" s="3">
        <f t="shared" si="207"/>
        <v>0</v>
      </c>
      <c r="AU464" s="3">
        <f t="shared" si="208"/>
        <v>0</v>
      </c>
      <c r="AV464" s="3">
        <f t="shared" si="209"/>
        <v>0</v>
      </c>
      <c r="AW464" s="3">
        <f t="shared" si="210"/>
        <v>0</v>
      </c>
      <c r="AX464" s="3">
        <f t="shared" si="213"/>
        <v>3807060.5709473551</v>
      </c>
      <c r="AY464" s="3">
        <f t="shared" si="214"/>
        <v>15</v>
      </c>
      <c r="AZ464" s="3">
        <f t="shared" si="211"/>
        <v>0</v>
      </c>
      <c r="BA464" s="3">
        <v>907757.02563898265</v>
      </c>
      <c r="BB464">
        <f t="shared" si="215"/>
        <v>9.2600000000000002E-2</v>
      </c>
    </row>
    <row r="465" spans="1:54">
      <c r="A465" s="2">
        <v>464</v>
      </c>
      <c r="B465">
        <v>18</v>
      </c>
      <c r="C465" s="3">
        <v>340202.4898256181</v>
      </c>
      <c r="D465" s="3">
        <v>179092.40775416125</v>
      </c>
      <c r="E465" s="3">
        <v>975593.26067682926</v>
      </c>
      <c r="F465" s="3">
        <v>81306.257388907965</v>
      </c>
      <c r="G465" s="3">
        <v>46282.250360276448</v>
      </c>
      <c r="H465" s="3">
        <v>1009321.9239239274</v>
      </c>
      <c r="I465" s="3">
        <v>218731.62948792599</v>
      </c>
      <c r="J465" s="3">
        <v>182595.98810872555</v>
      </c>
      <c r="K465" s="3">
        <v>86163.16189443435</v>
      </c>
      <c r="L465" s="3">
        <v>27987.841348803297</v>
      </c>
      <c r="M465" s="3">
        <v>59009.772579331984</v>
      </c>
      <c r="N465" s="3">
        <v>124863.4945011606</v>
      </c>
      <c r="O465" s="3">
        <v>174553.81193798449</v>
      </c>
      <c r="P465" s="3">
        <v>141064.19888360854</v>
      </c>
      <c r="Q465" s="3">
        <v>13456.396362334954</v>
      </c>
      <c r="R465" s="3">
        <v>891987.66037512163</v>
      </c>
      <c r="S465" s="3">
        <v>19090.488319816919</v>
      </c>
      <c r="T465" s="3">
        <v>58584.257714964253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AA465" s="3">
        <f t="shared" si="212"/>
        <v>340202.4898256181</v>
      </c>
      <c r="AB465" s="3">
        <f t="shared" si="189"/>
        <v>179092.40775416125</v>
      </c>
      <c r="AC465" s="3">
        <f t="shared" si="190"/>
        <v>975593.26067682926</v>
      </c>
      <c r="AD465" s="3">
        <f t="shared" si="191"/>
        <v>81306.257388907965</v>
      </c>
      <c r="AE465" s="3">
        <f t="shared" si="192"/>
        <v>46282.250360276448</v>
      </c>
      <c r="AF465" s="3">
        <f t="shared" si="193"/>
        <v>1009321.9239239274</v>
      </c>
      <c r="AG465" s="3">
        <f t="shared" si="194"/>
        <v>218731.62948792599</v>
      </c>
      <c r="AH465" s="3">
        <f t="shared" si="195"/>
        <v>182595.98810872555</v>
      </c>
      <c r="AI465" s="3">
        <f t="shared" si="196"/>
        <v>86163.16189443435</v>
      </c>
      <c r="AJ465" s="3">
        <f t="shared" si="197"/>
        <v>27987.841348803297</v>
      </c>
      <c r="AK465" s="3">
        <f t="shared" si="198"/>
        <v>59009.772579331984</v>
      </c>
      <c r="AL465" s="3">
        <f t="shared" si="199"/>
        <v>124863.4945011606</v>
      </c>
      <c r="AM465" s="3">
        <f t="shared" si="200"/>
        <v>174553.81193798449</v>
      </c>
      <c r="AN465" s="3">
        <f t="shared" si="201"/>
        <v>141064.19888360854</v>
      </c>
      <c r="AO465" s="3">
        <f t="shared" si="202"/>
        <v>13456.396362334954</v>
      </c>
      <c r="AP465" s="3">
        <f t="shared" si="203"/>
        <v>891987.66037512163</v>
      </c>
      <c r="AQ465" s="3">
        <f t="shared" si="204"/>
        <v>19090.488319816919</v>
      </c>
      <c r="AR465" s="3">
        <f t="shared" si="205"/>
        <v>58584.257714964253</v>
      </c>
      <c r="AS465" s="3">
        <f t="shared" si="206"/>
        <v>0</v>
      </c>
      <c r="AT465" s="3">
        <f t="shared" si="207"/>
        <v>0</v>
      </c>
      <c r="AU465" s="3">
        <f t="shared" si="208"/>
        <v>0</v>
      </c>
      <c r="AV465" s="3">
        <f t="shared" si="209"/>
        <v>0</v>
      </c>
      <c r="AW465" s="3">
        <f t="shared" si="210"/>
        <v>0</v>
      </c>
      <c r="AX465" s="3">
        <f t="shared" si="213"/>
        <v>4629887.2914439328</v>
      </c>
      <c r="AY465" s="3">
        <f t="shared" si="214"/>
        <v>18</v>
      </c>
      <c r="AZ465" s="3">
        <f t="shared" si="211"/>
        <v>0</v>
      </c>
      <c r="BA465" s="3">
        <v>910158.21716253739</v>
      </c>
      <c r="BB465">
        <f t="shared" si="215"/>
        <v>9.2799999999999994E-2</v>
      </c>
    </row>
    <row r="466" spans="1:54">
      <c r="A466" s="2">
        <v>465</v>
      </c>
      <c r="B466">
        <v>14</v>
      </c>
      <c r="C466" s="3">
        <v>658441.42644881515</v>
      </c>
      <c r="D466" s="3">
        <v>165917.00368064948</v>
      </c>
      <c r="E466" s="3">
        <v>9572.0672787341064</v>
      </c>
      <c r="F466" s="3">
        <v>144144.80599468769</v>
      </c>
      <c r="G466" s="3">
        <v>254851.51174108012</v>
      </c>
      <c r="H466" s="3">
        <v>255521.0068379888</v>
      </c>
      <c r="I466" s="3">
        <v>75402.197940636659</v>
      </c>
      <c r="J466" s="3">
        <v>78898.232064974611</v>
      </c>
      <c r="K466" s="3">
        <v>739557.26830454764</v>
      </c>
      <c r="L466" s="3">
        <v>91402.6881930995</v>
      </c>
      <c r="M466" s="3">
        <v>4564.2348033794469</v>
      </c>
      <c r="N466" s="3">
        <v>230472.84559010997</v>
      </c>
      <c r="O466" s="3">
        <v>162522.81125595499</v>
      </c>
      <c r="P466" s="3">
        <v>22657.621413924528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AA466" s="3">
        <f t="shared" si="212"/>
        <v>658441.42644881515</v>
      </c>
      <c r="AB466" s="3">
        <f t="shared" si="189"/>
        <v>165917.00368064948</v>
      </c>
      <c r="AC466" s="3">
        <f t="shared" si="190"/>
        <v>9572.0672787341064</v>
      </c>
      <c r="AD466" s="3">
        <f t="shared" si="191"/>
        <v>144144.80599468769</v>
      </c>
      <c r="AE466" s="3">
        <f t="shared" si="192"/>
        <v>254851.51174108012</v>
      </c>
      <c r="AF466" s="3">
        <f t="shared" si="193"/>
        <v>255521.0068379888</v>
      </c>
      <c r="AG466" s="3">
        <f t="shared" si="194"/>
        <v>75402.197940636659</v>
      </c>
      <c r="AH466" s="3">
        <f t="shared" si="195"/>
        <v>78898.232064974611</v>
      </c>
      <c r="AI466" s="3">
        <f t="shared" si="196"/>
        <v>739557.26830454764</v>
      </c>
      <c r="AJ466" s="3">
        <f t="shared" si="197"/>
        <v>91402.6881930995</v>
      </c>
      <c r="AK466" s="3">
        <f t="shared" si="198"/>
        <v>4564.2348033794469</v>
      </c>
      <c r="AL466" s="3">
        <f t="shared" si="199"/>
        <v>230472.84559010997</v>
      </c>
      <c r="AM466" s="3">
        <f t="shared" si="200"/>
        <v>162522.81125595499</v>
      </c>
      <c r="AN466" s="3">
        <f t="shared" si="201"/>
        <v>22657.621413924528</v>
      </c>
      <c r="AO466" s="3">
        <f t="shared" si="202"/>
        <v>0</v>
      </c>
      <c r="AP466" s="3">
        <f t="shared" si="203"/>
        <v>0</v>
      </c>
      <c r="AQ466" s="3">
        <f t="shared" si="204"/>
        <v>0</v>
      </c>
      <c r="AR466" s="3">
        <f t="shared" si="205"/>
        <v>0</v>
      </c>
      <c r="AS466" s="3">
        <f t="shared" si="206"/>
        <v>0</v>
      </c>
      <c r="AT466" s="3">
        <f t="shared" si="207"/>
        <v>0</v>
      </c>
      <c r="AU466" s="3">
        <f t="shared" si="208"/>
        <v>0</v>
      </c>
      <c r="AV466" s="3">
        <f t="shared" si="209"/>
        <v>0</v>
      </c>
      <c r="AW466" s="3">
        <f t="shared" si="210"/>
        <v>0</v>
      </c>
      <c r="AX466" s="3">
        <f t="shared" si="213"/>
        <v>2893925.7215485834</v>
      </c>
      <c r="AY466" s="3">
        <f t="shared" si="214"/>
        <v>14</v>
      </c>
      <c r="AZ466" s="3">
        <f t="shared" si="211"/>
        <v>0</v>
      </c>
      <c r="BA466" s="3">
        <v>910679.04239095759</v>
      </c>
      <c r="BB466">
        <f t="shared" si="215"/>
        <v>9.2999999999999999E-2</v>
      </c>
    </row>
    <row r="467" spans="1:54">
      <c r="A467" s="2">
        <v>466</v>
      </c>
      <c r="B467">
        <v>9</v>
      </c>
      <c r="C467" s="3">
        <v>284821.4875763132</v>
      </c>
      <c r="D467" s="3">
        <v>398884.57623804518</v>
      </c>
      <c r="E467" s="3">
        <v>454108.76919850893</v>
      </c>
      <c r="F467" s="3">
        <v>52712.914049899649</v>
      </c>
      <c r="G467" s="3">
        <v>115906.39986996543</v>
      </c>
      <c r="H467" s="3">
        <v>293021.33744886203</v>
      </c>
      <c r="I467" s="3">
        <v>71382.687006719876</v>
      </c>
      <c r="J467" s="3">
        <v>68633.805123617058</v>
      </c>
      <c r="K467" s="3">
        <v>385064.64130844246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AA467" s="3">
        <f t="shared" si="212"/>
        <v>284821.4875763132</v>
      </c>
      <c r="AB467" s="3">
        <f t="shared" si="189"/>
        <v>398884.57623804518</v>
      </c>
      <c r="AC467" s="3">
        <f t="shared" si="190"/>
        <v>454108.76919850893</v>
      </c>
      <c r="AD467" s="3">
        <f t="shared" si="191"/>
        <v>52712.914049899649</v>
      </c>
      <c r="AE467" s="3">
        <f t="shared" si="192"/>
        <v>115906.39986996543</v>
      </c>
      <c r="AF467" s="3">
        <f t="shared" si="193"/>
        <v>293021.33744886203</v>
      </c>
      <c r="AG467" s="3">
        <f t="shared" si="194"/>
        <v>71382.687006719876</v>
      </c>
      <c r="AH467" s="3">
        <f t="shared" si="195"/>
        <v>68633.805123617058</v>
      </c>
      <c r="AI467" s="3">
        <f t="shared" si="196"/>
        <v>385064.64130844246</v>
      </c>
      <c r="AJ467" s="3">
        <f t="shared" si="197"/>
        <v>0</v>
      </c>
      <c r="AK467" s="3">
        <f t="shared" si="198"/>
        <v>0</v>
      </c>
      <c r="AL467" s="3">
        <f t="shared" si="199"/>
        <v>0</v>
      </c>
      <c r="AM467" s="3">
        <f t="shared" si="200"/>
        <v>0</v>
      </c>
      <c r="AN467" s="3">
        <f t="shared" si="201"/>
        <v>0</v>
      </c>
      <c r="AO467" s="3">
        <f t="shared" si="202"/>
        <v>0</v>
      </c>
      <c r="AP467" s="3">
        <f t="shared" si="203"/>
        <v>0</v>
      </c>
      <c r="AQ467" s="3">
        <f t="shared" si="204"/>
        <v>0</v>
      </c>
      <c r="AR467" s="3">
        <f t="shared" si="205"/>
        <v>0</v>
      </c>
      <c r="AS467" s="3">
        <f t="shared" si="206"/>
        <v>0</v>
      </c>
      <c r="AT467" s="3">
        <f t="shared" si="207"/>
        <v>0</v>
      </c>
      <c r="AU467" s="3">
        <f t="shared" si="208"/>
        <v>0</v>
      </c>
      <c r="AV467" s="3">
        <f t="shared" si="209"/>
        <v>0</v>
      </c>
      <c r="AW467" s="3">
        <f t="shared" si="210"/>
        <v>0</v>
      </c>
      <c r="AX467" s="3">
        <f t="shared" si="213"/>
        <v>2124536.6178203737</v>
      </c>
      <c r="AY467" s="3">
        <f t="shared" si="214"/>
        <v>9</v>
      </c>
      <c r="AZ467" s="3">
        <f t="shared" si="211"/>
        <v>0</v>
      </c>
      <c r="BA467" s="3">
        <v>910774.64009773033</v>
      </c>
      <c r="BB467">
        <f t="shared" si="215"/>
        <v>9.3200000000000005E-2</v>
      </c>
    </row>
    <row r="468" spans="1:54">
      <c r="A468" s="2">
        <v>467</v>
      </c>
      <c r="B468">
        <v>12</v>
      </c>
      <c r="C468" s="3">
        <v>91357.745411638825</v>
      </c>
      <c r="D468" s="3">
        <v>109927.35826495838</v>
      </c>
      <c r="E468" s="3">
        <v>510274.07838414499</v>
      </c>
      <c r="F468" s="3">
        <v>105197.71489536382</v>
      </c>
      <c r="G468" s="3">
        <v>169034.12623104098</v>
      </c>
      <c r="H468" s="3">
        <v>24607.794633614118</v>
      </c>
      <c r="I468" s="3">
        <v>66205.917433583192</v>
      </c>
      <c r="J468" s="3">
        <v>31628.247305628985</v>
      </c>
      <c r="K468" s="3">
        <v>272623.44296381384</v>
      </c>
      <c r="L468" s="3">
        <v>236215.26129677377</v>
      </c>
      <c r="M468" s="3">
        <v>1443266.8310229154</v>
      </c>
      <c r="N468" s="3">
        <v>16575.980213440733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AA468" s="3">
        <f t="shared" si="212"/>
        <v>91357.745411638825</v>
      </c>
      <c r="AB468" s="3">
        <f t="shared" si="189"/>
        <v>109927.35826495838</v>
      </c>
      <c r="AC468" s="3">
        <f t="shared" si="190"/>
        <v>510274.07838414499</v>
      </c>
      <c r="AD468" s="3">
        <f t="shared" si="191"/>
        <v>105197.71489536382</v>
      </c>
      <c r="AE468" s="3">
        <f t="shared" si="192"/>
        <v>169034.12623104098</v>
      </c>
      <c r="AF468" s="3">
        <f t="shared" si="193"/>
        <v>24607.794633614118</v>
      </c>
      <c r="AG468" s="3">
        <f t="shared" si="194"/>
        <v>66205.917433583192</v>
      </c>
      <c r="AH468" s="3">
        <f t="shared" si="195"/>
        <v>31628.247305628985</v>
      </c>
      <c r="AI468" s="3">
        <f t="shared" si="196"/>
        <v>272623.44296381384</v>
      </c>
      <c r="AJ468" s="3">
        <f t="shared" si="197"/>
        <v>236215.26129677377</v>
      </c>
      <c r="AK468" s="3">
        <f t="shared" si="198"/>
        <v>1443266.8310229154</v>
      </c>
      <c r="AL468" s="3">
        <f t="shared" si="199"/>
        <v>16575.980213440733</v>
      </c>
      <c r="AM468" s="3">
        <f t="shared" si="200"/>
        <v>0</v>
      </c>
      <c r="AN468" s="3">
        <f t="shared" si="201"/>
        <v>0</v>
      </c>
      <c r="AO468" s="3">
        <f t="shared" si="202"/>
        <v>0</v>
      </c>
      <c r="AP468" s="3">
        <f t="shared" si="203"/>
        <v>0</v>
      </c>
      <c r="AQ468" s="3">
        <f t="shared" si="204"/>
        <v>0</v>
      </c>
      <c r="AR468" s="3">
        <f t="shared" si="205"/>
        <v>0</v>
      </c>
      <c r="AS468" s="3">
        <f t="shared" si="206"/>
        <v>0</v>
      </c>
      <c r="AT468" s="3">
        <f t="shared" si="207"/>
        <v>0</v>
      </c>
      <c r="AU468" s="3">
        <f t="shared" si="208"/>
        <v>0</v>
      </c>
      <c r="AV468" s="3">
        <f t="shared" si="209"/>
        <v>0</v>
      </c>
      <c r="AW468" s="3">
        <f t="shared" si="210"/>
        <v>0</v>
      </c>
      <c r="AX468" s="3">
        <f t="shared" si="213"/>
        <v>3076914.4980569175</v>
      </c>
      <c r="AY468" s="3">
        <f t="shared" si="214"/>
        <v>12</v>
      </c>
      <c r="AZ468" s="3">
        <f t="shared" si="211"/>
        <v>0</v>
      </c>
      <c r="BA468" s="3">
        <v>912621.12103799649</v>
      </c>
      <c r="BB468">
        <f t="shared" si="215"/>
        <v>9.3399999999999997E-2</v>
      </c>
    </row>
    <row r="469" spans="1:54">
      <c r="A469" s="2">
        <v>468</v>
      </c>
      <c r="B469">
        <v>17</v>
      </c>
      <c r="C469" s="3">
        <v>625162.74343629123</v>
      </c>
      <c r="D469" s="3">
        <v>131298.68395548573</v>
      </c>
      <c r="E469" s="3">
        <v>923212.697126613</v>
      </c>
      <c r="F469" s="3">
        <v>139459.52034223935</v>
      </c>
      <c r="G469" s="3">
        <v>12999.611247842802</v>
      </c>
      <c r="H469" s="3">
        <v>34731.247084916278</v>
      </c>
      <c r="I469" s="3">
        <v>73060.288536644002</v>
      </c>
      <c r="J469" s="3">
        <v>7169.6277535479403</v>
      </c>
      <c r="K469" s="3">
        <v>6723.3780816976705</v>
      </c>
      <c r="L469" s="3">
        <v>208128.92616107716</v>
      </c>
      <c r="M469" s="3">
        <v>127958.26602909846</v>
      </c>
      <c r="N469" s="3">
        <v>437419.60422358423</v>
      </c>
      <c r="O469" s="3">
        <v>2214916.821060285</v>
      </c>
      <c r="P469" s="3">
        <v>159132.80955697366</v>
      </c>
      <c r="Q469" s="3">
        <v>159508.84941216448</v>
      </c>
      <c r="R469" s="3">
        <v>112232.65036755361</v>
      </c>
      <c r="S469" s="3">
        <v>3722.3254831865456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AA469" s="3">
        <f t="shared" si="212"/>
        <v>625162.74343629123</v>
      </c>
      <c r="AB469" s="3">
        <f t="shared" si="189"/>
        <v>131298.68395548573</v>
      </c>
      <c r="AC469" s="3">
        <f t="shared" si="190"/>
        <v>923212.697126613</v>
      </c>
      <c r="AD469" s="3">
        <f t="shared" si="191"/>
        <v>139459.52034223935</v>
      </c>
      <c r="AE469" s="3">
        <f t="shared" si="192"/>
        <v>12999.611247842802</v>
      </c>
      <c r="AF469" s="3">
        <f t="shared" si="193"/>
        <v>34731.247084916278</v>
      </c>
      <c r="AG469" s="3">
        <f t="shared" si="194"/>
        <v>73060.288536644002</v>
      </c>
      <c r="AH469" s="3">
        <f t="shared" si="195"/>
        <v>7169.6277535479403</v>
      </c>
      <c r="AI469" s="3">
        <f t="shared" si="196"/>
        <v>6723.3780816976705</v>
      </c>
      <c r="AJ469" s="3">
        <f t="shared" si="197"/>
        <v>208128.92616107716</v>
      </c>
      <c r="AK469" s="3">
        <f t="shared" si="198"/>
        <v>127958.26602909846</v>
      </c>
      <c r="AL469" s="3">
        <f t="shared" si="199"/>
        <v>437419.60422358423</v>
      </c>
      <c r="AM469" s="3">
        <f t="shared" si="200"/>
        <v>2214916.821060285</v>
      </c>
      <c r="AN469" s="3">
        <f t="shared" si="201"/>
        <v>159132.80955697366</v>
      </c>
      <c r="AO469" s="3">
        <f t="shared" si="202"/>
        <v>159508.84941216448</v>
      </c>
      <c r="AP469" s="3">
        <f t="shared" si="203"/>
        <v>112232.65036755361</v>
      </c>
      <c r="AQ469" s="3">
        <f t="shared" si="204"/>
        <v>3722.3254831865456</v>
      </c>
      <c r="AR469" s="3">
        <f t="shared" si="205"/>
        <v>0</v>
      </c>
      <c r="AS469" s="3">
        <f t="shared" si="206"/>
        <v>0</v>
      </c>
      <c r="AT469" s="3">
        <f t="shared" si="207"/>
        <v>0</v>
      </c>
      <c r="AU469" s="3">
        <f t="shared" si="208"/>
        <v>0</v>
      </c>
      <c r="AV469" s="3">
        <f t="shared" si="209"/>
        <v>0</v>
      </c>
      <c r="AW469" s="3">
        <f t="shared" si="210"/>
        <v>0</v>
      </c>
      <c r="AX469" s="3">
        <f t="shared" si="213"/>
        <v>5376838.0498592015</v>
      </c>
      <c r="AY469" s="3">
        <f t="shared" si="214"/>
        <v>17</v>
      </c>
      <c r="AZ469" s="3">
        <f t="shared" si="211"/>
        <v>0</v>
      </c>
      <c r="BA469" s="3">
        <v>913694.90388055018</v>
      </c>
      <c r="BB469">
        <f t="shared" si="215"/>
        <v>9.3600000000000003E-2</v>
      </c>
    </row>
    <row r="470" spans="1:54">
      <c r="A470" s="2">
        <v>469</v>
      </c>
      <c r="B470">
        <v>18</v>
      </c>
      <c r="C470" s="3">
        <v>322913.98841340811</v>
      </c>
      <c r="D470" s="3">
        <v>9264.7503267620796</v>
      </c>
      <c r="E470" s="3">
        <v>32051.536833677579</v>
      </c>
      <c r="F470" s="3">
        <v>182565.92341201036</v>
      </c>
      <c r="G470" s="3">
        <v>175765.36179405134</v>
      </c>
      <c r="H470" s="3">
        <v>362564.68262749456</v>
      </c>
      <c r="I470" s="3">
        <v>128887.49140656482</v>
      </c>
      <c r="J470" s="3">
        <v>5341.8949711297118</v>
      </c>
      <c r="K470" s="3">
        <v>266971.7076045142</v>
      </c>
      <c r="L470" s="3">
        <v>53825.271856919942</v>
      </c>
      <c r="M470" s="3">
        <v>563825.60031319433</v>
      </c>
      <c r="N470" s="3">
        <v>384605.0170275626</v>
      </c>
      <c r="O470" s="3">
        <v>651751.10954222875</v>
      </c>
      <c r="P470" s="3">
        <v>247935.05610400738</v>
      </c>
      <c r="Q470" s="3">
        <v>1326562.5577610764</v>
      </c>
      <c r="R470" s="3">
        <v>552985.37755150709</v>
      </c>
      <c r="S470" s="3">
        <v>53830.431090874372</v>
      </c>
      <c r="T470" s="3">
        <v>598010.88269719947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AA470" s="3">
        <f t="shared" si="212"/>
        <v>322913.98841340811</v>
      </c>
      <c r="AB470" s="3">
        <f t="shared" si="189"/>
        <v>9264.7503267620796</v>
      </c>
      <c r="AC470" s="3">
        <f t="shared" si="190"/>
        <v>32051.536833677579</v>
      </c>
      <c r="AD470" s="3">
        <f t="shared" si="191"/>
        <v>182565.92341201036</v>
      </c>
      <c r="AE470" s="3">
        <f t="shared" si="192"/>
        <v>175765.36179405134</v>
      </c>
      <c r="AF470" s="3">
        <f t="shared" si="193"/>
        <v>362564.68262749456</v>
      </c>
      <c r="AG470" s="3">
        <f t="shared" si="194"/>
        <v>128887.49140656482</v>
      </c>
      <c r="AH470" s="3">
        <f t="shared" si="195"/>
        <v>5341.8949711297118</v>
      </c>
      <c r="AI470" s="3">
        <f t="shared" si="196"/>
        <v>266971.7076045142</v>
      </c>
      <c r="AJ470" s="3">
        <f t="shared" si="197"/>
        <v>53825.271856919942</v>
      </c>
      <c r="AK470" s="3">
        <f t="shared" si="198"/>
        <v>563825.60031319433</v>
      </c>
      <c r="AL470" s="3">
        <f t="shared" si="199"/>
        <v>384605.0170275626</v>
      </c>
      <c r="AM470" s="3">
        <f t="shared" si="200"/>
        <v>651751.10954222875</v>
      </c>
      <c r="AN470" s="3">
        <f t="shared" si="201"/>
        <v>247935.05610400738</v>
      </c>
      <c r="AO470" s="3">
        <f t="shared" si="202"/>
        <v>1326562.5577610764</v>
      </c>
      <c r="AP470" s="3">
        <f t="shared" si="203"/>
        <v>552985.37755150709</v>
      </c>
      <c r="AQ470" s="3">
        <f t="shared" si="204"/>
        <v>53830.431090874372</v>
      </c>
      <c r="AR470" s="3">
        <f t="shared" si="205"/>
        <v>598010.88269719947</v>
      </c>
      <c r="AS470" s="3">
        <f t="shared" si="206"/>
        <v>0</v>
      </c>
      <c r="AT470" s="3">
        <f t="shared" si="207"/>
        <v>0</v>
      </c>
      <c r="AU470" s="3">
        <f t="shared" si="208"/>
        <v>0</v>
      </c>
      <c r="AV470" s="3">
        <f t="shared" si="209"/>
        <v>0</v>
      </c>
      <c r="AW470" s="3">
        <f t="shared" si="210"/>
        <v>0</v>
      </c>
      <c r="AX470" s="3">
        <f t="shared" si="213"/>
        <v>5919658.6413341826</v>
      </c>
      <c r="AY470" s="3">
        <f t="shared" si="214"/>
        <v>18</v>
      </c>
      <c r="AZ470" s="3">
        <f t="shared" si="211"/>
        <v>0</v>
      </c>
      <c r="BA470" s="3">
        <v>914770.33870623994</v>
      </c>
      <c r="BB470">
        <f t="shared" si="215"/>
        <v>9.3799999999999994E-2</v>
      </c>
    </row>
    <row r="471" spans="1:54">
      <c r="A471" s="2">
        <v>470</v>
      </c>
      <c r="B471">
        <v>18</v>
      </c>
      <c r="C471" s="3">
        <v>127809.54023782387</v>
      </c>
      <c r="D471" s="3">
        <v>25960.745284148012</v>
      </c>
      <c r="E471" s="3">
        <v>312114.40064828115</v>
      </c>
      <c r="F471" s="3">
        <v>31919.833226056733</v>
      </c>
      <c r="G471" s="3">
        <v>263247.20109117345</v>
      </c>
      <c r="H471" s="3">
        <v>477014.57346265321</v>
      </c>
      <c r="I471" s="3">
        <v>218200.5306132859</v>
      </c>
      <c r="J471" s="3">
        <v>1527032.6415115453</v>
      </c>
      <c r="K471" s="3">
        <v>475712.56335287227</v>
      </c>
      <c r="L471" s="3">
        <v>353499.15288970346</v>
      </c>
      <c r="M471" s="3">
        <v>151379.67903072858</v>
      </c>
      <c r="N471" s="3">
        <v>34066.196671729973</v>
      </c>
      <c r="O471" s="3">
        <v>6061.4898787069014</v>
      </c>
      <c r="P471" s="3">
        <v>70053.885380450607</v>
      </c>
      <c r="Q471" s="3">
        <v>15821.422688917619</v>
      </c>
      <c r="R471" s="3">
        <v>852476.06627869164</v>
      </c>
      <c r="S471" s="3">
        <v>647553.04365240072</v>
      </c>
      <c r="T471" s="3">
        <v>448050.7646667388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AA471" s="3">
        <f t="shared" si="212"/>
        <v>127809.54023782387</v>
      </c>
      <c r="AB471" s="3">
        <f t="shared" si="189"/>
        <v>25960.745284148012</v>
      </c>
      <c r="AC471" s="3">
        <f t="shared" si="190"/>
        <v>312114.40064828115</v>
      </c>
      <c r="AD471" s="3">
        <f t="shared" si="191"/>
        <v>31919.833226056733</v>
      </c>
      <c r="AE471" s="3">
        <f t="shared" si="192"/>
        <v>263247.20109117345</v>
      </c>
      <c r="AF471" s="3">
        <f t="shared" si="193"/>
        <v>477014.57346265321</v>
      </c>
      <c r="AG471" s="3">
        <f t="shared" si="194"/>
        <v>218200.5306132859</v>
      </c>
      <c r="AH471" s="3">
        <f t="shared" si="195"/>
        <v>1527032.6415115453</v>
      </c>
      <c r="AI471" s="3">
        <f t="shared" si="196"/>
        <v>475712.56335287227</v>
      </c>
      <c r="AJ471" s="3">
        <f t="shared" si="197"/>
        <v>353499.15288970346</v>
      </c>
      <c r="AK471" s="3">
        <f t="shared" si="198"/>
        <v>151379.67903072858</v>
      </c>
      <c r="AL471" s="3">
        <f t="shared" si="199"/>
        <v>34066.196671729973</v>
      </c>
      <c r="AM471" s="3">
        <f t="shared" si="200"/>
        <v>6061.4898787069014</v>
      </c>
      <c r="AN471" s="3">
        <f t="shared" si="201"/>
        <v>70053.885380450607</v>
      </c>
      <c r="AO471" s="3">
        <f t="shared" si="202"/>
        <v>15821.422688917619</v>
      </c>
      <c r="AP471" s="3">
        <f t="shared" si="203"/>
        <v>852476.06627869164</v>
      </c>
      <c r="AQ471" s="3">
        <f t="shared" si="204"/>
        <v>647553.04365240072</v>
      </c>
      <c r="AR471" s="3">
        <f t="shared" si="205"/>
        <v>448050.7646667388</v>
      </c>
      <c r="AS471" s="3">
        <f t="shared" si="206"/>
        <v>0</v>
      </c>
      <c r="AT471" s="3">
        <f t="shared" si="207"/>
        <v>0</v>
      </c>
      <c r="AU471" s="3">
        <f t="shared" si="208"/>
        <v>0</v>
      </c>
      <c r="AV471" s="3">
        <f t="shared" si="209"/>
        <v>0</v>
      </c>
      <c r="AW471" s="3">
        <f t="shared" si="210"/>
        <v>0</v>
      </c>
      <c r="AX471" s="3">
        <f t="shared" si="213"/>
        <v>6037973.7305659084</v>
      </c>
      <c r="AY471" s="3">
        <f t="shared" si="214"/>
        <v>18</v>
      </c>
      <c r="AZ471" s="3">
        <f t="shared" si="211"/>
        <v>0</v>
      </c>
      <c r="BA471" s="3">
        <v>917530.0238828063</v>
      </c>
      <c r="BB471">
        <f t="shared" si="215"/>
        <v>9.4E-2</v>
      </c>
    </row>
    <row r="472" spans="1:54">
      <c r="A472" s="2">
        <v>471</v>
      </c>
      <c r="B472">
        <v>10</v>
      </c>
      <c r="C472" s="3">
        <v>772141.41904113733</v>
      </c>
      <c r="D472" s="3">
        <v>165580.84766995921</v>
      </c>
      <c r="E472" s="3">
        <v>22859.718025501428</v>
      </c>
      <c r="F472" s="3">
        <v>50522.107568638799</v>
      </c>
      <c r="G472" s="3">
        <v>16573.212756091085</v>
      </c>
      <c r="H472" s="3">
        <v>170551.35284151608</v>
      </c>
      <c r="I472" s="3">
        <v>220139.08289912765</v>
      </c>
      <c r="J472" s="3">
        <v>181839.43867194673</v>
      </c>
      <c r="K472" s="3">
        <v>556894.59820677561</v>
      </c>
      <c r="L472" s="3">
        <v>135939.05198599977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AA472" s="3">
        <f t="shared" si="212"/>
        <v>772141.41904113733</v>
      </c>
      <c r="AB472" s="3">
        <f t="shared" si="189"/>
        <v>165580.84766995921</v>
      </c>
      <c r="AC472" s="3">
        <f t="shared" si="190"/>
        <v>22859.718025501428</v>
      </c>
      <c r="AD472" s="3">
        <f t="shared" si="191"/>
        <v>50522.107568638799</v>
      </c>
      <c r="AE472" s="3">
        <f t="shared" si="192"/>
        <v>16573.212756091085</v>
      </c>
      <c r="AF472" s="3">
        <f t="shared" si="193"/>
        <v>170551.35284151608</v>
      </c>
      <c r="AG472" s="3">
        <f t="shared" si="194"/>
        <v>220139.08289912765</v>
      </c>
      <c r="AH472" s="3">
        <f t="shared" si="195"/>
        <v>181839.43867194673</v>
      </c>
      <c r="AI472" s="3">
        <f t="shared" si="196"/>
        <v>556894.59820677561</v>
      </c>
      <c r="AJ472" s="3">
        <f t="shared" si="197"/>
        <v>135939.05198599977</v>
      </c>
      <c r="AK472" s="3">
        <f t="shared" si="198"/>
        <v>0</v>
      </c>
      <c r="AL472" s="3">
        <f t="shared" si="199"/>
        <v>0</v>
      </c>
      <c r="AM472" s="3">
        <f t="shared" si="200"/>
        <v>0</v>
      </c>
      <c r="AN472" s="3">
        <f t="shared" si="201"/>
        <v>0</v>
      </c>
      <c r="AO472" s="3">
        <f t="shared" si="202"/>
        <v>0</v>
      </c>
      <c r="AP472" s="3">
        <f t="shared" si="203"/>
        <v>0</v>
      </c>
      <c r="AQ472" s="3">
        <f t="shared" si="204"/>
        <v>0</v>
      </c>
      <c r="AR472" s="3">
        <f t="shared" si="205"/>
        <v>0</v>
      </c>
      <c r="AS472" s="3">
        <f t="shared" si="206"/>
        <v>0</v>
      </c>
      <c r="AT472" s="3">
        <f t="shared" si="207"/>
        <v>0</v>
      </c>
      <c r="AU472" s="3">
        <f t="shared" si="208"/>
        <v>0</v>
      </c>
      <c r="AV472" s="3">
        <f t="shared" si="209"/>
        <v>0</v>
      </c>
      <c r="AW472" s="3">
        <f t="shared" si="210"/>
        <v>0</v>
      </c>
      <c r="AX472" s="3">
        <f t="shared" si="213"/>
        <v>2293040.8296666932</v>
      </c>
      <c r="AY472" s="3">
        <f t="shared" si="214"/>
        <v>10</v>
      </c>
      <c r="AZ472" s="3">
        <f t="shared" si="211"/>
        <v>0</v>
      </c>
      <c r="BA472" s="3">
        <v>917753.17194037978</v>
      </c>
      <c r="BB472">
        <f t="shared" si="215"/>
        <v>9.4200000000000006E-2</v>
      </c>
    </row>
    <row r="473" spans="1:54">
      <c r="A473" s="2">
        <v>472</v>
      </c>
      <c r="B473">
        <v>13</v>
      </c>
      <c r="C473" s="3">
        <v>295340.77464943175</v>
      </c>
      <c r="D473" s="3">
        <v>2423206.0564904539</v>
      </c>
      <c r="E473" s="3">
        <v>218802.23941073625</v>
      </c>
      <c r="F473" s="3">
        <v>14371.503581854293</v>
      </c>
      <c r="G473" s="3">
        <v>158860.52385536904</v>
      </c>
      <c r="H473" s="3">
        <v>63917.417760925346</v>
      </c>
      <c r="I473" s="3">
        <v>1480733.7061567721</v>
      </c>
      <c r="J473" s="3">
        <v>33080.599779309297</v>
      </c>
      <c r="K473" s="3">
        <v>58772.679986330346</v>
      </c>
      <c r="L473" s="3">
        <v>656678.71633072139</v>
      </c>
      <c r="M473" s="3">
        <v>26877.584504171005</v>
      </c>
      <c r="N473" s="3">
        <v>26885.435581982452</v>
      </c>
      <c r="O473" s="3">
        <v>316729.9279702424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AA473" s="3">
        <f t="shared" si="212"/>
        <v>295340.77464943175</v>
      </c>
      <c r="AB473" s="3">
        <f t="shared" si="189"/>
        <v>2423206.0564904539</v>
      </c>
      <c r="AC473" s="3">
        <f t="shared" si="190"/>
        <v>218802.23941073625</v>
      </c>
      <c r="AD473" s="3">
        <f t="shared" si="191"/>
        <v>14371.503581854293</v>
      </c>
      <c r="AE473" s="3">
        <f t="shared" si="192"/>
        <v>158860.52385536904</v>
      </c>
      <c r="AF473" s="3">
        <f t="shared" si="193"/>
        <v>63917.417760925346</v>
      </c>
      <c r="AG473" s="3">
        <f t="shared" si="194"/>
        <v>1480733.7061567721</v>
      </c>
      <c r="AH473" s="3">
        <f t="shared" si="195"/>
        <v>33080.599779309297</v>
      </c>
      <c r="AI473" s="3">
        <f t="shared" si="196"/>
        <v>58772.679986330346</v>
      </c>
      <c r="AJ473" s="3">
        <f t="shared" si="197"/>
        <v>656678.71633072139</v>
      </c>
      <c r="AK473" s="3">
        <f t="shared" si="198"/>
        <v>26877.584504171005</v>
      </c>
      <c r="AL473" s="3">
        <f t="shared" si="199"/>
        <v>26885.435581982452</v>
      </c>
      <c r="AM473" s="3">
        <f t="shared" si="200"/>
        <v>316729.9279702424</v>
      </c>
      <c r="AN473" s="3">
        <f t="shared" si="201"/>
        <v>0</v>
      </c>
      <c r="AO473" s="3">
        <f t="shared" si="202"/>
        <v>0</v>
      </c>
      <c r="AP473" s="3">
        <f t="shared" si="203"/>
        <v>0</v>
      </c>
      <c r="AQ473" s="3">
        <f t="shared" si="204"/>
        <v>0</v>
      </c>
      <c r="AR473" s="3">
        <f t="shared" si="205"/>
        <v>0</v>
      </c>
      <c r="AS473" s="3">
        <f t="shared" si="206"/>
        <v>0</v>
      </c>
      <c r="AT473" s="3">
        <f t="shared" si="207"/>
        <v>0</v>
      </c>
      <c r="AU473" s="3">
        <f t="shared" si="208"/>
        <v>0</v>
      </c>
      <c r="AV473" s="3">
        <f t="shared" si="209"/>
        <v>0</v>
      </c>
      <c r="AW473" s="3">
        <f t="shared" si="210"/>
        <v>0</v>
      </c>
      <c r="AX473" s="3">
        <f t="shared" si="213"/>
        <v>5774257.1660583001</v>
      </c>
      <c r="AY473" s="3">
        <f t="shared" si="214"/>
        <v>13</v>
      </c>
      <c r="AZ473" s="3">
        <f t="shared" si="211"/>
        <v>0</v>
      </c>
      <c r="BA473" s="3">
        <v>917771.76762678404</v>
      </c>
      <c r="BB473">
        <f t="shared" si="215"/>
        <v>9.4399999999999998E-2</v>
      </c>
    </row>
    <row r="474" spans="1:54">
      <c r="A474" s="2">
        <v>473</v>
      </c>
      <c r="B474">
        <v>6</v>
      </c>
      <c r="C474" s="3">
        <v>79816.77928688674</v>
      </c>
      <c r="D474" s="3">
        <v>1717315.2424727366</v>
      </c>
      <c r="E474" s="3">
        <v>144484.01894596961</v>
      </c>
      <c r="F474" s="3">
        <v>132736.15960749259</v>
      </c>
      <c r="G474" s="3">
        <v>19821.08930175475</v>
      </c>
      <c r="H474" s="3">
        <v>99347.210792392187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AA474" s="3">
        <f t="shared" si="212"/>
        <v>79816.77928688674</v>
      </c>
      <c r="AB474" s="3">
        <f t="shared" si="189"/>
        <v>1717315.2424727366</v>
      </c>
      <c r="AC474" s="3">
        <f t="shared" si="190"/>
        <v>144484.01894596961</v>
      </c>
      <c r="AD474" s="3">
        <f t="shared" si="191"/>
        <v>132736.15960749259</v>
      </c>
      <c r="AE474" s="3">
        <f t="shared" si="192"/>
        <v>19821.08930175475</v>
      </c>
      <c r="AF474" s="3">
        <f t="shared" si="193"/>
        <v>99347.210792392187</v>
      </c>
      <c r="AG474" s="3">
        <f t="shared" si="194"/>
        <v>0</v>
      </c>
      <c r="AH474" s="3">
        <f t="shared" si="195"/>
        <v>0</v>
      </c>
      <c r="AI474" s="3">
        <f t="shared" si="196"/>
        <v>0</v>
      </c>
      <c r="AJ474" s="3">
        <f t="shared" si="197"/>
        <v>0</v>
      </c>
      <c r="AK474" s="3">
        <f t="shared" si="198"/>
        <v>0</v>
      </c>
      <c r="AL474" s="3">
        <f t="shared" si="199"/>
        <v>0</v>
      </c>
      <c r="AM474" s="3">
        <f t="shared" si="200"/>
        <v>0</v>
      </c>
      <c r="AN474" s="3">
        <f t="shared" si="201"/>
        <v>0</v>
      </c>
      <c r="AO474" s="3">
        <f t="shared" si="202"/>
        <v>0</v>
      </c>
      <c r="AP474" s="3">
        <f t="shared" si="203"/>
        <v>0</v>
      </c>
      <c r="AQ474" s="3">
        <f t="shared" si="204"/>
        <v>0</v>
      </c>
      <c r="AR474" s="3">
        <f t="shared" si="205"/>
        <v>0</v>
      </c>
      <c r="AS474" s="3">
        <f t="shared" si="206"/>
        <v>0</v>
      </c>
      <c r="AT474" s="3">
        <f t="shared" si="207"/>
        <v>0</v>
      </c>
      <c r="AU474" s="3">
        <f t="shared" si="208"/>
        <v>0</v>
      </c>
      <c r="AV474" s="3">
        <f t="shared" si="209"/>
        <v>0</v>
      </c>
      <c r="AW474" s="3">
        <f t="shared" si="210"/>
        <v>0</v>
      </c>
      <c r="AX474" s="3">
        <f t="shared" si="213"/>
        <v>2193520.5004072324</v>
      </c>
      <c r="AY474" s="3">
        <f t="shared" si="214"/>
        <v>6</v>
      </c>
      <c r="AZ474" s="3">
        <f t="shared" si="211"/>
        <v>0</v>
      </c>
      <c r="BA474" s="3">
        <v>917848.06821234652</v>
      </c>
      <c r="BB474">
        <f t="shared" si="215"/>
        <v>9.4600000000000004E-2</v>
      </c>
    </row>
    <row r="475" spans="1:54">
      <c r="A475" s="2">
        <v>474</v>
      </c>
      <c r="B475">
        <v>18</v>
      </c>
      <c r="C475" s="3">
        <v>29707.643710295331</v>
      </c>
      <c r="D475" s="3">
        <v>35788.425142221575</v>
      </c>
      <c r="E475" s="3">
        <v>606832.49041172455</v>
      </c>
      <c r="F475" s="3">
        <v>1027104.3210167177</v>
      </c>
      <c r="G475" s="3">
        <v>408237.41853598552</v>
      </c>
      <c r="H475" s="3">
        <v>81017.405227714902</v>
      </c>
      <c r="I475" s="3">
        <v>178100.93734034122</v>
      </c>
      <c r="J475" s="3">
        <v>153373.98713346181</v>
      </c>
      <c r="K475" s="3">
        <v>119426.23556294403</v>
      </c>
      <c r="L475" s="3">
        <v>95072.850734130043</v>
      </c>
      <c r="M475" s="3">
        <v>73312.870134242898</v>
      </c>
      <c r="N475" s="3">
        <v>32267.534282424462</v>
      </c>
      <c r="O475" s="3">
        <v>348673.25101337233</v>
      </c>
      <c r="P475" s="3">
        <v>70101.118707681497</v>
      </c>
      <c r="Q475" s="3">
        <v>783694.18238048581</v>
      </c>
      <c r="R475" s="3">
        <v>69909.606524851581</v>
      </c>
      <c r="S475" s="3">
        <v>655726.92931278225</v>
      </c>
      <c r="T475" s="3">
        <v>645265.99767208192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AA475" s="3">
        <f t="shared" si="212"/>
        <v>29707.643710295331</v>
      </c>
      <c r="AB475" s="3">
        <f t="shared" si="189"/>
        <v>35788.425142221575</v>
      </c>
      <c r="AC475" s="3">
        <f t="shared" si="190"/>
        <v>606832.49041172455</v>
      </c>
      <c r="AD475" s="3">
        <f t="shared" si="191"/>
        <v>1027104.3210167177</v>
      </c>
      <c r="AE475" s="3">
        <f t="shared" si="192"/>
        <v>408237.41853598552</v>
      </c>
      <c r="AF475" s="3">
        <f t="shared" si="193"/>
        <v>81017.405227714902</v>
      </c>
      <c r="AG475" s="3">
        <f t="shared" si="194"/>
        <v>178100.93734034122</v>
      </c>
      <c r="AH475" s="3">
        <f t="shared" si="195"/>
        <v>153373.98713346181</v>
      </c>
      <c r="AI475" s="3">
        <f t="shared" si="196"/>
        <v>119426.23556294403</v>
      </c>
      <c r="AJ475" s="3">
        <f t="shared" si="197"/>
        <v>95072.850734130043</v>
      </c>
      <c r="AK475" s="3">
        <f t="shared" si="198"/>
        <v>73312.870134242898</v>
      </c>
      <c r="AL475" s="3">
        <f t="shared" si="199"/>
        <v>32267.534282424462</v>
      </c>
      <c r="AM475" s="3">
        <f t="shared" si="200"/>
        <v>348673.25101337233</v>
      </c>
      <c r="AN475" s="3">
        <f t="shared" si="201"/>
        <v>70101.118707681497</v>
      </c>
      <c r="AO475" s="3">
        <f t="shared" si="202"/>
        <v>783694.18238048581</v>
      </c>
      <c r="AP475" s="3">
        <f t="shared" si="203"/>
        <v>69909.606524851581</v>
      </c>
      <c r="AQ475" s="3">
        <f t="shared" si="204"/>
        <v>655726.92931278225</v>
      </c>
      <c r="AR475" s="3">
        <f t="shared" si="205"/>
        <v>645265.99767208192</v>
      </c>
      <c r="AS475" s="3">
        <f t="shared" si="206"/>
        <v>0</v>
      </c>
      <c r="AT475" s="3">
        <f t="shared" si="207"/>
        <v>0</v>
      </c>
      <c r="AU475" s="3">
        <f t="shared" si="208"/>
        <v>0</v>
      </c>
      <c r="AV475" s="3">
        <f t="shared" si="209"/>
        <v>0</v>
      </c>
      <c r="AW475" s="3">
        <f t="shared" si="210"/>
        <v>0</v>
      </c>
      <c r="AX475" s="3">
        <f t="shared" si="213"/>
        <v>5413613.2048434587</v>
      </c>
      <c r="AY475" s="3">
        <f t="shared" si="214"/>
        <v>18</v>
      </c>
      <c r="AZ475" s="3">
        <f t="shared" si="211"/>
        <v>0</v>
      </c>
      <c r="BA475" s="3">
        <v>920114.05006229901</v>
      </c>
      <c r="BB475">
        <f t="shared" si="215"/>
        <v>9.4799999999999995E-2</v>
      </c>
    </row>
    <row r="476" spans="1:54">
      <c r="A476" s="2">
        <v>475</v>
      </c>
      <c r="B476">
        <v>16</v>
      </c>
      <c r="C476" s="3">
        <v>1399539.4851952768</v>
      </c>
      <c r="D476" s="3">
        <v>244035.0714552399</v>
      </c>
      <c r="E476" s="3">
        <v>251226.31787831747</v>
      </c>
      <c r="F476" s="3">
        <v>449211.79050918674</v>
      </c>
      <c r="G476" s="3">
        <v>166661.56641865813</v>
      </c>
      <c r="H476" s="3">
        <v>70586.415747264124</v>
      </c>
      <c r="I476" s="3">
        <v>600254.76998684381</v>
      </c>
      <c r="J476" s="3">
        <v>139523.91148910497</v>
      </c>
      <c r="K476" s="3">
        <v>147046.07754018938</v>
      </c>
      <c r="L476" s="3">
        <v>149311.55753671384</v>
      </c>
      <c r="M476" s="3">
        <v>15200.557043360124</v>
      </c>
      <c r="N476" s="3">
        <v>216760.47497677882</v>
      </c>
      <c r="O476" s="3">
        <v>115663.60114155081</v>
      </c>
      <c r="P476" s="3">
        <v>212933.73995729888</v>
      </c>
      <c r="Q476" s="3">
        <v>1057863.0766515075</v>
      </c>
      <c r="R476" s="3">
        <v>27869.44251924428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AA476" s="3">
        <f t="shared" si="212"/>
        <v>1399539.4851952768</v>
      </c>
      <c r="AB476" s="3">
        <f t="shared" si="189"/>
        <v>244035.0714552399</v>
      </c>
      <c r="AC476" s="3">
        <f t="shared" si="190"/>
        <v>251226.31787831747</v>
      </c>
      <c r="AD476" s="3">
        <f t="shared" si="191"/>
        <v>449211.79050918674</v>
      </c>
      <c r="AE476" s="3">
        <f t="shared" si="192"/>
        <v>166661.56641865813</v>
      </c>
      <c r="AF476" s="3">
        <f t="shared" si="193"/>
        <v>70586.415747264124</v>
      </c>
      <c r="AG476" s="3">
        <f t="shared" si="194"/>
        <v>600254.76998684381</v>
      </c>
      <c r="AH476" s="3">
        <f t="shared" si="195"/>
        <v>139523.91148910497</v>
      </c>
      <c r="AI476" s="3">
        <f t="shared" si="196"/>
        <v>147046.07754018938</v>
      </c>
      <c r="AJ476" s="3">
        <f t="shared" si="197"/>
        <v>149311.55753671384</v>
      </c>
      <c r="AK476" s="3">
        <f t="shared" si="198"/>
        <v>15200.557043360124</v>
      </c>
      <c r="AL476" s="3">
        <f t="shared" si="199"/>
        <v>216760.47497677882</v>
      </c>
      <c r="AM476" s="3">
        <f t="shared" si="200"/>
        <v>115663.60114155081</v>
      </c>
      <c r="AN476" s="3">
        <f t="shared" si="201"/>
        <v>212933.73995729888</v>
      </c>
      <c r="AO476" s="3">
        <f t="shared" si="202"/>
        <v>1057863.0766515075</v>
      </c>
      <c r="AP476" s="3">
        <f t="shared" si="203"/>
        <v>27869.44251924428</v>
      </c>
      <c r="AQ476" s="3">
        <f t="shared" si="204"/>
        <v>0</v>
      </c>
      <c r="AR476" s="3">
        <f t="shared" si="205"/>
        <v>0</v>
      </c>
      <c r="AS476" s="3">
        <f t="shared" si="206"/>
        <v>0</v>
      </c>
      <c r="AT476" s="3">
        <f t="shared" si="207"/>
        <v>0</v>
      </c>
      <c r="AU476" s="3">
        <f t="shared" si="208"/>
        <v>0</v>
      </c>
      <c r="AV476" s="3">
        <f t="shared" si="209"/>
        <v>0</v>
      </c>
      <c r="AW476" s="3">
        <f t="shared" si="210"/>
        <v>0</v>
      </c>
      <c r="AX476" s="3">
        <f t="shared" si="213"/>
        <v>5263687.856046536</v>
      </c>
      <c r="AY476" s="3">
        <f t="shared" si="214"/>
        <v>16</v>
      </c>
      <c r="AZ476" s="3">
        <f t="shared" si="211"/>
        <v>0</v>
      </c>
      <c r="BA476" s="3">
        <v>920368.91203110921</v>
      </c>
      <c r="BB476">
        <f t="shared" si="215"/>
        <v>9.5000000000000001E-2</v>
      </c>
    </row>
    <row r="477" spans="1:54">
      <c r="A477" s="2">
        <v>476</v>
      </c>
      <c r="B477">
        <v>18</v>
      </c>
      <c r="C477" s="3">
        <v>704899.36673079338</v>
      </c>
      <c r="D477" s="3">
        <v>1495323.4818082303</v>
      </c>
      <c r="E477" s="3">
        <v>62633.122806185405</v>
      </c>
      <c r="F477" s="3">
        <v>234271.92969872366</v>
      </c>
      <c r="G477" s="3">
        <v>493725.09252242005</v>
      </c>
      <c r="H477" s="3">
        <v>66461.556043033284</v>
      </c>
      <c r="I477" s="3">
        <v>46868.668656388254</v>
      </c>
      <c r="J477" s="3">
        <v>95109.694514917152</v>
      </c>
      <c r="K477" s="3">
        <v>45823.99916167734</v>
      </c>
      <c r="L477" s="3">
        <v>44397.732483530039</v>
      </c>
      <c r="M477" s="3">
        <v>10861.169000536402</v>
      </c>
      <c r="N477" s="3">
        <v>310602.2218176233</v>
      </c>
      <c r="O477" s="3">
        <v>913789.61416861007</v>
      </c>
      <c r="P477" s="3">
        <v>149038.75083991667</v>
      </c>
      <c r="Q477" s="3">
        <v>23978.525374884503</v>
      </c>
      <c r="R477" s="3">
        <v>1313083.5382601225</v>
      </c>
      <c r="S477" s="3">
        <v>54315.129345119472</v>
      </c>
      <c r="T477" s="3">
        <v>148968.57565799094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AA477" s="3">
        <f t="shared" si="212"/>
        <v>704899.36673079338</v>
      </c>
      <c r="AB477" s="3">
        <f t="shared" si="189"/>
        <v>1495323.4818082303</v>
      </c>
      <c r="AC477" s="3">
        <f t="shared" si="190"/>
        <v>62633.122806185405</v>
      </c>
      <c r="AD477" s="3">
        <f t="shared" si="191"/>
        <v>234271.92969872366</v>
      </c>
      <c r="AE477" s="3">
        <f t="shared" si="192"/>
        <v>493725.09252242005</v>
      </c>
      <c r="AF477" s="3">
        <f t="shared" si="193"/>
        <v>66461.556043033284</v>
      </c>
      <c r="AG477" s="3">
        <f t="shared" si="194"/>
        <v>46868.668656388254</v>
      </c>
      <c r="AH477" s="3">
        <f t="shared" si="195"/>
        <v>95109.694514917152</v>
      </c>
      <c r="AI477" s="3">
        <f t="shared" si="196"/>
        <v>45823.99916167734</v>
      </c>
      <c r="AJ477" s="3">
        <f t="shared" si="197"/>
        <v>44397.732483530039</v>
      </c>
      <c r="AK477" s="3">
        <f t="shared" si="198"/>
        <v>10861.169000536402</v>
      </c>
      <c r="AL477" s="3">
        <f t="shared" si="199"/>
        <v>310602.2218176233</v>
      </c>
      <c r="AM477" s="3">
        <f t="shared" si="200"/>
        <v>913789.61416861007</v>
      </c>
      <c r="AN477" s="3">
        <f t="shared" si="201"/>
        <v>149038.75083991667</v>
      </c>
      <c r="AO477" s="3">
        <f t="shared" si="202"/>
        <v>23978.525374884503</v>
      </c>
      <c r="AP477" s="3">
        <f t="shared" si="203"/>
        <v>1313083.5382601225</v>
      </c>
      <c r="AQ477" s="3">
        <f t="shared" si="204"/>
        <v>54315.129345119472</v>
      </c>
      <c r="AR477" s="3">
        <f t="shared" si="205"/>
        <v>148968.57565799094</v>
      </c>
      <c r="AS477" s="3">
        <f t="shared" si="206"/>
        <v>0</v>
      </c>
      <c r="AT477" s="3">
        <f t="shared" si="207"/>
        <v>0</v>
      </c>
      <c r="AU477" s="3">
        <f t="shared" si="208"/>
        <v>0</v>
      </c>
      <c r="AV477" s="3">
        <f t="shared" si="209"/>
        <v>0</v>
      </c>
      <c r="AW477" s="3">
        <f t="shared" si="210"/>
        <v>0</v>
      </c>
      <c r="AX477" s="3">
        <f t="shared" si="213"/>
        <v>6214152.1688907044</v>
      </c>
      <c r="AY477" s="3">
        <f t="shared" si="214"/>
        <v>18</v>
      </c>
      <c r="AZ477" s="3">
        <f t="shared" si="211"/>
        <v>0</v>
      </c>
      <c r="BA477" s="3">
        <v>923390.30481366918</v>
      </c>
      <c r="BB477">
        <f t="shared" si="215"/>
        <v>9.5200000000000007E-2</v>
      </c>
    </row>
    <row r="478" spans="1:54">
      <c r="A478" s="2">
        <v>477</v>
      </c>
      <c r="B478">
        <v>18</v>
      </c>
      <c r="C478" s="3">
        <v>21244.832675057733</v>
      </c>
      <c r="D478" s="3">
        <v>133044.43515199589</v>
      </c>
      <c r="E478" s="3">
        <v>341280.81248712109</v>
      </c>
      <c r="F478" s="3">
        <v>156882.98714541283</v>
      </c>
      <c r="G478" s="3">
        <v>930668.08623080305</v>
      </c>
      <c r="H478" s="3">
        <v>36267.462046470886</v>
      </c>
      <c r="I478" s="3">
        <v>209580.28527012354</v>
      </c>
      <c r="J478" s="3">
        <v>93420.087404887468</v>
      </c>
      <c r="K478" s="3">
        <v>57728.381376828547</v>
      </c>
      <c r="L478" s="3">
        <v>78817.069679586115</v>
      </c>
      <c r="M478" s="3">
        <v>34086.256793539607</v>
      </c>
      <c r="N478" s="3">
        <v>129056.83005458086</v>
      </c>
      <c r="O478" s="3">
        <v>33474.055604896661</v>
      </c>
      <c r="P478" s="3">
        <v>66459.164130581878</v>
      </c>
      <c r="Q478" s="3">
        <v>526295.59233881626</v>
      </c>
      <c r="R478" s="3">
        <v>31160.068604243806</v>
      </c>
      <c r="S478" s="3">
        <v>56242.073432328165</v>
      </c>
      <c r="T478" s="3">
        <v>668504.20558848104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AA478" s="3">
        <f t="shared" si="212"/>
        <v>21244.832675057733</v>
      </c>
      <c r="AB478" s="3">
        <f t="shared" si="189"/>
        <v>133044.43515199589</v>
      </c>
      <c r="AC478" s="3">
        <f t="shared" si="190"/>
        <v>341280.81248712109</v>
      </c>
      <c r="AD478" s="3">
        <f t="shared" si="191"/>
        <v>156882.98714541283</v>
      </c>
      <c r="AE478" s="3">
        <f t="shared" si="192"/>
        <v>930668.08623080305</v>
      </c>
      <c r="AF478" s="3">
        <f t="shared" si="193"/>
        <v>36267.462046470886</v>
      </c>
      <c r="AG478" s="3">
        <f t="shared" si="194"/>
        <v>209580.28527012354</v>
      </c>
      <c r="AH478" s="3">
        <f t="shared" si="195"/>
        <v>93420.087404887468</v>
      </c>
      <c r="AI478" s="3">
        <f t="shared" si="196"/>
        <v>57728.381376828547</v>
      </c>
      <c r="AJ478" s="3">
        <f t="shared" si="197"/>
        <v>78817.069679586115</v>
      </c>
      <c r="AK478" s="3">
        <f t="shared" si="198"/>
        <v>34086.256793539607</v>
      </c>
      <c r="AL478" s="3">
        <f t="shared" si="199"/>
        <v>129056.83005458086</v>
      </c>
      <c r="AM478" s="3">
        <f t="shared" si="200"/>
        <v>33474.055604896661</v>
      </c>
      <c r="AN478" s="3">
        <f t="shared" si="201"/>
        <v>66459.164130581878</v>
      </c>
      <c r="AO478" s="3">
        <f t="shared" si="202"/>
        <v>526295.59233881626</v>
      </c>
      <c r="AP478" s="3">
        <f t="shared" si="203"/>
        <v>31160.068604243806</v>
      </c>
      <c r="AQ478" s="3">
        <f t="shared" si="204"/>
        <v>56242.073432328165</v>
      </c>
      <c r="AR478" s="3">
        <f t="shared" si="205"/>
        <v>668504.20558848104</v>
      </c>
      <c r="AS478" s="3">
        <f t="shared" si="206"/>
        <v>0</v>
      </c>
      <c r="AT478" s="3">
        <f t="shared" si="207"/>
        <v>0</v>
      </c>
      <c r="AU478" s="3">
        <f t="shared" si="208"/>
        <v>0</v>
      </c>
      <c r="AV478" s="3">
        <f t="shared" si="209"/>
        <v>0</v>
      </c>
      <c r="AW478" s="3">
        <f t="shared" si="210"/>
        <v>0</v>
      </c>
      <c r="AX478" s="3">
        <f t="shared" si="213"/>
        <v>3604212.6860157554</v>
      </c>
      <c r="AY478" s="3">
        <f t="shared" si="214"/>
        <v>18</v>
      </c>
      <c r="AZ478" s="3">
        <f t="shared" si="211"/>
        <v>0</v>
      </c>
      <c r="BA478" s="3">
        <v>924178.23458728124</v>
      </c>
      <c r="BB478">
        <f t="shared" si="215"/>
        <v>9.5399999999999999E-2</v>
      </c>
    </row>
    <row r="479" spans="1:54">
      <c r="A479" s="2">
        <v>478</v>
      </c>
      <c r="B479">
        <v>18</v>
      </c>
      <c r="C479" s="3">
        <v>37175.595328511285</v>
      </c>
      <c r="D479" s="3">
        <v>118292.60086605215</v>
      </c>
      <c r="E479" s="3">
        <v>113928.50652236001</v>
      </c>
      <c r="F479" s="3">
        <v>334506.30263059778</v>
      </c>
      <c r="G479" s="3">
        <v>354859.27786018193</v>
      </c>
      <c r="H479" s="3">
        <v>220352.3687355603</v>
      </c>
      <c r="I479" s="3">
        <v>4917.5803913040309</v>
      </c>
      <c r="J479" s="3">
        <v>620650.44770696375</v>
      </c>
      <c r="K479" s="3">
        <v>340006.82094278396</v>
      </c>
      <c r="L479" s="3">
        <v>117763.11640382603</v>
      </c>
      <c r="M479" s="3">
        <v>93236.593543107912</v>
      </c>
      <c r="N479" s="3">
        <v>283872.45026439201</v>
      </c>
      <c r="O479" s="3">
        <v>83991.918103898322</v>
      </c>
      <c r="P479" s="3">
        <v>138820.9934047331</v>
      </c>
      <c r="Q479" s="3">
        <v>514111.17353367369</v>
      </c>
      <c r="R479" s="3">
        <v>40954.907843607172</v>
      </c>
      <c r="S479" s="3">
        <v>659552.44235081133</v>
      </c>
      <c r="T479" s="3">
        <v>73088.69042411985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AA479" s="3">
        <f t="shared" si="212"/>
        <v>37175.595328511285</v>
      </c>
      <c r="AB479" s="3">
        <f t="shared" si="189"/>
        <v>118292.60086605215</v>
      </c>
      <c r="AC479" s="3">
        <f t="shared" si="190"/>
        <v>113928.50652236001</v>
      </c>
      <c r="AD479" s="3">
        <f t="shared" si="191"/>
        <v>334506.30263059778</v>
      </c>
      <c r="AE479" s="3">
        <f t="shared" si="192"/>
        <v>354859.27786018193</v>
      </c>
      <c r="AF479" s="3">
        <f t="shared" si="193"/>
        <v>220352.3687355603</v>
      </c>
      <c r="AG479" s="3">
        <f t="shared" si="194"/>
        <v>4917.5803913040309</v>
      </c>
      <c r="AH479" s="3">
        <f t="shared" si="195"/>
        <v>620650.44770696375</v>
      </c>
      <c r="AI479" s="3">
        <f t="shared" si="196"/>
        <v>340006.82094278396</v>
      </c>
      <c r="AJ479" s="3">
        <f t="shared" si="197"/>
        <v>117763.11640382603</v>
      </c>
      <c r="AK479" s="3">
        <f t="shared" si="198"/>
        <v>93236.593543107912</v>
      </c>
      <c r="AL479" s="3">
        <f t="shared" si="199"/>
        <v>283872.45026439201</v>
      </c>
      <c r="AM479" s="3">
        <f t="shared" si="200"/>
        <v>83991.918103898322</v>
      </c>
      <c r="AN479" s="3">
        <f t="shared" si="201"/>
        <v>138820.9934047331</v>
      </c>
      <c r="AO479" s="3">
        <f t="shared" si="202"/>
        <v>514111.17353367369</v>
      </c>
      <c r="AP479" s="3">
        <f t="shared" si="203"/>
        <v>40954.907843607172</v>
      </c>
      <c r="AQ479" s="3">
        <f t="shared" si="204"/>
        <v>659552.44235081133</v>
      </c>
      <c r="AR479" s="3">
        <f t="shared" si="205"/>
        <v>73088.69042411985</v>
      </c>
      <c r="AS479" s="3">
        <f t="shared" si="206"/>
        <v>0</v>
      </c>
      <c r="AT479" s="3">
        <f t="shared" si="207"/>
        <v>0</v>
      </c>
      <c r="AU479" s="3">
        <f t="shared" si="208"/>
        <v>0</v>
      </c>
      <c r="AV479" s="3">
        <f t="shared" si="209"/>
        <v>0</v>
      </c>
      <c r="AW479" s="3">
        <f t="shared" si="210"/>
        <v>0</v>
      </c>
      <c r="AX479" s="3">
        <f t="shared" si="213"/>
        <v>4150081.7868564846</v>
      </c>
      <c r="AY479" s="3">
        <f t="shared" si="214"/>
        <v>18</v>
      </c>
      <c r="AZ479" s="3">
        <f t="shared" si="211"/>
        <v>0</v>
      </c>
      <c r="BA479" s="3">
        <v>928378.65009376674</v>
      </c>
      <c r="BB479">
        <f t="shared" si="215"/>
        <v>9.5600000000000004E-2</v>
      </c>
    </row>
    <row r="480" spans="1:54">
      <c r="A480" s="2">
        <v>479</v>
      </c>
      <c r="B480">
        <v>15</v>
      </c>
      <c r="C480" s="3">
        <v>19457.022399594582</v>
      </c>
      <c r="D480" s="3">
        <v>113793.93597972536</v>
      </c>
      <c r="E480" s="3">
        <v>91025.379491376065</v>
      </c>
      <c r="F480" s="3">
        <v>68905.207444904416</v>
      </c>
      <c r="G480" s="3">
        <v>175769.80158751062</v>
      </c>
      <c r="H480" s="3">
        <v>196180.94435025021</v>
      </c>
      <c r="I480" s="3">
        <v>463292.07236200455</v>
      </c>
      <c r="J480" s="3">
        <v>36089.426986659601</v>
      </c>
      <c r="K480" s="3">
        <v>130953.20545171073</v>
      </c>
      <c r="L480" s="3">
        <v>3113191.2323735734</v>
      </c>
      <c r="M480" s="3">
        <v>29030.152797352883</v>
      </c>
      <c r="N480" s="3">
        <v>16835.308382426272</v>
      </c>
      <c r="O480" s="3">
        <v>159774.96289249929</v>
      </c>
      <c r="P480" s="3">
        <v>35075.95656649291</v>
      </c>
      <c r="Q480" s="3">
        <v>2347.3844691999179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AA480" s="3">
        <f t="shared" si="212"/>
        <v>19457.022399594582</v>
      </c>
      <c r="AB480" s="3">
        <f t="shared" si="189"/>
        <v>113793.93597972536</v>
      </c>
      <c r="AC480" s="3">
        <f t="shared" si="190"/>
        <v>91025.379491376065</v>
      </c>
      <c r="AD480" s="3">
        <f t="shared" si="191"/>
        <v>68905.207444904416</v>
      </c>
      <c r="AE480" s="3">
        <f t="shared" si="192"/>
        <v>175769.80158751062</v>
      </c>
      <c r="AF480" s="3">
        <f t="shared" si="193"/>
        <v>196180.94435025021</v>
      </c>
      <c r="AG480" s="3">
        <f t="shared" si="194"/>
        <v>463292.07236200455</v>
      </c>
      <c r="AH480" s="3">
        <f t="shared" si="195"/>
        <v>36089.426986659601</v>
      </c>
      <c r="AI480" s="3">
        <f t="shared" si="196"/>
        <v>130953.20545171073</v>
      </c>
      <c r="AJ480" s="3">
        <f t="shared" si="197"/>
        <v>3113191.2323735734</v>
      </c>
      <c r="AK480" s="3">
        <f t="shared" si="198"/>
        <v>29030.152797352883</v>
      </c>
      <c r="AL480" s="3">
        <f t="shared" si="199"/>
        <v>16835.308382426272</v>
      </c>
      <c r="AM480" s="3">
        <f t="shared" si="200"/>
        <v>159774.96289249929</v>
      </c>
      <c r="AN480" s="3">
        <f t="shared" si="201"/>
        <v>35075.95656649291</v>
      </c>
      <c r="AO480" s="3">
        <f t="shared" si="202"/>
        <v>2347.3844691999179</v>
      </c>
      <c r="AP480" s="3">
        <f t="shared" si="203"/>
        <v>0</v>
      </c>
      <c r="AQ480" s="3">
        <f t="shared" si="204"/>
        <v>0</v>
      </c>
      <c r="AR480" s="3">
        <f t="shared" si="205"/>
        <v>0</v>
      </c>
      <c r="AS480" s="3">
        <f t="shared" si="206"/>
        <v>0</v>
      </c>
      <c r="AT480" s="3">
        <f t="shared" si="207"/>
        <v>0</v>
      </c>
      <c r="AU480" s="3">
        <f t="shared" si="208"/>
        <v>0</v>
      </c>
      <c r="AV480" s="3">
        <f t="shared" si="209"/>
        <v>0</v>
      </c>
      <c r="AW480" s="3">
        <f t="shared" si="210"/>
        <v>0</v>
      </c>
      <c r="AX480" s="3">
        <f t="shared" si="213"/>
        <v>4651721.9935352812</v>
      </c>
      <c r="AY480" s="3">
        <f t="shared" si="214"/>
        <v>15</v>
      </c>
      <c r="AZ480" s="3">
        <f t="shared" si="211"/>
        <v>0</v>
      </c>
      <c r="BA480" s="3">
        <v>928528.0091713469</v>
      </c>
      <c r="BB480">
        <f t="shared" si="215"/>
        <v>9.5799999999999996E-2</v>
      </c>
    </row>
    <row r="481" spans="1:54">
      <c r="A481" s="2">
        <v>480</v>
      </c>
      <c r="B481">
        <v>15</v>
      </c>
      <c r="C481" s="3">
        <v>120682.26265888628</v>
      </c>
      <c r="D481" s="3">
        <v>311284.15604416229</v>
      </c>
      <c r="E481" s="3">
        <v>1263287.1551528489</v>
      </c>
      <c r="F481" s="3">
        <v>366482.90972060518</v>
      </c>
      <c r="G481" s="3">
        <v>132160.68962763573</v>
      </c>
      <c r="H481" s="3">
        <v>15255.405584812946</v>
      </c>
      <c r="I481" s="3">
        <v>18885.150404508535</v>
      </c>
      <c r="J481" s="3">
        <v>339707.42441403645</v>
      </c>
      <c r="K481" s="3">
        <v>264820.96282748505</v>
      </c>
      <c r="L481" s="3">
        <v>49146.013600749437</v>
      </c>
      <c r="M481" s="3">
        <v>261482.997665562</v>
      </c>
      <c r="N481" s="3">
        <v>113122.4475513214</v>
      </c>
      <c r="O481" s="3">
        <v>129042.10213941237</v>
      </c>
      <c r="P481" s="3">
        <v>469950.61271233152</v>
      </c>
      <c r="Q481" s="3">
        <v>19451.096224294084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AA481" s="3">
        <f t="shared" si="212"/>
        <v>120682.26265888628</v>
      </c>
      <c r="AB481" s="3">
        <f t="shared" si="189"/>
        <v>311284.15604416229</v>
      </c>
      <c r="AC481" s="3">
        <f t="shared" si="190"/>
        <v>1263287.1551528489</v>
      </c>
      <c r="AD481" s="3">
        <f t="shared" si="191"/>
        <v>366482.90972060518</v>
      </c>
      <c r="AE481" s="3">
        <f t="shared" si="192"/>
        <v>132160.68962763573</v>
      </c>
      <c r="AF481" s="3">
        <f t="shared" si="193"/>
        <v>15255.405584812946</v>
      </c>
      <c r="AG481" s="3">
        <f t="shared" si="194"/>
        <v>18885.150404508535</v>
      </c>
      <c r="AH481" s="3">
        <f t="shared" si="195"/>
        <v>339707.42441403645</v>
      </c>
      <c r="AI481" s="3">
        <f t="shared" si="196"/>
        <v>264820.96282748505</v>
      </c>
      <c r="AJ481" s="3">
        <f t="shared" si="197"/>
        <v>49146.013600749437</v>
      </c>
      <c r="AK481" s="3">
        <f t="shared" si="198"/>
        <v>261482.997665562</v>
      </c>
      <c r="AL481" s="3">
        <f t="shared" si="199"/>
        <v>113122.4475513214</v>
      </c>
      <c r="AM481" s="3">
        <f t="shared" si="200"/>
        <v>129042.10213941237</v>
      </c>
      <c r="AN481" s="3">
        <f t="shared" si="201"/>
        <v>469950.61271233152</v>
      </c>
      <c r="AO481" s="3">
        <f t="shared" si="202"/>
        <v>19451.096224294084</v>
      </c>
      <c r="AP481" s="3">
        <f t="shared" si="203"/>
        <v>0</v>
      </c>
      <c r="AQ481" s="3">
        <f t="shared" si="204"/>
        <v>0</v>
      </c>
      <c r="AR481" s="3">
        <f t="shared" si="205"/>
        <v>0</v>
      </c>
      <c r="AS481" s="3">
        <f t="shared" si="206"/>
        <v>0</v>
      </c>
      <c r="AT481" s="3">
        <f t="shared" si="207"/>
        <v>0</v>
      </c>
      <c r="AU481" s="3">
        <f t="shared" si="208"/>
        <v>0</v>
      </c>
      <c r="AV481" s="3">
        <f t="shared" si="209"/>
        <v>0</v>
      </c>
      <c r="AW481" s="3">
        <f t="shared" si="210"/>
        <v>0</v>
      </c>
      <c r="AX481" s="3">
        <f t="shared" si="213"/>
        <v>3874761.3863286525</v>
      </c>
      <c r="AY481" s="3">
        <f t="shared" si="214"/>
        <v>15</v>
      </c>
      <c r="AZ481" s="3">
        <f t="shared" si="211"/>
        <v>0</v>
      </c>
      <c r="BA481" s="3">
        <v>936335.27276316087</v>
      </c>
      <c r="BB481">
        <f t="shared" si="215"/>
        <v>9.6000000000000002E-2</v>
      </c>
    </row>
    <row r="482" spans="1:54">
      <c r="A482" s="2">
        <v>481</v>
      </c>
      <c r="B482">
        <v>11</v>
      </c>
      <c r="C482" s="3">
        <v>237763.51204627514</v>
      </c>
      <c r="D482" s="3">
        <v>21254.493930833789</v>
      </c>
      <c r="E482" s="3">
        <v>158190.05463333169</v>
      </c>
      <c r="F482" s="3">
        <v>15628.818487053581</v>
      </c>
      <c r="G482" s="3">
        <v>39626.529538118048</v>
      </c>
      <c r="H482" s="3">
        <v>185413.40092069985</v>
      </c>
      <c r="I482" s="3">
        <v>275311.12286041782</v>
      </c>
      <c r="J482" s="3">
        <v>12564.428444795793</v>
      </c>
      <c r="K482" s="3">
        <v>12459.755670387436</v>
      </c>
      <c r="L482" s="3">
        <v>169823.08312011967</v>
      </c>
      <c r="M482" s="3">
        <v>35952.184573351289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AA482" s="3">
        <f t="shared" si="212"/>
        <v>237763.51204627514</v>
      </c>
      <c r="AB482" s="3">
        <f t="shared" si="189"/>
        <v>21254.493930833789</v>
      </c>
      <c r="AC482" s="3">
        <f t="shared" si="190"/>
        <v>158190.05463333169</v>
      </c>
      <c r="AD482" s="3">
        <f t="shared" si="191"/>
        <v>15628.818487053581</v>
      </c>
      <c r="AE482" s="3">
        <f t="shared" si="192"/>
        <v>39626.529538118048</v>
      </c>
      <c r="AF482" s="3">
        <f t="shared" si="193"/>
        <v>185413.40092069985</v>
      </c>
      <c r="AG482" s="3">
        <f t="shared" si="194"/>
        <v>275311.12286041782</v>
      </c>
      <c r="AH482" s="3">
        <f t="shared" si="195"/>
        <v>12564.428444795793</v>
      </c>
      <c r="AI482" s="3">
        <f t="shared" si="196"/>
        <v>12459.755670387436</v>
      </c>
      <c r="AJ482" s="3">
        <f t="shared" si="197"/>
        <v>169823.08312011967</v>
      </c>
      <c r="AK482" s="3">
        <f t="shared" si="198"/>
        <v>35952.184573351289</v>
      </c>
      <c r="AL482" s="3">
        <f t="shared" si="199"/>
        <v>0</v>
      </c>
      <c r="AM482" s="3">
        <f t="shared" si="200"/>
        <v>0</v>
      </c>
      <c r="AN482" s="3">
        <f t="shared" si="201"/>
        <v>0</v>
      </c>
      <c r="AO482" s="3">
        <f t="shared" si="202"/>
        <v>0</v>
      </c>
      <c r="AP482" s="3">
        <f t="shared" si="203"/>
        <v>0</v>
      </c>
      <c r="AQ482" s="3">
        <f t="shared" si="204"/>
        <v>0</v>
      </c>
      <c r="AR482" s="3">
        <f t="shared" si="205"/>
        <v>0</v>
      </c>
      <c r="AS482" s="3">
        <f t="shared" si="206"/>
        <v>0</v>
      </c>
      <c r="AT482" s="3">
        <f t="shared" si="207"/>
        <v>0</v>
      </c>
      <c r="AU482" s="3">
        <f t="shared" si="208"/>
        <v>0</v>
      </c>
      <c r="AV482" s="3">
        <f t="shared" si="209"/>
        <v>0</v>
      </c>
      <c r="AW482" s="3">
        <f t="shared" si="210"/>
        <v>0</v>
      </c>
      <c r="AX482" s="3">
        <f t="shared" si="213"/>
        <v>1163987.3842253839</v>
      </c>
      <c r="AY482" s="3">
        <f t="shared" si="214"/>
        <v>11</v>
      </c>
      <c r="AZ482" s="3">
        <f t="shared" si="211"/>
        <v>0</v>
      </c>
      <c r="BA482" s="3">
        <v>936619.81479170499</v>
      </c>
      <c r="BB482">
        <f t="shared" si="215"/>
        <v>9.6199999999999994E-2</v>
      </c>
    </row>
    <row r="483" spans="1:54">
      <c r="A483" s="2">
        <v>482</v>
      </c>
      <c r="B483">
        <v>14</v>
      </c>
      <c r="C483" s="3">
        <v>1232764.9582192046</v>
      </c>
      <c r="D483" s="3">
        <v>2494236.5515988618</v>
      </c>
      <c r="E483" s="3">
        <v>92810.005514987948</v>
      </c>
      <c r="F483" s="3">
        <v>57724.197678759912</v>
      </c>
      <c r="G483" s="3">
        <v>320969.09328788647</v>
      </c>
      <c r="H483" s="3">
        <v>526962.7519674995</v>
      </c>
      <c r="I483" s="3">
        <v>117198.77031161827</v>
      </c>
      <c r="J483" s="3">
        <v>265874.70459323656</v>
      </c>
      <c r="K483" s="3">
        <v>120391.85527905227</v>
      </c>
      <c r="L483" s="3">
        <v>766856.82925898547</v>
      </c>
      <c r="M483" s="3">
        <v>40827.76078122545</v>
      </c>
      <c r="N483" s="3">
        <v>45023.863608309191</v>
      </c>
      <c r="O483" s="3">
        <v>225872.41890270656</v>
      </c>
      <c r="P483" s="3">
        <v>5045.8342247330129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AA483" s="3">
        <f t="shared" si="212"/>
        <v>1232764.9582192046</v>
      </c>
      <c r="AB483" s="3">
        <f t="shared" si="189"/>
        <v>2494236.5515988618</v>
      </c>
      <c r="AC483" s="3">
        <f t="shared" si="190"/>
        <v>92810.005514987948</v>
      </c>
      <c r="AD483" s="3">
        <f t="shared" si="191"/>
        <v>57724.197678759912</v>
      </c>
      <c r="AE483" s="3">
        <f t="shared" si="192"/>
        <v>320969.09328788647</v>
      </c>
      <c r="AF483" s="3">
        <f t="shared" si="193"/>
        <v>526962.7519674995</v>
      </c>
      <c r="AG483" s="3">
        <f t="shared" si="194"/>
        <v>117198.77031161827</v>
      </c>
      <c r="AH483" s="3">
        <f t="shared" si="195"/>
        <v>265874.70459323656</v>
      </c>
      <c r="AI483" s="3">
        <f t="shared" si="196"/>
        <v>120391.85527905227</v>
      </c>
      <c r="AJ483" s="3">
        <f t="shared" si="197"/>
        <v>766856.82925898547</v>
      </c>
      <c r="AK483" s="3">
        <f t="shared" si="198"/>
        <v>40827.76078122545</v>
      </c>
      <c r="AL483" s="3">
        <f t="shared" si="199"/>
        <v>45023.863608309191</v>
      </c>
      <c r="AM483" s="3">
        <f t="shared" si="200"/>
        <v>225872.41890270656</v>
      </c>
      <c r="AN483" s="3">
        <f t="shared" si="201"/>
        <v>5045.8342247330129</v>
      </c>
      <c r="AO483" s="3">
        <f t="shared" si="202"/>
        <v>0</v>
      </c>
      <c r="AP483" s="3">
        <f t="shared" si="203"/>
        <v>0</v>
      </c>
      <c r="AQ483" s="3">
        <f t="shared" si="204"/>
        <v>0</v>
      </c>
      <c r="AR483" s="3">
        <f t="shared" si="205"/>
        <v>0</v>
      </c>
      <c r="AS483" s="3">
        <f t="shared" si="206"/>
        <v>0</v>
      </c>
      <c r="AT483" s="3">
        <f t="shared" si="207"/>
        <v>0</v>
      </c>
      <c r="AU483" s="3">
        <f t="shared" si="208"/>
        <v>0</v>
      </c>
      <c r="AV483" s="3">
        <f t="shared" si="209"/>
        <v>0</v>
      </c>
      <c r="AW483" s="3">
        <f t="shared" si="210"/>
        <v>0</v>
      </c>
      <c r="AX483" s="3">
        <f t="shared" si="213"/>
        <v>6312559.5952270674</v>
      </c>
      <c r="AY483" s="3">
        <f t="shared" si="214"/>
        <v>14</v>
      </c>
      <c r="AZ483" s="3">
        <f t="shared" si="211"/>
        <v>0</v>
      </c>
      <c r="BA483" s="3">
        <v>938457.37651009951</v>
      </c>
      <c r="BB483">
        <f t="shared" si="215"/>
        <v>9.64E-2</v>
      </c>
    </row>
    <row r="484" spans="1:54">
      <c r="A484" s="2">
        <v>483</v>
      </c>
      <c r="B484">
        <v>13</v>
      </c>
      <c r="C484" s="3">
        <v>72022.424256143408</v>
      </c>
      <c r="D484" s="3">
        <v>130712.58682447787</v>
      </c>
      <c r="E484" s="3">
        <v>502808.01483455696</v>
      </c>
      <c r="F484" s="3">
        <v>187225.85216351578</v>
      </c>
      <c r="G484" s="3">
        <v>84633.293410729908</v>
      </c>
      <c r="H484" s="3">
        <v>2123980.560635698</v>
      </c>
      <c r="I484" s="3">
        <v>559342.14785521559</v>
      </c>
      <c r="J484" s="3">
        <v>46002.634995200562</v>
      </c>
      <c r="K484" s="3">
        <v>117647.32047053557</v>
      </c>
      <c r="L484" s="3">
        <v>263720.03690383153</v>
      </c>
      <c r="M484" s="3">
        <v>15868.463583875719</v>
      </c>
      <c r="N484" s="3">
        <v>121481.5366448477</v>
      </c>
      <c r="O484" s="3">
        <v>930079.110309112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AA484" s="3">
        <f t="shared" si="212"/>
        <v>72022.424256143408</v>
      </c>
      <c r="AB484" s="3">
        <f t="shared" si="189"/>
        <v>130712.58682447787</v>
      </c>
      <c r="AC484" s="3">
        <f t="shared" si="190"/>
        <v>502808.01483455696</v>
      </c>
      <c r="AD484" s="3">
        <f t="shared" si="191"/>
        <v>187225.85216351578</v>
      </c>
      <c r="AE484" s="3">
        <f t="shared" si="192"/>
        <v>84633.293410729908</v>
      </c>
      <c r="AF484" s="3">
        <f t="shared" si="193"/>
        <v>2123980.560635698</v>
      </c>
      <c r="AG484" s="3">
        <f t="shared" si="194"/>
        <v>559342.14785521559</v>
      </c>
      <c r="AH484" s="3">
        <f t="shared" si="195"/>
        <v>46002.634995200562</v>
      </c>
      <c r="AI484" s="3">
        <f t="shared" si="196"/>
        <v>117647.32047053557</v>
      </c>
      <c r="AJ484" s="3">
        <f t="shared" si="197"/>
        <v>263720.03690383153</v>
      </c>
      <c r="AK484" s="3">
        <f t="shared" si="198"/>
        <v>15868.463583875719</v>
      </c>
      <c r="AL484" s="3">
        <f t="shared" si="199"/>
        <v>121481.5366448477</v>
      </c>
      <c r="AM484" s="3">
        <f t="shared" si="200"/>
        <v>930079.110309112</v>
      </c>
      <c r="AN484" s="3">
        <f t="shared" si="201"/>
        <v>0</v>
      </c>
      <c r="AO484" s="3">
        <f t="shared" si="202"/>
        <v>0</v>
      </c>
      <c r="AP484" s="3">
        <f t="shared" si="203"/>
        <v>0</v>
      </c>
      <c r="AQ484" s="3">
        <f t="shared" si="204"/>
        <v>0</v>
      </c>
      <c r="AR484" s="3">
        <f t="shared" si="205"/>
        <v>0</v>
      </c>
      <c r="AS484" s="3">
        <f t="shared" si="206"/>
        <v>0</v>
      </c>
      <c r="AT484" s="3">
        <f t="shared" si="207"/>
        <v>0</v>
      </c>
      <c r="AU484" s="3">
        <f t="shared" si="208"/>
        <v>0</v>
      </c>
      <c r="AV484" s="3">
        <f t="shared" si="209"/>
        <v>0</v>
      </c>
      <c r="AW484" s="3">
        <f t="shared" si="210"/>
        <v>0</v>
      </c>
      <c r="AX484" s="3">
        <f t="shared" si="213"/>
        <v>5155523.9828877412</v>
      </c>
      <c r="AY484" s="3">
        <f t="shared" si="214"/>
        <v>13</v>
      </c>
      <c r="AZ484" s="3">
        <f t="shared" si="211"/>
        <v>0</v>
      </c>
      <c r="BA484" s="3">
        <v>938787.49921091506</v>
      </c>
      <c r="BB484">
        <f t="shared" si="215"/>
        <v>9.6600000000000005E-2</v>
      </c>
    </row>
    <row r="485" spans="1:54">
      <c r="A485" s="2">
        <v>484</v>
      </c>
      <c r="B485">
        <v>18</v>
      </c>
      <c r="C485" s="3">
        <v>28012.462256413681</v>
      </c>
      <c r="D485" s="3">
        <v>14652.843231140605</v>
      </c>
      <c r="E485" s="3">
        <v>2012771.5088927725</v>
      </c>
      <c r="F485" s="3">
        <v>122268.05236016828</v>
      </c>
      <c r="G485" s="3">
        <v>35683.817041446389</v>
      </c>
      <c r="H485" s="3">
        <v>273932.41032768821</v>
      </c>
      <c r="I485" s="3">
        <v>24227.137313863263</v>
      </c>
      <c r="J485" s="3">
        <v>2297.6571812112538</v>
      </c>
      <c r="K485" s="3">
        <v>246748.61452388327</v>
      </c>
      <c r="L485" s="3">
        <v>24412.017400975557</v>
      </c>
      <c r="M485" s="3">
        <v>767975.01828262815</v>
      </c>
      <c r="N485" s="3">
        <v>16656.935858388097</v>
      </c>
      <c r="O485" s="3">
        <v>214785.841992117</v>
      </c>
      <c r="P485" s="3">
        <v>131544.65326177634</v>
      </c>
      <c r="Q485" s="3">
        <v>67204.128809324786</v>
      </c>
      <c r="R485" s="3">
        <v>19602.679183582488</v>
      </c>
      <c r="S485" s="3">
        <v>1329071.6561482968</v>
      </c>
      <c r="T485" s="3">
        <v>430343.38317685621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AA485" s="3">
        <f t="shared" si="212"/>
        <v>28012.462256413681</v>
      </c>
      <c r="AB485" s="3">
        <f t="shared" si="189"/>
        <v>14652.843231140605</v>
      </c>
      <c r="AC485" s="3">
        <f t="shared" si="190"/>
        <v>2012771.5088927725</v>
      </c>
      <c r="AD485" s="3">
        <f t="shared" si="191"/>
        <v>122268.05236016828</v>
      </c>
      <c r="AE485" s="3">
        <f t="shared" si="192"/>
        <v>35683.817041446389</v>
      </c>
      <c r="AF485" s="3">
        <f t="shared" si="193"/>
        <v>273932.41032768821</v>
      </c>
      <c r="AG485" s="3">
        <f t="shared" si="194"/>
        <v>24227.137313863263</v>
      </c>
      <c r="AH485" s="3">
        <f t="shared" si="195"/>
        <v>2297.6571812112538</v>
      </c>
      <c r="AI485" s="3">
        <f t="shared" si="196"/>
        <v>246748.61452388327</v>
      </c>
      <c r="AJ485" s="3">
        <f t="shared" si="197"/>
        <v>24412.017400975557</v>
      </c>
      <c r="AK485" s="3">
        <f t="shared" si="198"/>
        <v>767975.01828262815</v>
      </c>
      <c r="AL485" s="3">
        <f t="shared" si="199"/>
        <v>16656.935858388097</v>
      </c>
      <c r="AM485" s="3">
        <f t="shared" si="200"/>
        <v>214785.841992117</v>
      </c>
      <c r="AN485" s="3">
        <f t="shared" si="201"/>
        <v>131544.65326177634</v>
      </c>
      <c r="AO485" s="3">
        <f t="shared" si="202"/>
        <v>67204.128809324786</v>
      </c>
      <c r="AP485" s="3">
        <f t="shared" si="203"/>
        <v>19602.679183582488</v>
      </c>
      <c r="AQ485" s="3">
        <f t="shared" si="204"/>
        <v>1329071.6561482968</v>
      </c>
      <c r="AR485" s="3">
        <f t="shared" si="205"/>
        <v>430343.38317685621</v>
      </c>
      <c r="AS485" s="3">
        <f t="shared" si="206"/>
        <v>0</v>
      </c>
      <c r="AT485" s="3">
        <f t="shared" si="207"/>
        <v>0</v>
      </c>
      <c r="AU485" s="3">
        <f t="shared" si="208"/>
        <v>0</v>
      </c>
      <c r="AV485" s="3">
        <f t="shared" si="209"/>
        <v>0</v>
      </c>
      <c r="AW485" s="3">
        <f t="shared" si="210"/>
        <v>0</v>
      </c>
      <c r="AX485" s="3">
        <f t="shared" si="213"/>
        <v>5762190.817242533</v>
      </c>
      <c r="AY485" s="3">
        <f t="shared" si="214"/>
        <v>18</v>
      </c>
      <c r="AZ485" s="3">
        <f t="shared" si="211"/>
        <v>0</v>
      </c>
      <c r="BA485" s="3">
        <v>940656.73618903977</v>
      </c>
      <c r="BB485">
        <f t="shared" si="215"/>
        <v>9.6799999999999997E-2</v>
      </c>
    </row>
    <row r="486" spans="1:54">
      <c r="A486" s="2">
        <v>485</v>
      </c>
      <c r="B486">
        <v>18</v>
      </c>
      <c r="C486" s="3">
        <v>1650947.4596049245</v>
      </c>
      <c r="D486" s="3">
        <v>237092.08068677934</v>
      </c>
      <c r="E486" s="3">
        <v>84343.272793006909</v>
      </c>
      <c r="F486" s="3">
        <v>50974.952424570482</v>
      </c>
      <c r="G486" s="3">
        <v>146814.01366496523</v>
      </c>
      <c r="H486" s="3">
        <v>379364.59921499068</v>
      </c>
      <c r="I486" s="3">
        <v>27782.550050610171</v>
      </c>
      <c r="J486" s="3">
        <v>311132.79742497648</v>
      </c>
      <c r="K486" s="3">
        <v>636640.58380596957</v>
      </c>
      <c r="L486" s="3">
        <v>229055.45241973246</v>
      </c>
      <c r="M486" s="3">
        <v>104011.30669829987</v>
      </c>
      <c r="N486" s="3">
        <v>2631366.0574362795</v>
      </c>
      <c r="O486" s="3">
        <v>64330.681841348902</v>
      </c>
      <c r="P486" s="3">
        <v>471952.77393412817</v>
      </c>
      <c r="Q486" s="3">
        <v>18037.991174385763</v>
      </c>
      <c r="R486" s="3">
        <v>20392.979692987657</v>
      </c>
      <c r="S486" s="3">
        <v>33071.4270450033</v>
      </c>
      <c r="T486" s="3">
        <v>1079487.8357804408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AA486" s="3">
        <f t="shared" si="212"/>
        <v>1650947.4596049245</v>
      </c>
      <c r="AB486" s="3">
        <f t="shared" si="189"/>
        <v>237092.08068677934</v>
      </c>
      <c r="AC486" s="3">
        <f t="shared" si="190"/>
        <v>84343.272793006909</v>
      </c>
      <c r="AD486" s="3">
        <f t="shared" si="191"/>
        <v>50974.952424570482</v>
      </c>
      <c r="AE486" s="3">
        <f t="shared" si="192"/>
        <v>146814.01366496523</v>
      </c>
      <c r="AF486" s="3">
        <f t="shared" si="193"/>
        <v>379364.59921499068</v>
      </c>
      <c r="AG486" s="3">
        <f t="shared" si="194"/>
        <v>27782.550050610171</v>
      </c>
      <c r="AH486" s="3">
        <f t="shared" si="195"/>
        <v>311132.79742497648</v>
      </c>
      <c r="AI486" s="3">
        <f t="shared" si="196"/>
        <v>636640.58380596957</v>
      </c>
      <c r="AJ486" s="3">
        <f t="shared" si="197"/>
        <v>229055.45241973246</v>
      </c>
      <c r="AK486" s="3">
        <f t="shared" si="198"/>
        <v>104011.30669829987</v>
      </c>
      <c r="AL486" s="3">
        <f t="shared" si="199"/>
        <v>2631366.0574362795</v>
      </c>
      <c r="AM486" s="3">
        <f t="shared" si="200"/>
        <v>64330.681841348902</v>
      </c>
      <c r="AN486" s="3">
        <f t="shared" si="201"/>
        <v>471952.77393412817</v>
      </c>
      <c r="AO486" s="3">
        <f t="shared" si="202"/>
        <v>18037.991174385763</v>
      </c>
      <c r="AP486" s="3">
        <f t="shared" si="203"/>
        <v>20392.979692987657</v>
      </c>
      <c r="AQ486" s="3">
        <f t="shared" si="204"/>
        <v>33071.4270450033</v>
      </c>
      <c r="AR486" s="3">
        <f t="shared" si="205"/>
        <v>1079487.8357804408</v>
      </c>
      <c r="AS486" s="3">
        <f t="shared" si="206"/>
        <v>0</v>
      </c>
      <c r="AT486" s="3">
        <f t="shared" si="207"/>
        <v>0</v>
      </c>
      <c r="AU486" s="3">
        <f t="shared" si="208"/>
        <v>0</v>
      </c>
      <c r="AV486" s="3">
        <f t="shared" si="209"/>
        <v>0</v>
      </c>
      <c r="AW486" s="3">
        <f t="shared" si="210"/>
        <v>0</v>
      </c>
      <c r="AX486" s="3">
        <f t="shared" si="213"/>
        <v>8176798.8156933999</v>
      </c>
      <c r="AY486" s="3">
        <f t="shared" si="214"/>
        <v>18</v>
      </c>
      <c r="AZ486" s="3">
        <f t="shared" si="211"/>
        <v>0</v>
      </c>
      <c r="BA486" s="3">
        <v>943369.06608542672</v>
      </c>
      <c r="BB486">
        <f t="shared" si="215"/>
        <v>9.7000000000000003E-2</v>
      </c>
    </row>
    <row r="487" spans="1:54">
      <c r="A487" s="2">
        <v>486</v>
      </c>
      <c r="B487">
        <v>16</v>
      </c>
      <c r="C487" s="3">
        <v>21351.985596295326</v>
      </c>
      <c r="D487" s="3">
        <v>135860.60824865359</v>
      </c>
      <c r="E487" s="3">
        <v>105753.9439724634</v>
      </c>
      <c r="F487" s="3">
        <v>4660.9207479583229</v>
      </c>
      <c r="G487" s="3">
        <v>19760.075710096011</v>
      </c>
      <c r="H487" s="3">
        <v>48767.524223022199</v>
      </c>
      <c r="I487" s="3">
        <v>326321.20808162144</v>
      </c>
      <c r="J487" s="3">
        <v>124623.31216339342</v>
      </c>
      <c r="K487" s="3">
        <v>174134.13016577091</v>
      </c>
      <c r="L487" s="3">
        <v>459632.64265388425</v>
      </c>
      <c r="M487" s="3">
        <v>9933.5106237163418</v>
      </c>
      <c r="N487" s="3">
        <v>75282.410654466206</v>
      </c>
      <c r="O487" s="3">
        <v>281783.56835815398</v>
      </c>
      <c r="P487" s="3">
        <v>520702.57825712668</v>
      </c>
      <c r="Q487" s="3">
        <v>49611.463077610664</v>
      </c>
      <c r="R487" s="3">
        <v>133089.90215862374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AA487" s="3">
        <f t="shared" si="212"/>
        <v>21351.985596295326</v>
      </c>
      <c r="AB487" s="3">
        <f t="shared" si="189"/>
        <v>135860.60824865359</v>
      </c>
      <c r="AC487" s="3">
        <f t="shared" si="190"/>
        <v>105753.9439724634</v>
      </c>
      <c r="AD487" s="3">
        <f t="shared" si="191"/>
        <v>4660.9207479583229</v>
      </c>
      <c r="AE487" s="3">
        <f t="shared" si="192"/>
        <v>19760.075710096011</v>
      </c>
      <c r="AF487" s="3">
        <f t="shared" si="193"/>
        <v>48767.524223022199</v>
      </c>
      <c r="AG487" s="3">
        <f t="shared" si="194"/>
        <v>326321.20808162144</v>
      </c>
      <c r="AH487" s="3">
        <f t="shared" si="195"/>
        <v>124623.31216339342</v>
      </c>
      <c r="AI487" s="3">
        <f t="shared" si="196"/>
        <v>174134.13016577091</v>
      </c>
      <c r="AJ487" s="3">
        <f t="shared" si="197"/>
        <v>459632.64265388425</v>
      </c>
      <c r="AK487" s="3">
        <f t="shared" si="198"/>
        <v>9933.5106237163418</v>
      </c>
      <c r="AL487" s="3">
        <f t="shared" si="199"/>
        <v>75282.410654466206</v>
      </c>
      <c r="AM487" s="3">
        <f t="shared" si="200"/>
        <v>281783.56835815398</v>
      </c>
      <c r="AN487" s="3">
        <f t="shared" si="201"/>
        <v>520702.57825712668</v>
      </c>
      <c r="AO487" s="3">
        <f t="shared" si="202"/>
        <v>49611.463077610664</v>
      </c>
      <c r="AP487" s="3">
        <f t="shared" si="203"/>
        <v>133089.90215862374</v>
      </c>
      <c r="AQ487" s="3">
        <f t="shared" si="204"/>
        <v>0</v>
      </c>
      <c r="AR487" s="3">
        <f t="shared" si="205"/>
        <v>0</v>
      </c>
      <c r="AS487" s="3">
        <f t="shared" si="206"/>
        <v>0</v>
      </c>
      <c r="AT487" s="3">
        <f t="shared" si="207"/>
        <v>0</v>
      </c>
      <c r="AU487" s="3">
        <f t="shared" si="208"/>
        <v>0</v>
      </c>
      <c r="AV487" s="3">
        <f t="shared" si="209"/>
        <v>0</v>
      </c>
      <c r="AW487" s="3">
        <f t="shared" si="210"/>
        <v>0</v>
      </c>
      <c r="AX487" s="3">
        <f t="shared" si="213"/>
        <v>2491269.7846928565</v>
      </c>
      <c r="AY487" s="3">
        <f t="shared" si="214"/>
        <v>16</v>
      </c>
      <c r="AZ487" s="3">
        <f t="shared" si="211"/>
        <v>0</v>
      </c>
      <c r="BA487" s="3">
        <v>943660.06231772806</v>
      </c>
      <c r="BB487">
        <f t="shared" si="215"/>
        <v>9.7199999999999995E-2</v>
      </c>
    </row>
    <row r="488" spans="1:54">
      <c r="A488" s="2">
        <v>487</v>
      </c>
      <c r="B488">
        <v>12</v>
      </c>
      <c r="C488" s="3">
        <v>27725.492760164423</v>
      </c>
      <c r="D488" s="3">
        <v>569890.06656875205</v>
      </c>
      <c r="E488" s="3">
        <v>633573.2873603144</v>
      </c>
      <c r="F488" s="3">
        <v>136969.70655618201</v>
      </c>
      <c r="G488" s="3">
        <v>455745.40709489916</v>
      </c>
      <c r="H488" s="3">
        <v>118880.45246283608</v>
      </c>
      <c r="I488" s="3">
        <v>25847.180787313151</v>
      </c>
      <c r="J488" s="3">
        <v>212728.88013341886</v>
      </c>
      <c r="K488" s="3">
        <v>622061.96331326501</v>
      </c>
      <c r="L488" s="3">
        <v>417611.35651547601</v>
      </c>
      <c r="M488" s="3">
        <v>548349.4193317818</v>
      </c>
      <c r="N488" s="3">
        <v>158452.05752485141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AA488" s="3">
        <f t="shared" si="212"/>
        <v>27725.492760164423</v>
      </c>
      <c r="AB488" s="3">
        <f t="shared" si="189"/>
        <v>569890.06656875205</v>
      </c>
      <c r="AC488" s="3">
        <f t="shared" si="190"/>
        <v>633573.2873603144</v>
      </c>
      <c r="AD488" s="3">
        <f t="shared" si="191"/>
        <v>136969.70655618201</v>
      </c>
      <c r="AE488" s="3">
        <f t="shared" si="192"/>
        <v>455745.40709489916</v>
      </c>
      <c r="AF488" s="3">
        <f t="shared" si="193"/>
        <v>118880.45246283608</v>
      </c>
      <c r="AG488" s="3">
        <f t="shared" si="194"/>
        <v>25847.180787313151</v>
      </c>
      <c r="AH488" s="3">
        <f t="shared" si="195"/>
        <v>212728.88013341886</v>
      </c>
      <c r="AI488" s="3">
        <f t="shared" si="196"/>
        <v>622061.96331326501</v>
      </c>
      <c r="AJ488" s="3">
        <f t="shared" si="197"/>
        <v>417611.35651547601</v>
      </c>
      <c r="AK488" s="3">
        <f t="shared" si="198"/>
        <v>548349.4193317818</v>
      </c>
      <c r="AL488" s="3">
        <f t="shared" si="199"/>
        <v>158452.05752485141</v>
      </c>
      <c r="AM488" s="3">
        <f t="shared" si="200"/>
        <v>0</v>
      </c>
      <c r="AN488" s="3">
        <f t="shared" si="201"/>
        <v>0</v>
      </c>
      <c r="AO488" s="3">
        <f t="shared" si="202"/>
        <v>0</v>
      </c>
      <c r="AP488" s="3">
        <f t="shared" si="203"/>
        <v>0</v>
      </c>
      <c r="AQ488" s="3">
        <f t="shared" si="204"/>
        <v>0</v>
      </c>
      <c r="AR488" s="3">
        <f t="shared" si="205"/>
        <v>0</v>
      </c>
      <c r="AS488" s="3">
        <f t="shared" si="206"/>
        <v>0</v>
      </c>
      <c r="AT488" s="3">
        <f t="shared" si="207"/>
        <v>0</v>
      </c>
      <c r="AU488" s="3">
        <f t="shared" si="208"/>
        <v>0</v>
      </c>
      <c r="AV488" s="3">
        <f t="shared" si="209"/>
        <v>0</v>
      </c>
      <c r="AW488" s="3">
        <f t="shared" si="210"/>
        <v>0</v>
      </c>
      <c r="AX488" s="3">
        <f t="shared" si="213"/>
        <v>3927835.2704092544</v>
      </c>
      <c r="AY488" s="3">
        <f t="shared" si="214"/>
        <v>12</v>
      </c>
      <c r="AZ488" s="3">
        <f t="shared" si="211"/>
        <v>0</v>
      </c>
      <c r="BA488" s="3">
        <v>943885.47937856452</v>
      </c>
      <c r="BB488">
        <f t="shared" si="215"/>
        <v>9.74E-2</v>
      </c>
    </row>
    <row r="489" spans="1:54">
      <c r="A489" s="2">
        <v>488</v>
      </c>
      <c r="B489">
        <v>13</v>
      </c>
      <c r="C489" s="3">
        <v>660751.33831137873</v>
      </c>
      <c r="D489" s="3">
        <v>79841.574499110429</v>
      </c>
      <c r="E489" s="3">
        <v>622187.76064328267</v>
      </c>
      <c r="F489" s="3">
        <v>110914.07974750389</v>
      </c>
      <c r="G489" s="3">
        <v>34314.657151972227</v>
      </c>
      <c r="H489" s="3">
        <v>129291.39742120901</v>
      </c>
      <c r="I489" s="3">
        <v>239135.41680597965</v>
      </c>
      <c r="J489" s="3">
        <v>34202.63484457312</v>
      </c>
      <c r="K489" s="3">
        <v>13505.424607656392</v>
      </c>
      <c r="L489" s="3">
        <v>60042.93360308402</v>
      </c>
      <c r="M489" s="3">
        <v>40451.346530101044</v>
      </c>
      <c r="N489" s="3">
        <v>21470.093931956442</v>
      </c>
      <c r="O489" s="3">
        <v>175500.20020985196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AA489" s="3">
        <f t="shared" si="212"/>
        <v>660751.33831137873</v>
      </c>
      <c r="AB489" s="3">
        <f t="shared" si="189"/>
        <v>79841.574499110429</v>
      </c>
      <c r="AC489" s="3">
        <f t="shared" si="190"/>
        <v>622187.76064328267</v>
      </c>
      <c r="AD489" s="3">
        <f t="shared" si="191"/>
        <v>110914.07974750389</v>
      </c>
      <c r="AE489" s="3">
        <f t="shared" si="192"/>
        <v>34314.657151972227</v>
      </c>
      <c r="AF489" s="3">
        <f t="shared" si="193"/>
        <v>129291.39742120901</v>
      </c>
      <c r="AG489" s="3">
        <f t="shared" si="194"/>
        <v>239135.41680597965</v>
      </c>
      <c r="AH489" s="3">
        <f t="shared" si="195"/>
        <v>34202.63484457312</v>
      </c>
      <c r="AI489" s="3">
        <f t="shared" si="196"/>
        <v>13505.424607656392</v>
      </c>
      <c r="AJ489" s="3">
        <f t="shared" si="197"/>
        <v>60042.93360308402</v>
      </c>
      <c r="AK489" s="3">
        <f t="shared" si="198"/>
        <v>40451.346530101044</v>
      </c>
      <c r="AL489" s="3">
        <f t="shared" si="199"/>
        <v>21470.093931956442</v>
      </c>
      <c r="AM489" s="3">
        <f t="shared" si="200"/>
        <v>175500.20020985196</v>
      </c>
      <c r="AN489" s="3">
        <f t="shared" si="201"/>
        <v>0</v>
      </c>
      <c r="AO489" s="3">
        <f t="shared" si="202"/>
        <v>0</v>
      </c>
      <c r="AP489" s="3">
        <f t="shared" si="203"/>
        <v>0</v>
      </c>
      <c r="AQ489" s="3">
        <f t="shared" si="204"/>
        <v>0</v>
      </c>
      <c r="AR489" s="3">
        <f t="shared" si="205"/>
        <v>0</v>
      </c>
      <c r="AS489" s="3">
        <f t="shared" si="206"/>
        <v>0</v>
      </c>
      <c r="AT489" s="3">
        <f t="shared" si="207"/>
        <v>0</v>
      </c>
      <c r="AU489" s="3">
        <f t="shared" si="208"/>
        <v>0</v>
      </c>
      <c r="AV489" s="3">
        <f t="shared" si="209"/>
        <v>0</v>
      </c>
      <c r="AW489" s="3">
        <f t="shared" si="210"/>
        <v>0</v>
      </c>
      <c r="AX489" s="3">
        <f t="shared" si="213"/>
        <v>2221608.8583076596</v>
      </c>
      <c r="AY489" s="3">
        <f t="shared" si="214"/>
        <v>13</v>
      </c>
      <c r="AZ489" s="3">
        <f t="shared" si="211"/>
        <v>0</v>
      </c>
      <c r="BA489" s="3">
        <v>946221.12862766045</v>
      </c>
      <c r="BB489">
        <f t="shared" si="215"/>
        <v>9.7600000000000006E-2</v>
      </c>
    </row>
    <row r="490" spans="1:54">
      <c r="A490" s="2">
        <v>489</v>
      </c>
      <c r="B490">
        <v>11</v>
      </c>
      <c r="C490" s="3">
        <v>65245.059728967703</v>
      </c>
      <c r="D490" s="3">
        <v>512032.34486963775</v>
      </c>
      <c r="E490" s="3">
        <v>314995.76155063329</v>
      </c>
      <c r="F490" s="3">
        <v>17441.189398855342</v>
      </c>
      <c r="G490" s="3">
        <v>202312.75611579543</v>
      </c>
      <c r="H490" s="3">
        <v>77087.375368650493</v>
      </c>
      <c r="I490" s="3">
        <v>52169.542928673822</v>
      </c>
      <c r="J490" s="3">
        <v>165556.90365590662</v>
      </c>
      <c r="K490" s="3">
        <v>398527.63316843403</v>
      </c>
      <c r="L490" s="3">
        <v>16040.768251004474</v>
      </c>
      <c r="M490" s="3">
        <v>121177.47284065356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AA490" s="3">
        <f t="shared" si="212"/>
        <v>65245.059728967703</v>
      </c>
      <c r="AB490" s="3">
        <f t="shared" si="189"/>
        <v>512032.34486963775</v>
      </c>
      <c r="AC490" s="3">
        <f t="shared" si="190"/>
        <v>314995.76155063329</v>
      </c>
      <c r="AD490" s="3">
        <f t="shared" si="191"/>
        <v>17441.189398855342</v>
      </c>
      <c r="AE490" s="3">
        <f t="shared" si="192"/>
        <v>202312.75611579543</v>
      </c>
      <c r="AF490" s="3">
        <f t="shared" si="193"/>
        <v>77087.375368650493</v>
      </c>
      <c r="AG490" s="3">
        <f t="shared" si="194"/>
        <v>52169.542928673822</v>
      </c>
      <c r="AH490" s="3">
        <f t="shared" si="195"/>
        <v>165556.90365590662</v>
      </c>
      <c r="AI490" s="3">
        <f t="shared" si="196"/>
        <v>398527.63316843403</v>
      </c>
      <c r="AJ490" s="3">
        <f t="shared" si="197"/>
        <v>16040.768251004474</v>
      </c>
      <c r="AK490" s="3">
        <f t="shared" si="198"/>
        <v>121177.47284065356</v>
      </c>
      <c r="AL490" s="3">
        <f t="shared" si="199"/>
        <v>0</v>
      </c>
      <c r="AM490" s="3">
        <f t="shared" si="200"/>
        <v>0</v>
      </c>
      <c r="AN490" s="3">
        <f t="shared" si="201"/>
        <v>0</v>
      </c>
      <c r="AO490" s="3">
        <f t="shared" si="202"/>
        <v>0</v>
      </c>
      <c r="AP490" s="3">
        <f t="shared" si="203"/>
        <v>0</v>
      </c>
      <c r="AQ490" s="3">
        <f t="shared" si="204"/>
        <v>0</v>
      </c>
      <c r="AR490" s="3">
        <f t="shared" si="205"/>
        <v>0</v>
      </c>
      <c r="AS490" s="3">
        <f t="shared" si="206"/>
        <v>0</v>
      </c>
      <c r="AT490" s="3">
        <f t="shared" si="207"/>
        <v>0</v>
      </c>
      <c r="AU490" s="3">
        <f t="shared" si="208"/>
        <v>0</v>
      </c>
      <c r="AV490" s="3">
        <f t="shared" si="209"/>
        <v>0</v>
      </c>
      <c r="AW490" s="3">
        <f t="shared" si="210"/>
        <v>0</v>
      </c>
      <c r="AX490" s="3">
        <f t="shared" si="213"/>
        <v>1942586.8078772125</v>
      </c>
      <c r="AY490" s="3">
        <f t="shared" si="214"/>
        <v>11</v>
      </c>
      <c r="AZ490" s="3">
        <f t="shared" si="211"/>
        <v>0</v>
      </c>
      <c r="BA490" s="3">
        <v>946440.12062974763</v>
      </c>
      <c r="BB490">
        <f t="shared" si="215"/>
        <v>9.7799999999999998E-2</v>
      </c>
    </row>
    <row r="491" spans="1:54">
      <c r="A491" s="2">
        <v>490</v>
      </c>
      <c r="B491">
        <v>8</v>
      </c>
      <c r="C491" s="3">
        <v>64730.907564625442</v>
      </c>
      <c r="D491" s="3">
        <v>269638.7069991281</v>
      </c>
      <c r="E491" s="3">
        <v>722538.93379454222</v>
      </c>
      <c r="F491" s="3">
        <v>309927.37189535529</v>
      </c>
      <c r="G491" s="3">
        <v>288237.05639155325</v>
      </c>
      <c r="H491" s="3">
        <v>658600.66601107072</v>
      </c>
      <c r="I491" s="3">
        <v>28967.739038565247</v>
      </c>
      <c r="J491" s="3">
        <v>98015.358736360315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AA491" s="3">
        <f t="shared" si="212"/>
        <v>64730.907564625442</v>
      </c>
      <c r="AB491" s="3">
        <f t="shared" si="189"/>
        <v>269638.7069991281</v>
      </c>
      <c r="AC491" s="3">
        <f t="shared" si="190"/>
        <v>722538.93379454222</v>
      </c>
      <c r="AD491" s="3">
        <f t="shared" si="191"/>
        <v>309927.37189535529</v>
      </c>
      <c r="AE491" s="3">
        <f t="shared" si="192"/>
        <v>288237.05639155325</v>
      </c>
      <c r="AF491" s="3">
        <f t="shared" si="193"/>
        <v>658600.66601107072</v>
      </c>
      <c r="AG491" s="3">
        <f t="shared" si="194"/>
        <v>28967.739038565247</v>
      </c>
      <c r="AH491" s="3">
        <f t="shared" si="195"/>
        <v>98015.358736360315</v>
      </c>
      <c r="AI491" s="3">
        <f t="shared" si="196"/>
        <v>0</v>
      </c>
      <c r="AJ491" s="3">
        <f t="shared" si="197"/>
        <v>0</v>
      </c>
      <c r="AK491" s="3">
        <f t="shared" si="198"/>
        <v>0</v>
      </c>
      <c r="AL491" s="3">
        <f t="shared" si="199"/>
        <v>0</v>
      </c>
      <c r="AM491" s="3">
        <f t="shared" si="200"/>
        <v>0</v>
      </c>
      <c r="AN491" s="3">
        <f t="shared" si="201"/>
        <v>0</v>
      </c>
      <c r="AO491" s="3">
        <f t="shared" si="202"/>
        <v>0</v>
      </c>
      <c r="AP491" s="3">
        <f t="shared" si="203"/>
        <v>0</v>
      </c>
      <c r="AQ491" s="3">
        <f t="shared" si="204"/>
        <v>0</v>
      </c>
      <c r="AR491" s="3">
        <f t="shared" si="205"/>
        <v>0</v>
      </c>
      <c r="AS491" s="3">
        <f t="shared" si="206"/>
        <v>0</v>
      </c>
      <c r="AT491" s="3">
        <f t="shared" si="207"/>
        <v>0</v>
      </c>
      <c r="AU491" s="3">
        <f t="shared" si="208"/>
        <v>0</v>
      </c>
      <c r="AV491" s="3">
        <f t="shared" si="209"/>
        <v>0</v>
      </c>
      <c r="AW491" s="3">
        <f t="shared" si="210"/>
        <v>0</v>
      </c>
      <c r="AX491" s="3">
        <f t="shared" si="213"/>
        <v>2440656.7404312007</v>
      </c>
      <c r="AY491" s="3">
        <f t="shared" si="214"/>
        <v>8</v>
      </c>
      <c r="AZ491" s="3">
        <f t="shared" si="211"/>
        <v>0</v>
      </c>
      <c r="BA491" s="3">
        <v>948802.48394837556</v>
      </c>
      <c r="BB491">
        <f t="shared" si="215"/>
        <v>9.8000000000000004E-2</v>
      </c>
    </row>
    <row r="492" spans="1:54">
      <c r="A492" s="2">
        <v>491</v>
      </c>
      <c r="B492">
        <v>15</v>
      </c>
      <c r="C492" s="3">
        <v>1474223.8123977275</v>
      </c>
      <c r="D492" s="3">
        <v>464892.38577219186</v>
      </c>
      <c r="E492" s="3">
        <v>101138.62243190601</v>
      </c>
      <c r="F492" s="3">
        <v>1239.3997966929071</v>
      </c>
      <c r="G492" s="3">
        <v>240210.03892488941</v>
      </c>
      <c r="H492" s="3">
        <v>75227.224846105135</v>
      </c>
      <c r="I492" s="3">
        <v>505211.26696031046</v>
      </c>
      <c r="J492" s="3">
        <v>56367.714595833204</v>
      </c>
      <c r="K492" s="3">
        <v>119689.33192522285</v>
      </c>
      <c r="L492" s="3">
        <v>50926.16658161387</v>
      </c>
      <c r="M492" s="3">
        <v>38489.302866011734</v>
      </c>
      <c r="N492" s="3">
        <v>49109.922541551903</v>
      </c>
      <c r="O492" s="3">
        <v>384416.79751924059</v>
      </c>
      <c r="P492" s="3">
        <v>191430.33303494137</v>
      </c>
      <c r="Q492" s="3">
        <v>273673.82232146972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AA492" s="3">
        <f t="shared" si="212"/>
        <v>1474223.8123977275</v>
      </c>
      <c r="AB492" s="3">
        <f t="shared" si="189"/>
        <v>464892.38577219186</v>
      </c>
      <c r="AC492" s="3">
        <f t="shared" si="190"/>
        <v>101138.62243190601</v>
      </c>
      <c r="AD492" s="3">
        <f t="shared" si="191"/>
        <v>1239.3997966929071</v>
      </c>
      <c r="AE492" s="3">
        <f t="shared" si="192"/>
        <v>240210.03892488941</v>
      </c>
      <c r="AF492" s="3">
        <f t="shared" si="193"/>
        <v>75227.224846105135</v>
      </c>
      <c r="AG492" s="3">
        <f t="shared" si="194"/>
        <v>505211.26696031046</v>
      </c>
      <c r="AH492" s="3">
        <f t="shared" si="195"/>
        <v>56367.714595833204</v>
      </c>
      <c r="AI492" s="3">
        <f t="shared" si="196"/>
        <v>119689.33192522285</v>
      </c>
      <c r="AJ492" s="3">
        <f t="shared" si="197"/>
        <v>50926.16658161387</v>
      </c>
      <c r="AK492" s="3">
        <f t="shared" si="198"/>
        <v>38489.302866011734</v>
      </c>
      <c r="AL492" s="3">
        <f t="shared" si="199"/>
        <v>49109.922541551903</v>
      </c>
      <c r="AM492" s="3">
        <f t="shared" si="200"/>
        <v>384416.79751924059</v>
      </c>
      <c r="AN492" s="3">
        <f t="shared" si="201"/>
        <v>191430.33303494137</v>
      </c>
      <c r="AO492" s="3">
        <f t="shared" si="202"/>
        <v>273673.82232146972</v>
      </c>
      <c r="AP492" s="3">
        <f t="shared" si="203"/>
        <v>0</v>
      </c>
      <c r="AQ492" s="3">
        <f t="shared" si="204"/>
        <v>0</v>
      </c>
      <c r="AR492" s="3">
        <f t="shared" si="205"/>
        <v>0</v>
      </c>
      <c r="AS492" s="3">
        <f t="shared" si="206"/>
        <v>0</v>
      </c>
      <c r="AT492" s="3">
        <f t="shared" si="207"/>
        <v>0</v>
      </c>
      <c r="AU492" s="3">
        <f t="shared" si="208"/>
        <v>0</v>
      </c>
      <c r="AV492" s="3">
        <f t="shared" si="209"/>
        <v>0</v>
      </c>
      <c r="AW492" s="3">
        <f t="shared" si="210"/>
        <v>0</v>
      </c>
      <c r="AX492" s="3">
        <f t="shared" si="213"/>
        <v>4026246.1425157087</v>
      </c>
      <c r="AY492" s="3">
        <f t="shared" si="214"/>
        <v>15</v>
      </c>
      <c r="AZ492" s="3">
        <f t="shared" si="211"/>
        <v>0</v>
      </c>
      <c r="BA492" s="3">
        <v>949677.26414652332</v>
      </c>
      <c r="BB492">
        <f t="shared" si="215"/>
        <v>9.8199999999999996E-2</v>
      </c>
    </row>
    <row r="493" spans="1:54">
      <c r="A493" s="2">
        <v>492</v>
      </c>
      <c r="B493">
        <v>12</v>
      </c>
      <c r="C493" s="3">
        <v>120865.79752524826</v>
      </c>
      <c r="D493" s="3">
        <v>110575.57808219342</v>
      </c>
      <c r="E493" s="3">
        <v>301448.10404001095</v>
      </c>
      <c r="F493" s="3">
        <v>131522.31790771129</v>
      </c>
      <c r="G493" s="3">
        <v>148581.38677305562</v>
      </c>
      <c r="H493" s="3">
        <v>200891.21075598543</v>
      </c>
      <c r="I493" s="3">
        <v>28292.031434337394</v>
      </c>
      <c r="J493" s="3">
        <v>163083.20340890103</v>
      </c>
      <c r="K493" s="3">
        <v>890611.7654587056</v>
      </c>
      <c r="L493" s="3">
        <v>120551.6605145026</v>
      </c>
      <c r="M493" s="3">
        <v>62907.873971324516</v>
      </c>
      <c r="N493" s="3">
        <v>44531.065122813256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AA493" s="3">
        <f t="shared" si="212"/>
        <v>120865.79752524826</v>
      </c>
      <c r="AB493" s="3">
        <f t="shared" si="189"/>
        <v>110575.57808219342</v>
      </c>
      <c r="AC493" s="3">
        <f t="shared" si="190"/>
        <v>301448.10404001095</v>
      </c>
      <c r="AD493" s="3">
        <f t="shared" si="191"/>
        <v>131522.31790771129</v>
      </c>
      <c r="AE493" s="3">
        <f t="shared" si="192"/>
        <v>148581.38677305562</v>
      </c>
      <c r="AF493" s="3">
        <f t="shared" si="193"/>
        <v>200891.21075598543</v>
      </c>
      <c r="AG493" s="3">
        <f t="shared" si="194"/>
        <v>28292.031434337394</v>
      </c>
      <c r="AH493" s="3">
        <f t="shared" si="195"/>
        <v>163083.20340890103</v>
      </c>
      <c r="AI493" s="3">
        <f t="shared" si="196"/>
        <v>890611.7654587056</v>
      </c>
      <c r="AJ493" s="3">
        <f t="shared" si="197"/>
        <v>120551.6605145026</v>
      </c>
      <c r="AK493" s="3">
        <f t="shared" si="198"/>
        <v>62907.873971324516</v>
      </c>
      <c r="AL493" s="3">
        <f t="shared" si="199"/>
        <v>44531.065122813256</v>
      </c>
      <c r="AM493" s="3">
        <f t="shared" si="200"/>
        <v>0</v>
      </c>
      <c r="AN493" s="3">
        <f t="shared" si="201"/>
        <v>0</v>
      </c>
      <c r="AO493" s="3">
        <f t="shared" si="202"/>
        <v>0</v>
      </c>
      <c r="AP493" s="3">
        <f t="shared" si="203"/>
        <v>0</v>
      </c>
      <c r="AQ493" s="3">
        <f t="shared" si="204"/>
        <v>0</v>
      </c>
      <c r="AR493" s="3">
        <f t="shared" si="205"/>
        <v>0</v>
      </c>
      <c r="AS493" s="3">
        <f t="shared" si="206"/>
        <v>0</v>
      </c>
      <c r="AT493" s="3">
        <f t="shared" si="207"/>
        <v>0</v>
      </c>
      <c r="AU493" s="3">
        <f t="shared" si="208"/>
        <v>0</v>
      </c>
      <c r="AV493" s="3">
        <f t="shared" si="209"/>
        <v>0</v>
      </c>
      <c r="AW493" s="3">
        <f t="shared" si="210"/>
        <v>0</v>
      </c>
      <c r="AX493" s="3">
        <f t="shared" si="213"/>
        <v>2323861.9949947894</v>
      </c>
      <c r="AY493" s="3">
        <f t="shared" si="214"/>
        <v>12</v>
      </c>
      <c r="AZ493" s="3">
        <f t="shared" si="211"/>
        <v>0</v>
      </c>
      <c r="BA493" s="3">
        <v>949771.63122042653</v>
      </c>
      <c r="BB493">
        <f t="shared" si="215"/>
        <v>9.8400000000000001E-2</v>
      </c>
    </row>
    <row r="494" spans="1:54">
      <c r="A494" s="2">
        <v>493</v>
      </c>
      <c r="B494">
        <v>14</v>
      </c>
      <c r="C494" s="3">
        <v>30089.021696143027</v>
      </c>
      <c r="D494" s="3">
        <v>182762.48189892748</v>
      </c>
      <c r="E494" s="3">
        <v>548584.66200618248</v>
      </c>
      <c r="F494" s="3">
        <v>62377.656312545863</v>
      </c>
      <c r="G494" s="3">
        <v>1537185.2304025497</v>
      </c>
      <c r="H494" s="3">
        <v>681770.88142851135</v>
      </c>
      <c r="I494" s="3">
        <v>44160.048944843824</v>
      </c>
      <c r="J494" s="3">
        <v>331629.82257832721</v>
      </c>
      <c r="K494" s="3">
        <v>288404.99756277318</v>
      </c>
      <c r="L494" s="3">
        <v>53449.819675088198</v>
      </c>
      <c r="M494" s="3">
        <v>69125.491643154921</v>
      </c>
      <c r="N494" s="3">
        <v>115102.75812508124</v>
      </c>
      <c r="O494" s="3">
        <v>260542.40254026128</v>
      </c>
      <c r="P494" s="3">
        <v>1081206.7235677331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AA494" s="3">
        <f t="shared" si="212"/>
        <v>30089.021696143027</v>
      </c>
      <c r="AB494" s="3">
        <f t="shared" si="189"/>
        <v>182762.48189892748</v>
      </c>
      <c r="AC494" s="3">
        <f t="shared" si="190"/>
        <v>548584.66200618248</v>
      </c>
      <c r="AD494" s="3">
        <f t="shared" si="191"/>
        <v>62377.656312545863</v>
      </c>
      <c r="AE494" s="3">
        <f t="shared" si="192"/>
        <v>1537185.2304025497</v>
      </c>
      <c r="AF494" s="3">
        <f t="shared" si="193"/>
        <v>681770.88142851135</v>
      </c>
      <c r="AG494" s="3">
        <f t="shared" si="194"/>
        <v>44160.048944843824</v>
      </c>
      <c r="AH494" s="3">
        <f t="shared" si="195"/>
        <v>331629.82257832721</v>
      </c>
      <c r="AI494" s="3">
        <f t="shared" si="196"/>
        <v>288404.99756277318</v>
      </c>
      <c r="AJ494" s="3">
        <f t="shared" si="197"/>
        <v>53449.819675088198</v>
      </c>
      <c r="AK494" s="3">
        <f t="shared" si="198"/>
        <v>69125.491643154921</v>
      </c>
      <c r="AL494" s="3">
        <f t="shared" si="199"/>
        <v>115102.75812508124</v>
      </c>
      <c r="AM494" s="3">
        <f t="shared" si="200"/>
        <v>260542.40254026128</v>
      </c>
      <c r="AN494" s="3">
        <f t="shared" si="201"/>
        <v>1081206.7235677331</v>
      </c>
      <c r="AO494" s="3">
        <f t="shared" si="202"/>
        <v>0</v>
      </c>
      <c r="AP494" s="3">
        <f t="shared" si="203"/>
        <v>0</v>
      </c>
      <c r="AQ494" s="3">
        <f t="shared" si="204"/>
        <v>0</v>
      </c>
      <c r="AR494" s="3">
        <f t="shared" si="205"/>
        <v>0</v>
      </c>
      <c r="AS494" s="3">
        <f t="shared" si="206"/>
        <v>0</v>
      </c>
      <c r="AT494" s="3">
        <f t="shared" si="207"/>
        <v>0</v>
      </c>
      <c r="AU494" s="3">
        <f t="shared" si="208"/>
        <v>0</v>
      </c>
      <c r="AV494" s="3">
        <f t="shared" si="209"/>
        <v>0</v>
      </c>
      <c r="AW494" s="3">
        <f t="shared" si="210"/>
        <v>0</v>
      </c>
      <c r="AX494" s="3">
        <f t="shared" si="213"/>
        <v>5286391.9983821232</v>
      </c>
      <c r="AY494" s="3">
        <f t="shared" si="214"/>
        <v>14</v>
      </c>
      <c r="AZ494" s="3">
        <f t="shared" si="211"/>
        <v>0</v>
      </c>
      <c r="BA494" s="3">
        <v>950315.77679549088</v>
      </c>
      <c r="BB494">
        <f t="shared" si="215"/>
        <v>9.8599999999999993E-2</v>
      </c>
    </row>
    <row r="495" spans="1:54">
      <c r="A495" s="2">
        <v>494</v>
      </c>
      <c r="B495">
        <v>14</v>
      </c>
      <c r="C495" s="3">
        <v>590881.23153866909</v>
      </c>
      <c r="D495" s="3">
        <v>47299.964317724844</v>
      </c>
      <c r="E495" s="3">
        <v>25673.827820712428</v>
      </c>
      <c r="F495" s="3">
        <v>311244.16093577398</v>
      </c>
      <c r="G495" s="3">
        <v>1419289.1851317186</v>
      </c>
      <c r="H495" s="3">
        <v>22838.133245726185</v>
      </c>
      <c r="I495" s="3">
        <v>294318.75008222775</v>
      </c>
      <c r="J495" s="3">
        <v>1962168.7943799957</v>
      </c>
      <c r="K495" s="3">
        <v>316274.96860289486</v>
      </c>
      <c r="L495" s="3">
        <v>656536.09071803745</v>
      </c>
      <c r="M495" s="3">
        <v>334524.63298242027</v>
      </c>
      <c r="N495" s="3">
        <v>49673.458618611854</v>
      </c>
      <c r="O495" s="3">
        <v>751058.74045251519</v>
      </c>
      <c r="P495" s="3">
        <v>402257.2728584797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AA495" s="3">
        <f t="shared" si="212"/>
        <v>590881.23153866909</v>
      </c>
      <c r="AB495" s="3">
        <f t="shared" si="189"/>
        <v>47299.964317724844</v>
      </c>
      <c r="AC495" s="3">
        <f t="shared" si="190"/>
        <v>25673.827820712428</v>
      </c>
      <c r="AD495" s="3">
        <f t="shared" si="191"/>
        <v>311244.16093577398</v>
      </c>
      <c r="AE495" s="3">
        <f t="shared" si="192"/>
        <v>1419289.1851317186</v>
      </c>
      <c r="AF495" s="3">
        <f t="shared" si="193"/>
        <v>22838.133245726185</v>
      </c>
      <c r="AG495" s="3">
        <f t="shared" si="194"/>
        <v>294318.75008222775</v>
      </c>
      <c r="AH495" s="3">
        <f t="shared" si="195"/>
        <v>1962168.7943799957</v>
      </c>
      <c r="AI495" s="3">
        <f t="shared" si="196"/>
        <v>316274.96860289486</v>
      </c>
      <c r="AJ495" s="3">
        <f t="shared" si="197"/>
        <v>656536.09071803745</v>
      </c>
      <c r="AK495" s="3">
        <f t="shared" si="198"/>
        <v>334524.63298242027</v>
      </c>
      <c r="AL495" s="3">
        <f t="shared" si="199"/>
        <v>49673.458618611854</v>
      </c>
      <c r="AM495" s="3">
        <f t="shared" si="200"/>
        <v>751058.74045251519</v>
      </c>
      <c r="AN495" s="3">
        <f t="shared" si="201"/>
        <v>402257.2728584797</v>
      </c>
      <c r="AO495" s="3">
        <f t="shared" si="202"/>
        <v>0</v>
      </c>
      <c r="AP495" s="3">
        <f t="shared" si="203"/>
        <v>0</v>
      </c>
      <c r="AQ495" s="3">
        <f t="shared" si="204"/>
        <v>0</v>
      </c>
      <c r="AR495" s="3">
        <f t="shared" si="205"/>
        <v>0</v>
      </c>
      <c r="AS495" s="3">
        <f t="shared" si="206"/>
        <v>0</v>
      </c>
      <c r="AT495" s="3">
        <f t="shared" si="207"/>
        <v>0</v>
      </c>
      <c r="AU495" s="3">
        <f t="shared" si="208"/>
        <v>0</v>
      </c>
      <c r="AV495" s="3">
        <f t="shared" si="209"/>
        <v>0</v>
      </c>
      <c r="AW495" s="3">
        <f t="shared" si="210"/>
        <v>0</v>
      </c>
      <c r="AX495" s="3">
        <f t="shared" si="213"/>
        <v>7184039.2116855076</v>
      </c>
      <c r="AY495" s="3">
        <f t="shared" si="214"/>
        <v>14</v>
      </c>
      <c r="AZ495" s="3">
        <f t="shared" si="211"/>
        <v>0</v>
      </c>
      <c r="BA495" s="3">
        <v>952511.41624043754</v>
      </c>
      <c r="BB495">
        <f t="shared" si="215"/>
        <v>9.8799999999999999E-2</v>
      </c>
    </row>
    <row r="496" spans="1:54">
      <c r="A496" s="2">
        <v>495</v>
      </c>
      <c r="B496">
        <v>14</v>
      </c>
      <c r="C496" s="3">
        <v>25334.783033489664</v>
      </c>
      <c r="D496" s="3">
        <v>317205.04079179378</v>
      </c>
      <c r="E496" s="3">
        <v>71069.910626365177</v>
      </c>
      <c r="F496" s="3">
        <v>52172.239978492013</v>
      </c>
      <c r="G496" s="3">
        <v>361815.48717747751</v>
      </c>
      <c r="H496" s="3">
        <v>19940.172214940096</v>
      </c>
      <c r="I496" s="3">
        <v>298895.55827767297</v>
      </c>
      <c r="J496" s="3">
        <v>11682.41713564625</v>
      </c>
      <c r="K496" s="3">
        <v>383333.47559474531</v>
      </c>
      <c r="L496" s="3">
        <v>327975.22881071613</v>
      </c>
      <c r="M496" s="3">
        <v>201652.79553062722</v>
      </c>
      <c r="N496" s="3">
        <v>664916.81010822835</v>
      </c>
      <c r="O496" s="3">
        <v>164952.06154140353</v>
      </c>
      <c r="P496" s="3">
        <v>42262.659534812396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AA496" s="3">
        <f t="shared" si="212"/>
        <v>25334.783033489664</v>
      </c>
      <c r="AB496" s="3">
        <f t="shared" si="189"/>
        <v>317205.04079179378</v>
      </c>
      <c r="AC496" s="3">
        <f t="shared" si="190"/>
        <v>71069.910626365177</v>
      </c>
      <c r="AD496" s="3">
        <f t="shared" si="191"/>
        <v>52172.239978492013</v>
      </c>
      <c r="AE496" s="3">
        <f t="shared" si="192"/>
        <v>361815.48717747751</v>
      </c>
      <c r="AF496" s="3">
        <f t="shared" si="193"/>
        <v>19940.172214940096</v>
      </c>
      <c r="AG496" s="3">
        <f t="shared" si="194"/>
        <v>298895.55827767297</v>
      </c>
      <c r="AH496" s="3">
        <f t="shared" si="195"/>
        <v>11682.41713564625</v>
      </c>
      <c r="AI496" s="3">
        <f t="shared" si="196"/>
        <v>383333.47559474531</v>
      </c>
      <c r="AJ496" s="3">
        <f t="shared" si="197"/>
        <v>327975.22881071613</v>
      </c>
      <c r="AK496" s="3">
        <f t="shared" si="198"/>
        <v>201652.79553062722</v>
      </c>
      <c r="AL496" s="3">
        <f t="shared" si="199"/>
        <v>664916.81010822835</v>
      </c>
      <c r="AM496" s="3">
        <f t="shared" si="200"/>
        <v>164952.06154140353</v>
      </c>
      <c r="AN496" s="3">
        <f t="shared" si="201"/>
        <v>42262.659534812396</v>
      </c>
      <c r="AO496" s="3">
        <f t="shared" si="202"/>
        <v>0</v>
      </c>
      <c r="AP496" s="3">
        <f t="shared" si="203"/>
        <v>0</v>
      </c>
      <c r="AQ496" s="3">
        <f t="shared" si="204"/>
        <v>0</v>
      </c>
      <c r="AR496" s="3">
        <f t="shared" si="205"/>
        <v>0</v>
      </c>
      <c r="AS496" s="3">
        <f t="shared" si="206"/>
        <v>0</v>
      </c>
      <c r="AT496" s="3">
        <f t="shared" si="207"/>
        <v>0</v>
      </c>
      <c r="AU496" s="3">
        <f t="shared" si="208"/>
        <v>0</v>
      </c>
      <c r="AV496" s="3">
        <f t="shared" si="209"/>
        <v>0</v>
      </c>
      <c r="AW496" s="3">
        <f t="shared" si="210"/>
        <v>0</v>
      </c>
      <c r="AX496" s="3">
        <f t="shared" si="213"/>
        <v>2943208.6403564108</v>
      </c>
      <c r="AY496" s="3">
        <f t="shared" si="214"/>
        <v>14</v>
      </c>
      <c r="AZ496" s="3">
        <f t="shared" si="211"/>
        <v>0</v>
      </c>
      <c r="BA496" s="3">
        <v>954540.03155236726</v>
      </c>
      <c r="BB496">
        <f t="shared" si="215"/>
        <v>9.9000000000000005E-2</v>
      </c>
    </row>
    <row r="497" spans="1:54">
      <c r="A497" s="2">
        <v>496</v>
      </c>
      <c r="B497">
        <v>13</v>
      </c>
      <c r="C497" s="3">
        <v>313469.79054282117</v>
      </c>
      <c r="D497" s="3">
        <v>246060.21225373878</v>
      </c>
      <c r="E497" s="3">
        <v>988037.96201996715</v>
      </c>
      <c r="F497" s="3">
        <v>125270.36201749662</v>
      </c>
      <c r="G497" s="3">
        <v>292525.45526270918</v>
      </c>
      <c r="H497" s="3">
        <v>511734.68467554974</v>
      </c>
      <c r="I497" s="3">
        <v>663408.9718326549</v>
      </c>
      <c r="J497" s="3">
        <v>15141.777799443262</v>
      </c>
      <c r="K497" s="3">
        <v>438381.11377724091</v>
      </c>
      <c r="L497" s="3">
        <v>144661.3537152198</v>
      </c>
      <c r="M497" s="3">
        <v>34596.653025806627</v>
      </c>
      <c r="N497" s="3">
        <v>64767.934911018892</v>
      </c>
      <c r="O497" s="3">
        <v>365592.6594638867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AA497" s="3">
        <f t="shared" si="212"/>
        <v>313469.79054282117</v>
      </c>
      <c r="AB497" s="3">
        <f t="shared" si="189"/>
        <v>246060.21225373878</v>
      </c>
      <c r="AC497" s="3">
        <f t="shared" si="190"/>
        <v>988037.96201996715</v>
      </c>
      <c r="AD497" s="3">
        <f t="shared" si="191"/>
        <v>125270.36201749662</v>
      </c>
      <c r="AE497" s="3">
        <f t="shared" si="192"/>
        <v>292525.45526270918</v>
      </c>
      <c r="AF497" s="3">
        <f t="shared" si="193"/>
        <v>511734.68467554974</v>
      </c>
      <c r="AG497" s="3">
        <f t="shared" si="194"/>
        <v>663408.9718326549</v>
      </c>
      <c r="AH497" s="3">
        <f t="shared" si="195"/>
        <v>15141.777799443262</v>
      </c>
      <c r="AI497" s="3">
        <f t="shared" si="196"/>
        <v>438381.11377724091</v>
      </c>
      <c r="AJ497" s="3">
        <f t="shared" si="197"/>
        <v>144661.3537152198</v>
      </c>
      <c r="AK497" s="3">
        <f t="shared" si="198"/>
        <v>34596.653025806627</v>
      </c>
      <c r="AL497" s="3">
        <f t="shared" si="199"/>
        <v>64767.934911018892</v>
      </c>
      <c r="AM497" s="3">
        <f t="shared" si="200"/>
        <v>365592.6594638867</v>
      </c>
      <c r="AN497" s="3">
        <f t="shared" si="201"/>
        <v>0</v>
      </c>
      <c r="AO497" s="3">
        <f t="shared" si="202"/>
        <v>0</v>
      </c>
      <c r="AP497" s="3">
        <f t="shared" si="203"/>
        <v>0</v>
      </c>
      <c r="AQ497" s="3">
        <f t="shared" si="204"/>
        <v>0</v>
      </c>
      <c r="AR497" s="3">
        <f t="shared" si="205"/>
        <v>0</v>
      </c>
      <c r="AS497" s="3">
        <f t="shared" si="206"/>
        <v>0</v>
      </c>
      <c r="AT497" s="3">
        <f t="shared" si="207"/>
        <v>0</v>
      </c>
      <c r="AU497" s="3">
        <f t="shared" si="208"/>
        <v>0</v>
      </c>
      <c r="AV497" s="3">
        <f t="shared" si="209"/>
        <v>0</v>
      </c>
      <c r="AW497" s="3">
        <f t="shared" si="210"/>
        <v>0</v>
      </c>
      <c r="AX497" s="3">
        <f t="shared" si="213"/>
        <v>4203648.9312975537</v>
      </c>
      <c r="AY497" s="3">
        <f t="shared" si="214"/>
        <v>13</v>
      </c>
      <c r="AZ497" s="3">
        <f t="shared" si="211"/>
        <v>0</v>
      </c>
      <c r="BA497" s="3">
        <v>954658.24516230752</v>
      </c>
      <c r="BB497">
        <f t="shared" si="215"/>
        <v>9.9199999999999997E-2</v>
      </c>
    </row>
    <row r="498" spans="1:54">
      <c r="A498" s="2">
        <v>497</v>
      </c>
      <c r="B498">
        <v>13</v>
      </c>
      <c r="C498" s="3">
        <v>20341.612670434468</v>
      </c>
      <c r="D498" s="3">
        <v>785534.95128327946</v>
      </c>
      <c r="E498" s="3">
        <v>189663.0734473941</v>
      </c>
      <c r="F498" s="3">
        <v>779707.71481102996</v>
      </c>
      <c r="G498" s="3">
        <v>51216.9285015106</v>
      </c>
      <c r="H498" s="3">
        <v>49612.311628847798</v>
      </c>
      <c r="I498" s="3">
        <v>7496.2560544366706</v>
      </c>
      <c r="J498" s="3">
        <v>145759.21959511875</v>
      </c>
      <c r="K498" s="3">
        <v>152728.60646165753</v>
      </c>
      <c r="L498" s="3">
        <v>62344.621906391694</v>
      </c>
      <c r="M498" s="3">
        <v>181216.90495461086</v>
      </c>
      <c r="N498" s="3">
        <v>70287.938045914358</v>
      </c>
      <c r="O498" s="3">
        <v>48308.748858595864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AA498" s="3">
        <f t="shared" si="212"/>
        <v>20341.612670434468</v>
      </c>
      <c r="AB498" s="3">
        <f t="shared" si="189"/>
        <v>785534.95128327946</v>
      </c>
      <c r="AC498" s="3">
        <f t="shared" si="190"/>
        <v>189663.0734473941</v>
      </c>
      <c r="AD498" s="3">
        <f t="shared" si="191"/>
        <v>779707.71481102996</v>
      </c>
      <c r="AE498" s="3">
        <f t="shared" si="192"/>
        <v>51216.9285015106</v>
      </c>
      <c r="AF498" s="3">
        <f t="shared" si="193"/>
        <v>49612.311628847798</v>
      </c>
      <c r="AG498" s="3">
        <f t="shared" si="194"/>
        <v>7496.2560544366706</v>
      </c>
      <c r="AH498" s="3">
        <f t="shared" si="195"/>
        <v>145759.21959511875</v>
      </c>
      <c r="AI498" s="3">
        <f t="shared" si="196"/>
        <v>152728.60646165753</v>
      </c>
      <c r="AJ498" s="3">
        <f t="shared" si="197"/>
        <v>62344.621906391694</v>
      </c>
      <c r="AK498" s="3">
        <f t="shared" si="198"/>
        <v>181216.90495461086</v>
      </c>
      <c r="AL498" s="3">
        <f t="shared" si="199"/>
        <v>70287.938045914358</v>
      </c>
      <c r="AM498" s="3">
        <f t="shared" si="200"/>
        <v>48308.748858595864</v>
      </c>
      <c r="AN498" s="3">
        <f t="shared" si="201"/>
        <v>0</v>
      </c>
      <c r="AO498" s="3">
        <f t="shared" si="202"/>
        <v>0</v>
      </c>
      <c r="AP498" s="3">
        <f t="shared" si="203"/>
        <v>0</v>
      </c>
      <c r="AQ498" s="3">
        <f t="shared" si="204"/>
        <v>0</v>
      </c>
      <c r="AR498" s="3">
        <f t="shared" si="205"/>
        <v>0</v>
      </c>
      <c r="AS498" s="3">
        <f t="shared" si="206"/>
        <v>0</v>
      </c>
      <c r="AT498" s="3">
        <f t="shared" si="207"/>
        <v>0</v>
      </c>
      <c r="AU498" s="3">
        <f t="shared" si="208"/>
        <v>0</v>
      </c>
      <c r="AV498" s="3">
        <f t="shared" si="209"/>
        <v>0</v>
      </c>
      <c r="AW498" s="3">
        <f t="shared" si="210"/>
        <v>0</v>
      </c>
      <c r="AX498" s="3">
        <f t="shared" si="213"/>
        <v>2544218.888219222</v>
      </c>
      <c r="AY498" s="3">
        <f t="shared" si="214"/>
        <v>13</v>
      </c>
      <c r="AZ498" s="3">
        <f t="shared" si="211"/>
        <v>0</v>
      </c>
      <c r="BA498" s="3">
        <v>954795.50759558904</v>
      </c>
      <c r="BB498">
        <f t="shared" si="215"/>
        <v>9.9400000000000002E-2</v>
      </c>
    </row>
    <row r="499" spans="1:54">
      <c r="A499" s="2">
        <v>498</v>
      </c>
      <c r="B499">
        <v>16</v>
      </c>
      <c r="C499" s="3">
        <v>5407.2626231249415</v>
      </c>
      <c r="D499" s="3">
        <v>64004.360269617471</v>
      </c>
      <c r="E499" s="3">
        <v>449843.60818669118</v>
      </c>
      <c r="F499" s="3">
        <v>126771.21353576302</v>
      </c>
      <c r="G499" s="3">
        <v>3094381.5866107834</v>
      </c>
      <c r="H499" s="3">
        <v>1456625.7076432165</v>
      </c>
      <c r="I499" s="3">
        <v>55826.619309741705</v>
      </c>
      <c r="J499" s="3">
        <v>1396578.2626060876</v>
      </c>
      <c r="K499" s="3">
        <v>16560.059976278528</v>
      </c>
      <c r="L499" s="3">
        <v>67202.985876963518</v>
      </c>
      <c r="M499" s="3">
        <v>1991170.5646476266</v>
      </c>
      <c r="N499" s="3">
        <v>229976.75600521063</v>
      </c>
      <c r="O499" s="3">
        <v>4820.4331251225294</v>
      </c>
      <c r="P499" s="3">
        <v>80828.379388137371</v>
      </c>
      <c r="Q499" s="3">
        <v>514159.29709103919</v>
      </c>
      <c r="R499" s="3">
        <v>371770.91760706931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AA499" s="3">
        <f t="shared" si="212"/>
        <v>5407.2626231249415</v>
      </c>
      <c r="AB499" s="3">
        <f t="shared" si="189"/>
        <v>64004.360269617471</v>
      </c>
      <c r="AC499" s="3">
        <f t="shared" si="190"/>
        <v>449843.60818669118</v>
      </c>
      <c r="AD499" s="3">
        <f t="shared" si="191"/>
        <v>126771.21353576302</v>
      </c>
      <c r="AE499" s="3">
        <f t="shared" si="192"/>
        <v>3094381.5866107834</v>
      </c>
      <c r="AF499" s="3">
        <f t="shared" si="193"/>
        <v>1456625.7076432165</v>
      </c>
      <c r="AG499" s="3">
        <f t="shared" si="194"/>
        <v>55826.619309741705</v>
      </c>
      <c r="AH499" s="3">
        <f t="shared" si="195"/>
        <v>1396578.2626060876</v>
      </c>
      <c r="AI499" s="3">
        <f t="shared" si="196"/>
        <v>16560.059976278528</v>
      </c>
      <c r="AJ499" s="3">
        <f t="shared" si="197"/>
        <v>67202.985876963518</v>
      </c>
      <c r="AK499" s="3">
        <f t="shared" si="198"/>
        <v>1991170.5646476266</v>
      </c>
      <c r="AL499" s="3">
        <f t="shared" si="199"/>
        <v>229976.75600521063</v>
      </c>
      <c r="AM499" s="3">
        <f t="shared" si="200"/>
        <v>4820.4331251225294</v>
      </c>
      <c r="AN499" s="3">
        <f t="shared" si="201"/>
        <v>80828.379388137371</v>
      </c>
      <c r="AO499" s="3">
        <f t="shared" si="202"/>
        <v>514159.29709103919</v>
      </c>
      <c r="AP499" s="3">
        <f t="shared" si="203"/>
        <v>371770.91760706931</v>
      </c>
      <c r="AQ499" s="3">
        <f t="shared" si="204"/>
        <v>0</v>
      </c>
      <c r="AR499" s="3">
        <f t="shared" si="205"/>
        <v>0</v>
      </c>
      <c r="AS499" s="3">
        <f t="shared" si="206"/>
        <v>0</v>
      </c>
      <c r="AT499" s="3">
        <f t="shared" si="207"/>
        <v>0</v>
      </c>
      <c r="AU499" s="3">
        <f t="shared" si="208"/>
        <v>0</v>
      </c>
      <c r="AV499" s="3">
        <f t="shared" si="209"/>
        <v>0</v>
      </c>
      <c r="AW499" s="3">
        <f t="shared" si="210"/>
        <v>0</v>
      </c>
      <c r="AX499" s="3">
        <f t="shared" si="213"/>
        <v>9925928.0145024732</v>
      </c>
      <c r="AY499" s="3">
        <f t="shared" si="214"/>
        <v>16</v>
      </c>
      <c r="AZ499" s="3">
        <f t="shared" si="211"/>
        <v>0</v>
      </c>
      <c r="BA499" s="3">
        <v>955391.63809778425</v>
      </c>
      <c r="BB499">
        <f t="shared" si="215"/>
        <v>9.9599999999999994E-2</v>
      </c>
    </row>
    <row r="500" spans="1:54">
      <c r="A500" s="2">
        <v>499</v>
      </c>
      <c r="B500">
        <v>18</v>
      </c>
      <c r="C500" s="3">
        <v>1384540.4906185949</v>
      </c>
      <c r="D500" s="3">
        <v>19997.523643409666</v>
      </c>
      <c r="E500" s="3">
        <v>10950.660505420125</v>
      </c>
      <c r="F500" s="3">
        <v>68657.764025392797</v>
      </c>
      <c r="G500" s="3">
        <v>165211.0093218766</v>
      </c>
      <c r="H500" s="3">
        <v>133358.64554360142</v>
      </c>
      <c r="I500" s="3">
        <v>50036.066166782664</v>
      </c>
      <c r="J500" s="3">
        <v>216187.10627182634</v>
      </c>
      <c r="K500" s="3">
        <v>88623.623561874541</v>
      </c>
      <c r="L500" s="3">
        <v>38372.258066366674</v>
      </c>
      <c r="M500" s="3">
        <v>50616.241458645316</v>
      </c>
      <c r="N500" s="3">
        <v>233644.97146956334</v>
      </c>
      <c r="O500" s="3">
        <v>10664.259192740757</v>
      </c>
      <c r="P500" s="3">
        <v>1661389.0103694778</v>
      </c>
      <c r="Q500" s="3">
        <v>24009.049824951817</v>
      </c>
      <c r="R500" s="3">
        <v>65074.595757535055</v>
      </c>
      <c r="S500" s="3">
        <v>687733.7342965533</v>
      </c>
      <c r="T500" s="3">
        <v>122482.45953779193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AA500" s="3">
        <f t="shared" si="212"/>
        <v>1384540.4906185949</v>
      </c>
      <c r="AB500" s="3">
        <f t="shared" si="189"/>
        <v>19997.523643409666</v>
      </c>
      <c r="AC500" s="3">
        <f t="shared" si="190"/>
        <v>10950.660505420125</v>
      </c>
      <c r="AD500" s="3">
        <f t="shared" si="191"/>
        <v>68657.764025392797</v>
      </c>
      <c r="AE500" s="3">
        <f t="shared" si="192"/>
        <v>165211.0093218766</v>
      </c>
      <c r="AF500" s="3">
        <f t="shared" si="193"/>
        <v>133358.64554360142</v>
      </c>
      <c r="AG500" s="3">
        <f t="shared" si="194"/>
        <v>50036.066166782664</v>
      </c>
      <c r="AH500" s="3">
        <f t="shared" si="195"/>
        <v>216187.10627182634</v>
      </c>
      <c r="AI500" s="3">
        <f t="shared" si="196"/>
        <v>88623.623561874541</v>
      </c>
      <c r="AJ500" s="3">
        <f t="shared" si="197"/>
        <v>38372.258066366674</v>
      </c>
      <c r="AK500" s="3">
        <f t="shared" si="198"/>
        <v>50616.241458645316</v>
      </c>
      <c r="AL500" s="3">
        <f t="shared" si="199"/>
        <v>233644.97146956334</v>
      </c>
      <c r="AM500" s="3">
        <f t="shared" si="200"/>
        <v>10664.259192740757</v>
      </c>
      <c r="AN500" s="3">
        <f t="shared" si="201"/>
        <v>1661389.0103694778</v>
      </c>
      <c r="AO500" s="3">
        <f t="shared" si="202"/>
        <v>24009.049824951817</v>
      </c>
      <c r="AP500" s="3">
        <f t="shared" si="203"/>
        <v>65074.595757535055</v>
      </c>
      <c r="AQ500" s="3">
        <f t="shared" si="204"/>
        <v>687733.7342965533</v>
      </c>
      <c r="AR500" s="3">
        <f t="shared" si="205"/>
        <v>122482.45953779193</v>
      </c>
      <c r="AS500" s="3">
        <f t="shared" si="206"/>
        <v>0</v>
      </c>
      <c r="AT500" s="3">
        <f t="shared" si="207"/>
        <v>0</v>
      </c>
      <c r="AU500" s="3">
        <f t="shared" si="208"/>
        <v>0</v>
      </c>
      <c r="AV500" s="3">
        <f t="shared" si="209"/>
        <v>0</v>
      </c>
      <c r="AW500" s="3">
        <f t="shared" si="210"/>
        <v>0</v>
      </c>
      <c r="AX500" s="3">
        <f t="shared" si="213"/>
        <v>5031549.4696324049</v>
      </c>
      <c r="AY500" s="3">
        <f t="shared" si="214"/>
        <v>18</v>
      </c>
      <c r="AZ500" s="3">
        <f t="shared" si="211"/>
        <v>0</v>
      </c>
      <c r="BA500" s="3">
        <v>955426.21588828124</v>
      </c>
      <c r="BB500">
        <f t="shared" si="215"/>
        <v>9.98E-2</v>
      </c>
    </row>
    <row r="501" spans="1:54">
      <c r="A501" s="2">
        <v>500</v>
      </c>
      <c r="B501">
        <v>18</v>
      </c>
      <c r="C501" s="3">
        <v>2492.577210338045</v>
      </c>
      <c r="D501" s="3">
        <v>60478.972257468275</v>
      </c>
      <c r="E501" s="3">
        <v>143090.86768066813</v>
      </c>
      <c r="F501" s="3">
        <v>34477.654518332056</v>
      </c>
      <c r="G501" s="3">
        <v>193636.28860300052</v>
      </c>
      <c r="H501" s="3">
        <v>198983.38013968899</v>
      </c>
      <c r="I501" s="3">
        <v>1008774.7827094363</v>
      </c>
      <c r="J501" s="3">
        <v>59777.0135834627</v>
      </c>
      <c r="K501" s="3">
        <v>228242.18132814154</v>
      </c>
      <c r="L501" s="3">
        <v>883403.86885308276</v>
      </c>
      <c r="M501" s="3">
        <v>16244.187523786839</v>
      </c>
      <c r="N501" s="3">
        <v>195325.46841461034</v>
      </c>
      <c r="O501" s="3">
        <v>104816.54864291732</v>
      </c>
      <c r="P501" s="3">
        <v>334907.74986601208</v>
      </c>
      <c r="Q501" s="3">
        <v>44387.196274575996</v>
      </c>
      <c r="R501" s="3">
        <v>74236.813615532606</v>
      </c>
      <c r="S501" s="3">
        <v>153285.72887467331</v>
      </c>
      <c r="T501" s="3">
        <v>142113.22071854601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AA501" s="3">
        <f t="shared" si="212"/>
        <v>2492.577210338045</v>
      </c>
      <c r="AB501" s="3">
        <f t="shared" si="189"/>
        <v>60478.972257468275</v>
      </c>
      <c r="AC501" s="3">
        <f t="shared" si="190"/>
        <v>143090.86768066813</v>
      </c>
      <c r="AD501" s="3">
        <f t="shared" si="191"/>
        <v>34477.654518332056</v>
      </c>
      <c r="AE501" s="3">
        <f t="shared" si="192"/>
        <v>193636.28860300052</v>
      </c>
      <c r="AF501" s="3">
        <f t="shared" si="193"/>
        <v>198983.38013968899</v>
      </c>
      <c r="AG501" s="3">
        <f t="shared" si="194"/>
        <v>1008774.7827094363</v>
      </c>
      <c r="AH501" s="3">
        <f t="shared" si="195"/>
        <v>59777.0135834627</v>
      </c>
      <c r="AI501" s="3">
        <f t="shared" si="196"/>
        <v>228242.18132814154</v>
      </c>
      <c r="AJ501" s="3">
        <f t="shared" si="197"/>
        <v>883403.86885308276</v>
      </c>
      <c r="AK501" s="3">
        <f t="shared" si="198"/>
        <v>16244.187523786839</v>
      </c>
      <c r="AL501" s="3">
        <f t="shared" si="199"/>
        <v>195325.46841461034</v>
      </c>
      <c r="AM501" s="3">
        <f t="shared" si="200"/>
        <v>104816.54864291732</v>
      </c>
      <c r="AN501" s="3">
        <f t="shared" si="201"/>
        <v>334907.74986601208</v>
      </c>
      <c r="AO501" s="3">
        <f t="shared" si="202"/>
        <v>44387.196274575996</v>
      </c>
      <c r="AP501" s="3">
        <f t="shared" si="203"/>
        <v>74236.813615532606</v>
      </c>
      <c r="AQ501" s="3">
        <f t="shared" si="204"/>
        <v>153285.72887467331</v>
      </c>
      <c r="AR501" s="3">
        <f t="shared" si="205"/>
        <v>142113.22071854601</v>
      </c>
      <c r="AS501" s="3">
        <f t="shared" si="206"/>
        <v>0</v>
      </c>
      <c r="AT501" s="3">
        <f t="shared" si="207"/>
        <v>0</v>
      </c>
      <c r="AU501" s="3">
        <f t="shared" si="208"/>
        <v>0</v>
      </c>
      <c r="AV501" s="3">
        <f t="shared" si="209"/>
        <v>0</v>
      </c>
      <c r="AW501" s="3">
        <f t="shared" si="210"/>
        <v>0</v>
      </c>
      <c r="AX501" s="3">
        <f t="shared" si="213"/>
        <v>3878674.5008142735</v>
      </c>
      <c r="AY501" s="3">
        <f t="shared" si="214"/>
        <v>18</v>
      </c>
      <c r="AZ501" s="3">
        <f t="shared" si="211"/>
        <v>0</v>
      </c>
      <c r="BA501" s="3">
        <v>955825.55100369279</v>
      </c>
      <c r="BB501">
        <f t="shared" si="215"/>
        <v>0.1</v>
      </c>
    </row>
    <row r="502" spans="1:54">
      <c r="A502" s="2">
        <v>501</v>
      </c>
      <c r="B502">
        <v>13</v>
      </c>
      <c r="C502" s="3">
        <v>197978.5998073557</v>
      </c>
      <c r="D502" s="3">
        <v>1983971.9239807231</v>
      </c>
      <c r="E502" s="3">
        <v>61964.54035881997</v>
      </c>
      <c r="F502" s="3">
        <v>114124.51815851685</v>
      </c>
      <c r="G502" s="3">
        <v>331575.43748222414</v>
      </c>
      <c r="H502" s="3">
        <v>1860267.856101861</v>
      </c>
      <c r="I502" s="3">
        <v>23557.204202055396</v>
      </c>
      <c r="J502" s="3">
        <v>241997.43076998866</v>
      </c>
      <c r="K502" s="3">
        <v>327118.0847400807</v>
      </c>
      <c r="L502" s="3">
        <v>216597.54569946718</v>
      </c>
      <c r="M502" s="3">
        <v>44437.088849046493</v>
      </c>
      <c r="N502" s="3">
        <v>56486.218472460416</v>
      </c>
      <c r="O502" s="3">
        <v>2025172.4624006872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AA502" s="3">
        <f t="shared" si="212"/>
        <v>197978.5998073557</v>
      </c>
      <c r="AB502" s="3">
        <f t="shared" si="189"/>
        <v>1983971.9239807231</v>
      </c>
      <c r="AC502" s="3">
        <f t="shared" si="190"/>
        <v>61964.54035881997</v>
      </c>
      <c r="AD502" s="3">
        <f t="shared" si="191"/>
        <v>114124.51815851685</v>
      </c>
      <c r="AE502" s="3">
        <f t="shared" si="192"/>
        <v>331575.43748222414</v>
      </c>
      <c r="AF502" s="3">
        <f t="shared" si="193"/>
        <v>1860267.856101861</v>
      </c>
      <c r="AG502" s="3">
        <f t="shared" si="194"/>
        <v>23557.204202055396</v>
      </c>
      <c r="AH502" s="3">
        <f t="shared" si="195"/>
        <v>241997.43076998866</v>
      </c>
      <c r="AI502" s="3">
        <f t="shared" si="196"/>
        <v>327118.0847400807</v>
      </c>
      <c r="AJ502" s="3">
        <f t="shared" si="197"/>
        <v>216597.54569946718</v>
      </c>
      <c r="AK502" s="3">
        <f t="shared" si="198"/>
        <v>44437.088849046493</v>
      </c>
      <c r="AL502" s="3">
        <f t="shared" si="199"/>
        <v>56486.218472460416</v>
      </c>
      <c r="AM502" s="3">
        <f t="shared" si="200"/>
        <v>2025172.4624006872</v>
      </c>
      <c r="AN502" s="3">
        <f t="shared" si="201"/>
        <v>0</v>
      </c>
      <c r="AO502" s="3">
        <f t="shared" si="202"/>
        <v>0</v>
      </c>
      <c r="AP502" s="3">
        <f t="shared" si="203"/>
        <v>0</v>
      </c>
      <c r="AQ502" s="3">
        <f t="shared" si="204"/>
        <v>0</v>
      </c>
      <c r="AR502" s="3">
        <f t="shared" si="205"/>
        <v>0</v>
      </c>
      <c r="AS502" s="3">
        <f t="shared" si="206"/>
        <v>0</v>
      </c>
      <c r="AT502" s="3">
        <f t="shared" si="207"/>
        <v>0</v>
      </c>
      <c r="AU502" s="3">
        <f t="shared" si="208"/>
        <v>0</v>
      </c>
      <c r="AV502" s="3">
        <f t="shared" si="209"/>
        <v>0</v>
      </c>
      <c r="AW502" s="3">
        <f t="shared" si="210"/>
        <v>0</v>
      </c>
      <c r="AX502" s="3">
        <f t="shared" si="213"/>
        <v>7485248.9110232852</v>
      </c>
      <c r="AY502" s="3">
        <f t="shared" si="214"/>
        <v>13</v>
      </c>
      <c r="AZ502" s="3">
        <f t="shared" si="211"/>
        <v>0</v>
      </c>
      <c r="BA502" s="3">
        <v>959874.78092877567</v>
      </c>
      <c r="BB502">
        <f t="shared" si="215"/>
        <v>0.1002</v>
      </c>
    </row>
    <row r="503" spans="1:54">
      <c r="A503" s="2">
        <v>502</v>
      </c>
      <c r="B503">
        <v>15</v>
      </c>
      <c r="C503" s="3">
        <v>37536.928571337317</v>
      </c>
      <c r="D503" s="3">
        <v>54216.244289797112</v>
      </c>
      <c r="E503" s="3">
        <v>8817.8010169990011</v>
      </c>
      <c r="F503" s="3">
        <v>658155.25331435294</v>
      </c>
      <c r="G503" s="3">
        <v>13963.562921136081</v>
      </c>
      <c r="H503" s="3">
        <v>857194.32768768654</v>
      </c>
      <c r="I503" s="3">
        <v>74696.086196848308</v>
      </c>
      <c r="J503" s="3">
        <v>16824.121491700564</v>
      </c>
      <c r="K503" s="3">
        <v>183951.79423934006</v>
      </c>
      <c r="L503" s="3">
        <v>3514474.6075598784</v>
      </c>
      <c r="M503" s="3">
        <v>345374.10434276599</v>
      </c>
      <c r="N503" s="3">
        <v>11278.804502571009</v>
      </c>
      <c r="O503" s="3">
        <v>9740.5666943200267</v>
      </c>
      <c r="P503" s="3">
        <v>202470.82566466401</v>
      </c>
      <c r="Q503" s="3">
        <v>328267.9433331386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AA503" s="3">
        <f t="shared" si="212"/>
        <v>37536.928571337317</v>
      </c>
      <c r="AB503" s="3">
        <f t="shared" si="189"/>
        <v>54216.244289797112</v>
      </c>
      <c r="AC503" s="3">
        <f t="shared" si="190"/>
        <v>8817.8010169990011</v>
      </c>
      <c r="AD503" s="3">
        <f t="shared" si="191"/>
        <v>658155.25331435294</v>
      </c>
      <c r="AE503" s="3">
        <f t="shared" si="192"/>
        <v>13963.562921136081</v>
      </c>
      <c r="AF503" s="3">
        <f t="shared" si="193"/>
        <v>857194.32768768654</v>
      </c>
      <c r="AG503" s="3">
        <f t="shared" si="194"/>
        <v>74696.086196848308</v>
      </c>
      <c r="AH503" s="3">
        <f t="shared" si="195"/>
        <v>16824.121491700564</v>
      </c>
      <c r="AI503" s="3">
        <f t="shared" si="196"/>
        <v>183951.79423934006</v>
      </c>
      <c r="AJ503" s="3">
        <f t="shared" si="197"/>
        <v>3514474.6075598784</v>
      </c>
      <c r="AK503" s="3">
        <f t="shared" si="198"/>
        <v>345374.10434276599</v>
      </c>
      <c r="AL503" s="3">
        <f t="shared" si="199"/>
        <v>11278.804502571009</v>
      </c>
      <c r="AM503" s="3">
        <f t="shared" si="200"/>
        <v>9740.5666943200267</v>
      </c>
      <c r="AN503" s="3">
        <f t="shared" si="201"/>
        <v>202470.82566466401</v>
      </c>
      <c r="AO503" s="3">
        <f t="shared" si="202"/>
        <v>328267.9433331386</v>
      </c>
      <c r="AP503" s="3">
        <f t="shared" si="203"/>
        <v>0</v>
      </c>
      <c r="AQ503" s="3">
        <f t="shared" si="204"/>
        <v>0</v>
      </c>
      <c r="AR503" s="3">
        <f t="shared" si="205"/>
        <v>0</v>
      </c>
      <c r="AS503" s="3">
        <f t="shared" si="206"/>
        <v>0</v>
      </c>
      <c r="AT503" s="3">
        <f t="shared" si="207"/>
        <v>0</v>
      </c>
      <c r="AU503" s="3">
        <f t="shared" si="208"/>
        <v>0</v>
      </c>
      <c r="AV503" s="3">
        <f t="shared" si="209"/>
        <v>0</v>
      </c>
      <c r="AW503" s="3">
        <f t="shared" si="210"/>
        <v>0</v>
      </c>
      <c r="AX503" s="3">
        <f t="shared" si="213"/>
        <v>6316962.9718265366</v>
      </c>
      <c r="AY503" s="3">
        <f t="shared" si="214"/>
        <v>15</v>
      </c>
      <c r="AZ503" s="3">
        <f t="shared" si="211"/>
        <v>0</v>
      </c>
      <c r="BA503" s="3">
        <v>961022.56255027372</v>
      </c>
      <c r="BB503">
        <f t="shared" si="215"/>
        <v>0.1004</v>
      </c>
    </row>
    <row r="504" spans="1:54">
      <c r="A504" s="2">
        <v>503</v>
      </c>
      <c r="B504">
        <v>11</v>
      </c>
      <c r="C504" s="3">
        <v>91430.325321635828</v>
      </c>
      <c r="D504" s="3">
        <v>99381.572085662061</v>
      </c>
      <c r="E504" s="3">
        <v>155869.33397125435</v>
      </c>
      <c r="F504" s="3">
        <v>25469.722364687557</v>
      </c>
      <c r="G504" s="3">
        <v>22489.650627269417</v>
      </c>
      <c r="H504" s="3">
        <v>147309.19804305141</v>
      </c>
      <c r="I504" s="3">
        <v>9193.3863519823317</v>
      </c>
      <c r="J504" s="3">
        <v>25753.116064386471</v>
      </c>
      <c r="K504" s="3">
        <v>1237275.9840280104</v>
      </c>
      <c r="L504" s="3">
        <v>78823.430969861016</v>
      </c>
      <c r="M504" s="3">
        <v>431850.87137731072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AA504" s="3">
        <f t="shared" si="212"/>
        <v>91430.325321635828</v>
      </c>
      <c r="AB504" s="3">
        <f t="shared" si="189"/>
        <v>99381.572085662061</v>
      </c>
      <c r="AC504" s="3">
        <f t="shared" si="190"/>
        <v>155869.33397125435</v>
      </c>
      <c r="AD504" s="3">
        <f t="shared" si="191"/>
        <v>25469.722364687557</v>
      </c>
      <c r="AE504" s="3">
        <f t="shared" si="192"/>
        <v>22489.650627269417</v>
      </c>
      <c r="AF504" s="3">
        <f t="shared" si="193"/>
        <v>147309.19804305141</v>
      </c>
      <c r="AG504" s="3">
        <f t="shared" si="194"/>
        <v>9193.3863519823317</v>
      </c>
      <c r="AH504" s="3">
        <f t="shared" si="195"/>
        <v>25753.116064386471</v>
      </c>
      <c r="AI504" s="3">
        <f t="shared" si="196"/>
        <v>1237275.9840280104</v>
      </c>
      <c r="AJ504" s="3">
        <f t="shared" si="197"/>
        <v>78823.430969861016</v>
      </c>
      <c r="AK504" s="3">
        <f t="shared" si="198"/>
        <v>431850.87137731072</v>
      </c>
      <c r="AL504" s="3">
        <f t="shared" si="199"/>
        <v>0</v>
      </c>
      <c r="AM504" s="3">
        <f t="shared" si="200"/>
        <v>0</v>
      </c>
      <c r="AN504" s="3">
        <f t="shared" si="201"/>
        <v>0</v>
      </c>
      <c r="AO504" s="3">
        <f t="shared" si="202"/>
        <v>0</v>
      </c>
      <c r="AP504" s="3">
        <f t="shared" si="203"/>
        <v>0</v>
      </c>
      <c r="AQ504" s="3">
        <f t="shared" si="204"/>
        <v>0</v>
      </c>
      <c r="AR504" s="3">
        <f t="shared" si="205"/>
        <v>0</v>
      </c>
      <c r="AS504" s="3">
        <f t="shared" si="206"/>
        <v>0</v>
      </c>
      <c r="AT504" s="3">
        <f t="shared" si="207"/>
        <v>0</v>
      </c>
      <c r="AU504" s="3">
        <f t="shared" si="208"/>
        <v>0</v>
      </c>
      <c r="AV504" s="3">
        <f t="shared" si="209"/>
        <v>0</v>
      </c>
      <c r="AW504" s="3">
        <f t="shared" si="210"/>
        <v>0</v>
      </c>
      <c r="AX504" s="3">
        <f t="shared" si="213"/>
        <v>2324846.5912051117</v>
      </c>
      <c r="AY504" s="3">
        <f t="shared" si="214"/>
        <v>11</v>
      </c>
      <c r="AZ504" s="3">
        <f t="shared" si="211"/>
        <v>0</v>
      </c>
      <c r="BA504" s="3">
        <v>962146.22756240761</v>
      </c>
      <c r="BB504">
        <f t="shared" si="215"/>
        <v>0.10059999999999999</v>
      </c>
    </row>
    <row r="505" spans="1:54">
      <c r="A505" s="2">
        <v>504</v>
      </c>
      <c r="B505">
        <v>18</v>
      </c>
      <c r="C505" s="3">
        <v>79235.251734241116</v>
      </c>
      <c r="D505" s="3">
        <v>24135.054647079942</v>
      </c>
      <c r="E505" s="3">
        <v>1143659.839587993</v>
      </c>
      <c r="F505" s="3">
        <v>41339.086107996161</v>
      </c>
      <c r="G505" s="3">
        <v>199866.78730446965</v>
      </c>
      <c r="H505" s="3">
        <v>277114.37369796063</v>
      </c>
      <c r="I505" s="3">
        <v>54112.8040622306</v>
      </c>
      <c r="J505" s="3">
        <v>1276985.1441827624</v>
      </c>
      <c r="K505" s="3">
        <v>818358.44735421089</v>
      </c>
      <c r="L505" s="3">
        <v>47900.452509815244</v>
      </c>
      <c r="M505" s="3">
        <v>765714.90043864748</v>
      </c>
      <c r="N505" s="3">
        <v>28366.300326672739</v>
      </c>
      <c r="O505" s="3">
        <v>92024.928423964957</v>
      </c>
      <c r="P505" s="3">
        <v>135497.21057008856</v>
      </c>
      <c r="Q505" s="3">
        <v>40513.070780801601</v>
      </c>
      <c r="R505" s="3">
        <v>577305.35764270287</v>
      </c>
      <c r="S505" s="3">
        <v>80642.480110667471</v>
      </c>
      <c r="T505" s="3">
        <v>61279.312099811192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AA505" s="3">
        <f t="shared" si="212"/>
        <v>79235.251734241116</v>
      </c>
      <c r="AB505" s="3">
        <f t="shared" si="189"/>
        <v>24135.054647079942</v>
      </c>
      <c r="AC505" s="3">
        <f t="shared" si="190"/>
        <v>1143659.839587993</v>
      </c>
      <c r="AD505" s="3">
        <f t="shared" si="191"/>
        <v>41339.086107996161</v>
      </c>
      <c r="AE505" s="3">
        <f t="shared" si="192"/>
        <v>199866.78730446965</v>
      </c>
      <c r="AF505" s="3">
        <f t="shared" si="193"/>
        <v>277114.37369796063</v>
      </c>
      <c r="AG505" s="3">
        <f t="shared" si="194"/>
        <v>54112.8040622306</v>
      </c>
      <c r="AH505" s="3">
        <f t="shared" si="195"/>
        <v>1276985.1441827624</v>
      </c>
      <c r="AI505" s="3">
        <f t="shared" si="196"/>
        <v>818358.44735421089</v>
      </c>
      <c r="AJ505" s="3">
        <f t="shared" si="197"/>
        <v>47900.452509815244</v>
      </c>
      <c r="AK505" s="3">
        <f t="shared" si="198"/>
        <v>765714.90043864748</v>
      </c>
      <c r="AL505" s="3">
        <f t="shared" si="199"/>
        <v>28366.300326672739</v>
      </c>
      <c r="AM505" s="3">
        <f t="shared" si="200"/>
        <v>92024.928423964957</v>
      </c>
      <c r="AN505" s="3">
        <f t="shared" si="201"/>
        <v>135497.21057008856</v>
      </c>
      <c r="AO505" s="3">
        <f t="shared" si="202"/>
        <v>40513.070780801601</v>
      </c>
      <c r="AP505" s="3">
        <f t="shared" si="203"/>
        <v>577305.35764270287</v>
      </c>
      <c r="AQ505" s="3">
        <f t="shared" si="204"/>
        <v>80642.480110667471</v>
      </c>
      <c r="AR505" s="3">
        <f t="shared" si="205"/>
        <v>61279.312099811192</v>
      </c>
      <c r="AS505" s="3">
        <f t="shared" si="206"/>
        <v>0</v>
      </c>
      <c r="AT505" s="3">
        <f t="shared" si="207"/>
        <v>0</v>
      </c>
      <c r="AU505" s="3">
        <f t="shared" si="208"/>
        <v>0</v>
      </c>
      <c r="AV505" s="3">
        <f t="shared" si="209"/>
        <v>0</v>
      </c>
      <c r="AW505" s="3">
        <f t="shared" si="210"/>
        <v>0</v>
      </c>
      <c r="AX505" s="3">
        <f t="shared" si="213"/>
        <v>5744050.8015821176</v>
      </c>
      <c r="AY505" s="3">
        <f t="shared" si="214"/>
        <v>18</v>
      </c>
      <c r="AZ505" s="3">
        <f t="shared" si="211"/>
        <v>0</v>
      </c>
      <c r="BA505" s="3">
        <v>965033.09632690356</v>
      </c>
      <c r="BB505">
        <f t="shared" si="215"/>
        <v>0.1008</v>
      </c>
    </row>
    <row r="506" spans="1:54">
      <c r="A506" s="2">
        <v>505</v>
      </c>
      <c r="B506">
        <v>16</v>
      </c>
      <c r="C506" s="3">
        <v>233129.35291600265</v>
      </c>
      <c r="D506" s="3">
        <v>340727.47206578526</v>
      </c>
      <c r="E506" s="3">
        <v>21107.192816104136</v>
      </c>
      <c r="F506" s="3">
        <v>131778.56984299762</v>
      </c>
      <c r="G506" s="3">
        <v>325344.94761927926</v>
      </c>
      <c r="H506" s="3">
        <v>1286026.9984295748</v>
      </c>
      <c r="I506" s="3">
        <v>1589253.557423488</v>
      </c>
      <c r="J506" s="3">
        <v>3081828.4152575973</v>
      </c>
      <c r="K506" s="3">
        <v>353964.70418403763</v>
      </c>
      <c r="L506" s="3">
        <v>160591.7384053705</v>
      </c>
      <c r="M506" s="3">
        <v>22321.061408413323</v>
      </c>
      <c r="N506" s="3">
        <v>1363155.5525085714</v>
      </c>
      <c r="O506" s="3">
        <v>15665.817112894043</v>
      </c>
      <c r="P506" s="3">
        <v>538724.92977916484</v>
      </c>
      <c r="Q506" s="3">
        <v>1179566.5326082665</v>
      </c>
      <c r="R506" s="3">
        <v>131561.0077029349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AA506" s="3">
        <f t="shared" si="212"/>
        <v>233129.35291600265</v>
      </c>
      <c r="AB506" s="3">
        <f t="shared" si="189"/>
        <v>340727.47206578526</v>
      </c>
      <c r="AC506" s="3">
        <f t="shared" si="190"/>
        <v>21107.192816104136</v>
      </c>
      <c r="AD506" s="3">
        <f t="shared" si="191"/>
        <v>131778.56984299762</v>
      </c>
      <c r="AE506" s="3">
        <f t="shared" si="192"/>
        <v>325344.94761927926</v>
      </c>
      <c r="AF506" s="3">
        <f t="shared" si="193"/>
        <v>1286026.9984295748</v>
      </c>
      <c r="AG506" s="3">
        <f t="shared" si="194"/>
        <v>1589253.557423488</v>
      </c>
      <c r="AH506" s="3">
        <f t="shared" si="195"/>
        <v>3081828.4152575973</v>
      </c>
      <c r="AI506" s="3">
        <f t="shared" si="196"/>
        <v>353964.70418403763</v>
      </c>
      <c r="AJ506" s="3">
        <f t="shared" si="197"/>
        <v>160591.7384053705</v>
      </c>
      <c r="AK506" s="3">
        <f t="shared" si="198"/>
        <v>22321.061408413323</v>
      </c>
      <c r="AL506" s="3">
        <f t="shared" si="199"/>
        <v>1363155.5525085714</v>
      </c>
      <c r="AM506" s="3">
        <f t="shared" si="200"/>
        <v>15665.817112894043</v>
      </c>
      <c r="AN506" s="3">
        <f t="shared" si="201"/>
        <v>538724.92977916484</v>
      </c>
      <c r="AO506" s="3">
        <f t="shared" si="202"/>
        <v>1179566.5326082665</v>
      </c>
      <c r="AP506" s="3">
        <f t="shared" si="203"/>
        <v>131561.0077029349</v>
      </c>
      <c r="AQ506" s="3">
        <f t="shared" si="204"/>
        <v>0</v>
      </c>
      <c r="AR506" s="3">
        <f t="shared" si="205"/>
        <v>0</v>
      </c>
      <c r="AS506" s="3">
        <f t="shared" si="206"/>
        <v>0</v>
      </c>
      <c r="AT506" s="3">
        <f t="shared" si="207"/>
        <v>0</v>
      </c>
      <c r="AU506" s="3">
        <f t="shared" si="208"/>
        <v>0</v>
      </c>
      <c r="AV506" s="3">
        <f t="shared" si="209"/>
        <v>0</v>
      </c>
      <c r="AW506" s="3">
        <f t="shared" si="210"/>
        <v>0</v>
      </c>
      <c r="AX506" s="3">
        <f t="shared" si="213"/>
        <v>10774747.850080485</v>
      </c>
      <c r="AY506" s="3">
        <f t="shared" si="214"/>
        <v>16</v>
      </c>
      <c r="AZ506" s="3">
        <f t="shared" si="211"/>
        <v>0</v>
      </c>
      <c r="BA506" s="3">
        <v>967453.94865203509</v>
      </c>
      <c r="BB506">
        <f t="shared" si="215"/>
        <v>0.10100000000000001</v>
      </c>
    </row>
    <row r="507" spans="1:54">
      <c r="A507" s="2">
        <v>506</v>
      </c>
      <c r="B507">
        <v>13</v>
      </c>
      <c r="C507" s="3">
        <v>445618.40344258607</v>
      </c>
      <c r="D507" s="3">
        <v>1531609.0866778935</v>
      </c>
      <c r="E507" s="3">
        <v>381651.76103833178</v>
      </c>
      <c r="F507" s="3">
        <v>464743.67633349798</v>
      </c>
      <c r="G507" s="3">
        <v>193407.32805947083</v>
      </c>
      <c r="H507" s="3">
        <v>84445.870616518805</v>
      </c>
      <c r="I507" s="3">
        <v>2825826.3258132846</v>
      </c>
      <c r="J507" s="3">
        <v>1323572.3985711003</v>
      </c>
      <c r="K507" s="3">
        <v>241302.85732889044</v>
      </c>
      <c r="L507" s="3">
        <v>60284.071845770457</v>
      </c>
      <c r="M507" s="3">
        <v>27246.021468592891</v>
      </c>
      <c r="N507" s="3">
        <v>19702.41313286926</v>
      </c>
      <c r="O507" s="3">
        <v>215999.73868006625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AA507" s="3">
        <f t="shared" si="212"/>
        <v>445618.40344258607</v>
      </c>
      <c r="AB507" s="3">
        <f t="shared" si="189"/>
        <v>1531609.0866778935</v>
      </c>
      <c r="AC507" s="3">
        <f t="shared" si="190"/>
        <v>381651.76103833178</v>
      </c>
      <c r="AD507" s="3">
        <f t="shared" si="191"/>
        <v>464743.67633349798</v>
      </c>
      <c r="AE507" s="3">
        <f t="shared" si="192"/>
        <v>193407.32805947083</v>
      </c>
      <c r="AF507" s="3">
        <f t="shared" si="193"/>
        <v>84445.870616518805</v>
      </c>
      <c r="AG507" s="3">
        <f t="shared" si="194"/>
        <v>2825826.3258132846</v>
      </c>
      <c r="AH507" s="3">
        <f t="shared" si="195"/>
        <v>1323572.3985711003</v>
      </c>
      <c r="AI507" s="3">
        <f t="shared" si="196"/>
        <v>241302.85732889044</v>
      </c>
      <c r="AJ507" s="3">
        <f t="shared" si="197"/>
        <v>60284.071845770457</v>
      </c>
      <c r="AK507" s="3">
        <f t="shared" si="198"/>
        <v>27246.021468592891</v>
      </c>
      <c r="AL507" s="3">
        <f t="shared" si="199"/>
        <v>19702.41313286926</v>
      </c>
      <c r="AM507" s="3">
        <f t="shared" si="200"/>
        <v>215999.73868006625</v>
      </c>
      <c r="AN507" s="3">
        <f t="shared" si="201"/>
        <v>0</v>
      </c>
      <c r="AO507" s="3">
        <f t="shared" si="202"/>
        <v>0</v>
      </c>
      <c r="AP507" s="3">
        <f t="shared" si="203"/>
        <v>0</v>
      </c>
      <c r="AQ507" s="3">
        <f t="shared" si="204"/>
        <v>0</v>
      </c>
      <c r="AR507" s="3">
        <f t="shared" si="205"/>
        <v>0</v>
      </c>
      <c r="AS507" s="3">
        <f t="shared" si="206"/>
        <v>0</v>
      </c>
      <c r="AT507" s="3">
        <f t="shared" si="207"/>
        <v>0</v>
      </c>
      <c r="AU507" s="3">
        <f t="shared" si="208"/>
        <v>0</v>
      </c>
      <c r="AV507" s="3">
        <f t="shared" si="209"/>
        <v>0</v>
      </c>
      <c r="AW507" s="3">
        <f t="shared" si="210"/>
        <v>0</v>
      </c>
      <c r="AX507" s="3">
        <f t="shared" si="213"/>
        <v>7815409.9530088743</v>
      </c>
      <c r="AY507" s="3">
        <f t="shared" si="214"/>
        <v>13</v>
      </c>
      <c r="AZ507" s="3">
        <f t="shared" si="211"/>
        <v>0</v>
      </c>
      <c r="BA507" s="3">
        <v>968725.2313913703</v>
      </c>
      <c r="BB507">
        <f t="shared" si="215"/>
        <v>0.1012</v>
      </c>
    </row>
    <row r="508" spans="1:54">
      <c r="A508" s="2">
        <v>507</v>
      </c>
      <c r="B508">
        <v>16</v>
      </c>
      <c r="C508" s="3">
        <v>8158273.534840012</v>
      </c>
      <c r="D508" s="3">
        <v>39480.500446819962</v>
      </c>
      <c r="E508" s="3">
        <v>301727.77613697341</v>
      </c>
      <c r="F508" s="3">
        <v>34497.681226762099</v>
      </c>
      <c r="G508" s="3">
        <v>376178.52054907434</v>
      </c>
      <c r="H508" s="3">
        <v>172426.13918389572</v>
      </c>
      <c r="I508" s="3">
        <v>23092.706042956648</v>
      </c>
      <c r="J508" s="3">
        <v>103717.35898952086</v>
      </c>
      <c r="K508" s="3">
        <v>77869.413645485329</v>
      </c>
      <c r="L508" s="3">
        <v>1200831.1627348564</v>
      </c>
      <c r="M508" s="3">
        <v>226819.54064326995</v>
      </c>
      <c r="N508" s="3">
        <v>176537.59940680797</v>
      </c>
      <c r="O508" s="3">
        <v>19263.802742153192</v>
      </c>
      <c r="P508" s="3">
        <v>51527.775511246517</v>
      </c>
      <c r="Q508" s="3">
        <v>48195.553832091413</v>
      </c>
      <c r="R508" s="3">
        <v>1180553.3646411437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AA508" s="3">
        <f t="shared" si="212"/>
        <v>8158273.534840012</v>
      </c>
      <c r="AB508" s="3">
        <f t="shared" si="189"/>
        <v>39480.500446819962</v>
      </c>
      <c r="AC508" s="3">
        <f t="shared" si="190"/>
        <v>301727.77613697341</v>
      </c>
      <c r="AD508" s="3">
        <f t="shared" si="191"/>
        <v>34497.681226762099</v>
      </c>
      <c r="AE508" s="3">
        <f t="shared" si="192"/>
        <v>376178.52054907434</v>
      </c>
      <c r="AF508" s="3">
        <f t="shared" si="193"/>
        <v>172426.13918389572</v>
      </c>
      <c r="AG508" s="3">
        <f t="shared" si="194"/>
        <v>23092.706042956648</v>
      </c>
      <c r="AH508" s="3">
        <f t="shared" si="195"/>
        <v>103717.35898952086</v>
      </c>
      <c r="AI508" s="3">
        <f t="shared" si="196"/>
        <v>77869.413645485329</v>
      </c>
      <c r="AJ508" s="3">
        <f t="shared" si="197"/>
        <v>1200831.1627348564</v>
      </c>
      <c r="AK508" s="3">
        <f t="shared" si="198"/>
        <v>226819.54064326995</v>
      </c>
      <c r="AL508" s="3">
        <f t="shared" si="199"/>
        <v>176537.59940680797</v>
      </c>
      <c r="AM508" s="3">
        <f t="shared" si="200"/>
        <v>19263.802742153192</v>
      </c>
      <c r="AN508" s="3">
        <f t="shared" si="201"/>
        <v>51527.775511246517</v>
      </c>
      <c r="AO508" s="3">
        <f t="shared" si="202"/>
        <v>48195.553832091413</v>
      </c>
      <c r="AP508" s="3">
        <f t="shared" si="203"/>
        <v>1180553.3646411437</v>
      </c>
      <c r="AQ508" s="3">
        <f t="shared" si="204"/>
        <v>0</v>
      </c>
      <c r="AR508" s="3">
        <f t="shared" si="205"/>
        <v>0</v>
      </c>
      <c r="AS508" s="3">
        <f t="shared" si="206"/>
        <v>0</v>
      </c>
      <c r="AT508" s="3">
        <f t="shared" si="207"/>
        <v>0</v>
      </c>
      <c r="AU508" s="3">
        <f t="shared" si="208"/>
        <v>0</v>
      </c>
      <c r="AV508" s="3">
        <f t="shared" si="209"/>
        <v>0</v>
      </c>
      <c r="AW508" s="3">
        <f t="shared" si="210"/>
        <v>0</v>
      </c>
      <c r="AX508" s="3">
        <f t="shared" si="213"/>
        <v>12190992.430573067</v>
      </c>
      <c r="AY508" s="3">
        <f t="shared" si="214"/>
        <v>16</v>
      </c>
      <c r="AZ508" s="3">
        <f t="shared" si="211"/>
        <v>0</v>
      </c>
      <c r="BA508" s="3">
        <v>971071.01747094025</v>
      </c>
      <c r="BB508">
        <f t="shared" si="215"/>
        <v>0.1014</v>
      </c>
    </row>
    <row r="509" spans="1:54">
      <c r="A509" s="2">
        <v>508</v>
      </c>
      <c r="B509">
        <v>9</v>
      </c>
      <c r="C509" s="3">
        <v>21969.719129787831</v>
      </c>
      <c r="D509" s="3">
        <v>625011.90883079835</v>
      </c>
      <c r="E509" s="3">
        <v>75233.570018885192</v>
      </c>
      <c r="F509" s="3">
        <v>718971.41637568956</v>
      </c>
      <c r="G509" s="3">
        <v>26576.196461617063</v>
      </c>
      <c r="H509" s="3">
        <v>1877750.3488107708</v>
      </c>
      <c r="I509" s="3">
        <v>9759.7358558259893</v>
      </c>
      <c r="J509" s="3">
        <v>359333.30259291054</v>
      </c>
      <c r="K509" s="3">
        <v>792617.51461887301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AA509" s="3">
        <f t="shared" si="212"/>
        <v>21969.719129787831</v>
      </c>
      <c r="AB509" s="3">
        <f t="shared" si="189"/>
        <v>625011.90883079835</v>
      </c>
      <c r="AC509" s="3">
        <f t="shared" si="190"/>
        <v>75233.570018885192</v>
      </c>
      <c r="AD509" s="3">
        <f t="shared" si="191"/>
        <v>718971.41637568956</v>
      </c>
      <c r="AE509" s="3">
        <f t="shared" si="192"/>
        <v>26576.196461617063</v>
      </c>
      <c r="AF509" s="3">
        <f t="shared" si="193"/>
        <v>1877750.3488107708</v>
      </c>
      <c r="AG509" s="3">
        <f t="shared" si="194"/>
        <v>9759.7358558259893</v>
      </c>
      <c r="AH509" s="3">
        <f t="shared" si="195"/>
        <v>359333.30259291054</v>
      </c>
      <c r="AI509" s="3">
        <f t="shared" si="196"/>
        <v>792617.51461887301</v>
      </c>
      <c r="AJ509" s="3">
        <f t="shared" si="197"/>
        <v>0</v>
      </c>
      <c r="AK509" s="3">
        <f t="shared" si="198"/>
        <v>0</v>
      </c>
      <c r="AL509" s="3">
        <f t="shared" si="199"/>
        <v>0</v>
      </c>
      <c r="AM509" s="3">
        <f t="shared" si="200"/>
        <v>0</v>
      </c>
      <c r="AN509" s="3">
        <f t="shared" si="201"/>
        <v>0</v>
      </c>
      <c r="AO509" s="3">
        <f t="shared" si="202"/>
        <v>0</v>
      </c>
      <c r="AP509" s="3">
        <f t="shared" si="203"/>
        <v>0</v>
      </c>
      <c r="AQ509" s="3">
        <f t="shared" si="204"/>
        <v>0</v>
      </c>
      <c r="AR509" s="3">
        <f t="shared" si="205"/>
        <v>0</v>
      </c>
      <c r="AS509" s="3">
        <f t="shared" si="206"/>
        <v>0</v>
      </c>
      <c r="AT509" s="3">
        <f t="shared" si="207"/>
        <v>0</v>
      </c>
      <c r="AU509" s="3">
        <f t="shared" si="208"/>
        <v>0</v>
      </c>
      <c r="AV509" s="3">
        <f t="shared" si="209"/>
        <v>0</v>
      </c>
      <c r="AW509" s="3">
        <f t="shared" si="210"/>
        <v>0</v>
      </c>
      <c r="AX509" s="3">
        <f t="shared" si="213"/>
        <v>4507223.7126951581</v>
      </c>
      <c r="AY509" s="3">
        <f t="shared" si="214"/>
        <v>9</v>
      </c>
      <c r="AZ509" s="3">
        <f t="shared" si="211"/>
        <v>0</v>
      </c>
      <c r="BA509" s="3">
        <v>971764.21881426044</v>
      </c>
      <c r="BB509">
        <f t="shared" si="215"/>
        <v>0.1016</v>
      </c>
    </row>
    <row r="510" spans="1:54">
      <c r="A510" s="2">
        <v>509</v>
      </c>
      <c r="B510">
        <v>18</v>
      </c>
      <c r="C510" s="3">
        <v>8065.4755328333749</v>
      </c>
      <c r="D510" s="3">
        <v>739196.38805251848</v>
      </c>
      <c r="E510" s="3">
        <v>38456.684597387626</v>
      </c>
      <c r="F510" s="3">
        <v>239075.50320364744</v>
      </c>
      <c r="G510" s="3">
        <v>668910.15168189828</v>
      </c>
      <c r="H510" s="3">
        <v>38289.507845259956</v>
      </c>
      <c r="I510" s="3">
        <v>817400.94438321376</v>
      </c>
      <c r="J510" s="3">
        <v>8633.3451938603666</v>
      </c>
      <c r="K510" s="3">
        <v>608213.05205967301</v>
      </c>
      <c r="L510" s="3">
        <v>74707.842598739342</v>
      </c>
      <c r="M510" s="3">
        <v>3422211.1948647932</v>
      </c>
      <c r="N510" s="3">
        <v>221463.39211134493</v>
      </c>
      <c r="O510" s="3">
        <v>136512.27759204106</v>
      </c>
      <c r="P510" s="3">
        <v>569804.26573591831</v>
      </c>
      <c r="Q510" s="3">
        <v>213307.08531413614</v>
      </c>
      <c r="R510" s="3">
        <v>110493.57779254855</v>
      </c>
      <c r="S510" s="3">
        <v>235258.55569524763</v>
      </c>
      <c r="T510" s="3">
        <v>25614.014010539162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AA510" s="3">
        <f t="shared" si="212"/>
        <v>8065.4755328333749</v>
      </c>
      <c r="AB510" s="3">
        <f t="shared" si="189"/>
        <v>739196.38805251848</v>
      </c>
      <c r="AC510" s="3">
        <f t="shared" si="190"/>
        <v>38456.684597387626</v>
      </c>
      <c r="AD510" s="3">
        <f t="shared" si="191"/>
        <v>239075.50320364744</v>
      </c>
      <c r="AE510" s="3">
        <f t="shared" si="192"/>
        <v>668910.15168189828</v>
      </c>
      <c r="AF510" s="3">
        <f t="shared" si="193"/>
        <v>38289.507845259956</v>
      </c>
      <c r="AG510" s="3">
        <f t="shared" si="194"/>
        <v>817400.94438321376</v>
      </c>
      <c r="AH510" s="3">
        <f t="shared" si="195"/>
        <v>8633.3451938603666</v>
      </c>
      <c r="AI510" s="3">
        <f t="shared" si="196"/>
        <v>608213.05205967301</v>
      </c>
      <c r="AJ510" s="3">
        <f t="shared" si="197"/>
        <v>74707.842598739342</v>
      </c>
      <c r="AK510" s="3">
        <f t="shared" si="198"/>
        <v>3422211.1948647932</v>
      </c>
      <c r="AL510" s="3">
        <f t="shared" si="199"/>
        <v>221463.39211134493</v>
      </c>
      <c r="AM510" s="3">
        <f t="shared" si="200"/>
        <v>136512.27759204106</v>
      </c>
      <c r="AN510" s="3">
        <f t="shared" si="201"/>
        <v>569804.26573591831</v>
      </c>
      <c r="AO510" s="3">
        <f t="shared" si="202"/>
        <v>213307.08531413614</v>
      </c>
      <c r="AP510" s="3">
        <f t="shared" si="203"/>
        <v>110493.57779254855</v>
      </c>
      <c r="AQ510" s="3">
        <f t="shared" si="204"/>
        <v>235258.55569524763</v>
      </c>
      <c r="AR510" s="3">
        <f t="shared" si="205"/>
        <v>25614.014010539162</v>
      </c>
      <c r="AS510" s="3">
        <f t="shared" si="206"/>
        <v>0</v>
      </c>
      <c r="AT510" s="3">
        <f t="shared" si="207"/>
        <v>0</v>
      </c>
      <c r="AU510" s="3">
        <f t="shared" si="208"/>
        <v>0</v>
      </c>
      <c r="AV510" s="3">
        <f t="shared" si="209"/>
        <v>0</v>
      </c>
      <c r="AW510" s="3">
        <f t="shared" si="210"/>
        <v>0</v>
      </c>
      <c r="AX510" s="3">
        <f t="shared" si="213"/>
        <v>8175613.2582656015</v>
      </c>
      <c r="AY510" s="3">
        <f t="shared" si="214"/>
        <v>18</v>
      </c>
      <c r="AZ510" s="3">
        <f t="shared" si="211"/>
        <v>0</v>
      </c>
      <c r="BA510" s="3">
        <v>973676.92732981767</v>
      </c>
      <c r="BB510">
        <f t="shared" si="215"/>
        <v>0.1018</v>
      </c>
    </row>
    <row r="511" spans="1:54">
      <c r="A511" s="2">
        <v>510</v>
      </c>
      <c r="B511">
        <v>13</v>
      </c>
      <c r="C511" s="3">
        <v>284742.11193275009</v>
      </c>
      <c r="D511" s="3">
        <v>23080.599968688901</v>
      </c>
      <c r="E511" s="3">
        <v>8921.6801153955548</v>
      </c>
      <c r="F511" s="3">
        <v>715751.16984429106</v>
      </c>
      <c r="G511" s="3">
        <v>78421.14986824643</v>
      </c>
      <c r="H511" s="3">
        <v>273781.99069493462</v>
      </c>
      <c r="I511" s="3">
        <v>130520.65150410173</v>
      </c>
      <c r="J511" s="3">
        <v>79316.575355745867</v>
      </c>
      <c r="K511" s="3">
        <v>138077.63120347142</v>
      </c>
      <c r="L511" s="3">
        <v>60174.50012844622</v>
      </c>
      <c r="M511" s="3">
        <v>1463852.9078979013</v>
      </c>
      <c r="N511" s="3">
        <v>2817972.6458139424</v>
      </c>
      <c r="O511" s="3">
        <v>404871.76912009978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AA511" s="3">
        <f t="shared" si="212"/>
        <v>284742.11193275009</v>
      </c>
      <c r="AB511" s="3">
        <f t="shared" si="189"/>
        <v>23080.599968688901</v>
      </c>
      <c r="AC511" s="3">
        <f t="shared" si="190"/>
        <v>8921.6801153955548</v>
      </c>
      <c r="AD511" s="3">
        <f t="shared" si="191"/>
        <v>715751.16984429106</v>
      </c>
      <c r="AE511" s="3">
        <f t="shared" si="192"/>
        <v>78421.14986824643</v>
      </c>
      <c r="AF511" s="3">
        <f t="shared" si="193"/>
        <v>273781.99069493462</v>
      </c>
      <c r="AG511" s="3">
        <f t="shared" si="194"/>
        <v>130520.65150410173</v>
      </c>
      <c r="AH511" s="3">
        <f t="shared" si="195"/>
        <v>79316.575355745867</v>
      </c>
      <c r="AI511" s="3">
        <f t="shared" si="196"/>
        <v>138077.63120347142</v>
      </c>
      <c r="AJ511" s="3">
        <f t="shared" si="197"/>
        <v>60174.50012844622</v>
      </c>
      <c r="AK511" s="3">
        <f t="shared" si="198"/>
        <v>1463852.9078979013</v>
      </c>
      <c r="AL511" s="3">
        <f t="shared" si="199"/>
        <v>2817972.6458139424</v>
      </c>
      <c r="AM511" s="3">
        <f t="shared" si="200"/>
        <v>404871.76912009978</v>
      </c>
      <c r="AN511" s="3">
        <f t="shared" si="201"/>
        <v>0</v>
      </c>
      <c r="AO511" s="3">
        <f t="shared" si="202"/>
        <v>0</v>
      </c>
      <c r="AP511" s="3">
        <f t="shared" si="203"/>
        <v>0</v>
      </c>
      <c r="AQ511" s="3">
        <f t="shared" si="204"/>
        <v>0</v>
      </c>
      <c r="AR511" s="3">
        <f t="shared" si="205"/>
        <v>0</v>
      </c>
      <c r="AS511" s="3">
        <f t="shared" si="206"/>
        <v>0</v>
      </c>
      <c r="AT511" s="3">
        <f t="shared" si="207"/>
        <v>0</v>
      </c>
      <c r="AU511" s="3">
        <f t="shared" si="208"/>
        <v>0</v>
      </c>
      <c r="AV511" s="3">
        <f t="shared" si="209"/>
        <v>0</v>
      </c>
      <c r="AW511" s="3">
        <f t="shared" si="210"/>
        <v>0</v>
      </c>
      <c r="AX511" s="3">
        <f t="shared" si="213"/>
        <v>6479485.383448015</v>
      </c>
      <c r="AY511" s="3">
        <f t="shared" si="214"/>
        <v>13</v>
      </c>
      <c r="AZ511" s="3">
        <f t="shared" si="211"/>
        <v>0</v>
      </c>
      <c r="BA511" s="3">
        <v>976103.634967322</v>
      </c>
      <c r="BB511">
        <f t="shared" si="215"/>
        <v>0.10199999999999999</v>
      </c>
    </row>
    <row r="512" spans="1:54">
      <c r="A512" s="2">
        <v>511</v>
      </c>
      <c r="B512">
        <v>12</v>
      </c>
      <c r="C512" s="3">
        <v>756684.87148434494</v>
      </c>
      <c r="D512" s="3">
        <v>103468.53432243346</v>
      </c>
      <c r="E512" s="3">
        <v>1966736.1991069708</v>
      </c>
      <c r="F512" s="3">
        <v>533951.30696097319</v>
      </c>
      <c r="G512" s="3">
        <v>166549.36885024497</v>
      </c>
      <c r="H512" s="3">
        <v>168875.95640488248</v>
      </c>
      <c r="I512" s="3">
        <v>479977.17496800452</v>
      </c>
      <c r="J512" s="3">
        <v>89077.503784295972</v>
      </c>
      <c r="K512" s="3">
        <v>727005.45353935636</v>
      </c>
      <c r="L512" s="3">
        <v>167428.00525260734</v>
      </c>
      <c r="M512" s="3">
        <v>775793.72223346296</v>
      </c>
      <c r="N512" s="3">
        <v>80527.420891197122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AA512" s="3">
        <f t="shared" si="212"/>
        <v>756684.87148434494</v>
      </c>
      <c r="AB512" s="3">
        <f t="shared" si="189"/>
        <v>103468.53432243346</v>
      </c>
      <c r="AC512" s="3">
        <f t="shared" si="190"/>
        <v>1966736.1991069708</v>
      </c>
      <c r="AD512" s="3">
        <f t="shared" si="191"/>
        <v>533951.30696097319</v>
      </c>
      <c r="AE512" s="3">
        <f t="shared" si="192"/>
        <v>166549.36885024497</v>
      </c>
      <c r="AF512" s="3">
        <f t="shared" si="193"/>
        <v>168875.95640488248</v>
      </c>
      <c r="AG512" s="3">
        <f t="shared" si="194"/>
        <v>479977.17496800452</v>
      </c>
      <c r="AH512" s="3">
        <f t="shared" si="195"/>
        <v>89077.503784295972</v>
      </c>
      <c r="AI512" s="3">
        <f t="shared" si="196"/>
        <v>727005.45353935636</v>
      </c>
      <c r="AJ512" s="3">
        <f t="shared" si="197"/>
        <v>167428.00525260734</v>
      </c>
      <c r="AK512" s="3">
        <f t="shared" si="198"/>
        <v>775793.72223346296</v>
      </c>
      <c r="AL512" s="3">
        <f t="shared" si="199"/>
        <v>80527.420891197122</v>
      </c>
      <c r="AM512" s="3">
        <f t="shared" si="200"/>
        <v>0</v>
      </c>
      <c r="AN512" s="3">
        <f t="shared" si="201"/>
        <v>0</v>
      </c>
      <c r="AO512" s="3">
        <f t="shared" si="202"/>
        <v>0</v>
      </c>
      <c r="AP512" s="3">
        <f t="shared" si="203"/>
        <v>0</v>
      </c>
      <c r="AQ512" s="3">
        <f t="shared" si="204"/>
        <v>0</v>
      </c>
      <c r="AR512" s="3">
        <f t="shared" si="205"/>
        <v>0</v>
      </c>
      <c r="AS512" s="3">
        <f t="shared" si="206"/>
        <v>0</v>
      </c>
      <c r="AT512" s="3">
        <f t="shared" si="207"/>
        <v>0</v>
      </c>
      <c r="AU512" s="3">
        <f t="shared" si="208"/>
        <v>0</v>
      </c>
      <c r="AV512" s="3">
        <f t="shared" si="209"/>
        <v>0</v>
      </c>
      <c r="AW512" s="3">
        <f t="shared" si="210"/>
        <v>0</v>
      </c>
      <c r="AX512" s="3">
        <f t="shared" si="213"/>
        <v>6016075.5177987749</v>
      </c>
      <c r="AY512" s="3">
        <f t="shared" si="214"/>
        <v>12</v>
      </c>
      <c r="AZ512" s="3">
        <f t="shared" si="211"/>
        <v>0</v>
      </c>
      <c r="BA512" s="3">
        <v>976211.41389954416</v>
      </c>
      <c r="BB512">
        <f t="shared" si="215"/>
        <v>0.1022</v>
      </c>
    </row>
    <row r="513" spans="1:54">
      <c r="A513" s="2">
        <v>512</v>
      </c>
      <c r="B513">
        <v>18</v>
      </c>
      <c r="C513" s="3">
        <v>72910.157504409421</v>
      </c>
      <c r="D513" s="3">
        <v>23556.11958297182</v>
      </c>
      <c r="E513" s="3">
        <v>76225.960706418948</v>
      </c>
      <c r="F513" s="3">
        <v>27180.317600044178</v>
      </c>
      <c r="G513" s="3">
        <v>71557.93032646658</v>
      </c>
      <c r="H513" s="3">
        <v>98520.055845660099</v>
      </c>
      <c r="I513" s="3">
        <v>2379714.0182373747</v>
      </c>
      <c r="J513" s="3">
        <v>6365.052793668804</v>
      </c>
      <c r="K513" s="3">
        <v>335216.2821834982</v>
      </c>
      <c r="L513" s="3">
        <v>225752.36290223181</v>
      </c>
      <c r="M513" s="3">
        <v>51302.052913105552</v>
      </c>
      <c r="N513" s="3">
        <v>281237.60185631615</v>
      </c>
      <c r="O513" s="3">
        <v>2135340.8531297436</v>
      </c>
      <c r="P513" s="3">
        <v>332836.61080341006</v>
      </c>
      <c r="Q513" s="3">
        <v>110847.04362344474</v>
      </c>
      <c r="R513" s="3">
        <v>237216.85790199871</v>
      </c>
      <c r="S513" s="3">
        <v>10853.72913220235</v>
      </c>
      <c r="T513" s="3">
        <v>11534.280804396123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AA513" s="3">
        <f t="shared" si="212"/>
        <v>72910.157504409421</v>
      </c>
      <c r="AB513" s="3">
        <f t="shared" si="189"/>
        <v>23556.11958297182</v>
      </c>
      <c r="AC513" s="3">
        <f t="shared" si="190"/>
        <v>76225.960706418948</v>
      </c>
      <c r="AD513" s="3">
        <f t="shared" si="191"/>
        <v>27180.317600044178</v>
      </c>
      <c r="AE513" s="3">
        <f t="shared" si="192"/>
        <v>71557.93032646658</v>
      </c>
      <c r="AF513" s="3">
        <f t="shared" si="193"/>
        <v>98520.055845660099</v>
      </c>
      <c r="AG513" s="3">
        <f t="shared" si="194"/>
        <v>2379714.0182373747</v>
      </c>
      <c r="AH513" s="3">
        <f t="shared" si="195"/>
        <v>6365.052793668804</v>
      </c>
      <c r="AI513" s="3">
        <f t="shared" si="196"/>
        <v>335216.2821834982</v>
      </c>
      <c r="AJ513" s="3">
        <f t="shared" si="197"/>
        <v>225752.36290223181</v>
      </c>
      <c r="AK513" s="3">
        <f t="shared" si="198"/>
        <v>51302.052913105552</v>
      </c>
      <c r="AL513" s="3">
        <f t="shared" si="199"/>
        <v>281237.60185631615</v>
      </c>
      <c r="AM513" s="3">
        <f t="shared" si="200"/>
        <v>2135340.8531297436</v>
      </c>
      <c r="AN513" s="3">
        <f t="shared" si="201"/>
        <v>332836.61080341006</v>
      </c>
      <c r="AO513" s="3">
        <f t="shared" si="202"/>
        <v>110847.04362344474</v>
      </c>
      <c r="AP513" s="3">
        <f t="shared" si="203"/>
        <v>237216.85790199871</v>
      </c>
      <c r="AQ513" s="3">
        <f t="shared" si="204"/>
        <v>10853.72913220235</v>
      </c>
      <c r="AR513" s="3">
        <f t="shared" si="205"/>
        <v>11534.280804396123</v>
      </c>
      <c r="AS513" s="3">
        <f t="shared" si="206"/>
        <v>0</v>
      </c>
      <c r="AT513" s="3">
        <f t="shared" si="207"/>
        <v>0</v>
      </c>
      <c r="AU513" s="3">
        <f t="shared" si="208"/>
        <v>0</v>
      </c>
      <c r="AV513" s="3">
        <f t="shared" si="209"/>
        <v>0</v>
      </c>
      <c r="AW513" s="3">
        <f t="shared" si="210"/>
        <v>0</v>
      </c>
      <c r="AX513" s="3">
        <f t="shared" si="213"/>
        <v>6488167.2878473615</v>
      </c>
      <c r="AY513" s="3">
        <f t="shared" si="214"/>
        <v>18</v>
      </c>
      <c r="AZ513" s="3">
        <f t="shared" si="211"/>
        <v>0</v>
      </c>
      <c r="BA513" s="3">
        <v>979162.31639800337</v>
      </c>
      <c r="BB513">
        <f t="shared" si="215"/>
        <v>0.1024</v>
      </c>
    </row>
    <row r="514" spans="1:54">
      <c r="A514" s="2">
        <v>513</v>
      </c>
      <c r="B514">
        <v>18</v>
      </c>
      <c r="C514" s="3">
        <v>30580.391621626877</v>
      </c>
      <c r="D514" s="3">
        <v>31004.043113810974</v>
      </c>
      <c r="E514" s="3">
        <v>187201.54900437052</v>
      </c>
      <c r="F514" s="3">
        <v>377744.53928290762</v>
      </c>
      <c r="G514" s="3">
        <v>52339.922954493784</v>
      </c>
      <c r="H514" s="3">
        <v>514369.19418894785</v>
      </c>
      <c r="I514" s="3">
        <v>230358.04177609007</v>
      </c>
      <c r="J514" s="3">
        <v>212410.91997395651</v>
      </c>
      <c r="K514" s="3">
        <v>231218.07429032467</v>
      </c>
      <c r="L514" s="3">
        <v>34338.274712090912</v>
      </c>
      <c r="M514" s="3">
        <v>12266.417676667828</v>
      </c>
      <c r="N514" s="3">
        <v>24391.576851518879</v>
      </c>
      <c r="O514" s="3">
        <v>93306.483036428413</v>
      </c>
      <c r="P514" s="3">
        <v>130733.86053381657</v>
      </c>
      <c r="Q514" s="3">
        <v>77523.706546648697</v>
      </c>
      <c r="R514" s="3">
        <v>318432.36353676504</v>
      </c>
      <c r="S514" s="3">
        <v>326712.75042511488</v>
      </c>
      <c r="T514" s="3">
        <v>14158.914206711248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AA514" s="3">
        <f t="shared" si="212"/>
        <v>30580.391621626877</v>
      </c>
      <c r="AB514" s="3">
        <f t="shared" ref="AB514:AB577" si="216">IF(D514&gt;(80000000*0.329),0,IF(D514&gt;0,D514,0))</f>
        <v>31004.043113810974</v>
      </c>
      <c r="AC514" s="3">
        <f t="shared" ref="AC514:AC577" si="217">IF(E514&gt;(80000000*0.329),0,IF(E514&gt;0,E514,0))</f>
        <v>187201.54900437052</v>
      </c>
      <c r="AD514" s="3">
        <f t="shared" ref="AD514:AD577" si="218">IF(F514&gt;(80000000*0.329),0,IF(F514&gt;0,F514,0))</f>
        <v>377744.53928290762</v>
      </c>
      <c r="AE514" s="3">
        <f t="shared" ref="AE514:AE577" si="219">IF(G514&gt;(80000000*0.329),0,IF(G514&gt;0,G514,0))</f>
        <v>52339.922954493784</v>
      </c>
      <c r="AF514" s="3">
        <f t="shared" ref="AF514:AF577" si="220">IF(H514&gt;(80000000*0.329),0,IF(H514&gt;0,H514,0))</f>
        <v>514369.19418894785</v>
      </c>
      <c r="AG514" s="3">
        <f t="shared" ref="AG514:AG577" si="221">IF(I514&gt;(80000000*0.329),0,IF(I514&gt;0,I514,0))</f>
        <v>230358.04177609007</v>
      </c>
      <c r="AH514" s="3">
        <f t="shared" ref="AH514:AH577" si="222">IF(J514&gt;(80000000*0.329),0,IF(J514&gt;0,J514,0))</f>
        <v>212410.91997395651</v>
      </c>
      <c r="AI514" s="3">
        <f t="shared" ref="AI514:AI577" si="223">IF(K514&gt;(80000000*0.329),0,IF(K514&gt;0,K514,0))</f>
        <v>231218.07429032467</v>
      </c>
      <c r="AJ514" s="3">
        <f t="shared" ref="AJ514:AJ577" si="224">IF(L514&gt;(80000000*0.329),0,IF(L514&gt;0,L514,0))</f>
        <v>34338.274712090912</v>
      </c>
      <c r="AK514" s="3">
        <f t="shared" ref="AK514:AK577" si="225">IF(M514&gt;(80000000*0.329),0,IF(M514&gt;0,M514,0))</f>
        <v>12266.417676667828</v>
      </c>
      <c r="AL514" s="3">
        <f t="shared" ref="AL514:AL577" si="226">IF(N514&gt;(80000000*0.329),0,IF(N514&gt;0,N514,0))</f>
        <v>24391.576851518879</v>
      </c>
      <c r="AM514" s="3">
        <f t="shared" ref="AM514:AM577" si="227">IF(O514&gt;(80000000*0.329),0,IF(O514&gt;0,O514,0))</f>
        <v>93306.483036428413</v>
      </c>
      <c r="AN514" s="3">
        <f t="shared" ref="AN514:AN577" si="228">IF(P514&gt;(80000000*0.329),0,IF(P514&gt;0,P514,0))</f>
        <v>130733.86053381657</v>
      </c>
      <c r="AO514" s="3">
        <f t="shared" ref="AO514:AO577" si="229">IF(Q514&gt;(80000000*0.329),0,IF(Q514&gt;0,Q514,0))</f>
        <v>77523.706546648697</v>
      </c>
      <c r="AP514" s="3">
        <f t="shared" ref="AP514:AP577" si="230">IF(R514&gt;(80000000*0.329),0,IF(R514&gt;0,R514,0))</f>
        <v>318432.36353676504</v>
      </c>
      <c r="AQ514" s="3">
        <f t="shared" ref="AQ514:AQ577" si="231">IF(S514&gt;(80000000*0.329),0,IF(S514&gt;0,S514,0))</f>
        <v>326712.75042511488</v>
      </c>
      <c r="AR514" s="3">
        <f t="shared" ref="AR514:AR577" si="232">IF(T514&gt;(80000000*0.329),0,IF(T514&gt;0,T514,0))</f>
        <v>14158.914206711248</v>
      </c>
      <c r="AS514" s="3">
        <f t="shared" ref="AS514:AS577" si="233">IF(U514&gt;(80000000*0.329),0,IF(U514&gt;0,U514,0))</f>
        <v>0</v>
      </c>
      <c r="AT514" s="3">
        <f t="shared" ref="AT514:AT577" si="234">IF(V514&gt;(80000000*0.329),0,IF(V514&gt;0,V514,0))</f>
        <v>0</v>
      </c>
      <c r="AU514" s="3">
        <f t="shared" ref="AU514:AU577" si="235">IF(W514&gt;(80000000*0.329),0,IF(W514&gt;0,W514,0))</f>
        <v>0</v>
      </c>
      <c r="AV514" s="3">
        <f t="shared" ref="AV514:AV577" si="236">IF(X514&gt;(80000000*0.329),0,IF(X514&gt;0,X514,0))</f>
        <v>0</v>
      </c>
      <c r="AW514" s="3">
        <f t="shared" ref="AW514:AW577" si="237">IF(Y514&gt;(80000000*0.329),0,IF(Y514&gt;0,Y514,0))</f>
        <v>0</v>
      </c>
      <c r="AX514" s="3">
        <f t="shared" si="213"/>
        <v>2899091.0237322911</v>
      </c>
      <c r="AY514" s="3">
        <f t="shared" si="214"/>
        <v>18</v>
      </c>
      <c r="AZ514" s="3">
        <f t="shared" ref="AZ514:AZ577" si="238">B514-AY514</f>
        <v>0</v>
      </c>
      <c r="BA514" s="3">
        <v>979195.61076425668</v>
      </c>
      <c r="BB514">
        <f t="shared" si="215"/>
        <v>0.1026</v>
      </c>
    </row>
    <row r="515" spans="1:54">
      <c r="A515" s="2">
        <v>514</v>
      </c>
      <c r="B515">
        <v>13</v>
      </c>
      <c r="C515" s="3">
        <v>1086.2618921101032</v>
      </c>
      <c r="D515" s="3">
        <v>28829.426799442121</v>
      </c>
      <c r="E515" s="3">
        <v>7757.1582737956223</v>
      </c>
      <c r="F515" s="3">
        <v>223252.61040344465</v>
      </c>
      <c r="G515" s="3">
        <v>362182.82601113763</v>
      </c>
      <c r="H515" s="3">
        <v>74250.908663989263</v>
      </c>
      <c r="I515" s="3">
        <v>13201.449306586001</v>
      </c>
      <c r="J515" s="3">
        <v>383792.66245333204</v>
      </c>
      <c r="K515" s="3">
        <v>133942.12177431033</v>
      </c>
      <c r="L515" s="3">
        <v>47539.348860829254</v>
      </c>
      <c r="M515" s="3">
        <v>74046.791405668948</v>
      </c>
      <c r="N515" s="3">
        <v>7997.5975827129141</v>
      </c>
      <c r="O515" s="3">
        <v>2742374.3012641985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AA515" s="3">
        <f t="shared" ref="AA515:AA578" si="239">IF(C515&gt;(80000000*0.329),0,IF(C515&gt;0,C515,0))</f>
        <v>1086.2618921101032</v>
      </c>
      <c r="AB515" s="3">
        <f t="shared" si="216"/>
        <v>28829.426799442121</v>
      </c>
      <c r="AC515" s="3">
        <f t="shared" si="217"/>
        <v>7757.1582737956223</v>
      </c>
      <c r="AD515" s="3">
        <f t="shared" si="218"/>
        <v>223252.61040344465</v>
      </c>
      <c r="AE515" s="3">
        <f t="shared" si="219"/>
        <v>362182.82601113763</v>
      </c>
      <c r="AF515" s="3">
        <f t="shared" si="220"/>
        <v>74250.908663989263</v>
      </c>
      <c r="AG515" s="3">
        <f t="shared" si="221"/>
        <v>13201.449306586001</v>
      </c>
      <c r="AH515" s="3">
        <f t="shared" si="222"/>
        <v>383792.66245333204</v>
      </c>
      <c r="AI515" s="3">
        <f t="shared" si="223"/>
        <v>133942.12177431033</v>
      </c>
      <c r="AJ515" s="3">
        <f t="shared" si="224"/>
        <v>47539.348860829254</v>
      </c>
      <c r="AK515" s="3">
        <f t="shared" si="225"/>
        <v>74046.791405668948</v>
      </c>
      <c r="AL515" s="3">
        <f t="shared" si="226"/>
        <v>7997.5975827129141</v>
      </c>
      <c r="AM515" s="3">
        <f t="shared" si="227"/>
        <v>2742374.3012641985</v>
      </c>
      <c r="AN515" s="3">
        <f t="shared" si="228"/>
        <v>0</v>
      </c>
      <c r="AO515" s="3">
        <f t="shared" si="229"/>
        <v>0</v>
      </c>
      <c r="AP515" s="3">
        <f t="shared" si="230"/>
        <v>0</v>
      </c>
      <c r="AQ515" s="3">
        <f t="shared" si="231"/>
        <v>0</v>
      </c>
      <c r="AR515" s="3">
        <f t="shared" si="232"/>
        <v>0</v>
      </c>
      <c r="AS515" s="3">
        <f t="shared" si="233"/>
        <v>0</v>
      </c>
      <c r="AT515" s="3">
        <f t="shared" si="234"/>
        <v>0</v>
      </c>
      <c r="AU515" s="3">
        <f t="shared" si="235"/>
        <v>0</v>
      </c>
      <c r="AV515" s="3">
        <f t="shared" si="236"/>
        <v>0</v>
      </c>
      <c r="AW515" s="3">
        <f t="shared" si="237"/>
        <v>0</v>
      </c>
      <c r="AX515" s="3">
        <f t="shared" ref="AX515:AX578" si="240">SUM(AA515:AW515)</f>
        <v>4100253.464691557</v>
      </c>
      <c r="AY515" s="3">
        <f t="shared" ref="AY515:AY578" si="241">COUNTIF(C515:Y515,"&gt;0")</f>
        <v>13</v>
      </c>
      <c r="AZ515" s="3">
        <f t="shared" si="238"/>
        <v>0</v>
      </c>
      <c r="BA515" s="3">
        <v>979718.62481412012</v>
      </c>
      <c r="BB515">
        <f t="shared" ref="BB515:BB578" si="242">(ROW()-1)/5000</f>
        <v>0.1028</v>
      </c>
    </row>
    <row r="516" spans="1:54">
      <c r="A516" s="2">
        <v>515</v>
      </c>
      <c r="B516">
        <v>18</v>
      </c>
      <c r="C516" s="3">
        <v>45387.814957496979</v>
      </c>
      <c r="D516" s="3">
        <v>632081.93036173284</v>
      </c>
      <c r="E516" s="3">
        <v>39286.593370215785</v>
      </c>
      <c r="F516" s="3">
        <v>272032.02860681876</v>
      </c>
      <c r="G516" s="3">
        <v>620582.46807380905</v>
      </c>
      <c r="H516" s="3">
        <v>8168.8616102810865</v>
      </c>
      <c r="I516" s="3">
        <v>25008.575817003755</v>
      </c>
      <c r="J516" s="3">
        <v>1599126.2451478066</v>
      </c>
      <c r="K516" s="3">
        <v>381567.19971239154</v>
      </c>
      <c r="L516" s="3">
        <v>4231.2812167674974</v>
      </c>
      <c r="M516" s="3">
        <v>85495.717046348902</v>
      </c>
      <c r="N516" s="3">
        <v>608481.24250075757</v>
      </c>
      <c r="O516" s="3">
        <v>61647.792284746676</v>
      </c>
      <c r="P516" s="3">
        <v>271573.01718869503</v>
      </c>
      <c r="Q516" s="3">
        <v>342786.32441773877</v>
      </c>
      <c r="R516" s="3">
        <v>47533.069344702933</v>
      </c>
      <c r="S516" s="3">
        <v>1586846.7614093167</v>
      </c>
      <c r="T516" s="3">
        <v>9997.3401562064755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AA516" s="3">
        <f t="shared" si="239"/>
        <v>45387.814957496979</v>
      </c>
      <c r="AB516" s="3">
        <f t="shared" si="216"/>
        <v>632081.93036173284</v>
      </c>
      <c r="AC516" s="3">
        <f t="shared" si="217"/>
        <v>39286.593370215785</v>
      </c>
      <c r="AD516" s="3">
        <f t="shared" si="218"/>
        <v>272032.02860681876</v>
      </c>
      <c r="AE516" s="3">
        <f t="shared" si="219"/>
        <v>620582.46807380905</v>
      </c>
      <c r="AF516" s="3">
        <f t="shared" si="220"/>
        <v>8168.8616102810865</v>
      </c>
      <c r="AG516" s="3">
        <f t="shared" si="221"/>
        <v>25008.575817003755</v>
      </c>
      <c r="AH516" s="3">
        <f t="shared" si="222"/>
        <v>1599126.2451478066</v>
      </c>
      <c r="AI516" s="3">
        <f t="shared" si="223"/>
        <v>381567.19971239154</v>
      </c>
      <c r="AJ516" s="3">
        <f t="shared" si="224"/>
        <v>4231.2812167674974</v>
      </c>
      <c r="AK516" s="3">
        <f t="shared" si="225"/>
        <v>85495.717046348902</v>
      </c>
      <c r="AL516" s="3">
        <f t="shared" si="226"/>
        <v>608481.24250075757</v>
      </c>
      <c r="AM516" s="3">
        <f t="shared" si="227"/>
        <v>61647.792284746676</v>
      </c>
      <c r="AN516" s="3">
        <f t="shared" si="228"/>
        <v>271573.01718869503</v>
      </c>
      <c r="AO516" s="3">
        <f t="shared" si="229"/>
        <v>342786.32441773877</v>
      </c>
      <c r="AP516" s="3">
        <f t="shared" si="230"/>
        <v>47533.069344702933</v>
      </c>
      <c r="AQ516" s="3">
        <f t="shared" si="231"/>
        <v>1586846.7614093167</v>
      </c>
      <c r="AR516" s="3">
        <f t="shared" si="232"/>
        <v>9997.3401562064755</v>
      </c>
      <c r="AS516" s="3">
        <f t="shared" si="233"/>
        <v>0</v>
      </c>
      <c r="AT516" s="3">
        <f t="shared" si="234"/>
        <v>0</v>
      </c>
      <c r="AU516" s="3">
        <f t="shared" si="235"/>
        <v>0</v>
      </c>
      <c r="AV516" s="3">
        <f t="shared" si="236"/>
        <v>0</v>
      </c>
      <c r="AW516" s="3">
        <f t="shared" si="237"/>
        <v>0</v>
      </c>
      <c r="AX516" s="3">
        <f t="shared" si="240"/>
        <v>6641834.2632228378</v>
      </c>
      <c r="AY516" s="3">
        <f t="shared" si="241"/>
        <v>18</v>
      </c>
      <c r="AZ516" s="3">
        <f t="shared" si="238"/>
        <v>0</v>
      </c>
      <c r="BA516" s="3">
        <v>979972.97760551563</v>
      </c>
      <c r="BB516">
        <f t="shared" si="242"/>
        <v>0.10299999999999999</v>
      </c>
    </row>
    <row r="517" spans="1:54">
      <c r="A517" s="2">
        <v>516</v>
      </c>
      <c r="B517">
        <v>18</v>
      </c>
      <c r="C517" s="3">
        <v>67261.513742349605</v>
      </c>
      <c r="D517" s="3">
        <v>184996.72474282951</v>
      </c>
      <c r="E517" s="3">
        <v>35657.58505022098</v>
      </c>
      <c r="F517" s="3">
        <v>173977.66913777392</v>
      </c>
      <c r="G517" s="3">
        <v>811623.29377064505</v>
      </c>
      <c r="H517" s="3">
        <v>42262.067413510391</v>
      </c>
      <c r="I517" s="3">
        <v>12835.893841854786</v>
      </c>
      <c r="J517" s="3">
        <v>18112.812425475597</v>
      </c>
      <c r="K517" s="3">
        <v>212462.09848718287</v>
      </c>
      <c r="L517" s="3">
        <v>105343.63932952133</v>
      </c>
      <c r="M517" s="3">
        <v>208455.56417594274</v>
      </c>
      <c r="N517" s="3">
        <v>66892.382294903524</v>
      </c>
      <c r="O517" s="3">
        <v>483363.03399832785</v>
      </c>
      <c r="P517" s="3">
        <v>209722.05951286014</v>
      </c>
      <c r="Q517" s="3">
        <v>16784.895741559558</v>
      </c>
      <c r="R517" s="3">
        <v>172914.17838380087</v>
      </c>
      <c r="S517" s="3">
        <v>1340359.0183982844</v>
      </c>
      <c r="T517" s="3">
        <v>169041.76456552625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AA517" s="3">
        <f t="shared" si="239"/>
        <v>67261.513742349605</v>
      </c>
      <c r="AB517" s="3">
        <f t="shared" si="216"/>
        <v>184996.72474282951</v>
      </c>
      <c r="AC517" s="3">
        <f t="shared" si="217"/>
        <v>35657.58505022098</v>
      </c>
      <c r="AD517" s="3">
        <f t="shared" si="218"/>
        <v>173977.66913777392</v>
      </c>
      <c r="AE517" s="3">
        <f t="shared" si="219"/>
        <v>811623.29377064505</v>
      </c>
      <c r="AF517" s="3">
        <f t="shared" si="220"/>
        <v>42262.067413510391</v>
      </c>
      <c r="AG517" s="3">
        <f t="shared" si="221"/>
        <v>12835.893841854786</v>
      </c>
      <c r="AH517" s="3">
        <f t="shared" si="222"/>
        <v>18112.812425475597</v>
      </c>
      <c r="AI517" s="3">
        <f t="shared" si="223"/>
        <v>212462.09848718287</v>
      </c>
      <c r="AJ517" s="3">
        <f t="shared" si="224"/>
        <v>105343.63932952133</v>
      </c>
      <c r="AK517" s="3">
        <f t="shared" si="225"/>
        <v>208455.56417594274</v>
      </c>
      <c r="AL517" s="3">
        <f t="shared" si="226"/>
        <v>66892.382294903524</v>
      </c>
      <c r="AM517" s="3">
        <f t="shared" si="227"/>
        <v>483363.03399832785</v>
      </c>
      <c r="AN517" s="3">
        <f t="shared" si="228"/>
        <v>209722.05951286014</v>
      </c>
      <c r="AO517" s="3">
        <f t="shared" si="229"/>
        <v>16784.895741559558</v>
      </c>
      <c r="AP517" s="3">
        <f t="shared" si="230"/>
        <v>172914.17838380087</v>
      </c>
      <c r="AQ517" s="3">
        <f t="shared" si="231"/>
        <v>1340359.0183982844</v>
      </c>
      <c r="AR517" s="3">
        <f t="shared" si="232"/>
        <v>169041.76456552625</v>
      </c>
      <c r="AS517" s="3">
        <f t="shared" si="233"/>
        <v>0</v>
      </c>
      <c r="AT517" s="3">
        <f t="shared" si="234"/>
        <v>0</v>
      </c>
      <c r="AU517" s="3">
        <f t="shared" si="235"/>
        <v>0</v>
      </c>
      <c r="AV517" s="3">
        <f t="shared" si="236"/>
        <v>0</v>
      </c>
      <c r="AW517" s="3">
        <f t="shared" si="237"/>
        <v>0</v>
      </c>
      <c r="AX517" s="3">
        <f t="shared" si="240"/>
        <v>4332066.1950125694</v>
      </c>
      <c r="AY517" s="3">
        <f t="shared" si="241"/>
        <v>18</v>
      </c>
      <c r="AZ517" s="3">
        <f t="shared" si="238"/>
        <v>0</v>
      </c>
      <c r="BA517" s="3">
        <v>980102.66778055986</v>
      </c>
      <c r="BB517">
        <f t="shared" si="242"/>
        <v>0.1032</v>
      </c>
    </row>
    <row r="518" spans="1:54">
      <c r="A518" s="2">
        <v>517</v>
      </c>
      <c r="B518">
        <v>16</v>
      </c>
      <c r="C518" s="3">
        <v>67542.592823825325</v>
      </c>
      <c r="D518" s="3">
        <v>105493.56855437081</v>
      </c>
      <c r="E518" s="3">
        <v>29282.776513784389</v>
      </c>
      <c r="F518" s="3">
        <v>36056.340788836358</v>
      </c>
      <c r="G518" s="3">
        <v>72833.286585547175</v>
      </c>
      <c r="H518" s="3">
        <v>201458.30802213665</v>
      </c>
      <c r="I518" s="3">
        <v>21551.306081717103</v>
      </c>
      <c r="J518" s="3">
        <v>4136.6563551567979</v>
      </c>
      <c r="K518" s="3">
        <v>1371842.8337263183</v>
      </c>
      <c r="L518" s="3">
        <v>13523.060941295409</v>
      </c>
      <c r="M518" s="3">
        <v>105328.7749123892</v>
      </c>
      <c r="N518" s="3">
        <v>196767.56240737159</v>
      </c>
      <c r="O518" s="3">
        <v>639480.7827304923</v>
      </c>
      <c r="P518" s="3">
        <v>82773.674161589137</v>
      </c>
      <c r="Q518" s="3">
        <v>298220.43039390486</v>
      </c>
      <c r="R518" s="3">
        <v>1613780.6834921306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AA518" s="3">
        <f t="shared" si="239"/>
        <v>67542.592823825325</v>
      </c>
      <c r="AB518" s="3">
        <f t="shared" si="216"/>
        <v>105493.56855437081</v>
      </c>
      <c r="AC518" s="3">
        <f t="shared" si="217"/>
        <v>29282.776513784389</v>
      </c>
      <c r="AD518" s="3">
        <f t="shared" si="218"/>
        <v>36056.340788836358</v>
      </c>
      <c r="AE518" s="3">
        <f t="shared" si="219"/>
        <v>72833.286585547175</v>
      </c>
      <c r="AF518" s="3">
        <f t="shared" si="220"/>
        <v>201458.30802213665</v>
      </c>
      <c r="AG518" s="3">
        <f t="shared" si="221"/>
        <v>21551.306081717103</v>
      </c>
      <c r="AH518" s="3">
        <f t="shared" si="222"/>
        <v>4136.6563551567979</v>
      </c>
      <c r="AI518" s="3">
        <f t="shared" si="223"/>
        <v>1371842.8337263183</v>
      </c>
      <c r="AJ518" s="3">
        <f t="shared" si="224"/>
        <v>13523.060941295409</v>
      </c>
      <c r="AK518" s="3">
        <f t="shared" si="225"/>
        <v>105328.7749123892</v>
      </c>
      <c r="AL518" s="3">
        <f t="shared" si="226"/>
        <v>196767.56240737159</v>
      </c>
      <c r="AM518" s="3">
        <f t="shared" si="227"/>
        <v>639480.7827304923</v>
      </c>
      <c r="AN518" s="3">
        <f t="shared" si="228"/>
        <v>82773.674161589137</v>
      </c>
      <c r="AO518" s="3">
        <f t="shared" si="229"/>
        <v>298220.43039390486</v>
      </c>
      <c r="AP518" s="3">
        <f t="shared" si="230"/>
        <v>1613780.6834921306</v>
      </c>
      <c r="AQ518" s="3">
        <f t="shared" si="231"/>
        <v>0</v>
      </c>
      <c r="AR518" s="3">
        <f t="shared" si="232"/>
        <v>0</v>
      </c>
      <c r="AS518" s="3">
        <f t="shared" si="233"/>
        <v>0</v>
      </c>
      <c r="AT518" s="3">
        <f t="shared" si="234"/>
        <v>0</v>
      </c>
      <c r="AU518" s="3">
        <f t="shared" si="235"/>
        <v>0</v>
      </c>
      <c r="AV518" s="3">
        <f t="shared" si="236"/>
        <v>0</v>
      </c>
      <c r="AW518" s="3">
        <f t="shared" si="237"/>
        <v>0</v>
      </c>
      <c r="AX518" s="3">
        <f t="shared" si="240"/>
        <v>4860072.6384908669</v>
      </c>
      <c r="AY518" s="3">
        <f t="shared" si="241"/>
        <v>16</v>
      </c>
      <c r="AZ518" s="3">
        <f t="shared" si="238"/>
        <v>0</v>
      </c>
      <c r="BA518" s="3">
        <v>980381.74507435085</v>
      </c>
      <c r="BB518">
        <f t="shared" si="242"/>
        <v>0.10340000000000001</v>
      </c>
    </row>
    <row r="519" spans="1:54">
      <c r="A519" s="2">
        <v>518</v>
      </c>
      <c r="B519">
        <v>12</v>
      </c>
      <c r="C519" s="3">
        <v>102663.36032995247</v>
      </c>
      <c r="D519" s="3">
        <v>10126993.387753105</v>
      </c>
      <c r="E519" s="3">
        <v>196492.97897004039</v>
      </c>
      <c r="F519" s="3">
        <v>28539.242300763712</v>
      </c>
      <c r="G519" s="3">
        <v>29319.102844949863</v>
      </c>
      <c r="H519" s="3">
        <v>1361298.4369020707</v>
      </c>
      <c r="I519" s="3">
        <v>902989.40701942623</v>
      </c>
      <c r="J519" s="3">
        <v>858263.18552617007</v>
      </c>
      <c r="K519" s="3">
        <v>223092.37668272469</v>
      </c>
      <c r="L519" s="3">
        <v>55894.265191568651</v>
      </c>
      <c r="M519" s="3">
        <v>98515.591457342714</v>
      </c>
      <c r="N519" s="3">
        <v>233270.31966768866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AA519" s="3">
        <f t="shared" si="239"/>
        <v>102663.36032995247</v>
      </c>
      <c r="AB519" s="3">
        <f t="shared" si="216"/>
        <v>10126993.387753105</v>
      </c>
      <c r="AC519" s="3">
        <f t="shared" si="217"/>
        <v>196492.97897004039</v>
      </c>
      <c r="AD519" s="3">
        <f t="shared" si="218"/>
        <v>28539.242300763712</v>
      </c>
      <c r="AE519" s="3">
        <f t="shared" si="219"/>
        <v>29319.102844949863</v>
      </c>
      <c r="AF519" s="3">
        <f t="shared" si="220"/>
        <v>1361298.4369020707</v>
      </c>
      <c r="AG519" s="3">
        <f t="shared" si="221"/>
        <v>902989.40701942623</v>
      </c>
      <c r="AH519" s="3">
        <f t="shared" si="222"/>
        <v>858263.18552617007</v>
      </c>
      <c r="AI519" s="3">
        <f t="shared" si="223"/>
        <v>223092.37668272469</v>
      </c>
      <c r="AJ519" s="3">
        <f t="shared" si="224"/>
        <v>55894.265191568651</v>
      </c>
      <c r="AK519" s="3">
        <f t="shared" si="225"/>
        <v>98515.591457342714</v>
      </c>
      <c r="AL519" s="3">
        <f t="shared" si="226"/>
        <v>233270.31966768866</v>
      </c>
      <c r="AM519" s="3">
        <f t="shared" si="227"/>
        <v>0</v>
      </c>
      <c r="AN519" s="3">
        <f t="shared" si="228"/>
        <v>0</v>
      </c>
      <c r="AO519" s="3">
        <f t="shared" si="229"/>
        <v>0</v>
      </c>
      <c r="AP519" s="3">
        <f t="shared" si="230"/>
        <v>0</v>
      </c>
      <c r="AQ519" s="3">
        <f t="shared" si="231"/>
        <v>0</v>
      </c>
      <c r="AR519" s="3">
        <f t="shared" si="232"/>
        <v>0</v>
      </c>
      <c r="AS519" s="3">
        <f t="shared" si="233"/>
        <v>0</v>
      </c>
      <c r="AT519" s="3">
        <f t="shared" si="234"/>
        <v>0</v>
      </c>
      <c r="AU519" s="3">
        <f t="shared" si="235"/>
        <v>0</v>
      </c>
      <c r="AV519" s="3">
        <f t="shared" si="236"/>
        <v>0</v>
      </c>
      <c r="AW519" s="3">
        <f t="shared" si="237"/>
        <v>0</v>
      </c>
      <c r="AX519" s="3">
        <f t="shared" si="240"/>
        <v>14217331.654645802</v>
      </c>
      <c r="AY519" s="3">
        <f t="shared" si="241"/>
        <v>12</v>
      </c>
      <c r="AZ519" s="3">
        <f t="shared" si="238"/>
        <v>0</v>
      </c>
      <c r="BA519" s="3">
        <v>980427.45303336729</v>
      </c>
      <c r="BB519">
        <f t="shared" si="242"/>
        <v>0.1036</v>
      </c>
    </row>
    <row r="520" spans="1:54">
      <c r="A520" s="2">
        <v>519</v>
      </c>
      <c r="B520">
        <v>13</v>
      </c>
      <c r="C520" s="3">
        <v>48898.110385904001</v>
      </c>
      <c r="D520" s="3">
        <v>33540.046623835762</v>
      </c>
      <c r="E520" s="3">
        <v>24003.663372897259</v>
      </c>
      <c r="F520" s="3">
        <v>343391.57171552326</v>
      </c>
      <c r="G520" s="3">
        <v>2746235.5979282353</v>
      </c>
      <c r="H520" s="3">
        <v>223460.22271224609</v>
      </c>
      <c r="I520" s="3">
        <v>113278.31008129469</v>
      </c>
      <c r="J520" s="3">
        <v>31863.545074579153</v>
      </c>
      <c r="K520" s="3">
        <v>841651.24971028417</v>
      </c>
      <c r="L520" s="3">
        <v>9676.4105342962303</v>
      </c>
      <c r="M520" s="3">
        <v>199040.54588126918</v>
      </c>
      <c r="N520" s="3">
        <v>8112.4420351377557</v>
      </c>
      <c r="O520" s="3">
        <v>47721.114211029555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AA520" s="3">
        <f t="shared" si="239"/>
        <v>48898.110385904001</v>
      </c>
      <c r="AB520" s="3">
        <f t="shared" si="216"/>
        <v>33540.046623835762</v>
      </c>
      <c r="AC520" s="3">
        <f t="shared" si="217"/>
        <v>24003.663372897259</v>
      </c>
      <c r="AD520" s="3">
        <f t="shared" si="218"/>
        <v>343391.57171552326</v>
      </c>
      <c r="AE520" s="3">
        <f t="shared" si="219"/>
        <v>2746235.5979282353</v>
      </c>
      <c r="AF520" s="3">
        <f t="shared" si="220"/>
        <v>223460.22271224609</v>
      </c>
      <c r="AG520" s="3">
        <f t="shared" si="221"/>
        <v>113278.31008129469</v>
      </c>
      <c r="AH520" s="3">
        <f t="shared" si="222"/>
        <v>31863.545074579153</v>
      </c>
      <c r="AI520" s="3">
        <f t="shared" si="223"/>
        <v>841651.24971028417</v>
      </c>
      <c r="AJ520" s="3">
        <f t="shared" si="224"/>
        <v>9676.4105342962303</v>
      </c>
      <c r="AK520" s="3">
        <f t="shared" si="225"/>
        <v>199040.54588126918</v>
      </c>
      <c r="AL520" s="3">
        <f t="shared" si="226"/>
        <v>8112.4420351377557</v>
      </c>
      <c r="AM520" s="3">
        <f t="shared" si="227"/>
        <v>47721.114211029555</v>
      </c>
      <c r="AN520" s="3">
        <f t="shared" si="228"/>
        <v>0</v>
      </c>
      <c r="AO520" s="3">
        <f t="shared" si="229"/>
        <v>0</v>
      </c>
      <c r="AP520" s="3">
        <f t="shared" si="230"/>
        <v>0</v>
      </c>
      <c r="AQ520" s="3">
        <f t="shared" si="231"/>
        <v>0</v>
      </c>
      <c r="AR520" s="3">
        <f t="shared" si="232"/>
        <v>0</v>
      </c>
      <c r="AS520" s="3">
        <f t="shared" si="233"/>
        <v>0</v>
      </c>
      <c r="AT520" s="3">
        <f t="shared" si="234"/>
        <v>0</v>
      </c>
      <c r="AU520" s="3">
        <f t="shared" si="235"/>
        <v>0</v>
      </c>
      <c r="AV520" s="3">
        <f t="shared" si="236"/>
        <v>0</v>
      </c>
      <c r="AW520" s="3">
        <f t="shared" si="237"/>
        <v>0</v>
      </c>
      <c r="AX520" s="3">
        <f t="shared" si="240"/>
        <v>4670872.8302665334</v>
      </c>
      <c r="AY520" s="3">
        <f t="shared" si="241"/>
        <v>13</v>
      </c>
      <c r="AZ520" s="3">
        <f t="shared" si="238"/>
        <v>0</v>
      </c>
      <c r="BA520" s="3">
        <v>983737.15405476652</v>
      </c>
      <c r="BB520">
        <f t="shared" si="242"/>
        <v>0.1038</v>
      </c>
    </row>
    <row r="521" spans="1:54">
      <c r="A521" s="2">
        <v>520</v>
      </c>
      <c r="B521">
        <v>18</v>
      </c>
      <c r="C521" s="3">
        <v>63511.529473836657</v>
      </c>
      <c r="D521" s="3">
        <v>123961.77000554348</v>
      </c>
      <c r="E521" s="3">
        <v>92470.879663161948</v>
      </c>
      <c r="F521" s="3">
        <v>26310.973815989772</v>
      </c>
      <c r="G521" s="3">
        <v>569989.81807804841</v>
      </c>
      <c r="H521" s="3">
        <v>67647.96583087722</v>
      </c>
      <c r="I521" s="3">
        <v>42275.146332667195</v>
      </c>
      <c r="J521" s="3">
        <v>159120.48514780344</v>
      </c>
      <c r="K521" s="3">
        <v>1001658.6818606255</v>
      </c>
      <c r="L521" s="3">
        <v>23088.831084268884</v>
      </c>
      <c r="M521" s="3">
        <v>49822.11200237173</v>
      </c>
      <c r="N521" s="3">
        <v>256397.02698599827</v>
      </c>
      <c r="O521" s="3">
        <v>66371.263684470061</v>
      </c>
      <c r="P521" s="3">
        <v>54690.449605669812</v>
      </c>
      <c r="Q521" s="3">
        <v>95036.207155708078</v>
      </c>
      <c r="R521" s="3">
        <v>62816.955610308374</v>
      </c>
      <c r="S521" s="3">
        <v>33264.441251083335</v>
      </c>
      <c r="T521" s="3">
        <v>824529.38369308051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AA521" s="3">
        <f t="shared" si="239"/>
        <v>63511.529473836657</v>
      </c>
      <c r="AB521" s="3">
        <f t="shared" si="216"/>
        <v>123961.77000554348</v>
      </c>
      <c r="AC521" s="3">
        <f t="shared" si="217"/>
        <v>92470.879663161948</v>
      </c>
      <c r="AD521" s="3">
        <f t="shared" si="218"/>
        <v>26310.973815989772</v>
      </c>
      <c r="AE521" s="3">
        <f t="shared" si="219"/>
        <v>569989.81807804841</v>
      </c>
      <c r="AF521" s="3">
        <f t="shared" si="220"/>
        <v>67647.96583087722</v>
      </c>
      <c r="AG521" s="3">
        <f t="shared" si="221"/>
        <v>42275.146332667195</v>
      </c>
      <c r="AH521" s="3">
        <f t="shared" si="222"/>
        <v>159120.48514780344</v>
      </c>
      <c r="AI521" s="3">
        <f t="shared" si="223"/>
        <v>1001658.6818606255</v>
      </c>
      <c r="AJ521" s="3">
        <f t="shared" si="224"/>
        <v>23088.831084268884</v>
      </c>
      <c r="AK521" s="3">
        <f t="shared" si="225"/>
        <v>49822.11200237173</v>
      </c>
      <c r="AL521" s="3">
        <f t="shared" si="226"/>
        <v>256397.02698599827</v>
      </c>
      <c r="AM521" s="3">
        <f t="shared" si="227"/>
        <v>66371.263684470061</v>
      </c>
      <c r="AN521" s="3">
        <f t="shared" si="228"/>
        <v>54690.449605669812</v>
      </c>
      <c r="AO521" s="3">
        <f t="shared" si="229"/>
        <v>95036.207155708078</v>
      </c>
      <c r="AP521" s="3">
        <f t="shared" si="230"/>
        <v>62816.955610308374</v>
      </c>
      <c r="AQ521" s="3">
        <f t="shared" si="231"/>
        <v>33264.441251083335</v>
      </c>
      <c r="AR521" s="3">
        <f t="shared" si="232"/>
        <v>824529.38369308051</v>
      </c>
      <c r="AS521" s="3">
        <f t="shared" si="233"/>
        <v>0</v>
      </c>
      <c r="AT521" s="3">
        <f t="shared" si="234"/>
        <v>0</v>
      </c>
      <c r="AU521" s="3">
        <f t="shared" si="235"/>
        <v>0</v>
      </c>
      <c r="AV521" s="3">
        <f t="shared" si="236"/>
        <v>0</v>
      </c>
      <c r="AW521" s="3">
        <f t="shared" si="237"/>
        <v>0</v>
      </c>
      <c r="AX521" s="3">
        <f t="shared" si="240"/>
        <v>3612963.9212815133</v>
      </c>
      <c r="AY521" s="3">
        <f t="shared" si="241"/>
        <v>18</v>
      </c>
      <c r="AZ521" s="3">
        <f t="shared" si="238"/>
        <v>0</v>
      </c>
      <c r="BA521" s="3">
        <v>987152.83692203625</v>
      </c>
      <c r="BB521">
        <f t="shared" si="242"/>
        <v>0.104</v>
      </c>
    </row>
    <row r="522" spans="1:54">
      <c r="A522" s="2">
        <v>521</v>
      </c>
      <c r="B522">
        <v>18</v>
      </c>
      <c r="C522" s="3">
        <v>255049.88010026552</v>
      </c>
      <c r="D522" s="3">
        <v>148563.06160191007</v>
      </c>
      <c r="E522" s="3">
        <v>1104284.2198939919</v>
      </c>
      <c r="F522" s="3">
        <v>250713.9007383819</v>
      </c>
      <c r="G522" s="3">
        <v>27827.941186163436</v>
      </c>
      <c r="H522" s="3">
        <v>206313.6782581271</v>
      </c>
      <c r="I522" s="7">
        <v>16194787</v>
      </c>
      <c r="J522" s="3">
        <v>221273.1519808537</v>
      </c>
      <c r="K522" s="3">
        <v>76122.436600582427</v>
      </c>
      <c r="L522" s="3">
        <v>387814.92436374491</v>
      </c>
      <c r="M522" s="3">
        <v>379402.74075641844</v>
      </c>
      <c r="N522" s="3">
        <v>18568.376363370342</v>
      </c>
      <c r="O522" s="3">
        <v>39859.131533222731</v>
      </c>
      <c r="P522" s="3">
        <v>248716.97494926845</v>
      </c>
      <c r="Q522" s="3">
        <v>33894.877046816175</v>
      </c>
      <c r="R522" s="3">
        <v>1147412.4367371553</v>
      </c>
      <c r="S522" s="3">
        <v>40896.651396599729</v>
      </c>
      <c r="T522" s="3">
        <v>43614.157490649253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AA522" s="3">
        <f t="shared" si="239"/>
        <v>255049.88010026552</v>
      </c>
      <c r="AB522" s="3">
        <f t="shared" si="216"/>
        <v>148563.06160191007</v>
      </c>
      <c r="AC522" s="3">
        <f t="shared" si="217"/>
        <v>1104284.2198939919</v>
      </c>
      <c r="AD522" s="3">
        <f t="shared" si="218"/>
        <v>250713.9007383819</v>
      </c>
      <c r="AE522" s="3">
        <f t="shared" si="219"/>
        <v>27827.941186163436</v>
      </c>
      <c r="AF522" s="3">
        <f t="shared" si="220"/>
        <v>206313.6782581271</v>
      </c>
      <c r="AG522" s="3">
        <f t="shared" si="221"/>
        <v>16194787</v>
      </c>
      <c r="AH522" s="3">
        <f t="shared" si="222"/>
        <v>221273.1519808537</v>
      </c>
      <c r="AI522" s="3">
        <f t="shared" si="223"/>
        <v>76122.436600582427</v>
      </c>
      <c r="AJ522" s="3">
        <f t="shared" si="224"/>
        <v>387814.92436374491</v>
      </c>
      <c r="AK522" s="3">
        <f t="shared" si="225"/>
        <v>379402.74075641844</v>
      </c>
      <c r="AL522" s="3">
        <f t="shared" si="226"/>
        <v>18568.376363370342</v>
      </c>
      <c r="AM522" s="3">
        <f t="shared" si="227"/>
        <v>39859.131533222731</v>
      </c>
      <c r="AN522" s="3">
        <f t="shared" si="228"/>
        <v>248716.97494926845</v>
      </c>
      <c r="AO522" s="3">
        <f t="shared" si="229"/>
        <v>33894.877046816175</v>
      </c>
      <c r="AP522" s="3">
        <f t="shared" si="230"/>
        <v>1147412.4367371553</v>
      </c>
      <c r="AQ522" s="3">
        <f t="shared" si="231"/>
        <v>40896.651396599729</v>
      </c>
      <c r="AR522" s="3">
        <f t="shared" si="232"/>
        <v>43614.157490649253</v>
      </c>
      <c r="AS522" s="3">
        <f t="shared" si="233"/>
        <v>0</v>
      </c>
      <c r="AT522" s="3">
        <f t="shared" si="234"/>
        <v>0</v>
      </c>
      <c r="AU522" s="3">
        <f t="shared" si="235"/>
        <v>0</v>
      </c>
      <c r="AV522" s="3">
        <f t="shared" si="236"/>
        <v>0</v>
      </c>
      <c r="AW522" s="3">
        <f t="shared" si="237"/>
        <v>0</v>
      </c>
      <c r="AX522" s="3">
        <f t="shared" si="240"/>
        <v>20825115.540997516</v>
      </c>
      <c r="AY522" s="3">
        <f t="shared" si="241"/>
        <v>18</v>
      </c>
      <c r="AZ522" s="3">
        <f t="shared" si="238"/>
        <v>0</v>
      </c>
      <c r="BA522" s="3">
        <v>987933.73580875387</v>
      </c>
      <c r="BB522">
        <f t="shared" si="242"/>
        <v>0.1042</v>
      </c>
    </row>
    <row r="523" spans="1:54">
      <c r="A523" s="2">
        <v>522</v>
      </c>
      <c r="B523">
        <v>17</v>
      </c>
      <c r="C523" s="3">
        <v>178653.21670367793</v>
      </c>
      <c r="D523" s="3">
        <v>242400.0454199278</v>
      </c>
      <c r="E523" s="3">
        <v>1177760.5180951224</v>
      </c>
      <c r="F523" s="3">
        <v>395936.40972982696</v>
      </c>
      <c r="G523" s="3">
        <v>108308.92169008395</v>
      </c>
      <c r="H523" s="3">
        <v>212419.28946253145</v>
      </c>
      <c r="I523" s="3">
        <v>978601.95456038963</v>
      </c>
      <c r="J523" s="3">
        <v>340444.81831161905</v>
      </c>
      <c r="K523" s="3">
        <v>223689.38788640182</v>
      </c>
      <c r="L523" s="3">
        <v>638627.79030842346</v>
      </c>
      <c r="M523" s="3">
        <v>165480.86840471177</v>
      </c>
      <c r="N523" s="3">
        <v>1906603.5407666396</v>
      </c>
      <c r="O523" s="3">
        <v>318732.2225463732</v>
      </c>
      <c r="P523" s="3">
        <v>47232.327952086715</v>
      </c>
      <c r="Q523" s="3">
        <v>55896.731040684972</v>
      </c>
      <c r="R523" s="3">
        <v>11700.784330443852</v>
      </c>
      <c r="S523" s="3">
        <v>15699.074318716546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AA523" s="3">
        <f t="shared" si="239"/>
        <v>178653.21670367793</v>
      </c>
      <c r="AB523" s="3">
        <f t="shared" si="216"/>
        <v>242400.0454199278</v>
      </c>
      <c r="AC523" s="3">
        <f t="shared" si="217"/>
        <v>1177760.5180951224</v>
      </c>
      <c r="AD523" s="3">
        <f t="shared" si="218"/>
        <v>395936.40972982696</v>
      </c>
      <c r="AE523" s="3">
        <f t="shared" si="219"/>
        <v>108308.92169008395</v>
      </c>
      <c r="AF523" s="3">
        <f t="shared" si="220"/>
        <v>212419.28946253145</v>
      </c>
      <c r="AG523" s="3">
        <f t="shared" si="221"/>
        <v>978601.95456038963</v>
      </c>
      <c r="AH523" s="3">
        <f t="shared" si="222"/>
        <v>340444.81831161905</v>
      </c>
      <c r="AI523" s="3">
        <f t="shared" si="223"/>
        <v>223689.38788640182</v>
      </c>
      <c r="AJ523" s="3">
        <f t="shared" si="224"/>
        <v>638627.79030842346</v>
      </c>
      <c r="AK523" s="3">
        <f t="shared" si="225"/>
        <v>165480.86840471177</v>
      </c>
      <c r="AL523" s="3">
        <f t="shared" si="226"/>
        <v>1906603.5407666396</v>
      </c>
      <c r="AM523" s="3">
        <f t="shared" si="227"/>
        <v>318732.2225463732</v>
      </c>
      <c r="AN523" s="3">
        <f t="shared" si="228"/>
        <v>47232.327952086715</v>
      </c>
      <c r="AO523" s="3">
        <f t="shared" si="229"/>
        <v>55896.731040684972</v>
      </c>
      <c r="AP523" s="3">
        <f t="shared" si="230"/>
        <v>11700.784330443852</v>
      </c>
      <c r="AQ523" s="3">
        <f t="shared" si="231"/>
        <v>15699.074318716546</v>
      </c>
      <c r="AR523" s="3">
        <f t="shared" si="232"/>
        <v>0</v>
      </c>
      <c r="AS523" s="3">
        <f t="shared" si="233"/>
        <v>0</v>
      </c>
      <c r="AT523" s="3">
        <f t="shared" si="234"/>
        <v>0</v>
      </c>
      <c r="AU523" s="3">
        <f t="shared" si="235"/>
        <v>0</v>
      </c>
      <c r="AV523" s="3">
        <f t="shared" si="236"/>
        <v>0</v>
      </c>
      <c r="AW523" s="3">
        <f t="shared" si="237"/>
        <v>0</v>
      </c>
      <c r="AX523" s="3">
        <f t="shared" si="240"/>
        <v>7018187.9015276609</v>
      </c>
      <c r="AY523" s="3">
        <f t="shared" si="241"/>
        <v>17</v>
      </c>
      <c r="AZ523" s="3">
        <f t="shared" si="238"/>
        <v>0</v>
      </c>
      <c r="BA523" s="3">
        <v>989173.30878113001</v>
      </c>
      <c r="BB523">
        <f t="shared" si="242"/>
        <v>0.10440000000000001</v>
      </c>
    </row>
    <row r="524" spans="1:54">
      <c r="A524" s="2">
        <v>523</v>
      </c>
      <c r="B524">
        <v>12</v>
      </c>
      <c r="C524" s="3">
        <v>142427.90026912611</v>
      </c>
      <c r="D524" s="3">
        <v>28787.481236072726</v>
      </c>
      <c r="E524" s="3">
        <v>146830.54402661716</v>
      </c>
      <c r="F524" s="3">
        <v>40083.064381584416</v>
      </c>
      <c r="G524" s="3">
        <v>854118.39881933026</v>
      </c>
      <c r="H524" s="3">
        <v>73913.952409855294</v>
      </c>
      <c r="I524" s="3">
        <v>194879.28789397454</v>
      </c>
      <c r="J524" s="3">
        <v>60001.953025168666</v>
      </c>
      <c r="K524" s="3">
        <v>59725.976766021668</v>
      </c>
      <c r="L524" s="3">
        <v>143264.3305871592</v>
      </c>
      <c r="M524" s="3">
        <v>46952.662777166493</v>
      </c>
      <c r="N524" s="3">
        <v>143223.03809081318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AA524" s="3">
        <f t="shared" si="239"/>
        <v>142427.90026912611</v>
      </c>
      <c r="AB524" s="3">
        <f t="shared" si="216"/>
        <v>28787.481236072726</v>
      </c>
      <c r="AC524" s="3">
        <f t="shared" si="217"/>
        <v>146830.54402661716</v>
      </c>
      <c r="AD524" s="3">
        <f t="shared" si="218"/>
        <v>40083.064381584416</v>
      </c>
      <c r="AE524" s="3">
        <f t="shared" si="219"/>
        <v>854118.39881933026</v>
      </c>
      <c r="AF524" s="3">
        <f t="shared" si="220"/>
        <v>73913.952409855294</v>
      </c>
      <c r="AG524" s="3">
        <f t="shared" si="221"/>
        <v>194879.28789397454</v>
      </c>
      <c r="AH524" s="3">
        <f t="shared" si="222"/>
        <v>60001.953025168666</v>
      </c>
      <c r="AI524" s="3">
        <f t="shared" si="223"/>
        <v>59725.976766021668</v>
      </c>
      <c r="AJ524" s="3">
        <f t="shared" si="224"/>
        <v>143264.3305871592</v>
      </c>
      <c r="AK524" s="3">
        <f t="shared" si="225"/>
        <v>46952.662777166493</v>
      </c>
      <c r="AL524" s="3">
        <f t="shared" si="226"/>
        <v>143223.03809081318</v>
      </c>
      <c r="AM524" s="3">
        <f t="shared" si="227"/>
        <v>0</v>
      </c>
      <c r="AN524" s="3">
        <f t="shared" si="228"/>
        <v>0</v>
      </c>
      <c r="AO524" s="3">
        <f t="shared" si="229"/>
        <v>0</v>
      </c>
      <c r="AP524" s="3">
        <f t="shared" si="230"/>
        <v>0</v>
      </c>
      <c r="AQ524" s="3">
        <f t="shared" si="231"/>
        <v>0</v>
      </c>
      <c r="AR524" s="3">
        <f t="shared" si="232"/>
        <v>0</v>
      </c>
      <c r="AS524" s="3">
        <f t="shared" si="233"/>
        <v>0</v>
      </c>
      <c r="AT524" s="3">
        <f t="shared" si="234"/>
        <v>0</v>
      </c>
      <c r="AU524" s="3">
        <f t="shared" si="235"/>
        <v>0</v>
      </c>
      <c r="AV524" s="3">
        <f t="shared" si="236"/>
        <v>0</v>
      </c>
      <c r="AW524" s="3">
        <f t="shared" si="237"/>
        <v>0</v>
      </c>
      <c r="AX524" s="3">
        <f t="shared" si="240"/>
        <v>1934208.5902828898</v>
      </c>
      <c r="AY524" s="3">
        <f t="shared" si="241"/>
        <v>12</v>
      </c>
      <c r="AZ524" s="3">
        <f t="shared" si="238"/>
        <v>0</v>
      </c>
      <c r="BA524" s="3">
        <v>989367.02384646633</v>
      </c>
      <c r="BB524">
        <f t="shared" si="242"/>
        <v>0.1046</v>
      </c>
    </row>
    <row r="525" spans="1:54">
      <c r="A525" s="2">
        <v>524</v>
      </c>
      <c r="B525">
        <v>15</v>
      </c>
      <c r="C525" s="3">
        <v>163721.84925512114</v>
      </c>
      <c r="D525" s="3">
        <v>663704.24793041695</v>
      </c>
      <c r="E525" s="3">
        <v>99313.207807264873</v>
      </c>
      <c r="F525" s="3">
        <v>798165.42574198078</v>
      </c>
      <c r="G525" s="3">
        <v>71779.694824739214</v>
      </c>
      <c r="H525" s="3">
        <v>2248396.7347610518</v>
      </c>
      <c r="I525" s="3">
        <v>200945.07071427375</v>
      </c>
      <c r="J525" s="3">
        <v>156347.0574280869</v>
      </c>
      <c r="K525" s="3">
        <v>38614.665762183329</v>
      </c>
      <c r="L525" s="3">
        <v>139978.46030653818</v>
      </c>
      <c r="M525" s="3">
        <v>333714.00961114024</v>
      </c>
      <c r="N525" s="3">
        <v>40970.789219703955</v>
      </c>
      <c r="O525" s="3">
        <v>1291794.0661268218</v>
      </c>
      <c r="P525" s="3">
        <v>747915.34535866755</v>
      </c>
      <c r="Q525" s="3">
        <v>11442.313816364487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AA525" s="3">
        <f t="shared" si="239"/>
        <v>163721.84925512114</v>
      </c>
      <c r="AB525" s="3">
        <f t="shared" si="216"/>
        <v>663704.24793041695</v>
      </c>
      <c r="AC525" s="3">
        <f t="shared" si="217"/>
        <v>99313.207807264873</v>
      </c>
      <c r="AD525" s="3">
        <f t="shared" si="218"/>
        <v>798165.42574198078</v>
      </c>
      <c r="AE525" s="3">
        <f t="shared" si="219"/>
        <v>71779.694824739214</v>
      </c>
      <c r="AF525" s="3">
        <f t="shared" si="220"/>
        <v>2248396.7347610518</v>
      </c>
      <c r="AG525" s="3">
        <f t="shared" si="221"/>
        <v>200945.07071427375</v>
      </c>
      <c r="AH525" s="3">
        <f t="shared" si="222"/>
        <v>156347.0574280869</v>
      </c>
      <c r="AI525" s="3">
        <f t="shared" si="223"/>
        <v>38614.665762183329</v>
      </c>
      <c r="AJ525" s="3">
        <f t="shared" si="224"/>
        <v>139978.46030653818</v>
      </c>
      <c r="AK525" s="3">
        <f t="shared" si="225"/>
        <v>333714.00961114024</v>
      </c>
      <c r="AL525" s="3">
        <f t="shared" si="226"/>
        <v>40970.789219703955</v>
      </c>
      <c r="AM525" s="3">
        <f t="shared" si="227"/>
        <v>1291794.0661268218</v>
      </c>
      <c r="AN525" s="3">
        <f t="shared" si="228"/>
        <v>747915.34535866755</v>
      </c>
      <c r="AO525" s="3">
        <f t="shared" si="229"/>
        <v>11442.313816364487</v>
      </c>
      <c r="AP525" s="3">
        <f t="shared" si="230"/>
        <v>0</v>
      </c>
      <c r="AQ525" s="3">
        <f t="shared" si="231"/>
        <v>0</v>
      </c>
      <c r="AR525" s="3">
        <f t="shared" si="232"/>
        <v>0</v>
      </c>
      <c r="AS525" s="3">
        <f t="shared" si="233"/>
        <v>0</v>
      </c>
      <c r="AT525" s="3">
        <f t="shared" si="234"/>
        <v>0</v>
      </c>
      <c r="AU525" s="3">
        <f t="shared" si="235"/>
        <v>0</v>
      </c>
      <c r="AV525" s="3">
        <f t="shared" si="236"/>
        <v>0</v>
      </c>
      <c r="AW525" s="3">
        <f t="shared" si="237"/>
        <v>0</v>
      </c>
      <c r="AX525" s="3">
        <f t="shared" si="240"/>
        <v>7006802.9386643544</v>
      </c>
      <c r="AY525" s="3">
        <f t="shared" si="241"/>
        <v>15</v>
      </c>
      <c r="AZ525" s="3">
        <f t="shared" si="238"/>
        <v>0</v>
      </c>
      <c r="BA525" s="3">
        <v>989463.08717564074</v>
      </c>
      <c r="BB525">
        <f t="shared" si="242"/>
        <v>0.1048</v>
      </c>
    </row>
    <row r="526" spans="1:54">
      <c r="A526" s="2">
        <v>525</v>
      </c>
      <c r="B526">
        <v>18</v>
      </c>
      <c r="C526" s="3">
        <v>36772.601316468936</v>
      </c>
      <c r="D526" s="3">
        <v>409733.50547606498</v>
      </c>
      <c r="E526" s="3">
        <v>108192.58296610763</v>
      </c>
      <c r="F526" s="3">
        <v>66301.284743252705</v>
      </c>
      <c r="G526" s="3">
        <v>56913.001390290912</v>
      </c>
      <c r="H526" s="3">
        <v>204086.18234847611</v>
      </c>
      <c r="I526" s="3">
        <v>8609.1684136833937</v>
      </c>
      <c r="J526" s="3">
        <v>95241.625110292152</v>
      </c>
      <c r="K526" s="3">
        <v>12519.691100707705</v>
      </c>
      <c r="L526" s="3">
        <v>721466.68324692245</v>
      </c>
      <c r="M526" s="3">
        <v>107203.62003299272</v>
      </c>
      <c r="N526" s="3">
        <v>224483.21353316918</v>
      </c>
      <c r="O526" s="3">
        <v>295141.57253103022</v>
      </c>
      <c r="P526" s="3">
        <v>3959211.5620744671</v>
      </c>
      <c r="Q526" s="3">
        <v>180291.84645632343</v>
      </c>
      <c r="R526" s="3">
        <v>132361.51230428516</v>
      </c>
      <c r="S526" s="3">
        <v>92967.711921806564</v>
      </c>
      <c r="T526" s="3">
        <v>239811.22960890867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AA526" s="3">
        <f t="shared" si="239"/>
        <v>36772.601316468936</v>
      </c>
      <c r="AB526" s="3">
        <f t="shared" si="216"/>
        <v>409733.50547606498</v>
      </c>
      <c r="AC526" s="3">
        <f t="shared" si="217"/>
        <v>108192.58296610763</v>
      </c>
      <c r="AD526" s="3">
        <f t="shared" si="218"/>
        <v>66301.284743252705</v>
      </c>
      <c r="AE526" s="3">
        <f t="shared" si="219"/>
        <v>56913.001390290912</v>
      </c>
      <c r="AF526" s="3">
        <f t="shared" si="220"/>
        <v>204086.18234847611</v>
      </c>
      <c r="AG526" s="3">
        <f t="shared" si="221"/>
        <v>8609.1684136833937</v>
      </c>
      <c r="AH526" s="3">
        <f t="shared" si="222"/>
        <v>95241.625110292152</v>
      </c>
      <c r="AI526" s="3">
        <f t="shared" si="223"/>
        <v>12519.691100707705</v>
      </c>
      <c r="AJ526" s="3">
        <f t="shared" si="224"/>
        <v>721466.68324692245</v>
      </c>
      <c r="AK526" s="3">
        <f t="shared" si="225"/>
        <v>107203.62003299272</v>
      </c>
      <c r="AL526" s="3">
        <f t="shared" si="226"/>
        <v>224483.21353316918</v>
      </c>
      <c r="AM526" s="3">
        <f t="shared" si="227"/>
        <v>295141.57253103022</v>
      </c>
      <c r="AN526" s="3">
        <f t="shared" si="228"/>
        <v>3959211.5620744671</v>
      </c>
      <c r="AO526" s="3">
        <f t="shared" si="229"/>
        <v>180291.84645632343</v>
      </c>
      <c r="AP526" s="3">
        <f t="shared" si="230"/>
        <v>132361.51230428516</v>
      </c>
      <c r="AQ526" s="3">
        <f t="shared" si="231"/>
        <v>92967.711921806564</v>
      </c>
      <c r="AR526" s="3">
        <f t="shared" si="232"/>
        <v>239811.22960890867</v>
      </c>
      <c r="AS526" s="3">
        <f t="shared" si="233"/>
        <v>0</v>
      </c>
      <c r="AT526" s="3">
        <f t="shared" si="234"/>
        <v>0</v>
      </c>
      <c r="AU526" s="3">
        <f t="shared" si="235"/>
        <v>0</v>
      </c>
      <c r="AV526" s="3">
        <f t="shared" si="236"/>
        <v>0</v>
      </c>
      <c r="AW526" s="3">
        <f t="shared" si="237"/>
        <v>0</v>
      </c>
      <c r="AX526" s="3">
        <f t="shared" si="240"/>
        <v>6951308.5945752505</v>
      </c>
      <c r="AY526" s="3">
        <f t="shared" si="241"/>
        <v>18</v>
      </c>
      <c r="AZ526" s="3">
        <f t="shared" si="238"/>
        <v>0</v>
      </c>
      <c r="BA526" s="3">
        <v>990678.1067739164</v>
      </c>
      <c r="BB526">
        <f t="shared" si="242"/>
        <v>0.105</v>
      </c>
    </row>
    <row r="527" spans="1:54">
      <c r="A527" s="2">
        <v>526</v>
      </c>
      <c r="B527">
        <v>18</v>
      </c>
      <c r="C527" s="3">
        <v>344901.4525555321</v>
      </c>
      <c r="D527" s="3">
        <v>207954.0017016425</v>
      </c>
      <c r="E527" s="3">
        <v>255312.71312807567</v>
      </c>
      <c r="F527" s="3">
        <v>222188.72211711635</v>
      </c>
      <c r="G527" s="3">
        <v>76019.534681346646</v>
      </c>
      <c r="H527" s="3">
        <v>162807.92342337442</v>
      </c>
      <c r="I527" s="3">
        <v>17263.629266638945</v>
      </c>
      <c r="J527" s="3">
        <v>44999.847468486718</v>
      </c>
      <c r="K527" s="3">
        <v>100013.12144637037</v>
      </c>
      <c r="L527" s="3">
        <v>361666.72873212345</v>
      </c>
      <c r="M527" s="3">
        <v>23794.589463112756</v>
      </c>
      <c r="N527" s="3">
        <v>17035.402279365102</v>
      </c>
      <c r="O527" s="3">
        <v>97299.846210685777</v>
      </c>
      <c r="P527" s="3">
        <v>2843381.9152967851</v>
      </c>
      <c r="Q527" s="3">
        <v>370473.17411615327</v>
      </c>
      <c r="R527" s="3">
        <v>401122.81487863243</v>
      </c>
      <c r="S527" s="3">
        <v>10386.334272998285</v>
      </c>
      <c r="T527" s="3">
        <v>171814.67680075538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AA527" s="3">
        <f t="shared" si="239"/>
        <v>344901.4525555321</v>
      </c>
      <c r="AB527" s="3">
        <f t="shared" si="216"/>
        <v>207954.0017016425</v>
      </c>
      <c r="AC527" s="3">
        <f t="shared" si="217"/>
        <v>255312.71312807567</v>
      </c>
      <c r="AD527" s="3">
        <f t="shared" si="218"/>
        <v>222188.72211711635</v>
      </c>
      <c r="AE527" s="3">
        <f t="shared" si="219"/>
        <v>76019.534681346646</v>
      </c>
      <c r="AF527" s="3">
        <f t="shared" si="220"/>
        <v>162807.92342337442</v>
      </c>
      <c r="AG527" s="3">
        <f t="shared" si="221"/>
        <v>17263.629266638945</v>
      </c>
      <c r="AH527" s="3">
        <f t="shared" si="222"/>
        <v>44999.847468486718</v>
      </c>
      <c r="AI527" s="3">
        <f t="shared" si="223"/>
        <v>100013.12144637037</v>
      </c>
      <c r="AJ527" s="3">
        <f t="shared" si="224"/>
        <v>361666.72873212345</v>
      </c>
      <c r="AK527" s="3">
        <f t="shared" si="225"/>
        <v>23794.589463112756</v>
      </c>
      <c r="AL527" s="3">
        <f t="shared" si="226"/>
        <v>17035.402279365102</v>
      </c>
      <c r="AM527" s="3">
        <f t="shared" si="227"/>
        <v>97299.846210685777</v>
      </c>
      <c r="AN527" s="3">
        <f t="shared" si="228"/>
        <v>2843381.9152967851</v>
      </c>
      <c r="AO527" s="3">
        <f t="shared" si="229"/>
        <v>370473.17411615327</v>
      </c>
      <c r="AP527" s="3">
        <f t="shared" si="230"/>
        <v>401122.81487863243</v>
      </c>
      <c r="AQ527" s="3">
        <f t="shared" si="231"/>
        <v>10386.334272998285</v>
      </c>
      <c r="AR527" s="3">
        <f t="shared" si="232"/>
        <v>171814.67680075538</v>
      </c>
      <c r="AS527" s="3">
        <f t="shared" si="233"/>
        <v>0</v>
      </c>
      <c r="AT527" s="3">
        <f t="shared" si="234"/>
        <v>0</v>
      </c>
      <c r="AU527" s="3">
        <f t="shared" si="235"/>
        <v>0</v>
      </c>
      <c r="AV527" s="3">
        <f t="shared" si="236"/>
        <v>0</v>
      </c>
      <c r="AW527" s="3">
        <f t="shared" si="237"/>
        <v>0</v>
      </c>
      <c r="AX527" s="3">
        <f t="shared" si="240"/>
        <v>5728436.4278391954</v>
      </c>
      <c r="AY527" s="3">
        <f t="shared" si="241"/>
        <v>18</v>
      </c>
      <c r="AZ527" s="3">
        <f t="shared" si="238"/>
        <v>0</v>
      </c>
      <c r="BA527" s="3">
        <v>991434.48995378881</v>
      </c>
      <c r="BB527">
        <f t="shared" si="242"/>
        <v>0.1052</v>
      </c>
    </row>
    <row r="528" spans="1:54">
      <c r="A528" s="2">
        <v>527</v>
      </c>
      <c r="B528">
        <v>16</v>
      </c>
      <c r="C528" s="3">
        <v>57434.334390145581</v>
      </c>
      <c r="D528" s="3">
        <v>153738.73760509101</v>
      </c>
      <c r="E528" s="3">
        <v>218122.38375721109</v>
      </c>
      <c r="F528" s="3">
        <v>189404.87080081101</v>
      </c>
      <c r="G528" s="3">
        <v>193283.28189902287</v>
      </c>
      <c r="H528" s="3">
        <v>170351.23877328384</v>
      </c>
      <c r="I528" s="3">
        <v>2681.2573679100719</v>
      </c>
      <c r="J528" s="3">
        <v>170338.50176548254</v>
      </c>
      <c r="K528" s="3">
        <v>124239.28289410968</v>
      </c>
      <c r="L528" s="3">
        <v>697262.55892523925</v>
      </c>
      <c r="M528" s="3">
        <v>118093.34307271737</v>
      </c>
      <c r="N528" s="3">
        <v>111349.46614085183</v>
      </c>
      <c r="O528" s="3">
        <v>461599.2845465251</v>
      </c>
      <c r="P528" s="3">
        <v>247234.68037978924</v>
      </c>
      <c r="Q528" s="3">
        <v>5818.8322636801749</v>
      </c>
      <c r="R528" s="3">
        <v>200567.26760487052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AA528" s="3">
        <f t="shared" si="239"/>
        <v>57434.334390145581</v>
      </c>
      <c r="AB528" s="3">
        <f t="shared" si="216"/>
        <v>153738.73760509101</v>
      </c>
      <c r="AC528" s="3">
        <f t="shared" si="217"/>
        <v>218122.38375721109</v>
      </c>
      <c r="AD528" s="3">
        <f t="shared" si="218"/>
        <v>189404.87080081101</v>
      </c>
      <c r="AE528" s="3">
        <f t="shared" si="219"/>
        <v>193283.28189902287</v>
      </c>
      <c r="AF528" s="3">
        <f t="shared" si="220"/>
        <v>170351.23877328384</v>
      </c>
      <c r="AG528" s="3">
        <f t="shared" si="221"/>
        <v>2681.2573679100719</v>
      </c>
      <c r="AH528" s="3">
        <f t="shared" si="222"/>
        <v>170338.50176548254</v>
      </c>
      <c r="AI528" s="3">
        <f t="shared" si="223"/>
        <v>124239.28289410968</v>
      </c>
      <c r="AJ528" s="3">
        <f t="shared" si="224"/>
        <v>697262.55892523925</v>
      </c>
      <c r="AK528" s="3">
        <f t="shared" si="225"/>
        <v>118093.34307271737</v>
      </c>
      <c r="AL528" s="3">
        <f t="shared" si="226"/>
        <v>111349.46614085183</v>
      </c>
      <c r="AM528" s="3">
        <f t="shared" si="227"/>
        <v>461599.2845465251</v>
      </c>
      <c r="AN528" s="3">
        <f t="shared" si="228"/>
        <v>247234.68037978924</v>
      </c>
      <c r="AO528" s="3">
        <f t="shared" si="229"/>
        <v>5818.8322636801749</v>
      </c>
      <c r="AP528" s="3">
        <f t="shared" si="230"/>
        <v>200567.26760487052</v>
      </c>
      <c r="AQ528" s="3">
        <f t="shared" si="231"/>
        <v>0</v>
      </c>
      <c r="AR528" s="3">
        <f t="shared" si="232"/>
        <v>0</v>
      </c>
      <c r="AS528" s="3">
        <f t="shared" si="233"/>
        <v>0</v>
      </c>
      <c r="AT528" s="3">
        <f t="shared" si="234"/>
        <v>0</v>
      </c>
      <c r="AU528" s="3">
        <f t="shared" si="235"/>
        <v>0</v>
      </c>
      <c r="AV528" s="3">
        <f t="shared" si="236"/>
        <v>0</v>
      </c>
      <c r="AW528" s="3">
        <f t="shared" si="237"/>
        <v>0</v>
      </c>
      <c r="AX528" s="3">
        <f t="shared" si="240"/>
        <v>3121519.3221867415</v>
      </c>
      <c r="AY528" s="3">
        <f t="shared" si="241"/>
        <v>16</v>
      </c>
      <c r="AZ528" s="3">
        <f t="shared" si="238"/>
        <v>0</v>
      </c>
      <c r="BA528" s="3">
        <v>992288.20468934067</v>
      </c>
      <c r="BB528">
        <f t="shared" si="242"/>
        <v>0.10539999999999999</v>
      </c>
    </row>
    <row r="529" spans="1:54">
      <c r="A529" s="2">
        <v>528</v>
      </c>
      <c r="B529">
        <v>13</v>
      </c>
      <c r="C529" s="3">
        <v>369950.31054526597</v>
      </c>
      <c r="D529" s="3">
        <v>2785848.4770200462</v>
      </c>
      <c r="E529" s="3">
        <v>26643.529540333879</v>
      </c>
      <c r="F529" s="3">
        <v>43661.381900560431</v>
      </c>
      <c r="G529" s="3">
        <v>108795.86412711708</v>
      </c>
      <c r="H529" s="3">
        <v>405047.01652186137</v>
      </c>
      <c r="I529" s="3">
        <v>1952059.1133308774</v>
      </c>
      <c r="J529" s="3">
        <v>1572607.0874012199</v>
      </c>
      <c r="K529" s="3">
        <v>398569.59607703018</v>
      </c>
      <c r="L529" s="3">
        <v>55354.593906291579</v>
      </c>
      <c r="M529" s="3">
        <v>44304.095136454547</v>
      </c>
      <c r="N529" s="3">
        <v>82885.596340926873</v>
      </c>
      <c r="O529" s="3">
        <v>138194.85235717904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AA529" s="3">
        <f t="shared" si="239"/>
        <v>369950.31054526597</v>
      </c>
      <c r="AB529" s="3">
        <f t="shared" si="216"/>
        <v>2785848.4770200462</v>
      </c>
      <c r="AC529" s="3">
        <f t="shared" si="217"/>
        <v>26643.529540333879</v>
      </c>
      <c r="AD529" s="3">
        <f t="shared" si="218"/>
        <v>43661.381900560431</v>
      </c>
      <c r="AE529" s="3">
        <f t="shared" si="219"/>
        <v>108795.86412711708</v>
      </c>
      <c r="AF529" s="3">
        <f t="shared" si="220"/>
        <v>405047.01652186137</v>
      </c>
      <c r="AG529" s="3">
        <f t="shared" si="221"/>
        <v>1952059.1133308774</v>
      </c>
      <c r="AH529" s="3">
        <f t="shared" si="222"/>
        <v>1572607.0874012199</v>
      </c>
      <c r="AI529" s="3">
        <f t="shared" si="223"/>
        <v>398569.59607703018</v>
      </c>
      <c r="AJ529" s="3">
        <f t="shared" si="224"/>
        <v>55354.593906291579</v>
      </c>
      <c r="AK529" s="3">
        <f t="shared" si="225"/>
        <v>44304.095136454547</v>
      </c>
      <c r="AL529" s="3">
        <f t="shared" si="226"/>
        <v>82885.596340926873</v>
      </c>
      <c r="AM529" s="3">
        <f t="shared" si="227"/>
        <v>138194.85235717904</v>
      </c>
      <c r="AN529" s="3">
        <f t="shared" si="228"/>
        <v>0</v>
      </c>
      <c r="AO529" s="3">
        <f t="shared" si="229"/>
        <v>0</v>
      </c>
      <c r="AP529" s="3">
        <f t="shared" si="230"/>
        <v>0</v>
      </c>
      <c r="AQ529" s="3">
        <f t="shared" si="231"/>
        <v>0</v>
      </c>
      <c r="AR529" s="3">
        <f t="shared" si="232"/>
        <v>0</v>
      </c>
      <c r="AS529" s="3">
        <f t="shared" si="233"/>
        <v>0</v>
      </c>
      <c r="AT529" s="3">
        <f t="shared" si="234"/>
        <v>0</v>
      </c>
      <c r="AU529" s="3">
        <f t="shared" si="235"/>
        <v>0</v>
      </c>
      <c r="AV529" s="3">
        <f t="shared" si="236"/>
        <v>0</v>
      </c>
      <c r="AW529" s="3">
        <f t="shared" si="237"/>
        <v>0</v>
      </c>
      <c r="AX529" s="3">
        <f t="shared" si="240"/>
        <v>7983921.5142051652</v>
      </c>
      <c r="AY529" s="3">
        <f t="shared" si="241"/>
        <v>13</v>
      </c>
      <c r="AZ529" s="3">
        <f t="shared" si="238"/>
        <v>0</v>
      </c>
      <c r="BA529" s="3">
        <v>992293.44727467792</v>
      </c>
      <c r="BB529">
        <f t="shared" si="242"/>
        <v>0.1056</v>
      </c>
    </row>
    <row r="530" spans="1:54">
      <c r="A530" s="2">
        <v>529</v>
      </c>
      <c r="B530">
        <v>18</v>
      </c>
      <c r="C530" s="3">
        <v>66670.319281062562</v>
      </c>
      <c r="D530" s="3">
        <v>133386.16814379304</v>
      </c>
      <c r="E530" s="3">
        <v>916459.95077223051</v>
      </c>
      <c r="F530" s="3">
        <v>2118266.4115550378</v>
      </c>
      <c r="G530" s="3">
        <v>85572.854032422561</v>
      </c>
      <c r="H530" s="3">
        <v>1089740.1493895296</v>
      </c>
      <c r="I530" s="3">
        <v>170161.00350554433</v>
      </c>
      <c r="J530" s="3">
        <v>2958774.4875651691</v>
      </c>
      <c r="K530" s="3">
        <v>213999.35227396552</v>
      </c>
      <c r="L530" s="3">
        <v>52439.275684317363</v>
      </c>
      <c r="M530" s="3">
        <v>555250.28616637934</v>
      </c>
      <c r="N530" s="3">
        <v>1138069.6985438317</v>
      </c>
      <c r="O530" s="3">
        <v>143527.94055355169</v>
      </c>
      <c r="P530" s="3">
        <v>55631.366184622668</v>
      </c>
      <c r="Q530" s="3">
        <v>48626.442270908636</v>
      </c>
      <c r="R530" s="3">
        <v>26567.708634801329</v>
      </c>
      <c r="S530" s="3">
        <v>144057.51561728813</v>
      </c>
      <c r="T530" s="3">
        <v>357464.50598176004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AA530" s="3">
        <f t="shared" si="239"/>
        <v>66670.319281062562</v>
      </c>
      <c r="AB530" s="3">
        <f t="shared" si="216"/>
        <v>133386.16814379304</v>
      </c>
      <c r="AC530" s="3">
        <f t="shared" si="217"/>
        <v>916459.95077223051</v>
      </c>
      <c r="AD530" s="3">
        <f t="shared" si="218"/>
        <v>2118266.4115550378</v>
      </c>
      <c r="AE530" s="3">
        <f t="shared" si="219"/>
        <v>85572.854032422561</v>
      </c>
      <c r="AF530" s="3">
        <f t="shared" si="220"/>
        <v>1089740.1493895296</v>
      </c>
      <c r="AG530" s="3">
        <f t="shared" si="221"/>
        <v>170161.00350554433</v>
      </c>
      <c r="AH530" s="3">
        <f t="shared" si="222"/>
        <v>2958774.4875651691</v>
      </c>
      <c r="AI530" s="3">
        <f t="shared" si="223"/>
        <v>213999.35227396552</v>
      </c>
      <c r="AJ530" s="3">
        <f t="shared" si="224"/>
        <v>52439.275684317363</v>
      </c>
      <c r="AK530" s="3">
        <f t="shared" si="225"/>
        <v>555250.28616637934</v>
      </c>
      <c r="AL530" s="3">
        <f t="shared" si="226"/>
        <v>1138069.6985438317</v>
      </c>
      <c r="AM530" s="3">
        <f t="shared" si="227"/>
        <v>143527.94055355169</v>
      </c>
      <c r="AN530" s="3">
        <f t="shared" si="228"/>
        <v>55631.366184622668</v>
      </c>
      <c r="AO530" s="3">
        <f t="shared" si="229"/>
        <v>48626.442270908636</v>
      </c>
      <c r="AP530" s="3">
        <f t="shared" si="230"/>
        <v>26567.708634801329</v>
      </c>
      <c r="AQ530" s="3">
        <f t="shared" si="231"/>
        <v>144057.51561728813</v>
      </c>
      <c r="AR530" s="3">
        <f t="shared" si="232"/>
        <v>357464.50598176004</v>
      </c>
      <c r="AS530" s="3">
        <f t="shared" si="233"/>
        <v>0</v>
      </c>
      <c r="AT530" s="3">
        <f t="shared" si="234"/>
        <v>0</v>
      </c>
      <c r="AU530" s="3">
        <f t="shared" si="235"/>
        <v>0</v>
      </c>
      <c r="AV530" s="3">
        <f t="shared" si="236"/>
        <v>0</v>
      </c>
      <c r="AW530" s="3">
        <f t="shared" si="237"/>
        <v>0</v>
      </c>
      <c r="AX530" s="3">
        <f t="shared" si="240"/>
        <v>10274665.436156215</v>
      </c>
      <c r="AY530" s="3">
        <f t="shared" si="241"/>
        <v>18</v>
      </c>
      <c r="AZ530" s="3">
        <f t="shared" si="238"/>
        <v>0</v>
      </c>
      <c r="BA530" s="3">
        <v>992487.83948178741</v>
      </c>
      <c r="BB530">
        <f t="shared" si="242"/>
        <v>0.10580000000000001</v>
      </c>
    </row>
    <row r="531" spans="1:54">
      <c r="A531" s="2">
        <v>530</v>
      </c>
      <c r="B531">
        <v>11</v>
      </c>
      <c r="C531" s="3">
        <v>176823.69170112282</v>
      </c>
      <c r="D531" s="3">
        <v>171153.60548116438</v>
      </c>
      <c r="E531" s="3">
        <v>328232.40402112762</v>
      </c>
      <c r="F531" s="3">
        <v>229257.2742048603</v>
      </c>
      <c r="G531" s="3">
        <v>432257.23320985032</v>
      </c>
      <c r="H531" s="3">
        <v>51953.476416564998</v>
      </c>
      <c r="I531" s="3">
        <v>230926.22969005813</v>
      </c>
      <c r="J531" s="3">
        <v>32374.59630193577</v>
      </c>
      <c r="K531" s="3">
        <v>407410.40668999759</v>
      </c>
      <c r="L531" s="3">
        <v>42921.241472456117</v>
      </c>
      <c r="M531" s="3">
        <v>29057.019524842646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AA531" s="3">
        <f t="shared" si="239"/>
        <v>176823.69170112282</v>
      </c>
      <c r="AB531" s="3">
        <f t="shared" si="216"/>
        <v>171153.60548116438</v>
      </c>
      <c r="AC531" s="3">
        <f t="shared" si="217"/>
        <v>328232.40402112762</v>
      </c>
      <c r="AD531" s="3">
        <f t="shared" si="218"/>
        <v>229257.2742048603</v>
      </c>
      <c r="AE531" s="3">
        <f t="shared" si="219"/>
        <v>432257.23320985032</v>
      </c>
      <c r="AF531" s="3">
        <f t="shared" si="220"/>
        <v>51953.476416564998</v>
      </c>
      <c r="AG531" s="3">
        <f t="shared" si="221"/>
        <v>230926.22969005813</v>
      </c>
      <c r="AH531" s="3">
        <f t="shared" si="222"/>
        <v>32374.59630193577</v>
      </c>
      <c r="AI531" s="3">
        <f t="shared" si="223"/>
        <v>407410.40668999759</v>
      </c>
      <c r="AJ531" s="3">
        <f t="shared" si="224"/>
        <v>42921.241472456117</v>
      </c>
      <c r="AK531" s="3">
        <f t="shared" si="225"/>
        <v>29057.019524842646</v>
      </c>
      <c r="AL531" s="3">
        <f t="shared" si="226"/>
        <v>0</v>
      </c>
      <c r="AM531" s="3">
        <f t="shared" si="227"/>
        <v>0</v>
      </c>
      <c r="AN531" s="3">
        <f t="shared" si="228"/>
        <v>0</v>
      </c>
      <c r="AO531" s="3">
        <f t="shared" si="229"/>
        <v>0</v>
      </c>
      <c r="AP531" s="3">
        <f t="shared" si="230"/>
        <v>0</v>
      </c>
      <c r="AQ531" s="3">
        <f t="shared" si="231"/>
        <v>0</v>
      </c>
      <c r="AR531" s="3">
        <f t="shared" si="232"/>
        <v>0</v>
      </c>
      <c r="AS531" s="3">
        <f t="shared" si="233"/>
        <v>0</v>
      </c>
      <c r="AT531" s="3">
        <f t="shared" si="234"/>
        <v>0</v>
      </c>
      <c r="AU531" s="3">
        <f t="shared" si="235"/>
        <v>0</v>
      </c>
      <c r="AV531" s="3">
        <f t="shared" si="236"/>
        <v>0</v>
      </c>
      <c r="AW531" s="3">
        <f t="shared" si="237"/>
        <v>0</v>
      </c>
      <c r="AX531" s="3">
        <f t="shared" si="240"/>
        <v>2132367.1787139806</v>
      </c>
      <c r="AY531" s="3">
        <f t="shared" si="241"/>
        <v>11</v>
      </c>
      <c r="AZ531" s="3">
        <f t="shared" si="238"/>
        <v>0</v>
      </c>
      <c r="BA531" s="3">
        <v>996795.42550100572</v>
      </c>
      <c r="BB531">
        <f t="shared" si="242"/>
        <v>0.106</v>
      </c>
    </row>
    <row r="532" spans="1:54">
      <c r="A532" s="2">
        <v>531</v>
      </c>
      <c r="B532">
        <v>18</v>
      </c>
      <c r="C532" s="3">
        <v>273278.90978943341</v>
      </c>
      <c r="D532" s="3">
        <v>945106.02768209134</v>
      </c>
      <c r="E532" s="3">
        <v>463461.76779470628</v>
      </c>
      <c r="F532" s="3">
        <v>72870.934705842097</v>
      </c>
      <c r="G532" s="3">
        <v>297411.98771174671</v>
      </c>
      <c r="H532" s="3">
        <v>383279.10193320783</v>
      </c>
      <c r="I532" s="3">
        <v>17868.584905382289</v>
      </c>
      <c r="J532" s="3">
        <v>49622.513294665579</v>
      </c>
      <c r="K532" s="3">
        <v>309545.69735819189</v>
      </c>
      <c r="L532" s="3">
        <v>76853.323600147967</v>
      </c>
      <c r="M532" s="3">
        <v>113159.09113924656</v>
      </c>
      <c r="N532" s="3">
        <v>1492890.2936984368</v>
      </c>
      <c r="O532" s="3">
        <v>45246.965723368587</v>
      </c>
      <c r="P532" s="3">
        <v>92280.473881936574</v>
      </c>
      <c r="Q532" s="3">
        <v>286909.45515505143</v>
      </c>
      <c r="R532" s="3">
        <v>100787.0011973018</v>
      </c>
      <c r="S532" s="3">
        <v>90372.433672742263</v>
      </c>
      <c r="T532" s="3">
        <v>151574.71656521151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AA532" s="3">
        <f t="shared" si="239"/>
        <v>273278.90978943341</v>
      </c>
      <c r="AB532" s="3">
        <f t="shared" si="216"/>
        <v>945106.02768209134</v>
      </c>
      <c r="AC532" s="3">
        <f t="shared" si="217"/>
        <v>463461.76779470628</v>
      </c>
      <c r="AD532" s="3">
        <f t="shared" si="218"/>
        <v>72870.934705842097</v>
      </c>
      <c r="AE532" s="3">
        <f t="shared" si="219"/>
        <v>297411.98771174671</v>
      </c>
      <c r="AF532" s="3">
        <f t="shared" si="220"/>
        <v>383279.10193320783</v>
      </c>
      <c r="AG532" s="3">
        <f t="shared" si="221"/>
        <v>17868.584905382289</v>
      </c>
      <c r="AH532" s="3">
        <f t="shared" si="222"/>
        <v>49622.513294665579</v>
      </c>
      <c r="AI532" s="3">
        <f t="shared" si="223"/>
        <v>309545.69735819189</v>
      </c>
      <c r="AJ532" s="3">
        <f t="shared" si="224"/>
        <v>76853.323600147967</v>
      </c>
      <c r="AK532" s="3">
        <f t="shared" si="225"/>
        <v>113159.09113924656</v>
      </c>
      <c r="AL532" s="3">
        <f t="shared" si="226"/>
        <v>1492890.2936984368</v>
      </c>
      <c r="AM532" s="3">
        <f t="shared" si="227"/>
        <v>45246.965723368587</v>
      </c>
      <c r="AN532" s="3">
        <f t="shared" si="228"/>
        <v>92280.473881936574</v>
      </c>
      <c r="AO532" s="3">
        <f t="shared" si="229"/>
        <v>286909.45515505143</v>
      </c>
      <c r="AP532" s="3">
        <f t="shared" si="230"/>
        <v>100787.0011973018</v>
      </c>
      <c r="AQ532" s="3">
        <f t="shared" si="231"/>
        <v>90372.433672742263</v>
      </c>
      <c r="AR532" s="3">
        <f t="shared" si="232"/>
        <v>151574.71656521151</v>
      </c>
      <c r="AS532" s="3">
        <f t="shared" si="233"/>
        <v>0</v>
      </c>
      <c r="AT532" s="3">
        <f t="shared" si="234"/>
        <v>0</v>
      </c>
      <c r="AU532" s="3">
        <f t="shared" si="235"/>
        <v>0</v>
      </c>
      <c r="AV532" s="3">
        <f t="shared" si="236"/>
        <v>0</v>
      </c>
      <c r="AW532" s="3">
        <f t="shared" si="237"/>
        <v>0</v>
      </c>
      <c r="AX532" s="3">
        <f t="shared" si="240"/>
        <v>5262519.2798087103</v>
      </c>
      <c r="AY532" s="3">
        <f t="shared" si="241"/>
        <v>18</v>
      </c>
      <c r="AZ532" s="3">
        <f t="shared" si="238"/>
        <v>0</v>
      </c>
      <c r="BA532" s="3">
        <v>997796.306101789</v>
      </c>
      <c r="BB532">
        <f t="shared" si="242"/>
        <v>0.1062</v>
      </c>
    </row>
    <row r="533" spans="1:54">
      <c r="A533" s="2">
        <v>532</v>
      </c>
      <c r="B533">
        <v>15</v>
      </c>
      <c r="C533" s="3">
        <v>33566.886872506308</v>
      </c>
      <c r="D533" s="3">
        <v>212897.16518978792</v>
      </c>
      <c r="E533" s="3">
        <v>671378.31386148871</v>
      </c>
      <c r="F533" s="3">
        <v>12206.712751976153</v>
      </c>
      <c r="G533" s="3">
        <v>221605.46952830142</v>
      </c>
      <c r="H533" s="3">
        <v>408313.1502932302</v>
      </c>
      <c r="I533" s="3">
        <v>50217.80156563437</v>
      </c>
      <c r="J533" s="3">
        <v>835699.08333321847</v>
      </c>
      <c r="K533" s="3">
        <v>90223.268315078181</v>
      </c>
      <c r="L533" s="3">
        <v>41792.272696445245</v>
      </c>
      <c r="M533" s="3">
        <v>17783.358567192325</v>
      </c>
      <c r="N533" s="3">
        <v>88494.846570560156</v>
      </c>
      <c r="O533" s="3">
        <v>116659.87083676952</v>
      </c>
      <c r="P533" s="3">
        <v>12635.752664748969</v>
      </c>
      <c r="Q533" s="3">
        <v>378274.16756407014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AA533" s="3">
        <f t="shared" si="239"/>
        <v>33566.886872506308</v>
      </c>
      <c r="AB533" s="3">
        <f t="shared" si="216"/>
        <v>212897.16518978792</v>
      </c>
      <c r="AC533" s="3">
        <f t="shared" si="217"/>
        <v>671378.31386148871</v>
      </c>
      <c r="AD533" s="3">
        <f t="shared" si="218"/>
        <v>12206.712751976153</v>
      </c>
      <c r="AE533" s="3">
        <f t="shared" si="219"/>
        <v>221605.46952830142</v>
      </c>
      <c r="AF533" s="3">
        <f t="shared" si="220"/>
        <v>408313.1502932302</v>
      </c>
      <c r="AG533" s="3">
        <f t="shared" si="221"/>
        <v>50217.80156563437</v>
      </c>
      <c r="AH533" s="3">
        <f t="shared" si="222"/>
        <v>835699.08333321847</v>
      </c>
      <c r="AI533" s="3">
        <f t="shared" si="223"/>
        <v>90223.268315078181</v>
      </c>
      <c r="AJ533" s="3">
        <f t="shared" si="224"/>
        <v>41792.272696445245</v>
      </c>
      <c r="AK533" s="3">
        <f t="shared" si="225"/>
        <v>17783.358567192325</v>
      </c>
      <c r="AL533" s="3">
        <f t="shared" si="226"/>
        <v>88494.846570560156</v>
      </c>
      <c r="AM533" s="3">
        <f t="shared" si="227"/>
        <v>116659.87083676952</v>
      </c>
      <c r="AN533" s="3">
        <f t="shared" si="228"/>
        <v>12635.752664748969</v>
      </c>
      <c r="AO533" s="3">
        <f t="shared" si="229"/>
        <v>378274.16756407014</v>
      </c>
      <c r="AP533" s="3">
        <f t="shared" si="230"/>
        <v>0</v>
      </c>
      <c r="AQ533" s="3">
        <f t="shared" si="231"/>
        <v>0</v>
      </c>
      <c r="AR533" s="3">
        <f t="shared" si="232"/>
        <v>0</v>
      </c>
      <c r="AS533" s="3">
        <f t="shared" si="233"/>
        <v>0</v>
      </c>
      <c r="AT533" s="3">
        <f t="shared" si="234"/>
        <v>0</v>
      </c>
      <c r="AU533" s="3">
        <f t="shared" si="235"/>
        <v>0</v>
      </c>
      <c r="AV533" s="3">
        <f t="shared" si="236"/>
        <v>0</v>
      </c>
      <c r="AW533" s="3">
        <f t="shared" si="237"/>
        <v>0</v>
      </c>
      <c r="AX533" s="3">
        <f t="shared" si="240"/>
        <v>3191748.1206110083</v>
      </c>
      <c r="AY533" s="3">
        <f t="shared" si="241"/>
        <v>15</v>
      </c>
      <c r="AZ533" s="3">
        <f t="shared" si="238"/>
        <v>0</v>
      </c>
      <c r="BA533" s="3">
        <v>998600.06554057496</v>
      </c>
      <c r="BB533">
        <f t="shared" si="242"/>
        <v>0.10639999999999999</v>
      </c>
    </row>
    <row r="534" spans="1:54">
      <c r="A534" s="2">
        <v>533</v>
      </c>
      <c r="B534">
        <v>17</v>
      </c>
      <c r="C534" s="3">
        <v>1471951.5168911039</v>
      </c>
      <c r="D534" s="3">
        <v>459938.53819751041</v>
      </c>
      <c r="E534" s="3">
        <v>6113.8019814214304</v>
      </c>
      <c r="F534" s="3">
        <v>159646.21387087801</v>
      </c>
      <c r="G534" s="3">
        <v>341975.09591228748</v>
      </c>
      <c r="H534" s="3">
        <v>207327.32275858161</v>
      </c>
      <c r="I534" s="3">
        <v>214286.2849317283</v>
      </c>
      <c r="J534" s="3">
        <v>16925.648019581644</v>
      </c>
      <c r="K534" s="3">
        <v>59311.401909850887</v>
      </c>
      <c r="L534" s="3">
        <v>526091.249298012</v>
      </c>
      <c r="M534" s="3">
        <v>206311.77977529354</v>
      </c>
      <c r="N534" s="3">
        <v>139930.15337320615</v>
      </c>
      <c r="O534" s="3">
        <v>23786.822749509942</v>
      </c>
      <c r="P534" s="3">
        <v>190706.13475315299</v>
      </c>
      <c r="Q534" s="3">
        <v>69140.850915045681</v>
      </c>
      <c r="R534" s="3">
        <v>947239.1930561444</v>
      </c>
      <c r="S534" s="3">
        <v>611654.03976589127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AA534" s="3">
        <f t="shared" si="239"/>
        <v>1471951.5168911039</v>
      </c>
      <c r="AB534" s="3">
        <f t="shared" si="216"/>
        <v>459938.53819751041</v>
      </c>
      <c r="AC534" s="3">
        <f t="shared" si="217"/>
        <v>6113.8019814214304</v>
      </c>
      <c r="AD534" s="3">
        <f t="shared" si="218"/>
        <v>159646.21387087801</v>
      </c>
      <c r="AE534" s="3">
        <f t="shared" si="219"/>
        <v>341975.09591228748</v>
      </c>
      <c r="AF534" s="3">
        <f t="shared" si="220"/>
        <v>207327.32275858161</v>
      </c>
      <c r="AG534" s="3">
        <f t="shared" si="221"/>
        <v>214286.2849317283</v>
      </c>
      <c r="AH534" s="3">
        <f t="shared" si="222"/>
        <v>16925.648019581644</v>
      </c>
      <c r="AI534" s="3">
        <f t="shared" si="223"/>
        <v>59311.401909850887</v>
      </c>
      <c r="AJ534" s="3">
        <f t="shared" si="224"/>
        <v>526091.249298012</v>
      </c>
      <c r="AK534" s="3">
        <f t="shared" si="225"/>
        <v>206311.77977529354</v>
      </c>
      <c r="AL534" s="3">
        <f t="shared" si="226"/>
        <v>139930.15337320615</v>
      </c>
      <c r="AM534" s="3">
        <f t="shared" si="227"/>
        <v>23786.822749509942</v>
      </c>
      <c r="AN534" s="3">
        <f t="shared" si="228"/>
        <v>190706.13475315299</v>
      </c>
      <c r="AO534" s="3">
        <f t="shared" si="229"/>
        <v>69140.850915045681</v>
      </c>
      <c r="AP534" s="3">
        <f t="shared" si="230"/>
        <v>947239.1930561444</v>
      </c>
      <c r="AQ534" s="3">
        <f t="shared" si="231"/>
        <v>611654.03976589127</v>
      </c>
      <c r="AR534" s="3">
        <f t="shared" si="232"/>
        <v>0</v>
      </c>
      <c r="AS534" s="3">
        <f t="shared" si="233"/>
        <v>0</v>
      </c>
      <c r="AT534" s="3">
        <f t="shared" si="234"/>
        <v>0</v>
      </c>
      <c r="AU534" s="3">
        <f t="shared" si="235"/>
        <v>0</v>
      </c>
      <c r="AV534" s="3">
        <f t="shared" si="236"/>
        <v>0</v>
      </c>
      <c r="AW534" s="3">
        <f t="shared" si="237"/>
        <v>0</v>
      </c>
      <c r="AX534" s="3">
        <f t="shared" si="240"/>
        <v>5652336.0481591998</v>
      </c>
      <c r="AY534" s="3">
        <f t="shared" si="241"/>
        <v>17</v>
      </c>
      <c r="AZ534" s="3">
        <f t="shared" si="238"/>
        <v>0</v>
      </c>
      <c r="BA534" s="3">
        <v>999535.6407664452</v>
      </c>
      <c r="BB534">
        <f t="shared" si="242"/>
        <v>0.1066</v>
      </c>
    </row>
    <row r="535" spans="1:54">
      <c r="A535" s="2">
        <v>534</v>
      </c>
      <c r="B535">
        <v>18</v>
      </c>
      <c r="C535" s="3">
        <v>443015.20556573599</v>
      </c>
      <c r="D535" s="3">
        <v>211173.55843669115</v>
      </c>
      <c r="E535" s="3">
        <v>876573.49216591602</v>
      </c>
      <c r="F535" s="3">
        <v>113199.01508997247</v>
      </c>
      <c r="G535" s="3">
        <v>13120.735575368808</v>
      </c>
      <c r="H535" s="3">
        <v>63507.988220565596</v>
      </c>
      <c r="I535" s="3">
        <v>44244.239058247847</v>
      </c>
      <c r="J535" s="3">
        <v>286262.02994768997</v>
      </c>
      <c r="K535" s="3">
        <v>3290274.6060863822</v>
      </c>
      <c r="L535" s="3">
        <v>37237.548333252838</v>
      </c>
      <c r="M535" s="3">
        <v>54198.56074311705</v>
      </c>
      <c r="N535" s="3">
        <v>29868.82685887289</v>
      </c>
      <c r="O535" s="3">
        <v>1602168.4769128733</v>
      </c>
      <c r="P535" s="3">
        <v>123427.43088073633</v>
      </c>
      <c r="Q535" s="3">
        <v>52041.589541692105</v>
      </c>
      <c r="R535" s="3">
        <v>1281553.6356431863</v>
      </c>
      <c r="S535" s="3">
        <v>9641.5057000656052</v>
      </c>
      <c r="T535" s="3">
        <v>315850.21073906228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AA535" s="3">
        <f t="shared" si="239"/>
        <v>443015.20556573599</v>
      </c>
      <c r="AB535" s="3">
        <f t="shared" si="216"/>
        <v>211173.55843669115</v>
      </c>
      <c r="AC535" s="3">
        <f t="shared" si="217"/>
        <v>876573.49216591602</v>
      </c>
      <c r="AD535" s="3">
        <f t="shared" si="218"/>
        <v>113199.01508997247</v>
      </c>
      <c r="AE535" s="3">
        <f t="shared" si="219"/>
        <v>13120.735575368808</v>
      </c>
      <c r="AF535" s="3">
        <f t="shared" si="220"/>
        <v>63507.988220565596</v>
      </c>
      <c r="AG535" s="3">
        <f t="shared" si="221"/>
        <v>44244.239058247847</v>
      </c>
      <c r="AH535" s="3">
        <f t="shared" si="222"/>
        <v>286262.02994768997</v>
      </c>
      <c r="AI535" s="3">
        <f t="shared" si="223"/>
        <v>3290274.6060863822</v>
      </c>
      <c r="AJ535" s="3">
        <f t="shared" si="224"/>
        <v>37237.548333252838</v>
      </c>
      <c r="AK535" s="3">
        <f t="shared" si="225"/>
        <v>54198.56074311705</v>
      </c>
      <c r="AL535" s="3">
        <f t="shared" si="226"/>
        <v>29868.82685887289</v>
      </c>
      <c r="AM535" s="3">
        <f t="shared" si="227"/>
        <v>1602168.4769128733</v>
      </c>
      <c r="AN535" s="3">
        <f t="shared" si="228"/>
        <v>123427.43088073633</v>
      </c>
      <c r="AO535" s="3">
        <f t="shared" si="229"/>
        <v>52041.589541692105</v>
      </c>
      <c r="AP535" s="3">
        <f t="shared" si="230"/>
        <v>1281553.6356431863</v>
      </c>
      <c r="AQ535" s="3">
        <f t="shared" si="231"/>
        <v>9641.5057000656052</v>
      </c>
      <c r="AR535" s="3">
        <f t="shared" si="232"/>
        <v>315850.21073906228</v>
      </c>
      <c r="AS535" s="3">
        <f t="shared" si="233"/>
        <v>0</v>
      </c>
      <c r="AT535" s="3">
        <f t="shared" si="234"/>
        <v>0</v>
      </c>
      <c r="AU535" s="3">
        <f t="shared" si="235"/>
        <v>0</v>
      </c>
      <c r="AV535" s="3">
        <f t="shared" si="236"/>
        <v>0</v>
      </c>
      <c r="AW535" s="3">
        <f t="shared" si="237"/>
        <v>0</v>
      </c>
      <c r="AX535" s="3">
        <f t="shared" si="240"/>
        <v>8847358.6554994285</v>
      </c>
      <c r="AY535" s="3">
        <f t="shared" si="241"/>
        <v>18</v>
      </c>
      <c r="AZ535" s="3">
        <f t="shared" si="238"/>
        <v>0</v>
      </c>
      <c r="BA535" s="3">
        <v>1001012.3463262715</v>
      </c>
      <c r="BB535">
        <f t="shared" si="242"/>
        <v>0.10680000000000001</v>
      </c>
    </row>
    <row r="536" spans="1:54">
      <c r="A536" s="2">
        <v>535</v>
      </c>
      <c r="B536">
        <v>7</v>
      </c>
      <c r="C536" s="3">
        <v>56623.676687082516</v>
      </c>
      <c r="D536" s="3">
        <v>112653.40997594819</v>
      </c>
      <c r="E536" s="3">
        <v>29321.572632768373</v>
      </c>
      <c r="F536" s="3">
        <v>12765.163433776943</v>
      </c>
      <c r="G536" s="3">
        <v>155629.00250173078</v>
      </c>
      <c r="H536" s="3">
        <v>95709.231787974524</v>
      </c>
      <c r="I536" s="3">
        <v>1885693.3064705457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AA536" s="3">
        <f t="shared" si="239"/>
        <v>56623.676687082516</v>
      </c>
      <c r="AB536" s="3">
        <f t="shared" si="216"/>
        <v>112653.40997594819</v>
      </c>
      <c r="AC536" s="3">
        <f t="shared" si="217"/>
        <v>29321.572632768373</v>
      </c>
      <c r="AD536" s="3">
        <f t="shared" si="218"/>
        <v>12765.163433776943</v>
      </c>
      <c r="AE536" s="3">
        <f t="shared" si="219"/>
        <v>155629.00250173078</v>
      </c>
      <c r="AF536" s="3">
        <f t="shared" si="220"/>
        <v>95709.231787974524</v>
      </c>
      <c r="AG536" s="3">
        <f t="shared" si="221"/>
        <v>1885693.3064705457</v>
      </c>
      <c r="AH536" s="3">
        <f t="shared" si="222"/>
        <v>0</v>
      </c>
      <c r="AI536" s="3">
        <f t="shared" si="223"/>
        <v>0</v>
      </c>
      <c r="AJ536" s="3">
        <f t="shared" si="224"/>
        <v>0</v>
      </c>
      <c r="AK536" s="3">
        <f t="shared" si="225"/>
        <v>0</v>
      </c>
      <c r="AL536" s="3">
        <f t="shared" si="226"/>
        <v>0</v>
      </c>
      <c r="AM536" s="3">
        <f t="shared" si="227"/>
        <v>0</v>
      </c>
      <c r="AN536" s="3">
        <f t="shared" si="228"/>
        <v>0</v>
      </c>
      <c r="AO536" s="3">
        <f t="shared" si="229"/>
        <v>0</v>
      </c>
      <c r="AP536" s="3">
        <f t="shared" si="230"/>
        <v>0</v>
      </c>
      <c r="AQ536" s="3">
        <f t="shared" si="231"/>
        <v>0</v>
      </c>
      <c r="AR536" s="3">
        <f t="shared" si="232"/>
        <v>0</v>
      </c>
      <c r="AS536" s="3">
        <f t="shared" si="233"/>
        <v>0</v>
      </c>
      <c r="AT536" s="3">
        <f t="shared" si="234"/>
        <v>0</v>
      </c>
      <c r="AU536" s="3">
        <f t="shared" si="235"/>
        <v>0</v>
      </c>
      <c r="AV536" s="3">
        <f t="shared" si="236"/>
        <v>0</v>
      </c>
      <c r="AW536" s="3">
        <f t="shared" si="237"/>
        <v>0</v>
      </c>
      <c r="AX536" s="3">
        <f t="shared" si="240"/>
        <v>2348395.3634898271</v>
      </c>
      <c r="AY536" s="3">
        <f t="shared" si="241"/>
        <v>7</v>
      </c>
      <c r="AZ536" s="3">
        <f t="shared" si="238"/>
        <v>0</v>
      </c>
      <c r="BA536" s="3">
        <v>1002043.1247215139</v>
      </c>
      <c r="BB536">
        <f t="shared" si="242"/>
        <v>0.107</v>
      </c>
    </row>
    <row r="537" spans="1:54">
      <c r="A537" s="2">
        <v>536</v>
      </c>
      <c r="B537">
        <v>13</v>
      </c>
      <c r="C537" s="3">
        <v>245288.37851720877</v>
      </c>
      <c r="D537" s="3">
        <v>307335.54574073857</v>
      </c>
      <c r="E537" s="3">
        <v>97024.14223459101</v>
      </c>
      <c r="F537" s="3">
        <v>154090.20755103679</v>
      </c>
      <c r="G537" s="3">
        <v>79836.702575821808</v>
      </c>
      <c r="H537" s="3">
        <v>403177.19356546085</v>
      </c>
      <c r="I537" s="3">
        <v>475850.78027491173</v>
      </c>
      <c r="J537" s="3">
        <v>205569.65560533124</v>
      </c>
      <c r="K537" s="3">
        <v>61388.877387717628</v>
      </c>
      <c r="L537" s="3">
        <v>581104.610037626</v>
      </c>
      <c r="M537" s="3">
        <v>849000.57344486425</v>
      </c>
      <c r="N537" s="3">
        <v>33080.524763634457</v>
      </c>
      <c r="O537" s="3">
        <v>400810.81043936685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AA537" s="3">
        <f t="shared" si="239"/>
        <v>245288.37851720877</v>
      </c>
      <c r="AB537" s="3">
        <f t="shared" si="216"/>
        <v>307335.54574073857</v>
      </c>
      <c r="AC537" s="3">
        <f t="shared" si="217"/>
        <v>97024.14223459101</v>
      </c>
      <c r="AD537" s="3">
        <f t="shared" si="218"/>
        <v>154090.20755103679</v>
      </c>
      <c r="AE537" s="3">
        <f t="shared" si="219"/>
        <v>79836.702575821808</v>
      </c>
      <c r="AF537" s="3">
        <f t="shared" si="220"/>
        <v>403177.19356546085</v>
      </c>
      <c r="AG537" s="3">
        <f t="shared" si="221"/>
        <v>475850.78027491173</v>
      </c>
      <c r="AH537" s="3">
        <f t="shared" si="222"/>
        <v>205569.65560533124</v>
      </c>
      <c r="AI537" s="3">
        <f t="shared" si="223"/>
        <v>61388.877387717628</v>
      </c>
      <c r="AJ537" s="3">
        <f t="shared" si="224"/>
        <v>581104.610037626</v>
      </c>
      <c r="AK537" s="3">
        <f t="shared" si="225"/>
        <v>849000.57344486425</v>
      </c>
      <c r="AL537" s="3">
        <f t="shared" si="226"/>
        <v>33080.524763634457</v>
      </c>
      <c r="AM537" s="3">
        <f t="shared" si="227"/>
        <v>400810.81043936685</v>
      </c>
      <c r="AN537" s="3">
        <f t="shared" si="228"/>
        <v>0</v>
      </c>
      <c r="AO537" s="3">
        <f t="shared" si="229"/>
        <v>0</v>
      </c>
      <c r="AP537" s="3">
        <f t="shared" si="230"/>
        <v>0</v>
      </c>
      <c r="AQ537" s="3">
        <f t="shared" si="231"/>
        <v>0</v>
      </c>
      <c r="AR537" s="3">
        <f t="shared" si="232"/>
        <v>0</v>
      </c>
      <c r="AS537" s="3">
        <f t="shared" si="233"/>
        <v>0</v>
      </c>
      <c r="AT537" s="3">
        <f t="shared" si="234"/>
        <v>0</v>
      </c>
      <c r="AU537" s="3">
        <f t="shared" si="235"/>
        <v>0</v>
      </c>
      <c r="AV537" s="3">
        <f t="shared" si="236"/>
        <v>0</v>
      </c>
      <c r="AW537" s="3">
        <f t="shared" si="237"/>
        <v>0</v>
      </c>
      <c r="AX537" s="3">
        <f t="shared" si="240"/>
        <v>3893558.0021383096</v>
      </c>
      <c r="AY537" s="3">
        <f t="shared" si="241"/>
        <v>13</v>
      </c>
      <c r="AZ537" s="3">
        <f t="shared" si="238"/>
        <v>0</v>
      </c>
      <c r="BA537" s="3">
        <v>1004301.2249033735</v>
      </c>
      <c r="BB537">
        <f t="shared" si="242"/>
        <v>0.1072</v>
      </c>
    </row>
    <row r="538" spans="1:54">
      <c r="A538" s="2">
        <v>537</v>
      </c>
      <c r="B538">
        <v>18</v>
      </c>
      <c r="C538" s="3">
        <v>35654.651730445243</v>
      </c>
      <c r="D538" s="3">
        <v>308593.6613556933</v>
      </c>
      <c r="E538" s="3">
        <v>226267.23864527131</v>
      </c>
      <c r="F538" s="3">
        <v>33565.840985263356</v>
      </c>
      <c r="G538" s="3">
        <v>205178.06953088904</v>
      </c>
      <c r="H538" s="3">
        <v>46937.435207528782</v>
      </c>
      <c r="I538" s="3">
        <v>90956.032588573231</v>
      </c>
      <c r="J538" s="3">
        <v>17408.147449069565</v>
      </c>
      <c r="K538" s="3">
        <v>59302.486939060305</v>
      </c>
      <c r="L538" s="3">
        <v>20529.703731588139</v>
      </c>
      <c r="M538" s="3">
        <v>17035.644334278259</v>
      </c>
      <c r="N538" s="3">
        <v>197412.67033527585</v>
      </c>
      <c r="O538" s="3">
        <v>59745.814957222865</v>
      </c>
      <c r="P538" s="3">
        <v>125934.09733225362</v>
      </c>
      <c r="Q538" s="3">
        <v>5645483.4944544388</v>
      </c>
      <c r="R538" s="3">
        <v>375071.99979079643</v>
      </c>
      <c r="S538" s="3">
        <v>104244.80963199554</v>
      </c>
      <c r="T538" s="3">
        <v>11639.781224474405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AA538" s="3">
        <f t="shared" si="239"/>
        <v>35654.651730445243</v>
      </c>
      <c r="AB538" s="3">
        <f t="shared" si="216"/>
        <v>308593.6613556933</v>
      </c>
      <c r="AC538" s="3">
        <f t="shared" si="217"/>
        <v>226267.23864527131</v>
      </c>
      <c r="AD538" s="3">
        <f t="shared" si="218"/>
        <v>33565.840985263356</v>
      </c>
      <c r="AE538" s="3">
        <f t="shared" si="219"/>
        <v>205178.06953088904</v>
      </c>
      <c r="AF538" s="3">
        <f t="shared" si="220"/>
        <v>46937.435207528782</v>
      </c>
      <c r="AG538" s="3">
        <f t="shared" si="221"/>
        <v>90956.032588573231</v>
      </c>
      <c r="AH538" s="3">
        <f t="shared" si="222"/>
        <v>17408.147449069565</v>
      </c>
      <c r="AI538" s="3">
        <f t="shared" si="223"/>
        <v>59302.486939060305</v>
      </c>
      <c r="AJ538" s="3">
        <f t="shared" si="224"/>
        <v>20529.703731588139</v>
      </c>
      <c r="AK538" s="3">
        <f t="shared" si="225"/>
        <v>17035.644334278259</v>
      </c>
      <c r="AL538" s="3">
        <f t="shared" si="226"/>
        <v>197412.67033527585</v>
      </c>
      <c r="AM538" s="3">
        <f t="shared" si="227"/>
        <v>59745.814957222865</v>
      </c>
      <c r="AN538" s="3">
        <f t="shared" si="228"/>
        <v>125934.09733225362</v>
      </c>
      <c r="AO538" s="3">
        <f t="shared" si="229"/>
        <v>5645483.4944544388</v>
      </c>
      <c r="AP538" s="3">
        <f t="shared" si="230"/>
        <v>375071.99979079643</v>
      </c>
      <c r="AQ538" s="3">
        <f t="shared" si="231"/>
        <v>104244.80963199554</v>
      </c>
      <c r="AR538" s="3">
        <f t="shared" si="232"/>
        <v>11639.781224474405</v>
      </c>
      <c r="AS538" s="3">
        <f t="shared" si="233"/>
        <v>0</v>
      </c>
      <c r="AT538" s="3">
        <f t="shared" si="234"/>
        <v>0</v>
      </c>
      <c r="AU538" s="3">
        <f t="shared" si="235"/>
        <v>0</v>
      </c>
      <c r="AV538" s="3">
        <f t="shared" si="236"/>
        <v>0</v>
      </c>
      <c r="AW538" s="3">
        <f t="shared" si="237"/>
        <v>0</v>
      </c>
      <c r="AX538" s="3">
        <f t="shared" si="240"/>
        <v>7580961.5802241182</v>
      </c>
      <c r="AY538" s="3">
        <f t="shared" si="241"/>
        <v>18</v>
      </c>
      <c r="AZ538" s="3">
        <f t="shared" si="238"/>
        <v>0</v>
      </c>
      <c r="BA538" s="3">
        <v>1005025.7561163506</v>
      </c>
      <c r="BB538">
        <f t="shared" si="242"/>
        <v>0.1074</v>
      </c>
    </row>
    <row r="539" spans="1:54">
      <c r="A539" s="2">
        <v>538</v>
      </c>
      <c r="B539">
        <v>13</v>
      </c>
      <c r="C539" s="3">
        <v>18342.891184585213</v>
      </c>
      <c r="D539" s="3">
        <v>1081304.8190926109</v>
      </c>
      <c r="E539" s="3">
        <v>89278.27317774354</v>
      </c>
      <c r="F539" s="3">
        <v>965630.63522412942</v>
      </c>
      <c r="G539" s="3">
        <v>146354.80539411813</v>
      </c>
      <c r="H539" s="3">
        <v>343062.15989243897</v>
      </c>
      <c r="I539" s="3">
        <v>299948.41053922928</v>
      </c>
      <c r="J539" s="3">
        <v>129541.14762344329</v>
      </c>
      <c r="K539" s="3">
        <v>64423.332461795813</v>
      </c>
      <c r="L539" s="3">
        <v>795307.6466358538</v>
      </c>
      <c r="M539" s="3">
        <v>130872.31067037948</v>
      </c>
      <c r="N539" s="3">
        <v>258466.67042585826</v>
      </c>
      <c r="O539" s="3">
        <v>270336.5506075421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AA539" s="3">
        <f t="shared" si="239"/>
        <v>18342.891184585213</v>
      </c>
      <c r="AB539" s="3">
        <f t="shared" si="216"/>
        <v>1081304.8190926109</v>
      </c>
      <c r="AC539" s="3">
        <f t="shared" si="217"/>
        <v>89278.27317774354</v>
      </c>
      <c r="AD539" s="3">
        <f t="shared" si="218"/>
        <v>965630.63522412942</v>
      </c>
      <c r="AE539" s="3">
        <f t="shared" si="219"/>
        <v>146354.80539411813</v>
      </c>
      <c r="AF539" s="3">
        <f t="shared" si="220"/>
        <v>343062.15989243897</v>
      </c>
      <c r="AG539" s="3">
        <f t="shared" si="221"/>
        <v>299948.41053922928</v>
      </c>
      <c r="AH539" s="3">
        <f t="shared" si="222"/>
        <v>129541.14762344329</v>
      </c>
      <c r="AI539" s="3">
        <f t="shared" si="223"/>
        <v>64423.332461795813</v>
      </c>
      <c r="AJ539" s="3">
        <f t="shared" si="224"/>
        <v>795307.6466358538</v>
      </c>
      <c r="AK539" s="3">
        <f t="shared" si="225"/>
        <v>130872.31067037948</v>
      </c>
      <c r="AL539" s="3">
        <f t="shared" si="226"/>
        <v>258466.67042585826</v>
      </c>
      <c r="AM539" s="3">
        <f t="shared" si="227"/>
        <v>270336.5506075421</v>
      </c>
      <c r="AN539" s="3">
        <f t="shared" si="228"/>
        <v>0</v>
      </c>
      <c r="AO539" s="3">
        <f t="shared" si="229"/>
        <v>0</v>
      </c>
      <c r="AP539" s="3">
        <f t="shared" si="230"/>
        <v>0</v>
      </c>
      <c r="AQ539" s="3">
        <f t="shared" si="231"/>
        <v>0</v>
      </c>
      <c r="AR539" s="3">
        <f t="shared" si="232"/>
        <v>0</v>
      </c>
      <c r="AS539" s="3">
        <f t="shared" si="233"/>
        <v>0</v>
      </c>
      <c r="AT539" s="3">
        <f t="shared" si="234"/>
        <v>0</v>
      </c>
      <c r="AU539" s="3">
        <f t="shared" si="235"/>
        <v>0</v>
      </c>
      <c r="AV539" s="3">
        <f t="shared" si="236"/>
        <v>0</v>
      </c>
      <c r="AW539" s="3">
        <f t="shared" si="237"/>
        <v>0</v>
      </c>
      <c r="AX539" s="3">
        <f t="shared" si="240"/>
        <v>4592869.6529297289</v>
      </c>
      <c r="AY539" s="3">
        <f t="shared" si="241"/>
        <v>13</v>
      </c>
      <c r="AZ539" s="3">
        <f t="shared" si="238"/>
        <v>0</v>
      </c>
      <c r="BA539" s="3">
        <v>1007984.2261100763</v>
      </c>
      <c r="BB539">
        <f t="shared" si="242"/>
        <v>0.1076</v>
      </c>
    </row>
    <row r="540" spans="1:54">
      <c r="A540" s="2">
        <v>539</v>
      </c>
      <c r="B540">
        <v>18</v>
      </c>
      <c r="C540" s="3">
        <v>37837.851005443576</v>
      </c>
      <c r="D540" s="3">
        <v>8944.987147110387</v>
      </c>
      <c r="E540" s="3">
        <v>493315.90690133907</v>
      </c>
      <c r="F540" s="3">
        <v>21281.753020200664</v>
      </c>
      <c r="G540" s="3">
        <v>2091903.9613020045</v>
      </c>
      <c r="H540" s="3">
        <v>1590633.8049225092</v>
      </c>
      <c r="I540" s="3">
        <v>2059677.3425165878</v>
      </c>
      <c r="J540" s="3">
        <v>14497.824993591925</v>
      </c>
      <c r="K540" s="3">
        <v>46080.383116669414</v>
      </c>
      <c r="L540" s="3">
        <v>535702.13325720828</v>
      </c>
      <c r="M540" s="3">
        <v>127185.68251815971</v>
      </c>
      <c r="N540" s="3">
        <v>27158.377375175332</v>
      </c>
      <c r="O540" s="3">
        <v>347669.26257918467</v>
      </c>
      <c r="P540" s="3">
        <v>28494.675372232519</v>
      </c>
      <c r="Q540" s="3">
        <v>529994.68031448429</v>
      </c>
      <c r="R540" s="3">
        <v>1060199.494998957</v>
      </c>
      <c r="S540" s="3">
        <v>149632.21944339099</v>
      </c>
      <c r="T540" s="3">
        <v>958754.36318333051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AA540" s="3">
        <f t="shared" si="239"/>
        <v>37837.851005443576</v>
      </c>
      <c r="AB540" s="3">
        <f t="shared" si="216"/>
        <v>8944.987147110387</v>
      </c>
      <c r="AC540" s="3">
        <f t="shared" si="217"/>
        <v>493315.90690133907</v>
      </c>
      <c r="AD540" s="3">
        <f t="shared" si="218"/>
        <v>21281.753020200664</v>
      </c>
      <c r="AE540" s="3">
        <f t="shared" si="219"/>
        <v>2091903.9613020045</v>
      </c>
      <c r="AF540" s="3">
        <f t="shared" si="220"/>
        <v>1590633.8049225092</v>
      </c>
      <c r="AG540" s="3">
        <f t="shared" si="221"/>
        <v>2059677.3425165878</v>
      </c>
      <c r="AH540" s="3">
        <f t="shared" si="222"/>
        <v>14497.824993591925</v>
      </c>
      <c r="AI540" s="3">
        <f t="shared" si="223"/>
        <v>46080.383116669414</v>
      </c>
      <c r="AJ540" s="3">
        <f t="shared" si="224"/>
        <v>535702.13325720828</v>
      </c>
      <c r="AK540" s="3">
        <f t="shared" si="225"/>
        <v>127185.68251815971</v>
      </c>
      <c r="AL540" s="3">
        <f t="shared" si="226"/>
        <v>27158.377375175332</v>
      </c>
      <c r="AM540" s="3">
        <f t="shared" si="227"/>
        <v>347669.26257918467</v>
      </c>
      <c r="AN540" s="3">
        <f t="shared" si="228"/>
        <v>28494.675372232519</v>
      </c>
      <c r="AO540" s="3">
        <f t="shared" si="229"/>
        <v>529994.68031448429</v>
      </c>
      <c r="AP540" s="3">
        <f t="shared" si="230"/>
        <v>1060199.494998957</v>
      </c>
      <c r="AQ540" s="3">
        <f t="shared" si="231"/>
        <v>149632.21944339099</v>
      </c>
      <c r="AR540" s="3">
        <f t="shared" si="232"/>
        <v>958754.36318333051</v>
      </c>
      <c r="AS540" s="3">
        <f t="shared" si="233"/>
        <v>0</v>
      </c>
      <c r="AT540" s="3">
        <f t="shared" si="234"/>
        <v>0</v>
      </c>
      <c r="AU540" s="3">
        <f t="shared" si="235"/>
        <v>0</v>
      </c>
      <c r="AV540" s="3">
        <f t="shared" si="236"/>
        <v>0</v>
      </c>
      <c r="AW540" s="3">
        <f t="shared" si="237"/>
        <v>0</v>
      </c>
      <c r="AX540" s="3">
        <f t="shared" si="240"/>
        <v>10128964.703967581</v>
      </c>
      <c r="AY540" s="3">
        <f t="shared" si="241"/>
        <v>18</v>
      </c>
      <c r="AZ540" s="3">
        <f t="shared" si="238"/>
        <v>0</v>
      </c>
      <c r="BA540" s="3">
        <v>1009885.7255837667</v>
      </c>
      <c r="BB540">
        <f t="shared" si="242"/>
        <v>0.10780000000000001</v>
      </c>
    </row>
    <row r="541" spans="1:54">
      <c r="A541" s="2">
        <v>540</v>
      </c>
      <c r="B541">
        <v>17</v>
      </c>
      <c r="C541" s="3">
        <v>51950.05447269883</v>
      </c>
      <c r="D541" s="3">
        <v>50250.05526480142</v>
      </c>
      <c r="E541" s="3">
        <v>102925.23916270515</v>
      </c>
      <c r="F541" s="3">
        <v>20801.055729044925</v>
      </c>
      <c r="G541" s="3">
        <v>74693.397354368761</v>
      </c>
      <c r="H541" s="3">
        <v>380172.09236904042</v>
      </c>
      <c r="I541" s="3">
        <v>5513275.4728388498</v>
      </c>
      <c r="J541" s="3">
        <v>40786.497041872652</v>
      </c>
      <c r="K541" s="3">
        <v>457371.90860231267</v>
      </c>
      <c r="L541" s="3">
        <v>1102317.2943840823</v>
      </c>
      <c r="M541" s="3">
        <v>103941.57305343675</v>
      </c>
      <c r="N541" s="3">
        <v>199959.63500687227</v>
      </c>
      <c r="O541" s="3">
        <v>171680.7121126299</v>
      </c>
      <c r="P541" s="3">
        <v>247601.91111076236</v>
      </c>
      <c r="Q541" s="3">
        <v>431475.79214167496</v>
      </c>
      <c r="R541" s="3">
        <v>268755.12369147886</v>
      </c>
      <c r="S541" s="3">
        <v>367037.42616549146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AA541" s="3">
        <f t="shared" si="239"/>
        <v>51950.05447269883</v>
      </c>
      <c r="AB541" s="3">
        <f t="shared" si="216"/>
        <v>50250.05526480142</v>
      </c>
      <c r="AC541" s="3">
        <f t="shared" si="217"/>
        <v>102925.23916270515</v>
      </c>
      <c r="AD541" s="3">
        <f t="shared" si="218"/>
        <v>20801.055729044925</v>
      </c>
      <c r="AE541" s="3">
        <f t="shared" si="219"/>
        <v>74693.397354368761</v>
      </c>
      <c r="AF541" s="3">
        <f t="shared" si="220"/>
        <v>380172.09236904042</v>
      </c>
      <c r="AG541" s="3">
        <f t="shared" si="221"/>
        <v>5513275.4728388498</v>
      </c>
      <c r="AH541" s="3">
        <f t="shared" si="222"/>
        <v>40786.497041872652</v>
      </c>
      <c r="AI541" s="3">
        <f t="shared" si="223"/>
        <v>457371.90860231267</v>
      </c>
      <c r="AJ541" s="3">
        <f t="shared" si="224"/>
        <v>1102317.2943840823</v>
      </c>
      <c r="AK541" s="3">
        <f t="shared" si="225"/>
        <v>103941.57305343675</v>
      </c>
      <c r="AL541" s="3">
        <f t="shared" si="226"/>
        <v>199959.63500687227</v>
      </c>
      <c r="AM541" s="3">
        <f t="shared" si="227"/>
        <v>171680.7121126299</v>
      </c>
      <c r="AN541" s="3">
        <f t="shared" si="228"/>
        <v>247601.91111076236</v>
      </c>
      <c r="AO541" s="3">
        <f t="shared" si="229"/>
        <v>431475.79214167496</v>
      </c>
      <c r="AP541" s="3">
        <f t="shared" si="230"/>
        <v>268755.12369147886</v>
      </c>
      <c r="AQ541" s="3">
        <f t="shared" si="231"/>
        <v>367037.42616549146</v>
      </c>
      <c r="AR541" s="3">
        <f t="shared" si="232"/>
        <v>0</v>
      </c>
      <c r="AS541" s="3">
        <f t="shared" si="233"/>
        <v>0</v>
      </c>
      <c r="AT541" s="3">
        <f t="shared" si="234"/>
        <v>0</v>
      </c>
      <c r="AU541" s="3">
        <f t="shared" si="235"/>
        <v>0</v>
      </c>
      <c r="AV541" s="3">
        <f t="shared" si="236"/>
        <v>0</v>
      </c>
      <c r="AW541" s="3">
        <f t="shared" si="237"/>
        <v>0</v>
      </c>
      <c r="AX541" s="3">
        <f t="shared" si="240"/>
        <v>9584995.2405021209</v>
      </c>
      <c r="AY541" s="3">
        <f t="shared" si="241"/>
        <v>17</v>
      </c>
      <c r="AZ541" s="3">
        <f t="shared" si="238"/>
        <v>0</v>
      </c>
      <c r="BA541" s="3">
        <v>1011112.6540934327</v>
      </c>
      <c r="BB541">
        <f t="shared" si="242"/>
        <v>0.108</v>
      </c>
    </row>
    <row r="542" spans="1:54">
      <c r="A542" s="2">
        <v>541</v>
      </c>
      <c r="B542">
        <v>15</v>
      </c>
      <c r="C542" s="3">
        <v>177088.4682837837</v>
      </c>
      <c r="D542" s="3">
        <v>1266714.0609626095</v>
      </c>
      <c r="E542" s="3">
        <v>1272289.9152950654</v>
      </c>
      <c r="F542" s="3">
        <v>405187.15142979374</v>
      </c>
      <c r="G542" s="3">
        <v>1536318.361976641</v>
      </c>
      <c r="H542" s="3">
        <v>2080331.0640501038</v>
      </c>
      <c r="I542" s="3">
        <v>56473.490968073485</v>
      </c>
      <c r="J542" s="3">
        <v>1990007.3236654191</v>
      </c>
      <c r="K542" s="3">
        <v>60056.117932216148</v>
      </c>
      <c r="L542" s="3">
        <v>47741.261424478056</v>
      </c>
      <c r="M542" s="3">
        <v>56792.845454368624</v>
      </c>
      <c r="N542" s="3">
        <v>41433.454219518469</v>
      </c>
      <c r="O542" s="3">
        <v>426642.49446805241</v>
      </c>
      <c r="P542" s="3">
        <v>372015.99845285562</v>
      </c>
      <c r="Q542" s="3">
        <v>10997.109988534243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AA542" s="3">
        <f t="shared" si="239"/>
        <v>177088.4682837837</v>
      </c>
      <c r="AB542" s="3">
        <f t="shared" si="216"/>
        <v>1266714.0609626095</v>
      </c>
      <c r="AC542" s="3">
        <f t="shared" si="217"/>
        <v>1272289.9152950654</v>
      </c>
      <c r="AD542" s="3">
        <f t="shared" si="218"/>
        <v>405187.15142979374</v>
      </c>
      <c r="AE542" s="3">
        <f t="shared" si="219"/>
        <v>1536318.361976641</v>
      </c>
      <c r="AF542" s="3">
        <f t="shared" si="220"/>
        <v>2080331.0640501038</v>
      </c>
      <c r="AG542" s="3">
        <f t="shared" si="221"/>
        <v>56473.490968073485</v>
      </c>
      <c r="AH542" s="3">
        <f t="shared" si="222"/>
        <v>1990007.3236654191</v>
      </c>
      <c r="AI542" s="3">
        <f t="shared" si="223"/>
        <v>60056.117932216148</v>
      </c>
      <c r="AJ542" s="3">
        <f t="shared" si="224"/>
        <v>47741.261424478056</v>
      </c>
      <c r="AK542" s="3">
        <f t="shared" si="225"/>
        <v>56792.845454368624</v>
      </c>
      <c r="AL542" s="3">
        <f t="shared" si="226"/>
        <v>41433.454219518469</v>
      </c>
      <c r="AM542" s="3">
        <f t="shared" si="227"/>
        <v>426642.49446805241</v>
      </c>
      <c r="AN542" s="3">
        <f t="shared" si="228"/>
        <v>372015.99845285562</v>
      </c>
      <c r="AO542" s="3">
        <f t="shared" si="229"/>
        <v>10997.109988534243</v>
      </c>
      <c r="AP542" s="3">
        <f t="shared" si="230"/>
        <v>0</v>
      </c>
      <c r="AQ542" s="3">
        <f t="shared" si="231"/>
        <v>0</v>
      </c>
      <c r="AR542" s="3">
        <f t="shared" si="232"/>
        <v>0</v>
      </c>
      <c r="AS542" s="3">
        <f t="shared" si="233"/>
        <v>0</v>
      </c>
      <c r="AT542" s="3">
        <f t="shared" si="234"/>
        <v>0</v>
      </c>
      <c r="AU542" s="3">
        <f t="shared" si="235"/>
        <v>0</v>
      </c>
      <c r="AV542" s="3">
        <f t="shared" si="236"/>
        <v>0</v>
      </c>
      <c r="AW542" s="3">
        <f t="shared" si="237"/>
        <v>0</v>
      </c>
      <c r="AX542" s="3">
        <f t="shared" si="240"/>
        <v>9800089.1185715124</v>
      </c>
      <c r="AY542" s="3">
        <f t="shared" si="241"/>
        <v>15</v>
      </c>
      <c r="AZ542" s="3">
        <f t="shared" si="238"/>
        <v>0</v>
      </c>
      <c r="BA542" s="3">
        <v>1011269.0130349663</v>
      </c>
      <c r="BB542">
        <f t="shared" si="242"/>
        <v>0.1082</v>
      </c>
    </row>
    <row r="543" spans="1:54">
      <c r="A543" s="2">
        <v>542</v>
      </c>
      <c r="B543">
        <v>13</v>
      </c>
      <c r="C543" s="3">
        <v>186109.22477237848</v>
      </c>
      <c r="D543" s="3">
        <v>453230.8856476309</v>
      </c>
      <c r="E543" s="3">
        <v>136173.83292938783</v>
      </c>
      <c r="F543" s="3">
        <v>286593.39148014557</v>
      </c>
      <c r="G543" s="3">
        <v>73244.236783599219</v>
      </c>
      <c r="H543" s="3">
        <v>879255.09367899655</v>
      </c>
      <c r="I543" s="3">
        <v>49932.125674856768</v>
      </c>
      <c r="J543" s="3">
        <v>745690.84144594544</v>
      </c>
      <c r="K543" s="3">
        <v>39068.825630692598</v>
      </c>
      <c r="L543" s="3">
        <v>55595.613304871855</v>
      </c>
      <c r="M543" s="3">
        <v>102654.68866582567</v>
      </c>
      <c r="N543" s="3">
        <v>246976.66648018541</v>
      </c>
      <c r="O543" s="3">
        <v>8790.3656210285062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AA543" s="3">
        <f t="shared" si="239"/>
        <v>186109.22477237848</v>
      </c>
      <c r="AB543" s="3">
        <f t="shared" si="216"/>
        <v>453230.8856476309</v>
      </c>
      <c r="AC543" s="3">
        <f t="shared" si="217"/>
        <v>136173.83292938783</v>
      </c>
      <c r="AD543" s="3">
        <f t="shared" si="218"/>
        <v>286593.39148014557</v>
      </c>
      <c r="AE543" s="3">
        <f t="shared" si="219"/>
        <v>73244.236783599219</v>
      </c>
      <c r="AF543" s="3">
        <f t="shared" si="220"/>
        <v>879255.09367899655</v>
      </c>
      <c r="AG543" s="3">
        <f t="shared" si="221"/>
        <v>49932.125674856768</v>
      </c>
      <c r="AH543" s="3">
        <f t="shared" si="222"/>
        <v>745690.84144594544</v>
      </c>
      <c r="AI543" s="3">
        <f t="shared" si="223"/>
        <v>39068.825630692598</v>
      </c>
      <c r="AJ543" s="3">
        <f t="shared" si="224"/>
        <v>55595.613304871855</v>
      </c>
      <c r="AK543" s="3">
        <f t="shared" si="225"/>
        <v>102654.68866582567</v>
      </c>
      <c r="AL543" s="3">
        <f t="shared" si="226"/>
        <v>246976.66648018541</v>
      </c>
      <c r="AM543" s="3">
        <f t="shared" si="227"/>
        <v>8790.3656210285062</v>
      </c>
      <c r="AN543" s="3">
        <f t="shared" si="228"/>
        <v>0</v>
      </c>
      <c r="AO543" s="3">
        <f t="shared" si="229"/>
        <v>0</v>
      </c>
      <c r="AP543" s="3">
        <f t="shared" si="230"/>
        <v>0</v>
      </c>
      <c r="AQ543" s="3">
        <f t="shared" si="231"/>
        <v>0</v>
      </c>
      <c r="AR543" s="3">
        <f t="shared" si="232"/>
        <v>0</v>
      </c>
      <c r="AS543" s="3">
        <f t="shared" si="233"/>
        <v>0</v>
      </c>
      <c r="AT543" s="3">
        <f t="shared" si="234"/>
        <v>0</v>
      </c>
      <c r="AU543" s="3">
        <f t="shared" si="235"/>
        <v>0</v>
      </c>
      <c r="AV543" s="3">
        <f t="shared" si="236"/>
        <v>0</v>
      </c>
      <c r="AW543" s="3">
        <f t="shared" si="237"/>
        <v>0</v>
      </c>
      <c r="AX543" s="3">
        <f t="shared" si="240"/>
        <v>3263315.7921155458</v>
      </c>
      <c r="AY543" s="3">
        <f t="shared" si="241"/>
        <v>13</v>
      </c>
      <c r="AZ543" s="3">
        <f t="shared" si="238"/>
        <v>0</v>
      </c>
      <c r="BA543" s="3">
        <v>1011505.7279524563</v>
      </c>
      <c r="BB543">
        <f t="shared" si="242"/>
        <v>0.1084</v>
      </c>
    </row>
    <row r="544" spans="1:54">
      <c r="A544" s="2">
        <v>543</v>
      </c>
      <c r="B544">
        <v>14</v>
      </c>
      <c r="C544" s="3">
        <v>44374.346458898071</v>
      </c>
      <c r="D544" s="3">
        <v>98350.445094396244</v>
      </c>
      <c r="E544" s="3">
        <v>573685.76036508952</v>
      </c>
      <c r="F544" s="3">
        <v>2603498.09493919</v>
      </c>
      <c r="G544" s="3">
        <v>24892.765941012029</v>
      </c>
      <c r="H544" s="3">
        <v>493047.02785273071</v>
      </c>
      <c r="I544" s="3">
        <v>325818.55651481618</v>
      </c>
      <c r="J544" s="3">
        <v>1949725.9187268759</v>
      </c>
      <c r="K544" s="3">
        <v>392749.49568475276</v>
      </c>
      <c r="L544" s="3">
        <v>15690.450818386998</v>
      </c>
      <c r="M544" s="3">
        <v>222344.50019309</v>
      </c>
      <c r="N544" s="3">
        <v>63860.973642799232</v>
      </c>
      <c r="O544" s="3">
        <v>1202412.891764475</v>
      </c>
      <c r="P544" s="3">
        <v>52934.828492994202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AA544" s="3">
        <f t="shared" si="239"/>
        <v>44374.346458898071</v>
      </c>
      <c r="AB544" s="3">
        <f t="shared" si="216"/>
        <v>98350.445094396244</v>
      </c>
      <c r="AC544" s="3">
        <f t="shared" si="217"/>
        <v>573685.76036508952</v>
      </c>
      <c r="AD544" s="3">
        <f t="shared" si="218"/>
        <v>2603498.09493919</v>
      </c>
      <c r="AE544" s="3">
        <f t="shared" si="219"/>
        <v>24892.765941012029</v>
      </c>
      <c r="AF544" s="3">
        <f t="shared" si="220"/>
        <v>493047.02785273071</v>
      </c>
      <c r="AG544" s="3">
        <f t="shared" si="221"/>
        <v>325818.55651481618</v>
      </c>
      <c r="AH544" s="3">
        <f t="shared" si="222"/>
        <v>1949725.9187268759</v>
      </c>
      <c r="AI544" s="3">
        <f t="shared" si="223"/>
        <v>392749.49568475276</v>
      </c>
      <c r="AJ544" s="3">
        <f t="shared" si="224"/>
        <v>15690.450818386998</v>
      </c>
      <c r="AK544" s="3">
        <f t="shared" si="225"/>
        <v>222344.50019309</v>
      </c>
      <c r="AL544" s="3">
        <f t="shared" si="226"/>
        <v>63860.973642799232</v>
      </c>
      <c r="AM544" s="3">
        <f t="shared" si="227"/>
        <v>1202412.891764475</v>
      </c>
      <c r="AN544" s="3">
        <f t="shared" si="228"/>
        <v>52934.828492994202</v>
      </c>
      <c r="AO544" s="3">
        <f t="shared" si="229"/>
        <v>0</v>
      </c>
      <c r="AP544" s="3">
        <f t="shared" si="230"/>
        <v>0</v>
      </c>
      <c r="AQ544" s="3">
        <f t="shared" si="231"/>
        <v>0</v>
      </c>
      <c r="AR544" s="3">
        <f t="shared" si="232"/>
        <v>0</v>
      </c>
      <c r="AS544" s="3">
        <f t="shared" si="233"/>
        <v>0</v>
      </c>
      <c r="AT544" s="3">
        <f t="shared" si="234"/>
        <v>0</v>
      </c>
      <c r="AU544" s="3">
        <f t="shared" si="235"/>
        <v>0</v>
      </c>
      <c r="AV544" s="3">
        <f t="shared" si="236"/>
        <v>0</v>
      </c>
      <c r="AW544" s="3">
        <f t="shared" si="237"/>
        <v>0</v>
      </c>
      <c r="AX544" s="3">
        <f t="shared" si="240"/>
        <v>8063386.0564895077</v>
      </c>
      <c r="AY544" s="3">
        <f t="shared" si="241"/>
        <v>14</v>
      </c>
      <c r="AZ544" s="3">
        <f t="shared" si="238"/>
        <v>0</v>
      </c>
      <c r="BA544" s="3">
        <v>1011900.0457384998</v>
      </c>
      <c r="BB544">
        <f t="shared" si="242"/>
        <v>0.1086</v>
      </c>
    </row>
    <row r="545" spans="1:54">
      <c r="A545" s="2">
        <v>544</v>
      </c>
      <c r="B545">
        <v>18</v>
      </c>
      <c r="C545" s="3">
        <v>1509025.8810321642</v>
      </c>
      <c r="D545" s="3">
        <v>62584.25164070644</v>
      </c>
      <c r="E545" s="3">
        <v>243985.02147749689</v>
      </c>
      <c r="F545" s="3">
        <v>30162.263548028332</v>
      </c>
      <c r="G545" s="3">
        <v>57688.783331886472</v>
      </c>
      <c r="H545" s="3">
        <v>104570.49689030474</v>
      </c>
      <c r="I545" s="3">
        <v>124851.0617106531</v>
      </c>
      <c r="J545" s="3">
        <v>21813.203029301072</v>
      </c>
      <c r="K545" s="3">
        <v>109755.06087924259</v>
      </c>
      <c r="L545" s="3">
        <v>197821.28302875301</v>
      </c>
      <c r="M545" s="3">
        <v>408524.97434502776</v>
      </c>
      <c r="N545" s="3">
        <v>279968.99235327693</v>
      </c>
      <c r="O545" s="3">
        <v>1233048.6723903739</v>
      </c>
      <c r="P545" s="3">
        <v>71102.156539607182</v>
      </c>
      <c r="Q545" s="3">
        <v>189648.44534532051</v>
      </c>
      <c r="R545" s="3">
        <v>274648.17937358521</v>
      </c>
      <c r="S545" s="3">
        <v>113743.76380398082</v>
      </c>
      <c r="T545" s="3">
        <v>1426988.5343770543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AA545" s="3">
        <f t="shared" si="239"/>
        <v>1509025.8810321642</v>
      </c>
      <c r="AB545" s="3">
        <f t="shared" si="216"/>
        <v>62584.25164070644</v>
      </c>
      <c r="AC545" s="3">
        <f t="shared" si="217"/>
        <v>243985.02147749689</v>
      </c>
      <c r="AD545" s="3">
        <f t="shared" si="218"/>
        <v>30162.263548028332</v>
      </c>
      <c r="AE545" s="3">
        <f t="shared" si="219"/>
        <v>57688.783331886472</v>
      </c>
      <c r="AF545" s="3">
        <f t="shared" si="220"/>
        <v>104570.49689030474</v>
      </c>
      <c r="AG545" s="3">
        <f t="shared" si="221"/>
        <v>124851.0617106531</v>
      </c>
      <c r="AH545" s="3">
        <f t="shared" si="222"/>
        <v>21813.203029301072</v>
      </c>
      <c r="AI545" s="3">
        <f t="shared" si="223"/>
        <v>109755.06087924259</v>
      </c>
      <c r="AJ545" s="3">
        <f t="shared" si="224"/>
        <v>197821.28302875301</v>
      </c>
      <c r="AK545" s="3">
        <f t="shared" si="225"/>
        <v>408524.97434502776</v>
      </c>
      <c r="AL545" s="3">
        <f t="shared" si="226"/>
        <v>279968.99235327693</v>
      </c>
      <c r="AM545" s="3">
        <f t="shared" si="227"/>
        <v>1233048.6723903739</v>
      </c>
      <c r="AN545" s="3">
        <f t="shared" si="228"/>
        <v>71102.156539607182</v>
      </c>
      <c r="AO545" s="3">
        <f t="shared" si="229"/>
        <v>189648.44534532051</v>
      </c>
      <c r="AP545" s="3">
        <f t="shared" si="230"/>
        <v>274648.17937358521</v>
      </c>
      <c r="AQ545" s="3">
        <f t="shared" si="231"/>
        <v>113743.76380398082</v>
      </c>
      <c r="AR545" s="3">
        <f t="shared" si="232"/>
        <v>1426988.5343770543</v>
      </c>
      <c r="AS545" s="3">
        <f t="shared" si="233"/>
        <v>0</v>
      </c>
      <c r="AT545" s="3">
        <f t="shared" si="234"/>
        <v>0</v>
      </c>
      <c r="AU545" s="3">
        <f t="shared" si="235"/>
        <v>0</v>
      </c>
      <c r="AV545" s="3">
        <f t="shared" si="236"/>
        <v>0</v>
      </c>
      <c r="AW545" s="3">
        <f t="shared" si="237"/>
        <v>0</v>
      </c>
      <c r="AX545" s="3">
        <f t="shared" si="240"/>
        <v>6459931.0250967648</v>
      </c>
      <c r="AY545" s="3">
        <f t="shared" si="241"/>
        <v>18</v>
      </c>
      <c r="AZ545" s="3">
        <f t="shared" si="238"/>
        <v>0</v>
      </c>
      <c r="BA545" s="3">
        <v>1015262.9992732021</v>
      </c>
      <c r="BB545">
        <f t="shared" si="242"/>
        <v>0.10879999999999999</v>
      </c>
    </row>
    <row r="546" spans="1:54">
      <c r="A546" s="2">
        <v>545</v>
      </c>
      <c r="B546">
        <v>14</v>
      </c>
      <c r="C546" s="3">
        <v>89036.489584436815</v>
      </c>
      <c r="D546" s="3">
        <v>37827.021122867634</v>
      </c>
      <c r="E546" s="3">
        <v>521407.00533421634</v>
      </c>
      <c r="F546" s="3">
        <v>107849.35698671255</v>
      </c>
      <c r="G546" s="3">
        <v>281641.76679417625</v>
      </c>
      <c r="H546" s="3">
        <v>272558.10074038914</v>
      </c>
      <c r="I546" s="3">
        <v>23158.920430328497</v>
      </c>
      <c r="J546" s="3">
        <v>273660.05272502074</v>
      </c>
      <c r="K546" s="3">
        <v>89672.846633193214</v>
      </c>
      <c r="L546" s="3">
        <v>92656.620847360813</v>
      </c>
      <c r="M546" s="3">
        <v>1194928.669114321</v>
      </c>
      <c r="N546" s="3">
        <v>80328.264311940671</v>
      </c>
      <c r="O546" s="3">
        <v>133672.16319765616</v>
      </c>
      <c r="P546" s="3">
        <v>166737.61301163537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AA546" s="3">
        <f t="shared" si="239"/>
        <v>89036.489584436815</v>
      </c>
      <c r="AB546" s="3">
        <f t="shared" si="216"/>
        <v>37827.021122867634</v>
      </c>
      <c r="AC546" s="3">
        <f t="shared" si="217"/>
        <v>521407.00533421634</v>
      </c>
      <c r="AD546" s="3">
        <f t="shared" si="218"/>
        <v>107849.35698671255</v>
      </c>
      <c r="AE546" s="3">
        <f t="shared" si="219"/>
        <v>281641.76679417625</v>
      </c>
      <c r="AF546" s="3">
        <f t="shared" si="220"/>
        <v>272558.10074038914</v>
      </c>
      <c r="AG546" s="3">
        <f t="shared" si="221"/>
        <v>23158.920430328497</v>
      </c>
      <c r="AH546" s="3">
        <f t="shared" si="222"/>
        <v>273660.05272502074</v>
      </c>
      <c r="AI546" s="3">
        <f t="shared" si="223"/>
        <v>89672.846633193214</v>
      </c>
      <c r="AJ546" s="3">
        <f t="shared" si="224"/>
        <v>92656.620847360813</v>
      </c>
      <c r="AK546" s="3">
        <f t="shared" si="225"/>
        <v>1194928.669114321</v>
      </c>
      <c r="AL546" s="3">
        <f t="shared" si="226"/>
        <v>80328.264311940671</v>
      </c>
      <c r="AM546" s="3">
        <f t="shared" si="227"/>
        <v>133672.16319765616</v>
      </c>
      <c r="AN546" s="3">
        <f t="shared" si="228"/>
        <v>166737.61301163537</v>
      </c>
      <c r="AO546" s="3">
        <f t="shared" si="229"/>
        <v>0</v>
      </c>
      <c r="AP546" s="3">
        <f t="shared" si="230"/>
        <v>0</v>
      </c>
      <c r="AQ546" s="3">
        <f t="shared" si="231"/>
        <v>0</v>
      </c>
      <c r="AR546" s="3">
        <f t="shared" si="232"/>
        <v>0</v>
      </c>
      <c r="AS546" s="3">
        <f t="shared" si="233"/>
        <v>0</v>
      </c>
      <c r="AT546" s="3">
        <f t="shared" si="234"/>
        <v>0</v>
      </c>
      <c r="AU546" s="3">
        <f t="shared" si="235"/>
        <v>0</v>
      </c>
      <c r="AV546" s="3">
        <f t="shared" si="236"/>
        <v>0</v>
      </c>
      <c r="AW546" s="3">
        <f t="shared" si="237"/>
        <v>0</v>
      </c>
      <c r="AX546" s="3">
        <f t="shared" si="240"/>
        <v>3365134.8908342556</v>
      </c>
      <c r="AY546" s="3">
        <f t="shared" si="241"/>
        <v>14</v>
      </c>
      <c r="AZ546" s="3">
        <f t="shared" si="238"/>
        <v>0</v>
      </c>
      <c r="BA546" s="3">
        <v>1016645.2548100222</v>
      </c>
      <c r="BB546">
        <f t="shared" si="242"/>
        <v>0.109</v>
      </c>
    </row>
    <row r="547" spans="1:54">
      <c r="A547" s="2">
        <v>546</v>
      </c>
      <c r="B547">
        <v>9</v>
      </c>
      <c r="C547" s="3">
        <v>65311.203021625377</v>
      </c>
      <c r="D547" s="3">
        <v>350729.24698865588</v>
      </c>
      <c r="E547" s="3">
        <v>592838.58360571938</v>
      </c>
      <c r="F547" s="3">
        <v>36804.283706170951</v>
      </c>
      <c r="G547" s="3">
        <v>83801.439705773024</v>
      </c>
      <c r="H547" s="3">
        <v>2743529.456347472</v>
      </c>
      <c r="I547" s="3">
        <v>80794.219250787966</v>
      </c>
      <c r="J547" s="3">
        <v>10503.608933172349</v>
      </c>
      <c r="K547" s="3">
        <v>173438.89578461324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AA547" s="3">
        <f t="shared" si="239"/>
        <v>65311.203021625377</v>
      </c>
      <c r="AB547" s="3">
        <f t="shared" si="216"/>
        <v>350729.24698865588</v>
      </c>
      <c r="AC547" s="3">
        <f t="shared" si="217"/>
        <v>592838.58360571938</v>
      </c>
      <c r="AD547" s="3">
        <f t="shared" si="218"/>
        <v>36804.283706170951</v>
      </c>
      <c r="AE547" s="3">
        <f t="shared" si="219"/>
        <v>83801.439705773024</v>
      </c>
      <c r="AF547" s="3">
        <f t="shared" si="220"/>
        <v>2743529.456347472</v>
      </c>
      <c r="AG547" s="3">
        <f t="shared" si="221"/>
        <v>80794.219250787966</v>
      </c>
      <c r="AH547" s="3">
        <f t="shared" si="222"/>
        <v>10503.608933172349</v>
      </c>
      <c r="AI547" s="3">
        <f t="shared" si="223"/>
        <v>173438.89578461324</v>
      </c>
      <c r="AJ547" s="3">
        <f t="shared" si="224"/>
        <v>0</v>
      </c>
      <c r="AK547" s="3">
        <f t="shared" si="225"/>
        <v>0</v>
      </c>
      <c r="AL547" s="3">
        <f t="shared" si="226"/>
        <v>0</v>
      </c>
      <c r="AM547" s="3">
        <f t="shared" si="227"/>
        <v>0</v>
      </c>
      <c r="AN547" s="3">
        <f t="shared" si="228"/>
        <v>0</v>
      </c>
      <c r="AO547" s="3">
        <f t="shared" si="229"/>
        <v>0</v>
      </c>
      <c r="AP547" s="3">
        <f t="shared" si="230"/>
        <v>0</v>
      </c>
      <c r="AQ547" s="3">
        <f t="shared" si="231"/>
        <v>0</v>
      </c>
      <c r="AR547" s="3">
        <f t="shared" si="232"/>
        <v>0</v>
      </c>
      <c r="AS547" s="3">
        <f t="shared" si="233"/>
        <v>0</v>
      </c>
      <c r="AT547" s="3">
        <f t="shared" si="234"/>
        <v>0</v>
      </c>
      <c r="AU547" s="3">
        <f t="shared" si="235"/>
        <v>0</v>
      </c>
      <c r="AV547" s="3">
        <f t="shared" si="236"/>
        <v>0</v>
      </c>
      <c r="AW547" s="3">
        <f t="shared" si="237"/>
        <v>0</v>
      </c>
      <c r="AX547" s="3">
        <f t="shared" si="240"/>
        <v>4137750.93734399</v>
      </c>
      <c r="AY547" s="3">
        <f t="shared" si="241"/>
        <v>9</v>
      </c>
      <c r="AZ547" s="3">
        <f t="shared" si="238"/>
        <v>0</v>
      </c>
      <c r="BA547" s="3">
        <v>1017460.0276098661</v>
      </c>
      <c r="BB547">
        <f t="shared" si="242"/>
        <v>0.10920000000000001</v>
      </c>
    </row>
    <row r="548" spans="1:54">
      <c r="A548" s="2">
        <v>547</v>
      </c>
      <c r="B548">
        <v>18</v>
      </c>
      <c r="C548" s="3">
        <v>205045.77189443944</v>
      </c>
      <c r="D548" s="3">
        <v>34119.108725467122</v>
      </c>
      <c r="E548" s="3">
        <v>1891172.8146234532</v>
      </c>
      <c r="F548" s="3">
        <v>20232.822086175427</v>
      </c>
      <c r="G548" s="3">
        <v>4105222.4114371873</v>
      </c>
      <c r="H548" s="3">
        <v>1026779.1926483221</v>
      </c>
      <c r="I548" s="3">
        <v>228307.13087289882</v>
      </c>
      <c r="J548" s="3">
        <v>74391.850578800266</v>
      </c>
      <c r="K548" s="3">
        <v>406820.14648560149</v>
      </c>
      <c r="L548" s="3">
        <v>31839.369603105511</v>
      </c>
      <c r="M548" s="3">
        <v>7121.7137314246311</v>
      </c>
      <c r="N548" s="3">
        <v>15992.710778958568</v>
      </c>
      <c r="O548" s="3">
        <v>29550.584348111846</v>
      </c>
      <c r="P548" s="3">
        <v>974826.17087689892</v>
      </c>
      <c r="Q548" s="3">
        <v>51708.627556023959</v>
      </c>
      <c r="R548" s="3">
        <v>56119.498735510489</v>
      </c>
      <c r="S548" s="3">
        <v>36084.62440242189</v>
      </c>
      <c r="T548" s="3">
        <v>1045374.0897877907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AA548" s="3">
        <f t="shared" si="239"/>
        <v>205045.77189443944</v>
      </c>
      <c r="AB548" s="3">
        <f t="shared" si="216"/>
        <v>34119.108725467122</v>
      </c>
      <c r="AC548" s="3">
        <f t="shared" si="217"/>
        <v>1891172.8146234532</v>
      </c>
      <c r="AD548" s="3">
        <f t="shared" si="218"/>
        <v>20232.822086175427</v>
      </c>
      <c r="AE548" s="3">
        <f t="shared" si="219"/>
        <v>4105222.4114371873</v>
      </c>
      <c r="AF548" s="3">
        <f t="shared" si="220"/>
        <v>1026779.1926483221</v>
      </c>
      <c r="AG548" s="3">
        <f t="shared" si="221"/>
        <v>228307.13087289882</v>
      </c>
      <c r="AH548" s="3">
        <f t="shared" si="222"/>
        <v>74391.850578800266</v>
      </c>
      <c r="AI548" s="3">
        <f t="shared" si="223"/>
        <v>406820.14648560149</v>
      </c>
      <c r="AJ548" s="3">
        <f t="shared" si="224"/>
        <v>31839.369603105511</v>
      </c>
      <c r="AK548" s="3">
        <f t="shared" si="225"/>
        <v>7121.7137314246311</v>
      </c>
      <c r="AL548" s="3">
        <f t="shared" si="226"/>
        <v>15992.710778958568</v>
      </c>
      <c r="AM548" s="3">
        <f t="shared" si="227"/>
        <v>29550.584348111846</v>
      </c>
      <c r="AN548" s="3">
        <f t="shared" si="228"/>
        <v>974826.17087689892</v>
      </c>
      <c r="AO548" s="3">
        <f t="shared" si="229"/>
        <v>51708.627556023959</v>
      </c>
      <c r="AP548" s="3">
        <f t="shared" si="230"/>
        <v>56119.498735510489</v>
      </c>
      <c r="AQ548" s="3">
        <f t="shared" si="231"/>
        <v>36084.62440242189</v>
      </c>
      <c r="AR548" s="3">
        <f t="shared" si="232"/>
        <v>1045374.0897877907</v>
      </c>
      <c r="AS548" s="3">
        <f t="shared" si="233"/>
        <v>0</v>
      </c>
      <c r="AT548" s="3">
        <f t="shared" si="234"/>
        <v>0</v>
      </c>
      <c r="AU548" s="3">
        <f t="shared" si="235"/>
        <v>0</v>
      </c>
      <c r="AV548" s="3">
        <f t="shared" si="236"/>
        <v>0</v>
      </c>
      <c r="AW548" s="3">
        <f t="shared" si="237"/>
        <v>0</v>
      </c>
      <c r="AX548" s="3">
        <f t="shared" si="240"/>
        <v>10240708.639172591</v>
      </c>
      <c r="AY548" s="3">
        <f t="shared" si="241"/>
        <v>18</v>
      </c>
      <c r="AZ548" s="3">
        <f t="shared" si="238"/>
        <v>0</v>
      </c>
      <c r="BA548" s="3">
        <v>1017544.879888691</v>
      </c>
      <c r="BB548">
        <f t="shared" si="242"/>
        <v>0.1094</v>
      </c>
    </row>
    <row r="549" spans="1:54">
      <c r="A549" s="2">
        <v>548</v>
      </c>
      <c r="B549">
        <v>16</v>
      </c>
      <c r="C549" s="3">
        <v>255812.21775666715</v>
      </c>
      <c r="D549" s="3">
        <v>28991.531705874051</v>
      </c>
      <c r="E549" s="3">
        <v>604051.43949672114</v>
      </c>
      <c r="F549" s="3">
        <v>28474.546183982689</v>
      </c>
      <c r="G549" s="3">
        <v>24184.595618395324</v>
      </c>
      <c r="H549" s="3">
        <v>161934.95874002692</v>
      </c>
      <c r="I549" s="3">
        <v>217836.89106013675</v>
      </c>
      <c r="J549" s="3">
        <v>116333.26702602474</v>
      </c>
      <c r="K549" s="3">
        <v>171189.46949589314</v>
      </c>
      <c r="L549" s="3">
        <v>83169.641034748318</v>
      </c>
      <c r="M549" s="3">
        <v>39201.49203049807</v>
      </c>
      <c r="N549" s="3">
        <v>95024.777331938109</v>
      </c>
      <c r="O549" s="3">
        <v>174158.72133444721</v>
      </c>
      <c r="P549" s="3">
        <v>210461.75853651288</v>
      </c>
      <c r="Q549" s="3">
        <v>113507.9720266361</v>
      </c>
      <c r="R549" s="3">
        <v>1012628.7935593728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AA549" s="3">
        <f t="shared" si="239"/>
        <v>255812.21775666715</v>
      </c>
      <c r="AB549" s="3">
        <f t="shared" si="216"/>
        <v>28991.531705874051</v>
      </c>
      <c r="AC549" s="3">
        <f t="shared" si="217"/>
        <v>604051.43949672114</v>
      </c>
      <c r="AD549" s="3">
        <f t="shared" si="218"/>
        <v>28474.546183982689</v>
      </c>
      <c r="AE549" s="3">
        <f t="shared" si="219"/>
        <v>24184.595618395324</v>
      </c>
      <c r="AF549" s="3">
        <f t="shared" si="220"/>
        <v>161934.95874002692</v>
      </c>
      <c r="AG549" s="3">
        <f t="shared" si="221"/>
        <v>217836.89106013675</v>
      </c>
      <c r="AH549" s="3">
        <f t="shared" si="222"/>
        <v>116333.26702602474</v>
      </c>
      <c r="AI549" s="3">
        <f t="shared" si="223"/>
        <v>171189.46949589314</v>
      </c>
      <c r="AJ549" s="3">
        <f t="shared" si="224"/>
        <v>83169.641034748318</v>
      </c>
      <c r="AK549" s="3">
        <f t="shared" si="225"/>
        <v>39201.49203049807</v>
      </c>
      <c r="AL549" s="3">
        <f t="shared" si="226"/>
        <v>95024.777331938109</v>
      </c>
      <c r="AM549" s="3">
        <f t="shared" si="227"/>
        <v>174158.72133444721</v>
      </c>
      <c r="AN549" s="3">
        <f t="shared" si="228"/>
        <v>210461.75853651288</v>
      </c>
      <c r="AO549" s="3">
        <f t="shared" si="229"/>
        <v>113507.9720266361</v>
      </c>
      <c r="AP549" s="3">
        <f t="shared" si="230"/>
        <v>1012628.7935593728</v>
      </c>
      <c r="AQ549" s="3">
        <f t="shared" si="231"/>
        <v>0</v>
      </c>
      <c r="AR549" s="3">
        <f t="shared" si="232"/>
        <v>0</v>
      </c>
      <c r="AS549" s="3">
        <f t="shared" si="233"/>
        <v>0</v>
      </c>
      <c r="AT549" s="3">
        <f t="shared" si="234"/>
        <v>0</v>
      </c>
      <c r="AU549" s="3">
        <f t="shared" si="235"/>
        <v>0</v>
      </c>
      <c r="AV549" s="3">
        <f t="shared" si="236"/>
        <v>0</v>
      </c>
      <c r="AW549" s="3">
        <f t="shared" si="237"/>
        <v>0</v>
      </c>
      <c r="AX549" s="3">
        <f t="shared" si="240"/>
        <v>3336962.0729378751</v>
      </c>
      <c r="AY549" s="3">
        <f t="shared" si="241"/>
        <v>16</v>
      </c>
      <c r="AZ549" s="3">
        <f t="shared" si="238"/>
        <v>0</v>
      </c>
      <c r="BA549" s="3">
        <v>1018362.6570327575</v>
      </c>
      <c r="BB549">
        <f t="shared" si="242"/>
        <v>0.1096</v>
      </c>
    </row>
    <row r="550" spans="1:54">
      <c r="A550" s="2">
        <v>549</v>
      </c>
      <c r="B550">
        <v>17</v>
      </c>
      <c r="C550" s="3">
        <v>132596.16244685158</v>
      </c>
      <c r="D550" s="3">
        <v>61105.724227818195</v>
      </c>
      <c r="E550" s="3">
        <v>47194.447655501725</v>
      </c>
      <c r="F550" s="3">
        <v>222272.9713532172</v>
      </c>
      <c r="G550" s="3">
        <v>368754.23943366727</v>
      </c>
      <c r="H550" s="3">
        <v>187183.9817301716</v>
      </c>
      <c r="I550" s="3">
        <v>970872.47734547954</v>
      </c>
      <c r="J550" s="3">
        <v>290614.57098127919</v>
      </c>
      <c r="K550" s="3">
        <v>59363.378349689483</v>
      </c>
      <c r="L550" s="3">
        <v>770930.27635310625</v>
      </c>
      <c r="M550" s="3">
        <v>252689.47342722284</v>
      </c>
      <c r="N550" s="3">
        <v>341661.96399506117</v>
      </c>
      <c r="O550" s="3">
        <v>56827.10960935786</v>
      </c>
      <c r="P550" s="3">
        <v>26973.03075977054</v>
      </c>
      <c r="Q550" s="3">
        <v>65951.030938025011</v>
      </c>
      <c r="R550" s="3">
        <v>72653.244281289677</v>
      </c>
      <c r="S550" s="3">
        <v>353934.1858354985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AA550" s="3">
        <f t="shared" si="239"/>
        <v>132596.16244685158</v>
      </c>
      <c r="AB550" s="3">
        <f t="shared" si="216"/>
        <v>61105.724227818195</v>
      </c>
      <c r="AC550" s="3">
        <f t="shared" si="217"/>
        <v>47194.447655501725</v>
      </c>
      <c r="AD550" s="3">
        <f t="shared" si="218"/>
        <v>222272.9713532172</v>
      </c>
      <c r="AE550" s="3">
        <f t="shared" si="219"/>
        <v>368754.23943366727</v>
      </c>
      <c r="AF550" s="3">
        <f t="shared" si="220"/>
        <v>187183.9817301716</v>
      </c>
      <c r="AG550" s="3">
        <f t="shared" si="221"/>
        <v>970872.47734547954</v>
      </c>
      <c r="AH550" s="3">
        <f t="shared" si="222"/>
        <v>290614.57098127919</v>
      </c>
      <c r="AI550" s="3">
        <f t="shared" si="223"/>
        <v>59363.378349689483</v>
      </c>
      <c r="AJ550" s="3">
        <f t="shared" si="224"/>
        <v>770930.27635310625</v>
      </c>
      <c r="AK550" s="3">
        <f t="shared" si="225"/>
        <v>252689.47342722284</v>
      </c>
      <c r="AL550" s="3">
        <f t="shared" si="226"/>
        <v>341661.96399506117</v>
      </c>
      <c r="AM550" s="3">
        <f t="shared" si="227"/>
        <v>56827.10960935786</v>
      </c>
      <c r="AN550" s="3">
        <f t="shared" si="228"/>
        <v>26973.03075977054</v>
      </c>
      <c r="AO550" s="3">
        <f t="shared" si="229"/>
        <v>65951.030938025011</v>
      </c>
      <c r="AP550" s="3">
        <f t="shared" si="230"/>
        <v>72653.244281289677</v>
      </c>
      <c r="AQ550" s="3">
        <f t="shared" si="231"/>
        <v>353934.1858354985</v>
      </c>
      <c r="AR550" s="3">
        <f t="shared" si="232"/>
        <v>0</v>
      </c>
      <c r="AS550" s="3">
        <f t="shared" si="233"/>
        <v>0</v>
      </c>
      <c r="AT550" s="3">
        <f t="shared" si="234"/>
        <v>0</v>
      </c>
      <c r="AU550" s="3">
        <f t="shared" si="235"/>
        <v>0</v>
      </c>
      <c r="AV550" s="3">
        <f t="shared" si="236"/>
        <v>0</v>
      </c>
      <c r="AW550" s="3">
        <f t="shared" si="237"/>
        <v>0</v>
      </c>
      <c r="AX550" s="3">
        <f t="shared" si="240"/>
        <v>4281578.2687230082</v>
      </c>
      <c r="AY550" s="3">
        <f t="shared" si="241"/>
        <v>17</v>
      </c>
      <c r="AZ550" s="3">
        <f t="shared" si="238"/>
        <v>0</v>
      </c>
      <c r="BA550" s="3">
        <v>1019652.6465981135</v>
      </c>
      <c r="BB550">
        <f t="shared" si="242"/>
        <v>0.10979999999999999</v>
      </c>
    </row>
    <row r="551" spans="1:54">
      <c r="A551" s="2">
        <v>550</v>
      </c>
      <c r="B551">
        <v>18</v>
      </c>
      <c r="C551" s="3">
        <v>304579.2525779875</v>
      </c>
      <c r="D551" s="3">
        <v>1182616.8311541663</v>
      </c>
      <c r="E551" s="3">
        <v>431509.38840932678</v>
      </c>
      <c r="F551" s="3">
        <v>328428.65657422366</v>
      </c>
      <c r="G551" s="3">
        <v>1859010.3759031319</v>
      </c>
      <c r="H551" s="3">
        <v>1054.6371906967015</v>
      </c>
      <c r="I551" s="3">
        <v>12226.392879934909</v>
      </c>
      <c r="J551" s="3">
        <v>379997.24730974209</v>
      </c>
      <c r="K551" s="3">
        <v>65432.154956924453</v>
      </c>
      <c r="L551" s="3">
        <v>90938.411080372287</v>
      </c>
      <c r="M551" s="3">
        <v>34228.776159889981</v>
      </c>
      <c r="N551" s="3">
        <v>1258779.327109586</v>
      </c>
      <c r="O551" s="3">
        <v>113515.0428826384</v>
      </c>
      <c r="P551" s="3">
        <v>912457.79555174685</v>
      </c>
      <c r="Q551" s="3">
        <v>9471.7927774687632</v>
      </c>
      <c r="R551" s="3">
        <v>102738.77771937718</v>
      </c>
      <c r="S551" s="3">
        <v>559910.02437823126</v>
      </c>
      <c r="T551" s="3">
        <v>169884.15532700441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AA551" s="3">
        <f t="shared" si="239"/>
        <v>304579.2525779875</v>
      </c>
      <c r="AB551" s="3">
        <f t="shared" si="216"/>
        <v>1182616.8311541663</v>
      </c>
      <c r="AC551" s="3">
        <f t="shared" si="217"/>
        <v>431509.38840932678</v>
      </c>
      <c r="AD551" s="3">
        <f t="shared" si="218"/>
        <v>328428.65657422366</v>
      </c>
      <c r="AE551" s="3">
        <f t="shared" si="219"/>
        <v>1859010.3759031319</v>
      </c>
      <c r="AF551" s="3">
        <f t="shared" si="220"/>
        <v>1054.6371906967015</v>
      </c>
      <c r="AG551" s="3">
        <f t="shared" si="221"/>
        <v>12226.392879934909</v>
      </c>
      <c r="AH551" s="3">
        <f t="shared" si="222"/>
        <v>379997.24730974209</v>
      </c>
      <c r="AI551" s="3">
        <f t="shared" si="223"/>
        <v>65432.154956924453</v>
      </c>
      <c r="AJ551" s="3">
        <f t="shared" si="224"/>
        <v>90938.411080372287</v>
      </c>
      <c r="AK551" s="3">
        <f t="shared" si="225"/>
        <v>34228.776159889981</v>
      </c>
      <c r="AL551" s="3">
        <f t="shared" si="226"/>
        <v>1258779.327109586</v>
      </c>
      <c r="AM551" s="3">
        <f t="shared" si="227"/>
        <v>113515.0428826384</v>
      </c>
      <c r="AN551" s="3">
        <f t="shared" si="228"/>
        <v>912457.79555174685</v>
      </c>
      <c r="AO551" s="3">
        <f t="shared" si="229"/>
        <v>9471.7927774687632</v>
      </c>
      <c r="AP551" s="3">
        <f t="shared" si="230"/>
        <v>102738.77771937718</v>
      </c>
      <c r="AQ551" s="3">
        <f t="shared" si="231"/>
        <v>559910.02437823126</v>
      </c>
      <c r="AR551" s="3">
        <f t="shared" si="232"/>
        <v>169884.15532700441</v>
      </c>
      <c r="AS551" s="3">
        <f t="shared" si="233"/>
        <v>0</v>
      </c>
      <c r="AT551" s="3">
        <f t="shared" si="234"/>
        <v>0</v>
      </c>
      <c r="AU551" s="3">
        <f t="shared" si="235"/>
        <v>0</v>
      </c>
      <c r="AV551" s="3">
        <f t="shared" si="236"/>
        <v>0</v>
      </c>
      <c r="AW551" s="3">
        <f t="shared" si="237"/>
        <v>0</v>
      </c>
      <c r="AX551" s="3">
        <f t="shared" si="240"/>
        <v>7816779.0399424499</v>
      </c>
      <c r="AY551" s="3">
        <f t="shared" si="241"/>
        <v>18</v>
      </c>
      <c r="AZ551" s="3">
        <f t="shared" si="238"/>
        <v>0</v>
      </c>
      <c r="BA551" s="3">
        <v>1019751.3182557146</v>
      </c>
      <c r="BB551">
        <f t="shared" si="242"/>
        <v>0.11</v>
      </c>
    </row>
    <row r="552" spans="1:54">
      <c r="A552" s="2">
        <v>551</v>
      </c>
      <c r="B552">
        <v>14</v>
      </c>
      <c r="C552" s="3">
        <v>29741.021774688208</v>
      </c>
      <c r="D552" s="3">
        <v>72839.541716789347</v>
      </c>
      <c r="E552" s="3">
        <v>74734.094333897039</v>
      </c>
      <c r="F552" s="3">
        <v>729166.33361083292</v>
      </c>
      <c r="G552" s="3">
        <v>44542.100975724854</v>
      </c>
      <c r="H552" s="3">
        <v>198251.32353871909</v>
      </c>
      <c r="I552" s="3">
        <v>627866.21137531602</v>
      </c>
      <c r="J552" s="3">
        <v>2485.2179243086707</v>
      </c>
      <c r="K552" s="3">
        <v>216683.64817821479</v>
      </c>
      <c r="L552" s="3">
        <v>386687.950296378</v>
      </c>
      <c r="M552" s="3">
        <v>22454.112386966321</v>
      </c>
      <c r="N552" s="3">
        <v>1390315.4397144564</v>
      </c>
      <c r="O552" s="3">
        <v>572688.27316058229</v>
      </c>
      <c r="P552" s="3">
        <v>2250068.5669539105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AA552" s="3">
        <f t="shared" si="239"/>
        <v>29741.021774688208</v>
      </c>
      <c r="AB552" s="3">
        <f t="shared" si="216"/>
        <v>72839.541716789347</v>
      </c>
      <c r="AC552" s="3">
        <f t="shared" si="217"/>
        <v>74734.094333897039</v>
      </c>
      <c r="AD552" s="3">
        <f t="shared" si="218"/>
        <v>729166.33361083292</v>
      </c>
      <c r="AE552" s="3">
        <f t="shared" si="219"/>
        <v>44542.100975724854</v>
      </c>
      <c r="AF552" s="3">
        <f t="shared" si="220"/>
        <v>198251.32353871909</v>
      </c>
      <c r="AG552" s="3">
        <f t="shared" si="221"/>
        <v>627866.21137531602</v>
      </c>
      <c r="AH552" s="3">
        <f t="shared" si="222"/>
        <v>2485.2179243086707</v>
      </c>
      <c r="AI552" s="3">
        <f t="shared" si="223"/>
        <v>216683.64817821479</v>
      </c>
      <c r="AJ552" s="3">
        <f t="shared" si="224"/>
        <v>386687.950296378</v>
      </c>
      <c r="AK552" s="3">
        <f t="shared" si="225"/>
        <v>22454.112386966321</v>
      </c>
      <c r="AL552" s="3">
        <f t="shared" si="226"/>
        <v>1390315.4397144564</v>
      </c>
      <c r="AM552" s="3">
        <f t="shared" si="227"/>
        <v>572688.27316058229</v>
      </c>
      <c r="AN552" s="3">
        <f t="shared" si="228"/>
        <v>2250068.5669539105</v>
      </c>
      <c r="AO552" s="3">
        <f t="shared" si="229"/>
        <v>0</v>
      </c>
      <c r="AP552" s="3">
        <f t="shared" si="230"/>
        <v>0</v>
      </c>
      <c r="AQ552" s="3">
        <f t="shared" si="231"/>
        <v>0</v>
      </c>
      <c r="AR552" s="3">
        <f t="shared" si="232"/>
        <v>0</v>
      </c>
      <c r="AS552" s="3">
        <f t="shared" si="233"/>
        <v>0</v>
      </c>
      <c r="AT552" s="3">
        <f t="shared" si="234"/>
        <v>0</v>
      </c>
      <c r="AU552" s="3">
        <f t="shared" si="235"/>
        <v>0</v>
      </c>
      <c r="AV552" s="3">
        <f t="shared" si="236"/>
        <v>0</v>
      </c>
      <c r="AW552" s="3">
        <f t="shared" si="237"/>
        <v>0</v>
      </c>
      <c r="AX552" s="3">
        <f t="shared" si="240"/>
        <v>6618523.8359407838</v>
      </c>
      <c r="AY552" s="3">
        <f t="shared" si="241"/>
        <v>14</v>
      </c>
      <c r="AZ552" s="3">
        <f t="shared" si="238"/>
        <v>0</v>
      </c>
      <c r="BA552" s="3">
        <v>1020643.583695979</v>
      </c>
      <c r="BB552">
        <f t="shared" si="242"/>
        <v>0.11020000000000001</v>
      </c>
    </row>
    <row r="553" spans="1:54">
      <c r="A553" s="2">
        <v>552</v>
      </c>
      <c r="B553">
        <v>16</v>
      </c>
      <c r="C553" s="3">
        <v>41181.290598738276</v>
      </c>
      <c r="D553" s="3">
        <v>1224724.1261210667</v>
      </c>
      <c r="E553" s="3">
        <v>300429.7182505001</v>
      </c>
      <c r="F553" s="3">
        <v>757856.73857487633</v>
      </c>
      <c r="G553" s="3">
        <v>101748.8450973462</v>
      </c>
      <c r="H553" s="3">
        <v>50412.092178535655</v>
      </c>
      <c r="I553" s="3">
        <v>88707.625122619967</v>
      </c>
      <c r="J553" s="3">
        <v>365176.32021860126</v>
      </c>
      <c r="K553" s="3">
        <v>52213.019394161667</v>
      </c>
      <c r="L553" s="3">
        <v>1053161.9503443581</v>
      </c>
      <c r="M553" s="3">
        <v>4209.9492658444096</v>
      </c>
      <c r="N553" s="3">
        <v>535726.66970742401</v>
      </c>
      <c r="O553" s="3">
        <v>82397.859566951549</v>
      </c>
      <c r="P553" s="3">
        <v>608263.3898914305</v>
      </c>
      <c r="Q553" s="3">
        <v>2059.4206594211528</v>
      </c>
      <c r="R553" s="3">
        <v>234633.11734112579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AA553" s="3">
        <f t="shared" si="239"/>
        <v>41181.290598738276</v>
      </c>
      <c r="AB553" s="3">
        <f t="shared" si="216"/>
        <v>1224724.1261210667</v>
      </c>
      <c r="AC553" s="3">
        <f t="shared" si="217"/>
        <v>300429.7182505001</v>
      </c>
      <c r="AD553" s="3">
        <f t="shared" si="218"/>
        <v>757856.73857487633</v>
      </c>
      <c r="AE553" s="3">
        <f t="shared" si="219"/>
        <v>101748.8450973462</v>
      </c>
      <c r="AF553" s="3">
        <f t="shared" si="220"/>
        <v>50412.092178535655</v>
      </c>
      <c r="AG553" s="3">
        <f t="shared" si="221"/>
        <v>88707.625122619967</v>
      </c>
      <c r="AH553" s="3">
        <f t="shared" si="222"/>
        <v>365176.32021860126</v>
      </c>
      <c r="AI553" s="3">
        <f t="shared" si="223"/>
        <v>52213.019394161667</v>
      </c>
      <c r="AJ553" s="3">
        <f t="shared" si="224"/>
        <v>1053161.9503443581</v>
      </c>
      <c r="AK553" s="3">
        <f t="shared" si="225"/>
        <v>4209.9492658444096</v>
      </c>
      <c r="AL553" s="3">
        <f t="shared" si="226"/>
        <v>535726.66970742401</v>
      </c>
      <c r="AM553" s="3">
        <f t="shared" si="227"/>
        <v>82397.859566951549</v>
      </c>
      <c r="AN553" s="3">
        <f t="shared" si="228"/>
        <v>608263.3898914305</v>
      </c>
      <c r="AO553" s="3">
        <f t="shared" si="229"/>
        <v>2059.4206594211528</v>
      </c>
      <c r="AP553" s="3">
        <f t="shared" si="230"/>
        <v>234633.11734112579</v>
      </c>
      <c r="AQ553" s="3">
        <f t="shared" si="231"/>
        <v>0</v>
      </c>
      <c r="AR553" s="3">
        <f t="shared" si="232"/>
        <v>0</v>
      </c>
      <c r="AS553" s="3">
        <f t="shared" si="233"/>
        <v>0</v>
      </c>
      <c r="AT553" s="3">
        <f t="shared" si="234"/>
        <v>0</v>
      </c>
      <c r="AU553" s="3">
        <f t="shared" si="235"/>
        <v>0</v>
      </c>
      <c r="AV553" s="3">
        <f t="shared" si="236"/>
        <v>0</v>
      </c>
      <c r="AW553" s="3">
        <f t="shared" si="237"/>
        <v>0</v>
      </c>
      <c r="AX553" s="3">
        <f t="shared" si="240"/>
        <v>5502902.1323330011</v>
      </c>
      <c r="AY553" s="3">
        <f t="shared" si="241"/>
        <v>16</v>
      </c>
      <c r="AZ553" s="3">
        <f t="shared" si="238"/>
        <v>0</v>
      </c>
      <c r="BA553" s="3">
        <v>1023212.7230077623</v>
      </c>
      <c r="BB553">
        <f t="shared" si="242"/>
        <v>0.1104</v>
      </c>
    </row>
    <row r="554" spans="1:54">
      <c r="A554" s="2">
        <v>553</v>
      </c>
      <c r="B554">
        <v>18</v>
      </c>
      <c r="C554" s="3">
        <v>55308.416204653506</v>
      </c>
      <c r="D554" s="3">
        <v>49959.920889007793</v>
      </c>
      <c r="E554" s="3">
        <v>426978.4061721575</v>
      </c>
      <c r="F554" s="3">
        <v>216416.29300275765</v>
      </c>
      <c r="G554" s="3">
        <v>346031.27405159973</v>
      </c>
      <c r="H554" s="3">
        <v>134166.96931155576</v>
      </c>
      <c r="I554" s="3">
        <v>112271.30539085029</v>
      </c>
      <c r="J554" s="3">
        <v>9543.8962641825947</v>
      </c>
      <c r="K554" s="3">
        <v>33267.724410156297</v>
      </c>
      <c r="L554" s="3">
        <v>39387.253135323808</v>
      </c>
      <c r="M554" s="3">
        <v>224138.50657836272</v>
      </c>
      <c r="N554" s="3">
        <v>153194.53938654225</v>
      </c>
      <c r="O554" s="3">
        <v>231005.28058367953</v>
      </c>
      <c r="P554" s="3">
        <v>193853.95277659796</v>
      </c>
      <c r="Q554" s="3">
        <v>225717.39652072708</v>
      </c>
      <c r="R554" s="3">
        <v>86081.718012159094</v>
      </c>
      <c r="S554" s="3">
        <v>234406.78673910807</v>
      </c>
      <c r="T554" s="3">
        <v>85030.256967599533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AA554" s="3">
        <f t="shared" si="239"/>
        <v>55308.416204653506</v>
      </c>
      <c r="AB554" s="3">
        <f t="shared" si="216"/>
        <v>49959.920889007793</v>
      </c>
      <c r="AC554" s="3">
        <f t="shared" si="217"/>
        <v>426978.4061721575</v>
      </c>
      <c r="AD554" s="3">
        <f t="shared" si="218"/>
        <v>216416.29300275765</v>
      </c>
      <c r="AE554" s="3">
        <f t="shared" si="219"/>
        <v>346031.27405159973</v>
      </c>
      <c r="AF554" s="3">
        <f t="shared" si="220"/>
        <v>134166.96931155576</v>
      </c>
      <c r="AG554" s="3">
        <f t="shared" si="221"/>
        <v>112271.30539085029</v>
      </c>
      <c r="AH554" s="3">
        <f t="shared" si="222"/>
        <v>9543.8962641825947</v>
      </c>
      <c r="AI554" s="3">
        <f t="shared" si="223"/>
        <v>33267.724410156297</v>
      </c>
      <c r="AJ554" s="3">
        <f t="shared" si="224"/>
        <v>39387.253135323808</v>
      </c>
      <c r="AK554" s="3">
        <f t="shared" si="225"/>
        <v>224138.50657836272</v>
      </c>
      <c r="AL554" s="3">
        <f t="shared" si="226"/>
        <v>153194.53938654225</v>
      </c>
      <c r="AM554" s="3">
        <f t="shared" si="227"/>
        <v>231005.28058367953</v>
      </c>
      <c r="AN554" s="3">
        <f t="shared" si="228"/>
        <v>193853.95277659796</v>
      </c>
      <c r="AO554" s="3">
        <f t="shared" si="229"/>
        <v>225717.39652072708</v>
      </c>
      <c r="AP554" s="3">
        <f t="shared" si="230"/>
        <v>86081.718012159094</v>
      </c>
      <c r="AQ554" s="3">
        <f t="shared" si="231"/>
        <v>234406.78673910807</v>
      </c>
      <c r="AR554" s="3">
        <f t="shared" si="232"/>
        <v>85030.256967599533</v>
      </c>
      <c r="AS554" s="3">
        <f t="shared" si="233"/>
        <v>0</v>
      </c>
      <c r="AT554" s="3">
        <f t="shared" si="234"/>
        <v>0</v>
      </c>
      <c r="AU554" s="3">
        <f t="shared" si="235"/>
        <v>0</v>
      </c>
      <c r="AV554" s="3">
        <f t="shared" si="236"/>
        <v>0</v>
      </c>
      <c r="AW554" s="3">
        <f t="shared" si="237"/>
        <v>0</v>
      </c>
      <c r="AX554" s="3">
        <f t="shared" si="240"/>
        <v>2856759.8963970211</v>
      </c>
      <c r="AY554" s="3">
        <f t="shared" si="241"/>
        <v>18</v>
      </c>
      <c r="AZ554" s="3">
        <f t="shared" si="238"/>
        <v>0</v>
      </c>
      <c r="BA554" s="3">
        <v>1023476.0377664326</v>
      </c>
      <c r="BB554">
        <f t="shared" si="242"/>
        <v>0.1106</v>
      </c>
    </row>
    <row r="555" spans="1:54">
      <c r="A555" s="2">
        <v>554</v>
      </c>
      <c r="B555">
        <v>9</v>
      </c>
      <c r="C555" s="3">
        <v>13998.953654593983</v>
      </c>
      <c r="D555" s="3">
        <v>45126.270124645933</v>
      </c>
      <c r="E555" s="3">
        <v>64512.02542604506</v>
      </c>
      <c r="F555" s="3">
        <v>154148.18686823815</v>
      </c>
      <c r="G555" s="3">
        <v>132233.80762571204</v>
      </c>
      <c r="H555" s="3">
        <v>45455.905012014555</v>
      </c>
      <c r="I555" s="3">
        <v>366291.6324589604</v>
      </c>
      <c r="J555" s="3">
        <v>46580.318911612012</v>
      </c>
      <c r="K555" s="3">
        <v>574858.30136529333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AA555" s="3">
        <f t="shared" si="239"/>
        <v>13998.953654593983</v>
      </c>
      <c r="AB555" s="3">
        <f t="shared" si="216"/>
        <v>45126.270124645933</v>
      </c>
      <c r="AC555" s="3">
        <f t="shared" si="217"/>
        <v>64512.02542604506</v>
      </c>
      <c r="AD555" s="3">
        <f t="shared" si="218"/>
        <v>154148.18686823815</v>
      </c>
      <c r="AE555" s="3">
        <f t="shared" si="219"/>
        <v>132233.80762571204</v>
      </c>
      <c r="AF555" s="3">
        <f t="shared" si="220"/>
        <v>45455.905012014555</v>
      </c>
      <c r="AG555" s="3">
        <f t="shared" si="221"/>
        <v>366291.6324589604</v>
      </c>
      <c r="AH555" s="3">
        <f t="shared" si="222"/>
        <v>46580.318911612012</v>
      </c>
      <c r="AI555" s="3">
        <f t="shared" si="223"/>
        <v>574858.30136529333</v>
      </c>
      <c r="AJ555" s="3">
        <f t="shared" si="224"/>
        <v>0</v>
      </c>
      <c r="AK555" s="3">
        <f t="shared" si="225"/>
        <v>0</v>
      </c>
      <c r="AL555" s="3">
        <f t="shared" si="226"/>
        <v>0</v>
      </c>
      <c r="AM555" s="3">
        <f t="shared" si="227"/>
        <v>0</v>
      </c>
      <c r="AN555" s="3">
        <f t="shared" si="228"/>
        <v>0</v>
      </c>
      <c r="AO555" s="3">
        <f t="shared" si="229"/>
        <v>0</v>
      </c>
      <c r="AP555" s="3">
        <f t="shared" si="230"/>
        <v>0</v>
      </c>
      <c r="AQ555" s="3">
        <f t="shared" si="231"/>
        <v>0</v>
      </c>
      <c r="AR555" s="3">
        <f t="shared" si="232"/>
        <v>0</v>
      </c>
      <c r="AS555" s="3">
        <f t="shared" si="233"/>
        <v>0</v>
      </c>
      <c r="AT555" s="3">
        <f t="shared" si="234"/>
        <v>0</v>
      </c>
      <c r="AU555" s="3">
        <f t="shared" si="235"/>
        <v>0</v>
      </c>
      <c r="AV555" s="3">
        <f t="shared" si="236"/>
        <v>0</v>
      </c>
      <c r="AW555" s="3">
        <f t="shared" si="237"/>
        <v>0</v>
      </c>
      <c r="AX555" s="3">
        <f t="shared" si="240"/>
        <v>1443205.4014471155</v>
      </c>
      <c r="AY555" s="3">
        <f t="shared" si="241"/>
        <v>9</v>
      </c>
      <c r="AZ555" s="3">
        <f t="shared" si="238"/>
        <v>0</v>
      </c>
      <c r="BA555" s="3">
        <v>1026146.1979595781</v>
      </c>
      <c r="BB555">
        <f t="shared" si="242"/>
        <v>0.1108</v>
      </c>
    </row>
    <row r="556" spans="1:54">
      <c r="A556" s="2">
        <v>555</v>
      </c>
      <c r="B556">
        <v>12</v>
      </c>
      <c r="C556" s="3">
        <v>99526.595628143565</v>
      </c>
      <c r="D556" s="3">
        <v>785224.66494568659</v>
      </c>
      <c r="E556" s="3">
        <v>212806.10088169738</v>
      </c>
      <c r="F556" s="3">
        <v>35458.144014596692</v>
      </c>
      <c r="G556" s="3">
        <v>100606.63043622277</v>
      </c>
      <c r="H556" s="3">
        <v>276529.45264004939</v>
      </c>
      <c r="I556" s="3">
        <v>101569.45979403863</v>
      </c>
      <c r="J556" s="3">
        <v>512261.218278146</v>
      </c>
      <c r="K556" s="3">
        <v>40089.102968584077</v>
      </c>
      <c r="L556" s="3">
        <v>1402602.0674257437</v>
      </c>
      <c r="M556" s="3">
        <v>107668.52688395898</v>
      </c>
      <c r="N556" s="3">
        <v>420181.99684865028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AA556" s="3">
        <f t="shared" si="239"/>
        <v>99526.595628143565</v>
      </c>
      <c r="AB556" s="3">
        <f t="shared" si="216"/>
        <v>785224.66494568659</v>
      </c>
      <c r="AC556" s="3">
        <f t="shared" si="217"/>
        <v>212806.10088169738</v>
      </c>
      <c r="AD556" s="3">
        <f t="shared" si="218"/>
        <v>35458.144014596692</v>
      </c>
      <c r="AE556" s="3">
        <f t="shared" si="219"/>
        <v>100606.63043622277</v>
      </c>
      <c r="AF556" s="3">
        <f t="shared" si="220"/>
        <v>276529.45264004939</v>
      </c>
      <c r="AG556" s="3">
        <f t="shared" si="221"/>
        <v>101569.45979403863</v>
      </c>
      <c r="AH556" s="3">
        <f t="shared" si="222"/>
        <v>512261.218278146</v>
      </c>
      <c r="AI556" s="3">
        <f t="shared" si="223"/>
        <v>40089.102968584077</v>
      </c>
      <c r="AJ556" s="3">
        <f t="shared" si="224"/>
        <v>1402602.0674257437</v>
      </c>
      <c r="AK556" s="3">
        <f t="shared" si="225"/>
        <v>107668.52688395898</v>
      </c>
      <c r="AL556" s="3">
        <f t="shared" si="226"/>
        <v>420181.99684865028</v>
      </c>
      <c r="AM556" s="3">
        <f t="shared" si="227"/>
        <v>0</v>
      </c>
      <c r="AN556" s="3">
        <f t="shared" si="228"/>
        <v>0</v>
      </c>
      <c r="AO556" s="3">
        <f t="shared" si="229"/>
        <v>0</v>
      </c>
      <c r="AP556" s="3">
        <f t="shared" si="230"/>
        <v>0</v>
      </c>
      <c r="AQ556" s="3">
        <f t="shared" si="231"/>
        <v>0</v>
      </c>
      <c r="AR556" s="3">
        <f t="shared" si="232"/>
        <v>0</v>
      </c>
      <c r="AS556" s="3">
        <f t="shared" si="233"/>
        <v>0</v>
      </c>
      <c r="AT556" s="3">
        <f t="shared" si="234"/>
        <v>0</v>
      </c>
      <c r="AU556" s="3">
        <f t="shared" si="235"/>
        <v>0</v>
      </c>
      <c r="AV556" s="3">
        <f t="shared" si="236"/>
        <v>0</v>
      </c>
      <c r="AW556" s="3">
        <f t="shared" si="237"/>
        <v>0</v>
      </c>
      <c r="AX556" s="3">
        <f t="shared" si="240"/>
        <v>4094523.9607455181</v>
      </c>
      <c r="AY556" s="3">
        <f t="shared" si="241"/>
        <v>12</v>
      </c>
      <c r="AZ556" s="3">
        <f t="shared" si="238"/>
        <v>0</v>
      </c>
      <c r="BA556" s="3">
        <v>1027246.2662503998</v>
      </c>
      <c r="BB556">
        <f t="shared" si="242"/>
        <v>0.111</v>
      </c>
    </row>
    <row r="557" spans="1:54">
      <c r="A557" s="2">
        <v>556</v>
      </c>
      <c r="B557">
        <v>18</v>
      </c>
      <c r="C557" s="3">
        <v>133036.10430561658</v>
      </c>
      <c r="D557" s="3">
        <v>10580701.467991633</v>
      </c>
      <c r="E557" s="3">
        <v>2863426.2158562872</v>
      </c>
      <c r="F557" s="3">
        <v>241256.70687282059</v>
      </c>
      <c r="G557" s="3">
        <v>227447.50679117211</v>
      </c>
      <c r="H557" s="3">
        <v>194791.4490960009</v>
      </c>
      <c r="I557" s="3">
        <v>46248.37036489664</v>
      </c>
      <c r="J557" s="3">
        <v>1168873.0345139788</v>
      </c>
      <c r="K557" s="3">
        <v>202182.2758753669</v>
      </c>
      <c r="L557" s="3">
        <v>146165.28629771704</v>
      </c>
      <c r="M557" s="3">
        <v>131709.43628612076</v>
      </c>
      <c r="N557" s="3">
        <v>145740.56502118695</v>
      </c>
      <c r="O557" s="3">
        <v>90853.977647897293</v>
      </c>
      <c r="P557" s="3">
        <v>645805.55409680959</v>
      </c>
      <c r="Q557" s="3">
        <v>232682.62261480311</v>
      </c>
      <c r="R557" s="3">
        <v>7565.7226632254597</v>
      </c>
      <c r="S557" s="3">
        <v>311098.77231675759</v>
      </c>
      <c r="T557" s="3">
        <v>34726.482343802883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AA557" s="3">
        <f t="shared" si="239"/>
        <v>133036.10430561658</v>
      </c>
      <c r="AB557" s="3">
        <f t="shared" si="216"/>
        <v>10580701.467991633</v>
      </c>
      <c r="AC557" s="3">
        <f t="shared" si="217"/>
        <v>2863426.2158562872</v>
      </c>
      <c r="AD557" s="3">
        <f t="shared" si="218"/>
        <v>241256.70687282059</v>
      </c>
      <c r="AE557" s="3">
        <f t="shared" si="219"/>
        <v>227447.50679117211</v>
      </c>
      <c r="AF557" s="3">
        <f t="shared" si="220"/>
        <v>194791.4490960009</v>
      </c>
      <c r="AG557" s="3">
        <f t="shared" si="221"/>
        <v>46248.37036489664</v>
      </c>
      <c r="AH557" s="3">
        <f t="shared" si="222"/>
        <v>1168873.0345139788</v>
      </c>
      <c r="AI557" s="3">
        <f t="shared" si="223"/>
        <v>202182.2758753669</v>
      </c>
      <c r="AJ557" s="3">
        <f t="shared" si="224"/>
        <v>146165.28629771704</v>
      </c>
      <c r="AK557" s="3">
        <f t="shared" si="225"/>
        <v>131709.43628612076</v>
      </c>
      <c r="AL557" s="3">
        <f t="shared" si="226"/>
        <v>145740.56502118695</v>
      </c>
      <c r="AM557" s="3">
        <f t="shared" si="227"/>
        <v>90853.977647897293</v>
      </c>
      <c r="AN557" s="3">
        <f t="shared" si="228"/>
        <v>645805.55409680959</v>
      </c>
      <c r="AO557" s="3">
        <f t="shared" si="229"/>
        <v>232682.62261480311</v>
      </c>
      <c r="AP557" s="3">
        <f t="shared" si="230"/>
        <v>7565.7226632254597</v>
      </c>
      <c r="AQ557" s="3">
        <f t="shared" si="231"/>
        <v>311098.77231675759</v>
      </c>
      <c r="AR557" s="3">
        <f t="shared" si="232"/>
        <v>34726.482343802883</v>
      </c>
      <c r="AS557" s="3">
        <f t="shared" si="233"/>
        <v>0</v>
      </c>
      <c r="AT557" s="3">
        <f t="shared" si="234"/>
        <v>0</v>
      </c>
      <c r="AU557" s="3">
        <f t="shared" si="235"/>
        <v>0</v>
      </c>
      <c r="AV557" s="3">
        <f t="shared" si="236"/>
        <v>0</v>
      </c>
      <c r="AW557" s="3">
        <f t="shared" si="237"/>
        <v>0</v>
      </c>
      <c r="AX557" s="3">
        <f t="shared" si="240"/>
        <v>17404311.550956097</v>
      </c>
      <c r="AY557" s="3">
        <f t="shared" si="241"/>
        <v>18</v>
      </c>
      <c r="AZ557" s="3">
        <f t="shared" si="238"/>
        <v>0</v>
      </c>
      <c r="BA557" s="3">
        <v>1027469.1965627926</v>
      </c>
      <c r="BB557">
        <f t="shared" si="242"/>
        <v>0.11119999999999999</v>
      </c>
    </row>
    <row r="558" spans="1:54">
      <c r="A558" s="2">
        <v>557</v>
      </c>
      <c r="B558">
        <v>18</v>
      </c>
      <c r="C558" s="3">
        <v>294907.23445964768</v>
      </c>
      <c r="D558" s="3">
        <v>860666.13348031987</v>
      </c>
      <c r="E558" s="3">
        <v>214658.46586030981</v>
      </c>
      <c r="F558" s="3">
        <v>327618.50393149519</v>
      </c>
      <c r="G558" s="3">
        <v>57167.633964325621</v>
      </c>
      <c r="H558" s="3">
        <v>5825.0292532049261</v>
      </c>
      <c r="I558" s="3">
        <v>28787.259463024224</v>
      </c>
      <c r="J558" s="3">
        <v>4108609.675975699</v>
      </c>
      <c r="K558" s="3">
        <v>283693.12246843241</v>
      </c>
      <c r="L558" s="3">
        <v>619374.66896152426</v>
      </c>
      <c r="M558" s="3">
        <v>465127.65437112842</v>
      </c>
      <c r="N558" s="3">
        <v>177698.73172969901</v>
      </c>
      <c r="O558" s="3">
        <v>11097.597061745448</v>
      </c>
      <c r="P558" s="3">
        <v>269055.82516712043</v>
      </c>
      <c r="Q558" s="3">
        <v>894549.98527327052</v>
      </c>
      <c r="R558" s="3">
        <v>13214.856821956804</v>
      </c>
      <c r="S558" s="3">
        <v>1686.0730094181031</v>
      </c>
      <c r="T558" s="3">
        <v>88995.037843926068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AA558" s="3">
        <f t="shared" si="239"/>
        <v>294907.23445964768</v>
      </c>
      <c r="AB558" s="3">
        <f t="shared" si="216"/>
        <v>860666.13348031987</v>
      </c>
      <c r="AC558" s="3">
        <f t="shared" si="217"/>
        <v>214658.46586030981</v>
      </c>
      <c r="AD558" s="3">
        <f t="shared" si="218"/>
        <v>327618.50393149519</v>
      </c>
      <c r="AE558" s="3">
        <f t="shared" si="219"/>
        <v>57167.633964325621</v>
      </c>
      <c r="AF558" s="3">
        <f t="shared" si="220"/>
        <v>5825.0292532049261</v>
      </c>
      <c r="AG558" s="3">
        <f t="shared" si="221"/>
        <v>28787.259463024224</v>
      </c>
      <c r="AH558" s="3">
        <f t="shared" si="222"/>
        <v>4108609.675975699</v>
      </c>
      <c r="AI558" s="3">
        <f t="shared" si="223"/>
        <v>283693.12246843241</v>
      </c>
      <c r="AJ558" s="3">
        <f t="shared" si="224"/>
        <v>619374.66896152426</v>
      </c>
      <c r="AK558" s="3">
        <f t="shared" si="225"/>
        <v>465127.65437112842</v>
      </c>
      <c r="AL558" s="3">
        <f t="shared" si="226"/>
        <v>177698.73172969901</v>
      </c>
      <c r="AM558" s="3">
        <f t="shared" si="227"/>
        <v>11097.597061745448</v>
      </c>
      <c r="AN558" s="3">
        <f t="shared" si="228"/>
        <v>269055.82516712043</v>
      </c>
      <c r="AO558" s="3">
        <f t="shared" si="229"/>
        <v>894549.98527327052</v>
      </c>
      <c r="AP558" s="3">
        <f t="shared" si="230"/>
        <v>13214.856821956804</v>
      </c>
      <c r="AQ558" s="3">
        <f t="shared" si="231"/>
        <v>1686.0730094181031</v>
      </c>
      <c r="AR558" s="3">
        <f t="shared" si="232"/>
        <v>88995.037843926068</v>
      </c>
      <c r="AS558" s="3">
        <f t="shared" si="233"/>
        <v>0</v>
      </c>
      <c r="AT558" s="3">
        <f t="shared" si="234"/>
        <v>0</v>
      </c>
      <c r="AU558" s="3">
        <f t="shared" si="235"/>
        <v>0</v>
      </c>
      <c r="AV558" s="3">
        <f t="shared" si="236"/>
        <v>0</v>
      </c>
      <c r="AW558" s="3">
        <f t="shared" si="237"/>
        <v>0</v>
      </c>
      <c r="AX558" s="3">
        <f t="shared" si="240"/>
        <v>8722733.4890962467</v>
      </c>
      <c r="AY558" s="3">
        <f t="shared" si="241"/>
        <v>18</v>
      </c>
      <c r="AZ558" s="3">
        <f t="shared" si="238"/>
        <v>0</v>
      </c>
      <c r="BA558" s="3">
        <v>1028798.2384834083</v>
      </c>
      <c r="BB558">
        <f t="shared" si="242"/>
        <v>0.1114</v>
      </c>
    </row>
    <row r="559" spans="1:54">
      <c r="A559" s="2">
        <v>558</v>
      </c>
      <c r="B559">
        <v>15</v>
      </c>
      <c r="C559" s="3">
        <v>4008.064229139502</v>
      </c>
      <c r="D559" s="3">
        <v>33553.555695581381</v>
      </c>
      <c r="E559" s="3">
        <v>1686294.9289860914</v>
      </c>
      <c r="F559" s="3">
        <v>968118.94751543878</v>
      </c>
      <c r="G559" s="3">
        <v>40806.953667731432</v>
      </c>
      <c r="H559" s="3">
        <v>55587.956590531081</v>
      </c>
      <c r="I559" s="3">
        <v>113615.92214002447</v>
      </c>
      <c r="J559" s="3">
        <v>50932.052667748459</v>
      </c>
      <c r="K559" s="3">
        <v>183876.68348623838</v>
      </c>
      <c r="L559" s="3">
        <v>14755.083881686094</v>
      </c>
      <c r="M559" s="3">
        <v>176349.6741830729</v>
      </c>
      <c r="N559" s="3">
        <v>28124.809294047907</v>
      </c>
      <c r="O559" s="3">
        <v>807875.31340632425</v>
      </c>
      <c r="P559" s="3">
        <v>8280.8444891464242</v>
      </c>
      <c r="Q559" s="3">
        <v>1896892.1082103911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AA559" s="3">
        <f t="shared" si="239"/>
        <v>4008.064229139502</v>
      </c>
      <c r="AB559" s="3">
        <f t="shared" si="216"/>
        <v>33553.555695581381</v>
      </c>
      <c r="AC559" s="3">
        <f t="shared" si="217"/>
        <v>1686294.9289860914</v>
      </c>
      <c r="AD559" s="3">
        <f t="shared" si="218"/>
        <v>968118.94751543878</v>
      </c>
      <c r="AE559" s="3">
        <f t="shared" si="219"/>
        <v>40806.953667731432</v>
      </c>
      <c r="AF559" s="3">
        <f t="shared" si="220"/>
        <v>55587.956590531081</v>
      </c>
      <c r="AG559" s="3">
        <f t="shared" si="221"/>
        <v>113615.92214002447</v>
      </c>
      <c r="AH559" s="3">
        <f t="shared" si="222"/>
        <v>50932.052667748459</v>
      </c>
      <c r="AI559" s="3">
        <f t="shared" si="223"/>
        <v>183876.68348623838</v>
      </c>
      <c r="AJ559" s="3">
        <f t="shared" si="224"/>
        <v>14755.083881686094</v>
      </c>
      <c r="AK559" s="3">
        <f t="shared" si="225"/>
        <v>176349.6741830729</v>
      </c>
      <c r="AL559" s="3">
        <f t="shared" si="226"/>
        <v>28124.809294047907</v>
      </c>
      <c r="AM559" s="3">
        <f t="shared" si="227"/>
        <v>807875.31340632425</v>
      </c>
      <c r="AN559" s="3">
        <f t="shared" si="228"/>
        <v>8280.8444891464242</v>
      </c>
      <c r="AO559" s="3">
        <f t="shared" si="229"/>
        <v>1896892.1082103911</v>
      </c>
      <c r="AP559" s="3">
        <f t="shared" si="230"/>
        <v>0</v>
      </c>
      <c r="AQ559" s="3">
        <f t="shared" si="231"/>
        <v>0</v>
      </c>
      <c r="AR559" s="3">
        <f t="shared" si="232"/>
        <v>0</v>
      </c>
      <c r="AS559" s="3">
        <f t="shared" si="233"/>
        <v>0</v>
      </c>
      <c r="AT559" s="3">
        <f t="shared" si="234"/>
        <v>0</v>
      </c>
      <c r="AU559" s="3">
        <f t="shared" si="235"/>
        <v>0</v>
      </c>
      <c r="AV559" s="3">
        <f t="shared" si="236"/>
        <v>0</v>
      </c>
      <c r="AW559" s="3">
        <f t="shared" si="237"/>
        <v>0</v>
      </c>
      <c r="AX559" s="3">
        <f t="shared" si="240"/>
        <v>6069072.8984431932</v>
      </c>
      <c r="AY559" s="3">
        <f t="shared" si="241"/>
        <v>15</v>
      </c>
      <c r="AZ559" s="3">
        <f t="shared" si="238"/>
        <v>0</v>
      </c>
      <c r="BA559" s="3">
        <v>1030132.9222112334</v>
      </c>
      <c r="BB559">
        <f t="shared" si="242"/>
        <v>0.1116</v>
      </c>
    </row>
    <row r="560" spans="1:54">
      <c r="A560" s="2">
        <v>559</v>
      </c>
      <c r="B560">
        <v>12</v>
      </c>
      <c r="C560" s="3">
        <v>372001.16188879171</v>
      </c>
      <c r="D560" s="3">
        <v>1873437.4253982822</v>
      </c>
      <c r="E560" s="3">
        <v>30662.595735349325</v>
      </c>
      <c r="F560" s="3">
        <v>1118883.9450057163</v>
      </c>
      <c r="G560" s="3">
        <v>177623.77467685935</v>
      </c>
      <c r="H560" s="3">
        <v>97507.317115733531</v>
      </c>
      <c r="I560" s="3">
        <v>118303.37660465462</v>
      </c>
      <c r="J560" s="3">
        <v>6558.6515963068396</v>
      </c>
      <c r="K560" s="3">
        <v>8595.8862751407887</v>
      </c>
      <c r="L560" s="3">
        <v>64132.55730171725</v>
      </c>
      <c r="M560" s="3">
        <v>410040.65077085001</v>
      </c>
      <c r="N560" s="3">
        <v>507732.82760411885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AA560" s="3">
        <f t="shared" si="239"/>
        <v>372001.16188879171</v>
      </c>
      <c r="AB560" s="3">
        <f t="shared" si="216"/>
        <v>1873437.4253982822</v>
      </c>
      <c r="AC560" s="3">
        <f t="shared" si="217"/>
        <v>30662.595735349325</v>
      </c>
      <c r="AD560" s="3">
        <f t="shared" si="218"/>
        <v>1118883.9450057163</v>
      </c>
      <c r="AE560" s="3">
        <f t="shared" si="219"/>
        <v>177623.77467685935</v>
      </c>
      <c r="AF560" s="3">
        <f t="shared" si="220"/>
        <v>97507.317115733531</v>
      </c>
      <c r="AG560" s="3">
        <f t="shared" si="221"/>
        <v>118303.37660465462</v>
      </c>
      <c r="AH560" s="3">
        <f t="shared" si="222"/>
        <v>6558.6515963068396</v>
      </c>
      <c r="AI560" s="3">
        <f t="shared" si="223"/>
        <v>8595.8862751407887</v>
      </c>
      <c r="AJ560" s="3">
        <f t="shared" si="224"/>
        <v>64132.55730171725</v>
      </c>
      <c r="AK560" s="3">
        <f t="shared" si="225"/>
        <v>410040.65077085001</v>
      </c>
      <c r="AL560" s="3">
        <f t="shared" si="226"/>
        <v>507732.82760411885</v>
      </c>
      <c r="AM560" s="3">
        <f t="shared" si="227"/>
        <v>0</v>
      </c>
      <c r="AN560" s="3">
        <f t="shared" si="228"/>
        <v>0</v>
      </c>
      <c r="AO560" s="3">
        <f t="shared" si="229"/>
        <v>0</v>
      </c>
      <c r="AP560" s="3">
        <f t="shared" si="230"/>
        <v>0</v>
      </c>
      <c r="AQ560" s="3">
        <f t="shared" si="231"/>
        <v>0</v>
      </c>
      <c r="AR560" s="3">
        <f t="shared" si="232"/>
        <v>0</v>
      </c>
      <c r="AS560" s="3">
        <f t="shared" si="233"/>
        <v>0</v>
      </c>
      <c r="AT560" s="3">
        <f t="shared" si="234"/>
        <v>0</v>
      </c>
      <c r="AU560" s="3">
        <f t="shared" si="235"/>
        <v>0</v>
      </c>
      <c r="AV560" s="3">
        <f t="shared" si="236"/>
        <v>0</v>
      </c>
      <c r="AW560" s="3">
        <f t="shared" si="237"/>
        <v>0</v>
      </c>
      <c r="AX560" s="3">
        <f t="shared" si="240"/>
        <v>4785480.1699735206</v>
      </c>
      <c r="AY560" s="3">
        <f t="shared" si="241"/>
        <v>12</v>
      </c>
      <c r="AZ560" s="3">
        <f t="shared" si="238"/>
        <v>0</v>
      </c>
      <c r="BA560" s="3">
        <v>1030841.8669407337</v>
      </c>
      <c r="BB560">
        <f t="shared" si="242"/>
        <v>0.1118</v>
      </c>
    </row>
    <row r="561" spans="1:54">
      <c r="A561" s="2">
        <v>560</v>
      </c>
      <c r="B561">
        <v>10</v>
      </c>
      <c r="C561" s="3">
        <v>60643.475852110918</v>
      </c>
      <c r="D561" s="3">
        <v>1386070.3337766263</v>
      </c>
      <c r="E561" s="3">
        <v>36725.093495074965</v>
      </c>
      <c r="F561" s="3">
        <v>171373.3367727531</v>
      </c>
      <c r="G561" s="3">
        <v>16250.802735711495</v>
      </c>
      <c r="H561" s="3">
        <v>48816.827724212802</v>
      </c>
      <c r="I561" s="3">
        <v>159497.79118801336</v>
      </c>
      <c r="J561" s="3">
        <v>9594013.9198777415</v>
      </c>
      <c r="K561" s="3">
        <v>181434.36354673962</v>
      </c>
      <c r="L561" s="3">
        <v>142087.90190183694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AA561" s="3">
        <f t="shared" si="239"/>
        <v>60643.475852110918</v>
      </c>
      <c r="AB561" s="3">
        <f t="shared" si="216"/>
        <v>1386070.3337766263</v>
      </c>
      <c r="AC561" s="3">
        <f t="shared" si="217"/>
        <v>36725.093495074965</v>
      </c>
      <c r="AD561" s="3">
        <f t="shared" si="218"/>
        <v>171373.3367727531</v>
      </c>
      <c r="AE561" s="3">
        <f t="shared" si="219"/>
        <v>16250.802735711495</v>
      </c>
      <c r="AF561" s="3">
        <f t="shared" si="220"/>
        <v>48816.827724212802</v>
      </c>
      <c r="AG561" s="3">
        <f t="shared" si="221"/>
        <v>159497.79118801336</v>
      </c>
      <c r="AH561" s="3">
        <f t="shared" si="222"/>
        <v>9594013.9198777415</v>
      </c>
      <c r="AI561" s="3">
        <f t="shared" si="223"/>
        <v>181434.36354673962</v>
      </c>
      <c r="AJ561" s="3">
        <f t="shared" si="224"/>
        <v>142087.90190183694</v>
      </c>
      <c r="AK561" s="3">
        <f t="shared" si="225"/>
        <v>0</v>
      </c>
      <c r="AL561" s="3">
        <f t="shared" si="226"/>
        <v>0</v>
      </c>
      <c r="AM561" s="3">
        <f t="shared" si="227"/>
        <v>0</v>
      </c>
      <c r="AN561" s="3">
        <f t="shared" si="228"/>
        <v>0</v>
      </c>
      <c r="AO561" s="3">
        <f t="shared" si="229"/>
        <v>0</v>
      </c>
      <c r="AP561" s="3">
        <f t="shared" si="230"/>
        <v>0</v>
      </c>
      <c r="AQ561" s="3">
        <f t="shared" si="231"/>
        <v>0</v>
      </c>
      <c r="AR561" s="3">
        <f t="shared" si="232"/>
        <v>0</v>
      </c>
      <c r="AS561" s="3">
        <f t="shared" si="233"/>
        <v>0</v>
      </c>
      <c r="AT561" s="3">
        <f t="shared" si="234"/>
        <v>0</v>
      </c>
      <c r="AU561" s="3">
        <f t="shared" si="235"/>
        <v>0</v>
      </c>
      <c r="AV561" s="3">
        <f t="shared" si="236"/>
        <v>0</v>
      </c>
      <c r="AW561" s="3">
        <f t="shared" si="237"/>
        <v>0</v>
      </c>
      <c r="AX561" s="3">
        <f t="shared" si="240"/>
        <v>11796913.846870821</v>
      </c>
      <c r="AY561" s="3">
        <f t="shared" si="241"/>
        <v>10</v>
      </c>
      <c r="AZ561" s="3">
        <f t="shared" si="238"/>
        <v>0</v>
      </c>
      <c r="BA561" s="3">
        <v>1030917.9172507785</v>
      </c>
      <c r="BB561">
        <f t="shared" si="242"/>
        <v>0.112</v>
      </c>
    </row>
    <row r="562" spans="1:54">
      <c r="A562" s="2">
        <v>561</v>
      </c>
      <c r="B562">
        <v>17</v>
      </c>
      <c r="C562" s="3">
        <v>35472.207593642721</v>
      </c>
      <c r="D562" s="3">
        <v>281799.72697852808</v>
      </c>
      <c r="E562" s="3">
        <v>58883.824671240436</v>
      </c>
      <c r="F562" s="3">
        <v>837151.83833542257</v>
      </c>
      <c r="G562" s="3">
        <v>227203.30627163069</v>
      </c>
      <c r="H562" s="3">
        <v>917226.72103959881</v>
      </c>
      <c r="I562" s="3">
        <v>75210.314197078245</v>
      </c>
      <c r="J562" s="3">
        <v>95342.955176109273</v>
      </c>
      <c r="K562" s="3">
        <v>1370455.8406796984</v>
      </c>
      <c r="L562" s="3">
        <v>561084.87670956331</v>
      </c>
      <c r="M562" s="3">
        <v>473328.97866864677</v>
      </c>
      <c r="N562" s="3">
        <v>869480.40463611216</v>
      </c>
      <c r="O562" s="3">
        <v>523285.15314884071</v>
      </c>
      <c r="P562" s="3">
        <v>199799.4642628459</v>
      </c>
      <c r="Q562" s="3">
        <v>80415.687055136863</v>
      </c>
      <c r="R562" s="3">
        <v>171499.97433261614</v>
      </c>
      <c r="S562" s="3">
        <v>273883.37736329128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AA562" s="3">
        <f t="shared" si="239"/>
        <v>35472.207593642721</v>
      </c>
      <c r="AB562" s="3">
        <f t="shared" si="216"/>
        <v>281799.72697852808</v>
      </c>
      <c r="AC562" s="3">
        <f t="shared" si="217"/>
        <v>58883.824671240436</v>
      </c>
      <c r="AD562" s="3">
        <f t="shared" si="218"/>
        <v>837151.83833542257</v>
      </c>
      <c r="AE562" s="3">
        <f t="shared" si="219"/>
        <v>227203.30627163069</v>
      </c>
      <c r="AF562" s="3">
        <f t="shared" si="220"/>
        <v>917226.72103959881</v>
      </c>
      <c r="AG562" s="3">
        <f t="shared" si="221"/>
        <v>75210.314197078245</v>
      </c>
      <c r="AH562" s="3">
        <f t="shared" si="222"/>
        <v>95342.955176109273</v>
      </c>
      <c r="AI562" s="3">
        <f t="shared" si="223"/>
        <v>1370455.8406796984</v>
      </c>
      <c r="AJ562" s="3">
        <f t="shared" si="224"/>
        <v>561084.87670956331</v>
      </c>
      <c r="AK562" s="3">
        <f t="shared" si="225"/>
        <v>473328.97866864677</v>
      </c>
      <c r="AL562" s="3">
        <f t="shared" si="226"/>
        <v>869480.40463611216</v>
      </c>
      <c r="AM562" s="3">
        <f t="shared" si="227"/>
        <v>523285.15314884071</v>
      </c>
      <c r="AN562" s="3">
        <f t="shared" si="228"/>
        <v>199799.4642628459</v>
      </c>
      <c r="AO562" s="3">
        <f t="shared" si="229"/>
        <v>80415.687055136863</v>
      </c>
      <c r="AP562" s="3">
        <f t="shared" si="230"/>
        <v>171499.97433261614</v>
      </c>
      <c r="AQ562" s="3">
        <f t="shared" si="231"/>
        <v>273883.37736329128</v>
      </c>
      <c r="AR562" s="3">
        <f t="shared" si="232"/>
        <v>0</v>
      </c>
      <c r="AS562" s="3">
        <f t="shared" si="233"/>
        <v>0</v>
      </c>
      <c r="AT562" s="3">
        <f t="shared" si="234"/>
        <v>0</v>
      </c>
      <c r="AU562" s="3">
        <f t="shared" si="235"/>
        <v>0</v>
      </c>
      <c r="AV562" s="3">
        <f t="shared" si="236"/>
        <v>0</v>
      </c>
      <c r="AW562" s="3">
        <f t="shared" si="237"/>
        <v>0</v>
      </c>
      <c r="AX562" s="3">
        <f t="shared" si="240"/>
        <v>7051524.6511200033</v>
      </c>
      <c r="AY562" s="3">
        <f t="shared" si="241"/>
        <v>17</v>
      </c>
      <c r="AZ562" s="3">
        <f t="shared" si="238"/>
        <v>0</v>
      </c>
      <c r="BA562" s="3">
        <v>1033972.8399557148</v>
      </c>
      <c r="BB562">
        <f t="shared" si="242"/>
        <v>0.11219999999999999</v>
      </c>
    </row>
    <row r="563" spans="1:54">
      <c r="A563" s="2">
        <v>562</v>
      </c>
      <c r="B563">
        <v>10</v>
      </c>
      <c r="C563" s="3">
        <v>95468.709555199559</v>
      </c>
      <c r="D563" s="3">
        <v>42912.533066331096</v>
      </c>
      <c r="E563" s="3">
        <v>22934.547341999689</v>
      </c>
      <c r="F563" s="3">
        <v>30750.036022736112</v>
      </c>
      <c r="G563" s="3">
        <v>6913238.6439901069</v>
      </c>
      <c r="H563" s="3">
        <v>373047.52864100126</v>
      </c>
      <c r="I563" s="3">
        <v>27090.558243249008</v>
      </c>
      <c r="J563" s="3">
        <v>615619.53453837917</v>
      </c>
      <c r="K563" s="3">
        <v>137220.52528529317</v>
      </c>
      <c r="L563" s="3">
        <v>21156.00983454342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AA563" s="3">
        <f t="shared" si="239"/>
        <v>95468.709555199559</v>
      </c>
      <c r="AB563" s="3">
        <f t="shared" si="216"/>
        <v>42912.533066331096</v>
      </c>
      <c r="AC563" s="3">
        <f t="shared" si="217"/>
        <v>22934.547341999689</v>
      </c>
      <c r="AD563" s="3">
        <f t="shared" si="218"/>
        <v>30750.036022736112</v>
      </c>
      <c r="AE563" s="3">
        <f t="shared" si="219"/>
        <v>6913238.6439901069</v>
      </c>
      <c r="AF563" s="3">
        <f t="shared" si="220"/>
        <v>373047.52864100126</v>
      </c>
      <c r="AG563" s="3">
        <f t="shared" si="221"/>
        <v>27090.558243249008</v>
      </c>
      <c r="AH563" s="3">
        <f t="shared" si="222"/>
        <v>615619.53453837917</v>
      </c>
      <c r="AI563" s="3">
        <f t="shared" si="223"/>
        <v>137220.52528529317</v>
      </c>
      <c r="AJ563" s="3">
        <f t="shared" si="224"/>
        <v>21156.00983454342</v>
      </c>
      <c r="AK563" s="3">
        <f t="shared" si="225"/>
        <v>0</v>
      </c>
      <c r="AL563" s="3">
        <f t="shared" si="226"/>
        <v>0</v>
      </c>
      <c r="AM563" s="3">
        <f t="shared" si="227"/>
        <v>0</v>
      </c>
      <c r="AN563" s="3">
        <f t="shared" si="228"/>
        <v>0</v>
      </c>
      <c r="AO563" s="3">
        <f t="shared" si="229"/>
        <v>0</v>
      </c>
      <c r="AP563" s="3">
        <f t="shared" si="230"/>
        <v>0</v>
      </c>
      <c r="AQ563" s="3">
        <f t="shared" si="231"/>
        <v>0</v>
      </c>
      <c r="AR563" s="3">
        <f t="shared" si="232"/>
        <v>0</v>
      </c>
      <c r="AS563" s="3">
        <f t="shared" si="233"/>
        <v>0</v>
      </c>
      <c r="AT563" s="3">
        <f t="shared" si="234"/>
        <v>0</v>
      </c>
      <c r="AU563" s="3">
        <f t="shared" si="235"/>
        <v>0</v>
      </c>
      <c r="AV563" s="3">
        <f t="shared" si="236"/>
        <v>0</v>
      </c>
      <c r="AW563" s="3">
        <f t="shared" si="237"/>
        <v>0</v>
      </c>
      <c r="AX563" s="3">
        <f t="shared" si="240"/>
        <v>8279438.626518839</v>
      </c>
      <c r="AY563" s="3">
        <f t="shared" si="241"/>
        <v>10</v>
      </c>
      <c r="AZ563" s="3">
        <f t="shared" si="238"/>
        <v>0</v>
      </c>
      <c r="BA563" s="3">
        <v>1036111.9634217494</v>
      </c>
      <c r="BB563">
        <f t="shared" si="242"/>
        <v>0.1124</v>
      </c>
    </row>
    <row r="564" spans="1:54">
      <c r="A564" s="2">
        <v>563</v>
      </c>
      <c r="B564">
        <v>18</v>
      </c>
      <c r="C564" s="3">
        <v>73849.980318967719</v>
      </c>
      <c r="D564" s="3">
        <v>21379.713882107975</v>
      </c>
      <c r="E564" s="3">
        <v>326903.46339949919</v>
      </c>
      <c r="F564" s="3">
        <v>6688.2194844085761</v>
      </c>
      <c r="G564" s="3">
        <v>44703.817694074016</v>
      </c>
      <c r="H564" s="3">
        <v>7471.8148033466514</v>
      </c>
      <c r="I564" s="3">
        <v>161832.36625759988</v>
      </c>
      <c r="J564" s="3">
        <v>3773.5838605153212</v>
      </c>
      <c r="K564" s="3">
        <v>8007.7906896935456</v>
      </c>
      <c r="L564" s="3">
        <v>327752.32172878523</v>
      </c>
      <c r="M564" s="3">
        <v>487777.56185448536</v>
      </c>
      <c r="N564" s="3">
        <v>3102056.8174975263</v>
      </c>
      <c r="O564" s="3">
        <v>33332.446716160302</v>
      </c>
      <c r="P564" s="3">
        <v>47155.011796447267</v>
      </c>
      <c r="Q564" s="3">
        <v>13094.638927576625</v>
      </c>
      <c r="R564" s="3">
        <v>240689.66673351417</v>
      </c>
      <c r="S564" s="3">
        <v>207600.4872891831</v>
      </c>
      <c r="T564" s="3">
        <v>2656748.7619399326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AA564" s="3">
        <f t="shared" si="239"/>
        <v>73849.980318967719</v>
      </c>
      <c r="AB564" s="3">
        <f t="shared" si="216"/>
        <v>21379.713882107975</v>
      </c>
      <c r="AC564" s="3">
        <f t="shared" si="217"/>
        <v>326903.46339949919</v>
      </c>
      <c r="AD564" s="3">
        <f t="shared" si="218"/>
        <v>6688.2194844085761</v>
      </c>
      <c r="AE564" s="3">
        <f t="shared" si="219"/>
        <v>44703.817694074016</v>
      </c>
      <c r="AF564" s="3">
        <f t="shared" si="220"/>
        <v>7471.8148033466514</v>
      </c>
      <c r="AG564" s="3">
        <f t="shared" si="221"/>
        <v>161832.36625759988</v>
      </c>
      <c r="AH564" s="3">
        <f t="shared" si="222"/>
        <v>3773.5838605153212</v>
      </c>
      <c r="AI564" s="3">
        <f t="shared" si="223"/>
        <v>8007.7906896935456</v>
      </c>
      <c r="AJ564" s="3">
        <f t="shared" si="224"/>
        <v>327752.32172878523</v>
      </c>
      <c r="AK564" s="3">
        <f t="shared" si="225"/>
        <v>487777.56185448536</v>
      </c>
      <c r="AL564" s="3">
        <f t="shared" si="226"/>
        <v>3102056.8174975263</v>
      </c>
      <c r="AM564" s="3">
        <f t="shared" si="227"/>
        <v>33332.446716160302</v>
      </c>
      <c r="AN564" s="3">
        <f t="shared" si="228"/>
        <v>47155.011796447267</v>
      </c>
      <c r="AO564" s="3">
        <f t="shared" si="229"/>
        <v>13094.638927576625</v>
      </c>
      <c r="AP564" s="3">
        <f t="shared" si="230"/>
        <v>240689.66673351417</v>
      </c>
      <c r="AQ564" s="3">
        <f t="shared" si="231"/>
        <v>207600.4872891831</v>
      </c>
      <c r="AR564" s="3">
        <f t="shared" si="232"/>
        <v>2656748.7619399326</v>
      </c>
      <c r="AS564" s="3">
        <f t="shared" si="233"/>
        <v>0</v>
      </c>
      <c r="AT564" s="3">
        <f t="shared" si="234"/>
        <v>0</v>
      </c>
      <c r="AU564" s="3">
        <f t="shared" si="235"/>
        <v>0</v>
      </c>
      <c r="AV564" s="3">
        <f t="shared" si="236"/>
        <v>0</v>
      </c>
      <c r="AW564" s="3">
        <f t="shared" si="237"/>
        <v>0</v>
      </c>
      <c r="AX564" s="3">
        <f t="shared" si="240"/>
        <v>7770818.4648738252</v>
      </c>
      <c r="AY564" s="3">
        <f t="shared" si="241"/>
        <v>18</v>
      </c>
      <c r="AZ564" s="3">
        <f t="shared" si="238"/>
        <v>0</v>
      </c>
      <c r="BA564" s="3">
        <v>1039470.7754886269</v>
      </c>
      <c r="BB564">
        <f t="shared" si="242"/>
        <v>0.11260000000000001</v>
      </c>
    </row>
    <row r="565" spans="1:54">
      <c r="A565" s="2">
        <v>564</v>
      </c>
      <c r="B565">
        <v>18</v>
      </c>
      <c r="C565" s="3">
        <v>68035.757160092588</v>
      </c>
      <c r="D565" s="3">
        <v>60704.25969651917</v>
      </c>
      <c r="E565" s="3">
        <v>52712.553348430563</v>
      </c>
      <c r="F565" s="3">
        <v>4614.6192093010268</v>
      </c>
      <c r="G565" s="3">
        <v>75816.916839362399</v>
      </c>
      <c r="H565" s="3">
        <v>666123.18768788141</v>
      </c>
      <c r="I565" s="3">
        <v>1352549.6096339009</v>
      </c>
      <c r="J565" s="3">
        <v>56381.539912545639</v>
      </c>
      <c r="K565" s="3">
        <v>257953.12473435618</v>
      </c>
      <c r="L565" s="3">
        <v>29715.261889697627</v>
      </c>
      <c r="M565" s="3">
        <v>1112844.5073239168</v>
      </c>
      <c r="N565" s="3">
        <v>146122.05192721891</v>
      </c>
      <c r="O565" s="3">
        <v>184001.6665807261</v>
      </c>
      <c r="P565" s="3">
        <v>62342.090773007934</v>
      </c>
      <c r="Q565" s="3">
        <v>322289.88681498519</v>
      </c>
      <c r="R565" s="3">
        <v>82200.118371402379</v>
      </c>
      <c r="S565" s="3">
        <v>174928.78345527142</v>
      </c>
      <c r="T565" s="3">
        <v>414755.65644750826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AA565" s="3">
        <f t="shared" si="239"/>
        <v>68035.757160092588</v>
      </c>
      <c r="AB565" s="3">
        <f t="shared" si="216"/>
        <v>60704.25969651917</v>
      </c>
      <c r="AC565" s="3">
        <f t="shared" si="217"/>
        <v>52712.553348430563</v>
      </c>
      <c r="AD565" s="3">
        <f t="shared" si="218"/>
        <v>4614.6192093010268</v>
      </c>
      <c r="AE565" s="3">
        <f t="shared" si="219"/>
        <v>75816.916839362399</v>
      </c>
      <c r="AF565" s="3">
        <f t="shared" si="220"/>
        <v>666123.18768788141</v>
      </c>
      <c r="AG565" s="3">
        <f t="shared" si="221"/>
        <v>1352549.6096339009</v>
      </c>
      <c r="AH565" s="3">
        <f t="shared" si="222"/>
        <v>56381.539912545639</v>
      </c>
      <c r="AI565" s="3">
        <f t="shared" si="223"/>
        <v>257953.12473435618</v>
      </c>
      <c r="AJ565" s="3">
        <f t="shared" si="224"/>
        <v>29715.261889697627</v>
      </c>
      <c r="AK565" s="3">
        <f t="shared" si="225"/>
        <v>1112844.5073239168</v>
      </c>
      <c r="AL565" s="3">
        <f t="shared" si="226"/>
        <v>146122.05192721891</v>
      </c>
      <c r="AM565" s="3">
        <f t="shared" si="227"/>
        <v>184001.6665807261</v>
      </c>
      <c r="AN565" s="3">
        <f t="shared" si="228"/>
        <v>62342.090773007934</v>
      </c>
      <c r="AO565" s="3">
        <f t="shared" si="229"/>
        <v>322289.88681498519</v>
      </c>
      <c r="AP565" s="3">
        <f t="shared" si="230"/>
        <v>82200.118371402379</v>
      </c>
      <c r="AQ565" s="3">
        <f t="shared" si="231"/>
        <v>174928.78345527142</v>
      </c>
      <c r="AR565" s="3">
        <f t="shared" si="232"/>
        <v>414755.65644750826</v>
      </c>
      <c r="AS565" s="3">
        <f t="shared" si="233"/>
        <v>0</v>
      </c>
      <c r="AT565" s="3">
        <f t="shared" si="234"/>
        <v>0</v>
      </c>
      <c r="AU565" s="3">
        <f t="shared" si="235"/>
        <v>0</v>
      </c>
      <c r="AV565" s="3">
        <f t="shared" si="236"/>
        <v>0</v>
      </c>
      <c r="AW565" s="3">
        <f t="shared" si="237"/>
        <v>0</v>
      </c>
      <c r="AX565" s="3">
        <f t="shared" si="240"/>
        <v>5124091.591806124</v>
      </c>
      <c r="AY565" s="3">
        <f t="shared" si="241"/>
        <v>18</v>
      </c>
      <c r="AZ565" s="3">
        <f t="shared" si="238"/>
        <v>0</v>
      </c>
      <c r="BA565" s="3">
        <v>1039614.8337324181</v>
      </c>
      <c r="BB565">
        <f t="shared" si="242"/>
        <v>0.1128</v>
      </c>
    </row>
    <row r="566" spans="1:54">
      <c r="A566" s="2">
        <v>565</v>
      </c>
      <c r="B566">
        <v>11</v>
      </c>
      <c r="C566" s="3">
        <v>158968.97936620394</v>
      </c>
      <c r="D566" s="3">
        <v>96028.251028835701</v>
      </c>
      <c r="E566" s="3">
        <v>7781.4870718849925</v>
      </c>
      <c r="F566" s="3">
        <v>140624.0901952571</v>
      </c>
      <c r="G566" s="3">
        <v>29472.329682782147</v>
      </c>
      <c r="H566" s="3">
        <v>22745.370078732369</v>
      </c>
      <c r="I566" s="3">
        <v>1301252.0698021867</v>
      </c>
      <c r="J566" s="3">
        <v>47597.59734396515</v>
      </c>
      <c r="K566" s="3">
        <v>11713.021552283413</v>
      </c>
      <c r="L566" s="3">
        <v>3179912.5637930208</v>
      </c>
      <c r="M566" s="3">
        <v>32639.680250514666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AA566" s="3">
        <f t="shared" si="239"/>
        <v>158968.97936620394</v>
      </c>
      <c r="AB566" s="3">
        <f t="shared" si="216"/>
        <v>96028.251028835701</v>
      </c>
      <c r="AC566" s="3">
        <f t="shared" si="217"/>
        <v>7781.4870718849925</v>
      </c>
      <c r="AD566" s="3">
        <f t="shared" si="218"/>
        <v>140624.0901952571</v>
      </c>
      <c r="AE566" s="3">
        <f t="shared" si="219"/>
        <v>29472.329682782147</v>
      </c>
      <c r="AF566" s="3">
        <f t="shared" si="220"/>
        <v>22745.370078732369</v>
      </c>
      <c r="AG566" s="3">
        <f t="shared" si="221"/>
        <v>1301252.0698021867</v>
      </c>
      <c r="AH566" s="3">
        <f t="shared" si="222"/>
        <v>47597.59734396515</v>
      </c>
      <c r="AI566" s="3">
        <f t="shared" si="223"/>
        <v>11713.021552283413</v>
      </c>
      <c r="AJ566" s="3">
        <f t="shared" si="224"/>
        <v>3179912.5637930208</v>
      </c>
      <c r="AK566" s="3">
        <f t="shared" si="225"/>
        <v>32639.680250514666</v>
      </c>
      <c r="AL566" s="3">
        <f t="shared" si="226"/>
        <v>0</v>
      </c>
      <c r="AM566" s="3">
        <f t="shared" si="227"/>
        <v>0</v>
      </c>
      <c r="AN566" s="3">
        <f t="shared" si="228"/>
        <v>0</v>
      </c>
      <c r="AO566" s="3">
        <f t="shared" si="229"/>
        <v>0</v>
      </c>
      <c r="AP566" s="3">
        <f t="shared" si="230"/>
        <v>0</v>
      </c>
      <c r="AQ566" s="3">
        <f t="shared" si="231"/>
        <v>0</v>
      </c>
      <c r="AR566" s="3">
        <f t="shared" si="232"/>
        <v>0</v>
      </c>
      <c r="AS566" s="3">
        <f t="shared" si="233"/>
        <v>0</v>
      </c>
      <c r="AT566" s="3">
        <f t="shared" si="234"/>
        <v>0</v>
      </c>
      <c r="AU566" s="3">
        <f t="shared" si="235"/>
        <v>0</v>
      </c>
      <c r="AV566" s="3">
        <f t="shared" si="236"/>
        <v>0</v>
      </c>
      <c r="AW566" s="3">
        <f t="shared" si="237"/>
        <v>0</v>
      </c>
      <c r="AX566" s="3">
        <f t="shared" si="240"/>
        <v>5028735.4401656669</v>
      </c>
      <c r="AY566" s="3">
        <f t="shared" si="241"/>
        <v>11</v>
      </c>
      <c r="AZ566" s="3">
        <f t="shared" si="238"/>
        <v>0</v>
      </c>
      <c r="BA566" s="3">
        <v>1039701.7936209443</v>
      </c>
      <c r="BB566">
        <f t="shared" si="242"/>
        <v>0.113</v>
      </c>
    </row>
    <row r="567" spans="1:54">
      <c r="A567" s="2">
        <v>566</v>
      </c>
      <c r="B567">
        <v>13</v>
      </c>
      <c r="C567" s="3">
        <v>324308.52697213541</v>
      </c>
      <c r="D567" s="3">
        <v>376345.26531186845</v>
      </c>
      <c r="E567" s="3">
        <v>15825.641927568384</v>
      </c>
      <c r="F567" s="3">
        <v>617215.39853785001</v>
      </c>
      <c r="G567" s="3">
        <v>28919.541086604608</v>
      </c>
      <c r="H567" s="3">
        <v>103428.89919179965</v>
      </c>
      <c r="I567" s="3">
        <v>31592.72323764566</v>
      </c>
      <c r="J567" s="3">
        <v>282882.87769158214</v>
      </c>
      <c r="K567" s="3">
        <v>573313.35878063168</v>
      </c>
      <c r="L567" s="3">
        <v>101502.22546348722</v>
      </c>
      <c r="M567" s="3">
        <v>63532.862149999739</v>
      </c>
      <c r="N567" s="3">
        <v>46833.485293437145</v>
      </c>
      <c r="O567" s="3">
        <v>657964.44448397052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AA567" s="3">
        <f t="shared" si="239"/>
        <v>324308.52697213541</v>
      </c>
      <c r="AB567" s="3">
        <f t="shared" si="216"/>
        <v>376345.26531186845</v>
      </c>
      <c r="AC567" s="3">
        <f t="shared" si="217"/>
        <v>15825.641927568384</v>
      </c>
      <c r="AD567" s="3">
        <f t="shared" si="218"/>
        <v>617215.39853785001</v>
      </c>
      <c r="AE567" s="3">
        <f t="shared" si="219"/>
        <v>28919.541086604608</v>
      </c>
      <c r="AF567" s="3">
        <f t="shared" si="220"/>
        <v>103428.89919179965</v>
      </c>
      <c r="AG567" s="3">
        <f t="shared" si="221"/>
        <v>31592.72323764566</v>
      </c>
      <c r="AH567" s="3">
        <f t="shared" si="222"/>
        <v>282882.87769158214</v>
      </c>
      <c r="AI567" s="3">
        <f t="shared" si="223"/>
        <v>573313.35878063168</v>
      </c>
      <c r="AJ567" s="3">
        <f t="shared" si="224"/>
        <v>101502.22546348722</v>
      </c>
      <c r="AK567" s="3">
        <f t="shared" si="225"/>
        <v>63532.862149999739</v>
      </c>
      <c r="AL567" s="3">
        <f t="shared" si="226"/>
        <v>46833.485293437145</v>
      </c>
      <c r="AM567" s="3">
        <f t="shared" si="227"/>
        <v>657964.44448397052</v>
      </c>
      <c r="AN567" s="3">
        <f t="shared" si="228"/>
        <v>0</v>
      </c>
      <c r="AO567" s="3">
        <f t="shared" si="229"/>
        <v>0</v>
      </c>
      <c r="AP567" s="3">
        <f t="shared" si="230"/>
        <v>0</v>
      </c>
      <c r="AQ567" s="3">
        <f t="shared" si="231"/>
        <v>0</v>
      </c>
      <c r="AR567" s="3">
        <f t="shared" si="232"/>
        <v>0</v>
      </c>
      <c r="AS567" s="3">
        <f t="shared" si="233"/>
        <v>0</v>
      </c>
      <c r="AT567" s="3">
        <f t="shared" si="234"/>
        <v>0</v>
      </c>
      <c r="AU567" s="3">
        <f t="shared" si="235"/>
        <v>0</v>
      </c>
      <c r="AV567" s="3">
        <f t="shared" si="236"/>
        <v>0</v>
      </c>
      <c r="AW567" s="3">
        <f t="shared" si="237"/>
        <v>0</v>
      </c>
      <c r="AX567" s="3">
        <f t="shared" si="240"/>
        <v>3223665.2501285803</v>
      </c>
      <c r="AY567" s="3">
        <f t="shared" si="241"/>
        <v>13</v>
      </c>
      <c r="AZ567" s="3">
        <f t="shared" si="238"/>
        <v>0</v>
      </c>
      <c r="BA567" s="3">
        <v>1040729.838695028</v>
      </c>
      <c r="BB567">
        <f t="shared" si="242"/>
        <v>0.1132</v>
      </c>
    </row>
    <row r="568" spans="1:54">
      <c r="A568" s="2">
        <v>567</v>
      </c>
      <c r="B568">
        <v>13</v>
      </c>
      <c r="C568" s="3">
        <v>64689.31514211493</v>
      </c>
      <c r="D568" s="3">
        <v>34881.422865712113</v>
      </c>
      <c r="E568" s="3">
        <v>786287.1381075111</v>
      </c>
      <c r="F568" s="3">
        <v>5048222.8930008095</v>
      </c>
      <c r="G568" s="3">
        <v>1754.1819621704092</v>
      </c>
      <c r="H568" s="3">
        <v>281426.4585675876</v>
      </c>
      <c r="I568" s="3">
        <v>15033.712194115078</v>
      </c>
      <c r="J568" s="3">
        <v>78160.6485250853</v>
      </c>
      <c r="K568" s="3">
        <v>572580.41317142313</v>
      </c>
      <c r="L568" s="3">
        <v>387168.82369885786</v>
      </c>
      <c r="M568" s="3">
        <v>215835.23216115887</v>
      </c>
      <c r="N568" s="3">
        <v>1118970.4442551008</v>
      </c>
      <c r="O568" s="3">
        <v>356827.86499930779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AA568" s="3">
        <f t="shared" si="239"/>
        <v>64689.31514211493</v>
      </c>
      <c r="AB568" s="3">
        <f t="shared" si="216"/>
        <v>34881.422865712113</v>
      </c>
      <c r="AC568" s="3">
        <f t="shared" si="217"/>
        <v>786287.1381075111</v>
      </c>
      <c r="AD568" s="3">
        <f t="shared" si="218"/>
        <v>5048222.8930008095</v>
      </c>
      <c r="AE568" s="3">
        <f t="shared" si="219"/>
        <v>1754.1819621704092</v>
      </c>
      <c r="AF568" s="3">
        <f t="shared" si="220"/>
        <v>281426.4585675876</v>
      </c>
      <c r="AG568" s="3">
        <f t="shared" si="221"/>
        <v>15033.712194115078</v>
      </c>
      <c r="AH568" s="3">
        <f t="shared" si="222"/>
        <v>78160.6485250853</v>
      </c>
      <c r="AI568" s="3">
        <f t="shared" si="223"/>
        <v>572580.41317142313</v>
      </c>
      <c r="AJ568" s="3">
        <f t="shared" si="224"/>
        <v>387168.82369885786</v>
      </c>
      <c r="AK568" s="3">
        <f t="shared" si="225"/>
        <v>215835.23216115887</v>
      </c>
      <c r="AL568" s="3">
        <f t="shared" si="226"/>
        <v>1118970.4442551008</v>
      </c>
      <c r="AM568" s="3">
        <f t="shared" si="227"/>
        <v>356827.86499930779</v>
      </c>
      <c r="AN568" s="3">
        <f t="shared" si="228"/>
        <v>0</v>
      </c>
      <c r="AO568" s="3">
        <f t="shared" si="229"/>
        <v>0</v>
      </c>
      <c r="AP568" s="3">
        <f t="shared" si="230"/>
        <v>0</v>
      </c>
      <c r="AQ568" s="3">
        <f t="shared" si="231"/>
        <v>0</v>
      </c>
      <c r="AR568" s="3">
        <f t="shared" si="232"/>
        <v>0</v>
      </c>
      <c r="AS568" s="3">
        <f t="shared" si="233"/>
        <v>0</v>
      </c>
      <c r="AT568" s="3">
        <f t="shared" si="234"/>
        <v>0</v>
      </c>
      <c r="AU568" s="3">
        <f t="shared" si="235"/>
        <v>0</v>
      </c>
      <c r="AV568" s="3">
        <f t="shared" si="236"/>
        <v>0</v>
      </c>
      <c r="AW568" s="3">
        <f t="shared" si="237"/>
        <v>0</v>
      </c>
      <c r="AX568" s="3">
        <f t="shared" si="240"/>
        <v>8961838.5486509539</v>
      </c>
      <c r="AY568" s="3">
        <f t="shared" si="241"/>
        <v>13</v>
      </c>
      <c r="AZ568" s="3">
        <f t="shared" si="238"/>
        <v>0</v>
      </c>
      <c r="BA568" s="3">
        <v>1042381.1033403345</v>
      </c>
      <c r="BB568">
        <f t="shared" si="242"/>
        <v>0.1134</v>
      </c>
    </row>
    <row r="569" spans="1:54">
      <c r="A569" s="2">
        <v>568</v>
      </c>
      <c r="B569">
        <v>18</v>
      </c>
      <c r="C569" s="3">
        <v>501298.65396914666</v>
      </c>
      <c r="D569" s="3">
        <v>579782.17119355395</v>
      </c>
      <c r="E569" s="3">
        <v>48286.930808462705</v>
      </c>
      <c r="F569" s="3">
        <v>45023.287125630071</v>
      </c>
      <c r="G569" s="3">
        <v>713770.75826380216</v>
      </c>
      <c r="H569" s="3">
        <v>2385724.6145283701</v>
      </c>
      <c r="I569" s="3">
        <v>179563.06980413262</v>
      </c>
      <c r="J569" s="3">
        <v>24693.493699501101</v>
      </c>
      <c r="K569" s="3">
        <v>274346.19433434086</v>
      </c>
      <c r="L569" s="3">
        <v>471699.88785264362</v>
      </c>
      <c r="M569" s="3">
        <v>10878.793090637604</v>
      </c>
      <c r="N569" s="3">
        <v>373640.43794925039</v>
      </c>
      <c r="O569" s="3">
        <v>1493723.2588275305</v>
      </c>
      <c r="P569" s="3">
        <v>2311037.424662488</v>
      </c>
      <c r="Q569" s="3">
        <v>77557.162889373969</v>
      </c>
      <c r="R569" s="3">
        <v>18803.857037534552</v>
      </c>
      <c r="S569" s="3">
        <v>36492.253576673407</v>
      </c>
      <c r="T569" s="3">
        <v>784625.94951338205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AA569" s="3">
        <f t="shared" si="239"/>
        <v>501298.65396914666</v>
      </c>
      <c r="AB569" s="3">
        <f t="shared" si="216"/>
        <v>579782.17119355395</v>
      </c>
      <c r="AC569" s="3">
        <f t="shared" si="217"/>
        <v>48286.930808462705</v>
      </c>
      <c r="AD569" s="3">
        <f t="shared" si="218"/>
        <v>45023.287125630071</v>
      </c>
      <c r="AE569" s="3">
        <f t="shared" si="219"/>
        <v>713770.75826380216</v>
      </c>
      <c r="AF569" s="3">
        <f t="shared" si="220"/>
        <v>2385724.6145283701</v>
      </c>
      <c r="AG569" s="3">
        <f t="shared" si="221"/>
        <v>179563.06980413262</v>
      </c>
      <c r="AH569" s="3">
        <f t="shared" si="222"/>
        <v>24693.493699501101</v>
      </c>
      <c r="AI569" s="3">
        <f t="shared" si="223"/>
        <v>274346.19433434086</v>
      </c>
      <c r="AJ569" s="3">
        <f t="shared" si="224"/>
        <v>471699.88785264362</v>
      </c>
      <c r="AK569" s="3">
        <f t="shared" si="225"/>
        <v>10878.793090637604</v>
      </c>
      <c r="AL569" s="3">
        <f t="shared" si="226"/>
        <v>373640.43794925039</v>
      </c>
      <c r="AM569" s="3">
        <f t="shared" si="227"/>
        <v>1493723.2588275305</v>
      </c>
      <c r="AN569" s="3">
        <f t="shared" si="228"/>
        <v>2311037.424662488</v>
      </c>
      <c r="AO569" s="3">
        <f t="shared" si="229"/>
        <v>77557.162889373969</v>
      </c>
      <c r="AP569" s="3">
        <f t="shared" si="230"/>
        <v>18803.857037534552</v>
      </c>
      <c r="AQ569" s="3">
        <f t="shared" si="231"/>
        <v>36492.253576673407</v>
      </c>
      <c r="AR569" s="3">
        <f t="shared" si="232"/>
        <v>784625.94951338205</v>
      </c>
      <c r="AS569" s="3">
        <f t="shared" si="233"/>
        <v>0</v>
      </c>
      <c r="AT569" s="3">
        <f t="shared" si="234"/>
        <v>0</v>
      </c>
      <c r="AU569" s="3">
        <f t="shared" si="235"/>
        <v>0</v>
      </c>
      <c r="AV569" s="3">
        <f t="shared" si="236"/>
        <v>0</v>
      </c>
      <c r="AW569" s="3">
        <f t="shared" si="237"/>
        <v>0</v>
      </c>
      <c r="AX569" s="3">
        <f t="shared" si="240"/>
        <v>10330948.199126456</v>
      </c>
      <c r="AY569" s="3">
        <f t="shared" si="241"/>
        <v>18</v>
      </c>
      <c r="AZ569" s="3">
        <f t="shared" si="238"/>
        <v>0</v>
      </c>
      <c r="BA569" s="3">
        <v>1045519.3512535564</v>
      </c>
      <c r="BB569">
        <f t="shared" si="242"/>
        <v>0.11360000000000001</v>
      </c>
    </row>
    <row r="570" spans="1:54">
      <c r="A570" s="2">
        <v>569</v>
      </c>
      <c r="B570">
        <v>13</v>
      </c>
      <c r="C570" s="3">
        <v>28202.926155170226</v>
      </c>
      <c r="D570" s="3">
        <v>79034.173152976815</v>
      </c>
      <c r="E570" s="3">
        <v>15988.587838018952</v>
      </c>
      <c r="F570" s="3">
        <v>2623873.1014810982</v>
      </c>
      <c r="G570" s="3">
        <v>43152.267747454527</v>
      </c>
      <c r="H570" s="3">
        <v>78883.026754332823</v>
      </c>
      <c r="I570" s="3">
        <v>431310.82882646512</v>
      </c>
      <c r="J570" s="3">
        <v>317149.61703096505</v>
      </c>
      <c r="K570" s="3">
        <v>55806.482350789731</v>
      </c>
      <c r="L570" s="3">
        <v>408881.23462381226</v>
      </c>
      <c r="M570" s="3">
        <v>567139.27940865967</v>
      </c>
      <c r="N570" s="3">
        <v>691367.04625153146</v>
      </c>
      <c r="O570" s="3">
        <v>212767.81331232379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AA570" s="3">
        <f t="shared" si="239"/>
        <v>28202.926155170226</v>
      </c>
      <c r="AB570" s="3">
        <f t="shared" si="216"/>
        <v>79034.173152976815</v>
      </c>
      <c r="AC570" s="3">
        <f t="shared" si="217"/>
        <v>15988.587838018952</v>
      </c>
      <c r="AD570" s="3">
        <f t="shared" si="218"/>
        <v>2623873.1014810982</v>
      </c>
      <c r="AE570" s="3">
        <f t="shared" si="219"/>
        <v>43152.267747454527</v>
      </c>
      <c r="AF570" s="3">
        <f t="shared" si="220"/>
        <v>78883.026754332823</v>
      </c>
      <c r="AG570" s="3">
        <f t="shared" si="221"/>
        <v>431310.82882646512</v>
      </c>
      <c r="AH570" s="3">
        <f t="shared" si="222"/>
        <v>317149.61703096505</v>
      </c>
      <c r="AI570" s="3">
        <f t="shared" si="223"/>
        <v>55806.482350789731</v>
      </c>
      <c r="AJ570" s="3">
        <f t="shared" si="224"/>
        <v>408881.23462381226</v>
      </c>
      <c r="AK570" s="3">
        <f t="shared" si="225"/>
        <v>567139.27940865967</v>
      </c>
      <c r="AL570" s="3">
        <f t="shared" si="226"/>
        <v>691367.04625153146</v>
      </c>
      <c r="AM570" s="3">
        <f t="shared" si="227"/>
        <v>212767.81331232379</v>
      </c>
      <c r="AN570" s="3">
        <f t="shared" si="228"/>
        <v>0</v>
      </c>
      <c r="AO570" s="3">
        <f t="shared" si="229"/>
        <v>0</v>
      </c>
      <c r="AP570" s="3">
        <f t="shared" si="230"/>
        <v>0</v>
      </c>
      <c r="AQ570" s="3">
        <f t="shared" si="231"/>
        <v>0</v>
      </c>
      <c r="AR570" s="3">
        <f t="shared" si="232"/>
        <v>0</v>
      </c>
      <c r="AS570" s="3">
        <f t="shared" si="233"/>
        <v>0</v>
      </c>
      <c r="AT570" s="3">
        <f t="shared" si="234"/>
        <v>0</v>
      </c>
      <c r="AU570" s="3">
        <f t="shared" si="235"/>
        <v>0</v>
      </c>
      <c r="AV570" s="3">
        <f t="shared" si="236"/>
        <v>0</v>
      </c>
      <c r="AW570" s="3">
        <f t="shared" si="237"/>
        <v>0</v>
      </c>
      <c r="AX570" s="3">
        <f t="shared" si="240"/>
        <v>5553556.3849335983</v>
      </c>
      <c r="AY570" s="3">
        <f t="shared" si="241"/>
        <v>13</v>
      </c>
      <c r="AZ570" s="3">
        <f t="shared" si="238"/>
        <v>0</v>
      </c>
      <c r="BA570" s="3">
        <v>1045520.3092413833</v>
      </c>
      <c r="BB570">
        <f t="shared" si="242"/>
        <v>0.1138</v>
      </c>
    </row>
    <row r="571" spans="1:54">
      <c r="A571" s="2">
        <v>570</v>
      </c>
      <c r="B571">
        <v>16</v>
      </c>
      <c r="C571" s="3">
        <v>479892.36050021573</v>
      </c>
      <c r="D571" s="3">
        <v>1460284.4710857514</v>
      </c>
      <c r="E571" s="3">
        <v>22760.236296774103</v>
      </c>
      <c r="F571" s="3">
        <v>782410.51173446083</v>
      </c>
      <c r="G571" s="3">
        <v>67545.241624051501</v>
      </c>
      <c r="H571" s="3">
        <v>163916.09765793965</v>
      </c>
      <c r="I571" s="3">
        <v>227270.87470341055</v>
      </c>
      <c r="J571" s="3">
        <v>785954.21961591311</v>
      </c>
      <c r="K571" s="3">
        <v>270719.32709791494</v>
      </c>
      <c r="L571" s="3">
        <v>43212.738457496867</v>
      </c>
      <c r="M571" s="3">
        <v>57430.905934366754</v>
      </c>
      <c r="N571" s="3">
        <v>73726.343418253964</v>
      </c>
      <c r="O571" s="3">
        <v>1050131.051885403</v>
      </c>
      <c r="P571" s="3">
        <v>88071.682317579543</v>
      </c>
      <c r="Q571" s="3">
        <v>29981.604125429061</v>
      </c>
      <c r="R571" s="3">
        <v>633691.09441101877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AA571" s="3">
        <f t="shared" si="239"/>
        <v>479892.36050021573</v>
      </c>
      <c r="AB571" s="3">
        <f t="shared" si="216"/>
        <v>1460284.4710857514</v>
      </c>
      <c r="AC571" s="3">
        <f t="shared" si="217"/>
        <v>22760.236296774103</v>
      </c>
      <c r="AD571" s="3">
        <f t="shared" si="218"/>
        <v>782410.51173446083</v>
      </c>
      <c r="AE571" s="3">
        <f t="shared" si="219"/>
        <v>67545.241624051501</v>
      </c>
      <c r="AF571" s="3">
        <f t="shared" si="220"/>
        <v>163916.09765793965</v>
      </c>
      <c r="AG571" s="3">
        <f t="shared" si="221"/>
        <v>227270.87470341055</v>
      </c>
      <c r="AH571" s="3">
        <f t="shared" si="222"/>
        <v>785954.21961591311</v>
      </c>
      <c r="AI571" s="3">
        <f t="shared" si="223"/>
        <v>270719.32709791494</v>
      </c>
      <c r="AJ571" s="3">
        <f t="shared" si="224"/>
        <v>43212.738457496867</v>
      </c>
      <c r="AK571" s="3">
        <f t="shared" si="225"/>
        <v>57430.905934366754</v>
      </c>
      <c r="AL571" s="3">
        <f t="shared" si="226"/>
        <v>73726.343418253964</v>
      </c>
      <c r="AM571" s="3">
        <f t="shared" si="227"/>
        <v>1050131.051885403</v>
      </c>
      <c r="AN571" s="3">
        <f t="shared" si="228"/>
        <v>88071.682317579543</v>
      </c>
      <c r="AO571" s="3">
        <f t="shared" si="229"/>
        <v>29981.604125429061</v>
      </c>
      <c r="AP571" s="3">
        <f t="shared" si="230"/>
        <v>633691.09441101877</v>
      </c>
      <c r="AQ571" s="3">
        <f t="shared" si="231"/>
        <v>0</v>
      </c>
      <c r="AR571" s="3">
        <f t="shared" si="232"/>
        <v>0</v>
      </c>
      <c r="AS571" s="3">
        <f t="shared" si="233"/>
        <v>0</v>
      </c>
      <c r="AT571" s="3">
        <f t="shared" si="234"/>
        <v>0</v>
      </c>
      <c r="AU571" s="3">
        <f t="shared" si="235"/>
        <v>0</v>
      </c>
      <c r="AV571" s="3">
        <f t="shared" si="236"/>
        <v>0</v>
      </c>
      <c r="AW571" s="3">
        <f t="shared" si="237"/>
        <v>0</v>
      </c>
      <c r="AX571" s="3">
        <f t="shared" si="240"/>
        <v>6236998.7608659789</v>
      </c>
      <c r="AY571" s="3">
        <f t="shared" si="241"/>
        <v>16</v>
      </c>
      <c r="AZ571" s="3">
        <f t="shared" si="238"/>
        <v>0</v>
      </c>
      <c r="BA571" s="3">
        <v>1046051.5375408318</v>
      </c>
      <c r="BB571">
        <f t="shared" si="242"/>
        <v>0.114</v>
      </c>
    </row>
    <row r="572" spans="1:54">
      <c r="A572" s="2">
        <v>571</v>
      </c>
      <c r="B572">
        <v>18</v>
      </c>
      <c r="C572" s="3">
        <v>29009.750553364407</v>
      </c>
      <c r="D572" s="3">
        <v>51954.684509137478</v>
      </c>
      <c r="E572" s="3">
        <v>104534.40075833324</v>
      </c>
      <c r="F572" s="3">
        <v>109855.63546057652</v>
      </c>
      <c r="G572" s="3">
        <v>315517.86588749028</v>
      </c>
      <c r="H572" s="3">
        <v>44621.757013939692</v>
      </c>
      <c r="I572" s="3">
        <v>294545.10361572338</v>
      </c>
      <c r="J572" s="3">
        <v>1478800.5564827088</v>
      </c>
      <c r="K572" s="3">
        <v>91147.162680505862</v>
      </c>
      <c r="L572" s="3">
        <v>326533.04411761404</v>
      </c>
      <c r="M572" s="3">
        <v>176233.05718593139</v>
      </c>
      <c r="N572" s="3">
        <v>398340.49985566176</v>
      </c>
      <c r="O572" s="3">
        <v>287369.55282984814</v>
      </c>
      <c r="P572" s="3">
        <v>97776.894840515408</v>
      </c>
      <c r="Q572" s="3">
        <v>174030.64215712453</v>
      </c>
      <c r="R572" s="3">
        <v>44232.078245306577</v>
      </c>
      <c r="S572" s="3">
        <v>4038.6934881415559</v>
      </c>
      <c r="T572" s="3">
        <v>132344.14916894832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AA572" s="3">
        <f t="shared" si="239"/>
        <v>29009.750553364407</v>
      </c>
      <c r="AB572" s="3">
        <f t="shared" si="216"/>
        <v>51954.684509137478</v>
      </c>
      <c r="AC572" s="3">
        <f t="shared" si="217"/>
        <v>104534.40075833324</v>
      </c>
      <c r="AD572" s="3">
        <f t="shared" si="218"/>
        <v>109855.63546057652</v>
      </c>
      <c r="AE572" s="3">
        <f t="shared" si="219"/>
        <v>315517.86588749028</v>
      </c>
      <c r="AF572" s="3">
        <f t="shared" si="220"/>
        <v>44621.757013939692</v>
      </c>
      <c r="AG572" s="3">
        <f t="shared" si="221"/>
        <v>294545.10361572338</v>
      </c>
      <c r="AH572" s="3">
        <f t="shared" si="222"/>
        <v>1478800.5564827088</v>
      </c>
      <c r="AI572" s="3">
        <f t="shared" si="223"/>
        <v>91147.162680505862</v>
      </c>
      <c r="AJ572" s="3">
        <f t="shared" si="224"/>
        <v>326533.04411761404</v>
      </c>
      <c r="AK572" s="3">
        <f t="shared" si="225"/>
        <v>176233.05718593139</v>
      </c>
      <c r="AL572" s="3">
        <f t="shared" si="226"/>
        <v>398340.49985566176</v>
      </c>
      <c r="AM572" s="3">
        <f t="shared" si="227"/>
        <v>287369.55282984814</v>
      </c>
      <c r="AN572" s="3">
        <f t="shared" si="228"/>
        <v>97776.894840515408</v>
      </c>
      <c r="AO572" s="3">
        <f t="shared" si="229"/>
        <v>174030.64215712453</v>
      </c>
      <c r="AP572" s="3">
        <f t="shared" si="230"/>
        <v>44232.078245306577</v>
      </c>
      <c r="AQ572" s="3">
        <f t="shared" si="231"/>
        <v>4038.6934881415559</v>
      </c>
      <c r="AR572" s="3">
        <f t="shared" si="232"/>
        <v>132344.14916894832</v>
      </c>
      <c r="AS572" s="3">
        <f t="shared" si="233"/>
        <v>0</v>
      </c>
      <c r="AT572" s="3">
        <f t="shared" si="234"/>
        <v>0</v>
      </c>
      <c r="AU572" s="3">
        <f t="shared" si="235"/>
        <v>0</v>
      </c>
      <c r="AV572" s="3">
        <f t="shared" si="236"/>
        <v>0</v>
      </c>
      <c r="AW572" s="3">
        <f t="shared" si="237"/>
        <v>0</v>
      </c>
      <c r="AX572" s="3">
        <f t="shared" si="240"/>
        <v>4160885.5288508711</v>
      </c>
      <c r="AY572" s="3">
        <f t="shared" si="241"/>
        <v>18</v>
      </c>
      <c r="AZ572" s="3">
        <f t="shared" si="238"/>
        <v>0</v>
      </c>
      <c r="BA572" s="3">
        <v>1046802.6233904362</v>
      </c>
      <c r="BB572">
        <f t="shared" si="242"/>
        <v>0.1142</v>
      </c>
    </row>
    <row r="573" spans="1:54">
      <c r="A573" s="2">
        <v>572</v>
      </c>
      <c r="B573">
        <v>18</v>
      </c>
      <c r="C573" s="3">
        <v>1761353.8455799632</v>
      </c>
      <c r="D573" s="3">
        <v>476944.49138129532</v>
      </c>
      <c r="E573" s="3">
        <v>843804.26535304321</v>
      </c>
      <c r="F573" s="3">
        <v>44313.867139309943</v>
      </c>
      <c r="G573" s="3">
        <v>628892.92164038599</v>
      </c>
      <c r="H573" s="3">
        <v>42188.613410179394</v>
      </c>
      <c r="I573" s="3">
        <v>315912.85621928814</v>
      </c>
      <c r="J573" s="3">
        <v>310094.47927204549</v>
      </c>
      <c r="K573" s="3">
        <v>283849.25909782166</v>
      </c>
      <c r="L573" s="3">
        <v>194936.4610894717</v>
      </c>
      <c r="M573" s="3">
        <v>683625.48728300806</v>
      </c>
      <c r="N573" s="3">
        <v>371323.75065520132</v>
      </c>
      <c r="O573" s="3">
        <v>180345.50692987582</v>
      </c>
      <c r="P573" s="3">
        <v>177905.7492858273</v>
      </c>
      <c r="Q573" s="3">
        <v>201648.80485821352</v>
      </c>
      <c r="R573" s="3">
        <v>425079.29579136346</v>
      </c>
      <c r="S573" s="3">
        <v>168018.50803839375</v>
      </c>
      <c r="T573" s="3">
        <v>284489.82788994879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AA573" s="3">
        <f t="shared" si="239"/>
        <v>1761353.8455799632</v>
      </c>
      <c r="AB573" s="3">
        <f t="shared" si="216"/>
        <v>476944.49138129532</v>
      </c>
      <c r="AC573" s="3">
        <f t="shared" si="217"/>
        <v>843804.26535304321</v>
      </c>
      <c r="AD573" s="3">
        <f t="shared" si="218"/>
        <v>44313.867139309943</v>
      </c>
      <c r="AE573" s="3">
        <f t="shared" si="219"/>
        <v>628892.92164038599</v>
      </c>
      <c r="AF573" s="3">
        <f t="shared" si="220"/>
        <v>42188.613410179394</v>
      </c>
      <c r="AG573" s="3">
        <f t="shared" si="221"/>
        <v>315912.85621928814</v>
      </c>
      <c r="AH573" s="3">
        <f t="shared" si="222"/>
        <v>310094.47927204549</v>
      </c>
      <c r="AI573" s="3">
        <f t="shared" si="223"/>
        <v>283849.25909782166</v>
      </c>
      <c r="AJ573" s="3">
        <f t="shared" si="224"/>
        <v>194936.4610894717</v>
      </c>
      <c r="AK573" s="3">
        <f t="shared" si="225"/>
        <v>683625.48728300806</v>
      </c>
      <c r="AL573" s="3">
        <f t="shared" si="226"/>
        <v>371323.75065520132</v>
      </c>
      <c r="AM573" s="3">
        <f t="shared" si="227"/>
        <v>180345.50692987582</v>
      </c>
      <c r="AN573" s="3">
        <f t="shared" si="228"/>
        <v>177905.7492858273</v>
      </c>
      <c r="AO573" s="3">
        <f t="shared" si="229"/>
        <v>201648.80485821352</v>
      </c>
      <c r="AP573" s="3">
        <f t="shared" si="230"/>
        <v>425079.29579136346</v>
      </c>
      <c r="AQ573" s="3">
        <f t="shared" si="231"/>
        <v>168018.50803839375</v>
      </c>
      <c r="AR573" s="3">
        <f t="shared" si="232"/>
        <v>284489.82788994879</v>
      </c>
      <c r="AS573" s="3">
        <f t="shared" si="233"/>
        <v>0</v>
      </c>
      <c r="AT573" s="3">
        <f t="shared" si="234"/>
        <v>0</v>
      </c>
      <c r="AU573" s="3">
        <f t="shared" si="235"/>
        <v>0</v>
      </c>
      <c r="AV573" s="3">
        <f t="shared" si="236"/>
        <v>0</v>
      </c>
      <c r="AW573" s="3">
        <f t="shared" si="237"/>
        <v>0</v>
      </c>
      <c r="AX573" s="3">
        <f t="shared" si="240"/>
        <v>7394727.9909146363</v>
      </c>
      <c r="AY573" s="3">
        <f t="shared" si="241"/>
        <v>18</v>
      </c>
      <c r="AZ573" s="3">
        <f t="shared" si="238"/>
        <v>0</v>
      </c>
      <c r="BA573" s="3">
        <v>1046850.382122783</v>
      </c>
      <c r="BB573">
        <f t="shared" si="242"/>
        <v>0.1144</v>
      </c>
    </row>
    <row r="574" spans="1:54">
      <c r="A574" s="2">
        <v>573</v>
      </c>
      <c r="B574">
        <v>10</v>
      </c>
      <c r="C574" s="3">
        <v>542255.13518689002</v>
      </c>
      <c r="D574" s="3">
        <v>51127.033619080743</v>
      </c>
      <c r="E574" s="3">
        <v>27950.803744043304</v>
      </c>
      <c r="F574" s="3">
        <v>73914.771279225883</v>
      </c>
      <c r="G574" s="3">
        <v>171834.68955196827</v>
      </c>
      <c r="H574" s="3">
        <v>236380.67245575026</v>
      </c>
      <c r="I574" s="3">
        <v>169221.91905500949</v>
      </c>
      <c r="J574" s="3">
        <v>1070766.573965152</v>
      </c>
      <c r="K574" s="3">
        <v>25194.536566980343</v>
      </c>
      <c r="L574" s="3">
        <v>44562.179440307285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AA574" s="3">
        <f t="shared" si="239"/>
        <v>542255.13518689002</v>
      </c>
      <c r="AB574" s="3">
        <f t="shared" si="216"/>
        <v>51127.033619080743</v>
      </c>
      <c r="AC574" s="3">
        <f t="shared" si="217"/>
        <v>27950.803744043304</v>
      </c>
      <c r="AD574" s="3">
        <f t="shared" si="218"/>
        <v>73914.771279225883</v>
      </c>
      <c r="AE574" s="3">
        <f t="shared" si="219"/>
        <v>171834.68955196827</v>
      </c>
      <c r="AF574" s="3">
        <f t="shared" si="220"/>
        <v>236380.67245575026</v>
      </c>
      <c r="AG574" s="3">
        <f t="shared" si="221"/>
        <v>169221.91905500949</v>
      </c>
      <c r="AH574" s="3">
        <f t="shared" si="222"/>
        <v>1070766.573965152</v>
      </c>
      <c r="AI574" s="3">
        <f t="shared" si="223"/>
        <v>25194.536566980343</v>
      </c>
      <c r="AJ574" s="3">
        <f t="shared" si="224"/>
        <v>44562.179440307285</v>
      </c>
      <c r="AK574" s="3">
        <f t="shared" si="225"/>
        <v>0</v>
      </c>
      <c r="AL574" s="3">
        <f t="shared" si="226"/>
        <v>0</v>
      </c>
      <c r="AM574" s="3">
        <f t="shared" si="227"/>
        <v>0</v>
      </c>
      <c r="AN574" s="3">
        <f t="shared" si="228"/>
        <v>0</v>
      </c>
      <c r="AO574" s="3">
        <f t="shared" si="229"/>
        <v>0</v>
      </c>
      <c r="AP574" s="3">
        <f t="shared" si="230"/>
        <v>0</v>
      </c>
      <c r="AQ574" s="3">
        <f t="shared" si="231"/>
        <v>0</v>
      </c>
      <c r="AR574" s="3">
        <f t="shared" si="232"/>
        <v>0</v>
      </c>
      <c r="AS574" s="3">
        <f t="shared" si="233"/>
        <v>0</v>
      </c>
      <c r="AT574" s="3">
        <f t="shared" si="234"/>
        <v>0</v>
      </c>
      <c r="AU574" s="3">
        <f t="shared" si="235"/>
        <v>0</v>
      </c>
      <c r="AV574" s="3">
        <f t="shared" si="236"/>
        <v>0</v>
      </c>
      <c r="AW574" s="3">
        <f t="shared" si="237"/>
        <v>0</v>
      </c>
      <c r="AX574" s="3">
        <f t="shared" si="240"/>
        <v>2413208.3148644078</v>
      </c>
      <c r="AY574" s="3">
        <f t="shared" si="241"/>
        <v>10</v>
      </c>
      <c r="AZ574" s="3">
        <f t="shared" si="238"/>
        <v>0</v>
      </c>
      <c r="BA574" s="3">
        <v>1047201.7004349369</v>
      </c>
      <c r="BB574">
        <f t="shared" si="242"/>
        <v>0.11459999999999999</v>
      </c>
    </row>
    <row r="575" spans="1:54">
      <c r="A575" s="2">
        <v>574</v>
      </c>
      <c r="B575">
        <v>18</v>
      </c>
      <c r="C575" s="3">
        <v>59238.536030951182</v>
      </c>
      <c r="D575" s="3">
        <v>605440.35414939723</v>
      </c>
      <c r="E575" s="3">
        <v>89078.015348889297</v>
      </c>
      <c r="F575" s="3">
        <v>13881.227911493823</v>
      </c>
      <c r="G575" s="3">
        <v>267821.82915060961</v>
      </c>
      <c r="H575" s="3">
        <v>43537.806220726874</v>
      </c>
      <c r="I575" s="3">
        <v>128496.59945761068</v>
      </c>
      <c r="J575" s="3">
        <v>126921.65613406373</v>
      </c>
      <c r="K575" s="3">
        <v>28392.964729597283</v>
      </c>
      <c r="L575" s="3">
        <v>78634.130830261201</v>
      </c>
      <c r="M575" s="3">
        <v>43065.215758674502</v>
      </c>
      <c r="N575" s="3">
        <v>580388.89113587188</v>
      </c>
      <c r="O575" s="3">
        <v>655232.18038781348</v>
      </c>
      <c r="P575" s="3">
        <v>470482.61052083044</v>
      </c>
      <c r="Q575" s="3">
        <v>152668.31470738669</v>
      </c>
      <c r="R575" s="3">
        <v>22413.439643588026</v>
      </c>
      <c r="S575" s="3">
        <v>104266.61150600579</v>
      </c>
      <c r="T575" s="3">
        <v>1138336.6570434221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AA575" s="3">
        <f t="shared" si="239"/>
        <v>59238.536030951182</v>
      </c>
      <c r="AB575" s="3">
        <f t="shared" si="216"/>
        <v>605440.35414939723</v>
      </c>
      <c r="AC575" s="3">
        <f t="shared" si="217"/>
        <v>89078.015348889297</v>
      </c>
      <c r="AD575" s="3">
        <f t="shared" si="218"/>
        <v>13881.227911493823</v>
      </c>
      <c r="AE575" s="3">
        <f t="shared" si="219"/>
        <v>267821.82915060961</v>
      </c>
      <c r="AF575" s="3">
        <f t="shared" si="220"/>
        <v>43537.806220726874</v>
      </c>
      <c r="AG575" s="3">
        <f t="shared" si="221"/>
        <v>128496.59945761068</v>
      </c>
      <c r="AH575" s="3">
        <f t="shared" si="222"/>
        <v>126921.65613406373</v>
      </c>
      <c r="AI575" s="3">
        <f t="shared" si="223"/>
        <v>28392.964729597283</v>
      </c>
      <c r="AJ575" s="3">
        <f t="shared" si="224"/>
        <v>78634.130830261201</v>
      </c>
      <c r="AK575" s="3">
        <f t="shared" si="225"/>
        <v>43065.215758674502</v>
      </c>
      <c r="AL575" s="3">
        <f t="shared" si="226"/>
        <v>580388.89113587188</v>
      </c>
      <c r="AM575" s="3">
        <f t="shared" si="227"/>
        <v>655232.18038781348</v>
      </c>
      <c r="AN575" s="3">
        <f t="shared" si="228"/>
        <v>470482.61052083044</v>
      </c>
      <c r="AO575" s="3">
        <f t="shared" si="229"/>
        <v>152668.31470738669</v>
      </c>
      <c r="AP575" s="3">
        <f t="shared" si="230"/>
        <v>22413.439643588026</v>
      </c>
      <c r="AQ575" s="3">
        <f t="shared" si="231"/>
        <v>104266.61150600579</v>
      </c>
      <c r="AR575" s="3">
        <f t="shared" si="232"/>
        <v>1138336.6570434221</v>
      </c>
      <c r="AS575" s="3">
        <f t="shared" si="233"/>
        <v>0</v>
      </c>
      <c r="AT575" s="3">
        <f t="shared" si="234"/>
        <v>0</v>
      </c>
      <c r="AU575" s="3">
        <f t="shared" si="235"/>
        <v>0</v>
      </c>
      <c r="AV575" s="3">
        <f t="shared" si="236"/>
        <v>0</v>
      </c>
      <c r="AW575" s="3">
        <f t="shared" si="237"/>
        <v>0</v>
      </c>
      <c r="AX575" s="3">
        <f t="shared" si="240"/>
        <v>4608297.0406671939</v>
      </c>
      <c r="AY575" s="3">
        <f t="shared" si="241"/>
        <v>18</v>
      </c>
      <c r="AZ575" s="3">
        <f t="shared" si="238"/>
        <v>0</v>
      </c>
      <c r="BA575" s="3">
        <v>1047631.7235054781</v>
      </c>
      <c r="BB575">
        <f t="shared" si="242"/>
        <v>0.1148</v>
      </c>
    </row>
    <row r="576" spans="1:54">
      <c r="A576" s="2">
        <v>575</v>
      </c>
      <c r="B576">
        <v>18</v>
      </c>
      <c r="C576" s="3">
        <v>15271.752372002413</v>
      </c>
      <c r="D576" s="3">
        <v>433182.54113657458</v>
      </c>
      <c r="E576" s="3">
        <v>414827.04001236439</v>
      </c>
      <c r="F576" s="3">
        <v>346257.77641045616</v>
      </c>
      <c r="G576" s="3">
        <v>109443.69652014341</v>
      </c>
      <c r="H576" s="3">
        <v>839128.33428956452</v>
      </c>
      <c r="I576" s="3">
        <v>1848019.1970199018</v>
      </c>
      <c r="J576" s="3">
        <v>29097.33686303224</v>
      </c>
      <c r="K576" s="3">
        <v>6148625.3440530514</v>
      </c>
      <c r="L576" s="3">
        <v>29952.256091052583</v>
      </c>
      <c r="M576" s="3">
        <v>278947.90954222565</v>
      </c>
      <c r="N576" s="3">
        <v>453755.97345704486</v>
      </c>
      <c r="O576" s="3">
        <v>30328.875575490256</v>
      </c>
      <c r="P576" s="3">
        <v>17608.4209307415</v>
      </c>
      <c r="Q576" s="3">
        <v>155589.56568359977</v>
      </c>
      <c r="R576" s="3">
        <v>383030.62536545005</v>
      </c>
      <c r="S576" s="3">
        <v>1665623.6043752914</v>
      </c>
      <c r="T576" s="3">
        <v>28745.377546118449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AA576" s="3">
        <f t="shared" si="239"/>
        <v>15271.752372002413</v>
      </c>
      <c r="AB576" s="3">
        <f t="shared" si="216"/>
        <v>433182.54113657458</v>
      </c>
      <c r="AC576" s="3">
        <f t="shared" si="217"/>
        <v>414827.04001236439</v>
      </c>
      <c r="AD576" s="3">
        <f t="shared" si="218"/>
        <v>346257.77641045616</v>
      </c>
      <c r="AE576" s="3">
        <f t="shared" si="219"/>
        <v>109443.69652014341</v>
      </c>
      <c r="AF576" s="3">
        <f t="shared" si="220"/>
        <v>839128.33428956452</v>
      </c>
      <c r="AG576" s="3">
        <f t="shared" si="221"/>
        <v>1848019.1970199018</v>
      </c>
      <c r="AH576" s="3">
        <f t="shared" si="222"/>
        <v>29097.33686303224</v>
      </c>
      <c r="AI576" s="3">
        <f t="shared" si="223"/>
        <v>6148625.3440530514</v>
      </c>
      <c r="AJ576" s="3">
        <f t="shared" si="224"/>
        <v>29952.256091052583</v>
      </c>
      <c r="AK576" s="3">
        <f t="shared" si="225"/>
        <v>278947.90954222565</v>
      </c>
      <c r="AL576" s="3">
        <f t="shared" si="226"/>
        <v>453755.97345704486</v>
      </c>
      <c r="AM576" s="3">
        <f t="shared" si="227"/>
        <v>30328.875575490256</v>
      </c>
      <c r="AN576" s="3">
        <f t="shared" si="228"/>
        <v>17608.4209307415</v>
      </c>
      <c r="AO576" s="3">
        <f t="shared" si="229"/>
        <v>155589.56568359977</v>
      </c>
      <c r="AP576" s="3">
        <f t="shared" si="230"/>
        <v>383030.62536545005</v>
      </c>
      <c r="AQ576" s="3">
        <f t="shared" si="231"/>
        <v>1665623.6043752914</v>
      </c>
      <c r="AR576" s="3">
        <f t="shared" si="232"/>
        <v>28745.377546118449</v>
      </c>
      <c r="AS576" s="3">
        <f t="shared" si="233"/>
        <v>0</v>
      </c>
      <c r="AT576" s="3">
        <f t="shared" si="234"/>
        <v>0</v>
      </c>
      <c r="AU576" s="3">
        <f t="shared" si="235"/>
        <v>0</v>
      </c>
      <c r="AV576" s="3">
        <f t="shared" si="236"/>
        <v>0</v>
      </c>
      <c r="AW576" s="3">
        <f t="shared" si="237"/>
        <v>0</v>
      </c>
      <c r="AX576" s="3">
        <f t="shared" si="240"/>
        <v>13227435.627244106</v>
      </c>
      <c r="AY576" s="3">
        <f t="shared" si="241"/>
        <v>18</v>
      </c>
      <c r="AZ576" s="3">
        <f t="shared" si="238"/>
        <v>0</v>
      </c>
      <c r="BA576" s="3">
        <v>1048673.4879881081</v>
      </c>
      <c r="BB576">
        <f t="shared" si="242"/>
        <v>0.115</v>
      </c>
    </row>
    <row r="577" spans="1:54">
      <c r="A577" s="2">
        <v>576</v>
      </c>
      <c r="B577">
        <v>14</v>
      </c>
      <c r="C577" s="3">
        <v>135443.35195041331</v>
      </c>
      <c r="D577" s="3">
        <v>222632.25869018873</v>
      </c>
      <c r="E577" s="3">
        <v>392929.79236854828</v>
      </c>
      <c r="F577" s="3">
        <v>29871.321847891231</v>
      </c>
      <c r="G577" s="3">
        <v>1661871.6689102037</v>
      </c>
      <c r="H577" s="3">
        <v>3742.7232346911983</v>
      </c>
      <c r="I577" s="3">
        <v>96683.573577173214</v>
      </c>
      <c r="J577" s="3">
        <v>819475.03404928802</v>
      </c>
      <c r="K577" s="3">
        <v>238466.94451455193</v>
      </c>
      <c r="L577" s="3">
        <v>16277.954811052399</v>
      </c>
      <c r="M577" s="3">
        <v>14673.390596216444</v>
      </c>
      <c r="N577" s="3">
        <v>349546.80590086972</v>
      </c>
      <c r="O577" s="3">
        <v>40885.292954385252</v>
      </c>
      <c r="P577" s="3">
        <v>765933.29802981485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AA577" s="3">
        <f t="shared" si="239"/>
        <v>135443.35195041331</v>
      </c>
      <c r="AB577" s="3">
        <f t="shared" si="216"/>
        <v>222632.25869018873</v>
      </c>
      <c r="AC577" s="3">
        <f t="shared" si="217"/>
        <v>392929.79236854828</v>
      </c>
      <c r="AD577" s="3">
        <f t="shared" si="218"/>
        <v>29871.321847891231</v>
      </c>
      <c r="AE577" s="3">
        <f t="shared" si="219"/>
        <v>1661871.6689102037</v>
      </c>
      <c r="AF577" s="3">
        <f t="shared" si="220"/>
        <v>3742.7232346911983</v>
      </c>
      <c r="AG577" s="3">
        <f t="shared" si="221"/>
        <v>96683.573577173214</v>
      </c>
      <c r="AH577" s="3">
        <f t="shared" si="222"/>
        <v>819475.03404928802</v>
      </c>
      <c r="AI577" s="3">
        <f t="shared" si="223"/>
        <v>238466.94451455193</v>
      </c>
      <c r="AJ577" s="3">
        <f t="shared" si="224"/>
        <v>16277.954811052399</v>
      </c>
      <c r="AK577" s="3">
        <f t="shared" si="225"/>
        <v>14673.390596216444</v>
      </c>
      <c r="AL577" s="3">
        <f t="shared" si="226"/>
        <v>349546.80590086972</v>
      </c>
      <c r="AM577" s="3">
        <f t="shared" si="227"/>
        <v>40885.292954385252</v>
      </c>
      <c r="AN577" s="3">
        <f t="shared" si="228"/>
        <v>765933.29802981485</v>
      </c>
      <c r="AO577" s="3">
        <f t="shared" si="229"/>
        <v>0</v>
      </c>
      <c r="AP577" s="3">
        <f t="shared" si="230"/>
        <v>0</v>
      </c>
      <c r="AQ577" s="3">
        <f t="shared" si="231"/>
        <v>0</v>
      </c>
      <c r="AR577" s="3">
        <f t="shared" si="232"/>
        <v>0</v>
      </c>
      <c r="AS577" s="3">
        <f t="shared" si="233"/>
        <v>0</v>
      </c>
      <c r="AT577" s="3">
        <f t="shared" si="234"/>
        <v>0</v>
      </c>
      <c r="AU577" s="3">
        <f t="shared" si="235"/>
        <v>0</v>
      </c>
      <c r="AV577" s="3">
        <f t="shared" si="236"/>
        <v>0</v>
      </c>
      <c r="AW577" s="3">
        <f t="shared" si="237"/>
        <v>0</v>
      </c>
      <c r="AX577" s="3">
        <f t="shared" si="240"/>
        <v>4788433.4114352884</v>
      </c>
      <c r="AY577" s="3">
        <f t="shared" si="241"/>
        <v>14</v>
      </c>
      <c r="AZ577" s="3">
        <f t="shared" si="238"/>
        <v>0</v>
      </c>
      <c r="BA577" s="3">
        <v>1051953.683150827</v>
      </c>
      <c r="BB577">
        <f t="shared" si="242"/>
        <v>0.1152</v>
      </c>
    </row>
    <row r="578" spans="1:54">
      <c r="A578" s="2">
        <v>577</v>
      </c>
      <c r="B578">
        <v>18</v>
      </c>
      <c r="C578" s="3">
        <v>284420.46297777793</v>
      </c>
      <c r="D578" s="3">
        <v>504722.7542240941</v>
      </c>
      <c r="E578" s="3">
        <v>4329409.764057938</v>
      </c>
      <c r="F578" s="3">
        <v>250898.384931173</v>
      </c>
      <c r="G578" s="3">
        <v>120456.37882234725</v>
      </c>
      <c r="H578" s="3">
        <v>6558120.3298696419</v>
      </c>
      <c r="I578" s="3">
        <v>66829.214290623291</v>
      </c>
      <c r="J578" s="3">
        <v>115780.41555745114</v>
      </c>
      <c r="K578" s="3">
        <v>60309.681200129045</v>
      </c>
      <c r="L578" s="3">
        <v>108834.99184038157</v>
      </c>
      <c r="M578" s="3">
        <v>515991.46502772084</v>
      </c>
      <c r="N578" s="3">
        <v>86412.383736637115</v>
      </c>
      <c r="O578" s="3">
        <v>16011.840896563688</v>
      </c>
      <c r="P578" s="3">
        <v>117212.72532250472</v>
      </c>
      <c r="Q578" s="3">
        <v>272313.20243786456</v>
      </c>
      <c r="R578" s="3">
        <v>159287.53041850668</v>
      </c>
      <c r="S578" s="3">
        <v>477869.42892310722</v>
      </c>
      <c r="T578" s="3">
        <v>51514.04905319812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AA578" s="3">
        <f t="shared" si="239"/>
        <v>284420.46297777793</v>
      </c>
      <c r="AB578" s="3">
        <f t="shared" ref="AB578:AB641" si="243">IF(D578&gt;(80000000*0.329),0,IF(D578&gt;0,D578,0))</f>
        <v>504722.7542240941</v>
      </c>
      <c r="AC578" s="3">
        <f t="shared" ref="AC578:AC641" si="244">IF(E578&gt;(80000000*0.329),0,IF(E578&gt;0,E578,0))</f>
        <v>4329409.764057938</v>
      </c>
      <c r="AD578" s="3">
        <f t="shared" ref="AD578:AD641" si="245">IF(F578&gt;(80000000*0.329),0,IF(F578&gt;0,F578,0))</f>
        <v>250898.384931173</v>
      </c>
      <c r="AE578" s="3">
        <f t="shared" ref="AE578:AE641" si="246">IF(G578&gt;(80000000*0.329),0,IF(G578&gt;0,G578,0))</f>
        <v>120456.37882234725</v>
      </c>
      <c r="AF578" s="3">
        <f t="shared" ref="AF578:AF641" si="247">IF(H578&gt;(80000000*0.329),0,IF(H578&gt;0,H578,0))</f>
        <v>6558120.3298696419</v>
      </c>
      <c r="AG578" s="3">
        <f t="shared" ref="AG578:AG641" si="248">IF(I578&gt;(80000000*0.329),0,IF(I578&gt;0,I578,0))</f>
        <v>66829.214290623291</v>
      </c>
      <c r="AH578" s="3">
        <f t="shared" ref="AH578:AH641" si="249">IF(J578&gt;(80000000*0.329),0,IF(J578&gt;0,J578,0))</f>
        <v>115780.41555745114</v>
      </c>
      <c r="AI578" s="3">
        <f t="shared" ref="AI578:AI641" si="250">IF(K578&gt;(80000000*0.329),0,IF(K578&gt;0,K578,0))</f>
        <v>60309.681200129045</v>
      </c>
      <c r="AJ578" s="3">
        <f t="shared" ref="AJ578:AJ641" si="251">IF(L578&gt;(80000000*0.329),0,IF(L578&gt;0,L578,0))</f>
        <v>108834.99184038157</v>
      </c>
      <c r="AK578" s="3">
        <f t="shared" ref="AK578:AK641" si="252">IF(M578&gt;(80000000*0.329),0,IF(M578&gt;0,M578,0))</f>
        <v>515991.46502772084</v>
      </c>
      <c r="AL578" s="3">
        <f t="shared" ref="AL578:AL641" si="253">IF(N578&gt;(80000000*0.329),0,IF(N578&gt;0,N578,0))</f>
        <v>86412.383736637115</v>
      </c>
      <c r="AM578" s="3">
        <f t="shared" ref="AM578:AM641" si="254">IF(O578&gt;(80000000*0.329),0,IF(O578&gt;0,O578,0))</f>
        <v>16011.840896563688</v>
      </c>
      <c r="AN578" s="3">
        <f t="shared" ref="AN578:AN641" si="255">IF(P578&gt;(80000000*0.329),0,IF(P578&gt;0,P578,0))</f>
        <v>117212.72532250472</v>
      </c>
      <c r="AO578" s="3">
        <f t="shared" ref="AO578:AO641" si="256">IF(Q578&gt;(80000000*0.329),0,IF(Q578&gt;0,Q578,0))</f>
        <v>272313.20243786456</v>
      </c>
      <c r="AP578" s="3">
        <f t="shared" ref="AP578:AP641" si="257">IF(R578&gt;(80000000*0.329),0,IF(R578&gt;0,R578,0))</f>
        <v>159287.53041850668</v>
      </c>
      <c r="AQ578" s="3">
        <f t="shared" ref="AQ578:AQ641" si="258">IF(S578&gt;(80000000*0.329),0,IF(S578&gt;0,S578,0))</f>
        <v>477869.42892310722</v>
      </c>
      <c r="AR578" s="3">
        <f t="shared" ref="AR578:AR641" si="259">IF(T578&gt;(80000000*0.329),0,IF(T578&gt;0,T578,0))</f>
        <v>51514.04905319812</v>
      </c>
      <c r="AS578" s="3">
        <f t="shared" ref="AS578:AS641" si="260">IF(U578&gt;(80000000*0.329),0,IF(U578&gt;0,U578,0))</f>
        <v>0</v>
      </c>
      <c r="AT578" s="3">
        <f t="shared" ref="AT578:AT641" si="261">IF(V578&gt;(80000000*0.329),0,IF(V578&gt;0,V578,0))</f>
        <v>0</v>
      </c>
      <c r="AU578" s="3">
        <f t="shared" ref="AU578:AU641" si="262">IF(W578&gt;(80000000*0.329),0,IF(W578&gt;0,W578,0))</f>
        <v>0</v>
      </c>
      <c r="AV578" s="3">
        <f t="shared" ref="AV578:AV641" si="263">IF(X578&gt;(80000000*0.329),0,IF(X578&gt;0,X578,0))</f>
        <v>0</v>
      </c>
      <c r="AW578" s="3">
        <f t="shared" ref="AW578:AW641" si="264">IF(Y578&gt;(80000000*0.329),0,IF(Y578&gt;0,Y578,0))</f>
        <v>0</v>
      </c>
      <c r="AX578" s="3">
        <f t="shared" si="240"/>
        <v>14096395.003587661</v>
      </c>
      <c r="AY578" s="3">
        <f t="shared" si="241"/>
        <v>18</v>
      </c>
      <c r="AZ578" s="3">
        <f t="shared" ref="AZ578:AZ641" si="265">B578-AY578</f>
        <v>0</v>
      </c>
      <c r="BA578" s="3">
        <v>1053121.0316620409</v>
      </c>
      <c r="BB578">
        <f t="shared" si="242"/>
        <v>0.1154</v>
      </c>
    </row>
    <row r="579" spans="1:54">
      <c r="A579" s="2">
        <v>578</v>
      </c>
      <c r="B579">
        <v>14</v>
      </c>
      <c r="C579" s="3">
        <v>121087.99216251083</v>
      </c>
      <c r="D579" s="3">
        <v>20055.682995047486</v>
      </c>
      <c r="E579" s="3">
        <v>758043.95116912993</v>
      </c>
      <c r="F579" s="3">
        <v>814000.910963653</v>
      </c>
      <c r="G579" s="3">
        <v>21234.161894736913</v>
      </c>
      <c r="H579" s="3">
        <v>123491.04300717203</v>
      </c>
      <c r="I579" s="3">
        <v>491680.14362841187</v>
      </c>
      <c r="J579" s="3">
        <v>96329.347371974844</v>
      </c>
      <c r="K579" s="3">
        <v>1451745.229928962</v>
      </c>
      <c r="L579" s="3">
        <v>24557.659570252115</v>
      </c>
      <c r="M579" s="3">
        <v>20718.233604093384</v>
      </c>
      <c r="N579" s="3">
        <v>360988.96393284533</v>
      </c>
      <c r="O579" s="3">
        <v>99429.322854047932</v>
      </c>
      <c r="P579" s="3">
        <v>404154.04266846908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AA579" s="3">
        <f t="shared" ref="AA579:AA642" si="266">IF(C579&gt;(80000000*0.329),0,IF(C579&gt;0,C579,0))</f>
        <v>121087.99216251083</v>
      </c>
      <c r="AB579" s="3">
        <f t="shared" si="243"/>
        <v>20055.682995047486</v>
      </c>
      <c r="AC579" s="3">
        <f t="shared" si="244"/>
        <v>758043.95116912993</v>
      </c>
      <c r="AD579" s="3">
        <f t="shared" si="245"/>
        <v>814000.910963653</v>
      </c>
      <c r="AE579" s="3">
        <f t="shared" si="246"/>
        <v>21234.161894736913</v>
      </c>
      <c r="AF579" s="3">
        <f t="shared" si="247"/>
        <v>123491.04300717203</v>
      </c>
      <c r="AG579" s="3">
        <f t="shared" si="248"/>
        <v>491680.14362841187</v>
      </c>
      <c r="AH579" s="3">
        <f t="shared" si="249"/>
        <v>96329.347371974844</v>
      </c>
      <c r="AI579" s="3">
        <f t="shared" si="250"/>
        <v>1451745.229928962</v>
      </c>
      <c r="AJ579" s="3">
        <f t="shared" si="251"/>
        <v>24557.659570252115</v>
      </c>
      <c r="AK579" s="3">
        <f t="shared" si="252"/>
        <v>20718.233604093384</v>
      </c>
      <c r="AL579" s="3">
        <f t="shared" si="253"/>
        <v>360988.96393284533</v>
      </c>
      <c r="AM579" s="3">
        <f t="shared" si="254"/>
        <v>99429.322854047932</v>
      </c>
      <c r="AN579" s="3">
        <f t="shared" si="255"/>
        <v>404154.04266846908</v>
      </c>
      <c r="AO579" s="3">
        <f t="shared" si="256"/>
        <v>0</v>
      </c>
      <c r="AP579" s="3">
        <f t="shared" si="257"/>
        <v>0</v>
      </c>
      <c r="AQ579" s="3">
        <f t="shared" si="258"/>
        <v>0</v>
      </c>
      <c r="AR579" s="3">
        <f t="shared" si="259"/>
        <v>0</v>
      </c>
      <c r="AS579" s="3">
        <f t="shared" si="260"/>
        <v>0</v>
      </c>
      <c r="AT579" s="3">
        <f t="shared" si="261"/>
        <v>0</v>
      </c>
      <c r="AU579" s="3">
        <f t="shared" si="262"/>
        <v>0</v>
      </c>
      <c r="AV579" s="3">
        <f t="shared" si="263"/>
        <v>0</v>
      </c>
      <c r="AW579" s="3">
        <f t="shared" si="264"/>
        <v>0</v>
      </c>
      <c r="AX579" s="3">
        <f t="shared" ref="AX579:AX642" si="267">SUM(AA579:AW579)</f>
        <v>4807516.6857513068</v>
      </c>
      <c r="AY579" s="3">
        <f t="shared" ref="AY579:AY642" si="268">COUNTIF(C579:Y579,"&gt;0")</f>
        <v>14</v>
      </c>
      <c r="AZ579" s="3">
        <f t="shared" si="265"/>
        <v>0</v>
      </c>
      <c r="BA579" s="3">
        <v>1053606.2392341997</v>
      </c>
      <c r="BB579">
        <f t="shared" ref="BB579:BB642" si="269">(ROW()-1)/5000</f>
        <v>0.11559999999999999</v>
      </c>
    </row>
    <row r="580" spans="1:54">
      <c r="A580" s="2">
        <v>579</v>
      </c>
      <c r="B580">
        <v>12</v>
      </c>
      <c r="C580" s="3">
        <v>39298.475356348106</v>
      </c>
      <c r="D580" s="3">
        <v>338252.24079605273</v>
      </c>
      <c r="E580" s="3">
        <v>81760.62848402049</v>
      </c>
      <c r="F580" s="3">
        <v>77472.152179560231</v>
      </c>
      <c r="G580" s="3">
        <v>193111.65824684163</v>
      </c>
      <c r="H580" s="3">
        <v>152248.09666068849</v>
      </c>
      <c r="I580" s="3">
        <v>201238.68995792014</v>
      </c>
      <c r="J580" s="3">
        <v>27709.557975280917</v>
      </c>
      <c r="K580" s="3">
        <v>140849.15723065691</v>
      </c>
      <c r="L580" s="3">
        <v>303471.57593974331</v>
      </c>
      <c r="M580" s="3">
        <v>273476.20112977445</v>
      </c>
      <c r="N580" s="3">
        <v>118607.85328034256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AA580" s="3">
        <f t="shared" si="266"/>
        <v>39298.475356348106</v>
      </c>
      <c r="AB580" s="3">
        <f t="shared" si="243"/>
        <v>338252.24079605273</v>
      </c>
      <c r="AC580" s="3">
        <f t="shared" si="244"/>
        <v>81760.62848402049</v>
      </c>
      <c r="AD580" s="3">
        <f t="shared" si="245"/>
        <v>77472.152179560231</v>
      </c>
      <c r="AE580" s="3">
        <f t="shared" si="246"/>
        <v>193111.65824684163</v>
      </c>
      <c r="AF580" s="3">
        <f t="shared" si="247"/>
        <v>152248.09666068849</v>
      </c>
      <c r="AG580" s="3">
        <f t="shared" si="248"/>
        <v>201238.68995792014</v>
      </c>
      <c r="AH580" s="3">
        <f t="shared" si="249"/>
        <v>27709.557975280917</v>
      </c>
      <c r="AI580" s="3">
        <f t="shared" si="250"/>
        <v>140849.15723065691</v>
      </c>
      <c r="AJ580" s="3">
        <f t="shared" si="251"/>
        <v>303471.57593974331</v>
      </c>
      <c r="AK580" s="3">
        <f t="shared" si="252"/>
        <v>273476.20112977445</v>
      </c>
      <c r="AL580" s="3">
        <f t="shared" si="253"/>
        <v>118607.85328034256</v>
      </c>
      <c r="AM580" s="3">
        <f t="shared" si="254"/>
        <v>0</v>
      </c>
      <c r="AN580" s="3">
        <f t="shared" si="255"/>
        <v>0</v>
      </c>
      <c r="AO580" s="3">
        <f t="shared" si="256"/>
        <v>0</v>
      </c>
      <c r="AP580" s="3">
        <f t="shared" si="257"/>
        <v>0</v>
      </c>
      <c r="AQ580" s="3">
        <f t="shared" si="258"/>
        <v>0</v>
      </c>
      <c r="AR580" s="3">
        <f t="shared" si="259"/>
        <v>0</v>
      </c>
      <c r="AS580" s="3">
        <f t="shared" si="260"/>
        <v>0</v>
      </c>
      <c r="AT580" s="3">
        <f t="shared" si="261"/>
        <v>0</v>
      </c>
      <c r="AU580" s="3">
        <f t="shared" si="262"/>
        <v>0</v>
      </c>
      <c r="AV580" s="3">
        <f t="shared" si="263"/>
        <v>0</v>
      </c>
      <c r="AW580" s="3">
        <f t="shared" si="264"/>
        <v>0</v>
      </c>
      <c r="AX580" s="3">
        <f t="shared" si="267"/>
        <v>1947496.2872372302</v>
      </c>
      <c r="AY580" s="3">
        <f t="shared" si="268"/>
        <v>12</v>
      </c>
      <c r="AZ580" s="3">
        <f t="shared" si="265"/>
        <v>0</v>
      </c>
      <c r="BA580" s="3">
        <v>1053868.0130624289</v>
      </c>
      <c r="BB580">
        <f t="shared" si="269"/>
        <v>0.1158</v>
      </c>
    </row>
    <row r="581" spans="1:54">
      <c r="A581" s="2">
        <v>580</v>
      </c>
      <c r="B581">
        <v>18</v>
      </c>
      <c r="C581" s="3">
        <v>220059.71456319833</v>
      </c>
      <c r="D581" s="3">
        <v>624518.3770582173</v>
      </c>
      <c r="E581" s="3">
        <v>2688.4964092978394</v>
      </c>
      <c r="F581" s="3">
        <v>246141.2558615779</v>
      </c>
      <c r="G581" s="3">
        <v>93382.090675427884</v>
      </c>
      <c r="H581" s="3">
        <v>185829.94516394785</v>
      </c>
      <c r="I581" s="3">
        <v>243378.60823035662</v>
      </c>
      <c r="J581" s="3">
        <v>34070.808437429514</v>
      </c>
      <c r="K581" s="3">
        <v>69492.042076668411</v>
      </c>
      <c r="L581" s="3">
        <v>199443.19252484723</v>
      </c>
      <c r="M581" s="3">
        <v>199410.62697742396</v>
      </c>
      <c r="N581" s="3">
        <v>46450.763077817253</v>
      </c>
      <c r="O581" s="3">
        <v>44314.101216416188</v>
      </c>
      <c r="P581" s="3">
        <v>21098.270192902386</v>
      </c>
      <c r="Q581" s="3">
        <v>28774.453438403514</v>
      </c>
      <c r="R581" s="3">
        <v>710531.04237678472</v>
      </c>
      <c r="S581" s="3">
        <v>4752194.5066549536</v>
      </c>
      <c r="T581" s="3">
        <v>26155.399486362156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AA581" s="3">
        <f t="shared" si="266"/>
        <v>220059.71456319833</v>
      </c>
      <c r="AB581" s="3">
        <f t="shared" si="243"/>
        <v>624518.3770582173</v>
      </c>
      <c r="AC581" s="3">
        <f t="shared" si="244"/>
        <v>2688.4964092978394</v>
      </c>
      <c r="AD581" s="3">
        <f t="shared" si="245"/>
        <v>246141.2558615779</v>
      </c>
      <c r="AE581" s="3">
        <f t="shared" si="246"/>
        <v>93382.090675427884</v>
      </c>
      <c r="AF581" s="3">
        <f t="shared" si="247"/>
        <v>185829.94516394785</v>
      </c>
      <c r="AG581" s="3">
        <f t="shared" si="248"/>
        <v>243378.60823035662</v>
      </c>
      <c r="AH581" s="3">
        <f t="shared" si="249"/>
        <v>34070.808437429514</v>
      </c>
      <c r="AI581" s="3">
        <f t="shared" si="250"/>
        <v>69492.042076668411</v>
      </c>
      <c r="AJ581" s="3">
        <f t="shared" si="251"/>
        <v>199443.19252484723</v>
      </c>
      <c r="AK581" s="3">
        <f t="shared" si="252"/>
        <v>199410.62697742396</v>
      </c>
      <c r="AL581" s="3">
        <f t="shared" si="253"/>
        <v>46450.763077817253</v>
      </c>
      <c r="AM581" s="3">
        <f t="shared" si="254"/>
        <v>44314.101216416188</v>
      </c>
      <c r="AN581" s="3">
        <f t="shared" si="255"/>
        <v>21098.270192902386</v>
      </c>
      <c r="AO581" s="3">
        <f t="shared" si="256"/>
        <v>28774.453438403514</v>
      </c>
      <c r="AP581" s="3">
        <f t="shared" si="257"/>
        <v>710531.04237678472</v>
      </c>
      <c r="AQ581" s="3">
        <f t="shared" si="258"/>
        <v>4752194.5066549536</v>
      </c>
      <c r="AR581" s="3">
        <f t="shared" si="259"/>
        <v>26155.399486362156</v>
      </c>
      <c r="AS581" s="3">
        <f t="shared" si="260"/>
        <v>0</v>
      </c>
      <c r="AT581" s="3">
        <f t="shared" si="261"/>
        <v>0</v>
      </c>
      <c r="AU581" s="3">
        <f t="shared" si="262"/>
        <v>0</v>
      </c>
      <c r="AV581" s="3">
        <f t="shared" si="263"/>
        <v>0</v>
      </c>
      <c r="AW581" s="3">
        <f t="shared" si="264"/>
        <v>0</v>
      </c>
      <c r="AX581" s="3">
        <f t="shared" si="267"/>
        <v>7747933.6944220336</v>
      </c>
      <c r="AY581" s="3">
        <f t="shared" si="268"/>
        <v>18</v>
      </c>
      <c r="AZ581" s="3">
        <f t="shared" si="265"/>
        <v>0</v>
      </c>
      <c r="BA581" s="3">
        <v>1053885.3219126486</v>
      </c>
      <c r="BB581">
        <f t="shared" si="269"/>
        <v>0.11600000000000001</v>
      </c>
    </row>
    <row r="582" spans="1:54">
      <c r="A582" s="2">
        <v>581</v>
      </c>
      <c r="B582">
        <v>18</v>
      </c>
      <c r="C582" s="3">
        <v>186830.93930577056</v>
      </c>
      <c r="D582" s="3">
        <v>421375.04901356198</v>
      </c>
      <c r="E582" s="3">
        <v>617920.66756786418</v>
      </c>
      <c r="F582" s="3">
        <v>1138204.5480279615</v>
      </c>
      <c r="G582" s="3">
        <v>852753.43757836777</v>
      </c>
      <c r="H582" s="3">
        <v>76401.277340282773</v>
      </c>
      <c r="I582" s="3">
        <v>94027.328040710257</v>
      </c>
      <c r="J582" s="3">
        <v>426537.2487311454</v>
      </c>
      <c r="K582" s="3">
        <v>113682.28217262636</v>
      </c>
      <c r="L582" s="3">
        <v>81895.88621484366</v>
      </c>
      <c r="M582" s="3">
        <v>35278.188610103098</v>
      </c>
      <c r="N582" s="3">
        <v>29240.367474983093</v>
      </c>
      <c r="O582" s="3">
        <v>52006.497219011137</v>
      </c>
      <c r="P582" s="3">
        <v>233337.64852892686</v>
      </c>
      <c r="Q582" s="3">
        <v>171491.44414279825</v>
      </c>
      <c r="R582" s="3">
        <v>56276.541535076067</v>
      </c>
      <c r="S582" s="3">
        <v>14572.922637149426</v>
      </c>
      <c r="T582" s="3">
        <v>43273.457577943198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AA582" s="3">
        <f t="shared" si="266"/>
        <v>186830.93930577056</v>
      </c>
      <c r="AB582" s="3">
        <f t="shared" si="243"/>
        <v>421375.04901356198</v>
      </c>
      <c r="AC582" s="3">
        <f t="shared" si="244"/>
        <v>617920.66756786418</v>
      </c>
      <c r="AD582" s="3">
        <f t="shared" si="245"/>
        <v>1138204.5480279615</v>
      </c>
      <c r="AE582" s="3">
        <f t="shared" si="246"/>
        <v>852753.43757836777</v>
      </c>
      <c r="AF582" s="3">
        <f t="shared" si="247"/>
        <v>76401.277340282773</v>
      </c>
      <c r="AG582" s="3">
        <f t="shared" si="248"/>
        <v>94027.328040710257</v>
      </c>
      <c r="AH582" s="3">
        <f t="shared" si="249"/>
        <v>426537.2487311454</v>
      </c>
      <c r="AI582" s="3">
        <f t="shared" si="250"/>
        <v>113682.28217262636</v>
      </c>
      <c r="AJ582" s="3">
        <f t="shared" si="251"/>
        <v>81895.88621484366</v>
      </c>
      <c r="AK582" s="3">
        <f t="shared" si="252"/>
        <v>35278.188610103098</v>
      </c>
      <c r="AL582" s="3">
        <f t="shared" si="253"/>
        <v>29240.367474983093</v>
      </c>
      <c r="AM582" s="3">
        <f t="shared" si="254"/>
        <v>52006.497219011137</v>
      </c>
      <c r="AN582" s="3">
        <f t="shared" si="255"/>
        <v>233337.64852892686</v>
      </c>
      <c r="AO582" s="3">
        <f t="shared" si="256"/>
        <v>171491.44414279825</v>
      </c>
      <c r="AP582" s="3">
        <f t="shared" si="257"/>
        <v>56276.541535076067</v>
      </c>
      <c r="AQ582" s="3">
        <f t="shared" si="258"/>
        <v>14572.922637149426</v>
      </c>
      <c r="AR582" s="3">
        <f t="shared" si="259"/>
        <v>43273.457577943198</v>
      </c>
      <c r="AS582" s="3">
        <f t="shared" si="260"/>
        <v>0</v>
      </c>
      <c r="AT582" s="3">
        <f t="shared" si="261"/>
        <v>0</v>
      </c>
      <c r="AU582" s="3">
        <f t="shared" si="262"/>
        <v>0</v>
      </c>
      <c r="AV582" s="3">
        <f t="shared" si="263"/>
        <v>0</v>
      </c>
      <c r="AW582" s="3">
        <f t="shared" si="264"/>
        <v>0</v>
      </c>
      <c r="AX582" s="3">
        <f t="shared" si="267"/>
        <v>4645105.7317191241</v>
      </c>
      <c r="AY582" s="3">
        <f t="shared" si="268"/>
        <v>18</v>
      </c>
      <c r="AZ582" s="3">
        <f t="shared" si="265"/>
        <v>0</v>
      </c>
      <c r="BA582" s="3">
        <v>1055029.1378232604</v>
      </c>
      <c r="BB582">
        <f t="shared" si="269"/>
        <v>0.1162</v>
      </c>
    </row>
    <row r="583" spans="1:54">
      <c r="A583" s="2">
        <v>582</v>
      </c>
      <c r="B583">
        <v>18</v>
      </c>
      <c r="C583" s="3">
        <v>105121.86550749361</v>
      </c>
      <c r="D583" s="3">
        <v>735585.6978433663</v>
      </c>
      <c r="E583" s="3">
        <v>17298.099363476831</v>
      </c>
      <c r="F583" s="3">
        <v>221373.09816688864</v>
      </c>
      <c r="G583" s="3">
        <v>7531195.975360807</v>
      </c>
      <c r="H583" s="3">
        <v>883379.13749621517</v>
      </c>
      <c r="I583" s="3">
        <v>73466.747017548449</v>
      </c>
      <c r="J583" s="3">
        <v>2002761.457347258</v>
      </c>
      <c r="K583" s="3">
        <v>223509.62559367155</v>
      </c>
      <c r="L583" s="3">
        <v>127046.82599246984</v>
      </c>
      <c r="M583" s="3">
        <v>52598.755414839456</v>
      </c>
      <c r="N583" s="3">
        <v>358241.63961583149</v>
      </c>
      <c r="O583" s="3">
        <v>44132.91404740038</v>
      </c>
      <c r="P583" s="3">
        <v>39527.603851282562</v>
      </c>
      <c r="Q583" s="3">
        <v>253266.22414039637</v>
      </c>
      <c r="R583" s="3">
        <v>34705.786055747703</v>
      </c>
      <c r="S583" s="3">
        <v>80313.199544060291</v>
      </c>
      <c r="T583" s="3">
        <v>9392.994196912221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AA583" s="3">
        <f t="shared" si="266"/>
        <v>105121.86550749361</v>
      </c>
      <c r="AB583" s="3">
        <f t="shared" si="243"/>
        <v>735585.6978433663</v>
      </c>
      <c r="AC583" s="3">
        <f t="shared" si="244"/>
        <v>17298.099363476831</v>
      </c>
      <c r="AD583" s="3">
        <f t="shared" si="245"/>
        <v>221373.09816688864</v>
      </c>
      <c r="AE583" s="3">
        <f t="shared" si="246"/>
        <v>7531195.975360807</v>
      </c>
      <c r="AF583" s="3">
        <f t="shared" si="247"/>
        <v>883379.13749621517</v>
      </c>
      <c r="AG583" s="3">
        <f t="shared" si="248"/>
        <v>73466.747017548449</v>
      </c>
      <c r="AH583" s="3">
        <f t="shared" si="249"/>
        <v>2002761.457347258</v>
      </c>
      <c r="AI583" s="3">
        <f t="shared" si="250"/>
        <v>223509.62559367155</v>
      </c>
      <c r="AJ583" s="3">
        <f t="shared" si="251"/>
        <v>127046.82599246984</v>
      </c>
      <c r="AK583" s="3">
        <f t="shared" si="252"/>
        <v>52598.755414839456</v>
      </c>
      <c r="AL583" s="3">
        <f t="shared" si="253"/>
        <v>358241.63961583149</v>
      </c>
      <c r="AM583" s="3">
        <f t="shared" si="254"/>
        <v>44132.91404740038</v>
      </c>
      <c r="AN583" s="3">
        <f t="shared" si="255"/>
        <v>39527.603851282562</v>
      </c>
      <c r="AO583" s="3">
        <f t="shared" si="256"/>
        <v>253266.22414039637</v>
      </c>
      <c r="AP583" s="3">
        <f t="shared" si="257"/>
        <v>34705.786055747703</v>
      </c>
      <c r="AQ583" s="3">
        <f t="shared" si="258"/>
        <v>80313.199544060291</v>
      </c>
      <c r="AR583" s="3">
        <f t="shared" si="259"/>
        <v>9392.994196912221</v>
      </c>
      <c r="AS583" s="3">
        <f t="shared" si="260"/>
        <v>0</v>
      </c>
      <c r="AT583" s="3">
        <f t="shared" si="261"/>
        <v>0</v>
      </c>
      <c r="AU583" s="3">
        <f t="shared" si="262"/>
        <v>0</v>
      </c>
      <c r="AV583" s="3">
        <f t="shared" si="263"/>
        <v>0</v>
      </c>
      <c r="AW583" s="3">
        <f t="shared" si="264"/>
        <v>0</v>
      </c>
      <c r="AX583" s="3">
        <f t="shared" si="267"/>
        <v>12792917.646555668</v>
      </c>
      <c r="AY583" s="3">
        <f t="shared" si="268"/>
        <v>18</v>
      </c>
      <c r="AZ583" s="3">
        <f t="shared" si="265"/>
        <v>0</v>
      </c>
      <c r="BA583" s="3">
        <v>1055503.7149284505</v>
      </c>
      <c r="BB583">
        <f t="shared" si="269"/>
        <v>0.1164</v>
      </c>
    </row>
    <row r="584" spans="1:54">
      <c r="A584" s="2">
        <v>583</v>
      </c>
      <c r="B584">
        <v>11</v>
      </c>
      <c r="C584" s="3">
        <v>215438.34370355806</v>
      </c>
      <c r="D584" s="3">
        <v>466490.40730648569</v>
      </c>
      <c r="E584" s="3">
        <v>254018.44898068591</v>
      </c>
      <c r="F584" s="3">
        <v>1128058.947695836</v>
      </c>
      <c r="G584" s="3">
        <v>458826.44095202006</v>
      </c>
      <c r="H584" s="3">
        <v>290064.53092613217</v>
      </c>
      <c r="I584" s="3">
        <v>840637.28027128358</v>
      </c>
      <c r="J584" s="3">
        <v>22947.271039972398</v>
      </c>
      <c r="K584" s="3">
        <v>1148149.4570487442</v>
      </c>
      <c r="L584" s="3">
        <v>149451.28554784702</v>
      </c>
      <c r="M584" s="3">
        <v>8956.1366880566275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AA584" s="3">
        <f t="shared" si="266"/>
        <v>215438.34370355806</v>
      </c>
      <c r="AB584" s="3">
        <f t="shared" si="243"/>
        <v>466490.40730648569</v>
      </c>
      <c r="AC584" s="3">
        <f t="shared" si="244"/>
        <v>254018.44898068591</v>
      </c>
      <c r="AD584" s="3">
        <f t="shared" si="245"/>
        <v>1128058.947695836</v>
      </c>
      <c r="AE584" s="3">
        <f t="shared" si="246"/>
        <v>458826.44095202006</v>
      </c>
      <c r="AF584" s="3">
        <f t="shared" si="247"/>
        <v>290064.53092613217</v>
      </c>
      <c r="AG584" s="3">
        <f t="shared" si="248"/>
        <v>840637.28027128358</v>
      </c>
      <c r="AH584" s="3">
        <f t="shared" si="249"/>
        <v>22947.271039972398</v>
      </c>
      <c r="AI584" s="3">
        <f t="shared" si="250"/>
        <v>1148149.4570487442</v>
      </c>
      <c r="AJ584" s="3">
        <f t="shared" si="251"/>
        <v>149451.28554784702</v>
      </c>
      <c r="AK584" s="3">
        <f t="shared" si="252"/>
        <v>8956.1366880566275</v>
      </c>
      <c r="AL584" s="3">
        <f t="shared" si="253"/>
        <v>0</v>
      </c>
      <c r="AM584" s="3">
        <f t="shared" si="254"/>
        <v>0</v>
      </c>
      <c r="AN584" s="3">
        <f t="shared" si="255"/>
        <v>0</v>
      </c>
      <c r="AO584" s="3">
        <f t="shared" si="256"/>
        <v>0</v>
      </c>
      <c r="AP584" s="3">
        <f t="shared" si="257"/>
        <v>0</v>
      </c>
      <c r="AQ584" s="3">
        <f t="shared" si="258"/>
        <v>0</v>
      </c>
      <c r="AR584" s="3">
        <f t="shared" si="259"/>
        <v>0</v>
      </c>
      <c r="AS584" s="3">
        <f t="shared" si="260"/>
        <v>0</v>
      </c>
      <c r="AT584" s="3">
        <f t="shared" si="261"/>
        <v>0</v>
      </c>
      <c r="AU584" s="3">
        <f t="shared" si="262"/>
        <v>0</v>
      </c>
      <c r="AV584" s="3">
        <f t="shared" si="263"/>
        <v>0</v>
      </c>
      <c r="AW584" s="3">
        <f t="shared" si="264"/>
        <v>0</v>
      </c>
      <c r="AX584" s="3">
        <f t="shared" si="267"/>
        <v>4983038.5501606222</v>
      </c>
      <c r="AY584" s="3">
        <f t="shared" si="268"/>
        <v>11</v>
      </c>
      <c r="AZ584" s="3">
        <f t="shared" si="265"/>
        <v>0</v>
      </c>
      <c r="BA584" s="3">
        <v>1056876.1492331561</v>
      </c>
      <c r="BB584">
        <f t="shared" si="269"/>
        <v>0.1166</v>
      </c>
    </row>
    <row r="585" spans="1:54">
      <c r="A585" s="2">
        <v>584</v>
      </c>
      <c r="B585">
        <v>13</v>
      </c>
      <c r="C585" s="3">
        <v>69397.184682268533</v>
      </c>
      <c r="D585" s="3">
        <v>263272.98276166624</v>
      </c>
      <c r="E585" s="3">
        <v>5629269.2064148188</v>
      </c>
      <c r="F585" s="3">
        <v>298339.70364617184</v>
      </c>
      <c r="G585" s="3">
        <v>32459.210380735291</v>
      </c>
      <c r="H585" s="3">
        <v>17263.360657893689</v>
      </c>
      <c r="I585" s="3">
        <v>192116.58892995422</v>
      </c>
      <c r="J585" s="3">
        <v>113508.82861013677</v>
      </c>
      <c r="K585" s="3">
        <v>714754.90928611299</v>
      </c>
      <c r="L585" s="3">
        <v>54492.397368707752</v>
      </c>
      <c r="M585" s="3">
        <v>157955.09634640068</v>
      </c>
      <c r="N585" s="3">
        <v>180989.02109412008</v>
      </c>
      <c r="O585" s="3">
        <v>80018.533087919874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AA585" s="3">
        <f t="shared" si="266"/>
        <v>69397.184682268533</v>
      </c>
      <c r="AB585" s="3">
        <f t="shared" si="243"/>
        <v>263272.98276166624</v>
      </c>
      <c r="AC585" s="3">
        <f t="shared" si="244"/>
        <v>5629269.2064148188</v>
      </c>
      <c r="AD585" s="3">
        <f t="shared" si="245"/>
        <v>298339.70364617184</v>
      </c>
      <c r="AE585" s="3">
        <f t="shared" si="246"/>
        <v>32459.210380735291</v>
      </c>
      <c r="AF585" s="3">
        <f t="shared" si="247"/>
        <v>17263.360657893689</v>
      </c>
      <c r="AG585" s="3">
        <f t="shared" si="248"/>
        <v>192116.58892995422</v>
      </c>
      <c r="AH585" s="3">
        <f t="shared" si="249"/>
        <v>113508.82861013677</v>
      </c>
      <c r="AI585" s="3">
        <f t="shared" si="250"/>
        <v>714754.90928611299</v>
      </c>
      <c r="AJ585" s="3">
        <f t="shared" si="251"/>
        <v>54492.397368707752</v>
      </c>
      <c r="AK585" s="3">
        <f t="shared" si="252"/>
        <v>157955.09634640068</v>
      </c>
      <c r="AL585" s="3">
        <f t="shared" si="253"/>
        <v>180989.02109412008</v>
      </c>
      <c r="AM585" s="3">
        <f t="shared" si="254"/>
        <v>80018.533087919874</v>
      </c>
      <c r="AN585" s="3">
        <f t="shared" si="255"/>
        <v>0</v>
      </c>
      <c r="AO585" s="3">
        <f t="shared" si="256"/>
        <v>0</v>
      </c>
      <c r="AP585" s="3">
        <f t="shared" si="257"/>
        <v>0</v>
      </c>
      <c r="AQ585" s="3">
        <f t="shared" si="258"/>
        <v>0</v>
      </c>
      <c r="AR585" s="3">
        <f t="shared" si="259"/>
        <v>0</v>
      </c>
      <c r="AS585" s="3">
        <f t="shared" si="260"/>
        <v>0</v>
      </c>
      <c r="AT585" s="3">
        <f t="shared" si="261"/>
        <v>0</v>
      </c>
      <c r="AU585" s="3">
        <f t="shared" si="262"/>
        <v>0</v>
      </c>
      <c r="AV585" s="3">
        <f t="shared" si="263"/>
        <v>0</v>
      </c>
      <c r="AW585" s="3">
        <f t="shared" si="264"/>
        <v>0</v>
      </c>
      <c r="AX585" s="3">
        <f t="shared" si="267"/>
        <v>7803837.0232669069</v>
      </c>
      <c r="AY585" s="3">
        <f t="shared" si="268"/>
        <v>13</v>
      </c>
      <c r="AZ585" s="3">
        <f t="shared" si="265"/>
        <v>0</v>
      </c>
      <c r="BA585" s="3">
        <v>1056955.5722549153</v>
      </c>
      <c r="BB585">
        <f t="shared" si="269"/>
        <v>0.1168</v>
      </c>
    </row>
    <row r="586" spans="1:54">
      <c r="A586" s="2">
        <v>585</v>
      </c>
      <c r="B586">
        <v>15</v>
      </c>
      <c r="C586" s="3">
        <v>102376.40149335856</v>
      </c>
      <c r="D586" s="3">
        <v>23717.498706951144</v>
      </c>
      <c r="E586" s="3">
        <v>57805.789152366589</v>
      </c>
      <c r="F586" s="3">
        <v>10634.211900891349</v>
      </c>
      <c r="G586" s="3">
        <v>14665.348001862712</v>
      </c>
      <c r="H586" s="3">
        <v>210757.24932576533</v>
      </c>
      <c r="I586" s="3">
        <v>46608.271002951456</v>
      </c>
      <c r="J586" s="3">
        <v>124218.21102761332</v>
      </c>
      <c r="K586" s="3">
        <v>188850.99580937726</v>
      </c>
      <c r="L586" s="3">
        <v>111709.92014764258</v>
      </c>
      <c r="M586" s="3">
        <v>156483.62164546642</v>
      </c>
      <c r="N586" s="3">
        <v>147401.93382935444</v>
      </c>
      <c r="O586" s="3">
        <v>253696.66174657122</v>
      </c>
      <c r="P586" s="3">
        <v>202176.41123300788</v>
      </c>
      <c r="Q586" s="3">
        <v>846644.70878317917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AA586" s="3">
        <f t="shared" si="266"/>
        <v>102376.40149335856</v>
      </c>
      <c r="AB586" s="3">
        <f t="shared" si="243"/>
        <v>23717.498706951144</v>
      </c>
      <c r="AC586" s="3">
        <f t="shared" si="244"/>
        <v>57805.789152366589</v>
      </c>
      <c r="AD586" s="3">
        <f t="shared" si="245"/>
        <v>10634.211900891349</v>
      </c>
      <c r="AE586" s="3">
        <f t="shared" si="246"/>
        <v>14665.348001862712</v>
      </c>
      <c r="AF586" s="3">
        <f t="shared" si="247"/>
        <v>210757.24932576533</v>
      </c>
      <c r="AG586" s="3">
        <f t="shared" si="248"/>
        <v>46608.271002951456</v>
      </c>
      <c r="AH586" s="3">
        <f t="shared" si="249"/>
        <v>124218.21102761332</v>
      </c>
      <c r="AI586" s="3">
        <f t="shared" si="250"/>
        <v>188850.99580937726</v>
      </c>
      <c r="AJ586" s="3">
        <f t="shared" si="251"/>
        <v>111709.92014764258</v>
      </c>
      <c r="AK586" s="3">
        <f t="shared" si="252"/>
        <v>156483.62164546642</v>
      </c>
      <c r="AL586" s="3">
        <f t="shared" si="253"/>
        <v>147401.93382935444</v>
      </c>
      <c r="AM586" s="3">
        <f t="shared" si="254"/>
        <v>253696.66174657122</v>
      </c>
      <c r="AN586" s="3">
        <f t="shared" si="255"/>
        <v>202176.41123300788</v>
      </c>
      <c r="AO586" s="3">
        <f t="shared" si="256"/>
        <v>846644.70878317917</v>
      </c>
      <c r="AP586" s="3">
        <f t="shared" si="257"/>
        <v>0</v>
      </c>
      <c r="AQ586" s="3">
        <f t="shared" si="258"/>
        <v>0</v>
      </c>
      <c r="AR586" s="3">
        <f t="shared" si="259"/>
        <v>0</v>
      </c>
      <c r="AS586" s="3">
        <f t="shared" si="260"/>
        <v>0</v>
      </c>
      <c r="AT586" s="3">
        <f t="shared" si="261"/>
        <v>0</v>
      </c>
      <c r="AU586" s="3">
        <f t="shared" si="262"/>
        <v>0</v>
      </c>
      <c r="AV586" s="3">
        <f t="shared" si="263"/>
        <v>0</v>
      </c>
      <c r="AW586" s="3">
        <f t="shared" si="264"/>
        <v>0</v>
      </c>
      <c r="AX586" s="3">
        <f t="shared" si="267"/>
        <v>2497747.2338063596</v>
      </c>
      <c r="AY586" s="3">
        <f t="shared" si="268"/>
        <v>15</v>
      </c>
      <c r="AZ586" s="3">
        <f t="shared" si="265"/>
        <v>0</v>
      </c>
      <c r="BA586" s="3">
        <v>1057065.8438924565</v>
      </c>
      <c r="BB586">
        <f t="shared" si="269"/>
        <v>0.11700000000000001</v>
      </c>
    </row>
    <row r="587" spans="1:54">
      <c r="A587" s="2">
        <v>586</v>
      </c>
      <c r="B587">
        <v>13</v>
      </c>
      <c r="C587" s="3">
        <v>70022.011721841714</v>
      </c>
      <c r="D587" s="3">
        <v>8599.2117841389736</v>
      </c>
      <c r="E587" s="3">
        <v>46840.47432692226</v>
      </c>
      <c r="F587" s="3">
        <v>164490.57632606121</v>
      </c>
      <c r="G587" s="3">
        <v>133980.97496444665</v>
      </c>
      <c r="H587" s="3">
        <v>401587.5011184676</v>
      </c>
      <c r="I587" s="3">
        <v>8853.6286986264731</v>
      </c>
      <c r="J587" s="3">
        <v>57547.636904498882</v>
      </c>
      <c r="K587" s="3">
        <v>25644.448718153188</v>
      </c>
      <c r="L587" s="3">
        <v>615875.40522601444</v>
      </c>
      <c r="M587" s="3">
        <v>490248.72426961735</v>
      </c>
      <c r="N587" s="3">
        <v>101997.37124076053</v>
      </c>
      <c r="O587" s="3">
        <v>343849.06934520818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AA587" s="3">
        <f t="shared" si="266"/>
        <v>70022.011721841714</v>
      </c>
      <c r="AB587" s="3">
        <f t="shared" si="243"/>
        <v>8599.2117841389736</v>
      </c>
      <c r="AC587" s="3">
        <f t="shared" si="244"/>
        <v>46840.47432692226</v>
      </c>
      <c r="AD587" s="3">
        <f t="shared" si="245"/>
        <v>164490.57632606121</v>
      </c>
      <c r="AE587" s="3">
        <f t="shared" si="246"/>
        <v>133980.97496444665</v>
      </c>
      <c r="AF587" s="3">
        <f t="shared" si="247"/>
        <v>401587.5011184676</v>
      </c>
      <c r="AG587" s="3">
        <f t="shared" si="248"/>
        <v>8853.6286986264731</v>
      </c>
      <c r="AH587" s="3">
        <f t="shared" si="249"/>
        <v>57547.636904498882</v>
      </c>
      <c r="AI587" s="3">
        <f t="shared" si="250"/>
        <v>25644.448718153188</v>
      </c>
      <c r="AJ587" s="3">
        <f t="shared" si="251"/>
        <v>615875.40522601444</v>
      </c>
      <c r="AK587" s="3">
        <f t="shared" si="252"/>
        <v>490248.72426961735</v>
      </c>
      <c r="AL587" s="3">
        <f t="shared" si="253"/>
        <v>101997.37124076053</v>
      </c>
      <c r="AM587" s="3">
        <f t="shared" si="254"/>
        <v>343849.06934520818</v>
      </c>
      <c r="AN587" s="3">
        <f t="shared" si="255"/>
        <v>0</v>
      </c>
      <c r="AO587" s="3">
        <f t="shared" si="256"/>
        <v>0</v>
      </c>
      <c r="AP587" s="3">
        <f t="shared" si="257"/>
        <v>0</v>
      </c>
      <c r="AQ587" s="3">
        <f t="shared" si="258"/>
        <v>0</v>
      </c>
      <c r="AR587" s="3">
        <f t="shared" si="259"/>
        <v>0</v>
      </c>
      <c r="AS587" s="3">
        <f t="shared" si="260"/>
        <v>0</v>
      </c>
      <c r="AT587" s="3">
        <f t="shared" si="261"/>
        <v>0</v>
      </c>
      <c r="AU587" s="3">
        <f t="shared" si="262"/>
        <v>0</v>
      </c>
      <c r="AV587" s="3">
        <f t="shared" si="263"/>
        <v>0</v>
      </c>
      <c r="AW587" s="3">
        <f t="shared" si="264"/>
        <v>0</v>
      </c>
      <c r="AX587" s="3">
        <f t="shared" si="267"/>
        <v>2469537.0346447579</v>
      </c>
      <c r="AY587" s="3">
        <f t="shared" si="268"/>
        <v>13</v>
      </c>
      <c r="AZ587" s="3">
        <f t="shared" si="265"/>
        <v>0</v>
      </c>
      <c r="BA587" s="3">
        <v>1057212.3542815475</v>
      </c>
      <c r="BB587">
        <f t="shared" si="269"/>
        <v>0.1172</v>
      </c>
    </row>
    <row r="588" spans="1:54">
      <c r="A588" s="2">
        <v>587</v>
      </c>
      <c r="B588">
        <v>18</v>
      </c>
      <c r="C588" s="3">
        <v>6747.3981877644737</v>
      </c>
      <c r="D588" s="3">
        <v>1002122.2459202186</v>
      </c>
      <c r="E588" s="3">
        <v>32399.671364299309</v>
      </c>
      <c r="F588" s="3">
        <v>18179.235477787188</v>
      </c>
      <c r="G588" s="3">
        <v>94262.094128530516</v>
      </c>
      <c r="H588" s="3">
        <v>222099.78727628768</v>
      </c>
      <c r="I588" s="3">
        <v>136046.2042506384</v>
      </c>
      <c r="J588" s="3">
        <v>548370.35530411231</v>
      </c>
      <c r="K588" s="3">
        <v>661018.41694228875</v>
      </c>
      <c r="L588" s="3">
        <v>131486.01582536325</v>
      </c>
      <c r="M588" s="3">
        <v>17061.561639454554</v>
      </c>
      <c r="N588" s="3">
        <v>276255.45251874777</v>
      </c>
      <c r="O588" s="3">
        <v>121780.48753902291</v>
      </c>
      <c r="P588" s="3">
        <v>139646.73786193682</v>
      </c>
      <c r="Q588" s="3">
        <v>314513.61302189424</v>
      </c>
      <c r="R588" s="3">
        <v>175221.82829608204</v>
      </c>
      <c r="S588" s="3">
        <v>919853.90832790651</v>
      </c>
      <c r="T588" s="3">
        <v>129784.0192780716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AA588" s="3">
        <f t="shared" si="266"/>
        <v>6747.3981877644737</v>
      </c>
      <c r="AB588" s="3">
        <f t="shared" si="243"/>
        <v>1002122.2459202186</v>
      </c>
      <c r="AC588" s="3">
        <f t="shared" si="244"/>
        <v>32399.671364299309</v>
      </c>
      <c r="AD588" s="3">
        <f t="shared" si="245"/>
        <v>18179.235477787188</v>
      </c>
      <c r="AE588" s="3">
        <f t="shared" si="246"/>
        <v>94262.094128530516</v>
      </c>
      <c r="AF588" s="3">
        <f t="shared" si="247"/>
        <v>222099.78727628768</v>
      </c>
      <c r="AG588" s="3">
        <f t="shared" si="248"/>
        <v>136046.2042506384</v>
      </c>
      <c r="AH588" s="3">
        <f t="shared" si="249"/>
        <v>548370.35530411231</v>
      </c>
      <c r="AI588" s="3">
        <f t="shared" si="250"/>
        <v>661018.41694228875</v>
      </c>
      <c r="AJ588" s="3">
        <f t="shared" si="251"/>
        <v>131486.01582536325</v>
      </c>
      <c r="AK588" s="3">
        <f t="shared" si="252"/>
        <v>17061.561639454554</v>
      </c>
      <c r="AL588" s="3">
        <f t="shared" si="253"/>
        <v>276255.45251874777</v>
      </c>
      <c r="AM588" s="3">
        <f t="shared" si="254"/>
        <v>121780.48753902291</v>
      </c>
      <c r="AN588" s="3">
        <f t="shared" si="255"/>
        <v>139646.73786193682</v>
      </c>
      <c r="AO588" s="3">
        <f t="shared" si="256"/>
        <v>314513.61302189424</v>
      </c>
      <c r="AP588" s="3">
        <f t="shared" si="257"/>
        <v>175221.82829608204</v>
      </c>
      <c r="AQ588" s="3">
        <f t="shared" si="258"/>
        <v>919853.90832790651</v>
      </c>
      <c r="AR588" s="3">
        <f t="shared" si="259"/>
        <v>129784.0192780716</v>
      </c>
      <c r="AS588" s="3">
        <f t="shared" si="260"/>
        <v>0</v>
      </c>
      <c r="AT588" s="3">
        <f t="shared" si="261"/>
        <v>0</v>
      </c>
      <c r="AU588" s="3">
        <f t="shared" si="262"/>
        <v>0</v>
      </c>
      <c r="AV588" s="3">
        <f t="shared" si="263"/>
        <v>0</v>
      </c>
      <c r="AW588" s="3">
        <f t="shared" si="264"/>
        <v>0</v>
      </c>
      <c r="AX588" s="3">
        <f t="shared" si="267"/>
        <v>4946849.0331604071</v>
      </c>
      <c r="AY588" s="3">
        <f t="shared" si="268"/>
        <v>18</v>
      </c>
      <c r="AZ588" s="3">
        <f t="shared" si="265"/>
        <v>0</v>
      </c>
      <c r="BA588" s="3">
        <v>1057511.2235485299</v>
      </c>
      <c r="BB588">
        <f t="shared" si="269"/>
        <v>0.1174</v>
      </c>
    </row>
    <row r="589" spans="1:54">
      <c r="A589" s="2">
        <v>588</v>
      </c>
      <c r="B589">
        <v>14</v>
      </c>
      <c r="C589" s="3">
        <v>825642.26407416118</v>
      </c>
      <c r="D589" s="3">
        <v>13377878.911688173</v>
      </c>
      <c r="E589" s="3">
        <v>398684.27791628032</v>
      </c>
      <c r="F589" s="3">
        <v>25226.951376848312</v>
      </c>
      <c r="G589" s="3">
        <v>276474.1851418218</v>
      </c>
      <c r="H589" s="3">
        <v>44578.753765002853</v>
      </c>
      <c r="I589" s="3">
        <v>38199.346525965659</v>
      </c>
      <c r="J589" s="3">
        <v>345431.80032438261</v>
      </c>
      <c r="K589" s="3">
        <v>58615.64088453164</v>
      </c>
      <c r="L589" s="3">
        <v>391413.18986606918</v>
      </c>
      <c r="M589" s="3">
        <v>384512.49924395262</v>
      </c>
      <c r="N589" s="3">
        <v>157392.08319289383</v>
      </c>
      <c r="O589" s="3">
        <v>18812.819064618387</v>
      </c>
      <c r="P589" s="3">
        <v>421946.20645216369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AA589" s="3">
        <f t="shared" si="266"/>
        <v>825642.26407416118</v>
      </c>
      <c r="AB589" s="3">
        <f t="shared" si="243"/>
        <v>13377878.911688173</v>
      </c>
      <c r="AC589" s="3">
        <f t="shared" si="244"/>
        <v>398684.27791628032</v>
      </c>
      <c r="AD589" s="3">
        <f t="shared" si="245"/>
        <v>25226.951376848312</v>
      </c>
      <c r="AE589" s="3">
        <f t="shared" si="246"/>
        <v>276474.1851418218</v>
      </c>
      <c r="AF589" s="3">
        <f t="shared" si="247"/>
        <v>44578.753765002853</v>
      </c>
      <c r="AG589" s="3">
        <f t="shared" si="248"/>
        <v>38199.346525965659</v>
      </c>
      <c r="AH589" s="3">
        <f t="shared" si="249"/>
        <v>345431.80032438261</v>
      </c>
      <c r="AI589" s="3">
        <f t="shared" si="250"/>
        <v>58615.64088453164</v>
      </c>
      <c r="AJ589" s="3">
        <f t="shared" si="251"/>
        <v>391413.18986606918</v>
      </c>
      <c r="AK589" s="3">
        <f t="shared" si="252"/>
        <v>384512.49924395262</v>
      </c>
      <c r="AL589" s="3">
        <f t="shared" si="253"/>
        <v>157392.08319289383</v>
      </c>
      <c r="AM589" s="3">
        <f t="shared" si="254"/>
        <v>18812.819064618387</v>
      </c>
      <c r="AN589" s="3">
        <f t="shared" si="255"/>
        <v>421946.20645216369</v>
      </c>
      <c r="AO589" s="3">
        <f t="shared" si="256"/>
        <v>0</v>
      </c>
      <c r="AP589" s="3">
        <f t="shared" si="257"/>
        <v>0</v>
      </c>
      <c r="AQ589" s="3">
        <f t="shared" si="258"/>
        <v>0</v>
      </c>
      <c r="AR589" s="3">
        <f t="shared" si="259"/>
        <v>0</v>
      </c>
      <c r="AS589" s="3">
        <f t="shared" si="260"/>
        <v>0</v>
      </c>
      <c r="AT589" s="3">
        <f t="shared" si="261"/>
        <v>0</v>
      </c>
      <c r="AU589" s="3">
        <f t="shared" si="262"/>
        <v>0</v>
      </c>
      <c r="AV589" s="3">
        <f t="shared" si="263"/>
        <v>0</v>
      </c>
      <c r="AW589" s="3">
        <f t="shared" si="264"/>
        <v>0</v>
      </c>
      <c r="AX589" s="3">
        <f t="shared" si="267"/>
        <v>16764808.929516867</v>
      </c>
      <c r="AY589" s="3">
        <f t="shared" si="268"/>
        <v>14</v>
      </c>
      <c r="AZ589" s="3">
        <f t="shared" si="265"/>
        <v>0</v>
      </c>
      <c r="BA589" s="3">
        <v>1059240.4188033952</v>
      </c>
      <c r="BB589">
        <f t="shared" si="269"/>
        <v>0.1176</v>
      </c>
    </row>
    <row r="590" spans="1:54">
      <c r="A590" s="2">
        <v>589</v>
      </c>
      <c r="B590">
        <v>14</v>
      </c>
      <c r="C590" s="3">
        <v>223738.81017555497</v>
      </c>
      <c r="D590" s="3">
        <v>505314.75087754289</v>
      </c>
      <c r="E590" s="3">
        <v>29409.041172891786</v>
      </c>
      <c r="F590" s="3">
        <v>623427.58198679099</v>
      </c>
      <c r="G590" s="3">
        <v>132157.01344313603</v>
      </c>
      <c r="H590" s="3">
        <v>2703355.5412363368</v>
      </c>
      <c r="I590" s="3">
        <v>71750.605280480435</v>
      </c>
      <c r="J590" s="3">
        <v>14579.273938481179</v>
      </c>
      <c r="K590" s="3">
        <v>656093.52288696275</v>
      </c>
      <c r="L590" s="3">
        <v>774359.16965972853</v>
      </c>
      <c r="M590" s="3">
        <v>163371.00401686438</v>
      </c>
      <c r="N590" s="3">
        <v>150199.86260307321</v>
      </c>
      <c r="O590" s="3">
        <v>345957.58094472066</v>
      </c>
      <c r="P590" s="3">
        <v>309441.13507112092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AA590" s="3">
        <f t="shared" si="266"/>
        <v>223738.81017555497</v>
      </c>
      <c r="AB590" s="3">
        <f t="shared" si="243"/>
        <v>505314.75087754289</v>
      </c>
      <c r="AC590" s="3">
        <f t="shared" si="244"/>
        <v>29409.041172891786</v>
      </c>
      <c r="AD590" s="3">
        <f t="shared" si="245"/>
        <v>623427.58198679099</v>
      </c>
      <c r="AE590" s="3">
        <f t="shared" si="246"/>
        <v>132157.01344313603</v>
      </c>
      <c r="AF590" s="3">
        <f t="shared" si="247"/>
        <v>2703355.5412363368</v>
      </c>
      <c r="AG590" s="3">
        <f t="shared" si="248"/>
        <v>71750.605280480435</v>
      </c>
      <c r="AH590" s="3">
        <f t="shared" si="249"/>
        <v>14579.273938481179</v>
      </c>
      <c r="AI590" s="3">
        <f t="shared" si="250"/>
        <v>656093.52288696275</v>
      </c>
      <c r="AJ590" s="3">
        <f t="shared" si="251"/>
        <v>774359.16965972853</v>
      </c>
      <c r="AK590" s="3">
        <f t="shared" si="252"/>
        <v>163371.00401686438</v>
      </c>
      <c r="AL590" s="3">
        <f t="shared" si="253"/>
        <v>150199.86260307321</v>
      </c>
      <c r="AM590" s="3">
        <f t="shared" si="254"/>
        <v>345957.58094472066</v>
      </c>
      <c r="AN590" s="3">
        <f t="shared" si="255"/>
        <v>309441.13507112092</v>
      </c>
      <c r="AO590" s="3">
        <f t="shared" si="256"/>
        <v>0</v>
      </c>
      <c r="AP590" s="3">
        <f t="shared" si="257"/>
        <v>0</v>
      </c>
      <c r="AQ590" s="3">
        <f t="shared" si="258"/>
        <v>0</v>
      </c>
      <c r="AR590" s="3">
        <f t="shared" si="259"/>
        <v>0</v>
      </c>
      <c r="AS590" s="3">
        <f t="shared" si="260"/>
        <v>0</v>
      </c>
      <c r="AT590" s="3">
        <f t="shared" si="261"/>
        <v>0</v>
      </c>
      <c r="AU590" s="3">
        <f t="shared" si="262"/>
        <v>0</v>
      </c>
      <c r="AV590" s="3">
        <f t="shared" si="263"/>
        <v>0</v>
      </c>
      <c r="AW590" s="3">
        <f t="shared" si="264"/>
        <v>0</v>
      </c>
      <c r="AX590" s="3">
        <f t="shared" si="267"/>
        <v>6703154.8932936843</v>
      </c>
      <c r="AY590" s="3">
        <f t="shared" si="268"/>
        <v>14</v>
      </c>
      <c r="AZ590" s="3">
        <f t="shared" si="265"/>
        <v>0</v>
      </c>
      <c r="BA590" s="3">
        <v>1060340.3952994915</v>
      </c>
      <c r="BB590">
        <f t="shared" si="269"/>
        <v>0.1178</v>
      </c>
    </row>
    <row r="591" spans="1:54">
      <c r="A591" s="2">
        <v>590</v>
      </c>
      <c r="B591">
        <v>17</v>
      </c>
      <c r="C591" s="3">
        <v>386722.27220643772</v>
      </c>
      <c r="D591" s="3">
        <v>263817.96618114162</v>
      </c>
      <c r="E591" s="3">
        <v>65247.330862380964</v>
      </c>
      <c r="F591" s="3">
        <v>32063.69814138607</v>
      </c>
      <c r="G591" s="3">
        <v>2078952.7165045822</v>
      </c>
      <c r="H591" s="3">
        <v>147596.86845363225</v>
      </c>
      <c r="I591" s="3">
        <v>58678.817915240965</v>
      </c>
      <c r="J591" s="3">
        <v>4210.1246009286688</v>
      </c>
      <c r="K591" s="3">
        <v>470760.36223967682</v>
      </c>
      <c r="L591" s="3">
        <v>166492.43265227712</v>
      </c>
      <c r="M591" s="3">
        <v>183332.65341986861</v>
      </c>
      <c r="N591" s="3">
        <v>144005.50210903602</v>
      </c>
      <c r="O591" s="3">
        <v>8807.2933668326659</v>
      </c>
      <c r="P591" s="3">
        <v>323478.37654116302</v>
      </c>
      <c r="Q591" s="3">
        <v>12799.696818137434</v>
      </c>
      <c r="R591" s="3">
        <v>75051.930480733921</v>
      </c>
      <c r="S591" s="3">
        <v>44285.401398133989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AA591" s="3">
        <f t="shared" si="266"/>
        <v>386722.27220643772</v>
      </c>
      <c r="AB591" s="3">
        <f t="shared" si="243"/>
        <v>263817.96618114162</v>
      </c>
      <c r="AC591" s="3">
        <f t="shared" si="244"/>
        <v>65247.330862380964</v>
      </c>
      <c r="AD591" s="3">
        <f t="shared" si="245"/>
        <v>32063.69814138607</v>
      </c>
      <c r="AE591" s="3">
        <f t="shared" si="246"/>
        <v>2078952.7165045822</v>
      </c>
      <c r="AF591" s="3">
        <f t="shared" si="247"/>
        <v>147596.86845363225</v>
      </c>
      <c r="AG591" s="3">
        <f t="shared" si="248"/>
        <v>58678.817915240965</v>
      </c>
      <c r="AH591" s="3">
        <f t="shared" si="249"/>
        <v>4210.1246009286688</v>
      </c>
      <c r="AI591" s="3">
        <f t="shared" si="250"/>
        <v>470760.36223967682</v>
      </c>
      <c r="AJ591" s="3">
        <f t="shared" si="251"/>
        <v>166492.43265227712</v>
      </c>
      <c r="AK591" s="3">
        <f t="shared" si="252"/>
        <v>183332.65341986861</v>
      </c>
      <c r="AL591" s="3">
        <f t="shared" si="253"/>
        <v>144005.50210903602</v>
      </c>
      <c r="AM591" s="3">
        <f t="shared" si="254"/>
        <v>8807.2933668326659</v>
      </c>
      <c r="AN591" s="3">
        <f t="shared" si="255"/>
        <v>323478.37654116302</v>
      </c>
      <c r="AO591" s="3">
        <f t="shared" si="256"/>
        <v>12799.696818137434</v>
      </c>
      <c r="AP591" s="3">
        <f t="shared" si="257"/>
        <v>75051.930480733921</v>
      </c>
      <c r="AQ591" s="3">
        <f t="shared" si="258"/>
        <v>44285.401398133989</v>
      </c>
      <c r="AR591" s="3">
        <f t="shared" si="259"/>
        <v>0</v>
      </c>
      <c r="AS591" s="3">
        <f t="shared" si="260"/>
        <v>0</v>
      </c>
      <c r="AT591" s="3">
        <f t="shared" si="261"/>
        <v>0</v>
      </c>
      <c r="AU591" s="3">
        <f t="shared" si="262"/>
        <v>0</v>
      </c>
      <c r="AV591" s="3">
        <f t="shared" si="263"/>
        <v>0</v>
      </c>
      <c r="AW591" s="3">
        <f t="shared" si="264"/>
        <v>0</v>
      </c>
      <c r="AX591" s="3">
        <f t="shared" si="267"/>
        <v>4466303.4438915895</v>
      </c>
      <c r="AY591" s="3">
        <f t="shared" si="268"/>
        <v>17</v>
      </c>
      <c r="AZ591" s="3">
        <f t="shared" si="265"/>
        <v>0</v>
      </c>
      <c r="BA591" s="3">
        <v>1063378.6402767864</v>
      </c>
      <c r="BB591">
        <f t="shared" si="269"/>
        <v>0.11799999999999999</v>
      </c>
    </row>
    <row r="592" spans="1:54">
      <c r="A592" s="2">
        <v>591</v>
      </c>
      <c r="B592">
        <v>12</v>
      </c>
      <c r="C592" s="3">
        <v>251796.75425621925</v>
      </c>
      <c r="D592" s="3">
        <v>262829.16288730514</v>
      </c>
      <c r="E592" s="3">
        <v>584713.28604961699</v>
      </c>
      <c r="F592" s="3">
        <v>21677.93417629282</v>
      </c>
      <c r="G592" s="3">
        <v>43445.057885359121</v>
      </c>
      <c r="H592" s="3">
        <v>1544332.7818265634</v>
      </c>
      <c r="I592" s="3">
        <v>41323.906034046697</v>
      </c>
      <c r="J592" s="3">
        <v>14399.158768301655</v>
      </c>
      <c r="K592" s="3">
        <v>375714.12287224783</v>
      </c>
      <c r="L592" s="3">
        <v>27271.620677005703</v>
      </c>
      <c r="M592" s="3">
        <v>634650.14703400584</v>
      </c>
      <c r="N592" s="3">
        <v>58303.208367795683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AA592" s="3">
        <f t="shared" si="266"/>
        <v>251796.75425621925</v>
      </c>
      <c r="AB592" s="3">
        <f t="shared" si="243"/>
        <v>262829.16288730514</v>
      </c>
      <c r="AC592" s="3">
        <f t="shared" si="244"/>
        <v>584713.28604961699</v>
      </c>
      <c r="AD592" s="3">
        <f t="shared" si="245"/>
        <v>21677.93417629282</v>
      </c>
      <c r="AE592" s="3">
        <f t="shared" si="246"/>
        <v>43445.057885359121</v>
      </c>
      <c r="AF592" s="3">
        <f t="shared" si="247"/>
        <v>1544332.7818265634</v>
      </c>
      <c r="AG592" s="3">
        <f t="shared" si="248"/>
        <v>41323.906034046697</v>
      </c>
      <c r="AH592" s="3">
        <f t="shared" si="249"/>
        <v>14399.158768301655</v>
      </c>
      <c r="AI592" s="3">
        <f t="shared" si="250"/>
        <v>375714.12287224783</v>
      </c>
      <c r="AJ592" s="3">
        <f t="shared" si="251"/>
        <v>27271.620677005703</v>
      </c>
      <c r="AK592" s="3">
        <f t="shared" si="252"/>
        <v>634650.14703400584</v>
      </c>
      <c r="AL592" s="3">
        <f t="shared" si="253"/>
        <v>58303.208367795683</v>
      </c>
      <c r="AM592" s="3">
        <f t="shared" si="254"/>
        <v>0</v>
      </c>
      <c r="AN592" s="3">
        <f t="shared" si="255"/>
        <v>0</v>
      </c>
      <c r="AO592" s="3">
        <f t="shared" si="256"/>
        <v>0</v>
      </c>
      <c r="AP592" s="3">
        <f t="shared" si="257"/>
        <v>0</v>
      </c>
      <c r="AQ592" s="3">
        <f t="shared" si="258"/>
        <v>0</v>
      </c>
      <c r="AR592" s="3">
        <f t="shared" si="259"/>
        <v>0</v>
      </c>
      <c r="AS592" s="3">
        <f t="shared" si="260"/>
        <v>0</v>
      </c>
      <c r="AT592" s="3">
        <f t="shared" si="261"/>
        <v>0</v>
      </c>
      <c r="AU592" s="3">
        <f t="shared" si="262"/>
        <v>0</v>
      </c>
      <c r="AV592" s="3">
        <f t="shared" si="263"/>
        <v>0</v>
      </c>
      <c r="AW592" s="3">
        <f t="shared" si="264"/>
        <v>0</v>
      </c>
      <c r="AX592" s="3">
        <f t="shared" si="267"/>
        <v>3860457.1408347599</v>
      </c>
      <c r="AY592" s="3">
        <f t="shared" si="268"/>
        <v>12</v>
      </c>
      <c r="AZ592" s="3">
        <f t="shared" si="265"/>
        <v>0</v>
      </c>
      <c r="BA592" s="3">
        <v>1064588.9649794961</v>
      </c>
      <c r="BB592">
        <f t="shared" si="269"/>
        <v>0.1182</v>
      </c>
    </row>
    <row r="593" spans="1:54">
      <c r="A593" s="2">
        <v>592</v>
      </c>
      <c r="B593">
        <v>17</v>
      </c>
      <c r="C593" s="3">
        <v>344203.34323150723</v>
      </c>
      <c r="D593" s="3">
        <v>103245.14559731347</v>
      </c>
      <c r="E593" s="3">
        <v>127279.0274156938</v>
      </c>
      <c r="F593" s="3">
        <v>173674.21330840682</v>
      </c>
      <c r="G593" s="3">
        <v>83675.739624011869</v>
      </c>
      <c r="H593" s="3">
        <v>23112.637416376285</v>
      </c>
      <c r="I593" s="3">
        <v>157138.82168913048</v>
      </c>
      <c r="J593" s="3">
        <v>416467.90842813812</v>
      </c>
      <c r="K593" s="3">
        <v>101540.12491196227</v>
      </c>
      <c r="L593" s="3">
        <v>202336.61027542991</v>
      </c>
      <c r="M593" s="3">
        <v>24087.901261859053</v>
      </c>
      <c r="N593" s="3">
        <v>421138.62965292617</v>
      </c>
      <c r="O593" s="3">
        <v>136117.1741083446</v>
      </c>
      <c r="P593" s="3">
        <v>84307.736328068975</v>
      </c>
      <c r="Q593" s="3">
        <v>11450.106213452487</v>
      </c>
      <c r="R593" s="3">
        <v>284730.34894195438</v>
      </c>
      <c r="S593" s="3">
        <v>154898.13789267419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AA593" s="3">
        <f t="shared" si="266"/>
        <v>344203.34323150723</v>
      </c>
      <c r="AB593" s="3">
        <f t="shared" si="243"/>
        <v>103245.14559731347</v>
      </c>
      <c r="AC593" s="3">
        <f t="shared" si="244"/>
        <v>127279.0274156938</v>
      </c>
      <c r="AD593" s="3">
        <f t="shared" si="245"/>
        <v>173674.21330840682</v>
      </c>
      <c r="AE593" s="3">
        <f t="shared" si="246"/>
        <v>83675.739624011869</v>
      </c>
      <c r="AF593" s="3">
        <f t="shared" si="247"/>
        <v>23112.637416376285</v>
      </c>
      <c r="AG593" s="3">
        <f t="shared" si="248"/>
        <v>157138.82168913048</v>
      </c>
      <c r="AH593" s="3">
        <f t="shared" si="249"/>
        <v>416467.90842813812</v>
      </c>
      <c r="AI593" s="3">
        <f t="shared" si="250"/>
        <v>101540.12491196227</v>
      </c>
      <c r="AJ593" s="3">
        <f t="shared" si="251"/>
        <v>202336.61027542991</v>
      </c>
      <c r="AK593" s="3">
        <f t="shared" si="252"/>
        <v>24087.901261859053</v>
      </c>
      <c r="AL593" s="3">
        <f t="shared" si="253"/>
        <v>421138.62965292617</v>
      </c>
      <c r="AM593" s="3">
        <f t="shared" si="254"/>
        <v>136117.1741083446</v>
      </c>
      <c r="AN593" s="3">
        <f t="shared" si="255"/>
        <v>84307.736328068975</v>
      </c>
      <c r="AO593" s="3">
        <f t="shared" si="256"/>
        <v>11450.106213452487</v>
      </c>
      <c r="AP593" s="3">
        <f t="shared" si="257"/>
        <v>284730.34894195438</v>
      </c>
      <c r="AQ593" s="3">
        <f t="shared" si="258"/>
        <v>154898.13789267419</v>
      </c>
      <c r="AR593" s="3">
        <f t="shared" si="259"/>
        <v>0</v>
      </c>
      <c r="AS593" s="3">
        <f t="shared" si="260"/>
        <v>0</v>
      </c>
      <c r="AT593" s="3">
        <f t="shared" si="261"/>
        <v>0</v>
      </c>
      <c r="AU593" s="3">
        <f t="shared" si="262"/>
        <v>0</v>
      </c>
      <c r="AV593" s="3">
        <f t="shared" si="263"/>
        <v>0</v>
      </c>
      <c r="AW593" s="3">
        <f t="shared" si="264"/>
        <v>0</v>
      </c>
      <c r="AX593" s="3">
        <f t="shared" si="267"/>
        <v>2849403.6062972504</v>
      </c>
      <c r="AY593" s="3">
        <f t="shared" si="268"/>
        <v>17</v>
      </c>
      <c r="AZ593" s="3">
        <f t="shared" si="265"/>
        <v>0</v>
      </c>
      <c r="BA593" s="3">
        <v>1066798.7113537483</v>
      </c>
      <c r="BB593">
        <f t="shared" si="269"/>
        <v>0.11840000000000001</v>
      </c>
    </row>
    <row r="594" spans="1:54">
      <c r="A594" s="2">
        <v>593</v>
      </c>
      <c r="B594">
        <v>9</v>
      </c>
      <c r="C594" s="3">
        <v>228917.98056713189</v>
      </c>
      <c r="D594" s="3">
        <v>1152309.3928895232</v>
      </c>
      <c r="E594" s="3">
        <v>199815.45315639267</v>
      </c>
      <c r="F594" s="3">
        <v>17161.029895674958</v>
      </c>
      <c r="G594" s="3">
        <v>88519.835922546612</v>
      </c>
      <c r="H594" s="3">
        <v>2029402.5434380132</v>
      </c>
      <c r="I594" s="3">
        <v>34068.215182222928</v>
      </c>
      <c r="J594" s="3">
        <v>98108.793766822128</v>
      </c>
      <c r="K594" s="3">
        <v>23235.722179108583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AA594" s="3">
        <f t="shared" si="266"/>
        <v>228917.98056713189</v>
      </c>
      <c r="AB594" s="3">
        <f t="shared" si="243"/>
        <v>1152309.3928895232</v>
      </c>
      <c r="AC594" s="3">
        <f t="shared" si="244"/>
        <v>199815.45315639267</v>
      </c>
      <c r="AD594" s="3">
        <f t="shared" si="245"/>
        <v>17161.029895674958</v>
      </c>
      <c r="AE594" s="3">
        <f t="shared" si="246"/>
        <v>88519.835922546612</v>
      </c>
      <c r="AF594" s="3">
        <f t="shared" si="247"/>
        <v>2029402.5434380132</v>
      </c>
      <c r="AG594" s="3">
        <f t="shared" si="248"/>
        <v>34068.215182222928</v>
      </c>
      <c r="AH594" s="3">
        <f t="shared" si="249"/>
        <v>98108.793766822128</v>
      </c>
      <c r="AI594" s="3">
        <f t="shared" si="250"/>
        <v>23235.722179108583</v>
      </c>
      <c r="AJ594" s="3">
        <f t="shared" si="251"/>
        <v>0</v>
      </c>
      <c r="AK594" s="3">
        <f t="shared" si="252"/>
        <v>0</v>
      </c>
      <c r="AL594" s="3">
        <f t="shared" si="253"/>
        <v>0</v>
      </c>
      <c r="AM594" s="3">
        <f t="shared" si="254"/>
        <v>0</v>
      </c>
      <c r="AN594" s="3">
        <f t="shared" si="255"/>
        <v>0</v>
      </c>
      <c r="AO594" s="3">
        <f t="shared" si="256"/>
        <v>0</v>
      </c>
      <c r="AP594" s="3">
        <f t="shared" si="257"/>
        <v>0</v>
      </c>
      <c r="AQ594" s="3">
        <f t="shared" si="258"/>
        <v>0</v>
      </c>
      <c r="AR594" s="3">
        <f t="shared" si="259"/>
        <v>0</v>
      </c>
      <c r="AS594" s="3">
        <f t="shared" si="260"/>
        <v>0</v>
      </c>
      <c r="AT594" s="3">
        <f t="shared" si="261"/>
        <v>0</v>
      </c>
      <c r="AU594" s="3">
        <f t="shared" si="262"/>
        <v>0</v>
      </c>
      <c r="AV594" s="3">
        <f t="shared" si="263"/>
        <v>0</v>
      </c>
      <c r="AW594" s="3">
        <f t="shared" si="264"/>
        <v>0</v>
      </c>
      <c r="AX594" s="3">
        <f t="shared" si="267"/>
        <v>3871538.9669974362</v>
      </c>
      <c r="AY594" s="3">
        <f t="shared" si="268"/>
        <v>9</v>
      </c>
      <c r="AZ594" s="3">
        <f t="shared" si="265"/>
        <v>0</v>
      </c>
      <c r="BA594" s="3">
        <v>1066913.6597140345</v>
      </c>
      <c r="BB594">
        <f t="shared" si="269"/>
        <v>0.1186</v>
      </c>
    </row>
    <row r="595" spans="1:54">
      <c r="A595" s="2">
        <v>594</v>
      </c>
      <c r="B595">
        <v>17</v>
      </c>
      <c r="C595" s="3">
        <v>78446.788554124752</v>
      </c>
      <c r="D595" s="3">
        <v>14016352.739026563</v>
      </c>
      <c r="E595" s="3">
        <v>303934.43382978207</v>
      </c>
      <c r="F595" s="3">
        <v>36308.618388351068</v>
      </c>
      <c r="G595" s="3">
        <v>28732.760294184354</v>
      </c>
      <c r="H595" s="3">
        <v>60725.289008514948</v>
      </c>
      <c r="I595" s="3">
        <v>207322.23638787074</v>
      </c>
      <c r="J595" s="3">
        <v>1694746.3225829448</v>
      </c>
      <c r="K595" s="3">
        <v>562191.44341041241</v>
      </c>
      <c r="L595" s="3">
        <v>2535.1504123450054</v>
      </c>
      <c r="M595" s="3">
        <v>367018.45995665685</v>
      </c>
      <c r="N595" s="3">
        <v>520494.60306352755</v>
      </c>
      <c r="O595" s="3">
        <v>231345.98595226521</v>
      </c>
      <c r="P595" s="3">
        <v>295763.78980623325</v>
      </c>
      <c r="Q595" s="3">
        <v>14634.502637121717</v>
      </c>
      <c r="R595" s="3">
        <v>517476.49370323779</v>
      </c>
      <c r="S595" s="3">
        <v>36791.691093733367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AA595" s="3">
        <f t="shared" si="266"/>
        <v>78446.788554124752</v>
      </c>
      <c r="AB595" s="3">
        <f t="shared" si="243"/>
        <v>14016352.739026563</v>
      </c>
      <c r="AC595" s="3">
        <f t="shared" si="244"/>
        <v>303934.43382978207</v>
      </c>
      <c r="AD595" s="3">
        <f t="shared" si="245"/>
        <v>36308.618388351068</v>
      </c>
      <c r="AE595" s="3">
        <f t="shared" si="246"/>
        <v>28732.760294184354</v>
      </c>
      <c r="AF595" s="3">
        <f t="shared" si="247"/>
        <v>60725.289008514948</v>
      </c>
      <c r="AG595" s="3">
        <f t="shared" si="248"/>
        <v>207322.23638787074</v>
      </c>
      <c r="AH595" s="3">
        <f t="shared" si="249"/>
        <v>1694746.3225829448</v>
      </c>
      <c r="AI595" s="3">
        <f t="shared" si="250"/>
        <v>562191.44341041241</v>
      </c>
      <c r="AJ595" s="3">
        <f t="shared" si="251"/>
        <v>2535.1504123450054</v>
      </c>
      <c r="AK595" s="3">
        <f t="shared" si="252"/>
        <v>367018.45995665685</v>
      </c>
      <c r="AL595" s="3">
        <f t="shared" si="253"/>
        <v>520494.60306352755</v>
      </c>
      <c r="AM595" s="3">
        <f t="shared" si="254"/>
        <v>231345.98595226521</v>
      </c>
      <c r="AN595" s="3">
        <f t="shared" si="255"/>
        <v>295763.78980623325</v>
      </c>
      <c r="AO595" s="3">
        <f t="shared" si="256"/>
        <v>14634.502637121717</v>
      </c>
      <c r="AP595" s="3">
        <f t="shared" si="257"/>
        <v>517476.49370323779</v>
      </c>
      <c r="AQ595" s="3">
        <f t="shared" si="258"/>
        <v>36791.691093733367</v>
      </c>
      <c r="AR595" s="3">
        <f t="shared" si="259"/>
        <v>0</v>
      </c>
      <c r="AS595" s="3">
        <f t="shared" si="260"/>
        <v>0</v>
      </c>
      <c r="AT595" s="3">
        <f t="shared" si="261"/>
        <v>0</v>
      </c>
      <c r="AU595" s="3">
        <f t="shared" si="262"/>
        <v>0</v>
      </c>
      <c r="AV595" s="3">
        <f t="shared" si="263"/>
        <v>0</v>
      </c>
      <c r="AW595" s="3">
        <f t="shared" si="264"/>
        <v>0</v>
      </c>
      <c r="AX595" s="3">
        <f t="shared" si="267"/>
        <v>18974821.308107868</v>
      </c>
      <c r="AY595" s="3">
        <f t="shared" si="268"/>
        <v>17</v>
      </c>
      <c r="AZ595" s="3">
        <f t="shared" si="265"/>
        <v>0</v>
      </c>
      <c r="BA595" s="3">
        <v>1067639.966183987</v>
      </c>
      <c r="BB595">
        <f t="shared" si="269"/>
        <v>0.1188</v>
      </c>
    </row>
    <row r="596" spans="1:54">
      <c r="A596" s="2">
        <v>595</v>
      </c>
      <c r="B596">
        <v>15</v>
      </c>
      <c r="C596" s="3">
        <v>109473.65013611536</v>
      </c>
      <c r="D596" s="3">
        <v>91231.772184271293</v>
      </c>
      <c r="E596" s="3">
        <v>433450.74128184799</v>
      </c>
      <c r="F596" s="3">
        <v>21414.684521185132</v>
      </c>
      <c r="G596" s="3">
        <v>638659.26298617572</v>
      </c>
      <c r="H596" s="3">
        <v>10230.200389673377</v>
      </c>
      <c r="I596" s="3">
        <v>133746.63889835565</v>
      </c>
      <c r="J596" s="3">
        <v>27219.109844144412</v>
      </c>
      <c r="K596" s="3">
        <v>234936.39152453042</v>
      </c>
      <c r="L596" s="3">
        <v>155151.91299794478</v>
      </c>
      <c r="M596" s="3">
        <v>14373.807337530299</v>
      </c>
      <c r="N596" s="3">
        <v>262435.89800390857</v>
      </c>
      <c r="O596" s="3">
        <v>26425.028976126119</v>
      </c>
      <c r="P596" s="3">
        <v>42933.904956564889</v>
      </c>
      <c r="Q596" s="3">
        <v>89623.150844570788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AA596" s="3">
        <f t="shared" si="266"/>
        <v>109473.65013611536</v>
      </c>
      <c r="AB596" s="3">
        <f t="shared" si="243"/>
        <v>91231.772184271293</v>
      </c>
      <c r="AC596" s="3">
        <f t="shared" si="244"/>
        <v>433450.74128184799</v>
      </c>
      <c r="AD596" s="3">
        <f t="shared" si="245"/>
        <v>21414.684521185132</v>
      </c>
      <c r="AE596" s="3">
        <f t="shared" si="246"/>
        <v>638659.26298617572</v>
      </c>
      <c r="AF596" s="3">
        <f t="shared" si="247"/>
        <v>10230.200389673377</v>
      </c>
      <c r="AG596" s="3">
        <f t="shared" si="248"/>
        <v>133746.63889835565</v>
      </c>
      <c r="AH596" s="3">
        <f t="shared" si="249"/>
        <v>27219.109844144412</v>
      </c>
      <c r="AI596" s="3">
        <f t="shared" si="250"/>
        <v>234936.39152453042</v>
      </c>
      <c r="AJ596" s="3">
        <f t="shared" si="251"/>
        <v>155151.91299794478</v>
      </c>
      <c r="AK596" s="3">
        <f t="shared" si="252"/>
        <v>14373.807337530299</v>
      </c>
      <c r="AL596" s="3">
        <f t="shared" si="253"/>
        <v>262435.89800390857</v>
      </c>
      <c r="AM596" s="3">
        <f t="shared" si="254"/>
        <v>26425.028976126119</v>
      </c>
      <c r="AN596" s="3">
        <f t="shared" si="255"/>
        <v>42933.904956564889</v>
      </c>
      <c r="AO596" s="3">
        <f t="shared" si="256"/>
        <v>89623.150844570788</v>
      </c>
      <c r="AP596" s="3">
        <f t="shared" si="257"/>
        <v>0</v>
      </c>
      <c r="AQ596" s="3">
        <f t="shared" si="258"/>
        <v>0</v>
      </c>
      <c r="AR596" s="3">
        <f t="shared" si="259"/>
        <v>0</v>
      </c>
      <c r="AS596" s="3">
        <f t="shared" si="260"/>
        <v>0</v>
      </c>
      <c r="AT596" s="3">
        <f t="shared" si="261"/>
        <v>0</v>
      </c>
      <c r="AU596" s="3">
        <f t="shared" si="262"/>
        <v>0</v>
      </c>
      <c r="AV596" s="3">
        <f t="shared" si="263"/>
        <v>0</v>
      </c>
      <c r="AW596" s="3">
        <f t="shared" si="264"/>
        <v>0</v>
      </c>
      <c r="AX596" s="3">
        <f t="shared" si="267"/>
        <v>2291306.1548829447</v>
      </c>
      <c r="AY596" s="3">
        <f t="shared" si="268"/>
        <v>15</v>
      </c>
      <c r="AZ596" s="3">
        <f t="shared" si="265"/>
        <v>0</v>
      </c>
      <c r="BA596" s="3">
        <v>1068286.5215572233</v>
      </c>
      <c r="BB596">
        <f t="shared" si="269"/>
        <v>0.11899999999999999</v>
      </c>
    </row>
    <row r="597" spans="1:54">
      <c r="A597" s="2">
        <v>596</v>
      </c>
      <c r="B597">
        <v>13</v>
      </c>
      <c r="C597" s="3">
        <v>17454.522833296764</v>
      </c>
      <c r="D597" s="3">
        <v>453680.14136349119</v>
      </c>
      <c r="E597" s="3">
        <v>2265913.7676739898</v>
      </c>
      <c r="F597" s="3">
        <v>404370.62846435723</v>
      </c>
      <c r="G597" s="3">
        <v>737826.393113364</v>
      </c>
      <c r="H597" s="3">
        <v>809768.42400881764</v>
      </c>
      <c r="I597" s="3">
        <v>38667.644772904416</v>
      </c>
      <c r="J597" s="3">
        <v>68954.126056021414</v>
      </c>
      <c r="K597" s="3">
        <v>2609495.8875877447</v>
      </c>
      <c r="L597" s="3">
        <v>123166.89262562533</v>
      </c>
      <c r="M597" s="3">
        <v>8871.0704523609438</v>
      </c>
      <c r="N597" s="3">
        <v>80792.635110053714</v>
      </c>
      <c r="O597" s="3">
        <v>3089463.1394291352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AA597" s="3">
        <f t="shared" si="266"/>
        <v>17454.522833296764</v>
      </c>
      <c r="AB597" s="3">
        <f t="shared" si="243"/>
        <v>453680.14136349119</v>
      </c>
      <c r="AC597" s="3">
        <f t="shared" si="244"/>
        <v>2265913.7676739898</v>
      </c>
      <c r="AD597" s="3">
        <f t="shared" si="245"/>
        <v>404370.62846435723</v>
      </c>
      <c r="AE597" s="3">
        <f t="shared" si="246"/>
        <v>737826.393113364</v>
      </c>
      <c r="AF597" s="3">
        <f t="shared" si="247"/>
        <v>809768.42400881764</v>
      </c>
      <c r="AG597" s="3">
        <f t="shared" si="248"/>
        <v>38667.644772904416</v>
      </c>
      <c r="AH597" s="3">
        <f t="shared" si="249"/>
        <v>68954.126056021414</v>
      </c>
      <c r="AI597" s="3">
        <f t="shared" si="250"/>
        <v>2609495.8875877447</v>
      </c>
      <c r="AJ597" s="3">
        <f t="shared" si="251"/>
        <v>123166.89262562533</v>
      </c>
      <c r="AK597" s="3">
        <f t="shared" si="252"/>
        <v>8871.0704523609438</v>
      </c>
      <c r="AL597" s="3">
        <f t="shared" si="253"/>
        <v>80792.635110053714</v>
      </c>
      <c r="AM597" s="3">
        <f t="shared" si="254"/>
        <v>3089463.1394291352</v>
      </c>
      <c r="AN597" s="3">
        <f t="shared" si="255"/>
        <v>0</v>
      </c>
      <c r="AO597" s="3">
        <f t="shared" si="256"/>
        <v>0</v>
      </c>
      <c r="AP597" s="3">
        <f t="shared" si="257"/>
        <v>0</v>
      </c>
      <c r="AQ597" s="3">
        <f t="shared" si="258"/>
        <v>0</v>
      </c>
      <c r="AR597" s="3">
        <f t="shared" si="259"/>
        <v>0</v>
      </c>
      <c r="AS597" s="3">
        <f t="shared" si="260"/>
        <v>0</v>
      </c>
      <c r="AT597" s="3">
        <f t="shared" si="261"/>
        <v>0</v>
      </c>
      <c r="AU597" s="3">
        <f t="shared" si="262"/>
        <v>0</v>
      </c>
      <c r="AV597" s="3">
        <f t="shared" si="263"/>
        <v>0</v>
      </c>
      <c r="AW597" s="3">
        <f t="shared" si="264"/>
        <v>0</v>
      </c>
      <c r="AX597" s="3">
        <f t="shared" si="267"/>
        <v>10708425.273491163</v>
      </c>
      <c r="AY597" s="3">
        <f t="shared" si="268"/>
        <v>13</v>
      </c>
      <c r="AZ597" s="3">
        <f t="shared" si="265"/>
        <v>0</v>
      </c>
      <c r="BA597" s="3">
        <v>1068903.5340591054</v>
      </c>
      <c r="BB597">
        <f t="shared" si="269"/>
        <v>0.1192</v>
      </c>
    </row>
    <row r="598" spans="1:54">
      <c r="A598" s="2">
        <v>597</v>
      </c>
      <c r="B598">
        <v>13</v>
      </c>
      <c r="C598" s="3">
        <v>41803.392789358091</v>
      </c>
      <c r="D598" s="3">
        <v>228197.36242751521</v>
      </c>
      <c r="E598" s="3">
        <v>557370.38628981519</v>
      </c>
      <c r="F598" s="3">
        <v>335548.57111695921</v>
      </c>
      <c r="G598" s="3">
        <v>260999.58172791157</v>
      </c>
      <c r="H598" s="3">
        <v>177004.34187260707</v>
      </c>
      <c r="I598" s="3">
        <v>23339.091695623953</v>
      </c>
      <c r="J598" s="3">
        <v>647165.95962989167</v>
      </c>
      <c r="K598" s="3">
        <v>178568.19056610664</v>
      </c>
      <c r="L598" s="3">
        <v>708335.00439809088</v>
      </c>
      <c r="M598" s="3">
        <v>100406.98955891724</v>
      </c>
      <c r="N598" s="3">
        <v>18745.519168182</v>
      </c>
      <c r="O598" s="3">
        <v>136686.64404430901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AA598" s="3">
        <f t="shared" si="266"/>
        <v>41803.392789358091</v>
      </c>
      <c r="AB598" s="3">
        <f t="shared" si="243"/>
        <v>228197.36242751521</v>
      </c>
      <c r="AC598" s="3">
        <f t="shared" si="244"/>
        <v>557370.38628981519</v>
      </c>
      <c r="AD598" s="3">
        <f t="shared" si="245"/>
        <v>335548.57111695921</v>
      </c>
      <c r="AE598" s="3">
        <f t="shared" si="246"/>
        <v>260999.58172791157</v>
      </c>
      <c r="AF598" s="3">
        <f t="shared" si="247"/>
        <v>177004.34187260707</v>
      </c>
      <c r="AG598" s="3">
        <f t="shared" si="248"/>
        <v>23339.091695623953</v>
      </c>
      <c r="AH598" s="3">
        <f t="shared" si="249"/>
        <v>647165.95962989167</v>
      </c>
      <c r="AI598" s="3">
        <f t="shared" si="250"/>
        <v>178568.19056610664</v>
      </c>
      <c r="AJ598" s="3">
        <f t="shared" si="251"/>
        <v>708335.00439809088</v>
      </c>
      <c r="AK598" s="3">
        <f t="shared" si="252"/>
        <v>100406.98955891724</v>
      </c>
      <c r="AL598" s="3">
        <f t="shared" si="253"/>
        <v>18745.519168182</v>
      </c>
      <c r="AM598" s="3">
        <f t="shared" si="254"/>
        <v>136686.64404430901</v>
      </c>
      <c r="AN598" s="3">
        <f t="shared" si="255"/>
        <v>0</v>
      </c>
      <c r="AO598" s="3">
        <f t="shared" si="256"/>
        <v>0</v>
      </c>
      <c r="AP598" s="3">
        <f t="shared" si="257"/>
        <v>0</v>
      </c>
      <c r="AQ598" s="3">
        <f t="shared" si="258"/>
        <v>0</v>
      </c>
      <c r="AR598" s="3">
        <f t="shared" si="259"/>
        <v>0</v>
      </c>
      <c r="AS598" s="3">
        <f t="shared" si="260"/>
        <v>0</v>
      </c>
      <c r="AT598" s="3">
        <f t="shared" si="261"/>
        <v>0</v>
      </c>
      <c r="AU598" s="3">
        <f t="shared" si="262"/>
        <v>0</v>
      </c>
      <c r="AV598" s="3">
        <f t="shared" si="263"/>
        <v>0</v>
      </c>
      <c r="AW598" s="3">
        <f t="shared" si="264"/>
        <v>0</v>
      </c>
      <c r="AX598" s="3">
        <f t="shared" si="267"/>
        <v>3414171.0352852871</v>
      </c>
      <c r="AY598" s="3">
        <f t="shared" si="268"/>
        <v>13</v>
      </c>
      <c r="AZ598" s="3">
        <f t="shared" si="265"/>
        <v>0</v>
      </c>
      <c r="BA598" s="3">
        <v>1070432.2574139712</v>
      </c>
      <c r="BB598">
        <f t="shared" si="269"/>
        <v>0.11940000000000001</v>
      </c>
    </row>
    <row r="599" spans="1:54">
      <c r="A599" s="2">
        <v>598</v>
      </c>
      <c r="B599">
        <v>18</v>
      </c>
      <c r="C599" s="3">
        <v>54134.670051902191</v>
      </c>
      <c r="D599" s="3">
        <v>5826.0246323580895</v>
      </c>
      <c r="E599" s="3">
        <v>11624.644430739105</v>
      </c>
      <c r="F599" s="3">
        <v>30678.961452263615</v>
      </c>
      <c r="G599" s="3">
        <v>230044.96153534466</v>
      </c>
      <c r="H599" s="3">
        <v>94460.860497140005</v>
      </c>
      <c r="I599" s="3">
        <v>28867.417516606001</v>
      </c>
      <c r="J599" s="3">
        <v>407022.46391112247</v>
      </c>
      <c r="K599" s="3">
        <v>42897.860334772515</v>
      </c>
      <c r="L599" s="3">
        <v>17790.187157620418</v>
      </c>
      <c r="M599" s="3">
        <v>551294.79292839381</v>
      </c>
      <c r="N599" s="3">
        <v>209722.80579344343</v>
      </c>
      <c r="O599" s="3">
        <v>17395.014439586623</v>
      </c>
      <c r="P599" s="3">
        <v>163156.16162110737</v>
      </c>
      <c r="Q599" s="3">
        <v>256486.58035580773</v>
      </c>
      <c r="R599" s="3">
        <v>67024.338586365659</v>
      </c>
      <c r="S599" s="3">
        <v>562716.16036665626</v>
      </c>
      <c r="T599" s="3">
        <v>641373.82472847507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AA599" s="3">
        <f t="shared" si="266"/>
        <v>54134.670051902191</v>
      </c>
      <c r="AB599" s="3">
        <f t="shared" si="243"/>
        <v>5826.0246323580895</v>
      </c>
      <c r="AC599" s="3">
        <f t="shared" si="244"/>
        <v>11624.644430739105</v>
      </c>
      <c r="AD599" s="3">
        <f t="shared" si="245"/>
        <v>30678.961452263615</v>
      </c>
      <c r="AE599" s="3">
        <f t="shared" si="246"/>
        <v>230044.96153534466</v>
      </c>
      <c r="AF599" s="3">
        <f t="shared" si="247"/>
        <v>94460.860497140005</v>
      </c>
      <c r="AG599" s="3">
        <f t="shared" si="248"/>
        <v>28867.417516606001</v>
      </c>
      <c r="AH599" s="3">
        <f t="shared" si="249"/>
        <v>407022.46391112247</v>
      </c>
      <c r="AI599" s="3">
        <f t="shared" si="250"/>
        <v>42897.860334772515</v>
      </c>
      <c r="AJ599" s="3">
        <f t="shared" si="251"/>
        <v>17790.187157620418</v>
      </c>
      <c r="AK599" s="3">
        <f t="shared" si="252"/>
        <v>551294.79292839381</v>
      </c>
      <c r="AL599" s="3">
        <f t="shared" si="253"/>
        <v>209722.80579344343</v>
      </c>
      <c r="AM599" s="3">
        <f t="shared" si="254"/>
        <v>17395.014439586623</v>
      </c>
      <c r="AN599" s="3">
        <f t="shared" si="255"/>
        <v>163156.16162110737</v>
      </c>
      <c r="AO599" s="3">
        <f t="shared" si="256"/>
        <v>256486.58035580773</v>
      </c>
      <c r="AP599" s="3">
        <f t="shared" si="257"/>
        <v>67024.338586365659</v>
      </c>
      <c r="AQ599" s="3">
        <f t="shared" si="258"/>
        <v>562716.16036665626</v>
      </c>
      <c r="AR599" s="3">
        <f t="shared" si="259"/>
        <v>641373.82472847507</v>
      </c>
      <c r="AS599" s="3">
        <f t="shared" si="260"/>
        <v>0</v>
      </c>
      <c r="AT599" s="3">
        <f t="shared" si="261"/>
        <v>0</v>
      </c>
      <c r="AU599" s="3">
        <f t="shared" si="262"/>
        <v>0</v>
      </c>
      <c r="AV599" s="3">
        <f t="shared" si="263"/>
        <v>0</v>
      </c>
      <c r="AW599" s="3">
        <f t="shared" si="264"/>
        <v>0</v>
      </c>
      <c r="AX599" s="3">
        <f t="shared" si="267"/>
        <v>3392517.730339705</v>
      </c>
      <c r="AY599" s="3">
        <f t="shared" si="268"/>
        <v>18</v>
      </c>
      <c r="AZ599" s="3">
        <f t="shared" si="265"/>
        <v>0</v>
      </c>
      <c r="BA599" s="3">
        <v>1071993.3525227089</v>
      </c>
      <c r="BB599">
        <f t="shared" si="269"/>
        <v>0.1196</v>
      </c>
    </row>
    <row r="600" spans="1:54">
      <c r="A600" s="2">
        <v>599</v>
      </c>
      <c r="B600">
        <v>18</v>
      </c>
      <c r="C600" s="3">
        <v>279956.45207289298</v>
      </c>
      <c r="D600" s="3">
        <v>511796.85509782622</v>
      </c>
      <c r="E600" s="3">
        <v>46421.42578795334</v>
      </c>
      <c r="F600" s="3">
        <v>16574.976442143601</v>
      </c>
      <c r="G600" s="3">
        <v>164926.82277462751</v>
      </c>
      <c r="H600" s="3">
        <v>127277.18667947706</v>
      </c>
      <c r="I600" s="3">
        <v>309652.52246848983</v>
      </c>
      <c r="J600" s="3">
        <v>99334.17169026153</v>
      </c>
      <c r="K600" s="3">
        <v>245309.45303370999</v>
      </c>
      <c r="L600" s="3">
        <v>224695.47391834378</v>
      </c>
      <c r="M600" s="3">
        <v>136156.94117150991</v>
      </c>
      <c r="N600" s="3">
        <v>930805.80277809047</v>
      </c>
      <c r="O600" s="3">
        <v>29709.539376125558</v>
      </c>
      <c r="P600" s="3">
        <v>1219173.8788335186</v>
      </c>
      <c r="Q600" s="3">
        <v>1651814.2592104364</v>
      </c>
      <c r="R600" s="3">
        <v>4059.506160522732</v>
      </c>
      <c r="S600" s="3">
        <v>333346.01880716998</v>
      </c>
      <c r="T600" s="3">
        <v>131904.3020945655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AA600" s="3">
        <f t="shared" si="266"/>
        <v>279956.45207289298</v>
      </c>
      <c r="AB600" s="3">
        <f t="shared" si="243"/>
        <v>511796.85509782622</v>
      </c>
      <c r="AC600" s="3">
        <f t="shared" si="244"/>
        <v>46421.42578795334</v>
      </c>
      <c r="AD600" s="3">
        <f t="shared" si="245"/>
        <v>16574.976442143601</v>
      </c>
      <c r="AE600" s="3">
        <f t="shared" si="246"/>
        <v>164926.82277462751</v>
      </c>
      <c r="AF600" s="3">
        <f t="shared" si="247"/>
        <v>127277.18667947706</v>
      </c>
      <c r="AG600" s="3">
        <f t="shared" si="248"/>
        <v>309652.52246848983</v>
      </c>
      <c r="AH600" s="3">
        <f t="shared" si="249"/>
        <v>99334.17169026153</v>
      </c>
      <c r="AI600" s="3">
        <f t="shared" si="250"/>
        <v>245309.45303370999</v>
      </c>
      <c r="AJ600" s="3">
        <f t="shared" si="251"/>
        <v>224695.47391834378</v>
      </c>
      <c r="AK600" s="3">
        <f t="shared" si="252"/>
        <v>136156.94117150991</v>
      </c>
      <c r="AL600" s="3">
        <f t="shared" si="253"/>
        <v>930805.80277809047</v>
      </c>
      <c r="AM600" s="3">
        <f t="shared" si="254"/>
        <v>29709.539376125558</v>
      </c>
      <c r="AN600" s="3">
        <f t="shared" si="255"/>
        <v>1219173.8788335186</v>
      </c>
      <c r="AO600" s="3">
        <f t="shared" si="256"/>
        <v>1651814.2592104364</v>
      </c>
      <c r="AP600" s="3">
        <f t="shared" si="257"/>
        <v>4059.506160522732</v>
      </c>
      <c r="AQ600" s="3">
        <f t="shared" si="258"/>
        <v>333346.01880716998</v>
      </c>
      <c r="AR600" s="3">
        <f t="shared" si="259"/>
        <v>131904.3020945655</v>
      </c>
      <c r="AS600" s="3">
        <f t="shared" si="260"/>
        <v>0</v>
      </c>
      <c r="AT600" s="3">
        <f t="shared" si="261"/>
        <v>0</v>
      </c>
      <c r="AU600" s="3">
        <f t="shared" si="262"/>
        <v>0</v>
      </c>
      <c r="AV600" s="3">
        <f t="shared" si="263"/>
        <v>0</v>
      </c>
      <c r="AW600" s="3">
        <f t="shared" si="264"/>
        <v>0</v>
      </c>
      <c r="AX600" s="3">
        <f t="shared" si="267"/>
        <v>6462915.5883976649</v>
      </c>
      <c r="AY600" s="3">
        <f t="shared" si="268"/>
        <v>18</v>
      </c>
      <c r="AZ600" s="3">
        <f t="shared" si="265"/>
        <v>0</v>
      </c>
      <c r="BA600" s="3">
        <v>1073664.7260007646</v>
      </c>
      <c r="BB600">
        <f t="shared" si="269"/>
        <v>0.1198</v>
      </c>
    </row>
    <row r="601" spans="1:54">
      <c r="A601" s="2">
        <v>600</v>
      </c>
      <c r="B601">
        <v>9</v>
      </c>
      <c r="C601" s="3">
        <v>113748.50366122344</v>
      </c>
      <c r="D601" s="3">
        <v>972383.33577031759</v>
      </c>
      <c r="E601" s="3">
        <v>246199.2130279789</v>
      </c>
      <c r="F601" s="3">
        <v>64322.147353643326</v>
      </c>
      <c r="G601" s="3">
        <v>81488.164462426212</v>
      </c>
      <c r="H601" s="3">
        <v>1252009.9406328967</v>
      </c>
      <c r="I601" s="3">
        <v>43270.970987608227</v>
      </c>
      <c r="J601" s="3">
        <v>69971.953995940101</v>
      </c>
      <c r="K601" s="3">
        <v>69559.957141262799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AA601" s="3">
        <f t="shared" si="266"/>
        <v>113748.50366122344</v>
      </c>
      <c r="AB601" s="3">
        <f t="shared" si="243"/>
        <v>972383.33577031759</v>
      </c>
      <c r="AC601" s="3">
        <f t="shared" si="244"/>
        <v>246199.2130279789</v>
      </c>
      <c r="AD601" s="3">
        <f t="shared" si="245"/>
        <v>64322.147353643326</v>
      </c>
      <c r="AE601" s="3">
        <f t="shared" si="246"/>
        <v>81488.164462426212</v>
      </c>
      <c r="AF601" s="3">
        <f t="shared" si="247"/>
        <v>1252009.9406328967</v>
      </c>
      <c r="AG601" s="3">
        <f t="shared" si="248"/>
        <v>43270.970987608227</v>
      </c>
      <c r="AH601" s="3">
        <f t="shared" si="249"/>
        <v>69971.953995940101</v>
      </c>
      <c r="AI601" s="3">
        <f t="shared" si="250"/>
        <v>69559.957141262799</v>
      </c>
      <c r="AJ601" s="3">
        <f t="shared" si="251"/>
        <v>0</v>
      </c>
      <c r="AK601" s="3">
        <f t="shared" si="252"/>
        <v>0</v>
      </c>
      <c r="AL601" s="3">
        <f t="shared" si="253"/>
        <v>0</v>
      </c>
      <c r="AM601" s="3">
        <f t="shared" si="254"/>
        <v>0</v>
      </c>
      <c r="AN601" s="3">
        <f t="shared" si="255"/>
        <v>0</v>
      </c>
      <c r="AO601" s="3">
        <f t="shared" si="256"/>
        <v>0</v>
      </c>
      <c r="AP601" s="3">
        <f t="shared" si="257"/>
        <v>0</v>
      </c>
      <c r="AQ601" s="3">
        <f t="shared" si="258"/>
        <v>0</v>
      </c>
      <c r="AR601" s="3">
        <f t="shared" si="259"/>
        <v>0</v>
      </c>
      <c r="AS601" s="3">
        <f t="shared" si="260"/>
        <v>0</v>
      </c>
      <c r="AT601" s="3">
        <f t="shared" si="261"/>
        <v>0</v>
      </c>
      <c r="AU601" s="3">
        <f t="shared" si="262"/>
        <v>0</v>
      </c>
      <c r="AV601" s="3">
        <f t="shared" si="263"/>
        <v>0</v>
      </c>
      <c r="AW601" s="3">
        <f t="shared" si="264"/>
        <v>0</v>
      </c>
      <c r="AX601" s="3">
        <f t="shared" si="267"/>
        <v>2912954.1870332975</v>
      </c>
      <c r="AY601" s="3">
        <f t="shared" si="268"/>
        <v>9</v>
      </c>
      <c r="AZ601" s="3">
        <f t="shared" si="265"/>
        <v>0</v>
      </c>
      <c r="BA601" s="3">
        <v>1075893.8380095565</v>
      </c>
      <c r="BB601">
        <f t="shared" si="269"/>
        <v>0.12</v>
      </c>
    </row>
    <row r="602" spans="1:54">
      <c r="A602" s="2">
        <v>601</v>
      </c>
      <c r="B602">
        <v>17</v>
      </c>
      <c r="C602" s="3">
        <v>1136943.3096316068</v>
      </c>
      <c r="D602" s="3">
        <v>1005004.8347034035</v>
      </c>
      <c r="E602" s="3">
        <v>6324.0285089370318</v>
      </c>
      <c r="F602" s="3">
        <v>302621.84179594112</v>
      </c>
      <c r="G602" s="3">
        <v>39179.412897735223</v>
      </c>
      <c r="H602" s="3">
        <v>47165.579124785741</v>
      </c>
      <c r="I602" s="3">
        <v>141709.19176170448</v>
      </c>
      <c r="J602" s="3">
        <v>238368.46676720388</v>
      </c>
      <c r="K602" s="3">
        <v>22130.88033277939</v>
      </c>
      <c r="L602" s="3">
        <v>350681.40281509096</v>
      </c>
      <c r="M602" s="3">
        <v>1179638.4705360134</v>
      </c>
      <c r="N602" s="3">
        <v>568116.63451434532</v>
      </c>
      <c r="O602" s="3">
        <v>56748.296379863583</v>
      </c>
      <c r="P602" s="3">
        <v>171739.56508628963</v>
      </c>
      <c r="Q602" s="3">
        <v>10784.929958858211</v>
      </c>
      <c r="R602" s="3">
        <v>1808371.8690104631</v>
      </c>
      <c r="S602" s="3">
        <v>267169.55767707777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AA602" s="3">
        <f t="shared" si="266"/>
        <v>1136943.3096316068</v>
      </c>
      <c r="AB602" s="3">
        <f t="shared" si="243"/>
        <v>1005004.8347034035</v>
      </c>
      <c r="AC602" s="3">
        <f t="shared" si="244"/>
        <v>6324.0285089370318</v>
      </c>
      <c r="AD602" s="3">
        <f t="shared" si="245"/>
        <v>302621.84179594112</v>
      </c>
      <c r="AE602" s="3">
        <f t="shared" si="246"/>
        <v>39179.412897735223</v>
      </c>
      <c r="AF602" s="3">
        <f t="shared" si="247"/>
        <v>47165.579124785741</v>
      </c>
      <c r="AG602" s="3">
        <f t="shared" si="248"/>
        <v>141709.19176170448</v>
      </c>
      <c r="AH602" s="3">
        <f t="shared" si="249"/>
        <v>238368.46676720388</v>
      </c>
      <c r="AI602" s="3">
        <f t="shared" si="250"/>
        <v>22130.88033277939</v>
      </c>
      <c r="AJ602" s="3">
        <f t="shared" si="251"/>
        <v>350681.40281509096</v>
      </c>
      <c r="AK602" s="3">
        <f t="shared" si="252"/>
        <v>1179638.4705360134</v>
      </c>
      <c r="AL602" s="3">
        <f t="shared" si="253"/>
        <v>568116.63451434532</v>
      </c>
      <c r="AM602" s="3">
        <f t="shared" si="254"/>
        <v>56748.296379863583</v>
      </c>
      <c r="AN602" s="3">
        <f t="shared" si="255"/>
        <v>171739.56508628963</v>
      </c>
      <c r="AO602" s="3">
        <f t="shared" si="256"/>
        <v>10784.929958858211</v>
      </c>
      <c r="AP602" s="3">
        <f t="shared" si="257"/>
        <v>1808371.8690104631</v>
      </c>
      <c r="AQ602" s="3">
        <f t="shared" si="258"/>
        <v>267169.55767707777</v>
      </c>
      <c r="AR602" s="3">
        <f t="shared" si="259"/>
        <v>0</v>
      </c>
      <c r="AS602" s="3">
        <f t="shared" si="260"/>
        <v>0</v>
      </c>
      <c r="AT602" s="3">
        <f t="shared" si="261"/>
        <v>0</v>
      </c>
      <c r="AU602" s="3">
        <f t="shared" si="262"/>
        <v>0</v>
      </c>
      <c r="AV602" s="3">
        <f t="shared" si="263"/>
        <v>0</v>
      </c>
      <c r="AW602" s="3">
        <f t="shared" si="264"/>
        <v>0</v>
      </c>
      <c r="AX602" s="3">
        <f t="shared" si="267"/>
        <v>7352698.2715020999</v>
      </c>
      <c r="AY602" s="3">
        <f t="shared" si="268"/>
        <v>17</v>
      </c>
      <c r="AZ602" s="3">
        <f t="shared" si="265"/>
        <v>0</v>
      </c>
      <c r="BA602" s="3">
        <v>1077182.9114072453</v>
      </c>
      <c r="BB602">
        <f t="shared" si="269"/>
        <v>0.1202</v>
      </c>
    </row>
    <row r="603" spans="1:54">
      <c r="A603" s="2">
        <v>602</v>
      </c>
      <c r="B603">
        <v>10</v>
      </c>
      <c r="C603" s="3">
        <v>773319.67011144944</v>
      </c>
      <c r="D603" s="3">
        <v>1120202.8376262914</v>
      </c>
      <c r="E603" s="3">
        <v>219073.17069714758</v>
      </c>
      <c r="F603" s="3">
        <v>1579655.9719519613</v>
      </c>
      <c r="G603" s="3">
        <v>257527.50031109186</v>
      </c>
      <c r="H603" s="3">
        <v>41834.781957548781</v>
      </c>
      <c r="I603" s="3">
        <v>71405.518543898841</v>
      </c>
      <c r="J603" s="3">
        <v>268996.05062440998</v>
      </c>
      <c r="K603" s="3">
        <v>10772.768676217867</v>
      </c>
      <c r="L603" s="3">
        <v>717525.64882089256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AA603" s="3">
        <f t="shared" si="266"/>
        <v>773319.67011144944</v>
      </c>
      <c r="AB603" s="3">
        <f t="shared" si="243"/>
        <v>1120202.8376262914</v>
      </c>
      <c r="AC603" s="3">
        <f t="shared" si="244"/>
        <v>219073.17069714758</v>
      </c>
      <c r="AD603" s="3">
        <f t="shared" si="245"/>
        <v>1579655.9719519613</v>
      </c>
      <c r="AE603" s="3">
        <f t="shared" si="246"/>
        <v>257527.50031109186</v>
      </c>
      <c r="AF603" s="3">
        <f t="shared" si="247"/>
        <v>41834.781957548781</v>
      </c>
      <c r="AG603" s="3">
        <f t="shared" si="248"/>
        <v>71405.518543898841</v>
      </c>
      <c r="AH603" s="3">
        <f t="shared" si="249"/>
        <v>268996.05062440998</v>
      </c>
      <c r="AI603" s="3">
        <f t="shared" si="250"/>
        <v>10772.768676217867</v>
      </c>
      <c r="AJ603" s="3">
        <f t="shared" si="251"/>
        <v>717525.64882089256</v>
      </c>
      <c r="AK603" s="3">
        <f t="shared" si="252"/>
        <v>0</v>
      </c>
      <c r="AL603" s="3">
        <f t="shared" si="253"/>
        <v>0</v>
      </c>
      <c r="AM603" s="3">
        <f t="shared" si="254"/>
        <v>0</v>
      </c>
      <c r="AN603" s="3">
        <f t="shared" si="255"/>
        <v>0</v>
      </c>
      <c r="AO603" s="3">
        <f t="shared" si="256"/>
        <v>0</v>
      </c>
      <c r="AP603" s="3">
        <f t="shared" si="257"/>
        <v>0</v>
      </c>
      <c r="AQ603" s="3">
        <f t="shared" si="258"/>
        <v>0</v>
      </c>
      <c r="AR603" s="3">
        <f t="shared" si="259"/>
        <v>0</v>
      </c>
      <c r="AS603" s="3">
        <f t="shared" si="260"/>
        <v>0</v>
      </c>
      <c r="AT603" s="3">
        <f t="shared" si="261"/>
        <v>0</v>
      </c>
      <c r="AU603" s="3">
        <f t="shared" si="262"/>
        <v>0</v>
      </c>
      <c r="AV603" s="3">
        <f t="shared" si="263"/>
        <v>0</v>
      </c>
      <c r="AW603" s="3">
        <f t="shared" si="264"/>
        <v>0</v>
      </c>
      <c r="AX603" s="3">
        <f t="shared" si="267"/>
        <v>5060313.9193209093</v>
      </c>
      <c r="AY603" s="3">
        <f t="shared" si="268"/>
        <v>10</v>
      </c>
      <c r="AZ603" s="3">
        <f t="shared" si="265"/>
        <v>0</v>
      </c>
      <c r="BA603" s="3">
        <v>1077525.0608393387</v>
      </c>
      <c r="BB603">
        <f t="shared" si="269"/>
        <v>0.12039999999999999</v>
      </c>
    </row>
    <row r="604" spans="1:54">
      <c r="A604" s="2">
        <v>603</v>
      </c>
      <c r="B604">
        <v>18</v>
      </c>
      <c r="C604" s="3">
        <v>4188508.9892335916</v>
      </c>
      <c r="D604" s="3">
        <v>30125.649434675863</v>
      </c>
      <c r="E604" s="3">
        <v>71750.813355292616</v>
      </c>
      <c r="F604" s="3">
        <v>66814.320296021513</v>
      </c>
      <c r="G604" s="3">
        <v>1367506.5405450868</v>
      </c>
      <c r="H604" s="3">
        <v>144531.2324986044</v>
      </c>
      <c r="I604" s="3">
        <v>69687.822977823715</v>
      </c>
      <c r="J604" s="3">
        <v>303351.27969062608</v>
      </c>
      <c r="K604" s="3">
        <v>113497.95835599779</v>
      </c>
      <c r="L604" s="3">
        <v>10173.865958027853</v>
      </c>
      <c r="M604" s="3">
        <v>23834.145385730546</v>
      </c>
      <c r="N604" s="3">
        <v>469198.79980417463</v>
      </c>
      <c r="O604" s="3">
        <v>186100.47368764752</v>
      </c>
      <c r="P604" s="3">
        <v>724574.34002888424</v>
      </c>
      <c r="Q604" s="3">
        <v>986337.12487266597</v>
      </c>
      <c r="R604" s="3">
        <v>211784.24470830569</v>
      </c>
      <c r="S604" s="3">
        <v>141772.25454255744</v>
      </c>
      <c r="T604" s="3">
        <v>124662.10248679733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AA604" s="3">
        <f t="shared" si="266"/>
        <v>4188508.9892335916</v>
      </c>
      <c r="AB604" s="3">
        <f t="shared" si="243"/>
        <v>30125.649434675863</v>
      </c>
      <c r="AC604" s="3">
        <f t="shared" si="244"/>
        <v>71750.813355292616</v>
      </c>
      <c r="AD604" s="3">
        <f t="shared" si="245"/>
        <v>66814.320296021513</v>
      </c>
      <c r="AE604" s="3">
        <f t="shared" si="246"/>
        <v>1367506.5405450868</v>
      </c>
      <c r="AF604" s="3">
        <f t="shared" si="247"/>
        <v>144531.2324986044</v>
      </c>
      <c r="AG604" s="3">
        <f t="shared" si="248"/>
        <v>69687.822977823715</v>
      </c>
      <c r="AH604" s="3">
        <f t="shared" si="249"/>
        <v>303351.27969062608</v>
      </c>
      <c r="AI604" s="3">
        <f t="shared" si="250"/>
        <v>113497.95835599779</v>
      </c>
      <c r="AJ604" s="3">
        <f t="shared" si="251"/>
        <v>10173.865958027853</v>
      </c>
      <c r="AK604" s="3">
        <f t="shared" si="252"/>
        <v>23834.145385730546</v>
      </c>
      <c r="AL604" s="3">
        <f t="shared" si="253"/>
        <v>469198.79980417463</v>
      </c>
      <c r="AM604" s="3">
        <f t="shared" si="254"/>
        <v>186100.47368764752</v>
      </c>
      <c r="AN604" s="3">
        <f t="shared" si="255"/>
        <v>724574.34002888424</v>
      </c>
      <c r="AO604" s="3">
        <f t="shared" si="256"/>
        <v>986337.12487266597</v>
      </c>
      <c r="AP604" s="3">
        <f t="shared" si="257"/>
        <v>211784.24470830569</v>
      </c>
      <c r="AQ604" s="3">
        <f t="shared" si="258"/>
        <v>141772.25454255744</v>
      </c>
      <c r="AR604" s="3">
        <f t="shared" si="259"/>
        <v>124662.10248679733</v>
      </c>
      <c r="AS604" s="3">
        <f t="shared" si="260"/>
        <v>0</v>
      </c>
      <c r="AT604" s="3">
        <f t="shared" si="261"/>
        <v>0</v>
      </c>
      <c r="AU604" s="3">
        <f t="shared" si="262"/>
        <v>0</v>
      </c>
      <c r="AV604" s="3">
        <f t="shared" si="263"/>
        <v>0</v>
      </c>
      <c r="AW604" s="3">
        <f t="shared" si="264"/>
        <v>0</v>
      </c>
      <c r="AX604" s="3">
        <f t="shared" si="267"/>
        <v>9234211.9578625094</v>
      </c>
      <c r="AY604" s="3">
        <f t="shared" si="268"/>
        <v>18</v>
      </c>
      <c r="AZ604" s="3">
        <f t="shared" si="265"/>
        <v>0</v>
      </c>
      <c r="BA604" s="3">
        <v>1078076.19257099</v>
      </c>
      <c r="BB604">
        <f t="shared" si="269"/>
        <v>0.1206</v>
      </c>
    </row>
    <row r="605" spans="1:54">
      <c r="A605" s="2">
        <v>604</v>
      </c>
      <c r="B605">
        <v>15</v>
      </c>
      <c r="C605" s="3">
        <v>6031010.0846511526</v>
      </c>
      <c r="D605" s="3">
        <v>54005.720201416363</v>
      </c>
      <c r="E605" s="3">
        <v>15394.036030889361</v>
      </c>
      <c r="F605" s="3">
        <v>97856.145310222419</v>
      </c>
      <c r="G605" s="3">
        <v>20343.857072501709</v>
      </c>
      <c r="H605" s="3">
        <v>60188.770098089997</v>
      </c>
      <c r="I605" s="3">
        <v>867900.68445942481</v>
      </c>
      <c r="J605" s="3">
        <v>640244.94423656398</v>
      </c>
      <c r="K605" s="3">
        <v>369124.37676211813</v>
      </c>
      <c r="L605" s="3">
        <v>1158810.4493069435</v>
      </c>
      <c r="M605" s="3">
        <v>40364.634430205828</v>
      </c>
      <c r="N605" s="3">
        <v>109933.15029807197</v>
      </c>
      <c r="O605" s="3">
        <v>675406.1108981953</v>
      </c>
      <c r="P605" s="3">
        <v>674265.44017830363</v>
      </c>
      <c r="Q605" s="3">
        <v>22780.245411287724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AA605" s="3">
        <f t="shared" si="266"/>
        <v>6031010.0846511526</v>
      </c>
      <c r="AB605" s="3">
        <f t="shared" si="243"/>
        <v>54005.720201416363</v>
      </c>
      <c r="AC605" s="3">
        <f t="shared" si="244"/>
        <v>15394.036030889361</v>
      </c>
      <c r="AD605" s="3">
        <f t="shared" si="245"/>
        <v>97856.145310222419</v>
      </c>
      <c r="AE605" s="3">
        <f t="shared" si="246"/>
        <v>20343.857072501709</v>
      </c>
      <c r="AF605" s="3">
        <f t="shared" si="247"/>
        <v>60188.770098089997</v>
      </c>
      <c r="AG605" s="3">
        <f t="shared" si="248"/>
        <v>867900.68445942481</v>
      </c>
      <c r="AH605" s="3">
        <f t="shared" si="249"/>
        <v>640244.94423656398</v>
      </c>
      <c r="AI605" s="3">
        <f t="shared" si="250"/>
        <v>369124.37676211813</v>
      </c>
      <c r="AJ605" s="3">
        <f t="shared" si="251"/>
        <v>1158810.4493069435</v>
      </c>
      <c r="AK605" s="3">
        <f t="shared" si="252"/>
        <v>40364.634430205828</v>
      </c>
      <c r="AL605" s="3">
        <f t="shared" si="253"/>
        <v>109933.15029807197</v>
      </c>
      <c r="AM605" s="3">
        <f t="shared" si="254"/>
        <v>675406.1108981953</v>
      </c>
      <c r="AN605" s="3">
        <f t="shared" si="255"/>
        <v>674265.44017830363</v>
      </c>
      <c r="AO605" s="3">
        <f t="shared" si="256"/>
        <v>22780.245411287724</v>
      </c>
      <c r="AP605" s="3">
        <f t="shared" si="257"/>
        <v>0</v>
      </c>
      <c r="AQ605" s="3">
        <f t="shared" si="258"/>
        <v>0</v>
      </c>
      <c r="AR605" s="3">
        <f t="shared" si="259"/>
        <v>0</v>
      </c>
      <c r="AS605" s="3">
        <f t="shared" si="260"/>
        <v>0</v>
      </c>
      <c r="AT605" s="3">
        <f t="shared" si="261"/>
        <v>0</v>
      </c>
      <c r="AU605" s="3">
        <f t="shared" si="262"/>
        <v>0</v>
      </c>
      <c r="AV605" s="3">
        <f t="shared" si="263"/>
        <v>0</v>
      </c>
      <c r="AW605" s="3">
        <f t="shared" si="264"/>
        <v>0</v>
      </c>
      <c r="AX605" s="3">
        <f t="shared" si="267"/>
        <v>10837628.649345387</v>
      </c>
      <c r="AY605" s="3">
        <f t="shared" si="268"/>
        <v>15</v>
      </c>
      <c r="AZ605" s="3">
        <f t="shared" si="265"/>
        <v>0</v>
      </c>
      <c r="BA605" s="3">
        <v>1080273.2553808747</v>
      </c>
      <c r="BB605">
        <f t="shared" si="269"/>
        <v>0.1208</v>
      </c>
    </row>
    <row r="606" spans="1:54">
      <c r="A606" s="2">
        <v>605</v>
      </c>
      <c r="B606">
        <v>16</v>
      </c>
      <c r="C606" s="3">
        <v>104471.51349960527</v>
      </c>
      <c r="D606" s="3">
        <v>49996.799188934143</v>
      </c>
      <c r="E606" s="3">
        <v>94750.297278780432</v>
      </c>
      <c r="F606" s="3">
        <v>202905.99246895101</v>
      </c>
      <c r="G606" s="3">
        <v>385845.96789560228</v>
      </c>
      <c r="H606" s="3">
        <v>1543076.654065355</v>
      </c>
      <c r="I606" s="3">
        <v>526453.75413895387</v>
      </c>
      <c r="J606" s="3">
        <v>175154.42042124606</v>
      </c>
      <c r="K606" s="3">
        <v>123101.47382864467</v>
      </c>
      <c r="L606" s="3">
        <v>65280.249596988251</v>
      </c>
      <c r="M606" s="3">
        <v>198841.48040226157</v>
      </c>
      <c r="N606" s="3">
        <v>32299.081385296144</v>
      </c>
      <c r="O606" s="3">
        <v>51258.385462517108</v>
      </c>
      <c r="P606" s="3">
        <v>71267.995913173479</v>
      </c>
      <c r="Q606" s="3">
        <v>2620107.4309831383</v>
      </c>
      <c r="R606" s="3">
        <v>40039.387955615042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AA606" s="3">
        <f t="shared" si="266"/>
        <v>104471.51349960527</v>
      </c>
      <c r="AB606" s="3">
        <f t="shared" si="243"/>
        <v>49996.799188934143</v>
      </c>
      <c r="AC606" s="3">
        <f t="shared" si="244"/>
        <v>94750.297278780432</v>
      </c>
      <c r="AD606" s="3">
        <f t="shared" si="245"/>
        <v>202905.99246895101</v>
      </c>
      <c r="AE606" s="3">
        <f t="shared" si="246"/>
        <v>385845.96789560228</v>
      </c>
      <c r="AF606" s="3">
        <f t="shared" si="247"/>
        <v>1543076.654065355</v>
      </c>
      <c r="AG606" s="3">
        <f t="shared" si="248"/>
        <v>526453.75413895387</v>
      </c>
      <c r="AH606" s="3">
        <f t="shared" si="249"/>
        <v>175154.42042124606</v>
      </c>
      <c r="AI606" s="3">
        <f t="shared" si="250"/>
        <v>123101.47382864467</v>
      </c>
      <c r="AJ606" s="3">
        <f t="shared" si="251"/>
        <v>65280.249596988251</v>
      </c>
      <c r="AK606" s="3">
        <f t="shared" si="252"/>
        <v>198841.48040226157</v>
      </c>
      <c r="AL606" s="3">
        <f t="shared" si="253"/>
        <v>32299.081385296144</v>
      </c>
      <c r="AM606" s="3">
        <f t="shared" si="254"/>
        <v>51258.385462517108</v>
      </c>
      <c r="AN606" s="3">
        <f t="shared" si="255"/>
        <v>71267.995913173479</v>
      </c>
      <c r="AO606" s="3">
        <f t="shared" si="256"/>
        <v>2620107.4309831383</v>
      </c>
      <c r="AP606" s="3">
        <f t="shared" si="257"/>
        <v>40039.387955615042</v>
      </c>
      <c r="AQ606" s="3">
        <f t="shared" si="258"/>
        <v>0</v>
      </c>
      <c r="AR606" s="3">
        <f t="shared" si="259"/>
        <v>0</v>
      </c>
      <c r="AS606" s="3">
        <f t="shared" si="260"/>
        <v>0</v>
      </c>
      <c r="AT606" s="3">
        <f t="shared" si="261"/>
        <v>0</v>
      </c>
      <c r="AU606" s="3">
        <f t="shared" si="262"/>
        <v>0</v>
      </c>
      <c r="AV606" s="3">
        <f t="shared" si="263"/>
        <v>0</v>
      </c>
      <c r="AW606" s="3">
        <f t="shared" si="264"/>
        <v>0</v>
      </c>
      <c r="AX606" s="3">
        <f t="shared" si="267"/>
        <v>6284850.8844850622</v>
      </c>
      <c r="AY606" s="3">
        <f t="shared" si="268"/>
        <v>16</v>
      </c>
      <c r="AZ606" s="3">
        <f t="shared" si="265"/>
        <v>0</v>
      </c>
      <c r="BA606" s="3">
        <v>1080866.1797895439</v>
      </c>
      <c r="BB606">
        <f t="shared" si="269"/>
        <v>0.121</v>
      </c>
    </row>
    <row r="607" spans="1:54">
      <c r="A607" s="2">
        <v>606</v>
      </c>
      <c r="B607">
        <v>15</v>
      </c>
      <c r="C607" s="3">
        <v>586249.35431097518</v>
      </c>
      <c r="D607" s="3">
        <v>460798.61966287316</v>
      </c>
      <c r="E607" s="3">
        <v>33179.362300859058</v>
      </c>
      <c r="F607" s="3">
        <v>46405.751211332965</v>
      </c>
      <c r="G607" s="3">
        <v>45154.579818534781</v>
      </c>
      <c r="H607" s="3">
        <v>167325.03752753432</v>
      </c>
      <c r="I607" s="3">
        <v>118779.56774580175</v>
      </c>
      <c r="J607" s="3">
        <v>59448.487733608221</v>
      </c>
      <c r="K607" s="3">
        <v>195290.10790227671</v>
      </c>
      <c r="L607" s="3">
        <v>443186.53465859534</v>
      </c>
      <c r="M607" s="3">
        <v>237534.97152517748</v>
      </c>
      <c r="N607" s="3">
        <v>275100.97343987564</v>
      </c>
      <c r="O607" s="3">
        <v>26579.35077171816</v>
      </c>
      <c r="P607" s="3">
        <v>10627.332640006178</v>
      </c>
      <c r="Q607" s="3">
        <v>177333.18068846944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AA607" s="3">
        <f t="shared" si="266"/>
        <v>586249.35431097518</v>
      </c>
      <c r="AB607" s="3">
        <f t="shared" si="243"/>
        <v>460798.61966287316</v>
      </c>
      <c r="AC607" s="3">
        <f t="shared" si="244"/>
        <v>33179.362300859058</v>
      </c>
      <c r="AD607" s="3">
        <f t="shared" si="245"/>
        <v>46405.751211332965</v>
      </c>
      <c r="AE607" s="3">
        <f t="shared" si="246"/>
        <v>45154.579818534781</v>
      </c>
      <c r="AF607" s="3">
        <f t="shared" si="247"/>
        <v>167325.03752753432</v>
      </c>
      <c r="AG607" s="3">
        <f t="shared" si="248"/>
        <v>118779.56774580175</v>
      </c>
      <c r="AH607" s="3">
        <f t="shared" si="249"/>
        <v>59448.487733608221</v>
      </c>
      <c r="AI607" s="3">
        <f t="shared" si="250"/>
        <v>195290.10790227671</v>
      </c>
      <c r="AJ607" s="3">
        <f t="shared" si="251"/>
        <v>443186.53465859534</v>
      </c>
      <c r="AK607" s="3">
        <f t="shared" si="252"/>
        <v>237534.97152517748</v>
      </c>
      <c r="AL607" s="3">
        <f t="shared" si="253"/>
        <v>275100.97343987564</v>
      </c>
      <c r="AM607" s="3">
        <f t="shared" si="254"/>
        <v>26579.35077171816</v>
      </c>
      <c r="AN607" s="3">
        <f t="shared" si="255"/>
        <v>10627.332640006178</v>
      </c>
      <c r="AO607" s="3">
        <f t="shared" si="256"/>
        <v>177333.18068846944</v>
      </c>
      <c r="AP607" s="3">
        <f t="shared" si="257"/>
        <v>0</v>
      </c>
      <c r="AQ607" s="3">
        <f t="shared" si="258"/>
        <v>0</v>
      </c>
      <c r="AR607" s="3">
        <f t="shared" si="259"/>
        <v>0</v>
      </c>
      <c r="AS607" s="3">
        <f t="shared" si="260"/>
        <v>0</v>
      </c>
      <c r="AT607" s="3">
        <f t="shared" si="261"/>
        <v>0</v>
      </c>
      <c r="AU607" s="3">
        <f t="shared" si="262"/>
        <v>0</v>
      </c>
      <c r="AV607" s="3">
        <f t="shared" si="263"/>
        <v>0</v>
      </c>
      <c r="AW607" s="3">
        <f t="shared" si="264"/>
        <v>0</v>
      </c>
      <c r="AX607" s="3">
        <f t="shared" si="267"/>
        <v>2882993.211937638</v>
      </c>
      <c r="AY607" s="3">
        <f t="shared" si="268"/>
        <v>15</v>
      </c>
      <c r="AZ607" s="3">
        <f t="shared" si="265"/>
        <v>0</v>
      </c>
      <c r="BA607" s="3">
        <v>1081339.492579103</v>
      </c>
      <c r="BB607">
        <f t="shared" si="269"/>
        <v>0.1212</v>
      </c>
    </row>
    <row r="608" spans="1:54">
      <c r="A608" s="2">
        <v>607</v>
      </c>
      <c r="B608">
        <v>13</v>
      </c>
      <c r="C608" s="3">
        <v>14960.944049528653</v>
      </c>
      <c r="D608" s="3">
        <v>5913.3177489271156</v>
      </c>
      <c r="E608" s="3">
        <v>1485081.8027739371</v>
      </c>
      <c r="F608" s="3">
        <v>3526357.2557585812</v>
      </c>
      <c r="G608" s="3">
        <v>318456.61958760495</v>
      </c>
      <c r="H608" s="3">
        <v>293584.08941436262</v>
      </c>
      <c r="I608" s="3">
        <v>147613.17315217928</v>
      </c>
      <c r="J608" s="3">
        <v>186614.13278332673</v>
      </c>
      <c r="K608" s="3">
        <v>263819.80339621636</v>
      </c>
      <c r="L608" s="3">
        <v>2537765.2292750124</v>
      </c>
      <c r="M608" s="3">
        <v>131697.65171167653</v>
      </c>
      <c r="N608" s="3">
        <v>50844.540472048888</v>
      </c>
      <c r="O608" s="3">
        <v>228812.28033945907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AA608" s="3">
        <f t="shared" si="266"/>
        <v>14960.944049528653</v>
      </c>
      <c r="AB608" s="3">
        <f t="shared" si="243"/>
        <v>5913.3177489271156</v>
      </c>
      <c r="AC608" s="3">
        <f t="shared" si="244"/>
        <v>1485081.8027739371</v>
      </c>
      <c r="AD608" s="3">
        <f t="shared" si="245"/>
        <v>3526357.2557585812</v>
      </c>
      <c r="AE608" s="3">
        <f t="shared" si="246"/>
        <v>318456.61958760495</v>
      </c>
      <c r="AF608" s="3">
        <f t="shared" si="247"/>
        <v>293584.08941436262</v>
      </c>
      <c r="AG608" s="3">
        <f t="shared" si="248"/>
        <v>147613.17315217928</v>
      </c>
      <c r="AH608" s="3">
        <f t="shared" si="249"/>
        <v>186614.13278332673</v>
      </c>
      <c r="AI608" s="3">
        <f t="shared" si="250"/>
        <v>263819.80339621636</v>
      </c>
      <c r="AJ608" s="3">
        <f t="shared" si="251"/>
        <v>2537765.2292750124</v>
      </c>
      <c r="AK608" s="3">
        <f t="shared" si="252"/>
        <v>131697.65171167653</v>
      </c>
      <c r="AL608" s="3">
        <f t="shared" si="253"/>
        <v>50844.540472048888</v>
      </c>
      <c r="AM608" s="3">
        <f t="shared" si="254"/>
        <v>228812.28033945907</v>
      </c>
      <c r="AN608" s="3">
        <f t="shared" si="255"/>
        <v>0</v>
      </c>
      <c r="AO608" s="3">
        <f t="shared" si="256"/>
        <v>0</v>
      </c>
      <c r="AP608" s="3">
        <f t="shared" si="257"/>
        <v>0</v>
      </c>
      <c r="AQ608" s="3">
        <f t="shared" si="258"/>
        <v>0</v>
      </c>
      <c r="AR608" s="3">
        <f t="shared" si="259"/>
        <v>0</v>
      </c>
      <c r="AS608" s="3">
        <f t="shared" si="260"/>
        <v>0</v>
      </c>
      <c r="AT608" s="3">
        <f t="shared" si="261"/>
        <v>0</v>
      </c>
      <c r="AU608" s="3">
        <f t="shared" si="262"/>
        <v>0</v>
      </c>
      <c r="AV608" s="3">
        <f t="shared" si="263"/>
        <v>0</v>
      </c>
      <c r="AW608" s="3">
        <f t="shared" si="264"/>
        <v>0</v>
      </c>
      <c r="AX608" s="3">
        <f t="shared" si="267"/>
        <v>9191520.8404628616</v>
      </c>
      <c r="AY608" s="3">
        <f t="shared" si="268"/>
        <v>13</v>
      </c>
      <c r="AZ608" s="3">
        <f t="shared" si="265"/>
        <v>0</v>
      </c>
      <c r="BA608" s="3">
        <v>1082438.8723108596</v>
      </c>
      <c r="BB608">
        <f t="shared" si="269"/>
        <v>0.12139999999999999</v>
      </c>
    </row>
    <row r="609" spans="1:54">
      <c r="A609" s="2">
        <v>608</v>
      </c>
      <c r="B609">
        <v>15</v>
      </c>
      <c r="C609" s="3">
        <v>164670.80494759188</v>
      </c>
      <c r="D609" s="3">
        <v>1031977.758574823</v>
      </c>
      <c r="E609" s="3">
        <v>76613.060086613419</v>
      </c>
      <c r="F609" s="3">
        <v>92819.016498836558</v>
      </c>
      <c r="G609" s="3">
        <v>287277.08175074705</v>
      </c>
      <c r="H609" s="3">
        <v>775544.30442661862</v>
      </c>
      <c r="I609" s="3">
        <v>115866.67343200801</v>
      </c>
      <c r="J609" s="3">
        <v>57438.595838864312</v>
      </c>
      <c r="K609" s="3">
        <v>412712.69190604141</v>
      </c>
      <c r="L609" s="3">
        <v>12175.208013028112</v>
      </c>
      <c r="M609" s="3">
        <v>13136.004264252089</v>
      </c>
      <c r="N609" s="3">
        <v>65988.107299745287</v>
      </c>
      <c r="O609" s="3">
        <v>159871.30881807962</v>
      </c>
      <c r="P609" s="3">
        <v>224671.02021387307</v>
      </c>
      <c r="Q609" s="3">
        <v>24682.464212390725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AA609" s="3">
        <f t="shared" si="266"/>
        <v>164670.80494759188</v>
      </c>
      <c r="AB609" s="3">
        <f t="shared" si="243"/>
        <v>1031977.758574823</v>
      </c>
      <c r="AC609" s="3">
        <f t="shared" si="244"/>
        <v>76613.060086613419</v>
      </c>
      <c r="AD609" s="3">
        <f t="shared" si="245"/>
        <v>92819.016498836558</v>
      </c>
      <c r="AE609" s="3">
        <f t="shared" si="246"/>
        <v>287277.08175074705</v>
      </c>
      <c r="AF609" s="3">
        <f t="shared" si="247"/>
        <v>775544.30442661862</v>
      </c>
      <c r="AG609" s="3">
        <f t="shared" si="248"/>
        <v>115866.67343200801</v>
      </c>
      <c r="AH609" s="3">
        <f t="shared" si="249"/>
        <v>57438.595838864312</v>
      </c>
      <c r="AI609" s="3">
        <f t="shared" si="250"/>
        <v>412712.69190604141</v>
      </c>
      <c r="AJ609" s="3">
        <f t="shared" si="251"/>
        <v>12175.208013028112</v>
      </c>
      <c r="AK609" s="3">
        <f t="shared" si="252"/>
        <v>13136.004264252089</v>
      </c>
      <c r="AL609" s="3">
        <f t="shared" si="253"/>
        <v>65988.107299745287</v>
      </c>
      <c r="AM609" s="3">
        <f t="shared" si="254"/>
        <v>159871.30881807962</v>
      </c>
      <c r="AN609" s="3">
        <f t="shared" si="255"/>
        <v>224671.02021387307</v>
      </c>
      <c r="AO609" s="3">
        <f t="shared" si="256"/>
        <v>24682.464212390725</v>
      </c>
      <c r="AP609" s="3">
        <f t="shared" si="257"/>
        <v>0</v>
      </c>
      <c r="AQ609" s="3">
        <f t="shared" si="258"/>
        <v>0</v>
      </c>
      <c r="AR609" s="3">
        <f t="shared" si="259"/>
        <v>0</v>
      </c>
      <c r="AS609" s="3">
        <f t="shared" si="260"/>
        <v>0</v>
      </c>
      <c r="AT609" s="3">
        <f t="shared" si="261"/>
        <v>0</v>
      </c>
      <c r="AU609" s="3">
        <f t="shared" si="262"/>
        <v>0</v>
      </c>
      <c r="AV609" s="3">
        <f t="shared" si="263"/>
        <v>0</v>
      </c>
      <c r="AW609" s="3">
        <f t="shared" si="264"/>
        <v>0</v>
      </c>
      <c r="AX609" s="3">
        <f t="shared" si="267"/>
        <v>3515444.1002835128</v>
      </c>
      <c r="AY609" s="3">
        <f t="shared" si="268"/>
        <v>15</v>
      </c>
      <c r="AZ609" s="3">
        <f t="shared" si="265"/>
        <v>0</v>
      </c>
      <c r="BA609" s="3">
        <v>1083150.2846224783</v>
      </c>
      <c r="BB609">
        <f t="shared" si="269"/>
        <v>0.1216</v>
      </c>
    </row>
    <row r="610" spans="1:54">
      <c r="A610" s="2">
        <v>609</v>
      </c>
      <c r="B610">
        <v>10</v>
      </c>
      <c r="C610" s="3">
        <v>16914.64809186152</v>
      </c>
      <c r="D610" s="3">
        <v>169097.937668567</v>
      </c>
      <c r="E610" s="3">
        <v>363145.85280917329</v>
      </c>
      <c r="F610" s="3">
        <v>81453.587147927741</v>
      </c>
      <c r="G610" s="3">
        <v>15335.857178393559</v>
      </c>
      <c r="H610" s="3">
        <v>718769.55288608838</v>
      </c>
      <c r="I610" s="3">
        <v>267575.58960971941</v>
      </c>
      <c r="J610" s="3">
        <v>134648.29245650704</v>
      </c>
      <c r="K610" s="3">
        <v>33311.879641639454</v>
      </c>
      <c r="L610" s="3">
        <v>406561.14054726606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AA610" s="3">
        <f t="shared" si="266"/>
        <v>16914.64809186152</v>
      </c>
      <c r="AB610" s="3">
        <f t="shared" si="243"/>
        <v>169097.937668567</v>
      </c>
      <c r="AC610" s="3">
        <f t="shared" si="244"/>
        <v>363145.85280917329</v>
      </c>
      <c r="AD610" s="3">
        <f t="shared" si="245"/>
        <v>81453.587147927741</v>
      </c>
      <c r="AE610" s="3">
        <f t="shared" si="246"/>
        <v>15335.857178393559</v>
      </c>
      <c r="AF610" s="3">
        <f t="shared" si="247"/>
        <v>718769.55288608838</v>
      </c>
      <c r="AG610" s="3">
        <f t="shared" si="248"/>
        <v>267575.58960971941</v>
      </c>
      <c r="AH610" s="3">
        <f t="shared" si="249"/>
        <v>134648.29245650704</v>
      </c>
      <c r="AI610" s="3">
        <f t="shared" si="250"/>
        <v>33311.879641639454</v>
      </c>
      <c r="AJ610" s="3">
        <f t="shared" si="251"/>
        <v>406561.14054726606</v>
      </c>
      <c r="AK610" s="3">
        <f t="shared" si="252"/>
        <v>0</v>
      </c>
      <c r="AL610" s="3">
        <f t="shared" si="253"/>
        <v>0</v>
      </c>
      <c r="AM610" s="3">
        <f t="shared" si="254"/>
        <v>0</v>
      </c>
      <c r="AN610" s="3">
        <f t="shared" si="255"/>
        <v>0</v>
      </c>
      <c r="AO610" s="3">
        <f t="shared" si="256"/>
        <v>0</v>
      </c>
      <c r="AP610" s="3">
        <f t="shared" si="257"/>
        <v>0</v>
      </c>
      <c r="AQ610" s="3">
        <f t="shared" si="258"/>
        <v>0</v>
      </c>
      <c r="AR610" s="3">
        <f t="shared" si="259"/>
        <v>0</v>
      </c>
      <c r="AS610" s="3">
        <f t="shared" si="260"/>
        <v>0</v>
      </c>
      <c r="AT610" s="3">
        <f t="shared" si="261"/>
        <v>0</v>
      </c>
      <c r="AU610" s="3">
        <f t="shared" si="262"/>
        <v>0</v>
      </c>
      <c r="AV610" s="3">
        <f t="shared" si="263"/>
        <v>0</v>
      </c>
      <c r="AW610" s="3">
        <f t="shared" si="264"/>
        <v>0</v>
      </c>
      <c r="AX610" s="3">
        <f t="shared" si="267"/>
        <v>2206814.3380371435</v>
      </c>
      <c r="AY610" s="3">
        <f t="shared" si="268"/>
        <v>10</v>
      </c>
      <c r="AZ610" s="3">
        <f t="shared" si="265"/>
        <v>0</v>
      </c>
      <c r="BA610" s="3">
        <v>1085347.6660375511</v>
      </c>
      <c r="BB610">
        <f t="shared" si="269"/>
        <v>0.12180000000000001</v>
      </c>
    </row>
    <row r="611" spans="1:54">
      <c r="A611" s="2">
        <v>610</v>
      </c>
      <c r="B611">
        <v>14</v>
      </c>
      <c r="C611" s="3">
        <v>209088.82752622629</v>
      </c>
      <c r="D611" s="3">
        <v>130380.52695225715</v>
      </c>
      <c r="E611" s="3">
        <v>227222.68707429172</v>
      </c>
      <c r="F611" s="3">
        <v>265143.45497826353</v>
      </c>
      <c r="G611" s="3">
        <v>414638.21661872911</v>
      </c>
      <c r="H611" s="3">
        <v>1733467.0207645667</v>
      </c>
      <c r="I611" s="3">
        <v>64811.141522543556</v>
      </c>
      <c r="J611" s="3">
        <v>71551.950656823959</v>
      </c>
      <c r="K611" s="3">
        <v>229710.17365106379</v>
      </c>
      <c r="L611" s="3">
        <v>153716.64596495096</v>
      </c>
      <c r="M611" s="3">
        <v>34971.208872487507</v>
      </c>
      <c r="N611" s="3">
        <v>97048.379021304878</v>
      </c>
      <c r="O611" s="3">
        <v>1372757.9512257387</v>
      </c>
      <c r="P611" s="3">
        <v>112800.79227892568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AA611" s="3">
        <f t="shared" si="266"/>
        <v>209088.82752622629</v>
      </c>
      <c r="AB611" s="3">
        <f t="shared" si="243"/>
        <v>130380.52695225715</v>
      </c>
      <c r="AC611" s="3">
        <f t="shared" si="244"/>
        <v>227222.68707429172</v>
      </c>
      <c r="AD611" s="3">
        <f t="shared" si="245"/>
        <v>265143.45497826353</v>
      </c>
      <c r="AE611" s="3">
        <f t="shared" si="246"/>
        <v>414638.21661872911</v>
      </c>
      <c r="AF611" s="3">
        <f t="shared" si="247"/>
        <v>1733467.0207645667</v>
      </c>
      <c r="AG611" s="3">
        <f t="shared" si="248"/>
        <v>64811.141522543556</v>
      </c>
      <c r="AH611" s="3">
        <f t="shared" si="249"/>
        <v>71551.950656823959</v>
      </c>
      <c r="AI611" s="3">
        <f t="shared" si="250"/>
        <v>229710.17365106379</v>
      </c>
      <c r="AJ611" s="3">
        <f t="shared" si="251"/>
        <v>153716.64596495096</v>
      </c>
      <c r="AK611" s="3">
        <f t="shared" si="252"/>
        <v>34971.208872487507</v>
      </c>
      <c r="AL611" s="3">
        <f t="shared" si="253"/>
        <v>97048.379021304878</v>
      </c>
      <c r="AM611" s="3">
        <f t="shared" si="254"/>
        <v>1372757.9512257387</v>
      </c>
      <c r="AN611" s="3">
        <f t="shared" si="255"/>
        <v>112800.79227892568</v>
      </c>
      <c r="AO611" s="3">
        <f t="shared" si="256"/>
        <v>0</v>
      </c>
      <c r="AP611" s="3">
        <f t="shared" si="257"/>
        <v>0</v>
      </c>
      <c r="AQ611" s="3">
        <f t="shared" si="258"/>
        <v>0</v>
      </c>
      <c r="AR611" s="3">
        <f t="shared" si="259"/>
        <v>0</v>
      </c>
      <c r="AS611" s="3">
        <f t="shared" si="260"/>
        <v>0</v>
      </c>
      <c r="AT611" s="3">
        <f t="shared" si="261"/>
        <v>0</v>
      </c>
      <c r="AU611" s="3">
        <f t="shared" si="262"/>
        <v>0</v>
      </c>
      <c r="AV611" s="3">
        <f t="shared" si="263"/>
        <v>0</v>
      </c>
      <c r="AW611" s="3">
        <f t="shared" si="264"/>
        <v>0</v>
      </c>
      <c r="AX611" s="3">
        <f t="shared" si="267"/>
        <v>5117308.9771081731</v>
      </c>
      <c r="AY611" s="3">
        <f t="shared" si="268"/>
        <v>14</v>
      </c>
      <c r="AZ611" s="3">
        <f t="shared" si="265"/>
        <v>0</v>
      </c>
      <c r="BA611" s="3">
        <v>1086123.7705729592</v>
      </c>
      <c r="BB611">
        <f t="shared" si="269"/>
        <v>0.122</v>
      </c>
    </row>
    <row r="612" spans="1:54">
      <c r="A612" s="2">
        <v>611</v>
      </c>
      <c r="B612">
        <v>18</v>
      </c>
      <c r="C612" s="3">
        <v>37764.223926636565</v>
      </c>
      <c r="D612" s="3">
        <v>49345.225394688736</v>
      </c>
      <c r="E612" s="3">
        <v>71472.138611776565</v>
      </c>
      <c r="F612" s="3">
        <v>101053.22826524325</v>
      </c>
      <c r="G612" s="3">
        <v>70697.669907669682</v>
      </c>
      <c r="H612" s="3">
        <v>70712.394820876027</v>
      </c>
      <c r="I612" s="3">
        <v>18516.656021829229</v>
      </c>
      <c r="J612" s="3">
        <v>267285.34959317039</v>
      </c>
      <c r="K612" s="3">
        <v>31017.231450641691</v>
      </c>
      <c r="L612" s="3">
        <v>32491.017333646705</v>
      </c>
      <c r="M612" s="3">
        <v>175650.83756034981</v>
      </c>
      <c r="N612" s="3">
        <v>138977.67997708762</v>
      </c>
      <c r="O612" s="3">
        <v>58741.558415469473</v>
      </c>
      <c r="P612" s="3">
        <v>960588.80663098081</v>
      </c>
      <c r="Q612" s="3">
        <v>667787.25667266082</v>
      </c>
      <c r="R612" s="3">
        <v>19364.920196496616</v>
      </c>
      <c r="S612" s="3">
        <v>140359.59031441962</v>
      </c>
      <c r="T612" s="3">
        <v>430802.37917917577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AA612" s="3">
        <f t="shared" si="266"/>
        <v>37764.223926636565</v>
      </c>
      <c r="AB612" s="3">
        <f t="shared" si="243"/>
        <v>49345.225394688736</v>
      </c>
      <c r="AC612" s="3">
        <f t="shared" si="244"/>
        <v>71472.138611776565</v>
      </c>
      <c r="AD612" s="3">
        <f t="shared" si="245"/>
        <v>101053.22826524325</v>
      </c>
      <c r="AE612" s="3">
        <f t="shared" si="246"/>
        <v>70697.669907669682</v>
      </c>
      <c r="AF612" s="3">
        <f t="shared" si="247"/>
        <v>70712.394820876027</v>
      </c>
      <c r="AG612" s="3">
        <f t="shared" si="248"/>
        <v>18516.656021829229</v>
      </c>
      <c r="AH612" s="3">
        <f t="shared" si="249"/>
        <v>267285.34959317039</v>
      </c>
      <c r="AI612" s="3">
        <f t="shared" si="250"/>
        <v>31017.231450641691</v>
      </c>
      <c r="AJ612" s="3">
        <f t="shared" si="251"/>
        <v>32491.017333646705</v>
      </c>
      <c r="AK612" s="3">
        <f t="shared" si="252"/>
        <v>175650.83756034981</v>
      </c>
      <c r="AL612" s="3">
        <f t="shared" si="253"/>
        <v>138977.67997708762</v>
      </c>
      <c r="AM612" s="3">
        <f t="shared" si="254"/>
        <v>58741.558415469473</v>
      </c>
      <c r="AN612" s="3">
        <f t="shared" si="255"/>
        <v>960588.80663098081</v>
      </c>
      <c r="AO612" s="3">
        <f t="shared" si="256"/>
        <v>667787.25667266082</v>
      </c>
      <c r="AP612" s="3">
        <f t="shared" si="257"/>
        <v>19364.920196496616</v>
      </c>
      <c r="AQ612" s="3">
        <f t="shared" si="258"/>
        <v>140359.59031441962</v>
      </c>
      <c r="AR612" s="3">
        <f t="shared" si="259"/>
        <v>430802.37917917577</v>
      </c>
      <c r="AS612" s="3">
        <f t="shared" si="260"/>
        <v>0</v>
      </c>
      <c r="AT612" s="3">
        <f t="shared" si="261"/>
        <v>0</v>
      </c>
      <c r="AU612" s="3">
        <f t="shared" si="262"/>
        <v>0</v>
      </c>
      <c r="AV612" s="3">
        <f t="shared" si="263"/>
        <v>0</v>
      </c>
      <c r="AW612" s="3">
        <f t="shared" si="264"/>
        <v>0</v>
      </c>
      <c r="AX612" s="3">
        <f t="shared" si="267"/>
        <v>3342628.1642728192</v>
      </c>
      <c r="AY612" s="3">
        <f t="shared" si="268"/>
        <v>18</v>
      </c>
      <c r="AZ612" s="3">
        <f t="shared" si="265"/>
        <v>0</v>
      </c>
      <c r="BA612" s="3">
        <v>1086806.2729677635</v>
      </c>
      <c r="BB612">
        <f t="shared" si="269"/>
        <v>0.1222</v>
      </c>
    </row>
    <row r="613" spans="1:54">
      <c r="A613" s="2">
        <v>612</v>
      </c>
      <c r="B613">
        <v>18</v>
      </c>
      <c r="C613" s="3">
        <v>987145.38837158645</v>
      </c>
      <c r="D613" s="3">
        <v>122335.38659067135</v>
      </c>
      <c r="E613" s="3">
        <v>16173.727842994469</v>
      </c>
      <c r="F613" s="3">
        <v>392284.27425435313</v>
      </c>
      <c r="G613" s="3">
        <v>33062.603755006923</v>
      </c>
      <c r="H613" s="3">
        <v>1198549.8118433149</v>
      </c>
      <c r="I613" s="3">
        <v>87900.25954479989</v>
      </c>
      <c r="J613" s="3">
        <v>39470.267976871888</v>
      </c>
      <c r="K613" s="3">
        <v>309340.36616132653</v>
      </c>
      <c r="L613" s="3">
        <v>604163.77106272534</v>
      </c>
      <c r="M613" s="3">
        <v>3603.7672264629823</v>
      </c>
      <c r="N613" s="3">
        <v>458103.73018583696</v>
      </c>
      <c r="O613" s="3">
        <v>14152.330832575337</v>
      </c>
      <c r="P613" s="3">
        <v>385712.21501367271</v>
      </c>
      <c r="Q613" s="3">
        <v>265967.16990480723</v>
      </c>
      <c r="R613" s="3">
        <v>91635.062285208202</v>
      </c>
      <c r="S613" s="3">
        <v>29662.41624215386</v>
      </c>
      <c r="T613" s="3">
        <v>249679.0473210983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AA613" s="3">
        <f t="shared" si="266"/>
        <v>987145.38837158645</v>
      </c>
      <c r="AB613" s="3">
        <f t="shared" si="243"/>
        <v>122335.38659067135</v>
      </c>
      <c r="AC613" s="3">
        <f t="shared" si="244"/>
        <v>16173.727842994469</v>
      </c>
      <c r="AD613" s="3">
        <f t="shared" si="245"/>
        <v>392284.27425435313</v>
      </c>
      <c r="AE613" s="3">
        <f t="shared" si="246"/>
        <v>33062.603755006923</v>
      </c>
      <c r="AF613" s="3">
        <f t="shared" si="247"/>
        <v>1198549.8118433149</v>
      </c>
      <c r="AG613" s="3">
        <f t="shared" si="248"/>
        <v>87900.25954479989</v>
      </c>
      <c r="AH613" s="3">
        <f t="shared" si="249"/>
        <v>39470.267976871888</v>
      </c>
      <c r="AI613" s="3">
        <f t="shared" si="250"/>
        <v>309340.36616132653</v>
      </c>
      <c r="AJ613" s="3">
        <f t="shared" si="251"/>
        <v>604163.77106272534</v>
      </c>
      <c r="AK613" s="3">
        <f t="shared" si="252"/>
        <v>3603.7672264629823</v>
      </c>
      <c r="AL613" s="3">
        <f t="shared" si="253"/>
        <v>458103.73018583696</v>
      </c>
      <c r="AM613" s="3">
        <f t="shared" si="254"/>
        <v>14152.330832575337</v>
      </c>
      <c r="AN613" s="3">
        <f t="shared" si="255"/>
        <v>385712.21501367271</v>
      </c>
      <c r="AO613" s="3">
        <f t="shared" si="256"/>
        <v>265967.16990480723</v>
      </c>
      <c r="AP613" s="3">
        <f t="shared" si="257"/>
        <v>91635.062285208202</v>
      </c>
      <c r="AQ613" s="3">
        <f t="shared" si="258"/>
        <v>29662.41624215386</v>
      </c>
      <c r="AR613" s="3">
        <f t="shared" si="259"/>
        <v>249679.0473210983</v>
      </c>
      <c r="AS613" s="3">
        <f t="shared" si="260"/>
        <v>0</v>
      </c>
      <c r="AT613" s="3">
        <f t="shared" si="261"/>
        <v>0</v>
      </c>
      <c r="AU613" s="3">
        <f t="shared" si="262"/>
        <v>0</v>
      </c>
      <c r="AV613" s="3">
        <f t="shared" si="263"/>
        <v>0</v>
      </c>
      <c r="AW613" s="3">
        <f t="shared" si="264"/>
        <v>0</v>
      </c>
      <c r="AX613" s="3">
        <f t="shared" si="267"/>
        <v>5288941.5964154666</v>
      </c>
      <c r="AY613" s="3">
        <f t="shared" si="268"/>
        <v>18</v>
      </c>
      <c r="AZ613" s="3">
        <f t="shared" si="265"/>
        <v>0</v>
      </c>
      <c r="BA613" s="3">
        <v>1087335.8876314862</v>
      </c>
      <c r="BB613">
        <f t="shared" si="269"/>
        <v>0.12239999999999999</v>
      </c>
    </row>
    <row r="614" spans="1:54">
      <c r="A614" s="2">
        <v>613</v>
      </c>
      <c r="B614">
        <v>10</v>
      </c>
      <c r="C614" s="3">
        <v>152971.1926308283</v>
      </c>
      <c r="D614" s="3">
        <v>1950701.7523976145</v>
      </c>
      <c r="E614" s="3">
        <v>348699.56422036741</v>
      </c>
      <c r="F614" s="3">
        <v>193326.80846652674</v>
      </c>
      <c r="G614" s="3">
        <v>7927.8790196758036</v>
      </c>
      <c r="H614" s="3">
        <v>102860.71707745297</v>
      </c>
      <c r="I614" s="3">
        <v>30577.735219670409</v>
      </c>
      <c r="J614" s="3">
        <v>87676.51267782558</v>
      </c>
      <c r="K614" s="3">
        <v>55368.311022632864</v>
      </c>
      <c r="L614" s="3">
        <v>18487.99502054675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AA614" s="3">
        <f t="shared" si="266"/>
        <v>152971.1926308283</v>
      </c>
      <c r="AB614" s="3">
        <f t="shared" si="243"/>
        <v>1950701.7523976145</v>
      </c>
      <c r="AC614" s="3">
        <f t="shared" si="244"/>
        <v>348699.56422036741</v>
      </c>
      <c r="AD614" s="3">
        <f t="shared" si="245"/>
        <v>193326.80846652674</v>
      </c>
      <c r="AE614" s="3">
        <f t="shared" si="246"/>
        <v>7927.8790196758036</v>
      </c>
      <c r="AF614" s="3">
        <f t="shared" si="247"/>
        <v>102860.71707745297</v>
      </c>
      <c r="AG614" s="3">
        <f t="shared" si="248"/>
        <v>30577.735219670409</v>
      </c>
      <c r="AH614" s="3">
        <f t="shared" si="249"/>
        <v>87676.51267782558</v>
      </c>
      <c r="AI614" s="3">
        <f t="shared" si="250"/>
        <v>55368.311022632864</v>
      </c>
      <c r="AJ614" s="3">
        <f t="shared" si="251"/>
        <v>18487.99502054675</v>
      </c>
      <c r="AK614" s="3">
        <f t="shared" si="252"/>
        <v>0</v>
      </c>
      <c r="AL614" s="3">
        <f t="shared" si="253"/>
        <v>0</v>
      </c>
      <c r="AM614" s="3">
        <f t="shared" si="254"/>
        <v>0</v>
      </c>
      <c r="AN614" s="3">
        <f t="shared" si="255"/>
        <v>0</v>
      </c>
      <c r="AO614" s="3">
        <f t="shared" si="256"/>
        <v>0</v>
      </c>
      <c r="AP614" s="3">
        <f t="shared" si="257"/>
        <v>0</v>
      </c>
      <c r="AQ614" s="3">
        <f t="shared" si="258"/>
        <v>0</v>
      </c>
      <c r="AR614" s="3">
        <f t="shared" si="259"/>
        <v>0</v>
      </c>
      <c r="AS614" s="3">
        <f t="shared" si="260"/>
        <v>0</v>
      </c>
      <c r="AT614" s="3">
        <f t="shared" si="261"/>
        <v>0</v>
      </c>
      <c r="AU614" s="3">
        <f t="shared" si="262"/>
        <v>0</v>
      </c>
      <c r="AV614" s="3">
        <f t="shared" si="263"/>
        <v>0</v>
      </c>
      <c r="AW614" s="3">
        <f t="shared" si="264"/>
        <v>0</v>
      </c>
      <c r="AX614" s="3">
        <f t="shared" si="267"/>
        <v>2948598.4677531417</v>
      </c>
      <c r="AY614" s="3">
        <f t="shared" si="268"/>
        <v>10</v>
      </c>
      <c r="AZ614" s="3">
        <f t="shared" si="265"/>
        <v>0</v>
      </c>
      <c r="BA614" s="3">
        <v>1087487.0020434742</v>
      </c>
      <c r="BB614">
        <f t="shared" si="269"/>
        <v>0.1226</v>
      </c>
    </row>
    <row r="615" spans="1:54">
      <c r="A615" s="2">
        <v>614</v>
      </c>
      <c r="B615">
        <v>17</v>
      </c>
      <c r="C615" s="3">
        <v>176467.16882601895</v>
      </c>
      <c r="D615" s="3">
        <v>48301.348135860557</v>
      </c>
      <c r="E615" s="3">
        <v>28817.928247506552</v>
      </c>
      <c r="F615" s="3">
        <v>197257.63857510535</v>
      </c>
      <c r="G615" s="3">
        <v>134364.72072074641</v>
      </c>
      <c r="H615" s="3">
        <v>37948.506041253779</v>
      </c>
      <c r="I615" s="3">
        <v>198817.95483183669</v>
      </c>
      <c r="J615" s="3">
        <v>29757.41075969518</v>
      </c>
      <c r="K615" s="3">
        <v>64851.043798733677</v>
      </c>
      <c r="L615" s="3">
        <v>203962.60168464063</v>
      </c>
      <c r="M615" s="3">
        <v>362328.05699489953</v>
      </c>
      <c r="N615" s="3">
        <v>238545.847807527</v>
      </c>
      <c r="O615" s="3">
        <v>451017.78593126126</v>
      </c>
      <c r="P615" s="3">
        <v>4196979.7754051648</v>
      </c>
      <c r="Q615" s="3">
        <v>5914.6790935623258</v>
      </c>
      <c r="R615" s="3">
        <v>129237.14456949412</v>
      </c>
      <c r="S615" s="3">
        <v>359664.11544285476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AA615" s="3">
        <f t="shared" si="266"/>
        <v>176467.16882601895</v>
      </c>
      <c r="AB615" s="3">
        <f t="shared" si="243"/>
        <v>48301.348135860557</v>
      </c>
      <c r="AC615" s="3">
        <f t="shared" si="244"/>
        <v>28817.928247506552</v>
      </c>
      <c r="AD615" s="3">
        <f t="shared" si="245"/>
        <v>197257.63857510535</v>
      </c>
      <c r="AE615" s="3">
        <f t="shared" si="246"/>
        <v>134364.72072074641</v>
      </c>
      <c r="AF615" s="3">
        <f t="shared" si="247"/>
        <v>37948.506041253779</v>
      </c>
      <c r="AG615" s="3">
        <f t="shared" si="248"/>
        <v>198817.95483183669</v>
      </c>
      <c r="AH615" s="3">
        <f t="shared" si="249"/>
        <v>29757.41075969518</v>
      </c>
      <c r="AI615" s="3">
        <f t="shared" si="250"/>
        <v>64851.043798733677</v>
      </c>
      <c r="AJ615" s="3">
        <f t="shared" si="251"/>
        <v>203962.60168464063</v>
      </c>
      <c r="AK615" s="3">
        <f t="shared" si="252"/>
        <v>362328.05699489953</v>
      </c>
      <c r="AL615" s="3">
        <f t="shared" si="253"/>
        <v>238545.847807527</v>
      </c>
      <c r="AM615" s="3">
        <f t="shared" si="254"/>
        <v>451017.78593126126</v>
      </c>
      <c r="AN615" s="3">
        <f t="shared" si="255"/>
        <v>4196979.7754051648</v>
      </c>
      <c r="AO615" s="3">
        <f t="shared" si="256"/>
        <v>5914.6790935623258</v>
      </c>
      <c r="AP615" s="3">
        <f t="shared" si="257"/>
        <v>129237.14456949412</v>
      </c>
      <c r="AQ615" s="3">
        <f t="shared" si="258"/>
        <v>359664.11544285476</v>
      </c>
      <c r="AR615" s="3">
        <f t="shared" si="259"/>
        <v>0</v>
      </c>
      <c r="AS615" s="3">
        <f t="shared" si="260"/>
        <v>0</v>
      </c>
      <c r="AT615" s="3">
        <f t="shared" si="261"/>
        <v>0</v>
      </c>
      <c r="AU615" s="3">
        <f t="shared" si="262"/>
        <v>0</v>
      </c>
      <c r="AV615" s="3">
        <f t="shared" si="263"/>
        <v>0</v>
      </c>
      <c r="AW615" s="3">
        <f t="shared" si="264"/>
        <v>0</v>
      </c>
      <c r="AX615" s="3">
        <f t="shared" si="267"/>
        <v>6864233.7268661605</v>
      </c>
      <c r="AY615" s="3">
        <f t="shared" si="268"/>
        <v>17</v>
      </c>
      <c r="AZ615" s="3">
        <f t="shared" si="265"/>
        <v>0</v>
      </c>
      <c r="BA615" s="3">
        <v>1088227.1636735806</v>
      </c>
      <c r="BB615">
        <f t="shared" si="269"/>
        <v>0.12280000000000001</v>
      </c>
    </row>
    <row r="616" spans="1:54">
      <c r="A616" s="2">
        <v>615</v>
      </c>
      <c r="B616">
        <v>14</v>
      </c>
      <c r="C616" s="3">
        <v>316208.74581137608</v>
      </c>
      <c r="D616" s="3">
        <v>360596.84587027092</v>
      </c>
      <c r="E616" s="3">
        <v>453767.29269518936</v>
      </c>
      <c r="F616" s="3">
        <v>6434.8635482046211</v>
      </c>
      <c r="G616" s="3">
        <v>143844.40139503329</v>
      </c>
      <c r="H616" s="3">
        <v>291970.67672191671</v>
      </c>
      <c r="I616" s="3">
        <v>364906.66667657811</v>
      </c>
      <c r="J616" s="3">
        <v>400751.94200736482</v>
      </c>
      <c r="K616" s="3">
        <v>325591.79368854867</v>
      </c>
      <c r="L616" s="3">
        <v>104265.37693971909</v>
      </c>
      <c r="M616" s="3">
        <v>23770.841348099089</v>
      </c>
      <c r="N616" s="3">
        <v>16679.09915817518</v>
      </c>
      <c r="O616" s="3">
        <v>145024.3097930284</v>
      </c>
      <c r="P616" s="3">
        <v>30903.91222592652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AA616" s="3">
        <f t="shared" si="266"/>
        <v>316208.74581137608</v>
      </c>
      <c r="AB616" s="3">
        <f t="shared" si="243"/>
        <v>360596.84587027092</v>
      </c>
      <c r="AC616" s="3">
        <f t="shared" si="244"/>
        <v>453767.29269518936</v>
      </c>
      <c r="AD616" s="3">
        <f t="shared" si="245"/>
        <v>6434.8635482046211</v>
      </c>
      <c r="AE616" s="3">
        <f t="shared" si="246"/>
        <v>143844.40139503329</v>
      </c>
      <c r="AF616" s="3">
        <f t="shared" si="247"/>
        <v>291970.67672191671</v>
      </c>
      <c r="AG616" s="3">
        <f t="shared" si="248"/>
        <v>364906.66667657811</v>
      </c>
      <c r="AH616" s="3">
        <f t="shared" si="249"/>
        <v>400751.94200736482</v>
      </c>
      <c r="AI616" s="3">
        <f t="shared" si="250"/>
        <v>325591.79368854867</v>
      </c>
      <c r="AJ616" s="3">
        <f t="shared" si="251"/>
        <v>104265.37693971909</v>
      </c>
      <c r="AK616" s="3">
        <f t="shared" si="252"/>
        <v>23770.841348099089</v>
      </c>
      <c r="AL616" s="3">
        <f t="shared" si="253"/>
        <v>16679.09915817518</v>
      </c>
      <c r="AM616" s="3">
        <f t="shared" si="254"/>
        <v>145024.3097930284</v>
      </c>
      <c r="AN616" s="3">
        <f t="shared" si="255"/>
        <v>30903.91222592652</v>
      </c>
      <c r="AO616" s="3">
        <f t="shared" si="256"/>
        <v>0</v>
      </c>
      <c r="AP616" s="3">
        <f t="shared" si="257"/>
        <v>0</v>
      </c>
      <c r="AQ616" s="3">
        <f t="shared" si="258"/>
        <v>0</v>
      </c>
      <c r="AR616" s="3">
        <f t="shared" si="259"/>
        <v>0</v>
      </c>
      <c r="AS616" s="3">
        <f t="shared" si="260"/>
        <v>0</v>
      </c>
      <c r="AT616" s="3">
        <f t="shared" si="261"/>
        <v>0</v>
      </c>
      <c r="AU616" s="3">
        <f t="shared" si="262"/>
        <v>0</v>
      </c>
      <c r="AV616" s="3">
        <f t="shared" si="263"/>
        <v>0</v>
      </c>
      <c r="AW616" s="3">
        <f t="shared" si="264"/>
        <v>0</v>
      </c>
      <c r="AX616" s="3">
        <f t="shared" si="267"/>
        <v>2984716.7678794311</v>
      </c>
      <c r="AY616" s="3">
        <f t="shared" si="268"/>
        <v>14</v>
      </c>
      <c r="AZ616" s="3">
        <f t="shared" si="265"/>
        <v>0</v>
      </c>
      <c r="BA616" s="3">
        <v>1089172.4047044357</v>
      </c>
      <c r="BB616">
        <f t="shared" si="269"/>
        <v>0.123</v>
      </c>
    </row>
    <row r="617" spans="1:54">
      <c r="A617" s="2">
        <v>616</v>
      </c>
      <c r="B617">
        <v>18</v>
      </c>
      <c r="C617" s="3">
        <v>116414.94860141822</v>
      </c>
      <c r="D617" s="3">
        <v>475780.95909533289</v>
      </c>
      <c r="E617" s="3">
        <v>101144.37607354546</v>
      </c>
      <c r="F617" s="3">
        <v>524819.5688869952</v>
      </c>
      <c r="G617" s="3">
        <v>162469.08740999518</v>
      </c>
      <c r="H617" s="3">
        <v>137117.24153741603</v>
      </c>
      <c r="I617" s="3">
        <v>902085.46000731841</v>
      </c>
      <c r="J617" s="3">
        <v>247890.91049434865</v>
      </c>
      <c r="K617" s="3">
        <v>236039.11182587847</v>
      </c>
      <c r="L617" s="3">
        <v>229147.48604551741</v>
      </c>
      <c r="M617" s="3">
        <v>3155650.2890949897</v>
      </c>
      <c r="N617" s="3">
        <v>429220.51779844012</v>
      </c>
      <c r="O617" s="3">
        <v>1043943.6945023139</v>
      </c>
      <c r="P617" s="3">
        <v>136736.5431567601</v>
      </c>
      <c r="Q617" s="3">
        <v>443117.32088878623</v>
      </c>
      <c r="R617" s="3">
        <v>88709.292623530069</v>
      </c>
      <c r="S617" s="3">
        <v>73699.993250581843</v>
      </c>
      <c r="T617" s="3">
        <v>1165813.9081632171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AA617" s="3">
        <f t="shared" si="266"/>
        <v>116414.94860141822</v>
      </c>
      <c r="AB617" s="3">
        <f t="shared" si="243"/>
        <v>475780.95909533289</v>
      </c>
      <c r="AC617" s="3">
        <f t="shared" si="244"/>
        <v>101144.37607354546</v>
      </c>
      <c r="AD617" s="3">
        <f t="shared" si="245"/>
        <v>524819.5688869952</v>
      </c>
      <c r="AE617" s="3">
        <f t="shared" si="246"/>
        <v>162469.08740999518</v>
      </c>
      <c r="AF617" s="3">
        <f t="shared" si="247"/>
        <v>137117.24153741603</v>
      </c>
      <c r="AG617" s="3">
        <f t="shared" si="248"/>
        <v>902085.46000731841</v>
      </c>
      <c r="AH617" s="3">
        <f t="shared" si="249"/>
        <v>247890.91049434865</v>
      </c>
      <c r="AI617" s="3">
        <f t="shared" si="250"/>
        <v>236039.11182587847</v>
      </c>
      <c r="AJ617" s="3">
        <f t="shared" si="251"/>
        <v>229147.48604551741</v>
      </c>
      <c r="AK617" s="3">
        <f t="shared" si="252"/>
        <v>3155650.2890949897</v>
      </c>
      <c r="AL617" s="3">
        <f t="shared" si="253"/>
        <v>429220.51779844012</v>
      </c>
      <c r="AM617" s="3">
        <f t="shared" si="254"/>
        <v>1043943.6945023139</v>
      </c>
      <c r="AN617" s="3">
        <f t="shared" si="255"/>
        <v>136736.5431567601</v>
      </c>
      <c r="AO617" s="3">
        <f t="shared" si="256"/>
        <v>443117.32088878623</v>
      </c>
      <c r="AP617" s="3">
        <f t="shared" si="257"/>
        <v>88709.292623530069</v>
      </c>
      <c r="AQ617" s="3">
        <f t="shared" si="258"/>
        <v>73699.993250581843</v>
      </c>
      <c r="AR617" s="3">
        <f t="shared" si="259"/>
        <v>1165813.9081632171</v>
      </c>
      <c r="AS617" s="3">
        <f t="shared" si="260"/>
        <v>0</v>
      </c>
      <c r="AT617" s="3">
        <f t="shared" si="261"/>
        <v>0</v>
      </c>
      <c r="AU617" s="3">
        <f t="shared" si="262"/>
        <v>0</v>
      </c>
      <c r="AV617" s="3">
        <f t="shared" si="263"/>
        <v>0</v>
      </c>
      <c r="AW617" s="3">
        <f t="shared" si="264"/>
        <v>0</v>
      </c>
      <c r="AX617" s="3">
        <f t="shared" si="267"/>
        <v>9669800.709456386</v>
      </c>
      <c r="AY617" s="3">
        <f t="shared" si="268"/>
        <v>18</v>
      </c>
      <c r="AZ617" s="3">
        <f t="shared" si="265"/>
        <v>0</v>
      </c>
      <c r="BA617" s="3">
        <v>1089361.338341315</v>
      </c>
      <c r="BB617">
        <f t="shared" si="269"/>
        <v>0.1232</v>
      </c>
    </row>
    <row r="618" spans="1:54">
      <c r="A618" s="2">
        <v>617</v>
      </c>
      <c r="B618">
        <v>14</v>
      </c>
      <c r="C618" s="3">
        <v>575692.8070086271</v>
      </c>
      <c r="D618" s="3">
        <v>61641.117831299991</v>
      </c>
      <c r="E618" s="3">
        <v>4622333.9286294756</v>
      </c>
      <c r="F618" s="7">
        <v>16194787</v>
      </c>
      <c r="G618" s="3">
        <v>79466.696521475664</v>
      </c>
      <c r="H618" s="3">
        <v>24682.504385099259</v>
      </c>
      <c r="I618" s="3">
        <v>112803.34661066037</v>
      </c>
      <c r="J618" s="3">
        <v>182495.55286416991</v>
      </c>
      <c r="K618" s="3">
        <v>235536.52819316476</v>
      </c>
      <c r="L618" s="3">
        <v>133543.79680767795</v>
      </c>
      <c r="M618" s="3">
        <v>29296.875015969232</v>
      </c>
      <c r="N618" s="3">
        <v>120579.54424499215</v>
      </c>
      <c r="O618" s="3">
        <v>8424.8301215689662</v>
      </c>
      <c r="P618" s="3">
        <v>62114.884205801776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AA618" s="3">
        <f t="shared" si="266"/>
        <v>575692.8070086271</v>
      </c>
      <c r="AB618" s="3">
        <f t="shared" si="243"/>
        <v>61641.117831299991</v>
      </c>
      <c r="AC618" s="3">
        <f t="shared" si="244"/>
        <v>4622333.9286294756</v>
      </c>
      <c r="AD618" s="3">
        <f t="shared" si="245"/>
        <v>16194787</v>
      </c>
      <c r="AE618" s="3">
        <f t="shared" si="246"/>
        <v>79466.696521475664</v>
      </c>
      <c r="AF618" s="3">
        <f t="shared" si="247"/>
        <v>24682.504385099259</v>
      </c>
      <c r="AG618" s="3">
        <f t="shared" si="248"/>
        <v>112803.34661066037</v>
      </c>
      <c r="AH618" s="3">
        <f t="shared" si="249"/>
        <v>182495.55286416991</v>
      </c>
      <c r="AI618" s="3">
        <f t="shared" si="250"/>
        <v>235536.52819316476</v>
      </c>
      <c r="AJ618" s="3">
        <f t="shared" si="251"/>
        <v>133543.79680767795</v>
      </c>
      <c r="AK618" s="3">
        <f t="shared" si="252"/>
        <v>29296.875015969232</v>
      </c>
      <c r="AL618" s="3">
        <f t="shared" si="253"/>
        <v>120579.54424499215</v>
      </c>
      <c r="AM618" s="3">
        <f t="shared" si="254"/>
        <v>8424.8301215689662</v>
      </c>
      <c r="AN618" s="3">
        <f t="shared" si="255"/>
        <v>62114.884205801776</v>
      </c>
      <c r="AO618" s="3">
        <f t="shared" si="256"/>
        <v>0</v>
      </c>
      <c r="AP618" s="3">
        <f t="shared" si="257"/>
        <v>0</v>
      </c>
      <c r="AQ618" s="3">
        <f t="shared" si="258"/>
        <v>0</v>
      </c>
      <c r="AR618" s="3">
        <f t="shared" si="259"/>
        <v>0</v>
      </c>
      <c r="AS618" s="3">
        <f t="shared" si="260"/>
        <v>0</v>
      </c>
      <c r="AT618" s="3">
        <f t="shared" si="261"/>
        <v>0</v>
      </c>
      <c r="AU618" s="3">
        <f t="shared" si="262"/>
        <v>0</v>
      </c>
      <c r="AV618" s="3">
        <f t="shared" si="263"/>
        <v>0</v>
      </c>
      <c r="AW618" s="3">
        <f t="shared" si="264"/>
        <v>0</v>
      </c>
      <c r="AX618" s="7">
        <v>22000000</v>
      </c>
      <c r="AY618" s="3">
        <f t="shared" si="268"/>
        <v>14</v>
      </c>
      <c r="AZ618" s="3">
        <f t="shared" si="265"/>
        <v>0</v>
      </c>
      <c r="BA618" s="3">
        <v>1089758.5603950855</v>
      </c>
      <c r="BB618">
        <f t="shared" si="269"/>
        <v>0.1234</v>
      </c>
    </row>
    <row r="619" spans="1:54">
      <c r="A619" s="2">
        <v>618</v>
      </c>
      <c r="B619">
        <v>16</v>
      </c>
      <c r="C619" s="3">
        <v>292162.32170035731</v>
      </c>
      <c r="D619" s="3">
        <v>166368.77252817439</v>
      </c>
      <c r="E619" s="3">
        <v>395504.94807757228</v>
      </c>
      <c r="F619" s="3">
        <v>61686.934440035591</v>
      </c>
      <c r="G619" s="3">
        <v>226631.71203349449</v>
      </c>
      <c r="H619" s="3">
        <v>377582.69061387336</v>
      </c>
      <c r="I619" s="3">
        <v>62559.482115791325</v>
      </c>
      <c r="J619" s="3">
        <v>626004.25427602371</v>
      </c>
      <c r="K619" s="3">
        <v>630606.58755479683</v>
      </c>
      <c r="L619" s="3">
        <v>78629.4966487739</v>
      </c>
      <c r="M619" s="3">
        <v>49724.771629376177</v>
      </c>
      <c r="N619" s="3">
        <v>203355.18672005323</v>
      </c>
      <c r="O619" s="3">
        <v>17295.561873688064</v>
      </c>
      <c r="P619" s="3">
        <v>46222.298141265048</v>
      </c>
      <c r="Q619" s="3">
        <v>709728.51914053969</v>
      </c>
      <c r="R619" s="3">
        <v>371374.94041773392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AA619" s="3">
        <f t="shared" si="266"/>
        <v>292162.32170035731</v>
      </c>
      <c r="AB619" s="3">
        <f t="shared" si="243"/>
        <v>166368.77252817439</v>
      </c>
      <c r="AC619" s="3">
        <f t="shared" si="244"/>
        <v>395504.94807757228</v>
      </c>
      <c r="AD619" s="3">
        <f t="shared" si="245"/>
        <v>61686.934440035591</v>
      </c>
      <c r="AE619" s="3">
        <f t="shared" si="246"/>
        <v>226631.71203349449</v>
      </c>
      <c r="AF619" s="3">
        <f t="shared" si="247"/>
        <v>377582.69061387336</v>
      </c>
      <c r="AG619" s="3">
        <f t="shared" si="248"/>
        <v>62559.482115791325</v>
      </c>
      <c r="AH619" s="3">
        <f t="shared" si="249"/>
        <v>626004.25427602371</v>
      </c>
      <c r="AI619" s="3">
        <f t="shared" si="250"/>
        <v>630606.58755479683</v>
      </c>
      <c r="AJ619" s="3">
        <f t="shared" si="251"/>
        <v>78629.4966487739</v>
      </c>
      <c r="AK619" s="3">
        <f t="shared" si="252"/>
        <v>49724.771629376177</v>
      </c>
      <c r="AL619" s="3">
        <f t="shared" si="253"/>
        <v>203355.18672005323</v>
      </c>
      <c r="AM619" s="3">
        <f t="shared" si="254"/>
        <v>17295.561873688064</v>
      </c>
      <c r="AN619" s="3">
        <f t="shared" si="255"/>
        <v>46222.298141265048</v>
      </c>
      <c r="AO619" s="3">
        <f t="shared" si="256"/>
        <v>709728.51914053969</v>
      </c>
      <c r="AP619" s="3">
        <f t="shared" si="257"/>
        <v>371374.94041773392</v>
      </c>
      <c r="AQ619" s="3">
        <f t="shared" si="258"/>
        <v>0</v>
      </c>
      <c r="AR619" s="3">
        <f t="shared" si="259"/>
        <v>0</v>
      </c>
      <c r="AS619" s="3">
        <f t="shared" si="260"/>
        <v>0</v>
      </c>
      <c r="AT619" s="3">
        <f t="shared" si="261"/>
        <v>0</v>
      </c>
      <c r="AU619" s="3">
        <f t="shared" si="262"/>
        <v>0</v>
      </c>
      <c r="AV619" s="3">
        <f t="shared" si="263"/>
        <v>0</v>
      </c>
      <c r="AW619" s="3">
        <f t="shared" si="264"/>
        <v>0</v>
      </c>
      <c r="AX619" s="3">
        <f t="shared" si="267"/>
        <v>4315438.4779115487</v>
      </c>
      <c r="AY619" s="3">
        <f t="shared" si="268"/>
        <v>16</v>
      </c>
      <c r="AZ619" s="3">
        <f t="shared" si="265"/>
        <v>0</v>
      </c>
      <c r="BA619" s="3">
        <v>1090028.9387372567</v>
      </c>
      <c r="BB619">
        <f t="shared" si="269"/>
        <v>0.1236</v>
      </c>
    </row>
    <row r="620" spans="1:54">
      <c r="A620" s="2">
        <v>619</v>
      </c>
      <c r="B620">
        <v>12</v>
      </c>
      <c r="C620" s="3">
        <v>183445.878141922</v>
      </c>
      <c r="D620" s="3">
        <v>69097.703187137944</v>
      </c>
      <c r="E620" s="3">
        <v>216728.57826747512</v>
      </c>
      <c r="F620" s="3">
        <v>36250.305553622988</v>
      </c>
      <c r="G620" s="3">
        <v>113157.1851240635</v>
      </c>
      <c r="H620" s="3">
        <v>1186763.3898342955</v>
      </c>
      <c r="I620" s="3">
        <v>359183.96084890328</v>
      </c>
      <c r="J620" s="3">
        <v>15973.079951242684</v>
      </c>
      <c r="K620" s="3">
        <v>187068.4998531373</v>
      </c>
      <c r="L620" s="3">
        <v>1470029.4189321378</v>
      </c>
      <c r="M620" s="3">
        <v>5739582.294182294</v>
      </c>
      <c r="N620" s="3">
        <v>795106.04253443959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AA620" s="3">
        <f t="shared" si="266"/>
        <v>183445.878141922</v>
      </c>
      <c r="AB620" s="3">
        <f t="shared" si="243"/>
        <v>69097.703187137944</v>
      </c>
      <c r="AC620" s="3">
        <f t="shared" si="244"/>
        <v>216728.57826747512</v>
      </c>
      <c r="AD620" s="3">
        <f t="shared" si="245"/>
        <v>36250.305553622988</v>
      </c>
      <c r="AE620" s="3">
        <f t="shared" si="246"/>
        <v>113157.1851240635</v>
      </c>
      <c r="AF620" s="3">
        <f t="shared" si="247"/>
        <v>1186763.3898342955</v>
      </c>
      <c r="AG620" s="3">
        <f t="shared" si="248"/>
        <v>359183.96084890328</v>
      </c>
      <c r="AH620" s="3">
        <f t="shared" si="249"/>
        <v>15973.079951242684</v>
      </c>
      <c r="AI620" s="3">
        <f t="shared" si="250"/>
        <v>187068.4998531373</v>
      </c>
      <c r="AJ620" s="3">
        <f t="shared" si="251"/>
        <v>1470029.4189321378</v>
      </c>
      <c r="AK620" s="3">
        <f t="shared" si="252"/>
        <v>5739582.294182294</v>
      </c>
      <c r="AL620" s="3">
        <f t="shared" si="253"/>
        <v>795106.04253443959</v>
      </c>
      <c r="AM620" s="3">
        <f t="shared" si="254"/>
        <v>0</v>
      </c>
      <c r="AN620" s="3">
        <f t="shared" si="255"/>
        <v>0</v>
      </c>
      <c r="AO620" s="3">
        <f t="shared" si="256"/>
        <v>0</v>
      </c>
      <c r="AP620" s="3">
        <f t="shared" si="257"/>
        <v>0</v>
      </c>
      <c r="AQ620" s="3">
        <f t="shared" si="258"/>
        <v>0</v>
      </c>
      <c r="AR620" s="3">
        <f t="shared" si="259"/>
        <v>0</v>
      </c>
      <c r="AS620" s="3">
        <f t="shared" si="260"/>
        <v>0</v>
      </c>
      <c r="AT620" s="3">
        <f t="shared" si="261"/>
        <v>0</v>
      </c>
      <c r="AU620" s="3">
        <f t="shared" si="262"/>
        <v>0</v>
      </c>
      <c r="AV620" s="3">
        <f t="shared" si="263"/>
        <v>0</v>
      </c>
      <c r="AW620" s="3">
        <f t="shared" si="264"/>
        <v>0</v>
      </c>
      <c r="AX620" s="3">
        <f t="shared" si="267"/>
        <v>10372386.33641067</v>
      </c>
      <c r="AY620" s="3">
        <f t="shared" si="268"/>
        <v>12</v>
      </c>
      <c r="AZ620" s="3">
        <f t="shared" si="265"/>
        <v>0</v>
      </c>
      <c r="BA620" s="3">
        <v>1090835.8288975616</v>
      </c>
      <c r="BB620">
        <f t="shared" si="269"/>
        <v>0.12379999999999999</v>
      </c>
    </row>
    <row r="621" spans="1:54">
      <c r="A621" s="2">
        <v>620</v>
      </c>
      <c r="B621">
        <v>18</v>
      </c>
      <c r="C621" s="3">
        <v>87519.800602172414</v>
      </c>
      <c r="D621" s="3">
        <v>3080757.2817517295</v>
      </c>
      <c r="E621" s="3">
        <v>141403.25354789582</v>
      </c>
      <c r="F621" s="3">
        <v>567958.67382522859</v>
      </c>
      <c r="G621" s="3">
        <v>1657643.6879758816</v>
      </c>
      <c r="H621" s="3">
        <v>47885.149249081493</v>
      </c>
      <c r="I621" s="3">
        <v>597974.56882148306</v>
      </c>
      <c r="J621" s="3">
        <v>7129.5700110423331</v>
      </c>
      <c r="K621" s="3">
        <v>222652.15969534256</v>
      </c>
      <c r="L621" s="3">
        <v>835738.55595321569</v>
      </c>
      <c r="M621" s="3">
        <v>44497.976786994099</v>
      </c>
      <c r="N621" s="3">
        <v>164490.69068995828</v>
      </c>
      <c r="O621" s="3">
        <v>3866.4175901881763</v>
      </c>
      <c r="P621" s="3">
        <v>15584.34563654848</v>
      </c>
      <c r="Q621" s="3">
        <v>116879.78500165943</v>
      </c>
      <c r="R621" s="3">
        <v>172987.74466620066</v>
      </c>
      <c r="S621" s="3">
        <v>284493.51906602201</v>
      </c>
      <c r="T621" s="3">
        <v>65210.163467268118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AA621" s="3">
        <f t="shared" si="266"/>
        <v>87519.800602172414</v>
      </c>
      <c r="AB621" s="3">
        <f t="shared" si="243"/>
        <v>3080757.2817517295</v>
      </c>
      <c r="AC621" s="3">
        <f t="shared" si="244"/>
        <v>141403.25354789582</v>
      </c>
      <c r="AD621" s="3">
        <f t="shared" si="245"/>
        <v>567958.67382522859</v>
      </c>
      <c r="AE621" s="3">
        <f t="shared" si="246"/>
        <v>1657643.6879758816</v>
      </c>
      <c r="AF621" s="3">
        <f t="shared" si="247"/>
        <v>47885.149249081493</v>
      </c>
      <c r="AG621" s="3">
        <f t="shared" si="248"/>
        <v>597974.56882148306</v>
      </c>
      <c r="AH621" s="3">
        <f t="shared" si="249"/>
        <v>7129.5700110423331</v>
      </c>
      <c r="AI621" s="3">
        <f t="shared" si="250"/>
        <v>222652.15969534256</v>
      </c>
      <c r="AJ621" s="3">
        <f t="shared" si="251"/>
        <v>835738.55595321569</v>
      </c>
      <c r="AK621" s="3">
        <f t="shared" si="252"/>
        <v>44497.976786994099</v>
      </c>
      <c r="AL621" s="3">
        <f t="shared" si="253"/>
        <v>164490.69068995828</v>
      </c>
      <c r="AM621" s="3">
        <f t="shared" si="254"/>
        <v>3866.4175901881763</v>
      </c>
      <c r="AN621" s="3">
        <f t="shared" si="255"/>
        <v>15584.34563654848</v>
      </c>
      <c r="AO621" s="3">
        <f t="shared" si="256"/>
        <v>116879.78500165943</v>
      </c>
      <c r="AP621" s="3">
        <f t="shared" si="257"/>
        <v>172987.74466620066</v>
      </c>
      <c r="AQ621" s="3">
        <f t="shared" si="258"/>
        <v>284493.51906602201</v>
      </c>
      <c r="AR621" s="3">
        <f t="shared" si="259"/>
        <v>65210.163467268118</v>
      </c>
      <c r="AS621" s="3">
        <f t="shared" si="260"/>
        <v>0</v>
      </c>
      <c r="AT621" s="3">
        <f t="shared" si="261"/>
        <v>0</v>
      </c>
      <c r="AU621" s="3">
        <f t="shared" si="262"/>
        <v>0</v>
      </c>
      <c r="AV621" s="3">
        <f t="shared" si="263"/>
        <v>0</v>
      </c>
      <c r="AW621" s="3">
        <f t="shared" si="264"/>
        <v>0</v>
      </c>
      <c r="AX621" s="3">
        <f t="shared" si="267"/>
        <v>8114673.3443379132</v>
      </c>
      <c r="AY621" s="3">
        <f t="shared" si="268"/>
        <v>18</v>
      </c>
      <c r="AZ621" s="3">
        <f t="shared" si="265"/>
        <v>0</v>
      </c>
      <c r="BA621" s="3">
        <v>1091266.3745779253</v>
      </c>
      <c r="BB621">
        <f t="shared" si="269"/>
        <v>0.124</v>
      </c>
    </row>
    <row r="622" spans="1:54">
      <c r="A622" s="2">
        <v>621</v>
      </c>
      <c r="B622">
        <v>13</v>
      </c>
      <c r="C622" s="3">
        <v>655507.09828218096</v>
      </c>
      <c r="D622" s="3">
        <v>1321005.2492827685</v>
      </c>
      <c r="E622" s="3">
        <v>155965.71609913037</v>
      </c>
      <c r="F622" s="3">
        <v>2847412.7928669867</v>
      </c>
      <c r="G622" s="3">
        <v>86493.948900586911</v>
      </c>
      <c r="H622" s="3">
        <v>27327.996974445261</v>
      </c>
      <c r="I622" s="3">
        <v>106032.75530095189</v>
      </c>
      <c r="J622" s="3">
        <v>90833.409417392686</v>
      </c>
      <c r="K622" s="3">
        <v>22892.573835589203</v>
      </c>
      <c r="L622" s="3">
        <v>19601.516076356278</v>
      </c>
      <c r="M622" s="3">
        <v>9060.7049577673351</v>
      </c>
      <c r="N622" s="3">
        <v>33283.248971493987</v>
      </c>
      <c r="O622" s="3">
        <v>37348.732313489774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AA622" s="3">
        <f t="shared" si="266"/>
        <v>655507.09828218096</v>
      </c>
      <c r="AB622" s="3">
        <f t="shared" si="243"/>
        <v>1321005.2492827685</v>
      </c>
      <c r="AC622" s="3">
        <f t="shared" si="244"/>
        <v>155965.71609913037</v>
      </c>
      <c r="AD622" s="3">
        <f t="shared" si="245"/>
        <v>2847412.7928669867</v>
      </c>
      <c r="AE622" s="3">
        <f t="shared" si="246"/>
        <v>86493.948900586911</v>
      </c>
      <c r="AF622" s="3">
        <f t="shared" si="247"/>
        <v>27327.996974445261</v>
      </c>
      <c r="AG622" s="3">
        <f t="shared" si="248"/>
        <v>106032.75530095189</v>
      </c>
      <c r="AH622" s="3">
        <f t="shared" si="249"/>
        <v>90833.409417392686</v>
      </c>
      <c r="AI622" s="3">
        <f t="shared" si="250"/>
        <v>22892.573835589203</v>
      </c>
      <c r="AJ622" s="3">
        <f t="shared" si="251"/>
        <v>19601.516076356278</v>
      </c>
      <c r="AK622" s="3">
        <f t="shared" si="252"/>
        <v>9060.7049577673351</v>
      </c>
      <c r="AL622" s="3">
        <f t="shared" si="253"/>
        <v>33283.248971493987</v>
      </c>
      <c r="AM622" s="3">
        <f t="shared" si="254"/>
        <v>37348.732313489774</v>
      </c>
      <c r="AN622" s="3">
        <f t="shared" si="255"/>
        <v>0</v>
      </c>
      <c r="AO622" s="3">
        <f t="shared" si="256"/>
        <v>0</v>
      </c>
      <c r="AP622" s="3">
        <f t="shared" si="257"/>
        <v>0</v>
      </c>
      <c r="AQ622" s="3">
        <f t="shared" si="258"/>
        <v>0</v>
      </c>
      <c r="AR622" s="3">
        <f t="shared" si="259"/>
        <v>0</v>
      </c>
      <c r="AS622" s="3">
        <f t="shared" si="260"/>
        <v>0</v>
      </c>
      <c r="AT622" s="3">
        <f t="shared" si="261"/>
        <v>0</v>
      </c>
      <c r="AU622" s="3">
        <f t="shared" si="262"/>
        <v>0</v>
      </c>
      <c r="AV622" s="3">
        <f t="shared" si="263"/>
        <v>0</v>
      </c>
      <c r="AW622" s="3">
        <f t="shared" si="264"/>
        <v>0</v>
      </c>
      <c r="AX622" s="3">
        <f t="shared" si="267"/>
        <v>5412765.7432791395</v>
      </c>
      <c r="AY622" s="3">
        <f t="shared" si="268"/>
        <v>13</v>
      </c>
      <c r="AZ622" s="3">
        <f t="shared" si="265"/>
        <v>0</v>
      </c>
      <c r="BA622" s="3">
        <v>1091717.0385859876</v>
      </c>
      <c r="BB622">
        <f t="shared" si="269"/>
        <v>0.1242</v>
      </c>
    </row>
    <row r="623" spans="1:54">
      <c r="A623" s="2">
        <v>622</v>
      </c>
      <c r="B623">
        <v>14</v>
      </c>
      <c r="C623" s="3">
        <v>67720.843145047562</v>
      </c>
      <c r="D623" s="3">
        <v>339479.81990330503</v>
      </c>
      <c r="E623" s="3">
        <v>45092.216596199563</v>
      </c>
      <c r="F623" s="3">
        <v>76906.118382182904</v>
      </c>
      <c r="G623" s="3">
        <v>758314.69919972052</v>
      </c>
      <c r="H623" s="3">
        <v>1464.7725159288639</v>
      </c>
      <c r="I623" s="3">
        <v>393102.66820776614</v>
      </c>
      <c r="J623" s="3">
        <v>966083.34066837165</v>
      </c>
      <c r="K623" s="3">
        <v>464549.65214501793</v>
      </c>
      <c r="L623" s="3">
        <v>437586.99748730735</v>
      </c>
      <c r="M623" s="3">
        <v>42076.013374073351</v>
      </c>
      <c r="N623" s="3">
        <v>291445.20543391636</v>
      </c>
      <c r="O623" s="3">
        <v>6996.3301100737735</v>
      </c>
      <c r="P623" s="3">
        <v>470817.51421037246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AA623" s="3">
        <f t="shared" si="266"/>
        <v>67720.843145047562</v>
      </c>
      <c r="AB623" s="3">
        <f t="shared" si="243"/>
        <v>339479.81990330503</v>
      </c>
      <c r="AC623" s="3">
        <f t="shared" si="244"/>
        <v>45092.216596199563</v>
      </c>
      <c r="AD623" s="3">
        <f t="shared" si="245"/>
        <v>76906.118382182904</v>
      </c>
      <c r="AE623" s="3">
        <f t="shared" si="246"/>
        <v>758314.69919972052</v>
      </c>
      <c r="AF623" s="3">
        <f t="shared" si="247"/>
        <v>1464.7725159288639</v>
      </c>
      <c r="AG623" s="3">
        <f t="shared" si="248"/>
        <v>393102.66820776614</v>
      </c>
      <c r="AH623" s="3">
        <f t="shared" si="249"/>
        <v>966083.34066837165</v>
      </c>
      <c r="AI623" s="3">
        <f t="shared" si="250"/>
        <v>464549.65214501793</v>
      </c>
      <c r="AJ623" s="3">
        <f t="shared" si="251"/>
        <v>437586.99748730735</v>
      </c>
      <c r="AK623" s="3">
        <f t="shared" si="252"/>
        <v>42076.013374073351</v>
      </c>
      <c r="AL623" s="3">
        <f t="shared" si="253"/>
        <v>291445.20543391636</v>
      </c>
      <c r="AM623" s="3">
        <f t="shared" si="254"/>
        <v>6996.3301100737735</v>
      </c>
      <c r="AN623" s="3">
        <f t="shared" si="255"/>
        <v>470817.51421037246</v>
      </c>
      <c r="AO623" s="3">
        <f t="shared" si="256"/>
        <v>0</v>
      </c>
      <c r="AP623" s="3">
        <f t="shared" si="257"/>
        <v>0</v>
      </c>
      <c r="AQ623" s="3">
        <f t="shared" si="258"/>
        <v>0</v>
      </c>
      <c r="AR623" s="3">
        <f t="shared" si="259"/>
        <v>0</v>
      </c>
      <c r="AS623" s="3">
        <f t="shared" si="260"/>
        <v>0</v>
      </c>
      <c r="AT623" s="3">
        <f t="shared" si="261"/>
        <v>0</v>
      </c>
      <c r="AU623" s="3">
        <f t="shared" si="262"/>
        <v>0</v>
      </c>
      <c r="AV623" s="3">
        <f t="shared" si="263"/>
        <v>0</v>
      </c>
      <c r="AW623" s="3">
        <f t="shared" si="264"/>
        <v>0</v>
      </c>
      <c r="AX623" s="3">
        <f t="shared" si="267"/>
        <v>4361636.1913792836</v>
      </c>
      <c r="AY623" s="3">
        <f t="shared" si="268"/>
        <v>14</v>
      </c>
      <c r="AZ623" s="3">
        <f t="shared" si="265"/>
        <v>0</v>
      </c>
      <c r="BA623" s="3">
        <v>1091730.5761904686</v>
      </c>
      <c r="BB623">
        <f t="shared" si="269"/>
        <v>0.1244</v>
      </c>
    </row>
    <row r="624" spans="1:54">
      <c r="A624" s="2">
        <v>623</v>
      </c>
      <c r="B624">
        <v>18</v>
      </c>
      <c r="C624" s="3">
        <v>68098.381438156255</v>
      </c>
      <c r="D624" s="3">
        <v>348034.10163746233</v>
      </c>
      <c r="E624" s="3">
        <v>123436.98239691783</v>
      </c>
      <c r="F624" s="3">
        <v>30632.347729895744</v>
      </c>
      <c r="G624" s="3">
        <v>2462249.9929334749</v>
      </c>
      <c r="H624" s="3">
        <v>113331.19113208495</v>
      </c>
      <c r="I624" s="3">
        <v>126965.57216850066</v>
      </c>
      <c r="J624" s="3">
        <v>224125.15630796147</v>
      </c>
      <c r="K624" s="3">
        <v>392078.28461420728</v>
      </c>
      <c r="L624" s="3">
        <v>134764.23615546586</v>
      </c>
      <c r="M624" s="3">
        <v>595611.97103236779</v>
      </c>
      <c r="N624" s="3">
        <v>74264.59645681073</v>
      </c>
      <c r="O624" s="3">
        <v>13247.298550750125</v>
      </c>
      <c r="P624" s="3">
        <v>941920.96349538525</v>
      </c>
      <c r="Q624" s="3">
        <v>32212.090989066877</v>
      </c>
      <c r="R624" s="3">
        <v>418358.71566662483</v>
      </c>
      <c r="S624" s="3">
        <v>350956.56134525104</v>
      </c>
      <c r="T624" s="3">
        <v>22871.072831078414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AA624" s="3">
        <f t="shared" si="266"/>
        <v>68098.381438156255</v>
      </c>
      <c r="AB624" s="3">
        <f t="shared" si="243"/>
        <v>348034.10163746233</v>
      </c>
      <c r="AC624" s="3">
        <f t="shared" si="244"/>
        <v>123436.98239691783</v>
      </c>
      <c r="AD624" s="3">
        <f t="shared" si="245"/>
        <v>30632.347729895744</v>
      </c>
      <c r="AE624" s="3">
        <f t="shared" si="246"/>
        <v>2462249.9929334749</v>
      </c>
      <c r="AF624" s="3">
        <f t="shared" si="247"/>
        <v>113331.19113208495</v>
      </c>
      <c r="AG624" s="3">
        <f t="shared" si="248"/>
        <v>126965.57216850066</v>
      </c>
      <c r="AH624" s="3">
        <f t="shared" si="249"/>
        <v>224125.15630796147</v>
      </c>
      <c r="AI624" s="3">
        <f t="shared" si="250"/>
        <v>392078.28461420728</v>
      </c>
      <c r="AJ624" s="3">
        <f t="shared" si="251"/>
        <v>134764.23615546586</v>
      </c>
      <c r="AK624" s="3">
        <f t="shared" si="252"/>
        <v>595611.97103236779</v>
      </c>
      <c r="AL624" s="3">
        <f t="shared" si="253"/>
        <v>74264.59645681073</v>
      </c>
      <c r="AM624" s="3">
        <f t="shared" si="254"/>
        <v>13247.298550750125</v>
      </c>
      <c r="AN624" s="3">
        <f t="shared" si="255"/>
        <v>941920.96349538525</v>
      </c>
      <c r="AO624" s="3">
        <f t="shared" si="256"/>
        <v>32212.090989066877</v>
      </c>
      <c r="AP624" s="3">
        <f t="shared" si="257"/>
        <v>418358.71566662483</v>
      </c>
      <c r="AQ624" s="3">
        <f t="shared" si="258"/>
        <v>350956.56134525104</v>
      </c>
      <c r="AR624" s="3">
        <f t="shared" si="259"/>
        <v>22871.072831078414</v>
      </c>
      <c r="AS624" s="3">
        <f t="shared" si="260"/>
        <v>0</v>
      </c>
      <c r="AT624" s="3">
        <f t="shared" si="261"/>
        <v>0</v>
      </c>
      <c r="AU624" s="3">
        <f t="shared" si="262"/>
        <v>0</v>
      </c>
      <c r="AV624" s="3">
        <f t="shared" si="263"/>
        <v>0</v>
      </c>
      <c r="AW624" s="3">
        <f t="shared" si="264"/>
        <v>0</v>
      </c>
      <c r="AX624" s="3">
        <f t="shared" si="267"/>
        <v>6473159.5168814622</v>
      </c>
      <c r="AY624" s="3">
        <f t="shared" si="268"/>
        <v>18</v>
      </c>
      <c r="AZ624" s="3">
        <f t="shared" si="265"/>
        <v>0</v>
      </c>
      <c r="BA624" s="3">
        <v>1093759.0787738233</v>
      </c>
      <c r="BB624">
        <f t="shared" si="269"/>
        <v>0.1246</v>
      </c>
    </row>
    <row r="625" spans="1:54">
      <c r="A625" s="2">
        <v>624</v>
      </c>
      <c r="B625">
        <v>5</v>
      </c>
      <c r="C625" s="3">
        <v>445790.93875250546</v>
      </c>
      <c r="D625" s="3">
        <v>35625.138094544338</v>
      </c>
      <c r="E625" s="3">
        <v>282240.55130675464</v>
      </c>
      <c r="F625" s="3">
        <v>60873.512698293431</v>
      </c>
      <c r="G625" s="3">
        <v>151637.21858432289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AA625" s="3">
        <f t="shared" si="266"/>
        <v>445790.93875250546</v>
      </c>
      <c r="AB625" s="3">
        <f t="shared" si="243"/>
        <v>35625.138094544338</v>
      </c>
      <c r="AC625" s="3">
        <f t="shared" si="244"/>
        <v>282240.55130675464</v>
      </c>
      <c r="AD625" s="3">
        <f t="shared" si="245"/>
        <v>60873.512698293431</v>
      </c>
      <c r="AE625" s="3">
        <f t="shared" si="246"/>
        <v>151637.21858432289</v>
      </c>
      <c r="AF625" s="3">
        <f t="shared" si="247"/>
        <v>0</v>
      </c>
      <c r="AG625" s="3">
        <f t="shared" si="248"/>
        <v>0</v>
      </c>
      <c r="AH625" s="3">
        <f t="shared" si="249"/>
        <v>0</v>
      </c>
      <c r="AI625" s="3">
        <f t="shared" si="250"/>
        <v>0</v>
      </c>
      <c r="AJ625" s="3">
        <f t="shared" si="251"/>
        <v>0</v>
      </c>
      <c r="AK625" s="3">
        <f t="shared" si="252"/>
        <v>0</v>
      </c>
      <c r="AL625" s="3">
        <f t="shared" si="253"/>
        <v>0</v>
      </c>
      <c r="AM625" s="3">
        <f t="shared" si="254"/>
        <v>0</v>
      </c>
      <c r="AN625" s="3">
        <f t="shared" si="255"/>
        <v>0</v>
      </c>
      <c r="AO625" s="3">
        <f t="shared" si="256"/>
        <v>0</v>
      </c>
      <c r="AP625" s="3">
        <f t="shared" si="257"/>
        <v>0</v>
      </c>
      <c r="AQ625" s="3">
        <f t="shared" si="258"/>
        <v>0</v>
      </c>
      <c r="AR625" s="3">
        <f t="shared" si="259"/>
        <v>0</v>
      </c>
      <c r="AS625" s="3">
        <f t="shared" si="260"/>
        <v>0</v>
      </c>
      <c r="AT625" s="3">
        <f t="shared" si="261"/>
        <v>0</v>
      </c>
      <c r="AU625" s="3">
        <f t="shared" si="262"/>
        <v>0</v>
      </c>
      <c r="AV625" s="3">
        <f t="shared" si="263"/>
        <v>0</v>
      </c>
      <c r="AW625" s="3">
        <f t="shared" si="264"/>
        <v>0</v>
      </c>
      <c r="AX625" s="3">
        <f t="shared" si="267"/>
        <v>976167.35943642072</v>
      </c>
      <c r="AY625" s="3">
        <f t="shared" si="268"/>
        <v>5</v>
      </c>
      <c r="AZ625" s="3">
        <f t="shared" si="265"/>
        <v>0</v>
      </c>
      <c r="BA625" s="3">
        <v>1094360.7282190633</v>
      </c>
      <c r="BB625">
        <f t="shared" si="269"/>
        <v>0.12479999999999999</v>
      </c>
    </row>
    <row r="626" spans="1:54">
      <c r="A626" s="2">
        <v>625</v>
      </c>
      <c r="B626">
        <v>14</v>
      </c>
      <c r="C626" s="3">
        <v>46031.117151877443</v>
      </c>
      <c r="D626" s="3">
        <v>76752.434880210785</v>
      </c>
      <c r="E626" s="3">
        <v>867009.41492971336</v>
      </c>
      <c r="F626" s="3">
        <v>246200.80811552994</v>
      </c>
      <c r="G626" s="3">
        <v>14802.44010417621</v>
      </c>
      <c r="H626" s="3">
        <v>9300.860074155551</v>
      </c>
      <c r="I626" s="3">
        <v>131893.70686953526</v>
      </c>
      <c r="J626" s="3">
        <v>264386.39340934658</v>
      </c>
      <c r="K626" s="3">
        <v>7644.0775835476852</v>
      </c>
      <c r="L626" s="3">
        <v>83478.751910700244</v>
      </c>
      <c r="M626" s="3">
        <v>10096.35036502293</v>
      </c>
      <c r="N626" s="3">
        <v>15302.286894334571</v>
      </c>
      <c r="O626" s="3">
        <v>60289.551376310264</v>
      </c>
      <c r="P626" s="3">
        <v>257412.30795256179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AA626" s="3">
        <f t="shared" si="266"/>
        <v>46031.117151877443</v>
      </c>
      <c r="AB626" s="3">
        <f t="shared" si="243"/>
        <v>76752.434880210785</v>
      </c>
      <c r="AC626" s="3">
        <f t="shared" si="244"/>
        <v>867009.41492971336</v>
      </c>
      <c r="AD626" s="3">
        <f t="shared" si="245"/>
        <v>246200.80811552994</v>
      </c>
      <c r="AE626" s="3">
        <f t="shared" si="246"/>
        <v>14802.44010417621</v>
      </c>
      <c r="AF626" s="3">
        <f t="shared" si="247"/>
        <v>9300.860074155551</v>
      </c>
      <c r="AG626" s="3">
        <f t="shared" si="248"/>
        <v>131893.70686953526</v>
      </c>
      <c r="AH626" s="3">
        <f t="shared" si="249"/>
        <v>264386.39340934658</v>
      </c>
      <c r="AI626" s="3">
        <f t="shared" si="250"/>
        <v>7644.0775835476852</v>
      </c>
      <c r="AJ626" s="3">
        <f t="shared" si="251"/>
        <v>83478.751910700244</v>
      </c>
      <c r="AK626" s="3">
        <f t="shared" si="252"/>
        <v>10096.35036502293</v>
      </c>
      <c r="AL626" s="3">
        <f t="shared" si="253"/>
        <v>15302.286894334571</v>
      </c>
      <c r="AM626" s="3">
        <f t="shared" si="254"/>
        <v>60289.551376310264</v>
      </c>
      <c r="AN626" s="3">
        <f t="shared" si="255"/>
        <v>257412.30795256179</v>
      </c>
      <c r="AO626" s="3">
        <f t="shared" si="256"/>
        <v>0</v>
      </c>
      <c r="AP626" s="3">
        <f t="shared" si="257"/>
        <v>0</v>
      </c>
      <c r="AQ626" s="3">
        <f t="shared" si="258"/>
        <v>0</v>
      </c>
      <c r="AR626" s="3">
        <f t="shared" si="259"/>
        <v>0</v>
      </c>
      <c r="AS626" s="3">
        <f t="shared" si="260"/>
        <v>0</v>
      </c>
      <c r="AT626" s="3">
        <f t="shared" si="261"/>
        <v>0</v>
      </c>
      <c r="AU626" s="3">
        <f t="shared" si="262"/>
        <v>0</v>
      </c>
      <c r="AV626" s="3">
        <f t="shared" si="263"/>
        <v>0</v>
      </c>
      <c r="AW626" s="3">
        <f t="shared" si="264"/>
        <v>0</v>
      </c>
      <c r="AX626" s="3">
        <f t="shared" si="267"/>
        <v>2090600.5016170223</v>
      </c>
      <c r="AY626" s="3">
        <f t="shared" si="268"/>
        <v>14</v>
      </c>
      <c r="AZ626" s="3">
        <f t="shared" si="265"/>
        <v>0</v>
      </c>
      <c r="BA626" s="3">
        <v>1094629.6449014463</v>
      </c>
      <c r="BB626">
        <f t="shared" si="269"/>
        <v>0.125</v>
      </c>
    </row>
    <row r="627" spans="1:54">
      <c r="A627" s="2">
        <v>626</v>
      </c>
      <c r="B627">
        <v>13</v>
      </c>
      <c r="C627" s="3">
        <v>9100289.5627362821</v>
      </c>
      <c r="D627" s="3">
        <v>75083.33950057959</v>
      </c>
      <c r="E627" s="3">
        <v>90299.609028790117</v>
      </c>
      <c r="F627" s="3">
        <v>916991.77759602456</v>
      </c>
      <c r="G627" s="3">
        <v>11236.28464595456</v>
      </c>
      <c r="H627" s="3">
        <v>635678.9313752536</v>
      </c>
      <c r="I627" s="3">
        <v>23905.351415928246</v>
      </c>
      <c r="J627" s="3">
        <v>87706.977945099323</v>
      </c>
      <c r="K627" s="3">
        <v>282116.26963942923</v>
      </c>
      <c r="L627" s="3">
        <v>55740.048551684427</v>
      </c>
      <c r="M627" s="3">
        <v>16727.403076434774</v>
      </c>
      <c r="N627" s="3">
        <v>1391805.5708363703</v>
      </c>
      <c r="O627" s="3">
        <v>20724.564341177113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AA627" s="3">
        <f t="shared" si="266"/>
        <v>9100289.5627362821</v>
      </c>
      <c r="AB627" s="3">
        <f t="shared" si="243"/>
        <v>75083.33950057959</v>
      </c>
      <c r="AC627" s="3">
        <f t="shared" si="244"/>
        <v>90299.609028790117</v>
      </c>
      <c r="AD627" s="3">
        <f t="shared" si="245"/>
        <v>916991.77759602456</v>
      </c>
      <c r="AE627" s="3">
        <f t="shared" si="246"/>
        <v>11236.28464595456</v>
      </c>
      <c r="AF627" s="3">
        <f t="shared" si="247"/>
        <v>635678.9313752536</v>
      </c>
      <c r="AG627" s="3">
        <f t="shared" si="248"/>
        <v>23905.351415928246</v>
      </c>
      <c r="AH627" s="3">
        <f t="shared" si="249"/>
        <v>87706.977945099323</v>
      </c>
      <c r="AI627" s="3">
        <f t="shared" si="250"/>
        <v>282116.26963942923</v>
      </c>
      <c r="AJ627" s="3">
        <f t="shared" si="251"/>
        <v>55740.048551684427</v>
      </c>
      <c r="AK627" s="3">
        <f t="shared" si="252"/>
        <v>16727.403076434774</v>
      </c>
      <c r="AL627" s="3">
        <f t="shared" si="253"/>
        <v>1391805.5708363703</v>
      </c>
      <c r="AM627" s="3">
        <f t="shared" si="254"/>
        <v>20724.564341177113</v>
      </c>
      <c r="AN627" s="3">
        <f t="shared" si="255"/>
        <v>0</v>
      </c>
      <c r="AO627" s="3">
        <f t="shared" si="256"/>
        <v>0</v>
      </c>
      <c r="AP627" s="3">
        <f t="shared" si="257"/>
        <v>0</v>
      </c>
      <c r="AQ627" s="3">
        <f t="shared" si="258"/>
        <v>0</v>
      </c>
      <c r="AR627" s="3">
        <f t="shared" si="259"/>
        <v>0</v>
      </c>
      <c r="AS627" s="3">
        <f t="shared" si="260"/>
        <v>0</v>
      </c>
      <c r="AT627" s="3">
        <f t="shared" si="261"/>
        <v>0</v>
      </c>
      <c r="AU627" s="3">
        <f t="shared" si="262"/>
        <v>0</v>
      </c>
      <c r="AV627" s="3">
        <f t="shared" si="263"/>
        <v>0</v>
      </c>
      <c r="AW627" s="3">
        <f t="shared" si="264"/>
        <v>0</v>
      </c>
      <c r="AX627" s="3">
        <f t="shared" si="267"/>
        <v>12708305.690689007</v>
      </c>
      <c r="AY627" s="3">
        <f t="shared" si="268"/>
        <v>13</v>
      </c>
      <c r="AZ627" s="3">
        <f t="shared" si="265"/>
        <v>0</v>
      </c>
      <c r="BA627" s="3">
        <v>1095199.7350297773</v>
      </c>
      <c r="BB627">
        <f t="shared" si="269"/>
        <v>0.12520000000000001</v>
      </c>
    </row>
    <row r="628" spans="1:54">
      <c r="A628" s="2">
        <v>627</v>
      </c>
      <c r="B628">
        <v>6</v>
      </c>
      <c r="C628" s="3">
        <v>530423.02296297939</v>
      </c>
      <c r="D628" s="3">
        <v>242291.04019020876</v>
      </c>
      <c r="E628" s="3">
        <v>220969.30820982353</v>
      </c>
      <c r="F628" s="3">
        <v>379890.63470814168</v>
      </c>
      <c r="G628" s="3">
        <v>173335.19231311622</v>
      </c>
      <c r="H628" s="3">
        <v>33560.559826674493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AA628" s="3">
        <f t="shared" si="266"/>
        <v>530423.02296297939</v>
      </c>
      <c r="AB628" s="3">
        <f t="shared" si="243"/>
        <v>242291.04019020876</v>
      </c>
      <c r="AC628" s="3">
        <f t="shared" si="244"/>
        <v>220969.30820982353</v>
      </c>
      <c r="AD628" s="3">
        <f t="shared" si="245"/>
        <v>379890.63470814168</v>
      </c>
      <c r="AE628" s="3">
        <f t="shared" si="246"/>
        <v>173335.19231311622</v>
      </c>
      <c r="AF628" s="3">
        <f t="shared" si="247"/>
        <v>33560.559826674493</v>
      </c>
      <c r="AG628" s="3">
        <f t="shared" si="248"/>
        <v>0</v>
      </c>
      <c r="AH628" s="3">
        <f t="shared" si="249"/>
        <v>0</v>
      </c>
      <c r="AI628" s="3">
        <f t="shared" si="250"/>
        <v>0</v>
      </c>
      <c r="AJ628" s="3">
        <f t="shared" si="251"/>
        <v>0</v>
      </c>
      <c r="AK628" s="3">
        <f t="shared" si="252"/>
        <v>0</v>
      </c>
      <c r="AL628" s="3">
        <f t="shared" si="253"/>
        <v>0</v>
      </c>
      <c r="AM628" s="3">
        <f t="shared" si="254"/>
        <v>0</v>
      </c>
      <c r="AN628" s="3">
        <f t="shared" si="255"/>
        <v>0</v>
      </c>
      <c r="AO628" s="3">
        <f t="shared" si="256"/>
        <v>0</v>
      </c>
      <c r="AP628" s="3">
        <f t="shared" si="257"/>
        <v>0</v>
      </c>
      <c r="AQ628" s="3">
        <f t="shared" si="258"/>
        <v>0</v>
      </c>
      <c r="AR628" s="3">
        <f t="shared" si="259"/>
        <v>0</v>
      </c>
      <c r="AS628" s="3">
        <f t="shared" si="260"/>
        <v>0</v>
      </c>
      <c r="AT628" s="3">
        <f t="shared" si="261"/>
        <v>0</v>
      </c>
      <c r="AU628" s="3">
        <f t="shared" si="262"/>
        <v>0</v>
      </c>
      <c r="AV628" s="3">
        <f t="shared" si="263"/>
        <v>0</v>
      </c>
      <c r="AW628" s="3">
        <f t="shared" si="264"/>
        <v>0</v>
      </c>
      <c r="AX628" s="3">
        <f t="shared" si="267"/>
        <v>1580469.7582109442</v>
      </c>
      <c r="AY628" s="3">
        <f t="shared" si="268"/>
        <v>6</v>
      </c>
      <c r="AZ628" s="3">
        <f t="shared" si="265"/>
        <v>0</v>
      </c>
      <c r="BA628" s="3">
        <v>1099174.3208372723</v>
      </c>
      <c r="BB628">
        <f t="shared" si="269"/>
        <v>0.12540000000000001</v>
      </c>
    </row>
    <row r="629" spans="1:54">
      <c r="A629" s="2">
        <v>628</v>
      </c>
      <c r="B629">
        <v>16</v>
      </c>
      <c r="C629" s="3">
        <v>34424.083172063205</v>
      </c>
      <c r="D629" s="3">
        <v>104945.92944808732</v>
      </c>
      <c r="E629" s="3">
        <v>648093.58056453196</v>
      </c>
      <c r="F629" s="3">
        <v>81128.163150145105</v>
      </c>
      <c r="G629" s="3">
        <v>38914.287601554919</v>
      </c>
      <c r="H629" s="3">
        <v>159800.88668921741</v>
      </c>
      <c r="I629" s="3">
        <v>1287701.405843426</v>
      </c>
      <c r="J629" s="3">
        <v>132863.57594514068</v>
      </c>
      <c r="K629" s="3">
        <v>217536.01325500038</v>
      </c>
      <c r="L629" s="3">
        <v>1654549.2755150092</v>
      </c>
      <c r="M629" s="3">
        <v>146241.62312654985</v>
      </c>
      <c r="N629" s="3">
        <v>200227.25649091435</v>
      </c>
      <c r="O629" s="3">
        <v>289256.45211258181</v>
      </c>
      <c r="P629" s="3">
        <v>114010.44807631423</v>
      </c>
      <c r="Q629" s="3">
        <v>4289.9957858382304</v>
      </c>
      <c r="R629" s="3">
        <v>39322.6514584775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AA629" s="3">
        <f t="shared" si="266"/>
        <v>34424.083172063205</v>
      </c>
      <c r="AB629" s="3">
        <f t="shared" si="243"/>
        <v>104945.92944808732</v>
      </c>
      <c r="AC629" s="3">
        <f t="shared" si="244"/>
        <v>648093.58056453196</v>
      </c>
      <c r="AD629" s="3">
        <f t="shared" si="245"/>
        <v>81128.163150145105</v>
      </c>
      <c r="AE629" s="3">
        <f t="shared" si="246"/>
        <v>38914.287601554919</v>
      </c>
      <c r="AF629" s="3">
        <f t="shared" si="247"/>
        <v>159800.88668921741</v>
      </c>
      <c r="AG629" s="3">
        <f t="shared" si="248"/>
        <v>1287701.405843426</v>
      </c>
      <c r="AH629" s="3">
        <f t="shared" si="249"/>
        <v>132863.57594514068</v>
      </c>
      <c r="AI629" s="3">
        <f t="shared" si="250"/>
        <v>217536.01325500038</v>
      </c>
      <c r="AJ629" s="3">
        <f t="shared" si="251"/>
        <v>1654549.2755150092</v>
      </c>
      <c r="AK629" s="3">
        <f t="shared" si="252"/>
        <v>146241.62312654985</v>
      </c>
      <c r="AL629" s="3">
        <f t="shared" si="253"/>
        <v>200227.25649091435</v>
      </c>
      <c r="AM629" s="3">
        <f t="shared" si="254"/>
        <v>289256.45211258181</v>
      </c>
      <c r="AN629" s="3">
        <f t="shared" si="255"/>
        <v>114010.44807631423</v>
      </c>
      <c r="AO629" s="3">
        <f t="shared" si="256"/>
        <v>4289.9957858382304</v>
      </c>
      <c r="AP629" s="3">
        <f t="shared" si="257"/>
        <v>39322.6514584775</v>
      </c>
      <c r="AQ629" s="3">
        <f t="shared" si="258"/>
        <v>0</v>
      </c>
      <c r="AR629" s="3">
        <f t="shared" si="259"/>
        <v>0</v>
      </c>
      <c r="AS629" s="3">
        <f t="shared" si="260"/>
        <v>0</v>
      </c>
      <c r="AT629" s="3">
        <f t="shared" si="261"/>
        <v>0</v>
      </c>
      <c r="AU629" s="3">
        <f t="shared" si="262"/>
        <v>0</v>
      </c>
      <c r="AV629" s="3">
        <f t="shared" si="263"/>
        <v>0</v>
      </c>
      <c r="AW629" s="3">
        <f t="shared" si="264"/>
        <v>0</v>
      </c>
      <c r="AX629" s="3">
        <f t="shared" si="267"/>
        <v>5153305.6282348512</v>
      </c>
      <c r="AY629" s="3">
        <f t="shared" si="268"/>
        <v>16</v>
      </c>
      <c r="AZ629" s="3">
        <f t="shared" si="265"/>
        <v>0</v>
      </c>
      <c r="BA629" s="3">
        <v>1099947.324394701</v>
      </c>
      <c r="BB629">
        <f t="shared" si="269"/>
        <v>0.12559999999999999</v>
      </c>
    </row>
    <row r="630" spans="1:54">
      <c r="A630" s="2">
        <v>629</v>
      </c>
      <c r="B630">
        <v>17</v>
      </c>
      <c r="C630" s="3">
        <v>313978.00523321156</v>
      </c>
      <c r="D630" s="3">
        <v>59345.392985366823</v>
      </c>
      <c r="E630" s="3">
        <v>87261.128595021306</v>
      </c>
      <c r="F630" s="3">
        <v>164746.45476908493</v>
      </c>
      <c r="G630" s="3">
        <v>22041.349678644387</v>
      </c>
      <c r="H630" s="3">
        <v>155558.82518160614</v>
      </c>
      <c r="I630" s="3">
        <v>13610.233891146168</v>
      </c>
      <c r="J630" s="3">
        <v>60219.287652377301</v>
      </c>
      <c r="K630" s="3">
        <v>307837.25938774756</v>
      </c>
      <c r="L630" s="3">
        <v>178582.39960029162</v>
      </c>
      <c r="M630" s="3">
        <v>156080.30521491743</v>
      </c>
      <c r="N630" s="3">
        <v>26601.40866863577</v>
      </c>
      <c r="O630" s="3">
        <v>206806.71649965367</v>
      </c>
      <c r="P630" s="3">
        <v>44890.24192583956</v>
      </c>
      <c r="Q630" s="3">
        <v>34379.463570618886</v>
      </c>
      <c r="R630" s="3">
        <v>60233.517110753848</v>
      </c>
      <c r="S630" s="3">
        <v>531632.70221866923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AA630" s="3">
        <f t="shared" si="266"/>
        <v>313978.00523321156</v>
      </c>
      <c r="AB630" s="3">
        <f t="shared" si="243"/>
        <v>59345.392985366823</v>
      </c>
      <c r="AC630" s="3">
        <f t="shared" si="244"/>
        <v>87261.128595021306</v>
      </c>
      <c r="AD630" s="3">
        <f t="shared" si="245"/>
        <v>164746.45476908493</v>
      </c>
      <c r="AE630" s="3">
        <f t="shared" si="246"/>
        <v>22041.349678644387</v>
      </c>
      <c r="AF630" s="3">
        <f t="shared" si="247"/>
        <v>155558.82518160614</v>
      </c>
      <c r="AG630" s="3">
        <f t="shared" si="248"/>
        <v>13610.233891146168</v>
      </c>
      <c r="AH630" s="3">
        <f t="shared" si="249"/>
        <v>60219.287652377301</v>
      </c>
      <c r="AI630" s="3">
        <f t="shared" si="250"/>
        <v>307837.25938774756</v>
      </c>
      <c r="AJ630" s="3">
        <f t="shared" si="251"/>
        <v>178582.39960029162</v>
      </c>
      <c r="AK630" s="3">
        <f t="shared" si="252"/>
        <v>156080.30521491743</v>
      </c>
      <c r="AL630" s="3">
        <f t="shared" si="253"/>
        <v>26601.40866863577</v>
      </c>
      <c r="AM630" s="3">
        <f t="shared" si="254"/>
        <v>206806.71649965367</v>
      </c>
      <c r="AN630" s="3">
        <f t="shared" si="255"/>
        <v>44890.24192583956</v>
      </c>
      <c r="AO630" s="3">
        <f t="shared" si="256"/>
        <v>34379.463570618886</v>
      </c>
      <c r="AP630" s="3">
        <f t="shared" si="257"/>
        <v>60233.517110753848</v>
      </c>
      <c r="AQ630" s="3">
        <f t="shared" si="258"/>
        <v>531632.70221866923</v>
      </c>
      <c r="AR630" s="3">
        <f t="shared" si="259"/>
        <v>0</v>
      </c>
      <c r="AS630" s="3">
        <f t="shared" si="260"/>
        <v>0</v>
      </c>
      <c r="AT630" s="3">
        <f t="shared" si="261"/>
        <v>0</v>
      </c>
      <c r="AU630" s="3">
        <f t="shared" si="262"/>
        <v>0</v>
      </c>
      <c r="AV630" s="3">
        <f t="shared" si="263"/>
        <v>0</v>
      </c>
      <c r="AW630" s="3">
        <f t="shared" si="264"/>
        <v>0</v>
      </c>
      <c r="AX630" s="3">
        <f t="shared" si="267"/>
        <v>2423804.6921835868</v>
      </c>
      <c r="AY630" s="3">
        <f t="shared" si="268"/>
        <v>17</v>
      </c>
      <c r="AZ630" s="3">
        <f t="shared" si="265"/>
        <v>0</v>
      </c>
      <c r="BA630" s="3">
        <v>1104776.4191376993</v>
      </c>
      <c r="BB630">
        <f t="shared" si="269"/>
        <v>0.1258</v>
      </c>
    </row>
    <row r="631" spans="1:54">
      <c r="A631" s="2">
        <v>630</v>
      </c>
      <c r="B631">
        <v>18</v>
      </c>
      <c r="C631" s="3">
        <v>314615.31726262165</v>
      </c>
      <c r="D631" s="3">
        <v>13290877.862411048</v>
      </c>
      <c r="E631" s="3">
        <v>3477.7328828547475</v>
      </c>
      <c r="F631" s="3">
        <v>8947.4986766115017</v>
      </c>
      <c r="G631" s="3">
        <v>256346.28747411328</v>
      </c>
      <c r="H631" s="3">
        <v>22163.578831841547</v>
      </c>
      <c r="I631" s="3">
        <v>16357.823851268517</v>
      </c>
      <c r="J631" s="3">
        <v>3364129.9054250154</v>
      </c>
      <c r="K631" s="3">
        <v>110428.53711974234</v>
      </c>
      <c r="L631" s="3">
        <v>56322.041852282287</v>
      </c>
      <c r="M631" s="3">
        <v>56769.205374773504</v>
      </c>
      <c r="N631" s="3">
        <v>232023.46261079583</v>
      </c>
      <c r="O631" s="3">
        <v>175900.5919254747</v>
      </c>
      <c r="P631" s="3">
        <v>203557.6526848436</v>
      </c>
      <c r="Q631" s="3">
        <v>38601.814976089103</v>
      </c>
      <c r="R631" s="3">
        <v>37831.523826079436</v>
      </c>
      <c r="S631" s="3">
        <v>46037.629689992515</v>
      </c>
      <c r="T631" s="3">
        <v>547722.39387270901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AA631" s="3">
        <f t="shared" si="266"/>
        <v>314615.31726262165</v>
      </c>
      <c r="AB631" s="3">
        <f t="shared" si="243"/>
        <v>13290877.862411048</v>
      </c>
      <c r="AC631" s="3">
        <f t="shared" si="244"/>
        <v>3477.7328828547475</v>
      </c>
      <c r="AD631" s="3">
        <f t="shared" si="245"/>
        <v>8947.4986766115017</v>
      </c>
      <c r="AE631" s="3">
        <f t="shared" si="246"/>
        <v>256346.28747411328</v>
      </c>
      <c r="AF631" s="3">
        <f t="shared" si="247"/>
        <v>22163.578831841547</v>
      </c>
      <c r="AG631" s="3">
        <f t="shared" si="248"/>
        <v>16357.823851268517</v>
      </c>
      <c r="AH631" s="3">
        <f t="shared" si="249"/>
        <v>3364129.9054250154</v>
      </c>
      <c r="AI631" s="3">
        <f t="shared" si="250"/>
        <v>110428.53711974234</v>
      </c>
      <c r="AJ631" s="3">
        <f t="shared" si="251"/>
        <v>56322.041852282287</v>
      </c>
      <c r="AK631" s="3">
        <f t="shared" si="252"/>
        <v>56769.205374773504</v>
      </c>
      <c r="AL631" s="3">
        <f t="shared" si="253"/>
        <v>232023.46261079583</v>
      </c>
      <c r="AM631" s="3">
        <f t="shared" si="254"/>
        <v>175900.5919254747</v>
      </c>
      <c r="AN631" s="3">
        <f t="shared" si="255"/>
        <v>203557.6526848436</v>
      </c>
      <c r="AO631" s="3">
        <f t="shared" si="256"/>
        <v>38601.814976089103</v>
      </c>
      <c r="AP631" s="3">
        <f t="shared" si="257"/>
        <v>37831.523826079436</v>
      </c>
      <c r="AQ631" s="3">
        <f t="shared" si="258"/>
        <v>46037.629689992515</v>
      </c>
      <c r="AR631" s="3">
        <f t="shared" si="259"/>
        <v>547722.39387270901</v>
      </c>
      <c r="AS631" s="3">
        <f t="shared" si="260"/>
        <v>0</v>
      </c>
      <c r="AT631" s="3">
        <f t="shared" si="261"/>
        <v>0</v>
      </c>
      <c r="AU631" s="3">
        <f t="shared" si="262"/>
        <v>0</v>
      </c>
      <c r="AV631" s="3">
        <f t="shared" si="263"/>
        <v>0</v>
      </c>
      <c r="AW631" s="3">
        <f t="shared" si="264"/>
        <v>0</v>
      </c>
      <c r="AX631" s="3">
        <f t="shared" si="267"/>
        <v>18782110.860748153</v>
      </c>
      <c r="AY631" s="3">
        <f t="shared" si="268"/>
        <v>18</v>
      </c>
      <c r="AZ631" s="3">
        <f t="shared" si="265"/>
        <v>0</v>
      </c>
      <c r="BA631" s="3">
        <v>1104974.9694059456</v>
      </c>
      <c r="BB631">
        <f t="shared" si="269"/>
        <v>0.126</v>
      </c>
    </row>
    <row r="632" spans="1:54">
      <c r="A632" s="2">
        <v>631</v>
      </c>
      <c r="B632">
        <v>8</v>
      </c>
      <c r="C632" s="3">
        <v>2003166.848241742</v>
      </c>
      <c r="D632" s="3">
        <v>48901.985650517694</v>
      </c>
      <c r="E632" s="3">
        <v>100065.6549149737</v>
      </c>
      <c r="F632" s="3">
        <v>32072.376447064082</v>
      </c>
      <c r="G632" s="3">
        <v>84979.677320155766</v>
      </c>
      <c r="H632" s="3">
        <v>75361.940032129147</v>
      </c>
      <c r="I632" s="3">
        <v>1692789.0077669013</v>
      </c>
      <c r="J632" s="3">
        <v>281906.64919703582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AA632" s="3">
        <f t="shared" si="266"/>
        <v>2003166.848241742</v>
      </c>
      <c r="AB632" s="3">
        <f t="shared" si="243"/>
        <v>48901.985650517694</v>
      </c>
      <c r="AC632" s="3">
        <f t="shared" si="244"/>
        <v>100065.6549149737</v>
      </c>
      <c r="AD632" s="3">
        <f t="shared" si="245"/>
        <v>32072.376447064082</v>
      </c>
      <c r="AE632" s="3">
        <f t="shared" si="246"/>
        <v>84979.677320155766</v>
      </c>
      <c r="AF632" s="3">
        <f t="shared" si="247"/>
        <v>75361.940032129147</v>
      </c>
      <c r="AG632" s="3">
        <f t="shared" si="248"/>
        <v>1692789.0077669013</v>
      </c>
      <c r="AH632" s="3">
        <f t="shared" si="249"/>
        <v>281906.64919703582</v>
      </c>
      <c r="AI632" s="3">
        <f t="shared" si="250"/>
        <v>0</v>
      </c>
      <c r="AJ632" s="3">
        <f t="shared" si="251"/>
        <v>0</v>
      </c>
      <c r="AK632" s="3">
        <f t="shared" si="252"/>
        <v>0</v>
      </c>
      <c r="AL632" s="3">
        <f t="shared" si="253"/>
        <v>0</v>
      </c>
      <c r="AM632" s="3">
        <f t="shared" si="254"/>
        <v>0</v>
      </c>
      <c r="AN632" s="3">
        <f t="shared" si="255"/>
        <v>0</v>
      </c>
      <c r="AO632" s="3">
        <f t="shared" si="256"/>
        <v>0</v>
      </c>
      <c r="AP632" s="3">
        <f t="shared" si="257"/>
        <v>0</v>
      </c>
      <c r="AQ632" s="3">
        <f t="shared" si="258"/>
        <v>0</v>
      </c>
      <c r="AR632" s="3">
        <f t="shared" si="259"/>
        <v>0</v>
      </c>
      <c r="AS632" s="3">
        <f t="shared" si="260"/>
        <v>0</v>
      </c>
      <c r="AT632" s="3">
        <f t="shared" si="261"/>
        <v>0</v>
      </c>
      <c r="AU632" s="3">
        <f t="shared" si="262"/>
        <v>0</v>
      </c>
      <c r="AV632" s="3">
        <f t="shared" si="263"/>
        <v>0</v>
      </c>
      <c r="AW632" s="3">
        <f t="shared" si="264"/>
        <v>0</v>
      </c>
      <c r="AX632" s="3">
        <f t="shared" si="267"/>
        <v>4319244.1395705193</v>
      </c>
      <c r="AY632" s="3">
        <f t="shared" si="268"/>
        <v>8</v>
      </c>
      <c r="AZ632" s="3">
        <f t="shared" si="265"/>
        <v>0</v>
      </c>
      <c r="BA632" s="3">
        <v>1105435.5096312833</v>
      </c>
      <c r="BB632">
        <f t="shared" si="269"/>
        <v>0.12620000000000001</v>
      </c>
    </row>
    <row r="633" spans="1:54">
      <c r="A633" s="2">
        <v>632</v>
      </c>
      <c r="B633">
        <v>18</v>
      </c>
      <c r="C633" s="3">
        <v>62002.608753843007</v>
      </c>
      <c r="D633" s="3">
        <v>192017.25698833328</v>
      </c>
      <c r="E633" s="3">
        <v>88711.039544761486</v>
      </c>
      <c r="F633" s="3">
        <v>23436.669769189637</v>
      </c>
      <c r="G633" s="3">
        <v>685696.38828163838</v>
      </c>
      <c r="H633" s="3">
        <v>78333.914515358367</v>
      </c>
      <c r="I633" s="3">
        <v>251977.86961989963</v>
      </c>
      <c r="J633" s="3">
        <v>338343.69217265304</v>
      </c>
      <c r="K633" s="3">
        <v>2524.9828424107795</v>
      </c>
      <c r="L633" s="3">
        <v>64921.3506931843</v>
      </c>
      <c r="M633" s="3">
        <v>445709.11494856275</v>
      </c>
      <c r="N633" s="3">
        <v>65355.993403417975</v>
      </c>
      <c r="O633" s="3">
        <v>33417.329007006432</v>
      </c>
      <c r="P633" s="3">
        <v>17277.676033366581</v>
      </c>
      <c r="Q633" s="3">
        <v>222101.76384092568</v>
      </c>
      <c r="R633" s="3">
        <v>523952.11856735707</v>
      </c>
      <c r="S633" s="3">
        <v>147912.83654589992</v>
      </c>
      <c r="T633" s="3">
        <v>36494.120030238424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AA633" s="3">
        <f t="shared" si="266"/>
        <v>62002.608753843007</v>
      </c>
      <c r="AB633" s="3">
        <f t="shared" si="243"/>
        <v>192017.25698833328</v>
      </c>
      <c r="AC633" s="3">
        <f t="shared" si="244"/>
        <v>88711.039544761486</v>
      </c>
      <c r="AD633" s="3">
        <f t="shared" si="245"/>
        <v>23436.669769189637</v>
      </c>
      <c r="AE633" s="3">
        <f t="shared" si="246"/>
        <v>685696.38828163838</v>
      </c>
      <c r="AF633" s="3">
        <f t="shared" si="247"/>
        <v>78333.914515358367</v>
      </c>
      <c r="AG633" s="3">
        <f t="shared" si="248"/>
        <v>251977.86961989963</v>
      </c>
      <c r="AH633" s="3">
        <f t="shared" si="249"/>
        <v>338343.69217265304</v>
      </c>
      <c r="AI633" s="3">
        <f t="shared" si="250"/>
        <v>2524.9828424107795</v>
      </c>
      <c r="AJ633" s="3">
        <f t="shared" si="251"/>
        <v>64921.3506931843</v>
      </c>
      <c r="AK633" s="3">
        <f t="shared" si="252"/>
        <v>445709.11494856275</v>
      </c>
      <c r="AL633" s="3">
        <f t="shared" si="253"/>
        <v>65355.993403417975</v>
      </c>
      <c r="AM633" s="3">
        <f t="shared" si="254"/>
        <v>33417.329007006432</v>
      </c>
      <c r="AN633" s="3">
        <f t="shared" si="255"/>
        <v>17277.676033366581</v>
      </c>
      <c r="AO633" s="3">
        <f t="shared" si="256"/>
        <v>222101.76384092568</v>
      </c>
      <c r="AP633" s="3">
        <f t="shared" si="257"/>
        <v>523952.11856735707</v>
      </c>
      <c r="AQ633" s="3">
        <f t="shared" si="258"/>
        <v>147912.83654589992</v>
      </c>
      <c r="AR633" s="3">
        <f t="shared" si="259"/>
        <v>36494.120030238424</v>
      </c>
      <c r="AS633" s="3">
        <f t="shared" si="260"/>
        <v>0</v>
      </c>
      <c r="AT633" s="3">
        <f t="shared" si="261"/>
        <v>0</v>
      </c>
      <c r="AU633" s="3">
        <f t="shared" si="262"/>
        <v>0</v>
      </c>
      <c r="AV633" s="3">
        <f t="shared" si="263"/>
        <v>0</v>
      </c>
      <c r="AW633" s="3">
        <f t="shared" si="264"/>
        <v>0</v>
      </c>
      <c r="AX633" s="3">
        <f t="shared" si="267"/>
        <v>3280186.7255580467</v>
      </c>
      <c r="AY633" s="3">
        <f t="shared" si="268"/>
        <v>18</v>
      </c>
      <c r="AZ633" s="3">
        <f t="shared" si="265"/>
        <v>0</v>
      </c>
      <c r="BA633" s="3">
        <v>1106471.2844832609</v>
      </c>
      <c r="BB633">
        <f t="shared" si="269"/>
        <v>0.12640000000000001</v>
      </c>
    </row>
    <row r="634" spans="1:54">
      <c r="A634" s="2">
        <v>633</v>
      </c>
      <c r="B634">
        <v>15</v>
      </c>
      <c r="C634" s="3">
        <v>302390.5045363438</v>
      </c>
      <c r="D634" s="3">
        <v>55935.217454469566</v>
      </c>
      <c r="E634" s="3">
        <v>125577.13466005116</v>
      </c>
      <c r="F634" s="3">
        <v>28585.55819066918</v>
      </c>
      <c r="G634" s="3">
        <v>70253.408800859426</v>
      </c>
      <c r="H634" s="3">
        <v>21298.889899279679</v>
      </c>
      <c r="I634" s="3">
        <v>1000500.8503682645</v>
      </c>
      <c r="J634" s="3">
        <v>41099.852698671333</v>
      </c>
      <c r="K634" s="3">
        <v>49562.313305241289</v>
      </c>
      <c r="L634" s="3">
        <v>49874.48609512033</v>
      </c>
      <c r="M634" s="3">
        <v>690738.49183626019</v>
      </c>
      <c r="N634" s="3">
        <v>95047.575542572682</v>
      </c>
      <c r="O634" s="3">
        <v>1275367.2779629775</v>
      </c>
      <c r="P634" s="3">
        <v>122636.10377980894</v>
      </c>
      <c r="Q634" s="3">
        <v>62808.425083294256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AA634" s="3">
        <f t="shared" si="266"/>
        <v>302390.5045363438</v>
      </c>
      <c r="AB634" s="3">
        <f t="shared" si="243"/>
        <v>55935.217454469566</v>
      </c>
      <c r="AC634" s="3">
        <f t="shared" si="244"/>
        <v>125577.13466005116</v>
      </c>
      <c r="AD634" s="3">
        <f t="shared" si="245"/>
        <v>28585.55819066918</v>
      </c>
      <c r="AE634" s="3">
        <f t="shared" si="246"/>
        <v>70253.408800859426</v>
      </c>
      <c r="AF634" s="3">
        <f t="shared" si="247"/>
        <v>21298.889899279679</v>
      </c>
      <c r="AG634" s="3">
        <f t="shared" si="248"/>
        <v>1000500.8503682645</v>
      </c>
      <c r="AH634" s="3">
        <f t="shared" si="249"/>
        <v>41099.852698671333</v>
      </c>
      <c r="AI634" s="3">
        <f t="shared" si="250"/>
        <v>49562.313305241289</v>
      </c>
      <c r="AJ634" s="3">
        <f t="shared" si="251"/>
        <v>49874.48609512033</v>
      </c>
      <c r="AK634" s="3">
        <f t="shared" si="252"/>
        <v>690738.49183626019</v>
      </c>
      <c r="AL634" s="3">
        <f t="shared" si="253"/>
        <v>95047.575542572682</v>
      </c>
      <c r="AM634" s="3">
        <f t="shared" si="254"/>
        <v>1275367.2779629775</v>
      </c>
      <c r="AN634" s="3">
        <f t="shared" si="255"/>
        <v>122636.10377980894</v>
      </c>
      <c r="AO634" s="3">
        <f t="shared" si="256"/>
        <v>62808.425083294256</v>
      </c>
      <c r="AP634" s="3">
        <f t="shared" si="257"/>
        <v>0</v>
      </c>
      <c r="AQ634" s="3">
        <f t="shared" si="258"/>
        <v>0</v>
      </c>
      <c r="AR634" s="3">
        <f t="shared" si="259"/>
        <v>0</v>
      </c>
      <c r="AS634" s="3">
        <f t="shared" si="260"/>
        <v>0</v>
      </c>
      <c r="AT634" s="3">
        <f t="shared" si="261"/>
        <v>0</v>
      </c>
      <c r="AU634" s="3">
        <f t="shared" si="262"/>
        <v>0</v>
      </c>
      <c r="AV634" s="3">
        <f t="shared" si="263"/>
        <v>0</v>
      </c>
      <c r="AW634" s="3">
        <f t="shared" si="264"/>
        <v>0</v>
      </c>
      <c r="AX634" s="3">
        <f t="shared" si="267"/>
        <v>3991676.0902138841</v>
      </c>
      <c r="AY634" s="3">
        <f t="shared" si="268"/>
        <v>15</v>
      </c>
      <c r="AZ634" s="3">
        <f t="shared" si="265"/>
        <v>0</v>
      </c>
      <c r="BA634" s="3">
        <v>1106494.5635829628</v>
      </c>
      <c r="BB634">
        <f t="shared" si="269"/>
        <v>0.12659999999999999</v>
      </c>
    </row>
    <row r="635" spans="1:54">
      <c r="A635" s="2">
        <v>634</v>
      </c>
      <c r="B635">
        <v>18</v>
      </c>
      <c r="C635" s="3">
        <v>92918.2101985669</v>
      </c>
      <c r="D635" s="3">
        <v>50070.774803941989</v>
      </c>
      <c r="E635" s="3">
        <v>165973.66503408054</v>
      </c>
      <c r="F635" s="3">
        <v>4429964.5076795006</v>
      </c>
      <c r="G635" s="3">
        <v>647804.8413806638</v>
      </c>
      <c r="H635" s="3">
        <v>244927.46412616438</v>
      </c>
      <c r="I635" s="3">
        <v>64477.696487565678</v>
      </c>
      <c r="J635" s="3">
        <v>72628.845937415666</v>
      </c>
      <c r="K635" s="3">
        <v>230591.68878842753</v>
      </c>
      <c r="L635" s="3">
        <v>790299.5958135298</v>
      </c>
      <c r="M635" s="3">
        <v>150708.40398034459</v>
      </c>
      <c r="N635" s="3">
        <v>832749.07033132529</v>
      </c>
      <c r="O635" s="3">
        <v>300929.12041644828</v>
      </c>
      <c r="P635" s="3">
        <v>169729.09809569683</v>
      </c>
      <c r="Q635" s="3">
        <v>349508.03638148512</v>
      </c>
      <c r="R635" s="3">
        <v>265193.07016820862</v>
      </c>
      <c r="S635" s="3">
        <v>517452.26818249305</v>
      </c>
      <c r="T635" s="3">
        <v>25503.585592773128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AA635" s="3">
        <f t="shared" si="266"/>
        <v>92918.2101985669</v>
      </c>
      <c r="AB635" s="3">
        <f t="shared" si="243"/>
        <v>50070.774803941989</v>
      </c>
      <c r="AC635" s="3">
        <f t="shared" si="244"/>
        <v>165973.66503408054</v>
      </c>
      <c r="AD635" s="3">
        <f t="shared" si="245"/>
        <v>4429964.5076795006</v>
      </c>
      <c r="AE635" s="3">
        <f t="shared" si="246"/>
        <v>647804.8413806638</v>
      </c>
      <c r="AF635" s="3">
        <f t="shared" si="247"/>
        <v>244927.46412616438</v>
      </c>
      <c r="AG635" s="3">
        <f t="shared" si="248"/>
        <v>64477.696487565678</v>
      </c>
      <c r="AH635" s="3">
        <f t="shared" si="249"/>
        <v>72628.845937415666</v>
      </c>
      <c r="AI635" s="3">
        <f t="shared" si="250"/>
        <v>230591.68878842753</v>
      </c>
      <c r="AJ635" s="3">
        <f t="shared" si="251"/>
        <v>790299.5958135298</v>
      </c>
      <c r="AK635" s="3">
        <f t="shared" si="252"/>
        <v>150708.40398034459</v>
      </c>
      <c r="AL635" s="3">
        <f t="shared" si="253"/>
        <v>832749.07033132529</v>
      </c>
      <c r="AM635" s="3">
        <f t="shared" si="254"/>
        <v>300929.12041644828</v>
      </c>
      <c r="AN635" s="3">
        <f t="shared" si="255"/>
        <v>169729.09809569683</v>
      </c>
      <c r="AO635" s="3">
        <f t="shared" si="256"/>
        <v>349508.03638148512</v>
      </c>
      <c r="AP635" s="3">
        <f t="shared" si="257"/>
        <v>265193.07016820862</v>
      </c>
      <c r="AQ635" s="3">
        <f t="shared" si="258"/>
        <v>517452.26818249305</v>
      </c>
      <c r="AR635" s="3">
        <f t="shared" si="259"/>
        <v>25503.585592773128</v>
      </c>
      <c r="AS635" s="3">
        <f t="shared" si="260"/>
        <v>0</v>
      </c>
      <c r="AT635" s="3">
        <f t="shared" si="261"/>
        <v>0</v>
      </c>
      <c r="AU635" s="3">
        <f t="shared" si="262"/>
        <v>0</v>
      </c>
      <c r="AV635" s="3">
        <f t="shared" si="263"/>
        <v>0</v>
      </c>
      <c r="AW635" s="3">
        <f t="shared" si="264"/>
        <v>0</v>
      </c>
      <c r="AX635" s="3">
        <f t="shared" si="267"/>
        <v>9401429.9433986321</v>
      </c>
      <c r="AY635" s="3">
        <f t="shared" si="268"/>
        <v>18</v>
      </c>
      <c r="AZ635" s="3">
        <f t="shared" si="265"/>
        <v>0</v>
      </c>
      <c r="BA635" s="3">
        <v>1107380.1454363014</v>
      </c>
      <c r="BB635">
        <f t="shared" si="269"/>
        <v>0.1268</v>
      </c>
    </row>
    <row r="636" spans="1:54">
      <c r="A636" s="2">
        <v>635</v>
      </c>
      <c r="B636">
        <v>16</v>
      </c>
      <c r="C636" s="3">
        <v>531611.35750280437</v>
      </c>
      <c r="D636" s="3">
        <v>289967.24477379263</v>
      </c>
      <c r="E636" s="3">
        <v>686371.30954789848</v>
      </c>
      <c r="F636" s="3">
        <v>21244.670521653297</v>
      </c>
      <c r="G636" s="3">
        <v>50849.028547696304</v>
      </c>
      <c r="H636" s="3">
        <v>124896.62149246786</v>
      </c>
      <c r="I636" s="3">
        <v>70700.471901833545</v>
      </c>
      <c r="J636" s="3">
        <v>225221.02726466508</v>
      </c>
      <c r="K636" s="3">
        <v>102052.9229241791</v>
      </c>
      <c r="L636" s="3">
        <v>48457.299702692151</v>
      </c>
      <c r="M636" s="3">
        <v>37443.436319105233</v>
      </c>
      <c r="N636" s="3">
        <v>23922.986720792142</v>
      </c>
      <c r="O636" s="3">
        <v>40371.885513464644</v>
      </c>
      <c r="P636" s="3">
        <v>116216.73397115816</v>
      </c>
      <c r="Q636" s="3">
        <v>27444.907312229097</v>
      </c>
      <c r="R636" s="3">
        <v>7325341.0743292524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AA636" s="3">
        <f t="shared" si="266"/>
        <v>531611.35750280437</v>
      </c>
      <c r="AB636" s="3">
        <f t="shared" si="243"/>
        <v>289967.24477379263</v>
      </c>
      <c r="AC636" s="3">
        <f t="shared" si="244"/>
        <v>686371.30954789848</v>
      </c>
      <c r="AD636" s="3">
        <f t="shared" si="245"/>
        <v>21244.670521653297</v>
      </c>
      <c r="AE636" s="3">
        <f t="shared" si="246"/>
        <v>50849.028547696304</v>
      </c>
      <c r="AF636" s="3">
        <f t="shared" si="247"/>
        <v>124896.62149246786</v>
      </c>
      <c r="AG636" s="3">
        <f t="shared" si="248"/>
        <v>70700.471901833545</v>
      </c>
      <c r="AH636" s="3">
        <f t="shared" si="249"/>
        <v>225221.02726466508</v>
      </c>
      <c r="AI636" s="3">
        <f t="shared" si="250"/>
        <v>102052.9229241791</v>
      </c>
      <c r="AJ636" s="3">
        <f t="shared" si="251"/>
        <v>48457.299702692151</v>
      </c>
      <c r="AK636" s="3">
        <f t="shared" si="252"/>
        <v>37443.436319105233</v>
      </c>
      <c r="AL636" s="3">
        <f t="shared" si="253"/>
        <v>23922.986720792142</v>
      </c>
      <c r="AM636" s="3">
        <f t="shared" si="254"/>
        <v>40371.885513464644</v>
      </c>
      <c r="AN636" s="3">
        <f t="shared" si="255"/>
        <v>116216.73397115816</v>
      </c>
      <c r="AO636" s="3">
        <f t="shared" si="256"/>
        <v>27444.907312229097</v>
      </c>
      <c r="AP636" s="3">
        <f t="shared" si="257"/>
        <v>7325341.0743292524</v>
      </c>
      <c r="AQ636" s="3">
        <f t="shared" si="258"/>
        <v>0</v>
      </c>
      <c r="AR636" s="3">
        <f t="shared" si="259"/>
        <v>0</v>
      </c>
      <c r="AS636" s="3">
        <f t="shared" si="260"/>
        <v>0</v>
      </c>
      <c r="AT636" s="3">
        <f t="shared" si="261"/>
        <v>0</v>
      </c>
      <c r="AU636" s="3">
        <f t="shared" si="262"/>
        <v>0</v>
      </c>
      <c r="AV636" s="3">
        <f t="shared" si="263"/>
        <v>0</v>
      </c>
      <c r="AW636" s="3">
        <f t="shared" si="264"/>
        <v>0</v>
      </c>
      <c r="AX636" s="3">
        <f t="shared" si="267"/>
        <v>9722112.9783456847</v>
      </c>
      <c r="AY636" s="3">
        <f t="shared" si="268"/>
        <v>16</v>
      </c>
      <c r="AZ636" s="3">
        <f t="shared" si="265"/>
        <v>0</v>
      </c>
      <c r="BA636" s="3">
        <v>1108290.2650736228</v>
      </c>
      <c r="BB636">
        <f t="shared" si="269"/>
        <v>0.127</v>
      </c>
    </row>
    <row r="637" spans="1:54">
      <c r="A637" s="2">
        <v>636</v>
      </c>
      <c r="B637">
        <v>18</v>
      </c>
      <c r="C637" s="3">
        <v>37124.10061254006</v>
      </c>
      <c r="D637" s="3">
        <v>238118.2317978846</v>
      </c>
      <c r="E637" s="3">
        <v>481149.71630374697</v>
      </c>
      <c r="F637" s="3">
        <v>342285.04304997943</v>
      </c>
      <c r="G637" s="3">
        <v>288800.66291476437</v>
      </c>
      <c r="H637" s="3">
        <v>77071.575060736504</v>
      </c>
      <c r="I637" s="3">
        <v>798880.39492000395</v>
      </c>
      <c r="J637" s="3">
        <v>727647.44018322427</v>
      </c>
      <c r="K637" s="3">
        <v>262980.48533799831</v>
      </c>
      <c r="L637" s="3">
        <v>169961.87598468823</v>
      </c>
      <c r="M637" s="3">
        <v>160304.4527708104</v>
      </c>
      <c r="N637" s="3">
        <v>599609.14072463615</v>
      </c>
      <c r="O637" s="3">
        <v>12708.354851181759</v>
      </c>
      <c r="P637" s="3">
        <v>38928.94647122117</v>
      </c>
      <c r="Q637" s="3">
        <v>184749.67973806191</v>
      </c>
      <c r="R637" s="3">
        <v>197552.57741260872</v>
      </c>
      <c r="S637" s="3">
        <v>326411.12390714732</v>
      </c>
      <c r="T637" s="3">
        <v>764385.22864793497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AA637" s="3">
        <f t="shared" si="266"/>
        <v>37124.10061254006</v>
      </c>
      <c r="AB637" s="3">
        <f t="shared" si="243"/>
        <v>238118.2317978846</v>
      </c>
      <c r="AC637" s="3">
        <f t="shared" si="244"/>
        <v>481149.71630374697</v>
      </c>
      <c r="AD637" s="3">
        <f t="shared" si="245"/>
        <v>342285.04304997943</v>
      </c>
      <c r="AE637" s="3">
        <f t="shared" si="246"/>
        <v>288800.66291476437</v>
      </c>
      <c r="AF637" s="3">
        <f t="shared" si="247"/>
        <v>77071.575060736504</v>
      </c>
      <c r="AG637" s="3">
        <f t="shared" si="248"/>
        <v>798880.39492000395</v>
      </c>
      <c r="AH637" s="3">
        <f t="shared" si="249"/>
        <v>727647.44018322427</v>
      </c>
      <c r="AI637" s="3">
        <f t="shared" si="250"/>
        <v>262980.48533799831</v>
      </c>
      <c r="AJ637" s="3">
        <f t="shared" si="251"/>
        <v>169961.87598468823</v>
      </c>
      <c r="AK637" s="3">
        <f t="shared" si="252"/>
        <v>160304.4527708104</v>
      </c>
      <c r="AL637" s="3">
        <f t="shared" si="253"/>
        <v>599609.14072463615</v>
      </c>
      <c r="AM637" s="3">
        <f t="shared" si="254"/>
        <v>12708.354851181759</v>
      </c>
      <c r="AN637" s="3">
        <f t="shared" si="255"/>
        <v>38928.94647122117</v>
      </c>
      <c r="AO637" s="3">
        <f t="shared" si="256"/>
        <v>184749.67973806191</v>
      </c>
      <c r="AP637" s="3">
        <f t="shared" si="257"/>
        <v>197552.57741260872</v>
      </c>
      <c r="AQ637" s="3">
        <f t="shared" si="258"/>
        <v>326411.12390714732</v>
      </c>
      <c r="AR637" s="3">
        <f t="shared" si="259"/>
        <v>764385.22864793497</v>
      </c>
      <c r="AS637" s="3">
        <f t="shared" si="260"/>
        <v>0</v>
      </c>
      <c r="AT637" s="3">
        <f t="shared" si="261"/>
        <v>0</v>
      </c>
      <c r="AU637" s="3">
        <f t="shared" si="262"/>
        <v>0</v>
      </c>
      <c r="AV637" s="3">
        <f t="shared" si="263"/>
        <v>0</v>
      </c>
      <c r="AW637" s="3">
        <f t="shared" si="264"/>
        <v>0</v>
      </c>
      <c r="AX637" s="3">
        <f t="shared" si="267"/>
        <v>5708669.0306891687</v>
      </c>
      <c r="AY637" s="3">
        <f t="shared" si="268"/>
        <v>18</v>
      </c>
      <c r="AZ637" s="3">
        <f t="shared" si="265"/>
        <v>0</v>
      </c>
      <c r="BA637" s="3">
        <v>1108450.2888798087</v>
      </c>
      <c r="BB637">
        <f t="shared" si="269"/>
        <v>0.12720000000000001</v>
      </c>
    </row>
    <row r="638" spans="1:54">
      <c r="A638" s="2">
        <v>637</v>
      </c>
      <c r="B638">
        <v>18</v>
      </c>
      <c r="C638" s="3">
        <v>127894.83038474599</v>
      </c>
      <c r="D638" s="3">
        <v>68837.998888571659</v>
      </c>
      <c r="E638" s="3">
        <v>191554.39180371488</v>
      </c>
      <c r="F638" s="3">
        <v>386688.1605386025</v>
      </c>
      <c r="G638" s="3">
        <v>30373.306151227247</v>
      </c>
      <c r="H638" s="3">
        <v>627761.57015140378</v>
      </c>
      <c r="I638" s="3">
        <v>173959.33433083299</v>
      </c>
      <c r="J638" s="3">
        <v>276143.60515440773</v>
      </c>
      <c r="K638" s="3">
        <v>293696.33908660483</v>
      </c>
      <c r="L638" s="3">
        <v>104221.69097058491</v>
      </c>
      <c r="M638" s="3">
        <v>195184.35274626804</v>
      </c>
      <c r="N638" s="3">
        <v>238198.00674298618</v>
      </c>
      <c r="O638" s="3">
        <v>46185.437343090962</v>
      </c>
      <c r="P638" s="3">
        <v>1061466.3929912862</v>
      </c>
      <c r="Q638" s="3">
        <v>95883.177822033351</v>
      </c>
      <c r="R638" s="3">
        <v>294410.39372172917</v>
      </c>
      <c r="S638" s="3">
        <v>413923.45371354924</v>
      </c>
      <c r="T638" s="3">
        <v>156495.55866537718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AA638" s="3">
        <f t="shared" si="266"/>
        <v>127894.83038474599</v>
      </c>
      <c r="AB638" s="3">
        <f t="shared" si="243"/>
        <v>68837.998888571659</v>
      </c>
      <c r="AC638" s="3">
        <f t="shared" si="244"/>
        <v>191554.39180371488</v>
      </c>
      <c r="AD638" s="3">
        <f t="shared" si="245"/>
        <v>386688.1605386025</v>
      </c>
      <c r="AE638" s="3">
        <f t="shared" si="246"/>
        <v>30373.306151227247</v>
      </c>
      <c r="AF638" s="3">
        <f t="shared" si="247"/>
        <v>627761.57015140378</v>
      </c>
      <c r="AG638" s="3">
        <f t="shared" si="248"/>
        <v>173959.33433083299</v>
      </c>
      <c r="AH638" s="3">
        <f t="shared" si="249"/>
        <v>276143.60515440773</v>
      </c>
      <c r="AI638" s="3">
        <f t="shared" si="250"/>
        <v>293696.33908660483</v>
      </c>
      <c r="AJ638" s="3">
        <f t="shared" si="251"/>
        <v>104221.69097058491</v>
      </c>
      <c r="AK638" s="3">
        <f t="shared" si="252"/>
        <v>195184.35274626804</v>
      </c>
      <c r="AL638" s="3">
        <f t="shared" si="253"/>
        <v>238198.00674298618</v>
      </c>
      <c r="AM638" s="3">
        <f t="shared" si="254"/>
        <v>46185.437343090962</v>
      </c>
      <c r="AN638" s="3">
        <f t="shared" si="255"/>
        <v>1061466.3929912862</v>
      </c>
      <c r="AO638" s="3">
        <f t="shared" si="256"/>
        <v>95883.177822033351</v>
      </c>
      <c r="AP638" s="3">
        <f t="shared" si="257"/>
        <v>294410.39372172917</v>
      </c>
      <c r="AQ638" s="3">
        <f t="shared" si="258"/>
        <v>413923.45371354924</v>
      </c>
      <c r="AR638" s="3">
        <f t="shared" si="259"/>
        <v>156495.55866537718</v>
      </c>
      <c r="AS638" s="3">
        <f t="shared" si="260"/>
        <v>0</v>
      </c>
      <c r="AT638" s="3">
        <f t="shared" si="261"/>
        <v>0</v>
      </c>
      <c r="AU638" s="3">
        <f t="shared" si="262"/>
        <v>0</v>
      </c>
      <c r="AV638" s="3">
        <f t="shared" si="263"/>
        <v>0</v>
      </c>
      <c r="AW638" s="3">
        <f t="shared" si="264"/>
        <v>0</v>
      </c>
      <c r="AX638" s="3">
        <f t="shared" si="267"/>
        <v>4782878.0012070164</v>
      </c>
      <c r="AY638" s="3">
        <f t="shared" si="268"/>
        <v>18</v>
      </c>
      <c r="AZ638" s="3">
        <f t="shared" si="265"/>
        <v>0</v>
      </c>
      <c r="BA638" s="3">
        <v>1111141.1712717782</v>
      </c>
      <c r="BB638">
        <f t="shared" si="269"/>
        <v>0.12740000000000001</v>
      </c>
    </row>
    <row r="639" spans="1:54">
      <c r="A639" s="2">
        <v>638</v>
      </c>
      <c r="B639">
        <v>18</v>
      </c>
      <c r="C639" s="3">
        <v>66387.782254147343</v>
      </c>
      <c r="D639" s="3">
        <v>192826.15863832345</v>
      </c>
      <c r="E639" s="3">
        <v>157174.79171984273</v>
      </c>
      <c r="F639" s="3">
        <v>18390.085207576296</v>
      </c>
      <c r="G639" s="3">
        <v>7273.8611151761133</v>
      </c>
      <c r="H639" s="3">
        <v>306711.87407188641</v>
      </c>
      <c r="I639" s="3">
        <v>29812.908932013968</v>
      </c>
      <c r="J639" s="3">
        <v>182010.84812349078</v>
      </c>
      <c r="K639" s="3">
        <v>44750.408867153812</v>
      </c>
      <c r="L639" s="3">
        <v>3597877.2264294857</v>
      </c>
      <c r="M639" s="3">
        <v>424256.93179800169</v>
      </c>
      <c r="N639" s="3">
        <v>49645.99690185106</v>
      </c>
      <c r="O639" s="3">
        <v>185442.49258245909</v>
      </c>
      <c r="P639" s="3">
        <v>35378.397323517063</v>
      </c>
      <c r="Q639" s="3">
        <v>96011.225171157945</v>
      </c>
      <c r="R639" s="3">
        <v>101218.93139941848</v>
      </c>
      <c r="S639" s="3">
        <v>161248.18837196092</v>
      </c>
      <c r="T639" s="3">
        <v>231710.43220233839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AA639" s="3">
        <f t="shared" si="266"/>
        <v>66387.782254147343</v>
      </c>
      <c r="AB639" s="3">
        <f t="shared" si="243"/>
        <v>192826.15863832345</v>
      </c>
      <c r="AC639" s="3">
        <f t="shared" si="244"/>
        <v>157174.79171984273</v>
      </c>
      <c r="AD639" s="3">
        <f t="shared" si="245"/>
        <v>18390.085207576296</v>
      </c>
      <c r="AE639" s="3">
        <f t="shared" si="246"/>
        <v>7273.8611151761133</v>
      </c>
      <c r="AF639" s="3">
        <f t="shared" si="247"/>
        <v>306711.87407188641</v>
      </c>
      <c r="AG639" s="3">
        <f t="shared" si="248"/>
        <v>29812.908932013968</v>
      </c>
      <c r="AH639" s="3">
        <f t="shared" si="249"/>
        <v>182010.84812349078</v>
      </c>
      <c r="AI639" s="3">
        <f t="shared" si="250"/>
        <v>44750.408867153812</v>
      </c>
      <c r="AJ639" s="3">
        <f t="shared" si="251"/>
        <v>3597877.2264294857</v>
      </c>
      <c r="AK639" s="3">
        <f t="shared" si="252"/>
        <v>424256.93179800169</v>
      </c>
      <c r="AL639" s="3">
        <f t="shared" si="253"/>
        <v>49645.99690185106</v>
      </c>
      <c r="AM639" s="3">
        <f t="shared" si="254"/>
        <v>185442.49258245909</v>
      </c>
      <c r="AN639" s="3">
        <f t="shared" si="255"/>
        <v>35378.397323517063</v>
      </c>
      <c r="AO639" s="3">
        <f t="shared" si="256"/>
        <v>96011.225171157945</v>
      </c>
      <c r="AP639" s="3">
        <f t="shared" si="257"/>
        <v>101218.93139941848</v>
      </c>
      <c r="AQ639" s="3">
        <f t="shared" si="258"/>
        <v>161248.18837196092</v>
      </c>
      <c r="AR639" s="3">
        <f t="shared" si="259"/>
        <v>231710.43220233839</v>
      </c>
      <c r="AS639" s="3">
        <f t="shared" si="260"/>
        <v>0</v>
      </c>
      <c r="AT639" s="3">
        <f t="shared" si="261"/>
        <v>0</v>
      </c>
      <c r="AU639" s="3">
        <f t="shared" si="262"/>
        <v>0</v>
      </c>
      <c r="AV639" s="3">
        <f t="shared" si="263"/>
        <v>0</v>
      </c>
      <c r="AW639" s="3">
        <f t="shared" si="264"/>
        <v>0</v>
      </c>
      <c r="AX639" s="3">
        <f t="shared" si="267"/>
        <v>5888128.5411098013</v>
      </c>
      <c r="AY639" s="3">
        <f t="shared" si="268"/>
        <v>18</v>
      </c>
      <c r="AZ639" s="3">
        <f t="shared" si="265"/>
        <v>0</v>
      </c>
      <c r="BA639" s="3">
        <v>1111413.1761840663</v>
      </c>
      <c r="BB639">
        <f t="shared" si="269"/>
        <v>0.12759999999999999</v>
      </c>
    </row>
    <row r="640" spans="1:54">
      <c r="A640" s="2">
        <v>639</v>
      </c>
      <c r="B640">
        <v>16</v>
      </c>
      <c r="C640" s="3">
        <v>173632.43856520311</v>
      </c>
      <c r="D640" s="3">
        <v>116518.51908186192</v>
      </c>
      <c r="E640" s="3">
        <v>1279430.6764053828</v>
      </c>
      <c r="F640" s="3">
        <v>44846.881641176202</v>
      </c>
      <c r="G640" s="3">
        <v>400149.64216231054</v>
      </c>
      <c r="H640" s="3">
        <v>121985.41631130301</v>
      </c>
      <c r="I640" s="3">
        <v>32754.168638532181</v>
      </c>
      <c r="J640" s="3">
        <v>1193585.925904969</v>
      </c>
      <c r="K640" s="3">
        <v>514210.32886003662</v>
      </c>
      <c r="L640" s="3">
        <v>1110757.7940399642</v>
      </c>
      <c r="M640" s="3">
        <v>75941.079756842897</v>
      </c>
      <c r="N640" s="3">
        <v>256588.02811827272</v>
      </c>
      <c r="O640" s="3">
        <v>226935.16938975768</v>
      </c>
      <c r="P640" s="3">
        <v>1557322.8351975486</v>
      </c>
      <c r="Q640" s="3">
        <v>124571.45757809491</v>
      </c>
      <c r="R640" s="3">
        <v>78366.184328795105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AA640" s="3">
        <f t="shared" si="266"/>
        <v>173632.43856520311</v>
      </c>
      <c r="AB640" s="3">
        <f t="shared" si="243"/>
        <v>116518.51908186192</v>
      </c>
      <c r="AC640" s="3">
        <f t="shared" si="244"/>
        <v>1279430.6764053828</v>
      </c>
      <c r="AD640" s="3">
        <f t="shared" si="245"/>
        <v>44846.881641176202</v>
      </c>
      <c r="AE640" s="3">
        <f t="shared" si="246"/>
        <v>400149.64216231054</v>
      </c>
      <c r="AF640" s="3">
        <f t="shared" si="247"/>
        <v>121985.41631130301</v>
      </c>
      <c r="AG640" s="3">
        <f t="shared" si="248"/>
        <v>32754.168638532181</v>
      </c>
      <c r="AH640" s="3">
        <f t="shared" si="249"/>
        <v>1193585.925904969</v>
      </c>
      <c r="AI640" s="3">
        <f t="shared" si="250"/>
        <v>514210.32886003662</v>
      </c>
      <c r="AJ640" s="3">
        <f t="shared" si="251"/>
        <v>1110757.7940399642</v>
      </c>
      <c r="AK640" s="3">
        <f t="shared" si="252"/>
        <v>75941.079756842897</v>
      </c>
      <c r="AL640" s="3">
        <f t="shared" si="253"/>
        <v>256588.02811827272</v>
      </c>
      <c r="AM640" s="3">
        <f t="shared" si="254"/>
        <v>226935.16938975768</v>
      </c>
      <c r="AN640" s="3">
        <f t="shared" si="255"/>
        <v>1557322.8351975486</v>
      </c>
      <c r="AO640" s="3">
        <f t="shared" si="256"/>
        <v>124571.45757809491</v>
      </c>
      <c r="AP640" s="3">
        <f t="shared" si="257"/>
        <v>78366.184328795105</v>
      </c>
      <c r="AQ640" s="3">
        <f t="shared" si="258"/>
        <v>0</v>
      </c>
      <c r="AR640" s="3">
        <f t="shared" si="259"/>
        <v>0</v>
      </c>
      <c r="AS640" s="3">
        <f t="shared" si="260"/>
        <v>0</v>
      </c>
      <c r="AT640" s="3">
        <f t="shared" si="261"/>
        <v>0</v>
      </c>
      <c r="AU640" s="3">
        <f t="shared" si="262"/>
        <v>0</v>
      </c>
      <c r="AV640" s="3">
        <f t="shared" si="263"/>
        <v>0</v>
      </c>
      <c r="AW640" s="3">
        <f t="shared" si="264"/>
        <v>0</v>
      </c>
      <c r="AX640" s="3">
        <f t="shared" si="267"/>
        <v>7307596.5459800512</v>
      </c>
      <c r="AY640" s="3">
        <f t="shared" si="268"/>
        <v>16</v>
      </c>
      <c r="AZ640" s="3">
        <f t="shared" si="265"/>
        <v>0</v>
      </c>
      <c r="BA640" s="3">
        <v>1111773.1749292824</v>
      </c>
      <c r="BB640">
        <f t="shared" si="269"/>
        <v>0.1278</v>
      </c>
    </row>
    <row r="641" spans="1:54">
      <c r="A641" s="2">
        <v>640</v>
      </c>
      <c r="B641">
        <v>11</v>
      </c>
      <c r="C641" s="3">
        <v>100309.7833526874</v>
      </c>
      <c r="D641" s="3">
        <v>227027.37738575495</v>
      </c>
      <c r="E641" s="3">
        <v>26578.896544942458</v>
      </c>
      <c r="F641" s="3">
        <v>1435539.5624314512</v>
      </c>
      <c r="G641" s="3">
        <v>2561.5981813178473</v>
      </c>
      <c r="H641" s="3">
        <v>91626.910208934845</v>
      </c>
      <c r="I641" s="3">
        <v>62398.589496567918</v>
      </c>
      <c r="J641" s="3">
        <v>746684.74177155283</v>
      </c>
      <c r="K641" s="3">
        <v>29170.726596623925</v>
      </c>
      <c r="L641" s="3">
        <v>26628.813999645437</v>
      </c>
      <c r="M641" s="3">
        <v>4231571.8128508767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AA641" s="3">
        <f t="shared" si="266"/>
        <v>100309.7833526874</v>
      </c>
      <c r="AB641" s="3">
        <f t="shared" si="243"/>
        <v>227027.37738575495</v>
      </c>
      <c r="AC641" s="3">
        <f t="shared" si="244"/>
        <v>26578.896544942458</v>
      </c>
      <c r="AD641" s="3">
        <f t="shared" si="245"/>
        <v>1435539.5624314512</v>
      </c>
      <c r="AE641" s="3">
        <f t="shared" si="246"/>
        <v>2561.5981813178473</v>
      </c>
      <c r="AF641" s="3">
        <f t="shared" si="247"/>
        <v>91626.910208934845</v>
      </c>
      <c r="AG641" s="3">
        <f t="shared" si="248"/>
        <v>62398.589496567918</v>
      </c>
      <c r="AH641" s="3">
        <f t="shared" si="249"/>
        <v>746684.74177155283</v>
      </c>
      <c r="AI641" s="3">
        <f t="shared" si="250"/>
        <v>29170.726596623925</v>
      </c>
      <c r="AJ641" s="3">
        <f t="shared" si="251"/>
        <v>26628.813999645437</v>
      </c>
      <c r="AK641" s="3">
        <f t="shared" si="252"/>
        <v>4231571.8128508767</v>
      </c>
      <c r="AL641" s="3">
        <f t="shared" si="253"/>
        <v>0</v>
      </c>
      <c r="AM641" s="3">
        <f t="shared" si="254"/>
        <v>0</v>
      </c>
      <c r="AN641" s="3">
        <f t="shared" si="255"/>
        <v>0</v>
      </c>
      <c r="AO641" s="3">
        <f t="shared" si="256"/>
        <v>0</v>
      </c>
      <c r="AP641" s="3">
        <f t="shared" si="257"/>
        <v>0</v>
      </c>
      <c r="AQ641" s="3">
        <f t="shared" si="258"/>
        <v>0</v>
      </c>
      <c r="AR641" s="3">
        <f t="shared" si="259"/>
        <v>0</v>
      </c>
      <c r="AS641" s="3">
        <f t="shared" si="260"/>
        <v>0</v>
      </c>
      <c r="AT641" s="3">
        <f t="shared" si="261"/>
        <v>0</v>
      </c>
      <c r="AU641" s="3">
        <f t="shared" si="262"/>
        <v>0</v>
      </c>
      <c r="AV641" s="3">
        <f t="shared" si="263"/>
        <v>0</v>
      </c>
      <c r="AW641" s="3">
        <f t="shared" si="264"/>
        <v>0</v>
      </c>
      <c r="AX641" s="3">
        <f t="shared" si="267"/>
        <v>6980098.8128203554</v>
      </c>
      <c r="AY641" s="3">
        <f t="shared" si="268"/>
        <v>11</v>
      </c>
      <c r="AZ641" s="3">
        <f t="shared" si="265"/>
        <v>0</v>
      </c>
      <c r="BA641" s="3">
        <v>1112200.0382324751</v>
      </c>
      <c r="BB641">
        <f t="shared" si="269"/>
        <v>0.128</v>
      </c>
    </row>
    <row r="642" spans="1:54">
      <c r="A642" s="2">
        <v>641</v>
      </c>
      <c r="B642">
        <v>17</v>
      </c>
      <c r="C642" s="3">
        <v>84281.329195726925</v>
      </c>
      <c r="D642" s="3">
        <v>71409.922371726207</v>
      </c>
      <c r="E642" s="3">
        <v>668752.43357157905</v>
      </c>
      <c r="F642" s="3">
        <v>413489.06108021486</v>
      </c>
      <c r="G642" s="3">
        <v>126216.34625701845</v>
      </c>
      <c r="H642" s="3">
        <v>1536747.7910028668</v>
      </c>
      <c r="I642" s="3">
        <v>37048.394697719312</v>
      </c>
      <c r="J642" s="3">
        <v>87628.555394724957</v>
      </c>
      <c r="K642" s="3">
        <v>712126.55075291544</v>
      </c>
      <c r="L642" s="3">
        <v>198161.45097114926</v>
      </c>
      <c r="M642" s="3">
        <v>64596.551840186206</v>
      </c>
      <c r="N642" s="3">
        <v>274365.57098909089</v>
      </c>
      <c r="O642" s="3">
        <v>57459.240805366571</v>
      </c>
      <c r="P642" s="3">
        <v>97122.155587770234</v>
      </c>
      <c r="Q642" s="3">
        <v>1120377.8264711837</v>
      </c>
      <c r="R642" s="3">
        <v>61771.695870111485</v>
      </c>
      <c r="S642" s="3">
        <v>181500.3308922828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AA642" s="3">
        <f t="shared" si="266"/>
        <v>84281.329195726925</v>
      </c>
      <c r="AB642" s="3">
        <f t="shared" ref="AB642:AB705" si="270">IF(D642&gt;(80000000*0.329),0,IF(D642&gt;0,D642,0))</f>
        <v>71409.922371726207</v>
      </c>
      <c r="AC642" s="3">
        <f t="shared" ref="AC642:AC705" si="271">IF(E642&gt;(80000000*0.329),0,IF(E642&gt;0,E642,0))</f>
        <v>668752.43357157905</v>
      </c>
      <c r="AD642" s="3">
        <f t="shared" ref="AD642:AD705" si="272">IF(F642&gt;(80000000*0.329),0,IF(F642&gt;0,F642,0))</f>
        <v>413489.06108021486</v>
      </c>
      <c r="AE642" s="3">
        <f t="shared" ref="AE642:AE705" si="273">IF(G642&gt;(80000000*0.329),0,IF(G642&gt;0,G642,0))</f>
        <v>126216.34625701845</v>
      </c>
      <c r="AF642" s="3">
        <f t="shared" ref="AF642:AF705" si="274">IF(H642&gt;(80000000*0.329),0,IF(H642&gt;0,H642,0))</f>
        <v>1536747.7910028668</v>
      </c>
      <c r="AG642" s="3">
        <f t="shared" ref="AG642:AG705" si="275">IF(I642&gt;(80000000*0.329),0,IF(I642&gt;0,I642,0))</f>
        <v>37048.394697719312</v>
      </c>
      <c r="AH642" s="3">
        <f t="shared" ref="AH642:AH705" si="276">IF(J642&gt;(80000000*0.329),0,IF(J642&gt;0,J642,0))</f>
        <v>87628.555394724957</v>
      </c>
      <c r="AI642" s="3">
        <f t="shared" ref="AI642:AI705" si="277">IF(K642&gt;(80000000*0.329),0,IF(K642&gt;0,K642,0))</f>
        <v>712126.55075291544</v>
      </c>
      <c r="AJ642" s="3">
        <f t="shared" ref="AJ642:AJ705" si="278">IF(L642&gt;(80000000*0.329),0,IF(L642&gt;0,L642,0))</f>
        <v>198161.45097114926</v>
      </c>
      <c r="AK642" s="3">
        <f t="shared" ref="AK642:AK705" si="279">IF(M642&gt;(80000000*0.329),0,IF(M642&gt;0,M642,0))</f>
        <v>64596.551840186206</v>
      </c>
      <c r="AL642" s="3">
        <f t="shared" ref="AL642:AL705" si="280">IF(N642&gt;(80000000*0.329),0,IF(N642&gt;0,N642,0))</f>
        <v>274365.57098909089</v>
      </c>
      <c r="AM642" s="3">
        <f t="shared" ref="AM642:AM705" si="281">IF(O642&gt;(80000000*0.329),0,IF(O642&gt;0,O642,0))</f>
        <v>57459.240805366571</v>
      </c>
      <c r="AN642" s="3">
        <f t="shared" ref="AN642:AN705" si="282">IF(P642&gt;(80000000*0.329),0,IF(P642&gt;0,P642,0))</f>
        <v>97122.155587770234</v>
      </c>
      <c r="AO642" s="3">
        <f t="shared" ref="AO642:AO705" si="283">IF(Q642&gt;(80000000*0.329),0,IF(Q642&gt;0,Q642,0))</f>
        <v>1120377.8264711837</v>
      </c>
      <c r="AP642" s="3">
        <f t="shared" ref="AP642:AP705" si="284">IF(R642&gt;(80000000*0.329),0,IF(R642&gt;0,R642,0))</f>
        <v>61771.695870111485</v>
      </c>
      <c r="AQ642" s="3">
        <f t="shared" ref="AQ642:AQ705" si="285">IF(S642&gt;(80000000*0.329),0,IF(S642&gt;0,S642,0))</f>
        <v>181500.3308922828</v>
      </c>
      <c r="AR642" s="3">
        <f t="shared" ref="AR642:AR705" si="286">IF(T642&gt;(80000000*0.329),0,IF(T642&gt;0,T642,0))</f>
        <v>0</v>
      </c>
      <c r="AS642" s="3">
        <f t="shared" ref="AS642:AS705" si="287">IF(U642&gt;(80000000*0.329),0,IF(U642&gt;0,U642,0))</f>
        <v>0</v>
      </c>
      <c r="AT642" s="3">
        <f t="shared" ref="AT642:AT705" si="288">IF(V642&gt;(80000000*0.329),0,IF(V642&gt;0,V642,0))</f>
        <v>0</v>
      </c>
      <c r="AU642" s="3">
        <f t="shared" ref="AU642:AU705" si="289">IF(W642&gt;(80000000*0.329),0,IF(W642&gt;0,W642,0))</f>
        <v>0</v>
      </c>
      <c r="AV642" s="3">
        <f t="shared" ref="AV642:AV705" si="290">IF(X642&gt;(80000000*0.329),0,IF(X642&gt;0,X642,0))</f>
        <v>0</v>
      </c>
      <c r="AW642" s="3">
        <f t="shared" ref="AW642:AW705" si="291">IF(Y642&gt;(80000000*0.329),0,IF(Y642&gt;0,Y642,0))</f>
        <v>0</v>
      </c>
      <c r="AX642" s="3">
        <f t="shared" si="267"/>
        <v>5793055.2077516327</v>
      </c>
      <c r="AY642" s="3">
        <f t="shared" si="268"/>
        <v>17</v>
      </c>
      <c r="AZ642" s="3">
        <f t="shared" ref="AZ642:AZ705" si="292">B642-AY642</f>
        <v>0</v>
      </c>
      <c r="BA642" s="3">
        <v>1113241.145375503</v>
      </c>
      <c r="BB642">
        <f t="shared" si="269"/>
        <v>0.12820000000000001</v>
      </c>
    </row>
    <row r="643" spans="1:54">
      <c r="A643" s="2">
        <v>642</v>
      </c>
      <c r="B643">
        <v>18</v>
      </c>
      <c r="C643" s="3">
        <v>404920.63470261457</v>
      </c>
      <c r="D643" s="3">
        <v>280453.28770437784</v>
      </c>
      <c r="E643" s="3">
        <v>217404.99271914334</v>
      </c>
      <c r="F643" s="3">
        <v>166981.83093839689</v>
      </c>
      <c r="G643" s="3">
        <v>78674.988937832313</v>
      </c>
      <c r="H643" s="3">
        <v>240551.59045051353</v>
      </c>
      <c r="I643" s="3">
        <v>142401.80736474361</v>
      </c>
      <c r="J643" s="3">
        <v>428911.28167094733</v>
      </c>
      <c r="K643" s="3">
        <v>89133.888375070543</v>
      </c>
      <c r="L643" s="3">
        <v>129108.1860053183</v>
      </c>
      <c r="M643" s="3">
        <v>37262.384412765743</v>
      </c>
      <c r="N643" s="3">
        <v>327933.95846780785</v>
      </c>
      <c r="O643" s="3">
        <v>141606.2707324324</v>
      </c>
      <c r="P643" s="3">
        <v>17532.876622688571</v>
      </c>
      <c r="Q643" s="3">
        <v>250996.54966809414</v>
      </c>
      <c r="R643" s="3">
        <v>75951.25779375268</v>
      </c>
      <c r="S643" s="3">
        <v>17513.302779810103</v>
      </c>
      <c r="T643" s="3">
        <v>134964.3432906802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AA643" s="3">
        <f t="shared" ref="AA643:AA706" si="293">IF(C643&gt;(80000000*0.329),0,IF(C643&gt;0,C643,0))</f>
        <v>404920.63470261457</v>
      </c>
      <c r="AB643" s="3">
        <f t="shared" si="270"/>
        <v>280453.28770437784</v>
      </c>
      <c r="AC643" s="3">
        <f t="shared" si="271"/>
        <v>217404.99271914334</v>
      </c>
      <c r="AD643" s="3">
        <f t="shared" si="272"/>
        <v>166981.83093839689</v>
      </c>
      <c r="AE643" s="3">
        <f t="shared" si="273"/>
        <v>78674.988937832313</v>
      </c>
      <c r="AF643" s="3">
        <f t="shared" si="274"/>
        <v>240551.59045051353</v>
      </c>
      <c r="AG643" s="3">
        <f t="shared" si="275"/>
        <v>142401.80736474361</v>
      </c>
      <c r="AH643" s="3">
        <f t="shared" si="276"/>
        <v>428911.28167094733</v>
      </c>
      <c r="AI643" s="3">
        <f t="shared" si="277"/>
        <v>89133.888375070543</v>
      </c>
      <c r="AJ643" s="3">
        <f t="shared" si="278"/>
        <v>129108.1860053183</v>
      </c>
      <c r="AK643" s="3">
        <f t="shared" si="279"/>
        <v>37262.384412765743</v>
      </c>
      <c r="AL643" s="3">
        <f t="shared" si="280"/>
        <v>327933.95846780785</v>
      </c>
      <c r="AM643" s="3">
        <f t="shared" si="281"/>
        <v>141606.2707324324</v>
      </c>
      <c r="AN643" s="3">
        <f t="shared" si="282"/>
        <v>17532.876622688571</v>
      </c>
      <c r="AO643" s="3">
        <f t="shared" si="283"/>
        <v>250996.54966809414</v>
      </c>
      <c r="AP643" s="3">
        <f t="shared" si="284"/>
        <v>75951.25779375268</v>
      </c>
      <c r="AQ643" s="3">
        <f t="shared" si="285"/>
        <v>17513.302779810103</v>
      </c>
      <c r="AR643" s="3">
        <f t="shared" si="286"/>
        <v>134964.3432906802</v>
      </c>
      <c r="AS643" s="3">
        <f t="shared" si="287"/>
        <v>0</v>
      </c>
      <c r="AT643" s="3">
        <f t="shared" si="288"/>
        <v>0</v>
      </c>
      <c r="AU643" s="3">
        <f t="shared" si="289"/>
        <v>0</v>
      </c>
      <c r="AV643" s="3">
        <f t="shared" si="290"/>
        <v>0</v>
      </c>
      <c r="AW643" s="3">
        <f t="shared" si="291"/>
        <v>0</v>
      </c>
      <c r="AX643" s="3">
        <f t="shared" ref="AX643:AX706" si="294">SUM(AA643:AW643)</f>
        <v>3182303.4326369902</v>
      </c>
      <c r="AY643" s="3">
        <f t="shared" ref="AY643:AY706" si="295">COUNTIF(C643:Y643,"&gt;0")</f>
        <v>18</v>
      </c>
      <c r="AZ643" s="3">
        <f t="shared" si="292"/>
        <v>0</v>
      </c>
      <c r="BA643" s="3">
        <v>1113420.5532878477</v>
      </c>
      <c r="BB643">
        <f t="shared" ref="BB643:BB706" si="296">(ROW()-1)/5000</f>
        <v>0.12839999999999999</v>
      </c>
    </row>
    <row r="644" spans="1:54">
      <c r="A644" s="2">
        <v>643</v>
      </c>
      <c r="B644">
        <v>13</v>
      </c>
      <c r="C644" s="3">
        <v>467464.17909537384</v>
      </c>
      <c r="D644" s="3">
        <v>190156.88000430533</v>
      </c>
      <c r="E644" s="3">
        <v>158482.77022788514</v>
      </c>
      <c r="F644" s="3">
        <v>285337.42755035113</v>
      </c>
      <c r="G644" s="3">
        <v>105777.54273514399</v>
      </c>
      <c r="H644" s="3">
        <v>19658.403267235186</v>
      </c>
      <c r="I644" s="3">
        <v>163376.38893994185</v>
      </c>
      <c r="J644" s="3">
        <v>193027.01512250691</v>
      </c>
      <c r="K644" s="3">
        <v>141148.34039826892</v>
      </c>
      <c r="L644" s="3">
        <v>269434.0650624492</v>
      </c>
      <c r="M644" s="3">
        <v>5244.2777843290842</v>
      </c>
      <c r="N644" s="3">
        <v>188743.89531044196</v>
      </c>
      <c r="O644" s="3">
        <v>593005.0848288975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AA644" s="3">
        <f t="shared" si="293"/>
        <v>467464.17909537384</v>
      </c>
      <c r="AB644" s="3">
        <f t="shared" si="270"/>
        <v>190156.88000430533</v>
      </c>
      <c r="AC644" s="3">
        <f t="shared" si="271"/>
        <v>158482.77022788514</v>
      </c>
      <c r="AD644" s="3">
        <f t="shared" si="272"/>
        <v>285337.42755035113</v>
      </c>
      <c r="AE644" s="3">
        <f t="shared" si="273"/>
        <v>105777.54273514399</v>
      </c>
      <c r="AF644" s="3">
        <f t="shared" si="274"/>
        <v>19658.403267235186</v>
      </c>
      <c r="AG644" s="3">
        <f t="shared" si="275"/>
        <v>163376.38893994185</v>
      </c>
      <c r="AH644" s="3">
        <f t="shared" si="276"/>
        <v>193027.01512250691</v>
      </c>
      <c r="AI644" s="3">
        <f t="shared" si="277"/>
        <v>141148.34039826892</v>
      </c>
      <c r="AJ644" s="3">
        <f t="shared" si="278"/>
        <v>269434.0650624492</v>
      </c>
      <c r="AK644" s="3">
        <f t="shared" si="279"/>
        <v>5244.2777843290842</v>
      </c>
      <c r="AL644" s="3">
        <f t="shared" si="280"/>
        <v>188743.89531044196</v>
      </c>
      <c r="AM644" s="3">
        <f t="shared" si="281"/>
        <v>593005.0848288975</v>
      </c>
      <c r="AN644" s="3">
        <f t="shared" si="282"/>
        <v>0</v>
      </c>
      <c r="AO644" s="3">
        <f t="shared" si="283"/>
        <v>0</v>
      </c>
      <c r="AP644" s="3">
        <f t="shared" si="284"/>
        <v>0</v>
      </c>
      <c r="AQ644" s="3">
        <f t="shared" si="285"/>
        <v>0</v>
      </c>
      <c r="AR644" s="3">
        <f t="shared" si="286"/>
        <v>0</v>
      </c>
      <c r="AS644" s="3">
        <f t="shared" si="287"/>
        <v>0</v>
      </c>
      <c r="AT644" s="3">
        <f t="shared" si="288"/>
        <v>0</v>
      </c>
      <c r="AU644" s="3">
        <f t="shared" si="289"/>
        <v>0</v>
      </c>
      <c r="AV644" s="3">
        <f t="shared" si="290"/>
        <v>0</v>
      </c>
      <c r="AW644" s="3">
        <f t="shared" si="291"/>
        <v>0</v>
      </c>
      <c r="AX644" s="3">
        <f t="shared" si="294"/>
        <v>2780856.2703271303</v>
      </c>
      <c r="AY644" s="3">
        <f t="shared" si="295"/>
        <v>13</v>
      </c>
      <c r="AZ644" s="3">
        <f t="shared" si="292"/>
        <v>0</v>
      </c>
      <c r="BA644" s="3">
        <v>1117573.0691472949</v>
      </c>
      <c r="BB644">
        <f t="shared" si="296"/>
        <v>0.12859999999999999</v>
      </c>
    </row>
    <row r="645" spans="1:54">
      <c r="A645" s="2">
        <v>644</v>
      </c>
      <c r="B645">
        <v>12</v>
      </c>
      <c r="C645" s="3">
        <v>198563.51900414025</v>
      </c>
      <c r="D645" s="3">
        <v>145894.79829600608</v>
      </c>
      <c r="E645" s="3">
        <v>132275.23922284358</v>
      </c>
      <c r="F645" s="3">
        <v>15281.736785939298</v>
      </c>
      <c r="G645" s="3">
        <v>239997.49660457435</v>
      </c>
      <c r="H645" s="3">
        <v>332107.80484692834</v>
      </c>
      <c r="I645" s="3">
        <v>24313.722653541834</v>
      </c>
      <c r="J645" s="3">
        <v>18561.930561368343</v>
      </c>
      <c r="K645" s="3">
        <v>621072.09730570216</v>
      </c>
      <c r="L645" s="3">
        <v>8954.4577181040677</v>
      </c>
      <c r="M645" s="3">
        <v>4317838.1632608203</v>
      </c>
      <c r="N645" s="3">
        <v>122586.69041238376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AA645" s="3">
        <f t="shared" si="293"/>
        <v>198563.51900414025</v>
      </c>
      <c r="AB645" s="3">
        <f t="shared" si="270"/>
        <v>145894.79829600608</v>
      </c>
      <c r="AC645" s="3">
        <f t="shared" si="271"/>
        <v>132275.23922284358</v>
      </c>
      <c r="AD645" s="3">
        <f t="shared" si="272"/>
        <v>15281.736785939298</v>
      </c>
      <c r="AE645" s="3">
        <f t="shared" si="273"/>
        <v>239997.49660457435</v>
      </c>
      <c r="AF645" s="3">
        <f t="shared" si="274"/>
        <v>332107.80484692834</v>
      </c>
      <c r="AG645" s="3">
        <f t="shared" si="275"/>
        <v>24313.722653541834</v>
      </c>
      <c r="AH645" s="3">
        <f t="shared" si="276"/>
        <v>18561.930561368343</v>
      </c>
      <c r="AI645" s="3">
        <f t="shared" si="277"/>
        <v>621072.09730570216</v>
      </c>
      <c r="AJ645" s="3">
        <f t="shared" si="278"/>
        <v>8954.4577181040677</v>
      </c>
      <c r="AK645" s="3">
        <f t="shared" si="279"/>
        <v>4317838.1632608203</v>
      </c>
      <c r="AL645" s="3">
        <f t="shared" si="280"/>
        <v>122586.69041238376</v>
      </c>
      <c r="AM645" s="3">
        <f t="shared" si="281"/>
        <v>0</v>
      </c>
      <c r="AN645" s="3">
        <f t="shared" si="282"/>
        <v>0</v>
      </c>
      <c r="AO645" s="3">
        <f t="shared" si="283"/>
        <v>0</v>
      </c>
      <c r="AP645" s="3">
        <f t="shared" si="284"/>
        <v>0</v>
      </c>
      <c r="AQ645" s="3">
        <f t="shared" si="285"/>
        <v>0</v>
      </c>
      <c r="AR645" s="3">
        <f t="shared" si="286"/>
        <v>0</v>
      </c>
      <c r="AS645" s="3">
        <f t="shared" si="287"/>
        <v>0</v>
      </c>
      <c r="AT645" s="3">
        <f t="shared" si="288"/>
        <v>0</v>
      </c>
      <c r="AU645" s="3">
        <f t="shared" si="289"/>
        <v>0</v>
      </c>
      <c r="AV645" s="3">
        <f t="shared" si="290"/>
        <v>0</v>
      </c>
      <c r="AW645" s="3">
        <f t="shared" si="291"/>
        <v>0</v>
      </c>
      <c r="AX645" s="3">
        <f t="shared" si="294"/>
        <v>6177447.6566723529</v>
      </c>
      <c r="AY645" s="3">
        <f t="shared" si="295"/>
        <v>12</v>
      </c>
      <c r="AZ645" s="3">
        <f t="shared" si="292"/>
        <v>0</v>
      </c>
      <c r="BA645" s="3">
        <v>1118496.4994848333</v>
      </c>
      <c r="BB645">
        <f t="shared" si="296"/>
        <v>0.1288</v>
      </c>
    </row>
    <row r="646" spans="1:54">
      <c r="A646" s="2">
        <v>645</v>
      </c>
      <c r="B646">
        <v>15</v>
      </c>
      <c r="C646" s="3">
        <v>12305.87645822812</v>
      </c>
      <c r="D646" s="3">
        <v>4811647.5345407799</v>
      </c>
      <c r="E646" s="3">
        <v>1277351.1090055562</v>
      </c>
      <c r="F646" s="3">
        <v>18950.942844469846</v>
      </c>
      <c r="G646" s="3">
        <v>226282.41979269119</v>
      </c>
      <c r="H646" s="3">
        <v>186464.02933265467</v>
      </c>
      <c r="I646" s="3">
        <v>37384.305135065115</v>
      </c>
      <c r="J646" s="3">
        <v>6121.4453881985919</v>
      </c>
      <c r="K646" s="3">
        <v>30948.766370767611</v>
      </c>
      <c r="L646" s="3">
        <v>384229.35374663171</v>
      </c>
      <c r="M646" s="3">
        <v>332031.37814313697</v>
      </c>
      <c r="N646" s="3">
        <v>59097.804251497771</v>
      </c>
      <c r="O646" s="3">
        <v>373823.81238101871</v>
      </c>
      <c r="P646" s="3">
        <v>151934.80521220373</v>
      </c>
      <c r="Q646" s="3">
        <v>140037.78475110227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AA646" s="3">
        <f t="shared" si="293"/>
        <v>12305.87645822812</v>
      </c>
      <c r="AB646" s="3">
        <f t="shared" si="270"/>
        <v>4811647.5345407799</v>
      </c>
      <c r="AC646" s="3">
        <f t="shared" si="271"/>
        <v>1277351.1090055562</v>
      </c>
      <c r="AD646" s="3">
        <f t="shared" si="272"/>
        <v>18950.942844469846</v>
      </c>
      <c r="AE646" s="3">
        <f t="shared" si="273"/>
        <v>226282.41979269119</v>
      </c>
      <c r="AF646" s="3">
        <f t="shared" si="274"/>
        <v>186464.02933265467</v>
      </c>
      <c r="AG646" s="3">
        <f t="shared" si="275"/>
        <v>37384.305135065115</v>
      </c>
      <c r="AH646" s="3">
        <f t="shared" si="276"/>
        <v>6121.4453881985919</v>
      </c>
      <c r="AI646" s="3">
        <f t="shared" si="277"/>
        <v>30948.766370767611</v>
      </c>
      <c r="AJ646" s="3">
        <f t="shared" si="278"/>
        <v>384229.35374663171</v>
      </c>
      <c r="AK646" s="3">
        <f t="shared" si="279"/>
        <v>332031.37814313697</v>
      </c>
      <c r="AL646" s="3">
        <f t="shared" si="280"/>
        <v>59097.804251497771</v>
      </c>
      <c r="AM646" s="3">
        <f t="shared" si="281"/>
        <v>373823.81238101871</v>
      </c>
      <c r="AN646" s="3">
        <f t="shared" si="282"/>
        <v>151934.80521220373</v>
      </c>
      <c r="AO646" s="3">
        <f t="shared" si="283"/>
        <v>140037.78475110227</v>
      </c>
      <c r="AP646" s="3">
        <f t="shared" si="284"/>
        <v>0</v>
      </c>
      <c r="AQ646" s="3">
        <f t="shared" si="285"/>
        <v>0</v>
      </c>
      <c r="AR646" s="3">
        <f t="shared" si="286"/>
        <v>0</v>
      </c>
      <c r="AS646" s="3">
        <f t="shared" si="287"/>
        <v>0</v>
      </c>
      <c r="AT646" s="3">
        <f t="shared" si="288"/>
        <v>0</v>
      </c>
      <c r="AU646" s="3">
        <f t="shared" si="289"/>
        <v>0</v>
      </c>
      <c r="AV646" s="3">
        <f t="shared" si="290"/>
        <v>0</v>
      </c>
      <c r="AW646" s="3">
        <f t="shared" si="291"/>
        <v>0</v>
      </c>
      <c r="AX646" s="3">
        <f t="shared" si="294"/>
        <v>8048611.3673540037</v>
      </c>
      <c r="AY646" s="3">
        <f t="shared" si="295"/>
        <v>15</v>
      </c>
      <c r="AZ646" s="3">
        <f t="shared" si="292"/>
        <v>0</v>
      </c>
      <c r="BA646" s="3">
        <v>1118882.0215929558</v>
      </c>
      <c r="BB646">
        <f t="shared" si="296"/>
        <v>0.129</v>
      </c>
    </row>
    <row r="647" spans="1:54">
      <c r="A647" s="2">
        <v>646</v>
      </c>
      <c r="B647">
        <v>18</v>
      </c>
      <c r="C647" s="3">
        <v>111039.11028855453</v>
      </c>
      <c r="D647" s="3">
        <v>146974.0540768448</v>
      </c>
      <c r="E647" s="3">
        <v>45580.40279946947</v>
      </c>
      <c r="F647" s="3">
        <v>37872.305533840212</v>
      </c>
      <c r="G647" s="3">
        <v>929466.26024944882</v>
      </c>
      <c r="H647" s="3">
        <v>342403.43010886258</v>
      </c>
      <c r="I647" s="3">
        <v>443267.42656017089</v>
      </c>
      <c r="J647" s="3">
        <v>228476.51174745726</v>
      </c>
      <c r="K647" s="3">
        <v>345641.41972502042</v>
      </c>
      <c r="L647" s="3">
        <v>1000293.4740126824</v>
      </c>
      <c r="M647" s="3">
        <v>1116530.3417849769</v>
      </c>
      <c r="N647" s="3">
        <v>580953.89314783062</v>
      </c>
      <c r="O647" s="3">
        <v>631967.92080277216</v>
      </c>
      <c r="P647" s="3">
        <v>265627.74929012393</v>
      </c>
      <c r="Q647" s="3">
        <v>1394265.7309684407</v>
      </c>
      <c r="R647" s="3">
        <v>64833.041761218963</v>
      </c>
      <c r="S647" s="3">
        <v>12860.974664588373</v>
      </c>
      <c r="T647" s="3">
        <v>103924.19876700637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AA647" s="3">
        <f t="shared" si="293"/>
        <v>111039.11028855453</v>
      </c>
      <c r="AB647" s="3">
        <f t="shared" si="270"/>
        <v>146974.0540768448</v>
      </c>
      <c r="AC647" s="3">
        <f t="shared" si="271"/>
        <v>45580.40279946947</v>
      </c>
      <c r="AD647" s="3">
        <f t="shared" si="272"/>
        <v>37872.305533840212</v>
      </c>
      <c r="AE647" s="3">
        <f t="shared" si="273"/>
        <v>929466.26024944882</v>
      </c>
      <c r="AF647" s="3">
        <f t="shared" si="274"/>
        <v>342403.43010886258</v>
      </c>
      <c r="AG647" s="3">
        <f t="shared" si="275"/>
        <v>443267.42656017089</v>
      </c>
      <c r="AH647" s="3">
        <f t="shared" si="276"/>
        <v>228476.51174745726</v>
      </c>
      <c r="AI647" s="3">
        <f t="shared" si="277"/>
        <v>345641.41972502042</v>
      </c>
      <c r="AJ647" s="3">
        <f t="shared" si="278"/>
        <v>1000293.4740126824</v>
      </c>
      <c r="AK647" s="3">
        <f t="shared" si="279"/>
        <v>1116530.3417849769</v>
      </c>
      <c r="AL647" s="3">
        <f t="shared" si="280"/>
        <v>580953.89314783062</v>
      </c>
      <c r="AM647" s="3">
        <f t="shared" si="281"/>
        <v>631967.92080277216</v>
      </c>
      <c r="AN647" s="3">
        <f t="shared" si="282"/>
        <v>265627.74929012393</v>
      </c>
      <c r="AO647" s="3">
        <f t="shared" si="283"/>
        <v>1394265.7309684407</v>
      </c>
      <c r="AP647" s="3">
        <f t="shared" si="284"/>
        <v>64833.041761218963</v>
      </c>
      <c r="AQ647" s="3">
        <f t="shared" si="285"/>
        <v>12860.974664588373</v>
      </c>
      <c r="AR647" s="3">
        <f t="shared" si="286"/>
        <v>103924.19876700637</v>
      </c>
      <c r="AS647" s="3">
        <f t="shared" si="287"/>
        <v>0</v>
      </c>
      <c r="AT647" s="3">
        <f t="shared" si="288"/>
        <v>0</v>
      </c>
      <c r="AU647" s="3">
        <f t="shared" si="289"/>
        <v>0</v>
      </c>
      <c r="AV647" s="3">
        <f t="shared" si="290"/>
        <v>0</v>
      </c>
      <c r="AW647" s="3">
        <f t="shared" si="291"/>
        <v>0</v>
      </c>
      <c r="AX647" s="3">
        <f t="shared" si="294"/>
        <v>7801978.2462893091</v>
      </c>
      <c r="AY647" s="3">
        <f t="shared" si="295"/>
        <v>18</v>
      </c>
      <c r="AZ647" s="3">
        <f t="shared" si="292"/>
        <v>0</v>
      </c>
      <c r="BA647" s="3">
        <v>1120900.1618255614</v>
      </c>
      <c r="BB647">
        <f t="shared" si="296"/>
        <v>0.12920000000000001</v>
      </c>
    </row>
    <row r="648" spans="1:54">
      <c r="A648" s="2">
        <v>647</v>
      </c>
      <c r="B648">
        <v>18</v>
      </c>
      <c r="C648" s="3">
        <v>182127.32677479804</v>
      </c>
      <c r="D648" s="3">
        <v>268735.68869788182</v>
      </c>
      <c r="E648" s="3">
        <v>307602.02372415393</v>
      </c>
      <c r="F648" s="3">
        <v>74263.882597409363</v>
      </c>
      <c r="G648" s="3">
        <v>213338.22097926179</v>
      </c>
      <c r="H648" s="3">
        <v>61003.775093869794</v>
      </c>
      <c r="I648" s="3">
        <v>20529.64515860457</v>
      </c>
      <c r="J648" s="3">
        <v>380922.61968270433</v>
      </c>
      <c r="K648" s="3">
        <v>83407.002427406012</v>
      </c>
      <c r="L648" s="3">
        <v>293975.57048588159</v>
      </c>
      <c r="M648" s="3">
        <v>539275.80340185133</v>
      </c>
      <c r="N648" s="3">
        <v>264873.14545163966</v>
      </c>
      <c r="O648" s="3">
        <v>43373.314640656885</v>
      </c>
      <c r="P648" s="3">
        <v>286758.04662727425</v>
      </c>
      <c r="Q648" s="3">
        <v>294999.63610918942</v>
      </c>
      <c r="R648" s="3">
        <v>6091.533913008464</v>
      </c>
      <c r="S648" s="3">
        <v>2307573.1374501218</v>
      </c>
      <c r="T648" s="3">
        <v>561528.43191846344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AA648" s="3">
        <f t="shared" si="293"/>
        <v>182127.32677479804</v>
      </c>
      <c r="AB648" s="3">
        <f t="shared" si="270"/>
        <v>268735.68869788182</v>
      </c>
      <c r="AC648" s="3">
        <f t="shared" si="271"/>
        <v>307602.02372415393</v>
      </c>
      <c r="AD648" s="3">
        <f t="shared" si="272"/>
        <v>74263.882597409363</v>
      </c>
      <c r="AE648" s="3">
        <f t="shared" si="273"/>
        <v>213338.22097926179</v>
      </c>
      <c r="AF648" s="3">
        <f t="shared" si="274"/>
        <v>61003.775093869794</v>
      </c>
      <c r="AG648" s="3">
        <f t="shared" si="275"/>
        <v>20529.64515860457</v>
      </c>
      <c r="AH648" s="3">
        <f t="shared" si="276"/>
        <v>380922.61968270433</v>
      </c>
      <c r="AI648" s="3">
        <f t="shared" si="277"/>
        <v>83407.002427406012</v>
      </c>
      <c r="AJ648" s="3">
        <f t="shared" si="278"/>
        <v>293975.57048588159</v>
      </c>
      <c r="AK648" s="3">
        <f t="shared" si="279"/>
        <v>539275.80340185133</v>
      </c>
      <c r="AL648" s="3">
        <f t="shared" si="280"/>
        <v>264873.14545163966</v>
      </c>
      <c r="AM648" s="3">
        <f t="shared" si="281"/>
        <v>43373.314640656885</v>
      </c>
      <c r="AN648" s="3">
        <f t="shared" si="282"/>
        <v>286758.04662727425</v>
      </c>
      <c r="AO648" s="3">
        <f t="shared" si="283"/>
        <v>294999.63610918942</v>
      </c>
      <c r="AP648" s="3">
        <f t="shared" si="284"/>
        <v>6091.533913008464</v>
      </c>
      <c r="AQ648" s="3">
        <f t="shared" si="285"/>
        <v>2307573.1374501218</v>
      </c>
      <c r="AR648" s="3">
        <f t="shared" si="286"/>
        <v>561528.43191846344</v>
      </c>
      <c r="AS648" s="3">
        <f t="shared" si="287"/>
        <v>0</v>
      </c>
      <c r="AT648" s="3">
        <f t="shared" si="288"/>
        <v>0</v>
      </c>
      <c r="AU648" s="3">
        <f t="shared" si="289"/>
        <v>0</v>
      </c>
      <c r="AV648" s="3">
        <f t="shared" si="290"/>
        <v>0</v>
      </c>
      <c r="AW648" s="3">
        <f t="shared" si="291"/>
        <v>0</v>
      </c>
      <c r="AX648" s="3">
        <f t="shared" si="294"/>
        <v>6190378.8051341772</v>
      </c>
      <c r="AY648" s="3">
        <f t="shared" si="295"/>
        <v>18</v>
      </c>
      <c r="AZ648" s="3">
        <f t="shared" si="292"/>
        <v>0</v>
      </c>
      <c r="BA648" s="3">
        <v>1123622.2951776043</v>
      </c>
      <c r="BB648">
        <f t="shared" si="296"/>
        <v>0.12939999999999999</v>
      </c>
    </row>
    <row r="649" spans="1:54">
      <c r="A649" s="2">
        <v>648</v>
      </c>
      <c r="B649">
        <v>12</v>
      </c>
      <c r="C649" s="3">
        <v>987660.53306861687</v>
      </c>
      <c r="D649" s="3">
        <v>248785.00792860237</v>
      </c>
      <c r="E649" s="3">
        <v>15146.084715392217</v>
      </c>
      <c r="F649" s="3">
        <v>1591768.8955038735</v>
      </c>
      <c r="G649" s="3">
        <v>121756.09174930445</v>
      </c>
      <c r="H649" s="3">
        <v>12739.445271943729</v>
      </c>
      <c r="I649" s="3">
        <v>92489.896324908666</v>
      </c>
      <c r="J649" s="3">
        <v>144386.81025717795</v>
      </c>
      <c r="K649" s="3">
        <v>159590.07120076576</v>
      </c>
      <c r="L649" s="3">
        <v>471308.11019551457</v>
      </c>
      <c r="M649" s="3">
        <v>113424.77783183452</v>
      </c>
      <c r="N649" s="3">
        <v>69686.428457375296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AA649" s="3">
        <f t="shared" si="293"/>
        <v>987660.53306861687</v>
      </c>
      <c r="AB649" s="3">
        <f t="shared" si="270"/>
        <v>248785.00792860237</v>
      </c>
      <c r="AC649" s="3">
        <f t="shared" si="271"/>
        <v>15146.084715392217</v>
      </c>
      <c r="AD649" s="3">
        <f t="shared" si="272"/>
        <v>1591768.8955038735</v>
      </c>
      <c r="AE649" s="3">
        <f t="shared" si="273"/>
        <v>121756.09174930445</v>
      </c>
      <c r="AF649" s="3">
        <f t="shared" si="274"/>
        <v>12739.445271943729</v>
      </c>
      <c r="AG649" s="3">
        <f t="shared" si="275"/>
        <v>92489.896324908666</v>
      </c>
      <c r="AH649" s="3">
        <f t="shared" si="276"/>
        <v>144386.81025717795</v>
      </c>
      <c r="AI649" s="3">
        <f t="shared" si="277"/>
        <v>159590.07120076576</v>
      </c>
      <c r="AJ649" s="3">
        <f t="shared" si="278"/>
        <v>471308.11019551457</v>
      </c>
      <c r="AK649" s="3">
        <f t="shared" si="279"/>
        <v>113424.77783183452</v>
      </c>
      <c r="AL649" s="3">
        <f t="shared" si="280"/>
        <v>69686.428457375296</v>
      </c>
      <c r="AM649" s="3">
        <f t="shared" si="281"/>
        <v>0</v>
      </c>
      <c r="AN649" s="3">
        <f t="shared" si="282"/>
        <v>0</v>
      </c>
      <c r="AO649" s="3">
        <f t="shared" si="283"/>
        <v>0</v>
      </c>
      <c r="AP649" s="3">
        <f t="shared" si="284"/>
        <v>0</v>
      </c>
      <c r="AQ649" s="3">
        <f t="shared" si="285"/>
        <v>0</v>
      </c>
      <c r="AR649" s="3">
        <f t="shared" si="286"/>
        <v>0</v>
      </c>
      <c r="AS649" s="3">
        <f t="shared" si="287"/>
        <v>0</v>
      </c>
      <c r="AT649" s="3">
        <f t="shared" si="288"/>
        <v>0</v>
      </c>
      <c r="AU649" s="3">
        <f t="shared" si="289"/>
        <v>0</v>
      </c>
      <c r="AV649" s="3">
        <f t="shared" si="290"/>
        <v>0</v>
      </c>
      <c r="AW649" s="3">
        <f t="shared" si="291"/>
        <v>0</v>
      </c>
      <c r="AX649" s="3">
        <f t="shared" si="294"/>
        <v>4028742.1525053098</v>
      </c>
      <c r="AY649" s="3">
        <f t="shared" si="295"/>
        <v>12</v>
      </c>
      <c r="AZ649" s="3">
        <f t="shared" si="292"/>
        <v>0</v>
      </c>
      <c r="BA649" s="3">
        <v>1124821.2861999974</v>
      </c>
      <c r="BB649">
        <f t="shared" si="296"/>
        <v>0.12959999999999999</v>
      </c>
    </row>
    <row r="650" spans="1:54">
      <c r="A650" s="2">
        <v>649</v>
      </c>
      <c r="B650">
        <v>14</v>
      </c>
      <c r="C650" s="3">
        <v>94725.331968418672</v>
      </c>
      <c r="D650" s="3">
        <v>889573.40773725917</v>
      </c>
      <c r="E650" s="3">
        <v>102850.61015888609</v>
      </c>
      <c r="F650" s="3">
        <v>3111155.2639578036</v>
      </c>
      <c r="G650" s="3">
        <v>23116.112604622118</v>
      </c>
      <c r="H650" s="3">
        <v>1251495.1160110736</v>
      </c>
      <c r="I650" s="3">
        <v>57788.728547645682</v>
      </c>
      <c r="J650" s="3">
        <v>3595507.6768896477</v>
      </c>
      <c r="K650" s="3">
        <v>64648.528797221974</v>
      </c>
      <c r="L650" s="3">
        <v>185755.90141838166</v>
      </c>
      <c r="M650" s="3">
        <v>55485.191527079987</v>
      </c>
      <c r="N650" s="3">
        <v>19690.441709979572</v>
      </c>
      <c r="O650" s="3">
        <v>114295.582508198</v>
      </c>
      <c r="P650" s="3">
        <v>106320.70690554914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AA650" s="3">
        <f t="shared" si="293"/>
        <v>94725.331968418672</v>
      </c>
      <c r="AB650" s="3">
        <f t="shared" si="270"/>
        <v>889573.40773725917</v>
      </c>
      <c r="AC650" s="3">
        <f t="shared" si="271"/>
        <v>102850.61015888609</v>
      </c>
      <c r="AD650" s="3">
        <f t="shared" si="272"/>
        <v>3111155.2639578036</v>
      </c>
      <c r="AE650" s="3">
        <f t="shared" si="273"/>
        <v>23116.112604622118</v>
      </c>
      <c r="AF650" s="3">
        <f t="shared" si="274"/>
        <v>1251495.1160110736</v>
      </c>
      <c r="AG650" s="3">
        <f t="shared" si="275"/>
        <v>57788.728547645682</v>
      </c>
      <c r="AH650" s="3">
        <f t="shared" si="276"/>
        <v>3595507.6768896477</v>
      </c>
      <c r="AI650" s="3">
        <f t="shared" si="277"/>
        <v>64648.528797221974</v>
      </c>
      <c r="AJ650" s="3">
        <f t="shared" si="278"/>
        <v>185755.90141838166</v>
      </c>
      <c r="AK650" s="3">
        <f t="shared" si="279"/>
        <v>55485.191527079987</v>
      </c>
      <c r="AL650" s="3">
        <f t="shared" si="280"/>
        <v>19690.441709979572</v>
      </c>
      <c r="AM650" s="3">
        <f t="shared" si="281"/>
        <v>114295.582508198</v>
      </c>
      <c r="AN650" s="3">
        <f t="shared" si="282"/>
        <v>106320.70690554914</v>
      </c>
      <c r="AO650" s="3">
        <f t="shared" si="283"/>
        <v>0</v>
      </c>
      <c r="AP650" s="3">
        <f t="shared" si="284"/>
        <v>0</v>
      </c>
      <c r="AQ650" s="3">
        <f t="shared" si="285"/>
        <v>0</v>
      </c>
      <c r="AR650" s="3">
        <f t="shared" si="286"/>
        <v>0</v>
      </c>
      <c r="AS650" s="3">
        <f t="shared" si="287"/>
        <v>0</v>
      </c>
      <c r="AT650" s="3">
        <f t="shared" si="288"/>
        <v>0</v>
      </c>
      <c r="AU650" s="3">
        <f t="shared" si="289"/>
        <v>0</v>
      </c>
      <c r="AV650" s="3">
        <f t="shared" si="290"/>
        <v>0</v>
      </c>
      <c r="AW650" s="3">
        <f t="shared" si="291"/>
        <v>0</v>
      </c>
      <c r="AX650" s="3">
        <f t="shared" si="294"/>
        <v>9672408.6007417683</v>
      </c>
      <c r="AY650" s="3">
        <f t="shared" si="295"/>
        <v>14</v>
      </c>
      <c r="AZ650" s="3">
        <f t="shared" si="292"/>
        <v>0</v>
      </c>
      <c r="BA650" s="3">
        <v>1124919.7689810127</v>
      </c>
      <c r="BB650">
        <f t="shared" si="296"/>
        <v>0.1298</v>
      </c>
    </row>
    <row r="651" spans="1:54">
      <c r="A651" s="2">
        <v>650</v>
      </c>
      <c r="B651">
        <v>18</v>
      </c>
      <c r="C651" s="3">
        <v>96887.42235670425</v>
      </c>
      <c r="D651" s="3">
        <v>89386.774890315472</v>
      </c>
      <c r="E651" s="3">
        <v>811736.32809722878</v>
      </c>
      <c r="F651" s="3">
        <v>671600.39557931025</v>
      </c>
      <c r="G651" s="3">
        <v>3164530.3897901755</v>
      </c>
      <c r="H651" s="3">
        <v>2438629.0213011676</v>
      </c>
      <c r="I651" s="3">
        <v>189402.42345117169</v>
      </c>
      <c r="J651" s="3">
        <v>630724.07793686201</v>
      </c>
      <c r="K651" s="3">
        <v>590385.51930459624</v>
      </c>
      <c r="L651" s="3">
        <v>4567635.0745973131</v>
      </c>
      <c r="M651" s="3">
        <v>132999.1548793283</v>
      </c>
      <c r="N651" s="3">
        <v>833168.2209354511</v>
      </c>
      <c r="O651" s="3">
        <v>7848.3070731069156</v>
      </c>
      <c r="P651" s="3">
        <v>513225.53018378303</v>
      </c>
      <c r="Q651" s="3">
        <v>36259.780712903026</v>
      </c>
      <c r="R651" s="3">
        <v>1401649.7415911718</v>
      </c>
      <c r="S651" s="3">
        <v>8840.5618811542627</v>
      </c>
      <c r="T651" s="3">
        <v>448900.21371136536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AA651" s="3">
        <f t="shared" si="293"/>
        <v>96887.42235670425</v>
      </c>
      <c r="AB651" s="3">
        <f t="shared" si="270"/>
        <v>89386.774890315472</v>
      </c>
      <c r="AC651" s="3">
        <f t="shared" si="271"/>
        <v>811736.32809722878</v>
      </c>
      <c r="AD651" s="3">
        <f t="shared" si="272"/>
        <v>671600.39557931025</v>
      </c>
      <c r="AE651" s="3">
        <f t="shared" si="273"/>
        <v>3164530.3897901755</v>
      </c>
      <c r="AF651" s="3">
        <f t="shared" si="274"/>
        <v>2438629.0213011676</v>
      </c>
      <c r="AG651" s="3">
        <f t="shared" si="275"/>
        <v>189402.42345117169</v>
      </c>
      <c r="AH651" s="3">
        <f t="shared" si="276"/>
        <v>630724.07793686201</v>
      </c>
      <c r="AI651" s="3">
        <f t="shared" si="277"/>
        <v>590385.51930459624</v>
      </c>
      <c r="AJ651" s="3">
        <f t="shared" si="278"/>
        <v>4567635.0745973131</v>
      </c>
      <c r="AK651" s="3">
        <f t="shared" si="279"/>
        <v>132999.1548793283</v>
      </c>
      <c r="AL651" s="3">
        <f t="shared" si="280"/>
        <v>833168.2209354511</v>
      </c>
      <c r="AM651" s="3">
        <f t="shared" si="281"/>
        <v>7848.3070731069156</v>
      </c>
      <c r="AN651" s="3">
        <f t="shared" si="282"/>
        <v>513225.53018378303</v>
      </c>
      <c r="AO651" s="3">
        <f t="shared" si="283"/>
        <v>36259.780712903026</v>
      </c>
      <c r="AP651" s="3">
        <f t="shared" si="284"/>
        <v>1401649.7415911718</v>
      </c>
      <c r="AQ651" s="3">
        <f t="shared" si="285"/>
        <v>8840.5618811542627</v>
      </c>
      <c r="AR651" s="3">
        <f t="shared" si="286"/>
        <v>448900.21371136536</v>
      </c>
      <c r="AS651" s="3">
        <f t="shared" si="287"/>
        <v>0</v>
      </c>
      <c r="AT651" s="3">
        <f t="shared" si="288"/>
        <v>0</v>
      </c>
      <c r="AU651" s="3">
        <f t="shared" si="289"/>
        <v>0</v>
      </c>
      <c r="AV651" s="3">
        <f t="shared" si="290"/>
        <v>0</v>
      </c>
      <c r="AW651" s="3">
        <f t="shared" si="291"/>
        <v>0</v>
      </c>
      <c r="AX651" s="3">
        <f t="shared" si="294"/>
        <v>16633808.938273109</v>
      </c>
      <c r="AY651" s="3">
        <f t="shared" si="295"/>
        <v>18</v>
      </c>
      <c r="AZ651" s="3">
        <f t="shared" si="292"/>
        <v>0</v>
      </c>
      <c r="BA651" s="3">
        <v>1126063.3034979617</v>
      </c>
      <c r="BB651">
        <f t="shared" si="296"/>
        <v>0.13</v>
      </c>
    </row>
    <row r="652" spans="1:54">
      <c r="A652" s="2">
        <v>651</v>
      </c>
      <c r="B652">
        <v>12</v>
      </c>
      <c r="C652" s="3">
        <v>468255.01886245288</v>
      </c>
      <c r="D652" s="3">
        <v>39258.876090276462</v>
      </c>
      <c r="E652" s="3">
        <v>89269.108929447524</v>
      </c>
      <c r="F652" s="3">
        <v>173619.86457496794</v>
      </c>
      <c r="G652" s="3">
        <v>20932.040710465692</v>
      </c>
      <c r="H652" s="3">
        <v>78043.004193510991</v>
      </c>
      <c r="I652" s="3">
        <v>123470.46879579253</v>
      </c>
      <c r="J652" s="3">
        <v>54854.898582536633</v>
      </c>
      <c r="K652" s="3">
        <v>30916.119624471117</v>
      </c>
      <c r="L652" s="3">
        <v>74140.141693717393</v>
      </c>
      <c r="M652" s="3">
        <v>1315467.3361827717</v>
      </c>
      <c r="N652" s="3">
        <v>1241730.8747362308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AA652" s="3">
        <f t="shared" si="293"/>
        <v>468255.01886245288</v>
      </c>
      <c r="AB652" s="3">
        <f t="shared" si="270"/>
        <v>39258.876090276462</v>
      </c>
      <c r="AC652" s="3">
        <f t="shared" si="271"/>
        <v>89269.108929447524</v>
      </c>
      <c r="AD652" s="3">
        <f t="shared" si="272"/>
        <v>173619.86457496794</v>
      </c>
      <c r="AE652" s="3">
        <f t="shared" si="273"/>
        <v>20932.040710465692</v>
      </c>
      <c r="AF652" s="3">
        <f t="shared" si="274"/>
        <v>78043.004193510991</v>
      </c>
      <c r="AG652" s="3">
        <f t="shared" si="275"/>
        <v>123470.46879579253</v>
      </c>
      <c r="AH652" s="3">
        <f t="shared" si="276"/>
        <v>54854.898582536633</v>
      </c>
      <c r="AI652" s="3">
        <f t="shared" si="277"/>
        <v>30916.119624471117</v>
      </c>
      <c r="AJ652" s="3">
        <f t="shared" si="278"/>
        <v>74140.141693717393</v>
      </c>
      <c r="AK652" s="3">
        <f t="shared" si="279"/>
        <v>1315467.3361827717</v>
      </c>
      <c r="AL652" s="3">
        <f t="shared" si="280"/>
        <v>1241730.8747362308</v>
      </c>
      <c r="AM652" s="3">
        <f t="shared" si="281"/>
        <v>0</v>
      </c>
      <c r="AN652" s="3">
        <f t="shared" si="282"/>
        <v>0</v>
      </c>
      <c r="AO652" s="3">
        <f t="shared" si="283"/>
        <v>0</v>
      </c>
      <c r="AP652" s="3">
        <f t="shared" si="284"/>
        <v>0</v>
      </c>
      <c r="AQ652" s="3">
        <f t="shared" si="285"/>
        <v>0</v>
      </c>
      <c r="AR652" s="3">
        <f t="shared" si="286"/>
        <v>0</v>
      </c>
      <c r="AS652" s="3">
        <f t="shared" si="287"/>
        <v>0</v>
      </c>
      <c r="AT652" s="3">
        <f t="shared" si="288"/>
        <v>0</v>
      </c>
      <c r="AU652" s="3">
        <f t="shared" si="289"/>
        <v>0</v>
      </c>
      <c r="AV652" s="3">
        <f t="shared" si="290"/>
        <v>0</v>
      </c>
      <c r="AW652" s="3">
        <f t="shared" si="291"/>
        <v>0</v>
      </c>
      <c r="AX652" s="3">
        <f t="shared" si="294"/>
        <v>3709957.752976642</v>
      </c>
      <c r="AY652" s="3">
        <f t="shared" si="295"/>
        <v>12</v>
      </c>
      <c r="AZ652" s="3">
        <f t="shared" si="292"/>
        <v>0</v>
      </c>
      <c r="BA652" s="3">
        <v>1126342.318035278</v>
      </c>
      <c r="BB652">
        <f t="shared" si="296"/>
        <v>0.13020000000000001</v>
      </c>
    </row>
    <row r="653" spans="1:54">
      <c r="A653" s="2">
        <v>652</v>
      </c>
      <c r="B653">
        <v>15</v>
      </c>
      <c r="C653" s="3">
        <v>50065.616864199197</v>
      </c>
      <c r="D653" s="3">
        <v>9226.8508450855024</v>
      </c>
      <c r="E653" s="3">
        <v>279283.42163429223</v>
      </c>
      <c r="F653" s="3">
        <v>355128.300139856</v>
      </c>
      <c r="G653" s="3">
        <v>760735.41308095388</v>
      </c>
      <c r="H653" s="3">
        <v>72687.603534857102</v>
      </c>
      <c r="I653" s="3">
        <v>153897.98515513528</v>
      </c>
      <c r="J653" s="3">
        <v>65067.770625758239</v>
      </c>
      <c r="K653" s="3">
        <v>160230.04529705059</v>
      </c>
      <c r="L653" s="3">
        <v>66960.619877831006</v>
      </c>
      <c r="M653" s="3">
        <v>89777.59784136535</v>
      </c>
      <c r="N653" s="3">
        <v>95656.066057994351</v>
      </c>
      <c r="O653" s="3">
        <v>71574.473623370199</v>
      </c>
      <c r="P653" s="3">
        <v>273502.41757585475</v>
      </c>
      <c r="Q653" s="3">
        <v>32089.451955335502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AA653" s="3">
        <f t="shared" si="293"/>
        <v>50065.616864199197</v>
      </c>
      <c r="AB653" s="3">
        <f t="shared" si="270"/>
        <v>9226.8508450855024</v>
      </c>
      <c r="AC653" s="3">
        <f t="shared" si="271"/>
        <v>279283.42163429223</v>
      </c>
      <c r="AD653" s="3">
        <f t="shared" si="272"/>
        <v>355128.300139856</v>
      </c>
      <c r="AE653" s="3">
        <f t="shared" si="273"/>
        <v>760735.41308095388</v>
      </c>
      <c r="AF653" s="3">
        <f t="shared" si="274"/>
        <v>72687.603534857102</v>
      </c>
      <c r="AG653" s="3">
        <f t="shared" si="275"/>
        <v>153897.98515513528</v>
      </c>
      <c r="AH653" s="3">
        <f t="shared" si="276"/>
        <v>65067.770625758239</v>
      </c>
      <c r="AI653" s="3">
        <f t="shared" si="277"/>
        <v>160230.04529705059</v>
      </c>
      <c r="AJ653" s="3">
        <f t="shared" si="278"/>
        <v>66960.619877831006</v>
      </c>
      <c r="AK653" s="3">
        <f t="shared" si="279"/>
        <v>89777.59784136535</v>
      </c>
      <c r="AL653" s="3">
        <f t="shared" si="280"/>
        <v>95656.066057994351</v>
      </c>
      <c r="AM653" s="3">
        <f t="shared" si="281"/>
        <v>71574.473623370199</v>
      </c>
      <c r="AN653" s="3">
        <f t="shared" si="282"/>
        <v>273502.41757585475</v>
      </c>
      <c r="AO653" s="3">
        <f t="shared" si="283"/>
        <v>32089.451955335502</v>
      </c>
      <c r="AP653" s="3">
        <f t="shared" si="284"/>
        <v>0</v>
      </c>
      <c r="AQ653" s="3">
        <f t="shared" si="285"/>
        <v>0</v>
      </c>
      <c r="AR653" s="3">
        <f t="shared" si="286"/>
        <v>0</v>
      </c>
      <c r="AS653" s="3">
        <f t="shared" si="287"/>
        <v>0</v>
      </c>
      <c r="AT653" s="3">
        <f t="shared" si="288"/>
        <v>0</v>
      </c>
      <c r="AU653" s="3">
        <f t="shared" si="289"/>
        <v>0</v>
      </c>
      <c r="AV653" s="3">
        <f t="shared" si="290"/>
        <v>0</v>
      </c>
      <c r="AW653" s="3">
        <f t="shared" si="291"/>
        <v>0</v>
      </c>
      <c r="AX653" s="3">
        <f t="shared" si="294"/>
        <v>2535883.6341089397</v>
      </c>
      <c r="AY653" s="3">
        <f t="shared" si="295"/>
        <v>15</v>
      </c>
      <c r="AZ653" s="3">
        <f t="shared" si="292"/>
        <v>0</v>
      </c>
      <c r="BA653" s="3">
        <v>1126972.4300789377</v>
      </c>
      <c r="BB653">
        <f t="shared" si="296"/>
        <v>0.13039999999999999</v>
      </c>
    </row>
    <row r="654" spans="1:54">
      <c r="A654" s="2">
        <v>653</v>
      </c>
      <c r="B654">
        <v>13</v>
      </c>
      <c r="C654" s="3">
        <v>1246655.062888043</v>
      </c>
      <c r="D654" s="3">
        <v>87186.884291344977</v>
      </c>
      <c r="E654" s="3">
        <v>10909.990814644521</v>
      </c>
      <c r="F654" s="3">
        <v>32055.66078480901</v>
      </c>
      <c r="G654" s="3">
        <v>22793.58202894999</v>
      </c>
      <c r="H654" s="3">
        <v>46051.503755111946</v>
      </c>
      <c r="I654" s="3">
        <v>3847786.5373854176</v>
      </c>
      <c r="J654" s="3">
        <v>78565.904171913688</v>
      </c>
      <c r="K654" s="3">
        <v>94431.54231315809</v>
      </c>
      <c r="L654" s="3">
        <v>60200.169359212276</v>
      </c>
      <c r="M654" s="3">
        <v>1642417.2213264462</v>
      </c>
      <c r="N654" s="3">
        <v>31492.451022806141</v>
      </c>
      <c r="O654" s="3">
        <v>12626.307699073737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AA654" s="3">
        <f t="shared" si="293"/>
        <v>1246655.062888043</v>
      </c>
      <c r="AB654" s="3">
        <f t="shared" si="270"/>
        <v>87186.884291344977</v>
      </c>
      <c r="AC654" s="3">
        <f t="shared" si="271"/>
        <v>10909.990814644521</v>
      </c>
      <c r="AD654" s="3">
        <f t="shared" si="272"/>
        <v>32055.66078480901</v>
      </c>
      <c r="AE654" s="3">
        <f t="shared" si="273"/>
        <v>22793.58202894999</v>
      </c>
      <c r="AF654" s="3">
        <f t="shared" si="274"/>
        <v>46051.503755111946</v>
      </c>
      <c r="AG654" s="3">
        <f t="shared" si="275"/>
        <v>3847786.5373854176</v>
      </c>
      <c r="AH654" s="3">
        <f t="shared" si="276"/>
        <v>78565.904171913688</v>
      </c>
      <c r="AI654" s="3">
        <f t="shared" si="277"/>
        <v>94431.54231315809</v>
      </c>
      <c r="AJ654" s="3">
        <f t="shared" si="278"/>
        <v>60200.169359212276</v>
      </c>
      <c r="AK654" s="3">
        <f t="shared" si="279"/>
        <v>1642417.2213264462</v>
      </c>
      <c r="AL654" s="3">
        <f t="shared" si="280"/>
        <v>31492.451022806141</v>
      </c>
      <c r="AM654" s="3">
        <f t="shared" si="281"/>
        <v>12626.307699073737</v>
      </c>
      <c r="AN654" s="3">
        <f t="shared" si="282"/>
        <v>0</v>
      </c>
      <c r="AO654" s="3">
        <f t="shared" si="283"/>
        <v>0</v>
      </c>
      <c r="AP654" s="3">
        <f t="shared" si="284"/>
        <v>0</v>
      </c>
      <c r="AQ654" s="3">
        <f t="shared" si="285"/>
        <v>0</v>
      </c>
      <c r="AR654" s="3">
        <f t="shared" si="286"/>
        <v>0</v>
      </c>
      <c r="AS654" s="3">
        <f t="shared" si="287"/>
        <v>0</v>
      </c>
      <c r="AT654" s="3">
        <f t="shared" si="288"/>
        <v>0</v>
      </c>
      <c r="AU654" s="3">
        <f t="shared" si="289"/>
        <v>0</v>
      </c>
      <c r="AV654" s="3">
        <f t="shared" si="290"/>
        <v>0</v>
      </c>
      <c r="AW654" s="3">
        <f t="shared" si="291"/>
        <v>0</v>
      </c>
      <c r="AX654" s="3">
        <f t="shared" si="294"/>
        <v>7213172.8178409319</v>
      </c>
      <c r="AY654" s="3">
        <f t="shared" si="295"/>
        <v>13</v>
      </c>
      <c r="AZ654" s="3">
        <f t="shared" si="292"/>
        <v>0</v>
      </c>
      <c r="BA654" s="3">
        <v>1128672.5461938321</v>
      </c>
      <c r="BB654">
        <f t="shared" si="296"/>
        <v>0.13059999999999999</v>
      </c>
    </row>
    <row r="655" spans="1:54">
      <c r="A655" s="2">
        <v>654</v>
      </c>
      <c r="B655">
        <v>17</v>
      </c>
      <c r="C655" s="3">
        <v>11393.568983801119</v>
      </c>
      <c r="D655" s="3">
        <v>129047.45844943721</v>
      </c>
      <c r="E655" s="3">
        <v>95075.161818157721</v>
      </c>
      <c r="F655" s="3">
        <v>52342.359515953474</v>
      </c>
      <c r="G655" s="3">
        <v>247343.60529726444</v>
      </c>
      <c r="H655" s="3">
        <v>30138.036184567409</v>
      </c>
      <c r="I655" s="3">
        <v>133618.58921117807</v>
      </c>
      <c r="J655" s="3">
        <v>162089.88179259983</v>
      </c>
      <c r="K655" s="3">
        <v>279718.66629467352</v>
      </c>
      <c r="L655" s="3">
        <v>68832.0941055898</v>
      </c>
      <c r="M655" s="3">
        <v>359075.72592415911</v>
      </c>
      <c r="N655" s="3">
        <v>377665.58440361242</v>
      </c>
      <c r="O655" s="3">
        <v>901765.33115506126</v>
      </c>
      <c r="P655" s="3">
        <v>841113.51229708153</v>
      </c>
      <c r="Q655" s="3">
        <v>43174.823632334766</v>
      </c>
      <c r="R655" s="3">
        <v>812234.86642405542</v>
      </c>
      <c r="S655" s="3">
        <v>155446.7826106312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AA655" s="3">
        <f t="shared" si="293"/>
        <v>11393.568983801119</v>
      </c>
      <c r="AB655" s="3">
        <f t="shared" si="270"/>
        <v>129047.45844943721</v>
      </c>
      <c r="AC655" s="3">
        <f t="shared" si="271"/>
        <v>95075.161818157721</v>
      </c>
      <c r="AD655" s="3">
        <f t="shared" si="272"/>
        <v>52342.359515953474</v>
      </c>
      <c r="AE655" s="3">
        <f t="shared" si="273"/>
        <v>247343.60529726444</v>
      </c>
      <c r="AF655" s="3">
        <f t="shared" si="274"/>
        <v>30138.036184567409</v>
      </c>
      <c r="AG655" s="3">
        <f t="shared" si="275"/>
        <v>133618.58921117807</v>
      </c>
      <c r="AH655" s="3">
        <f t="shared" si="276"/>
        <v>162089.88179259983</v>
      </c>
      <c r="AI655" s="3">
        <f t="shared" si="277"/>
        <v>279718.66629467352</v>
      </c>
      <c r="AJ655" s="3">
        <f t="shared" si="278"/>
        <v>68832.0941055898</v>
      </c>
      <c r="AK655" s="3">
        <f t="shared" si="279"/>
        <v>359075.72592415911</v>
      </c>
      <c r="AL655" s="3">
        <f t="shared" si="280"/>
        <v>377665.58440361242</v>
      </c>
      <c r="AM655" s="3">
        <f t="shared" si="281"/>
        <v>901765.33115506126</v>
      </c>
      <c r="AN655" s="3">
        <f t="shared" si="282"/>
        <v>841113.51229708153</v>
      </c>
      <c r="AO655" s="3">
        <f t="shared" si="283"/>
        <v>43174.823632334766</v>
      </c>
      <c r="AP655" s="3">
        <f t="shared" si="284"/>
        <v>812234.86642405542</v>
      </c>
      <c r="AQ655" s="3">
        <f t="shared" si="285"/>
        <v>155446.7826106312</v>
      </c>
      <c r="AR655" s="3">
        <f t="shared" si="286"/>
        <v>0</v>
      </c>
      <c r="AS655" s="3">
        <f t="shared" si="287"/>
        <v>0</v>
      </c>
      <c r="AT655" s="3">
        <f t="shared" si="288"/>
        <v>0</v>
      </c>
      <c r="AU655" s="3">
        <f t="shared" si="289"/>
        <v>0</v>
      </c>
      <c r="AV655" s="3">
        <f t="shared" si="290"/>
        <v>0</v>
      </c>
      <c r="AW655" s="3">
        <f t="shared" si="291"/>
        <v>0</v>
      </c>
      <c r="AX655" s="3">
        <f t="shared" si="294"/>
        <v>4700076.0481001586</v>
      </c>
      <c r="AY655" s="3">
        <f t="shared" si="295"/>
        <v>17</v>
      </c>
      <c r="AZ655" s="3">
        <f t="shared" si="292"/>
        <v>0</v>
      </c>
      <c r="BA655" s="3">
        <v>1130393.9419261708</v>
      </c>
      <c r="BB655">
        <f t="shared" si="296"/>
        <v>0.1308</v>
      </c>
    </row>
    <row r="656" spans="1:54">
      <c r="A656" s="2">
        <v>655</v>
      </c>
      <c r="B656">
        <v>8</v>
      </c>
      <c r="C656" s="3">
        <v>59444.163390935006</v>
      </c>
      <c r="D656" s="3">
        <v>164903.80157780164</v>
      </c>
      <c r="E656" s="3">
        <v>1988628.658508525</v>
      </c>
      <c r="F656" s="3">
        <v>64102.518304030076</v>
      </c>
      <c r="G656" s="3">
        <v>87584.757775890233</v>
      </c>
      <c r="H656" s="3">
        <v>860940.89096237777</v>
      </c>
      <c r="I656" s="3">
        <v>229771.24958865342</v>
      </c>
      <c r="J656" s="3">
        <v>123162.17475348698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AA656" s="3">
        <f t="shared" si="293"/>
        <v>59444.163390935006</v>
      </c>
      <c r="AB656" s="3">
        <f t="shared" si="270"/>
        <v>164903.80157780164</v>
      </c>
      <c r="AC656" s="3">
        <f t="shared" si="271"/>
        <v>1988628.658508525</v>
      </c>
      <c r="AD656" s="3">
        <f t="shared" si="272"/>
        <v>64102.518304030076</v>
      </c>
      <c r="AE656" s="3">
        <f t="shared" si="273"/>
        <v>87584.757775890233</v>
      </c>
      <c r="AF656" s="3">
        <f t="shared" si="274"/>
        <v>860940.89096237777</v>
      </c>
      <c r="AG656" s="3">
        <f t="shared" si="275"/>
        <v>229771.24958865342</v>
      </c>
      <c r="AH656" s="3">
        <f t="shared" si="276"/>
        <v>123162.17475348698</v>
      </c>
      <c r="AI656" s="3">
        <f t="shared" si="277"/>
        <v>0</v>
      </c>
      <c r="AJ656" s="3">
        <f t="shared" si="278"/>
        <v>0</v>
      </c>
      <c r="AK656" s="3">
        <f t="shared" si="279"/>
        <v>0</v>
      </c>
      <c r="AL656" s="3">
        <f t="shared" si="280"/>
        <v>0</v>
      </c>
      <c r="AM656" s="3">
        <f t="shared" si="281"/>
        <v>0</v>
      </c>
      <c r="AN656" s="3">
        <f t="shared" si="282"/>
        <v>0</v>
      </c>
      <c r="AO656" s="3">
        <f t="shared" si="283"/>
        <v>0</v>
      </c>
      <c r="AP656" s="3">
        <f t="shared" si="284"/>
        <v>0</v>
      </c>
      <c r="AQ656" s="3">
        <f t="shared" si="285"/>
        <v>0</v>
      </c>
      <c r="AR656" s="3">
        <f t="shared" si="286"/>
        <v>0</v>
      </c>
      <c r="AS656" s="3">
        <f t="shared" si="287"/>
        <v>0</v>
      </c>
      <c r="AT656" s="3">
        <f t="shared" si="288"/>
        <v>0</v>
      </c>
      <c r="AU656" s="3">
        <f t="shared" si="289"/>
        <v>0</v>
      </c>
      <c r="AV656" s="3">
        <f t="shared" si="290"/>
        <v>0</v>
      </c>
      <c r="AW656" s="3">
        <f t="shared" si="291"/>
        <v>0</v>
      </c>
      <c r="AX656" s="3">
        <f t="shared" si="294"/>
        <v>3578538.2148616998</v>
      </c>
      <c r="AY656" s="3">
        <f t="shared" si="295"/>
        <v>8</v>
      </c>
      <c r="AZ656" s="3">
        <f t="shared" si="292"/>
        <v>0</v>
      </c>
      <c r="BA656" s="3">
        <v>1131106.695364981</v>
      </c>
      <c r="BB656">
        <f t="shared" si="296"/>
        <v>0.13100000000000001</v>
      </c>
    </row>
    <row r="657" spans="1:54">
      <c r="A657" s="2">
        <v>656</v>
      </c>
      <c r="B657">
        <v>18</v>
      </c>
      <c r="C657" s="3">
        <v>122789.42668112948</v>
      </c>
      <c r="D657" s="3">
        <v>142207.7350628289</v>
      </c>
      <c r="E657" s="3">
        <v>2841132.7204697463</v>
      </c>
      <c r="F657" s="3">
        <v>14626.467796130728</v>
      </c>
      <c r="G657" s="3">
        <v>14567.800058752198</v>
      </c>
      <c r="H657" s="3">
        <v>43822.335986942184</v>
      </c>
      <c r="I657" s="3">
        <v>246838.38125060132</v>
      </c>
      <c r="J657" s="3">
        <v>318226.71796929941</v>
      </c>
      <c r="K657" s="3">
        <v>440668.52732107264</v>
      </c>
      <c r="L657" s="3">
        <v>168662.91634174334</v>
      </c>
      <c r="M657" s="3">
        <v>1685111.0014417169</v>
      </c>
      <c r="N657" s="3">
        <v>392221.86574636638</v>
      </c>
      <c r="O657" s="3">
        <v>259761.61037015339</v>
      </c>
      <c r="P657" s="3">
        <v>213963.14791219946</v>
      </c>
      <c r="Q657" s="3">
        <v>70058.413973268442</v>
      </c>
      <c r="R657" s="3">
        <v>155321.68882780636</v>
      </c>
      <c r="S657" s="3">
        <v>704318.05092529568</v>
      </c>
      <c r="T657" s="3">
        <v>64874.172436790504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AA657" s="3">
        <f t="shared" si="293"/>
        <v>122789.42668112948</v>
      </c>
      <c r="AB657" s="3">
        <f t="shared" si="270"/>
        <v>142207.7350628289</v>
      </c>
      <c r="AC657" s="3">
        <f t="shared" si="271"/>
        <v>2841132.7204697463</v>
      </c>
      <c r="AD657" s="3">
        <f t="shared" si="272"/>
        <v>14626.467796130728</v>
      </c>
      <c r="AE657" s="3">
        <f t="shared" si="273"/>
        <v>14567.800058752198</v>
      </c>
      <c r="AF657" s="3">
        <f t="shared" si="274"/>
        <v>43822.335986942184</v>
      </c>
      <c r="AG657" s="3">
        <f t="shared" si="275"/>
        <v>246838.38125060132</v>
      </c>
      <c r="AH657" s="3">
        <f t="shared" si="276"/>
        <v>318226.71796929941</v>
      </c>
      <c r="AI657" s="3">
        <f t="shared" si="277"/>
        <v>440668.52732107264</v>
      </c>
      <c r="AJ657" s="3">
        <f t="shared" si="278"/>
        <v>168662.91634174334</v>
      </c>
      <c r="AK657" s="3">
        <f t="shared" si="279"/>
        <v>1685111.0014417169</v>
      </c>
      <c r="AL657" s="3">
        <f t="shared" si="280"/>
        <v>392221.86574636638</v>
      </c>
      <c r="AM657" s="3">
        <f t="shared" si="281"/>
        <v>259761.61037015339</v>
      </c>
      <c r="AN657" s="3">
        <f t="shared" si="282"/>
        <v>213963.14791219946</v>
      </c>
      <c r="AO657" s="3">
        <f t="shared" si="283"/>
        <v>70058.413973268442</v>
      </c>
      <c r="AP657" s="3">
        <f t="shared" si="284"/>
        <v>155321.68882780636</v>
      </c>
      <c r="AQ657" s="3">
        <f t="shared" si="285"/>
        <v>704318.05092529568</v>
      </c>
      <c r="AR657" s="3">
        <f t="shared" si="286"/>
        <v>64874.172436790504</v>
      </c>
      <c r="AS657" s="3">
        <f t="shared" si="287"/>
        <v>0</v>
      </c>
      <c r="AT657" s="3">
        <f t="shared" si="288"/>
        <v>0</v>
      </c>
      <c r="AU657" s="3">
        <f t="shared" si="289"/>
        <v>0</v>
      </c>
      <c r="AV657" s="3">
        <f t="shared" si="290"/>
        <v>0</v>
      </c>
      <c r="AW657" s="3">
        <f t="shared" si="291"/>
        <v>0</v>
      </c>
      <c r="AX657" s="3">
        <f t="shared" si="294"/>
        <v>7899172.9805718437</v>
      </c>
      <c r="AY657" s="3">
        <f t="shared" si="295"/>
        <v>18</v>
      </c>
      <c r="AZ657" s="3">
        <f t="shared" si="292"/>
        <v>0</v>
      </c>
      <c r="BA657" s="3">
        <v>1131471.7722608007</v>
      </c>
      <c r="BB657">
        <f t="shared" si="296"/>
        <v>0.13120000000000001</v>
      </c>
    </row>
    <row r="658" spans="1:54">
      <c r="A658" s="2">
        <v>657</v>
      </c>
      <c r="B658">
        <v>16</v>
      </c>
      <c r="C658" s="3">
        <v>128681.3023518922</v>
      </c>
      <c r="D658" s="3">
        <v>356088.14555047482</v>
      </c>
      <c r="E658" s="3">
        <v>67446.32181732342</v>
      </c>
      <c r="F658" s="3">
        <v>124190.88354498801</v>
      </c>
      <c r="G658" s="3">
        <v>12353.494268060564</v>
      </c>
      <c r="H658" s="3">
        <v>178542.60272951328</v>
      </c>
      <c r="I658" s="3">
        <v>14315.212584325795</v>
      </c>
      <c r="J658" s="3">
        <v>274512.48198593728</v>
      </c>
      <c r="K658" s="3">
        <v>13773.347251068917</v>
      </c>
      <c r="L658" s="3">
        <v>47535.129732612419</v>
      </c>
      <c r="M658" s="3">
        <v>122469.12797557244</v>
      </c>
      <c r="N658" s="3">
        <v>2333448.0670553111</v>
      </c>
      <c r="O658" s="3">
        <v>597105.3572824311</v>
      </c>
      <c r="P658" s="3">
        <v>1300799.1353492551</v>
      </c>
      <c r="Q658" s="3">
        <v>8171666.3093032008</v>
      </c>
      <c r="R658" s="3">
        <v>45413.893910858715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AA658" s="3">
        <f t="shared" si="293"/>
        <v>128681.3023518922</v>
      </c>
      <c r="AB658" s="3">
        <f t="shared" si="270"/>
        <v>356088.14555047482</v>
      </c>
      <c r="AC658" s="3">
        <f t="shared" si="271"/>
        <v>67446.32181732342</v>
      </c>
      <c r="AD658" s="3">
        <f t="shared" si="272"/>
        <v>124190.88354498801</v>
      </c>
      <c r="AE658" s="3">
        <f t="shared" si="273"/>
        <v>12353.494268060564</v>
      </c>
      <c r="AF658" s="3">
        <f t="shared" si="274"/>
        <v>178542.60272951328</v>
      </c>
      <c r="AG658" s="3">
        <f t="shared" si="275"/>
        <v>14315.212584325795</v>
      </c>
      <c r="AH658" s="3">
        <f t="shared" si="276"/>
        <v>274512.48198593728</v>
      </c>
      <c r="AI658" s="3">
        <f t="shared" si="277"/>
        <v>13773.347251068917</v>
      </c>
      <c r="AJ658" s="3">
        <f t="shared" si="278"/>
        <v>47535.129732612419</v>
      </c>
      <c r="AK658" s="3">
        <f t="shared" si="279"/>
        <v>122469.12797557244</v>
      </c>
      <c r="AL658" s="3">
        <f t="shared" si="280"/>
        <v>2333448.0670553111</v>
      </c>
      <c r="AM658" s="3">
        <f t="shared" si="281"/>
        <v>597105.3572824311</v>
      </c>
      <c r="AN658" s="3">
        <f t="shared" si="282"/>
        <v>1300799.1353492551</v>
      </c>
      <c r="AO658" s="3">
        <f t="shared" si="283"/>
        <v>8171666.3093032008</v>
      </c>
      <c r="AP658" s="3">
        <f t="shared" si="284"/>
        <v>45413.893910858715</v>
      </c>
      <c r="AQ658" s="3">
        <f t="shared" si="285"/>
        <v>0</v>
      </c>
      <c r="AR658" s="3">
        <f t="shared" si="286"/>
        <v>0</v>
      </c>
      <c r="AS658" s="3">
        <f t="shared" si="287"/>
        <v>0</v>
      </c>
      <c r="AT658" s="3">
        <f t="shared" si="288"/>
        <v>0</v>
      </c>
      <c r="AU658" s="3">
        <f t="shared" si="289"/>
        <v>0</v>
      </c>
      <c r="AV658" s="3">
        <f t="shared" si="290"/>
        <v>0</v>
      </c>
      <c r="AW658" s="3">
        <f t="shared" si="291"/>
        <v>0</v>
      </c>
      <c r="AX658" s="3">
        <f t="shared" si="294"/>
        <v>13788340.812692825</v>
      </c>
      <c r="AY658" s="3">
        <f t="shared" si="295"/>
        <v>16</v>
      </c>
      <c r="AZ658" s="3">
        <f t="shared" si="292"/>
        <v>0</v>
      </c>
      <c r="BA658" s="3">
        <v>1132158.4649227352</v>
      </c>
      <c r="BB658">
        <f t="shared" si="296"/>
        <v>0.13139999999999999</v>
      </c>
    </row>
    <row r="659" spans="1:54">
      <c r="A659" s="2">
        <v>658</v>
      </c>
      <c r="B659">
        <v>11</v>
      </c>
      <c r="C659" s="3">
        <v>250401.75747424478</v>
      </c>
      <c r="D659" s="3">
        <v>32628405.848549537</v>
      </c>
      <c r="E659" s="3">
        <v>229707.87782039554</v>
      </c>
      <c r="F659" s="3">
        <v>510962.95468501578</v>
      </c>
      <c r="G659" s="3">
        <v>93284.534997178198</v>
      </c>
      <c r="H659" s="3">
        <v>180499.78175136913</v>
      </c>
      <c r="I659" s="3">
        <v>113845.81509409225</v>
      </c>
      <c r="J659" s="3">
        <v>5975445.1650481392</v>
      </c>
      <c r="K659" s="3">
        <v>107624.92214091205</v>
      </c>
      <c r="L659" s="3">
        <v>309185.91672338318</v>
      </c>
      <c r="M659" s="3">
        <v>796774.26039841294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AA659" s="3">
        <f t="shared" si="293"/>
        <v>250401.75747424478</v>
      </c>
      <c r="AB659" s="3">
        <f t="shared" si="270"/>
        <v>0</v>
      </c>
      <c r="AC659" s="3">
        <f t="shared" si="271"/>
        <v>229707.87782039554</v>
      </c>
      <c r="AD659" s="3">
        <f t="shared" si="272"/>
        <v>510962.95468501578</v>
      </c>
      <c r="AE659" s="3">
        <f t="shared" si="273"/>
        <v>93284.534997178198</v>
      </c>
      <c r="AF659" s="3">
        <f t="shared" si="274"/>
        <v>180499.78175136913</v>
      </c>
      <c r="AG659" s="3">
        <f t="shared" si="275"/>
        <v>113845.81509409225</v>
      </c>
      <c r="AH659" s="3">
        <f t="shared" si="276"/>
        <v>5975445.1650481392</v>
      </c>
      <c r="AI659" s="3">
        <f t="shared" si="277"/>
        <v>107624.92214091205</v>
      </c>
      <c r="AJ659" s="3">
        <f t="shared" si="278"/>
        <v>309185.91672338318</v>
      </c>
      <c r="AK659" s="3">
        <f t="shared" si="279"/>
        <v>796774.26039841294</v>
      </c>
      <c r="AL659" s="3">
        <f t="shared" si="280"/>
        <v>0</v>
      </c>
      <c r="AM659" s="3">
        <f t="shared" si="281"/>
        <v>0</v>
      </c>
      <c r="AN659" s="3">
        <f t="shared" si="282"/>
        <v>0</v>
      </c>
      <c r="AO659" s="3">
        <f t="shared" si="283"/>
        <v>0</v>
      </c>
      <c r="AP659" s="3">
        <f t="shared" si="284"/>
        <v>0</v>
      </c>
      <c r="AQ659" s="3">
        <f t="shared" si="285"/>
        <v>0</v>
      </c>
      <c r="AR659" s="3">
        <f t="shared" si="286"/>
        <v>0</v>
      </c>
      <c r="AS659" s="3">
        <f t="shared" si="287"/>
        <v>0</v>
      </c>
      <c r="AT659" s="3">
        <f t="shared" si="288"/>
        <v>0</v>
      </c>
      <c r="AU659" s="3">
        <f t="shared" si="289"/>
        <v>0</v>
      </c>
      <c r="AV659" s="3">
        <f t="shared" si="290"/>
        <v>0</v>
      </c>
      <c r="AW659" s="3">
        <f t="shared" si="291"/>
        <v>0</v>
      </c>
      <c r="AX659" s="3">
        <f t="shared" si="294"/>
        <v>8567732.9861331433</v>
      </c>
      <c r="AY659" s="3">
        <f t="shared" si="295"/>
        <v>11</v>
      </c>
      <c r="AZ659" s="3">
        <f t="shared" si="292"/>
        <v>0</v>
      </c>
      <c r="BA659" s="3">
        <v>1135296.1606155015</v>
      </c>
      <c r="BB659">
        <f t="shared" si="296"/>
        <v>0.13159999999999999</v>
      </c>
    </row>
    <row r="660" spans="1:54">
      <c r="A660" s="2">
        <v>659</v>
      </c>
      <c r="B660">
        <v>10</v>
      </c>
      <c r="C660" s="3">
        <v>23402.537167310293</v>
      </c>
      <c r="D660" s="3">
        <v>334185.27346839319</v>
      </c>
      <c r="E660" s="3">
        <v>475342.52043666726</v>
      </c>
      <c r="F660" s="3">
        <v>36364.630926487465</v>
      </c>
      <c r="G660" s="3">
        <v>83808.558868158085</v>
      </c>
      <c r="H660" s="3">
        <v>53223.105295464287</v>
      </c>
      <c r="I660" s="3">
        <v>3057.6193384649164</v>
      </c>
      <c r="J660" s="3">
        <v>141301.04435260233</v>
      </c>
      <c r="K660" s="3">
        <v>148001.01133234147</v>
      </c>
      <c r="L660" s="3">
        <v>182857.64812078723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AA660" s="3">
        <f t="shared" si="293"/>
        <v>23402.537167310293</v>
      </c>
      <c r="AB660" s="3">
        <f t="shared" si="270"/>
        <v>334185.27346839319</v>
      </c>
      <c r="AC660" s="3">
        <f t="shared" si="271"/>
        <v>475342.52043666726</v>
      </c>
      <c r="AD660" s="3">
        <f t="shared" si="272"/>
        <v>36364.630926487465</v>
      </c>
      <c r="AE660" s="3">
        <f t="shared" si="273"/>
        <v>83808.558868158085</v>
      </c>
      <c r="AF660" s="3">
        <f t="shared" si="274"/>
        <v>53223.105295464287</v>
      </c>
      <c r="AG660" s="3">
        <f t="shared" si="275"/>
        <v>3057.6193384649164</v>
      </c>
      <c r="AH660" s="3">
        <f t="shared" si="276"/>
        <v>141301.04435260233</v>
      </c>
      <c r="AI660" s="3">
        <f t="shared" si="277"/>
        <v>148001.01133234147</v>
      </c>
      <c r="AJ660" s="3">
        <f t="shared" si="278"/>
        <v>182857.64812078723</v>
      </c>
      <c r="AK660" s="3">
        <f t="shared" si="279"/>
        <v>0</v>
      </c>
      <c r="AL660" s="3">
        <f t="shared" si="280"/>
        <v>0</v>
      </c>
      <c r="AM660" s="3">
        <f t="shared" si="281"/>
        <v>0</v>
      </c>
      <c r="AN660" s="3">
        <f t="shared" si="282"/>
        <v>0</v>
      </c>
      <c r="AO660" s="3">
        <f t="shared" si="283"/>
        <v>0</v>
      </c>
      <c r="AP660" s="3">
        <f t="shared" si="284"/>
        <v>0</v>
      </c>
      <c r="AQ660" s="3">
        <f t="shared" si="285"/>
        <v>0</v>
      </c>
      <c r="AR660" s="3">
        <f t="shared" si="286"/>
        <v>0</v>
      </c>
      <c r="AS660" s="3">
        <f t="shared" si="287"/>
        <v>0</v>
      </c>
      <c r="AT660" s="3">
        <f t="shared" si="288"/>
        <v>0</v>
      </c>
      <c r="AU660" s="3">
        <f t="shared" si="289"/>
        <v>0</v>
      </c>
      <c r="AV660" s="3">
        <f t="shared" si="290"/>
        <v>0</v>
      </c>
      <c r="AW660" s="3">
        <f t="shared" si="291"/>
        <v>0</v>
      </c>
      <c r="AX660" s="3">
        <f t="shared" si="294"/>
        <v>1481543.9493066766</v>
      </c>
      <c r="AY660" s="3">
        <f t="shared" si="295"/>
        <v>10</v>
      </c>
      <c r="AZ660" s="3">
        <f t="shared" si="292"/>
        <v>0</v>
      </c>
      <c r="BA660" s="3">
        <v>1135328.4247928434</v>
      </c>
      <c r="BB660">
        <f t="shared" si="296"/>
        <v>0.1318</v>
      </c>
    </row>
    <row r="661" spans="1:54">
      <c r="A661" s="2">
        <v>660</v>
      </c>
      <c r="B661">
        <v>13</v>
      </c>
      <c r="C661" s="3">
        <v>20744.363398053458</v>
      </c>
      <c r="D661" s="3">
        <v>161755.43074281636</v>
      </c>
      <c r="E661" s="3">
        <v>2575024.8025513841</v>
      </c>
      <c r="F661" s="3">
        <v>1143070.6305385439</v>
      </c>
      <c r="G661" s="3">
        <v>117059.48024363727</v>
      </c>
      <c r="H661" s="3">
        <v>15390.201345059839</v>
      </c>
      <c r="I661" s="3">
        <v>48036.199836407905</v>
      </c>
      <c r="J661" s="3">
        <v>104143.41520104872</v>
      </c>
      <c r="K661" s="3">
        <v>98916.974413109259</v>
      </c>
      <c r="L661" s="3">
        <v>12259.342033152356</v>
      </c>
      <c r="M661" s="3">
        <v>2342085.4132912369</v>
      </c>
      <c r="N661" s="3">
        <v>208006.25680272604</v>
      </c>
      <c r="O661" s="3">
        <v>177394.81791958865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AA661" s="3">
        <f t="shared" si="293"/>
        <v>20744.363398053458</v>
      </c>
      <c r="AB661" s="3">
        <f t="shared" si="270"/>
        <v>161755.43074281636</v>
      </c>
      <c r="AC661" s="3">
        <f t="shared" si="271"/>
        <v>2575024.8025513841</v>
      </c>
      <c r="AD661" s="3">
        <f t="shared" si="272"/>
        <v>1143070.6305385439</v>
      </c>
      <c r="AE661" s="3">
        <f t="shared" si="273"/>
        <v>117059.48024363727</v>
      </c>
      <c r="AF661" s="3">
        <f t="shared" si="274"/>
        <v>15390.201345059839</v>
      </c>
      <c r="AG661" s="3">
        <f t="shared" si="275"/>
        <v>48036.199836407905</v>
      </c>
      <c r="AH661" s="3">
        <f t="shared" si="276"/>
        <v>104143.41520104872</v>
      </c>
      <c r="AI661" s="3">
        <f t="shared" si="277"/>
        <v>98916.974413109259</v>
      </c>
      <c r="AJ661" s="3">
        <f t="shared" si="278"/>
        <v>12259.342033152356</v>
      </c>
      <c r="AK661" s="3">
        <f t="shared" si="279"/>
        <v>2342085.4132912369</v>
      </c>
      <c r="AL661" s="3">
        <f t="shared" si="280"/>
        <v>208006.25680272604</v>
      </c>
      <c r="AM661" s="3">
        <f t="shared" si="281"/>
        <v>177394.81791958865</v>
      </c>
      <c r="AN661" s="3">
        <f t="shared" si="282"/>
        <v>0</v>
      </c>
      <c r="AO661" s="3">
        <f t="shared" si="283"/>
        <v>0</v>
      </c>
      <c r="AP661" s="3">
        <f t="shared" si="284"/>
        <v>0</v>
      </c>
      <c r="AQ661" s="3">
        <f t="shared" si="285"/>
        <v>0</v>
      </c>
      <c r="AR661" s="3">
        <f t="shared" si="286"/>
        <v>0</v>
      </c>
      <c r="AS661" s="3">
        <f t="shared" si="287"/>
        <v>0</v>
      </c>
      <c r="AT661" s="3">
        <f t="shared" si="288"/>
        <v>0</v>
      </c>
      <c r="AU661" s="3">
        <f t="shared" si="289"/>
        <v>0</v>
      </c>
      <c r="AV661" s="3">
        <f t="shared" si="290"/>
        <v>0</v>
      </c>
      <c r="AW661" s="3">
        <f t="shared" si="291"/>
        <v>0</v>
      </c>
      <c r="AX661" s="3">
        <f t="shared" si="294"/>
        <v>7023887.3283167649</v>
      </c>
      <c r="AY661" s="3">
        <f t="shared" si="295"/>
        <v>13</v>
      </c>
      <c r="AZ661" s="3">
        <f t="shared" si="292"/>
        <v>0</v>
      </c>
      <c r="BA661" s="3">
        <v>1137894.446043829</v>
      </c>
      <c r="BB661">
        <f t="shared" si="296"/>
        <v>0.13200000000000001</v>
      </c>
    </row>
    <row r="662" spans="1:54">
      <c r="A662" s="2">
        <v>661</v>
      </c>
      <c r="B662">
        <v>8</v>
      </c>
      <c r="C662" s="3">
        <v>23172.11215665561</v>
      </c>
      <c r="D662" s="3">
        <v>19785.355020273102</v>
      </c>
      <c r="E662" s="3">
        <v>221882.92220730725</v>
      </c>
      <c r="F662" s="3">
        <v>320565.51644842571</v>
      </c>
      <c r="G662" s="3">
        <v>6895.7492782853851</v>
      </c>
      <c r="H662" s="3">
        <v>3901296.0593247018</v>
      </c>
      <c r="I662" s="3">
        <v>177092.53583579152</v>
      </c>
      <c r="J662" s="3">
        <v>61381.376988807351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AA662" s="3">
        <f t="shared" si="293"/>
        <v>23172.11215665561</v>
      </c>
      <c r="AB662" s="3">
        <f t="shared" si="270"/>
        <v>19785.355020273102</v>
      </c>
      <c r="AC662" s="3">
        <f t="shared" si="271"/>
        <v>221882.92220730725</v>
      </c>
      <c r="AD662" s="3">
        <f t="shared" si="272"/>
        <v>320565.51644842571</v>
      </c>
      <c r="AE662" s="3">
        <f t="shared" si="273"/>
        <v>6895.7492782853851</v>
      </c>
      <c r="AF662" s="3">
        <f t="shared" si="274"/>
        <v>3901296.0593247018</v>
      </c>
      <c r="AG662" s="3">
        <f t="shared" si="275"/>
        <v>177092.53583579152</v>
      </c>
      <c r="AH662" s="3">
        <f t="shared" si="276"/>
        <v>61381.376988807351</v>
      </c>
      <c r="AI662" s="3">
        <f t="shared" si="277"/>
        <v>0</v>
      </c>
      <c r="AJ662" s="3">
        <f t="shared" si="278"/>
        <v>0</v>
      </c>
      <c r="AK662" s="3">
        <f t="shared" si="279"/>
        <v>0</v>
      </c>
      <c r="AL662" s="3">
        <f t="shared" si="280"/>
        <v>0</v>
      </c>
      <c r="AM662" s="3">
        <f t="shared" si="281"/>
        <v>0</v>
      </c>
      <c r="AN662" s="3">
        <f t="shared" si="282"/>
        <v>0</v>
      </c>
      <c r="AO662" s="3">
        <f t="shared" si="283"/>
        <v>0</v>
      </c>
      <c r="AP662" s="3">
        <f t="shared" si="284"/>
        <v>0</v>
      </c>
      <c r="AQ662" s="3">
        <f t="shared" si="285"/>
        <v>0</v>
      </c>
      <c r="AR662" s="3">
        <f t="shared" si="286"/>
        <v>0</v>
      </c>
      <c r="AS662" s="3">
        <f t="shared" si="287"/>
        <v>0</v>
      </c>
      <c r="AT662" s="3">
        <f t="shared" si="288"/>
        <v>0</v>
      </c>
      <c r="AU662" s="3">
        <f t="shared" si="289"/>
        <v>0</v>
      </c>
      <c r="AV662" s="3">
        <f t="shared" si="290"/>
        <v>0</v>
      </c>
      <c r="AW662" s="3">
        <f t="shared" si="291"/>
        <v>0</v>
      </c>
      <c r="AX662" s="3">
        <f t="shared" si="294"/>
        <v>4732071.6272602482</v>
      </c>
      <c r="AY662" s="3">
        <f t="shared" si="295"/>
        <v>8</v>
      </c>
      <c r="AZ662" s="3">
        <f t="shared" si="292"/>
        <v>0</v>
      </c>
      <c r="BA662" s="3">
        <v>1138137.319121765</v>
      </c>
      <c r="BB662">
        <f t="shared" si="296"/>
        <v>0.13220000000000001</v>
      </c>
    </row>
    <row r="663" spans="1:54">
      <c r="A663" s="2">
        <v>662</v>
      </c>
      <c r="B663">
        <v>15</v>
      </c>
      <c r="C663" s="3">
        <v>73232.499642044189</v>
      </c>
      <c r="D663" s="3">
        <v>281065.94955907139</v>
      </c>
      <c r="E663" s="3">
        <v>5255.8656230422612</v>
      </c>
      <c r="F663" s="3">
        <v>36236.951415384945</v>
      </c>
      <c r="G663" s="3">
        <v>192610.35102366615</v>
      </c>
      <c r="H663" s="3">
        <v>180027.59936360407</v>
      </c>
      <c r="I663" s="3">
        <v>6752.1416946569416</v>
      </c>
      <c r="J663" s="3">
        <v>272038.40451506234</v>
      </c>
      <c r="K663" s="3">
        <v>364827.64373107406</v>
      </c>
      <c r="L663" s="3">
        <v>107974.39004226435</v>
      </c>
      <c r="M663" s="3">
        <v>302843.03451566322</v>
      </c>
      <c r="N663" s="3">
        <v>476529.44363099936</v>
      </c>
      <c r="O663" s="3">
        <v>99526.918284573403</v>
      </c>
      <c r="P663" s="3">
        <v>854699.39513454866</v>
      </c>
      <c r="Q663" s="3">
        <v>131515.99409692144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AA663" s="3">
        <f t="shared" si="293"/>
        <v>73232.499642044189</v>
      </c>
      <c r="AB663" s="3">
        <f t="shared" si="270"/>
        <v>281065.94955907139</v>
      </c>
      <c r="AC663" s="3">
        <f t="shared" si="271"/>
        <v>5255.8656230422612</v>
      </c>
      <c r="AD663" s="3">
        <f t="shared" si="272"/>
        <v>36236.951415384945</v>
      </c>
      <c r="AE663" s="3">
        <f t="shared" si="273"/>
        <v>192610.35102366615</v>
      </c>
      <c r="AF663" s="3">
        <f t="shared" si="274"/>
        <v>180027.59936360407</v>
      </c>
      <c r="AG663" s="3">
        <f t="shared" si="275"/>
        <v>6752.1416946569416</v>
      </c>
      <c r="AH663" s="3">
        <f t="shared" si="276"/>
        <v>272038.40451506234</v>
      </c>
      <c r="AI663" s="3">
        <f t="shared" si="277"/>
        <v>364827.64373107406</v>
      </c>
      <c r="AJ663" s="3">
        <f t="shared" si="278"/>
        <v>107974.39004226435</v>
      </c>
      <c r="AK663" s="3">
        <f t="shared" si="279"/>
        <v>302843.03451566322</v>
      </c>
      <c r="AL663" s="3">
        <f t="shared" si="280"/>
        <v>476529.44363099936</v>
      </c>
      <c r="AM663" s="3">
        <f t="shared" si="281"/>
        <v>99526.918284573403</v>
      </c>
      <c r="AN663" s="3">
        <f t="shared" si="282"/>
        <v>854699.39513454866</v>
      </c>
      <c r="AO663" s="3">
        <f t="shared" si="283"/>
        <v>131515.99409692144</v>
      </c>
      <c r="AP663" s="3">
        <f t="shared" si="284"/>
        <v>0</v>
      </c>
      <c r="AQ663" s="3">
        <f t="shared" si="285"/>
        <v>0</v>
      </c>
      <c r="AR663" s="3">
        <f t="shared" si="286"/>
        <v>0</v>
      </c>
      <c r="AS663" s="3">
        <f t="shared" si="287"/>
        <v>0</v>
      </c>
      <c r="AT663" s="3">
        <f t="shared" si="288"/>
        <v>0</v>
      </c>
      <c r="AU663" s="3">
        <f t="shared" si="289"/>
        <v>0</v>
      </c>
      <c r="AV663" s="3">
        <f t="shared" si="290"/>
        <v>0</v>
      </c>
      <c r="AW663" s="3">
        <f t="shared" si="291"/>
        <v>0</v>
      </c>
      <c r="AX663" s="3">
        <f t="shared" si="294"/>
        <v>3385136.5822725766</v>
      </c>
      <c r="AY663" s="3">
        <f t="shared" si="295"/>
        <v>15</v>
      </c>
      <c r="AZ663" s="3">
        <f t="shared" si="292"/>
        <v>0</v>
      </c>
      <c r="BA663" s="3">
        <v>1140174.9754072041</v>
      </c>
      <c r="BB663">
        <f t="shared" si="296"/>
        <v>0.13239999999999999</v>
      </c>
    </row>
    <row r="664" spans="1:54">
      <c r="A664" s="2">
        <v>663</v>
      </c>
      <c r="B664">
        <v>18</v>
      </c>
      <c r="C664" s="3">
        <v>1312034.1694687677</v>
      </c>
      <c r="D664" s="3">
        <v>888277.93448793446</v>
      </c>
      <c r="E664" s="3">
        <v>901652.80595692177</v>
      </c>
      <c r="F664" s="3">
        <v>396322.37830719427</v>
      </c>
      <c r="G664" s="3">
        <v>37389.656809620319</v>
      </c>
      <c r="H664" s="3">
        <v>129929.74524657377</v>
      </c>
      <c r="I664" s="3">
        <v>4556.9612430571406</v>
      </c>
      <c r="J664" s="3">
        <v>36604.73713230875</v>
      </c>
      <c r="K664" s="3">
        <v>1961571.2211412122</v>
      </c>
      <c r="L664" s="3">
        <v>418530.86253635335</v>
      </c>
      <c r="M664" s="3">
        <v>55623.517518884197</v>
      </c>
      <c r="N664" s="3">
        <v>87097.936870909034</v>
      </c>
      <c r="O664" s="3">
        <v>62374.23318549629</v>
      </c>
      <c r="P664" s="3">
        <v>400202.36798950989</v>
      </c>
      <c r="Q664" s="3">
        <v>563003.35212991026</v>
      </c>
      <c r="R664" s="3">
        <v>129687.7116159768</v>
      </c>
      <c r="S664" s="3">
        <v>83732.554917595146</v>
      </c>
      <c r="T664" s="3">
        <v>92016.111571000976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AA664" s="3">
        <f t="shared" si="293"/>
        <v>1312034.1694687677</v>
      </c>
      <c r="AB664" s="3">
        <f t="shared" si="270"/>
        <v>888277.93448793446</v>
      </c>
      <c r="AC664" s="3">
        <f t="shared" si="271"/>
        <v>901652.80595692177</v>
      </c>
      <c r="AD664" s="3">
        <f t="shared" si="272"/>
        <v>396322.37830719427</v>
      </c>
      <c r="AE664" s="3">
        <f t="shared" si="273"/>
        <v>37389.656809620319</v>
      </c>
      <c r="AF664" s="3">
        <f t="shared" si="274"/>
        <v>129929.74524657377</v>
      </c>
      <c r="AG664" s="3">
        <f t="shared" si="275"/>
        <v>4556.9612430571406</v>
      </c>
      <c r="AH664" s="3">
        <f t="shared" si="276"/>
        <v>36604.73713230875</v>
      </c>
      <c r="AI664" s="3">
        <f t="shared" si="277"/>
        <v>1961571.2211412122</v>
      </c>
      <c r="AJ664" s="3">
        <f t="shared" si="278"/>
        <v>418530.86253635335</v>
      </c>
      <c r="AK664" s="3">
        <f t="shared" si="279"/>
        <v>55623.517518884197</v>
      </c>
      <c r="AL664" s="3">
        <f t="shared" si="280"/>
        <v>87097.936870909034</v>
      </c>
      <c r="AM664" s="3">
        <f t="shared" si="281"/>
        <v>62374.23318549629</v>
      </c>
      <c r="AN664" s="3">
        <f t="shared" si="282"/>
        <v>400202.36798950989</v>
      </c>
      <c r="AO664" s="3">
        <f t="shared" si="283"/>
        <v>563003.35212991026</v>
      </c>
      <c r="AP664" s="3">
        <f t="shared" si="284"/>
        <v>129687.7116159768</v>
      </c>
      <c r="AQ664" s="3">
        <f t="shared" si="285"/>
        <v>83732.554917595146</v>
      </c>
      <c r="AR664" s="3">
        <f t="shared" si="286"/>
        <v>92016.111571000976</v>
      </c>
      <c r="AS664" s="3">
        <f t="shared" si="287"/>
        <v>0</v>
      </c>
      <c r="AT664" s="3">
        <f t="shared" si="288"/>
        <v>0</v>
      </c>
      <c r="AU664" s="3">
        <f t="shared" si="289"/>
        <v>0</v>
      </c>
      <c r="AV664" s="3">
        <f t="shared" si="290"/>
        <v>0</v>
      </c>
      <c r="AW664" s="3">
        <f t="shared" si="291"/>
        <v>0</v>
      </c>
      <c r="AX664" s="3">
        <f t="shared" si="294"/>
        <v>7560608.258129227</v>
      </c>
      <c r="AY664" s="3">
        <f t="shared" si="295"/>
        <v>18</v>
      </c>
      <c r="AZ664" s="3">
        <f t="shared" si="292"/>
        <v>0</v>
      </c>
      <c r="BA664" s="3">
        <v>1140947.753541304</v>
      </c>
      <c r="BB664">
        <f t="shared" si="296"/>
        <v>0.1326</v>
      </c>
    </row>
    <row r="665" spans="1:54">
      <c r="A665" s="2">
        <v>664</v>
      </c>
      <c r="B665">
        <v>16</v>
      </c>
      <c r="C665" s="3">
        <v>127249.24735908487</v>
      </c>
      <c r="D665" s="3">
        <v>323500.42413543648</v>
      </c>
      <c r="E665" s="3">
        <v>24750.630207028378</v>
      </c>
      <c r="F665" s="3">
        <v>1259800.0474353863</v>
      </c>
      <c r="G665" s="3">
        <v>410925.78890877584</v>
      </c>
      <c r="H665" s="3">
        <v>13350.117918307082</v>
      </c>
      <c r="I665" s="3">
        <v>542153.27839080803</v>
      </c>
      <c r="J665" s="3">
        <v>43251.274726238298</v>
      </c>
      <c r="K665" s="3">
        <v>1244732.3761666936</v>
      </c>
      <c r="L665" s="3">
        <v>39977.539579672259</v>
      </c>
      <c r="M665" s="3">
        <v>131807.52847419941</v>
      </c>
      <c r="N665" s="3">
        <v>20981.92167464981</v>
      </c>
      <c r="O665" s="3">
        <v>111956.54692639907</v>
      </c>
      <c r="P665" s="3">
        <v>8078.056322639849</v>
      </c>
      <c r="Q665" s="3">
        <v>24703.719281228292</v>
      </c>
      <c r="R665" s="3">
        <v>165954.59070940455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AA665" s="3">
        <f t="shared" si="293"/>
        <v>127249.24735908487</v>
      </c>
      <c r="AB665" s="3">
        <f t="shared" si="270"/>
        <v>323500.42413543648</v>
      </c>
      <c r="AC665" s="3">
        <f t="shared" si="271"/>
        <v>24750.630207028378</v>
      </c>
      <c r="AD665" s="3">
        <f t="shared" si="272"/>
        <v>1259800.0474353863</v>
      </c>
      <c r="AE665" s="3">
        <f t="shared" si="273"/>
        <v>410925.78890877584</v>
      </c>
      <c r="AF665" s="3">
        <f t="shared" si="274"/>
        <v>13350.117918307082</v>
      </c>
      <c r="AG665" s="3">
        <f t="shared" si="275"/>
        <v>542153.27839080803</v>
      </c>
      <c r="AH665" s="3">
        <f t="shared" si="276"/>
        <v>43251.274726238298</v>
      </c>
      <c r="AI665" s="3">
        <f t="shared" si="277"/>
        <v>1244732.3761666936</v>
      </c>
      <c r="AJ665" s="3">
        <f t="shared" si="278"/>
        <v>39977.539579672259</v>
      </c>
      <c r="AK665" s="3">
        <f t="shared" si="279"/>
        <v>131807.52847419941</v>
      </c>
      <c r="AL665" s="3">
        <f t="shared" si="280"/>
        <v>20981.92167464981</v>
      </c>
      <c r="AM665" s="3">
        <f t="shared" si="281"/>
        <v>111956.54692639907</v>
      </c>
      <c r="AN665" s="3">
        <f t="shared" si="282"/>
        <v>8078.056322639849</v>
      </c>
      <c r="AO665" s="3">
        <f t="shared" si="283"/>
        <v>24703.719281228292</v>
      </c>
      <c r="AP665" s="3">
        <f t="shared" si="284"/>
        <v>165954.59070940455</v>
      </c>
      <c r="AQ665" s="3">
        <f t="shared" si="285"/>
        <v>0</v>
      </c>
      <c r="AR665" s="3">
        <f t="shared" si="286"/>
        <v>0</v>
      </c>
      <c r="AS665" s="3">
        <f t="shared" si="287"/>
        <v>0</v>
      </c>
      <c r="AT665" s="3">
        <f t="shared" si="288"/>
        <v>0</v>
      </c>
      <c r="AU665" s="3">
        <f t="shared" si="289"/>
        <v>0</v>
      </c>
      <c r="AV665" s="3">
        <f t="shared" si="290"/>
        <v>0</v>
      </c>
      <c r="AW665" s="3">
        <f t="shared" si="291"/>
        <v>0</v>
      </c>
      <c r="AX665" s="3">
        <f t="shared" si="294"/>
        <v>4493173.0882159509</v>
      </c>
      <c r="AY665" s="3">
        <f t="shared" si="295"/>
        <v>16</v>
      </c>
      <c r="AZ665" s="3">
        <f t="shared" si="292"/>
        <v>0</v>
      </c>
      <c r="BA665" s="3">
        <v>1141603.8922398696</v>
      </c>
      <c r="BB665">
        <f t="shared" si="296"/>
        <v>0.1328</v>
      </c>
    </row>
    <row r="666" spans="1:54">
      <c r="A666" s="2">
        <v>665</v>
      </c>
      <c r="B666">
        <v>18</v>
      </c>
      <c r="C666" s="3">
        <v>228410.13016548142</v>
      </c>
      <c r="D666" s="3">
        <v>1290802.6754741364</v>
      </c>
      <c r="E666" s="3">
        <v>18282.260723733616</v>
      </c>
      <c r="F666" s="3">
        <v>288010.38162419805</v>
      </c>
      <c r="G666" s="3">
        <v>27092.571642808078</v>
      </c>
      <c r="H666" s="3">
        <v>62744.864362593406</v>
      </c>
      <c r="I666" s="3">
        <v>217980.0311819301</v>
      </c>
      <c r="J666" s="3">
        <v>484654.52614207537</v>
      </c>
      <c r="K666" s="3">
        <v>490135.58998473623</v>
      </c>
      <c r="L666" s="3">
        <v>244249.60851260275</v>
      </c>
      <c r="M666" s="3">
        <v>963188.51244455192</v>
      </c>
      <c r="N666" s="3">
        <v>1725872.3256630579</v>
      </c>
      <c r="O666" s="3">
        <v>71421.545450239719</v>
      </c>
      <c r="P666" s="3">
        <v>105328.22085918378</v>
      </c>
      <c r="Q666" s="3">
        <v>74370.528460944915</v>
      </c>
      <c r="R666" s="3">
        <v>31670.353412418212</v>
      </c>
      <c r="S666" s="3">
        <v>102549.69085784521</v>
      </c>
      <c r="T666" s="3">
        <v>541427.92434511625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AA666" s="3">
        <f t="shared" si="293"/>
        <v>228410.13016548142</v>
      </c>
      <c r="AB666" s="3">
        <f t="shared" si="270"/>
        <v>1290802.6754741364</v>
      </c>
      <c r="AC666" s="3">
        <f t="shared" si="271"/>
        <v>18282.260723733616</v>
      </c>
      <c r="AD666" s="3">
        <f t="shared" si="272"/>
        <v>288010.38162419805</v>
      </c>
      <c r="AE666" s="3">
        <f t="shared" si="273"/>
        <v>27092.571642808078</v>
      </c>
      <c r="AF666" s="3">
        <f t="shared" si="274"/>
        <v>62744.864362593406</v>
      </c>
      <c r="AG666" s="3">
        <f t="shared" si="275"/>
        <v>217980.0311819301</v>
      </c>
      <c r="AH666" s="3">
        <f t="shared" si="276"/>
        <v>484654.52614207537</v>
      </c>
      <c r="AI666" s="3">
        <f t="shared" si="277"/>
        <v>490135.58998473623</v>
      </c>
      <c r="AJ666" s="3">
        <f t="shared" si="278"/>
        <v>244249.60851260275</v>
      </c>
      <c r="AK666" s="3">
        <f t="shared" si="279"/>
        <v>963188.51244455192</v>
      </c>
      <c r="AL666" s="3">
        <f t="shared" si="280"/>
        <v>1725872.3256630579</v>
      </c>
      <c r="AM666" s="3">
        <f t="shared" si="281"/>
        <v>71421.545450239719</v>
      </c>
      <c r="AN666" s="3">
        <f t="shared" si="282"/>
        <v>105328.22085918378</v>
      </c>
      <c r="AO666" s="3">
        <f t="shared" si="283"/>
        <v>74370.528460944915</v>
      </c>
      <c r="AP666" s="3">
        <f t="shared" si="284"/>
        <v>31670.353412418212</v>
      </c>
      <c r="AQ666" s="3">
        <f t="shared" si="285"/>
        <v>102549.69085784521</v>
      </c>
      <c r="AR666" s="3">
        <f t="shared" si="286"/>
        <v>541427.92434511625</v>
      </c>
      <c r="AS666" s="3">
        <f t="shared" si="287"/>
        <v>0</v>
      </c>
      <c r="AT666" s="3">
        <f t="shared" si="288"/>
        <v>0</v>
      </c>
      <c r="AU666" s="3">
        <f t="shared" si="289"/>
        <v>0</v>
      </c>
      <c r="AV666" s="3">
        <f t="shared" si="290"/>
        <v>0</v>
      </c>
      <c r="AW666" s="3">
        <f t="shared" si="291"/>
        <v>0</v>
      </c>
      <c r="AX666" s="3">
        <f t="shared" si="294"/>
        <v>6968191.7413076535</v>
      </c>
      <c r="AY666" s="3">
        <f t="shared" si="295"/>
        <v>18</v>
      </c>
      <c r="AZ666" s="3">
        <f t="shared" si="292"/>
        <v>0</v>
      </c>
      <c r="BA666" s="3">
        <v>1144704.5356145101</v>
      </c>
      <c r="BB666">
        <f t="shared" si="296"/>
        <v>0.13300000000000001</v>
      </c>
    </row>
    <row r="667" spans="1:54">
      <c r="A667" s="2">
        <v>666</v>
      </c>
      <c r="B667">
        <v>18</v>
      </c>
      <c r="C667" s="3">
        <v>47805.410467192785</v>
      </c>
      <c r="D667" s="3">
        <v>43117.739567559729</v>
      </c>
      <c r="E667" s="3">
        <v>8925.5824217763347</v>
      </c>
      <c r="F667" s="3">
        <v>257365.26055617849</v>
      </c>
      <c r="G667" s="3">
        <v>388580.46744060813</v>
      </c>
      <c r="H667" s="3">
        <v>247956.99167915006</v>
      </c>
      <c r="I667" s="3">
        <v>392917.31324978062</v>
      </c>
      <c r="J667" s="3">
        <v>1709327.4845263648</v>
      </c>
      <c r="K667" s="3">
        <v>165698.38487819498</v>
      </c>
      <c r="L667" s="3">
        <v>106490.55143879922</v>
      </c>
      <c r="M667" s="3">
        <v>23726.473779599382</v>
      </c>
      <c r="N667" s="3">
        <v>84761.290814770487</v>
      </c>
      <c r="O667" s="3">
        <v>320178.65647257678</v>
      </c>
      <c r="P667" s="3">
        <v>187407.46031453231</v>
      </c>
      <c r="Q667" s="3">
        <v>384633.64762061689</v>
      </c>
      <c r="R667" s="3">
        <v>509977.88666353299</v>
      </c>
      <c r="S667" s="3">
        <v>25506.260821015843</v>
      </c>
      <c r="T667" s="3">
        <v>61950.553849071752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AA667" s="3">
        <f t="shared" si="293"/>
        <v>47805.410467192785</v>
      </c>
      <c r="AB667" s="3">
        <f t="shared" si="270"/>
        <v>43117.739567559729</v>
      </c>
      <c r="AC667" s="3">
        <f t="shared" si="271"/>
        <v>8925.5824217763347</v>
      </c>
      <c r="AD667" s="3">
        <f t="shared" si="272"/>
        <v>257365.26055617849</v>
      </c>
      <c r="AE667" s="3">
        <f t="shared" si="273"/>
        <v>388580.46744060813</v>
      </c>
      <c r="AF667" s="3">
        <f t="shared" si="274"/>
        <v>247956.99167915006</v>
      </c>
      <c r="AG667" s="3">
        <f t="shared" si="275"/>
        <v>392917.31324978062</v>
      </c>
      <c r="AH667" s="3">
        <f t="shared" si="276"/>
        <v>1709327.4845263648</v>
      </c>
      <c r="AI667" s="3">
        <f t="shared" si="277"/>
        <v>165698.38487819498</v>
      </c>
      <c r="AJ667" s="3">
        <f t="shared" si="278"/>
        <v>106490.55143879922</v>
      </c>
      <c r="AK667" s="3">
        <f t="shared" si="279"/>
        <v>23726.473779599382</v>
      </c>
      <c r="AL667" s="3">
        <f t="shared" si="280"/>
        <v>84761.290814770487</v>
      </c>
      <c r="AM667" s="3">
        <f t="shared" si="281"/>
        <v>320178.65647257678</v>
      </c>
      <c r="AN667" s="3">
        <f t="shared" si="282"/>
        <v>187407.46031453231</v>
      </c>
      <c r="AO667" s="3">
        <f t="shared" si="283"/>
        <v>384633.64762061689</v>
      </c>
      <c r="AP667" s="3">
        <f t="shared" si="284"/>
        <v>509977.88666353299</v>
      </c>
      <c r="AQ667" s="3">
        <f t="shared" si="285"/>
        <v>25506.260821015843</v>
      </c>
      <c r="AR667" s="3">
        <f t="shared" si="286"/>
        <v>61950.553849071752</v>
      </c>
      <c r="AS667" s="3">
        <f t="shared" si="287"/>
        <v>0</v>
      </c>
      <c r="AT667" s="3">
        <f t="shared" si="288"/>
        <v>0</v>
      </c>
      <c r="AU667" s="3">
        <f t="shared" si="289"/>
        <v>0</v>
      </c>
      <c r="AV667" s="3">
        <f t="shared" si="290"/>
        <v>0</v>
      </c>
      <c r="AW667" s="3">
        <f t="shared" si="291"/>
        <v>0</v>
      </c>
      <c r="AX667" s="3">
        <f t="shared" si="294"/>
        <v>4966327.4165613214</v>
      </c>
      <c r="AY667" s="3">
        <f t="shared" si="295"/>
        <v>18</v>
      </c>
      <c r="AZ667" s="3">
        <f t="shared" si="292"/>
        <v>0</v>
      </c>
      <c r="BA667" s="3">
        <v>1144707.2106215905</v>
      </c>
      <c r="BB667">
        <f t="shared" si="296"/>
        <v>0.13320000000000001</v>
      </c>
    </row>
    <row r="668" spans="1:54">
      <c r="A668" s="2">
        <v>667</v>
      </c>
      <c r="B668">
        <v>18</v>
      </c>
      <c r="C668" s="3">
        <v>570427.3197540777</v>
      </c>
      <c r="D668" s="3">
        <v>984961.9164929156</v>
      </c>
      <c r="E668" s="3">
        <v>42810.561221060263</v>
      </c>
      <c r="F668" s="3">
        <v>167733.51929877783</v>
      </c>
      <c r="G668" s="3">
        <v>84524.117250150681</v>
      </c>
      <c r="H668" s="3">
        <v>108411.7828596951</v>
      </c>
      <c r="I668" s="3">
        <v>68354.944239177727</v>
      </c>
      <c r="J668" s="3">
        <v>644653.3992402755</v>
      </c>
      <c r="K668" s="3">
        <v>814561.82181704126</v>
      </c>
      <c r="L668" s="3">
        <v>54989.185782489323</v>
      </c>
      <c r="M668" s="3">
        <v>111773.53927864613</v>
      </c>
      <c r="N668" s="3">
        <v>40153.539402842296</v>
      </c>
      <c r="O668" s="3">
        <v>82154.11380448741</v>
      </c>
      <c r="P668" s="3">
        <v>281800.45149690734</v>
      </c>
      <c r="Q668" s="3">
        <v>349024.0673408783</v>
      </c>
      <c r="R668" s="3">
        <v>163198.5595858726</v>
      </c>
      <c r="S668" s="3">
        <v>187892.4321715516</v>
      </c>
      <c r="T668" s="3">
        <v>90000.206150816201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AA668" s="3">
        <f t="shared" si="293"/>
        <v>570427.3197540777</v>
      </c>
      <c r="AB668" s="3">
        <f t="shared" si="270"/>
        <v>984961.9164929156</v>
      </c>
      <c r="AC668" s="3">
        <f t="shared" si="271"/>
        <v>42810.561221060263</v>
      </c>
      <c r="AD668" s="3">
        <f t="shared" si="272"/>
        <v>167733.51929877783</v>
      </c>
      <c r="AE668" s="3">
        <f t="shared" si="273"/>
        <v>84524.117250150681</v>
      </c>
      <c r="AF668" s="3">
        <f t="shared" si="274"/>
        <v>108411.7828596951</v>
      </c>
      <c r="AG668" s="3">
        <f t="shared" si="275"/>
        <v>68354.944239177727</v>
      </c>
      <c r="AH668" s="3">
        <f t="shared" si="276"/>
        <v>644653.3992402755</v>
      </c>
      <c r="AI668" s="3">
        <f t="shared" si="277"/>
        <v>814561.82181704126</v>
      </c>
      <c r="AJ668" s="3">
        <f t="shared" si="278"/>
        <v>54989.185782489323</v>
      </c>
      <c r="AK668" s="3">
        <f t="shared" si="279"/>
        <v>111773.53927864613</v>
      </c>
      <c r="AL668" s="3">
        <f t="shared" si="280"/>
        <v>40153.539402842296</v>
      </c>
      <c r="AM668" s="3">
        <f t="shared" si="281"/>
        <v>82154.11380448741</v>
      </c>
      <c r="AN668" s="3">
        <f t="shared" si="282"/>
        <v>281800.45149690734</v>
      </c>
      <c r="AO668" s="3">
        <f t="shared" si="283"/>
        <v>349024.0673408783</v>
      </c>
      <c r="AP668" s="3">
        <f t="shared" si="284"/>
        <v>163198.5595858726</v>
      </c>
      <c r="AQ668" s="3">
        <f t="shared" si="285"/>
        <v>187892.4321715516</v>
      </c>
      <c r="AR668" s="3">
        <f t="shared" si="286"/>
        <v>90000.206150816201</v>
      </c>
      <c r="AS668" s="3">
        <f t="shared" si="287"/>
        <v>0</v>
      </c>
      <c r="AT668" s="3">
        <f t="shared" si="288"/>
        <v>0</v>
      </c>
      <c r="AU668" s="3">
        <f t="shared" si="289"/>
        <v>0</v>
      </c>
      <c r="AV668" s="3">
        <f t="shared" si="290"/>
        <v>0</v>
      </c>
      <c r="AW668" s="3">
        <f t="shared" si="291"/>
        <v>0</v>
      </c>
      <c r="AX668" s="3">
        <f t="shared" si="294"/>
        <v>4847425.4771876642</v>
      </c>
      <c r="AY668" s="3">
        <f t="shared" si="295"/>
        <v>18</v>
      </c>
      <c r="AZ668" s="3">
        <f t="shared" si="292"/>
        <v>0</v>
      </c>
      <c r="BA668" s="3">
        <v>1145375.3361121279</v>
      </c>
      <c r="BB668">
        <f t="shared" si="296"/>
        <v>0.13339999999999999</v>
      </c>
    </row>
    <row r="669" spans="1:54">
      <c r="A669" s="2">
        <v>668</v>
      </c>
      <c r="B669">
        <v>11</v>
      </c>
      <c r="C669" s="3">
        <v>121104.91137485928</v>
      </c>
      <c r="D669" s="3">
        <v>16580.378404851981</v>
      </c>
      <c r="E669" s="3">
        <v>79975.228506824613</v>
      </c>
      <c r="F669" s="3">
        <v>84951.989009550409</v>
      </c>
      <c r="G669" s="3">
        <v>229633.98995280854</v>
      </c>
      <c r="H669" s="3">
        <v>657783.23947305675</v>
      </c>
      <c r="I669" s="3">
        <v>330768.61448553688</v>
      </c>
      <c r="J669" s="3">
        <v>89599.314560182567</v>
      </c>
      <c r="K669" s="3">
        <v>522721.84156617802</v>
      </c>
      <c r="L669" s="3">
        <v>8261300.6498373244</v>
      </c>
      <c r="M669" s="3">
        <v>1060149.590454502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AA669" s="3">
        <f t="shared" si="293"/>
        <v>121104.91137485928</v>
      </c>
      <c r="AB669" s="3">
        <f t="shared" si="270"/>
        <v>16580.378404851981</v>
      </c>
      <c r="AC669" s="3">
        <f t="shared" si="271"/>
        <v>79975.228506824613</v>
      </c>
      <c r="AD669" s="3">
        <f t="shared" si="272"/>
        <v>84951.989009550409</v>
      </c>
      <c r="AE669" s="3">
        <f t="shared" si="273"/>
        <v>229633.98995280854</v>
      </c>
      <c r="AF669" s="3">
        <f t="shared" si="274"/>
        <v>657783.23947305675</v>
      </c>
      <c r="AG669" s="3">
        <f t="shared" si="275"/>
        <v>330768.61448553688</v>
      </c>
      <c r="AH669" s="3">
        <f t="shared" si="276"/>
        <v>89599.314560182567</v>
      </c>
      <c r="AI669" s="3">
        <f t="shared" si="277"/>
        <v>522721.84156617802</v>
      </c>
      <c r="AJ669" s="3">
        <f t="shared" si="278"/>
        <v>8261300.6498373244</v>
      </c>
      <c r="AK669" s="3">
        <f t="shared" si="279"/>
        <v>1060149.590454502</v>
      </c>
      <c r="AL669" s="3">
        <f t="shared" si="280"/>
        <v>0</v>
      </c>
      <c r="AM669" s="3">
        <f t="shared" si="281"/>
        <v>0</v>
      </c>
      <c r="AN669" s="3">
        <f t="shared" si="282"/>
        <v>0</v>
      </c>
      <c r="AO669" s="3">
        <f t="shared" si="283"/>
        <v>0</v>
      </c>
      <c r="AP669" s="3">
        <f t="shared" si="284"/>
        <v>0</v>
      </c>
      <c r="AQ669" s="3">
        <f t="shared" si="285"/>
        <v>0</v>
      </c>
      <c r="AR669" s="3">
        <f t="shared" si="286"/>
        <v>0</v>
      </c>
      <c r="AS669" s="3">
        <f t="shared" si="287"/>
        <v>0</v>
      </c>
      <c r="AT669" s="3">
        <f t="shared" si="288"/>
        <v>0</v>
      </c>
      <c r="AU669" s="3">
        <f t="shared" si="289"/>
        <v>0</v>
      </c>
      <c r="AV669" s="3">
        <f t="shared" si="290"/>
        <v>0</v>
      </c>
      <c r="AW669" s="3">
        <f t="shared" si="291"/>
        <v>0</v>
      </c>
      <c r="AX669" s="3">
        <f t="shared" si="294"/>
        <v>11454569.747625675</v>
      </c>
      <c r="AY669" s="3">
        <f t="shared" si="295"/>
        <v>11</v>
      </c>
      <c r="AZ669" s="3">
        <f t="shared" si="292"/>
        <v>0</v>
      </c>
      <c r="BA669" s="3">
        <v>1145857.3221163994</v>
      </c>
      <c r="BB669">
        <f t="shared" si="296"/>
        <v>0.1336</v>
      </c>
    </row>
    <row r="670" spans="1:54">
      <c r="A670" s="2">
        <v>669</v>
      </c>
      <c r="B670">
        <v>14</v>
      </c>
      <c r="C670" s="3">
        <v>165757.48407539952</v>
      </c>
      <c r="D670" s="3">
        <v>376775.30976677436</v>
      </c>
      <c r="E670" s="3">
        <v>55056.599729157788</v>
      </c>
      <c r="F670" s="3">
        <v>481408.54508129653</v>
      </c>
      <c r="G670" s="3">
        <v>209355.78846706217</v>
      </c>
      <c r="H670" s="3">
        <v>72084.715279082433</v>
      </c>
      <c r="I670" s="3">
        <v>83405.995972425051</v>
      </c>
      <c r="J670" s="3">
        <v>392596.67514084873</v>
      </c>
      <c r="K670" s="3">
        <v>9157.603071112173</v>
      </c>
      <c r="L670" s="3">
        <v>27345.700402412753</v>
      </c>
      <c r="M670" s="3">
        <v>26027.201798669808</v>
      </c>
      <c r="N670" s="3">
        <v>33432.146774640896</v>
      </c>
      <c r="O670" s="3">
        <v>535096.30172876455</v>
      </c>
      <c r="P670" s="3">
        <v>229608.60925715748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AA670" s="3">
        <f t="shared" si="293"/>
        <v>165757.48407539952</v>
      </c>
      <c r="AB670" s="3">
        <f t="shared" si="270"/>
        <v>376775.30976677436</v>
      </c>
      <c r="AC670" s="3">
        <f t="shared" si="271"/>
        <v>55056.599729157788</v>
      </c>
      <c r="AD670" s="3">
        <f t="shared" si="272"/>
        <v>481408.54508129653</v>
      </c>
      <c r="AE670" s="3">
        <f t="shared" si="273"/>
        <v>209355.78846706217</v>
      </c>
      <c r="AF670" s="3">
        <f t="shared" si="274"/>
        <v>72084.715279082433</v>
      </c>
      <c r="AG670" s="3">
        <f t="shared" si="275"/>
        <v>83405.995972425051</v>
      </c>
      <c r="AH670" s="3">
        <f t="shared" si="276"/>
        <v>392596.67514084873</v>
      </c>
      <c r="AI670" s="3">
        <f t="shared" si="277"/>
        <v>9157.603071112173</v>
      </c>
      <c r="AJ670" s="3">
        <f t="shared" si="278"/>
        <v>27345.700402412753</v>
      </c>
      <c r="AK670" s="3">
        <f t="shared" si="279"/>
        <v>26027.201798669808</v>
      </c>
      <c r="AL670" s="3">
        <f t="shared" si="280"/>
        <v>33432.146774640896</v>
      </c>
      <c r="AM670" s="3">
        <f t="shared" si="281"/>
        <v>535096.30172876455</v>
      </c>
      <c r="AN670" s="3">
        <f t="shared" si="282"/>
        <v>229608.60925715748</v>
      </c>
      <c r="AO670" s="3">
        <f t="shared" si="283"/>
        <v>0</v>
      </c>
      <c r="AP670" s="3">
        <f t="shared" si="284"/>
        <v>0</v>
      </c>
      <c r="AQ670" s="3">
        <f t="shared" si="285"/>
        <v>0</v>
      </c>
      <c r="AR670" s="3">
        <f t="shared" si="286"/>
        <v>0</v>
      </c>
      <c r="AS670" s="3">
        <f t="shared" si="287"/>
        <v>0</v>
      </c>
      <c r="AT670" s="3">
        <f t="shared" si="288"/>
        <v>0</v>
      </c>
      <c r="AU670" s="3">
        <f t="shared" si="289"/>
        <v>0</v>
      </c>
      <c r="AV670" s="3">
        <f t="shared" si="290"/>
        <v>0</v>
      </c>
      <c r="AW670" s="3">
        <f t="shared" si="291"/>
        <v>0</v>
      </c>
      <c r="AX670" s="3">
        <f t="shared" si="294"/>
        <v>2697108.6765448046</v>
      </c>
      <c r="AY670" s="3">
        <f t="shared" si="295"/>
        <v>14</v>
      </c>
      <c r="AZ670" s="3">
        <f t="shared" si="292"/>
        <v>0</v>
      </c>
      <c r="BA670" s="3">
        <v>1146872.2705702982</v>
      </c>
      <c r="BB670">
        <f t="shared" si="296"/>
        <v>0.1338</v>
      </c>
    </row>
    <row r="671" spans="1:54">
      <c r="A671" s="2">
        <v>670</v>
      </c>
      <c r="B671">
        <v>17</v>
      </c>
      <c r="C671" s="3">
        <v>230276.23863592662</v>
      </c>
      <c r="D671" s="3">
        <v>63584.887180414851</v>
      </c>
      <c r="E671" s="3">
        <v>5712524.845051148</v>
      </c>
      <c r="F671" s="3">
        <v>199535.5968513095</v>
      </c>
      <c r="G671" s="3">
        <v>7444.4162786835832</v>
      </c>
      <c r="H671" s="3">
        <v>472590.08360944549</v>
      </c>
      <c r="I671" s="3">
        <v>107576.01409616203</v>
      </c>
      <c r="J671" s="3">
        <v>168869.45859127358</v>
      </c>
      <c r="K671" s="3">
        <v>351587.03931484395</v>
      </c>
      <c r="L671" s="3">
        <v>411816.5484063708</v>
      </c>
      <c r="M671" s="3">
        <v>412881.34223225928</v>
      </c>
      <c r="N671" s="3">
        <v>324384.56602910993</v>
      </c>
      <c r="O671" s="3">
        <v>126502.18452725965</v>
      </c>
      <c r="P671" s="3">
        <v>3582285.322405898</v>
      </c>
      <c r="Q671" s="3">
        <v>45212.694536738287</v>
      </c>
      <c r="R671" s="3">
        <v>124018.65885454736</v>
      </c>
      <c r="S671" s="3">
        <v>360041.07226306503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AA671" s="3">
        <f t="shared" si="293"/>
        <v>230276.23863592662</v>
      </c>
      <c r="AB671" s="3">
        <f t="shared" si="270"/>
        <v>63584.887180414851</v>
      </c>
      <c r="AC671" s="3">
        <f t="shared" si="271"/>
        <v>5712524.845051148</v>
      </c>
      <c r="AD671" s="3">
        <f t="shared" si="272"/>
        <v>199535.5968513095</v>
      </c>
      <c r="AE671" s="3">
        <f t="shared" si="273"/>
        <v>7444.4162786835832</v>
      </c>
      <c r="AF671" s="3">
        <f t="shared" si="274"/>
        <v>472590.08360944549</v>
      </c>
      <c r="AG671" s="3">
        <f t="shared" si="275"/>
        <v>107576.01409616203</v>
      </c>
      <c r="AH671" s="3">
        <f t="shared" si="276"/>
        <v>168869.45859127358</v>
      </c>
      <c r="AI671" s="3">
        <f t="shared" si="277"/>
        <v>351587.03931484395</v>
      </c>
      <c r="AJ671" s="3">
        <f t="shared" si="278"/>
        <v>411816.5484063708</v>
      </c>
      <c r="AK671" s="3">
        <f t="shared" si="279"/>
        <v>412881.34223225928</v>
      </c>
      <c r="AL671" s="3">
        <f t="shared" si="280"/>
        <v>324384.56602910993</v>
      </c>
      <c r="AM671" s="3">
        <f t="shared" si="281"/>
        <v>126502.18452725965</v>
      </c>
      <c r="AN671" s="3">
        <f t="shared" si="282"/>
        <v>3582285.322405898</v>
      </c>
      <c r="AO671" s="3">
        <f t="shared" si="283"/>
        <v>45212.694536738287</v>
      </c>
      <c r="AP671" s="3">
        <f t="shared" si="284"/>
        <v>124018.65885454736</v>
      </c>
      <c r="AQ671" s="3">
        <f t="shared" si="285"/>
        <v>360041.07226306503</v>
      </c>
      <c r="AR671" s="3">
        <f t="shared" si="286"/>
        <v>0</v>
      </c>
      <c r="AS671" s="3">
        <f t="shared" si="287"/>
        <v>0</v>
      </c>
      <c r="AT671" s="3">
        <f t="shared" si="288"/>
        <v>0</v>
      </c>
      <c r="AU671" s="3">
        <f t="shared" si="289"/>
        <v>0</v>
      </c>
      <c r="AV671" s="3">
        <f t="shared" si="290"/>
        <v>0</v>
      </c>
      <c r="AW671" s="3">
        <f t="shared" si="291"/>
        <v>0</v>
      </c>
      <c r="AX671" s="3">
        <f t="shared" si="294"/>
        <v>12701130.968864456</v>
      </c>
      <c r="AY671" s="3">
        <f t="shared" si="295"/>
        <v>17</v>
      </c>
      <c r="AZ671" s="3">
        <f t="shared" si="292"/>
        <v>0</v>
      </c>
      <c r="BA671" s="3">
        <v>1149906.9456710552</v>
      </c>
      <c r="BB671">
        <f t="shared" si="296"/>
        <v>0.13400000000000001</v>
      </c>
    </row>
    <row r="672" spans="1:54">
      <c r="A672" s="2">
        <v>671</v>
      </c>
      <c r="B672">
        <v>13</v>
      </c>
      <c r="C672" s="3">
        <v>158837.1901988227</v>
      </c>
      <c r="D672" s="3">
        <v>335078.00820589182</v>
      </c>
      <c r="E672" s="3">
        <v>880925.89587346849</v>
      </c>
      <c r="F672" s="3">
        <v>153387.35732059251</v>
      </c>
      <c r="G672" s="3">
        <v>61254.035945119009</v>
      </c>
      <c r="H672" s="3">
        <v>158072.96637051317</v>
      </c>
      <c r="I672" s="3">
        <v>120508.52167944485</v>
      </c>
      <c r="J672" s="3">
        <v>3387908.5384995607</v>
      </c>
      <c r="K672" s="3">
        <v>153004.15551298158</v>
      </c>
      <c r="L672" s="3">
        <v>132198.80958657022</v>
      </c>
      <c r="M672" s="3">
        <v>140104.78828806148</v>
      </c>
      <c r="N672" s="3">
        <v>93432.559577389955</v>
      </c>
      <c r="O672" s="3">
        <v>406606.50035559438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AA672" s="3">
        <f t="shared" si="293"/>
        <v>158837.1901988227</v>
      </c>
      <c r="AB672" s="3">
        <f t="shared" si="270"/>
        <v>335078.00820589182</v>
      </c>
      <c r="AC672" s="3">
        <f t="shared" si="271"/>
        <v>880925.89587346849</v>
      </c>
      <c r="AD672" s="3">
        <f t="shared" si="272"/>
        <v>153387.35732059251</v>
      </c>
      <c r="AE672" s="3">
        <f t="shared" si="273"/>
        <v>61254.035945119009</v>
      </c>
      <c r="AF672" s="3">
        <f t="shared" si="274"/>
        <v>158072.96637051317</v>
      </c>
      <c r="AG672" s="3">
        <f t="shared" si="275"/>
        <v>120508.52167944485</v>
      </c>
      <c r="AH672" s="3">
        <f t="shared" si="276"/>
        <v>3387908.5384995607</v>
      </c>
      <c r="AI672" s="3">
        <f t="shared" si="277"/>
        <v>153004.15551298158</v>
      </c>
      <c r="AJ672" s="3">
        <f t="shared" si="278"/>
        <v>132198.80958657022</v>
      </c>
      <c r="AK672" s="3">
        <f t="shared" si="279"/>
        <v>140104.78828806148</v>
      </c>
      <c r="AL672" s="3">
        <f t="shared" si="280"/>
        <v>93432.559577389955</v>
      </c>
      <c r="AM672" s="3">
        <f t="shared" si="281"/>
        <v>406606.50035559438</v>
      </c>
      <c r="AN672" s="3">
        <f t="shared" si="282"/>
        <v>0</v>
      </c>
      <c r="AO672" s="3">
        <f t="shared" si="283"/>
        <v>0</v>
      </c>
      <c r="AP672" s="3">
        <f t="shared" si="284"/>
        <v>0</v>
      </c>
      <c r="AQ672" s="3">
        <f t="shared" si="285"/>
        <v>0</v>
      </c>
      <c r="AR672" s="3">
        <f t="shared" si="286"/>
        <v>0</v>
      </c>
      <c r="AS672" s="3">
        <f t="shared" si="287"/>
        <v>0</v>
      </c>
      <c r="AT672" s="3">
        <f t="shared" si="288"/>
        <v>0</v>
      </c>
      <c r="AU672" s="3">
        <f t="shared" si="289"/>
        <v>0</v>
      </c>
      <c r="AV672" s="3">
        <f t="shared" si="290"/>
        <v>0</v>
      </c>
      <c r="AW672" s="3">
        <f t="shared" si="291"/>
        <v>0</v>
      </c>
      <c r="AX672" s="3">
        <f t="shared" si="294"/>
        <v>6181319.3274140116</v>
      </c>
      <c r="AY672" s="3">
        <f t="shared" si="295"/>
        <v>13</v>
      </c>
      <c r="AZ672" s="3">
        <f t="shared" si="292"/>
        <v>0</v>
      </c>
      <c r="BA672" s="3">
        <v>1150717.879362267</v>
      </c>
      <c r="BB672">
        <f t="shared" si="296"/>
        <v>0.13420000000000001</v>
      </c>
    </row>
    <row r="673" spans="1:54">
      <c r="A673" s="2">
        <v>672</v>
      </c>
      <c r="B673">
        <v>18</v>
      </c>
      <c r="C673" s="3">
        <v>49029.915633230055</v>
      </c>
      <c r="D673" s="3">
        <v>502315.5068057903</v>
      </c>
      <c r="E673" s="3">
        <v>48572.989940453284</v>
      </c>
      <c r="F673" s="3">
        <v>105926.96611936222</v>
      </c>
      <c r="G673" s="3">
        <v>342938.74798139918</v>
      </c>
      <c r="H673" s="3">
        <v>385009.48444695177</v>
      </c>
      <c r="I673" s="3">
        <v>987630.17453826207</v>
      </c>
      <c r="J673" s="3">
        <v>108413.99122569287</v>
      </c>
      <c r="K673" s="3">
        <v>230297.19753044134</v>
      </c>
      <c r="L673" s="3">
        <v>250851.14214317768</v>
      </c>
      <c r="M673" s="3">
        <v>30991.575142501973</v>
      </c>
      <c r="N673" s="3">
        <v>353293.19112514373</v>
      </c>
      <c r="O673" s="3">
        <v>103356.75997960025</v>
      </c>
      <c r="P673" s="3">
        <v>46639.443347725355</v>
      </c>
      <c r="Q673" s="3">
        <v>623817.21468445391</v>
      </c>
      <c r="R673" s="3">
        <v>113714.42870012969</v>
      </c>
      <c r="S673" s="3">
        <v>162028.41463420421</v>
      </c>
      <c r="T673" s="3">
        <v>174709.11226880646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AA673" s="3">
        <f t="shared" si="293"/>
        <v>49029.915633230055</v>
      </c>
      <c r="AB673" s="3">
        <f t="shared" si="270"/>
        <v>502315.5068057903</v>
      </c>
      <c r="AC673" s="3">
        <f t="shared" si="271"/>
        <v>48572.989940453284</v>
      </c>
      <c r="AD673" s="3">
        <f t="shared" si="272"/>
        <v>105926.96611936222</v>
      </c>
      <c r="AE673" s="3">
        <f t="shared" si="273"/>
        <v>342938.74798139918</v>
      </c>
      <c r="AF673" s="3">
        <f t="shared" si="274"/>
        <v>385009.48444695177</v>
      </c>
      <c r="AG673" s="3">
        <f t="shared" si="275"/>
        <v>987630.17453826207</v>
      </c>
      <c r="AH673" s="3">
        <f t="shared" si="276"/>
        <v>108413.99122569287</v>
      </c>
      <c r="AI673" s="3">
        <f t="shared" si="277"/>
        <v>230297.19753044134</v>
      </c>
      <c r="AJ673" s="3">
        <f t="shared" si="278"/>
        <v>250851.14214317768</v>
      </c>
      <c r="AK673" s="3">
        <f t="shared" si="279"/>
        <v>30991.575142501973</v>
      </c>
      <c r="AL673" s="3">
        <f t="shared" si="280"/>
        <v>353293.19112514373</v>
      </c>
      <c r="AM673" s="3">
        <f t="shared" si="281"/>
        <v>103356.75997960025</v>
      </c>
      <c r="AN673" s="3">
        <f t="shared" si="282"/>
        <v>46639.443347725355</v>
      </c>
      <c r="AO673" s="3">
        <f t="shared" si="283"/>
        <v>623817.21468445391</v>
      </c>
      <c r="AP673" s="3">
        <f t="shared" si="284"/>
        <v>113714.42870012969</v>
      </c>
      <c r="AQ673" s="3">
        <f t="shared" si="285"/>
        <v>162028.41463420421</v>
      </c>
      <c r="AR673" s="3">
        <f t="shared" si="286"/>
        <v>174709.11226880646</v>
      </c>
      <c r="AS673" s="3">
        <f t="shared" si="287"/>
        <v>0</v>
      </c>
      <c r="AT673" s="3">
        <f t="shared" si="288"/>
        <v>0</v>
      </c>
      <c r="AU673" s="3">
        <f t="shared" si="289"/>
        <v>0</v>
      </c>
      <c r="AV673" s="3">
        <f t="shared" si="290"/>
        <v>0</v>
      </c>
      <c r="AW673" s="3">
        <f t="shared" si="291"/>
        <v>0</v>
      </c>
      <c r="AX673" s="3">
        <f t="shared" si="294"/>
        <v>4619536.2562473267</v>
      </c>
      <c r="AY673" s="3">
        <f t="shared" si="295"/>
        <v>18</v>
      </c>
      <c r="AZ673" s="3">
        <f t="shared" si="292"/>
        <v>0</v>
      </c>
      <c r="BA673" s="3">
        <v>1152630.4970006368</v>
      </c>
      <c r="BB673">
        <f t="shared" si="296"/>
        <v>0.13439999999999999</v>
      </c>
    </row>
    <row r="674" spans="1:54">
      <c r="A674" s="2">
        <v>673</v>
      </c>
      <c r="B674">
        <v>18</v>
      </c>
      <c r="C674" s="3">
        <v>78082.063190557281</v>
      </c>
      <c r="D674" s="3">
        <v>122686.54860632736</v>
      </c>
      <c r="E674" s="3">
        <v>236680.38894916963</v>
      </c>
      <c r="F674" s="3">
        <v>72563.596255936645</v>
      </c>
      <c r="G674" s="3">
        <v>1229361.2956151699</v>
      </c>
      <c r="H674" s="3">
        <v>304189.56278455706</v>
      </c>
      <c r="I674" s="3">
        <v>767413.28125759994</v>
      </c>
      <c r="J674" s="3">
        <v>46039.492912000453</v>
      </c>
      <c r="K674" s="3">
        <v>226987.77947128934</v>
      </c>
      <c r="L674" s="3">
        <v>20230.191359893844</v>
      </c>
      <c r="M674" s="3">
        <v>13787.601849458706</v>
      </c>
      <c r="N674" s="3">
        <v>104284.55275616814</v>
      </c>
      <c r="O674" s="3">
        <v>138404.19013504341</v>
      </c>
      <c r="P674" s="3">
        <v>901103.78342012176</v>
      </c>
      <c r="Q674" s="3">
        <v>23536.137891807091</v>
      </c>
      <c r="R674" s="3">
        <v>583837.09492219565</v>
      </c>
      <c r="S674" s="3">
        <v>10467.320750319586</v>
      </c>
      <c r="T674" s="3">
        <v>237276.982560434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AA674" s="3">
        <f t="shared" si="293"/>
        <v>78082.063190557281</v>
      </c>
      <c r="AB674" s="3">
        <f t="shared" si="270"/>
        <v>122686.54860632736</v>
      </c>
      <c r="AC674" s="3">
        <f t="shared" si="271"/>
        <v>236680.38894916963</v>
      </c>
      <c r="AD674" s="3">
        <f t="shared" si="272"/>
        <v>72563.596255936645</v>
      </c>
      <c r="AE674" s="3">
        <f t="shared" si="273"/>
        <v>1229361.2956151699</v>
      </c>
      <c r="AF674" s="3">
        <f t="shared" si="274"/>
        <v>304189.56278455706</v>
      </c>
      <c r="AG674" s="3">
        <f t="shared" si="275"/>
        <v>767413.28125759994</v>
      </c>
      <c r="AH674" s="3">
        <f t="shared" si="276"/>
        <v>46039.492912000453</v>
      </c>
      <c r="AI674" s="3">
        <f t="shared" si="277"/>
        <v>226987.77947128934</v>
      </c>
      <c r="AJ674" s="3">
        <f t="shared" si="278"/>
        <v>20230.191359893844</v>
      </c>
      <c r="AK674" s="3">
        <f t="shared" si="279"/>
        <v>13787.601849458706</v>
      </c>
      <c r="AL674" s="3">
        <f t="shared" si="280"/>
        <v>104284.55275616814</v>
      </c>
      <c r="AM674" s="3">
        <f t="shared" si="281"/>
        <v>138404.19013504341</v>
      </c>
      <c r="AN674" s="3">
        <f t="shared" si="282"/>
        <v>901103.78342012176</v>
      </c>
      <c r="AO674" s="3">
        <f t="shared" si="283"/>
        <v>23536.137891807091</v>
      </c>
      <c r="AP674" s="3">
        <f t="shared" si="284"/>
        <v>583837.09492219565</v>
      </c>
      <c r="AQ674" s="3">
        <f t="shared" si="285"/>
        <v>10467.320750319586</v>
      </c>
      <c r="AR674" s="3">
        <f t="shared" si="286"/>
        <v>237276.982560434</v>
      </c>
      <c r="AS674" s="3">
        <f t="shared" si="287"/>
        <v>0</v>
      </c>
      <c r="AT674" s="3">
        <f t="shared" si="288"/>
        <v>0</v>
      </c>
      <c r="AU674" s="3">
        <f t="shared" si="289"/>
        <v>0</v>
      </c>
      <c r="AV674" s="3">
        <f t="shared" si="290"/>
        <v>0</v>
      </c>
      <c r="AW674" s="3">
        <f t="shared" si="291"/>
        <v>0</v>
      </c>
      <c r="AX674" s="3">
        <f t="shared" si="294"/>
        <v>5116931.86468805</v>
      </c>
      <c r="AY674" s="3">
        <f t="shared" si="295"/>
        <v>18</v>
      </c>
      <c r="AZ674" s="3">
        <f t="shared" si="292"/>
        <v>0</v>
      </c>
      <c r="BA674" s="3">
        <v>1154062.1337517048</v>
      </c>
      <c r="BB674">
        <f t="shared" si="296"/>
        <v>0.1346</v>
      </c>
    </row>
    <row r="675" spans="1:54">
      <c r="A675" s="2">
        <v>674</v>
      </c>
      <c r="B675">
        <v>13</v>
      </c>
      <c r="C675" s="3">
        <v>834197.32407748862</v>
      </c>
      <c r="D675" s="3">
        <v>51360.272102400755</v>
      </c>
      <c r="E675" s="3">
        <v>59637.408660813715</v>
      </c>
      <c r="F675" s="3">
        <v>153239.8362757799</v>
      </c>
      <c r="G675" s="3">
        <v>390168.00043309137</v>
      </c>
      <c r="H675" s="3">
        <v>346573.39907757222</v>
      </c>
      <c r="I675" s="3">
        <v>718998.35617438203</v>
      </c>
      <c r="J675" s="3">
        <v>459211.33663471299</v>
      </c>
      <c r="K675" s="3">
        <v>204530.69461401473</v>
      </c>
      <c r="L675" s="3">
        <v>288401.59599222703</v>
      </c>
      <c r="M675" s="3">
        <v>192923.95448811408</v>
      </c>
      <c r="N675" s="3">
        <v>1703315.1495419827</v>
      </c>
      <c r="O675" s="3">
        <v>34230.423983763736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AA675" s="3">
        <f t="shared" si="293"/>
        <v>834197.32407748862</v>
      </c>
      <c r="AB675" s="3">
        <f t="shared" si="270"/>
        <v>51360.272102400755</v>
      </c>
      <c r="AC675" s="3">
        <f t="shared" si="271"/>
        <v>59637.408660813715</v>
      </c>
      <c r="AD675" s="3">
        <f t="shared" si="272"/>
        <v>153239.8362757799</v>
      </c>
      <c r="AE675" s="3">
        <f t="shared" si="273"/>
        <v>390168.00043309137</v>
      </c>
      <c r="AF675" s="3">
        <f t="shared" si="274"/>
        <v>346573.39907757222</v>
      </c>
      <c r="AG675" s="3">
        <f t="shared" si="275"/>
        <v>718998.35617438203</v>
      </c>
      <c r="AH675" s="3">
        <f t="shared" si="276"/>
        <v>459211.33663471299</v>
      </c>
      <c r="AI675" s="3">
        <f t="shared" si="277"/>
        <v>204530.69461401473</v>
      </c>
      <c r="AJ675" s="3">
        <f t="shared" si="278"/>
        <v>288401.59599222703</v>
      </c>
      <c r="AK675" s="3">
        <f t="shared" si="279"/>
        <v>192923.95448811408</v>
      </c>
      <c r="AL675" s="3">
        <f t="shared" si="280"/>
        <v>1703315.1495419827</v>
      </c>
      <c r="AM675" s="3">
        <f t="shared" si="281"/>
        <v>34230.423983763736</v>
      </c>
      <c r="AN675" s="3">
        <f t="shared" si="282"/>
        <v>0</v>
      </c>
      <c r="AO675" s="3">
        <f t="shared" si="283"/>
        <v>0</v>
      </c>
      <c r="AP675" s="3">
        <f t="shared" si="284"/>
        <v>0</v>
      </c>
      <c r="AQ675" s="3">
        <f t="shared" si="285"/>
        <v>0</v>
      </c>
      <c r="AR675" s="3">
        <f t="shared" si="286"/>
        <v>0</v>
      </c>
      <c r="AS675" s="3">
        <f t="shared" si="287"/>
        <v>0</v>
      </c>
      <c r="AT675" s="3">
        <f t="shared" si="288"/>
        <v>0</v>
      </c>
      <c r="AU675" s="3">
        <f t="shared" si="289"/>
        <v>0</v>
      </c>
      <c r="AV675" s="3">
        <f t="shared" si="290"/>
        <v>0</v>
      </c>
      <c r="AW675" s="3">
        <f t="shared" si="291"/>
        <v>0</v>
      </c>
      <c r="AX675" s="3">
        <f t="shared" si="294"/>
        <v>5436787.7520563444</v>
      </c>
      <c r="AY675" s="3">
        <f t="shared" si="295"/>
        <v>13</v>
      </c>
      <c r="AZ675" s="3">
        <f t="shared" si="292"/>
        <v>0</v>
      </c>
      <c r="BA675" s="3">
        <v>1154872.8161496492</v>
      </c>
      <c r="BB675">
        <f t="shared" si="296"/>
        <v>0.1348</v>
      </c>
    </row>
    <row r="676" spans="1:54">
      <c r="A676" s="2">
        <v>675</v>
      </c>
      <c r="B676">
        <v>14</v>
      </c>
      <c r="C676" s="3">
        <v>4139695.6260183305</v>
      </c>
      <c r="D676" s="3">
        <v>130293.28510069115</v>
      </c>
      <c r="E676" s="3">
        <v>682957.94783565518</v>
      </c>
      <c r="F676" s="3">
        <v>102908.78782502227</v>
      </c>
      <c r="G676" s="3">
        <v>35808.631587037511</v>
      </c>
      <c r="H676" s="3">
        <v>21242.565758103308</v>
      </c>
      <c r="I676" s="3">
        <v>112888.12873914921</v>
      </c>
      <c r="J676" s="3">
        <v>554847.14999481279</v>
      </c>
      <c r="K676" s="3">
        <v>39630.792098957892</v>
      </c>
      <c r="L676" s="3">
        <v>4346.1149060197231</v>
      </c>
      <c r="M676" s="3">
        <v>63877.446132912264</v>
      </c>
      <c r="N676" s="3">
        <v>52424.024756807921</v>
      </c>
      <c r="O676" s="3">
        <v>48824.51418993713</v>
      </c>
      <c r="P676" s="3">
        <v>1453754.5690984793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AA676" s="3">
        <f t="shared" si="293"/>
        <v>4139695.6260183305</v>
      </c>
      <c r="AB676" s="3">
        <f t="shared" si="270"/>
        <v>130293.28510069115</v>
      </c>
      <c r="AC676" s="3">
        <f t="shared" si="271"/>
        <v>682957.94783565518</v>
      </c>
      <c r="AD676" s="3">
        <f t="shared" si="272"/>
        <v>102908.78782502227</v>
      </c>
      <c r="AE676" s="3">
        <f t="shared" si="273"/>
        <v>35808.631587037511</v>
      </c>
      <c r="AF676" s="3">
        <f t="shared" si="274"/>
        <v>21242.565758103308</v>
      </c>
      <c r="AG676" s="3">
        <f t="shared" si="275"/>
        <v>112888.12873914921</v>
      </c>
      <c r="AH676" s="3">
        <f t="shared" si="276"/>
        <v>554847.14999481279</v>
      </c>
      <c r="AI676" s="3">
        <f t="shared" si="277"/>
        <v>39630.792098957892</v>
      </c>
      <c r="AJ676" s="3">
        <f t="shared" si="278"/>
        <v>4346.1149060197231</v>
      </c>
      <c r="AK676" s="3">
        <f t="shared" si="279"/>
        <v>63877.446132912264</v>
      </c>
      <c r="AL676" s="3">
        <f t="shared" si="280"/>
        <v>52424.024756807921</v>
      </c>
      <c r="AM676" s="3">
        <f t="shared" si="281"/>
        <v>48824.51418993713</v>
      </c>
      <c r="AN676" s="3">
        <f t="shared" si="282"/>
        <v>1453754.5690984793</v>
      </c>
      <c r="AO676" s="3">
        <f t="shared" si="283"/>
        <v>0</v>
      </c>
      <c r="AP676" s="3">
        <f t="shared" si="284"/>
        <v>0</v>
      </c>
      <c r="AQ676" s="3">
        <f t="shared" si="285"/>
        <v>0</v>
      </c>
      <c r="AR676" s="3">
        <f t="shared" si="286"/>
        <v>0</v>
      </c>
      <c r="AS676" s="3">
        <f t="shared" si="287"/>
        <v>0</v>
      </c>
      <c r="AT676" s="3">
        <f t="shared" si="288"/>
        <v>0</v>
      </c>
      <c r="AU676" s="3">
        <f t="shared" si="289"/>
        <v>0</v>
      </c>
      <c r="AV676" s="3">
        <f t="shared" si="290"/>
        <v>0</v>
      </c>
      <c r="AW676" s="3">
        <f t="shared" si="291"/>
        <v>0</v>
      </c>
      <c r="AX676" s="3">
        <f t="shared" si="294"/>
        <v>7443499.5840419158</v>
      </c>
      <c r="AY676" s="3">
        <f t="shared" si="295"/>
        <v>14</v>
      </c>
      <c r="AZ676" s="3">
        <f t="shared" si="292"/>
        <v>0</v>
      </c>
      <c r="BA676" s="3">
        <v>1155027.9640227982</v>
      </c>
      <c r="BB676">
        <f t="shared" si="296"/>
        <v>0.13500000000000001</v>
      </c>
    </row>
    <row r="677" spans="1:54">
      <c r="A677" s="2">
        <v>676</v>
      </c>
      <c r="B677">
        <v>11</v>
      </c>
      <c r="C677" s="3">
        <v>37769.061132480616</v>
      </c>
      <c r="D677" s="3">
        <v>353926.27796265378</v>
      </c>
      <c r="E677" s="3">
        <v>582003.71248128091</v>
      </c>
      <c r="F677" s="3">
        <v>51832.611979831912</v>
      </c>
      <c r="G677" s="3">
        <v>66002.707451235314</v>
      </c>
      <c r="H677" s="3">
        <v>455415.06029673055</v>
      </c>
      <c r="I677" s="3">
        <v>55112.63643837472</v>
      </c>
      <c r="J677" s="3">
        <v>41989.75824066293</v>
      </c>
      <c r="K677" s="3">
        <v>199420.16526976612</v>
      </c>
      <c r="L677" s="3">
        <v>8880.4763498341817</v>
      </c>
      <c r="M677" s="3">
        <v>115015.68292568051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AA677" s="3">
        <f t="shared" si="293"/>
        <v>37769.061132480616</v>
      </c>
      <c r="AB677" s="3">
        <f t="shared" si="270"/>
        <v>353926.27796265378</v>
      </c>
      <c r="AC677" s="3">
        <f t="shared" si="271"/>
        <v>582003.71248128091</v>
      </c>
      <c r="AD677" s="3">
        <f t="shared" si="272"/>
        <v>51832.611979831912</v>
      </c>
      <c r="AE677" s="3">
        <f t="shared" si="273"/>
        <v>66002.707451235314</v>
      </c>
      <c r="AF677" s="3">
        <f t="shared" si="274"/>
        <v>455415.06029673055</v>
      </c>
      <c r="AG677" s="3">
        <f t="shared" si="275"/>
        <v>55112.63643837472</v>
      </c>
      <c r="AH677" s="3">
        <f t="shared" si="276"/>
        <v>41989.75824066293</v>
      </c>
      <c r="AI677" s="3">
        <f t="shared" si="277"/>
        <v>199420.16526976612</v>
      </c>
      <c r="AJ677" s="3">
        <f t="shared" si="278"/>
        <v>8880.4763498341817</v>
      </c>
      <c r="AK677" s="3">
        <f t="shared" si="279"/>
        <v>115015.68292568051</v>
      </c>
      <c r="AL677" s="3">
        <f t="shared" si="280"/>
        <v>0</v>
      </c>
      <c r="AM677" s="3">
        <f t="shared" si="281"/>
        <v>0</v>
      </c>
      <c r="AN677" s="3">
        <f t="shared" si="282"/>
        <v>0</v>
      </c>
      <c r="AO677" s="3">
        <f t="shared" si="283"/>
        <v>0</v>
      </c>
      <c r="AP677" s="3">
        <f t="shared" si="284"/>
        <v>0</v>
      </c>
      <c r="AQ677" s="3">
        <f t="shared" si="285"/>
        <v>0</v>
      </c>
      <c r="AR677" s="3">
        <f t="shared" si="286"/>
        <v>0</v>
      </c>
      <c r="AS677" s="3">
        <f t="shared" si="287"/>
        <v>0</v>
      </c>
      <c r="AT677" s="3">
        <f t="shared" si="288"/>
        <v>0</v>
      </c>
      <c r="AU677" s="3">
        <f t="shared" si="289"/>
        <v>0</v>
      </c>
      <c r="AV677" s="3">
        <f t="shared" si="290"/>
        <v>0</v>
      </c>
      <c r="AW677" s="3">
        <f t="shared" si="291"/>
        <v>0</v>
      </c>
      <c r="AX677" s="3">
        <f t="shared" si="294"/>
        <v>1967368.1505285315</v>
      </c>
      <c r="AY677" s="3">
        <f t="shared" si="295"/>
        <v>11</v>
      </c>
      <c r="AZ677" s="3">
        <f t="shared" si="292"/>
        <v>0</v>
      </c>
      <c r="BA677" s="3">
        <v>1155372.7553094465</v>
      </c>
      <c r="BB677">
        <f t="shared" si="296"/>
        <v>0.13519999999999999</v>
      </c>
    </row>
    <row r="678" spans="1:54">
      <c r="A678" s="2">
        <v>677</v>
      </c>
      <c r="B678">
        <v>11</v>
      </c>
      <c r="C678" s="3">
        <v>174884.31576065818</v>
      </c>
      <c r="D678" s="3">
        <v>38986.792865987569</v>
      </c>
      <c r="E678" s="3">
        <v>455319.79337237542</v>
      </c>
      <c r="F678" s="3">
        <v>68211.237678322621</v>
      </c>
      <c r="G678" s="3">
        <v>8817.3160388330398</v>
      </c>
      <c r="H678" s="3">
        <v>129591.16543871249</v>
      </c>
      <c r="I678" s="3">
        <v>18895.02888302234</v>
      </c>
      <c r="J678" s="3">
        <v>634642.88042759488</v>
      </c>
      <c r="K678" s="3">
        <v>30892.682211650419</v>
      </c>
      <c r="L678" s="3">
        <v>14890.355720236392</v>
      </c>
      <c r="M678" s="3">
        <v>52098.609397696768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AA678" s="3">
        <f t="shared" si="293"/>
        <v>174884.31576065818</v>
      </c>
      <c r="AB678" s="3">
        <f t="shared" si="270"/>
        <v>38986.792865987569</v>
      </c>
      <c r="AC678" s="3">
        <f t="shared" si="271"/>
        <v>455319.79337237542</v>
      </c>
      <c r="AD678" s="3">
        <f t="shared" si="272"/>
        <v>68211.237678322621</v>
      </c>
      <c r="AE678" s="3">
        <f t="shared" si="273"/>
        <v>8817.3160388330398</v>
      </c>
      <c r="AF678" s="3">
        <f t="shared" si="274"/>
        <v>129591.16543871249</v>
      </c>
      <c r="AG678" s="3">
        <f t="shared" si="275"/>
        <v>18895.02888302234</v>
      </c>
      <c r="AH678" s="3">
        <f t="shared" si="276"/>
        <v>634642.88042759488</v>
      </c>
      <c r="AI678" s="3">
        <f t="shared" si="277"/>
        <v>30892.682211650419</v>
      </c>
      <c r="AJ678" s="3">
        <f t="shared" si="278"/>
        <v>14890.355720236392</v>
      </c>
      <c r="AK678" s="3">
        <f t="shared" si="279"/>
        <v>52098.609397696768</v>
      </c>
      <c r="AL678" s="3">
        <f t="shared" si="280"/>
        <v>0</v>
      </c>
      <c r="AM678" s="3">
        <f t="shared" si="281"/>
        <v>0</v>
      </c>
      <c r="AN678" s="3">
        <f t="shared" si="282"/>
        <v>0</v>
      </c>
      <c r="AO678" s="3">
        <f t="shared" si="283"/>
        <v>0</v>
      </c>
      <c r="AP678" s="3">
        <f t="shared" si="284"/>
        <v>0</v>
      </c>
      <c r="AQ678" s="3">
        <f t="shared" si="285"/>
        <v>0</v>
      </c>
      <c r="AR678" s="3">
        <f t="shared" si="286"/>
        <v>0</v>
      </c>
      <c r="AS678" s="3">
        <f t="shared" si="287"/>
        <v>0</v>
      </c>
      <c r="AT678" s="3">
        <f t="shared" si="288"/>
        <v>0</v>
      </c>
      <c r="AU678" s="3">
        <f t="shared" si="289"/>
        <v>0</v>
      </c>
      <c r="AV678" s="3">
        <f t="shared" si="290"/>
        <v>0</v>
      </c>
      <c r="AW678" s="3">
        <f t="shared" si="291"/>
        <v>0</v>
      </c>
      <c r="AX678" s="3">
        <f t="shared" si="294"/>
        <v>1627230.1777950902</v>
      </c>
      <c r="AY678" s="3">
        <f t="shared" si="295"/>
        <v>11</v>
      </c>
      <c r="AZ678" s="3">
        <f t="shared" si="292"/>
        <v>0</v>
      </c>
      <c r="BA678" s="3">
        <v>1158189.3353049899</v>
      </c>
      <c r="BB678">
        <f t="shared" si="296"/>
        <v>0.13539999999999999</v>
      </c>
    </row>
    <row r="679" spans="1:54">
      <c r="A679" s="2">
        <v>678</v>
      </c>
      <c r="B679">
        <v>16</v>
      </c>
      <c r="C679" s="3">
        <v>125196.89392286883</v>
      </c>
      <c r="D679" s="3">
        <v>59912.208444216005</v>
      </c>
      <c r="E679" s="3">
        <v>428776.2168880626</v>
      </c>
      <c r="F679" s="3">
        <v>719252.43795794086</v>
      </c>
      <c r="G679" s="3">
        <v>16333.1661299034</v>
      </c>
      <c r="H679" s="3">
        <v>6776.6233328408343</v>
      </c>
      <c r="I679" s="3">
        <v>432647.73167724157</v>
      </c>
      <c r="J679" s="3">
        <v>15989.531822488876</v>
      </c>
      <c r="K679" s="3">
        <v>19043.853001585263</v>
      </c>
      <c r="L679" s="3">
        <v>1701096.3713643013</v>
      </c>
      <c r="M679" s="3">
        <v>182372.78292682581</v>
      </c>
      <c r="N679" s="3">
        <v>19482.817916737378</v>
      </c>
      <c r="O679" s="3">
        <v>11164.97934261762</v>
      </c>
      <c r="P679" s="3">
        <v>134526.28373743055</v>
      </c>
      <c r="Q679" s="3">
        <v>373951.02401152678</v>
      </c>
      <c r="R679" s="3">
        <v>531686.65461404098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AA679" s="3">
        <f t="shared" si="293"/>
        <v>125196.89392286883</v>
      </c>
      <c r="AB679" s="3">
        <f t="shared" si="270"/>
        <v>59912.208444216005</v>
      </c>
      <c r="AC679" s="3">
        <f t="shared" si="271"/>
        <v>428776.2168880626</v>
      </c>
      <c r="AD679" s="3">
        <f t="shared" si="272"/>
        <v>719252.43795794086</v>
      </c>
      <c r="AE679" s="3">
        <f t="shared" si="273"/>
        <v>16333.1661299034</v>
      </c>
      <c r="AF679" s="3">
        <f t="shared" si="274"/>
        <v>6776.6233328408343</v>
      </c>
      <c r="AG679" s="3">
        <f t="shared" si="275"/>
        <v>432647.73167724157</v>
      </c>
      <c r="AH679" s="3">
        <f t="shared" si="276"/>
        <v>15989.531822488876</v>
      </c>
      <c r="AI679" s="3">
        <f t="shared" si="277"/>
        <v>19043.853001585263</v>
      </c>
      <c r="AJ679" s="3">
        <f t="shared" si="278"/>
        <v>1701096.3713643013</v>
      </c>
      <c r="AK679" s="3">
        <f t="shared" si="279"/>
        <v>182372.78292682581</v>
      </c>
      <c r="AL679" s="3">
        <f t="shared" si="280"/>
        <v>19482.817916737378</v>
      </c>
      <c r="AM679" s="3">
        <f t="shared" si="281"/>
        <v>11164.97934261762</v>
      </c>
      <c r="AN679" s="3">
        <f t="shared" si="282"/>
        <v>134526.28373743055</v>
      </c>
      <c r="AO679" s="3">
        <f t="shared" si="283"/>
        <v>373951.02401152678</v>
      </c>
      <c r="AP679" s="3">
        <f t="shared" si="284"/>
        <v>531686.65461404098</v>
      </c>
      <c r="AQ679" s="3">
        <f t="shared" si="285"/>
        <v>0</v>
      </c>
      <c r="AR679" s="3">
        <f t="shared" si="286"/>
        <v>0</v>
      </c>
      <c r="AS679" s="3">
        <f t="shared" si="287"/>
        <v>0</v>
      </c>
      <c r="AT679" s="3">
        <f t="shared" si="288"/>
        <v>0</v>
      </c>
      <c r="AU679" s="3">
        <f t="shared" si="289"/>
        <v>0</v>
      </c>
      <c r="AV679" s="3">
        <f t="shared" si="290"/>
        <v>0</v>
      </c>
      <c r="AW679" s="3">
        <f t="shared" si="291"/>
        <v>0</v>
      </c>
      <c r="AX679" s="3">
        <f t="shared" si="294"/>
        <v>4778209.5770906284</v>
      </c>
      <c r="AY679" s="3">
        <f t="shared" si="295"/>
        <v>16</v>
      </c>
      <c r="AZ679" s="3">
        <f t="shared" si="292"/>
        <v>0</v>
      </c>
      <c r="BA679" s="3">
        <v>1158556.2619841986</v>
      </c>
      <c r="BB679">
        <f t="shared" si="296"/>
        <v>0.1356</v>
      </c>
    </row>
    <row r="680" spans="1:54">
      <c r="A680" s="2">
        <v>679</v>
      </c>
      <c r="B680">
        <v>18</v>
      </c>
      <c r="C680" s="3">
        <v>507502.03494210262</v>
      </c>
      <c r="D680" s="3">
        <v>247643.82129559267</v>
      </c>
      <c r="E680" s="3">
        <v>83885.962095753246</v>
      </c>
      <c r="F680" s="3">
        <v>99385.672646875784</v>
      </c>
      <c r="G680" s="3">
        <v>21813.02512089381</v>
      </c>
      <c r="H680" s="3">
        <v>1337224.7837782472</v>
      </c>
      <c r="I680" s="3">
        <v>22302.15954622865</v>
      </c>
      <c r="J680" s="3">
        <v>43724.300367357828</v>
      </c>
      <c r="K680" s="3">
        <v>151530.66273800467</v>
      </c>
      <c r="L680" s="3">
        <v>76856.527888315104</v>
      </c>
      <c r="M680" s="3">
        <v>76733.818578456965</v>
      </c>
      <c r="N680" s="3">
        <v>772588.85403226339</v>
      </c>
      <c r="O680" s="3">
        <v>15161.139925075007</v>
      </c>
      <c r="P680" s="3">
        <v>369239.86970118596</v>
      </c>
      <c r="Q680" s="3">
        <v>283853.69015999616</v>
      </c>
      <c r="R680" s="3">
        <v>486167.20003730879</v>
      </c>
      <c r="S680" s="3">
        <v>1529489.9272783941</v>
      </c>
      <c r="T680" s="3">
        <v>461543.1544983933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AA680" s="3">
        <f t="shared" si="293"/>
        <v>507502.03494210262</v>
      </c>
      <c r="AB680" s="3">
        <f t="shared" si="270"/>
        <v>247643.82129559267</v>
      </c>
      <c r="AC680" s="3">
        <f t="shared" si="271"/>
        <v>83885.962095753246</v>
      </c>
      <c r="AD680" s="3">
        <f t="shared" si="272"/>
        <v>99385.672646875784</v>
      </c>
      <c r="AE680" s="3">
        <f t="shared" si="273"/>
        <v>21813.02512089381</v>
      </c>
      <c r="AF680" s="3">
        <f t="shared" si="274"/>
        <v>1337224.7837782472</v>
      </c>
      <c r="AG680" s="3">
        <f t="shared" si="275"/>
        <v>22302.15954622865</v>
      </c>
      <c r="AH680" s="3">
        <f t="shared" si="276"/>
        <v>43724.300367357828</v>
      </c>
      <c r="AI680" s="3">
        <f t="shared" si="277"/>
        <v>151530.66273800467</v>
      </c>
      <c r="AJ680" s="3">
        <f t="shared" si="278"/>
        <v>76856.527888315104</v>
      </c>
      <c r="AK680" s="3">
        <f t="shared" si="279"/>
        <v>76733.818578456965</v>
      </c>
      <c r="AL680" s="3">
        <f t="shared" si="280"/>
        <v>772588.85403226339</v>
      </c>
      <c r="AM680" s="3">
        <f t="shared" si="281"/>
        <v>15161.139925075007</v>
      </c>
      <c r="AN680" s="3">
        <f t="shared" si="282"/>
        <v>369239.86970118596</v>
      </c>
      <c r="AO680" s="3">
        <f t="shared" si="283"/>
        <v>283853.69015999616</v>
      </c>
      <c r="AP680" s="3">
        <f t="shared" si="284"/>
        <v>486167.20003730879</v>
      </c>
      <c r="AQ680" s="3">
        <f t="shared" si="285"/>
        <v>1529489.9272783941</v>
      </c>
      <c r="AR680" s="3">
        <f t="shared" si="286"/>
        <v>461543.1544983933</v>
      </c>
      <c r="AS680" s="3">
        <f t="shared" si="287"/>
        <v>0</v>
      </c>
      <c r="AT680" s="3">
        <f t="shared" si="288"/>
        <v>0</v>
      </c>
      <c r="AU680" s="3">
        <f t="shared" si="289"/>
        <v>0</v>
      </c>
      <c r="AV680" s="3">
        <f t="shared" si="290"/>
        <v>0</v>
      </c>
      <c r="AW680" s="3">
        <f t="shared" si="291"/>
        <v>0</v>
      </c>
      <c r="AX680" s="3">
        <f t="shared" si="294"/>
        <v>6586646.6046304451</v>
      </c>
      <c r="AY680" s="3">
        <f t="shared" si="295"/>
        <v>18</v>
      </c>
      <c r="AZ680" s="3">
        <f t="shared" si="292"/>
        <v>0</v>
      </c>
      <c r="BA680" s="3">
        <v>1158698.1866073261</v>
      </c>
      <c r="BB680">
        <f t="shared" si="296"/>
        <v>0.1358</v>
      </c>
    </row>
    <row r="681" spans="1:54">
      <c r="A681" s="2">
        <v>680</v>
      </c>
      <c r="B681">
        <v>12</v>
      </c>
      <c r="C681" s="3">
        <v>482322.42390365724</v>
      </c>
      <c r="D681" s="3">
        <v>417982.23702256259</v>
      </c>
      <c r="E681" s="3">
        <v>239717.57506785737</v>
      </c>
      <c r="F681" s="3">
        <v>160757.6105460845</v>
      </c>
      <c r="G681" s="3">
        <v>52727.877101280937</v>
      </c>
      <c r="H681" s="3">
        <v>112590.61130158593</v>
      </c>
      <c r="I681" s="3">
        <v>19175.077379206708</v>
      </c>
      <c r="J681" s="3">
        <v>266671.49275118153</v>
      </c>
      <c r="K681" s="3">
        <v>100786.54338572074</v>
      </c>
      <c r="L681" s="3">
        <v>109067.79769810995</v>
      </c>
      <c r="M681" s="3">
        <v>226056.86276792953</v>
      </c>
      <c r="N681" s="3">
        <v>53110.805772126216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AA681" s="3">
        <f t="shared" si="293"/>
        <v>482322.42390365724</v>
      </c>
      <c r="AB681" s="3">
        <f t="shared" si="270"/>
        <v>417982.23702256259</v>
      </c>
      <c r="AC681" s="3">
        <f t="shared" si="271"/>
        <v>239717.57506785737</v>
      </c>
      <c r="AD681" s="3">
        <f t="shared" si="272"/>
        <v>160757.6105460845</v>
      </c>
      <c r="AE681" s="3">
        <f t="shared" si="273"/>
        <v>52727.877101280937</v>
      </c>
      <c r="AF681" s="3">
        <f t="shared" si="274"/>
        <v>112590.61130158593</v>
      </c>
      <c r="AG681" s="3">
        <f t="shared" si="275"/>
        <v>19175.077379206708</v>
      </c>
      <c r="AH681" s="3">
        <f t="shared" si="276"/>
        <v>266671.49275118153</v>
      </c>
      <c r="AI681" s="3">
        <f t="shared" si="277"/>
        <v>100786.54338572074</v>
      </c>
      <c r="AJ681" s="3">
        <f t="shared" si="278"/>
        <v>109067.79769810995</v>
      </c>
      <c r="AK681" s="3">
        <f t="shared" si="279"/>
        <v>226056.86276792953</v>
      </c>
      <c r="AL681" s="3">
        <f t="shared" si="280"/>
        <v>53110.805772126216</v>
      </c>
      <c r="AM681" s="3">
        <f t="shared" si="281"/>
        <v>0</v>
      </c>
      <c r="AN681" s="3">
        <f t="shared" si="282"/>
        <v>0</v>
      </c>
      <c r="AO681" s="3">
        <f t="shared" si="283"/>
        <v>0</v>
      </c>
      <c r="AP681" s="3">
        <f t="shared" si="284"/>
        <v>0</v>
      </c>
      <c r="AQ681" s="3">
        <f t="shared" si="285"/>
        <v>0</v>
      </c>
      <c r="AR681" s="3">
        <f t="shared" si="286"/>
        <v>0</v>
      </c>
      <c r="AS681" s="3">
        <f t="shared" si="287"/>
        <v>0</v>
      </c>
      <c r="AT681" s="3">
        <f t="shared" si="288"/>
        <v>0</v>
      </c>
      <c r="AU681" s="3">
        <f t="shared" si="289"/>
        <v>0</v>
      </c>
      <c r="AV681" s="3">
        <f t="shared" si="290"/>
        <v>0</v>
      </c>
      <c r="AW681" s="3">
        <f t="shared" si="291"/>
        <v>0</v>
      </c>
      <c r="AX681" s="3">
        <f t="shared" si="294"/>
        <v>2240966.9146973034</v>
      </c>
      <c r="AY681" s="3">
        <f t="shared" si="295"/>
        <v>12</v>
      </c>
      <c r="AZ681" s="3">
        <f t="shared" si="292"/>
        <v>0</v>
      </c>
      <c r="BA681" s="3">
        <v>1158821.5213432333</v>
      </c>
      <c r="BB681">
        <f t="shared" si="296"/>
        <v>0.13600000000000001</v>
      </c>
    </row>
    <row r="682" spans="1:54">
      <c r="A682" s="2">
        <v>681</v>
      </c>
      <c r="B682">
        <v>13</v>
      </c>
      <c r="C682" s="3">
        <v>94751.111495083023</v>
      </c>
      <c r="D682" s="3">
        <v>32309.560482540965</v>
      </c>
      <c r="E682" s="3">
        <v>84237.114639154417</v>
      </c>
      <c r="F682" s="3">
        <v>246192.43493287222</v>
      </c>
      <c r="G682" s="3">
        <v>14543.190612931126</v>
      </c>
      <c r="H682" s="3">
        <v>34273.874478745383</v>
      </c>
      <c r="I682" s="3">
        <v>937660.25491251727</v>
      </c>
      <c r="J682" s="3">
        <v>1851370.167514316</v>
      </c>
      <c r="K682" s="3">
        <v>66091.779263941149</v>
      </c>
      <c r="L682" s="3">
        <v>108686.19054802942</v>
      </c>
      <c r="M682" s="3">
        <v>853349.93808321492</v>
      </c>
      <c r="N682" s="3">
        <v>14067.085324124366</v>
      </c>
      <c r="O682" s="3">
        <v>33327.556979597983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AA682" s="3">
        <f t="shared" si="293"/>
        <v>94751.111495083023</v>
      </c>
      <c r="AB682" s="3">
        <f t="shared" si="270"/>
        <v>32309.560482540965</v>
      </c>
      <c r="AC682" s="3">
        <f t="shared" si="271"/>
        <v>84237.114639154417</v>
      </c>
      <c r="AD682" s="3">
        <f t="shared" si="272"/>
        <v>246192.43493287222</v>
      </c>
      <c r="AE682" s="3">
        <f t="shared" si="273"/>
        <v>14543.190612931126</v>
      </c>
      <c r="AF682" s="3">
        <f t="shared" si="274"/>
        <v>34273.874478745383</v>
      </c>
      <c r="AG682" s="3">
        <f t="shared" si="275"/>
        <v>937660.25491251727</v>
      </c>
      <c r="AH682" s="3">
        <f t="shared" si="276"/>
        <v>1851370.167514316</v>
      </c>
      <c r="AI682" s="3">
        <f t="shared" si="277"/>
        <v>66091.779263941149</v>
      </c>
      <c r="AJ682" s="3">
        <f t="shared" si="278"/>
        <v>108686.19054802942</v>
      </c>
      <c r="AK682" s="3">
        <f t="shared" si="279"/>
        <v>853349.93808321492</v>
      </c>
      <c r="AL682" s="3">
        <f t="shared" si="280"/>
        <v>14067.085324124366</v>
      </c>
      <c r="AM682" s="3">
        <f t="shared" si="281"/>
        <v>33327.556979597983</v>
      </c>
      <c r="AN682" s="3">
        <f t="shared" si="282"/>
        <v>0</v>
      </c>
      <c r="AO682" s="3">
        <f t="shared" si="283"/>
        <v>0</v>
      </c>
      <c r="AP682" s="3">
        <f t="shared" si="284"/>
        <v>0</v>
      </c>
      <c r="AQ682" s="3">
        <f t="shared" si="285"/>
        <v>0</v>
      </c>
      <c r="AR682" s="3">
        <f t="shared" si="286"/>
        <v>0</v>
      </c>
      <c r="AS682" s="3">
        <f t="shared" si="287"/>
        <v>0</v>
      </c>
      <c r="AT682" s="3">
        <f t="shared" si="288"/>
        <v>0</v>
      </c>
      <c r="AU682" s="3">
        <f t="shared" si="289"/>
        <v>0</v>
      </c>
      <c r="AV682" s="3">
        <f t="shared" si="290"/>
        <v>0</v>
      </c>
      <c r="AW682" s="3">
        <f t="shared" si="291"/>
        <v>0</v>
      </c>
      <c r="AX682" s="3">
        <f t="shared" si="294"/>
        <v>4370860.2592670675</v>
      </c>
      <c r="AY682" s="3">
        <f t="shared" si="295"/>
        <v>13</v>
      </c>
      <c r="AZ682" s="3">
        <f t="shared" si="292"/>
        <v>0</v>
      </c>
      <c r="BA682" s="3">
        <v>1162037.6181541418</v>
      </c>
      <c r="BB682">
        <f t="shared" si="296"/>
        <v>0.13619999999999999</v>
      </c>
    </row>
    <row r="683" spans="1:54">
      <c r="A683" s="2">
        <v>682</v>
      </c>
      <c r="B683">
        <v>10</v>
      </c>
      <c r="C683" s="3">
        <v>757848.69452265766</v>
      </c>
      <c r="D683" s="3">
        <v>836769.67965830921</v>
      </c>
      <c r="E683" s="3">
        <v>56628.249431249416</v>
      </c>
      <c r="F683" s="3">
        <v>486167.51019386249</v>
      </c>
      <c r="G683" s="3">
        <v>51916.830827079844</v>
      </c>
      <c r="H683" s="3">
        <v>82738.690829403728</v>
      </c>
      <c r="I683" s="3">
        <v>38530.06023749397</v>
      </c>
      <c r="J683" s="3">
        <v>69329.014053085397</v>
      </c>
      <c r="K683" s="3">
        <v>127623.91526669083</v>
      </c>
      <c r="L683" s="3">
        <v>289621.94296723214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AA683" s="3">
        <f t="shared" si="293"/>
        <v>757848.69452265766</v>
      </c>
      <c r="AB683" s="3">
        <f t="shared" si="270"/>
        <v>836769.67965830921</v>
      </c>
      <c r="AC683" s="3">
        <f t="shared" si="271"/>
        <v>56628.249431249416</v>
      </c>
      <c r="AD683" s="3">
        <f t="shared" si="272"/>
        <v>486167.51019386249</v>
      </c>
      <c r="AE683" s="3">
        <f t="shared" si="273"/>
        <v>51916.830827079844</v>
      </c>
      <c r="AF683" s="3">
        <f t="shared" si="274"/>
        <v>82738.690829403728</v>
      </c>
      <c r="AG683" s="3">
        <f t="shared" si="275"/>
        <v>38530.06023749397</v>
      </c>
      <c r="AH683" s="3">
        <f t="shared" si="276"/>
        <v>69329.014053085397</v>
      </c>
      <c r="AI683" s="3">
        <f t="shared" si="277"/>
        <v>127623.91526669083</v>
      </c>
      <c r="AJ683" s="3">
        <f t="shared" si="278"/>
        <v>289621.94296723214</v>
      </c>
      <c r="AK683" s="3">
        <f t="shared" si="279"/>
        <v>0</v>
      </c>
      <c r="AL683" s="3">
        <f t="shared" si="280"/>
        <v>0</v>
      </c>
      <c r="AM683" s="3">
        <f t="shared" si="281"/>
        <v>0</v>
      </c>
      <c r="AN683" s="3">
        <f t="shared" si="282"/>
        <v>0</v>
      </c>
      <c r="AO683" s="3">
        <f t="shared" si="283"/>
        <v>0</v>
      </c>
      <c r="AP683" s="3">
        <f t="shared" si="284"/>
        <v>0</v>
      </c>
      <c r="AQ683" s="3">
        <f t="shared" si="285"/>
        <v>0</v>
      </c>
      <c r="AR683" s="3">
        <f t="shared" si="286"/>
        <v>0</v>
      </c>
      <c r="AS683" s="3">
        <f t="shared" si="287"/>
        <v>0</v>
      </c>
      <c r="AT683" s="3">
        <f t="shared" si="288"/>
        <v>0</v>
      </c>
      <c r="AU683" s="3">
        <f t="shared" si="289"/>
        <v>0</v>
      </c>
      <c r="AV683" s="3">
        <f t="shared" si="290"/>
        <v>0</v>
      </c>
      <c r="AW683" s="3">
        <f t="shared" si="291"/>
        <v>0</v>
      </c>
      <c r="AX683" s="3">
        <f t="shared" si="294"/>
        <v>2797174.5879870644</v>
      </c>
      <c r="AY683" s="3">
        <f t="shared" si="295"/>
        <v>10</v>
      </c>
      <c r="AZ683" s="3">
        <f t="shared" si="292"/>
        <v>0</v>
      </c>
      <c r="BA683" s="3">
        <v>1164586.1920748956</v>
      </c>
      <c r="BB683">
        <f t="shared" si="296"/>
        <v>0.13639999999999999</v>
      </c>
    </row>
    <row r="684" spans="1:54">
      <c r="A684" s="2">
        <v>683</v>
      </c>
      <c r="B684">
        <v>17</v>
      </c>
      <c r="C684" s="3">
        <v>148399.75640652137</v>
      </c>
      <c r="D684" s="3">
        <v>65563.769907522248</v>
      </c>
      <c r="E684" s="3">
        <v>22000.265269892701</v>
      </c>
      <c r="F684" s="3">
        <v>937029.20094083576</v>
      </c>
      <c r="G684" s="3">
        <v>166465.13301356195</v>
      </c>
      <c r="H684" s="3">
        <v>258880.48211952968</v>
      </c>
      <c r="I684" s="3">
        <v>37526.926813326776</v>
      </c>
      <c r="J684" s="3">
        <v>101406.8358906184</v>
      </c>
      <c r="K684" s="3">
        <v>103037.0580098865</v>
      </c>
      <c r="L684" s="3">
        <v>18622.793532616637</v>
      </c>
      <c r="M684" s="3">
        <v>120962.98848638812</v>
      </c>
      <c r="N684" s="3">
        <v>1242666.8127132591</v>
      </c>
      <c r="O684" s="3">
        <v>225180.7259418779</v>
      </c>
      <c r="P684" s="3">
        <v>193158.28359797943</v>
      </c>
      <c r="Q684" s="3">
        <v>15939.279094681924</v>
      </c>
      <c r="R684" s="3">
        <v>48016.694324706768</v>
      </c>
      <c r="S684" s="3">
        <v>23971.016022614054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AA684" s="3">
        <f t="shared" si="293"/>
        <v>148399.75640652137</v>
      </c>
      <c r="AB684" s="3">
        <f t="shared" si="270"/>
        <v>65563.769907522248</v>
      </c>
      <c r="AC684" s="3">
        <f t="shared" si="271"/>
        <v>22000.265269892701</v>
      </c>
      <c r="AD684" s="3">
        <f t="shared" si="272"/>
        <v>937029.20094083576</v>
      </c>
      <c r="AE684" s="3">
        <f t="shared" si="273"/>
        <v>166465.13301356195</v>
      </c>
      <c r="AF684" s="3">
        <f t="shared" si="274"/>
        <v>258880.48211952968</v>
      </c>
      <c r="AG684" s="3">
        <f t="shared" si="275"/>
        <v>37526.926813326776</v>
      </c>
      <c r="AH684" s="3">
        <f t="shared" si="276"/>
        <v>101406.8358906184</v>
      </c>
      <c r="AI684" s="3">
        <f t="shared" si="277"/>
        <v>103037.0580098865</v>
      </c>
      <c r="AJ684" s="3">
        <f t="shared" si="278"/>
        <v>18622.793532616637</v>
      </c>
      <c r="AK684" s="3">
        <f t="shared" si="279"/>
        <v>120962.98848638812</v>
      </c>
      <c r="AL684" s="3">
        <f t="shared" si="280"/>
        <v>1242666.8127132591</v>
      </c>
      <c r="AM684" s="3">
        <f t="shared" si="281"/>
        <v>225180.7259418779</v>
      </c>
      <c r="AN684" s="3">
        <f t="shared" si="282"/>
        <v>193158.28359797943</v>
      </c>
      <c r="AO684" s="3">
        <f t="shared" si="283"/>
        <v>15939.279094681924</v>
      </c>
      <c r="AP684" s="3">
        <f t="shared" si="284"/>
        <v>48016.694324706768</v>
      </c>
      <c r="AQ684" s="3">
        <f t="shared" si="285"/>
        <v>23971.016022614054</v>
      </c>
      <c r="AR684" s="3">
        <f t="shared" si="286"/>
        <v>0</v>
      </c>
      <c r="AS684" s="3">
        <f t="shared" si="287"/>
        <v>0</v>
      </c>
      <c r="AT684" s="3">
        <f t="shared" si="288"/>
        <v>0</v>
      </c>
      <c r="AU684" s="3">
        <f t="shared" si="289"/>
        <v>0</v>
      </c>
      <c r="AV684" s="3">
        <f t="shared" si="290"/>
        <v>0</v>
      </c>
      <c r="AW684" s="3">
        <f t="shared" si="291"/>
        <v>0</v>
      </c>
      <c r="AX684" s="3">
        <f t="shared" si="294"/>
        <v>3728828.0220858189</v>
      </c>
      <c r="AY684" s="3">
        <f t="shared" si="295"/>
        <v>17</v>
      </c>
      <c r="AZ684" s="3">
        <f t="shared" si="292"/>
        <v>0</v>
      </c>
      <c r="BA684" s="3">
        <v>1167976.5284515889</v>
      </c>
      <c r="BB684">
        <f t="shared" si="296"/>
        <v>0.1366</v>
      </c>
    </row>
    <row r="685" spans="1:54">
      <c r="A685" s="2">
        <v>684</v>
      </c>
      <c r="B685">
        <v>16</v>
      </c>
      <c r="C685" s="3">
        <v>40972.744666258921</v>
      </c>
      <c r="D685" s="3">
        <v>1240543.8797438706</v>
      </c>
      <c r="E685" s="3">
        <v>292049.24819179776</v>
      </c>
      <c r="F685" s="3">
        <v>247335.7371150988</v>
      </c>
      <c r="G685" s="3">
        <v>367058.56159613986</v>
      </c>
      <c r="H685" s="3">
        <v>526603.06850446702</v>
      </c>
      <c r="I685" s="3">
        <v>161546.54381493561</v>
      </c>
      <c r="J685" s="3">
        <v>19525.71001299435</v>
      </c>
      <c r="K685" s="3">
        <v>954481.36735435075</v>
      </c>
      <c r="L685" s="3">
        <v>48044.731291601027</v>
      </c>
      <c r="M685" s="3">
        <v>853322.2019801141</v>
      </c>
      <c r="N685" s="3">
        <v>237411.03622634028</v>
      </c>
      <c r="O685" s="3">
        <v>349640.61908091855</v>
      </c>
      <c r="P685" s="3">
        <v>515622.6630237705</v>
      </c>
      <c r="Q685" s="3">
        <v>16655.261720659819</v>
      </c>
      <c r="R685" s="3">
        <v>414515.62390971091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AA685" s="3">
        <f t="shared" si="293"/>
        <v>40972.744666258921</v>
      </c>
      <c r="AB685" s="3">
        <f t="shared" si="270"/>
        <v>1240543.8797438706</v>
      </c>
      <c r="AC685" s="3">
        <f t="shared" si="271"/>
        <v>292049.24819179776</v>
      </c>
      <c r="AD685" s="3">
        <f t="shared" si="272"/>
        <v>247335.7371150988</v>
      </c>
      <c r="AE685" s="3">
        <f t="shared" si="273"/>
        <v>367058.56159613986</v>
      </c>
      <c r="AF685" s="3">
        <f t="shared" si="274"/>
        <v>526603.06850446702</v>
      </c>
      <c r="AG685" s="3">
        <f t="shared" si="275"/>
        <v>161546.54381493561</v>
      </c>
      <c r="AH685" s="3">
        <f t="shared" si="276"/>
        <v>19525.71001299435</v>
      </c>
      <c r="AI685" s="3">
        <f t="shared" si="277"/>
        <v>954481.36735435075</v>
      </c>
      <c r="AJ685" s="3">
        <f t="shared" si="278"/>
        <v>48044.731291601027</v>
      </c>
      <c r="AK685" s="3">
        <f t="shared" si="279"/>
        <v>853322.2019801141</v>
      </c>
      <c r="AL685" s="3">
        <f t="shared" si="280"/>
        <v>237411.03622634028</v>
      </c>
      <c r="AM685" s="3">
        <f t="shared" si="281"/>
        <v>349640.61908091855</v>
      </c>
      <c r="AN685" s="3">
        <f t="shared" si="282"/>
        <v>515622.6630237705</v>
      </c>
      <c r="AO685" s="3">
        <f t="shared" si="283"/>
        <v>16655.261720659819</v>
      </c>
      <c r="AP685" s="3">
        <f t="shared" si="284"/>
        <v>414515.62390971091</v>
      </c>
      <c r="AQ685" s="3">
        <f t="shared" si="285"/>
        <v>0</v>
      </c>
      <c r="AR685" s="3">
        <f t="shared" si="286"/>
        <v>0</v>
      </c>
      <c r="AS685" s="3">
        <f t="shared" si="287"/>
        <v>0</v>
      </c>
      <c r="AT685" s="3">
        <f t="shared" si="288"/>
        <v>0</v>
      </c>
      <c r="AU685" s="3">
        <f t="shared" si="289"/>
        <v>0</v>
      </c>
      <c r="AV685" s="3">
        <f t="shared" si="290"/>
        <v>0</v>
      </c>
      <c r="AW685" s="3">
        <f t="shared" si="291"/>
        <v>0</v>
      </c>
      <c r="AX685" s="3">
        <f t="shared" si="294"/>
        <v>6285328.9982330306</v>
      </c>
      <c r="AY685" s="3">
        <f t="shared" si="295"/>
        <v>16</v>
      </c>
      <c r="AZ685" s="3">
        <f t="shared" si="292"/>
        <v>0</v>
      </c>
      <c r="BA685" s="3">
        <v>1168857.922389989</v>
      </c>
      <c r="BB685">
        <f t="shared" si="296"/>
        <v>0.1368</v>
      </c>
    </row>
    <row r="686" spans="1:54">
      <c r="A686" s="2">
        <v>685</v>
      </c>
      <c r="B686">
        <v>15</v>
      </c>
      <c r="C686" s="3">
        <v>74301.524760006432</v>
      </c>
      <c r="D686" s="3">
        <v>41900.235164277292</v>
      </c>
      <c r="E686" s="3">
        <v>261934.94536273315</v>
      </c>
      <c r="F686" s="3">
        <v>11220.606243776876</v>
      </c>
      <c r="G686" s="3">
        <v>58501.115509900585</v>
      </c>
      <c r="H686" s="3">
        <v>535979.80527256941</v>
      </c>
      <c r="I686" s="3">
        <v>106798.70523601506</v>
      </c>
      <c r="J686" s="3">
        <v>85302.8568833764</v>
      </c>
      <c r="K686" s="3">
        <v>496160.59738088201</v>
      </c>
      <c r="L686" s="3">
        <v>264051.33069563832</v>
      </c>
      <c r="M686" s="3">
        <v>476122.46093984164</v>
      </c>
      <c r="N686" s="3">
        <v>554626.53631647723</v>
      </c>
      <c r="O686" s="3">
        <v>796344.25912604935</v>
      </c>
      <c r="P686" s="3">
        <v>168017.74542736192</v>
      </c>
      <c r="Q686" s="3">
        <v>8653.6828211558277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AA686" s="3">
        <f t="shared" si="293"/>
        <v>74301.524760006432</v>
      </c>
      <c r="AB686" s="3">
        <f t="shared" si="270"/>
        <v>41900.235164277292</v>
      </c>
      <c r="AC686" s="3">
        <f t="shared" si="271"/>
        <v>261934.94536273315</v>
      </c>
      <c r="AD686" s="3">
        <f t="shared" si="272"/>
        <v>11220.606243776876</v>
      </c>
      <c r="AE686" s="3">
        <f t="shared" si="273"/>
        <v>58501.115509900585</v>
      </c>
      <c r="AF686" s="3">
        <f t="shared" si="274"/>
        <v>535979.80527256941</v>
      </c>
      <c r="AG686" s="3">
        <f t="shared" si="275"/>
        <v>106798.70523601506</v>
      </c>
      <c r="AH686" s="3">
        <f t="shared" si="276"/>
        <v>85302.8568833764</v>
      </c>
      <c r="AI686" s="3">
        <f t="shared" si="277"/>
        <v>496160.59738088201</v>
      </c>
      <c r="AJ686" s="3">
        <f t="shared" si="278"/>
        <v>264051.33069563832</v>
      </c>
      <c r="AK686" s="3">
        <f t="shared" si="279"/>
        <v>476122.46093984164</v>
      </c>
      <c r="AL686" s="3">
        <f t="shared" si="280"/>
        <v>554626.53631647723</v>
      </c>
      <c r="AM686" s="3">
        <f t="shared" si="281"/>
        <v>796344.25912604935</v>
      </c>
      <c r="AN686" s="3">
        <f t="shared" si="282"/>
        <v>168017.74542736192</v>
      </c>
      <c r="AO686" s="3">
        <f t="shared" si="283"/>
        <v>8653.6828211558277</v>
      </c>
      <c r="AP686" s="3">
        <f t="shared" si="284"/>
        <v>0</v>
      </c>
      <c r="AQ686" s="3">
        <f t="shared" si="285"/>
        <v>0</v>
      </c>
      <c r="AR686" s="3">
        <f t="shared" si="286"/>
        <v>0</v>
      </c>
      <c r="AS686" s="3">
        <f t="shared" si="287"/>
        <v>0</v>
      </c>
      <c r="AT686" s="3">
        <f t="shared" si="288"/>
        <v>0</v>
      </c>
      <c r="AU686" s="3">
        <f t="shared" si="289"/>
        <v>0</v>
      </c>
      <c r="AV686" s="3">
        <f t="shared" si="290"/>
        <v>0</v>
      </c>
      <c r="AW686" s="3">
        <f t="shared" si="291"/>
        <v>0</v>
      </c>
      <c r="AX686" s="3">
        <f t="shared" si="294"/>
        <v>3939916.4071400617</v>
      </c>
      <c r="AY686" s="3">
        <f t="shared" si="295"/>
        <v>15</v>
      </c>
      <c r="AZ686" s="3">
        <f t="shared" si="292"/>
        <v>0</v>
      </c>
      <c r="BA686" s="3">
        <v>1168998.1719048645</v>
      </c>
      <c r="BB686">
        <f t="shared" si="296"/>
        <v>0.13700000000000001</v>
      </c>
    </row>
    <row r="687" spans="1:54">
      <c r="A687" s="2">
        <v>686</v>
      </c>
      <c r="B687">
        <v>13</v>
      </c>
      <c r="C687" s="3">
        <v>13753.368838640807</v>
      </c>
      <c r="D687" s="3">
        <v>326377.56474017806</v>
      </c>
      <c r="E687" s="3">
        <v>906682.70669811801</v>
      </c>
      <c r="F687" s="3">
        <v>156900.33191472717</v>
      </c>
      <c r="G687" s="3">
        <v>146048.13024535458</v>
      </c>
      <c r="H687" s="3">
        <v>243162.9948823344</v>
      </c>
      <c r="I687" s="3">
        <v>49630.833306929235</v>
      </c>
      <c r="J687" s="3">
        <v>4192.2069678220041</v>
      </c>
      <c r="K687" s="3">
        <v>38886.444473290765</v>
      </c>
      <c r="L687" s="3">
        <v>170389.57384502309</v>
      </c>
      <c r="M687" s="3">
        <v>18626.990857628563</v>
      </c>
      <c r="N687" s="3">
        <v>78361.977651839145</v>
      </c>
      <c r="O687" s="3">
        <v>671329.35135968553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AA687" s="3">
        <f t="shared" si="293"/>
        <v>13753.368838640807</v>
      </c>
      <c r="AB687" s="3">
        <f t="shared" si="270"/>
        <v>326377.56474017806</v>
      </c>
      <c r="AC687" s="3">
        <f t="shared" si="271"/>
        <v>906682.70669811801</v>
      </c>
      <c r="AD687" s="3">
        <f t="shared" si="272"/>
        <v>156900.33191472717</v>
      </c>
      <c r="AE687" s="3">
        <f t="shared" si="273"/>
        <v>146048.13024535458</v>
      </c>
      <c r="AF687" s="3">
        <f t="shared" si="274"/>
        <v>243162.9948823344</v>
      </c>
      <c r="AG687" s="3">
        <f t="shared" si="275"/>
        <v>49630.833306929235</v>
      </c>
      <c r="AH687" s="3">
        <f t="shared" si="276"/>
        <v>4192.2069678220041</v>
      </c>
      <c r="AI687" s="3">
        <f t="shared" si="277"/>
        <v>38886.444473290765</v>
      </c>
      <c r="AJ687" s="3">
        <f t="shared" si="278"/>
        <v>170389.57384502309</v>
      </c>
      <c r="AK687" s="3">
        <f t="shared" si="279"/>
        <v>18626.990857628563</v>
      </c>
      <c r="AL687" s="3">
        <f t="shared" si="280"/>
        <v>78361.977651839145</v>
      </c>
      <c r="AM687" s="3">
        <f t="shared" si="281"/>
        <v>671329.35135968553</v>
      </c>
      <c r="AN687" s="3">
        <f t="shared" si="282"/>
        <v>0</v>
      </c>
      <c r="AO687" s="3">
        <f t="shared" si="283"/>
        <v>0</v>
      </c>
      <c r="AP687" s="3">
        <f t="shared" si="284"/>
        <v>0</v>
      </c>
      <c r="AQ687" s="3">
        <f t="shared" si="285"/>
        <v>0</v>
      </c>
      <c r="AR687" s="3">
        <f t="shared" si="286"/>
        <v>0</v>
      </c>
      <c r="AS687" s="3">
        <f t="shared" si="287"/>
        <v>0</v>
      </c>
      <c r="AT687" s="3">
        <f t="shared" si="288"/>
        <v>0</v>
      </c>
      <c r="AU687" s="3">
        <f t="shared" si="289"/>
        <v>0</v>
      </c>
      <c r="AV687" s="3">
        <f t="shared" si="290"/>
        <v>0</v>
      </c>
      <c r="AW687" s="3">
        <f t="shared" si="291"/>
        <v>0</v>
      </c>
      <c r="AX687" s="3">
        <f t="shared" si="294"/>
        <v>2824342.4757815716</v>
      </c>
      <c r="AY687" s="3">
        <f t="shared" si="295"/>
        <v>13</v>
      </c>
      <c r="AZ687" s="3">
        <f t="shared" si="292"/>
        <v>0</v>
      </c>
      <c r="BA687" s="3">
        <v>1169051.4373419452</v>
      </c>
      <c r="BB687">
        <f t="shared" si="296"/>
        <v>0.13719999999999999</v>
      </c>
    </row>
    <row r="688" spans="1:54">
      <c r="A688" s="2">
        <v>687</v>
      </c>
      <c r="B688">
        <v>18</v>
      </c>
      <c r="C688" s="3">
        <v>213728.14497083426</v>
      </c>
      <c r="D688" s="3">
        <v>445635.77485620277</v>
      </c>
      <c r="E688" s="3">
        <v>51275.365575457588</v>
      </c>
      <c r="F688" s="3">
        <v>352493.61801050761</v>
      </c>
      <c r="G688" s="3">
        <v>90403.708463800271</v>
      </c>
      <c r="H688" s="3">
        <v>757125.7622908894</v>
      </c>
      <c r="I688" s="3">
        <v>130390.22845194678</v>
      </c>
      <c r="J688" s="3">
        <v>313544.79499671073</v>
      </c>
      <c r="K688" s="3">
        <v>118707.23044651031</v>
      </c>
      <c r="L688" s="3">
        <v>26322.685042016463</v>
      </c>
      <c r="M688" s="3">
        <v>465879.44690135651</v>
      </c>
      <c r="N688" s="3">
        <v>107783.321170785</v>
      </c>
      <c r="O688" s="3">
        <v>181735.27987190359</v>
      </c>
      <c r="P688" s="3">
        <v>14891.041790243054</v>
      </c>
      <c r="Q688" s="3">
        <v>105354.89796042914</v>
      </c>
      <c r="R688" s="3">
        <v>130333.63633895879</v>
      </c>
      <c r="S688" s="3">
        <v>816763.25448033947</v>
      </c>
      <c r="T688" s="3">
        <v>735271.88110171829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AA688" s="3">
        <f t="shared" si="293"/>
        <v>213728.14497083426</v>
      </c>
      <c r="AB688" s="3">
        <f t="shared" si="270"/>
        <v>445635.77485620277</v>
      </c>
      <c r="AC688" s="3">
        <f t="shared" si="271"/>
        <v>51275.365575457588</v>
      </c>
      <c r="AD688" s="3">
        <f t="shared" si="272"/>
        <v>352493.61801050761</v>
      </c>
      <c r="AE688" s="3">
        <f t="shared" si="273"/>
        <v>90403.708463800271</v>
      </c>
      <c r="AF688" s="3">
        <f t="shared" si="274"/>
        <v>757125.7622908894</v>
      </c>
      <c r="AG688" s="3">
        <f t="shared" si="275"/>
        <v>130390.22845194678</v>
      </c>
      <c r="AH688" s="3">
        <f t="shared" si="276"/>
        <v>313544.79499671073</v>
      </c>
      <c r="AI688" s="3">
        <f t="shared" si="277"/>
        <v>118707.23044651031</v>
      </c>
      <c r="AJ688" s="3">
        <f t="shared" si="278"/>
        <v>26322.685042016463</v>
      </c>
      <c r="AK688" s="3">
        <f t="shared" si="279"/>
        <v>465879.44690135651</v>
      </c>
      <c r="AL688" s="3">
        <f t="shared" si="280"/>
        <v>107783.321170785</v>
      </c>
      <c r="AM688" s="3">
        <f t="shared" si="281"/>
        <v>181735.27987190359</v>
      </c>
      <c r="AN688" s="3">
        <f t="shared" si="282"/>
        <v>14891.041790243054</v>
      </c>
      <c r="AO688" s="3">
        <f t="shared" si="283"/>
        <v>105354.89796042914</v>
      </c>
      <c r="AP688" s="3">
        <f t="shared" si="284"/>
        <v>130333.63633895879</v>
      </c>
      <c r="AQ688" s="3">
        <f t="shared" si="285"/>
        <v>816763.25448033947</v>
      </c>
      <c r="AR688" s="3">
        <f t="shared" si="286"/>
        <v>735271.88110171829</v>
      </c>
      <c r="AS688" s="3">
        <f t="shared" si="287"/>
        <v>0</v>
      </c>
      <c r="AT688" s="3">
        <f t="shared" si="288"/>
        <v>0</v>
      </c>
      <c r="AU688" s="3">
        <f t="shared" si="289"/>
        <v>0</v>
      </c>
      <c r="AV688" s="3">
        <f t="shared" si="290"/>
        <v>0</v>
      </c>
      <c r="AW688" s="3">
        <f t="shared" si="291"/>
        <v>0</v>
      </c>
      <c r="AX688" s="3">
        <f t="shared" si="294"/>
        <v>5057640.0727206096</v>
      </c>
      <c r="AY688" s="3">
        <f t="shared" si="295"/>
        <v>18</v>
      </c>
      <c r="AZ688" s="3">
        <f t="shared" si="292"/>
        <v>0</v>
      </c>
      <c r="BA688" s="3">
        <v>1169198.2160426744</v>
      </c>
      <c r="BB688">
        <f t="shared" si="296"/>
        <v>0.13739999999999999</v>
      </c>
    </row>
    <row r="689" spans="1:54">
      <c r="A689" s="2">
        <v>688</v>
      </c>
      <c r="B689">
        <v>18</v>
      </c>
      <c r="C689" s="3">
        <v>29779.117712076066</v>
      </c>
      <c r="D689" s="3">
        <v>151131.26633360167</v>
      </c>
      <c r="E689" s="3">
        <v>548159.42954066966</v>
      </c>
      <c r="F689" s="3">
        <v>1067131.3087713241</v>
      </c>
      <c r="G689" s="3">
        <v>767766.21987409738</v>
      </c>
      <c r="H689" s="3">
        <v>6835.0812878796987</v>
      </c>
      <c r="I689" s="3">
        <v>1068955.0601192312</v>
      </c>
      <c r="J689" s="3">
        <v>17114.375006394559</v>
      </c>
      <c r="K689" s="3">
        <v>66205.236208102215</v>
      </c>
      <c r="L689" s="3">
        <v>902990.95692852384</v>
      </c>
      <c r="M689" s="3">
        <v>4367238.6001071073</v>
      </c>
      <c r="N689" s="3">
        <v>160839.30242003655</v>
      </c>
      <c r="O689" s="3">
        <v>32992.317787938358</v>
      </c>
      <c r="P689" s="3">
        <v>84215.643975955216</v>
      </c>
      <c r="Q689" s="3">
        <v>38688.290465284648</v>
      </c>
      <c r="R689" s="3">
        <v>28941.410322268046</v>
      </c>
      <c r="S689" s="3">
        <v>78812.567985130256</v>
      </c>
      <c r="T689" s="3">
        <v>180360.95995948635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AA689" s="3">
        <f t="shared" si="293"/>
        <v>29779.117712076066</v>
      </c>
      <c r="AB689" s="3">
        <f t="shared" si="270"/>
        <v>151131.26633360167</v>
      </c>
      <c r="AC689" s="3">
        <f t="shared" si="271"/>
        <v>548159.42954066966</v>
      </c>
      <c r="AD689" s="3">
        <f t="shared" si="272"/>
        <v>1067131.3087713241</v>
      </c>
      <c r="AE689" s="3">
        <f t="shared" si="273"/>
        <v>767766.21987409738</v>
      </c>
      <c r="AF689" s="3">
        <f t="shared" si="274"/>
        <v>6835.0812878796987</v>
      </c>
      <c r="AG689" s="3">
        <f t="shared" si="275"/>
        <v>1068955.0601192312</v>
      </c>
      <c r="AH689" s="3">
        <f t="shared" si="276"/>
        <v>17114.375006394559</v>
      </c>
      <c r="AI689" s="3">
        <f t="shared" si="277"/>
        <v>66205.236208102215</v>
      </c>
      <c r="AJ689" s="3">
        <f t="shared" si="278"/>
        <v>902990.95692852384</v>
      </c>
      <c r="AK689" s="3">
        <f t="shared" si="279"/>
        <v>4367238.6001071073</v>
      </c>
      <c r="AL689" s="3">
        <f t="shared" si="280"/>
        <v>160839.30242003655</v>
      </c>
      <c r="AM689" s="3">
        <f t="shared" si="281"/>
        <v>32992.317787938358</v>
      </c>
      <c r="AN689" s="3">
        <f t="shared" si="282"/>
        <v>84215.643975955216</v>
      </c>
      <c r="AO689" s="3">
        <f t="shared" si="283"/>
        <v>38688.290465284648</v>
      </c>
      <c r="AP689" s="3">
        <f t="shared" si="284"/>
        <v>28941.410322268046</v>
      </c>
      <c r="AQ689" s="3">
        <f t="shared" si="285"/>
        <v>78812.567985130256</v>
      </c>
      <c r="AR689" s="3">
        <f t="shared" si="286"/>
        <v>180360.95995948635</v>
      </c>
      <c r="AS689" s="3">
        <f t="shared" si="287"/>
        <v>0</v>
      </c>
      <c r="AT689" s="3">
        <f t="shared" si="288"/>
        <v>0</v>
      </c>
      <c r="AU689" s="3">
        <f t="shared" si="289"/>
        <v>0</v>
      </c>
      <c r="AV689" s="3">
        <f t="shared" si="290"/>
        <v>0</v>
      </c>
      <c r="AW689" s="3">
        <f t="shared" si="291"/>
        <v>0</v>
      </c>
      <c r="AX689" s="3">
        <f t="shared" si="294"/>
        <v>9598157.1448051054</v>
      </c>
      <c r="AY689" s="3">
        <f t="shared" si="295"/>
        <v>18</v>
      </c>
      <c r="AZ689" s="3">
        <f t="shared" si="292"/>
        <v>0</v>
      </c>
      <c r="BA689" s="3">
        <v>1169840.5321055979</v>
      </c>
      <c r="BB689">
        <f t="shared" si="296"/>
        <v>0.1376</v>
      </c>
    </row>
    <row r="690" spans="1:54">
      <c r="A690" s="2">
        <v>689</v>
      </c>
      <c r="B690">
        <v>10</v>
      </c>
      <c r="C690" s="3">
        <v>20214.936454001127</v>
      </c>
      <c r="D690" s="3">
        <v>111434.20370343162</v>
      </c>
      <c r="E690" s="3">
        <v>154423.87809313746</v>
      </c>
      <c r="F690" s="3">
        <v>489268.2311420507</v>
      </c>
      <c r="G690" s="3">
        <v>598724.02648574184</v>
      </c>
      <c r="H690" s="3">
        <v>394483.22059058718</v>
      </c>
      <c r="I690" s="3">
        <v>723052.32310517028</v>
      </c>
      <c r="J690" s="3">
        <v>279701.92380149325</v>
      </c>
      <c r="K690" s="3">
        <v>257303.63205806664</v>
      </c>
      <c r="L690" s="3">
        <v>65664.014967530486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AA690" s="3">
        <f t="shared" si="293"/>
        <v>20214.936454001127</v>
      </c>
      <c r="AB690" s="3">
        <f t="shared" si="270"/>
        <v>111434.20370343162</v>
      </c>
      <c r="AC690" s="3">
        <f t="shared" si="271"/>
        <v>154423.87809313746</v>
      </c>
      <c r="AD690" s="3">
        <f t="shared" si="272"/>
        <v>489268.2311420507</v>
      </c>
      <c r="AE690" s="3">
        <f t="shared" si="273"/>
        <v>598724.02648574184</v>
      </c>
      <c r="AF690" s="3">
        <f t="shared" si="274"/>
        <v>394483.22059058718</v>
      </c>
      <c r="AG690" s="3">
        <f t="shared" si="275"/>
        <v>723052.32310517028</v>
      </c>
      <c r="AH690" s="3">
        <f t="shared" si="276"/>
        <v>279701.92380149325</v>
      </c>
      <c r="AI690" s="3">
        <f t="shared" si="277"/>
        <v>257303.63205806664</v>
      </c>
      <c r="AJ690" s="3">
        <f t="shared" si="278"/>
        <v>65664.014967530486</v>
      </c>
      <c r="AK690" s="3">
        <f t="shared" si="279"/>
        <v>0</v>
      </c>
      <c r="AL690" s="3">
        <f t="shared" si="280"/>
        <v>0</v>
      </c>
      <c r="AM690" s="3">
        <f t="shared" si="281"/>
        <v>0</v>
      </c>
      <c r="AN690" s="3">
        <f t="shared" si="282"/>
        <v>0</v>
      </c>
      <c r="AO690" s="3">
        <f t="shared" si="283"/>
        <v>0</v>
      </c>
      <c r="AP690" s="3">
        <f t="shared" si="284"/>
        <v>0</v>
      </c>
      <c r="AQ690" s="3">
        <f t="shared" si="285"/>
        <v>0</v>
      </c>
      <c r="AR690" s="3">
        <f t="shared" si="286"/>
        <v>0</v>
      </c>
      <c r="AS690" s="3">
        <f t="shared" si="287"/>
        <v>0</v>
      </c>
      <c r="AT690" s="3">
        <f t="shared" si="288"/>
        <v>0</v>
      </c>
      <c r="AU690" s="3">
        <f t="shared" si="289"/>
        <v>0</v>
      </c>
      <c r="AV690" s="3">
        <f t="shared" si="290"/>
        <v>0</v>
      </c>
      <c r="AW690" s="3">
        <f t="shared" si="291"/>
        <v>0</v>
      </c>
      <c r="AX690" s="3">
        <f t="shared" si="294"/>
        <v>3094270.3904012111</v>
      </c>
      <c r="AY690" s="3">
        <f t="shared" si="295"/>
        <v>10</v>
      </c>
      <c r="AZ690" s="3">
        <f t="shared" si="292"/>
        <v>0</v>
      </c>
      <c r="BA690" s="3">
        <v>1170941.2930901204</v>
      </c>
      <c r="BB690">
        <f t="shared" si="296"/>
        <v>0.13780000000000001</v>
      </c>
    </row>
    <row r="691" spans="1:54">
      <c r="A691" s="2">
        <v>690</v>
      </c>
      <c r="B691">
        <v>13</v>
      </c>
      <c r="C691" s="3">
        <v>1158520.5121598884</v>
      </c>
      <c r="D691" s="3">
        <v>470713.74554074911</v>
      </c>
      <c r="E691" s="3">
        <v>143132.20086879435</v>
      </c>
      <c r="F691" s="3">
        <v>138368.73100630622</v>
      </c>
      <c r="G691" s="3">
        <v>1421637.6897522046</v>
      </c>
      <c r="H691" s="3">
        <v>151690.23430322882</v>
      </c>
      <c r="I691" s="3">
        <v>54102.703761958706</v>
      </c>
      <c r="J691" s="3">
        <v>148649.95709612765</v>
      </c>
      <c r="K691" s="3">
        <v>54248.689958541981</v>
      </c>
      <c r="L691" s="3">
        <v>285578.68364097201</v>
      </c>
      <c r="M691" s="3">
        <v>485150.55664551491</v>
      </c>
      <c r="N691" s="3">
        <v>253148.7180347518</v>
      </c>
      <c r="O691" s="3">
        <v>211767.51029329159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AA691" s="3">
        <f t="shared" si="293"/>
        <v>1158520.5121598884</v>
      </c>
      <c r="AB691" s="3">
        <f t="shared" si="270"/>
        <v>470713.74554074911</v>
      </c>
      <c r="AC691" s="3">
        <f t="shared" si="271"/>
        <v>143132.20086879435</v>
      </c>
      <c r="AD691" s="3">
        <f t="shared" si="272"/>
        <v>138368.73100630622</v>
      </c>
      <c r="AE691" s="3">
        <f t="shared" si="273"/>
        <v>1421637.6897522046</v>
      </c>
      <c r="AF691" s="3">
        <f t="shared" si="274"/>
        <v>151690.23430322882</v>
      </c>
      <c r="AG691" s="3">
        <f t="shared" si="275"/>
        <v>54102.703761958706</v>
      </c>
      <c r="AH691" s="3">
        <f t="shared" si="276"/>
        <v>148649.95709612765</v>
      </c>
      <c r="AI691" s="3">
        <f t="shared" si="277"/>
        <v>54248.689958541981</v>
      </c>
      <c r="AJ691" s="3">
        <f t="shared" si="278"/>
        <v>285578.68364097201</v>
      </c>
      <c r="AK691" s="3">
        <f t="shared" si="279"/>
        <v>485150.55664551491</v>
      </c>
      <c r="AL691" s="3">
        <f t="shared" si="280"/>
        <v>253148.7180347518</v>
      </c>
      <c r="AM691" s="3">
        <f t="shared" si="281"/>
        <v>211767.51029329159</v>
      </c>
      <c r="AN691" s="3">
        <f t="shared" si="282"/>
        <v>0</v>
      </c>
      <c r="AO691" s="3">
        <f t="shared" si="283"/>
        <v>0</v>
      </c>
      <c r="AP691" s="3">
        <f t="shared" si="284"/>
        <v>0</v>
      </c>
      <c r="AQ691" s="3">
        <f t="shared" si="285"/>
        <v>0</v>
      </c>
      <c r="AR691" s="3">
        <f t="shared" si="286"/>
        <v>0</v>
      </c>
      <c r="AS691" s="3">
        <f t="shared" si="287"/>
        <v>0</v>
      </c>
      <c r="AT691" s="3">
        <f t="shared" si="288"/>
        <v>0</v>
      </c>
      <c r="AU691" s="3">
        <f t="shared" si="289"/>
        <v>0</v>
      </c>
      <c r="AV691" s="3">
        <f t="shared" si="290"/>
        <v>0</v>
      </c>
      <c r="AW691" s="3">
        <f t="shared" si="291"/>
        <v>0</v>
      </c>
      <c r="AX691" s="3">
        <f t="shared" si="294"/>
        <v>4976709.9330623299</v>
      </c>
      <c r="AY691" s="3">
        <f t="shared" si="295"/>
        <v>13</v>
      </c>
      <c r="AZ691" s="3">
        <f t="shared" si="292"/>
        <v>0</v>
      </c>
      <c r="BA691" s="3">
        <v>1172213.0304746816</v>
      </c>
      <c r="BB691">
        <f t="shared" si="296"/>
        <v>0.13800000000000001</v>
      </c>
    </row>
    <row r="692" spans="1:54">
      <c r="A692" s="2">
        <v>691</v>
      </c>
      <c r="B692">
        <v>15</v>
      </c>
      <c r="C692" s="3">
        <v>198497.92542404961</v>
      </c>
      <c r="D692" s="3">
        <v>52030.113181065542</v>
      </c>
      <c r="E692" s="3">
        <v>16984.860805539651</v>
      </c>
      <c r="F692" s="3">
        <v>74604.381770569147</v>
      </c>
      <c r="G692" s="3">
        <v>142871.05315326669</v>
      </c>
      <c r="H692" s="3">
        <v>329245.4878893416</v>
      </c>
      <c r="I692" s="3">
        <v>282577.88674268528</v>
      </c>
      <c r="J692" s="3">
        <v>10155.552475797904</v>
      </c>
      <c r="K692" s="3">
        <v>39820.239270456041</v>
      </c>
      <c r="L692" s="3">
        <v>12889.322446754668</v>
      </c>
      <c r="M692" s="3">
        <v>513273.85876073455</v>
      </c>
      <c r="N692" s="3">
        <v>163351.99424831575</v>
      </c>
      <c r="O692" s="3">
        <v>94548.944454293538</v>
      </c>
      <c r="P692" s="3">
        <v>390152.67581842461</v>
      </c>
      <c r="Q692" s="3">
        <v>50251.281490279143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AA692" s="3">
        <f t="shared" si="293"/>
        <v>198497.92542404961</v>
      </c>
      <c r="AB692" s="3">
        <f t="shared" si="270"/>
        <v>52030.113181065542</v>
      </c>
      <c r="AC692" s="3">
        <f t="shared" si="271"/>
        <v>16984.860805539651</v>
      </c>
      <c r="AD692" s="3">
        <f t="shared" si="272"/>
        <v>74604.381770569147</v>
      </c>
      <c r="AE692" s="3">
        <f t="shared" si="273"/>
        <v>142871.05315326669</v>
      </c>
      <c r="AF692" s="3">
        <f t="shared" si="274"/>
        <v>329245.4878893416</v>
      </c>
      <c r="AG692" s="3">
        <f t="shared" si="275"/>
        <v>282577.88674268528</v>
      </c>
      <c r="AH692" s="3">
        <f t="shared" si="276"/>
        <v>10155.552475797904</v>
      </c>
      <c r="AI692" s="3">
        <f t="shared" si="277"/>
        <v>39820.239270456041</v>
      </c>
      <c r="AJ692" s="3">
        <f t="shared" si="278"/>
        <v>12889.322446754668</v>
      </c>
      <c r="AK692" s="3">
        <f t="shared" si="279"/>
        <v>513273.85876073455</v>
      </c>
      <c r="AL692" s="3">
        <f t="shared" si="280"/>
        <v>163351.99424831575</v>
      </c>
      <c r="AM692" s="3">
        <f t="shared" si="281"/>
        <v>94548.944454293538</v>
      </c>
      <c r="AN692" s="3">
        <f t="shared" si="282"/>
        <v>390152.67581842461</v>
      </c>
      <c r="AO692" s="3">
        <f t="shared" si="283"/>
        <v>50251.281490279143</v>
      </c>
      <c r="AP692" s="3">
        <f t="shared" si="284"/>
        <v>0</v>
      </c>
      <c r="AQ692" s="3">
        <f t="shared" si="285"/>
        <v>0</v>
      </c>
      <c r="AR692" s="3">
        <f t="shared" si="286"/>
        <v>0</v>
      </c>
      <c r="AS692" s="3">
        <f t="shared" si="287"/>
        <v>0</v>
      </c>
      <c r="AT692" s="3">
        <f t="shared" si="288"/>
        <v>0</v>
      </c>
      <c r="AU692" s="3">
        <f t="shared" si="289"/>
        <v>0</v>
      </c>
      <c r="AV692" s="3">
        <f t="shared" si="290"/>
        <v>0</v>
      </c>
      <c r="AW692" s="3">
        <f t="shared" si="291"/>
        <v>0</v>
      </c>
      <c r="AX692" s="3">
        <f t="shared" si="294"/>
        <v>2371255.5779315736</v>
      </c>
      <c r="AY692" s="3">
        <f t="shared" si="295"/>
        <v>15</v>
      </c>
      <c r="AZ692" s="3">
        <f t="shared" si="292"/>
        <v>0</v>
      </c>
      <c r="BA692" s="3">
        <v>1173024.6388705419</v>
      </c>
      <c r="BB692">
        <f t="shared" si="296"/>
        <v>0.13819999999999999</v>
      </c>
    </row>
    <row r="693" spans="1:54">
      <c r="A693" s="2">
        <v>692</v>
      </c>
      <c r="B693">
        <v>13</v>
      </c>
      <c r="C693" s="3">
        <v>169493.00976090037</v>
      </c>
      <c r="D693" s="3">
        <v>28620.357750631043</v>
      </c>
      <c r="E693" s="3">
        <v>155672.27839506886</v>
      </c>
      <c r="F693" s="3">
        <v>740394.49662337266</v>
      </c>
      <c r="G693" s="3">
        <v>173957.14957838089</v>
      </c>
      <c r="H693" s="3">
        <v>57695.461041352355</v>
      </c>
      <c r="I693" s="3">
        <v>91525.12815934034</v>
      </c>
      <c r="J693" s="3">
        <v>440304.19572305569</v>
      </c>
      <c r="K693" s="3">
        <v>100538.08950799884</v>
      </c>
      <c r="L693" s="3">
        <v>49612.016323112177</v>
      </c>
      <c r="M693" s="3">
        <v>137995.59326855239</v>
      </c>
      <c r="N693" s="3">
        <v>19965.666068489783</v>
      </c>
      <c r="O693" s="3">
        <v>74820.995297137124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AA693" s="3">
        <f t="shared" si="293"/>
        <v>169493.00976090037</v>
      </c>
      <c r="AB693" s="3">
        <f t="shared" si="270"/>
        <v>28620.357750631043</v>
      </c>
      <c r="AC693" s="3">
        <f t="shared" si="271"/>
        <v>155672.27839506886</v>
      </c>
      <c r="AD693" s="3">
        <f t="shared" si="272"/>
        <v>740394.49662337266</v>
      </c>
      <c r="AE693" s="3">
        <f t="shared" si="273"/>
        <v>173957.14957838089</v>
      </c>
      <c r="AF693" s="3">
        <f t="shared" si="274"/>
        <v>57695.461041352355</v>
      </c>
      <c r="AG693" s="3">
        <f t="shared" si="275"/>
        <v>91525.12815934034</v>
      </c>
      <c r="AH693" s="3">
        <f t="shared" si="276"/>
        <v>440304.19572305569</v>
      </c>
      <c r="AI693" s="3">
        <f t="shared" si="277"/>
        <v>100538.08950799884</v>
      </c>
      <c r="AJ693" s="3">
        <f t="shared" si="278"/>
        <v>49612.016323112177</v>
      </c>
      <c r="AK693" s="3">
        <f t="shared" si="279"/>
        <v>137995.59326855239</v>
      </c>
      <c r="AL693" s="3">
        <f t="shared" si="280"/>
        <v>19965.666068489783</v>
      </c>
      <c r="AM693" s="3">
        <f t="shared" si="281"/>
        <v>74820.995297137124</v>
      </c>
      <c r="AN693" s="3">
        <f t="shared" si="282"/>
        <v>0</v>
      </c>
      <c r="AO693" s="3">
        <f t="shared" si="283"/>
        <v>0</v>
      </c>
      <c r="AP693" s="3">
        <f t="shared" si="284"/>
        <v>0</v>
      </c>
      <c r="AQ693" s="3">
        <f t="shared" si="285"/>
        <v>0</v>
      </c>
      <c r="AR693" s="3">
        <f t="shared" si="286"/>
        <v>0</v>
      </c>
      <c r="AS693" s="3">
        <f t="shared" si="287"/>
        <v>0</v>
      </c>
      <c r="AT693" s="3">
        <f t="shared" si="288"/>
        <v>0</v>
      </c>
      <c r="AU693" s="3">
        <f t="shared" si="289"/>
        <v>0</v>
      </c>
      <c r="AV693" s="3">
        <f t="shared" si="290"/>
        <v>0</v>
      </c>
      <c r="AW693" s="3">
        <f t="shared" si="291"/>
        <v>0</v>
      </c>
      <c r="AX693" s="3">
        <f t="shared" si="294"/>
        <v>2240594.4374973923</v>
      </c>
      <c r="AY693" s="3">
        <f t="shared" si="295"/>
        <v>13</v>
      </c>
      <c r="AZ693" s="3">
        <f t="shared" si="292"/>
        <v>0</v>
      </c>
      <c r="BA693" s="3">
        <v>1173385.6316736955</v>
      </c>
      <c r="BB693">
        <f t="shared" si="296"/>
        <v>0.1384</v>
      </c>
    </row>
    <row r="694" spans="1:54">
      <c r="A694" s="2">
        <v>693</v>
      </c>
      <c r="B694">
        <v>9</v>
      </c>
      <c r="C694" s="3">
        <v>326755.90426716715</v>
      </c>
      <c r="D694" s="3">
        <v>102486.89848585849</v>
      </c>
      <c r="E694" s="3">
        <v>300515.47970200493</v>
      </c>
      <c r="F694" s="3">
        <v>277589.33440308698</v>
      </c>
      <c r="G694" s="3">
        <v>350864.97789488541</v>
      </c>
      <c r="H694" s="3">
        <v>189560.14467737114</v>
      </c>
      <c r="I694" s="3">
        <v>33734.35135675723</v>
      </c>
      <c r="J694" s="3">
        <v>23063.292349893993</v>
      </c>
      <c r="K694" s="3">
        <v>76670.337316021963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AA694" s="3">
        <f t="shared" si="293"/>
        <v>326755.90426716715</v>
      </c>
      <c r="AB694" s="3">
        <f t="shared" si="270"/>
        <v>102486.89848585849</v>
      </c>
      <c r="AC694" s="3">
        <f t="shared" si="271"/>
        <v>300515.47970200493</v>
      </c>
      <c r="AD694" s="3">
        <f t="shared" si="272"/>
        <v>277589.33440308698</v>
      </c>
      <c r="AE694" s="3">
        <f t="shared" si="273"/>
        <v>350864.97789488541</v>
      </c>
      <c r="AF694" s="3">
        <f t="shared" si="274"/>
        <v>189560.14467737114</v>
      </c>
      <c r="AG694" s="3">
        <f t="shared" si="275"/>
        <v>33734.35135675723</v>
      </c>
      <c r="AH694" s="3">
        <f t="shared" si="276"/>
        <v>23063.292349893993</v>
      </c>
      <c r="AI694" s="3">
        <f t="shared" si="277"/>
        <v>76670.337316021963</v>
      </c>
      <c r="AJ694" s="3">
        <f t="shared" si="278"/>
        <v>0</v>
      </c>
      <c r="AK694" s="3">
        <f t="shared" si="279"/>
        <v>0</v>
      </c>
      <c r="AL694" s="3">
        <f t="shared" si="280"/>
        <v>0</v>
      </c>
      <c r="AM694" s="3">
        <f t="shared" si="281"/>
        <v>0</v>
      </c>
      <c r="AN694" s="3">
        <f t="shared" si="282"/>
        <v>0</v>
      </c>
      <c r="AO694" s="3">
        <f t="shared" si="283"/>
        <v>0</v>
      </c>
      <c r="AP694" s="3">
        <f t="shared" si="284"/>
        <v>0</v>
      </c>
      <c r="AQ694" s="3">
        <f t="shared" si="285"/>
        <v>0</v>
      </c>
      <c r="AR694" s="3">
        <f t="shared" si="286"/>
        <v>0</v>
      </c>
      <c r="AS694" s="3">
        <f t="shared" si="287"/>
        <v>0</v>
      </c>
      <c r="AT694" s="3">
        <f t="shared" si="288"/>
        <v>0</v>
      </c>
      <c r="AU694" s="3">
        <f t="shared" si="289"/>
        <v>0</v>
      </c>
      <c r="AV694" s="3">
        <f t="shared" si="290"/>
        <v>0</v>
      </c>
      <c r="AW694" s="3">
        <f t="shared" si="291"/>
        <v>0</v>
      </c>
      <c r="AX694" s="3">
        <f t="shared" si="294"/>
        <v>1681240.7204530474</v>
      </c>
      <c r="AY694" s="3">
        <f t="shared" si="295"/>
        <v>9</v>
      </c>
      <c r="AZ694" s="3">
        <f t="shared" si="292"/>
        <v>0</v>
      </c>
      <c r="BA694" s="3">
        <v>1173910.2976599301</v>
      </c>
      <c r="BB694">
        <f t="shared" si="296"/>
        <v>0.1386</v>
      </c>
    </row>
    <row r="695" spans="1:54">
      <c r="A695" s="2">
        <v>694</v>
      </c>
      <c r="B695">
        <v>18</v>
      </c>
      <c r="C695" s="3">
        <v>460737.10541253368</v>
      </c>
      <c r="D695" s="3">
        <v>20925.030049261968</v>
      </c>
      <c r="E695" s="3">
        <v>508043.21903816325</v>
      </c>
      <c r="F695" s="3">
        <v>78250.944151841031</v>
      </c>
      <c r="G695" s="3">
        <v>253902.12667886363</v>
      </c>
      <c r="H695" s="3">
        <v>452139.53239789582</v>
      </c>
      <c r="I695" s="3">
        <v>154903.92744722305</v>
      </c>
      <c r="J695" s="3">
        <v>1058549.8507513318</v>
      </c>
      <c r="K695" s="3">
        <v>654151.5974429677</v>
      </c>
      <c r="L695" s="3">
        <v>62586.71161106095</v>
      </c>
      <c r="M695" s="3">
        <v>67375.015512089987</v>
      </c>
      <c r="N695" s="3">
        <v>29705.136108436505</v>
      </c>
      <c r="O695" s="3">
        <v>637387.0742316785</v>
      </c>
      <c r="P695" s="3">
        <v>144220.75140318694</v>
      </c>
      <c r="Q695" s="3">
        <v>172875.61557117238</v>
      </c>
      <c r="R695" s="3">
        <v>1266990.1769067463</v>
      </c>
      <c r="S695" s="3">
        <v>86969.772806364956</v>
      </c>
      <c r="T695" s="3">
        <v>499393.22520752193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AA695" s="3">
        <f t="shared" si="293"/>
        <v>460737.10541253368</v>
      </c>
      <c r="AB695" s="3">
        <f t="shared" si="270"/>
        <v>20925.030049261968</v>
      </c>
      <c r="AC695" s="3">
        <f t="shared" si="271"/>
        <v>508043.21903816325</v>
      </c>
      <c r="AD695" s="3">
        <f t="shared" si="272"/>
        <v>78250.944151841031</v>
      </c>
      <c r="AE695" s="3">
        <f t="shared" si="273"/>
        <v>253902.12667886363</v>
      </c>
      <c r="AF695" s="3">
        <f t="shared" si="274"/>
        <v>452139.53239789582</v>
      </c>
      <c r="AG695" s="3">
        <f t="shared" si="275"/>
        <v>154903.92744722305</v>
      </c>
      <c r="AH695" s="3">
        <f t="shared" si="276"/>
        <v>1058549.8507513318</v>
      </c>
      <c r="AI695" s="3">
        <f t="shared" si="277"/>
        <v>654151.5974429677</v>
      </c>
      <c r="AJ695" s="3">
        <f t="shared" si="278"/>
        <v>62586.71161106095</v>
      </c>
      <c r="AK695" s="3">
        <f t="shared" si="279"/>
        <v>67375.015512089987</v>
      </c>
      <c r="AL695" s="3">
        <f t="shared" si="280"/>
        <v>29705.136108436505</v>
      </c>
      <c r="AM695" s="3">
        <f t="shared" si="281"/>
        <v>637387.0742316785</v>
      </c>
      <c r="AN695" s="3">
        <f t="shared" si="282"/>
        <v>144220.75140318694</v>
      </c>
      <c r="AO695" s="3">
        <f t="shared" si="283"/>
        <v>172875.61557117238</v>
      </c>
      <c r="AP695" s="3">
        <f t="shared" si="284"/>
        <v>1266990.1769067463</v>
      </c>
      <c r="AQ695" s="3">
        <f t="shared" si="285"/>
        <v>86969.772806364956</v>
      </c>
      <c r="AR695" s="3">
        <f t="shared" si="286"/>
        <v>499393.22520752193</v>
      </c>
      <c r="AS695" s="3">
        <f t="shared" si="287"/>
        <v>0</v>
      </c>
      <c r="AT695" s="3">
        <f t="shared" si="288"/>
        <v>0</v>
      </c>
      <c r="AU695" s="3">
        <f t="shared" si="289"/>
        <v>0</v>
      </c>
      <c r="AV695" s="3">
        <f t="shared" si="290"/>
        <v>0</v>
      </c>
      <c r="AW695" s="3">
        <f t="shared" si="291"/>
        <v>0</v>
      </c>
      <c r="AX695" s="3">
        <f t="shared" si="294"/>
        <v>6609106.8127283407</v>
      </c>
      <c r="AY695" s="3">
        <f t="shared" si="295"/>
        <v>18</v>
      </c>
      <c r="AZ695" s="3">
        <f t="shared" si="292"/>
        <v>0</v>
      </c>
      <c r="BA695" s="3">
        <v>1174102.4699435206</v>
      </c>
      <c r="BB695">
        <f t="shared" si="296"/>
        <v>0.13880000000000001</v>
      </c>
    </row>
    <row r="696" spans="1:54">
      <c r="A696" s="2">
        <v>695</v>
      </c>
      <c r="B696">
        <v>15</v>
      </c>
      <c r="C696" s="3">
        <v>15307.335945142917</v>
      </c>
      <c r="D696" s="3">
        <v>289579.77384212258</v>
      </c>
      <c r="E696" s="3">
        <v>176079.13075754623</v>
      </c>
      <c r="F696" s="3">
        <v>204998.23958984934</v>
      </c>
      <c r="G696" s="3">
        <v>28997.21305928141</v>
      </c>
      <c r="H696" s="3">
        <v>50066.984672975967</v>
      </c>
      <c r="I696" s="3">
        <v>240029.74428654279</v>
      </c>
      <c r="J696" s="3">
        <v>8704.2054296608349</v>
      </c>
      <c r="K696" s="3">
        <v>106735.11237743834</v>
      </c>
      <c r="L696" s="3">
        <v>48354.461642685812</v>
      </c>
      <c r="M696" s="3">
        <v>55355.212942075406</v>
      </c>
      <c r="N696" s="3">
        <v>3577162.5569754662</v>
      </c>
      <c r="O696" s="3">
        <v>54751.550113298064</v>
      </c>
      <c r="P696" s="3">
        <v>382075.58043133846</v>
      </c>
      <c r="Q696" s="3">
        <v>28068.616567404111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AA696" s="3">
        <f t="shared" si="293"/>
        <v>15307.335945142917</v>
      </c>
      <c r="AB696" s="3">
        <f t="shared" si="270"/>
        <v>289579.77384212258</v>
      </c>
      <c r="AC696" s="3">
        <f t="shared" si="271"/>
        <v>176079.13075754623</v>
      </c>
      <c r="AD696" s="3">
        <f t="shared" si="272"/>
        <v>204998.23958984934</v>
      </c>
      <c r="AE696" s="3">
        <f t="shared" si="273"/>
        <v>28997.21305928141</v>
      </c>
      <c r="AF696" s="3">
        <f t="shared" si="274"/>
        <v>50066.984672975967</v>
      </c>
      <c r="AG696" s="3">
        <f t="shared" si="275"/>
        <v>240029.74428654279</v>
      </c>
      <c r="AH696" s="3">
        <f t="shared" si="276"/>
        <v>8704.2054296608349</v>
      </c>
      <c r="AI696" s="3">
        <f t="shared" si="277"/>
        <v>106735.11237743834</v>
      </c>
      <c r="AJ696" s="3">
        <f t="shared" si="278"/>
        <v>48354.461642685812</v>
      </c>
      <c r="AK696" s="3">
        <f t="shared" si="279"/>
        <v>55355.212942075406</v>
      </c>
      <c r="AL696" s="3">
        <f t="shared" si="280"/>
        <v>3577162.5569754662</v>
      </c>
      <c r="AM696" s="3">
        <f t="shared" si="281"/>
        <v>54751.550113298064</v>
      </c>
      <c r="AN696" s="3">
        <f t="shared" si="282"/>
        <v>382075.58043133846</v>
      </c>
      <c r="AO696" s="3">
        <f t="shared" si="283"/>
        <v>28068.616567404111</v>
      </c>
      <c r="AP696" s="3">
        <f t="shared" si="284"/>
        <v>0</v>
      </c>
      <c r="AQ696" s="3">
        <f t="shared" si="285"/>
        <v>0</v>
      </c>
      <c r="AR696" s="3">
        <f t="shared" si="286"/>
        <v>0</v>
      </c>
      <c r="AS696" s="3">
        <f t="shared" si="287"/>
        <v>0</v>
      </c>
      <c r="AT696" s="3">
        <f t="shared" si="288"/>
        <v>0</v>
      </c>
      <c r="AU696" s="3">
        <f t="shared" si="289"/>
        <v>0</v>
      </c>
      <c r="AV696" s="3">
        <f t="shared" si="290"/>
        <v>0</v>
      </c>
      <c r="AW696" s="3">
        <f t="shared" si="291"/>
        <v>0</v>
      </c>
      <c r="AX696" s="3">
        <f t="shared" si="294"/>
        <v>5266265.7186328284</v>
      </c>
      <c r="AY696" s="3">
        <f t="shared" si="295"/>
        <v>15</v>
      </c>
      <c r="AZ696" s="3">
        <f t="shared" si="292"/>
        <v>0</v>
      </c>
      <c r="BA696" s="3">
        <v>1175226.1233104698</v>
      </c>
      <c r="BB696">
        <f t="shared" si="296"/>
        <v>0.13900000000000001</v>
      </c>
    </row>
    <row r="697" spans="1:54">
      <c r="A697" s="2">
        <v>696</v>
      </c>
      <c r="B697">
        <v>12</v>
      </c>
      <c r="C697" s="3">
        <v>137665.34833929141</v>
      </c>
      <c r="D697" s="3">
        <v>56738.504396171462</v>
      </c>
      <c r="E697" s="3">
        <v>72522.920359649434</v>
      </c>
      <c r="F697" s="3">
        <v>48583.872635927262</v>
      </c>
      <c r="G697" s="3">
        <v>755966.76942056196</v>
      </c>
      <c r="H697" s="3">
        <v>67196.430153176363</v>
      </c>
      <c r="I697" s="3">
        <v>36672.854108405794</v>
      </c>
      <c r="J697" s="3">
        <v>152216.25203831337</v>
      </c>
      <c r="K697" s="3">
        <v>44930.053315841848</v>
      </c>
      <c r="L697" s="3">
        <v>259890.71414557233</v>
      </c>
      <c r="M697" s="3">
        <v>205379.90027542537</v>
      </c>
      <c r="N697" s="3">
        <v>65220.382327152576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AA697" s="3">
        <f t="shared" si="293"/>
        <v>137665.34833929141</v>
      </c>
      <c r="AB697" s="3">
        <f t="shared" si="270"/>
        <v>56738.504396171462</v>
      </c>
      <c r="AC697" s="3">
        <f t="shared" si="271"/>
        <v>72522.920359649434</v>
      </c>
      <c r="AD697" s="3">
        <f t="shared" si="272"/>
        <v>48583.872635927262</v>
      </c>
      <c r="AE697" s="3">
        <f t="shared" si="273"/>
        <v>755966.76942056196</v>
      </c>
      <c r="AF697" s="3">
        <f t="shared" si="274"/>
        <v>67196.430153176363</v>
      </c>
      <c r="AG697" s="3">
        <f t="shared" si="275"/>
        <v>36672.854108405794</v>
      </c>
      <c r="AH697" s="3">
        <f t="shared" si="276"/>
        <v>152216.25203831337</v>
      </c>
      <c r="AI697" s="3">
        <f t="shared" si="277"/>
        <v>44930.053315841848</v>
      </c>
      <c r="AJ697" s="3">
        <f t="shared" si="278"/>
        <v>259890.71414557233</v>
      </c>
      <c r="AK697" s="3">
        <f t="shared" si="279"/>
        <v>205379.90027542537</v>
      </c>
      <c r="AL697" s="3">
        <f t="shared" si="280"/>
        <v>65220.382327152576</v>
      </c>
      <c r="AM697" s="3">
        <f t="shared" si="281"/>
        <v>0</v>
      </c>
      <c r="AN697" s="3">
        <f t="shared" si="282"/>
        <v>0</v>
      </c>
      <c r="AO697" s="3">
        <f t="shared" si="283"/>
        <v>0</v>
      </c>
      <c r="AP697" s="3">
        <f t="shared" si="284"/>
        <v>0</v>
      </c>
      <c r="AQ697" s="3">
        <f t="shared" si="285"/>
        <v>0</v>
      </c>
      <c r="AR697" s="3">
        <f t="shared" si="286"/>
        <v>0</v>
      </c>
      <c r="AS697" s="3">
        <f t="shared" si="287"/>
        <v>0</v>
      </c>
      <c r="AT697" s="3">
        <f t="shared" si="288"/>
        <v>0</v>
      </c>
      <c r="AU697" s="3">
        <f t="shared" si="289"/>
        <v>0</v>
      </c>
      <c r="AV697" s="3">
        <f t="shared" si="290"/>
        <v>0</v>
      </c>
      <c r="AW697" s="3">
        <f t="shared" si="291"/>
        <v>0</v>
      </c>
      <c r="AX697" s="3">
        <f t="shared" si="294"/>
        <v>1902984.0015154893</v>
      </c>
      <c r="AY697" s="3">
        <f t="shared" si="295"/>
        <v>12</v>
      </c>
      <c r="AZ697" s="3">
        <f t="shared" si="292"/>
        <v>0</v>
      </c>
      <c r="BA697" s="3">
        <v>1175325.1028559855</v>
      </c>
      <c r="BB697">
        <f t="shared" si="296"/>
        <v>0.13919999999999999</v>
      </c>
    </row>
    <row r="698" spans="1:54">
      <c r="A698" s="2">
        <v>697</v>
      </c>
      <c r="B698">
        <v>18</v>
      </c>
      <c r="C698" s="3">
        <v>728665.74149502115</v>
      </c>
      <c r="D698" s="3">
        <v>13476.206924545373</v>
      </c>
      <c r="E698" s="3">
        <v>641390.34514977317</v>
      </c>
      <c r="F698" s="3">
        <v>8991.8783844451027</v>
      </c>
      <c r="G698" s="3">
        <v>969264.28645247268</v>
      </c>
      <c r="H698" s="3">
        <v>43544.828703689782</v>
      </c>
      <c r="I698" s="3">
        <v>7284523.4428650513</v>
      </c>
      <c r="J698" s="3">
        <v>204970.40026522518</v>
      </c>
      <c r="K698" s="3">
        <v>7310.1508634902866</v>
      </c>
      <c r="L698" s="3">
        <v>152555.34719232516</v>
      </c>
      <c r="M698" s="3">
        <v>261824.06162361827</v>
      </c>
      <c r="N698" s="3">
        <v>120578.90270577122</v>
      </c>
      <c r="O698" s="3">
        <v>47880.062601957849</v>
      </c>
      <c r="P698" s="3">
        <v>42337.122698732419</v>
      </c>
      <c r="Q698" s="3">
        <v>104666.79078318537</v>
      </c>
      <c r="R698" s="3">
        <v>78827.667097402737</v>
      </c>
      <c r="S698" s="3">
        <v>100005.87635674543</v>
      </c>
      <c r="T698" s="3">
        <v>88362.694831676388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AA698" s="3">
        <f t="shared" si="293"/>
        <v>728665.74149502115</v>
      </c>
      <c r="AB698" s="3">
        <f t="shared" si="270"/>
        <v>13476.206924545373</v>
      </c>
      <c r="AC698" s="3">
        <f t="shared" si="271"/>
        <v>641390.34514977317</v>
      </c>
      <c r="AD698" s="3">
        <f t="shared" si="272"/>
        <v>8991.8783844451027</v>
      </c>
      <c r="AE698" s="3">
        <f t="shared" si="273"/>
        <v>969264.28645247268</v>
      </c>
      <c r="AF698" s="3">
        <f t="shared" si="274"/>
        <v>43544.828703689782</v>
      </c>
      <c r="AG698" s="3">
        <f t="shared" si="275"/>
        <v>7284523.4428650513</v>
      </c>
      <c r="AH698" s="3">
        <f t="shared" si="276"/>
        <v>204970.40026522518</v>
      </c>
      <c r="AI698" s="3">
        <f t="shared" si="277"/>
        <v>7310.1508634902866</v>
      </c>
      <c r="AJ698" s="3">
        <f t="shared" si="278"/>
        <v>152555.34719232516</v>
      </c>
      <c r="AK698" s="3">
        <f t="shared" si="279"/>
        <v>261824.06162361827</v>
      </c>
      <c r="AL698" s="3">
        <f t="shared" si="280"/>
        <v>120578.90270577122</v>
      </c>
      <c r="AM698" s="3">
        <f t="shared" si="281"/>
        <v>47880.062601957849</v>
      </c>
      <c r="AN698" s="3">
        <f t="shared" si="282"/>
        <v>42337.122698732419</v>
      </c>
      <c r="AO698" s="3">
        <f t="shared" si="283"/>
        <v>104666.79078318537</v>
      </c>
      <c r="AP698" s="3">
        <f t="shared" si="284"/>
        <v>78827.667097402737</v>
      </c>
      <c r="AQ698" s="3">
        <f t="shared" si="285"/>
        <v>100005.87635674543</v>
      </c>
      <c r="AR698" s="3">
        <f t="shared" si="286"/>
        <v>88362.694831676388</v>
      </c>
      <c r="AS698" s="3">
        <f t="shared" si="287"/>
        <v>0</v>
      </c>
      <c r="AT698" s="3">
        <f t="shared" si="288"/>
        <v>0</v>
      </c>
      <c r="AU698" s="3">
        <f t="shared" si="289"/>
        <v>0</v>
      </c>
      <c r="AV698" s="3">
        <f t="shared" si="290"/>
        <v>0</v>
      </c>
      <c r="AW698" s="3">
        <f t="shared" si="291"/>
        <v>0</v>
      </c>
      <c r="AX698" s="3">
        <f t="shared" si="294"/>
        <v>10899175.806995127</v>
      </c>
      <c r="AY698" s="3">
        <f t="shared" si="295"/>
        <v>18</v>
      </c>
      <c r="AZ698" s="3">
        <f t="shared" si="292"/>
        <v>0</v>
      </c>
      <c r="BA698" s="3">
        <v>1175375.9649593651</v>
      </c>
      <c r="BB698">
        <f t="shared" si="296"/>
        <v>0.1394</v>
      </c>
    </row>
    <row r="699" spans="1:54">
      <c r="A699" s="2">
        <v>698</v>
      </c>
      <c r="B699">
        <v>10</v>
      </c>
      <c r="C699" s="3">
        <v>551505.56464234821</v>
      </c>
      <c r="D699" s="3">
        <v>516944.4793377872</v>
      </c>
      <c r="E699" s="3">
        <v>15603.68915835161</v>
      </c>
      <c r="F699" s="3">
        <v>50991.795385624719</v>
      </c>
      <c r="G699" s="3">
        <v>7039.3468286538618</v>
      </c>
      <c r="H699" s="3">
        <v>39061.632324556165</v>
      </c>
      <c r="I699" s="3">
        <v>130278.26542137627</v>
      </c>
      <c r="J699" s="3">
        <v>178872.61347114074</v>
      </c>
      <c r="K699" s="3">
        <v>18106.810886793748</v>
      </c>
      <c r="L699" s="3">
        <v>3195710.5597798014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AA699" s="3">
        <f t="shared" si="293"/>
        <v>551505.56464234821</v>
      </c>
      <c r="AB699" s="3">
        <f t="shared" si="270"/>
        <v>516944.4793377872</v>
      </c>
      <c r="AC699" s="3">
        <f t="shared" si="271"/>
        <v>15603.68915835161</v>
      </c>
      <c r="AD699" s="3">
        <f t="shared" si="272"/>
        <v>50991.795385624719</v>
      </c>
      <c r="AE699" s="3">
        <f t="shared" si="273"/>
        <v>7039.3468286538618</v>
      </c>
      <c r="AF699" s="3">
        <f t="shared" si="274"/>
        <v>39061.632324556165</v>
      </c>
      <c r="AG699" s="3">
        <f t="shared" si="275"/>
        <v>130278.26542137627</v>
      </c>
      <c r="AH699" s="3">
        <f t="shared" si="276"/>
        <v>178872.61347114074</v>
      </c>
      <c r="AI699" s="3">
        <f t="shared" si="277"/>
        <v>18106.810886793748</v>
      </c>
      <c r="AJ699" s="3">
        <f t="shared" si="278"/>
        <v>3195710.5597798014</v>
      </c>
      <c r="AK699" s="3">
        <f t="shared" si="279"/>
        <v>0</v>
      </c>
      <c r="AL699" s="3">
        <f t="shared" si="280"/>
        <v>0</v>
      </c>
      <c r="AM699" s="3">
        <f t="shared" si="281"/>
        <v>0</v>
      </c>
      <c r="AN699" s="3">
        <f t="shared" si="282"/>
        <v>0</v>
      </c>
      <c r="AO699" s="3">
        <f t="shared" si="283"/>
        <v>0</v>
      </c>
      <c r="AP699" s="3">
        <f t="shared" si="284"/>
        <v>0</v>
      </c>
      <c r="AQ699" s="3">
        <f t="shared" si="285"/>
        <v>0</v>
      </c>
      <c r="AR699" s="3">
        <f t="shared" si="286"/>
        <v>0</v>
      </c>
      <c r="AS699" s="3">
        <f t="shared" si="287"/>
        <v>0</v>
      </c>
      <c r="AT699" s="3">
        <f t="shared" si="288"/>
        <v>0</v>
      </c>
      <c r="AU699" s="3">
        <f t="shared" si="289"/>
        <v>0</v>
      </c>
      <c r="AV699" s="3">
        <f t="shared" si="290"/>
        <v>0</v>
      </c>
      <c r="AW699" s="3">
        <f t="shared" si="291"/>
        <v>0</v>
      </c>
      <c r="AX699" s="3">
        <f t="shared" si="294"/>
        <v>4704114.7572364341</v>
      </c>
      <c r="AY699" s="3">
        <f t="shared" si="295"/>
        <v>10</v>
      </c>
      <c r="AZ699" s="3">
        <f t="shared" si="292"/>
        <v>0</v>
      </c>
      <c r="BA699" s="3">
        <v>1177340.077499663</v>
      </c>
      <c r="BB699">
        <f t="shared" si="296"/>
        <v>0.1396</v>
      </c>
    </row>
    <row r="700" spans="1:54">
      <c r="A700" s="2">
        <v>699</v>
      </c>
      <c r="B700">
        <v>16</v>
      </c>
      <c r="C700" s="3">
        <v>77678.224911888887</v>
      </c>
      <c r="D700" s="3">
        <v>275841.80643101566</v>
      </c>
      <c r="E700" s="3">
        <v>57686.452778118168</v>
      </c>
      <c r="F700" s="3">
        <v>2163788.9024392595</v>
      </c>
      <c r="G700" s="3">
        <v>1342238.1610742665</v>
      </c>
      <c r="H700" s="3">
        <v>278327.74906714028</v>
      </c>
      <c r="I700" s="3">
        <v>532199.25016231253</v>
      </c>
      <c r="J700" s="3">
        <v>42842.532499251407</v>
      </c>
      <c r="K700" s="3">
        <v>162470.10682793896</v>
      </c>
      <c r="L700" s="3">
        <v>1049233.8479872225</v>
      </c>
      <c r="M700" s="3">
        <v>1084964.8914833933</v>
      </c>
      <c r="N700" s="3">
        <v>137157.74535794146</v>
      </c>
      <c r="O700" s="3">
        <v>50808.981042571468</v>
      </c>
      <c r="P700" s="3">
        <v>31493.964508691377</v>
      </c>
      <c r="Q700" s="3">
        <v>33781.860515586595</v>
      </c>
      <c r="R700" s="3">
        <v>30484.550583194861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AA700" s="3">
        <f t="shared" si="293"/>
        <v>77678.224911888887</v>
      </c>
      <c r="AB700" s="3">
        <f t="shared" si="270"/>
        <v>275841.80643101566</v>
      </c>
      <c r="AC700" s="3">
        <f t="shared" si="271"/>
        <v>57686.452778118168</v>
      </c>
      <c r="AD700" s="3">
        <f t="shared" si="272"/>
        <v>2163788.9024392595</v>
      </c>
      <c r="AE700" s="3">
        <f t="shared" si="273"/>
        <v>1342238.1610742665</v>
      </c>
      <c r="AF700" s="3">
        <f t="shared" si="274"/>
        <v>278327.74906714028</v>
      </c>
      <c r="AG700" s="3">
        <f t="shared" si="275"/>
        <v>532199.25016231253</v>
      </c>
      <c r="AH700" s="3">
        <f t="shared" si="276"/>
        <v>42842.532499251407</v>
      </c>
      <c r="AI700" s="3">
        <f t="shared" si="277"/>
        <v>162470.10682793896</v>
      </c>
      <c r="AJ700" s="3">
        <f t="shared" si="278"/>
        <v>1049233.8479872225</v>
      </c>
      <c r="AK700" s="3">
        <f t="shared" si="279"/>
        <v>1084964.8914833933</v>
      </c>
      <c r="AL700" s="3">
        <f t="shared" si="280"/>
        <v>137157.74535794146</v>
      </c>
      <c r="AM700" s="3">
        <f t="shared" si="281"/>
        <v>50808.981042571468</v>
      </c>
      <c r="AN700" s="3">
        <f t="shared" si="282"/>
        <v>31493.964508691377</v>
      </c>
      <c r="AO700" s="3">
        <f t="shared" si="283"/>
        <v>33781.860515586595</v>
      </c>
      <c r="AP700" s="3">
        <f t="shared" si="284"/>
        <v>30484.550583194861</v>
      </c>
      <c r="AQ700" s="3">
        <f t="shared" si="285"/>
        <v>0</v>
      </c>
      <c r="AR700" s="3">
        <f t="shared" si="286"/>
        <v>0</v>
      </c>
      <c r="AS700" s="3">
        <f t="shared" si="287"/>
        <v>0</v>
      </c>
      <c r="AT700" s="3">
        <f t="shared" si="288"/>
        <v>0</v>
      </c>
      <c r="AU700" s="3">
        <f t="shared" si="289"/>
        <v>0</v>
      </c>
      <c r="AV700" s="3">
        <f t="shared" si="290"/>
        <v>0</v>
      </c>
      <c r="AW700" s="3">
        <f t="shared" si="291"/>
        <v>0</v>
      </c>
      <c r="AX700" s="3">
        <f t="shared" si="294"/>
        <v>7350999.0276697939</v>
      </c>
      <c r="AY700" s="3">
        <f t="shared" si="295"/>
        <v>16</v>
      </c>
      <c r="AZ700" s="3">
        <f t="shared" si="292"/>
        <v>0</v>
      </c>
      <c r="BA700" s="3">
        <v>1179286.7881357532</v>
      </c>
      <c r="BB700">
        <f t="shared" si="296"/>
        <v>0.13980000000000001</v>
      </c>
    </row>
    <row r="701" spans="1:54">
      <c r="A701" s="2">
        <v>700</v>
      </c>
      <c r="B701">
        <v>14</v>
      </c>
      <c r="C701" s="3">
        <v>2966789.3931908272</v>
      </c>
      <c r="D701" s="3">
        <v>422232.66211273131</v>
      </c>
      <c r="E701" s="3">
        <v>583678.27557957266</v>
      </c>
      <c r="F701" s="3">
        <v>515492.7497884644</v>
      </c>
      <c r="G701" s="3">
        <v>182478.55763394368</v>
      </c>
      <c r="H701" s="3">
        <v>96098.499801774917</v>
      </c>
      <c r="I701" s="3">
        <v>307283.46273789677</v>
      </c>
      <c r="J701" s="3">
        <v>133996.5323307564</v>
      </c>
      <c r="K701" s="3">
        <v>257074.50515744099</v>
      </c>
      <c r="L701" s="3">
        <v>21962.107817611024</v>
      </c>
      <c r="M701" s="3">
        <v>33853.609992149235</v>
      </c>
      <c r="N701" s="3">
        <v>4152.8620390882515</v>
      </c>
      <c r="O701" s="3">
        <v>1779094.4355391767</v>
      </c>
      <c r="P701" s="3">
        <v>362425.58644508297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AA701" s="3">
        <f t="shared" si="293"/>
        <v>2966789.3931908272</v>
      </c>
      <c r="AB701" s="3">
        <f t="shared" si="270"/>
        <v>422232.66211273131</v>
      </c>
      <c r="AC701" s="3">
        <f t="shared" si="271"/>
        <v>583678.27557957266</v>
      </c>
      <c r="AD701" s="3">
        <f t="shared" si="272"/>
        <v>515492.7497884644</v>
      </c>
      <c r="AE701" s="3">
        <f t="shared" si="273"/>
        <v>182478.55763394368</v>
      </c>
      <c r="AF701" s="3">
        <f t="shared" si="274"/>
        <v>96098.499801774917</v>
      </c>
      <c r="AG701" s="3">
        <f t="shared" si="275"/>
        <v>307283.46273789677</v>
      </c>
      <c r="AH701" s="3">
        <f t="shared" si="276"/>
        <v>133996.5323307564</v>
      </c>
      <c r="AI701" s="3">
        <f t="shared" si="277"/>
        <v>257074.50515744099</v>
      </c>
      <c r="AJ701" s="3">
        <f t="shared" si="278"/>
        <v>21962.107817611024</v>
      </c>
      <c r="AK701" s="3">
        <f t="shared" si="279"/>
        <v>33853.609992149235</v>
      </c>
      <c r="AL701" s="3">
        <f t="shared" si="280"/>
        <v>4152.8620390882515</v>
      </c>
      <c r="AM701" s="3">
        <f t="shared" si="281"/>
        <v>1779094.4355391767</v>
      </c>
      <c r="AN701" s="3">
        <f t="shared" si="282"/>
        <v>362425.58644508297</v>
      </c>
      <c r="AO701" s="3">
        <f t="shared" si="283"/>
        <v>0</v>
      </c>
      <c r="AP701" s="3">
        <f t="shared" si="284"/>
        <v>0</v>
      </c>
      <c r="AQ701" s="3">
        <f t="shared" si="285"/>
        <v>0</v>
      </c>
      <c r="AR701" s="3">
        <f t="shared" si="286"/>
        <v>0</v>
      </c>
      <c r="AS701" s="3">
        <f t="shared" si="287"/>
        <v>0</v>
      </c>
      <c r="AT701" s="3">
        <f t="shared" si="288"/>
        <v>0</v>
      </c>
      <c r="AU701" s="3">
        <f t="shared" si="289"/>
        <v>0</v>
      </c>
      <c r="AV701" s="3">
        <f t="shared" si="290"/>
        <v>0</v>
      </c>
      <c r="AW701" s="3">
        <f t="shared" si="291"/>
        <v>0</v>
      </c>
      <c r="AX701" s="3">
        <f t="shared" si="294"/>
        <v>7666613.2401665151</v>
      </c>
      <c r="AY701" s="3">
        <f t="shared" si="295"/>
        <v>14</v>
      </c>
      <c r="AZ701" s="3">
        <f t="shared" si="292"/>
        <v>0</v>
      </c>
      <c r="BA701" s="3">
        <v>1179649.9617689345</v>
      </c>
      <c r="BB701">
        <f t="shared" si="296"/>
        <v>0.14000000000000001</v>
      </c>
    </row>
    <row r="702" spans="1:54">
      <c r="A702" s="2">
        <v>701</v>
      </c>
      <c r="B702">
        <v>16</v>
      </c>
      <c r="C702" s="3">
        <v>96202.770815451717</v>
      </c>
      <c r="D702" s="3">
        <v>353524.52731496457</v>
      </c>
      <c r="E702" s="3">
        <v>41473.842200884093</v>
      </c>
      <c r="F702" s="3">
        <v>95271.922732688035</v>
      </c>
      <c r="G702" s="3">
        <v>15488.253119501176</v>
      </c>
      <c r="H702" s="3">
        <v>22503.169287340344</v>
      </c>
      <c r="I702" s="3">
        <v>420458.32628678216</v>
      </c>
      <c r="J702" s="3">
        <v>174244.43208750401</v>
      </c>
      <c r="K702" s="3">
        <v>238260.9058133025</v>
      </c>
      <c r="L702" s="3">
        <v>378347.53572483949</v>
      </c>
      <c r="M702" s="3">
        <v>89090.429894289293</v>
      </c>
      <c r="N702" s="3">
        <v>72132.140170583021</v>
      </c>
      <c r="O702" s="3">
        <v>838044.12161454849</v>
      </c>
      <c r="P702" s="3">
        <v>362792.47843519342</v>
      </c>
      <c r="Q702" s="3">
        <v>20076.456354077443</v>
      </c>
      <c r="R702" s="3">
        <v>273868.09598715819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AA702" s="3">
        <f t="shared" si="293"/>
        <v>96202.770815451717</v>
      </c>
      <c r="AB702" s="3">
        <f t="shared" si="270"/>
        <v>353524.52731496457</v>
      </c>
      <c r="AC702" s="3">
        <f t="shared" si="271"/>
        <v>41473.842200884093</v>
      </c>
      <c r="AD702" s="3">
        <f t="shared" si="272"/>
        <v>95271.922732688035</v>
      </c>
      <c r="AE702" s="3">
        <f t="shared" si="273"/>
        <v>15488.253119501176</v>
      </c>
      <c r="AF702" s="3">
        <f t="shared" si="274"/>
        <v>22503.169287340344</v>
      </c>
      <c r="AG702" s="3">
        <f t="shared" si="275"/>
        <v>420458.32628678216</v>
      </c>
      <c r="AH702" s="3">
        <f t="shared" si="276"/>
        <v>174244.43208750401</v>
      </c>
      <c r="AI702" s="3">
        <f t="shared" si="277"/>
        <v>238260.9058133025</v>
      </c>
      <c r="AJ702" s="3">
        <f t="shared" si="278"/>
        <v>378347.53572483949</v>
      </c>
      <c r="AK702" s="3">
        <f t="shared" si="279"/>
        <v>89090.429894289293</v>
      </c>
      <c r="AL702" s="3">
        <f t="shared" si="280"/>
        <v>72132.140170583021</v>
      </c>
      <c r="AM702" s="3">
        <f t="shared" si="281"/>
        <v>838044.12161454849</v>
      </c>
      <c r="AN702" s="3">
        <f t="shared" si="282"/>
        <v>362792.47843519342</v>
      </c>
      <c r="AO702" s="3">
        <f t="shared" si="283"/>
        <v>20076.456354077443</v>
      </c>
      <c r="AP702" s="3">
        <f t="shared" si="284"/>
        <v>273868.09598715819</v>
      </c>
      <c r="AQ702" s="3">
        <f t="shared" si="285"/>
        <v>0</v>
      </c>
      <c r="AR702" s="3">
        <f t="shared" si="286"/>
        <v>0</v>
      </c>
      <c r="AS702" s="3">
        <f t="shared" si="287"/>
        <v>0</v>
      </c>
      <c r="AT702" s="3">
        <f t="shared" si="288"/>
        <v>0</v>
      </c>
      <c r="AU702" s="3">
        <f t="shared" si="289"/>
        <v>0</v>
      </c>
      <c r="AV702" s="3">
        <f t="shared" si="290"/>
        <v>0</v>
      </c>
      <c r="AW702" s="3">
        <f t="shared" si="291"/>
        <v>0</v>
      </c>
      <c r="AX702" s="3">
        <f t="shared" si="294"/>
        <v>3491779.4078391083</v>
      </c>
      <c r="AY702" s="3">
        <f t="shared" si="295"/>
        <v>16</v>
      </c>
      <c r="AZ702" s="3">
        <f t="shared" si="292"/>
        <v>0</v>
      </c>
      <c r="BA702" s="3">
        <v>1180948.9054545215</v>
      </c>
      <c r="BB702">
        <f t="shared" si="296"/>
        <v>0.14019999999999999</v>
      </c>
    </row>
    <row r="703" spans="1:54">
      <c r="A703" s="2">
        <v>702</v>
      </c>
      <c r="B703">
        <v>12</v>
      </c>
      <c r="C703" s="3">
        <v>320365.71359494474</v>
      </c>
      <c r="D703" s="3">
        <v>72088.057337336635</v>
      </c>
      <c r="E703" s="3">
        <v>3337831.974510421</v>
      </c>
      <c r="F703" s="3">
        <v>8781543.9485072847</v>
      </c>
      <c r="G703" s="3">
        <v>1460644.6804942822</v>
      </c>
      <c r="H703" s="3">
        <v>33122.140536562751</v>
      </c>
      <c r="I703" s="3">
        <v>621778.32735799695</v>
      </c>
      <c r="J703" s="3">
        <v>114432.3371180918</v>
      </c>
      <c r="K703" s="3">
        <v>6459.4467679388772</v>
      </c>
      <c r="L703" s="3">
        <v>160693.70196565689</v>
      </c>
      <c r="M703" s="3">
        <v>40094.978643793198</v>
      </c>
      <c r="N703" s="3">
        <v>137636.56222968816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AA703" s="3">
        <f t="shared" si="293"/>
        <v>320365.71359494474</v>
      </c>
      <c r="AB703" s="3">
        <f t="shared" si="270"/>
        <v>72088.057337336635</v>
      </c>
      <c r="AC703" s="3">
        <f t="shared" si="271"/>
        <v>3337831.974510421</v>
      </c>
      <c r="AD703" s="3">
        <f t="shared" si="272"/>
        <v>8781543.9485072847</v>
      </c>
      <c r="AE703" s="3">
        <f t="shared" si="273"/>
        <v>1460644.6804942822</v>
      </c>
      <c r="AF703" s="3">
        <f t="shared" si="274"/>
        <v>33122.140536562751</v>
      </c>
      <c r="AG703" s="3">
        <f t="shared" si="275"/>
        <v>621778.32735799695</v>
      </c>
      <c r="AH703" s="3">
        <f t="shared" si="276"/>
        <v>114432.3371180918</v>
      </c>
      <c r="AI703" s="3">
        <f t="shared" si="277"/>
        <v>6459.4467679388772</v>
      </c>
      <c r="AJ703" s="3">
        <f t="shared" si="278"/>
        <v>160693.70196565689</v>
      </c>
      <c r="AK703" s="3">
        <f t="shared" si="279"/>
        <v>40094.978643793198</v>
      </c>
      <c r="AL703" s="3">
        <f t="shared" si="280"/>
        <v>137636.56222968816</v>
      </c>
      <c r="AM703" s="3">
        <f t="shared" si="281"/>
        <v>0</v>
      </c>
      <c r="AN703" s="3">
        <f t="shared" si="282"/>
        <v>0</v>
      </c>
      <c r="AO703" s="3">
        <f t="shared" si="283"/>
        <v>0</v>
      </c>
      <c r="AP703" s="3">
        <f t="shared" si="284"/>
        <v>0</v>
      </c>
      <c r="AQ703" s="3">
        <f t="shared" si="285"/>
        <v>0</v>
      </c>
      <c r="AR703" s="3">
        <f t="shared" si="286"/>
        <v>0</v>
      </c>
      <c r="AS703" s="3">
        <f t="shared" si="287"/>
        <v>0</v>
      </c>
      <c r="AT703" s="3">
        <f t="shared" si="288"/>
        <v>0</v>
      </c>
      <c r="AU703" s="3">
        <f t="shared" si="289"/>
        <v>0</v>
      </c>
      <c r="AV703" s="3">
        <f t="shared" si="290"/>
        <v>0</v>
      </c>
      <c r="AW703" s="3">
        <f t="shared" si="291"/>
        <v>0</v>
      </c>
      <c r="AX703" s="3">
        <f t="shared" si="294"/>
        <v>15086691.869063996</v>
      </c>
      <c r="AY703" s="3">
        <f t="shared" si="295"/>
        <v>12</v>
      </c>
      <c r="AZ703" s="3">
        <f t="shared" si="292"/>
        <v>0</v>
      </c>
      <c r="BA703" s="3">
        <v>1181445.600239245</v>
      </c>
      <c r="BB703">
        <f t="shared" si="296"/>
        <v>0.1404</v>
      </c>
    </row>
    <row r="704" spans="1:54">
      <c r="A704" s="2">
        <v>703</v>
      </c>
      <c r="B704">
        <v>10</v>
      </c>
      <c r="C704" s="3">
        <v>404004.60508496157</v>
      </c>
      <c r="D704" s="3">
        <v>443291.58014784672</v>
      </c>
      <c r="E704" s="3">
        <v>107137.03802918392</v>
      </c>
      <c r="F704" s="3">
        <v>96295.554426642513</v>
      </c>
      <c r="G704" s="3">
        <v>764113.44531418825</v>
      </c>
      <c r="H704" s="3">
        <v>314641.82860356185</v>
      </c>
      <c r="I704" s="3">
        <v>26614.051192174014</v>
      </c>
      <c r="J704" s="3">
        <v>340319.80509619432</v>
      </c>
      <c r="K704" s="3">
        <v>475117.17519448517</v>
      </c>
      <c r="L704" s="3">
        <v>277595.88444605214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AA704" s="3">
        <f t="shared" si="293"/>
        <v>404004.60508496157</v>
      </c>
      <c r="AB704" s="3">
        <f t="shared" si="270"/>
        <v>443291.58014784672</v>
      </c>
      <c r="AC704" s="3">
        <f t="shared" si="271"/>
        <v>107137.03802918392</v>
      </c>
      <c r="AD704" s="3">
        <f t="shared" si="272"/>
        <v>96295.554426642513</v>
      </c>
      <c r="AE704" s="3">
        <f t="shared" si="273"/>
        <v>764113.44531418825</v>
      </c>
      <c r="AF704" s="3">
        <f t="shared" si="274"/>
        <v>314641.82860356185</v>
      </c>
      <c r="AG704" s="3">
        <f t="shared" si="275"/>
        <v>26614.051192174014</v>
      </c>
      <c r="AH704" s="3">
        <f t="shared" si="276"/>
        <v>340319.80509619432</v>
      </c>
      <c r="AI704" s="3">
        <f t="shared" si="277"/>
        <v>475117.17519448517</v>
      </c>
      <c r="AJ704" s="3">
        <f t="shared" si="278"/>
        <v>277595.88444605214</v>
      </c>
      <c r="AK704" s="3">
        <f t="shared" si="279"/>
        <v>0</v>
      </c>
      <c r="AL704" s="3">
        <f t="shared" si="280"/>
        <v>0</v>
      </c>
      <c r="AM704" s="3">
        <f t="shared" si="281"/>
        <v>0</v>
      </c>
      <c r="AN704" s="3">
        <f t="shared" si="282"/>
        <v>0</v>
      </c>
      <c r="AO704" s="3">
        <f t="shared" si="283"/>
        <v>0</v>
      </c>
      <c r="AP704" s="3">
        <f t="shared" si="284"/>
        <v>0</v>
      </c>
      <c r="AQ704" s="3">
        <f t="shared" si="285"/>
        <v>0</v>
      </c>
      <c r="AR704" s="3">
        <f t="shared" si="286"/>
        <v>0</v>
      </c>
      <c r="AS704" s="3">
        <f t="shared" si="287"/>
        <v>0</v>
      </c>
      <c r="AT704" s="3">
        <f t="shared" si="288"/>
        <v>0</v>
      </c>
      <c r="AU704" s="3">
        <f t="shared" si="289"/>
        <v>0</v>
      </c>
      <c r="AV704" s="3">
        <f t="shared" si="290"/>
        <v>0</v>
      </c>
      <c r="AW704" s="3">
        <f t="shared" si="291"/>
        <v>0</v>
      </c>
      <c r="AX704" s="3">
        <f t="shared" si="294"/>
        <v>3249130.9675352909</v>
      </c>
      <c r="AY704" s="3">
        <f t="shared" si="295"/>
        <v>10</v>
      </c>
      <c r="AZ704" s="3">
        <f t="shared" si="292"/>
        <v>0</v>
      </c>
      <c r="BA704" s="3">
        <v>1182446.8319220459</v>
      </c>
      <c r="BB704">
        <f t="shared" si="296"/>
        <v>0.1406</v>
      </c>
    </row>
    <row r="705" spans="1:54">
      <c r="A705" s="2">
        <v>704</v>
      </c>
      <c r="B705">
        <v>18</v>
      </c>
      <c r="C705" s="3">
        <v>13756.561093379771</v>
      </c>
      <c r="D705" s="3">
        <v>247970.16173281745</v>
      </c>
      <c r="E705" s="3">
        <v>2784527.2994330944</v>
      </c>
      <c r="F705" s="3">
        <v>102728.92284070571</v>
      </c>
      <c r="G705" s="3">
        <v>830774.1329375495</v>
      </c>
      <c r="H705" s="3">
        <v>57853.577481497021</v>
      </c>
      <c r="I705" s="3">
        <v>887999.33685496624</v>
      </c>
      <c r="J705" s="3">
        <v>90959.929375819091</v>
      </c>
      <c r="K705" s="3">
        <v>41099.447120097786</v>
      </c>
      <c r="L705" s="3">
        <v>191617.11027185418</v>
      </c>
      <c r="M705" s="3">
        <v>800164.86591101252</v>
      </c>
      <c r="N705" s="3">
        <v>45907.295790056145</v>
      </c>
      <c r="O705" s="3">
        <v>1284.3258852911092</v>
      </c>
      <c r="P705" s="3">
        <v>752235.06354230759</v>
      </c>
      <c r="Q705" s="3">
        <v>171626.88369962401</v>
      </c>
      <c r="R705" s="3">
        <v>870142.15347334207</v>
      </c>
      <c r="S705" s="3">
        <v>998819.52767503075</v>
      </c>
      <c r="T705" s="3">
        <v>1515742.0340281962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AA705" s="3">
        <f t="shared" si="293"/>
        <v>13756.561093379771</v>
      </c>
      <c r="AB705" s="3">
        <f t="shared" si="270"/>
        <v>247970.16173281745</v>
      </c>
      <c r="AC705" s="3">
        <f t="shared" si="271"/>
        <v>2784527.2994330944</v>
      </c>
      <c r="AD705" s="3">
        <f t="shared" si="272"/>
        <v>102728.92284070571</v>
      </c>
      <c r="AE705" s="3">
        <f t="shared" si="273"/>
        <v>830774.1329375495</v>
      </c>
      <c r="AF705" s="3">
        <f t="shared" si="274"/>
        <v>57853.577481497021</v>
      </c>
      <c r="AG705" s="3">
        <f t="shared" si="275"/>
        <v>887999.33685496624</v>
      </c>
      <c r="AH705" s="3">
        <f t="shared" si="276"/>
        <v>90959.929375819091</v>
      </c>
      <c r="AI705" s="3">
        <f t="shared" si="277"/>
        <v>41099.447120097786</v>
      </c>
      <c r="AJ705" s="3">
        <f t="shared" si="278"/>
        <v>191617.11027185418</v>
      </c>
      <c r="AK705" s="3">
        <f t="shared" si="279"/>
        <v>800164.86591101252</v>
      </c>
      <c r="AL705" s="3">
        <f t="shared" si="280"/>
        <v>45907.295790056145</v>
      </c>
      <c r="AM705" s="3">
        <f t="shared" si="281"/>
        <v>1284.3258852911092</v>
      </c>
      <c r="AN705" s="3">
        <f t="shared" si="282"/>
        <v>752235.06354230759</v>
      </c>
      <c r="AO705" s="3">
        <f t="shared" si="283"/>
        <v>171626.88369962401</v>
      </c>
      <c r="AP705" s="3">
        <f t="shared" si="284"/>
        <v>870142.15347334207</v>
      </c>
      <c r="AQ705" s="3">
        <f t="shared" si="285"/>
        <v>998819.52767503075</v>
      </c>
      <c r="AR705" s="3">
        <f t="shared" si="286"/>
        <v>1515742.0340281962</v>
      </c>
      <c r="AS705" s="3">
        <f t="shared" si="287"/>
        <v>0</v>
      </c>
      <c r="AT705" s="3">
        <f t="shared" si="288"/>
        <v>0</v>
      </c>
      <c r="AU705" s="3">
        <f t="shared" si="289"/>
        <v>0</v>
      </c>
      <c r="AV705" s="3">
        <f t="shared" si="290"/>
        <v>0</v>
      </c>
      <c r="AW705" s="3">
        <f t="shared" si="291"/>
        <v>0</v>
      </c>
      <c r="AX705" s="3">
        <f t="shared" si="294"/>
        <v>10405208.629146641</v>
      </c>
      <c r="AY705" s="3">
        <f t="shared" si="295"/>
        <v>18</v>
      </c>
      <c r="AZ705" s="3">
        <f t="shared" si="292"/>
        <v>0</v>
      </c>
      <c r="BA705" s="3">
        <v>1183521.9407498497</v>
      </c>
      <c r="BB705">
        <f t="shared" si="296"/>
        <v>0.14080000000000001</v>
      </c>
    </row>
    <row r="706" spans="1:54">
      <c r="A706" s="2">
        <v>705</v>
      </c>
      <c r="B706">
        <v>16</v>
      </c>
      <c r="C706" s="3">
        <v>31553.415694627034</v>
      </c>
      <c r="D706" s="3">
        <v>1835340.5357004087</v>
      </c>
      <c r="E706" s="3">
        <v>40933.120883965137</v>
      </c>
      <c r="F706" s="3">
        <v>15474.222273481559</v>
      </c>
      <c r="G706" s="3">
        <v>110052.83534011386</v>
      </c>
      <c r="H706" s="3">
        <v>326473.10882898909</v>
      </c>
      <c r="I706" s="3">
        <v>293920.67033711105</v>
      </c>
      <c r="J706" s="3">
        <v>1394877.2183684604</v>
      </c>
      <c r="K706" s="3">
        <v>72300.968269270539</v>
      </c>
      <c r="L706" s="3">
        <v>217862.65411379942</v>
      </c>
      <c r="M706" s="3">
        <v>77254.99190023038</v>
      </c>
      <c r="N706" s="3">
        <v>122215.92876599652</v>
      </c>
      <c r="O706" s="3">
        <v>46877.242909673158</v>
      </c>
      <c r="P706" s="3">
        <v>725225.81390145421</v>
      </c>
      <c r="Q706" s="3">
        <v>20407.242916349533</v>
      </c>
      <c r="R706" s="3">
        <v>235827.53971161586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AA706" s="3">
        <f t="shared" si="293"/>
        <v>31553.415694627034</v>
      </c>
      <c r="AB706" s="3">
        <f t="shared" ref="AB706:AB769" si="297">IF(D706&gt;(80000000*0.329),0,IF(D706&gt;0,D706,0))</f>
        <v>1835340.5357004087</v>
      </c>
      <c r="AC706" s="3">
        <f t="shared" ref="AC706:AC769" si="298">IF(E706&gt;(80000000*0.329),0,IF(E706&gt;0,E706,0))</f>
        <v>40933.120883965137</v>
      </c>
      <c r="AD706" s="3">
        <f t="shared" ref="AD706:AD769" si="299">IF(F706&gt;(80000000*0.329),0,IF(F706&gt;0,F706,0))</f>
        <v>15474.222273481559</v>
      </c>
      <c r="AE706" s="3">
        <f t="shared" ref="AE706:AE769" si="300">IF(G706&gt;(80000000*0.329),0,IF(G706&gt;0,G706,0))</f>
        <v>110052.83534011386</v>
      </c>
      <c r="AF706" s="3">
        <f t="shared" ref="AF706:AF769" si="301">IF(H706&gt;(80000000*0.329),0,IF(H706&gt;0,H706,0))</f>
        <v>326473.10882898909</v>
      </c>
      <c r="AG706" s="3">
        <f t="shared" ref="AG706:AG769" si="302">IF(I706&gt;(80000000*0.329),0,IF(I706&gt;0,I706,0))</f>
        <v>293920.67033711105</v>
      </c>
      <c r="AH706" s="3">
        <f t="shared" ref="AH706:AH769" si="303">IF(J706&gt;(80000000*0.329),0,IF(J706&gt;0,J706,0))</f>
        <v>1394877.2183684604</v>
      </c>
      <c r="AI706" s="3">
        <f t="shared" ref="AI706:AI769" si="304">IF(K706&gt;(80000000*0.329),0,IF(K706&gt;0,K706,0))</f>
        <v>72300.968269270539</v>
      </c>
      <c r="AJ706" s="3">
        <f t="shared" ref="AJ706:AJ769" si="305">IF(L706&gt;(80000000*0.329),0,IF(L706&gt;0,L706,0))</f>
        <v>217862.65411379942</v>
      </c>
      <c r="AK706" s="3">
        <f t="shared" ref="AK706:AK769" si="306">IF(M706&gt;(80000000*0.329),0,IF(M706&gt;0,M706,0))</f>
        <v>77254.99190023038</v>
      </c>
      <c r="AL706" s="3">
        <f t="shared" ref="AL706:AL769" si="307">IF(N706&gt;(80000000*0.329),0,IF(N706&gt;0,N706,0))</f>
        <v>122215.92876599652</v>
      </c>
      <c r="AM706" s="3">
        <f t="shared" ref="AM706:AM769" si="308">IF(O706&gt;(80000000*0.329),0,IF(O706&gt;0,O706,0))</f>
        <v>46877.242909673158</v>
      </c>
      <c r="AN706" s="3">
        <f t="shared" ref="AN706:AN769" si="309">IF(P706&gt;(80000000*0.329),0,IF(P706&gt;0,P706,0))</f>
        <v>725225.81390145421</v>
      </c>
      <c r="AO706" s="3">
        <f t="shared" ref="AO706:AO769" si="310">IF(Q706&gt;(80000000*0.329),0,IF(Q706&gt;0,Q706,0))</f>
        <v>20407.242916349533</v>
      </c>
      <c r="AP706" s="3">
        <f t="shared" ref="AP706:AP769" si="311">IF(R706&gt;(80000000*0.329),0,IF(R706&gt;0,R706,0))</f>
        <v>235827.53971161586</v>
      </c>
      <c r="AQ706" s="3">
        <f t="shared" ref="AQ706:AQ769" si="312">IF(S706&gt;(80000000*0.329),0,IF(S706&gt;0,S706,0))</f>
        <v>0</v>
      </c>
      <c r="AR706" s="3">
        <f t="shared" ref="AR706:AR769" si="313">IF(T706&gt;(80000000*0.329),0,IF(T706&gt;0,T706,0))</f>
        <v>0</v>
      </c>
      <c r="AS706" s="3">
        <f t="shared" ref="AS706:AS769" si="314">IF(U706&gt;(80000000*0.329),0,IF(U706&gt;0,U706,0))</f>
        <v>0</v>
      </c>
      <c r="AT706" s="3">
        <f t="shared" ref="AT706:AT769" si="315">IF(V706&gt;(80000000*0.329),0,IF(V706&gt;0,V706,0))</f>
        <v>0</v>
      </c>
      <c r="AU706" s="3">
        <f t="shared" ref="AU706:AU769" si="316">IF(W706&gt;(80000000*0.329),0,IF(W706&gt;0,W706,0))</f>
        <v>0</v>
      </c>
      <c r="AV706" s="3">
        <f t="shared" ref="AV706:AV769" si="317">IF(X706&gt;(80000000*0.329),0,IF(X706&gt;0,X706,0))</f>
        <v>0</v>
      </c>
      <c r="AW706" s="3">
        <f t="shared" ref="AW706:AW769" si="318">IF(Y706&gt;(80000000*0.329),0,IF(Y706&gt;0,Y706,0))</f>
        <v>0</v>
      </c>
      <c r="AX706" s="3">
        <f t="shared" si="294"/>
        <v>5566597.5099155474</v>
      </c>
      <c r="AY706" s="3">
        <f t="shared" si="295"/>
        <v>16</v>
      </c>
      <c r="AZ706" s="3">
        <f t="shared" ref="AZ706:AZ769" si="319">B706-AY706</f>
        <v>0</v>
      </c>
      <c r="BA706" s="3">
        <v>1185125.5893935813</v>
      </c>
      <c r="BB706">
        <f t="shared" si="296"/>
        <v>0.14099999999999999</v>
      </c>
    </row>
    <row r="707" spans="1:54">
      <c r="A707" s="2">
        <v>706</v>
      </c>
      <c r="B707">
        <v>18</v>
      </c>
      <c r="C707" s="3">
        <v>171189.48300589435</v>
      </c>
      <c r="D707" s="3">
        <v>2049921.0034858882</v>
      </c>
      <c r="E707" s="3">
        <v>257464.59473883198</v>
      </c>
      <c r="F707" s="3">
        <v>200876.42983300021</v>
      </c>
      <c r="G707" s="3">
        <v>201950.92108214283</v>
      </c>
      <c r="H707" s="3">
        <v>542217.40863138332</v>
      </c>
      <c r="I707" s="3">
        <v>49268.281726349676</v>
      </c>
      <c r="J707" s="3">
        <v>176211.91615387393</v>
      </c>
      <c r="K707" s="3">
        <v>44224.083080318254</v>
      </c>
      <c r="L707" s="3">
        <v>650712.03220521903</v>
      </c>
      <c r="M707" s="3">
        <v>22061.308272324899</v>
      </c>
      <c r="N707" s="3">
        <v>1265833.0111891918</v>
      </c>
      <c r="O707" s="3">
        <v>203085.81958307177</v>
      </c>
      <c r="P707" s="3">
        <v>11040.863270069603</v>
      </c>
      <c r="Q707" s="3">
        <v>100358.00812079078</v>
      </c>
      <c r="R707" s="3">
        <v>206843.86613066465</v>
      </c>
      <c r="S707" s="3">
        <v>15403.046842843352</v>
      </c>
      <c r="T707" s="3">
        <v>51897.788964230058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AA707" s="3">
        <f t="shared" ref="AA707:AA770" si="320">IF(C707&gt;(80000000*0.329),0,IF(C707&gt;0,C707,0))</f>
        <v>171189.48300589435</v>
      </c>
      <c r="AB707" s="3">
        <f t="shared" si="297"/>
        <v>2049921.0034858882</v>
      </c>
      <c r="AC707" s="3">
        <f t="shared" si="298"/>
        <v>257464.59473883198</v>
      </c>
      <c r="AD707" s="3">
        <f t="shared" si="299"/>
        <v>200876.42983300021</v>
      </c>
      <c r="AE707" s="3">
        <f t="shared" si="300"/>
        <v>201950.92108214283</v>
      </c>
      <c r="AF707" s="3">
        <f t="shared" si="301"/>
        <v>542217.40863138332</v>
      </c>
      <c r="AG707" s="3">
        <f t="shared" si="302"/>
        <v>49268.281726349676</v>
      </c>
      <c r="AH707" s="3">
        <f t="shared" si="303"/>
        <v>176211.91615387393</v>
      </c>
      <c r="AI707" s="3">
        <f t="shared" si="304"/>
        <v>44224.083080318254</v>
      </c>
      <c r="AJ707" s="3">
        <f t="shared" si="305"/>
        <v>650712.03220521903</v>
      </c>
      <c r="AK707" s="3">
        <f t="shared" si="306"/>
        <v>22061.308272324899</v>
      </c>
      <c r="AL707" s="3">
        <f t="shared" si="307"/>
        <v>1265833.0111891918</v>
      </c>
      <c r="AM707" s="3">
        <f t="shared" si="308"/>
        <v>203085.81958307177</v>
      </c>
      <c r="AN707" s="3">
        <f t="shared" si="309"/>
        <v>11040.863270069603</v>
      </c>
      <c r="AO707" s="3">
        <f t="shared" si="310"/>
        <v>100358.00812079078</v>
      </c>
      <c r="AP707" s="3">
        <f t="shared" si="311"/>
        <v>206843.86613066465</v>
      </c>
      <c r="AQ707" s="3">
        <f t="shared" si="312"/>
        <v>15403.046842843352</v>
      </c>
      <c r="AR707" s="3">
        <f t="shared" si="313"/>
        <v>51897.788964230058</v>
      </c>
      <c r="AS707" s="3">
        <f t="shared" si="314"/>
        <v>0</v>
      </c>
      <c r="AT707" s="3">
        <f t="shared" si="315"/>
        <v>0</v>
      </c>
      <c r="AU707" s="3">
        <f t="shared" si="316"/>
        <v>0</v>
      </c>
      <c r="AV707" s="3">
        <f t="shared" si="317"/>
        <v>0</v>
      </c>
      <c r="AW707" s="3">
        <f t="shared" si="318"/>
        <v>0</v>
      </c>
      <c r="AX707" s="3">
        <f t="shared" ref="AX707:AX770" si="321">SUM(AA707:AW707)</f>
        <v>6220559.8663160875</v>
      </c>
      <c r="AY707" s="3">
        <f t="shared" ref="AY707:AY770" si="322">COUNTIF(C707:Y707,"&gt;0")</f>
        <v>18</v>
      </c>
      <c r="AZ707" s="3">
        <f t="shared" si="319"/>
        <v>0</v>
      </c>
      <c r="BA707" s="3">
        <v>1186401.8719544245</v>
      </c>
      <c r="BB707">
        <f t="shared" ref="BB707:BB770" si="323">(ROW()-1)/5000</f>
        <v>0.14119999999999999</v>
      </c>
    </row>
    <row r="708" spans="1:54">
      <c r="A708" s="2">
        <v>707</v>
      </c>
      <c r="B708">
        <v>17</v>
      </c>
      <c r="C708" s="3">
        <v>258713.76207423955</v>
      </c>
      <c r="D708" s="3">
        <v>770953.54717968858</v>
      </c>
      <c r="E708" s="3">
        <v>206660.23375280306</v>
      </c>
      <c r="F708" s="3">
        <v>380566.30818300962</v>
      </c>
      <c r="G708" s="3">
        <v>225602.22964896401</v>
      </c>
      <c r="H708" s="3">
        <v>45808.145340587165</v>
      </c>
      <c r="I708" s="3">
        <v>450155.62377550866</v>
      </c>
      <c r="J708" s="3">
        <v>112267.93041001832</v>
      </c>
      <c r="K708" s="3">
        <v>765169.87244510918</v>
      </c>
      <c r="L708" s="3">
        <v>38004.775990381168</v>
      </c>
      <c r="M708" s="3">
        <v>10539.515272603097</v>
      </c>
      <c r="N708" s="3">
        <v>3466.2867941897302</v>
      </c>
      <c r="O708" s="3">
        <v>98468.289361977091</v>
      </c>
      <c r="P708" s="3">
        <v>50689.549714092216</v>
      </c>
      <c r="Q708" s="3">
        <v>63018.78854648312</v>
      </c>
      <c r="R708" s="3">
        <v>126433.09406747886</v>
      </c>
      <c r="S708" s="3">
        <v>27282.507859343095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AA708" s="3">
        <f t="shared" si="320"/>
        <v>258713.76207423955</v>
      </c>
      <c r="AB708" s="3">
        <f t="shared" si="297"/>
        <v>770953.54717968858</v>
      </c>
      <c r="AC708" s="3">
        <f t="shared" si="298"/>
        <v>206660.23375280306</v>
      </c>
      <c r="AD708" s="3">
        <f t="shared" si="299"/>
        <v>380566.30818300962</v>
      </c>
      <c r="AE708" s="3">
        <f t="shared" si="300"/>
        <v>225602.22964896401</v>
      </c>
      <c r="AF708" s="3">
        <f t="shared" si="301"/>
        <v>45808.145340587165</v>
      </c>
      <c r="AG708" s="3">
        <f t="shared" si="302"/>
        <v>450155.62377550866</v>
      </c>
      <c r="AH708" s="3">
        <f t="shared" si="303"/>
        <v>112267.93041001832</v>
      </c>
      <c r="AI708" s="3">
        <f t="shared" si="304"/>
        <v>765169.87244510918</v>
      </c>
      <c r="AJ708" s="3">
        <f t="shared" si="305"/>
        <v>38004.775990381168</v>
      </c>
      <c r="AK708" s="3">
        <f t="shared" si="306"/>
        <v>10539.515272603097</v>
      </c>
      <c r="AL708" s="3">
        <f t="shared" si="307"/>
        <v>3466.2867941897302</v>
      </c>
      <c r="AM708" s="3">
        <f t="shared" si="308"/>
        <v>98468.289361977091</v>
      </c>
      <c r="AN708" s="3">
        <f t="shared" si="309"/>
        <v>50689.549714092216</v>
      </c>
      <c r="AO708" s="3">
        <f t="shared" si="310"/>
        <v>63018.78854648312</v>
      </c>
      <c r="AP708" s="3">
        <f t="shared" si="311"/>
        <v>126433.09406747886</v>
      </c>
      <c r="AQ708" s="3">
        <f t="shared" si="312"/>
        <v>27282.507859343095</v>
      </c>
      <c r="AR708" s="3">
        <f t="shared" si="313"/>
        <v>0</v>
      </c>
      <c r="AS708" s="3">
        <f t="shared" si="314"/>
        <v>0</v>
      </c>
      <c r="AT708" s="3">
        <f t="shared" si="315"/>
        <v>0</v>
      </c>
      <c r="AU708" s="3">
        <f t="shared" si="316"/>
        <v>0</v>
      </c>
      <c r="AV708" s="3">
        <f t="shared" si="317"/>
        <v>0</v>
      </c>
      <c r="AW708" s="3">
        <f t="shared" si="318"/>
        <v>0</v>
      </c>
      <c r="AX708" s="3">
        <f t="shared" si="321"/>
        <v>3633800.4604164767</v>
      </c>
      <c r="AY708" s="3">
        <f t="shared" si="322"/>
        <v>17</v>
      </c>
      <c r="AZ708" s="3">
        <f t="shared" si="319"/>
        <v>0</v>
      </c>
      <c r="BA708" s="3">
        <v>1186990.95561016</v>
      </c>
      <c r="BB708">
        <f t="shared" si="323"/>
        <v>0.1414</v>
      </c>
    </row>
    <row r="709" spans="1:54">
      <c r="A709" s="2">
        <v>708</v>
      </c>
      <c r="B709">
        <v>12</v>
      </c>
      <c r="C709" s="3">
        <v>154115.34304400301</v>
      </c>
      <c r="D709" s="3">
        <v>66805.280237512387</v>
      </c>
      <c r="E709" s="3">
        <v>147184.57559224599</v>
      </c>
      <c r="F709" s="3">
        <v>22059.338078319026</v>
      </c>
      <c r="G709" s="3">
        <v>291198.68873807025</v>
      </c>
      <c r="H709" s="3">
        <v>198601.90197194731</v>
      </c>
      <c r="I709" s="3">
        <v>2713843.1920058695</v>
      </c>
      <c r="J709" s="3">
        <v>86572.969816918732</v>
      </c>
      <c r="K709" s="3">
        <v>16211.954510333333</v>
      </c>
      <c r="L709" s="3">
        <v>31611.580749716722</v>
      </c>
      <c r="M709" s="3">
        <v>276082.97393256606</v>
      </c>
      <c r="N709" s="3">
        <v>181631.15095185119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AA709" s="3">
        <f t="shared" si="320"/>
        <v>154115.34304400301</v>
      </c>
      <c r="AB709" s="3">
        <f t="shared" si="297"/>
        <v>66805.280237512387</v>
      </c>
      <c r="AC709" s="3">
        <f t="shared" si="298"/>
        <v>147184.57559224599</v>
      </c>
      <c r="AD709" s="3">
        <f t="shared" si="299"/>
        <v>22059.338078319026</v>
      </c>
      <c r="AE709" s="3">
        <f t="shared" si="300"/>
        <v>291198.68873807025</v>
      </c>
      <c r="AF709" s="3">
        <f t="shared" si="301"/>
        <v>198601.90197194731</v>
      </c>
      <c r="AG709" s="3">
        <f t="shared" si="302"/>
        <v>2713843.1920058695</v>
      </c>
      <c r="AH709" s="3">
        <f t="shared" si="303"/>
        <v>86572.969816918732</v>
      </c>
      <c r="AI709" s="3">
        <f t="shared" si="304"/>
        <v>16211.954510333333</v>
      </c>
      <c r="AJ709" s="3">
        <f t="shared" si="305"/>
        <v>31611.580749716722</v>
      </c>
      <c r="AK709" s="3">
        <f t="shared" si="306"/>
        <v>276082.97393256606</v>
      </c>
      <c r="AL709" s="3">
        <f t="shared" si="307"/>
        <v>181631.15095185119</v>
      </c>
      <c r="AM709" s="3">
        <f t="shared" si="308"/>
        <v>0</v>
      </c>
      <c r="AN709" s="3">
        <f t="shared" si="309"/>
        <v>0</v>
      </c>
      <c r="AO709" s="3">
        <f t="shared" si="310"/>
        <v>0</v>
      </c>
      <c r="AP709" s="3">
        <f t="shared" si="311"/>
        <v>0</v>
      </c>
      <c r="AQ709" s="3">
        <f t="shared" si="312"/>
        <v>0</v>
      </c>
      <c r="AR709" s="3">
        <f t="shared" si="313"/>
        <v>0</v>
      </c>
      <c r="AS709" s="3">
        <f t="shared" si="314"/>
        <v>0</v>
      </c>
      <c r="AT709" s="3">
        <f t="shared" si="315"/>
        <v>0</v>
      </c>
      <c r="AU709" s="3">
        <f t="shared" si="316"/>
        <v>0</v>
      </c>
      <c r="AV709" s="3">
        <f t="shared" si="317"/>
        <v>0</v>
      </c>
      <c r="AW709" s="3">
        <f t="shared" si="318"/>
        <v>0</v>
      </c>
      <c r="AX709" s="3">
        <f t="shared" si="321"/>
        <v>4185918.9496293538</v>
      </c>
      <c r="AY709" s="3">
        <f t="shared" si="322"/>
        <v>12</v>
      </c>
      <c r="AZ709" s="3">
        <f t="shared" si="319"/>
        <v>0</v>
      </c>
      <c r="BA709" s="3">
        <v>1188880.2087068995</v>
      </c>
      <c r="BB709">
        <f t="shared" si="323"/>
        <v>0.1416</v>
      </c>
    </row>
    <row r="710" spans="1:54">
      <c r="A710" s="2">
        <v>709</v>
      </c>
      <c r="B710">
        <v>16</v>
      </c>
      <c r="C710" s="3">
        <v>5500265.176499933</v>
      </c>
      <c r="D710" s="3">
        <v>2902816.9115137844</v>
      </c>
      <c r="E710" s="3">
        <v>291032.4857869994</v>
      </c>
      <c r="F710" s="3">
        <v>269062.3127522415</v>
      </c>
      <c r="G710" s="3">
        <v>19172.309139939138</v>
      </c>
      <c r="H710" s="3">
        <v>134641.30122207882</v>
      </c>
      <c r="I710" s="3">
        <v>171595.53469353798</v>
      </c>
      <c r="J710" s="3">
        <v>32174.22208633324</v>
      </c>
      <c r="K710" s="3">
        <v>209895.7425790531</v>
      </c>
      <c r="L710" s="3">
        <v>2854721.1250165319</v>
      </c>
      <c r="M710" s="3">
        <v>1907972.8884694639</v>
      </c>
      <c r="N710" s="3">
        <v>33412.098062854726</v>
      </c>
      <c r="O710" s="3">
        <v>306214.11344042013</v>
      </c>
      <c r="P710" s="3">
        <v>1026151.4742597432</v>
      </c>
      <c r="Q710" s="3">
        <v>107784.60012338131</v>
      </c>
      <c r="R710" s="3">
        <v>400640.56609166216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AA710" s="3">
        <f t="shared" si="320"/>
        <v>5500265.176499933</v>
      </c>
      <c r="AB710" s="3">
        <f t="shared" si="297"/>
        <v>2902816.9115137844</v>
      </c>
      <c r="AC710" s="3">
        <f t="shared" si="298"/>
        <v>291032.4857869994</v>
      </c>
      <c r="AD710" s="3">
        <f t="shared" si="299"/>
        <v>269062.3127522415</v>
      </c>
      <c r="AE710" s="3">
        <f t="shared" si="300"/>
        <v>19172.309139939138</v>
      </c>
      <c r="AF710" s="3">
        <f t="shared" si="301"/>
        <v>134641.30122207882</v>
      </c>
      <c r="AG710" s="3">
        <f t="shared" si="302"/>
        <v>171595.53469353798</v>
      </c>
      <c r="AH710" s="3">
        <f t="shared" si="303"/>
        <v>32174.22208633324</v>
      </c>
      <c r="AI710" s="3">
        <f t="shared" si="304"/>
        <v>209895.7425790531</v>
      </c>
      <c r="AJ710" s="3">
        <f t="shared" si="305"/>
        <v>2854721.1250165319</v>
      </c>
      <c r="AK710" s="3">
        <f t="shared" si="306"/>
        <v>1907972.8884694639</v>
      </c>
      <c r="AL710" s="3">
        <f t="shared" si="307"/>
        <v>33412.098062854726</v>
      </c>
      <c r="AM710" s="3">
        <f t="shared" si="308"/>
        <v>306214.11344042013</v>
      </c>
      <c r="AN710" s="3">
        <f t="shared" si="309"/>
        <v>1026151.4742597432</v>
      </c>
      <c r="AO710" s="3">
        <f t="shared" si="310"/>
        <v>107784.60012338131</v>
      </c>
      <c r="AP710" s="3">
        <f t="shared" si="311"/>
        <v>400640.56609166216</v>
      </c>
      <c r="AQ710" s="3">
        <f t="shared" si="312"/>
        <v>0</v>
      </c>
      <c r="AR710" s="3">
        <f t="shared" si="313"/>
        <v>0</v>
      </c>
      <c r="AS710" s="3">
        <f t="shared" si="314"/>
        <v>0</v>
      </c>
      <c r="AT710" s="3">
        <f t="shared" si="315"/>
        <v>0</v>
      </c>
      <c r="AU710" s="3">
        <f t="shared" si="316"/>
        <v>0</v>
      </c>
      <c r="AV710" s="3">
        <f t="shared" si="317"/>
        <v>0</v>
      </c>
      <c r="AW710" s="3">
        <f t="shared" si="318"/>
        <v>0</v>
      </c>
      <c r="AX710" s="3">
        <f t="shared" si="321"/>
        <v>16167552.861737955</v>
      </c>
      <c r="AY710" s="3">
        <f t="shared" si="322"/>
        <v>16</v>
      </c>
      <c r="AZ710" s="3">
        <f t="shared" si="319"/>
        <v>0</v>
      </c>
      <c r="BA710" s="3">
        <v>1189531.1936646737</v>
      </c>
      <c r="BB710">
        <f t="shared" si="323"/>
        <v>0.14180000000000001</v>
      </c>
    </row>
    <row r="711" spans="1:54">
      <c r="A711" s="2">
        <v>710</v>
      </c>
      <c r="B711">
        <v>16</v>
      </c>
      <c r="C711" s="3">
        <v>433922.97750980593</v>
      </c>
      <c r="D711" s="3">
        <v>141483.29936545805</v>
      </c>
      <c r="E711" s="3">
        <v>55625.274806886613</v>
      </c>
      <c r="F711" s="3">
        <v>17232.492623827082</v>
      </c>
      <c r="G711" s="3">
        <v>25337.740855522588</v>
      </c>
      <c r="H711" s="3">
        <v>128575.92835646532</v>
      </c>
      <c r="I711" s="3">
        <v>762671.12638945156</v>
      </c>
      <c r="J711" s="3">
        <v>198772.71709685653</v>
      </c>
      <c r="K711" s="3">
        <v>256346.44281877254</v>
      </c>
      <c r="L711" s="3">
        <v>1661423.1313984357</v>
      </c>
      <c r="M711" s="3">
        <v>92284.479000811232</v>
      </c>
      <c r="N711" s="3">
        <v>500798.83194738609</v>
      </c>
      <c r="O711" s="3">
        <v>44245.472112726828</v>
      </c>
      <c r="P711" s="3">
        <v>209981.20141199513</v>
      </c>
      <c r="Q711" s="3">
        <v>66431.955572478575</v>
      </c>
      <c r="R711" s="3">
        <v>29891.263718215971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AA711" s="3">
        <f t="shared" si="320"/>
        <v>433922.97750980593</v>
      </c>
      <c r="AB711" s="3">
        <f t="shared" si="297"/>
        <v>141483.29936545805</v>
      </c>
      <c r="AC711" s="3">
        <f t="shared" si="298"/>
        <v>55625.274806886613</v>
      </c>
      <c r="AD711" s="3">
        <f t="shared" si="299"/>
        <v>17232.492623827082</v>
      </c>
      <c r="AE711" s="3">
        <f t="shared" si="300"/>
        <v>25337.740855522588</v>
      </c>
      <c r="AF711" s="3">
        <f t="shared" si="301"/>
        <v>128575.92835646532</v>
      </c>
      <c r="AG711" s="3">
        <f t="shared" si="302"/>
        <v>762671.12638945156</v>
      </c>
      <c r="AH711" s="3">
        <f t="shared" si="303"/>
        <v>198772.71709685653</v>
      </c>
      <c r="AI711" s="3">
        <f t="shared" si="304"/>
        <v>256346.44281877254</v>
      </c>
      <c r="AJ711" s="3">
        <f t="shared" si="305"/>
        <v>1661423.1313984357</v>
      </c>
      <c r="AK711" s="3">
        <f t="shared" si="306"/>
        <v>92284.479000811232</v>
      </c>
      <c r="AL711" s="3">
        <f t="shared" si="307"/>
        <v>500798.83194738609</v>
      </c>
      <c r="AM711" s="3">
        <f t="shared" si="308"/>
        <v>44245.472112726828</v>
      </c>
      <c r="AN711" s="3">
        <f t="shared" si="309"/>
        <v>209981.20141199513</v>
      </c>
      <c r="AO711" s="3">
        <f t="shared" si="310"/>
        <v>66431.955572478575</v>
      </c>
      <c r="AP711" s="3">
        <f t="shared" si="311"/>
        <v>29891.263718215971</v>
      </c>
      <c r="AQ711" s="3">
        <f t="shared" si="312"/>
        <v>0</v>
      </c>
      <c r="AR711" s="3">
        <f t="shared" si="313"/>
        <v>0</v>
      </c>
      <c r="AS711" s="3">
        <f t="shared" si="314"/>
        <v>0</v>
      </c>
      <c r="AT711" s="3">
        <f t="shared" si="315"/>
        <v>0</v>
      </c>
      <c r="AU711" s="3">
        <f t="shared" si="316"/>
        <v>0</v>
      </c>
      <c r="AV711" s="3">
        <f t="shared" si="317"/>
        <v>0</v>
      </c>
      <c r="AW711" s="3">
        <f t="shared" si="318"/>
        <v>0</v>
      </c>
      <c r="AX711" s="3">
        <f t="shared" si="321"/>
        <v>4625024.3349850951</v>
      </c>
      <c r="AY711" s="3">
        <f t="shared" si="322"/>
        <v>16</v>
      </c>
      <c r="AZ711" s="3">
        <f t="shared" si="319"/>
        <v>0</v>
      </c>
      <c r="BA711" s="3">
        <v>1192131.7832833496</v>
      </c>
      <c r="BB711">
        <f t="shared" si="323"/>
        <v>0.14199999999999999</v>
      </c>
    </row>
    <row r="712" spans="1:54">
      <c r="A712" s="2">
        <v>711</v>
      </c>
      <c r="B712">
        <v>14</v>
      </c>
      <c r="C712" s="3">
        <v>250671.9138295876</v>
      </c>
      <c r="D712" s="3">
        <v>291119.30336669611</v>
      </c>
      <c r="E712" s="3">
        <v>67987.736911751112</v>
      </c>
      <c r="F712" s="3">
        <v>322965.39310147724</v>
      </c>
      <c r="G712" s="3">
        <v>170149.03804537214</v>
      </c>
      <c r="H712" s="3">
        <v>211514.70609498429</v>
      </c>
      <c r="I712" s="3">
        <v>412066.53545275581</v>
      </c>
      <c r="J712" s="3">
        <v>69914.087545235394</v>
      </c>
      <c r="K712" s="3">
        <v>151042.85329324601</v>
      </c>
      <c r="L712" s="3">
        <v>270522.62793082307</v>
      </c>
      <c r="M712" s="3">
        <v>27699.952035480077</v>
      </c>
      <c r="N712" s="3">
        <v>548031.73586758226</v>
      </c>
      <c r="O712" s="3">
        <v>372676.50092148728</v>
      </c>
      <c r="P712" s="3">
        <v>140893.54607322201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AA712" s="3">
        <f t="shared" si="320"/>
        <v>250671.9138295876</v>
      </c>
      <c r="AB712" s="3">
        <f t="shared" si="297"/>
        <v>291119.30336669611</v>
      </c>
      <c r="AC712" s="3">
        <f t="shared" si="298"/>
        <v>67987.736911751112</v>
      </c>
      <c r="AD712" s="3">
        <f t="shared" si="299"/>
        <v>322965.39310147724</v>
      </c>
      <c r="AE712" s="3">
        <f t="shared" si="300"/>
        <v>170149.03804537214</v>
      </c>
      <c r="AF712" s="3">
        <f t="shared" si="301"/>
        <v>211514.70609498429</v>
      </c>
      <c r="AG712" s="3">
        <f t="shared" si="302"/>
        <v>412066.53545275581</v>
      </c>
      <c r="AH712" s="3">
        <f t="shared" si="303"/>
        <v>69914.087545235394</v>
      </c>
      <c r="AI712" s="3">
        <f t="shared" si="304"/>
        <v>151042.85329324601</v>
      </c>
      <c r="AJ712" s="3">
        <f t="shared" si="305"/>
        <v>270522.62793082307</v>
      </c>
      <c r="AK712" s="3">
        <f t="shared" si="306"/>
        <v>27699.952035480077</v>
      </c>
      <c r="AL712" s="3">
        <f t="shared" si="307"/>
        <v>548031.73586758226</v>
      </c>
      <c r="AM712" s="3">
        <f t="shared" si="308"/>
        <v>372676.50092148728</v>
      </c>
      <c r="AN712" s="3">
        <f t="shared" si="309"/>
        <v>140893.54607322201</v>
      </c>
      <c r="AO712" s="3">
        <f t="shared" si="310"/>
        <v>0</v>
      </c>
      <c r="AP712" s="3">
        <f t="shared" si="311"/>
        <v>0</v>
      </c>
      <c r="AQ712" s="3">
        <f t="shared" si="312"/>
        <v>0</v>
      </c>
      <c r="AR712" s="3">
        <f t="shared" si="313"/>
        <v>0</v>
      </c>
      <c r="AS712" s="3">
        <f t="shared" si="314"/>
        <v>0</v>
      </c>
      <c r="AT712" s="3">
        <f t="shared" si="315"/>
        <v>0</v>
      </c>
      <c r="AU712" s="3">
        <f t="shared" si="316"/>
        <v>0</v>
      </c>
      <c r="AV712" s="3">
        <f t="shared" si="317"/>
        <v>0</v>
      </c>
      <c r="AW712" s="3">
        <f t="shared" si="318"/>
        <v>0</v>
      </c>
      <c r="AX712" s="3">
        <f t="shared" si="321"/>
        <v>3307255.9304697006</v>
      </c>
      <c r="AY712" s="3">
        <f t="shared" si="322"/>
        <v>14</v>
      </c>
      <c r="AZ712" s="3">
        <f t="shared" si="319"/>
        <v>0</v>
      </c>
      <c r="BA712" s="3">
        <v>1193378.5147511426</v>
      </c>
      <c r="BB712">
        <f t="shared" si="323"/>
        <v>0.14219999999999999</v>
      </c>
    </row>
    <row r="713" spans="1:54">
      <c r="A713" s="2">
        <v>712</v>
      </c>
      <c r="B713">
        <v>16</v>
      </c>
      <c r="C713" s="3">
        <v>16810.935069018298</v>
      </c>
      <c r="D713" s="3">
        <v>1079102.8374951908</v>
      </c>
      <c r="E713" s="3">
        <v>42855.254014684018</v>
      </c>
      <c r="F713" s="3">
        <v>325980.15653997695</v>
      </c>
      <c r="G713" s="3">
        <v>52974.002313281264</v>
      </c>
      <c r="H713" s="3">
        <v>343534.29599548836</v>
      </c>
      <c r="I713" s="3">
        <v>238909.75199852546</v>
      </c>
      <c r="J713" s="3">
        <v>1616874.6957043209</v>
      </c>
      <c r="K713" s="3">
        <v>349949.59062863834</v>
      </c>
      <c r="L713" s="3">
        <v>57598.472044537724</v>
      </c>
      <c r="M713" s="3">
        <v>405178.41414292966</v>
      </c>
      <c r="N713" s="3">
        <v>34613.455055236554</v>
      </c>
      <c r="O713" s="3">
        <v>1012745.1558783789</v>
      </c>
      <c r="P713" s="3">
        <v>82136.867486442323</v>
      </c>
      <c r="Q713" s="3">
        <v>59026.673103541143</v>
      </c>
      <c r="R713" s="3">
        <v>124748.9793909795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AA713" s="3">
        <f t="shared" si="320"/>
        <v>16810.935069018298</v>
      </c>
      <c r="AB713" s="3">
        <f t="shared" si="297"/>
        <v>1079102.8374951908</v>
      </c>
      <c r="AC713" s="3">
        <f t="shared" si="298"/>
        <v>42855.254014684018</v>
      </c>
      <c r="AD713" s="3">
        <f t="shared" si="299"/>
        <v>325980.15653997695</v>
      </c>
      <c r="AE713" s="3">
        <f t="shared" si="300"/>
        <v>52974.002313281264</v>
      </c>
      <c r="AF713" s="3">
        <f t="shared" si="301"/>
        <v>343534.29599548836</v>
      </c>
      <c r="AG713" s="3">
        <f t="shared" si="302"/>
        <v>238909.75199852546</v>
      </c>
      <c r="AH713" s="3">
        <f t="shared" si="303"/>
        <v>1616874.6957043209</v>
      </c>
      <c r="AI713" s="3">
        <f t="shared" si="304"/>
        <v>349949.59062863834</v>
      </c>
      <c r="AJ713" s="3">
        <f t="shared" si="305"/>
        <v>57598.472044537724</v>
      </c>
      <c r="AK713" s="3">
        <f t="shared" si="306"/>
        <v>405178.41414292966</v>
      </c>
      <c r="AL713" s="3">
        <f t="shared" si="307"/>
        <v>34613.455055236554</v>
      </c>
      <c r="AM713" s="3">
        <f t="shared" si="308"/>
        <v>1012745.1558783789</v>
      </c>
      <c r="AN713" s="3">
        <f t="shared" si="309"/>
        <v>82136.867486442323</v>
      </c>
      <c r="AO713" s="3">
        <f t="shared" si="310"/>
        <v>59026.673103541143</v>
      </c>
      <c r="AP713" s="3">
        <f t="shared" si="311"/>
        <v>124748.9793909795</v>
      </c>
      <c r="AQ713" s="3">
        <f t="shared" si="312"/>
        <v>0</v>
      </c>
      <c r="AR713" s="3">
        <f t="shared" si="313"/>
        <v>0</v>
      </c>
      <c r="AS713" s="3">
        <f t="shared" si="314"/>
        <v>0</v>
      </c>
      <c r="AT713" s="3">
        <f t="shared" si="315"/>
        <v>0</v>
      </c>
      <c r="AU713" s="3">
        <f t="shared" si="316"/>
        <v>0</v>
      </c>
      <c r="AV713" s="3">
        <f t="shared" si="317"/>
        <v>0</v>
      </c>
      <c r="AW713" s="3">
        <f t="shared" si="318"/>
        <v>0</v>
      </c>
      <c r="AX713" s="3">
        <f t="shared" si="321"/>
        <v>5843039.536861171</v>
      </c>
      <c r="AY713" s="3">
        <f t="shared" si="322"/>
        <v>16</v>
      </c>
      <c r="AZ713" s="3">
        <f t="shared" si="319"/>
        <v>0</v>
      </c>
      <c r="BA713" s="3">
        <v>1193851.1028525103</v>
      </c>
      <c r="BB713">
        <f t="shared" si="323"/>
        <v>0.1424</v>
      </c>
    </row>
    <row r="714" spans="1:54">
      <c r="A714" s="2">
        <v>713</v>
      </c>
      <c r="B714">
        <v>18</v>
      </c>
      <c r="C714" s="3">
        <v>119116.65161112302</v>
      </c>
      <c r="D714" s="3">
        <v>49563.201694638323</v>
      </c>
      <c r="E714" s="3">
        <v>41503.17617293416</v>
      </c>
      <c r="F714" s="3">
        <v>41014.82778222263</v>
      </c>
      <c r="G714" s="3">
        <v>288317.09286355024</v>
      </c>
      <c r="H714" s="3">
        <v>166712.71026832424</v>
      </c>
      <c r="I714" s="3">
        <v>539362.89392922341</v>
      </c>
      <c r="J714" s="3">
        <v>15606.172481840033</v>
      </c>
      <c r="K714" s="3">
        <v>419622.69085481862</v>
      </c>
      <c r="L714" s="3">
        <v>595566.33139268064</v>
      </c>
      <c r="M714" s="3">
        <v>611643.11239503475</v>
      </c>
      <c r="N714" s="3">
        <v>367672.26892172144</v>
      </c>
      <c r="O714" s="3">
        <v>992471.52813824266</v>
      </c>
      <c r="P714" s="3">
        <v>343269.69315169554</v>
      </c>
      <c r="Q714" s="3">
        <v>12024.503494640123</v>
      </c>
      <c r="R714" s="3">
        <v>310276.80781461822</v>
      </c>
      <c r="S714" s="3">
        <v>100424.22553387724</v>
      </c>
      <c r="T714" s="3">
        <v>963847.99170518189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AA714" s="3">
        <f t="shared" si="320"/>
        <v>119116.65161112302</v>
      </c>
      <c r="AB714" s="3">
        <f t="shared" si="297"/>
        <v>49563.201694638323</v>
      </c>
      <c r="AC714" s="3">
        <f t="shared" si="298"/>
        <v>41503.17617293416</v>
      </c>
      <c r="AD714" s="3">
        <f t="shared" si="299"/>
        <v>41014.82778222263</v>
      </c>
      <c r="AE714" s="3">
        <f t="shared" si="300"/>
        <v>288317.09286355024</v>
      </c>
      <c r="AF714" s="3">
        <f t="shared" si="301"/>
        <v>166712.71026832424</v>
      </c>
      <c r="AG714" s="3">
        <f t="shared" si="302"/>
        <v>539362.89392922341</v>
      </c>
      <c r="AH714" s="3">
        <f t="shared" si="303"/>
        <v>15606.172481840033</v>
      </c>
      <c r="AI714" s="3">
        <f t="shared" si="304"/>
        <v>419622.69085481862</v>
      </c>
      <c r="AJ714" s="3">
        <f t="shared" si="305"/>
        <v>595566.33139268064</v>
      </c>
      <c r="AK714" s="3">
        <f t="shared" si="306"/>
        <v>611643.11239503475</v>
      </c>
      <c r="AL714" s="3">
        <f t="shared" si="307"/>
        <v>367672.26892172144</v>
      </c>
      <c r="AM714" s="3">
        <f t="shared" si="308"/>
        <v>992471.52813824266</v>
      </c>
      <c r="AN714" s="3">
        <f t="shared" si="309"/>
        <v>343269.69315169554</v>
      </c>
      <c r="AO714" s="3">
        <f t="shared" si="310"/>
        <v>12024.503494640123</v>
      </c>
      <c r="AP714" s="3">
        <f t="shared" si="311"/>
        <v>310276.80781461822</v>
      </c>
      <c r="AQ714" s="3">
        <f t="shared" si="312"/>
        <v>100424.22553387724</v>
      </c>
      <c r="AR714" s="3">
        <f t="shared" si="313"/>
        <v>963847.99170518189</v>
      </c>
      <c r="AS714" s="3">
        <f t="shared" si="314"/>
        <v>0</v>
      </c>
      <c r="AT714" s="3">
        <f t="shared" si="315"/>
        <v>0</v>
      </c>
      <c r="AU714" s="3">
        <f t="shared" si="316"/>
        <v>0</v>
      </c>
      <c r="AV714" s="3">
        <f t="shared" si="317"/>
        <v>0</v>
      </c>
      <c r="AW714" s="3">
        <f t="shared" si="318"/>
        <v>0</v>
      </c>
      <c r="AX714" s="3">
        <f t="shared" si="321"/>
        <v>5978015.8802063679</v>
      </c>
      <c r="AY714" s="3">
        <f t="shared" si="322"/>
        <v>18</v>
      </c>
      <c r="AZ714" s="3">
        <f t="shared" si="319"/>
        <v>0</v>
      </c>
      <c r="BA714" s="3">
        <v>1194382.5060234452</v>
      </c>
      <c r="BB714">
        <f t="shared" si="323"/>
        <v>0.1426</v>
      </c>
    </row>
    <row r="715" spans="1:54">
      <c r="A715" s="2">
        <v>714</v>
      </c>
      <c r="B715">
        <v>18</v>
      </c>
      <c r="C715" s="3">
        <v>211025.53963132866</v>
      </c>
      <c r="D715" s="3">
        <v>436384.65032961895</v>
      </c>
      <c r="E715" s="3">
        <v>168631.12981701083</v>
      </c>
      <c r="F715" s="3">
        <v>49879.441102106051</v>
      </c>
      <c r="G715" s="3">
        <v>19247.139419118186</v>
      </c>
      <c r="H715" s="3">
        <v>21389.944660164758</v>
      </c>
      <c r="I715" s="3">
        <v>154769.77947543087</v>
      </c>
      <c r="J715" s="3">
        <v>264437.47227615298</v>
      </c>
      <c r="K715" s="3">
        <v>70451.781038653789</v>
      </c>
      <c r="L715" s="3">
        <v>112905.2173414859</v>
      </c>
      <c r="M715" s="3">
        <v>66730.29204484474</v>
      </c>
      <c r="N715" s="3">
        <v>59612.6789406557</v>
      </c>
      <c r="O715" s="3">
        <v>101384.37744181175</v>
      </c>
      <c r="P715" s="3">
        <v>315698.19938758056</v>
      </c>
      <c r="Q715" s="3">
        <v>1106555.8078126877</v>
      </c>
      <c r="R715" s="3">
        <v>25651.584637892989</v>
      </c>
      <c r="S715" s="3">
        <v>730859.49701645807</v>
      </c>
      <c r="T715" s="3">
        <v>169228.92567356888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AA715" s="3">
        <f t="shared" si="320"/>
        <v>211025.53963132866</v>
      </c>
      <c r="AB715" s="3">
        <f t="shared" si="297"/>
        <v>436384.65032961895</v>
      </c>
      <c r="AC715" s="3">
        <f t="shared" si="298"/>
        <v>168631.12981701083</v>
      </c>
      <c r="AD715" s="3">
        <f t="shared" si="299"/>
        <v>49879.441102106051</v>
      </c>
      <c r="AE715" s="3">
        <f t="shared" si="300"/>
        <v>19247.139419118186</v>
      </c>
      <c r="AF715" s="3">
        <f t="shared" si="301"/>
        <v>21389.944660164758</v>
      </c>
      <c r="AG715" s="3">
        <f t="shared" si="302"/>
        <v>154769.77947543087</v>
      </c>
      <c r="AH715" s="3">
        <f t="shared" si="303"/>
        <v>264437.47227615298</v>
      </c>
      <c r="AI715" s="3">
        <f t="shared" si="304"/>
        <v>70451.781038653789</v>
      </c>
      <c r="AJ715" s="3">
        <f t="shared" si="305"/>
        <v>112905.2173414859</v>
      </c>
      <c r="AK715" s="3">
        <f t="shared" si="306"/>
        <v>66730.29204484474</v>
      </c>
      <c r="AL715" s="3">
        <f t="shared" si="307"/>
        <v>59612.6789406557</v>
      </c>
      <c r="AM715" s="3">
        <f t="shared" si="308"/>
        <v>101384.37744181175</v>
      </c>
      <c r="AN715" s="3">
        <f t="shared" si="309"/>
        <v>315698.19938758056</v>
      </c>
      <c r="AO715" s="3">
        <f t="shared" si="310"/>
        <v>1106555.8078126877</v>
      </c>
      <c r="AP715" s="3">
        <f t="shared" si="311"/>
        <v>25651.584637892989</v>
      </c>
      <c r="AQ715" s="3">
        <f t="shared" si="312"/>
        <v>730859.49701645807</v>
      </c>
      <c r="AR715" s="3">
        <f t="shared" si="313"/>
        <v>169228.92567356888</v>
      </c>
      <c r="AS715" s="3">
        <f t="shared" si="314"/>
        <v>0</v>
      </c>
      <c r="AT715" s="3">
        <f t="shared" si="315"/>
        <v>0</v>
      </c>
      <c r="AU715" s="3">
        <f t="shared" si="316"/>
        <v>0</v>
      </c>
      <c r="AV715" s="3">
        <f t="shared" si="317"/>
        <v>0</v>
      </c>
      <c r="AW715" s="3">
        <f t="shared" si="318"/>
        <v>0</v>
      </c>
      <c r="AX715" s="3">
        <f t="shared" si="321"/>
        <v>4084843.4580465718</v>
      </c>
      <c r="AY715" s="3">
        <f t="shared" si="322"/>
        <v>18</v>
      </c>
      <c r="AZ715" s="3">
        <f t="shared" si="319"/>
        <v>0</v>
      </c>
      <c r="BA715" s="3">
        <v>1199539.0848608315</v>
      </c>
      <c r="BB715">
        <f t="shared" si="323"/>
        <v>0.14280000000000001</v>
      </c>
    </row>
    <row r="716" spans="1:54">
      <c r="A716" s="2">
        <v>715</v>
      </c>
      <c r="B716">
        <v>13</v>
      </c>
      <c r="C716" s="3">
        <v>146553.13191739979</v>
      </c>
      <c r="D716" s="3">
        <v>32745.092729906515</v>
      </c>
      <c r="E716" s="3">
        <v>4935.3915635050516</v>
      </c>
      <c r="F716" s="3">
        <v>268760.68255451904</v>
      </c>
      <c r="G716" s="3">
        <v>722739.19045916991</v>
      </c>
      <c r="H716" s="3">
        <v>104591.36321382082</v>
      </c>
      <c r="I716" s="3">
        <v>375253.73854965455</v>
      </c>
      <c r="J716" s="3">
        <v>63458.344200184292</v>
      </c>
      <c r="K716" s="3">
        <v>62813.424408214771</v>
      </c>
      <c r="L716" s="3">
        <v>65221.295202044974</v>
      </c>
      <c r="M716" s="3">
        <v>51710.110185101759</v>
      </c>
      <c r="N716" s="3">
        <v>364680.37101622234</v>
      </c>
      <c r="O716" s="3">
        <v>1945624.7330386296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AA716" s="3">
        <f t="shared" si="320"/>
        <v>146553.13191739979</v>
      </c>
      <c r="AB716" s="3">
        <f t="shared" si="297"/>
        <v>32745.092729906515</v>
      </c>
      <c r="AC716" s="3">
        <f t="shared" si="298"/>
        <v>4935.3915635050516</v>
      </c>
      <c r="AD716" s="3">
        <f t="shared" si="299"/>
        <v>268760.68255451904</v>
      </c>
      <c r="AE716" s="3">
        <f t="shared" si="300"/>
        <v>722739.19045916991</v>
      </c>
      <c r="AF716" s="3">
        <f t="shared" si="301"/>
        <v>104591.36321382082</v>
      </c>
      <c r="AG716" s="3">
        <f t="shared" si="302"/>
        <v>375253.73854965455</v>
      </c>
      <c r="AH716" s="3">
        <f t="shared" si="303"/>
        <v>63458.344200184292</v>
      </c>
      <c r="AI716" s="3">
        <f t="shared" si="304"/>
        <v>62813.424408214771</v>
      </c>
      <c r="AJ716" s="3">
        <f t="shared" si="305"/>
        <v>65221.295202044974</v>
      </c>
      <c r="AK716" s="3">
        <f t="shared" si="306"/>
        <v>51710.110185101759</v>
      </c>
      <c r="AL716" s="3">
        <f t="shared" si="307"/>
        <v>364680.37101622234</v>
      </c>
      <c r="AM716" s="3">
        <f t="shared" si="308"/>
        <v>1945624.7330386296</v>
      </c>
      <c r="AN716" s="3">
        <f t="shared" si="309"/>
        <v>0</v>
      </c>
      <c r="AO716" s="3">
        <f t="shared" si="310"/>
        <v>0</v>
      </c>
      <c r="AP716" s="3">
        <f t="shared" si="311"/>
        <v>0</v>
      </c>
      <c r="AQ716" s="3">
        <f t="shared" si="312"/>
        <v>0</v>
      </c>
      <c r="AR716" s="3">
        <f t="shared" si="313"/>
        <v>0</v>
      </c>
      <c r="AS716" s="3">
        <f t="shared" si="314"/>
        <v>0</v>
      </c>
      <c r="AT716" s="3">
        <f t="shared" si="315"/>
        <v>0</v>
      </c>
      <c r="AU716" s="3">
        <f t="shared" si="316"/>
        <v>0</v>
      </c>
      <c r="AV716" s="3">
        <f t="shared" si="317"/>
        <v>0</v>
      </c>
      <c r="AW716" s="3">
        <f t="shared" si="318"/>
        <v>0</v>
      </c>
      <c r="AX716" s="3">
        <f t="shared" si="321"/>
        <v>4209086.8690383742</v>
      </c>
      <c r="AY716" s="3">
        <f t="shared" si="322"/>
        <v>13</v>
      </c>
      <c r="AZ716" s="3">
        <f t="shared" si="319"/>
        <v>0</v>
      </c>
      <c r="BA716" s="3">
        <v>1200257.2800985363</v>
      </c>
      <c r="BB716">
        <f t="shared" si="323"/>
        <v>0.14299999999999999</v>
      </c>
    </row>
    <row r="717" spans="1:54">
      <c r="A717" s="2">
        <v>716</v>
      </c>
      <c r="B717">
        <v>16</v>
      </c>
      <c r="C717" s="3">
        <v>2134774.752440901</v>
      </c>
      <c r="D717" s="3">
        <v>26878.776538420265</v>
      </c>
      <c r="E717" s="3">
        <v>12070440.241997611</v>
      </c>
      <c r="F717" s="3">
        <v>898880.3716947278</v>
      </c>
      <c r="G717" s="3">
        <v>183291.9176221629</v>
      </c>
      <c r="H717" s="3">
        <v>256444.21089610175</v>
      </c>
      <c r="I717" s="3">
        <v>509075.30669172737</v>
      </c>
      <c r="J717" s="3">
        <v>717670.51188192784</v>
      </c>
      <c r="K717" s="3">
        <v>277919.93838362617</v>
      </c>
      <c r="L717" s="3">
        <v>49712.354733719803</v>
      </c>
      <c r="M717" s="3">
        <v>552561.18481600645</v>
      </c>
      <c r="N717" s="3">
        <v>138630.20307005415</v>
      </c>
      <c r="O717" s="3">
        <v>4935587.2976479409</v>
      </c>
      <c r="P717" s="3">
        <v>17657.017169880364</v>
      </c>
      <c r="Q717" s="3">
        <v>538473.04781610786</v>
      </c>
      <c r="R717" s="3">
        <v>262338.43067444582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AA717" s="3">
        <f t="shared" si="320"/>
        <v>2134774.752440901</v>
      </c>
      <c r="AB717" s="3">
        <f t="shared" si="297"/>
        <v>26878.776538420265</v>
      </c>
      <c r="AC717" s="3">
        <f t="shared" si="298"/>
        <v>12070440.241997611</v>
      </c>
      <c r="AD717" s="3">
        <f t="shared" si="299"/>
        <v>898880.3716947278</v>
      </c>
      <c r="AE717" s="3">
        <f t="shared" si="300"/>
        <v>183291.9176221629</v>
      </c>
      <c r="AF717" s="3">
        <f t="shared" si="301"/>
        <v>256444.21089610175</v>
      </c>
      <c r="AG717" s="3">
        <f t="shared" si="302"/>
        <v>509075.30669172737</v>
      </c>
      <c r="AH717" s="3">
        <f t="shared" si="303"/>
        <v>717670.51188192784</v>
      </c>
      <c r="AI717" s="3">
        <f t="shared" si="304"/>
        <v>277919.93838362617</v>
      </c>
      <c r="AJ717" s="3">
        <f t="shared" si="305"/>
        <v>49712.354733719803</v>
      </c>
      <c r="AK717" s="3">
        <f t="shared" si="306"/>
        <v>552561.18481600645</v>
      </c>
      <c r="AL717" s="3">
        <f t="shared" si="307"/>
        <v>138630.20307005415</v>
      </c>
      <c r="AM717" s="3">
        <f t="shared" si="308"/>
        <v>4935587.2976479409</v>
      </c>
      <c r="AN717" s="3">
        <f t="shared" si="309"/>
        <v>17657.017169880364</v>
      </c>
      <c r="AO717" s="3">
        <f t="shared" si="310"/>
        <v>538473.04781610786</v>
      </c>
      <c r="AP717" s="3">
        <f t="shared" si="311"/>
        <v>262338.43067444582</v>
      </c>
      <c r="AQ717" s="3">
        <f t="shared" si="312"/>
        <v>0</v>
      </c>
      <c r="AR717" s="3">
        <f t="shared" si="313"/>
        <v>0</v>
      </c>
      <c r="AS717" s="3">
        <f t="shared" si="314"/>
        <v>0</v>
      </c>
      <c r="AT717" s="3">
        <f t="shared" si="315"/>
        <v>0</v>
      </c>
      <c r="AU717" s="3">
        <f t="shared" si="316"/>
        <v>0</v>
      </c>
      <c r="AV717" s="3">
        <f t="shared" si="317"/>
        <v>0</v>
      </c>
      <c r="AW717" s="3">
        <f t="shared" si="318"/>
        <v>0</v>
      </c>
      <c r="AX717" s="7">
        <v>22000000</v>
      </c>
      <c r="AY717" s="3">
        <f t="shared" si="322"/>
        <v>16</v>
      </c>
      <c r="AZ717" s="3">
        <f t="shared" si="319"/>
        <v>0</v>
      </c>
      <c r="BA717" s="3">
        <v>1203157.3770345454</v>
      </c>
      <c r="BB717">
        <f t="shared" si="323"/>
        <v>0.14319999999999999</v>
      </c>
    </row>
    <row r="718" spans="1:54">
      <c r="A718" s="2">
        <v>717</v>
      </c>
      <c r="B718">
        <v>15</v>
      </c>
      <c r="C718" s="3">
        <v>245598.33059070617</v>
      </c>
      <c r="D718" s="3">
        <v>70389.20425382824</v>
      </c>
      <c r="E718" s="3">
        <v>109332.78297462784</v>
      </c>
      <c r="F718" s="3">
        <v>1162678.6451867442</v>
      </c>
      <c r="G718" s="3">
        <v>25267.201469268384</v>
      </c>
      <c r="H718" s="3">
        <v>101226.27769621041</v>
      </c>
      <c r="I718" s="3">
        <v>126753.67033707837</v>
      </c>
      <c r="J718" s="3">
        <v>88753.525164700841</v>
      </c>
      <c r="K718" s="3">
        <v>46057.889627961333</v>
      </c>
      <c r="L718" s="3">
        <v>1603652.1105135996</v>
      </c>
      <c r="M718" s="3">
        <v>16002.476921176909</v>
      </c>
      <c r="N718" s="3">
        <v>512772.78323746938</v>
      </c>
      <c r="O718" s="3">
        <v>221638.73340404814</v>
      </c>
      <c r="P718" s="3">
        <v>280013.5834768666</v>
      </c>
      <c r="Q718" s="3">
        <v>5988.2989913965557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AA718" s="3">
        <f t="shared" si="320"/>
        <v>245598.33059070617</v>
      </c>
      <c r="AB718" s="3">
        <f t="shared" si="297"/>
        <v>70389.20425382824</v>
      </c>
      <c r="AC718" s="3">
        <f t="shared" si="298"/>
        <v>109332.78297462784</v>
      </c>
      <c r="AD718" s="3">
        <f t="shared" si="299"/>
        <v>1162678.6451867442</v>
      </c>
      <c r="AE718" s="3">
        <f t="shared" si="300"/>
        <v>25267.201469268384</v>
      </c>
      <c r="AF718" s="3">
        <f t="shared" si="301"/>
        <v>101226.27769621041</v>
      </c>
      <c r="AG718" s="3">
        <f t="shared" si="302"/>
        <v>126753.67033707837</v>
      </c>
      <c r="AH718" s="3">
        <f t="shared" si="303"/>
        <v>88753.525164700841</v>
      </c>
      <c r="AI718" s="3">
        <f t="shared" si="304"/>
        <v>46057.889627961333</v>
      </c>
      <c r="AJ718" s="3">
        <f t="shared" si="305"/>
        <v>1603652.1105135996</v>
      </c>
      <c r="AK718" s="3">
        <f t="shared" si="306"/>
        <v>16002.476921176909</v>
      </c>
      <c r="AL718" s="3">
        <f t="shared" si="307"/>
        <v>512772.78323746938</v>
      </c>
      <c r="AM718" s="3">
        <f t="shared" si="308"/>
        <v>221638.73340404814</v>
      </c>
      <c r="AN718" s="3">
        <f t="shared" si="309"/>
        <v>280013.5834768666</v>
      </c>
      <c r="AO718" s="3">
        <f t="shared" si="310"/>
        <v>5988.2989913965557</v>
      </c>
      <c r="AP718" s="3">
        <f t="shared" si="311"/>
        <v>0</v>
      </c>
      <c r="AQ718" s="3">
        <f t="shared" si="312"/>
        <v>0</v>
      </c>
      <c r="AR718" s="3">
        <f t="shared" si="313"/>
        <v>0</v>
      </c>
      <c r="AS718" s="3">
        <f t="shared" si="314"/>
        <v>0</v>
      </c>
      <c r="AT718" s="3">
        <f t="shared" si="315"/>
        <v>0</v>
      </c>
      <c r="AU718" s="3">
        <f t="shared" si="316"/>
        <v>0</v>
      </c>
      <c r="AV718" s="3">
        <f t="shared" si="317"/>
        <v>0</v>
      </c>
      <c r="AW718" s="3">
        <f t="shared" si="318"/>
        <v>0</v>
      </c>
      <c r="AX718" s="3">
        <f t="shared" si="321"/>
        <v>4616125.5138456831</v>
      </c>
      <c r="AY718" s="3">
        <f t="shared" si="322"/>
        <v>15</v>
      </c>
      <c r="AZ718" s="3">
        <f t="shared" si="319"/>
        <v>0</v>
      </c>
      <c r="BA718" s="3">
        <v>1205853.2712457897</v>
      </c>
      <c r="BB718">
        <f t="shared" si="323"/>
        <v>0.1434</v>
      </c>
    </row>
    <row r="719" spans="1:54">
      <c r="A719" s="2">
        <v>718</v>
      </c>
      <c r="B719">
        <v>18</v>
      </c>
      <c r="C719" s="3">
        <v>170703.39643211421</v>
      </c>
      <c r="D719" s="3">
        <v>4443672.1632890133</v>
      </c>
      <c r="E719" s="3">
        <v>758372.67976585624</v>
      </c>
      <c r="F719" s="3">
        <v>76323.786154744885</v>
      </c>
      <c r="G719" s="3">
        <v>360289.26760826749</v>
      </c>
      <c r="H719" s="3">
        <v>385494.50557148404</v>
      </c>
      <c r="I719" s="3">
        <v>99224.816702480544</v>
      </c>
      <c r="J719" s="3">
        <v>3587.8128476650973</v>
      </c>
      <c r="K719" s="3">
        <v>181771.29278979788</v>
      </c>
      <c r="L719" s="3">
        <v>966320.73922570446</v>
      </c>
      <c r="M719" s="3">
        <v>72267.534573410579</v>
      </c>
      <c r="N719" s="3">
        <v>4050.5999453053232</v>
      </c>
      <c r="O719" s="3">
        <v>919162.94266372651</v>
      </c>
      <c r="P719" s="3">
        <v>142886.02980670796</v>
      </c>
      <c r="Q719" s="3">
        <v>61136.709983416447</v>
      </c>
      <c r="R719" s="3">
        <v>32045.433564621278</v>
      </c>
      <c r="S719" s="3">
        <v>156445.41853693422</v>
      </c>
      <c r="T719" s="3">
        <v>274273.81258308893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AA719" s="3">
        <f t="shared" si="320"/>
        <v>170703.39643211421</v>
      </c>
      <c r="AB719" s="3">
        <f t="shared" si="297"/>
        <v>4443672.1632890133</v>
      </c>
      <c r="AC719" s="3">
        <f t="shared" si="298"/>
        <v>758372.67976585624</v>
      </c>
      <c r="AD719" s="3">
        <f t="shared" si="299"/>
        <v>76323.786154744885</v>
      </c>
      <c r="AE719" s="3">
        <f t="shared" si="300"/>
        <v>360289.26760826749</v>
      </c>
      <c r="AF719" s="3">
        <f t="shared" si="301"/>
        <v>385494.50557148404</v>
      </c>
      <c r="AG719" s="3">
        <f t="shared" si="302"/>
        <v>99224.816702480544</v>
      </c>
      <c r="AH719" s="3">
        <f t="shared" si="303"/>
        <v>3587.8128476650973</v>
      </c>
      <c r="AI719" s="3">
        <f t="shared" si="304"/>
        <v>181771.29278979788</v>
      </c>
      <c r="AJ719" s="3">
        <f t="shared" si="305"/>
        <v>966320.73922570446</v>
      </c>
      <c r="AK719" s="3">
        <f t="shared" si="306"/>
        <v>72267.534573410579</v>
      </c>
      <c r="AL719" s="3">
        <f t="shared" si="307"/>
        <v>4050.5999453053232</v>
      </c>
      <c r="AM719" s="3">
        <f t="shared" si="308"/>
        <v>919162.94266372651</v>
      </c>
      <c r="AN719" s="3">
        <f t="shared" si="309"/>
        <v>142886.02980670796</v>
      </c>
      <c r="AO719" s="3">
        <f t="shared" si="310"/>
        <v>61136.709983416447</v>
      </c>
      <c r="AP719" s="3">
        <f t="shared" si="311"/>
        <v>32045.433564621278</v>
      </c>
      <c r="AQ719" s="3">
        <f t="shared" si="312"/>
        <v>156445.41853693422</v>
      </c>
      <c r="AR719" s="3">
        <f t="shared" si="313"/>
        <v>274273.81258308893</v>
      </c>
      <c r="AS719" s="3">
        <f t="shared" si="314"/>
        <v>0</v>
      </c>
      <c r="AT719" s="3">
        <f t="shared" si="315"/>
        <v>0</v>
      </c>
      <c r="AU719" s="3">
        <f t="shared" si="316"/>
        <v>0</v>
      </c>
      <c r="AV719" s="3">
        <f t="shared" si="317"/>
        <v>0</v>
      </c>
      <c r="AW719" s="3">
        <f t="shared" si="318"/>
        <v>0</v>
      </c>
      <c r="AX719" s="3">
        <f t="shared" si="321"/>
        <v>9108028.9420443382</v>
      </c>
      <c r="AY719" s="3">
        <f t="shared" si="322"/>
        <v>18</v>
      </c>
      <c r="AZ719" s="3">
        <f t="shared" si="319"/>
        <v>0</v>
      </c>
      <c r="BA719" s="3">
        <v>1207145.9258942709</v>
      </c>
      <c r="BB719">
        <f t="shared" si="323"/>
        <v>0.14360000000000001</v>
      </c>
    </row>
    <row r="720" spans="1:54">
      <c r="A720" s="2">
        <v>719</v>
      </c>
      <c r="B720">
        <v>14</v>
      </c>
      <c r="C720" s="3">
        <v>502946.0331889033</v>
      </c>
      <c r="D720" s="3">
        <v>248325.86212930008</v>
      </c>
      <c r="E720" s="3">
        <v>293180.04741823347</v>
      </c>
      <c r="F720" s="3">
        <v>64205.67634463789</v>
      </c>
      <c r="G720" s="3">
        <v>241010.70147683218</v>
      </c>
      <c r="H720" s="3">
        <v>120115.83714986267</v>
      </c>
      <c r="I720" s="3">
        <v>443805.53388911363</v>
      </c>
      <c r="J720" s="3">
        <v>180468.25538931778</v>
      </c>
      <c r="K720" s="3">
        <v>172608.179068656</v>
      </c>
      <c r="L720" s="3">
        <v>145550.46882735391</v>
      </c>
      <c r="M720" s="3">
        <v>23061.458023810959</v>
      </c>
      <c r="N720" s="3">
        <v>194348.56685920397</v>
      </c>
      <c r="O720" s="3">
        <v>62581.623409649663</v>
      </c>
      <c r="P720" s="3">
        <v>157381.22741257903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AA720" s="3">
        <f t="shared" si="320"/>
        <v>502946.0331889033</v>
      </c>
      <c r="AB720" s="3">
        <f t="shared" si="297"/>
        <v>248325.86212930008</v>
      </c>
      <c r="AC720" s="3">
        <f t="shared" si="298"/>
        <v>293180.04741823347</v>
      </c>
      <c r="AD720" s="3">
        <f t="shared" si="299"/>
        <v>64205.67634463789</v>
      </c>
      <c r="AE720" s="3">
        <f t="shared" si="300"/>
        <v>241010.70147683218</v>
      </c>
      <c r="AF720" s="3">
        <f t="shared" si="301"/>
        <v>120115.83714986267</v>
      </c>
      <c r="AG720" s="3">
        <f t="shared" si="302"/>
        <v>443805.53388911363</v>
      </c>
      <c r="AH720" s="3">
        <f t="shared" si="303"/>
        <v>180468.25538931778</v>
      </c>
      <c r="AI720" s="3">
        <f t="shared" si="304"/>
        <v>172608.179068656</v>
      </c>
      <c r="AJ720" s="3">
        <f t="shared" si="305"/>
        <v>145550.46882735391</v>
      </c>
      <c r="AK720" s="3">
        <f t="shared" si="306"/>
        <v>23061.458023810959</v>
      </c>
      <c r="AL720" s="3">
        <f t="shared" si="307"/>
        <v>194348.56685920397</v>
      </c>
      <c r="AM720" s="3">
        <f t="shared" si="308"/>
        <v>62581.623409649663</v>
      </c>
      <c r="AN720" s="3">
        <f t="shared" si="309"/>
        <v>157381.22741257903</v>
      </c>
      <c r="AO720" s="3">
        <f t="shared" si="310"/>
        <v>0</v>
      </c>
      <c r="AP720" s="3">
        <f t="shared" si="311"/>
        <v>0</v>
      </c>
      <c r="AQ720" s="3">
        <f t="shared" si="312"/>
        <v>0</v>
      </c>
      <c r="AR720" s="3">
        <f t="shared" si="313"/>
        <v>0</v>
      </c>
      <c r="AS720" s="3">
        <f t="shared" si="314"/>
        <v>0</v>
      </c>
      <c r="AT720" s="3">
        <f t="shared" si="315"/>
        <v>0</v>
      </c>
      <c r="AU720" s="3">
        <f t="shared" si="316"/>
        <v>0</v>
      </c>
      <c r="AV720" s="3">
        <f t="shared" si="317"/>
        <v>0</v>
      </c>
      <c r="AW720" s="3">
        <f t="shared" si="318"/>
        <v>0</v>
      </c>
      <c r="AX720" s="3">
        <f t="shared" si="321"/>
        <v>2849589.4705874547</v>
      </c>
      <c r="AY720" s="3">
        <f t="shared" si="322"/>
        <v>14</v>
      </c>
      <c r="AZ720" s="3">
        <f t="shared" si="319"/>
        <v>0</v>
      </c>
      <c r="BA720" s="3">
        <v>1208687.6887394318</v>
      </c>
      <c r="BB720">
        <f t="shared" si="323"/>
        <v>0.14380000000000001</v>
      </c>
    </row>
    <row r="721" spans="1:54">
      <c r="A721" s="2">
        <v>720</v>
      </c>
      <c r="B721">
        <v>11</v>
      </c>
      <c r="C721" s="3">
        <v>333984.08922351868</v>
      </c>
      <c r="D721" s="3">
        <v>76052.635276573303</v>
      </c>
      <c r="E721" s="3">
        <v>61258.256259824608</v>
      </c>
      <c r="F721" s="3">
        <v>20238.543154493331</v>
      </c>
      <c r="G721" s="3">
        <v>288154.09989732894</v>
      </c>
      <c r="H721" s="3">
        <v>86326.535417830935</v>
      </c>
      <c r="I721" s="3">
        <v>465151.04575309169</v>
      </c>
      <c r="J721" s="3">
        <v>18848.835910641475</v>
      </c>
      <c r="K721" s="3">
        <v>366013.88687404909</v>
      </c>
      <c r="L721" s="3">
        <v>698053.7371347649</v>
      </c>
      <c r="M721" s="3">
        <v>6331.5695081896256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AA721" s="3">
        <f t="shared" si="320"/>
        <v>333984.08922351868</v>
      </c>
      <c r="AB721" s="3">
        <f t="shared" si="297"/>
        <v>76052.635276573303</v>
      </c>
      <c r="AC721" s="3">
        <f t="shared" si="298"/>
        <v>61258.256259824608</v>
      </c>
      <c r="AD721" s="3">
        <f t="shared" si="299"/>
        <v>20238.543154493331</v>
      </c>
      <c r="AE721" s="3">
        <f t="shared" si="300"/>
        <v>288154.09989732894</v>
      </c>
      <c r="AF721" s="3">
        <f t="shared" si="301"/>
        <v>86326.535417830935</v>
      </c>
      <c r="AG721" s="3">
        <f t="shared" si="302"/>
        <v>465151.04575309169</v>
      </c>
      <c r="AH721" s="3">
        <f t="shared" si="303"/>
        <v>18848.835910641475</v>
      </c>
      <c r="AI721" s="3">
        <f t="shared" si="304"/>
        <v>366013.88687404909</v>
      </c>
      <c r="AJ721" s="3">
        <f t="shared" si="305"/>
        <v>698053.7371347649</v>
      </c>
      <c r="AK721" s="3">
        <f t="shared" si="306"/>
        <v>6331.5695081896256</v>
      </c>
      <c r="AL721" s="3">
        <f t="shared" si="307"/>
        <v>0</v>
      </c>
      <c r="AM721" s="3">
        <f t="shared" si="308"/>
        <v>0</v>
      </c>
      <c r="AN721" s="3">
        <f t="shared" si="309"/>
        <v>0</v>
      </c>
      <c r="AO721" s="3">
        <f t="shared" si="310"/>
        <v>0</v>
      </c>
      <c r="AP721" s="3">
        <f t="shared" si="311"/>
        <v>0</v>
      </c>
      <c r="AQ721" s="3">
        <f t="shared" si="312"/>
        <v>0</v>
      </c>
      <c r="AR721" s="3">
        <f t="shared" si="313"/>
        <v>0</v>
      </c>
      <c r="AS721" s="3">
        <f t="shared" si="314"/>
        <v>0</v>
      </c>
      <c r="AT721" s="3">
        <f t="shared" si="315"/>
        <v>0</v>
      </c>
      <c r="AU721" s="3">
        <f t="shared" si="316"/>
        <v>0</v>
      </c>
      <c r="AV721" s="3">
        <f t="shared" si="317"/>
        <v>0</v>
      </c>
      <c r="AW721" s="3">
        <f t="shared" si="318"/>
        <v>0</v>
      </c>
      <c r="AX721" s="3">
        <f t="shared" si="321"/>
        <v>2420413.2344103069</v>
      </c>
      <c r="AY721" s="3">
        <f t="shared" si="322"/>
        <v>11</v>
      </c>
      <c r="AZ721" s="3">
        <f t="shared" si="319"/>
        <v>0</v>
      </c>
      <c r="BA721" s="3">
        <v>1210693.4272030618</v>
      </c>
      <c r="BB721">
        <f t="shared" si="323"/>
        <v>0.14399999999999999</v>
      </c>
    </row>
    <row r="722" spans="1:54">
      <c r="A722" s="2">
        <v>721</v>
      </c>
      <c r="B722">
        <v>14</v>
      </c>
      <c r="C722" s="3">
        <v>141715.60920778764</v>
      </c>
      <c r="D722" s="3">
        <v>3459420.7459605425</v>
      </c>
      <c r="E722" s="3">
        <v>530371.93123721506</v>
      </c>
      <c r="F722" s="3">
        <v>14649.26574360017</v>
      </c>
      <c r="G722" s="3">
        <v>181620.82331411686</v>
      </c>
      <c r="H722" s="3">
        <v>457766.72286810138</v>
      </c>
      <c r="I722" s="3">
        <v>35132.254014261765</v>
      </c>
      <c r="J722" s="3">
        <v>21096.839036070247</v>
      </c>
      <c r="K722" s="3">
        <v>209360.8655431043</v>
      </c>
      <c r="L722" s="3">
        <v>188190.71244619269</v>
      </c>
      <c r="M722" s="3">
        <v>336654.96424800507</v>
      </c>
      <c r="N722" s="3">
        <v>14476.689122298019</v>
      </c>
      <c r="O722" s="3">
        <v>91946.281165511769</v>
      </c>
      <c r="P722" s="3">
        <v>202967.98800951539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AA722" s="3">
        <f t="shared" si="320"/>
        <v>141715.60920778764</v>
      </c>
      <c r="AB722" s="3">
        <f t="shared" si="297"/>
        <v>3459420.7459605425</v>
      </c>
      <c r="AC722" s="3">
        <f t="shared" si="298"/>
        <v>530371.93123721506</v>
      </c>
      <c r="AD722" s="3">
        <f t="shared" si="299"/>
        <v>14649.26574360017</v>
      </c>
      <c r="AE722" s="3">
        <f t="shared" si="300"/>
        <v>181620.82331411686</v>
      </c>
      <c r="AF722" s="3">
        <f t="shared" si="301"/>
        <v>457766.72286810138</v>
      </c>
      <c r="AG722" s="3">
        <f t="shared" si="302"/>
        <v>35132.254014261765</v>
      </c>
      <c r="AH722" s="3">
        <f t="shared" si="303"/>
        <v>21096.839036070247</v>
      </c>
      <c r="AI722" s="3">
        <f t="shared" si="304"/>
        <v>209360.8655431043</v>
      </c>
      <c r="AJ722" s="3">
        <f t="shared" si="305"/>
        <v>188190.71244619269</v>
      </c>
      <c r="AK722" s="3">
        <f t="shared" si="306"/>
        <v>336654.96424800507</v>
      </c>
      <c r="AL722" s="3">
        <f t="shared" si="307"/>
        <v>14476.689122298019</v>
      </c>
      <c r="AM722" s="3">
        <f t="shared" si="308"/>
        <v>91946.281165511769</v>
      </c>
      <c r="AN722" s="3">
        <f t="shared" si="309"/>
        <v>202967.98800951539</v>
      </c>
      <c r="AO722" s="3">
        <f t="shared" si="310"/>
        <v>0</v>
      </c>
      <c r="AP722" s="3">
        <f t="shared" si="311"/>
        <v>0</v>
      </c>
      <c r="AQ722" s="3">
        <f t="shared" si="312"/>
        <v>0</v>
      </c>
      <c r="AR722" s="3">
        <f t="shared" si="313"/>
        <v>0</v>
      </c>
      <c r="AS722" s="3">
        <f t="shared" si="314"/>
        <v>0</v>
      </c>
      <c r="AT722" s="3">
        <f t="shared" si="315"/>
        <v>0</v>
      </c>
      <c r="AU722" s="3">
        <f t="shared" si="316"/>
        <v>0</v>
      </c>
      <c r="AV722" s="3">
        <f t="shared" si="317"/>
        <v>0</v>
      </c>
      <c r="AW722" s="3">
        <f t="shared" si="318"/>
        <v>0</v>
      </c>
      <c r="AX722" s="3">
        <f t="shared" si="321"/>
        <v>5885371.6919163223</v>
      </c>
      <c r="AY722" s="3">
        <f t="shared" si="322"/>
        <v>14</v>
      </c>
      <c r="AZ722" s="3">
        <f t="shared" si="319"/>
        <v>0</v>
      </c>
      <c r="BA722" s="3">
        <v>1210842.5591104438</v>
      </c>
      <c r="BB722">
        <f t="shared" si="323"/>
        <v>0.14419999999999999</v>
      </c>
    </row>
    <row r="723" spans="1:54">
      <c r="A723" s="2">
        <v>722</v>
      </c>
      <c r="B723">
        <v>17</v>
      </c>
      <c r="C723" s="3">
        <v>50256.023930966308</v>
      </c>
      <c r="D723" s="3">
        <v>648536.6572897333</v>
      </c>
      <c r="E723" s="3">
        <v>44716.243921491317</v>
      </c>
      <c r="F723" s="3">
        <v>17391.143715216873</v>
      </c>
      <c r="G723" s="3">
        <v>326643.64519095409</v>
      </c>
      <c r="H723" s="3">
        <v>243898.4456677096</v>
      </c>
      <c r="I723" s="3">
        <v>8569.7538529780759</v>
      </c>
      <c r="J723" s="3">
        <v>56173.390230242803</v>
      </c>
      <c r="K723" s="3">
        <v>50703.02777525581</v>
      </c>
      <c r="L723" s="3">
        <v>16882.345594253838</v>
      </c>
      <c r="M723" s="3">
        <v>44779.974860920694</v>
      </c>
      <c r="N723" s="3">
        <v>12008.770572352449</v>
      </c>
      <c r="O723" s="3">
        <v>3542235.7322608074</v>
      </c>
      <c r="P723" s="3">
        <v>217055.03064190413</v>
      </c>
      <c r="Q723" s="3">
        <v>194105.43351823481</v>
      </c>
      <c r="R723" s="3">
        <v>97341.452752443525</v>
      </c>
      <c r="S723" s="3">
        <v>1171576.1885034314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AA723" s="3">
        <f t="shared" si="320"/>
        <v>50256.023930966308</v>
      </c>
      <c r="AB723" s="3">
        <f t="shared" si="297"/>
        <v>648536.6572897333</v>
      </c>
      <c r="AC723" s="3">
        <f t="shared" si="298"/>
        <v>44716.243921491317</v>
      </c>
      <c r="AD723" s="3">
        <f t="shared" si="299"/>
        <v>17391.143715216873</v>
      </c>
      <c r="AE723" s="3">
        <f t="shared" si="300"/>
        <v>326643.64519095409</v>
      </c>
      <c r="AF723" s="3">
        <f t="shared" si="301"/>
        <v>243898.4456677096</v>
      </c>
      <c r="AG723" s="3">
        <f t="shared" si="302"/>
        <v>8569.7538529780759</v>
      </c>
      <c r="AH723" s="3">
        <f t="shared" si="303"/>
        <v>56173.390230242803</v>
      </c>
      <c r="AI723" s="3">
        <f t="shared" si="304"/>
        <v>50703.02777525581</v>
      </c>
      <c r="AJ723" s="3">
        <f t="shared" si="305"/>
        <v>16882.345594253838</v>
      </c>
      <c r="AK723" s="3">
        <f t="shared" si="306"/>
        <v>44779.974860920694</v>
      </c>
      <c r="AL723" s="3">
        <f t="shared" si="307"/>
        <v>12008.770572352449</v>
      </c>
      <c r="AM723" s="3">
        <f t="shared" si="308"/>
        <v>3542235.7322608074</v>
      </c>
      <c r="AN723" s="3">
        <f t="shared" si="309"/>
        <v>217055.03064190413</v>
      </c>
      <c r="AO723" s="3">
        <f t="shared" si="310"/>
        <v>194105.43351823481</v>
      </c>
      <c r="AP723" s="3">
        <f t="shared" si="311"/>
        <v>97341.452752443525</v>
      </c>
      <c r="AQ723" s="3">
        <f t="shared" si="312"/>
        <v>1171576.1885034314</v>
      </c>
      <c r="AR723" s="3">
        <f t="shared" si="313"/>
        <v>0</v>
      </c>
      <c r="AS723" s="3">
        <f t="shared" si="314"/>
        <v>0</v>
      </c>
      <c r="AT723" s="3">
        <f t="shared" si="315"/>
        <v>0</v>
      </c>
      <c r="AU723" s="3">
        <f t="shared" si="316"/>
        <v>0</v>
      </c>
      <c r="AV723" s="3">
        <f t="shared" si="317"/>
        <v>0</v>
      </c>
      <c r="AW723" s="3">
        <f t="shared" si="318"/>
        <v>0</v>
      </c>
      <c r="AX723" s="3">
        <f t="shared" si="321"/>
        <v>6742873.2602788964</v>
      </c>
      <c r="AY723" s="3">
        <f t="shared" si="322"/>
        <v>17</v>
      </c>
      <c r="AZ723" s="3">
        <f t="shared" si="319"/>
        <v>0</v>
      </c>
      <c r="BA723" s="3">
        <v>1213837.6510115215</v>
      </c>
      <c r="BB723">
        <f t="shared" si="323"/>
        <v>0.1444</v>
      </c>
    </row>
    <row r="724" spans="1:54">
      <c r="A724" s="2">
        <v>723</v>
      </c>
      <c r="B724">
        <v>14</v>
      </c>
      <c r="C724" s="3">
        <v>181417.66776211199</v>
      </c>
      <c r="D724" s="3">
        <v>767297.26393634826</v>
      </c>
      <c r="E724" s="3">
        <v>304491.1955288545</v>
      </c>
      <c r="F724" s="3">
        <v>57544.520018212774</v>
      </c>
      <c r="G724" s="3">
        <v>164430.91802624296</v>
      </c>
      <c r="H724" s="3">
        <v>347168.12954605551</v>
      </c>
      <c r="I724" s="3">
        <v>73070.42825429044</v>
      </c>
      <c r="J724" s="3">
        <v>4678763.963812652</v>
      </c>
      <c r="K724" s="3">
        <v>17610.063080267981</v>
      </c>
      <c r="L724" s="3">
        <v>15527.247466147019</v>
      </c>
      <c r="M724" s="3">
        <v>253838.42183436223</v>
      </c>
      <c r="N724" s="3">
        <v>171931.9308185172</v>
      </c>
      <c r="O724" s="3">
        <v>546465.9791945396</v>
      </c>
      <c r="P724" s="3">
        <v>543392.53482751781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AA724" s="3">
        <f t="shared" si="320"/>
        <v>181417.66776211199</v>
      </c>
      <c r="AB724" s="3">
        <f t="shared" si="297"/>
        <v>767297.26393634826</v>
      </c>
      <c r="AC724" s="3">
        <f t="shared" si="298"/>
        <v>304491.1955288545</v>
      </c>
      <c r="AD724" s="3">
        <f t="shared" si="299"/>
        <v>57544.520018212774</v>
      </c>
      <c r="AE724" s="3">
        <f t="shared" si="300"/>
        <v>164430.91802624296</v>
      </c>
      <c r="AF724" s="3">
        <f t="shared" si="301"/>
        <v>347168.12954605551</v>
      </c>
      <c r="AG724" s="3">
        <f t="shared" si="302"/>
        <v>73070.42825429044</v>
      </c>
      <c r="AH724" s="3">
        <f t="shared" si="303"/>
        <v>4678763.963812652</v>
      </c>
      <c r="AI724" s="3">
        <f t="shared" si="304"/>
        <v>17610.063080267981</v>
      </c>
      <c r="AJ724" s="3">
        <f t="shared" si="305"/>
        <v>15527.247466147019</v>
      </c>
      <c r="AK724" s="3">
        <f t="shared" si="306"/>
        <v>253838.42183436223</v>
      </c>
      <c r="AL724" s="3">
        <f t="shared" si="307"/>
        <v>171931.9308185172</v>
      </c>
      <c r="AM724" s="3">
        <f t="shared" si="308"/>
        <v>546465.9791945396</v>
      </c>
      <c r="AN724" s="3">
        <f t="shared" si="309"/>
        <v>543392.53482751781</v>
      </c>
      <c r="AO724" s="3">
        <f t="shared" si="310"/>
        <v>0</v>
      </c>
      <c r="AP724" s="3">
        <f t="shared" si="311"/>
        <v>0</v>
      </c>
      <c r="AQ724" s="3">
        <f t="shared" si="312"/>
        <v>0</v>
      </c>
      <c r="AR724" s="3">
        <f t="shared" si="313"/>
        <v>0</v>
      </c>
      <c r="AS724" s="3">
        <f t="shared" si="314"/>
        <v>0</v>
      </c>
      <c r="AT724" s="3">
        <f t="shared" si="315"/>
        <v>0</v>
      </c>
      <c r="AU724" s="3">
        <f t="shared" si="316"/>
        <v>0</v>
      </c>
      <c r="AV724" s="3">
        <f t="shared" si="317"/>
        <v>0</v>
      </c>
      <c r="AW724" s="3">
        <f t="shared" si="318"/>
        <v>0</v>
      </c>
      <c r="AX724" s="3">
        <f t="shared" si="321"/>
        <v>8122950.2641061209</v>
      </c>
      <c r="AY724" s="3">
        <f t="shared" si="322"/>
        <v>14</v>
      </c>
      <c r="AZ724" s="3">
        <f t="shared" si="319"/>
        <v>0</v>
      </c>
      <c r="BA724" s="3">
        <v>1215314.0018863417</v>
      </c>
      <c r="BB724">
        <f t="shared" si="323"/>
        <v>0.14460000000000001</v>
      </c>
    </row>
    <row r="725" spans="1:54">
      <c r="A725" s="2">
        <v>724</v>
      </c>
      <c r="B725">
        <v>17</v>
      </c>
      <c r="C725" s="3">
        <v>35466.994194087682</v>
      </c>
      <c r="D725" s="3">
        <v>9050280.3219934031</v>
      </c>
      <c r="E725" s="3">
        <v>856441.99926928489</v>
      </c>
      <c r="F725" s="3">
        <v>92881.876520720558</v>
      </c>
      <c r="G725" s="3">
        <v>114873.81290827374</v>
      </c>
      <c r="H725" s="3">
        <v>154975.17724677312</v>
      </c>
      <c r="I725" s="3">
        <v>10642.820770845925</v>
      </c>
      <c r="J725" s="3">
        <v>4169808.6320311837</v>
      </c>
      <c r="K725" s="3">
        <v>103017.07083493521</v>
      </c>
      <c r="L725" s="3">
        <v>1414398.5661024172</v>
      </c>
      <c r="M725" s="3">
        <v>106661.08441712896</v>
      </c>
      <c r="N725" s="3">
        <v>24905.777064694288</v>
      </c>
      <c r="O725" s="3">
        <v>23417.109541313206</v>
      </c>
      <c r="P725" s="3">
        <v>37830.325647960279</v>
      </c>
      <c r="Q725" s="3">
        <v>58586.186209776584</v>
      </c>
      <c r="R725" s="3">
        <v>106818.70982780974</v>
      </c>
      <c r="S725" s="3">
        <v>313551.54084494378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AA725" s="3">
        <f t="shared" si="320"/>
        <v>35466.994194087682</v>
      </c>
      <c r="AB725" s="3">
        <f t="shared" si="297"/>
        <v>9050280.3219934031</v>
      </c>
      <c r="AC725" s="3">
        <f t="shared" si="298"/>
        <v>856441.99926928489</v>
      </c>
      <c r="AD725" s="3">
        <f t="shared" si="299"/>
        <v>92881.876520720558</v>
      </c>
      <c r="AE725" s="3">
        <f t="shared" si="300"/>
        <v>114873.81290827374</v>
      </c>
      <c r="AF725" s="3">
        <f t="shared" si="301"/>
        <v>154975.17724677312</v>
      </c>
      <c r="AG725" s="3">
        <f t="shared" si="302"/>
        <v>10642.820770845925</v>
      </c>
      <c r="AH725" s="3">
        <f t="shared" si="303"/>
        <v>4169808.6320311837</v>
      </c>
      <c r="AI725" s="3">
        <f t="shared" si="304"/>
        <v>103017.07083493521</v>
      </c>
      <c r="AJ725" s="3">
        <f t="shared" si="305"/>
        <v>1414398.5661024172</v>
      </c>
      <c r="AK725" s="3">
        <f t="shared" si="306"/>
        <v>106661.08441712896</v>
      </c>
      <c r="AL725" s="3">
        <f t="shared" si="307"/>
        <v>24905.777064694288</v>
      </c>
      <c r="AM725" s="3">
        <f t="shared" si="308"/>
        <v>23417.109541313206</v>
      </c>
      <c r="AN725" s="3">
        <f t="shared" si="309"/>
        <v>37830.325647960279</v>
      </c>
      <c r="AO725" s="3">
        <f t="shared" si="310"/>
        <v>58586.186209776584</v>
      </c>
      <c r="AP725" s="3">
        <f t="shared" si="311"/>
        <v>106818.70982780974</v>
      </c>
      <c r="AQ725" s="3">
        <f t="shared" si="312"/>
        <v>313551.54084494378</v>
      </c>
      <c r="AR725" s="3">
        <f t="shared" si="313"/>
        <v>0</v>
      </c>
      <c r="AS725" s="3">
        <f t="shared" si="314"/>
        <v>0</v>
      </c>
      <c r="AT725" s="3">
        <f t="shared" si="315"/>
        <v>0</v>
      </c>
      <c r="AU725" s="3">
        <f t="shared" si="316"/>
        <v>0</v>
      </c>
      <c r="AV725" s="3">
        <f t="shared" si="317"/>
        <v>0</v>
      </c>
      <c r="AW725" s="3">
        <f t="shared" si="318"/>
        <v>0</v>
      </c>
      <c r="AX725" s="3">
        <f t="shared" si="321"/>
        <v>16674558.005425554</v>
      </c>
      <c r="AY725" s="3">
        <f t="shared" si="322"/>
        <v>17</v>
      </c>
      <c r="AZ725" s="3">
        <f t="shared" si="319"/>
        <v>0</v>
      </c>
      <c r="BA725" s="3">
        <v>1215318.9270402158</v>
      </c>
      <c r="BB725">
        <f t="shared" si="323"/>
        <v>0.14480000000000001</v>
      </c>
    </row>
    <row r="726" spans="1:54">
      <c r="A726" s="2">
        <v>725</v>
      </c>
      <c r="B726">
        <v>18</v>
      </c>
      <c r="C726" s="3">
        <v>810142.79323530372</v>
      </c>
      <c r="D726" s="3">
        <v>6277179.2526932545</v>
      </c>
      <c r="E726" s="3">
        <v>325737.2308577603</v>
      </c>
      <c r="F726" s="3">
        <v>57870.723199453772</v>
      </c>
      <c r="G726" s="3">
        <v>21962.04496061301</v>
      </c>
      <c r="H726" s="3">
        <v>152226.20002436484</v>
      </c>
      <c r="I726" s="3">
        <v>139935.59724876718</v>
      </c>
      <c r="J726" s="3">
        <v>294902.19072473852</v>
      </c>
      <c r="K726" s="3">
        <v>217893.58172641465</v>
      </c>
      <c r="L726" s="3">
        <v>492081.91355854686</v>
      </c>
      <c r="M726" s="3">
        <v>46856.32874122433</v>
      </c>
      <c r="N726" s="3">
        <v>73277.435464637863</v>
      </c>
      <c r="O726" s="3">
        <v>50887.230077098917</v>
      </c>
      <c r="P726" s="3">
        <v>6516.2464945633592</v>
      </c>
      <c r="Q726" s="3">
        <v>7595.3666826996341</v>
      </c>
      <c r="R726" s="3">
        <v>2855857.3463221272</v>
      </c>
      <c r="S726" s="3">
        <v>58745.857135160732</v>
      </c>
      <c r="T726" s="3">
        <v>133049.63557800214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AA726" s="3">
        <f t="shared" si="320"/>
        <v>810142.79323530372</v>
      </c>
      <c r="AB726" s="3">
        <f t="shared" si="297"/>
        <v>6277179.2526932545</v>
      </c>
      <c r="AC726" s="3">
        <f t="shared" si="298"/>
        <v>325737.2308577603</v>
      </c>
      <c r="AD726" s="3">
        <f t="shared" si="299"/>
        <v>57870.723199453772</v>
      </c>
      <c r="AE726" s="3">
        <f t="shared" si="300"/>
        <v>21962.04496061301</v>
      </c>
      <c r="AF726" s="3">
        <f t="shared" si="301"/>
        <v>152226.20002436484</v>
      </c>
      <c r="AG726" s="3">
        <f t="shared" si="302"/>
        <v>139935.59724876718</v>
      </c>
      <c r="AH726" s="3">
        <f t="shared" si="303"/>
        <v>294902.19072473852</v>
      </c>
      <c r="AI726" s="3">
        <f t="shared" si="304"/>
        <v>217893.58172641465</v>
      </c>
      <c r="AJ726" s="3">
        <f t="shared" si="305"/>
        <v>492081.91355854686</v>
      </c>
      <c r="AK726" s="3">
        <f t="shared" si="306"/>
        <v>46856.32874122433</v>
      </c>
      <c r="AL726" s="3">
        <f t="shared" si="307"/>
        <v>73277.435464637863</v>
      </c>
      <c r="AM726" s="3">
        <f t="shared" si="308"/>
        <v>50887.230077098917</v>
      </c>
      <c r="AN726" s="3">
        <f t="shared" si="309"/>
        <v>6516.2464945633592</v>
      </c>
      <c r="AO726" s="3">
        <f t="shared" si="310"/>
        <v>7595.3666826996341</v>
      </c>
      <c r="AP726" s="3">
        <f t="shared" si="311"/>
        <v>2855857.3463221272</v>
      </c>
      <c r="AQ726" s="3">
        <f t="shared" si="312"/>
        <v>58745.857135160732</v>
      </c>
      <c r="AR726" s="3">
        <f t="shared" si="313"/>
        <v>133049.63557800214</v>
      </c>
      <c r="AS726" s="3">
        <f t="shared" si="314"/>
        <v>0</v>
      </c>
      <c r="AT726" s="3">
        <f t="shared" si="315"/>
        <v>0</v>
      </c>
      <c r="AU726" s="3">
        <f t="shared" si="316"/>
        <v>0</v>
      </c>
      <c r="AV726" s="3">
        <f t="shared" si="317"/>
        <v>0</v>
      </c>
      <c r="AW726" s="3">
        <f t="shared" si="318"/>
        <v>0</v>
      </c>
      <c r="AX726" s="3">
        <f t="shared" si="321"/>
        <v>12022716.974724732</v>
      </c>
      <c r="AY726" s="3">
        <f t="shared" si="322"/>
        <v>18</v>
      </c>
      <c r="AZ726" s="3">
        <f t="shared" si="319"/>
        <v>0</v>
      </c>
      <c r="BA726" s="3">
        <v>1216761.5215527657</v>
      </c>
      <c r="BB726">
        <f t="shared" si="323"/>
        <v>0.14499999999999999</v>
      </c>
    </row>
    <row r="727" spans="1:54">
      <c r="A727" s="2">
        <v>726</v>
      </c>
      <c r="B727">
        <v>18</v>
      </c>
      <c r="C727" s="3">
        <v>995750.66962305829</v>
      </c>
      <c r="D727" s="3">
        <v>395506.59724905423</v>
      </c>
      <c r="E727" s="3">
        <v>116483.12393505858</v>
      </c>
      <c r="F727" s="3">
        <v>1518132.0852573582</v>
      </c>
      <c r="G727" s="3">
        <v>732053.35256111622</v>
      </c>
      <c r="H727" s="3">
        <v>614043.03944404353</v>
      </c>
      <c r="I727" s="3">
        <v>133467.17455496828</v>
      </c>
      <c r="J727" s="3">
        <v>698050.45256751881</v>
      </c>
      <c r="K727" s="3">
        <v>159641.84021250688</v>
      </c>
      <c r="L727" s="3">
        <v>35392.672990692095</v>
      </c>
      <c r="M727" s="3">
        <v>185107.230398368</v>
      </c>
      <c r="N727" s="3">
        <v>133130.92988012251</v>
      </c>
      <c r="O727" s="3">
        <v>341763.57825410977</v>
      </c>
      <c r="P727" s="3">
        <v>32966.654540377895</v>
      </c>
      <c r="Q727" s="3">
        <v>20528.542336200204</v>
      </c>
      <c r="R727" s="3">
        <v>60589.475214168233</v>
      </c>
      <c r="S727" s="3">
        <v>498622.5962128549</v>
      </c>
      <c r="T727" s="3">
        <v>426782.89907447289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AA727" s="3">
        <f t="shared" si="320"/>
        <v>995750.66962305829</v>
      </c>
      <c r="AB727" s="3">
        <f t="shared" si="297"/>
        <v>395506.59724905423</v>
      </c>
      <c r="AC727" s="3">
        <f t="shared" si="298"/>
        <v>116483.12393505858</v>
      </c>
      <c r="AD727" s="3">
        <f t="shared" si="299"/>
        <v>1518132.0852573582</v>
      </c>
      <c r="AE727" s="3">
        <f t="shared" si="300"/>
        <v>732053.35256111622</v>
      </c>
      <c r="AF727" s="3">
        <f t="shared" si="301"/>
        <v>614043.03944404353</v>
      </c>
      <c r="AG727" s="3">
        <f t="shared" si="302"/>
        <v>133467.17455496828</v>
      </c>
      <c r="AH727" s="3">
        <f t="shared" si="303"/>
        <v>698050.45256751881</v>
      </c>
      <c r="AI727" s="3">
        <f t="shared" si="304"/>
        <v>159641.84021250688</v>
      </c>
      <c r="AJ727" s="3">
        <f t="shared" si="305"/>
        <v>35392.672990692095</v>
      </c>
      <c r="AK727" s="3">
        <f t="shared" si="306"/>
        <v>185107.230398368</v>
      </c>
      <c r="AL727" s="3">
        <f t="shared" si="307"/>
        <v>133130.92988012251</v>
      </c>
      <c r="AM727" s="3">
        <f t="shared" si="308"/>
        <v>341763.57825410977</v>
      </c>
      <c r="AN727" s="3">
        <f t="shared" si="309"/>
        <v>32966.654540377895</v>
      </c>
      <c r="AO727" s="3">
        <f t="shared" si="310"/>
        <v>20528.542336200204</v>
      </c>
      <c r="AP727" s="3">
        <f t="shared" si="311"/>
        <v>60589.475214168233</v>
      </c>
      <c r="AQ727" s="3">
        <f t="shared" si="312"/>
        <v>498622.5962128549</v>
      </c>
      <c r="AR727" s="3">
        <f t="shared" si="313"/>
        <v>426782.89907447289</v>
      </c>
      <c r="AS727" s="3">
        <f t="shared" si="314"/>
        <v>0</v>
      </c>
      <c r="AT727" s="3">
        <f t="shared" si="315"/>
        <v>0</v>
      </c>
      <c r="AU727" s="3">
        <f t="shared" si="316"/>
        <v>0</v>
      </c>
      <c r="AV727" s="3">
        <f t="shared" si="317"/>
        <v>0</v>
      </c>
      <c r="AW727" s="3">
        <f t="shared" si="318"/>
        <v>0</v>
      </c>
      <c r="AX727" s="3">
        <f t="shared" si="321"/>
        <v>7098012.9143060492</v>
      </c>
      <c r="AY727" s="3">
        <f t="shared" si="322"/>
        <v>18</v>
      </c>
      <c r="AZ727" s="3">
        <f t="shared" si="319"/>
        <v>0</v>
      </c>
      <c r="BA727" s="3">
        <v>1217258.6005026915</v>
      </c>
      <c r="BB727">
        <f t="shared" si="323"/>
        <v>0.1452</v>
      </c>
    </row>
    <row r="728" spans="1:54">
      <c r="A728" s="2">
        <v>727</v>
      </c>
      <c r="B728">
        <v>18</v>
      </c>
      <c r="C728" s="3">
        <v>1249564.4499772189</v>
      </c>
      <c r="D728" s="3">
        <v>55570.205582547358</v>
      </c>
      <c r="E728" s="3">
        <v>5725.3756724196137</v>
      </c>
      <c r="F728" s="3">
        <v>26970.929752772678</v>
      </c>
      <c r="G728" s="3">
        <v>34073.605929203011</v>
      </c>
      <c r="H728" s="3">
        <v>178483.58897502517</v>
      </c>
      <c r="I728" s="3">
        <v>1781761.1441576798</v>
      </c>
      <c r="J728" s="3">
        <v>688631.97543742403</v>
      </c>
      <c r="K728" s="3">
        <v>24666.971745036903</v>
      </c>
      <c r="L728" s="3">
        <v>104603.0153399744</v>
      </c>
      <c r="M728" s="3">
        <v>50325.331984238095</v>
      </c>
      <c r="N728" s="3">
        <v>520470.1771694448</v>
      </c>
      <c r="O728" s="3">
        <v>34204.251875031587</v>
      </c>
      <c r="P728" s="3">
        <v>397734.83669543971</v>
      </c>
      <c r="Q728" s="3">
        <v>395663.4727321305</v>
      </c>
      <c r="R728" s="3">
        <v>315241.70176449214</v>
      </c>
      <c r="S728" s="3">
        <v>69233.387140990977</v>
      </c>
      <c r="T728" s="3">
        <v>308318.75584073714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AA728" s="3">
        <f t="shared" si="320"/>
        <v>1249564.4499772189</v>
      </c>
      <c r="AB728" s="3">
        <f t="shared" si="297"/>
        <v>55570.205582547358</v>
      </c>
      <c r="AC728" s="3">
        <f t="shared" si="298"/>
        <v>5725.3756724196137</v>
      </c>
      <c r="AD728" s="3">
        <f t="shared" si="299"/>
        <v>26970.929752772678</v>
      </c>
      <c r="AE728" s="3">
        <f t="shared" si="300"/>
        <v>34073.605929203011</v>
      </c>
      <c r="AF728" s="3">
        <f t="shared" si="301"/>
        <v>178483.58897502517</v>
      </c>
      <c r="AG728" s="3">
        <f t="shared" si="302"/>
        <v>1781761.1441576798</v>
      </c>
      <c r="AH728" s="3">
        <f t="shared" si="303"/>
        <v>688631.97543742403</v>
      </c>
      <c r="AI728" s="3">
        <f t="shared" si="304"/>
        <v>24666.971745036903</v>
      </c>
      <c r="AJ728" s="3">
        <f t="shared" si="305"/>
        <v>104603.0153399744</v>
      </c>
      <c r="AK728" s="3">
        <f t="shared" si="306"/>
        <v>50325.331984238095</v>
      </c>
      <c r="AL728" s="3">
        <f t="shared" si="307"/>
        <v>520470.1771694448</v>
      </c>
      <c r="AM728" s="3">
        <f t="shared" si="308"/>
        <v>34204.251875031587</v>
      </c>
      <c r="AN728" s="3">
        <f t="shared" si="309"/>
        <v>397734.83669543971</v>
      </c>
      <c r="AO728" s="3">
        <f t="shared" si="310"/>
        <v>395663.4727321305</v>
      </c>
      <c r="AP728" s="3">
        <f t="shared" si="311"/>
        <v>315241.70176449214</v>
      </c>
      <c r="AQ728" s="3">
        <f t="shared" si="312"/>
        <v>69233.387140990977</v>
      </c>
      <c r="AR728" s="3">
        <f t="shared" si="313"/>
        <v>308318.75584073714</v>
      </c>
      <c r="AS728" s="3">
        <f t="shared" si="314"/>
        <v>0</v>
      </c>
      <c r="AT728" s="3">
        <f t="shared" si="315"/>
        <v>0</v>
      </c>
      <c r="AU728" s="3">
        <f t="shared" si="316"/>
        <v>0</v>
      </c>
      <c r="AV728" s="3">
        <f t="shared" si="317"/>
        <v>0</v>
      </c>
      <c r="AW728" s="3">
        <f t="shared" si="318"/>
        <v>0</v>
      </c>
      <c r="AX728" s="3">
        <f t="shared" si="321"/>
        <v>6241243.1777718086</v>
      </c>
      <c r="AY728" s="3">
        <f t="shared" si="322"/>
        <v>18</v>
      </c>
      <c r="AZ728" s="3">
        <f t="shared" si="319"/>
        <v>0</v>
      </c>
      <c r="BA728" s="3">
        <v>1217609.1602224414</v>
      </c>
      <c r="BB728">
        <f t="shared" si="323"/>
        <v>0.1454</v>
      </c>
    </row>
    <row r="729" spans="1:54">
      <c r="A729" s="2">
        <v>728</v>
      </c>
      <c r="B729">
        <v>12</v>
      </c>
      <c r="C729" s="3">
        <v>2297.7425180267815</v>
      </c>
      <c r="D729" s="3">
        <v>118668.09016812663</v>
      </c>
      <c r="E729" s="3">
        <v>36461.124892838052</v>
      </c>
      <c r="F729" s="3">
        <v>917223.8433201299</v>
      </c>
      <c r="G729" s="3">
        <v>19296.880411136382</v>
      </c>
      <c r="H729" s="3">
        <v>12457.950516698831</v>
      </c>
      <c r="I729" s="3">
        <v>253764.65632416698</v>
      </c>
      <c r="J729" s="3">
        <v>32214.723019823748</v>
      </c>
      <c r="K729" s="3">
        <v>115651.43364482232</v>
      </c>
      <c r="L729" s="3">
        <v>53312.254654929886</v>
      </c>
      <c r="M729" s="3">
        <v>209243.35930313915</v>
      </c>
      <c r="N729" s="3">
        <v>22097.958009887749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AA729" s="3">
        <f t="shared" si="320"/>
        <v>2297.7425180267815</v>
      </c>
      <c r="AB729" s="3">
        <f t="shared" si="297"/>
        <v>118668.09016812663</v>
      </c>
      <c r="AC729" s="3">
        <f t="shared" si="298"/>
        <v>36461.124892838052</v>
      </c>
      <c r="AD729" s="3">
        <f t="shared" si="299"/>
        <v>917223.8433201299</v>
      </c>
      <c r="AE729" s="3">
        <f t="shared" si="300"/>
        <v>19296.880411136382</v>
      </c>
      <c r="AF729" s="3">
        <f t="shared" si="301"/>
        <v>12457.950516698831</v>
      </c>
      <c r="AG729" s="3">
        <f t="shared" si="302"/>
        <v>253764.65632416698</v>
      </c>
      <c r="AH729" s="3">
        <f t="shared" si="303"/>
        <v>32214.723019823748</v>
      </c>
      <c r="AI729" s="3">
        <f t="shared" si="304"/>
        <v>115651.43364482232</v>
      </c>
      <c r="AJ729" s="3">
        <f t="shared" si="305"/>
        <v>53312.254654929886</v>
      </c>
      <c r="AK729" s="3">
        <f t="shared" si="306"/>
        <v>209243.35930313915</v>
      </c>
      <c r="AL729" s="3">
        <f t="shared" si="307"/>
        <v>22097.958009887749</v>
      </c>
      <c r="AM729" s="3">
        <f t="shared" si="308"/>
        <v>0</v>
      </c>
      <c r="AN729" s="3">
        <f t="shared" si="309"/>
        <v>0</v>
      </c>
      <c r="AO729" s="3">
        <f t="shared" si="310"/>
        <v>0</v>
      </c>
      <c r="AP729" s="3">
        <f t="shared" si="311"/>
        <v>0</v>
      </c>
      <c r="AQ729" s="3">
        <f t="shared" si="312"/>
        <v>0</v>
      </c>
      <c r="AR729" s="3">
        <f t="shared" si="313"/>
        <v>0</v>
      </c>
      <c r="AS729" s="3">
        <f t="shared" si="314"/>
        <v>0</v>
      </c>
      <c r="AT729" s="3">
        <f t="shared" si="315"/>
        <v>0</v>
      </c>
      <c r="AU729" s="3">
        <f t="shared" si="316"/>
        <v>0</v>
      </c>
      <c r="AV729" s="3">
        <f t="shared" si="317"/>
        <v>0</v>
      </c>
      <c r="AW729" s="3">
        <f t="shared" si="318"/>
        <v>0</v>
      </c>
      <c r="AX729" s="3">
        <f t="shared" si="321"/>
        <v>1792690.0167837266</v>
      </c>
      <c r="AY729" s="3">
        <f t="shared" si="322"/>
        <v>12</v>
      </c>
      <c r="AZ729" s="3">
        <f t="shared" si="319"/>
        <v>0</v>
      </c>
      <c r="BA729" s="3">
        <v>1218121.5876290218</v>
      </c>
      <c r="BB729">
        <f t="shared" si="323"/>
        <v>0.14560000000000001</v>
      </c>
    </row>
    <row r="730" spans="1:54">
      <c r="A730" s="2">
        <v>729</v>
      </c>
      <c r="B730">
        <v>10</v>
      </c>
      <c r="C730" s="3">
        <v>53689.421896144049</v>
      </c>
      <c r="D730" s="3">
        <v>649900.88407115731</v>
      </c>
      <c r="E730" s="3">
        <v>35773.905618473356</v>
      </c>
      <c r="F730" s="3">
        <v>32545.390380768975</v>
      </c>
      <c r="G730" s="3">
        <v>182154.8580048811</v>
      </c>
      <c r="H730" s="3">
        <v>139782.90937383959</v>
      </c>
      <c r="I730" s="3">
        <v>124661.5289300111</v>
      </c>
      <c r="J730" s="3">
        <v>174416.85183161567</v>
      </c>
      <c r="K730" s="3">
        <v>209940.45874167004</v>
      </c>
      <c r="L730" s="3">
        <v>151329.31150702244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AA730" s="3">
        <f t="shared" si="320"/>
        <v>53689.421896144049</v>
      </c>
      <c r="AB730" s="3">
        <f t="shared" si="297"/>
        <v>649900.88407115731</v>
      </c>
      <c r="AC730" s="3">
        <f t="shared" si="298"/>
        <v>35773.905618473356</v>
      </c>
      <c r="AD730" s="3">
        <f t="shared" si="299"/>
        <v>32545.390380768975</v>
      </c>
      <c r="AE730" s="3">
        <f t="shared" si="300"/>
        <v>182154.8580048811</v>
      </c>
      <c r="AF730" s="3">
        <f t="shared" si="301"/>
        <v>139782.90937383959</v>
      </c>
      <c r="AG730" s="3">
        <f t="shared" si="302"/>
        <v>124661.5289300111</v>
      </c>
      <c r="AH730" s="3">
        <f t="shared" si="303"/>
        <v>174416.85183161567</v>
      </c>
      <c r="AI730" s="3">
        <f t="shared" si="304"/>
        <v>209940.45874167004</v>
      </c>
      <c r="AJ730" s="3">
        <f t="shared" si="305"/>
        <v>151329.31150702244</v>
      </c>
      <c r="AK730" s="3">
        <f t="shared" si="306"/>
        <v>0</v>
      </c>
      <c r="AL730" s="3">
        <f t="shared" si="307"/>
        <v>0</v>
      </c>
      <c r="AM730" s="3">
        <f t="shared" si="308"/>
        <v>0</v>
      </c>
      <c r="AN730" s="3">
        <f t="shared" si="309"/>
        <v>0</v>
      </c>
      <c r="AO730" s="3">
        <f t="shared" si="310"/>
        <v>0</v>
      </c>
      <c r="AP730" s="3">
        <f t="shared" si="311"/>
        <v>0</v>
      </c>
      <c r="AQ730" s="3">
        <f t="shared" si="312"/>
        <v>0</v>
      </c>
      <c r="AR730" s="3">
        <f t="shared" si="313"/>
        <v>0</v>
      </c>
      <c r="AS730" s="3">
        <f t="shared" si="314"/>
        <v>0</v>
      </c>
      <c r="AT730" s="3">
        <f t="shared" si="315"/>
        <v>0</v>
      </c>
      <c r="AU730" s="3">
        <f t="shared" si="316"/>
        <v>0</v>
      </c>
      <c r="AV730" s="3">
        <f t="shared" si="317"/>
        <v>0</v>
      </c>
      <c r="AW730" s="3">
        <f t="shared" si="318"/>
        <v>0</v>
      </c>
      <c r="AX730" s="3">
        <f t="shared" si="321"/>
        <v>1754195.5203555836</v>
      </c>
      <c r="AY730" s="3">
        <f t="shared" si="322"/>
        <v>10</v>
      </c>
      <c r="AZ730" s="3">
        <f t="shared" si="319"/>
        <v>0</v>
      </c>
      <c r="BA730" s="3">
        <v>1218670.0973708895</v>
      </c>
      <c r="BB730">
        <f t="shared" si="323"/>
        <v>0.14580000000000001</v>
      </c>
    </row>
    <row r="731" spans="1:54">
      <c r="A731" s="2">
        <v>730</v>
      </c>
      <c r="B731">
        <v>16</v>
      </c>
      <c r="C731" s="3">
        <v>84927.571492761199</v>
      </c>
      <c r="D731" s="3">
        <v>2149.8703522096048</v>
      </c>
      <c r="E731" s="3">
        <v>705138.62796692073</v>
      </c>
      <c r="F731" s="3">
        <v>302158.61784359801</v>
      </c>
      <c r="G731" s="3">
        <v>1246107.0476149793</v>
      </c>
      <c r="H731" s="3">
        <v>30647.290269598598</v>
      </c>
      <c r="I731" s="3">
        <v>370525.34273006528</v>
      </c>
      <c r="J731" s="3">
        <v>344121.04005887033</v>
      </c>
      <c r="K731" s="3">
        <v>19458.421846253728</v>
      </c>
      <c r="L731" s="3">
        <v>88931.57433311324</v>
      </c>
      <c r="M731" s="3">
        <v>1169270.7056655115</v>
      </c>
      <c r="N731" s="3">
        <v>39543.939167027413</v>
      </c>
      <c r="O731" s="3">
        <v>327200.48802017735</v>
      </c>
      <c r="P731" s="3">
        <v>338512.38772811252</v>
      </c>
      <c r="Q731" s="3">
        <v>92568.519922068182</v>
      </c>
      <c r="R731" s="3">
        <v>75365.152008750345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AA731" s="3">
        <f t="shared" si="320"/>
        <v>84927.571492761199</v>
      </c>
      <c r="AB731" s="3">
        <f t="shared" si="297"/>
        <v>2149.8703522096048</v>
      </c>
      <c r="AC731" s="3">
        <f t="shared" si="298"/>
        <v>705138.62796692073</v>
      </c>
      <c r="AD731" s="3">
        <f t="shared" si="299"/>
        <v>302158.61784359801</v>
      </c>
      <c r="AE731" s="3">
        <f t="shared" si="300"/>
        <v>1246107.0476149793</v>
      </c>
      <c r="AF731" s="3">
        <f t="shared" si="301"/>
        <v>30647.290269598598</v>
      </c>
      <c r="AG731" s="3">
        <f t="shared" si="302"/>
        <v>370525.34273006528</v>
      </c>
      <c r="AH731" s="3">
        <f t="shared" si="303"/>
        <v>344121.04005887033</v>
      </c>
      <c r="AI731" s="3">
        <f t="shared" si="304"/>
        <v>19458.421846253728</v>
      </c>
      <c r="AJ731" s="3">
        <f t="shared" si="305"/>
        <v>88931.57433311324</v>
      </c>
      <c r="AK731" s="3">
        <f t="shared" si="306"/>
        <v>1169270.7056655115</v>
      </c>
      <c r="AL731" s="3">
        <f t="shared" si="307"/>
        <v>39543.939167027413</v>
      </c>
      <c r="AM731" s="3">
        <f t="shared" si="308"/>
        <v>327200.48802017735</v>
      </c>
      <c r="AN731" s="3">
        <f t="shared" si="309"/>
        <v>338512.38772811252</v>
      </c>
      <c r="AO731" s="3">
        <f t="shared" si="310"/>
        <v>92568.519922068182</v>
      </c>
      <c r="AP731" s="3">
        <f t="shared" si="311"/>
        <v>75365.152008750345</v>
      </c>
      <c r="AQ731" s="3">
        <f t="shared" si="312"/>
        <v>0</v>
      </c>
      <c r="AR731" s="3">
        <f t="shared" si="313"/>
        <v>0</v>
      </c>
      <c r="AS731" s="3">
        <f t="shared" si="314"/>
        <v>0</v>
      </c>
      <c r="AT731" s="3">
        <f t="shared" si="315"/>
        <v>0</v>
      </c>
      <c r="AU731" s="3">
        <f t="shared" si="316"/>
        <v>0</v>
      </c>
      <c r="AV731" s="3">
        <f t="shared" si="317"/>
        <v>0</v>
      </c>
      <c r="AW731" s="3">
        <f t="shared" si="318"/>
        <v>0</v>
      </c>
      <c r="AX731" s="3">
        <f t="shared" si="321"/>
        <v>5236626.597020017</v>
      </c>
      <c r="AY731" s="3">
        <f t="shared" si="322"/>
        <v>16</v>
      </c>
      <c r="AZ731" s="3">
        <f t="shared" si="319"/>
        <v>0</v>
      </c>
      <c r="BA731" s="3">
        <v>1219733.7537281434</v>
      </c>
      <c r="BB731">
        <f t="shared" si="323"/>
        <v>0.14599999999999999</v>
      </c>
    </row>
    <row r="732" spans="1:54">
      <c r="A732" s="2">
        <v>731</v>
      </c>
      <c r="B732">
        <v>15</v>
      </c>
      <c r="C732" s="3">
        <v>105563.98834228329</v>
      </c>
      <c r="D732" s="3">
        <v>235449.55728650425</v>
      </c>
      <c r="E732" s="3">
        <v>158848.91255552994</v>
      </c>
      <c r="F732" s="3">
        <v>124454.77368219766</v>
      </c>
      <c r="G732" s="3">
        <v>124946.88044141888</v>
      </c>
      <c r="H732" s="3">
        <v>668607.58167746302</v>
      </c>
      <c r="I732" s="3">
        <v>128934.80748403037</v>
      </c>
      <c r="J732" s="3">
        <v>570005.41065765452</v>
      </c>
      <c r="K732" s="3">
        <v>1024343.6081000767</v>
      </c>
      <c r="L732" s="3">
        <v>56909.489386879606</v>
      </c>
      <c r="M732" s="3">
        <v>57934.277526217462</v>
      </c>
      <c r="N732" s="3">
        <v>71042.950088761412</v>
      </c>
      <c r="O732" s="3">
        <v>44485.4587162549</v>
      </c>
      <c r="P732" s="3">
        <v>226809.0642523588</v>
      </c>
      <c r="Q732" s="3">
        <v>4946137.4314674875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AA732" s="3">
        <f t="shared" si="320"/>
        <v>105563.98834228329</v>
      </c>
      <c r="AB732" s="3">
        <f t="shared" si="297"/>
        <v>235449.55728650425</v>
      </c>
      <c r="AC732" s="3">
        <f t="shared" si="298"/>
        <v>158848.91255552994</v>
      </c>
      <c r="AD732" s="3">
        <f t="shared" si="299"/>
        <v>124454.77368219766</v>
      </c>
      <c r="AE732" s="3">
        <f t="shared" si="300"/>
        <v>124946.88044141888</v>
      </c>
      <c r="AF732" s="3">
        <f t="shared" si="301"/>
        <v>668607.58167746302</v>
      </c>
      <c r="AG732" s="3">
        <f t="shared" si="302"/>
        <v>128934.80748403037</v>
      </c>
      <c r="AH732" s="3">
        <f t="shared" si="303"/>
        <v>570005.41065765452</v>
      </c>
      <c r="AI732" s="3">
        <f t="shared" si="304"/>
        <v>1024343.6081000767</v>
      </c>
      <c r="AJ732" s="3">
        <f t="shared" si="305"/>
        <v>56909.489386879606</v>
      </c>
      <c r="AK732" s="3">
        <f t="shared" si="306"/>
        <v>57934.277526217462</v>
      </c>
      <c r="AL732" s="3">
        <f t="shared" si="307"/>
        <v>71042.950088761412</v>
      </c>
      <c r="AM732" s="3">
        <f t="shared" si="308"/>
        <v>44485.4587162549</v>
      </c>
      <c r="AN732" s="3">
        <f t="shared" si="309"/>
        <v>226809.0642523588</v>
      </c>
      <c r="AO732" s="3">
        <f t="shared" si="310"/>
        <v>4946137.4314674875</v>
      </c>
      <c r="AP732" s="3">
        <f t="shared" si="311"/>
        <v>0</v>
      </c>
      <c r="AQ732" s="3">
        <f t="shared" si="312"/>
        <v>0</v>
      </c>
      <c r="AR732" s="3">
        <f t="shared" si="313"/>
        <v>0</v>
      </c>
      <c r="AS732" s="3">
        <f t="shared" si="314"/>
        <v>0</v>
      </c>
      <c r="AT732" s="3">
        <f t="shared" si="315"/>
        <v>0</v>
      </c>
      <c r="AU732" s="3">
        <f t="shared" si="316"/>
        <v>0</v>
      </c>
      <c r="AV732" s="3">
        <f t="shared" si="317"/>
        <v>0</v>
      </c>
      <c r="AW732" s="3">
        <f t="shared" si="318"/>
        <v>0</v>
      </c>
      <c r="AX732" s="3">
        <f t="shared" si="321"/>
        <v>8544474.1916651186</v>
      </c>
      <c r="AY732" s="3">
        <f t="shared" si="322"/>
        <v>15</v>
      </c>
      <c r="AZ732" s="3">
        <f t="shared" si="319"/>
        <v>0</v>
      </c>
      <c r="BA732" s="3">
        <v>1220293.0236468932</v>
      </c>
      <c r="BB732">
        <f t="shared" si="323"/>
        <v>0.1462</v>
      </c>
    </row>
    <row r="733" spans="1:54">
      <c r="A733" s="2">
        <v>732</v>
      </c>
      <c r="B733">
        <v>14</v>
      </c>
      <c r="C733" s="3">
        <v>106959.56646103848</v>
      </c>
      <c r="D733" s="3">
        <v>86158.029437149278</v>
      </c>
      <c r="E733" s="3">
        <v>116861.80057815214</v>
      </c>
      <c r="F733" s="3">
        <v>1417676.3320327809</v>
      </c>
      <c r="G733" s="3">
        <v>33481.808753946832</v>
      </c>
      <c r="H733" s="3">
        <v>180725.06550788134</v>
      </c>
      <c r="I733" s="3">
        <v>1469303.3336923351</v>
      </c>
      <c r="J733" s="3">
        <v>79156.02664887374</v>
      </c>
      <c r="K733" s="3">
        <v>236340.62176039623</v>
      </c>
      <c r="L733" s="3">
        <v>62874.929013139066</v>
      </c>
      <c r="M733" s="3">
        <v>112718.07358878455</v>
      </c>
      <c r="N733" s="3">
        <v>1210431.4266082693</v>
      </c>
      <c r="O733" s="3">
        <v>50025.200268161112</v>
      </c>
      <c r="P733" s="3">
        <v>241231.04992905154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AA733" s="3">
        <f t="shared" si="320"/>
        <v>106959.56646103848</v>
      </c>
      <c r="AB733" s="3">
        <f t="shared" si="297"/>
        <v>86158.029437149278</v>
      </c>
      <c r="AC733" s="3">
        <f t="shared" si="298"/>
        <v>116861.80057815214</v>
      </c>
      <c r="AD733" s="3">
        <f t="shared" si="299"/>
        <v>1417676.3320327809</v>
      </c>
      <c r="AE733" s="3">
        <f t="shared" si="300"/>
        <v>33481.808753946832</v>
      </c>
      <c r="AF733" s="3">
        <f t="shared" si="301"/>
        <v>180725.06550788134</v>
      </c>
      <c r="AG733" s="3">
        <f t="shared" si="302"/>
        <v>1469303.3336923351</v>
      </c>
      <c r="AH733" s="3">
        <f t="shared" si="303"/>
        <v>79156.02664887374</v>
      </c>
      <c r="AI733" s="3">
        <f t="shared" si="304"/>
        <v>236340.62176039623</v>
      </c>
      <c r="AJ733" s="3">
        <f t="shared" si="305"/>
        <v>62874.929013139066</v>
      </c>
      <c r="AK733" s="3">
        <f t="shared" si="306"/>
        <v>112718.07358878455</v>
      </c>
      <c r="AL733" s="3">
        <f t="shared" si="307"/>
        <v>1210431.4266082693</v>
      </c>
      <c r="AM733" s="3">
        <f t="shared" si="308"/>
        <v>50025.200268161112</v>
      </c>
      <c r="AN733" s="3">
        <f t="shared" si="309"/>
        <v>241231.04992905154</v>
      </c>
      <c r="AO733" s="3">
        <f t="shared" si="310"/>
        <v>0</v>
      </c>
      <c r="AP733" s="3">
        <f t="shared" si="311"/>
        <v>0</v>
      </c>
      <c r="AQ733" s="3">
        <f t="shared" si="312"/>
        <v>0</v>
      </c>
      <c r="AR733" s="3">
        <f t="shared" si="313"/>
        <v>0</v>
      </c>
      <c r="AS733" s="3">
        <f t="shared" si="314"/>
        <v>0</v>
      </c>
      <c r="AT733" s="3">
        <f t="shared" si="315"/>
        <v>0</v>
      </c>
      <c r="AU733" s="3">
        <f t="shared" si="316"/>
        <v>0</v>
      </c>
      <c r="AV733" s="3">
        <f t="shared" si="317"/>
        <v>0</v>
      </c>
      <c r="AW733" s="3">
        <f t="shared" si="318"/>
        <v>0</v>
      </c>
      <c r="AX733" s="3">
        <f t="shared" si="321"/>
        <v>5403943.2642799597</v>
      </c>
      <c r="AY733" s="3">
        <f t="shared" si="322"/>
        <v>14</v>
      </c>
      <c r="AZ733" s="3">
        <f t="shared" si="319"/>
        <v>0</v>
      </c>
      <c r="BA733" s="3">
        <v>1220447.2476141453</v>
      </c>
      <c r="BB733">
        <f t="shared" si="323"/>
        <v>0.1464</v>
      </c>
    </row>
    <row r="734" spans="1:54">
      <c r="A734" s="2">
        <v>733</v>
      </c>
      <c r="B734">
        <v>18</v>
      </c>
      <c r="C734" s="3">
        <v>38684.425987036528</v>
      </c>
      <c r="D734" s="3">
        <v>100897.60233990815</v>
      </c>
      <c r="E734" s="3">
        <v>819187.24725993606</v>
      </c>
      <c r="F734" s="3">
        <v>896836.57687125856</v>
      </c>
      <c r="G734" s="3">
        <v>1097.7579034547291</v>
      </c>
      <c r="H734" s="3">
        <v>91370.92235617587</v>
      </c>
      <c r="I734" s="3">
        <v>61478.227751123348</v>
      </c>
      <c r="J734" s="3">
        <v>33507.225248165072</v>
      </c>
      <c r="K734" s="3">
        <v>14544.171272490488</v>
      </c>
      <c r="L734" s="3">
        <v>252759.74382458001</v>
      </c>
      <c r="M734" s="3">
        <v>43713.110068778187</v>
      </c>
      <c r="N734" s="3">
        <v>35569.137870648126</v>
      </c>
      <c r="O734" s="3">
        <v>381860.87868854147</v>
      </c>
      <c r="P734" s="3">
        <v>775714.44788018928</v>
      </c>
      <c r="Q734" s="3">
        <v>80113.503299793811</v>
      </c>
      <c r="R734" s="3">
        <v>1077822.8389990467</v>
      </c>
      <c r="S734" s="3">
        <v>4995624.9311095793</v>
      </c>
      <c r="T734" s="3">
        <v>114999.2756029071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AA734" s="3">
        <f t="shared" si="320"/>
        <v>38684.425987036528</v>
      </c>
      <c r="AB734" s="3">
        <f t="shared" si="297"/>
        <v>100897.60233990815</v>
      </c>
      <c r="AC734" s="3">
        <f t="shared" si="298"/>
        <v>819187.24725993606</v>
      </c>
      <c r="AD734" s="3">
        <f t="shared" si="299"/>
        <v>896836.57687125856</v>
      </c>
      <c r="AE734" s="3">
        <f t="shared" si="300"/>
        <v>1097.7579034547291</v>
      </c>
      <c r="AF734" s="3">
        <f t="shared" si="301"/>
        <v>91370.92235617587</v>
      </c>
      <c r="AG734" s="3">
        <f t="shared" si="302"/>
        <v>61478.227751123348</v>
      </c>
      <c r="AH734" s="3">
        <f t="shared" si="303"/>
        <v>33507.225248165072</v>
      </c>
      <c r="AI734" s="3">
        <f t="shared" si="304"/>
        <v>14544.171272490488</v>
      </c>
      <c r="AJ734" s="3">
        <f t="shared" si="305"/>
        <v>252759.74382458001</v>
      </c>
      <c r="AK734" s="3">
        <f t="shared" si="306"/>
        <v>43713.110068778187</v>
      </c>
      <c r="AL734" s="3">
        <f t="shared" si="307"/>
        <v>35569.137870648126</v>
      </c>
      <c r="AM734" s="3">
        <f t="shared" si="308"/>
        <v>381860.87868854147</v>
      </c>
      <c r="AN734" s="3">
        <f t="shared" si="309"/>
        <v>775714.44788018928</v>
      </c>
      <c r="AO734" s="3">
        <f t="shared" si="310"/>
        <v>80113.503299793811</v>
      </c>
      <c r="AP734" s="3">
        <f t="shared" si="311"/>
        <v>1077822.8389990467</v>
      </c>
      <c r="AQ734" s="3">
        <f t="shared" si="312"/>
        <v>4995624.9311095793</v>
      </c>
      <c r="AR734" s="3">
        <f t="shared" si="313"/>
        <v>114999.2756029071</v>
      </c>
      <c r="AS734" s="3">
        <f t="shared" si="314"/>
        <v>0</v>
      </c>
      <c r="AT734" s="3">
        <f t="shared" si="315"/>
        <v>0</v>
      </c>
      <c r="AU734" s="3">
        <f t="shared" si="316"/>
        <v>0</v>
      </c>
      <c r="AV734" s="3">
        <f t="shared" si="317"/>
        <v>0</v>
      </c>
      <c r="AW734" s="3">
        <f t="shared" si="318"/>
        <v>0</v>
      </c>
      <c r="AX734" s="3">
        <f t="shared" si="321"/>
        <v>9815782.024333613</v>
      </c>
      <c r="AY734" s="3">
        <f t="shared" si="322"/>
        <v>18</v>
      </c>
      <c r="AZ734" s="3">
        <f t="shared" si="319"/>
        <v>0</v>
      </c>
      <c r="BA734" s="3">
        <v>1223156.0684738238</v>
      </c>
      <c r="BB734">
        <f t="shared" si="323"/>
        <v>0.14660000000000001</v>
      </c>
    </row>
    <row r="735" spans="1:54">
      <c r="A735" s="2">
        <v>734</v>
      </c>
      <c r="B735">
        <v>16</v>
      </c>
      <c r="C735" s="3">
        <v>143519.18684431494</v>
      </c>
      <c r="D735" s="3">
        <v>670723.79343470582</v>
      </c>
      <c r="E735" s="3">
        <v>124626.15679187741</v>
      </c>
      <c r="F735" s="3">
        <v>182591.09013965857</v>
      </c>
      <c r="G735" s="3">
        <v>11356.806508049898</v>
      </c>
      <c r="H735" s="3">
        <v>26041.176775026841</v>
      </c>
      <c r="I735" s="3">
        <v>211261.49152447653</v>
      </c>
      <c r="J735" s="3">
        <v>158791.4403893718</v>
      </c>
      <c r="K735" s="3">
        <v>147431.96267033185</v>
      </c>
      <c r="L735" s="3">
        <v>783721.99270163919</v>
      </c>
      <c r="M735" s="3">
        <v>207973.95520049357</v>
      </c>
      <c r="N735" s="3">
        <v>85199.88446441415</v>
      </c>
      <c r="O735" s="3">
        <v>838853.38993307692</v>
      </c>
      <c r="P735" s="3">
        <v>1158218.7049267234</v>
      </c>
      <c r="Q735" s="3">
        <v>965937.64878525853</v>
      </c>
      <c r="R735" s="3">
        <v>253472.22074054135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AA735" s="3">
        <f t="shared" si="320"/>
        <v>143519.18684431494</v>
      </c>
      <c r="AB735" s="3">
        <f t="shared" si="297"/>
        <v>670723.79343470582</v>
      </c>
      <c r="AC735" s="3">
        <f t="shared" si="298"/>
        <v>124626.15679187741</v>
      </c>
      <c r="AD735" s="3">
        <f t="shared" si="299"/>
        <v>182591.09013965857</v>
      </c>
      <c r="AE735" s="3">
        <f t="shared" si="300"/>
        <v>11356.806508049898</v>
      </c>
      <c r="AF735" s="3">
        <f t="shared" si="301"/>
        <v>26041.176775026841</v>
      </c>
      <c r="AG735" s="3">
        <f t="shared" si="302"/>
        <v>211261.49152447653</v>
      </c>
      <c r="AH735" s="3">
        <f t="shared" si="303"/>
        <v>158791.4403893718</v>
      </c>
      <c r="AI735" s="3">
        <f t="shared" si="304"/>
        <v>147431.96267033185</v>
      </c>
      <c r="AJ735" s="3">
        <f t="shared" si="305"/>
        <v>783721.99270163919</v>
      </c>
      <c r="AK735" s="3">
        <f t="shared" si="306"/>
        <v>207973.95520049357</v>
      </c>
      <c r="AL735" s="3">
        <f t="shared" si="307"/>
        <v>85199.88446441415</v>
      </c>
      <c r="AM735" s="3">
        <f t="shared" si="308"/>
        <v>838853.38993307692</v>
      </c>
      <c r="AN735" s="3">
        <f t="shared" si="309"/>
        <v>1158218.7049267234</v>
      </c>
      <c r="AO735" s="3">
        <f t="shared" si="310"/>
        <v>965937.64878525853</v>
      </c>
      <c r="AP735" s="3">
        <f t="shared" si="311"/>
        <v>253472.22074054135</v>
      </c>
      <c r="AQ735" s="3">
        <f t="shared" si="312"/>
        <v>0</v>
      </c>
      <c r="AR735" s="3">
        <f t="shared" si="313"/>
        <v>0</v>
      </c>
      <c r="AS735" s="3">
        <f t="shared" si="314"/>
        <v>0</v>
      </c>
      <c r="AT735" s="3">
        <f t="shared" si="315"/>
        <v>0</v>
      </c>
      <c r="AU735" s="3">
        <f t="shared" si="316"/>
        <v>0</v>
      </c>
      <c r="AV735" s="3">
        <f t="shared" si="317"/>
        <v>0</v>
      </c>
      <c r="AW735" s="3">
        <f t="shared" si="318"/>
        <v>0</v>
      </c>
      <c r="AX735" s="3">
        <f t="shared" si="321"/>
        <v>5969720.9018299617</v>
      </c>
      <c r="AY735" s="3">
        <f t="shared" si="322"/>
        <v>16</v>
      </c>
      <c r="AZ735" s="3">
        <f t="shared" si="319"/>
        <v>0</v>
      </c>
      <c r="BA735" s="3">
        <v>1223815.2658172618</v>
      </c>
      <c r="BB735">
        <f t="shared" si="323"/>
        <v>0.14680000000000001</v>
      </c>
    </row>
    <row r="736" spans="1:54">
      <c r="A736" s="2">
        <v>735</v>
      </c>
      <c r="B736">
        <v>15</v>
      </c>
      <c r="C736" s="3">
        <v>955781.82001308084</v>
      </c>
      <c r="D736" s="3">
        <v>353395.87981881504</v>
      </c>
      <c r="E736" s="3">
        <v>358637.84597163578</v>
      </c>
      <c r="F736" s="3">
        <v>18622.104176752724</v>
      </c>
      <c r="G736" s="3">
        <v>42859.766109212578</v>
      </c>
      <c r="H736" s="3">
        <v>133590.10916409158</v>
      </c>
      <c r="I736" s="3">
        <v>641296.02342031815</v>
      </c>
      <c r="J736" s="3">
        <v>90280.99520395002</v>
      </c>
      <c r="K736" s="3">
        <v>207995.02978627244</v>
      </c>
      <c r="L736" s="3">
        <v>277702.49943708762</v>
      </c>
      <c r="M736" s="3">
        <v>197869.88201402759</v>
      </c>
      <c r="N736" s="3">
        <v>132438.48305816244</v>
      </c>
      <c r="O736" s="3">
        <v>2182892.8884792682</v>
      </c>
      <c r="P736" s="3">
        <v>3108792.0575388731</v>
      </c>
      <c r="Q736" s="3">
        <v>76900.948953306259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AA736" s="3">
        <f t="shared" si="320"/>
        <v>955781.82001308084</v>
      </c>
      <c r="AB736" s="3">
        <f t="shared" si="297"/>
        <v>353395.87981881504</v>
      </c>
      <c r="AC736" s="3">
        <f t="shared" si="298"/>
        <v>358637.84597163578</v>
      </c>
      <c r="AD736" s="3">
        <f t="shared" si="299"/>
        <v>18622.104176752724</v>
      </c>
      <c r="AE736" s="3">
        <f t="shared" si="300"/>
        <v>42859.766109212578</v>
      </c>
      <c r="AF736" s="3">
        <f t="shared" si="301"/>
        <v>133590.10916409158</v>
      </c>
      <c r="AG736" s="3">
        <f t="shared" si="302"/>
        <v>641296.02342031815</v>
      </c>
      <c r="AH736" s="3">
        <f t="shared" si="303"/>
        <v>90280.99520395002</v>
      </c>
      <c r="AI736" s="3">
        <f t="shared" si="304"/>
        <v>207995.02978627244</v>
      </c>
      <c r="AJ736" s="3">
        <f t="shared" si="305"/>
        <v>277702.49943708762</v>
      </c>
      <c r="AK736" s="3">
        <f t="shared" si="306"/>
        <v>197869.88201402759</v>
      </c>
      <c r="AL736" s="3">
        <f t="shared" si="307"/>
        <v>132438.48305816244</v>
      </c>
      <c r="AM736" s="3">
        <f t="shared" si="308"/>
        <v>2182892.8884792682</v>
      </c>
      <c r="AN736" s="3">
        <f t="shared" si="309"/>
        <v>3108792.0575388731</v>
      </c>
      <c r="AO736" s="3">
        <f t="shared" si="310"/>
        <v>76900.948953306259</v>
      </c>
      <c r="AP736" s="3">
        <f t="shared" si="311"/>
        <v>0</v>
      </c>
      <c r="AQ736" s="3">
        <f t="shared" si="312"/>
        <v>0</v>
      </c>
      <c r="AR736" s="3">
        <f t="shared" si="313"/>
        <v>0</v>
      </c>
      <c r="AS736" s="3">
        <f t="shared" si="314"/>
        <v>0</v>
      </c>
      <c r="AT736" s="3">
        <f t="shared" si="315"/>
        <v>0</v>
      </c>
      <c r="AU736" s="3">
        <f t="shared" si="316"/>
        <v>0</v>
      </c>
      <c r="AV736" s="3">
        <f t="shared" si="317"/>
        <v>0</v>
      </c>
      <c r="AW736" s="3">
        <f t="shared" si="318"/>
        <v>0</v>
      </c>
      <c r="AX736" s="3">
        <f t="shared" si="321"/>
        <v>8779056.3331448548</v>
      </c>
      <c r="AY736" s="3">
        <f t="shared" si="322"/>
        <v>15</v>
      </c>
      <c r="AZ736" s="3">
        <f t="shared" si="319"/>
        <v>0</v>
      </c>
      <c r="BA736" s="3">
        <v>1225511.8299443135</v>
      </c>
      <c r="BB736">
        <f t="shared" si="323"/>
        <v>0.14699999999999999</v>
      </c>
    </row>
    <row r="737" spans="1:54">
      <c r="A737" s="2">
        <v>736</v>
      </c>
      <c r="B737">
        <v>18</v>
      </c>
      <c r="C737" s="3">
        <v>168851.76681952903</v>
      </c>
      <c r="D737" s="3">
        <v>204412.30024159452</v>
      </c>
      <c r="E737" s="3">
        <v>377657.54808031302</v>
      </c>
      <c r="F737" s="3">
        <v>319234.88729005528</v>
      </c>
      <c r="G737" s="3">
        <v>19290.165255018703</v>
      </c>
      <c r="H737" s="3">
        <v>38188.521849801567</v>
      </c>
      <c r="I737" s="3">
        <v>1495750.4579089261</v>
      </c>
      <c r="J737" s="3">
        <v>528307.80400778702</v>
      </c>
      <c r="K737" s="3">
        <v>78768.431085192904</v>
      </c>
      <c r="L737" s="3">
        <v>787404.26228920068</v>
      </c>
      <c r="M737" s="3">
        <v>42246.406884428725</v>
      </c>
      <c r="N737" s="3">
        <v>35125.821356718348</v>
      </c>
      <c r="O737" s="3">
        <v>350735.71237836406</v>
      </c>
      <c r="P737" s="3">
        <v>240068.52229392703</v>
      </c>
      <c r="Q737" s="3">
        <v>249757.90937469623</v>
      </c>
      <c r="R737" s="3">
        <v>426907.66307084588</v>
      </c>
      <c r="S737" s="3">
        <v>411838.55721935519</v>
      </c>
      <c r="T737" s="3">
        <v>20881.312596731099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AA737" s="3">
        <f t="shared" si="320"/>
        <v>168851.76681952903</v>
      </c>
      <c r="AB737" s="3">
        <f t="shared" si="297"/>
        <v>204412.30024159452</v>
      </c>
      <c r="AC737" s="3">
        <f t="shared" si="298"/>
        <v>377657.54808031302</v>
      </c>
      <c r="AD737" s="3">
        <f t="shared" si="299"/>
        <v>319234.88729005528</v>
      </c>
      <c r="AE737" s="3">
        <f t="shared" si="300"/>
        <v>19290.165255018703</v>
      </c>
      <c r="AF737" s="3">
        <f t="shared" si="301"/>
        <v>38188.521849801567</v>
      </c>
      <c r="AG737" s="3">
        <f t="shared" si="302"/>
        <v>1495750.4579089261</v>
      </c>
      <c r="AH737" s="3">
        <f t="shared" si="303"/>
        <v>528307.80400778702</v>
      </c>
      <c r="AI737" s="3">
        <f t="shared" si="304"/>
        <v>78768.431085192904</v>
      </c>
      <c r="AJ737" s="3">
        <f t="shared" si="305"/>
        <v>787404.26228920068</v>
      </c>
      <c r="AK737" s="3">
        <f t="shared" si="306"/>
        <v>42246.406884428725</v>
      </c>
      <c r="AL737" s="3">
        <f t="shared" si="307"/>
        <v>35125.821356718348</v>
      </c>
      <c r="AM737" s="3">
        <f t="shared" si="308"/>
        <v>350735.71237836406</v>
      </c>
      <c r="AN737" s="3">
        <f t="shared" si="309"/>
        <v>240068.52229392703</v>
      </c>
      <c r="AO737" s="3">
        <f t="shared" si="310"/>
        <v>249757.90937469623</v>
      </c>
      <c r="AP737" s="3">
        <f t="shared" si="311"/>
        <v>426907.66307084588</v>
      </c>
      <c r="AQ737" s="3">
        <f t="shared" si="312"/>
        <v>411838.55721935519</v>
      </c>
      <c r="AR737" s="3">
        <f t="shared" si="313"/>
        <v>20881.312596731099</v>
      </c>
      <c r="AS737" s="3">
        <f t="shared" si="314"/>
        <v>0</v>
      </c>
      <c r="AT737" s="3">
        <f t="shared" si="315"/>
        <v>0</v>
      </c>
      <c r="AU737" s="3">
        <f t="shared" si="316"/>
        <v>0</v>
      </c>
      <c r="AV737" s="3">
        <f t="shared" si="317"/>
        <v>0</v>
      </c>
      <c r="AW737" s="3">
        <f t="shared" si="318"/>
        <v>0</v>
      </c>
      <c r="AX737" s="3">
        <f t="shared" si="321"/>
        <v>5795428.0500024846</v>
      </c>
      <c r="AY737" s="3">
        <f t="shared" si="322"/>
        <v>18</v>
      </c>
      <c r="AZ737" s="3">
        <f t="shared" si="319"/>
        <v>0</v>
      </c>
      <c r="BA737" s="3">
        <v>1225937.0059287229</v>
      </c>
      <c r="BB737">
        <f t="shared" si="323"/>
        <v>0.1472</v>
      </c>
    </row>
    <row r="738" spans="1:54">
      <c r="A738" s="2">
        <v>737</v>
      </c>
      <c r="B738">
        <v>10</v>
      </c>
      <c r="C738" s="3">
        <v>26925.663271312289</v>
      </c>
      <c r="D738" s="3">
        <v>538896.35030562442</v>
      </c>
      <c r="E738" s="3">
        <v>12887.643574537125</v>
      </c>
      <c r="F738" s="3">
        <v>253695.45861014473</v>
      </c>
      <c r="G738" s="3">
        <v>324250.09559582709</v>
      </c>
      <c r="H738" s="3">
        <v>1998051.8806017281</v>
      </c>
      <c r="I738" s="3">
        <v>2959248.5251977616</v>
      </c>
      <c r="J738" s="3">
        <v>3036303.3908968922</v>
      </c>
      <c r="K738" s="3">
        <v>602994.22948797722</v>
      </c>
      <c r="L738" s="3">
        <v>571830.83862663561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AA738" s="3">
        <f t="shared" si="320"/>
        <v>26925.663271312289</v>
      </c>
      <c r="AB738" s="3">
        <f t="shared" si="297"/>
        <v>538896.35030562442</v>
      </c>
      <c r="AC738" s="3">
        <f t="shared" si="298"/>
        <v>12887.643574537125</v>
      </c>
      <c r="AD738" s="3">
        <f t="shared" si="299"/>
        <v>253695.45861014473</v>
      </c>
      <c r="AE738" s="3">
        <f t="shared" si="300"/>
        <v>324250.09559582709</v>
      </c>
      <c r="AF738" s="3">
        <f t="shared" si="301"/>
        <v>1998051.8806017281</v>
      </c>
      <c r="AG738" s="3">
        <f t="shared" si="302"/>
        <v>2959248.5251977616</v>
      </c>
      <c r="AH738" s="3">
        <f t="shared" si="303"/>
        <v>3036303.3908968922</v>
      </c>
      <c r="AI738" s="3">
        <f t="shared" si="304"/>
        <v>602994.22948797722</v>
      </c>
      <c r="AJ738" s="3">
        <f t="shared" si="305"/>
        <v>571830.83862663561</v>
      </c>
      <c r="AK738" s="3">
        <f t="shared" si="306"/>
        <v>0</v>
      </c>
      <c r="AL738" s="3">
        <f t="shared" si="307"/>
        <v>0</v>
      </c>
      <c r="AM738" s="3">
        <f t="shared" si="308"/>
        <v>0</v>
      </c>
      <c r="AN738" s="3">
        <f t="shared" si="309"/>
        <v>0</v>
      </c>
      <c r="AO738" s="3">
        <f t="shared" si="310"/>
        <v>0</v>
      </c>
      <c r="AP738" s="3">
        <f t="shared" si="311"/>
        <v>0</v>
      </c>
      <c r="AQ738" s="3">
        <f t="shared" si="312"/>
        <v>0</v>
      </c>
      <c r="AR738" s="3">
        <f t="shared" si="313"/>
        <v>0</v>
      </c>
      <c r="AS738" s="3">
        <f t="shared" si="314"/>
        <v>0</v>
      </c>
      <c r="AT738" s="3">
        <f t="shared" si="315"/>
        <v>0</v>
      </c>
      <c r="AU738" s="3">
        <f t="shared" si="316"/>
        <v>0</v>
      </c>
      <c r="AV738" s="3">
        <f t="shared" si="317"/>
        <v>0</v>
      </c>
      <c r="AW738" s="3">
        <f t="shared" si="318"/>
        <v>0</v>
      </c>
      <c r="AX738" s="3">
        <f t="shared" si="321"/>
        <v>10325084.076168442</v>
      </c>
      <c r="AY738" s="3">
        <f t="shared" si="322"/>
        <v>10</v>
      </c>
      <c r="AZ738" s="3">
        <f t="shared" si="319"/>
        <v>0</v>
      </c>
      <c r="BA738" s="3">
        <v>1226288.7202616234</v>
      </c>
      <c r="BB738">
        <f t="shared" si="323"/>
        <v>0.1474</v>
      </c>
    </row>
    <row r="739" spans="1:54">
      <c r="A739" s="2">
        <v>738</v>
      </c>
      <c r="B739">
        <v>8</v>
      </c>
      <c r="C739" s="3">
        <v>83205.277641381545</v>
      </c>
      <c r="D739" s="3">
        <v>75069.3320411038</v>
      </c>
      <c r="E739" s="3">
        <v>29988.382345342765</v>
      </c>
      <c r="F739" s="3">
        <v>1070400.1101035685</v>
      </c>
      <c r="G739" s="3">
        <v>437489.17033275374</v>
      </c>
      <c r="H739" s="3">
        <v>1159589.9942867258</v>
      </c>
      <c r="I739" s="3">
        <v>187471.53676410398</v>
      </c>
      <c r="J739" s="3">
        <v>257911.52891213662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AA739" s="3">
        <f t="shared" si="320"/>
        <v>83205.277641381545</v>
      </c>
      <c r="AB739" s="3">
        <f t="shared" si="297"/>
        <v>75069.3320411038</v>
      </c>
      <c r="AC739" s="3">
        <f t="shared" si="298"/>
        <v>29988.382345342765</v>
      </c>
      <c r="AD739" s="3">
        <f t="shared" si="299"/>
        <v>1070400.1101035685</v>
      </c>
      <c r="AE739" s="3">
        <f t="shared" si="300"/>
        <v>437489.17033275374</v>
      </c>
      <c r="AF739" s="3">
        <f t="shared" si="301"/>
        <v>1159589.9942867258</v>
      </c>
      <c r="AG739" s="3">
        <f t="shared" si="302"/>
        <v>187471.53676410398</v>
      </c>
      <c r="AH739" s="3">
        <f t="shared" si="303"/>
        <v>257911.52891213662</v>
      </c>
      <c r="AI739" s="3">
        <f t="shared" si="304"/>
        <v>0</v>
      </c>
      <c r="AJ739" s="3">
        <f t="shared" si="305"/>
        <v>0</v>
      </c>
      <c r="AK739" s="3">
        <f t="shared" si="306"/>
        <v>0</v>
      </c>
      <c r="AL739" s="3">
        <f t="shared" si="307"/>
        <v>0</v>
      </c>
      <c r="AM739" s="3">
        <f t="shared" si="308"/>
        <v>0</v>
      </c>
      <c r="AN739" s="3">
        <f t="shared" si="309"/>
        <v>0</v>
      </c>
      <c r="AO739" s="3">
        <f t="shared" si="310"/>
        <v>0</v>
      </c>
      <c r="AP739" s="3">
        <f t="shared" si="311"/>
        <v>0</v>
      </c>
      <c r="AQ739" s="3">
        <f t="shared" si="312"/>
        <v>0</v>
      </c>
      <c r="AR739" s="3">
        <f t="shared" si="313"/>
        <v>0</v>
      </c>
      <c r="AS739" s="3">
        <f t="shared" si="314"/>
        <v>0</v>
      </c>
      <c r="AT739" s="3">
        <f t="shared" si="315"/>
        <v>0</v>
      </c>
      <c r="AU739" s="3">
        <f t="shared" si="316"/>
        <v>0</v>
      </c>
      <c r="AV739" s="3">
        <f t="shared" si="317"/>
        <v>0</v>
      </c>
      <c r="AW739" s="3">
        <f t="shared" si="318"/>
        <v>0</v>
      </c>
      <c r="AX739" s="3">
        <f t="shared" si="321"/>
        <v>3301125.3324271166</v>
      </c>
      <c r="AY739" s="3">
        <f t="shared" si="322"/>
        <v>8</v>
      </c>
      <c r="AZ739" s="3">
        <f t="shared" si="319"/>
        <v>0</v>
      </c>
      <c r="BA739" s="3">
        <v>1226300.3737058816</v>
      </c>
      <c r="BB739">
        <f t="shared" si="323"/>
        <v>0.14760000000000001</v>
      </c>
    </row>
    <row r="740" spans="1:54">
      <c r="A740" s="2">
        <v>739</v>
      </c>
      <c r="B740">
        <v>18</v>
      </c>
      <c r="C740" s="3">
        <v>187396.85816309555</v>
      </c>
      <c r="D740" s="3">
        <v>300868.22457705968</v>
      </c>
      <c r="E740" s="3">
        <v>1007661.1522291794</v>
      </c>
      <c r="F740" s="3">
        <v>44497.730205671971</v>
      </c>
      <c r="G740" s="3">
        <v>6818.4217122514747</v>
      </c>
      <c r="H740" s="3">
        <v>99186.585111726585</v>
      </c>
      <c r="I740" s="3">
        <v>757567.33274819446</v>
      </c>
      <c r="J740" s="3">
        <v>45405.166610513596</v>
      </c>
      <c r="K740" s="3">
        <v>56401.880343517892</v>
      </c>
      <c r="L740" s="3">
        <v>70528.213196866971</v>
      </c>
      <c r="M740" s="3">
        <v>6391.1545251539583</v>
      </c>
      <c r="N740" s="3">
        <v>6623265.5957688699</v>
      </c>
      <c r="O740" s="3">
        <v>193377.94432551935</v>
      </c>
      <c r="P740" s="3">
        <v>115605.81744074279</v>
      </c>
      <c r="Q740" s="3">
        <v>241482.44754907454</v>
      </c>
      <c r="R740" s="3">
        <v>402678.06474895362</v>
      </c>
      <c r="S740" s="3">
        <v>175905.88460594389</v>
      </c>
      <c r="T740" s="3">
        <v>423262.22588893853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AA740" s="3">
        <f t="shared" si="320"/>
        <v>187396.85816309555</v>
      </c>
      <c r="AB740" s="3">
        <f t="shared" si="297"/>
        <v>300868.22457705968</v>
      </c>
      <c r="AC740" s="3">
        <f t="shared" si="298"/>
        <v>1007661.1522291794</v>
      </c>
      <c r="AD740" s="3">
        <f t="shared" si="299"/>
        <v>44497.730205671971</v>
      </c>
      <c r="AE740" s="3">
        <f t="shared" si="300"/>
        <v>6818.4217122514747</v>
      </c>
      <c r="AF740" s="3">
        <f t="shared" si="301"/>
        <v>99186.585111726585</v>
      </c>
      <c r="AG740" s="3">
        <f t="shared" si="302"/>
        <v>757567.33274819446</v>
      </c>
      <c r="AH740" s="3">
        <f t="shared" si="303"/>
        <v>45405.166610513596</v>
      </c>
      <c r="AI740" s="3">
        <f t="shared" si="304"/>
        <v>56401.880343517892</v>
      </c>
      <c r="AJ740" s="3">
        <f t="shared" si="305"/>
        <v>70528.213196866971</v>
      </c>
      <c r="AK740" s="3">
        <f t="shared" si="306"/>
        <v>6391.1545251539583</v>
      </c>
      <c r="AL740" s="3">
        <f t="shared" si="307"/>
        <v>6623265.5957688699</v>
      </c>
      <c r="AM740" s="3">
        <f t="shared" si="308"/>
        <v>193377.94432551935</v>
      </c>
      <c r="AN740" s="3">
        <f t="shared" si="309"/>
        <v>115605.81744074279</v>
      </c>
      <c r="AO740" s="3">
        <f t="shared" si="310"/>
        <v>241482.44754907454</v>
      </c>
      <c r="AP740" s="3">
        <f t="shared" si="311"/>
        <v>402678.06474895362</v>
      </c>
      <c r="AQ740" s="3">
        <f t="shared" si="312"/>
        <v>175905.88460594389</v>
      </c>
      <c r="AR740" s="3">
        <f t="shared" si="313"/>
        <v>423262.22588893853</v>
      </c>
      <c r="AS740" s="3">
        <f t="shared" si="314"/>
        <v>0</v>
      </c>
      <c r="AT740" s="3">
        <f t="shared" si="315"/>
        <v>0</v>
      </c>
      <c r="AU740" s="3">
        <f t="shared" si="316"/>
        <v>0</v>
      </c>
      <c r="AV740" s="3">
        <f t="shared" si="317"/>
        <v>0</v>
      </c>
      <c r="AW740" s="3">
        <f t="shared" si="318"/>
        <v>0</v>
      </c>
      <c r="AX740" s="3">
        <f t="shared" si="321"/>
        <v>10758300.699751275</v>
      </c>
      <c r="AY740" s="3">
        <f t="shared" si="322"/>
        <v>18</v>
      </c>
      <c r="AZ740" s="3">
        <f t="shared" si="319"/>
        <v>0</v>
      </c>
      <c r="BA740" s="3">
        <v>1226460.4859000475</v>
      </c>
      <c r="BB740">
        <f t="shared" si="323"/>
        <v>0.14779999999999999</v>
      </c>
    </row>
    <row r="741" spans="1:54">
      <c r="A741" s="2">
        <v>740</v>
      </c>
      <c r="B741">
        <v>18</v>
      </c>
      <c r="C741" s="3">
        <v>188143.21221896028</v>
      </c>
      <c r="D741" s="3">
        <v>224233.32414417056</v>
      </c>
      <c r="E741" s="3">
        <v>997824.27561095054</v>
      </c>
      <c r="F741" s="3">
        <v>188460.37650955495</v>
      </c>
      <c r="G741" s="3">
        <v>310456.22684157104</v>
      </c>
      <c r="H741" s="3">
        <v>24790.759089296695</v>
      </c>
      <c r="I741" s="3">
        <v>34568.669414688302</v>
      </c>
      <c r="J741" s="3">
        <v>1938758.8401021403</v>
      </c>
      <c r="K741" s="3">
        <v>1851200.976083396</v>
      </c>
      <c r="L741" s="3">
        <v>14069.534337613079</v>
      </c>
      <c r="M741" s="3">
        <v>333654.4463747784</v>
      </c>
      <c r="N741" s="3">
        <v>205190.73658149142</v>
      </c>
      <c r="O741" s="3">
        <v>12693.740505486758</v>
      </c>
      <c r="P741" s="3">
        <v>106723.19739862264</v>
      </c>
      <c r="Q741" s="3">
        <v>41007.556413514372</v>
      </c>
      <c r="R741" s="3">
        <v>654545.15907696111</v>
      </c>
      <c r="S741" s="3">
        <v>416023.68710638594</v>
      </c>
      <c r="T741" s="3">
        <v>52903.651459423665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AA741" s="3">
        <f t="shared" si="320"/>
        <v>188143.21221896028</v>
      </c>
      <c r="AB741" s="3">
        <f t="shared" si="297"/>
        <v>224233.32414417056</v>
      </c>
      <c r="AC741" s="3">
        <f t="shared" si="298"/>
        <v>997824.27561095054</v>
      </c>
      <c r="AD741" s="3">
        <f t="shared" si="299"/>
        <v>188460.37650955495</v>
      </c>
      <c r="AE741" s="3">
        <f t="shared" si="300"/>
        <v>310456.22684157104</v>
      </c>
      <c r="AF741" s="3">
        <f t="shared" si="301"/>
        <v>24790.759089296695</v>
      </c>
      <c r="AG741" s="3">
        <f t="shared" si="302"/>
        <v>34568.669414688302</v>
      </c>
      <c r="AH741" s="3">
        <f t="shared" si="303"/>
        <v>1938758.8401021403</v>
      </c>
      <c r="AI741" s="3">
        <f t="shared" si="304"/>
        <v>1851200.976083396</v>
      </c>
      <c r="AJ741" s="3">
        <f t="shared" si="305"/>
        <v>14069.534337613079</v>
      </c>
      <c r="AK741" s="3">
        <f t="shared" si="306"/>
        <v>333654.4463747784</v>
      </c>
      <c r="AL741" s="3">
        <f t="shared" si="307"/>
        <v>205190.73658149142</v>
      </c>
      <c r="AM741" s="3">
        <f t="shared" si="308"/>
        <v>12693.740505486758</v>
      </c>
      <c r="AN741" s="3">
        <f t="shared" si="309"/>
        <v>106723.19739862264</v>
      </c>
      <c r="AO741" s="3">
        <f t="shared" si="310"/>
        <v>41007.556413514372</v>
      </c>
      <c r="AP741" s="3">
        <f t="shared" si="311"/>
        <v>654545.15907696111</v>
      </c>
      <c r="AQ741" s="3">
        <f t="shared" si="312"/>
        <v>416023.68710638594</v>
      </c>
      <c r="AR741" s="3">
        <f t="shared" si="313"/>
        <v>52903.651459423665</v>
      </c>
      <c r="AS741" s="3">
        <f t="shared" si="314"/>
        <v>0</v>
      </c>
      <c r="AT741" s="3">
        <f t="shared" si="315"/>
        <v>0</v>
      </c>
      <c r="AU741" s="3">
        <f t="shared" si="316"/>
        <v>0</v>
      </c>
      <c r="AV741" s="3">
        <f t="shared" si="317"/>
        <v>0</v>
      </c>
      <c r="AW741" s="3">
        <f t="shared" si="318"/>
        <v>0</v>
      </c>
      <c r="AX741" s="3">
        <f t="shared" si="321"/>
        <v>7595248.369269006</v>
      </c>
      <c r="AY741" s="3">
        <f t="shared" si="322"/>
        <v>18</v>
      </c>
      <c r="AZ741" s="3">
        <f t="shared" si="319"/>
        <v>0</v>
      </c>
      <c r="BA741" s="3">
        <v>1228590.5277948505</v>
      </c>
      <c r="BB741">
        <f t="shared" si="323"/>
        <v>0.14799999999999999</v>
      </c>
    </row>
    <row r="742" spans="1:54">
      <c r="A742" s="2">
        <v>741</v>
      </c>
      <c r="B742">
        <v>12</v>
      </c>
      <c r="C742" s="3">
        <v>382343.34013276774</v>
      </c>
      <c r="D742" s="3">
        <v>358245.82750012208</v>
      </c>
      <c r="E742" s="3">
        <v>21896.700777716225</v>
      </c>
      <c r="F742" s="3">
        <v>442114.96664759953</v>
      </c>
      <c r="G742" s="3">
        <v>224941.42337079364</v>
      </c>
      <c r="H742" s="3">
        <v>276900.42561091541</v>
      </c>
      <c r="I742" s="3">
        <v>3087964.8208441804</v>
      </c>
      <c r="J742" s="3">
        <v>96540.018742788379</v>
      </c>
      <c r="K742" s="3">
        <v>6313.1750494234884</v>
      </c>
      <c r="L742" s="3">
        <v>861151.90702610195</v>
      </c>
      <c r="M742" s="3">
        <v>166940.18097136138</v>
      </c>
      <c r="N742" s="3">
        <v>89574.070642755294</v>
      </c>
      <c r="O742" s="3">
        <v>0</v>
      </c>
      <c r="P742" s="3">
        <v>0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AA742" s="3">
        <f t="shared" si="320"/>
        <v>382343.34013276774</v>
      </c>
      <c r="AB742" s="3">
        <f t="shared" si="297"/>
        <v>358245.82750012208</v>
      </c>
      <c r="AC742" s="3">
        <f t="shared" si="298"/>
        <v>21896.700777716225</v>
      </c>
      <c r="AD742" s="3">
        <f t="shared" si="299"/>
        <v>442114.96664759953</v>
      </c>
      <c r="AE742" s="3">
        <f t="shared" si="300"/>
        <v>224941.42337079364</v>
      </c>
      <c r="AF742" s="3">
        <f t="shared" si="301"/>
        <v>276900.42561091541</v>
      </c>
      <c r="AG742" s="3">
        <f t="shared" si="302"/>
        <v>3087964.8208441804</v>
      </c>
      <c r="AH742" s="3">
        <f t="shared" si="303"/>
        <v>96540.018742788379</v>
      </c>
      <c r="AI742" s="3">
        <f t="shared" si="304"/>
        <v>6313.1750494234884</v>
      </c>
      <c r="AJ742" s="3">
        <f t="shared" si="305"/>
        <v>861151.90702610195</v>
      </c>
      <c r="AK742" s="3">
        <f t="shared" si="306"/>
        <v>166940.18097136138</v>
      </c>
      <c r="AL742" s="3">
        <f t="shared" si="307"/>
        <v>89574.070642755294</v>
      </c>
      <c r="AM742" s="3">
        <f t="shared" si="308"/>
        <v>0</v>
      </c>
      <c r="AN742" s="3">
        <f t="shared" si="309"/>
        <v>0</v>
      </c>
      <c r="AO742" s="3">
        <f t="shared" si="310"/>
        <v>0</v>
      </c>
      <c r="AP742" s="3">
        <f t="shared" si="311"/>
        <v>0</v>
      </c>
      <c r="AQ742" s="3">
        <f t="shared" si="312"/>
        <v>0</v>
      </c>
      <c r="AR742" s="3">
        <f t="shared" si="313"/>
        <v>0</v>
      </c>
      <c r="AS742" s="3">
        <f t="shared" si="314"/>
        <v>0</v>
      </c>
      <c r="AT742" s="3">
        <f t="shared" si="315"/>
        <v>0</v>
      </c>
      <c r="AU742" s="3">
        <f t="shared" si="316"/>
        <v>0</v>
      </c>
      <c r="AV742" s="3">
        <f t="shared" si="317"/>
        <v>0</v>
      </c>
      <c r="AW742" s="3">
        <f t="shared" si="318"/>
        <v>0</v>
      </c>
      <c r="AX742" s="3">
        <f t="shared" si="321"/>
        <v>6014926.8573165257</v>
      </c>
      <c r="AY742" s="3">
        <f t="shared" si="322"/>
        <v>12</v>
      </c>
      <c r="AZ742" s="3">
        <f t="shared" si="319"/>
        <v>0</v>
      </c>
      <c r="BA742" s="3">
        <v>1230096.7163146681</v>
      </c>
      <c r="BB742">
        <f t="shared" si="323"/>
        <v>0.1482</v>
      </c>
    </row>
    <row r="743" spans="1:54">
      <c r="A743" s="2">
        <v>742</v>
      </c>
      <c r="B743">
        <v>17</v>
      </c>
      <c r="C743" s="3">
        <v>842890.0289635841</v>
      </c>
      <c r="D743" s="3">
        <v>357413.9266520766</v>
      </c>
      <c r="E743" s="3">
        <v>98248.90632332876</v>
      </c>
      <c r="F743" s="3">
        <v>118545.70435300219</v>
      </c>
      <c r="G743" s="3">
        <v>84195.141575916045</v>
      </c>
      <c r="H743" s="3">
        <v>88298.032015881705</v>
      </c>
      <c r="I743" s="3">
        <v>2139499.8721424779</v>
      </c>
      <c r="J743" s="3">
        <v>125015.4781752742</v>
      </c>
      <c r="K743" s="3">
        <v>42927.909776609333</v>
      </c>
      <c r="L743" s="3">
        <v>3288.7523247669947</v>
      </c>
      <c r="M743" s="3">
        <v>50100.481759234623</v>
      </c>
      <c r="N743" s="3">
        <v>506394.77949213824</v>
      </c>
      <c r="O743" s="3">
        <v>1110367.598711035</v>
      </c>
      <c r="P743" s="3">
        <v>332693.14739660529</v>
      </c>
      <c r="Q743" s="3">
        <v>19157.690555664525</v>
      </c>
      <c r="R743" s="3">
        <v>110347.91624420228</v>
      </c>
      <c r="S743" s="3">
        <v>123109.83649603346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AA743" s="3">
        <f t="shared" si="320"/>
        <v>842890.0289635841</v>
      </c>
      <c r="AB743" s="3">
        <f t="shared" si="297"/>
        <v>357413.9266520766</v>
      </c>
      <c r="AC743" s="3">
        <f t="shared" si="298"/>
        <v>98248.90632332876</v>
      </c>
      <c r="AD743" s="3">
        <f t="shared" si="299"/>
        <v>118545.70435300219</v>
      </c>
      <c r="AE743" s="3">
        <f t="shared" si="300"/>
        <v>84195.141575916045</v>
      </c>
      <c r="AF743" s="3">
        <f t="shared" si="301"/>
        <v>88298.032015881705</v>
      </c>
      <c r="AG743" s="3">
        <f t="shared" si="302"/>
        <v>2139499.8721424779</v>
      </c>
      <c r="AH743" s="3">
        <f t="shared" si="303"/>
        <v>125015.4781752742</v>
      </c>
      <c r="AI743" s="3">
        <f t="shared" si="304"/>
        <v>42927.909776609333</v>
      </c>
      <c r="AJ743" s="3">
        <f t="shared" si="305"/>
        <v>3288.7523247669947</v>
      </c>
      <c r="AK743" s="3">
        <f t="shared" si="306"/>
        <v>50100.481759234623</v>
      </c>
      <c r="AL743" s="3">
        <f t="shared" si="307"/>
        <v>506394.77949213824</v>
      </c>
      <c r="AM743" s="3">
        <f t="shared" si="308"/>
        <v>1110367.598711035</v>
      </c>
      <c r="AN743" s="3">
        <f t="shared" si="309"/>
        <v>332693.14739660529</v>
      </c>
      <c r="AO743" s="3">
        <f t="shared" si="310"/>
        <v>19157.690555664525</v>
      </c>
      <c r="AP743" s="3">
        <f t="shared" si="311"/>
        <v>110347.91624420228</v>
      </c>
      <c r="AQ743" s="3">
        <f t="shared" si="312"/>
        <v>123109.83649603346</v>
      </c>
      <c r="AR743" s="3">
        <f t="shared" si="313"/>
        <v>0</v>
      </c>
      <c r="AS743" s="3">
        <f t="shared" si="314"/>
        <v>0</v>
      </c>
      <c r="AT743" s="3">
        <f t="shared" si="315"/>
        <v>0</v>
      </c>
      <c r="AU743" s="3">
        <f t="shared" si="316"/>
        <v>0</v>
      </c>
      <c r="AV743" s="3">
        <f t="shared" si="317"/>
        <v>0</v>
      </c>
      <c r="AW743" s="3">
        <f t="shared" si="318"/>
        <v>0</v>
      </c>
      <c r="AX743" s="3">
        <f t="shared" si="321"/>
        <v>6152495.2029578323</v>
      </c>
      <c r="AY743" s="3">
        <f t="shared" si="322"/>
        <v>17</v>
      </c>
      <c r="AZ743" s="3">
        <f t="shared" si="319"/>
        <v>0</v>
      </c>
      <c r="BA743" s="3">
        <v>1230497.6756743018</v>
      </c>
      <c r="BB743">
        <f t="shared" si="323"/>
        <v>0.1484</v>
      </c>
    </row>
    <row r="744" spans="1:54">
      <c r="A744" s="2">
        <v>743</v>
      </c>
      <c r="B744">
        <v>18</v>
      </c>
      <c r="C744" s="3">
        <v>192604.2479780298</v>
      </c>
      <c r="D744" s="3">
        <v>355811.80505408667</v>
      </c>
      <c r="E744" s="3">
        <v>219260.11565831371</v>
      </c>
      <c r="F744" s="3">
        <v>208862.80689532941</v>
      </c>
      <c r="G744" s="3">
        <v>22391.828280183323</v>
      </c>
      <c r="H744" s="3">
        <v>440330.13297438063</v>
      </c>
      <c r="I744" s="3">
        <v>27731.981049689282</v>
      </c>
      <c r="J744" s="3">
        <v>94628.253671945044</v>
      </c>
      <c r="K744" s="3">
        <v>657793.91490001034</v>
      </c>
      <c r="L744" s="3">
        <v>1840814.6213039279</v>
      </c>
      <c r="M744" s="3">
        <v>85261.094302041121</v>
      </c>
      <c r="N744" s="3">
        <v>899981.50483671553</v>
      </c>
      <c r="O744" s="3">
        <v>123023.49414381656</v>
      </c>
      <c r="P744" s="3">
        <v>366733.59021124081</v>
      </c>
      <c r="Q744" s="3">
        <v>142823.63557708851</v>
      </c>
      <c r="R744" s="3">
        <v>126035.70006189912</v>
      </c>
      <c r="S744" s="3">
        <v>355627.66289080866</v>
      </c>
      <c r="T744" s="3">
        <v>66445.425657349813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AA744" s="3">
        <f t="shared" si="320"/>
        <v>192604.2479780298</v>
      </c>
      <c r="AB744" s="3">
        <f t="shared" si="297"/>
        <v>355811.80505408667</v>
      </c>
      <c r="AC744" s="3">
        <f t="shared" si="298"/>
        <v>219260.11565831371</v>
      </c>
      <c r="AD744" s="3">
        <f t="shared" si="299"/>
        <v>208862.80689532941</v>
      </c>
      <c r="AE744" s="3">
        <f t="shared" si="300"/>
        <v>22391.828280183323</v>
      </c>
      <c r="AF744" s="3">
        <f t="shared" si="301"/>
        <v>440330.13297438063</v>
      </c>
      <c r="AG744" s="3">
        <f t="shared" si="302"/>
        <v>27731.981049689282</v>
      </c>
      <c r="AH744" s="3">
        <f t="shared" si="303"/>
        <v>94628.253671945044</v>
      </c>
      <c r="AI744" s="3">
        <f t="shared" si="304"/>
        <v>657793.91490001034</v>
      </c>
      <c r="AJ744" s="3">
        <f t="shared" si="305"/>
        <v>1840814.6213039279</v>
      </c>
      <c r="AK744" s="3">
        <f t="shared" si="306"/>
        <v>85261.094302041121</v>
      </c>
      <c r="AL744" s="3">
        <f t="shared" si="307"/>
        <v>899981.50483671553</v>
      </c>
      <c r="AM744" s="3">
        <f t="shared" si="308"/>
        <v>123023.49414381656</v>
      </c>
      <c r="AN744" s="3">
        <f t="shared" si="309"/>
        <v>366733.59021124081</v>
      </c>
      <c r="AO744" s="3">
        <f t="shared" si="310"/>
        <v>142823.63557708851</v>
      </c>
      <c r="AP744" s="3">
        <f t="shared" si="311"/>
        <v>126035.70006189912</v>
      </c>
      <c r="AQ744" s="3">
        <f t="shared" si="312"/>
        <v>355627.66289080866</v>
      </c>
      <c r="AR744" s="3">
        <f t="shared" si="313"/>
        <v>66445.425657349813</v>
      </c>
      <c r="AS744" s="3">
        <f t="shared" si="314"/>
        <v>0</v>
      </c>
      <c r="AT744" s="3">
        <f t="shared" si="315"/>
        <v>0</v>
      </c>
      <c r="AU744" s="3">
        <f t="shared" si="316"/>
        <v>0</v>
      </c>
      <c r="AV744" s="3">
        <f t="shared" si="317"/>
        <v>0</v>
      </c>
      <c r="AW744" s="3">
        <f t="shared" si="318"/>
        <v>0</v>
      </c>
      <c r="AX744" s="3">
        <f t="shared" si="321"/>
        <v>6226161.8154468546</v>
      </c>
      <c r="AY744" s="3">
        <f t="shared" si="322"/>
        <v>18</v>
      </c>
      <c r="AZ744" s="3">
        <f t="shared" si="319"/>
        <v>0</v>
      </c>
      <c r="BA744" s="3">
        <v>1233893.4180191976</v>
      </c>
      <c r="BB744">
        <f t="shared" si="323"/>
        <v>0.14860000000000001</v>
      </c>
    </row>
    <row r="745" spans="1:54">
      <c r="A745" s="2">
        <v>744</v>
      </c>
      <c r="B745">
        <v>18</v>
      </c>
      <c r="C745" s="3">
        <v>236138.00648136958</v>
      </c>
      <c r="D745" s="3">
        <v>155928.54698858937</v>
      </c>
      <c r="E745" s="3">
        <v>7658.7334176932836</v>
      </c>
      <c r="F745" s="3">
        <v>295340.09988223069</v>
      </c>
      <c r="G745" s="3">
        <v>695638.20801025222</v>
      </c>
      <c r="H745" s="3">
        <v>272687.52038829034</v>
      </c>
      <c r="I745" s="3">
        <v>137849.03022331119</v>
      </c>
      <c r="J745" s="3">
        <v>201892.98865643246</v>
      </c>
      <c r="K745" s="3">
        <v>186364.46877153133</v>
      </c>
      <c r="L745" s="3">
        <v>707705.00292754616</v>
      </c>
      <c r="M745" s="3">
        <v>254488.74870457459</v>
      </c>
      <c r="N745" s="3">
        <v>77912.866483064805</v>
      </c>
      <c r="O745" s="3">
        <v>161211.08940966293</v>
      </c>
      <c r="P745" s="3">
        <v>37144.714793056373</v>
      </c>
      <c r="Q745" s="3">
        <v>171750.40146482809</v>
      </c>
      <c r="R745" s="3">
        <v>85012.044200377553</v>
      </c>
      <c r="S745" s="3">
        <v>849168.42444386112</v>
      </c>
      <c r="T745" s="3">
        <v>44745.088901036463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AA745" s="3">
        <f t="shared" si="320"/>
        <v>236138.00648136958</v>
      </c>
      <c r="AB745" s="3">
        <f t="shared" si="297"/>
        <v>155928.54698858937</v>
      </c>
      <c r="AC745" s="3">
        <f t="shared" si="298"/>
        <v>7658.7334176932836</v>
      </c>
      <c r="AD745" s="3">
        <f t="shared" si="299"/>
        <v>295340.09988223069</v>
      </c>
      <c r="AE745" s="3">
        <f t="shared" si="300"/>
        <v>695638.20801025222</v>
      </c>
      <c r="AF745" s="3">
        <f t="shared" si="301"/>
        <v>272687.52038829034</v>
      </c>
      <c r="AG745" s="3">
        <f t="shared" si="302"/>
        <v>137849.03022331119</v>
      </c>
      <c r="AH745" s="3">
        <f t="shared" si="303"/>
        <v>201892.98865643246</v>
      </c>
      <c r="AI745" s="3">
        <f t="shared" si="304"/>
        <v>186364.46877153133</v>
      </c>
      <c r="AJ745" s="3">
        <f t="shared" si="305"/>
        <v>707705.00292754616</v>
      </c>
      <c r="AK745" s="3">
        <f t="shared" si="306"/>
        <v>254488.74870457459</v>
      </c>
      <c r="AL745" s="3">
        <f t="shared" si="307"/>
        <v>77912.866483064805</v>
      </c>
      <c r="AM745" s="3">
        <f t="shared" si="308"/>
        <v>161211.08940966293</v>
      </c>
      <c r="AN745" s="3">
        <f t="shared" si="309"/>
        <v>37144.714793056373</v>
      </c>
      <c r="AO745" s="3">
        <f t="shared" si="310"/>
        <v>171750.40146482809</v>
      </c>
      <c r="AP745" s="3">
        <f t="shared" si="311"/>
        <v>85012.044200377553</v>
      </c>
      <c r="AQ745" s="3">
        <f t="shared" si="312"/>
        <v>849168.42444386112</v>
      </c>
      <c r="AR745" s="3">
        <f t="shared" si="313"/>
        <v>44745.088901036463</v>
      </c>
      <c r="AS745" s="3">
        <f t="shared" si="314"/>
        <v>0</v>
      </c>
      <c r="AT745" s="3">
        <f t="shared" si="315"/>
        <v>0</v>
      </c>
      <c r="AU745" s="3">
        <f t="shared" si="316"/>
        <v>0</v>
      </c>
      <c r="AV745" s="3">
        <f t="shared" si="317"/>
        <v>0</v>
      </c>
      <c r="AW745" s="3">
        <f t="shared" si="318"/>
        <v>0</v>
      </c>
      <c r="AX745" s="3">
        <f t="shared" si="321"/>
        <v>4578635.9841477079</v>
      </c>
      <c r="AY745" s="3">
        <f t="shared" si="322"/>
        <v>18</v>
      </c>
      <c r="AZ745" s="3">
        <f t="shared" si="319"/>
        <v>0</v>
      </c>
      <c r="BA745" s="3">
        <v>1234013.7279811797</v>
      </c>
      <c r="BB745">
        <f t="shared" si="323"/>
        <v>0.14879999999999999</v>
      </c>
    </row>
    <row r="746" spans="1:54">
      <c r="A746" s="2">
        <v>745</v>
      </c>
      <c r="B746">
        <v>14</v>
      </c>
      <c r="C746" s="3">
        <v>281137.66706476052</v>
      </c>
      <c r="D746" s="3">
        <v>80743.615631288543</v>
      </c>
      <c r="E746" s="3">
        <v>240309.85233084069</v>
      </c>
      <c r="F746" s="3">
        <v>381998.47775757499</v>
      </c>
      <c r="G746" s="3">
        <v>85510.695811450569</v>
      </c>
      <c r="H746" s="3">
        <v>150740.00380368391</v>
      </c>
      <c r="I746" s="3">
        <v>234051.11056173232</v>
      </c>
      <c r="J746" s="3">
        <v>20959.473479142387</v>
      </c>
      <c r="K746" s="3">
        <v>6881.9613718318142</v>
      </c>
      <c r="L746" s="3">
        <v>598930.61269522714</v>
      </c>
      <c r="M746" s="3">
        <v>1363046.9017445082</v>
      </c>
      <c r="N746" s="3">
        <v>62784.282095232287</v>
      </c>
      <c r="O746" s="3">
        <v>531858.22285847308</v>
      </c>
      <c r="P746" s="3">
        <v>140728.57321914181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AA746" s="3">
        <f t="shared" si="320"/>
        <v>281137.66706476052</v>
      </c>
      <c r="AB746" s="3">
        <f t="shared" si="297"/>
        <v>80743.615631288543</v>
      </c>
      <c r="AC746" s="3">
        <f t="shared" si="298"/>
        <v>240309.85233084069</v>
      </c>
      <c r="AD746" s="3">
        <f t="shared" si="299"/>
        <v>381998.47775757499</v>
      </c>
      <c r="AE746" s="3">
        <f t="shared" si="300"/>
        <v>85510.695811450569</v>
      </c>
      <c r="AF746" s="3">
        <f t="shared" si="301"/>
        <v>150740.00380368391</v>
      </c>
      <c r="AG746" s="3">
        <f t="shared" si="302"/>
        <v>234051.11056173232</v>
      </c>
      <c r="AH746" s="3">
        <f t="shared" si="303"/>
        <v>20959.473479142387</v>
      </c>
      <c r="AI746" s="3">
        <f t="shared" si="304"/>
        <v>6881.9613718318142</v>
      </c>
      <c r="AJ746" s="3">
        <f t="shared" si="305"/>
        <v>598930.61269522714</v>
      </c>
      <c r="AK746" s="3">
        <f t="shared" si="306"/>
        <v>1363046.9017445082</v>
      </c>
      <c r="AL746" s="3">
        <f t="shared" si="307"/>
        <v>62784.282095232287</v>
      </c>
      <c r="AM746" s="3">
        <f t="shared" si="308"/>
        <v>531858.22285847308</v>
      </c>
      <c r="AN746" s="3">
        <f t="shared" si="309"/>
        <v>140728.57321914181</v>
      </c>
      <c r="AO746" s="3">
        <f t="shared" si="310"/>
        <v>0</v>
      </c>
      <c r="AP746" s="3">
        <f t="shared" si="311"/>
        <v>0</v>
      </c>
      <c r="AQ746" s="3">
        <f t="shared" si="312"/>
        <v>0</v>
      </c>
      <c r="AR746" s="3">
        <f t="shared" si="313"/>
        <v>0</v>
      </c>
      <c r="AS746" s="3">
        <f t="shared" si="314"/>
        <v>0</v>
      </c>
      <c r="AT746" s="3">
        <f t="shared" si="315"/>
        <v>0</v>
      </c>
      <c r="AU746" s="3">
        <f t="shared" si="316"/>
        <v>0</v>
      </c>
      <c r="AV746" s="3">
        <f t="shared" si="317"/>
        <v>0</v>
      </c>
      <c r="AW746" s="3">
        <f t="shared" si="318"/>
        <v>0</v>
      </c>
      <c r="AX746" s="3">
        <f t="shared" si="321"/>
        <v>4179681.4504248886</v>
      </c>
      <c r="AY746" s="3">
        <f t="shared" si="322"/>
        <v>14</v>
      </c>
      <c r="AZ746" s="3">
        <f t="shared" si="319"/>
        <v>0</v>
      </c>
      <c r="BA746" s="3">
        <v>1236104.1699309601</v>
      </c>
      <c r="BB746">
        <f t="shared" si="323"/>
        <v>0.14899999999999999</v>
      </c>
    </row>
    <row r="747" spans="1:54">
      <c r="A747" s="2">
        <v>746</v>
      </c>
      <c r="B747">
        <v>14</v>
      </c>
      <c r="C747" s="3">
        <v>43643.934618070547</v>
      </c>
      <c r="D747" s="3">
        <v>183806.05338724935</v>
      </c>
      <c r="E747" s="3">
        <v>264290.02218722244</v>
      </c>
      <c r="F747" s="3">
        <v>62247.4957500776</v>
      </c>
      <c r="G747" s="3">
        <v>14489.797741046334</v>
      </c>
      <c r="H747" s="3">
        <v>21894.703095410474</v>
      </c>
      <c r="I747" s="3">
        <v>55427.537940443173</v>
      </c>
      <c r="J747" s="3">
        <v>179961.47647003731</v>
      </c>
      <c r="K747" s="3">
        <v>788956.03338795411</v>
      </c>
      <c r="L747" s="3">
        <v>25531.840241048067</v>
      </c>
      <c r="M747" s="3">
        <v>864126.34232294082</v>
      </c>
      <c r="N747" s="3">
        <v>906435.225102589</v>
      </c>
      <c r="O747" s="3">
        <v>123050.91754164561</v>
      </c>
      <c r="P747" s="3">
        <v>42761.903454635896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AA747" s="3">
        <f t="shared" si="320"/>
        <v>43643.934618070547</v>
      </c>
      <c r="AB747" s="3">
        <f t="shared" si="297"/>
        <v>183806.05338724935</v>
      </c>
      <c r="AC747" s="3">
        <f t="shared" si="298"/>
        <v>264290.02218722244</v>
      </c>
      <c r="AD747" s="3">
        <f t="shared" si="299"/>
        <v>62247.4957500776</v>
      </c>
      <c r="AE747" s="3">
        <f t="shared" si="300"/>
        <v>14489.797741046334</v>
      </c>
      <c r="AF747" s="3">
        <f t="shared" si="301"/>
        <v>21894.703095410474</v>
      </c>
      <c r="AG747" s="3">
        <f t="shared" si="302"/>
        <v>55427.537940443173</v>
      </c>
      <c r="AH747" s="3">
        <f t="shared" si="303"/>
        <v>179961.47647003731</v>
      </c>
      <c r="AI747" s="3">
        <f t="shared" si="304"/>
        <v>788956.03338795411</v>
      </c>
      <c r="AJ747" s="3">
        <f t="shared" si="305"/>
        <v>25531.840241048067</v>
      </c>
      <c r="AK747" s="3">
        <f t="shared" si="306"/>
        <v>864126.34232294082</v>
      </c>
      <c r="AL747" s="3">
        <f t="shared" si="307"/>
        <v>906435.225102589</v>
      </c>
      <c r="AM747" s="3">
        <f t="shared" si="308"/>
        <v>123050.91754164561</v>
      </c>
      <c r="AN747" s="3">
        <f t="shared" si="309"/>
        <v>42761.903454635896</v>
      </c>
      <c r="AO747" s="3">
        <f t="shared" si="310"/>
        <v>0</v>
      </c>
      <c r="AP747" s="3">
        <f t="shared" si="311"/>
        <v>0</v>
      </c>
      <c r="AQ747" s="3">
        <f t="shared" si="312"/>
        <v>0</v>
      </c>
      <c r="AR747" s="3">
        <f t="shared" si="313"/>
        <v>0</v>
      </c>
      <c r="AS747" s="3">
        <f t="shared" si="314"/>
        <v>0</v>
      </c>
      <c r="AT747" s="3">
        <f t="shared" si="315"/>
        <v>0</v>
      </c>
      <c r="AU747" s="3">
        <f t="shared" si="316"/>
        <v>0</v>
      </c>
      <c r="AV747" s="3">
        <f t="shared" si="317"/>
        <v>0</v>
      </c>
      <c r="AW747" s="3">
        <f t="shared" si="318"/>
        <v>0</v>
      </c>
      <c r="AX747" s="3">
        <f t="shared" si="321"/>
        <v>3576623.2832403705</v>
      </c>
      <c r="AY747" s="3">
        <f t="shared" si="322"/>
        <v>14</v>
      </c>
      <c r="AZ747" s="3">
        <f t="shared" si="319"/>
        <v>0</v>
      </c>
      <c r="BA747" s="3">
        <v>1236343.618706288</v>
      </c>
      <c r="BB747">
        <f t="shared" si="323"/>
        <v>0.1492</v>
      </c>
    </row>
    <row r="748" spans="1:54">
      <c r="A748" s="2">
        <v>747</v>
      </c>
      <c r="B748">
        <v>12</v>
      </c>
      <c r="C748" s="3">
        <v>198576.68507114245</v>
      </c>
      <c r="D748" s="3">
        <v>39136.261892448878</v>
      </c>
      <c r="E748" s="3">
        <v>572240.38722893316</v>
      </c>
      <c r="F748" s="3">
        <v>605059.53320465761</v>
      </c>
      <c r="G748" s="3">
        <v>118236.05563501744</v>
      </c>
      <c r="H748" s="3">
        <v>37267.187124115953</v>
      </c>
      <c r="I748" s="3">
        <v>464879.55298433482</v>
      </c>
      <c r="J748" s="3">
        <v>22736.65541531903</v>
      </c>
      <c r="K748" s="3">
        <v>111694.85086605401</v>
      </c>
      <c r="L748" s="3">
        <v>1797473.1408372421</v>
      </c>
      <c r="M748" s="3">
        <v>12029.784772948738</v>
      </c>
      <c r="N748" s="3">
        <v>28782.024211536238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AA748" s="3">
        <f t="shared" si="320"/>
        <v>198576.68507114245</v>
      </c>
      <c r="AB748" s="3">
        <f t="shared" si="297"/>
        <v>39136.261892448878</v>
      </c>
      <c r="AC748" s="3">
        <f t="shared" si="298"/>
        <v>572240.38722893316</v>
      </c>
      <c r="AD748" s="3">
        <f t="shared" si="299"/>
        <v>605059.53320465761</v>
      </c>
      <c r="AE748" s="3">
        <f t="shared" si="300"/>
        <v>118236.05563501744</v>
      </c>
      <c r="AF748" s="3">
        <f t="shared" si="301"/>
        <v>37267.187124115953</v>
      </c>
      <c r="AG748" s="3">
        <f t="shared" si="302"/>
        <v>464879.55298433482</v>
      </c>
      <c r="AH748" s="3">
        <f t="shared" si="303"/>
        <v>22736.65541531903</v>
      </c>
      <c r="AI748" s="3">
        <f t="shared" si="304"/>
        <v>111694.85086605401</v>
      </c>
      <c r="AJ748" s="3">
        <f t="shared" si="305"/>
        <v>1797473.1408372421</v>
      </c>
      <c r="AK748" s="3">
        <f t="shared" si="306"/>
        <v>12029.784772948738</v>
      </c>
      <c r="AL748" s="3">
        <f t="shared" si="307"/>
        <v>28782.024211536238</v>
      </c>
      <c r="AM748" s="3">
        <f t="shared" si="308"/>
        <v>0</v>
      </c>
      <c r="AN748" s="3">
        <f t="shared" si="309"/>
        <v>0</v>
      </c>
      <c r="AO748" s="3">
        <f t="shared" si="310"/>
        <v>0</v>
      </c>
      <c r="AP748" s="3">
        <f t="shared" si="311"/>
        <v>0</v>
      </c>
      <c r="AQ748" s="3">
        <f t="shared" si="312"/>
        <v>0</v>
      </c>
      <c r="AR748" s="3">
        <f t="shared" si="313"/>
        <v>0</v>
      </c>
      <c r="AS748" s="3">
        <f t="shared" si="314"/>
        <v>0</v>
      </c>
      <c r="AT748" s="3">
        <f t="shared" si="315"/>
        <v>0</v>
      </c>
      <c r="AU748" s="3">
        <f t="shared" si="316"/>
        <v>0</v>
      </c>
      <c r="AV748" s="3">
        <f t="shared" si="317"/>
        <v>0</v>
      </c>
      <c r="AW748" s="3">
        <f t="shared" si="318"/>
        <v>0</v>
      </c>
      <c r="AX748" s="3">
        <f t="shared" si="321"/>
        <v>4008112.1192437508</v>
      </c>
      <c r="AY748" s="3">
        <f t="shared" si="322"/>
        <v>12</v>
      </c>
      <c r="AZ748" s="3">
        <f t="shared" si="319"/>
        <v>0</v>
      </c>
      <c r="BA748" s="3">
        <v>1237294.4711134061</v>
      </c>
      <c r="BB748">
        <f t="shared" si="323"/>
        <v>0.14940000000000001</v>
      </c>
    </row>
    <row r="749" spans="1:54">
      <c r="A749" s="2">
        <v>748</v>
      </c>
      <c r="B749">
        <v>18</v>
      </c>
      <c r="C749" s="3">
        <v>40114.722490455446</v>
      </c>
      <c r="D749" s="3">
        <v>52012.928804678551</v>
      </c>
      <c r="E749" s="3">
        <v>231922.62406783065</v>
      </c>
      <c r="F749" s="3">
        <v>93438.755911287211</v>
      </c>
      <c r="G749" s="3">
        <v>181028.13815621371</v>
      </c>
      <c r="H749" s="3">
        <v>33683.169608733973</v>
      </c>
      <c r="I749" s="3">
        <v>113400.85287098233</v>
      </c>
      <c r="J749" s="3">
        <v>46329.061109902141</v>
      </c>
      <c r="K749" s="3">
        <v>1498492.0683397667</v>
      </c>
      <c r="L749" s="3">
        <v>24095.927369612924</v>
      </c>
      <c r="M749" s="3">
        <v>310568.39636317658</v>
      </c>
      <c r="N749" s="3">
        <v>33666.961031352439</v>
      </c>
      <c r="O749" s="3">
        <v>21676.358687598433</v>
      </c>
      <c r="P749" s="3">
        <v>50576.704632180765</v>
      </c>
      <c r="Q749" s="3">
        <v>699386.04304270574</v>
      </c>
      <c r="R749" s="3">
        <v>965811.06430214725</v>
      </c>
      <c r="S749" s="3">
        <v>105715.99292362676</v>
      </c>
      <c r="T749" s="3">
        <v>12673.213581134296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AA749" s="3">
        <f t="shared" si="320"/>
        <v>40114.722490455446</v>
      </c>
      <c r="AB749" s="3">
        <f t="shared" si="297"/>
        <v>52012.928804678551</v>
      </c>
      <c r="AC749" s="3">
        <f t="shared" si="298"/>
        <v>231922.62406783065</v>
      </c>
      <c r="AD749" s="3">
        <f t="shared" si="299"/>
        <v>93438.755911287211</v>
      </c>
      <c r="AE749" s="3">
        <f t="shared" si="300"/>
        <v>181028.13815621371</v>
      </c>
      <c r="AF749" s="3">
        <f t="shared" si="301"/>
        <v>33683.169608733973</v>
      </c>
      <c r="AG749" s="3">
        <f t="shared" si="302"/>
        <v>113400.85287098233</v>
      </c>
      <c r="AH749" s="3">
        <f t="shared" si="303"/>
        <v>46329.061109902141</v>
      </c>
      <c r="AI749" s="3">
        <f t="shared" si="304"/>
        <v>1498492.0683397667</v>
      </c>
      <c r="AJ749" s="3">
        <f t="shared" si="305"/>
        <v>24095.927369612924</v>
      </c>
      <c r="AK749" s="3">
        <f t="shared" si="306"/>
        <v>310568.39636317658</v>
      </c>
      <c r="AL749" s="3">
        <f t="shared" si="307"/>
        <v>33666.961031352439</v>
      </c>
      <c r="AM749" s="3">
        <f t="shared" si="308"/>
        <v>21676.358687598433</v>
      </c>
      <c r="AN749" s="3">
        <f t="shared" si="309"/>
        <v>50576.704632180765</v>
      </c>
      <c r="AO749" s="3">
        <f t="shared" si="310"/>
        <v>699386.04304270574</v>
      </c>
      <c r="AP749" s="3">
        <f t="shared" si="311"/>
        <v>965811.06430214725</v>
      </c>
      <c r="AQ749" s="3">
        <f t="shared" si="312"/>
        <v>105715.99292362676</v>
      </c>
      <c r="AR749" s="3">
        <f t="shared" si="313"/>
        <v>12673.213581134296</v>
      </c>
      <c r="AS749" s="3">
        <f t="shared" si="314"/>
        <v>0</v>
      </c>
      <c r="AT749" s="3">
        <f t="shared" si="315"/>
        <v>0</v>
      </c>
      <c r="AU749" s="3">
        <f t="shared" si="316"/>
        <v>0</v>
      </c>
      <c r="AV749" s="3">
        <f t="shared" si="317"/>
        <v>0</v>
      </c>
      <c r="AW749" s="3">
        <f t="shared" si="318"/>
        <v>0</v>
      </c>
      <c r="AX749" s="3">
        <f t="shared" si="321"/>
        <v>4514592.9832933852</v>
      </c>
      <c r="AY749" s="3">
        <f t="shared" si="322"/>
        <v>18</v>
      </c>
      <c r="AZ749" s="3">
        <f t="shared" si="319"/>
        <v>0</v>
      </c>
      <c r="BA749" s="3">
        <v>1240074.1062707196</v>
      </c>
      <c r="BB749">
        <f t="shared" si="323"/>
        <v>0.14960000000000001</v>
      </c>
    </row>
    <row r="750" spans="1:54">
      <c r="A750" s="2">
        <v>749</v>
      </c>
      <c r="B750">
        <v>18</v>
      </c>
      <c r="C750" s="3">
        <v>91014.627652488169</v>
      </c>
      <c r="D750" s="3">
        <v>354346.92179594707</v>
      </c>
      <c r="E750" s="3">
        <v>164473.1943403222</v>
      </c>
      <c r="F750" s="3">
        <v>325608.61046075186</v>
      </c>
      <c r="G750" s="3">
        <v>1909227.3138741858</v>
      </c>
      <c r="H750" s="3">
        <v>37966.250193380147</v>
      </c>
      <c r="I750" s="3">
        <v>1436027.7532524858</v>
      </c>
      <c r="J750" s="3">
        <v>10523.380717635631</v>
      </c>
      <c r="K750" s="3">
        <v>285964.8033648858</v>
      </c>
      <c r="L750" s="3">
        <v>57307.540620760963</v>
      </c>
      <c r="M750" s="3">
        <v>163451.66259066458</v>
      </c>
      <c r="N750" s="3">
        <v>134655.52570972394</v>
      </c>
      <c r="O750" s="3">
        <v>59721.17236166144</v>
      </c>
      <c r="P750" s="3">
        <v>53883.07685329071</v>
      </c>
      <c r="Q750" s="3">
        <v>98523.10322525879</v>
      </c>
      <c r="R750" s="3">
        <v>35472.205870233585</v>
      </c>
      <c r="S750" s="3">
        <v>16143.815692723119</v>
      </c>
      <c r="T750" s="3">
        <v>216152.09372550412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AA750" s="3">
        <f t="shared" si="320"/>
        <v>91014.627652488169</v>
      </c>
      <c r="AB750" s="3">
        <f t="shared" si="297"/>
        <v>354346.92179594707</v>
      </c>
      <c r="AC750" s="3">
        <f t="shared" si="298"/>
        <v>164473.1943403222</v>
      </c>
      <c r="AD750" s="3">
        <f t="shared" si="299"/>
        <v>325608.61046075186</v>
      </c>
      <c r="AE750" s="3">
        <f t="shared" si="300"/>
        <v>1909227.3138741858</v>
      </c>
      <c r="AF750" s="3">
        <f t="shared" si="301"/>
        <v>37966.250193380147</v>
      </c>
      <c r="AG750" s="3">
        <f t="shared" si="302"/>
        <v>1436027.7532524858</v>
      </c>
      <c r="AH750" s="3">
        <f t="shared" si="303"/>
        <v>10523.380717635631</v>
      </c>
      <c r="AI750" s="3">
        <f t="shared" si="304"/>
        <v>285964.8033648858</v>
      </c>
      <c r="AJ750" s="3">
        <f t="shared" si="305"/>
        <v>57307.540620760963</v>
      </c>
      <c r="AK750" s="3">
        <f t="shared" si="306"/>
        <v>163451.66259066458</v>
      </c>
      <c r="AL750" s="3">
        <f t="shared" si="307"/>
        <v>134655.52570972394</v>
      </c>
      <c r="AM750" s="3">
        <f t="shared" si="308"/>
        <v>59721.17236166144</v>
      </c>
      <c r="AN750" s="3">
        <f t="shared" si="309"/>
        <v>53883.07685329071</v>
      </c>
      <c r="AO750" s="3">
        <f t="shared" si="310"/>
        <v>98523.10322525879</v>
      </c>
      <c r="AP750" s="3">
        <f t="shared" si="311"/>
        <v>35472.205870233585</v>
      </c>
      <c r="AQ750" s="3">
        <f t="shared" si="312"/>
        <v>16143.815692723119</v>
      </c>
      <c r="AR750" s="3">
        <f t="shared" si="313"/>
        <v>216152.09372550412</v>
      </c>
      <c r="AS750" s="3">
        <f t="shared" si="314"/>
        <v>0</v>
      </c>
      <c r="AT750" s="3">
        <f t="shared" si="315"/>
        <v>0</v>
      </c>
      <c r="AU750" s="3">
        <f t="shared" si="316"/>
        <v>0</v>
      </c>
      <c r="AV750" s="3">
        <f t="shared" si="317"/>
        <v>0</v>
      </c>
      <c r="AW750" s="3">
        <f t="shared" si="318"/>
        <v>0</v>
      </c>
      <c r="AX750" s="3">
        <f t="shared" si="321"/>
        <v>5450463.052301906</v>
      </c>
      <c r="AY750" s="3">
        <f t="shared" si="322"/>
        <v>18</v>
      </c>
      <c r="AZ750" s="3">
        <f t="shared" si="319"/>
        <v>0</v>
      </c>
      <c r="BA750" s="3">
        <v>1244076.1580992723</v>
      </c>
      <c r="BB750">
        <f t="shared" si="323"/>
        <v>0.14979999999999999</v>
      </c>
    </row>
    <row r="751" spans="1:54">
      <c r="A751" s="2">
        <v>750</v>
      </c>
      <c r="B751">
        <v>18</v>
      </c>
      <c r="C751" s="3">
        <v>258215.93786783519</v>
      </c>
      <c r="D751" s="3">
        <v>28367.531706892867</v>
      </c>
      <c r="E751" s="3">
        <v>46318.253201774467</v>
      </c>
      <c r="F751" s="3">
        <v>13292517.480871165</v>
      </c>
      <c r="G751" s="3">
        <v>186013.04979877442</v>
      </c>
      <c r="H751" s="3">
        <v>19025.239287931505</v>
      </c>
      <c r="I751" s="3">
        <v>538980.06923247443</v>
      </c>
      <c r="J751" s="3">
        <v>22564.238973056414</v>
      </c>
      <c r="K751" s="3">
        <v>229281.41353063611</v>
      </c>
      <c r="L751" s="3">
        <v>126245.90899506642</v>
      </c>
      <c r="M751" s="3">
        <v>117946.92631093504</v>
      </c>
      <c r="N751" s="3">
        <v>538688.9492636068</v>
      </c>
      <c r="O751" s="3">
        <v>217376.32360057594</v>
      </c>
      <c r="P751" s="3">
        <v>54280.680116195734</v>
      </c>
      <c r="Q751" s="3">
        <v>82722.672407173377</v>
      </c>
      <c r="R751" s="3">
        <v>230780.00035975332</v>
      </c>
      <c r="S751" s="3">
        <v>16283.604610882614</v>
      </c>
      <c r="T751" s="3">
        <v>179632.55499543637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AA751" s="3">
        <f t="shared" si="320"/>
        <v>258215.93786783519</v>
      </c>
      <c r="AB751" s="3">
        <f t="shared" si="297"/>
        <v>28367.531706892867</v>
      </c>
      <c r="AC751" s="3">
        <f t="shared" si="298"/>
        <v>46318.253201774467</v>
      </c>
      <c r="AD751" s="3">
        <f t="shared" si="299"/>
        <v>13292517.480871165</v>
      </c>
      <c r="AE751" s="3">
        <f t="shared" si="300"/>
        <v>186013.04979877442</v>
      </c>
      <c r="AF751" s="3">
        <f t="shared" si="301"/>
        <v>19025.239287931505</v>
      </c>
      <c r="AG751" s="3">
        <f t="shared" si="302"/>
        <v>538980.06923247443</v>
      </c>
      <c r="AH751" s="3">
        <f t="shared" si="303"/>
        <v>22564.238973056414</v>
      </c>
      <c r="AI751" s="3">
        <f t="shared" si="304"/>
        <v>229281.41353063611</v>
      </c>
      <c r="AJ751" s="3">
        <f t="shared" si="305"/>
        <v>126245.90899506642</v>
      </c>
      <c r="AK751" s="3">
        <f t="shared" si="306"/>
        <v>117946.92631093504</v>
      </c>
      <c r="AL751" s="3">
        <f t="shared" si="307"/>
        <v>538688.9492636068</v>
      </c>
      <c r="AM751" s="3">
        <f t="shared" si="308"/>
        <v>217376.32360057594</v>
      </c>
      <c r="AN751" s="3">
        <f t="shared" si="309"/>
        <v>54280.680116195734</v>
      </c>
      <c r="AO751" s="3">
        <f t="shared" si="310"/>
        <v>82722.672407173377</v>
      </c>
      <c r="AP751" s="3">
        <f t="shared" si="311"/>
        <v>230780.00035975332</v>
      </c>
      <c r="AQ751" s="3">
        <f t="shared" si="312"/>
        <v>16283.604610882614</v>
      </c>
      <c r="AR751" s="3">
        <f t="shared" si="313"/>
        <v>179632.55499543637</v>
      </c>
      <c r="AS751" s="3">
        <f t="shared" si="314"/>
        <v>0</v>
      </c>
      <c r="AT751" s="3">
        <f t="shared" si="315"/>
        <v>0</v>
      </c>
      <c r="AU751" s="3">
        <f t="shared" si="316"/>
        <v>0</v>
      </c>
      <c r="AV751" s="3">
        <f t="shared" si="317"/>
        <v>0</v>
      </c>
      <c r="AW751" s="3">
        <f t="shared" si="318"/>
        <v>0</v>
      </c>
      <c r="AX751" s="3">
        <f t="shared" si="321"/>
        <v>16185240.835130163</v>
      </c>
      <c r="AY751" s="3">
        <f t="shared" si="322"/>
        <v>18</v>
      </c>
      <c r="AZ751" s="3">
        <f t="shared" si="319"/>
        <v>0</v>
      </c>
      <c r="BA751" s="3">
        <v>1244709.4457074897</v>
      </c>
      <c r="BB751">
        <f t="shared" si="323"/>
        <v>0.15</v>
      </c>
    </row>
    <row r="752" spans="1:54">
      <c r="A752" s="2">
        <v>751</v>
      </c>
      <c r="B752">
        <v>16</v>
      </c>
      <c r="C752" s="3">
        <v>445120.7899218867</v>
      </c>
      <c r="D752" s="3">
        <v>277153.18984875473</v>
      </c>
      <c r="E752" s="3">
        <v>483959.05362409662</v>
      </c>
      <c r="F752" s="3">
        <v>108182.23434145402</v>
      </c>
      <c r="G752" s="3">
        <v>754986.21137448004</v>
      </c>
      <c r="H752" s="3">
        <v>369085.55203347176</v>
      </c>
      <c r="I752" s="3">
        <v>430590.24831535754</v>
      </c>
      <c r="J752" s="3">
        <v>120991.70158504932</v>
      </c>
      <c r="K752" s="3">
        <v>127323.17504438474</v>
      </c>
      <c r="L752" s="3">
        <v>1212543.6743007633</v>
      </c>
      <c r="M752" s="3">
        <v>439321.57969814923</v>
      </c>
      <c r="N752" s="3">
        <v>38220.128862102349</v>
      </c>
      <c r="O752" s="3">
        <v>61010.140588491406</v>
      </c>
      <c r="P752" s="3">
        <v>321546.45939890906</v>
      </c>
      <c r="Q752" s="3">
        <v>159291.00372638504</v>
      </c>
      <c r="R752" s="3">
        <v>11379.225683041452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AA752" s="3">
        <f t="shared" si="320"/>
        <v>445120.7899218867</v>
      </c>
      <c r="AB752" s="3">
        <f t="shared" si="297"/>
        <v>277153.18984875473</v>
      </c>
      <c r="AC752" s="3">
        <f t="shared" si="298"/>
        <v>483959.05362409662</v>
      </c>
      <c r="AD752" s="3">
        <f t="shared" si="299"/>
        <v>108182.23434145402</v>
      </c>
      <c r="AE752" s="3">
        <f t="shared" si="300"/>
        <v>754986.21137448004</v>
      </c>
      <c r="AF752" s="3">
        <f t="shared" si="301"/>
        <v>369085.55203347176</v>
      </c>
      <c r="AG752" s="3">
        <f t="shared" si="302"/>
        <v>430590.24831535754</v>
      </c>
      <c r="AH752" s="3">
        <f t="shared" si="303"/>
        <v>120991.70158504932</v>
      </c>
      <c r="AI752" s="3">
        <f t="shared" si="304"/>
        <v>127323.17504438474</v>
      </c>
      <c r="AJ752" s="3">
        <f t="shared" si="305"/>
        <v>1212543.6743007633</v>
      </c>
      <c r="AK752" s="3">
        <f t="shared" si="306"/>
        <v>439321.57969814923</v>
      </c>
      <c r="AL752" s="3">
        <f t="shared" si="307"/>
        <v>38220.128862102349</v>
      </c>
      <c r="AM752" s="3">
        <f t="shared" si="308"/>
        <v>61010.140588491406</v>
      </c>
      <c r="AN752" s="3">
        <f t="shared" si="309"/>
        <v>321546.45939890906</v>
      </c>
      <c r="AO752" s="3">
        <f t="shared" si="310"/>
        <v>159291.00372638504</v>
      </c>
      <c r="AP752" s="3">
        <f t="shared" si="311"/>
        <v>11379.225683041452</v>
      </c>
      <c r="AQ752" s="3">
        <f t="shared" si="312"/>
        <v>0</v>
      </c>
      <c r="AR752" s="3">
        <f t="shared" si="313"/>
        <v>0</v>
      </c>
      <c r="AS752" s="3">
        <f t="shared" si="314"/>
        <v>0</v>
      </c>
      <c r="AT752" s="3">
        <f t="shared" si="315"/>
        <v>0</v>
      </c>
      <c r="AU752" s="3">
        <f t="shared" si="316"/>
        <v>0</v>
      </c>
      <c r="AV752" s="3">
        <f t="shared" si="317"/>
        <v>0</v>
      </c>
      <c r="AW752" s="3">
        <f t="shared" si="318"/>
        <v>0</v>
      </c>
      <c r="AX752" s="3">
        <f t="shared" si="321"/>
        <v>5360704.3683467777</v>
      </c>
      <c r="AY752" s="3">
        <f t="shared" si="322"/>
        <v>16</v>
      </c>
      <c r="AZ752" s="3">
        <f t="shared" si="319"/>
        <v>0</v>
      </c>
      <c r="BA752" s="3">
        <v>1245057.9267533948</v>
      </c>
      <c r="BB752">
        <f t="shared" si="323"/>
        <v>0.1502</v>
      </c>
    </row>
    <row r="753" spans="1:54">
      <c r="A753" s="2">
        <v>752</v>
      </c>
      <c r="B753">
        <v>11</v>
      </c>
      <c r="C753" s="3">
        <v>314119.71804367739</v>
      </c>
      <c r="D753" s="3">
        <v>166435.5692204948</v>
      </c>
      <c r="E753" s="3">
        <v>112002.82207754959</v>
      </c>
      <c r="F753" s="3">
        <v>247878.92359834761</v>
      </c>
      <c r="G753" s="3">
        <v>118026.44923415958</v>
      </c>
      <c r="H753" s="3">
        <v>31140.353862861619</v>
      </c>
      <c r="I753" s="3">
        <v>6290608.5455490425</v>
      </c>
      <c r="J753" s="3">
        <v>262226.03689911141</v>
      </c>
      <c r="K753" s="3">
        <v>1324831.1512063588</v>
      </c>
      <c r="L753" s="3">
        <v>41789.843124958905</v>
      </c>
      <c r="M753" s="3">
        <v>173460.72277772104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AA753" s="3">
        <f t="shared" si="320"/>
        <v>314119.71804367739</v>
      </c>
      <c r="AB753" s="3">
        <f t="shared" si="297"/>
        <v>166435.5692204948</v>
      </c>
      <c r="AC753" s="3">
        <f t="shared" si="298"/>
        <v>112002.82207754959</v>
      </c>
      <c r="AD753" s="3">
        <f t="shared" si="299"/>
        <v>247878.92359834761</v>
      </c>
      <c r="AE753" s="3">
        <f t="shared" si="300"/>
        <v>118026.44923415958</v>
      </c>
      <c r="AF753" s="3">
        <f t="shared" si="301"/>
        <v>31140.353862861619</v>
      </c>
      <c r="AG753" s="3">
        <f t="shared" si="302"/>
        <v>6290608.5455490425</v>
      </c>
      <c r="AH753" s="3">
        <f t="shared" si="303"/>
        <v>262226.03689911141</v>
      </c>
      <c r="AI753" s="3">
        <f t="shared" si="304"/>
        <v>1324831.1512063588</v>
      </c>
      <c r="AJ753" s="3">
        <f t="shared" si="305"/>
        <v>41789.843124958905</v>
      </c>
      <c r="AK753" s="3">
        <f t="shared" si="306"/>
        <v>173460.72277772104</v>
      </c>
      <c r="AL753" s="3">
        <f t="shared" si="307"/>
        <v>0</v>
      </c>
      <c r="AM753" s="3">
        <f t="shared" si="308"/>
        <v>0</v>
      </c>
      <c r="AN753" s="3">
        <f t="shared" si="309"/>
        <v>0</v>
      </c>
      <c r="AO753" s="3">
        <f t="shared" si="310"/>
        <v>0</v>
      </c>
      <c r="AP753" s="3">
        <f t="shared" si="311"/>
        <v>0</v>
      </c>
      <c r="AQ753" s="3">
        <f t="shared" si="312"/>
        <v>0</v>
      </c>
      <c r="AR753" s="3">
        <f t="shared" si="313"/>
        <v>0</v>
      </c>
      <c r="AS753" s="3">
        <f t="shared" si="314"/>
        <v>0</v>
      </c>
      <c r="AT753" s="3">
        <f t="shared" si="315"/>
        <v>0</v>
      </c>
      <c r="AU753" s="3">
        <f t="shared" si="316"/>
        <v>0</v>
      </c>
      <c r="AV753" s="3">
        <f t="shared" si="317"/>
        <v>0</v>
      </c>
      <c r="AW753" s="3">
        <f t="shared" si="318"/>
        <v>0</v>
      </c>
      <c r="AX753" s="3">
        <f t="shared" si="321"/>
        <v>9082520.1355942823</v>
      </c>
      <c r="AY753" s="3">
        <f t="shared" si="322"/>
        <v>11</v>
      </c>
      <c r="AZ753" s="3">
        <f t="shared" si="319"/>
        <v>0</v>
      </c>
      <c r="BA753" s="3">
        <v>1246174.4531196379</v>
      </c>
      <c r="BB753">
        <f t="shared" si="323"/>
        <v>0.15040000000000001</v>
      </c>
    </row>
    <row r="754" spans="1:54">
      <c r="A754" s="2">
        <v>753</v>
      </c>
      <c r="B754">
        <v>12</v>
      </c>
      <c r="C754" s="3">
        <v>1038754.7179928567</v>
      </c>
      <c r="D754" s="3">
        <v>9537.0120237058236</v>
      </c>
      <c r="E754" s="3">
        <v>35855.330373948651</v>
      </c>
      <c r="F754" s="3">
        <v>433825.89617953851</v>
      </c>
      <c r="G754" s="3">
        <v>871340.71540875162</v>
      </c>
      <c r="H754" s="3">
        <v>1309863.9886836454</v>
      </c>
      <c r="I754" s="3">
        <v>3201.7711484296005</v>
      </c>
      <c r="J754" s="3">
        <v>784546.30801572546</v>
      </c>
      <c r="K754" s="3">
        <v>190438.77370076088</v>
      </c>
      <c r="L754" s="3">
        <v>61010.722920470427</v>
      </c>
      <c r="M754" s="3">
        <v>23889.701632488246</v>
      </c>
      <c r="N754" s="3">
        <v>29824.38913575327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AA754" s="3">
        <f t="shared" si="320"/>
        <v>1038754.7179928567</v>
      </c>
      <c r="AB754" s="3">
        <f t="shared" si="297"/>
        <v>9537.0120237058236</v>
      </c>
      <c r="AC754" s="3">
        <f t="shared" si="298"/>
        <v>35855.330373948651</v>
      </c>
      <c r="AD754" s="3">
        <f t="shared" si="299"/>
        <v>433825.89617953851</v>
      </c>
      <c r="AE754" s="3">
        <f t="shared" si="300"/>
        <v>871340.71540875162</v>
      </c>
      <c r="AF754" s="3">
        <f t="shared" si="301"/>
        <v>1309863.9886836454</v>
      </c>
      <c r="AG754" s="3">
        <f t="shared" si="302"/>
        <v>3201.7711484296005</v>
      </c>
      <c r="AH754" s="3">
        <f t="shared" si="303"/>
        <v>784546.30801572546</v>
      </c>
      <c r="AI754" s="3">
        <f t="shared" si="304"/>
        <v>190438.77370076088</v>
      </c>
      <c r="AJ754" s="3">
        <f t="shared" si="305"/>
        <v>61010.722920470427</v>
      </c>
      <c r="AK754" s="3">
        <f t="shared" si="306"/>
        <v>23889.701632488246</v>
      </c>
      <c r="AL754" s="3">
        <f t="shared" si="307"/>
        <v>29824.38913575327</v>
      </c>
      <c r="AM754" s="3">
        <f t="shared" si="308"/>
        <v>0</v>
      </c>
      <c r="AN754" s="3">
        <f t="shared" si="309"/>
        <v>0</v>
      </c>
      <c r="AO754" s="3">
        <f t="shared" si="310"/>
        <v>0</v>
      </c>
      <c r="AP754" s="3">
        <f t="shared" si="311"/>
        <v>0</v>
      </c>
      <c r="AQ754" s="3">
        <f t="shared" si="312"/>
        <v>0</v>
      </c>
      <c r="AR754" s="3">
        <f t="shared" si="313"/>
        <v>0</v>
      </c>
      <c r="AS754" s="3">
        <f t="shared" si="314"/>
        <v>0</v>
      </c>
      <c r="AT754" s="3">
        <f t="shared" si="315"/>
        <v>0</v>
      </c>
      <c r="AU754" s="3">
        <f t="shared" si="316"/>
        <v>0</v>
      </c>
      <c r="AV754" s="3">
        <f t="shared" si="317"/>
        <v>0</v>
      </c>
      <c r="AW754" s="3">
        <f t="shared" si="318"/>
        <v>0</v>
      </c>
      <c r="AX754" s="3">
        <f t="shared" si="321"/>
        <v>4792089.3272160757</v>
      </c>
      <c r="AY754" s="3">
        <f t="shared" si="322"/>
        <v>12</v>
      </c>
      <c r="AZ754" s="3">
        <f t="shared" si="319"/>
        <v>0</v>
      </c>
      <c r="BA754" s="3">
        <v>1247355.9944363609</v>
      </c>
      <c r="BB754">
        <f t="shared" si="323"/>
        <v>0.15060000000000001</v>
      </c>
    </row>
    <row r="755" spans="1:54">
      <c r="A755" s="2">
        <v>754</v>
      </c>
      <c r="B755">
        <v>9</v>
      </c>
      <c r="C755" s="3">
        <v>36931.885806786056</v>
      </c>
      <c r="D755" s="3">
        <v>55078.515373740447</v>
      </c>
      <c r="E755" s="3">
        <v>25742.303026396326</v>
      </c>
      <c r="F755" s="3">
        <v>90896.645836139563</v>
      </c>
      <c r="G755" s="3">
        <v>68395.608890865042</v>
      </c>
      <c r="H755" s="3">
        <v>43207.461139075953</v>
      </c>
      <c r="I755" s="3">
        <v>161730.39481931739</v>
      </c>
      <c r="J755" s="3">
        <v>254821.51443040301</v>
      </c>
      <c r="K755" s="3">
        <v>84567.552665609808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AA755" s="3">
        <f t="shared" si="320"/>
        <v>36931.885806786056</v>
      </c>
      <c r="AB755" s="3">
        <f t="shared" si="297"/>
        <v>55078.515373740447</v>
      </c>
      <c r="AC755" s="3">
        <f t="shared" si="298"/>
        <v>25742.303026396326</v>
      </c>
      <c r="AD755" s="3">
        <f t="shared" si="299"/>
        <v>90896.645836139563</v>
      </c>
      <c r="AE755" s="3">
        <f t="shared" si="300"/>
        <v>68395.608890865042</v>
      </c>
      <c r="AF755" s="3">
        <f t="shared" si="301"/>
        <v>43207.461139075953</v>
      </c>
      <c r="AG755" s="3">
        <f t="shared" si="302"/>
        <v>161730.39481931739</v>
      </c>
      <c r="AH755" s="3">
        <f t="shared" si="303"/>
        <v>254821.51443040301</v>
      </c>
      <c r="AI755" s="3">
        <f t="shared" si="304"/>
        <v>84567.552665609808</v>
      </c>
      <c r="AJ755" s="3">
        <f t="shared" si="305"/>
        <v>0</v>
      </c>
      <c r="AK755" s="3">
        <f t="shared" si="306"/>
        <v>0</v>
      </c>
      <c r="AL755" s="3">
        <f t="shared" si="307"/>
        <v>0</v>
      </c>
      <c r="AM755" s="3">
        <f t="shared" si="308"/>
        <v>0</v>
      </c>
      <c r="AN755" s="3">
        <f t="shared" si="309"/>
        <v>0</v>
      </c>
      <c r="AO755" s="3">
        <f t="shared" si="310"/>
        <v>0</v>
      </c>
      <c r="AP755" s="3">
        <f t="shared" si="311"/>
        <v>0</v>
      </c>
      <c r="AQ755" s="3">
        <f t="shared" si="312"/>
        <v>0</v>
      </c>
      <c r="AR755" s="3">
        <f t="shared" si="313"/>
        <v>0</v>
      </c>
      <c r="AS755" s="3">
        <f t="shared" si="314"/>
        <v>0</v>
      </c>
      <c r="AT755" s="3">
        <f t="shared" si="315"/>
        <v>0</v>
      </c>
      <c r="AU755" s="3">
        <f t="shared" si="316"/>
        <v>0</v>
      </c>
      <c r="AV755" s="3">
        <f t="shared" si="317"/>
        <v>0</v>
      </c>
      <c r="AW755" s="3">
        <f t="shared" si="318"/>
        <v>0</v>
      </c>
      <c r="AX755" s="3">
        <f t="shared" si="321"/>
        <v>821371.88198833354</v>
      </c>
      <c r="AY755" s="3">
        <f t="shared" si="322"/>
        <v>9</v>
      </c>
      <c r="AZ755" s="3">
        <f t="shared" si="319"/>
        <v>0</v>
      </c>
      <c r="BA755" s="3">
        <v>1248688.94272584</v>
      </c>
      <c r="BB755">
        <f t="shared" si="323"/>
        <v>0.15079999999999999</v>
      </c>
    </row>
    <row r="756" spans="1:54">
      <c r="A756" s="2">
        <v>755</v>
      </c>
      <c r="B756">
        <v>16</v>
      </c>
      <c r="C756" s="3">
        <v>34264.404361193898</v>
      </c>
      <c r="D756" s="3">
        <v>972891.69167952531</v>
      </c>
      <c r="E756" s="3">
        <v>344058.05344169744</v>
      </c>
      <c r="F756" s="3">
        <v>284948.65754321613</v>
      </c>
      <c r="G756" s="3">
        <v>78272.37493020574</v>
      </c>
      <c r="H756" s="3">
        <v>11768.765014415738</v>
      </c>
      <c r="I756" s="3">
        <v>1318045.745126602</v>
      </c>
      <c r="J756" s="3">
        <v>28006.896340151299</v>
      </c>
      <c r="K756" s="3">
        <v>493381.61998441082</v>
      </c>
      <c r="L756" s="3">
        <v>324302.85805767291</v>
      </c>
      <c r="M756" s="3">
        <v>145371.1784403091</v>
      </c>
      <c r="N756" s="3">
        <v>250860.02502376141</v>
      </c>
      <c r="O756" s="3">
        <v>90627.515530130942</v>
      </c>
      <c r="P756" s="3">
        <v>613318.75539973122</v>
      </c>
      <c r="Q756" s="3">
        <v>6321853.9031174276</v>
      </c>
      <c r="R756" s="3">
        <v>33053.775593312144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AA756" s="3">
        <f t="shared" si="320"/>
        <v>34264.404361193898</v>
      </c>
      <c r="AB756" s="3">
        <f t="shared" si="297"/>
        <v>972891.69167952531</v>
      </c>
      <c r="AC756" s="3">
        <f t="shared" si="298"/>
        <v>344058.05344169744</v>
      </c>
      <c r="AD756" s="3">
        <f t="shared" si="299"/>
        <v>284948.65754321613</v>
      </c>
      <c r="AE756" s="3">
        <f t="shared" si="300"/>
        <v>78272.37493020574</v>
      </c>
      <c r="AF756" s="3">
        <f t="shared" si="301"/>
        <v>11768.765014415738</v>
      </c>
      <c r="AG756" s="3">
        <f t="shared" si="302"/>
        <v>1318045.745126602</v>
      </c>
      <c r="AH756" s="3">
        <f t="shared" si="303"/>
        <v>28006.896340151299</v>
      </c>
      <c r="AI756" s="3">
        <f t="shared" si="304"/>
        <v>493381.61998441082</v>
      </c>
      <c r="AJ756" s="3">
        <f t="shared" si="305"/>
        <v>324302.85805767291</v>
      </c>
      <c r="AK756" s="3">
        <f t="shared" si="306"/>
        <v>145371.1784403091</v>
      </c>
      <c r="AL756" s="3">
        <f t="shared" si="307"/>
        <v>250860.02502376141</v>
      </c>
      <c r="AM756" s="3">
        <f t="shared" si="308"/>
        <v>90627.515530130942</v>
      </c>
      <c r="AN756" s="3">
        <f t="shared" si="309"/>
        <v>613318.75539973122</v>
      </c>
      <c r="AO756" s="3">
        <f t="shared" si="310"/>
        <v>6321853.9031174276</v>
      </c>
      <c r="AP756" s="3">
        <f t="shared" si="311"/>
        <v>33053.775593312144</v>
      </c>
      <c r="AQ756" s="3">
        <f t="shared" si="312"/>
        <v>0</v>
      </c>
      <c r="AR756" s="3">
        <f t="shared" si="313"/>
        <v>0</v>
      </c>
      <c r="AS756" s="3">
        <f t="shared" si="314"/>
        <v>0</v>
      </c>
      <c r="AT756" s="3">
        <f t="shared" si="315"/>
        <v>0</v>
      </c>
      <c r="AU756" s="3">
        <f t="shared" si="316"/>
        <v>0</v>
      </c>
      <c r="AV756" s="3">
        <f t="shared" si="317"/>
        <v>0</v>
      </c>
      <c r="AW756" s="3">
        <f t="shared" si="318"/>
        <v>0</v>
      </c>
      <c r="AX756" s="3">
        <f t="shared" si="321"/>
        <v>11345026.219583763</v>
      </c>
      <c r="AY756" s="3">
        <f t="shared" si="322"/>
        <v>16</v>
      </c>
      <c r="AZ756" s="3">
        <f t="shared" si="319"/>
        <v>0</v>
      </c>
      <c r="BA756" s="3">
        <v>1248905.6585815188</v>
      </c>
      <c r="BB756">
        <f t="shared" si="323"/>
        <v>0.151</v>
      </c>
    </row>
    <row r="757" spans="1:54">
      <c r="A757" s="2">
        <v>756</v>
      </c>
      <c r="B757">
        <v>14</v>
      </c>
      <c r="C757" s="3">
        <v>626718.85760837444</v>
      </c>
      <c r="D757" s="3">
        <v>300366.81842527201</v>
      </c>
      <c r="E757" s="3">
        <v>393489.74741871754</v>
      </c>
      <c r="F757" s="3">
        <v>586436.02212669887</v>
      </c>
      <c r="G757" s="3">
        <v>427072.05355379992</v>
      </c>
      <c r="H757" s="3">
        <v>165516.78725108286</v>
      </c>
      <c r="I757" s="3">
        <v>128141.37439449113</v>
      </c>
      <c r="J757" s="3">
        <v>170606.65127601527</v>
      </c>
      <c r="K757" s="3">
        <v>1092815.950924603</v>
      </c>
      <c r="L757" s="3">
        <v>34862.796735037329</v>
      </c>
      <c r="M757" s="3">
        <v>277298.10030838632</v>
      </c>
      <c r="N757" s="3">
        <v>34660.266452627373</v>
      </c>
      <c r="O757" s="3">
        <v>45906.261767268072</v>
      </c>
      <c r="P757" s="3">
        <v>166457.98466659826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AA757" s="3">
        <f t="shared" si="320"/>
        <v>626718.85760837444</v>
      </c>
      <c r="AB757" s="3">
        <f t="shared" si="297"/>
        <v>300366.81842527201</v>
      </c>
      <c r="AC757" s="3">
        <f t="shared" si="298"/>
        <v>393489.74741871754</v>
      </c>
      <c r="AD757" s="3">
        <f t="shared" si="299"/>
        <v>586436.02212669887</v>
      </c>
      <c r="AE757" s="3">
        <f t="shared" si="300"/>
        <v>427072.05355379992</v>
      </c>
      <c r="AF757" s="3">
        <f t="shared" si="301"/>
        <v>165516.78725108286</v>
      </c>
      <c r="AG757" s="3">
        <f t="shared" si="302"/>
        <v>128141.37439449113</v>
      </c>
      <c r="AH757" s="3">
        <f t="shared" si="303"/>
        <v>170606.65127601527</v>
      </c>
      <c r="AI757" s="3">
        <f t="shared" si="304"/>
        <v>1092815.950924603</v>
      </c>
      <c r="AJ757" s="3">
        <f t="shared" si="305"/>
        <v>34862.796735037329</v>
      </c>
      <c r="AK757" s="3">
        <f t="shared" si="306"/>
        <v>277298.10030838632</v>
      </c>
      <c r="AL757" s="3">
        <f t="shared" si="307"/>
        <v>34660.266452627373</v>
      </c>
      <c r="AM757" s="3">
        <f t="shared" si="308"/>
        <v>45906.261767268072</v>
      </c>
      <c r="AN757" s="3">
        <f t="shared" si="309"/>
        <v>166457.98466659826</v>
      </c>
      <c r="AO757" s="3">
        <f t="shared" si="310"/>
        <v>0</v>
      </c>
      <c r="AP757" s="3">
        <f t="shared" si="311"/>
        <v>0</v>
      </c>
      <c r="AQ757" s="3">
        <f t="shared" si="312"/>
        <v>0</v>
      </c>
      <c r="AR757" s="3">
        <f t="shared" si="313"/>
        <v>0</v>
      </c>
      <c r="AS757" s="3">
        <f t="shared" si="314"/>
        <v>0</v>
      </c>
      <c r="AT757" s="3">
        <f t="shared" si="315"/>
        <v>0</v>
      </c>
      <c r="AU757" s="3">
        <f t="shared" si="316"/>
        <v>0</v>
      </c>
      <c r="AV757" s="3">
        <f t="shared" si="317"/>
        <v>0</v>
      </c>
      <c r="AW757" s="3">
        <f t="shared" si="318"/>
        <v>0</v>
      </c>
      <c r="AX757" s="3">
        <f t="shared" si="321"/>
        <v>4450349.672908972</v>
      </c>
      <c r="AY757" s="3">
        <f t="shared" si="322"/>
        <v>14</v>
      </c>
      <c r="AZ757" s="3">
        <f t="shared" si="319"/>
        <v>0</v>
      </c>
      <c r="BA757" s="3">
        <v>1250180.3579061984</v>
      </c>
      <c r="BB757">
        <f t="shared" si="323"/>
        <v>0.1512</v>
      </c>
    </row>
    <row r="758" spans="1:54">
      <c r="A758" s="2">
        <v>757</v>
      </c>
      <c r="B758">
        <v>10</v>
      </c>
      <c r="C758" s="3">
        <v>33352.89910161907</v>
      </c>
      <c r="D758" s="3">
        <v>105734.92034580212</v>
      </c>
      <c r="E758" s="3">
        <v>63234.510686731395</v>
      </c>
      <c r="F758" s="3">
        <v>89558.971056472423</v>
      </c>
      <c r="G758" s="3">
        <v>11502.073615165828</v>
      </c>
      <c r="H758" s="3">
        <v>330286.7040301438</v>
      </c>
      <c r="I758" s="3">
        <v>85764.887396749502</v>
      </c>
      <c r="J758" s="3">
        <v>24890.987750464268</v>
      </c>
      <c r="K758" s="3">
        <v>88517.880189553223</v>
      </c>
      <c r="L758" s="3">
        <v>342494.6748225331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AA758" s="3">
        <f t="shared" si="320"/>
        <v>33352.89910161907</v>
      </c>
      <c r="AB758" s="3">
        <f t="shared" si="297"/>
        <v>105734.92034580212</v>
      </c>
      <c r="AC758" s="3">
        <f t="shared" si="298"/>
        <v>63234.510686731395</v>
      </c>
      <c r="AD758" s="3">
        <f t="shared" si="299"/>
        <v>89558.971056472423</v>
      </c>
      <c r="AE758" s="3">
        <f t="shared" si="300"/>
        <v>11502.073615165828</v>
      </c>
      <c r="AF758" s="3">
        <f t="shared" si="301"/>
        <v>330286.7040301438</v>
      </c>
      <c r="AG758" s="3">
        <f t="shared" si="302"/>
        <v>85764.887396749502</v>
      </c>
      <c r="AH758" s="3">
        <f t="shared" si="303"/>
        <v>24890.987750464268</v>
      </c>
      <c r="AI758" s="3">
        <f t="shared" si="304"/>
        <v>88517.880189553223</v>
      </c>
      <c r="AJ758" s="3">
        <f t="shared" si="305"/>
        <v>342494.6748225331</v>
      </c>
      <c r="AK758" s="3">
        <f t="shared" si="306"/>
        <v>0</v>
      </c>
      <c r="AL758" s="3">
        <f t="shared" si="307"/>
        <v>0</v>
      </c>
      <c r="AM758" s="3">
        <f t="shared" si="308"/>
        <v>0</v>
      </c>
      <c r="AN758" s="3">
        <f t="shared" si="309"/>
        <v>0</v>
      </c>
      <c r="AO758" s="3">
        <f t="shared" si="310"/>
        <v>0</v>
      </c>
      <c r="AP758" s="3">
        <f t="shared" si="311"/>
        <v>0</v>
      </c>
      <c r="AQ758" s="3">
        <f t="shared" si="312"/>
        <v>0</v>
      </c>
      <c r="AR758" s="3">
        <f t="shared" si="313"/>
        <v>0</v>
      </c>
      <c r="AS758" s="3">
        <f t="shared" si="314"/>
        <v>0</v>
      </c>
      <c r="AT758" s="3">
        <f t="shared" si="315"/>
        <v>0</v>
      </c>
      <c r="AU758" s="3">
        <f t="shared" si="316"/>
        <v>0</v>
      </c>
      <c r="AV758" s="3">
        <f t="shared" si="317"/>
        <v>0</v>
      </c>
      <c r="AW758" s="3">
        <f t="shared" si="318"/>
        <v>0</v>
      </c>
      <c r="AX758" s="3">
        <f t="shared" si="321"/>
        <v>1175338.5089952347</v>
      </c>
      <c r="AY758" s="3">
        <f t="shared" si="322"/>
        <v>10</v>
      </c>
      <c r="AZ758" s="3">
        <f t="shared" si="319"/>
        <v>0</v>
      </c>
      <c r="BA758" s="3">
        <v>1250342.6247693161</v>
      </c>
      <c r="BB758">
        <f t="shared" si="323"/>
        <v>0.15140000000000001</v>
      </c>
    </row>
    <row r="759" spans="1:54">
      <c r="A759" s="2">
        <v>758</v>
      </c>
      <c r="B759">
        <v>11</v>
      </c>
      <c r="C759" s="3">
        <v>229577.67624459014</v>
      </c>
      <c r="D759" s="3">
        <v>57784.155619378995</v>
      </c>
      <c r="E759" s="3">
        <v>534887.27674205136</v>
      </c>
      <c r="F759" s="3">
        <v>11140.0275451083</v>
      </c>
      <c r="G759" s="3">
        <v>72618.184565490228</v>
      </c>
      <c r="H759" s="3">
        <v>15860.471450582781</v>
      </c>
      <c r="I759" s="3">
        <v>185584.12578121171</v>
      </c>
      <c r="J759" s="3">
        <v>448457.31691911165</v>
      </c>
      <c r="K759" s="3">
        <v>638157.01725395815</v>
      </c>
      <c r="L759" s="3">
        <v>486849.88191735704</v>
      </c>
      <c r="M759" s="3">
        <v>586332.16637016658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AA759" s="3">
        <f t="shared" si="320"/>
        <v>229577.67624459014</v>
      </c>
      <c r="AB759" s="3">
        <f t="shared" si="297"/>
        <v>57784.155619378995</v>
      </c>
      <c r="AC759" s="3">
        <f t="shared" si="298"/>
        <v>534887.27674205136</v>
      </c>
      <c r="AD759" s="3">
        <f t="shared" si="299"/>
        <v>11140.0275451083</v>
      </c>
      <c r="AE759" s="3">
        <f t="shared" si="300"/>
        <v>72618.184565490228</v>
      </c>
      <c r="AF759" s="3">
        <f t="shared" si="301"/>
        <v>15860.471450582781</v>
      </c>
      <c r="AG759" s="3">
        <f t="shared" si="302"/>
        <v>185584.12578121171</v>
      </c>
      <c r="AH759" s="3">
        <f t="shared" si="303"/>
        <v>448457.31691911165</v>
      </c>
      <c r="AI759" s="3">
        <f t="shared" si="304"/>
        <v>638157.01725395815</v>
      </c>
      <c r="AJ759" s="3">
        <f t="shared" si="305"/>
        <v>486849.88191735704</v>
      </c>
      <c r="AK759" s="3">
        <f t="shared" si="306"/>
        <v>586332.16637016658</v>
      </c>
      <c r="AL759" s="3">
        <f t="shared" si="307"/>
        <v>0</v>
      </c>
      <c r="AM759" s="3">
        <f t="shared" si="308"/>
        <v>0</v>
      </c>
      <c r="AN759" s="3">
        <f t="shared" si="309"/>
        <v>0</v>
      </c>
      <c r="AO759" s="3">
        <f t="shared" si="310"/>
        <v>0</v>
      </c>
      <c r="AP759" s="3">
        <f t="shared" si="311"/>
        <v>0</v>
      </c>
      <c r="AQ759" s="3">
        <f t="shared" si="312"/>
        <v>0</v>
      </c>
      <c r="AR759" s="3">
        <f t="shared" si="313"/>
        <v>0</v>
      </c>
      <c r="AS759" s="3">
        <f t="shared" si="314"/>
        <v>0</v>
      </c>
      <c r="AT759" s="3">
        <f t="shared" si="315"/>
        <v>0</v>
      </c>
      <c r="AU759" s="3">
        <f t="shared" si="316"/>
        <v>0</v>
      </c>
      <c r="AV759" s="3">
        <f t="shared" si="317"/>
        <v>0</v>
      </c>
      <c r="AW759" s="3">
        <f t="shared" si="318"/>
        <v>0</v>
      </c>
      <c r="AX759" s="3">
        <f t="shared" si="321"/>
        <v>3267248.3004090064</v>
      </c>
      <c r="AY759" s="3">
        <f t="shared" si="322"/>
        <v>11</v>
      </c>
      <c r="AZ759" s="3">
        <f t="shared" si="319"/>
        <v>0</v>
      </c>
      <c r="BA759" s="3">
        <v>1250510.1157406883</v>
      </c>
      <c r="BB759">
        <f t="shared" si="323"/>
        <v>0.15160000000000001</v>
      </c>
    </row>
    <row r="760" spans="1:54">
      <c r="A760" s="2">
        <v>759</v>
      </c>
      <c r="B760">
        <v>16</v>
      </c>
      <c r="C760" s="3">
        <v>26945.116878357065</v>
      </c>
      <c r="D760" s="3">
        <v>9232.6999380326779</v>
      </c>
      <c r="E760" s="3">
        <v>1648843.0804680202</v>
      </c>
      <c r="F760" s="3">
        <v>83634.085234023296</v>
      </c>
      <c r="G760" s="3">
        <v>104603.08577943905</v>
      </c>
      <c r="H760" s="3">
        <v>35727.397052207773</v>
      </c>
      <c r="I760" s="3">
        <v>1017024.056146691</v>
      </c>
      <c r="J760" s="3">
        <v>142457.23335449432</v>
      </c>
      <c r="K760" s="3">
        <v>223689.82168042427</v>
      </c>
      <c r="L760" s="3">
        <v>51252.143666577082</v>
      </c>
      <c r="M760" s="3">
        <v>103630.81938755071</v>
      </c>
      <c r="N760" s="3">
        <v>113574.87742176691</v>
      </c>
      <c r="O760" s="3">
        <v>22109.937080442327</v>
      </c>
      <c r="P760" s="3">
        <v>15669.384459348532</v>
      </c>
      <c r="Q760" s="3">
        <v>111524.85791806552</v>
      </c>
      <c r="R760" s="3">
        <v>174652.56741337324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AA760" s="3">
        <f t="shared" si="320"/>
        <v>26945.116878357065</v>
      </c>
      <c r="AB760" s="3">
        <f t="shared" si="297"/>
        <v>9232.6999380326779</v>
      </c>
      <c r="AC760" s="3">
        <f t="shared" si="298"/>
        <v>1648843.0804680202</v>
      </c>
      <c r="AD760" s="3">
        <f t="shared" si="299"/>
        <v>83634.085234023296</v>
      </c>
      <c r="AE760" s="3">
        <f t="shared" si="300"/>
        <v>104603.08577943905</v>
      </c>
      <c r="AF760" s="3">
        <f t="shared" si="301"/>
        <v>35727.397052207773</v>
      </c>
      <c r="AG760" s="3">
        <f t="shared" si="302"/>
        <v>1017024.056146691</v>
      </c>
      <c r="AH760" s="3">
        <f t="shared" si="303"/>
        <v>142457.23335449432</v>
      </c>
      <c r="AI760" s="3">
        <f t="shared" si="304"/>
        <v>223689.82168042427</v>
      </c>
      <c r="AJ760" s="3">
        <f t="shared" si="305"/>
        <v>51252.143666577082</v>
      </c>
      <c r="AK760" s="3">
        <f t="shared" si="306"/>
        <v>103630.81938755071</v>
      </c>
      <c r="AL760" s="3">
        <f t="shared" si="307"/>
        <v>113574.87742176691</v>
      </c>
      <c r="AM760" s="3">
        <f t="shared" si="308"/>
        <v>22109.937080442327</v>
      </c>
      <c r="AN760" s="3">
        <f t="shared" si="309"/>
        <v>15669.384459348532</v>
      </c>
      <c r="AO760" s="3">
        <f t="shared" si="310"/>
        <v>111524.85791806552</v>
      </c>
      <c r="AP760" s="3">
        <f t="shared" si="311"/>
        <v>174652.56741337324</v>
      </c>
      <c r="AQ760" s="3">
        <f t="shared" si="312"/>
        <v>0</v>
      </c>
      <c r="AR760" s="3">
        <f t="shared" si="313"/>
        <v>0</v>
      </c>
      <c r="AS760" s="3">
        <f t="shared" si="314"/>
        <v>0</v>
      </c>
      <c r="AT760" s="3">
        <f t="shared" si="315"/>
        <v>0</v>
      </c>
      <c r="AU760" s="3">
        <f t="shared" si="316"/>
        <v>0</v>
      </c>
      <c r="AV760" s="3">
        <f t="shared" si="317"/>
        <v>0</v>
      </c>
      <c r="AW760" s="3">
        <f t="shared" si="318"/>
        <v>0</v>
      </c>
      <c r="AX760" s="3">
        <f t="shared" si="321"/>
        <v>3884571.1638788143</v>
      </c>
      <c r="AY760" s="3">
        <f t="shared" si="322"/>
        <v>16</v>
      </c>
      <c r="AZ760" s="3">
        <f t="shared" si="319"/>
        <v>0</v>
      </c>
      <c r="BA760" s="3">
        <v>1251315.7629509405</v>
      </c>
      <c r="BB760">
        <f t="shared" si="323"/>
        <v>0.15179999999999999</v>
      </c>
    </row>
    <row r="761" spans="1:54">
      <c r="A761" s="2">
        <v>760</v>
      </c>
      <c r="B761">
        <v>14</v>
      </c>
      <c r="C761" s="3">
        <v>624883.37328556029</v>
      </c>
      <c r="D761" s="3">
        <v>244081.92113448365</v>
      </c>
      <c r="E761" s="3">
        <v>300873.00692432205</v>
      </c>
      <c r="F761" s="3">
        <v>1394890.0952339226</v>
      </c>
      <c r="G761" s="3">
        <v>212239.88875387685</v>
      </c>
      <c r="H761" s="3">
        <v>44654.452617330673</v>
      </c>
      <c r="I761" s="3">
        <v>54827.55507391502</v>
      </c>
      <c r="J761" s="3">
        <v>107754.09021562048</v>
      </c>
      <c r="K761" s="3">
        <v>1436695.1834513585</v>
      </c>
      <c r="L761" s="3">
        <v>191881.69613739866</v>
      </c>
      <c r="M761" s="3">
        <v>63576.867269620627</v>
      </c>
      <c r="N761" s="3">
        <v>92116.660826654639</v>
      </c>
      <c r="O761" s="3">
        <v>199858.47528264261</v>
      </c>
      <c r="P761" s="3">
        <v>114217.74242597459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AA761" s="3">
        <f t="shared" si="320"/>
        <v>624883.37328556029</v>
      </c>
      <c r="AB761" s="3">
        <f t="shared" si="297"/>
        <v>244081.92113448365</v>
      </c>
      <c r="AC761" s="3">
        <f t="shared" si="298"/>
        <v>300873.00692432205</v>
      </c>
      <c r="AD761" s="3">
        <f t="shared" si="299"/>
        <v>1394890.0952339226</v>
      </c>
      <c r="AE761" s="3">
        <f t="shared" si="300"/>
        <v>212239.88875387685</v>
      </c>
      <c r="AF761" s="3">
        <f t="shared" si="301"/>
        <v>44654.452617330673</v>
      </c>
      <c r="AG761" s="3">
        <f t="shared" si="302"/>
        <v>54827.55507391502</v>
      </c>
      <c r="AH761" s="3">
        <f t="shared" si="303"/>
        <v>107754.09021562048</v>
      </c>
      <c r="AI761" s="3">
        <f t="shared" si="304"/>
        <v>1436695.1834513585</v>
      </c>
      <c r="AJ761" s="3">
        <f t="shared" si="305"/>
        <v>191881.69613739866</v>
      </c>
      <c r="AK761" s="3">
        <f t="shared" si="306"/>
        <v>63576.867269620627</v>
      </c>
      <c r="AL761" s="3">
        <f t="shared" si="307"/>
        <v>92116.660826654639</v>
      </c>
      <c r="AM761" s="3">
        <f t="shared" si="308"/>
        <v>199858.47528264261</v>
      </c>
      <c r="AN761" s="3">
        <f t="shared" si="309"/>
        <v>114217.74242597459</v>
      </c>
      <c r="AO761" s="3">
        <f t="shared" si="310"/>
        <v>0</v>
      </c>
      <c r="AP761" s="3">
        <f t="shared" si="311"/>
        <v>0</v>
      </c>
      <c r="AQ761" s="3">
        <f t="shared" si="312"/>
        <v>0</v>
      </c>
      <c r="AR761" s="3">
        <f t="shared" si="313"/>
        <v>0</v>
      </c>
      <c r="AS761" s="3">
        <f t="shared" si="314"/>
        <v>0</v>
      </c>
      <c r="AT761" s="3">
        <f t="shared" si="315"/>
        <v>0</v>
      </c>
      <c r="AU761" s="3">
        <f t="shared" si="316"/>
        <v>0</v>
      </c>
      <c r="AV761" s="3">
        <f t="shared" si="317"/>
        <v>0</v>
      </c>
      <c r="AW761" s="3">
        <f t="shared" si="318"/>
        <v>0</v>
      </c>
      <c r="AX761" s="3">
        <f t="shared" si="321"/>
        <v>5082551.0086326804</v>
      </c>
      <c r="AY761" s="3">
        <f t="shared" si="322"/>
        <v>14</v>
      </c>
      <c r="AZ761" s="3">
        <f t="shared" si="319"/>
        <v>0</v>
      </c>
      <c r="BA761" s="3">
        <v>1251371.3871745525</v>
      </c>
      <c r="BB761">
        <f t="shared" si="323"/>
        <v>0.152</v>
      </c>
    </row>
    <row r="762" spans="1:54">
      <c r="A762" s="2">
        <v>761</v>
      </c>
      <c r="B762">
        <v>13</v>
      </c>
      <c r="C762" s="3">
        <v>443959.45421848469</v>
      </c>
      <c r="D762" s="3">
        <v>4675.0496808217422</v>
      </c>
      <c r="E762" s="3">
        <v>306361.65066717553</v>
      </c>
      <c r="F762" s="3">
        <v>1091757.4472417373</v>
      </c>
      <c r="G762" s="3">
        <v>24860.799324246022</v>
      </c>
      <c r="H762" s="3">
        <v>17504.192197147109</v>
      </c>
      <c r="I762" s="3">
        <v>270847.03163278953</v>
      </c>
      <c r="J762" s="3">
        <v>161471.49537414184</v>
      </c>
      <c r="K762" s="3">
        <v>42144.097006941185</v>
      </c>
      <c r="L762" s="3">
        <v>95063.949842817383</v>
      </c>
      <c r="M762" s="3">
        <v>80475.70784669774</v>
      </c>
      <c r="N762" s="3">
        <v>79595.846497757142</v>
      </c>
      <c r="O762" s="3">
        <v>565184.07460568019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AA762" s="3">
        <f t="shared" si="320"/>
        <v>443959.45421848469</v>
      </c>
      <c r="AB762" s="3">
        <f t="shared" si="297"/>
        <v>4675.0496808217422</v>
      </c>
      <c r="AC762" s="3">
        <f t="shared" si="298"/>
        <v>306361.65066717553</v>
      </c>
      <c r="AD762" s="3">
        <f t="shared" si="299"/>
        <v>1091757.4472417373</v>
      </c>
      <c r="AE762" s="3">
        <f t="shared" si="300"/>
        <v>24860.799324246022</v>
      </c>
      <c r="AF762" s="3">
        <f t="shared" si="301"/>
        <v>17504.192197147109</v>
      </c>
      <c r="AG762" s="3">
        <f t="shared" si="302"/>
        <v>270847.03163278953</v>
      </c>
      <c r="AH762" s="3">
        <f t="shared" si="303"/>
        <v>161471.49537414184</v>
      </c>
      <c r="AI762" s="3">
        <f t="shared" si="304"/>
        <v>42144.097006941185</v>
      </c>
      <c r="AJ762" s="3">
        <f t="shared" si="305"/>
        <v>95063.949842817383</v>
      </c>
      <c r="AK762" s="3">
        <f t="shared" si="306"/>
        <v>80475.70784669774</v>
      </c>
      <c r="AL762" s="3">
        <f t="shared" si="307"/>
        <v>79595.846497757142</v>
      </c>
      <c r="AM762" s="3">
        <f t="shared" si="308"/>
        <v>565184.07460568019</v>
      </c>
      <c r="AN762" s="3">
        <f t="shared" si="309"/>
        <v>0</v>
      </c>
      <c r="AO762" s="3">
        <f t="shared" si="310"/>
        <v>0</v>
      </c>
      <c r="AP762" s="3">
        <f t="shared" si="311"/>
        <v>0</v>
      </c>
      <c r="AQ762" s="3">
        <f t="shared" si="312"/>
        <v>0</v>
      </c>
      <c r="AR762" s="3">
        <f t="shared" si="313"/>
        <v>0</v>
      </c>
      <c r="AS762" s="3">
        <f t="shared" si="314"/>
        <v>0</v>
      </c>
      <c r="AT762" s="3">
        <f t="shared" si="315"/>
        <v>0</v>
      </c>
      <c r="AU762" s="3">
        <f t="shared" si="316"/>
        <v>0</v>
      </c>
      <c r="AV762" s="3">
        <f t="shared" si="317"/>
        <v>0</v>
      </c>
      <c r="AW762" s="3">
        <f t="shared" si="318"/>
        <v>0</v>
      </c>
      <c r="AX762" s="3">
        <f t="shared" si="321"/>
        <v>3183900.7961364374</v>
      </c>
      <c r="AY762" s="3">
        <f t="shared" si="322"/>
        <v>13</v>
      </c>
      <c r="AZ762" s="3">
        <f t="shared" si="319"/>
        <v>0</v>
      </c>
      <c r="BA762" s="3">
        <v>1253084.6998510309</v>
      </c>
      <c r="BB762">
        <f t="shared" si="323"/>
        <v>0.1522</v>
      </c>
    </row>
    <row r="763" spans="1:54">
      <c r="A763" s="2">
        <v>762</v>
      </c>
      <c r="B763">
        <v>12</v>
      </c>
      <c r="C763" s="3">
        <v>270212.45011152182</v>
      </c>
      <c r="D763" s="3">
        <v>13884.40368973353</v>
      </c>
      <c r="E763" s="3">
        <v>70950.054321777177</v>
      </c>
      <c r="F763" s="3">
        <v>16787.265769799465</v>
      </c>
      <c r="G763" s="3">
        <v>763574.11021664145</v>
      </c>
      <c r="H763" s="3">
        <v>160880.27632415772</v>
      </c>
      <c r="I763" s="3">
        <v>108794.07920046234</v>
      </c>
      <c r="J763" s="3">
        <v>278932.02088846243</v>
      </c>
      <c r="K763" s="3">
        <v>259990.80881370741</v>
      </c>
      <c r="L763" s="3">
        <v>549196.51838010573</v>
      </c>
      <c r="M763" s="3">
        <v>164499.69336896349</v>
      </c>
      <c r="N763" s="3">
        <v>21335.115489963093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AA763" s="3">
        <f t="shared" si="320"/>
        <v>270212.45011152182</v>
      </c>
      <c r="AB763" s="3">
        <f t="shared" si="297"/>
        <v>13884.40368973353</v>
      </c>
      <c r="AC763" s="3">
        <f t="shared" si="298"/>
        <v>70950.054321777177</v>
      </c>
      <c r="AD763" s="3">
        <f t="shared" si="299"/>
        <v>16787.265769799465</v>
      </c>
      <c r="AE763" s="3">
        <f t="shared" si="300"/>
        <v>763574.11021664145</v>
      </c>
      <c r="AF763" s="3">
        <f t="shared" si="301"/>
        <v>160880.27632415772</v>
      </c>
      <c r="AG763" s="3">
        <f t="shared" si="302"/>
        <v>108794.07920046234</v>
      </c>
      <c r="AH763" s="3">
        <f t="shared" si="303"/>
        <v>278932.02088846243</v>
      </c>
      <c r="AI763" s="3">
        <f t="shared" si="304"/>
        <v>259990.80881370741</v>
      </c>
      <c r="AJ763" s="3">
        <f t="shared" si="305"/>
        <v>549196.51838010573</v>
      </c>
      <c r="AK763" s="3">
        <f t="shared" si="306"/>
        <v>164499.69336896349</v>
      </c>
      <c r="AL763" s="3">
        <f t="shared" si="307"/>
        <v>21335.115489963093</v>
      </c>
      <c r="AM763" s="3">
        <f t="shared" si="308"/>
        <v>0</v>
      </c>
      <c r="AN763" s="3">
        <f t="shared" si="309"/>
        <v>0</v>
      </c>
      <c r="AO763" s="3">
        <f t="shared" si="310"/>
        <v>0</v>
      </c>
      <c r="AP763" s="3">
        <f t="shared" si="311"/>
        <v>0</v>
      </c>
      <c r="AQ763" s="3">
        <f t="shared" si="312"/>
        <v>0</v>
      </c>
      <c r="AR763" s="3">
        <f t="shared" si="313"/>
        <v>0</v>
      </c>
      <c r="AS763" s="3">
        <f t="shared" si="314"/>
        <v>0</v>
      </c>
      <c r="AT763" s="3">
        <f t="shared" si="315"/>
        <v>0</v>
      </c>
      <c r="AU763" s="3">
        <f t="shared" si="316"/>
        <v>0</v>
      </c>
      <c r="AV763" s="3">
        <f t="shared" si="317"/>
        <v>0</v>
      </c>
      <c r="AW763" s="3">
        <f t="shared" si="318"/>
        <v>0</v>
      </c>
      <c r="AX763" s="3">
        <f t="shared" si="321"/>
        <v>2679036.7965752957</v>
      </c>
      <c r="AY763" s="3">
        <f t="shared" si="322"/>
        <v>12</v>
      </c>
      <c r="AZ763" s="3">
        <f t="shared" si="319"/>
        <v>0</v>
      </c>
      <c r="BA763" s="3">
        <v>1254208.3795988795</v>
      </c>
      <c r="BB763">
        <f t="shared" si="323"/>
        <v>0.15240000000000001</v>
      </c>
    </row>
    <row r="764" spans="1:54">
      <c r="A764" s="2">
        <v>763</v>
      </c>
      <c r="B764">
        <v>11</v>
      </c>
      <c r="C764" s="3">
        <v>162969.63120918837</v>
      </c>
      <c r="D764" s="3">
        <v>333770.72684594616</v>
      </c>
      <c r="E764" s="3">
        <v>1576764.4495538045</v>
      </c>
      <c r="F764" s="3">
        <v>606386.68727121898</v>
      </c>
      <c r="G764" s="3">
        <v>280004.71790154732</v>
      </c>
      <c r="H764" s="3">
        <v>240754.44129958382</v>
      </c>
      <c r="I764" s="3">
        <v>258472.9577093574</v>
      </c>
      <c r="J764" s="3">
        <v>34419.256336613813</v>
      </c>
      <c r="K764" s="3">
        <v>1739674.8044346112</v>
      </c>
      <c r="L764" s="3">
        <v>36105.51917469583</v>
      </c>
      <c r="M764" s="3">
        <v>117356.22425971356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AA764" s="3">
        <f t="shared" si="320"/>
        <v>162969.63120918837</v>
      </c>
      <c r="AB764" s="3">
        <f t="shared" si="297"/>
        <v>333770.72684594616</v>
      </c>
      <c r="AC764" s="3">
        <f t="shared" si="298"/>
        <v>1576764.4495538045</v>
      </c>
      <c r="AD764" s="3">
        <f t="shared" si="299"/>
        <v>606386.68727121898</v>
      </c>
      <c r="AE764" s="3">
        <f t="shared" si="300"/>
        <v>280004.71790154732</v>
      </c>
      <c r="AF764" s="3">
        <f t="shared" si="301"/>
        <v>240754.44129958382</v>
      </c>
      <c r="AG764" s="3">
        <f t="shared" si="302"/>
        <v>258472.9577093574</v>
      </c>
      <c r="AH764" s="3">
        <f t="shared" si="303"/>
        <v>34419.256336613813</v>
      </c>
      <c r="AI764" s="3">
        <f t="shared" si="304"/>
        <v>1739674.8044346112</v>
      </c>
      <c r="AJ764" s="3">
        <f t="shared" si="305"/>
        <v>36105.51917469583</v>
      </c>
      <c r="AK764" s="3">
        <f t="shared" si="306"/>
        <v>117356.22425971356</v>
      </c>
      <c r="AL764" s="3">
        <f t="shared" si="307"/>
        <v>0</v>
      </c>
      <c r="AM764" s="3">
        <f t="shared" si="308"/>
        <v>0</v>
      </c>
      <c r="AN764" s="3">
        <f t="shared" si="309"/>
        <v>0</v>
      </c>
      <c r="AO764" s="3">
        <f t="shared" si="310"/>
        <v>0</v>
      </c>
      <c r="AP764" s="3">
        <f t="shared" si="311"/>
        <v>0</v>
      </c>
      <c r="AQ764" s="3">
        <f t="shared" si="312"/>
        <v>0</v>
      </c>
      <c r="AR764" s="3">
        <f t="shared" si="313"/>
        <v>0</v>
      </c>
      <c r="AS764" s="3">
        <f t="shared" si="314"/>
        <v>0</v>
      </c>
      <c r="AT764" s="3">
        <f t="shared" si="315"/>
        <v>0</v>
      </c>
      <c r="AU764" s="3">
        <f t="shared" si="316"/>
        <v>0</v>
      </c>
      <c r="AV764" s="3">
        <f t="shared" si="317"/>
        <v>0</v>
      </c>
      <c r="AW764" s="3">
        <f t="shared" si="318"/>
        <v>0</v>
      </c>
      <c r="AX764" s="3">
        <f t="shared" si="321"/>
        <v>5386679.4159962814</v>
      </c>
      <c r="AY764" s="3">
        <f t="shared" si="322"/>
        <v>11</v>
      </c>
      <c r="AZ764" s="3">
        <f t="shared" si="319"/>
        <v>0</v>
      </c>
      <c r="BA764" s="3">
        <v>1255656.9238633388</v>
      </c>
      <c r="BB764">
        <f t="shared" si="323"/>
        <v>0.15260000000000001</v>
      </c>
    </row>
    <row r="765" spans="1:54">
      <c r="A765" s="2">
        <v>764</v>
      </c>
      <c r="B765">
        <v>7</v>
      </c>
      <c r="C765" s="3">
        <v>248321.6634325145</v>
      </c>
      <c r="D765" s="3">
        <v>29171.093940541476</v>
      </c>
      <c r="E765" s="3">
        <v>146206.39488515764</v>
      </c>
      <c r="F765" s="3">
        <v>78546.276509694813</v>
      </c>
      <c r="G765" s="3">
        <v>752811.40065949899</v>
      </c>
      <c r="H765" s="3">
        <v>13989.038948514512</v>
      </c>
      <c r="I765" s="3">
        <v>122583.00716848377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AA765" s="3">
        <f t="shared" si="320"/>
        <v>248321.6634325145</v>
      </c>
      <c r="AB765" s="3">
        <f t="shared" si="297"/>
        <v>29171.093940541476</v>
      </c>
      <c r="AC765" s="3">
        <f t="shared" si="298"/>
        <v>146206.39488515764</v>
      </c>
      <c r="AD765" s="3">
        <f t="shared" si="299"/>
        <v>78546.276509694813</v>
      </c>
      <c r="AE765" s="3">
        <f t="shared" si="300"/>
        <v>752811.40065949899</v>
      </c>
      <c r="AF765" s="3">
        <f t="shared" si="301"/>
        <v>13989.038948514512</v>
      </c>
      <c r="AG765" s="3">
        <f t="shared" si="302"/>
        <v>122583.00716848377</v>
      </c>
      <c r="AH765" s="3">
        <f t="shared" si="303"/>
        <v>0</v>
      </c>
      <c r="AI765" s="3">
        <f t="shared" si="304"/>
        <v>0</v>
      </c>
      <c r="AJ765" s="3">
        <f t="shared" si="305"/>
        <v>0</v>
      </c>
      <c r="AK765" s="3">
        <f t="shared" si="306"/>
        <v>0</v>
      </c>
      <c r="AL765" s="3">
        <f t="shared" si="307"/>
        <v>0</v>
      </c>
      <c r="AM765" s="3">
        <f t="shared" si="308"/>
        <v>0</v>
      </c>
      <c r="AN765" s="3">
        <f t="shared" si="309"/>
        <v>0</v>
      </c>
      <c r="AO765" s="3">
        <f t="shared" si="310"/>
        <v>0</v>
      </c>
      <c r="AP765" s="3">
        <f t="shared" si="311"/>
        <v>0</v>
      </c>
      <c r="AQ765" s="3">
        <f t="shared" si="312"/>
        <v>0</v>
      </c>
      <c r="AR765" s="3">
        <f t="shared" si="313"/>
        <v>0</v>
      </c>
      <c r="AS765" s="3">
        <f t="shared" si="314"/>
        <v>0</v>
      </c>
      <c r="AT765" s="3">
        <f t="shared" si="315"/>
        <v>0</v>
      </c>
      <c r="AU765" s="3">
        <f t="shared" si="316"/>
        <v>0</v>
      </c>
      <c r="AV765" s="3">
        <f t="shared" si="317"/>
        <v>0</v>
      </c>
      <c r="AW765" s="3">
        <f t="shared" si="318"/>
        <v>0</v>
      </c>
      <c r="AX765" s="3">
        <f t="shared" si="321"/>
        <v>1391628.8755444055</v>
      </c>
      <c r="AY765" s="3">
        <f t="shared" si="322"/>
        <v>7</v>
      </c>
      <c r="AZ765" s="3">
        <f t="shared" si="319"/>
        <v>0</v>
      </c>
      <c r="BA765" s="3">
        <v>1256376.6285824142</v>
      </c>
      <c r="BB765">
        <f t="shared" si="323"/>
        <v>0.15279999999999999</v>
      </c>
    </row>
    <row r="766" spans="1:54">
      <c r="A766" s="2">
        <v>765</v>
      </c>
      <c r="B766">
        <v>18</v>
      </c>
      <c r="C766" s="3">
        <v>453890.55568310857</v>
      </c>
      <c r="D766" s="3">
        <v>11296.753128000339</v>
      </c>
      <c r="E766" s="3">
        <v>48534.768196140263</v>
      </c>
      <c r="F766" s="3">
        <v>80809.032022969841</v>
      </c>
      <c r="G766" s="3">
        <v>257550.34699699134</v>
      </c>
      <c r="H766" s="3">
        <v>526996.25770174561</v>
      </c>
      <c r="I766" s="3">
        <v>7472.1049076480831</v>
      </c>
      <c r="J766" s="3">
        <v>243894.66376720922</v>
      </c>
      <c r="K766" s="3">
        <v>207189.74355618094</v>
      </c>
      <c r="L766" s="3">
        <v>5000170.7188960928</v>
      </c>
      <c r="M766" s="3">
        <v>22730.370037172739</v>
      </c>
      <c r="N766" s="3">
        <v>376262.72858399764</v>
      </c>
      <c r="O766" s="3">
        <v>384613.29892920621</v>
      </c>
      <c r="P766" s="3">
        <v>95803.910994067643</v>
      </c>
      <c r="Q766" s="3">
        <v>627933.80098275456</v>
      </c>
      <c r="R766" s="3">
        <v>106510.36353628518</v>
      </c>
      <c r="S766" s="3">
        <v>164986.92246708198</v>
      </c>
      <c r="T766" s="3">
        <v>28975.359560898421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AA766" s="3">
        <f t="shared" si="320"/>
        <v>453890.55568310857</v>
      </c>
      <c r="AB766" s="3">
        <f t="shared" si="297"/>
        <v>11296.753128000339</v>
      </c>
      <c r="AC766" s="3">
        <f t="shared" si="298"/>
        <v>48534.768196140263</v>
      </c>
      <c r="AD766" s="3">
        <f t="shared" si="299"/>
        <v>80809.032022969841</v>
      </c>
      <c r="AE766" s="3">
        <f t="shared" si="300"/>
        <v>257550.34699699134</v>
      </c>
      <c r="AF766" s="3">
        <f t="shared" si="301"/>
        <v>526996.25770174561</v>
      </c>
      <c r="AG766" s="3">
        <f t="shared" si="302"/>
        <v>7472.1049076480831</v>
      </c>
      <c r="AH766" s="3">
        <f t="shared" si="303"/>
        <v>243894.66376720922</v>
      </c>
      <c r="AI766" s="3">
        <f t="shared" si="304"/>
        <v>207189.74355618094</v>
      </c>
      <c r="AJ766" s="3">
        <f t="shared" si="305"/>
        <v>5000170.7188960928</v>
      </c>
      <c r="AK766" s="3">
        <f t="shared" si="306"/>
        <v>22730.370037172739</v>
      </c>
      <c r="AL766" s="3">
        <f t="shared" si="307"/>
        <v>376262.72858399764</v>
      </c>
      <c r="AM766" s="3">
        <f t="shared" si="308"/>
        <v>384613.29892920621</v>
      </c>
      <c r="AN766" s="3">
        <f t="shared" si="309"/>
        <v>95803.910994067643</v>
      </c>
      <c r="AO766" s="3">
        <f t="shared" si="310"/>
        <v>627933.80098275456</v>
      </c>
      <c r="AP766" s="3">
        <f t="shared" si="311"/>
        <v>106510.36353628518</v>
      </c>
      <c r="AQ766" s="3">
        <f t="shared" si="312"/>
        <v>164986.92246708198</v>
      </c>
      <c r="AR766" s="3">
        <f t="shared" si="313"/>
        <v>28975.359560898421</v>
      </c>
      <c r="AS766" s="3">
        <f t="shared" si="314"/>
        <v>0</v>
      </c>
      <c r="AT766" s="3">
        <f t="shared" si="315"/>
        <v>0</v>
      </c>
      <c r="AU766" s="3">
        <f t="shared" si="316"/>
        <v>0</v>
      </c>
      <c r="AV766" s="3">
        <f t="shared" si="317"/>
        <v>0</v>
      </c>
      <c r="AW766" s="3">
        <f t="shared" si="318"/>
        <v>0</v>
      </c>
      <c r="AX766" s="3">
        <f t="shared" si="321"/>
        <v>8645621.6999475509</v>
      </c>
      <c r="AY766" s="3">
        <f t="shared" si="322"/>
        <v>18</v>
      </c>
      <c r="AZ766" s="3">
        <f t="shared" si="319"/>
        <v>0</v>
      </c>
      <c r="BA766" s="3">
        <v>1260306.7657321582</v>
      </c>
      <c r="BB766">
        <f t="shared" si="323"/>
        <v>0.153</v>
      </c>
    </row>
    <row r="767" spans="1:54">
      <c r="A767" s="2">
        <v>766</v>
      </c>
      <c r="B767">
        <v>13</v>
      </c>
      <c r="C767" s="3">
        <v>22581.402249888197</v>
      </c>
      <c r="D767" s="3">
        <v>590162.75621912803</v>
      </c>
      <c r="E767" s="3">
        <v>45688.301792605169</v>
      </c>
      <c r="F767" s="3">
        <v>1321615.902849738</v>
      </c>
      <c r="G767" s="3">
        <v>76871.165800642135</v>
      </c>
      <c r="H767" s="3">
        <v>101473.42570794474</v>
      </c>
      <c r="I767" s="3">
        <v>118189.7973912695</v>
      </c>
      <c r="J767" s="3">
        <v>565386.19167663075</v>
      </c>
      <c r="K767" s="3">
        <v>35314.101199629942</v>
      </c>
      <c r="L767" s="3">
        <v>2117099.3007879318</v>
      </c>
      <c r="M767" s="3">
        <v>8096.8659431724882</v>
      </c>
      <c r="N767" s="3">
        <v>126496.82500660481</v>
      </c>
      <c r="O767" s="3">
        <v>58350.864057224921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AA767" s="3">
        <f t="shared" si="320"/>
        <v>22581.402249888197</v>
      </c>
      <c r="AB767" s="3">
        <f t="shared" si="297"/>
        <v>590162.75621912803</v>
      </c>
      <c r="AC767" s="3">
        <f t="shared" si="298"/>
        <v>45688.301792605169</v>
      </c>
      <c r="AD767" s="3">
        <f t="shared" si="299"/>
        <v>1321615.902849738</v>
      </c>
      <c r="AE767" s="3">
        <f t="shared" si="300"/>
        <v>76871.165800642135</v>
      </c>
      <c r="AF767" s="3">
        <f t="shared" si="301"/>
        <v>101473.42570794474</v>
      </c>
      <c r="AG767" s="3">
        <f t="shared" si="302"/>
        <v>118189.7973912695</v>
      </c>
      <c r="AH767" s="3">
        <f t="shared" si="303"/>
        <v>565386.19167663075</v>
      </c>
      <c r="AI767" s="3">
        <f t="shared" si="304"/>
        <v>35314.101199629942</v>
      </c>
      <c r="AJ767" s="3">
        <f t="shared" si="305"/>
        <v>2117099.3007879318</v>
      </c>
      <c r="AK767" s="3">
        <f t="shared" si="306"/>
        <v>8096.8659431724882</v>
      </c>
      <c r="AL767" s="3">
        <f t="shared" si="307"/>
        <v>126496.82500660481</v>
      </c>
      <c r="AM767" s="3">
        <f t="shared" si="308"/>
        <v>58350.864057224921</v>
      </c>
      <c r="AN767" s="3">
        <f t="shared" si="309"/>
        <v>0</v>
      </c>
      <c r="AO767" s="3">
        <f t="shared" si="310"/>
        <v>0</v>
      </c>
      <c r="AP767" s="3">
        <f t="shared" si="311"/>
        <v>0</v>
      </c>
      <c r="AQ767" s="3">
        <f t="shared" si="312"/>
        <v>0</v>
      </c>
      <c r="AR767" s="3">
        <f t="shared" si="313"/>
        <v>0</v>
      </c>
      <c r="AS767" s="3">
        <f t="shared" si="314"/>
        <v>0</v>
      </c>
      <c r="AT767" s="3">
        <f t="shared" si="315"/>
        <v>0</v>
      </c>
      <c r="AU767" s="3">
        <f t="shared" si="316"/>
        <v>0</v>
      </c>
      <c r="AV767" s="3">
        <f t="shared" si="317"/>
        <v>0</v>
      </c>
      <c r="AW767" s="3">
        <f t="shared" si="318"/>
        <v>0</v>
      </c>
      <c r="AX767" s="3">
        <f t="shared" si="321"/>
        <v>5187326.9006824112</v>
      </c>
      <c r="AY767" s="3">
        <f t="shared" si="322"/>
        <v>13</v>
      </c>
      <c r="AZ767" s="3">
        <f t="shared" si="319"/>
        <v>0</v>
      </c>
      <c r="BA767" s="3">
        <v>1260600.9486423736</v>
      </c>
      <c r="BB767">
        <f t="shared" si="323"/>
        <v>0.1532</v>
      </c>
    </row>
    <row r="768" spans="1:54">
      <c r="A768" s="2">
        <v>767</v>
      </c>
      <c r="B768">
        <v>16</v>
      </c>
      <c r="C768" s="3">
        <v>65030.126607937018</v>
      </c>
      <c r="D768" s="3">
        <v>297322.69044840056</v>
      </c>
      <c r="E768" s="3">
        <v>331853.51443370082</v>
      </c>
      <c r="F768" s="3">
        <v>10600.763472414417</v>
      </c>
      <c r="G768" s="3">
        <v>211106.30796455787</v>
      </c>
      <c r="H768" s="3">
        <v>25830.409854585396</v>
      </c>
      <c r="I768" s="3">
        <v>234109.07182894676</v>
      </c>
      <c r="J768" s="3">
        <v>18462.883252123185</v>
      </c>
      <c r="K768" s="3">
        <v>5436.2932155772296</v>
      </c>
      <c r="L768" s="3">
        <v>47031.320040982719</v>
      </c>
      <c r="M768" s="3">
        <v>13546.84819307464</v>
      </c>
      <c r="N768" s="3">
        <v>17328.917498018222</v>
      </c>
      <c r="O768" s="3">
        <v>90340.77340207879</v>
      </c>
      <c r="P768" s="3">
        <v>33863.215900913689</v>
      </c>
      <c r="Q768" s="3">
        <v>322048.95493993361</v>
      </c>
      <c r="R768" s="3">
        <v>582339.08726586727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AA768" s="3">
        <f t="shared" si="320"/>
        <v>65030.126607937018</v>
      </c>
      <c r="AB768" s="3">
        <f t="shared" si="297"/>
        <v>297322.69044840056</v>
      </c>
      <c r="AC768" s="3">
        <f t="shared" si="298"/>
        <v>331853.51443370082</v>
      </c>
      <c r="AD768" s="3">
        <f t="shared" si="299"/>
        <v>10600.763472414417</v>
      </c>
      <c r="AE768" s="3">
        <f t="shared" si="300"/>
        <v>211106.30796455787</v>
      </c>
      <c r="AF768" s="3">
        <f t="shared" si="301"/>
        <v>25830.409854585396</v>
      </c>
      <c r="AG768" s="3">
        <f t="shared" si="302"/>
        <v>234109.07182894676</v>
      </c>
      <c r="AH768" s="3">
        <f t="shared" si="303"/>
        <v>18462.883252123185</v>
      </c>
      <c r="AI768" s="3">
        <f t="shared" si="304"/>
        <v>5436.2932155772296</v>
      </c>
      <c r="AJ768" s="3">
        <f t="shared" si="305"/>
        <v>47031.320040982719</v>
      </c>
      <c r="AK768" s="3">
        <f t="shared" si="306"/>
        <v>13546.84819307464</v>
      </c>
      <c r="AL768" s="3">
        <f t="shared" si="307"/>
        <v>17328.917498018222</v>
      </c>
      <c r="AM768" s="3">
        <f t="shared" si="308"/>
        <v>90340.77340207879</v>
      </c>
      <c r="AN768" s="3">
        <f t="shared" si="309"/>
        <v>33863.215900913689</v>
      </c>
      <c r="AO768" s="3">
        <f t="shared" si="310"/>
        <v>322048.95493993361</v>
      </c>
      <c r="AP768" s="3">
        <f t="shared" si="311"/>
        <v>582339.08726586727</v>
      </c>
      <c r="AQ768" s="3">
        <f t="shared" si="312"/>
        <v>0</v>
      </c>
      <c r="AR768" s="3">
        <f t="shared" si="313"/>
        <v>0</v>
      </c>
      <c r="AS768" s="3">
        <f t="shared" si="314"/>
        <v>0</v>
      </c>
      <c r="AT768" s="3">
        <f t="shared" si="315"/>
        <v>0</v>
      </c>
      <c r="AU768" s="3">
        <f t="shared" si="316"/>
        <v>0</v>
      </c>
      <c r="AV768" s="3">
        <f t="shared" si="317"/>
        <v>0</v>
      </c>
      <c r="AW768" s="3">
        <f t="shared" si="318"/>
        <v>0</v>
      </c>
      <c r="AX768" s="3">
        <f t="shared" si="321"/>
        <v>2306251.1783191119</v>
      </c>
      <c r="AY768" s="3">
        <f t="shared" si="322"/>
        <v>16</v>
      </c>
      <c r="AZ768" s="3">
        <f t="shared" si="319"/>
        <v>0</v>
      </c>
      <c r="BA768" s="3">
        <v>1261215.6142252036</v>
      </c>
      <c r="BB768">
        <f t="shared" si="323"/>
        <v>0.15340000000000001</v>
      </c>
    </row>
    <row r="769" spans="1:54">
      <c r="A769" s="2">
        <v>768</v>
      </c>
      <c r="B769">
        <v>15</v>
      </c>
      <c r="C769" s="3">
        <v>614121.86661874189</v>
      </c>
      <c r="D769" s="3">
        <v>102010.94470109101</v>
      </c>
      <c r="E769" s="3">
        <v>41374.55534986499</v>
      </c>
      <c r="F769" s="3">
        <v>395346.8898351916</v>
      </c>
      <c r="G769" s="3">
        <v>316592.62019208947</v>
      </c>
      <c r="H769" s="3">
        <v>42666.748700534758</v>
      </c>
      <c r="I769" s="3">
        <v>428556.3161670884</v>
      </c>
      <c r="J769" s="3">
        <v>85031.624302345343</v>
      </c>
      <c r="K769" s="3">
        <v>316787.08343810495</v>
      </c>
      <c r="L769" s="3">
        <v>41475.023051423901</v>
      </c>
      <c r="M769" s="3">
        <v>633750.71275218402</v>
      </c>
      <c r="N769" s="3">
        <v>292589.52258494677</v>
      </c>
      <c r="O769" s="3">
        <v>33938.102819096726</v>
      </c>
      <c r="P769" s="3">
        <v>94743.832568068043</v>
      </c>
      <c r="Q769" s="3">
        <v>165335.56715528417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AA769" s="3">
        <f t="shared" si="320"/>
        <v>614121.86661874189</v>
      </c>
      <c r="AB769" s="3">
        <f t="shared" si="297"/>
        <v>102010.94470109101</v>
      </c>
      <c r="AC769" s="3">
        <f t="shared" si="298"/>
        <v>41374.55534986499</v>
      </c>
      <c r="AD769" s="3">
        <f t="shared" si="299"/>
        <v>395346.8898351916</v>
      </c>
      <c r="AE769" s="3">
        <f t="shared" si="300"/>
        <v>316592.62019208947</v>
      </c>
      <c r="AF769" s="3">
        <f t="shared" si="301"/>
        <v>42666.748700534758</v>
      </c>
      <c r="AG769" s="3">
        <f t="shared" si="302"/>
        <v>428556.3161670884</v>
      </c>
      <c r="AH769" s="3">
        <f t="shared" si="303"/>
        <v>85031.624302345343</v>
      </c>
      <c r="AI769" s="3">
        <f t="shared" si="304"/>
        <v>316787.08343810495</v>
      </c>
      <c r="AJ769" s="3">
        <f t="shared" si="305"/>
        <v>41475.023051423901</v>
      </c>
      <c r="AK769" s="3">
        <f t="shared" si="306"/>
        <v>633750.71275218402</v>
      </c>
      <c r="AL769" s="3">
        <f t="shared" si="307"/>
        <v>292589.52258494677</v>
      </c>
      <c r="AM769" s="3">
        <f t="shared" si="308"/>
        <v>33938.102819096726</v>
      </c>
      <c r="AN769" s="3">
        <f t="shared" si="309"/>
        <v>94743.832568068043</v>
      </c>
      <c r="AO769" s="3">
        <f t="shared" si="310"/>
        <v>165335.56715528417</v>
      </c>
      <c r="AP769" s="3">
        <f t="shared" si="311"/>
        <v>0</v>
      </c>
      <c r="AQ769" s="3">
        <f t="shared" si="312"/>
        <v>0</v>
      </c>
      <c r="AR769" s="3">
        <f t="shared" si="313"/>
        <v>0</v>
      </c>
      <c r="AS769" s="3">
        <f t="shared" si="314"/>
        <v>0</v>
      </c>
      <c r="AT769" s="3">
        <f t="shared" si="315"/>
        <v>0</v>
      </c>
      <c r="AU769" s="3">
        <f t="shared" si="316"/>
        <v>0</v>
      </c>
      <c r="AV769" s="3">
        <f t="shared" si="317"/>
        <v>0</v>
      </c>
      <c r="AW769" s="3">
        <f t="shared" si="318"/>
        <v>0</v>
      </c>
      <c r="AX769" s="3">
        <f t="shared" si="321"/>
        <v>3604321.4102360564</v>
      </c>
      <c r="AY769" s="3">
        <f t="shared" si="322"/>
        <v>15</v>
      </c>
      <c r="AZ769" s="3">
        <f t="shared" si="319"/>
        <v>0</v>
      </c>
      <c r="BA769" s="3">
        <v>1261544.2520563826</v>
      </c>
      <c r="BB769">
        <f t="shared" si="323"/>
        <v>0.15359999999999999</v>
      </c>
    </row>
    <row r="770" spans="1:54">
      <c r="A770" s="2">
        <v>769</v>
      </c>
      <c r="B770">
        <v>18</v>
      </c>
      <c r="C770" s="3">
        <v>1847701.4822048671</v>
      </c>
      <c r="D770" s="3">
        <v>413352.42687328835</v>
      </c>
      <c r="E770" s="3">
        <v>975241.72972821165</v>
      </c>
      <c r="F770" s="3">
        <v>7862623.0461572278</v>
      </c>
      <c r="G770" s="3">
        <v>114928.72826811584</v>
      </c>
      <c r="H770" s="3">
        <v>525277.92799095716</v>
      </c>
      <c r="I770" s="3">
        <v>514528.89798211085</v>
      </c>
      <c r="J770" s="3">
        <v>142051.54758918399</v>
      </c>
      <c r="K770" s="3">
        <v>5050400.4979673196</v>
      </c>
      <c r="L770" s="3">
        <v>309921.19883137522</v>
      </c>
      <c r="M770" s="3">
        <v>154605.7802863128</v>
      </c>
      <c r="N770" s="3">
        <v>8781.6911728303385</v>
      </c>
      <c r="O770" s="3">
        <v>58580.273276938555</v>
      </c>
      <c r="P770" s="3">
        <v>22587.187823346692</v>
      </c>
      <c r="Q770" s="3">
        <v>175498.53983483044</v>
      </c>
      <c r="R770" s="3">
        <v>220440.70834521475</v>
      </c>
      <c r="S770" s="3">
        <v>86480.270375615772</v>
      </c>
      <c r="T770" s="3">
        <v>24429.927161020933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AA770" s="3">
        <f t="shared" si="320"/>
        <v>1847701.4822048671</v>
      </c>
      <c r="AB770" s="3">
        <f t="shared" ref="AB770:AB833" si="324">IF(D770&gt;(80000000*0.329),0,IF(D770&gt;0,D770,0))</f>
        <v>413352.42687328835</v>
      </c>
      <c r="AC770" s="3">
        <f t="shared" ref="AC770:AC833" si="325">IF(E770&gt;(80000000*0.329),0,IF(E770&gt;0,E770,0))</f>
        <v>975241.72972821165</v>
      </c>
      <c r="AD770" s="3">
        <f t="shared" ref="AD770:AD833" si="326">IF(F770&gt;(80000000*0.329),0,IF(F770&gt;0,F770,0))</f>
        <v>7862623.0461572278</v>
      </c>
      <c r="AE770" s="3">
        <f t="shared" ref="AE770:AE833" si="327">IF(G770&gt;(80000000*0.329),0,IF(G770&gt;0,G770,0))</f>
        <v>114928.72826811584</v>
      </c>
      <c r="AF770" s="3">
        <f t="shared" ref="AF770:AF833" si="328">IF(H770&gt;(80000000*0.329),0,IF(H770&gt;0,H770,0))</f>
        <v>525277.92799095716</v>
      </c>
      <c r="AG770" s="3">
        <f t="shared" ref="AG770:AG833" si="329">IF(I770&gt;(80000000*0.329),0,IF(I770&gt;0,I770,0))</f>
        <v>514528.89798211085</v>
      </c>
      <c r="AH770" s="3">
        <f t="shared" ref="AH770:AH833" si="330">IF(J770&gt;(80000000*0.329),0,IF(J770&gt;0,J770,0))</f>
        <v>142051.54758918399</v>
      </c>
      <c r="AI770" s="3">
        <f t="shared" ref="AI770:AI833" si="331">IF(K770&gt;(80000000*0.329),0,IF(K770&gt;0,K770,0))</f>
        <v>5050400.4979673196</v>
      </c>
      <c r="AJ770" s="3">
        <f t="shared" ref="AJ770:AJ833" si="332">IF(L770&gt;(80000000*0.329),0,IF(L770&gt;0,L770,0))</f>
        <v>309921.19883137522</v>
      </c>
      <c r="AK770" s="3">
        <f t="shared" ref="AK770:AK833" si="333">IF(M770&gt;(80000000*0.329),0,IF(M770&gt;0,M770,0))</f>
        <v>154605.7802863128</v>
      </c>
      <c r="AL770" s="3">
        <f t="shared" ref="AL770:AL833" si="334">IF(N770&gt;(80000000*0.329),0,IF(N770&gt;0,N770,0))</f>
        <v>8781.6911728303385</v>
      </c>
      <c r="AM770" s="3">
        <f t="shared" ref="AM770:AM833" si="335">IF(O770&gt;(80000000*0.329),0,IF(O770&gt;0,O770,0))</f>
        <v>58580.273276938555</v>
      </c>
      <c r="AN770" s="3">
        <f t="shared" ref="AN770:AN833" si="336">IF(P770&gt;(80000000*0.329),0,IF(P770&gt;0,P770,0))</f>
        <v>22587.187823346692</v>
      </c>
      <c r="AO770" s="3">
        <f t="shared" ref="AO770:AO833" si="337">IF(Q770&gt;(80000000*0.329),0,IF(Q770&gt;0,Q770,0))</f>
        <v>175498.53983483044</v>
      </c>
      <c r="AP770" s="3">
        <f t="shared" ref="AP770:AP833" si="338">IF(R770&gt;(80000000*0.329),0,IF(R770&gt;0,R770,0))</f>
        <v>220440.70834521475</v>
      </c>
      <c r="AQ770" s="3">
        <f t="shared" ref="AQ770:AQ833" si="339">IF(S770&gt;(80000000*0.329),0,IF(S770&gt;0,S770,0))</f>
        <v>86480.270375615772</v>
      </c>
      <c r="AR770" s="3">
        <f t="shared" ref="AR770:AR833" si="340">IF(T770&gt;(80000000*0.329),0,IF(T770&gt;0,T770,0))</f>
        <v>24429.927161020933</v>
      </c>
      <c r="AS770" s="3">
        <f t="shared" ref="AS770:AS833" si="341">IF(U770&gt;(80000000*0.329),0,IF(U770&gt;0,U770,0))</f>
        <v>0</v>
      </c>
      <c r="AT770" s="3">
        <f t="shared" ref="AT770:AT833" si="342">IF(V770&gt;(80000000*0.329),0,IF(V770&gt;0,V770,0))</f>
        <v>0</v>
      </c>
      <c r="AU770" s="3">
        <f t="shared" ref="AU770:AU833" si="343">IF(W770&gt;(80000000*0.329),0,IF(W770&gt;0,W770,0))</f>
        <v>0</v>
      </c>
      <c r="AV770" s="3">
        <f t="shared" ref="AV770:AV833" si="344">IF(X770&gt;(80000000*0.329),0,IF(X770&gt;0,X770,0))</f>
        <v>0</v>
      </c>
      <c r="AW770" s="3">
        <f t="shared" ref="AW770:AW833" si="345">IF(Y770&gt;(80000000*0.329),0,IF(Y770&gt;0,Y770,0))</f>
        <v>0</v>
      </c>
      <c r="AX770" s="3">
        <f t="shared" si="321"/>
        <v>18507431.861868776</v>
      </c>
      <c r="AY770" s="3">
        <f t="shared" si="322"/>
        <v>18</v>
      </c>
      <c r="AZ770" s="3">
        <f t="shared" ref="AZ770:AZ833" si="346">B770-AY770</f>
        <v>0</v>
      </c>
      <c r="BA770" s="3">
        <v>1265027.4378073046</v>
      </c>
      <c r="BB770">
        <f t="shared" si="323"/>
        <v>0.15379999999999999</v>
      </c>
    </row>
    <row r="771" spans="1:54">
      <c r="A771" s="2">
        <v>770</v>
      </c>
      <c r="B771">
        <v>5</v>
      </c>
      <c r="C771" s="3">
        <v>583465.28626881866</v>
      </c>
      <c r="D771" s="3">
        <v>34167.306607612692</v>
      </c>
      <c r="E771" s="3">
        <v>1374507.7047276222</v>
      </c>
      <c r="F771" s="3">
        <v>4137182.8909277031</v>
      </c>
      <c r="G771" s="3">
        <v>3790887.3732144497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AA771" s="3">
        <f t="shared" ref="AA771:AA834" si="347">IF(C771&gt;(80000000*0.329),0,IF(C771&gt;0,C771,0))</f>
        <v>583465.28626881866</v>
      </c>
      <c r="AB771" s="3">
        <f t="shared" si="324"/>
        <v>34167.306607612692</v>
      </c>
      <c r="AC771" s="3">
        <f t="shared" si="325"/>
        <v>1374507.7047276222</v>
      </c>
      <c r="AD771" s="3">
        <f t="shared" si="326"/>
        <v>4137182.8909277031</v>
      </c>
      <c r="AE771" s="3">
        <f t="shared" si="327"/>
        <v>3790887.3732144497</v>
      </c>
      <c r="AF771" s="3">
        <f t="shared" si="328"/>
        <v>0</v>
      </c>
      <c r="AG771" s="3">
        <f t="shared" si="329"/>
        <v>0</v>
      </c>
      <c r="AH771" s="3">
        <f t="shared" si="330"/>
        <v>0</v>
      </c>
      <c r="AI771" s="3">
        <f t="shared" si="331"/>
        <v>0</v>
      </c>
      <c r="AJ771" s="3">
        <f t="shared" si="332"/>
        <v>0</v>
      </c>
      <c r="AK771" s="3">
        <f t="shared" si="333"/>
        <v>0</v>
      </c>
      <c r="AL771" s="3">
        <f t="shared" si="334"/>
        <v>0</v>
      </c>
      <c r="AM771" s="3">
        <f t="shared" si="335"/>
        <v>0</v>
      </c>
      <c r="AN771" s="3">
        <f t="shared" si="336"/>
        <v>0</v>
      </c>
      <c r="AO771" s="3">
        <f t="shared" si="337"/>
        <v>0</v>
      </c>
      <c r="AP771" s="3">
        <f t="shared" si="338"/>
        <v>0</v>
      </c>
      <c r="AQ771" s="3">
        <f t="shared" si="339"/>
        <v>0</v>
      </c>
      <c r="AR771" s="3">
        <f t="shared" si="340"/>
        <v>0</v>
      </c>
      <c r="AS771" s="3">
        <f t="shared" si="341"/>
        <v>0</v>
      </c>
      <c r="AT771" s="3">
        <f t="shared" si="342"/>
        <v>0</v>
      </c>
      <c r="AU771" s="3">
        <f t="shared" si="343"/>
        <v>0</v>
      </c>
      <c r="AV771" s="3">
        <f t="shared" si="344"/>
        <v>0</v>
      </c>
      <c r="AW771" s="3">
        <f t="shared" si="345"/>
        <v>0</v>
      </c>
      <c r="AX771" s="3">
        <f t="shared" ref="AX771:AX834" si="348">SUM(AA771:AW771)</f>
        <v>9920210.5617462061</v>
      </c>
      <c r="AY771" s="3">
        <f t="shared" ref="AY771:AY834" si="349">COUNTIF(C771:Y771,"&gt;0")</f>
        <v>5</v>
      </c>
      <c r="AZ771" s="3">
        <f t="shared" si="346"/>
        <v>0</v>
      </c>
      <c r="BA771" s="3">
        <v>1268530.7003397332</v>
      </c>
      <c r="BB771">
        <f t="shared" ref="BB771:BB834" si="350">(ROW()-1)/5000</f>
        <v>0.154</v>
      </c>
    </row>
    <row r="772" spans="1:54">
      <c r="A772" s="2">
        <v>771</v>
      </c>
      <c r="B772">
        <v>18</v>
      </c>
      <c r="C772" s="3">
        <v>121143.45042500156</v>
      </c>
      <c r="D772" s="3">
        <v>137010.40413387309</v>
      </c>
      <c r="E772" s="3">
        <v>182440.01498776834</v>
      </c>
      <c r="F772" s="3">
        <v>807665.1756405778</v>
      </c>
      <c r="G772" s="3">
        <v>259882.82661272635</v>
      </c>
      <c r="H772" s="3">
        <v>643461.82770723256</v>
      </c>
      <c r="I772" s="3">
        <v>24646.35329452555</v>
      </c>
      <c r="J772" s="3">
        <v>427816.27886524855</v>
      </c>
      <c r="K772" s="3">
        <v>571696.03461256053</v>
      </c>
      <c r="L772" s="3">
        <v>208574.96941142683</v>
      </c>
      <c r="M772" s="3">
        <v>153533.97742275463</v>
      </c>
      <c r="N772" s="3">
        <v>199211.52882584793</v>
      </c>
      <c r="O772" s="3">
        <v>241304.55927170499</v>
      </c>
      <c r="P772" s="3">
        <v>349306.08481465752</v>
      </c>
      <c r="Q772" s="3">
        <v>61778.955646883216</v>
      </c>
      <c r="R772" s="3">
        <v>16285.955770561914</v>
      </c>
      <c r="S772" s="3">
        <v>238308.82199028879</v>
      </c>
      <c r="T772" s="3">
        <v>109883.52291475479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AA772" s="3">
        <f t="shared" si="347"/>
        <v>121143.45042500156</v>
      </c>
      <c r="AB772" s="3">
        <f t="shared" si="324"/>
        <v>137010.40413387309</v>
      </c>
      <c r="AC772" s="3">
        <f t="shared" si="325"/>
        <v>182440.01498776834</v>
      </c>
      <c r="AD772" s="3">
        <f t="shared" si="326"/>
        <v>807665.1756405778</v>
      </c>
      <c r="AE772" s="3">
        <f t="shared" si="327"/>
        <v>259882.82661272635</v>
      </c>
      <c r="AF772" s="3">
        <f t="shared" si="328"/>
        <v>643461.82770723256</v>
      </c>
      <c r="AG772" s="3">
        <f t="shared" si="329"/>
        <v>24646.35329452555</v>
      </c>
      <c r="AH772" s="3">
        <f t="shared" si="330"/>
        <v>427816.27886524855</v>
      </c>
      <c r="AI772" s="3">
        <f t="shared" si="331"/>
        <v>571696.03461256053</v>
      </c>
      <c r="AJ772" s="3">
        <f t="shared" si="332"/>
        <v>208574.96941142683</v>
      </c>
      <c r="AK772" s="3">
        <f t="shared" si="333"/>
        <v>153533.97742275463</v>
      </c>
      <c r="AL772" s="3">
        <f t="shared" si="334"/>
        <v>199211.52882584793</v>
      </c>
      <c r="AM772" s="3">
        <f t="shared" si="335"/>
        <v>241304.55927170499</v>
      </c>
      <c r="AN772" s="3">
        <f t="shared" si="336"/>
        <v>349306.08481465752</v>
      </c>
      <c r="AO772" s="3">
        <f t="shared" si="337"/>
        <v>61778.955646883216</v>
      </c>
      <c r="AP772" s="3">
        <f t="shared" si="338"/>
        <v>16285.955770561914</v>
      </c>
      <c r="AQ772" s="3">
        <f t="shared" si="339"/>
        <v>238308.82199028879</v>
      </c>
      <c r="AR772" s="3">
        <f t="shared" si="340"/>
        <v>109883.52291475479</v>
      </c>
      <c r="AS772" s="3">
        <f t="shared" si="341"/>
        <v>0</v>
      </c>
      <c r="AT772" s="3">
        <f t="shared" si="342"/>
        <v>0</v>
      </c>
      <c r="AU772" s="3">
        <f t="shared" si="343"/>
        <v>0</v>
      </c>
      <c r="AV772" s="3">
        <f t="shared" si="344"/>
        <v>0</v>
      </c>
      <c r="AW772" s="3">
        <f t="shared" si="345"/>
        <v>0</v>
      </c>
      <c r="AX772" s="3">
        <f t="shared" si="348"/>
        <v>4753950.7423483944</v>
      </c>
      <c r="AY772" s="3">
        <f t="shared" si="349"/>
        <v>18</v>
      </c>
      <c r="AZ772" s="3">
        <f t="shared" si="346"/>
        <v>0</v>
      </c>
      <c r="BA772" s="3">
        <v>1268961.4814175752</v>
      </c>
      <c r="BB772">
        <f t="shared" si="350"/>
        <v>0.1542</v>
      </c>
    </row>
    <row r="773" spans="1:54">
      <c r="A773" s="2">
        <v>772</v>
      </c>
      <c r="B773">
        <v>13</v>
      </c>
      <c r="C773" s="3">
        <v>227803.99425101452</v>
      </c>
      <c r="D773" s="3">
        <v>202929.07780705779</v>
      </c>
      <c r="E773" s="3">
        <v>78554.122797470496</v>
      </c>
      <c r="F773" s="3">
        <v>60845.04862660767</v>
      </c>
      <c r="G773" s="3">
        <v>91579.367832068616</v>
      </c>
      <c r="H773" s="3">
        <v>23723.490904945407</v>
      </c>
      <c r="I773" s="3">
        <v>130608.29720743795</v>
      </c>
      <c r="J773" s="3">
        <v>1053503.944164728</v>
      </c>
      <c r="K773" s="3">
        <v>200902.51380869502</v>
      </c>
      <c r="L773" s="3">
        <v>234398.38222858627</v>
      </c>
      <c r="M773" s="3">
        <v>536855.98571800685</v>
      </c>
      <c r="N773" s="3">
        <v>1941173.3062504502</v>
      </c>
      <c r="O773" s="3">
        <v>173153.63550740035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AA773" s="3">
        <f t="shared" si="347"/>
        <v>227803.99425101452</v>
      </c>
      <c r="AB773" s="3">
        <f t="shared" si="324"/>
        <v>202929.07780705779</v>
      </c>
      <c r="AC773" s="3">
        <f t="shared" si="325"/>
        <v>78554.122797470496</v>
      </c>
      <c r="AD773" s="3">
        <f t="shared" si="326"/>
        <v>60845.04862660767</v>
      </c>
      <c r="AE773" s="3">
        <f t="shared" si="327"/>
        <v>91579.367832068616</v>
      </c>
      <c r="AF773" s="3">
        <f t="shared" si="328"/>
        <v>23723.490904945407</v>
      </c>
      <c r="AG773" s="3">
        <f t="shared" si="329"/>
        <v>130608.29720743795</v>
      </c>
      <c r="AH773" s="3">
        <f t="shared" si="330"/>
        <v>1053503.944164728</v>
      </c>
      <c r="AI773" s="3">
        <f t="shared" si="331"/>
        <v>200902.51380869502</v>
      </c>
      <c r="AJ773" s="3">
        <f t="shared" si="332"/>
        <v>234398.38222858627</v>
      </c>
      <c r="AK773" s="3">
        <f t="shared" si="333"/>
        <v>536855.98571800685</v>
      </c>
      <c r="AL773" s="3">
        <f t="shared" si="334"/>
        <v>1941173.3062504502</v>
      </c>
      <c r="AM773" s="3">
        <f t="shared" si="335"/>
        <v>173153.63550740035</v>
      </c>
      <c r="AN773" s="3">
        <f t="shared" si="336"/>
        <v>0</v>
      </c>
      <c r="AO773" s="3">
        <f t="shared" si="337"/>
        <v>0</v>
      </c>
      <c r="AP773" s="3">
        <f t="shared" si="338"/>
        <v>0</v>
      </c>
      <c r="AQ773" s="3">
        <f t="shared" si="339"/>
        <v>0</v>
      </c>
      <c r="AR773" s="3">
        <f t="shared" si="340"/>
        <v>0</v>
      </c>
      <c r="AS773" s="3">
        <f t="shared" si="341"/>
        <v>0</v>
      </c>
      <c r="AT773" s="3">
        <f t="shared" si="342"/>
        <v>0</v>
      </c>
      <c r="AU773" s="3">
        <f t="shared" si="343"/>
        <v>0</v>
      </c>
      <c r="AV773" s="3">
        <f t="shared" si="344"/>
        <v>0</v>
      </c>
      <c r="AW773" s="3">
        <f t="shared" si="345"/>
        <v>0</v>
      </c>
      <c r="AX773" s="3">
        <f t="shared" si="348"/>
        <v>4956031.1671044687</v>
      </c>
      <c r="AY773" s="3">
        <f t="shared" si="349"/>
        <v>13</v>
      </c>
      <c r="AZ773" s="3">
        <f t="shared" si="346"/>
        <v>0</v>
      </c>
      <c r="BA773" s="3">
        <v>1269759.8000053053</v>
      </c>
      <c r="BB773">
        <f t="shared" si="350"/>
        <v>0.15440000000000001</v>
      </c>
    </row>
    <row r="774" spans="1:54">
      <c r="A774" s="2">
        <v>773</v>
      </c>
      <c r="B774">
        <v>16</v>
      </c>
      <c r="C774" s="3">
        <v>354934.52943121421</v>
      </c>
      <c r="D774" s="3">
        <v>865993.00122437719</v>
      </c>
      <c r="E774" s="3">
        <v>501237.82461625838</v>
      </c>
      <c r="F774" s="3">
        <v>131228.85257035514</v>
      </c>
      <c r="G774" s="3">
        <v>1724.6988495614137</v>
      </c>
      <c r="H774" s="3">
        <v>139470.37757707943</v>
      </c>
      <c r="I774" s="3">
        <v>15176.016416743529</v>
      </c>
      <c r="J774" s="3">
        <v>59037.101976890655</v>
      </c>
      <c r="K774" s="3">
        <v>18574.217261282211</v>
      </c>
      <c r="L774" s="3">
        <v>94533.70648225148</v>
      </c>
      <c r="M774" s="3">
        <v>96656.893783665699</v>
      </c>
      <c r="N774" s="3">
        <v>600097.09498112416</v>
      </c>
      <c r="O774" s="3">
        <v>51969.965852348527</v>
      </c>
      <c r="P774" s="3">
        <v>164301.56459185263</v>
      </c>
      <c r="Q774" s="3">
        <v>103525.39941585013</v>
      </c>
      <c r="R774" s="3">
        <v>44244.598518730607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AA774" s="3">
        <f t="shared" si="347"/>
        <v>354934.52943121421</v>
      </c>
      <c r="AB774" s="3">
        <f t="shared" si="324"/>
        <v>865993.00122437719</v>
      </c>
      <c r="AC774" s="3">
        <f t="shared" si="325"/>
        <v>501237.82461625838</v>
      </c>
      <c r="AD774" s="3">
        <f t="shared" si="326"/>
        <v>131228.85257035514</v>
      </c>
      <c r="AE774" s="3">
        <f t="shared" si="327"/>
        <v>1724.6988495614137</v>
      </c>
      <c r="AF774" s="3">
        <f t="shared" si="328"/>
        <v>139470.37757707943</v>
      </c>
      <c r="AG774" s="3">
        <f t="shared" si="329"/>
        <v>15176.016416743529</v>
      </c>
      <c r="AH774" s="3">
        <f t="shared" si="330"/>
        <v>59037.101976890655</v>
      </c>
      <c r="AI774" s="3">
        <f t="shared" si="331"/>
        <v>18574.217261282211</v>
      </c>
      <c r="AJ774" s="3">
        <f t="shared" si="332"/>
        <v>94533.70648225148</v>
      </c>
      <c r="AK774" s="3">
        <f t="shared" si="333"/>
        <v>96656.893783665699</v>
      </c>
      <c r="AL774" s="3">
        <f t="shared" si="334"/>
        <v>600097.09498112416</v>
      </c>
      <c r="AM774" s="3">
        <f t="shared" si="335"/>
        <v>51969.965852348527</v>
      </c>
      <c r="AN774" s="3">
        <f t="shared" si="336"/>
        <v>164301.56459185263</v>
      </c>
      <c r="AO774" s="3">
        <f t="shared" si="337"/>
        <v>103525.39941585013</v>
      </c>
      <c r="AP774" s="3">
        <f t="shared" si="338"/>
        <v>44244.598518730607</v>
      </c>
      <c r="AQ774" s="3">
        <f t="shared" si="339"/>
        <v>0</v>
      </c>
      <c r="AR774" s="3">
        <f t="shared" si="340"/>
        <v>0</v>
      </c>
      <c r="AS774" s="3">
        <f t="shared" si="341"/>
        <v>0</v>
      </c>
      <c r="AT774" s="3">
        <f t="shared" si="342"/>
        <v>0</v>
      </c>
      <c r="AU774" s="3">
        <f t="shared" si="343"/>
        <v>0</v>
      </c>
      <c r="AV774" s="3">
        <f t="shared" si="344"/>
        <v>0</v>
      </c>
      <c r="AW774" s="3">
        <f t="shared" si="345"/>
        <v>0</v>
      </c>
      <c r="AX774" s="3">
        <f t="shared" si="348"/>
        <v>3242705.8435495854</v>
      </c>
      <c r="AY774" s="3">
        <f t="shared" si="349"/>
        <v>16</v>
      </c>
      <c r="AZ774" s="3">
        <f t="shared" si="346"/>
        <v>0</v>
      </c>
      <c r="BA774" s="3">
        <v>1271473.6597240567</v>
      </c>
      <c r="BB774">
        <f t="shared" si="350"/>
        <v>0.15459999999999999</v>
      </c>
    </row>
    <row r="775" spans="1:54">
      <c r="A775" s="2">
        <v>774</v>
      </c>
      <c r="B775">
        <v>11</v>
      </c>
      <c r="C775" s="3">
        <v>39540.374711607321</v>
      </c>
      <c r="D775" s="3">
        <v>63661.703794718771</v>
      </c>
      <c r="E775" s="3">
        <v>180651.63794039856</v>
      </c>
      <c r="F775" s="3">
        <v>22131.8306542555</v>
      </c>
      <c r="G775" s="3">
        <v>145011.38472801787</v>
      </c>
      <c r="H775" s="3">
        <v>228744.31355309149</v>
      </c>
      <c r="I775" s="3">
        <v>2084848.4010440712</v>
      </c>
      <c r="J775" s="3">
        <v>168319.42344725362</v>
      </c>
      <c r="K775" s="3">
        <v>3556085.8902484011</v>
      </c>
      <c r="L775" s="3">
        <v>140477.47377424175</v>
      </c>
      <c r="M775" s="3">
        <v>341150.93812936248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AA775" s="3">
        <f t="shared" si="347"/>
        <v>39540.374711607321</v>
      </c>
      <c r="AB775" s="3">
        <f t="shared" si="324"/>
        <v>63661.703794718771</v>
      </c>
      <c r="AC775" s="3">
        <f t="shared" si="325"/>
        <v>180651.63794039856</v>
      </c>
      <c r="AD775" s="3">
        <f t="shared" si="326"/>
        <v>22131.8306542555</v>
      </c>
      <c r="AE775" s="3">
        <f t="shared" si="327"/>
        <v>145011.38472801787</v>
      </c>
      <c r="AF775" s="3">
        <f t="shared" si="328"/>
        <v>228744.31355309149</v>
      </c>
      <c r="AG775" s="3">
        <f t="shared" si="329"/>
        <v>2084848.4010440712</v>
      </c>
      <c r="AH775" s="3">
        <f t="shared" si="330"/>
        <v>168319.42344725362</v>
      </c>
      <c r="AI775" s="3">
        <f t="shared" si="331"/>
        <v>3556085.8902484011</v>
      </c>
      <c r="AJ775" s="3">
        <f t="shared" si="332"/>
        <v>140477.47377424175</v>
      </c>
      <c r="AK775" s="3">
        <f t="shared" si="333"/>
        <v>341150.93812936248</v>
      </c>
      <c r="AL775" s="3">
        <f t="shared" si="334"/>
        <v>0</v>
      </c>
      <c r="AM775" s="3">
        <f t="shared" si="335"/>
        <v>0</v>
      </c>
      <c r="AN775" s="3">
        <f t="shared" si="336"/>
        <v>0</v>
      </c>
      <c r="AO775" s="3">
        <f t="shared" si="337"/>
        <v>0</v>
      </c>
      <c r="AP775" s="3">
        <f t="shared" si="338"/>
        <v>0</v>
      </c>
      <c r="AQ775" s="3">
        <f t="shared" si="339"/>
        <v>0</v>
      </c>
      <c r="AR775" s="3">
        <f t="shared" si="340"/>
        <v>0</v>
      </c>
      <c r="AS775" s="3">
        <f t="shared" si="341"/>
        <v>0</v>
      </c>
      <c r="AT775" s="3">
        <f t="shared" si="342"/>
        <v>0</v>
      </c>
      <c r="AU775" s="3">
        <f t="shared" si="343"/>
        <v>0</v>
      </c>
      <c r="AV775" s="3">
        <f t="shared" si="344"/>
        <v>0</v>
      </c>
      <c r="AW775" s="3">
        <f t="shared" si="345"/>
        <v>0</v>
      </c>
      <c r="AX775" s="3">
        <f t="shared" si="348"/>
        <v>6970623.37202542</v>
      </c>
      <c r="AY775" s="3">
        <f t="shared" si="349"/>
        <v>11</v>
      </c>
      <c r="AZ775" s="3">
        <f t="shared" si="346"/>
        <v>0</v>
      </c>
      <c r="BA775" s="3">
        <v>1274766.2999000645</v>
      </c>
      <c r="BB775">
        <f t="shared" si="350"/>
        <v>0.15479999999999999</v>
      </c>
    </row>
    <row r="776" spans="1:54">
      <c r="A776" s="2">
        <v>775</v>
      </c>
      <c r="B776">
        <v>14</v>
      </c>
      <c r="C776" s="3">
        <v>163011.12304053706</v>
      </c>
      <c r="D776" s="3">
        <v>44483.732477776764</v>
      </c>
      <c r="E776" s="3">
        <v>76605.038889644391</v>
      </c>
      <c r="F776" s="3">
        <v>861521.42158110114</v>
      </c>
      <c r="G776" s="3">
        <v>287180.19931324176</v>
      </c>
      <c r="H776" s="3">
        <v>238236.01902152391</v>
      </c>
      <c r="I776" s="3">
        <v>22438.824949270987</v>
      </c>
      <c r="J776" s="3">
        <v>1755328.2324194089</v>
      </c>
      <c r="K776" s="3">
        <v>14110.480840567367</v>
      </c>
      <c r="L776" s="3">
        <v>386626.67238768516</v>
      </c>
      <c r="M776" s="3">
        <v>176067.97320896923</v>
      </c>
      <c r="N776" s="3">
        <v>370680.04517271451</v>
      </c>
      <c r="O776" s="3">
        <v>343795.63813706662</v>
      </c>
      <c r="P776" s="3">
        <v>277793.10698587593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AA776" s="3">
        <f t="shared" si="347"/>
        <v>163011.12304053706</v>
      </c>
      <c r="AB776" s="3">
        <f t="shared" si="324"/>
        <v>44483.732477776764</v>
      </c>
      <c r="AC776" s="3">
        <f t="shared" si="325"/>
        <v>76605.038889644391</v>
      </c>
      <c r="AD776" s="3">
        <f t="shared" si="326"/>
        <v>861521.42158110114</v>
      </c>
      <c r="AE776" s="3">
        <f t="shared" si="327"/>
        <v>287180.19931324176</v>
      </c>
      <c r="AF776" s="3">
        <f t="shared" si="328"/>
        <v>238236.01902152391</v>
      </c>
      <c r="AG776" s="3">
        <f t="shared" si="329"/>
        <v>22438.824949270987</v>
      </c>
      <c r="AH776" s="3">
        <f t="shared" si="330"/>
        <v>1755328.2324194089</v>
      </c>
      <c r="AI776" s="3">
        <f t="shared" si="331"/>
        <v>14110.480840567367</v>
      </c>
      <c r="AJ776" s="3">
        <f t="shared" si="332"/>
        <v>386626.67238768516</v>
      </c>
      <c r="AK776" s="3">
        <f t="shared" si="333"/>
        <v>176067.97320896923</v>
      </c>
      <c r="AL776" s="3">
        <f t="shared" si="334"/>
        <v>370680.04517271451</v>
      </c>
      <c r="AM776" s="3">
        <f t="shared" si="335"/>
        <v>343795.63813706662</v>
      </c>
      <c r="AN776" s="3">
        <f t="shared" si="336"/>
        <v>277793.10698587593</v>
      </c>
      <c r="AO776" s="3">
        <f t="shared" si="337"/>
        <v>0</v>
      </c>
      <c r="AP776" s="3">
        <f t="shared" si="338"/>
        <v>0</v>
      </c>
      <c r="AQ776" s="3">
        <f t="shared" si="339"/>
        <v>0</v>
      </c>
      <c r="AR776" s="3">
        <f t="shared" si="340"/>
        <v>0</v>
      </c>
      <c r="AS776" s="3">
        <f t="shared" si="341"/>
        <v>0</v>
      </c>
      <c r="AT776" s="3">
        <f t="shared" si="342"/>
        <v>0</v>
      </c>
      <c r="AU776" s="3">
        <f t="shared" si="343"/>
        <v>0</v>
      </c>
      <c r="AV776" s="3">
        <f t="shared" si="344"/>
        <v>0</v>
      </c>
      <c r="AW776" s="3">
        <f t="shared" si="345"/>
        <v>0</v>
      </c>
      <c r="AX776" s="3">
        <f t="shared" si="348"/>
        <v>5017878.5084253848</v>
      </c>
      <c r="AY776" s="3">
        <f t="shared" si="349"/>
        <v>14</v>
      </c>
      <c r="AZ776" s="3">
        <f t="shared" si="346"/>
        <v>0</v>
      </c>
      <c r="BA776" s="3">
        <v>1274813.0223300671</v>
      </c>
      <c r="BB776">
        <f t="shared" si="350"/>
        <v>0.155</v>
      </c>
    </row>
    <row r="777" spans="1:54">
      <c r="A777" s="2">
        <v>776</v>
      </c>
      <c r="B777">
        <v>12</v>
      </c>
      <c r="C777" s="3">
        <v>435791.73296859226</v>
      </c>
      <c r="D777" s="3">
        <v>370090.78357332828</v>
      </c>
      <c r="E777" s="3">
        <v>238401.65912046403</v>
      </c>
      <c r="F777" s="3">
        <v>197542.01486170053</v>
      </c>
      <c r="G777" s="3">
        <v>84091.121991797234</v>
      </c>
      <c r="H777" s="3">
        <v>20600.472246402533</v>
      </c>
      <c r="I777" s="3">
        <v>92116.498946551932</v>
      </c>
      <c r="J777" s="3">
        <v>1311857.0260367647</v>
      </c>
      <c r="K777" s="3">
        <v>315397.37704821822</v>
      </c>
      <c r="L777" s="3">
        <v>335595.80754613137</v>
      </c>
      <c r="M777" s="3">
        <v>19996.27807937931</v>
      </c>
      <c r="N777" s="3">
        <v>18432.158301427979</v>
      </c>
      <c r="O777" s="3">
        <v>0</v>
      </c>
      <c r="P777" s="3">
        <v>0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AA777" s="3">
        <f t="shared" si="347"/>
        <v>435791.73296859226</v>
      </c>
      <c r="AB777" s="3">
        <f t="shared" si="324"/>
        <v>370090.78357332828</v>
      </c>
      <c r="AC777" s="3">
        <f t="shared" si="325"/>
        <v>238401.65912046403</v>
      </c>
      <c r="AD777" s="3">
        <f t="shared" si="326"/>
        <v>197542.01486170053</v>
      </c>
      <c r="AE777" s="3">
        <f t="shared" si="327"/>
        <v>84091.121991797234</v>
      </c>
      <c r="AF777" s="3">
        <f t="shared" si="328"/>
        <v>20600.472246402533</v>
      </c>
      <c r="AG777" s="3">
        <f t="shared" si="329"/>
        <v>92116.498946551932</v>
      </c>
      <c r="AH777" s="3">
        <f t="shared" si="330"/>
        <v>1311857.0260367647</v>
      </c>
      <c r="AI777" s="3">
        <f t="shared" si="331"/>
        <v>315397.37704821822</v>
      </c>
      <c r="AJ777" s="3">
        <f t="shared" si="332"/>
        <v>335595.80754613137</v>
      </c>
      <c r="AK777" s="3">
        <f t="shared" si="333"/>
        <v>19996.27807937931</v>
      </c>
      <c r="AL777" s="3">
        <f t="shared" si="334"/>
        <v>18432.158301427979</v>
      </c>
      <c r="AM777" s="3">
        <f t="shared" si="335"/>
        <v>0</v>
      </c>
      <c r="AN777" s="3">
        <f t="shared" si="336"/>
        <v>0</v>
      </c>
      <c r="AO777" s="3">
        <f t="shared" si="337"/>
        <v>0</v>
      </c>
      <c r="AP777" s="3">
        <f t="shared" si="338"/>
        <v>0</v>
      </c>
      <c r="AQ777" s="3">
        <f t="shared" si="339"/>
        <v>0</v>
      </c>
      <c r="AR777" s="3">
        <f t="shared" si="340"/>
        <v>0</v>
      </c>
      <c r="AS777" s="3">
        <f t="shared" si="341"/>
        <v>0</v>
      </c>
      <c r="AT777" s="3">
        <f t="shared" si="342"/>
        <v>0</v>
      </c>
      <c r="AU777" s="3">
        <f t="shared" si="343"/>
        <v>0</v>
      </c>
      <c r="AV777" s="3">
        <f t="shared" si="344"/>
        <v>0</v>
      </c>
      <c r="AW777" s="3">
        <f t="shared" si="345"/>
        <v>0</v>
      </c>
      <c r="AX777" s="3">
        <f t="shared" si="348"/>
        <v>3439912.9307207582</v>
      </c>
      <c r="AY777" s="3">
        <f t="shared" si="349"/>
        <v>12</v>
      </c>
      <c r="AZ777" s="3">
        <f t="shared" si="346"/>
        <v>0</v>
      </c>
      <c r="BA777" s="3">
        <v>1278208.8435490914</v>
      </c>
      <c r="BB777">
        <f t="shared" si="350"/>
        <v>0.1552</v>
      </c>
    </row>
    <row r="778" spans="1:54">
      <c r="A778" s="2">
        <v>777</v>
      </c>
      <c r="B778">
        <v>18</v>
      </c>
      <c r="C778" s="3">
        <v>37979.83157767848</v>
      </c>
      <c r="D778" s="3">
        <v>828617.26400049112</v>
      </c>
      <c r="E778" s="3">
        <v>205051.4024360909</v>
      </c>
      <c r="F778" s="3">
        <v>122430.96349422939</v>
      </c>
      <c r="G778" s="3">
        <v>39806.610719857141</v>
      </c>
      <c r="H778" s="3">
        <v>15040.947252402915</v>
      </c>
      <c r="I778" s="3">
        <v>171999.06678555606</v>
      </c>
      <c r="J778" s="3">
        <v>67798.540266471056</v>
      </c>
      <c r="K778" s="3">
        <v>119557.91092396516</v>
      </c>
      <c r="L778" s="3">
        <v>77090.932084591157</v>
      </c>
      <c r="M778" s="3">
        <v>226993.40644359976</v>
      </c>
      <c r="N778" s="3">
        <v>2386053.4760136465</v>
      </c>
      <c r="O778" s="3">
        <v>225101.61709703674</v>
      </c>
      <c r="P778" s="3">
        <v>129865.15188408994</v>
      </c>
      <c r="Q778" s="3">
        <v>103061.53849711244</v>
      </c>
      <c r="R778" s="3">
        <v>32536.237099417187</v>
      </c>
      <c r="S778" s="3">
        <v>1040793.9020003651</v>
      </c>
      <c r="T778" s="3">
        <v>814329.22267860186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AA778" s="3">
        <f t="shared" si="347"/>
        <v>37979.83157767848</v>
      </c>
      <c r="AB778" s="3">
        <f t="shared" si="324"/>
        <v>828617.26400049112</v>
      </c>
      <c r="AC778" s="3">
        <f t="shared" si="325"/>
        <v>205051.4024360909</v>
      </c>
      <c r="AD778" s="3">
        <f t="shared" si="326"/>
        <v>122430.96349422939</v>
      </c>
      <c r="AE778" s="3">
        <f t="shared" si="327"/>
        <v>39806.610719857141</v>
      </c>
      <c r="AF778" s="3">
        <f t="shared" si="328"/>
        <v>15040.947252402915</v>
      </c>
      <c r="AG778" s="3">
        <f t="shared" si="329"/>
        <v>171999.06678555606</v>
      </c>
      <c r="AH778" s="3">
        <f t="shared" si="330"/>
        <v>67798.540266471056</v>
      </c>
      <c r="AI778" s="3">
        <f t="shared" si="331"/>
        <v>119557.91092396516</v>
      </c>
      <c r="AJ778" s="3">
        <f t="shared" si="332"/>
        <v>77090.932084591157</v>
      </c>
      <c r="AK778" s="3">
        <f t="shared" si="333"/>
        <v>226993.40644359976</v>
      </c>
      <c r="AL778" s="3">
        <f t="shared" si="334"/>
        <v>2386053.4760136465</v>
      </c>
      <c r="AM778" s="3">
        <f t="shared" si="335"/>
        <v>225101.61709703674</v>
      </c>
      <c r="AN778" s="3">
        <f t="shared" si="336"/>
        <v>129865.15188408994</v>
      </c>
      <c r="AO778" s="3">
        <f t="shared" si="337"/>
        <v>103061.53849711244</v>
      </c>
      <c r="AP778" s="3">
        <f t="shared" si="338"/>
        <v>32536.237099417187</v>
      </c>
      <c r="AQ778" s="3">
        <f t="shared" si="339"/>
        <v>1040793.9020003651</v>
      </c>
      <c r="AR778" s="3">
        <f t="shared" si="340"/>
        <v>814329.22267860186</v>
      </c>
      <c r="AS778" s="3">
        <f t="shared" si="341"/>
        <v>0</v>
      </c>
      <c r="AT778" s="3">
        <f t="shared" si="342"/>
        <v>0</v>
      </c>
      <c r="AU778" s="3">
        <f t="shared" si="343"/>
        <v>0</v>
      </c>
      <c r="AV778" s="3">
        <f t="shared" si="344"/>
        <v>0</v>
      </c>
      <c r="AW778" s="3">
        <f t="shared" si="345"/>
        <v>0</v>
      </c>
      <c r="AX778" s="3">
        <f t="shared" si="348"/>
        <v>6644108.0212552035</v>
      </c>
      <c r="AY778" s="3">
        <f t="shared" si="349"/>
        <v>18</v>
      </c>
      <c r="AZ778" s="3">
        <f t="shared" si="346"/>
        <v>0</v>
      </c>
      <c r="BA778" s="3">
        <v>1278355.3217052689</v>
      </c>
      <c r="BB778">
        <f t="shared" si="350"/>
        <v>0.15540000000000001</v>
      </c>
    </row>
    <row r="779" spans="1:54">
      <c r="A779" s="2">
        <v>778</v>
      </c>
      <c r="B779">
        <v>17</v>
      </c>
      <c r="C779" s="3">
        <v>58957.519401477977</v>
      </c>
      <c r="D779" s="3">
        <v>586808.54531278461</v>
      </c>
      <c r="E779" s="3">
        <v>225634.43432224425</v>
      </c>
      <c r="F779" s="3">
        <v>36883.752568911048</v>
      </c>
      <c r="G779" s="3">
        <v>852088.53676323046</v>
      </c>
      <c r="H779" s="3">
        <v>26448.656893195872</v>
      </c>
      <c r="I779" s="3">
        <v>355006.29822101491</v>
      </c>
      <c r="J779" s="3">
        <v>8452.6145649444661</v>
      </c>
      <c r="K779" s="3">
        <v>56094.47104589529</v>
      </c>
      <c r="L779" s="3">
        <v>385550.0200190699</v>
      </c>
      <c r="M779" s="3">
        <v>121440.24851136783</v>
      </c>
      <c r="N779" s="3">
        <v>333900.23268572672</v>
      </c>
      <c r="O779" s="3">
        <v>1503335.6926960282</v>
      </c>
      <c r="P779" s="3">
        <v>19969.490608499327</v>
      </c>
      <c r="Q779" s="3">
        <v>909112.30042838585</v>
      </c>
      <c r="R779" s="3">
        <v>1213101.6435724536</v>
      </c>
      <c r="S779" s="3">
        <v>77031.633613099795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AA779" s="3">
        <f t="shared" si="347"/>
        <v>58957.519401477977</v>
      </c>
      <c r="AB779" s="3">
        <f t="shared" si="324"/>
        <v>586808.54531278461</v>
      </c>
      <c r="AC779" s="3">
        <f t="shared" si="325"/>
        <v>225634.43432224425</v>
      </c>
      <c r="AD779" s="3">
        <f t="shared" si="326"/>
        <v>36883.752568911048</v>
      </c>
      <c r="AE779" s="3">
        <f t="shared" si="327"/>
        <v>852088.53676323046</v>
      </c>
      <c r="AF779" s="3">
        <f t="shared" si="328"/>
        <v>26448.656893195872</v>
      </c>
      <c r="AG779" s="3">
        <f t="shared" si="329"/>
        <v>355006.29822101491</v>
      </c>
      <c r="AH779" s="3">
        <f t="shared" si="330"/>
        <v>8452.6145649444661</v>
      </c>
      <c r="AI779" s="3">
        <f t="shared" si="331"/>
        <v>56094.47104589529</v>
      </c>
      <c r="AJ779" s="3">
        <f t="shared" si="332"/>
        <v>385550.0200190699</v>
      </c>
      <c r="AK779" s="3">
        <f t="shared" si="333"/>
        <v>121440.24851136783</v>
      </c>
      <c r="AL779" s="3">
        <f t="shared" si="334"/>
        <v>333900.23268572672</v>
      </c>
      <c r="AM779" s="3">
        <f t="shared" si="335"/>
        <v>1503335.6926960282</v>
      </c>
      <c r="AN779" s="3">
        <f t="shared" si="336"/>
        <v>19969.490608499327</v>
      </c>
      <c r="AO779" s="3">
        <f t="shared" si="337"/>
        <v>909112.30042838585</v>
      </c>
      <c r="AP779" s="3">
        <f t="shared" si="338"/>
        <v>1213101.6435724536</v>
      </c>
      <c r="AQ779" s="3">
        <f t="shared" si="339"/>
        <v>77031.633613099795</v>
      </c>
      <c r="AR779" s="3">
        <f t="shared" si="340"/>
        <v>0</v>
      </c>
      <c r="AS779" s="3">
        <f t="shared" si="341"/>
        <v>0</v>
      </c>
      <c r="AT779" s="3">
        <f t="shared" si="342"/>
        <v>0</v>
      </c>
      <c r="AU779" s="3">
        <f t="shared" si="343"/>
        <v>0</v>
      </c>
      <c r="AV779" s="3">
        <f t="shared" si="344"/>
        <v>0</v>
      </c>
      <c r="AW779" s="3">
        <f t="shared" si="345"/>
        <v>0</v>
      </c>
      <c r="AX779" s="3">
        <f t="shared" si="348"/>
        <v>6769816.0912283296</v>
      </c>
      <c r="AY779" s="3">
        <f t="shared" si="349"/>
        <v>17</v>
      </c>
      <c r="AZ779" s="3">
        <f t="shared" si="346"/>
        <v>0</v>
      </c>
      <c r="BA779" s="3">
        <v>1278790.4521758973</v>
      </c>
      <c r="BB779">
        <f t="shared" si="350"/>
        <v>0.15559999999999999</v>
      </c>
    </row>
    <row r="780" spans="1:54">
      <c r="A780" s="2">
        <v>779</v>
      </c>
      <c r="B780">
        <v>14</v>
      </c>
      <c r="C780" s="3">
        <v>163847.62738767543</v>
      </c>
      <c r="D780" s="3">
        <v>25465.395987692114</v>
      </c>
      <c r="E780" s="3">
        <v>444942.11198162899</v>
      </c>
      <c r="F780" s="3">
        <v>130556.34206639198</v>
      </c>
      <c r="G780" s="3">
        <v>79628.108729877553</v>
      </c>
      <c r="H780" s="3">
        <v>146482.76580662682</v>
      </c>
      <c r="I780" s="3">
        <v>161079.20015269404</v>
      </c>
      <c r="J780" s="3">
        <v>30421.50613088558</v>
      </c>
      <c r="K780" s="3">
        <v>2277.6083404890614</v>
      </c>
      <c r="L780" s="3">
        <v>83746.180100183221</v>
      </c>
      <c r="M780" s="3">
        <v>114748.17942199319</v>
      </c>
      <c r="N780" s="3">
        <v>36062.149011855159</v>
      </c>
      <c r="O780" s="3">
        <v>181348.92403377427</v>
      </c>
      <c r="P780" s="3">
        <v>480602.69207350921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AA780" s="3">
        <f t="shared" si="347"/>
        <v>163847.62738767543</v>
      </c>
      <c r="AB780" s="3">
        <f t="shared" si="324"/>
        <v>25465.395987692114</v>
      </c>
      <c r="AC780" s="3">
        <f t="shared" si="325"/>
        <v>444942.11198162899</v>
      </c>
      <c r="AD780" s="3">
        <f t="shared" si="326"/>
        <v>130556.34206639198</v>
      </c>
      <c r="AE780" s="3">
        <f t="shared" si="327"/>
        <v>79628.108729877553</v>
      </c>
      <c r="AF780" s="3">
        <f t="shared" si="328"/>
        <v>146482.76580662682</v>
      </c>
      <c r="AG780" s="3">
        <f t="shared" si="329"/>
        <v>161079.20015269404</v>
      </c>
      <c r="AH780" s="3">
        <f t="shared" si="330"/>
        <v>30421.50613088558</v>
      </c>
      <c r="AI780" s="3">
        <f t="shared" si="331"/>
        <v>2277.6083404890614</v>
      </c>
      <c r="AJ780" s="3">
        <f t="shared" si="332"/>
        <v>83746.180100183221</v>
      </c>
      <c r="AK780" s="3">
        <f t="shared" si="333"/>
        <v>114748.17942199319</v>
      </c>
      <c r="AL780" s="3">
        <f t="shared" si="334"/>
        <v>36062.149011855159</v>
      </c>
      <c r="AM780" s="3">
        <f t="shared" si="335"/>
        <v>181348.92403377427</v>
      </c>
      <c r="AN780" s="3">
        <f t="shared" si="336"/>
        <v>480602.69207350921</v>
      </c>
      <c r="AO780" s="3">
        <f t="shared" si="337"/>
        <v>0</v>
      </c>
      <c r="AP780" s="3">
        <f t="shared" si="338"/>
        <v>0</v>
      </c>
      <c r="AQ780" s="3">
        <f t="shared" si="339"/>
        <v>0</v>
      </c>
      <c r="AR780" s="3">
        <f t="shared" si="340"/>
        <v>0</v>
      </c>
      <c r="AS780" s="3">
        <f t="shared" si="341"/>
        <v>0</v>
      </c>
      <c r="AT780" s="3">
        <f t="shared" si="342"/>
        <v>0</v>
      </c>
      <c r="AU780" s="3">
        <f t="shared" si="343"/>
        <v>0</v>
      </c>
      <c r="AV780" s="3">
        <f t="shared" si="344"/>
        <v>0</v>
      </c>
      <c r="AW780" s="3">
        <f t="shared" si="345"/>
        <v>0</v>
      </c>
      <c r="AX780" s="3">
        <f t="shared" si="348"/>
        <v>2081208.7912252764</v>
      </c>
      <c r="AY780" s="3">
        <f t="shared" si="349"/>
        <v>14</v>
      </c>
      <c r="AZ780" s="3">
        <f t="shared" si="346"/>
        <v>0</v>
      </c>
      <c r="BA780" s="3">
        <v>1279477.3592443601</v>
      </c>
      <c r="BB780">
        <f t="shared" si="350"/>
        <v>0.15579999999999999</v>
      </c>
    </row>
    <row r="781" spans="1:54">
      <c r="A781" s="2">
        <v>780</v>
      </c>
      <c r="B781">
        <v>7</v>
      </c>
      <c r="C781" s="3">
        <v>447264.2110957416</v>
      </c>
      <c r="D781" s="3">
        <v>198005.44248303768</v>
      </c>
      <c r="E781" s="3">
        <v>41831.718582107227</v>
      </c>
      <c r="F781" s="3">
        <v>284688.00379157229</v>
      </c>
      <c r="G781" s="3">
        <v>87433.915672941235</v>
      </c>
      <c r="H781" s="3">
        <v>58338.918218757419</v>
      </c>
      <c r="I781" s="3">
        <v>80802.492063318758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AA781" s="3">
        <f t="shared" si="347"/>
        <v>447264.2110957416</v>
      </c>
      <c r="AB781" s="3">
        <f t="shared" si="324"/>
        <v>198005.44248303768</v>
      </c>
      <c r="AC781" s="3">
        <f t="shared" si="325"/>
        <v>41831.718582107227</v>
      </c>
      <c r="AD781" s="3">
        <f t="shared" si="326"/>
        <v>284688.00379157229</v>
      </c>
      <c r="AE781" s="3">
        <f t="shared" si="327"/>
        <v>87433.915672941235</v>
      </c>
      <c r="AF781" s="3">
        <f t="shared" si="328"/>
        <v>58338.918218757419</v>
      </c>
      <c r="AG781" s="3">
        <f t="shared" si="329"/>
        <v>80802.492063318758</v>
      </c>
      <c r="AH781" s="3">
        <f t="shared" si="330"/>
        <v>0</v>
      </c>
      <c r="AI781" s="3">
        <f t="shared" si="331"/>
        <v>0</v>
      </c>
      <c r="AJ781" s="3">
        <f t="shared" si="332"/>
        <v>0</v>
      </c>
      <c r="AK781" s="3">
        <f t="shared" si="333"/>
        <v>0</v>
      </c>
      <c r="AL781" s="3">
        <f t="shared" si="334"/>
        <v>0</v>
      </c>
      <c r="AM781" s="3">
        <f t="shared" si="335"/>
        <v>0</v>
      </c>
      <c r="AN781" s="3">
        <f t="shared" si="336"/>
        <v>0</v>
      </c>
      <c r="AO781" s="3">
        <f t="shared" si="337"/>
        <v>0</v>
      </c>
      <c r="AP781" s="3">
        <f t="shared" si="338"/>
        <v>0</v>
      </c>
      <c r="AQ781" s="3">
        <f t="shared" si="339"/>
        <v>0</v>
      </c>
      <c r="AR781" s="3">
        <f t="shared" si="340"/>
        <v>0</v>
      </c>
      <c r="AS781" s="3">
        <f t="shared" si="341"/>
        <v>0</v>
      </c>
      <c r="AT781" s="3">
        <f t="shared" si="342"/>
        <v>0</v>
      </c>
      <c r="AU781" s="3">
        <f t="shared" si="343"/>
        <v>0</v>
      </c>
      <c r="AV781" s="3">
        <f t="shared" si="344"/>
        <v>0</v>
      </c>
      <c r="AW781" s="3">
        <f t="shared" si="345"/>
        <v>0</v>
      </c>
      <c r="AX781" s="3">
        <f t="shared" si="348"/>
        <v>1198364.7019074764</v>
      </c>
      <c r="AY781" s="3">
        <f t="shared" si="349"/>
        <v>7</v>
      </c>
      <c r="AZ781" s="3">
        <f t="shared" si="346"/>
        <v>0</v>
      </c>
      <c r="BA781" s="3">
        <v>1280012.4001100496</v>
      </c>
      <c r="BB781">
        <f t="shared" si="350"/>
        <v>0.156</v>
      </c>
    </row>
    <row r="782" spans="1:54">
      <c r="A782" s="2">
        <v>781</v>
      </c>
      <c r="B782">
        <v>12</v>
      </c>
      <c r="C782" s="3">
        <v>18806.560948675262</v>
      </c>
      <c r="D782" s="3">
        <v>979902.6868008055</v>
      </c>
      <c r="E782" s="3">
        <v>264819.75454389659</v>
      </c>
      <c r="F782" s="3">
        <v>126165.59661029722</v>
      </c>
      <c r="G782" s="3">
        <v>82013.683397133369</v>
      </c>
      <c r="H782" s="3">
        <v>356479.56161712296</v>
      </c>
      <c r="I782" s="3">
        <v>206775.7282073466</v>
      </c>
      <c r="J782" s="3">
        <v>999909.19170604378</v>
      </c>
      <c r="K782" s="3">
        <v>172745.02336233278</v>
      </c>
      <c r="L782" s="3">
        <v>113817.63953462007</v>
      </c>
      <c r="M782" s="3">
        <v>412428.71250234498</v>
      </c>
      <c r="N782" s="3">
        <v>4198.6891245007746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AA782" s="3">
        <f t="shared" si="347"/>
        <v>18806.560948675262</v>
      </c>
      <c r="AB782" s="3">
        <f t="shared" si="324"/>
        <v>979902.6868008055</v>
      </c>
      <c r="AC782" s="3">
        <f t="shared" si="325"/>
        <v>264819.75454389659</v>
      </c>
      <c r="AD782" s="3">
        <f t="shared" si="326"/>
        <v>126165.59661029722</v>
      </c>
      <c r="AE782" s="3">
        <f t="shared" si="327"/>
        <v>82013.683397133369</v>
      </c>
      <c r="AF782" s="3">
        <f t="shared" si="328"/>
        <v>356479.56161712296</v>
      </c>
      <c r="AG782" s="3">
        <f t="shared" si="329"/>
        <v>206775.7282073466</v>
      </c>
      <c r="AH782" s="3">
        <f t="shared" si="330"/>
        <v>999909.19170604378</v>
      </c>
      <c r="AI782" s="3">
        <f t="shared" si="331"/>
        <v>172745.02336233278</v>
      </c>
      <c r="AJ782" s="3">
        <f t="shared" si="332"/>
        <v>113817.63953462007</v>
      </c>
      <c r="AK782" s="3">
        <f t="shared" si="333"/>
        <v>412428.71250234498</v>
      </c>
      <c r="AL782" s="3">
        <f t="shared" si="334"/>
        <v>4198.6891245007746</v>
      </c>
      <c r="AM782" s="3">
        <f t="shared" si="335"/>
        <v>0</v>
      </c>
      <c r="AN782" s="3">
        <f t="shared" si="336"/>
        <v>0</v>
      </c>
      <c r="AO782" s="3">
        <f t="shared" si="337"/>
        <v>0</v>
      </c>
      <c r="AP782" s="3">
        <f t="shared" si="338"/>
        <v>0</v>
      </c>
      <c r="AQ782" s="3">
        <f t="shared" si="339"/>
        <v>0</v>
      </c>
      <c r="AR782" s="3">
        <f t="shared" si="340"/>
        <v>0</v>
      </c>
      <c r="AS782" s="3">
        <f t="shared" si="341"/>
        <v>0</v>
      </c>
      <c r="AT782" s="3">
        <f t="shared" si="342"/>
        <v>0</v>
      </c>
      <c r="AU782" s="3">
        <f t="shared" si="343"/>
        <v>0</v>
      </c>
      <c r="AV782" s="3">
        <f t="shared" si="344"/>
        <v>0</v>
      </c>
      <c r="AW782" s="3">
        <f t="shared" si="345"/>
        <v>0</v>
      </c>
      <c r="AX782" s="3">
        <f t="shared" si="348"/>
        <v>3738062.82835512</v>
      </c>
      <c r="AY782" s="3">
        <f t="shared" si="349"/>
        <v>12</v>
      </c>
      <c r="AZ782" s="3">
        <f t="shared" si="346"/>
        <v>0</v>
      </c>
      <c r="BA782" s="3">
        <v>1280329.4849412381</v>
      </c>
      <c r="BB782">
        <f t="shared" si="350"/>
        <v>0.15620000000000001</v>
      </c>
    </row>
    <row r="783" spans="1:54">
      <c r="A783" s="2">
        <v>782</v>
      </c>
      <c r="B783">
        <v>18</v>
      </c>
      <c r="C783" s="3">
        <v>43921.821027066064</v>
      </c>
      <c r="D783" s="3">
        <v>12611.087635373335</v>
      </c>
      <c r="E783" s="3">
        <v>76826.230858014504</v>
      </c>
      <c r="F783" s="3">
        <v>347276.69036851934</v>
      </c>
      <c r="G783" s="3">
        <v>2152265.4107741211</v>
      </c>
      <c r="H783" s="3">
        <v>97474.208477595428</v>
      </c>
      <c r="I783" s="3">
        <v>76441.660347707264</v>
      </c>
      <c r="J783" s="3">
        <v>240889.07556443481</v>
      </c>
      <c r="K783" s="3">
        <v>89803.026169473655</v>
      </c>
      <c r="L783" s="3">
        <v>23128.422239770582</v>
      </c>
      <c r="M783" s="3">
        <v>87309.438738961559</v>
      </c>
      <c r="N783" s="3">
        <v>141980.64640645581</v>
      </c>
      <c r="O783" s="3">
        <v>228410.77167929211</v>
      </c>
      <c r="P783" s="3">
        <v>147334.01872254544</v>
      </c>
      <c r="Q783" s="3">
        <v>626123.23675267969</v>
      </c>
      <c r="R783" s="3">
        <v>87556.108154848247</v>
      </c>
      <c r="S783" s="3">
        <v>110315.79318859402</v>
      </c>
      <c r="T783" s="3">
        <v>183325.55629726217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AA783" s="3">
        <f t="shared" si="347"/>
        <v>43921.821027066064</v>
      </c>
      <c r="AB783" s="3">
        <f t="shared" si="324"/>
        <v>12611.087635373335</v>
      </c>
      <c r="AC783" s="3">
        <f t="shared" si="325"/>
        <v>76826.230858014504</v>
      </c>
      <c r="AD783" s="3">
        <f t="shared" si="326"/>
        <v>347276.69036851934</v>
      </c>
      <c r="AE783" s="3">
        <f t="shared" si="327"/>
        <v>2152265.4107741211</v>
      </c>
      <c r="AF783" s="3">
        <f t="shared" si="328"/>
        <v>97474.208477595428</v>
      </c>
      <c r="AG783" s="3">
        <f t="shared" si="329"/>
        <v>76441.660347707264</v>
      </c>
      <c r="AH783" s="3">
        <f t="shared" si="330"/>
        <v>240889.07556443481</v>
      </c>
      <c r="AI783" s="3">
        <f t="shared" si="331"/>
        <v>89803.026169473655</v>
      </c>
      <c r="AJ783" s="3">
        <f t="shared" si="332"/>
        <v>23128.422239770582</v>
      </c>
      <c r="AK783" s="3">
        <f t="shared" si="333"/>
        <v>87309.438738961559</v>
      </c>
      <c r="AL783" s="3">
        <f t="shared" si="334"/>
        <v>141980.64640645581</v>
      </c>
      <c r="AM783" s="3">
        <f t="shared" si="335"/>
        <v>228410.77167929211</v>
      </c>
      <c r="AN783" s="3">
        <f t="shared" si="336"/>
        <v>147334.01872254544</v>
      </c>
      <c r="AO783" s="3">
        <f t="shared" si="337"/>
        <v>626123.23675267969</v>
      </c>
      <c r="AP783" s="3">
        <f t="shared" si="338"/>
        <v>87556.108154848247</v>
      </c>
      <c r="AQ783" s="3">
        <f t="shared" si="339"/>
        <v>110315.79318859402</v>
      </c>
      <c r="AR783" s="3">
        <f t="shared" si="340"/>
        <v>183325.55629726217</v>
      </c>
      <c r="AS783" s="3">
        <f t="shared" si="341"/>
        <v>0</v>
      </c>
      <c r="AT783" s="3">
        <f t="shared" si="342"/>
        <v>0</v>
      </c>
      <c r="AU783" s="3">
        <f t="shared" si="343"/>
        <v>0</v>
      </c>
      <c r="AV783" s="3">
        <f t="shared" si="344"/>
        <v>0</v>
      </c>
      <c r="AW783" s="3">
        <f t="shared" si="345"/>
        <v>0</v>
      </c>
      <c r="AX783" s="3">
        <f t="shared" si="348"/>
        <v>4772993.2034027157</v>
      </c>
      <c r="AY783" s="3">
        <f t="shared" si="349"/>
        <v>18</v>
      </c>
      <c r="AZ783" s="3">
        <f t="shared" si="346"/>
        <v>0</v>
      </c>
      <c r="BA783" s="3">
        <v>1280979.7888241613</v>
      </c>
      <c r="BB783">
        <f t="shared" si="350"/>
        <v>0.15640000000000001</v>
      </c>
    </row>
    <row r="784" spans="1:54">
      <c r="A784" s="2">
        <v>783</v>
      </c>
      <c r="B784">
        <v>15</v>
      </c>
      <c r="C784" s="3">
        <v>42626.225016251905</v>
      </c>
      <c r="D784" s="3">
        <v>319782.01901316852</v>
      </c>
      <c r="E784" s="3">
        <v>66808.346662521828</v>
      </c>
      <c r="F784" s="3">
        <v>501436.39411166159</v>
      </c>
      <c r="G784" s="3">
        <v>273263.6867969592</v>
      </c>
      <c r="H784" s="3">
        <v>269055.47443119431</v>
      </c>
      <c r="I784" s="3">
        <v>6372.1799451317802</v>
      </c>
      <c r="J784" s="3">
        <v>49815.858118982731</v>
      </c>
      <c r="K784" s="3">
        <v>13319.608080856453</v>
      </c>
      <c r="L784" s="3">
        <v>81002.3907458998</v>
      </c>
      <c r="M784" s="3">
        <v>41201.655113910499</v>
      </c>
      <c r="N784" s="3">
        <v>3770792.6293367469</v>
      </c>
      <c r="O784" s="3">
        <v>970081.58526621782</v>
      </c>
      <c r="P784" s="3">
        <v>174006.9101696937</v>
      </c>
      <c r="Q784" s="3">
        <v>144199.21804722681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AA784" s="3">
        <f t="shared" si="347"/>
        <v>42626.225016251905</v>
      </c>
      <c r="AB784" s="3">
        <f t="shared" si="324"/>
        <v>319782.01901316852</v>
      </c>
      <c r="AC784" s="3">
        <f t="shared" si="325"/>
        <v>66808.346662521828</v>
      </c>
      <c r="AD784" s="3">
        <f t="shared" si="326"/>
        <v>501436.39411166159</v>
      </c>
      <c r="AE784" s="3">
        <f t="shared" si="327"/>
        <v>273263.6867969592</v>
      </c>
      <c r="AF784" s="3">
        <f t="shared" si="328"/>
        <v>269055.47443119431</v>
      </c>
      <c r="AG784" s="3">
        <f t="shared" si="329"/>
        <v>6372.1799451317802</v>
      </c>
      <c r="AH784" s="3">
        <f t="shared" si="330"/>
        <v>49815.858118982731</v>
      </c>
      <c r="AI784" s="3">
        <f t="shared" si="331"/>
        <v>13319.608080856453</v>
      </c>
      <c r="AJ784" s="3">
        <f t="shared" si="332"/>
        <v>81002.3907458998</v>
      </c>
      <c r="AK784" s="3">
        <f t="shared" si="333"/>
        <v>41201.655113910499</v>
      </c>
      <c r="AL784" s="3">
        <f t="shared" si="334"/>
        <v>3770792.6293367469</v>
      </c>
      <c r="AM784" s="3">
        <f t="shared" si="335"/>
        <v>970081.58526621782</v>
      </c>
      <c r="AN784" s="3">
        <f t="shared" si="336"/>
        <v>174006.9101696937</v>
      </c>
      <c r="AO784" s="3">
        <f t="shared" si="337"/>
        <v>144199.21804722681</v>
      </c>
      <c r="AP784" s="3">
        <f t="shared" si="338"/>
        <v>0</v>
      </c>
      <c r="AQ784" s="3">
        <f t="shared" si="339"/>
        <v>0</v>
      </c>
      <c r="AR784" s="3">
        <f t="shared" si="340"/>
        <v>0</v>
      </c>
      <c r="AS784" s="3">
        <f t="shared" si="341"/>
        <v>0</v>
      </c>
      <c r="AT784" s="3">
        <f t="shared" si="342"/>
        <v>0</v>
      </c>
      <c r="AU784" s="3">
        <f t="shared" si="343"/>
        <v>0</v>
      </c>
      <c r="AV784" s="3">
        <f t="shared" si="344"/>
        <v>0</v>
      </c>
      <c r="AW784" s="3">
        <f t="shared" si="345"/>
        <v>0</v>
      </c>
      <c r="AX784" s="3">
        <f t="shared" si="348"/>
        <v>6723764.1808564235</v>
      </c>
      <c r="AY784" s="3">
        <f t="shared" si="349"/>
        <v>15</v>
      </c>
      <c r="AZ784" s="3">
        <f t="shared" si="346"/>
        <v>0</v>
      </c>
      <c r="BA784" s="3">
        <v>1281656.1385586227</v>
      </c>
      <c r="BB784">
        <f t="shared" si="350"/>
        <v>0.15659999999999999</v>
      </c>
    </row>
    <row r="785" spans="1:54">
      <c r="A785" s="2">
        <v>784</v>
      </c>
      <c r="B785">
        <v>13</v>
      </c>
      <c r="C785" s="3">
        <v>493916.50318821054</v>
      </c>
      <c r="D785" s="3">
        <v>517244.07588153548</v>
      </c>
      <c r="E785" s="3">
        <v>224358.18233413197</v>
      </c>
      <c r="F785" s="3">
        <v>76817.576594857965</v>
      </c>
      <c r="G785" s="3">
        <v>272788.78713339614</v>
      </c>
      <c r="H785" s="3">
        <v>431237.20189091191</v>
      </c>
      <c r="I785" s="3">
        <v>60298.077717072323</v>
      </c>
      <c r="J785" s="3">
        <v>335554.50539293309</v>
      </c>
      <c r="K785" s="3">
        <v>51248.444546030078</v>
      </c>
      <c r="L785" s="3">
        <v>48979.40847448937</v>
      </c>
      <c r="M785" s="3">
        <v>46549.182977533157</v>
      </c>
      <c r="N785" s="3">
        <v>18475.83274545009</v>
      </c>
      <c r="O785" s="3">
        <v>121601.51105732504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AA785" s="3">
        <f t="shared" si="347"/>
        <v>493916.50318821054</v>
      </c>
      <c r="AB785" s="3">
        <f t="shared" si="324"/>
        <v>517244.07588153548</v>
      </c>
      <c r="AC785" s="3">
        <f t="shared" si="325"/>
        <v>224358.18233413197</v>
      </c>
      <c r="AD785" s="3">
        <f t="shared" si="326"/>
        <v>76817.576594857965</v>
      </c>
      <c r="AE785" s="3">
        <f t="shared" si="327"/>
        <v>272788.78713339614</v>
      </c>
      <c r="AF785" s="3">
        <f t="shared" si="328"/>
        <v>431237.20189091191</v>
      </c>
      <c r="AG785" s="3">
        <f t="shared" si="329"/>
        <v>60298.077717072323</v>
      </c>
      <c r="AH785" s="3">
        <f t="shared" si="330"/>
        <v>335554.50539293309</v>
      </c>
      <c r="AI785" s="3">
        <f t="shared" si="331"/>
        <v>51248.444546030078</v>
      </c>
      <c r="AJ785" s="3">
        <f t="shared" si="332"/>
        <v>48979.40847448937</v>
      </c>
      <c r="AK785" s="3">
        <f t="shared" si="333"/>
        <v>46549.182977533157</v>
      </c>
      <c r="AL785" s="3">
        <f t="shared" si="334"/>
        <v>18475.83274545009</v>
      </c>
      <c r="AM785" s="3">
        <f t="shared" si="335"/>
        <v>121601.51105732504</v>
      </c>
      <c r="AN785" s="3">
        <f t="shared" si="336"/>
        <v>0</v>
      </c>
      <c r="AO785" s="3">
        <f t="shared" si="337"/>
        <v>0</v>
      </c>
      <c r="AP785" s="3">
        <f t="shared" si="338"/>
        <v>0</v>
      </c>
      <c r="AQ785" s="3">
        <f t="shared" si="339"/>
        <v>0</v>
      </c>
      <c r="AR785" s="3">
        <f t="shared" si="340"/>
        <v>0</v>
      </c>
      <c r="AS785" s="3">
        <f t="shared" si="341"/>
        <v>0</v>
      </c>
      <c r="AT785" s="3">
        <f t="shared" si="342"/>
        <v>0</v>
      </c>
      <c r="AU785" s="3">
        <f t="shared" si="343"/>
        <v>0</v>
      </c>
      <c r="AV785" s="3">
        <f t="shared" si="344"/>
        <v>0</v>
      </c>
      <c r="AW785" s="3">
        <f t="shared" si="345"/>
        <v>0</v>
      </c>
      <c r="AX785" s="3">
        <f t="shared" si="348"/>
        <v>2699069.2899338771</v>
      </c>
      <c r="AY785" s="3">
        <f t="shared" si="349"/>
        <v>13</v>
      </c>
      <c r="AZ785" s="3">
        <f t="shared" si="346"/>
        <v>0</v>
      </c>
      <c r="BA785" s="3">
        <v>1283847.2423033854</v>
      </c>
      <c r="BB785">
        <f t="shared" si="350"/>
        <v>0.15679999999999999</v>
      </c>
    </row>
    <row r="786" spans="1:54">
      <c r="A786" s="2">
        <v>785</v>
      </c>
      <c r="B786">
        <v>11</v>
      </c>
      <c r="C786" s="3">
        <v>52713.037117808577</v>
      </c>
      <c r="D786" s="3">
        <v>17707.476024566673</v>
      </c>
      <c r="E786" s="3">
        <v>415452.7493384204</v>
      </c>
      <c r="F786" s="3">
        <v>126973.43179615033</v>
      </c>
      <c r="G786" s="3">
        <v>118987.24402995947</v>
      </c>
      <c r="H786" s="3">
        <v>79736.819164542496</v>
      </c>
      <c r="I786" s="3">
        <v>688471.35888807941</v>
      </c>
      <c r="J786" s="3">
        <v>16616.707444427542</v>
      </c>
      <c r="K786" s="3">
        <v>895613.97776644118</v>
      </c>
      <c r="L786" s="3">
        <v>166890.21341467203</v>
      </c>
      <c r="M786" s="3">
        <v>30510.2252002313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AA786" s="3">
        <f t="shared" si="347"/>
        <v>52713.037117808577</v>
      </c>
      <c r="AB786" s="3">
        <f t="shared" si="324"/>
        <v>17707.476024566673</v>
      </c>
      <c r="AC786" s="3">
        <f t="shared" si="325"/>
        <v>415452.7493384204</v>
      </c>
      <c r="AD786" s="3">
        <f t="shared" si="326"/>
        <v>126973.43179615033</v>
      </c>
      <c r="AE786" s="3">
        <f t="shared" si="327"/>
        <v>118987.24402995947</v>
      </c>
      <c r="AF786" s="3">
        <f t="shared" si="328"/>
        <v>79736.819164542496</v>
      </c>
      <c r="AG786" s="3">
        <f t="shared" si="329"/>
        <v>688471.35888807941</v>
      </c>
      <c r="AH786" s="3">
        <f t="shared" si="330"/>
        <v>16616.707444427542</v>
      </c>
      <c r="AI786" s="3">
        <f t="shared" si="331"/>
        <v>895613.97776644118</v>
      </c>
      <c r="AJ786" s="3">
        <f t="shared" si="332"/>
        <v>166890.21341467203</v>
      </c>
      <c r="AK786" s="3">
        <f t="shared" si="333"/>
        <v>30510.2252002313</v>
      </c>
      <c r="AL786" s="3">
        <f t="shared" si="334"/>
        <v>0</v>
      </c>
      <c r="AM786" s="3">
        <f t="shared" si="335"/>
        <v>0</v>
      </c>
      <c r="AN786" s="3">
        <f t="shared" si="336"/>
        <v>0</v>
      </c>
      <c r="AO786" s="3">
        <f t="shared" si="337"/>
        <v>0</v>
      </c>
      <c r="AP786" s="3">
        <f t="shared" si="338"/>
        <v>0</v>
      </c>
      <c r="AQ786" s="3">
        <f t="shared" si="339"/>
        <v>0</v>
      </c>
      <c r="AR786" s="3">
        <f t="shared" si="340"/>
        <v>0</v>
      </c>
      <c r="AS786" s="3">
        <f t="shared" si="341"/>
        <v>0</v>
      </c>
      <c r="AT786" s="3">
        <f t="shared" si="342"/>
        <v>0</v>
      </c>
      <c r="AU786" s="3">
        <f t="shared" si="343"/>
        <v>0</v>
      </c>
      <c r="AV786" s="3">
        <f t="shared" si="344"/>
        <v>0</v>
      </c>
      <c r="AW786" s="3">
        <f t="shared" si="345"/>
        <v>0</v>
      </c>
      <c r="AX786" s="3">
        <f t="shared" si="348"/>
        <v>2609673.240185299</v>
      </c>
      <c r="AY786" s="3">
        <f t="shared" si="349"/>
        <v>11</v>
      </c>
      <c r="AZ786" s="3">
        <f t="shared" si="346"/>
        <v>0</v>
      </c>
      <c r="BA786" s="3">
        <v>1283981.9337638312</v>
      </c>
      <c r="BB786">
        <f t="shared" si="350"/>
        <v>0.157</v>
      </c>
    </row>
    <row r="787" spans="1:54">
      <c r="A787" s="2">
        <v>786</v>
      </c>
      <c r="B787">
        <v>10</v>
      </c>
      <c r="C787" s="3">
        <v>115164.70778768325</v>
      </c>
      <c r="D787" s="3">
        <v>136207.58191937816</v>
      </c>
      <c r="E787" s="3">
        <v>681033.17981892475</v>
      </c>
      <c r="F787" s="3">
        <v>763642.46353924146</v>
      </c>
      <c r="G787" s="3">
        <v>783696.00614184025</v>
      </c>
      <c r="H787" s="3">
        <v>41054.467836117241</v>
      </c>
      <c r="I787" s="3">
        <v>29034.384861854978</v>
      </c>
      <c r="J787" s="3">
        <v>207700.538134829</v>
      </c>
      <c r="K787" s="3">
        <v>12507.538649819435</v>
      </c>
      <c r="L787" s="3">
        <v>303492.03441221331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AA787" s="3">
        <f t="shared" si="347"/>
        <v>115164.70778768325</v>
      </c>
      <c r="AB787" s="3">
        <f t="shared" si="324"/>
        <v>136207.58191937816</v>
      </c>
      <c r="AC787" s="3">
        <f t="shared" si="325"/>
        <v>681033.17981892475</v>
      </c>
      <c r="AD787" s="3">
        <f t="shared" si="326"/>
        <v>763642.46353924146</v>
      </c>
      <c r="AE787" s="3">
        <f t="shared" si="327"/>
        <v>783696.00614184025</v>
      </c>
      <c r="AF787" s="3">
        <f t="shared" si="328"/>
        <v>41054.467836117241</v>
      </c>
      <c r="AG787" s="3">
        <f t="shared" si="329"/>
        <v>29034.384861854978</v>
      </c>
      <c r="AH787" s="3">
        <f t="shared" si="330"/>
        <v>207700.538134829</v>
      </c>
      <c r="AI787" s="3">
        <f t="shared" si="331"/>
        <v>12507.538649819435</v>
      </c>
      <c r="AJ787" s="3">
        <f t="shared" si="332"/>
        <v>303492.03441221331</v>
      </c>
      <c r="AK787" s="3">
        <f t="shared" si="333"/>
        <v>0</v>
      </c>
      <c r="AL787" s="3">
        <f t="shared" si="334"/>
        <v>0</v>
      </c>
      <c r="AM787" s="3">
        <f t="shared" si="335"/>
        <v>0</v>
      </c>
      <c r="AN787" s="3">
        <f t="shared" si="336"/>
        <v>0</v>
      </c>
      <c r="AO787" s="3">
        <f t="shared" si="337"/>
        <v>0</v>
      </c>
      <c r="AP787" s="3">
        <f t="shared" si="338"/>
        <v>0</v>
      </c>
      <c r="AQ787" s="3">
        <f t="shared" si="339"/>
        <v>0</v>
      </c>
      <c r="AR787" s="3">
        <f t="shared" si="340"/>
        <v>0</v>
      </c>
      <c r="AS787" s="3">
        <f t="shared" si="341"/>
        <v>0</v>
      </c>
      <c r="AT787" s="3">
        <f t="shared" si="342"/>
        <v>0</v>
      </c>
      <c r="AU787" s="3">
        <f t="shared" si="343"/>
        <v>0</v>
      </c>
      <c r="AV787" s="3">
        <f t="shared" si="344"/>
        <v>0</v>
      </c>
      <c r="AW787" s="3">
        <f t="shared" si="345"/>
        <v>0</v>
      </c>
      <c r="AX787" s="3">
        <f t="shared" si="348"/>
        <v>3073532.9031019015</v>
      </c>
      <c r="AY787" s="3">
        <f t="shared" si="349"/>
        <v>10</v>
      </c>
      <c r="AZ787" s="3">
        <f t="shared" si="346"/>
        <v>0</v>
      </c>
      <c r="BA787" s="3">
        <v>1285524.3080312954</v>
      </c>
      <c r="BB787">
        <f t="shared" si="350"/>
        <v>0.15720000000000001</v>
      </c>
    </row>
    <row r="788" spans="1:54">
      <c r="A788" s="2">
        <v>787</v>
      </c>
      <c r="B788">
        <v>13</v>
      </c>
      <c r="C788" s="3">
        <v>20194.105336683257</v>
      </c>
      <c r="D788" s="3">
        <v>108937.64021841284</v>
      </c>
      <c r="E788" s="3">
        <v>11740.753046144324</v>
      </c>
      <c r="F788" s="3">
        <v>4189467.7231695019</v>
      </c>
      <c r="G788" s="3">
        <v>14956.42360224088</v>
      </c>
      <c r="H788" s="3">
        <v>483608.57337267773</v>
      </c>
      <c r="I788" s="3">
        <v>265116.88421426655</v>
      </c>
      <c r="J788" s="3">
        <v>1302908.8414590033</v>
      </c>
      <c r="K788" s="3">
        <v>6921.4727927152462</v>
      </c>
      <c r="L788" s="3">
        <v>172865.90988185245</v>
      </c>
      <c r="M788" s="3">
        <v>119540.1273659797</v>
      </c>
      <c r="N788" s="3">
        <v>180127.19916284489</v>
      </c>
      <c r="O788" s="3">
        <v>1663262.7529643723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AA788" s="3">
        <f t="shared" si="347"/>
        <v>20194.105336683257</v>
      </c>
      <c r="AB788" s="3">
        <f t="shared" si="324"/>
        <v>108937.64021841284</v>
      </c>
      <c r="AC788" s="3">
        <f t="shared" si="325"/>
        <v>11740.753046144324</v>
      </c>
      <c r="AD788" s="3">
        <f t="shared" si="326"/>
        <v>4189467.7231695019</v>
      </c>
      <c r="AE788" s="3">
        <f t="shared" si="327"/>
        <v>14956.42360224088</v>
      </c>
      <c r="AF788" s="3">
        <f t="shared" si="328"/>
        <v>483608.57337267773</v>
      </c>
      <c r="AG788" s="3">
        <f t="shared" si="329"/>
        <v>265116.88421426655</v>
      </c>
      <c r="AH788" s="3">
        <f t="shared" si="330"/>
        <v>1302908.8414590033</v>
      </c>
      <c r="AI788" s="3">
        <f t="shared" si="331"/>
        <v>6921.4727927152462</v>
      </c>
      <c r="AJ788" s="3">
        <f t="shared" si="332"/>
        <v>172865.90988185245</v>
      </c>
      <c r="AK788" s="3">
        <f t="shared" si="333"/>
        <v>119540.1273659797</v>
      </c>
      <c r="AL788" s="3">
        <f t="shared" si="334"/>
        <v>180127.19916284489</v>
      </c>
      <c r="AM788" s="3">
        <f t="shared" si="335"/>
        <v>1663262.7529643723</v>
      </c>
      <c r="AN788" s="3">
        <f t="shared" si="336"/>
        <v>0</v>
      </c>
      <c r="AO788" s="3">
        <f t="shared" si="337"/>
        <v>0</v>
      </c>
      <c r="AP788" s="3">
        <f t="shared" si="338"/>
        <v>0</v>
      </c>
      <c r="AQ788" s="3">
        <f t="shared" si="339"/>
        <v>0</v>
      </c>
      <c r="AR788" s="3">
        <f t="shared" si="340"/>
        <v>0</v>
      </c>
      <c r="AS788" s="3">
        <f t="shared" si="341"/>
        <v>0</v>
      </c>
      <c r="AT788" s="3">
        <f t="shared" si="342"/>
        <v>0</v>
      </c>
      <c r="AU788" s="3">
        <f t="shared" si="343"/>
        <v>0</v>
      </c>
      <c r="AV788" s="3">
        <f t="shared" si="344"/>
        <v>0</v>
      </c>
      <c r="AW788" s="3">
        <f t="shared" si="345"/>
        <v>0</v>
      </c>
      <c r="AX788" s="3">
        <f t="shared" si="348"/>
        <v>8539648.4065866936</v>
      </c>
      <c r="AY788" s="3">
        <f t="shared" si="349"/>
        <v>13</v>
      </c>
      <c r="AZ788" s="3">
        <f t="shared" si="346"/>
        <v>0</v>
      </c>
      <c r="BA788" s="3">
        <v>1286071.0022629309</v>
      </c>
      <c r="BB788">
        <f t="shared" si="350"/>
        <v>0.15740000000000001</v>
      </c>
    </row>
    <row r="789" spans="1:54">
      <c r="A789" s="2">
        <v>788</v>
      </c>
      <c r="B789">
        <v>15</v>
      </c>
      <c r="C789" s="3">
        <v>431733.23461743875</v>
      </c>
      <c r="D789" s="3">
        <v>205191.12565630052</v>
      </c>
      <c r="E789" s="3">
        <v>938193.98677679861</v>
      </c>
      <c r="F789" s="3">
        <v>258430.34799530666</v>
      </c>
      <c r="G789" s="3">
        <v>124407.88512304454</v>
      </c>
      <c r="H789" s="3">
        <v>299229.93020039954</v>
      </c>
      <c r="I789" s="3">
        <v>2204.7984364615336</v>
      </c>
      <c r="J789" s="3">
        <v>66168.827814637058</v>
      </c>
      <c r="K789" s="3">
        <v>29006.169091821637</v>
      </c>
      <c r="L789" s="3">
        <v>48250.037778924438</v>
      </c>
      <c r="M789" s="3">
        <v>336686.62535856722</v>
      </c>
      <c r="N789" s="3">
        <v>793970.27411336976</v>
      </c>
      <c r="O789" s="3">
        <v>522684.79857469199</v>
      </c>
      <c r="P789" s="3">
        <v>117872.21057625467</v>
      </c>
      <c r="Q789" s="3">
        <v>1325447.6338516998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AA789" s="3">
        <f t="shared" si="347"/>
        <v>431733.23461743875</v>
      </c>
      <c r="AB789" s="3">
        <f t="shared" si="324"/>
        <v>205191.12565630052</v>
      </c>
      <c r="AC789" s="3">
        <f t="shared" si="325"/>
        <v>938193.98677679861</v>
      </c>
      <c r="AD789" s="3">
        <f t="shared" si="326"/>
        <v>258430.34799530666</v>
      </c>
      <c r="AE789" s="3">
        <f t="shared" si="327"/>
        <v>124407.88512304454</v>
      </c>
      <c r="AF789" s="3">
        <f t="shared" si="328"/>
        <v>299229.93020039954</v>
      </c>
      <c r="AG789" s="3">
        <f t="shared" si="329"/>
        <v>2204.7984364615336</v>
      </c>
      <c r="AH789" s="3">
        <f t="shared" si="330"/>
        <v>66168.827814637058</v>
      </c>
      <c r="AI789" s="3">
        <f t="shared" si="331"/>
        <v>29006.169091821637</v>
      </c>
      <c r="AJ789" s="3">
        <f t="shared" si="332"/>
        <v>48250.037778924438</v>
      </c>
      <c r="AK789" s="3">
        <f t="shared" si="333"/>
        <v>336686.62535856722</v>
      </c>
      <c r="AL789" s="3">
        <f t="shared" si="334"/>
        <v>793970.27411336976</v>
      </c>
      <c r="AM789" s="3">
        <f t="shared" si="335"/>
        <v>522684.79857469199</v>
      </c>
      <c r="AN789" s="3">
        <f t="shared" si="336"/>
        <v>117872.21057625467</v>
      </c>
      <c r="AO789" s="3">
        <f t="shared" si="337"/>
        <v>1325447.6338516998</v>
      </c>
      <c r="AP789" s="3">
        <f t="shared" si="338"/>
        <v>0</v>
      </c>
      <c r="AQ789" s="3">
        <f t="shared" si="339"/>
        <v>0</v>
      </c>
      <c r="AR789" s="3">
        <f t="shared" si="340"/>
        <v>0</v>
      </c>
      <c r="AS789" s="3">
        <f t="shared" si="341"/>
        <v>0</v>
      </c>
      <c r="AT789" s="3">
        <f t="shared" si="342"/>
        <v>0</v>
      </c>
      <c r="AU789" s="3">
        <f t="shared" si="343"/>
        <v>0</v>
      </c>
      <c r="AV789" s="3">
        <f t="shared" si="344"/>
        <v>0</v>
      </c>
      <c r="AW789" s="3">
        <f t="shared" si="345"/>
        <v>0</v>
      </c>
      <c r="AX789" s="3">
        <f t="shared" si="348"/>
        <v>5499477.8859657161</v>
      </c>
      <c r="AY789" s="3">
        <f t="shared" si="349"/>
        <v>15</v>
      </c>
      <c r="AZ789" s="3">
        <f t="shared" si="346"/>
        <v>0</v>
      </c>
      <c r="BA789" s="3">
        <v>1286328.4153685411</v>
      </c>
      <c r="BB789">
        <f t="shared" si="350"/>
        <v>0.15759999999999999</v>
      </c>
    </row>
    <row r="790" spans="1:54">
      <c r="A790" s="2">
        <v>789</v>
      </c>
      <c r="B790">
        <v>18</v>
      </c>
      <c r="C790" s="3">
        <v>235173.63415501209</v>
      </c>
      <c r="D790" s="3">
        <v>26433.947210657338</v>
      </c>
      <c r="E790" s="3">
        <v>308023.18234147958</v>
      </c>
      <c r="F790" s="3">
        <v>76059.274972136205</v>
      </c>
      <c r="G790" s="3">
        <v>61849.037965556119</v>
      </c>
      <c r="H790" s="3">
        <v>5824.3548412561413</v>
      </c>
      <c r="I790" s="3">
        <v>207923.32982504918</v>
      </c>
      <c r="J790" s="3">
        <v>87909.654912904356</v>
      </c>
      <c r="K790" s="3">
        <v>199008.76619363466</v>
      </c>
      <c r="L790" s="3">
        <v>1372803.6215718987</v>
      </c>
      <c r="M790" s="3">
        <v>64992.237886787836</v>
      </c>
      <c r="N790" s="3">
        <v>353629.49496888928</v>
      </c>
      <c r="O790" s="3">
        <v>8567.8043276681528</v>
      </c>
      <c r="P790" s="3">
        <v>904273.9703666314</v>
      </c>
      <c r="Q790" s="3">
        <v>7227.9463349485623</v>
      </c>
      <c r="R790" s="3">
        <v>57681.868208045133</v>
      </c>
      <c r="S790" s="3">
        <v>473772.05658132344</v>
      </c>
      <c r="T790" s="3">
        <v>1331296.947193577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AA790" s="3">
        <f t="shared" si="347"/>
        <v>235173.63415501209</v>
      </c>
      <c r="AB790" s="3">
        <f t="shared" si="324"/>
        <v>26433.947210657338</v>
      </c>
      <c r="AC790" s="3">
        <f t="shared" si="325"/>
        <v>308023.18234147958</v>
      </c>
      <c r="AD790" s="3">
        <f t="shared" si="326"/>
        <v>76059.274972136205</v>
      </c>
      <c r="AE790" s="3">
        <f t="shared" si="327"/>
        <v>61849.037965556119</v>
      </c>
      <c r="AF790" s="3">
        <f t="shared" si="328"/>
        <v>5824.3548412561413</v>
      </c>
      <c r="AG790" s="3">
        <f t="shared" si="329"/>
        <v>207923.32982504918</v>
      </c>
      <c r="AH790" s="3">
        <f t="shared" si="330"/>
        <v>87909.654912904356</v>
      </c>
      <c r="AI790" s="3">
        <f t="shared" si="331"/>
        <v>199008.76619363466</v>
      </c>
      <c r="AJ790" s="3">
        <f t="shared" si="332"/>
        <v>1372803.6215718987</v>
      </c>
      <c r="AK790" s="3">
        <f t="shared" si="333"/>
        <v>64992.237886787836</v>
      </c>
      <c r="AL790" s="3">
        <f t="shared" si="334"/>
        <v>353629.49496888928</v>
      </c>
      <c r="AM790" s="3">
        <f t="shared" si="335"/>
        <v>8567.8043276681528</v>
      </c>
      <c r="AN790" s="3">
        <f t="shared" si="336"/>
        <v>904273.9703666314</v>
      </c>
      <c r="AO790" s="3">
        <f t="shared" si="337"/>
        <v>7227.9463349485623</v>
      </c>
      <c r="AP790" s="3">
        <f t="shared" si="338"/>
        <v>57681.868208045133</v>
      </c>
      <c r="AQ790" s="3">
        <f t="shared" si="339"/>
        <v>473772.05658132344</v>
      </c>
      <c r="AR790" s="3">
        <f t="shared" si="340"/>
        <v>1331296.947193577</v>
      </c>
      <c r="AS790" s="3">
        <f t="shared" si="341"/>
        <v>0</v>
      </c>
      <c r="AT790" s="3">
        <f t="shared" si="342"/>
        <v>0</v>
      </c>
      <c r="AU790" s="3">
        <f t="shared" si="343"/>
        <v>0</v>
      </c>
      <c r="AV790" s="3">
        <f t="shared" si="344"/>
        <v>0</v>
      </c>
      <c r="AW790" s="3">
        <f t="shared" si="345"/>
        <v>0</v>
      </c>
      <c r="AX790" s="3">
        <f t="shared" si="348"/>
        <v>5782451.1298574554</v>
      </c>
      <c r="AY790" s="3">
        <f t="shared" si="349"/>
        <v>18</v>
      </c>
      <c r="AZ790" s="3">
        <f t="shared" si="346"/>
        <v>0</v>
      </c>
      <c r="BA790" s="3">
        <v>1287897.1229785848</v>
      </c>
      <c r="BB790">
        <f t="shared" si="350"/>
        <v>0.1578</v>
      </c>
    </row>
    <row r="791" spans="1:54">
      <c r="A791" s="2">
        <v>790</v>
      </c>
      <c r="B791">
        <v>12</v>
      </c>
      <c r="C791" s="3">
        <v>32215.50578386195</v>
      </c>
      <c r="D791" s="3">
        <v>535611.40275805083</v>
      </c>
      <c r="E791" s="3">
        <v>37004.981067071611</v>
      </c>
      <c r="F791" s="3">
        <v>100660.13261234337</v>
      </c>
      <c r="G791" s="3">
        <v>47905.330399032537</v>
      </c>
      <c r="H791" s="3">
        <v>69333.021303096204</v>
      </c>
      <c r="I791" s="3">
        <v>99239.114937330509</v>
      </c>
      <c r="J791" s="3">
        <v>113973.17911076214</v>
      </c>
      <c r="K791" s="3">
        <v>360786.38136700715</v>
      </c>
      <c r="L791" s="3">
        <v>197827.49399962142</v>
      </c>
      <c r="M791" s="3">
        <v>175840.64603336607</v>
      </c>
      <c r="N791" s="3">
        <v>196445.01540194714</v>
      </c>
      <c r="O791" s="3">
        <v>0</v>
      </c>
      <c r="P791" s="3">
        <v>0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AA791" s="3">
        <f t="shared" si="347"/>
        <v>32215.50578386195</v>
      </c>
      <c r="AB791" s="3">
        <f t="shared" si="324"/>
        <v>535611.40275805083</v>
      </c>
      <c r="AC791" s="3">
        <f t="shared" si="325"/>
        <v>37004.981067071611</v>
      </c>
      <c r="AD791" s="3">
        <f t="shared" si="326"/>
        <v>100660.13261234337</v>
      </c>
      <c r="AE791" s="3">
        <f t="shared" si="327"/>
        <v>47905.330399032537</v>
      </c>
      <c r="AF791" s="3">
        <f t="shared" si="328"/>
        <v>69333.021303096204</v>
      </c>
      <c r="AG791" s="3">
        <f t="shared" si="329"/>
        <v>99239.114937330509</v>
      </c>
      <c r="AH791" s="3">
        <f t="shared" si="330"/>
        <v>113973.17911076214</v>
      </c>
      <c r="AI791" s="3">
        <f t="shared" si="331"/>
        <v>360786.38136700715</v>
      </c>
      <c r="AJ791" s="3">
        <f t="shared" si="332"/>
        <v>197827.49399962142</v>
      </c>
      <c r="AK791" s="3">
        <f t="shared" si="333"/>
        <v>175840.64603336607</v>
      </c>
      <c r="AL791" s="3">
        <f t="shared" si="334"/>
        <v>196445.01540194714</v>
      </c>
      <c r="AM791" s="3">
        <f t="shared" si="335"/>
        <v>0</v>
      </c>
      <c r="AN791" s="3">
        <f t="shared" si="336"/>
        <v>0</v>
      </c>
      <c r="AO791" s="3">
        <f t="shared" si="337"/>
        <v>0</v>
      </c>
      <c r="AP791" s="3">
        <f t="shared" si="338"/>
        <v>0</v>
      </c>
      <c r="AQ791" s="3">
        <f t="shared" si="339"/>
        <v>0</v>
      </c>
      <c r="AR791" s="3">
        <f t="shared" si="340"/>
        <v>0</v>
      </c>
      <c r="AS791" s="3">
        <f t="shared" si="341"/>
        <v>0</v>
      </c>
      <c r="AT791" s="3">
        <f t="shared" si="342"/>
        <v>0</v>
      </c>
      <c r="AU791" s="3">
        <f t="shared" si="343"/>
        <v>0</v>
      </c>
      <c r="AV791" s="3">
        <f t="shared" si="344"/>
        <v>0</v>
      </c>
      <c r="AW791" s="3">
        <f t="shared" si="345"/>
        <v>0</v>
      </c>
      <c r="AX791" s="3">
        <f t="shared" si="348"/>
        <v>1966842.2047734908</v>
      </c>
      <c r="AY791" s="3">
        <f t="shared" si="349"/>
        <v>12</v>
      </c>
      <c r="AZ791" s="3">
        <f t="shared" si="346"/>
        <v>0</v>
      </c>
      <c r="BA791" s="3">
        <v>1288916.148734442</v>
      </c>
      <c r="BB791">
        <f t="shared" si="350"/>
        <v>0.158</v>
      </c>
    </row>
    <row r="792" spans="1:54">
      <c r="A792" s="2">
        <v>791</v>
      </c>
      <c r="B792">
        <v>18</v>
      </c>
      <c r="C792" s="3">
        <v>631297.39526080992</v>
      </c>
      <c r="D792" s="3">
        <v>24206.940788330216</v>
      </c>
      <c r="E792" s="3">
        <v>179951.0462136594</v>
      </c>
      <c r="F792" s="3">
        <v>179055.49703226713</v>
      </c>
      <c r="G792" s="3">
        <v>779234.37643486343</v>
      </c>
      <c r="H792" s="3">
        <v>266923.14188597014</v>
      </c>
      <c r="I792" s="3">
        <v>131726.47528307393</v>
      </c>
      <c r="J792" s="3">
        <v>51940.465363240168</v>
      </c>
      <c r="K792" s="3">
        <v>5064.5033458412481</v>
      </c>
      <c r="L792" s="3">
        <v>161263.26236389711</v>
      </c>
      <c r="M792" s="3">
        <v>204216.67833905635</v>
      </c>
      <c r="N792" s="3">
        <v>133843.58735878734</v>
      </c>
      <c r="O792" s="3">
        <v>262956.24218770629</v>
      </c>
      <c r="P792" s="3">
        <v>72898.981465162797</v>
      </c>
      <c r="Q792" s="3">
        <v>84369.950196793303</v>
      </c>
      <c r="R792" s="3">
        <v>837233.81400522671</v>
      </c>
      <c r="S792" s="3">
        <v>132690.36900259249</v>
      </c>
      <c r="T792" s="3">
        <v>2363859.8170619532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AA792" s="3">
        <f t="shared" si="347"/>
        <v>631297.39526080992</v>
      </c>
      <c r="AB792" s="3">
        <f t="shared" si="324"/>
        <v>24206.940788330216</v>
      </c>
      <c r="AC792" s="3">
        <f t="shared" si="325"/>
        <v>179951.0462136594</v>
      </c>
      <c r="AD792" s="3">
        <f t="shared" si="326"/>
        <v>179055.49703226713</v>
      </c>
      <c r="AE792" s="3">
        <f t="shared" si="327"/>
        <v>779234.37643486343</v>
      </c>
      <c r="AF792" s="3">
        <f t="shared" si="328"/>
        <v>266923.14188597014</v>
      </c>
      <c r="AG792" s="3">
        <f t="shared" si="329"/>
        <v>131726.47528307393</v>
      </c>
      <c r="AH792" s="3">
        <f t="shared" si="330"/>
        <v>51940.465363240168</v>
      </c>
      <c r="AI792" s="3">
        <f t="shared" si="331"/>
        <v>5064.5033458412481</v>
      </c>
      <c r="AJ792" s="3">
        <f t="shared" si="332"/>
        <v>161263.26236389711</v>
      </c>
      <c r="AK792" s="3">
        <f t="shared" si="333"/>
        <v>204216.67833905635</v>
      </c>
      <c r="AL792" s="3">
        <f t="shared" si="334"/>
        <v>133843.58735878734</v>
      </c>
      <c r="AM792" s="3">
        <f t="shared" si="335"/>
        <v>262956.24218770629</v>
      </c>
      <c r="AN792" s="3">
        <f t="shared" si="336"/>
        <v>72898.981465162797</v>
      </c>
      <c r="AO792" s="3">
        <f t="shared" si="337"/>
        <v>84369.950196793303</v>
      </c>
      <c r="AP792" s="3">
        <f t="shared" si="338"/>
        <v>837233.81400522671</v>
      </c>
      <c r="AQ792" s="3">
        <f t="shared" si="339"/>
        <v>132690.36900259249</v>
      </c>
      <c r="AR792" s="3">
        <f t="shared" si="340"/>
        <v>2363859.8170619532</v>
      </c>
      <c r="AS792" s="3">
        <f t="shared" si="341"/>
        <v>0</v>
      </c>
      <c r="AT792" s="3">
        <f t="shared" si="342"/>
        <v>0</v>
      </c>
      <c r="AU792" s="3">
        <f t="shared" si="343"/>
        <v>0</v>
      </c>
      <c r="AV792" s="3">
        <f t="shared" si="344"/>
        <v>0</v>
      </c>
      <c r="AW792" s="3">
        <f t="shared" si="345"/>
        <v>0</v>
      </c>
      <c r="AX792" s="3">
        <f t="shared" si="348"/>
        <v>6502732.5435892306</v>
      </c>
      <c r="AY792" s="3">
        <f t="shared" si="349"/>
        <v>18</v>
      </c>
      <c r="AZ792" s="3">
        <f t="shared" si="346"/>
        <v>0</v>
      </c>
      <c r="BA792" s="3">
        <v>1289653.4036243327</v>
      </c>
      <c r="BB792">
        <f t="shared" si="350"/>
        <v>0.15820000000000001</v>
      </c>
    </row>
    <row r="793" spans="1:54">
      <c r="A793" s="2">
        <v>792</v>
      </c>
      <c r="B793">
        <v>11</v>
      </c>
      <c r="C793" s="3">
        <v>13700.561096648231</v>
      </c>
      <c r="D793" s="3">
        <v>79360.969040683995</v>
      </c>
      <c r="E793" s="3">
        <v>12073.262709443065</v>
      </c>
      <c r="F793" s="3">
        <v>330049.36588160892</v>
      </c>
      <c r="G793" s="3">
        <v>57576.171584714473</v>
      </c>
      <c r="H793" s="3">
        <v>45062.481369949601</v>
      </c>
      <c r="I793" s="3">
        <v>20927.90844296986</v>
      </c>
      <c r="J793" s="3">
        <v>62689.741277253124</v>
      </c>
      <c r="K793" s="3">
        <v>43258.773553160921</v>
      </c>
      <c r="L793" s="3">
        <v>5085.594075809684</v>
      </c>
      <c r="M793" s="3">
        <v>55300.968361539723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AA793" s="3">
        <f t="shared" si="347"/>
        <v>13700.561096648231</v>
      </c>
      <c r="AB793" s="3">
        <f t="shared" si="324"/>
        <v>79360.969040683995</v>
      </c>
      <c r="AC793" s="3">
        <f t="shared" si="325"/>
        <v>12073.262709443065</v>
      </c>
      <c r="AD793" s="3">
        <f t="shared" si="326"/>
        <v>330049.36588160892</v>
      </c>
      <c r="AE793" s="3">
        <f t="shared" si="327"/>
        <v>57576.171584714473</v>
      </c>
      <c r="AF793" s="3">
        <f t="shared" si="328"/>
        <v>45062.481369949601</v>
      </c>
      <c r="AG793" s="3">
        <f t="shared" si="329"/>
        <v>20927.90844296986</v>
      </c>
      <c r="AH793" s="3">
        <f t="shared" si="330"/>
        <v>62689.741277253124</v>
      </c>
      <c r="AI793" s="3">
        <f t="shared" si="331"/>
        <v>43258.773553160921</v>
      </c>
      <c r="AJ793" s="3">
        <f t="shared" si="332"/>
        <v>5085.594075809684</v>
      </c>
      <c r="AK793" s="3">
        <f t="shared" si="333"/>
        <v>55300.968361539723</v>
      </c>
      <c r="AL793" s="3">
        <f t="shared" si="334"/>
        <v>0</v>
      </c>
      <c r="AM793" s="3">
        <f t="shared" si="335"/>
        <v>0</v>
      </c>
      <c r="AN793" s="3">
        <f t="shared" si="336"/>
        <v>0</v>
      </c>
      <c r="AO793" s="3">
        <f t="shared" si="337"/>
        <v>0</v>
      </c>
      <c r="AP793" s="3">
        <f t="shared" si="338"/>
        <v>0</v>
      </c>
      <c r="AQ793" s="3">
        <f t="shared" si="339"/>
        <v>0</v>
      </c>
      <c r="AR793" s="3">
        <f t="shared" si="340"/>
        <v>0</v>
      </c>
      <c r="AS793" s="3">
        <f t="shared" si="341"/>
        <v>0</v>
      </c>
      <c r="AT793" s="3">
        <f t="shared" si="342"/>
        <v>0</v>
      </c>
      <c r="AU793" s="3">
        <f t="shared" si="343"/>
        <v>0</v>
      </c>
      <c r="AV793" s="3">
        <f t="shared" si="344"/>
        <v>0</v>
      </c>
      <c r="AW793" s="3">
        <f t="shared" si="345"/>
        <v>0</v>
      </c>
      <c r="AX793" s="3">
        <f t="shared" si="348"/>
        <v>725085.79739378172</v>
      </c>
      <c r="AY793" s="3">
        <f t="shared" si="349"/>
        <v>11</v>
      </c>
      <c r="AZ793" s="3">
        <f t="shared" si="346"/>
        <v>0</v>
      </c>
      <c r="BA793" s="3">
        <v>1289906.7582046203</v>
      </c>
      <c r="BB793">
        <f t="shared" si="350"/>
        <v>0.15840000000000001</v>
      </c>
    </row>
    <row r="794" spans="1:54">
      <c r="A794" s="2">
        <v>793</v>
      </c>
      <c r="B794">
        <v>18</v>
      </c>
      <c r="C794" s="3">
        <v>102268.72449226497</v>
      </c>
      <c r="D794" s="3">
        <v>908633.26932007377</v>
      </c>
      <c r="E794" s="3">
        <v>548286.6442403479</v>
      </c>
      <c r="F794" s="3">
        <v>182334.92687125941</v>
      </c>
      <c r="G794" s="3">
        <v>1130107.1750296755</v>
      </c>
      <c r="H794" s="3">
        <v>6355.5557100334336</v>
      </c>
      <c r="I794" s="3">
        <v>190083.61126667375</v>
      </c>
      <c r="J794" s="3">
        <v>10864.904925826415</v>
      </c>
      <c r="K794" s="3">
        <v>43896.855044479817</v>
      </c>
      <c r="L794" s="3">
        <v>23501.864073500663</v>
      </c>
      <c r="M794" s="3">
        <v>22159.569498676356</v>
      </c>
      <c r="N794" s="3">
        <v>335794.10783217917</v>
      </c>
      <c r="O794" s="3">
        <v>72913.756282891234</v>
      </c>
      <c r="P794" s="3">
        <v>30220.383548565456</v>
      </c>
      <c r="Q794" s="3">
        <v>53890.210994072775</v>
      </c>
      <c r="R794" s="3">
        <v>169834.3795667766</v>
      </c>
      <c r="S794" s="3">
        <v>77118.68486653635</v>
      </c>
      <c r="T794" s="3">
        <v>25992.305111375426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AA794" s="3">
        <f t="shared" si="347"/>
        <v>102268.72449226497</v>
      </c>
      <c r="AB794" s="3">
        <f t="shared" si="324"/>
        <v>908633.26932007377</v>
      </c>
      <c r="AC794" s="3">
        <f t="shared" si="325"/>
        <v>548286.6442403479</v>
      </c>
      <c r="AD794" s="3">
        <f t="shared" si="326"/>
        <v>182334.92687125941</v>
      </c>
      <c r="AE794" s="3">
        <f t="shared" si="327"/>
        <v>1130107.1750296755</v>
      </c>
      <c r="AF794" s="3">
        <f t="shared" si="328"/>
        <v>6355.5557100334336</v>
      </c>
      <c r="AG794" s="3">
        <f t="shared" si="329"/>
        <v>190083.61126667375</v>
      </c>
      <c r="AH794" s="3">
        <f t="shared" si="330"/>
        <v>10864.904925826415</v>
      </c>
      <c r="AI794" s="3">
        <f t="shared" si="331"/>
        <v>43896.855044479817</v>
      </c>
      <c r="AJ794" s="3">
        <f t="shared" si="332"/>
        <v>23501.864073500663</v>
      </c>
      <c r="AK794" s="3">
        <f t="shared" si="333"/>
        <v>22159.569498676356</v>
      </c>
      <c r="AL794" s="3">
        <f t="shared" si="334"/>
        <v>335794.10783217917</v>
      </c>
      <c r="AM794" s="3">
        <f t="shared" si="335"/>
        <v>72913.756282891234</v>
      </c>
      <c r="AN794" s="3">
        <f t="shared" si="336"/>
        <v>30220.383548565456</v>
      </c>
      <c r="AO794" s="3">
        <f t="shared" si="337"/>
        <v>53890.210994072775</v>
      </c>
      <c r="AP794" s="3">
        <f t="shared" si="338"/>
        <v>169834.3795667766</v>
      </c>
      <c r="AQ794" s="3">
        <f t="shared" si="339"/>
        <v>77118.68486653635</v>
      </c>
      <c r="AR794" s="3">
        <f t="shared" si="340"/>
        <v>25992.305111375426</v>
      </c>
      <c r="AS794" s="3">
        <f t="shared" si="341"/>
        <v>0</v>
      </c>
      <c r="AT794" s="3">
        <f t="shared" si="342"/>
        <v>0</v>
      </c>
      <c r="AU794" s="3">
        <f t="shared" si="343"/>
        <v>0</v>
      </c>
      <c r="AV794" s="3">
        <f t="shared" si="344"/>
        <v>0</v>
      </c>
      <c r="AW794" s="3">
        <f t="shared" si="345"/>
        <v>0</v>
      </c>
      <c r="AX794" s="3">
        <f t="shared" si="348"/>
        <v>3934256.9286752092</v>
      </c>
      <c r="AY794" s="3">
        <f t="shared" si="349"/>
        <v>18</v>
      </c>
      <c r="AZ794" s="3">
        <f t="shared" si="346"/>
        <v>0</v>
      </c>
      <c r="BA794" s="3">
        <v>1291096.3370398236</v>
      </c>
      <c r="BB794">
        <f t="shared" si="350"/>
        <v>0.15859999999999999</v>
      </c>
    </row>
    <row r="795" spans="1:54">
      <c r="A795" s="2">
        <v>794</v>
      </c>
      <c r="B795">
        <v>14</v>
      </c>
      <c r="C795" s="3">
        <v>1216856.156441754</v>
      </c>
      <c r="D795" s="3">
        <v>1910007.3402673139</v>
      </c>
      <c r="E795" s="3">
        <v>267676.72128234466</v>
      </c>
      <c r="F795" s="3">
        <v>16944.78906016811</v>
      </c>
      <c r="G795" s="3">
        <v>269793.84562836931</v>
      </c>
      <c r="H795" s="3">
        <v>977953.41728172405</v>
      </c>
      <c r="I795" s="3">
        <v>35492.26154202519</v>
      </c>
      <c r="J795" s="3">
        <v>8156.418090475353</v>
      </c>
      <c r="K795" s="3">
        <v>89864.598518477811</v>
      </c>
      <c r="L795" s="3">
        <v>51412.965549096552</v>
      </c>
      <c r="M795" s="3">
        <v>39664.347796030845</v>
      </c>
      <c r="N795" s="3">
        <v>41989.73124534401</v>
      </c>
      <c r="O795" s="3">
        <v>88254.352635703908</v>
      </c>
      <c r="P795" s="3">
        <v>118602.41694665035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AA795" s="3">
        <f t="shared" si="347"/>
        <v>1216856.156441754</v>
      </c>
      <c r="AB795" s="3">
        <f t="shared" si="324"/>
        <v>1910007.3402673139</v>
      </c>
      <c r="AC795" s="3">
        <f t="shared" si="325"/>
        <v>267676.72128234466</v>
      </c>
      <c r="AD795" s="3">
        <f t="shared" si="326"/>
        <v>16944.78906016811</v>
      </c>
      <c r="AE795" s="3">
        <f t="shared" si="327"/>
        <v>269793.84562836931</v>
      </c>
      <c r="AF795" s="3">
        <f t="shared" si="328"/>
        <v>977953.41728172405</v>
      </c>
      <c r="AG795" s="3">
        <f t="shared" si="329"/>
        <v>35492.26154202519</v>
      </c>
      <c r="AH795" s="3">
        <f t="shared" si="330"/>
        <v>8156.418090475353</v>
      </c>
      <c r="AI795" s="3">
        <f t="shared" si="331"/>
        <v>89864.598518477811</v>
      </c>
      <c r="AJ795" s="3">
        <f t="shared" si="332"/>
        <v>51412.965549096552</v>
      </c>
      <c r="AK795" s="3">
        <f t="shared" si="333"/>
        <v>39664.347796030845</v>
      </c>
      <c r="AL795" s="3">
        <f t="shared" si="334"/>
        <v>41989.73124534401</v>
      </c>
      <c r="AM795" s="3">
        <f t="shared" si="335"/>
        <v>88254.352635703908</v>
      </c>
      <c r="AN795" s="3">
        <f t="shared" si="336"/>
        <v>118602.41694665035</v>
      </c>
      <c r="AO795" s="3">
        <f t="shared" si="337"/>
        <v>0</v>
      </c>
      <c r="AP795" s="3">
        <f t="shared" si="338"/>
        <v>0</v>
      </c>
      <c r="AQ795" s="3">
        <f t="shared" si="339"/>
        <v>0</v>
      </c>
      <c r="AR795" s="3">
        <f t="shared" si="340"/>
        <v>0</v>
      </c>
      <c r="AS795" s="3">
        <f t="shared" si="341"/>
        <v>0</v>
      </c>
      <c r="AT795" s="3">
        <f t="shared" si="342"/>
        <v>0</v>
      </c>
      <c r="AU795" s="3">
        <f t="shared" si="343"/>
        <v>0</v>
      </c>
      <c r="AV795" s="3">
        <f t="shared" si="344"/>
        <v>0</v>
      </c>
      <c r="AW795" s="3">
        <f t="shared" si="345"/>
        <v>0</v>
      </c>
      <c r="AX795" s="3">
        <f t="shared" si="348"/>
        <v>5132669.362285478</v>
      </c>
      <c r="AY795" s="3">
        <f t="shared" si="349"/>
        <v>14</v>
      </c>
      <c r="AZ795" s="3">
        <f t="shared" si="346"/>
        <v>0</v>
      </c>
      <c r="BA795" s="3">
        <v>1291325.6502213308</v>
      </c>
      <c r="BB795">
        <f t="shared" si="350"/>
        <v>0.1588</v>
      </c>
    </row>
    <row r="796" spans="1:54">
      <c r="A796" s="2">
        <v>795</v>
      </c>
      <c r="B796">
        <v>11</v>
      </c>
      <c r="C796" s="3">
        <v>252241.04721653668</v>
      </c>
      <c r="D796" s="3">
        <v>112046.39458436999</v>
      </c>
      <c r="E796" s="3">
        <v>265635.2156012932</v>
      </c>
      <c r="F796" s="3">
        <v>11486.589968770377</v>
      </c>
      <c r="G796" s="3">
        <v>49677.859394844199</v>
      </c>
      <c r="H796" s="3">
        <v>746197.51883545192</v>
      </c>
      <c r="I796" s="3">
        <v>1682582.274997768</v>
      </c>
      <c r="J796" s="3">
        <v>39744.301983908816</v>
      </c>
      <c r="K796" s="3">
        <v>458747.74145007232</v>
      </c>
      <c r="L796" s="3">
        <v>558296.78547898785</v>
      </c>
      <c r="M796" s="3">
        <v>36119.92796967076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AA796" s="3">
        <f t="shared" si="347"/>
        <v>252241.04721653668</v>
      </c>
      <c r="AB796" s="3">
        <f t="shared" si="324"/>
        <v>112046.39458436999</v>
      </c>
      <c r="AC796" s="3">
        <f t="shared" si="325"/>
        <v>265635.2156012932</v>
      </c>
      <c r="AD796" s="3">
        <f t="shared" si="326"/>
        <v>11486.589968770377</v>
      </c>
      <c r="AE796" s="3">
        <f t="shared" si="327"/>
        <v>49677.859394844199</v>
      </c>
      <c r="AF796" s="3">
        <f t="shared" si="328"/>
        <v>746197.51883545192</v>
      </c>
      <c r="AG796" s="3">
        <f t="shared" si="329"/>
        <v>1682582.274997768</v>
      </c>
      <c r="AH796" s="3">
        <f t="shared" si="330"/>
        <v>39744.301983908816</v>
      </c>
      <c r="AI796" s="3">
        <f t="shared" si="331"/>
        <v>458747.74145007232</v>
      </c>
      <c r="AJ796" s="3">
        <f t="shared" si="332"/>
        <v>558296.78547898785</v>
      </c>
      <c r="AK796" s="3">
        <f t="shared" si="333"/>
        <v>36119.92796967076</v>
      </c>
      <c r="AL796" s="3">
        <f t="shared" si="334"/>
        <v>0</v>
      </c>
      <c r="AM796" s="3">
        <f t="shared" si="335"/>
        <v>0</v>
      </c>
      <c r="AN796" s="3">
        <f t="shared" si="336"/>
        <v>0</v>
      </c>
      <c r="AO796" s="3">
        <f t="shared" si="337"/>
        <v>0</v>
      </c>
      <c r="AP796" s="3">
        <f t="shared" si="338"/>
        <v>0</v>
      </c>
      <c r="AQ796" s="3">
        <f t="shared" si="339"/>
        <v>0</v>
      </c>
      <c r="AR796" s="3">
        <f t="shared" si="340"/>
        <v>0</v>
      </c>
      <c r="AS796" s="3">
        <f t="shared" si="341"/>
        <v>0</v>
      </c>
      <c r="AT796" s="3">
        <f t="shared" si="342"/>
        <v>0</v>
      </c>
      <c r="AU796" s="3">
        <f t="shared" si="343"/>
        <v>0</v>
      </c>
      <c r="AV796" s="3">
        <f t="shared" si="344"/>
        <v>0</v>
      </c>
      <c r="AW796" s="3">
        <f t="shared" si="345"/>
        <v>0</v>
      </c>
      <c r="AX796" s="3">
        <f t="shared" si="348"/>
        <v>4212775.6574816741</v>
      </c>
      <c r="AY796" s="3">
        <f t="shared" si="349"/>
        <v>11</v>
      </c>
      <c r="AZ796" s="3">
        <f t="shared" si="346"/>
        <v>0</v>
      </c>
      <c r="BA796" s="3">
        <v>1292832.369996856</v>
      </c>
      <c r="BB796">
        <f t="shared" si="350"/>
        <v>0.159</v>
      </c>
    </row>
    <row r="797" spans="1:54">
      <c r="A797" s="2">
        <v>796</v>
      </c>
      <c r="B797">
        <v>17</v>
      </c>
      <c r="C797" s="3">
        <v>40420.027587427146</v>
      </c>
      <c r="D797" s="3">
        <v>24227.392942578306</v>
      </c>
      <c r="E797" s="3">
        <v>141505.35932914584</v>
      </c>
      <c r="F797" s="3">
        <v>893200.9427471892</v>
      </c>
      <c r="G797" s="3">
        <v>324377.19986132957</v>
      </c>
      <c r="H797" s="3">
        <v>68699.156281185249</v>
      </c>
      <c r="I797" s="3">
        <v>832169.27546306222</v>
      </c>
      <c r="J797" s="3">
        <v>86056.0840529626</v>
      </c>
      <c r="K797" s="3">
        <v>378469.67761935311</v>
      </c>
      <c r="L797" s="3">
        <v>3883149.5585388294</v>
      </c>
      <c r="M797" s="3">
        <v>114803.5644093155</v>
      </c>
      <c r="N797" s="3">
        <v>28039.036673984629</v>
      </c>
      <c r="O797" s="3">
        <v>77621.806184025016</v>
      </c>
      <c r="P797" s="3">
        <v>26216.902590964924</v>
      </c>
      <c r="Q797" s="3">
        <v>99043.59564691945</v>
      </c>
      <c r="R797" s="3">
        <v>166924.73957123442</v>
      </c>
      <c r="S797" s="3">
        <v>108855.1003460264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AA797" s="3">
        <f t="shared" si="347"/>
        <v>40420.027587427146</v>
      </c>
      <c r="AB797" s="3">
        <f t="shared" si="324"/>
        <v>24227.392942578306</v>
      </c>
      <c r="AC797" s="3">
        <f t="shared" si="325"/>
        <v>141505.35932914584</v>
      </c>
      <c r="AD797" s="3">
        <f t="shared" si="326"/>
        <v>893200.9427471892</v>
      </c>
      <c r="AE797" s="3">
        <f t="shared" si="327"/>
        <v>324377.19986132957</v>
      </c>
      <c r="AF797" s="3">
        <f t="shared" si="328"/>
        <v>68699.156281185249</v>
      </c>
      <c r="AG797" s="3">
        <f t="shared" si="329"/>
        <v>832169.27546306222</v>
      </c>
      <c r="AH797" s="3">
        <f t="shared" si="330"/>
        <v>86056.0840529626</v>
      </c>
      <c r="AI797" s="3">
        <f t="shared" si="331"/>
        <v>378469.67761935311</v>
      </c>
      <c r="AJ797" s="3">
        <f t="shared" si="332"/>
        <v>3883149.5585388294</v>
      </c>
      <c r="AK797" s="3">
        <f t="shared" si="333"/>
        <v>114803.5644093155</v>
      </c>
      <c r="AL797" s="3">
        <f t="shared" si="334"/>
        <v>28039.036673984629</v>
      </c>
      <c r="AM797" s="3">
        <f t="shared" si="335"/>
        <v>77621.806184025016</v>
      </c>
      <c r="AN797" s="3">
        <f t="shared" si="336"/>
        <v>26216.902590964924</v>
      </c>
      <c r="AO797" s="3">
        <f t="shared" si="337"/>
        <v>99043.59564691945</v>
      </c>
      <c r="AP797" s="3">
        <f t="shared" si="338"/>
        <v>166924.73957123442</v>
      </c>
      <c r="AQ797" s="3">
        <f t="shared" si="339"/>
        <v>108855.1003460264</v>
      </c>
      <c r="AR797" s="3">
        <f t="shared" si="340"/>
        <v>0</v>
      </c>
      <c r="AS797" s="3">
        <f t="shared" si="341"/>
        <v>0</v>
      </c>
      <c r="AT797" s="3">
        <f t="shared" si="342"/>
        <v>0</v>
      </c>
      <c r="AU797" s="3">
        <f t="shared" si="343"/>
        <v>0</v>
      </c>
      <c r="AV797" s="3">
        <f t="shared" si="344"/>
        <v>0</v>
      </c>
      <c r="AW797" s="3">
        <f t="shared" si="345"/>
        <v>0</v>
      </c>
      <c r="AX797" s="3">
        <f t="shared" si="348"/>
        <v>7293779.4198455326</v>
      </c>
      <c r="AY797" s="3">
        <f t="shared" si="349"/>
        <v>17</v>
      </c>
      <c r="AZ797" s="3">
        <f t="shared" si="346"/>
        <v>0</v>
      </c>
      <c r="BA797" s="3">
        <v>1293363.894902738</v>
      </c>
      <c r="BB797">
        <f t="shared" si="350"/>
        <v>0.15920000000000001</v>
      </c>
    </row>
    <row r="798" spans="1:54">
      <c r="A798" s="2">
        <v>797</v>
      </c>
      <c r="B798">
        <v>10</v>
      </c>
      <c r="C798" s="3">
        <v>106354.68197522769</v>
      </c>
      <c r="D798" s="3">
        <v>40282.251525185973</v>
      </c>
      <c r="E798" s="3">
        <v>108258.68518601828</v>
      </c>
      <c r="F798" s="3">
        <v>45543.432604477857</v>
      </c>
      <c r="G798" s="3">
        <v>14437.822994054455</v>
      </c>
      <c r="H798" s="3">
        <v>50929.983857609092</v>
      </c>
      <c r="I798" s="3">
        <v>116579.15937677857</v>
      </c>
      <c r="J798" s="3">
        <v>99497.494090858905</v>
      </c>
      <c r="K798" s="3">
        <v>78390.616494353002</v>
      </c>
      <c r="L798" s="3">
        <v>205724.26981072599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AA798" s="3">
        <f t="shared" si="347"/>
        <v>106354.68197522769</v>
      </c>
      <c r="AB798" s="3">
        <f t="shared" si="324"/>
        <v>40282.251525185973</v>
      </c>
      <c r="AC798" s="3">
        <f t="shared" si="325"/>
        <v>108258.68518601828</v>
      </c>
      <c r="AD798" s="3">
        <f t="shared" si="326"/>
        <v>45543.432604477857</v>
      </c>
      <c r="AE798" s="3">
        <f t="shared" si="327"/>
        <v>14437.822994054455</v>
      </c>
      <c r="AF798" s="3">
        <f t="shared" si="328"/>
        <v>50929.983857609092</v>
      </c>
      <c r="AG798" s="3">
        <f t="shared" si="329"/>
        <v>116579.15937677857</v>
      </c>
      <c r="AH798" s="3">
        <f t="shared" si="330"/>
        <v>99497.494090858905</v>
      </c>
      <c r="AI798" s="3">
        <f t="shared" si="331"/>
        <v>78390.616494353002</v>
      </c>
      <c r="AJ798" s="3">
        <f t="shared" si="332"/>
        <v>205724.26981072599</v>
      </c>
      <c r="AK798" s="3">
        <f t="shared" si="333"/>
        <v>0</v>
      </c>
      <c r="AL798" s="3">
        <f t="shared" si="334"/>
        <v>0</v>
      </c>
      <c r="AM798" s="3">
        <f t="shared" si="335"/>
        <v>0</v>
      </c>
      <c r="AN798" s="3">
        <f t="shared" si="336"/>
        <v>0</v>
      </c>
      <c r="AO798" s="3">
        <f t="shared" si="337"/>
        <v>0</v>
      </c>
      <c r="AP798" s="3">
        <f t="shared" si="338"/>
        <v>0</v>
      </c>
      <c r="AQ798" s="3">
        <f t="shared" si="339"/>
        <v>0</v>
      </c>
      <c r="AR798" s="3">
        <f t="shared" si="340"/>
        <v>0</v>
      </c>
      <c r="AS798" s="3">
        <f t="shared" si="341"/>
        <v>0</v>
      </c>
      <c r="AT798" s="3">
        <f t="shared" si="342"/>
        <v>0</v>
      </c>
      <c r="AU798" s="3">
        <f t="shared" si="343"/>
        <v>0</v>
      </c>
      <c r="AV798" s="3">
        <f t="shared" si="344"/>
        <v>0</v>
      </c>
      <c r="AW798" s="3">
        <f t="shared" si="345"/>
        <v>0</v>
      </c>
      <c r="AX798" s="3">
        <f t="shared" si="348"/>
        <v>865998.39791528997</v>
      </c>
      <c r="AY798" s="3">
        <f t="shared" si="349"/>
        <v>10</v>
      </c>
      <c r="AZ798" s="3">
        <f t="shared" si="346"/>
        <v>0</v>
      </c>
      <c r="BA798" s="3">
        <v>1294351.5618858233</v>
      </c>
      <c r="BB798">
        <f t="shared" si="350"/>
        <v>0.15939999999999999</v>
      </c>
    </row>
    <row r="799" spans="1:54">
      <c r="A799" s="2">
        <v>798</v>
      </c>
      <c r="B799">
        <v>11</v>
      </c>
      <c r="C799" s="3">
        <v>360319.87044224737</v>
      </c>
      <c r="D799" s="3">
        <v>190574.02772705082</v>
      </c>
      <c r="E799" s="3">
        <v>1324989.9666745018</v>
      </c>
      <c r="F799" s="3">
        <v>277136.53593514516</v>
      </c>
      <c r="G799" s="3">
        <v>87717.243340607369</v>
      </c>
      <c r="H799" s="3">
        <v>35249.947581656284</v>
      </c>
      <c r="I799" s="3">
        <v>43735.034179836977</v>
      </c>
      <c r="J799" s="3">
        <v>26270.204123619205</v>
      </c>
      <c r="K799" s="3">
        <v>174066.71071423008</v>
      </c>
      <c r="L799" s="3">
        <v>170420.53699751114</v>
      </c>
      <c r="M799" s="3">
        <v>6319.4212507373568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AA799" s="3">
        <f t="shared" si="347"/>
        <v>360319.87044224737</v>
      </c>
      <c r="AB799" s="3">
        <f t="shared" si="324"/>
        <v>190574.02772705082</v>
      </c>
      <c r="AC799" s="3">
        <f t="shared" si="325"/>
        <v>1324989.9666745018</v>
      </c>
      <c r="AD799" s="3">
        <f t="shared" si="326"/>
        <v>277136.53593514516</v>
      </c>
      <c r="AE799" s="3">
        <f t="shared" si="327"/>
        <v>87717.243340607369</v>
      </c>
      <c r="AF799" s="3">
        <f t="shared" si="328"/>
        <v>35249.947581656284</v>
      </c>
      <c r="AG799" s="3">
        <f t="shared" si="329"/>
        <v>43735.034179836977</v>
      </c>
      <c r="AH799" s="3">
        <f t="shared" si="330"/>
        <v>26270.204123619205</v>
      </c>
      <c r="AI799" s="3">
        <f t="shared" si="331"/>
        <v>174066.71071423008</v>
      </c>
      <c r="AJ799" s="3">
        <f t="shared" si="332"/>
        <v>170420.53699751114</v>
      </c>
      <c r="AK799" s="3">
        <f t="shared" si="333"/>
        <v>6319.4212507373568</v>
      </c>
      <c r="AL799" s="3">
        <f t="shared" si="334"/>
        <v>0</v>
      </c>
      <c r="AM799" s="3">
        <f t="shared" si="335"/>
        <v>0</v>
      </c>
      <c r="AN799" s="3">
        <f t="shared" si="336"/>
        <v>0</v>
      </c>
      <c r="AO799" s="3">
        <f t="shared" si="337"/>
        <v>0</v>
      </c>
      <c r="AP799" s="3">
        <f t="shared" si="338"/>
        <v>0</v>
      </c>
      <c r="AQ799" s="3">
        <f t="shared" si="339"/>
        <v>0</v>
      </c>
      <c r="AR799" s="3">
        <f t="shared" si="340"/>
        <v>0</v>
      </c>
      <c r="AS799" s="3">
        <f t="shared" si="341"/>
        <v>0</v>
      </c>
      <c r="AT799" s="3">
        <f t="shared" si="342"/>
        <v>0</v>
      </c>
      <c r="AU799" s="3">
        <f t="shared" si="343"/>
        <v>0</v>
      </c>
      <c r="AV799" s="3">
        <f t="shared" si="344"/>
        <v>0</v>
      </c>
      <c r="AW799" s="3">
        <f t="shared" si="345"/>
        <v>0</v>
      </c>
      <c r="AX799" s="3">
        <f t="shared" si="348"/>
        <v>2696799.4989671428</v>
      </c>
      <c r="AY799" s="3">
        <f t="shared" si="349"/>
        <v>11</v>
      </c>
      <c r="AZ799" s="3">
        <f t="shared" si="346"/>
        <v>0</v>
      </c>
      <c r="BA799" s="3">
        <v>1295141.8016893731</v>
      </c>
      <c r="BB799">
        <f t="shared" si="350"/>
        <v>0.15959999999999999</v>
      </c>
    </row>
    <row r="800" spans="1:54">
      <c r="A800" s="2">
        <v>799</v>
      </c>
      <c r="B800">
        <v>17</v>
      </c>
      <c r="C800" s="3">
        <v>207134.07727972791</v>
      </c>
      <c r="D800" s="3">
        <v>76285.130832727707</v>
      </c>
      <c r="E800" s="3">
        <v>246435.90815519821</v>
      </c>
      <c r="F800" s="3">
        <v>270936.44638972782</v>
      </c>
      <c r="G800" s="3">
        <v>42002.810694778702</v>
      </c>
      <c r="H800" s="3">
        <v>511778.25862445432</v>
      </c>
      <c r="I800" s="3">
        <v>54074.366452381975</v>
      </c>
      <c r="J800" s="3">
        <v>192647.92769009693</v>
      </c>
      <c r="K800" s="3">
        <v>611397.84358087322</v>
      </c>
      <c r="L800" s="3">
        <v>171484.00312023651</v>
      </c>
      <c r="M800" s="3">
        <v>1244527.3228133959</v>
      </c>
      <c r="N800" s="3">
        <v>54609.975513144032</v>
      </c>
      <c r="O800" s="3">
        <v>29197.790172648889</v>
      </c>
      <c r="P800" s="3">
        <v>2183294.8538165418</v>
      </c>
      <c r="Q800" s="3">
        <v>32535.436918786123</v>
      </c>
      <c r="R800" s="3">
        <v>208958.90987141969</v>
      </c>
      <c r="S800" s="3">
        <v>751679.30477076955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AA800" s="3">
        <f t="shared" si="347"/>
        <v>207134.07727972791</v>
      </c>
      <c r="AB800" s="3">
        <f t="shared" si="324"/>
        <v>76285.130832727707</v>
      </c>
      <c r="AC800" s="3">
        <f t="shared" si="325"/>
        <v>246435.90815519821</v>
      </c>
      <c r="AD800" s="3">
        <f t="shared" si="326"/>
        <v>270936.44638972782</v>
      </c>
      <c r="AE800" s="3">
        <f t="shared" si="327"/>
        <v>42002.810694778702</v>
      </c>
      <c r="AF800" s="3">
        <f t="shared" si="328"/>
        <v>511778.25862445432</v>
      </c>
      <c r="AG800" s="3">
        <f t="shared" si="329"/>
        <v>54074.366452381975</v>
      </c>
      <c r="AH800" s="3">
        <f t="shared" si="330"/>
        <v>192647.92769009693</v>
      </c>
      <c r="AI800" s="3">
        <f t="shared" si="331"/>
        <v>611397.84358087322</v>
      </c>
      <c r="AJ800" s="3">
        <f t="shared" si="332"/>
        <v>171484.00312023651</v>
      </c>
      <c r="AK800" s="3">
        <f t="shared" si="333"/>
        <v>1244527.3228133959</v>
      </c>
      <c r="AL800" s="3">
        <f t="shared" si="334"/>
        <v>54609.975513144032</v>
      </c>
      <c r="AM800" s="3">
        <f t="shared" si="335"/>
        <v>29197.790172648889</v>
      </c>
      <c r="AN800" s="3">
        <f t="shared" si="336"/>
        <v>2183294.8538165418</v>
      </c>
      <c r="AO800" s="3">
        <f t="shared" si="337"/>
        <v>32535.436918786123</v>
      </c>
      <c r="AP800" s="3">
        <f t="shared" si="338"/>
        <v>208958.90987141969</v>
      </c>
      <c r="AQ800" s="3">
        <f t="shared" si="339"/>
        <v>751679.30477076955</v>
      </c>
      <c r="AR800" s="3">
        <f t="shared" si="340"/>
        <v>0</v>
      </c>
      <c r="AS800" s="3">
        <f t="shared" si="341"/>
        <v>0</v>
      </c>
      <c r="AT800" s="3">
        <f t="shared" si="342"/>
        <v>0</v>
      </c>
      <c r="AU800" s="3">
        <f t="shared" si="343"/>
        <v>0</v>
      </c>
      <c r="AV800" s="3">
        <f t="shared" si="344"/>
        <v>0</v>
      </c>
      <c r="AW800" s="3">
        <f t="shared" si="345"/>
        <v>0</v>
      </c>
      <c r="AX800" s="3">
        <f t="shared" si="348"/>
        <v>6888980.3666969091</v>
      </c>
      <c r="AY800" s="3">
        <f t="shared" si="349"/>
        <v>17</v>
      </c>
      <c r="AZ800" s="3">
        <f t="shared" si="346"/>
        <v>0</v>
      </c>
      <c r="BA800" s="3">
        <v>1295899.7017089978</v>
      </c>
      <c r="BB800">
        <f t="shared" si="350"/>
        <v>0.1598</v>
      </c>
    </row>
    <row r="801" spans="1:54">
      <c r="A801" s="2">
        <v>800</v>
      </c>
      <c r="B801">
        <v>18</v>
      </c>
      <c r="C801" s="3">
        <v>32444.522697929766</v>
      </c>
      <c r="D801" s="3">
        <v>464686.76051706012</v>
      </c>
      <c r="E801" s="3">
        <v>903625.79286336014</v>
      </c>
      <c r="F801" s="3">
        <v>48663.446247989305</v>
      </c>
      <c r="G801" s="3">
        <v>157905.34172979833</v>
      </c>
      <c r="H801" s="3">
        <v>254448.78656520895</v>
      </c>
      <c r="I801" s="3">
        <v>20366.766681419514</v>
      </c>
      <c r="J801" s="3">
        <v>189706.8601517936</v>
      </c>
      <c r="K801" s="3">
        <v>7924.7686286928265</v>
      </c>
      <c r="L801" s="3">
        <v>5831.5465369859085</v>
      </c>
      <c r="M801" s="3">
        <v>293720.6075567244</v>
      </c>
      <c r="N801" s="3">
        <v>26533.032217367228</v>
      </c>
      <c r="O801" s="3">
        <v>3173.2777620382449</v>
      </c>
      <c r="P801" s="3">
        <v>281694.07296471641</v>
      </c>
      <c r="Q801" s="3">
        <v>601571.11779567704</v>
      </c>
      <c r="R801" s="3">
        <v>202268.49342515942</v>
      </c>
      <c r="S801" s="3">
        <v>285378.28902222263</v>
      </c>
      <c r="T801" s="3">
        <v>234735.94846356922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AA801" s="3">
        <f t="shared" si="347"/>
        <v>32444.522697929766</v>
      </c>
      <c r="AB801" s="3">
        <f t="shared" si="324"/>
        <v>464686.76051706012</v>
      </c>
      <c r="AC801" s="3">
        <f t="shared" si="325"/>
        <v>903625.79286336014</v>
      </c>
      <c r="AD801" s="3">
        <f t="shared" si="326"/>
        <v>48663.446247989305</v>
      </c>
      <c r="AE801" s="3">
        <f t="shared" si="327"/>
        <v>157905.34172979833</v>
      </c>
      <c r="AF801" s="3">
        <f t="shared" si="328"/>
        <v>254448.78656520895</v>
      </c>
      <c r="AG801" s="3">
        <f t="shared" si="329"/>
        <v>20366.766681419514</v>
      </c>
      <c r="AH801" s="3">
        <f t="shared" si="330"/>
        <v>189706.8601517936</v>
      </c>
      <c r="AI801" s="3">
        <f t="shared" si="331"/>
        <v>7924.7686286928265</v>
      </c>
      <c r="AJ801" s="3">
        <f t="shared" si="332"/>
        <v>5831.5465369859085</v>
      </c>
      <c r="AK801" s="3">
        <f t="shared" si="333"/>
        <v>293720.6075567244</v>
      </c>
      <c r="AL801" s="3">
        <f t="shared" si="334"/>
        <v>26533.032217367228</v>
      </c>
      <c r="AM801" s="3">
        <f t="shared" si="335"/>
        <v>3173.2777620382449</v>
      </c>
      <c r="AN801" s="3">
        <f t="shared" si="336"/>
        <v>281694.07296471641</v>
      </c>
      <c r="AO801" s="3">
        <f t="shared" si="337"/>
        <v>601571.11779567704</v>
      </c>
      <c r="AP801" s="3">
        <f t="shared" si="338"/>
        <v>202268.49342515942</v>
      </c>
      <c r="AQ801" s="3">
        <f t="shared" si="339"/>
        <v>285378.28902222263</v>
      </c>
      <c r="AR801" s="3">
        <f t="shared" si="340"/>
        <v>234735.94846356922</v>
      </c>
      <c r="AS801" s="3">
        <f t="shared" si="341"/>
        <v>0</v>
      </c>
      <c r="AT801" s="3">
        <f t="shared" si="342"/>
        <v>0</v>
      </c>
      <c r="AU801" s="3">
        <f t="shared" si="343"/>
        <v>0</v>
      </c>
      <c r="AV801" s="3">
        <f t="shared" si="344"/>
        <v>0</v>
      </c>
      <c r="AW801" s="3">
        <f t="shared" si="345"/>
        <v>0</v>
      </c>
      <c r="AX801" s="3">
        <f t="shared" si="348"/>
        <v>4014679.4318277123</v>
      </c>
      <c r="AY801" s="3">
        <f t="shared" si="349"/>
        <v>18</v>
      </c>
      <c r="AZ801" s="3">
        <f t="shared" si="346"/>
        <v>0</v>
      </c>
      <c r="BA801" s="3">
        <v>1296261.5676720692</v>
      </c>
      <c r="BB801">
        <f t="shared" si="350"/>
        <v>0.16</v>
      </c>
    </row>
    <row r="802" spans="1:54">
      <c r="A802" s="2">
        <v>801</v>
      </c>
      <c r="B802">
        <v>18</v>
      </c>
      <c r="C802" s="3">
        <v>217559.67288751208</v>
      </c>
      <c r="D802" s="3">
        <v>55154.594510544703</v>
      </c>
      <c r="E802" s="3">
        <v>282754.49550134898</v>
      </c>
      <c r="F802" s="3">
        <v>108316.62787390675</v>
      </c>
      <c r="G802" s="3">
        <v>9239.8606621347608</v>
      </c>
      <c r="H802" s="3">
        <v>47558.979407726132</v>
      </c>
      <c r="I802" s="3">
        <v>27273.600920803456</v>
      </c>
      <c r="J802" s="3">
        <v>16435.393003958266</v>
      </c>
      <c r="K802" s="3">
        <v>32484.780582248997</v>
      </c>
      <c r="L802" s="3">
        <v>40234.235388807996</v>
      </c>
      <c r="M802" s="3">
        <v>342963.23385233141</v>
      </c>
      <c r="N802" s="3">
        <v>2980445.6958600776</v>
      </c>
      <c r="O802" s="3">
        <v>321176.71571432013</v>
      </c>
      <c r="P802" s="3">
        <v>133064.33294662644</v>
      </c>
      <c r="Q802" s="3">
        <v>50106.841276004998</v>
      </c>
      <c r="R802" s="3">
        <v>74492.666385788674</v>
      </c>
      <c r="S802" s="3">
        <v>1081232.8808639203</v>
      </c>
      <c r="T802" s="3">
        <v>163294.90938511619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AA802" s="3">
        <f t="shared" si="347"/>
        <v>217559.67288751208</v>
      </c>
      <c r="AB802" s="3">
        <f t="shared" si="324"/>
        <v>55154.594510544703</v>
      </c>
      <c r="AC802" s="3">
        <f t="shared" si="325"/>
        <v>282754.49550134898</v>
      </c>
      <c r="AD802" s="3">
        <f t="shared" si="326"/>
        <v>108316.62787390675</v>
      </c>
      <c r="AE802" s="3">
        <f t="shared" si="327"/>
        <v>9239.8606621347608</v>
      </c>
      <c r="AF802" s="3">
        <f t="shared" si="328"/>
        <v>47558.979407726132</v>
      </c>
      <c r="AG802" s="3">
        <f t="shared" si="329"/>
        <v>27273.600920803456</v>
      </c>
      <c r="AH802" s="3">
        <f t="shared" si="330"/>
        <v>16435.393003958266</v>
      </c>
      <c r="AI802" s="3">
        <f t="shared" si="331"/>
        <v>32484.780582248997</v>
      </c>
      <c r="AJ802" s="3">
        <f t="shared" si="332"/>
        <v>40234.235388807996</v>
      </c>
      <c r="AK802" s="3">
        <f t="shared" si="333"/>
        <v>342963.23385233141</v>
      </c>
      <c r="AL802" s="3">
        <f t="shared" si="334"/>
        <v>2980445.6958600776</v>
      </c>
      <c r="AM802" s="3">
        <f t="shared" si="335"/>
        <v>321176.71571432013</v>
      </c>
      <c r="AN802" s="3">
        <f t="shared" si="336"/>
        <v>133064.33294662644</v>
      </c>
      <c r="AO802" s="3">
        <f t="shared" si="337"/>
        <v>50106.841276004998</v>
      </c>
      <c r="AP802" s="3">
        <f t="shared" si="338"/>
        <v>74492.666385788674</v>
      </c>
      <c r="AQ802" s="3">
        <f t="shared" si="339"/>
        <v>1081232.8808639203</v>
      </c>
      <c r="AR802" s="3">
        <f t="shared" si="340"/>
        <v>163294.90938511619</v>
      </c>
      <c r="AS802" s="3">
        <f t="shared" si="341"/>
        <v>0</v>
      </c>
      <c r="AT802" s="3">
        <f t="shared" si="342"/>
        <v>0</v>
      </c>
      <c r="AU802" s="3">
        <f t="shared" si="343"/>
        <v>0</v>
      </c>
      <c r="AV802" s="3">
        <f t="shared" si="344"/>
        <v>0</v>
      </c>
      <c r="AW802" s="3">
        <f t="shared" si="345"/>
        <v>0</v>
      </c>
      <c r="AX802" s="3">
        <f t="shared" si="348"/>
        <v>5983789.5170231769</v>
      </c>
      <c r="AY802" s="3">
        <f t="shared" si="349"/>
        <v>18</v>
      </c>
      <c r="AZ802" s="3">
        <f t="shared" si="346"/>
        <v>0</v>
      </c>
      <c r="BA802" s="3">
        <v>1296645.655096068</v>
      </c>
      <c r="BB802">
        <f t="shared" si="350"/>
        <v>0.16020000000000001</v>
      </c>
    </row>
    <row r="803" spans="1:54">
      <c r="A803" s="2">
        <v>802</v>
      </c>
      <c r="B803">
        <v>18</v>
      </c>
      <c r="C803" s="3">
        <v>93544.391469810289</v>
      </c>
      <c r="D803" s="3">
        <v>128914.77631075987</v>
      </c>
      <c r="E803" s="3">
        <v>324667.05998150713</v>
      </c>
      <c r="F803" s="3">
        <v>209192.22405713834</v>
      </c>
      <c r="G803" s="3">
        <v>138109.91980242971</v>
      </c>
      <c r="H803" s="3">
        <v>57874.378601083328</v>
      </c>
      <c r="I803" s="3">
        <v>9816.1184532468942</v>
      </c>
      <c r="J803" s="3">
        <v>223242.3658545709</v>
      </c>
      <c r="K803" s="3">
        <v>361445.17745672003</v>
      </c>
      <c r="L803" s="3">
        <v>150692.3553436654</v>
      </c>
      <c r="M803" s="3">
        <v>8380.3957977878326</v>
      </c>
      <c r="N803" s="3">
        <v>13528.041821768988</v>
      </c>
      <c r="O803" s="3">
        <v>536300.15827410272</v>
      </c>
      <c r="P803" s="3">
        <v>47403.806343350836</v>
      </c>
      <c r="Q803" s="3">
        <v>25142.133944205561</v>
      </c>
      <c r="R803" s="3">
        <v>204139.73982556185</v>
      </c>
      <c r="S803" s="3">
        <v>182868.32538450512</v>
      </c>
      <c r="T803" s="3">
        <v>1681015.4130457696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AA803" s="3">
        <f t="shared" si="347"/>
        <v>93544.391469810289</v>
      </c>
      <c r="AB803" s="3">
        <f t="shared" si="324"/>
        <v>128914.77631075987</v>
      </c>
      <c r="AC803" s="3">
        <f t="shared" si="325"/>
        <v>324667.05998150713</v>
      </c>
      <c r="AD803" s="3">
        <f t="shared" si="326"/>
        <v>209192.22405713834</v>
      </c>
      <c r="AE803" s="3">
        <f t="shared" si="327"/>
        <v>138109.91980242971</v>
      </c>
      <c r="AF803" s="3">
        <f t="shared" si="328"/>
        <v>57874.378601083328</v>
      </c>
      <c r="AG803" s="3">
        <f t="shared" si="329"/>
        <v>9816.1184532468942</v>
      </c>
      <c r="AH803" s="3">
        <f t="shared" si="330"/>
        <v>223242.3658545709</v>
      </c>
      <c r="AI803" s="3">
        <f t="shared" si="331"/>
        <v>361445.17745672003</v>
      </c>
      <c r="AJ803" s="3">
        <f t="shared" si="332"/>
        <v>150692.3553436654</v>
      </c>
      <c r="AK803" s="3">
        <f t="shared" si="333"/>
        <v>8380.3957977878326</v>
      </c>
      <c r="AL803" s="3">
        <f t="shared" si="334"/>
        <v>13528.041821768988</v>
      </c>
      <c r="AM803" s="3">
        <f t="shared" si="335"/>
        <v>536300.15827410272</v>
      </c>
      <c r="AN803" s="3">
        <f t="shared" si="336"/>
        <v>47403.806343350836</v>
      </c>
      <c r="AO803" s="3">
        <f t="shared" si="337"/>
        <v>25142.133944205561</v>
      </c>
      <c r="AP803" s="3">
        <f t="shared" si="338"/>
        <v>204139.73982556185</v>
      </c>
      <c r="AQ803" s="3">
        <f t="shared" si="339"/>
        <v>182868.32538450512</v>
      </c>
      <c r="AR803" s="3">
        <f t="shared" si="340"/>
        <v>1681015.4130457696</v>
      </c>
      <c r="AS803" s="3">
        <f t="shared" si="341"/>
        <v>0</v>
      </c>
      <c r="AT803" s="3">
        <f t="shared" si="342"/>
        <v>0</v>
      </c>
      <c r="AU803" s="3">
        <f t="shared" si="343"/>
        <v>0</v>
      </c>
      <c r="AV803" s="3">
        <f t="shared" si="344"/>
        <v>0</v>
      </c>
      <c r="AW803" s="3">
        <f t="shared" si="345"/>
        <v>0</v>
      </c>
      <c r="AX803" s="3">
        <f t="shared" si="348"/>
        <v>4396276.7817679849</v>
      </c>
      <c r="AY803" s="3">
        <f t="shared" si="349"/>
        <v>18</v>
      </c>
      <c r="AZ803" s="3">
        <f t="shared" si="346"/>
        <v>0</v>
      </c>
      <c r="BA803" s="3">
        <v>1298148.5850098683</v>
      </c>
      <c r="BB803">
        <f t="shared" si="350"/>
        <v>0.16039999999999999</v>
      </c>
    </row>
    <row r="804" spans="1:54">
      <c r="A804" s="2">
        <v>803</v>
      </c>
      <c r="B804">
        <v>18</v>
      </c>
      <c r="C804" s="3">
        <v>11577.554106127031</v>
      </c>
      <c r="D804" s="3">
        <v>133019.16458381451</v>
      </c>
      <c r="E804" s="3">
        <v>931811.65131768316</v>
      </c>
      <c r="F804" s="3">
        <v>201505.65746010482</v>
      </c>
      <c r="G804" s="3">
        <v>31697.488347678376</v>
      </c>
      <c r="H804" s="3">
        <v>573089.53576526011</v>
      </c>
      <c r="I804" s="3">
        <v>11533.307158915713</v>
      </c>
      <c r="J804" s="3">
        <v>456383.33871174825</v>
      </c>
      <c r="K804" s="3">
        <v>105835.34234299239</v>
      </c>
      <c r="L804" s="3">
        <v>77918.645098888344</v>
      </c>
      <c r="M804" s="3">
        <v>403409.89102981164</v>
      </c>
      <c r="N804" s="3">
        <v>111086.93070798616</v>
      </c>
      <c r="O804" s="3">
        <v>934934.08311800158</v>
      </c>
      <c r="P804" s="3">
        <v>75759.007127486169</v>
      </c>
      <c r="Q804" s="3">
        <v>703751.45470690296</v>
      </c>
      <c r="R804" s="3">
        <v>181300.61797967539</v>
      </c>
      <c r="S804" s="3">
        <v>45021.07959264113</v>
      </c>
      <c r="T804" s="3">
        <v>19318.691698561735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AA804" s="3">
        <f t="shared" si="347"/>
        <v>11577.554106127031</v>
      </c>
      <c r="AB804" s="3">
        <f t="shared" si="324"/>
        <v>133019.16458381451</v>
      </c>
      <c r="AC804" s="3">
        <f t="shared" si="325"/>
        <v>931811.65131768316</v>
      </c>
      <c r="AD804" s="3">
        <f t="shared" si="326"/>
        <v>201505.65746010482</v>
      </c>
      <c r="AE804" s="3">
        <f t="shared" si="327"/>
        <v>31697.488347678376</v>
      </c>
      <c r="AF804" s="3">
        <f t="shared" si="328"/>
        <v>573089.53576526011</v>
      </c>
      <c r="AG804" s="3">
        <f t="shared" si="329"/>
        <v>11533.307158915713</v>
      </c>
      <c r="AH804" s="3">
        <f t="shared" si="330"/>
        <v>456383.33871174825</v>
      </c>
      <c r="AI804" s="3">
        <f t="shared" si="331"/>
        <v>105835.34234299239</v>
      </c>
      <c r="AJ804" s="3">
        <f t="shared" si="332"/>
        <v>77918.645098888344</v>
      </c>
      <c r="AK804" s="3">
        <f t="shared" si="333"/>
        <v>403409.89102981164</v>
      </c>
      <c r="AL804" s="3">
        <f t="shared" si="334"/>
        <v>111086.93070798616</v>
      </c>
      <c r="AM804" s="3">
        <f t="shared" si="335"/>
        <v>934934.08311800158</v>
      </c>
      <c r="AN804" s="3">
        <f t="shared" si="336"/>
        <v>75759.007127486169</v>
      </c>
      <c r="AO804" s="3">
        <f t="shared" si="337"/>
        <v>703751.45470690296</v>
      </c>
      <c r="AP804" s="3">
        <f t="shared" si="338"/>
        <v>181300.61797967539</v>
      </c>
      <c r="AQ804" s="3">
        <f t="shared" si="339"/>
        <v>45021.07959264113</v>
      </c>
      <c r="AR804" s="3">
        <f t="shared" si="340"/>
        <v>19318.691698561735</v>
      </c>
      <c r="AS804" s="3">
        <f t="shared" si="341"/>
        <v>0</v>
      </c>
      <c r="AT804" s="3">
        <f t="shared" si="342"/>
        <v>0</v>
      </c>
      <c r="AU804" s="3">
        <f t="shared" si="343"/>
        <v>0</v>
      </c>
      <c r="AV804" s="3">
        <f t="shared" si="344"/>
        <v>0</v>
      </c>
      <c r="AW804" s="3">
        <f t="shared" si="345"/>
        <v>0</v>
      </c>
      <c r="AX804" s="3">
        <f t="shared" si="348"/>
        <v>5008953.4408542793</v>
      </c>
      <c r="AY804" s="3">
        <f t="shared" si="349"/>
        <v>18</v>
      </c>
      <c r="AZ804" s="3">
        <f t="shared" si="346"/>
        <v>0</v>
      </c>
      <c r="BA804" s="3">
        <v>1298375.1729909023</v>
      </c>
      <c r="BB804">
        <f t="shared" si="350"/>
        <v>0.16059999999999999</v>
      </c>
    </row>
    <row r="805" spans="1:54">
      <c r="A805" s="2">
        <v>804</v>
      </c>
      <c r="B805">
        <v>14</v>
      </c>
      <c r="C805" s="3">
        <v>65899.606023204018</v>
      </c>
      <c r="D805" s="3">
        <v>31238.861898565581</v>
      </c>
      <c r="E805" s="3">
        <v>867626.23823593417</v>
      </c>
      <c r="F805" s="3">
        <v>5342690.4578925092</v>
      </c>
      <c r="G805" s="3">
        <v>95802.376573843838</v>
      </c>
      <c r="H805" s="3">
        <v>13643.682311667624</v>
      </c>
      <c r="I805" s="3">
        <v>51571.702246126173</v>
      </c>
      <c r="J805" s="3">
        <v>235839.32187011122</v>
      </c>
      <c r="K805" s="3">
        <v>18753.581000711616</v>
      </c>
      <c r="L805" s="3">
        <v>132744.6223961825</v>
      </c>
      <c r="M805" s="3">
        <v>15981.365441459133</v>
      </c>
      <c r="N805" s="3">
        <v>22213.710054684623</v>
      </c>
      <c r="O805" s="3">
        <v>129569.98120019332</v>
      </c>
      <c r="P805" s="3">
        <v>154280.28199333028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AA805" s="3">
        <f t="shared" si="347"/>
        <v>65899.606023204018</v>
      </c>
      <c r="AB805" s="3">
        <f t="shared" si="324"/>
        <v>31238.861898565581</v>
      </c>
      <c r="AC805" s="3">
        <f t="shared" si="325"/>
        <v>867626.23823593417</v>
      </c>
      <c r="AD805" s="3">
        <f t="shared" si="326"/>
        <v>5342690.4578925092</v>
      </c>
      <c r="AE805" s="3">
        <f t="shared" si="327"/>
        <v>95802.376573843838</v>
      </c>
      <c r="AF805" s="3">
        <f t="shared" si="328"/>
        <v>13643.682311667624</v>
      </c>
      <c r="AG805" s="3">
        <f t="shared" si="329"/>
        <v>51571.702246126173</v>
      </c>
      <c r="AH805" s="3">
        <f t="shared" si="330"/>
        <v>235839.32187011122</v>
      </c>
      <c r="AI805" s="3">
        <f t="shared" si="331"/>
        <v>18753.581000711616</v>
      </c>
      <c r="AJ805" s="3">
        <f t="shared" si="332"/>
        <v>132744.6223961825</v>
      </c>
      <c r="AK805" s="3">
        <f t="shared" si="333"/>
        <v>15981.365441459133</v>
      </c>
      <c r="AL805" s="3">
        <f t="shared" si="334"/>
        <v>22213.710054684623</v>
      </c>
      <c r="AM805" s="3">
        <f t="shared" si="335"/>
        <v>129569.98120019332</v>
      </c>
      <c r="AN805" s="3">
        <f t="shared" si="336"/>
        <v>154280.28199333028</v>
      </c>
      <c r="AO805" s="3">
        <f t="shared" si="337"/>
        <v>0</v>
      </c>
      <c r="AP805" s="3">
        <f t="shared" si="338"/>
        <v>0</v>
      </c>
      <c r="AQ805" s="3">
        <f t="shared" si="339"/>
        <v>0</v>
      </c>
      <c r="AR805" s="3">
        <f t="shared" si="340"/>
        <v>0</v>
      </c>
      <c r="AS805" s="3">
        <f t="shared" si="341"/>
        <v>0</v>
      </c>
      <c r="AT805" s="3">
        <f t="shared" si="342"/>
        <v>0</v>
      </c>
      <c r="AU805" s="3">
        <f t="shared" si="343"/>
        <v>0</v>
      </c>
      <c r="AV805" s="3">
        <f t="shared" si="344"/>
        <v>0</v>
      </c>
      <c r="AW805" s="3">
        <f t="shared" si="345"/>
        <v>0</v>
      </c>
      <c r="AX805" s="3">
        <f t="shared" si="348"/>
        <v>7177855.7891385229</v>
      </c>
      <c r="AY805" s="3">
        <f t="shared" si="349"/>
        <v>14</v>
      </c>
      <c r="AZ805" s="3">
        <f t="shared" si="346"/>
        <v>0</v>
      </c>
      <c r="BA805" s="3">
        <v>1301157.6930388394</v>
      </c>
      <c r="BB805">
        <f t="shared" si="350"/>
        <v>0.1608</v>
      </c>
    </row>
    <row r="806" spans="1:54">
      <c r="A806" s="2">
        <v>805</v>
      </c>
      <c r="B806">
        <v>14</v>
      </c>
      <c r="C806" s="3">
        <v>55736.325153455007</v>
      </c>
      <c r="D806" s="3">
        <v>90242.347542967967</v>
      </c>
      <c r="E806" s="3">
        <v>504761.54678136209</v>
      </c>
      <c r="F806" s="3">
        <v>19727.027323766783</v>
      </c>
      <c r="G806" s="3">
        <v>31335.874458122908</v>
      </c>
      <c r="H806" s="3">
        <v>126767.94277158723</v>
      </c>
      <c r="I806" s="3">
        <v>179161.9937281223</v>
      </c>
      <c r="J806" s="3">
        <v>1349917.0348547779</v>
      </c>
      <c r="K806" s="3">
        <v>39482.494103686025</v>
      </c>
      <c r="L806" s="3">
        <v>356854.56414520071</v>
      </c>
      <c r="M806" s="3">
        <v>2690.5177774934773</v>
      </c>
      <c r="N806" s="3">
        <v>110011.13109850779</v>
      </c>
      <c r="O806" s="3">
        <v>18019.941814142876</v>
      </c>
      <c r="P806" s="3">
        <v>1670565.9312303679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AA806" s="3">
        <f t="shared" si="347"/>
        <v>55736.325153455007</v>
      </c>
      <c r="AB806" s="3">
        <f t="shared" si="324"/>
        <v>90242.347542967967</v>
      </c>
      <c r="AC806" s="3">
        <f t="shared" si="325"/>
        <v>504761.54678136209</v>
      </c>
      <c r="AD806" s="3">
        <f t="shared" si="326"/>
        <v>19727.027323766783</v>
      </c>
      <c r="AE806" s="3">
        <f t="shared" si="327"/>
        <v>31335.874458122908</v>
      </c>
      <c r="AF806" s="3">
        <f t="shared" si="328"/>
        <v>126767.94277158723</v>
      </c>
      <c r="AG806" s="3">
        <f t="shared" si="329"/>
        <v>179161.9937281223</v>
      </c>
      <c r="AH806" s="3">
        <f t="shared" si="330"/>
        <v>1349917.0348547779</v>
      </c>
      <c r="AI806" s="3">
        <f t="shared" si="331"/>
        <v>39482.494103686025</v>
      </c>
      <c r="AJ806" s="3">
        <f t="shared" si="332"/>
        <v>356854.56414520071</v>
      </c>
      <c r="AK806" s="3">
        <f t="shared" si="333"/>
        <v>2690.5177774934773</v>
      </c>
      <c r="AL806" s="3">
        <f t="shared" si="334"/>
        <v>110011.13109850779</v>
      </c>
      <c r="AM806" s="3">
        <f t="shared" si="335"/>
        <v>18019.941814142876</v>
      </c>
      <c r="AN806" s="3">
        <f t="shared" si="336"/>
        <v>1670565.9312303679</v>
      </c>
      <c r="AO806" s="3">
        <f t="shared" si="337"/>
        <v>0</v>
      </c>
      <c r="AP806" s="3">
        <f t="shared" si="338"/>
        <v>0</v>
      </c>
      <c r="AQ806" s="3">
        <f t="shared" si="339"/>
        <v>0</v>
      </c>
      <c r="AR806" s="3">
        <f t="shared" si="340"/>
        <v>0</v>
      </c>
      <c r="AS806" s="3">
        <f t="shared" si="341"/>
        <v>0</v>
      </c>
      <c r="AT806" s="3">
        <f t="shared" si="342"/>
        <v>0</v>
      </c>
      <c r="AU806" s="3">
        <f t="shared" si="343"/>
        <v>0</v>
      </c>
      <c r="AV806" s="3">
        <f t="shared" si="344"/>
        <v>0</v>
      </c>
      <c r="AW806" s="3">
        <f t="shared" si="345"/>
        <v>0</v>
      </c>
      <c r="AX806" s="3">
        <f t="shared" si="348"/>
        <v>4555274.6727835611</v>
      </c>
      <c r="AY806" s="3">
        <f t="shared" si="349"/>
        <v>14</v>
      </c>
      <c r="AZ806" s="3">
        <f t="shared" si="346"/>
        <v>0</v>
      </c>
      <c r="BA806" s="3">
        <v>1302627.9715763088</v>
      </c>
      <c r="BB806">
        <f t="shared" si="350"/>
        <v>0.161</v>
      </c>
    </row>
    <row r="807" spans="1:54">
      <c r="A807" s="2">
        <v>806</v>
      </c>
      <c r="B807">
        <v>18</v>
      </c>
      <c r="C807" s="3">
        <v>4892.1883874450268</v>
      </c>
      <c r="D807" s="3">
        <v>78886.677625604236</v>
      </c>
      <c r="E807" s="3">
        <v>1545038.8029350839</v>
      </c>
      <c r="F807" s="3">
        <v>365325.13912728993</v>
      </c>
      <c r="G807" s="3">
        <v>85446.877200907795</v>
      </c>
      <c r="H807" s="3">
        <v>63547.089899243794</v>
      </c>
      <c r="I807" s="3">
        <v>6601.5787217909383</v>
      </c>
      <c r="J807" s="3">
        <v>593552.05315752141</v>
      </c>
      <c r="K807" s="3">
        <v>64408.867600094687</v>
      </c>
      <c r="L807" s="3">
        <v>175536.38945970102</v>
      </c>
      <c r="M807" s="3">
        <v>29299.157881469007</v>
      </c>
      <c r="N807" s="3">
        <v>189207.87073836813</v>
      </c>
      <c r="O807" s="3">
        <v>632853.77890166326</v>
      </c>
      <c r="P807" s="3">
        <v>120231.79356709235</v>
      </c>
      <c r="Q807" s="3">
        <v>270639.32148936362</v>
      </c>
      <c r="R807" s="3">
        <v>101732.16211050037</v>
      </c>
      <c r="S807" s="3">
        <v>173581.13920382797</v>
      </c>
      <c r="T807" s="3">
        <v>221439.97731083742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AA807" s="3">
        <f t="shared" si="347"/>
        <v>4892.1883874450268</v>
      </c>
      <c r="AB807" s="3">
        <f t="shared" si="324"/>
        <v>78886.677625604236</v>
      </c>
      <c r="AC807" s="3">
        <f t="shared" si="325"/>
        <v>1545038.8029350839</v>
      </c>
      <c r="AD807" s="3">
        <f t="shared" si="326"/>
        <v>365325.13912728993</v>
      </c>
      <c r="AE807" s="3">
        <f t="shared" si="327"/>
        <v>85446.877200907795</v>
      </c>
      <c r="AF807" s="3">
        <f t="shared" si="328"/>
        <v>63547.089899243794</v>
      </c>
      <c r="AG807" s="3">
        <f t="shared" si="329"/>
        <v>6601.5787217909383</v>
      </c>
      <c r="AH807" s="3">
        <f t="shared" si="330"/>
        <v>593552.05315752141</v>
      </c>
      <c r="AI807" s="3">
        <f t="shared" si="331"/>
        <v>64408.867600094687</v>
      </c>
      <c r="AJ807" s="3">
        <f t="shared" si="332"/>
        <v>175536.38945970102</v>
      </c>
      <c r="AK807" s="3">
        <f t="shared" si="333"/>
        <v>29299.157881469007</v>
      </c>
      <c r="AL807" s="3">
        <f t="shared" si="334"/>
        <v>189207.87073836813</v>
      </c>
      <c r="AM807" s="3">
        <f t="shared" si="335"/>
        <v>632853.77890166326</v>
      </c>
      <c r="AN807" s="3">
        <f t="shared" si="336"/>
        <v>120231.79356709235</v>
      </c>
      <c r="AO807" s="3">
        <f t="shared" si="337"/>
        <v>270639.32148936362</v>
      </c>
      <c r="AP807" s="3">
        <f t="shared" si="338"/>
        <v>101732.16211050037</v>
      </c>
      <c r="AQ807" s="3">
        <f t="shared" si="339"/>
        <v>173581.13920382797</v>
      </c>
      <c r="AR807" s="3">
        <f t="shared" si="340"/>
        <v>221439.97731083742</v>
      </c>
      <c r="AS807" s="3">
        <f t="shared" si="341"/>
        <v>0</v>
      </c>
      <c r="AT807" s="3">
        <f t="shared" si="342"/>
        <v>0</v>
      </c>
      <c r="AU807" s="3">
        <f t="shared" si="343"/>
        <v>0</v>
      </c>
      <c r="AV807" s="3">
        <f t="shared" si="344"/>
        <v>0</v>
      </c>
      <c r="AW807" s="3">
        <f t="shared" si="345"/>
        <v>0</v>
      </c>
      <c r="AX807" s="3">
        <f t="shared" si="348"/>
        <v>4722220.8653178038</v>
      </c>
      <c r="AY807" s="3">
        <f t="shared" si="349"/>
        <v>18</v>
      </c>
      <c r="AZ807" s="3">
        <f t="shared" si="346"/>
        <v>0</v>
      </c>
      <c r="BA807" s="3">
        <v>1307324.7513856764</v>
      </c>
      <c r="BB807">
        <f t="shared" si="350"/>
        <v>0.16120000000000001</v>
      </c>
    </row>
    <row r="808" spans="1:54">
      <c r="A808" s="2">
        <v>807</v>
      </c>
      <c r="B808">
        <v>17</v>
      </c>
      <c r="C808" s="3">
        <v>68009.142727281855</v>
      </c>
      <c r="D808" s="3">
        <v>77880.716480204093</v>
      </c>
      <c r="E808" s="3">
        <v>270275.39347531763</v>
      </c>
      <c r="F808" s="3">
        <v>71245.03997249066</v>
      </c>
      <c r="G808" s="3">
        <v>300413.91412088962</v>
      </c>
      <c r="H808" s="3">
        <v>25449.844267291639</v>
      </c>
      <c r="I808" s="3">
        <v>47820.549153510066</v>
      </c>
      <c r="J808" s="3">
        <v>3294294.0345091172</v>
      </c>
      <c r="K808" s="3">
        <v>63476.44372239826</v>
      </c>
      <c r="L808" s="3">
        <v>62731.687537463033</v>
      </c>
      <c r="M808" s="3">
        <v>370696.95384891675</v>
      </c>
      <c r="N808" s="3">
        <v>12226.830549132554</v>
      </c>
      <c r="O808" s="3">
        <v>431651.2756280601</v>
      </c>
      <c r="P808" s="3">
        <v>193968.78471634924</v>
      </c>
      <c r="Q808" s="3">
        <v>137924.00248828769</v>
      </c>
      <c r="R808" s="3">
        <v>45997.160370013255</v>
      </c>
      <c r="S808" s="3">
        <v>153239.38159091273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AA808" s="3">
        <f t="shared" si="347"/>
        <v>68009.142727281855</v>
      </c>
      <c r="AB808" s="3">
        <f t="shared" si="324"/>
        <v>77880.716480204093</v>
      </c>
      <c r="AC808" s="3">
        <f t="shared" si="325"/>
        <v>270275.39347531763</v>
      </c>
      <c r="AD808" s="3">
        <f t="shared" si="326"/>
        <v>71245.03997249066</v>
      </c>
      <c r="AE808" s="3">
        <f t="shared" si="327"/>
        <v>300413.91412088962</v>
      </c>
      <c r="AF808" s="3">
        <f t="shared" si="328"/>
        <v>25449.844267291639</v>
      </c>
      <c r="AG808" s="3">
        <f t="shared" si="329"/>
        <v>47820.549153510066</v>
      </c>
      <c r="AH808" s="3">
        <f t="shared" si="330"/>
        <v>3294294.0345091172</v>
      </c>
      <c r="AI808" s="3">
        <f t="shared" si="331"/>
        <v>63476.44372239826</v>
      </c>
      <c r="AJ808" s="3">
        <f t="shared" si="332"/>
        <v>62731.687537463033</v>
      </c>
      <c r="AK808" s="3">
        <f t="shared" si="333"/>
        <v>370696.95384891675</v>
      </c>
      <c r="AL808" s="3">
        <f t="shared" si="334"/>
        <v>12226.830549132554</v>
      </c>
      <c r="AM808" s="3">
        <f t="shared" si="335"/>
        <v>431651.2756280601</v>
      </c>
      <c r="AN808" s="3">
        <f t="shared" si="336"/>
        <v>193968.78471634924</v>
      </c>
      <c r="AO808" s="3">
        <f t="shared" si="337"/>
        <v>137924.00248828769</v>
      </c>
      <c r="AP808" s="3">
        <f t="shared" si="338"/>
        <v>45997.160370013255</v>
      </c>
      <c r="AQ808" s="3">
        <f t="shared" si="339"/>
        <v>153239.38159091273</v>
      </c>
      <c r="AR808" s="3">
        <f t="shared" si="340"/>
        <v>0</v>
      </c>
      <c r="AS808" s="3">
        <f t="shared" si="341"/>
        <v>0</v>
      </c>
      <c r="AT808" s="3">
        <f t="shared" si="342"/>
        <v>0</v>
      </c>
      <c r="AU808" s="3">
        <f t="shared" si="343"/>
        <v>0</v>
      </c>
      <c r="AV808" s="3">
        <f t="shared" si="344"/>
        <v>0</v>
      </c>
      <c r="AW808" s="3">
        <f t="shared" si="345"/>
        <v>0</v>
      </c>
      <c r="AX808" s="3">
        <f t="shared" si="348"/>
        <v>5627301.1551576387</v>
      </c>
      <c r="AY808" s="3">
        <f t="shared" si="349"/>
        <v>17</v>
      </c>
      <c r="AZ808" s="3">
        <f t="shared" si="346"/>
        <v>0</v>
      </c>
      <c r="BA808" s="3">
        <v>1308024.6591625339</v>
      </c>
      <c r="BB808">
        <f t="shared" si="350"/>
        <v>0.16139999999999999</v>
      </c>
    </row>
    <row r="809" spans="1:54">
      <c r="A809" s="2">
        <v>808</v>
      </c>
      <c r="B809">
        <v>16</v>
      </c>
      <c r="C809" s="3">
        <v>121518.64513679432</v>
      </c>
      <c r="D809" s="3">
        <v>217261.16434955801</v>
      </c>
      <c r="E809" s="3">
        <v>66607.774377485126</v>
      </c>
      <c r="F809" s="3">
        <v>280141.64295432885</v>
      </c>
      <c r="G809" s="3">
        <v>195630.86413303867</v>
      </c>
      <c r="H809" s="3">
        <v>290822.32751972554</v>
      </c>
      <c r="I809" s="3">
        <v>199800.93684365702</v>
      </c>
      <c r="J809" s="3">
        <v>84925.471599205062</v>
      </c>
      <c r="K809" s="3">
        <v>420226.336393732</v>
      </c>
      <c r="L809" s="3">
        <v>4353923.3892085608</v>
      </c>
      <c r="M809" s="3">
        <v>177810.19348025991</v>
      </c>
      <c r="N809" s="3">
        <v>529298.75249301607</v>
      </c>
      <c r="O809" s="3">
        <v>3058.7457181520317</v>
      </c>
      <c r="P809" s="3">
        <v>441214.9457382207</v>
      </c>
      <c r="Q809" s="3">
        <v>167690.39758842197</v>
      </c>
      <c r="R809" s="3">
        <v>116009.18528936271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AA809" s="3">
        <f t="shared" si="347"/>
        <v>121518.64513679432</v>
      </c>
      <c r="AB809" s="3">
        <f t="shared" si="324"/>
        <v>217261.16434955801</v>
      </c>
      <c r="AC809" s="3">
        <f t="shared" si="325"/>
        <v>66607.774377485126</v>
      </c>
      <c r="AD809" s="3">
        <f t="shared" si="326"/>
        <v>280141.64295432885</v>
      </c>
      <c r="AE809" s="3">
        <f t="shared" si="327"/>
        <v>195630.86413303867</v>
      </c>
      <c r="AF809" s="3">
        <f t="shared" si="328"/>
        <v>290822.32751972554</v>
      </c>
      <c r="AG809" s="3">
        <f t="shared" si="329"/>
        <v>199800.93684365702</v>
      </c>
      <c r="AH809" s="3">
        <f t="shared" si="330"/>
        <v>84925.471599205062</v>
      </c>
      <c r="AI809" s="3">
        <f t="shared" si="331"/>
        <v>420226.336393732</v>
      </c>
      <c r="AJ809" s="3">
        <f t="shared" si="332"/>
        <v>4353923.3892085608</v>
      </c>
      <c r="AK809" s="3">
        <f t="shared" si="333"/>
        <v>177810.19348025991</v>
      </c>
      <c r="AL809" s="3">
        <f t="shared" si="334"/>
        <v>529298.75249301607</v>
      </c>
      <c r="AM809" s="3">
        <f t="shared" si="335"/>
        <v>3058.7457181520317</v>
      </c>
      <c r="AN809" s="3">
        <f t="shared" si="336"/>
        <v>441214.9457382207</v>
      </c>
      <c r="AO809" s="3">
        <f t="shared" si="337"/>
        <v>167690.39758842197</v>
      </c>
      <c r="AP809" s="3">
        <f t="shared" si="338"/>
        <v>116009.18528936271</v>
      </c>
      <c r="AQ809" s="3">
        <f t="shared" si="339"/>
        <v>0</v>
      </c>
      <c r="AR809" s="3">
        <f t="shared" si="340"/>
        <v>0</v>
      </c>
      <c r="AS809" s="3">
        <f t="shared" si="341"/>
        <v>0</v>
      </c>
      <c r="AT809" s="3">
        <f t="shared" si="342"/>
        <v>0</v>
      </c>
      <c r="AU809" s="3">
        <f t="shared" si="343"/>
        <v>0</v>
      </c>
      <c r="AV809" s="3">
        <f t="shared" si="344"/>
        <v>0</v>
      </c>
      <c r="AW809" s="3">
        <f t="shared" si="345"/>
        <v>0</v>
      </c>
      <c r="AX809" s="3">
        <f t="shared" si="348"/>
        <v>7665940.7728235181</v>
      </c>
      <c r="AY809" s="3">
        <f t="shared" si="349"/>
        <v>16</v>
      </c>
      <c r="AZ809" s="3">
        <f t="shared" si="346"/>
        <v>0</v>
      </c>
      <c r="BA809" s="3">
        <v>1309664.5116427455</v>
      </c>
      <c r="BB809">
        <f t="shared" si="350"/>
        <v>0.16159999999999999</v>
      </c>
    </row>
    <row r="810" spans="1:54">
      <c r="A810" s="2">
        <v>809</v>
      </c>
      <c r="B810">
        <v>17</v>
      </c>
      <c r="C810" s="3">
        <v>79282.061302179514</v>
      </c>
      <c r="D810" s="3">
        <v>78066.46642080399</v>
      </c>
      <c r="E810" s="3">
        <v>11527.862912254639</v>
      </c>
      <c r="F810" s="3">
        <v>350008.32574303407</v>
      </c>
      <c r="G810" s="3">
        <v>13226.490449236333</v>
      </c>
      <c r="H810" s="3">
        <v>922011.97139610513</v>
      </c>
      <c r="I810" s="3">
        <v>108860.83731021562</v>
      </c>
      <c r="J810" s="3">
        <v>74496.901135743377</v>
      </c>
      <c r="K810" s="3">
        <v>12936.756129471813</v>
      </c>
      <c r="L810" s="3">
        <v>332781.70785875159</v>
      </c>
      <c r="M810" s="3">
        <v>739497.3446590188</v>
      </c>
      <c r="N810" s="3">
        <v>440700.81603758922</v>
      </c>
      <c r="O810" s="3">
        <v>376421.65470667975</v>
      </c>
      <c r="P810" s="3">
        <v>91126.594852422975</v>
      </c>
      <c r="Q810" s="3">
        <v>94006.89459099088</v>
      </c>
      <c r="R810" s="3">
        <v>301628.37020382617</v>
      </c>
      <c r="S810" s="3">
        <v>38056.775487314721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AA810" s="3">
        <f t="shared" si="347"/>
        <v>79282.061302179514</v>
      </c>
      <c r="AB810" s="3">
        <f t="shared" si="324"/>
        <v>78066.46642080399</v>
      </c>
      <c r="AC810" s="3">
        <f t="shared" si="325"/>
        <v>11527.862912254639</v>
      </c>
      <c r="AD810" s="3">
        <f t="shared" si="326"/>
        <v>350008.32574303407</v>
      </c>
      <c r="AE810" s="3">
        <f t="shared" si="327"/>
        <v>13226.490449236333</v>
      </c>
      <c r="AF810" s="3">
        <f t="shared" si="328"/>
        <v>922011.97139610513</v>
      </c>
      <c r="AG810" s="3">
        <f t="shared" si="329"/>
        <v>108860.83731021562</v>
      </c>
      <c r="AH810" s="3">
        <f t="shared" si="330"/>
        <v>74496.901135743377</v>
      </c>
      <c r="AI810" s="3">
        <f t="shared" si="331"/>
        <v>12936.756129471813</v>
      </c>
      <c r="AJ810" s="3">
        <f t="shared" si="332"/>
        <v>332781.70785875159</v>
      </c>
      <c r="AK810" s="3">
        <f t="shared" si="333"/>
        <v>739497.3446590188</v>
      </c>
      <c r="AL810" s="3">
        <f t="shared" si="334"/>
        <v>440700.81603758922</v>
      </c>
      <c r="AM810" s="3">
        <f t="shared" si="335"/>
        <v>376421.65470667975</v>
      </c>
      <c r="AN810" s="3">
        <f t="shared" si="336"/>
        <v>91126.594852422975</v>
      </c>
      <c r="AO810" s="3">
        <f t="shared" si="337"/>
        <v>94006.89459099088</v>
      </c>
      <c r="AP810" s="3">
        <f t="shared" si="338"/>
        <v>301628.37020382617</v>
      </c>
      <c r="AQ810" s="3">
        <f t="shared" si="339"/>
        <v>38056.775487314721</v>
      </c>
      <c r="AR810" s="3">
        <f t="shared" si="340"/>
        <v>0</v>
      </c>
      <c r="AS810" s="3">
        <f t="shared" si="341"/>
        <v>0</v>
      </c>
      <c r="AT810" s="3">
        <f t="shared" si="342"/>
        <v>0</v>
      </c>
      <c r="AU810" s="3">
        <f t="shared" si="343"/>
        <v>0</v>
      </c>
      <c r="AV810" s="3">
        <f t="shared" si="344"/>
        <v>0</v>
      </c>
      <c r="AW810" s="3">
        <f t="shared" si="345"/>
        <v>0</v>
      </c>
      <c r="AX810" s="3">
        <f t="shared" si="348"/>
        <v>4064637.831195639</v>
      </c>
      <c r="AY810" s="3">
        <f t="shared" si="349"/>
        <v>17</v>
      </c>
      <c r="AZ810" s="3">
        <f t="shared" si="346"/>
        <v>0</v>
      </c>
      <c r="BA810" s="3">
        <v>1311272.9535513562</v>
      </c>
      <c r="BB810">
        <f t="shared" si="350"/>
        <v>0.1618</v>
      </c>
    </row>
    <row r="811" spans="1:54">
      <c r="A811" s="2">
        <v>810</v>
      </c>
      <c r="B811">
        <v>16</v>
      </c>
      <c r="C811" s="3">
        <v>30808.85712215909</v>
      </c>
      <c r="D811" s="3">
        <v>19471.551017131504</v>
      </c>
      <c r="E811" s="3">
        <v>9232.4854141364794</v>
      </c>
      <c r="F811" s="3">
        <v>115310.03681063626</v>
      </c>
      <c r="G811" s="3">
        <v>32770.645429242475</v>
      </c>
      <c r="H811" s="3">
        <v>138302.35604097875</v>
      </c>
      <c r="I811" s="3">
        <v>216973.85442210754</v>
      </c>
      <c r="J811" s="3">
        <v>415675.88028973446</v>
      </c>
      <c r="K811" s="3">
        <v>48609.614357162798</v>
      </c>
      <c r="L811" s="3">
        <v>53819.433595368602</v>
      </c>
      <c r="M811" s="3">
        <v>79715.065781208046</v>
      </c>
      <c r="N811" s="3">
        <v>41589.502795981236</v>
      </c>
      <c r="O811" s="3">
        <v>1197726.4284554052</v>
      </c>
      <c r="P811" s="3">
        <v>4349962.8796936758</v>
      </c>
      <c r="Q811" s="3">
        <v>213367.9013273092</v>
      </c>
      <c r="R811" s="3">
        <v>265429.61850014387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AA811" s="3">
        <f t="shared" si="347"/>
        <v>30808.85712215909</v>
      </c>
      <c r="AB811" s="3">
        <f t="shared" si="324"/>
        <v>19471.551017131504</v>
      </c>
      <c r="AC811" s="3">
        <f t="shared" si="325"/>
        <v>9232.4854141364794</v>
      </c>
      <c r="AD811" s="3">
        <f t="shared" si="326"/>
        <v>115310.03681063626</v>
      </c>
      <c r="AE811" s="3">
        <f t="shared" si="327"/>
        <v>32770.645429242475</v>
      </c>
      <c r="AF811" s="3">
        <f t="shared" si="328"/>
        <v>138302.35604097875</v>
      </c>
      <c r="AG811" s="3">
        <f t="shared" si="329"/>
        <v>216973.85442210754</v>
      </c>
      <c r="AH811" s="3">
        <f t="shared" si="330"/>
        <v>415675.88028973446</v>
      </c>
      <c r="AI811" s="3">
        <f t="shared" si="331"/>
        <v>48609.614357162798</v>
      </c>
      <c r="AJ811" s="3">
        <f t="shared" si="332"/>
        <v>53819.433595368602</v>
      </c>
      <c r="AK811" s="3">
        <f t="shared" si="333"/>
        <v>79715.065781208046</v>
      </c>
      <c r="AL811" s="3">
        <f t="shared" si="334"/>
        <v>41589.502795981236</v>
      </c>
      <c r="AM811" s="3">
        <f t="shared" si="335"/>
        <v>1197726.4284554052</v>
      </c>
      <c r="AN811" s="3">
        <f t="shared" si="336"/>
        <v>4349962.8796936758</v>
      </c>
      <c r="AO811" s="3">
        <f t="shared" si="337"/>
        <v>213367.9013273092</v>
      </c>
      <c r="AP811" s="3">
        <f t="shared" si="338"/>
        <v>265429.61850014387</v>
      </c>
      <c r="AQ811" s="3">
        <f t="shared" si="339"/>
        <v>0</v>
      </c>
      <c r="AR811" s="3">
        <f t="shared" si="340"/>
        <v>0</v>
      </c>
      <c r="AS811" s="3">
        <f t="shared" si="341"/>
        <v>0</v>
      </c>
      <c r="AT811" s="3">
        <f t="shared" si="342"/>
        <v>0</v>
      </c>
      <c r="AU811" s="3">
        <f t="shared" si="343"/>
        <v>0</v>
      </c>
      <c r="AV811" s="3">
        <f t="shared" si="344"/>
        <v>0</v>
      </c>
      <c r="AW811" s="3">
        <f t="shared" si="345"/>
        <v>0</v>
      </c>
      <c r="AX811" s="3">
        <f t="shared" si="348"/>
        <v>7228766.1110523818</v>
      </c>
      <c r="AY811" s="3">
        <f t="shared" si="349"/>
        <v>16</v>
      </c>
      <c r="AZ811" s="3">
        <f t="shared" si="346"/>
        <v>0</v>
      </c>
      <c r="BA811" s="3">
        <v>1311308.9294967682</v>
      </c>
      <c r="BB811">
        <f t="shared" si="350"/>
        <v>0.16200000000000001</v>
      </c>
    </row>
    <row r="812" spans="1:54">
      <c r="A812" s="2">
        <v>811</v>
      </c>
      <c r="B812">
        <v>18</v>
      </c>
      <c r="C812" s="3">
        <v>368867.26271730912</v>
      </c>
      <c r="D812" s="3">
        <v>750946.48570221395</v>
      </c>
      <c r="E812" s="3">
        <v>124945.99453039629</v>
      </c>
      <c r="F812" s="3">
        <v>208654.12604896259</v>
      </c>
      <c r="G812" s="3">
        <v>14979.089381427455</v>
      </c>
      <c r="H812" s="3">
        <v>1347412.8738247552</v>
      </c>
      <c r="I812" s="3">
        <v>3025744.4481480755</v>
      </c>
      <c r="J812" s="3">
        <v>70023.636957014169</v>
      </c>
      <c r="K812" s="3">
        <v>31692.546420982355</v>
      </c>
      <c r="L812" s="3">
        <v>61928.745117919854</v>
      </c>
      <c r="M812" s="3">
        <v>45861.111214706732</v>
      </c>
      <c r="N812" s="3">
        <v>76027.962430386615</v>
      </c>
      <c r="O812" s="3">
        <v>379890.55218099453</v>
      </c>
      <c r="P812" s="3">
        <v>39701.081043451668</v>
      </c>
      <c r="Q812" s="3">
        <v>27037.115353937395</v>
      </c>
      <c r="R812" s="3">
        <v>624628.28956989432</v>
      </c>
      <c r="S812" s="3">
        <v>129800.26111817207</v>
      </c>
      <c r="T812" s="3">
        <v>30852.274245761884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AA812" s="3">
        <f t="shared" si="347"/>
        <v>368867.26271730912</v>
      </c>
      <c r="AB812" s="3">
        <f t="shared" si="324"/>
        <v>750946.48570221395</v>
      </c>
      <c r="AC812" s="3">
        <f t="shared" si="325"/>
        <v>124945.99453039629</v>
      </c>
      <c r="AD812" s="3">
        <f t="shared" si="326"/>
        <v>208654.12604896259</v>
      </c>
      <c r="AE812" s="3">
        <f t="shared" si="327"/>
        <v>14979.089381427455</v>
      </c>
      <c r="AF812" s="3">
        <f t="shared" si="328"/>
        <v>1347412.8738247552</v>
      </c>
      <c r="AG812" s="3">
        <f t="shared" si="329"/>
        <v>3025744.4481480755</v>
      </c>
      <c r="AH812" s="3">
        <f t="shared" si="330"/>
        <v>70023.636957014169</v>
      </c>
      <c r="AI812" s="3">
        <f t="shared" si="331"/>
        <v>31692.546420982355</v>
      </c>
      <c r="AJ812" s="3">
        <f t="shared" si="332"/>
        <v>61928.745117919854</v>
      </c>
      <c r="AK812" s="3">
        <f t="shared" si="333"/>
        <v>45861.111214706732</v>
      </c>
      <c r="AL812" s="3">
        <f t="shared" si="334"/>
        <v>76027.962430386615</v>
      </c>
      <c r="AM812" s="3">
        <f t="shared" si="335"/>
        <v>379890.55218099453</v>
      </c>
      <c r="AN812" s="3">
        <f t="shared" si="336"/>
        <v>39701.081043451668</v>
      </c>
      <c r="AO812" s="3">
        <f t="shared" si="337"/>
        <v>27037.115353937395</v>
      </c>
      <c r="AP812" s="3">
        <f t="shared" si="338"/>
        <v>624628.28956989432</v>
      </c>
      <c r="AQ812" s="3">
        <f t="shared" si="339"/>
        <v>129800.26111817207</v>
      </c>
      <c r="AR812" s="3">
        <f t="shared" si="340"/>
        <v>30852.274245761884</v>
      </c>
      <c r="AS812" s="3">
        <f t="shared" si="341"/>
        <v>0</v>
      </c>
      <c r="AT812" s="3">
        <f t="shared" si="342"/>
        <v>0</v>
      </c>
      <c r="AU812" s="3">
        <f t="shared" si="343"/>
        <v>0</v>
      </c>
      <c r="AV812" s="3">
        <f t="shared" si="344"/>
        <v>0</v>
      </c>
      <c r="AW812" s="3">
        <f t="shared" si="345"/>
        <v>0</v>
      </c>
      <c r="AX812" s="3">
        <f t="shared" si="348"/>
        <v>7358993.8560063606</v>
      </c>
      <c r="AY812" s="3">
        <f t="shared" si="349"/>
        <v>18</v>
      </c>
      <c r="AZ812" s="3">
        <f t="shared" si="346"/>
        <v>0</v>
      </c>
      <c r="BA812" s="3">
        <v>1312500.5797639627</v>
      </c>
      <c r="BB812">
        <f t="shared" si="350"/>
        <v>0.16220000000000001</v>
      </c>
    </row>
    <row r="813" spans="1:54">
      <c r="A813" s="2">
        <v>812</v>
      </c>
      <c r="B813">
        <v>18</v>
      </c>
      <c r="C813" s="3">
        <v>124519.50080809134</v>
      </c>
      <c r="D813" s="3">
        <v>5550.5161986922394</v>
      </c>
      <c r="E813" s="3">
        <v>140789.58309399377</v>
      </c>
      <c r="F813" s="3">
        <v>31935.294395320376</v>
      </c>
      <c r="G813" s="3">
        <v>3452388.6922349958</v>
      </c>
      <c r="H813" s="3">
        <v>31436.260907238848</v>
      </c>
      <c r="I813" s="3">
        <v>924772.68332674343</v>
      </c>
      <c r="J813" s="3">
        <v>249102.28517430701</v>
      </c>
      <c r="K813" s="3">
        <v>20201.948994906743</v>
      </c>
      <c r="L813" s="3">
        <v>90071.221377868278</v>
      </c>
      <c r="M813" s="3">
        <v>296927.05992654653</v>
      </c>
      <c r="N813" s="3">
        <v>31006.195675060091</v>
      </c>
      <c r="O813" s="3">
        <v>520270.54903666949</v>
      </c>
      <c r="P813" s="3">
        <v>136388.02662373122</v>
      </c>
      <c r="Q813" s="3">
        <v>44795.955244533652</v>
      </c>
      <c r="R813" s="3">
        <v>54937.068858827944</v>
      </c>
      <c r="S813" s="3">
        <v>529871.52138359926</v>
      </c>
      <c r="T813" s="3">
        <v>185493.21984425883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AA813" s="3">
        <f t="shared" si="347"/>
        <v>124519.50080809134</v>
      </c>
      <c r="AB813" s="3">
        <f t="shared" si="324"/>
        <v>5550.5161986922394</v>
      </c>
      <c r="AC813" s="3">
        <f t="shared" si="325"/>
        <v>140789.58309399377</v>
      </c>
      <c r="AD813" s="3">
        <f t="shared" si="326"/>
        <v>31935.294395320376</v>
      </c>
      <c r="AE813" s="3">
        <f t="shared" si="327"/>
        <v>3452388.6922349958</v>
      </c>
      <c r="AF813" s="3">
        <f t="shared" si="328"/>
        <v>31436.260907238848</v>
      </c>
      <c r="AG813" s="3">
        <f t="shared" si="329"/>
        <v>924772.68332674343</v>
      </c>
      <c r="AH813" s="3">
        <f t="shared" si="330"/>
        <v>249102.28517430701</v>
      </c>
      <c r="AI813" s="3">
        <f t="shared" si="331"/>
        <v>20201.948994906743</v>
      </c>
      <c r="AJ813" s="3">
        <f t="shared" si="332"/>
        <v>90071.221377868278</v>
      </c>
      <c r="AK813" s="3">
        <f t="shared" si="333"/>
        <v>296927.05992654653</v>
      </c>
      <c r="AL813" s="3">
        <f t="shared" si="334"/>
        <v>31006.195675060091</v>
      </c>
      <c r="AM813" s="3">
        <f t="shared" si="335"/>
        <v>520270.54903666949</v>
      </c>
      <c r="AN813" s="3">
        <f t="shared" si="336"/>
        <v>136388.02662373122</v>
      </c>
      <c r="AO813" s="3">
        <f t="shared" si="337"/>
        <v>44795.955244533652</v>
      </c>
      <c r="AP813" s="3">
        <f t="shared" si="338"/>
        <v>54937.068858827944</v>
      </c>
      <c r="AQ813" s="3">
        <f t="shared" si="339"/>
        <v>529871.52138359926</v>
      </c>
      <c r="AR813" s="3">
        <f t="shared" si="340"/>
        <v>185493.21984425883</v>
      </c>
      <c r="AS813" s="3">
        <f t="shared" si="341"/>
        <v>0</v>
      </c>
      <c r="AT813" s="3">
        <f t="shared" si="342"/>
        <v>0</v>
      </c>
      <c r="AU813" s="3">
        <f t="shared" si="343"/>
        <v>0</v>
      </c>
      <c r="AV813" s="3">
        <f t="shared" si="344"/>
        <v>0</v>
      </c>
      <c r="AW813" s="3">
        <f t="shared" si="345"/>
        <v>0</v>
      </c>
      <c r="AX813" s="3">
        <f t="shared" si="348"/>
        <v>6870457.5831053853</v>
      </c>
      <c r="AY813" s="3">
        <f t="shared" si="349"/>
        <v>18</v>
      </c>
      <c r="AZ813" s="3">
        <f t="shared" si="346"/>
        <v>0</v>
      </c>
      <c r="BA813" s="3">
        <v>1313465.7494164216</v>
      </c>
      <c r="BB813">
        <f t="shared" si="350"/>
        <v>0.16239999999999999</v>
      </c>
    </row>
    <row r="814" spans="1:54">
      <c r="A814" s="2">
        <v>813</v>
      </c>
      <c r="B814">
        <v>17</v>
      </c>
      <c r="C814" s="3">
        <v>335436.85390442936</v>
      </c>
      <c r="D814" s="3">
        <v>89594.908745269655</v>
      </c>
      <c r="E814" s="3">
        <v>22876.093791890238</v>
      </c>
      <c r="F814" s="3">
        <v>751400.22031593509</v>
      </c>
      <c r="G814" s="3">
        <v>115009.17913478972</v>
      </c>
      <c r="H814" s="3">
        <v>2215257.6021864032</v>
      </c>
      <c r="I814" s="3">
        <v>649173.77746043971</v>
      </c>
      <c r="J814" s="3">
        <v>237413.07240413659</v>
      </c>
      <c r="K814" s="3">
        <v>45293.065673540324</v>
      </c>
      <c r="L814" s="3">
        <v>22731.085058459666</v>
      </c>
      <c r="M814" s="3">
        <v>1712931.3843227078</v>
      </c>
      <c r="N814" s="3">
        <v>452695.52130903711</v>
      </c>
      <c r="O814" s="3">
        <v>723307.47939281887</v>
      </c>
      <c r="P814" s="3">
        <v>144615.90261199215</v>
      </c>
      <c r="Q814" s="3">
        <v>345077.88821321278</v>
      </c>
      <c r="R814" s="3">
        <v>47421.828054104619</v>
      </c>
      <c r="S814" s="3">
        <v>100329.22764458854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AA814" s="3">
        <f t="shared" si="347"/>
        <v>335436.85390442936</v>
      </c>
      <c r="AB814" s="3">
        <f t="shared" si="324"/>
        <v>89594.908745269655</v>
      </c>
      <c r="AC814" s="3">
        <f t="shared" si="325"/>
        <v>22876.093791890238</v>
      </c>
      <c r="AD814" s="3">
        <f t="shared" si="326"/>
        <v>751400.22031593509</v>
      </c>
      <c r="AE814" s="3">
        <f t="shared" si="327"/>
        <v>115009.17913478972</v>
      </c>
      <c r="AF814" s="3">
        <f t="shared" si="328"/>
        <v>2215257.6021864032</v>
      </c>
      <c r="AG814" s="3">
        <f t="shared" si="329"/>
        <v>649173.77746043971</v>
      </c>
      <c r="AH814" s="3">
        <f t="shared" si="330"/>
        <v>237413.07240413659</v>
      </c>
      <c r="AI814" s="3">
        <f t="shared" si="331"/>
        <v>45293.065673540324</v>
      </c>
      <c r="AJ814" s="3">
        <f t="shared" si="332"/>
        <v>22731.085058459666</v>
      </c>
      <c r="AK814" s="3">
        <f t="shared" si="333"/>
        <v>1712931.3843227078</v>
      </c>
      <c r="AL814" s="3">
        <f t="shared" si="334"/>
        <v>452695.52130903711</v>
      </c>
      <c r="AM814" s="3">
        <f t="shared" si="335"/>
        <v>723307.47939281887</v>
      </c>
      <c r="AN814" s="3">
        <f t="shared" si="336"/>
        <v>144615.90261199215</v>
      </c>
      <c r="AO814" s="3">
        <f t="shared" si="337"/>
        <v>345077.88821321278</v>
      </c>
      <c r="AP814" s="3">
        <f t="shared" si="338"/>
        <v>47421.828054104619</v>
      </c>
      <c r="AQ814" s="3">
        <f t="shared" si="339"/>
        <v>100329.22764458854</v>
      </c>
      <c r="AR814" s="3">
        <f t="shared" si="340"/>
        <v>0</v>
      </c>
      <c r="AS814" s="3">
        <f t="shared" si="341"/>
        <v>0</v>
      </c>
      <c r="AT814" s="3">
        <f t="shared" si="342"/>
        <v>0</v>
      </c>
      <c r="AU814" s="3">
        <f t="shared" si="343"/>
        <v>0</v>
      </c>
      <c r="AV814" s="3">
        <f t="shared" si="344"/>
        <v>0</v>
      </c>
      <c r="AW814" s="3">
        <f t="shared" si="345"/>
        <v>0</v>
      </c>
      <c r="AX814" s="3">
        <f t="shared" si="348"/>
        <v>8010565.0902237557</v>
      </c>
      <c r="AY814" s="3">
        <f t="shared" si="349"/>
        <v>17</v>
      </c>
      <c r="AZ814" s="3">
        <f t="shared" si="346"/>
        <v>0</v>
      </c>
      <c r="BA814" s="3">
        <v>1315017.749676086</v>
      </c>
      <c r="BB814">
        <f t="shared" si="350"/>
        <v>0.16259999999999999</v>
      </c>
    </row>
    <row r="815" spans="1:54">
      <c r="A815" s="2">
        <v>814</v>
      </c>
      <c r="B815">
        <v>18</v>
      </c>
      <c r="C815" s="3">
        <v>921807.31790648249</v>
      </c>
      <c r="D815" s="3">
        <v>118155.12927822728</v>
      </c>
      <c r="E815" s="3">
        <v>83055.698537098724</v>
      </c>
      <c r="F815" s="3">
        <v>100822.51762383053</v>
      </c>
      <c r="G815" s="3">
        <v>65036.189523160763</v>
      </c>
      <c r="H815" s="3">
        <v>42350.336226361869</v>
      </c>
      <c r="I815" s="3">
        <v>1046694.5465246622</v>
      </c>
      <c r="J815" s="3">
        <v>91550.776635583577</v>
      </c>
      <c r="K815" s="3">
        <v>72657.293344405014</v>
      </c>
      <c r="L815" s="3">
        <v>180278.31684745799</v>
      </c>
      <c r="M815" s="3">
        <v>33893.266423380075</v>
      </c>
      <c r="N815" s="3">
        <v>2685126.5151946312</v>
      </c>
      <c r="O815" s="3">
        <v>842895.47793069843</v>
      </c>
      <c r="P815" s="3">
        <v>11741.448252904889</v>
      </c>
      <c r="Q815" s="3">
        <v>374508.11453425832</v>
      </c>
      <c r="R815" s="3">
        <v>122755.1211998653</v>
      </c>
      <c r="S815" s="3">
        <v>74032.065098836916</v>
      </c>
      <c r="T815" s="3">
        <v>66340.521763748024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AA815" s="3">
        <f t="shared" si="347"/>
        <v>921807.31790648249</v>
      </c>
      <c r="AB815" s="3">
        <f t="shared" si="324"/>
        <v>118155.12927822728</v>
      </c>
      <c r="AC815" s="3">
        <f t="shared" si="325"/>
        <v>83055.698537098724</v>
      </c>
      <c r="AD815" s="3">
        <f t="shared" si="326"/>
        <v>100822.51762383053</v>
      </c>
      <c r="AE815" s="3">
        <f t="shared" si="327"/>
        <v>65036.189523160763</v>
      </c>
      <c r="AF815" s="3">
        <f t="shared" si="328"/>
        <v>42350.336226361869</v>
      </c>
      <c r="AG815" s="3">
        <f t="shared" si="329"/>
        <v>1046694.5465246622</v>
      </c>
      <c r="AH815" s="3">
        <f t="shared" si="330"/>
        <v>91550.776635583577</v>
      </c>
      <c r="AI815" s="3">
        <f t="shared" si="331"/>
        <v>72657.293344405014</v>
      </c>
      <c r="AJ815" s="3">
        <f t="shared" si="332"/>
        <v>180278.31684745799</v>
      </c>
      <c r="AK815" s="3">
        <f t="shared" si="333"/>
        <v>33893.266423380075</v>
      </c>
      <c r="AL815" s="3">
        <f t="shared" si="334"/>
        <v>2685126.5151946312</v>
      </c>
      <c r="AM815" s="3">
        <f t="shared" si="335"/>
        <v>842895.47793069843</v>
      </c>
      <c r="AN815" s="3">
        <f t="shared" si="336"/>
        <v>11741.448252904889</v>
      </c>
      <c r="AO815" s="3">
        <f t="shared" si="337"/>
        <v>374508.11453425832</v>
      </c>
      <c r="AP815" s="3">
        <f t="shared" si="338"/>
        <v>122755.1211998653</v>
      </c>
      <c r="AQ815" s="3">
        <f t="shared" si="339"/>
        <v>74032.065098836916</v>
      </c>
      <c r="AR815" s="3">
        <f t="shared" si="340"/>
        <v>66340.521763748024</v>
      </c>
      <c r="AS815" s="3">
        <f t="shared" si="341"/>
        <v>0</v>
      </c>
      <c r="AT815" s="3">
        <f t="shared" si="342"/>
        <v>0</v>
      </c>
      <c r="AU815" s="3">
        <f t="shared" si="343"/>
        <v>0</v>
      </c>
      <c r="AV815" s="3">
        <f t="shared" si="344"/>
        <v>0</v>
      </c>
      <c r="AW815" s="3">
        <f t="shared" si="345"/>
        <v>0</v>
      </c>
      <c r="AX815" s="3">
        <f t="shared" si="348"/>
        <v>6933700.6528455932</v>
      </c>
      <c r="AY815" s="3">
        <f t="shared" si="349"/>
        <v>18</v>
      </c>
      <c r="AZ815" s="3">
        <f t="shared" si="346"/>
        <v>0</v>
      </c>
      <c r="BA815" s="3">
        <v>1315540.1203683426</v>
      </c>
      <c r="BB815">
        <f t="shared" si="350"/>
        <v>0.1628</v>
      </c>
    </row>
    <row r="816" spans="1:54">
      <c r="A816" s="2">
        <v>815</v>
      </c>
      <c r="B816">
        <v>13</v>
      </c>
      <c r="C816" s="3">
        <v>141702.30948434718</v>
      </c>
      <c r="D816" s="3">
        <v>109632.14878623544</v>
      </c>
      <c r="E816" s="3">
        <v>464247.99293354194</v>
      </c>
      <c r="F816" s="3">
        <v>601492.81756825186</v>
      </c>
      <c r="G816" s="3">
        <v>1328253.5722934855</v>
      </c>
      <c r="H816" s="3">
        <v>36631.06133545193</v>
      </c>
      <c r="I816" s="3">
        <v>497069.43040544074</v>
      </c>
      <c r="J816" s="3">
        <v>34952.297905210282</v>
      </c>
      <c r="K816" s="3">
        <v>61449.44555083615</v>
      </c>
      <c r="L816" s="3">
        <v>144002.08009181707</v>
      </c>
      <c r="M816" s="3">
        <v>2304817.0806998047</v>
      </c>
      <c r="N816" s="3">
        <v>793771.99325101939</v>
      </c>
      <c r="O816" s="3">
        <v>665126.5836805203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AA816" s="3">
        <f t="shared" si="347"/>
        <v>141702.30948434718</v>
      </c>
      <c r="AB816" s="3">
        <f t="shared" si="324"/>
        <v>109632.14878623544</v>
      </c>
      <c r="AC816" s="3">
        <f t="shared" si="325"/>
        <v>464247.99293354194</v>
      </c>
      <c r="AD816" s="3">
        <f t="shared" si="326"/>
        <v>601492.81756825186</v>
      </c>
      <c r="AE816" s="3">
        <f t="shared" si="327"/>
        <v>1328253.5722934855</v>
      </c>
      <c r="AF816" s="3">
        <f t="shared" si="328"/>
        <v>36631.06133545193</v>
      </c>
      <c r="AG816" s="3">
        <f t="shared" si="329"/>
        <v>497069.43040544074</v>
      </c>
      <c r="AH816" s="3">
        <f t="shared" si="330"/>
        <v>34952.297905210282</v>
      </c>
      <c r="AI816" s="3">
        <f t="shared" si="331"/>
        <v>61449.44555083615</v>
      </c>
      <c r="AJ816" s="3">
        <f t="shared" si="332"/>
        <v>144002.08009181707</v>
      </c>
      <c r="AK816" s="3">
        <f t="shared" si="333"/>
        <v>2304817.0806998047</v>
      </c>
      <c r="AL816" s="3">
        <f t="shared" si="334"/>
        <v>793771.99325101939</v>
      </c>
      <c r="AM816" s="3">
        <f t="shared" si="335"/>
        <v>665126.5836805203</v>
      </c>
      <c r="AN816" s="3">
        <f t="shared" si="336"/>
        <v>0</v>
      </c>
      <c r="AO816" s="3">
        <f t="shared" si="337"/>
        <v>0</v>
      </c>
      <c r="AP816" s="3">
        <f t="shared" si="338"/>
        <v>0</v>
      </c>
      <c r="AQ816" s="3">
        <f t="shared" si="339"/>
        <v>0</v>
      </c>
      <c r="AR816" s="3">
        <f t="shared" si="340"/>
        <v>0</v>
      </c>
      <c r="AS816" s="3">
        <f t="shared" si="341"/>
        <v>0</v>
      </c>
      <c r="AT816" s="3">
        <f t="shared" si="342"/>
        <v>0</v>
      </c>
      <c r="AU816" s="3">
        <f t="shared" si="343"/>
        <v>0</v>
      </c>
      <c r="AV816" s="3">
        <f t="shared" si="344"/>
        <v>0</v>
      </c>
      <c r="AW816" s="3">
        <f t="shared" si="345"/>
        <v>0</v>
      </c>
      <c r="AX816" s="3">
        <f t="shared" si="348"/>
        <v>7183148.8139859624</v>
      </c>
      <c r="AY816" s="3">
        <f t="shared" si="349"/>
        <v>13</v>
      </c>
      <c r="AZ816" s="3">
        <f t="shared" si="346"/>
        <v>0</v>
      </c>
      <c r="BA816" s="3">
        <v>1318628.8619407038</v>
      </c>
      <c r="BB816">
        <f t="shared" si="350"/>
        <v>0.16300000000000001</v>
      </c>
    </row>
    <row r="817" spans="1:54">
      <c r="A817" s="2">
        <v>816</v>
      </c>
      <c r="B817">
        <v>18</v>
      </c>
      <c r="C817" s="3">
        <v>118613.41063420821</v>
      </c>
      <c r="D817" s="3">
        <v>78962.038355230266</v>
      </c>
      <c r="E817" s="3">
        <v>3879691.7438094304</v>
      </c>
      <c r="F817" s="3">
        <v>8928.6214847984229</v>
      </c>
      <c r="G817" s="3">
        <v>845784.11641704361</v>
      </c>
      <c r="H817" s="3">
        <v>73658.004568823322</v>
      </c>
      <c r="I817" s="3">
        <v>1216671.2292464948</v>
      </c>
      <c r="J817" s="3">
        <v>75644.75513277539</v>
      </c>
      <c r="K817" s="3">
        <v>67533.936960355364</v>
      </c>
      <c r="L817" s="3">
        <v>237397.73450607387</v>
      </c>
      <c r="M817" s="3">
        <v>1945330.9546940117</v>
      </c>
      <c r="N817" s="3">
        <v>189438.11393015235</v>
      </c>
      <c r="O817" s="3">
        <v>234377.46871784914</v>
      </c>
      <c r="P817" s="3">
        <v>406463.72397142858</v>
      </c>
      <c r="Q817" s="3">
        <v>115569.96915392891</v>
      </c>
      <c r="R817" s="3">
        <v>158967.83734612554</v>
      </c>
      <c r="S817" s="3">
        <v>40544.738633595371</v>
      </c>
      <c r="T817" s="3">
        <v>157197.95164301386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AA817" s="3">
        <f t="shared" si="347"/>
        <v>118613.41063420821</v>
      </c>
      <c r="AB817" s="3">
        <f t="shared" si="324"/>
        <v>78962.038355230266</v>
      </c>
      <c r="AC817" s="3">
        <f t="shared" si="325"/>
        <v>3879691.7438094304</v>
      </c>
      <c r="AD817" s="3">
        <f t="shared" si="326"/>
        <v>8928.6214847984229</v>
      </c>
      <c r="AE817" s="3">
        <f t="shared" si="327"/>
        <v>845784.11641704361</v>
      </c>
      <c r="AF817" s="3">
        <f t="shared" si="328"/>
        <v>73658.004568823322</v>
      </c>
      <c r="AG817" s="3">
        <f t="shared" si="329"/>
        <v>1216671.2292464948</v>
      </c>
      <c r="AH817" s="3">
        <f t="shared" si="330"/>
        <v>75644.75513277539</v>
      </c>
      <c r="AI817" s="3">
        <f t="shared" si="331"/>
        <v>67533.936960355364</v>
      </c>
      <c r="AJ817" s="3">
        <f t="shared" si="332"/>
        <v>237397.73450607387</v>
      </c>
      <c r="AK817" s="3">
        <f t="shared" si="333"/>
        <v>1945330.9546940117</v>
      </c>
      <c r="AL817" s="3">
        <f t="shared" si="334"/>
        <v>189438.11393015235</v>
      </c>
      <c r="AM817" s="3">
        <f t="shared" si="335"/>
        <v>234377.46871784914</v>
      </c>
      <c r="AN817" s="3">
        <f t="shared" si="336"/>
        <v>406463.72397142858</v>
      </c>
      <c r="AO817" s="3">
        <f t="shared" si="337"/>
        <v>115569.96915392891</v>
      </c>
      <c r="AP817" s="3">
        <f t="shared" si="338"/>
        <v>158967.83734612554</v>
      </c>
      <c r="AQ817" s="3">
        <f t="shared" si="339"/>
        <v>40544.738633595371</v>
      </c>
      <c r="AR817" s="3">
        <f t="shared" si="340"/>
        <v>157197.95164301386</v>
      </c>
      <c r="AS817" s="3">
        <f t="shared" si="341"/>
        <v>0</v>
      </c>
      <c r="AT817" s="3">
        <f t="shared" si="342"/>
        <v>0</v>
      </c>
      <c r="AU817" s="3">
        <f t="shared" si="343"/>
        <v>0</v>
      </c>
      <c r="AV817" s="3">
        <f t="shared" si="344"/>
        <v>0</v>
      </c>
      <c r="AW817" s="3">
        <f t="shared" si="345"/>
        <v>0</v>
      </c>
      <c r="AX817" s="3">
        <f t="shared" si="348"/>
        <v>9850776.3492053412</v>
      </c>
      <c r="AY817" s="3">
        <f t="shared" si="349"/>
        <v>18</v>
      </c>
      <c r="AZ817" s="3">
        <f t="shared" si="346"/>
        <v>0</v>
      </c>
      <c r="BA817" s="3">
        <v>1319149.629114931</v>
      </c>
      <c r="BB817">
        <f t="shared" si="350"/>
        <v>0.16320000000000001</v>
      </c>
    </row>
    <row r="818" spans="1:54">
      <c r="A818" s="2">
        <v>817</v>
      </c>
      <c r="B818">
        <v>10</v>
      </c>
      <c r="C818" s="3">
        <v>447509.69951460627</v>
      </c>
      <c r="D818" s="3">
        <v>28722.390897868183</v>
      </c>
      <c r="E818" s="3">
        <v>49864.980075789426</v>
      </c>
      <c r="F818" s="3">
        <v>2055827.45743006</v>
      </c>
      <c r="G818" s="3">
        <v>127215.93220428817</v>
      </c>
      <c r="H818" s="3">
        <v>52747.136030918467</v>
      </c>
      <c r="I818" s="3">
        <v>535875.29646199616</v>
      </c>
      <c r="J818" s="3">
        <v>120199.77895363688</v>
      </c>
      <c r="K818" s="3">
        <v>66996.015090745437</v>
      </c>
      <c r="L818" s="3">
        <v>36853.003364592136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AA818" s="3">
        <f t="shared" si="347"/>
        <v>447509.69951460627</v>
      </c>
      <c r="AB818" s="3">
        <f t="shared" si="324"/>
        <v>28722.390897868183</v>
      </c>
      <c r="AC818" s="3">
        <f t="shared" si="325"/>
        <v>49864.980075789426</v>
      </c>
      <c r="AD818" s="3">
        <f t="shared" si="326"/>
        <v>2055827.45743006</v>
      </c>
      <c r="AE818" s="3">
        <f t="shared" si="327"/>
        <v>127215.93220428817</v>
      </c>
      <c r="AF818" s="3">
        <f t="shared" si="328"/>
        <v>52747.136030918467</v>
      </c>
      <c r="AG818" s="3">
        <f t="shared" si="329"/>
        <v>535875.29646199616</v>
      </c>
      <c r="AH818" s="3">
        <f t="shared" si="330"/>
        <v>120199.77895363688</v>
      </c>
      <c r="AI818" s="3">
        <f t="shared" si="331"/>
        <v>66996.015090745437</v>
      </c>
      <c r="AJ818" s="3">
        <f t="shared" si="332"/>
        <v>36853.003364592136</v>
      </c>
      <c r="AK818" s="3">
        <f t="shared" si="333"/>
        <v>0</v>
      </c>
      <c r="AL818" s="3">
        <f t="shared" si="334"/>
        <v>0</v>
      </c>
      <c r="AM818" s="3">
        <f t="shared" si="335"/>
        <v>0</v>
      </c>
      <c r="AN818" s="3">
        <f t="shared" si="336"/>
        <v>0</v>
      </c>
      <c r="AO818" s="3">
        <f t="shared" si="337"/>
        <v>0</v>
      </c>
      <c r="AP818" s="3">
        <f t="shared" si="338"/>
        <v>0</v>
      </c>
      <c r="AQ818" s="3">
        <f t="shared" si="339"/>
        <v>0</v>
      </c>
      <c r="AR818" s="3">
        <f t="shared" si="340"/>
        <v>0</v>
      </c>
      <c r="AS818" s="3">
        <f t="shared" si="341"/>
        <v>0</v>
      </c>
      <c r="AT818" s="3">
        <f t="shared" si="342"/>
        <v>0</v>
      </c>
      <c r="AU818" s="3">
        <f t="shared" si="343"/>
        <v>0</v>
      </c>
      <c r="AV818" s="3">
        <f t="shared" si="344"/>
        <v>0</v>
      </c>
      <c r="AW818" s="3">
        <f t="shared" si="345"/>
        <v>0</v>
      </c>
      <c r="AX818" s="3">
        <f t="shared" si="348"/>
        <v>3521811.6900245012</v>
      </c>
      <c r="AY818" s="3">
        <f t="shared" si="349"/>
        <v>10</v>
      </c>
      <c r="AZ818" s="3">
        <f t="shared" si="346"/>
        <v>0</v>
      </c>
      <c r="BA818" s="3">
        <v>1319177.8388918298</v>
      </c>
      <c r="BB818">
        <f t="shared" si="350"/>
        <v>0.16339999999999999</v>
      </c>
    </row>
    <row r="819" spans="1:54">
      <c r="A819" s="2">
        <v>818</v>
      </c>
      <c r="B819">
        <v>13</v>
      </c>
      <c r="C819" s="3">
        <v>3955195.9267499079</v>
      </c>
      <c r="D819" s="3">
        <v>132924.15694675146</v>
      </c>
      <c r="E819" s="3">
        <v>12741.307412132062</v>
      </c>
      <c r="F819" s="3">
        <v>99362.377281716501</v>
      </c>
      <c r="G819" s="3">
        <v>49065.501046128004</v>
      </c>
      <c r="H819" s="3">
        <v>193312.22286737675</v>
      </c>
      <c r="I819" s="3">
        <v>5948.9793442106002</v>
      </c>
      <c r="J819" s="3">
        <v>260713.39279924703</v>
      </c>
      <c r="K819" s="3">
        <v>1237212.1891520661</v>
      </c>
      <c r="L819" s="3">
        <v>58562.24037749214</v>
      </c>
      <c r="M819" s="3">
        <v>365098.63448724011</v>
      </c>
      <c r="N819" s="3">
        <v>19943.225847322748</v>
      </c>
      <c r="O819" s="3">
        <v>94866.669958627623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AA819" s="3">
        <f t="shared" si="347"/>
        <v>3955195.9267499079</v>
      </c>
      <c r="AB819" s="3">
        <f t="shared" si="324"/>
        <v>132924.15694675146</v>
      </c>
      <c r="AC819" s="3">
        <f t="shared" si="325"/>
        <v>12741.307412132062</v>
      </c>
      <c r="AD819" s="3">
        <f t="shared" si="326"/>
        <v>99362.377281716501</v>
      </c>
      <c r="AE819" s="3">
        <f t="shared" si="327"/>
        <v>49065.501046128004</v>
      </c>
      <c r="AF819" s="3">
        <f t="shared" si="328"/>
        <v>193312.22286737675</v>
      </c>
      <c r="AG819" s="3">
        <f t="shared" si="329"/>
        <v>5948.9793442106002</v>
      </c>
      <c r="AH819" s="3">
        <f t="shared" si="330"/>
        <v>260713.39279924703</v>
      </c>
      <c r="AI819" s="3">
        <f t="shared" si="331"/>
        <v>1237212.1891520661</v>
      </c>
      <c r="AJ819" s="3">
        <f t="shared" si="332"/>
        <v>58562.24037749214</v>
      </c>
      <c r="AK819" s="3">
        <f t="shared" si="333"/>
        <v>365098.63448724011</v>
      </c>
      <c r="AL819" s="3">
        <f t="shared" si="334"/>
        <v>19943.225847322748</v>
      </c>
      <c r="AM819" s="3">
        <f t="shared" si="335"/>
        <v>94866.669958627623</v>
      </c>
      <c r="AN819" s="3">
        <f t="shared" si="336"/>
        <v>0</v>
      </c>
      <c r="AO819" s="3">
        <f t="shared" si="337"/>
        <v>0</v>
      </c>
      <c r="AP819" s="3">
        <f t="shared" si="338"/>
        <v>0</v>
      </c>
      <c r="AQ819" s="3">
        <f t="shared" si="339"/>
        <v>0</v>
      </c>
      <c r="AR819" s="3">
        <f t="shared" si="340"/>
        <v>0</v>
      </c>
      <c r="AS819" s="3">
        <f t="shared" si="341"/>
        <v>0</v>
      </c>
      <c r="AT819" s="3">
        <f t="shared" si="342"/>
        <v>0</v>
      </c>
      <c r="AU819" s="3">
        <f t="shared" si="343"/>
        <v>0</v>
      </c>
      <c r="AV819" s="3">
        <f t="shared" si="344"/>
        <v>0</v>
      </c>
      <c r="AW819" s="3">
        <f t="shared" si="345"/>
        <v>0</v>
      </c>
      <c r="AX819" s="3">
        <f t="shared" si="348"/>
        <v>6484946.8242702195</v>
      </c>
      <c r="AY819" s="3">
        <f t="shared" si="349"/>
        <v>13</v>
      </c>
      <c r="AZ819" s="3">
        <f t="shared" si="346"/>
        <v>0</v>
      </c>
      <c r="BA819" s="3">
        <v>1319743.1812180772</v>
      </c>
      <c r="BB819">
        <f t="shared" si="350"/>
        <v>0.1636</v>
      </c>
    </row>
    <row r="820" spans="1:54">
      <c r="A820" s="2">
        <v>819</v>
      </c>
      <c r="B820">
        <v>8</v>
      </c>
      <c r="C820" s="3">
        <v>326088.61793365539</v>
      </c>
      <c r="D820" s="3">
        <v>223596.65018902731</v>
      </c>
      <c r="E820" s="3">
        <v>31807.318524920651</v>
      </c>
      <c r="F820" s="3">
        <v>89744.141050825696</v>
      </c>
      <c r="G820" s="3">
        <v>259989.22550196288</v>
      </c>
      <c r="H820" s="3">
        <v>19784.942217636722</v>
      </c>
      <c r="I820" s="3">
        <v>757814.96055525274</v>
      </c>
      <c r="J820" s="3">
        <v>709614.04750469571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AA820" s="3">
        <f t="shared" si="347"/>
        <v>326088.61793365539</v>
      </c>
      <c r="AB820" s="3">
        <f t="shared" si="324"/>
        <v>223596.65018902731</v>
      </c>
      <c r="AC820" s="3">
        <f t="shared" si="325"/>
        <v>31807.318524920651</v>
      </c>
      <c r="AD820" s="3">
        <f t="shared" si="326"/>
        <v>89744.141050825696</v>
      </c>
      <c r="AE820" s="3">
        <f t="shared" si="327"/>
        <v>259989.22550196288</v>
      </c>
      <c r="AF820" s="3">
        <f t="shared" si="328"/>
        <v>19784.942217636722</v>
      </c>
      <c r="AG820" s="3">
        <f t="shared" si="329"/>
        <v>757814.96055525274</v>
      </c>
      <c r="AH820" s="3">
        <f t="shared" si="330"/>
        <v>709614.04750469571</v>
      </c>
      <c r="AI820" s="3">
        <f t="shared" si="331"/>
        <v>0</v>
      </c>
      <c r="AJ820" s="3">
        <f t="shared" si="332"/>
        <v>0</v>
      </c>
      <c r="AK820" s="3">
        <f t="shared" si="333"/>
        <v>0</v>
      </c>
      <c r="AL820" s="3">
        <f t="shared" si="334"/>
        <v>0</v>
      </c>
      <c r="AM820" s="3">
        <f t="shared" si="335"/>
        <v>0</v>
      </c>
      <c r="AN820" s="3">
        <f t="shared" si="336"/>
        <v>0</v>
      </c>
      <c r="AO820" s="3">
        <f t="shared" si="337"/>
        <v>0</v>
      </c>
      <c r="AP820" s="3">
        <f t="shared" si="338"/>
        <v>0</v>
      </c>
      <c r="AQ820" s="3">
        <f t="shared" si="339"/>
        <v>0</v>
      </c>
      <c r="AR820" s="3">
        <f t="shared" si="340"/>
        <v>0</v>
      </c>
      <c r="AS820" s="3">
        <f t="shared" si="341"/>
        <v>0</v>
      </c>
      <c r="AT820" s="3">
        <f t="shared" si="342"/>
        <v>0</v>
      </c>
      <c r="AU820" s="3">
        <f t="shared" si="343"/>
        <v>0</v>
      </c>
      <c r="AV820" s="3">
        <f t="shared" si="344"/>
        <v>0</v>
      </c>
      <c r="AW820" s="3">
        <f t="shared" si="345"/>
        <v>0</v>
      </c>
      <c r="AX820" s="3">
        <f t="shared" si="348"/>
        <v>2418439.903477977</v>
      </c>
      <c r="AY820" s="3">
        <f t="shared" si="349"/>
        <v>8</v>
      </c>
      <c r="AZ820" s="3">
        <f t="shared" si="346"/>
        <v>0</v>
      </c>
      <c r="BA820" s="3">
        <v>1320584.8451026061</v>
      </c>
      <c r="BB820">
        <f t="shared" si="350"/>
        <v>0.1638</v>
      </c>
    </row>
    <row r="821" spans="1:54">
      <c r="A821" s="2">
        <v>820</v>
      </c>
      <c r="B821">
        <v>11</v>
      </c>
      <c r="C821" s="3">
        <v>754319.72978178901</v>
      </c>
      <c r="D821" s="3">
        <v>659192.2707026659</v>
      </c>
      <c r="E821" s="3">
        <v>52242.931603435121</v>
      </c>
      <c r="F821" s="3">
        <v>86473.300442676584</v>
      </c>
      <c r="G821" s="3">
        <v>16347.361806427416</v>
      </c>
      <c r="H821" s="3">
        <v>9596.0751237321056</v>
      </c>
      <c r="I821" s="3">
        <v>51180.95449823307</v>
      </c>
      <c r="J821" s="3">
        <v>1590590.6006975302</v>
      </c>
      <c r="K821" s="3">
        <v>2164136.4765518066</v>
      </c>
      <c r="L821" s="3">
        <v>38205.466972883318</v>
      </c>
      <c r="M821" s="3">
        <v>48760.174728286882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AA821" s="3">
        <f t="shared" si="347"/>
        <v>754319.72978178901</v>
      </c>
      <c r="AB821" s="3">
        <f t="shared" si="324"/>
        <v>659192.2707026659</v>
      </c>
      <c r="AC821" s="3">
        <f t="shared" si="325"/>
        <v>52242.931603435121</v>
      </c>
      <c r="AD821" s="3">
        <f t="shared" si="326"/>
        <v>86473.300442676584</v>
      </c>
      <c r="AE821" s="3">
        <f t="shared" si="327"/>
        <v>16347.361806427416</v>
      </c>
      <c r="AF821" s="3">
        <f t="shared" si="328"/>
        <v>9596.0751237321056</v>
      </c>
      <c r="AG821" s="3">
        <f t="shared" si="329"/>
        <v>51180.95449823307</v>
      </c>
      <c r="AH821" s="3">
        <f t="shared" si="330"/>
        <v>1590590.6006975302</v>
      </c>
      <c r="AI821" s="3">
        <f t="shared" si="331"/>
        <v>2164136.4765518066</v>
      </c>
      <c r="AJ821" s="3">
        <f t="shared" si="332"/>
        <v>38205.466972883318</v>
      </c>
      <c r="AK821" s="3">
        <f t="shared" si="333"/>
        <v>48760.174728286882</v>
      </c>
      <c r="AL821" s="3">
        <f t="shared" si="334"/>
        <v>0</v>
      </c>
      <c r="AM821" s="3">
        <f t="shared" si="335"/>
        <v>0</v>
      </c>
      <c r="AN821" s="3">
        <f t="shared" si="336"/>
        <v>0</v>
      </c>
      <c r="AO821" s="3">
        <f t="shared" si="337"/>
        <v>0</v>
      </c>
      <c r="AP821" s="3">
        <f t="shared" si="338"/>
        <v>0</v>
      </c>
      <c r="AQ821" s="3">
        <f t="shared" si="339"/>
        <v>0</v>
      </c>
      <c r="AR821" s="3">
        <f t="shared" si="340"/>
        <v>0</v>
      </c>
      <c r="AS821" s="3">
        <f t="shared" si="341"/>
        <v>0</v>
      </c>
      <c r="AT821" s="3">
        <f t="shared" si="342"/>
        <v>0</v>
      </c>
      <c r="AU821" s="3">
        <f t="shared" si="343"/>
        <v>0</v>
      </c>
      <c r="AV821" s="3">
        <f t="shared" si="344"/>
        <v>0</v>
      </c>
      <c r="AW821" s="3">
        <f t="shared" si="345"/>
        <v>0</v>
      </c>
      <c r="AX821" s="3">
        <f t="shared" si="348"/>
        <v>5471045.3429094655</v>
      </c>
      <c r="AY821" s="3">
        <f t="shared" si="349"/>
        <v>11</v>
      </c>
      <c r="AZ821" s="3">
        <f t="shared" si="346"/>
        <v>0</v>
      </c>
      <c r="BA821" s="3">
        <v>1321280.575362328</v>
      </c>
      <c r="BB821">
        <f t="shared" si="350"/>
        <v>0.16400000000000001</v>
      </c>
    </row>
    <row r="822" spans="1:54">
      <c r="A822" s="2">
        <v>821</v>
      </c>
      <c r="B822">
        <v>18</v>
      </c>
      <c r="C822" s="3">
        <v>131917.33769152916</v>
      </c>
      <c r="D822" s="3">
        <v>9729.9739821845997</v>
      </c>
      <c r="E822" s="3">
        <v>65631.07967415321</v>
      </c>
      <c r="F822" s="3">
        <v>55400.616655529651</v>
      </c>
      <c r="G822" s="3">
        <v>213444.67260439103</v>
      </c>
      <c r="H822" s="3">
        <v>29424.410831363504</v>
      </c>
      <c r="I822" s="3">
        <v>1565273.4041324866</v>
      </c>
      <c r="J822" s="3">
        <v>646155.76446661737</v>
      </c>
      <c r="K822" s="3">
        <v>23184.152025854055</v>
      </c>
      <c r="L822" s="3">
        <v>33667.586059153844</v>
      </c>
      <c r="M822" s="3">
        <v>552723.97850627999</v>
      </c>
      <c r="N822" s="3">
        <v>531475.15443160036</v>
      </c>
      <c r="O822" s="3">
        <v>184813.10211954237</v>
      </c>
      <c r="P822" s="3">
        <v>6163.8764783870793</v>
      </c>
      <c r="Q822" s="3">
        <v>172619.47817394859</v>
      </c>
      <c r="R822" s="3">
        <v>76971.24963771434</v>
      </c>
      <c r="S822" s="3">
        <v>507275.92465815484</v>
      </c>
      <c r="T822" s="3">
        <v>44747.465311415079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AA822" s="3">
        <f t="shared" si="347"/>
        <v>131917.33769152916</v>
      </c>
      <c r="AB822" s="3">
        <f t="shared" si="324"/>
        <v>9729.9739821845997</v>
      </c>
      <c r="AC822" s="3">
        <f t="shared" si="325"/>
        <v>65631.07967415321</v>
      </c>
      <c r="AD822" s="3">
        <f t="shared" si="326"/>
        <v>55400.616655529651</v>
      </c>
      <c r="AE822" s="3">
        <f t="shared" si="327"/>
        <v>213444.67260439103</v>
      </c>
      <c r="AF822" s="3">
        <f t="shared" si="328"/>
        <v>29424.410831363504</v>
      </c>
      <c r="AG822" s="3">
        <f t="shared" si="329"/>
        <v>1565273.4041324866</v>
      </c>
      <c r="AH822" s="3">
        <f t="shared" si="330"/>
        <v>646155.76446661737</v>
      </c>
      <c r="AI822" s="3">
        <f t="shared" si="331"/>
        <v>23184.152025854055</v>
      </c>
      <c r="AJ822" s="3">
        <f t="shared" si="332"/>
        <v>33667.586059153844</v>
      </c>
      <c r="AK822" s="3">
        <f t="shared" si="333"/>
        <v>552723.97850627999</v>
      </c>
      <c r="AL822" s="3">
        <f t="shared" si="334"/>
        <v>531475.15443160036</v>
      </c>
      <c r="AM822" s="3">
        <f t="shared" si="335"/>
        <v>184813.10211954237</v>
      </c>
      <c r="AN822" s="3">
        <f t="shared" si="336"/>
        <v>6163.8764783870793</v>
      </c>
      <c r="AO822" s="3">
        <f t="shared" si="337"/>
        <v>172619.47817394859</v>
      </c>
      <c r="AP822" s="3">
        <f t="shared" si="338"/>
        <v>76971.24963771434</v>
      </c>
      <c r="AQ822" s="3">
        <f t="shared" si="339"/>
        <v>507275.92465815484</v>
      </c>
      <c r="AR822" s="3">
        <f t="shared" si="340"/>
        <v>44747.465311415079</v>
      </c>
      <c r="AS822" s="3">
        <f t="shared" si="341"/>
        <v>0</v>
      </c>
      <c r="AT822" s="3">
        <f t="shared" si="342"/>
        <v>0</v>
      </c>
      <c r="AU822" s="3">
        <f t="shared" si="343"/>
        <v>0</v>
      </c>
      <c r="AV822" s="3">
        <f t="shared" si="344"/>
        <v>0</v>
      </c>
      <c r="AW822" s="3">
        <f t="shared" si="345"/>
        <v>0</v>
      </c>
      <c r="AX822" s="3">
        <f t="shared" si="348"/>
        <v>4850619.2274403069</v>
      </c>
      <c r="AY822" s="3">
        <f t="shared" si="349"/>
        <v>18</v>
      </c>
      <c r="AZ822" s="3">
        <f t="shared" si="346"/>
        <v>0</v>
      </c>
      <c r="BA822" s="3">
        <v>1321590.427318559</v>
      </c>
      <c r="BB822">
        <f t="shared" si="350"/>
        <v>0.16420000000000001</v>
      </c>
    </row>
    <row r="823" spans="1:54">
      <c r="A823" s="2">
        <v>822</v>
      </c>
      <c r="B823">
        <v>9</v>
      </c>
      <c r="C823" s="3">
        <v>1874158.5421175584</v>
      </c>
      <c r="D823" s="3">
        <v>212173.83152378688</v>
      </c>
      <c r="E823" s="3">
        <v>1702303.4622685711</v>
      </c>
      <c r="F823" s="3">
        <v>2708488.6870469195</v>
      </c>
      <c r="G823" s="3">
        <v>72746.277987804831</v>
      </c>
      <c r="H823" s="3">
        <v>385726.03255961469</v>
      </c>
      <c r="I823" s="3">
        <v>64991.168086079007</v>
      </c>
      <c r="J823" s="3">
        <v>290462.26635642815</v>
      </c>
      <c r="K823" s="3">
        <v>18001.947946430686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AA823" s="3">
        <f t="shared" si="347"/>
        <v>1874158.5421175584</v>
      </c>
      <c r="AB823" s="3">
        <f t="shared" si="324"/>
        <v>212173.83152378688</v>
      </c>
      <c r="AC823" s="3">
        <f t="shared" si="325"/>
        <v>1702303.4622685711</v>
      </c>
      <c r="AD823" s="3">
        <f t="shared" si="326"/>
        <v>2708488.6870469195</v>
      </c>
      <c r="AE823" s="3">
        <f t="shared" si="327"/>
        <v>72746.277987804831</v>
      </c>
      <c r="AF823" s="3">
        <f t="shared" si="328"/>
        <v>385726.03255961469</v>
      </c>
      <c r="AG823" s="3">
        <f t="shared" si="329"/>
        <v>64991.168086079007</v>
      </c>
      <c r="AH823" s="3">
        <f t="shared" si="330"/>
        <v>290462.26635642815</v>
      </c>
      <c r="AI823" s="3">
        <f t="shared" si="331"/>
        <v>18001.947946430686</v>
      </c>
      <c r="AJ823" s="3">
        <f t="shared" si="332"/>
        <v>0</v>
      </c>
      <c r="AK823" s="3">
        <f t="shared" si="333"/>
        <v>0</v>
      </c>
      <c r="AL823" s="3">
        <f t="shared" si="334"/>
        <v>0</v>
      </c>
      <c r="AM823" s="3">
        <f t="shared" si="335"/>
        <v>0</v>
      </c>
      <c r="AN823" s="3">
        <f t="shared" si="336"/>
        <v>0</v>
      </c>
      <c r="AO823" s="3">
        <f t="shared" si="337"/>
        <v>0</v>
      </c>
      <c r="AP823" s="3">
        <f t="shared" si="338"/>
        <v>0</v>
      </c>
      <c r="AQ823" s="3">
        <f t="shared" si="339"/>
        <v>0</v>
      </c>
      <c r="AR823" s="3">
        <f t="shared" si="340"/>
        <v>0</v>
      </c>
      <c r="AS823" s="3">
        <f t="shared" si="341"/>
        <v>0</v>
      </c>
      <c r="AT823" s="3">
        <f t="shared" si="342"/>
        <v>0</v>
      </c>
      <c r="AU823" s="3">
        <f t="shared" si="343"/>
        <v>0</v>
      </c>
      <c r="AV823" s="3">
        <f t="shared" si="344"/>
        <v>0</v>
      </c>
      <c r="AW823" s="3">
        <f t="shared" si="345"/>
        <v>0</v>
      </c>
      <c r="AX823" s="3">
        <f t="shared" si="348"/>
        <v>7329052.2158931931</v>
      </c>
      <c r="AY823" s="3">
        <f t="shared" si="349"/>
        <v>9</v>
      </c>
      <c r="AZ823" s="3">
        <f t="shared" si="346"/>
        <v>0</v>
      </c>
      <c r="BA823" s="3">
        <v>1321933.8135788278</v>
      </c>
      <c r="BB823">
        <f t="shared" si="350"/>
        <v>0.16439999999999999</v>
      </c>
    </row>
    <row r="824" spans="1:54">
      <c r="A824" s="2">
        <v>823</v>
      </c>
      <c r="B824">
        <v>14</v>
      </c>
      <c r="C824" s="3">
        <v>1038392.153790151</v>
      </c>
      <c r="D824" s="3">
        <v>7824091.5456002224</v>
      </c>
      <c r="E824" s="3">
        <v>191871.67759884082</v>
      </c>
      <c r="F824" s="3">
        <v>123675.15574340626</v>
      </c>
      <c r="G824" s="3">
        <v>141887.61613818508</v>
      </c>
      <c r="H824" s="3">
        <v>690809.78767414379</v>
      </c>
      <c r="I824" s="3">
        <v>248081.58891699451</v>
      </c>
      <c r="J824" s="3">
        <v>34994.220477551993</v>
      </c>
      <c r="K824" s="3">
        <v>3389929.1695610234</v>
      </c>
      <c r="L824" s="3">
        <v>12370.807673284238</v>
      </c>
      <c r="M824" s="3">
        <v>25707.469671689752</v>
      </c>
      <c r="N824" s="3">
        <v>1656869.0121671106</v>
      </c>
      <c r="O824" s="3">
        <v>1217583.726204341</v>
      </c>
      <c r="P824" s="3">
        <v>525709.09923582408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AA824" s="3">
        <f t="shared" si="347"/>
        <v>1038392.153790151</v>
      </c>
      <c r="AB824" s="3">
        <f t="shared" si="324"/>
        <v>7824091.5456002224</v>
      </c>
      <c r="AC824" s="3">
        <f t="shared" si="325"/>
        <v>191871.67759884082</v>
      </c>
      <c r="AD824" s="3">
        <f t="shared" si="326"/>
        <v>123675.15574340626</v>
      </c>
      <c r="AE824" s="3">
        <f t="shared" si="327"/>
        <v>141887.61613818508</v>
      </c>
      <c r="AF824" s="3">
        <f t="shared" si="328"/>
        <v>690809.78767414379</v>
      </c>
      <c r="AG824" s="3">
        <f t="shared" si="329"/>
        <v>248081.58891699451</v>
      </c>
      <c r="AH824" s="3">
        <f t="shared" si="330"/>
        <v>34994.220477551993</v>
      </c>
      <c r="AI824" s="3">
        <f t="shared" si="331"/>
        <v>3389929.1695610234</v>
      </c>
      <c r="AJ824" s="3">
        <f t="shared" si="332"/>
        <v>12370.807673284238</v>
      </c>
      <c r="AK824" s="3">
        <f t="shared" si="333"/>
        <v>25707.469671689752</v>
      </c>
      <c r="AL824" s="3">
        <f t="shared" si="334"/>
        <v>1656869.0121671106</v>
      </c>
      <c r="AM824" s="3">
        <f t="shared" si="335"/>
        <v>1217583.726204341</v>
      </c>
      <c r="AN824" s="3">
        <f t="shared" si="336"/>
        <v>525709.09923582408</v>
      </c>
      <c r="AO824" s="3">
        <f t="shared" si="337"/>
        <v>0</v>
      </c>
      <c r="AP824" s="3">
        <f t="shared" si="338"/>
        <v>0</v>
      </c>
      <c r="AQ824" s="3">
        <f t="shared" si="339"/>
        <v>0</v>
      </c>
      <c r="AR824" s="3">
        <f t="shared" si="340"/>
        <v>0</v>
      </c>
      <c r="AS824" s="3">
        <f t="shared" si="341"/>
        <v>0</v>
      </c>
      <c r="AT824" s="3">
        <f t="shared" si="342"/>
        <v>0</v>
      </c>
      <c r="AU824" s="3">
        <f t="shared" si="343"/>
        <v>0</v>
      </c>
      <c r="AV824" s="3">
        <f t="shared" si="344"/>
        <v>0</v>
      </c>
      <c r="AW824" s="3">
        <f t="shared" si="345"/>
        <v>0</v>
      </c>
      <c r="AX824" s="3">
        <f t="shared" si="348"/>
        <v>17121973.030452769</v>
      </c>
      <c r="AY824" s="3">
        <f t="shared" si="349"/>
        <v>14</v>
      </c>
      <c r="AZ824" s="3">
        <f t="shared" si="346"/>
        <v>0</v>
      </c>
      <c r="BA824" s="3">
        <v>1324341.4258677871</v>
      </c>
      <c r="BB824">
        <f t="shared" si="350"/>
        <v>0.1646</v>
      </c>
    </row>
    <row r="825" spans="1:54">
      <c r="A825" s="2">
        <v>824</v>
      </c>
      <c r="B825">
        <v>17</v>
      </c>
      <c r="C825" s="3">
        <v>37721.299428949853</v>
      </c>
      <c r="D825" s="3">
        <v>126499.12792787893</v>
      </c>
      <c r="E825" s="3">
        <v>22021.099743568928</v>
      </c>
      <c r="F825" s="3">
        <v>127430.73282579899</v>
      </c>
      <c r="G825" s="3">
        <v>635191.43745639606</v>
      </c>
      <c r="H825" s="3">
        <v>164423.05520631679</v>
      </c>
      <c r="I825" s="3">
        <v>576855.77617851947</v>
      </c>
      <c r="J825" s="3">
        <v>367693.0074801087</v>
      </c>
      <c r="K825" s="3">
        <v>488380.42080416396</v>
      </c>
      <c r="L825" s="3">
        <v>29586.855434948673</v>
      </c>
      <c r="M825" s="3">
        <v>47976.641711510041</v>
      </c>
      <c r="N825" s="3">
        <v>1717036.1950199837</v>
      </c>
      <c r="O825" s="3">
        <v>131351.18069402376</v>
      </c>
      <c r="P825" s="3">
        <v>39616.695987788436</v>
      </c>
      <c r="Q825" s="3">
        <v>309012.30972109735</v>
      </c>
      <c r="R825" s="3">
        <v>15424.673395275895</v>
      </c>
      <c r="S825" s="3">
        <v>512260.10613126424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AA825" s="3">
        <f t="shared" si="347"/>
        <v>37721.299428949853</v>
      </c>
      <c r="AB825" s="3">
        <f t="shared" si="324"/>
        <v>126499.12792787893</v>
      </c>
      <c r="AC825" s="3">
        <f t="shared" si="325"/>
        <v>22021.099743568928</v>
      </c>
      <c r="AD825" s="3">
        <f t="shared" si="326"/>
        <v>127430.73282579899</v>
      </c>
      <c r="AE825" s="3">
        <f t="shared" si="327"/>
        <v>635191.43745639606</v>
      </c>
      <c r="AF825" s="3">
        <f t="shared" si="328"/>
        <v>164423.05520631679</v>
      </c>
      <c r="AG825" s="3">
        <f t="shared" si="329"/>
        <v>576855.77617851947</v>
      </c>
      <c r="AH825" s="3">
        <f t="shared" si="330"/>
        <v>367693.0074801087</v>
      </c>
      <c r="AI825" s="3">
        <f t="shared" si="331"/>
        <v>488380.42080416396</v>
      </c>
      <c r="AJ825" s="3">
        <f t="shared" si="332"/>
        <v>29586.855434948673</v>
      </c>
      <c r="AK825" s="3">
        <f t="shared" si="333"/>
        <v>47976.641711510041</v>
      </c>
      <c r="AL825" s="3">
        <f t="shared" si="334"/>
        <v>1717036.1950199837</v>
      </c>
      <c r="AM825" s="3">
        <f t="shared" si="335"/>
        <v>131351.18069402376</v>
      </c>
      <c r="AN825" s="3">
        <f t="shared" si="336"/>
        <v>39616.695987788436</v>
      </c>
      <c r="AO825" s="3">
        <f t="shared" si="337"/>
        <v>309012.30972109735</v>
      </c>
      <c r="AP825" s="3">
        <f t="shared" si="338"/>
        <v>15424.673395275895</v>
      </c>
      <c r="AQ825" s="3">
        <f t="shared" si="339"/>
        <v>512260.10613126424</v>
      </c>
      <c r="AR825" s="3">
        <f t="shared" si="340"/>
        <v>0</v>
      </c>
      <c r="AS825" s="3">
        <f t="shared" si="341"/>
        <v>0</v>
      </c>
      <c r="AT825" s="3">
        <f t="shared" si="342"/>
        <v>0</v>
      </c>
      <c r="AU825" s="3">
        <f t="shared" si="343"/>
        <v>0</v>
      </c>
      <c r="AV825" s="3">
        <f t="shared" si="344"/>
        <v>0</v>
      </c>
      <c r="AW825" s="3">
        <f t="shared" si="345"/>
        <v>0</v>
      </c>
      <c r="AX825" s="3">
        <f t="shared" si="348"/>
        <v>5348480.6151475934</v>
      </c>
      <c r="AY825" s="3">
        <f t="shared" si="349"/>
        <v>17</v>
      </c>
      <c r="AZ825" s="3">
        <f t="shared" si="346"/>
        <v>0</v>
      </c>
      <c r="BA825" s="3">
        <v>1326864.0318548153</v>
      </c>
      <c r="BB825">
        <f t="shared" si="350"/>
        <v>0.1648</v>
      </c>
    </row>
    <row r="826" spans="1:54">
      <c r="A826" s="2">
        <v>825</v>
      </c>
      <c r="B826">
        <v>17</v>
      </c>
      <c r="C826" s="3">
        <v>177999.49581382572</v>
      </c>
      <c r="D826" s="3">
        <v>27718.239893062066</v>
      </c>
      <c r="E826" s="3">
        <v>3486257.5781497187</v>
      </c>
      <c r="F826" s="3">
        <v>678852.66950446507</v>
      </c>
      <c r="G826" s="3">
        <v>4893343.4321307838</v>
      </c>
      <c r="H826" s="3">
        <v>22736.836993162466</v>
      </c>
      <c r="I826" s="3">
        <v>25912.111344111618</v>
      </c>
      <c r="J826" s="3">
        <v>29734.098852837767</v>
      </c>
      <c r="K826" s="3">
        <v>30700.320027498863</v>
      </c>
      <c r="L826" s="3">
        <v>376204.51461986307</v>
      </c>
      <c r="M826" s="3">
        <v>28135.664814990156</v>
      </c>
      <c r="N826" s="3">
        <v>145496.35221986074</v>
      </c>
      <c r="O826" s="3">
        <v>537185.4281575355</v>
      </c>
      <c r="P826" s="3">
        <v>29033.440107005354</v>
      </c>
      <c r="Q826" s="3">
        <v>17943.735640400533</v>
      </c>
      <c r="R826" s="3">
        <v>1358519.0997535051</v>
      </c>
      <c r="S826" s="3">
        <v>186458.00728607684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AA826" s="3">
        <f t="shared" si="347"/>
        <v>177999.49581382572</v>
      </c>
      <c r="AB826" s="3">
        <f t="shared" si="324"/>
        <v>27718.239893062066</v>
      </c>
      <c r="AC826" s="3">
        <f t="shared" si="325"/>
        <v>3486257.5781497187</v>
      </c>
      <c r="AD826" s="3">
        <f t="shared" si="326"/>
        <v>678852.66950446507</v>
      </c>
      <c r="AE826" s="3">
        <f t="shared" si="327"/>
        <v>4893343.4321307838</v>
      </c>
      <c r="AF826" s="3">
        <f t="shared" si="328"/>
        <v>22736.836993162466</v>
      </c>
      <c r="AG826" s="3">
        <f t="shared" si="329"/>
        <v>25912.111344111618</v>
      </c>
      <c r="AH826" s="3">
        <f t="shared" si="330"/>
        <v>29734.098852837767</v>
      </c>
      <c r="AI826" s="3">
        <f t="shared" si="331"/>
        <v>30700.320027498863</v>
      </c>
      <c r="AJ826" s="3">
        <f t="shared" si="332"/>
        <v>376204.51461986307</v>
      </c>
      <c r="AK826" s="3">
        <f t="shared" si="333"/>
        <v>28135.664814990156</v>
      </c>
      <c r="AL826" s="3">
        <f t="shared" si="334"/>
        <v>145496.35221986074</v>
      </c>
      <c r="AM826" s="3">
        <f t="shared" si="335"/>
        <v>537185.4281575355</v>
      </c>
      <c r="AN826" s="3">
        <f t="shared" si="336"/>
        <v>29033.440107005354</v>
      </c>
      <c r="AO826" s="3">
        <f t="shared" si="337"/>
        <v>17943.735640400533</v>
      </c>
      <c r="AP826" s="3">
        <f t="shared" si="338"/>
        <v>1358519.0997535051</v>
      </c>
      <c r="AQ826" s="3">
        <f t="shared" si="339"/>
        <v>186458.00728607684</v>
      </c>
      <c r="AR826" s="3">
        <f t="shared" si="340"/>
        <v>0</v>
      </c>
      <c r="AS826" s="3">
        <f t="shared" si="341"/>
        <v>0</v>
      </c>
      <c r="AT826" s="3">
        <f t="shared" si="342"/>
        <v>0</v>
      </c>
      <c r="AU826" s="3">
        <f t="shared" si="343"/>
        <v>0</v>
      </c>
      <c r="AV826" s="3">
        <f t="shared" si="344"/>
        <v>0</v>
      </c>
      <c r="AW826" s="3">
        <f t="shared" si="345"/>
        <v>0</v>
      </c>
      <c r="AX826" s="3">
        <f t="shared" si="348"/>
        <v>12052231.025308702</v>
      </c>
      <c r="AY826" s="3">
        <f t="shared" si="349"/>
        <v>17</v>
      </c>
      <c r="AZ826" s="3">
        <f t="shared" si="346"/>
        <v>0</v>
      </c>
      <c r="BA826" s="3">
        <v>1327312.643146984</v>
      </c>
      <c r="BB826">
        <f t="shared" si="350"/>
        <v>0.16500000000000001</v>
      </c>
    </row>
    <row r="827" spans="1:54">
      <c r="A827" s="2">
        <v>826</v>
      </c>
      <c r="B827">
        <v>17</v>
      </c>
      <c r="C827" s="3">
        <v>153558.25259738884</v>
      </c>
      <c r="D827" s="3">
        <v>14127.587739049242</v>
      </c>
      <c r="E827" s="3">
        <v>116432.49173664836</v>
      </c>
      <c r="F827" s="3">
        <v>40442.91905571767</v>
      </c>
      <c r="G827" s="3">
        <v>6506345.0659153378</v>
      </c>
      <c r="H827" s="3">
        <v>239658.3394117663</v>
      </c>
      <c r="I827" s="3">
        <v>280542.87207947997</v>
      </c>
      <c r="J827" s="3">
        <v>12914.071918805224</v>
      </c>
      <c r="K827" s="3">
        <v>370152.95146699948</v>
      </c>
      <c r="L827" s="3">
        <v>351645.28688011935</v>
      </c>
      <c r="M827" s="3">
        <v>93220.704801386513</v>
      </c>
      <c r="N827" s="3">
        <v>94079.178138586576</v>
      </c>
      <c r="O827" s="3">
        <v>276143.44515141862</v>
      </c>
      <c r="P827" s="3">
        <v>454512.52829356393</v>
      </c>
      <c r="Q827" s="3">
        <v>4019.4547740939047</v>
      </c>
      <c r="R827" s="3">
        <v>109122.67083379239</v>
      </c>
      <c r="S827" s="3">
        <v>111163.08019996028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AA827" s="3">
        <f t="shared" si="347"/>
        <v>153558.25259738884</v>
      </c>
      <c r="AB827" s="3">
        <f t="shared" si="324"/>
        <v>14127.587739049242</v>
      </c>
      <c r="AC827" s="3">
        <f t="shared" si="325"/>
        <v>116432.49173664836</v>
      </c>
      <c r="AD827" s="3">
        <f t="shared" si="326"/>
        <v>40442.91905571767</v>
      </c>
      <c r="AE827" s="3">
        <f t="shared" si="327"/>
        <v>6506345.0659153378</v>
      </c>
      <c r="AF827" s="3">
        <f t="shared" si="328"/>
        <v>239658.3394117663</v>
      </c>
      <c r="AG827" s="3">
        <f t="shared" si="329"/>
        <v>280542.87207947997</v>
      </c>
      <c r="AH827" s="3">
        <f t="shared" si="330"/>
        <v>12914.071918805224</v>
      </c>
      <c r="AI827" s="3">
        <f t="shared" si="331"/>
        <v>370152.95146699948</v>
      </c>
      <c r="AJ827" s="3">
        <f t="shared" si="332"/>
        <v>351645.28688011935</v>
      </c>
      <c r="AK827" s="3">
        <f t="shared" si="333"/>
        <v>93220.704801386513</v>
      </c>
      <c r="AL827" s="3">
        <f t="shared" si="334"/>
        <v>94079.178138586576</v>
      </c>
      <c r="AM827" s="3">
        <f t="shared" si="335"/>
        <v>276143.44515141862</v>
      </c>
      <c r="AN827" s="3">
        <f t="shared" si="336"/>
        <v>454512.52829356393</v>
      </c>
      <c r="AO827" s="3">
        <f t="shared" si="337"/>
        <v>4019.4547740939047</v>
      </c>
      <c r="AP827" s="3">
        <f t="shared" si="338"/>
        <v>109122.67083379239</v>
      </c>
      <c r="AQ827" s="3">
        <f t="shared" si="339"/>
        <v>111163.08019996028</v>
      </c>
      <c r="AR827" s="3">
        <f t="shared" si="340"/>
        <v>0</v>
      </c>
      <c r="AS827" s="3">
        <f t="shared" si="341"/>
        <v>0</v>
      </c>
      <c r="AT827" s="3">
        <f t="shared" si="342"/>
        <v>0</v>
      </c>
      <c r="AU827" s="3">
        <f t="shared" si="343"/>
        <v>0</v>
      </c>
      <c r="AV827" s="3">
        <f t="shared" si="344"/>
        <v>0</v>
      </c>
      <c r="AW827" s="3">
        <f t="shared" si="345"/>
        <v>0</v>
      </c>
      <c r="AX827" s="3">
        <f t="shared" si="348"/>
        <v>9228080.9009941146</v>
      </c>
      <c r="AY827" s="3">
        <f t="shared" si="349"/>
        <v>17</v>
      </c>
      <c r="AZ827" s="3">
        <f t="shared" si="346"/>
        <v>0</v>
      </c>
      <c r="BA827" s="3">
        <v>1327722.2335138498</v>
      </c>
      <c r="BB827">
        <f t="shared" si="350"/>
        <v>0.16520000000000001</v>
      </c>
    </row>
    <row r="828" spans="1:54">
      <c r="A828" s="2">
        <v>827</v>
      </c>
      <c r="B828">
        <v>12</v>
      </c>
      <c r="C828" s="3">
        <v>107629.958910442</v>
      </c>
      <c r="D828" s="3">
        <v>456894.4384037173</v>
      </c>
      <c r="E828" s="3">
        <v>64569.693996365968</v>
      </c>
      <c r="F828" s="3">
        <v>2022638.1434879689</v>
      </c>
      <c r="G828" s="3">
        <v>315753.99279965367</v>
      </c>
      <c r="H828" s="3">
        <v>148805.07421360168</v>
      </c>
      <c r="I828" s="3">
        <v>55906.970195444555</v>
      </c>
      <c r="J828" s="3">
        <v>170915.12050597547</v>
      </c>
      <c r="K828" s="3">
        <v>196237.09680787355</v>
      </c>
      <c r="L828" s="3">
        <v>76720.424210263576</v>
      </c>
      <c r="M828" s="3">
        <v>31335.658411796227</v>
      </c>
      <c r="N828" s="3">
        <v>4945.2665682463412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AA828" s="3">
        <f t="shared" si="347"/>
        <v>107629.958910442</v>
      </c>
      <c r="AB828" s="3">
        <f t="shared" si="324"/>
        <v>456894.4384037173</v>
      </c>
      <c r="AC828" s="3">
        <f t="shared" si="325"/>
        <v>64569.693996365968</v>
      </c>
      <c r="AD828" s="3">
        <f t="shared" si="326"/>
        <v>2022638.1434879689</v>
      </c>
      <c r="AE828" s="3">
        <f t="shared" si="327"/>
        <v>315753.99279965367</v>
      </c>
      <c r="AF828" s="3">
        <f t="shared" si="328"/>
        <v>148805.07421360168</v>
      </c>
      <c r="AG828" s="3">
        <f t="shared" si="329"/>
        <v>55906.970195444555</v>
      </c>
      <c r="AH828" s="3">
        <f t="shared" si="330"/>
        <v>170915.12050597547</v>
      </c>
      <c r="AI828" s="3">
        <f t="shared" si="331"/>
        <v>196237.09680787355</v>
      </c>
      <c r="AJ828" s="3">
        <f t="shared" si="332"/>
        <v>76720.424210263576</v>
      </c>
      <c r="AK828" s="3">
        <f t="shared" si="333"/>
        <v>31335.658411796227</v>
      </c>
      <c r="AL828" s="3">
        <f t="shared" si="334"/>
        <v>4945.2665682463412</v>
      </c>
      <c r="AM828" s="3">
        <f t="shared" si="335"/>
        <v>0</v>
      </c>
      <c r="AN828" s="3">
        <f t="shared" si="336"/>
        <v>0</v>
      </c>
      <c r="AO828" s="3">
        <f t="shared" si="337"/>
        <v>0</v>
      </c>
      <c r="AP828" s="3">
        <f t="shared" si="338"/>
        <v>0</v>
      </c>
      <c r="AQ828" s="3">
        <f t="shared" si="339"/>
        <v>0</v>
      </c>
      <c r="AR828" s="3">
        <f t="shared" si="340"/>
        <v>0</v>
      </c>
      <c r="AS828" s="3">
        <f t="shared" si="341"/>
        <v>0</v>
      </c>
      <c r="AT828" s="3">
        <f t="shared" si="342"/>
        <v>0</v>
      </c>
      <c r="AU828" s="3">
        <f t="shared" si="343"/>
        <v>0</v>
      </c>
      <c r="AV828" s="3">
        <f t="shared" si="344"/>
        <v>0</v>
      </c>
      <c r="AW828" s="3">
        <f t="shared" si="345"/>
        <v>0</v>
      </c>
      <c r="AX828" s="3">
        <f t="shared" si="348"/>
        <v>3652351.8385113492</v>
      </c>
      <c r="AY828" s="3">
        <f t="shared" si="349"/>
        <v>12</v>
      </c>
      <c r="AZ828" s="3">
        <f t="shared" si="346"/>
        <v>0</v>
      </c>
      <c r="BA828" s="3">
        <v>1328944.6113431412</v>
      </c>
      <c r="BB828">
        <f t="shared" si="350"/>
        <v>0.16539999999999999</v>
      </c>
    </row>
    <row r="829" spans="1:54">
      <c r="A829" s="2">
        <v>828</v>
      </c>
      <c r="B829">
        <v>18</v>
      </c>
      <c r="C829" s="3">
        <v>248178.08875212367</v>
      </c>
      <c r="D829" s="3">
        <v>115599.43536859041</v>
      </c>
      <c r="E829" s="3">
        <v>1783101.4640260232</v>
      </c>
      <c r="F829" s="3">
        <v>9186.6836929678593</v>
      </c>
      <c r="G829" s="3">
        <v>1040888.2158755637</v>
      </c>
      <c r="H829" s="3">
        <v>877690.2966919106</v>
      </c>
      <c r="I829" s="3">
        <v>45670.39713764617</v>
      </c>
      <c r="J829" s="3">
        <v>46269.419237714494</v>
      </c>
      <c r="K829" s="3">
        <v>763760.47597304813</v>
      </c>
      <c r="L829" s="3">
        <v>441306.97174167744</v>
      </c>
      <c r="M829" s="3">
        <v>128719.06181431838</v>
      </c>
      <c r="N829" s="3">
        <v>441778.46664527588</v>
      </c>
      <c r="O829" s="3">
        <v>3992162.9270325094</v>
      </c>
      <c r="P829" s="3">
        <v>89641.720784391189</v>
      </c>
      <c r="Q829" s="3">
        <v>71125.962201232396</v>
      </c>
      <c r="R829" s="3">
        <v>95592.486943900789</v>
      </c>
      <c r="S829" s="3">
        <v>6124.210632463918</v>
      </c>
      <c r="T829" s="3">
        <v>79789.694558867268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AA829" s="3">
        <f t="shared" si="347"/>
        <v>248178.08875212367</v>
      </c>
      <c r="AB829" s="3">
        <f t="shared" si="324"/>
        <v>115599.43536859041</v>
      </c>
      <c r="AC829" s="3">
        <f t="shared" si="325"/>
        <v>1783101.4640260232</v>
      </c>
      <c r="AD829" s="3">
        <f t="shared" si="326"/>
        <v>9186.6836929678593</v>
      </c>
      <c r="AE829" s="3">
        <f t="shared" si="327"/>
        <v>1040888.2158755637</v>
      </c>
      <c r="AF829" s="3">
        <f t="shared" si="328"/>
        <v>877690.2966919106</v>
      </c>
      <c r="AG829" s="3">
        <f t="shared" si="329"/>
        <v>45670.39713764617</v>
      </c>
      <c r="AH829" s="3">
        <f t="shared" si="330"/>
        <v>46269.419237714494</v>
      </c>
      <c r="AI829" s="3">
        <f t="shared" si="331"/>
        <v>763760.47597304813</v>
      </c>
      <c r="AJ829" s="3">
        <f t="shared" si="332"/>
        <v>441306.97174167744</v>
      </c>
      <c r="AK829" s="3">
        <f t="shared" si="333"/>
        <v>128719.06181431838</v>
      </c>
      <c r="AL829" s="3">
        <f t="shared" si="334"/>
        <v>441778.46664527588</v>
      </c>
      <c r="AM829" s="3">
        <f t="shared" si="335"/>
        <v>3992162.9270325094</v>
      </c>
      <c r="AN829" s="3">
        <f t="shared" si="336"/>
        <v>89641.720784391189</v>
      </c>
      <c r="AO829" s="3">
        <f t="shared" si="337"/>
        <v>71125.962201232396</v>
      </c>
      <c r="AP829" s="3">
        <f t="shared" si="338"/>
        <v>95592.486943900789</v>
      </c>
      <c r="AQ829" s="3">
        <f t="shared" si="339"/>
        <v>6124.210632463918</v>
      </c>
      <c r="AR829" s="3">
        <f t="shared" si="340"/>
        <v>79789.694558867268</v>
      </c>
      <c r="AS829" s="3">
        <f t="shared" si="341"/>
        <v>0</v>
      </c>
      <c r="AT829" s="3">
        <f t="shared" si="342"/>
        <v>0</v>
      </c>
      <c r="AU829" s="3">
        <f t="shared" si="343"/>
        <v>0</v>
      </c>
      <c r="AV829" s="3">
        <f t="shared" si="344"/>
        <v>0</v>
      </c>
      <c r="AW829" s="3">
        <f t="shared" si="345"/>
        <v>0</v>
      </c>
      <c r="AX829" s="3">
        <f t="shared" si="348"/>
        <v>10276585.979110224</v>
      </c>
      <c r="AY829" s="3">
        <f t="shared" si="349"/>
        <v>18</v>
      </c>
      <c r="AZ829" s="3">
        <f t="shared" si="346"/>
        <v>0</v>
      </c>
      <c r="BA829" s="3">
        <v>1329618.3335476071</v>
      </c>
      <c r="BB829">
        <f t="shared" si="350"/>
        <v>0.1656</v>
      </c>
    </row>
    <row r="830" spans="1:54">
      <c r="A830" s="2">
        <v>829</v>
      </c>
      <c r="B830">
        <v>12</v>
      </c>
      <c r="C830" s="3">
        <v>55105.531690758136</v>
      </c>
      <c r="D830" s="3">
        <v>85755.747329128397</v>
      </c>
      <c r="E830" s="3">
        <v>521884.3519425359</v>
      </c>
      <c r="F830" s="3">
        <v>218560.48524430234</v>
      </c>
      <c r="G830" s="3">
        <v>465760.83322513598</v>
      </c>
      <c r="H830" s="3">
        <v>12717.869987369266</v>
      </c>
      <c r="I830" s="3">
        <v>78748.904887290366</v>
      </c>
      <c r="J830" s="3">
        <v>151372.67166739702</v>
      </c>
      <c r="K830" s="3">
        <v>55984.367336330746</v>
      </c>
      <c r="L830" s="3">
        <v>142741.32497012775</v>
      </c>
      <c r="M830" s="3">
        <v>48445.16345939543</v>
      </c>
      <c r="N830" s="3">
        <v>306168.07751802285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AA830" s="3">
        <f t="shared" si="347"/>
        <v>55105.531690758136</v>
      </c>
      <c r="AB830" s="3">
        <f t="shared" si="324"/>
        <v>85755.747329128397</v>
      </c>
      <c r="AC830" s="3">
        <f t="shared" si="325"/>
        <v>521884.3519425359</v>
      </c>
      <c r="AD830" s="3">
        <f t="shared" si="326"/>
        <v>218560.48524430234</v>
      </c>
      <c r="AE830" s="3">
        <f t="shared" si="327"/>
        <v>465760.83322513598</v>
      </c>
      <c r="AF830" s="3">
        <f t="shared" si="328"/>
        <v>12717.869987369266</v>
      </c>
      <c r="AG830" s="3">
        <f t="shared" si="329"/>
        <v>78748.904887290366</v>
      </c>
      <c r="AH830" s="3">
        <f t="shared" si="330"/>
        <v>151372.67166739702</v>
      </c>
      <c r="AI830" s="3">
        <f t="shared" si="331"/>
        <v>55984.367336330746</v>
      </c>
      <c r="AJ830" s="3">
        <f t="shared" si="332"/>
        <v>142741.32497012775</v>
      </c>
      <c r="AK830" s="3">
        <f t="shared" si="333"/>
        <v>48445.16345939543</v>
      </c>
      <c r="AL830" s="3">
        <f t="shared" si="334"/>
        <v>306168.07751802285</v>
      </c>
      <c r="AM830" s="3">
        <f t="shared" si="335"/>
        <v>0</v>
      </c>
      <c r="AN830" s="3">
        <f t="shared" si="336"/>
        <v>0</v>
      </c>
      <c r="AO830" s="3">
        <f t="shared" si="337"/>
        <v>0</v>
      </c>
      <c r="AP830" s="3">
        <f t="shared" si="338"/>
        <v>0</v>
      </c>
      <c r="AQ830" s="3">
        <f t="shared" si="339"/>
        <v>0</v>
      </c>
      <c r="AR830" s="3">
        <f t="shared" si="340"/>
        <v>0</v>
      </c>
      <c r="AS830" s="3">
        <f t="shared" si="341"/>
        <v>0</v>
      </c>
      <c r="AT830" s="3">
        <f t="shared" si="342"/>
        <v>0</v>
      </c>
      <c r="AU830" s="3">
        <f t="shared" si="343"/>
        <v>0</v>
      </c>
      <c r="AV830" s="3">
        <f t="shared" si="344"/>
        <v>0</v>
      </c>
      <c r="AW830" s="3">
        <f t="shared" si="345"/>
        <v>0</v>
      </c>
      <c r="AX830" s="3">
        <f t="shared" si="348"/>
        <v>2143245.3292577947</v>
      </c>
      <c r="AY830" s="3">
        <f t="shared" si="349"/>
        <v>12</v>
      </c>
      <c r="AZ830" s="3">
        <f t="shared" si="346"/>
        <v>0</v>
      </c>
      <c r="BA830" s="3">
        <v>1331553.4992858465</v>
      </c>
      <c r="BB830">
        <f t="shared" si="350"/>
        <v>0.1658</v>
      </c>
    </row>
    <row r="831" spans="1:54">
      <c r="A831" s="2">
        <v>830</v>
      </c>
      <c r="B831">
        <v>13</v>
      </c>
      <c r="C831" s="3">
        <v>60017.090436948405</v>
      </c>
      <c r="D831" s="3">
        <v>257721.3472255083</v>
      </c>
      <c r="E831" s="3">
        <v>243465.98123905464</v>
      </c>
      <c r="F831" s="3">
        <v>780482.02003559424</v>
      </c>
      <c r="G831" s="3">
        <v>620401.90592176362</v>
      </c>
      <c r="H831" s="3">
        <v>1513553.4031199906</v>
      </c>
      <c r="I831" s="3">
        <v>538525.93908643327</v>
      </c>
      <c r="J831" s="3">
        <v>459953.62224928255</v>
      </c>
      <c r="K831" s="3">
        <v>241725.26669089758</v>
      </c>
      <c r="L831" s="3">
        <v>96795.831093335291</v>
      </c>
      <c r="M831" s="3">
        <v>228326.70937164928</v>
      </c>
      <c r="N831" s="3">
        <v>101902.87727231561</v>
      </c>
      <c r="O831" s="3">
        <v>49701.640134107933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AA831" s="3">
        <f t="shared" si="347"/>
        <v>60017.090436948405</v>
      </c>
      <c r="AB831" s="3">
        <f t="shared" si="324"/>
        <v>257721.3472255083</v>
      </c>
      <c r="AC831" s="3">
        <f t="shared" si="325"/>
        <v>243465.98123905464</v>
      </c>
      <c r="AD831" s="3">
        <f t="shared" si="326"/>
        <v>780482.02003559424</v>
      </c>
      <c r="AE831" s="3">
        <f t="shared" si="327"/>
        <v>620401.90592176362</v>
      </c>
      <c r="AF831" s="3">
        <f t="shared" si="328"/>
        <v>1513553.4031199906</v>
      </c>
      <c r="AG831" s="3">
        <f t="shared" si="329"/>
        <v>538525.93908643327</v>
      </c>
      <c r="AH831" s="3">
        <f t="shared" si="330"/>
        <v>459953.62224928255</v>
      </c>
      <c r="AI831" s="3">
        <f t="shared" si="331"/>
        <v>241725.26669089758</v>
      </c>
      <c r="AJ831" s="3">
        <f t="shared" si="332"/>
        <v>96795.831093335291</v>
      </c>
      <c r="AK831" s="3">
        <f t="shared" si="333"/>
        <v>228326.70937164928</v>
      </c>
      <c r="AL831" s="3">
        <f t="shared" si="334"/>
        <v>101902.87727231561</v>
      </c>
      <c r="AM831" s="3">
        <f t="shared" si="335"/>
        <v>49701.640134107933</v>
      </c>
      <c r="AN831" s="3">
        <f t="shared" si="336"/>
        <v>0</v>
      </c>
      <c r="AO831" s="3">
        <f t="shared" si="337"/>
        <v>0</v>
      </c>
      <c r="AP831" s="3">
        <f t="shared" si="338"/>
        <v>0</v>
      </c>
      <c r="AQ831" s="3">
        <f t="shared" si="339"/>
        <v>0</v>
      </c>
      <c r="AR831" s="3">
        <f t="shared" si="340"/>
        <v>0</v>
      </c>
      <c r="AS831" s="3">
        <f t="shared" si="341"/>
        <v>0</v>
      </c>
      <c r="AT831" s="3">
        <f t="shared" si="342"/>
        <v>0</v>
      </c>
      <c r="AU831" s="3">
        <f t="shared" si="343"/>
        <v>0</v>
      </c>
      <c r="AV831" s="3">
        <f t="shared" si="344"/>
        <v>0</v>
      </c>
      <c r="AW831" s="3">
        <f t="shared" si="345"/>
        <v>0</v>
      </c>
      <c r="AX831" s="3">
        <f t="shared" si="348"/>
        <v>5192573.6338768825</v>
      </c>
      <c r="AY831" s="3">
        <f t="shared" si="349"/>
        <v>13</v>
      </c>
      <c r="AZ831" s="3">
        <f t="shared" si="346"/>
        <v>0</v>
      </c>
      <c r="BA831" s="3">
        <v>1333675.2379079333</v>
      </c>
      <c r="BB831">
        <f t="shared" si="350"/>
        <v>0.16600000000000001</v>
      </c>
    </row>
    <row r="832" spans="1:54">
      <c r="A832" s="2">
        <v>831</v>
      </c>
      <c r="B832">
        <v>18</v>
      </c>
      <c r="C832" s="3">
        <v>74227.662929038604</v>
      </c>
      <c r="D832" s="3">
        <v>59623.691600182232</v>
      </c>
      <c r="E832" s="3">
        <v>85757.564957428811</v>
      </c>
      <c r="F832" s="3">
        <v>20668.678179058763</v>
      </c>
      <c r="G832" s="3">
        <v>153490.53156917397</v>
      </c>
      <c r="H832" s="3">
        <v>343335.55820771074</v>
      </c>
      <c r="I832" s="3">
        <v>213768.4338941396</v>
      </c>
      <c r="J832" s="3">
        <v>95958.561306557414</v>
      </c>
      <c r="K832" s="3">
        <v>150815.03235714833</v>
      </c>
      <c r="L832" s="3">
        <v>2269501.8999112141</v>
      </c>
      <c r="M832" s="3">
        <v>2046121.8893622423</v>
      </c>
      <c r="N832" s="3">
        <v>452577.81083115231</v>
      </c>
      <c r="O832" s="3">
        <v>83080.759645685263</v>
      </c>
      <c r="P832" s="3">
        <v>130020.09774947645</v>
      </c>
      <c r="Q832" s="3">
        <v>254646.32234138285</v>
      </c>
      <c r="R832" s="3">
        <v>30397.607381747857</v>
      </c>
      <c r="S832" s="3">
        <v>87105.374563336503</v>
      </c>
      <c r="T832" s="3">
        <v>123780.03279380384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AA832" s="3">
        <f t="shared" si="347"/>
        <v>74227.662929038604</v>
      </c>
      <c r="AB832" s="3">
        <f t="shared" si="324"/>
        <v>59623.691600182232</v>
      </c>
      <c r="AC832" s="3">
        <f t="shared" si="325"/>
        <v>85757.564957428811</v>
      </c>
      <c r="AD832" s="3">
        <f t="shared" si="326"/>
        <v>20668.678179058763</v>
      </c>
      <c r="AE832" s="3">
        <f t="shared" si="327"/>
        <v>153490.53156917397</v>
      </c>
      <c r="AF832" s="3">
        <f t="shared" si="328"/>
        <v>343335.55820771074</v>
      </c>
      <c r="AG832" s="3">
        <f t="shared" si="329"/>
        <v>213768.4338941396</v>
      </c>
      <c r="AH832" s="3">
        <f t="shared" si="330"/>
        <v>95958.561306557414</v>
      </c>
      <c r="AI832" s="3">
        <f t="shared" si="331"/>
        <v>150815.03235714833</v>
      </c>
      <c r="AJ832" s="3">
        <f t="shared" si="332"/>
        <v>2269501.8999112141</v>
      </c>
      <c r="AK832" s="3">
        <f t="shared" si="333"/>
        <v>2046121.8893622423</v>
      </c>
      <c r="AL832" s="3">
        <f t="shared" si="334"/>
        <v>452577.81083115231</v>
      </c>
      <c r="AM832" s="3">
        <f t="shared" si="335"/>
        <v>83080.759645685263</v>
      </c>
      <c r="AN832" s="3">
        <f t="shared" si="336"/>
        <v>130020.09774947645</v>
      </c>
      <c r="AO832" s="3">
        <f t="shared" si="337"/>
        <v>254646.32234138285</v>
      </c>
      <c r="AP832" s="3">
        <f t="shared" si="338"/>
        <v>30397.607381747857</v>
      </c>
      <c r="AQ832" s="3">
        <f t="shared" si="339"/>
        <v>87105.374563336503</v>
      </c>
      <c r="AR832" s="3">
        <f t="shared" si="340"/>
        <v>123780.03279380384</v>
      </c>
      <c r="AS832" s="3">
        <f t="shared" si="341"/>
        <v>0</v>
      </c>
      <c r="AT832" s="3">
        <f t="shared" si="342"/>
        <v>0</v>
      </c>
      <c r="AU832" s="3">
        <f t="shared" si="343"/>
        <v>0</v>
      </c>
      <c r="AV832" s="3">
        <f t="shared" si="344"/>
        <v>0</v>
      </c>
      <c r="AW832" s="3">
        <f t="shared" si="345"/>
        <v>0</v>
      </c>
      <c r="AX832" s="3">
        <f t="shared" si="348"/>
        <v>6674877.5095804799</v>
      </c>
      <c r="AY832" s="3">
        <f t="shared" si="349"/>
        <v>18</v>
      </c>
      <c r="AZ832" s="3">
        <f t="shared" si="346"/>
        <v>0</v>
      </c>
      <c r="BA832" s="3">
        <v>1333934.4434658128</v>
      </c>
      <c r="BB832">
        <f t="shared" si="350"/>
        <v>0.16619999999999999</v>
      </c>
    </row>
    <row r="833" spans="1:54">
      <c r="A833" s="2">
        <v>832</v>
      </c>
      <c r="B833">
        <v>16</v>
      </c>
      <c r="C833" s="3">
        <v>50131.04588139549</v>
      </c>
      <c r="D833" s="3">
        <v>4222.4096274381009</v>
      </c>
      <c r="E833" s="3">
        <v>54595.260580973903</v>
      </c>
      <c r="F833" s="3">
        <v>35886.19413296826</v>
      </c>
      <c r="G833" s="3">
        <v>167234.60070090194</v>
      </c>
      <c r="H833" s="3">
        <v>21070.50994729251</v>
      </c>
      <c r="I833" s="3">
        <v>606955.88071286445</v>
      </c>
      <c r="J833" s="3">
        <v>59544.31582811071</v>
      </c>
      <c r="K833" s="3">
        <v>245933.17935567119</v>
      </c>
      <c r="L833" s="3">
        <v>415718.02138362982</v>
      </c>
      <c r="M833" s="3">
        <v>1838545.6140535264</v>
      </c>
      <c r="N833" s="3">
        <v>110683.27891514113</v>
      </c>
      <c r="O833" s="3">
        <v>99298.916169763135</v>
      </c>
      <c r="P833" s="3">
        <v>1142723.6822603815</v>
      </c>
      <c r="Q833" s="3">
        <v>15587.901421292396</v>
      </c>
      <c r="R833" s="3">
        <v>35361.563405302448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AA833" s="3">
        <f t="shared" si="347"/>
        <v>50131.04588139549</v>
      </c>
      <c r="AB833" s="3">
        <f t="shared" si="324"/>
        <v>4222.4096274381009</v>
      </c>
      <c r="AC833" s="3">
        <f t="shared" si="325"/>
        <v>54595.260580973903</v>
      </c>
      <c r="AD833" s="3">
        <f t="shared" si="326"/>
        <v>35886.19413296826</v>
      </c>
      <c r="AE833" s="3">
        <f t="shared" si="327"/>
        <v>167234.60070090194</v>
      </c>
      <c r="AF833" s="3">
        <f t="shared" si="328"/>
        <v>21070.50994729251</v>
      </c>
      <c r="AG833" s="3">
        <f t="shared" si="329"/>
        <v>606955.88071286445</v>
      </c>
      <c r="AH833" s="3">
        <f t="shared" si="330"/>
        <v>59544.31582811071</v>
      </c>
      <c r="AI833" s="3">
        <f t="shared" si="331"/>
        <v>245933.17935567119</v>
      </c>
      <c r="AJ833" s="3">
        <f t="shared" si="332"/>
        <v>415718.02138362982</v>
      </c>
      <c r="AK833" s="3">
        <f t="shared" si="333"/>
        <v>1838545.6140535264</v>
      </c>
      <c r="AL833" s="3">
        <f t="shared" si="334"/>
        <v>110683.27891514113</v>
      </c>
      <c r="AM833" s="3">
        <f t="shared" si="335"/>
        <v>99298.916169763135</v>
      </c>
      <c r="AN833" s="3">
        <f t="shared" si="336"/>
        <v>1142723.6822603815</v>
      </c>
      <c r="AO833" s="3">
        <f t="shared" si="337"/>
        <v>15587.901421292396</v>
      </c>
      <c r="AP833" s="3">
        <f t="shared" si="338"/>
        <v>35361.563405302448</v>
      </c>
      <c r="AQ833" s="3">
        <f t="shared" si="339"/>
        <v>0</v>
      </c>
      <c r="AR833" s="3">
        <f t="shared" si="340"/>
        <v>0</v>
      </c>
      <c r="AS833" s="3">
        <f t="shared" si="341"/>
        <v>0</v>
      </c>
      <c r="AT833" s="3">
        <f t="shared" si="342"/>
        <v>0</v>
      </c>
      <c r="AU833" s="3">
        <f t="shared" si="343"/>
        <v>0</v>
      </c>
      <c r="AV833" s="3">
        <f t="shared" si="344"/>
        <v>0</v>
      </c>
      <c r="AW833" s="3">
        <f t="shared" si="345"/>
        <v>0</v>
      </c>
      <c r="AX833" s="3">
        <f t="shared" si="348"/>
        <v>4903492.3743766537</v>
      </c>
      <c r="AY833" s="3">
        <f t="shared" si="349"/>
        <v>16</v>
      </c>
      <c r="AZ833" s="3">
        <f t="shared" si="346"/>
        <v>0</v>
      </c>
      <c r="BA833" s="3">
        <v>1335121.4490006054</v>
      </c>
      <c r="BB833">
        <f t="shared" si="350"/>
        <v>0.16639999999999999</v>
      </c>
    </row>
    <row r="834" spans="1:54">
      <c r="A834" s="2">
        <v>833</v>
      </c>
      <c r="B834">
        <v>12</v>
      </c>
      <c r="C834" s="3">
        <v>25422.837251102341</v>
      </c>
      <c r="D834" s="3">
        <v>43280.691810275392</v>
      </c>
      <c r="E834" s="3">
        <v>379706.54044398188</v>
      </c>
      <c r="F834" s="3">
        <v>587708.64864503557</v>
      </c>
      <c r="G834" s="3">
        <v>131294.35303721554</v>
      </c>
      <c r="H834" s="3">
        <v>106175.11656927386</v>
      </c>
      <c r="I834" s="3">
        <v>26903.932200853709</v>
      </c>
      <c r="J834" s="3">
        <v>522957.27947465691</v>
      </c>
      <c r="K834" s="3">
        <v>2470.6476887510071</v>
      </c>
      <c r="L834" s="3">
        <v>125853.20799083734</v>
      </c>
      <c r="M834" s="3">
        <v>21522.965425746424</v>
      </c>
      <c r="N834" s="3">
        <v>931536.17318741675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AA834" s="3">
        <f t="shared" si="347"/>
        <v>25422.837251102341</v>
      </c>
      <c r="AB834" s="3">
        <f t="shared" ref="AB834:AB897" si="351">IF(D834&gt;(80000000*0.329),0,IF(D834&gt;0,D834,0))</f>
        <v>43280.691810275392</v>
      </c>
      <c r="AC834" s="3">
        <f t="shared" ref="AC834:AC897" si="352">IF(E834&gt;(80000000*0.329),0,IF(E834&gt;0,E834,0))</f>
        <v>379706.54044398188</v>
      </c>
      <c r="AD834" s="3">
        <f t="shared" ref="AD834:AD897" si="353">IF(F834&gt;(80000000*0.329),0,IF(F834&gt;0,F834,0))</f>
        <v>587708.64864503557</v>
      </c>
      <c r="AE834" s="3">
        <f t="shared" ref="AE834:AE897" si="354">IF(G834&gt;(80000000*0.329),0,IF(G834&gt;0,G834,0))</f>
        <v>131294.35303721554</v>
      </c>
      <c r="AF834" s="3">
        <f t="shared" ref="AF834:AF897" si="355">IF(H834&gt;(80000000*0.329),0,IF(H834&gt;0,H834,0))</f>
        <v>106175.11656927386</v>
      </c>
      <c r="AG834" s="3">
        <f t="shared" ref="AG834:AG897" si="356">IF(I834&gt;(80000000*0.329),0,IF(I834&gt;0,I834,0))</f>
        <v>26903.932200853709</v>
      </c>
      <c r="AH834" s="3">
        <f t="shared" ref="AH834:AH897" si="357">IF(J834&gt;(80000000*0.329),0,IF(J834&gt;0,J834,0))</f>
        <v>522957.27947465691</v>
      </c>
      <c r="AI834" s="3">
        <f t="shared" ref="AI834:AI897" si="358">IF(K834&gt;(80000000*0.329),0,IF(K834&gt;0,K834,0))</f>
        <v>2470.6476887510071</v>
      </c>
      <c r="AJ834" s="3">
        <f t="shared" ref="AJ834:AJ897" si="359">IF(L834&gt;(80000000*0.329),0,IF(L834&gt;0,L834,0))</f>
        <v>125853.20799083734</v>
      </c>
      <c r="AK834" s="3">
        <f t="shared" ref="AK834:AK897" si="360">IF(M834&gt;(80000000*0.329),0,IF(M834&gt;0,M834,0))</f>
        <v>21522.965425746424</v>
      </c>
      <c r="AL834" s="3">
        <f t="shared" ref="AL834:AL897" si="361">IF(N834&gt;(80000000*0.329),0,IF(N834&gt;0,N834,0))</f>
        <v>931536.17318741675</v>
      </c>
      <c r="AM834" s="3">
        <f t="shared" ref="AM834:AM897" si="362">IF(O834&gt;(80000000*0.329),0,IF(O834&gt;0,O834,0))</f>
        <v>0</v>
      </c>
      <c r="AN834" s="3">
        <f t="shared" ref="AN834:AN897" si="363">IF(P834&gt;(80000000*0.329),0,IF(P834&gt;0,P834,0))</f>
        <v>0</v>
      </c>
      <c r="AO834" s="3">
        <f t="shared" ref="AO834:AO897" si="364">IF(Q834&gt;(80000000*0.329),0,IF(Q834&gt;0,Q834,0))</f>
        <v>0</v>
      </c>
      <c r="AP834" s="3">
        <f t="shared" ref="AP834:AP897" si="365">IF(R834&gt;(80000000*0.329),0,IF(R834&gt;0,R834,0))</f>
        <v>0</v>
      </c>
      <c r="AQ834" s="3">
        <f t="shared" ref="AQ834:AQ897" si="366">IF(S834&gt;(80000000*0.329),0,IF(S834&gt;0,S834,0))</f>
        <v>0</v>
      </c>
      <c r="AR834" s="3">
        <f t="shared" ref="AR834:AR897" si="367">IF(T834&gt;(80000000*0.329),0,IF(T834&gt;0,T834,0))</f>
        <v>0</v>
      </c>
      <c r="AS834" s="3">
        <f t="shared" ref="AS834:AS897" si="368">IF(U834&gt;(80000000*0.329),0,IF(U834&gt;0,U834,0))</f>
        <v>0</v>
      </c>
      <c r="AT834" s="3">
        <f t="shared" ref="AT834:AT897" si="369">IF(V834&gt;(80000000*0.329),0,IF(V834&gt;0,V834,0))</f>
        <v>0</v>
      </c>
      <c r="AU834" s="3">
        <f t="shared" ref="AU834:AU897" si="370">IF(W834&gt;(80000000*0.329),0,IF(W834&gt;0,W834,0))</f>
        <v>0</v>
      </c>
      <c r="AV834" s="3">
        <f t="shared" ref="AV834:AV897" si="371">IF(X834&gt;(80000000*0.329),0,IF(X834&gt;0,X834,0))</f>
        <v>0</v>
      </c>
      <c r="AW834" s="3">
        <f t="shared" ref="AW834:AW897" si="372">IF(Y834&gt;(80000000*0.329),0,IF(Y834&gt;0,Y834,0))</f>
        <v>0</v>
      </c>
      <c r="AX834" s="3">
        <f t="shared" si="348"/>
        <v>2904832.3937251465</v>
      </c>
      <c r="AY834" s="3">
        <f t="shared" si="349"/>
        <v>12</v>
      </c>
      <c r="AZ834" s="3">
        <f t="shared" ref="AZ834:AZ897" si="373">B834-AY834</f>
        <v>0</v>
      </c>
      <c r="BA834" s="3">
        <v>1335679.4163945296</v>
      </c>
      <c r="BB834">
        <f t="shared" si="350"/>
        <v>0.1666</v>
      </c>
    </row>
    <row r="835" spans="1:54">
      <c r="A835" s="2">
        <v>834</v>
      </c>
      <c r="B835">
        <v>18</v>
      </c>
      <c r="C835" s="3">
        <v>116533.31152033745</v>
      </c>
      <c r="D835" s="3">
        <v>617947.15234362707</v>
      </c>
      <c r="E835" s="3">
        <v>335612.80103707383</v>
      </c>
      <c r="F835" s="3">
        <v>147667.66094025844</v>
      </c>
      <c r="G835" s="3">
        <v>126934.90856811299</v>
      </c>
      <c r="H835" s="3">
        <v>472298.5195264428</v>
      </c>
      <c r="I835" s="3">
        <v>410457.51528773166</v>
      </c>
      <c r="J835" s="3">
        <v>69497.540289752054</v>
      </c>
      <c r="K835" s="3">
        <v>21694.790259584715</v>
      </c>
      <c r="L835" s="3">
        <v>175913.48792516306</v>
      </c>
      <c r="M835" s="3">
        <v>81853.984700819361</v>
      </c>
      <c r="N835" s="3">
        <v>1036911.5742458139</v>
      </c>
      <c r="O835" s="3">
        <v>770226.84292141243</v>
      </c>
      <c r="P835" s="3">
        <v>444160.95239855617</v>
      </c>
      <c r="Q835" s="3">
        <v>11236.829767347552</v>
      </c>
      <c r="R835" s="3">
        <v>201541.10673550854</v>
      </c>
      <c r="S835" s="3">
        <v>300269.92450835643</v>
      </c>
      <c r="T835" s="3">
        <v>320867.78990506852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AA835" s="3">
        <f t="shared" ref="AA835:AA898" si="374">IF(C835&gt;(80000000*0.329),0,IF(C835&gt;0,C835,0))</f>
        <v>116533.31152033745</v>
      </c>
      <c r="AB835" s="3">
        <f t="shared" si="351"/>
        <v>617947.15234362707</v>
      </c>
      <c r="AC835" s="3">
        <f t="shared" si="352"/>
        <v>335612.80103707383</v>
      </c>
      <c r="AD835" s="3">
        <f t="shared" si="353"/>
        <v>147667.66094025844</v>
      </c>
      <c r="AE835" s="3">
        <f t="shared" si="354"/>
        <v>126934.90856811299</v>
      </c>
      <c r="AF835" s="3">
        <f t="shared" si="355"/>
        <v>472298.5195264428</v>
      </c>
      <c r="AG835" s="3">
        <f t="shared" si="356"/>
        <v>410457.51528773166</v>
      </c>
      <c r="AH835" s="3">
        <f t="shared" si="357"/>
        <v>69497.540289752054</v>
      </c>
      <c r="AI835" s="3">
        <f t="shared" si="358"/>
        <v>21694.790259584715</v>
      </c>
      <c r="AJ835" s="3">
        <f t="shared" si="359"/>
        <v>175913.48792516306</v>
      </c>
      <c r="AK835" s="3">
        <f t="shared" si="360"/>
        <v>81853.984700819361</v>
      </c>
      <c r="AL835" s="3">
        <f t="shared" si="361"/>
        <v>1036911.5742458139</v>
      </c>
      <c r="AM835" s="3">
        <f t="shared" si="362"/>
        <v>770226.84292141243</v>
      </c>
      <c r="AN835" s="3">
        <f t="shared" si="363"/>
        <v>444160.95239855617</v>
      </c>
      <c r="AO835" s="3">
        <f t="shared" si="364"/>
        <v>11236.829767347552</v>
      </c>
      <c r="AP835" s="3">
        <f t="shared" si="365"/>
        <v>201541.10673550854</v>
      </c>
      <c r="AQ835" s="3">
        <f t="shared" si="366"/>
        <v>300269.92450835643</v>
      </c>
      <c r="AR835" s="3">
        <f t="shared" si="367"/>
        <v>320867.78990506852</v>
      </c>
      <c r="AS835" s="3">
        <f t="shared" si="368"/>
        <v>0</v>
      </c>
      <c r="AT835" s="3">
        <f t="shared" si="369"/>
        <v>0</v>
      </c>
      <c r="AU835" s="3">
        <f t="shared" si="370"/>
        <v>0</v>
      </c>
      <c r="AV835" s="3">
        <f t="shared" si="371"/>
        <v>0</v>
      </c>
      <c r="AW835" s="3">
        <f t="shared" si="372"/>
        <v>0</v>
      </c>
      <c r="AX835" s="3">
        <f t="shared" ref="AX835:AX898" si="375">SUM(AA835:AW835)</f>
        <v>5661626.6928809667</v>
      </c>
      <c r="AY835" s="3">
        <f t="shared" ref="AY835:AY898" si="376">COUNTIF(C835:Y835,"&gt;0")</f>
        <v>18</v>
      </c>
      <c r="AZ835" s="3">
        <f t="shared" si="373"/>
        <v>0</v>
      </c>
      <c r="BA835" s="3">
        <v>1336288.8726649855</v>
      </c>
      <c r="BB835">
        <f t="shared" ref="BB835:BB898" si="377">(ROW()-1)/5000</f>
        <v>0.1668</v>
      </c>
    </row>
    <row r="836" spans="1:54">
      <c r="A836" s="2">
        <v>835</v>
      </c>
      <c r="B836">
        <v>16</v>
      </c>
      <c r="C836" s="3">
        <v>883032.74223324156</v>
      </c>
      <c r="D836" s="3">
        <v>67630.680282507645</v>
      </c>
      <c r="E836" s="3">
        <v>38815.446123953552</v>
      </c>
      <c r="F836" s="3">
        <v>106571.1452141101</v>
      </c>
      <c r="G836" s="3">
        <v>86597.681695714593</v>
      </c>
      <c r="H836" s="3">
        <v>63788.095340877422</v>
      </c>
      <c r="I836" s="3">
        <v>414921.70375141792</v>
      </c>
      <c r="J836" s="3">
        <v>2908673.4857207299</v>
      </c>
      <c r="K836" s="3">
        <v>121382.68212559438</v>
      </c>
      <c r="L836" s="3">
        <v>106191.84302096268</v>
      </c>
      <c r="M836" s="3">
        <v>129826.34968353719</v>
      </c>
      <c r="N836" s="3">
        <v>1091975.0146811749</v>
      </c>
      <c r="O836" s="3">
        <v>661293.00973069074</v>
      </c>
      <c r="P836" s="3">
        <v>29970.34671405462</v>
      </c>
      <c r="Q836" s="3">
        <v>34707.510203934595</v>
      </c>
      <c r="R836" s="3">
        <v>762981.04008571233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AA836" s="3">
        <f t="shared" si="374"/>
        <v>883032.74223324156</v>
      </c>
      <c r="AB836" s="3">
        <f t="shared" si="351"/>
        <v>67630.680282507645</v>
      </c>
      <c r="AC836" s="3">
        <f t="shared" si="352"/>
        <v>38815.446123953552</v>
      </c>
      <c r="AD836" s="3">
        <f t="shared" si="353"/>
        <v>106571.1452141101</v>
      </c>
      <c r="AE836" s="3">
        <f t="shared" si="354"/>
        <v>86597.681695714593</v>
      </c>
      <c r="AF836" s="3">
        <f t="shared" si="355"/>
        <v>63788.095340877422</v>
      </c>
      <c r="AG836" s="3">
        <f t="shared" si="356"/>
        <v>414921.70375141792</v>
      </c>
      <c r="AH836" s="3">
        <f t="shared" si="357"/>
        <v>2908673.4857207299</v>
      </c>
      <c r="AI836" s="3">
        <f t="shared" si="358"/>
        <v>121382.68212559438</v>
      </c>
      <c r="AJ836" s="3">
        <f t="shared" si="359"/>
        <v>106191.84302096268</v>
      </c>
      <c r="AK836" s="3">
        <f t="shared" si="360"/>
        <v>129826.34968353719</v>
      </c>
      <c r="AL836" s="3">
        <f t="shared" si="361"/>
        <v>1091975.0146811749</v>
      </c>
      <c r="AM836" s="3">
        <f t="shared" si="362"/>
        <v>661293.00973069074</v>
      </c>
      <c r="AN836" s="3">
        <f t="shared" si="363"/>
        <v>29970.34671405462</v>
      </c>
      <c r="AO836" s="3">
        <f t="shared" si="364"/>
        <v>34707.510203934595</v>
      </c>
      <c r="AP836" s="3">
        <f t="shared" si="365"/>
        <v>762981.04008571233</v>
      </c>
      <c r="AQ836" s="3">
        <f t="shared" si="366"/>
        <v>0</v>
      </c>
      <c r="AR836" s="3">
        <f t="shared" si="367"/>
        <v>0</v>
      </c>
      <c r="AS836" s="3">
        <f t="shared" si="368"/>
        <v>0</v>
      </c>
      <c r="AT836" s="3">
        <f t="shared" si="369"/>
        <v>0</v>
      </c>
      <c r="AU836" s="3">
        <f t="shared" si="370"/>
        <v>0</v>
      </c>
      <c r="AV836" s="3">
        <f t="shared" si="371"/>
        <v>0</v>
      </c>
      <c r="AW836" s="3">
        <f t="shared" si="372"/>
        <v>0</v>
      </c>
      <c r="AX836" s="3">
        <f t="shared" si="375"/>
        <v>7508358.7766082138</v>
      </c>
      <c r="AY836" s="3">
        <f t="shared" si="376"/>
        <v>16</v>
      </c>
      <c r="AZ836" s="3">
        <f t="shared" si="373"/>
        <v>0</v>
      </c>
      <c r="BA836" s="3">
        <v>1342970.206657436</v>
      </c>
      <c r="BB836">
        <f t="shared" si="377"/>
        <v>0.16700000000000001</v>
      </c>
    </row>
    <row r="837" spans="1:54">
      <c r="A837" s="2">
        <v>836</v>
      </c>
      <c r="B837">
        <v>18</v>
      </c>
      <c r="C837" s="3">
        <v>553532.25781864824</v>
      </c>
      <c r="D837" s="3">
        <v>16659.721492695131</v>
      </c>
      <c r="E837" s="3">
        <v>1155112.0683349262</v>
      </c>
      <c r="F837" s="3">
        <v>416169.23369908659</v>
      </c>
      <c r="G837" s="3">
        <v>73216.708572257936</v>
      </c>
      <c r="H837" s="3">
        <v>263651.69777682936</v>
      </c>
      <c r="I837" s="3">
        <v>159840.20920326345</v>
      </c>
      <c r="J837" s="3">
        <v>34062.483381051126</v>
      </c>
      <c r="K837" s="3">
        <v>838811.59022983455</v>
      </c>
      <c r="L837" s="3">
        <v>11965.833520461294</v>
      </c>
      <c r="M837" s="3">
        <v>289356.78226936294</v>
      </c>
      <c r="N837" s="3">
        <v>337908.84618470515</v>
      </c>
      <c r="O837" s="3">
        <v>28602.543000478774</v>
      </c>
      <c r="P837" s="3">
        <v>63479.667430634712</v>
      </c>
      <c r="Q837" s="3">
        <v>237163.96483039152</v>
      </c>
      <c r="R837" s="3">
        <v>44721.309313767088</v>
      </c>
      <c r="S837" s="3">
        <v>32653.412455196602</v>
      </c>
      <c r="T837" s="3">
        <v>1436123.0632855725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AA837" s="3">
        <f t="shared" si="374"/>
        <v>553532.25781864824</v>
      </c>
      <c r="AB837" s="3">
        <f t="shared" si="351"/>
        <v>16659.721492695131</v>
      </c>
      <c r="AC837" s="3">
        <f t="shared" si="352"/>
        <v>1155112.0683349262</v>
      </c>
      <c r="AD837" s="3">
        <f t="shared" si="353"/>
        <v>416169.23369908659</v>
      </c>
      <c r="AE837" s="3">
        <f t="shared" si="354"/>
        <v>73216.708572257936</v>
      </c>
      <c r="AF837" s="3">
        <f t="shared" si="355"/>
        <v>263651.69777682936</v>
      </c>
      <c r="AG837" s="3">
        <f t="shared" si="356"/>
        <v>159840.20920326345</v>
      </c>
      <c r="AH837" s="3">
        <f t="shared" si="357"/>
        <v>34062.483381051126</v>
      </c>
      <c r="AI837" s="3">
        <f t="shared" si="358"/>
        <v>838811.59022983455</v>
      </c>
      <c r="AJ837" s="3">
        <f t="shared" si="359"/>
        <v>11965.833520461294</v>
      </c>
      <c r="AK837" s="3">
        <f t="shared" si="360"/>
        <v>289356.78226936294</v>
      </c>
      <c r="AL837" s="3">
        <f t="shared" si="361"/>
        <v>337908.84618470515</v>
      </c>
      <c r="AM837" s="3">
        <f t="shared" si="362"/>
        <v>28602.543000478774</v>
      </c>
      <c r="AN837" s="3">
        <f t="shared" si="363"/>
        <v>63479.667430634712</v>
      </c>
      <c r="AO837" s="3">
        <f t="shared" si="364"/>
        <v>237163.96483039152</v>
      </c>
      <c r="AP837" s="3">
        <f t="shared" si="365"/>
        <v>44721.309313767088</v>
      </c>
      <c r="AQ837" s="3">
        <f t="shared" si="366"/>
        <v>32653.412455196602</v>
      </c>
      <c r="AR837" s="3">
        <f t="shared" si="367"/>
        <v>1436123.0632855725</v>
      </c>
      <c r="AS837" s="3">
        <f t="shared" si="368"/>
        <v>0</v>
      </c>
      <c r="AT837" s="3">
        <f t="shared" si="369"/>
        <v>0</v>
      </c>
      <c r="AU837" s="3">
        <f t="shared" si="370"/>
        <v>0</v>
      </c>
      <c r="AV837" s="3">
        <f t="shared" si="371"/>
        <v>0</v>
      </c>
      <c r="AW837" s="3">
        <f t="shared" si="372"/>
        <v>0</v>
      </c>
      <c r="AX837" s="3">
        <f t="shared" si="375"/>
        <v>5993031.3927991623</v>
      </c>
      <c r="AY837" s="3">
        <f t="shared" si="376"/>
        <v>18</v>
      </c>
      <c r="AZ837" s="3">
        <f t="shared" si="373"/>
        <v>0</v>
      </c>
      <c r="BA837" s="3">
        <v>1347599.0347787719</v>
      </c>
      <c r="BB837">
        <f t="shared" si="377"/>
        <v>0.16719999999999999</v>
      </c>
    </row>
    <row r="838" spans="1:54">
      <c r="A838" s="2">
        <v>837</v>
      </c>
      <c r="B838">
        <v>13</v>
      </c>
      <c r="C838" s="3">
        <v>79481.88258107756</v>
      </c>
      <c r="D838" s="3">
        <v>3412622.3839186472</v>
      </c>
      <c r="E838" s="3">
        <v>164257.4913903272</v>
      </c>
      <c r="F838" s="3">
        <v>19036.225911722031</v>
      </c>
      <c r="G838" s="3">
        <v>6718.965842031721</v>
      </c>
      <c r="H838" s="3">
        <v>899829.86097244918</v>
      </c>
      <c r="I838" s="3">
        <v>120718.38039841701</v>
      </c>
      <c r="J838" s="3">
        <v>2174162.7514974931</v>
      </c>
      <c r="K838" s="3">
        <v>308517.9503407852</v>
      </c>
      <c r="L838" s="3">
        <v>450570.46802175092</v>
      </c>
      <c r="M838" s="3">
        <v>11512.022560316311</v>
      </c>
      <c r="N838" s="3">
        <v>326434.49270084343</v>
      </c>
      <c r="O838" s="3">
        <v>15656.193519241906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AA838" s="3">
        <f t="shared" si="374"/>
        <v>79481.88258107756</v>
      </c>
      <c r="AB838" s="3">
        <f t="shared" si="351"/>
        <v>3412622.3839186472</v>
      </c>
      <c r="AC838" s="3">
        <f t="shared" si="352"/>
        <v>164257.4913903272</v>
      </c>
      <c r="AD838" s="3">
        <f t="shared" si="353"/>
        <v>19036.225911722031</v>
      </c>
      <c r="AE838" s="3">
        <f t="shared" si="354"/>
        <v>6718.965842031721</v>
      </c>
      <c r="AF838" s="3">
        <f t="shared" si="355"/>
        <v>899829.86097244918</v>
      </c>
      <c r="AG838" s="3">
        <f t="shared" si="356"/>
        <v>120718.38039841701</v>
      </c>
      <c r="AH838" s="3">
        <f t="shared" si="357"/>
        <v>2174162.7514974931</v>
      </c>
      <c r="AI838" s="3">
        <f t="shared" si="358"/>
        <v>308517.9503407852</v>
      </c>
      <c r="AJ838" s="3">
        <f t="shared" si="359"/>
        <v>450570.46802175092</v>
      </c>
      <c r="AK838" s="3">
        <f t="shared" si="360"/>
        <v>11512.022560316311</v>
      </c>
      <c r="AL838" s="3">
        <f t="shared" si="361"/>
        <v>326434.49270084343</v>
      </c>
      <c r="AM838" s="3">
        <f t="shared" si="362"/>
        <v>15656.193519241906</v>
      </c>
      <c r="AN838" s="3">
        <f t="shared" si="363"/>
        <v>0</v>
      </c>
      <c r="AO838" s="3">
        <f t="shared" si="364"/>
        <v>0</v>
      </c>
      <c r="AP838" s="3">
        <f t="shared" si="365"/>
        <v>0</v>
      </c>
      <c r="AQ838" s="3">
        <f t="shared" si="366"/>
        <v>0</v>
      </c>
      <c r="AR838" s="3">
        <f t="shared" si="367"/>
        <v>0</v>
      </c>
      <c r="AS838" s="3">
        <f t="shared" si="368"/>
        <v>0</v>
      </c>
      <c r="AT838" s="3">
        <f t="shared" si="369"/>
        <v>0</v>
      </c>
      <c r="AU838" s="3">
        <f t="shared" si="370"/>
        <v>0</v>
      </c>
      <c r="AV838" s="3">
        <f t="shared" si="371"/>
        <v>0</v>
      </c>
      <c r="AW838" s="3">
        <f t="shared" si="372"/>
        <v>0</v>
      </c>
      <c r="AX838" s="3">
        <f t="shared" si="375"/>
        <v>7989519.0696551027</v>
      </c>
      <c r="AY838" s="3">
        <f t="shared" si="376"/>
        <v>13</v>
      </c>
      <c r="AZ838" s="3">
        <f t="shared" si="373"/>
        <v>0</v>
      </c>
      <c r="BA838" s="3">
        <v>1349096.4158355608</v>
      </c>
      <c r="BB838">
        <f t="shared" si="377"/>
        <v>0.16739999999999999</v>
      </c>
    </row>
    <row r="839" spans="1:54">
      <c r="A839" s="2">
        <v>838</v>
      </c>
      <c r="B839">
        <v>18</v>
      </c>
      <c r="C839" s="3">
        <v>41714.368179369099</v>
      </c>
      <c r="D839" s="3">
        <v>352807.3604266484</v>
      </c>
      <c r="E839" s="3">
        <v>130111.43418404674</v>
      </c>
      <c r="F839" s="3">
        <v>39625.77856660125</v>
      </c>
      <c r="G839" s="3">
        <v>53612.689870453272</v>
      </c>
      <c r="H839" s="3">
        <v>76981.327063381075</v>
      </c>
      <c r="I839" s="3">
        <v>135561.08724483545</v>
      </c>
      <c r="J839" s="3">
        <v>82019.853026272627</v>
      </c>
      <c r="K839" s="3">
        <v>59010.231710280474</v>
      </c>
      <c r="L839" s="3">
        <v>141775.55075619547</v>
      </c>
      <c r="M839" s="3">
        <v>48016.451283892915</v>
      </c>
      <c r="N839" s="3">
        <v>92742.76250377945</v>
      </c>
      <c r="O839" s="3">
        <v>194518.99484789677</v>
      </c>
      <c r="P839" s="3">
        <v>129782.77840561203</v>
      </c>
      <c r="Q839" s="3">
        <v>58467.967959537862</v>
      </c>
      <c r="R839" s="3">
        <v>64298.353415088699</v>
      </c>
      <c r="S839" s="3">
        <v>1630035.9803407181</v>
      </c>
      <c r="T839" s="3">
        <v>70893.944328060548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AA839" s="3">
        <f t="shared" si="374"/>
        <v>41714.368179369099</v>
      </c>
      <c r="AB839" s="3">
        <f t="shared" si="351"/>
        <v>352807.3604266484</v>
      </c>
      <c r="AC839" s="3">
        <f t="shared" si="352"/>
        <v>130111.43418404674</v>
      </c>
      <c r="AD839" s="3">
        <f t="shared" si="353"/>
        <v>39625.77856660125</v>
      </c>
      <c r="AE839" s="3">
        <f t="shared" si="354"/>
        <v>53612.689870453272</v>
      </c>
      <c r="AF839" s="3">
        <f t="shared" si="355"/>
        <v>76981.327063381075</v>
      </c>
      <c r="AG839" s="3">
        <f t="shared" si="356"/>
        <v>135561.08724483545</v>
      </c>
      <c r="AH839" s="3">
        <f t="shared" si="357"/>
        <v>82019.853026272627</v>
      </c>
      <c r="AI839" s="3">
        <f t="shared" si="358"/>
        <v>59010.231710280474</v>
      </c>
      <c r="AJ839" s="3">
        <f t="shared" si="359"/>
        <v>141775.55075619547</v>
      </c>
      <c r="AK839" s="3">
        <f t="shared" si="360"/>
        <v>48016.451283892915</v>
      </c>
      <c r="AL839" s="3">
        <f t="shared" si="361"/>
        <v>92742.76250377945</v>
      </c>
      <c r="AM839" s="3">
        <f t="shared" si="362"/>
        <v>194518.99484789677</v>
      </c>
      <c r="AN839" s="3">
        <f t="shared" si="363"/>
        <v>129782.77840561203</v>
      </c>
      <c r="AO839" s="3">
        <f t="shared" si="364"/>
        <v>58467.967959537862</v>
      </c>
      <c r="AP839" s="3">
        <f t="shared" si="365"/>
        <v>64298.353415088699</v>
      </c>
      <c r="AQ839" s="3">
        <f t="shared" si="366"/>
        <v>1630035.9803407181</v>
      </c>
      <c r="AR839" s="3">
        <f t="shared" si="367"/>
        <v>70893.944328060548</v>
      </c>
      <c r="AS839" s="3">
        <f t="shared" si="368"/>
        <v>0</v>
      </c>
      <c r="AT839" s="3">
        <f t="shared" si="369"/>
        <v>0</v>
      </c>
      <c r="AU839" s="3">
        <f t="shared" si="370"/>
        <v>0</v>
      </c>
      <c r="AV839" s="3">
        <f t="shared" si="371"/>
        <v>0</v>
      </c>
      <c r="AW839" s="3">
        <f t="shared" si="372"/>
        <v>0</v>
      </c>
      <c r="AX839" s="3">
        <f t="shared" si="375"/>
        <v>3401976.9141126703</v>
      </c>
      <c r="AY839" s="3">
        <f t="shared" si="376"/>
        <v>18</v>
      </c>
      <c r="AZ839" s="3">
        <f t="shared" si="373"/>
        <v>0</v>
      </c>
      <c r="BA839" s="3">
        <v>1349286.463372824</v>
      </c>
      <c r="BB839">
        <f t="shared" si="377"/>
        <v>0.1676</v>
      </c>
    </row>
    <row r="840" spans="1:54">
      <c r="A840" s="2">
        <v>839</v>
      </c>
      <c r="B840">
        <v>16</v>
      </c>
      <c r="C840" s="3">
        <v>132891.18860381018</v>
      </c>
      <c r="D840" s="3">
        <v>347605.18817228917</v>
      </c>
      <c r="E840" s="3">
        <v>293168.39371729159</v>
      </c>
      <c r="F840" s="3">
        <v>775407.57648448355</v>
      </c>
      <c r="G840" s="3">
        <v>143366.39226704356</v>
      </c>
      <c r="H840" s="3">
        <v>181036.3157356809</v>
      </c>
      <c r="I840" s="3">
        <v>20785.673888798352</v>
      </c>
      <c r="J840" s="3">
        <v>1183008.2523428169</v>
      </c>
      <c r="K840" s="3">
        <v>197377.63041320877</v>
      </c>
      <c r="L840" s="3">
        <v>56780.94662021102</v>
      </c>
      <c r="M840" s="3">
        <v>2958851.2942620711</v>
      </c>
      <c r="N840" s="3">
        <v>120879.11269119183</v>
      </c>
      <c r="O840" s="3">
        <v>115588.70199534351</v>
      </c>
      <c r="P840" s="3">
        <v>1094638.8918001424</v>
      </c>
      <c r="Q840" s="3">
        <v>1029474.570003708</v>
      </c>
      <c r="R840" s="3">
        <v>68669.382334176145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AA840" s="3">
        <f t="shared" si="374"/>
        <v>132891.18860381018</v>
      </c>
      <c r="AB840" s="3">
        <f t="shared" si="351"/>
        <v>347605.18817228917</v>
      </c>
      <c r="AC840" s="3">
        <f t="shared" si="352"/>
        <v>293168.39371729159</v>
      </c>
      <c r="AD840" s="3">
        <f t="shared" si="353"/>
        <v>775407.57648448355</v>
      </c>
      <c r="AE840" s="3">
        <f t="shared" si="354"/>
        <v>143366.39226704356</v>
      </c>
      <c r="AF840" s="3">
        <f t="shared" si="355"/>
        <v>181036.3157356809</v>
      </c>
      <c r="AG840" s="3">
        <f t="shared" si="356"/>
        <v>20785.673888798352</v>
      </c>
      <c r="AH840" s="3">
        <f t="shared" si="357"/>
        <v>1183008.2523428169</v>
      </c>
      <c r="AI840" s="3">
        <f t="shared" si="358"/>
        <v>197377.63041320877</v>
      </c>
      <c r="AJ840" s="3">
        <f t="shared" si="359"/>
        <v>56780.94662021102</v>
      </c>
      <c r="AK840" s="3">
        <f t="shared" si="360"/>
        <v>2958851.2942620711</v>
      </c>
      <c r="AL840" s="3">
        <f t="shared" si="361"/>
        <v>120879.11269119183</v>
      </c>
      <c r="AM840" s="3">
        <f t="shared" si="362"/>
        <v>115588.70199534351</v>
      </c>
      <c r="AN840" s="3">
        <f t="shared" si="363"/>
        <v>1094638.8918001424</v>
      </c>
      <c r="AO840" s="3">
        <f t="shared" si="364"/>
        <v>1029474.570003708</v>
      </c>
      <c r="AP840" s="3">
        <f t="shared" si="365"/>
        <v>68669.382334176145</v>
      </c>
      <c r="AQ840" s="3">
        <f t="shared" si="366"/>
        <v>0</v>
      </c>
      <c r="AR840" s="3">
        <f t="shared" si="367"/>
        <v>0</v>
      </c>
      <c r="AS840" s="3">
        <f t="shared" si="368"/>
        <v>0</v>
      </c>
      <c r="AT840" s="3">
        <f t="shared" si="369"/>
        <v>0</v>
      </c>
      <c r="AU840" s="3">
        <f t="shared" si="370"/>
        <v>0</v>
      </c>
      <c r="AV840" s="3">
        <f t="shared" si="371"/>
        <v>0</v>
      </c>
      <c r="AW840" s="3">
        <f t="shared" si="372"/>
        <v>0</v>
      </c>
      <c r="AX840" s="3">
        <f t="shared" si="375"/>
        <v>8719529.5113322679</v>
      </c>
      <c r="AY840" s="3">
        <f t="shared" si="376"/>
        <v>16</v>
      </c>
      <c r="AZ840" s="3">
        <f t="shared" si="373"/>
        <v>0</v>
      </c>
      <c r="BA840" s="3">
        <v>1349782.2305314504</v>
      </c>
      <c r="BB840">
        <f t="shared" si="377"/>
        <v>0.1678</v>
      </c>
    </row>
    <row r="841" spans="1:54">
      <c r="A841" s="2">
        <v>840</v>
      </c>
      <c r="B841">
        <v>14</v>
      </c>
      <c r="C841" s="3">
        <v>18027.229831709796</v>
      </c>
      <c r="D841" s="3">
        <v>6001.7324857760632</v>
      </c>
      <c r="E841" s="3">
        <v>622214.5233850613</v>
      </c>
      <c r="F841" s="3">
        <v>3386816.7034912989</v>
      </c>
      <c r="G841" s="3">
        <v>126618.16694088468</v>
      </c>
      <c r="H841" s="3">
        <v>193413.39547210583</v>
      </c>
      <c r="I841" s="3">
        <v>166567.42142109532</v>
      </c>
      <c r="J841" s="3">
        <v>297510.98448468809</v>
      </c>
      <c r="K841" s="3">
        <v>156367.21634687576</v>
      </c>
      <c r="L841" s="3">
        <v>181716.30412441285</v>
      </c>
      <c r="M841" s="3">
        <v>367391.45754398935</v>
      </c>
      <c r="N841" s="3">
        <v>95607.344964795673</v>
      </c>
      <c r="O841" s="3">
        <v>1321513.3484915968</v>
      </c>
      <c r="P841" s="3">
        <v>50660.308271945745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AA841" s="3">
        <f t="shared" si="374"/>
        <v>18027.229831709796</v>
      </c>
      <c r="AB841" s="3">
        <f t="shared" si="351"/>
        <v>6001.7324857760632</v>
      </c>
      <c r="AC841" s="3">
        <f t="shared" si="352"/>
        <v>622214.5233850613</v>
      </c>
      <c r="AD841" s="3">
        <f t="shared" si="353"/>
        <v>3386816.7034912989</v>
      </c>
      <c r="AE841" s="3">
        <f t="shared" si="354"/>
        <v>126618.16694088468</v>
      </c>
      <c r="AF841" s="3">
        <f t="shared" si="355"/>
        <v>193413.39547210583</v>
      </c>
      <c r="AG841" s="3">
        <f t="shared" si="356"/>
        <v>166567.42142109532</v>
      </c>
      <c r="AH841" s="3">
        <f t="shared" si="357"/>
        <v>297510.98448468809</v>
      </c>
      <c r="AI841" s="3">
        <f t="shared" si="358"/>
        <v>156367.21634687576</v>
      </c>
      <c r="AJ841" s="3">
        <f t="shared" si="359"/>
        <v>181716.30412441285</v>
      </c>
      <c r="AK841" s="3">
        <f t="shared" si="360"/>
        <v>367391.45754398935</v>
      </c>
      <c r="AL841" s="3">
        <f t="shared" si="361"/>
        <v>95607.344964795673</v>
      </c>
      <c r="AM841" s="3">
        <f t="shared" si="362"/>
        <v>1321513.3484915968</v>
      </c>
      <c r="AN841" s="3">
        <f t="shared" si="363"/>
        <v>50660.308271945745</v>
      </c>
      <c r="AO841" s="3">
        <f t="shared" si="364"/>
        <v>0</v>
      </c>
      <c r="AP841" s="3">
        <f t="shared" si="365"/>
        <v>0</v>
      </c>
      <c r="AQ841" s="3">
        <f t="shared" si="366"/>
        <v>0</v>
      </c>
      <c r="AR841" s="3">
        <f t="shared" si="367"/>
        <v>0</v>
      </c>
      <c r="AS841" s="3">
        <f t="shared" si="368"/>
        <v>0</v>
      </c>
      <c r="AT841" s="3">
        <f t="shared" si="369"/>
        <v>0</v>
      </c>
      <c r="AU841" s="3">
        <f t="shared" si="370"/>
        <v>0</v>
      </c>
      <c r="AV841" s="3">
        <f t="shared" si="371"/>
        <v>0</v>
      </c>
      <c r="AW841" s="3">
        <f t="shared" si="372"/>
        <v>0</v>
      </c>
      <c r="AX841" s="3">
        <f t="shared" si="375"/>
        <v>6990426.1372562377</v>
      </c>
      <c r="AY841" s="3">
        <f t="shared" si="376"/>
        <v>14</v>
      </c>
      <c r="AZ841" s="3">
        <f t="shared" si="373"/>
        <v>0</v>
      </c>
      <c r="BA841" s="3">
        <v>1350091.2564305402</v>
      </c>
      <c r="BB841">
        <f t="shared" si="377"/>
        <v>0.16800000000000001</v>
      </c>
    </row>
    <row r="842" spans="1:54">
      <c r="A842" s="2">
        <v>841</v>
      </c>
      <c r="B842">
        <v>12</v>
      </c>
      <c r="C842" s="3">
        <v>180772.48946802982</v>
      </c>
      <c r="D842" s="3">
        <v>185590.63302969752</v>
      </c>
      <c r="E842" s="3">
        <v>27260.869558421109</v>
      </c>
      <c r="F842" s="3">
        <v>193072.58174207038</v>
      </c>
      <c r="G842" s="3">
        <v>781217.90146156598</v>
      </c>
      <c r="H842" s="3">
        <v>47878.920004838088</v>
      </c>
      <c r="I842" s="3">
        <v>22956.547900840455</v>
      </c>
      <c r="J842" s="3">
        <v>43294.26309255106</v>
      </c>
      <c r="K842" s="3">
        <v>58858.987890905933</v>
      </c>
      <c r="L842" s="3">
        <v>2303568.1569873239</v>
      </c>
      <c r="M842" s="3">
        <v>88960.072410768931</v>
      </c>
      <c r="N842" s="3">
        <v>332203.98043510295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AA842" s="3">
        <f t="shared" si="374"/>
        <v>180772.48946802982</v>
      </c>
      <c r="AB842" s="3">
        <f t="shared" si="351"/>
        <v>185590.63302969752</v>
      </c>
      <c r="AC842" s="3">
        <f t="shared" si="352"/>
        <v>27260.869558421109</v>
      </c>
      <c r="AD842" s="3">
        <f t="shared" si="353"/>
        <v>193072.58174207038</v>
      </c>
      <c r="AE842" s="3">
        <f t="shared" si="354"/>
        <v>781217.90146156598</v>
      </c>
      <c r="AF842" s="3">
        <f t="shared" si="355"/>
        <v>47878.920004838088</v>
      </c>
      <c r="AG842" s="3">
        <f t="shared" si="356"/>
        <v>22956.547900840455</v>
      </c>
      <c r="AH842" s="3">
        <f t="shared" si="357"/>
        <v>43294.26309255106</v>
      </c>
      <c r="AI842" s="3">
        <f t="shared" si="358"/>
        <v>58858.987890905933</v>
      </c>
      <c r="AJ842" s="3">
        <f t="shared" si="359"/>
        <v>2303568.1569873239</v>
      </c>
      <c r="AK842" s="3">
        <f t="shared" si="360"/>
        <v>88960.072410768931</v>
      </c>
      <c r="AL842" s="3">
        <f t="shared" si="361"/>
        <v>332203.98043510295</v>
      </c>
      <c r="AM842" s="3">
        <f t="shared" si="362"/>
        <v>0</v>
      </c>
      <c r="AN842" s="3">
        <f t="shared" si="363"/>
        <v>0</v>
      </c>
      <c r="AO842" s="3">
        <f t="shared" si="364"/>
        <v>0</v>
      </c>
      <c r="AP842" s="3">
        <f t="shared" si="365"/>
        <v>0</v>
      </c>
      <c r="AQ842" s="3">
        <f t="shared" si="366"/>
        <v>0</v>
      </c>
      <c r="AR842" s="3">
        <f t="shared" si="367"/>
        <v>0</v>
      </c>
      <c r="AS842" s="3">
        <f t="shared" si="368"/>
        <v>0</v>
      </c>
      <c r="AT842" s="3">
        <f t="shared" si="369"/>
        <v>0</v>
      </c>
      <c r="AU842" s="3">
        <f t="shared" si="370"/>
        <v>0</v>
      </c>
      <c r="AV842" s="3">
        <f t="shared" si="371"/>
        <v>0</v>
      </c>
      <c r="AW842" s="3">
        <f t="shared" si="372"/>
        <v>0</v>
      </c>
      <c r="AX842" s="3">
        <f t="shared" si="375"/>
        <v>4265635.4039821159</v>
      </c>
      <c r="AY842" s="3">
        <f t="shared" si="376"/>
        <v>12</v>
      </c>
      <c r="AZ842" s="3">
        <f t="shared" si="373"/>
        <v>0</v>
      </c>
      <c r="BA842" s="3">
        <v>1350545.2893982409</v>
      </c>
      <c r="BB842">
        <f t="shared" si="377"/>
        <v>0.16819999999999999</v>
      </c>
    </row>
    <row r="843" spans="1:54">
      <c r="A843" s="2">
        <v>842</v>
      </c>
      <c r="B843">
        <v>17</v>
      </c>
      <c r="C843" s="3">
        <v>1363164.0429436208</v>
      </c>
      <c r="D843" s="3">
        <v>26888.666743570782</v>
      </c>
      <c r="E843" s="3">
        <v>46097.176926562606</v>
      </c>
      <c r="F843" s="3">
        <v>146564.8292706577</v>
      </c>
      <c r="G843" s="3">
        <v>2678316.490368627</v>
      </c>
      <c r="H843" s="3">
        <v>243879.13563493436</v>
      </c>
      <c r="I843" s="3">
        <v>383341.57085459091</v>
      </c>
      <c r="J843" s="3">
        <v>127916.62305479545</v>
      </c>
      <c r="K843" s="3">
        <v>682446.46372702066</v>
      </c>
      <c r="L843" s="3">
        <v>806607.81735067663</v>
      </c>
      <c r="M843" s="3">
        <v>22436.042129475252</v>
      </c>
      <c r="N843" s="3">
        <v>1293944.7285950221</v>
      </c>
      <c r="O843" s="3">
        <v>5511.6710454791428</v>
      </c>
      <c r="P843" s="3">
        <v>6195.5222773874266</v>
      </c>
      <c r="Q843" s="3">
        <v>69954.400061094042</v>
      </c>
      <c r="R843" s="3">
        <v>438073.24186744133</v>
      </c>
      <c r="S843" s="3">
        <v>505108.8624093734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AA843" s="3">
        <f t="shared" si="374"/>
        <v>1363164.0429436208</v>
      </c>
      <c r="AB843" s="3">
        <f t="shared" si="351"/>
        <v>26888.666743570782</v>
      </c>
      <c r="AC843" s="3">
        <f t="shared" si="352"/>
        <v>46097.176926562606</v>
      </c>
      <c r="AD843" s="3">
        <f t="shared" si="353"/>
        <v>146564.8292706577</v>
      </c>
      <c r="AE843" s="3">
        <f t="shared" si="354"/>
        <v>2678316.490368627</v>
      </c>
      <c r="AF843" s="3">
        <f t="shared" si="355"/>
        <v>243879.13563493436</v>
      </c>
      <c r="AG843" s="3">
        <f t="shared" si="356"/>
        <v>383341.57085459091</v>
      </c>
      <c r="AH843" s="3">
        <f t="shared" si="357"/>
        <v>127916.62305479545</v>
      </c>
      <c r="AI843" s="3">
        <f t="shared" si="358"/>
        <v>682446.46372702066</v>
      </c>
      <c r="AJ843" s="3">
        <f t="shared" si="359"/>
        <v>806607.81735067663</v>
      </c>
      <c r="AK843" s="3">
        <f t="shared" si="360"/>
        <v>22436.042129475252</v>
      </c>
      <c r="AL843" s="3">
        <f t="shared" si="361"/>
        <v>1293944.7285950221</v>
      </c>
      <c r="AM843" s="3">
        <f t="shared" si="362"/>
        <v>5511.6710454791428</v>
      </c>
      <c r="AN843" s="3">
        <f t="shared" si="363"/>
        <v>6195.5222773874266</v>
      </c>
      <c r="AO843" s="3">
        <f t="shared" si="364"/>
        <v>69954.400061094042</v>
      </c>
      <c r="AP843" s="3">
        <f t="shared" si="365"/>
        <v>438073.24186744133</v>
      </c>
      <c r="AQ843" s="3">
        <f t="shared" si="366"/>
        <v>505108.8624093734</v>
      </c>
      <c r="AR843" s="3">
        <f t="shared" si="367"/>
        <v>0</v>
      </c>
      <c r="AS843" s="3">
        <f t="shared" si="368"/>
        <v>0</v>
      </c>
      <c r="AT843" s="3">
        <f t="shared" si="369"/>
        <v>0</v>
      </c>
      <c r="AU843" s="3">
        <f t="shared" si="370"/>
        <v>0</v>
      </c>
      <c r="AV843" s="3">
        <f t="shared" si="371"/>
        <v>0</v>
      </c>
      <c r="AW843" s="3">
        <f t="shared" si="372"/>
        <v>0</v>
      </c>
      <c r="AX843" s="3">
        <f t="shared" si="375"/>
        <v>8846447.2852603309</v>
      </c>
      <c r="AY843" s="3">
        <f t="shared" si="376"/>
        <v>17</v>
      </c>
      <c r="AZ843" s="3">
        <f t="shared" si="373"/>
        <v>0</v>
      </c>
      <c r="BA843" s="3">
        <v>1351570.9960472733</v>
      </c>
      <c r="BB843">
        <f t="shared" si="377"/>
        <v>0.16839999999999999</v>
      </c>
    </row>
    <row r="844" spans="1:54">
      <c r="A844" s="2">
        <v>843</v>
      </c>
      <c r="B844">
        <v>16</v>
      </c>
      <c r="C844" s="3">
        <v>67028.603625341988</v>
      </c>
      <c r="D844" s="3">
        <v>49631.305655185475</v>
      </c>
      <c r="E844" s="3">
        <v>18264.93720761791</v>
      </c>
      <c r="F844" s="3">
        <v>3761898.979892238</v>
      </c>
      <c r="G844" s="3">
        <v>114737.74285011792</v>
      </c>
      <c r="H844" s="3">
        <v>34415.514354226769</v>
      </c>
      <c r="I844" s="3">
        <v>429714.95285585604</v>
      </c>
      <c r="J844" s="3">
        <v>418185.6834465568</v>
      </c>
      <c r="K844" s="3">
        <v>111029.14646761237</v>
      </c>
      <c r="L844" s="3">
        <v>56033.852475932021</v>
      </c>
      <c r="M844" s="3">
        <v>400465.30296321621</v>
      </c>
      <c r="N844" s="3">
        <v>31434.176415202459</v>
      </c>
      <c r="O844" s="3">
        <v>4306170.2849704539</v>
      </c>
      <c r="P844" s="3">
        <v>342161.84550214437</v>
      </c>
      <c r="Q844" s="3">
        <v>21777.123931208047</v>
      </c>
      <c r="R844" s="3">
        <v>36429.66280276169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AA844" s="3">
        <f t="shared" si="374"/>
        <v>67028.603625341988</v>
      </c>
      <c r="AB844" s="3">
        <f t="shared" si="351"/>
        <v>49631.305655185475</v>
      </c>
      <c r="AC844" s="3">
        <f t="shared" si="352"/>
        <v>18264.93720761791</v>
      </c>
      <c r="AD844" s="3">
        <f t="shared" si="353"/>
        <v>3761898.979892238</v>
      </c>
      <c r="AE844" s="3">
        <f t="shared" si="354"/>
        <v>114737.74285011792</v>
      </c>
      <c r="AF844" s="3">
        <f t="shared" si="355"/>
        <v>34415.514354226769</v>
      </c>
      <c r="AG844" s="3">
        <f t="shared" si="356"/>
        <v>429714.95285585604</v>
      </c>
      <c r="AH844" s="3">
        <f t="shared" si="357"/>
        <v>418185.6834465568</v>
      </c>
      <c r="AI844" s="3">
        <f t="shared" si="358"/>
        <v>111029.14646761237</v>
      </c>
      <c r="AJ844" s="3">
        <f t="shared" si="359"/>
        <v>56033.852475932021</v>
      </c>
      <c r="AK844" s="3">
        <f t="shared" si="360"/>
        <v>400465.30296321621</v>
      </c>
      <c r="AL844" s="3">
        <f t="shared" si="361"/>
        <v>31434.176415202459</v>
      </c>
      <c r="AM844" s="3">
        <f t="shared" si="362"/>
        <v>4306170.2849704539</v>
      </c>
      <c r="AN844" s="3">
        <f t="shared" si="363"/>
        <v>342161.84550214437</v>
      </c>
      <c r="AO844" s="3">
        <f t="shared" si="364"/>
        <v>21777.123931208047</v>
      </c>
      <c r="AP844" s="3">
        <f t="shared" si="365"/>
        <v>36429.66280276169</v>
      </c>
      <c r="AQ844" s="3">
        <f t="shared" si="366"/>
        <v>0</v>
      </c>
      <c r="AR844" s="3">
        <f t="shared" si="367"/>
        <v>0</v>
      </c>
      <c r="AS844" s="3">
        <f t="shared" si="368"/>
        <v>0</v>
      </c>
      <c r="AT844" s="3">
        <f t="shared" si="369"/>
        <v>0</v>
      </c>
      <c r="AU844" s="3">
        <f t="shared" si="370"/>
        <v>0</v>
      </c>
      <c r="AV844" s="3">
        <f t="shared" si="371"/>
        <v>0</v>
      </c>
      <c r="AW844" s="3">
        <f t="shared" si="372"/>
        <v>0</v>
      </c>
      <c r="AX844" s="3">
        <f t="shared" si="375"/>
        <v>10199379.115415672</v>
      </c>
      <c r="AY844" s="3">
        <f t="shared" si="376"/>
        <v>16</v>
      </c>
      <c r="AZ844" s="3">
        <f t="shared" si="373"/>
        <v>0</v>
      </c>
      <c r="BA844" s="3">
        <v>1353373.2935936155</v>
      </c>
      <c r="BB844">
        <f t="shared" si="377"/>
        <v>0.1686</v>
      </c>
    </row>
    <row r="845" spans="1:54">
      <c r="A845" s="2">
        <v>844</v>
      </c>
      <c r="B845">
        <v>13</v>
      </c>
      <c r="C845" s="3">
        <v>202602.13191327595</v>
      </c>
      <c r="D845" s="3">
        <v>708884.55802420701</v>
      </c>
      <c r="E845" s="3">
        <v>597726.83612423716</v>
      </c>
      <c r="F845" s="3">
        <v>203696.37740865373</v>
      </c>
      <c r="G845" s="3">
        <v>71965.714870658921</v>
      </c>
      <c r="H845" s="3">
        <v>73680.937211194629</v>
      </c>
      <c r="I845" s="3">
        <v>231480.92070927736</v>
      </c>
      <c r="J845" s="3">
        <v>319902.26412603905</v>
      </c>
      <c r="K845" s="3">
        <v>716552.76632552384</v>
      </c>
      <c r="L845" s="3">
        <v>180126.6381321825</v>
      </c>
      <c r="M845" s="3">
        <v>131192.62614708787</v>
      </c>
      <c r="N845" s="3">
        <v>5337.4172548443539</v>
      </c>
      <c r="O845" s="3">
        <v>1361046.8610430679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AA845" s="3">
        <f t="shared" si="374"/>
        <v>202602.13191327595</v>
      </c>
      <c r="AB845" s="3">
        <f t="shared" si="351"/>
        <v>708884.55802420701</v>
      </c>
      <c r="AC845" s="3">
        <f t="shared" si="352"/>
        <v>597726.83612423716</v>
      </c>
      <c r="AD845" s="3">
        <f t="shared" si="353"/>
        <v>203696.37740865373</v>
      </c>
      <c r="AE845" s="3">
        <f t="shared" si="354"/>
        <v>71965.714870658921</v>
      </c>
      <c r="AF845" s="3">
        <f t="shared" si="355"/>
        <v>73680.937211194629</v>
      </c>
      <c r="AG845" s="3">
        <f t="shared" si="356"/>
        <v>231480.92070927736</v>
      </c>
      <c r="AH845" s="3">
        <f t="shared" si="357"/>
        <v>319902.26412603905</v>
      </c>
      <c r="AI845" s="3">
        <f t="shared" si="358"/>
        <v>716552.76632552384</v>
      </c>
      <c r="AJ845" s="3">
        <f t="shared" si="359"/>
        <v>180126.6381321825</v>
      </c>
      <c r="AK845" s="3">
        <f t="shared" si="360"/>
        <v>131192.62614708787</v>
      </c>
      <c r="AL845" s="3">
        <f t="shared" si="361"/>
        <v>5337.4172548443539</v>
      </c>
      <c r="AM845" s="3">
        <f t="shared" si="362"/>
        <v>1361046.8610430679</v>
      </c>
      <c r="AN845" s="3">
        <f t="shared" si="363"/>
        <v>0</v>
      </c>
      <c r="AO845" s="3">
        <f t="shared" si="364"/>
        <v>0</v>
      </c>
      <c r="AP845" s="3">
        <f t="shared" si="365"/>
        <v>0</v>
      </c>
      <c r="AQ845" s="3">
        <f t="shared" si="366"/>
        <v>0</v>
      </c>
      <c r="AR845" s="3">
        <f t="shared" si="367"/>
        <v>0</v>
      </c>
      <c r="AS845" s="3">
        <f t="shared" si="368"/>
        <v>0</v>
      </c>
      <c r="AT845" s="3">
        <f t="shared" si="369"/>
        <v>0</v>
      </c>
      <c r="AU845" s="3">
        <f t="shared" si="370"/>
        <v>0</v>
      </c>
      <c r="AV845" s="3">
        <f t="shared" si="371"/>
        <v>0</v>
      </c>
      <c r="AW845" s="3">
        <f t="shared" si="372"/>
        <v>0</v>
      </c>
      <c r="AX845" s="3">
        <f t="shared" si="375"/>
        <v>4804196.0492902491</v>
      </c>
      <c r="AY845" s="3">
        <f t="shared" si="376"/>
        <v>13</v>
      </c>
      <c r="AZ845" s="3">
        <f t="shared" si="373"/>
        <v>0</v>
      </c>
      <c r="BA845" s="3">
        <v>1354107.9908982487</v>
      </c>
      <c r="BB845">
        <f t="shared" si="377"/>
        <v>0.16880000000000001</v>
      </c>
    </row>
    <row r="846" spans="1:54">
      <c r="A846" s="2">
        <v>845</v>
      </c>
      <c r="B846">
        <v>18</v>
      </c>
      <c r="C846" s="3">
        <v>9063.6248478207654</v>
      </c>
      <c r="D846" s="3">
        <v>721162.8662925316</v>
      </c>
      <c r="E846" s="3">
        <v>161578.85751487431</v>
      </c>
      <c r="F846" s="3">
        <v>188985.14859251579</v>
      </c>
      <c r="G846" s="3">
        <v>103836.78304747597</v>
      </c>
      <c r="H846" s="3">
        <v>95305.780990776577</v>
      </c>
      <c r="I846" s="3">
        <v>28995.791653397857</v>
      </c>
      <c r="J846" s="3">
        <v>334983.6015107276</v>
      </c>
      <c r="K846" s="3">
        <v>678079.12971984223</v>
      </c>
      <c r="L846" s="3">
        <v>9165.4620993948192</v>
      </c>
      <c r="M846" s="3">
        <v>17636.660932464114</v>
      </c>
      <c r="N846" s="3">
        <v>311049.25718862267</v>
      </c>
      <c r="O846" s="3">
        <v>85248.200156352847</v>
      </c>
      <c r="P846" s="3">
        <v>11801.951941826797</v>
      </c>
      <c r="Q846" s="3">
        <v>32841.431043619763</v>
      </c>
      <c r="R846" s="3">
        <v>20683.448937705383</v>
      </c>
      <c r="S846" s="3">
        <v>137451.0091164443</v>
      </c>
      <c r="T846" s="3">
        <v>51162.46939824654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AA846" s="3">
        <f t="shared" si="374"/>
        <v>9063.6248478207654</v>
      </c>
      <c r="AB846" s="3">
        <f t="shared" si="351"/>
        <v>721162.8662925316</v>
      </c>
      <c r="AC846" s="3">
        <f t="shared" si="352"/>
        <v>161578.85751487431</v>
      </c>
      <c r="AD846" s="3">
        <f t="shared" si="353"/>
        <v>188985.14859251579</v>
      </c>
      <c r="AE846" s="3">
        <f t="shared" si="354"/>
        <v>103836.78304747597</v>
      </c>
      <c r="AF846" s="3">
        <f t="shared" si="355"/>
        <v>95305.780990776577</v>
      </c>
      <c r="AG846" s="3">
        <f t="shared" si="356"/>
        <v>28995.791653397857</v>
      </c>
      <c r="AH846" s="3">
        <f t="shared" si="357"/>
        <v>334983.6015107276</v>
      </c>
      <c r="AI846" s="3">
        <f t="shared" si="358"/>
        <v>678079.12971984223</v>
      </c>
      <c r="AJ846" s="3">
        <f t="shared" si="359"/>
        <v>9165.4620993948192</v>
      </c>
      <c r="AK846" s="3">
        <f t="shared" si="360"/>
        <v>17636.660932464114</v>
      </c>
      <c r="AL846" s="3">
        <f t="shared" si="361"/>
        <v>311049.25718862267</v>
      </c>
      <c r="AM846" s="3">
        <f t="shared" si="362"/>
        <v>85248.200156352847</v>
      </c>
      <c r="AN846" s="3">
        <f t="shared" si="363"/>
        <v>11801.951941826797</v>
      </c>
      <c r="AO846" s="3">
        <f t="shared" si="364"/>
        <v>32841.431043619763</v>
      </c>
      <c r="AP846" s="3">
        <f t="shared" si="365"/>
        <v>20683.448937705383</v>
      </c>
      <c r="AQ846" s="3">
        <f t="shared" si="366"/>
        <v>137451.0091164443</v>
      </c>
      <c r="AR846" s="3">
        <f t="shared" si="367"/>
        <v>51162.46939824654</v>
      </c>
      <c r="AS846" s="3">
        <f t="shared" si="368"/>
        <v>0</v>
      </c>
      <c r="AT846" s="3">
        <f t="shared" si="369"/>
        <v>0</v>
      </c>
      <c r="AU846" s="3">
        <f t="shared" si="370"/>
        <v>0</v>
      </c>
      <c r="AV846" s="3">
        <f t="shared" si="371"/>
        <v>0</v>
      </c>
      <c r="AW846" s="3">
        <f t="shared" si="372"/>
        <v>0</v>
      </c>
      <c r="AX846" s="3">
        <f t="shared" si="375"/>
        <v>2999031.4749846398</v>
      </c>
      <c r="AY846" s="3">
        <f t="shared" si="376"/>
        <v>18</v>
      </c>
      <c r="AZ846" s="3">
        <f t="shared" si="373"/>
        <v>0</v>
      </c>
      <c r="BA846" s="3">
        <v>1355432.9277395287</v>
      </c>
      <c r="BB846">
        <f t="shared" si="377"/>
        <v>0.16900000000000001</v>
      </c>
    </row>
    <row r="847" spans="1:54">
      <c r="A847" s="2">
        <v>846</v>
      </c>
      <c r="B847">
        <v>16</v>
      </c>
      <c r="C847" s="3">
        <v>66554.014296359906</v>
      </c>
      <c r="D847" s="3">
        <v>1092453.0406700589</v>
      </c>
      <c r="E847" s="3">
        <v>1088171.1873085818</v>
      </c>
      <c r="F847" s="3">
        <v>6703.9996481765675</v>
      </c>
      <c r="G847" s="3">
        <v>306877.03555476532</v>
      </c>
      <c r="H847" s="3">
        <v>1764005.6030297121</v>
      </c>
      <c r="I847" s="3">
        <v>607447.19381513959</v>
      </c>
      <c r="J847" s="3">
        <v>73621.818542031164</v>
      </c>
      <c r="K847" s="3">
        <v>24699.149327426552</v>
      </c>
      <c r="L847" s="3">
        <v>13012.843416377546</v>
      </c>
      <c r="M847" s="3">
        <v>98891.316163637559</v>
      </c>
      <c r="N847" s="3">
        <v>110682.09181891242</v>
      </c>
      <c r="O847" s="3">
        <v>995993.30318260228</v>
      </c>
      <c r="P847" s="3">
        <v>23476.418899527565</v>
      </c>
      <c r="Q847" s="3">
        <v>123044.55461998303</v>
      </c>
      <c r="R847" s="3">
        <v>282717.6271915469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AA847" s="3">
        <f t="shared" si="374"/>
        <v>66554.014296359906</v>
      </c>
      <c r="AB847" s="3">
        <f t="shared" si="351"/>
        <v>1092453.0406700589</v>
      </c>
      <c r="AC847" s="3">
        <f t="shared" si="352"/>
        <v>1088171.1873085818</v>
      </c>
      <c r="AD847" s="3">
        <f t="shared" si="353"/>
        <v>6703.9996481765675</v>
      </c>
      <c r="AE847" s="3">
        <f t="shared" si="354"/>
        <v>306877.03555476532</v>
      </c>
      <c r="AF847" s="3">
        <f t="shared" si="355"/>
        <v>1764005.6030297121</v>
      </c>
      <c r="AG847" s="3">
        <f t="shared" si="356"/>
        <v>607447.19381513959</v>
      </c>
      <c r="AH847" s="3">
        <f t="shared" si="357"/>
        <v>73621.818542031164</v>
      </c>
      <c r="AI847" s="3">
        <f t="shared" si="358"/>
        <v>24699.149327426552</v>
      </c>
      <c r="AJ847" s="3">
        <f t="shared" si="359"/>
        <v>13012.843416377546</v>
      </c>
      <c r="AK847" s="3">
        <f t="shared" si="360"/>
        <v>98891.316163637559</v>
      </c>
      <c r="AL847" s="3">
        <f t="shared" si="361"/>
        <v>110682.09181891242</v>
      </c>
      <c r="AM847" s="3">
        <f t="shared" si="362"/>
        <v>995993.30318260228</v>
      </c>
      <c r="AN847" s="3">
        <f t="shared" si="363"/>
        <v>23476.418899527565</v>
      </c>
      <c r="AO847" s="3">
        <f t="shared" si="364"/>
        <v>123044.55461998303</v>
      </c>
      <c r="AP847" s="3">
        <f t="shared" si="365"/>
        <v>282717.6271915469</v>
      </c>
      <c r="AQ847" s="3">
        <f t="shared" si="366"/>
        <v>0</v>
      </c>
      <c r="AR847" s="3">
        <f t="shared" si="367"/>
        <v>0</v>
      </c>
      <c r="AS847" s="3">
        <f t="shared" si="368"/>
        <v>0</v>
      </c>
      <c r="AT847" s="3">
        <f t="shared" si="369"/>
        <v>0</v>
      </c>
      <c r="AU847" s="3">
        <f t="shared" si="370"/>
        <v>0</v>
      </c>
      <c r="AV847" s="3">
        <f t="shared" si="371"/>
        <v>0</v>
      </c>
      <c r="AW847" s="3">
        <f t="shared" si="372"/>
        <v>0</v>
      </c>
      <c r="AX847" s="3">
        <f t="shared" si="375"/>
        <v>6678351.1974848388</v>
      </c>
      <c r="AY847" s="3">
        <f t="shared" si="376"/>
        <v>16</v>
      </c>
      <c r="AZ847" s="3">
        <f t="shared" si="373"/>
        <v>0</v>
      </c>
      <c r="BA847" s="3">
        <v>1356279.3311254475</v>
      </c>
      <c r="BB847">
        <f t="shared" si="377"/>
        <v>0.16919999999999999</v>
      </c>
    </row>
    <row r="848" spans="1:54">
      <c r="A848" s="2">
        <v>847</v>
      </c>
      <c r="B848">
        <v>18</v>
      </c>
      <c r="C848" s="3">
        <v>261466.94331895557</v>
      </c>
      <c r="D848" s="3">
        <v>139326.11539501237</v>
      </c>
      <c r="E848" s="3">
        <v>644881.58198937238</v>
      </c>
      <c r="F848" s="3">
        <v>6317.4148447616326</v>
      </c>
      <c r="G848" s="3">
        <v>266205.48395512061</v>
      </c>
      <c r="H848" s="3">
        <v>50893.685289530426</v>
      </c>
      <c r="I848" s="3">
        <v>120034.23389694416</v>
      </c>
      <c r="J848" s="3">
        <v>1166613.7993896743</v>
      </c>
      <c r="K848" s="3">
        <v>24638.830877127057</v>
      </c>
      <c r="L848" s="3">
        <v>137752.94332809938</v>
      </c>
      <c r="M848" s="3">
        <v>23121.245130876778</v>
      </c>
      <c r="N848" s="3">
        <v>59518.763491681835</v>
      </c>
      <c r="O848" s="3">
        <v>192551.04221152922</v>
      </c>
      <c r="P848" s="3">
        <v>342943.38633269479</v>
      </c>
      <c r="Q848" s="3">
        <v>315500.68741778331</v>
      </c>
      <c r="R848" s="3">
        <v>46136.228112869532</v>
      </c>
      <c r="S848" s="3">
        <v>67350.594415628308</v>
      </c>
      <c r="T848" s="3">
        <v>1944138.2805614895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AA848" s="3">
        <f t="shared" si="374"/>
        <v>261466.94331895557</v>
      </c>
      <c r="AB848" s="3">
        <f t="shared" si="351"/>
        <v>139326.11539501237</v>
      </c>
      <c r="AC848" s="3">
        <f t="shared" si="352"/>
        <v>644881.58198937238</v>
      </c>
      <c r="AD848" s="3">
        <f t="shared" si="353"/>
        <v>6317.4148447616326</v>
      </c>
      <c r="AE848" s="3">
        <f t="shared" si="354"/>
        <v>266205.48395512061</v>
      </c>
      <c r="AF848" s="3">
        <f t="shared" si="355"/>
        <v>50893.685289530426</v>
      </c>
      <c r="AG848" s="3">
        <f t="shared" si="356"/>
        <v>120034.23389694416</v>
      </c>
      <c r="AH848" s="3">
        <f t="shared" si="357"/>
        <v>1166613.7993896743</v>
      </c>
      <c r="AI848" s="3">
        <f t="shared" si="358"/>
        <v>24638.830877127057</v>
      </c>
      <c r="AJ848" s="3">
        <f t="shared" si="359"/>
        <v>137752.94332809938</v>
      </c>
      <c r="AK848" s="3">
        <f t="shared" si="360"/>
        <v>23121.245130876778</v>
      </c>
      <c r="AL848" s="3">
        <f t="shared" si="361"/>
        <v>59518.763491681835</v>
      </c>
      <c r="AM848" s="3">
        <f t="shared" si="362"/>
        <v>192551.04221152922</v>
      </c>
      <c r="AN848" s="3">
        <f t="shared" si="363"/>
        <v>342943.38633269479</v>
      </c>
      <c r="AO848" s="3">
        <f t="shared" si="364"/>
        <v>315500.68741778331</v>
      </c>
      <c r="AP848" s="3">
        <f t="shared" si="365"/>
        <v>46136.228112869532</v>
      </c>
      <c r="AQ848" s="3">
        <f t="shared" si="366"/>
        <v>67350.594415628308</v>
      </c>
      <c r="AR848" s="3">
        <f t="shared" si="367"/>
        <v>1944138.2805614895</v>
      </c>
      <c r="AS848" s="3">
        <f t="shared" si="368"/>
        <v>0</v>
      </c>
      <c r="AT848" s="3">
        <f t="shared" si="369"/>
        <v>0</v>
      </c>
      <c r="AU848" s="3">
        <f t="shared" si="370"/>
        <v>0</v>
      </c>
      <c r="AV848" s="3">
        <f t="shared" si="371"/>
        <v>0</v>
      </c>
      <c r="AW848" s="3">
        <f t="shared" si="372"/>
        <v>0</v>
      </c>
      <c r="AX848" s="3">
        <f t="shared" si="375"/>
        <v>5809391.259959152</v>
      </c>
      <c r="AY848" s="3">
        <f t="shared" si="376"/>
        <v>18</v>
      </c>
      <c r="AZ848" s="3">
        <f t="shared" si="373"/>
        <v>0</v>
      </c>
      <c r="BA848" s="3">
        <v>1356500.5497755299</v>
      </c>
      <c r="BB848">
        <f t="shared" si="377"/>
        <v>0.1694</v>
      </c>
    </row>
    <row r="849" spans="1:54">
      <c r="A849" s="2">
        <v>848</v>
      </c>
      <c r="B849">
        <v>10</v>
      </c>
      <c r="C849" s="3">
        <v>349970.75673569844</v>
      </c>
      <c r="D849" s="3">
        <v>63140.481205105301</v>
      </c>
      <c r="E849" s="3">
        <v>286940.70311005285</v>
      </c>
      <c r="F849" s="3">
        <v>418339.35759363294</v>
      </c>
      <c r="G849" s="3">
        <v>585394.54178138275</v>
      </c>
      <c r="H849" s="3">
        <v>61044.875578310683</v>
      </c>
      <c r="I849" s="3">
        <v>1697990.3408313792</v>
      </c>
      <c r="J849" s="3">
        <v>1775154.7708601751</v>
      </c>
      <c r="K849" s="3">
        <v>250918.44117278891</v>
      </c>
      <c r="L849" s="3">
        <v>5459102.8289003475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AA849" s="3">
        <f t="shared" si="374"/>
        <v>349970.75673569844</v>
      </c>
      <c r="AB849" s="3">
        <f t="shared" si="351"/>
        <v>63140.481205105301</v>
      </c>
      <c r="AC849" s="3">
        <f t="shared" si="352"/>
        <v>286940.70311005285</v>
      </c>
      <c r="AD849" s="3">
        <f t="shared" si="353"/>
        <v>418339.35759363294</v>
      </c>
      <c r="AE849" s="3">
        <f t="shared" si="354"/>
        <v>585394.54178138275</v>
      </c>
      <c r="AF849" s="3">
        <f t="shared" si="355"/>
        <v>61044.875578310683</v>
      </c>
      <c r="AG849" s="3">
        <f t="shared" si="356"/>
        <v>1697990.3408313792</v>
      </c>
      <c r="AH849" s="3">
        <f t="shared" si="357"/>
        <v>1775154.7708601751</v>
      </c>
      <c r="AI849" s="3">
        <f t="shared" si="358"/>
        <v>250918.44117278891</v>
      </c>
      <c r="AJ849" s="3">
        <f t="shared" si="359"/>
        <v>5459102.8289003475</v>
      </c>
      <c r="AK849" s="3">
        <f t="shared" si="360"/>
        <v>0</v>
      </c>
      <c r="AL849" s="3">
        <f t="shared" si="361"/>
        <v>0</v>
      </c>
      <c r="AM849" s="3">
        <f t="shared" si="362"/>
        <v>0</v>
      </c>
      <c r="AN849" s="3">
        <f t="shared" si="363"/>
        <v>0</v>
      </c>
      <c r="AO849" s="3">
        <f t="shared" si="364"/>
        <v>0</v>
      </c>
      <c r="AP849" s="3">
        <f t="shared" si="365"/>
        <v>0</v>
      </c>
      <c r="AQ849" s="3">
        <f t="shared" si="366"/>
        <v>0</v>
      </c>
      <c r="AR849" s="3">
        <f t="shared" si="367"/>
        <v>0</v>
      </c>
      <c r="AS849" s="3">
        <f t="shared" si="368"/>
        <v>0</v>
      </c>
      <c r="AT849" s="3">
        <f t="shared" si="369"/>
        <v>0</v>
      </c>
      <c r="AU849" s="3">
        <f t="shared" si="370"/>
        <v>0</v>
      </c>
      <c r="AV849" s="3">
        <f t="shared" si="371"/>
        <v>0</v>
      </c>
      <c r="AW849" s="3">
        <f t="shared" si="372"/>
        <v>0</v>
      </c>
      <c r="AX849" s="3">
        <f t="shared" si="375"/>
        <v>10947997.097768873</v>
      </c>
      <c r="AY849" s="3">
        <f t="shared" si="376"/>
        <v>10</v>
      </c>
      <c r="AZ849" s="3">
        <f t="shared" si="373"/>
        <v>0</v>
      </c>
      <c r="BA849" s="3">
        <v>1357568.8189772924</v>
      </c>
      <c r="BB849">
        <f t="shared" si="377"/>
        <v>0.1696</v>
      </c>
    </row>
    <row r="850" spans="1:54">
      <c r="A850" s="2">
        <v>849</v>
      </c>
      <c r="B850">
        <v>18</v>
      </c>
      <c r="C850" s="3">
        <v>1837255.0789643363</v>
      </c>
      <c r="D850" s="3">
        <v>125967.06559332495</v>
      </c>
      <c r="E850" s="3">
        <v>90967.395770665811</v>
      </c>
      <c r="F850" s="3">
        <v>318053.40975220251</v>
      </c>
      <c r="G850" s="3">
        <v>788101.72027617064</v>
      </c>
      <c r="H850" s="3">
        <v>643013.16073958878</v>
      </c>
      <c r="I850" s="3">
        <v>79855.758475372917</v>
      </c>
      <c r="J850" s="3">
        <v>50428.87061204468</v>
      </c>
      <c r="K850" s="3">
        <v>77688.014504829698</v>
      </c>
      <c r="L850" s="3">
        <v>260968.81555242185</v>
      </c>
      <c r="M850" s="3">
        <v>342270.36181047076</v>
      </c>
      <c r="N850" s="3">
        <v>590751.68805491284</v>
      </c>
      <c r="O850" s="3">
        <v>40387.776747105781</v>
      </c>
      <c r="P850" s="3">
        <v>381073.46655533795</v>
      </c>
      <c r="Q850" s="3">
        <v>26107.376249103789</v>
      </c>
      <c r="R850" s="3">
        <v>22514.947299054144</v>
      </c>
      <c r="S850" s="3">
        <v>11902.413242428289</v>
      </c>
      <c r="T850" s="3">
        <v>275640.11395683361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AA850" s="3">
        <f t="shared" si="374"/>
        <v>1837255.0789643363</v>
      </c>
      <c r="AB850" s="3">
        <f t="shared" si="351"/>
        <v>125967.06559332495</v>
      </c>
      <c r="AC850" s="3">
        <f t="shared" si="352"/>
        <v>90967.395770665811</v>
      </c>
      <c r="AD850" s="3">
        <f t="shared" si="353"/>
        <v>318053.40975220251</v>
      </c>
      <c r="AE850" s="3">
        <f t="shared" si="354"/>
        <v>788101.72027617064</v>
      </c>
      <c r="AF850" s="3">
        <f t="shared" si="355"/>
        <v>643013.16073958878</v>
      </c>
      <c r="AG850" s="3">
        <f t="shared" si="356"/>
        <v>79855.758475372917</v>
      </c>
      <c r="AH850" s="3">
        <f t="shared" si="357"/>
        <v>50428.87061204468</v>
      </c>
      <c r="AI850" s="3">
        <f t="shared" si="358"/>
        <v>77688.014504829698</v>
      </c>
      <c r="AJ850" s="3">
        <f t="shared" si="359"/>
        <v>260968.81555242185</v>
      </c>
      <c r="AK850" s="3">
        <f t="shared" si="360"/>
        <v>342270.36181047076</v>
      </c>
      <c r="AL850" s="3">
        <f t="shared" si="361"/>
        <v>590751.68805491284</v>
      </c>
      <c r="AM850" s="3">
        <f t="shared" si="362"/>
        <v>40387.776747105781</v>
      </c>
      <c r="AN850" s="3">
        <f t="shared" si="363"/>
        <v>381073.46655533795</v>
      </c>
      <c r="AO850" s="3">
        <f t="shared" si="364"/>
        <v>26107.376249103789</v>
      </c>
      <c r="AP850" s="3">
        <f t="shared" si="365"/>
        <v>22514.947299054144</v>
      </c>
      <c r="AQ850" s="3">
        <f t="shared" si="366"/>
        <v>11902.413242428289</v>
      </c>
      <c r="AR850" s="3">
        <f t="shared" si="367"/>
        <v>275640.11395683361</v>
      </c>
      <c r="AS850" s="3">
        <f t="shared" si="368"/>
        <v>0</v>
      </c>
      <c r="AT850" s="3">
        <f t="shared" si="369"/>
        <v>0</v>
      </c>
      <c r="AU850" s="3">
        <f t="shared" si="370"/>
        <v>0</v>
      </c>
      <c r="AV850" s="3">
        <f t="shared" si="371"/>
        <v>0</v>
      </c>
      <c r="AW850" s="3">
        <f t="shared" si="372"/>
        <v>0</v>
      </c>
      <c r="AX850" s="3">
        <f t="shared" si="375"/>
        <v>5962947.4341562055</v>
      </c>
      <c r="AY850" s="3">
        <f t="shared" si="376"/>
        <v>18</v>
      </c>
      <c r="AZ850" s="3">
        <f t="shared" si="373"/>
        <v>0</v>
      </c>
      <c r="BA850" s="3">
        <v>1357760.1584817548</v>
      </c>
      <c r="BB850">
        <f t="shared" si="377"/>
        <v>0.16980000000000001</v>
      </c>
    </row>
    <row r="851" spans="1:54">
      <c r="A851" s="2">
        <v>850</v>
      </c>
      <c r="B851">
        <v>18</v>
      </c>
      <c r="C851" s="3">
        <v>348452.58042038383</v>
      </c>
      <c r="D851" s="3">
        <v>19850.57860442474</v>
      </c>
      <c r="E851" s="3">
        <v>83373.255026402025</v>
      </c>
      <c r="F851" s="3">
        <v>1835329.1340390511</v>
      </c>
      <c r="G851" s="3">
        <v>30021.50444218206</v>
      </c>
      <c r="H851" s="3">
        <v>634810.85918877507</v>
      </c>
      <c r="I851" s="3">
        <v>103520.50438450892</v>
      </c>
      <c r="J851" s="3">
        <v>27409.815849502578</v>
      </c>
      <c r="K851" s="3">
        <v>119671.51720605647</v>
      </c>
      <c r="L851" s="3">
        <v>94004.695748648883</v>
      </c>
      <c r="M851" s="3">
        <v>87670.564702347634</v>
      </c>
      <c r="N851" s="3">
        <v>51758.99305522428</v>
      </c>
      <c r="O851" s="3">
        <v>8812.975123638922</v>
      </c>
      <c r="P851" s="3">
        <v>135324.03312435403</v>
      </c>
      <c r="Q851" s="3">
        <v>75709.500168695682</v>
      </c>
      <c r="R851" s="3">
        <v>22832.361102950988</v>
      </c>
      <c r="S851" s="3">
        <v>93932.509619425473</v>
      </c>
      <c r="T851" s="3">
        <v>111945.20912687758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AA851" s="3">
        <f t="shared" si="374"/>
        <v>348452.58042038383</v>
      </c>
      <c r="AB851" s="3">
        <f t="shared" si="351"/>
        <v>19850.57860442474</v>
      </c>
      <c r="AC851" s="3">
        <f t="shared" si="352"/>
        <v>83373.255026402025</v>
      </c>
      <c r="AD851" s="3">
        <f t="shared" si="353"/>
        <v>1835329.1340390511</v>
      </c>
      <c r="AE851" s="3">
        <f t="shared" si="354"/>
        <v>30021.50444218206</v>
      </c>
      <c r="AF851" s="3">
        <f t="shared" si="355"/>
        <v>634810.85918877507</v>
      </c>
      <c r="AG851" s="3">
        <f t="shared" si="356"/>
        <v>103520.50438450892</v>
      </c>
      <c r="AH851" s="3">
        <f t="shared" si="357"/>
        <v>27409.815849502578</v>
      </c>
      <c r="AI851" s="3">
        <f t="shared" si="358"/>
        <v>119671.51720605647</v>
      </c>
      <c r="AJ851" s="3">
        <f t="shared" si="359"/>
        <v>94004.695748648883</v>
      </c>
      <c r="AK851" s="3">
        <f t="shared" si="360"/>
        <v>87670.564702347634</v>
      </c>
      <c r="AL851" s="3">
        <f t="shared" si="361"/>
        <v>51758.99305522428</v>
      </c>
      <c r="AM851" s="3">
        <f t="shared" si="362"/>
        <v>8812.975123638922</v>
      </c>
      <c r="AN851" s="3">
        <f t="shared" si="363"/>
        <v>135324.03312435403</v>
      </c>
      <c r="AO851" s="3">
        <f t="shared" si="364"/>
        <v>75709.500168695682</v>
      </c>
      <c r="AP851" s="3">
        <f t="shared" si="365"/>
        <v>22832.361102950988</v>
      </c>
      <c r="AQ851" s="3">
        <f t="shared" si="366"/>
        <v>93932.509619425473</v>
      </c>
      <c r="AR851" s="3">
        <f t="shared" si="367"/>
        <v>111945.20912687758</v>
      </c>
      <c r="AS851" s="3">
        <f t="shared" si="368"/>
        <v>0</v>
      </c>
      <c r="AT851" s="3">
        <f t="shared" si="369"/>
        <v>0</v>
      </c>
      <c r="AU851" s="3">
        <f t="shared" si="370"/>
        <v>0</v>
      </c>
      <c r="AV851" s="3">
        <f t="shared" si="371"/>
        <v>0</v>
      </c>
      <c r="AW851" s="3">
        <f t="shared" si="372"/>
        <v>0</v>
      </c>
      <c r="AX851" s="3">
        <f t="shared" si="375"/>
        <v>3884430.5909334505</v>
      </c>
      <c r="AY851" s="3">
        <f t="shared" si="376"/>
        <v>18</v>
      </c>
      <c r="AZ851" s="3">
        <f t="shared" si="373"/>
        <v>0</v>
      </c>
      <c r="BA851" s="3">
        <v>1358832.497798604</v>
      </c>
      <c r="BB851">
        <f t="shared" si="377"/>
        <v>0.17</v>
      </c>
    </row>
    <row r="852" spans="1:54">
      <c r="A852" s="2">
        <v>851</v>
      </c>
      <c r="B852">
        <v>18</v>
      </c>
      <c r="C852" s="3">
        <v>116077.36105546444</v>
      </c>
      <c r="D852" s="3">
        <v>60871.250986728694</v>
      </c>
      <c r="E852" s="3">
        <v>253598.25352309237</v>
      </c>
      <c r="F852" s="3">
        <v>51640.224347032607</v>
      </c>
      <c r="G852" s="3">
        <v>12683.363233418146</v>
      </c>
      <c r="H852" s="3">
        <v>1629063.6370227274</v>
      </c>
      <c r="I852" s="3">
        <v>588292.22050944448</v>
      </c>
      <c r="J852" s="3">
        <v>298864.71597277315</v>
      </c>
      <c r="K852" s="3">
        <v>250662.10914876068</v>
      </c>
      <c r="L852" s="3">
        <v>10523.858111757947</v>
      </c>
      <c r="M852" s="3">
        <v>1761633.0659277698</v>
      </c>
      <c r="N852" s="3">
        <v>69105.02923965911</v>
      </c>
      <c r="O852" s="3">
        <v>143871.71234038225</v>
      </c>
      <c r="P852" s="3">
        <v>168230.64499354866</v>
      </c>
      <c r="Q852" s="3">
        <v>219238.46542036152</v>
      </c>
      <c r="R852" s="3">
        <v>190400.21734051465</v>
      </c>
      <c r="S852" s="3">
        <v>53164.669777932148</v>
      </c>
      <c r="T852" s="3">
        <v>61927.496954248891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AA852" s="3">
        <f t="shared" si="374"/>
        <v>116077.36105546444</v>
      </c>
      <c r="AB852" s="3">
        <f t="shared" si="351"/>
        <v>60871.250986728694</v>
      </c>
      <c r="AC852" s="3">
        <f t="shared" si="352"/>
        <v>253598.25352309237</v>
      </c>
      <c r="AD852" s="3">
        <f t="shared" si="353"/>
        <v>51640.224347032607</v>
      </c>
      <c r="AE852" s="3">
        <f t="shared" si="354"/>
        <v>12683.363233418146</v>
      </c>
      <c r="AF852" s="3">
        <f t="shared" si="355"/>
        <v>1629063.6370227274</v>
      </c>
      <c r="AG852" s="3">
        <f t="shared" si="356"/>
        <v>588292.22050944448</v>
      </c>
      <c r="AH852" s="3">
        <f t="shared" si="357"/>
        <v>298864.71597277315</v>
      </c>
      <c r="AI852" s="3">
        <f t="shared" si="358"/>
        <v>250662.10914876068</v>
      </c>
      <c r="AJ852" s="3">
        <f t="shared" si="359"/>
        <v>10523.858111757947</v>
      </c>
      <c r="AK852" s="3">
        <f t="shared" si="360"/>
        <v>1761633.0659277698</v>
      </c>
      <c r="AL852" s="3">
        <f t="shared" si="361"/>
        <v>69105.02923965911</v>
      </c>
      <c r="AM852" s="3">
        <f t="shared" si="362"/>
        <v>143871.71234038225</v>
      </c>
      <c r="AN852" s="3">
        <f t="shared" si="363"/>
        <v>168230.64499354866</v>
      </c>
      <c r="AO852" s="3">
        <f t="shared" si="364"/>
        <v>219238.46542036152</v>
      </c>
      <c r="AP852" s="3">
        <f t="shared" si="365"/>
        <v>190400.21734051465</v>
      </c>
      <c r="AQ852" s="3">
        <f t="shared" si="366"/>
        <v>53164.669777932148</v>
      </c>
      <c r="AR852" s="3">
        <f t="shared" si="367"/>
        <v>61927.496954248891</v>
      </c>
      <c r="AS852" s="3">
        <f t="shared" si="368"/>
        <v>0</v>
      </c>
      <c r="AT852" s="3">
        <f t="shared" si="369"/>
        <v>0</v>
      </c>
      <c r="AU852" s="3">
        <f t="shared" si="370"/>
        <v>0</v>
      </c>
      <c r="AV852" s="3">
        <f t="shared" si="371"/>
        <v>0</v>
      </c>
      <c r="AW852" s="3">
        <f t="shared" si="372"/>
        <v>0</v>
      </c>
      <c r="AX852" s="3">
        <f t="shared" si="375"/>
        <v>5939848.2959056171</v>
      </c>
      <c r="AY852" s="3">
        <f t="shared" si="376"/>
        <v>18</v>
      </c>
      <c r="AZ852" s="3">
        <f t="shared" si="373"/>
        <v>0</v>
      </c>
      <c r="BA852" s="3">
        <v>1359679.2815267942</v>
      </c>
      <c r="BB852">
        <f t="shared" si="377"/>
        <v>0.17019999999999999</v>
      </c>
    </row>
    <row r="853" spans="1:54">
      <c r="A853" s="2">
        <v>852</v>
      </c>
      <c r="B853">
        <v>13</v>
      </c>
      <c r="C853" s="3">
        <v>47390.367925601044</v>
      </c>
      <c r="D853" s="3">
        <v>371040.12456518802</v>
      </c>
      <c r="E853" s="3">
        <v>351271.15652457241</v>
      </c>
      <c r="F853" s="3">
        <v>240789.2633455419</v>
      </c>
      <c r="G853" s="3">
        <v>191368.44534927775</v>
      </c>
      <c r="H853" s="3">
        <v>576717.31027069991</v>
      </c>
      <c r="I853" s="3">
        <v>1987374.0337792824</v>
      </c>
      <c r="J853" s="3">
        <v>121479.99070168132</v>
      </c>
      <c r="K853" s="3">
        <v>231015.37884340668</v>
      </c>
      <c r="L853" s="3">
        <v>411867.30918203614</v>
      </c>
      <c r="M853" s="3">
        <v>13127.690400634428</v>
      </c>
      <c r="N853" s="3">
        <v>1115913.2448413281</v>
      </c>
      <c r="O853" s="3">
        <v>139017.54154288091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AA853" s="3">
        <f t="shared" si="374"/>
        <v>47390.367925601044</v>
      </c>
      <c r="AB853" s="3">
        <f t="shared" si="351"/>
        <v>371040.12456518802</v>
      </c>
      <c r="AC853" s="3">
        <f t="shared" si="352"/>
        <v>351271.15652457241</v>
      </c>
      <c r="AD853" s="3">
        <f t="shared" si="353"/>
        <v>240789.2633455419</v>
      </c>
      <c r="AE853" s="3">
        <f t="shared" si="354"/>
        <v>191368.44534927775</v>
      </c>
      <c r="AF853" s="3">
        <f t="shared" si="355"/>
        <v>576717.31027069991</v>
      </c>
      <c r="AG853" s="3">
        <f t="shared" si="356"/>
        <v>1987374.0337792824</v>
      </c>
      <c r="AH853" s="3">
        <f t="shared" si="357"/>
        <v>121479.99070168132</v>
      </c>
      <c r="AI853" s="3">
        <f t="shared" si="358"/>
        <v>231015.37884340668</v>
      </c>
      <c r="AJ853" s="3">
        <f t="shared" si="359"/>
        <v>411867.30918203614</v>
      </c>
      <c r="AK853" s="3">
        <f t="shared" si="360"/>
        <v>13127.690400634428</v>
      </c>
      <c r="AL853" s="3">
        <f t="shared" si="361"/>
        <v>1115913.2448413281</v>
      </c>
      <c r="AM853" s="3">
        <f t="shared" si="362"/>
        <v>139017.54154288091</v>
      </c>
      <c r="AN853" s="3">
        <f t="shared" si="363"/>
        <v>0</v>
      </c>
      <c r="AO853" s="3">
        <f t="shared" si="364"/>
        <v>0</v>
      </c>
      <c r="AP853" s="3">
        <f t="shared" si="365"/>
        <v>0</v>
      </c>
      <c r="AQ853" s="3">
        <f t="shared" si="366"/>
        <v>0</v>
      </c>
      <c r="AR853" s="3">
        <f t="shared" si="367"/>
        <v>0</v>
      </c>
      <c r="AS853" s="3">
        <f t="shared" si="368"/>
        <v>0</v>
      </c>
      <c r="AT853" s="3">
        <f t="shared" si="369"/>
        <v>0</v>
      </c>
      <c r="AU853" s="3">
        <f t="shared" si="370"/>
        <v>0</v>
      </c>
      <c r="AV853" s="3">
        <f t="shared" si="371"/>
        <v>0</v>
      </c>
      <c r="AW853" s="3">
        <f t="shared" si="372"/>
        <v>0</v>
      </c>
      <c r="AX853" s="3">
        <f t="shared" si="375"/>
        <v>5798371.8572721314</v>
      </c>
      <c r="AY853" s="3">
        <f t="shared" si="376"/>
        <v>13</v>
      </c>
      <c r="AZ853" s="3">
        <f t="shared" si="373"/>
        <v>0</v>
      </c>
      <c r="BA853" s="3">
        <v>1361743.8018868081</v>
      </c>
      <c r="BB853">
        <f t="shared" si="377"/>
        <v>0.1704</v>
      </c>
    </row>
    <row r="854" spans="1:54">
      <c r="A854" s="2">
        <v>853</v>
      </c>
      <c r="B854">
        <v>18</v>
      </c>
      <c r="C854" s="3">
        <v>15395.258430187772</v>
      </c>
      <c r="D854" s="3">
        <v>289215.21849115071</v>
      </c>
      <c r="E854" s="3">
        <v>12954.596354197285</v>
      </c>
      <c r="F854" s="3">
        <v>1495341.7991485067</v>
      </c>
      <c r="G854" s="3">
        <v>111735.66737469692</v>
      </c>
      <c r="H854" s="3">
        <v>303088.49708339502</v>
      </c>
      <c r="I854" s="3">
        <v>129091.90210547864</v>
      </c>
      <c r="J854" s="3">
        <v>660171.25811187155</v>
      </c>
      <c r="K854" s="3">
        <v>944504.52400942496</v>
      </c>
      <c r="L854" s="3">
        <v>51413.652660190863</v>
      </c>
      <c r="M854" s="3">
        <v>673641.71579254302</v>
      </c>
      <c r="N854" s="3">
        <v>64861.049452277126</v>
      </c>
      <c r="O854" s="3">
        <v>172899.8112023162</v>
      </c>
      <c r="P854" s="3">
        <v>2555424.6947191032</v>
      </c>
      <c r="Q854" s="3">
        <v>604512.07241054694</v>
      </c>
      <c r="R854" s="3">
        <v>56906.925885053592</v>
      </c>
      <c r="S854" s="3">
        <v>199235.95818305641</v>
      </c>
      <c r="T854" s="3">
        <v>1303858.1624695375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AA854" s="3">
        <f t="shared" si="374"/>
        <v>15395.258430187772</v>
      </c>
      <c r="AB854" s="3">
        <f t="shared" si="351"/>
        <v>289215.21849115071</v>
      </c>
      <c r="AC854" s="3">
        <f t="shared" si="352"/>
        <v>12954.596354197285</v>
      </c>
      <c r="AD854" s="3">
        <f t="shared" si="353"/>
        <v>1495341.7991485067</v>
      </c>
      <c r="AE854" s="3">
        <f t="shared" si="354"/>
        <v>111735.66737469692</v>
      </c>
      <c r="AF854" s="3">
        <f t="shared" si="355"/>
        <v>303088.49708339502</v>
      </c>
      <c r="AG854" s="3">
        <f t="shared" si="356"/>
        <v>129091.90210547864</v>
      </c>
      <c r="AH854" s="3">
        <f t="shared" si="357"/>
        <v>660171.25811187155</v>
      </c>
      <c r="AI854" s="3">
        <f t="shared" si="358"/>
        <v>944504.52400942496</v>
      </c>
      <c r="AJ854" s="3">
        <f t="shared" si="359"/>
        <v>51413.652660190863</v>
      </c>
      <c r="AK854" s="3">
        <f t="shared" si="360"/>
        <v>673641.71579254302</v>
      </c>
      <c r="AL854" s="3">
        <f t="shared" si="361"/>
        <v>64861.049452277126</v>
      </c>
      <c r="AM854" s="3">
        <f t="shared" si="362"/>
        <v>172899.8112023162</v>
      </c>
      <c r="AN854" s="3">
        <f t="shared" si="363"/>
        <v>2555424.6947191032</v>
      </c>
      <c r="AO854" s="3">
        <f t="shared" si="364"/>
        <v>604512.07241054694</v>
      </c>
      <c r="AP854" s="3">
        <f t="shared" si="365"/>
        <v>56906.925885053592</v>
      </c>
      <c r="AQ854" s="3">
        <f t="shared" si="366"/>
        <v>199235.95818305641</v>
      </c>
      <c r="AR854" s="3">
        <f t="shared" si="367"/>
        <v>1303858.1624695375</v>
      </c>
      <c r="AS854" s="3">
        <f t="shared" si="368"/>
        <v>0</v>
      </c>
      <c r="AT854" s="3">
        <f t="shared" si="369"/>
        <v>0</v>
      </c>
      <c r="AU854" s="3">
        <f t="shared" si="370"/>
        <v>0</v>
      </c>
      <c r="AV854" s="3">
        <f t="shared" si="371"/>
        <v>0</v>
      </c>
      <c r="AW854" s="3">
        <f t="shared" si="372"/>
        <v>0</v>
      </c>
      <c r="AX854" s="3">
        <f t="shared" si="375"/>
        <v>9644252.7638835348</v>
      </c>
      <c r="AY854" s="3">
        <f t="shared" si="376"/>
        <v>18</v>
      </c>
      <c r="AZ854" s="3">
        <f t="shared" si="373"/>
        <v>0</v>
      </c>
      <c r="BA854" s="3">
        <v>1364689.2901346164</v>
      </c>
      <c r="BB854">
        <f t="shared" si="377"/>
        <v>0.1706</v>
      </c>
    </row>
    <row r="855" spans="1:54">
      <c r="A855" s="2">
        <v>854</v>
      </c>
      <c r="B855">
        <v>18</v>
      </c>
      <c r="C855" s="3">
        <v>319943.92833991029</v>
      </c>
      <c r="D855" s="3">
        <v>472683.9521507363</v>
      </c>
      <c r="E855" s="3">
        <v>185809.64006711854</v>
      </c>
      <c r="F855" s="3">
        <v>32498.75199942449</v>
      </c>
      <c r="G855" s="3">
        <v>53845.929411173369</v>
      </c>
      <c r="H855" s="3">
        <v>79232.759909783737</v>
      </c>
      <c r="I855" s="3">
        <v>232062.77717093396</v>
      </c>
      <c r="J855" s="3">
        <v>356001.58020380273</v>
      </c>
      <c r="K855" s="3">
        <v>1014778.0282278148</v>
      </c>
      <c r="L855" s="3">
        <v>44513.647928014478</v>
      </c>
      <c r="M855" s="3">
        <v>1534162.5060742148</v>
      </c>
      <c r="N855" s="3">
        <v>417837.95753994887</v>
      </c>
      <c r="O855" s="3">
        <v>2934832.6492166049</v>
      </c>
      <c r="P855" s="3">
        <v>81706.820667620486</v>
      </c>
      <c r="Q855" s="3">
        <v>234469.39363621734</v>
      </c>
      <c r="R855" s="3">
        <v>64945.035291334483</v>
      </c>
      <c r="S855" s="3">
        <v>38742.223266491987</v>
      </c>
      <c r="T855" s="3">
        <v>207663.09720436166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AA855" s="3">
        <f t="shared" si="374"/>
        <v>319943.92833991029</v>
      </c>
      <c r="AB855" s="3">
        <f t="shared" si="351"/>
        <v>472683.9521507363</v>
      </c>
      <c r="AC855" s="3">
        <f t="shared" si="352"/>
        <v>185809.64006711854</v>
      </c>
      <c r="AD855" s="3">
        <f t="shared" si="353"/>
        <v>32498.75199942449</v>
      </c>
      <c r="AE855" s="3">
        <f t="shared" si="354"/>
        <v>53845.929411173369</v>
      </c>
      <c r="AF855" s="3">
        <f t="shared" si="355"/>
        <v>79232.759909783737</v>
      </c>
      <c r="AG855" s="3">
        <f t="shared" si="356"/>
        <v>232062.77717093396</v>
      </c>
      <c r="AH855" s="3">
        <f t="shared" si="357"/>
        <v>356001.58020380273</v>
      </c>
      <c r="AI855" s="3">
        <f t="shared" si="358"/>
        <v>1014778.0282278148</v>
      </c>
      <c r="AJ855" s="3">
        <f t="shared" si="359"/>
        <v>44513.647928014478</v>
      </c>
      <c r="AK855" s="3">
        <f t="shared" si="360"/>
        <v>1534162.5060742148</v>
      </c>
      <c r="AL855" s="3">
        <f t="shared" si="361"/>
        <v>417837.95753994887</v>
      </c>
      <c r="AM855" s="3">
        <f t="shared" si="362"/>
        <v>2934832.6492166049</v>
      </c>
      <c r="AN855" s="3">
        <f t="shared" si="363"/>
        <v>81706.820667620486</v>
      </c>
      <c r="AO855" s="3">
        <f t="shared" si="364"/>
        <v>234469.39363621734</v>
      </c>
      <c r="AP855" s="3">
        <f t="shared" si="365"/>
        <v>64945.035291334483</v>
      </c>
      <c r="AQ855" s="3">
        <f t="shared" si="366"/>
        <v>38742.223266491987</v>
      </c>
      <c r="AR855" s="3">
        <f t="shared" si="367"/>
        <v>207663.09720436166</v>
      </c>
      <c r="AS855" s="3">
        <f t="shared" si="368"/>
        <v>0</v>
      </c>
      <c r="AT855" s="3">
        <f t="shared" si="369"/>
        <v>0</v>
      </c>
      <c r="AU855" s="3">
        <f t="shared" si="370"/>
        <v>0</v>
      </c>
      <c r="AV855" s="3">
        <f t="shared" si="371"/>
        <v>0</v>
      </c>
      <c r="AW855" s="3">
        <f t="shared" si="372"/>
        <v>0</v>
      </c>
      <c r="AX855" s="3">
        <f t="shared" si="375"/>
        <v>8305730.6783055076</v>
      </c>
      <c r="AY855" s="3">
        <f t="shared" si="376"/>
        <v>18</v>
      </c>
      <c r="AZ855" s="3">
        <f t="shared" si="373"/>
        <v>0</v>
      </c>
      <c r="BA855" s="3">
        <v>1364852.491575774</v>
      </c>
      <c r="BB855">
        <f t="shared" si="377"/>
        <v>0.17080000000000001</v>
      </c>
    </row>
    <row r="856" spans="1:54">
      <c r="A856" s="2">
        <v>855</v>
      </c>
      <c r="B856">
        <v>9</v>
      </c>
      <c r="C856" s="3">
        <v>163210.26089104335</v>
      </c>
      <c r="D856" s="3">
        <v>107322.8012056474</v>
      </c>
      <c r="E856" s="3">
        <v>222695.99095578335</v>
      </c>
      <c r="F856" s="3">
        <v>1170393.4641901124</v>
      </c>
      <c r="G856" s="3">
        <v>416118.94090154575</v>
      </c>
      <c r="H856" s="3">
        <v>446277.38442424132</v>
      </c>
      <c r="I856" s="3">
        <v>80558.12957681666</v>
      </c>
      <c r="J856" s="3">
        <v>66778.086885453871</v>
      </c>
      <c r="K856" s="3">
        <v>475757.99241471227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AA856" s="3">
        <f t="shared" si="374"/>
        <v>163210.26089104335</v>
      </c>
      <c r="AB856" s="3">
        <f t="shared" si="351"/>
        <v>107322.8012056474</v>
      </c>
      <c r="AC856" s="3">
        <f t="shared" si="352"/>
        <v>222695.99095578335</v>
      </c>
      <c r="AD856" s="3">
        <f t="shared" si="353"/>
        <v>1170393.4641901124</v>
      </c>
      <c r="AE856" s="3">
        <f t="shared" si="354"/>
        <v>416118.94090154575</v>
      </c>
      <c r="AF856" s="3">
        <f t="shared" si="355"/>
        <v>446277.38442424132</v>
      </c>
      <c r="AG856" s="3">
        <f t="shared" si="356"/>
        <v>80558.12957681666</v>
      </c>
      <c r="AH856" s="3">
        <f t="shared" si="357"/>
        <v>66778.086885453871</v>
      </c>
      <c r="AI856" s="3">
        <f t="shared" si="358"/>
        <v>475757.99241471227</v>
      </c>
      <c r="AJ856" s="3">
        <f t="shared" si="359"/>
        <v>0</v>
      </c>
      <c r="AK856" s="3">
        <f t="shared" si="360"/>
        <v>0</v>
      </c>
      <c r="AL856" s="3">
        <f t="shared" si="361"/>
        <v>0</v>
      </c>
      <c r="AM856" s="3">
        <f t="shared" si="362"/>
        <v>0</v>
      </c>
      <c r="AN856" s="3">
        <f t="shared" si="363"/>
        <v>0</v>
      </c>
      <c r="AO856" s="3">
        <f t="shared" si="364"/>
        <v>0</v>
      </c>
      <c r="AP856" s="3">
        <f t="shared" si="365"/>
        <v>0</v>
      </c>
      <c r="AQ856" s="3">
        <f t="shared" si="366"/>
        <v>0</v>
      </c>
      <c r="AR856" s="3">
        <f t="shared" si="367"/>
        <v>0</v>
      </c>
      <c r="AS856" s="3">
        <f t="shared" si="368"/>
        <v>0</v>
      </c>
      <c r="AT856" s="3">
        <f t="shared" si="369"/>
        <v>0</v>
      </c>
      <c r="AU856" s="3">
        <f t="shared" si="370"/>
        <v>0</v>
      </c>
      <c r="AV856" s="3">
        <f t="shared" si="371"/>
        <v>0</v>
      </c>
      <c r="AW856" s="3">
        <f t="shared" si="372"/>
        <v>0</v>
      </c>
      <c r="AX856" s="3">
        <f t="shared" si="375"/>
        <v>3149113.0514453566</v>
      </c>
      <c r="AY856" s="3">
        <f t="shared" si="376"/>
        <v>9</v>
      </c>
      <c r="AZ856" s="3">
        <f t="shared" si="373"/>
        <v>0</v>
      </c>
      <c r="BA856" s="3">
        <v>1364912.7627689443</v>
      </c>
      <c r="BB856">
        <f t="shared" si="377"/>
        <v>0.17100000000000001</v>
      </c>
    </row>
    <row r="857" spans="1:54">
      <c r="A857" s="2">
        <v>856</v>
      </c>
      <c r="B857">
        <v>18</v>
      </c>
      <c r="C857" s="3">
        <v>1206.1743080139136</v>
      </c>
      <c r="D857" s="3">
        <v>100424.64781078517</v>
      </c>
      <c r="E857" s="3">
        <v>41699.791998924789</v>
      </c>
      <c r="F857" s="3">
        <v>671806.72593495494</v>
      </c>
      <c r="G857" s="3">
        <v>257815.51380819891</v>
      </c>
      <c r="H857" s="3">
        <v>168333.16103669791</v>
      </c>
      <c r="I857" s="3">
        <v>169478.20295250262</v>
      </c>
      <c r="J857" s="3">
        <v>79026.892640720835</v>
      </c>
      <c r="K857" s="3">
        <v>81245.277833901564</v>
      </c>
      <c r="L857" s="3">
        <v>39737.111962116447</v>
      </c>
      <c r="M857" s="3">
        <v>188349.80882674165</v>
      </c>
      <c r="N857" s="3">
        <v>50694.014921548776</v>
      </c>
      <c r="O857" s="3">
        <v>339025.35748958471</v>
      </c>
      <c r="P857" s="3">
        <v>220085.63755081792</v>
      </c>
      <c r="Q857" s="3">
        <v>183744.62507923387</v>
      </c>
      <c r="R857" s="3">
        <v>80289.804311548476</v>
      </c>
      <c r="S857" s="3">
        <v>302634.27396729932</v>
      </c>
      <c r="T857" s="3">
        <v>557550.7669976193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AA857" s="3">
        <f t="shared" si="374"/>
        <v>1206.1743080139136</v>
      </c>
      <c r="AB857" s="3">
        <f t="shared" si="351"/>
        <v>100424.64781078517</v>
      </c>
      <c r="AC857" s="3">
        <f t="shared" si="352"/>
        <v>41699.791998924789</v>
      </c>
      <c r="AD857" s="3">
        <f t="shared" si="353"/>
        <v>671806.72593495494</v>
      </c>
      <c r="AE857" s="3">
        <f t="shared" si="354"/>
        <v>257815.51380819891</v>
      </c>
      <c r="AF857" s="3">
        <f t="shared" si="355"/>
        <v>168333.16103669791</v>
      </c>
      <c r="AG857" s="3">
        <f t="shared" si="356"/>
        <v>169478.20295250262</v>
      </c>
      <c r="AH857" s="3">
        <f t="shared" si="357"/>
        <v>79026.892640720835</v>
      </c>
      <c r="AI857" s="3">
        <f t="shared" si="358"/>
        <v>81245.277833901564</v>
      </c>
      <c r="AJ857" s="3">
        <f t="shared" si="359"/>
        <v>39737.111962116447</v>
      </c>
      <c r="AK857" s="3">
        <f t="shared" si="360"/>
        <v>188349.80882674165</v>
      </c>
      <c r="AL857" s="3">
        <f t="shared" si="361"/>
        <v>50694.014921548776</v>
      </c>
      <c r="AM857" s="3">
        <f t="shared" si="362"/>
        <v>339025.35748958471</v>
      </c>
      <c r="AN857" s="3">
        <f t="shared" si="363"/>
        <v>220085.63755081792</v>
      </c>
      <c r="AO857" s="3">
        <f t="shared" si="364"/>
        <v>183744.62507923387</v>
      </c>
      <c r="AP857" s="3">
        <f t="shared" si="365"/>
        <v>80289.804311548476</v>
      </c>
      <c r="AQ857" s="3">
        <f t="shared" si="366"/>
        <v>302634.27396729932</v>
      </c>
      <c r="AR857" s="3">
        <f t="shared" si="367"/>
        <v>557550.7669976193</v>
      </c>
      <c r="AS857" s="3">
        <f t="shared" si="368"/>
        <v>0</v>
      </c>
      <c r="AT857" s="3">
        <f t="shared" si="369"/>
        <v>0</v>
      </c>
      <c r="AU857" s="3">
        <f t="shared" si="370"/>
        <v>0</v>
      </c>
      <c r="AV857" s="3">
        <f t="shared" si="371"/>
        <v>0</v>
      </c>
      <c r="AW857" s="3">
        <f t="shared" si="372"/>
        <v>0</v>
      </c>
      <c r="AX857" s="3">
        <f t="shared" si="375"/>
        <v>3533147.7894312106</v>
      </c>
      <c r="AY857" s="3">
        <f t="shared" si="376"/>
        <v>18</v>
      </c>
      <c r="AZ857" s="3">
        <f t="shared" si="373"/>
        <v>0</v>
      </c>
      <c r="BA857" s="3">
        <v>1365150.6750478495</v>
      </c>
      <c r="BB857">
        <f t="shared" si="377"/>
        <v>0.17119999999999999</v>
      </c>
    </row>
    <row r="858" spans="1:54">
      <c r="A858" s="2">
        <v>857</v>
      </c>
      <c r="B858">
        <v>15</v>
      </c>
      <c r="C858" s="3">
        <v>232256.13673409028</v>
      </c>
      <c r="D858" s="3">
        <v>134340.00522161563</v>
      </c>
      <c r="E858" s="3">
        <v>1384999.7974290983</v>
      </c>
      <c r="F858" s="3">
        <v>5794.7369897000781</v>
      </c>
      <c r="G858" s="3">
        <v>1484225.0618102185</v>
      </c>
      <c r="H858" s="3">
        <v>20628.248738914841</v>
      </c>
      <c r="I858" s="3">
        <v>10531.939886418642</v>
      </c>
      <c r="J858" s="3">
        <v>142990.09228313717</v>
      </c>
      <c r="K858" s="3">
        <v>24902.809544865751</v>
      </c>
      <c r="L858" s="3">
        <v>379416.20642754587</v>
      </c>
      <c r="M858" s="3">
        <v>251672.3554313567</v>
      </c>
      <c r="N858" s="3">
        <v>111442.07694079647</v>
      </c>
      <c r="O858" s="3">
        <v>57295.033509845562</v>
      </c>
      <c r="P858" s="3">
        <v>36195.486067717022</v>
      </c>
      <c r="Q858" s="3">
        <v>137057.38560161865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AA858" s="3">
        <f t="shared" si="374"/>
        <v>232256.13673409028</v>
      </c>
      <c r="AB858" s="3">
        <f t="shared" si="351"/>
        <v>134340.00522161563</v>
      </c>
      <c r="AC858" s="3">
        <f t="shared" si="352"/>
        <v>1384999.7974290983</v>
      </c>
      <c r="AD858" s="3">
        <f t="shared" si="353"/>
        <v>5794.7369897000781</v>
      </c>
      <c r="AE858" s="3">
        <f t="shared" si="354"/>
        <v>1484225.0618102185</v>
      </c>
      <c r="AF858" s="3">
        <f t="shared" si="355"/>
        <v>20628.248738914841</v>
      </c>
      <c r="AG858" s="3">
        <f t="shared" si="356"/>
        <v>10531.939886418642</v>
      </c>
      <c r="AH858" s="3">
        <f t="shared" si="357"/>
        <v>142990.09228313717</v>
      </c>
      <c r="AI858" s="3">
        <f t="shared" si="358"/>
        <v>24902.809544865751</v>
      </c>
      <c r="AJ858" s="3">
        <f t="shared" si="359"/>
        <v>379416.20642754587</v>
      </c>
      <c r="AK858" s="3">
        <f t="shared" si="360"/>
        <v>251672.3554313567</v>
      </c>
      <c r="AL858" s="3">
        <f t="shared" si="361"/>
        <v>111442.07694079647</v>
      </c>
      <c r="AM858" s="3">
        <f t="shared" si="362"/>
        <v>57295.033509845562</v>
      </c>
      <c r="AN858" s="3">
        <f t="shared" si="363"/>
        <v>36195.486067717022</v>
      </c>
      <c r="AO858" s="3">
        <f t="shared" si="364"/>
        <v>137057.38560161865</v>
      </c>
      <c r="AP858" s="3">
        <f t="shared" si="365"/>
        <v>0</v>
      </c>
      <c r="AQ858" s="3">
        <f t="shared" si="366"/>
        <v>0</v>
      </c>
      <c r="AR858" s="3">
        <f t="shared" si="367"/>
        <v>0</v>
      </c>
      <c r="AS858" s="3">
        <f t="shared" si="368"/>
        <v>0</v>
      </c>
      <c r="AT858" s="3">
        <f t="shared" si="369"/>
        <v>0</v>
      </c>
      <c r="AU858" s="3">
        <f t="shared" si="370"/>
        <v>0</v>
      </c>
      <c r="AV858" s="3">
        <f t="shared" si="371"/>
        <v>0</v>
      </c>
      <c r="AW858" s="3">
        <f t="shared" si="372"/>
        <v>0</v>
      </c>
      <c r="AX858" s="3">
        <f t="shared" si="375"/>
        <v>4413747.3726169392</v>
      </c>
      <c r="AY858" s="3">
        <f t="shared" si="376"/>
        <v>15</v>
      </c>
      <c r="AZ858" s="3">
        <f t="shared" si="373"/>
        <v>0</v>
      </c>
      <c r="BA858" s="3">
        <v>1366717.0728434282</v>
      </c>
      <c r="BB858">
        <f t="shared" si="377"/>
        <v>0.1714</v>
      </c>
    </row>
    <row r="859" spans="1:54">
      <c r="A859" s="2">
        <v>858</v>
      </c>
      <c r="B859">
        <v>13</v>
      </c>
      <c r="C859" s="3">
        <v>36303.899376761721</v>
      </c>
      <c r="D859" s="3">
        <v>29045.113008064727</v>
      </c>
      <c r="E859" s="3">
        <v>17530.864020314177</v>
      </c>
      <c r="F859" s="3">
        <v>352957.85911851842</v>
      </c>
      <c r="G859" s="3">
        <v>166912.32593589937</v>
      </c>
      <c r="H859" s="3">
        <v>558916.94105650252</v>
      </c>
      <c r="I859" s="3">
        <v>217577.39935715342</v>
      </c>
      <c r="J859" s="3">
        <v>244512.40734394098</v>
      </c>
      <c r="K859" s="3">
        <v>458945.71838915173</v>
      </c>
      <c r="L859" s="3">
        <v>9116.5998631166349</v>
      </c>
      <c r="M859" s="3">
        <v>154191.0478484229</v>
      </c>
      <c r="N859" s="3">
        <v>123784.81996697267</v>
      </c>
      <c r="O859" s="3">
        <v>72548.753638305527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AA859" s="3">
        <f t="shared" si="374"/>
        <v>36303.899376761721</v>
      </c>
      <c r="AB859" s="3">
        <f t="shared" si="351"/>
        <v>29045.113008064727</v>
      </c>
      <c r="AC859" s="3">
        <f t="shared" si="352"/>
        <v>17530.864020314177</v>
      </c>
      <c r="AD859" s="3">
        <f t="shared" si="353"/>
        <v>352957.85911851842</v>
      </c>
      <c r="AE859" s="3">
        <f t="shared" si="354"/>
        <v>166912.32593589937</v>
      </c>
      <c r="AF859" s="3">
        <f t="shared" si="355"/>
        <v>558916.94105650252</v>
      </c>
      <c r="AG859" s="3">
        <f t="shared" si="356"/>
        <v>217577.39935715342</v>
      </c>
      <c r="AH859" s="3">
        <f t="shared" si="357"/>
        <v>244512.40734394098</v>
      </c>
      <c r="AI859" s="3">
        <f t="shared" si="358"/>
        <v>458945.71838915173</v>
      </c>
      <c r="AJ859" s="3">
        <f t="shared" si="359"/>
        <v>9116.5998631166349</v>
      </c>
      <c r="AK859" s="3">
        <f t="shared" si="360"/>
        <v>154191.0478484229</v>
      </c>
      <c r="AL859" s="3">
        <f t="shared" si="361"/>
        <v>123784.81996697267</v>
      </c>
      <c r="AM859" s="3">
        <f t="shared" si="362"/>
        <v>72548.753638305527</v>
      </c>
      <c r="AN859" s="3">
        <f t="shared" si="363"/>
        <v>0</v>
      </c>
      <c r="AO859" s="3">
        <f t="shared" si="364"/>
        <v>0</v>
      </c>
      <c r="AP859" s="3">
        <f t="shared" si="365"/>
        <v>0</v>
      </c>
      <c r="AQ859" s="3">
        <f t="shared" si="366"/>
        <v>0</v>
      </c>
      <c r="AR859" s="3">
        <f t="shared" si="367"/>
        <v>0</v>
      </c>
      <c r="AS859" s="3">
        <f t="shared" si="368"/>
        <v>0</v>
      </c>
      <c r="AT859" s="3">
        <f t="shared" si="369"/>
        <v>0</v>
      </c>
      <c r="AU859" s="3">
        <f t="shared" si="370"/>
        <v>0</v>
      </c>
      <c r="AV859" s="3">
        <f t="shared" si="371"/>
        <v>0</v>
      </c>
      <c r="AW859" s="3">
        <f t="shared" si="372"/>
        <v>0</v>
      </c>
      <c r="AX859" s="3">
        <f t="shared" si="375"/>
        <v>2442343.7489231252</v>
      </c>
      <c r="AY859" s="3">
        <f t="shared" si="376"/>
        <v>13</v>
      </c>
      <c r="AZ859" s="3">
        <f t="shared" si="373"/>
        <v>0</v>
      </c>
      <c r="BA859" s="3">
        <v>1369248.8187707886</v>
      </c>
      <c r="BB859">
        <f t="shared" si="377"/>
        <v>0.1716</v>
      </c>
    </row>
    <row r="860" spans="1:54">
      <c r="A860" s="2">
        <v>859</v>
      </c>
      <c r="B860">
        <v>17</v>
      </c>
      <c r="C860" s="3">
        <v>19374.231086813674</v>
      </c>
      <c r="D860" s="3">
        <v>842565.4151841104</v>
      </c>
      <c r="E860" s="3">
        <v>363889.0428385486</v>
      </c>
      <c r="F860" s="3">
        <v>39516.178070001071</v>
      </c>
      <c r="G860" s="3">
        <v>271666.19393085781</v>
      </c>
      <c r="H860" s="3">
        <v>325793.83349966363</v>
      </c>
      <c r="I860" s="3">
        <v>382404.49468851904</v>
      </c>
      <c r="J860" s="3">
        <v>398930.51525132527</v>
      </c>
      <c r="K860" s="3">
        <v>484929.43939138233</v>
      </c>
      <c r="L860" s="3">
        <v>72267.455679212231</v>
      </c>
      <c r="M860" s="3">
        <v>1047992.931154875</v>
      </c>
      <c r="N860" s="3">
        <v>49193.36745671976</v>
      </c>
      <c r="O860" s="3">
        <v>870026.55567012611</v>
      </c>
      <c r="P860" s="3">
        <v>432871.01403542759</v>
      </c>
      <c r="Q860" s="3">
        <v>31680.802638546145</v>
      </c>
      <c r="R860" s="3">
        <v>56797.64408508128</v>
      </c>
      <c r="S860" s="3">
        <v>148373.07180154845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AA860" s="3">
        <f t="shared" si="374"/>
        <v>19374.231086813674</v>
      </c>
      <c r="AB860" s="3">
        <f t="shared" si="351"/>
        <v>842565.4151841104</v>
      </c>
      <c r="AC860" s="3">
        <f t="shared" si="352"/>
        <v>363889.0428385486</v>
      </c>
      <c r="AD860" s="3">
        <f t="shared" si="353"/>
        <v>39516.178070001071</v>
      </c>
      <c r="AE860" s="3">
        <f t="shared" si="354"/>
        <v>271666.19393085781</v>
      </c>
      <c r="AF860" s="3">
        <f t="shared" si="355"/>
        <v>325793.83349966363</v>
      </c>
      <c r="AG860" s="3">
        <f t="shared" si="356"/>
        <v>382404.49468851904</v>
      </c>
      <c r="AH860" s="3">
        <f t="shared" si="357"/>
        <v>398930.51525132527</v>
      </c>
      <c r="AI860" s="3">
        <f t="shared" si="358"/>
        <v>484929.43939138233</v>
      </c>
      <c r="AJ860" s="3">
        <f t="shared" si="359"/>
        <v>72267.455679212231</v>
      </c>
      <c r="AK860" s="3">
        <f t="shared" si="360"/>
        <v>1047992.931154875</v>
      </c>
      <c r="AL860" s="3">
        <f t="shared" si="361"/>
        <v>49193.36745671976</v>
      </c>
      <c r="AM860" s="3">
        <f t="shared" si="362"/>
        <v>870026.55567012611</v>
      </c>
      <c r="AN860" s="3">
        <f t="shared" si="363"/>
        <v>432871.01403542759</v>
      </c>
      <c r="AO860" s="3">
        <f t="shared" si="364"/>
        <v>31680.802638546145</v>
      </c>
      <c r="AP860" s="3">
        <f t="shared" si="365"/>
        <v>56797.64408508128</v>
      </c>
      <c r="AQ860" s="3">
        <f t="shared" si="366"/>
        <v>148373.07180154845</v>
      </c>
      <c r="AR860" s="3">
        <f t="shared" si="367"/>
        <v>0</v>
      </c>
      <c r="AS860" s="3">
        <f t="shared" si="368"/>
        <v>0</v>
      </c>
      <c r="AT860" s="3">
        <f t="shared" si="369"/>
        <v>0</v>
      </c>
      <c r="AU860" s="3">
        <f t="shared" si="370"/>
        <v>0</v>
      </c>
      <c r="AV860" s="3">
        <f t="shared" si="371"/>
        <v>0</v>
      </c>
      <c r="AW860" s="3">
        <f t="shared" si="372"/>
        <v>0</v>
      </c>
      <c r="AX860" s="3">
        <f t="shared" si="375"/>
        <v>5838272.1864627609</v>
      </c>
      <c r="AY860" s="3">
        <f t="shared" si="376"/>
        <v>17</v>
      </c>
      <c r="AZ860" s="3">
        <f t="shared" si="373"/>
        <v>0</v>
      </c>
      <c r="BA860" s="3">
        <v>1369749.6021576934</v>
      </c>
      <c r="BB860">
        <f t="shared" si="377"/>
        <v>0.17180000000000001</v>
      </c>
    </row>
    <row r="861" spans="1:54">
      <c r="A861" s="2">
        <v>860</v>
      </c>
      <c r="B861">
        <v>11</v>
      </c>
      <c r="C861" s="3">
        <v>456898.05358764634</v>
      </c>
      <c r="D861" s="3">
        <v>56823.056545302781</v>
      </c>
      <c r="E861" s="3">
        <v>47064.877168413281</v>
      </c>
      <c r="F861" s="3">
        <v>201489.9153331868</v>
      </c>
      <c r="G861" s="3">
        <v>146329.42980479007</v>
      </c>
      <c r="H861" s="3">
        <v>756991.55924271815</v>
      </c>
      <c r="I861" s="3">
        <v>10057.327490877105</v>
      </c>
      <c r="J861" s="3">
        <v>8657.2378205460736</v>
      </c>
      <c r="K861" s="3">
        <v>27156.742660012613</v>
      </c>
      <c r="L861" s="3">
        <v>828115.78083824797</v>
      </c>
      <c r="M861" s="3">
        <v>1023498.232608398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AA861" s="3">
        <f t="shared" si="374"/>
        <v>456898.05358764634</v>
      </c>
      <c r="AB861" s="3">
        <f t="shared" si="351"/>
        <v>56823.056545302781</v>
      </c>
      <c r="AC861" s="3">
        <f t="shared" si="352"/>
        <v>47064.877168413281</v>
      </c>
      <c r="AD861" s="3">
        <f t="shared" si="353"/>
        <v>201489.9153331868</v>
      </c>
      <c r="AE861" s="3">
        <f t="shared" si="354"/>
        <v>146329.42980479007</v>
      </c>
      <c r="AF861" s="3">
        <f t="shared" si="355"/>
        <v>756991.55924271815</v>
      </c>
      <c r="AG861" s="3">
        <f t="shared" si="356"/>
        <v>10057.327490877105</v>
      </c>
      <c r="AH861" s="3">
        <f t="shared" si="357"/>
        <v>8657.2378205460736</v>
      </c>
      <c r="AI861" s="3">
        <f t="shared" si="358"/>
        <v>27156.742660012613</v>
      </c>
      <c r="AJ861" s="3">
        <f t="shared" si="359"/>
        <v>828115.78083824797</v>
      </c>
      <c r="AK861" s="3">
        <f t="shared" si="360"/>
        <v>1023498.232608398</v>
      </c>
      <c r="AL861" s="3">
        <f t="shared" si="361"/>
        <v>0</v>
      </c>
      <c r="AM861" s="3">
        <f t="shared" si="362"/>
        <v>0</v>
      </c>
      <c r="AN861" s="3">
        <f t="shared" si="363"/>
        <v>0</v>
      </c>
      <c r="AO861" s="3">
        <f t="shared" si="364"/>
        <v>0</v>
      </c>
      <c r="AP861" s="3">
        <f t="shared" si="365"/>
        <v>0</v>
      </c>
      <c r="AQ861" s="3">
        <f t="shared" si="366"/>
        <v>0</v>
      </c>
      <c r="AR861" s="3">
        <f t="shared" si="367"/>
        <v>0</v>
      </c>
      <c r="AS861" s="3">
        <f t="shared" si="368"/>
        <v>0</v>
      </c>
      <c r="AT861" s="3">
        <f t="shared" si="369"/>
        <v>0</v>
      </c>
      <c r="AU861" s="3">
        <f t="shared" si="370"/>
        <v>0</v>
      </c>
      <c r="AV861" s="3">
        <f t="shared" si="371"/>
        <v>0</v>
      </c>
      <c r="AW861" s="3">
        <f t="shared" si="372"/>
        <v>0</v>
      </c>
      <c r="AX861" s="3">
        <f t="shared" si="375"/>
        <v>3563082.2131001391</v>
      </c>
      <c r="AY861" s="3">
        <f t="shared" si="376"/>
        <v>11</v>
      </c>
      <c r="AZ861" s="3">
        <f t="shared" si="373"/>
        <v>0</v>
      </c>
      <c r="BA861" s="3">
        <v>1371361.9785759544</v>
      </c>
      <c r="BB861">
        <f t="shared" si="377"/>
        <v>0.17199999999999999</v>
      </c>
    </row>
    <row r="862" spans="1:54">
      <c r="A862" s="2">
        <v>861</v>
      </c>
      <c r="B862">
        <v>14</v>
      </c>
      <c r="C862" s="3">
        <v>164658.35835919873</v>
      </c>
      <c r="D862" s="3">
        <v>23861.883950203719</v>
      </c>
      <c r="E862" s="3">
        <v>232945.84546606513</v>
      </c>
      <c r="F862" s="3">
        <v>527242.38824696327</v>
      </c>
      <c r="G862" s="3">
        <v>33824.323488153364</v>
      </c>
      <c r="H862" s="3">
        <v>457105.40924572892</v>
      </c>
      <c r="I862" s="3">
        <v>111983.6686333812</v>
      </c>
      <c r="J862" s="3">
        <v>71364.266012635708</v>
      </c>
      <c r="K862" s="3">
        <v>574597.89806725504</v>
      </c>
      <c r="L862" s="3">
        <v>72400.785595413923</v>
      </c>
      <c r="M862" s="3">
        <v>1748784.7318339006</v>
      </c>
      <c r="N862" s="3">
        <v>156864.0691051688</v>
      </c>
      <c r="O862" s="3">
        <v>148198.86137481092</v>
      </c>
      <c r="P862" s="3">
        <v>33672.068152701897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AA862" s="3">
        <f t="shared" si="374"/>
        <v>164658.35835919873</v>
      </c>
      <c r="AB862" s="3">
        <f t="shared" si="351"/>
        <v>23861.883950203719</v>
      </c>
      <c r="AC862" s="3">
        <f t="shared" si="352"/>
        <v>232945.84546606513</v>
      </c>
      <c r="AD862" s="3">
        <f t="shared" si="353"/>
        <v>527242.38824696327</v>
      </c>
      <c r="AE862" s="3">
        <f t="shared" si="354"/>
        <v>33824.323488153364</v>
      </c>
      <c r="AF862" s="3">
        <f t="shared" si="355"/>
        <v>457105.40924572892</v>
      </c>
      <c r="AG862" s="3">
        <f t="shared" si="356"/>
        <v>111983.6686333812</v>
      </c>
      <c r="AH862" s="3">
        <f t="shared" si="357"/>
        <v>71364.266012635708</v>
      </c>
      <c r="AI862" s="3">
        <f t="shared" si="358"/>
        <v>574597.89806725504</v>
      </c>
      <c r="AJ862" s="3">
        <f t="shared" si="359"/>
        <v>72400.785595413923</v>
      </c>
      <c r="AK862" s="3">
        <f t="shared" si="360"/>
        <v>1748784.7318339006</v>
      </c>
      <c r="AL862" s="3">
        <f t="shared" si="361"/>
        <v>156864.0691051688</v>
      </c>
      <c r="AM862" s="3">
        <f t="shared" si="362"/>
        <v>148198.86137481092</v>
      </c>
      <c r="AN862" s="3">
        <f t="shared" si="363"/>
        <v>33672.068152701897</v>
      </c>
      <c r="AO862" s="3">
        <f t="shared" si="364"/>
        <v>0</v>
      </c>
      <c r="AP862" s="3">
        <f t="shared" si="365"/>
        <v>0</v>
      </c>
      <c r="AQ862" s="3">
        <f t="shared" si="366"/>
        <v>0</v>
      </c>
      <c r="AR862" s="3">
        <f t="shared" si="367"/>
        <v>0</v>
      </c>
      <c r="AS862" s="3">
        <f t="shared" si="368"/>
        <v>0</v>
      </c>
      <c r="AT862" s="3">
        <f t="shared" si="369"/>
        <v>0</v>
      </c>
      <c r="AU862" s="3">
        <f t="shared" si="370"/>
        <v>0</v>
      </c>
      <c r="AV862" s="3">
        <f t="shared" si="371"/>
        <v>0</v>
      </c>
      <c r="AW862" s="3">
        <f t="shared" si="372"/>
        <v>0</v>
      </c>
      <c r="AX862" s="3">
        <f t="shared" si="375"/>
        <v>4357504.5575315813</v>
      </c>
      <c r="AY862" s="3">
        <f t="shared" si="376"/>
        <v>14</v>
      </c>
      <c r="AZ862" s="3">
        <f t="shared" si="373"/>
        <v>0</v>
      </c>
      <c r="BA862" s="3">
        <v>1371938.7126413276</v>
      </c>
      <c r="BB862">
        <f t="shared" si="377"/>
        <v>0.17219999999999999</v>
      </c>
    </row>
    <row r="863" spans="1:54">
      <c r="A863" s="2">
        <v>862</v>
      </c>
      <c r="B863">
        <v>15</v>
      </c>
      <c r="C863" s="3">
        <v>1118256.1672906673</v>
      </c>
      <c r="D863" s="3">
        <v>254888.19265688956</v>
      </c>
      <c r="E863" s="3">
        <v>220224.62873525926</v>
      </c>
      <c r="F863" s="3">
        <v>1725951.2386128581</v>
      </c>
      <c r="G863" s="3">
        <v>86525.909547795061</v>
      </c>
      <c r="H863" s="3">
        <v>8183.5629903584722</v>
      </c>
      <c r="I863" s="3">
        <v>867636.87481620081</v>
      </c>
      <c r="J863" s="3">
        <v>180299.98303159117</v>
      </c>
      <c r="K863" s="3">
        <v>8968.733798530915</v>
      </c>
      <c r="L863" s="3">
        <v>1045515.3042711108</v>
      </c>
      <c r="M863" s="3">
        <v>2006723.911676724</v>
      </c>
      <c r="N863" s="3">
        <v>69108.389258472584</v>
      </c>
      <c r="O863" s="3">
        <v>9534.8993690478492</v>
      </c>
      <c r="P863" s="3">
        <v>296017.61675798672</v>
      </c>
      <c r="Q863" s="3">
        <v>47734.551657623277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AA863" s="3">
        <f t="shared" si="374"/>
        <v>1118256.1672906673</v>
      </c>
      <c r="AB863" s="3">
        <f t="shared" si="351"/>
        <v>254888.19265688956</v>
      </c>
      <c r="AC863" s="3">
        <f t="shared" si="352"/>
        <v>220224.62873525926</v>
      </c>
      <c r="AD863" s="3">
        <f t="shared" si="353"/>
        <v>1725951.2386128581</v>
      </c>
      <c r="AE863" s="3">
        <f t="shared" si="354"/>
        <v>86525.909547795061</v>
      </c>
      <c r="AF863" s="3">
        <f t="shared" si="355"/>
        <v>8183.5629903584722</v>
      </c>
      <c r="AG863" s="3">
        <f t="shared" si="356"/>
        <v>867636.87481620081</v>
      </c>
      <c r="AH863" s="3">
        <f t="shared" si="357"/>
        <v>180299.98303159117</v>
      </c>
      <c r="AI863" s="3">
        <f t="shared" si="358"/>
        <v>8968.733798530915</v>
      </c>
      <c r="AJ863" s="3">
        <f t="shared" si="359"/>
        <v>1045515.3042711108</v>
      </c>
      <c r="AK863" s="3">
        <f t="shared" si="360"/>
        <v>2006723.911676724</v>
      </c>
      <c r="AL863" s="3">
        <f t="shared" si="361"/>
        <v>69108.389258472584</v>
      </c>
      <c r="AM863" s="3">
        <f t="shared" si="362"/>
        <v>9534.8993690478492</v>
      </c>
      <c r="AN863" s="3">
        <f t="shared" si="363"/>
        <v>296017.61675798672</v>
      </c>
      <c r="AO863" s="3">
        <f t="shared" si="364"/>
        <v>47734.551657623277</v>
      </c>
      <c r="AP863" s="3">
        <f t="shared" si="365"/>
        <v>0</v>
      </c>
      <c r="AQ863" s="3">
        <f t="shared" si="366"/>
        <v>0</v>
      </c>
      <c r="AR863" s="3">
        <f t="shared" si="367"/>
        <v>0</v>
      </c>
      <c r="AS863" s="3">
        <f t="shared" si="368"/>
        <v>0</v>
      </c>
      <c r="AT863" s="3">
        <f t="shared" si="369"/>
        <v>0</v>
      </c>
      <c r="AU863" s="3">
        <f t="shared" si="370"/>
        <v>0</v>
      </c>
      <c r="AV863" s="3">
        <f t="shared" si="371"/>
        <v>0</v>
      </c>
      <c r="AW863" s="3">
        <f t="shared" si="372"/>
        <v>0</v>
      </c>
      <c r="AX863" s="3">
        <f t="shared" si="375"/>
        <v>7945569.9644711157</v>
      </c>
      <c r="AY863" s="3">
        <f t="shared" si="376"/>
        <v>15</v>
      </c>
      <c r="AZ863" s="3">
        <f t="shared" si="373"/>
        <v>0</v>
      </c>
      <c r="BA863" s="3">
        <v>1372393.7802042777</v>
      </c>
      <c r="BB863">
        <f t="shared" si="377"/>
        <v>0.1724</v>
      </c>
    </row>
    <row r="864" spans="1:54">
      <c r="A864" s="2">
        <v>863</v>
      </c>
      <c r="B864">
        <v>14</v>
      </c>
      <c r="C864" s="3">
        <v>12474.566177090894</v>
      </c>
      <c r="D864" s="3">
        <v>73778.629295987848</v>
      </c>
      <c r="E864" s="3">
        <v>81080.887879632573</v>
      </c>
      <c r="F864" s="3">
        <v>49686.591366509376</v>
      </c>
      <c r="G864" s="3">
        <v>5831.4367576412042</v>
      </c>
      <c r="H864" s="3">
        <v>152338.98004888231</v>
      </c>
      <c r="I864" s="3">
        <v>54589.214240901681</v>
      </c>
      <c r="J864" s="3">
        <v>4746106.6434490178</v>
      </c>
      <c r="K864" s="3">
        <v>8850.8080842998279</v>
      </c>
      <c r="L864" s="3">
        <v>101247.38593084042</v>
      </c>
      <c r="M864" s="3">
        <v>701478.07612332248</v>
      </c>
      <c r="N864" s="3">
        <v>280576.60204589099</v>
      </c>
      <c r="O864" s="3">
        <v>218033.58865421926</v>
      </c>
      <c r="P864" s="3">
        <v>94307.001055743938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AA864" s="3">
        <f t="shared" si="374"/>
        <v>12474.566177090894</v>
      </c>
      <c r="AB864" s="3">
        <f t="shared" si="351"/>
        <v>73778.629295987848</v>
      </c>
      <c r="AC864" s="3">
        <f t="shared" si="352"/>
        <v>81080.887879632573</v>
      </c>
      <c r="AD864" s="3">
        <f t="shared" si="353"/>
        <v>49686.591366509376</v>
      </c>
      <c r="AE864" s="3">
        <f t="shared" si="354"/>
        <v>5831.4367576412042</v>
      </c>
      <c r="AF864" s="3">
        <f t="shared" si="355"/>
        <v>152338.98004888231</v>
      </c>
      <c r="AG864" s="3">
        <f t="shared" si="356"/>
        <v>54589.214240901681</v>
      </c>
      <c r="AH864" s="3">
        <f t="shared" si="357"/>
        <v>4746106.6434490178</v>
      </c>
      <c r="AI864" s="3">
        <f t="shared" si="358"/>
        <v>8850.8080842998279</v>
      </c>
      <c r="AJ864" s="3">
        <f t="shared" si="359"/>
        <v>101247.38593084042</v>
      </c>
      <c r="AK864" s="3">
        <f t="shared" si="360"/>
        <v>701478.07612332248</v>
      </c>
      <c r="AL864" s="3">
        <f t="shared" si="361"/>
        <v>280576.60204589099</v>
      </c>
      <c r="AM864" s="3">
        <f t="shared" si="362"/>
        <v>218033.58865421926</v>
      </c>
      <c r="AN864" s="3">
        <f t="shared" si="363"/>
        <v>94307.001055743938</v>
      </c>
      <c r="AO864" s="3">
        <f t="shared" si="364"/>
        <v>0</v>
      </c>
      <c r="AP864" s="3">
        <f t="shared" si="365"/>
        <v>0</v>
      </c>
      <c r="AQ864" s="3">
        <f t="shared" si="366"/>
        <v>0</v>
      </c>
      <c r="AR864" s="3">
        <f t="shared" si="367"/>
        <v>0</v>
      </c>
      <c r="AS864" s="3">
        <f t="shared" si="368"/>
        <v>0</v>
      </c>
      <c r="AT864" s="3">
        <f t="shared" si="369"/>
        <v>0</v>
      </c>
      <c r="AU864" s="3">
        <f t="shared" si="370"/>
        <v>0</v>
      </c>
      <c r="AV864" s="3">
        <f t="shared" si="371"/>
        <v>0</v>
      </c>
      <c r="AW864" s="3">
        <f t="shared" si="372"/>
        <v>0</v>
      </c>
      <c r="AX864" s="3">
        <f t="shared" si="375"/>
        <v>6580380.4111099802</v>
      </c>
      <c r="AY864" s="3">
        <f t="shared" si="376"/>
        <v>14</v>
      </c>
      <c r="AZ864" s="3">
        <f t="shared" si="373"/>
        <v>0</v>
      </c>
      <c r="BA864" s="3">
        <v>1372411.4931847053</v>
      </c>
      <c r="BB864">
        <f t="shared" si="377"/>
        <v>0.1726</v>
      </c>
    </row>
    <row r="865" spans="1:54">
      <c r="A865" s="2">
        <v>864</v>
      </c>
      <c r="B865">
        <v>13</v>
      </c>
      <c r="C865" s="3">
        <v>1072528.0557217123</v>
      </c>
      <c r="D865" s="3">
        <v>100134.14905943073</v>
      </c>
      <c r="E865" s="3">
        <v>856279.85480518173</v>
      </c>
      <c r="F865" s="3">
        <v>117005.71360734172</v>
      </c>
      <c r="G865" s="3">
        <v>18553.382464783906</v>
      </c>
      <c r="H865" s="3">
        <v>308368.43289206713</v>
      </c>
      <c r="I865" s="3">
        <v>727271.4846042546</v>
      </c>
      <c r="J865" s="3">
        <v>380020.75575647096</v>
      </c>
      <c r="K865" s="3">
        <v>181181.09945350632</v>
      </c>
      <c r="L865" s="3">
        <v>134066.97593358127</v>
      </c>
      <c r="M865" s="3">
        <v>927733.37643529195</v>
      </c>
      <c r="N865" s="3">
        <v>30688.703352082466</v>
      </c>
      <c r="O865" s="3">
        <v>150186.5678006963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AA865" s="3">
        <f t="shared" si="374"/>
        <v>1072528.0557217123</v>
      </c>
      <c r="AB865" s="3">
        <f t="shared" si="351"/>
        <v>100134.14905943073</v>
      </c>
      <c r="AC865" s="3">
        <f t="shared" si="352"/>
        <v>856279.85480518173</v>
      </c>
      <c r="AD865" s="3">
        <f t="shared" si="353"/>
        <v>117005.71360734172</v>
      </c>
      <c r="AE865" s="3">
        <f t="shared" si="354"/>
        <v>18553.382464783906</v>
      </c>
      <c r="AF865" s="3">
        <f t="shared" si="355"/>
        <v>308368.43289206713</v>
      </c>
      <c r="AG865" s="3">
        <f t="shared" si="356"/>
        <v>727271.4846042546</v>
      </c>
      <c r="AH865" s="3">
        <f t="shared" si="357"/>
        <v>380020.75575647096</v>
      </c>
      <c r="AI865" s="3">
        <f t="shared" si="358"/>
        <v>181181.09945350632</v>
      </c>
      <c r="AJ865" s="3">
        <f t="shared" si="359"/>
        <v>134066.97593358127</v>
      </c>
      <c r="AK865" s="3">
        <f t="shared" si="360"/>
        <v>927733.37643529195</v>
      </c>
      <c r="AL865" s="3">
        <f t="shared" si="361"/>
        <v>30688.703352082466</v>
      </c>
      <c r="AM865" s="3">
        <f t="shared" si="362"/>
        <v>150186.5678006963</v>
      </c>
      <c r="AN865" s="3">
        <f t="shared" si="363"/>
        <v>0</v>
      </c>
      <c r="AO865" s="3">
        <f t="shared" si="364"/>
        <v>0</v>
      </c>
      <c r="AP865" s="3">
        <f t="shared" si="365"/>
        <v>0</v>
      </c>
      <c r="AQ865" s="3">
        <f t="shared" si="366"/>
        <v>0</v>
      </c>
      <c r="AR865" s="3">
        <f t="shared" si="367"/>
        <v>0</v>
      </c>
      <c r="AS865" s="3">
        <f t="shared" si="368"/>
        <v>0</v>
      </c>
      <c r="AT865" s="3">
        <f t="shared" si="369"/>
        <v>0</v>
      </c>
      <c r="AU865" s="3">
        <f t="shared" si="370"/>
        <v>0</v>
      </c>
      <c r="AV865" s="3">
        <f t="shared" si="371"/>
        <v>0</v>
      </c>
      <c r="AW865" s="3">
        <f t="shared" si="372"/>
        <v>0</v>
      </c>
      <c r="AX865" s="3">
        <f t="shared" si="375"/>
        <v>5004018.5518864011</v>
      </c>
      <c r="AY865" s="3">
        <f t="shared" si="376"/>
        <v>13</v>
      </c>
      <c r="AZ865" s="3">
        <f t="shared" si="373"/>
        <v>0</v>
      </c>
      <c r="BA865" s="3">
        <v>1373245.5602053464</v>
      </c>
      <c r="BB865">
        <f t="shared" si="377"/>
        <v>0.17280000000000001</v>
      </c>
    </row>
    <row r="866" spans="1:54">
      <c r="A866" s="2">
        <v>865</v>
      </c>
      <c r="B866">
        <v>13</v>
      </c>
      <c r="C866" s="3">
        <v>4542.8730143930798</v>
      </c>
      <c r="D866" s="3">
        <v>23484.749504900134</v>
      </c>
      <c r="E866" s="3">
        <v>200167.32838942742</v>
      </c>
      <c r="F866" s="3">
        <v>126283.25438877549</v>
      </c>
      <c r="G866" s="3">
        <v>43452.484794008196</v>
      </c>
      <c r="H866" s="3">
        <v>305073.48214319965</v>
      </c>
      <c r="I866" s="3">
        <v>50418.855016932728</v>
      </c>
      <c r="J866" s="3">
        <v>4528087.0715703927</v>
      </c>
      <c r="K866" s="3">
        <v>9241.3008284159787</v>
      </c>
      <c r="L866" s="3">
        <v>94911.876338976028</v>
      </c>
      <c r="M866" s="3">
        <v>849597.94428361696</v>
      </c>
      <c r="N866" s="3">
        <v>316534.17042488616</v>
      </c>
      <c r="O866" s="3">
        <v>9111.8415216844969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AA866" s="3">
        <f t="shared" si="374"/>
        <v>4542.8730143930798</v>
      </c>
      <c r="AB866" s="3">
        <f t="shared" si="351"/>
        <v>23484.749504900134</v>
      </c>
      <c r="AC866" s="3">
        <f t="shared" si="352"/>
        <v>200167.32838942742</v>
      </c>
      <c r="AD866" s="3">
        <f t="shared" si="353"/>
        <v>126283.25438877549</v>
      </c>
      <c r="AE866" s="3">
        <f t="shared" si="354"/>
        <v>43452.484794008196</v>
      </c>
      <c r="AF866" s="3">
        <f t="shared" si="355"/>
        <v>305073.48214319965</v>
      </c>
      <c r="AG866" s="3">
        <f t="shared" si="356"/>
        <v>50418.855016932728</v>
      </c>
      <c r="AH866" s="3">
        <f t="shared" si="357"/>
        <v>4528087.0715703927</v>
      </c>
      <c r="AI866" s="3">
        <f t="shared" si="358"/>
        <v>9241.3008284159787</v>
      </c>
      <c r="AJ866" s="3">
        <f t="shared" si="359"/>
        <v>94911.876338976028</v>
      </c>
      <c r="AK866" s="3">
        <f t="shared" si="360"/>
        <v>849597.94428361696</v>
      </c>
      <c r="AL866" s="3">
        <f t="shared" si="361"/>
        <v>316534.17042488616</v>
      </c>
      <c r="AM866" s="3">
        <f t="shared" si="362"/>
        <v>9111.8415216844969</v>
      </c>
      <c r="AN866" s="3">
        <f t="shared" si="363"/>
        <v>0</v>
      </c>
      <c r="AO866" s="3">
        <f t="shared" si="364"/>
        <v>0</v>
      </c>
      <c r="AP866" s="3">
        <f t="shared" si="365"/>
        <v>0</v>
      </c>
      <c r="AQ866" s="3">
        <f t="shared" si="366"/>
        <v>0</v>
      </c>
      <c r="AR866" s="3">
        <f t="shared" si="367"/>
        <v>0</v>
      </c>
      <c r="AS866" s="3">
        <f t="shared" si="368"/>
        <v>0</v>
      </c>
      <c r="AT866" s="3">
        <f t="shared" si="369"/>
        <v>0</v>
      </c>
      <c r="AU866" s="3">
        <f t="shared" si="370"/>
        <v>0</v>
      </c>
      <c r="AV866" s="3">
        <f t="shared" si="371"/>
        <v>0</v>
      </c>
      <c r="AW866" s="3">
        <f t="shared" si="372"/>
        <v>0</v>
      </c>
      <c r="AX866" s="3">
        <f t="shared" si="375"/>
        <v>6560907.2322196085</v>
      </c>
      <c r="AY866" s="3">
        <f t="shared" si="376"/>
        <v>13</v>
      </c>
      <c r="AZ866" s="3">
        <f t="shared" si="373"/>
        <v>0</v>
      </c>
      <c r="BA866" s="3">
        <v>1373699.3199328205</v>
      </c>
      <c r="BB866">
        <f t="shared" si="377"/>
        <v>0.17299999999999999</v>
      </c>
    </row>
    <row r="867" spans="1:54">
      <c r="A867" s="2">
        <v>866</v>
      </c>
      <c r="B867">
        <v>9</v>
      </c>
      <c r="C867" s="3">
        <v>100424.29696708998</v>
      </c>
      <c r="D867" s="3">
        <v>527556.38624443533</v>
      </c>
      <c r="E867" s="3">
        <v>257267.49258581796</v>
      </c>
      <c r="F867" s="3">
        <v>108144.32207895911</v>
      </c>
      <c r="G867" s="3">
        <v>1755995.979222462</v>
      </c>
      <c r="H867" s="3">
        <v>44748.239516906309</v>
      </c>
      <c r="I867" s="3">
        <v>22349.122095544539</v>
      </c>
      <c r="J867" s="3">
        <v>29849.93091478102</v>
      </c>
      <c r="K867" s="3">
        <v>57343.414080610164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AA867" s="3">
        <f t="shared" si="374"/>
        <v>100424.29696708998</v>
      </c>
      <c r="AB867" s="3">
        <f t="shared" si="351"/>
        <v>527556.38624443533</v>
      </c>
      <c r="AC867" s="3">
        <f t="shared" si="352"/>
        <v>257267.49258581796</v>
      </c>
      <c r="AD867" s="3">
        <f t="shared" si="353"/>
        <v>108144.32207895911</v>
      </c>
      <c r="AE867" s="3">
        <f t="shared" si="354"/>
        <v>1755995.979222462</v>
      </c>
      <c r="AF867" s="3">
        <f t="shared" si="355"/>
        <v>44748.239516906309</v>
      </c>
      <c r="AG867" s="3">
        <f t="shared" si="356"/>
        <v>22349.122095544539</v>
      </c>
      <c r="AH867" s="3">
        <f t="shared" si="357"/>
        <v>29849.93091478102</v>
      </c>
      <c r="AI867" s="3">
        <f t="shared" si="358"/>
        <v>57343.414080610164</v>
      </c>
      <c r="AJ867" s="3">
        <f t="shared" si="359"/>
        <v>0</v>
      </c>
      <c r="AK867" s="3">
        <f t="shared" si="360"/>
        <v>0</v>
      </c>
      <c r="AL867" s="3">
        <f t="shared" si="361"/>
        <v>0</v>
      </c>
      <c r="AM867" s="3">
        <f t="shared" si="362"/>
        <v>0</v>
      </c>
      <c r="AN867" s="3">
        <f t="shared" si="363"/>
        <v>0</v>
      </c>
      <c r="AO867" s="3">
        <f t="shared" si="364"/>
        <v>0</v>
      </c>
      <c r="AP867" s="3">
        <f t="shared" si="365"/>
        <v>0</v>
      </c>
      <c r="AQ867" s="3">
        <f t="shared" si="366"/>
        <v>0</v>
      </c>
      <c r="AR867" s="3">
        <f t="shared" si="367"/>
        <v>0</v>
      </c>
      <c r="AS867" s="3">
        <f t="shared" si="368"/>
        <v>0</v>
      </c>
      <c r="AT867" s="3">
        <f t="shared" si="369"/>
        <v>0</v>
      </c>
      <c r="AU867" s="3">
        <f t="shared" si="370"/>
        <v>0</v>
      </c>
      <c r="AV867" s="3">
        <f t="shared" si="371"/>
        <v>0</v>
      </c>
      <c r="AW867" s="3">
        <f t="shared" si="372"/>
        <v>0</v>
      </c>
      <c r="AX867" s="3">
        <f t="shared" si="375"/>
        <v>2903679.1837066063</v>
      </c>
      <c r="AY867" s="3">
        <f t="shared" si="376"/>
        <v>9</v>
      </c>
      <c r="AZ867" s="3">
        <f t="shared" si="373"/>
        <v>0</v>
      </c>
      <c r="BA867" s="3">
        <v>1374856.1140042022</v>
      </c>
      <c r="BB867">
        <f t="shared" si="377"/>
        <v>0.17319999999999999</v>
      </c>
    </row>
    <row r="868" spans="1:54">
      <c r="A868" s="2">
        <v>867</v>
      </c>
      <c r="B868">
        <v>10</v>
      </c>
      <c r="C868" s="3">
        <v>64661.257723754497</v>
      </c>
      <c r="D868" s="3">
        <v>35940.599260694129</v>
      </c>
      <c r="E868" s="3">
        <v>82877.417631698379</v>
      </c>
      <c r="F868" s="3">
        <v>64651.383351805518</v>
      </c>
      <c r="G868" s="3">
        <v>104526.80128625764</v>
      </c>
      <c r="H868" s="3">
        <v>218231.15698595584</v>
      </c>
      <c r="I868" s="3">
        <v>476787.176511275</v>
      </c>
      <c r="J868" s="3">
        <v>182171.49359522419</v>
      </c>
      <c r="K868" s="3">
        <v>7316.2102937541622</v>
      </c>
      <c r="L868" s="3">
        <v>168376.02249538692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AA868" s="3">
        <f t="shared" si="374"/>
        <v>64661.257723754497</v>
      </c>
      <c r="AB868" s="3">
        <f t="shared" si="351"/>
        <v>35940.599260694129</v>
      </c>
      <c r="AC868" s="3">
        <f t="shared" si="352"/>
        <v>82877.417631698379</v>
      </c>
      <c r="AD868" s="3">
        <f t="shared" si="353"/>
        <v>64651.383351805518</v>
      </c>
      <c r="AE868" s="3">
        <f t="shared" si="354"/>
        <v>104526.80128625764</v>
      </c>
      <c r="AF868" s="3">
        <f t="shared" si="355"/>
        <v>218231.15698595584</v>
      </c>
      <c r="AG868" s="3">
        <f t="shared" si="356"/>
        <v>476787.176511275</v>
      </c>
      <c r="AH868" s="3">
        <f t="shared" si="357"/>
        <v>182171.49359522419</v>
      </c>
      <c r="AI868" s="3">
        <f t="shared" si="358"/>
        <v>7316.2102937541622</v>
      </c>
      <c r="AJ868" s="3">
        <f t="shared" si="359"/>
        <v>168376.02249538692</v>
      </c>
      <c r="AK868" s="3">
        <f t="shared" si="360"/>
        <v>0</v>
      </c>
      <c r="AL868" s="3">
        <f t="shared" si="361"/>
        <v>0</v>
      </c>
      <c r="AM868" s="3">
        <f t="shared" si="362"/>
        <v>0</v>
      </c>
      <c r="AN868" s="3">
        <f t="shared" si="363"/>
        <v>0</v>
      </c>
      <c r="AO868" s="3">
        <f t="shared" si="364"/>
        <v>0</v>
      </c>
      <c r="AP868" s="3">
        <f t="shared" si="365"/>
        <v>0</v>
      </c>
      <c r="AQ868" s="3">
        <f t="shared" si="366"/>
        <v>0</v>
      </c>
      <c r="AR868" s="3">
        <f t="shared" si="367"/>
        <v>0</v>
      </c>
      <c r="AS868" s="3">
        <f t="shared" si="368"/>
        <v>0</v>
      </c>
      <c r="AT868" s="3">
        <f t="shared" si="369"/>
        <v>0</v>
      </c>
      <c r="AU868" s="3">
        <f t="shared" si="370"/>
        <v>0</v>
      </c>
      <c r="AV868" s="3">
        <f t="shared" si="371"/>
        <v>0</v>
      </c>
      <c r="AW868" s="3">
        <f t="shared" si="372"/>
        <v>0</v>
      </c>
      <c r="AX868" s="3">
        <f t="shared" si="375"/>
        <v>1405539.5191358062</v>
      </c>
      <c r="AY868" s="3">
        <f t="shared" si="376"/>
        <v>10</v>
      </c>
      <c r="AZ868" s="3">
        <f t="shared" si="373"/>
        <v>0</v>
      </c>
      <c r="BA868" s="3">
        <v>1375646.1265133037</v>
      </c>
      <c r="BB868">
        <f t="shared" si="377"/>
        <v>0.1734</v>
      </c>
    </row>
    <row r="869" spans="1:54">
      <c r="A869" s="2">
        <v>868</v>
      </c>
      <c r="B869">
        <v>13</v>
      </c>
      <c r="C869" s="3">
        <v>282491.85889735108</v>
      </c>
      <c r="D869" s="3">
        <v>18741.231501573799</v>
      </c>
      <c r="E869" s="3">
        <v>100759.23909977477</v>
      </c>
      <c r="F869" s="3">
        <v>372221.98828094493</v>
      </c>
      <c r="G869" s="3">
        <v>738091.64791289112</v>
      </c>
      <c r="H869" s="3">
        <v>39337.542923794615</v>
      </c>
      <c r="I869" s="3">
        <v>1821384.2720875142</v>
      </c>
      <c r="J869" s="3">
        <v>122001.31935643111</v>
      </c>
      <c r="K869" s="3">
        <v>343935.02017486602</v>
      </c>
      <c r="L869" s="3">
        <v>19193.162355214256</v>
      </c>
      <c r="M869" s="3">
        <v>83817.095092943768</v>
      </c>
      <c r="N869" s="3">
        <v>193521.75266532711</v>
      </c>
      <c r="O869" s="3">
        <v>16973.27299434433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AA869" s="3">
        <f t="shared" si="374"/>
        <v>282491.85889735108</v>
      </c>
      <c r="AB869" s="3">
        <f t="shared" si="351"/>
        <v>18741.231501573799</v>
      </c>
      <c r="AC869" s="3">
        <f t="shared" si="352"/>
        <v>100759.23909977477</v>
      </c>
      <c r="AD869" s="3">
        <f t="shared" si="353"/>
        <v>372221.98828094493</v>
      </c>
      <c r="AE869" s="3">
        <f t="shared" si="354"/>
        <v>738091.64791289112</v>
      </c>
      <c r="AF869" s="3">
        <f t="shared" si="355"/>
        <v>39337.542923794615</v>
      </c>
      <c r="AG869" s="3">
        <f t="shared" si="356"/>
        <v>1821384.2720875142</v>
      </c>
      <c r="AH869" s="3">
        <f t="shared" si="357"/>
        <v>122001.31935643111</v>
      </c>
      <c r="AI869" s="3">
        <f t="shared" si="358"/>
        <v>343935.02017486602</v>
      </c>
      <c r="AJ869" s="3">
        <f t="shared" si="359"/>
        <v>19193.162355214256</v>
      </c>
      <c r="AK869" s="3">
        <f t="shared" si="360"/>
        <v>83817.095092943768</v>
      </c>
      <c r="AL869" s="3">
        <f t="shared" si="361"/>
        <v>193521.75266532711</v>
      </c>
      <c r="AM869" s="3">
        <f t="shared" si="362"/>
        <v>16973.27299434433</v>
      </c>
      <c r="AN869" s="3">
        <f t="shared" si="363"/>
        <v>0</v>
      </c>
      <c r="AO869" s="3">
        <f t="shared" si="364"/>
        <v>0</v>
      </c>
      <c r="AP869" s="3">
        <f t="shared" si="365"/>
        <v>0</v>
      </c>
      <c r="AQ869" s="3">
        <f t="shared" si="366"/>
        <v>0</v>
      </c>
      <c r="AR869" s="3">
        <f t="shared" si="367"/>
        <v>0</v>
      </c>
      <c r="AS869" s="3">
        <f t="shared" si="368"/>
        <v>0</v>
      </c>
      <c r="AT869" s="3">
        <f t="shared" si="369"/>
        <v>0</v>
      </c>
      <c r="AU869" s="3">
        <f t="shared" si="370"/>
        <v>0</v>
      </c>
      <c r="AV869" s="3">
        <f t="shared" si="371"/>
        <v>0</v>
      </c>
      <c r="AW869" s="3">
        <f t="shared" si="372"/>
        <v>0</v>
      </c>
      <c r="AX869" s="3">
        <f t="shared" si="375"/>
        <v>4152469.4033429711</v>
      </c>
      <c r="AY869" s="3">
        <f t="shared" si="376"/>
        <v>13</v>
      </c>
      <c r="AZ869" s="3">
        <f t="shared" si="373"/>
        <v>0</v>
      </c>
      <c r="BA869" s="3">
        <v>1375664.9037424678</v>
      </c>
      <c r="BB869">
        <f t="shared" si="377"/>
        <v>0.1736</v>
      </c>
    </row>
    <row r="870" spans="1:54">
      <c r="A870" s="2">
        <v>869</v>
      </c>
      <c r="B870">
        <v>16</v>
      </c>
      <c r="C870" s="3">
        <v>188606.51340986058</v>
      </c>
      <c r="D870" s="3">
        <v>53462.3193323823</v>
      </c>
      <c r="E870" s="3">
        <v>1055236.9566403721</v>
      </c>
      <c r="F870" s="3">
        <v>6936.0885454148402</v>
      </c>
      <c r="G870" s="3">
        <v>96213.980271295659</v>
      </c>
      <c r="H870" s="3">
        <v>28553.707906922453</v>
      </c>
      <c r="I870" s="3">
        <v>538686.11966441723</v>
      </c>
      <c r="J870" s="3">
        <v>77070.702402423543</v>
      </c>
      <c r="K870" s="3">
        <v>190755.72243641797</v>
      </c>
      <c r="L870" s="3">
        <v>713547.158611333</v>
      </c>
      <c r="M870" s="3">
        <v>185978.64192266657</v>
      </c>
      <c r="N870" s="3">
        <v>149128.54998434617</v>
      </c>
      <c r="O870" s="3">
        <v>121632.40918714863</v>
      </c>
      <c r="P870" s="3">
        <v>93976.300221063895</v>
      </c>
      <c r="Q870" s="3">
        <v>921311.00534784433</v>
      </c>
      <c r="R870" s="3">
        <v>94933.379058021223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AA870" s="3">
        <f t="shared" si="374"/>
        <v>188606.51340986058</v>
      </c>
      <c r="AB870" s="3">
        <f t="shared" si="351"/>
        <v>53462.3193323823</v>
      </c>
      <c r="AC870" s="3">
        <f t="shared" si="352"/>
        <v>1055236.9566403721</v>
      </c>
      <c r="AD870" s="3">
        <f t="shared" si="353"/>
        <v>6936.0885454148402</v>
      </c>
      <c r="AE870" s="3">
        <f t="shared" si="354"/>
        <v>96213.980271295659</v>
      </c>
      <c r="AF870" s="3">
        <f t="shared" si="355"/>
        <v>28553.707906922453</v>
      </c>
      <c r="AG870" s="3">
        <f t="shared" si="356"/>
        <v>538686.11966441723</v>
      </c>
      <c r="AH870" s="3">
        <f t="shared" si="357"/>
        <v>77070.702402423543</v>
      </c>
      <c r="AI870" s="3">
        <f t="shared" si="358"/>
        <v>190755.72243641797</v>
      </c>
      <c r="AJ870" s="3">
        <f t="shared" si="359"/>
        <v>713547.158611333</v>
      </c>
      <c r="AK870" s="3">
        <f t="shared" si="360"/>
        <v>185978.64192266657</v>
      </c>
      <c r="AL870" s="3">
        <f t="shared" si="361"/>
        <v>149128.54998434617</v>
      </c>
      <c r="AM870" s="3">
        <f t="shared" si="362"/>
        <v>121632.40918714863</v>
      </c>
      <c r="AN870" s="3">
        <f t="shared" si="363"/>
        <v>93976.300221063895</v>
      </c>
      <c r="AO870" s="3">
        <f t="shared" si="364"/>
        <v>921311.00534784433</v>
      </c>
      <c r="AP870" s="3">
        <f t="shared" si="365"/>
        <v>94933.379058021223</v>
      </c>
      <c r="AQ870" s="3">
        <f t="shared" si="366"/>
        <v>0</v>
      </c>
      <c r="AR870" s="3">
        <f t="shared" si="367"/>
        <v>0</v>
      </c>
      <c r="AS870" s="3">
        <f t="shared" si="368"/>
        <v>0</v>
      </c>
      <c r="AT870" s="3">
        <f t="shared" si="369"/>
        <v>0</v>
      </c>
      <c r="AU870" s="3">
        <f t="shared" si="370"/>
        <v>0</v>
      </c>
      <c r="AV870" s="3">
        <f t="shared" si="371"/>
        <v>0</v>
      </c>
      <c r="AW870" s="3">
        <f t="shared" si="372"/>
        <v>0</v>
      </c>
      <c r="AX870" s="3">
        <f t="shared" si="375"/>
        <v>4516029.5549419308</v>
      </c>
      <c r="AY870" s="3">
        <f t="shared" si="376"/>
        <v>16</v>
      </c>
      <c r="AZ870" s="3">
        <f t="shared" si="373"/>
        <v>0</v>
      </c>
      <c r="BA870" s="3">
        <v>1375781.4433742263</v>
      </c>
      <c r="BB870">
        <f t="shared" si="377"/>
        <v>0.17380000000000001</v>
      </c>
    </row>
    <row r="871" spans="1:54">
      <c r="A871" s="2">
        <v>870</v>
      </c>
      <c r="B871">
        <v>13</v>
      </c>
      <c r="C871" s="3">
        <v>119902.34997088178</v>
      </c>
      <c r="D871" s="3">
        <v>20824.037886732243</v>
      </c>
      <c r="E871" s="3">
        <v>361163.93880382623</v>
      </c>
      <c r="F871" s="3">
        <v>13512.083798064465</v>
      </c>
      <c r="G871" s="3">
        <v>252012.22755862176</v>
      </c>
      <c r="H871" s="3">
        <v>88580.469445113427</v>
      </c>
      <c r="I871" s="3">
        <v>512087.25901941065</v>
      </c>
      <c r="J871" s="3">
        <v>120385.12704517769</v>
      </c>
      <c r="K871" s="3">
        <v>80816.09070244919</v>
      </c>
      <c r="L871" s="3">
        <v>88115.920294817144</v>
      </c>
      <c r="M871" s="3">
        <v>5895.1830745393854</v>
      </c>
      <c r="N871" s="3">
        <v>1113629.9265855395</v>
      </c>
      <c r="O871" s="3">
        <v>88456.028807138588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AA871" s="3">
        <f t="shared" si="374"/>
        <v>119902.34997088178</v>
      </c>
      <c r="AB871" s="3">
        <f t="shared" si="351"/>
        <v>20824.037886732243</v>
      </c>
      <c r="AC871" s="3">
        <f t="shared" si="352"/>
        <v>361163.93880382623</v>
      </c>
      <c r="AD871" s="3">
        <f t="shared" si="353"/>
        <v>13512.083798064465</v>
      </c>
      <c r="AE871" s="3">
        <f t="shared" si="354"/>
        <v>252012.22755862176</v>
      </c>
      <c r="AF871" s="3">
        <f t="shared" si="355"/>
        <v>88580.469445113427</v>
      </c>
      <c r="AG871" s="3">
        <f t="shared" si="356"/>
        <v>512087.25901941065</v>
      </c>
      <c r="AH871" s="3">
        <f t="shared" si="357"/>
        <v>120385.12704517769</v>
      </c>
      <c r="AI871" s="3">
        <f t="shared" si="358"/>
        <v>80816.09070244919</v>
      </c>
      <c r="AJ871" s="3">
        <f t="shared" si="359"/>
        <v>88115.920294817144</v>
      </c>
      <c r="AK871" s="3">
        <f t="shared" si="360"/>
        <v>5895.1830745393854</v>
      </c>
      <c r="AL871" s="3">
        <f t="shared" si="361"/>
        <v>1113629.9265855395</v>
      </c>
      <c r="AM871" s="3">
        <f t="shared" si="362"/>
        <v>88456.028807138588</v>
      </c>
      <c r="AN871" s="3">
        <f t="shared" si="363"/>
        <v>0</v>
      </c>
      <c r="AO871" s="3">
        <f t="shared" si="364"/>
        <v>0</v>
      </c>
      <c r="AP871" s="3">
        <f t="shared" si="365"/>
        <v>0</v>
      </c>
      <c r="AQ871" s="3">
        <f t="shared" si="366"/>
        <v>0</v>
      </c>
      <c r="AR871" s="3">
        <f t="shared" si="367"/>
        <v>0</v>
      </c>
      <c r="AS871" s="3">
        <f t="shared" si="368"/>
        <v>0</v>
      </c>
      <c r="AT871" s="3">
        <f t="shared" si="369"/>
        <v>0</v>
      </c>
      <c r="AU871" s="3">
        <f t="shared" si="370"/>
        <v>0</v>
      </c>
      <c r="AV871" s="3">
        <f t="shared" si="371"/>
        <v>0</v>
      </c>
      <c r="AW871" s="3">
        <f t="shared" si="372"/>
        <v>0</v>
      </c>
      <c r="AX871" s="3">
        <f t="shared" si="375"/>
        <v>2865380.6429923116</v>
      </c>
      <c r="AY871" s="3">
        <f t="shared" si="376"/>
        <v>13</v>
      </c>
      <c r="AZ871" s="3">
        <f t="shared" si="373"/>
        <v>0</v>
      </c>
      <c r="BA871" s="3">
        <v>1375906.0947061493</v>
      </c>
      <c r="BB871">
        <f t="shared" si="377"/>
        <v>0.17399999999999999</v>
      </c>
    </row>
    <row r="872" spans="1:54">
      <c r="A872" s="2">
        <v>871</v>
      </c>
      <c r="B872">
        <v>9</v>
      </c>
      <c r="C872" s="3">
        <v>26604.130165400642</v>
      </c>
      <c r="D872" s="3">
        <v>583567.67288039229</v>
      </c>
      <c r="E872" s="3">
        <v>332536.03702412581</v>
      </c>
      <c r="F872" s="3">
        <v>378676.84176376712</v>
      </c>
      <c r="G872" s="3">
        <v>334418.58399944118</v>
      </c>
      <c r="H872" s="3">
        <v>91569.325735411141</v>
      </c>
      <c r="I872" s="3">
        <v>106075.9607019309</v>
      </c>
      <c r="J872" s="3">
        <v>1016073.4002394372</v>
      </c>
      <c r="K872" s="3">
        <v>70771.746894745287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AA872" s="3">
        <f t="shared" si="374"/>
        <v>26604.130165400642</v>
      </c>
      <c r="AB872" s="3">
        <f t="shared" si="351"/>
        <v>583567.67288039229</v>
      </c>
      <c r="AC872" s="3">
        <f t="shared" si="352"/>
        <v>332536.03702412581</v>
      </c>
      <c r="AD872" s="3">
        <f t="shared" si="353"/>
        <v>378676.84176376712</v>
      </c>
      <c r="AE872" s="3">
        <f t="shared" si="354"/>
        <v>334418.58399944118</v>
      </c>
      <c r="AF872" s="3">
        <f t="shared" si="355"/>
        <v>91569.325735411141</v>
      </c>
      <c r="AG872" s="3">
        <f t="shared" si="356"/>
        <v>106075.9607019309</v>
      </c>
      <c r="AH872" s="3">
        <f t="shared" si="357"/>
        <v>1016073.4002394372</v>
      </c>
      <c r="AI872" s="3">
        <f t="shared" si="358"/>
        <v>70771.746894745287</v>
      </c>
      <c r="AJ872" s="3">
        <f t="shared" si="359"/>
        <v>0</v>
      </c>
      <c r="AK872" s="3">
        <f t="shared" si="360"/>
        <v>0</v>
      </c>
      <c r="AL872" s="3">
        <f t="shared" si="361"/>
        <v>0</v>
      </c>
      <c r="AM872" s="3">
        <f t="shared" si="362"/>
        <v>0</v>
      </c>
      <c r="AN872" s="3">
        <f t="shared" si="363"/>
        <v>0</v>
      </c>
      <c r="AO872" s="3">
        <f t="shared" si="364"/>
        <v>0</v>
      </c>
      <c r="AP872" s="3">
        <f t="shared" si="365"/>
        <v>0</v>
      </c>
      <c r="AQ872" s="3">
        <f t="shared" si="366"/>
        <v>0</v>
      </c>
      <c r="AR872" s="3">
        <f t="shared" si="367"/>
        <v>0</v>
      </c>
      <c r="AS872" s="3">
        <f t="shared" si="368"/>
        <v>0</v>
      </c>
      <c r="AT872" s="3">
        <f t="shared" si="369"/>
        <v>0</v>
      </c>
      <c r="AU872" s="3">
        <f t="shared" si="370"/>
        <v>0</v>
      </c>
      <c r="AV872" s="3">
        <f t="shared" si="371"/>
        <v>0</v>
      </c>
      <c r="AW872" s="3">
        <f t="shared" si="372"/>
        <v>0</v>
      </c>
      <c r="AX872" s="3">
        <f t="shared" si="375"/>
        <v>2940293.6994046513</v>
      </c>
      <c r="AY872" s="3">
        <f t="shared" si="376"/>
        <v>9</v>
      </c>
      <c r="AZ872" s="3">
        <f t="shared" si="373"/>
        <v>0</v>
      </c>
      <c r="BA872" s="3">
        <v>1378819.1773928443</v>
      </c>
      <c r="BB872">
        <f t="shared" si="377"/>
        <v>0.17419999999999999</v>
      </c>
    </row>
    <row r="873" spans="1:54">
      <c r="A873" s="2">
        <v>872</v>
      </c>
      <c r="B873">
        <v>10</v>
      </c>
      <c r="C873" s="3">
        <v>506458.10647513549</v>
      </c>
      <c r="D873" s="3">
        <v>571594.62744956126</v>
      </c>
      <c r="E873" s="3">
        <v>354376.50200763537</v>
      </c>
      <c r="F873" s="3">
        <v>12158.743046695994</v>
      </c>
      <c r="G873" s="3">
        <v>123936.34711058272</v>
      </c>
      <c r="H873" s="3">
        <v>1120139.3898990066</v>
      </c>
      <c r="I873" s="3">
        <v>116076.1863406124</v>
      </c>
      <c r="J873" s="3">
        <v>233991.90847510184</v>
      </c>
      <c r="K873" s="3">
        <v>199293.11149215672</v>
      </c>
      <c r="L873" s="3">
        <v>322741.1689618245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AA873" s="3">
        <f t="shared" si="374"/>
        <v>506458.10647513549</v>
      </c>
      <c r="AB873" s="3">
        <f t="shared" si="351"/>
        <v>571594.62744956126</v>
      </c>
      <c r="AC873" s="3">
        <f t="shared" si="352"/>
        <v>354376.50200763537</v>
      </c>
      <c r="AD873" s="3">
        <f t="shared" si="353"/>
        <v>12158.743046695994</v>
      </c>
      <c r="AE873" s="3">
        <f t="shared" si="354"/>
        <v>123936.34711058272</v>
      </c>
      <c r="AF873" s="3">
        <f t="shared" si="355"/>
        <v>1120139.3898990066</v>
      </c>
      <c r="AG873" s="3">
        <f t="shared" si="356"/>
        <v>116076.1863406124</v>
      </c>
      <c r="AH873" s="3">
        <f t="shared" si="357"/>
        <v>233991.90847510184</v>
      </c>
      <c r="AI873" s="3">
        <f t="shared" si="358"/>
        <v>199293.11149215672</v>
      </c>
      <c r="AJ873" s="3">
        <f t="shared" si="359"/>
        <v>322741.1689618245</v>
      </c>
      <c r="AK873" s="3">
        <f t="shared" si="360"/>
        <v>0</v>
      </c>
      <c r="AL873" s="3">
        <f t="shared" si="361"/>
        <v>0</v>
      </c>
      <c r="AM873" s="3">
        <f t="shared" si="362"/>
        <v>0</v>
      </c>
      <c r="AN873" s="3">
        <f t="shared" si="363"/>
        <v>0</v>
      </c>
      <c r="AO873" s="3">
        <f t="shared" si="364"/>
        <v>0</v>
      </c>
      <c r="AP873" s="3">
        <f t="shared" si="365"/>
        <v>0</v>
      </c>
      <c r="AQ873" s="3">
        <f t="shared" si="366"/>
        <v>0</v>
      </c>
      <c r="AR873" s="3">
        <f t="shared" si="367"/>
        <v>0</v>
      </c>
      <c r="AS873" s="3">
        <f t="shared" si="368"/>
        <v>0</v>
      </c>
      <c r="AT873" s="3">
        <f t="shared" si="369"/>
        <v>0</v>
      </c>
      <c r="AU873" s="3">
        <f t="shared" si="370"/>
        <v>0</v>
      </c>
      <c r="AV873" s="3">
        <f t="shared" si="371"/>
        <v>0</v>
      </c>
      <c r="AW873" s="3">
        <f t="shared" si="372"/>
        <v>0</v>
      </c>
      <c r="AX873" s="3">
        <f t="shared" si="375"/>
        <v>3560766.0912583126</v>
      </c>
      <c r="AY873" s="3">
        <f t="shared" si="376"/>
        <v>10</v>
      </c>
      <c r="AZ873" s="3">
        <f t="shared" si="373"/>
        <v>0</v>
      </c>
      <c r="BA873" s="3">
        <v>1379503.5549948551</v>
      </c>
      <c r="BB873">
        <f t="shared" si="377"/>
        <v>0.1744</v>
      </c>
    </row>
    <row r="874" spans="1:54">
      <c r="A874" s="2">
        <v>873</v>
      </c>
      <c r="B874">
        <v>18</v>
      </c>
      <c r="C874" s="3">
        <v>173110.65616179383</v>
      </c>
      <c r="D874" s="3">
        <v>78692.278675598514</v>
      </c>
      <c r="E874" s="3">
        <v>29000.544245044523</v>
      </c>
      <c r="F874" s="3">
        <v>209914.69108175611</v>
      </c>
      <c r="G874" s="3">
        <v>41948.866989651251</v>
      </c>
      <c r="H874" s="3">
        <v>289404.75636034255</v>
      </c>
      <c r="I874" s="3">
        <v>33034.067971645338</v>
      </c>
      <c r="J874" s="3">
        <v>916234.04689887702</v>
      </c>
      <c r="K874" s="3">
        <v>291775.99068489531</v>
      </c>
      <c r="L874" s="3">
        <v>68814.084275495014</v>
      </c>
      <c r="M874" s="3">
        <v>133416.7530868419</v>
      </c>
      <c r="N874" s="3">
        <v>4412134.9039395861</v>
      </c>
      <c r="O874" s="3">
        <v>28749.045544711538</v>
      </c>
      <c r="P874" s="3">
        <v>332250.56085776689</v>
      </c>
      <c r="Q874" s="3">
        <v>63117.896236233428</v>
      </c>
      <c r="R874" s="3">
        <v>11615.049087769625</v>
      </c>
      <c r="S874" s="3">
        <v>563743.11739283195</v>
      </c>
      <c r="T874" s="3">
        <v>158850.69127661368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AA874" s="3">
        <f t="shared" si="374"/>
        <v>173110.65616179383</v>
      </c>
      <c r="AB874" s="3">
        <f t="shared" si="351"/>
        <v>78692.278675598514</v>
      </c>
      <c r="AC874" s="3">
        <f t="shared" si="352"/>
        <v>29000.544245044523</v>
      </c>
      <c r="AD874" s="3">
        <f t="shared" si="353"/>
        <v>209914.69108175611</v>
      </c>
      <c r="AE874" s="3">
        <f t="shared" si="354"/>
        <v>41948.866989651251</v>
      </c>
      <c r="AF874" s="3">
        <f t="shared" si="355"/>
        <v>289404.75636034255</v>
      </c>
      <c r="AG874" s="3">
        <f t="shared" si="356"/>
        <v>33034.067971645338</v>
      </c>
      <c r="AH874" s="3">
        <f t="shared" si="357"/>
        <v>916234.04689887702</v>
      </c>
      <c r="AI874" s="3">
        <f t="shared" si="358"/>
        <v>291775.99068489531</v>
      </c>
      <c r="AJ874" s="3">
        <f t="shared" si="359"/>
        <v>68814.084275495014</v>
      </c>
      <c r="AK874" s="3">
        <f t="shared" si="360"/>
        <v>133416.7530868419</v>
      </c>
      <c r="AL874" s="3">
        <f t="shared" si="361"/>
        <v>4412134.9039395861</v>
      </c>
      <c r="AM874" s="3">
        <f t="shared" si="362"/>
        <v>28749.045544711538</v>
      </c>
      <c r="AN874" s="3">
        <f t="shared" si="363"/>
        <v>332250.56085776689</v>
      </c>
      <c r="AO874" s="3">
        <f t="shared" si="364"/>
        <v>63117.896236233428</v>
      </c>
      <c r="AP874" s="3">
        <f t="shared" si="365"/>
        <v>11615.049087769625</v>
      </c>
      <c r="AQ874" s="3">
        <f t="shared" si="366"/>
        <v>563743.11739283195</v>
      </c>
      <c r="AR874" s="3">
        <f t="shared" si="367"/>
        <v>158850.69127661368</v>
      </c>
      <c r="AS874" s="3">
        <f t="shared" si="368"/>
        <v>0</v>
      </c>
      <c r="AT874" s="3">
        <f t="shared" si="369"/>
        <v>0</v>
      </c>
      <c r="AU874" s="3">
        <f t="shared" si="370"/>
        <v>0</v>
      </c>
      <c r="AV874" s="3">
        <f t="shared" si="371"/>
        <v>0</v>
      </c>
      <c r="AW874" s="3">
        <f t="shared" si="372"/>
        <v>0</v>
      </c>
      <c r="AX874" s="3">
        <f t="shared" si="375"/>
        <v>7835808.0007674545</v>
      </c>
      <c r="AY874" s="3">
        <f t="shared" si="376"/>
        <v>18</v>
      </c>
      <c r="AZ874" s="3">
        <f t="shared" si="373"/>
        <v>0</v>
      </c>
      <c r="BA874" s="3">
        <v>1381029.9457974653</v>
      </c>
      <c r="BB874">
        <f t="shared" si="377"/>
        <v>0.17460000000000001</v>
      </c>
    </row>
    <row r="875" spans="1:54">
      <c r="A875" s="2">
        <v>874</v>
      </c>
      <c r="B875">
        <v>18</v>
      </c>
      <c r="C875" s="3">
        <v>468694.50946922513</v>
      </c>
      <c r="D875" s="3">
        <v>676803.16940248013</v>
      </c>
      <c r="E875" s="3">
        <v>564215.74417878466</v>
      </c>
      <c r="F875" s="3">
        <v>81627.887822364253</v>
      </c>
      <c r="G875" s="3">
        <v>1877707.8678869458</v>
      </c>
      <c r="H875" s="3">
        <v>26608.921134937344</v>
      </c>
      <c r="I875" s="3">
        <v>45337.440199125725</v>
      </c>
      <c r="J875" s="3">
        <v>125993.94070536674</v>
      </c>
      <c r="K875" s="3">
        <v>22307.183885813294</v>
      </c>
      <c r="L875" s="3">
        <v>96657.2009679318</v>
      </c>
      <c r="M875" s="3">
        <v>59432.347702915147</v>
      </c>
      <c r="N875" s="3">
        <v>136715.10002816198</v>
      </c>
      <c r="O875" s="3">
        <v>307893.32795339089</v>
      </c>
      <c r="P875" s="3">
        <v>90244.159403639904</v>
      </c>
      <c r="Q875" s="3">
        <v>50589.661979449804</v>
      </c>
      <c r="R875" s="3">
        <v>34575.499946621516</v>
      </c>
      <c r="S875" s="3">
        <v>414286.19413347519</v>
      </c>
      <c r="T875" s="3">
        <v>457542.56062022183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AA875" s="3">
        <f t="shared" si="374"/>
        <v>468694.50946922513</v>
      </c>
      <c r="AB875" s="3">
        <f t="shared" si="351"/>
        <v>676803.16940248013</v>
      </c>
      <c r="AC875" s="3">
        <f t="shared" si="352"/>
        <v>564215.74417878466</v>
      </c>
      <c r="AD875" s="3">
        <f t="shared" si="353"/>
        <v>81627.887822364253</v>
      </c>
      <c r="AE875" s="3">
        <f t="shared" si="354"/>
        <v>1877707.8678869458</v>
      </c>
      <c r="AF875" s="3">
        <f t="shared" si="355"/>
        <v>26608.921134937344</v>
      </c>
      <c r="AG875" s="3">
        <f t="shared" si="356"/>
        <v>45337.440199125725</v>
      </c>
      <c r="AH875" s="3">
        <f t="shared" si="357"/>
        <v>125993.94070536674</v>
      </c>
      <c r="AI875" s="3">
        <f t="shared" si="358"/>
        <v>22307.183885813294</v>
      </c>
      <c r="AJ875" s="3">
        <f t="shared" si="359"/>
        <v>96657.2009679318</v>
      </c>
      <c r="AK875" s="3">
        <f t="shared" si="360"/>
        <v>59432.347702915147</v>
      </c>
      <c r="AL875" s="3">
        <f t="shared" si="361"/>
        <v>136715.10002816198</v>
      </c>
      <c r="AM875" s="3">
        <f t="shared" si="362"/>
        <v>307893.32795339089</v>
      </c>
      <c r="AN875" s="3">
        <f t="shared" si="363"/>
        <v>90244.159403639904</v>
      </c>
      <c r="AO875" s="3">
        <f t="shared" si="364"/>
        <v>50589.661979449804</v>
      </c>
      <c r="AP875" s="3">
        <f t="shared" si="365"/>
        <v>34575.499946621516</v>
      </c>
      <c r="AQ875" s="3">
        <f t="shared" si="366"/>
        <v>414286.19413347519</v>
      </c>
      <c r="AR875" s="3">
        <f t="shared" si="367"/>
        <v>457542.56062022183</v>
      </c>
      <c r="AS875" s="3">
        <f t="shared" si="368"/>
        <v>0</v>
      </c>
      <c r="AT875" s="3">
        <f t="shared" si="369"/>
        <v>0</v>
      </c>
      <c r="AU875" s="3">
        <f t="shared" si="370"/>
        <v>0</v>
      </c>
      <c r="AV875" s="3">
        <f t="shared" si="371"/>
        <v>0</v>
      </c>
      <c r="AW875" s="3">
        <f t="shared" si="372"/>
        <v>0</v>
      </c>
      <c r="AX875" s="3">
        <f t="shared" si="375"/>
        <v>5537232.7174208518</v>
      </c>
      <c r="AY875" s="3">
        <f t="shared" si="376"/>
        <v>18</v>
      </c>
      <c r="AZ875" s="3">
        <f t="shared" si="373"/>
        <v>0</v>
      </c>
      <c r="BA875" s="3">
        <v>1382334.9361015419</v>
      </c>
      <c r="BB875">
        <f t="shared" si="377"/>
        <v>0.17480000000000001</v>
      </c>
    </row>
    <row r="876" spans="1:54">
      <c r="A876" s="2">
        <v>875</v>
      </c>
      <c r="B876">
        <v>18</v>
      </c>
      <c r="C876" s="3">
        <v>47881.495603240888</v>
      </c>
      <c r="D876" s="3">
        <v>289263.85660391796</v>
      </c>
      <c r="E876" s="3">
        <v>47215.791461910696</v>
      </c>
      <c r="F876" s="3">
        <v>91743.781546375845</v>
      </c>
      <c r="G876" s="3">
        <v>607472.07709955226</v>
      </c>
      <c r="H876" s="3">
        <v>1168303.2231484242</v>
      </c>
      <c r="I876" s="3">
        <v>86387.212976717477</v>
      </c>
      <c r="J876" s="3">
        <v>212202.29603976393</v>
      </c>
      <c r="K876" s="3">
        <v>338740.95574600069</v>
      </c>
      <c r="L876" s="3">
        <v>26579.637464351737</v>
      </c>
      <c r="M876" s="3">
        <v>95152.182103022205</v>
      </c>
      <c r="N876" s="3">
        <v>13024.763135704614</v>
      </c>
      <c r="O876" s="3">
        <v>445524.95430390321</v>
      </c>
      <c r="P876" s="3">
        <v>151142.22350182623</v>
      </c>
      <c r="Q876" s="3">
        <v>96416.36892155699</v>
      </c>
      <c r="R876" s="3">
        <v>689784.34553203231</v>
      </c>
      <c r="S876" s="3">
        <v>224349.90659263253</v>
      </c>
      <c r="T876" s="3">
        <v>534091.20254152839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AA876" s="3">
        <f t="shared" si="374"/>
        <v>47881.495603240888</v>
      </c>
      <c r="AB876" s="3">
        <f t="shared" si="351"/>
        <v>289263.85660391796</v>
      </c>
      <c r="AC876" s="3">
        <f t="shared" si="352"/>
        <v>47215.791461910696</v>
      </c>
      <c r="AD876" s="3">
        <f t="shared" si="353"/>
        <v>91743.781546375845</v>
      </c>
      <c r="AE876" s="3">
        <f t="shared" si="354"/>
        <v>607472.07709955226</v>
      </c>
      <c r="AF876" s="3">
        <f t="shared" si="355"/>
        <v>1168303.2231484242</v>
      </c>
      <c r="AG876" s="3">
        <f t="shared" si="356"/>
        <v>86387.212976717477</v>
      </c>
      <c r="AH876" s="3">
        <f t="shared" si="357"/>
        <v>212202.29603976393</v>
      </c>
      <c r="AI876" s="3">
        <f t="shared" si="358"/>
        <v>338740.95574600069</v>
      </c>
      <c r="AJ876" s="3">
        <f t="shared" si="359"/>
        <v>26579.637464351737</v>
      </c>
      <c r="AK876" s="3">
        <f t="shared" si="360"/>
        <v>95152.182103022205</v>
      </c>
      <c r="AL876" s="3">
        <f t="shared" si="361"/>
        <v>13024.763135704614</v>
      </c>
      <c r="AM876" s="3">
        <f t="shared" si="362"/>
        <v>445524.95430390321</v>
      </c>
      <c r="AN876" s="3">
        <f t="shared" si="363"/>
        <v>151142.22350182623</v>
      </c>
      <c r="AO876" s="3">
        <f t="shared" si="364"/>
        <v>96416.36892155699</v>
      </c>
      <c r="AP876" s="3">
        <f t="shared" si="365"/>
        <v>689784.34553203231</v>
      </c>
      <c r="AQ876" s="3">
        <f t="shared" si="366"/>
        <v>224349.90659263253</v>
      </c>
      <c r="AR876" s="3">
        <f t="shared" si="367"/>
        <v>534091.20254152839</v>
      </c>
      <c r="AS876" s="3">
        <f t="shared" si="368"/>
        <v>0</v>
      </c>
      <c r="AT876" s="3">
        <f t="shared" si="369"/>
        <v>0</v>
      </c>
      <c r="AU876" s="3">
        <f t="shared" si="370"/>
        <v>0</v>
      </c>
      <c r="AV876" s="3">
        <f t="shared" si="371"/>
        <v>0</v>
      </c>
      <c r="AW876" s="3">
        <f t="shared" si="372"/>
        <v>0</v>
      </c>
      <c r="AX876" s="3">
        <f t="shared" si="375"/>
        <v>5165276.2743224623</v>
      </c>
      <c r="AY876" s="3">
        <f t="shared" si="376"/>
        <v>18</v>
      </c>
      <c r="AZ876" s="3">
        <f t="shared" si="373"/>
        <v>0</v>
      </c>
      <c r="BA876" s="3">
        <v>1382683.0114902288</v>
      </c>
      <c r="BB876">
        <f t="shared" si="377"/>
        <v>0.17499999999999999</v>
      </c>
    </row>
    <row r="877" spans="1:54">
      <c r="A877" s="2">
        <v>876</v>
      </c>
      <c r="B877">
        <v>14</v>
      </c>
      <c r="C877" s="3">
        <v>242999.38785639545</v>
      </c>
      <c r="D877" s="3">
        <v>36317.047801400746</v>
      </c>
      <c r="E877" s="3">
        <v>504586.30919152638</v>
      </c>
      <c r="F877" s="3">
        <v>437803.25158917747</v>
      </c>
      <c r="G877" s="3">
        <v>238006.31798102922</v>
      </c>
      <c r="H877" s="3">
        <v>21461.062377770631</v>
      </c>
      <c r="I877" s="3">
        <v>78410.387427924041</v>
      </c>
      <c r="J877" s="3">
        <v>113504.49995884225</v>
      </c>
      <c r="K877" s="3">
        <v>169218.049597584</v>
      </c>
      <c r="L877" s="3">
        <v>799473.86099605146</v>
      </c>
      <c r="M877" s="3">
        <v>63048.231839886466</v>
      </c>
      <c r="N877" s="3">
        <v>42087.663713020374</v>
      </c>
      <c r="O877" s="3">
        <v>9285.8888262527216</v>
      </c>
      <c r="P877" s="3">
        <v>10315.116810722082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AA877" s="3">
        <f t="shared" si="374"/>
        <v>242999.38785639545</v>
      </c>
      <c r="AB877" s="3">
        <f t="shared" si="351"/>
        <v>36317.047801400746</v>
      </c>
      <c r="AC877" s="3">
        <f t="shared" si="352"/>
        <v>504586.30919152638</v>
      </c>
      <c r="AD877" s="3">
        <f t="shared" si="353"/>
        <v>437803.25158917747</v>
      </c>
      <c r="AE877" s="3">
        <f t="shared" si="354"/>
        <v>238006.31798102922</v>
      </c>
      <c r="AF877" s="3">
        <f t="shared" si="355"/>
        <v>21461.062377770631</v>
      </c>
      <c r="AG877" s="3">
        <f t="shared" si="356"/>
        <v>78410.387427924041</v>
      </c>
      <c r="AH877" s="3">
        <f t="shared" si="357"/>
        <v>113504.49995884225</v>
      </c>
      <c r="AI877" s="3">
        <f t="shared" si="358"/>
        <v>169218.049597584</v>
      </c>
      <c r="AJ877" s="3">
        <f t="shared" si="359"/>
        <v>799473.86099605146</v>
      </c>
      <c r="AK877" s="3">
        <f t="shared" si="360"/>
        <v>63048.231839886466</v>
      </c>
      <c r="AL877" s="3">
        <f t="shared" si="361"/>
        <v>42087.663713020374</v>
      </c>
      <c r="AM877" s="3">
        <f t="shared" si="362"/>
        <v>9285.8888262527216</v>
      </c>
      <c r="AN877" s="3">
        <f t="shared" si="363"/>
        <v>10315.116810722082</v>
      </c>
      <c r="AO877" s="3">
        <f t="shared" si="364"/>
        <v>0</v>
      </c>
      <c r="AP877" s="3">
        <f t="shared" si="365"/>
        <v>0</v>
      </c>
      <c r="AQ877" s="3">
        <f t="shared" si="366"/>
        <v>0</v>
      </c>
      <c r="AR877" s="3">
        <f t="shared" si="367"/>
        <v>0</v>
      </c>
      <c r="AS877" s="3">
        <f t="shared" si="368"/>
        <v>0</v>
      </c>
      <c r="AT877" s="3">
        <f t="shared" si="369"/>
        <v>0</v>
      </c>
      <c r="AU877" s="3">
        <f t="shared" si="370"/>
        <v>0</v>
      </c>
      <c r="AV877" s="3">
        <f t="shared" si="371"/>
        <v>0</v>
      </c>
      <c r="AW877" s="3">
        <f t="shared" si="372"/>
        <v>0</v>
      </c>
      <c r="AX877" s="3">
        <f t="shared" si="375"/>
        <v>2766517.0759675833</v>
      </c>
      <c r="AY877" s="3">
        <f t="shared" si="376"/>
        <v>14</v>
      </c>
      <c r="AZ877" s="3">
        <f t="shared" si="373"/>
        <v>0</v>
      </c>
      <c r="BA877" s="3">
        <v>1383297.1020413626</v>
      </c>
      <c r="BB877">
        <f t="shared" si="377"/>
        <v>0.17519999999999999</v>
      </c>
    </row>
    <row r="878" spans="1:54">
      <c r="A878" s="2">
        <v>877</v>
      </c>
      <c r="B878">
        <v>14</v>
      </c>
      <c r="C878" s="3">
        <v>191088.40930973159</v>
      </c>
      <c r="D878" s="3">
        <v>23503.613204725552</v>
      </c>
      <c r="E878" s="3">
        <v>524120.58461572131</v>
      </c>
      <c r="F878" s="3">
        <v>3478645.1515183472</v>
      </c>
      <c r="G878" s="3">
        <v>309084.45316325669</v>
      </c>
      <c r="H878" s="3">
        <v>474196.95987214631</v>
      </c>
      <c r="I878" s="3">
        <v>429098.42037250777</v>
      </c>
      <c r="J878" s="3">
        <v>25773.337992875182</v>
      </c>
      <c r="K878" s="3">
        <v>14215.79940968015</v>
      </c>
      <c r="L878" s="3">
        <v>144082.38479228644</v>
      </c>
      <c r="M878" s="3">
        <v>15159.094682607125</v>
      </c>
      <c r="N878" s="3">
        <v>167594.95868040156</v>
      </c>
      <c r="O878" s="3">
        <v>376339.13841504726</v>
      </c>
      <c r="P878" s="3">
        <v>255616.70838831327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AA878" s="3">
        <f t="shared" si="374"/>
        <v>191088.40930973159</v>
      </c>
      <c r="AB878" s="3">
        <f t="shared" si="351"/>
        <v>23503.613204725552</v>
      </c>
      <c r="AC878" s="3">
        <f t="shared" si="352"/>
        <v>524120.58461572131</v>
      </c>
      <c r="AD878" s="3">
        <f t="shared" si="353"/>
        <v>3478645.1515183472</v>
      </c>
      <c r="AE878" s="3">
        <f t="shared" si="354"/>
        <v>309084.45316325669</v>
      </c>
      <c r="AF878" s="3">
        <f t="shared" si="355"/>
        <v>474196.95987214631</v>
      </c>
      <c r="AG878" s="3">
        <f t="shared" si="356"/>
        <v>429098.42037250777</v>
      </c>
      <c r="AH878" s="3">
        <f t="shared" si="357"/>
        <v>25773.337992875182</v>
      </c>
      <c r="AI878" s="3">
        <f t="shared" si="358"/>
        <v>14215.79940968015</v>
      </c>
      <c r="AJ878" s="3">
        <f t="shared" si="359"/>
        <v>144082.38479228644</v>
      </c>
      <c r="AK878" s="3">
        <f t="shared" si="360"/>
        <v>15159.094682607125</v>
      </c>
      <c r="AL878" s="3">
        <f t="shared" si="361"/>
        <v>167594.95868040156</v>
      </c>
      <c r="AM878" s="3">
        <f t="shared" si="362"/>
        <v>376339.13841504726</v>
      </c>
      <c r="AN878" s="3">
        <f t="shared" si="363"/>
        <v>255616.70838831327</v>
      </c>
      <c r="AO878" s="3">
        <f t="shared" si="364"/>
        <v>0</v>
      </c>
      <c r="AP878" s="3">
        <f t="shared" si="365"/>
        <v>0</v>
      </c>
      <c r="AQ878" s="3">
        <f t="shared" si="366"/>
        <v>0</v>
      </c>
      <c r="AR878" s="3">
        <f t="shared" si="367"/>
        <v>0</v>
      </c>
      <c r="AS878" s="3">
        <f t="shared" si="368"/>
        <v>0</v>
      </c>
      <c r="AT878" s="3">
        <f t="shared" si="369"/>
        <v>0</v>
      </c>
      <c r="AU878" s="3">
        <f t="shared" si="370"/>
        <v>0</v>
      </c>
      <c r="AV878" s="3">
        <f t="shared" si="371"/>
        <v>0</v>
      </c>
      <c r="AW878" s="3">
        <f t="shared" si="372"/>
        <v>0</v>
      </c>
      <c r="AX878" s="3">
        <f t="shared" si="375"/>
        <v>6428519.0144176474</v>
      </c>
      <c r="AY878" s="3">
        <f t="shared" si="376"/>
        <v>14</v>
      </c>
      <c r="AZ878" s="3">
        <f t="shared" si="373"/>
        <v>0</v>
      </c>
      <c r="BA878" s="3">
        <v>1383366.5912983986</v>
      </c>
      <c r="BB878">
        <f t="shared" si="377"/>
        <v>0.1754</v>
      </c>
    </row>
    <row r="879" spans="1:54">
      <c r="A879" s="2">
        <v>878</v>
      </c>
      <c r="B879">
        <v>18</v>
      </c>
      <c r="C879" s="3">
        <v>78382.914653700471</v>
      </c>
      <c r="D879" s="3">
        <v>49550.049709357656</v>
      </c>
      <c r="E879" s="3">
        <v>223320.70824637639</v>
      </c>
      <c r="F879" s="3">
        <v>297423.58952979103</v>
      </c>
      <c r="G879" s="3">
        <v>164121.05851263949</v>
      </c>
      <c r="H879" s="3">
        <v>74136.741393089527</v>
      </c>
      <c r="I879" s="3">
        <v>75190.690764903833</v>
      </c>
      <c r="J879" s="3">
        <v>1282627.1579039283</v>
      </c>
      <c r="K879" s="3">
        <v>435524.76019246021</v>
      </c>
      <c r="L879" s="3">
        <v>173129.19597928517</v>
      </c>
      <c r="M879" s="3">
        <v>34730.776511880242</v>
      </c>
      <c r="N879" s="3">
        <v>6781560.0874276804</v>
      </c>
      <c r="O879" s="3">
        <v>172738.96423219432</v>
      </c>
      <c r="P879" s="3">
        <v>211442.31416176015</v>
      </c>
      <c r="Q879" s="3">
        <v>202226.78670808152</v>
      </c>
      <c r="R879" s="3">
        <v>35171.050220964964</v>
      </c>
      <c r="S879" s="3">
        <v>697023.45336751826</v>
      </c>
      <c r="T879" s="3">
        <v>407081.09166554222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AA879" s="3">
        <f t="shared" si="374"/>
        <v>78382.914653700471</v>
      </c>
      <c r="AB879" s="3">
        <f t="shared" si="351"/>
        <v>49550.049709357656</v>
      </c>
      <c r="AC879" s="3">
        <f t="shared" si="352"/>
        <v>223320.70824637639</v>
      </c>
      <c r="AD879" s="3">
        <f t="shared" si="353"/>
        <v>297423.58952979103</v>
      </c>
      <c r="AE879" s="3">
        <f t="shared" si="354"/>
        <v>164121.05851263949</v>
      </c>
      <c r="AF879" s="3">
        <f t="shared" si="355"/>
        <v>74136.741393089527</v>
      </c>
      <c r="AG879" s="3">
        <f t="shared" si="356"/>
        <v>75190.690764903833</v>
      </c>
      <c r="AH879" s="3">
        <f t="shared" si="357"/>
        <v>1282627.1579039283</v>
      </c>
      <c r="AI879" s="3">
        <f t="shared" si="358"/>
        <v>435524.76019246021</v>
      </c>
      <c r="AJ879" s="3">
        <f t="shared" si="359"/>
        <v>173129.19597928517</v>
      </c>
      <c r="AK879" s="3">
        <f t="shared" si="360"/>
        <v>34730.776511880242</v>
      </c>
      <c r="AL879" s="3">
        <f t="shared" si="361"/>
        <v>6781560.0874276804</v>
      </c>
      <c r="AM879" s="3">
        <f t="shared" si="362"/>
        <v>172738.96423219432</v>
      </c>
      <c r="AN879" s="3">
        <f t="shared" si="363"/>
        <v>211442.31416176015</v>
      </c>
      <c r="AO879" s="3">
        <f t="shared" si="364"/>
        <v>202226.78670808152</v>
      </c>
      <c r="AP879" s="3">
        <f t="shared" si="365"/>
        <v>35171.050220964964</v>
      </c>
      <c r="AQ879" s="3">
        <f t="shared" si="366"/>
        <v>697023.45336751826</v>
      </c>
      <c r="AR879" s="3">
        <f t="shared" si="367"/>
        <v>407081.09166554222</v>
      </c>
      <c r="AS879" s="3">
        <f t="shared" si="368"/>
        <v>0</v>
      </c>
      <c r="AT879" s="3">
        <f t="shared" si="369"/>
        <v>0</v>
      </c>
      <c r="AU879" s="3">
        <f t="shared" si="370"/>
        <v>0</v>
      </c>
      <c r="AV879" s="3">
        <f t="shared" si="371"/>
        <v>0</v>
      </c>
      <c r="AW879" s="3">
        <f t="shared" si="372"/>
        <v>0</v>
      </c>
      <c r="AX879" s="3">
        <f t="shared" si="375"/>
        <v>11395381.391181154</v>
      </c>
      <c r="AY879" s="3">
        <f t="shared" si="376"/>
        <v>18</v>
      </c>
      <c r="AZ879" s="3">
        <f t="shared" si="373"/>
        <v>0</v>
      </c>
      <c r="BA879" s="3">
        <v>1383792.2325341157</v>
      </c>
      <c r="BB879">
        <f t="shared" si="377"/>
        <v>0.17560000000000001</v>
      </c>
    </row>
    <row r="880" spans="1:54">
      <c r="A880" s="2">
        <v>879</v>
      </c>
      <c r="B880">
        <v>9</v>
      </c>
      <c r="C880" s="3">
        <v>981801.14115344046</v>
      </c>
      <c r="D880" s="3">
        <v>280689.11585367675</v>
      </c>
      <c r="E880" s="3">
        <v>422224.95301942009</v>
      </c>
      <c r="F880" s="3">
        <v>127130.92430141343</v>
      </c>
      <c r="G880" s="3">
        <v>532176.11791817239</v>
      </c>
      <c r="H880" s="3">
        <v>1147699.2349042094</v>
      </c>
      <c r="I880" s="3">
        <v>244462.13359693167</v>
      </c>
      <c r="J880" s="3">
        <v>59195.772868731969</v>
      </c>
      <c r="K880" s="3">
        <v>1505766.1033748172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AA880" s="3">
        <f t="shared" si="374"/>
        <v>981801.14115344046</v>
      </c>
      <c r="AB880" s="3">
        <f t="shared" si="351"/>
        <v>280689.11585367675</v>
      </c>
      <c r="AC880" s="3">
        <f t="shared" si="352"/>
        <v>422224.95301942009</v>
      </c>
      <c r="AD880" s="3">
        <f t="shared" si="353"/>
        <v>127130.92430141343</v>
      </c>
      <c r="AE880" s="3">
        <f t="shared" si="354"/>
        <v>532176.11791817239</v>
      </c>
      <c r="AF880" s="3">
        <f t="shared" si="355"/>
        <v>1147699.2349042094</v>
      </c>
      <c r="AG880" s="3">
        <f t="shared" si="356"/>
        <v>244462.13359693167</v>
      </c>
      <c r="AH880" s="3">
        <f t="shared" si="357"/>
        <v>59195.772868731969</v>
      </c>
      <c r="AI880" s="3">
        <f t="shared" si="358"/>
        <v>1505766.1033748172</v>
      </c>
      <c r="AJ880" s="3">
        <f t="shared" si="359"/>
        <v>0</v>
      </c>
      <c r="AK880" s="3">
        <f t="shared" si="360"/>
        <v>0</v>
      </c>
      <c r="AL880" s="3">
        <f t="shared" si="361"/>
        <v>0</v>
      </c>
      <c r="AM880" s="3">
        <f t="shared" si="362"/>
        <v>0</v>
      </c>
      <c r="AN880" s="3">
        <f t="shared" si="363"/>
        <v>0</v>
      </c>
      <c r="AO880" s="3">
        <f t="shared" si="364"/>
        <v>0</v>
      </c>
      <c r="AP880" s="3">
        <f t="shared" si="365"/>
        <v>0</v>
      </c>
      <c r="AQ880" s="3">
        <f t="shared" si="366"/>
        <v>0</v>
      </c>
      <c r="AR880" s="3">
        <f t="shared" si="367"/>
        <v>0</v>
      </c>
      <c r="AS880" s="3">
        <f t="shared" si="368"/>
        <v>0</v>
      </c>
      <c r="AT880" s="3">
        <f t="shared" si="369"/>
        <v>0</v>
      </c>
      <c r="AU880" s="3">
        <f t="shared" si="370"/>
        <v>0</v>
      </c>
      <c r="AV880" s="3">
        <f t="shared" si="371"/>
        <v>0</v>
      </c>
      <c r="AW880" s="3">
        <f t="shared" si="372"/>
        <v>0</v>
      </c>
      <c r="AX880" s="3">
        <f t="shared" si="375"/>
        <v>5301145.4969908129</v>
      </c>
      <c r="AY880" s="3">
        <f t="shared" si="376"/>
        <v>9</v>
      </c>
      <c r="AZ880" s="3">
        <f t="shared" si="373"/>
        <v>0</v>
      </c>
      <c r="BA880" s="3">
        <v>1383873.6978254837</v>
      </c>
      <c r="BB880">
        <f t="shared" si="377"/>
        <v>0.17580000000000001</v>
      </c>
    </row>
    <row r="881" spans="1:54">
      <c r="A881" s="2">
        <v>880</v>
      </c>
      <c r="B881">
        <v>7</v>
      </c>
      <c r="C881" s="3">
        <v>81613.408871426</v>
      </c>
      <c r="D881" s="3">
        <v>268642.65176804154</v>
      </c>
      <c r="E881" s="3">
        <v>69527.936152171314</v>
      </c>
      <c r="F881" s="3">
        <v>179300.06655530509</v>
      </c>
      <c r="G881" s="3">
        <v>126883.41847597258</v>
      </c>
      <c r="H881" s="3">
        <v>1375935.0121152739</v>
      </c>
      <c r="I881" s="3">
        <v>1689063.0089590324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AA881" s="3">
        <f t="shared" si="374"/>
        <v>81613.408871426</v>
      </c>
      <c r="AB881" s="3">
        <f t="shared" si="351"/>
        <v>268642.65176804154</v>
      </c>
      <c r="AC881" s="3">
        <f t="shared" si="352"/>
        <v>69527.936152171314</v>
      </c>
      <c r="AD881" s="3">
        <f t="shared" si="353"/>
        <v>179300.06655530509</v>
      </c>
      <c r="AE881" s="3">
        <f t="shared" si="354"/>
        <v>126883.41847597258</v>
      </c>
      <c r="AF881" s="3">
        <f t="shared" si="355"/>
        <v>1375935.0121152739</v>
      </c>
      <c r="AG881" s="3">
        <f t="shared" si="356"/>
        <v>1689063.0089590324</v>
      </c>
      <c r="AH881" s="3">
        <f t="shared" si="357"/>
        <v>0</v>
      </c>
      <c r="AI881" s="3">
        <f t="shared" si="358"/>
        <v>0</v>
      </c>
      <c r="AJ881" s="3">
        <f t="shared" si="359"/>
        <v>0</v>
      </c>
      <c r="AK881" s="3">
        <f t="shared" si="360"/>
        <v>0</v>
      </c>
      <c r="AL881" s="3">
        <f t="shared" si="361"/>
        <v>0</v>
      </c>
      <c r="AM881" s="3">
        <f t="shared" si="362"/>
        <v>0</v>
      </c>
      <c r="AN881" s="3">
        <f t="shared" si="363"/>
        <v>0</v>
      </c>
      <c r="AO881" s="3">
        <f t="shared" si="364"/>
        <v>0</v>
      </c>
      <c r="AP881" s="3">
        <f t="shared" si="365"/>
        <v>0</v>
      </c>
      <c r="AQ881" s="3">
        <f t="shared" si="366"/>
        <v>0</v>
      </c>
      <c r="AR881" s="3">
        <f t="shared" si="367"/>
        <v>0</v>
      </c>
      <c r="AS881" s="3">
        <f t="shared" si="368"/>
        <v>0</v>
      </c>
      <c r="AT881" s="3">
        <f t="shared" si="369"/>
        <v>0</v>
      </c>
      <c r="AU881" s="3">
        <f t="shared" si="370"/>
        <v>0</v>
      </c>
      <c r="AV881" s="3">
        <f t="shared" si="371"/>
        <v>0</v>
      </c>
      <c r="AW881" s="3">
        <f t="shared" si="372"/>
        <v>0</v>
      </c>
      <c r="AX881" s="3">
        <f t="shared" si="375"/>
        <v>3790965.5028972225</v>
      </c>
      <c r="AY881" s="3">
        <f t="shared" si="376"/>
        <v>7</v>
      </c>
      <c r="AZ881" s="3">
        <f t="shared" si="373"/>
        <v>0</v>
      </c>
      <c r="BA881" s="3">
        <v>1384104.9919228237</v>
      </c>
      <c r="BB881">
        <f t="shared" si="377"/>
        <v>0.17599999999999999</v>
      </c>
    </row>
    <row r="882" spans="1:54">
      <c r="A882" s="2">
        <v>881</v>
      </c>
      <c r="B882">
        <v>14</v>
      </c>
      <c r="C882" s="3">
        <v>41669.12807177646</v>
      </c>
      <c r="D882" s="3">
        <v>157113.02140971069</v>
      </c>
      <c r="E882" s="3">
        <v>387383.09685178217</v>
      </c>
      <c r="F882" s="3">
        <v>437643.15560377587</v>
      </c>
      <c r="G882" s="3">
        <v>471691.95715088572</v>
      </c>
      <c r="H882" s="3">
        <v>2444502.0017104214</v>
      </c>
      <c r="I882" s="3">
        <v>696538.24705632636</v>
      </c>
      <c r="J882" s="3">
        <v>135552.04956146554</v>
      </c>
      <c r="K882" s="3">
        <v>49525.471644665362</v>
      </c>
      <c r="L882" s="3">
        <v>296129.99794908403</v>
      </c>
      <c r="M882" s="3">
        <v>41903.517921771221</v>
      </c>
      <c r="N882" s="3">
        <v>99114.930089060363</v>
      </c>
      <c r="O882" s="3">
        <v>36569.324458369301</v>
      </c>
      <c r="P882" s="3">
        <v>175560.49063538454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AA882" s="3">
        <f t="shared" si="374"/>
        <v>41669.12807177646</v>
      </c>
      <c r="AB882" s="3">
        <f t="shared" si="351"/>
        <v>157113.02140971069</v>
      </c>
      <c r="AC882" s="3">
        <f t="shared" si="352"/>
        <v>387383.09685178217</v>
      </c>
      <c r="AD882" s="3">
        <f t="shared" si="353"/>
        <v>437643.15560377587</v>
      </c>
      <c r="AE882" s="3">
        <f t="shared" si="354"/>
        <v>471691.95715088572</v>
      </c>
      <c r="AF882" s="3">
        <f t="shared" si="355"/>
        <v>2444502.0017104214</v>
      </c>
      <c r="AG882" s="3">
        <f t="shared" si="356"/>
        <v>696538.24705632636</v>
      </c>
      <c r="AH882" s="3">
        <f t="shared" si="357"/>
        <v>135552.04956146554</v>
      </c>
      <c r="AI882" s="3">
        <f t="shared" si="358"/>
        <v>49525.471644665362</v>
      </c>
      <c r="AJ882" s="3">
        <f t="shared" si="359"/>
        <v>296129.99794908403</v>
      </c>
      <c r="AK882" s="3">
        <f t="shared" si="360"/>
        <v>41903.517921771221</v>
      </c>
      <c r="AL882" s="3">
        <f t="shared" si="361"/>
        <v>99114.930089060363</v>
      </c>
      <c r="AM882" s="3">
        <f t="shared" si="362"/>
        <v>36569.324458369301</v>
      </c>
      <c r="AN882" s="3">
        <f t="shared" si="363"/>
        <v>175560.49063538454</v>
      </c>
      <c r="AO882" s="3">
        <f t="shared" si="364"/>
        <v>0</v>
      </c>
      <c r="AP882" s="3">
        <f t="shared" si="365"/>
        <v>0</v>
      </c>
      <c r="AQ882" s="3">
        <f t="shared" si="366"/>
        <v>0</v>
      </c>
      <c r="AR882" s="3">
        <f t="shared" si="367"/>
        <v>0</v>
      </c>
      <c r="AS882" s="3">
        <f t="shared" si="368"/>
        <v>0</v>
      </c>
      <c r="AT882" s="3">
        <f t="shared" si="369"/>
        <v>0</v>
      </c>
      <c r="AU882" s="3">
        <f t="shared" si="370"/>
        <v>0</v>
      </c>
      <c r="AV882" s="3">
        <f t="shared" si="371"/>
        <v>0</v>
      </c>
      <c r="AW882" s="3">
        <f t="shared" si="372"/>
        <v>0</v>
      </c>
      <c r="AX882" s="3">
        <f t="shared" si="375"/>
        <v>5470896.3901144788</v>
      </c>
      <c r="AY882" s="3">
        <f t="shared" si="376"/>
        <v>14</v>
      </c>
      <c r="AZ882" s="3">
        <f t="shared" si="373"/>
        <v>0</v>
      </c>
      <c r="BA882" s="3">
        <v>1384290.4547677897</v>
      </c>
      <c r="BB882">
        <f t="shared" si="377"/>
        <v>0.1762</v>
      </c>
    </row>
    <row r="883" spans="1:54">
      <c r="A883" s="2">
        <v>882</v>
      </c>
      <c r="B883">
        <v>16</v>
      </c>
      <c r="C883" s="3">
        <v>24388.422544633464</v>
      </c>
      <c r="D883" s="3">
        <v>234589.8849981094</v>
      </c>
      <c r="E883" s="3">
        <v>11550.717867765414</v>
      </c>
      <c r="F883" s="3">
        <v>475877.3143166462</v>
      </c>
      <c r="G883" s="3">
        <v>50567.480054434214</v>
      </c>
      <c r="H883" s="3">
        <v>107374.07213965793</v>
      </c>
      <c r="I883" s="3">
        <v>405091.9182291943</v>
      </c>
      <c r="J883" s="3">
        <v>106329.12914835004</v>
      </c>
      <c r="K883" s="3">
        <v>612439.60660172778</v>
      </c>
      <c r="L883" s="3">
        <v>30669.333114837587</v>
      </c>
      <c r="M883" s="3">
        <v>288955.40760709991</v>
      </c>
      <c r="N883" s="3">
        <v>26854.668885283121</v>
      </c>
      <c r="O883" s="3">
        <v>41302.624754115459</v>
      </c>
      <c r="P883" s="3">
        <v>200757.7979920014</v>
      </c>
      <c r="Q883" s="3">
        <v>144145.34583294881</v>
      </c>
      <c r="R883" s="3">
        <v>177356.50305087082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AA883" s="3">
        <f t="shared" si="374"/>
        <v>24388.422544633464</v>
      </c>
      <c r="AB883" s="3">
        <f t="shared" si="351"/>
        <v>234589.8849981094</v>
      </c>
      <c r="AC883" s="3">
        <f t="shared" si="352"/>
        <v>11550.717867765414</v>
      </c>
      <c r="AD883" s="3">
        <f t="shared" si="353"/>
        <v>475877.3143166462</v>
      </c>
      <c r="AE883" s="3">
        <f t="shared" si="354"/>
        <v>50567.480054434214</v>
      </c>
      <c r="AF883" s="3">
        <f t="shared" si="355"/>
        <v>107374.07213965793</v>
      </c>
      <c r="AG883" s="3">
        <f t="shared" si="356"/>
        <v>405091.9182291943</v>
      </c>
      <c r="AH883" s="3">
        <f t="shared" si="357"/>
        <v>106329.12914835004</v>
      </c>
      <c r="AI883" s="3">
        <f t="shared" si="358"/>
        <v>612439.60660172778</v>
      </c>
      <c r="AJ883" s="3">
        <f t="shared" si="359"/>
        <v>30669.333114837587</v>
      </c>
      <c r="AK883" s="3">
        <f t="shared" si="360"/>
        <v>288955.40760709991</v>
      </c>
      <c r="AL883" s="3">
        <f t="shared" si="361"/>
        <v>26854.668885283121</v>
      </c>
      <c r="AM883" s="3">
        <f t="shared" si="362"/>
        <v>41302.624754115459</v>
      </c>
      <c r="AN883" s="3">
        <f t="shared" si="363"/>
        <v>200757.7979920014</v>
      </c>
      <c r="AO883" s="3">
        <f t="shared" si="364"/>
        <v>144145.34583294881</v>
      </c>
      <c r="AP883" s="3">
        <f t="shared" si="365"/>
        <v>177356.50305087082</v>
      </c>
      <c r="AQ883" s="3">
        <f t="shared" si="366"/>
        <v>0</v>
      </c>
      <c r="AR883" s="3">
        <f t="shared" si="367"/>
        <v>0</v>
      </c>
      <c r="AS883" s="3">
        <f t="shared" si="368"/>
        <v>0</v>
      </c>
      <c r="AT883" s="3">
        <f t="shared" si="369"/>
        <v>0</v>
      </c>
      <c r="AU883" s="3">
        <f t="shared" si="370"/>
        <v>0</v>
      </c>
      <c r="AV883" s="3">
        <f t="shared" si="371"/>
        <v>0</v>
      </c>
      <c r="AW883" s="3">
        <f t="shared" si="372"/>
        <v>0</v>
      </c>
      <c r="AX883" s="3">
        <f t="shared" si="375"/>
        <v>2938250.227137675</v>
      </c>
      <c r="AY883" s="3">
        <f t="shared" si="376"/>
        <v>16</v>
      </c>
      <c r="AZ883" s="3">
        <f t="shared" si="373"/>
        <v>0</v>
      </c>
      <c r="BA883" s="3">
        <v>1384673.7696675078</v>
      </c>
      <c r="BB883">
        <f t="shared" si="377"/>
        <v>0.1764</v>
      </c>
    </row>
    <row r="884" spans="1:54">
      <c r="A884" s="2">
        <v>883</v>
      </c>
      <c r="B884">
        <v>13</v>
      </c>
      <c r="C884" s="3">
        <v>20790.292409373011</v>
      </c>
      <c r="D884" s="3">
        <v>33259.553310255251</v>
      </c>
      <c r="E884" s="3">
        <v>83808.461425478949</v>
      </c>
      <c r="F884" s="3">
        <v>17185.418191440411</v>
      </c>
      <c r="G884" s="3">
        <v>601271.67375896254</v>
      </c>
      <c r="H884" s="3">
        <v>293267.08619424625</v>
      </c>
      <c r="I884" s="3">
        <v>60136.683184876587</v>
      </c>
      <c r="J884" s="3">
        <v>7821.2208041086724</v>
      </c>
      <c r="K884" s="3">
        <v>21838.203888376713</v>
      </c>
      <c r="L884" s="3">
        <v>1327052.5175491776</v>
      </c>
      <c r="M884" s="3">
        <v>165961.69848561726</v>
      </c>
      <c r="N884" s="3">
        <v>254750.12402805281</v>
      </c>
      <c r="O884" s="3">
        <v>520201.63047445967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AA884" s="3">
        <f t="shared" si="374"/>
        <v>20790.292409373011</v>
      </c>
      <c r="AB884" s="3">
        <f t="shared" si="351"/>
        <v>33259.553310255251</v>
      </c>
      <c r="AC884" s="3">
        <f t="shared" si="352"/>
        <v>83808.461425478949</v>
      </c>
      <c r="AD884" s="3">
        <f t="shared" si="353"/>
        <v>17185.418191440411</v>
      </c>
      <c r="AE884" s="3">
        <f t="shared" si="354"/>
        <v>601271.67375896254</v>
      </c>
      <c r="AF884" s="3">
        <f t="shared" si="355"/>
        <v>293267.08619424625</v>
      </c>
      <c r="AG884" s="3">
        <f t="shared" si="356"/>
        <v>60136.683184876587</v>
      </c>
      <c r="AH884" s="3">
        <f t="shared" si="357"/>
        <v>7821.2208041086724</v>
      </c>
      <c r="AI884" s="3">
        <f t="shared" si="358"/>
        <v>21838.203888376713</v>
      </c>
      <c r="AJ884" s="3">
        <f t="shared" si="359"/>
        <v>1327052.5175491776</v>
      </c>
      <c r="AK884" s="3">
        <f t="shared" si="360"/>
        <v>165961.69848561726</v>
      </c>
      <c r="AL884" s="3">
        <f t="shared" si="361"/>
        <v>254750.12402805281</v>
      </c>
      <c r="AM884" s="3">
        <f t="shared" si="362"/>
        <v>520201.63047445967</v>
      </c>
      <c r="AN884" s="3">
        <f t="shared" si="363"/>
        <v>0</v>
      </c>
      <c r="AO884" s="3">
        <f t="shared" si="364"/>
        <v>0</v>
      </c>
      <c r="AP884" s="3">
        <f t="shared" si="365"/>
        <v>0</v>
      </c>
      <c r="AQ884" s="3">
        <f t="shared" si="366"/>
        <v>0</v>
      </c>
      <c r="AR884" s="3">
        <f t="shared" si="367"/>
        <v>0</v>
      </c>
      <c r="AS884" s="3">
        <f t="shared" si="368"/>
        <v>0</v>
      </c>
      <c r="AT884" s="3">
        <f t="shared" si="369"/>
        <v>0</v>
      </c>
      <c r="AU884" s="3">
        <f t="shared" si="370"/>
        <v>0</v>
      </c>
      <c r="AV884" s="3">
        <f t="shared" si="371"/>
        <v>0</v>
      </c>
      <c r="AW884" s="3">
        <f t="shared" si="372"/>
        <v>0</v>
      </c>
      <c r="AX884" s="3">
        <f t="shared" si="375"/>
        <v>3407344.5637044259</v>
      </c>
      <c r="AY884" s="3">
        <f t="shared" si="376"/>
        <v>13</v>
      </c>
      <c r="AZ884" s="3">
        <f t="shared" si="373"/>
        <v>0</v>
      </c>
      <c r="BA884" s="3">
        <v>1385113.8651208465</v>
      </c>
      <c r="BB884">
        <f t="shared" si="377"/>
        <v>0.17660000000000001</v>
      </c>
    </row>
    <row r="885" spans="1:54">
      <c r="A885" s="2">
        <v>884</v>
      </c>
      <c r="B885">
        <v>18</v>
      </c>
      <c r="C885" s="3">
        <v>323010.76004658703</v>
      </c>
      <c r="D885" s="3">
        <v>93969.915015376144</v>
      </c>
      <c r="E885" s="3">
        <v>1397503.7992377924</v>
      </c>
      <c r="F885" s="3">
        <v>387318.70299189747</v>
      </c>
      <c r="G885" s="3">
        <v>327012.20501978853</v>
      </c>
      <c r="H885" s="3">
        <v>19178.716047555059</v>
      </c>
      <c r="I885" s="3">
        <v>199777.32904315961</v>
      </c>
      <c r="J885" s="3">
        <v>257504.35271334849</v>
      </c>
      <c r="K885" s="3">
        <v>44291.520855345741</v>
      </c>
      <c r="L885" s="3">
        <v>36954.212263751047</v>
      </c>
      <c r="M885" s="3">
        <v>22832.238518409686</v>
      </c>
      <c r="N885" s="3">
        <v>22402.469477014805</v>
      </c>
      <c r="O885" s="3">
        <v>14978.606279980631</v>
      </c>
      <c r="P885" s="3">
        <v>147642.52506828873</v>
      </c>
      <c r="Q885" s="3">
        <v>59097.951210648011</v>
      </c>
      <c r="R885" s="3">
        <v>411798.31941480824</v>
      </c>
      <c r="S885" s="3">
        <v>518217.57398318779</v>
      </c>
      <c r="T885" s="3">
        <v>793276.52633933711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AA885" s="3">
        <f t="shared" si="374"/>
        <v>323010.76004658703</v>
      </c>
      <c r="AB885" s="3">
        <f t="shared" si="351"/>
        <v>93969.915015376144</v>
      </c>
      <c r="AC885" s="3">
        <f t="shared" si="352"/>
        <v>1397503.7992377924</v>
      </c>
      <c r="AD885" s="3">
        <f t="shared" si="353"/>
        <v>387318.70299189747</v>
      </c>
      <c r="AE885" s="3">
        <f t="shared" si="354"/>
        <v>327012.20501978853</v>
      </c>
      <c r="AF885" s="3">
        <f t="shared" si="355"/>
        <v>19178.716047555059</v>
      </c>
      <c r="AG885" s="3">
        <f t="shared" si="356"/>
        <v>199777.32904315961</v>
      </c>
      <c r="AH885" s="3">
        <f t="shared" si="357"/>
        <v>257504.35271334849</v>
      </c>
      <c r="AI885" s="3">
        <f t="shared" si="358"/>
        <v>44291.520855345741</v>
      </c>
      <c r="AJ885" s="3">
        <f t="shared" si="359"/>
        <v>36954.212263751047</v>
      </c>
      <c r="AK885" s="3">
        <f t="shared" si="360"/>
        <v>22832.238518409686</v>
      </c>
      <c r="AL885" s="3">
        <f t="shared" si="361"/>
        <v>22402.469477014805</v>
      </c>
      <c r="AM885" s="3">
        <f t="shared" si="362"/>
        <v>14978.606279980631</v>
      </c>
      <c r="AN885" s="3">
        <f t="shared" si="363"/>
        <v>147642.52506828873</v>
      </c>
      <c r="AO885" s="3">
        <f t="shared" si="364"/>
        <v>59097.951210648011</v>
      </c>
      <c r="AP885" s="3">
        <f t="shared" si="365"/>
        <v>411798.31941480824</v>
      </c>
      <c r="AQ885" s="3">
        <f t="shared" si="366"/>
        <v>518217.57398318779</v>
      </c>
      <c r="AR885" s="3">
        <f t="shared" si="367"/>
        <v>793276.52633933711</v>
      </c>
      <c r="AS885" s="3">
        <f t="shared" si="368"/>
        <v>0</v>
      </c>
      <c r="AT885" s="3">
        <f t="shared" si="369"/>
        <v>0</v>
      </c>
      <c r="AU885" s="3">
        <f t="shared" si="370"/>
        <v>0</v>
      </c>
      <c r="AV885" s="3">
        <f t="shared" si="371"/>
        <v>0</v>
      </c>
      <c r="AW885" s="3">
        <f t="shared" si="372"/>
        <v>0</v>
      </c>
      <c r="AX885" s="3">
        <f t="shared" si="375"/>
        <v>5076767.7235262766</v>
      </c>
      <c r="AY885" s="3">
        <f t="shared" si="376"/>
        <v>18</v>
      </c>
      <c r="AZ885" s="3">
        <f t="shared" si="373"/>
        <v>0</v>
      </c>
      <c r="BA885" s="3">
        <v>1385121.3117443793</v>
      </c>
      <c r="BB885">
        <f t="shared" si="377"/>
        <v>0.17680000000000001</v>
      </c>
    </row>
    <row r="886" spans="1:54">
      <c r="A886" s="2">
        <v>885</v>
      </c>
      <c r="B886">
        <v>15</v>
      </c>
      <c r="C886" s="3">
        <v>199019.5856873884</v>
      </c>
      <c r="D886" s="3">
        <v>8520.7717588184623</v>
      </c>
      <c r="E886" s="3">
        <v>24537.395040683012</v>
      </c>
      <c r="F886" s="3">
        <v>136319.97694767348</v>
      </c>
      <c r="G886" s="3">
        <v>731444.32082616596</v>
      </c>
      <c r="H886" s="3">
        <v>744584.71119321557</v>
      </c>
      <c r="I886" s="3">
        <v>15265.83493788998</v>
      </c>
      <c r="J886" s="3">
        <v>139354.0266244915</v>
      </c>
      <c r="K886" s="3">
        <v>351603.08879994851</v>
      </c>
      <c r="L886" s="3">
        <v>13017.032828260099</v>
      </c>
      <c r="M886" s="3">
        <v>430253.44167891541</v>
      </c>
      <c r="N886" s="3">
        <v>40163.395669286787</v>
      </c>
      <c r="O886" s="3">
        <v>44608.546314089923</v>
      </c>
      <c r="P886" s="3">
        <v>75131.585149633262</v>
      </c>
      <c r="Q886" s="3">
        <v>165330.51335806734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AA886" s="3">
        <f t="shared" si="374"/>
        <v>199019.5856873884</v>
      </c>
      <c r="AB886" s="3">
        <f t="shared" si="351"/>
        <v>8520.7717588184623</v>
      </c>
      <c r="AC886" s="3">
        <f t="shared" si="352"/>
        <v>24537.395040683012</v>
      </c>
      <c r="AD886" s="3">
        <f t="shared" si="353"/>
        <v>136319.97694767348</v>
      </c>
      <c r="AE886" s="3">
        <f t="shared" si="354"/>
        <v>731444.32082616596</v>
      </c>
      <c r="AF886" s="3">
        <f t="shared" si="355"/>
        <v>744584.71119321557</v>
      </c>
      <c r="AG886" s="3">
        <f t="shared" si="356"/>
        <v>15265.83493788998</v>
      </c>
      <c r="AH886" s="3">
        <f t="shared" si="357"/>
        <v>139354.0266244915</v>
      </c>
      <c r="AI886" s="3">
        <f t="shared" si="358"/>
        <v>351603.08879994851</v>
      </c>
      <c r="AJ886" s="3">
        <f t="shared" si="359"/>
        <v>13017.032828260099</v>
      </c>
      <c r="AK886" s="3">
        <f t="shared" si="360"/>
        <v>430253.44167891541</v>
      </c>
      <c r="AL886" s="3">
        <f t="shared" si="361"/>
        <v>40163.395669286787</v>
      </c>
      <c r="AM886" s="3">
        <f t="shared" si="362"/>
        <v>44608.546314089923</v>
      </c>
      <c r="AN886" s="3">
        <f t="shared" si="363"/>
        <v>75131.585149633262</v>
      </c>
      <c r="AO886" s="3">
        <f t="shared" si="364"/>
        <v>165330.51335806734</v>
      </c>
      <c r="AP886" s="3">
        <f t="shared" si="365"/>
        <v>0</v>
      </c>
      <c r="AQ886" s="3">
        <f t="shared" si="366"/>
        <v>0</v>
      </c>
      <c r="AR886" s="3">
        <f t="shared" si="367"/>
        <v>0</v>
      </c>
      <c r="AS886" s="3">
        <f t="shared" si="368"/>
        <v>0</v>
      </c>
      <c r="AT886" s="3">
        <f t="shared" si="369"/>
        <v>0</v>
      </c>
      <c r="AU886" s="3">
        <f t="shared" si="370"/>
        <v>0</v>
      </c>
      <c r="AV886" s="3">
        <f t="shared" si="371"/>
        <v>0</v>
      </c>
      <c r="AW886" s="3">
        <f t="shared" si="372"/>
        <v>0</v>
      </c>
      <c r="AX886" s="3">
        <f t="shared" si="375"/>
        <v>3119154.226814528</v>
      </c>
      <c r="AY886" s="3">
        <f t="shared" si="376"/>
        <v>15</v>
      </c>
      <c r="AZ886" s="3">
        <f t="shared" si="373"/>
        <v>0</v>
      </c>
      <c r="BA886" s="3">
        <v>1385600.1964531734</v>
      </c>
      <c r="BB886">
        <f t="shared" si="377"/>
        <v>0.17699999999999999</v>
      </c>
    </row>
    <row r="887" spans="1:54">
      <c r="A887" s="2">
        <v>886</v>
      </c>
      <c r="B887">
        <v>18</v>
      </c>
      <c r="C887" s="3">
        <v>9052.3155807167859</v>
      </c>
      <c r="D887" s="3">
        <v>38223.269561164343</v>
      </c>
      <c r="E887" s="3">
        <v>479922.03221937711</v>
      </c>
      <c r="F887" s="3">
        <v>5048.3000364149966</v>
      </c>
      <c r="G887" s="3">
        <v>2275092.8660949729</v>
      </c>
      <c r="H887" s="3">
        <v>68221.932051005802</v>
      </c>
      <c r="I887" s="3">
        <v>832398.32966030668</v>
      </c>
      <c r="J887" s="3">
        <v>259299.66029412675</v>
      </c>
      <c r="K887" s="3">
        <v>28956.854594882767</v>
      </c>
      <c r="L887" s="3">
        <v>297700.19023456145</v>
      </c>
      <c r="M887" s="3">
        <v>71568.757692994492</v>
      </c>
      <c r="N887" s="3">
        <v>1101430.5644478891</v>
      </c>
      <c r="O887" s="3">
        <v>43101.905153603657</v>
      </c>
      <c r="P887" s="3">
        <v>139055.08096186188</v>
      </c>
      <c r="Q887" s="3">
        <v>53504.084531829212</v>
      </c>
      <c r="R887" s="3">
        <v>17326.717056177687</v>
      </c>
      <c r="S887" s="3">
        <v>8036.7564040790248</v>
      </c>
      <c r="T887" s="3">
        <v>232980.36043190002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AA887" s="3">
        <f t="shared" si="374"/>
        <v>9052.3155807167859</v>
      </c>
      <c r="AB887" s="3">
        <f t="shared" si="351"/>
        <v>38223.269561164343</v>
      </c>
      <c r="AC887" s="3">
        <f t="shared" si="352"/>
        <v>479922.03221937711</v>
      </c>
      <c r="AD887" s="3">
        <f t="shared" si="353"/>
        <v>5048.3000364149966</v>
      </c>
      <c r="AE887" s="3">
        <f t="shared" si="354"/>
        <v>2275092.8660949729</v>
      </c>
      <c r="AF887" s="3">
        <f t="shared" si="355"/>
        <v>68221.932051005802</v>
      </c>
      <c r="AG887" s="3">
        <f t="shared" si="356"/>
        <v>832398.32966030668</v>
      </c>
      <c r="AH887" s="3">
        <f t="shared" si="357"/>
        <v>259299.66029412675</v>
      </c>
      <c r="AI887" s="3">
        <f t="shared" si="358"/>
        <v>28956.854594882767</v>
      </c>
      <c r="AJ887" s="3">
        <f t="shared" si="359"/>
        <v>297700.19023456145</v>
      </c>
      <c r="AK887" s="3">
        <f t="shared" si="360"/>
        <v>71568.757692994492</v>
      </c>
      <c r="AL887" s="3">
        <f t="shared" si="361"/>
        <v>1101430.5644478891</v>
      </c>
      <c r="AM887" s="3">
        <f t="shared" si="362"/>
        <v>43101.905153603657</v>
      </c>
      <c r="AN887" s="3">
        <f t="shared" si="363"/>
        <v>139055.08096186188</v>
      </c>
      <c r="AO887" s="3">
        <f t="shared" si="364"/>
        <v>53504.084531829212</v>
      </c>
      <c r="AP887" s="3">
        <f t="shared" si="365"/>
        <v>17326.717056177687</v>
      </c>
      <c r="AQ887" s="3">
        <f t="shared" si="366"/>
        <v>8036.7564040790248</v>
      </c>
      <c r="AR887" s="3">
        <f t="shared" si="367"/>
        <v>232980.36043190002</v>
      </c>
      <c r="AS887" s="3">
        <f t="shared" si="368"/>
        <v>0</v>
      </c>
      <c r="AT887" s="3">
        <f t="shared" si="369"/>
        <v>0</v>
      </c>
      <c r="AU887" s="3">
        <f t="shared" si="370"/>
        <v>0</v>
      </c>
      <c r="AV887" s="3">
        <f t="shared" si="371"/>
        <v>0</v>
      </c>
      <c r="AW887" s="3">
        <f t="shared" si="372"/>
        <v>0</v>
      </c>
      <c r="AX887" s="3">
        <f t="shared" si="375"/>
        <v>5960919.9770078631</v>
      </c>
      <c r="AY887" s="3">
        <f t="shared" si="376"/>
        <v>18</v>
      </c>
      <c r="AZ887" s="3">
        <f t="shared" si="373"/>
        <v>0</v>
      </c>
      <c r="BA887" s="3">
        <v>1385768.3764194285</v>
      </c>
      <c r="BB887">
        <f t="shared" si="377"/>
        <v>0.1772</v>
      </c>
    </row>
    <row r="888" spans="1:54">
      <c r="A888" s="2">
        <v>887</v>
      </c>
      <c r="B888">
        <v>17</v>
      </c>
      <c r="C888" s="3">
        <v>62898.524102546391</v>
      </c>
      <c r="D888" s="3">
        <v>100964.88673412253</v>
      </c>
      <c r="E888" s="3">
        <v>253988.94180938796</v>
      </c>
      <c r="F888" s="3">
        <v>44755.519969639157</v>
      </c>
      <c r="G888" s="3">
        <v>173446.37349606337</v>
      </c>
      <c r="H888" s="3">
        <v>1586178.8822725853</v>
      </c>
      <c r="I888" s="3">
        <v>168852.29712827838</v>
      </c>
      <c r="J888" s="3">
        <v>414678.8320942141</v>
      </c>
      <c r="K888" s="3">
        <v>14808.112639798754</v>
      </c>
      <c r="L888" s="3">
        <v>74809.641969720164</v>
      </c>
      <c r="M888" s="3">
        <v>159584.38490341077</v>
      </c>
      <c r="N888" s="3">
        <v>32898.625162414231</v>
      </c>
      <c r="O888" s="3">
        <v>207216.33217028252</v>
      </c>
      <c r="P888" s="3">
        <v>103336.00101229298</v>
      </c>
      <c r="Q888" s="3">
        <v>221035.32521671325</v>
      </c>
      <c r="R888" s="3">
        <v>630075.87785882351</v>
      </c>
      <c r="S888" s="3">
        <v>383988.85693181062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AA888" s="3">
        <f t="shared" si="374"/>
        <v>62898.524102546391</v>
      </c>
      <c r="AB888" s="3">
        <f t="shared" si="351"/>
        <v>100964.88673412253</v>
      </c>
      <c r="AC888" s="3">
        <f t="shared" si="352"/>
        <v>253988.94180938796</v>
      </c>
      <c r="AD888" s="3">
        <f t="shared" si="353"/>
        <v>44755.519969639157</v>
      </c>
      <c r="AE888" s="3">
        <f t="shared" si="354"/>
        <v>173446.37349606337</v>
      </c>
      <c r="AF888" s="3">
        <f t="shared" si="355"/>
        <v>1586178.8822725853</v>
      </c>
      <c r="AG888" s="3">
        <f t="shared" si="356"/>
        <v>168852.29712827838</v>
      </c>
      <c r="AH888" s="3">
        <f t="shared" si="357"/>
        <v>414678.8320942141</v>
      </c>
      <c r="AI888" s="3">
        <f t="shared" si="358"/>
        <v>14808.112639798754</v>
      </c>
      <c r="AJ888" s="3">
        <f t="shared" si="359"/>
        <v>74809.641969720164</v>
      </c>
      <c r="AK888" s="3">
        <f t="shared" si="360"/>
        <v>159584.38490341077</v>
      </c>
      <c r="AL888" s="3">
        <f t="shared" si="361"/>
        <v>32898.625162414231</v>
      </c>
      <c r="AM888" s="3">
        <f t="shared" si="362"/>
        <v>207216.33217028252</v>
      </c>
      <c r="AN888" s="3">
        <f t="shared" si="363"/>
        <v>103336.00101229298</v>
      </c>
      <c r="AO888" s="3">
        <f t="shared" si="364"/>
        <v>221035.32521671325</v>
      </c>
      <c r="AP888" s="3">
        <f t="shared" si="365"/>
        <v>630075.87785882351</v>
      </c>
      <c r="AQ888" s="3">
        <f t="shared" si="366"/>
        <v>383988.85693181062</v>
      </c>
      <c r="AR888" s="3">
        <f t="shared" si="367"/>
        <v>0</v>
      </c>
      <c r="AS888" s="3">
        <f t="shared" si="368"/>
        <v>0</v>
      </c>
      <c r="AT888" s="3">
        <f t="shared" si="369"/>
        <v>0</v>
      </c>
      <c r="AU888" s="3">
        <f t="shared" si="370"/>
        <v>0</v>
      </c>
      <c r="AV888" s="3">
        <f t="shared" si="371"/>
        <v>0</v>
      </c>
      <c r="AW888" s="3">
        <f t="shared" si="372"/>
        <v>0</v>
      </c>
      <c r="AX888" s="3">
        <f t="shared" si="375"/>
        <v>4633517.4154721042</v>
      </c>
      <c r="AY888" s="3">
        <f t="shared" si="376"/>
        <v>17</v>
      </c>
      <c r="AZ888" s="3">
        <f t="shared" si="373"/>
        <v>0</v>
      </c>
      <c r="BA888" s="3">
        <v>1385952.22658392</v>
      </c>
      <c r="BB888">
        <f t="shared" si="377"/>
        <v>0.1774</v>
      </c>
    </row>
    <row r="889" spans="1:54">
      <c r="A889" s="2">
        <v>888</v>
      </c>
      <c r="B889">
        <v>18</v>
      </c>
      <c r="C889" s="3">
        <v>255064.88785942973</v>
      </c>
      <c r="D889" s="3">
        <v>383447.83146676357</v>
      </c>
      <c r="E889" s="3">
        <v>55745.797185280979</v>
      </c>
      <c r="F889" s="3">
        <v>408828.68044016504</v>
      </c>
      <c r="G889" s="3">
        <v>3617.2062701530804</v>
      </c>
      <c r="H889" s="3">
        <v>3728631.5980186956</v>
      </c>
      <c r="I889" s="3">
        <v>26480.829440290963</v>
      </c>
      <c r="J889" s="3">
        <v>4101.278540474872</v>
      </c>
      <c r="K889" s="3">
        <v>10107.991788481148</v>
      </c>
      <c r="L889" s="3">
        <v>1234157.3148238335</v>
      </c>
      <c r="M889" s="3">
        <v>135556.49630784465</v>
      </c>
      <c r="N889" s="3">
        <v>44006.785912545347</v>
      </c>
      <c r="O889" s="3">
        <v>75557.918594654111</v>
      </c>
      <c r="P889" s="3">
        <v>153784.95311325361</v>
      </c>
      <c r="Q889" s="3">
        <v>267317.90831504698</v>
      </c>
      <c r="R889" s="3">
        <v>209385.43826528685</v>
      </c>
      <c r="S889" s="3">
        <v>17966.56995070009</v>
      </c>
      <c r="T889" s="3">
        <v>25898.97534631921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AA889" s="3">
        <f t="shared" si="374"/>
        <v>255064.88785942973</v>
      </c>
      <c r="AB889" s="3">
        <f t="shared" si="351"/>
        <v>383447.83146676357</v>
      </c>
      <c r="AC889" s="3">
        <f t="shared" si="352"/>
        <v>55745.797185280979</v>
      </c>
      <c r="AD889" s="3">
        <f t="shared" si="353"/>
        <v>408828.68044016504</v>
      </c>
      <c r="AE889" s="3">
        <f t="shared" si="354"/>
        <v>3617.2062701530804</v>
      </c>
      <c r="AF889" s="3">
        <f t="shared" si="355"/>
        <v>3728631.5980186956</v>
      </c>
      <c r="AG889" s="3">
        <f t="shared" si="356"/>
        <v>26480.829440290963</v>
      </c>
      <c r="AH889" s="3">
        <f t="shared" si="357"/>
        <v>4101.278540474872</v>
      </c>
      <c r="AI889" s="3">
        <f t="shared" si="358"/>
        <v>10107.991788481148</v>
      </c>
      <c r="AJ889" s="3">
        <f t="shared" si="359"/>
        <v>1234157.3148238335</v>
      </c>
      <c r="AK889" s="3">
        <f t="shared" si="360"/>
        <v>135556.49630784465</v>
      </c>
      <c r="AL889" s="3">
        <f t="shared" si="361"/>
        <v>44006.785912545347</v>
      </c>
      <c r="AM889" s="3">
        <f t="shared" si="362"/>
        <v>75557.918594654111</v>
      </c>
      <c r="AN889" s="3">
        <f t="shared" si="363"/>
        <v>153784.95311325361</v>
      </c>
      <c r="AO889" s="3">
        <f t="shared" si="364"/>
        <v>267317.90831504698</v>
      </c>
      <c r="AP889" s="3">
        <f t="shared" si="365"/>
        <v>209385.43826528685</v>
      </c>
      <c r="AQ889" s="3">
        <f t="shared" si="366"/>
        <v>17966.56995070009</v>
      </c>
      <c r="AR889" s="3">
        <f t="shared" si="367"/>
        <v>25898.97534631921</v>
      </c>
      <c r="AS889" s="3">
        <f t="shared" si="368"/>
        <v>0</v>
      </c>
      <c r="AT889" s="3">
        <f t="shared" si="369"/>
        <v>0</v>
      </c>
      <c r="AU889" s="3">
        <f t="shared" si="370"/>
        <v>0</v>
      </c>
      <c r="AV889" s="3">
        <f t="shared" si="371"/>
        <v>0</v>
      </c>
      <c r="AW889" s="3">
        <f t="shared" si="372"/>
        <v>0</v>
      </c>
      <c r="AX889" s="3">
        <f t="shared" si="375"/>
        <v>7039658.461639218</v>
      </c>
      <c r="AY889" s="3">
        <f t="shared" si="376"/>
        <v>18</v>
      </c>
      <c r="AZ889" s="3">
        <f t="shared" si="373"/>
        <v>0</v>
      </c>
      <c r="BA889" s="3">
        <v>1386382.4823151983</v>
      </c>
      <c r="BB889">
        <f t="shared" si="377"/>
        <v>0.17760000000000001</v>
      </c>
    </row>
    <row r="890" spans="1:54">
      <c r="A890" s="2">
        <v>889</v>
      </c>
      <c r="B890">
        <v>12</v>
      </c>
      <c r="C890" s="3">
        <v>715676.70830808871</v>
      </c>
      <c r="D890" s="3">
        <v>4327858.2456219932</v>
      </c>
      <c r="E890" s="3">
        <v>413983.2438052264</v>
      </c>
      <c r="F890" s="3">
        <v>214668.49060065451</v>
      </c>
      <c r="G890" s="3">
        <v>237982.52963934658</v>
      </c>
      <c r="H890" s="3">
        <v>321627.49955020478</v>
      </c>
      <c r="I890" s="3">
        <v>186164.13632994023</v>
      </c>
      <c r="J890" s="3">
        <v>111252.89450057186</v>
      </c>
      <c r="K890" s="3">
        <v>256961.87579061341</v>
      </c>
      <c r="L890" s="3">
        <v>127686.79109646345</v>
      </c>
      <c r="M890" s="3">
        <v>1133896.1189548003</v>
      </c>
      <c r="N890" s="3">
        <v>144456.93199424716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AA890" s="3">
        <f t="shared" si="374"/>
        <v>715676.70830808871</v>
      </c>
      <c r="AB890" s="3">
        <f t="shared" si="351"/>
        <v>4327858.2456219932</v>
      </c>
      <c r="AC890" s="3">
        <f t="shared" si="352"/>
        <v>413983.2438052264</v>
      </c>
      <c r="AD890" s="3">
        <f t="shared" si="353"/>
        <v>214668.49060065451</v>
      </c>
      <c r="AE890" s="3">
        <f t="shared" si="354"/>
        <v>237982.52963934658</v>
      </c>
      <c r="AF890" s="3">
        <f t="shared" si="355"/>
        <v>321627.49955020478</v>
      </c>
      <c r="AG890" s="3">
        <f t="shared" si="356"/>
        <v>186164.13632994023</v>
      </c>
      <c r="AH890" s="3">
        <f t="shared" si="357"/>
        <v>111252.89450057186</v>
      </c>
      <c r="AI890" s="3">
        <f t="shared" si="358"/>
        <v>256961.87579061341</v>
      </c>
      <c r="AJ890" s="3">
        <f t="shared" si="359"/>
        <v>127686.79109646345</v>
      </c>
      <c r="AK890" s="3">
        <f t="shared" si="360"/>
        <v>1133896.1189548003</v>
      </c>
      <c r="AL890" s="3">
        <f t="shared" si="361"/>
        <v>144456.93199424716</v>
      </c>
      <c r="AM890" s="3">
        <f t="shared" si="362"/>
        <v>0</v>
      </c>
      <c r="AN890" s="3">
        <f t="shared" si="363"/>
        <v>0</v>
      </c>
      <c r="AO890" s="3">
        <f t="shared" si="364"/>
        <v>0</v>
      </c>
      <c r="AP890" s="3">
        <f t="shared" si="365"/>
        <v>0</v>
      </c>
      <c r="AQ890" s="3">
        <f t="shared" si="366"/>
        <v>0</v>
      </c>
      <c r="AR890" s="3">
        <f t="shared" si="367"/>
        <v>0</v>
      </c>
      <c r="AS890" s="3">
        <f t="shared" si="368"/>
        <v>0</v>
      </c>
      <c r="AT890" s="3">
        <f t="shared" si="369"/>
        <v>0</v>
      </c>
      <c r="AU890" s="3">
        <f t="shared" si="370"/>
        <v>0</v>
      </c>
      <c r="AV890" s="3">
        <f t="shared" si="371"/>
        <v>0</v>
      </c>
      <c r="AW890" s="3">
        <f t="shared" si="372"/>
        <v>0</v>
      </c>
      <c r="AX890" s="3">
        <f t="shared" si="375"/>
        <v>8192215.4661921514</v>
      </c>
      <c r="AY890" s="3">
        <f t="shared" si="376"/>
        <v>12</v>
      </c>
      <c r="AZ890" s="3">
        <f t="shared" si="373"/>
        <v>0</v>
      </c>
      <c r="BA890" s="3">
        <v>1387332.5085220695</v>
      </c>
      <c r="BB890">
        <f t="shared" si="377"/>
        <v>0.17780000000000001</v>
      </c>
    </row>
    <row r="891" spans="1:54">
      <c r="A891" s="2">
        <v>890</v>
      </c>
      <c r="B891">
        <v>12</v>
      </c>
      <c r="C891" s="3">
        <v>20188.320813111666</v>
      </c>
      <c r="D891" s="3">
        <v>113993.65597551828</v>
      </c>
      <c r="E891" s="3">
        <v>726711.0147172428</v>
      </c>
      <c r="F891" s="3">
        <v>294895.13687301654</v>
      </c>
      <c r="G891" s="3">
        <v>224777.04548704764</v>
      </c>
      <c r="H891" s="3">
        <v>607386.67620412249</v>
      </c>
      <c r="I891" s="3">
        <v>95114.667322135458</v>
      </c>
      <c r="J891" s="3">
        <v>9367.1906196657492</v>
      </c>
      <c r="K891" s="3">
        <v>71924.66075814236</v>
      </c>
      <c r="L891" s="3">
        <v>106145.15948223863</v>
      </c>
      <c r="M891" s="3">
        <v>661481.991161732</v>
      </c>
      <c r="N891" s="3">
        <v>2852352.3734834306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AA891" s="3">
        <f t="shared" si="374"/>
        <v>20188.320813111666</v>
      </c>
      <c r="AB891" s="3">
        <f t="shared" si="351"/>
        <v>113993.65597551828</v>
      </c>
      <c r="AC891" s="3">
        <f t="shared" si="352"/>
        <v>726711.0147172428</v>
      </c>
      <c r="AD891" s="3">
        <f t="shared" si="353"/>
        <v>294895.13687301654</v>
      </c>
      <c r="AE891" s="3">
        <f t="shared" si="354"/>
        <v>224777.04548704764</v>
      </c>
      <c r="AF891" s="3">
        <f t="shared" si="355"/>
        <v>607386.67620412249</v>
      </c>
      <c r="AG891" s="3">
        <f t="shared" si="356"/>
        <v>95114.667322135458</v>
      </c>
      <c r="AH891" s="3">
        <f t="shared" si="357"/>
        <v>9367.1906196657492</v>
      </c>
      <c r="AI891" s="3">
        <f t="shared" si="358"/>
        <v>71924.66075814236</v>
      </c>
      <c r="AJ891" s="3">
        <f t="shared" si="359"/>
        <v>106145.15948223863</v>
      </c>
      <c r="AK891" s="3">
        <f t="shared" si="360"/>
        <v>661481.991161732</v>
      </c>
      <c r="AL891" s="3">
        <f t="shared" si="361"/>
        <v>2852352.3734834306</v>
      </c>
      <c r="AM891" s="3">
        <f t="shared" si="362"/>
        <v>0</v>
      </c>
      <c r="AN891" s="3">
        <f t="shared" si="363"/>
        <v>0</v>
      </c>
      <c r="AO891" s="3">
        <f t="shared" si="364"/>
        <v>0</v>
      </c>
      <c r="AP891" s="3">
        <f t="shared" si="365"/>
        <v>0</v>
      </c>
      <c r="AQ891" s="3">
        <f t="shared" si="366"/>
        <v>0</v>
      </c>
      <c r="AR891" s="3">
        <f t="shared" si="367"/>
        <v>0</v>
      </c>
      <c r="AS891" s="3">
        <f t="shared" si="368"/>
        <v>0</v>
      </c>
      <c r="AT891" s="3">
        <f t="shared" si="369"/>
        <v>0</v>
      </c>
      <c r="AU891" s="3">
        <f t="shared" si="370"/>
        <v>0</v>
      </c>
      <c r="AV891" s="3">
        <f t="shared" si="371"/>
        <v>0</v>
      </c>
      <c r="AW891" s="3">
        <f t="shared" si="372"/>
        <v>0</v>
      </c>
      <c r="AX891" s="3">
        <f t="shared" si="375"/>
        <v>5784337.8928974047</v>
      </c>
      <c r="AY891" s="3">
        <f t="shared" si="376"/>
        <v>12</v>
      </c>
      <c r="AZ891" s="3">
        <f t="shared" si="373"/>
        <v>0</v>
      </c>
      <c r="BA891" s="3">
        <v>1387423.6271685953</v>
      </c>
      <c r="BB891">
        <f t="shared" si="377"/>
        <v>0.17799999999999999</v>
      </c>
    </row>
    <row r="892" spans="1:54">
      <c r="A892" s="2">
        <v>891</v>
      </c>
      <c r="B892">
        <v>6</v>
      </c>
      <c r="C892" s="3">
        <v>241884.44022381844</v>
      </c>
      <c r="D892" s="3">
        <v>35323.96099023406</v>
      </c>
      <c r="E892" s="3">
        <v>235548.70305549511</v>
      </c>
      <c r="F892" s="3">
        <v>32609.743076887356</v>
      </c>
      <c r="G892" s="3">
        <v>62227.451700477563</v>
      </c>
      <c r="H892" s="3">
        <v>1009992.8737254665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AA892" s="3">
        <f t="shared" si="374"/>
        <v>241884.44022381844</v>
      </c>
      <c r="AB892" s="3">
        <f t="shared" si="351"/>
        <v>35323.96099023406</v>
      </c>
      <c r="AC892" s="3">
        <f t="shared" si="352"/>
        <v>235548.70305549511</v>
      </c>
      <c r="AD892" s="3">
        <f t="shared" si="353"/>
        <v>32609.743076887356</v>
      </c>
      <c r="AE892" s="3">
        <f t="shared" si="354"/>
        <v>62227.451700477563</v>
      </c>
      <c r="AF892" s="3">
        <f t="shared" si="355"/>
        <v>1009992.8737254665</v>
      </c>
      <c r="AG892" s="3">
        <f t="shared" si="356"/>
        <v>0</v>
      </c>
      <c r="AH892" s="3">
        <f t="shared" si="357"/>
        <v>0</v>
      </c>
      <c r="AI892" s="3">
        <f t="shared" si="358"/>
        <v>0</v>
      </c>
      <c r="AJ892" s="3">
        <f t="shared" si="359"/>
        <v>0</v>
      </c>
      <c r="AK892" s="3">
        <f t="shared" si="360"/>
        <v>0</v>
      </c>
      <c r="AL892" s="3">
        <f t="shared" si="361"/>
        <v>0</v>
      </c>
      <c r="AM892" s="3">
        <f t="shared" si="362"/>
        <v>0</v>
      </c>
      <c r="AN892" s="3">
        <f t="shared" si="363"/>
        <v>0</v>
      </c>
      <c r="AO892" s="3">
        <f t="shared" si="364"/>
        <v>0</v>
      </c>
      <c r="AP892" s="3">
        <f t="shared" si="365"/>
        <v>0</v>
      </c>
      <c r="AQ892" s="3">
        <f t="shared" si="366"/>
        <v>0</v>
      </c>
      <c r="AR892" s="3">
        <f t="shared" si="367"/>
        <v>0</v>
      </c>
      <c r="AS892" s="3">
        <f t="shared" si="368"/>
        <v>0</v>
      </c>
      <c r="AT892" s="3">
        <f t="shared" si="369"/>
        <v>0</v>
      </c>
      <c r="AU892" s="3">
        <f t="shared" si="370"/>
        <v>0</v>
      </c>
      <c r="AV892" s="3">
        <f t="shared" si="371"/>
        <v>0</v>
      </c>
      <c r="AW892" s="3">
        <f t="shared" si="372"/>
        <v>0</v>
      </c>
      <c r="AX892" s="3">
        <f t="shared" si="375"/>
        <v>1617587.1727723791</v>
      </c>
      <c r="AY892" s="3">
        <f t="shared" si="376"/>
        <v>6</v>
      </c>
      <c r="AZ892" s="3">
        <f t="shared" si="373"/>
        <v>0</v>
      </c>
      <c r="BA892" s="3">
        <v>1388067.3778638581</v>
      </c>
      <c r="BB892">
        <f t="shared" si="377"/>
        <v>0.1782</v>
      </c>
    </row>
    <row r="893" spans="1:54">
      <c r="A893" s="2">
        <v>892</v>
      </c>
      <c r="B893">
        <v>18</v>
      </c>
      <c r="C893" s="3">
        <v>53833.653861754443</v>
      </c>
      <c r="D893" s="3">
        <v>9247.7903117210753</v>
      </c>
      <c r="E893" s="3">
        <v>350817.38339505513</v>
      </c>
      <c r="F893" s="3">
        <v>206171.20885638703</v>
      </c>
      <c r="G893" s="3">
        <v>1619502.4008627916</v>
      </c>
      <c r="H893" s="3">
        <v>4028640.1464925399</v>
      </c>
      <c r="I893" s="3">
        <v>6881.0994989189458</v>
      </c>
      <c r="J893" s="3">
        <v>125850.09426022171</v>
      </c>
      <c r="K893" s="3">
        <v>65617.278638859701</v>
      </c>
      <c r="L893" s="3">
        <v>58446.799191033417</v>
      </c>
      <c r="M893" s="3">
        <v>316342.92288223741</v>
      </c>
      <c r="N893" s="3">
        <v>115944.27221547841</v>
      </c>
      <c r="O893" s="3">
        <v>419255.73570590763</v>
      </c>
      <c r="P893" s="3">
        <v>121870.54704774432</v>
      </c>
      <c r="Q893" s="3">
        <v>167722.5497390508</v>
      </c>
      <c r="R893" s="3">
        <v>75396.096306190055</v>
      </c>
      <c r="S893" s="3">
        <v>419527.87349756662</v>
      </c>
      <c r="T893" s="3">
        <v>154165.88109244581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AA893" s="3">
        <f t="shared" si="374"/>
        <v>53833.653861754443</v>
      </c>
      <c r="AB893" s="3">
        <f t="shared" si="351"/>
        <v>9247.7903117210753</v>
      </c>
      <c r="AC893" s="3">
        <f t="shared" si="352"/>
        <v>350817.38339505513</v>
      </c>
      <c r="AD893" s="3">
        <f t="shared" si="353"/>
        <v>206171.20885638703</v>
      </c>
      <c r="AE893" s="3">
        <f t="shared" si="354"/>
        <v>1619502.4008627916</v>
      </c>
      <c r="AF893" s="3">
        <f t="shared" si="355"/>
        <v>4028640.1464925399</v>
      </c>
      <c r="AG893" s="3">
        <f t="shared" si="356"/>
        <v>6881.0994989189458</v>
      </c>
      <c r="AH893" s="3">
        <f t="shared" si="357"/>
        <v>125850.09426022171</v>
      </c>
      <c r="AI893" s="3">
        <f t="shared" si="358"/>
        <v>65617.278638859701</v>
      </c>
      <c r="AJ893" s="3">
        <f t="shared" si="359"/>
        <v>58446.799191033417</v>
      </c>
      <c r="AK893" s="3">
        <f t="shared" si="360"/>
        <v>316342.92288223741</v>
      </c>
      <c r="AL893" s="3">
        <f t="shared" si="361"/>
        <v>115944.27221547841</v>
      </c>
      <c r="AM893" s="3">
        <f t="shared" si="362"/>
        <v>419255.73570590763</v>
      </c>
      <c r="AN893" s="3">
        <f t="shared" si="363"/>
        <v>121870.54704774432</v>
      </c>
      <c r="AO893" s="3">
        <f t="shared" si="364"/>
        <v>167722.5497390508</v>
      </c>
      <c r="AP893" s="3">
        <f t="shared" si="365"/>
        <v>75396.096306190055</v>
      </c>
      <c r="AQ893" s="3">
        <f t="shared" si="366"/>
        <v>419527.87349756662</v>
      </c>
      <c r="AR893" s="3">
        <f t="shared" si="367"/>
        <v>154165.88109244581</v>
      </c>
      <c r="AS893" s="3">
        <f t="shared" si="368"/>
        <v>0</v>
      </c>
      <c r="AT893" s="3">
        <f t="shared" si="369"/>
        <v>0</v>
      </c>
      <c r="AU893" s="3">
        <f t="shared" si="370"/>
        <v>0</v>
      </c>
      <c r="AV893" s="3">
        <f t="shared" si="371"/>
        <v>0</v>
      </c>
      <c r="AW893" s="3">
        <f t="shared" si="372"/>
        <v>0</v>
      </c>
      <c r="AX893" s="3">
        <f t="shared" si="375"/>
        <v>8315233.7338559031</v>
      </c>
      <c r="AY893" s="3">
        <f t="shared" si="376"/>
        <v>18</v>
      </c>
      <c r="AZ893" s="3">
        <f t="shared" si="373"/>
        <v>0</v>
      </c>
      <c r="BA893" s="3">
        <v>1388436.2967615034</v>
      </c>
      <c r="BB893">
        <f t="shared" si="377"/>
        <v>0.1784</v>
      </c>
    </row>
    <row r="894" spans="1:54">
      <c r="A894" s="2">
        <v>893</v>
      </c>
      <c r="B894">
        <v>17</v>
      </c>
      <c r="C894" s="3">
        <v>185400.06815739741</v>
      </c>
      <c r="D894" s="3">
        <v>81344.500431245688</v>
      </c>
      <c r="E894" s="3">
        <v>97311.16690064421</v>
      </c>
      <c r="F894" s="3">
        <v>824942.11758483585</v>
      </c>
      <c r="G894" s="3">
        <v>859256.66426980507</v>
      </c>
      <c r="H894" s="3">
        <v>24247.448174279471</v>
      </c>
      <c r="I894" s="3">
        <v>305196.84875375603</v>
      </c>
      <c r="J894" s="3">
        <v>93304.664988845238</v>
      </c>
      <c r="K894" s="3">
        <v>394510.1617764738</v>
      </c>
      <c r="L894" s="3">
        <v>838083.31457711349</v>
      </c>
      <c r="M894" s="3">
        <v>185616.70323066428</v>
      </c>
      <c r="N894" s="3">
        <v>12692.232664547557</v>
      </c>
      <c r="O894" s="3">
        <v>49689.806235613622</v>
      </c>
      <c r="P894" s="3">
        <v>41252.775353478457</v>
      </c>
      <c r="Q894" s="3">
        <v>107508.24249240049</v>
      </c>
      <c r="R894" s="3">
        <v>469432.97515539569</v>
      </c>
      <c r="S894" s="3">
        <v>590699.23513997369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AA894" s="3">
        <f t="shared" si="374"/>
        <v>185400.06815739741</v>
      </c>
      <c r="AB894" s="3">
        <f t="shared" si="351"/>
        <v>81344.500431245688</v>
      </c>
      <c r="AC894" s="3">
        <f t="shared" si="352"/>
        <v>97311.16690064421</v>
      </c>
      <c r="AD894" s="3">
        <f t="shared" si="353"/>
        <v>824942.11758483585</v>
      </c>
      <c r="AE894" s="3">
        <f t="shared" si="354"/>
        <v>859256.66426980507</v>
      </c>
      <c r="AF894" s="3">
        <f t="shared" si="355"/>
        <v>24247.448174279471</v>
      </c>
      <c r="AG894" s="3">
        <f t="shared" si="356"/>
        <v>305196.84875375603</v>
      </c>
      <c r="AH894" s="3">
        <f t="shared" si="357"/>
        <v>93304.664988845238</v>
      </c>
      <c r="AI894" s="3">
        <f t="shared" si="358"/>
        <v>394510.1617764738</v>
      </c>
      <c r="AJ894" s="3">
        <f t="shared" si="359"/>
        <v>838083.31457711349</v>
      </c>
      <c r="AK894" s="3">
        <f t="shared" si="360"/>
        <v>185616.70323066428</v>
      </c>
      <c r="AL894" s="3">
        <f t="shared" si="361"/>
        <v>12692.232664547557</v>
      </c>
      <c r="AM894" s="3">
        <f t="shared" si="362"/>
        <v>49689.806235613622</v>
      </c>
      <c r="AN894" s="3">
        <f t="shared" si="363"/>
        <v>41252.775353478457</v>
      </c>
      <c r="AO894" s="3">
        <f t="shared" si="364"/>
        <v>107508.24249240049</v>
      </c>
      <c r="AP894" s="3">
        <f t="shared" si="365"/>
        <v>469432.97515539569</v>
      </c>
      <c r="AQ894" s="3">
        <f t="shared" si="366"/>
        <v>590699.23513997369</v>
      </c>
      <c r="AR894" s="3">
        <f t="shared" si="367"/>
        <v>0</v>
      </c>
      <c r="AS894" s="3">
        <f t="shared" si="368"/>
        <v>0</v>
      </c>
      <c r="AT894" s="3">
        <f t="shared" si="369"/>
        <v>0</v>
      </c>
      <c r="AU894" s="3">
        <f t="shared" si="370"/>
        <v>0</v>
      </c>
      <c r="AV894" s="3">
        <f t="shared" si="371"/>
        <v>0</v>
      </c>
      <c r="AW894" s="3">
        <f t="shared" si="372"/>
        <v>0</v>
      </c>
      <c r="AX894" s="3">
        <f t="shared" si="375"/>
        <v>5160488.925886469</v>
      </c>
      <c r="AY894" s="3">
        <f t="shared" si="376"/>
        <v>17</v>
      </c>
      <c r="AZ894" s="3">
        <f t="shared" si="373"/>
        <v>0</v>
      </c>
      <c r="BA894" s="3">
        <v>1389670.6700128606</v>
      </c>
      <c r="BB894">
        <f t="shared" si="377"/>
        <v>0.17860000000000001</v>
      </c>
    </row>
    <row r="895" spans="1:54">
      <c r="A895" s="2">
        <v>894</v>
      </c>
      <c r="B895">
        <v>18</v>
      </c>
      <c r="C895" s="3">
        <v>205383.52665213236</v>
      </c>
      <c r="D895" s="3">
        <v>1025239.4426896907</v>
      </c>
      <c r="E895" s="3">
        <v>79242.094588626424</v>
      </c>
      <c r="F895" s="3">
        <v>59154.340529898996</v>
      </c>
      <c r="G895" s="3">
        <v>33996.7154084047</v>
      </c>
      <c r="H895" s="3">
        <v>339139.75912266428</v>
      </c>
      <c r="I895" s="3">
        <v>612387.17740833818</v>
      </c>
      <c r="J895" s="3">
        <v>2487603.4128140891</v>
      </c>
      <c r="K895" s="3">
        <v>649076.55845944781</v>
      </c>
      <c r="L895" s="3">
        <v>197719.4197860687</v>
      </c>
      <c r="M895" s="3">
        <v>749301.39142337965</v>
      </c>
      <c r="N895" s="3">
        <v>202741.4646904018</v>
      </c>
      <c r="O895" s="3">
        <v>343707.32225489052</v>
      </c>
      <c r="P895" s="3">
        <v>19050.988234353081</v>
      </c>
      <c r="Q895" s="3">
        <v>12929.397605948656</v>
      </c>
      <c r="R895" s="3">
        <v>32546.549074884395</v>
      </c>
      <c r="S895" s="3">
        <v>1478927.408951273</v>
      </c>
      <c r="T895" s="3">
        <v>204695.2435601071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AA895" s="3">
        <f t="shared" si="374"/>
        <v>205383.52665213236</v>
      </c>
      <c r="AB895" s="3">
        <f t="shared" si="351"/>
        <v>1025239.4426896907</v>
      </c>
      <c r="AC895" s="3">
        <f t="shared" si="352"/>
        <v>79242.094588626424</v>
      </c>
      <c r="AD895" s="3">
        <f t="shared" si="353"/>
        <v>59154.340529898996</v>
      </c>
      <c r="AE895" s="3">
        <f t="shared" si="354"/>
        <v>33996.7154084047</v>
      </c>
      <c r="AF895" s="3">
        <f t="shared" si="355"/>
        <v>339139.75912266428</v>
      </c>
      <c r="AG895" s="3">
        <f t="shared" si="356"/>
        <v>612387.17740833818</v>
      </c>
      <c r="AH895" s="3">
        <f t="shared" si="357"/>
        <v>2487603.4128140891</v>
      </c>
      <c r="AI895" s="3">
        <f t="shared" si="358"/>
        <v>649076.55845944781</v>
      </c>
      <c r="AJ895" s="3">
        <f t="shared" si="359"/>
        <v>197719.4197860687</v>
      </c>
      <c r="AK895" s="3">
        <f t="shared" si="360"/>
        <v>749301.39142337965</v>
      </c>
      <c r="AL895" s="3">
        <f t="shared" si="361"/>
        <v>202741.4646904018</v>
      </c>
      <c r="AM895" s="3">
        <f t="shared" si="362"/>
        <v>343707.32225489052</v>
      </c>
      <c r="AN895" s="3">
        <f t="shared" si="363"/>
        <v>19050.988234353081</v>
      </c>
      <c r="AO895" s="3">
        <f t="shared" si="364"/>
        <v>12929.397605948656</v>
      </c>
      <c r="AP895" s="3">
        <f t="shared" si="365"/>
        <v>32546.549074884395</v>
      </c>
      <c r="AQ895" s="3">
        <f t="shared" si="366"/>
        <v>1478927.408951273</v>
      </c>
      <c r="AR895" s="3">
        <f t="shared" si="367"/>
        <v>204695.2435601071</v>
      </c>
      <c r="AS895" s="3">
        <f t="shared" si="368"/>
        <v>0</v>
      </c>
      <c r="AT895" s="3">
        <f t="shared" si="369"/>
        <v>0</v>
      </c>
      <c r="AU895" s="3">
        <f t="shared" si="370"/>
        <v>0</v>
      </c>
      <c r="AV895" s="3">
        <f t="shared" si="371"/>
        <v>0</v>
      </c>
      <c r="AW895" s="3">
        <f t="shared" si="372"/>
        <v>0</v>
      </c>
      <c r="AX895" s="3">
        <f t="shared" si="375"/>
        <v>8732842.2132546008</v>
      </c>
      <c r="AY895" s="3">
        <f t="shared" si="376"/>
        <v>18</v>
      </c>
      <c r="AZ895" s="3">
        <f t="shared" si="373"/>
        <v>0</v>
      </c>
      <c r="BA895" s="3">
        <v>1390396.1781653792</v>
      </c>
      <c r="BB895">
        <f t="shared" si="377"/>
        <v>0.17879999999999999</v>
      </c>
    </row>
    <row r="896" spans="1:54">
      <c r="A896" s="2">
        <v>895</v>
      </c>
      <c r="B896">
        <v>18</v>
      </c>
      <c r="C896" s="3">
        <v>25557.406449473976</v>
      </c>
      <c r="D896" s="3">
        <v>70115.29336235307</v>
      </c>
      <c r="E896" s="3">
        <v>352278.42910284013</v>
      </c>
      <c r="F896" s="3">
        <v>158289.34635036869</v>
      </c>
      <c r="G896" s="3">
        <v>320837.2048467393</v>
      </c>
      <c r="H896" s="3">
        <v>80293.510115967641</v>
      </c>
      <c r="I896" s="3">
        <v>245532.86966627487</v>
      </c>
      <c r="J896" s="3">
        <v>153712.86024393718</v>
      </c>
      <c r="K896" s="3">
        <v>88616.096204884045</v>
      </c>
      <c r="L896" s="3">
        <v>106867.91775831432</v>
      </c>
      <c r="M896" s="3">
        <v>358085.58213792258</v>
      </c>
      <c r="N896" s="3">
        <v>90674.421448852474</v>
      </c>
      <c r="O896" s="3">
        <v>30260.121124870682</v>
      </c>
      <c r="P896" s="3">
        <v>9924.3499306732265</v>
      </c>
      <c r="Q896" s="3">
        <v>33523.401960419687</v>
      </c>
      <c r="R896" s="3">
        <v>214907.01197068801</v>
      </c>
      <c r="S896" s="3">
        <v>259764.49615752496</v>
      </c>
      <c r="T896" s="3">
        <v>10130.829625813709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AA896" s="3">
        <f t="shared" si="374"/>
        <v>25557.406449473976</v>
      </c>
      <c r="AB896" s="3">
        <f t="shared" si="351"/>
        <v>70115.29336235307</v>
      </c>
      <c r="AC896" s="3">
        <f t="shared" si="352"/>
        <v>352278.42910284013</v>
      </c>
      <c r="AD896" s="3">
        <f t="shared" si="353"/>
        <v>158289.34635036869</v>
      </c>
      <c r="AE896" s="3">
        <f t="shared" si="354"/>
        <v>320837.2048467393</v>
      </c>
      <c r="AF896" s="3">
        <f t="shared" si="355"/>
        <v>80293.510115967641</v>
      </c>
      <c r="AG896" s="3">
        <f t="shared" si="356"/>
        <v>245532.86966627487</v>
      </c>
      <c r="AH896" s="3">
        <f t="shared" si="357"/>
        <v>153712.86024393718</v>
      </c>
      <c r="AI896" s="3">
        <f t="shared" si="358"/>
        <v>88616.096204884045</v>
      </c>
      <c r="AJ896" s="3">
        <f t="shared" si="359"/>
        <v>106867.91775831432</v>
      </c>
      <c r="AK896" s="3">
        <f t="shared" si="360"/>
        <v>358085.58213792258</v>
      </c>
      <c r="AL896" s="3">
        <f t="shared" si="361"/>
        <v>90674.421448852474</v>
      </c>
      <c r="AM896" s="3">
        <f t="shared" si="362"/>
        <v>30260.121124870682</v>
      </c>
      <c r="AN896" s="3">
        <f t="shared" si="363"/>
        <v>9924.3499306732265</v>
      </c>
      <c r="AO896" s="3">
        <f t="shared" si="364"/>
        <v>33523.401960419687</v>
      </c>
      <c r="AP896" s="3">
        <f t="shared" si="365"/>
        <v>214907.01197068801</v>
      </c>
      <c r="AQ896" s="3">
        <f t="shared" si="366"/>
        <v>259764.49615752496</v>
      </c>
      <c r="AR896" s="3">
        <f t="shared" si="367"/>
        <v>10130.829625813709</v>
      </c>
      <c r="AS896" s="3">
        <f t="shared" si="368"/>
        <v>0</v>
      </c>
      <c r="AT896" s="3">
        <f t="shared" si="369"/>
        <v>0</v>
      </c>
      <c r="AU896" s="3">
        <f t="shared" si="370"/>
        <v>0</v>
      </c>
      <c r="AV896" s="3">
        <f t="shared" si="371"/>
        <v>0</v>
      </c>
      <c r="AW896" s="3">
        <f t="shared" si="372"/>
        <v>0</v>
      </c>
      <c r="AX896" s="3">
        <f t="shared" si="375"/>
        <v>2609371.1484579188</v>
      </c>
      <c r="AY896" s="3">
        <f t="shared" si="376"/>
        <v>18</v>
      </c>
      <c r="AZ896" s="3">
        <f t="shared" si="373"/>
        <v>0</v>
      </c>
      <c r="BA896" s="3">
        <v>1390846.6215856113</v>
      </c>
      <c r="BB896">
        <f t="shared" si="377"/>
        <v>0.17899999999999999</v>
      </c>
    </row>
    <row r="897" spans="1:54">
      <c r="A897" s="2">
        <v>896</v>
      </c>
      <c r="B897">
        <v>14</v>
      </c>
      <c r="C897" s="3">
        <v>69416.585947199565</v>
      </c>
      <c r="D897" s="3">
        <v>5012558.6346869562</v>
      </c>
      <c r="E897" s="3">
        <v>336566.73179232219</v>
      </c>
      <c r="F897" s="3">
        <v>61020.077893109919</v>
      </c>
      <c r="G897" s="3">
        <v>144771.85448979514</v>
      </c>
      <c r="H897" s="3">
        <v>267277.57459477137</v>
      </c>
      <c r="I897" s="3">
        <v>25624.857135727972</v>
      </c>
      <c r="J897" s="3">
        <v>58645.802480009093</v>
      </c>
      <c r="K897" s="3">
        <v>104444.23007534706</v>
      </c>
      <c r="L897" s="3">
        <v>77019.111542172235</v>
      </c>
      <c r="M897" s="3">
        <v>132084.7163636839</v>
      </c>
      <c r="N897" s="3">
        <v>1081362.5275171294</v>
      </c>
      <c r="O897" s="3">
        <v>100969.1349602945</v>
      </c>
      <c r="P897" s="3">
        <v>183538.88200428712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AA897" s="3">
        <f t="shared" si="374"/>
        <v>69416.585947199565</v>
      </c>
      <c r="AB897" s="3">
        <f t="shared" si="351"/>
        <v>5012558.6346869562</v>
      </c>
      <c r="AC897" s="3">
        <f t="shared" si="352"/>
        <v>336566.73179232219</v>
      </c>
      <c r="AD897" s="3">
        <f t="shared" si="353"/>
        <v>61020.077893109919</v>
      </c>
      <c r="AE897" s="3">
        <f t="shared" si="354"/>
        <v>144771.85448979514</v>
      </c>
      <c r="AF897" s="3">
        <f t="shared" si="355"/>
        <v>267277.57459477137</v>
      </c>
      <c r="AG897" s="3">
        <f t="shared" si="356"/>
        <v>25624.857135727972</v>
      </c>
      <c r="AH897" s="3">
        <f t="shared" si="357"/>
        <v>58645.802480009093</v>
      </c>
      <c r="AI897" s="3">
        <f t="shared" si="358"/>
        <v>104444.23007534706</v>
      </c>
      <c r="AJ897" s="3">
        <f t="shared" si="359"/>
        <v>77019.111542172235</v>
      </c>
      <c r="AK897" s="3">
        <f t="shared" si="360"/>
        <v>132084.7163636839</v>
      </c>
      <c r="AL897" s="3">
        <f t="shared" si="361"/>
        <v>1081362.5275171294</v>
      </c>
      <c r="AM897" s="3">
        <f t="shared" si="362"/>
        <v>100969.1349602945</v>
      </c>
      <c r="AN897" s="3">
        <f t="shared" si="363"/>
        <v>183538.88200428712</v>
      </c>
      <c r="AO897" s="3">
        <f t="shared" si="364"/>
        <v>0</v>
      </c>
      <c r="AP897" s="3">
        <f t="shared" si="365"/>
        <v>0</v>
      </c>
      <c r="AQ897" s="3">
        <f t="shared" si="366"/>
        <v>0</v>
      </c>
      <c r="AR897" s="3">
        <f t="shared" si="367"/>
        <v>0</v>
      </c>
      <c r="AS897" s="3">
        <f t="shared" si="368"/>
        <v>0</v>
      </c>
      <c r="AT897" s="3">
        <f t="shared" si="369"/>
        <v>0</v>
      </c>
      <c r="AU897" s="3">
        <f t="shared" si="370"/>
        <v>0</v>
      </c>
      <c r="AV897" s="3">
        <f t="shared" si="371"/>
        <v>0</v>
      </c>
      <c r="AW897" s="3">
        <f t="shared" si="372"/>
        <v>0</v>
      </c>
      <c r="AX897" s="3">
        <f t="shared" si="375"/>
        <v>7655300.7214828068</v>
      </c>
      <c r="AY897" s="3">
        <f t="shared" si="376"/>
        <v>14</v>
      </c>
      <c r="AZ897" s="3">
        <f t="shared" si="373"/>
        <v>0</v>
      </c>
      <c r="BA897" s="3">
        <v>1393356.6603384481</v>
      </c>
      <c r="BB897">
        <f t="shared" si="377"/>
        <v>0.1792</v>
      </c>
    </row>
    <row r="898" spans="1:54">
      <c r="A898" s="2">
        <v>897</v>
      </c>
      <c r="B898">
        <v>18</v>
      </c>
      <c r="C898" s="3">
        <v>780261.26508112531</v>
      </c>
      <c r="D898" s="3">
        <v>373971.69616704888</v>
      </c>
      <c r="E898" s="3">
        <v>697253.75963163096</v>
      </c>
      <c r="F898" s="3">
        <v>185251.27644042618</v>
      </c>
      <c r="G898" s="3">
        <v>362483.23660085723</v>
      </c>
      <c r="H898" s="3">
        <v>138209.66420442628</v>
      </c>
      <c r="I898" s="3">
        <v>153470.71154552669</v>
      </c>
      <c r="J898" s="3">
        <v>166764.41902959833</v>
      </c>
      <c r="K898" s="3">
        <v>147843.72150282655</v>
      </c>
      <c r="L898" s="3">
        <v>723647.32792962808</v>
      </c>
      <c r="M898" s="3">
        <v>288053.57019250415</v>
      </c>
      <c r="N898" s="3">
        <v>402919.39270205365</v>
      </c>
      <c r="O898" s="3">
        <v>480723.73827268387</v>
      </c>
      <c r="P898" s="3">
        <v>157092.99608441367</v>
      </c>
      <c r="Q898" s="3">
        <v>646800.06348654174</v>
      </c>
      <c r="R898" s="3">
        <v>1688578.9319652996</v>
      </c>
      <c r="S898" s="3">
        <v>35637.377524693067</v>
      </c>
      <c r="T898" s="3">
        <v>245720.65871876341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AA898" s="3">
        <f t="shared" si="374"/>
        <v>780261.26508112531</v>
      </c>
      <c r="AB898" s="3">
        <f t="shared" ref="AB898:AB961" si="378">IF(D898&gt;(80000000*0.329),0,IF(D898&gt;0,D898,0))</f>
        <v>373971.69616704888</v>
      </c>
      <c r="AC898" s="3">
        <f t="shared" ref="AC898:AC961" si="379">IF(E898&gt;(80000000*0.329),0,IF(E898&gt;0,E898,0))</f>
        <v>697253.75963163096</v>
      </c>
      <c r="AD898" s="3">
        <f t="shared" ref="AD898:AD961" si="380">IF(F898&gt;(80000000*0.329),0,IF(F898&gt;0,F898,0))</f>
        <v>185251.27644042618</v>
      </c>
      <c r="AE898" s="3">
        <f t="shared" ref="AE898:AE961" si="381">IF(G898&gt;(80000000*0.329),0,IF(G898&gt;0,G898,0))</f>
        <v>362483.23660085723</v>
      </c>
      <c r="AF898" s="3">
        <f t="shared" ref="AF898:AF961" si="382">IF(H898&gt;(80000000*0.329),0,IF(H898&gt;0,H898,0))</f>
        <v>138209.66420442628</v>
      </c>
      <c r="AG898" s="3">
        <f t="shared" ref="AG898:AG961" si="383">IF(I898&gt;(80000000*0.329),0,IF(I898&gt;0,I898,0))</f>
        <v>153470.71154552669</v>
      </c>
      <c r="AH898" s="3">
        <f t="shared" ref="AH898:AH961" si="384">IF(J898&gt;(80000000*0.329),0,IF(J898&gt;0,J898,0))</f>
        <v>166764.41902959833</v>
      </c>
      <c r="AI898" s="3">
        <f t="shared" ref="AI898:AI961" si="385">IF(K898&gt;(80000000*0.329),0,IF(K898&gt;0,K898,0))</f>
        <v>147843.72150282655</v>
      </c>
      <c r="AJ898" s="3">
        <f t="shared" ref="AJ898:AJ961" si="386">IF(L898&gt;(80000000*0.329),0,IF(L898&gt;0,L898,0))</f>
        <v>723647.32792962808</v>
      </c>
      <c r="AK898" s="3">
        <f t="shared" ref="AK898:AK961" si="387">IF(M898&gt;(80000000*0.329),0,IF(M898&gt;0,M898,0))</f>
        <v>288053.57019250415</v>
      </c>
      <c r="AL898" s="3">
        <f t="shared" ref="AL898:AL961" si="388">IF(N898&gt;(80000000*0.329),0,IF(N898&gt;0,N898,0))</f>
        <v>402919.39270205365</v>
      </c>
      <c r="AM898" s="3">
        <f t="shared" ref="AM898:AM961" si="389">IF(O898&gt;(80000000*0.329),0,IF(O898&gt;0,O898,0))</f>
        <v>480723.73827268387</v>
      </c>
      <c r="AN898" s="3">
        <f t="shared" ref="AN898:AN961" si="390">IF(P898&gt;(80000000*0.329),0,IF(P898&gt;0,P898,0))</f>
        <v>157092.99608441367</v>
      </c>
      <c r="AO898" s="3">
        <f t="shared" ref="AO898:AO961" si="391">IF(Q898&gt;(80000000*0.329),0,IF(Q898&gt;0,Q898,0))</f>
        <v>646800.06348654174</v>
      </c>
      <c r="AP898" s="3">
        <f t="shared" ref="AP898:AP961" si="392">IF(R898&gt;(80000000*0.329),0,IF(R898&gt;0,R898,0))</f>
        <v>1688578.9319652996</v>
      </c>
      <c r="AQ898" s="3">
        <f t="shared" ref="AQ898:AQ961" si="393">IF(S898&gt;(80000000*0.329),0,IF(S898&gt;0,S898,0))</f>
        <v>35637.377524693067</v>
      </c>
      <c r="AR898" s="3">
        <f t="shared" ref="AR898:AR961" si="394">IF(T898&gt;(80000000*0.329),0,IF(T898&gt;0,T898,0))</f>
        <v>245720.65871876341</v>
      </c>
      <c r="AS898" s="3">
        <f t="shared" ref="AS898:AS961" si="395">IF(U898&gt;(80000000*0.329),0,IF(U898&gt;0,U898,0))</f>
        <v>0</v>
      </c>
      <c r="AT898" s="3">
        <f t="shared" ref="AT898:AT961" si="396">IF(V898&gt;(80000000*0.329),0,IF(V898&gt;0,V898,0))</f>
        <v>0</v>
      </c>
      <c r="AU898" s="3">
        <f t="shared" ref="AU898:AU961" si="397">IF(W898&gt;(80000000*0.329),0,IF(W898&gt;0,W898,0))</f>
        <v>0</v>
      </c>
      <c r="AV898" s="3">
        <f t="shared" ref="AV898:AV961" si="398">IF(X898&gt;(80000000*0.329),0,IF(X898&gt;0,X898,0))</f>
        <v>0</v>
      </c>
      <c r="AW898" s="3">
        <f t="shared" ref="AW898:AW961" si="399">IF(Y898&gt;(80000000*0.329),0,IF(Y898&gt;0,Y898,0))</f>
        <v>0</v>
      </c>
      <c r="AX898" s="3">
        <f t="shared" si="375"/>
        <v>7674683.8070800481</v>
      </c>
      <c r="AY898" s="3">
        <f t="shared" si="376"/>
        <v>18</v>
      </c>
      <c r="AZ898" s="3">
        <f t="shared" ref="AZ898:AZ961" si="400">B898-AY898</f>
        <v>0</v>
      </c>
      <c r="BA898" s="3">
        <v>1394395.5440592989</v>
      </c>
      <c r="BB898">
        <f t="shared" si="377"/>
        <v>0.1794</v>
      </c>
    </row>
    <row r="899" spans="1:54">
      <c r="A899" s="2">
        <v>898</v>
      </c>
      <c r="B899">
        <v>17</v>
      </c>
      <c r="C899" s="3">
        <v>24829.119528950541</v>
      </c>
      <c r="D899" s="3">
        <v>59229.951365213194</v>
      </c>
      <c r="E899" s="3">
        <v>224480.43840351244</v>
      </c>
      <c r="F899" s="3">
        <v>50240.43879657919</v>
      </c>
      <c r="G899" s="3">
        <v>866951.92161712248</v>
      </c>
      <c r="H899" s="3">
        <v>1179221.6793114268</v>
      </c>
      <c r="I899" s="3">
        <v>84372.298971563243</v>
      </c>
      <c r="J899" s="3">
        <v>515711.18683344359</v>
      </c>
      <c r="K899" s="3">
        <v>668942.04733154876</v>
      </c>
      <c r="L899" s="3">
        <v>37938.624279087257</v>
      </c>
      <c r="M899" s="3">
        <v>208315.93845042191</v>
      </c>
      <c r="N899" s="3">
        <v>2880986.4528938606</v>
      </c>
      <c r="O899" s="3">
        <v>235057.66334455769</v>
      </c>
      <c r="P899" s="3">
        <v>41744.617577175391</v>
      </c>
      <c r="Q899" s="3">
        <v>660370.07730092504</v>
      </c>
      <c r="R899" s="3">
        <v>5398.0763490779182</v>
      </c>
      <c r="S899" s="3">
        <v>39769.084066425676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AA899" s="3">
        <f t="shared" ref="AA899:AA962" si="401">IF(C899&gt;(80000000*0.329),0,IF(C899&gt;0,C899,0))</f>
        <v>24829.119528950541</v>
      </c>
      <c r="AB899" s="3">
        <f t="shared" si="378"/>
        <v>59229.951365213194</v>
      </c>
      <c r="AC899" s="3">
        <f t="shared" si="379"/>
        <v>224480.43840351244</v>
      </c>
      <c r="AD899" s="3">
        <f t="shared" si="380"/>
        <v>50240.43879657919</v>
      </c>
      <c r="AE899" s="3">
        <f t="shared" si="381"/>
        <v>866951.92161712248</v>
      </c>
      <c r="AF899" s="3">
        <f t="shared" si="382"/>
        <v>1179221.6793114268</v>
      </c>
      <c r="AG899" s="3">
        <f t="shared" si="383"/>
        <v>84372.298971563243</v>
      </c>
      <c r="AH899" s="3">
        <f t="shared" si="384"/>
        <v>515711.18683344359</v>
      </c>
      <c r="AI899" s="3">
        <f t="shared" si="385"/>
        <v>668942.04733154876</v>
      </c>
      <c r="AJ899" s="3">
        <f t="shared" si="386"/>
        <v>37938.624279087257</v>
      </c>
      <c r="AK899" s="3">
        <f t="shared" si="387"/>
        <v>208315.93845042191</v>
      </c>
      <c r="AL899" s="3">
        <f t="shared" si="388"/>
        <v>2880986.4528938606</v>
      </c>
      <c r="AM899" s="3">
        <f t="shared" si="389"/>
        <v>235057.66334455769</v>
      </c>
      <c r="AN899" s="3">
        <f t="shared" si="390"/>
        <v>41744.617577175391</v>
      </c>
      <c r="AO899" s="3">
        <f t="shared" si="391"/>
        <v>660370.07730092504</v>
      </c>
      <c r="AP899" s="3">
        <f t="shared" si="392"/>
        <v>5398.0763490779182</v>
      </c>
      <c r="AQ899" s="3">
        <f t="shared" si="393"/>
        <v>39769.084066425676</v>
      </c>
      <c r="AR899" s="3">
        <f t="shared" si="394"/>
        <v>0</v>
      </c>
      <c r="AS899" s="3">
        <f t="shared" si="395"/>
        <v>0</v>
      </c>
      <c r="AT899" s="3">
        <f t="shared" si="396"/>
        <v>0</v>
      </c>
      <c r="AU899" s="3">
        <f t="shared" si="397"/>
        <v>0</v>
      </c>
      <c r="AV899" s="3">
        <f t="shared" si="398"/>
        <v>0</v>
      </c>
      <c r="AW899" s="3">
        <f t="shared" si="399"/>
        <v>0</v>
      </c>
      <c r="AX899" s="3">
        <f t="shared" ref="AX899:AX962" si="402">SUM(AA899:AW899)</f>
        <v>7783559.6164208911</v>
      </c>
      <c r="AY899" s="3">
        <f t="shared" ref="AY899:AY962" si="403">COUNTIF(C899:Y899,"&gt;0")</f>
        <v>17</v>
      </c>
      <c r="AZ899" s="3">
        <f t="shared" si="400"/>
        <v>0</v>
      </c>
      <c r="BA899" s="3">
        <v>1397019.7160960892</v>
      </c>
      <c r="BB899">
        <f t="shared" ref="BB899:BB962" si="404">(ROW()-1)/5000</f>
        <v>0.17960000000000001</v>
      </c>
    </row>
    <row r="900" spans="1:54">
      <c r="A900" s="2">
        <v>899</v>
      </c>
      <c r="B900">
        <v>18</v>
      </c>
      <c r="C900" s="3">
        <v>4115749.5128082312</v>
      </c>
      <c r="D900" s="3">
        <v>58794.495029063408</v>
      </c>
      <c r="E900" s="3">
        <v>588928.25705531577</v>
      </c>
      <c r="F900" s="3">
        <v>311323.96424029866</v>
      </c>
      <c r="G900" s="3">
        <v>97014.344889883461</v>
      </c>
      <c r="H900" s="3">
        <v>45173.870184037194</v>
      </c>
      <c r="I900" s="3">
        <v>1954151.6611725357</v>
      </c>
      <c r="J900" s="3">
        <v>170426.48950447209</v>
      </c>
      <c r="K900" s="3">
        <v>558377.31851619272</v>
      </c>
      <c r="L900" s="3">
        <v>311806.17648452695</v>
      </c>
      <c r="M900" s="3">
        <v>498208.78541587206</v>
      </c>
      <c r="N900" s="3">
        <v>237087.30839007604</v>
      </c>
      <c r="O900" s="3">
        <v>1600256.6403438654</v>
      </c>
      <c r="P900" s="3">
        <v>9754.2896577606552</v>
      </c>
      <c r="Q900" s="3">
        <v>188946.35383566099</v>
      </c>
      <c r="R900" s="3">
        <v>84177.047406170241</v>
      </c>
      <c r="S900" s="3">
        <v>76306.556362180738</v>
      </c>
      <c r="T900" s="3">
        <v>55154.756295029212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AA900" s="3">
        <f t="shared" si="401"/>
        <v>4115749.5128082312</v>
      </c>
      <c r="AB900" s="3">
        <f t="shared" si="378"/>
        <v>58794.495029063408</v>
      </c>
      <c r="AC900" s="3">
        <f t="shared" si="379"/>
        <v>588928.25705531577</v>
      </c>
      <c r="AD900" s="3">
        <f t="shared" si="380"/>
        <v>311323.96424029866</v>
      </c>
      <c r="AE900" s="3">
        <f t="shared" si="381"/>
        <v>97014.344889883461</v>
      </c>
      <c r="AF900" s="3">
        <f t="shared" si="382"/>
        <v>45173.870184037194</v>
      </c>
      <c r="AG900" s="3">
        <f t="shared" si="383"/>
        <v>1954151.6611725357</v>
      </c>
      <c r="AH900" s="3">
        <f t="shared" si="384"/>
        <v>170426.48950447209</v>
      </c>
      <c r="AI900" s="3">
        <f t="shared" si="385"/>
        <v>558377.31851619272</v>
      </c>
      <c r="AJ900" s="3">
        <f t="shared" si="386"/>
        <v>311806.17648452695</v>
      </c>
      <c r="AK900" s="3">
        <f t="shared" si="387"/>
        <v>498208.78541587206</v>
      </c>
      <c r="AL900" s="3">
        <f t="shared" si="388"/>
        <v>237087.30839007604</v>
      </c>
      <c r="AM900" s="3">
        <f t="shared" si="389"/>
        <v>1600256.6403438654</v>
      </c>
      <c r="AN900" s="3">
        <f t="shared" si="390"/>
        <v>9754.2896577606552</v>
      </c>
      <c r="AO900" s="3">
        <f t="shared" si="391"/>
        <v>188946.35383566099</v>
      </c>
      <c r="AP900" s="3">
        <f t="shared" si="392"/>
        <v>84177.047406170241</v>
      </c>
      <c r="AQ900" s="3">
        <f t="shared" si="393"/>
        <v>76306.556362180738</v>
      </c>
      <c r="AR900" s="3">
        <f t="shared" si="394"/>
        <v>55154.756295029212</v>
      </c>
      <c r="AS900" s="3">
        <f t="shared" si="395"/>
        <v>0</v>
      </c>
      <c r="AT900" s="3">
        <f t="shared" si="396"/>
        <v>0</v>
      </c>
      <c r="AU900" s="3">
        <f t="shared" si="397"/>
        <v>0</v>
      </c>
      <c r="AV900" s="3">
        <f t="shared" si="398"/>
        <v>0</v>
      </c>
      <c r="AW900" s="3">
        <f t="shared" si="399"/>
        <v>0</v>
      </c>
      <c r="AX900" s="3">
        <f t="shared" si="402"/>
        <v>10961637.827591171</v>
      </c>
      <c r="AY900" s="3">
        <f t="shared" si="403"/>
        <v>18</v>
      </c>
      <c r="AZ900" s="3">
        <f t="shared" si="400"/>
        <v>0</v>
      </c>
      <c r="BA900" s="3">
        <v>1398307.8318660294</v>
      </c>
      <c r="BB900">
        <f t="shared" si="404"/>
        <v>0.17979999999999999</v>
      </c>
    </row>
    <row r="901" spans="1:54">
      <c r="A901" s="2">
        <v>900</v>
      </c>
      <c r="B901">
        <v>9</v>
      </c>
      <c r="C901" s="3">
        <v>706262.55110003031</v>
      </c>
      <c r="D901" s="3">
        <v>613661.84433618467</v>
      </c>
      <c r="E901" s="3">
        <v>354070.75209423265</v>
      </c>
      <c r="F901" s="3">
        <v>787570.39951019641</v>
      </c>
      <c r="G901" s="3">
        <v>58558.602182243107</v>
      </c>
      <c r="H901" s="3">
        <v>38100.054329535451</v>
      </c>
      <c r="I901" s="3">
        <v>1115255.794810557</v>
      </c>
      <c r="J901" s="3">
        <v>109619.52926342086</v>
      </c>
      <c r="K901" s="3">
        <v>608395.63569636794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AA901" s="3">
        <f t="shared" si="401"/>
        <v>706262.55110003031</v>
      </c>
      <c r="AB901" s="3">
        <f t="shared" si="378"/>
        <v>613661.84433618467</v>
      </c>
      <c r="AC901" s="3">
        <f t="shared" si="379"/>
        <v>354070.75209423265</v>
      </c>
      <c r="AD901" s="3">
        <f t="shared" si="380"/>
        <v>787570.39951019641</v>
      </c>
      <c r="AE901" s="3">
        <f t="shared" si="381"/>
        <v>58558.602182243107</v>
      </c>
      <c r="AF901" s="3">
        <f t="shared" si="382"/>
        <v>38100.054329535451</v>
      </c>
      <c r="AG901" s="3">
        <f t="shared" si="383"/>
        <v>1115255.794810557</v>
      </c>
      <c r="AH901" s="3">
        <f t="shared" si="384"/>
        <v>109619.52926342086</v>
      </c>
      <c r="AI901" s="3">
        <f t="shared" si="385"/>
        <v>608395.63569636794</v>
      </c>
      <c r="AJ901" s="3">
        <f t="shared" si="386"/>
        <v>0</v>
      </c>
      <c r="AK901" s="3">
        <f t="shared" si="387"/>
        <v>0</v>
      </c>
      <c r="AL901" s="3">
        <f t="shared" si="388"/>
        <v>0</v>
      </c>
      <c r="AM901" s="3">
        <f t="shared" si="389"/>
        <v>0</v>
      </c>
      <c r="AN901" s="3">
        <f t="shared" si="390"/>
        <v>0</v>
      </c>
      <c r="AO901" s="3">
        <f t="shared" si="391"/>
        <v>0</v>
      </c>
      <c r="AP901" s="3">
        <f t="shared" si="392"/>
        <v>0</v>
      </c>
      <c r="AQ901" s="3">
        <f t="shared" si="393"/>
        <v>0</v>
      </c>
      <c r="AR901" s="3">
        <f t="shared" si="394"/>
        <v>0</v>
      </c>
      <c r="AS901" s="3">
        <f t="shared" si="395"/>
        <v>0</v>
      </c>
      <c r="AT901" s="3">
        <f t="shared" si="396"/>
        <v>0</v>
      </c>
      <c r="AU901" s="3">
        <f t="shared" si="397"/>
        <v>0</v>
      </c>
      <c r="AV901" s="3">
        <f t="shared" si="398"/>
        <v>0</v>
      </c>
      <c r="AW901" s="3">
        <f t="shared" si="399"/>
        <v>0</v>
      </c>
      <c r="AX901" s="3">
        <f t="shared" si="402"/>
        <v>4391495.1633227691</v>
      </c>
      <c r="AY901" s="3">
        <f t="shared" si="403"/>
        <v>9</v>
      </c>
      <c r="AZ901" s="3">
        <f t="shared" si="400"/>
        <v>0</v>
      </c>
      <c r="BA901" s="3">
        <v>1398559.896780845</v>
      </c>
      <c r="BB901">
        <f t="shared" si="404"/>
        <v>0.18</v>
      </c>
    </row>
    <row r="902" spans="1:54">
      <c r="A902" s="2">
        <v>901</v>
      </c>
      <c r="B902">
        <v>18</v>
      </c>
      <c r="C902" s="3">
        <v>258363.72205554479</v>
      </c>
      <c r="D902" s="3">
        <v>53974.858313596393</v>
      </c>
      <c r="E902" s="3">
        <v>60277.373964461563</v>
      </c>
      <c r="F902" s="3">
        <v>40807.931619771305</v>
      </c>
      <c r="G902" s="3">
        <v>576172.70451941586</v>
      </c>
      <c r="H902" s="3">
        <v>105121.0064159672</v>
      </c>
      <c r="I902" s="3">
        <v>48465.005274160118</v>
      </c>
      <c r="J902" s="3">
        <v>975147.92051013384</v>
      </c>
      <c r="K902" s="3">
        <v>194976.93539049916</v>
      </c>
      <c r="L902" s="3">
        <v>330653.68088080967</v>
      </c>
      <c r="M902" s="3">
        <v>134850.24780519868</v>
      </c>
      <c r="N902" s="3">
        <v>371380.30865238205</v>
      </c>
      <c r="O902" s="3">
        <v>17708.244917960914</v>
      </c>
      <c r="P902" s="3">
        <v>1590893.4952445938</v>
      </c>
      <c r="Q902" s="3">
        <v>237554.93169462823</v>
      </c>
      <c r="R902" s="3">
        <v>89150.565829550702</v>
      </c>
      <c r="S902" s="3">
        <v>268440.69665443478</v>
      </c>
      <c r="T902" s="3">
        <v>376520.46680166514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AA902" s="3">
        <f t="shared" si="401"/>
        <v>258363.72205554479</v>
      </c>
      <c r="AB902" s="3">
        <f t="shared" si="378"/>
        <v>53974.858313596393</v>
      </c>
      <c r="AC902" s="3">
        <f t="shared" si="379"/>
        <v>60277.373964461563</v>
      </c>
      <c r="AD902" s="3">
        <f t="shared" si="380"/>
        <v>40807.931619771305</v>
      </c>
      <c r="AE902" s="3">
        <f t="shared" si="381"/>
        <v>576172.70451941586</v>
      </c>
      <c r="AF902" s="3">
        <f t="shared" si="382"/>
        <v>105121.0064159672</v>
      </c>
      <c r="AG902" s="3">
        <f t="shared" si="383"/>
        <v>48465.005274160118</v>
      </c>
      <c r="AH902" s="3">
        <f t="shared" si="384"/>
        <v>975147.92051013384</v>
      </c>
      <c r="AI902" s="3">
        <f t="shared" si="385"/>
        <v>194976.93539049916</v>
      </c>
      <c r="AJ902" s="3">
        <f t="shared" si="386"/>
        <v>330653.68088080967</v>
      </c>
      <c r="AK902" s="3">
        <f t="shared" si="387"/>
        <v>134850.24780519868</v>
      </c>
      <c r="AL902" s="3">
        <f t="shared" si="388"/>
        <v>371380.30865238205</v>
      </c>
      <c r="AM902" s="3">
        <f t="shared" si="389"/>
        <v>17708.244917960914</v>
      </c>
      <c r="AN902" s="3">
        <f t="shared" si="390"/>
        <v>1590893.4952445938</v>
      </c>
      <c r="AO902" s="3">
        <f t="shared" si="391"/>
        <v>237554.93169462823</v>
      </c>
      <c r="AP902" s="3">
        <f t="shared" si="392"/>
        <v>89150.565829550702</v>
      </c>
      <c r="AQ902" s="3">
        <f t="shared" si="393"/>
        <v>268440.69665443478</v>
      </c>
      <c r="AR902" s="3">
        <f t="shared" si="394"/>
        <v>376520.46680166514</v>
      </c>
      <c r="AS902" s="3">
        <f t="shared" si="395"/>
        <v>0</v>
      </c>
      <c r="AT902" s="3">
        <f t="shared" si="396"/>
        <v>0</v>
      </c>
      <c r="AU902" s="3">
        <f t="shared" si="397"/>
        <v>0</v>
      </c>
      <c r="AV902" s="3">
        <f t="shared" si="398"/>
        <v>0</v>
      </c>
      <c r="AW902" s="3">
        <f t="shared" si="399"/>
        <v>0</v>
      </c>
      <c r="AX902" s="3">
        <f t="shared" si="402"/>
        <v>5730460.0965447733</v>
      </c>
      <c r="AY902" s="3">
        <f t="shared" si="403"/>
        <v>18</v>
      </c>
      <c r="AZ902" s="3">
        <f t="shared" si="400"/>
        <v>0</v>
      </c>
      <c r="BA902" s="3">
        <v>1398677.0776490849</v>
      </c>
      <c r="BB902">
        <f t="shared" si="404"/>
        <v>0.1802</v>
      </c>
    </row>
    <row r="903" spans="1:54">
      <c r="A903" s="2">
        <v>902</v>
      </c>
      <c r="B903">
        <v>18</v>
      </c>
      <c r="C903" s="3">
        <v>123587.6073833766</v>
      </c>
      <c r="D903" s="3">
        <v>967127.63536373177</v>
      </c>
      <c r="E903" s="3">
        <v>20271.287228758258</v>
      </c>
      <c r="F903" s="3">
        <v>375918.56462213141</v>
      </c>
      <c r="G903" s="3">
        <v>235068.70082917265</v>
      </c>
      <c r="H903" s="3">
        <v>21890.501872210771</v>
      </c>
      <c r="I903" s="3">
        <v>37920.325173183082</v>
      </c>
      <c r="J903" s="3">
        <v>125694.81544597699</v>
      </c>
      <c r="K903" s="3">
        <v>101020.95996247508</v>
      </c>
      <c r="L903" s="3">
        <v>36795.667284808515</v>
      </c>
      <c r="M903" s="3">
        <v>11042.294563329648</v>
      </c>
      <c r="N903" s="7">
        <v>16194787</v>
      </c>
      <c r="O903" s="3">
        <v>947950.30768813088</v>
      </c>
      <c r="P903" s="3">
        <v>532592.93602103542</v>
      </c>
      <c r="Q903" s="3">
        <v>373759.23211818154</v>
      </c>
      <c r="R903" s="3">
        <v>10101.492671886192</v>
      </c>
      <c r="S903" s="3">
        <v>5008.45777245524</v>
      </c>
      <c r="T903" s="3">
        <v>360518.63204700383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AA903" s="3">
        <f t="shared" si="401"/>
        <v>123587.6073833766</v>
      </c>
      <c r="AB903" s="3">
        <f t="shared" si="378"/>
        <v>967127.63536373177</v>
      </c>
      <c r="AC903" s="3">
        <f t="shared" si="379"/>
        <v>20271.287228758258</v>
      </c>
      <c r="AD903" s="3">
        <f t="shared" si="380"/>
        <v>375918.56462213141</v>
      </c>
      <c r="AE903" s="3">
        <f t="shared" si="381"/>
        <v>235068.70082917265</v>
      </c>
      <c r="AF903" s="3">
        <f t="shared" si="382"/>
        <v>21890.501872210771</v>
      </c>
      <c r="AG903" s="3">
        <f t="shared" si="383"/>
        <v>37920.325173183082</v>
      </c>
      <c r="AH903" s="3">
        <f t="shared" si="384"/>
        <v>125694.81544597699</v>
      </c>
      <c r="AI903" s="3">
        <f t="shared" si="385"/>
        <v>101020.95996247508</v>
      </c>
      <c r="AJ903" s="3">
        <f t="shared" si="386"/>
        <v>36795.667284808515</v>
      </c>
      <c r="AK903" s="3">
        <f t="shared" si="387"/>
        <v>11042.294563329648</v>
      </c>
      <c r="AL903" s="3">
        <f t="shared" si="388"/>
        <v>16194787</v>
      </c>
      <c r="AM903" s="3">
        <f t="shared" si="389"/>
        <v>947950.30768813088</v>
      </c>
      <c r="AN903" s="3">
        <f t="shared" si="390"/>
        <v>532592.93602103542</v>
      </c>
      <c r="AO903" s="3">
        <f t="shared" si="391"/>
        <v>373759.23211818154</v>
      </c>
      <c r="AP903" s="3">
        <f t="shared" si="392"/>
        <v>10101.492671886192</v>
      </c>
      <c r="AQ903" s="3">
        <f t="shared" si="393"/>
        <v>5008.45777245524</v>
      </c>
      <c r="AR903" s="3">
        <f t="shared" si="394"/>
        <v>360518.63204700383</v>
      </c>
      <c r="AS903" s="3">
        <f t="shared" si="395"/>
        <v>0</v>
      </c>
      <c r="AT903" s="3">
        <f t="shared" si="396"/>
        <v>0</v>
      </c>
      <c r="AU903" s="3">
        <f t="shared" si="397"/>
        <v>0</v>
      </c>
      <c r="AV903" s="3">
        <f t="shared" si="398"/>
        <v>0</v>
      </c>
      <c r="AW903" s="3">
        <f t="shared" si="399"/>
        <v>0</v>
      </c>
      <c r="AX903" s="3">
        <f t="shared" si="402"/>
        <v>20481056.418047849</v>
      </c>
      <c r="AY903" s="3">
        <f t="shared" si="403"/>
        <v>18</v>
      </c>
      <c r="AZ903" s="3">
        <f t="shared" si="400"/>
        <v>0</v>
      </c>
      <c r="BA903" s="3">
        <v>1398720.5092110636</v>
      </c>
      <c r="BB903">
        <f t="shared" si="404"/>
        <v>0.1804</v>
      </c>
    </row>
    <row r="904" spans="1:54">
      <c r="A904" s="2">
        <v>903</v>
      </c>
      <c r="B904">
        <v>14</v>
      </c>
      <c r="C904" s="3">
        <v>138513.84557675468</v>
      </c>
      <c r="D904" s="3">
        <v>130322.03601309638</v>
      </c>
      <c r="E904" s="3">
        <v>405751.66198870889</v>
      </c>
      <c r="F904" s="3">
        <v>44736.846628336323</v>
      </c>
      <c r="G904" s="3">
        <v>750619.06024885899</v>
      </c>
      <c r="H904" s="3">
        <v>1471613.7772564448</v>
      </c>
      <c r="I904" s="3">
        <v>320503.41666431149</v>
      </c>
      <c r="J904" s="3">
        <v>464019.50427237636</v>
      </c>
      <c r="K904" s="3">
        <v>47163.166838930214</v>
      </c>
      <c r="L904" s="3">
        <v>176390.8268588967</v>
      </c>
      <c r="M904" s="3">
        <v>21076.626912125423</v>
      </c>
      <c r="N904" s="3">
        <v>102135.95747160311</v>
      </c>
      <c r="O904" s="3">
        <v>110967.06962541283</v>
      </c>
      <c r="P904" s="3">
        <v>445385.55193388445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AA904" s="3">
        <f t="shared" si="401"/>
        <v>138513.84557675468</v>
      </c>
      <c r="AB904" s="3">
        <f t="shared" si="378"/>
        <v>130322.03601309638</v>
      </c>
      <c r="AC904" s="3">
        <f t="shared" si="379"/>
        <v>405751.66198870889</v>
      </c>
      <c r="AD904" s="3">
        <f t="shared" si="380"/>
        <v>44736.846628336323</v>
      </c>
      <c r="AE904" s="3">
        <f t="shared" si="381"/>
        <v>750619.06024885899</v>
      </c>
      <c r="AF904" s="3">
        <f t="shared" si="382"/>
        <v>1471613.7772564448</v>
      </c>
      <c r="AG904" s="3">
        <f t="shared" si="383"/>
        <v>320503.41666431149</v>
      </c>
      <c r="AH904" s="3">
        <f t="shared" si="384"/>
        <v>464019.50427237636</v>
      </c>
      <c r="AI904" s="3">
        <f t="shared" si="385"/>
        <v>47163.166838930214</v>
      </c>
      <c r="AJ904" s="3">
        <f t="shared" si="386"/>
        <v>176390.8268588967</v>
      </c>
      <c r="AK904" s="3">
        <f t="shared" si="387"/>
        <v>21076.626912125423</v>
      </c>
      <c r="AL904" s="3">
        <f t="shared" si="388"/>
        <v>102135.95747160311</v>
      </c>
      <c r="AM904" s="3">
        <f t="shared" si="389"/>
        <v>110967.06962541283</v>
      </c>
      <c r="AN904" s="3">
        <f t="shared" si="390"/>
        <v>445385.55193388445</v>
      </c>
      <c r="AO904" s="3">
        <f t="shared" si="391"/>
        <v>0</v>
      </c>
      <c r="AP904" s="3">
        <f t="shared" si="392"/>
        <v>0</v>
      </c>
      <c r="AQ904" s="3">
        <f t="shared" si="393"/>
        <v>0</v>
      </c>
      <c r="AR904" s="3">
        <f t="shared" si="394"/>
        <v>0</v>
      </c>
      <c r="AS904" s="3">
        <f t="shared" si="395"/>
        <v>0</v>
      </c>
      <c r="AT904" s="3">
        <f t="shared" si="396"/>
        <v>0</v>
      </c>
      <c r="AU904" s="3">
        <f t="shared" si="397"/>
        <v>0</v>
      </c>
      <c r="AV904" s="3">
        <f t="shared" si="398"/>
        <v>0</v>
      </c>
      <c r="AW904" s="3">
        <f t="shared" si="399"/>
        <v>0</v>
      </c>
      <c r="AX904" s="3">
        <f t="shared" si="402"/>
        <v>4629199.3482897403</v>
      </c>
      <c r="AY904" s="3">
        <f t="shared" si="403"/>
        <v>14</v>
      </c>
      <c r="AZ904" s="3">
        <f t="shared" si="400"/>
        <v>0</v>
      </c>
      <c r="BA904" s="3">
        <v>1399302.7849967275</v>
      </c>
      <c r="BB904">
        <f t="shared" si="404"/>
        <v>0.18060000000000001</v>
      </c>
    </row>
    <row r="905" spans="1:54">
      <c r="A905" s="2">
        <v>904</v>
      </c>
      <c r="B905">
        <v>13</v>
      </c>
      <c r="C905" s="3">
        <v>41680.519225815748</v>
      </c>
      <c r="D905" s="3">
        <v>85360.505379131573</v>
      </c>
      <c r="E905" s="3">
        <v>43752.96789009979</v>
      </c>
      <c r="F905" s="3">
        <v>178044.60802589348</v>
      </c>
      <c r="G905" s="3">
        <v>1095451.012478285</v>
      </c>
      <c r="H905" s="3">
        <v>46174.179485294124</v>
      </c>
      <c r="I905" s="3">
        <v>1272822.1274988437</v>
      </c>
      <c r="J905" s="3">
        <v>60804.47793966654</v>
      </c>
      <c r="K905" s="3">
        <v>948274.74079872016</v>
      </c>
      <c r="L905" s="3">
        <v>65046.816715825822</v>
      </c>
      <c r="M905" s="3">
        <v>89877.911155886046</v>
      </c>
      <c r="N905" s="3">
        <v>51249.492167762939</v>
      </c>
      <c r="O905" s="3">
        <v>1067804.6041463979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AA905" s="3">
        <f t="shared" si="401"/>
        <v>41680.519225815748</v>
      </c>
      <c r="AB905" s="3">
        <f t="shared" si="378"/>
        <v>85360.505379131573</v>
      </c>
      <c r="AC905" s="3">
        <f t="shared" si="379"/>
        <v>43752.96789009979</v>
      </c>
      <c r="AD905" s="3">
        <f t="shared" si="380"/>
        <v>178044.60802589348</v>
      </c>
      <c r="AE905" s="3">
        <f t="shared" si="381"/>
        <v>1095451.012478285</v>
      </c>
      <c r="AF905" s="3">
        <f t="shared" si="382"/>
        <v>46174.179485294124</v>
      </c>
      <c r="AG905" s="3">
        <f t="shared" si="383"/>
        <v>1272822.1274988437</v>
      </c>
      <c r="AH905" s="3">
        <f t="shared" si="384"/>
        <v>60804.47793966654</v>
      </c>
      <c r="AI905" s="3">
        <f t="shared" si="385"/>
        <v>948274.74079872016</v>
      </c>
      <c r="AJ905" s="3">
        <f t="shared" si="386"/>
        <v>65046.816715825822</v>
      </c>
      <c r="AK905" s="3">
        <f t="shared" si="387"/>
        <v>89877.911155886046</v>
      </c>
      <c r="AL905" s="3">
        <f t="shared" si="388"/>
        <v>51249.492167762939</v>
      </c>
      <c r="AM905" s="3">
        <f t="shared" si="389"/>
        <v>1067804.6041463979</v>
      </c>
      <c r="AN905" s="3">
        <f t="shared" si="390"/>
        <v>0</v>
      </c>
      <c r="AO905" s="3">
        <f t="shared" si="391"/>
        <v>0</v>
      </c>
      <c r="AP905" s="3">
        <f t="shared" si="392"/>
        <v>0</v>
      </c>
      <c r="AQ905" s="3">
        <f t="shared" si="393"/>
        <v>0</v>
      </c>
      <c r="AR905" s="3">
        <f t="shared" si="394"/>
        <v>0</v>
      </c>
      <c r="AS905" s="3">
        <f t="shared" si="395"/>
        <v>0</v>
      </c>
      <c r="AT905" s="3">
        <f t="shared" si="396"/>
        <v>0</v>
      </c>
      <c r="AU905" s="3">
        <f t="shared" si="397"/>
        <v>0</v>
      </c>
      <c r="AV905" s="3">
        <f t="shared" si="398"/>
        <v>0</v>
      </c>
      <c r="AW905" s="3">
        <f t="shared" si="399"/>
        <v>0</v>
      </c>
      <c r="AX905" s="3">
        <f t="shared" si="402"/>
        <v>5046343.9629076226</v>
      </c>
      <c r="AY905" s="3">
        <f t="shared" si="403"/>
        <v>13</v>
      </c>
      <c r="AZ905" s="3">
        <f t="shared" si="400"/>
        <v>0</v>
      </c>
      <c r="BA905" s="3">
        <v>1400759.6100435932</v>
      </c>
      <c r="BB905">
        <f t="shared" si="404"/>
        <v>0.18079999999999999</v>
      </c>
    </row>
    <row r="906" spans="1:54">
      <c r="A906" s="2">
        <v>905</v>
      </c>
      <c r="B906">
        <v>18</v>
      </c>
      <c r="C906" s="3">
        <v>67250.519971148911</v>
      </c>
      <c r="D906" s="3">
        <v>97291.153019571299</v>
      </c>
      <c r="E906" s="3">
        <v>157897.76034366721</v>
      </c>
      <c r="F906" s="3">
        <v>36215.514557122166</v>
      </c>
      <c r="G906" s="3">
        <v>66556.233668125249</v>
      </c>
      <c r="H906" s="3">
        <v>119351.3424520215</v>
      </c>
      <c r="I906" s="3">
        <v>303750.05850510707</v>
      </c>
      <c r="J906" s="3">
        <v>2225.1518240021355</v>
      </c>
      <c r="K906" s="3">
        <v>135855.28507945477</v>
      </c>
      <c r="L906" s="3">
        <v>596844.9194220166</v>
      </c>
      <c r="M906" s="3">
        <v>1723401.4440419318</v>
      </c>
      <c r="N906" s="3">
        <v>13556.910997264431</v>
      </c>
      <c r="O906" s="3">
        <v>40849.791257887038</v>
      </c>
      <c r="P906" s="3">
        <v>494521.18424977438</v>
      </c>
      <c r="Q906" s="3">
        <v>137849.85147530196</v>
      </c>
      <c r="R906" s="3">
        <v>1012068.686631714</v>
      </c>
      <c r="S906" s="3">
        <v>48098.32393426857</v>
      </c>
      <c r="T906" s="3">
        <v>20093.55695911741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AA906" s="3">
        <f t="shared" si="401"/>
        <v>67250.519971148911</v>
      </c>
      <c r="AB906" s="3">
        <f t="shared" si="378"/>
        <v>97291.153019571299</v>
      </c>
      <c r="AC906" s="3">
        <f t="shared" si="379"/>
        <v>157897.76034366721</v>
      </c>
      <c r="AD906" s="3">
        <f t="shared" si="380"/>
        <v>36215.514557122166</v>
      </c>
      <c r="AE906" s="3">
        <f t="shared" si="381"/>
        <v>66556.233668125249</v>
      </c>
      <c r="AF906" s="3">
        <f t="shared" si="382"/>
        <v>119351.3424520215</v>
      </c>
      <c r="AG906" s="3">
        <f t="shared" si="383"/>
        <v>303750.05850510707</v>
      </c>
      <c r="AH906" s="3">
        <f t="shared" si="384"/>
        <v>2225.1518240021355</v>
      </c>
      <c r="AI906" s="3">
        <f t="shared" si="385"/>
        <v>135855.28507945477</v>
      </c>
      <c r="AJ906" s="3">
        <f t="shared" si="386"/>
        <v>596844.9194220166</v>
      </c>
      <c r="AK906" s="3">
        <f t="shared" si="387"/>
        <v>1723401.4440419318</v>
      </c>
      <c r="AL906" s="3">
        <f t="shared" si="388"/>
        <v>13556.910997264431</v>
      </c>
      <c r="AM906" s="3">
        <f t="shared" si="389"/>
        <v>40849.791257887038</v>
      </c>
      <c r="AN906" s="3">
        <f t="shared" si="390"/>
        <v>494521.18424977438</v>
      </c>
      <c r="AO906" s="3">
        <f t="shared" si="391"/>
        <v>137849.85147530196</v>
      </c>
      <c r="AP906" s="3">
        <f t="shared" si="392"/>
        <v>1012068.686631714</v>
      </c>
      <c r="AQ906" s="3">
        <f t="shared" si="393"/>
        <v>48098.32393426857</v>
      </c>
      <c r="AR906" s="3">
        <f t="shared" si="394"/>
        <v>20093.55695911741</v>
      </c>
      <c r="AS906" s="3">
        <f t="shared" si="395"/>
        <v>0</v>
      </c>
      <c r="AT906" s="3">
        <f t="shared" si="396"/>
        <v>0</v>
      </c>
      <c r="AU906" s="3">
        <f t="shared" si="397"/>
        <v>0</v>
      </c>
      <c r="AV906" s="3">
        <f t="shared" si="398"/>
        <v>0</v>
      </c>
      <c r="AW906" s="3">
        <f t="shared" si="399"/>
        <v>0</v>
      </c>
      <c r="AX906" s="3">
        <f t="shared" si="402"/>
        <v>5073677.6883894978</v>
      </c>
      <c r="AY906" s="3">
        <f t="shared" si="403"/>
        <v>18</v>
      </c>
      <c r="AZ906" s="3">
        <f t="shared" si="400"/>
        <v>0</v>
      </c>
      <c r="BA906" s="3">
        <v>1401149.5400935696</v>
      </c>
      <c r="BB906">
        <f t="shared" si="404"/>
        <v>0.18099999999999999</v>
      </c>
    </row>
    <row r="907" spans="1:54">
      <c r="A907" s="2">
        <v>906</v>
      </c>
      <c r="B907">
        <v>16</v>
      </c>
      <c r="C907" s="3">
        <v>49359.479725413352</v>
      </c>
      <c r="D907" s="3">
        <v>228691.72944773713</v>
      </c>
      <c r="E907" s="3">
        <v>462193.67958412314</v>
      </c>
      <c r="F907" s="3">
        <v>150152.74163860388</v>
      </c>
      <c r="G907" s="3">
        <v>43314.024461520858</v>
      </c>
      <c r="H907" s="3">
        <v>223551.47820951202</v>
      </c>
      <c r="I907" s="3">
        <v>36256.512070262135</v>
      </c>
      <c r="J907" s="3">
        <v>23107.230816791762</v>
      </c>
      <c r="K907" s="3">
        <v>2393310.9437588821</v>
      </c>
      <c r="L907" s="3">
        <v>18881.505543527655</v>
      </c>
      <c r="M907" s="3">
        <v>75419.342016080365</v>
      </c>
      <c r="N907" s="3">
        <v>326357.84834190959</v>
      </c>
      <c r="O907" s="3">
        <v>499649.30372040311</v>
      </c>
      <c r="P907" s="3">
        <v>30267.908310947194</v>
      </c>
      <c r="Q907" s="3">
        <v>125782.0948973576</v>
      </c>
      <c r="R907" s="3">
        <v>41492.179768075002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AA907" s="3">
        <f t="shared" si="401"/>
        <v>49359.479725413352</v>
      </c>
      <c r="AB907" s="3">
        <f t="shared" si="378"/>
        <v>228691.72944773713</v>
      </c>
      <c r="AC907" s="3">
        <f t="shared" si="379"/>
        <v>462193.67958412314</v>
      </c>
      <c r="AD907" s="3">
        <f t="shared" si="380"/>
        <v>150152.74163860388</v>
      </c>
      <c r="AE907" s="3">
        <f t="shared" si="381"/>
        <v>43314.024461520858</v>
      </c>
      <c r="AF907" s="3">
        <f t="shared" si="382"/>
        <v>223551.47820951202</v>
      </c>
      <c r="AG907" s="3">
        <f t="shared" si="383"/>
        <v>36256.512070262135</v>
      </c>
      <c r="AH907" s="3">
        <f t="shared" si="384"/>
        <v>23107.230816791762</v>
      </c>
      <c r="AI907" s="3">
        <f t="shared" si="385"/>
        <v>2393310.9437588821</v>
      </c>
      <c r="AJ907" s="3">
        <f t="shared" si="386"/>
        <v>18881.505543527655</v>
      </c>
      <c r="AK907" s="3">
        <f t="shared" si="387"/>
        <v>75419.342016080365</v>
      </c>
      <c r="AL907" s="3">
        <f t="shared" si="388"/>
        <v>326357.84834190959</v>
      </c>
      <c r="AM907" s="3">
        <f t="shared" si="389"/>
        <v>499649.30372040311</v>
      </c>
      <c r="AN907" s="3">
        <f t="shared" si="390"/>
        <v>30267.908310947194</v>
      </c>
      <c r="AO907" s="3">
        <f t="shared" si="391"/>
        <v>125782.0948973576</v>
      </c>
      <c r="AP907" s="3">
        <f t="shared" si="392"/>
        <v>41492.179768075002</v>
      </c>
      <c r="AQ907" s="3">
        <f t="shared" si="393"/>
        <v>0</v>
      </c>
      <c r="AR907" s="3">
        <f t="shared" si="394"/>
        <v>0</v>
      </c>
      <c r="AS907" s="3">
        <f t="shared" si="395"/>
        <v>0</v>
      </c>
      <c r="AT907" s="3">
        <f t="shared" si="396"/>
        <v>0</v>
      </c>
      <c r="AU907" s="3">
        <f t="shared" si="397"/>
        <v>0</v>
      </c>
      <c r="AV907" s="3">
        <f t="shared" si="398"/>
        <v>0</v>
      </c>
      <c r="AW907" s="3">
        <f t="shared" si="399"/>
        <v>0</v>
      </c>
      <c r="AX907" s="3">
        <f t="shared" si="402"/>
        <v>4727788.0023111477</v>
      </c>
      <c r="AY907" s="3">
        <f t="shared" si="403"/>
        <v>16</v>
      </c>
      <c r="AZ907" s="3">
        <f t="shared" si="400"/>
        <v>0</v>
      </c>
      <c r="BA907" s="3">
        <v>1401799.2719730823</v>
      </c>
      <c r="BB907">
        <f t="shared" si="404"/>
        <v>0.1812</v>
      </c>
    </row>
    <row r="908" spans="1:54">
      <c r="A908" s="2">
        <v>907</v>
      </c>
      <c r="B908">
        <v>12</v>
      </c>
      <c r="C908" s="3">
        <v>25156.627104766678</v>
      </c>
      <c r="D908" s="3">
        <v>574827.36321736139</v>
      </c>
      <c r="E908" s="3">
        <v>3964140.0012465175</v>
      </c>
      <c r="F908" s="3">
        <v>237949.47426207436</v>
      </c>
      <c r="G908" s="3">
        <v>688079.06823231955</v>
      </c>
      <c r="H908" s="3">
        <v>466441.7734771673</v>
      </c>
      <c r="I908" s="3">
        <v>88071.157545208102</v>
      </c>
      <c r="J908" s="3">
        <v>569100.87493287015</v>
      </c>
      <c r="K908" s="3">
        <v>1879248.5169133227</v>
      </c>
      <c r="L908" s="3">
        <v>7702.8736733947599</v>
      </c>
      <c r="M908" s="3">
        <v>45299.41609495561</v>
      </c>
      <c r="N908" s="3">
        <v>21130.287448784311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AA908" s="3">
        <f t="shared" si="401"/>
        <v>25156.627104766678</v>
      </c>
      <c r="AB908" s="3">
        <f t="shared" si="378"/>
        <v>574827.36321736139</v>
      </c>
      <c r="AC908" s="3">
        <f t="shared" si="379"/>
        <v>3964140.0012465175</v>
      </c>
      <c r="AD908" s="3">
        <f t="shared" si="380"/>
        <v>237949.47426207436</v>
      </c>
      <c r="AE908" s="3">
        <f t="shared" si="381"/>
        <v>688079.06823231955</v>
      </c>
      <c r="AF908" s="3">
        <f t="shared" si="382"/>
        <v>466441.7734771673</v>
      </c>
      <c r="AG908" s="3">
        <f t="shared" si="383"/>
        <v>88071.157545208102</v>
      </c>
      <c r="AH908" s="3">
        <f t="shared" si="384"/>
        <v>569100.87493287015</v>
      </c>
      <c r="AI908" s="3">
        <f t="shared" si="385"/>
        <v>1879248.5169133227</v>
      </c>
      <c r="AJ908" s="3">
        <f t="shared" si="386"/>
        <v>7702.8736733947599</v>
      </c>
      <c r="AK908" s="3">
        <f t="shared" si="387"/>
        <v>45299.41609495561</v>
      </c>
      <c r="AL908" s="3">
        <f t="shared" si="388"/>
        <v>21130.287448784311</v>
      </c>
      <c r="AM908" s="3">
        <f t="shared" si="389"/>
        <v>0</v>
      </c>
      <c r="AN908" s="3">
        <f t="shared" si="390"/>
        <v>0</v>
      </c>
      <c r="AO908" s="3">
        <f t="shared" si="391"/>
        <v>0</v>
      </c>
      <c r="AP908" s="3">
        <f t="shared" si="392"/>
        <v>0</v>
      </c>
      <c r="AQ908" s="3">
        <f t="shared" si="393"/>
        <v>0</v>
      </c>
      <c r="AR908" s="3">
        <f t="shared" si="394"/>
        <v>0</v>
      </c>
      <c r="AS908" s="3">
        <f t="shared" si="395"/>
        <v>0</v>
      </c>
      <c r="AT908" s="3">
        <f t="shared" si="396"/>
        <v>0</v>
      </c>
      <c r="AU908" s="3">
        <f t="shared" si="397"/>
        <v>0</v>
      </c>
      <c r="AV908" s="3">
        <f t="shared" si="398"/>
        <v>0</v>
      </c>
      <c r="AW908" s="3">
        <f t="shared" si="399"/>
        <v>0</v>
      </c>
      <c r="AX908" s="3">
        <f t="shared" si="402"/>
        <v>8567147.4341487419</v>
      </c>
      <c r="AY908" s="3">
        <f t="shared" si="403"/>
        <v>12</v>
      </c>
      <c r="AZ908" s="3">
        <f t="shared" si="400"/>
        <v>0</v>
      </c>
      <c r="BA908" s="3">
        <v>1402071.5405226464</v>
      </c>
      <c r="BB908">
        <f t="shared" si="404"/>
        <v>0.18140000000000001</v>
      </c>
    </row>
    <row r="909" spans="1:54">
      <c r="A909" s="2">
        <v>908</v>
      </c>
      <c r="B909">
        <v>18</v>
      </c>
      <c r="C909" s="3">
        <v>226177.73011973617</v>
      </c>
      <c r="D909" s="3">
        <v>57360.150749222128</v>
      </c>
      <c r="E909" s="3">
        <v>291365.39040999528</v>
      </c>
      <c r="F909" s="3">
        <v>81065.991149580936</v>
      </c>
      <c r="G909" s="3">
        <v>19617.874962912083</v>
      </c>
      <c r="H909" s="3">
        <v>474600.71692614077</v>
      </c>
      <c r="I909" s="3">
        <v>422973.82851080201</v>
      </c>
      <c r="J909" s="3">
        <v>171067.704871339</v>
      </c>
      <c r="K909" s="3">
        <v>775084.41169945174</v>
      </c>
      <c r="L909" s="3">
        <v>355783.62497173477</v>
      </c>
      <c r="M909" s="3">
        <v>135739.69173517331</v>
      </c>
      <c r="N909" s="3">
        <v>179321.92825289699</v>
      </c>
      <c r="O909" s="3">
        <v>365931.1919244795</v>
      </c>
      <c r="P909" s="3">
        <v>76542.39925305068</v>
      </c>
      <c r="Q909" s="3">
        <v>55211.42155421801</v>
      </c>
      <c r="R909" s="3">
        <v>1251906.9084435753</v>
      </c>
      <c r="S909" s="3">
        <v>699508.12737030117</v>
      </c>
      <c r="T909" s="3">
        <v>224163.57186474904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AA909" s="3">
        <f t="shared" si="401"/>
        <v>226177.73011973617</v>
      </c>
      <c r="AB909" s="3">
        <f t="shared" si="378"/>
        <v>57360.150749222128</v>
      </c>
      <c r="AC909" s="3">
        <f t="shared" si="379"/>
        <v>291365.39040999528</v>
      </c>
      <c r="AD909" s="3">
        <f t="shared" si="380"/>
        <v>81065.991149580936</v>
      </c>
      <c r="AE909" s="3">
        <f t="shared" si="381"/>
        <v>19617.874962912083</v>
      </c>
      <c r="AF909" s="3">
        <f t="shared" si="382"/>
        <v>474600.71692614077</v>
      </c>
      <c r="AG909" s="3">
        <f t="shared" si="383"/>
        <v>422973.82851080201</v>
      </c>
      <c r="AH909" s="3">
        <f t="shared" si="384"/>
        <v>171067.704871339</v>
      </c>
      <c r="AI909" s="3">
        <f t="shared" si="385"/>
        <v>775084.41169945174</v>
      </c>
      <c r="AJ909" s="3">
        <f t="shared" si="386"/>
        <v>355783.62497173477</v>
      </c>
      <c r="AK909" s="3">
        <f t="shared" si="387"/>
        <v>135739.69173517331</v>
      </c>
      <c r="AL909" s="3">
        <f t="shared" si="388"/>
        <v>179321.92825289699</v>
      </c>
      <c r="AM909" s="3">
        <f t="shared" si="389"/>
        <v>365931.1919244795</v>
      </c>
      <c r="AN909" s="3">
        <f t="shared" si="390"/>
        <v>76542.39925305068</v>
      </c>
      <c r="AO909" s="3">
        <f t="shared" si="391"/>
        <v>55211.42155421801</v>
      </c>
      <c r="AP909" s="3">
        <f t="shared" si="392"/>
        <v>1251906.9084435753</v>
      </c>
      <c r="AQ909" s="3">
        <f t="shared" si="393"/>
        <v>699508.12737030117</v>
      </c>
      <c r="AR909" s="3">
        <f t="shared" si="394"/>
        <v>224163.57186474904</v>
      </c>
      <c r="AS909" s="3">
        <f t="shared" si="395"/>
        <v>0</v>
      </c>
      <c r="AT909" s="3">
        <f t="shared" si="396"/>
        <v>0</v>
      </c>
      <c r="AU909" s="3">
        <f t="shared" si="397"/>
        <v>0</v>
      </c>
      <c r="AV909" s="3">
        <f t="shared" si="398"/>
        <v>0</v>
      </c>
      <c r="AW909" s="3">
        <f t="shared" si="399"/>
        <v>0</v>
      </c>
      <c r="AX909" s="3">
        <f t="shared" si="402"/>
        <v>5863422.6647693599</v>
      </c>
      <c r="AY909" s="3">
        <f t="shared" si="403"/>
        <v>18</v>
      </c>
      <c r="AZ909" s="3">
        <f t="shared" si="400"/>
        <v>0</v>
      </c>
      <c r="BA909" s="3">
        <v>1402773.5880836868</v>
      </c>
      <c r="BB909">
        <f t="shared" si="404"/>
        <v>0.18160000000000001</v>
      </c>
    </row>
    <row r="910" spans="1:54">
      <c r="A910" s="2">
        <v>909</v>
      </c>
      <c r="B910">
        <v>18</v>
      </c>
      <c r="C910" s="3">
        <v>2024324.9996255408</v>
      </c>
      <c r="D910" s="3">
        <v>355712.57370248606</v>
      </c>
      <c r="E910" s="3">
        <v>309357.15628674958</v>
      </c>
      <c r="F910" s="3">
        <v>213320.12019500375</v>
      </c>
      <c r="G910" s="3">
        <v>444229.30299424153</v>
      </c>
      <c r="H910" s="3">
        <v>354053.49536320235</v>
      </c>
      <c r="I910" s="3">
        <v>187538.64440461277</v>
      </c>
      <c r="J910" s="3">
        <v>157176.79805442743</v>
      </c>
      <c r="K910" s="3">
        <v>638297.60028012074</v>
      </c>
      <c r="L910" s="3">
        <v>183231.86182286034</v>
      </c>
      <c r="M910" s="3">
        <v>1527834.8176988435</v>
      </c>
      <c r="N910" s="3">
        <v>369252.97397294553</v>
      </c>
      <c r="O910" s="3">
        <v>3275287.0004293462</v>
      </c>
      <c r="P910" s="3">
        <v>429187.91369257361</v>
      </c>
      <c r="Q910" s="3">
        <v>403347.4235648117</v>
      </c>
      <c r="R910" s="3">
        <v>181752.94629543202</v>
      </c>
      <c r="S910" s="3">
        <v>1323712.4847277289</v>
      </c>
      <c r="T910" s="3">
        <v>524152.75350639923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AA910" s="3">
        <f t="shared" si="401"/>
        <v>2024324.9996255408</v>
      </c>
      <c r="AB910" s="3">
        <f t="shared" si="378"/>
        <v>355712.57370248606</v>
      </c>
      <c r="AC910" s="3">
        <f t="shared" si="379"/>
        <v>309357.15628674958</v>
      </c>
      <c r="AD910" s="3">
        <f t="shared" si="380"/>
        <v>213320.12019500375</v>
      </c>
      <c r="AE910" s="3">
        <f t="shared" si="381"/>
        <v>444229.30299424153</v>
      </c>
      <c r="AF910" s="3">
        <f t="shared" si="382"/>
        <v>354053.49536320235</v>
      </c>
      <c r="AG910" s="3">
        <f t="shared" si="383"/>
        <v>187538.64440461277</v>
      </c>
      <c r="AH910" s="3">
        <f t="shared" si="384"/>
        <v>157176.79805442743</v>
      </c>
      <c r="AI910" s="3">
        <f t="shared" si="385"/>
        <v>638297.60028012074</v>
      </c>
      <c r="AJ910" s="3">
        <f t="shared" si="386"/>
        <v>183231.86182286034</v>
      </c>
      <c r="AK910" s="3">
        <f t="shared" si="387"/>
        <v>1527834.8176988435</v>
      </c>
      <c r="AL910" s="3">
        <f t="shared" si="388"/>
        <v>369252.97397294553</v>
      </c>
      <c r="AM910" s="3">
        <f t="shared" si="389"/>
        <v>3275287.0004293462</v>
      </c>
      <c r="AN910" s="3">
        <f t="shared" si="390"/>
        <v>429187.91369257361</v>
      </c>
      <c r="AO910" s="3">
        <f t="shared" si="391"/>
        <v>403347.4235648117</v>
      </c>
      <c r="AP910" s="3">
        <f t="shared" si="392"/>
        <v>181752.94629543202</v>
      </c>
      <c r="AQ910" s="3">
        <f t="shared" si="393"/>
        <v>1323712.4847277289</v>
      </c>
      <c r="AR910" s="3">
        <f t="shared" si="394"/>
        <v>524152.75350639923</v>
      </c>
      <c r="AS910" s="3">
        <f t="shared" si="395"/>
        <v>0</v>
      </c>
      <c r="AT910" s="3">
        <f t="shared" si="396"/>
        <v>0</v>
      </c>
      <c r="AU910" s="3">
        <f t="shared" si="397"/>
        <v>0</v>
      </c>
      <c r="AV910" s="3">
        <f t="shared" si="398"/>
        <v>0</v>
      </c>
      <c r="AW910" s="3">
        <f t="shared" si="399"/>
        <v>0</v>
      </c>
      <c r="AX910" s="3">
        <f t="shared" si="402"/>
        <v>12901770.866617328</v>
      </c>
      <c r="AY910" s="3">
        <f t="shared" si="403"/>
        <v>18</v>
      </c>
      <c r="AZ910" s="3">
        <f t="shared" si="400"/>
        <v>0</v>
      </c>
      <c r="BA910" s="3">
        <v>1402872.977876523</v>
      </c>
      <c r="BB910">
        <f t="shared" si="404"/>
        <v>0.18179999999999999</v>
      </c>
    </row>
    <row r="911" spans="1:54">
      <c r="A911" s="2">
        <v>910</v>
      </c>
      <c r="B911">
        <v>18</v>
      </c>
      <c r="C911" s="3">
        <v>607421.2879253946</v>
      </c>
      <c r="D911" s="3">
        <v>75347.933450372468</v>
      </c>
      <c r="E911" s="3">
        <v>117495.31088552981</v>
      </c>
      <c r="F911" s="3">
        <v>149649.30515873447</v>
      </c>
      <c r="G911" s="3">
        <v>894507.36252968945</v>
      </c>
      <c r="H911" s="3">
        <v>274596.87242347101</v>
      </c>
      <c r="I911" s="3">
        <v>54398.220680066042</v>
      </c>
      <c r="J911" s="3">
        <v>334702.24024331814</v>
      </c>
      <c r="K911" s="3">
        <v>465338.12662087951</v>
      </c>
      <c r="L911" s="3">
        <v>786740.21752517589</v>
      </c>
      <c r="M911" s="3">
        <v>137778.77801470892</v>
      </c>
      <c r="N911" s="3">
        <v>54643.230565101345</v>
      </c>
      <c r="O911" s="3">
        <v>87386.872356328109</v>
      </c>
      <c r="P911" s="3">
        <v>9836.3274495292917</v>
      </c>
      <c r="Q911" s="3">
        <v>362925.4495350683</v>
      </c>
      <c r="R911" s="3">
        <v>630184.48746352398</v>
      </c>
      <c r="S911" s="3">
        <v>161133.03821951192</v>
      </c>
      <c r="T911" s="3">
        <v>2913940.891814393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AA911" s="3">
        <f t="shared" si="401"/>
        <v>607421.2879253946</v>
      </c>
      <c r="AB911" s="3">
        <f t="shared" si="378"/>
        <v>75347.933450372468</v>
      </c>
      <c r="AC911" s="3">
        <f t="shared" si="379"/>
        <v>117495.31088552981</v>
      </c>
      <c r="AD911" s="3">
        <f t="shared" si="380"/>
        <v>149649.30515873447</v>
      </c>
      <c r="AE911" s="3">
        <f t="shared" si="381"/>
        <v>894507.36252968945</v>
      </c>
      <c r="AF911" s="3">
        <f t="shared" si="382"/>
        <v>274596.87242347101</v>
      </c>
      <c r="AG911" s="3">
        <f t="shared" si="383"/>
        <v>54398.220680066042</v>
      </c>
      <c r="AH911" s="3">
        <f t="shared" si="384"/>
        <v>334702.24024331814</v>
      </c>
      <c r="AI911" s="3">
        <f t="shared" si="385"/>
        <v>465338.12662087951</v>
      </c>
      <c r="AJ911" s="3">
        <f t="shared" si="386"/>
        <v>786740.21752517589</v>
      </c>
      <c r="AK911" s="3">
        <f t="shared" si="387"/>
        <v>137778.77801470892</v>
      </c>
      <c r="AL911" s="3">
        <f t="shared" si="388"/>
        <v>54643.230565101345</v>
      </c>
      <c r="AM911" s="3">
        <f t="shared" si="389"/>
        <v>87386.872356328109</v>
      </c>
      <c r="AN911" s="3">
        <f t="shared" si="390"/>
        <v>9836.3274495292917</v>
      </c>
      <c r="AO911" s="3">
        <f t="shared" si="391"/>
        <v>362925.4495350683</v>
      </c>
      <c r="AP911" s="3">
        <f t="shared" si="392"/>
        <v>630184.48746352398</v>
      </c>
      <c r="AQ911" s="3">
        <f t="shared" si="393"/>
        <v>161133.03821951192</v>
      </c>
      <c r="AR911" s="3">
        <f t="shared" si="394"/>
        <v>2913940.891814393</v>
      </c>
      <c r="AS911" s="3">
        <f t="shared" si="395"/>
        <v>0</v>
      </c>
      <c r="AT911" s="3">
        <f t="shared" si="396"/>
        <v>0</v>
      </c>
      <c r="AU911" s="3">
        <f t="shared" si="397"/>
        <v>0</v>
      </c>
      <c r="AV911" s="3">
        <f t="shared" si="398"/>
        <v>0</v>
      </c>
      <c r="AW911" s="3">
        <f t="shared" si="399"/>
        <v>0</v>
      </c>
      <c r="AX911" s="3">
        <f t="shared" si="402"/>
        <v>8118025.952860795</v>
      </c>
      <c r="AY911" s="3">
        <f t="shared" si="403"/>
        <v>18</v>
      </c>
      <c r="AZ911" s="3">
        <f t="shared" si="400"/>
        <v>0</v>
      </c>
      <c r="BA911" s="3">
        <v>1402979.1986392583</v>
      </c>
      <c r="BB911">
        <f t="shared" si="404"/>
        <v>0.182</v>
      </c>
    </row>
    <row r="912" spans="1:54">
      <c r="A912" s="2">
        <v>911</v>
      </c>
      <c r="B912">
        <v>12</v>
      </c>
      <c r="C912" s="3">
        <v>135615.10502624686</v>
      </c>
      <c r="D912" s="3">
        <v>600999.89728222275</v>
      </c>
      <c r="E912" s="3">
        <v>259290.17954088296</v>
      </c>
      <c r="F912" s="3">
        <v>20769.317642112972</v>
      </c>
      <c r="G912" s="3">
        <v>12484.704726202886</v>
      </c>
      <c r="H912" s="3">
        <v>850297.8349209422</v>
      </c>
      <c r="I912" s="3">
        <v>240874.16056545955</v>
      </c>
      <c r="J912" s="3">
        <v>499601.03829277557</v>
      </c>
      <c r="K912" s="3">
        <v>89904.952134261315</v>
      </c>
      <c r="L912" s="3">
        <v>97462.87758103112</v>
      </c>
      <c r="M912" s="3">
        <v>126931.48910422136</v>
      </c>
      <c r="N912" s="3">
        <v>264576.58607150946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AA912" s="3">
        <f t="shared" si="401"/>
        <v>135615.10502624686</v>
      </c>
      <c r="AB912" s="3">
        <f t="shared" si="378"/>
        <v>600999.89728222275</v>
      </c>
      <c r="AC912" s="3">
        <f t="shared" si="379"/>
        <v>259290.17954088296</v>
      </c>
      <c r="AD912" s="3">
        <f t="shared" si="380"/>
        <v>20769.317642112972</v>
      </c>
      <c r="AE912" s="3">
        <f t="shared" si="381"/>
        <v>12484.704726202886</v>
      </c>
      <c r="AF912" s="3">
        <f t="shared" si="382"/>
        <v>850297.8349209422</v>
      </c>
      <c r="AG912" s="3">
        <f t="shared" si="383"/>
        <v>240874.16056545955</v>
      </c>
      <c r="AH912" s="3">
        <f t="shared" si="384"/>
        <v>499601.03829277557</v>
      </c>
      <c r="AI912" s="3">
        <f t="shared" si="385"/>
        <v>89904.952134261315</v>
      </c>
      <c r="AJ912" s="3">
        <f t="shared" si="386"/>
        <v>97462.87758103112</v>
      </c>
      <c r="AK912" s="3">
        <f t="shared" si="387"/>
        <v>126931.48910422136</v>
      </c>
      <c r="AL912" s="3">
        <f t="shared" si="388"/>
        <v>264576.58607150946</v>
      </c>
      <c r="AM912" s="3">
        <f t="shared" si="389"/>
        <v>0</v>
      </c>
      <c r="AN912" s="3">
        <f t="shared" si="390"/>
        <v>0</v>
      </c>
      <c r="AO912" s="3">
        <f t="shared" si="391"/>
        <v>0</v>
      </c>
      <c r="AP912" s="3">
        <f t="shared" si="392"/>
        <v>0</v>
      </c>
      <c r="AQ912" s="3">
        <f t="shared" si="393"/>
        <v>0</v>
      </c>
      <c r="AR912" s="3">
        <f t="shared" si="394"/>
        <v>0</v>
      </c>
      <c r="AS912" s="3">
        <f t="shared" si="395"/>
        <v>0</v>
      </c>
      <c r="AT912" s="3">
        <f t="shared" si="396"/>
        <v>0</v>
      </c>
      <c r="AU912" s="3">
        <f t="shared" si="397"/>
        <v>0</v>
      </c>
      <c r="AV912" s="3">
        <f t="shared" si="398"/>
        <v>0</v>
      </c>
      <c r="AW912" s="3">
        <f t="shared" si="399"/>
        <v>0</v>
      </c>
      <c r="AX912" s="3">
        <f t="shared" si="402"/>
        <v>3198808.1428878689</v>
      </c>
      <c r="AY912" s="3">
        <f t="shared" si="403"/>
        <v>12</v>
      </c>
      <c r="AZ912" s="3">
        <f t="shared" si="400"/>
        <v>0</v>
      </c>
      <c r="BA912" s="3">
        <v>1404980.5470623181</v>
      </c>
      <c r="BB912">
        <f t="shared" si="404"/>
        <v>0.1822</v>
      </c>
    </row>
    <row r="913" spans="1:54">
      <c r="A913" s="2">
        <v>912</v>
      </c>
      <c r="B913">
        <v>17</v>
      </c>
      <c r="C913" s="3">
        <v>101230.82318562637</v>
      </c>
      <c r="D913" s="3">
        <v>70556.826340786516</v>
      </c>
      <c r="E913" s="3">
        <v>112942.36677731265</v>
      </c>
      <c r="F913" s="3">
        <v>128440.24470818361</v>
      </c>
      <c r="G913" s="3">
        <v>7347.6868124870189</v>
      </c>
      <c r="H913" s="3">
        <v>197124.37318539186</v>
      </c>
      <c r="I913" s="3">
        <v>230684.99206853515</v>
      </c>
      <c r="J913" s="3">
        <v>150709.71147103919</v>
      </c>
      <c r="K913" s="3">
        <v>53514.244942059384</v>
      </c>
      <c r="L913" s="3">
        <v>154966.9523692576</v>
      </c>
      <c r="M913" s="3">
        <v>156725.900669897</v>
      </c>
      <c r="N913" s="3">
        <v>265090.73637866246</v>
      </c>
      <c r="O913" s="3">
        <v>102492.85461234009</v>
      </c>
      <c r="P913" s="3">
        <v>1446680.0993278499</v>
      </c>
      <c r="Q913" s="3">
        <v>627219.8624265797</v>
      </c>
      <c r="R913" s="3">
        <v>19114.281138915521</v>
      </c>
      <c r="S913" s="3">
        <v>6525.4141819967399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AA913" s="3">
        <f t="shared" si="401"/>
        <v>101230.82318562637</v>
      </c>
      <c r="AB913" s="3">
        <f t="shared" si="378"/>
        <v>70556.826340786516</v>
      </c>
      <c r="AC913" s="3">
        <f t="shared" si="379"/>
        <v>112942.36677731265</v>
      </c>
      <c r="AD913" s="3">
        <f t="shared" si="380"/>
        <v>128440.24470818361</v>
      </c>
      <c r="AE913" s="3">
        <f t="shared" si="381"/>
        <v>7347.6868124870189</v>
      </c>
      <c r="AF913" s="3">
        <f t="shared" si="382"/>
        <v>197124.37318539186</v>
      </c>
      <c r="AG913" s="3">
        <f t="shared" si="383"/>
        <v>230684.99206853515</v>
      </c>
      <c r="AH913" s="3">
        <f t="shared" si="384"/>
        <v>150709.71147103919</v>
      </c>
      <c r="AI913" s="3">
        <f t="shared" si="385"/>
        <v>53514.244942059384</v>
      </c>
      <c r="AJ913" s="3">
        <f t="shared" si="386"/>
        <v>154966.9523692576</v>
      </c>
      <c r="AK913" s="3">
        <f t="shared" si="387"/>
        <v>156725.900669897</v>
      </c>
      <c r="AL913" s="3">
        <f t="shared" si="388"/>
        <v>265090.73637866246</v>
      </c>
      <c r="AM913" s="3">
        <f t="shared" si="389"/>
        <v>102492.85461234009</v>
      </c>
      <c r="AN913" s="3">
        <f t="shared" si="390"/>
        <v>1446680.0993278499</v>
      </c>
      <c r="AO913" s="3">
        <f t="shared" si="391"/>
        <v>627219.8624265797</v>
      </c>
      <c r="AP913" s="3">
        <f t="shared" si="392"/>
        <v>19114.281138915521</v>
      </c>
      <c r="AQ913" s="3">
        <f t="shared" si="393"/>
        <v>6525.4141819967399</v>
      </c>
      <c r="AR913" s="3">
        <f t="shared" si="394"/>
        <v>0</v>
      </c>
      <c r="AS913" s="3">
        <f t="shared" si="395"/>
        <v>0</v>
      </c>
      <c r="AT913" s="3">
        <f t="shared" si="396"/>
        <v>0</v>
      </c>
      <c r="AU913" s="3">
        <f t="shared" si="397"/>
        <v>0</v>
      </c>
      <c r="AV913" s="3">
        <f t="shared" si="398"/>
        <v>0</v>
      </c>
      <c r="AW913" s="3">
        <f t="shared" si="399"/>
        <v>0</v>
      </c>
      <c r="AX913" s="3">
        <f t="shared" si="402"/>
        <v>3831367.3705969206</v>
      </c>
      <c r="AY913" s="3">
        <f t="shared" si="403"/>
        <v>17</v>
      </c>
      <c r="AZ913" s="3">
        <f t="shared" si="400"/>
        <v>0</v>
      </c>
      <c r="BA913" s="3">
        <v>1408731.7784370182</v>
      </c>
      <c r="BB913">
        <f t="shared" si="404"/>
        <v>0.18240000000000001</v>
      </c>
    </row>
    <row r="914" spans="1:54">
      <c r="A914" s="2">
        <v>913</v>
      </c>
      <c r="B914">
        <v>12</v>
      </c>
      <c r="C914" s="3">
        <v>364674.75629390241</v>
      </c>
      <c r="D914" s="3">
        <v>509348.05170927697</v>
      </c>
      <c r="E914" s="3">
        <v>175819.68994447077</v>
      </c>
      <c r="F914" s="3">
        <v>1129098.2418819238</v>
      </c>
      <c r="G914" s="3">
        <v>105627.45513073065</v>
      </c>
      <c r="H914" s="3">
        <v>217632.72860526104</v>
      </c>
      <c r="I914" s="3">
        <v>200326.17588693419</v>
      </c>
      <c r="J914" s="3">
        <v>396668.41315478447</v>
      </c>
      <c r="K914" s="3">
        <v>263335.89173391374</v>
      </c>
      <c r="L914" s="3">
        <v>192276.26846311547</v>
      </c>
      <c r="M914" s="3">
        <v>15822.388309515098</v>
      </c>
      <c r="N914" s="3">
        <v>28775.55810572287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AA914" s="3">
        <f t="shared" si="401"/>
        <v>364674.75629390241</v>
      </c>
      <c r="AB914" s="3">
        <f t="shared" si="378"/>
        <v>509348.05170927697</v>
      </c>
      <c r="AC914" s="3">
        <f t="shared" si="379"/>
        <v>175819.68994447077</v>
      </c>
      <c r="AD914" s="3">
        <f t="shared" si="380"/>
        <v>1129098.2418819238</v>
      </c>
      <c r="AE914" s="3">
        <f t="shared" si="381"/>
        <v>105627.45513073065</v>
      </c>
      <c r="AF914" s="3">
        <f t="shared" si="382"/>
        <v>217632.72860526104</v>
      </c>
      <c r="AG914" s="3">
        <f t="shared" si="383"/>
        <v>200326.17588693419</v>
      </c>
      <c r="AH914" s="3">
        <f t="shared" si="384"/>
        <v>396668.41315478447</v>
      </c>
      <c r="AI914" s="3">
        <f t="shared" si="385"/>
        <v>263335.89173391374</v>
      </c>
      <c r="AJ914" s="3">
        <f t="shared" si="386"/>
        <v>192276.26846311547</v>
      </c>
      <c r="AK914" s="3">
        <f t="shared" si="387"/>
        <v>15822.388309515098</v>
      </c>
      <c r="AL914" s="3">
        <f t="shared" si="388"/>
        <v>28775.55810572287</v>
      </c>
      <c r="AM914" s="3">
        <f t="shared" si="389"/>
        <v>0</v>
      </c>
      <c r="AN914" s="3">
        <f t="shared" si="390"/>
        <v>0</v>
      </c>
      <c r="AO914" s="3">
        <f t="shared" si="391"/>
        <v>0</v>
      </c>
      <c r="AP914" s="3">
        <f t="shared" si="392"/>
        <v>0</v>
      </c>
      <c r="AQ914" s="3">
        <f t="shared" si="393"/>
        <v>0</v>
      </c>
      <c r="AR914" s="3">
        <f t="shared" si="394"/>
        <v>0</v>
      </c>
      <c r="AS914" s="3">
        <f t="shared" si="395"/>
        <v>0</v>
      </c>
      <c r="AT914" s="3">
        <f t="shared" si="396"/>
        <v>0</v>
      </c>
      <c r="AU914" s="3">
        <f t="shared" si="397"/>
        <v>0</v>
      </c>
      <c r="AV914" s="3">
        <f t="shared" si="398"/>
        <v>0</v>
      </c>
      <c r="AW914" s="3">
        <f t="shared" si="399"/>
        <v>0</v>
      </c>
      <c r="AX914" s="3">
        <f t="shared" si="402"/>
        <v>3599405.6192195518</v>
      </c>
      <c r="AY914" s="3">
        <f t="shared" si="403"/>
        <v>12</v>
      </c>
      <c r="AZ914" s="3">
        <f t="shared" si="400"/>
        <v>0</v>
      </c>
      <c r="BA914" s="3">
        <v>1409606.3455154595</v>
      </c>
      <c r="BB914">
        <f t="shared" si="404"/>
        <v>0.18260000000000001</v>
      </c>
    </row>
    <row r="915" spans="1:54">
      <c r="A915" s="2">
        <v>914</v>
      </c>
      <c r="B915">
        <v>7</v>
      </c>
      <c r="C915" s="3">
        <v>4843884.953508704</v>
      </c>
      <c r="D915" s="3">
        <v>3650982.0046257973</v>
      </c>
      <c r="E915" s="3">
        <v>140232.29214539996</v>
      </c>
      <c r="F915" s="3">
        <v>72650.616369677242</v>
      </c>
      <c r="G915" s="3">
        <v>1126154.5195359504</v>
      </c>
      <c r="H915" s="3">
        <v>73637.66100586328</v>
      </c>
      <c r="I915" s="3">
        <v>200810.20521250786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AA915" s="3">
        <f t="shared" si="401"/>
        <v>4843884.953508704</v>
      </c>
      <c r="AB915" s="3">
        <f t="shared" si="378"/>
        <v>3650982.0046257973</v>
      </c>
      <c r="AC915" s="3">
        <f t="shared" si="379"/>
        <v>140232.29214539996</v>
      </c>
      <c r="AD915" s="3">
        <f t="shared" si="380"/>
        <v>72650.616369677242</v>
      </c>
      <c r="AE915" s="3">
        <f t="shared" si="381"/>
        <v>1126154.5195359504</v>
      </c>
      <c r="AF915" s="3">
        <f t="shared" si="382"/>
        <v>73637.66100586328</v>
      </c>
      <c r="AG915" s="3">
        <f t="shared" si="383"/>
        <v>200810.20521250786</v>
      </c>
      <c r="AH915" s="3">
        <f t="shared" si="384"/>
        <v>0</v>
      </c>
      <c r="AI915" s="3">
        <f t="shared" si="385"/>
        <v>0</v>
      </c>
      <c r="AJ915" s="3">
        <f t="shared" si="386"/>
        <v>0</v>
      </c>
      <c r="AK915" s="3">
        <f t="shared" si="387"/>
        <v>0</v>
      </c>
      <c r="AL915" s="3">
        <f t="shared" si="388"/>
        <v>0</v>
      </c>
      <c r="AM915" s="3">
        <f t="shared" si="389"/>
        <v>0</v>
      </c>
      <c r="AN915" s="3">
        <f t="shared" si="390"/>
        <v>0</v>
      </c>
      <c r="AO915" s="3">
        <f t="shared" si="391"/>
        <v>0</v>
      </c>
      <c r="AP915" s="3">
        <f t="shared" si="392"/>
        <v>0</v>
      </c>
      <c r="AQ915" s="3">
        <f t="shared" si="393"/>
        <v>0</v>
      </c>
      <c r="AR915" s="3">
        <f t="shared" si="394"/>
        <v>0</v>
      </c>
      <c r="AS915" s="3">
        <f t="shared" si="395"/>
        <v>0</v>
      </c>
      <c r="AT915" s="3">
        <f t="shared" si="396"/>
        <v>0</v>
      </c>
      <c r="AU915" s="3">
        <f t="shared" si="397"/>
        <v>0</v>
      </c>
      <c r="AV915" s="3">
        <f t="shared" si="398"/>
        <v>0</v>
      </c>
      <c r="AW915" s="3">
        <f t="shared" si="399"/>
        <v>0</v>
      </c>
      <c r="AX915" s="3">
        <f t="shared" si="402"/>
        <v>10108352.252403902</v>
      </c>
      <c r="AY915" s="3">
        <f t="shared" si="403"/>
        <v>7</v>
      </c>
      <c r="AZ915" s="3">
        <f t="shared" si="400"/>
        <v>0</v>
      </c>
      <c r="BA915" s="3">
        <v>1412643.5929777538</v>
      </c>
      <c r="BB915">
        <f t="shared" si="404"/>
        <v>0.18279999999999999</v>
      </c>
    </row>
    <row r="916" spans="1:54">
      <c r="A916" s="2">
        <v>915</v>
      </c>
      <c r="B916">
        <v>18</v>
      </c>
      <c r="C916" s="3">
        <v>1034784.46575681</v>
      </c>
      <c r="D916" s="3">
        <v>96184.967071111518</v>
      </c>
      <c r="E916" s="3">
        <v>1461124.7344903708</v>
      </c>
      <c r="F916" s="3">
        <v>138050.53126883644</v>
      </c>
      <c r="G916" s="3">
        <v>83199.03659149757</v>
      </c>
      <c r="H916" s="3">
        <v>29344.372474522588</v>
      </c>
      <c r="I916" s="3">
        <v>9669.9776124394466</v>
      </c>
      <c r="J916" s="3">
        <v>254705.98015359254</v>
      </c>
      <c r="K916" s="3">
        <v>246189.9986088282</v>
      </c>
      <c r="L916" s="3">
        <v>241527.45236751402</v>
      </c>
      <c r="M916" s="3">
        <v>124222.37360759202</v>
      </c>
      <c r="N916" s="3">
        <v>101819.01702754361</v>
      </c>
      <c r="O916" s="3">
        <v>100544.94835442495</v>
      </c>
      <c r="P916" s="3">
        <v>36412.817717939382</v>
      </c>
      <c r="Q916" s="3">
        <v>158026.67396270405</v>
      </c>
      <c r="R916" s="3">
        <v>149297.99826072203</v>
      </c>
      <c r="S916" s="3">
        <v>40379.466631765259</v>
      </c>
      <c r="T916" s="3">
        <v>60703.548594641128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AA916" s="3">
        <f t="shared" si="401"/>
        <v>1034784.46575681</v>
      </c>
      <c r="AB916" s="3">
        <f t="shared" si="378"/>
        <v>96184.967071111518</v>
      </c>
      <c r="AC916" s="3">
        <f t="shared" si="379"/>
        <v>1461124.7344903708</v>
      </c>
      <c r="AD916" s="3">
        <f t="shared" si="380"/>
        <v>138050.53126883644</v>
      </c>
      <c r="AE916" s="3">
        <f t="shared" si="381"/>
        <v>83199.03659149757</v>
      </c>
      <c r="AF916" s="3">
        <f t="shared" si="382"/>
        <v>29344.372474522588</v>
      </c>
      <c r="AG916" s="3">
        <f t="shared" si="383"/>
        <v>9669.9776124394466</v>
      </c>
      <c r="AH916" s="3">
        <f t="shared" si="384"/>
        <v>254705.98015359254</v>
      </c>
      <c r="AI916" s="3">
        <f t="shared" si="385"/>
        <v>246189.9986088282</v>
      </c>
      <c r="AJ916" s="3">
        <f t="shared" si="386"/>
        <v>241527.45236751402</v>
      </c>
      <c r="AK916" s="3">
        <f t="shared" si="387"/>
        <v>124222.37360759202</v>
      </c>
      <c r="AL916" s="3">
        <f t="shared" si="388"/>
        <v>101819.01702754361</v>
      </c>
      <c r="AM916" s="3">
        <f t="shared" si="389"/>
        <v>100544.94835442495</v>
      </c>
      <c r="AN916" s="3">
        <f t="shared" si="390"/>
        <v>36412.817717939382</v>
      </c>
      <c r="AO916" s="3">
        <f t="shared" si="391"/>
        <v>158026.67396270405</v>
      </c>
      <c r="AP916" s="3">
        <f t="shared" si="392"/>
        <v>149297.99826072203</v>
      </c>
      <c r="AQ916" s="3">
        <f t="shared" si="393"/>
        <v>40379.466631765259</v>
      </c>
      <c r="AR916" s="3">
        <f t="shared" si="394"/>
        <v>60703.548594641128</v>
      </c>
      <c r="AS916" s="3">
        <f t="shared" si="395"/>
        <v>0</v>
      </c>
      <c r="AT916" s="3">
        <f t="shared" si="396"/>
        <v>0</v>
      </c>
      <c r="AU916" s="3">
        <f t="shared" si="397"/>
        <v>0</v>
      </c>
      <c r="AV916" s="3">
        <f t="shared" si="398"/>
        <v>0</v>
      </c>
      <c r="AW916" s="3">
        <f t="shared" si="399"/>
        <v>0</v>
      </c>
      <c r="AX916" s="3">
        <f t="shared" si="402"/>
        <v>4366188.3605528567</v>
      </c>
      <c r="AY916" s="3">
        <f t="shared" si="403"/>
        <v>18</v>
      </c>
      <c r="AZ916" s="3">
        <f t="shared" si="400"/>
        <v>0</v>
      </c>
      <c r="BA916" s="3">
        <v>1413875.4498087915</v>
      </c>
      <c r="BB916">
        <f t="shared" si="404"/>
        <v>0.183</v>
      </c>
    </row>
    <row r="917" spans="1:54">
      <c r="A917" s="2">
        <v>916</v>
      </c>
      <c r="B917">
        <v>10</v>
      </c>
      <c r="C917" s="3">
        <v>639501.56231778406</v>
      </c>
      <c r="D917" s="3">
        <v>439819.31078059535</v>
      </c>
      <c r="E917" s="3">
        <v>1413836.3713269674</v>
      </c>
      <c r="F917" s="3">
        <v>177415.6155300549</v>
      </c>
      <c r="G917" s="3">
        <v>111788.60406051042</v>
      </c>
      <c r="H917" s="3">
        <v>26216.715712593126</v>
      </c>
      <c r="I917" s="3">
        <v>342701.09712054988</v>
      </c>
      <c r="J917" s="3">
        <v>270094.88137140515</v>
      </c>
      <c r="K917" s="3">
        <v>632272.72263045062</v>
      </c>
      <c r="L917" s="3">
        <v>360355.56491808122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AA917" s="3">
        <f t="shared" si="401"/>
        <v>639501.56231778406</v>
      </c>
      <c r="AB917" s="3">
        <f t="shared" si="378"/>
        <v>439819.31078059535</v>
      </c>
      <c r="AC917" s="3">
        <f t="shared" si="379"/>
        <v>1413836.3713269674</v>
      </c>
      <c r="AD917" s="3">
        <f t="shared" si="380"/>
        <v>177415.6155300549</v>
      </c>
      <c r="AE917" s="3">
        <f t="shared" si="381"/>
        <v>111788.60406051042</v>
      </c>
      <c r="AF917" s="3">
        <f t="shared" si="382"/>
        <v>26216.715712593126</v>
      </c>
      <c r="AG917" s="3">
        <f t="shared" si="383"/>
        <v>342701.09712054988</v>
      </c>
      <c r="AH917" s="3">
        <f t="shared" si="384"/>
        <v>270094.88137140515</v>
      </c>
      <c r="AI917" s="3">
        <f t="shared" si="385"/>
        <v>632272.72263045062</v>
      </c>
      <c r="AJ917" s="3">
        <f t="shared" si="386"/>
        <v>360355.56491808122</v>
      </c>
      <c r="AK917" s="3">
        <f t="shared" si="387"/>
        <v>0</v>
      </c>
      <c r="AL917" s="3">
        <f t="shared" si="388"/>
        <v>0</v>
      </c>
      <c r="AM917" s="3">
        <f t="shared" si="389"/>
        <v>0</v>
      </c>
      <c r="AN917" s="3">
        <f t="shared" si="390"/>
        <v>0</v>
      </c>
      <c r="AO917" s="3">
        <f t="shared" si="391"/>
        <v>0</v>
      </c>
      <c r="AP917" s="3">
        <f t="shared" si="392"/>
        <v>0</v>
      </c>
      <c r="AQ917" s="3">
        <f t="shared" si="393"/>
        <v>0</v>
      </c>
      <c r="AR917" s="3">
        <f t="shared" si="394"/>
        <v>0</v>
      </c>
      <c r="AS917" s="3">
        <f t="shared" si="395"/>
        <v>0</v>
      </c>
      <c r="AT917" s="3">
        <f t="shared" si="396"/>
        <v>0</v>
      </c>
      <c r="AU917" s="3">
        <f t="shared" si="397"/>
        <v>0</v>
      </c>
      <c r="AV917" s="3">
        <f t="shared" si="398"/>
        <v>0</v>
      </c>
      <c r="AW917" s="3">
        <f t="shared" si="399"/>
        <v>0</v>
      </c>
      <c r="AX917" s="3">
        <f t="shared" si="402"/>
        <v>4414002.4457689924</v>
      </c>
      <c r="AY917" s="3">
        <f t="shared" si="403"/>
        <v>10</v>
      </c>
      <c r="AZ917" s="3">
        <f t="shared" si="400"/>
        <v>0</v>
      </c>
      <c r="BA917" s="3">
        <v>1416671.2097707482</v>
      </c>
      <c r="BB917">
        <f t="shared" si="404"/>
        <v>0.1832</v>
      </c>
    </row>
    <row r="918" spans="1:54">
      <c r="A918" s="2">
        <v>917</v>
      </c>
      <c r="B918">
        <v>15</v>
      </c>
      <c r="C918" s="3">
        <v>113292.84877368201</v>
      </c>
      <c r="D918" s="3">
        <v>86513.720690661823</v>
      </c>
      <c r="E918" s="3">
        <v>205784.88011242668</v>
      </c>
      <c r="F918" s="3">
        <v>70056.567279778712</v>
      </c>
      <c r="G918" s="3">
        <v>14586.795167534483</v>
      </c>
      <c r="H918" s="3">
        <v>57104.677257781295</v>
      </c>
      <c r="I918" s="3">
        <v>289183.41418062116</v>
      </c>
      <c r="J918" s="3">
        <v>1691915.7364847478</v>
      </c>
      <c r="K918" s="3">
        <v>23511.4736302645</v>
      </c>
      <c r="L918" s="3">
        <v>184956.51145628421</v>
      </c>
      <c r="M918" s="3">
        <v>156592.8537482768</v>
      </c>
      <c r="N918" s="3">
        <v>134094.35414319116</v>
      </c>
      <c r="O918" s="3">
        <v>586854.69619422616</v>
      </c>
      <c r="P918" s="3">
        <v>32545.060302154438</v>
      </c>
      <c r="Q918" s="3">
        <v>126312.72400349817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</v>
      </c>
      <c r="AA918" s="3">
        <f t="shared" si="401"/>
        <v>113292.84877368201</v>
      </c>
      <c r="AB918" s="3">
        <f t="shared" si="378"/>
        <v>86513.720690661823</v>
      </c>
      <c r="AC918" s="3">
        <f t="shared" si="379"/>
        <v>205784.88011242668</v>
      </c>
      <c r="AD918" s="3">
        <f t="shared" si="380"/>
        <v>70056.567279778712</v>
      </c>
      <c r="AE918" s="3">
        <f t="shared" si="381"/>
        <v>14586.795167534483</v>
      </c>
      <c r="AF918" s="3">
        <f t="shared" si="382"/>
        <v>57104.677257781295</v>
      </c>
      <c r="AG918" s="3">
        <f t="shared" si="383"/>
        <v>289183.41418062116</v>
      </c>
      <c r="AH918" s="3">
        <f t="shared" si="384"/>
        <v>1691915.7364847478</v>
      </c>
      <c r="AI918" s="3">
        <f t="shared" si="385"/>
        <v>23511.4736302645</v>
      </c>
      <c r="AJ918" s="3">
        <f t="shared" si="386"/>
        <v>184956.51145628421</v>
      </c>
      <c r="AK918" s="3">
        <f t="shared" si="387"/>
        <v>156592.8537482768</v>
      </c>
      <c r="AL918" s="3">
        <f t="shared" si="388"/>
        <v>134094.35414319116</v>
      </c>
      <c r="AM918" s="3">
        <f t="shared" si="389"/>
        <v>586854.69619422616</v>
      </c>
      <c r="AN918" s="3">
        <f t="shared" si="390"/>
        <v>32545.060302154438</v>
      </c>
      <c r="AO918" s="3">
        <f t="shared" si="391"/>
        <v>126312.72400349817</v>
      </c>
      <c r="AP918" s="3">
        <f t="shared" si="392"/>
        <v>0</v>
      </c>
      <c r="AQ918" s="3">
        <f t="shared" si="393"/>
        <v>0</v>
      </c>
      <c r="AR918" s="3">
        <f t="shared" si="394"/>
        <v>0</v>
      </c>
      <c r="AS918" s="3">
        <f t="shared" si="395"/>
        <v>0</v>
      </c>
      <c r="AT918" s="3">
        <f t="shared" si="396"/>
        <v>0</v>
      </c>
      <c r="AU918" s="3">
        <f t="shared" si="397"/>
        <v>0</v>
      </c>
      <c r="AV918" s="3">
        <f t="shared" si="398"/>
        <v>0</v>
      </c>
      <c r="AW918" s="3">
        <f t="shared" si="399"/>
        <v>0</v>
      </c>
      <c r="AX918" s="3">
        <f t="shared" si="402"/>
        <v>3773306.3134251293</v>
      </c>
      <c r="AY918" s="3">
        <f t="shared" si="403"/>
        <v>15</v>
      </c>
      <c r="AZ918" s="3">
        <f t="shared" si="400"/>
        <v>0</v>
      </c>
      <c r="BA918" s="3">
        <v>1417499.8760147605</v>
      </c>
      <c r="BB918">
        <f t="shared" si="404"/>
        <v>0.18340000000000001</v>
      </c>
    </row>
    <row r="919" spans="1:54">
      <c r="A919" s="2">
        <v>918</v>
      </c>
      <c r="B919">
        <v>9</v>
      </c>
      <c r="C919" s="3">
        <v>889742.41336226242</v>
      </c>
      <c r="D919" s="3">
        <v>13755.762316131078</v>
      </c>
      <c r="E919" s="3">
        <v>19131.604538328036</v>
      </c>
      <c r="F919" s="3">
        <v>73266.319404975031</v>
      </c>
      <c r="G919" s="3">
        <v>215511.91344760029</v>
      </c>
      <c r="H919" s="3">
        <v>2247349.7624596478</v>
      </c>
      <c r="I919" s="3">
        <v>22261.699235774227</v>
      </c>
      <c r="J919" s="3">
        <v>162040.97908879205</v>
      </c>
      <c r="K919" s="3">
        <v>18647.628689272471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AA919" s="3">
        <f t="shared" si="401"/>
        <v>889742.41336226242</v>
      </c>
      <c r="AB919" s="3">
        <f t="shared" si="378"/>
        <v>13755.762316131078</v>
      </c>
      <c r="AC919" s="3">
        <f t="shared" si="379"/>
        <v>19131.604538328036</v>
      </c>
      <c r="AD919" s="3">
        <f t="shared" si="380"/>
        <v>73266.319404975031</v>
      </c>
      <c r="AE919" s="3">
        <f t="shared" si="381"/>
        <v>215511.91344760029</v>
      </c>
      <c r="AF919" s="3">
        <f t="shared" si="382"/>
        <v>2247349.7624596478</v>
      </c>
      <c r="AG919" s="3">
        <f t="shared" si="383"/>
        <v>22261.699235774227</v>
      </c>
      <c r="AH919" s="3">
        <f t="shared" si="384"/>
        <v>162040.97908879205</v>
      </c>
      <c r="AI919" s="3">
        <f t="shared" si="385"/>
        <v>18647.628689272471</v>
      </c>
      <c r="AJ919" s="3">
        <f t="shared" si="386"/>
        <v>0</v>
      </c>
      <c r="AK919" s="3">
        <f t="shared" si="387"/>
        <v>0</v>
      </c>
      <c r="AL919" s="3">
        <f t="shared" si="388"/>
        <v>0</v>
      </c>
      <c r="AM919" s="3">
        <f t="shared" si="389"/>
        <v>0</v>
      </c>
      <c r="AN919" s="3">
        <f t="shared" si="390"/>
        <v>0</v>
      </c>
      <c r="AO919" s="3">
        <f t="shared" si="391"/>
        <v>0</v>
      </c>
      <c r="AP919" s="3">
        <f t="shared" si="392"/>
        <v>0</v>
      </c>
      <c r="AQ919" s="3">
        <f t="shared" si="393"/>
        <v>0</v>
      </c>
      <c r="AR919" s="3">
        <f t="shared" si="394"/>
        <v>0</v>
      </c>
      <c r="AS919" s="3">
        <f t="shared" si="395"/>
        <v>0</v>
      </c>
      <c r="AT919" s="3">
        <f t="shared" si="396"/>
        <v>0</v>
      </c>
      <c r="AU919" s="3">
        <f t="shared" si="397"/>
        <v>0</v>
      </c>
      <c r="AV919" s="3">
        <f t="shared" si="398"/>
        <v>0</v>
      </c>
      <c r="AW919" s="3">
        <f t="shared" si="399"/>
        <v>0</v>
      </c>
      <c r="AX919" s="3">
        <f t="shared" si="402"/>
        <v>3661708.0825427831</v>
      </c>
      <c r="AY919" s="3">
        <f t="shared" si="403"/>
        <v>9</v>
      </c>
      <c r="AZ919" s="3">
        <f t="shared" si="400"/>
        <v>0</v>
      </c>
      <c r="BA919" s="3">
        <v>1418814.8881380926</v>
      </c>
      <c r="BB919">
        <f t="shared" si="404"/>
        <v>0.18360000000000001</v>
      </c>
    </row>
    <row r="920" spans="1:54">
      <c r="A920" s="2">
        <v>919</v>
      </c>
      <c r="B920">
        <v>18</v>
      </c>
      <c r="C920" s="3">
        <v>73108.166655831752</v>
      </c>
      <c r="D920" s="3">
        <v>3128750.1930909436</v>
      </c>
      <c r="E920" s="3">
        <v>209882.96387163285</v>
      </c>
      <c r="F920" s="3">
        <v>1279034.5309783828</v>
      </c>
      <c r="G920" s="3">
        <v>341877.22716365306</v>
      </c>
      <c r="H920" s="3">
        <v>58750.17053944341</v>
      </c>
      <c r="I920" s="3">
        <v>54233.557298418011</v>
      </c>
      <c r="J920" s="3">
        <v>85221.285065281103</v>
      </c>
      <c r="K920" s="3">
        <v>161491.51890666489</v>
      </c>
      <c r="L920" s="3">
        <v>56840.757049137057</v>
      </c>
      <c r="M920" s="3">
        <v>7754601.2806166988</v>
      </c>
      <c r="N920" s="3">
        <v>255408.05880080894</v>
      </c>
      <c r="O920" s="3">
        <v>10904.618100572243</v>
      </c>
      <c r="P920" s="3">
        <v>99412.467948637233</v>
      </c>
      <c r="Q920" s="3">
        <v>642610.02636491368</v>
      </c>
      <c r="R920" s="3">
        <v>71167.861542725164</v>
      </c>
      <c r="S920" s="3">
        <v>21363.900036377257</v>
      </c>
      <c r="T920" s="3">
        <v>188372.31662032858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AA920" s="3">
        <f t="shared" si="401"/>
        <v>73108.166655831752</v>
      </c>
      <c r="AB920" s="3">
        <f t="shared" si="378"/>
        <v>3128750.1930909436</v>
      </c>
      <c r="AC920" s="3">
        <f t="shared" si="379"/>
        <v>209882.96387163285</v>
      </c>
      <c r="AD920" s="3">
        <f t="shared" si="380"/>
        <v>1279034.5309783828</v>
      </c>
      <c r="AE920" s="3">
        <f t="shared" si="381"/>
        <v>341877.22716365306</v>
      </c>
      <c r="AF920" s="3">
        <f t="shared" si="382"/>
        <v>58750.17053944341</v>
      </c>
      <c r="AG920" s="3">
        <f t="shared" si="383"/>
        <v>54233.557298418011</v>
      </c>
      <c r="AH920" s="3">
        <f t="shared" si="384"/>
        <v>85221.285065281103</v>
      </c>
      <c r="AI920" s="3">
        <f t="shared" si="385"/>
        <v>161491.51890666489</v>
      </c>
      <c r="AJ920" s="3">
        <f t="shared" si="386"/>
        <v>56840.757049137057</v>
      </c>
      <c r="AK920" s="3">
        <f t="shared" si="387"/>
        <v>7754601.2806166988</v>
      </c>
      <c r="AL920" s="3">
        <f t="shared" si="388"/>
        <v>255408.05880080894</v>
      </c>
      <c r="AM920" s="3">
        <f t="shared" si="389"/>
        <v>10904.618100572243</v>
      </c>
      <c r="AN920" s="3">
        <f t="shared" si="390"/>
        <v>99412.467948637233</v>
      </c>
      <c r="AO920" s="3">
        <f t="shared" si="391"/>
        <v>642610.02636491368</v>
      </c>
      <c r="AP920" s="3">
        <f t="shared" si="392"/>
        <v>71167.861542725164</v>
      </c>
      <c r="AQ920" s="3">
        <f t="shared" si="393"/>
        <v>21363.900036377257</v>
      </c>
      <c r="AR920" s="3">
        <f t="shared" si="394"/>
        <v>188372.31662032858</v>
      </c>
      <c r="AS920" s="3">
        <f t="shared" si="395"/>
        <v>0</v>
      </c>
      <c r="AT920" s="3">
        <f t="shared" si="396"/>
        <v>0</v>
      </c>
      <c r="AU920" s="3">
        <f t="shared" si="397"/>
        <v>0</v>
      </c>
      <c r="AV920" s="3">
        <f t="shared" si="398"/>
        <v>0</v>
      </c>
      <c r="AW920" s="3">
        <f t="shared" si="399"/>
        <v>0</v>
      </c>
      <c r="AX920" s="3">
        <f t="shared" si="402"/>
        <v>14493030.900650453</v>
      </c>
      <c r="AY920" s="3">
        <f t="shared" si="403"/>
        <v>18</v>
      </c>
      <c r="AZ920" s="3">
        <f t="shared" si="400"/>
        <v>0</v>
      </c>
      <c r="BA920" s="3">
        <v>1418978.3684733701</v>
      </c>
      <c r="BB920">
        <f t="shared" si="404"/>
        <v>0.18379999999999999</v>
      </c>
    </row>
    <row r="921" spans="1:54">
      <c r="A921" s="2">
        <v>920</v>
      </c>
      <c r="B921">
        <v>15</v>
      </c>
      <c r="C921" s="3">
        <v>21704.834563321463</v>
      </c>
      <c r="D921" s="3">
        <v>92771.26573172005</v>
      </c>
      <c r="E921" s="3">
        <v>60041.891049174825</v>
      </c>
      <c r="F921" s="3">
        <v>200841.77145522094</v>
      </c>
      <c r="G921" s="3">
        <v>435725.33469423203</v>
      </c>
      <c r="H921" s="3">
        <v>136094.38858657234</v>
      </c>
      <c r="I921" s="3">
        <v>16638.441774199488</v>
      </c>
      <c r="J921" s="3">
        <v>39981.474199660552</v>
      </c>
      <c r="K921" s="3">
        <v>21594.833578718117</v>
      </c>
      <c r="L921" s="3">
        <v>53315.292563284173</v>
      </c>
      <c r="M921" s="3">
        <v>383229.30635065003</v>
      </c>
      <c r="N921" s="3">
        <v>21855.306187392893</v>
      </c>
      <c r="O921" s="3">
        <v>790263.35896482959</v>
      </c>
      <c r="P921" s="3">
        <v>847329.3154012271</v>
      </c>
      <c r="Q921" s="3">
        <v>95143.62401336545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AA921" s="3">
        <f t="shared" si="401"/>
        <v>21704.834563321463</v>
      </c>
      <c r="AB921" s="3">
        <f t="shared" si="378"/>
        <v>92771.26573172005</v>
      </c>
      <c r="AC921" s="3">
        <f t="shared" si="379"/>
        <v>60041.891049174825</v>
      </c>
      <c r="AD921" s="3">
        <f t="shared" si="380"/>
        <v>200841.77145522094</v>
      </c>
      <c r="AE921" s="3">
        <f t="shared" si="381"/>
        <v>435725.33469423203</v>
      </c>
      <c r="AF921" s="3">
        <f t="shared" si="382"/>
        <v>136094.38858657234</v>
      </c>
      <c r="AG921" s="3">
        <f t="shared" si="383"/>
        <v>16638.441774199488</v>
      </c>
      <c r="AH921" s="3">
        <f t="shared" si="384"/>
        <v>39981.474199660552</v>
      </c>
      <c r="AI921" s="3">
        <f t="shared" si="385"/>
        <v>21594.833578718117</v>
      </c>
      <c r="AJ921" s="3">
        <f t="shared" si="386"/>
        <v>53315.292563284173</v>
      </c>
      <c r="AK921" s="3">
        <f t="shared" si="387"/>
        <v>383229.30635065003</v>
      </c>
      <c r="AL921" s="3">
        <f t="shared" si="388"/>
        <v>21855.306187392893</v>
      </c>
      <c r="AM921" s="3">
        <f t="shared" si="389"/>
        <v>790263.35896482959</v>
      </c>
      <c r="AN921" s="3">
        <f t="shared" si="390"/>
        <v>847329.3154012271</v>
      </c>
      <c r="AO921" s="3">
        <f t="shared" si="391"/>
        <v>95143.62401336545</v>
      </c>
      <c r="AP921" s="3">
        <f t="shared" si="392"/>
        <v>0</v>
      </c>
      <c r="AQ921" s="3">
        <f t="shared" si="393"/>
        <v>0</v>
      </c>
      <c r="AR921" s="3">
        <f t="shared" si="394"/>
        <v>0</v>
      </c>
      <c r="AS921" s="3">
        <f t="shared" si="395"/>
        <v>0</v>
      </c>
      <c r="AT921" s="3">
        <f t="shared" si="396"/>
        <v>0</v>
      </c>
      <c r="AU921" s="3">
        <f t="shared" si="397"/>
        <v>0</v>
      </c>
      <c r="AV921" s="3">
        <f t="shared" si="398"/>
        <v>0</v>
      </c>
      <c r="AW921" s="3">
        <f t="shared" si="399"/>
        <v>0</v>
      </c>
      <c r="AX921" s="3">
        <f t="shared" si="402"/>
        <v>3216530.439113569</v>
      </c>
      <c r="AY921" s="3">
        <f t="shared" si="403"/>
        <v>15</v>
      </c>
      <c r="AZ921" s="3">
        <f t="shared" si="400"/>
        <v>0</v>
      </c>
      <c r="BA921" s="3">
        <v>1420428.5592599646</v>
      </c>
      <c r="BB921">
        <f t="shared" si="404"/>
        <v>0.184</v>
      </c>
    </row>
    <row r="922" spans="1:54">
      <c r="A922" s="2">
        <v>921</v>
      </c>
      <c r="B922">
        <v>17</v>
      </c>
      <c r="C922" s="3">
        <v>278883.90340297419</v>
      </c>
      <c r="D922" s="3">
        <v>218155.18402780345</v>
      </c>
      <c r="E922" s="3">
        <v>47567.421901256865</v>
      </c>
      <c r="F922" s="3">
        <v>21066.589107952084</v>
      </c>
      <c r="G922" s="3">
        <v>408083.02053646417</v>
      </c>
      <c r="H922" s="3">
        <v>709471.19148901151</v>
      </c>
      <c r="I922" s="3">
        <v>18151.426766486602</v>
      </c>
      <c r="J922" s="3">
        <v>192539.64466415087</v>
      </c>
      <c r="K922" s="3">
        <v>301298.36286191311</v>
      </c>
      <c r="L922" s="3">
        <v>2269592.7845916459</v>
      </c>
      <c r="M922" s="3">
        <v>555372.26974130026</v>
      </c>
      <c r="N922" s="3">
        <v>1015136.8759929201</v>
      </c>
      <c r="O922" s="3">
        <v>14032.045721256816</v>
      </c>
      <c r="P922" s="3">
        <v>2667049.9319994398</v>
      </c>
      <c r="Q922" s="3">
        <v>279625.92445527483</v>
      </c>
      <c r="R922" s="3">
        <v>254649.2676311617</v>
      </c>
      <c r="S922" s="3">
        <v>4267.2463345211627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AA922" s="3">
        <f t="shared" si="401"/>
        <v>278883.90340297419</v>
      </c>
      <c r="AB922" s="3">
        <f t="shared" si="378"/>
        <v>218155.18402780345</v>
      </c>
      <c r="AC922" s="3">
        <f t="shared" si="379"/>
        <v>47567.421901256865</v>
      </c>
      <c r="AD922" s="3">
        <f t="shared" si="380"/>
        <v>21066.589107952084</v>
      </c>
      <c r="AE922" s="3">
        <f t="shared" si="381"/>
        <v>408083.02053646417</v>
      </c>
      <c r="AF922" s="3">
        <f t="shared" si="382"/>
        <v>709471.19148901151</v>
      </c>
      <c r="AG922" s="3">
        <f t="shared" si="383"/>
        <v>18151.426766486602</v>
      </c>
      <c r="AH922" s="3">
        <f t="shared" si="384"/>
        <v>192539.64466415087</v>
      </c>
      <c r="AI922" s="3">
        <f t="shared" si="385"/>
        <v>301298.36286191311</v>
      </c>
      <c r="AJ922" s="3">
        <f t="shared" si="386"/>
        <v>2269592.7845916459</v>
      </c>
      <c r="AK922" s="3">
        <f t="shared" si="387"/>
        <v>555372.26974130026</v>
      </c>
      <c r="AL922" s="3">
        <f t="shared" si="388"/>
        <v>1015136.8759929201</v>
      </c>
      <c r="AM922" s="3">
        <f t="shared" si="389"/>
        <v>14032.045721256816</v>
      </c>
      <c r="AN922" s="3">
        <f t="shared" si="390"/>
        <v>2667049.9319994398</v>
      </c>
      <c r="AO922" s="3">
        <f t="shared" si="391"/>
        <v>279625.92445527483</v>
      </c>
      <c r="AP922" s="3">
        <f t="shared" si="392"/>
        <v>254649.2676311617</v>
      </c>
      <c r="AQ922" s="3">
        <f t="shared" si="393"/>
        <v>4267.2463345211627</v>
      </c>
      <c r="AR922" s="3">
        <f t="shared" si="394"/>
        <v>0</v>
      </c>
      <c r="AS922" s="3">
        <f t="shared" si="395"/>
        <v>0</v>
      </c>
      <c r="AT922" s="3">
        <f t="shared" si="396"/>
        <v>0</v>
      </c>
      <c r="AU922" s="3">
        <f t="shared" si="397"/>
        <v>0</v>
      </c>
      <c r="AV922" s="3">
        <f t="shared" si="398"/>
        <v>0</v>
      </c>
      <c r="AW922" s="3">
        <f t="shared" si="399"/>
        <v>0</v>
      </c>
      <c r="AX922" s="3">
        <f t="shared" si="402"/>
        <v>9254943.0912255328</v>
      </c>
      <c r="AY922" s="3">
        <f t="shared" si="403"/>
        <v>17</v>
      </c>
      <c r="AZ922" s="3">
        <f t="shared" si="400"/>
        <v>0</v>
      </c>
      <c r="BA922" s="3">
        <v>1420480.9250313346</v>
      </c>
      <c r="BB922">
        <f t="shared" si="404"/>
        <v>0.1842</v>
      </c>
    </row>
    <row r="923" spans="1:54">
      <c r="A923" s="2">
        <v>922</v>
      </c>
      <c r="B923">
        <v>10</v>
      </c>
      <c r="C923" s="3">
        <v>148721.50529069919</v>
      </c>
      <c r="D923" s="3">
        <v>241787.55731634196</v>
      </c>
      <c r="E923" s="3">
        <v>113416.28708899707</v>
      </c>
      <c r="F923" s="3">
        <v>97238.426437019065</v>
      </c>
      <c r="G923" s="3">
        <v>182754.48391644348</v>
      </c>
      <c r="H923" s="3">
        <v>17407.650836089051</v>
      </c>
      <c r="I923" s="3">
        <v>158140.39698187826</v>
      </c>
      <c r="J923" s="3">
        <v>191225.10839014495</v>
      </c>
      <c r="K923" s="3">
        <v>55480.473040111712</v>
      </c>
      <c r="L923" s="3">
        <v>278312.47854546813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AA923" s="3">
        <f t="shared" si="401"/>
        <v>148721.50529069919</v>
      </c>
      <c r="AB923" s="3">
        <f t="shared" si="378"/>
        <v>241787.55731634196</v>
      </c>
      <c r="AC923" s="3">
        <f t="shared" si="379"/>
        <v>113416.28708899707</v>
      </c>
      <c r="AD923" s="3">
        <f t="shared" si="380"/>
        <v>97238.426437019065</v>
      </c>
      <c r="AE923" s="3">
        <f t="shared" si="381"/>
        <v>182754.48391644348</v>
      </c>
      <c r="AF923" s="3">
        <f t="shared" si="382"/>
        <v>17407.650836089051</v>
      </c>
      <c r="AG923" s="3">
        <f t="shared" si="383"/>
        <v>158140.39698187826</v>
      </c>
      <c r="AH923" s="3">
        <f t="shared" si="384"/>
        <v>191225.10839014495</v>
      </c>
      <c r="AI923" s="3">
        <f t="shared" si="385"/>
        <v>55480.473040111712</v>
      </c>
      <c r="AJ923" s="3">
        <f t="shared" si="386"/>
        <v>278312.47854546813</v>
      </c>
      <c r="AK923" s="3">
        <f t="shared" si="387"/>
        <v>0</v>
      </c>
      <c r="AL923" s="3">
        <f t="shared" si="388"/>
        <v>0</v>
      </c>
      <c r="AM923" s="3">
        <f t="shared" si="389"/>
        <v>0</v>
      </c>
      <c r="AN923" s="3">
        <f t="shared" si="390"/>
        <v>0</v>
      </c>
      <c r="AO923" s="3">
        <f t="shared" si="391"/>
        <v>0</v>
      </c>
      <c r="AP923" s="3">
        <f t="shared" si="392"/>
        <v>0</v>
      </c>
      <c r="AQ923" s="3">
        <f t="shared" si="393"/>
        <v>0</v>
      </c>
      <c r="AR923" s="3">
        <f t="shared" si="394"/>
        <v>0</v>
      </c>
      <c r="AS923" s="3">
        <f t="shared" si="395"/>
        <v>0</v>
      </c>
      <c r="AT923" s="3">
        <f t="shared" si="396"/>
        <v>0</v>
      </c>
      <c r="AU923" s="3">
        <f t="shared" si="397"/>
        <v>0</v>
      </c>
      <c r="AV923" s="3">
        <f t="shared" si="398"/>
        <v>0</v>
      </c>
      <c r="AW923" s="3">
        <f t="shared" si="399"/>
        <v>0</v>
      </c>
      <c r="AX923" s="3">
        <f t="shared" si="402"/>
        <v>1484484.3678431928</v>
      </c>
      <c r="AY923" s="3">
        <f t="shared" si="403"/>
        <v>10</v>
      </c>
      <c r="AZ923" s="3">
        <f t="shared" si="400"/>
        <v>0</v>
      </c>
      <c r="BA923" s="3">
        <v>1421695.3112785916</v>
      </c>
      <c r="BB923">
        <f t="shared" si="404"/>
        <v>0.18440000000000001</v>
      </c>
    </row>
    <row r="924" spans="1:54">
      <c r="A924" s="2">
        <v>923</v>
      </c>
      <c r="B924">
        <v>18</v>
      </c>
      <c r="C924" s="3">
        <v>58300.52496615563</v>
      </c>
      <c r="D924" s="3">
        <v>1351472.081877799</v>
      </c>
      <c r="E924" s="3">
        <v>371132.99937040475</v>
      </c>
      <c r="F924" s="3">
        <v>523276.79051725788</v>
      </c>
      <c r="G924" s="3">
        <v>1298256.23398597</v>
      </c>
      <c r="H924" s="3">
        <v>69722.869317271703</v>
      </c>
      <c r="I924" s="3">
        <v>378101.4684396892</v>
      </c>
      <c r="J924" s="3">
        <v>271193.36902298534</v>
      </c>
      <c r="K924" s="3">
        <v>587145.52273015655</v>
      </c>
      <c r="L924" s="3">
        <v>71975.360471215768</v>
      </c>
      <c r="M924" s="3">
        <v>93710.50639316297</v>
      </c>
      <c r="N924" s="3">
        <v>42547.311761263991</v>
      </c>
      <c r="O924" s="3">
        <v>35236.582210986817</v>
      </c>
      <c r="P924" s="3">
        <v>1077540.1286751805</v>
      </c>
      <c r="Q924" s="3">
        <v>287993.7708281214</v>
      </c>
      <c r="R924" s="3">
        <v>145045.34218333353</v>
      </c>
      <c r="S924" s="3">
        <v>84347.952351206666</v>
      </c>
      <c r="T924" s="3">
        <v>73897.911555765808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AA924" s="3">
        <f t="shared" si="401"/>
        <v>58300.52496615563</v>
      </c>
      <c r="AB924" s="3">
        <f t="shared" si="378"/>
        <v>1351472.081877799</v>
      </c>
      <c r="AC924" s="3">
        <f t="shared" si="379"/>
        <v>371132.99937040475</v>
      </c>
      <c r="AD924" s="3">
        <f t="shared" si="380"/>
        <v>523276.79051725788</v>
      </c>
      <c r="AE924" s="3">
        <f t="shared" si="381"/>
        <v>1298256.23398597</v>
      </c>
      <c r="AF924" s="3">
        <f t="shared" si="382"/>
        <v>69722.869317271703</v>
      </c>
      <c r="AG924" s="3">
        <f t="shared" si="383"/>
        <v>378101.4684396892</v>
      </c>
      <c r="AH924" s="3">
        <f t="shared" si="384"/>
        <v>271193.36902298534</v>
      </c>
      <c r="AI924" s="3">
        <f t="shared" si="385"/>
        <v>587145.52273015655</v>
      </c>
      <c r="AJ924" s="3">
        <f t="shared" si="386"/>
        <v>71975.360471215768</v>
      </c>
      <c r="AK924" s="3">
        <f t="shared" si="387"/>
        <v>93710.50639316297</v>
      </c>
      <c r="AL924" s="3">
        <f t="shared" si="388"/>
        <v>42547.311761263991</v>
      </c>
      <c r="AM924" s="3">
        <f t="shared" si="389"/>
        <v>35236.582210986817</v>
      </c>
      <c r="AN924" s="3">
        <f t="shared" si="390"/>
        <v>1077540.1286751805</v>
      </c>
      <c r="AO924" s="3">
        <f t="shared" si="391"/>
        <v>287993.7708281214</v>
      </c>
      <c r="AP924" s="3">
        <f t="shared" si="392"/>
        <v>145045.34218333353</v>
      </c>
      <c r="AQ924" s="3">
        <f t="shared" si="393"/>
        <v>84347.952351206666</v>
      </c>
      <c r="AR924" s="3">
        <f t="shared" si="394"/>
        <v>73897.911555765808</v>
      </c>
      <c r="AS924" s="3">
        <f t="shared" si="395"/>
        <v>0</v>
      </c>
      <c r="AT924" s="3">
        <f t="shared" si="396"/>
        <v>0</v>
      </c>
      <c r="AU924" s="3">
        <f t="shared" si="397"/>
        <v>0</v>
      </c>
      <c r="AV924" s="3">
        <f t="shared" si="398"/>
        <v>0</v>
      </c>
      <c r="AW924" s="3">
        <f t="shared" si="399"/>
        <v>0</v>
      </c>
      <c r="AX924" s="3">
        <f t="shared" si="402"/>
        <v>6820896.7266579289</v>
      </c>
      <c r="AY924" s="3">
        <f t="shared" si="403"/>
        <v>18</v>
      </c>
      <c r="AZ924" s="3">
        <f t="shared" si="400"/>
        <v>0</v>
      </c>
      <c r="BA924" s="3">
        <v>1424155.9108545515</v>
      </c>
      <c r="BB924">
        <f t="shared" si="404"/>
        <v>0.18459999999999999</v>
      </c>
    </row>
    <row r="925" spans="1:54">
      <c r="A925" s="2">
        <v>924</v>
      </c>
      <c r="B925">
        <v>16</v>
      </c>
      <c r="C925" s="3">
        <v>3026299.0000216481</v>
      </c>
      <c r="D925" s="3">
        <v>159939.51603281248</v>
      </c>
      <c r="E925" s="3">
        <v>164215.74410882068</v>
      </c>
      <c r="F925" s="3">
        <v>22171.261629200737</v>
      </c>
      <c r="G925" s="3">
        <v>104558.26177295759</v>
      </c>
      <c r="H925" s="3">
        <v>15778.346269469723</v>
      </c>
      <c r="I925" s="3">
        <v>6584354.7347731991</v>
      </c>
      <c r="J925" s="3">
        <v>24601.489774684644</v>
      </c>
      <c r="K925" s="3">
        <v>213576.84648215518</v>
      </c>
      <c r="L925" s="3">
        <v>224655.24594301384</v>
      </c>
      <c r="M925" s="3">
        <v>439135.21359785623</v>
      </c>
      <c r="N925" s="3">
        <v>1029538.3283754061</v>
      </c>
      <c r="O925" s="3">
        <v>310857.48477410071</v>
      </c>
      <c r="P925" s="3">
        <v>642819.95272130659</v>
      </c>
      <c r="Q925" s="3">
        <v>301759.72043469641</v>
      </c>
      <c r="R925" s="3">
        <v>3553169.2530617435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AA925" s="3">
        <f t="shared" si="401"/>
        <v>3026299.0000216481</v>
      </c>
      <c r="AB925" s="3">
        <f t="shared" si="378"/>
        <v>159939.51603281248</v>
      </c>
      <c r="AC925" s="3">
        <f t="shared" si="379"/>
        <v>164215.74410882068</v>
      </c>
      <c r="AD925" s="3">
        <f t="shared" si="380"/>
        <v>22171.261629200737</v>
      </c>
      <c r="AE925" s="3">
        <f t="shared" si="381"/>
        <v>104558.26177295759</v>
      </c>
      <c r="AF925" s="3">
        <f t="shared" si="382"/>
        <v>15778.346269469723</v>
      </c>
      <c r="AG925" s="3">
        <f t="shared" si="383"/>
        <v>6584354.7347731991</v>
      </c>
      <c r="AH925" s="3">
        <f t="shared" si="384"/>
        <v>24601.489774684644</v>
      </c>
      <c r="AI925" s="3">
        <f t="shared" si="385"/>
        <v>213576.84648215518</v>
      </c>
      <c r="AJ925" s="3">
        <f t="shared" si="386"/>
        <v>224655.24594301384</v>
      </c>
      <c r="AK925" s="3">
        <f t="shared" si="387"/>
        <v>439135.21359785623</v>
      </c>
      <c r="AL925" s="3">
        <f t="shared" si="388"/>
        <v>1029538.3283754061</v>
      </c>
      <c r="AM925" s="3">
        <f t="shared" si="389"/>
        <v>310857.48477410071</v>
      </c>
      <c r="AN925" s="3">
        <f t="shared" si="390"/>
        <v>642819.95272130659</v>
      </c>
      <c r="AO925" s="3">
        <f t="shared" si="391"/>
        <v>301759.72043469641</v>
      </c>
      <c r="AP925" s="3">
        <f t="shared" si="392"/>
        <v>3553169.2530617435</v>
      </c>
      <c r="AQ925" s="3">
        <f t="shared" si="393"/>
        <v>0</v>
      </c>
      <c r="AR925" s="3">
        <f t="shared" si="394"/>
        <v>0</v>
      </c>
      <c r="AS925" s="3">
        <f t="shared" si="395"/>
        <v>0</v>
      </c>
      <c r="AT925" s="3">
        <f t="shared" si="396"/>
        <v>0</v>
      </c>
      <c r="AU925" s="3">
        <f t="shared" si="397"/>
        <v>0</v>
      </c>
      <c r="AV925" s="3">
        <f t="shared" si="398"/>
        <v>0</v>
      </c>
      <c r="AW925" s="3">
        <f t="shared" si="399"/>
        <v>0</v>
      </c>
      <c r="AX925" s="3">
        <f t="shared" si="402"/>
        <v>16817430.399773076</v>
      </c>
      <c r="AY925" s="3">
        <f t="shared" si="403"/>
        <v>16</v>
      </c>
      <c r="AZ925" s="3">
        <f t="shared" si="400"/>
        <v>0</v>
      </c>
      <c r="BA925" s="3">
        <v>1425546.5486953056</v>
      </c>
      <c r="BB925">
        <f t="shared" si="404"/>
        <v>0.18479999999999999</v>
      </c>
    </row>
    <row r="926" spans="1:54">
      <c r="A926" s="2">
        <v>925</v>
      </c>
      <c r="B926">
        <v>18</v>
      </c>
      <c r="C926" s="3">
        <v>11447.639361803534</v>
      </c>
      <c r="D926" s="3">
        <v>578624.84588202543</v>
      </c>
      <c r="E926" s="3">
        <v>46304.118590374819</v>
      </c>
      <c r="F926" s="3">
        <v>313733.03548013506</v>
      </c>
      <c r="G926" s="3">
        <v>754815.93056181027</v>
      </c>
      <c r="H926" s="3">
        <v>135022.00494733072</v>
      </c>
      <c r="I926" s="3">
        <v>291600.91742698004</v>
      </c>
      <c r="J926" s="3">
        <v>161067.53096271661</v>
      </c>
      <c r="K926" s="3">
        <v>94626.098238696388</v>
      </c>
      <c r="L926" s="3">
        <v>260756.66351111387</v>
      </c>
      <c r="M926" s="3">
        <v>295097.96838933125</v>
      </c>
      <c r="N926" s="3">
        <v>413161.11554305395</v>
      </c>
      <c r="O926" s="3">
        <v>479911.8313652841</v>
      </c>
      <c r="P926" s="3">
        <v>9175233.0545695946</v>
      </c>
      <c r="Q926" s="3">
        <v>137560.2052255224</v>
      </c>
      <c r="R926" s="3">
        <v>286893.94795939769</v>
      </c>
      <c r="S926" s="3">
        <v>229174.66585131921</v>
      </c>
      <c r="T926" s="3">
        <v>134419.91063737229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AA926" s="3">
        <f t="shared" si="401"/>
        <v>11447.639361803534</v>
      </c>
      <c r="AB926" s="3">
        <f t="shared" si="378"/>
        <v>578624.84588202543</v>
      </c>
      <c r="AC926" s="3">
        <f t="shared" si="379"/>
        <v>46304.118590374819</v>
      </c>
      <c r="AD926" s="3">
        <f t="shared" si="380"/>
        <v>313733.03548013506</v>
      </c>
      <c r="AE926" s="3">
        <f t="shared" si="381"/>
        <v>754815.93056181027</v>
      </c>
      <c r="AF926" s="3">
        <f t="shared" si="382"/>
        <v>135022.00494733072</v>
      </c>
      <c r="AG926" s="3">
        <f t="shared" si="383"/>
        <v>291600.91742698004</v>
      </c>
      <c r="AH926" s="3">
        <f t="shared" si="384"/>
        <v>161067.53096271661</v>
      </c>
      <c r="AI926" s="3">
        <f t="shared" si="385"/>
        <v>94626.098238696388</v>
      </c>
      <c r="AJ926" s="3">
        <f t="shared" si="386"/>
        <v>260756.66351111387</v>
      </c>
      <c r="AK926" s="3">
        <f t="shared" si="387"/>
        <v>295097.96838933125</v>
      </c>
      <c r="AL926" s="3">
        <f t="shared" si="388"/>
        <v>413161.11554305395</v>
      </c>
      <c r="AM926" s="3">
        <f t="shared" si="389"/>
        <v>479911.8313652841</v>
      </c>
      <c r="AN926" s="3">
        <f t="shared" si="390"/>
        <v>9175233.0545695946</v>
      </c>
      <c r="AO926" s="3">
        <f t="shared" si="391"/>
        <v>137560.2052255224</v>
      </c>
      <c r="AP926" s="3">
        <f t="shared" si="392"/>
        <v>286893.94795939769</v>
      </c>
      <c r="AQ926" s="3">
        <f t="shared" si="393"/>
        <v>229174.66585131921</v>
      </c>
      <c r="AR926" s="3">
        <f t="shared" si="394"/>
        <v>134419.91063737229</v>
      </c>
      <c r="AS926" s="3">
        <f t="shared" si="395"/>
        <v>0</v>
      </c>
      <c r="AT926" s="3">
        <f t="shared" si="396"/>
        <v>0</v>
      </c>
      <c r="AU926" s="3">
        <f t="shared" si="397"/>
        <v>0</v>
      </c>
      <c r="AV926" s="3">
        <f t="shared" si="398"/>
        <v>0</v>
      </c>
      <c r="AW926" s="3">
        <f t="shared" si="399"/>
        <v>0</v>
      </c>
      <c r="AX926" s="3">
        <f t="shared" si="402"/>
        <v>13799451.484503862</v>
      </c>
      <c r="AY926" s="3">
        <f t="shared" si="403"/>
        <v>18</v>
      </c>
      <c r="AZ926" s="3">
        <f t="shared" si="400"/>
        <v>0</v>
      </c>
      <c r="BA926" s="3">
        <v>1426269.6729248746</v>
      </c>
      <c r="BB926">
        <f t="shared" si="404"/>
        <v>0.185</v>
      </c>
    </row>
    <row r="927" spans="1:54">
      <c r="A927" s="2">
        <v>926</v>
      </c>
      <c r="B927">
        <v>16</v>
      </c>
      <c r="C927" s="3">
        <v>29924.761983633172</v>
      </c>
      <c r="D927" s="3">
        <v>420915.8873759376</v>
      </c>
      <c r="E927" s="3">
        <v>89540.514717432481</v>
      </c>
      <c r="F927" s="3">
        <v>222645.31932214406</v>
      </c>
      <c r="G927" s="3">
        <v>257372.27856905188</v>
      </c>
      <c r="H927" s="3">
        <v>15625.932367284693</v>
      </c>
      <c r="I927" s="3">
        <v>22357.866395881396</v>
      </c>
      <c r="J927" s="3">
        <v>156004.39301399435</v>
      </c>
      <c r="K927" s="3">
        <v>2205350.0803569411</v>
      </c>
      <c r="L927" s="3">
        <v>85631.287199799001</v>
      </c>
      <c r="M927" s="3">
        <v>43003.200565709943</v>
      </c>
      <c r="N927" s="3">
        <v>47051.563816215174</v>
      </c>
      <c r="O927" s="3">
        <v>49190.078453397771</v>
      </c>
      <c r="P927" s="3">
        <v>56968.297412691863</v>
      </c>
      <c r="Q927" s="3">
        <v>305076.25272737176</v>
      </c>
      <c r="R927" s="3">
        <v>200676.50015389649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AA927" s="3">
        <f t="shared" si="401"/>
        <v>29924.761983633172</v>
      </c>
      <c r="AB927" s="3">
        <f t="shared" si="378"/>
        <v>420915.8873759376</v>
      </c>
      <c r="AC927" s="3">
        <f t="shared" si="379"/>
        <v>89540.514717432481</v>
      </c>
      <c r="AD927" s="3">
        <f t="shared" si="380"/>
        <v>222645.31932214406</v>
      </c>
      <c r="AE927" s="3">
        <f t="shared" si="381"/>
        <v>257372.27856905188</v>
      </c>
      <c r="AF927" s="3">
        <f t="shared" si="382"/>
        <v>15625.932367284693</v>
      </c>
      <c r="AG927" s="3">
        <f t="shared" si="383"/>
        <v>22357.866395881396</v>
      </c>
      <c r="AH927" s="3">
        <f t="shared" si="384"/>
        <v>156004.39301399435</v>
      </c>
      <c r="AI927" s="3">
        <f t="shared" si="385"/>
        <v>2205350.0803569411</v>
      </c>
      <c r="AJ927" s="3">
        <f t="shared" si="386"/>
        <v>85631.287199799001</v>
      </c>
      <c r="AK927" s="3">
        <f t="shared" si="387"/>
        <v>43003.200565709943</v>
      </c>
      <c r="AL927" s="3">
        <f t="shared" si="388"/>
        <v>47051.563816215174</v>
      </c>
      <c r="AM927" s="3">
        <f t="shared" si="389"/>
        <v>49190.078453397771</v>
      </c>
      <c r="AN927" s="3">
        <f t="shared" si="390"/>
        <v>56968.297412691863</v>
      </c>
      <c r="AO927" s="3">
        <f t="shared" si="391"/>
        <v>305076.25272737176</v>
      </c>
      <c r="AP927" s="3">
        <f t="shared" si="392"/>
        <v>200676.50015389649</v>
      </c>
      <c r="AQ927" s="3">
        <f t="shared" si="393"/>
        <v>0</v>
      </c>
      <c r="AR927" s="3">
        <f t="shared" si="394"/>
        <v>0</v>
      </c>
      <c r="AS927" s="3">
        <f t="shared" si="395"/>
        <v>0</v>
      </c>
      <c r="AT927" s="3">
        <f t="shared" si="396"/>
        <v>0</v>
      </c>
      <c r="AU927" s="3">
        <f t="shared" si="397"/>
        <v>0</v>
      </c>
      <c r="AV927" s="3">
        <f t="shared" si="398"/>
        <v>0</v>
      </c>
      <c r="AW927" s="3">
        <f t="shared" si="399"/>
        <v>0</v>
      </c>
      <c r="AX927" s="3">
        <f t="shared" si="402"/>
        <v>4207334.2144313827</v>
      </c>
      <c r="AY927" s="3">
        <f t="shared" si="403"/>
        <v>16</v>
      </c>
      <c r="AZ927" s="3">
        <f t="shared" si="400"/>
        <v>0</v>
      </c>
      <c r="BA927" s="3">
        <v>1431044.224812642</v>
      </c>
      <c r="BB927">
        <f t="shared" si="404"/>
        <v>0.1852</v>
      </c>
    </row>
    <row r="928" spans="1:54">
      <c r="A928" s="2">
        <v>927</v>
      </c>
      <c r="B928">
        <v>9</v>
      </c>
      <c r="C928" s="3">
        <v>115854.45990515113</v>
      </c>
      <c r="D928" s="3">
        <v>20463.677639931117</v>
      </c>
      <c r="E928" s="3">
        <v>297684.16955004202</v>
      </c>
      <c r="F928" s="3">
        <v>27748.74057444885</v>
      </c>
      <c r="G928" s="3">
        <v>495618.23030484153</v>
      </c>
      <c r="H928" s="3">
        <v>138267.91480930598</v>
      </c>
      <c r="I928" s="3">
        <v>83066.582409474431</v>
      </c>
      <c r="J928" s="3">
        <v>475100.973868314</v>
      </c>
      <c r="K928" s="3">
        <v>15333.910163944389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AA928" s="3">
        <f t="shared" si="401"/>
        <v>115854.45990515113</v>
      </c>
      <c r="AB928" s="3">
        <f t="shared" si="378"/>
        <v>20463.677639931117</v>
      </c>
      <c r="AC928" s="3">
        <f t="shared" si="379"/>
        <v>297684.16955004202</v>
      </c>
      <c r="AD928" s="3">
        <f t="shared" si="380"/>
        <v>27748.74057444885</v>
      </c>
      <c r="AE928" s="3">
        <f t="shared" si="381"/>
        <v>495618.23030484153</v>
      </c>
      <c r="AF928" s="3">
        <f t="shared" si="382"/>
        <v>138267.91480930598</v>
      </c>
      <c r="AG928" s="3">
        <f t="shared" si="383"/>
        <v>83066.582409474431</v>
      </c>
      <c r="AH928" s="3">
        <f t="shared" si="384"/>
        <v>475100.973868314</v>
      </c>
      <c r="AI928" s="3">
        <f t="shared" si="385"/>
        <v>15333.910163944389</v>
      </c>
      <c r="AJ928" s="3">
        <f t="shared" si="386"/>
        <v>0</v>
      </c>
      <c r="AK928" s="3">
        <f t="shared" si="387"/>
        <v>0</v>
      </c>
      <c r="AL928" s="3">
        <f t="shared" si="388"/>
        <v>0</v>
      </c>
      <c r="AM928" s="3">
        <f t="shared" si="389"/>
        <v>0</v>
      </c>
      <c r="AN928" s="3">
        <f t="shared" si="390"/>
        <v>0</v>
      </c>
      <c r="AO928" s="3">
        <f t="shared" si="391"/>
        <v>0</v>
      </c>
      <c r="AP928" s="3">
        <f t="shared" si="392"/>
        <v>0</v>
      </c>
      <c r="AQ928" s="3">
        <f t="shared" si="393"/>
        <v>0</v>
      </c>
      <c r="AR928" s="3">
        <f t="shared" si="394"/>
        <v>0</v>
      </c>
      <c r="AS928" s="3">
        <f t="shared" si="395"/>
        <v>0</v>
      </c>
      <c r="AT928" s="3">
        <f t="shared" si="396"/>
        <v>0</v>
      </c>
      <c r="AU928" s="3">
        <f t="shared" si="397"/>
        <v>0</v>
      </c>
      <c r="AV928" s="3">
        <f t="shared" si="398"/>
        <v>0</v>
      </c>
      <c r="AW928" s="3">
        <f t="shared" si="399"/>
        <v>0</v>
      </c>
      <c r="AX928" s="3">
        <f t="shared" si="402"/>
        <v>1669138.6592254534</v>
      </c>
      <c r="AY928" s="3">
        <f t="shared" si="403"/>
        <v>9</v>
      </c>
      <c r="AZ928" s="3">
        <f t="shared" si="400"/>
        <v>0</v>
      </c>
      <c r="BA928" s="3">
        <v>1432427.0116933025</v>
      </c>
      <c r="BB928">
        <f t="shared" si="404"/>
        <v>0.18540000000000001</v>
      </c>
    </row>
    <row r="929" spans="1:54">
      <c r="A929" s="2">
        <v>928</v>
      </c>
      <c r="B929">
        <v>10</v>
      </c>
      <c r="C929" s="3">
        <v>16939.630949756931</v>
      </c>
      <c r="D929" s="3">
        <v>152527.03267470145</v>
      </c>
      <c r="E929" s="3">
        <v>48127.946994042497</v>
      </c>
      <c r="F929" s="3">
        <v>51733.21668902479</v>
      </c>
      <c r="G929" s="3">
        <v>11368.049128475528</v>
      </c>
      <c r="H929" s="3">
        <v>90590.675013285625</v>
      </c>
      <c r="I929" s="3">
        <v>628839.10506318428</v>
      </c>
      <c r="J929" s="3">
        <v>167586.34597051842</v>
      </c>
      <c r="K929" s="3">
        <v>116714.7389985645</v>
      </c>
      <c r="L929" s="3">
        <v>13355.487429055829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AA929" s="3">
        <f t="shared" si="401"/>
        <v>16939.630949756931</v>
      </c>
      <c r="AB929" s="3">
        <f t="shared" si="378"/>
        <v>152527.03267470145</v>
      </c>
      <c r="AC929" s="3">
        <f t="shared" si="379"/>
        <v>48127.946994042497</v>
      </c>
      <c r="AD929" s="3">
        <f t="shared" si="380"/>
        <v>51733.21668902479</v>
      </c>
      <c r="AE929" s="3">
        <f t="shared" si="381"/>
        <v>11368.049128475528</v>
      </c>
      <c r="AF929" s="3">
        <f t="shared" si="382"/>
        <v>90590.675013285625</v>
      </c>
      <c r="AG929" s="3">
        <f t="shared" si="383"/>
        <v>628839.10506318428</v>
      </c>
      <c r="AH929" s="3">
        <f t="shared" si="384"/>
        <v>167586.34597051842</v>
      </c>
      <c r="AI929" s="3">
        <f t="shared" si="385"/>
        <v>116714.7389985645</v>
      </c>
      <c r="AJ929" s="3">
        <f t="shared" si="386"/>
        <v>13355.487429055829</v>
      </c>
      <c r="AK929" s="3">
        <f t="shared" si="387"/>
        <v>0</v>
      </c>
      <c r="AL929" s="3">
        <f t="shared" si="388"/>
        <v>0</v>
      </c>
      <c r="AM929" s="3">
        <f t="shared" si="389"/>
        <v>0</v>
      </c>
      <c r="AN929" s="3">
        <f t="shared" si="390"/>
        <v>0</v>
      </c>
      <c r="AO929" s="3">
        <f t="shared" si="391"/>
        <v>0</v>
      </c>
      <c r="AP929" s="3">
        <f t="shared" si="392"/>
        <v>0</v>
      </c>
      <c r="AQ929" s="3">
        <f t="shared" si="393"/>
        <v>0</v>
      </c>
      <c r="AR929" s="3">
        <f t="shared" si="394"/>
        <v>0</v>
      </c>
      <c r="AS929" s="3">
        <f t="shared" si="395"/>
        <v>0</v>
      </c>
      <c r="AT929" s="3">
        <f t="shared" si="396"/>
        <v>0</v>
      </c>
      <c r="AU929" s="3">
        <f t="shared" si="397"/>
        <v>0</v>
      </c>
      <c r="AV929" s="3">
        <f t="shared" si="398"/>
        <v>0</v>
      </c>
      <c r="AW929" s="3">
        <f t="shared" si="399"/>
        <v>0</v>
      </c>
      <c r="AX929" s="3">
        <f t="shared" si="402"/>
        <v>1297782.2289106098</v>
      </c>
      <c r="AY929" s="3">
        <f t="shared" si="403"/>
        <v>10</v>
      </c>
      <c r="AZ929" s="3">
        <f t="shared" si="400"/>
        <v>0</v>
      </c>
      <c r="BA929" s="3">
        <v>1433884.5840141433</v>
      </c>
      <c r="BB929">
        <f t="shared" si="404"/>
        <v>0.18559999999999999</v>
      </c>
    </row>
    <row r="930" spans="1:54">
      <c r="A930" s="2">
        <v>929</v>
      </c>
      <c r="B930">
        <v>11</v>
      </c>
      <c r="C930" s="3">
        <v>99509.433004404185</v>
      </c>
      <c r="D930" s="3">
        <v>74243.752152346875</v>
      </c>
      <c r="E930" s="3">
        <v>54241.851782410922</v>
      </c>
      <c r="F930" s="3">
        <v>42187.611193453835</v>
      </c>
      <c r="G930" s="3">
        <v>65051.563425412845</v>
      </c>
      <c r="H930" s="3">
        <v>260153.15228534746</v>
      </c>
      <c r="I930" s="3">
        <v>11954.665621335036</v>
      </c>
      <c r="J930" s="3">
        <v>43005.849286750723</v>
      </c>
      <c r="K930" s="3">
        <v>483265.75615970901</v>
      </c>
      <c r="L930" s="3">
        <v>3367649.1908077211</v>
      </c>
      <c r="M930" s="3">
        <v>232464.63282606431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AA930" s="3">
        <f t="shared" si="401"/>
        <v>99509.433004404185</v>
      </c>
      <c r="AB930" s="3">
        <f t="shared" si="378"/>
        <v>74243.752152346875</v>
      </c>
      <c r="AC930" s="3">
        <f t="shared" si="379"/>
        <v>54241.851782410922</v>
      </c>
      <c r="AD930" s="3">
        <f t="shared" si="380"/>
        <v>42187.611193453835</v>
      </c>
      <c r="AE930" s="3">
        <f t="shared" si="381"/>
        <v>65051.563425412845</v>
      </c>
      <c r="AF930" s="3">
        <f t="shared" si="382"/>
        <v>260153.15228534746</v>
      </c>
      <c r="AG930" s="3">
        <f t="shared" si="383"/>
        <v>11954.665621335036</v>
      </c>
      <c r="AH930" s="3">
        <f t="shared" si="384"/>
        <v>43005.849286750723</v>
      </c>
      <c r="AI930" s="3">
        <f t="shared" si="385"/>
        <v>483265.75615970901</v>
      </c>
      <c r="AJ930" s="3">
        <f t="shared" si="386"/>
        <v>3367649.1908077211</v>
      </c>
      <c r="AK930" s="3">
        <f t="shared" si="387"/>
        <v>232464.63282606431</v>
      </c>
      <c r="AL930" s="3">
        <f t="shared" si="388"/>
        <v>0</v>
      </c>
      <c r="AM930" s="3">
        <f t="shared" si="389"/>
        <v>0</v>
      </c>
      <c r="AN930" s="3">
        <f t="shared" si="390"/>
        <v>0</v>
      </c>
      <c r="AO930" s="3">
        <f t="shared" si="391"/>
        <v>0</v>
      </c>
      <c r="AP930" s="3">
        <f t="shared" si="392"/>
        <v>0</v>
      </c>
      <c r="AQ930" s="3">
        <f t="shared" si="393"/>
        <v>0</v>
      </c>
      <c r="AR930" s="3">
        <f t="shared" si="394"/>
        <v>0</v>
      </c>
      <c r="AS930" s="3">
        <f t="shared" si="395"/>
        <v>0</v>
      </c>
      <c r="AT930" s="3">
        <f t="shared" si="396"/>
        <v>0</v>
      </c>
      <c r="AU930" s="3">
        <f t="shared" si="397"/>
        <v>0</v>
      </c>
      <c r="AV930" s="3">
        <f t="shared" si="398"/>
        <v>0</v>
      </c>
      <c r="AW930" s="3">
        <f t="shared" si="399"/>
        <v>0</v>
      </c>
      <c r="AX930" s="3">
        <f t="shared" si="402"/>
        <v>4733727.4585449565</v>
      </c>
      <c r="AY930" s="3">
        <f t="shared" si="403"/>
        <v>11</v>
      </c>
      <c r="AZ930" s="3">
        <f t="shared" si="400"/>
        <v>0</v>
      </c>
      <c r="BA930" s="3">
        <v>1434510.3579426694</v>
      </c>
      <c r="BB930">
        <f t="shared" si="404"/>
        <v>0.18579999999999999</v>
      </c>
    </row>
    <row r="931" spans="1:54">
      <c r="A931" s="2">
        <v>930</v>
      </c>
      <c r="B931">
        <v>18</v>
      </c>
      <c r="C931" s="3">
        <v>193125.73563573891</v>
      </c>
      <c r="D931" s="3">
        <v>86935.641501006976</v>
      </c>
      <c r="E931" s="3">
        <v>62523.6690458999</v>
      </c>
      <c r="F931" s="3">
        <v>118629.60376464935</v>
      </c>
      <c r="G931" s="3">
        <v>372110.44574985577</v>
      </c>
      <c r="H931" s="3">
        <v>161093.05818893629</v>
      </c>
      <c r="I931" s="3">
        <v>208211.48418926387</v>
      </c>
      <c r="J931" s="3">
        <v>198721.31581477966</v>
      </c>
      <c r="K931" s="3">
        <v>72295.628828466841</v>
      </c>
      <c r="L931" s="3">
        <v>37359.050067133241</v>
      </c>
      <c r="M931" s="3">
        <v>193262.82639946617</v>
      </c>
      <c r="N931" s="3">
        <v>4781877.8972896161</v>
      </c>
      <c r="O931" s="3">
        <v>39245.852624727821</v>
      </c>
      <c r="P931" s="3">
        <v>1237358.487099092</v>
      </c>
      <c r="Q931" s="3">
        <v>504424.87598577241</v>
      </c>
      <c r="R931" s="3">
        <v>56615.905734627777</v>
      </c>
      <c r="S931" s="3">
        <v>80613.69501780963</v>
      </c>
      <c r="T931" s="3">
        <v>136054.23054060893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AA931" s="3">
        <f t="shared" si="401"/>
        <v>193125.73563573891</v>
      </c>
      <c r="AB931" s="3">
        <f t="shared" si="378"/>
        <v>86935.641501006976</v>
      </c>
      <c r="AC931" s="3">
        <f t="shared" si="379"/>
        <v>62523.6690458999</v>
      </c>
      <c r="AD931" s="3">
        <f t="shared" si="380"/>
        <v>118629.60376464935</v>
      </c>
      <c r="AE931" s="3">
        <f t="shared" si="381"/>
        <v>372110.44574985577</v>
      </c>
      <c r="AF931" s="3">
        <f t="shared" si="382"/>
        <v>161093.05818893629</v>
      </c>
      <c r="AG931" s="3">
        <f t="shared" si="383"/>
        <v>208211.48418926387</v>
      </c>
      <c r="AH931" s="3">
        <f t="shared" si="384"/>
        <v>198721.31581477966</v>
      </c>
      <c r="AI931" s="3">
        <f t="shared" si="385"/>
        <v>72295.628828466841</v>
      </c>
      <c r="AJ931" s="3">
        <f t="shared" si="386"/>
        <v>37359.050067133241</v>
      </c>
      <c r="AK931" s="3">
        <f t="shared" si="387"/>
        <v>193262.82639946617</v>
      </c>
      <c r="AL931" s="3">
        <f t="shared" si="388"/>
        <v>4781877.8972896161</v>
      </c>
      <c r="AM931" s="3">
        <f t="shared" si="389"/>
        <v>39245.852624727821</v>
      </c>
      <c r="AN931" s="3">
        <f t="shared" si="390"/>
        <v>1237358.487099092</v>
      </c>
      <c r="AO931" s="3">
        <f t="shared" si="391"/>
        <v>504424.87598577241</v>
      </c>
      <c r="AP931" s="3">
        <f t="shared" si="392"/>
        <v>56615.905734627777</v>
      </c>
      <c r="AQ931" s="3">
        <f t="shared" si="393"/>
        <v>80613.69501780963</v>
      </c>
      <c r="AR931" s="3">
        <f t="shared" si="394"/>
        <v>136054.23054060893</v>
      </c>
      <c r="AS931" s="3">
        <f t="shared" si="395"/>
        <v>0</v>
      </c>
      <c r="AT931" s="3">
        <f t="shared" si="396"/>
        <v>0</v>
      </c>
      <c r="AU931" s="3">
        <f t="shared" si="397"/>
        <v>0</v>
      </c>
      <c r="AV931" s="3">
        <f t="shared" si="398"/>
        <v>0</v>
      </c>
      <c r="AW931" s="3">
        <f t="shared" si="399"/>
        <v>0</v>
      </c>
      <c r="AX931" s="3">
        <f t="shared" si="402"/>
        <v>8540459.4034774508</v>
      </c>
      <c r="AY931" s="3">
        <f t="shared" si="403"/>
        <v>18</v>
      </c>
      <c r="AZ931" s="3">
        <f t="shared" si="400"/>
        <v>0</v>
      </c>
      <c r="BA931" s="3">
        <v>1435006.0498407127</v>
      </c>
      <c r="BB931">
        <f t="shared" si="404"/>
        <v>0.186</v>
      </c>
    </row>
    <row r="932" spans="1:54">
      <c r="A932" s="2">
        <v>931</v>
      </c>
      <c r="B932">
        <v>15</v>
      </c>
      <c r="C932" s="3">
        <v>179799.42187219736</v>
      </c>
      <c r="D932" s="3">
        <v>57782.31973346314</v>
      </c>
      <c r="E932" s="3">
        <v>53505.378481613363</v>
      </c>
      <c r="F932" s="3">
        <v>212020.75151519768</v>
      </c>
      <c r="G932" s="3">
        <v>1022238.3656271725</v>
      </c>
      <c r="H932" s="3">
        <v>259707.13647724813</v>
      </c>
      <c r="I932" s="3">
        <v>1096920.3549345874</v>
      </c>
      <c r="J932" s="3">
        <v>158235.78867120892</v>
      </c>
      <c r="K932" s="3">
        <v>50433.490107236059</v>
      </c>
      <c r="L932" s="3">
        <v>226992.57520848105</v>
      </c>
      <c r="M932" s="3">
        <v>788054.92061060586</v>
      </c>
      <c r="N932" s="3">
        <v>204494.77496519801</v>
      </c>
      <c r="O932" s="3">
        <v>333075.72288708674</v>
      </c>
      <c r="P932" s="3">
        <v>87629.654781330784</v>
      </c>
      <c r="Q932" s="3">
        <v>984007.33558422804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AA932" s="3">
        <f t="shared" si="401"/>
        <v>179799.42187219736</v>
      </c>
      <c r="AB932" s="3">
        <f t="shared" si="378"/>
        <v>57782.31973346314</v>
      </c>
      <c r="AC932" s="3">
        <f t="shared" si="379"/>
        <v>53505.378481613363</v>
      </c>
      <c r="AD932" s="3">
        <f t="shared" si="380"/>
        <v>212020.75151519768</v>
      </c>
      <c r="AE932" s="3">
        <f t="shared" si="381"/>
        <v>1022238.3656271725</v>
      </c>
      <c r="AF932" s="3">
        <f t="shared" si="382"/>
        <v>259707.13647724813</v>
      </c>
      <c r="AG932" s="3">
        <f t="shared" si="383"/>
        <v>1096920.3549345874</v>
      </c>
      <c r="AH932" s="3">
        <f t="shared" si="384"/>
        <v>158235.78867120892</v>
      </c>
      <c r="AI932" s="3">
        <f t="shared" si="385"/>
        <v>50433.490107236059</v>
      </c>
      <c r="AJ932" s="3">
        <f t="shared" si="386"/>
        <v>226992.57520848105</v>
      </c>
      <c r="AK932" s="3">
        <f t="shared" si="387"/>
        <v>788054.92061060586</v>
      </c>
      <c r="AL932" s="3">
        <f t="shared" si="388"/>
        <v>204494.77496519801</v>
      </c>
      <c r="AM932" s="3">
        <f t="shared" si="389"/>
        <v>333075.72288708674</v>
      </c>
      <c r="AN932" s="3">
        <f t="shared" si="390"/>
        <v>87629.654781330784</v>
      </c>
      <c r="AO932" s="3">
        <f t="shared" si="391"/>
        <v>984007.33558422804</v>
      </c>
      <c r="AP932" s="3">
        <f t="shared" si="392"/>
        <v>0</v>
      </c>
      <c r="AQ932" s="3">
        <f t="shared" si="393"/>
        <v>0</v>
      </c>
      <c r="AR932" s="3">
        <f t="shared" si="394"/>
        <v>0</v>
      </c>
      <c r="AS932" s="3">
        <f t="shared" si="395"/>
        <v>0</v>
      </c>
      <c r="AT932" s="3">
        <f t="shared" si="396"/>
        <v>0</v>
      </c>
      <c r="AU932" s="3">
        <f t="shared" si="397"/>
        <v>0</v>
      </c>
      <c r="AV932" s="3">
        <f t="shared" si="398"/>
        <v>0</v>
      </c>
      <c r="AW932" s="3">
        <f t="shared" si="399"/>
        <v>0</v>
      </c>
      <c r="AX932" s="3">
        <f t="shared" si="402"/>
        <v>5714897.9914568542</v>
      </c>
      <c r="AY932" s="3">
        <f t="shared" si="403"/>
        <v>15</v>
      </c>
      <c r="AZ932" s="3">
        <f t="shared" si="400"/>
        <v>0</v>
      </c>
      <c r="BA932" s="3">
        <v>1435037.5645886271</v>
      </c>
      <c r="BB932">
        <f t="shared" si="404"/>
        <v>0.1862</v>
      </c>
    </row>
    <row r="933" spans="1:54">
      <c r="A933" s="2">
        <v>932</v>
      </c>
      <c r="B933">
        <v>16</v>
      </c>
      <c r="C933" s="3">
        <v>38581.448833794908</v>
      </c>
      <c r="D933" s="3">
        <v>356271.80113678018</v>
      </c>
      <c r="E933" s="3">
        <v>2457252.0126627106</v>
      </c>
      <c r="F933" s="3">
        <v>635923.64851827128</v>
      </c>
      <c r="G933" s="3">
        <v>45870.80319541529</v>
      </c>
      <c r="H933" s="3">
        <v>2588922.0224488443</v>
      </c>
      <c r="I933" s="3">
        <v>289714.41456726118</v>
      </c>
      <c r="J933" s="3">
        <v>7274.0490010560588</v>
      </c>
      <c r="K933" s="3">
        <v>24182.214885156456</v>
      </c>
      <c r="L933" s="3">
        <v>124895.65602795046</v>
      </c>
      <c r="M933" s="3">
        <v>21331.127908283543</v>
      </c>
      <c r="N933" s="3">
        <v>95247.101859373128</v>
      </c>
      <c r="O933" s="3">
        <v>1868194.1351359969</v>
      </c>
      <c r="P933" s="3">
        <v>30421.408421069282</v>
      </c>
      <c r="Q933" s="3">
        <v>64736.491164364321</v>
      </c>
      <c r="R933" s="3">
        <v>27063.620031675477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AA933" s="3">
        <f t="shared" si="401"/>
        <v>38581.448833794908</v>
      </c>
      <c r="AB933" s="3">
        <f t="shared" si="378"/>
        <v>356271.80113678018</v>
      </c>
      <c r="AC933" s="3">
        <f t="shared" si="379"/>
        <v>2457252.0126627106</v>
      </c>
      <c r="AD933" s="3">
        <f t="shared" si="380"/>
        <v>635923.64851827128</v>
      </c>
      <c r="AE933" s="3">
        <f t="shared" si="381"/>
        <v>45870.80319541529</v>
      </c>
      <c r="AF933" s="3">
        <f t="shared" si="382"/>
        <v>2588922.0224488443</v>
      </c>
      <c r="AG933" s="3">
        <f t="shared" si="383"/>
        <v>289714.41456726118</v>
      </c>
      <c r="AH933" s="3">
        <f t="shared" si="384"/>
        <v>7274.0490010560588</v>
      </c>
      <c r="AI933" s="3">
        <f t="shared" si="385"/>
        <v>24182.214885156456</v>
      </c>
      <c r="AJ933" s="3">
        <f t="shared" si="386"/>
        <v>124895.65602795046</v>
      </c>
      <c r="AK933" s="3">
        <f t="shared" si="387"/>
        <v>21331.127908283543</v>
      </c>
      <c r="AL933" s="3">
        <f t="shared" si="388"/>
        <v>95247.101859373128</v>
      </c>
      <c r="AM933" s="3">
        <f t="shared" si="389"/>
        <v>1868194.1351359969</v>
      </c>
      <c r="AN933" s="3">
        <f t="shared" si="390"/>
        <v>30421.408421069282</v>
      </c>
      <c r="AO933" s="3">
        <f t="shared" si="391"/>
        <v>64736.491164364321</v>
      </c>
      <c r="AP933" s="3">
        <f t="shared" si="392"/>
        <v>27063.620031675477</v>
      </c>
      <c r="AQ933" s="3">
        <f t="shared" si="393"/>
        <v>0</v>
      </c>
      <c r="AR933" s="3">
        <f t="shared" si="394"/>
        <v>0</v>
      </c>
      <c r="AS933" s="3">
        <f t="shared" si="395"/>
        <v>0</v>
      </c>
      <c r="AT933" s="3">
        <f t="shared" si="396"/>
        <v>0</v>
      </c>
      <c r="AU933" s="3">
        <f t="shared" si="397"/>
        <v>0</v>
      </c>
      <c r="AV933" s="3">
        <f t="shared" si="398"/>
        <v>0</v>
      </c>
      <c r="AW933" s="3">
        <f t="shared" si="399"/>
        <v>0</v>
      </c>
      <c r="AX933" s="3">
        <f t="shared" si="402"/>
        <v>8675881.955798002</v>
      </c>
      <c r="AY933" s="3">
        <f t="shared" si="403"/>
        <v>16</v>
      </c>
      <c r="AZ933" s="3">
        <f t="shared" si="400"/>
        <v>0</v>
      </c>
      <c r="BA933" s="3">
        <v>1438459.6194500423</v>
      </c>
      <c r="BB933">
        <f t="shared" si="404"/>
        <v>0.18640000000000001</v>
      </c>
    </row>
    <row r="934" spans="1:54">
      <c r="A934" s="2">
        <v>933</v>
      </c>
      <c r="B934">
        <v>10</v>
      </c>
      <c r="C934" s="3">
        <v>114967.61049028086</v>
      </c>
      <c r="D934" s="3">
        <v>328388.02488377702</v>
      </c>
      <c r="E934" s="3">
        <v>61198.558474201083</v>
      </c>
      <c r="F934" s="3">
        <v>62656.453951983662</v>
      </c>
      <c r="G934" s="3">
        <v>277002.66916872421</v>
      </c>
      <c r="H934" s="3">
        <v>6400.9975644608476</v>
      </c>
      <c r="I934" s="3">
        <v>22500.86621051253</v>
      </c>
      <c r="J934" s="3">
        <v>52101.301226248717</v>
      </c>
      <c r="K934" s="3">
        <v>4188.8393007865525</v>
      </c>
      <c r="L934" s="3">
        <v>470856.6734089083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AA934" s="3">
        <f t="shared" si="401"/>
        <v>114967.61049028086</v>
      </c>
      <c r="AB934" s="3">
        <f t="shared" si="378"/>
        <v>328388.02488377702</v>
      </c>
      <c r="AC934" s="3">
        <f t="shared" si="379"/>
        <v>61198.558474201083</v>
      </c>
      <c r="AD934" s="3">
        <f t="shared" si="380"/>
        <v>62656.453951983662</v>
      </c>
      <c r="AE934" s="3">
        <f t="shared" si="381"/>
        <v>277002.66916872421</v>
      </c>
      <c r="AF934" s="3">
        <f t="shared" si="382"/>
        <v>6400.9975644608476</v>
      </c>
      <c r="AG934" s="3">
        <f t="shared" si="383"/>
        <v>22500.86621051253</v>
      </c>
      <c r="AH934" s="3">
        <f t="shared" si="384"/>
        <v>52101.301226248717</v>
      </c>
      <c r="AI934" s="3">
        <f t="shared" si="385"/>
        <v>4188.8393007865525</v>
      </c>
      <c r="AJ934" s="3">
        <f t="shared" si="386"/>
        <v>470856.6734089083</v>
      </c>
      <c r="AK934" s="3">
        <f t="shared" si="387"/>
        <v>0</v>
      </c>
      <c r="AL934" s="3">
        <f t="shared" si="388"/>
        <v>0</v>
      </c>
      <c r="AM934" s="3">
        <f t="shared" si="389"/>
        <v>0</v>
      </c>
      <c r="AN934" s="3">
        <f t="shared" si="390"/>
        <v>0</v>
      </c>
      <c r="AO934" s="3">
        <f t="shared" si="391"/>
        <v>0</v>
      </c>
      <c r="AP934" s="3">
        <f t="shared" si="392"/>
        <v>0</v>
      </c>
      <c r="AQ934" s="3">
        <f t="shared" si="393"/>
        <v>0</v>
      </c>
      <c r="AR934" s="3">
        <f t="shared" si="394"/>
        <v>0</v>
      </c>
      <c r="AS934" s="3">
        <f t="shared" si="395"/>
        <v>0</v>
      </c>
      <c r="AT934" s="3">
        <f t="shared" si="396"/>
        <v>0</v>
      </c>
      <c r="AU934" s="3">
        <f t="shared" si="397"/>
        <v>0</v>
      </c>
      <c r="AV934" s="3">
        <f t="shared" si="398"/>
        <v>0</v>
      </c>
      <c r="AW934" s="3">
        <f t="shared" si="399"/>
        <v>0</v>
      </c>
      <c r="AX934" s="3">
        <f t="shared" si="402"/>
        <v>1400261.9946798838</v>
      </c>
      <c r="AY934" s="3">
        <f t="shared" si="403"/>
        <v>10</v>
      </c>
      <c r="AZ934" s="3">
        <f t="shared" si="400"/>
        <v>0</v>
      </c>
      <c r="BA934" s="3">
        <v>1440390.5837513632</v>
      </c>
      <c r="BB934">
        <f t="shared" si="404"/>
        <v>0.18659999999999999</v>
      </c>
    </row>
    <row r="935" spans="1:54">
      <c r="A935" s="2">
        <v>934</v>
      </c>
      <c r="B935">
        <v>13</v>
      </c>
      <c r="C935" s="3">
        <v>129633.51963365231</v>
      </c>
      <c r="D935" s="3">
        <v>174582.90629093838</v>
      </c>
      <c r="E935" s="3">
        <v>286676.24261074868</v>
      </c>
      <c r="F935" s="3">
        <v>663797.6822887524</v>
      </c>
      <c r="G935" s="3">
        <v>1688044.9431695428</v>
      </c>
      <c r="H935" s="3">
        <v>97784.213726849717</v>
      </c>
      <c r="I935" s="3">
        <v>18593.214714648333</v>
      </c>
      <c r="J935" s="3">
        <v>58499.464890793977</v>
      </c>
      <c r="K935" s="3">
        <v>416964.30433412018</v>
      </c>
      <c r="L935" s="3">
        <v>832568.56639644399</v>
      </c>
      <c r="M935" s="3">
        <v>102425.15699547315</v>
      </c>
      <c r="N935" s="3">
        <v>35532.341215066044</v>
      </c>
      <c r="O935" s="3">
        <v>93051.50400867706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AA935" s="3">
        <f t="shared" si="401"/>
        <v>129633.51963365231</v>
      </c>
      <c r="AB935" s="3">
        <f t="shared" si="378"/>
        <v>174582.90629093838</v>
      </c>
      <c r="AC935" s="3">
        <f t="shared" si="379"/>
        <v>286676.24261074868</v>
      </c>
      <c r="AD935" s="3">
        <f t="shared" si="380"/>
        <v>663797.6822887524</v>
      </c>
      <c r="AE935" s="3">
        <f t="shared" si="381"/>
        <v>1688044.9431695428</v>
      </c>
      <c r="AF935" s="3">
        <f t="shared" si="382"/>
        <v>97784.213726849717</v>
      </c>
      <c r="AG935" s="3">
        <f t="shared" si="383"/>
        <v>18593.214714648333</v>
      </c>
      <c r="AH935" s="3">
        <f t="shared" si="384"/>
        <v>58499.464890793977</v>
      </c>
      <c r="AI935" s="3">
        <f t="shared" si="385"/>
        <v>416964.30433412018</v>
      </c>
      <c r="AJ935" s="3">
        <f t="shared" si="386"/>
        <v>832568.56639644399</v>
      </c>
      <c r="AK935" s="3">
        <f t="shared" si="387"/>
        <v>102425.15699547315</v>
      </c>
      <c r="AL935" s="3">
        <f t="shared" si="388"/>
        <v>35532.341215066044</v>
      </c>
      <c r="AM935" s="3">
        <f t="shared" si="389"/>
        <v>93051.50400867706</v>
      </c>
      <c r="AN935" s="3">
        <f t="shared" si="390"/>
        <v>0</v>
      </c>
      <c r="AO935" s="3">
        <f t="shared" si="391"/>
        <v>0</v>
      </c>
      <c r="AP935" s="3">
        <f t="shared" si="392"/>
        <v>0</v>
      </c>
      <c r="AQ935" s="3">
        <f t="shared" si="393"/>
        <v>0</v>
      </c>
      <c r="AR935" s="3">
        <f t="shared" si="394"/>
        <v>0</v>
      </c>
      <c r="AS935" s="3">
        <f t="shared" si="395"/>
        <v>0</v>
      </c>
      <c r="AT935" s="3">
        <f t="shared" si="396"/>
        <v>0</v>
      </c>
      <c r="AU935" s="3">
        <f t="shared" si="397"/>
        <v>0</v>
      </c>
      <c r="AV935" s="3">
        <f t="shared" si="398"/>
        <v>0</v>
      </c>
      <c r="AW935" s="3">
        <f t="shared" si="399"/>
        <v>0</v>
      </c>
      <c r="AX935" s="3">
        <f t="shared" si="402"/>
        <v>4598154.0602757065</v>
      </c>
      <c r="AY935" s="3">
        <f t="shared" si="403"/>
        <v>13</v>
      </c>
      <c r="AZ935" s="3">
        <f t="shared" si="400"/>
        <v>0</v>
      </c>
      <c r="BA935" s="3">
        <v>1442622.4999041709</v>
      </c>
      <c r="BB935">
        <f t="shared" si="404"/>
        <v>0.18679999999999999</v>
      </c>
    </row>
    <row r="936" spans="1:54">
      <c r="A936" s="2">
        <v>935</v>
      </c>
      <c r="B936">
        <v>9</v>
      </c>
      <c r="C936" s="3">
        <v>1441164.2498769038</v>
      </c>
      <c r="D936" s="3">
        <v>1103901.9852301201</v>
      </c>
      <c r="E936" s="3">
        <v>278471.32565355091</v>
      </c>
      <c r="F936" s="3">
        <v>8303328.8544975203</v>
      </c>
      <c r="G936" s="3">
        <v>95431.928878844672</v>
      </c>
      <c r="H936" s="3">
        <v>190269.13365175782</v>
      </c>
      <c r="I936" s="3">
        <v>544913.49289742101</v>
      </c>
      <c r="J936" s="3">
        <v>590786.70404272666</v>
      </c>
      <c r="K936" s="3">
        <v>35977.287832641494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AA936" s="3">
        <f t="shared" si="401"/>
        <v>1441164.2498769038</v>
      </c>
      <c r="AB936" s="3">
        <f t="shared" si="378"/>
        <v>1103901.9852301201</v>
      </c>
      <c r="AC936" s="3">
        <f t="shared" si="379"/>
        <v>278471.32565355091</v>
      </c>
      <c r="AD936" s="3">
        <f t="shared" si="380"/>
        <v>8303328.8544975203</v>
      </c>
      <c r="AE936" s="3">
        <f t="shared" si="381"/>
        <v>95431.928878844672</v>
      </c>
      <c r="AF936" s="3">
        <f t="shared" si="382"/>
        <v>190269.13365175782</v>
      </c>
      <c r="AG936" s="3">
        <f t="shared" si="383"/>
        <v>544913.49289742101</v>
      </c>
      <c r="AH936" s="3">
        <f t="shared" si="384"/>
        <v>590786.70404272666</v>
      </c>
      <c r="AI936" s="3">
        <f t="shared" si="385"/>
        <v>35977.287832641494</v>
      </c>
      <c r="AJ936" s="3">
        <f t="shared" si="386"/>
        <v>0</v>
      </c>
      <c r="AK936" s="3">
        <f t="shared" si="387"/>
        <v>0</v>
      </c>
      <c r="AL936" s="3">
        <f t="shared" si="388"/>
        <v>0</v>
      </c>
      <c r="AM936" s="3">
        <f t="shared" si="389"/>
        <v>0</v>
      </c>
      <c r="AN936" s="3">
        <f t="shared" si="390"/>
        <v>0</v>
      </c>
      <c r="AO936" s="3">
        <f t="shared" si="391"/>
        <v>0</v>
      </c>
      <c r="AP936" s="3">
        <f t="shared" si="392"/>
        <v>0</v>
      </c>
      <c r="AQ936" s="3">
        <f t="shared" si="393"/>
        <v>0</v>
      </c>
      <c r="AR936" s="3">
        <f t="shared" si="394"/>
        <v>0</v>
      </c>
      <c r="AS936" s="3">
        <f t="shared" si="395"/>
        <v>0</v>
      </c>
      <c r="AT936" s="3">
        <f t="shared" si="396"/>
        <v>0</v>
      </c>
      <c r="AU936" s="3">
        <f t="shared" si="397"/>
        <v>0</v>
      </c>
      <c r="AV936" s="3">
        <f t="shared" si="398"/>
        <v>0</v>
      </c>
      <c r="AW936" s="3">
        <f t="shared" si="399"/>
        <v>0</v>
      </c>
      <c r="AX936" s="3">
        <f t="shared" si="402"/>
        <v>12584244.962561486</v>
      </c>
      <c r="AY936" s="3">
        <f t="shared" si="403"/>
        <v>9</v>
      </c>
      <c r="AZ936" s="3">
        <f t="shared" si="400"/>
        <v>0</v>
      </c>
      <c r="BA936" s="3">
        <v>1443268.3251782362</v>
      </c>
      <c r="BB936">
        <f t="shared" si="404"/>
        <v>0.187</v>
      </c>
    </row>
    <row r="937" spans="1:54">
      <c r="A937" s="2">
        <v>936</v>
      </c>
      <c r="B937">
        <v>16</v>
      </c>
      <c r="C937" s="3">
        <v>731539.40735739539</v>
      </c>
      <c r="D937" s="3">
        <v>474940.63054922514</v>
      </c>
      <c r="E937" s="3">
        <v>130455.32592164245</v>
      </c>
      <c r="F937" s="3">
        <v>115633.55469339194</v>
      </c>
      <c r="G937" s="3">
        <v>639861.32479703706</v>
      </c>
      <c r="H937" s="3">
        <v>114705.29123889186</v>
      </c>
      <c r="I937" s="3">
        <v>19758.998021340485</v>
      </c>
      <c r="J937" s="3">
        <v>57625.761864115048</v>
      </c>
      <c r="K937" s="3">
        <v>204945.28500784814</v>
      </c>
      <c r="L937" s="3">
        <v>1938365.1835645649</v>
      </c>
      <c r="M937" s="3">
        <v>711392.54094789119</v>
      </c>
      <c r="N937" s="3">
        <v>88628.100825878282</v>
      </c>
      <c r="O937" s="3">
        <v>34403.599110805437</v>
      </c>
      <c r="P937" s="3">
        <v>131246.33901723204</v>
      </c>
      <c r="Q937" s="3">
        <v>1807954.3970181418</v>
      </c>
      <c r="R937" s="3">
        <v>100402.12442337225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AA937" s="3">
        <f t="shared" si="401"/>
        <v>731539.40735739539</v>
      </c>
      <c r="AB937" s="3">
        <f t="shared" si="378"/>
        <v>474940.63054922514</v>
      </c>
      <c r="AC937" s="3">
        <f t="shared" si="379"/>
        <v>130455.32592164245</v>
      </c>
      <c r="AD937" s="3">
        <f t="shared" si="380"/>
        <v>115633.55469339194</v>
      </c>
      <c r="AE937" s="3">
        <f t="shared" si="381"/>
        <v>639861.32479703706</v>
      </c>
      <c r="AF937" s="3">
        <f t="shared" si="382"/>
        <v>114705.29123889186</v>
      </c>
      <c r="AG937" s="3">
        <f t="shared" si="383"/>
        <v>19758.998021340485</v>
      </c>
      <c r="AH937" s="3">
        <f t="shared" si="384"/>
        <v>57625.761864115048</v>
      </c>
      <c r="AI937" s="3">
        <f t="shared" si="385"/>
        <v>204945.28500784814</v>
      </c>
      <c r="AJ937" s="3">
        <f t="shared" si="386"/>
        <v>1938365.1835645649</v>
      </c>
      <c r="AK937" s="3">
        <f t="shared" si="387"/>
        <v>711392.54094789119</v>
      </c>
      <c r="AL937" s="3">
        <f t="shared" si="388"/>
        <v>88628.100825878282</v>
      </c>
      <c r="AM937" s="3">
        <f t="shared" si="389"/>
        <v>34403.599110805437</v>
      </c>
      <c r="AN937" s="3">
        <f t="shared" si="390"/>
        <v>131246.33901723204</v>
      </c>
      <c r="AO937" s="3">
        <f t="shared" si="391"/>
        <v>1807954.3970181418</v>
      </c>
      <c r="AP937" s="3">
        <f t="shared" si="392"/>
        <v>100402.12442337225</v>
      </c>
      <c r="AQ937" s="3">
        <f t="shared" si="393"/>
        <v>0</v>
      </c>
      <c r="AR937" s="3">
        <f t="shared" si="394"/>
        <v>0</v>
      </c>
      <c r="AS937" s="3">
        <f t="shared" si="395"/>
        <v>0</v>
      </c>
      <c r="AT937" s="3">
        <f t="shared" si="396"/>
        <v>0</v>
      </c>
      <c r="AU937" s="3">
        <f t="shared" si="397"/>
        <v>0</v>
      </c>
      <c r="AV937" s="3">
        <f t="shared" si="398"/>
        <v>0</v>
      </c>
      <c r="AW937" s="3">
        <f t="shared" si="399"/>
        <v>0</v>
      </c>
      <c r="AX937" s="3">
        <f t="shared" si="402"/>
        <v>7301857.8643587725</v>
      </c>
      <c r="AY937" s="3">
        <f t="shared" si="403"/>
        <v>16</v>
      </c>
      <c r="AZ937" s="3">
        <f t="shared" si="400"/>
        <v>0</v>
      </c>
      <c r="BA937" s="3">
        <v>1444023.4911870426</v>
      </c>
      <c r="BB937">
        <f t="shared" si="404"/>
        <v>0.18720000000000001</v>
      </c>
    </row>
    <row r="938" spans="1:54">
      <c r="A938" s="2">
        <v>937</v>
      </c>
      <c r="B938">
        <v>12</v>
      </c>
      <c r="C938" s="3">
        <v>2552.5282349634117</v>
      </c>
      <c r="D938" s="3">
        <v>100761.87629784468</v>
      </c>
      <c r="E938" s="3">
        <v>1135925.137335514</v>
      </c>
      <c r="F938" s="3">
        <v>1034105.3812764235</v>
      </c>
      <c r="G938" s="3">
        <v>705283.54916298634</v>
      </c>
      <c r="H938" s="3">
        <v>176246.34345399265</v>
      </c>
      <c r="I938" s="3">
        <v>178873.09437332349</v>
      </c>
      <c r="J938" s="3">
        <v>18312.075842974311</v>
      </c>
      <c r="K938" s="3">
        <v>6012840.9686478591</v>
      </c>
      <c r="L938" s="3">
        <v>152808.09239290125</v>
      </c>
      <c r="M938" s="3">
        <v>33786.665241813607</v>
      </c>
      <c r="N938" s="3">
        <v>12476.986310597485</v>
      </c>
      <c r="O938" s="3">
        <v>0</v>
      </c>
      <c r="P938" s="3">
        <v>0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AA938" s="3">
        <f t="shared" si="401"/>
        <v>2552.5282349634117</v>
      </c>
      <c r="AB938" s="3">
        <f t="shared" si="378"/>
        <v>100761.87629784468</v>
      </c>
      <c r="AC938" s="3">
        <f t="shared" si="379"/>
        <v>1135925.137335514</v>
      </c>
      <c r="AD938" s="3">
        <f t="shared" si="380"/>
        <v>1034105.3812764235</v>
      </c>
      <c r="AE938" s="3">
        <f t="shared" si="381"/>
        <v>705283.54916298634</v>
      </c>
      <c r="AF938" s="3">
        <f t="shared" si="382"/>
        <v>176246.34345399265</v>
      </c>
      <c r="AG938" s="3">
        <f t="shared" si="383"/>
        <v>178873.09437332349</v>
      </c>
      <c r="AH938" s="3">
        <f t="shared" si="384"/>
        <v>18312.075842974311</v>
      </c>
      <c r="AI938" s="3">
        <f t="shared" si="385"/>
        <v>6012840.9686478591</v>
      </c>
      <c r="AJ938" s="3">
        <f t="shared" si="386"/>
        <v>152808.09239290125</v>
      </c>
      <c r="AK938" s="3">
        <f t="shared" si="387"/>
        <v>33786.665241813607</v>
      </c>
      <c r="AL938" s="3">
        <f t="shared" si="388"/>
        <v>12476.986310597485</v>
      </c>
      <c r="AM938" s="3">
        <f t="shared" si="389"/>
        <v>0</v>
      </c>
      <c r="AN938" s="3">
        <f t="shared" si="390"/>
        <v>0</v>
      </c>
      <c r="AO938" s="3">
        <f t="shared" si="391"/>
        <v>0</v>
      </c>
      <c r="AP938" s="3">
        <f t="shared" si="392"/>
        <v>0</v>
      </c>
      <c r="AQ938" s="3">
        <f t="shared" si="393"/>
        <v>0</v>
      </c>
      <c r="AR938" s="3">
        <f t="shared" si="394"/>
        <v>0</v>
      </c>
      <c r="AS938" s="3">
        <f t="shared" si="395"/>
        <v>0</v>
      </c>
      <c r="AT938" s="3">
        <f t="shared" si="396"/>
        <v>0</v>
      </c>
      <c r="AU938" s="3">
        <f t="shared" si="397"/>
        <v>0</v>
      </c>
      <c r="AV938" s="3">
        <f t="shared" si="398"/>
        <v>0</v>
      </c>
      <c r="AW938" s="3">
        <f t="shared" si="399"/>
        <v>0</v>
      </c>
      <c r="AX938" s="3">
        <f t="shared" si="402"/>
        <v>9563972.698571194</v>
      </c>
      <c r="AY938" s="3">
        <f t="shared" si="403"/>
        <v>12</v>
      </c>
      <c r="AZ938" s="3">
        <f t="shared" si="400"/>
        <v>0</v>
      </c>
      <c r="BA938" s="3">
        <v>1444155.1653324882</v>
      </c>
      <c r="BB938">
        <f t="shared" si="404"/>
        <v>0.18740000000000001</v>
      </c>
    </row>
    <row r="939" spans="1:54">
      <c r="A939" s="2">
        <v>938</v>
      </c>
      <c r="B939">
        <v>18</v>
      </c>
      <c r="C939" s="3">
        <v>38347.650863092589</v>
      </c>
      <c r="D939" s="3">
        <v>92484.699874862214</v>
      </c>
      <c r="E939" s="3">
        <v>83147.969457042258</v>
      </c>
      <c r="F939" s="3">
        <v>151653.28174478665</v>
      </c>
      <c r="G939" s="3">
        <v>36239.651309120592</v>
      </c>
      <c r="H939" s="3">
        <v>33176.611658869253</v>
      </c>
      <c r="I939" s="3">
        <v>23390.230855749152</v>
      </c>
      <c r="J939" s="3">
        <v>286985.07647125004</v>
      </c>
      <c r="K939" s="3">
        <v>38542.508462807775</v>
      </c>
      <c r="L939" s="3">
        <v>26149.208566678251</v>
      </c>
      <c r="M939" s="3">
        <v>853039.79598367692</v>
      </c>
      <c r="N939" s="3">
        <v>72924.47993431025</v>
      </c>
      <c r="O939" s="3">
        <v>13072102.683068436</v>
      </c>
      <c r="P939" s="3">
        <v>29781.375808749457</v>
      </c>
      <c r="Q939" s="3">
        <v>790053.75115375267</v>
      </c>
      <c r="R939" s="3">
        <v>42151.460503544367</v>
      </c>
      <c r="S939" s="3">
        <v>136489.90686894857</v>
      </c>
      <c r="T939" s="3">
        <v>11914.848607093871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AA939" s="3">
        <f t="shared" si="401"/>
        <v>38347.650863092589</v>
      </c>
      <c r="AB939" s="3">
        <f t="shared" si="378"/>
        <v>92484.699874862214</v>
      </c>
      <c r="AC939" s="3">
        <f t="shared" si="379"/>
        <v>83147.969457042258</v>
      </c>
      <c r="AD939" s="3">
        <f t="shared" si="380"/>
        <v>151653.28174478665</v>
      </c>
      <c r="AE939" s="3">
        <f t="shared" si="381"/>
        <v>36239.651309120592</v>
      </c>
      <c r="AF939" s="3">
        <f t="shared" si="382"/>
        <v>33176.611658869253</v>
      </c>
      <c r="AG939" s="3">
        <f t="shared" si="383"/>
        <v>23390.230855749152</v>
      </c>
      <c r="AH939" s="3">
        <f t="shared" si="384"/>
        <v>286985.07647125004</v>
      </c>
      <c r="AI939" s="3">
        <f t="shared" si="385"/>
        <v>38542.508462807775</v>
      </c>
      <c r="AJ939" s="3">
        <f t="shared" si="386"/>
        <v>26149.208566678251</v>
      </c>
      <c r="AK939" s="3">
        <f t="shared" si="387"/>
        <v>853039.79598367692</v>
      </c>
      <c r="AL939" s="3">
        <f t="shared" si="388"/>
        <v>72924.47993431025</v>
      </c>
      <c r="AM939" s="3">
        <f t="shared" si="389"/>
        <v>13072102.683068436</v>
      </c>
      <c r="AN939" s="3">
        <f t="shared" si="390"/>
        <v>29781.375808749457</v>
      </c>
      <c r="AO939" s="3">
        <f t="shared" si="391"/>
        <v>790053.75115375267</v>
      </c>
      <c r="AP939" s="3">
        <f t="shared" si="392"/>
        <v>42151.460503544367</v>
      </c>
      <c r="AQ939" s="3">
        <f t="shared" si="393"/>
        <v>136489.90686894857</v>
      </c>
      <c r="AR939" s="3">
        <f t="shared" si="394"/>
        <v>11914.848607093871</v>
      </c>
      <c r="AS939" s="3">
        <f t="shared" si="395"/>
        <v>0</v>
      </c>
      <c r="AT939" s="3">
        <f t="shared" si="396"/>
        <v>0</v>
      </c>
      <c r="AU939" s="3">
        <f t="shared" si="397"/>
        <v>0</v>
      </c>
      <c r="AV939" s="3">
        <f t="shared" si="398"/>
        <v>0</v>
      </c>
      <c r="AW939" s="3">
        <f t="shared" si="399"/>
        <v>0</v>
      </c>
      <c r="AX939" s="3">
        <f t="shared" si="402"/>
        <v>15818575.191192769</v>
      </c>
      <c r="AY939" s="3">
        <f t="shared" si="403"/>
        <v>18</v>
      </c>
      <c r="AZ939" s="3">
        <f t="shared" si="400"/>
        <v>0</v>
      </c>
      <c r="BA939" s="3">
        <v>1444161.1587546493</v>
      </c>
      <c r="BB939">
        <f t="shared" si="404"/>
        <v>0.18759999999999999</v>
      </c>
    </row>
    <row r="940" spans="1:54">
      <c r="A940" s="2">
        <v>939</v>
      </c>
      <c r="B940">
        <v>15</v>
      </c>
      <c r="C940" s="3">
        <v>283234.36171190219</v>
      </c>
      <c r="D940" s="3">
        <v>459333.21677521872</v>
      </c>
      <c r="E940" s="3">
        <v>51332.651644482117</v>
      </c>
      <c r="F940" s="3">
        <v>32101.745757863879</v>
      </c>
      <c r="G940" s="3">
        <v>145052.39141529254</v>
      </c>
      <c r="H940" s="3">
        <v>437970.51997962652</v>
      </c>
      <c r="I940" s="3">
        <v>683486.18320004293</v>
      </c>
      <c r="J940" s="3">
        <v>1753405.4636178087</v>
      </c>
      <c r="K940" s="3">
        <v>205746.95771879869</v>
      </c>
      <c r="L940" s="3">
        <v>192620.77171023132</v>
      </c>
      <c r="M940" s="3">
        <v>581155.97513313824</v>
      </c>
      <c r="N940" s="3">
        <v>36999.989143100953</v>
      </c>
      <c r="O940" s="3">
        <v>58559.444120918983</v>
      </c>
      <c r="P940" s="3">
        <v>6711.9578792390657</v>
      </c>
      <c r="Q940" s="3">
        <v>75437.240243193621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AA940" s="3">
        <f t="shared" si="401"/>
        <v>283234.36171190219</v>
      </c>
      <c r="AB940" s="3">
        <f t="shared" si="378"/>
        <v>459333.21677521872</v>
      </c>
      <c r="AC940" s="3">
        <f t="shared" si="379"/>
        <v>51332.651644482117</v>
      </c>
      <c r="AD940" s="3">
        <f t="shared" si="380"/>
        <v>32101.745757863879</v>
      </c>
      <c r="AE940" s="3">
        <f t="shared" si="381"/>
        <v>145052.39141529254</v>
      </c>
      <c r="AF940" s="3">
        <f t="shared" si="382"/>
        <v>437970.51997962652</v>
      </c>
      <c r="AG940" s="3">
        <f t="shared" si="383"/>
        <v>683486.18320004293</v>
      </c>
      <c r="AH940" s="3">
        <f t="shared" si="384"/>
        <v>1753405.4636178087</v>
      </c>
      <c r="AI940" s="3">
        <f t="shared" si="385"/>
        <v>205746.95771879869</v>
      </c>
      <c r="AJ940" s="3">
        <f t="shared" si="386"/>
        <v>192620.77171023132</v>
      </c>
      <c r="AK940" s="3">
        <f t="shared" si="387"/>
        <v>581155.97513313824</v>
      </c>
      <c r="AL940" s="3">
        <f t="shared" si="388"/>
        <v>36999.989143100953</v>
      </c>
      <c r="AM940" s="3">
        <f t="shared" si="389"/>
        <v>58559.444120918983</v>
      </c>
      <c r="AN940" s="3">
        <f t="shared" si="390"/>
        <v>6711.9578792390657</v>
      </c>
      <c r="AO940" s="3">
        <f t="shared" si="391"/>
        <v>75437.240243193621</v>
      </c>
      <c r="AP940" s="3">
        <f t="shared" si="392"/>
        <v>0</v>
      </c>
      <c r="AQ940" s="3">
        <f t="shared" si="393"/>
        <v>0</v>
      </c>
      <c r="AR940" s="3">
        <f t="shared" si="394"/>
        <v>0</v>
      </c>
      <c r="AS940" s="3">
        <f t="shared" si="395"/>
        <v>0</v>
      </c>
      <c r="AT940" s="3">
        <f t="shared" si="396"/>
        <v>0</v>
      </c>
      <c r="AU940" s="3">
        <f t="shared" si="397"/>
        <v>0</v>
      </c>
      <c r="AV940" s="3">
        <f t="shared" si="398"/>
        <v>0</v>
      </c>
      <c r="AW940" s="3">
        <f t="shared" si="399"/>
        <v>0</v>
      </c>
      <c r="AX940" s="3">
        <f t="shared" si="402"/>
        <v>5003148.8700508578</v>
      </c>
      <c r="AY940" s="3">
        <f t="shared" si="403"/>
        <v>15</v>
      </c>
      <c r="AZ940" s="3">
        <f t="shared" si="400"/>
        <v>0</v>
      </c>
      <c r="BA940" s="3">
        <v>1445653.148152387</v>
      </c>
      <c r="BB940">
        <f t="shared" si="404"/>
        <v>0.18779999999999999</v>
      </c>
    </row>
    <row r="941" spans="1:54">
      <c r="A941" s="2">
        <v>940</v>
      </c>
      <c r="B941">
        <v>15</v>
      </c>
      <c r="C941" s="3">
        <v>17654.323169998555</v>
      </c>
      <c r="D941" s="3">
        <v>1156628.5278422532</v>
      </c>
      <c r="E941" s="3">
        <v>96599.602892071169</v>
      </c>
      <c r="F941" s="3">
        <v>195062.8397332434</v>
      </c>
      <c r="G941" s="3">
        <v>59112.362169891836</v>
      </c>
      <c r="H941" s="3">
        <v>20359.625392779482</v>
      </c>
      <c r="I941" s="3">
        <v>394950.81848376727</v>
      </c>
      <c r="J941" s="3">
        <v>140812.52374991888</v>
      </c>
      <c r="K941" s="3">
        <v>116159.10808370433</v>
      </c>
      <c r="L941" s="3">
        <v>324608.61360104993</v>
      </c>
      <c r="M941" s="3">
        <v>230513.676137923</v>
      </c>
      <c r="N941" s="3">
        <v>551060.93695053249</v>
      </c>
      <c r="O941" s="3">
        <v>229726.5646661396</v>
      </c>
      <c r="P941" s="3">
        <v>157357.98094135322</v>
      </c>
      <c r="Q941" s="3">
        <v>349865.45174958097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AA941" s="3">
        <f t="shared" si="401"/>
        <v>17654.323169998555</v>
      </c>
      <c r="AB941" s="3">
        <f t="shared" si="378"/>
        <v>1156628.5278422532</v>
      </c>
      <c r="AC941" s="3">
        <f t="shared" si="379"/>
        <v>96599.602892071169</v>
      </c>
      <c r="AD941" s="3">
        <f t="shared" si="380"/>
        <v>195062.8397332434</v>
      </c>
      <c r="AE941" s="3">
        <f t="shared" si="381"/>
        <v>59112.362169891836</v>
      </c>
      <c r="AF941" s="3">
        <f t="shared" si="382"/>
        <v>20359.625392779482</v>
      </c>
      <c r="AG941" s="3">
        <f t="shared" si="383"/>
        <v>394950.81848376727</v>
      </c>
      <c r="AH941" s="3">
        <f t="shared" si="384"/>
        <v>140812.52374991888</v>
      </c>
      <c r="AI941" s="3">
        <f t="shared" si="385"/>
        <v>116159.10808370433</v>
      </c>
      <c r="AJ941" s="3">
        <f t="shared" si="386"/>
        <v>324608.61360104993</v>
      </c>
      <c r="AK941" s="3">
        <f t="shared" si="387"/>
        <v>230513.676137923</v>
      </c>
      <c r="AL941" s="3">
        <f t="shared" si="388"/>
        <v>551060.93695053249</v>
      </c>
      <c r="AM941" s="3">
        <f t="shared" si="389"/>
        <v>229726.5646661396</v>
      </c>
      <c r="AN941" s="3">
        <f t="shared" si="390"/>
        <v>157357.98094135322</v>
      </c>
      <c r="AO941" s="3">
        <f t="shared" si="391"/>
        <v>349865.45174958097</v>
      </c>
      <c r="AP941" s="3">
        <f t="shared" si="392"/>
        <v>0</v>
      </c>
      <c r="AQ941" s="3">
        <f t="shared" si="393"/>
        <v>0</v>
      </c>
      <c r="AR941" s="3">
        <f t="shared" si="394"/>
        <v>0</v>
      </c>
      <c r="AS941" s="3">
        <f t="shared" si="395"/>
        <v>0</v>
      </c>
      <c r="AT941" s="3">
        <f t="shared" si="396"/>
        <v>0</v>
      </c>
      <c r="AU941" s="3">
        <f t="shared" si="397"/>
        <v>0</v>
      </c>
      <c r="AV941" s="3">
        <f t="shared" si="398"/>
        <v>0</v>
      </c>
      <c r="AW941" s="3">
        <f t="shared" si="399"/>
        <v>0</v>
      </c>
      <c r="AX941" s="3">
        <f t="shared" si="402"/>
        <v>4040472.9555642069</v>
      </c>
      <c r="AY941" s="3">
        <f t="shared" si="403"/>
        <v>15</v>
      </c>
      <c r="AZ941" s="3">
        <f t="shared" si="400"/>
        <v>0</v>
      </c>
      <c r="BA941" s="3">
        <v>1446931.8969763764</v>
      </c>
      <c r="BB941">
        <f t="shared" si="404"/>
        <v>0.188</v>
      </c>
    </row>
    <row r="942" spans="1:54">
      <c r="A942" s="2">
        <v>941</v>
      </c>
      <c r="B942">
        <v>18</v>
      </c>
      <c r="C942" s="3">
        <v>43070.665226030906</v>
      </c>
      <c r="D942" s="3">
        <v>4028.5393147281502</v>
      </c>
      <c r="E942" s="3">
        <v>86404.485853095146</v>
      </c>
      <c r="F942" s="3">
        <v>222091.00619391256</v>
      </c>
      <c r="G942" s="3">
        <v>88289.195606633381</v>
      </c>
      <c r="H942" s="3">
        <v>478998.05766062351</v>
      </c>
      <c r="I942" s="3">
        <v>13784.269136674524</v>
      </c>
      <c r="J942" s="3">
        <v>36247.419482597099</v>
      </c>
      <c r="K942" s="3">
        <v>65854.593915804697</v>
      </c>
      <c r="L942" s="3">
        <v>309376.39510206861</v>
      </c>
      <c r="M942" s="3">
        <v>15537.816731341178</v>
      </c>
      <c r="N942" s="3">
        <v>16663.296755174608</v>
      </c>
      <c r="O942" s="3">
        <v>10721.647065323856</v>
      </c>
      <c r="P942" s="3">
        <v>404423.65528970072</v>
      </c>
      <c r="Q942" s="3">
        <v>171534.01187396602</v>
      </c>
      <c r="R942" s="3">
        <v>238996.50744491926</v>
      </c>
      <c r="S942" s="3">
        <v>8985.2065634851806</v>
      </c>
      <c r="T942" s="3">
        <v>87408.331609611632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AA942" s="3">
        <f t="shared" si="401"/>
        <v>43070.665226030906</v>
      </c>
      <c r="AB942" s="3">
        <f t="shared" si="378"/>
        <v>4028.5393147281502</v>
      </c>
      <c r="AC942" s="3">
        <f t="shared" si="379"/>
        <v>86404.485853095146</v>
      </c>
      <c r="AD942" s="3">
        <f t="shared" si="380"/>
        <v>222091.00619391256</v>
      </c>
      <c r="AE942" s="3">
        <f t="shared" si="381"/>
        <v>88289.195606633381</v>
      </c>
      <c r="AF942" s="3">
        <f t="shared" si="382"/>
        <v>478998.05766062351</v>
      </c>
      <c r="AG942" s="3">
        <f t="shared" si="383"/>
        <v>13784.269136674524</v>
      </c>
      <c r="AH942" s="3">
        <f t="shared" si="384"/>
        <v>36247.419482597099</v>
      </c>
      <c r="AI942" s="3">
        <f t="shared" si="385"/>
        <v>65854.593915804697</v>
      </c>
      <c r="AJ942" s="3">
        <f t="shared" si="386"/>
        <v>309376.39510206861</v>
      </c>
      <c r="AK942" s="3">
        <f t="shared" si="387"/>
        <v>15537.816731341178</v>
      </c>
      <c r="AL942" s="3">
        <f t="shared" si="388"/>
        <v>16663.296755174608</v>
      </c>
      <c r="AM942" s="3">
        <f t="shared" si="389"/>
        <v>10721.647065323856</v>
      </c>
      <c r="AN942" s="3">
        <f t="shared" si="390"/>
        <v>404423.65528970072</v>
      </c>
      <c r="AO942" s="3">
        <f t="shared" si="391"/>
        <v>171534.01187396602</v>
      </c>
      <c r="AP942" s="3">
        <f t="shared" si="392"/>
        <v>238996.50744491926</v>
      </c>
      <c r="AQ942" s="3">
        <f t="shared" si="393"/>
        <v>8985.2065634851806</v>
      </c>
      <c r="AR942" s="3">
        <f t="shared" si="394"/>
        <v>87408.331609611632</v>
      </c>
      <c r="AS942" s="3">
        <f t="shared" si="395"/>
        <v>0</v>
      </c>
      <c r="AT942" s="3">
        <f t="shared" si="396"/>
        <v>0</v>
      </c>
      <c r="AU942" s="3">
        <f t="shared" si="397"/>
        <v>0</v>
      </c>
      <c r="AV942" s="3">
        <f t="shared" si="398"/>
        <v>0</v>
      </c>
      <c r="AW942" s="3">
        <f t="shared" si="399"/>
        <v>0</v>
      </c>
      <c r="AX942" s="3">
        <f t="shared" si="402"/>
        <v>2302415.1008256907</v>
      </c>
      <c r="AY942" s="3">
        <f t="shared" si="403"/>
        <v>18</v>
      </c>
      <c r="AZ942" s="3">
        <f t="shared" si="400"/>
        <v>0</v>
      </c>
      <c r="BA942" s="3">
        <v>1449747.9919722825</v>
      </c>
      <c r="BB942">
        <f t="shared" si="404"/>
        <v>0.18820000000000001</v>
      </c>
    </row>
    <row r="943" spans="1:54">
      <c r="A943" s="2">
        <v>942</v>
      </c>
      <c r="B943">
        <v>12</v>
      </c>
      <c r="C943" s="3">
        <v>45967.141572811794</v>
      </c>
      <c r="D943" s="3">
        <v>2808830.5861275676</v>
      </c>
      <c r="E943" s="3">
        <v>108672.83425226346</v>
      </c>
      <c r="F943" s="3">
        <v>337215.41470055893</v>
      </c>
      <c r="G943" s="3">
        <v>28830.872439440103</v>
      </c>
      <c r="H943" s="3">
        <v>225720.595206634</v>
      </c>
      <c r="I943" s="3">
        <v>348655.66199105047</v>
      </c>
      <c r="J943" s="3">
        <v>79302.924216760555</v>
      </c>
      <c r="K943" s="3">
        <v>1940.6415870664978</v>
      </c>
      <c r="L943" s="3">
        <v>45876.341205810029</v>
      </c>
      <c r="M943" s="3">
        <v>209690.70962734398</v>
      </c>
      <c r="N943" s="3">
        <v>140266.60933869888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AA943" s="3">
        <f t="shared" si="401"/>
        <v>45967.141572811794</v>
      </c>
      <c r="AB943" s="3">
        <f t="shared" si="378"/>
        <v>2808830.5861275676</v>
      </c>
      <c r="AC943" s="3">
        <f t="shared" si="379"/>
        <v>108672.83425226346</v>
      </c>
      <c r="AD943" s="3">
        <f t="shared" si="380"/>
        <v>337215.41470055893</v>
      </c>
      <c r="AE943" s="3">
        <f t="shared" si="381"/>
        <v>28830.872439440103</v>
      </c>
      <c r="AF943" s="3">
        <f t="shared" si="382"/>
        <v>225720.595206634</v>
      </c>
      <c r="AG943" s="3">
        <f t="shared" si="383"/>
        <v>348655.66199105047</v>
      </c>
      <c r="AH943" s="3">
        <f t="shared" si="384"/>
        <v>79302.924216760555</v>
      </c>
      <c r="AI943" s="3">
        <f t="shared" si="385"/>
        <v>1940.6415870664978</v>
      </c>
      <c r="AJ943" s="3">
        <f t="shared" si="386"/>
        <v>45876.341205810029</v>
      </c>
      <c r="AK943" s="3">
        <f t="shared" si="387"/>
        <v>209690.70962734398</v>
      </c>
      <c r="AL943" s="3">
        <f t="shared" si="388"/>
        <v>140266.60933869888</v>
      </c>
      <c r="AM943" s="3">
        <f t="shared" si="389"/>
        <v>0</v>
      </c>
      <c r="AN943" s="3">
        <f t="shared" si="390"/>
        <v>0</v>
      </c>
      <c r="AO943" s="3">
        <f t="shared" si="391"/>
        <v>0</v>
      </c>
      <c r="AP943" s="3">
        <f t="shared" si="392"/>
        <v>0</v>
      </c>
      <c r="AQ943" s="3">
        <f t="shared" si="393"/>
        <v>0</v>
      </c>
      <c r="AR943" s="3">
        <f t="shared" si="394"/>
        <v>0</v>
      </c>
      <c r="AS943" s="3">
        <f t="shared" si="395"/>
        <v>0</v>
      </c>
      <c r="AT943" s="3">
        <f t="shared" si="396"/>
        <v>0</v>
      </c>
      <c r="AU943" s="3">
        <f t="shared" si="397"/>
        <v>0</v>
      </c>
      <c r="AV943" s="3">
        <f t="shared" si="398"/>
        <v>0</v>
      </c>
      <c r="AW943" s="3">
        <f t="shared" si="399"/>
        <v>0</v>
      </c>
      <c r="AX943" s="3">
        <f t="shared" si="402"/>
        <v>4380970.3322660066</v>
      </c>
      <c r="AY943" s="3">
        <f t="shared" si="403"/>
        <v>12</v>
      </c>
      <c r="AZ943" s="3">
        <f t="shared" si="400"/>
        <v>0</v>
      </c>
      <c r="BA943" s="3">
        <v>1449762.4569331065</v>
      </c>
      <c r="BB943">
        <f t="shared" si="404"/>
        <v>0.18840000000000001</v>
      </c>
    </row>
    <row r="944" spans="1:54">
      <c r="A944" s="2">
        <v>943</v>
      </c>
      <c r="B944">
        <v>12</v>
      </c>
      <c r="C944" s="3">
        <v>410818.86081186624</v>
      </c>
      <c r="D944" s="3">
        <v>148836.95491725975</v>
      </c>
      <c r="E944" s="3">
        <v>77208.047777092899</v>
      </c>
      <c r="F944" s="3">
        <v>2771142.086041654</v>
      </c>
      <c r="G944" s="3">
        <v>18177.121297005753</v>
      </c>
      <c r="H944" s="3">
        <v>53649.567536922012</v>
      </c>
      <c r="I944" s="3">
        <v>352214.13265055482</v>
      </c>
      <c r="J944" s="3">
        <v>1477890.3409452604</v>
      </c>
      <c r="K944" s="3">
        <v>1056406.3451690658</v>
      </c>
      <c r="L944" s="3">
        <v>259297.85449226972</v>
      </c>
      <c r="M944" s="3">
        <v>302398.66914442548</v>
      </c>
      <c r="N944" s="3">
        <v>47959.866176212439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AA944" s="3">
        <f t="shared" si="401"/>
        <v>410818.86081186624</v>
      </c>
      <c r="AB944" s="3">
        <f t="shared" si="378"/>
        <v>148836.95491725975</v>
      </c>
      <c r="AC944" s="3">
        <f t="shared" si="379"/>
        <v>77208.047777092899</v>
      </c>
      <c r="AD944" s="3">
        <f t="shared" si="380"/>
        <v>2771142.086041654</v>
      </c>
      <c r="AE944" s="3">
        <f t="shared" si="381"/>
        <v>18177.121297005753</v>
      </c>
      <c r="AF944" s="3">
        <f t="shared" si="382"/>
        <v>53649.567536922012</v>
      </c>
      <c r="AG944" s="3">
        <f t="shared" si="383"/>
        <v>352214.13265055482</v>
      </c>
      <c r="AH944" s="3">
        <f t="shared" si="384"/>
        <v>1477890.3409452604</v>
      </c>
      <c r="AI944" s="3">
        <f t="shared" si="385"/>
        <v>1056406.3451690658</v>
      </c>
      <c r="AJ944" s="3">
        <f t="shared" si="386"/>
        <v>259297.85449226972</v>
      </c>
      <c r="AK944" s="3">
        <f t="shared" si="387"/>
        <v>302398.66914442548</v>
      </c>
      <c r="AL944" s="3">
        <f t="shared" si="388"/>
        <v>47959.866176212439</v>
      </c>
      <c r="AM944" s="3">
        <f t="shared" si="389"/>
        <v>0</v>
      </c>
      <c r="AN944" s="3">
        <f t="shared" si="390"/>
        <v>0</v>
      </c>
      <c r="AO944" s="3">
        <f t="shared" si="391"/>
        <v>0</v>
      </c>
      <c r="AP944" s="3">
        <f t="shared" si="392"/>
        <v>0</v>
      </c>
      <c r="AQ944" s="3">
        <f t="shared" si="393"/>
        <v>0</v>
      </c>
      <c r="AR944" s="3">
        <f t="shared" si="394"/>
        <v>0</v>
      </c>
      <c r="AS944" s="3">
        <f t="shared" si="395"/>
        <v>0</v>
      </c>
      <c r="AT944" s="3">
        <f t="shared" si="396"/>
        <v>0</v>
      </c>
      <c r="AU944" s="3">
        <f t="shared" si="397"/>
        <v>0</v>
      </c>
      <c r="AV944" s="3">
        <f t="shared" si="398"/>
        <v>0</v>
      </c>
      <c r="AW944" s="3">
        <f t="shared" si="399"/>
        <v>0</v>
      </c>
      <c r="AX944" s="3">
        <f t="shared" si="402"/>
        <v>6975999.8469595881</v>
      </c>
      <c r="AY944" s="3">
        <f t="shared" si="403"/>
        <v>12</v>
      </c>
      <c r="AZ944" s="3">
        <f t="shared" si="400"/>
        <v>0</v>
      </c>
      <c r="BA944" s="3">
        <v>1451665.6493180715</v>
      </c>
      <c r="BB944">
        <f t="shared" si="404"/>
        <v>0.18859999999999999</v>
      </c>
    </row>
    <row r="945" spans="1:54">
      <c r="A945" s="2">
        <v>944</v>
      </c>
      <c r="B945">
        <v>18</v>
      </c>
      <c r="C945" s="3">
        <v>188229.69404292892</v>
      </c>
      <c r="D945" s="3">
        <v>15477.448151973262</v>
      </c>
      <c r="E945" s="3">
        <v>6944.080884779306</v>
      </c>
      <c r="F945" s="3">
        <v>1482608.5763399845</v>
      </c>
      <c r="G945" s="3">
        <v>97311.703623530193</v>
      </c>
      <c r="H945" s="3">
        <v>2660911.2658220166</v>
      </c>
      <c r="I945" s="3">
        <v>9383.31154382358</v>
      </c>
      <c r="J945" s="3">
        <v>7539.3489870775238</v>
      </c>
      <c r="K945" s="3">
        <v>216141.50574010384</v>
      </c>
      <c r="L945" s="3">
        <v>88631.679548804095</v>
      </c>
      <c r="M945" s="3">
        <v>427446.90486166422</v>
      </c>
      <c r="N945" s="3">
        <v>1695662.744707569</v>
      </c>
      <c r="O945" s="3">
        <v>55715.141565048805</v>
      </c>
      <c r="P945" s="3">
        <v>8595.0189302903618</v>
      </c>
      <c r="Q945" s="3">
        <v>176596.13273296229</v>
      </c>
      <c r="R945" s="3">
        <v>84996.29835583012</v>
      </c>
      <c r="S945" s="3">
        <v>1586816.1115831344</v>
      </c>
      <c r="T945" s="3">
        <v>50055.709847129285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AA945" s="3">
        <f t="shared" si="401"/>
        <v>188229.69404292892</v>
      </c>
      <c r="AB945" s="3">
        <f t="shared" si="378"/>
        <v>15477.448151973262</v>
      </c>
      <c r="AC945" s="3">
        <f t="shared" si="379"/>
        <v>6944.080884779306</v>
      </c>
      <c r="AD945" s="3">
        <f t="shared" si="380"/>
        <v>1482608.5763399845</v>
      </c>
      <c r="AE945" s="3">
        <f t="shared" si="381"/>
        <v>97311.703623530193</v>
      </c>
      <c r="AF945" s="3">
        <f t="shared" si="382"/>
        <v>2660911.2658220166</v>
      </c>
      <c r="AG945" s="3">
        <f t="shared" si="383"/>
        <v>9383.31154382358</v>
      </c>
      <c r="AH945" s="3">
        <f t="shared" si="384"/>
        <v>7539.3489870775238</v>
      </c>
      <c r="AI945" s="3">
        <f t="shared" si="385"/>
        <v>216141.50574010384</v>
      </c>
      <c r="AJ945" s="3">
        <f t="shared" si="386"/>
        <v>88631.679548804095</v>
      </c>
      <c r="AK945" s="3">
        <f t="shared" si="387"/>
        <v>427446.90486166422</v>
      </c>
      <c r="AL945" s="3">
        <f t="shared" si="388"/>
        <v>1695662.744707569</v>
      </c>
      <c r="AM945" s="3">
        <f t="shared" si="389"/>
        <v>55715.141565048805</v>
      </c>
      <c r="AN945" s="3">
        <f t="shared" si="390"/>
        <v>8595.0189302903618</v>
      </c>
      <c r="AO945" s="3">
        <f t="shared" si="391"/>
        <v>176596.13273296229</v>
      </c>
      <c r="AP945" s="3">
        <f t="shared" si="392"/>
        <v>84996.29835583012</v>
      </c>
      <c r="AQ945" s="3">
        <f t="shared" si="393"/>
        <v>1586816.1115831344</v>
      </c>
      <c r="AR945" s="3">
        <f t="shared" si="394"/>
        <v>50055.709847129285</v>
      </c>
      <c r="AS945" s="3">
        <f t="shared" si="395"/>
        <v>0</v>
      </c>
      <c r="AT945" s="3">
        <f t="shared" si="396"/>
        <v>0</v>
      </c>
      <c r="AU945" s="3">
        <f t="shared" si="397"/>
        <v>0</v>
      </c>
      <c r="AV945" s="3">
        <f t="shared" si="398"/>
        <v>0</v>
      </c>
      <c r="AW945" s="3">
        <f t="shared" si="399"/>
        <v>0</v>
      </c>
      <c r="AX945" s="3">
        <f t="shared" si="402"/>
        <v>8859062.6772686522</v>
      </c>
      <c r="AY945" s="3">
        <f t="shared" si="403"/>
        <v>18</v>
      </c>
      <c r="AZ945" s="3">
        <f t="shared" si="400"/>
        <v>0</v>
      </c>
      <c r="BA945" s="3">
        <v>1452357.2546121245</v>
      </c>
      <c r="BB945">
        <f t="shared" si="404"/>
        <v>0.1888</v>
      </c>
    </row>
    <row r="946" spans="1:54">
      <c r="A946" s="2">
        <v>945</v>
      </c>
      <c r="B946">
        <v>18</v>
      </c>
      <c r="C946" s="3">
        <v>44645.684142737795</v>
      </c>
      <c r="D946" s="3">
        <v>161555.62092419786</v>
      </c>
      <c r="E946" s="3">
        <v>78499.090476608224</v>
      </c>
      <c r="F946" s="3">
        <v>146823.86288990578</v>
      </c>
      <c r="G946" s="3">
        <v>53472.000435017064</v>
      </c>
      <c r="H946" s="3">
        <v>67758.963298763978</v>
      </c>
      <c r="I946" s="3">
        <v>852819.38070067146</v>
      </c>
      <c r="J946" s="3">
        <v>29830.700592650024</v>
      </c>
      <c r="K946" s="3">
        <v>28672.607348558915</v>
      </c>
      <c r="L946" s="3">
        <v>23907.741515421101</v>
      </c>
      <c r="M946" s="3">
        <v>399889.84861250879</v>
      </c>
      <c r="N946" s="3">
        <v>111713.70846645076</v>
      </c>
      <c r="O946" s="3">
        <v>509660.78371411981</v>
      </c>
      <c r="P946" s="3">
        <v>157965.48693490177</v>
      </c>
      <c r="Q946" s="3">
        <v>34371.612871047153</v>
      </c>
      <c r="R946" s="3">
        <v>75135.814588338078</v>
      </c>
      <c r="S946" s="3">
        <v>167692.38031678204</v>
      </c>
      <c r="T946" s="3">
        <v>71457.336645193966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AA946" s="3">
        <f t="shared" si="401"/>
        <v>44645.684142737795</v>
      </c>
      <c r="AB946" s="3">
        <f t="shared" si="378"/>
        <v>161555.62092419786</v>
      </c>
      <c r="AC946" s="3">
        <f t="shared" si="379"/>
        <v>78499.090476608224</v>
      </c>
      <c r="AD946" s="3">
        <f t="shared" si="380"/>
        <v>146823.86288990578</v>
      </c>
      <c r="AE946" s="3">
        <f t="shared" si="381"/>
        <v>53472.000435017064</v>
      </c>
      <c r="AF946" s="3">
        <f t="shared" si="382"/>
        <v>67758.963298763978</v>
      </c>
      <c r="AG946" s="3">
        <f t="shared" si="383"/>
        <v>852819.38070067146</v>
      </c>
      <c r="AH946" s="3">
        <f t="shared" si="384"/>
        <v>29830.700592650024</v>
      </c>
      <c r="AI946" s="3">
        <f t="shared" si="385"/>
        <v>28672.607348558915</v>
      </c>
      <c r="AJ946" s="3">
        <f t="shared" si="386"/>
        <v>23907.741515421101</v>
      </c>
      <c r="AK946" s="3">
        <f t="shared" si="387"/>
        <v>399889.84861250879</v>
      </c>
      <c r="AL946" s="3">
        <f t="shared" si="388"/>
        <v>111713.70846645076</v>
      </c>
      <c r="AM946" s="3">
        <f t="shared" si="389"/>
        <v>509660.78371411981</v>
      </c>
      <c r="AN946" s="3">
        <f t="shared" si="390"/>
        <v>157965.48693490177</v>
      </c>
      <c r="AO946" s="3">
        <f t="shared" si="391"/>
        <v>34371.612871047153</v>
      </c>
      <c r="AP946" s="3">
        <f t="shared" si="392"/>
        <v>75135.814588338078</v>
      </c>
      <c r="AQ946" s="3">
        <f t="shared" si="393"/>
        <v>167692.38031678204</v>
      </c>
      <c r="AR946" s="3">
        <f t="shared" si="394"/>
        <v>71457.336645193966</v>
      </c>
      <c r="AS946" s="3">
        <f t="shared" si="395"/>
        <v>0</v>
      </c>
      <c r="AT946" s="3">
        <f t="shared" si="396"/>
        <v>0</v>
      </c>
      <c r="AU946" s="3">
        <f t="shared" si="397"/>
        <v>0</v>
      </c>
      <c r="AV946" s="3">
        <f t="shared" si="398"/>
        <v>0</v>
      </c>
      <c r="AW946" s="3">
        <f t="shared" si="399"/>
        <v>0</v>
      </c>
      <c r="AX946" s="3">
        <f t="shared" si="402"/>
        <v>3015872.6244738749</v>
      </c>
      <c r="AY946" s="3">
        <f t="shared" si="403"/>
        <v>18</v>
      </c>
      <c r="AZ946" s="3">
        <f t="shared" si="400"/>
        <v>0</v>
      </c>
      <c r="BA946" s="3">
        <v>1452357.2985083619</v>
      </c>
      <c r="BB946">
        <f t="shared" si="404"/>
        <v>0.189</v>
      </c>
    </row>
    <row r="947" spans="1:54">
      <c r="A947" s="2">
        <v>946</v>
      </c>
      <c r="B947">
        <v>17</v>
      </c>
      <c r="C947" s="3">
        <v>559044.32107609662</v>
      </c>
      <c r="D947" s="3">
        <v>233260.86315460308</v>
      </c>
      <c r="E947" s="3">
        <v>122456.64279000802</v>
      </c>
      <c r="F947" s="3">
        <v>309038.51073945314</v>
      </c>
      <c r="G947" s="3">
        <v>67060.909407936837</v>
      </c>
      <c r="H947" s="3">
        <v>347180.07446550275</v>
      </c>
      <c r="I947" s="3">
        <v>8802.3355194763499</v>
      </c>
      <c r="J947" s="3">
        <v>1889597.4587918895</v>
      </c>
      <c r="K947" s="3">
        <v>392132.59523766884</v>
      </c>
      <c r="L947" s="3">
        <v>131049.93182793043</v>
      </c>
      <c r="M947" s="3">
        <v>18135.570253725153</v>
      </c>
      <c r="N947" s="3">
        <v>147394.46296606006</v>
      </c>
      <c r="O947" s="3">
        <v>68134.955352467485</v>
      </c>
      <c r="P947" s="3">
        <v>235280.40755820207</v>
      </c>
      <c r="Q947" s="3">
        <v>339821.06164151768</v>
      </c>
      <c r="R947" s="3">
        <v>250330.70713429726</v>
      </c>
      <c r="S947" s="3">
        <v>101648.62058865259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AA947" s="3">
        <f t="shared" si="401"/>
        <v>559044.32107609662</v>
      </c>
      <c r="AB947" s="3">
        <f t="shared" si="378"/>
        <v>233260.86315460308</v>
      </c>
      <c r="AC947" s="3">
        <f t="shared" si="379"/>
        <v>122456.64279000802</v>
      </c>
      <c r="AD947" s="3">
        <f t="shared" si="380"/>
        <v>309038.51073945314</v>
      </c>
      <c r="AE947" s="3">
        <f t="shared" si="381"/>
        <v>67060.909407936837</v>
      </c>
      <c r="AF947" s="3">
        <f t="shared" si="382"/>
        <v>347180.07446550275</v>
      </c>
      <c r="AG947" s="3">
        <f t="shared" si="383"/>
        <v>8802.3355194763499</v>
      </c>
      <c r="AH947" s="3">
        <f t="shared" si="384"/>
        <v>1889597.4587918895</v>
      </c>
      <c r="AI947" s="3">
        <f t="shared" si="385"/>
        <v>392132.59523766884</v>
      </c>
      <c r="AJ947" s="3">
        <f t="shared" si="386"/>
        <v>131049.93182793043</v>
      </c>
      <c r="AK947" s="3">
        <f t="shared" si="387"/>
        <v>18135.570253725153</v>
      </c>
      <c r="AL947" s="3">
        <f t="shared" si="388"/>
        <v>147394.46296606006</v>
      </c>
      <c r="AM947" s="3">
        <f t="shared" si="389"/>
        <v>68134.955352467485</v>
      </c>
      <c r="AN947" s="3">
        <f t="shared" si="390"/>
        <v>235280.40755820207</v>
      </c>
      <c r="AO947" s="3">
        <f t="shared" si="391"/>
        <v>339821.06164151768</v>
      </c>
      <c r="AP947" s="3">
        <f t="shared" si="392"/>
        <v>250330.70713429726</v>
      </c>
      <c r="AQ947" s="3">
        <f t="shared" si="393"/>
        <v>101648.62058865259</v>
      </c>
      <c r="AR947" s="3">
        <f t="shared" si="394"/>
        <v>0</v>
      </c>
      <c r="AS947" s="3">
        <f t="shared" si="395"/>
        <v>0</v>
      </c>
      <c r="AT947" s="3">
        <f t="shared" si="396"/>
        <v>0</v>
      </c>
      <c r="AU947" s="3">
        <f t="shared" si="397"/>
        <v>0</v>
      </c>
      <c r="AV947" s="3">
        <f t="shared" si="398"/>
        <v>0</v>
      </c>
      <c r="AW947" s="3">
        <f t="shared" si="399"/>
        <v>0</v>
      </c>
      <c r="AX947" s="3">
        <f t="shared" si="402"/>
        <v>5220369.4285054868</v>
      </c>
      <c r="AY947" s="3">
        <f t="shared" si="403"/>
        <v>17</v>
      </c>
      <c r="AZ947" s="3">
        <f t="shared" si="400"/>
        <v>0</v>
      </c>
      <c r="BA947" s="3">
        <v>1453436.5791126541</v>
      </c>
      <c r="BB947">
        <f t="shared" si="404"/>
        <v>0.18920000000000001</v>
      </c>
    </row>
    <row r="948" spans="1:54">
      <c r="A948" s="2">
        <v>947</v>
      </c>
      <c r="B948">
        <v>10</v>
      </c>
      <c r="C948" s="3">
        <v>147827.97087326218</v>
      </c>
      <c r="D948" s="3">
        <v>725737.92609617941</v>
      </c>
      <c r="E948" s="3">
        <v>2545.7784684650828</v>
      </c>
      <c r="F948" s="3">
        <v>614077.12609921372</v>
      </c>
      <c r="G948" s="3">
        <v>155692.08366343027</v>
      </c>
      <c r="H948" s="3">
        <v>31970.702382589112</v>
      </c>
      <c r="I948" s="3">
        <v>52777.041207215283</v>
      </c>
      <c r="J948" s="3">
        <v>209694.43476694636</v>
      </c>
      <c r="K948" s="3">
        <v>183814.82506053205</v>
      </c>
      <c r="L948" s="3">
        <v>297132.89268774068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AA948" s="3">
        <f t="shared" si="401"/>
        <v>147827.97087326218</v>
      </c>
      <c r="AB948" s="3">
        <f t="shared" si="378"/>
        <v>725737.92609617941</v>
      </c>
      <c r="AC948" s="3">
        <f t="shared" si="379"/>
        <v>2545.7784684650828</v>
      </c>
      <c r="AD948" s="3">
        <f t="shared" si="380"/>
        <v>614077.12609921372</v>
      </c>
      <c r="AE948" s="3">
        <f t="shared" si="381"/>
        <v>155692.08366343027</v>
      </c>
      <c r="AF948" s="3">
        <f t="shared" si="382"/>
        <v>31970.702382589112</v>
      </c>
      <c r="AG948" s="3">
        <f t="shared" si="383"/>
        <v>52777.041207215283</v>
      </c>
      <c r="AH948" s="3">
        <f t="shared" si="384"/>
        <v>209694.43476694636</v>
      </c>
      <c r="AI948" s="3">
        <f t="shared" si="385"/>
        <v>183814.82506053205</v>
      </c>
      <c r="AJ948" s="3">
        <f t="shared" si="386"/>
        <v>297132.89268774068</v>
      </c>
      <c r="AK948" s="3">
        <f t="shared" si="387"/>
        <v>0</v>
      </c>
      <c r="AL948" s="3">
        <f t="shared" si="388"/>
        <v>0</v>
      </c>
      <c r="AM948" s="3">
        <f t="shared" si="389"/>
        <v>0</v>
      </c>
      <c r="AN948" s="3">
        <f t="shared" si="390"/>
        <v>0</v>
      </c>
      <c r="AO948" s="3">
        <f t="shared" si="391"/>
        <v>0</v>
      </c>
      <c r="AP948" s="3">
        <f t="shared" si="392"/>
        <v>0</v>
      </c>
      <c r="AQ948" s="3">
        <f t="shared" si="393"/>
        <v>0</v>
      </c>
      <c r="AR948" s="3">
        <f t="shared" si="394"/>
        <v>0</v>
      </c>
      <c r="AS948" s="3">
        <f t="shared" si="395"/>
        <v>0</v>
      </c>
      <c r="AT948" s="3">
        <f t="shared" si="396"/>
        <v>0</v>
      </c>
      <c r="AU948" s="3">
        <f t="shared" si="397"/>
        <v>0</v>
      </c>
      <c r="AV948" s="3">
        <f t="shared" si="398"/>
        <v>0</v>
      </c>
      <c r="AW948" s="3">
        <f t="shared" si="399"/>
        <v>0</v>
      </c>
      <c r="AX948" s="3">
        <f t="shared" si="402"/>
        <v>2421270.7813055743</v>
      </c>
      <c r="AY948" s="3">
        <f t="shared" si="403"/>
        <v>10</v>
      </c>
      <c r="AZ948" s="3">
        <f t="shared" si="400"/>
        <v>0</v>
      </c>
      <c r="BA948" s="3">
        <v>1454838.3667959103</v>
      </c>
      <c r="BB948">
        <f t="shared" si="404"/>
        <v>0.18940000000000001</v>
      </c>
    </row>
    <row r="949" spans="1:54">
      <c r="A949" s="2">
        <v>948</v>
      </c>
      <c r="B949">
        <v>17</v>
      </c>
      <c r="C949" s="3">
        <v>109277.42431170723</v>
      </c>
      <c r="D949" s="3">
        <v>32475.718475824811</v>
      </c>
      <c r="E949" s="3">
        <v>165231.69904619621</v>
      </c>
      <c r="F949" s="3">
        <v>30485.779975491481</v>
      </c>
      <c r="G949" s="3">
        <v>83358.702426117641</v>
      </c>
      <c r="H949" s="3">
        <v>160560.46263653878</v>
      </c>
      <c r="I949" s="3">
        <v>448150.79780693958</v>
      </c>
      <c r="J949" s="3">
        <v>128646.57077688424</v>
      </c>
      <c r="K949" s="3">
        <v>8584.8536711744091</v>
      </c>
      <c r="L949" s="3">
        <v>31968.717556437739</v>
      </c>
      <c r="M949" s="3">
        <v>46824.954725886899</v>
      </c>
      <c r="N949" s="3">
        <v>94703.133296036496</v>
      </c>
      <c r="O949" s="3">
        <v>310154.8606526244</v>
      </c>
      <c r="P949" s="3">
        <v>57272.261053469083</v>
      </c>
      <c r="Q949" s="3">
        <v>221588.84041247756</v>
      </c>
      <c r="R949" s="3">
        <v>24264.86265140149</v>
      </c>
      <c r="S949" s="3">
        <v>1336952.5767736447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AA949" s="3">
        <f t="shared" si="401"/>
        <v>109277.42431170723</v>
      </c>
      <c r="AB949" s="3">
        <f t="shared" si="378"/>
        <v>32475.718475824811</v>
      </c>
      <c r="AC949" s="3">
        <f t="shared" si="379"/>
        <v>165231.69904619621</v>
      </c>
      <c r="AD949" s="3">
        <f t="shared" si="380"/>
        <v>30485.779975491481</v>
      </c>
      <c r="AE949" s="3">
        <f t="shared" si="381"/>
        <v>83358.702426117641</v>
      </c>
      <c r="AF949" s="3">
        <f t="shared" si="382"/>
        <v>160560.46263653878</v>
      </c>
      <c r="AG949" s="3">
        <f t="shared" si="383"/>
        <v>448150.79780693958</v>
      </c>
      <c r="AH949" s="3">
        <f t="shared" si="384"/>
        <v>128646.57077688424</v>
      </c>
      <c r="AI949" s="3">
        <f t="shared" si="385"/>
        <v>8584.8536711744091</v>
      </c>
      <c r="AJ949" s="3">
        <f t="shared" si="386"/>
        <v>31968.717556437739</v>
      </c>
      <c r="AK949" s="3">
        <f t="shared" si="387"/>
        <v>46824.954725886899</v>
      </c>
      <c r="AL949" s="3">
        <f t="shared" si="388"/>
        <v>94703.133296036496</v>
      </c>
      <c r="AM949" s="3">
        <f t="shared" si="389"/>
        <v>310154.8606526244</v>
      </c>
      <c r="AN949" s="3">
        <f t="shared" si="390"/>
        <v>57272.261053469083</v>
      </c>
      <c r="AO949" s="3">
        <f t="shared" si="391"/>
        <v>221588.84041247756</v>
      </c>
      <c r="AP949" s="3">
        <f t="shared" si="392"/>
        <v>24264.86265140149</v>
      </c>
      <c r="AQ949" s="3">
        <f t="shared" si="393"/>
        <v>1336952.5767736447</v>
      </c>
      <c r="AR949" s="3">
        <f t="shared" si="394"/>
        <v>0</v>
      </c>
      <c r="AS949" s="3">
        <f t="shared" si="395"/>
        <v>0</v>
      </c>
      <c r="AT949" s="3">
        <f t="shared" si="396"/>
        <v>0</v>
      </c>
      <c r="AU949" s="3">
        <f t="shared" si="397"/>
        <v>0</v>
      </c>
      <c r="AV949" s="3">
        <f t="shared" si="398"/>
        <v>0</v>
      </c>
      <c r="AW949" s="3">
        <f t="shared" si="399"/>
        <v>0</v>
      </c>
      <c r="AX949" s="3">
        <f t="shared" si="402"/>
        <v>3290502.2162488522</v>
      </c>
      <c r="AY949" s="3">
        <f t="shared" si="403"/>
        <v>17</v>
      </c>
      <c r="AZ949" s="3">
        <f t="shared" si="400"/>
        <v>0</v>
      </c>
      <c r="BA949" s="3">
        <v>1456313.8647818703</v>
      </c>
      <c r="BB949">
        <f t="shared" si="404"/>
        <v>0.18959999999999999</v>
      </c>
    </row>
    <row r="950" spans="1:54">
      <c r="A950" s="2">
        <v>949</v>
      </c>
      <c r="B950">
        <v>16</v>
      </c>
      <c r="C950" s="3">
        <v>267229.00470940938</v>
      </c>
      <c r="D950" s="3">
        <v>538924.84035688057</v>
      </c>
      <c r="E950" s="3">
        <v>223716.04985991053</v>
      </c>
      <c r="F950" s="3">
        <v>126372.05766902461</v>
      </c>
      <c r="G950" s="3">
        <v>41995.531488071218</v>
      </c>
      <c r="H950" s="3">
        <v>13636.929478901371</v>
      </c>
      <c r="I950" s="3">
        <v>25286.319612590622</v>
      </c>
      <c r="J950" s="3">
        <v>742048.45157259505</v>
      </c>
      <c r="K950" s="3">
        <v>562710.91707148519</v>
      </c>
      <c r="L950" s="3">
        <v>328789.09048603091</v>
      </c>
      <c r="M950" s="3">
        <v>45406.816394222682</v>
      </c>
      <c r="N950" s="3">
        <v>60878.174058469958</v>
      </c>
      <c r="O950" s="3">
        <v>954146.09956432821</v>
      </c>
      <c r="P950" s="3">
        <v>6498.5029291726833</v>
      </c>
      <c r="Q950" s="3">
        <v>45308.290978466735</v>
      </c>
      <c r="R950" s="3">
        <v>71997.372027738515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AA950" s="3">
        <f t="shared" si="401"/>
        <v>267229.00470940938</v>
      </c>
      <c r="AB950" s="3">
        <f t="shared" si="378"/>
        <v>538924.84035688057</v>
      </c>
      <c r="AC950" s="3">
        <f t="shared" si="379"/>
        <v>223716.04985991053</v>
      </c>
      <c r="AD950" s="3">
        <f t="shared" si="380"/>
        <v>126372.05766902461</v>
      </c>
      <c r="AE950" s="3">
        <f t="shared" si="381"/>
        <v>41995.531488071218</v>
      </c>
      <c r="AF950" s="3">
        <f t="shared" si="382"/>
        <v>13636.929478901371</v>
      </c>
      <c r="AG950" s="3">
        <f t="shared" si="383"/>
        <v>25286.319612590622</v>
      </c>
      <c r="AH950" s="3">
        <f t="shared" si="384"/>
        <v>742048.45157259505</v>
      </c>
      <c r="AI950" s="3">
        <f t="shared" si="385"/>
        <v>562710.91707148519</v>
      </c>
      <c r="AJ950" s="3">
        <f t="shared" si="386"/>
        <v>328789.09048603091</v>
      </c>
      <c r="AK950" s="3">
        <f t="shared" si="387"/>
        <v>45406.816394222682</v>
      </c>
      <c r="AL950" s="3">
        <f t="shared" si="388"/>
        <v>60878.174058469958</v>
      </c>
      <c r="AM950" s="3">
        <f t="shared" si="389"/>
        <v>954146.09956432821</v>
      </c>
      <c r="AN950" s="3">
        <f t="shared" si="390"/>
        <v>6498.5029291726833</v>
      </c>
      <c r="AO950" s="3">
        <f t="shared" si="391"/>
        <v>45308.290978466735</v>
      </c>
      <c r="AP950" s="3">
        <f t="shared" si="392"/>
        <v>71997.372027738515</v>
      </c>
      <c r="AQ950" s="3">
        <f t="shared" si="393"/>
        <v>0</v>
      </c>
      <c r="AR950" s="3">
        <f t="shared" si="394"/>
        <v>0</v>
      </c>
      <c r="AS950" s="3">
        <f t="shared" si="395"/>
        <v>0</v>
      </c>
      <c r="AT950" s="3">
        <f t="shared" si="396"/>
        <v>0</v>
      </c>
      <c r="AU950" s="3">
        <f t="shared" si="397"/>
        <v>0</v>
      </c>
      <c r="AV950" s="3">
        <f t="shared" si="398"/>
        <v>0</v>
      </c>
      <c r="AW950" s="3">
        <f t="shared" si="399"/>
        <v>0</v>
      </c>
      <c r="AX950" s="3">
        <f t="shared" si="402"/>
        <v>4054944.4482572987</v>
      </c>
      <c r="AY950" s="3">
        <f t="shared" si="403"/>
        <v>16</v>
      </c>
      <c r="AZ950" s="3">
        <f t="shared" si="400"/>
        <v>0</v>
      </c>
      <c r="BA950" s="3">
        <v>1460325.5082787219</v>
      </c>
      <c r="BB950">
        <f t="shared" si="404"/>
        <v>0.1898</v>
      </c>
    </row>
    <row r="951" spans="1:54">
      <c r="A951" s="2">
        <v>950</v>
      </c>
      <c r="B951">
        <v>18</v>
      </c>
      <c r="C951" s="3">
        <v>22136.078783155757</v>
      </c>
      <c r="D951" s="3">
        <v>420557.27394272236</v>
      </c>
      <c r="E951" s="3">
        <v>14532.914254215471</v>
      </c>
      <c r="F951" s="3">
        <v>16508.04159391495</v>
      </c>
      <c r="G951" s="3">
        <v>3140205.8514180635</v>
      </c>
      <c r="H951" s="3">
        <v>11924.12066653361</v>
      </c>
      <c r="I951" s="3">
        <v>102173.84131259787</v>
      </c>
      <c r="J951" s="3">
        <v>386846.8865347117</v>
      </c>
      <c r="K951" s="3">
        <v>1688882.46023211</v>
      </c>
      <c r="L951" s="3">
        <v>10730.798390064961</v>
      </c>
      <c r="M951" s="3">
        <v>46301.008600846333</v>
      </c>
      <c r="N951" s="3">
        <v>1368083.3326938988</v>
      </c>
      <c r="O951" s="3">
        <v>234510.63680242831</v>
      </c>
      <c r="P951" s="3">
        <v>43736.631387040543</v>
      </c>
      <c r="Q951" s="3">
        <v>28411.720787487455</v>
      </c>
      <c r="R951" s="3">
        <v>112816.23275400241</v>
      </c>
      <c r="S951" s="3">
        <v>50211.174430830142</v>
      </c>
      <c r="T951" s="3">
        <v>186974.44296485194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AA951" s="3">
        <f t="shared" si="401"/>
        <v>22136.078783155757</v>
      </c>
      <c r="AB951" s="3">
        <f t="shared" si="378"/>
        <v>420557.27394272236</v>
      </c>
      <c r="AC951" s="3">
        <f t="shared" si="379"/>
        <v>14532.914254215471</v>
      </c>
      <c r="AD951" s="3">
        <f t="shared" si="380"/>
        <v>16508.04159391495</v>
      </c>
      <c r="AE951" s="3">
        <f t="shared" si="381"/>
        <v>3140205.8514180635</v>
      </c>
      <c r="AF951" s="3">
        <f t="shared" si="382"/>
        <v>11924.12066653361</v>
      </c>
      <c r="AG951" s="3">
        <f t="shared" si="383"/>
        <v>102173.84131259787</v>
      </c>
      <c r="AH951" s="3">
        <f t="shared" si="384"/>
        <v>386846.8865347117</v>
      </c>
      <c r="AI951" s="3">
        <f t="shared" si="385"/>
        <v>1688882.46023211</v>
      </c>
      <c r="AJ951" s="3">
        <f t="shared" si="386"/>
        <v>10730.798390064961</v>
      </c>
      <c r="AK951" s="3">
        <f t="shared" si="387"/>
        <v>46301.008600846333</v>
      </c>
      <c r="AL951" s="3">
        <f t="shared" si="388"/>
        <v>1368083.3326938988</v>
      </c>
      <c r="AM951" s="3">
        <f t="shared" si="389"/>
        <v>234510.63680242831</v>
      </c>
      <c r="AN951" s="3">
        <f t="shared" si="390"/>
        <v>43736.631387040543</v>
      </c>
      <c r="AO951" s="3">
        <f t="shared" si="391"/>
        <v>28411.720787487455</v>
      </c>
      <c r="AP951" s="3">
        <f t="shared" si="392"/>
        <v>112816.23275400241</v>
      </c>
      <c r="AQ951" s="3">
        <f t="shared" si="393"/>
        <v>50211.174430830142</v>
      </c>
      <c r="AR951" s="3">
        <f t="shared" si="394"/>
        <v>186974.44296485194</v>
      </c>
      <c r="AS951" s="3">
        <f t="shared" si="395"/>
        <v>0</v>
      </c>
      <c r="AT951" s="3">
        <f t="shared" si="396"/>
        <v>0</v>
      </c>
      <c r="AU951" s="3">
        <f t="shared" si="397"/>
        <v>0</v>
      </c>
      <c r="AV951" s="3">
        <f t="shared" si="398"/>
        <v>0</v>
      </c>
      <c r="AW951" s="3">
        <f t="shared" si="399"/>
        <v>0</v>
      </c>
      <c r="AX951" s="3">
        <f t="shared" si="402"/>
        <v>7885543.4475494772</v>
      </c>
      <c r="AY951" s="3">
        <f t="shared" si="403"/>
        <v>18</v>
      </c>
      <c r="AZ951" s="3">
        <f t="shared" si="400"/>
        <v>0</v>
      </c>
      <c r="BA951" s="3">
        <v>1460906.6026679927</v>
      </c>
      <c r="BB951">
        <f t="shared" si="404"/>
        <v>0.19</v>
      </c>
    </row>
    <row r="952" spans="1:54">
      <c r="A952" s="2">
        <v>951</v>
      </c>
      <c r="B952">
        <v>17</v>
      </c>
      <c r="C952" s="3">
        <v>40964.62891585254</v>
      </c>
      <c r="D952" s="3">
        <v>274221.23143122019</v>
      </c>
      <c r="E952" s="3">
        <v>1098077.8847800763</v>
      </c>
      <c r="F952" s="3">
        <v>12142.791688964813</v>
      </c>
      <c r="G952" s="3">
        <v>114069.68996357075</v>
      </c>
      <c r="H952" s="3">
        <v>66237.975208449381</v>
      </c>
      <c r="I952" s="3">
        <v>30090.844638367016</v>
      </c>
      <c r="J952" s="3">
        <v>50617.09192018873</v>
      </c>
      <c r="K952" s="3">
        <v>27272.714600640644</v>
      </c>
      <c r="L952" s="3">
        <v>1474808.2032161367</v>
      </c>
      <c r="M952" s="3">
        <v>70500.249674769817</v>
      </c>
      <c r="N952" s="3">
        <v>1970679.4239727217</v>
      </c>
      <c r="O952" s="3">
        <v>94911.901248622773</v>
      </c>
      <c r="P952" s="3">
        <v>122666.3556597445</v>
      </c>
      <c r="Q952" s="3">
        <v>206228.67567177868</v>
      </c>
      <c r="R952" s="3">
        <v>232960.15309482496</v>
      </c>
      <c r="S952" s="3">
        <v>22646.140193779869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AA952" s="3">
        <f t="shared" si="401"/>
        <v>40964.62891585254</v>
      </c>
      <c r="AB952" s="3">
        <f t="shared" si="378"/>
        <v>274221.23143122019</v>
      </c>
      <c r="AC952" s="3">
        <f t="shared" si="379"/>
        <v>1098077.8847800763</v>
      </c>
      <c r="AD952" s="3">
        <f t="shared" si="380"/>
        <v>12142.791688964813</v>
      </c>
      <c r="AE952" s="3">
        <f t="shared" si="381"/>
        <v>114069.68996357075</v>
      </c>
      <c r="AF952" s="3">
        <f t="shared" si="382"/>
        <v>66237.975208449381</v>
      </c>
      <c r="AG952" s="3">
        <f t="shared" si="383"/>
        <v>30090.844638367016</v>
      </c>
      <c r="AH952" s="3">
        <f t="shared" si="384"/>
        <v>50617.09192018873</v>
      </c>
      <c r="AI952" s="3">
        <f t="shared" si="385"/>
        <v>27272.714600640644</v>
      </c>
      <c r="AJ952" s="3">
        <f t="shared" si="386"/>
        <v>1474808.2032161367</v>
      </c>
      <c r="AK952" s="3">
        <f t="shared" si="387"/>
        <v>70500.249674769817</v>
      </c>
      <c r="AL952" s="3">
        <f t="shared" si="388"/>
        <v>1970679.4239727217</v>
      </c>
      <c r="AM952" s="3">
        <f t="shared" si="389"/>
        <v>94911.901248622773</v>
      </c>
      <c r="AN952" s="3">
        <f t="shared" si="390"/>
        <v>122666.3556597445</v>
      </c>
      <c r="AO952" s="3">
        <f t="shared" si="391"/>
        <v>206228.67567177868</v>
      </c>
      <c r="AP952" s="3">
        <f t="shared" si="392"/>
        <v>232960.15309482496</v>
      </c>
      <c r="AQ952" s="3">
        <f t="shared" si="393"/>
        <v>22646.140193779869</v>
      </c>
      <c r="AR952" s="3">
        <f t="shared" si="394"/>
        <v>0</v>
      </c>
      <c r="AS952" s="3">
        <f t="shared" si="395"/>
        <v>0</v>
      </c>
      <c r="AT952" s="3">
        <f t="shared" si="396"/>
        <v>0</v>
      </c>
      <c r="AU952" s="3">
        <f t="shared" si="397"/>
        <v>0</v>
      </c>
      <c r="AV952" s="3">
        <f t="shared" si="398"/>
        <v>0</v>
      </c>
      <c r="AW952" s="3">
        <f t="shared" si="399"/>
        <v>0</v>
      </c>
      <c r="AX952" s="3">
        <f t="shared" si="402"/>
        <v>5909095.9558797097</v>
      </c>
      <c r="AY952" s="3">
        <f t="shared" si="403"/>
        <v>17</v>
      </c>
      <c r="AZ952" s="3">
        <f t="shared" si="400"/>
        <v>0</v>
      </c>
      <c r="BA952" s="3">
        <v>1462030.7908312625</v>
      </c>
      <c r="BB952">
        <f t="shared" si="404"/>
        <v>0.19020000000000001</v>
      </c>
    </row>
    <row r="953" spans="1:54">
      <c r="A953" s="2">
        <v>952</v>
      </c>
      <c r="B953">
        <v>18</v>
      </c>
      <c r="C953" s="3">
        <v>64285.71866764906</v>
      </c>
      <c r="D953" s="3">
        <v>121876.24629069645</v>
      </c>
      <c r="E953" s="3">
        <v>132350.84997657128</v>
      </c>
      <c r="F953" s="3">
        <v>47773.382777076898</v>
      </c>
      <c r="G953" s="3">
        <v>130417.54192658</v>
      </c>
      <c r="H953" s="3">
        <v>537829.18174315942</v>
      </c>
      <c r="I953" s="3">
        <v>199944.66870976493</v>
      </c>
      <c r="J953" s="3">
        <v>128617.87120371095</v>
      </c>
      <c r="K953" s="3">
        <v>542882.79112957814</v>
      </c>
      <c r="L953" s="3">
        <v>3478.8561844233104</v>
      </c>
      <c r="M953" s="3">
        <v>63165.780068432316</v>
      </c>
      <c r="N953" s="3">
        <v>30316.456959745941</v>
      </c>
      <c r="O953" s="3">
        <v>66595.631017182517</v>
      </c>
      <c r="P953" s="3">
        <v>24952.062297190918</v>
      </c>
      <c r="Q953" s="3">
        <v>175068.50791331034</v>
      </c>
      <c r="R953" s="3">
        <v>146277.55929913779</v>
      </c>
      <c r="S953" s="3">
        <v>1160666.3566346716</v>
      </c>
      <c r="T953" s="3">
        <v>97895.401883278828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AA953" s="3">
        <f t="shared" si="401"/>
        <v>64285.71866764906</v>
      </c>
      <c r="AB953" s="3">
        <f t="shared" si="378"/>
        <v>121876.24629069645</v>
      </c>
      <c r="AC953" s="3">
        <f t="shared" si="379"/>
        <v>132350.84997657128</v>
      </c>
      <c r="AD953" s="3">
        <f t="shared" si="380"/>
        <v>47773.382777076898</v>
      </c>
      <c r="AE953" s="3">
        <f t="shared" si="381"/>
        <v>130417.54192658</v>
      </c>
      <c r="AF953" s="3">
        <f t="shared" si="382"/>
        <v>537829.18174315942</v>
      </c>
      <c r="AG953" s="3">
        <f t="shared" si="383"/>
        <v>199944.66870976493</v>
      </c>
      <c r="AH953" s="3">
        <f t="shared" si="384"/>
        <v>128617.87120371095</v>
      </c>
      <c r="AI953" s="3">
        <f t="shared" si="385"/>
        <v>542882.79112957814</v>
      </c>
      <c r="AJ953" s="3">
        <f t="shared" si="386"/>
        <v>3478.8561844233104</v>
      </c>
      <c r="AK953" s="3">
        <f t="shared" si="387"/>
        <v>63165.780068432316</v>
      </c>
      <c r="AL953" s="3">
        <f t="shared" si="388"/>
        <v>30316.456959745941</v>
      </c>
      <c r="AM953" s="3">
        <f t="shared" si="389"/>
        <v>66595.631017182517</v>
      </c>
      <c r="AN953" s="3">
        <f t="shared" si="390"/>
        <v>24952.062297190918</v>
      </c>
      <c r="AO953" s="3">
        <f t="shared" si="391"/>
        <v>175068.50791331034</v>
      </c>
      <c r="AP953" s="3">
        <f t="shared" si="392"/>
        <v>146277.55929913779</v>
      </c>
      <c r="AQ953" s="3">
        <f t="shared" si="393"/>
        <v>1160666.3566346716</v>
      </c>
      <c r="AR953" s="3">
        <f t="shared" si="394"/>
        <v>97895.401883278828</v>
      </c>
      <c r="AS953" s="3">
        <f t="shared" si="395"/>
        <v>0</v>
      </c>
      <c r="AT953" s="3">
        <f t="shared" si="396"/>
        <v>0</v>
      </c>
      <c r="AU953" s="3">
        <f t="shared" si="397"/>
        <v>0</v>
      </c>
      <c r="AV953" s="3">
        <f t="shared" si="398"/>
        <v>0</v>
      </c>
      <c r="AW953" s="3">
        <f t="shared" si="399"/>
        <v>0</v>
      </c>
      <c r="AX953" s="3">
        <f t="shared" si="402"/>
        <v>3674394.8646821612</v>
      </c>
      <c r="AY953" s="3">
        <f t="shared" si="403"/>
        <v>18</v>
      </c>
      <c r="AZ953" s="3">
        <f t="shared" si="400"/>
        <v>0</v>
      </c>
      <c r="BA953" s="3">
        <v>1462667.1269240023</v>
      </c>
      <c r="BB953">
        <f t="shared" si="404"/>
        <v>0.19040000000000001</v>
      </c>
    </row>
    <row r="954" spans="1:54">
      <c r="A954" s="2">
        <v>953</v>
      </c>
      <c r="B954">
        <v>15</v>
      </c>
      <c r="C954" s="3">
        <v>77046.584567467347</v>
      </c>
      <c r="D954" s="3">
        <v>129644.75826363356</v>
      </c>
      <c r="E954" s="3">
        <v>135232.38012963373</v>
      </c>
      <c r="F954" s="3">
        <v>324114.58938941138</v>
      </c>
      <c r="G954" s="3">
        <v>34090.056391185368</v>
      </c>
      <c r="H954" s="3">
        <v>51630.064358408439</v>
      </c>
      <c r="I954" s="3">
        <v>4497432.1449893182</v>
      </c>
      <c r="J954" s="3">
        <v>6116.7297093258612</v>
      </c>
      <c r="K954" s="3">
        <v>23211.122843124685</v>
      </c>
      <c r="L954" s="3">
        <v>318574.02394912572</v>
      </c>
      <c r="M954" s="3">
        <v>21887.380205273905</v>
      </c>
      <c r="N954" s="3">
        <v>563136.06149893347</v>
      </c>
      <c r="O954" s="3">
        <v>59045.307268162505</v>
      </c>
      <c r="P954" s="3">
        <v>86093.660581643024</v>
      </c>
      <c r="Q954" s="3">
        <v>558708.21221195813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AA954" s="3">
        <f t="shared" si="401"/>
        <v>77046.584567467347</v>
      </c>
      <c r="AB954" s="3">
        <f t="shared" si="378"/>
        <v>129644.75826363356</v>
      </c>
      <c r="AC954" s="3">
        <f t="shared" si="379"/>
        <v>135232.38012963373</v>
      </c>
      <c r="AD954" s="3">
        <f t="shared" si="380"/>
        <v>324114.58938941138</v>
      </c>
      <c r="AE954" s="3">
        <f t="shared" si="381"/>
        <v>34090.056391185368</v>
      </c>
      <c r="AF954" s="3">
        <f t="shared" si="382"/>
        <v>51630.064358408439</v>
      </c>
      <c r="AG954" s="3">
        <f t="shared" si="383"/>
        <v>4497432.1449893182</v>
      </c>
      <c r="AH954" s="3">
        <f t="shared" si="384"/>
        <v>6116.7297093258612</v>
      </c>
      <c r="AI954" s="3">
        <f t="shared" si="385"/>
        <v>23211.122843124685</v>
      </c>
      <c r="AJ954" s="3">
        <f t="shared" si="386"/>
        <v>318574.02394912572</v>
      </c>
      <c r="AK954" s="3">
        <f t="shared" si="387"/>
        <v>21887.380205273905</v>
      </c>
      <c r="AL954" s="3">
        <f t="shared" si="388"/>
        <v>563136.06149893347</v>
      </c>
      <c r="AM954" s="3">
        <f t="shared" si="389"/>
        <v>59045.307268162505</v>
      </c>
      <c r="AN954" s="3">
        <f t="shared" si="390"/>
        <v>86093.660581643024</v>
      </c>
      <c r="AO954" s="3">
        <f t="shared" si="391"/>
        <v>558708.21221195813</v>
      </c>
      <c r="AP954" s="3">
        <f t="shared" si="392"/>
        <v>0</v>
      </c>
      <c r="AQ954" s="3">
        <f t="shared" si="393"/>
        <v>0</v>
      </c>
      <c r="AR954" s="3">
        <f t="shared" si="394"/>
        <v>0</v>
      </c>
      <c r="AS954" s="3">
        <f t="shared" si="395"/>
        <v>0</v>
      </c>
      <c r="AT954" s="3">
        <f t="shared" si="396"/>
        <v>0</v>
      </c>
      <c r="AU954" s="3">
        <f t="shared" si="397"/>
        <v>0</v>
      </c>
      <c r="AV954" s="3">
        <f t="shared" si="398"/>
        <v>0</v>
      </c>
      <c r="AW954" s="3">
        <f t="shared" si="399"/>
        <v>0</v>
      </c>
      <c r="AX954" s="3">
        <f t="shared" si="402"/>
        <v>6885963.0763566056</v>
      </c>
      <c r="AY954" s="3">
        <f t="shared" si="403"/>
        <v>15</v>
      </c>
      <c r="AZ954" s="3">
        <f t="shared" si="400"/>
        <v>0</v>
      </c>
      <c r="BA954" s="3">
        <v>1463615.6165270591</v>
      </c>
      <c r="BB954">
        <f t="shared" si="404"/>
        <v>0.19059999999999999</v>
      </c>
    </row>
    <row r="955" spans="1:54">
      <c r="A955" s="2">
        <v>954</v>
      </c>
      <c r="B955">
        <v>16</v>
      </c>
      <c r="C955" s="3">
        <v>511826.54462803889</v>
      </c>
      <c r="D955" s="3">
        <v>754016.14732814475</v>
      </c>
      <c r="E955" s="3">
        <v>168916.12872621478</v>
      </c>
      <c r="F955" s="3">
        <v>71980.243891312246</v>
      </c>
      <c r="G955" s="3">
        <v>308911.08536112355</v>
      </c>
      <c r="H955" s="3">
        <v>52506.212457038135</v>
      </c>
      <c r="I955" s="3">
        <v>63883.228752620642</v>
      </c>
      <c r="J955" s="3">
        <v>23858.006759396932</v>
      </c>
      <c r="K955" s="3">
        <v>22060.108380835893</v>
      </c>
      <c r="L955" s="3">
        <v>34455.715416487685</v>
      </c>
      <c r="M955" s="3">
        <v>26124.369500252757</v>
      </c>
      <c r="N955" s="3">
        <v>504393.41398710723</v>
      </c>
      <c r="O955" s="3">
        <v>12974.067667977088</v>
      </c>
      <c r="P955" s="3">
        <v>48830.845230983716</v>
      </c>
      <c r="Q955" s="3">
        <v>205998.68832473995</v>
      </c>
      <c r="R955" s="3">
        <v>7682.8332218362557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AA955" s="3">
        <f t="shared" si="401"/>
        <v>511826.54462803889</v>
      </c>
      <c r="AB955" s="3">
        <f t="shared" si="378"/>
        <v>754016.14732814475</v>
      </c>
      <c r="AC955" s="3">
        <f t="shared" si="379"/>
        <v>168916.12872621478</v>
      </c>
      <c r="AD955" s="3">
        <f t="shared" si="380"/>
        <v>71980.243891312246</v>
      </c>
      <c r="AE955" s="3">
        <f t="shared" si="381"/>
        <v>308911.08536112355</v>
      </c>
      <c r="AF955" s="3">
        <f t="shared" si="382"/>
        <v>52506.212457038135</v>
      </c>
      <c r="AG955" s="3">
        <f t="shared" si="383"/>
        <v>63883.228752620642</v>
      </c>
      <c r="AH955" s="3">
        <f t="shared" si="384"/>
        <v>23858.006759396932</v>
      </c>
      <c r="AI955" s="3">
        <f t="shared" si="385"/>
        <v>22060.108380835893</v>
      </c>
      <c r="AJ955" s="3">
        <f t="shared" si="386"/>
        <v>34455.715416487685</v>
      </c>
      <c r="AK955" s="3">
        <f t="shared" si="387"/>
        <v>26124.369500252757</v>
      </c>
      <c r="AL955" s="3">
        <f t="shared" si="388"/>
        <v>504393.41398710723</v>
      </c>
      <c r="AM955" s="3">
        <f t="shared" si="389"/>
        <v>12974.067667977088</v>
      </c>
      <c r="AN955" s="3">
        <f t="shared" si="390"/>
        <v>48830.845230983716</v>
      </c>
      <c r="AO955" s="3">
        <f t="shared" si="391"/>
        <v>205998.68832473995</v>
      </c>
      <c r="AP955" s="3">
        <f t="shared" si="392"/>
        <v>7682.8332218362557</v>
      </c>
      <c r="AQ955" s="3">
        <f t="shared" si="393"/>
        <v>0</v>
      </c>
      <c r="AR955" s="3">
        <f t="shared" si="394"/>
        <v>0</v>
      </c>
      <c r="AS955" s="3">
        <f t="shared" si="395"/>
        <v>0</v>
      </c>
      <c r="AT955" s="3">
        <f t="shared" si="396"/>
        <v>0</v>
      </c>
      <c r="AU955" s="3">
        <f t="shared" si="397"/>
        <v>0</v>
      </c>
      <c r="AV955" s="3">
        <f t="shared" si="398"/>
        <v>0</v>
      </c>
      <c r="AW955" s="3">
        <f t="shared" si="399"/>
        <v>0</v>
      </c>
      <c r="AX955" s="3">
        <f t="shared" si="402"/>
        <v>2818417.639634111</v>
      </c>
      <c r="AY955" s="3">
        <f t="shared" si="403"/>
        <v>16</v>
      </c>
      <c r="AZ955" s="3">
        <f t="shared" si="400"/>
        <v>0</v>
      </c>
      <c r="BA955" s="3">
        <v>1463637.8363901225</v>
      </c>
      <c r="BB955">
        <f t="shared" si="404"/>
        <v>0.1908</v>
      </c>
    </row>
    <row r="956" spans="1:54">
      <c r="A956" s="2">
        <v>955</v>
      </c>
      <c r="B956">
        <v>18</v>
      </c>
      <c r="C956" s="3">
        <v>120279.1280442102</v>
      </c>
      <c r="D956" s="3">
        <v>395783.93242612545</v>
      </c>
      <c r="E956" s="3">
        <v>18332.995754683463</v>
      </c>
      <c r="F956" s="3">
        <v>151446.50425121494</v>
      </c>
      <c r="G956" s="3">
        <v>112580.12209457385</v>
      </c>
      <c r="H956" s="3">
        <v>19190.298980184944</v>
      </c>
      <c r="I956" s="3">
        <v>862393.71962497302</v>
      </c>
      <c r="J956" s="3">
        <v>316331.29142253654</v>
      </c>
      <c r="K956" s="3">
        <v>1019314.6935994391</v>
      </c>
      <c r="L956" s="3">
        <v>14633.850108339966</v>
      </c>
      <c r="M956" s="3">
        <v>115132.02143604725</v>
      </c>
      <c r="N956" s="3">
        <v>18728.436535841065</v>
      </c>
      <c r="O956" s="3">
        <v>70804.044809038751</v>
      </c>
      <c r="P956" s="3">
        <v>588687.21139797231</v>
      </c>
      <c r="Q956" s="3">
        <v>874912.87834885868</v>
      </c>
      <c r="R956" s="3">
        <v>803368.35337093624</v>
      </c>
      <c r="S956" s="3">
        <v>69556.871413119748</v>
      </c>
      <c r="T956" s="3">
        <v>81627.065702108375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AA956" s="3">
        <f t="shared" si="401"/>
        <v>120279.1280442102</v>
      </c>
      <c r="AB956" s="3">
        <f t="shared" si="378"/>
        <v>395783.93242612545</v>
      </c>
      <c r="AC956" s="3">
        <f t="shared" si="379"/>
        <v>18332.995754683463</v>
      </c>
      <c r="AD956" s="3">
        <f t="shared" si="380"/>
        <v>151446.50425121494</v>
      </c>
      <c r="AE956" s="3">
        <f t="shared" si="381"/>
        <v>112580.12209457385</v>
      </c>
      <c r="AF956" s="3">
        <f t="shared" si="382"/>
        <v>19190.298980184944</v>
      </c>
      <c r="AG956" s="3">
        <f t="shared" si="383"/>
        <v>862393.71962497302</v>
      </c>
      <c r="AH956" s="3">
        <f t="shared" si="384"/>
        <v>316331.29142253654</v>
      </c>
      <c r="AI956" s="3">
        <f t="shared" si="385"/>
        <v>1019314.6935994391</v>
      </c>
      <c r="AJ956" s="3">
        <f t="shared" si="386"/>
        <v>14633.850108339966</v>
      </c>
      <c r="AK956" s="3">
        <f t="shared" si="387"/>
        <v>115132.02143604725</v>
      </c>
      <c r="AL956" s="3">
        <f t="shared" si="388"/>
        <v>18728.436535841065</v>
      </c>
      <c r="AM956" s="3">
        <f t="shared" si="389"/>
        <v>70804.044809038751</v>
      </c>
      <c r="AN956" s="3">
        <f t="shared" si="390"/>
        <v>588687.21139797231</v>
      </c>
      <c r="AO956" s="3">
        <f t="shared" si="391"/>
        <v>874912.87834885868</v>
      </c>
      <c r="AP956" s="3">
        <f t="shared" si="392"/>
        <v>803368.35337093624</v>
      </c>
      <c r="AQ956" s="3">
        <f t="shared" si="393"/>
        <v>69556.871413119748</v>
      </c>
      <c r="AR956" s="3">
        <f t="shared" si="394"/>
        <v>81627.065702108375</v>
      </c>
      <c r="AS956" s="3">
        <f t="shared" si="395"/>
        <v>0</v>
      </c>
      <c r="AT956" s="3">
        <f t="shared" si="396"/>
        <v>0</v>
      </c>
      <c r="AU956" s="3">
        <f t="shared" si="397"/>
        <v>0</v>
      </c>
      <c r="AV956" s="3">
        <f t="shared" si="398"/>
        <v>0</v>
      </c>
      <c r="AW956" s="3">
        <f t="shared" si="399"/>
        <v>0</v>
      </c>
      <c r="AX956" s="3">
        <f t="shared" si="402"/>
        <v>5653103.4193202052</v>
      </c>
      <c r="AY956" s="3">
        <f t="shared" si="403"/>
        <v>18</v>
      </c>
      <c r="AZ956" s="3">
        <f t="shared" si="400"/>
        <v>0</v>
      </c>
      <c r="BA956" s="3">
        <v>1463778.8791811438</v>
      </c>
      <c r="BB956">
        <f t="shared" si="404"/>
        <v>0.191</v>
      </c>
    </row>
    <row r="957" spans="1:54">
      <c r="A957" s="2">
        <v>956</v>
      </c>
      <c r="B957">
        <v>12</v>
      </c>
      <c r="C957" s="3">
        <v>1000647.949756351</v>
      </c>
      <c r="D957" s="3">
        <v>209503.83073597398</v>
      </c>
      <c r="E957" s="3">
        <v>103633.81714261019</v>
      </c>
      <c r="F957" s="3">
        <v>978990.14965462242</v>
      </c>
      <c r="G957" s="3">
        <v>123455.15920668907</v>
      </c>
      <c r="H957" s="3">
        <v>44331.298009186969</v>
      </c>
      <c r="I957" s="3">
        <v>153844.79920254188</v>
      </c>
      <c r="J957" s="3">
        <v>233482.80672923455</v>
      </c>
      <c r="K957" s="3">
        <v>568755.05876341183</v>
      </c>
      <c r="L957" s="3">
        <v>106141.54666242849</v>
      </c>
      <c r="M957" s="3">
        <v>34005.589183509437</v>
      </c>
      <c r="N957" s="3">
        <v>359619.72320911894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AA957" s="3">
        <f t="shared" si="401"/>
        <v>1000647.949756351</v>
      </c>
      <c r="AB957" s="3">
        <f t="shared" si="378"/>
        <v>209503.83073597398</v>
      </c>
      <c r="AC957" s="3">
        <f t="shared" si="379"/>
        <v>103633.81714261019</v>
      </c>
      <c r="AD957" s="3">
        <f t="shared" si="380"/>
        <v>978990.14965462242</v>
      </c>
      <c r="AE957" s="3">
        <f t="shared" si="381"/>
        <v>123455.15920668907</v>
      </c>
      <c r="AF957" s="3">
        <f t="shared" si="382"/>
        <v>44331.298009186969</v>
      </c>
      <c r="AG957" s="3">
        <f t="shared" si="383"/>
        <v>153844.79920254188</v>
      </c>
      <c r="AH957" s="3">
        <f t="shared" si="384"/>
        <v>233482.80672923455</v>
      </c>
      <c r="AI957" s="3">
        <f t="shared" si="385"/>
        <v>568755.05876341183</v>
      </c>
      <c r="AJ957" s="3">
        <f t="shared" si="386"/>
        <v>106141.54666242849</v>
      </c>
      <c r="AK957" s="3">
        <f t="shared" si="387"/>
        <v>34005.589183509437</v>
      </c>
      <c r="AL957" s="3">
        <f t="shared" si="388"/>
        <v>359619.72320911894</v>
      </c>
      <c r="AM957" s="3">
        <f t="shared" si="389"/>
        <v>0</v>
      </c>
      <c r="AN957" s="3">
        <f t="shared" si="390"/>
        <v>0</v>
      </c>
      <c r="AO957" s="3">
        <f t="shared" si="391"/>
        <v>0</v>
      </c>
      <c r="AP957" s="3">
        <f t="shared" si="392"/>
        <v>0</v>
      </c>
      <c r="AQ957" s="3">
        <f t="shared" si="393"/>
        <v>0</v>
      </c>
      <c r="AR957" s="3">
        <f t="shared" si="394"/>
        <v>0</v>
      </c>
      <c r="AS957" s="3">
        <f t="shared" si="395"/>
        <v>0</v>
      </c>
      <c r="AT957" s="3">
        <f t="shared" si="396"/>
        <v>0</v>
      </c>
      <c r="AU957" s="3">
        <f t="shared" si="397"/>
        <v>0</v>
      </c>
      <c r="AV957" s="3">
        <f t="shared" si="398"/>
        <v>0</v>
      </c>
      <c r="AW957" s="3">
        <f t="shared" si="399"/>
        <v>0</v>
      </c>
      <c r="AX957" s="3">
        <f t="shared" si="402"/>
        <v>3916411.7282556784</v>
      </c>
      <c r="AY957" s="3">
        <f t="shared" si="403"/>
        <v>12</v>
      </c>
      <c r="AZ957" s="3">
        <f t="shared" si="400"/>
        <v>0</v>
      </c>
      <c r="BA957" s="3">
        <v>1464102.969476935</v>
      </c>
      <c r="BB957">
        <f t="shared" si="404"/>
        <v>0.19120000000000001</v>
      </c>
    </row>
    <row r="958" spans="1:54">
      <c r="A958" s="2">
        <v>957</v>
      </c>
      <c r="B958">
        <v>14</v>
      </c>
      <c r="C958" s="3">
        <v>187769.57513019152</v>
      </c>
      <c r="D958" s="3">
        <v>133004.44728770261</v>
      </c>
      <c r="E958" s="3">
        <v>54857.074660290877</v>
      </c>
      <c r="F958" s="3">
        <v>34171.196761577499</v>
      </c>
      <c r="G958" s="3">
        <v>66574.166860781377</v>
      </c>
      <c r="H958" s="3">
        <v>343990.86520362075</v>
      </c>
      <c r="I958" s="3">
        <v>1035244.1907939565</v>
      </c>
      <c r="J958" s="3">
        <v>99159.222162899619</v>
      </c>
      <c r="K958" s="3">
        <v>281624.01609308866</v>
      </c>
      <c r="L958" s="3">
        <v>1741614.8772118059</v>
      </c>
      <c r="M958" s="3">
        <v>124008.24021718741</v>
      </c>
      <c r="N958" s="3">
        <v>263552.08961747796</v>
      </c>
      <c r="O958" s="3">
        <v>162674.45935199875</v>
      </c>
      <c r="P958" s="3">
        <v>315638.26234307245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AA958" s="3">
        <f t="shared" si="401"/>
        <v>187769.57513019152</v>
      </c>
      <c r="AB958" s="3">
        <f t="shared" si="378"/>
        <v>133004.44728770261</v>
      </c>
      <c r="AC958" s="3">
        <f t="shared" si="379"/>
        <v>54857.074660290877</v>
      </c>
      <c r="AD958" s="3">
        <f t="shared" si="380"/>
        <v>34171.196761577499</v>
      </c>
      <c r="AE958" s="3">
        <f t="shared" si="381"/>
        <v>66574.166860781377</v>
      </c>
      <c r="AF958" s="3">
        <f t="shared" si="382"/>
        <v>343990.86520362075</v>
      </c>
      <c r="AG958" s="3">
        <f t="shared" si="383"/>
        <v>1035244.1907939565</v>
      </c>
      <c r="AH958" s="3">
        <f t="shared" si="384"/>
        <v>99159.222162899619</v>
      </c>
      <c r="AI958" s="3">
        <f t="shared" si="385"/>
        <v>281624.01609308866</v>
      </c>
      <c r="AJ958" s="3">
        <f t="shared" si="386"/>
        <v>1741614.8772118059</v>
      </c>
      <c r="AK958" s="3">
        <f t="shared" si="387"/>
        <v>124008.24021718741</v>
      </c>
      <c r="AL958" s="3">
        <f t="shared" si="388"/>
        <v>263552.08961747796</v>
      </c>
      <c r="AM958" s="3">
        <f t="shared" si="389"/>
        <v>162674.45935199875</v>
      </c>
      <c r="AN958" s="3">
        <f t="shared" si="390"/>
        <v>315638.26234307245</v>
      </c>
      <c r="AO958" s="3">
        <f t="shared" si="391"/>
        <v>0</v>
      </c>
      <c r="AP958" s="3">
        <f t="shared" si="392"/>
        <v>0</v>
      </c>
      <c r="AQ958" s="3">
        <f t="shared" si="393"/>
        <v>0</v>
      </c>
      <c r="AR958" s="3">
        <f t="shared" si="394"/>
        <v>0</v>
      </c>
      <c r="AS958" s="3">
        <f t="shared" si="395"/>
        <v>0</v>
      </c>
      <c r="AT958" s="3">
        <f t="shared" si="396"/>
        <v>0</v>
      </c>
      <c r="AU958" s="3">
        <f t="shared" si="397"/>
        <v>0</v>
      </c>
      <c r="AV958" s="3">
        <f t="shared" si="398"/>
        <v>0</v>
      </c>
      <c r="AW958" s="3">
        <f t="shared" si="399"/>
        <v>0</v>
      </c>
      <c r="AX958" s="3">
        <f t="shared" si="402"/>
        <v>4843882.6836956516</v>
      </c>
      <c r="AY958" s="3">
        <f t="shared" si="403"/>
        <v>14</v>
      </c>
      <c r="AZ958" s="3">
        <f t="shared" si="400"/>
        <v>0</v>
      </c>
      <c r="BA958" s="3">
        <v>1467300.4884614735</v>
      </c>
      <c r="BB958">
        <f t="shared" si="404"/>
        <v>0.19139999999999999</v>
      </c>
    </row>
    <row r="959" spans="1:54">
      <c r="A959" s="2">
        <v>958</v>
      </c>
      <c r="B959">
        <v>11</v>
      </c>
      <c r="C959" s="3">
        <v>14245.744527960676</v>
      </c>
      <c r="D959" s="3">
        <v>65526.664255335498</v>
      </c>
      <c r="E959" s="3">
        <v>56445.095393790703</v>
      </c>
      <c r="F959" s="3">
        <v>65008.244902288112</v>
      </c>
      <c r="G959" s="3">
        <v>1012028.6987846054</v>
      </c>
      <c r="H959" s="3">
        <v>91418.983642657389</v>
      </c>
      <c r="I959" s="3">
        <v>118632.15150169372</v>
      </c>
      <c r="J959" s="3">
        <v>237124.43481205869</v>
      </c>
      <c r="K959" s="3">
        <v>48514.346399827038</v>
      </c>
      <c r="L959" s="3">
        <v>1611296.6674143851</v>
      </c>
      <c r="M959" s="3">
        <v>253176.94005862577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AA959" s="3">
        <f t="shared" si="401"/>
        <v>14245.744527960676</v>
      </c>
      <c r="AB959" s="3">
        <f t="shared" si="378"/>
        <v>65526.664255335498</v>
      </c>
      <c r="AC959" s="3">
        <f t="shared" si="379"/>
        <v>56445.095393790703</v>
      </c>
      <c r="AD959" s="3">
        <f t="shared" si="380"/>
        <v>65008.244902288112</v>
      </c>
      <c r="AE959" s="3">
        <f t="shared" si="381"/>
        <v>1012028.6987846054</v>
      </c>
      <c r="AF959" s="3">
        <f t="shared" si="382"/>
        <v>91418.983642657389</v>
      </c>
      <c r="AG959" s="3">
        <f t="shared" si="383"/>
        <v>118632.15150169372</v>
      </c>
      <c r="AH959" s="3">
        <f t="shared" si="384"/>
        <v>237124.43481205869</v>
      </c>
      <c r="AI959" s="3">
        <f t="shared" si="385"/>
        <v>48514.346399827038</v>
      </c>
      <c r="AJ959" s="3">
        <f t="shared" si="386"/>
        <v>1611296.6674143851</v>
      </c>
      <c r="AK959" s="3">
        <f t="shared" si="387"/>
        <v>253176.94005862577</v>
      </c>
      <c r="AL959" s="3">
        <f t="shared" si="388"/>
        <v>0</v>
      </c>
      <c r="AM959" s="3">
        <f t="shared" si="389"/>
        <v>0</v>
      </c>
      <c r="AN959" s="3">
        <f t="shared" si="390"/>
        <v>0</v>
      </c>
      <c r="AO959" s="3">
        <f t="shared" si="391"/>
        <v>0</v>
      </c>
      <c r="AP959" s="3">
        <f t="shared" si="392"/>
        <v>0</v>
      </c>
      <c r="AQ959" s="3">
        <f t="shared" si="393"/>
        <v>0</v>
      </c>
      <c r="AR959" s="3">
        <f t="shared" si="394"/>
        <v>0</v>
      </c>
      <c r="AS959" s="3">
        <f t="shared" si="395"/>
        <v>0</v>
      </c>
      <c r="AT959" s="3">
        <f t="shared" si="396"/>
        <v>0</v>
      </c>
      <c r="AU959" s="3">
        <f t="shared" si="397"/>
        <v>0</v>
      </c>
      <c r="AV959" s="3">
        <f t="shared" si="398"/>
        <v>0</v>
      </c>
      <c r="AW959" s="3">
        <f t="shared" si="399"/>
        <v>0</v>
      </c>
      <c r="AX959" s="3">
        <f t="shared" si="402"/>
        <v>3573417.971693228</v>
      </c>
      <c r="AY959" s="3">
        <f t="shared" si="403"/>
        <v>11</v>
      </c>
      <c r="AZ959" s="3">
        <f t="shared" si="400"/>
        <v>0</v>
      </c>
      <c r="BA959" s="3">
        <v>1467620.7979332397</v>
      </c>
      <c r="BB959">
        <f t="shared" si="404"/>
        <v>0.19159999999999999</v>
      </c>
    </row>
    <row r="960" spans="1:54">
      <c r="A960" s="2">
        <v>959</v>
      </c>
      <c r="B960">
        <v>17</v>
      </c>
      <c r="C960" s="3">
        <v>347.20007731540818</v>
      </c>
      <c r="D960" s="3">
        <v>787866.30067424977</v>
      </c>
      <c r="E960" s="3">
        <v>125427.7911183711</v>
      </c>
      <c r="F960" s="3">
        <v>74003.215150517091</v>
      </c>
      <c r="G960" s="3">
        <v>93730.008909025681</v>
      </c>
      <c r="H960" s="3">
        <v>480061.05241936084</v>
      </c>
      <c r="I960" s="3">
        <v>69995.620548359191</v>
      </c>
      <c r="J960" s="3">
        <v>109859.82997776978</v>
      </c>
      <c r="K960" s="3">
        <v>36077.029143253698</v>
      </c>
      <c r="L960" s="3">
        <v>389448.31239209219</v>
      </c>
      <c r="M960" s="3">
        <v>40700.403742273935</v>
      </c>
      <c r="N960" s="3">
        <v>609620.45500067796</v>
      </c>
      <c r="O960" s="3">
        <v>2447705.1323888907</v>
      </c>
      <c r="P960" s="3">
        <v>51407.929442346598</v>
      </c>
      <c r="Q960" s="3">
        <v>671930.95837689703</v>
      </c>
      <c r="R960" s="3">
        <v>157318.01267248133</v>
      </c>
      <c r="S960" s="3">
        <v>1671413.0891011776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AA960" s="3">
        <f t="shared" si="401"/>
        <v>347.20007731540818</v>
      </c>
      <c r="AB960" s="3">
        <f t="shared" si="378"/>
        <v>787866.30067424977</v>
      </c>
      <c r="AC960" s="3">
        <f t="shared" si="379"/>
        <v>125427.7911183711</v>
      </c>
      <c r="AD960" s="3">
        <f t="shared" si="380"/>
        <v>74003.215150517091</v>
      </c>
      <c r="AE960" s="3">
        <f t="shared" si="381"/>
        <v>93730.008909025681</v>
      </c>
      <c r="AF960" s="3">
        <f t="shared" si="382"/>
        <v>480061.05241936084</v>
      </c>
      <c r="AG960" s="3">
        <f t="shared" si="383"/>
        <v>69995.620548359191</v>
      </c>
      <c r="AH960" s="3">
        <f t="shared" si="384"/>
        <v>109859.82997776978</v>
      </c>
      <c r="AI960" s="3">
        <f t="shared" si="385"/>
        <v>36077.029143253698</v>
      </c>
      <c r="AJ960" s="3">
        <f t="shared" si="386"/>
        <v>389448.31239209219</v>
      </c>
      <c r="AK960" s="3">
        <f t="shared" si="387"/>
        <v>40700.403742273935</v>
      </c>
      <c r="AL960" s="3">
        <f t="shared" si="388"/>
        <v>609620.45500067796</v>
      </c>
      <c r="AM960" s="3">
        <f t="shared" si="389"/>
        <v>2447705.1323888907</v>
      </c>
      <c r="AN960" s="3">
        <f t="shared" si="390"/>
        <v>51407.929442346598</v>
      </c>
      <c r="AO960" s="3">
        <f t="shared" si="391"/>
        <v>671930.95837689703</v>
      </c>
      <c r="AP960" s="3">
        <f t="shared" si="392"/>
        <v>157318.01267248133</v>
      </c>
      <c r="AQ960" s="3">
        <f t="shared" si="393"/>
        <v>1671413.0891011776</v>
      </c>
      <c r="AR960" s="3">
        <f t="shared" si="394"/>
        <v>0</v>
      </c>
      <c r="AS960" s="3">
        <f t="shared" si="395"/>
        <v>0</v>
      </c>
      <c r="AT960" s="3">
        <f t="shared" si="396"/>
        <v>0</v>
      </c>
      <c r="AU960" s="3">
        <f t="shared" si="397"/>
        <v>0</v>
      </c>
      <c r="AV960" s="3">
        <f t="shared" si="398"/>
        <v>0</v>
      </c>
      <c r="AW960" s="3">
        <f t="shared" si="399"/>
        <v>0</v>
      </c>
      <c r="AX960" s="3">
        <f t="shared" si="402"/>
        <v>7816912.3411350604</v>
      </c>
      <c r="AY960" s="3">
        <f t="shared" si="403"/>
        <v>17</v>
      </c>
      <c r="AZ960" s="3">
        <f t="shared" si="400"/>
        <v>0</v>
      </c>
      <c r="BA960" s="3">
        <v>1467889.9360897867</v>
      </c>
      <c r="BB960">
        <f t="shared" si="404"/>
        <v>0.1918</v>
      </c>
    </row>
    <row r="961" spans="1:54">
      <c r="A961" s="2">
        <v>960</v>
      </c>
      <c r="B961">
        <v>12</v>
      </c>
      <c r="C961" s="3">
        <v>31241.214573722256</v>
      </c>
      <c r="D961" s="3">
        <v>120880.00961400606</v>
      </c>
      <c r="E961" s="3">
        <v>173179.26185826919</v>
      </c>
      <c r="F961" s="3">
        <v>114211.17136553973</v>
      </c>
      <c r="G961" s="3">
        <v>52772.901774249804</v>
      </c>
      <c r="H961" s="3">
        <v>1765723.4669644758</v>
      </c>
      <c r="I961" s="3">
        <v>39907.484308495361</v>
      </c>
      <c r="J961" s="3">
        <v>731497.75700442761</v>
      </c>
      <c r="K961" s="3">
        <v>78537.671415553283</v>
      </c>
      <c r="L961" s="3">
        <v>284189.71643590764</v>
      </c>
      <c r="M961" s="3">
        <v>95385.231572574063</v>
      </c>
      <c r="N961" s="3">
        <v>352125.7453139862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AA961" s="3">
        <f t="shared" si="401"/>
        <v>31241.214573722256</v>
      </c>
      <c r="AB961" s="3">
        <f t="shared" si="378"/>
        <v>120880.00961400606</v>
      </c>
      <c r="AC961" s="3">
        <f t="shared" si="379"/>
        <v>173179.26185826919</v>
      </c>
      <c r="AD961" s="3">
        <f t="shared" si="380"/>
        <v>114211.17136553973</v>
      </c>
      <c r="AE961" s="3">
        <f t="shared" si="381"/>
        <v>52772.901774249804</v>
      </c>
      <c r="AF961" s="3">
        <f t="shared" si="382"/>
        <v>1765723.4669644758</v>
      </c>
      <c r="AG961" s="3">
        <f t="shared" si="383"/>
        <v>39907.484308495361</v>
      </c>
      <c r="AH961" s="3">
        <f t="shared" si="384"/>
        <v>731497.75700442761</v>
      </c>
      <c r="AI961" s="3">
        <f t="shared" si="385"/>
        <v>78537.671415553283</v>
      </c>
      <c r="AJ961" s="3">
        <f t="shared" si="386"/>
        <v>284189.71643590764</v>
      </c>
      <c r="AK961" s="3">
        <f t="shared" si="387"/>
        <v>95385.231572574063</v>
      </c>
      <c r="AL961" s="3">
        <f t="shared" si="388"/>
        <v>352125.7453139862</v>
      </c>
      <c r="AM961" s="3">
        <f t="shared" si="389"/>
        <v>0</v>
      </c>
      <c r="AN961" s="3">
        <f t="shared" si="390"/>
        <v>0</v>
      </c>
      <c r="AO961" s="3">
        <f t="shared" si="391"/>
        <v>0</v>
      </c>
      <c r="AP961" s="3">
        <f t="shared" si="392"/>
        <v>0</v>
      </c>
      <c r="AQ961" s="3">
        <f t="shared" si="393"/>
        <v>0</v>
      </c>
      <c r="AR961" s="3">
        <f t="shared" si="394"/>
        <v>0</v>
      </c>
      <c r="AS961" s="3">
        <f t="shared" si="395"/>
        <v>0</v>
      </c>
      <c r="AT961" s="3">
        <f t="shared" si="396"/>
        <v>0</v>
      </c>
      <c r="AU961" s="3">
        <f t="shared" si="397"/>
        <v>0</v>
      </c>
      <c r="AV961" s="3">
        <f t="shared" si="398"/>
        <v>0</v>
      </c>
      <c r="AW961" s="3">
        <f t="shared" si="399"/>
        <v>0</v>
      </c>
      <c r="AX961" s="3">
        <f t="shared" si="402"/>
        <v>3839651.6322012069</v>
      </c>
      <c r="AY961" s="3">
        <f t="shared" si="403"/>
        <v>12</v>
      </c>
      <c r="AZ961" s="3">
        <f t="shared" si="400"/>
        <v>0</v>
      </c>
      <c r="BA961" s="3">
        <v>1469983.0107037809</v>
      </c>
      <c r="BB961">
        <f t="shared" si="404"/>
        <v>0.192</v>
      </c>
    </row>
    <row r="962" spans="1:54">
      <c r="A962" s="2">
        <v>961</v>
      </c>
      <c r="B962">
        <v>15</v>
      </c>
      <c r="C962" s="3">
        <v>51096.165299298031</v>
      </c>
      <c r="D962" s="3">
        <v>769683.15445408493</v>
      </c>
      <c r="E962" s="3">
        <v>1143625.7348430825</v>
      </c>
      <c r="F962" s="3">
        <v>1997.3521905900948</v>
      </c>
      <c r="G962" s="3">
        <v>223359.05084569805</v>
      </c>
      <c r="H962" s="3">
        <v>344217.73170665483</v>
      </c>
      <c r="I962" s="3">
        <v>294588.96607536561</v>
      </c>
      <c r="J962" s="3">
        <v>73830.59686715313</v>
      </c>
      <c r="K962" s="3">
        <v>47669.097255144174</v>
      </c>
      <c r="L962" s="3">
        <v>4554.5058664661483</v>
      </c>
      <c r="M962" s="3">
        <v>838419.12618077965</v>
      </c>
      <c r="N962" s="3">
        <v>834022.69733697921</v>
      </c>
      <c r="O962" s="3">
        <v>59877.649066346421</v>
      </c>
      <c r="P962" s="3">
        <v>238906.95434002983</v>
      </c>
      <c r="Q962" s="3">
        <v>117786.74450966522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AA962" s="3">
        <f t="shared" si="401"/>
        <v>51096.165299298031</v>
      </c>
      <c r="AB962" s="3">
        <f t="shared" ref="AB962:AB1025" si="405">IF(D962&gt;(80000000*0.329),0,IF(D962&gt;0,D962,0))</f>
        <v>769683.15445408493</v>
      </c>
      <c r="AC962" s="3">
        <f t="shared" ref="AC962:AC1025" si="406">IF(E962&gt;(80000000*0.329),0,IF(E962&gt;0,E962,0))</f>
        <v>1143625.7348430825</v>
      </c>
      <c r="AD962" s="3">
        <f t="shared" ref="AD962:AD1025" si="407">IF(F962&gt;(80000000*0.329),0,IF(F962&gt;0,F962,0))</f>
        <v>1997.3521905900948</v>
      </c>
      <c r="AE962" s="3">
        <f t="shared" ref="AE962:AE1025" si="408">IF(G962&gt;(80000000*0.329),0,IF(G962&gt;0,G962,0))</f>
        <v>223359.05084569805</v>
      </c>
      <c r="AF962" s="3">
        <f t="shared" ref="AF962:AF1025" si="409">IF(H962&gt;(80000000*0.329),0,IF(H962&gt;0,H962,0))</f>
        <v>344217.73170665483</v>
      </c>
      <c r="AG962" s="3">
        <f t="shared" ref="AG962:AG1025" si="410">IF(I962&gt;(80000000*0.329),0,IF(I962&gt;0,I962,0))</f>
        <v>294588.96607536561</v>
      </c>
      <c r="AH962" s="3">
        <f t="shared" ref="AH962:AH1025" si="411">IF(J962&gt;(80000000*0.329),0,IF(J962&gt;0,J962,0))</f>
        <v>73830.59686715313</v>
      </c>
      <c r="AI962" s="3">
        <f t="shared" ref="AI962:AI1025" si="412">IF(K962&gt;(80000000*0.329),0,IF(K962&gt;0,K962,0))</f>
        <v>47669.097255144174</v>
      </c>
      <c r="AJ962" s="3">
        <f t="shared" ref="AJ962:AJ1025" si="413">IF(L962&gt;(80000000*0.329),0,IF(L962&gt;0,L962,0))</f>
        <v>4554.5058664661483</v>
      </c>
      <c r="AK962" s="3">
        <f t="shared" ref="AK962:AK1025" si="414">IF(M962&gt;(80000000*0.329),0,IF(M962&gt;0,M962,0))</f>
        <v>838419.12618077965</v>
      </c>
      <c r="AL962" s="3">
        <f t="shared" ref="AL962:AL1025" si="415">IF(N962&gt;(80000000*0.329),0,IF(N962&gt;0,N962,0))</f>
        <v>834022.69733697921</v>
      </c>
      <c r="AM962" s="3">
        <f t="shared" ref="AM962:AM1025" si="416">IF(O962&gt;(80000000*0.329),0,IF(O962&gt;0,O962,0))</f>
        <v>59877.649066346421</v>
      </c>
      <c r="AN962" s="3">
        <f t="shared" ref="AN962:AN1025" si="417">IF(P962&gt;(80000000*0.329),0,IF(P962&gt;0,P962,0))</f>
        <v>238906.95434002983</v>
      </c>
      <c r="AO962" s="3">
        <f t="shared" ref="AO962:AO1025" si="418">IF(Q962&gt;(80000000*0.329),0,IF(Q962&gt;0,Q962,0))</f>
        <v>117786.74450966522</v>
      </c>
      <c r="AP962" s="3">
        <f t="shared" ref="AP962:AP1025" si="419">IF(R962&gt;(80000000*0.329),0,IF(R962&gt;0,R962,0))</f>
        <v>0</v>
      </c>
      <c r="AQ962" s="3">
        <f t="shared" ref="AQ962:AQ1025" si="420">IF(S962&gt;(80000000*0.329),0,IF(S962&gt;0,S962,0))</f>
        <v>0</v>
      </c>
      <c r="AR962" s="3">
        <f t="shared" ref="AR962:AR1025" si="421">IF(T962&gt;(80000000*0.329),0,IF(T962&gt;0,T962,0))</f>
        <v>0</v>
      </c>
      <c r="AS962" s="3">
        <f t="shared" ref="AS962:AS1025" si="422">IF(U962&gt;(80000000*0.329),0,IF(U962&gt;0,U962,0))</f>
        <v>0</v>
      </c>
      <c r="AT962" s="3">
        <f t="shared" ref="AT962:AT1025" si="423">IF(V962&gt;(80000000*0.329),0,IF(V962&gt;0,V962,0))</f>
        <v>0</v>
      </c>
      <c r="AU962" s="3">
        <f t="shared" ref="AU962:AU1025" si="424">IF(W962&gt;(80000000*0.329),0,IF(W962&gt;0,W962,0))</f>
        <v>0</v>
      </c>
      <c r="AV962" s="3">
        <f t="shared" ref="AV962:AV1025" si="425">IF(X962&gt;(80000000*0.329),0,IF(X962&gt;0,X962,0))</f>
        <v>0</v>
      </c>
      <c r="AW962" s="3">
        <f t="shared" ref="AW962:AW1025" si="426">IF(Y962&gt;(80000000*0.329),0,IF(Y962&gt;0,Y962,0))</f>
        <v>0</v>
      </c>
      <c r="AX962" s="3">
        <f t="shared" si="402"/>
        <v>5043635.5268373368</v>
      </c>
      <c r="AY962" s="3">
        <f t="shared" si="403"/>
        <v>15</v>
      </c>
      <c r="AZ962" s="3">
        <f t="shared" ref="AZ962:AZ1025" si="427">B962-AY962</f>
        <v>0</v>
      </c>
      <c r="BA962" s="3">
        <v>1470499.3784656636</v>
      </c>
      <c r="BB962">
        <f t="shared" si="404"/>
        <v>0.19220000000000001</v>
      </c>
    </row>
    <row r="963" spans="1:54">
      <c r="A963" s="2">
        <v>962</v>
      </c>
      <c r="B963">
        <v>18</v>
      </c>
      <c r="C963" s="3">
        <v>480275.73274874117</v>
      </c>
      <c r="D963" s="3">
        <v>305849.15897943702</v>
      </c>
      <c r="E963" s="3">
        <v>117410.12850780747</v>
      </c>
      <c r="F963" s="3">
        <v>38501.967607924242</v>
      </c>
      <c r="G963" s="3">
        <v>8464392.4701563083</v>
      </c>
      <c r="H963" s="3">
        <v>238883.4158133048</v>
      </c>
      <c r="I963" s="3">
        <v>122555.35183090011</v>
      </c>
      <c r="J963" s="3">
        <v>14346.251282752593</v>
      </c>
      <c r="K963" s="3">
        <v>309769.40608916839</v>
      </c>
      <c r="L963" s="3">
        <v>22854.33593684022</v>
      </c>
      <c r="M963" s="3">
        <v>164856.50875527505</v>
      </c>
      <c r="N963" s="3">
        <v>29526.613391385836</v>
      </c>
      <c r="O963" s="3">
        <v>97605.368141440922</v>
      </c>
      <c r="P963" s="3">
        <v>150741.70429736775</v>
      </c>
      <c r="Q963" s="3">
        <v>381265.40074321063</v>
      </c>
      <c r="R963" s="3">
        <v>1719350.855421144</v>
      </c>
      <c r="S963" s="3">
        <v>15686.541989139932</v>
      </c>
      <c r="T963" s="3">
        <v>91586.357838122683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AA963" s="3">
        <f t="shared" ref="AA963:AA1026" si="428">IF(C963&gt;(80000000*0.329),0,IF(C963&gt;0,C963,0))</f>
        <v>480275.73274874117</v>
      </c>
      <c r="AB963" s="3">
        <f t="shared" si="405"/>
        <v>305849.15897943702</v>
      </c>
      <c r="AC963" s="3">
        <f t="shared" si="406"/>
        <v>117410.12850780747</v>
      </c>
      <c r="AD963" s="3">
        <f t="shared" si="407"/>
        <v>38501.967607924242</v>
      </c>
      <c r="AE963" s="3">
        <f t="shared" si="408"/>
        <v>8464392.4701563083</v>
      </c>
      <c r="AF963" s="3">
        <f t="shared" si="409"/>
        <v>238883.4158133048</v>
      </c>
      <c r="AG963" s="3">
        <f t="shared" si="410"/>
        <v>122555.35183090011</v>
      </c>
      <c r="AH963" s="3">
        <f t="shared" si="411"/>
        <v>14346.251282752593</v>
      </c>
      <c r="AI963" s="3">
        <f t="shared" si="412"/>
        <v>309769.40608916839</v>
      </c>
      <c r="AJ963" s="3">
        <f t="shared" si="413"/>
        <v>22854.33593684022</v>
      </c>
      <c r="AK963" s="3">
        <f t="shared" si="414"/>
        <v>164856.50875527505</v>
      </c>
      <c r="AL963" s="3">
        <f t="shared" si="415"/>
        <v>29526.613391385836</v>
      </c>
      <c r="AM963" s="3">
        <f t="shared" si="416"/>
        <v>97605.368141440922</v>
      </c>
      <c r="AN963" s="3">
        <f t="shared" si="417"/>
        <v>150741.70429736775</v>
      </c>
      <c r="AO963" s="3">
        <f t="shared" si="418"/>
        <v>381265.40074321063</v>
      </c>
      <c r="AP963" s="3">
        <f t="shared" si="419"/>
        <v>1719350.855421144</v>
      </c>
      <c r="AQ963" s="3">
        <f t="shared" si="420"/>
        <v>15686.541989139932</v>
      </c>
      <c r="AR963" s="3">
        <f t="shared" si="421"/>
        <v>91586.357838122683</v>
      </c>
      <c r="AS963" s="3">
        <f t="shared" si="422"/>
        <v>0</v>
      </c>
      <c r="AT963" s="3">
        <f t="shared" si="423"/>
        <v>0</v>
      </c>
      <c r="AU963" s="3">
        <f t="shared" si="424"/>
        <v>0</v>
      </c>
      <c r="AV963" s="3">
        <f t="shared" si="425"/>
        <v>0</v>
      </c>
      <c r="AW963" s="3">
        <f t="shared" si="426"/>
        <v>0</v>
      </c>
      <c r="AX963" s="3">
        <f t="shared" ref="AX963:AX1026" si="429">SUM(AA963:AW963)</f>
        <v>12765457.569530271</v>
      </c>
      <c r="AY963" s="3">
        <f t="shared" ref="AY963:AY1026" si="430">COUNTIF(C963:Y963,"&gt;0")</f>
        <v>18</v>
      </c>
      <c r="AZ963" s="3">
        <f t="shared" si="427"/>
        <v>0</v>
      </c>
      <c r="BA963" s="3">
        <v>1471148.580219496</v>
      </c>
      <c r="BB963">
        <f t="shared" ref="BB963:BB1026" si="431">(ROW()-1)/5000</f>
        <v>0.19239999999999999</v>
      </c>
    </row>
    <row r="964" spans="1:54">
      <c r="A964" s="2">
        <v>963</v>
      </c>
      <c r="B964">
        <v>13</v>
      </c>
      <c r="C964" s="3">
        <v>145207.07345286603</v>
      </c>
      <c r="D964" s="3">
        <v>26696.238229135874</v>
      </c>
      <c r="E964" s="3">
        <v>588205.21209300193</v>
      </c>
      <c r="F964" s="3">
        <v>553237.6087299441</v>
      </c>
      <c r="G964" s="3">
        <v>54161.632429818288</v>
      </c>
      <c r="H964" s="3">
        <v>12118.483931601639</v>
      </c>
      <c r="I964" s="3">
        <v>494122.28893826314</v>
      </c>
      <c r="J964" s="3">
        <v>867594.45055490965</v>
      </c>
      <c r="K964" s="3">
        <v>377086.5507014473</v>
      </c>
      <c r="L964" s="3">
        <v>610960.22712010448</v>
      </c>
      <c r="M964" s="3">
        <v>289396.89931721101</v>
      </c>
      <c r="N964" s="3">
        <v>486190.52059250668</v>
      </c>
      <c r="O964" s="3">
        <v>1424623.5160426053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AA964" s="3">
        <f t="shared" si="428"/>
        <v>145207.07345286603</v>
      </c>
      <c r="AB964" s="3">
        <f t="shared" si="405"/>
        <v>26696.238229135874</v>
      </c>
      <c r="AC964" s="3">
        <f t="shared" si="406"/>
        <v>588205.21209300193</v>
      </c>
      <c r="AD964" s="3">
        <f t="shared" si="407"/>
        <v>553237.6087299441</v>
      </c>
      <c r="AE964" s="3">
        <f t="shared" si="408"/>
        <v>54161.632429818288</v>
      </c>
      <c r="AF964" s="3">
        <f t="shared" si="409"/>
        <v>12118.483931601639</v>
      </c>
      <c r="AG964" s="3">
        <f t="shared" si="410"/>
        <v>494122.28893826314</v>
      </c>
      <c r="AH964" s="3">
        <f t="shared" si="411"/>
        <v>867594.45055490965</v>
      </c>
      <c r="AI964" s="3">
        <f t="shared" si="412"/>
        <v>377086.5507014473</v>
      </c>
      <c r="AJ964" s="3">
        <f t="shared" si="413"/>
        <v>610960.22712010448</v>
      </c>
      <c r="AK964" s="3">
        <f t="shared" si="414"/>
        <v>289396.89931721101</v>
      </c>
      <c r="AL964" s="3">
        <f t="shared" si="415"/>
        <v>486190.52059250668</v>
      </c>
      <c r="AM964" s="3">
        <f t="shared" si="416"/>
        <v>1424623.5160426053</v>
      </c>
      <c r="AN964" s="3">
        <f t="shared" si="417"/>
        <v>0</v>
      </c>
      <c r="AO964" s="3">
        <f t="shared" si="418"/>
        <v>0</v>
      </c>
      <c r="AP964" s="3">
        <f t="shared" si="419"/>
        <v>0</v>
      </c>
      <c r="AQ964" s="3">
        <f t="shared" si="420"/>
        <v>0</v>
      </c>
      <c r="AR964" s="3">
        <f t="shared" si="421"/>
        <v>0</v>
      </c>
      <c r="AS964" s="3">
        <f t="shared" si="422"/>
        <v>0</v>
      </c>
      <c r="AT964" s="3">
        <f t="shared" si="423"/>
        <v>0</v>
      </c>
      <c r="AU964" s="3">
        <f t="shared" si="424"/>
        <v>0</v>
      </c>
      <c r="AV964" s="3">
        <f t="shared" si="425"/>
        <v>0</v>
      </c>
      <c r="AW964" s="3">
        <f t="shared" si="426"/>
        <v>0</v>
      </c>
      <c r="AX964" s="3">
        <f t="shared" si="429"/>
        <v>5929600.7021334153</v>
      </c>
      <c r="AY964" s="3">
        <f t="shared" si="430"/>
        <v>13</v>
      </c>
      <c r="AZ964" s="3">
        <f t="shared" si="427"/>
        <v>0</v>
      </c>
      <c r="BA964" s="3">
        <v>1471663.500705488</v>
      </c>
      <c r="BB964">
        <f t="shared" si="431"/>
        <v>0.19259999999999999</v>
      </c>
    </row>
    <row r="965" spans="1:54">
      <c r="A965" s="2">
        <v>964</v>
      </c>
      <c r="B965">
        <v>16</v>
      </c>
      <c r="C965" s="3">
        <v>115150.67593166632</v>
      </c>
      <c r="D965" s="3">
        <v>1790622.123233624</v>
      </c>
      <c r="E965" s="3">
        <v>49410.280354337388</v>
      </c>
      <c r="F965" s="3">
        <v>9447.0132765696289</v>
      </c>
      <c r="G965" s="3">
        <v>112852.85812365433</v>
      </c>
      <c r="H965" s="3">
        <v>107102.78598585862</v>
      </c>
      <c r="I965" s="3">
        <v>295228.60473842837</v>
      </c>
      <c r="J965" s="3">
        <v>22762.52096509124</v>
      </c>
      <c r="K965" s="3">
        <v>82183.106399729484</v>
      </c>
      <c r="L965" s="3">
        <v>1347864.4381655911</v>
      </c>
      <c r="M965" s="3">
        <v>805942.51511092857</v>
      </c>
      <c r="N965" s="3">
        <v>556296.75382000231</v>
      </c>
      <c r="O965" s="3">
        <v>74804.149704020718</v>
      </c>
      <c r="P965" s="3">
        <v>179314.893611401</v>
      </c>
      <c r="Q965" s="3">
        <v>186957.58605732454</v>
      </c>
      <c r="R965" s="3">
        <v>795135.45455584023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AA965" s="3">
        <f t="shared" si="428"/>
        <v>115150.67593166632</v>
      </c>
      <c r="AB965" s="3">
        <f t="shared" si="405"/>
        <v>1790622.123233624</v>
      </c>
      <c r="AC965" s="3">
        <f t="shared" si="406"/>
        <v>49410.280354337388</v>
      </c>
      <c r="AD965" s="3">
        <f t="shared" si="407"/>
        <v>9447.0132765696289</v>
      </c>
      <c r="AE965" s="3">
        <f t="shared" si="408"/>
        <v>112852.85812365433</v>
      </c>
      <c r="AF965" s="3">
        <f t="shared" si="409"/>
        <v>107102.78598585862</v>
      </c>
      <c r="AG965" s="3">
        <f t="shared" si="410"/>
        <v>295228.60473842837</v>
      </c>
      <c r="AH965" s="3">
        <f t="shared" si="411"/>
        <v>22762.52096509124</v>
      </c>
      <c r="AI965" s="3">
        <f t="shared" si="412"/>
        <v>82183.106399729484</v>
      </c>
      <c r="AJ965" s="3">
        <f t="shared" si="413"/>
        <v>1347864.4381655911</v>
      </c>
      <c r="AK965" s="3">
        <f t="shared" si="414"/>
        <v>805942.51511092857</v>
      </c>
      <c r="AL965" s="3">
        <f t="shared" si="415"/>
        <v>556296.75382000231</v>
      </c>
      <c r="AM965" s="3">
        <f t="shared" si="416"/>
        <v>74804.149704020718</v>
      </c>
      <c r="AN965" s="3">
        <f t="shared" si="417"/>
        <v>179314.893611401</v>
      </c>
      <c r="AO965" s="3">
        <f t="shared" si="418"/>
        <v>186957.58605732454</v>
      </c>
      <c r="AP965" s="3">
        <f t="shared" si="419"/>
        <v>795135.45455584023</v>
      </c>
      <c r="AQ965" s="3">
        <f t="shared" si="420"/>
        <v>0</v>
      </c>
      <c r="AR965" s="3">
        <f t="shared" si="421"/>
        <v>0</v>
      </c>
      <c r="AS965" s="3">
        <f t="shared" si="422"/>
        <v>0</v>
      </c>
      <c r="AT965" s="3">
        <f t="shared" si="423"/>
        <v>0</v>
      </c>
      <c r="AU965" s="3">
        <f t="shared" si="424"/>
        <v>0</v>
      </c>
      <c r="AV965" s="3">
        <f t="shared" si="425"/>
        <v>0</v>
      </c>
      <c r="AW965" s="3">
        <f t="shared" si="426"/>
        <v>0</v>
      </c>
      <c r="AX965" s="3">
        <f t="shared" si="429"/>
        <v>6531075.7600340676</v>
      </c>
      <c r="AY965" s="3">
        <f t="shared" si="430"/>
        <v>16</v>
      </c>
      <c r="AZ965" s="3">
        <f t="shared" si="427"/>
        <v>0</v>
      </c>
      <c r="BA965" s="3">
        <v>1471870.2819024331</v>
      </c>
      <c r="BB965">
        <f t="shared" si="431"/>
        <v>0.1928</v>
      </c>
    </row>
    <row r="966" spans="1:54">
      <c r="A966" s="2">
        <v>965</v>
      </c>
      <c r="B966">
        <v>15</v>
      </c>
      <c r="C966" s="3">
        <v>409929.44857194892</v>
      </c>
      <c r="D966" s="3">
        <v>34978.683092735206</v>
      </c>
      <c r="E966" s="3">
        <v>14315.859982899367</v>
      </c>
      <c r="F966" s="3">
        <v>50865.890288346382</v>
      </c>
      <c r="G966" s="3">
        <v>2322511.9714442766</v>
      </c>
      <c r="H966" s="3">
        <v>315304.5524746977</v>
      </c>
      <c r="I966" s="3">
        <v>68025.563798109841</v>
      </c>
      <c r="J966" s="3">
        <v>254982.79525571145</v>
      </c>
      <c r="K966" s="3">
        <v>169960.67903585549</v>
      </c>
      <c r="L966" s="3">
        <v>10407.158787606682</v>
      </c>
      <c r="M966" s="3">
        <v>92912.651850089824</v>
      </c>
      <c r="N966" s="3">
        <v>61201.866617022984</v>
      </c>
      <c r="O966" s="3">
        <v>137945.63296071708</v>
      </c>
      <c r="P966" s="3">
        <v>42714.59958600215</v>
      </c>
      <c r="Q966" s="3">
        <v>2234295.0935604265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AA966" s="3">
        <f t="shared" si="428"/>
        <v>409929.44857194892</v>
      </c>
      <c r="AB966" s="3">
        <f t="shared" si="405"/>
        <v>34978.683092735206</v>
      </c>
      <c r="AC966" s="3">
        <f t="shared" si="406"/>
        <v>14315.859982899367</v>
      </c>
      <c r="AD966" s="3">
        <f t="shared" si="407"/>
        <v>50865.890288346382</v>
      </c>
      <c r="AE966" s="3">
        <f t="shared" si="408"/>
        <v>2322511.9714442766</v>
      </c>
      <c r="AF966" s="3">
        <f t="shared" si="409"/>
        <v>315304.5524746977</v>
      </c>
      <c r="AG966" s="3">
        <f t="shared" si="410"/>
        <v>68025.563798109841</v>
      </c>
      <c r="AH966" s="3">
        <f t="shared" si="411"/>
        <v>254982.79525571145</v>
      </c>
      <c r="AI966" s="3">
        <f t="shared" si="412"/>
        <v>169960.67903585549</v>
      </c>
      <c r="AJ966" s="3">
        <f t="shared" si="413"/>
        <v>10407.158787606682</v>
      </c>
      <c r="AK966" s="3">
        <f t="shared" si="414"/>
        <v>92912.651850089824</v>
      </c>
      <c r="AL966" s="3">
        <f t="shared" si="415"/>
        <v>61201.866617022984</v>
      </c>
      <c r="AM966" s="3">
        <f t="shared" si="416"/>
        <v>137945.63296071708</v>
      </c>
      <c r="AN966" s="3">
        <f t="shared" si="417"/>
        <v>42714.59958600215</v>
      </c>
      <c r="AO966" s="3">
        <f t="shared" si="418"/>
        <v>2234295.0935604265</v>
      </c>
      <c r="AP966" s="3">
        <f t="shared" si="419"/>
        <v>0</v>
      </c>
      <c r="AQ966" s="3">
        <f t="shared" si="420"/>
        <v>0</v>
      </c>
      <c r="AR966" s="3">
        <f t="shared" si="421"/>
        <v>0</v>
      </c>
      <c r="AS966" s="3">
        <f t="shared" si="422"/>
        <v>0</v>
      </c>
      <c r="AT966" s="3">
        <f t="shared" si="423"/>
        <v>0</v>
      </c>
      <c r="AU966" s="3">
        <f t="shared" si="424"/>
        <v>0</v>
      </c>
      <c r="AV966" s="3">
        <f t="shared" si="425"/>
        <v>0</v>
      </c>
      <c r="AW966" s="3">
        <f t="shared" si="426"/>
        <v>0</v>
      </c>
      <c r="AX966" s="3">
        <f t="shared" si="429"/>
        <v>6220352.4473064467</v>
      </c>
      <c r="AY966" s="3">
        <f t="shared" si="430"/>
        <v>15</v>
      </c>
      <c r="AZ966" s="3">
        <f t="shared" si="427"/>
        <v>0</v>
      </c>
      <c r="BA966" s="3">
        <v>1472054.5145112071</v>
      </c>
      <c r="BB966">
        <f t="shared" si="431"/>
        <v>0.193</v>
      </c>
    </row>
    <row r="967" spans="1:54">
      <c r="A967" s="2">
        <v>966</v>
      </c>
      <c r="B967">
        <v>18</v>
      </c>
      <c r="C967" s="3">
        <v>1431410.5532354428</v>
      </c>
      <c r="D967" s="3">
        <v>1044508.6124463197</v>
      </c>
      <c r="E967" s="3">
        <v>15125.940798485381</v>
      </c>
      <c r="F967" s="3">
        <v>26141.100996542958</v>
      </c>
      <c r="G967" s="3">
        <v>330444.63764327142</v>
      </c>
      <c r="H967" s="3">
        <v>79254.547945136044</v>
      </c>
      <c r="I967" s="3">
        <v>151807.22189176717</v>
      </c>
      <c r="J967" s="3">
        <v>489987.6772614271</v>
      </c>
      <c r="K967" s="3">
        <v>1520515.1761431207</v>
      </c>
      <c r="L967" s="3">
        <v>114426.40435723815</v>
      </c>
      <c r="M967" s="3">
        <v>14031.866800702423</v>
      </c>
      <c r="N967" s="3">
        <v>664184.89262003161</v>
      </c>
      <c r="O967" s="3">
        <v>77509.486798604368</v>
      </c>
      <c r="P967" s="3">
        <v>80582.854208802004</v>
      </c>
      <c r="Q967" s="3">
        <v>179886.75441473749</v>
      </c>
      <c r="R967" s="3">
        <v>153209.54873775711</v>
      </c>
      <c r="S967" s="3">
        <v>71124.461832177563</v>
      </c>
      <c r="T967" s="3">
        <v>466926.19553980749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AA967" s="3">
        <f t="shared" si="428"/>
        <v>1431410.5532354428</v>
      </c>
      <c r="AB967" s="3">
        <f t="shared" si="405"/>
        <v>1044508.6124463197</v>
      </c>
      <c r="AC967" s="3">
        <f t="shared" si="406"/>
        <v>15125.940798485381</v>
      </c>
      <c r="AD967" s="3">
        <f t="shared" si="407"/>
        <v>26141.100996542958</v>
      </c>
      <c r="AE967" s="3">
        <f t="shared" si="408"/>
        <v>330444.63764327142</v>
      </c>
      <c r="AF967" s="3">
        <f t="shared" si="409"/>
        <v>79254.547945136044</v>
      </c>
      <c r="AG967" s="3">
        <f t="shared" si="410"/>
        <v>151807.22189176717</v>
      </c>
      <c r="AH967" s="3">
        <f t="shared" si="411"/>
        <v>489987.6772614271</v>
      </c>
      <c r="AI967" s="3">
        <f t="shared" si="412"/>
        <v>1520515.1761431207</v>
      </c>
      <c r="AJ967" s="3">
        <f t="shared" si="413"/>
        <v>114426.40435723815</v>
      </c>
      <c r="AK967" s="3">
        <f t="shared" si="414"/>
        <v>14031.866800702423</v>
      </c>
      <c r="AL967" s="3">
        <f t="shared" si="415"/>
        <v>664184.89262003161</v>
      </c>
      <c r="AM967" s="3">
        <f t="shared" si="416"/>
        <v>77509.486798604368</v>
      </c>
      <c r="AN967" s="3">
        <f t="shared" si="417"/>
        <v>80582.854208802004</v>
      </c>
      <c r="AO967" s="3">
        <f t="shared" si="418"/>
        <v>179886.75441473749</v>
      </c>
      <c r="AP967" s="3">
        <f t="shared" si="419"/>
        <v>153209.54873775711</v>
      </c>
      <c r="AQ967" s="3">
        <f t="shared" si="420"/>
        <v>71124.461832177563</v>
      </c>
      <c r="AR967" s="3">
        <f t="shared" si="421"/>
        <v>466926.19553980749</v>
      </c>
      <c r="AS967" s="3">
        <f t="shared" si="422"/>
        <v>0</v>
      </c>
      <c r="AT967" s="3">
        <f t="shared" si="423"/>
        <v>0</v>
      </c>
      <c r="AU967" s="3">
        <f t="shared" si="424"/>
        <v>0</v>
      </c>
      <c r="AV967" s="3">
        <f t="shared" si="425"/>
        <v>0</v>
      </c>
      <c r="AW967" s="3">
        <f t="shared" si="426"/>
        <v>0</v>
      </c>
      <c r="AX967" s="3">
        <f t="shared" si="429"/>
        <v>6911077.9336713711</v>
      </c>
      <c r="AY967" s="3">
        <f t="shared" si="430"/>
        <v>18</v>
      </c>
      <c r="AZ967" s="3">
        <f t="shared" si="427"/>
        <v>0</v>
      </c>
      <c r="BA967" s="3">
        <v>1474001.5280085083</v>
      </c>
      <c r="BB967">
        <f t="shared" si="431"/>
        <v>0.19320000000000001</v>
      </c>
    </row>
    <row r="968" spans="1:54">
      <c r="A968" s="2">
        <v>967</v>
      </c>
      <c r="B968">
        <v>18</v>
      </c>
      <c r="C968" s="3">
        <v>16812.340993576818</v>
      </c>
      <c r="D968" s="3">
        <v>21918.02126153047</v>
      </c>
      <c r="E968" s="3">
        <v>36794.968719298588</v>
      </c>
      <c r="F968" s="3">
        <v>114757.82718180427</v>
      </c>
      <c r="G968" s="3">
        <v>131175.8237746676</v>
      </c>
      <c r="H968" s="3">
        <v>36189.891958975575</v>
      </c>
      <c r="I968" s="3">
        <v>1249118.957649935</v>
      </c>
      <c r="J968" s="3">
        <v>119860.44998770402</v>
      </c>
      <c r="K968" s="3">
        <v>110333.71082464697</v>
      </c>
      <c r="L968" s="3">
        <v>971366.80177145218</v>
      </c>
      <c r="M968" s="3">
        <v>641748.9104340492</v>
      </c>
      <c r="N968" s="3">
        <v>13266.046219789676</v>
      </c>
      <c r="O968" s="3">
        <v>2824652.0231724167</v>
      </c>
      <c r="P968" s="3">
        <v>332972.21874331695</v>
      </c>
      <c r="Q968" s="3">
        <v>232259.37016933862</v>
      </c>
      <c r="R968" s="3">
        <v>275394.16466493165</v>
      </c>
      <c r="S968" s="3">
        <v>107503.64170080773</v>
      </c>
      <c r="T968" s="3">
        <v>33363.870041467802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AA968" s="3">
        <f t="shared" si="428"/>
        <v>16812.340993576818</v>
      </c>
      <c r="AB968" s="3">
        <f t="shared" si="405"/>
        <v>21918.02126153047</v>
      </c>
      <c r="AC968" s="3">
        <f t="shared" si="406"/>
        <v>36794.968719298588</v>
      </c>
      <c r="AD968" s="3">
        <f t="shared" si="407"/>
        <v>114757.82718180427</v>
      </c>
      <c r="AE968" s="3">
        <f t="shared" si="408"/>
        <v>131175.8237746676</v>
      </c>
      <c r="AF968" s="3">
        <f t="shared" si="409"/>
        <v>36189.891958975575</v>
      </c>
      <c r="AG968" s="3">
        <f t="shared" si="410"/>
        <v>1249118.957649935</v>
      </c>
      <c r="AH968" s="3">
        <f t="shared" si="411"/>
        <v>119860.44998770402</v>
      </c>
      <c r="AI968" s="3">
        <f t="shared" si="412"/>
        <v>110333.71082464697</v>
      </c>
      <c r="AJ968" s="3">
        <f t="shared" si="413"/>
        <v>971366.80177145218</v>
      </c>
      <c r="AK968" s="3">
        <f t="shared" si="414"/>
        <v>641748.9104340492</v>
      </c>
      <c r="AL968" s="3">
        <f t="shared" si="415"/>
        <v>13266.046219789676</v>
      </c>
      <c r="AM968" s="3">
        <f t="shared" si="416"/>
        <v>2824652.0231724167</v>
      </c>
      <c r="AN968" s="3">
        <f t="shared" si="417"/>
        <v>332972.21874331695</v>
      </c>
      <c r="AO968" s="3">
        <f t="shared" si="418"/>
        <v>232259.37016933862</v>
      </c>
      <c r="AP968" s="3">
        <f t="shared" si="419"/>
        <v>275394.16466493165</v>
      </c>
      <c r="AQ968" s="3">
        <f t="shared" si="420"/>
        <v>107503.64170080773</v>
      </c>
      <c r="AR968" s="3">
        <f t="shared" si="421"/>
        <v>33363.870041467802</v>
      </c>
      <c r="AS968" s="3">
        <f t="shared" si="422"/>
        <v>0</v>
      </c>
      <c r="AT968" s="3">
        <f t="shared" si="423"/>
        <v>0</v>
      </c>
      <c r="AU968" s="3">
        <f t="shared" si="424"/>
        <v>0</v>
      </c>
      <c r="AV968" s="3">
        <f t="shared" si="425"/>
        <v>0</v>
      </c>
      <c r="AW968" s="3">
        <f t="shared" si="426"/>
        <v>0</v>
      </c>
      <c r="AX968" s="3">
        <f t="shared" si="429"/>
        <v>7269489.03926971</v>
      </c>
      <c r="AY968" s="3">
        <f t="shared" si="430"/>
        <v>18</v>
      </c>
      <c r="AZ968" s="3">
        <f t="shared" si="427"/>
        <v>0</v>
      </c>
      <c r="BA968" s="3">
        <v>1474043.6964914997</v>
      </c>
      <c r="BB968">
        <f t="shared" si="431"/>
        <v>0.19339999999999999</v>
      </c>
    </row>
    <row r="969" spans="1:54">
      <c r="A969" s="2">
        <v>968</v>
      </c>
      <c r="B969">
        <v>11</v>
      </c>
      <c r="C969" s="3">
        <v>1164146.1391389545</v>
      </c>
      <c r="D969" s="3">
        <v>92765.502291770157</v>
      </c>
      <c r="E969" s="3">
        <v>27188.628435326544</v>
      </c>
      <c r="F969" s="3">
        <v>115059.88750862563</v>
      </c>
      <c r="G969" s="3">
        <v>1774641.7793334613</v>
      </c>
      <c r="H969" s="3">
        <v>59005.487376731064</v>
      </c>
      <c r="I969" s="3">
        <v>11278.068992373188</v>
      </c>
      <c r="J969" s="3">
        <v>456395.86383856792</v>
      </c>
      <c r="K969" s="3">
        <v>27062.998983208381</v>
      </c>
      <c r="L969" s="3">
        <v>17548.102706469374</v>
      </c>
      <c r="M969" s="3">
        <v>509139.32308759383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AA969" s="3">
        <f t="shared" si="428"/>
        <v>1164146.1391389545</v>
      </c>
      <c r="AB969" s="3">
        <f t="shared" si="405"/>
        <v>92765.502291770157</v>
      </c>
      <c r="AC969" s="3">
        <f t="shared" si="406"/>
        <v>27188.628435326544</v>
      </c>
      <c r="AD969" s="3">
        <f t="shared" si="407"/>
        <v>115059.88750862563</v>
      </c>
      <c r="AE969" s="3">
        <f t="shared" si="408"/>
        <v>1774641.7793334613</v>
      </c>
      <c r="AF969" s="3">
        <f t="shared" si="409"/>
        <v>59005.487376731064</v>
      </c>
      <c r="AG969" s="3">
        <f t="shared" si="410"/>
        <v>11278.068992373188</v>
      </c>
      <c r="AH969" s="3">
        <f t="shared" si="411"/>
        <v>456395.86383856792</v>
      </c>
      <c r="AI969" s="3">
        <f t="shared" si="412"/>
        <v>27062.998983208381</v>
      </c>
      <c r="AJ969" s="3">
        <f t="shared" si="413"/>
        <v>17548.102706469374</v>
      </c>
      <c r="AK969" s="3">
        <f t="shared" si="414"/>
        <v>509139.32308759383</v>
      </c>
      <c r="AL969" s="3">
        <f t="shared" si="415"/>
        <v>0</v>
      </c>
      <c r="AM969" s="3">
        <f t="shared" si="416"/>
        <v>0</v>
      </c>
      <c r="AN969" s="3">
        <f t="shared" si="417"/>
        <v>0</v>
      </c>
      <c r="AO969" s="3">
        <f t="shared" si="418"/>
        <v>0</v>
      </c>
      <c r="AP969" s="3">
        <f t="shared" si="419"/>
        <v>0</v>
      </c>
      <c r="AQ969" s="3">
        <f t="shared" si="420"/>
        <v>0</v>
      </c>
      <c r="AR969" s="3">
        <f t="shared" si="421"/>
        <v>0</v>
      </c>
      <c r="AS969" s="3">
        <f t="shared" si="422"/>
        <v>0</v>
      </c>
      <c r="AT969" s="3">
        <f t="shared" si="423"/>
        <v>0</v>
      </c>
      <c r="AU969" s="3">
        <f t="shared" si="424"/>
        <v>0</v>
      </c>
      <c r="AV969" s="3">
        <f t="shared" si="425"/>
        <v>0</v>
      </c>
      <c r="AW969" s="3">
        <f t="shared" si="426"/>
        <v>0</v>
      </c>
      <c r="AX969" s="3">
        <f t="shared" si="429"/>
        <v>4254231.7816930823</v>
      </c>
      <c r="AY969" s="3">
        <f t="shared" si="430"/>
        <v>11</v>
      </c>
      <c r="AZ969" s="3">
        <f t="shared" si="427"/>
        <v>0</v>
      </c>
      <c r="BA969" s="3">
        <v>1475944.3293819304</v>
      </c>
      <c r="BB969">
        <f t="shared" si="431"/>
        <v>0.19359999999999999</v>
      </c>
    </row>
    <row r="970" spans="1:54">
      <c r="A970" s="2">
        <v>969</v>
      </c>
      <c r="B970">
        <v>12</v>
      </c>
      <c r="C970" s="3">
        <v>83303.917274873413</v>
      </c>
      <c r="D970" s="3">
        <v>597768.1687208683</v>
      </c>
      <c r="E970" s="3">
        <v>589979.38722978346</v>
      </c>
      <c r="F970" s="3">
        <v>11506.597745960295</v>
      </c>
      <c r="G970" s="3">
        <v>80701.065347573196</v>
      </c>
      <c r="H970" s="3">
        <v>37943.531653764781</v>
      </c>
      <c r="I970" s="3">
        <v>360243.50280087499</v>
      </c>
      <c r="J970" s="3">
        <v>213297.19292590348</v>
      </c>
      <c r="K970" s="3">
        <v>2938881.5952557418</v>
      </c>
      <c r="L970" s="3">
        <v>732014.54168732103</v>
      </c>
      <c r="M970" s="3">
        <v>263152.77133189642</v>
      </c>
      <c r="N970" s="3">
        <v>256506.95481758102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AA970" s="3">
        <f t="shared" si="428"/>
        <v>83303.917274873413</v>
      </c>
      <c r="AB970" s="3">
        <f t="shared" si="405"/>
        <v>597768.1687208683</v>
      </c>
      <c r="AC970" s="3">
        <f t="shared" si="406"/>
        <v>589979.38722978346</v>
      </c>
      <c r="AD970" s="3">
        <f t="shared" si="407"/>
        <v>11506.597745960295</v>
      </c>
      <c r="AE970" s="3">
        <f t="shared" si="408"/>
        <v>80701.065347573196</v>
      </c>
      <c r="AF970" s="3">
        <f t="shared" si="409"/>
        <v>37943.531653764781</v>
      </c>
      <c r="AG970" s="3">
        <f t="shared" si="410"/>
        <v>360243.50280087499</v>
      </c>
      <c r="AH970" s="3">
        <f t="shared" si="411"/>
        <v>213297.19292590348</v>
      </c>
      <c r="AI970" s="3">
        <f t="shared" si="412"/>
        <v>2938881.5952557418</v>
      </c>
      <c r="AJ970" s="3">
        <f t="shared" si="413"/>
        <v>732014.54168732103</v>
      </c>
      <c r="AK970" s="3">
        <f t="shared" si="414"/>
        <v>263152.77133189642</v>
      </c>
      <c r="AL970" s="3">
        <f t="shared" si="415"/>
        <v>256506.95481758102</v>
      </c>
      <c r="AM970" s="3">
        <f t="shared" si="416"/>
        <v>0</v>
      </c>
      <c r="AN970" s="3">
        <f t="shared" si="417"/>
        <v>0</v>
      </c>
      <c r="AO970" s="3">
        <f t="shared" si="418"/>
        <v>0</v>
      </c>
      <c r="AP970" s="3">
        <f t="shared" si="419"/>
        <v>0</v>
      </c>
      <c r="AQ970" s="3">
        <f t="shared" si="420"/>
        <v>0</v>
      </c>
      <c r="AR970" s="3">
        <f t="shared" si="421"/>
        <v>0</v>
      </c>
      <c r="AS970" s="3">
        <f t="shared" si="422"/>
        <v>0</v>
      </c>
      <c r="AT970" s="3">
        <f t="shared" si="423"/>
        <v>0</v>
      </c>
      <c r="AU970" s="3">
        <f t="shared" si="424"/>
        <v>0</v>
      </c>
      <c r="AV970" s="3">
        <f t="shared" si="425"/>
        <v>0</v>
      </c>
      <c r="AW970" s="3">
        <f t="shared" si="426"/>
        <v>0</v>
      </c>
      <c r="AX970" s="3">
        <f t="shared" si="429"/>
        <v>6165299.2267921418</v>
      </c>
      <c r="AY970" s="3">
        <f t="shared" si="430"/>
        <v>12</v>
      </c>
      <c r="AZ970" s="3">
        <f t="shared" si="427"/>
        <v>0</v>
      </c>
      <c r="BA970" s="3">
        <v>1476489.2696789831</v>
      </c>
      <c r="BB970">
        <f t="shared" si="431"/>
        <v>0.1938</v>
      </c>
    </row>
    <row r="971" spans="1:54">
      <c r="A971" s="2">
        <v>970</v>
      </c>
      <c r="B971">
        <v>18</v>
      </c>
      <c r="C971" s="3">
        <v>38561.517771448882</v>
      </c>
      <c r="D971" s="3">
        <v>425010.92745082831</v>
      </c>
      <c r="E971" s="3">
        <v>237446.35328697244</v>
      </c>
      <c r="F971" s="3">
        <v>146224.41813188817</v>
      </c>
      <c r="G971" s="3">
        <v>593729.37846813886</v>
      </c>
      <c r="H971" s="3">
        <v>269115.91722398723</v>
      </c>
      <c r="I971" s="3">
        <v>76899.655718946189</v>
      </c>
      <c r="J971" s="3">
        <v>456417.11220305262</v>
      </c>
      <c r="K971" s="3">
        <v>48552.343246637494</v>
      </c>
      <c r="L971" s="3">
        <v>95782.566628347136</v>
      </c>
      <c r="M971" s="3">
        <v>24722.122878916136</v>
      </c>
      <c r="N971" s="3">
        <v>66150.744785649586</v>
      </c>
      <c r="O971" s="3">
        <v>98408.414186583861</v>
      </c>
      <c r="P971" s="3">
        <v>14007.45773195961</v>
      </c>
      <c r="Q971" s="3">
        <v>96778.102241341156</v>
      </c>
      <c r="R971" s="3">
        <v>317915.66412076209</v>
      </c>
      <c r="S971" s="3">
        <v>71726.754978284691</v>
      </c>
      <c r="T971" s="3">
        <v>34058.746652485977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AA971" s="3">
        <f t="shared" si="428"/>
        <v>38561.517771448882</v>
      </c>
      <c r="AB971" s="3">
        <f t="shared" si="405"/>
        <v>425010.92745082831</v>
      </c>
      <c r="AC971" s="3">
        <f t="shared" si="406"/>
        <v>237446.35328697244</v>
      </c>
      <c r="AD971" s="3">
        <f t="shared" si="407"/>
        <v>146224.41813188817</v>
      </c>
      <c r="AE971" s="3">
        <f t="shared" si="408"/>
        <v>593729.37846813886</v>
      </c>
      <c r="AF971" s="3">
        <f t="shared" si="409"/>
        <v>269115.91722398723</v>
      </c>
      <c r="AG971" s="3">
        <f t="shared" si="410"/>
        <v>76899.655718946189</v>
      </c>
      <c r="AH971" s="3">
        <f t="shared" si="411"/>
        <v>456417.11220305262</v>
      </c>
      <c r="AI971" s="3">
        <f t="shared" si="412"/>
        <v>48552.343246637494</v>
      </c>
      <c r="AJ971" s="3">
        <f t="shared" si="413"/>
        <v>95782.566628347136</v>
      </c>
      <c r="AK971" s="3">
        <f t="shared" si="414"/>
        <v>24722.122878916136</v>
      </c>
      <c r="AL971" s="3">
        <f t="shared" si="415"/>
        <v>66150.744785649586</v>
      </c>
      <c r="AM971" s="3">
        <f t="shared" si="416"/>
        <v>98408.414186583861</v>
      </c>
      <c r="AN971" s="3">
        <f t="shared" si="417"/>
        <v>14007.45773195961</v>
      </c>
      <c r="AO971" s="3">
        <f t="shared" si="418"/>
        <v>96778.102241341156</v>
      </c>
      <c r="AP971" s="3">
        <f t="shared" si="419"/>
        <v>317915.66412076209</v>
      </c>
      <c r="AQ971" s="3">
        <f t="shared" si="420"/>
        <v>71726.754978284691</v>
      </c>
      <c r="AR971" s="3">
        <f t="shared" si="421"/>
        <v>34058.746652485977</v>
      </c>
      <c r="AS971" s="3">
        <f t="shared" si="422"/>
        <v>0</v>
      </c>
      <c r="AT971" s="3">
        <f t="shared" si="423"/>
        <v>0</v>
      </c>
      <c r="AU971" s="3">
        <f t="shared" si="424"/>
        <v>0</v>
      </c>
      <c r="AV971" s="3">
        <f t="shared" si="425"/>
        <v>0</v>
      </c>
      <c r="AW971" s="3">
        <f t="shared" si="426"/>
        <v>0</v>
      </c>
      <c r="AX971" s="3">
        <f t="shared" si="429"/>
        <v>3111508.19770623</v>
      </c>
      <c r="AY971" s="3">
        <f t="shared" si="430"/>
        <v>18</v>
      </c>
      <c r="AZ971" s="3">
        <f t="shared" si="427"/>
        <v>0</v>
      </c>
      <c r="BA971" s="3">
        <v>1476555.0098586935</v>
      </c>
      <c r="BB971">
        <f t="shared" si="431"/>
        <v>0.19400000000000001</v>
      </c>
    </row>
    <row r="972" spans="1:54">
      <c r="A972" s="2">
        <v>971</v>
      </c>
      <c r="B972">
        <v>18</v>
      </c>
      <c r="C972" s="3">
        <v>223776.21042655647</v>
      </c>
      <c r="D972" s="3">
        <v>48107.282131871165</v>
      </c>
      <c r="E972" s="3">
        <v>104837.41624905098</v>
      </c>
      <c r="F972" s="3">
        <v>1079432.223274406</v>
      </c>
      <c r="G972" s="3">
        <v>1891.0330585254387</v>
      </c>
      <c r="H972" s="3">
        <v>30408.132601103105</v>
      </c>
      <c r="I972" s="3">
        <v>1530517.468317989</v>
      </c>
      <c r="J972" s="3">
        <v>27287.073164407819</v>
      </c>
      <c r="K972" s="3">
        <v>30258.230304834062</v>
      </c>
      <c r="L972" s="3">
        <v>735553.30747480108</v>
      </c>
      <c r="M972" s="3">
        <v>250673.33276962294</v>
      </c>
      <c r="N972" s="3">
        <v>123401.01251428151</v>
      </c>
      <c r="O972" s="3">
        <v>73181.033753797616</v>
      </c>
      <c r="P972" s="3">
        <v>105237.79237494606</v>
      </c>
      <c r="Q972" s="3">
        <v>184510.61369218637</v>
      </c>
      <c r="R972" s="3">
        <v>166561.03213629732</v>
      </c>
      <c r="S972" s="3">
        <v>22094.91372541216</v>
      </c>
      <c r="T972" s="3">
        <v>5568.3469709888377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AA972" s="3">
        <f t="shared" si="428"/>
        <v>223776.21042655647</v>
      </c>
      <c r="AB972" s="3">
        <f t="shared" si="405"/>
        <v>48107.282131871165</v>
      </c>
      <c r="AC972" s="3">
        <f t="shared" si="406"/>
        <v>104837.41624905098</v>
      </c>
      <c r="AD972" s="3">
        <f t="shared" si="407"/>
        <v>1079432.223274406</v>
      </c>
      <c r="AE972" s="3">
        <f t="shared" si="408"/>
        <v>1891.0330585254387</v>
      </c>
      <c r="AF972" s="3">
        <f t="shared" si="409"/>
        <v>30408.132601103105</v>
      </c>
      <c r="AG972" s="3">
        <f t="shared" si="410"/>
        <v>1530517.468317989</v>
      </c>
      <c r="AH972" s="3">
        <f t="shared" si="411"/>
        <v>27287.073164407819</v>
      </c>
      <c r="AI972" s="3">
        <f t="shared" si="412"/>
        <v>30258.230304834062</v>
      </c>
      <c r="AJ972" s="3">
        <f t="shared" si="413"/>
        <v>735553.30747480108</v>
      </c>
      <c r="AK972" s="3">
        <f t="shared" si="414"/>
        <v>250673.33276962294</v>
      </c>
      <c r="AL972" s="3">
        <f t="shared" si="415"/>
        <v>123401.01251428151</v>
      </c>
      <c r="AM972" s="3">
        <f t="shared" si="416"/>
        <v>73181.033753797616</v>
      </c>
      <c r="AN972" s="3">
        <f t="shared" si="417"/>
        <v>105237.79237494606</v>
      </c>
      <c r="AO972" s="3">
        <f t="shared" si="418"/>
        <v>184510.61369218637</v>
      </c>
      <c r="AP972" s="3">
        <f t="shared" si="419"/>
        <v>166561.03213629732</v>
      </c>
      <c r="AQ972" s="3">
        <f t="shared" si="420"/>
        <v>22094.91372541216</v>
      </c>
      <c r="AR972" s="3">
        <f t="shared" si="421"/>
        <v>5568.3469709888377</v>
      </c>
      <c r="AS972" s="3">
        <f t="shared" si="422"/>
        <v>0</v>
      </c>
      <c r="AT972" s="3">
        <f t="shared" si="423"/>
        <v>0</v>
      </c>
      <c r="AU972" s="3">
        <f t="shared" si="424"/>
        <v>0</v>
      </c>
      <c r="AV972" s="3">
        <f t="shared" si="425"/>
        <v>0</v>
      </c>
      <c r="AW972" s="3">
        <f t="shared" si="426"/>
        <v>0</v>
      </c>
      <c r="AX972" s="3">
        <f t="shared" si="429"/>
        <v>4743296.4549410781</v>
      </c>
      <c r="AY972" s="3">
        <f t="shared" si="430"/>
        <v>18</v>
      </c>
      <c r="AZ972" s="3">
        <f t="shared" si="427"/>
        <v>0</v>
      </c>
      <c r="BA972" s="3">
        <v>1478879.3813645581</v>
      </c>
      <c r="BB972">
        <f t="shared" si="431"/>
        <v>0.19420000000000001</v>
      </c>
    </row>
    <row r="973" spans="1:54">
      <c r="A973" s="2">
        <v>972</v>
      </c>
      <c r="B973">
        <v>12</v>
      </c>
      <c r="C973" s="3">
        <v>123711.84395812808</v>
      </c>
      <c r="D973" s="3">
        <v>81457.303226706324</v>
      </c>
      <c r="E973" s="3">
        <v>59306.027273453336</v>
      </c>
      <c r="F973" s="3">
        <v>385619.06804891676</v>
      </c>
      <c r="G973" s="3">
        <v>53632.924981759446</v>
      </c>
      <c r="H973" s="3">
        <v>8331.0271930332765</v>
      </c>
      <c r="I973" s="3">
        <v>864906.14276727044</v>
      </c>
      <c r="J973" s="3">
        <v>12656.339197073625</v>
      </c>
      <c r="K973" s="3">
        <v>1324229.5063308293</v>
      </c>
      <c r="L973" s="3">
        <v>221278.43362313928</v>
      </c>
      <c r="M973" s="3">
        <v>47915.548128937175</v>
      </c>
      <c r="N973" s="3">
        <v>43307.894991912486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AA973" s="3">
        <f t="shared" si="428"/>
        <v>123711.84395812808</v>
      </c>
      <c r="AB973" s="3">
        <f t="shared" si="405"/>
        <v>81457.303226706324</v>
      </c>
      <c r="AC973" s="3">
        <f t="shared" si="406"/>
        <v>59306.027273453336</v>
      </c>
      <c r="AD973" s="3">
        <f t="shared" si="407"/>
        <v>385619.06804891676</v>
      </c>
      <c r="AE973" s="3">
        <f t="shared" si="408"/>
        <v>53632.924981759446</v>
      </c>
      <c r="AF973" s="3">
        <f t="shared" si="409"/>
        <v>8331.0271930332765</v>
      </c>
      <c r="AG973" s="3">
        <f t="shared" si="410"/>
        <v>864906.14276727044</v>
      </c>
      <c r="AH973" s="3">
        <f t="shared" si="411"/>
        <v>12656.339197073625</v>
      </c>
      <c r="AI973" s="3">
        <f t="shared" si="412"/>
        <v>1324229.5063308293</v>
      </c>
      <c r="AJ973" s="3">
        <f t="shared" si="413"/>
        <v>221278.43362313928</v>
      </c>
      <c r="AK973" s="3">
        <f t="shared" si="414"/>
        <v>47915.548128937175</v>
      </c>
      <c r="AL973" s="3">
        <f t="shared" si="415"/>
        <v>43307.894991912486</v>
      </c>
      <c r="AM973" s="3">
        <f t="shared" si="416"/>
        <v>0</v>
      </c>
      <c r="AN973" s="3">
        <f t="shared" si="417"/>
        <v>0</v>
      </c>
      <c r="AO973" s="3">
        <f t="shared" si="418"/>
        <v>0</v>
      </c>
      <c r="AP973" s="3">
        <f t="shared" si="419"/>
        <v>0</v>
      </c>
      <c r="AQ973" s="3">
        <f t="shared" si="420"/>
        <v>0</v>
      </c>
      <c r="AR973" s="3">
        <f t="shared" si="421"/>
        <v>0</v>
      </c>
      <c r="AS973" s="3">
        <f t="shared" si="422"/>
        <v>0</v>
      </c>
      <c r="AT973" s="3">
        <f t="shared" si="423"/>
        <v>0</v>
      </c>
      <c r="AU973" s="3">
        <f t="shared" si="424"/>
        <v>0</v>
      </c>
      <c r="AV973" s="3">
        <f t="shared" si="425"/>
        <v>0</v>
      </c>
      <c r="AW973" s="3">
        <f t="shared" si="426"/>
        <v>0</v>
      </c>
      <c r="AX973" s="3">
        <f t="shared" si="429"/>
        <v>3226352.0597211597</v>
      </c>
      <c r="AY973" s="3">
        <f t="shared" si="430"/>
        <v>12</v>
      </c>
      <c r="AZ973" s="3">
        <f t="shared" si="427"/>
        <v>0</v>
      </c>
      <c r="BA973" s="3">
        <v>1480222.9037607943</v>
      </c>
      <c r="BB973">
        <f t="shared" si="431"/>
        <v>0.19439999999999999</v>
      </c>
    </row>
    <row r="974" spans="1:54">
      <c r="A974" s="2">
        <v>973</v>
      </c>
      <c r="B974">
        <v>11</v>
      </c>
      <c r="C974" s="3">
        <v>462733.31641780719</v>
      </c>
      <c r="D974" s="3">
        <v>38529.795751889629</v>
      </c>
      <c r="E974" s="3">
        <v>136084.9724517338</v>
      </c>
      <c r="F974" s="3">
        <v>104504.38918956221</v>
      </c>
      <c r="G974" s="3">
        <v>16410.372153474116</v>
      </c>
      <c r="H974" s="3">
        <v>67423.276114102759</v>
      </c>
      <c r="I974" s="3">
        <v>389230.52540020616</v>
      </c>
      <c r="J974" s="3">
        <v>20057.768199310416</v>
      </c>
      <c r="K974" s="3">
        <v>1284016.1524998292</v>
      </c>
      <c r="L974" s="3">
        <v>20374.082490047695</v>
      </c>
      <c r="M974" s="3">
        <v>303696.87213872548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AA974" s="3">
        <f t="shared" si="428"/>
        <v>462733.31641780719</v>
      </c>
      <c r="AB974" s="3">
        <f t="shared" si="405"/>
        <v>38529.795751889629</v>
      </c>
      <c r="AC974" s="3">
        <f t="shared" si="406"/>
        <v>136084.9724517338</v>
      </c>
      <c r="AD974" s="3">
        <f t="shared" si="407"/>
        <v>104504.38918956221</v>
      </c>
      <c r="AE974" s="3">
        <f t="shared" si="408"/>
        <v>16410.372153474116</v>
      </c>
      <c r="AF974" s="3">
        <f t="shared" si="409"/>
        <v>67423.276114102759</v>
      </c>
      <c r="AG974" s="3">
        <f t="shared" si="410"/>
        <v>389230.52540020616</v>
      </c>
      <c r="AH974" s="3">
        <f t="shared" si="411"/>
        <v>20057.768199310416</v>
      </c>
      <c r="AI974" s="3">
        <f t="shared" si="412"/>
        <v>1284016.1524998292</v>
      </c>
      <c r="AJ974" s="3">
        <f t="shared" si="413"/>
        <v>20374.082490047695</v>
      </c>
      <c r="AK974" s="3">
        <f t="shared" si="414"/>
        <v>303696.87213872548</v>
      </c>
      <c r="AL974" s="3">
        <f t="shared" si="415"/>
        <v>0</v>
      </c>
      <c r="AM974" s="3">
        <f t="shared" si="416"/>
        <v>0</v>
      </c>
      <c r="AN974" s="3">
        <f t="shared" si="417"/>
        <v>0</v>
      </c>
      <c r="AO974" s="3">
        <f t="shared" si="418"/>
        <v>0</v>
      </c>
      <c r="AP974" s="3">
        <f t="shared" si="419"/>
        <v>0</v>
      </c>
      <c r="AQ974" s="3">
        <f t="shared" si="420"/>
        <v>0</v>
      </c>
      <c r="AR974" s="3">
        <f t="shared" si="421"/>
        <v>0</v>
      </c>
      <c r="AS974" s="3">
        <f t="shared" si="422"/>
        <v>0</v>
      </c>
      <c r="AT974" s="3">
        <f t="shared" si="423"/>
        <v>0</v>
      </c>
      <c r="AU974" s="3">
        <f t="shared" si="424"/>
        <v>0</v>
      </c>
      <c r="AV974" s="3">
        <f t="shared" si="425"/>
        <v>0</v>
      </c>
      <c r="AW974" s="3">
        <f t="shared" si="426"/>
        <v>0</v>
      </c>
      <c r="AX974" s="3">
        <f t="shared" si="429"/>
        <v>2843061.5228066887</v>
      </c>
      <c r="AY974" s="3">
        <f t="shared" si="430"/>
        <v>11</v>
      </c>
      <c r="AZ974" s="3">
        <f t="shared" si="427"/>
        <v>0</v>
      </c>
      <c r="BA974" s="3">
        <v>1481007.141295142</v>
      </c>
      <c r="BB974">
        <f t="shared" si="431"/>
        <v>0.1946</v>
      </c>
    </row>
    <row r="975" spans="1:54">
      <c r="A975" s="2">
        <v>974</v>
      </c>
      <c r="B975">
        <v>16</v>
      </c>
      <c r="C975" s="3">
        <v>308738.85681007744</v>
      </c>
      <c r="D975" s="3">
        <v>188995.00341799797</v>
      </c>
      <c r="E975" s="3">
        <v>64490.339832168669</v>
      </c>
      <c r="F975" s="3">
        <v>445837.60355660302</v>
      </c>
      <c r="G975" s="3">
        <v>234111.77105038695</v>
      </c>
      <c r="H975" s="3">
        <v>977828.69933577173</v>
      </c>
      <c r="I975" s="3">
        <v>143959.56302332858</v>
      </c>
      <c r="J975" s="3">
        <v>272117.15753190598</v>
      </c>
      <c r="K975" s="3">
        <v>681982.90505002101</v>
      </c>
      <c r="L975" s="3">
        <v>108608.32781910512</v>
      </c>
      <c r="M975" s="3">
        <v>84835.675226768668</v>
      </c>
      <c r="N975" s="3">
        <v>153668.87560015771</v>
      </c>
      <c r="O975" s="3">
        <v>28621.91357647537</v>
      </c>
      <c r="P975" s="3">
        <v>135736.55231091945</v>
      </c>
      <c r="Q975" s="3">
        <v>3032933.161303828</v>
      </c>
      <c r="R975" s="3">
        <v>89700.313841910553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AA975" s="3">
        <f t="shared" si="428"/>
        <v>308738.85681007744</v>
      </c>
      <c r="AB975" s="3">
        <f t="shared" si="405"/>
        <v>188995.00341799797</v>
      </c>
      <c r="AC975" s="3">
        <f t="shared" si="406"/>
        <v>64490.339832168669</v>
      </c>
      <c r="AD975" s="3">
        <f t="shared" si="407"/>
        <v>445837.60355660302</v>
      </c>
      <c r="AE975" s="3">
        <f t="shared" si="408"/>
        <v>234111.77105038695</v>
      </c>
      <c r="AF975" s="3">
        <f t="shared" si="409"/>
        <v>977828.69933577173</v>
      </c>
      <c r="AG975" s="3">
        <f t="shared" si="410"/>
        <v>143959.56302332858</v>
      </c>
      <c r="AH975" s="3">
        <f t="shared" si="411"/>
        <v>272117.15753190598</v>
      </c>
      <c r="AI975" s="3">
        <f t="shared" si="412"/>
        <v>681982.90505002101</v>
      </c>
      <c r="AJ975" s="3">
        <f t="shared" si="413"/>
        <v>108608.32781910512</v>
      </c>
      <c r="AK975" s="3">
        <f t="shared" si="414"/>
        <v>84835.675226768668</v>
      </c>
      <c r="AL975" s="3">
        <f t="shared" si="415"/>
        <v>153668.87560015771</v>
      </c>
      <c r="AM975" s="3">
        <f t="shared" si="416"/>
        <v>28621.91357647537</v>
      </c>
      <c r="AN975" s="3">
        <f t="shared" si="417"/>
        <v>135736.55231091945</v>
      </c>
      <c r="AO975" s="3">
        <f t="shared" si="418"/>
        <v>3032933.161303828</v>
      </c>
      <c r="AP975" s="3">
        <f t="shared" si="419"/>
        <v>89700.313841910553</v>
      </c>
      <c r="AQ975" s="3">
        <f t="shared" si="420"/>
        <v>0</v>
      </c>
      <c r="AR975" s="3">
        <f t="shared" si="421"/>
        <v>0</v>
      </c>
      <c r="AS975" s="3">
        <f t="shared" si="422"/>
        <v>0</v>
      </c>
      <c r="AT975" s="3">
        <f t="shared" si="423"/>
        <v>0</v>
      </c>
      <c r="AU975" s="3">
        <f t="shared" si="424"/>
        <v>0</v>
      </c>
      <c r="AV975" s="3">
        <f t="shared" si="425"/>
        <v>0</v>
      </c>
      <c r="AW975" s="3">
        <f t="shared" si="426"/>
        <v>0</v>
      </c>
      <c r="AX975" s="3">
        <f t="shared" si="429"/>
        <v>6952166.7192874262</v>
      </c>
      <c r="AY975" s="3">
        <f t="shared" si="430"/>
        <v>16</v>
      </c>
      <c r="AZ975" s="3">
        <f t="shared" si="427"/>
        <v>0</v>
      </c>
      <c r="BA975" s="3">
        <v>1483338.5379773576</v>
      </c>
      <c r="BB975">
        <f t="shared" si="431"/>
        <v>0.1948</v>
      </c>
    </row>
    <row r="976" spans="1:54">
      <c r="A976" s="2">
        <v>975</v>
      </c>
      <c r="B976">
        <v>15</v>
      </c>
      <c r="C976" s="3">
        <v>11542.124980986218</v>
      </c>
      <c r="D976" s="3">
        <v>537012.8846683061</v>
      </c>
      <c r="E976" s="3">
        <v>133422.16464846872</v>
      </c>
      <c r="F976" s="3">
        <v>113208.72031454614</v>
      </c>
      <c r="G976" s="3">
        <v>90046.571360707021</v>
      </c>
      <c r="H976" s="3">
        <v>473502.82597185473</v>
      </c>
      <c r="I976" s="3">
        <v>52117.48141444254</v>
      </c>
      <c r="J976" s="3">
        <v>858295.06304954668</v>
      </c>
      <c r="K976" s="3">
        <v>1675297.5055204351</v>
      </c>
      <c r="L976" s="3">
        <v>309529.06368276675</v>
      </c>
      <c r="M976" s="3">
        <v>80481.464878440514</v>
      </c>
      <c r="N976" s="3">
        <v>45530.678630291659</v>
      </c>
      <c r="O976" s="3">
        <v>314919.60314036196</v>
      </c>
      <c r="P976" s="3">
        <v>356107.25866081275</v>
      </c>
      <c r="Q976" s="3">
        <v>810756.52685072029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AA976" s="3">
        <f t="shared" si="428"/>
        <v>11542.124980986218</v>
      </c>
      <c r="AB976" s="3">
        <f t="shared" si="405"/>
        <v>537012.8846683061</v>
      </c>
      <c r="AC976" s="3">
        <f t="shared" si="406"/>
        <v>133422.16464846872</v>
      </c>
      <c r="AD976" s="3">
        <f t="shared" si="407"/>
        <v>113208.72031454614</v>
      </c>
      <c r="AE976" s="3">
        <f t="shared" si="408"/>
        <v>90046.571360707021</v>
      </c>
      <c r="AF976" s="3">
        <f t="shared" si="409"/>
        <v>473502.82597185473</v>
      </c>
      <c r="AG976" s="3">
        <f t="shared" si="410"/>
        <v>52117.48141444254</v>
      </c>
      <c r="AH976" s="3">
        <f t="shared" si="411"/>
        <v>858295.06304954668</v>
      </c>
      <c r="AI976" s="3">
        <f t="shared" si="412"/>
        <v>1675297.5055204351</v>
      </c>
      <c r="AJ976" s="3">
        <f t="shared" si="413"/>
        <v>309529.06368276675</v>
      </c>
      <c r="AK976" s="3">
        <f t="shared" si="414"/>
        <v>80481.464878440514</v>
      </c>
      <c r="AL976" s="3">
        <f t="shared" si="415"/>
        <v>45530.678630291659</v>
      </c>
      <c r="AM976" s="3">
        <f t="shared" si="416"/>
        <v>314919.60314036196</v>
      </c>
      <c r="AN976" s="3">
        <f t="shared" si="417"/>
        <v>356107.25866081275</v>
      </c>
      <c r="AO976" s="3">
        <f t="shared" si="418"/>
        <v>810756.52685072029</v>
      </c>
      <c r="AP976" s="3">
        <f t="shared" si="419"/>
        <v>0</v>
      </c>
      <c r="AQ976" s="3">
        <f t="shared" si="420"/>
        <v>0</v>
      </c>
      <c r="AR976" s="3">
        <f t="shared" si="421"/>
        <v>0</v>
      </c>
      <c r="AS976" s="3">
        <f t="shared" si="422"/>
        <v>0</v>
      </c>
      <c r="AT976" s="3">
        <f t="shared" si="423"/>
        <v>0</v>
      </c>
      <c r="AU976" s="3">
        <f t="shared" si="424"/>
        <v>0</v>
      </c>
      <c r="AV976" s="3">
        <f t="shared" si="425"/>
        <v>0</v>
      </c>
      <c r="AW976" s="3">
        <f t="shared" si="426"/>
        <v>0</v>
      </c>
      <c r="AX976" s="3">
        <f t="shared" si="429"/>
        <v>5861769.9377726866</v>
      </c>
      <c r="AY976" s="3">
        <f t="shared" si="430"/>
        <v>15</v>
      </c>
      <c r="AZ976" s="3">
        <f t="shared" si="427"/>
        <v>0</v>
      </c>
      <c r="BA976" s="3">
        <v>1483754.4244498163</v>
      </c>
      <c r="BB976">
        <f t="shared" si="431"/>
        <v>0.19500000000000001</v>
      </c>
    </row>
    <row r="977" spans="1:54">
      <c r="A977" s="2">
        <v>976</v>
      </c>
      <c r="B977">
        <v>17</v>
      </c>
      <c r="C977" s="3">
        <v>83396.620634897568</v>
      </c>
      <c r="D977" s="3">
        <v>134084.46577158937</v>
      </c>
      <c r="E977" s="3">
        <v>137265.4844867533</v>
      </c>
      <c r="F977" s="3">
        <v>37593.876311832522</v>
      </c>
      <c r="G977" s="3">
        <v>611526.10830800678</v>
      </c>
      <c r="H977" s="3">
        <v>47760.726772949871</v>
      </c>
      <c r="I977" s="3">
        <v>46757.030017767094</v>
      </c>
      <c r="J977" s="3">
        <v>194936.86764161335</v>
      </c>
      <c r="K977" s="3">
        <v>34385.916800093823</v>
      </c>
      <c r="L977" s="3">
        <v>106139.30111973805</v>
      </c>
      <c r="M977" s="3">
        <v>93972.002795308523</v>
      </c>
      <c r="N977" s="3">
        <v>130364.00444022646</v>
      </c>
      <c r="O977" s="3">
        <v>121934.07848707888</v>
      </c>
      <c r="P977" s="3">
        <v>13438.727291902114</v>
      </c>
      <c r="Q977" s="3">
        <v>250343.70781701771</v>
      </c>
      <c r="R977" s="3">
        <v>64987.07940657658</v>
      </c>
      <c r="S977" s="3">
        <v>70445.979706690327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AA977" s="3">
        <f t="shared" si="428"/>
        <v>83396.620634897568</v>
      </c>
      <c r="AB977" s="3">
        <f t="shared" si="405"/>
        <v>134084.46577158937</v>
      </c>
      <c r="AC977" s="3">
        <f t="shared" si="406"/>
        <v>137265.4844867533</v>
      </c>
      <c r="AD977" s="3">
        <f t="shared" si="407"/>
        <v>37593.876311832522</v>
      </c>
      <c r="AE977" s="3">
        <f t="shared" si="408"/>
        <v>611526.10830800678</v>
      </c>
      <c r="AF977" s="3">
        <f t="shared" si="409"/>
        <v>47760.726772949871</v>
      </c>
      <c r="AG977" s="3">
        <f t="shared" si="410"/>
        <v>46757.030017767094</v>
      </c>
      <c r="AH977" s="3">
        <f t="shared" si="411"/>
        <v>194936.86764161335</v>
      </c>
      <c r="AI977" s="3">
        <f t="shared" si="412"/>
        <v>34385.916800093823</v>
      </c>
      <c r="AJ977" s="3">
        <f t="shared" si="413"/>
        <v>106139.30111973805</v>
      </c>
      <c r="AK977" s="3">
        <f t="shared" si="414"/>
        <v>93972.002795308523</v>
      </c>
      <c r="AL977" s="3">
        <f t="shared" si="415"/>
        <v>130364.00444022646</v>
      </c>
      <c r="AM977" s="3">
        <f t="shared" si="416"/>
        <v>121934.07848707888</v>
      </c>
      <c r="AN977" s="3">
        <f t="shared" si="417"/>
        <v>13438.727291902114</v>
      </c>
      <c r="AO977" s="3">
        <f t="shared" si="418"/>
        <v>250343.70781701771</v>
      </c>
      <c r="AP977" s="3">
        <f t="shared" si="419"/>
        <v>64987.07940657658</v>
      </c>
      <c r="AQ977" s="3">
        <f t="shared" si="420"/>
        <v>70445.979706690327</v>
      </c>
      <c r="AR977" s="3">
        <f t="shared" si="421"/>
        <v>0</v>
      </c>
      <c r="AS977" s="3">
        <f t="shared" si="422"/>
        <v>0</v>
      </c>
      <c r="AT977" s="3">
        <f t="shared" si="423"/>
        <v>0</v>
      </c>
      <c r="AU977" s="3">
        <f t="shared" si="424"/>
        <v>0</v>
      </c>
      <c r="AV977" s="3">
        <f t="shared" si="425"/>
        <v>0</v>
      </c>
      <c r="AW977" s="3">
        <f t="shared" si="426"/>
        <v>0</v>
      </c>
      <c r="AX977" s="3">
        <f t="shared" si="429"/>
        <v>2179331.977810042</v>
      </c>
      <c r="AY977" s="3">
        <f t="shared" si="430"/>
        <v>17</v>
      </c>
      <c r="AZ977" s="3">
        <f t="shared" si="427"/>
        <v>0</v>
      </c>
      <c r="BA977" s="3">
        <v>1484300.1779192952</v>
      </c>
      <c r="BB977">
        <f t="shared" si="431"/>
        <v>0.19520000000000001</v>
      </c>
    </row>
    <row r="978" spans="1:54">
      <c r="A978" s="2">
        <v>977</v>
      </c>
      <c r="B978">
        <v>11</v>
      </c>
      <c r="C978" s="3">
        <v>238303.43357641459</v>
      </c>
      <c r="D978" s="3">
        <v>158020.54215733623</v>
      </c>
      <c r="E978" s="3">
        <v>14195.111115964324</v>
      </c>
      <c r="F978" s="3">
        <v>1410490.425278144</v>
      </c>
      <c r="G978" s="3">
        <v>46351.492919308301</v>
      </c>
      <c r="H978" s="3">
        <v>297793.19932584045</v>
      </c>
      <c r="I978" s="3">
        <v>12631.930328819068</v>
      </c>
      <c r="J978" s="3">
        <v>163299.55633949363</v>
      </c>
      <c r="K978" s="3">
        <v>364421.81550934009</v>
      </c>
      <c r="L978" s="3">
        <v>185711.26367951577</v>
      </c>
      <c r="M978" s="3">
        <v>282770.59710272111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AA978" s="3">
        <f t="shared" si="428"/>
        <v>238303.43357641459</v>
      </c>
      <c r="AB978" s="3">
        <f t="shared" si="405"/>
        <v>158020.54215733623</v>
      </c>
      <c r="AC978" s="3">
        <f t="shared" si="406"/>
        <v>14195.111115964324</v>
      </c>
      <c r="AD978" s="3">
        <f t="shared" si="407"/>
        <v>1410490.425278144</v>
      </c>
      <c r="AE978" s="3">
        <f t="shared" si="408"/>
        <v>46351.492919308301</v>
      </c>
      <c r="AF978" s="3">
        <f t="shared" si="409"/>
        <v>297793.19932584045</v>
      </c>
      <c r="AG978" s="3">
        <f t="shared" si="410"/>
        <v>12631.930328819068</v>
      </c>
      <c r="AH978" s="3">
        <f t="shared" si="411"/>
        <v>163299.55633949363</v>
      </c>
      <c r="AI978" s="3">
        <f t="shared" si="412"/>
        <v>364421.81550934009</v>
      </c>
      <c r="AJ978" s="3">
        <f t="shared" si="413"/>
        <v>185711.26367951577</v>
      </c>
      <c r="AK978" s="3">
        <f t="shared" si="414"/>
        <v>282770.59710272111</v>
      </c>
      <c r="AL978" s="3">
        <f t="shared" si="415"/>
        <v>0</v>
      </c>
      <c r="AM978" s="3">
        <f t="shared" si="416"/>
        <v>0</v>
      </c>
      <c r="AN978" s="3">
        <f t="shared" si="417"/>
        <v>0</v>
      </c>
      <c r="AO978" s="3">
        <f t="shared" si="418"/>
        <v>0</v>
      </c>
      <c r="AP978" s="3">
        <f t="shared" si="419"/>
        <v>0</v>
      </c>
      <c r="AQ978" s="3">
        <f t="shared" si="420"/>
        <v>0</v>
      </c>
      <c r="AR978" s="3">
        <f t="shared" si="421"/>
        <v>0</v>
      </c>
      <c r="AS978" s="3">
        <f t="shared" si="422"/>
        <v>0</v>
      </c>
      <c r="AT978" s="3">
        <f t="shared" si="423"/>
        <v>0</v>
      </c>
      <c r="AU978" s="3">
        <f t="shared" si="424"/>
        <v>0</v>
      </c>
      <c r="AV978" s="3">
        <f t="shared" si="425"/>
        <v>0</v>
      </c>
      <c r="AW978" s="3">
        <f t="shared" si="426"/>
        <v>0</v>
      </c>
      <c r="AX978" s="3">
        <f t="shared" si="429"/>
        <v>3173989.3673328971</v>
      </c>
      <c r="AY978" s="3">
        <f t="shared" si="430"/>
        <v>11</v>
      </c>
      <c r="AZ978" s="3">
        <f t="shared" si="427"/>
        <v>0</v>
      </c>
      <c r="BA978" s="3">
        <v>1485401.9683418043</v>
      </c>
      <c r="BB978">
        <f t="shared" si="431"/>
        <v>0.19539999999999999</v>
      </c>
    </row>
    <row r="979" spans="1:54">
      <c r="A979" s="2">
        <v>978</v>
      </c>
      <c r="B979">
        <v>18</v>
      </c>
      <c r="C979" s="3">
        <v>325200.33150480286</v>
      </c>
      <c r="D979" s="3">
        <v>139757.49686252582</v>
      </c>
      <c r="E979" s="3">
        <v>86732.054170502932</v>
      </c>
      <c r="F979" s="3">
        <v>14925.574423877406</v>
      </c>
      <c r="G979" s="3">
        <v>309884.07251831429</v>
      </c>
      <c r="H979" s="3">
        <v>72341.441049845787</v>
      </c>
      <c r="I979" s="3">
        <v>29830.902706345358</v>
      </c>
      <c r="J979" s="3">
        <v>56066.263106093305</v>
      </c>
      <c r="K979" s="3">
        <v>113408.39001234884</v>
      </c>
      <c r="L979" s="3">
        <v>23240.502565478371</v>
      </c>
      <c r="M979" s="3">
        <v>16478.673274538258</v>
      </c>
      <c r="N979" s="3">
        <v>99069.555927911832</v>
      </c>
      <c r="O979" s="3">
        <v>28282.491812983812</v>
      </c>
      <c r="P979" s="3">
        <v>90086.928123503574</v>
      </c>
      <c r="Q979" s="3">
        <v>4609.4792506705835</v>
      </c>
      <c r="R979" s="3">
        <v>241092.24879393401</v>
      </c>
      <c r="S979" s="3">
        <v>195249.81486958024</v>
      </c>
      <c r="T979" s="3">
        <v>1030319.1193222022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AA979" s="3">
        <f t="shared" si="428"/>
        <v>325200.33150480286</v>
      </c>
      <c r="AB979" s="3">
        <f t="shared" si="405"/>
        <v>139757.49686252582</v>
      </c>
      <c r="AC979" s="3">
        <f t="shared" si="406"/>
        <v>86732.054170502932</v>
      </c>
      <c r="AD979" s="3">
        <f t="shared" si="407"/>
        <v>14925.574423877406</v>
      </c>
      <c r="AE979" s="3">
        <f t="shared" si="408"/>
        <v>309884.07251831429</v>
      </c>
      <c r="AF979" s="3">
        <f t="shared" si="409"/>
        <v>72341.441049845787</v>
      </c>
      <c r="AG979" s="3">
        <f t="shared" si="410"/>
        <v>29830.902706345358</v>
      </c>
      <c r="AH979" s="3">
        <f t="shared" si="411"/>
        <v>56066.263106093305</v>
      </c>
      <c r="AI979" s="3">
        <f t="shared" si="412"/>
        <v>113408.39001234884</v>
      </c>
      <c r="AJ979" s="3">
        <f t="shared" si="413"/>
        <v>23240.502565478371</v>
      </c>
      <c r="AK979" s="3">
        <f t="shared" si="414"/>
        <v>16478.673274538258</v>
      </c>
      <c r="AL979" s="3">
        <f t="shared" si="415"/>
        <v>99069.555927911832</v>
      </c>
      <c r="AM979" s="3">
        <f t="shared" si="416"/>
        <v>28282.491812983812</v>
      </c>
      <c r="AN979" s="3">
        <f t="shared" si="417"/>
        <v>90086.928123503574</v>
      </c>
      <c r="AO979" s="3">
        <f t="shared" si="418"/>
        <v>4609.4792506705835</v>
      </c>
      <c r="AP979" s="3">
        <f t="shared" si="419"/>
        <v>241092.24879393401</v>
      </c>
      <c r="AQ979" s="3">
        <f t="shared" si="420"/>
        <v>195249.81486958024</v>
      </c>
      <c r="AR979" s="3">
        <f t="shared" si="421"/>
        <v>1030319.1193222022</v>
      </c>
      <c r="AS979" s="3">
        <f t="shared" si="422"/>
        <v>0</v>
      </c>
      <c r="AT979" s="3">
        <f t="shared" si="423"/>
        <v>0</v>
      </c>
      <c r="AU979" s="3">
        <f t="shared" si="424"/>
        <v>0</v>
      </c>
      <c r="AV979" s="3">
        <f t="shared" si="425"/>
        <v>0</v>
      </c>
      <c r="AW979" s="3">
        <f t="shared" si="426"/>
        <v>0</v>
      </c>
      <c r="AX979" s="3">
        <f t="shared" si="429"/>
        <v>2876575.3402954591</v>
      </c>
      <c r="AY979" s="3">
        <f t="shared" si="430"/>
        <v>18</v>
      </c>
      <c r="AZ979" s="3">
        <f t="shared" si="427"/>
        <v>0</v>
      </c>
      <c r="BA979" s="3">
        <v>1485658.0208061342</v>
      </c>
      <c r="BB979">
        <f t="shared" si="431"/>
        <v>0.1956</v>
      </c>
    </row>
    <row r="980" spans="1:54">
      <c r="A980" s="2">
        <v>979</v>
      </c>
      <c r="B980">
        <v>14</v>
      </c>
      <c r="C980" s="3">
        <v>55557.106514384708</v>
      </c>
      <c r="D980" s="3">
        <v>83050.287462069566</v>
      </c>
      <c r="E980" s="3">
        <v>396654.66826973826</v>
      </c>
      <c r="F980" s="3">
        <v>169102.75946106738</v>
      </c>
      <c r="G980" s="3">
        <v>129570.99400952527</v>
      </c>
      <c r="H980" s="3">
        <v>751383.73317907879</v>
      </c>
      <c r="I980" s="3">
        <v>604196.76229639933</v>
      </c>
      <c r="J980" s="3">
        <v>1007389.5207815146</v>
      </c>
      <c r="K980" s="3">
        <v>122072.68427921491</v>
      </c>
      <c r="L980" s="3">
        <v>274246.60661330231</v>
      </c>
      <c r="M980" s="3">
        <v>227409.67587208931</v>
      </c>
      <c r="N980" s="3">
        <v>988490.62804652471</v>
      </c>
      <c r="O980" s="3">
        <v>367544.91207077244</v>
      </c>
      <c r="P980" s="3">
        <v>147587.50566583316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AA980" s="3">
        <f t="shared" si="428"/>
        <v>55557.106514384708</v>
      </c>
      <c r="AB980" s="3">
        <f t="shared" si="405"/>
        <v>83050.287462069566</v>
      </c>
      <c r="AC980" s="3">
        <f t="shared" si="406"/>
        <v>396654.66826973826</v>
      </c>
      <c r="AD980" s="3">
        <f t="shared" si="407"/>
        <v>169102.75946106738</v>
      </c>
      <c r="AE980" s="3">
        <f t="shared" si="408"/>
        <v>129570.99400952527</v>
      </c>
      <c r="AF980" s="3">
        <f t="shared" si="409"/>
        <v>751383.73317907879</v>
      </c>
      <c r="AG980" s="3">
        <f t="shared" si="410"/>
        <v>604196.76229639933</v>
      </c>
      <c r="AH980" s="3">
        <f t="shared" si="411"/>
        <v>1007389.5207815146</v>
      </c>
      <c r="AI980" s="3">
        <f t="shared" si="412"/>
        <v>122072.68427921491</v>
      </c>
      <c r="AJ980" s="3">
        <f t="shared" si="413"/>
        <v>274246.60661330231</v>
      </c>
      <c r="AK980" s="3">
        <f t="shared" si="414"/>
        <v>227409.67587208931</v>
      </c>
      <c r="AL980" s="3">
        <f t="shared" si="415"/>
        <v>988490.62804652471</v>
      </c>
      <c r="AM980" s="3">
        <f t="shared" si="416"/>
        <v>367544.91207077244</v>
      </c>
      <c r="AN980" s="3">
        <f t="shared" si="417"/>
        <v>147587.50566583316</v>
      </c>
      <c r="AO980" s="3">
        <f t="shared" si="418"/>
        <v>0</v>
      </c>
      <c r="AP980" s="3">
        <f t="shared" si="419"/>
        <v>0</v>
      </c>
      <c r="AQ980" s="3">
        <f t="shared" si="420"/>
        <v>0</v>
      </c>
      <c r="AR980" s="3">
        <f t="shared" si="421"/>
        <v>0</v>
      </c>
      <c r="AS980" s="3">
        <f t="shared" si="422"/>
        <v>0</v>
      </c>
      <c r="AT980" s="3">
        <f t="shared" si="423"/>
        <v>0</v>
      </c>
      <c r="AU980" s="3">
        <f t="shared" si="424"/>
        <v>0</v>
      </c>
      <c r="AV980" s="3">
        <f t="shared" si="425"/>
        <v>0</v>
      </c>
      <c r="AW980" s="3">
        <f t="shared" si="426"/>
        <v>0</v>
      </c>
      <c r="AX980" s="3">
        <f t="shared" si="429"/>
        <v>5324257.8445215141</v>
      </c>
      <c r="AY980" s="3">
        <f t="shared" si="430"/>
        <v>14</v>
      </c>
      <c r="AZ980" s="3">
        <f t="shared" si="427"/>
        <v>0</v>
      </c>
      <c r="BA980" s="3">
        <v>1486221.1830781179</v>
      </c>
      <c r="BB980">
        <f t="shared" si="431"/>
        <v>0.1958</v>
      </c>
    </row>
    <row r="981" spans="1:54">
      <c r="A981" s="2">
        <v>980</v>
      </c>
      <c r="B981">
        <v>16</v>
      </c>
      <c r="C981" s="3">
        <v>215101.98444698969</v>
      </c>
      <c r="D981" s="3">
        <v>126323.70249017887</v>
      </c>
      <c r="E981" s="3">
        <v>44096.646056115518</v>
      </c>
      <c r="F981" s="3">
        <v>47435.082866539946</v>
      </c>
      <c r="G981" s="3">
        <v>1108181.1314425394</v>
      </c>
      <c r="H981" s="3">
        <v>44121.478017275513</v>
      </c>
      <c r="I981" s="3">
        <v>1950537.2815878743</v>
      </c>
      <c r="J981" s="3">
        <v>13263.571405145984</v>
      </c>
      <c r="K981" s="3">
        <v>393311.72555718041</v>
      </c>
      <c r="L981" s="3">
        <v>9490.033924986099</v>
      </c>
      <c r="M981" s="3">
        <v>546401.48648558895</v>
      </c>
      <c r="N981" s="3">
        <v>149834.26006836965</v>
      </c>
      <c r="O981" s="3">
        <v>12551.946487316573</v>
      </c>
      <c r="P981" s="3">
        <v>1431601.0389747992</v>
      </c>
      <c r="Q981" s="3">
        <v>407733.4047126259</v>
      </c>
      <c r="R981" s="3">
        <v>190270.05426194199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AA981" s="3">
        <f t="shared" si="428"/>
        <v>215101.98444698969</v>
      </c>
      <c r="AB981" s="3">
        <f t="shared" si="405"/>
        <v>126323.70249017887</v>
      </c>
      <c r="AC981" s="3">
        <f t="shared" si="406"/>
        <v>44096.646056115518</v>
      </c>
      <c r="AD981" s="3">
        <f t="shared" si="407"/>
        <v>47435.082866539946</v>
      </c>
      <c r="AE981" s="3">
        <f t="shared" si="408"/>
        <v>1108181.1314425394</v>
      </c>
      <c r="AF981" s="3">
        <f t="shared" si="409"/>
        <v>44121.478017275513</v>
      </c>
      <c r="AG981" s="3">
        <f t="shared" si="410"/>
        <v>1950537.2815878743</v>
      </c>
      <c r="AH981" s="3">
        <f t="shared" si="411"/>
        <v>13263.571405145984</v>
      </c>
      <c r="AI981" s="3">
        <f t="shared" si="412"/>
        <v>393311.72555718041</v>
      </c>
      <c r="AJ981" s="3">
        <f t="shared" si="413"/>
        <v>9490.033924986099</v>
      </c>
      <c r="AK981" s="3">
        <f t="shared" si="414"/>
        <v>546401.48648558895</v>
      </c>
      <c r="AL981" s="3">
        <f t="shared" si="415"/>
        <v>149834.26006836965</v>
      </c>
      <c r="AM981" s="3">
        <f t="shared" si="416"/>
        <v>12551.946487316573</v>
      </c>
      <c r="AN981" s="3">
        <f t="shared" si="417"/>
        <v>1431601.0389747992</v>
      </c>
      <c r="AO981" s="3">
        <f t="shared" si="418"/>
        <v>407733.4047126259</v>
      </c>
      <c r="AP981" s="3">
        <f t="shared" si="419"/>
        <v>190270.05426194199</v>
      </c>
      <c r="AQ981" s="3">
        <f t="shared" si="420"/>
        <v>0</v>
      </c>
      <c r="AR981" s="3">
        <f t="shared" si="421"/>
        <v>0</v>
      </c>
      <c r="AS981" s="3">
        <f t="shared" si="422"/>
        <v>0</v>
      </c>
      <c r="AT981" s="3">
        <f t="shared" si="423"/>
        <v>0</v>
      </c>
      <c r="AU981" s="3">
        <f t="shared" si="424"/>
        <v>0</v>
      </c>
      <c r="AV981" s="3">
        <f t="shared" si="425"/>
        <v>0</v>
      </c>
      <c r="AW981" s="3">
        <f t="shared" si="426"/>
        <v>0</v>
      </c>
      <c r="AX981" s="3">
        <f t="shared" si="429"/>
        <v>6690254.8287854688</v>
      </c>
      <c r="AY981" s="3">
        <f t="shared" si="430"/>
        <v>16</v>
      </c>
      <c r="AZ981" s="3">
        <f t="shared" si="427"/>
        <v>0</v>
      </c>
      <c r="BA981" s="3">
        <v>1486715.4947202429</v>
      </c>
      <c r="BB981">
        <f t="shared" si="431"/>
        <v>0.19600000000000001</v>
      </c>
    </row>
    <row r="982" spans="1:54">
      <c r="A982" s="2">
        <v>981</v>
      </c>
      <c r="B982">
        <v>16</v>
      </c>
      <c r="C982" s="3">
        <v>35221.564383974975</v>
      </c>
      <c r="D982" s="3">
        <v>231192.90606292189</v>
      </c>
      <c r="E982" s="3">
        <v>956696.63597505982</v>
      </c>
      <c r="F982" s="3">
        <v>366463.31794232538</v>
      </c>
      <c r="G982" s="3">
        <v>217716.57161495482</v>
      </c>
      <c r="H982" s="3">
        <v>61407.075626210302</v>
      </c>
      <c r="I982" s="3">
        <v>45892.120881660368</v>
      </c>
      <c r="J982" s="3">
        <v>1253718.1213557229</v>
      </c>
      <c r="K982" s="3">
        <v>511953.9727309547</v>
      </c>
      <c r="L982" s="3">
        <v>763212.41420961428</v>
      </c>
      <c r="M982" s="3">
        <v>64226.270065998709</v>
      </c>
      <c r="N982" s="3">
        <v>87540.207502030098</v>
      </c>
      <c r="O982" s="3">
        <v>577846.06410526438</v>
      </c>
      <c r="P982" s="3">
        <v>12442.408677973761</v>
      </c>
      <c r="Q982" s="3">
        <v>151912.45741484605</v>
      </c>
      <c r="R982" s="3">
        <v>445708.52553535881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AA982" s="3">
        <f t="shared" si="428"/>
        <v>35221.564383974975</v>
      </c>
      <c r="AB982" s="3">
        <f t="shared" si="405"/>
        <v>231192.90606292189</v>
      </c>
      <c r="AC982" s="3">
        <f t="shared" si="406"/>
        <v>956696.63597505982</v>
      </c>
      <c r="AD982" s="3">
        <f t="shared" si="407"/>
        <v>366463.31794232538</v>
      </c>
      <c r="AE982" s="3">
        <f t="shared" si="408"/>
        <v>217716.57161495482</v>
      </c>
      <c r="AF982" s="3">
        <f t="shared" si="409"/>
        <v>61407.075626210302</v>
      </c>
      <c r="AG982" s="3">
        <f t="shared" si="410"/>
        <v>45892.120881660368</v>
      </c>
      <c r="AH982" s="3">
        <f t="shared" si="411"/>
        <v>1253718.1213557229</v>
      </c>
      <c r="AI982" s="3">
        <f t="shared" si="412"/>
        <v>511953.9727309547</v>
      </c>
      <c r="AJ982" s="3">
        <f t="shared" si="413"/>
        <v>763212.41420961428</v>
      </c>
      <c r="AK982" s="3">
        <f t="shared" si="414"/>
        <v>64226.270065998709</v>
      </c>
      <c r="AL982" s="3">
        <f t="shared" si="415"/>
        <v>87540.207502030098</v>
      </c>
      <c r="AM982" s="3">
        <f t="shared" si="416"/>
        <v>577846.06410526438</v>
      </c>
      <c r="AN982" s="3">
        <f t="shared" si="417"/>
        <v>12442.408677973761</v>
      </c>
      <c r="AO982" s="3">
        <f t="shared" si="418"/>
        <v>151912.45741484605</v>
      </c>
      <c r="AP982" s="3">
        <f t="shared" si="419"/>
        <v>445708.52553535881</v>
      </c>
      <c r="AQ982" s="3">
        <f t="shared" si="420"/>
        <v>0</v>
      </c>
      <c r="AR982" s="3">
        <f t="shared" si="421"/>
        <v>0</v>
      </c>
      <c r="AS982" s="3">
        <f t="shared" si="422"/>
        <v>0</v>
      </c>
      <c r="AT982" s="3">
        <f t="shared" si="423"/>
        <v>0</v>
      </c>
      <c r="AU982" s="3">
        <f t="shared" si="424"/>
        <v>0</v>
      </c>
      <c r="AV982" s="3">
        <f t="shared" si="425"/>
        <v>0</v>
      </c>
      <c r="AW982" s="3">
        <f t="shared" si="426"/>
        <v>0</v>
      </c>
      <c r="AX982" s="3">
        <f t="shared" si="429"/>
        <v>5783150.634084872</v>
      </c>
      <c r="AY982" s="3">
        <f t="shared" si="430"/>
        <v>16</v>
      </c>
      <c r="AZ982" s="3">
        <f t="shared" si="427"/>
        <v>0</v>
      </c>
      <c r="BA982" s="3">
        <v>1486929.6524013281</v>
      </c>
      <c r="BB982">
        <f t="shared" si="431"/>
        <v>0.19620000000000001</v>
      </c>
    </row>
    <row r="983" spans="1:54">
      <c r="A983" s="2">
        <v>982</v>
      </c>
      <c r="B983">
        <v>11</v>
      </c>
      <c r="C983" s="3">
        <v>65711.804264162041</v>
      </c>
      <c r="D983" s="3">
        <v>932879.6087805361</v>
      </c>
      <c r="E983" s="3">
        <v>53711.343230906226</v>
      </c>
      <c r="F983" s="3">
        <v>88543.829561197228</v>
      </c>
      <c r="G983" s="3">
        <v>211725.99034578033</v>
      </c>
      <c r="H983" s="3">
        <v>57851.23527697142</v>
      </c>
      <c r="I983" s="3">
        <v>276294.96106984682</v>
      </c>
      <c r="J983" s="3">
        <v>29624.114206019774</v>
      </c>
      <c r="K983" s="3">
        <v>571203.92842272355</v>
      </c>
      <c r="L983" s="3">
        <v>188356.50905675784</v>
      </c>
      <c r="M983" s="3">
        <v>127649.03058655345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AA983" s="3">
        <f t="shared" si="428"/>
        <v>65711.804264162041</v>
      </c>
      <c r="AB983" s="3">
        <f t="shared" si="405"/>
        <v>932879.6087805361</v>
      </c>
      <c r="AC983" s="3">
        <f t="shared" si="406"/>
        <v>53711.343230906226</v>
      </c>
      <c r="AD983" s="3">
        <f t="shared" si="407"/>
        <v>88543.829561197228</v>
      </c>
      <c r="AE983" s="3">
        <f t="shared" si="408"/>
        <v>211725.99034578033</v>
      </c>
      <c r="AF983" s="3">
        <f t="shared" si="409"/>
        <v>57851.23527697142</v>
      </c>
      <c r="AG983" s="3">
        <f t="shared" si="410"/>
        <v>276294.96106984682</v>
      </c>
      <c r="AH983" s="3">
        <f t="shared" si="411"/>
        <v>29624.114206019774</v>
      </c>
      <c r="AI983" s="3">
        <f t="shared" si="412"/>
        <v>571203.92842272355</v>
      </c>
      <c r="AJ983" s="3">
        <f t="shared" si="413"/>
        <v>188356.50905675784</v>
      </c>
      <c r="AK983" s="3">
        <f t="shared" si="414"/>
        <v>127649.03058655345</v>
      </c>
      <c r="AL983" s="3">
        <f t="shared" si="415"/>
        <v>0</v>
      </c>
      <c r="AM983" s="3">
        <f t="shared" si="416"/>
        <v>0</v>
      </c>
      <c r="AN983" s="3">
        <f t="shared" si="417"/>
        <v>0</v>
      </c>
      <c r="AO983" s="3">
        <f t="shared" si="418"/>
        <v>0</v>
      </c>
      <c r="AP983" s="3">
        <f t="shared" si="419"/>
        <v>0</v>
      </c>
      <c r="AQ983" s="3">
        <f t="shared" si="420"/>
        <v>0</v>
      </c>
      <c r="AR983" s="3">
        <f t="shared" si="421"/>
        <v>0</v>
      </c>
      <c r="AS983" s="3">
        <f t="shared" si="422"/>
        <v>0</v>
      </c>
      <c r="AT983" s="3">
        <f t="shared" si="423"/>
        <v>0</v>
      </c>
      <c r="AU983" s="3">
        <f t="shared" si="424"/>
        <v>0</v>
      </c>
      <c r="AV983" s="3">
        <f t="shared" si="425"/>
        <v>0</v>
      </c>
      <c r="AW983" s="3">
        <f t="shared" si="426"/>
        <v>0</v>
      </c>
      <c r="AX983" s="3">
        <f t="shared" si="429"/>
        <v>2603552.3548014546</v>
      </c>
      <c r="AY983" s="3">
        <f t="shared" si="430"/>
        <v>11</v>
      </c>
      <c r="AZ983" s="3">
        <f t="shared" si="427"/>
        <v>0</v>
      </c>
      <c r="BA983" s="3">
        <v>1487066.2860654094</v>
      </c>
      <c r="BB983">
        <f t="shared" si="431"/>
        <v>0.19639999999999999</v>
      </c>
    </row>
    <row r="984" spans="1:54">
      <c r="A984" s="2">
        <v>983</v>
      </c>
      <c r="B984">
        <v>18</v>
      </c>
      <c r="C984" s="3">
        <v>406214.81645042193</v>
      </c>
      <c r="D984" s="3">
        <v>130543.40333597505</v>
      </c>
      <c r="E984" s="3">
        <v>10662.279096010574</v>
      </c>
      <c r="F984" s="3">
        <v>2503631.1287554814</v>
      </c>
      <c r="G984" s="3">
        <v>153504.27072003877</v>
      </c>
      <c r="H984" s="3">
        <v>119127.24037579614</v>
      </c>
      <c r="I984" s="3">
        <v>233357.66117854704</v>
      </c>
      <c r="J984" s="3">
        <v>1076067.8425129792</v>
      </c>
      <c r="K984" s="3">
        <v>203042.1300900201</v>
      </c>
      <c r="L984" s="3">
        <v>159247.14053986495</v>
      </c>
      <c r="M984" s="3">
        <v>22756.975585633685</v>
      </c>
      <c r="N984" s="3">
        <v>1188842.2216772833</v>
      </c>
      <c r="O984" s="3">
        <v>57931.319687696821</v>
      </c>
      <c r="P984" s="3">
        <v>77576.295693260021</v>
      </c>
      <c r="Q984" s="3">
        <v>313014.5663578235</v>
      </c>
      <c r="R984" s="3">
        <v>96491.204927801096</v>
      </c>
      <c r="S984" s="3">
        <v>91725.965478554106</v>
      </c>
      <c r="T984" s="3">
        <v>2671879.7259884495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AA984" s="3">
        <f t="shared" si="428"/>
        <v>406214.81645042193</v>
      </c>
      <c r="AB984" s="3">
        <f t="shared" si="405"/>
        <v>130543.40333597505</v>
      </c>
      <c r="AC984" s="3">
        <f t="shared" si="406"/>
        <v>10662.279096010574</v>
      </c>
      <c r="AD984" s="3">
        <f t="shared" si="407"/>
        <v>2503631.1287554814</v>
      </c>
      <c r="AE984" s="3">
        <f t="shared" si="408"/>
        <v>153504.27072003877</v>
      </c>
      <c r="AF984" s="3">
        <f t="shared" si="409"/>
        <v>119127.24037579614</v>
      </c>
      <c r="AG984" s="3">
        <f t="shared" si="410"/>
        <v>233357.66117854704</v>
      </c>
      <c r="AH984" s="3">
        <f t="shared" si="411"/>
        <v>1076067.8425129792</v>
      </c>
      <c r="AI984" s="3">
        <f t="shared" si="412"/>
        <v>203042.1300900201</v>
      </c>
      <c r="AJ984" s="3">
        <f t="shared" si="413"/>
        <v>159247.14053986495</v>
      </c>
      <c r="AK984" s="3">
        <f t="shared" si="414"/>
        <v>22756.975585633685</v>
      </c>
      <c r="AL984" s="3">
        <f t="shared" si="415"/>
        <v>1188842.2216772833</v>
      </c>
      <c r="AM984" s="3">
        <f t="shared" si="416"/>
        <v>57931.319687696821</v>
      </c>
      <c r="AN984" s="3">
        <f t="shared" si="417"/>
        <v>77576.295693260021</v>
      </c>
      <c r="AO984" s="3">
        <f t="shared" si="418"/>
        <v>313014.5663578235</v>
      </c>
      <c r="AP984" s="3">
        <f t="shared" si="419"/>
        <v>96491.204927801096</v>
      </c>
      <c r="AQ984" s="3">
        <f t="shared" si="420"/>
        <v>91725.965478554106</v>
      </c>
      <c r="AR984" s="3">
        <f t="shared" si="421"/>
        <v>2671879.7259884495</v>
      </c>
      <c r="AS984" s="3">
        <f t="shared" si="422"/>
        <v>0</v>
      </c>
      <c r="AT984" s="3">
        <f t="shared" si="423"/>
        <v>0</v>
      </c>
      <c r="AU984" s="3">
        <f t="shared" si="424"/>
        <v>0</v>
      </c>
      <c r="AV984" s="3">
        <f t="shared" si="425"/>
        <v>0</v>
      </c>
      <c r="AW984" s="3">
        <f t="shared" si="426"/>
        <v>0</v>
      </c>
      <c r="AX984" s="3">
        <f t="shared" si="429"/>
        <v>9515616.1884516366</v>
      </c>
      <c r="AY984" s="3">
        <f t="shared" si="430"/>
        <v>18</v>
      </c>
      <c r="AZ984" s="3">
        <f t="shared" si="427"/>
        <v>0</v>
      </c>
      <c r="BA984" s="3">
        <v>1487550.9295010115</v>
      </c>
      <c r="BB984">
        <f t="shared" si="431"/>
        <v>0.1966</v>
      </c>
    </row>
    <row r="985" spans="1:54">
      <c r="A985" s="2">
        <v>984</v>
      </c>
      <c r="B985">
        <v>12</v>
      </c>
      <c r="C985" s="3">
        <v>130333.85394987802</v>
      </c>
      <c r="D985" s="3">
        <v>127219.03308636235</v>
      </c>
      <c r="E985" s="3">
        <v>434122.7811763935</v>
      </c>
      <c r="F985" s="3">
        <v>833209.49283755023</v>
      </c>
      <c r="G985" s="3">
        <v>42999.048718259517</v>
      </c>
      <c r="H985" s="3">
        <v>616403.10630658257</v>
      </c>
      <c r="I985" s="3">
        <v>377068.14692085353</v>
      </c>
      <c r="J985" s="3">
        <v>133783.71907034083</v>
      </c>
      <c r="K985" s="3">
        <v>96705.852446925128</v>
      </c>
      <c r="L985" s="3">
        <v>277658.67771186744</v>
      </c>
      <c r="M985" s="3">
        <v>273403.14369808813</v>
      </c>
      <c r="N985" s="3">
        <v>143122.09476161504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AA985" s="3">
        <f t="shared" si="428"/>
        <v>130333.85394987802</v>
      </c>
      <c r="AB985" s="3">
        <f t="shared" si="405"/>
        <v>127219.03308636235</v>
      </c>
      <c r="AC985" s="3">
        <f t="shared" si="406"/>
        <v>434122.7811763935</v>
      </c>
      <c r="AD985" s="3">
        <f t="shared" si="407"/>
        <v>833209.49283755023</v>
      </c>
      <c r="AE985" s="3">
        <f t="shared" si="408"/>
        <v>42999.048718259517</v>
      </c>
      <c r="AF985" s="3">
        <f t="shared" si="409"/>
        <v>616403.10630658257</v>
      </c>
      <c r="AG985" s="3">
        <f t="shared" si="410"/>
        <v>377068.14692085353</v>
      </c>
      <c r="AH985" s="3">
        <f t="shared" si="411"/>
        <v>133783.71907034083</v>
      </c>
      <c r="AI985" s="3">
        <f t="shared" si="412"/>
        <v>96705.852446925128</v>
      </c>
      <c r="AJ985" s="3">
        <f t="shared" si="413"/>
        <v>277658.67771186744</v>
      </c>
      <c r="AK985" s="3">
        <f t="shared" si="414"/>
        <v>273403.14369808813</v>
      </c>
      <c r="AL985" s="3">
        <f t="shared" si="415"/>
        <v>143122.09476161504</v>
      </c>
      <c r="AM985" s="3">
        <f t="shared" si="416"/>
        <v>0</v>
      </c>
      <c r="AN985" s="3">
        <f t="shared" si="417"/>
        <v>0</v>
      </c>
      <c r="AO985" s="3">
        <f t="shared" si="418"/>
        <v>0</v>
      </c>
      <c r="AP985" s="3">
        <f t="shared" si="419"/>
        <v>0</v>
      </c>
      <c r="AQ985" s="3">
        <f t="shared" si="420"/>
        <v>0</v>
      </c>
      <c r="AR985" s="3">
        <f t="shared" si="421"/>
        <v>0</v>
      </c>
      <c r="AS985" s="3">
        <f t="shared" si="422"/>
        <v>0</v>
      </c>
      <c r="AT985" s="3">
        <f t="shared" si="423"/>
        <v>0</v>
      </c>
      <c r="AU985" s="3">
        <f t="shared" si="424"/>
        <v>0</v>
      </c>
      <c r="AV985" s="3">
        <f t="shared" si="425"/>
        <v>0</v>
      </c>
      <c r="AW985" s="3">
        <f t="shared" si="426"/>
        <v>0</v>
      </c>
      <c r="AX985" s="3">
        <f t="shared" si="429"/>
        <v>3486028.9506847165</v>
      </c>
      <c r="AY985" s="3">
        <f t="shared" si="430"/>
        <v>12</v>
      </c>
      <c r="AZ985" s="3">
        <f t="shared" si="427"/>
        <v>0</v>
      </c>
      <c r="BA985" s="3">
        <v>1487714.8996402193</v>
      </c>
      <c r="BB985">
        <f t="shared" si="431"/>
        <v>0.1968</v>
      </c>
    </row>
    <row r="986" spans="1:54">
      <c r="A986" s="2">
        <v>985</v>
      </c>
      <c r="B986">
        <v>18</v>
      </c>
      <c r="C986" s="3">
        <v>169052.23892491538</v>
      </c>
      <c r="D986" s="3">
        <v>3908980.4668991929</v>
      </c>
      <c r="E986" s="3">
        <v>41390.111586628278</v>
      </c>
      <c r="F986" s="3">
        <v>47195.068948918233</v>
      </c>
      <c r="G986" s="3">
        <v>116592.77033799712</v>
      </c>
      <c r="H986" s="3">
        <v>317511.78222291212</v>
      </c>
      <c r="I986" s="3">
        <v>50346.111775407138</v>
      </c>
      <c r="J986" s="3">
        <v>555115.63432487543</v>
      </c>
      <c r="K986" s="3">
        <v>100398.37470913251</v>
      </c>
      <c r="L986" s="3">
        <v>46911.467392982675</v>
      </c>
      <c r="M986" s="3">
        <v>66082.151777352163</v>
      </c>
      <c r="N986" s="3">
        <v>240900.34732172359</v>
      </c>
      <c r="O986" s="3">
        <v>193844.25718890163</v>
      </c>
      <c r="P986" s="3">
        <v>45788.774076243491</v>
      </c>
      <c r="Q986" s="3">
        <v>289440.48489423766</v>
      </c>
      <c r="R986" s="3">
        <v>1175623.2029866064</v>
      </c>
      <c r="S986" s="3">
        <v>87048.978433582772</v>
      </c>
      <c r="T986" s="3">
        <v>12286.39891841313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AA986" s="3">
        <f t="shared" si="428"/>
        <v>169052.23892491538</v>
      </c>
      <c r="AB986" s="3">
        <f t="shared" si="405"/>
        <v>3908980.4668991929</v>
      </c>
      <c r="AC986" s="3">
        <f t="shared" si="406"/>
        <v>41390.111586628278</v>
      </c>
      <c r="AD986" s="3">
        <f t="shared" si="407"/>
        <v>47195.068948918233</v>
      </c>
      <c r="AE986" s="3">
        <f t="shared" si="408"/>
        <v>116592.77033799712</v>
      </c>
      <c r="AF986" s="3">
        <f t="shared" si="409"/>
        <v>317511.78222291212</v>
      </c>
      <c r="AG986" s="3">
        <f t="shared" si="410"/>
        <v>50346.111775407138</v>
      </c>
      <c r="AH986" s="3">
        <f t="shared" si="411"/>
        <v>555115.63432487543</v>
      </c>
      <c r="AI986" s="3">
        <f t="shared" si="412"/>
        <v>100398.37470913251</v>
      </c>
      <c r="AJ986" s="3">
        <f t="shared" si="413"/>
        <v>46911.467392982675</v>
      </c>
      <c r="AK986" s="3">
        <f t="shared" si="414"/>
        <v>66082.151777352163</v>
      </c>
      <c r="AL986" s="3">
        <f t="shared" si="415"/>
        <v>240900.34732172359</v>
      </c>
      <c r="AM986" s="3">
        <f t="shared" si="416"/>
        <v>193844.25718890163</v>
      </c>
      <c r="AN986" s="3">
        <f t="shared" si="417"/>
        <v>45788.774076243491</v>
      </c>
      <c r="AO986" s="3">
        <f t="shared" si="418"/>
        <v>289440.48489423766</v>
      </c>
      <c r="AP986" s="3">
        <f t="shared" si="419"/>
        <v>1175623.2029866064</v>
      </c>
      <c r="AQ986" s="3">
        <f t="shared" si="420"/>
        <v>87048.978433582772</v>
      </c>
      <c r="AR986" s="3">
        <f t="shared" si="421"/>
        <v>12286.39891841313</v>
      </c>
      <c r="AS986" s="3">
        <f t="shared" si="422"/>
        <v>0</v>
      </c>
      <c r="AT986" s="3">
        <f t="shared" si="423"/>
        <v>0</v>
      </c>
      <c r="AU986" s="3">
        <f t="shared" si="424"/>
        <v>0</v>
      </c>
      <c r="AV986" s="3">
        <f t="shared" si="425"/>
        <v>0</v>
      </c>
      <c r="AW986" s="3">
        <f t="shared" si="426"/>
        <v>0</v>
      </c>
      <c r="AX986" s="3">
        <f t="shared" si="429"/>
        <v>7464508.6227200236</v>
      </c>
      <c r="AY986" s="3">
        <f t="shared" si="430"/>
        <v>18</v>
      </c>
      <c r="AZ986" s="3">
        <f t="shared" si="427"/>
        <v>0</v>
      </c>
      <c r="BA986" s="3">
        <v>1489222.7248915702</v>
      </c>
      <c r="BB986">
        <f t="shared" si="431"/>
        <v>0.19700000000000001</v>
      </c>
    </row>
    <row r="987" spans="1:54">
      <c r="A987" s="2">
        <v>986</v>
      </c>
      <c r="B987">
        <v>15</v>
      </c>
      <c r="C987" s="3">
        <v>241567.40913047481</v>
      </c>
      <c r="D987" s="3">
        <v>555587.49474221852</v>
      </c>
      <c r="E987" s="3">
        <v>66766.95238255868</v>
      </c>
      <c r="F987" s="3">
        <v>309556.59435656952</v>
      </c>
      <c r="G987" s="3">
        <v>11037.009428483436</v>
      </c>
      <c r="H987" s="3">
        <v>4326406.3726850972</v>
      </c>
      <c r="I987" s="3">
        <v>145302.84750541608</v>
      </c>
      <c r="J987" s="3">
        <v>115406.8920372148</v>
      </c>
      <c r="K987" s="3">
        <v>13016.490837483136</v>
      </c>
      <c r="L987" s="3">
        <v>423655.40092810395</v>
      </c>
      <c r="M987" s="3">
        <v>310020.63724636054</v>
      </c>
      <c r="N987" s="3">
        <v>21214.300281977008</v>
      </c>
      <c r="O987" s="3">
        <v>181407.58611921352</v>
      </c>
      <c r="P987" s="3">
        <v>589749.23590453051</v>
      </c>
      <c r="Q987" s="3">
        <v>17559.471869913094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AA987" s="3">
        <f t="shared" si="428"/>
        <v>241567.40913047481</v>
      </c>
      <c r="AB987" s="3">
        <f t="shared" si="405"/>
        <v>555587.49474221852</v>
      </c>
      <c r="AC987" s="3">
        <f t="shared" si="406"/>
        <v>66766.95238255868</v>
      </c>
      <c r="AD987" s="3">
        <f t="shared" si="407"/>
        <v>309556.59435656952</v>
      </c>
      <c r="AE987" s="3">
        <f t="shared" si="408"/>
        <v>11037.009428483436</v>
      </c>
      <c r="AF987" s="3">
        <f t="shared" si="409"/>
        <v>4326406.3726850972</v>
      </c>
      <c r="AG987" s="3">
        <f t="shared" si="410"/>
        <v>145302.84750541608</v>
      </c>
      <c r="AH987" s="3">
        <f t="shared" si="411"/>
        <v>115406.8920372148</v>
      </c>
      <c r="AI987" s="3">
        <f t="shared" si="412"/>
        <v>13016.490837483136</v>
      </c>
      <c r="AJ987" s="3">
        <f t="shared" si="413"/>
        <v>423655.40092810395</v>
      </c>
      <c r="AK987" s="3">
        <f t="shared" si="414"/>
        <v>310020.63724636054</v>
      </c>
      <c r="AL987" s="3">
        <f t="shared" si="415"/>
        <v>21214.300281977008</v>
      </c>
      <c r="AM987" s="3">
        <f t="shared" si="416"/>
        <v>181407.58611921352</v>
      </c>
      <c r="AN987" s="3">
        <f t="shared" si="417"/>
        <v>589749.23590453051</v>
      </c>
      <c r="AO987" s="3">
        <f t="shared" si="418"/>
        <v>17559.471869913094</v>
      </c>
      <c r="AP987" s="3">
        <f t="shared" si="419"/>
        <v>0</v>
      </c>
      <c r="AQ987" s="3">
        <f t="shared" si="420"/>
        <v>0</v>
      </c>
      <c r="AR987" s="3">
        <f t="shared" si="421"/>
        <v>0</v>
      </c>
      <c r="AS987" s="3">
        <f t="shared" si="422"/>
        <v>0</v>
      </c>
      <c r="AT987" s="3">
        <f t="shared" si="423"/>
        <v>0</v>
      </c>
      <c r="AU987" s="3">
        <f t="shared" si="424"/>
        <v>0</v>
      </c>
      <c r="AV987" s="3">
        <f t="shared" si="425"/>
        <v>0</v>
      </c>
      <c r="AW987" s="3">
        <f t="shared" si="426"/>
        <v>0</v>
      </c>
      <c r="AX987" s="3">
        <f t="shared" si="429"/>
        <v>7328254.6954556135</v>
      </c>
      <c r="AY987" s="3">
        <f t="shared" si="430"/>
        <v>15</v>
      </c>
      <c r="AZ987" s="3">
        <f t="shared" si="427"/>
        <v>0</v>
      </c>
      <c r="BA987" s="3">
        <v>1489298.926704492</v>
      </c>
      <c r="BB987">
        <f t="shared" si="431"/>
        <v>0.19719999999999999</v>
      </c>
    </row>
    <row r="988" spans="1:54">
      <c r="A988" s="2">
        <v>987</v>
      </c>
      <c r="B988">
        <v>15</v>
      </c>
      <c r="C988" s="3">
        <v>123412.81543876024</v>
      </c>
      <c r="D988" s="3">
        <v>31144.697196798505</v>
      </c>
      <c r="E988" s="3">
        <v>62701.607876597256</v>
      </c>
      <c r="F988" s="3">
        <v>298221.33283561975</v>
      </c>
      <c r="G988" s="3">
        <v>12856.726593413381</v>
      </c>
      <c r="H988" s="3">
        <v>16863.848733729512</v>
      </c>
      <c r="I988" s="3">
        <v>71226.93109333617</v>
      </c>
      <c r="J988" s="3">
        <v>23327.107715568192</v>
      </c>
      <c r="K988" s="3">
        <v>2013954.5702741733</v>
      </c>
      <c r="L988" s="3">
        <v>51174.393037231268</v>
      </c>
      <c r="M988" s="3">
        <v>304429.76153880556</v>
      </c>
      <c r="N988" s="3">
        <v>157336.2228134684</v>
      </c>
      <c r="O988" s="3">
        <v>5423781.0324221291</v>
      </c>
      <c r="P988" s="3">
        <v>139367.64431919259</v>
      </c>
      <c r="Q988" s="3">
        <v>428815.70607626095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AA988" s="3">
        <f t="shared" si="428"/>
        <v>123412.81543876024</v>
      </c>
      <c r="AB988" s="3">
        <f t="shared" si="405"/>
        <v>31144.697196798505</v>
      </c>
      <c r="AC988" s="3">
        <f t="shared" si="406"/>
        <v>62701.607876597256</v>
      </c>
      <c r="AD988" s="3">
        <f t="shared" si="407"/>
        <v>298221.33283561975</v>
      </c>
      <c r="AE988" s="3">
        <f t="shared" si="408"/>
        <v>12856.726593413381</v>
      </c>
      <c r="AF988" s="3">
        <f t="shared" si="409"/>
        <v>16863.848733729512</v>
      </c>
      <c r="AG988" s="3">
        <f t="shared" si="410"/>
        <v>71226.93109333617</v>
      </c>
      <c r="AH988" s="3">
        <f t="shared" si="411"/>
        <v>23327.107715568192</v>
      </c>
      <c r="AI988" s="3">
        <f t="shared" si="412"/>
        <v>2013954.5702741733</v>
      </c>
      <c r="AJ988" s="3">
        <f t="shared" si="413"/>
        <v>51174.393037231268</v>
      </c>
      <c r="AK988" s="3">
        <f t="shared" si="414"/>
        <v>304429.76153880556</v>
      </c>
      <c r="AL988" s="3">
        <f t="shared" si="415"/>
        <v>157336.2228134684</v>
      </c>
      <c r="AM988" s="3">
        <f t="shared" si="416"/>
        <v>5423781.0324221291</v>
      </c>
      <c r="AN988" s="3">
        <f t="shared" si="417"/>
        <v>139367.64431919259</v>
      </c>
      <c r="AO988" s="3">
        <f t="shared" si="418"/>
        <v>428815.70607626095</v>
      </c>
      <c r="AP988" s="3">
        <f t="shared" si="419"/>
        <v>0</v>
      </c>
      <c r="AQ988" s="3">
        <f t="shared" si="420"/>
        <v>0</v>
      </c>
      <c r="AR988" s="3">
        <f t="shared" si="421"/>
        <v>0</v>
      </c>
      <c r="AS988" s="3">
        <f t="shared" si="422"/>
        <v>0</v>
      </c>
      <c r="AT988" s="3">
        <f t="shared" si="423"/>
        <v>0</v>
      </c>
      <c r="AU988" s="3">
        <f t="shared" si="424"/>
        <v>0</v>
      </c>
      <c r="AV988" s="3">
        <f t="shared" si="425"/>
        <v>0</v>
      </c>
      <c r="AW988" s="3">
        <f t="shared" si="426"/>
        <v>0</v>
      </c>
      <c r="AX988" s="3">
        <f t="shared" si="429"/>
        <v>9158614.3979650848</v>
      </c>
      <c r="AY988" s="3">
        <f t="shared" si="430"/>
        <v>15</v>
      </c>
      <c r="AZ988" s="3">
        <f t="shared" si="427"/>
        <v>0</v>
      </c>
      <c r="BA988" s="3">
        <v>1490760.8938407062</v>
      </c>
      <c r="BB988">
        <f t="shared" si="431"/>
        <v>0.19739999999999999</v>
      </c>
    </row>
    <row r="989" spans="1:54">
      <c r="A989" s="2">
        <v>988</v>
      </c>
      <c r="B989">
        <v>18</v>
      </c>
      <c r="C989" s="3">
        <v>675561.91130721685</v>
      </c>
      <c r="D989" s="3">
        <v>15605.173566671803</v>
      </c>
      <c r="E989" s="3">
        <v>34877.730860229225</v>
      </c>
      <c r="F989" s="3">
        <v>986238.93149524729</v>
      </c>
      <c r="G989" s="3">
        <v>143950.67038046854</v>
      </c>
      <c r="H989" s="3">
        <v>85441.188740024139</v>
      </c>
      <c r="I989" s="3">
        <v>59956.274943041848</v>
      </c>
      <c r="J989" s="3">
        <v>180793.42389035158</v>
      </c>
      <c r="K989" s="3">
        <v>37740.239589204095</v>
      </c>
      <c r="L989" s="3">
        <v>184695.89582705105</v>
      </c>
      <c r="M989" s="3">
        <v>854400.35746215668</v>
      </c>
      <c r="N989" s="3">
        <v>840303.23136819596</v>
      </c>
      <c r="O989" s="3">
        <v>101564.38600237807</v>
      </c>
      <c r="P989" s="3">
        <v>247267.05572709668</v>
      </c>
      <c r="Q989" s="3">
        <v>79291.271222603318</v>
      </c>
      <c r="R989" s="3">
        <v>10706.944009657298</v>
      </c>
      <c r="S989" s="3">
        <v>4125784.1185769076</v>
      </c>
      <c r="T989" s="3">
        <v>130684.22078732849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AA989" s="3">
        <f t="shared" si="428"/>
        <v>675561.91130721685</v>
      </c>
      <c r="AB989" s="3">
        <f t="shared" si="405"/>
        <v>15605.173566671803</v>
      </c>
      <c r="AC989" s="3">
        <f t="shared" si="406"/>
        <v>34877.730860229225</v>
      </c>
      <c r="AD989" s="3">
        <f t="shared" si="407"/>
        <v>986238.93149524729</v>
      </c>
      <c r="AE989" s="3">
        <f t="shared" si="408"/>
        <v>143950.67038046854</v>
      </c>
      <c r="AF989" s="3">
        <f t="shared" si="409"/>
        <v>85441.188740024139</v>
      </c>
      <c r="AG989" s="3">
        <f t="shared" si="410"/>
        <v>59956.274943041848</v>
      </c>
      <c r="AH989" s="3">
        <f t="shared" si="411"/>
        <v>180793.42389035158</v>
      </c>
      <c r="AI989" s="3">
        <f t="shared" si="412"/>
        <v>37740.239589204095</v>
      </c>
      <c r="AJ989" s="3">
        <f t="shared" si="413"/>
        <v>184695.89582705105</v>
      </c>
      <c r="AK989" s="3">
        <f t="shared" si="414"/>
        <v>854400.35746215668</v>
      </c>
      <c r="AL989" s="3">
        <f t="shared" si="415"/>
        <v>840303.23136819596</v>
      </c>
      <c r="AM989" s="3">
        <f t="shared" si="416"/>
        <v>101564.38600237807</v>
      </c>
      <c r="AN989" s="3">
        <f t="shared" si="417"/>
        <v>247267.05572709668</v>
      </c>
      <c r="AO989" s="3">
        <f t="shared" si="418"/>
        <v>79291.271222603318</v>
      </c>
      <c r="AP989" s="3">
        <f t="shared" si="419"/>
        <v>10706.944009657298</v>
      </c>
      <c r="AQ989" s="3">
        <f t="shared" si="420"/>
        <v>4125784.1185769076</v>
      </c>
      <c r="AR989" s="3">
        <f t="shared" si="421"/>
        <v>130684.22078732849</v>
      </c>
      <c r="AS989" s="3">
        <f t="shared" si="422"/>
        <v>0</v>
      </c>
      <c r="AT989" s="3">
        <f t="shared" si="423"/>
        <v>0</v>
      </c>
      <c r="AU989" s="3">
        <f t="shared" si="424"/>
        <v>0</v>
      </c>
      <c r="AV989" s="3">
        <f t="shared" si="425"/>
        <v>0</v>
      </c>
      <c r="AW989" s="3">
        <f t="shared" si="426"/>
        <v>0</v>
      </c>
      <c r="AX989" s="3">
        <f t="shared" si="429"/>
        <v>8794863.0257558301</v>
      </c>
      <c r="AY989" s="3">
        <f t="shared" si="430"/>
        <v>18</v>
      </c>
      <c r="AZ989" s="3">
        <f t="shared" si="427"/>
        <v>0</v>
      </c>
      <c r="BA989" s="3">
        <v>1491419.0862757659</v>
      </c>
      <c r="BB989">
        <f t="shared" si="431"/>
        <v>0.1976</v>
      </c>
    </row>
    <row r="990" spans="1:54">
      <c r="A990" s="2">
        <v>989</v>
      </c>
      <c r="B990">
        <v>17</v>
      </c>
      <c r="C990" s="3">
        <v>703929.95658602519</v>
      </c>
      <c r="D990" s="3">
        <v>91565.074282502217</v>
      </c>
      <c r="E990" s="3">
        <v>6736.0533082168522</v>
      </c>
      <c r="F990" s="3">
        <v>153412.70443881495</v>
      </c>
      <c r="G990" s="3">
        <v>302399.62956408079</v>
      </c>
      <c r="H990" s="3">
        <v>14677.714634895081</v>
      </c>
      <c r="I990" s="3">
        <v>158665.96151699929</v>
      </c>
      <c r="J990" s="3">
        <v>207032.22560754567</v>
      </c>
      <c r="K990" s="3">
        <v>1381048.3071929954</v>
      </c>
      <c r="L990" s="3">
        <v>126683.73501812405</v>
      </c>
      <c r="M990" s="3">
        <v>4163373.2769879145</v>
      </c>
      <c r="N990" s="3">
        <v>8176.8079571211374</v>
      </c>
      <c r="O990" s="3">
        <v>88864.186378153419</v>
      </c>
      <c r="P990" s="3">
        <v>222670.15690251233</v>
      </c>
      <c r="Q990" s="3">
        <v>327838.08075629646</v>
      </c>
      <c r="R990" s="3">
        <v>115919.33384963019</v>
      </c>
      <c r="S990" s="3">
        <v>72447.088963834132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AA990" s="3">
        <f t="shared" si="428"/>
        <v>703929.95658602519</v>
      </c>
      <c r="AB990" s="3">
        <f t="shared" si="405"/>
        <v>91565.074282502217</v>
      </c>
      <c r="AC990" s="3">
        <f t="shared" si="406"/>
        <v>6736.0533082168522</v>
      </c>
      <c r="AD990" s="3">
        <f t="shared" si="407"/>
        <v>153412.70443881495</v>
      </c>
      <c r="AE990" s="3">
        <f t="shared" si="408"/>
        <v>302399.62956408079</v>
      </c>
      <c r="AF990" s="3">
        <f t="shared" si="409"/>
        <v>14677.714634895081</v>
      </c>
      <c r="AG990" s="3">
        <f t="shared" si="410"/>
        <v>158665.96151699929</v>
      </c>
      <c r="AH990" s="3">
        <f t="shared" si="411"/>
        <v>207032.22560754567</v>
      </c>
      <c r="AI990" s="3">
        <f t="shared" si="412"/>
        <v>1381048.3071929954</v>
      </c>
      <c r="AJ990" s="3">
        <f t="shared" si="413"/>
        <v>126683.73501812405</v>
      </c>
      <c r="AK990" s="3">
        <f t="shared" si="414"/>
        <v>4163373.2769879145</v>
      </c>
      <c r="AL990" s="3">
        <f t="shared" si="415"/>
        <v>8176.8079571211374</v>
      </c>
      <c r="AM990" s="3">
        <f t="shared" si="416"/>
        <v>88864.186378153419</v>
      </c>
      <c r="AN990" s="3">
        <f t="shared" si="417"/>
        <v>222670.15690251233</v>
      </c>
      <c r="AO990" s="3">
        <f t="shared" si="418"/>
        <v>327838.08075629646</v>
      </c>
      <c r="AP990" s="3">
        <f t="shared" si="419"/>
        <v>115919.33384963019</v>
      </c>
      <c r="AQ990" s="3">
        <f t="shared" si="420"/>
        <v>72447.088963834132</v>
      </c>
      <c r="AR990" s="3">
        <f t="shared" si="421"/>
        <v>0</v>
      </c>
      <c r="AS990" s="3">
        <f t="shared" si="422"/>
        <v>0</v>
      </c>
      <c r="AT990" s="3">
        <f t="shared" si="423"/>
        <v>0</v>
      </c>
      <c r="AU990" s="3">
        <f t="shared" si="424"/>
        <v>0</v>
      </c>
      <c r="AV990" s="3">
        <f t="shared" si="425"/>
        <v>0</v>
      </c>
      <c r="AW990" s="3">
        <f t="shared" si="426"/>
        <v>0</v>
      </c>
      <c r="AX990" s="3">
        <f t="shared" si="429"/>
        <v>8145440.2939456617</v>
      </c>
      <c r="AY990" s="3">
        <f t="shared" si="430"/>
        <v>17</v>
      </c>
      <c r="AZ990" s="3">
        <f t="shared" si="427"/>
        <v>0</v>
      </c>
      <c r="BA990" s="3">
        <v>1492131.1179073257</v>
      </c>
      <c r="BB990">
        <f t="shared" si="431"/>
        <v>0.1978</v>
      </c>
    </row>
    <row r="991" spans="1:54">
      <c r="A991" s="2">
        <v>990</v>
      </c>
      <c r="B991">
        <v>11</v>
      </c>
      <c r="C991" s="3">
        <v>484321.10556414595</v>
      </c>
      <c r="D991" s="3">
        <v>329758.7701882082</v>
      </c>
      <c r="E991" s="3">
        <v>13266.192421413059</v>
      </c>
      <c r="F991" s="3">
        <v>128942.99209945531</v>
      </c>
      <c r="G991" s="3">
        <v>207024.44032832596</v>
      </c>
      <c r="H991" s="3">
        <v>633317.16199777741</v>
      </c>
      <c r="I991" s="3">
        <v>51320.415301931578</v>
      </c>
      <c r="J991" s="3">
        <v>136877.98677521353</v>
      </c>
      <c r="K991" s="3">
        <v>788151.49097410927</v>
      </c>
      <c r="L991" s="3">
        <v>597436.96686117619</v>
      </c>
      <c r="M991" s="3">
        <v>26608.155651157958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AA991" s="3">
        <f t="shared" si="428"/>
        <v>484321.10556414595</v>
      </c>
      <c r="AB991" s="3">
        <f t="shared" si="405"/>
        <v>329758.7701882082</v>
      </c>
      <c r="AC991" s="3">
        <f t="shared" si="406"/>
        <v>13266.192421413059</v>
      </c>
      <c r="AD991" s="3">
        <f t="shared" si="407"/>
        <v>128942.99209945531</v>
      </c>
      <c r="AE991" s="3">
        <f t="shared" si="408"/>
        <v>207024.44032832596</v>
      </c>
      <c r="AF991" s="3">
        <f t="shared" si="409"/>
        <v>633317.16199777741</v>
      </c>
      <c r="AG991" s="3">
        <f t="shared" si="410"/>
        <v>51320.415301931578</v>
      </c>
      <c r="AH991" s="3">
        <f t="shared" si="411"/>
        <v>136877.98677521353</v>
      </c>
      <c r="AI991" s="3">
        <f t="shared" si="412"/>
        <v>788151.49097410927</v>
      </c>
      <c r="AJ991" s="3">
        <f t="shared" si="413"/>
        <v>597436.96686117619</v>
      </c>
      <c r="AK991" s="3">
        <f t="shared" si="414"/>
        <v>26608.155651157958</v>
      </c>
      <c r="AL991" s="3">
        <f t="shared" si="415"/>
        <v>0</v>
      </c>
      <c r="AM991" s="3">
        <f t="shared" si="416"/>
        <v>0</v>
      </c>
      <c r="AN991" s="3">
        <f t="shared" si="417"/>
        <v>0</v>
      </c>
      <c r="AO991" s="3">
        <f t="shared" si="418"/>
        <v>0</v>
      </c>
      <c r="AP991" s="3">
        <f t="shared" si="419"/>
        <v>0</v>
      </c>
      <c r="AQ991" s="3">
        <f t="shared" si="420"/>
        <v>0</v>
      </c>
      <c r="AR991" s="3">
        <f t="shared" si="421"/>
        <v>0</v>
      </c>
      <c r="AS991" s="3">
        <f t="shared" si="422"/>
        <v>0</v>
      </c>
      <c r="AT991" s="3">
        <f t="shared" si="423"/>
        <v>0</v>
      </c>
      <c r="AU991" s="3">
        <f t="shared" si="424"/>
        <v>0</v>
      </c>
      <c r="AV991" s="3">
        <f t="shared" si="425"/>
        <v>0</v>
      </c>
      <c r="AW991" s="3">
        <f t="shared" si="426"/>
        <v>0</v>
      </c>
      <c r="AX991" s="3">
        <f t="shared" si="429"/>
        <v>3397025.6781629147</v>
      </c>
      <c r="AY991" s="3">
        <f t="shared" si="430"/>
        <v>11</v>
      </c>
      <c r="AZ991" s="3">
        <f t="shared" si="427"/>
        <v>0</v>
      </c>
      <c r="BA991" s="3">
        <v>1493081.0086877572</v>
      </c>
      <c r="BB991">
        <f t="shared" si="431"/>
        <v>0.19800000000000001</v>
      </c>
    </row>
    <row r="992" spans="1:54">
      <c r="A992" s="2">
        <v>991</v>
      </c>
      <c r="B992">
        <v>15</v>
      </c>
      <c r="C992" s="3">
        <v>142117.35873992834</v>
      </c>
      <c r="D992" s="3">
        <v>6879969.9390780525</v>
      </c>
      <c r="E992" s="3">
        <v>119886.12127939738</v>
      </c>
      <c r="F992" s="3">
        <v>36442.646838045395</v>
      </c>
      <c r="G992" s="3">
        <v>33487.542222907628</v>
      </c>
      <c r="H992" s="3">
        <v>234450.06951479882</v>
      </c>
      <c r="I992" s="3">
        <v>824939.929598975</v>
      </c>
      <c r="J992" s="3">
        <v>880033.04570976109</v>
      </c>
      <c r="K992" s="3">
        <v>1070846.2958530148</v>
      </c>
      <c r="L992" s="3">
        <v>294912.91661465447</v>
      </c>
      <c r="M992" s="3">
        <v>41243.726958519364</v>
      </c>
      <c r="N992" s="3">
        <v>130808.85623383925</v>
      </c>
      <c r="O992" s="3">
        <v>58372.359446255869</v>
      </c>
      <c r="P992" s="3">
        <v>107039.6083973558</v>
      </c>
      <c r="Q992" s="3">
        <v>2627513.9393687965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AA992" s="3">
        <f t="shared" si="428"/>
        <v>142117.35873992834</v>
      </c>
      <c r="AB992" s="3">
        <f t="shared" si="405"/>
        <v>6879969.9390780525</v>
      </c>
      <c r="AC992" s="3">
        <f t="shared" si="406"/>
        <v>119886.12127939738</v>
      </c>
      <c r="AD992" s="3">
        <f t="shared" si="407"/>
        <v>36442.646838045395</v>
      </c>
      <c r="AE992" s="3">
        <f t="shared" si="408"/>
        <v>33487.542222907628</v>
      </c>
      <c r="AF992" s="3">
        <f t="shared" si="409"/>
        <v>234450.06951479882</v>
      </c>
      <c r="AG992" s="3">
        <f t="shared" si="410"/>
        <v>824939.929598975</v>
      </c>
      <c r="AH992" s="3">
        <f t="shared" si="411"/>
        <v>880033.04570976109</v>
      </c>
      <c r="AI992" s="3">
        <f t="shared" si="412"/>
        <v>1070846.2958530148</v>
      </c>
      <c r="AJ992" s="3">
        <f t="shared" si="413"/>
        <v>294912.91661465447</v>
      </c>
      <c r="AK992" s="3">
        <f t="shared" si="414"/>
        <v>41243.726958519364</v>
      </c>
      <c r="AL992" s="3">
        <f t="shared" si="415"/>
        <v>130808.85623383925</v>
      </c>
      <c r="AM992" s="3">
        <f t="shared" si="416"/>
        <v>58372.359446255869</v>
      </c>
      <c r="AN992" s="3">
        <f t="shared" si="417"/>
        <v>107039.6083973558</v>
      </c>
      <c r="AO992" s="3">
        <f t="shared" si="418"/>
        <v>2627513.9393687965</v>
      </c>
      <c r="AP992" s="3">
        <f t="shared" si="419"/>
        <v>0</v>
      </c>
      <c r="AQ992" s="3">
        <f t="shared" si="420"/>
        <v>0</v>
      </c>
      <c r="AR992" s="3">
        <f t="shared" si="421"/>
        <v>0</v>
      </c>
      <c r="AS992" s="3">
        <f t="shared" si="422"/>
        <v>0</v>
      </c>
      <c r="AT992" s="3">
        <f t="shared" si="423"/>
        <v>0</v>
      </c>
      <c r="AU992" s="3">
        <f t="shared" si="424"/>
        <v>0</v>
      </c>
      <c r="AV992" s="3">
        <f t="shared" si="425"/>
        <v>0</v>
      </c>
      <c r="AW992" s="3">
        <f t="shared" si="426"/>
        <v>0</v>
      </c>
      <c r="AX992" s="3">
        <f t="shared" si="429"/>
        <v>13482064.355854303</v>
      </c>
      <c r="AY992" s="3">
        <f t="shared" si="430"/>
        <v>15</v>
      </c>
      <c r="AZ992" s="3">
        <f t="shared" si="427"/>
        <v>0</v>
      </c>
      <c r="BA992" s="3">
        <v>1493146.2891356735</v>
      </c>
      <c r="BB992">
        <f t="shared" si="431"/>
        <v>0.19819999999999999</v>
      </c>
    </row>
    <row r="993" spans="1:54">
      <c r="A993" s="2">
        <v>992</v>
      </c>
      <c r="B993">
        <v>14</v>
      </c>
      <c r="C993" s="3">
        <v>136780.25615223972</v>
      </c>
      <c r="D993" s="3">
        <v>41012.794192093526</v>
      </c>
      <c r="E993" s="3">
        <v>105901.94996025298</v>
      </c>
      <c r="F993" s="3">
        <v>180300.82519071424</v>
      </c>
      <c r="G993" s="3">
        <v>18757.935096900557</v>
      </c>
      <c r="H993" s="3">
        <v>3515.308771470603</v>
      </c>
      <c r="I993" s="3">
        <v>5935881.6046672286</v>
      </c>
      <c r="J993" s="3">
        <v>87130.037730953685</v>
      </c>
      <c r="K993" s="3">
        <v>138132.85417189042</v>
      </c>
      <c r="L993" s="3">
        <v>782648.37057450647</v>
      </c>
      <c r="M993" s="3">
        <v>509050.80079886463</v>
      </c>
      <c r="N993" s="3">
        <v>2945853.7319946438</v>
      </c>
      <c r="O993" s="3">
        <v>109436.36377779403</v>
      </c>
      <c r="P993" s="3">
        <v>497795.0800081031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AA993" s="3">
        <f t="shared" si="428"/>
        <v>136780.25615223972</v>
      </c>
      <c r="AB993" s="3">
        <f t="shared" si="405"/>
        <v>41012.794192093526</v>
      </c>
      <c r="AC993" s="3">
        <f t="shared" si="406"/>
        <v>105901.94996025298</v>
      </c>
      <c r="AD993" s="3">
        <f t="shared" si="407"/>
        <v>180300.82519071424</v>
      </c>
      <c r="AE993" s="3">
        <f t="shared" si="408"/>
        <v>18757.935096900557</v>
      </c>
      <c r="AF993" s="3">
        <f t="shared" si="409"/>
        <v>3515.308771470603</v>
      </c>
      <c r="AG993" s="3">
        <f t="shared" si="410"/>
        <v>5935881.6046672286</v>
      </c>
      <c r="AH993" s="3">
        <f t="shared" si="411"/>
        <v>87130.037730953685</v>
      </c>
      <c r="AI993" s="3">
        <f t="shared" si="412"/>
        <v>138132.85417189042</v>
      </c>
      <c r="AJ993" s="3">
        <f t="shared" si="413"/>
        <v>782648.37057450647</v>
      </c>
      <c r="AK993" s="3">
        <f t="shared" si="414"/>
        <v>509050.80079886463</v>
      </c>
      <c r="AL993" s="3">
        <f t="shared" si="415"/>
        <v>2945853.7319946438</v>
      </c>
      <c r="AM993" s="3">
        <f t="shared" si="416"/>
        <v>109436.36377779403</v>
      </c>
      <c r="AN993" s="3">
        <f t="shared" si="417"/>
        <v>497795.0800081031</v>
      </c>
      <c r="AO993" s="3">
        <f t="shared" si="418"/>
        <v>0</v>
      </c>
      <c r="AP993" s="3">
        <f t="shared" si="419"/>
        <v>0</v>
      </c>
      <c r="AQ993" s="3">
        <f t="shared" si="420"/>
        <v>0</v>
      </c>
      <c r="AR993" s="3">
        <f t="shared" si="421"/>
        <v>0</v>
      </c>
      <c r="AS993" s="3">
        <f t="shared" si="422"/>
        <v>0</v>
      </c>
      <c r="AT993" s="3">
        <f t="shared" si="423"/>
        <v>0</v>
      </c>
      <c r="AU993" s="3">
        <f t="shared" si="424"/>
        <v>0</v>
      </c>
      <c r="AV993" s="3">
        <f t="shared" si="425"/>
        <v>0</v>
      </c>
      <c r="AW993" s="3">
        <f t="shared" si="426"/>
        <v>0</v>
      </c>
      <c r="AX993" s="3">
        <f t="shared" si="429"/>
        <v>11492197.913087657</v>
      </c>
      <c r="AY993" s="3">
        <f t="shared" si="430"/>
        <v>14</v>
      </c>
      <c r="AZ993" s="3">
        <f t="shared" si="427"/>
        <v>0</v>
      </c>
      <c r="BA993" s="3">
        <v>1493292.70383853</v>
      </c>
      <c r="BB993">
        <f t="shared" si="431"/>
        <v>0.19839999999999999</v>
      </c>
    </row>
    <row r="994" spans="1:54">
      <c r="A994" s="2">
        <v>993</v>
      </c>
      <c r="B994">
        <v>13</v>
      </c>
      <c r="C994" s="3">
        <v>809368.31860352249</v>
      </c>
      <c r="D994" s="3">
        <v>806799.72771411494</v>
      </c>
      <c r="E994" s="3">
        <v>507675.74012607895</v>
      </c>
      <c r="F994" s="3">
        <v>836422.63345382316</v>
      </c>
      <c r="G994" s="3">
        <v>173909.4740739089</v>
      </c>
      <c r="H994" s="3">
        <v>277634.16223222797</v>
      </c>
      <c r="I994" s="3">
        <v>162239.49024618111</v>
      </c>
      <c r="J994" s="3">
        <v>42981.42843085769</v>
      </c>
      <c r="K994" s="3">
        <v>120387.09091204421</v>
      </c>
      <c r="L994" s="3">
        <v>31556.133128316058</v>
      </c>
      <c r="M994" s="3">
        <v>57929.320701162978</v>
      </c>
      <c r="N994" s="3">
        <v>9313.7831371829434</v>
      </c>
      <c r="O994" s="3">
        <v>14891.579421578745</v>
      </c>
      <c r="P994" s="3">
        <v>0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AA994" s="3">
        <f t="shared" si="428"/>
        <v>809368.31860352249</v>
      </c>
      <c r="AB994" s="3">
        <f t="shared" si="405"/>
        <v>806799.72771411494</v>
      </c>
      <c r="AC994" s="3">
        <f t="shared" si="406"/>
        <v>507675.74012607895</v>
      </c>
      <c r="AD994" s="3">
        <f t="shared" si="407"/>
        <v>836422.63345382316</v>
      </c>
      <c r="AE994" s="3">
        <f t="shared" si="408"/>
        <v>173909.4740739089</v>
      </c>
      <c r="AF994" s="3">
        <f t="shared" si="409"/>
        <v>277634.16223222797</v>
      </c>
      <c r="AG994" s="3">
        <f t="shared" si="410"/>
        <v>162239.49024618111</v>
      </c>
      <c r="AH994" s="3">
        <f t="shared" si="411"/>
        <v>42981.42843085769</v>
      </c>
      <c r="AI994" s="3">
        <f t="shared" si="412"/>
        <v>120387.09091204421</v>
      </c>
      <c r="AJ994" s="3">
        <f t="shared" si="413"/>
        <v>31556.133128316058</v>
      </c>
      <c r="AK994" s="3">
        <f t="shared" si="414"/>
        <v>57929.320701162978</v>
      </c>
      <c r="AL994" s="3">
        <f t="shared" si="415"/>
        <v>9313.7831371829434</v>
      </c>
      <c r="AM994" s="3">
        <f t="shared" si="416"/>
        <v>14891.579421578745</v>
      </c>
      <c r="AN994" s="3">
        <f t="shared" si="417"/>
        <v>0</v>
      </c>
      <c r="AO994" s="3">
        <f t="shared" si="418"/>
        <v>0</v>
      </c>
      <c r="AP994" s="3">
        <f t="shared" si="419"/>
        <v>0</v>
      </c>
      <c r="AQ994" s="3">
        <f t="shared" si="420"/>
        <v>0</v>
      </c>
      <c r="AR994" s="3">
        <f t="shared" si="421"/>
        <v>0</v>
      </c>
      <c r="AS994" s="3">
        <f t="shared" si="422"/>
        <v>0</v>
      </c>
      <c r="AT994" s="3">
        <f t="shared" si="423"/>
        <v>0</v>
      </c>
      <c r="AU994" s="3">
        <f t="shared" si="424"/>
        <v>0</v>
      </c>
      <c r="AV994" s="3">
        <f t="shared" si="425"/>
        <v>0</v>
      </c>
      <c r="AW994" s="3">
        <f t="shared" si="426"/>
        <v>0</v>
      </c>
      <c r="AX994" s="3">
        <f t="shared" si="429"/>
        <v>3851108.882181</v>
      </c>
      <c r="AY994" s="3">
        <f t="shared" si="430"/>
        <v>13</v>
      </c>
      <c r="AZ994" s="3">
        <f t="shared" si="427"/>
        <v>0</v>
      </c>
      <c r="BA994" s="3">
        <v>1496117.1952128834</v>
      </c>
      <c r="BB994">
        <f t="shared" si="431"/>
        <v>0.1986</v>
      </c>
    </row>
    <row r="995" spans="1:54">
      <c r="A995" s="2">
        <v>994</v>
      </c>
      <c r="B995">
        <v>5</v>
      </c>
      <c r="C995" s="3">
        <v>141750.08561743595</v>
      </c>
      <c r="D995" s="3">
        <v>100988.89727397826</v>
      </c>
      <c r="E995" s="3">
        <v>999596.82143214683</v>
      </c>
      <c r="F995" s="3">
        <v>419661.74926803302</v>
      </c>
      <c r="G995" s="3">
        <v>488871.65502325597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AA995" s="3">
        <f t="shared" si="428"/>
        <v>141750.08561743595</v>
      </c>
      <c r="AB995" s="3">
        <f t="shared" si="405"/>
        <v>100988.89727397826</v>
      </c>
      <c r="AC995" s="3">
        <f t="shared" si="406"/>
        <v>999596.82143214683</v>
      </c>
      <c r="AD995" s="3">
        <f t="shared" si="407"/>
        <v>419661.74926803302</v>
      </c>
      <c r="AE995" s="3">
        <f t="shared" si="408"/>
        <v>488871.65502325597</v>
      </c>
      <c r="AF995" s="3">
        <f t="shared" si="409"/>
        <v>0</v>
      </c>
      <c r="AG995" s="3">
        <f t="shared" si="410"/>
        <v>0</v>
      </c>
      <c r="AH995" s="3">
        <f t="shared" si="411"/>
        <v>0</v>
      </c>
      <c r="AI995" s="3">
        <f t="shared" si="412"/>
        <v>0</v>
      </c>
      <c r="AJ995" s="3">
        <f t="shared" si="413"/>
        <v>0</v>
      </c>
      <c r="AK995" s="3">
        <f t="shared" si="414"/>
        <v>0</v>
      </c>
      <c r="AL995" s="3">
        <f t="shared" si="415"/>
        <v>0</v>
      </c>
      <c r="AM995" s="3">
        <f t="shared" si="416"/>
        <v>0</v>
      </c>
      <c r="AN995" s="3">
        <f t="shared" si="417"/>
        <v>0</v>
      </c>
      <c r="AO995" s="3">
        <f t="shared" si="418"/>
        <v>0</v>
      </c>
      <c r="AP995" s="3">
        <f t="shared" si="419"/>
        <v>0</v>
      </c>
      <c r="AQ995" s="3">
        <f t="shared" si="420"/>
        <v>0</v>
      </c>
      <c r="AR995" s="3">
        <f t="shared" si="421"/>
        <v>0</v>
      </c>
      <c r="AS995" s="3">
        <f t="shared" si="422"/>
        <v>0</v>
      </c>
      <c r="AT995" s="3">
        <f t="shared" si="423"/>
        <v>0</v>
      </c>
      <c r="AU995" s="3">
        <f t="shared" si="424"/>
        <v>0</v>
      </c>
      <c r="AV995" s="3">
        <f t="shared" si="425"/>
        <v>0</v>
      </c>
      <c r="AW995" s="3">
        <f t="shared" si="426"/>
        <v>0</v>
      </c>
      <c r="AX995" s="3">
        <f t="shared" si="429"/>
        <v>2150869.20861485</v>
      </c>
      <c r="AY995" s="3">
        <f t="shared" si="430"/>
        <v>5</v>
      </c>
      <c r="AZ995" s="3">
        <f t="shared" si="427"/>
        <v>0</v>
      </c>
      <c r="BA995" s="3">
        <v>1496300.0380659099</v>
      </c>
      <c r="BB995">
        <f t="shared" si="431"/>
        <v>0.1988</v>
      </c>
    </row>
    <row r="996" spans="1:54">
      <c r="A996" s="2">
        <v>995</v>
      </c>
      <c r="B996">
        <v>14</v>
      </c>
      <c r="C996" s="3">
        <v>213964.11183252235</v>
      </c>
      <c r="D996" s="3">
        <v>3923471.1533782864</v>
      </c>
      <c r="E996" s="3">
        <v>284290.74135799182</v>
      </c>
      <c r="F996" s="3">
        <v>38045.900272616404</v>
      </c>
      <c r="G996" s="3">
        <v>17260.506702041119</v>
      </c>
      <c r="H996" s="3">
        <v>127347.43059825379</v>
      </c>
      <c r="I996" s="3">
        <v>375943.76834697131</v>
      </c>
      <c r="J996" s="3">
        <v>156740.01541512329</v>
      </c>
      <c r="K996" s="3">
        <v>183538.12232183933</v>
      </c>
      <c r="L996" s="3">
        <v>31118473.650497794</v>
      </c>
      <c r="M996" s="3">
        <v>45872.188255718036</v>
      </c>
      <c r="N996" s="3">
        <v>1127965.3869149352</v>
      </c>
      <c r="O996" s="3">
        <v>112892.45973155329</v>
      </c>
      <c r="P996" s="3">
        <v>550581.38406063244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AA996" s="3">
        <f t="shared" si="428"/>
        <v>213964.11183252235</v>
      </c>
      <c r="AB996" s="3">
        <f t="shared" si="405"/>
        <v>3923471.1533782864</v>
      </c>
      <c r="AC996" s="3">
        <f t="shared" si="406"/>
        <v>284290.74135799182</v>
      </c>
      <c r="AD996" s="3">
        <f t="shared" si="407"/>
        <v>38045.900272616404</v>
      </c>
      <c r="AE996" s="3">
        <f t="shared" si="408"/>
        <v>17260.506702041119</v>
      </c>
      <c r="AF996" s="3">
        <f t="shared" si="409"/>
        <v>127347.43059825379</v>
      </c>
      <c r="AG996" s="3">
        <f t="shared" si="410"/>
        <v>375943.76834697131</v>
      </c>
      <c r="AH996" s="3">
        <f t="shared" si="411"/>
        <v>156740.01541512329</v>
      </c>
      <c r="AI996" s="3">
        <f t="shared" si="412"/>
        <v>183538.12232183933</v>
      </c>
      <c r="AJ996" s="3">
        <f t="shared" si="413"/>
        <v>0</v>
      </c>
      <c r="AK996" s="3">
        <f t="shared" si="414"/>
        <v>45872.188255718036</v>
      </c>
      <c r="AL996" s="3">
        <f t="shared" si="415"/>
        <v>1127965.3869149352</v>
      </c>
      <c r="AM996" s="3">
        <f t="shared" si="416"/>
        <v>112892.45973155329</v>
      </c>
      <c r="AN996" s="3">
        <f t="shared" si="417"/>
        <v>550581.38406063244</v>
      </c>
      <c r="AO996" s="3">
        <f t="shared" si="418"/>
        <v>0</v>
      </c>
      <c r="AP996" s="3">
        <f t="shared" si="419"/>
        <v>0</v>
      </c>
      <c r="AQ996" s="3">
        <f t="shared" si="420"/>
        <v>0</v>
      </c>
      <c r="AR996" s="3">
        <f t="shared" si="421"/>
        <v>0</v>
      </c>
      <c r="AS996" s="3">
        <f t="shared" si="422"/>
        <v>0</v>
      </c>
      <c r="AT996" s="3">
        <f t="shared" si="423"/>
        <v>0</v>
      </c>
      <c r="AU996" s="3">
        <f t="shared" si="424"/>
        <v>0</v>
      </c>
      <c r="AV996" s="3">
        <f t="shared" si="425"/>
        <v>0</v>
      </c>
      <c r="AW996" s="3">
        <f t="shared" si="426"/>
        <v>0</v>
      </c>
      <c r="AX996" s="3">
        <f t="shared" si="429"/>
        <v>7157913.1691884845</v>
      </c>
      <c r="AY996" s="3">
        <f t="shared" si="430"/>
        <v>14</v>
      </c>
      <c r="AZ996" s="3">
        <f t="shared" si="427"/>
        <v>0</v>
      </c>
      <c r="BA996" s="3">
        <v>1496453.9778686508</v>
      </c>
      <c r="BB996">
        <f t="shared" si="431"/>
        <v>0.19900000000000001</v>
      </c>
    </row>
    <row r="997" spans="1:54">
      <c r="A997" s="2">
        <v>996</v>
      </c>
      <c r="B997">
        <v>16</v>
      </c>
      <c r="C997" s="3">
        <v>158500.2039954483</v>
      </c>
      <c r="D997" s="3">
        <v>41278.303610210372</v>
      </c>
      <c r="E997" s="3">
        <v>1996.9410258110945</v>
      </c>
      <c r="F997" s="3">
        <v>12855.178715879874</v>
      </c>
      <c r="G997" s="3">
        <v>285125.98321710009</v>
      </c>
      <c r="H997" s="3">
        <v>186941.23143058218</v>
      </c>
      <c r="I997" s="3">
        <v>426538.89565807604</v>
      </c>
      <c r="J997" s="3">
        <v>37131.44100686998</v>
      </c>
      <c r="K997" s="3">
        <v>267126.47853804985</v>
      </c>
      <c r="L997" s="3">
        <v>550217.0963150491</v>
      </c>
      <c r="M997" s="3">
        <v>246780.87256801949</v>
      </c>
      <c r="N997" s="3">
        <v>136787.44419843424</v>
      </c>
      <c r="O997" s="3">
        <v>1025829.5343145003</v>
      </c>
      <c r="P997" s="3">
        <v>280851.74055938743</v>
      </c>
      <c r="Q997" s="3">
        <v>72392.547216688574</v>
      </c>
      <c r="R997" s="3">
        <v>50321.312262686639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AA997" s="3">
        <f t="shared" si="428"/>
        <v>158500.2039954483</v>
      </c>
      <c r="AB997" s="3">
        <f t="shared" si="405"/>
        <v>41278.303610210372</v>
      </c>
      <c r="AC997" s="3">
        <f t="shared" si="406"/>
        <v>1996.9410258110945</v>
      </c>
      <c r="AD997" s="3">
        <f t="shared" si="407"/>
        <v>12855.178715879874</v>
      </c>
      <c r="AE997" s="3">
        <f t="shared" si="408"/>
        <v>285125.98321710009</v>
      </c>
      <c r="AF997" s="3">
        <f t="shared" si="409"/>
        <v>186941.23143058218</v>
      </c>
      <c r="AG997" s="3">
        <f t="shared" si="410"/>
        <v>426538.89565807604</v>
      </c>
      <c r="AH997" s="3">
        <f t="shared" si="411"/>
        <v>37131.44100686998</v>
      </c>
      <c r="AI997" s="3">
        <f t="shared" si="412"/>
        <v>267126.47853804985</v>
      </c>
      <c r="AJ997" s="3">
        <f t="shared" si="413"/>
        <v>550217.0963150491</v>
      </c>
      <c r="AK997" s="3">
        <f t="shared" si="414"/>
        <v>246780.87256801949</v>
      </c>
      <c r="AL997" s="3">
        <f t="shared" si="415"/>
        <v>136787.44419843424</v>
      </c>
      <c r="AM997" s="3">
        <f t="shared" si="416"/>
        <v>1025829.5343145003</v>
      </c>
      <c r="AN997" s="3">
        <f t="shared" si="417"/>
        <v>280851.74055938743</v>
      </c>
      <c r="AO997" s="3">
        <f t="shared" si="418"/>
        <v>72392.547216688574</v>
      </c>
      <c r="AP997" s="3">
        <f t="shared" si="419"/>
        <v>50321.312262686639</v>
      </c>
      <c r="AQ997" s="3">
        <f t="shared" si="420"/>
        <v>0</v>
      </c>
      <c r="AR997" s="3">
        <f t="shared" si="421"/>
        <v>0</v>
      </c>
      <c r="AS997" s="3">
        <f t="shared" si="422"/>
        <v>0</v>
      </c>
      <c r="AT997" s="3">
        <f t="shared" si="423"/>
        <v>0</v>
      </c>
      <c r="AU997" s="3">
        <f t="shared" si="424"/>
        <v>0</v>
      </c>
      <c r="AV997" s="3">
        <f t="shared" si="425"/>
        <v>0</v>
      </c>
      <c r="AW997" s="3">
        <f t="shared" si="426"/>
        <v>0</v>
      </c>
      <c r="AX997" s="3">
        <f t="shared" si="429"/>
        <v>3780675.2046327936</v>
      </c>
      <c r="AY997" s="3">
        <f t="shared" si="430"/>
        <v>16</v>
      </c>
      <c r="AZ997" s="3">
        <f t="shared" si="427"/>
        <v>0</v>
      </c>
      <c r="BA997" s="3">
        <v>1497214.8919974186</v>
      </c>
      <c r="BB997">
        <f t="shared" si="431"/>
        <v>0.19919999999999999</v>
      </c>
    </row>
    <row r="998" spans="1:54">
      <c r="A998" s="2">
        <v>997</v>
      </c>
      <c r="B998">
        <v>11</v>
      </c>
      <c r="C998" s="3">
        <v>6405.4463809904455</v>
      </c>
      <c r="D998" s="3">
        <v>211040.79852430828</v>
      </c>
      <c r="E998" s="3">
        <v>847032.91103791574</v>
      </c>
      <c r="F998" s="3">
        <v>116393.70698266277</v>
      </c>
      <c r="G998" s="3">
        <v>137541.53111006238</v>
      </c>
      <c r="H998" s="3">
        <v>236929.9073003176</v>
      </c>
      <c r="I998" s="3">
        <v>488266.79191292817</v>
      </c>
      <c r="J998" s="3">
        <v>104769.66127627714</v>
      </c>
      <c r="K998" s="3">
        <v>82515.221347035404</v>
      </c>
      <c r="L998" s="3">
        <v>55423.891553002119</v>
      </c>
      <c r="M998" s="3">
        <v>425514.94639192935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AA998" s="3">
        <f t="shared" si="428"/>
        <v>6405.4463809904455</v>
      </c>
      <c r="AB998" s="3">
        <f t="shared" si="405"/>
        <v>211040.79852430828</v>
      </c>
      <c r="AC998" s="3">
        <f t="shared" si="406"/>
        <v>847032.91103791574</v>
      </c>
      <c r="AD998" s="3">
        <f t="shared" si="407"/>
        <v>116393.70698266277</v>
      </c>
      <c r="AE998" s="3">
        <f t="shared" si="408"/>
        <v>137541.53111006238</v>
      </c>
      <c r="AF998" s="3">
        <f t="shared" si="409"/>
        <v>236929.9073003176</v>
      </c>
      <c r="AG998" s="3">
        <f t="shared" si="410"/>
        <v>488266.79191292817</v>
      </c>
      <c r="AH998" s="3">
        <f t="shared" si="411"/>
        <v>104769.66127627714</v>
      </c>
      <c r="AI998" s="3">
        <f t="shared" si="412"/>
        <v>82515.221347035404</v>
      </c>
      <c r="AJ998" s="3">
        <f t="shared" si="413"/>
        <v>55423.891553002119</v>
      </c>
      <c r="AK998" s="3">
        <f t="shared" si="414"/>
        <v>425514.94639192935</v>
      </c>
      <c r="AL998" s="3">
        <f t="shared" si="415"/>
        <v>0</v>
      </c>
      <c r="AM998" s="3">
        <f t="shared" si="416"/>
        <v>0</v>
      </c>
      <c r="AN998" s="3">
        <f t="shared" si="417"/>
        <v>0</v>
      </c>
      <c r="AO998" s="3">
        <f t="shared" si="418"/>
        <v>0</v>
      </c>
      <c r="AP998" s="3">
        <f t="shared" si="419"/>
        <v>0</v>
      </c>
      <c r="AQ998" s="3">
        <f t="shared" si="420"/>
        <v>0</v>
      </c>
      <c r="AR998" s="3">
        <f t="shared" si="421"/>
        <v>0</v>
      </c>
      <c r="AS998" s="3">
        <f t="shared" si="422"/>
        <v>0</v>
      </c>
      <c r="AT998" s="3">
        <f t="shared" si="423"/>
        <v>0</v>
      </c>
      <c r="AU998" s="3">
        <f t="shared" si="424"/>
        <v>0</v>
      </c>
      <c r="AV998" s="3">
        <f t="shared" si="425"/>
        <v>0</v>
      </c>
      <c r="AW998" s="3">
        <f t="shared" si="426"/>
        <v>0</v>
      </c>
      <c r="AX998" s="3">
        <f t="shared" si="429"/>
        <v>2711834.8138174294</v>
      </c>
      <c r="AY998" s="3">
        <f t="shared" si="430"/>
        <v>11</v>
      </c>
      <c r="AZ998" s="3">
        <f t="shared" si="427"/>
        <v>0</v>
      </c>
      <c r="BA998" s="3">
        <v>1497480.3190620793</v>
      </c>
      <c r="BB998">
        <f t="shared" si="431"/>
        <v>0.19939999999999999</v>
      </c>
    </row>
    <row r="999" spans="1:54">
      <c r="A999" s="2">
        <v>998</v>
      </c>
      <c r="B999">
        <v>13</v>
      </c>
      <c r="C999" s="3">
        <v>30664.389428071972</v>
      </c>
      <c r="D999" s="3">
        <v>3482200.8137655109</v>
      </c>
      <c r="E999" s="3">
        <v>338424.23112689942</v>
      </c>
      <c r="F999" s="3">
        <v>121694.4111300708</v>
      </c>
      <c r="G999" s="3">
        <v>95416.80634768428</v>
      </c>
      <c r="H999" s="3">
        <v>34917.682548578101</v>
      </c>
      <c r="I999" s="3">
        <v>204855.27013595056</v>
      </c>
      <c r="J999" s="3">
        <v>2005955.3900484911</v>
      </c>
      <c r="K999" s="3">
        <v>516786.9069817834</v>
      </c>
      <c r="L999" s="3">
        <v>125035.17891113787</v>
      </c>
      <c r="M999" s="3">
        <v>103348.84835140833</v>
      </c>
      <c r="N999" s="3">
        <v>634130.50913776003</v>
      </c>
      <c r="O999" s="3">
        <v>1438251.166044039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AA999" s="3">
        <f t="shared" si="428"/>
        <v>30664.389428071972</v>
      </c>
      <c r="AB999" s="3">
        <f t="shared" si="405"/>
        <v>3482200.8137655109</v>
      </c>
      <c r="AC999" s="3">
        <f t="shared" si="406"/>
        <v>338424.23112689942</v>
      </c>
      <c r="AD999" s="3">
        <f t="shared" si="407"/>
        <v>121694.4111300708</v>
      </c>
      <c r="AE999" s="3">
        <f t="shared" si="408"/>
        <v>95416.80634768428</v>
      </c>
      <c r="AF999" s="3">
        <f t="shared" si="409"/>
        <v>34917.682548578101</v>
      </c>
      <c r="AG999" s="3">
        <f t="shared" si="410"/>
        <v>204855.27013595056</v>
      </c>
      <c r="AH999" s="3">
        <f t="shared" si="411"/>
        <v>2005955.3900484911</v>
      </c>
      <c r="AI999" s="3">
        <f t="shared" si="412"/>
        <v>516786.9069817834</v>
      </c>
      <c r="AJ999" s="3">
        <f t="shared" si="413"/>
        <v>125035.17891113787</v>
      </c>
      <c r="AK999" s="3">
        <f t="shared" si="414"/>
        <v>103348.84835140833</v>
      </c>
      <c r="AL999" s="3">
        <f t="shared" si="415"/>
        <v>634130.50913776003</v>
      </c>
      <c r="AM999" s="3">
        <f t="shared" si="416"/>
        <v>1438251.166044039</v>
      </c>
      <c r="AN999" s="3">
        <f t="shared" si="417"/>
        <v>0</v>
      </c>
      <c r="AO999" s="3">
        <f t="shared" si="418"/>
        <v>0</v>
      </c>
      <c r="AP999" s="3">
        <f t="shared" si="419"/>
        <v>0</v>
      </c>
      <c r="AQ999" s="3">
        <f t="shared" si="420"/>
        <v>0</v>
      </c>
      <c r="AR999" s="3">
        <f t="shared" si="421"/>
        <v>0</v>
      </c>
      <c r="AS999" s="3">
        <f t="shared" si="422"/>
        <v>0</v>
      </c>
      <c r="AT999" s="3">
        <f t="shared" si="423"/>
        <v>0</v>
      </c>
      <c r="AU999" s="3">
        <f t="shared" si="424"/>
        <v>0</v>
      </c>
      <c r="AV999" s="3">
        <f t="shared" si="425"/>
        <v>0</v>
      </c>
      <c r="AW999" s="3">
        <f t="shared" si="426"/>
        <v>0</v>
      </c>
      <c r="AX999" s="3">
        <f t="shared" si="429"/>
        <v>9131681.6039573867</v>
      </c>
      <c r="AY999" s="3">
        <f t="shared" si="430"/>
        <v>13</v>
      </c>
      <c r="AZ999" s="3">
        <f t="shared" si="427"/>
        <v>0</v>
      </c>
      <c r="BA999" s="3">
        <v>1497493.4294281683</v>
      </c>
      <c r="BB999">
        <f t="shared" si="431"/>
        <v>0.1996</v>
      </c>
    </row>
    <row r="1000" spans="1:54">
      <c r="A1000" s="2">
        <v>999</v>
      </c>
      <c r="B1000">
        <v>11</v>
      </c>
      <c r="C1000" s="3">
        <v>2189729.6603833311</v>
      </c>
      <c r="D1000" s="3">
        <v>5500259.367899131</v>
      </c>
      <c r="E1000" s="3">
        <v>176483.9139755918</v>
      </c>
      <c r="F1000" s="3">
        <v>206770.85561761927</v>
      </c>
      <c r="G1000" s="3">
        <v>265749.98556214827</v>
      </c>
      <c r="H1000" s="3">
        <v>330895.01618417428</v>
      </c>
      <c r="I1000" s="3">
        <v>60894.079853128664</v>
      </c>
      <c r="J1000" s="3">
        <v>7122.1576423618353</v>
      </c>
      <c r="K1000" s="3">
        <v>53173.207506449522</v>
      </c>
      <c r="L1000" s="3">
        <v>182245.42077808848</v>
      </c>
      <c r="M1000" s="3">
        <v>596589.37230843108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AA1000" s="3">
        <f t="shared" si="428"/>
        <v>2189729.6603833311</v>
      </c>
      <c r="AB1000" s="3">
        <f t="shared" si="405"/>
        <v>5500259.367899131</v>
      </c>
      <c r="AC1000" s="3">
        <f t="shared" si="406"/>
        <v>176483.9139755918</v>
      </c>
      <c r="AD1000" s="3">
        <f t="shared" si="407"/>
        <v>206770.85561761927</v>
      </c>
      <c r="AE1000" s="3">
        <f t="shared" si="408"/>
        <v>265749.98556214827</v>
      </c>
      <c r="AF1000" s="3">
        <f t="shared" si="409"/>
        <v>330895.01618417428</v>
      </c>
      <c r="AG1000" s="3">
        <f t="shared" si="410"/>
        <v>60894.079853128664</v>
      </c>
      <c r="AH1000" s="3">
        <f t="shared" si="411"/>
        <v>7122.1576423618353</v>
      </c>
      <c r="AI1000" s="3">
        <f t="shared" si="412"/>
        <v>53173.207506449522</v>
      </c>
      <c r="AJ1000" s="3">
        <f t="shared" si="413"/>
        <v>182245.42077808848</v>
      </c>
      <c r="AK1000" s="3">
        <f t="shared" si="414"/>
        <v>596589.37230843108</v>
      </c>
      <c r="AL1000" s="3">
        <f t="shared" si="415"/>
        <v>0</v>
      </c>
      <c r="AM1000" s="3">
        <f t="shared" si="416"/>
        <v>0</v>
      </c>
      <c r="AN1000" s="3">
        <f t="shared" si="417"/>
        <v>0</v>
      </c>
      <c r="AO1000" s="3">
        <f t="shared" si="418"/>
        <v>0</v>
      </c>
      <c r="AP1000" s="3">
        <f t="shared" si="419"/>
        <v>0</v>
      </c>
      <c r="AQ1000" s="3">
        <f t="shared" si="420"/>
        <v>0</v>
      </c>
      <c r="AR1000" s="3">
        <f t="shared" si="421"/>
        <v>0</v>
      </c>
      <c r="AS1000" s="3">
        <f t="shared" si="422"/>
        <v>0</v>
      </c>
      <c r="AT1000" s="3">
        <f t="shared" si="423"/>
        <v>0</v>
      </c>
      <c r="AU1000" s="3">
        <f t="shared" si="424"/>
        <v>0</v>
      </c>
      <c r="AV1000" s="3">
        <f t="shared" si="425"/>
        <v>0</v>
      </c>
      <c r="AW1000" s="3">
        <f t="shared" si="426"/>
        <v>0</v>
      </c>
      <c r="AX1000" s="3">
        <f t="shared" si="429"/>
        <v>9569913.0377104562</v>
      </c>
      <c r="AY1000" s="3">
        <f t="shared" si="430"/>
        <v>11</v>
      </c>
      <c r="AZ1000" s="3">
        <f t="shared" si="427"/>
        <v>0</v>
      </c>
      <c r="BA1000" s="3">
        <v>1498133.5523875144</v>
      </c>
      <c r="BB1000">
        <f t="shared" si="431"/>
        <v>0.19980000000000001</v>
      </c>
    </row>
    <row r="1001" spans="1:54">
      <c r="A1001" s="2">
        <v>1000</v>
      </c>
      <c r="B1001">
        <v>15</v>
      </c>
      <c r="C1001" s="3">
        <v>679479.36824094946</v>
      </c>
      <c r="D1001" s="3">
        <v>29703.032007148209</v>
      </c>
      <c r="E1001" s="3">
        <v>96365.448998417123</v>
      </c>
      <c r="F1001" s="3">
        <v>1122882.9628596972</v>
      </c>
      <c r="G1001" s="3">
        <v>135401.23935482604</v>
      </c>
      <c r="H1001" s="3">
        <v>23663.978685951181</v>
      </c>
      <c r="I1001" s="3">
        <v>20033.773912907523</v>
      </c>
      <c r="J1001" s="3">
        <v>7936299.8550205268</v>
      </c>
      <c r="K1001" s="3">
        <v>231043.74399075069</v>
      </c>
      <c r="L1001" s="3">
        <v>25970.630667651199</v>
      </c>
      <c r="M1001" s="3">
        <v>163378.45799131968</v>
      </c>
      <c r="N1001" s="3">
        <v>41457.969685539618</v>
      </c>
      <c r="O1001" s="3">
        <v>161764.09997242861</v>
      </c>
      <c r="P1001" s="3">
        <v>33140.851352656216</v>
      </c>
      <c r="Q1001" s="3">
        <v>359769.53212936892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AA1001" s="3">
        <f t="shared" si="428"/>
        <v>679479.36824094946</v>
      </c>
      <c r="AB1001" s="3">
        <f t="shared" si="405"/>
        <v>29703.032007148209</v>
      </c>
      <c r="AC1001" s="3">
        <f t="shared" si="406"/>
        <v>96365.448998417123</v>
      </c>
      <c r="AD1001" s="3">
        <f t="shared" si="407"/>
        <v>1122882.9628596972</v>
      </c>
      <c r="AE1001" s="3">
        <f t="shared" si="408"/>
        <v>135401.23935482604</v>
      </c>
      <c r="AF1001" s="3">
        <f t="shared" si="409"/>
        <v>23663.978685951181</v>
      </c>
      <c r="AG1001" s="3">
        <f t="shared" si="410"/>
        <v>20033.773912907523</v>
      </c>
      <c r="AH1001" s="3">
        <f t="shared" si="411"/>
        <v>7936299.8550205268</v>
      </c>
      <c r="AI1001" s="3">
        <f t="shared" si="412"/>
        <v>231043.74399075069</v>
      </c>
      <c r="AJ1001" s="3">
        <f t="shared" si="413"/>
        <v>25970.630667651199</v>
      </c>
      <c r="AK1001" s="3">
        <f t="shared" si="414"/>
        <v>163378.45799131968</v>
      </c>
      <c r="AL1001" s="3">
        <f t="shared" si="415"/>
        <v>41457.969685539618</v>
      </c>
      <c r="AM1001" s="3">
        <f t="shared" si="416"/>
        <v>161764.09997242861</v>
      </c>
      <c r="AN1001" s="3">
        <f t="shared" si="417"/>
        <v>33140.851352656216</v>
      </c>
      <c r="AO1001" s="3">
        <f t="shared" si="418"/>
        <v>359769.53212936892</v>
      </c>
      <c r="AP1001" s="3">
        <f t="shared" si="419"/>
        <v>0</v>
      </c>
      <c r="AQ1001" s="3">
        <f t="shared" si="420"/>
        <v>0</v>
      </c>
      <c r="AR1001" s="3">
        <f t="shared" si="421"/>
        <v>0</v>
      </c>
      <c r="AS1001" s="3">
        <f t="shared" si="422"/>
        <v>0</v>
      </c>
      <c r="AT1001" s="3">
        <f t="shared" si="423"/>
        <v>0</v>
      </c>
      <c r="AU1001" s="3">
        <f t="shared" si="424"/>
        <v>0</v>
      </c>
      <c r="AV1001" s="3">
        <f t="shared" si="425"/>
        <v>0</v>
      </c>
      <c r="AW1001" s="3">
        <f t="shared" si="426"/>
        <v>0</v>
      </c>
      <c r="AX1001" s="3">
        <f t="shared" si="429"/>
        <v>11060354.944870139</v>
      </c>
      <c r="AY1001" s="3">
        <f t="shared" si="430"/>
        <v>15</v>
      </c>
      <c r="AZ1001" s="3">
        <f t="shared" si="427"/>
        <v>0</v>
      </c>
      <c r="BA1001" s="3">
        <v>1499040.9406581575</v>
      </c>
      <c r="BB1001">
        <f t="shared" si="431"/>
        <v>0.2</v>
      </c>
    </row>
    <row r="1002" spans="1:54">
      <c r="A1002" s="2">
        <v>1001</v>
      </c>
      <c r="B1002">
        <v>18</v>
      </c>
      <c r="C1002" s="3">
        <v>7919677.6471991958</v>
      </c>
      <c r="D1002" s="3">
        <v>231479.83033810923</v>
      </c>
      <c r="E1002" s="3">
        <v>32682.832700455343</v>
      </c>
      <c r="F1002" s="3">
        <v>23333.402586831824</v>
      </c>
      <c r="G1002" s="3">
        <v>188324.0067149089</v>
      </c>
      <c r="H1002" s="3">
        <v>331694.3450470416</v>
      </c>
      <c r="I1002" s="3">
        <v>549360.10307873657</v>
      </c>
      <c r="J1002" s="3">
        <v>2123640.0001581823</v>
      </c>
      <c r="K1002" s="3">
        <v>178177.60332358029</v>
      </c>
      <c r="L1002" s="3">
        <v>40137.648016506762</v>
      </c>
      <c r="M1002" s="3">
        <v>2855455.1235289271</v>
      </c>
      <c r="N1002" s="3">
        <v>18143.140231787056</v>
      </c>
      <c r="O1002" s="3">
        <v>54085.626854077338</v>
      </c>
      <c r="P1002" s="3">
        <v>15354.011530565049</v>
      </c>
      <c r="Q1002" s="3">
        <v>94305.822051860756</v>
      </c>
      <c r="R1002" s="3">
        <v>2171.773267695964</v>
      </c>
      <c r="S1002" s="3">
        <v>561596.51447035058</v>
      </c>
      <c r="T1002" s="3">
        <v>87449.100611792426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AA1002" s="3">
        <f t="shared" si="428"/>
        <v>7919677.6471991958</v>
      </c>
      <c r="AB1002" s="3">
        <f t="shared" si="405"/>
        <v>231479.83033810923</v>
      </c>
      <c r="AC1002" s="3">
        <f t="shared" si="406"/>
        <v>32682.832700455343</v>
      </c>
      <c r="AD1002" s="3">
        <f t="shared" si="407"/>
        <v>23333.402586831824</v>
      </c>
      <c r="AE1002" s="3">
        <f t="shared" si="408"/>
        <v>188324.0067149089</v>
      </c>
      <c r="AF1002" s="3">
        <f t="shared" si="409"/>
        <v>331694.3450470416</v>
      </c>
      <c r="AG1002" s="3">
        <f t="shared" si="410"/>
        <v>549360.10307873657</v>
      </c>
      <c r="AH1002" s="3">
        <f t="shared" si="411"/>
        <v>2123640.0001581823</v>
      </c>
      <c r="AI1002" s="3">
        <f t="shared" si="412"/>
        <v>178177.60332358029</v>
      </c>
      <c r="AJ1002" s="3">
        <f t="shared" si="413"/>
        <v>40137.648016506762</v>
      </c>
      <c r="AK1002" s="3">
        <f t="shared" si="414"/>
        <v>2855455.1235289271</v>
      </c>
      <c r="AL1002" s="3">
        <f t="shared" si="415"/>
        <v>18143.140231787056</v>
      </c>
      <c r="AM1002" s="3">
        <f t="shared" si="416"/>
        <v>54085.626854077338</v>
      </c>
      <c r="AN1002" s="3">
        <f t="shared" si="417"/>
        <v>15354.011530565049</v>
      </c>
      <c r="AO1002" s="3">
        <f t="shared" si="418"/>
        <v>94305.822051860756</v>
      </c>
      <c r="AP1002" s="3">
        <f t="shared" si="419"/>
        <v>2171.773267695964</v>
      </c>
      <c r="AQ1002" s="3">
        <f t="shared" si="420"/>
        <v>561596.51447035058</v>
      </c>
      <c r="AR1002" s="3">
        <f t="shared" si="421"/>
        <v>87449.100611792426</v>
      </c>
      <c r="AS1002" s="3">
        <f t="shared" si="422"/>
        <v>0</v>
      </c>
      <c r="AT1002" s="3">
        <f t="shared" si="423"/>
        <v>0</v>
      </c>
      <c r="AU1002" s="3">
        <f t="shared" si="424"/>
        <v>0</v>
      </c>
      <c r="AV1002" s="3">
        <f t="shared" si="425"/>
        <v>0</v>
      </c>
      <c r="AW1002" s="3">
        <f t="shared" si="426"/>
        <v>0</v>
      </c>
      <c r="AX1002" s="3">
        <f t="shared" si="429"/>
        <v>15307068.531710602</v>
      </c>
      <c r="AY1002" s="3">
        <f t="shared" si="430"/>
        <v>18</v>
      </c>
      <c r="AZ1002" s="3">
        <f t="shared" si="427"/>
        <v>0</v>
      </c>
      <c r="BA1002" s="3">
        <v>1500189.3967784699</v>
      </c>
      <c r="BB1002">
        <f t="shared" si="431"/>
        <v>0.20019999999999999</v>
      </c>
    </row>
    <row r="1003" spans="1:54">
      <c r="A1003" s="2">
        <v>1002</v>
      </c>
      <c r="B1003">
        <v>18</v>
      </c>
      <c r="C1003" s="3">
        <v>3508.9935131593979</v>
      </c>
      <c r="D1003" s="3">
        <v>396867.50686205947</v>
      </c>
      <c r="E1003" s="3">
        <v>27196.878337980095</v>
      </c>
      <c r="F1003" s="3">
        <v>14285.882875402876</v>
      </c>
      <c r="G1003" s="3">
        <v>60400.699573123027</v>
      </c>
      <c r="H1003" s="3">
        <v>564485.56137841311</v>
      </c>
      <c r="I1003" s="3">
        <v>34005073.185267746</v>
      </c>
      <c r="J1003" s="3">
        <v>107597.75355167798</v>
      </c>
      <c r="K1003" s="3">
        <v>81056.077601376848</v>
      </c>
      <c r="L1003" s="3">
        <v>3913574.2307847301</v>
      </c>
      <c r="M1003" s="3">
        <v>265860.78786828637</v>
      </c>
      <c r="N1003" s="3">
        <v>132577.14465738626</v>
      </c>
      <c r="O1003" s="3">
        <v>100402.11504972239</v>
      </c>
      <c r="P1003" s="3">
        <v>75084.128785289868</v>
      </c>
      <c r="Q1003" s="3">
        <v>18075.596161064459</v>
      </c>
      <c r="R1003" s="3">
        <v>285280.81144057395</v>
      </c>
      <c r="S1003" s="3">
        <v>4475607.590058242</v>
      </c>
      <c r="T1003" s="3">
        <v>9009.2555661598562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AA1003" s="3">
        <f t="shared" si="428"/>
        <v>3508.9935131593979</v>
      </c>
      <c r="AB1003" s="3">
        <f t="shared" si="405"/>
        <v>396867.50686205947</v>
      </c>
      <c r="AC1003" s="3">
        <f t="shared" si="406"/>
        <v>27196.878337980095</v>
      </c>
      <c r="AD1003" s="3">
        <f t="shared" si="407"/>
        <v>14285.882875402876</v>
      </c>
      <c r="AE1003" s="3">
        <f t="shared" si="408"/>
        <v>60400.699573123027</v>
      </c>
      <c r="AF1003" s="3">
        <f t="shared" si="409"/>
        <v>564485.56137841311</v>
      </c>
      <c r="AG1003" s="3">
        <f t="shared" si="410"/>
        <v>0</v>
      </c>
      <c r="AH1003" s="3">
        <f t="shared" si="411"/>
        <v>107597.75355167798</v>
      </c>
      <c r="AI1003" s="3">
        <f t="shared" si="412"/>
        <v>81056.077601376848</v>
      </c>
      <c r="AJ1003" s="3">
        <f t="shared" si="413"/>
        <v>3913574.2307847301</v>
      </c>
      <c r="AK1003" s="3">
        <f t="shared" si="414"/>
        <v>265860.78786828637</v>
      </c>
      <c r="AL1003" s="3">
        <f t="shared" si="415"/>
        <v>132577.14465738626</v>
      </c>
      <c r="AM1003" s="3">
        <f t="shared" si="416"/>
        <v>100402.11504972239</v>
      </c>
      <c r="AN1003" s="3">
        <f t="shared" si="417"/>
        <v>75084.128785289868</v>
      </c>
      <c r="AO1003" s="3">
        <f t="shared" si="418"/>
        <v>18075.596161064459</v>
      </c>
      <c r="AP1003" s="3">
        <f t="shared" si="419"/>
        <v>285280.81144057395</v>
      </c>
      <c r="AQ1003" s="3">
        <f t="shared" si="420"/>
        <v>4475607.590058242</v>
      </c>
      <c r="AR1003" s="3">
        <f t="shared" si="421"/>
        <v>9009.2555661598562</v>
      </c>
      <c r="AS1003" s="3">
        <f t="shared" si="422"/>
        <v>0</v>
      </c>
      <c r="AT1003" s="3">
        <f t="shared" si="423"/>
        <v>0</v>
      </c>
      <c r="AU1003" s="3">
        <f t="shared" si="424"/>
        <v>0</v>
      </c>
      <c r="AV1003" s="3">
        <f t="shared" si="425"/>
        <v>0</v>
      </c>
      <c r="AW1003" s="3">
        <f t="shared" si="426"/>
        <v>0</v>
      </c>
      <c r="AX1003" s="3">
        <f t="shared" si="429"/>
        <v>10530871.014064649</v>
      </c>
      <c r="AY1003" s="3">
        <f t="shared" si="430"/>
        <v>18</v>
      </c>
      <c r="AZ1003" s="3">
        <f t="shared" si="427"/>
        <v>0</v>
      </c>
      <c r="BA1003" s="3">
        <v>1500371.8625609167</v>
      </c>
      <c r="BB1003">
        <f t="shared" si="431"/>
        <v>0.20039999999999999</v>
      </c>
    </row>
    <row r="1004" spans="1:54">
      <c r="A1004" s="2">
        <v>1003</v>
      </c>
      <c r="B1004">
        <v>15</v>
      </c>
      <c r="C1004" s="3">
        <v>237725.15865608226</v>
      </c>
      <c r="D1004" s="3">
        <v>473812.03909101838</v>
      </c>
      <c r="E1004" s="3">
        <v>39490.470626963681</v>
      </c>
      <c r="F1004" s="3">
        <v>309487.1881271801</v>
      </c>
      <c r="G1004" s="3">
        <v>935686.153521311</v>
      </c>
      <c r="H1004" s="3">
        <v>1293032.9861928676</v>
      </c>
      <c r="I1004" s="3">
        <v>69573.101408711475</v>
      </c>
      <c r="J1004" s="3">
        <v>286705.02534760116</v>
      </c>
      <c r="K1004" s="3">
        <v>16861.635606189135</v>
      </c>
      <c r="L1004" s="3">
        <v>3777967.768727236</v>
      </c>
      <c r="M1004" s="3">
        <v>132424.78801744606</v>
      </c>
      <c r="N1004" s="3">
        <v>384087.60720407375</v>
      </c>
      <c r="O1004" s="3">
        <v>67050.02456601648</v>
      </c>
      <c r="P1004" s="3">
        <v>66341.837531243393</v>
      </c>
      <c r="Q1004" s="3">
        <v>21491.597110135059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AA1004" s="3">
        <f t="shared" si="428"/>
        <v>237725.15865608226</v>
      </c>
      <c r="AB1004" s="3">
        <f t="shared" si="405"/>
        <v>473812.03909101838</v>
      </c>
      <c r="AC1004" s="3">
        <f t="shared" si="406"/>
        <v>39490.470626963681</v>
      </c>
      <c r="AD1004" s="3">
        <f t="shared" si="407"/>
        <v>309487.1881271801</v>
      </c>
      <c r="AE1004" s="3">
        <f t="shared" si="408"/>
        <v>935686.153521311</v>
      </c>
      <c r="AF1004" s="3">
        <f t="shared" si="409"/>
        <v>1293032.9861928676</v>
      </c>
      <c r="AG1004" s="3">
        <f t="shared" si="410"/>
        <v>69573.101408711475</v>
      </c>
      <c r="AH1004" s="3">
        <f t="shared" si="411"/>
        <v>286705.02534760116</v>
      </c>
      <c r="AI1004" s="3">
        <f t="shared" si="412"/>
        <v>16861.635606189135</v>
      </c>
      <c r="AJ1004" s="3">
        <f t="shared" si="413"/>
        <v>3777967.768727236</v>
      </c>
      <c r="AK1004" s="3">
        <f t="shared" si="414"/>
        <v>132424.78801744606</v>
      </c>
      <c r="AL1004" s="3">
        <f t="shared" si="415"/>
        <v>384087.60720407375</v>
      </c>
      <c r="AM1004" s="3">
        <f t="shared" si="416"/>
        <v>67050.02456601648</v>
      </c>
      <c r="AN1004" s="3">
        <f t="shared" si="417"/>
        <v>66341.837531243393</v>
      </c>
      <c r="AO1004" s="3">
        <f t="shared" si="418"/>
        <v>21491.597110135059</v>
      </c>
      <c r="AP1004" s="3">
        <f t="shared" si="419"/>
        <v>0</v>
      </c>
      <c r="AQ1004" s="3">
        <f t="shared" si="420"/>
        <v>0</v>
      </c>
      <c r="AR1004" s="3">
        <f t="shared" si="421"/>
        <v>0</v>
      </c>
      <c r="AS1004" s="3">
        <f t="shared" si="422"/>
        <v>0</v>
      </c>
      <c r="AT1004" s="3">
        <f t="shared" si="423"/>
        <v>0</v>
      </c>
      <c r="AU1004" s="3">
        <f t="shared" si="424"/>
        <v>0</v>
      </c>
      <c r="AV1004" s="3">
        <f t="shared" si="425"/>
        <v>0</v>
      </c>
      <c r="AW1004" s="3">
        <f t="shared" si="426"/>
        <v>0</v>
      </c>
      <c r="AX1004" s="3">
        <f t="shared" si="429"/>
        <v>8111737.3817340769</v>
      </c>
      <c r="AY1004" s="3">
        <f t="shared" si="430"/>
        <v>15</v>
      </c>
      <c r="AZ1004" s="3">
        <f t="shared" si="427"/>
        <v>0</v>
      </c>
      <c r="BA1004" s="3">
        <v>1502793.5002146284</v>
      </c>
      <c r="BB1004">
        <f t="shared" si="431"/>
        <v>0.2006</v>
      </c>
    </row>
    <row r="1005" spans="1:54">
      <c r="A1005" s="2">
        <v>1004</v>
      </c>
      <c r="B1005">
        <v>13</v>
      </c>
      <c r="C1005" s="3">
        <v>45072.331340771329</v>
      </c>
      <c r="D1005" s="3">
        <v>1910494.3499555292</v>
      </c>
      <c r="E1005" s="3">
        <v>17424.921139152004</v>
      </c>
      <c r="F1005" s="3">
        <v>43737.160212887458</v>
      </c>
      <c r="G1005" s="3">
        <v>314572.04350220389</v>
      </c>
      <c r="H1005" s="3">
        <v>432578.43263593927</v>
      </c>
      <c r="I1005" s="3">
        <v>216771.2631109425</v>
      </c>
      <c r="J1005" s="3">
        <v>120949.91842879208</v>
      </c>
      <c r="K1005" s="3">
        <v>920141.80929925374</v>
      </c>
      <c r="L1005" s="3">
        <v>1279385.6289371341</v>
      </c>
      <c r="M1005" s="3">
        <v>906.56830448243329</v>
      </c>
      <c r="N1005" s="3">
        <v>30475.832526331731</v>
      </c>
      <c r="O1005" s="3">
        <v>232419.81314093582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AA1005" s="3">
        <f t="shared" si="428"/>
        <v>45072.331340771329</v>
      </c>
      <c r="AB1005" s="3">
        <f t="shared" si="405"/>
        <v>1910494.3499555292</v>
      </c>
      <c r="AC1005" s="3">
        <f t="shared" si="406"/>
        <v>17424.921139152004</v>
      </c>
      <c r="AD1005" s="3">
        <f t="shared" si="407"/>
        <v>43737.160212887458</v>
      </c>
      <c r="AE1005" s="3">
        <f t="shared" si="408"/>
        <v>314572.04350220389</v>
      </c>
      <c r="AF1005" s="3">
        <f t="shared" si="409"/>
        <v>432578.43263593927</v>
      </c>
      <c r="AG1005" s="3">
        <f t="shared" si="410"/>
        <v>216771.2631109425</v>
      </c>
      <c r="AH1005" s="3">
        <f t="shared" si="411"/>
        <v>120949.91842879208</v>
      </c>
      <c r="AI1005" s="3">
        <f t="shared" si="412"/>
        <v>920141.80929925374</v>
      </c>
      <c r="AJ1005" s="3">
        <f t="shared" si="413"/>
        <v>1279385.6289371341</v>
      </c>
      <c r="AK1005" s="3">
        <f t="shared" si="414"/>
        <v>906.56830448243329</v>
      </c>
      <c r="AL1005" s="3">
        <f t="shared" si="415"/>
        <v>30475.832526331731</v>
      </c>
      <c r="AM1005" s="3">
        <f t="shared" si="416"/>
        <v>232419.81314093582</v>
      </c>
      <c r="AN1005" s="3">
        <f t="shared" si="417"/>
        <v>0</v>
      </c>
      <c r="AO1005" s="3">
        <f t="shared" si="418"/>
        <v>0</v>
      </c>
      <c r="AP1005" s="3">
        <f t="shared" si="419"/>
        <v>0</v>
      </c>
      <c r="AQ1005" s="3">
        <f t="shared" si="420"/>
        <v>0</v>
      </c>
      <c r="AR1005" s="3">
        <f t="shared" si="421"/>
        <v>0</v>
      </c>
      <c r="AS1005" s="3">
        <f t="shared" si="422"/>
        <v>0</v>
      </c>
      <c r="AT1005" s="3">
        <f t="shared" si="423"/>
        <v>0</v>
      </c>
      <c r="AU1005" s="3">
        <f t="shared" si="424"/>
        <v>0</v>
      </c>
      <c r="AV1005" s="3">
        <f t="shared" si="425"/>
        <v>0</v>
      </c>
      <c r="AW1005" s="3">
        <f t="shared" si="426"/>
        <v>0</v>
      </c>
      <c r="AX1005" s="3">
        <f t="shared" si="429"/>
        <v>5564930.0725343563</v>
      </c>
      <c r="AY1005" s="3">
        <f t="shared" si="430"/>
        <v>13</v>
      </c>
      <c r="AZ1005" s="3">
        <f t="shared" si="427"/>
        <v>0</v>
      </c>
      <c r="BA1005" s="3">
        <v>1504445.8348417031</v>
      </c>
      <c r="BB1005">
        <f t="shared" si="431"/>
        <v>0.20080000000000001</v>
      </c>
    </row>
    <row r="1006" spans="1:54">
      <c r="A1006" s="2">
        <v>1005</v>
      </c>
      <c r="B1006">
        <v>14</v>
      </c>
      <c r="C1006" s="3">
        <v>842303.81288575265</v>
      </c>
      <c r="D1006" s="3">
        <v>202530.25324126173</v>
      </c>
      <c r="E1006" s="3">
        <v>299315.64614834805</v>
      </c>
      <c r="F1006" s="3">
        <v>137045.13954927222</v>
      </c>
      <c r="G1006" s="3">
        <v>16804.481383749793</v>
      </c>
      <c r="H1006" s="3">
        <v>235665.55145887128</v>
      </c>
      <c r="I1006" s="3">
        <v>447071.51357152686</v>
      </c>
      <c r="J1006" s="3">
        <v>127277.96920004844</v>
      </c>
      <c r="K1006" s="3">
        <v>48369.895203021537</v>
      </c>
      <c r="L1006" s="3">
        <v>452577.63480187138</v>
      </c>
      <c r="M1006" s="3">
        <v>47423.440848385246</v>
      </c>
      <c r="N1006" s="3">
        <v>1053550.8269048738</v>
      </c>
      <c r="O1006" s="3">
        <v>542558.71277362853</v>
      </c>
      <c r="P1006" s="3">
        <v>430399.2356814869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AA1006" s="3">
        <f t="shared" si="428"/>
        <v>842303.81288575265</v>
      </c>
      <c r="AB1006" s="3">
        <f t="shared" si="405"/>
        <v>202530.25324126173</v>
      </c>
      <c r="AC1006" s="3">
        <f t="shared" si="406"/>
        <v>299315.64614834805</v>
      </c>
      <c r="AD1006" s="3">
        <f t="shared" si="407"/>
        <v>137045.13954927222</v>
      </c>
      <c r="AE1006" s="3">
        <f t="shared" si="408"/>
        <v>16804.481383749793</v>
      </c>
      <c r="AF1006" s="3">
        <f t="shared" si="409"/>
        <v>235665.55145887128</v>
      </c>
      <c r="AG1006" s="3">
        <f t="shared" si="410"/>
        <v>447071.51357152686</v>
      </c>
      <c r="AH1006" s="3">
        <f t="shared" si="411"/>
        <v>127277.96920004844</v>
      </c>
      <c r="AI1006" s="3">
        <f t="shared" si="412"/>
        <v>48369.895203021537</v>
      </c>
      <c r="AJ1006" s="3">
        <f t="shared" si="413"/>
        <v>452577.63480187138</v>
      </c>
      <c r="AK1006" s="3">
        <f t="shared" si="414"/>
        <v>47423.440848385246</v>
      </c>
      <c r="AL1006" s="3">
        <f t="shared" si="415"/>
        <v>1053550.8269048738</v>
      </c>
      <c r="AM1006" s="3">
        <f t="shared" si="416"/>
        <v>542558.71277362853</v>
      </c>
      <c r="AN1006" s="3">
        <f t="shared" si="417"/>
        <v>430399.2356814869</v>
      </c>
      <c r="AO1006" s="3">
        <f t="shared" si="418"/>
        <v>0</v>
      </c>
      <c r="AP1006" s="3">
        <f t="shared" si="419"/>
        <v>0</v>
      </c>
      <c r="AQ1006" s="3">
        <f t="shared" si="420"/>
        <v>0</v>
      </c>
      <c r="AR1006" s="3">
        <f t="shared" si="421"/>
        <v>0</v>
      </c>
      <c r="AS1006" s="3">
        <f t="shared" si="422"/>
        <v>0</v>
      </c>
      <c r="AT1006" s="3">
        <f t="shared" si="423"/>
        <v>0</v>
      </c>
      <c r="AU1006" s="3">
        <f t="shared" si="424"/>
        <v>0</v>
      </c>
      <c r="AV1006" s="3">
        <f t="shared" si="425"/>
        <v>0</v>
      </c>
      <c r="AW1006" s="3">
        <f t="shared" si="426"/>
        <v>0</v>
      </c>
      <c r="AX1006" s="3">
        <f t="shared" si="429"/>
        <v>4882894.1136520989</v>
      </c>
      <c r="AY1006" s="3">
        <f t="shared" si="430"/>
        <v>14</v>
      </c>
      <c r="AZ1006" s="3">
        <f t="shared" si="427"/>
        <v>0</v>
      </c>
      <c r="BA1006" s="3">
        <v>1504489.5212627999</v>
      </c>
      <c r="BB1006">
        <f t="shared" si="431"/>
        <v>0.20100000000000001</v>
      </c>
    </row>
    <row r="1007" spans="1:54">
      <c r="A1007" s="2">
        <v>1006</v>
      </c>
      <c r="B1007">
        <v>18</v>
      </c>
      <c r="C1007" s="3">
        <v>133443.11997197094</v>
      </c>
      <c r="D1007" s="3">
        <v>583064.55399357679</v>
      </c>
      <c r="E1007" s="3">
        <v>21045.566965293645</v>
      </c>
      <c r="F1007" s="3">
        <v>60547.998213430765</v>
      </c>
      <c r="G1007" s="3">
        <v>16480.155596510314</v>
      </c>
      <c r="H1007" s="3">
        <v>1676965.2275417526</v>
      </c>
      <c r="I1007" s="3">
        <v>10628.051959329232</v>
      </c>
      <c r="J1007" s="3">
        <v>33501.744407801889</v>
      </c>
      <c r="K1007" s="3">
        <v>52114.970260017064</v>
      </c>
      <c r="L1007" s="3">
        <v>699247.36417234968</v>
      </c>
      <c r="M1007" s="3">
        <v>83895.226327371871</v>
      </c>
      <c r="N1007" s="3">
        <v>2222001.0834868653</v>
      </c>
      <c r="O1007" s="3">
        <v>52406.110078674887</v>
      </c>
      <c r="P1007" s="3">
        <v>258397.76219139801</v>
      </c>
      <c r="Q1007" s="3">
        <v>57351.56810853046</v>
      </c>
      <c r="R1007" s="3">
        <v>321256.36974240397</v>
      </c>
      <c r="S1007" s="3">
        <v>18897.297630535133</v>
      </c>
      <c r="T1007" s="3">
        <v>2164692.0775663783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AA1007" s="3">
        <f t="shared" si="428"/>
        <v>133443.11997197094</v>
      </c>
      <c r="AB1007" s="3">
        <f t="shared" si="405"/>
        <v>583064.55399357679</v>
      </c>
      <c r="AC1007" s="3">
        <f t="shared" si="406"/>
        <v>21045.566965293645</v>
      </c>
      <c r="AD1007" s="3">
        <f t="shared" si="407"/>
        <v>60547.998213430765</v>
      </c>
      <c r="AE1007" s="3">
        <f t="shared" si="408"/>
        <v>16480.155596510314</v>
      </c>
      <c r="AF1007" s="3">
        <f t="shared" si="409"/>
        <v>1676965.2275417526</v>
      </c>
      <c r="AG1007" s="3">
        <f t="shared" si="410"/>
        <v>10628.051959329232</v>
      </c>
      <c r="AH1007" s="3">
        <f t="shared" si="411"/>
        <v>33501.744407801889</v>
      </c>
      <c r="AI1007" s="3">
        <f t="shared" si="412"/>
        <v>52114.970260017064</v>
      </c>
      <c r="AJ1007" s="3">
        <f t="shared" si="413"/>
        <v>699247.36417234968</v>
      </c>
      <c r="AK1007" s="3">
        <f t="shared" si="414"/>
        <v>83895.226327371871</v>
      </c>
      <c r="AL1007" s="3">
        <f t="shared" si="415"/>
        <v>2222001.0834868653</v>
      </c>
      <c r="AM1007" s="3">
        <f t="shared" si="416"/>
        <v>52406.110078674887</v>
      </c>
      <c r="AN1007" s="3">
        <f t="shared" si="417"/>
        <v>258397.76219139801</v>
      </c>
      <c r="AO1007" s="3">
        <f t="shared" si="418"/>
        <v>57351.56810853046</v>
      </c>
      <c r="AP1007" s="3">
        <f t="shared" si="419"/>
        <v>321256.36974240397</v>
      </c>
      <c r="AQ1007" s="3">
        <f t="shared" si="420"/>
        <v>18897.297630535133</v>
      </c>
      <c r="AR1007" s="3">
        <f t="shared" si="421"/>
        <v>2164692.0775663783</v>
      </c>
      <c r="AS1007" s="3">
        <f t="shared" si="422"/>
        <v>0</v>
      </c>
      <c r="AT1007" s="3">
        <f t="shared" si="423"/>
        <v>0</v>
      </c>
      <c r="AU1007" s="3">
        <f t="shared" si="424"/>
        <v>0</v>
      </c>
      <c r="AV1007" s="3">
        <f t="shared" si="425"/>
        <v>0</v>
      </c>
      <c r="AW1007" s="3">
        <f t="shared" si="426"/>
        <v>0</v>
      </c>
      <c r="AX1007" s="3">
        <f t="shared" si="429"/>
        <v>8465936.2482141908</v>
      </c>
      <c r="AY1007" s="3">
        <f t="shared" si="430"/>
        <v>18</v>
      </c>
      <c r="AZ1007" s="3">
        <f t="shared" si="427"/>
        <v>0</v>
      </c>
      <c r="BA1007" s="3">
        <v>1504865.9658257964</v>
      </c>
      <c r="BB1007">
        <f t="shared" si="431"/>
        <v>0.20119999999999999</v>
      </c>
    </row>
    <row r="1008" spans="1:54">
      <c r="A1008" s="2">
        <v>1007</v>
      </c>
      <c r="B1008">
        <v>18</v>
      </c>
      <c r="C1008" s="3">
        <v>1149996.7530931181</v>
      </c>
      <c r="D1008" s="3">
        <v>115462.04811261759</v>
      </c>
      <c r="E1008" s="3">
        <v>83254.443102349207</v>
      </c>
      <c r="F1008" s="3">
        <v>139299.64050202986</v>
      </c>
      <c r="G1008" s="3">
        <v>81923.972786041864</v>
      </c>
      <c r="H1008" s="3">
        <v>142603.24797986075</v>
      </c>
      <c r="I1008" s="3">
        <v>48791.542404141226</v>
      </c>
      <c r="J1008" s="3">
        <v>1833125.0489999934</v>
      </c>
      <c r="K1008" s="3">
        <v>38626.301444728349</v>
      </c>
      <c r="L1008" s="3">
        <v>48503.347907219897</v>
      </c>
      <c r="M1008" s="3">
        <v>75240.716902980217</v>
      </c>
      <c r="N1008" s="3">
        <v>1706648.9691923778</v>
      </c>
      <c r="O1008" s="3">
        <v>160633.33539865119</v>
      </c>
      <c r="P1008" s="3">
        <v>251792.33791433787</v>
      </c>
      <c r="Q1008" s="3">
        <v>95306.931755095604</v>
      </c>
      <c r="R1008" s="3">
        <v>57729.50844459654</v>
      </c>
      <c r="S1008" s="3">
        <v>89127.444468684989</v>
      </c>
      <c r="T1008" s="3">
        <v>25314.253936553156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AA1008" s="3">
        <f t="shared" si="428"/>
        <v>1149996.7530931181</v>
      </c>
      <c r="AB1008" s="3">
        <f t="shared" si="405"/>
        <v>115462.04811261759</v>
      </c>
      <c r="AC1008" s="3">
        <f t="shared" si="406"/>
        <v>83254.443102349207</v>
      </c>
      <c r="AD1008" s="3">
        <f t="shared" si="407"/>
        <v>139299.64050202986</v>
      </c>
      <c r="AE1008" s="3">
        <f t="shared" si="408"/>
        <v>81923.972786041864</v>
      </c>
      <c r="AF1008" s="3">
        <f t="shared" si="409"/>
        <v>142603.24797986075</v>
      </c>
      <c r="AG1008" s="3">
        <f t="shared" si="410"/>
        <v>48791.542404141226</v>
      </c>
      <c r="AH1008" s="3">
        <f t="shared" si="411"/>
        <v>1833125.0489999934</v>
      </c>
      <c r="AI1008" s="3">
        <f t="shared" si="412"/>
        <v>38626.301444728349</v>
      </c>
      <c r="AJ1008" s="3">
        <f t="shared" si="413"/>
        <v>48503.347907219897</v>
      </c>
      <c r="AK1008" s="3">
        <f t="shared" si="414"/>
        <v>75240.716902980217</v>
      </c>
      <c r="AL1008" s="3">
        <f t="shared" si="415"/>
        <v>1706648.9691923778</v>
      </c>
      <c r="AM1008" s="3">
        <f t="shared" si="416"/>
        <v>160633.33539865119</v>
      </c>
      <c r="AN1008" s="3">
        <f t="shared" si="417"/>
        <v>251792.33791433787</v>
      </c>
      <c r="AO1008" s="3">
        <f t="shared" si="418"/>
        <v>95306.931755095604</v>
      </c>
      <c r="AP1008" s="3">
        <f t="shared" si="419"/>
        <v>57729.50844459654</v>
      </c>
      <c r="AQ1008" s="3">
        <f t="shared" si="420"/>
        <v>89127.444468684989</v>
      </c>
      <c r="AR1008" s="3">
        <f t="shared" si="421"/>
        <v>25314.253936553156</v>
      </c>
      <c r="AS1008" s="3">
        <f t="shared" si="422"/>
        <v>0</v>
      </c>
      <c r="AT1008" s="3">
        <f t="shared" si="423"/>
        <v>0</v>
      </c>
      <c r="AU1008" s="3">
        <f t="shared" si="424"/>
        <v>0</v>
      </c>
      <c r="AV1008" s="3">
        <f t="shared" si="425"/>
        <v>0</v>
      </c>
      <c r="AW1008" s="3">
        <f t="shared" si="426"/>
        <v>0</v>
      </c>
      <c r="AX1008" s="3">
        <f t="shared" si="429"/>
        <v>6143379.8443453787</v>
      </c>
      <c r="AY1008" s="3">
        <f t="shared" si="430"/>
        <v>18</v>
      </c>
      <c r="AZ1008" s="3">
        <f t="shared" si="427"/>
        <v>0</v>
      </c>
      <c r="BA1008" s="3">
        <v>1505409.9377815337</v>
      </c>
      <c r="BB1008">
        <f t="shared" si="431"/>
        <v>0.2014</v>
      </c>
    </row>
    <row r="1009" spans="1:54">
      <c r="A1009" s="2">
        <v>1008</v>
      </c>
      <c r="B1009">
        <v>18</v>
      </c>
      <c r="C1009" s="3">
        <v>3841.3200791609884</v>
      </c>
      <c r="D1009" s="3">
        <v>10839.665097736306</v>
      </c>
      <c r="E1009" s="3">
        <v>79637.883454906492</v>
      </c>
      <c r="F1009" s="3">
        <v>569988.61586993805</v>
      </c>
      <c r="G1009" s="3">
        <v>367850.46893936442</v>
      </c>
      <c r="H1009" s="3">
        <v>1608798.1192621917</v>
      </c>
      <c r="I1009" s="3">
        <v>508682.43405229563</v>
      </c>
      <c r="J1009" s="3">
        <v>31575.981953750012</v>
      </c>
      <c r="K1009" s="3">
        <v>54893.940950244956</v>
      </c>
      <c r="L1009" s="3">
        <v>105955.36146166659</v>
      </c>
      <c r="M1009" s="3">
        <v>552754.85502853687</v>
      </c>
      <c r="N1009" s="3">
        <v>147022.5028228116</v>
      </c>
      <c r="O1009" s="3">
        <v>54943.903215412072</v>
      </c>
      <c r="P1009" s="3">
        <v>652322.72301137086</v>
      </c>
      <c r="Q1009" s="3">
        <v>1021585.76294658</v>
      </c>
      <c r="R1009" s="3">
        <v>14533.788100188902</v>
      </c>
      <c r="S1009" s="3">
        <v>95052.427335369561</v>
      </c>
      <c r="T1009" s="3">
        <v>146239.29891675184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AA1009" s="3">
        <f t="shared" si="428"/>
        <v>3841.3200791609884</v>
      </c>
      <c r="AB1009" s="3">
        <f t="shared" si="405"/>
        <v>10839.665097736306</v>
      </c>
      <c r="AC1009" s="3">
        <f t="shared" si="406"/>
        <v>79637.883454906492</v>
      </c>
      <c r="AD1009" s="3">
        <f t="shared" si="407"/>
        <v>569988.61586993805</v>
      </c>
      <c r="AE1009" s="3">
        <f t="shared" si="408"/>
        <v>367850.46893936442</v>
      </c>
      <c r="AF1009" s="3">
        <f t="shared" si="409"/>
        <v>1608798.1192621917</v>
      </c>
      <c r="AG1009" s="3">
        <f t="shared" si="410"/>
        <v>508682.43405229563</v>
      </c>
      <c r="AH1009" s="3">
        <f t="shared" si="411"/>
        <v>31575.981953750012</v>
      </c>
      <c r="AI1009" s="3">
        <f t="shared" si="412"/>
        <v>54893.940950244956</v>
      </c>
      <c r="AJ1009" s="3">
        <f t="shared" si="413"/>
        <v>105955.36146166659</v>
      </c>
      <c r="AK1009" s="3">
        <f t="shared" si="414"/>
        <v>552754.85502853687</v>
      </c>
      <c r="AL1009" s="3">
        <f t="shared" si="415"/>
        <v>147022.5028228116</v>
      </c>
      <c r="AM1009" s="3">
        <f t="shared" si="416"/>
        <v>54943.903215412072</v>
      </c>
      <c r="AN1009" s="3">
        <f t="shared" si="417"/>
        <v>652322.72301137086</v>
      </c>
      <c r="AO1009" s="3">
        <f t="shared" si="418"/>
        <v>1021585.76294658</v>
      </c>
      <c r="AP1009" s="3">
        <f t="shared" si="419"/>
        <v>14533.788100188902</v>
      </c>
      <c r="AQ1009" s="3">
        <f t="shared" si="420"/>
        <v>95052.427335369561</v>
      </c>
      <c r="AR1009" s="3">
        <f t="shared" si="421"/>
        <v>146239.29891675184</v>
      </c>
      <c r="AS1009" s="3">
        <f t="shared" si="422"/>
        <v>0</v>
      </c>
      <c r="AT1009" s="3">
        <f t="shared" si="423"/>
        <v>0</v>
      </c>
      <c r="AU1009" s="3">
        <f t="shared" si="424"/>
        <v>0</v>
      </c>
      <c r="AV1009" s="3">
        <f t="shared" si="425"/>
        <v>0</v>
      </c>
      <c r="AW1009" s="3">
        <f t="shared" si="426"/>
        <v>0</v>
      </c>
      <c r="AX1009" s="3">
        <f t="shared" si="429"/>
        <v>6026519.0524982754</v>
      </c>
      <c r="AY1009" s="3">
        <f t="shared" si="430"/>
        <v>18</v>
      </c>
      <c r="AZ1009" s="3">
        <f t="shared" si="427"/>
        <v>0</v>
      </c>
      <c r="BA1009" s="3">
        <v>1505577.0465119698</v>
      </c>
      <c r="BB1009">
        <f t="shared" si="431"/>
        <v>0.2016</v>
      </c>
    </row>
    <row r="1010" spans="1:54">
      <c r="A1010" s="2">
        <v>1009</v>
      </c>
      <c r="B1010">
        <v>12</v>
      </c>
      <c r="C1010" s="3">
        <v>37150.270204843735</v>
      </c>
      <c r="D1010" s="3">
        <v>67240.208481724549</v>
      </c>
      <c r="E1010" s="3">
        <v>4898066.9459004877</v>
      </c>
      <c r="F1010" s="3">
        <v>432513.48706192267</v>
      </c>
      <c r="G1010" s="7">
        <v>16194787</v>
      </c>
      <c r="H1010" s="3">
        <v>872740.61469257355</v>
      </c>
      <c r="I1010" s="3">
        <v>288774.07196567178</v>
      </c>
      <c r="J1010" s="3">
        <v>118959.56937755446</v>
      </c>
      <c r="K1010" s="3">
        <v>142540.21501334597</v>
      </c>
      <c r="L1010" s="3">
        <v>1115492.3235510215</v>
      </c>
      <c r="M1010" s="3">
        <v>2147803.3892715755</v>
      </c>
      <c r="N1010" s="3">
        <v>8491.1933182102202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AA1010" s="3">
        <f t="shared" si="428"/>
        <v>37150.270204843735</v>
      </c>
      <c r="AB1010" s="3">
        <f t="shared" si="405"/>
        <v>67240.208481724549</v>
      </c>
      <c r="AC1010" s="3">
        <f t="shared" si="406"/>
        <v>4898066.9459004877</v>
      </c>
      <c r="AD1010" s="3">
        <f t="shared" si="407"/>
        <v>432513.48706192267</v>
      </c>
      <c r="AE1010" s="3">
        <f t="shared" si="408"/>
        <v>16194787</v>
      </c>
      <c r="AF1010" s="3">
        <f t="shared" si="409"/>
        <v>872740.61469257355</v>
      </c>
      <c r="AG1010" s="3">
        <f t="shared" si="410"/>
        <v>288774.07196567178</v>
      </c>
      <c r="AH1010" s="3">
        <f t="shared" si="411"/>
        <v>118959.56937755446</v>
      </c>
      <c r="AI1010" s="3">
        <f t="shared" si="412"/>
        <v>142540.21501334597</v>
      </c>
      <c r="AJ1010" s="3">
        <f t="shared" si="413"/>
        <v>1115492.3235510215</v>
      </c>
      <c r="AK1010" s="3">
        <f t="shared" si="414"/>
        <v>2147803.3892715755</v>
      </c>
      <c r="AL1010" s="3">
        <f t="shared" si="415"/>
        <v>8491.1933182102202</v>
      </c>
      <c r="AM1010" s="3">
        <f t="shared" si="416"/>
        <v>0</v>
      </c>
      <c r="AN1010" s="3">
        <f t="shared" si="417"/>
        <v>0</v>
      </c>
      <c r="AO1010" s="3">
        <f t="shared" si="418"/>
        <v>0</v>
      </c>
      <c r="AP1010" s="3">
        <f t="shared" si="419"/>
        <v>0</v>
      </c>
      <c r="AQ1010" s="3">
        <f t="shared" si="420"/>
        <v>0</v>
      </c>
      <c r="AR1010" s="3">
        <f t="shared" si="421"/>
        <v>0</v>
      </c>
      <c r="AS1010" s="3">
        <f t="shared" si="422"/>
        <v>0</v>
      </c>
      <c r="AT1010" s="3">
        <f t="shared" si="423"/>
        <v>0</v>
      </c>
      <c r="AU1010" s="3">
        <f t="shared" si="424"/>
        <v>0</v>
      </c>
      <c r="AV1010" s="3">
        <f t="shared" si="425"/>
        <v>0</v>
      </c>
      <c r="AW1010" s="3">
        <f t="shared" si="426"/>
        <v>0</v>
      </c>
      <c r="AX1010" s="7">
        <v>22000000</v>
      </c>
      <c r="AY1010" s="3">
        <f t="shared" si="430"/>
        <v>12</v>
      </c>
      <c r="AZ1010" s="3">
        <f t="shared" si="427"/>
        <v>0</v>
      </c>
      <c r="BA1010" s="3">
        <v>1511889.2697047889</v>
      </c>
      <c r="BB1010">
        <f t="shared" si="431"/>
        <v>0.20180000000000001</v>
      </c>
    </row>
    <row r="1011" spans="1:54">
      <c r="A1011" s="2">
        <v>1010</v>
      </c>
      <c r="B1011">
        <v>16</v>
      </c>
      <c r="C1011" s="3">
        <v>652384.41013061069</v>
      </c>
      <c r="D1011" s="3">
        <v>150546.42091287061</v>
      </c>
      <c r="E1011" s="3">
        <v>246797.24701350031</v>
      </c>
      <c r="F1011" s="3">
        <v>701209.42260604806</v>
      </c>
      <c r="G1011" s="3">
        <v>14239.030686842825</v>
      </c>
      <c r="H1011" s="3">
        <v>148355.62299974548</v>
      </c>
      <c r="I1011" s="3">
        <v>16280.653219048123</v>
      </c>
      <c r="J1011" s="3">
        <v>250284.45174740834</v>
      </c>
      <c r="K1011" s="3">
        <v>13588.659331964662</v>
      </c>
      <c r="L1011" s="3">
        <v>336230.82630659704</v>
      </c>
      <c r="M1011" s="3">
        <v>52018.605823732636</v>
      </c>
      <c r="N1011" s="3">
        <v>215397.67545638941</v>
      </c>
      <c r="O1011" s="3">
        <v>1798302.2395025364</v>
      </c>
      <c r="P1011" s="3">
        <v>728358.14474128501</v>
      </c>
      <c r="Q1011" s="3">
        <v>116961.11428841054</v>
      </c>
      <c r="R1011" s="3">
        <v>38857.580583755102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AA1011" s="3">
        <f t="shared" si="428"/>
        <v>652384.41013061069</v>
      </c>
      <c r="AB1011" s="3">
        <f t="shared" si="405"/>
        <v>150546.42091287061</v>
      </c>
      <c r="AC1011" s="3">
        <f t="shared" si="406"/>
        <v>246797.24701350031</v>
      </c>
      <c r="AD1011" s="3">
        <f t="shared" si="407"/>
        <v>701209.42260604806</v>
      </c>
      <c r="AE1011" s="3">
        <f t="shared" si="408"/>
        <v>14239.030686842825</v>
      </c>
      <c r="AF1011" s="3">
        <f t="shared" si="409"/>
        <v>148355.62299974548</v>
      </c>
      <c r="AG1011" s="3">
        <f t="shared" si="410"/>
        <v>16280.653219048123</v>
      </c>
      <c r="AH1011" s="3">
        <f t="shared" si="411"/>
        <v>250284.45174740834</v>
      </c>
      <c r="AI1011" s="3">
        <f t="shared" si="412"/>
        <v>13588.659331964662</v>
      </c>
      <c r="AJ1011" s="3">
        <f t="shared" si="413"/>
        <v>336230.82630659704</v>
      </c>
      <c r="AK1011" s="3">
        <f t="shared" si="414"/>
        <v>52018.605823732636</v>
      </c>
      <c r="AL1011" s="3">
        <f t="shared" si="415"/>
        <v>215397.67545638941</v>
      </c>
      <c r="AM1011" s="3">
        <f t="shared" si="416"/>
        <v>1798302.2395025364</v>
      </c>
      <c r="AN1011" s="3">
        <f t="shared" si="417"/>
        <v>728358.14474128501</v>
      </c>
      <c r="AO1011" s="3">
        <f t="shared" si="418"/>
        <v>116961.11428841054</v>
      </c>
      <c r="AP1011" s="3">
        <f t="shared" si="419"/>
        <v>38857.580583755102</v>
      </c>
      <c r="AQ1011" s="3">
        <f t="shared" si="420"/>
        <v>0</v>
      </c>
      <c r="AR1011" s="3">
        <f t="shared" si="421"/>
        <v>0</v>
      </c>
      <c r="AS1011" s="3">
        <f t="shared" si="422"/>
        <v>0</v>
      </c>
      <c r="AT1011" s="3">
        <f t="shared" si="423"/>
        <v>0</v>
      </c>
      <c r="AU1011" s="3">
        <f t="shared" si="424"/>
        <v>0</v>
      </c>
      <c r="AV1011" s="3">
        <f t="shared" si="425"/>
        <v>0</v>
      </c>
      <c r="AW1011" s="3">
        <f t="shared" si="426"/>
        <v>0</v>
      </c>
      <c r="AX1011" s="3">
        <f t="shared" si="429"/>
        <v>5479812.105350744</v>
      </c>
      <c r="AY1011" s="3">
        <f t="shared" si="430"/>
        <v>16</v>
      </c>
      <c r="AZ1011" s="3">
        <f t="shared" si="427"/>
        <v>0</v>
      </c>
      <c r="BA1011" s="3">
        <v>1511893.2218819323</v>
      </c>
      <c r="BB1011">
        <f t="shared" si="431"/>
        <v>0.20200000000000001</v>
      </c>
    </row>
    <row r="1012" spans="1:54">
      <c r="A1012" s="2">
        <v>1011</v>
      </c>
      <c r="B1012">
        <v>18</v>
      </c>
      <c r="C1012" s="3">
        <v>24207.237253994546</v>
      </c>
      <c r="D1012" s="3">
        <v>188744.63069590836</v>
      </c>
      <c r="E1012" s="3">
        <v>251127.26722554135</v>
      </c>
      <c r="F1012" s="3">
        <v>49397.782117716022</v>
      </c>
      <c r="G1012" s="3">
        <v>30140.413351947995</v>
      </c>
      <c r="H1012" s="3">
        <v>115362.240965504</v>
      </c>
      <c r="I1012" s="3">
        <v>254719.4801034503</v>
      </c>
      <c r="J1012" s="3">
        <v>83311.297827814633</v>
      </c>
      <c r="K1012" s="3">
        <v>1018753.0733813189</v>
      </c>
      <c r="L1012" s="3">
        <v>407851.86723222514</v>
      </c>
      <c r="M1012" s="3">
        <v>135309.49043386022</v>
      </c>
      <c r="N1012" s="3">
        <v>57430.649019895129</v>
      </c>
      <c r="O1012" s="3">
        <v>198914.72388069518</v>
      </c>
      <c r="P1012" s="3">
        <v>82479.432091681156</v>
      </c>
      <c r="Q1012" s="3">
        <v>63109.475028981476</v>
      </c>
      <c r="R1012" s="3">
        <v>720605.90242078924</v>
      </c>
      <c r="S1012" s="3">
        <v>188803.86857835532</v>
      </c>
      <c r="T1012" s="3">
        <v>92483.131655864738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AA1012" s="3">
        <f t="shared" si="428"/>
        <v>24207.237253994546</v>
      </c>
      <c r="AB1012" s="3">
        <f t="shared" si="405"/>
        <v>188744.63069590836</v>
      </c>
      <c r="AC1012" s="3">
        <f t="shared" si="406"/>
        <v>251127.26722554135</v>
      </c>
      <c r="AD1012" s="3">
        <f t="shared" si="407"/>
        <v>49397.782117716022</v>
      </c>
      <c r="AE1012" s="3">
        <f t="shared" si="408"/>
        <v>30140.413351947995</v>
      </c>
      <c r="AF1012" s="3">
        <f t="shared" si="409"/>
        <v>115362.240965504</v>
      </c>
      <c r="AG1012" s="3">
        <f t="shared" si="410"/>
        <v>254719.4801034503</v>
      </c>
      <c r="AH1012" s="3">
        <f t="shared" si="411"/>
        <v>83311.297827814633</v>
      </c>
      <c r="AI1012" s="3">
        <f t="shared" si="412"/>
        <v>1018753.0733813189</v>
      </c>
      <c r="AJ1012" s="3">
        <f t="shared" si="413"/>
        <v>407851.86723222514</v>
      </c>
      <c r="AK1012" s="3">
        <f t="shared" si="414"/>
        <v>135309.49043386022</v>
      </c>
      <c r="AL1012" s="3">
        <f t="shared" si="415"/>
        <v>57430.649019895129</v>
      </c>
      <c r="AM1012" s="3">
        <f t="shared" si="416"/>
        <v>198914.72388069518</v>
      </c>
      <c r="AN1012" s="3">
        <f t="shared" si="417"/>
        <v>82479.432091681156</v>
      </c>
      <c r="AO1012" s="3">
        <f t="shared" si="418"/>
        <v>63109.475028981476</v>
      </c>
      <c r="AP1012" s="3">
        <f t="shared" si="419"/>
        <v>720605.90242078924</v>
      </c>
      <c r="AQ1012" s="3">
        <f t="shared" si="420"/>
        <v>188803.86857835532</v>
      </c>
      <c r="AR1012" s="3">
        <f t="shared" si="421"/>
        <v>92483.131655864738</v>
      </c>
      <c r="AS1012" s="3">
        <f t="shared" si="422"/>
        <v>0</v>
      </c>
      <c r="AT1012" s="3">
        <f t="shared" si="423"/>
        <v>0</v>
      </c>
      <c r="AU1012" s="3">
        <f t="shared" si="424"/>
        <v>0</v>
      </c>
      <c r="AV1012" s="3">
        <f t="shared" si="425"/>
        <v>0</v>
      </c>
      <c r="AW1012" s="3">
        <f t="shared" si="426"/>
        <v>0</v>
      </c>
      <c r="AX1012" s="3">
        <f t="shared" si="429"/>
        <v>3962751.9632655438</v>
      </c>
      <c r="AY1012" s="3">
        <f t="shared" si="430"/>
        <v>18</v>
      </c>
      <c r="AZ1012" s="3">
        <f t="shared" si="427"/>
        <v>0</v>
      </c>
      <c r="BA1012" s="3">
        <v>1518603.557349164</v>
      </c>
      <c r="BB1012">
        <f t="shared" si="431"/>
        <v>0.20219999999999999</v>
      </c>
    </row>
    <row r="1013" spans="1:54">
      <c r="A1013" s="2">
        <v>1012</v>
      </c>
      <c r="B1013">
        <v>13</v>
      </c>
      <c r="C1013" s="3">
        <v>77254.663679491088</v>
      </c>
      <c r="D1013" s="3">
        <v>779166.87434430269</v>
      </c>
      <c r="E1013" s="3">
        <v>1675109.7212851173</v>
      </c>
      <c r="F1013" s="3">
        <v>11504.082802968889</v>
      </c>
      <c r="G1013" s="3">
        <v>244413.48048291414</v>
      </c>
      <c r="H1013" s="3">
        <v>326495.83120519569</v>
      </c>
      <c r="I1013" s="3">
        <v>444771.97715869796</v>
      </c>
      <c r="J1013" s="3">
        <v>10354.765023874041</v>
      </c>
      <c r="K1013" s="3">
        <v>407336.85122680024</v>
      </c>
      <c r="L1013" s="3">
        <v>500352.65923445404</v>
      </c>
      <c r="M1013" s="3">
        <v>200220.88823427973</v>
      </c>
      <c r="N1013" s="3">
        <v>22355.446941539511</v>
      </c>
      <c r="O1013" s="3">
        <v>792702.35127297905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AA1013" s="3">
        <f t="shared" si="428"/>
        <v>77254.663679491088</v>
      </c>
      <c r="AB1013" s="3">
        <f t="shared" si="405"/>
        <v>779166.87434430269</v>
      </c>
      <c r="AC1013" s="3">
        <f t="shared" si="406"/>
        <v>1675109.7212851173</v>
      </c>
      <c r="AD1013" s="3">
        <f t="shared" si="407"/>
        <v>11504.082802968889</v>
      </c>
      <c r="AE1013" s="3">
        <f t="shared" si="408"/>
        <v>244413.48048291414</v>
      </c>
      <c r="AF1013" s="3">
        <f t="shared" si="409"/>
        <v>326495.83120519569</v>
      </c>
      <c r="AG1013" s="3">
        <f t="shared" si="410"/>
        <v>444771.97715869796</v>
      </c>
      <c r="AH1013" s="3">
        <f t="shared" si="411"/>
        <v>10354.765023874041</v>
      </c>
      <c r="AI1013" s="3">
        <f t="shared" si="412"/>
        <v>407336.85122680024</v>
      </c>
      <c r="AJ1013" s="3">
        <f t="shared" si="413"/>
        <v>500352.65923445404</v>
      </c>
      <c r="AK1013" s="3">
        <f t="shared" si="414"/>
        <v>200220.88823427973</v>
      </c>
      <c r="AL1013" s="3">
        <f t="shared" si="415"/>
        <v>22355.446941539511</v>
      </c>
      <c r="AM1013" s="3">
        <f t="shared" si="416"/>
        <v>792702.35127297905</v>
      </c>
      <c r="AN1013" s="3">
        <f t="shared" si="417"/>
        <v>0</v>
      </c>
      <c r="AO1013" s="3">
        <f t="shared" si="418"/>
        <v>0</v>
      </c>
      <c r="AP1013" s="3">
        <f t="shared" si="419"/>
        <v>0</v>
      </c>
      <c r="AQ1013" s="3">
        <f t="shared" si="420"/>
        <v>0</v>
      </c>
      <c r="AR1013" s="3">
        <f t="shared" si="421"/>
        <v>0</v>
      </c>
      <c r="AS1013" s="3">
        <f t="shared" si="422"/>
        <v>0</v>
      </c>
      <c r="AT1013" s="3">
        <f t="shared" si="423"/>
        <v>0</v>
      </c>
      <c r="AU1013" s="3">
        <f t="shared" si="424"/>
        <v>0</v>
      </c>
      <c r="AV1013" s="3">
        <f t="shared" si="425"/>
        <v>0</v>
      </c>
      <c r="AW1013" s="3">
        <f t="shared" si="426"/>
        <v>0</v>
      </c>
      <c r="AX1013" s="3">
        <f t="shared" si="429"/>
        <v>5492039.5928926142</v>
      </c>
      <c r="AY1013" s="3">
        <f t="shared" si="430"/>
        <v>13</v>
      </c>
      <c r="AZ1013" s="3">
        <f t="shared" si="427"/>
        <v>0</v>
      </c>
      <c r="BA1013" s="3">
        <v>1519326.8745312397</v>
      </c>
      <c r="BB1013">
        <f t="shared" si="431"/>
        <v>0.2024</v>
      </c>
    </row>
    <row r="1014" spans="1:54">
      <c r="A1014" s="2">
        <v>1013</v>
      </c>
      <c r="B1014">
        <v>10</v>
      </c>
      <c r="C1014" s="3">
        <v>142509.84791244633</v>
      </c>
      <c r="D1014" s="3">
        <v>50871.243615230771</v>
      </c>
      <c r="E1014" s="3">
        <v>17961.33215370883</v>
      </c>
      <c r="F1014" s="3">
        <v>4496463.2363071889</v>
      </c>
      <c r="G1014" s="3">
        <v>136948.46019599523</v>
      </c>
      <c r="H1014" s="3">
        <v>72959.264401928434</v>
      </c>
      <c r="I1014" s="3">
        <v>44906.806918176779</v>
      </c>
      <c r="J1014" s="3">
        <v>303570.06444125902</v>
      </c>
      <c r="K1014" s="3">
        <v>74649.638454381464</v>
      </c>
      <c r="L1014" s="3">
        <v>88155.272905653314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AA1014" s="3">
        <f t="shared" si="428"/>
        <v>142509.84791244633</v>
      </c>
      <c r="AB1014" s="3">
        <f t="shared" si="405"/>
        <v>50871.243615230771</v>
      </c>
      <c r="AC1014" s="3">
        <f t="shared" si="406"/>
        <v>17961.33215370883</v>
      </c>
      <c r="AD1014" s="3">
        <f t="shared" si="407"/>
        <v>4496463.2363071889</v>
      </c>
      <c r="AE1014" s="3">
        <f t="shared" si="408"/>
        <v>136948.46019599523</v>
      </c>
      <c r="AF1014" s="3">
        <f t="shared" si="409"/>
        <v>72959.264401928434</v>
      </c>
      <c r="AG1014" s="3">
        <f t="shared" si="410"/>
        <v>44906.806918176779</v>
      </c>
      <c r="AH1014" s="3">
        <f t="shared" si="411"/>
        <v>303570.06444125902</v>
      </c>
      <c r="AI1014" s="3">
        <f t="shared" si="412"/>
        <v>74649.638454381464</v>
      </c>
      <c r="AJ1014" s="3">
        <f t="shared" si="413"/>
        <v>88155.272905653314</v>
      </c>
      <c r="AK1014" s="3">
        <f t="shared" si="414"/>
        <v>0</v>
      </c>
      <c r="AL1014" s="3">
        <f t="shared" si="415"/>
        <v>0</v>
      </c>
      <c r="AM1014" s="3">
        <f t="shared" si="416"/>
        <v>0</v>
      </c>
      <c r="AN1014" s="3">
        <f t="shared" si="417"/>
        <v>0</v>
      </c>
      <c r="AO1014" s="3">
        <f t="shared" si="418"/>
        <v>0</v>
      </c>
      <c r="AP1014" s="3">
        <f t="shared" si="419"/>
        <v>0</v>
      </c>
      <c r="AQ1014" s="3">
        <f t="shared" si="420"/>
        <v>0</v>
      </c>
      <c r="AR1014" s="3">
        <f t="shared" si="421"/>
        <v>0</v>
      </c>
      <c r="AS1014" s="3">
        <f t="shared" si="422"/>
        <v>0</v>
      </c>
      <c r="AT1014" s="3">
        <f t="shared" si="423"/>
        <v>0</v>
      </c>
      <c r="AU1014" s="3">
        <f t="shared" si="424"/>
        <v>0</v>
      </c>
      <c r="AV1014" s="3">
        <f t="shared" si="425"/>
        <v>0</v>
      </c>
      <c r="AW1014" s="3">
        <f t="shared" si="426"/>
        <v>0</v>
      </c>
      <c r="AX1014" s="3">
        <f t="shared" si="429"/>
        <v>5428995.1673059687</v>
      </c>
      <c r="AY1014" s="3">
        <f t="shared" si="430"/>
        <v>10</v>
      </c>
      <c r="AZ1014" s="3">
        <f t="shared" si="427"/>
        <v>0</v>
      </c>
      <c r="BA1014" s="3">
        <v>1521991.5176998845</v>
      </c>
      <c r="BB1014">
        <f t="shared" si="431"/>
        <v>0.2026</v>
      </c>
    </row>
    <row r="1015" spans="1:54">
      <c r="A1015" s="2">
        <v>1014</v>
      </c>
      <c r="B1015">
        <v>15</v>
      </c>
      <c r="C1015" s="3">
        <v>216766.82479603079</v>
      </c>
      <c r="D1015" s="3">
        <v>284692.38369172782</v>
      </c>
      <c r="E1015" s="3">
        <v>184454.11307762688</v>
      </c>
      <c r="F1015" s="3">
        <v>265994.03745728178</v>
      </c>
      <c r="G1015" s="3">
        <v>906544.50898496713</v>
      </c>
      <c r="H1015" s="3">
        <v>88025.868344990246</v>
      </c>
      <c r="I1015" s="3">
        <v>66553.508406297144</v>
      </c>
      <c r="J1015" s="3">
        <v>33396.87052697067</v>
      </c>
      <c r="K1015" s="3">
        <v>71675.173614201776</v>
      </c>
      <c r="L1015" s="3">
        <v>3176.7597464347537</v>
      </c>
      <c r="M1015" s="3">
        <v>57138.660362019022</v>
      </c>
      <c r="N1015" s="3">
        <v>725494.04520909744</v>
      </c>
      <c r="O1015" s="3">
        <v>83576.064211167715</v>
      </c>
      <c r="P1015" s="3">
        <v>560218.01530358475</v>
      </c>
      <c r="Q1015" s="3">
        <v>332217.96489036683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AA1015" s="3">
        <f t="shared" si="428"/>
        <v>216766.82479603079</v>
      </c>
      <c r="AB1015" s="3">
        <f t="shared" si="405"/>
        <v>284692.38369172782</v>
      </c>
      <c r="AC1015" s="3">
        <f t="shared" si="406"/>
        <v>184454.11307762688</v>
      </c>
      <c r="AD1015" s="3">
        <f t="shared" si="407"/>
        <v>265994.03745728178</v>
      </c>
      <c r="AE1015" s="3">
        <f t="shared" si="408"/>
        <v>906544.50898496713</v>
      </c>
      <c r="AF1015" s="3">
        <f t="shared" si="409"/>
        <v>88025.868344990246</v>
      </c>
      <c r="AG1015" s="3">
        <f t="shared" si="410"/>
        <v>66553.508406297144</v>
      </c>
      <c r="AH1015" s="3">
        <f t="shared" si="411"/>
        <v>33396.87052697067</v>
      </c>
      <c r="AI1015" s="3">
        <f t="shared" si="412"/>
        <v>71675.173614201776</v>
      </c>
      <c r="AJ1015" s="3">
        <f t="shared" si="413"/>
        <v>3176.7597464347537</v>
      </c>
      <c r="AK1015" s="3">
        <f t="shared" si="414"/>
        <v>57138.660362019022</v>
      </c>
      <c r="AL1015" s="3">
        <f t="shared" si="415"/>
        <v>725494.04520909744</v>
      </c>
      <c r="AM1015" s="3">
        <f t="shared" si="416"/>
        <v>83576.064211167715</v>
      </c>
      <c r="AN1015" s="3">
        <f t="shared" si="417"/>
        <v>560218.01530358475</v>
      </c>
      <c r="AO1015" s="3">
        <f t="shared" si="418"/>
        <v>332217.96489036683</v>
      </c>
      <c r="AP1015" s="3">
        <f t="shared" si="419"/>
        <v>0</v>
      </c>
      <c r="AQ1015" s="3">
        <f t="shared" si="420"/>
        <v>0</v>
      </c>
      <c r="AR1015" s="3">
        <f t="shared" si="421"/>
        <v>0</v>
      </c>
      <c r="AS1015" s="3">
        <f t="shared" si="422"/>
        <v>0</v>
      </c>
      <c r="AT1015" s="3">
        <f t="shared" si="423"/>
        <v>0</v>
      </c>
      <c r="AU1015" s="3">
        <f t="shared" si="424"/>
        <v>0</v>
      </c>
      <c r="AV1015" s="3">
        <f t="shared" si="425"/>
        <v>0</v>
      </c>
      <c r="AW1015" s="3">
        <f t="shared" si="426"/>
        <v>0</v>
      </c>
      <c r="AX1015" s="3">
        <f t="shared" si="429"/>
        <v>3879924.7986227646</v>
      </c>
      <c r="AY1015" s="3">
        <f t="shared" si="430"/>
        <v>15</v>
      </c>
      <c r="AZ1015" s="3">
        <f t="shared" si="427"/>
        <v>0</v>
      </c>
      <c r="BA1015" s="3">
        <v>1523977.8962268373</v>
      </c>
      <c r="BB1015">
        <f t="shared" si="431"/>
        <v>0.20280000000000001</v>
      </c>
    </row>
    <row r="1016" spans="1:54">
      <c r="A1016" s="2">
        <v>1015</v>
      </c>
      <c r="B1016">
        <v>8</v>
      </c>
      <c r="C1016" s="3">
        <v>19105.050348387485</v>
      </c>
      <c r="D1016" s="3">
        <v>1812443.621851729</v>
      </c>
      <c r="E1016" s="3">
        <v>773594.53174713999</v>
      </c>
      <c r="F1016" s="3">
        <v>132901.34783495701</v>
      </c>
      <c r="G1016" s="3">
        <v>70889.389694790472</v>
      </c>
      <c r="H1016" s="3">
        <v>880483.40315700951</v>
      </c>
      <c r="I1016" s="3">
        <v>620525.36047823646</v>
      </c>
      <c r="J1016" s="3">
        <v>241393.73482405153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AA1016" s="3">
        <f t="shared" si="428"/>
        <v>19105.050348387485</v>
      </c>
      <c r="AB1016" s="3">
        <f t="shared" si="405"/>
        <v>1812443.621851729</v>
      </c>
      <c r="AC1016" s="3">
        <f t="shared" si="406"/>
        <v>773594.53174713999</v>
      </c>
      <c r="AD1016" s="3">
        <f t="shared" si="407"/>
        <v>132901.34783495701</v>
      </c>
      <c r="AE1016" s="3">
        <f t="shared" si="408"/>
        <v>70889.389694790472</v>
      </c>
      <c r="AF1016" s="3">
        <f t="shared" si="409"/>
        <v>880483.40315700951</v>
      </c>
      <c r="AG1016" s="3">
        <f t="shared" si="410"/>
        <v>620525.36047823646</v>
      </c>
      <c r="AH1016" s="3">
        <f t="shared" si="411"/>
        <v>241393.73482405153</v>
      </c>
      <c r="AI1016" s="3">
        <f t="shared" si="412"/>
        <v>0</v>
      </c>
      <c r="AJ1016" s="3">
        <f t="shared" si="413"/>
        <v>0</v>
      </c>
      <c r="AK1016" s="3">
        <f t="shared" si="414"/>
        <v>0</v>
      </c>
      <c r="AL1016" s="3">
        <f t="shared" si="415"/>
        <v>0</v>
      </c>
      <c r="AM1016" s="3">
        <f t="shared" si="416"/>
        <v>0</v>
      </c>
      <c r="AN1016" s="3">
        <f t="shared" si="417"/>
        <v>0</v>
      </c>
      <c r="AO1016" s="3">
        <f t="shared" si="418"/>
        <v>0</v>
      </c>
      <c r="AP1016" s="3">
        <f t="shared" si="419"/>
        <v>0</v>
      </c>
      <c r="AQ1016" s="3">
        <f t="shared" si="420"/>
        <v>0</v>
      </c>
      <c r="AR1016" s="3">
        <f t="shared" si="421"/>
        <v>0</v>
      </c>
      <c r="AS1016" s="3">
        <f t="shared" si="422"/>
        <v>0</v>
      </c>
      <c r="AT1016" s="3">
        <f t="shared" si="423"/>
        <v>0</v>
      </c>
      <c r="AU1016" s="3">
        <f t="shared" si="424"/>
        <v>0</v>
      </c>
      <c r="AV1016" s="3">
        <f t="shared" si="425"/>
        <v>0</v>
      </c>
      <c r="AW1016" s="3">
        <f t="shared" si="426"/>
        <v>0</v>
      </c>
      <c r="AX1016" s="3">
        <f t="shared" si="429"/>
        <v>4551336.4399363007</v>
      </c>
      <c r="AY1016" s="3">
        <f t="shared" si="430"/>
        <v>8</v>
      </c>
      <c r="AZ1016" s="3">
        <f t="shared" si="427"/>
        <v>0</v>
      </c>
      <c r="BA1016" s="3">
        <v>1524532.840555734</v>
      </c>
      <c r="BB1016">
        <f t="shared" si="431"/>
        <v>0.20300000000000001</v>
      </c>
    </row>
    <row r="1017" spans="1:54">
      <c r="A1017" s="2">
        <v>1016</v>
      </c>
      <c r="B1017">
        <v>18</v>
      </c>
      <c r="C1017" s="3">
        <v>84077.959684388494</v>
      </c>
      <c r="D1017" s="3">
        <v>146857.97894159585</v>
      </c>
      <c r="E1017" s="3">
        <v>76153.762957623359</v>
      </c>
      <c r="F1017" s="3">
        <v>40090.521105268454</v>
      </c>
      <c r="G1017" s="3">
        <v>169019.10336198754</v>
      </c>
      <c r="H1017" s="3">
        <v>29709.138281848547</v>
      </c>
      <c r="I1017" s="3">
        <v>911250.36870752648</v>
      </c>
      <c r="J1017" s="3">
        <v>495710.61470644752</v>
      </c>
      <c r="K1017" s="3">
        <v>80387.464571254546</v>
      </c>
      <c r="L1017" s="3">
        <v>10275.739354296451</v>
      </c>
      <c r="M1017" s="3">
        <v>194921.02824521912</v>
      </c>
      <c r="N1017" s="3">
        <v>118437.21047929242</v>
      </c>
      <c r="O1017" s="3">
        <v>55872.540592880265</v>
      </c>
      <c r="P1017" s="3">
        <v>83179.406889079284</v>
      </c>
      <c r="Q1017" s="3">
        <v>267069.7832342562</v>
      </c>
      <c r="R1017" s="3">
        <v>3579395.2180502573</v>
      </c>
      <c r="S1017" s="3">
        <v>268302.45769148419</v>
      </c>
      <c r="T1017" s="3">
        <v>26155.357875615769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AA1017" s="3">
        <f t="shared" si="428"/>
        <v>84077.959684388494</v>
      </c>
      <c r="AB1017" s="3">
        <f t="shared" si="405"/>
        <v>146857.97894159585</v>
      </c>
      <c r="AC1017" s="3">
        <f t="shared" si="406"/>
        <v>76153.762957623359</v>
      </c>
      <c r="AD1017" s="3">
        <f t="shared" si="407"/>
        <v>40090.521105268454</v>
      </c>
      <c r="AE1017" s="3">
        <f t="shared" si="408"/>
        <v>169019.10336198754</v>
      </c>
      <c r="AF1017" s="3">
        <f t="shared" si="409"/>
        <v>29709.138281848547</v>
      </c>
      <c r="AG1017" s="3">
        <f t="shared" si="410"/>
        <v>911250.36870752648</v>
      </c>
      <c r="AH1017" s="3">
        <f t="shared" si="411"/>
        <v>495710.61470644752</v>
      </c>
      <c r="AI1017" s="3">
        <f t="shared" si="412"/>
        <v>80387.464571254546</v>
      </c>
      <c r="AJ1017" s="3">
        <f t="shared" si="413"/>
        <v>10275.739354296451</v>
      </c>
      <c r="AK1017" s="3">
        <f t="shared" si="414"/>
        <v>194921.02824521912</v>
      </c>
      <c r="AL1017" s="3">
        <f t="shared" si="415"/>
        <v>118437.21047929242</v>
      </c>
      <c r="AM1017" s="3">
        <f t="shared" si="416"/>
        <v>55872.540592880265</v>
      </c>
      <c r="AN1017" s="3">
        <f t="shared" si="417"/>
        <v>83179.406889079284</v>
      </c>
      <c r="AO1017" s="3">
        <f t="shared" si="418"/>
        <v>267069.7832342562</v>
      </c>
      <c r="AP1017" s="3">
        <f t="shared" si="419"/>
        <v>3579395.2180502573</v>
      </c>
      <c r="AQ1017" s="3">
        <f t="shared" si="420"/>
        <v>268302.45769148419</v>
      </c>
      <c r="AR1017" s="3">
        <f t="shared" si="421"/>
        <v>26155.357875615769</v>
      </c>
      <c r="AS1017" s="3">
        <f t="shared" si="422"/>
        <v>0</v>
      </c>
      <c r="AT1017" s="3">
        <f t="shared" si="423"/>
        <v>0</v>
      </c>
      <c r="AU1017" s="3">
        <f t="shared" si="424"/>
        <v>0</v>
      </c>
      <c r="AV1017" s="3">
        <f t="shared" si="425"/>
        <v>0</v>
      </c>
      <c r="AW1017" s="3">
        <f t="shared" si="426"/>
        <v>0</v>
      </c>
      <c r="AX1017" s="3">
        <f t="shared" si="429"/>
        <v>6636865.6547303218</v>
      </c>
      <c r="AY1017" s="3">
        <f t="shared" si="430"/>
        <v>18</v>
      </c>
      <c r="AZ1017" s="3">
        <f t="shared" si="427"/>
        <v>0</v>
      </c>
      <c r="BA1017" s="3">
        <v>1525465.2230568666</v>
      </c>
      <c r="BB1017">
        <f t="shared" si="431"/>
        <v>0.20319999999999999</v>
      </c>
    </row>
    <row r="1018" spans="1:54">
      <c r="A1018" s="2">
        <v>1017</v>
      </c>
      <c r="B1018">
        <v>16</v>
      </c>
      <c r="C1018" s="3">
        <v>3144754.4796310696</v>
      </c>
      <c r="D1018" s="3">
        <v>48001.137309965146</v>
      </c>
      <c r="E1018" s="3">
        <v>251932.83291672819</v>
      </c>
      <c r="F1018" s="3">
        <v>155626.62627544196</v>
      </c>
      <c r="G1018" s="3">
        <v>31108.685887341915</v>
      </c>
      <c r="H1018" s="3">
        <v>2305126.4190539564</v>
      </c>
      <c r="I1018" s="3">
        <v>145396.20146497659</v>
      </c>
      <c r="J1018" s="3">
        <v>88177.941770486374</v>
      </c>
      <c r="K1018" s="3">
        <v>55094.59375287524</v>
      </c>
      <c r="L1018" s="3">
        <v>388432.08872387023</v>
      </c>
      <c r="M1018" s="3">
        <v>223605.62979134556</v>
      </c>
      <c r="N1018" s="3">
        <v>572103.33580448327</v>
      </c>
      <c r="O1018" s="3">
        <v>135275.46042897622</v>
      </c>
      <c r="P1018" s="3">
        <v>47233.912500750543</v>
      </c>
      <c r="Q1018" s="3">
        <v>61011.968908046227</v>
      </c>
      <c r="R1018" s="3">
        <v>24322.511535493606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AA1018" s="3">
        <f t="shared" si="428"/>
        <v>3144754.4796310696</v>
      </c>
      <c r="AB1018" s="3">
        <f t="shared" si="405"/>
        <v>48001.137309965146</v>
      </c>
      <c r="AC1018" s="3">
        <f t="shared" si="406"/>
        <v>251932.83291672819</v>
      </c>
      <c r="AD1018" s="3">
        <f t="shared" si="407"/>
        <v>155626.62627544196</v>
      </c>
      <c r="AE1018" s="3">
        <f t="shared" si="408"/>
        <v>31108.685887341915</v>
      </c>
      <c r="AF1018" s="3">
        <f t="shared" si="409"/>
        <v>2305126.4190539564</v>
      </c>
      <c r="AG1018" s="3">
        <f t="shared" si="410"/>
        <v>145396.20146497659</v>
      </c>
      <c r="AH1018" s="3">
        <f t="shared" si="411"/>
        <v>88177.941770486374</v>
      </c>
      <c r="AI1018" s="3">
        <f t="shared" si="412"/>
        <v>55094.59375287524</v>
      </c>
      <c r="AJ1018" s="3">
        <f t="shared" si="413"/>
        <v>388432.08872387023</v>
      </c>
      <c r="AK1018" s="3">
        <f t="shared" si="414"/>
        <v>223605.62979134556</v>
      </c>
      <c r="AL1018" s="3">
        <f t="shared" si="415"/>
        <v>572103.33580448327</v>
      </c>
      <c r="AM1018" s="3">
        <f t="shared" si="416"/>
        <v>135275.46042897622</v>
      </c>
      <c r="AN1018" s="3">
        <f t="shared" si="417"/>
        <v>47233.912500750543</v>
      </c>
      <c r="AO1018" s="3">
        <f t="shared" si="418"/>
        <v>61011.968908046227</v>
      </c>
      <c r="AP1018" s="3">
        <f t="shared" si="419"/>
        <v>24322.511535493606</v>
      </c>
      <c r="AQ1018" s="3">
        <f t="shared" si="420"/>
        <v>0</v>
      </c>
      <c r="AR1018" s="3">
        <f t="shared" si="421"/>
        <v>0</v>
      </c>
      <c r="AS1018" s="3">
        <f t="shared" si="422"/>
        <v>0</v>
      </c>
      <c r="AT1018" s="3">
        <f t="shared" si="423"/>
        <v>0</v>
      </c>
      <c r="AU1018" s="3">
        <f t="shared" si="424"/>
        <v>0</v>
      </c>
      <c r="AV1018" s="3">
        <f t="shared" si="425"/>
        <v>0</v>
      </c>
      <c r="AW1018" s="3">
        <f t="shared" si="426"/>
        <v>0</v>
      </c>
      <c r="AX1018" s="3">
        <f t="shared" si="429"/>
        <v>7677203.8257558066</v>
      </c>
      <c r="AY1018" s="3">
        <f t="shared" si="430"/>
        <v>16</v>
      </c>
      <c r="AZ1018" s="3">
        <f t="shared" si="427"/>
        <v>0</v>
      </c>
      <c r="BA1018" s="3">
        <v>1526984.5349838967</v>
      </c>
      <c r="BB1018">
        <f t="shared" si="431"/>
        <v>0.2034</v>
      </c>
    </row>
    <row r="1019" spans="1:54">
      <c r="A1019" s="2">
        <v>1018</v>
      </c>
      <c r="B1019">
        <v>11</v>
      </c>
      <c r="C1019" s="3">
        <v>246727.78205868605</v>
      </c>
      <c r="D1019" s="3">
        <v>631273.45045281632</v>
      </c>
      <c r="E1019" s="3">
        <v>74274.474452101436</v>
      </c>
      <c r="F1019" s="3">
        <v>163233.35275610999</v>
      </c>
      <c r="G1019" s="3">
        <v>477964.06967272918</v>
      </c>
      <c r="H1019" s="3">
        <v>146779.86145260328</v>
      </c>
      <c r="I1019" s="3">
        <v>271313.3008416135</v>
      </c>
      <c r="J1019" s="3">
        <v>14613.727550449537</v>
      </c>
      <c r="K1019" s="3">
        <v>274457.92604096147</v>
      </c>
      <c r="L1019" s="3">
        <v>36621.169407065725</v>
      </c>
      <c r="M1019" s="3">
        <v>520000.28380183462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AA1019" s="3">
        <f t="shared" si="428"/>
        <v>246727.78205868605</v>
      </c>
      <c r="AB1019" s="3">
        <f t="shared" si="405"/>
        <v>631273.45045281632</v>
      </c>
      <c r="AC1019" s="3">
        <f t="shared" si="406"/>
        <v>74274.474452101436</v>
      </c>
      <c r="AD1019" s="3">
        <f t="shared" si="407"/>
        <v>163233.35275610999</v>
      </c>
      <c r="AE1019" s="3">
        <f t="shared" si="408"/>
        <v>477964.06967272918</v>
      </c>
      <c r="AF1019" s="3">
        <f t="shared" si="409"/>
        <v>146779.86145260328</v>
      </c>
      <c r="AG1019" s="3">
        <f t="shared" si="410"/>
        <v>271313.3008416135</v>
      </c>
      <c r="AH1019" s="3">
        <f t="shared" si="411"/>
        <v>14613.727550449537</v>
      </c>
      <c r="AI1019" s="3">
        <f t="shared" si="412"/>
        <v>274457.92604096147</v>
      </c>
      <c r="AJ1019" s="3">
        <f t="shared" si="413"/>
        <v>36621.169407065725</v>
      </c>
      <c r="AK1019" s="3">
        <f t="shared" si="414"/>
        <v>520000.28380183462</v>
      </c>
      <c r="AL1019" s="3">
        <f t="shared" si="415"/>
        <v>0</v>
      </c>
      <c r="AM1019" s="3">
        <f t="shared" si="416"/>
        <v>0</v>
      </c>
      <c r="AN1019" s="3">
        <f t="shared" si="417"/>
        <v>0</v>
      </c>
      <c r="AO1019" s="3">
        <f t="shared" si="418"/>
        <v>0</v>
      </c>
      <c r="AP1019" s="3">
        <f t="shared" si="419"/>
        <v>0</v>
      </c>
      <c r="AQ1019" s="3">
        <f t="shared" si="420"/>
        <v>0</v>
      </c>
      <c r="AR1019" s="3">
        <f t="shared" si="421"/>
        <v>0</v>
      </c>
      <c r="AS1019" s="3">
        <f t="shared" si="422"/>
        <v>0</v>
      </c>
      <c r="AT1019" s="3">
        <f t="shared" si="423"/>
        <v>0</v>
      </c>
      <c r="AU1019" s="3">
        <f t="shared" si="424"/>
        <v>0</v>
      </c>
      <c r="AV1019" s="3">
        <f t="shared" si="425"/>
        <v>0</v>
      </c>
      <c r="AW1019" s="3">
        <f t="shared" si="426"/>
        <v>0</v>
      </c>
      <c r="AX1019" s="3">
        <f t="shared" si="429"/>
        <v>2857259.3984869705</v>
      </c>
      <c r="AY1019" s="3">
        <f t="shared" si="430"/>
        <v>11</v>
      </c>
      <c r="AZ1019" s="3">
        <f t="shared" si="427"/>
        <v>0</v>
      </c>
      <c r="BA1019" s="3">
        <v>1527914.1176848398</v>
      </c>
      <c r="BB1019">
        <f t="shared" si="431"/>
        <v>0.2036</v>
      </c>
    </row>
    <row r="1020" spans="1:54">
      <c r="A1020" s="2">
        <v>1019</v>
      </c>
      <c r="B1020">
        <v>18</v>
      </c>
      <c r="C1020" s="3">
        <v>152042.18079580384</v>
      </c>
      <c r="D1020" s="3">
        <v>59411.474142562867</v>
      </c>
      <c r="E1020" s="3">
        <v>69027.371424212542</v>
      </c>
      <c r="F1020" s="3">
        <v>344169.71430289833</v>
      </c>
      <c r="G1020" s="3">
        <v>237940.48275938912</v>
      </c>
      <c r="H1020" s="3">
        <v>669119.65694624069</v>
      </c>
      <c r="I1020" s="3">
        <v>408337.6186334223</v>
      </c>
      <c r="J1020" s="3">
        <v>2237.0655941636269</v>
      </c>
      <c r="K1020" s="3">
        <v>212557.16690528888</v>
      </c>
      <c r="L1020" s="3">
        <v>702696.58582364558</v>
      </c>
      <c r="M1020" s="3">
        <v>406033.5137494111</v>
      </c>
      <c r="N1020" s="3">
        <v>271965.68789965857</v>
      </c>
      <c r="O1020" s="3">
        <v>27789.808470966494</v>
      </c>
      <c r="P1020" s="3">
        <v>685660.64741625509</v>
      </c>
      <c r="Q1020" s="3">
        <v>473313.72890696104</v>
      </c>
      <c r="R1020" s="3">
        <v>26823.838951040838</v>
      </c>
      <c r="S1020" s="3">
        <v>21208.798111353597</v>
      </c>
      <c r="T1020" s="3">
        <v>37126.393649370737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AA1020" s="3">
        <f t="shared" si="428"/>
        <v>152042.18079580384</v>
      </c>
      <c r="AB1020" s="3">
        <f t="shared" si="405"/>
        <v>59411.474142562867</v>
      </c>
      <c r="AC1020" s="3">
        <f t="shared" si="406"/>
        <v>69027.371424212542</v>
      </c>
      <c r="AD1020" s="3">
        <f t="shared" si="407"/>
        <v>344169.71430289833</v>
      </c>
      <c r="AE1020" s="3">
        <f t="shared" si="408"/>
        <v>237940.48275938912</v>
      </c>
      <c r="AF1020" s="3">
        <f t="shared" si="409"/>
        <v>669119.65694624069</v>
      </c>
      <c r="AG1020" s="3">
        <f t="shared" si="410"/>
        <v>408337.6186334223</v>
      </c>
      <c r="AH1020" s="3">
        <f t="shared" si="411"/>
        <v>2237.0655941636269</v>
      </c>
      <c r="AI1020" s="3">
        <f t="shared" si="412"/>
        <v>212557.16690528888</v>
      </c>
      <c r="AJ1020" s="3">
        <f t="shared" si="413"/>
        <v>702696.58582364558</v>
      </c>
      <c r="AK1020" s="3">
        <f t="shared" si="414"/>
        <v>406033.5137494111</v>
      </c>
      <c r="AL1020" s="3">
        <f t="shared" si="415"/>
        <v>271965.68789965857</v>
      </c>
      <c r="AM1020" s="3">
        <f t="shared" si="416"/>
        <v>27789.808470966494</v>
      </c>
      <c r="AN1020" s="3">
        <f t="shared" si="417"/>
        <v>685660.64741625509</v>
      </c>
      <c r="AO1020" s="3">
        <f t="shared" si="418"/>
        <v>473313.72890696104</v>
      </c>
      <c r="AP1020" s="3">
        <f t="shared" si="419"/>
        <v>26823.838951040838</v>
      </c>
      <c r="AQ1020" s="3">
        <f t="shared" si="420"/>
        <v>21208.798111353597</v>
      </c>
      <c r="AR1020" s="3">
        <f t="shared" si="421"/>
        <v>37126.393649370737</v>
      </c>
      <c r="AS1020" s="3">
        <f t="shared" si="422"/>
        <v>0</v>
      </c>
      <c r="AT1020" s="3">
        <f t="shared" si="423"/>
        <v>0</v>
      </c>
      <c r="AU1020" s="3">
        <f t="shared" si="424"/>
        <v>0</v>
      </c>
      <c r="AV1020" s="3">
        <f t="shared" si="425"/>
        <v>0</v>
      </c>
      <c r="AW1020" s="3">
        <f t="shared" si="426"/>
        <v>0</v>
      </c>
      <c r="AX1020" s="3">
        <f t="shared" si="429"/>
        <v>4807461.734482646</v>
      </c>
      <c r="AY1020" s="3">
        <f t="shared" si="430"/>
        <v>18</v>
      </c>
      <c r="AZ1020" s="3">
        <f t="shared" si="427"/>
        <v>0</v>
      </c>
      <c r="BA1020" s="3">
        <v>1528047.5269878942</v>
      </c>
      <c r="BB1020">
        <f t="shared" si="431"/>
        <v>0.20380000000000001</v>
      </c>
    </row>
    <row r="1021" spans="1:54">
      <c r="A1021" s="2">
        <v>1020</v>
      </c>
      <c r="B1021">
        <v>11</v>
      </c>
      <c r="C1021" s="3">
        <v>206752.79902791951</v>
      </c>
      <c r="D1021" s="3">
        <v>161132.23096617684</v>
      </c>
      <c r="E1021" s="3">
        <v>158490.21251347358</v>
      </c>
      <c r="F1021" s="3">
        <v>3248944.4057125668</v>
      </c>
      <c r="G1021" s="3">
        <v>115064.01179633463</v>
      </c>
      <c r="H1021" s="3">
        <v>1140986.452978973</v>
      </c>
      <c r="I1021" s="3">
        <v>6163603.9816342602</v>
      </c>
      <c r="J1021" s="3">
        <v>201332.05770971437</v>
      </c>
      <c r="K1021" s="3">
        <v>4818.2214673505787</v>
      </c>
      <c r="L1021" s="3">
        <v>155228.8371503849</v>
      </c>
      <c r="M1021" s="3">
        <v>346034.42546465626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AA1021" s="3">
        <f t="shared" si="428"/>
        <v>206752.79902791951</v>
      </c>
      <c r="AB1021" s="3">
        <f t="shared" si="405"/>
        <v>161132.23096617684</v>
      </c>
      <c r="AC1021" s="3">
        <f t="shared" si="406"/>
        <v>158490.21251347358</v>
      </c>
      <c r="AD1021" s="3">
        <f t="shared" si="407"/>
        <v>3248944.4057125668</v>
      </c>
      <c r="AE1021" s="3">
        <f t="shared" si="408"/>
        <v>115064.01179633463</v>
      </c>
      <c r="AF1021" s="3">
        <f t="shared" si="409"/>
        <v>1140986.452978973</v>
      </c>
      <c r="AG1021" s="3">
        <f t="shared" si="410"/>
        <v>6163603.9816342602</v>
      </c>
      <c r="AH1021" s="3">
        <f t="shared" si="411"/>
        <v>201332.05770971437</v>
      </c>
      <c r="AI1021" s="3">
        <f t="shared" si="412"/>
        <v>4818.2214673505787</v>
      </c>
      <c r="AJ1021" s="3">
        <f t="shared" si="413"/>
        <v>155228.8371503849</v>
      </c>
      <c r="AK1021" s="3">
        <f t="shared" si="414"/>
        <v>346034.42546465626</v>
      </c>
      <c r="AL1021" s="3">
        <f t="shared" si="415"/>
        <v>0</v>
      </c>
      <c r="AM1021" s="3">
        <f t="shared" si="416"/>
        <v>0</v>
      </c>
      <c r="AN1021" s="3">
        <f t="shared" si="417"/>
        <v>0</v>
      </c>
      <c r="AO1021" s="3">
        <f t="shared" si="418"/>
        <v>0</v>
      </c>
      <c r="AP1021" s="3">
        <f t="shared" si="419"/>
        <v>0</v>
      </c>
      <c r="AQ1021" s="3">
        <f t="shared" si="420"/>
        <v>0</v>
      </c>
      <c r="AR1021" s="3">
        <f t="shared" si="421"/>
        <v>0</v>
      </c>
      <c r="AS1021" s="3">
        <f t="shared" si="422"/>
        <v>0</v>
      </c>
      <c r="AT1021" s="3">
        <f t="shared" si="423"/>
        <v>0</v>
      </c>
      <c r="AU1021" s="3">
        <f t="shared" si="424"/>
        <v>0</v>
      </c>
      <c r="AV1021" s="3">
        <f t="shared" si="425"/>
        <v>0</v>
      </c>
      <c r="AW1021" s="3">
        <f t="shared" si="426"/>
        <v>0</v>
      </c>
      <c r="AX1021" s="3">
        <f t="shared" si="429"/>
        <v>11902387.636421811</v>
      </c>
      <c r="AY1021" s="3">
        <f t="shared" si="430"/>
        <v>11</v>
      </c>
      <c r="AZ1021" s="3">
        <f t="shared" si="427"/>
        <v>0</v>
      </c>
      <c r="BA1021" s="3">
        <v>1528206.7401141478</v>
      </c>
      <c r="BB1021">
        <f t="shared" si="431"/>
        <v>0.20399999999999999</v>
      </c>
    </row>
    <row r="1022" spans="1:54">
      <c r="A1022" s="2">
        <v>1021</v>
      </c>
      <c r="B1022">
        <v>10</v>
      </c>
      <c r="C1022" s="3">
        <v>38975.783556716218</v>
      </c>
      <c r="D1022" s="3">
        <v>140663.3547668065</v>
      </c>
      <c r="E1022" s="3">
        <v>496531.94207905576</v>
      </c>
      <c r="F1022" s="3">
        <v>25569.442647672709</v>
      </c>
      <c r="G1022" s="3">
        <v>720620.4610646792</v>
      </c>
      <c r="H1022" s="3">
        <v>87001.489467901221</v>
      </c>
      <c r="I1022" s="3">
        <v>839843.90682626667</v>
      </c>
      <c r="J1022" s="3">
        <v>78556.96802847067</v>
      </c>
      <c r="K1022" s="3">
        <v>282642.36777969514</v>
      </c>
      <c r="L1022" s="3">
        <v>131809.25074341134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AA1022" s="3">
        <f t="shared" si="428"/>
        <v>38975.783556716218</v>
      </c>
      <c r="AB1022" s="3">
        <f t="shared" si="405"/>
        <v>140663.3547668065</v>
      </c>
      <c r="AC1022" s="3">
        <f t="shared" si="406"/>
        <v>496531.94207905576</v>
      </c>
      <c r="AD1022" s="3">
        <f t="shared" si="407"/>
        <v>25569.442647672709</v>
      </c>
      <c r="AE1022" s="3">
        <f t="shared" si="408"/>
        <v>720620.4610646792</v>
      </c>
      <c r="AF1022" s="3">
        <f t="shared" si="409"/>
        <v>87001.489467901221</v>
      </c>
      <c r="AG1022" s="3">
        <f t="shared" si="410"/>
        <v>839843.90682626667</v>
      </c>
      <c r="AH1022" s="3">
        <f t="shared" si="411"/>
        <v>78556.96802847067</v>
      </c>
      <c r="AI1022" s="3">
        <f t="shared" si="412"/>
        <v>282642.36777969514</v>
      </c>
      <c r="AJ1022" s="3">
        <f t="shared" si="413"/>
        <v>131809.25074341134</v>
      </c>
      <c r="AK1022" s="3">
        <f t="shared" si="414"/>
        <v>0</v>
      </c>
      <c r="AL1022" s="3">
        <f t="shared" si="415"/>
        <v>0</v>
      </c>
      <c r="AM1022" s="3">
        <f t="shared" si="416"/>
        <v>0</v>
      </c>
      <c r="AN1022" s="3">
        <f t="shared" si="417"/>
        <v>0</v>
      </c>
      <c r="AO1022" s="3">
        <f t="shared" si="418"/>
        <v>0</v>
      </c>
      <c r="AP1022" s="3">
        <f t="shared" si="419"/>
        <v>0</v>
      </c>
      <c r="AQ1022" s="3">
        <f t="shared" si="420"/>
        <v>0</v>
      </c>
      <c r="AR1022" s="3">
        <f t="shared" si="421"/>
        <v>0</v>
      </c>
      <c r="AS1022" s="3">
        <f t="shared" si="422"/>
        <v>0</v>
      </c>
      <c r="AT1022" s="3">
        <f t="shared" si="423"/>
        <v>0</v>
      </c>
      <c r="AU1022" s="3">
        <f t="shared" si="424"/>
        <v>0</v>
      </c>
      <c r="AV1022" s="3">
        <f t="shared" si="425"/>
        <v>0</v>
      </c>
      <c r="AW1022" s="3">
        <f t="shared" si="426"/>
        <v>0</v>
      </c>
      <c r="AX1022" s="3">
        <f t="shared" si="429"/>
        <v>2842214.9669606755</v>
      </c>
      <c r="AY1022" s="3">
        <f t="shared" si="430"/>
        <v>10</v>
      </c>
      <c r="AZ1022" s="3">
        <f t="shared" si="427"/>
        <v>0</v>
      </c>
      <c r="BA1022" s="3">
        <v>1528971.3594742781</v>
      </c>
      <c r="BB1022">
        <f t="shared" si="431"/>
        <v>0.20419999999999999</v>
      </c>
    </row>
    <row r="1023" spans="1:54">
      <c r="A1023" s="2">
        <v>1022</v>
      </c>
      <c r="B1023">
        <v>16</v>
      </c>
      <c r="C1023" s="3">
        <v>2250172.7746322472</v>
      </c>
      <c r="D1023" s="3">
        <v>41650.038161420256</v>
      </c>
      <c r="E1023" s="3">
        <v>225779.92613382687</v>
      </c>
      <c r="F1023" s="3">
        <v>1809737.8687452949</v>
      </c>
      <c r="G1023" s="3">
        <v>25436.872617498655</v>
      </c>
      <c r="H1023" s="3">
        <v>78655.140874362405</v>
      </c>
      <c r="I1023" s="3">
        <v>1017202.5111157771</v>
      </c>
      <c r="J1023" s="3">
        <v>444531.61755118176</v>
      </c>
      <c r="K1023" s="3">
        <v>119989.88433275773</v>
      </c>
      <c r="L1023" s="3">
        <v>47101.957918310225</v>
      </c>
      <c r="M1023" s="3">
        <v>61053.521283853741</v>
      </c>
      <c r="N1023" s="3">
        <v>63434.016374968756</v>
      </c>
      <c r="O1023" s="3">
        <v>363960.24567664339</v>
      </c>
      <c r="P1023" s="3">
        <v>12073.319416634215</v>
      </c>
      <c r="Q1023" s="3">
        <v>251776.85035655534</v>
      </c>
      <c r="R1023" s="3">
        <v>364829.26669130032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AA1023" s="3">
        <f t="shared" si="428"/>
        <v>2250172.7746322472</v>
      </c>
      <c r="AB1023" s="3">
        <f t="shared" si="405"/>
        <v>41650.038161420256</v>
      </c>
      <c r="AC1023" s="3">
        <f t="shared" si="406"/>
        <v>225779.92613382687</v>
      </c>
      <c r="AD1023" s="3">
        <f t="shared" si="407"/>
        <v>1809737.8687452949</v>
      </c>
      <c r="AE1023" s="3">
        <f t="shared" si="408"/>
        <v>25436.872617498655</v>
      </c>
      <c r="AF1023" s="3">
        <f t="shared" si="409"/>
        <v>78655.140874362405</v>
      </c>
      <c r="AG1023" s="3">
        <f t="shared" si="410"/>
        <v>1017202.5111157771</v>
      </c>
      <c r="AH1023" s="3">
        <f t="shared" si="411"/>
        <v>444531.61755118176</v>
      </c>
      <c r="AI1023" s="3">
        <f t="shared" si="412"/>
        <v>119989.88433275773</v>
      </c>
      <c r="AJ1023" s="3">
        <f t="shared" si="413"/>
        <v>47101.957918310225</v>
      </c>
      <c r="AK1023" s="3">
        <f t="shared" si="414"/>
        <v>61053.521283853741</v>
      </c>
      <c r="AL1023" s="3">
        <f t="shared" si="415"/>
        <v>63434.016374968756</v>
      </c>
      <c r="AM1023" s="3">
        <f t="shared" si="416"/>
        <v>363960.24567664339</v>
      </c>
      <c r="AN1023" s="3">
        <f t="shared" si="417"/>
        <v>12073.319416634215</v>
      </c>
      <c r="AO1023" s="3">
        <f t="shared" si="418"/>
        <v>251776.85035655534</v>
      </c>
      <c r="AP1023" s="3">
        <f t="shared" si="419"/>
        <v>364829.26669130032</v>
      </c>
      <c r="AQ1023" s="3">
        <f t="shared" si="420"/>
        <v>0</v>
      </c>
      <c r="AR1023" s="3">
        <f t="shared" si="421"/>
        <v>0</v>
      </c>
      <c r="AS1023" s="3">
        <f t="shared" si="422"/>
        <v>0</v>
      </c>
      <c r="AT1023" s="3">
        <f t="shared" si="423"/>
        <v>0</v>
      </c>
      <c r="AU1023" s="3">
        <f t="shared" si="424"/>
        <v>0</v>
      </c>
      <c r="AV1023" s="3">
        <f t="shared" si="425"/>
        <v>0</v>
      </c>
      <c r="AW1023" s="3">
        <f t="shared" si="426"/>
        <v>0</v>
      </c>
      <c r="AX1023" s="3">
        <f t="shared" si="429"/>
        <v>7177385.8118826328</v>
      </c>
      <c r="AY1023" s="3">
        <f t="shared" si="430"/>
        <v>16</v>
      </c>
      <c r="AZ1023" s="3">
        <f t="shared" si="427"/>
        <v>0</v>
      </c>
      <c r="BA1023" s="3">
        <v>1530936.5480281271</v>
      </c>
      <c r="BB1023">
        <f t="shared" si="431"/>
        <v>0.2044</v>
      </c>
    </row>
    <row r="1024" spans="1:54">
      <c r="A1024" s="2">
        <v>1023</v>
      </c>
      <c r="B1024">
        <v>9</v>
      </c>
      <c r="C1024" s="3">
        <v>65537.148369279166</v>
      </c>
      <c r="D1024" s="3">
        <v>142599.87316226639</v>
      </c>
      <c r="E1024" s="3">
        <v>69521.880182389112</v>
      </c>
      <c r="F1024" s="3">
        <v>115598.65363144915</v>
      </c>
      <c r="G1024" s="3">
        <v>648410.4323928107</v>
      </c>
      <c r="H1024" s="3">
        <v>471226.3643781601</v>
      </c>
      <c r="I1024" s="3">
        <v>76194.181543887375</v>
      </c>
      <c r="J1024" s="3">
        <v>586595.73642672691</v>
      </c>
      <c r="K1024" s="3">
        <v>68239.349068996366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AA1024" s="3">
        <f t="shared" si="428"/>
        <v>65537.148369279166</v>
      </c>
      <c r="AB1024" s="3">
        <f t="shared" si="405"/>
        <v>142599.87316226639</v>
      </c>
      <c r="AC1024" s="3">
        <f t="shared" si="406"/>
        <v>69521.880182389112</v>
      </c>
      <c r="AD1024" s="3">
        <f t="shared" si="407"/>
        <v>115598.65363144915</v>
      </c>
      <c r="AE1024" s="3">
        <f t="shared" si="408"/>
        <v>648410.4323928107</v>
      </c>
      <c r="AF1024" s="3">
        <f t="shared" si="409"/>
        <v>471226.3643781601</v>
      </c>
      <c r="AG1024" s="3">
        <f t="shared" si="410"/>
        <v>76194.181543887375</v>
      </c>
      <c r="AH1024" s="3">
        <f t="shared" si="411"/>
        <v>586595.73642672691</v>
      </c>
      <c r="AI1024" s="3">
        <f t="shared" si="412"/>
        <v>68239.349068996366</v>
      </c>
      <c r="AJ1024" s="3">
        <f t="shared" si="413"/>
        <v>0</v>
      </c>
      <c r="AK1024" s="3">
        <f t="shared" si="414"/>
        <v>0</v>
      </c>
      <c r="AL1024" s="3">
        <f t="shared" si="415"/>
        <v>0</v>
      </c>
      <c r="AM1024" s="3">
        <f t="shared" si="416"/>
        <v>0</v>
      </c>
      <c r="AN1024" s="3">
        <f t="shared" si="417"/>
        <v>0</v>
      </c>
      <c r="AO1024" s="3">
        <f t="shared" si="418"/>
        <v>0</v>
      </c>
      <c r="AP1024" s="3">
        <f t="shared" si="419"/>
        <v>0</v>
      </c>
      <c r="AQ1024" s="3">
        <f t="shared" si="420"/>
        <v>0</v>
      </c>
      <c r="AR1024" s="3">
        <f t="shared" si="421"/>
        <v>0</v>
      </c>
      <c r="AS1024" s="3">
        <f t="shared" si="422"/>
        <v>0</v>
      </c>
      <c r="AT1024" s="3">
        <f t="shared" si="423"/>
        <v>0</v>
      </c>
      <c r="AU1024" s="3">
        <f t="shared" si="424"/>
        <v>0</v>
      </c>
      <c r="AV1024" s="3">
        <f t="shared" si="425"/>
        <v>0</v>
      </c>
      <c r="AW1024" s="3">
        <f t="shared" si="426"/>
        <v>0</v>
      </c>
      <c r="AX1024" s="3">
        <f t="shared" si="429"/>
        <v>2243923.6191559657</v>
      </c>
      <c r="AY1024" s="3">
        <f t="shared" si="430"/>
        <v>9</v>
      </c>
      <c r="AZ1024" s="3">
        <f t="shared" si="427"/>
        <v>0</v>
      </c>
      <c r="BA1024" s="3">
        <v>1532911.2329361902</v>
      </c>
      <c r="BB1024">
        <f t="shared" si="431"/>
        <v>0.2046</v>
      </c>
    </row>
    <row r="1025" spans="1:54">
      <c r="A1025" s="2">
        <v>1024</v>
      </c>
      <c r="B1025">
        <v>18</v>
      </c>
      <c r="C1025" s="3">
        <v>65011.055120083678</v>
      </c>
      <c r="D1025" s="3">
        <v>391818.34635681886</v>
      </c>
      <c r="E1025" s="3">
        <v>38851.70090627062</v>
      </c>
      <c r="F1025" s="3">
        <v>260936.08374026371</v>
      </c>
      <c r="G1025" s="3">
        <v>4577381.8958723657</v>
      </c>
      <c r="H1025" s="3">
        <v>102540.6901500308</v>
      </c>
      <c r="I1025" s="3">
        <v>57553.186729636538</v>
      </c>
      <c r="J1025" s="3">
        <v>28666.389944050941</v>
      </c>
      <c r="K1025" s="3">
        <v>91376.83051758747</v>
      </c>
      <c r="L1025" s="3">
        <v>619247.99022221018</v>
      </c>
      <c r="M1025" s="3">
        <v>1306551.2953388174</v>
      </c>
      <c r="N1025" s="3">
        <v>23145.219114659121</v>
      </c>
      <c r="O1025" s="3">
        <v>612023.39418152394</v>
      </c>
      <c r="P1025" s="3">
        <v>1484091.2443361308</v>
      </c>
      <c r="Q1025" s="3">
        <v>47253.212932037335</v>
      </c>
      <c r="R1025" s="3">
        <v>165787.78344476709</v>
      </c>
      <c r="S1025" s="3">
        <v>101481.71460254156</v>
      </c>
      <c r="T1025" s="3">
        <v>85885.535094281673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AA1025" s="3">
        <f t="shared" si="428"/>
        <v>65011.055120083678</v>
      </c>
      <c r="AB1025" s="3">
        <f t="shared" si="405"/>
        <v>391818.34635681886</v>
      </c>
      <c r="AC1025" s="3">
        <f t="shared" si="406"/>
        <v>38851.70090627062</v>
      </c>
      <c r="AD1025" s="3">
        <f t="shared" si="407"/>
        <v>260936.08374026371</v>
      </c>
      <c r="AE1025" s="3">
        <f t="shared" si="408"/>
        <v>4577381.8958723657</v>
      </c>
      <c r="AF1025" s="3">
        <f t="shared" si="409"/>
        <v>102540.6901500308</v>
      </c>
      <c r="AG1025" s="3">
        <f t="shared" si="410"/>
        <v>57553.186729636538</v>
      </c>
      <c r="AH1025" s="3">
        <f t="shared" si="411"/>
        <v>28666.389944050941</v>
      </c>
      <c r="AI1025" s="3">
        <f t="shared" si="412"/>
        <v>91376.83051758747</v>
      </c>
      <c r="AJ1025" s="3">
        <f t="shared" si="413"/>
        <v>619247.99022221018</v>
      </c>
      <c r="AK1025" s="3">
        <f t="shared" si="414"/>
        <v>1306551.2953388174</v>
      </c>
      <c r="AL1025" s="3">
        <f t="shared" si="415"/>
        <v>23145.219114659121</v>
      </c>
      <c r="AM1025" s="3">
        <f t="shared" si="416"/>
        <v>612023.39418152394</v>
      </c>
      <c r="AN1025" s="3">
        <f t="shared" si="417"/>
        <v>1484091.2443361308</v>
      </c>
      <c r="AO1025" s="3">
        <f t="shared" si="418"/>
        <v>47253.212932037335</v>
      </c>
      <c r="AP1025" s="3">
        <f t="shared" si="419"/>
        <v>165787.78344476709</v>
      </c>
      <c r="AQ1025" s="3">
        <f t="shared" si="420"/>
        <v>101481.71460254156</v>
      </c>
      <c r="AR1025" s="3">
        <f t="shared" si="421"/>
        <v>85885.535094281673</v>
      </c>
      <c r="AS1025" s="3">
        <f t="shared" si="422"/>
        <v>0</v>
      </c>
      <c r="AT1025" s="3">
        <f t="shared" si="423"/>
        <v>0</v>
      </c>
      <c r="AU1025" s="3">
        <f t="shared" si="424"/>
        <v>0</v>
      </c>
      <c r="AV1025" s="3">
        <f t="shared" si="425"/>
        <v>0</v>
      </c>
      <c r="AW1025" s="3">
        <f t="shared" si="426"/>
        <v>0</v>
      </c>
      <c r="AX1025" s="3">
        <f t="shared" si="429"/>
        <v>10059603.568604078</v>
      </c>
      <c r="AY1025" s="3">
        <f t="shared" si="430"/>
        <v>18</v>
      </c>
      <c r="AZ1025" s="3">
        <f t="shared" si="427"/>
        <v>0</v>
      </c>
      <c r="BA1025" s="3">
        <v>1533156.6107421785</v>
      </c>
      <c r="BB1025">
        <f t="shared" si="431"/>
        <v>0.20480000000000001</v>
      </c>
    </row>
    <row r="1026" spans="1:54">
      <c r="A1026" s="2">
        <v>1025</v>
      </c>
      <c r="B1026">
        <v>13</v>
      </c>
      <c r="C1026" s="3">
        <v>200948.04700834653</v>
      </c>
      <c r="D1026" s="3">
        <v>105254.21249288374</v>
      </c>
      <c r="E1026" s="3">
        <v>53112.621500280227</v>
      </c>
      <c r="F1026" s="3">
        <v>32312.473460634912</v>
      </c>
      <c r="G1026" s="3">
        <v>80360.262403012282</v>
      </c>
      <c r="H1026" s="3">
        <v>866327.28662550973</v>
      </c>
      <c r="I1026" s="3">
        <v>305910.23875306261</v>
      </c>
      <c r="J1026" s="3">
        <v>1391225.2193757854</v>
      </c>
      <c r="K1026" s="3">
        <v>91438.371220386296</v>
      </c>
      <c r="L1026" s="3">
        <v>60629.258641296939</v>
      </c>
      <c r="M1026" s="3">
        <v>35948.325934650355</v>
      </c>
      <c r="N1026" s="3">
        <v>346050.34174049372</v>
      </c>
      <c r="O1026" s="3">
        <v>133378.43323139439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AA1026" s="3">
        <f t="shared" si="428"/>
        <v>200948.04700834653</v>
      </c>
      <c r="AB1026" s="3">
        <f t="shared" ref="AB1026:AB1089" si="432">IF(D1026&gt;(80000000*0.329),0,IF(D1026&gt;0,D1026,0))</f>
        <v>105254.21249288374</v>
      </c>
      <c r="AC1026" s="3">
        <f t="shared" ref="AC1026:AC1089" si="433">IF(E1026&gt;(80000000*0.329),0,IF(E1026&gt;0,E1026,0))</f>
        <v>53112.621500280227</v>
      </c>
      <c r="AD1026" s="3">
        <f t="shared" ref="AD1026:AD1089" si="434">IF(F1026&gt;(80000000*0.329),0,IF(F1026&gt;0,F1026,0))</f>
        <v>32312.473460634912</v>
      </c>
      <c r="AE1026" s="3">
        <f t="shared" ref="AE1026:AE1089" si="435">IF(G1026&gt;(80000000*0.329),0,IF(G1026&gt;0,G1026,0))</f>
        <v>80360.262403012282</v>
      </c>
      <c r="AF1026" s="3">
        <f t="shared" ref="AF1026:AF1089" si="436">IF(H1026&gt;(80000000*0.329),0,IF(H1026&gt;0,H1026,0))</f>
        <v>866327.28662550973</v>
      </c>
      <c r="AG1026" s="3">
        <f t="shared" ref="AG1026:AG1089" si="437">IF(I1026&gt;(80000000*0.329),0,IF(I1026&gt;0,I1026,0))</f>
        <v>305910.23875306261</v>
      </c>
      <c r="AH1026" s="3">
        <f t="shared" ref="AH1026:AH1089" si="438">IF(J1026&gt;(80000000*0.329),0,IF(J1026&gt;0,J1026,0))</f>
        <v>1391225.2193757854</v>
      </c>
      <c r="AI1026" s="3">
        <f t="shared" ref="AI1026:AI1089" si="439">IF(K1026&gt;(80000000*0.329),0,IF(K1026&gt;0,K1026,0))</f>
        <v>91438.371220386296</v>
      </c>
      <c r="AJ1026" s="3">
        <f t="shared" ref="AJ1026:AJ1089" si="440">IF(L1026&gt;(80000000*0.329),0,IF(L1026&gt;0,L1026,0))</f>
        <v>60629.258641296939</v>
      </c>
      <c r="AK1026" s="3">
        <f t="shared" ref="AK1026:AK1089" si="441">IF(M1026&gt;(80000000*0.329),0,IF(M1026&gt;0,M1026,0))</f>
        <v>35948.325934650355</v>
      </c>
      <c r="AL1026" s="3">
        <f t="shared" ref="AL1026:AL1089" si="442">IF(N1026&gt;(80000000*0.329),0,IF(N1026&gt;0,N1026,0))</f>
        <v>346050.34174049372</v>
      </c>
      <c r="AM1026" s="3">
        <f t="shared" ref="AM1026:AM1089" si="443">IF(O1026&gt;(80000000*0.329),0,IF(O1026&gt;0,O1026,0))</f>
        <v>133378.43323139439</v>
      </c>
      <c r="AN1026" s="3">
        <f t="shared" ref="AN1026:AN1089" si="444">IF(P1026&gt;(80000000*0.329),0,IF(P1026&gt;0,P1026,0))</f>
        <v>0</v>
      </c>
      <c r="AO1026" s="3">
        <f t="shared" ref="AO1026:AO1089" si="445">IF(Q1026&gt;(80000000*0.329),0,IF(Q1026&gt;0,Q1026,0))</f>
        <v>0</v>
      </c>
      <c r="AP1026" s="3">
        <f t="shared" ref="AP1026:AP1089" si="446">IF(R1026&gt;(80000000*0.329),0,IF(R1026&gt;0,R1026,0))</f>
        <v>0</v>
      </c>
      <c r="AQ1026" s="3">
        <f t="shared" ref="AQ1026:AQ1089" si="447">IF(S1026&gt;(80000000*0.329),0,IF(S1026&gt;0,S1026,0))</f>
        <v>0</v>
      </c>
      <c r="AR1026" s="3">
        <f t="shared" ref="AR1026:AR1089" si="448">IF(T1026&gt;(80000000*0.329),0,IF(T1026&gt;0,T1026,0))</f>
        <v>0</v>
      </c>
      <c r="AS1026" s="3">
        <f t="shared" ref="AS1026:AS1089" si="449">IF(U1026&gt;(80000000*0.329),0,IF(U1026&gt;0,U1026,0))</f>
        <v>0</v>
      </c>
      <c r="AT1026" s="3">
        <f t="shared" ref="AT1026:AT1089" si="450">IF(V1026&gt;(80000000*0.329),0,IF(V1026&gt;0,V1026,0))</f>
        <v>0</v>
      </c>
      <c r="AU1026" s="3">
        <f t="shared" ref="AU1026:AU1089" si="451">IF(W1026&gt;(80000000*0.329),0,IF(W1026&gt;0,W1026,0))</f>
        <v>0</v>
      </c>
      <c r="AV1026" s="3">
        <f t="shared" ref="AV1026:AV1089" si="452">IF(X1026&gt;(80000000*0.329),0,IF(X1026&gt;0,X1026,0))</f>
        <v>0</v>
      </c>
      <c r="AW1026" s="3">
        <f t="shared" ref="AW1026:AW1089" si="453">IF(Y1026&gt;(80000000*0.329),0,IF(Y1026&gt;0,Y1026,0))</f>
        <v>0</v>
      </c>
      <c r="AX1026" s="3">
        <f t="shared" si="429"/>
        <v>3702895.0923877368</v>
      </c>
      <c r="AY1026" s="3">
        <f t="shared" si="430"/>
        <v>13</v>
      </c>
      <c r="AZ1026" s="3">
        <f t="shared" ref="AZ1026:AZ1089" si="454">B1026-AY1026</f>
        <v>0</v>
      </c>
      <c r="BA1026" s="3">
        <v>1533344.7600785256</v>
      </c>
      <c r="BB1026">
        <f t="shared" si="431"/>
        <v>0.20499999999999999</v>
      </c>
    </row>
    <row r="1027" spans="1:54">
      <c r="A1027" s="2">
        <v>1026</v>
      </c>
      <c r="B1027">
        <v>11</v>
      </c>
      <c r="C1027" s="3">
        <v>261407.02836504136</v>
      </c>
      <c r="D1027" s="3">
        <v>655256.16356033192</v>
      </c>
      <c r="E1027" s="3">
        <v>329469.75288553763</v>
      </c>
      <c r="F1027" s="3">
        <v>45503.993831436215</v>
      </c>
      <c r="G1027" s="3">
        <v>67258.677260551805</v>
      </c>
      <c r="H1027" s="3">
        <v>372775.14665702794</v>
      </c>
      <c r="I1027" s="3">
        <v>33062.837380237099</v>
      </c>
      <c r="J1027" s="3">
        <v>222898.24073722778</v>
      </c>
      <c r="K1027" s="3">
        <v>234275.27383784045</v>
      </c>
      <c r="L1027" s="3">
        <v>271621.22877627955</v>
      </c>
      <c r="M1027" s="3">
        <v>65958.091973491086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AA1027" s="3">
        <f t="shared" ref="AA1027:AA1090" si="455">IF(C1027&gt;(80000000*0.329),0,IF(C1027&gt;0,C1027,0))</f>
        <v>261407.02836504136</v>
      </c>
      <c r="AB1027" s="3">
        <f t="shared" si="432"/>
        <v>655256.16356033192</v>
      </c>
      <c r="AC1027" s="3">
        <f t="shared" si="433"/>
        <v>329469.75288553763</v>
      </c>
      <c r="AD1027" s="3">
        <f t="shared" si="434"/>
        <v>45503.993831436215</v>
      </c>
      <c r="AE1027" s="3">
        <f t="shared" si="435"/>
        <v>67258.677260551805</v>
      </c>
      <c r="AF1027" s="3">
        <f t="shared" si="436"/>
        <v>372775.14665702794</v>
      </c>
      <c r="AG1027" s="3">
        <f t="shared" si="437"/>
        <v>33062.837380237099</v>
      </c>
      <c r="AH1027" s="3">
        <f t="shared" si="438"/>
        <v>222898.24073722778</v>
      </c>
      <c r="AI1027" s="3">
        <f t="shared" si="439"/>
        <v>234275.27383784045</v>
      </c>
      <c r="AJ1027" s="3">
        <f t="shared" si="440"/>
        <v>271621.22877627955</v>
      </c>
      <c r="AK1027" s="3">
        <f t="shared" si="441"/>
        <v>65958.091973491086</v>
      </c>
      <c r="AL1027" s="3">
        <f t="shared" si="442"/>
        <v>0</v>
      </c>
      <c r="AM1027" s="3">
        <f t="shared" si="443"/>
        <v>0</v>
      </c>
      <c r="AN1027" s="3">
        <f t="shared" si="444"/>
        <v>0</v>
      </c>
      <c r="AO1027" s="3">
        <f t="shared" si="445"/>
        <v>0</v>
      </c>
      <c r="AP1027" s="3">
        <f t="shared" si="446"/>
        <v>0</v>
      </c>
      <c r="AQ1027" s="3">
        <f t="shared" si="447"/>
        <v>0</v>
      </c>
      <c r="AR1027" s="3">
        <f t="shared" si="448"/>
        <v>0</v>
      </c>
      <c r="AS1027" s="3">
        <f t="shared" si="449"/>
        <v>0</v>
      </c>
      <c r="AT1027" s="3">
        <f t="shared" si="450"/>
        <v>0</v>
      </c>
      <c r="AU1027" s="3">
        <f t="shared" si="451"/>
        <v>0</v>
      </c>
      <c r="AV1027" s="3">
        <f t="shared" si="452"/>
        <v>0</v>
      </c>
      <c r="AW1027" s="3">
        <f t="shared" si="453"/>
        <v>0</v>
      </c>
      <c r="AX1027" s="3">
        <f t="shared" ref="AX1027:AX1090" si="456">SUM(AA1027:AW1027)</f>
        <v>2559486.4352650028</v>
      </c>
      <c r="AY1027" s="3">
        <f t="shared" ref="AY1027:AY1090" si="457">COUNTIF(C1027:Y1027,"&gt;0")</f>
        <v>11</v>
      </c>
      <c r="AZ1027" s="3">
        <f t="shared" si="454"/>
        <v>0</v>
      </c>
      <c r="BA1027" s="3">
        <v>1534488.6075765106</v>
      </c>
      <c r="BB1027">
        <f t="shared" ref="BB1027:BB1090" si="458">(ROW()-1)/5000</f>
        <v>0.20519999999999999</v>
      </c>
    </row>
    <row r="1028" spans="1:54">
      <c r="A1028" s="2">
        <v>1027</v>
      </c>
      <c r="B1028">
        <v>7</v>
      </c>
      <c r="C1028" s="3">
        <v>71891.228045567317</v>
      </c>
      <c r="D1028" s="3">
        <v>509671.47712859535</v>
      </c>
      <c r="E1028" s="3">
        <v>42535.774079705043</v>
      </c>
      <c r="F1028" s="3">
        <v>467050.66348343436</v>
      </c>
      <c r="G1028" s="3">
        <v>303125.97571761603</v>
      </c>
      <c r="H1028" s="3">
        <v>68520.535785827495</v>
      </c>
      <c r="I1028" s="3">
        <v>132147.85457211069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AA1028" s="3">
        <f t="shared" si="455"/>
        <v>71891.228045567317</v>
      </c>
      <c r="AB1028" s="3">
        <f t="shared" si="432"/>
        <v>509671.47712859535</v>
      </c>
      <c r="AC1028" s="3">
        <f t="shared" si="433"/>
        <v>42535.774079705043</v>
      </c>
      <c r="AD1028" s="3">
        <f t="shared" si="434"/>
        <v>467050.66348343436</v>
      </c>
      <c r="AE1028" s="3">
        <f t="shared" si="435"/>
        <v>303125.97571761603</v>
      </c>
      <c r="AF1028" s="3">
        <f t="shared" si="436"/>
        <v>68520.535785827495</v>
      </c>
      <c r="AG1028" s="3">
        <f t="shared" si="437"/>
        <v>132147.85457211069</v>
      </c>
      <c r="AH1028" s="3">
        <f t="shared" si="438"/>
        <v>0</v>
      </c>
      <c r="AI1028" s="3">
        <f t="shared" si="439"/>
        <v>0</v>
      </c>
      <c r="AJ1028" s="3">
        <f t="shared" si="440"/>
        <v>0</v>
      </c>
      <c r="AK1028" s="3">
        <f t="shared" si="441"/>
        <v>0</v>
      </c>
      <c r="AL1028" s="3">
        <f t="shared" si="442"/>
        <v>0</v>
      </c>
      <c r="AM1028" s="3">
        <f t="shared" si="443"/>
        <v>0</v>
      </c>
      <c r="AN1028" s="3">
        <f t="shared" si="444"/>
        <v>0</v>
      </c>
      <c r="AO1028" s="3">
        <f t="shared" si="445"/>
        <v>0</v>
      </c>
      <c r="AP1028" s="3">
        <f t="shared" si="446"/>
        <v>0</v>
      </c>
      <c r="AQ1028" s="3">
        <f t="shared" si="447"/>
        <v>0</v>
      </c>
      <c r="AR1028" s="3">
        <f t="shared" si="448"/>
        <v>0</v>
      </c>
      <c r="AS1028" s="3">
        <f t="shared" si="449"/>
        <v>0</v>
      </c>
      <c r="AT1028" s="3">
        <f t="shared" si="450"/>
        <v>0</v>
      </c>
      <c r="AU1028" s="3">
        <f t="shared" si="451"/>
        <v>0</v>
      </c>
      <c r="AV1028" s="3">
        <f t="shared" si="452"/>
        <v>0</v>
      </c>
      <c r="AW1028" s="3">
        <f t="shared" si="453"/>
        <v>0</v>
      </c>
      <c r="AX1028" s="3">
        <f t="shared" si="456"/>
        <v>1594943.5088128564</v>
      </c>
      <c r="AY1028" s="3">
        <f t="shared" si="457"/>
        <v>7</v>
      </c>
      <c r="AZ1028" s="3">
        <f t="shared" si="454"/>
        <v>0</v>
      </c>
      <c r="BA1028" s="3">
        <v>1537072.5642457528</v>
      </c>
      <c r="BB1028">
        <f t="shared" si="458"/>
        <v>0.2054</v>
      </c>
    </row>
    <row r="1029" spans="1:54">
      <c r="A1029" s="2">
        <v>1028</v>
      </c>
      <c r="B1029">
        <v>15</v>
      </c>
      <c r="C1029" s="3">
        <v>264928.78578084207</v>
      </c>
      <c r="D1029" s="3">
        <v>52081.21024665772</v>
      </c>
      <c r="E1029" s="3">
        <v>8901.53145977227</v>
      </c>
      <c r="F1029" s="3">
        <v>131193.24476902097</v>
      </c>
      <c r="G1029" s="3">
        <v>219727.8094939251</v>
      </c>
      <c r="H1029" s="3">
        <v>61561.149182229085</v>
      </c>
      <c r="I1029" s="3">
        <v>37799.024665965117</v>
      </c>
      <c r="J1029" s="3">
        <v>707473.66351043084</v>
      </c>
      <c r="K1029" s="3">
        <v>129954.47859628238</v>
      </c>
      <c r="L1029" s="3">
        <v>2935269.2990529486</v>
      </c>
      <c r="M1029" s="3">
        <v>256615.99465824649</v>
      </c>
      <c r="N1029" s="3">
        <v>17071.91555325059</v>
      </c>
      <c r="O1029" s="3">
        <v>222919.09476531306</v>
      </c>
      <c r="P1029" s="3">
        <v>202320.59868126269</v>
      </c>
      <c r="Q1029" s="3">
        <v>1417715.5760059603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AA1029" s="3">
        <f t="shared" si="455"/>
        <v>264928.78578084207</v>
      </c>
      <c r="AB1029" s="3">
        <f t="shared" si="432"/>
        <v>52081.21024665772</v>
      </c>
      <c r="AC1029" s="3">
        <f t="shared" si="433"/>
        <v>8901.53145977227</v>
      </c>
      <c r="AD1029" s="3">
        <f t="shared" si="434"/>
        <v>131193.24476902097</v>
      </c>
      <c r="AE1029" s="3">
        <f t="shared" si="435"/>
        <v>219727.8094939251</v>
      </c>
      <c r="AF1029" s="3">
        <f t="shared" si="436"/>
        <v>61561.149182229085</v>
      </c>
      <c r="AG1029" s="3">
        <f t="shared" si="437"/>
        <v>37799.024665965117</v>
      </c>
      <c r="AH1029" s="3">
        <f t="shared" si="438"/>
        <v>707473.66351043084</v>
      </c>
      <c r="AI1029" s="3">
        <f t="shared" si="439"/>
        <v>129954.47859628238</v>
      </c>
      <c r="AJ1029" s="3">
        <f t="shared" si="440"/>
        <v>2935269.2990529486</v>
      </c>
      <c r="AK1029" s="3">
        <f t="shared" si="441"/>
        <v>256615.99465824649</v>
      </c>
      <c r="AL1029" s="3">
        <f t="shared" si="442"/>
        <v>17071.91555325059</v>
      </c>
      <c r="AM1029" s="3">
        <f t="shared" si="443"/>
        <v>222919.09476531306</v>
      </c>
      <c r="AN1029" s="3">
        <f t="shared" si="444"/>
        <v>202320.59868126269</v>
      </c>
      <c r="AO1029" s="3">
        <f t="shared" si="445"/>
        <v>1417715.5760059603</v>
      </c>
      <c r="AP1029" s="3">
        <f t="shared" si="446"/>
        <v>0</v>
      </c>
      <c r="AQ1029" s="3">
        <f t="shared" si="447"/>
        <v>0</v>
      </c>
      <c r="AR1029" s="3">
        <f t="shared" si="448"/>
        <v>0</v>
      </c>
      <c r="AS1029" s="3">
        <f t="shared" si="449"/>
        <v>0</v>
      </c>
      <c r="AT1029" s="3">
        <f t="shared" si="450"/>
        <v>0</v>
      </c>
      <c r="AU1029" s="3">
        <f t="shared" si="451"/>
        <v>0</v>
      </c>
      <c r="AV1029" s="3">
        <f t="shared" si="452"/>
        <v>0</v>
      </c>
      <c r="AW1029" s="3">
        <f t="shared" si="453"/>
        <v>0</v>
      </c>
      <c r="AX1029" s="3">
        <f t="shared" si="456"/>
        <v>6665533.3764221072</v>
      </c>
      <c r="AY1029" s="3">
        <f t="shared" si="457"/>
        <v>15</v>
      </c>
      <c r="AZ1029" s="3">
        <f t="shared" si="454"/>
        <v>0</v>
      </c>
      <c r="BA1029" s="3">
        <v>1537323.977167822</v>
      </c>
      <c r="BB1029">
        <f t="shared" si="458"/>
        <v>0.2056</v>
      </c>
    </row>
    <row r="1030" spans="1:54">
      <c r="A1030" s="2">
        <v>1029</v>
      </c>
      <c r="B1030">
        <v>16</v>
      </c>
      <c r="C1030" s="3">
        <v>33176.96241767516</v>
      </c>
      <c r="D1030" s="3">
        <v>474103.13196106168</v>
      </c>
      <c r="E1030" s="3">
        <v>44948.028021687627</v>
      </c>
      <c r="F1030" s="3">
        <v>35568.391003638135</v>
      </c>
      <c r="G1030" s="3">
        <v>1063703.2645900524</v>
      </c>
      <c r="H1030" s="3">
        <v>116376.99187171255</v>
      </c>
      <c r="I1030" s="3">
        <v>418989.85105262988</v>
      </c>
      <c r="J1030" s="3">
        <v>6978655.5419758167</v>
      </c>
      <c r="K1030" s="3">
        <v>153143.88256225074</v>
      </c>
      <c r="L1030" s="3">
        <v>12190826.863179209</v>
      </c>
      <c r="M1030" s="3">
        <v>267748.85910378612</v>
      </c>
      <c r="N1030" s="3">
        <v>24649.651040845351</v>
      </c>
      <c r="O1030" s="3">
        <v>335327.43005368492</v>
      </c>
      <c r="P1030" s="3">
        <v>7373.8602097944049</v>
      </c>
      <c r="Q1030" s="3">
        <v>279132.72534621676</v>
      </c>
      <c r="R1030" s="3">
        <v>69562.504725994222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AA1030" s="3">
        <f t="shared" si="455"/>
        <v>33176.96241767516</v>
      </c>
      <c r="AB1030" s="3">
        <f t="shared" si="432"/>
        <v>474103.13196106168</v>
      </c>
      <c r="AC1030" s="3">
        <f t="shared" si="433"/>
        <v>44948.028021687627</v>
      </c>
      <c r="AD1030" s="3">
        <f t="shared" si="434"/>
        <v>35568.391003638135</v>
      </c>
      <c r="AE1030" s="3">
        <f t="shared" si="435"/>
        <v>1063703.2645900524</v>
      </c>
      <c r="AF1030" s="3">
        <f t="shared" si="436"/>
        <v>116376.99187171255</v>
      </c>
      <c r="AG1030" s="3">
        <f t="shared" si="437"/>
        <v>418989.85105262988</v>
      </c>
      <c r="AH1030" s="3">
        <f t="shared" si="438"/>
        <v>6978655.5419758167</v>
      </c>
      <c r="AI1030" s="3">
        <f t="shared" si="439"/>
        <v>153143.88256225074</v>
      </c>
      <c r="AJ1030" s="3">
        <f t="shared" si="440"/>
        <v>12190826.863179209</v>
      </c>
      <c r="AK1030" s="3">
        <f t="shared" si="441"/>
        <v>267748.85910378612</v>
      </c>
      <c r="AL1030" s="3">
        <f t="shared" si="442"/>
        <v>24649.651040845351</v>
      </c>
      <c r="AM1030" s="3">
        <f t="shared" si="443"/>
        <v>335327.43005368492</v>
      </c>
      <c r="AN1030" s="3">
        <f t="shared" si="444"/>
        <v>7373.8602097944049</v>
      </c>
      <c r="AO1030" s="3">
        <f t="shared" si="445"/>
        <v>279132.72534621676</v>
      </c>
      <c r="AP1030" s="3">
        <f t="shared" si="446"/>
        <v>69562.504725994222</v>
      </c>
      <c r="AQ1030" s="3">
        <f t="shared" si="447"/>
        <v>0</v>
      </c>
      <c r="AR1030" s="3">
        <f t="shared" si="448"/>
        <v>0</v>
      </c>
      <c r="AS1030" s="3">
        <f t="shared" si="449"/>
        <v>0</v>
      </c>
      <c r="AT1030" s="3">
        <f t="shared" si="450"/>
        <v>0</v>
      </c>
      <c r="AU1030" s="3">
        <f t="shared" si="451"/>
        <v>0</v>
      </c>
      <c r="AV1030" s="3">
        <f t="shared" si="452"/>
        <v>0</v>
      </c>
      <c r="AW1030" s="3">
        <f t="shared" si="453"/>
        <v>0</v>
      </c>
      <c r="AX1030" s="7">
        <v>22000000</v>
      </c>
      <c r="AY1030" s="3">
        <f t="shared" si="457"/>
        <v>16</v>
      </c>
      <c r="AZ1030" s="3">
        <f t="shared" si="454"/>
        <v>0</v>
      </c>
      <c r="BA1030" s="3">
        <v>1539544.5144764772</v>
      </c>
      <c r="BB1030">
        <f t="shared" si="458"/>
        <v>0.20580000000000001</v>
      </c>
    </row>
    <row r="1031" spans="1:54">
      <c r="A1031" s="2">
        <v>1030</v>
      </c>
      <c r="B1031">
        <v>14</v>
      </c>
      <c r="C1031" s="3">
        <v>9400.6512031871625</v>
      </c>
      <c r="D1031" s="3">
        <v>105980.69472208986</v>
      </c>
      <c r="E1031" s="3">
        <v>471051.25032740389</v>
      </c>
      <c r="F1031" s="3">
        <v>57907.195369193942</v>
      </c>
      <c r="G1031" s="3">
        <v>20441.727034942887</v>
      </c>
      <c r="H1031" s="3">
        <v>1335644.6753693381</v>
      </c>
      <c r="I1031" s="3">
        <v>186992.1817808281</v>
      </c>
      <c r="J1031" s="3">
        <v>134133.24910335062</v>
      </c>
      <c r="K1031" s="3">
        <v>94043.170108136299</v>
      </c>
      <c r="L1031" s="3">
        <v>24425.873989196381</v>
      </c>
      <c r="M1031" s="3">
        <v>311261.02730950451</v>
      </c>
      <c r="N1031" s="3">
        <v>72961.379457418137</v>
      </c>
      <c r="O1031" s="3">
        <v>272444.89293072274</v>
      </c>
      <c r="P1031" s="3">
        <v>173765.95493139996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AA1031" s="3">
        <f t="shared" si="455"/>
        <v>9400.6512031871625</v>
      </c>
      <c r="AB1031" s="3">
        <f t="shared" si="432"/>
        <v>105980.69472208986</v>
      </c>
      <c r="AC1031" s="3">
        <f t="shared" si="433"/>
        <v>471051.25032740389</v>
      </c>
      <c r="AD1031" s="3">
        <f t="shared" si="434"/>
        <v>57907.195369193942</v>
      </c>
      <c r="AE1031" s="3">
        <f t="shared" si="435"/>
        <v>20441.727034942887</v>
      </c>
      <c r="AF1031" s="3">
        <f t="shared" si="436"/>
        <v>1335644.6753693381</v>
      </c>
      <c r="AG1031" s="3">
        <f t="shared" si="437"/>
        <v>186992.1817808281</v>
      </c>
      <c r="AH1031" s="3">
        <f t="shared" si="438"/>
        <v>134133.24910335062</v>
      </c>
      <c r="AI1031" s="3">
        <f t="shared" si="439"/>
        <v>94043.170108136299</v>
      </c>
      <c r="AJ1031" s="3">
        <f t="shared" si="440"/>
        <v>24425.873989196381</v>
      </c>
      <c r="AK1031" s="3">
        <f t="shared" si="441"/>
        <v>311261.02730950451</v>
      </c>
      <c r="AL1031" s="3">
        <f t="shared" si="442"/>
        <v>72961.379457418137</v>
      </c>
      <c r="AM1031" s="3">
        <f t="shared" si="443"/>
        <v>272444.89293072274</v>
      </c>
      <c r="AN1031" s="3">
        <f t="shared" si="444"/>
        <v>173765.95493139996</v>
      </c>
      <c r="AO1031" s="3">
        <f t="shared" si="445"/>
        <v>0</v>
      </c>
      <c r="AP1031" s="3">
        <f t="shared" si="446"/>
        <v>0</v>
      </c>
      <c r="AQ1031" s="3">
        <f t="shared" si="447"/>
        <v>0</v>
      </c>
      <c r="AR1031" s="3">
        <f t="shared" si="448"/>
        <v>0</v>
      </c>
      <c r="AS1031" s="3">
        <f t="shared" si="449"/>
        <v>0</v>
      </c>
      <c r="AT1031" s="3">
        <f t="shared" si="450"/>
        <v>0</v>
      </c>
      <c r="AU1031" s="3">
        <f t="shared" si="451"/>
        <v>0</v>
      </c>
      <c r="AV1031" s="3">
        <f t="shared" si="452"/>
        <v>0</v>
      </c>
      <c r="AW1031" s="3">
        <f t="shared" si="453"/>
        <v>0</v>
      </c>
      <c r="AX1031" s="3">
        <f t="shared" si="456"/>
        <v>3270453.9236367126</v>
      </c>
      <c r="AY1031" s="3">
        <f t="shared" si="457"/>
        <v>14</v>
      </c>
      <c r="AZ1031" s="3">
        <f t="shared" si="454"/>
        <v>0</v>
      </c>
      <c r="BA1031" s="3">
        <v>1540136.3026289162</v>
      </c>
      <c r="BB1031">
        <f t="shared" si="458"/>
        <v>0.20599999999999999</v>
      </c>
    </row>
    <row r="1032" spans="1:54">
      <c r="A1032" s="2">
        <v>1031</v>
      </c>
      <c r="B1032">
        <v>13</v>
      </c>
      <c r="C1032" s="3">
        <v>389139.27105547069</v>
      </c>
      <c r="D1032" s="3">
        <v>131051.15963333299</v>
      </c>
      <c r="E1032" s="3">
        <v>875873.94894796202</v>
      </c>
      <c r="F1032" s="3">
        <v>1666333.5663203364</v>
      </c>
      <c r="G1032" s="3">
        <v>822716.75890824641</v>
      </c>
      <c r="H1032" s="3">
        <v>399293.27516610461</v>
      </c>
      <c r="I1032" s="3">
        <v>102535.45244446104</v>
      </c>
      <c r="J1032" s="3">
        <v>32845.035745997549</v>
      </c>
      <c r="K1032" s="3">
        <v>540801.87938468845</v>
      </c>
      <c r="L1032" s="3">
        <v>25386.308643367083</v>
      </c>
      <c r="M1032" s="3">
        <v>108357.67707979196</v>
      </c>
      <c r="N1032" s="3">
        <v>490018.06451609894</v>
      </c>
      <c r="O1032" s="3">
        <v>890508.30717521417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AA1032" s="3">
        <f t="shared" si="455"/>
        <v>389139.27105547069</v>
      </c>
      <c r="AB1032" s="3">
        <f t="shared" si="432"/>
        <v>131051.15963333299</v>
      </c>
      <c r="AC1032" s="3">
        <f t="shared" si="433"/>
        <v>875873.94894796202</v>
      </c>
      <c r="AD1032" s="3">
        <f t="shared" si="434"/>
        <v>1666333.5663203364</v>
      </c>
      <c r="AE1032" s="3">
        <f t="shared" si="435"/>
        <v>822716.75890824641</v>
      </c>
      <c r="AF1032" s="3">
        <f t="shared" si="436"/>
        <v>399293.27516610461</v>
      </c>
      <c r="AG1032" s="3">
        <f t="shared" si="437"/>
        <v>102535.45244446104</v>
      </c>
      <c r="AH1032" s="3">
        <f t="shared" si="438"/>
        <v>32845.035745997549</v>
      </c>
      <c r="AI1032" s="3">
        <f t="shared" si="439"/>
        <v>540801.87938468845</v>
      </c>
      <c r="AJ1032" s="3">
        <f t="shared" si="440"/>
        <v>25386.308643367083</v>
      </c>
      <c r="AK1032" s="3">
        <f t="shared" si="441"/>
        <v>108357.67707979196</v>
      </c>
      <c r="AL1032" s="3">
        <f t="shared" si="442"/>
        <v>490018.06451609894</v>
      </c>
      <c r="AM1032" s="3">
        <f t="shared" si="443"/>
        <v>890508.30717521417</v>
      </c>
      <c r="AN1032" s="3">
        <f t="shared" si="444"/>
        <v>0</v>
      </c>
      <c r="AO1032" s="3">
        <f t="shared" si="445"/>
        <v>0</v>
      </c>
      <c r="AP1032" s="3">
        <f t="shared" si="446"/>
        <v>0</v>
      </c>
      <c r="AQ1032" s="3">
        <f t="shared" si="447"/>
        <v>0</v>
      </c>
      <c r="AR1032" s="3">
        <f t="shared" si="448"/>
        <v>0</v>
      </c>
      <c r="AS1032" s="3">
        <f t="shared" si="449"/>
        <v>0</v>
      </c>
      <c r="AT1032" s="3">
        <f t="shared" si="450"/>
        <v>0</v>
      </c>
      <c r="AU1032" s="3">
        <f t="shared" si="451"/>
        <v>0</v>
      </c>
      <c r="AV1032" s="3">
        <f t="shared" si="452"/>
        <v>0</v>
      </c>
      <c r="AW1032" s="3">
        <f t="shared" si="453"/>
        <v>0</v>
      </c>
      <c r="AX1032" s="3">
        <f t="shared" si="456"/>
        <v>6474860.7050210731</v>
      </c>
      <c r="AY1032" s="3">
        <f t="shared" si="457"/>
        <v>13</v>
      </c>
      <c r="AZ1032" s="3">
        <f t="shared" si="454"/>
        <v>0</v>
      </c>
      <c r="BA1032" s="3">
        <v>1540899.9907834521</v>
      </c>
      <c r="BB1032">
        <f t="shared" si="458"/>
        <v>0.20619999999999999</v>
      </c>
    </row>
    <row r="1033" spans="1:54">
      <c r="A1033" s="2">
        <v>1032</v>
      </c>
      <c r="B1033">
        <v>14</v>
      </c>
      <c r="C1033" s="3">
        <v>1314269.7775069177</v>
      </c>
      <c r="D1033" s="3">
        <v>43920.147298183299</v>
      </c>
      <c r="E1033" s="3">
        <v>95548.244251086682</v>
      </c>
      <c r="F1033" s="3">
        <v>64280.296793417241</v>
      </c>
      <c r="G1033" s="3">
        <v>233430.96320006449</v>
      </c>
      <c r="H1033" s="3">
        <v>170689.06681318008</v>
      </c>
      <c r="I1033" s="3">
        <v>167394.58928362789</v>
      </c>
      <c r="J1033" s="3">
        <v>153139.049875706</v>
      </c>
      <c r="K1033" s="3">
        <v>114310.60086057446</v>
      </c>
      <c r="L1033" s="3">
        <v>1284499.4581106035</v>
      </c>
      <c r="M1033" s="3">
        <v>11640.185811710542</v>
      </c>
      <c r="N1033" s="3">
        <v>2215860.7670537713</v>
      </c>
      <c r="O1033" s="3">
        <v>65449.303933507792</v>
      </c>
      <c r="P1033" s="3">
        <v>5044.4535435868493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AA1033" s="3">
        <f t="shared" si="455"/>
        <v>1314269.7775069177</v>
      </c>
      <c r="AB1033" s="3">
        <f t="shared" si="432"/>
        <v>43920.147298183299</v>
      </c>
      <c r="AC1033" s="3">
        <f t="shared" si="433"/>
        <v>95548.244251086682</v>
      </c>
      <c r="AD1033" s="3">
        <f t="shared" si="434"/>
        <v>64280.296793417241</v>
      </c>
      <c r="AE1033" s="3">
        <f t="shared" si="435"/>
        <v>233430.96320006449</v>
      </c>
      <c r="AF1033" s="3">
        <f t="shared" si="436"/>
        <v>170689.06681318008</v>
      </c>
      <c r="AG1033" s="3">
        <f t="shared" si="437"/>
        <v>167394.58928362789</v>
      </c>
      <c r="AH1033" s="3">
        <f t="shared" si="438"/>
        <v>153139.049875706</v>
      </c>
      <c r="AI1033" s="3">
        <f t="shared" si="439"/>
        <v>114310.60086057446</v>
      </c>
      <c r="AJ1033" s="3">
        <f t="shared" si="440"/>
        <v>1284499.4581106035</v>
      </c>
      <c r="AK1033" s="3">
        <f t="shared" si="441"/>
        <v>11640.185811710542</v>
      </c>
      <c r="AL1033" s="3">
        <f t="shared" si="442"/>
        <v>2215860.7670537713</v>
      </c>
      <c r="AM1033" s="3">
        <f t="shared" si="443"/>
        <v>65449.303933507792</v>
      </c>
      <c r="AN1033" s="3">
        <f t="shared" si="444"/>
        <v>5044.4535435868493</v>
      </c>
      <c r="AO1033" s="3">
        <f t="shared" si="445"/>
        <v>0</v>
      </c>
      <c r="AP1033" s="3">
        <f t="shared" si="446"/>
        <v>0</v>
      </c>
      <c r="AQ1033" s="3">
        <f t="shared" si="447"/>
        <v>0</v>
      </c>
      <c r="AR1033" s="3">
        <f t="shared" si="448"/>
        <v>0</v>
      </c>
      <c r="AS1033" s="3">
        <f t="shared" si="449"/>
        <v>0</v>
      </c>
      <c r="AT1033" s="3">
        <f t="shared" si="450"/>
        <v>0</v>
      </c>
      <c r="AU1033" s="3">
        <f t="shared" si="451"/>
        <v>0</v>
      </c>
      <c r="AV1033" s="3">
        <f t="shared" si="452"/>
        <v>0</v>
      </c>
      <c r="AW1033" s="3">
        <f t="shared" si="453"/>
        <v>0</v>
      </c>
      <c r="AX1033" s="3">
        <f t="shared" si="456"/>
        <v>5939476.9043359375</v>
      </c>
      <c r="AY1033" s="3">
        <f t="shared" si="457"/>
        <v>14</v>
      </c>
      <c r="AZ1033" s="3">
        <f t="shared" si="454"/>
        <v>0</v>
      </c>
      <c r="BA1033" s="3">
        <v>1541765.1959991755</v>
      </c>
      <c r="BB1033">
        <f t="shared" si="458"/>
        <v>0.2064</v>
      </c>
    </row>
    <row r="1034" spans="1:54">
      <c r="A1034" s="2">
        <v>1033</v>
      </c>
      <c r="B1034">
        <v>17</v>
      </c>
      <c r="C1034" s="3">
        <v>1478598.8482136012</v>
      </c>
      <c r="D1034" s="3">
        <v>56882.43185366645</v>
      </c>
      <c r="E1034" s="3">
        <v>7938.5156521244808</v>
      </c>
      <c r="F1034" s="3">
        <v>312723.80975730793</v>
      </c>
      <c r="G1034" s="3">
        <v>122487.96715384339</v>
      </c>
      <c r="H1034" s="3">
        <v>89311.596505575551</v>
      </c>
      <c r="I1034" s="3">
        <v>133999.60753147042</v>
      </c>
      <c r="J1034" s="3">
        <v>51875.692646421609</v>
      </c>
      <c r="K1034" s="3">
        <v>4889.5828193745083</v>
      </c>
      <c r="L1034" s="3">
        <v>982103.43787173333</v>
      </c>
      <c r="M1034" s="3">
        <v>574573.34735995275</v>
      </c>
      <c r="N1034" s="3">
        <v>111485.92006398988</v>
      </c>
      <c r="O1034" s="3">
        <v>78592.517614312499</v>
      </c>
      <c r="P1034" s="3">
        <v>57510.056444858172</v>
      </c>
      <c r="Q1034" s="3">
        <v>78635.663141083758</v>
      </c>
      <c r="R1034" s="3">
        <v>558491.14781276672</v>
      </c>
      <c r="S1034" s="3">
        <v>183778.24870859811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AA1034" s="3">
        <f t="shared" si="455"/>
        <v>1478598.8482136012</v>
      </c>
      <c r="AB1034" s="3">
        <f t="shared" si="432"/>
        <v>56882.43185366645</v>
      </c>
      <c r="AC1034" s="3">
        <f t="shared" si="433"/>
        <v>7938.5156521244808</v>
      </c>
      <c r="AD1034" s="3">
        <f t="shared" si="434"/>
        <v>312723.80975730793</v>
      </c>
      <c r="AE1034" s="3">
        <f t="shared" si="435"/>
        <v>122487.96715384339</v>
      </c>
      <c r="AF1034" s="3">
        <f t="shared" si="436"/>
        <v>89311.596505575551</v>
      </c>
      <c r="AG1034" s="3">
        <f t="shared" si="437"/>
        <v>133999.60753147042</v>
      </c>
      <c r="AH1034" s="3">
        <f t="shared" si="438"/>
        <v>51875.692646421609</v>
      </c>
      <c r="AI1034" s="3">
        <f t="shared" si="439"/>
        <v>4889.5828193745083</v>
      </c>
      <c r="AJ1034" s="3">
        <f t="shared" si="440"/>
        <v>982103.43787173333</v>
      </c>
      <c r="AK1034" s="3">
        <f t="shared" si="441"/>
        <v>574573.34735995275</v>
      </c>
      <c r="AL1034" s="3">
        <f t="shared" si="442"/>
        <v>111485.92006398988</v>
      </c>
      <c r="AM1034" s="3">
        <f t="shared" si="443"/>
        <v>78592.517614312499</v>
      </c>
      <c r="AN1034" s="3">
        <f t="shared" si="444"/>
        <v>57510.056444858172</v>
      </c>
      <c r="AO1034" s="3">
        <f t="shared" si="445"/>
        <v>78635.663141083758</v>
      </c>
      <c r="AP1034" s="3">
        <f t="shared" si="446"/>
        <v>558491.14781276672</v>
      </c>
      <c r="AQ1034" s="3">
        <f t="shared" si="447"/>
        <v>183778.24870859811</v>
      </c>
      <c r="AR1034" s="3">
        <f t="shared" si="448"/>
        <v>0</v>
      </c>
      <c r="AS1034" s="3">
        <f t="shared" si="449"/>
        <v>0</v>
      </c>
      <c r="AT1034" s="3">
        <f t="shared" si="450"/>
        <v>0</v>
      </c>
      <c r="AU1034" s="3">
        <f t="shared" si="451"/>
        <v>0</v>
      </c>
      <c r="AV1034" s="3">
        <f t="shared" si="452"/>
        <v>0</v>
      </c>
      <c r="AW1034" s="3">
        <f t="shared" si="453"/>
        <v>0</v>
      </c>
      <c r="AX1034" s="3">
        <f t="shared" si="456"/>
        <v>4883878.3911506804</v>
      </c>
      <c r="AY1034" s="3">
        <f t="shared" si="457"/>
        <v>17</v>
      </c>
      <c r="AZ1034" s="3">
        <f t="shared" si="454"/>
        <v>0</v>
      </c>
      <c r="BA1034" s="3">
        <v>1542250.513236003</v>
      </c>
      <c r="BB1034">
        <f t="shared" si="458"/>
        <v>0.20660000000000001</v>
      </c>
    </row>
    <row r="1035" spans="1:54">
      <c r="A1035" s="2">
        <v>1034</v>
      </c>
      <c r="B1035">
        <v>18</v>
      </c>
      <c r="C1035" s="3">
        <v>162002.89853487673</v>
      </c>
      <c r="D1035" s="3">
        <v>8198.266858446259</v>
      </c>
      <c r="E1035" s="3">
        <v>485755.01419742493</v>
      </c>
      <c r="F1035" s="3">
        <v>5242.9928564861557</v>
      </c>
      <c r="G1035" s="3">
        <v>922682.45062016358</v>
      </c>
      <c r="H1035" s="3">
        <v>245235.97936915531</v>
      </c>
      <c r="I1035" s="3">
        <v>51825.56853312788</v>
      </c>
      <c r="J1035" s="3">
        <v>7823.078708005416</v>
      </c>
      <c r="K1035" s="3">
        <v>287542.9479561125</v>
      </c>
      <c r="L1035" s="3">
        <v>72275.483172988941</v>
      </c>
      <c r="M1035" s="3">
        <v>273488.9433874719</v>
      </c>
      <c r="N1035" s="3">
        <v>241651.1565864929</v>
      </c>
      <c r="O1035" s="3">
        <v>195531.59690221076</v>
      </c>
      <c r="P1035" s="3">
        <v>92378.301763688782</v>
      </c>
      <c r="Q1035" s="3">
        <v>94604.355587565937</v>
      </c>
      <c r="R1035" s="3">
        <v>1082760.5957311487</v>
      </c>
      <c r="S1035" s="3">
        <v>1214415.592354056</v>
      </c>
      <c r="T1035" s="3">
        <v>73080.743428809059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AA1035" s="3">
        <f t="shared" si="455"/>
        <v>162002.89853487673</v>
      </c>
      <c r="AB1035" s="3">
        <f t="shared" si="432"/>
        <v>8198.266858446259</v>
      </c>
      <c r="AC1035" s="3">
        <f t="shared" si="433"/>
        <v>485755.01419742493</v>
      </c>
      <c r="AD1035" s="3">
        <f t="shared" si="434"/>
        <v>5242.9928564861557</v>
      </c>
      <c r="AE1035" s="3">
        <f t="shared" si="435"/>
        <v>922682.45062016358</v>
      </c>
      <c r="AF1035" s="3">
        <f t="shared" si="436"/>
        <v>245235.97936915531</v>
      </c>
      <c r="AG1035" s="3">
        <f t="shared" si="437"/>
        <v>51825.56853312788</v>
      </c>
      <c r="AH1035" s="3">
        <f t="shared" si="438"/>
        <v>7823.078708005416</v>
      </c>
      <c r="AI1035" s="3">
        <f t="shared" si="439"/>
        <v>287542.9479561125</v>
      </c>
      <c r="AJ1035" s="3">
        <f t="shared" si="440"/>
        <v>72275.483172988941</v>
      </c>
      <c r="AK1035" s="3">
        <f t="shared" si="441"/>
        <v>273488.9433874719</v>
      </c>
      <c r="AL1035" s="3">
        <f t="shared" si="442"/>
        <v>241651.1565864929</v>
      </c>
      <c r="AM1035" s="3">
        <f t="shared" si="443"/>
        <v>195531.59690221076</v>
      </c>
      <c r="AN1035" s="3">
        <f t="shared" si="444"/>
        <v>92378.301763688782</v>
      </c>
      <c r="AO1035" s="3">
        <f t="shared" si="445"/>
        <v>94604.355587565937</v>
      </c>
      <c r="AP1035" s="3">
        <f t="shared" si="446"/>
        <v>1082760.5957311487</v>
      </c>
      <c r="AQ1035" s="3">
        <f t="shared" si="447"/>
        <v>1214415.592354056</v>
      </c>
      <c r="AR1035" s="3">
        <f t="shared" si="448"/>
        <v>73080.743428809059</v>
      </c>
      <c r="AS1035" s="3">
        <f t="shared" si="449"/>
        <v>0</v>
      </c>
      <c r="AT1035" s="3">
        <f t="shared" si="450"/>
        <v>0</v>
      </c>
      <c r="AU1035" s="3">
        <f t="shared" si="451"/>
        <v>0</v>
      </c>
      <c r="AV1035" s="3">
        <f t="shared" si="452"/>
        <v>0</v>
      </c>
      <c r="AW1035" s="3">
        <f t="shared" si="453"/>
        <v>0</v>
      </c>
      <c r="AX1035" s="3">
        <f t="shared" si="456"/>
        <v>5516495.9665482314</v>
      </c>
      <c r="AY1035" s="3">
        <f t="shared" si="457"/>
        <v>18</v>
      </c>
      <c r="AZ1035" s="3">
        <f t="shared" si="454"/>
        <v>0</v>
      </c>
      <c r="BA1035" s="3">
        <v>1542582.3177533317</v>
      </c>
      <c r="BB1035">
        <f t="shared" si="458"/>
        <v>0.20680000000000001</v>
      </c>
    </row>
    <row r="1036" spans="1:54">
      <c r="A1036" s="2">
        <v>1035</v>
      </c>
      <c r="B1036">
        <v>11</v>
      </c>
      <c r="C1036" s="3">
        <v>55977.032935107803</v>
      </c>
      <c r="D1036" s="3">
        <v>73322.040365579174</v>
      </c>
      <c r="E1036" s="3">
        <v>230830.0301705279</v>
      </c>
      <c r="F1036" s="3">
        <v>143390.28344516124</v>
      </c>
      <c r="G1036" s="3">
        <v>141048.98375060374</v>
      </c>
      <c r="H1036" s="3">
        <v>4029919.429665891</v>
      </c>
      <c r="I1036" s="3">
        <v>107861.98797179673</v>
      </c>
      <c r="J1036" s="3">
        <v>9351.3647853277307</v>
      </c>
      <c r="K1036" s="3">
        <v>16384.711013166965</v>
      </c>
      <c r="L1036" s="3">
        <v>65097.531149842769</v>
      </c>
      <c r="M1036" s="3">
        <v>140675.35338279878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AA1036" s="3">
        <f t="shared" si="455"/>
        <v>55977.032935107803</v>
      </c>
      <c r="AB1036" s="3">
        <f t="shared" si="432"/>
        <v>73322.040365579174</v>
      </c>
      <c r="AC1036" s="3">
        <f t="shared" si="433"/>
        <v>230830.0301705279</v>
      </c>
      <c r="AD1036" s="3">
        <f t="shared" si="434"/>
        <v>143390.28344516124</v>
      </c>
      <c r="AE1036" s="3">
        <f t="shared" si="435"/>
        <v>141048.98375060374</v>
      </c>
      <c r="AF1036" s="3">
        <f t="shared" si="436"/>
        <v>4029919.429665891</v>
      </c>
      <c r="AG1036" s="3">
        <f t="shared" si="437"/>
        <v>107861.98797179673</v>
      </c>
      <c r="AH1036" s="3">
        <f t="shared" si="438"/>
        <v>9351.3647853277307</v>
      </c>
      <c r="AI1036" s="3">
        <f t="shared" si="439"/>
        <v>16384.711013166965</v>
      </c>
      <c r="AJ1036" s="3">
        <f t="shared" si="440"/>
        <v>65097.531149842769</v>
      </c>
      <c r="AK1036" s="3">
        <f t="shared" si="441"/>
        <v>140675.35338279878</v>
      </c>
      <c r="AL1036" s="3">
        <f t="shared" si="442"/>
        <v>0</v>
      </c>
      <c r="AM1036" s="3">
        <f t="shared" si="443"/>
        <v>0</v>
      </c>
      <c r="AN1036" s="3">
        <f t="shared" si="444"/>
        <v>0</v>
      </c>
      <c r="AO1036" s="3">
        <f t="shared" si="445"/>
        <v>0</v>
      </c>
      <c r="AP1036" s="3">
        <f t="shared" si="446"/>
        <v>0</v>
      </c>
      <c r="AQ1036" s="3">
        <f t="shared" si="447"/>
        <v>0</v>
      </c>
      <c r="AR1036" s="3">
        <f t="shared" si="448"/>
        <v>0</v>
      </c>
      <c r="AS1036" s="3">
        <f t="shared" si="449"/>
        <v>0</v>
      </c>
      <c r="AT1036" s="3">
        <f t="shared" si="450"/>
        <v>0</v>
      </c>
      <c r="AU1036" s="3">
        <f t="shared" si="451"/>
        <v>0</v>
      </c>
      <c r="AV1036" s="3">
        <f t="shared" si="452"/>
        <v>0</v>
      </c>
      <c r="AW1036" s="3">
        <f t="shared" si="453"/>
        <v>0</v>
      </c>
      <c r="AX1036" s="3">
        <f t="shared" si="456"/>
        <v>5013858.7486358033</v>
      </c>
      <c r="AY1036" s="3">
        <f t="shared" si="457"/>
        <v>11</v>
      </c>
      <c r="AZ1036" s="3">
        <f t="shared" si="454"/>
        <v>0</v>
      </c>
      <c r="BA1036" s="3">
        <v>1542617.8954106951</v>
      </c>
      <c r="BB1036">
        <f t="shared" si="458"/>
        <v>0.20699999999999999</v>
      </c>
    </row>
    <row r="1037" spans="1:54">
      <c r="A1037" s="2">
        <v>1036</v>
      </c>
      <c r="B1037">
        <v>15</v>
      </c>
      <c r="C1037" s="3">
        <v>43294.789083453798</v>
      </c>
      <c r="D1037" s="3">
        <v>24304.131360575466</v>
      </c>
      <c r="E1037" s="3">
        <v>81746.364434520889</v>
      </c>
      <c r="F1037" s="3">
        <v>483742.50216573576</v>
      </c>
      <c r="G1037" s="3">
        <v>4673454.0072167832</v>
      </c>
      <c r="H1037" s="3">
        <v>506874.71892412577</v>
      </c>
      <c r="I1037" s="3">
        <v>41177.886661118297</v>
      </c>
      <c r="J1037" s="3">
        <v>406782.26934049162</v>
      </c>
      <c r="K1037" s="3">
        <v>135401.4145834895</v>
      </c>
      <c r="L1037" s="3">
        <v>158642.43775709206</v>
      </c>
      <c r="M1037" s="3">
        <v>23081.424240556516</v>
      </c>
      <c r="N1037" s="3">
        <v>28122.019930372553</v>
      </c>
      <c r="O1037" s="3">
        <v>43834.000460001589</v>
      </c>
      <c r="P1037" s="3">
        <v>121947.9177742443</v>
      </c>
      <c r="Q1037" s="3">
        <v>706179.84893578454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AA1037" s="3">
        <f t="shared" si="455"/>
        <v>43294.789083453798</v>
      </c>
      <c r="AB1037" s="3">
        <f t="shared" si="432"/>
        <v>24304.131360575466</v>
      </c>
      <c r="AC1037" s="3">
        <f t="shared" si="433"/>
        <v>81746.364434520889</v>
      </c>
      <c r="AD1037" s="3">
        <f t="shared" si="434"/>
        <v>483742.50216573576</v>
      </c>
      <c r="AE1037" s="3">
        <f t="shared" si="435"/>
        <v>4673454.0072167832</v>
      </c>
      <c r="AF1037" s="3">
        <f t="shared" si="436"/>
        <v>506874.71892412577</v>
      </c>
      <c r="AG1037" s="3">
        <f t="shared" si="437"/>
        <v>41177.886661118297</v>
      </c>
      <c r="AH1037" s="3">
        <f t="shared" si="438"/>
        <v>406782.26934049162</v>
      </c>
      <c r="AI1037" s="3">
        <f t="shared" si="439"/>
        <v>135401.4145834895</v>
      </c>
      <c r="AJ1037" s="3">
        <f t="shared" si="440"/>
        <v>158642.43775709206</v>
      </c>
      <c r="AK1037" s="3">
        <f t="shared" si="441"/>
        <v>23081.424240556516</v>
      </c>
      <c r="AL1037" s="3">
        <f t="shared" si="442"/>
        <v>28122.019930372553</v>
      </c>
      <c r="AM1037" s="3">
        <f t="shared" si="443"/>
        <v>43834.000460001589</v>
      </c>
      <c r="AN1037" s="3">
        <f t="shared" si="444"/>
        <v>121947.9177742443</v>
      </c>
      <c r="AO1037" s="3">
        <f t="shared" si="445"/>
        <v>706179.84893578454</v>
      </c>
      <c r="AP1037" s="3">
        <f t="shared" si="446"/>
        <v>0</v>
      </c>
      <c r="AQ1037" s="3">
        <f t="shared" si="447"/>
        <v>0</v>
      </c>
      <c r="AR1037" s="3">
        <f t="shared" si="448"/>
        <v>0</v>
      </c>
      <c r="AS1037" s="3">
        <f t="shared" si="449"/>
        <v>0</v>
      </c>
      <c r="AT1037" s="3">
        <f t="shared" si="450"/>
        <v>0</v>
      </c>
      <c r="AU1037" s="3">
        <f t="shared" si="451"/>
        <v>0</v>
      </c>
      <c r="AV1037" s="3">
        <f t="shared" si="452"/>
        <v>0</v>
      </c>
      <c r="AW1037" s="3">
        <f t="shared" si="453"/>
        <v>0</v>
      </c>
      <c r="AX1037" s="3">
        <f t="shared" si="456"/>
        <v>7478585.7328683455</v>
      </c>
      <c r="AY1037" s="3">
        <f t="shared" si="457"/>
        <v>15</v>
      </c>
      <c r="AZ1037" s="3">
        <f t="shared" si="454"/>
        <v>0</v>
      </c>
      <c r="BA1037" s="3">
        <v>1544215.9474736585</v>
      </c>
      <c r="BB1037">
        <f t="shared" si="458"/>
        <v>0.2072</v>
      </c>
    </row>
    <row r="1038" spans="1:54">
      <c r="A1038" s="2">
        <v>1037</v>
      </c>
      <c r="B1038">
        <v>18</v>
      </c>
      <c r="C1038" s="3">
        <v>211451.15720597081</v>
      </c>
      <c r="D1038" s="3">
        <v>518443.64618952066</v>
      </c>
      <c r="E1038" s="3">
        <v>40362.142781504197</v>
      </c>
      <c r="F1038" s="3">
        <v>344378.53604552505</v>
      </c>
      <c r="G1038" s="3">
        <v>52426.69633618254</v>
      </c>
      <c r="H1038" s="3">
        <v>55084.539225637775</v>
      </c>
      <c r="I1038" s="3">
        <v>450708.5609741548</v>
      </c>
      <c r="J1038" s="3">
        <v>63211.101501126584</v>
      </c>
      <c r="K1038" s="3">
        <v>4327.1459939753131</v>
      </c>
      <c r="L1038" s="3">
        <v>410528.85024872783</v>
      </c>
      <c r="M1038" s="3">
        <v>337023.68232990702</v>
      </c>
      <c r="N1038" s="3">
        <v>1638137.4152115863</v>
      </c>
      <c r="O1038" s="3">
        <v>950475.81160802778</v>
      </c>
      <c r="P1038" s="3">
        <v>4982.1976625487832</v>
      </c>
      <c r="Q1038" s="3">
        <v>21624.35540769402</v>
      </c>
      <c r="R1038" s="3">
        <v>99271.802529814158</v>
      </c>
      <c r="S1038" s="3">
        <v>279619.11369857611</v>
      </c>
      <c r="T1038" s="3">
        <v>77172.642459659779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AA1038" s="3">
        <f t="shared" si="455"/>
        <v>211451.15720597081</v>
      </c>
      <c r="AB1038" s="3">
        <f t="shared" si="432"/>
        <v>518443.64618952066</v>
      </c>
      <c r="AC1038" s="3">
        <f t="shared" si="433"/>
        <v>40362.142781504197</v>
      </c>
      <c r="AD1038" s="3">
        <f t="shared" si="434"/>
        <v>344378.53604552505</v>
      </c>
      <c r="AE1038" s="3">
        <f t="shared" si="435"/>
        <v>52426.69633618254</v>
      </c>
      <c r="AF1038" s="3">
        <f t="shared" si="436"/>
        <v>55084.539225637775</v>
      </c>
      <c r="AG1038" s="3">
        <f t="shared" si="437"/>
        <v>450708.5609741548</v>
      </c>
      <c r="AH1038" s="3">
        <f t="shared" si="438"/>
        <v>63211.101501126584</v>
      </c>
      <c r="AI1038" s="3">
        <f t="shared" si="439"/>
        <v>4327.1459939753131</v>
      </c>
      <c r="AJ1038" s="3">
        <f t="shared" si="440"/>
        <v>410528.85024872783</v>
      </c>
      <c r="AK1038" s="3">
        <f t="shared" si="441"/>
        <v>337023.68232990702</v>
      </c>
      <c r="AL1038" s="3">
        <f t="shared" si="442"/>
        <v>1638137.4152115863</v>
      </c>
      <c r="AM1038" s="3">
        <f t="shared" si="443"/>
        <v>950475.81160802778</v>
      </c>
      <c r="AN1038" s="3">
        <f t="shared" si="444"/>
        <v>4982.1976625487832</v>
      </c>
      <c r="AO1038" s="3">
        <f t="shared" si="445"/>
        <v>21624.35540769402</v>
      </c>
      <c r="AP1038" s="3">
        <f t="shared" si="446"/>
        <v>99271.802529814158</v>
      </c>
      <c r="AQ1038" s="3">
        <f t="shared" si="447"/>
        <v>279619.11369857611</v>
      </c>
      <c r="AR1038" s="3">
        <f t="shared" si="448"/>
        <v>77172.642459659779</v>
      </c>
      <c r="AS1038" s="3">
        <f t="shared" si="449"/>
        <v>0</v>
      </c>
      <c r="AT1038" s="3">
        <f t="shared" si="450"/>
        <v>0</v>
      </c>
      <c r="AU1038" s="3">
        <f t="shared" si="451"/>
        <v>0</v>
      </c>
      <c r="AV1038" s="3">
        <f t="shared" si="452"/>
        <v>0</v>
      </c>
      <c r="AW1038" s="3">
        <f t="shared" si="453"/>
        <v>0</v>
      </c>
      <c r="AX1038" s="3">
        <f t="shared" si="456"/>
        <v>5559229.3974101404</v>
      </c>
      <c r="AY1038" s="3">
        <f t="shared" si="457"/>
        <v>18</v>
      </c>
      <c r="AZ1038" s="3">
        <f t="shared" si="454"/>
        <v>0</v>
      </c>
      <c r="BA1038" s="3">
        <v>1544288.6096031764</v>
      </c>
      <c r="BB1038">
        <f t="shared" si="458"/>
        <v>0.2074</v>
      </c>
    </row>
    <row r="1039" spans="1:54">
      <c r="A1039" s="2">
        <v>1038</v>
      </c>
      <c r="B1039">
        <v>12</v>
      </c>
      <c r="C1039" s="3">
        <v>171787.12537903112</v>
      </c>
      <c r="D1039" s="3">
        <v>113702.47381140043</v>
      </c>
      <c r="E1039" s="3">
        <v>228323.71707001794</v>
      </c>
      <c r="F1039" s="3">
        <v>49425.687032586204</v>
      </c>
      <c r="G1039" s="3">
        <v>15211.768060646831</v>
      </c>
      <c r="H1039" s="3">
        <v>631963.49943082361</v>
      </c>
      <c r="I1039" s="3">
        <v>5215.9940421609554</v>
      </c>
      <c r="J1039" s="3">
        <v>41637.411975280142</v>
      </c>
      <c r="K1039" s="3">
        <v>1080540.0966284515</v>
      </c>
      <c r="L1039" s="3">
        <v>43822.538716030242</v>
      </c>
      <c r="M1039" s="3">
        <v>60958.709902075207</v>
      </c>
      <c r="N1039" s="3">
        <v>116989.71115510797</v>
      </c>
      <c r="O1039" s="3">
        <v>0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AA1039" s="3">
        <f t="shared" si="455"/>
        <v>171787.12537903112</v>
      </c>
      <c r="AB1039" s="3">
        <f t="shared" si="432"/>
        <v>113702.47381140043</v>
      </c>
      <c r="AC1039" s="3">
        <f t="shared" si="433"/>
        <v>228323.71707001794</v>
      </c>
      <c r="AD1039" s="3">
        <f t="shared" si="434"/>
        <v>49425.687032586204</v>
      </c>
      <c r="AE1039" s="3">
        <f t="shared" si="435"/>
        <v>15211.768060646831</v>
      </c>
      <c r="AF1039" s="3">
        <f t="shared" si="436"/>
        <v>631963.49943082361</v>
      </c>
      <c r="AG1039" s="3">
        <f t="shared" si="437"/>
        <v>5215.9940421609554</v>
      </c>
      <c r="AH1039" s="3">
        <f t="shared" si="438"/>
        <v>41637.411975280142</v>
      </c>
      <c r="AI1039" s="3">
        <f t="shared" si="439"/>
        <v>1080540.0966284515</v>
      </c>
      <c r="AJ1039" s="3">
        <f t="shared" si="440"/>
        <v>43822.538716030242</v>
      </c>
      <c r="AK1039" s="3">
        <f t="shared" si="441"/>
        <v>60958.709902075207</v>
      </c>
      <c r="AL1039" s="3">
        <f t="shared" si="442"/>
        <v>116989.71115510797</v>
      </c>
      <c r="AM1039" s="3">
        <f t="shared" si="443"/>
        <v>0</v>
      </c>
      <c r="AN1039" s="3">
        <f t="shared" si="444"/>
        <v>0</v>
      </c>
      <c r="AO1039" s="3">
        <f t="shared" si="445"/>
        <v>0</v>
      </c>
      <c r="AP1039" s="3">
        <f t="shared" si="446"/>
        <v>0</v>
      </c>
      <c r="AQ1039" s="3">
        <f t="shared" si="447"/>
        <v>0</v>
      </c>
      <c r="AR1039" s="3">
        <f t="shared" si="448"/>
        <v>0</v>
      </c>
      <c r="AS1039" s="3">
        <f t="shared" si="449"/>
        <v>0</v>
      </c>
      <c r="AT1039" s="3">
        <f t="shared" si="450"/>
        <v>0</v>
      </c>
      <c r="AU1039" s="3">
        <f t="shared" si="451"/>
        <v>0</v>
      </c>
      <c r="AV1039" s="3">
        <f t="shared" si="452"/>
        <v>0</v>
      </c>
      <c r="AW1039" s="3">
        <f t="shared" si="453"/>
        <v>0</v>
      </c>
      <c r="AX1039" s="3">
        <f t="shared" si="456"/>
        <v>2559578.7332036123</v>
      </c>
      <c r="AY1039" s="3">
        <f t="shared" si="457"/>
        <v>12</v>
      </c>
      <c r="AZ1039" s="3">
        <f t="shared" si="454"/>
        <v>0</v>
      </c>
      <c r="BA1039" s="3">
        <v>1544795.7554856301</v>
      </c>
      <c r="BB1039">
        <f t="shared" si="458"/>
        <v>0.20760000000000001</v>
      </c>
    </row>
    <row r="1040" spans="1:54">
      <c r="A1040" s="2">
        <v>1039</v>
      </c>
      <c r="B1040">
        <v>18</v>
      </c>
      <c r="C1040" s="3">
        <v>12579808.925528871</v>
      </c>
      <c r="D1040" s="3">
        <v>3390569.5964468466</v>
      </c>
      <c r="E1040" s="3">
        <v>5864.2120592676838</v>
      </c>
      <c r="F1040" s="3">
        <v>24961.254757650084</v>
      </c>
      <c r="G1040" s="3">
        <v>6307.2281668681053</v>
      </c>
      <c r="H1040" s="3">
        <v>434832.43447009765</v>
      </c>
      <c r="I1040" s="3">
        <v>142804.93201762944</v>
      </c>
      <c r="J1040" s="3">
        <v>145877.27246221097</v>
      </c>
      <c r="K1040" s="3">
        <v>80898.435938544048</v>
      </c>
      <c r="L1040" s="3">
        <v>265813.31039118656</v>
      </c>
      <c r="M1040" s="3">
        <v>24023.394465115656</v>
      </c>
      <c r="N1040" s="3">
        <v>407281.97265784466</v>
      </c>
      <c r="O1040" s="3">
        <v>924694.66290500469</v>
      </c>
      <c r="P1040" s="3">
        <v>6853.6336812499676</v>
      </c>
      <c r="Q1040" s="3">
        <v>387313.76689329668</v>
      </c>
      <c r="R1040" s="3">
        <v>6736.5918284203235</v>
      </c>
      <c r="S1040" s="3">
        <v>2476634.7767477543</v>
      </c>
      <c r="T1040" s="3">
        <v>349461.494802584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AA1040" s="3">
        <f t="shared" si="455"/>
        <v>12579808.925528871</v>
      </c>
      <c r="AB1040" s="3">
        <f t="shared" si="432"/>
        <v>3390569.5964468466</v>
      </c>
      <c r="AC1040" s="3">
        <f t="shared" si="433"/>
        <v>5864.2120592676838</v>
      </c>
      <c r="AD1040" s="3">
        <f t="shared" si="434"/>
        <v>24961.254757650084</v>
      </c>
      <c r="AE1040" s="3">
        <f t="shared" si="435"/>
        <v>6307.2281668681053</v>
      </c>
      <c r="AF1040" s="3">
        <f t="shared" si="436"/>
        <v>434832.43447009765</v>
      </c>
      <c r="AG1040" s="3">
        <f t="shared" si="437"/>
        <v>142804.93201762944</v>
      </c>
      <c r="AH1040" s="3">
        <f t="shared" si="438"/>
        <v>145877.27246221097</v>
      </c>
      <c r="AI1040" s="3">
        <f t="shared" si="439"/>
        <v>80898.435938544048</v>
      </c>
      <c r="AJ1040" s="3">
        <f t="shared" si="440"/>
        <v>265813.31039118656</v>
      </c>
      <c r="AK1040" s="3">
        <f t="shared" si="441"/>
        <v>24023.394465115656</v>
      </c>
      <c r="AL1040" s="3">
        <f t="shared" si="442"/>
        <v>407281.97265784466</v>
      </c>
      <c r="AM1040" s="3">
        <f t="shared" si="443"/>
        <v>924694.66290500469</v>
      </c>
      <c r="AN1040" s="3">
        <f t="shared" si="444"/>
        <v>6853.6336812499676</v>
      </c>
      <c r="AO1040" s="3">
        <f t="shared" si="445"/>
        <v>387313.76689329668</v>
      </c>
      <c r="AP1040" s="3">
        <f t="shared" si="446"/>
        <v>6736.5918284203235</v>
      </c>
      <c r="AQ1040" s="3">
        <f t="shared" si="447"/>
        <v>2476634.7767477543</v>
      </c>
      <c r="AR1040" s="3">
        <f t="shared" si="448"/>
        <v>349461.494802584</v>
      </c>
      <c r="AS1040" s="3">
        <f t="shared" si="449"/>
        <v>0</v>
      </c>
      <c r="AT1040" s="3">
        <f t="shared" si="450"/>
        <v>0</v>
      </c>
      <c r="AU1040" s="3">
        <f t="shared" si="451"/>
        <v>0</v>
      </c>
      <c r="AV1040" s="3">
        <f t="shared" si="452"/>
        <v>0</v>
      </c>
      <c r="AW1040" s="3">
        <f t="shared" si="453"/>
        <v>0</v>
      </c>
      <c r="AX1040" s="3">
        <f t="shared" si="456"/>
        <v>21660737.896220446</v>
      </c>
      <c r="AY1040" s="3">
        <f t="shared" si="457"/>
        <v>18</v>
      </c>
      <c r="AZ1040" s="3">
        <f t="shared" si="454"/>
        <v>0</v>
      </c>
      <c r="BA1040" s="3">
        <v>1548486.26902794</v>
      </c>
      <c r="BB1040">
        <f t="shared" si="458"/>
        <v>0.20780000000000001</v>
      </c>
    </row>
    <row r="1041" spans="1:54">
      <c r="A1041" s="2">
        <v>1040</v>
      </c>
      <c r="B1041">
        <v>18</v>
      </c>
      <c r="C1041" s="3">
        <v>3241.2881829525836</v>
      </c>
      <c r="D1041" s="3">
        <v>106915.25132867138</v>
      </c>
      <c r="E1041" s="3">
        <v>74733.377005084199</v>
      </c>
      <c r="F1041" s="3">
        <v>16880.207691770291</v>
      </c>
      <c r="G1041" s="3">
        <v>82857.832007141871</v>
      </c>
      <c r="H1041" s="3">
        <v>1031970.3265881044</v>
      </c>
      <c r="I1041" s="3">
        <v>82208.083432838772</v>
      </c>
      <c r="J1041" s="3">
        <v>1336690.7729354345</v>
      </c>
      <c r="K1041" s="3">
        <v>306005.28200267645</v>
      </c>
      <c r="L1041" s="3">
        <v>6949048.6799117513</v>
      </c>
      <c r="M1041" s="3">
        <v>1380573.9701657901</v>
      </c>
      <c r="N1041" s="3">
        <v>124965.79854303002</v>
      </c>
      <c r="O1041" s="3">
        <v>198726.04081679269</v>
      </c>
      <c r="P1041" s="3">
        <v>127832.80475199445</v>
      </c>
      <c r="Q1041" s="3">
        <v>190047.91156902138</v>
      </c>
      <c r="R1041" s="3">
        <v>302783.59844810033</v>
      </c>
      <c r="S1041" s="3">
        <v>53255.714549499564</v>
      </c>
      <c r="T1041" s="3">
        <v>120892.75676941773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AA1041" s="3">
        <f t="shared" si="455"/>
        <v>3241.2881829525836</v>
      </c>
      <c r="AB1041" s="3">
        <f t="shared" si="432"/>
        <v>106915.25132867138</v>
      </c>
      <c r="AC1041" s="3">
        <f t="shared" si="433"/>
        <v>74733.377005084199</v>
      </c>
      <c r="AD1041" s="3">
        <f t="shared" si="434"/>
        <v>16880.207691770291</v>
      </c>
      <c r="AE1041" s="3">
        <f t="shared" si="435"/>
        <v>82857.832007141871</v>
      </c>
      <c r="AF1041" s="3">
        <f t="shared" si="436"/>
        <v>1031970.3265881044</v>
      </c>
      <c r="AG1041" s="3">
        <f t="shared" si="437"/>
        <v>82208.083432838772</v>
      </c>
      <c r="AH1041" s="3">
        <f t="shared" si="438"/>
        <v>1336690.7729354345</v>
      </c>
      <c r="AI1041" s="3">
        <f t="shared" si="439"/>
        <v>306005.28200267645</v>
      </c>
      <c r="AJ1041" s="3">
        <f t="shared" si="440"/>
        <v>6949048.6799117513</v>
      </c>
      <c r="AK1041" s="3">
        <f t="shared" si="441"/>
        <v>1380573.9701657901</v>
      </c>
      <c r="AL1041" s="3">
        <f t="shared" si="442"/>
        <v>124965.79854303002</v>
      </c>
      <c r="AM1041" s="3">
        <f t="shared" si="443"/>
        <v>198726.04081679269</v>
      </c>
      <c r="AN1041" s="3">
        <f t="shared" si="444"/>
        <v>127832.80475199445</v>
      </c>
      <c r="AO1041" s="3">
        <f t="shared" si="445"/>
        <v>190047.91156902138</v>
      </c>
      <c r="AP1041" s="3">
        <f t="shared" si="446"/>
        <v>302783.59844810033</v>
      </c>
      <c r="AQ1041" s="3">
        <f t="shared" si="447"/>
        <v>53255.714549499564</v>
      </c>
      <c r="AR1041" s="3">
        <f t="shared" si="448"/>
        <v>120892.75676941773</v>
      </c>
      <c r="AS1041" s="3">
        <f t="shared" si="449"/>
        <v>0</v>
      </c>
      <c r="AT1041" s="3">
        <f t="shared" si="450"/>
        <v>0</v>
      </c>
      <c r="AU1041" s="3">
        <f t="shared" si="451"/>
        <v>0</v>
      </c>
      <c r="AV1041" s="3">
        <f t="shared" si="452"/>
        <v>0</v>
      </c>
      <c r="AW1041" s="3">
        <f t="shared" si="453"/>
        <v>0</v>
      </c>
      <c r="AX1041" s="3">
        <f t="shared" si="456"/>
        <v>12489629.696700072</v>
      </c>
      <c r="AY1041" s="3">
        <f t="shared" si="457"/>
        <v>18</v>
      </c>
      <c r="AZ1041" s="3">
        <f t="shared" si="454"/>
        <v>0</v>
      </c>
      <c r="BA1041" s="3">
        <v>1549554.0268983783</v>
      </c>
      <c r="BB1041">
        <f t="shared" si="458"/>
        <v>0.20799999999999999</v>
      </c>
    </row>
    <row r="1042" spans="1:54">
      <c r="A1042" s="2">
        <v>1041</v>
      </c>
      <c r="B1042">
        <v>13</v>
      </c>
      <c r="C1042" s="3">
        <v>41476.816677728631</v>
      </c>
      <c r="D1042" s="3">
        <v>153393.27782328019</v>
      </c>
      <c r="E1042" s="3">
        <v>252290.70868805112</v>
      </c>
      <c r="F1042" s="3">
        <v>35638.832375085651</v>
      </c>
      <c r="G1042" s="3">
        <v>632495.24444257293</v>
      </c>
      <c r="H1042" s="3">
        <v>15739.085731062232</v>
      </c>
      <c r="I1042" s="3">
        <v>266406.39606263326</v>
      </c>
      <c r="J1042" s="3">
        <v>97207.261479890731</v>
      </c>
      <c r="K1042" s="3">
        <v>37824.354308469177</v>
      </c>
      <c r="L1042" s="3">
        <v>28058.740118824393</v>
      </c>
      <c r="M1042" s="3">
        <v>619722.69127816509</v>
      </c>
      <c r="N1042" s="3">
        <v>209720.41264772989</v>
      </c>
      <c r="O1042" s="3">
        <v>1854.7880984365549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AA1042" s="3">
        <f t="shared" si="455"/>
        <v>41476.816677728631</v>
      </c>
      <c r="AB1042" s="3">
        <f t="shared" si="432"/>
        <v>153393.27782328019</v>
      </c>
      <c r="AC1042" s="3">
        <f t="shared" si="433"/>
        <v>252290.70868805112</v>
      </c>
      <c r="AD1042" s="3">
        <f t="shared" si="434"/>
        <v>35638.832375085651</v>
      </c>
      <c r="AE1042" s="3">
        <f t="shared" si="435"/>
        <v>632495.24444257293</v>
      </c>
      <c r="AF1042" s="3">
        <f t="shared" si="436"/>
        <v>15739.085731062232</v>
      </c>
      <c r="AG1042" s="3">
        <f t="shared" si="437"/>
        <v>266406.39606263326</v>
      </c>
      <c r="AH1042" s="3">
        <f t="shared" si="438"/>
        <v>97207.261479890731</v>
      </c>
      <c r="AI1042" s="3">
        <f t="shared" si="439"/>
        <v>37824.354308469177</v>
      </c>
      <c r="AJ1042" s="3">
        <f t="shared" si="440"/>
        <v>28058.740118824393</v>
      </c>
      <c r="AK1042" s="3">
        <f t="shared" si="441"/>
        <v>619722.69127816509</v>
      </c>
      <c r="AL1042" s="3">
        <f t="shared" si="442"/>
        <v>209720.41264772989</v>
      </c>
      <c r="AM1042" s="3">
        <f t="shared" si="443"/>
        <v>1854.7880984365549</v>
      </c>
      <c r="AN1042" s="3">
        <f t="shared" si="444"/>
        <v>0</v>
      </c>
      <c r="AO1042" s="3">
        <f t="shared" si="445"/>
        <v>0</v>
      </c>
      <c r="AP1042" s="3">
        <f t="shared" si="446"/>
        <v>0</v>
      </c>
      <c r="AQ1042" s="3">
        <f t="shared" si="447"/>
        <v>0</v>
      </c>
      <c r="AR1042" s="3">
        <f t="shared" si="448"/>
        <v>0</v>
      </c>
      <c r="AS1042" s="3">
        <f t="shared" si="449"/>
        <v>0</v>
      </c>
      <c r="AT1042" s="3">
        <f t="shared" si="450"/>
        <v>0</v>
      </c>
      <c r="AU1042" s="3">
        <f t="shared" si="451"/>
        <v>0</v>
      </c>
      <c r="AV1042" s="3">
        <f t="shared" si="452"/>
        <v>0</v>
      </c>
      <c r="AW1042" s="3">
        <f t="shared" si="453"/>
        <v>0</v>
      </c>
      <c r="AX1042" s="3">
        <f t="shared" si="456"/>
        <v>2391828.6097319298</v>
      </c>
      <c r="AY1042" s="3">
        <f t="shared" si="457"/>
        <v>13</v>
      </c>
      <c r="AZ1042" s="3">
        <f t="shared" si="454"/>
        <v>0</v>
      </c>
      <c r="BA1042" s="3">
        <v>1550756.3862811013</v>
      </c>
      <c r="BB1042">
        <f t="shared" si="458"/>
        <v>0.2082</v>
      </c>
    </row>
    <row r="1043" spans="1:54">
      <c r="A1043" s="2">
        <v>1042</v>
      </c>
      <c r="B1043">
        <v>13</v>
      </c>
      <c r="C1043" s="3">
        <v>89192.938078962936</v>
      </c>
      <c r="D1043" s="3">
        <v>80866.11404668483</v>
      </c>
      <c r="E1043" s="3">
        <v>264026.98777009343</v>
      </c>
      <c r="F1043" s="3">
        <v>391882.79025665828</v>
      </c>
      <c r="G1043" s="3">
        <v>256355.22441472087</v>
      </c>
      <c r="H1043" s="3">
        <v>70772.281884893746</v>
      </c>
      <c r="I1043" s="3">
        <v>8246.0800549127125</v>
      </c>
      <c r="J1043" s="3">
        <v>871097.13576467254</v>
      </c>
      <c r="K1043" s="3">
        <v>187451.81107199439</v>
      </c>
      <c r="L1043" s="3">
        <v>9643.4244424755234</v>
      </c>
      <c r="M1043" s="3">
        <v>29274.385774416409</v>
      </c>
      <c r="N1043" s="3">
        <v>202696.36280883109</v>
      </c>
      <c r="O1043" s="3">
        <v>93000.346008611043</v>
      </c>
      <c r="P1043" s="3">
        <v>0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AA1043" s="3">
        <f t="shared" si="455"/>
        <v>89192.938078962936</v>
      </c>
      <c r="AB1043" s="3">
        <f t="shared" si="432"/>
        <v>80866.11404668483</v>
      </c>
      <c r="AC1043" s="3">
        <f t="shared" si="433"/>
        <v>264026.98777009343</v>
      </c>
      <c r="AD1043" s="3">
        <f t="shared" si="434"/>
        <v>391882.79025665828</v>
      </c>
      <c r="AE1043" s="3">
        <f t="shared" si="435"/>
        <v>256355.22441472087</v>
      </c>
      <c r="AF1043" s="3">
        <f t="shared" si="436"/>
        <v>70772.281884893746</v>
      </c>
      <c r="AG1043" s="3">
        <f t="shared" si="437"/>
        <v>8246.0800549127125</v>
      </c>
      <c r="AH1043" s="3">
        <f t="shared" si="438"/>
        <v>871097.13576467254</v>
      </c>
      <c r="AI1043" s="3">
        <f t="shared" si="439"/>
        <v>187451.81107199439</v>
      </c>
      <c r="AJ1043" s="3">
        <f t="shared" si="440"/>
        <v>9643.4244424755234</v>
      </c>
      <c r="AK1043" s="3">
        <f t="shared" si="441"/>
        <v>29274.385774416409</v>
      </c>
      <c r="AL1043" s="3">
        <f t="shared" si="442"/>
        <v>202696.36280883109</v>
      </c>
      <c r="AM1043" s="3">
        <f t="shared" si="443"/>
        <v>93000.346008611043</v>
      </c>
      <c r="AN1043" s="3">
        <f t="shared" si="444"/>
        <v>0</v>
      </c>
      <c r="AO1043" s="3">
        <f t="shared" si="445"/>
        <v>0</v>
      </c>
      <c r="AP1043" s="3">
        <f t="shared" si="446"/>
        <v>0</v>
      </c>
      <c r="AQ1043" s="3">
        <f t="shared" si="447"/>
        <v>0</v>
      </c>
      <c r="AR1043" s="3">
        <f t="shared" si="448"/>
        <v>0</v>
      </c>
      <c r="AS1043" s="3">
        <f t="shared" si="449"/>
        <v>0</v>
      </c>
      <c r="AT1043" s="3">
        <f t="shared" si="450"/>
        <v>0</v>
      </c>
      <c r="AU1043" s="3">
        <f t="shared" si="451"/>
        <v>0</v>
      </c>
      <c r="AV1043" s="3">
        <f t="shared" si="452"/>
        <v>0</v>
      </c>
      <c r="AW1043" s="3">
        <f t="shared" si="453"/>
        <v>0</v>
      </c>
      <c r="AX1043" s="3">
        <f t="shared" si="456"/>
        <v>2554505.8823779277</v>
      </c>
      <c r="AY1043" s="3">
        <f t="shared" si="457"/>
        <v>13</v>
      </c>
      <c r="AZ1043" s="3">
        <f t="shared" si="454"/>
        <v>0</v>
      </c>
      <c r="BA1043" s="3">
        <v>1550890.6378675641</v>
      </c>
      <c r="BB1043">
        <f t="shared" si="458"/>
        <v>0.2084</v>
      </c>
    </row>
    <row r="1044" spans="1:54">
      <c r="A1044" s="2">
        <v>1043</v>
      </c>
      <c r="B1044">
        <v>18</v>
      </c>
      <c r="C1044" s="3">
        <v>2027240.3551377493</v>
      </c>
      <c r="D1044" s="3">
        <v>876890.31750356406</v>
      </c>
      <c r="E1044" s="3">
        <v>121247.19467020909</v>
      </c>
      <c r="F1044" s="3">
        <v>5537982.7566225333</v>
      </c>
      <c r="G1044" s="3">
        <v>32200.364678418184</v>
      </c>
      <c r="H1044" s="3">
        <v>30505.766266269042</v>
      </c>
      <c r="I1044" s="3">
        <v>105676.00494025664</v>
      </c>
      <c r="J1044" s="3">
        <v>934283.3788961512</v>
      </c>
      <c r="K1044" s="3">
        <v>21177.998191385865</v>
      </c>
      <c r="L1044" s="3">
        <v>36046.943836769482</v>
      </c>
      <c r="M1044" s="3">
        <v>1722299.7217368227</v>
      </c>
      <c r="N1044" s="3">
        <v>143457.07741225272</v>
      </c>
      <c r="O1044" s="3">
        <v>173857.25710141129</v>
      </c>
      <c r="P1044" s="3">
        <v>172041.65248008483</v>
      </c>
      <c r="Q1044" s="3">
        <v>699033.19787347282</v>
      </c>
      <c r="R1044" s="3">
        <v>35311.382860606922</v>
      </c>
      <c r="S1044" s="3">
        <v>25258.81195924219</v>
      </c>
      <c r="T1044" s="3">
        <v>34882.279052562444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AA1044" s="3">
        <f t="shared" si="455"/>
        <v>2027240.3551377493</v>
      </c>
      <c r="AB1044" s="3">
        <f t="shared" si="432"/>
        <v>876890.31750356406</v>
      </c>
      <c r="AC1044" s="3">
        <f t="shared" si="433"/>
        <v>121247.19467020909</v>
      </c>
      <c r="AD1044" s="3">
        <f t="shared" si="434"/>
        <v>5537982.7566225333</v>
      </c>
      <c r="AE1044" s="3">
        <f t="shared" si="435"/>
        <v>32200.364678418184</v>
      </c>
      <c r="AF1044" s="3">
        <f t="shared" si="436"/>
        <v>30505.766266269042</v>
      </c>
      <c r="AG1044" s="3">
        <f t="shared" si="437"/>
        <v>105676.00494025664</v>
      </c>
      <c r="AH1044" s="3">
        <f t="shared" si="438"/>
        <v>934283.3788961512</v>
      </c>
      <c r="AI1044" s="3">
        <f t="shared" si="439"/>
        <v>21177.998191385865</v>
      </c>
      <c r="AJ1044" s="3">
        <f t="shared" si="440"/>
        <v>36046.943836769482</v>
      </c>
      <c r="AK1044" s="3">
        <f t="shared" si="441"/>
        <v>1722299.7217368227</v>
      </c>
      <c r="AL1044" s="3">
        <f t="shared" si="442"/>
        <v>143457.07741225272</v>
      </c>
      <c r="AM1044" s="3">
        <f t="shared" si="443"/>
        <v>173857.25710141129</v>
      </c>
      <c r="AN1044" s="3">
        <f t="shared" si="444"/>
        <v>172041.65248008483</v>
      </c>
      <c r="AO1044" s="3">
        <f t="shared" si="445"/>
        <v>699033.19787347282</v>
      </c>
      <c r="AP1044" s="3">
        <f t="shared" si="446"/>
        <v>35311.382860606922</v>
      </c>
      <c r="AQ1044" s="3">
        <f t="shared" si="447"/>
        <v>25258.81195924219</v>
      </c>
      <c r="AR1044" s="3">
        <f t="shared" si="448"/>
        <v>34882.279052562444</v>
      </c>
      <c r="AS1044" s="3">
        <f t="shared" si="449"/>
        <v>0</v>
      </c>
      <c r="AT1044" s="3">
        <f t="shared" si="450"/>
        <v>0</v>
      </c>
      <c r="AU1044" s="3">
        <f t="shared" si="451"/>
        <v>0</v>
      </c>
      <c r="AV1044" s="3">
        <f t="shared" si="452"/>
        <v>0</v>
      </c>
      <c r="AW1044" s="3">
        <f t="shared" si="453"/>
        <v>0</v>
      </c>
      <c r="AX1044" s="3">
        <f t="shared" si="456"/>
        <v>12729392.461219763</v>
      </c>
      <c r="AY1044" s="3">
        <f t="shared" si="457"/>
        <v>18</v>
      </c>
      <c r="AZ1044" s="3">
        <f t="shared" si="454"/>
        <v>0</v>
      </c>
      <c r="BA1044" s="3">
        <v>1552102.0361655718</v>
      </c>
      <c r="BB1044">
        <f t="shared" si="458"/>
        <v>0.20860000000000001</v>
      </c>
    </row>
    <row r="1045" spans="1:54">
      <c r="A1045" s="2">
        <v>1044</v>
      </c>
      <c r="B1045">
        <v>18</v>
      </c>
      <c r="C1045" s="3">
        <v>36177.777208666092</v>
      </c>
      <c r="D1045" s="3">
        <v>431471.90174893674</v>
      </c>
      <c r="E1045" s="3">
        <v>37715.421054860017</v>
      </c>
      <c r="F1045" s="3">
        <v>1668137.1829438063</v>
      </c>
      <c r="G1045" s="3">
        <v>686358.491306721</v>
      </c>
      <c r="H1045" s="3">
        <v>291909.86640768527</v>
      </c>
      <c r="I1045" s="3">
        <v>357019.59013574524</v>
      </c>
      <c r="J1045" s="3">
        <v>1852591.9151475849</v>
      </c>
      <c r="K1045" s="3">
        <v>29223.525903545557</v>
      </c>
      <c r="L1045" s="3">
        <v>62546.870549555322</v>
      </c>
      <c r="M1045" s="3">
        <v>163357.77515635156</v>
      </c>
      <c r="N1045" s="3">
        <v>754478.43178193911</v>
      </c>
      <c r="O1045" s="3">
        <v>1566640.155730322</v>
      </c>
      <c r="P1045" s="3">
        <v>89036.334383172289</v>
      </c>
      <c r="Q1045" s="3">
        <v>78980.908454494129</v>
      </c>
      <c r="R1045" s="3">
        <v>27369.35013156831</v>
      </c>
      <c r="S1045" s="3">
        <v>630068.67106520303</v>
      </c>
      <c r="T1045" s="3">
        <v>53513.690125501817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AA1045" s="3">
        <f t="shared" si="455"/>
        <v>36177.777208666092</v>
      </c>
      <c r="AB1045" s="3">
        <f t="shared" si="432"/>
        <v>431471.90174893674</v>
      </c>
      <c r="AC1045" s="3">
        <f t="shared" si="433"/>
        <v>37715.421054860017</v>
      </c>
      <c r="AD1045" s="3">
        <f t="shared" si="434"/>
        <v>1668137.1829438063</v>
      </c>
      <c r="AE1045" s="3">
        <f t="shared" si="435"/>
        <v>686358.491306721</v>
      </c>
      <c r="AF1045" s="3">
        <f t="shared" si="436"/>
        <v>291909.86640768527</v>
      </c>
      <c r="AG1045" s="3">
        <f t="shared" si="437"/>
        <v>357019.59013574524</v>
      </c>
      <c r="AH1045" s="3">
        <f t="shared" si="438"/>
        <v>1852591.9151475849</v>
      </c>
      <c r="AI1045" s="3">
        <f t="shared" si="439"/>
        <v>29223.525903545557</v>
      </c>
      <c r="AJ1045" s="3">
        <f t="shared" si="440"/>
        <v>62546.870549555322</v>
      </c>
      <c r="AK1045" s="3">
        <f t="shared" si="441"/>
        <v>163357.77515635156</v>
      </c>
      <c r="AL1045" s="3">
        <f t="shared" si="442"/>
        <v>754478.43178193911</v>
      </c>
      <c r="AM1045" s="3">
        <f t="shared" si="443"/>
        <v>1566640.155730322</v>
      </c>
      <c r="AN1045" s="3">
        <f t="shared" si="444"/>
        <v>89036.334383172289</v>
      </c>
      <c r="AO1045" s="3">
        <f t="shared" si="445"/>
        <v>78980.908454494129</v>
      </c>
      <c r="AP1045" s="3">
        <f t="shared" si="446"/>
        <v>27369.35013156831</v>
      </c>
      <c r="AQ1045" s="3">
        <f t="shared" si="447"/>
        <v>630068.67106520303</v>
      </c>
      <c r="AR1045" s="3">
        <f t="shared" si="448"/>
        <v>53513.690125501817</v>
      </c>
      <c r="AS1045" s="3">
        <f t="shared" si="449"/>
        <v>0</v>
      </c>
      <c r="AT1045" s="3">
        <f t="shared" si="450"/>
        <v>0</v>
      </c>
      <c r="AU1045" s="3">
        <f t="shared" si="451"/>
        <v>0</v>
      </c>
      <c r="AV1045" s="3">
        <f t="shared" si="452"/>
        <v>0</v>
      </c>
      <c r="AW1045" s="3">
        <f t="shared" si="453"/>
        <v>0</v>
      </c>
      <c r="AX1045" s="3">
        <f t="shared" si="456"/>
        <v>8816597.8592356592</v>
      </c>
      <c r="AY1045" s="3">
        <f t="shared" si="457"/>
        <v>18</v>
      </c>
      <c r="AZ1045" s="3">
        <f t="shared" si="454"/>
        <v>0</v>
      </c>
      <c r="BA1045" s="3">
        <v>1552407.4191364923</v>
      </c>
      <c r="BB1045">
        <f t="shared" si="458"/>
        <v>0.20880000000000001</v>
      </c>
    </row>
    <row r="1046" spans="1:54">
      <c r="A1046" s="2">
        <v>1045</v>
      </c>
      <c r="B1046">
        <v>15</v>
      </c>
      <c r="C1046" s="3">
        <v>205840.57316111345</v>
      </c>
      <c r="D1046" s="3">
        <v>24945.524987835804</v>
      </c>
      <c r="E1046" s="3">
        <v>1485276.8359654669</v>
      </c>
      <c r="F1046" s="3">
        <v>124481.17758980131</v>
      </c>
      <c r="G1046" s="3">
        <v>149832.14128983719</v>
      </c>
      <c r="H1046" s="3">
        <v>437066.64209648094</v>
      </c>
      <c r="I1046" s="3">
        <v>12285.463314349974</v>
      </c>
      <c r="J1046" s="3">
        <v>41161.034972597481</v>
      </c>
      <c r="K1046" s="3">
        <v>233614.06385055732</v>
      </c>
      <c r="L1046" s="3">
        <v>406910.43842560088</v>
      </c>
      <c r="M1046" s="3">
        <v>353232.88590224489</v>
      </c>
      <c r="N1046" s="3">
        <v>83702.851280609044</v>
      </c>
      <c r="O1046" s="3">
        <v>48347.107346936398</v>
      </c>
      <c r="P1046" s="3">
        <v>337601.47567501495</v>
      </c>
      <c r="Q1046" s="3">
        <v>113269.4167541925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AA1046" s="3">
        <f t="shared" si="455"/>
        <v>205840.57316111345</v>
      </c>
      <c r="AB1046" s="3">
        <f t="shared" si="432"/>
        <v>24945.524987835804</v>
      </c>
      <c r="AC1046" s="3">
        <f t="shared" si="433"/>
        <v>1485276.8359654669</v>
      </c>
      <c r="AD1046" s="3">
        <f t="shared" si="434"/>
        <v>124481.17758980131</v>
      </c>
      <c r="AE1046" s="3">
        <f t="shared" si="435"/>
        <v>149832.14128983719</v>
      </c>
      <c r="AF1046" s="3">
        <f t="shared" si="436"/>
        <v>437066.64209648094</v>
      </c>
      <c r="AG1046" s="3">
        <f t="shared" si="437"/>
        <v>12285.463314349974</v>
      </c>
      <c r="AH1046" s="3">
        <f t="shared" si="438"/>
        <v>41161.034972597481</v>
      </c>
      <c r="AI1046" s="3">
        <f t="shared" si="439"/>
        <v>233614.06385055732</v>
      </c>
      <c r="AJ1046" s="3">
        <f t="shared" si="440"/>
        <v>406910.43842560088</v>
      </c>
      <c r="AK1046" s="3">
        <f t="shared" si="441"/>
        <v>353232.88590224489</v>
      </c>
      <c r="AL1046" s="3">
        <f t="shared" si="442"/>
        <v>83702.851280609044</v>
      </c>
      <c r="AM1046" s="3">
        <f t="shared" si="443"/>
        <v>48347.107346936398</v>
      </c>
      <c r="AN1046" s="3">
        <f t="shared" si="444"/>
        <v>337601.47567501495</v>
      </c>
      <c r="AO1046" s="3">
        <f t="shared" si="445"/>
        <v>113269.4167541925</v>
      </c>
      <c r="AP1046" s="3">
        <f t="shared" si="446"/>
        <v>0</v>
      </c>
      <c r="AQ1046" s="3">
        <f t="shared" si="447"/>
        <v>0</v>
      </c>
      <c r="AR1046" s="3">
        <f t="shared" si="448"/>
        <v>0</v>
      </c>
      <c r="AS1046" s="3">
        <f t="shared" si="449"/>
        <v>0</v>
      </c>
      <c r="AT1046" s="3">
        <f t="shared" si="450"/>
        <v>0</v>
      </c>
      <c r="AU1046" s="3">
        <f t="shared" si="451"/>
        <v>0</v>
      </c>
      <c r="AV1046" s="3">
        <f t="shared" si="452"/>
        <v>0</v>
      </c>
      <c r="AW1046" s="3">
        <f t="shared" si="453"/>
        <v>0</v>
      </c>
      <c r="AX1046" s="3">
        <f t="shared" si="456"/>
        <v>4057567.6326126396</v>
      </c>
      <c r="AY1046" s="3">
        <f t="shared" si="457"/>
        <v>15</v>
      </c>
      <c r="AZ1046" s="3">
        <f t="shared" si="454"/>
        <v>0</v>
      </c>
      <c r="BA1046" s="3">
        <v>1555806.7256331171</v>
      </c>
      <c r="BB1046">
        <f t="shared" si="458"/>
        <v>0.20899999999999999</v>
      </c>
    </row>
    <row r="1047" spans="1:54">
      <c r="A1047" s="2">
        <v>1046</v>
      </c>
      <c r="B1047">
        <v>18</v>
      </c>
      <c r="C1047" s="3">
        <v>477753.46953587083</v>
      </c>
      <c r="D1047" s="3">
        <v>149157.37433396294</v>
      </c>
      <c r="E1047" s="3">
        <v>27181.369219243014</v>
      </c>
      <c r="F1047" s="3">
        <v>12580.538218972873</v>
      </c>
      <c r="G1047" s="3">
        <v>307801.42481432814</v>
      </c>
      <c r="H1047" s="3">
        <v>325989.55185850727</v>
      </c>
      <c r="I1047" s="3">
        <v>223635.48093384993</v>
      </c>
      <c r="J1047" s="3">
        <v>27995.592907141319</v>
      </c>
      <c r="K1047" s="3">
        <v>17619.195279972253</v>
      </c>
      <c r="L1047" s="3">
        <v>1082227.4844956074</v>
      </c>
      <c r="M1047" s="3">
        <v>214494.47386161808</v>
      </c>
      <c r="N1047" s="3">
        <v>988047.80852482794</v>
      </c>
      <c r="O1047" s="3">
        <v>44248.455057693856</v>
      </c>
      <c r="P1047" s="3">
        <v>145730.9029111464</v>
      </c>
      <c r="Q1047" s="3">
        <v>48051.386057151583</v>
      </c>
      <c r="R1047" s="3">
        <v>76328.552547444488</v>
      </c>
      <c r="S1047" s="3">
        <v>1854350.9083001625</v>
      </c>
      <c r="T1047" s="3">
        <v>23307.903693807566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AA1047" s="3">
        <f t="shared" si="455"/>
        <v>477753.46953587083</v>
      </c>
      <c r="AB1047" s="3">
        <f t="shared" si="432"/>
        <v>149157.37433396294</v>
      </c>
      <c r="AC1047" s="3">
        <f t="shared" si="433"/>
        <v>27181.369219243014</v>
      </c>
      <c r="AD1047" s="3">
        <f t="shared" si="434"/>
        <v>12580.538218972873</v>
      </c>
      <c r="AE1047" s="3">
        <f t="shared" si="435"/>
        <v>307801.42481432814</v>
      </c>
      <c r="AF1047" s="3">
        <f t="shared" si="436"/>
        <v>325989.55185850727</v>
      </c>
      <c r="AG1047" s="3">
        <f t="shared" si="437"/>
        <v>223635.48093384993</v>
      </c>
      <c r="AH1047" s="3">
        <f t="shared" si="438"/>
        <v>27995.592907141319</v>
      </c>
      <c r="AI1047" s="3">
        <f t="shared" si="439"/>
        <v>17619.195279972253</v>
      </c>
      <c r="AJ1047" s="3">
        <f t="shared" si="440"/>
        <v>1082227.4844956074</v>
      </c>
      <c r="AK1047" s="3">
        <f t="shared" si="441"/>
        <v>214494.47386161808</v>
      </c>
      <c r="AL1047" s="3">
        <f t="shared" si="442"/>
        <v>988047.80852482794</v>
      </c>
      <c r="AM1047" s="3">
        <f t="shared" si="443"/>
        <v>44248.455057693856</v>
      </c>
      <c r="AN1047" s="3">
        <f t="shared" si="444"/>
        <v>145730.9029111464</v>
      </c>
      <c r="AO1047" s="3">
        <f t="shared" si="445"/>
        <v>48051.386057151583</v>
      </c>
      <c r="AP1047" s="3">
        <f t="shared" si="446"/>
        <v>76328.552547444488</v>
      </c>
      <c r="AQ1047" s="3">
        <f t="shared" si="447"/>
        <v>1854350.9083001625</v>
      </c>
      <c r="AR1047" s="3">
        <f t="shared" si="448"/>
        <v>23307.903693807566</v>
      </c>
      <c r="AS1047" s="3">
        <f t="shared" si="449"/>
        <v>0</v>
      </c>
      <c r="AT1047" s="3">
        <f t="shared" si="450"/>
        <v>0</v>
      </c>
      <c r="AU1047" s="3">
        <f t="shared" si="451"/>
        <v>0</v>
      </c>
      <c r="AV1047" s="3">
        <f t="shared" si="452"/>
        <v>0</v>
      </c>
      <c r="AW1047" s="3">
        <f t="shared" si="453"/>
        <v>0</v>
      </c>
      <c r="AX1047" s="3">
        <f t="shared" si="456"/>
        <v>6046501.872551308</v>
      </c>
      <c r="AY1047" s="3">
        <f t="shared" si="457"/>
        <v>18</v>
      </c>
      <c r="AZ1047" s="3">
        <f t="shared" si="454"/>
        <v>0</v>
      </c>
      <c r="BA1047" s="3">
        <v>1557649.8347821061</v>
      </c>
      <c r="BB1047">
        <f t="shared" si="458"/>
        <v>0.2092</v>
      </c>
    </row>
    <row r="1048" spans="1:54">
      <c r="A1048" s="2">
        <v>1047</v>
      </c>
      <c r="B1048">
        <v>16</v>
      </c>
      <c r="C1048" s="3">
        <v>912980.03843294736</v>
      </c>
      <c r="D1048" s="3">
        <v>248537.93493249457</v>
      </c>
      <c r="E1048" s="3">
        <v>77223.003219340288</v>
      </c>
      <c r="F1048" s="3">
        <v>79659.572959815574</v>
      </c>
      <c r="G1048" s="3">
        <v>229396.15406871084</v>
      </c>
      <c r="H1048" s="3">
        <v>55277.980958285429</v>
      </c>
      <c r="I1048" s="3">
        <v>31095.381606565988</v>
      </c>
      <c r="J1048" s="3">
        <v>39156.549407216116</v>
      </c>
      <c r="K1048" s="3">
        <v>13956.099094771844</v>
      </c>
      <c r="L1048" s="3">
        <v>35879.356467363621</v>
      </c>
      <c r="M1048" s="3">
        <v>76561.051437022033</v>
      </c>
      <c r="N1048" s="3">
        <v>7694384.32829333</v>
      </c>
      <c r="O1048" s="3">
        <v>67417.988800916544</v>
      </c>
      <c r="P1048" s="3">
        <v>95979.592261143829</v>
      </c>
      <c r="Q1048" s="3">
        <v>611323.25064936373</v>
      </c>
      <c r="R1048" s="3">
        <v>152091.06144097497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AA1048" s="3">
        <f t="shared" si="455"/>
        <v>912980.03843294736</v>
      </c>
      <c r="AB1048" s="3">
        <f t="shared" si="432"/>
        <v>248537.93493249457</v>
      </c>
      <c r="AC1048" s="3">
        <f t="shared" si="433"/>
        <v>77223.003219340288</v>
      </c>
      <c r="AD1048" s="3">
        <f t="shared" si="434"/>
        <v>79659.572959815574</v>
      </c>
      <c r="AE1048" s="3">
        <f t="shared" si="435"/>
        <v>229396.15406871084</v>
      </c>
      <c r="AF1048" s="3">
        <f t="shared" si="436"/>
        <v>55277.980958285429</v>
      </c>
      <c r="AG1048" s="3">
        <f t="shared" si="437"/>
        <v>31095.381606565988</v>
      </c>
      <c r="AH1048" s="3">
        <f t="shared" si="438"/>
        <v>39156.549407216116</v>
      </c>
      <c r="AI1048" s="3">
        <f t="shared" si="439"/>
        <v>13956.099094771844</v>
      </c>
      <c r="AJ1048" s="3">
        <f t="shared" si="440"/>
        <v>35879.356467363621</v>
      </c>
      <c r="AK1048" s="3">
        <f t="shared" si="441"/>
        <v>76561.051437022033</v>
      </c>
      <c r="AL1048" s="3">
        <f t="shared" si="442"/>
        <v>7694384.32829333</v>
      </c>
      <c r="AM1048" s="3">
        <f t="shared" si="443"/>
        <v>67417.988800916544</v>
      </c>
      <c r="AN1048" s="3">
        <f t="shared" si="444"/>
        <v>95979.592261143829</v>
      </c>
      <c r="AO1048" s="3">
        <f t="shared" si="445"/>
        <v>611323.25064936373</v>
      </c>
      <c r="AP1048" s="3">
        <f t="shared" si="446"/>
        <v>152091.06144097497</v>
      </c>
      <c r="AQ1048" s="3">
        <f t="shared" si="447"/>
        <v>0</v>
      </c>
      <c r="AR1048" s="3">
        <f t="shared" si="448"/>
        <v>0</v>
      </c>
      <c r="AS1048" s="3">
        <f t="shared" si="449"/>
        <v>0</v>
      </c>
      <c r="AT1048" s="3">
        <f t="shared" si="450"/>
        <v>0</v>
      </c>
      <c r="AU1048" s="3">
        <f t="shared" si="451"/>
        <v>0</v>
      </c>
      <c r="AV1048" s="3">
        <f t="shared" si="452"/>
        <v>0</v>
      </c>
      <c r="AW1048" s="3">
        <f t="shared" si="453"/>
        <v>0</v>
      </c>
      <c r="AX1048" s="3">
        <f t="shared" si="456"/>
        <v>10420919.344030261</v>
      </c>
      <c r="AY1048" s="3">
        <f t="shared" si="457"/>
        <v>16</v>
      </c>
      <c r="AZ1048" s="3">
        <f t="shared" si="454"/>
        <v>0</v>
      </c>
      <c r="BA1048" s="3">
        <v>1559252.084867114</v>
      </c>
      <c r="BB1048">
        <f t="shared" si="458"/>
        <v>0.2094</v>
      </c>
    </row>
    <row r="1049" spans="1:54">
      <c r="A1049" s="2">
        <v>1048</v>
      </c>
      <c r="B1049">
        <v>18</v>
      </c>
      <c r="C1049" s="3">
        <v>125594.60813334565</v>
      </c>
      <c r="D1049" s="3">
        <v>135960.46603920028</v>
      </c>
      <c r="E1049" s="3">
        <v>1581746.7234691763</v>
      </c>
      <c r="F1049" s="3">
        <v>7992.4069183064412</v>
      </c>
      <c r="G1049" s="3">
        <v>85501.87823485116</v>
      </c>
      <c r="H1049" s="3">
        <v>19573.408315398738</v>
      </c>
      <c r="I1049" s="3">
        <v>180537.58940908738</v>
      </c>
      <c r="J1049" s="3">
        <v>36197.171211573557</v>
      </c>
      <c r="K1049" s="3">
        <v>66363.767940752252</v>
      </c>
      <c r="L1049" s="3">
        <v>593074.64511056291</v>
      </c>
      <c r="M1049" s="3">
        <v>1905668.698464734</v>
      </c>
      <c r="N1049" s="3">
        <v>1841190.2769528937</v>
      </c>
      <c r="O1049" s="3">
        <v>1770602.6134308509</v>
      </c>
      <c r="P1049" s="3">
        <v>29793.745576092046</v>
      </c>
      <c r="Q1049" s="3">
        <v>854510.49405048462</v>
      </c>
      <c r="R1049" s="3">
        <v>115517.7820419966</v>
      </c>
      <c r="S1049" s="3">
        <v>613858.2687904092</v>
      </c>
      <c r="T1049" s="3">
        <v>235766.21323245959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AA1049" s="3">
        <f t="shared" si="455"/>
        <v>125594.60813334565</v>
      </c>
      <c r="AB1049" s="3">
        <f t="shared" si="432"/>
        <v>135960.46603920028</v>
      </c>
      <c r="AC1049" s="3">
        <f t="shared" si="433"/>
        <v>1581746.7234691763</v>
      </c>
      <c r="AD1049" s="3">
        <f t="shared" si="434"/>
        <v>7992.4069183064412</v>
      </c>
      <c r="AE1049" s="3">
        <f t="shared" si="435"/>
        <v>85501.87823485116</v>
      </c>
      <c r="AF1049" s="3">
        <f t="shared" si="436"/>
        <v>19573.408315398738</v>
      </c>
      <c r="AG1049" s="3">
        <f t="shared" si="437"/>
        <v>180537.58940908738</v>
      </c>
      <c r="AH1049" s="3">
        <f t="shared" si="438"/>
        <v>36197.171211573557</v>
      </c>
      <c r="AI1049" s="3">
        <f t="shared" si="439"/>
        <v>66363.767940752252</v>
      </c>
      <c r="AJ1049" s="3">
        <f t="shared" si="440"/>
        <v>593074.64511056291</v>
      </c>
      <c r="AK1049" s="3">
        <f t="shared" si="441"/>
        <v>1905668.698464734</v>
      </c>
      <c r="AL1049" s="3">
        <f t="shared" si="442"/>
        <v>1841190.2769528937</v>
      </c>
      <c r="AM1049" s="3">
        <f t="shared" si="443"/>
        <v>1770602.6134308509</v>
      </c>
      <c r="AN1049" s="3">
        <f t="shared" si="444"/>
        <v>29793.745576092046</v>
      </c>
      <c r="AO1049" s="3">
        <f t="shared" si="445"/>
        <v>854510.49405048462</v>
      </c>
      <c r="AP1049" s="3">
        <f t="shared" si="446"/>
        <v>115517.7820419966</v>
      </c>
      <c r="AQ1049" s="3">
        <f t="shared" si="447"/>
        <v>613858.2687904092</v>
      </c>
      <c r="AR1049" s="3">
        <f t="shared" si="448"/>
        <v>235766.21323245959</v>
      </c>
      <c r="AS1049" s="3">
        <f t="shared" si="449"/>
        <v>0</v>
      </c>
      <c r="AT1049" s="3">
        <f t="shared" si="450"/>
        <v>0</v>
      </c>
      <c r="AU1049" s="3">
        <f t="shared" si="451"/>
        <v>0</v>
      </c>
      <c r="AV1049" s="3">
        <f t="shared" si="452"/>
        <v>0</v>
      </c>
      <c r="AW1049" s="3">
        <f t="shared" si="453"/>
        <v>0</v>
      </c>
      <c r="AX1049" s="3">
        <f t="shared" si="456"/>
        <v>10199450.757322175</v>
      </c>
      <c r="AY1049" s="3">
        <f t="shared" si="457"/>
        <v>18</v>
      </c>
      <c r="AZ1049" s="3">
        <f t="shared" si="454"/>
        <v>0</v>
      </c>
      <c r="BA1049" s="3">
        <v>1559487.573234682</v>
      </c>
      <c r="BB1049">
        <f t="shared" si="458"/>
        <v>0.20960000000000001</v>
      </c>
    </row>
    <row r="1050" spans="1:54">
      <c r="A1050" s="2">
        <v>1049</v>
      </c>
      <c r="B1050">
        <v>8</v>
      </c>
      <c r="C1050" s="3">
        <v>842748.07249596878</v>
      </c>
      <c r="D1050" s="3">
        <v>203398.04077829872</v>
      </c>
      <c r="E1050" s="3">
        <v>86165.72295860431</v>
      </c>
      <c r="F1050" s="3">
        <v>731194.4827225405</v>
      </c>
      <c r="G1050" s="3">
        <v>2463216.882427264</v>
      </c>
      <c r="H1050" s="3">
        <v>184663.00885873416</v>
      </c>
      <c r="I1050" s="3">
        <v>139813.19280062831</v>
      </c>
      <c r="J1050" s="3">
        <v>59310.846473307705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AA1050" s="3">
        <f t="shared" si="455"/>
        <v>842748.07249596878</v>
      </c>
      <c r="AB1050" s="3">
        <f t="shared" si="432"/>
        <v>203398.04077829872</v>
      </c>
      <c r="AC1050" s="3">
        <f t="shared" si="433"/>
        <v>86165.72295860431</v>
      </c>
      <c r="AD1050" s="3">
        <f t="shared" si="434"/>
        <v>731194.4827225405</v>
      </c>
      <c r="AE1050" s="3">
        <f t="shared" si="435"/>
        <v>2463216.882427264</v>
      </c>
      <c r="AF1050" s="3">
        <f t="shared" si="436"/>
        <v>184663.00885873416</v>
      </c>
      <c r="AG1050" s="3">
        <f t="shared" si="437"/>
        <v>139813.19280062831</v>
      </c>
      <c r="AH1050" s="3">
        <f t="shared" si="438"/>
        <v>59310.846473307705</v>
      </c>
      <c r="AI1050" s="3">
        <f t="shared" si="439"/>
        <v>0</v>
      </c>
      <c r="AJ1050" s="3">
        <f t="shared" si="440"/>
        <v>0</v>
      </c>
      <c r="AK1050" s="3">
        <f t="shared" si="441"/>
        <v>0</v>
      </c>
      <c r="AL1050" s="3">
        <f t="shared" si="442"/>
        <v>0</v>
      </c>
      <c r="AM1050" s="3">
        <f t="shared" si="443"/>
        <v>0</v>
      </c>
      <c r="AN1050" s="3">
        <f t="shared" si="444"/>
        <v>0</v>
      </c>
      <c r="AO1050" s="3">
        <f t="shared" si="445"/>
        <v>0</v>
      </c>
      <c r="AP1050" s="3">
        <f t="shared" si="446"/>
        <v>0</v>
      </c>
      <c r="AQ1050" s="3">
        <f t="shared" si="447"/>
        <v>0</v>
      </c>
      <c r="AR1050" s="3">
        <f t="shared" si="448"/>
        <v>0</v>
      </c>
      <c r="AS1050" s="3">
        <f t="shared" si="449"/>
        <v>0</v>
      </c>
      <c r="AT1050" s="3">
        <f t="shared" si="450"/>
        <v>0</v>
      </c>
      <c r="AU1050" s="3">
        <f t="shared" si="451"/>
        <v>0</v>
      </c>
      <c r="AV1050" s="3">
        <f t="shared" si="452"/>
        <v>0</v>
      </c>
      <c r="AW1050" s="3">
        <f t="shared" si="453"/>
        <v>0</v>
      </c>
      <c r="AX1050" s="3">
        <f t="shared" si="456"/>
        <v>4710510.2495153453</v>
      </c>
      <c r="AY1050" s="3">
        <f t="shared" si="457"/>
        <v>8</v>
      </c>
      <c r="AZ1050" s="3">
        <f t="shared" si="454"/>
        <v>0</v>
      </c>
      <c r="BA1050" s="3">
        <v>1559601.8941334041</v>
      </c>
      <c r="BB1050">
        <f t="shared" si="458"/>
        <v>0.20979999999999999</v>
      </c>
    </row>
    <row r="1051" spans="1:54">
      <c r="A1051" s="2">
        <v>1050</v>
      </c>
      <c r="B1051">
        <v>14</v>
      </c>
      <c r="C1051" s="3">
        <v>61820.588101293732</v>
      </c>
      <c r="D1051" s="3">
        <v>80052.679768822461</v>
      </c>
      <c r="E1051" s="3">
        <v>569372.33866971883</v>
      </c>
      <c r="F1051" s="3">
        <v>233111.2025979668</v>
      </c>
      <c r="G1051" s="3">
        <v>41898.561470393295</v>
      </c>
      <c r="H1051" s="3">
        <v>2242575.9008600046</v>
      </c>
      <c r="I1051" s="3">
        <v>81206.5478255911</v>
      </c>
      <c r="J1051" s="3">
        <v>145032.927214909</v>
      </c>
      <c r="K1051" s="3">
        <v>116795.43838304096</v>
      </c>
      <c r="L1051" s="3">
        <v>60501.782043213803</v>
      </c>
      <c r="M1051" s="3">
        <v>1115011.7220350241</v>
      </c>
      <c r="N1051" s="3">
        <v>78537.007511282485</v>
      </c>
      <c r="O1051" s="3">
        <v>2682844.8518556193</v>
      </c>
      <c r="P1051" s="3">
        <v>940460.06702214817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AA1051" s="3">
        <f t="shared" si="455"/>
        <v>61820.588101293732</v>
      </c>
      <c r="AB1051" s="3">
        <f t="shared" si="432"/>
        <v>80052.679768822461</v>
      </c>
      <c r="AC1051" s="3">
        <f t="shared" si="433"/>
        <v>569372.33866971883</v>
      </c>
      <c r="AD1051" s="3">
        <f t="shared" si="434"/>
        <v>233111.2025979668</v>
      </c>
      <c r="AE1051" s="3">
        <f t="shared" si="435"/>
        <v>41898.561470393295</v>
      </c>
      <c r="AF1051" s="3">
        <f t="shared" si="436"/>
        <v>2242575.9008600046</v>
      </c>
      <c r="AG1051" s="3">
        <f t="shared" si="437"/>
        <v>81206.5478255911</v>
      </c>
      <c r="AH1051" s="3">
        <f t="shared" si="438"/>
        <v>145032.927214909</v>
      </c>
      <c r="AI1051" s="3">
        <f t="shared" si="439"/>
        <v>116795.43838304096</v>
      </c>
      <c r="AJ1051" s="3">
        <f t="shared" si="440"/>
        <v>60501.782043213803</v>
      </c>
      <c r="AK1051" s="3">
        <f t="shared" si="441"/>
        <v>1115011.7220350241</v>
      </c>
      <c r="AL1051" s="3">
        <f t="shared" si="442"/>
        <v>78537.007511282485</v>
      </c>
      <c r="AM1051" s="3">
        <f t="shared" si="443"/>
        <v>2682844.8518556193</v>
      </c>
      <c r="AN1051" s="3">
        <f t="shared" si="444"/>
        <v>940460.06702214817</v>
      </c>
      <c r="AO1051" s="3">
        <f t="shared" si="445"/>
        <v>0</v>
      </c>
      <c r="AP1051" s="3">
        <f t="shared" si="446"/>
        <v>0</v>
      </c>
      <c r="AQ1051" s="3">
        <f t="shared" si="447"/>
        <v>0</v>
      </c>
      <c r="AR1051" s="3">
        <f t="shared" si="448"/>
        <v>0</v>
      </c>
      <c r="AS1051" s="3">
        <f t="shared" si="449"/>
        <v>0</v>
      </c>
      <c r="AT1051" s="3">
        <f t="shared" si="450"/>
        <v>0</v>
      </c>
      <c r="AU1051" s="3">
        <f t="shared" si="451"/>
        <v>0</v>
      </c>
      <c r="AV1051" s="3">
        <f t="shared" si="452"/>
        <v>0</v>
      </c>
      <c r="AW1051" s="3">
        <f t="shared" si="453"/>
        <v>0</v>
      </c>
      <c r="AX1051" s="3">
        <f t="shared" si="456"/>
        <v>8449221.6153590288</v>
      </c>
      <c r="AY1051" s="3">
        <f t="shared" si="457"/>
        <v>14</v>
      </c>
      <c r="AZ1051" s="3">
        <f t="shared" si="454"/>
        <v>0</v>
      </c>
      <c r="BA1051" s="3">
        <v>1559930.5301928755</v>
      </c>
      <c r="BB1051">
        <f t="shared" si="458"/>
        <v>0.21</v>
      </c>
    </row>
    <row r="1052" spans="1:54">
      <c r="A1052" s="2">
        <v>1051</v>
      </c>
      <c r="B1052">
        <v>11</v>
      </c>
      <c r="C1052" s="3">
        <v>34100.134099937342</v>
      </c>
      <c r="D1052" s="3">
        <v>264733.81550266605</v>
      </c>
      <c r="E1052" s="3">
        <v>162515.63692900186</v>
      </c>
      <c r="F1052" s="3">
        <v>304077.14857039775</v>
      </c>
      <c r="G1052" s="3">
        <v>334191.4006007156</v>
      </c>
      <c r="H1052" s="3">
        <v>123339.203699046</v>
      </c>
      <c r="I1052" s="3">
        <v>157886.4774263812</v>
      </c>
      <c r="J1052" s="3">
        <v>181331.37711743795</v>
      </c>
      <c r="K1052" s="3">
        <v>73431.582669372554</v>
      </c>
      <c r="L1052" s="3">
        <v>135518.30001230707</v>
      </c>
      <c r="M1052" s="3">
        <v>31131.470750073207</v>
      </c>
      <c r="N1052" s="3">
        <v>0</v>
      </c>
      <c r="O1052" s="3">
        <v>0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AA1052" s="3">
        <f t="shared" si="455"/>
        <v>34100.134099937342</v>
      </c>
      <c r="AB1052" s="3">
        <f t="shared" si="432"/>
        <v>264733.81550266605</v>
      </c>
      <c r="AC1052" s="3">
        <f t="shared" si="433"/>
        <v>162515.63692900186</v>
      </c>
      <c r="AD1052" s="3">
        <f t="shared" si="434"/>
        <v>304077.14857039775</v>
      </c>
      <c r="AE1052" s="3">
        <f t="shared" si="435"/>
        <v>334191.4006007156</v>
      </c>
      <c r="AF1052" s="3">
        <f t="shared" si="436"/>
        <v>123339.203699046</v>
      </c>
      <c r="AG1052" s="3">
        <f t="shared" si="437"/>
        <v>157886.4774263812</v>
      </c>
      <c r="AH1052" s="3">
        <f t="shared" si="438"/>
        <v>181331.37711743795</v>
      </c>
      <c r="AI1052" s="3">
        <f t="shared" si="439"/>
        <v>73431.582669372554</v>
      </c>
      <c r="AJ1052" s="3">
        <f t="shared" si="440"/>
        <v>135518.30001230707</v>
      </c>
      <c r="AK1052" s="3">
        <f t="shared" si="441"/>
        <v>31131.470750073207</v>
      </c>
      <c r="AL1052" s="3">
        <f t="shared" si="442"/>
        <v>0</v>
      </c>
      <c r="AM1052" s="3">
        <f t="shared" si="443"/>
        <v>0</v>
      </c>
      <c r="AN1052" s="3">
        <f t="shared" si="444"/>
        <v>0</v>
      </c>
      <c r="AO1052" s="3">
        <f t="shared" si="445"/>
        <v>0</v>
      </c>
      <c r="AP1052" s="3">
        <f t="shared" si="446"/>
        <v>0</v>
      </c>
      <c r="AQ1052" s="3">
        <f t="shared" si="447"/>
        <v>0</v>
      </c>
      <c r="AR1052" s="3">
        <f t="shared" si="448"/>
        <v>0</v>
      </c>
      <c r="AS1052" s="3">
        <f t="shared" si="449"/>
        <v>0</v>
      </c>
      <c r="AT1052" s="3">
        <f t="shared" si="450"/>
        <v>0</v>
      </c>
      <c r="AU1052" s="3">
        <f t="shared" si="451"/>
        <v>0</v>
      </c>
      <c r="AV1052" s="3">
        <f t="shared" si="452"/>
        <v>0</v>
      </c>
      <c r="AW1052" s="3">
        <f t="shared" si="453"/>
        <v>0</v>
      </c>
      <c r="AX1052" s="3">
        <f t="shared" si="456"/>
        <v>1802256.5473773363</v>
      </c>
      <c r="AY1052" s="3">
        <f t="shared" si="457"/>
        <v>11</v>
      </c>
      <c r="AZ1052" s="3">
        <f t="shared" si="454"/>
        <v>0</v>
      </c>
      <c r="BA1052" s="3">
        <v>1560485.5908332367</v>
      </c>
      <c r="BB1052">
        <f t="shared" si="458"/>
        <v>0.2102</v>
      </c>
    </row>
    <row r="1053" spans="1:54">
      <c r="A1053" s="2">
        <v>1052</v>
      </c>
      <c r="B1053">
        <v>18</v>
      </c>
      <c r="C1053" s="3">
        <v>471587.33917966741</v>
      </c>
      <c r="D1053" s="3">
        <v>77012.375744488905</v>
      </c>
      <c r="E1053" s="3">
        <v>2444084.4948279606</v>
      </c>
      <c r="F1053" s="3">
        <v>1282414.0351663649</v>
      </c>
      <c r="G1053" s="3">
        <v>267762.75238935271</v>
      </c>
      <c r="H1053" s="3">
        <v>125714.16241375776</v>
      </c>
      <c r="I1053" s="3">
        <v>63725.749701948022</v>
      </c>
      <c r="J1053" s="3">
        <v>42748.578917706691</v>
      </c>
      <c r="K1053" s="3">
        <v>152871.36716035064</v>
      </c>
      <c r="L1053" s="3">
        <v>71430.229888474205</v>
      </c>
      <c r="M1053" s="3">
        <v>139725.18659340878</v>
      </c>
      <c r="N1053" s="3">
        <v>28052.782911875351</v>
      </c>
      <c r="O1053" s="3">
        <v>615492.31723514863</v>
      </c>
      <c r="P1053" s="3">
        <v>458391.08012566081</v>
      </c>
      <c r="Q1053" s="3">
        <v>27919.055732521392</v>
      </c>
      <c r="R1053" s="3">
        <v>403876.68735493557</v>
      </c>
      <c r="S1053" s="3">
        <v>46587.513504869843</v>
      </c>
      <c r="T1053" s="3">
        <v>174429.99145907175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AA1053" s="3">
        <f t="shared" si="455"/>
        <v>471587.33917966741</v>
      </c>
      <c r="AB1053" s="3">
        <f t="shared" si="432"/>
        <v>77012.375744488905</v>
      </c>
      <c r="AC1053" s="3">
        <f t="shared" si="433"/>
        <v>2444084.4948279606</v>
      </c>
      <c r="AD1053" s="3">
        <f t="shared" si="434"/>
        <v>1282414.0351663649</v>
      </c>
      <c r="AE1053" s="3">
        <f t="shared" si="435"/>
        <v>267762.75238935271</v>
      </c>
      <c r="AF1053" s="3">
        <f t="shared" si="436"/>
        <v>125714.16241375776</v>
      </c>
      <c r="AG1053" s="3">
        <f t="shared" si="437"/>
        <v>63725.749701948022</v>
      </c>
      <c r="AH1053" s="3">
        <f t="shared" si="438"/>
        <v>42748.578917706691</v>
      </c>
      <c r="AI1053" s="3">
        <f t="shared" si="439"/>
        <v>152871.36716035064</v>
      </c>
      <c r="AJ1053" s="3">
        <f t="shared" si="440"/>
        <v>71430.229888474205</v>
      </c>
      <c r="AK1053" s="3">
        <f t="shared" si="441"/>
        <v>139725.18659340878</v>
      </c>
      <c r="AL1053" s="3">
        <f t="shared" si="442"/>
        <v>28052.782911875351</v>
      </c>
      <c r="AM1053" s="3">
        <f t="shared" si="443"/>
        <v>615492.31723514863</v>
      </c>
      <c r="AN1053" s="3">
        <f t="shared" si="444"/>
        <v>458391.08012566081</v>
      </c>
      <c r="AO1053" s="3">
        <f t="shared" si="445"/>
        <v>27919.055732521392</v>
      </c>
      <c r="AP1053" s="3">
        <f t="shared" si="446"/>
        <v>403876.68735493557</v>
      </c>
      <c r="AQ1053" s="3">
        <f t="shared" si="447"/>
        <v>46587.513504869843</v>
      </c>
      <c r="AR1053" s="3">
        <f t="shared" si="448"/>
        <v>174429.99145907175</v>
      </c>
      <c r="AS1053" s="3">
        <f t="shared" si="449"/>
        <v>0</v>
      </c>
      <c r="AT1053" s="3">
        <f t="shared" si="450"/>
        <v>0</v>
      </c>
      <c r="AU1053" s="3">
        <f t="shared" si="451"/>
        <v>0</v>
      </c>
      <c r="AV1053" s="3">
        <f t="shared" si="452"/>
        <v>0</v>
      </c>
      <c r="AW1053" s="3">
        <f t="shared" si="453"/>
        <v>0</v>
      </c>
      <c r="AX1053" s="3">
        <f t="shared" si="456"/>
        <v>6893825.7003075639</v>
      </c>
      <c r="AY1053" s="3">
        <f t="shared" si="457"/>
        <v>18</v>
      </c>
      <c r="AZ1053" s="3">
        <f t="shared" si="454"/>
        <v>0</v>
      </c>
      <c r="BA1053" s="3">
        <v>1561277.0265454745</v>
      </c>
      <c r="BB1053">
        <f t="shared" si="458"/>
        <v>0.2104</v>
      </c>
    </row>
    <row r="1054" spans="1:54">
      <c r="A1054" s="2">
        <v>1053</v>
      </c>
      <c r="B1054">
        <v>15</v>
      </c>
      <c r="C1054" s="3">
        <v>182674.18806792417</v>
      </c>
      <c r="D1054" s="3">
        <v>142282.75978598653</v>
      </c>
      <c r="E1054" s="3">
        <v>383668.76672777755</v>
      </c>
      <c r="F1054" s="3">
        <v>565732.11643182021</v>
      </c>
      <c r="G1054" s="3">
        <v>41069.071495179218</v>
      </c>
      <c r="H1054" s="3">
        <v>572307.14384976891</v>
      </c>
      <c r="I1054" s="3">
        <v>299766.17610285257</v>
      </c>
      <c r="J1054" s="3">
        <v>76052.193053683106</v>
      </c>
      <c r="K1054" s="3">
        <v>80284.988212527984</v>
      </c>
      <c r="L1054" s="3">
        <v>101424.86257439657</v>
      </c>
      <c r="M1054" s="3">
        <v>446694.81338034372</v>
      </c>
      <c r="N1054" s="3">
        <v>108230.76721635563</v>
      </c>
      <c r="O1054" s="3">
        <v>530587.92027852056</v>
      </c>
      <c r="P1054" s="3">
        <v>10600.003671265582</v>
      </c>
      <c r="Q1054" s="3">
        <v>6145979.977140842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AA1054" s="3">
        <f t="shared" si="455"/>
        <v>182674.18806792417</v>
      </c>
      <c r="AB1054" s="3">
        <f t="shared" si="432"/>
        <v>142282.75978598653</v>
      </c>
      <c r="AC1054" s="3">
        <f t="shared" si="433"/>
        <v>383668.76672777755</v>
      </c>
      <c r="AD1054" s="3">
        <f t="shared" si="434"/>
        <v>565732.11643182021</v>
      </c>
      <c r="AE1054" s="3">
        <f t="shared" si="435"/>
        <v>41069.071495179218</v>
      </c>
      <c r="AF1054" s="3">
        <f t="shared" si="436"/>
        <v>572307.14384976891</v>
      </c>
      <c r="AG1054" s="3">
        <f t="shared" si="437"/>
        <v>299766.17610285257</v>
      </c>
      <c r="AH1054" s="3">
        <f t="shared" si="438"/>
        <v>76052.193053683106</v>
      </c>
      <c r="AI1054" s="3">
        <f t="shared" si="439"/>
        <v>80284.988212527984</v>
      </c>
      <c r="AJ1054" s="3">
        <f t="shared" si="440"/>
        <v>101424.86257439657</v>
      </c>
      <c r="AK1054" s="3">
        <f t="shared" si="441"/>
        <v>446694.81338034372</v>
      </c>
      <c r="AL1054" s="3">
        <f t="shared" si="442"/>
        <v>108230.76721635563</v>
      </c>
      <c r="AM1054" s="3">
        <f t="shared" si="443"/>
        <v>530587.92027852056</v>
      </c>
      <c r="AN1054" s="3">
        <f t="shared" si="444"/>
        <v>10600.003671265582</v>
      </c>
      <c r="AO1054" s="3">
        <f t="shared" si="445"/>
        <v>6145979.977140842</v>
      </c>
      <c r="AP1054" s="3">
        <f t="shared" si="446"/>
        <v>0</v>
      </c>
      <c r="AQ1054" s="3">
        <f t="shared" si="447"/>
        <v>0</v>
      </c>
      <c r="AR1054" s="3">
        <f t="shared" si="448"/>
        <v>0</v>
      </c>
      <c r="AS1054" s="3">
        <f t="shared" si="449"/>
        <v>0</v>
      </c>
      <c r="AT1054" s="3">
        <f t="shared" si="450"/>
        <v>0</v>
      </c>
      <c r="AU1054" s="3">
        <f t="shared" si="451"/>
        <v>0</v>
      </c>
      <c r="AV1054" s="3">
        <f t="shared" si="452"/>
        <v>0</v>
      </c>
      <c r="AW1054" s="3">
        <f t="shared" si="453"/>
        <v>0</v>
      </c>
      <c r="AX1054" s="3">
        <f t="shared" si="456"/>
        <v>9687355.7479892448</v>
      </c>
      <c r="AY1054" s="3">
        <f t="shared" si="457"/>
        <v>15</v>
      </c>
      <c r="AZ1054" s="3">
        <f t="shared" si="454"/>
        <v>0</v>
      </c>
      <c r="BA1054" s="3">
        <v>1562400.4587344613</v>
      </c>
      <c r="BB1054">
        <f t="shared" si="458"/>
        <v>0.21060000000000001</v>
      </c>
    </row>
    <row r="1055" spans="1:54">
      <c r="A1055" s="2">
        <v>1054</v>
      </c>
      <c r="B1055">
        <v>17</v>
      </c>
      <c r="C1055" s="3">
        <v>330853.59728446254</v>
      </c>
      <c r="D1055" s="3">
        <v>281275.65580190538</v>
      </c>
      <c r="E1055" s="3">
        <v>178565.50926980749</v>
      </c>
      <c r="F1055" s="3">
        <v>31606.290546732653</v>
      </c>
      <c r="G1055" s="3">
        <v>119964.23134422213</v>
      </c>
      <c r="H1055" s="3">
        <v>258187.58157750563</v>
      </c>
      <c r="I1055" s="3">
        <v>60374.297844534813</v>
      </c>
      <c r="J1055" s="3">
        <v>8948.2745059891968</v>
      </c>
      <c r="K1055" s="3">
        <v>363223.78503217438</v>
      </c>
      <c r="L1055" s="3">
        <v>49064.044531623083</v>
      </c>
      <c r="M1055" s="3">
        <v>58709.345763693265</v>
      </c>
      <c r="N1055" s="3">
        <v>62375.505616874187</v>
      </c>
      <c r="O1055" s="3">
        <v>140754.6116807865</v>
      </c>
      <c r="P1055" s="3">
        <v>694731.90580396494</v>
      </c>
      <c r="Q1055" s="3">
        <v>13128.830670574385</v>
      </c>
      <c r="R1055" s="3">
        <v>85151.344921394077</v>
      </c>
      <c r="S1055" s="3">
        <v>204838.33482418853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AA1055" s="3">
        <f t="shared" si="455"/>
        <v>330853.59728446254</v>
      </c>
      <c r="AB1055" s="3">
        <f t="shared" si="432"/>
        <v>281275.65580190538</v>
      </c>
      <c r="AC1055" s="3">
        <f t="shared" si="433"/>
        <v>178565.50926980749</v>
      </c>
      <c r="AD1055" s="3">
        <f t="shared" si="434"/>
        <v>31606.290546732653</v>
      </c>
      <c r="AE1055" s="3">
        <f t="shared" si="435"/>
        <v>119964.23134422213</v>
      </c>
      <c r="AF1055" s="3">
        <f t="shared" si="436"/>
        <v>258187.58157750563</v>
      </c>
      <c r="AG1055" s="3">
        <f t="shared" si="437"/>
        <v>60374.297844534813</v>
      </c>
      <c r="AH1055" s="3">
        <f t="shared" si="438"/>
        <v>8948.2745059891968</v>
      </c>
      <c r="AI1055" s="3">
        <f t="shared" si="439"/>
        <v>363223.78503217438</v>
      </c>
      <c r="AJ1055" s="3">
        <f t="shared" si="440"/>
        <v>49064.044531623083</v>
      </c>
      <c r="AK1055" s="3">
        <f t="shared" si="441"/>
        <v>58709.345763693265</v>
      </c>
      <c r="AL1055" s="3">
        <f t="shared" si="442"/>
        <v>62375.505616874187</v>
      </c>
      <c r="AM1055" s="3">
        <f t="shared" si="443"/>
        <v>140754.6116807865</v>
      </c>
      <c r="AN1055" s="3">
        <f t="shared" si="444"/>
        <v>694731.90580396494</v>
      </c>
      <c r="AO1055" s="3">
        <f t="shared" si="445"/>
        <v>13128.830670574385</v>
      </c>
      <c r="AP1055" s="3">
        <f t="shared" si="446"/>
        <v>85151.344921394077</v>
      </c>
      <c r="AQ1055" s="3">
        <f t="shared" si="447"/>
        <v>204838.33482418853</v>
      </c>
      <c r="AR1055" s="3">
        <f t="shared" si="448"/>
        <v>0</v>
      </c>
      <c r="AS1055" s="3">
        <f t="shared" si="449"/>
        <v>0</v>
      </c>
      <c r="AT1055" s="3">
        <f t="shared" si="450"/>
        <v>0</v>
      </c>
      <c r="AU1055" s="3">
        <f t="shared" si="451"/>
        <v>0</v>
      </c>
      <c r="AV1055" s="3">
        <f t="shared" si="452"/>
        <v>0</v>
      </c>
      <c r="AW1055" s="3">
        <f t="shared" si="453"/>
        <v>0</v>
      </c>
      <c r="AX1055" s="3">
        <f t="shared" si="456"/>
        <v>2941753.1470204331</v>
      </c>
      <c r="AY1055" s="3">
        <f t="shared" si="457"/>
        <v>17</v>
      </c>
      <c r="AZ1055" s="3">
        <f t="shared" si="454"/>
        <v>0</v>
      </c>
      <c r="BA1055" s="3">
        <v>1562549.7398158992</v>
      </c>
      <c r="BB1055">
        <f t="shared" si="458"/>
        <v>0.21079999999999999</v>
      </c>
    </row>
    <row r="1056" spans="1:54">
      <c r="A1056" s="2">
        <v>1055</v>
      </c>
      <c r="B1056">
        <v>12</v>
      </c>
      <c r="C1056" s="3">
        <v>266823.18443804531</v>
      </c>
      <c r="D1056" s="3">
        <v>453523.37244452449</v>
      </c>
      <c r="E1056" s="3">
        <v>64709.659224404386</v>
      </c>
      <c r="F1056" s="3">
        <v>73926.434650485811</v>
      </c>
      <c r="G1056" s="3">
        <v>39120.42921853334</v>
      </c>
      <c r="H1056" s="3">
        <v>79496.168039450829</v>
      </c>
      <c r="I1056" s="3">
        <v>81252.256834909407</v>
      </c>
      <c r="J1056" s="3">
        <v>141937.81682391503</v>
      </c>
      <c r="K1056" s="3">
        <v>73787.15200721992</v>
      </c>
      <c r="L1056" s="3">
        <v>751265.32756298129</v>
      </c>
      <c r="M1056" s="3">
        <v>342626.01486786664</v>
      </c>
      <c r="N1056" s="3">
        <v>74972.149666520738</v>
      </c>
      <c r="O1056" s="3">
        <v>0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AA1056" s="3">
        <f t="shared" si="455"/>
        <v>266823.18443804531</v>
      </c>
      <c r="AB1056" s="3">
        <f t="shared" si="432"/>
        <v>453523.37244452449</v>
      </c>
      <c r="AC1056" s="3">
        <f t="shared" si="433"/>
        <v>64709.659224404386</v>
      </c>
      <c r="AD1056" s="3">
        <f t="shared" si="434"/>
        <v>73926.434650485811</v>
      </c>
      <c r="AE1056" s="3">
        <f t="shared" si="435"/>
        <v>39120.42921853334</v>
      </c>
      <c r="AF1056" s="3">
        <f t="shared" si="436"/>
        <v>79496.168039450829</v>
      </c>
      <c r="AG1056" s="3">
        <f t="shared" si="437"/>
        <v>81252.256834909407</v>
      </c>
      <c r="AH1056" s="3">
        <f t="shared" si="438"/>
        <v>141937.81682391503</v>
      </c>
      <c r="AI1056" s="3">
        <f t="shared" si="439"/>
        <v>73787.15200721992</v>
      </c>
      <c r="AJ1056" s="3">
        <f t="shared" si="440"/>
        <v>751265.32756298129</v>
      </c>
      <c r="AK1056" s="3">
        <f t="shared" si="441"/>
        <v>342626.01486786664</v>
      </c>
      <c r="AL1056" s="3">
        <f t="shared" si="442"/>
        <v>74972.149666520738</v>
      </c>
      <c r="AM1056" s="3">
        <f t="shared" si="443"/>
        <v>0</v>
      </c>
      <c r="AN1056" s="3">
        <f t="shared" si="444"/>
        <v>0</v>
      </c>
      <c r="AO1056" s="3">
        <f t="shared" si="445"/>
        <v>0</v>
      </c>
      <c r="AP1056" s="3">
        <f t="shared" si="446"/>
        <v>0</v>
      </c>
      <c r="AQ1056" s="3">
        <f t="shared" si="447"/>
        <v>0</v>
      </c>
      <c r="AR1056" s="3">
        <f t="shared" si="448"/>
        <v>0</v>
      </c>
      <c r="AS1056" s="3">
        <f t="shared" si="449"/>
        <v>0</v>
      </c>
      <c r="AT1056" s="3">
        <f t="shared" si="450"/>
        <v>0</v>
      </c>
      <c r="AU1056" s="3">
        <f t="shared" si="451"/>
        <v>0</v>
      </c>
      <c r="AV1056" s="3">
        <f t="shared" si="452"/>
        <v>0</v>
      </c>
      <c r="AW1056" s="3">
        <f t="shared" si="453"/>
        <v>0</v>
      </c>
      <c r="AX1056" s="3">
        <f t="shared" si="456"/>
        <v>2443439.965778857</v>
      </c>
      <c r="AY1056" s="3">
        <f t="shared" si="457"/>
        <v>12</v>
      </c>
      <c r="AZ1056" s="3">
        <f t="shared" si="454"/>
        <v>0</v>
      </c>
      <c r="BA1056" s="3">
        <v>1563601.4306365245</v>
      </c>
      <c r="BB1056">
        <f t="shared" si="458"/>
        <v>0.21099999999999999</v>
      </c>
    </row>
    <row r="1057" spans="1:54">
      <c r="A1057" s="2">
        <v>1056</v>
      </c>
      <c r="B1057">
        <v>18</v>
      </c>
      <c r="C1057" s="3">
        <v>4235464.2804727843</v>
      </c>
      <c r="D1057" s="3">
        <v>23447.157159114617</v>
      </c>
      <c r="E1057" s="3">
        <v>44581.069206263885</v>
      </c>
      <c r="F1057" s="3">
        <v>29533.912393362971</v>
      </c>
      <c r="G1057" s="3">
        <v>151166.27216500134</v>
      </c>
      <c r="H1057" s="3">
        <v>70945.657080785706</v>
      </c>
      <c r="I1057" s="3">
        <v>11072.390146547139</v>
      </c>
      <c r="J1057" s="3">
        <v>688448.05389871646</v>
      </c>
      <c r="K1057" s="3">
        <v>169651.61106937943</v>
      </c>
      <c r="L1057" s="3">
        <v>467327.82521673362</v>
      </c>
      <c r="M1057" s="3">
        <v>643024.66897326324</v>
      </c>
      <c r="N1057" s="3">
        <v>66611.595864822812</v>
      </c>
      <c r="O1057" s="3">
        <v>164415.7549478187</v>
      </c>
      <c r="P1057" s="3">
        <v>1514442.6603089215</v>
      </c>
      <c r="Q1057" s="3">
        <v>11498.771340370153</v>
      </c>
      <c r="R1057" s="3">
        <v>958056.36202962708</v>
      </c>
      <c r="S1057" s="3">
        <v>2103983.0010799002</v>
      </c>
      <c r="T1057" s="3">
        <v>1123304.3678916495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AA1057" s="3">
        <f t="shared" si="455"/>
        <v>4235464.2804727843</v>
      </c>
      <c r="AB1057" s="3">
        <f t="shared" si="432"/>
        <v>23447.157159114617</v>
      </c>
      <c r="AC1057" s="3">
        <f t="shared" si="433"/>
        <v>44581.069206263885</v>
      </c>
      <c r="AD1057" s="3">
        <f t="shared" si="434"/>
        <v>29533.912393362971</v>
      </c>
      <c r="AE1057" s="3">
        <f t="shared" si="435"/>
        <v>151166.27216500134</v>
      </c>
      <c r="AF1057" s="3">
        <f t="shared" si="436"/>
        <v>70945.657080785706</v>
      </c>
      <c r="AG1057" s="3">
        <f t="shared" si="437"/>
        <v>11072.390146547139</v>
      </c>
      <c r="AH1057" s="3">
        <f t="shared" si="438"/>
        <v>688448.05389871646</v>
      </c>
      <c r="AI1057" s="3">
        <f t="shared" si="439"/>
        <v>169651.61106937943</v>
      </c>
      <c r="AJ1057" s="3">
        <f t="shared" si="440"/>
        <v>467327.82521673362</v>
      </c>
      <c r="AK1057" s="3">
        <f t="shared" si="441"/>
        <v>643024.66897326324</v>
      </c>
      <c r="AL1057" s="3">
        <f t="shared" si="442"/>
        <v>66611.595864822812</v>
      </c>
      <c r="AM1057" s="3">
        <f t="shared" si="443"/>
        <v>164415.7549478187</v>
      </c>
      <c r="AN1057" s="3">
        <f t="shared" si="444"/>
        <v>1514442.6603089215</v>
      </c>
      <c r="AO1057" s="3">
        <f t="shared" si="445"/>
        <v>11498.771340370153</v>
      </c>
      <c r="AP1057" s="3">
        <f t="shared" si="446"/>
        <v>958056.36202962708</v>
      </c>
      <c r="AQ1057" s="3">
        <f t="shared" si="447"/>
        <v>2103983.0010799002</v>
      </c>
      <c r="AR1057" s="3">
        <f t="shared" si="448"/>
        <v>1123304.3678916495</v>
      </c>
      <c r="AS1057" s="3">
        <f t="shared" si="449"/>
        <v>0</v>
      </c>
      <c r="AT1057" s="3">
        <f t="shared" si="450"/>
        <v>0</v>
      </c>
      <c r="AU1057" s="3">
        <f t="shared" si="451"/>
        <v>0</v>
      </c>
      <c r="AV1057" s="3">
        <f t="shared" si="452"/>
        <v>0</v>
      </c>
      <c r="AW1057" s="3">
        <f t="shared" si="453"/>
        <v>0</v>
      </c>
      <c r="AX1057" s="3">
        <f t="shared" si="456"/>
        <v>12476975.411245063</v>
      </c>
      <c r="AY1057" s="3">
        <f t="shared" si="457"/>
        <v>18</v>
      </c>
      <c r="AZ1057" s="3">
        <f t="shared" si="454"/>
        <v>0</v>
      </c>
      <c r="BA1057" s="3">
        <v>1564720.1922728342</v>
      </c>
      <c r="BB1057">
        <f t="shared" si="458"/>
        <v>0.2112</v>
      </c>
    </row>
    <row r="1058" spans="1:54">
      <c r="A1058" s="2">
        <v>1057</v>
      </c>
      <c r="B1058">
        <v>18</v>
      </c>
      <c r="C1058" s="3">
        <v>387013.34821378707</v>
      </c>
      <c r="D1058" s="3">
        <v>126825.53117830511</v>
      </c>
      <c r="E1058" s="3">
        <v>194735.06916226973</v>
      </c>
      <c r="F1058" s="3">
        <v>1321236.892970711</v>
      </c>
      <c r="G1058" s="3">
        <v>14839.252544672379</v>
      </c>
      <c r="H1058" s="3">
        <v>170922.81906942156</v>
      </c>
      <c r="I1058" s="3">
        <v>3354576.4374365462</v>
      </c>
      <c r="J1058" s="3">
        <v>361434.60698971286</v>
      </c>
      <c r="K1058" s="3">
        <v>225625.3016274962</v>
      </c>
      <c r="L1058" s="3">
        <v>73354.084063514267</v>
      </c>
      <c r="M1058" s="3">
        <v>37826.296396584934</v>
      </c>
      <c r="N1058" s="3">
        <v>68992.003470268261</v>
      </c>
      <c r="O1058" s="3">
        <v>156827.34331099686</v>
      </c>
      <c r="P1058" s="3">
        <v>1770175.2499013443</v>
      </c>
      <c r="Q1058" s="3">
        <v>668935.07109400071</v>
      </c>
      <c r="R1058" s="3">
        <v>235627.75696007599</v>
      </c>
      <c r="S1058" s="3">
        <v>165405.92037190849</v>
      </c>
      <c r="T1058" s="3">
        <v>90551.679511154944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AA1058" s="3">
        <f t="shared" si="455"/>
        <v>387013.34821378707</v>
      </c>
      <c r="AB1058" s="3">
        <f t="shared" si="432"/>
        <v>126825.53117830511</v>
      </c>
      <c r="AC1058" s="3">
        <f t="shared" si="433"/>
        <v>194735.06916226973</v>
      </c>
      <c r="AD1058" s="3">
        <f t="shared" si="434"/>
        <v>1321236.892970711</v>
      </c>
      <c r="AE1058" s="3">
        <f t="shared" si="435"/>
        <v>14839.252544672379</v>
      </c>
      <c r="AF1058" s="3">
        <f t="shared" si="436"/>
        <v>170922.81906942156</v>
      </c>
      <c r="AG1058" s="3">
        <f t="shared" si="437"/>
        <v>3354576.4374365462</v>
      </c>
      <c r="AH1058" s="3">
        <f t="shared" si="438"/>
        <v>361434.60698971286</v>
      </c>
      <c r="AI1058" s="3">
        <f t="shared" si="439"/>
        <v>225625.3016274962</v>
      </c>
      <c r="AJ1058" s="3">
        <f t="shared" si="440"/>
        <v>73354.084063514267</v>
      </c>
      <c r="AK1058" s="3">
        <f t="shared" si="441"/>
        <v>37826.296396584934</v>
      </c>
      <c r="AL1058" s="3">
        <f t="shared" si="442"/>
        <v>68992.003470268261</v>
      </c>
      <c r="AM1058" s="3">
        <f t="shared" si="443"/>
        <v>156827.34331099686</v>
      </c>
      <c r="AN1058" s="3">
        <f t="shared" si="444"/>
        <v>1770175.2499013443</v>
      </c>
      <c r="AO1058" s="3">
        <f t="shared" si="445"/>
        <v>668935.07109400071</v>
      </c>
      <c r="AP1058" s="3">
        <f t="shared" si="446"/>
        <v>235627.75696007599</v>
      </c>
      <c r="AQ1058" s="3">
        <f t="shared" si="447"/>
        <v>165405.92037190849</v>
      </c>
      <c r="AR1058" s="3">
        <f t="shared" si="448"/>
        <v>90551.679511154944</v>
      </c>
      <c r="AS1058" s="3">
        <f t="shared" si="449"/>
        <v>0</v>
      </c>
      <c r="AT1058" s="3">
        <f t="shared" si="450"/>
        <v>0</v>
      </c>
      <c r="AU1058" s="3">
        <f t="shared" si="451"/>
        <v>0</v>
      </c>
      <c r="AV1058" s="3">
        <f t="shared" si="452"/>
        <v>0</v>
      </c>
      <c r="AW1058" s="3">
        <f t="shared" si="453"/>
        <v>0</v>
      </c>
      <c r="AX1058" s="3">
        <f t="shared" si="456"/>
        <v>9424904.6642727684</v>
      </c>
      <c r="AY1058" s="3">
        <f t="shared" si="457"/>
        <v>18</v>
      </c>
      <c r="AZ1058" s="3">
        <f t="shared" si="454"/>
        <v>0</v>
      </c>
      <c r="BA1058" s="3">
        <v>1568709.0231638839</v>
      </c>
      <c r="BB1058">
        <f t="shared" si="458"/>
        <v>0.2114</v>
      </c>
    </row>
    <row r="1059" spans="1:54">
      <c r="A1059" s="2">
        <v>1058</v>
      </c>
      <c r="B1059">
        <v>18</v>
      </c>
      <c r="C1059" s="3">
        <v>25687.773979654256</v>
      </c>
      <c r="D1059" s="3">
        <v>320642.87343195826</v>
      </c>
      <c r="E1059" s="3">
        <v>5566.8483395911453</v>
      </c>
      <c r="F1059" s="3">
        <v>56028.666811788018</v>
      </c>
      <c r="G1059" s="3">
        <v>92068.805503831041</v>
      </c>
      <c r="H1059" s="3">
        <v>212184.64324394995</v>
      </c>
      <c r="I1059" s="3">
        <v>178096.84887709736</v>
      </c>
      <c r="J1059" s="3">
        <v>301545.38297306665</v>
      </c>
      <c r="K1059" s="3">
        <v>210617.06687090607</v>
      </c>
      <c r="L1059" s="3">
        <v>1601531.0025938347</v>
      </c>
      <c r="M1059" s="3">
        <v>377269.7531994615</v>
      </c>
      <c r="N1059" s="3">
        <v>199875.775864089</v>
      </c>
      <c r="O1059" s="3">
        <v>458400.00908738049</v>
      </c>
      <c r="P1059" s="3">
        <v>145480.59372417803</v>
      </c>
      <c r="Q1059" s="3">
        <v>33947.723293752315</v>
      </c>
      <c r="R1059" s="3">
        <v>120683.42439111615</v>
      </c>
      <c r="S1059" s="3">
        <v>5267.2480238006237</v>
      </c>
      <c r="T1059" s="3">
        <v>604282.25077153288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AA1059" s="3">
        <f t="shared" si="455"/>
        <v>25687.773979654256</v>
      </c>
      <c r="AB1059" s="3">
        <f t="shared" si="432"/>
        <v>320642.87343195826</v>
      </c>
      <c r="AC1059" s="3">
        <f t="shared" si="433"/>
        <v>5566.8483395911453</v>
      </c>
      <c r="AD1059" s="3">
        <f t="shared" si="434"/>
        <v>56028.666811788018</v>
      </c>
      <c r="AE1059" s="3">
        <f t="shared" si="435"/>
        <v>92068.805503831041</v>
      </c>
      <c r="AF1059" s="3">
        <f t="shared" si="436"/>
        <v>212184.64324394995</v>
      </c>
      <c r="AG1059" s="3">
        <f t="shared" si="437"/>
        <v>178096.84887709736</v>
      </c>
      <c r="AH1059" s="3">
        <f t="shared" si="438"/>
        <v>301545.38297306665</v>
      </c>
      <c r="AI1059" s="3">
        <f t="shared" si="439"/>
        <v>210617.06687090607</v>
      </c>
      <c r="AJ1059" s="3">
        <f t="shared" si="440"/>
        <v>1601531.0025938347</v>
      </c>
      <c r="AK1059" s="3">
        <f t="shared" si="441"/>
        <v>377269.7531994615</v>
      </c>
      <c r="AL1059" s="3">
        <f t="shared" si="442"/>
        <v>199875.775864089</v>
      </c>
      <c r="AM1059" s="3">
        <f t="shared" si="443"/>
        <v>458400.00908738049</v>
      </c>
      <c r="AN1059" s="3">
        <f t="shared" si="444"/>
        <v>145480.59372417803</v>
      </c>
      <c r="AO1059" s="3">
        <f t="shared" si="445"/>
        <v>33947.723293752315</v>
      </c>
      <c r="AP1059" s="3">
        <f t="shared" si="446"/>
        <v>120683.42439111615</v>
      </c>
      <c r="AQ1059" s="3">
        <f t="shared" si="447"/>
        <v>5267.2480238006237</v>
      </c>
      <c r="AR1059" s="3">
        <f t="shared" si="448"/>
        <v>604282.25077153288</v>
      </c>
      <c r="AS1059" s="3">
        <f t="shared" si="449"/>
        <v>0</v>
      </c>
      <c r="AT1059" s="3">
        <f t="shared" si="450"/>
        <v>0</v>
      </c>
      <c r="AU1059" s="3">
        <f t="shared" si="451"/>
        <v>0</v>
      </c>
      <c r="AV1059" s="3">
        <f t="shared" si="452"/>
        <v>0</v>
      </c>
      <c r="AW1059" s="3">
        <f t="shared" si="453"/>
        <v>0</v>
      </c>
      <c r="AX1059" s="3">
        <f t="shared" si="456"/>
        <v>4949176.6909809876</v>
      </c>
      <c r="AY1059" s="3">
        <f t="shared" si="457"/>
        <v>18</v>
      </c>
      <c r="AZ1059" s="3">
        <f t="shared" si="454"/>
        <v>0</v>
      </c>
      <c r="BA1059" s="3">
        <v>1569754.3190995739</v>
      </c>
      <c r="BB1059">
        <f t="shared" si="458"/>
        <v>0.21160000000000001</v>
      </c>
    </row>
    <row r="1060" spans="1:54">
      <c r="A1060" s="2">
        <v>1059</v>
      </c>
      <c r="B1060">
        <v>16</v>
      </c>
      <c r="C1060" s="3">
        <v>32901.382447843025</v>
      </c>
      <c r="D1060" s="3">
        <v>79188.288165224818</v>
      </c>
      <c r="E1060" s="3">
        <v>60837.70524494852</v>
      </c>
      <c r="F1060" s="3">
        <v>118751.18668261204</v>
      </c>
      <c r="G1060" s="3">
        <v>96029.027446075939</v>
      </c>
      <c r="H1060" s="3">
        <v>61034.430249750061</v>
      </c>
      <c r="I1060" s="3">
        <v>107521.51091643807</v>
      </c>
      <c r="J1060" s="3">
        <v>153282.56347748547</v>
      </c>
      <c r="K1060" s="3">
        <v>118896.6979668425</v>
      </c>
      <c r="L1060" s="3">
        <v>2863.6767020020066</v>
      </c>
      <c r="M1060" s="3">
        <v>195889.74284869345</v>
      </c>
      <c r="N1060" s="3">
        <v>150074.96285169985</v>
      </c>
      <c r="O1060" s="3">
        <v>11689.068856248447</v>
      </c>
      <c r="P1060" s="3">
        <v>142256.74293685268</v>
      </c>
      <c r="Q1060" s="3">
        <v>61304.583352355643</v>
      </c>
      <c r="R1060" s="3">
        <v>143125.90307501037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AA1060" s="3">
        <f t="shared" si="455"/>
        <v>32901.382447843025</v>
      </c>
      <c r="AB1060" s="3">
        <f t="shared" si="432"/>
        <v>79188.288165224818</v>
      </c>
      <c r="AC1060" s="3">
        <f t="shared" si="433"/>
        <v>60837.70524494852</v>
      </c>
      <c r="AD1060" s="3">
        <f t="shared" si="434"/>
        <v>118751.18668261204</v>
      </c>
      <c r="AE1060" s="3">
        <f t="shared" si="435"/>
        <v>96029.027446075939</v>
      </c>
      <c r="AF1060" s="3">
        <f t="shared" si="436"/>
        <v>61034.430249750061</v>
      </c>
      <c r="AG1060" s="3">
        <f t="shared" si="437"/>
        <v>107521.51091643807</v>
      </c>
      <c r="AH1060" s="3">
        <f t="shared" si="438"/>
        <v>153282.56347748547</v>
      </c>
      <c r="AI1060" s="3">
        <f t="shared" si="439"/>
        <v>118896.6979668425</v>
      </c>
      <c r="AJ1060" s="3">
        <f t="shared" si="440"/>
        <v>2863.6767020020066</v>
      </c>
      <c r="AK1060" s="3">
        <f t="shared" si="441"/>
        <v>195889.74284869345</v>
      </c>
      <c r="AL1060" s="3">
        <f t="shared" si="442"/>
        <v>150074.96285169985</v>
      </c>
      <c r="AM1060" s="3">
        <f t="shared" si="443"/>
        <v>11689.068856248447</v>
      </c>
      <c r="AN1060" s="3">
        <f t="shared" si="444"/>
        <v>142256.74293685268</v>
      </c>
      <c r="AO1060" s="3">
        <f t="shared" si="445"/>
        <v>61304.583352355643</v>
      </c>
      <c r="AP1060" s="3">
        <f t="shared" si="446"/>
        <v>143125.90307501037</v>
      </c>
      <c r="AQ1060" s="3">
        <f t="shared" si="447"/>
        <v>0</v>
      </c>
      <c r="AR1060" s="3">
        <f t="shared" si="448"/>
        <v>0</v>
      </c>
      <c r="AS1060" s="3">
        <f t="shared" si="449"/>
        <v>0</v>
      </c>
      <c r="AT1060" s="3">
        <f t="shared" si="450"/>
        <v>0</v>
      </c>
      <c r="AU1060" s="3">
        <f t="shared" si="451"/>
        <v>0</v>
      </c>
      <c r="AV1060" s="3">
        <f t="shared" si="452"/>
        <v>0</v>
      </c>
      <c r="AW1060" s="3">
        <f t="shared" si="453"/>
        <v>0</v>
      </c>
      <c r="AX1060" s="3">
        <f t="shared" si="456"/>
        <v>1535647.4732200829</v>
      </c>
      <c r="AY1060" s="3">
        <f t="shared" si="457"/>
        <v>16</v>
      </c>
      <c r="AZ1060" s="3">
        <f t="shared" si="454"/>
        <v>0</v>
      </c>
      <c r="BA1060" s="3">
        <v>1570995.1205336656</v>
      </c>
      <c r="BB1060">
        <f t="shared" si="458"/>
        <v>0.21179999999999999</v>
      </c>
    </row>
    <row r="1061" spans="1:54">
      <c r="A1061" s="2">
        <v>1060</v>
      </c>
      <c r="B1061">
        <v>10</v>
      </c>
      <c r="C1061" s="3">
        <v>95378.200157348125</v>
      </c>
      <c r="D1061" s="3">
        <v>474645.22130016144</v>
      </c>
      <c r="E1061" s="3">
        <v>981114.64516974508</v>
      </c>
      <c r="F1061" s="3">
        <v>10298.053816712752</v>
      </c>
      <c r="G1061" s="3">
        <v>1992513.9441676533</v>
      </c>
      <c r="H1061" s="3">
        <v>3382852.344749542</v>
      </c>
      <c r="I1061" s="3">
        <v>337155.98150046612</v>
      </c>
      <c r="J1061" s="3">
        <v>84746.769165524325</v>
      </c>
      <c r="K1061" s="3">
        <v>88948.045331541449</v>
      </c>
      <c r="L1061" s="3">
        <v>87987.653786478069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AA1061" s="3">
        <f t="shared" si="455"/>
        <v>95378.200157348125</v>
      </c>
      <c r="AB1061" s="3">
        <f t="shared" si="432"/>
        <v>474645.22130016144</v>
      </c>
      <c r="AC1061" s="3">
        <f t="shared" si="433"/>
        <v>981114.64516974508</v>
      </c>
      <c r="AD1061" s="3">
        <f t="shared" si="434"/>
        <v>10298.053816712752</v>
      </c>
      <c r="AE1061" s="3">
        <f t="shared" si="435"/>
        <v>1992513.9441676533</v>
      </c>
      <c r="AF1061" s="3">
        <f t="shared" si="436"/>
        <v>3382852.344749542</v>
      </c>
      <c r="AG1061" s="3">
        <f t="shared" si="437"/>
        <v>337155.98150046612</v>
      </c>
      <c r="AH1061" s="3">
        <f t="shared" si="438"/>
        <v>84746.769165524325</v>
      </c>
      <c r="AI1061" s="3">
        <f t="shared" si="439"/>
        <v>88948.045331541449</v>
      </c>
      <c r="AJ1061" s="3">
        <f t="shared" si="440"/>
        <v>87987.653786478069</v>
      </c>
      <c r="AK1061" s="3">
        <f t="shared" si="441"/>
        <v>0</v>
      </c>
      <c r="AL1061" s="3">
        <f t="shared" si="442"/>
        <v>0</v>
      </c>
      <c r="AM1061" s="3">
        <f t="shared" si="443"/>
        <v>0</v>
      </c>
      <c r="AN1061" s="3">
        <f t="shared" si="444"/>
        <v>0</v>
      </c>
      <c r="AO1061" s="3">
        <f t="shared" si="445"/>
        <v>0</v>
      </c>
      <c r="AP1061" s="3">
        <f t="shared" si="446"/>
        <v>0</v>
      </c>
      <c r="AQ1061" s="3">
        <f t="shared" si="447"/>
        <v>0</v>
      </c>
      <c r="AR1061" s="3">
        <f t="shared" si="448"/>
        <v>0</v>
      </c>
      <c r="AS1061" s="3">
        <f t="shared" si="449"/>
        <v>0</v>
      </c>
      <c r="AT1061" s="3">
        <f t="shared" si="450"/>
        <v>0</v>
      </c>
      <c r="AU1061" s="3">
        <f t="shared" si="451"/>
        <v>0</v>
      </c>
      <c r="AV1061" s="3">
        <f t="shared" si="452"/>
        <v>0</v>
      </c>
      <c r="AW1061" s="3">
        <f t="shared" si="453"/>
        <v>0</v>
      </c>
      <c r="AX1061" s="3">
        <f t="shared" si="456"/>
        <v>7535640.8591451729</v>
      </c>
      <c r="AY1061" s="3">
        <f t="shared" si="457"/>
        <v>10</v>
      </c>
      <c r="AZ1061" s="3">
        <f t="shared" si="454"/>
        <v>0</v>
      </c>
      <c r="BA1061" s="3">
        <v>1571063.3790576723</v>
      </c>
      <c r="BB1061">
        <f t="shared" si="458"/>
        <v>0.21199999999999999</v>
      </c>
    </row>
    <row r="1062" spans="1:54">
      <c r="A1062" s="2">
        <v>1061</v>
      </c>
      <c r="B1062">
        <v>18</v>
      </c>
      <c r="C1062" s="3">
        <v>777692.88897093537</v>
      </c>
      <c r="D1062" s="3">
        <v>26273.41901636016</v>
      </c>
      <c r="E1062" s="3">
        <v>34632.664608166167</v>
      </c>
      <c r="F1062" s="3">
        <v>1255157.4445600628</v>
      </c>
      <c r="G1062" s="3">
        <v>59022.599443186686</v>
      </c>
      <c r="H1062" s="3">
        <v>117067.53552485266</v>
      </c>
      <c r="I1062" s="3">
        <v>54541.399594733564</v>
      </c>
      <c r="J1062" s="3">
        <v>380547.49736305216</v>
      </c>
      <c r="K1062" s="3">
        <v>1198672.9036945656</v>
      </c>
      <c r="L1062" s="3">
        <v>44984.50690746434</v>
      </c>
      <c r="M1062" s="3">
        <v>164628.08394354477</v>
      </c>
      <c r="N1062" s="3">
        <v>73542.019298219253</v>
      </c>
      <c r="O1062" s="3">
        <v>53005.093130348228</v>
      </c>
      <c r="P1062" s="3">
        <v>100833.13033970301</v>
      </c>
      <c r="Q1062" s="3">
        <v>220763.61902103497</v>
      </c>
      <c r="R1062" s="3">
        <v>83823.311584758834</v>
      </c>
      <c r="S1062" s="3">
        <v>130970.02617981723</v>
      </c>
      <c r="T1062" s="3">
        <v>177882.9548030117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AA1062" s="3">
        <f t="shared" si="455"/>
        <v>777692.88897093537</v>
      </c>
      <c r="AB1062" s="3">
        <f t="shared" si="432"/>
        <v>26273.41901636016</v>
      </c>
      <c r="AC1062" s="3">
        <f t="shared" si="433"/>
        <v>34632.664608166167</v>
      </c>
      <c r="AD1062" s="3">
        <f t="shared" si="434"/>
        <v>1255157.4445600628</v>
      </c>
      <c r="AE1062" s="3">
        <f t="shared" si="435"/>
        <v>59022.599443186686</v>
      </c>
      <c r="AF1062" s="3">
        <f t="shared" si="436"/>
        <v>117067.53552485266</v>
      </c>
      <c r="AG1062" s="3">
        <f t="shared" si="437"/>
        <v>54541.399594733564</v>
      </c>
      <c r="AH1062" s="3">
        <f t="shared" si="438"/>
        <v>380547.49736305216</v>
      </c>
      <c r="AI1062" s="3">
        <f t="shared" si="439"/>
        <v>1198672.9036945656</v>
      </c>
      <c r="AJ1062" s="3">
        <f t="shared" si="440"/>
        <v>44984.50690746434</v>
      </c>
      <c r="AK1062" s="3">
        <f t="shared" si="441"/>
        <v>164628.08394354477</v>
      </c>
      <c r="AL1062" s="3">
        <f t="shared" si="442"/>
        <v>73542.019298219253</v>
      </c>
      <c r="AM1062" s="3">
        <f t="shared" si="443"/>
        <v>53005.093130348228</v>
      </c>
      <c r="AN1062" s="3">
        <f t="shared" si="444"/>
        <v>100833.13033970301</v>
      </c>
      <c r="AO1062" s="3">
        <f t="shared" si="445"/>
        <v>220763.61902103497</v>
      </c>
      <c r="AP1062" s="3">
        <f t="shared" si="446"/>
        <v>83823.311584758834</v>
      </c>
      <c r="AQ1062" s="3">
        <f t="shared" si="447"/>
        <v>130970.02617981723</v>
      </c>
      <c r="AR1062" s="3">
        <f t="shared" si="448"/>
        <v>177882.9548030117</v>
      </c>
      <c r="AS1062" s="3">
        <f t="shared" si="449"/>
        <v>0</v>
      </c>
      <c r="AT1062" s="3">
        <f t="shared" si="450"/>
        <v>0</v>
      </c>
      <c r="AU1062" s="3">
        <f t="shared" si="451"/>
        <v>0</v>
      </c>
      <c r="AV1062" s="3">
        <f t="shared" si="452"/>
        <v>0</v>
      </c>
      <c r="AW1062" s="3">
        <f t="shared" si="453"/>
        <v>0</v>
      </c>
      <c r="AX1062" s="3">
        <f t="shared" si="456"/>
        <v>4954041.0979838166</v>
      </c>
      <c r="AY1062" s="3">
        <f t="shared" si="457"/>
        <v>18</v>
      </c>
      <c r="AZ1062" s="3">
        <f t="shared" si="454"/>
        <v>0</v>
      </c>
      <c r="BA1062" s="3">
        <v>1571494.9066303605</v>
      </c>
      <c r="BB1062">
        <f t="shared" si="458"/>
        <v>0.2122</v>
      </c>
    </row>
    <row r="1063" spans="1:54">
      <c r="A1063" s="2">
        <v>1062</v>
      </c>
      <c r="B1063">
        <v>18</v>
      </c>
      <c r="C1063" s="3">
        <v>651548.56434089632</v>
      </c>
      <c r="D1063" s="3">
        <v>6618.0528817784989</v>
      </c>
      <c r="E1063" s="3">
        <v>425864.86343520688</v>
      </c>
      <c r="F1063" s="3">
        <v>232678.2712422912</v>
      </c>
      <c r="G1063" s="3">
        <v>2377777.9640484303</v>
      </c>
      <c r="H1063" s="3">
        <v>302683.15857989353</v>
      </c>
      <c r="I1063" s="3">
        <v>647817.90395516902</v>
      </c>
      <c r="J1063" s="3">
        <v>78468.205175181472</v>
      </c>
      <c r="K1063" s="3">
        <v>41519.973035867537</v>
      </c>
      <c r="L1063" s="3">
        <v>3442222.6984070027</v>
      </c>
      <c r="M1063" s="3">
        <v>91189.958073321628</v>
      </c>
      <c r="N1063" s="3">
        <v>61776.690084243841</v>
      </c>
      <c r="O1063" s="3">
        <v>204110.2159852341</v>
      </c>
      <c r="P1063" s="3">
        <v>615919.49143569998</v>
      </c>
      <c r="Q1063" s="3">
        <v>1563001.1388362651</v>
      </c>
      <c r="R1063" s="3">
        <v>1183754.8922692842</v>
      </c>
      <c r="S1063" s="3">
        <v>727302.0545460732</v>
      </c>
      <c r="T1063" s="3">
        <v>195377.29373209705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AA1063" s="3">
        <f t="shared" si="455"/>
        <v>651548.56434089632</v>
      </c>
      <c r="AB1063" s="3">
        <f t="shared" si="432"/>
        <v>6618.0528817784989</v>
      </c>
      <c r="AC1063" s="3">
        <f t="shared" si="433"/>
        <v>425864.86343520688</v>
      </c>
      <c r="AD1063" s="3">
        <f t="shared" si="434"/>
        <v>232678.2712422912</v>
      </c>
      <c r="AE1063" s="3">
        <f t="shared" si="435"/>
        <v>2377777.9640484303</v>
      </c>
      <c r="AF1063" s="3">
        <f t="shared" si="436"/>
        <v>302683.15857989353</v>
      </c>
      <c r="AG1063" s="3">
        <f t="shared" si="437"/>
        <v>647817.90395516902</v>
      </c>
      <c r="AH1063" s="3">
        <f t="shared" si="438"/>
        <v>78468.205175181472</v>
      </c>
      <c r="AI1063" s="3">
        <f t="shared" si="439"/>
        <v>41519.973035867537</v>
      </c>
      <c r="AJ1063" s="3">
        <f t="shared" si="440"/>
        <v>3442222.6984070027</v>
      </c>
      <c r="AK1063" s="3">
        <f t="shared" si="441"/>
        <v>91189.958073321628</v>
      </c>
      <c r="AL1063" s="3">
        <f t="shared" si="442"/>
        <v>61776.690084243841</v>
      </c>
      <c r="AM1063" s="3">
        <f t="shared" si="443"/>
        <v>204110.2159852341</v>
      </c>
      <c r="AN1063" s="3">
        <f t="shared" si="444"/>
        <v>615919.49143569998</v>
      </c>
      <c r="AO1063" s="3">
        <f t="shared" si="445"/>
        <v>1563001.1388362651</v>
      </c>
      <c r="AP1063" s="3">
        <f t="shared" si="446"/>
        <v>1183754.8922692842</v>
      </c>
      <c r="AQ1063" s="3">
        <f t="shared" si="447"/>
        <v>727302.0545460732</v>
      </c>
      <c r="AR1063" s="3">
        <f t="shared" si="448"/>
        <v>195377.29373209705</v>
      </c>
      <c r="AS1063" s="3">
        <f t="shared" si="449"/>
        <v>0</v>
      </c>
      <c r="AT1063" s="3">
        <f t="shared" si="450"/>
        <v>0</v>
      </c>
      <c r="AU1063" s="3">
        <f t="shared" si="451"/>
        <v>0</v>
      </c>
      <c r="AV1063" s="3">
        <f t="shared" si="452"/>
        <v>0</v>
      </c>
      <c r="AW1063" s="3">
        <f t="shared" si="453"/>
        <v>0</v>
      </c>
      <c r="AX1063" s="3">
        <f t="shared" si="456"/>
        <v>12849631.390063936</v>
      </c>
      <c r="AY1063" s="3">
        <f t="shared" si="457"/>
        <v>18</v>
      </c>
      <c r="AZ1063" s="3">
        <f t="shared" si="454"/>
        <v>0</v>
      </c>
      <c r="BA1063" s="3">
        <v>1573990.0144734955</v>
      </c>
      <c r="BB1063">
        <f t="shared" si="458"/>
        <v>0.21240000000000001</v>
      </c>
    </row>
    <row r="1064" spans="1:54">
      <c r="A1064" s="2">
        <v>1063</v>
      </c>
      <c r="B1064">
        <v>18</v>
      </c>
      <c r="C1064" s="3">
        <v>997884.95194557565</v>
      </c>
      <c r="D1064" s="3">
        <v>54927.295768832686</v>
      </c>
      <c r="E1064" s="3">
        <v>2980509.2456113328</v>
      </c>
      <c r="F1064" s="3">
        <v>21790.275526933219</v>
      </c>
      <c r="G1064" s="3">
        <v>351953.72751471988</v>
      </c>
      <c r="H1064" s="3">
        <v>153828.34371653793</v>
      </c>
      <c r="I1064" s="3">
        <v>8206.8485801983788</v>
      </c>
      <c r="J1064" s="3">
        <v>46677.447609327406</v>
      </c>
      <c r="K1064" s="3">
        <v>78094.286739668896</v>
      </c>
      <c r="L1064" s="3">
        <v>89898.026242348904</v>
      </c>
      <c r="M1064" s="3">
        <v>690428.52755787771</v>
      </c>
      <c r="N1064" s="3">
        <v>114265.46250888129</v>
      </c>
      <c r="O1064" s="3">
        <v>15542.365959137305</v>
      </c>
      <c r="P1064" s="3">
        <v>126485.58470549775</v>
      </c>
      <c r="Q1064" s="3">
        <v>6447.355795691833</v>
      </c>
      <c r="R1064" s="3">
        <v>177062.03485841985</v>
      </c>
      <c r="S1064" s="3">
        <v>95140.687807466718</v>
      </c>
      <c r="T1064" s="3">
        <v>41675.941138718947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AA1064" s="3">
        <f t="shared" si="455"/>
        <v>997884.95194557565</v>
      </c>
      <c r="AB1064" s="3">
        <f t="shared" si="432"/>
        <v>54927.295768832686</v>
      </c>
      <c r="AC1064" s="3">
        <f t="shared" si="433"/>
        <v>2980509.2456113328</v>
      </c>
      <c r="AD1064" s="3">
        <f t="shared" si="434"/>
        <v>21790.275526933219</v>
      </c>
      <c r="AE1064" s="3">
        <f t="shared" si="435"/>
        <v>351953.72751471988</v>
      </c>
      <c r="AF1064" s="3">
        <f t="shared" si="436"/>
        <v>153828.34371653793</v>
      </c>
      <c r="AG1064" s="3">
        <f t="shared" si="437"/>
        <v>8206.8485801983788</v>
      </c>
      <c r="AH1064" s="3">
        <f t="shared" si="438"/>
        <v>46677.447609327406</v>
      </c>
      <c r="AI1064" s="3">
        <f t="shared" si="439"/>
        <v>78094.286739668896</v>
      </c>
      <c r="AJ1064" s="3">
        <f t="shared" si="440"/>
        <v>89898.026242348904</v>
      </c>
      <c r="AK1064" s="3">
        <f t="shared" si="441"/>
        <v>690428.52755787771</v>
      </c>
      <c r="AL1064" s="3">
        <f t="shared" si="442"/>
        <v>114265.46250888129</v>
      </c>
      <c r="AM1064" s="3">
        <f t="shared" si="443"/>
        <v>15542.365959137305</v>
      </c>
      <c r="AN1064" s="3">
        <f t="shared" si="444"/>
        <v>126485.58470549775</v>
      </c>
      <c r="AO1064" s="3">
        <f t="shared" si="445"/>
        <v>6447.355795691833</v>
      </c>
      <c r="AP1064" s="3">
        <f t="shared" si="446"/>
        <v>177062.03485841985</v>
      </c>
      <c r="AQ1064" s="3">
        <f t="shared" si="447"/>
        <v>95140.687807466718</v>
      </c>
      <c r="AR1064" s="3">
        <f t="shared" si="448"/>
        <v>41675.941138718947</v>
      </c>
      <c r="AS1064" s="3">
        <f t="shared" si="449"/>
        <v>0</v>
      </c>
      <c r="AT1064" s="3">
        <f t="shared" si="450"/>
        <v>0</v>
      </c>
      <c r="AU1064" s="3">
        <f t="shared" si="451"/>
        <v>0</v>
      </c>
      <c r="AV1064" s="3">
        <f t="shared" si="452"/>
        <v>0</v>
      </c>
      <c r="AW1064" s="3">
        <f t="shared" si="453"/>
        <v>0</v>
      </c>
      <c r="AX1064" s="3">
        <f t="shared" si="456"/>
        <v>6050818.4095871681</v>
      </c>
      <c r="AY1064" s="3">
        <f t="shared" si="457"/>
        <v>18</v>
      </c>
      <c r="AZ1064" s="3">
        <f t="shared" si="454"/>
        <v>0</v>
      </c>
      <c r="BA1064" s="3">
        <v>1574245.4540125001</v>
      </c>
      <c r="BB1064">
        <f t="shared" si="458"/>
        <v>0.21260000000000001</v>
      </c>
    </row>
    <row r="1065" spans="1:54">
      <c r="A1065" s="2">
        <v>1064</v>
      </c>
      <c r="B1065">
        <v>15</v>
      </c>
      <c r="C1065" s="3">
        <v>276547.69772462541</v>
      </c>
      <c r="D1065" s="3">
        <v>231566.78310953511</v>
      </c>
      <c r="E1065" s="3">
        <v>9679.752290113287</v>
      </c>
      <c r="F1065" s="3">
        <v>337634.66332796367</v>
      </c>
      <c r="G1065" s="3">
        <v>1248245.3182314269</v>
      </c>
      <c r="H1065" s="3">
        <v>27394.360796384553</v>
      </c>
      <c r="I1065" s="3">
        <v>412503.42912997282</v>
      </c>
      <c r="J1065" s="3">
        <v>51326.375571322016</v>
      </c>
      <c r="K1065" s="3">
        <v>874740.40140245913</v>
      </c>
      <c r="L1065" s="3">
        <v>27318.029053849667</v>
      </c>
      <c r="M1065" s="3">
        <v>62162.309844623334</v>
      </c>
      <c r="N1065" s="3">
        <v>88812.427482378247</v>
      </c>
      <c r="O1065" s="3">
        <v>188350.3576420398</v>
      </c>
      <c r="P1065" s="3">
        <v>219699.13620524091</v>
      </c>
      <c r="Q1065" s="3">
        <v>4441016.4862871468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AA1065" s="3">
        <f t="shared" si="455"/>
        <v>276547.69772462541</v>
      </c>
      <c r="AB1065" s="3">
        <f t="shared" si="432"/>
        <v>231566.78310953511</v>
      </c>
      <c r="AC1065" s="3">
        <f t="shared" si="433"/>
        <v>9679.752290113287</v>
      </c>
      <c r="AD1065" s="3">
        <f t="shared" si="434"/>
        <v>337634.66332796367</v>
      </c>
      <c r="AE1065" s="3">
        <f t="shared" si="435"/>
        <v>1248245.3182314269</v>
      </c>
      <c r="AF1065" s="3">
        <f t="shared" si="436"/>
        <v>27394.360796384553</v>
      </c>
      <c r="AG1065" s="3">
        <f t="shared" si="437"/>
        <v>412503.42912997282</v>
      </c>
      <c r="AH1065" s="3">
        <f t="shared" si="438"/>
        <v>51326.375571322016</v>
      </c>
      <c r="AI1065" s="3">
        <f t="shared" si="439"/>
        <v>874740.40140245913</v>
      </c>
      <c r="AJ1065" s="3">
        <f t="shared" si="440"/>
        <v>27318.029053849667</v>
      </c>
      <c r="AK1065" s="3">
        <f t="shared" si="441"/>
        <v>62162.309844623334</v>
      </c>
      <c r="AL1065" s="3">
        <f t="shared" si="442"/>
        <v>88812.427482378247</v>
      </c>
      <c r="AM1065" s="3">
        <f t="shared" si="443"/>
        <v>188350.3576420398</v>
      </c>
      <c r="AN1065" s="3">
        <f t="shared" si="444"/>
        <v>219699.13620524091</v>
      </c>
      <c r="AO1065" s="3">
        <f t="shared" si="445"/>
        <v>4441016.4862871468</v>
      </c>
      <c r="AP1065" s="3">
        <f t="shared" si="446"/>
        <v>0</v>
      </c>
      <c r="AQ1065" s="3">
        <f t="shared" si="447"/>
        <v>0</v>
      </c>
      <c r="AR1065" s="3">
        <f t="shared" si="448"/>
        <v>0</v>
      </c>
      <c r="AS1065" s="3">
        <f t="shared" si="449"/>
        <v>0</v>
      </c>
      <c r="AT1065" s="3">
        <f t="shared" si="450"/>
        <v>0</v>
      </c>
      <c r="AU1065" s="3">
        <f t="shared" si="451"/>
        <v>0</v>
      </c>
      <c r="AV1065" s="3">
        <f t="shared" si="452"/>
        <v>0</v>
      </c>
      <c r="AW1065" s="3">
        <f t="shared" si="453"/>
        <v>0</v>
      </c>
      <c r="AX1065" s="3">
        <f t="shared" si="456"/>
        <v>8496997.5280990824</v>
      </c>
      <c r="AY1065" s="3">
        <f t="shared" si="457"/>
        <v>15</v>
      </c>
      <c r="AZ1065" s="3">
        <f t="shared" si="454"/>
        <v>0</v>
      </c>
      <c r="BA1065" s="3">
        <v>1574370.8634188608</v>
      </c>
      <c r="BB1065">
        <f t="shared" si="458"/>
        <v>0.21279999999999999</v>
      </c>
    </row>
    <row r="1066" spans="1:54">
      <c r="A1066" s="2">
        <v>1065</v>
      </c>
      <c r="B1066">
        <v>8</v>
      </c>
      <c r="C1066" s="3">
        <v>119403.3694050319</v>
      </c>
      <c r="D1066" s="3">
        <v>78515.597526198399</v>
      </c>
      <c r="E1066" s="3">
        <v>408455.7749181072</v>
      </c>
      <c r="F1066" s="3">
        <v>105930.83005949357</v>
      </c>
      <c r="G1066" s="3">
        <v>246658.75022204497</v>
      </c>
      <c r="H1066" s="3">
        <v>101138.37480990838</v>
      </c>
      <c r="I1066" s="3">
        <v>245865.60757398076</v>
      </c>
      <c r="J1066" s="3">
        <v>759516.42497570533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AA1066" s="3">
        <f t="shared" si="455"/>
        <v>119403.3694050319</v>
      </c>
      <c r="AB1066" s="3">
        <f t="shared" si="432"/>
        <v>78515.597526198399</v>
      </c>
      <c r="AC1066" s="3">
        <f t="shared" si="433"/>
        <v>408455.7749181072</v>
      </c>
      <c r="AD1066" s="3">
        <f t="shared" si="434"/>
        <v>105930.83005949357</v>
      </c>
      <c r="AE1066" s="3">
        <f t="shared" si="435"/>
        <v>246658.75022204497</v>
      </c>
      <c r="AF1066" s="3">
        <f t="shared" si="436"/>
        <v>101138.37480990838</v>
      </c>
      <c r="AG1066" s="3">
        <f t="shared" si="437"/>
        <v>245865.60757398076</v>
      </c>
      <c r="AH1066" s="3">
        <f t="shared" si="438"/>
        <v>759516.42497570533</v>
      </c>
      <c r="AI1066" s="3">
        <f t="shared" si="439"/>
        <v>0</v>
      </c>
      <c r="AJ1066" s="3">
        <f t="shared" si="440"/>
        <v>0</v>
      </c>
      <c r="AK1066" s="3">
        <f t="shared" si="441"/>
        <v>0</v>
      </c>
      <c r="AL1066" s="3">
        <f t="shared" si="442"/>
        <v>0</v>
      </c>
      <c r="AM1066" s="3">
        <f t="shared" si="443"/>
        <v>0</v>
      </c>
      <c r="AN1066" s="3">
        <f t="shared" si="444"/>
        <v>0</v>
      </c>
      <c r="AO1066" s="3">
        <f t="shared" si="445"/>
        <v>0</v>
      </c>
      <c r="AP1066" s="3">
        <f t="shared" si="446"/>
        <v>0</v>
      </c>
      <c r="AQ1066" s="3">
        <f t="shared" si="447"/>
        <v>0</v>
      </c>
      <c r="AR1066" s="3">
        <f t="shared" si="448"/>
        <v>0</v>
      </c>
      <c r="AS1066" s="3">
        <f t="shared" si="449"/>
        <v>0</v>
      </c>
      <c r="AT1066" s="3">
        <f t="shared" si="450"/>
        <v>0</v>
      </c>
      <c r="AU1066" s="3">
        <f t="shared" si="451"/>
        <v>0</v>
      </c>
      <c r="AV1066" s="3">
        <f t="shared" si="452"/>
        <v>0</v>
      </c>
      <c r="AW1066" s="3">
        <f t="shared" si="453"/>
        <v>0</v>
      </c>
      <c r="AX1066" s="3">
        <f t="shared" si="456"/>
        <v>2065484.7294904704</v>
      </c>
      <c r="AY1066" s="3">
        <f t="shared" si="457"/>
        <v>8</v>
      </c>
      <c r="AZ1066" s="3">
        <f t="shared" si="454"/>
        <v>0</v>
      </c>
      <c r="BA1066" s="3">
        <v>1579135.9451322644</v>
      </c>
      <c r="BB1066">
        <f t="shared" si="458"/>
        <v>0.21299999999999999</v>
      </c>
    </row>
    <row r="1067" spans="1:54">
      <c r="A1067" s="2">
        <v>1066</v>
      </c>
      <c r="B1067">
        <v>14</v>
      </c>
      <c r="C1067" s="3">
        <v>4511.0374381668225</v>
      </c>
      <c r="D1067" s="3">
        <v>53988.644437444455</v>
      </c>
      <c r="E1067" s="3">
        <v>31076.175169075843</v>
      </c>
      <c r="F1067" s="3">
        <v>155098.85284970971</v>
      </c>
      <c r="G1067" s="3">
        <v>26126.422283907668</v>
      </c>
      <c r="H1067" s="3">
        <v>3914.4548103705715</v>
      </c>
      <c r="I1067" s="3">
        <v>158447.07445662937</v>
      </c>
      <c r="J1067" s="3">
        <v>115166.34900704323</v>
      </c>
      <c r="K1067" s="3">
        <v>108533.63030838151</v>
      </c>
      <c r="L1067" s="3">
        <v>311051.9126360318</v>
      </c>
      <c r="M1067" s="3">
        <v>26037.018143715544</v>
      </c>
      <c r="N1067" s="3">
        <v>465465.94312618318</v>
      </c>
      <c r="O1067" s="3">
        <v>300664.94351294305</v>
      </c>
      <c r="P1067" s="3">
        <v>87526.441492925398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AA1067" s="3">
        <f t="shared" si="455"/>
        <v>4511.0374381668225</v>
      </c>
      <c r="AB1067" s="3">
        <f t="shared" si="432"/>
        <v>53988.644437444455</v>
      </c>
      <c r="AC1067" s="3">
        <f t="shared" si="433"/>
        <v>31076.175169075843</v>
      </c>
      <c r="AD1067" s="3">
        <f t="shared" si="434"/>
        <v>155098.85284970971</v>
      </c>
      <c r="AE1067" s="3">
        <f t="shared" si="435"/>
        <v>26126.422283907668</v>
      </c>
      <c r="AF1067" s="3">
        <f t="shared" si="436"/>
        <v>3914.4548103705715</v>
      </c>
      <c r="AG1067" s="3">
        <f t="shared" si="437"/>
        <v>158447.07445662937</v>
      </c>
      <c r="AH1067" s="3">
        <f t="shared" si="438"/>
        <v>115166.34900704323</v>
      </c>
      <c r="AI1067" s="3">
        <f t="shared" si="439"/>
        <v>108533.63030838151</v>
      </c>
      <c r="AJ1067" s="3">
        <f t="shared" si="440"/>
        <v>311051.9126360318</v>
      </c>
      <c r="AK1067" s="3">
        <f t="shared" si="441"/>
        <v>26037.018143715544</v>
      </c>
      <c r="AL1067" s="3">
        <f t="shared" si="442"/>
        <v>465465.94312618318</v>
      </c>
      <c r="AM1067" s="3">
        <f t="shared" si="443"/>
        <v>300664.94351294305</v>
      </c>
      <c r="AN1067" s="3">
        <f t="shared" si="444"/>
        <v>87526.441492925398</v>
      </c>
      <c r="AO1067" s="3">
        <f t="shared" si="445"/>
        <v>0</v>
      </c>
      <c r="AP1067" s="3">
        <f t="shared" si="446"/>
        <v>0</v>
      </c>
      <c r="AQ1067" s="3">
        <f t="shared" si="447"/>
        <v>0</v>
      </c>
      <c r="AR1067" s="3">
        <f t="shared" si="448"/>
        <v>0</v>
      </c>
      <c r="AS1067" s="3">
        <f t="shared" si="449"/>
        <v>0</v>
      </c>
      <c r="AT1067" s="3">
        <f t="shared" si="450"/>
        <v>0</v>
      </c>
      <c r="AU1067" s="3">
        <f t="shared" si="451"/>
        <v>0</v>
      </c>
      <c r="AV1067" s="3">
        <f t="shared" si="452"/>
        <v>0</v>
      </c>
      <c r="AW1067" s="3">
        <f t="shared" si="453"/>
        <v>0</v>
      </c>
      <c r="AX1067" s="3">
        <f t="shared" si="456"/>
        <v>1847608.8996725283</v>
      </c>
      <c r="AY1067" s="3">
        <f t="shared" si="457"/>
        <v>14</v>
      </c>
      <c r="AZ1067" s="3">
        <f t="shared" si="454"/>
        <v>0</v>
      </c>
      <c r="BA1067" s="3">
        <v>1579631.2995038831</v>
      </c>
      <c r="BB1067">
        <f t="shared" si="458"/>
        <v>0.2132</v>
      </c>
    </row>
    <row r="1068" spans="1:54">
      <c r="A1068" s="2">
        <v>1067</v>
      </c>
      <c r="B1068">
        <v>18</v>
      </c>
      <c r="C1068" s="3">
        <v>4386965.7719825404</v>
      </c>
      <c r="D1068" s="3">
        <v>431070.15468163497</v>
      </c>
      <c r="E1068" s="3">
        <v>734773.69914969499</v>
      </c>
      <c r="F1068" s="3">
        <v>210682.5543942833</v>
      </c>
      <c r="G1068" s="3">
        <v>102553.60615780621</v>
      </c>
      <c r="H1068" s="3">
        <v>315516.1154580483</v>
      </c>
      <c r="I1068" s="3">
        <v>16996.766730793821</v>
      </c>
      <c r="J1068" s="3">
        <v>1382508.0799274836</v>
      </c>
      <c r="K1068" s="3">
        <v>2361882.3765807594</v>
      </c>
      <c r="L1068" s="3">
        <v>24222.386904808551</v>
      </c>
      <c r="M1068" s="3">
        <v>39373.779936575957</v>
      </c>
      <c r="N1068" s="3">
        <v>40716.17189376981</v>
      </c>
      <c r="O1068" s="3">
        <v>131232.27653098936</v>
      </c>
      <c r="P1068" s="3">
        <v>47220.116736988384</v>
      </c>
      <c r="Q1068" s="3">
        <v>185491.18316247643</v>
      </c>
      <c r="R1068" s="3">
        <v>24189.005318239495</v>
      </c>
      <c r="S1068" s="3">
        <v>140820.61857838338</v>
      </c>
      <c r="T1068" s="3">
        <v>188336.8742627934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AA1068" s="3">
        <f t="shared" si="455"/>
        <v>4386965.7719825404</v>
      </c>
      <c r="AB1068" s="3">
        <f t="shared" si="432"/>
        <v>431070.15468163497</v>
      </c>
      <c r="AC1068" s="3">
        <f t="shared" si="433"/>
        <v>734773.69914969499</v>
      </c>
      <c r="AD1068" s="3">
        <f t="shared" si="434"/>
        <v>210682.5543942833</v>
      </c>
      <c r="AE1068" s="3">
        <f t="shared" si="435"/>
        <v>102553.60615780621</v>
      </c>
      <c r="AF1068" s="3">
        <f t="shared" si="436"/>
        <v>315516.1154580483</v>
      </c>
      <c r="AG1068" s="3">
        <f t="shared" si="437"/>
        <v>16996.766730793821</v>
      </c>
      <c r="AH1068" s="3">
        <f t="shared" si="438"/>
        <v>1382508.0799274836</v>
      </c>
      <c r="AI1068" s="3">
        <f t="shared" si="439"/>
        <v>2361882.3765807594</v>
      </c>
      <c r="AJ1068" s="3">
        <f t="shared" si="440"/>
        <v>24222.386904808551</v>
      </c>
      <c r="AK1068" s="3">
        <f t="shared" si="441"/>
        <v>39373.779936575957</v>
      </c>
      <c r="AL1068" s="3">
        <f t="shared" si="442"/>
        <v>40716.17189376981</v>
      </c>
      <c r="AM1068" s="3">
        <f t="shared" si="443"/>
        <v>131232.27653098936</v>
      </c>
      <c r="AN1068" s="3">
        <f t="shared" si="444"/>
        <v>47220.116736988384</v>
      </c>
      <c r="AO1068" s="3">
        <f t="shared" si="445"/>
        <v>185491.18316247643</v>
      </c>
      <c r="AP1068" s="3">
        <f t="shared" si="446"/>
        <v>24189.005318239495</v>
      </c>
      <c r="AQ1068" s="3">
        <f t="shared" si="447"/>
        <v>140820.61857838338</v>
      </c>
      <c r="AR1068" s="3">
        <f t="shared" si="448"/>
        <v>188336.8742627934</v>
      </c>
      <c r="AS1068" s="3">
        <f t="shared" si="449"/>
        <v>0</v>
      </c>
      <c r="AT1068" s="3">
        <f t="shared" si="450"/>
        <v>0</v>
      </c>
      <c r="AU1068" s="3">
        <f t="shared" si="451"/>
        <v>0</v>
      </c>
      <c r="AV1068" s="3">
        <f t="shared" si="452"/>
        <v>0</v>
      </c>
      <c r="AW1068" s="3">
        <f t="shared" si="453"/>
        <v>0</v>
      </c>
      <c r="AX1068" s="3">
        <f t="shared" si="456"/>
        <v>10764551.538388068</v>
      </c>
      <c r="AY1068" s="3">
        <f t="shared" si="457"/>
        <v>18</v>
      </c>
      <c r="AZ1068" s="3">
        <f t="shared" si="454"/>
        <v>0</v>
      </c>
      <c r="BA1068" s="3">
        <v>1579938.7498941766</v>
      </c>
      <c r="BB1068">
        <f t="shared" si="458"/>
        <v>0.21340000000000001</v>
      </c>
    </row>
    <row r="1069" spans="1:54">
      <c r="A1069" s="2">
        <v>1068</v>
      </c>
      <c r="B1069">
        <v>12</v>
      </c>
      <c r="C1069" s="3">
        <v>17300.315167891556</v>
      </c>
      <c r="D1069" s="3">
        <v>43319.158178549849</v>
      </c>
      <c r="E1069" s="3">
        <v>1107221.2630243059</v>
      </c>
      <c r="F1069" s="3">
        <v>159061.86214938696</v>
      </c>
      <c r="G1069" s="3">
        <v>15876.519852004316</v>
      </c>
      <c r="H1069" s="3">
        <v>560210.64894769213</v>
      </c>
      <c r="I1069" s="3">
        <v>204846.47187390231</v>
      </c>
      <c r="J1069" s="3">
        <v>113889.08707923394</v>
      </c>
      <c r="K1069" s="3">
        <v>16664.096023561251</v>
      </c>
      <c r="L1069" s="3">
        <v>22267.055398950444</v>
      </c>
      <c r="M1069" s="3">
        <v>380648.88320388237</v>
      </c>
      <c r="N1069" s="3">
        <v>916800.98020769842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AA1069" s="3">
        <f t="shared" si="455"/>
        <v>17300.315167891556</v>
      </c>
      <c r="AB1069" s="3">
        <f t="shared" si="432"/>
        <v>43319.158178549849</v>
      </c>
      <c r="AC1069" s="3">
        <f t="shared" si="433"/>
        <v>1107221.2630243059</v>
      </c>
      <c r="AD1069" s="3">
        <f t="shared" si="434"/>
        <v>159061.86214938696</v>
      </c>
      <c r="AE1069" s="3">
        <f t="shared" si="435"/>
        <v>15876.519852004316</v>
      </c>
      <c r="AF1069" s="3">
        <f t="shared" si="436"/>
        <v>560210.64894769213</v>
      </c>
      <c r="AG1069" s="3">
        <f t="shared" si="437"/>
        <v>204846.47187390231</v>
      </c>
      <c r="AH1069" s="3">
        <f t="shared" si="438"/>
        <v>113889.08707923394</v>
      </c>
      <c r="AI1069" s="3">
        <f t="shared" si="439"/>
        <v>16664.096023561251</v>
      </c>
      <c r="AJ1069" s="3">
        <f t="shared" si="440"/>
        <v>22267.055398950444</v>
      </c>
      <c r="AK1069" s="3">
        <f t="shared" si="441"/>
        <v>380648.88320388237</v>
      </c>
      <c r="AL1069" s="3">
        <f t="shared" si="442"/>
        <v>916800.98020769842</v>
      </c>
      <c r="AM1069" s="3">
        <f t="shared" si="443"/>
        <v>0</v>
      </c>
      <c r="AN1069" s="3">
        <f t="shared" si="444"/>
        <v>0</v>
      </c>
      <c r="AO1069" s="3">
        <f t="shared" si="445"/>
        <v>0</v>
      </c>
      <c r="AP1069" s="3">
        <f t="shared" si="446"/>
        <v>0</v>
      </c>
      <c r="AQ1069" s="3">
        <f t="shared" si="447"/>
        <v>0</v>
      </c>
      <c r="AR1069" s="3">
        <f t="shared" si="448"/>
        <v>0</v>
      </c>
      <c r="AS1069" s="3">
        <f t="shared" si="449"/>
        <v>0</v>
      </c>
      <c r="AT1069" s="3">
        <f t="shared" si="450"/>
        <v>0</v>
      </c>
      <c r="AU1069" s="3">
        <f t="shared" si="451"/>
        <v>0</v>
      </c>
      <c r="AV1069" s="3">
        <f t="shared" si="452"/>
        <v>0</v>
      </c>
      <c r="AW1069" s="3">
        <f t="shared" si="453"/>
        <v>0</v>
      </c>
      <c r="AX1069" s="3">
        <f t="shared" si="456"/>
        <v>3558106.3411070593</v>
      </c>
      <c r="AY1069" s="3">
        <f t="shared" si="457"/>
        <v>12</v>
      </c>
      <c r="AZ1069" s="3">
        <f t="shared" si="454"/>
        <v>0</v>
      </c>
      <c r="BA1069" s="3">
        <v>1581539.207723598</v>
      </c>
      <c r="BB1069">
        <f t="shared" si="458"/>
        <v>0.21360000000000001</v>
      </c>
    </row>
    <row r="1070" spans="1:54">
      <c r="A1070" s="2">
        <v>1069</v>
      </c>
      <c r="B1070">
        <v>14</v>
      </c>
      <c r="C1070" s="3">
        <v>204551.55006023473</v>
      </c>
      <c r="D1070" s="3">
        <v>61389.206654104222</v>
      </c>
      <c r="E1070" s="3">
        <v>33057.445451819687</v>
      </c>
      <c r="F1070" s="3">
        <v>7468.9524096513669</v>
      </c>
      <c r="G1070" s="3">
        <v>42802.944059255206</v>
      </c>
      <c r="H1070" s="3">
        <v>26176.603108739324</v>
      </c>
      <c r="I1070" s="3">
        <v>111840.51033826465</v>
      </c>
      <c r="J1070" s="3">
        <v>234091.61991598204</v>
      </c>
      <c r="K1070" s="3">
        <v>160811.66091853194</v>
      </c>
      <c r="L1070" s="3">
        <v>177821.71974978634</v>
      </c>
      <c r="M1070" s="3">
        <v>273594.00726241706</v>
      </c>
      <c r="N1070" s="3">
        <v>97090.78255636213</v>
      </c>
      <c r="O1070" s="3">
        <v>16626.453274547803</v>
      </c>
      <c r="P1070" s="3">
        <v>535586.30041102832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AA1070" s="3">
        <f t="shared" si="455"/>
        <v>204551.55006023473</v>
      </c>
      <c r="AB1070" s="3">
        <f t="shared" si="432"/>
        <v>61389.206654104222</v>
      </c>
      <c r="AC1070" s="3">
        <f t="shared" si="433"/>
        <v>33057.445451819687</v>
      </c>
      <c r="AD1070" s="3">
        <f t="shared" si="434"/>
        <v>7468.9524096513669</v>
      </c>
      <c r="AE1070" s="3">
        <f t="shared" si="435"/>
        <v>42802.944059255206</v>
      </c>
      <c r="AF1070" s="3">
        <f t="shared" si="436"/>
        <v>26176.603108739324</v>
      </c>
      <c r="AG1070" s="3">
        <f t="shared" si="437"/>
        <v>111840.51033826465</v>
      </c>
      <c r="AH1070" s="3">
        <f t="shared" si="438"/>
        <v>234091.61991598204</v>
      </c>
      <c r="AI1070" s="3">
        <f t="shared" si="439"/>
        <v>160811.66091853194</v>
      </c>
      <c r="AJ1070" s="3">
        <f t="shared" si="440"/>
        <v>177821.71974978634</v>
      </c>
      <c r="AK1070" s="3">
        <f t="shared" si="441"/>
        <v>273594.00726241706</v>
      </c>
      <c r="AL1070" s="3">
        <f t="shared" si="442"/>
        <v>97090.78255636213</v>
      </c>
      <c r="AM1070" s="3">
        <f t="shared" si="443"/>
        <v>16626.453274547803</v>
      </c>
      <c r="AN1070" s="3">
        <f t="shared" si="444"/>
        <v>535586.30041102832</v>
      </c>
      <c r="AO1070" s="3">
        <f t="shared" si="445"/>
        <v>0</v>
      </c>
      <c r="AP1070" s="3">
        <f t="shared" si="446"/>
        <v>0</v>
      </c>
      <c r="AQ1070" s="3">
        <f t="shared" si="447"/>
        <v>0</v>
      </c>
      <c r="AR1070" s="3">
        <f t="shared" si="448"/>
        <v>0</v>
      </c>
      <c r="AS1070" s="3">
        <f t="shared" si="449"/>
        <v>0</v>
      </c>
      <c r="AT1070" s="3">
        <f t="shared" si="450"/>
        <v>0</v>
      </c>
      <c r="AU1070" s="3">
        <f t="shared" si="451"/>
        <v>0</v>
      </c>
      <c r="AV1070" s="3">
        <f t="shared" si="452"/>
        <v>0</v>
      </c>
      <c r="AW1070" s="3">
        <f t="shared" si="453"/>
        <v>0</v>
      </c>
      <c r="AX1070" s="3">
        <f t="shared" si="456"/>
        <v>1982909.756170725</v>
      </c>
      <c r="AY1070" s="3">
        <f t="shared" si="457"/>
        <v>14</v>
      </c>
      <c r="AZ1070" s="3">
        <f t="shared" si="454"/>
        <v>0</v>
      </c>
      <c r="BA1070" s="3">
        <v>1581707.275024334</v>
      </c>
      <c r="BB1070">
        <f t="shared" si="458"/>
        <v>0.21379999999999999</v>
      </c>
    </row>
    <row r="1071" spans="1:54">
      <c r="A1071" s="2">
        <v>1070</v>
      </c>
      <c r="B1071">
        <v>11</v>
      </c>
      <c r="C1071" s="3">
        <v>89003.271151321984</v>
      </c>
      <c r="D1071" s="3">
        <v>390633.3274994219</v>
      </c>
      <c r="E1071" s="3">
        <v>264666.1012880471</v>
      </c>
      <c r="F1071" s="3">
        <v>394004.20915475336</v>
      </c>
      <c r="G1071" s="3">
        <v>598272.11148520652</v>
      </c>
      <c r="H1071" s="3">
        <v>47609.02691574148</v>
      </c>
      <c r="I1071" s="3">
        <v>3730570.3905233471</v>
      </c>
      <c r="J1071" s="3">
        <v>192632.08663391913</v>
      </c>
      <c r="K1071" s="3">
        <v>453325.55158642452</v>
      </c>
      <c r="L1071" s="3">
        <v>42224.980466968569</v>
      </c>
      <c r="M1071" s="3">
        <v>175395.14628450971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AA1071" s="3">
        <f t="shared" si="455"/>
        <v>89003.271151321984</v>
      </c>
      <c r="AB1071" s="3">
        <f t="shared" si="432"/>
        <v>390633.3274994219</v>
      </c>
      <c r="AC1071" s="3">
        <f t="shared" si="433"/>
        <v>264666.1012880471</v>
      </c>
      <c r="AD1071" s="3">
        <f t="shared" si="434"/>
        <v>394004.20915475336</v>
      </c>
      <c r="AE1071" s="3">
        <f t="shared" si="435"/>
        <v>598272.11148520652</v>
      </c>
      <c r="AF1071" s="3">
        <f t="shared" si="436"/>
        <v>47609.02691574148</v>
      </c>
      <c r="AG1071" s="3">
        <f t="shared" si="437"/>
        <v>3730570.3905233471</v>
      </c>
      <c r="AH1071" s="3">
        <f t="shared" si="438"/>
        <v>192632.08663391913</v>
      </c>
      <c r="AI1071" s="3">
        <f t="shared" si="439"/>
        <v>453325.55158642452</v>
      </c>
      <c r="AJ1071" s="3">
        <f t="shared" si="440"/>
        <v>42224.980466968569</v>
      </c>
      <c r="AK1071" s="3">
        <f t="shared" si="441"/>
        <v>175395.14628450971</v>
      </c>
      <c r="AL1071" s="3">
        <f t="shared" si="442"/>
        <v>0</v>
      </c>
      <c r="AM1071" s="3">
        <f t="shared" si="443"/>
        <v>0</v>
      </c>
      <c r="AN1071" s="3">
        <f t="shared" si="444"/>
        <v>0</v>
      </c>
      <c r="AO1071" s="3">
        <f t="shared" si="445"/>
        <v>0</v>
      </c>
      <c r="AP1071" s="3">
        <f t="shared" si="446"/>
        <v>0</v>
      </c>
      <c r="AQ1071" s="3">
        <f t="shared" si="447"/>
        <v>0</v>
      </c>
      <c r="AR1071" s="3">
        <f t="shared" si="448"/>
        <v>0</v>
      </c>
      <c r="AS1071" s="3">
        <f t="shared" si="449"/>
        <v>0</v>
      </c>
      <c r="AT1071" s="3">
        <f t="shared" si="450"/>
        <v>0</v>
      </c>
      <c r="AU1071" s="3">
        <f t="shared" si="451"/>
        <v>0</v>
      </c>
      <c r="AV1071" s="3">
        <f t="shared" si="452"/>
        <v>0</v>
      </c>
      <c r="AW1071" s="3">
        <f t="shared" si="453"/>
        <v>0</v>
      </c>
      <c r="AX1071" s="3">
        <f t="shared" si="456"/>
        <v>6378336.2029896611</v>
      </c>
      <c r="AY1071" s="3">
        <f t="shared" si="457"/>
        <v>11</v>
      </c>
      <c r="AZ1071" s="3">
        <f t="shared" si="454"/>
        <v>0</v>
      </c>
      <c r="BA1071" s="3">
        <v>1581846.2939154014</v>
      </c>
      <c r="BB1071">
        <f t="shared" si="458"/>
        <v>0.214</v>
      </c>
    </row>
    <row r="1072" spans="1:54">
      <c r="A1072" s="2">
        <v>1071</v>
      </c>
      <c r="B1072">
        <v>18</v>
      </c>
      <c r="C1072" s="3">
        <v>22646.641379842393</v>
      </c>
      <c r="D1072" s="3">
        <v>93791.89058402316</v>
      </c>
      <c r="E1072" s="3">
        <v>22453.702415737647</v>
      </c>
      <c r="F1072" s="3">
        <v>289537.264617384</v>
      </c>
      <c r="G1072" s="3">
        <v>83991.435558190671</v>
      </c>
      <c r="H1072" s="3">
        <v>590089.05634166708</v>
      </c>
      <c r="I1072" s="3">
        <v>317413.82655093551</v>
      </c>
      <c r="J1072" s="3">
        <v>20092.34600864548</v>
      </c>
      <c r="K1072" s="3">
        <v>156204.10576862024</v>
      </c>
      <c r="L1072" s="3">
        <v>5369.5782274305911</v>
      </c>
      <c r="M1072" s="3">
        <v>29993.767093077749</v>
      </c>
      <c r="N1072" s="3">
        <v>79822.610797629299</v>
      </c>
      <c r="O1072" s="3">
        <v>14688.430792422047</v>
      </c>
      <c r="P1072" s="3">
        <v>4267.6170877663517</v>
      </c>
      <c r="Q1072" s="3">
        <v>67283.480200098275</v>
      </c>
      <c r="R1072" s="3">
        <v>33509.634252421572</v>
      </c>
      <c r="S1072" s="3">
        <v>3071.0572182420005</v>
      </c>
      <c r="T1072" s="3">
        <v>45409.106253939935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AA1072" s="3">
        <f t="shared" si="455"/>
        <v>22646.641379842393</v>
      </c>
      <c r="AB1072" s="3">
        <f t="shared" si="432"/>
        <v>93791.89058402316</v>
      </c>
      <c r="AC1072" s="3">
        <f t="shared" si="433"/>
        <v>22453.702415737647</v>
      </c>
      <c r="AD1072" s="3">
        <f t="shared" si="434"/>
        <v>289537.264617384</v>
      </c>
      <c r="AE1072" s="3">
        <f t="shared" si="435"/>
        <v>83991.435558190671</v>
      </c>
      <c r="AF1072" s="3">
        <f t="shared" si="436"/>
        <v>590089.05634166708</v>
      </c>
      <c r="AG1072" s="3">
        <f t="shared" si="437"/>
        <v>317413.82655093551</v>
      </c>
      <c r="AH1072" s="3">
        <f t="shared" si="438"/>
        <v>20092.34600864548</v>
      </c>
      <c r="AI1072" s="3">
        <f t="shared" si="439"/>
        <v>156204.10576862024</v>
      </c>
      <c r="AJ1072" s="3">
        <f t="shared" si="440"/>
        <v>5369.5782274305911</v>
      </c>
      <c r="AK1072" s="3">
        <f t="shared" si="441"/>
        <v>29993.767093077749</v>
      </c>
      <c r="AL1072" s="3">
        <f t="shared" si="442"/>
        <v>79822.610797629299</v>
      </c>
      <c r="AM1072" s="3">
        <f t="shared" si="443"/>
        <v>14688.430792422047</v>
      </c>
      <c r="AN1072" s="3">
        <f t="shared" si="444"/>
        <v>4267.6170877663517</v>
      </c>
      <c r="AO1072" s="3">
        <f t="shared" si="445"/>
        <v>67283.480200098275</v>
      </c>
      <c r="AP1072" s="3">
        <f t="shared" si="446"/>
        <v>33509.634252421572</v>
      </c>
      <c r="AQ1072" s="3">
        <f t="shared" si="447"/>
        <v>3071.0572182420005</v>
      </c>
      <c r="AR1072" s="3">
        <f t="shared" si="448"/>
        <v>45409.106253939935</v>
      </c>
      <c r="AS1072" s="3">
        <f t="shared" si="449"/>
        <v>0</v>
      </c>
      <c r="AT1072" s="3">
        <f t="shared" si="450"/>
        <v>0</v>
      </c>
      <c r="AU1072" s="3">
        <f t="shared" si="451"/>
        <v>0</v>
      </c>
      <c r="AV1072" s="3">
        <f t="shared" si="452"/>
        <v>0</v>
      </c>
      <c r="AW1072" s="3">
        <f t="shared" si="453"/>
        <v>0</v>
      </c>
      <c r="AX1072" s="3">
        <f t="shared" si="456"/>
        <v>1879635.551148074</v>
      </c>
      <c r="AY1072" s="3">
        <f t="shared" si="457"/>
        <v>18</v>
      </c>
      <c r="AZ1072" s="3">
        <f t="shared" si="454"/>
        <v>0</v>
      </c>
      <c r="BA1072" s="3">
        <v>1582313.4787670132</v>
      </c>
      <c r="BB1072">
        <f t="shared" si="458"/>
        <v>0.2142</v>
      </c>
    </row>
    <row r="1073" spans="1:54">
      <c r="A1073" s="2">
        <v>1072</v>
      </c>
      <c r="B1073">
        <v>13</v>
      </c>
      <c r="C1073" s="3">
        <v>1573817.2493803015</v>
      </c>
      <c r="D1073" s="3">
        <v>187504.3593716941</v>
      </c>
      <c r="E1073" s="3">
        <v>178218.33123744262</v>
      </c>
      <c r="F1073" s="3">
        <v>10831.620186965431</v>
      </c>
      <c r="G1073" s="3">
        <v>60659.741685351466</v>
      </c>
      <c r="H1073" s="3">
        <v>730567.76754850557</v>
      </c>
      <c r="I1073" s="3">
        <v>264032.71427252411</v>
      </c>
      <c r="J1073" s="3">
        <v>92903.854238825807</v>
      </c>
      <c r="K1073" s="3">
        <v>16058.756494703739</v>
      </c>
      <c r="L1073" s="3">
        <v>115564.05650827195</v>
      </c>
      <c r="M1073" s="3">
        <v>154595.70817624059</v>
      </c>
      <c r="N1073" s="3">
        <v>14327.14530788602</v>
      </c>
      <c r="O1073" s="3">
        <v>1089491.8737048502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AA1073" s="3">
        <f t="shared" si="455"/>
        <v>1573817.2493803015</v>
      </c>
      <c r="AB1073" s="3">
        <f t="shared" si="432"/>
        <v>187504.3593716941</v>
      </c>
      <c r="AC1073" s="3">
        <f t="shared" si="433"/>
        <v>178218.33123744262</v>
      </c>
      <c r="AD1073" s="3">
        <f t="shared" si="434"/>
        <v>10831.620186965431</v>
      </c>
      <c r="AE1073" s="3">
        <f t="shared" si="435"/>
        <v>60659.741685351466</v>
      </c>
      <c r="AF1073" s="3">
        <f t="shared" si="436"/>
        <v>730567.76754850557</v>
      </c>
      <c r="AG1073" s="3">
        <f t="shared" si="437"/>
        <v>264032.71427252411</v>
      </c>
      <c r="AH1073" s="3">
        <f t="shared" si="438"/>
        <v>92903.854238825807</v>
      </c>
      <c r="AI1073" s="3">
        <f t="shared" si="439"/>
        <v>16058.756494703739</v>
      </c>
      <c r="AJ1073" s="3">
        <f t="shared" si="440"/>
        <v>115564.05650827195</v>
      </c>
      <c r="AK1073" s="3">
        <f t="shared" si="441"/>
        <v>154595.70817624059</v>
      </c>
      <c r="AL1073" s="3">
        <f t="shared" si="442"/>
        <v>14327.14530788602</v>
      </c>
      <c r="AM1073" s="3">
        <f t="shared" si="443"/>
        <v>1089491.8737048502</v>
      </c>
      <c r="AN1073" s="3">
        <f t="shared" si="444"/>
        <v>0</v>
      </c>
      <c r="AO1073" s="3">
        <f t="shared" si="445"/>
        <v>0</v>
      </c>
      <c r="AP1073" s="3">
        <f t="shared" si="446"/>
        <v>0</v>
      </c>
      <c r="AQ1073" s="3">
        <f t="shared" si="447"/>
        <v>0</v>
      </c>
      <c r="AR1073" s="3">
        <f t="shared" si="448"/>
        <v>0</v>
      </c>
      <c r="AS1073" s="3">
        <f t="shared" si="449"/>
        <v>0</v>
      </c>
      <c r="AT1073" s="3">
        <f t="shared" si="450"/>
        <v>0</v>
      </c>
      <c r="AU1073" s="3">
        <f t="shared" si="451"/>
        <v>0</v>
      </c>
      <c r="AV1073" s="3">
        <f t="shared" si="452"/>
        <v>0</v>
      </c>
      <c r="AW1073" s="3">
        <f t="shared" si="453"/>
        <v>0</v>
      </c>
      <c r="AX1073" s="3">
        <f t="shared" si="456"/>
        <v>4488573.178113563</v>
      </c>
      <c r="AY1073" s="3">
        <f t="shared" si="457"/>
        <v>13</v>
      </c>
      <c r="AZ1073" s="3">
        <f t="shared" si="454"/>
        <v>0</v>
      </c>
      <c r="BA1073" s="3">
        <v>1582471.8900087369</v>
      </c>
      <c r="BB1073">
        <f t="shared" si="458"/>
        <v>0.21440000000000001</v>
      </c>
    </row>
    <row r="1074" spans="1:54">
      <c r="A1074" s="2">
        <v>1073</v>
      </c>
      <c r="B1074">
        <v>18</v>
      </c>
      <c r="C1074" s="3">
        <v>85748.783948982687</v>
      </c>
      <c r="D1074" s="3">
        <v>610072.73773707019</v>
      </c>
      <c r="E1074" s="3">
        <v>17893.254913199642</v>
      </c>
      <c r="F1074" s="3">
        <v>203386.07647583942</v>
      </c>
      <c r="G1074" s="3">
        <v>819999.94276621437</v>
      </c>
      <c r="H1074" s="3">
        <v>559464.11330668791</v>
      </c>
      <c r="I1074" s="3">
        <v>303468.25696670765</v>
      </c>
      <c r="J1074" s="3">
        <v>3351658.9738905774</v>
      </c>
      <c r="K1074" s="3">
        <v>337853.38356281142</v>
      </c>
      <c r="L1074" s="3">
        <v>104191.9626882843</v>
      </c>
      <c r="M1074" s="3">
        <v>853308.27146035701</v>
      </c>
      <c r="N1074" s="3">
        <v>4861.1226757272707</v>
      </c>
      <c r="O1074" s="3">
        <v>811429.9282135031</v>
      </c>
      <c r="P1074" s="3">
        <v>80618.282207260374</v>
      </c>
      <c r="Q1074" s="3">
        <v>10237.161016482574</v>
      </c>
      <c r="R1074" s="3">
        <v>28097.443917540502</v>
      </c>
      <c r="S1074" s="3">
        <v>216303.45869867795</v>
      </c>
      <c r="T1074" s="3">
        <v>62951.250471036758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AA1074" s="3">
        <f t="shared" si="455"/>
        <v>85748.783948982687</v>
      </c>
      <c r="AB1074" s="3">
        <f t="shared" si="432"/>
        <v>610072.73773707019</v>
      </c>
      <c r="AC1074" s="3">
        <f t="shared" si="433"/>
        <v>17893.254913199642</v>
      </c>
      <c r="AD1074" s="3">
        <f t="shared" si="434"/>
        <v>203386.07647583942</v>
      </c>
      <c r="AE1074" s="3">
        <f t="shared" si="435"/>
        <v>819999.94276621437</v>
      </c>
      <c r="AF1074" s="3">
        <f t="shared" si="436"/>
        <v>559464.11330668791</v>
      </c>
      <c r="AG1074" s="3">
        <f t="shared" si="437"/>
        <v>303468.25696670765</v>
      </c>
      <c r="AH1074" s="3">
        <f t="shared" si="438"/>
        <v>3351658.9738905774</v>
      </c>
      <c r="AI1074" s="3">
        <f t="shared" si="439"/>
        <v>337853.38356281142</v>
      </c>
      <c r="AJ1074" s="3">
        <f t="shared" si="440"/>
        <v>104191.9626882843</v>
      </c>
      <c r="AK1074" s="3">
        <f t="shared" si="441"/>
        <v>853308.27146035701</v>
      </c>
      <c r="AL1074" s="3">
        <f t="shared" si="442"/>
        <v>4861.1226757272707</v>
      </c>
      <c r="AM1074" s="3">
        <f t="shared" si="443"/>
        <v>811429.9282135031</v>
      </c>
      <c r="AN1074" s="3">
        <f t="shared" si="444"/>
        <v>80618.282207260374</v>
      </c>
      <c r="AO1074" s="3">
        <f t="shared" si="445"/>
        <v>10237.161016482574</v>
      </c>
      <c r="AP1074" s="3">
        <f t="shared" si="446"/>
        <v>28097.443917540502</v>
      </c>
      <c r="AQ1074" s="3">
        <f t="shared" si="447"/>
        <v>216303.45869867795</v>
      </c>
      <c r="AR1074" s="3">
        <f t="shared" si="448"/>
        <v>62951.250471036758</v>
      </c>
      <c r="AS1074" s="3">
        <f t="shared" si="449"/>
        <v>0</v>
      </c>
      <c r="AT1074" s="3">
        <f t="shared" si="450"/>
        <v>0</v>
      </c>
      <c r="AU1074" s="3">
        <f t="shared" si="451"/>
        <v>0</v>
      </c>
      <c r="AV1074" s="3">
        <f t="shared" si="452"/>
        <v>0</v>
      </c>
      <c r="AW1074" s="3">
        <f t="shared" si="453"/>
        <v>0</v>
      </c>
      <c r="AX1074" s="3">
        <f t="shared" si="456"/>
        <v>8461544.4049169626</v>
      </c>
      <c r="AY1074" s="3">
        <f t="shared" si="457"/>
        <v>18</v>
      </c>
      <c r="AZ1074" s="3">
        <f t="shared" si="454"/>
        <v>0</v>
      </c>
      <c r="BA1074" s="3">
        <v>1585416.3827386466</v>
      </c>
      <c r="BB1074">
        <f t="shared" si="458"/>
        <v>0.21460000000000001</v>
      </c>
    </row>
    <row r="1075" spans="1:54">
      <c r="A1075" s="2">
        <v>1074</v>
      </c>
      <c r="B1075">
        <v>17</v>
      </c>
      <c r="C1075" s="3">
        <v>11476.273012267151</v>
      </c>
      <c r="D1075" s="3">
        <v>143378.47129254881</v>
      </c>
      <c r="E1075" s="3">
        <v>11340.414193972523</v>
      </c>
      <c r="F1075" s="3">
        <v>164968.99623654396</v>
      </c>
      <c r="G1075" s="3">
        <v>466822.85306192591</v>
      </c>
      <c r="H1075" s="3">
        <v>184042.96212592974</v>
      </c>
      <c r="I1075" s="3">
        <v>12862.611332582661</v>
      </c>
      <c r="J1075" s="3">
        <v>492265.69969897904</v>
      </c>
      <c r="K1075" s="3">
        <v>145997.5998551017</v>
      </c>
      <c r="L1075" s="3">
        <v>48327.824510432758</v>
      </c>
      <c r="M1075" s="3">
        <v>67524.257045593826</v>
      </c>
      <c r="N1075" s="3">
        <v>343686.59482678608</v>
      </c>
      <c r="O1075" s="3">
        <v>2310775.4555826276</v>
      </c>
      <c r="P1075" s="3">
        <v>104697.37798563851</v>
      </c>
      <c r="Q1075" s="3">
        <v>169233.6877085591</v>
      </c>
      <c r="R1075" s="3">
        <v>75683.560157826912</v>
      </c>
      <c r="S1075" s="3">
        <v>36903.661733939669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AA1075" s="3">
        <f t="shared" si="455"/>
        <v>11476.273012267151</v>
      </c>
      <c r="AB1075" s="3">
        <f t="shared" si="432"/>
        <v>143378.47129254881</v>
      </c>
      <c r="AC1075" s="3">
        <f t="shared" si="433"/>
        <v>11340.414193972523</v>
      </c>
      <c r="AD1075" s="3">
        <f t="shared" si="434"/>
        <v>164968.99623654396</v>
      </c>
      <c r="AE1075" s="3">
        <f t="shared" si="435"/>
        <v>466822.85306192591</v>
      </c>
      <c r="AF1075" s="3">
        <f t="shared" si="436"/>
        <v>184042.96212592974</v>
      </c>
      <c r="AG1075" s="3">
        <f t="shared" si="437"/>
        <v>12862.611332582661</v>
      </c>
      <c r="AH1075" s="3">
        <f t="shared" si="438"/>
        <v>492265.69969897904</v>
      </c>
      <c r="AI1075" s="3">
        <f t="shared" si="439"/>
        <v>145997.5998551017</v>
      </c>
      <c r="AJ1075" s="3">
        <f t="shared" si="440"/>
        <v>48327.824510432758</v>
      </c>
      <c r="AK1075" s="3">
        <f t="shared" si="441"/>
        <v>67524.257045593826</v>
      </c>
      <c r="AL1075" s="3">
        <f t="shared" si="442"/>
        <v>343686.59482678608</v>
      </c>
      <c r="AM1075" s="3">
        <f t="shared" si="443"/>
        <v>2310775.4555826276</v>
      </c>
      <c r="AN1075" s="3">
        <f t="shared" si="444"/>
        <v>104697.37798563851</v>
      </c>
      <c r="AO1075" s="3">
        <f t="shared" si="445"/>
        <v>169233.6877085591</v>
      </c>
      <c r="AP1075" s="3">
        <f t="shared" si="446"/>
        <v>75683.560157826912</v>
      </c>
      <c r="AQ1075" s="3">
        <f t="shared" si="447"/>
        <v>36903.661733939669</v>
      </c>
      <c r="AR1075" s="3">
        <f t="shared" si="448"/>
        <v>0</v>
      </c>
      <c r="AS1075" s="3">
        <f t="shared" si="449"/>
        <v>0</v>
      </c>
      <c r="AT1075" s="3">
        <f t="shared" si="450"/>
        <v>0</v>
      </c>
      <c r="AU1075" s="3">
        <f t="shared" si="451"/>
        <v>0</v>
      </c>
      <c r="AV1075" s="3">
        <f t="shared" si="452"/>
        <v>0</v>
      </c>
      <c r="AW1075" s="3">
        <f t="shared" si="453"/>
        <v>0</v>
      </c>
      <c r="AX1075" s="3">
        <f t="shared" si="456"/>
        <v>4789988.3003612561</v>
      </c>
      <c r="AY1075" s="3">
        <f t="shared" si="457"/>
        <v>17</v>
      </c>
      <c r="AZ1075" s="3">
        <f t="shared" si="454"/>
        <v>0</v>
      </c>
      <c r="BA1075" s="3">
        <v>1587902.6918138159</v>
      </c>
      <c r="BB1075">
        <f t="shared" si="458"/>
        <v>0.21479999999999999</v>
      </c>
    </row>
    <row r="1076" spans="1:54">
      <c r="A1076" s="2">
        <v>1075</v>
      </c>
      <c r="B1076">
        <v>16</v>
      </c>
      <c r="C1076" s="3">
        <v>97937.881177916846</v>
      </c>
      <c r="D1076" s="3">
        <v>121858.59448895865</v>
      </c>
      <c r="E1076" s="3">
        <v>176240.30576093119</v>
      </c>
      <c r="F1076" s="3">
        <v>1012776.9674697676</v>
      </c>
      <c r="G1076" s="3">
        <v>766152.48085127037</v>
      </c>
      <c r="H1076" s="3">
        <v>4520016.5231301514</v>
      </c>
      <c r="I1076" s="3">
        <v>55237.119176369917</v>
      </c>
      <c r="J1076" s="3">
        <v>181502.34148572627</v>
      </c>
      <c r="K1076" s="3">
        <v>44261.315295820015</v>
      </c>
      <c r="L1076" s="3">
        <v>32310.683451104436</v>
      </c>
      <c r="M1076" s="3">
        <v>4656.9884765405086</v>
      </c>
      <c r="N1076" s="3">
        <v>141939.24738870101</v>
      </c>
      <c r="O1076" s="3">
        <v>648128.14882070723</v>
      </c>
      <c r="P1076" s="3">
        <v>319101.2820207678</v>
      </c>
      <c r="Q1076" s="3">
        <v>376278.15061096475</v>
      </c>
      <c r="R1076" s="3">
        <v>210026.65439889004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AA1076" s="3">
        <f t="shared" si="455"/>
        <v>97937.881177916846</v>
      </c>
      <c r="AB1076" s="3">
        <f t="shared" si="432"/>
        <v>121858.59448895865</v>
      </c>
      <c r="AC1076" s="3">
        <f t="shared" si="433"/>
        <v>176240.30576093119</v>
      </c>
      <c r="AD1076" s="3">
        <f t="shared" si="434"/>
        <v>1012776.9674697676</v>
      </c>
      <c r="AE1076" s="3">
        <f t="shared" si="435"/>
        <v>766152.48085127037</v>
      </c>
      <c r="AF1076" s="3">
        <f t="shared" si="436"/>
        <v>4520016.5231301514</v>
      </c>
      <c r="AG1076" s="3">
        <f t="shared" si="437"/>
        <v>55237.119176369917</v>
      </c>
      <c r="AH1076" s="3">
        <f t="shared" si="438"/>
        <v>181502.34148572627</v>
      </c>
      <c r="AI1076" s="3">
        <f t="shared" si="439"/>
        <v>44261.315295820015</v>
      </c>
      <c r="AJ1076" s="3">
        <f t="shared" si="440"/>
        <v>32310.683451104436</v>
      </c>
      <c r="AK1076" s="3">
        <f t="shared" si="441"/>
        <v>4656.9884765405086</v>
      </c>
      <c r="AL1076" s="3">
        <f t="shared" si="442"/>
        <v>141939.24738870101</v>
      </c>
      <c r="AM1076" s="3">
        <f t="shared" si="443"/>
        <v>648128.14882070723</v>
      </c>
      <c r="AN1076" s="3">
        <f t="shared" si="444"/>
        <v>319101.2820207678</v>
      </c>
      <c r="AO1076" s="3">
        <f t="shared" si="445"/>
        <v>376278.15061096475</v>
      </c>
      <c r="AP1076" s="3">
        <f t="shared" si="446"/>
        <v>210026.65439889004</v>
      </c>
      <c r="AQ1076" s="3">
        <f t="shared" si="447"/>
        <v>0</v>
      </c>
      <c r="AR1076" s="3">
        <f t="shared" si="448"/>
        <v>0</v>
      </c>
      <c r="AS1076" s="3">
        <f t="shared" si="449"/>
        <v>0</v>
      </c>
      <c r="AT1076" s="3">
        <f t="shared" si="450"/>
        <v>0</v>
      </c>
      <c r="AU1076" s="3">
        <f t="shared" si="451"/>
        <v>0</v>
      </c>
      <c r="AV1076" s="3">
        <f t="shared" si="452"/>
        <v>0</v>
      </c>
      <c r="AW1076" s="3">
        <f t="shared" si="453"/>
        <v>0</v>
      </c>
      <c r="AX1076" s="3">
        <f t="shared" si="456"/>
        <v>8708424.6840045881</v>
      </c>
      <c r="AY1076" s="3">
        <f t="shared" si="457"/>
        <v>16</v>
      </c>
      <c r="AZ1076" s="3">
        <f t="shared" si="454"/>
        <v>0</v>
      </c>
      <c r="BA1076" s="3">
        <v>1587960.4836647836</v>
      </c>
      <c r="BB1076">
        <f t="shared" si="458"/>
        <v>0.215</v>
      </c>
    </row>
    <row r="1077" spans="1:54">
      <c r="A1077" s="2">
        <v>1076</v>
      </c>
      <c r="B1077">
        <v>15</v>
      </c>
      <c r="C1077" s="3">
        <v>73669.903419984374</v>
      </c>
      <c r="D1077" s="3">
        <v>646204.87664412626</v>
      </c>
      <c r="E1077" s="3">
        <v>257413.08278489971</v>
      </c>
      <c r="F1077" s="3">
        <v>298202.945769349</v>
      </c>
      <c r="G1077" s="3">
        <v>48921.75881381378</v>
      </c>
      <c r="H1077" s="3">
        <v>71587.315166011424</v>
      </c>
      <c r="I1077" s="3">
        <v>147597.53102219119</v>
      </c>
      <c r="J1077" s="3">
        <v>328406.76038014697</v>
      </c>
      <c r="K1077" s="3">
        <v>84183.366760650126</v>
      </c>
      <c r="L1077" s="3">
        <v>336596.68982016435</v>
      </c>
      <c r="M1077" s="3">
        <v>644234.86237033643</v>
      </c>
      <c r="N1077" s="3">
        <v>1064854.4038955693</v>
      </c>
      <c r="O1077" s="3">
        <v>46540.770361928691</v>
      </c>
      <c r="P1077" s="3">
        <v>42019.814796468832</v>
      </c>
      <c r="Q1077" s="3">
        <v>182139.53258908301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AA1077" s="3">
        <f t="shared" si="455"/>
        <v>73669.903419984374</v>
      </c>
      <c r="AB1077" s="3">
        <f t="shared" si="432"/>
        <v>646204.87664412626</v>
      </c>
      <c r="AC1077" s="3">
        <f t="shared" si="433"/>
        <v>257413.08278489971</v>
      </c>
      <c r="AD1077" s="3">
        <f t="shared" si="434"/>
        <v>298202.945769349</v>
      </c>
      <c r="AE1077" s="3">
        <f t="shared" si="435"/>
        <v>48921.75881381378</v>
      </c>
      <c r="AF1077" s="3">
        <f t="shared" si="436"/>
        <v>71587.315166011424</v>
      </c>
      <c r="AG1077" s="3">
        <f t="shared" si="437"/>
        <v>147597.53102219119</v>
      </c>
      <c r="AH1077" s="3">
        <f t="shared" si="438"/>
        <v>328406.76038014697</v>
      </c>
      <c r="AI1077" s="3">
        <f t="shared" si="439"/>
        <v>84183.366760650126</v>
      </c>
      <c r="AJ1077" s="3">
        <f t="shared" si="440"/>
        <v>336596.68982016435</v>
      </c>
      <c r="AK1077" s="3">
        <f t="shared" si="441"/>
        <v>644234.86237033643</v>
      </c>
      <c r="AL1077" s="3">
        <f t="shared" si="442"/>
        <v>1064854.4038955693</v>
      </c>
      <c r="AM1077" s="3">
        <f t="shared" si="443"/>
        <v>46540.770361928691</v>
      </c>
      <c r="AN1077" s="3">
        <f t="shared" si="444"/>
        <v>42019.814796468832</v>
      </c>
      <c r="AO1077" s="3">
        <f t="shared" si="445"/>
        <v>182139.53258908301</v>
      </c>
      <c r="AP1077" s="3">
        <f t="shared" si="446"/>
        <v>0</v>
      </c>
      <c r="AQ1077" s="3">
        <f t="shared" si="447"/>
        <v>0</v>
      </c>
      <c r="AR1077" s="3">
        <f t="shared" si="448"/>
        <v>0</v>
      </c>
      <c r="AS1077" s="3">
        <f t="shared" si="449"/>
        <v>0</v>
      </c>
      <c r="AT1077" s="3">
        <f t="shared" si="450"/>
        <v>0</v>
      </c>
      <c r="AU1077" s="3">
        <f t="shared" si="451"/>
        <v>0</v>
      </c>
      <c r="AV1077" s="3">
        <f t="shared" si="452"/>
        <v>0</v>
      </c>
      <c r="AW1077" s="3">
        <f t="shared" si="453"/>
        <v>0</v>
      </c>
      <c r="AX1077" s="3">
        <f t="shared" si="456"/>
        <v>4272573.6145947231</v>
      </c>
      <c r="AY1077" s="3">
        <f t="shared" si="457"/>
        <v>15</v>
      </c>
      <c r="AZ1077" s="3">
        <f t="shared" si="454"/>
        <v>0</v>
      </c>
      <c r="BA1077" s="3">
        <v>1588550.9405560084</v>
      </c>
      <c r="BB1077">
        <f t="shared" si="458"/>
        <v>0.2152</v>
      </c>
    </row>
    <row r="1078" spans="1:54">
      <c r="A1078" s="2">
        <v>1077</v>
      </c>
      <c r="B1078">
        <v>16</v>
      </c>
      <c r="C1078" s="3">
        <v>54713.390416613001</v>
      </c>
      <c r="D1078" s="3">
        <v>89356.776479588079</v>
      </c>
      <c r="E1078" s="3">
        <v>41817.331211442099</v>
      </c>
      <c r="F1078" s="3">
        <v>15133.547395931137</v>
      </c>
      <c r="G1078" s="3">
        <v>2728135.3012738135</v>
      </c>
      <c r="H1078" s="3">
        <v>1494509.1882711682</v>
      </c>
      <c r="I1078" s="3">
        <v>895571.04514621862</v>
      </c>
      <c r="J1078" s="3">
        <v>199432.32202694917</v>
      </c>
      <c r="K1078" s="3">
        <v>2579275.7694464964</v>
      </c>
      <c r="L1078" s="3">
        <v>154546.81680767002</v>
      </c>
      <c r="M1078" s="3">
        <v>105821.56762278538</v>
      </c>
      <c r="N1078" s="3">
        <v>36708.363928491839</v>
      </c>
      <c r="O1078" s="3">
        <v>161653.79373418188</v>
      </c>
      <c r="P1078" s="3">
        <v>27004.269817154804</v>
      </c>
      <c r="Q1078" s="3">
        <v>553880.58778191241</v>
      </c>
      <c r="R1078" s="3">
        <v>4580034.5687472755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AA1078" s="3">
        <f t="shared" si="455"/>
        <v>54713.390416613001</v>
      </c>
      <c r="AB1078" s="3">
        <f t="shared" si="432"/>
        <v>89356.776479588079</v>
      </c>
      <c r="AC1078" s="3">
        <f t="shared" si="433"/>
        <v>41817.331211442099</v>
      </c>
      <c r="AD1078" s="3">
        <f t="shared" si="434"/>
        <v>15133.547395931137</v>
      </c>
      <c r="AE1078" s="3">
        <f t="shared" si="435"/>
        <v>2728135.3012738135</v>
      </c>
      <c r="AF1078" s="3">
        <f t="shared" si="436"/>
        <v>1494509.1882711682</v>
      </c>
      <c r="AG1078" s="3">
        <f t="shared" si="437"/>
        <v>895571.04514621862</v>
      </c>
      <c r="AH1078" s="3">
        <f t="shared" si="438"/>
        <v>199432.32202694917</v>
      </c>
      <c r="AI1078" s="3">
        <f t="shared" si="439"/>
        <v>2579275.7694464964</v>
      </c>
      <c r="AJ1078" s="3">
        <f t="shared" si="440"/>
        <v>154546.81680767002</v>
      </c>
      <c r="AK1078" s="3">
        <f t="shared" si="441"/>
        <v>105821.56762278538</v>
      </c>
      <c r="AL1078" s="3">
        <f t="shared" si="442"/>
        <v>36708.363928491839</v>
      </c>
      <c r="AM1078" s="3">
        <f t="shared" si="443"/>
        <v>161653.79373418188</v>
      </c>
      <c r="AN1078" s="3">
        <f t="shared" si="444"/>
        <v>27004.269817154804</v>
      </c>
      <c r="AO1078" s="3">
        <f t="shared" si="445"/>
        <v>553880.58778191241</v>
      </c>
      <c r="AP1078" s="3">
        <f t="shared" si="446"/>
        <v>4580034.5687472755</v>
      </c>
      <c r="AQ1078" s="3">
        <f t="shared" si="447"/>
        <v>0</v>
      </c>
      <c r="AR1078" s="3">
        <f t="shared" si="448"/>
        <v>0</v>
      </c>
      <c r="AS1078" s="3">
        <f t="shared" si="449"/>
        <v>0</v>
      </c>
      <c r="AT1078" s="3">
        <f t="shared" si="450"/>
        <v>0</v>
      </c>
      <c r="AU1078" s="3">
        <f t="shared" si="451"/>
        <v>0</v>
      </c>
      <c r="AV1078" s="3">
        <f t="shared" si="452"/>
        <v>0</v>
      </c>
      <c r="AW1078" s="3">
        <f t="shared" si="453"/>
        <v>0</v>
      </c>
      <c r="AX1078" s="3">
        <f t="shared" si="456"/>
        <v>13717594.640107691</v>
      </c>
      <c r="AY1078" s="3">
        <f t="shared" si="457"/>
        <v>16</v>
      </c>
      <c r="AZ1078" s="3">
        <f t="shared" si="454"/>
        <v>0</v>
      </c>
      <c r="BA1078" s="3">
        <v>1589055.028129712</v>
      </c>
      <c r="BB1078">
        <f t="shared" si="458"/>
        <v>0.21540000000000001</v>
      </c>
    </row>
    <row r="1079" spans="1:54">
      <c r="A1079" s="2">
        <v>1078</v>
      </c>
      <c r="B1079">
        <v>11</v>
      </c>
      <c r="C1079" s="3">
        <v>2424065.1962422971</v>
      </c>
      <c r="D1079" s="3">
        <v>3150500.9475645777</v>
      </c>
      <c r="E1079" s="3">
        <v>91639.489469800974</v>
      </c>
      <c r="F1079" s="3">
        <v>20847.08223994953</v>
      </c>
      <c r="G1079" s="3">
        <v>988491.95054531272</v>
      </c>
      <c r="H1079" s="3">
        <v>280055.33413895138</v>
      </c>
      <c r="I1079" s="3">
        <v>316923.86719656794</v>
      </c>
      <c r="J1079" s="3">
        <v>14475.320282092185</v>
      </c>
      <c r="K1079" s="3">
        <v>32975.120189581059</v>
      </c>
      <c r="L1079" s="3">
        <v>255976.62496363468</v>
      </c>
      <c r="M1079" s="3">
        <v>43073.756102125189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AA1079" s="3">
        <f t="shared" si="455"/>
        <v>2424065.1962422971</v>
      </c>
      <c r="AB1079" s="3">
        <f t="shared" si="432"/>
        <v>3150500.9475645777</v>
      </c>
      <c r="AC1079" s="3">
        <f t="shared" si="433"/>
        <v>91639.489469800974</v>
      </c>
      <c r="AD1079" s="3">
        <f t="shared" si="434"/>
        <v>20847.08223994953</v>
      </c>
      <c r="AE1079" s="3">
        <f t="shared" si="435"/>
        <v>988491.95054531272</v>
      </c>
      <c r="AF1079" s="3">
        <f t="shared" si="436"/>
        <v>280055.33413895138</v>
      </c>
      <c r="AG1079" s="3">
        <f t="shared" si="437"/>
        <v>316923.86719656794</v>
      </c>
      <c r="AH1079" s="3">
        <f t="shared" si="438"/>
        <v>14475.320282092185</v>
      </c>
      <c r="AI1079" s="3">
        <f t="shared" si="439"/>
        <v>32975.120189581059</v>
      </c>
      <c r="AJ1079" s="3">
        <f t="shared" si="440"/>
        <v>255976.62496363468</v>
      </c>
      <c r="AK1079" s="3">
        <f t="shared" si="441"/>
        <v>43073.756102125189</v>
      </c>
      <c r="AL1079" s="3">
        <f t="shared" si="442"/>
        <v>0</v>
      </c>
      <c r="AM1079" s="3">
        <f t="shared" si="443"/>
        <v>0</v>
      </c>
      <c r="AN1079" s="3">
        <f t="shared" si="444"/>
        <v>0</v>
      </c>
      <c r="AO1079" s="3">
        <f t="shared" si="445"/>
        <v>0</v>
      </c>
      <c r="AP1079" s="3">
        <f t="shared" si="446"/>
        <v>0</v>
      </c>
      <c r="AQ1079" s="3">
        <f t="shared" si="447"/>
        <v>0</v>
      </c>
      <c r="AR1079" s="3">
        <f t="shared" si="448"/>
        <v>0</v>
      </c>
      <c r="AS1079" s="3">
        <f t="shared" si="449"/>
        <v>0</v>
      </c>
      <c r="AT1079" s="3">
        <f t="shared" si="450"/>
        <v>0</v>
      </c>
      <c r="AU1079" s="3">
        <f t="shared" si="451"/>
        <v>0</v>
      </c>
      <c r="AV1079" s="3">
        <f t="shared" si="452"/>
        <v>0</v>
      </c>
      <c r="AW1079" s="3">
        <f t="shared" si="453"/>
        <v>0</v>
      </c>
      <c r="AX1079" s="3">
        <f t="shared" si="456"/>
        <v>7619024.6889348906</v>
      </c>
      <c r="AY1079" s="3">
        <f t="shared" si="457"/>
        <v>11</v>
      </c>
      <c r="AZ1079" s="3">
        <f t="shared" si="454"/>
        <v>0</v>
      </c>
      <c r="BA1079" s="3">
        <v>1589448.8576523168</v>
      </c>
      <c r="BB1079">
        <f t="shared" si="458"/>
        <v>0.21560000000000001</v>
      </c>
    </row>
    <row r="1080" spans="1:54">
      <c r="A1080" s="2">
        <v>1079</v>
      </c>
      <c r="B1080">
        <v>15</v>
      </c>
      <c r="C1080" s="3">
        <v>26259.311938114333</v>
      </c>
      <c r="D1080" s="3">
        <v>41625.129135270232</v>
      </c>
      <c r="E1080" s="3">
        <v>84673.485032450029</v>
      </c>
      <c r="F1080" s="3">
        <v>16339.972216860913</v>
      </c>
      <c r="G1080" s="3">
        <v>9938.5149096261775</v>
      </c>
      <c r="H1080" s="3">
        <v>86814.951945148161</v>
      </c>
      <c r="I1080" s="3">
        <v>952299.76445224322</v>
      </c>
      <c r="J1080" s="3">
        <v>31141.800766262269</v>
      </c>
      <c r="K1080" s="3">
        <v>15764.27870624589</v>
      </c>
      <c r="L1080" s="3">
        <v>395362.59385534201</v>
      </c>
      <c r="M1080" s="3">
        <v>189219.7231428466</v>
      </c>
      <c r="N1080" s="3">
        <v>57820.412513066993</v>
      </c>
      <c r="O1080" s="3">
        <v>954363.32682163431</v>
      </c>
      <c r="P1080" s="3">
        <v>124324.26380488687</v>
      </c>
      <c r="Q1080" s="3">
        <v>206939.16093979462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AA1080" s="3">
        <f t="shared" si="455"/>
        <v>26259.311938114333</v>
      </c>
      <c r="AB1080" s="3">
        <f t="shared" si="432"/>
        <v>41625.129135270232</v>
      </c>
      <c r="AC1080" s="3">
        <f t="shared" si="433"/>
        <v>84673.485032450029</v>
      </c>
      <c r="AD1080" s="3">
        <f t="shared" si="434"/>
        <v>16339.972216860913</v>
      </c>
      <c r="AE1080" s="3">
        <f t="shared" si="435"/>
        <v>9938.5149096261775</v>
      </c>
      <c r="AF1080" s="3">
        <f t="shared" si="436"/>
        <v>86814.951945148161</v>
      </c>
      <c r="AG1080" s="3">
        <f t="shared" si="437"/>
        <v>952299.76445224322</v>
      </c>
      <c r="AH1080" s="3">
        <f t="shared" si="438"/>
        <v>31141.800766262269</v>
      </c>
      <c r="AI1080" s="3">
        <f t="shared" si="439"/>
        <v>15764.27870624589</v>
      </c>
      <c r="AJ1080" s="3">
        <f t="shared" si="440"/>
        <v>395362.59385534201</v>
      </c>
      <c r="AK1080" s="3">
        <f t="shared" si="441"/>
        <v>189219.7231428466</v>
      </c>
      <c r="AL1080" s="3">
        <f t="shared" si="442"/>
        <v>57820.412513066993</v>
      </c>
      <c r="AM1080" s="3">
        <f t="shared" si="443"/>
        <v>954363.32682163431</v>
      </c>
      <c r="AN1080" s="3">
        <f t="shared" si="444"/>
        <v>124324.26380488687</v>
      </c>
      <c r="AO1080" s="3">
        <f t="shared" si="445"/>
        <v>206939.16093979462</v>
      </c>
      <c r="AP1080" s="3">
        <f t="shared" si="446"/>
        <v>0</v>
      </c>
      <c r="AQ1080" s="3">
        <f t="shared" si="447"/>
        <v>0</v>
      </c>
      <c r="AR1080" s="3">
        <f t="shared" si="448"/>
        <v>0</v>
      </c>
      <c r="AS1080" s="3">
        <f t="shared" si="449"/>
        <v>0</v>
      </c>
      <c r="AT1080" s="3">
        <f t="shared" si="450"/>
        <v>0</v>
      </c>
      <c r="AU1080" s="3">
        <f t="shared" si="451"/>
        <v>0</v>
      </c>
      <c r="AV1080" s="3">
        <f t="shared" si="452"/>
        <v>0</v>
      </c>
      <c r="AW1080" s="3">
        <f t="shared" si="453"/>
        <v>0</v>
      </c>
      <c r="AX1080" s="3">
        <f t="shared" si="456"/>
        <v>3192886.6901797922</v>
      </c>
      <c r="AY1080" s="3">
        <f t="shared" si="457"/>
        <v>15</v>
      </c>
      <c r="AZ1080" s="3">
        <f t="shared" si="454"/>
        <v>0</v>
      </c>
      <c r="BA1080" s="3">
        <v>1590586.6392873607</v>
      </c>
      <c r="BB1080">
        <f t="shared" si="458"/>
        <v>0.21579999999999999</v>
      </c>
    </row>
    <row r="1081" spans="1:54">
      <c r="A1081" s="2">
        <v>1080</v>
      </c>
      <c r="B1081">
        <v>14</v>
      </c>
      <c r="C1081" s="3">
        <v>188718.16636495281</v>
      </c>
      <c r="D1081" s="3">
        <v>98137.21013931217</v>
      </c>
      <c r="E1081" s="3">
        <v>57182.023778120943</v>
      </c>
      <c r="F1081" s="3">
        <v>55695.495934800281</v>
      </c>
      <c r="G1081" s="3">
        <v>1067845.3133197341</v>
      </c>
      <c r="H1081" s="3">
        <v>31587.257046481238</v>
      </c>
      <c r="I1081" s="3">
        <v>46945.570943013714</v>
      </c>
      <c r="J1081" s="3">
        <v>182676.77309930051</v>
      </c>
      <c r="K1081" s="3">
        <v>42551.416529364164</v>
      </c>
      <c r="L1081" s="3">
        <v>603535.43394980964</v>
      </c>
      <c r="M1081" s="3">
        <v>10462.497033006523</v>
      </c>
      <c r="N1081" s="3">
        <v>311365.46989634854</v>
      </c>
      <c r="O1081" s="3">
        <v>523258.03758057923</v>
      </c>
      <c r="P1081" s="3">
        <v>186167.12210829245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AA1081" s="3">
        <f t="shared" si="455"/>
        <v>188718.16636495281</v>
      </c>
      <c r="AB1081" s="3">
        <f t="shared" si="432"/>
        <v>98137.21013931217</v>
      </c>
      <c r="AC1081" s="3">
        <f t="shared" si="433"/>
        <v>57182.023778120943</v>
      </c>
      <c r="AD1081" s="3">
        <f t="shared" si="434"/>
        <v>55695.495934800281</v>
      </c>
      <c r="AE1081" s="3">
        <f t="shared" si="435"/>
        <v>1067845.3133197341</v>
      </c>
      <c r="AF1081" s="3">
        <f t="shared" si="436"/>
        <v>31587.257046481238</v>
      </c>
      <c r="AG1081" s="3">
        <f t="shared" si="437"/>
        <v>46945.570943013714</v>
      </c>
      <c r="AH1081" s="3">
        <f t="shared" si="438"/>
        <v>182676.77309930051</v>
      </c>
      <c r="AI1081" s="3">
        <f t="shared" si="439"/>
        <v>42551.416529364164</v>
      </c>
      <c r="AJ1081" s="3">
        <f t="shared" si="440"/>
        <v>603535.43394980964</v>
      </c>
      <c r="AK1081" s="3">
        <f t="shared" si="441"/>
        <v>10462.497033006523</v>
      </c>
      <c r="AL1081" s="3">
        <f t="shared" si="442"/>
        <v>311365.46989634854</v>
      </c>
      <c r="AM1081" s="3">
        <f t="shared" si="443"/>
        <v>523258.03758057923</v>
      </c>
      <c r="AN1081" s="3">
        <f t="shared" si="444"/>
        <v>186167.12210829245</v>
      </c>
      <c r="AO1081" s="3">
        <f t="shared" si="445"/>
        <v>0</v>
      </c>
      <c r="AP1081" s="3">
        <f t="shared" si="446"/>
        <v>0</v>
      </c>
      <c r="AQ1081" s="3">
        <f t="shared" si="447"/>
        <v>0</v>
      </c>
      <c r="AR1081" s="3">
        <f t="shared" si="448"/>
        <v>0</v>
      </c>
      <c r="AS1081" s="3">
        <f t="shared" si="449"/>
        <v>0</v>
      </c>
      <c r="AT1081" s="3">
        <f t="shared" si="450"/>
        <v>0</v>
      </c>
      <c r="AU1081" s="3">
        <f t="shared" si="451"/>
        <v>0</v>
      </c>
      <c r="AV1081" s="3">
        <f t="shared" si="452"/>
        <v>0</v>
      </c>
      <c r="AW1081" s="3">
        <f t="shared" si="453"/>
        <v>0</v>
      </c>
      <c r="AX1081" s="3">
        <f t="shared" si="456"/>
        <v>3406127.7877231161</v>
      </c>
      <c r="AY1081" s="3">
        <f t="shared" si="457"/>
        <v>14</v>
      </c>
      <c r="AZ1081" s="3">
        <f t="shared" si="454"/>
        <v>0</v>
      </c>
      <c r="BA1081" s="3">
        <v>1590913.6565847208</v>
      </c>
      <c r="BB1081">
        <f t="shared" si="458"/>
        <v>0.216</v>
      </c>
    </row>
    <row r="1082" spans="1:54">
      <c r="A1082" s="2">
        <v>1081</v>
      </c>
      <c r="B1082">
        <v>18</v>
      </c>
      <c r="C1082" s="3">
        <v>132795.21066454472</v>
      </c>
      <c r="D1082" s="3">
        <v>43170.194088454729</v>
      </c>
      <c r="E1082" s="3">
        <v>18895.029447094537</v>
      </c>
      <c r="F1082" s="3">
        <v>26946.266022928652</v>
      </c>
      <c r="G1082" s="3">
        <v>126988.54508585868</v>
      </c>
      <c r="H1082" s="3">
        <v>346049.69186495361</v>
      </c>
      <c r="I1082" s="3">
        <v>1787004.4614190888</v>
      </c>
      <c r="J1082" s="3">
        <v>9927.3630631439883</v>
      </c>
      <c r="K1082" s="3">
        <v>168515.55819330827</v>
      </c>
      <c r="L1082" s="3">
        <v>19572.47041168217</v>
      </c>
      <c r="M1082" s="3">
        <v>438976.36843605281</v>
      </c>
      <c r="N1082" s="3">
        <v>29194.353992906312</v>
      </c>
      <c r="O1082" s="3">
        <v>295086.12099016545</v>
      </c>
      <c r="P1082" s="3">
        <v>286844.36574686255</v>
      </c>
      <c r="Q1082" s="3">
        <v>103929.45309818714</v>
      </c>
      <c r="R1082" s="3">
        <v>87267.408148720438</v>
      </c>
      <c r="S1082" s="3">
        <v>1174700.5195836732</v>
      </c>
      <c r="T1082" s="3">
        <v>111410.91730070586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AA1082" s="3">
        <f t="shared" si="455"/>
        <v>132795.21066454472</v>
      </c>
      <c r="AB1082" s="3">
        <f t="shared" si="432"/>
        <v>43170.194088454729</v>
      </c>
      <c r="AC1082" s="3">
        <f t="shared" si="433"/>
        <v>18895.029447094537</v>
      </c>
      <c r="AD1082" s="3">
        <f t="shared" si="434"/>
        <v>26946.266022928652</v>
      </c>
      <c r="AE1082" s="3">
        <f t="shared" si="435"/>
        <v>126988.54508585868</v>
      </c>
      <c r="AF1082" s="3">
        <f t="shared" si="436"/>
        <v>346049.69186495361</v>
      </c>
      <c r="AG1082" s="3">
        <f t="shared" si="437"/>
        <v>1787004.4614190888</v>
      </c>
      <c r="AH1082" s="3">
        <f t="shared" si="438"/>
        <v>9927.3630631439883</v>
      </c>
      <c r="AI1082" s="3">
        <f t="shared" si="439"/>
        <v>168515.55819330827</v>
      </c>
      <c r="AJ1082" s="3">
        <f t="shared" si="440"/>
        <v>19572.47041168217</v>
      </c>
      <c r="AK1082" s="3">
        <f t="shared" si="441"/>
        <v>438976.36843605281</v>
      </c>
      <c r="AL1082" s="3">
        <f t="shared" si="442"/>
        <v>29194.353992906312</v>
      </c>
      <c r="AM1082" s="3">
        <f t="shared" si="443"/>
        <v>295086.12099016545</v>
      </c>
      <c r="AN1082" s="3">
        <f t="shared" si="444"/>
        <v>286844.36574686255</v>
      </c>
      <c r="AO1082" s="3">
        <f t="shared" si="445"/>
        <v>103929.45309818714</v>
      </c>
      <c r="AP1082" s="3">
        <f t="shared" si="446"/>
        <v>87267.408148720438</v>
      </c>
      <c r="AQ1082" s="3">
        <f t="shared" si="447"/>
        <v>1174700.5195836732</v>
      </c>
      <c r="AR1082" s="3">
        <f t="shared" si="448"/>
        <v>111410.91730070586</v>
      </c>
      <c r="AS1082" s="3">
        <f t="shared" si="449"/>
        <v>0</v>
      </c>
      <c r="AT1082" s="3">
        <f t="shared" si="450"/>
        <v>0</v>
      </c>
      <c r="AU1082" s="3">
        <f t="shared" si="451"/>
        <v>0</v>
      </c>
      <c r="AV1082" s="3">
        <f t="shared" si="452"/>
        <v>0</v>
      </c>
      <c r="AW1082" s="3">
        <f t="shared" si="453"/>
        <v>0</v>
      </c>
      <c r="AX1082" s="3">
        <f t="shared" si="456"/>
        <v>5207274.2975583328</v>
      </c>
      <c r="AY1082" s="3">
        <f t="shared" si="457"/>
        <v>18</v>
      </c>
      <c r="AZ1082" s="3">
        <f t="shared" si="454"/>
        <v>0</v>
      </c>
      <c r="BA1082" s="3">
        <v>1591067.3176822676</v>
      </c>
      <c r="BB1082">
        <f t="shared" si="458"/>
        <v>0.2162</v>
      </c>
    </row>
    <row r="1083" spans="1:54">
      <c r="A1083" s="2">
        <v>1082</v>
      </c>
      <c r="B1083">
        <v>18</v>
      </c>
      <c r="C1083" s="3">
        <v>78907.548443726395</v>
      </c>
      <c r="D1083" s="3">
        <v>90084.037986378054</v>
      </c>
      <c r="E1083" s="3">
        <v>29518.609058708495</v>
      </c>
      <c r="F1083" s="3">
        <v>18767.096392648647</v>
      </c>
      <c r="G1083" s="3">
        <v>85012.643570833694</v>
      </c>
      <c r="H1083" s="3">
        <v>128998.80957258267</v>
      </c>
      <c r="I1083" s="3">
        <v>163735.69321983054</v>
      </c>
      <c r="J1083" s="3">
        <v>702815.16492578865</v>
      </c>
      <c r="K1083" s="3">
        <v>652959.82937542128</v>
      </c>
      <c r="L1083" s="3">
        <v>361216.06286439823</v>
      </c>
      <c r="M1083" s="3">
        <v>222320.36721622729</v>
      </c>
      <c r="N1083" s="3">
        <v>531505.10044491594</v>
      </c>
      <c r="O1083" s="3">
        <v>514448.29570750147</v>
      </c>
      <c r="P1083" s="3">
        <v>94042.370663855414</v>
      </c>
      <c r="Q1083" s="3">
        <v>182932.56742251324</v>
      </c>
      <c r="R1083" s="3">
        <v>148046.03019561933</v>
      </c>
      <c r="S1083" s="3">
        <v>67494.75020333429</v>
      </c>
      <c r="T1083" s="3">
        <v>105456.43941184494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AA1083" s="3">
        <f t="shared" si="455"/>
        <v>78907.548443726395</v>
      </c>
      <c r="AB1083" s="3">
        <f t="shared" si="432"/>
        <v>90084.037986378054</v>
      </c>
      <c r="AC1083" s="3">
        <f t="shared" si="433"/>
        <v>29518.609058708495</v>
      </c>
      <c r="AD1083" s="3">
        <f t="shared" si="434"/>
        <v>18767.096392648647</v>
      </c>
      <c r="AE1083" s="3">
        <f t="shared" si="435"/>
        <v>85012.643570833694</v>
      </c>
      <c r="AF1083" s="3">
        <f t="shared" si="436"/>
        <v>128998.80957258267</v>
      </c>
      <c r="AG1083" s="3">
        <f t="shared" si="437"/>
        <v>163735.69321983054</v>
      </c>
      <c r="AH1083" s="3">
        <f t="shared" si="438"/>
        <v>702815.16492578865</v>
      </c>
      <c r="AI1083" s="3">
        <f t="shared" si="439"/>
        <v>652959.82937542128</v>
      </c>
      <c r="AJ1083" s="3">
        <f t="shared" si="440"/>
        <v>361216.06286439823</v>
      </c>
      <c r="AK1083" s="3">
        <f t="shared" si="441"/>
        <v>222320.36721622729</v>
      </c>
      <c r="AL1083" s="3">
        <f t="shared" si="442"/>
        <v>531505.10044491594</v>
      </c>
      <c r="AM1083" s="3">
        <f t="shared" si="443"/>
        <v>514448.29570750147</v>
      </c>
      <c r="AN1083" s="3">
        <f t="shared" si="444"/>
        <v>94042.370663855414</v>
      </c>
      <c r="AO1083" s="3">
        <f t="shared" si="445"/>
        <v>182932.56742251324</v>
      </c>
      <c r="AP1083" s="3">
        <f t="shared" si="446"/>
        <v>148046.03019561933</v>
      </c>
      <c r="AQ1083" s="3">
        <f t="shared" si="447"/>
        <v>67494.75020333429</v>
      </c>
      <c r="AR1083" s="3">
        <f t="shared" si="448"/>
        <v>105456.43941184494</v>
      </c>
      <c r="AS1083" s="3">
        <f t="shared" si="449"/>
        <v>0</v>
      </c>
      <c r="AT1083" s="3">
        <f t="shared" si="450"/>
        <v>0</v>
      </c>
      <c r="AU1083" s="3">
        <f t="shared" si="451"/>
        <v>0</v>
      </c>
      <c r="AV1083" s="3">
        <f t="shared" si="452"/>
        <v>0</v>
      </c>
      <c r="AW1083" s="3">
        <f t="shared" si="453"/>
        <v>0</v>
      </c>
      <c r="AX1083" s="3">
        <f t="shared" si="456"/>
        <v>4178261.4166761287</v>
      </c>
      <c r="AY1083" s="3">
        <f t="shared" si="457"/>
        <v>18</v>
      </c>
      <c r="AZ1083" s="3">
        <f t="shared" si="454"/>
        <v>0</v>
      </c>
      <c r="BA1083" s="3">
        <v>1592851.8084018885</v>
      </c>
      <c r="BB1083">
        <f t="shared" si="458"/>
        <v>0.21640000000000001</v>
      </c>
    </row>
    <row r="1084" spans="1:54">
      <c r="A1084" s="2">
        <v>1083</v>
      </c>
      <c r="B1084">
        <v>18</v>
      </c>
      <c r="C1084" s="3">
        <v>438855.8498572004</v>
      </c>
      <c r="D1084" s="3">
        <v>639685.50894135202</v>
      </c>
      <c r="E1084" s="3">
        <v>194580.71752621519</v>
      </c>
      <c r="F1084" s="3">
        <v>160231.68731900555</v>
      </c>
      <c r="G1084" s="3">
        <v>152457.61269810208</v>
      </c>
      <c r="H1084" s="3">
        <v>22745.608879305149</v>
      </c>
      <c r="I1084" s="3">
        <v>695050.41808247287</v>
      </c>
      <c r="J1084" s="3">
        <v>2544354.9722488564</v>
      </c>
      <c r="K1084" s="3">
        <v>392000.20455342549</v>
      </c>
      <c r="L1084" s="3">
        <v>68116.646239107737</v>
      </c>
      <c r="M1084" s="3">
        <v>404417.68697361636</v>
      </c>
      <c r="N1084" s="3">
        <v>351596.33017979917</v>
      </c>
      <c r="O1084" s="3">
        <v>1039480.8882164096</v>
      </c>
      <c r="P1084" s="3">
        <v>1916113.3672648896</v>
      </c>
      <c r="Q1084" s="3">
        <v>15025.989603707509</v>
      </c>
      <c r="R1084" s="3">
        <v>243866.96469828777</v>
      </c>
      <c r="S1084" s="3">
        <v>172075.39629502164</v>
      </c>
      <c r="T1084" s="3">
        <v>88051.326575946528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AA1084" s="3">
        <f t="shared" si="455"/>
        <v>438855.8498572004</v>
      </c>
      <c r="AB1084" s="3">
        <f t="shared" si="432"/>
        <v>639685.50894135202</v>
      </c>
      <c r="AC1084" s="3">
        <f t="shared" si="433"/>
        <v>194580.71752621519</v>
      </c>
      <c r="AD1084" s="3">
        <f t="shared" si="434"/>
        <v>160231.68731900555</v>
      </c>
      <c r="AE1084" s="3">
        <f t="shared" si="435"/>
        <v>152457.61269810208</v>
      </c>
      <c r="AF1084" s="3">
        <f t="shared" si="436"/>
        <v>22745.608879305149</v>
      </c>
      <c r="AG1084" s="3">
        <f t="shared" si="437"/>
        <v>695050.41808247287</v>
      </c>
      <c r="AH1084" s="3">
        <f t="shared" si="438"/>
        <v>2544354.9722488564</v>
      </c>
      <c r="AI1084" s="3">
        <f t="shared" si="439"/>
        <v>392000.20455342549</v>
      </c>
      <c r="AJ1084" s="3">
        <f t="shared" si="440"/>
        <v>68116.646239107737</v>
      </c>
      <c r="AK1084" s="3">
        <f t="shared" si="441"/>
        <v>404417.68697361636</v>
      </c>
      <c r="AL1084" s="3">
        <f t="shared" si="442"/>
        <v>351596.33017979917</v>
      </c>
      <c r="AM1084" s="3">
        <f t="shared" si="443"/>
        <v>1039480.8882164096</v>
      </c>
      <c r="AN1084" s="3">
        <f t="shared" si="444"/>
        <v>1916113.3672648896</v>
      </c>
      <c r="AO1084" s="3">
        <f t="shared" si="445"/>
        <v>15025.989603707509</v>
      </c>
      <c r="AP1084" s="3">
        <f t="shared" si="446"/>
        <v>243866.96469828777</v>
      </c>
      <c r="AQ1084" s="3">
        <f t="shared" si="447"/>
        <v>172075.39629502164</v>
      </c>
      <c r="AR1084" s="3">
        <f t="shared" si="448"/>
        <v>88051.326575946528</v>
      </c>
      <c r="AS1084" s="3">
        <f t="shared" si="449"/>
        <v>0</v>
      </c>
      <c r="AT1084" s="3">
        <f t="shared" si="450"/>
        <v>0</v>
      </c>
      <c r="AU1084" s="3">
        <f t="shared" si="451"/>
        <v>0</v>
      </c>
      <c r="AV1084" s="3">
        <f t="shared" si="452"/>
        <v>0</v>
      </c>
      <c r="AW1084" s="3">
        <f t="shared" si="453"/>
        <v>0</v>
      </c>
      <c r="AX1084" s="3">
        <f t="shared" si="456"/>
        <v>9538707.176152721</v>
      </c>
      <c r="AY1084" s="3">
        <f t="shared" si="457"/>
        <v>18</v>
      </c>
      <c r="AZ1084" s="3">
        <f t="shared" si="454"/>
        <v>0</v>
      </c>
      <c r="BA1084" s="3">
        <v>1593600.1009510064</v>
      </c>
      <c r="BB1084">
        <f t="shared" si="458"/>
        <v>0.21659999999999999</v>
      </c>
    </row>
    <row r="1085" spans="1:54">
      <c r="A1085" s="2">
        <v>1084</v>
      </c>
      <c r="B1085">
        <v>15</v>
      </c>
      <c r="C1085" s="3">
        <v>234182.65164047386</v>
      </c>
      <c r="D1085" s="3">
        <v>78279.974214540169</v>
      </c>
      <c r="E1085" s="3">
        <v>1693112.6413192984</v>
      </c>
      <c r="F1085" s="3">
        <v>105207.52005784726</v>
      </c>
      <c r="G1085" s="3">
        <v>480820.20657098637</v>
      </c>
      <c r="H1085" s="3">
        <v>31087.274643828569</v>
      </c>
      <c r="I1085" s="3">
        <v>10840.891267355311</v>
      </c>
      <c r="J1085" s="3">
        <v>78976.477534635109</v>
      </c>
      <c r="K1085" s="3">
        <v>333452.88347285357</v>
      </c>
      <c r="L1085" s="3">
        <v>54765.771686765962</v>
      </c>
      <c r="M1085" s="3">
        <v>49029.680036916077</v>
      </c>
      <c r="N1085" s="3">
        <v>2796.1705224288676</v>
      </c>
      <c r="O1085" s="3">
        <v>118839.07615539758</v>
      </c>
      <c r="P1085" s="3">
        <v>13447.028680755418</v>
      </c>
      <c r="Q1085" s="3">
        <v>234965.58138535809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AA1085" s="3">
        <f t="shared" si="455"/>
        <v>234182.65164047386</v>
      </c>
      <c r="AB1085" s="3">
        <f t="shared" si="432"/>
        <v>78279.974214540169</v>
      </c>
      <c r="AC1085" s="3">
        <f t="shared" si="433"/>
        <v>1693112.6413192984</v>
      </c>
      <c r="AD1085" s="3">
        <f t="shared" si="434"/>
        <v>105207.52005784726</v>
      </c>
      <c r="AE1085" s="3">
        <f t="shared" si="435"/>
        <v>480820.20657098637</v>
      </c>
      <c r="AF1085" s="3">
        <f t="shared" si="436"/>
        <v>31087.274643828569</v>
      </c>
      <c r="AG1085" s="3">
        <f t="shared" si="437"/>
        <v>10840.891267355311</v>
      </c>
      <c r="AH1085" s="3">
        <f t="shared" si="438"/>
        <v>78976.477534635109</v>
      </c>
      <c r="AI1085" s="3">
        <f t="shared" si="439"/>
        <v>333452.88347285357</v>
      </c>
      <c r="AJ1085" s="3">
        <f t="shared" si="440"/>
        <v>54765.771686765962</v>
      </c>
      <c r="AK1085" s="3">
        <f t="shared" si="441"/>
        <v>49029.680036916077</v>
      </c>
      <c r="AL1085" s="3">
        <f t="shared" si="442"/>
        <v>2796.1705224288676</v>
      </c>
      <c r="AM1085" s="3">
        <f t="shared" si="443"/>
        <v>118839.07615539758</v>
      </c>
      <c r="AN1085" s="3">
        <f t="shared" si="444"/>
        <v>13447.028680755418</v>
      </c>
      <c r="AO1085" s="3">
        <f t="shared" si="445"/>
        <v>234965.58138535809</v>
      </c>
      <c r="AP1085" s="3">
        <f t="shared" si="446"/>
        <v>0</v>
      </c>
      <c r="AQ1085" s="3">
        <f t="shared" si="447"/>
        <v>0</v>
      </c>
      <c r="AR1085" s="3">
        <f t="shared" si="448"/>
        <v>0</v>
      </c>
      <c r="AS1085" s="3">
        <f t="shared" si="449"/>
        <v>0</v>
      </c>
      <c r="AT1085" s="3">
        <f t="shared" si="450"/>
        <v>0</v>
      </c>
      <c r="AU1085" s="3">
        <f t="shared" si="451"/>
        <v>0</v>
      </c>
      <c r="AV1085" s="3">
        <f t="shared" si="452"/>
        <v>0</v>
      </c>
      <c r="AW1085" s="3">
        <f t="shared" si="453"/>
        <v>0</v>
      </c>
      <c r="AX1085" s="3">
        <f t="shared" si="456"/>
        <v>3519803.8291894402</v>
      </c>
      <c r="AY1085" s="3">
        <f t="shared" si="457"/>
        <v>15</v>
      </c>
      <c r="AZ1085" s="3">
        <f t="shared" si="454"/>
        <v>0</v>
      </c>
      <c r="BA1085" s="3">
        <v>1594061.1101616547</v>
      </c>
      <c r="BB1085">
        <f t="shared" si="458"/>
        <v>0.21679999999999999</v>
      </c>
    </row>
    <row r="1086" spans="1:54">
      <c r="A1086" s="2">
        <v>1085</v>
      </c>
      <c r="B1086">
        <v>18</v>
      </c>
      <c r="C1086" s="3">
        <v>138853.267224148</v>
      </c>
      <c r="D1086" s="3">
        <v>1253227.5124266478</v>
      </c>
      <c r="E1086" s="3">
        <v>329015.32265537721</v>
      </c>
      <c r="F1086" s="3">
        <v>145589.52181768246</v>
      </c>
      <c r="G1086" s="3">
        <v>153422.71128916909</v>
      </c>
      <c r="H1086" s="3">
        <v>29591.54953405308</v>
      </c>
      <c r="I1086" s="3">
        <v>18039.383118386919</v>
      </c>
      <c r="J1086" s="3">
        <v>22409.044049413125</v>
      </c>
      <c r="K1086" s="3">
        <v>10613.056636704681</v>
      </c>
      <c r="L1086" s="3">
        <v>26469.441875592387</v>
      </c>
      <c r="M1086" s="3">
        <v>30661.710109658976</v>
      </c>
      <c r="N1086" s="3">
        <v>333873.50817746378</v>
      </c>
      <c r="O1086" s="3">
        <v>502108.3410322998</v>
      </c>
      <c r="P1086" s="3">
        <v>176373.22410973482</v>
      </c>
      <c r="Q1086" s="3">
        <v>113999.45116943917</v>
      </c>
      <c r="R1086" s="3">
        <v>555355.25837894937</v>
      </c>
      <c r="S1086" s="3">
        <v>69682.023293525868</v>
      </c>
      <c r="T1086" s="3">
        <v>819061.60872007615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AA1086" s="3">
        <f t="shared" si="455"/>
        <v>138853.267224148</v>
      </c>
      <c r="AB1086" s="3">
        <f t="shared" si="432"/>
        <v>1253227.5124266478</v>
      </c>
      <c r="AC1086" s="3">
        <f t="shared" si="433"/>
        <v>329015.32265537721</v>
      </c>
      <c r="AD1086" s="3">
        <f t="shared" si="434"/>
        <v>145589.52181768246</v>
      </c>
      <c r="AE1086" s="3">
        <f t="shared" si="435"/>
        <v>153422.71128916909</v>
      </c>
      <c r="AF1086" s="3">
        <f t="shared" si="436"/>
        <v>29591.54953405308</v>
      </c>
      <c r="AG1086" s="3">
        <f t="shared" si="437"/>
        <v>18039.383118386919</v>
      </c>
      <c r="AH1086" s="3">
        <f t="shared" si="438"/>
        <v>22409.044049413125</v>
      </c>
      <c r="AI1086" s="3">
        <f t="shared" si="439"/>
        <v>10613.056636704681</v>
      </c>
      <c r="AJ1086" s="3">
        <f t="shared" si="440"/>
        <v>26469.441875592387</v>
      </c>
      <c r="AK1086" s="3">
        <f t="shared" si="441"/>
        <v>30661.710109658976</v>
      </c>
      <c r="AL1086" s="3">
        <f t="shared" si="442"/>
        <v>333873.50817746378</v>
      </c>
      <c r="AM1086" s="3">
        <f t="shared" si="443"/>
        <v>502108.3410322998</v>
      </c>
      <c r="AN1086" s="3">
        <f t="shared" si="444"/>
        <v>176373.22410973482</v>
      </c>
      <c r="AO1086" s="3">
        <f t="shared" si="445"/>
        <v>113999.45116943917</v>
      </c>
      <c r="AP1086" s="3">
        <f t="shared" si="446"/>
        <v>555355.25837894937</v>
      </c>
      <c r="AQ1086" s="3">
        <f t="shared" si="447"/>
        <v>69682.023293525868</v>
      </c>
      <c r="AR1086" s="3">
        <f t="shared" si="448"/>
        <v>819061.60872007615</v>
      </c>
      <c r="AS1086" s="3">
        <f t="shared" si="449"/>
        <v>0</v>
      </c>
      <c r="AT1086" s="3">
        <f t="shared" si="450"/>
        <v>0</v>
      </c>
      <c r="AU1086" s="3">
        <f t="shared" si="451"/>
        <v>0</v>
      </c>
      <c r="AV1086" s="3">
        <f t="shared" si="452"/>
        <v>0</v>
      </c>
      <c r="AW1086" s="3">
        <f t="shared" si="453"/>
        <v>0</v>
      </c>
      <c r="AX1086" s="3">
        <f t="shared" si="456"/>
        <v>4728345.9356183223</v>
      </c>
      <c r="AY1086" s="3">
        <f t="shared" si="457"/>
        <v>18</v>
      </c>
      <c r="AZ1086" s="3">
        <f t="shared" si="454"/>
        <v>0</v>
      </c>
      <c r="BA1086" s="3">
        <v>1596438.2443167488</v>
      </c>
      <c r="BB1086">
        <f t="shared" si="458"/>
        <v>0.217</v>
      </c>
    </row>
    <row r="1087" spans="1:54">
      <c r="A1087" s="2">
        <v>1086</v>
      </c>
      <c r="B1087">
        <v>10</v>
      </c>
      <c r="C1087" s="3">
        <v>16760.685458047519</v>
      </c>
      <c r="D1087" s="3">
        <v>143248.101597381</v>
      </c>
      <c r="E1087" s="3">
        <v>1203858.3934536234</v>
      </c>
      <c r="F1087" s="3">
        <v>74111.399023200123</v>
      </c>
      <c r="G1087" s="3">
        <v>28099.217823653911</v>
      </c>
      <c r="H1087" s="3">
        <v>487334.12887690065</v>
      </c>
      <c r="I1087" s="3">
        <v>211839.59056703205</v>
      </c>
      <c r="J1087" s="3">
        <v>6510.7266005962356</v>
      </c>
      <c r="K1087" s="3">
        <v>570233.54806538764</v>
      </c>
      <c r="L1087" s="3">
        <v>85192.354668417567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AA1087" s="3">
        <f t="shared" si="455"/>
        <v>16760.685458047519</v>
      </c>
      <c r="AB1087" s="3">
        <f t="shared" si="432"/>
        <v>143248.101597381</v>
      </c>
      <c r="AC1087" s="3">
        <f t="shared" si="433"/>
        <v>1203858.3934536234</v>
      </c>
      <c r="AD1087" s="3">
        <f t="shared" si="434"/>
        <v>74111.399023200123</v>
      </c>
      <c r="AE1087" s="3">
        <f t="shared" si="435"/>
        <v>28099.217823653911</v>
      </c>
      <c r="AF1087" s="3">
        <f t="shared" si="436"/>
        <v>487334.12887690065</v>
      </c>
      <c r="AG1087" s="3">
        <f t="shared" si="437"/>
        <v>211839.59056703205</v>
      </c>
      <c r="AH1087" s="3">
        <f t="shared" si="438"/>
        <v>6510.7266005962356</v>
      </c>
      <c r="AI1087" s="3">
        <f t="shared" si="439"/>
        <v>570233.54806538764</v>
      </c>
      <c r="AJ1087" s="3">
        <f t="shared" si="440"/>
        <v>85192.354668417567</v>
      </c>
      <c r="AK1087" s="3">
        <f t="shared" si="441"/>
        <v>0</v>
      </c>
      <c r="AL1087" s="3">
        <f t="shared" si="442"/>
        <v>0</v>
      </c>
      <c r="AM1087" s="3">
        <f t="shared" si="443"/>
        <v>0</v>
      </c>
      <c r="AN1087" s="3">
        <f t="shared" si="444"/>
        <v>0</v>
      </c>
      <c r="AO1087" s="3">
        <f t="shared" si="445"/>
        <v>0</v>
      </c>
      <c r="AP1087" s="3">
        <f t="shared" si="446"/>
        <v>0</v>
      </c>
      <c r="AQ1087" s="3">
        <f t="shared" si="447"/>
        <v>0</v>
      </c>
      <c r="AR1087" s="3">
        <f t="shared" si="448"/>
        <v>0</v>
      </c>
      <c r="AS1087" s="3">
        <f t="shared" si="449"/>
        <v>0</v>
      </c>
      <c r="AT1087" s="3">
        <f t="shared" si="450"/>
        <v>0</v>
      </c>
      <c r="AU1087" s="3">
        <f t="shared" si="451"/>
        <v>0</v>
      </c>
      <c r="AV1087" s="3">
        <f t="shared" si="452"/>
        <v>0</v>
      </c>
      <c r="AW1087" s="3">
        <f t="shared" si="453"/>
        <v>0</v>
      </c>
      <c r="AX1087" s="3">
        <f t="shared" si="456"/>
        <v>2827188.1461342401</v>
      </c>
      <c r="AY1087" s="3">
        <f t="shared" si="457"/>
        <v>10</v>
      </c>
      <c r="AZ1087" s="3">
        <f t="shared" si="454"/>
        <v>0</v>
      </c>
      <c r="BA1087" s="3">
        <v>1596518.4410925074</v>
      </c>
      <c r="BB1087">
        <f t="shared" si="458"/>
        <v>0.2172</v>
      </c>
    </row>
    <row r="1088" spans="1:54">
      <c r="A1088" s="2">
        <v>1087</v>
      </c>
      <c r="B1088">
        <v>6</v>
      </c>
      <c r="C1088" s="3">
        <v>31651.775209345131</v>
      </c>
      <c r="D1088" s="3">
        <v>68466.832032290564</v>
      </c>
      <c r="E1088" s="3">
        <v>31867.018829264587</v>
      </c>
      <c r="F1088" s="3">
        <v>296187.66346380231</v>
      </c>
      <c r="G1088" s="3">
        <v>4140.8517642614306</v>
      </c>
      <c r="H1088" s="3">
        <v>65710.584092401186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AA1088" s="3">
        <f t="shared" si="455"/>
        <v>31651.775209345131</v>
      </c>
      <c r="AB1088" s="3">
        <f t="shared" si="432"/>
        <v>68466.832032290564</v>
      </c>
      <c r="AC1088" s="3">
        <f t="shared" si="433"/>
        <v>31867.018829264587</v>
      </c>
      <c r="AD1088" s="3">
        <f t="shared" si="434"/>
        <v>296187.66346380231</v>
      </c>
      <c r="AE1088" s="3">
        <f t="shared" si="435"/>
        <v>4140.8517642614306</v>
      </c>
      <c r="AF1088" s="3">
        <f t="shared" si="436"/>
        <v>65710.584092401186</v>
      </c>
      <c r="AG1088" s="3">
        <f t="shared" si="437"/>
        <v>0</v>
      </c>
      <c r="AH1088" s="3">
        <f t="shared" si="438"/>
        <v>0</v>
      </c>
      <c r="AI1088" s="3">
        <f t="shared" si="439"/>
        <v>0</v>
      </c>
      <c r="AJ1088" s="3">
        <f t="shared" si="440"/>
        <v>0</v>
      </c>
      <c r="AK1088" s="3">
        <f t="shared" si="441"/>
        <v>0</v>
      </c>
      <c r="AL1088" s="3">
        <f t="shared" si="442"/>
        <v>0</v>
      </c>
      <c r="AM1088" s="3">
        <f t="shared" si="443"/>
        <v>0</v>
      </c>
      <c r="AN1088" s="3">
        <f t="shared" si="444"/>
        <v>0</v>
      </c>
      <c r="AO1088" s="3">
        <f t="shared" si="445"/>
        <v>0</v>
      </c>
      <c r="AP1088" s="3">
        <f t="shared" si="446"/>
        <v>0</v>
      </c>
      <c r="AQ1088" s="3">
        <f t="shared" si="447"/>
        <v>0</v>
      </c>
      <c r="AR1088" s="3">
        <f t="shared" si="448"/>
        <v>0</v>
      </c>
      <c r="AS1088" s="3">
        <f t="shared" si="449"/>
        <v>0</v>
      </c>
      <c r="AT1088" s="3">
        <f t="shared" si="450"/>
        <v>0</v>
      </c>
      <c r="AU1088" s="3">
        <f t="shared" si="451"/>
        <v>0</v>
      </c>
      <c r="AV1088" s="3">
        <f t="shared" si="452"/>
        <v>0</v>
      </c>
      <c r="AW1088" s="3">
        <f t="shared" si="453"/>
        <v>0</v>
      </c>
      <c r="AX1088" s="3">
        <f t="shared" si="456"/>
        <v>498024.72539136518</v>
      </c>
      <c r="AY1088" s="3">
        <f t="shared" si="457"/>
        <v>6</v>
      </c>
      <c r="AZ1088" s="3">
        <f t="shared" si="454"/>
        <v>0</v>
      </c>
      <c r="BA1088" s="3">
        <v>1596711.2977622445</v>
      </c>
      <c r="BB1088">
        <f t="shared" si="458"/>
        <v>0.21740000000000001</v>
      </c>
    </row>
    <row r="1089" spans="1:54">
      <c r="A1089" s="2">
        <v>1088</v>
      </c>
      <c r="B1089">
        <v>18</v>
      </c>
      <c r="C1089" s="3">
        <v>242206.81384529569</v>
      </c>
      <c r="D1089" s="3">
        <v>290369.63557482057</v>
      </c>
      <c r="E1089" s="3">
        <v>203807.40910803498</v>
      </c>
      <c r="F1089" s="3">
        <v>6952.8117029654786</v>
      </c>
      <c r="G1089" s="3">
        <v>21480.788067587488</v>
      </c>
      <c r="H1089" s="3">
        <v>695548.00780668459</v>
      </c>
      <c r="I1089" s="3">
        <v>95967.232252764021</v>
      </c>
      <c r="J1089" s="3">
        <v>1128949.4267471363</v>
      </c>
      <c r="K1089" s="3">
        <v>110601.18316837234</v>
      </c>
      <c r="L1089" s="3">
        <v>106875.72370309435</v>
      </c>
      <c r="M1089" s="3">
        <v>544735.59288709506</v>
      </c>
      <c r="N1089" s="3">
        <v>536887.64506508247</v>
      </c>
      <c r="O1089" s="3">
        <v>421252.5473858121</v>
      </c>
      <c r="P1089" s="3">
        <v>472235.95294909005</v>
      </c>
      <c r="Q1089" s="3">
        <v>48461.444493670613</v>
      </c>
      <c r="R1089" s="3">
        <v>19480.968112360588</v>
      </c>
      <c r="S1089" s="3">
        <v>144865.17281281343</v>
      </c>
      <c r="T1089" s="3">
        <v>751483.0553344026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AA1089" s="3">
        <f t="shared" si="455"/>
        <v>242206.81384529569</v>
      </c>
      <c r="AB1089" s="3">
        <f t="shared" si="432"/>
        <v>290369.63557482057</v>
      </c>
      <c r="AC1089" s="3">
        <f t="shared" si="433"/>
        <v>203807.40910803498</v>
      </c>
      <c r="AD1089" s="3">
        <f t="shared" si="434"/>
        <v>6952.8117029654786</v>
      </c>
      <c r="AE1089" s="3">
        <f t="shared" si="435"/>
        <v>21480.788067587488</v>
      </c>
      <c r="AF1089" s="3">
        <f t="shared" si="436"/>
        <v>695548.00780668459</v>
      </c>
      <c r="AG1089" s="3">
        <f t="shared" si="437"/>
        <v>95967.232252764021</v>
      </c>
      <c r="AH1089" s="3">
        <f t="shared" si="438"/>
        <v>1128949.4267471363</v>
      </c>
      <c r="AI1089" s="3">
        <f t="shared" si="439"/>
        <v>110601.18316837234</v>
      </c>
      <c r="AJ1089" s="3">
        <f t="shared" si="440"/>
        <v>106875.72370309435</v>
      </c>
      <c r="AK1089" s="3">
        <f t="shared" si="441"/>
        <v>544735.59288709506</v>
      </c>
      <c r="AL1089" s="3">
        <f t="shared" si="442"/>
        <v>536887.64506508247</v>
      </c>
      <c r="AM1089" s="3">
        <f t="shared" si="443"/>
        <v>421252.5473858121</v>
      </c>
      <c r="AN1089" s="3">
        <f t="shared" si="444"/>
        <v>472235.95294909005</v>
      </c>
      <c r="AO1089" s="3">
        <f t="shared" si="445"/>
        <v>48461.444493670613</v>
      </c>
      <c r="AP1089" s="3">
        <f t="shared" si="446"/>
        <v>19480.968112360588</v>
      </c>
      <c r="AQ1089" s="3">
        <f t="shared" si="447"/>
        <v>144865.17281281343</v>
      </c>
      <c r="AR1089" s="3">
        <f t="shared" si="448"/>
        <v>751483.0553344026</v>
      </c>
      <c r="AS1089" s="3">
        <f t="shared" si="449"/>
        <v>0</v>
      </c>
      <c r="AT1089" s="3">
        <f t="shared" si="450"/>
        <v>0</v>
      </c>
      <c r="AU1089" s="3">
        <f t="shared" si="451"/>
        <v>0</v>
      </c>
      <c r="AV1089" s="3">
        <f t="shared" si="452"/>
        <v>0</v>
      </c>
      <c r="AW1089" s="3">
        <f t="shared" si="453"/>
        <v>0</v>
      </c>
      <c r="AX1089" s="3">
        <f t="shared" si="456"/>
        <v>5842161.4110170826</v>
      </c>
      <c r="AY1089" s="3">
        <f t="shared" si="457"/>
        <v>18</v>
      </c>
      <c r="AZ1089" s="3">
        <f t="shared" si="454"/>
        <v>0</v>
      </c>
      <c r="BA1089" s="3">
        <v>1597509.7172789108</v>
      </c>
      <c r="BB1089">
        <f t="shared" si="458"/>
        <v>0.21759999999999999</v>
      </c>
    </row>
    <row r="1090" spans="1:54">
      <c r="A1090" s="2">
        <v>1089</v>
      </c>
      <c r="B1090">
        <v>15</v>
      </c>
      <c r="C1090" s="3">
        <v>136717.34788730188</v>
      </c>
      <c r="D1090" s="3">
        <v>206646.39391024914</v>
      </c>
      <c r="E1090" s="3">
        <v>35579.83119936294</v>
      </c>
      <c r="F1090" s="3">
        <v>550650.76931208326</v>
      </c>
      <c r="G1090" s="3">
        <v>114389.56115205461</v>
      </c>
      <c r="H1090" s="3">
        <v>409030.07127303793</v>
      </c>
      <c r="I1090" s="3">
        <v>854734.85326535942</v>
      </c>
      <c r="J1090" s="3">
        <v>7543.0562254170518</v>
      </c>
      <c r="K1090" s="3">
        <v>26525.475838039758</v>
      </c>
      <c r="L1090" s="3">
        <v>295281.36205715785</v>
      </c>
      <c r="M1090" s="3">
        <v>469944.26420128508</v>
      </c>
      <c r="N1090" s="3">
        <v>105133.32944114538</v>
      </c>
      <c r="O1090" s="3">
        <v>334638.49490593799</v>
      </c>
      <c r="P1090" s="3">
        <v>643516.9636758368</v>
      </c>
      <c r="Q1090" s="3">
        <v>23348.549623470291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AA1090" s="3">
        <f t="shared" si="455"/>
        <v>136717.34788730188</v>
      </c>
      <c r="AB1090" s="3">
        <f t="shared" ref="AB1090:AB1153" si="459">IF(D1090&gt;(80000000*0.329),0,IF(D1090&gt;0,D1090,0))</f>
        <v>206646.39391024914</v>
      </c>
      <c r="AC1090" s="3">
        <f t="shared" ref="AC1090:AC1153" si="460">IF(E1090&gt;(80000000*0.329),0,IF(E1090&gt;0,E1090,0))</f>
        <v>35579.83119936294</v>
      </c>
      <c r="AD1090" s="3">
        <f t="shared" ref="AD1090:AD1153" si="461">IF(F1090&gt;(80000000*0.329),0,IF(F1090&gt;0,F1090,0))</f>
        <v>550650.76931208326</v>
      </c>
      <c r="AE1090" s="3">
        <f t="shared" ref="AE1090:AE1153" si="462">IF(G1090&gt;(80000000*0.329),0,IF(G1090&gt;0,G1090,0))</f>
        <v>114389.56115205461</v>
      </c>
      <c r="AF1090" s="3">
        <f t="shared" ref="AF1090:AF1153" si="463">IF(H1090&gt;(80000000*0.329),0,IF(H1090&gt;0,H1090,0))</f>
        <v>409030.07127303793</v>
      </c>
      <c r="AG1090" s="3">
        <f t="shared" ref="AG1090:AG1153" si="464">IF(I1090&gt;(80000000*0.329),0,IF(I1090&gt;0,I1090,0))</f>
        <v>854734.85326535942</v>
      </c>
      <c r="AH1090" s="3">
        <f t="shared" ref="AH1090:AH1153" si="465">IF(J1090&gt;(80000000*0.329),0,IF(J1090&gt;0,J1090,0))</f>
        <v>7543.0562254170518</v>
      </c>
      <c r="AI1090" s="3">
        <f t="shared" ref="AI1090:AI1153" si="466">IF(K1090&gt;(80000000*0.329),0,IF(K1090&gt;0,K1090,0))</f>
        <v>26525.475838039758</v>
      </c>
      <c r="AJ1090" s="3">
        <f t="shared" ref="AJ1090:AJ1153" si="467">IF(L1090&gt;(80000000*0.329),0,IF(L1090&gt;0,L1090,0))</f>
        <v>295281.36205715785</v>
      </c>
      <c r="AK1090" s="3">
        <f t="shared" ref="AK1090:AK1153" si="468">IF(M1090&gt;(80000000*0.329),0,IF(M1090&gt;0,M1090,0))</f>
        <v>469944.26420128508</v>
      </c>
      <c r="AL1090" s="3">
        <f t="shared" ref="AL1090:AL1153" si="469">IF(N1090&gt;(80000000*0.329),0,IF(N1090&gt;0,N1090,0))</f>
        <v>105133.32944114538</v>
      </c>
      <c r="AM1090" s="3">
        <f t="shared" ref="AM1090:AM1153" si="470">IF(O1090&gt;(80000000*0.329),0,IF(O1090&gt;0,O1090,0))</f>
        <v>334638.49490593799</v>
      </c>
      <c r="AN1090" s="3">
        <f t="shared" ref="AN1090:AN1153" si="471">IF(P1090&gt;(80000000*0.329),0,IF(P1090&gt;0,P1090,0))</f>
        <v>643516.9636758368</v>
      </c>
      <c r="AO1090" s="3">
        <f t="shared" ref="AO1090:AO1153" si="472">IF(Q1090&gt;(80000000*0.329),0,IF(Q1090&gt;0,Q1090,0))</f>
        <v>23348.549623470291</v>
      </c>
      <c r="AP1090" s="3">
        <f t="shared" ref="AP1090:AP1153" si="473">IF(R1090&gt;(80000000*0.329),0,IF(R1090&gt;0,R1090,0))</f>
        <v>0</v>
      </c>
      <c r="AQ1090" s="3">
        <f t="shared" ref="AQ1090:AQ1153" si="474">IF(S1090&gt;(80000000*0.329),0,IF(S1090&gt;0,S1090,0))</f>
        <v>0</v>
      </c>
      <c r="AR1090" s="3">
        <f t="shared" ref="AR1090:AR1153" si="475">IF(T1090&gt;(80000000*0.329),0,IF(T1090&gt;0,T1090,0))</f>
        <v>0</v>
      </c>
      <c r="AS1090" s="3">
        <f t="shared" ref="AS1090:AS1153" si="476">IF(U1090&gt;(80000000*0.329),0,IF(U1090&gt;0,U1090,0))</f>
        <v>0</v>
      </c>
      <c r="AT1090" s="3">
        <f t="shared" ref="AT1090:AT1153" si="477">IF(V1090&gt;(80000000*0.329),0,IF(V1090&gt;0,V1090,0))</f>
        <v>0</v>
      </c>
      <c r="AU1090" s="3">
        <f t="shared" ref="AU1090:AU1153" si="478">IF(W1090&gt;(80000000*0.329),0,IF(W1090&gt;0,W1090,0))</f>
        <v>0</v>
      </c>
      <c r="AV1090" s="3">
        <f t="shared" ref="AV1090:AV1153" si="479">IF(X1090&gt;(80000000*0.329),0,IF(X1090&gt;0,X1090,0))</f>
        <v>0</v>
      </c>
      <c r="AW1090" s="3">
        <f t="shared" ref="AW1090:AW1153" si="480">IF(Y1090&gt;(80000000*0.329),0,IF(Y1090&gt;0,Y1090,0))</f>
        <v>0</v>
      </c>
      <c r="AX1090" s="3">
        <f t="shared" si="456"/>
        <v>4213680.3239677399</v>
      </c>
      <c r="AY1090" s="3">
        <f t="shared" si="457"/>
        <v>15</v>
      </c>
      <c r="AZ1090" s="3">
        <f t="shared" ref="AZ1090:AZ1153" si="481">B1090-AY1090</f>
        <v>0</v>
      </c>
      <c r="BA1090" s="3">
        <v>1597814.2198727219</v>
      </c>
      <c r="BB1090">
        <f t="shared" si="458"/>
        <v>0.21779999999999999</v>
      </c>
    </row>
    <row r="1091" spans="1:54">
      <c r="A1091" s="2">
        <v>1090</v>
      </c>
      <c r="B1091">
        <v>18</v>
      </c>
      <c r="C1091" s="3">
        <v>65361.98984002525</v>
      </c>
      <c r="D1091" s="3">
        <v>386662.76331631985</v>
      </c>
      <c r="E1091" s="3">
        <v>181584.08898429674</v>
      </c>
      <c r="F1091" s="3">
        <v>62394.605108836804</v>
      </c>
      <c r="G1091" s="3">
        <v>8847.7951568622357</v>
      </c>
      <c r="H1091" s="3">
        <v>360611.57225459616</v>
      </c>
      <c r="I1091" s="3">
        <v>284693.42141438089</v>
      </c>
      <c r="J1091" s="3">
        <v>30742.654982722855</v>
      </c>
      <c r="K1091" s="3">
        <v>136949.21838819978</v>
      </c>
      <c r="L1091" s="3">
        <v>146631.91869974977</v>
      </c>
      <c r="M1091" s="3">
        <v>89436.478164612883</v>
      </c>
      <c r="N1091" s="3">
        <v>539783.60694511887</v>
      </c>
      <c r="O1091" s="3">
        <v>30178.957302906656</v>
      </c>
      <c r="P1091" s="3">
        <v>105172.37810730943</v>
      </c>
      <c r="Q1091" s="3">
        <v>26191.214843681089</v>
      </c>
      <c r="R1091" s="3">
        <v>31156.755929637347</v>
      </c>
      <c r="S1091" s="3">
        <v>225589.51229467895</v>
      </c>
      <c r="T1091" s="3">
        <v>33798.709312147948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AA1091" s="3">
        <f t="shared" ref="AA1091:AA1154" si="482">IF(C1091&gt;(80000000*0.329),0,IF(C1091&gt;0,C1091,0))</f>
        <v>65361.98984002525</v>
      </c>
      <c r="AB1091" s="3">
        <f t="shared" si="459"/>
        <v>386662.76331631985</v>
      </c>
      <c r="AC1091" s="3">
        <f t="shared" si="460"/>
        <v>181584.08898429674</v>
      </c>
      <c r="AD1091" s="3">
        <f t="shared" si="461"/>
        <v>62394.605108836804</v>
      </c>
      <c r="AE1091" s="3">
        <f t="shared" si="462"/>
        <v>8847.7951568622357</v>
      </c>
      <c r="AF1091" s="3">
        <f t="shared" si="463"/>
        <v>360611.57225459616</v>
      </c>
      <c r="AG1091" s="3">
        <f t="shared" si="464"/>
        <v>284693.42141438089</v>
      </c>
      <c r="AH1091" s="3">
        <f t="shared" si="465"/>
        <v>30742.654982722855</v>
      </c>
      <c r="AI1091" s="3">
        <f t="shared" si="466"/>
        <v>136949.21838819978</v>
      </c>
      <c r="AJ1091" s="3">
        <f t="shared" si="467"/>
        <v>146631.91869974977</v>
      </c>
      <c r="AK1091" s="3">
        <f t="shared" si="468"/>
        <v>89436.478164612883</v>
      </c>
      <c r="AL1091" s="3">
        <f t="shared" si="469"/>
        <v>539783.60694511887</v>
      </c>
      <c r="AM1091" s="3">
        <f t="shared" si="470"/>
        <v>30178.957302906656</v>
      </c>
      <c r="AN1091" s="3">
        <f t="shared" si="471"/>
        <v>105172.37810730943</v>
      </c>
      <c r="AO1091" s="3">
        <f t="shared" si="472"/>
        <v>26191.214843681089</v>
      </c>
      <c r="AP1091" s="3">
        <f t="shared" si="473"/>
        <v>31156.755929637347</v>
      </c>
      <c r="AQ1091" s="3">
        <f t="shared" si="474"/>
        <v>225589.51229467895</v>
      </c>
      <c r="AR1091" s="3">
        <f t="shared" si="475"/>
        <v>33798.709312147948</v>
      </c>
      <c r="AS1091" s="3">
        <f t="shared" si="476"/>
        <v>0</v>
      </c>
      <c r="AT1091" s="3">
        <f t="shared" si="477"/>
        <v>0</v>
      </c>
      <c r="AU1091" s="3">
        <f t="shared" si="478"/>
        <v>0</v>
      </c>
      <c r="AV1091" s="3">
        <f t="shared" si="479"/>
        <v>0</v>
      </c>
      <c r="AW1091" s="3">
        <f t="shared" si="480"/>
        <v>0</v>
      </c>
      <c r="AX1091" s="3">
        <f t="shared" ref="AX1091:AX1154" si="483">SUM(AA1091:AW1091)</f>
        <v>2745787.6410460831</v>
      </c>
      <c r="AY1091" s="3">
        <f t="shared" ref="AY1091:AY1154" si="484">COUNTIF(C1091:Y1091,"&gt;0")</f>
        <v>18</v>
      </c>
      <c r="AZ1091" s="3">
        <f t="shared" si="481"/>
        <v>0</v>
      </c>
      <c r="BA1091" s="3">
        <v>1598326.9770597371</v>
      </c>
      <c r="BB1091">
        <f t="shared" ref="BB1091:BB1154" si="485">(ROW()-1)/5000</f>
        <v>0.218</v>
      </c>
    </row>
    <row r="1092" spans="1:54">
      <c r="A1092" s="2">
        <v>1091</v>
      </c>
      <c r="B1092">
        <v>9</v>
      </c>
      <c r="C1092" s="3">
        <v>38432.504382100822</v>
      </c>
      <c r="D1092" s="3">
        <v>28856.9767210096</v>
      </c>
      <c r="E1092" s="3">
        <v>73340.986498549639</v>
      </c>
      <c r="F1092" s="3">
        <v>10170.012984434317</v>
      </c>
      <c r="G1092" s="3">
        <v>6744.4157443829927</v>
      </c>
      <c r="H1092" s="3">
        <v>139668.63944937725</v>
      </c>
      <c r="I1092" s="3">
        <v>226300.09127885863</v>
      </c>
      <c r="J1092" s="3">
        <v>170262.50816256177</v>
      </c>
      <c r="K1092" s="3">
        <v>108600.96035949168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AA1092" s="3">
        <f t="shared" si="482"/>
        <v>38432.504382100822</v>
      </c>
      <c r="AB1092" s="3">
        <f t="shared" si="459"/>
        <v>28856.9767210096</v>
      </c>
      <c r="AC1092" s="3">
        <f t="shared" si="460"/>
        <v>73340.986498549639</v>
      </c>
      <c r="AD1092" s="3">
        <f t="shared" si="461"/>
        <v>10170.012984434317</v>
      </c>
      <c r="AE1092" s="3">
        <f t="shared" si="462"/>
        <v>6744.4157443829927</v>
      </c>
      <c r="AF1092" s="3">
        <f t="shared" si="463"/>
        <v>139668.63944937725</v>
      </c>
      <c r="AG1092" s="3">
        <f t="shared" si="464"/>
        <v>226300.09127885863</v>
      </c>
      <c r="AH1092" s="3">
        <f t="shared" si="465"/>
        <v>170262.50816256177</v>
      </c>
      <c r="AI1092" s="3">
        <f t="shared" si="466"/>
        <v>108600.96035949168</v>
      </c>
      <c r="AJ1092" s="3">
        <f t="shared" si="467"/>
        <v>0</v>
      </c>
      <c r="AK1092" s="3">
        <f t="shared" si="468"/>
        <v>0</v>
      </c>
      <c r="AL1092" s="3">
        <f t="shared" si="469"/>
        <v>0</v>
      </c>
      <c r="AM1092" s="3">
        <f t="shared" si="470"/>
        <v>0</v>
      </c>
      <c r="AN1092" s="3">
        <f t="shared" si="471"/>
        <v>0</v>
      </c>
      <c r="AO1092" s="3">
        <f t="shared" si="472"/>
        <v>0</v>
      </c>
      <c r="AP1092" s="3">
        <f t="shared" si="473"/>
        <v>0</v>
      </c>
      <c r="AQ1092" s="3">
        <f t="shared" si="474"/>
        <v>0</v>
      </c>
      <c r="AR1092" s="3">
        <f t="shared" si="475"/>
        <v>0</v>
      </c>
      <c r="AS1092" s="3">
        <f t="shared" si="476"/>
        <v>0</v>
      </c>
      <c r="AT1092" s="3">
        <f t="shared" si="477"/>
        <v>0</v>
      </c>
      <c r="AU1092" s="3">
        <f t="shared" si="478"/>
        <v>0</v>
      </c>
      <c r="AV1092" s="3">
        <f t="shared" si="479"/>
        <v>0</v>
      </c>
      <c r="AW1092" s="3">
        <f t="shared" si="480"/>
        <v>0</v>
      </c>
      <c r="AX1092" s="3">
        <f t="shared" si="483"/>
        <v>802377.09558076668</v>
      </c>
      <c r="AY1092" s="3">
        <f t="shared" si="484"/>
        <v>9</v>
      </c>
      <c r="AZ1092" s="3">
        <f t="shared" si="481"/>
        <v>0</v>
      </c>
      <c r="BA1092" s="3">
        <v>1599218.9312634531</v>
      </c>
      <c r="BB1092">
        <f t="shared" si="485"/>
        <v>0.21820000000000001</v>
      </c>
    </row>
    <row r="1093" spans="1:54">
      <c r="A1093" s="2">
        <v>1092</v>
      </c>
      <c r="B1093">
        <v>18</v>
      </c>
      <c r="C1093" s="3">
        <v>6388.3670038017344</v>
      </c>
      <c r="D1093" s="3">
        <v>654858.95582879847</v>
      </c>
      <c r="E1093" s="3">
        <v>16413.047792731399</v>
      </c>
      <c r="F1093" s="3">
        <v>296330.7235892262</v>
      </c>
      <c r="G1093" s="3">
        <v>45203.747908106896</v>
      </c>
      <c r="H1093" s="3">
        <v>63831.270851386173</v>
      </c>
      <c r="I1093" s="3">
        <v>126097.22859012659</v>
      </c>
      <c r="J1093" s="3">
        <v>294726.36436994234</v>
      </c>
      <c r="K1093" s="3">
        <v>56409.42289492386</v>
      </c>
      <c r="L1093" s="3">
        <v>261327.763228122</v>
      </c>
      <c r="M1093" s="3">
        <v>1882338.9072667558</v>
      </c>
      <c r="N1093" s="3">
        <v>884176.01884339971</v>
      </c>
      <c r="O1093" s="3">
        <v>17084.28320010893</v>
      </c>
      <c r="P1093" s="3">
        <v>152456.53847279545</v>
      </c>
      <c r="Q1093" s="3">
        <v>286131.89766716241</v>
      </c>
      <c r="R1093" s="3">
        <v>65649.051014362805</v>
      </c>
      <c r="S1093" s="3">
        <v>210491.00047556826</v>
      </c>
      <c r="T1093" s="3">
        <v>35233.763082463636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AA1093" s="3">
        <f t="shared" si="482"/>
        <v>6388.3670038017344</v>
      </c>
      <c r="AB1093" s="3">
        <f t="shared" si="459"/>
        <v>654858.95582879847</v>
      </c>
      <c r="AC1093" s="3">
        <f t="shared" si="460"/>
        <v>16413.047792731399</v>
      </c>
      <c r="AD1093" s="3">
        <f t="shared" si="461"/>
        <v>296330.7235892262</v>
      </c>
      <c r="AE1093" s="3">
        <f t="shared" si="462"/>
        <v>45203.747908106896</v>
      </c>
      <c r="AF1093" s="3">
        <f t="shared" si="463"/>
        <v>63831.270851386173</v>
      </c>
      <c r="AG1093" s="3">
        <f t="shared" si="464"/>
        <v>126097.22859012659</v>
      </c>
      <c r="AH1093" s="3">
        <f t="shared" si="465"/>
        <v>294726.36436994234</v>
      </c>
      <c r="AI1093" s="3">
        <f t="shared" si="466"/>
        <v>56409.42289492386</v>
      </c>
      <c r="AJ1093" s="3">
        <f t="shared" si="467"/>
        <v>261327.763228122</v>
      </c>
      <c r="AK1093" s="3">
        <f t="shared" si="468"/>
        <v>1882338.9072667558</v>
      </c>
      <c r="AL1093" s="3">
        <f t="shared" si="469"/>
        <v>884176.01884339971</v>
      </c>
      <c r="AM1093" s="3">
        <f t="shared" si="470"/>
        <v>17084.28320010893</v>
      </c>
      <c r="AN1093" s="3">
        <f t="shared" si="471"/>
        <v>152456.53847279545</v>
      </c>
      <c r="AO1093" s="3">
        <f t="shared" si="472"/>
        <v>286131.89766716241</v>
      </c>
      <c r="AP1093" s="3">
        <f t="shared" si="473"/>
        <v>65649.051014362805</v>
      </c>
      <c r="AQ1093" s="3">
        <f t="shared" si="474"/>
        <v>210491.00047556826</v>
      </c>
      <c r="AR1093" s="3">
        <f t="shared" si="475"/>
        <v>35233.763082463636</v>
      </c>
      <c r="AS1093" s="3">
        <f t="shared" si="476"/>
        <v>0</v>
      </c>
      <c r="AT1093" s="3">
        <f t="shared" si="477"/>
        <v>0</v>
      </c>
      <c r="AU1093" s="3">
        <f t="shared" si="478"/>
        <v>0</v>
      </c>
      <c r="AV1093" s="3">
        <f t="shared" si="479"/>
        <v>0</v>
      </c>
      <c r="AW1093" s="3">
        <f t="shared" si="480"/>
        <v>0</v>
      </c>
      <c r="AX1093" s="3">
        <f t="shared" si="483"/>
        <v>5355148.3520797836</v>
      </c>
      <c r="AY1093" s="3">
        <f t="shared" si="484"/>
        <v>18</v>
      </c>
      <c r="AZ1093" s="3">
        <f t="shared" si="481"/>
        <v>0</v>
      </c>
      <c r="BA1093" s="3">
        <v>1601077.2699721621</v>
      </c>
      <c r="BB1093">
        <f t="shared" si="485"/>
        <v>0.21840000000000001</v>
      </c>
    </row>
    <row r="1094" spans="1:54">
      <c r="A1094" s="2">
        <v>1093</v>
      </c>
      <c r="B1094">
        <v>16</v>
      </c>
      <c r="C1094" s="3">
        <v>251267.22907102542</v>
      </c>
      <c r="D1094" s="3">
        <v>6414.1944606751167</v>
      </c>
      <c r="E1094" s="3">
        <v>192993.86635819971</v>
      </c>
      <c r="F1094" s="3">
        <v>232997.59078973866</v>
      </c>
      <c r="G1094" s="3">
        <v>215401.99751072889</v>
      </c>
      <c r="H1094" s="3">
        <v>301129.55990906741</v>
      </c>
      <c r="I1094" s="3">
        <v>984928.00901215198</v>
      </c>
      <c r="J1094" s="3">
        <v>502307.93207913649</v>
      </c>
      <c r="K1094" s="3">
        <v>5101125.8350821184</v>
      </c>
      <c r="L1094" s="3">
        <v>5953853.794953947</v>
      </c>
      <c r="M1094" s="3">
        <v>12573.29826078764</v>
      </c>
      <c r="N1094" s="3">
        <v>149835.09954203427</v>
      </c>
      <c r="O1094" s="3">
        <v>1080343.072594099</v>
      </c>
      <c r="P1094" s="3">
        <v>10688.69786400568</v>
      </c>
      <c r="Q1094" s="3">
        <v>38451.414968424913</v>
      </c>
      <c r="R1094" s="3">
        <v>718487.18582660262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AA1094" s="3">
        <f t="shared" si="482"/>
        <v>251267.22907102542</v>
      </c>
      <c r="AB1094" s="3">
        <f t="shared" si="459"/>
        <v>6414.1944606751167</v>
      </c>
      <c r="AC1094" s="3">
        <f t="shared" si="460"/>
        <v>192993.86635819971</v>
      </c>
      <c r="AD1094" s="3">
        <f t="shared" si="461"/>
        <v>232997.59078973866</v>
      </c>
      <c r="AE1094" s="3">
        <f t="shared" si="462"/>
        <v>215401.99751072889</v>
      </c>
      <c r="AF1094" s="3">
        <f t="shared" si="463"/>
        <v>301129.55990906741</v>
      </c>
      <c r="AG1094" s="3">
        <f t="shared" si="464"/>
        <v>984928.00901215198</v>
      </c>
      <c r="AH1094" s="3">
        <f t="shared" si="465"/>
        <v>502307.93207913649</v>
      </c>
      <c r="AI1094" s="3">
        <f t="shared" si="466"/>
        <v>5101125.8350821184</v>
      </c>
      <c r="AJ1094" s="3">
        <f t="shared" si="467"/>
        <v>5953853.794953947</v>
      </c>
      <c r="AK1094" s="3">
        <f t="shared" si="468"/>
        <v>12573.29826078764</v>
      </c>
      <c r="AL1094" s="3">
        <f t="shared" si="469"/>
        <v>149835.09954203427</v>
      </c>
      <c r="AM1094" s="3">
        <f t="shared" si="470"/>
        <v>1080343.072594099</v>
      </c>
      <c r="AN1094" s="3">
        <f t="shared" si="471"/>
        <v>10688.69786400568</v>
      </c>
      <c r="AO1094" s="3">
        <f t="shared" si="472"/>
        <v>38451.414968424913</v>
      </c>
      <c r="AP1094" s="3">
        <f t="shared" si="473"/>
        <v>718487.18582660262</v>
      </c>
      <c r="AQ1094" s="3">
        <f t="shared" si="474"/>
        <v>0</v>
      </c>
      <c r="AR1094" s="3">
        <f t="shared" si="475"/>
        <v>0</v>
      </c>
      <c r="AS1094" s="3">
        <f t="shared" si="476"/>
        <v>0</v>
      </c>
      <c r="AT1094" s="3">
        <f t="shared" si="477"/>
        <v>0</v>
      </c>
      <c r="AU1094" s="3">
        <f t="shared" si="478"/>
        <v>0</v>
      </c>
      <c r="AV1094" s="3">
        <f t="shared" si="479"/>
        <v>0</v>
      </c>
      <c r="AW1094" s="3">
        <f t="shared" si="480"/>
        <v>0</v>
      </c>
      <c r="AX1094" s="3">
        <f t="shared" si="483"/>
        <v>15752798.778282743</v>
      </c>
      <c r="AY1094" s="3">
        <f t="shared" si="484"/>
        <v>16</v>
      </c>
      <c r="AZ1094" s="3">
        <f t="shared" si="481"/>
        <v>0</v>
      </c>
      <c r="BA1094" s="3">
        <v>1601256.3067744372</v>
      </c>
      <c r="BB1094">
        <f t="shared" si="485"/>
        <v>0.21859999999999999</v>
      </c>
    </row>
    <row r="1095" spans="1:54">
      <c r="A1095" s="2">
        <v>1094</v>
      </c>
      <c r="B1095">
        <v>11</v>
      </c>
      <c r="C1095" s="3">
        <v>412808.49316537072</v>
      </c>
      <c r="D1095" s="3">
        <v>322140.48024480179</v>
      </c>
      <c r="E1095" s="3">
        <v>3533898.1863779118</v>
      </c>
      <c r="F1095" s="3">
        <v>41461.591019648025</v>
      </c>
      <c r="G1095" s="3">
        <v>35092.74215048171</v>
      </c>
      <c r="H1095" s="3">
        <v>32029.869192934708</v>
      </c>
      <c r="I1095" s="3">
        <v>38809.048912313687</v>
      </c>
      <c r="J1095" s="3">
        <v>42074.978392662451</v>
      </c>
      <c r="K1095" s="3">
        <v>9139.0218732979611</v>
      </c>
      <c r="L1095" s="3">
        <v>907873.79271619988</v>
      </c>
      <c r="M1095" s="3">
        <v>125027.15917215838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AA1095" s="3">
        <f t="shared" si="482"/>
        <v>412808.49316537072</v>
      </c>
      <c r="AB1095" s="3">
        <f t="shared" si="459"/>
        <v>322140.48024480179</v>
      </c>
      <c r="AC1095" s="3">
        <f t="shared" si="460"/>
        <v>3533898.1863779118</v>
      </c>
      <c r="AD1095" s="3">
        <f t="shared" si="461"/>
        <v>41461.591019648025</v>
      </c>
      <c r="AE1095" s="3">
        <f t="shared" si="462"/>
        <v>35092.74215048171</v>
      </c>
      <c r="AF1095" s="3">
        <f t="shared" si="463"/>
        <v>32029.869192934708</v>
      </c>
      <c r="AG1095" s="3">
        <f t="shared" si="464"/>
        <v>38809.048912313687</v>
      </c>
      <c r="AH1095" s="3">
        <f t="shared" si="465"/>
        <v>42074.978392662451</v>
      </c>
      <c r="AI1095" s="3">
        <f t="shared" si="466"/>
        <v>9139.0218732979611</v>
      </c>
      <c r="AJ1095" s="3">
        <f t="shared" si="467"/>
        <v>907873.79271619988</v>
      </c>
      <c r="AK1095" s="3">
        <f t="shared" si="468"/>
        <v>125027.15917215838</v>
      </c>
      <c r="AL1095" s="3">
        <f t="shared" si="469"/>
        <v>0</v>
      </c>
      <c r="AM1095" s="3">
        <f t="shared" si="470"/>
        <v>0</v>
      </c>
      <c r="AN1095" s="3">
        <f t="shared" si="471"/>
        <v>0</v>
      </c>
      <c r="AO1095" s="3">
        <f t="shared" si="472"/>
        <v>0</v>
      </c>
      <c r="AP1095" s="3">
        <f t="shared" si="473"/>
        <v>0</v>
      </c>
      <c r="AQ1095" s="3">
        <f t="shared" si="474"/>
        <v>0</v>
      </c>
      <c r="AR1095" s="3">
        <f t="shared" si="475"/>
        <v>0</v>
      </c>
      <c r="AS1095" s="3">
        <f t="shared" si="476"/>
        <v>0</v>
      </c>
      <c r="AT1095" s="3">
        <f t="shared" si="477"/>
        <v>0</v>
      </c>
      <c r="AU1095" s="3">
        <f t="shared" si="478"/>
        <v>0</v>
      </c>
      <c r="AV1095" s="3">
        <f t="shared" si="479"/>
        <v>0</v>
      </c>
      <c r="AW1095" s="3">
        <f t="shared" si="480"/>
        <v>0</v>
      </c>
      <c r="AX1095" s="3">
        <f t="shared" si="483"/>
        <v>5500355.3632177813</v>
      </c>
      <c r="AY1095" s="3">
        <f t="shared" si="484"/>
        <v>11</v>
      </c>
      <c r="AZ1095" s="3">
        <f t="shared" si="481"/>
        <v>0</v>
      </c>
      <c r="BA1095" s="3">
        <v>1605189.6290994009</v>
      </c>
      <c r="BB1095">
        <f t="shared" si="485"/>
        <v>0.21879999999999999</v>
      </c>
    </row>
    <row r="1096" spans="1:54">
      <c r="A1096" s="2">
        <v>1095</v>
      </c>
      <c r="B1096">
        <v>18</v>
      </c>
      <c r="C1096" s="3">
        <v>560473.36514823663</v>
      </c>
      <c r="D1096" s="3">
        <v>102453.11300392287</v>
      </c>
      <c r="E1096" s="3">
        <v>390178.69432870852</v>
      </c>
      <c r="F1096" s="3">
        <v>49196.806384612537</v>
      </c>
      <c r="G1096" s="3">
        <v>1017173.9929807083</v>
      </c>
      <c r="H1096" s="3">
        <v>14531.878826735818</v>
      </c>
      <c r="I1096" s="3">
        <v>96268.359881386248</v>
      </c>
      <c r="J1096" s="3">
        <v>669696.45491256518</v>
      </c>
      <c r="K1096" s="3">
        <v>877233.96794983267</v>
      </c>
      <c r="L1096" s="3">
        <v>1866258.6422914241</v>
      </c>
      <c r="M1096" s="3">
        <v>187905.70896127948</v>
      </c>
      <c r="N1096" s="3">
        <v>310890.5385610279</v>
      </c>
      <c r="O1096" s="3">
        <v>11203.391465532724</v>
      </c>
      <c r="P1096" s="3">
        <v>99962.48394045746</v>
      </c>
      <c r="Q1096" s="3">
        <v>170184.69760085191</v>
      </c>
      <c r="R1096" s="3">
        <v>4622.1639160900349</v>
      </c>
      <c r="S1096" s="3">
        <v>1088147.0277174113</v>
      </c>
      <c r="T1096" s="3">
        <v>951138.65443085309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AA1096" s="3">
        <f t="shared" si="482"/>
        <v>560473.36514823663</v>
      </c>
      <c r="AB1096" s="3">
        <f t="shared" si="459"/>
        <v>102453.11300392287</v>
      </c>
      <c r="AC1096" s="3">
        <f t="shared" si="460"/>
        <v>390178.69432870852</v>
      </c>
      <c r="AD1096" s="3">
        <f t="shared" si="461"/>
        <v>49196.806384612537</v>
      </c>
      <c r="AE1096" s="3">
        <f t="shared" si="462"/>
        <v>1017173.9929807083</v>
      </c>
      <c r="AF1096" s="3">
        <f t="shared" si="463"/>
        <v>14531.878826735818</v>
      </c>
      <c r="AG1096" s="3">
        <f t="shared" si="464"/>
        <v>96268.359881386248</v>
      </c>
      <c r="AH1096" s="3">
        <f t="shared" si="465"/>
        <v>669696.45491256518</v>
      </c>
      <c r="AI1096" s="3">
        <f t="shared" si="466"/>
        <v>877233.96794983267</v>
      </c>
      <c r="AJ1096" s="3">
        <f t="shared" si="467"/>
        <v>1866258.6422914241</v>
      </c>
      <c r="AK1096" s="3">
        <f t="shared" si="468"/>
        <v>187905.70896127948</v>
      </c>
      <c r="AL1096" s="3">
        <f t="shared" si="469"/>
        <v>310890.5385610279</v>
      </c>
      <c r="AM1096" s="3">
        <f t="shared" si="470"/>
        <v>11203.391465532724</v>
      </c>
      <c r="AN1096" s="3">
        <f t="shared" si="471"/>
        <v>99962.48394045746</v>
      </c>
      <c r="AO1096" s="3">
        <f t="shared" si="472"/>
        <v>170184.69760085191</v>
      </c>
      <c r="AP1096" s="3">
        <f t="shared" si="473"/>
        <v>4622.1639160900349</v>
      </c>
      <c r="AQ1096" s="3">
        <f t="shared" si="474"/>
        <v>1088147.0277174113</v>
      </c>
      <c r="AR1096" s="3">
        <f t="shared" si="475"/>
        <v>951138.65443085309</v>
      </c>
      <c r="AS1096" s="3">
        <f t="shared" si="476"/>
        <v>0</v>
      </c>
      <c r="AT1096" s="3">
        <f t="shared" si="477"/>
        <v>0</v>
      </c>
      <c r="AU1096" s="3">
        <f t="shared" si="478"/>
        <v>0</v>
      </c>
      <c r="AV1096" s="3">
        <f t="shared" si="479"/>
        <v>0</v>
      </c>
      <c r="AW1096" s="3">
        <f t="shared" si="480"/>
        <v>0</v>
      </c>
      <c r="AX1096" s="3">
        <f t="shared" si="483"/>
        <v>8467519.9423016366</v>
      </c>
      <c r="AY1096" s="3">
        <f t="shared" si="484"/>
        <v>18</v>
      </c>
      <c r="AZ1096" s="3">
        <f t="shared" si="481"/>
        <v>0</v>
      </c>
      <c r="BA1096" s="3">
        <v>1605962.9710938535</v>
      </c>
      <c r="BB1096">
        <f t="shared" si="485"/>
        <v>0.219</v>
      </c>
    </row>
    <row r="1097" spans="1:54">
      <c r="A1097" s="2">
        <v>1096</v>
      </c>
      <c r="B1097">
        <v>18</v>
      </c>
      <c r="C1097" s="3">
        <v>52508.294007977704</v>
      </c>
      <c r="D1097" s="3">
        <v>1549863.8115550773</v>
      </c>
      <c r="E1097" s="3">
        <v>113446.33165181361</v>
      </c>
      <c r="F1097" s="3">
        <v>223135.67636678569</v>
      </c>
      <c r="G1097" s="3">
        <v>5774.8893010378006</v>
      </c>
      <c r="H1097" s="3">
        <v>372577.23290509253</v>
      </c>
      <c r="I1097" s="3">
        <v>371993.33974189492</v>
      </c>
      <c r="J1097" s="3">
        <v>10510.859836890453</v>
      </c>
      <c r="K1097" s="3">
        <v>297182.76831107168</v>
      </c>
      <c r="L1097" s="3">
        <v>171248.02778200555</v>
      </c>
      <c r="M1097" s="3">
        <v>199500.39829011855</v>
      </c>
      <c r="N1097" s="3">
        <v>4184789.7438160707</v>
      </c>
      <c r="O1097" s="3">
        <v>48058.817390959492</v>
      </c>
      <c r="P1097" s="3">
        <v>91151.87146552201</v>
      </c>
      <c r="Q1097" s="3">
        <v>3424.273815346643</v>
      </c>
      <c r="R1097" s="3">
        <v>8943.8028539900788</v>
      </c>
      <c r="S1097" s="3">
        <v>23535.733603823577</v>
      </c>
      <c r="T1097" s="3">
        <v>46154.161635296543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AA1097" s="3">
        <f t="shared" si="482"/>
        <v>52508.294007977704</v>
      </c>
      <c r="AB1097" s="3">
        <f t="shared" si="459"/>
        <v>1549863.8115550773</v>
      </c>
      <c r="AC1097" s="3">
        <f t="shared" si="460"/>
        <v>113446.33165181361</v>
      </c>
      <c r="AD1097" s="3">
        <f t="shared" si="461"/>
        <v>223135.67636678569</v>
      </c>
      <c r="AE1097" s="3">
        <f t="shared" si="462"/>
        <v>5774.8893010378006</v>
      </c>
      <c r="AF1097" s="3">
        <f t="shared" si="463"/>
        <v>372577.23290509253</v>
      </c>
      <c r="AG1097" s="3">
        <f t="shared" si="464"/>
        <v>371993.33974189492</v>
      </c>
      <c r="AH1097" s="3">
        <f t="shared" si="465"/>
        <v>10510.859836890453</v>
      </c>
      <c r="AI1097" s="3">
        <f t="shared" si="466"/>
        <v>297182.76831107168</v>
      </c>
      <c r="AJ1097" s="3">
        <f t="shared" si="467"/>
        <v>171248.02778200555</v>
      </c>
      <c r="AK1097" s="3">
        <f t="shared" si="468"/>
        <v>199500.39829011855</v>
      </c>
      <c r="AL1097" s="3">
        <f t="shared" si="469"/>
        <v>4184789.7438160707</v>
      </c>
      <c r="AM1097" s="3">
        <f t="shared" si="470"/>
        <v>48058.817390959492</v>
      </c>
      <c r="AN1097" s="3">
        <f t="shared" si="471"/>
        <v>91151.87146552201</v>
      </c>
      <c r="AO1097" s="3">
        <f t="shared" si="472"/>
        <v>3424.273815346643</v>
      </c>
      <c r="AP1097" s="3">
        <f t="shared" si="473"/>
        <v>8943.8028539900788</v>
      </c>
      <c r="AQ1097" s="3">
        <f t="shared" si="474"/>
        <v>23535.733603823577</v>
      </c>
      <c r="AR1097" s="3">
        <f t="shared" si="475"/>
        <v>46154.161635296543</v>
      </c>
      <c r="AS1097" s="3">
        <f t="shared" si="476"/>
        <v>0</v>
      </c>
      <c r="AT1097" s="3">
        <f t="shared" si="477"/>
        <v>0</v>
      </c>
      <c r="AU1097" s="3">
        <f t="shared" si="478"/>
        <v>0</v>
      </c>
      <c r="AV1097" s="3">
        <f t="shared" si="479"/>
        <v>0</v>
      </c>
      <c r="AW1097" s="3">
        <f t="shared" si="480"/>
        <v>0</v>
      </c>
      <c r="AX1097" s="3">
        <f t="shared" si="483"/>
        <v>7773800.034330776</v>
      </c>
      <c r="AY1097" s="3">
        <f t="shared" si="484"/>
        <v>18</v>
      </c>
      <c r="AZ1097" s="3">
        <f t="shared" si="481"/>
        <v>0</v>
      </c>
      <c r="BA1097" s="3">
        <v>1606268.8433271104</v>
      </c>
      <c r="BB1097">
        <f t="shared" si="485"/>
        <v>0.21920000000000001</v>
      </c>
    </row>
    <row r="1098" spans="1:54">
      <c r="A1098" s="2">
        <v>1097</v>
      </c>
      <c r="B1098">
        <v>18</v>
      </c>
      <c r="C1098" s="3">
        <v>116092.64360325948</v>
      </c>
      <c r="D1098" s="3">
        <v>176556.34423107855</v>
      </c>
      <c r="E1098" s="3">
        <v>66882.486809700509</v>
      </c>
      <c r="F1098" s="3">
        <v>82289.064131519903</v>
      </c>
      <c r="G1098" s="3">
        <v>794770.65442725318</v>
      </c>
      <c r="H1098" s="3">
        <v>154067.4335675684</v>
      </c>
      <c r="I1098" s="3">
        <v>118582.14857313965</v>
      </c>
      <c r="J1098" s="3">
        <v>146379.71548052298</v>
      </c>
      <c r="K1098" s="3">
        <v>318357.69236382359</v>
      </c>
      <c r="L1098" s="3">
        <v>119413.61337343339</v>
      </c>
      <c r="M1098" s="3">
        <v>12467.835576219573</v>
      </c>
      <c r="N1098" s="3">
        <v>16692.038254844796</v>
      </c>
      <c r="O1098" s="3">
        <v>877260.42764077859</v>
      </c>
      <c r="P1098" s="3">
        <v>36699.68552940707</v>
      </c>
      <c r="Q1098" s="3">
        <v>223227.19240618331</v>
      </c>
      <c r="R1098" s="3">
        <v>72241.814910917717</v>
      </c>
      <c r="S1098" s="3">
        <v>165600.93030571897</v>
      </c>
      <c r="T1098" s="3">
        <v>532360.06334759621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AA1098" s="3">
        <f t="shared" si="482"/>
        <v>116092.64360325948</v>
      </c>
      <c r="AB1098" s="3">
        <f t="shared" si="459"/>
        <v>176556.34423107855</v>
      </c>
      <c r="AC1098" s="3">
        <f t="shared" si="460"/>
        <v>66882.486809700509</v>
      </c>
      <c r="AD1098" s="3">
        <f t="shared" si="461"/>
        <v>82289.064131519903</v>
      </c>
      <c r="AE1098" s="3">
        <f t="shared" si="462"/>
        <v>794770.65442725318</v>
      </c>
      <c r="AF1098" s="3">
        <f t="shared" si="463"/>
        <v>154067.4335675684</v>
      </c>
      <c r="AG1098" s="3">
        <f t="shared" si="464"/>
        <v>118582.14857313965</v>
      </c>
      <c r="AH1098" s="3">
        <f t="shared" si="465"/>
        <v>146379.71548052298</v>
      </c>
      <c r="AI1098" s="3">
        <f t="shared" si="466"/>
        <v>318357.69236382359</v>
      </c>
      <c r="AJ1098" s="3">
        <f t="shared" si="467"/>
        <v>119413.61337343339</v>
      </c>
      <c r="AK1098" s="3">
        <f t="shared" si="468"/>
        <v>12467.835576219573</v>
      </c>
      <c r="AL1098" s="3">
        <f t="shared" si="469"/>
        <v>16692.038254844796</v>
      </c>
      <c r="AM1098" s="3">
        <f t="shared" si="470"/>
        <v>877260.42764077859</v>
      </c>
      <c r="AN1098" s="3">
        <f t="shared" si="471"/>
        <v>36699.68552940707</v>
      </c>
      <c r="AO1098" s="3">
        <f t="shared" si="472"/>
        <v>223227.19240618331</v>
      </c>
      <c r="AP1098" s="3">
        <f t="shared" si="473"/>
        <v>72241.814910917717</v>
      </c>
      <c r="AQ1098" s="3">
        <f t="shared" si="474"/>
        <v>165600.93030571897</v>
      </c>
      <c r="AR1098" s="3">
        <f t="shared" si="475"/>
        <v>532360.06334759621</v>
      </c>
      <c r="AS1098" s="3">
        <f t="shared" si="476"/>
        <v>0</v>
      </c>
      <c r="AT1098" s="3">
        <f t="shared" si="477"/>
        <v>0</v>
      </c>
      <c r="AU1098" s="3">
        <f t="shared" si="478"/>
        <v>0</v>
      </c>
      <c r="AV1098" s="3">
        <f t="shared" si="479"/>
        <v>0</v>
      </c>
      <c r="AW1098" s="3">
        <f t="shared" si="480"/>
        <v>0</v>
      </c>
      <c r="AX1098" s="3">
        <f t="shared" si="483"/>
        <v>4029941.7845329656</v>
      </c>
      <c r="AY1098" s="3">
        <f t="shared" si="484"/>
        <v>18</v>
      </c>
      <c r="AZ1098" s="3">
        <f t="shared" si="481"/>
        <v>0</v>
      </c>
      <c r="BA1098" s="3">
        <v>1606682.876877829</v>
      </c>
      <c r="BB1098">
        <f t="shared" si="485"/>
        <v>0.21940000000000001</v>
      </c>
    </row>
    <row r="1099" spans="1:54">
      <c r="A1099" s="2">
        <v>1098</v>
      </c>
      <c r="B1099">
        <v>18</v>
      </c>
      <c r="C1099" s="3">
        <v>151861.30817124547</v>
      </c>
      <c r="D1099" s="3">
        <v>809290.91032033367</v>
      </c>
      <c r="E1099" s="3">
        <v>263183.80503661901</v>
      </c>
      <c r="F1099" s="3">
        <v>7897.6077802426234</v>
      </c>
      <c r="G1099" s="3">
        <v>104954.94842710077</v>
      </c>
      <c r="H1099" s="3">
        <v>46408.026275848722</v>
      </c>
      <c r="I1099" s="3">
        <v>9647.2494383139401</v>
      </c>
      <c r="J1099" s="3">
        <v>80414.021094550117</v>
      </c>
      <c r="K1099" s="3">
        <v>70396.205366844006</v>
      </c>
      <c r="L1099" s="3">
        <v>8525.6687312648246</v>
      </c>
      <c r="M1099" s="3">
        <v>3771457.651058794</v>
      </c>
      <c r="N1099" s="3">
        <v>174434.74149827167</v>
      </c>
      <c r="O1099" s="3">
        <v>152624.72894758239</v>
      </c>
      <c r="P1099" s="3">
        <v>906093.77209879225</v>
      </c>
      <c r="Q1099" s="3">
        <v>272004.90291688917</v>
      </c>
      <c r="R1099" s="3">
        <v>17173.540208457533</v>
      </c>
      <c r="S1099" s="3">
        <v>18956.026976863748</v>
      </c>
      <c r="T1099" s="3">
        <v>164100.4882949095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AA1099" s="3">
        <f t="shared" si="482"/>
        <v>151861.30817124547</v>
      </c>
      <c r="AB1099" s="3">
        <f t="shared" si="459"/>
        <v>809290.91032033367</v>
      </c>
      <c r="AC1099" s="3">
        <f t="shared" si="460"/>
        <v>263183.80503661901</v>
      </c>
      <c r="AD1099" s="3">
        <f t="shared" si="461"/>
        <v>7897.6077802426234</v>
      </c>
      <c r="AE1099" s="3">
        <f t="shared" si="462"/>
        <v>104954.94842710077</v>
      </c>
      <c r="AF1099" s="3">
        <f t="shared" si="463"/>
        <v>46408.026275848722</v>
      </c>
      <c r="AG1099" s="3">
        <f t="shared" si="464"/>
        <v>9647.2494383139401</v>
      </c>
      <c r="AH1099" s="3">
        <f t="shared" si="465"/>
        <v>80414.021094550117</v>
      </c>
      <c r="AI1099" s="3">
        <f t="shared" si="466"/>
        <v>70396.205366844006</v>
      </c>
      <c r="AJ1099" s="3">
        <f t="shared" si="467"/>
        <v>8525.6687312648246</v>
      </c>
      <c r="AK1099" s="3">
        <f t="shared" si="468"/>
        <v>3771457.651058794</v>
      </c>
      <c r="AL1099" s="3">
        <f t="shared" si="469"/>
        <v>174434.74149827167</v>
      </c>
      <c r="AM1099" s="3">
        <f t="shared" si="470"/>
        <v>152624.72894758239</v>
      </c>
      <c r="AN1099" s="3">
        <f t="shared" si="471"/>
        <v>906093.77209879225</v>
      </c>
      <c r="AO1099" s="3">
        <f t="shared" si="472"/>
        <v>272004.90291688917</v>
      </c>
      <c r="AP1099" s="3">
        <f t="shared" si="473"/>
        <v>17173.540208457533</v>
      </c>
      <c r="AQ1099" s="3">
        <f t="shared" si="474"/>
        <v>18956.026976863748</v>
      </c>
      <c r="AR1099" s="3">
        <f t="shared" si="475"/>
        <v>164100.4882949095</v>
      </c>
      <c r="AS1099" s="3">
        <f t="shared" si="476"/>
        <v>0</v>
      </c>
      <c r="AT1099" s="3">
        <f t="shared" si="477"/>
        <v>0</v>
      </c>
      <c r="AU1099" s="3">
        <f t="shared" si="478"/>
        <v>0</v>
      </c>
      <c r="AV1099" s="3">
        <f t="shared" si="479"/>
        <v>0</v>
      </c>
      <c r="AW1099" s="3">
        <f t="shared" si="480"/>
        <v>0</v>
      </c>
      <c r="AX1099" s="3">
        <f t="shared" si="483"/>
        <v>7029425.6026429245</v>
      </c>
      <c r="AY1099" s="3">
        <f t="shared" si="484"/>
        <v>18</v>
      </c>
      <c r="AZ1099" s="3">
        <f t="shared" si="481"/>
        <v>0</v>
      </c>
      <c r="BA1099" s="3">
        <v>1606816.17308669</v>
      </c>
      <c r="BB1099">
        <f t="shared" si="485"/>
        <v>0.21959999999999999</v>
      </c>
    </row>
    <row r="1100" spans="1:54">
      <c r="A1100" s="2">
        <v>1099</v>
      </c>
      <c r="B1100">
        <v>16</v>
      </c>
      <c r="C1100" s="3">
        <v>45342.293275403725</v>
      </c>
      <c r="D1100" s="3">
        <v>2606731.3768915948</v>
      </c>
      <c r="E1100" s="3">
        <v>40021.821801849263</v>
      </c>
      <c r="F1100" s="3">
        <v>22940.651375203059</v>
      </c>
      <c r="G1100" s="3">
        <v>725403.48439456313</v>
      </c>
      <c r="H1100" s="3">
        <v>9175825.7191258725</v>
      </c>
      <c r="I1100" s="3">
        <v>312319.87664171611</v>
      </c>
      <c r="J1100" s="3">
        <v>931316.30153183313</v>
      </c>
      <c r="K1100" s="3">
        <v>1363180.9922190239</v>
      </c>
      <c r="L1100" s="3">
        <v>799510.97003904521</v>
      </c>
      <c r="M1100" s="3">
        <v>1141535.4024253162</v>
      </c>
      <c r="N1100" s="3">
        <v>303330.90090613806</v>
      </c>
      <c r="O1100" s="3">
        <v>564959.41195957141</v>
      </c>
      <c r="P1100" s="3">
        <v>86544.947051315365</v>
      </c>
      <c r="Q1100" s="3">
        <v>282120.64369949832</v>
      </c>
      <c r="R1100" s="3">
        <v>699410.98621139734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AA1100" s="3">
        <f t="shared" si="482"/>
        <v>45342.293275403725</v>
      </c>
      <c r="AB1100" s="3">
        <f t="shared" si="459"/>
        <v>2606731.3768915948</v>
      </c>
      <c r="AC1100" s="3">
        <f t="shared" si="460"/>
        <v>40021.821801849263</v>
      </c>
      <c r="AD1100" s="3">
        <f t="shared" si="461"/>
        <v>22940.651375203059</v>
      </c>
      <c r="AE1100" s="3">
        <f t="shared" si="462"/>
        <v>725403.48439456313</v>
      </c>
      <c r="AF1100" s="3">
        <f t="shared" si="463"/>
        <v>9175825.7191258725</v>
      </c>
      <c r="AG1100" s="3">
        <f t="shared" si="464"/>
        <v>312319.87664171611</v>
      </c>
      <c r="AH1100" s="3">
        <f t="shared" si="465"/>
        <v>931316.30153183313</v>
      </c>
      <c r="AI1100" s="3">
        <f t="shared" si="466"/>
        <v>1363180.9922190239</v>
      </c>
      <c r="AJ1100" s="3">
        <f t="shared" si="467"/>
        <v>799510.97003904521</v>
      </c>
      <c r="AK1100" s="3">
        <f t="shared" si="468"/>
        <v>1141535.4024253162</v>
      </c>
      <c r="AL1100" s="3">
        <f t="shared" si="469"/>
        <v>303330.90090613806</v>
      </c>
      <c r="AM1100" s="3">
        <f t="shared" si="470"/>
        <v>564959.41195957141</v>
      </c>
      <c r="AN1100" s="3">
        <f t="shared" si="471"/>
        <v>86544.947051315365</v>
      </c>
      <c r="AO1100" s="3">
        <f t="shared" si="472"/>
        <v>282120.64369949832</v>
      </c>
      <c r="AP1100" s="3">
        <f t="shared" si="473"/>
        <v>699410.98621139734</v>
      </c>
      <c r="AQ1100" s="3">
        <f t="shared" si="474"/>
        <v>0</v>
      </c>
      <c r="AR1100" s="3">
        <f t="shared" si="475"/>
        <v>0</v>
      </c>
      <c r="AS1100" s="3">
        <f t="shared" si="476"/>
        <v>0</v>
      </c>
      <c r="AT1100" s="3">
        <f t="shared" si="477"/>
        <v>0</v>
      </c>
      <c r="AU1100" s="3">
        <f t="shared" si="478"/>
        <v>0</v>
      </c>
      <c r="AV1100" s="3">
        <f t="shared" si="479"/>
        <v>0</v>
      </c>
      <c r="AW1100" s="3">
        <f t="shared" si="480"/>
        <v>0</v>
      </c>
      <c r="AX1100" s="3">
        <f t="shared" si="483"/>
        <v>19100495.779549338</v>
      </c>
      <c r="AY1100" s="3">
        <f t="shared" si="484"/>
        <v>16</v>
      </c>
      <c r="AZ1100" s="3">
        <f t="shared" si="481"/>
        <v>0</v>
      </c>
      <c r="BA1100" s="3">
        <v>1609326.1769481571</v>
      </c>
      <c r="BB1100">
        <f t="shared" si="485"/>
        <v>0.2198</v>
      </c>
    </row>
    <row r="1101" spans="1:54">
      <c r="A1101" s="2">
        <v>1100</v>
      </c>
      <c r="B1101">
        <v>18</v>
      </c>
      <c r="C1101" s="3">
        <v>8781.7085068974447</v>
      </c>
      <c r="D1101" s="3">
        <v>104943.2201511851</v>
      </c>
      <c r="E1101" s="3">
        <v>446057.05207215069</v>
      </c>
      <c r="F1101" s="3">
        <v>1313940.0433358001</v>
      </c>
      <c r="G1101" s="3">
        <v>244104.3626981847</v>
      </c>
      <c r="H1101" s="3">
        <v>135910.61951167279</v>
      </c>
      <c r="I1101" s="3">
        <v>193884.53178352801</v>
      </c>
      <c r="J1101" s="3">
        <v>5480989.0192750441</v>
      </c>
      <c r="K1101" s="3">
        <v>1410023.6509769976</v>
      </c>
      <c r="L1101" s="3">
        <v>47720.913164631696</v>
      </c>
      <c r="M1101" s="3">
        <v>30273.07053043104</v>
      </c>
      <c r="N1101" s="3">
        <v>187918.47809585987</v>
      </c>
      <c r="O1101" s="3">
        <v>63514.546500361568</v>
      </c>
      <c r="P1101" s="3">
        <v>651149.75006048661</v>
      </c>
      <c r="Q1101" s="3">
        <v>13753.681077353622</v>
      </c>
      <c r="R1101" s="3">
        <v>11294.096703835385</v>
      </c>
      <c r="S1101" s="3">
        <v>376949.79104287282</v>
      </c>
      <c r="T1101" s="3">
        <v>310662.99996503512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AA1101" s="3">
        <f t="shared" si="482"/>
        <v>8781.7085068974447</v>
      </c>
      <c r="AB1101" s="3">
        <f t="shared" si="459"/>
        <v>104943.2201511851</v>
      </c>
      <c r="AC1101" s="3">
        <f t="shared" si="460"/>
        <v>446057.05207215069</v>
      </c>
      <c r="AD1101" s="3">
        <f t="shared" si="461"/>
        <v>1313940.0433358001</v>
      </c>
      <c r="AE1101" s="3">
        <f t="shared" si="462"/>
        <v>244104.3626981847</v>
      </c>
      <c r="AF1101" s="3">
        <f t="shared" si="463"/>
        <v>135910.61951167279</v>
      </c>
      <c r="AG1101" s="3">
        <f t="shared" si="464"/>
        <v>193884.53178352801</v>
      </c>
      <c r="AH1101" s="3">
        <f t="shared" si="465"/>
        <v>5480989.0192750441</v>
      </c>
      <c r="AI1101" s="3">
        <f t="shared" si="466"/>
        <v>1410023.6509769976</v>
      </c>
      <c r="AJ1101" s="3">
        <f t="shared" si="467"/>
        <v>47720.913164631696</v>
      </c>
      <c r="AK1101" s="3">
        <f t="shared" si="468"/>
        <v>30273.07053043104</v>
      </c>
      <c r="AL1101" s="3">
        <f t="shared" si="469"/>
        <v>187918.47809585987</v>
      </c>
      <c r="AM1101" s="3">
        <f t="shared" si="470"/>
        <v>63514.546500361568</v>
      </c>
      <c r="AN1101" s="3">
        <f t="shared" si="471"/>
        <v>651149.75006048661</v>
      </c>
      <c r="AO1101" s="3">
        <f t="shared" si="472"/>
        <v>13753.681077353622</v>
      </c>
      <c r="AP1101" s="3">
        <f t="shared" si="473"/>
        <v>11294.096703835385</v>
      </c>
      <c r="AQ1101" s="3">
        <f t="shared" si="474"/>
        <v>376949.79104287282</v>
      </c>
      <c r="AR1101" s="3">
        <f t="shared" si="475"/>
        <v>310662.99996503512</v>
      </c>
      <c r="AS1101" s="3">
        <f t="shared" si="476"/>
        <v>0</v>
      </c>
      <c r="AT1101" s="3">
        <f t="shared" si="477"/>
        <v>0</v>
      </c>
      <c r="AU1101" s="3">
        <f t="shared" si="478"/>
        <v>0</v>
      </c>
      <c r="AV1101" s="3">
        <f t="shared" si="479"/>
        <v>0</v>
      </c>
      <c r="AW1101" s="3">
        <f t="shared" si="480"/>
        <v>0</v>
      </c>
      <c r="AX1101" s="3">
        <f t="shared" si="483"/>
        <v>11031871.53545233</v>
      </c>
      <c r="AY1101" s="3">
        <f t="shared" si="484"/>
        <v>18</v>
      </c>
      <c r="AZ1101" s="3">
        <f t="shared" si="481"/>
        <v>0</v>
      </c>
      <c r="BA1101" s="3">
        <v>1609554.8076254756</v>
      </c>
      <c r="BB1101">
        <f t="shared" si="485"/>
        <v>0.22</v>
      </c>
    </row>
    <row r="1102" spans="1:54">
      <c r="A1102" s="2">
        <v>1101</v>
      </c>
      <c r="B1102">
        <v>17</v>
      </c>
      <c r="C1102" s="3">
        <v>14006.096222336026</v>
      </c>
      <c r="D1102" s="3">
        <v>76400.377925330788</v>
      </c>
      <c r="E1102" s="3">
        <v>364416.85119008541</v>
      </c>
      <c r="F1102" s="3">
        <v>24257.555532620903</v>
      </c>
      <c r="G1102" s="3">
        <v>1221700.1472075053</v>
      </c>
      <c r="H1102" s="3">
        <v>268437.80603952095</v>
      </c>
      <c r="I1102" s="3">
        <v>6829.5566397945395</v>
      </c>
      <c r="J1102" s="3">
        <v>282439.93898411759</v>
      </c>
      <c r="K1102" s="3">
        <v>160682.69605766289</v>
      </c>
      <c r="L1102" s="3">
        <v>11595.903013461168</v>
      </c>
      <c r="M1102" s="3">
        <v>21551.231899522998</v>
      </c>
      <c r="N1102" s="3">
        <v>475939.28905635799</v>
      </c>
      <c r="O1102" s="3">
        <v>167884.49455301065</v>
      </c>
      <c r="P1102" s="3">
        <v>421816.68409202964</v>
      </c>
      <c r="Q1102" s="3">
        <v>564457.39396102552</v>
      </c>
      <c r="R1102" s="3">
        <v>356127.34796807787</v>
      </c>
      <c r="S1102" s="3">
        <v>47669.890522554684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AA1102" s="3">
        <f t="shared" si="482"/>
        <v>14006.096222336026</v>
      </c>
      <c r="AB1102" s="3">
        <f t="shared" si="459"/>
        <v>76400.377925330788</v>
      </c>
      <c r="AC1102" s="3">
        <f t="shared" si="460"/>
        <v>364416.85119008541</v>
      </c>
      <c r="AD1102" s="3">
        <f t="shared" si="461"/>
        <v>24257.555532620903</v>
      </c>
      <c r="AE1102" s="3">
        <f t="shared" si="462"/>
        <v>1221700.1472075053</v>
      </c>
      <c r="AF1102" s="3">
        <f t="shared" si="463"/>
        <v>268437.80603952095</v>
      </c>
      <c r="AG1102" s="3">
        <f t="shared" si="464"/>
        <v>6829.5566397945395</v>
      </c>
      <c r="AH1102" s="3">
        <f t="shared" si="465"/>
        <v>282439.93898411759</v>
      </c>
      <c r="AI1102" s="3">
        <f t="shared" si="466"/>
        <v>160682.69605766289</v>
      </c>
      <c r="AJ1102" s="3">
        <f t="shared" si="467"/>
        <v>11595.903013461168</v>
      </c>
      <c r="AK1102" s="3">
        <f t="shared" si="468"/>
        <v>21551.231899522998</v>
      </c>
      <c r="AL1102" s="3">
        <f t="shared" si="469"/>
        <v>475939.28905635799</v>
      </c>
      <c r="AM1102" s="3">
        <f t="shared" si="470"/>
        <v>167884.49455301065</v>
      </c>
      <c r="AN1102" s="3">
        <f t="shared" si="471"/>
        <v>421816.68409202964</v>
      </c>
      <c r="AO1102" s="3">
        <f t="shared" si="472"/>
        <v>564457.39396102552</v>
      </c>
      <c r="AP1102" s="3">
        <f t="shared" si="473"/>
        <v>356127.34796807787</v>
      </c>
      <c r="AQ1102" s="3">
        <f t="shared" si="474"/>
        <v>47669.890522554684</v>
      </c>
      <c r="AR1102" s="3">
        <f t="shared" si="475"/>
        <v>0</v>
      </c>
      <c r="AS1102" s="3">
        <f t="shared" si="476"/>
        <v>0</v>
      </c>
      <c r="AT1102" s="3">
        <f t="shared" si="477"/>
        <v>0</v>
      </c>
      <c r="AU1102" s="3">
        <f t="shared" si="478"/>
        <v>0</v>
      </c>
      <c r="AV1102" s="3">
        <f t="shared" si="479"/>
        <v>0</v>
      </c>
      <c r="AW1102" s="3">
        <f t="shared" si="480"/>
        <v>0</v>
      </c>
      <c r="AX1102" s="3">
        <f t="shared" si="483"/>
        <v>4486213.260865015</v>
      </c>
      <c r="AY1102" s="3">
        <f t="shared" si="484"/>
        <v>17</v>
      </c>
      <c r="AZ1102" s="3">
        <f t="shared" si="481"/>
        <v>0</v>
      </c>
      <c r="BA1102" s="3">
        <v>1611547.1241149455</v>
      </c>
      <c r="BB1102">
        <f t="shared" si="485"/>
        <v>0.22020000000000001</v>
      </c>
    </row>
    <row r="1103" spans="1:54">
      <c r="A1103" s="2">
        <v>1102</v>
      </c>
      <c r="B1103">
        <v>18</v>
      </c>
      <c r="C1103" s="3">
        <v>749796.83895918319</v>
      </c>
      <c r="D1103" s="3">
        <v>75541.161508742473</v>
      </c>
      <c r="E1103" s="3">
        <v>7436631.9570006663</v>
      </c>
      <c r="F1103" s="3">
        <v>18107.574229568825</v>
      </c>
      <c r="G1103" s="3">
        <v>2132373.5289097107</v>
      </c>
      <c r="H1103" s="3">
        <v>394252.87888529536</v>
      </c>
      <c r="I1103" s="3">
        <v>336976.80092679709</v>
      </c>
      <c r="J1103" s="3">
        <v>1077952.3607158347</v>
      </c>
      <c r="K1103" s="3">
        <v>655844.43118459091</v>
      </c>
      <c r="L1103" s="3">
        <v>180940.44842612479</v>
      </c>
      <c r="M1103" s="3">
        <v>73384.981889330811</v>
      </c>
      <c r="N1103" s="3">
        <v>426788.36575662653</v>
      </c>
      <c r="O1103" s="3">
        <v>230376.68943519346</v>
      </c>
      <c r="P1103" s="3">
        <v>192404.15641891217</v>
      </c>
      <c r="Q1103" s="3">
        <v>41772.483667833076</v>
      </c>
      <c r="R1103" s="3">
        <v>89761.234476222497</v>
      </c>
      <c r="S1103" s="3">
        <v>261264.00070091622</v>
      </c>
      <c r="T1103" s="3">
        <v>119182.76570415802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AA1103" s="3">
        <f t="shared" si="482"/>
        <v>749796.83895918319</v>
      </c>
      <c r="AB1103" s="3">
        <f t="shared" si="459"/>
        <v>75541.161508742473</v>
      </c>
      <c r="AC1103" s="3">
        <f t="shared" si="460"/>
        <v>7436631.9570006663</v>
      </c>
      <c r="AD1103" s="3">
        <f t="shared" si="461"/>
        <v>18107.574229568825</v>
      </c>
      <c r="AE1103" s="3">
        <f t="shared" si="462"/>
        <v>2132373.5289097107</v>
      </c>
      <c r="AF1103" s="3">
        <f t="shared" si="463"/>
        <v>394252.87888529536</v>
      </c>
      <c r="AG1103" s="3">
        <f t="shared" si="464"/>
        <v>336976.80092679709</v>
      </c>
      <c r="AH1103" s="3">
        <f t="shared" si="465"/>
        <v>1077952.3607158347</v>
      </c>
      <c r="AI1103" s="3">
        <f t="shared" si="466"/>
        <v>655844.43118459091</v>
      </c>
      <c r="AJ1103" s="3">
        <f t="shared" si="467"/>
        <v>180940.44842612479</v>
      </c>
      <c r="AK1103" s="3">
        <f t="shared" si="468"/>
        <v>73384.981889330811</v>
      </c>
      <c r="AL1103" s="3">
        <f t="shared" si="469"/>
        <v>426788.36575662653</v>
      </c>
      <c r="AM1103" s="3">
        <f t="shared" si="470"/>
        <v>230376.68943519346</v>
      </c>
      <c r="AN1103" s="3">
        <f t="shared" si="471"/>
        <v>192404.15641891217</v>
      </c>
      <c r="AO1103" s="3">
        <f t="shared" si="472"/>
        <v>41772.483667833076</v>
      </c>
      <c r="AP1103" s="3">
        <f t="shared" si="473"/>
        <v>89761.234476222497</v>
      </c>
      <c r="AQ1103" s="3">
        <f t="shared" si="474"/>
        <v>261264.00070091622</v>
      </c>
      <c r="AR1103" s="3">
        <f t="shared" si="475"/>
        <v>119182.76570415802</v>
      </c>
      <c r="AS1103" s="3">
        <f t="shared" si="476"/>
        <v>0</v>
      </c>
      <c r="AT1103" s="3">
        <f t="shared" si="477"/>
        <v>0</v>
      </c>
      <c r="AU1103" s="3">
        <f t="shared" si="478"/>
        <v>0</v>
      </c>
      <c r="AV1103" s="3">
        <f t="shared" si="479"/>
        <v>0</v>
      </c>
      <c r="AW1103" s="3">
        <f t="shared" si="480"/>
        <v>0</v>
      </c>
      <c r="AX1103" s="3">
        <f t="shared" si="483"/>
        <v>14493352.658795711</v>
      </c>
      <c r="AY1103" s="3">
        <f t="shared" si="484"/>
        <v>18</v>
      </c>
      <c r="AZ1103" s="3">
        <f t="shared" si="481"/>
        <v>0</v>
      </c>
      <c r="BA1103" s="3">
        <v>1611843.9926075665</v>
      </c>
      <c r="BB1103">
        <f t="shared" si="485"/>
        <v>0.22040000000000001</v>
      </c>
    </row>
    <row r="1104" spans="1:54">
      <c r="A1104" s="2">
        <v>1103</v>
      </c>
      <c r="B1104">
        <v>18</v>
      </c>
      <c r="C1104" s="3">
        <v>110357.2780489602</v>
      </c>
      <c r="D1104" s="3">
        <v>113491.09787538589</v>
      </c>
      <c r="E1104" s="3">
        <v>149438.72013602473</v>
      </c>
      <c r="F1104" s="3">
        <v>87884.642225714895</v>
      </c>
      <c r="G1104" s="3">
        <v>276543.30918299855</v>
      </c>
      <c r="H1104" s="3">
        <v>185127.28534129166</v>
      </c>
      <c r="I1104" s="3">
        <v>34925.567748837093</v>
      </c>
      <c r="J1104" s="3">
        <v>706263.48402474192</v>
      </c>
      <c r="K1104" s="3">
        <v>166031.98971450893</v>
      </c>
      <c r="L1104" s="3">
        <v>148416.32183631416</v>
      </c>
      <c r="M1104" s="3">
        <v>103709.12080113255</v>
      </c>
      <c r="N1104" s="3">
        <v>103266.0712819271</v>
      </c>
      <c r="O1104" s="3">
        <v>186451.52094305822</v>
      </c>
      <c r="P1104" s="3">
        <v>20093.587239942146</v>
      </c>
      <c r="Q1104" s="3">
        <v>839478.29220965737</v>
      </c>
      <c r="R1104" s="3">
        <v>279793.40456069942</v>
      </c>
      <c r="S1104" s="3">
        <v>126300.27095319137</v>
      </c>
      <c r="T1104" s="3">
        <v>114722.35114209181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AA1104" s="3">
        <f t="shared" si="482"/>
        <v>110357.2780489602</v>
      </c>
      <c r="AB1104" s="3">
        <f t="shared" si="459"/>
        <v>113491.09787538589</v>
      </c>
      <c r="AC1104" s="3">
        <f t="shared" si="460"/>
        <v>149438.72013602473</v>
      </c>
      <c r="AD1104" s="3">
        <f t="shared" si="461"/>
        <v>87884.642225714895</v>
      </c>
      <c r="AE1104" s="3">
        <f t="shared" si="462"/>
        <v>276543.30918299855</v>
      </c>
      <c r="AF1104" s="3">
        <f t="shared" si="463"/>
        <v>185127.28534129166</v>
      </c>
      <c r="AG1104" s="3">
        <f t="shared" si="464"/>
        <v>34925.567748837093</v>
      </c>
      <c r="AH1104" s="3">
        <f t="shared" si="465"/>
        <v>706263.48402474192</v>
      </c>
      <c r="AI1104" s="3">
        <f t="shared" si="466"/>
        <v>166031.98971450893</v>
      </c>
      <c r="AJ1104" s="3">
        <f t="shared" si="467"/>
        <v>148416.32183631416</v>
      </c>
      <c r="AK1104" s="3">
        <f t="shared" si="468"/>
        <v>103709.12080113255</v>
      </c>
      <c r="AL1104" s="3">
        <f t="shared" si="469"/>
        <v>103266.0712819271</v>
      </c>
      <c r="AM1104" s="3">
        <f t="shared" si="470"/>
        <v>186451.52094305822</v>
      </c>
      <c r="AN1104" s="3">
        <f t="shared" si="471"/>
        <v>20093.587239942146</v>
      </c>
      <c r="AO1104" s="3">
        <f t="shared" si="472"/>
        <v>839478.29220965737</v>
      </c>
      <c r="AP1104" s="3">
        <f t="shared" si="473"/>
        <v>279793.40456069942</v>
      </c>
      <c r="AQ1104" s="3">
        <f t="shared" si="474"/>
        <v>126300.27095319137</v>
      </c>
      <c r="AR1104" s="3">
        <f t="shared" si="475"/>
        <v>114722.35114209181</v>
      </c>
      <c r="AS1104" s="3">
        <f t="shared" si="476"/>
        <v>0</v>
      </c>
      <c r="AT1104" s="3">
        <f t="shared" si="477"/>
        <v>0</v>
      </c>
      <c r="AU1104" s="3">
        <f t="shared" si="478"/>
        <v>0</v>
      </c>
      <c r="AV1104" s="3">
        <f t="shared" si="479"/>
        <v>0</v>
      </c>
      <c r="AW1104" s="3">
        <f t="shared" si="480"/>
        <v>0</v>
      </c>
      <c r="AX1104" s="3">
        <f t="shared" si="483"/>
        <v>3752294.3152664779</v>
      </c>
      <c r="AY1104" s="3">
        <f t="shared" si="484"/>
        <v>18</v>
      </c>
      <c r="AZ1104" s="3">
        <f t="shared" si="481"/>
        <v>0</v>
      </c>
      <c r="BA1104" s="3">
        <v>1612739.0873931709</v>
      </c>
      <c r="BB1104">
        <f t="shared" si="485"/>
        <v>0.22059999999999999</v>
      </c>
    </row>
    <row r="1105" spans="1:54">
      <c r="A1105" s="2">
        <v>1104</v>
      </c>
      <c r="B1105">
        <v>9</v>
      </c>
      <c r="C1105" s="3">
        <v>26346.733381691629</v>
      </c>
      <c r="D1105" s="3">
        <v>208121.20623633848</v>
      </c>
      <c r="E1105" s="3">
        <v>349593.78888333635</v>
      </c>
      <c r="F1105" s="3">
        <v>76347.861289638982</v>
      </c>
      <c r="G1105" s="3">
        <v>227971.27674646428</v>
      </c>
      <c r="H1105" s="3">
        <v>87846.196906460958</v>
      </c>
      <c r="I1105" s="3">
        <v>53406.584226209037</v>
      </c>
      <c r="J1105" s="3">
        <v>531184.73742485198</v>
      </c>
      <c r="K1105" s="3">
        <v>1077255.932388996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AA1105" s="3">
        <f t="shared" si="482"/>
        <v>26346.733381691629</v>
      </c>
      <c r="AB1105" s="3">
        <f t="shared" si="459"/>
        <v>208121.20623633848</v>
      </c>
      <c r="AC1105" s="3">
        <f t="shared" si="460"/>
        <v>349593.78888333635</v>
      </c>
      <c r="AD1105" s="3">
        <f t="shared" si="461"/>
        <v>76347.861289638982</v>
      </c>
      <c r="AE1105" s="3">
        <f t="shared" si="462"/>
        <v>227971.27674646428</v>
      </c>
      <c r="AF1105" s="3">
        <f t="shared" si="463"/>
        <v>87846.196906460958</v>
      </c>
      <c r="AG1105" s="3">
        <f t="shared" si="464"/>
        <v>53406.584226209037</v>
      </c>
      <c r="AH1105" s="3">
        <f t="shared" si="465"/>
        <v>531184.73742485198</v>
      </c>
      <c r="AI1105" s="3">
        <f t="shared" si="466"/>
        <v>1077255.932388996</v>
      </c>
      <c r="AJ1105" s="3">
        <f t="shared" si="467"/>
        <v>0</v>
      </c>
      <c r="AK1105" s="3">
        <f t="shared" si="468"/>
        <v>0</v>
      </c>
      <c r="AL1105" s="3">
        <f t="shared" si="469"/>
        <v>0</v>
      </c>
      <c r="AM1105" s="3">
        <f t="shared" si="470"/>
        <v>0</v>
      </c>
      <c r="AN1105" s="3">
        <f t="shared" si="471"/>
        <v>0</v>
      </c>
      <c r="AO1105" s="3">
        <f t="shared" si="472"/>
        <v>0</v>
      </c>
      <c r="AP1105" s="3">
        <f t="shared" si="473"/>
        <v>0</v>
      </c>
      <c r="AQ1105" s="3">
        <f t="shared" si="474"/>
        <v>0</v>
      </c>
      <c r="AR1105" s="3">
        <f t="shared" si="475"/>
        <v>0</v>
      </c>
      <c r="AS1105" s="3">
        <f t="shared" si="476"/>
        <v>0</v>
      </c>
      <c r="AT1105" s="3">
        <f t="shared" si="477"/>
        <v>0</v>
      </c>
      <c r="AU1105" s="3">
        <f t="shared" si="478"/>
        <v>0</v>
      </c>
      <c r="AV1105" s="3">
        <f t="shared" si="479"/>
        <v>0</v>
      </c>
      <c r="AW1105" s="3">
        <f t="shared" si="480"/>
        <v>0</v>
      </c>
      <c r="AX1105" s="3">
        <f t="shared" si="483"/>
        <v>2638074.3174839877</v>
      </c>
      <c r="AY1105" s="3">
        <f t="shared" si="484"/>
        <v>9</v>
      </c>
      <c r="AZ1105" s="3">
        <f t="shared" si="481"/>
        <v>0</v>
      </c>
      <c r="BA1105" s="3">
        <v>1613022.359871754</v>
      </c>
      <c r="BB1105">
        <f t="shared" si="485"/>
        <v>0.2208</v>
      </c>
    </row>
    <row r="1106" spans="1:54">
      <c r="A1106" s="2">
        <v>1105</v>
      </c>
      <c r="B1106">
        <v>18</v>
      </c>
      <c r="C1106" s="3">
        <v>156536.09014400147</v>
      </c>
      <c r="D1106" s="3">
        <v>1096700.8625596503</v>
      </c>
      <c r="E1106" s="3">
        <v>224467.10720714519</v>
      </c>
      <c r="F1106" s="3">
        <v>107904.64766038746</v>
      </c>
      <c r="G1106" s="3">
        <v>286745.12702222681</v>
      </c>
      <c r="H1106" s="3">
        <v>84028.759958489143</v>
      </c>
      <c r="I1106" s="3">
        <v>711.13204382041522</v>
      </c>
      <c r="J1106" s="3">
        <v>355459.37342755939</v>
      </c>
      <c r="K1106" s="3">
        <v>1111003.0423145711</v>
      </c>
      <c r="L1106" s="3">
        <v>123997.2724085317</v>
      </c>
      <c r="M1106" s="3">
        <v>115686.95641438403</v>
      </c>
      <c r="N1106" s="3">
        <v>170023.17872809755</v>
      </c>
      <c r="O1106" s="3">
        <v>503192.22631359909</v>
      </c>
      <c r="P1106" s="3">
        <v>670002.92922208167</v>
      </c>
      <c r="Q1106" s="3">
        <v>9499.4027090285235</v>
      </c>
      <c r="R1106" s="3">
        <v>130299.9684144971</v>
      </c>
      <c r="S1106" s="3">
        <v>532231.74694859935</v>
      </c>
      <c r="T1106" s="3">
        <v>293173.92754093348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AA1106" s="3">
        <f t="shared" si="482"/>
        <v>156536.09014400147</v>
      </c>
      <c r="AB1106" s="3">
        <f t="shared" si="459"/>
        <v>1096700.8625596503</v>
      </c>
      <c r="AC1106" s="3">
        <f t="shared" si="460"/>
        <v>224467.10720714519</v>
      </c>
      <c r="AD1106" s="3">
        <f t="shared" si="461"/>
        <v>107904.64766038746</v>
      </c>
      <c r="AE1106" s="3">
        <f t="shared" si="462"/>
        <v>286745.12702222681</v>
      </c>
      <c r="AF1106" s="3">
        <f t="shared" si="463"/>
        <v>84028.759958489143</v>
      </c>
      <c r="AG1106" s="3">
        <f t="shared" si="464"/>
        <v>711.13204382041522</v>
      </c>
      <c r="AH1106" s="3">
        <f t="shared" si="465"/>
        <v>355459.37342755939</v>
      </c>
      <c r="AI1106" s="3">
        <f t="shared" si="466"/>
        <v>1111003.0423145711</v>
      </c>
      <c r="AJ1106" s="3">
        <f t="shared" si="467"/>
        <v>123997.2724085317</v>
      </c>
      <c r="AK1106" s="3">
        <f t="shared" si="468"/>
        <v>115686.95641438403</v>
      </c>
      <c r="AL1106" s="3">
        <f t="shared" si="469"/>
        <v>170023.17872809755</v>
      </c>
      <c r="AM1106" s="3">
        <f t="shared" si="470"/>
        <v>503192.22631359909</v>
      </c>
      <c r="AN1106" s="3">
        <f t="shared" si="471"/>
        <v>670002.92922208167</v>
      </c>
      <c r="AO1106" s="3">
        <f t="shared" si="472"/>
        <v>9499.4027090285235</v>
      </c>
      <c r="AP1106" s="3">
        <f t="shared" si="473"/>
        <v>130299.9684144971</v>
      </c>
      <c r="AQ1106" s="3">
        <f t="shared" si="474"/>
        <v>532231.74694859935</v>
      </c>
      <c r="AR1106" s="3">
        <f t="shared" si="475"/>
        <v>293173.92754093348</v>
      </c>
      <c r="AS1106" s="3">
        <f t="shared" si="476"/>
        <v>0</v>
      </c>
      <c r="AT1106" s="3">
        <f t="shared" si="477"/>
        <v>0</v>
      </c>
      <c r="AU1106" s="3">
        <f t="shared" si="478"/>
        <v>0</v>
      </c>
      <c r="AV1106" s="3">
        <f t="shared" si="479"/>
        <v>0</v>
      </c>
      <c r="AW1106" s="3">
        <f t="shared" si="480"/>
        <v>0</v>
      </c>
      <c r="AX1106" s="3">
        <f t="shared" si="483"/>
        <v>5971663.7510376051</v>
      </c>
      <c r="AY1106" s="3">
        <f t="shared" si="484"/>
        <v>18</v>
      </c>
      <c r="AZ1106" s="3">
        <f t="shared" si="481"/>
        <v>0</v>
      </c>
      <c r="BA1106" s="3">
        <v>1613548.9678921886</v>
      </c>
      <c r="BB1106">
        <f t="shared" si="485"/>
        <v>0.221</v>
      </c>
    </row>
    <row r="1107" spans="1:54">
      <c r="A1107" s="2">
        <v>1106</v>
      </c>
      <c r="B1107">
        <v>13</v>
      </c>
      <c r="C1107" s="3">
        <v>72906.277088805728</v>
      </c>
      <c r="D1107" s="3">
        <v>1179170.1093951715</v>
      </c>
      <c r="E1107" s="3">
        <v>5723446.7672120323</v>
      </c>
      <c r="F1107" s="3">
        <v>2967.0646439426628</v>
      </c>
      <c r="G1107" s="3">
        <v>569775.44486771559</v>
      </c>
      <c r="H1107" s="3">
        <v>346839.83422268997</v>
      </c>
      <c r="I1107" s="3">
        <v>53059.239357027189</v>
      </c>
      <c r="J1107" s="3">
        <v>679379.92066683876</v>
      </c>
      <c r="K1107" s="3">
        <v>373073.6614544823</v>
      </c>
      <c r="L1107" s="3">
        <v>64175.74524812225</v>
      </c>
      <c r="M1107" s="3">
        <v>75720.157205742697</v>
      </c>
      <c r="N1107" s="3">
        <v>97570.567293918328</v>
      </c>
      <c r="O1107" s="3">
        <v>57001.477897159632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AA1107" s="3">
        <f t="shared" si="482"/>
        <v>72906.277088805728</v>
      </c>
      <c r="AB1107" s="3">
        <f t="shared" si="459"/>
        <v>1179170.1093951715</v>
      </c>
      <c r="AC1107" s="3">
        <f t="shared" si="460"/>
        <v>5723446.7672120323</v>
      </c>
      <c r="AD1107" s="3">
        <f t="shared" si="461"/>
        <v>2967.0646439426628</v>
      </c>
      <c r="AE1107" s="3">
        <f t="shared" si="462"/>
        <v>569775.44486771559</v>
      </c>
      <c r="AF1107" s="3">
        <f t="shared" si="463"/>
        <v>346839.83422268997</v>
      </c>
      <c r="AG1107" s="3">
        <f t="shared" si="464"/>
        <v>53059.239357027189</v>
      </c>
      <c r="AH1107" s="3">
        <f t="shared" si="465"/>
        <v>679379.92066683876</v>
      </c>
      <c r="AI1107" s="3">
        <f t="shared" si="466"/>
        <v>373073.6614544823</v>
      </c>
      <c r="AJ1107" s="3">
        <f t="shared" si="467"/>
        <v>64175.74524812225</v>
      </c>
      <c r="AK1107" s="3">
        <f t="shared" si="468"/>
        <v>75720.157205742697</v>
      </c>
      <c r="AL1107" s="3">
        <f t="shared" si="469"/>
        <v>97570.567293918328</v>
      </c>
      <c r="AM1107" s="3">
        <f t="shared" si="470"/>
        <v>57001.477897159632</v>
      </c>
      <c r="AN1107" s="3">
        <f t="shared" si="471"/>
        <v>0</v>
      </c>
      <c r="AO1107" s="3">
        <f t="shared" si="472"/>
        <v>0</v>
      </c>
      <c r="AP1107" s="3">
        <f t="shared" si="473"/>
        <v>0</v>
      </c>
      <c r="AQ1107" s="3">
        <f t="shared" si="474"/>
        <v>0</v>
      </c>
      <c r="AR1107" s="3">
        <f t="shared" si="475"/>
        <v>0</v>
      </c>
      <c r="AS1107" s="3">
        <f t="shared" si="476"/>
        <v>0</v>
      </c>
      <c r="AT1107" s="3">
        <f t="shared" si="477"/>
        <v>0</v>
      </c>
      <c r="AU1107" s="3">
        <f t="shared" si="478"/>
        <v>0</v>
      </c>
      <c r="AV1107" s="3">
        <f t="shared" si="479"/>
        <v>0</v>
      </c>
      <c r="AW1107" s="3">
        <f t="shared" si="480"/>
        <v>0</v>
      </c>
      <c r="AX1107" s="3">
        <f t="shared" si="483"/>
        <v>9295086.2665536478</v>
      </c>
      <c r="AY1107" s="3">
        <f t="shared" si="484"/>
        <v>13</v>
      </c>
      <c r="AZ1107" s="3">
        <f t="shared" si="481"/>
        <v>0</v>
      </c>
      <c r="BA1107" s="3">
        <v>1613742.1182189707</v>
      </c>
      <c r="BB1107">
        <f t="shared" si="485"/>
        <v>0.22120000000000001</v>
      </c>
    </row>
    <row r="1108" spans="1:54">
      <c r="A1108" s="2">
        <v>1107</v>
      </c>
      <c r="B1108">
        <v>10</v>
      </c>
      <c r="C1108" s="3">
        <v>1174295.2777598132</v>
      </c>
      <c r="D1108" s="3">
        <v>376295.59402560256</v>
      </c>
      <c r="E1108" s="3">
        <v>377494.25132808357</v>
      </c>
      <c r="F1108" s="3">
        <v>726333.69634458178</v>
      </c>
      <c r="G1108" s="3">
        <v>66763.870914535073</v>
      </c>
      <c r="H1108" s="3">
        <v>14542.88202740156</v>
      </c>
      <c r="I1108" s="3">
        <v>183698.46816385791</v>
      </c>
      <c r="J1108" s="3">
        <v>48249.826310232878</v>
      </c>
      <c r="K1108" s="3">
        <v>376517.32860005932</v>
      </c>
      <c r="L1108" s="3">
        <v>62165.882359725634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AA1108" s="3">
        <f t="shared" si="482"/>
        <v>1174295.2777598132</v>
      </c>
      <c r="AB1108" s="3">
        <f t="shared" si="459"/>
        <v>376295.59402560256</v>
      </c>
      <c r="AC1108" s="3">
        <f t="shared" si="460"/>
        <v>377494.25132808357</v>
      </c>
      <c r="AD1108" s="3">
        <f t="shared" si="461"/>
        <v>726333.69634458178</v>
      </c>
      <c r="AE1108" s="3">
        <f t="shared" si="462"/>
        <v>66763.870914535073</v>
      </c>
      <c r="AF1108" s="3">
        <f t="shared" si="463"/>
        <v>14542.88202740156</v>
      </c>
      <c r="AG1108" s="3">
        <f t="shared" si="464"/>
        <v>183698.46816385791</v>
      </c>
      <c r="AH1108" s="3">
        <f t="shared" si="465"/>
        <v>48249.826310232878</v>
      </c>
      <c r="AI1108" s="3">
        <f t="shared" si="466"/>
        <v>376517.32860005932</v>
      </c>
      <c r="AJ1108" s="3">
        <f t="shared" si="467"/>
        <v>62165.882359725634</v>
      </c>
      <c r="AK1108" s="3">
        <f t="shared" si="468"/>
        <v>0</v>
      </c>
      <c r="AL1108" s="3">
        <f t="shared" si="469"/>
        <v>0</v>
      </c>
      <c r="AM1108" s="3">
        <f t="shared" si="470"/>
        <v>0</v>
      </c>
      <c r="AN1108" s="3">
        <f t="shared" si="471"/>
        <v>0</v>
      </c>
      <c r="AO1108" s="3">
        <f t="shared" si="472"/>
        <v>0</v>
      </c>
      <c r="AP1108" s="3">
        <f t="shared" si="473"/>
        <v>0</v>
      </c>
      <c r="AQ1108" s="3">
        <f t="shared" si="474"/>
        <v>0</v>
      </c>
      <c r="AR1108" s="3">
        <f t="shared" si="475"/>
        <v>0</v>
      </c>
      <c r="AS1108" s="3">
        <f t="shared" si="476"/>
        <v>0</v>
      </c>
      <c r="AT1108" s="3">
        <f t="shared" si="477"/>
        <v>0</v>
      </c>
      <c r="AU1108" s="3">
        <f t="shared" si="478"/>
        <v>0</v>
      </c>
      <c r="AV1108" s="3">
        <f t="shared" si="479"/>
        <v>0</v>
      </c>
      <c r="AW1108" s="3">
        <f t="shared" si="480"/>
        <v>0</v>
      </c>
      <c r="AX1108" s="3">
        <f t="shared" si="483"/>
        <v>3406357.0778338932</v>
      </c>
      <c r="AY1108" s="3">
        <f t="shared" si="484"/>
        <v>10</v>
      </c>
      <c r="AZ1108" s="3">
        <f t="shared" si="481"/>
        <v>0</v>
      </c>
      <c r="BA1108" s="3">
        <v>1616466.8895158605</v>
      </c>
      <c r="BB1108">
        <f t="shared" si="485"/>
        <v>0.22140000000000001</v>
      </c>
    </row>
    <row r="1109" spans="1:54">
      <c r="A1109" s="2">
        <v>1108</v>
      </c>
      <c r="B1109">
        <v>10</v>
      </c>
      <c r="C1109" s="3">
        <v>894434.76608198567</v>
      </c>
      <c r="D1109" s="3">
        <v>1447936.4550849595</v>
      </c>
      <c r="E1109" s="3">
        <v>28659.611051726246</v>
      </c>
      <c r="F1109" s="3">
        <v>166786.37206443932</v>
      </c>
      <c r="G1109" s="3">
        <v>314171.92679766932</v>
      </c>
      <c r="H1109" s="3">
        <v>108776.66969909657</v>
      </c>
      <c r="I1109" s="3">
        <v>25754.687736954384</v>
      </c>
      <c r="J1109" s="3">
        <v>127568.72362348383</v>
      </c>
      <c r="K1109" s="3">
        <v>33606.307395739452</v>
      </c>
      <c r="L1109" s="3">
        <v>44581.102387768042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AA1109" s="3">
        <f t="shared" si="482"/>
        <v>894434.76608198567</v>
      </c>
      <c r="AB1109" s="3">
        <f t="shared" si="459"/>
        <v>1447936.4550849595</v>
      </c>
      <c r="AC1109" s="3">
        <f t="shared" si="460"/>
        <v>28659.611051726246</v>
      </c>
      <c r="AD1109" s="3">
        <f t="shared" si="461"/>
        <v>166786.37206443932</v>
      </c>
      <c r="AE1109" s="3">
        <f t="shared" si="462"/>
        <v>314171.92679766932</v>
      </c>
      <c r="AF1109" s="3">
        <f t="shared" si="463"/>
        <v>108776.66969909657</v>
      </c>
      <c r="AG1109" s="3">
        <f t="shared" si="464"/>
        <v>25754.687736954384</v>
      </c>
      <c r="AH1109" s="3">
        <f t="shared" si="465"/>
        <v>127568.72362348383</v>
      </c>
      <c r="AI1109" s="3">
        <f t="shared" si="466"/>
        <v>33606.307395739452</v>
      </c>
      <c r="AJ1109" s="3">
        <f t="shared" si="467"/>
        <v>44581.102387768042</v>
      </c>
      <c r="AK1109" s="3">
        <f t="shared" si="468"/>
        <v>0</v>
      </c>
      <c r="AL1109" s="3">
        <f t="shared" si="469"/>
        <v>0</v>
      </c>
      <c r="AM1109" s="3">
        <f t="shared" si="470"/>
        <v>0</v>
      </c>
      <c r="AN1109" s="3">
        <f t="shared" si="471"/>
        <v>0</v>
      </c>
      <c r="AO1109" s="3">
        <f t="shared" si="472"/>
        <v>0</v>
      </c>
      <c r="AP1109" s="3">
        <f t="shared" si="473"/>
        <v>0</v>
      </c>
      <c r="AQ1109" s="3">
        <f t="shared" si="474"/>
        <v>0</v>
      </c>
      <c r="AR1109" s="3">
        <f t="shared" si="475"/>
        <v>0</v>
      </c>
      <c r="AS1109" s="3">
        <f t="shared" si="476"/>
        <v>0</v>
      </c>
      <c r="AT1109" s="3">
        <f t="shared" si="477"/>
        <v>0</v>
      </c>
      <c r="AU1109" s="3">
        <f t="shared" si="478"/>
        <v>0</v>
      </c>
      <c r="AV1109" s="3">
        <f t="shared" si="479"/>
        <v>0</v>
      </c>
      <c r="AW1109" s="3">
        <f t="shared" si="480"/>
        <v>0</v>
      </c>
      <c r="AX1109" s="3">
        <f t="shared" si="483"/>
        <v>3192276.6219238224</v>
      </c>
      <c r="AY1109" s="3">
        <f t="shared" si="484"/>
        <v>10</v>
      </c>
      <c r="AZ1109" s="3">
        <f t="shared" si="481"/>
        <v>0</v>
      </c>
      <c r="BA1109" s="3">
        <v>1616957.3766746088</v>
      </c>
      <c r="BB1109">
        <f t="shared" si="485"/>
        <v>0.22159999999999999</v>
      </c>
    </row>
    <row r="1110" spans="1:54">
      <c r="A1110" s="2">
        <v>1109</v>
      </c>
      <c r="B1110">
        <v>18</v>
      </c>
      <c r="C1110" s="3">
        <v>194047.74940365288</v>
      </c>
      <c r="D1110" s="3">
        <v>29965.046651356082</v>
      </c>
      <c r="E1110" s="3">
        <v>36483.249998445048</v>
      </c>
      <c r="F1110" s="3">
        <v>32091.040405514254</v>
      </c>
      <c r="G1110" s="3">
        <v>340818.88969851914</v>
      </c>
      <c r="H1110" s="3">
        <v>53016.827187126604</v>
      </c>
      <c r="I1110" s="3">
        <v>17941.557053730467</v>
      </c>
      <c r="J1110" s="3">
        <v>4941.4161522719132</v>
      </c>
      <c r="K1110" s="3">
        <v>224411.84360640272</v>
      </c>
      <c r="L1110" s="3">
        <v>130580.98072800314</v>
      </c>
      <c r="M1110" s="3">
        <v>362441.39689134253</v>
      </c>
      <c r="N1110" s="3">
        <v>489862.96764894685</v>
      </c>
      <c r="O1110" s="3">
        <v>315606.61019176507</v>
      </c>
      <c r="P1110" s="3">
        <v>252446.46225180943</v>
      </c>
      <c r="Q1110" s="3">
        <v>217886.95316783732</v>
      </c>
      <c r="R1110" s="3">
        <v>275811.55525771354</v>
      </c>
      <c r="S1110" s="3">
        <v>258620.28975016795</v>
      </c>
      <c r="T1110" s="3">
        <v>1452040.7963227984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AA1110" s="3">
        <f t="shared" si="482"/>
        <v>194047.74940365288</v>
      </c>
      <c r="AB1110" s="3">
        <f t="shared" si="459"/>
        <v>29965.046651356082</v>
      </c>
      <c r="AC1110" s="3">
        <f t="shared" si="460"/>
        <v>36483.249998445048</v>
      </c>
      <c r="AD1110" s="3">
        <f t="shared" si="461"/>
        <v>32091.040405514254</v>
      </c>
      <c r="AE1110" s="3">
        <f t="shared" si="462"/>
        <v>340818.88969851914</v>
      </c>
      <c r="AF1110" s="3">
        <f t="shared" si="463"/>
        <v>53016.827187126604</v>
      </c>
      <c r="AG1110" s="3">
        <f t="shared" si="464"/>
        <v>17941.557053730467</v>
      </c>
      <c r="AH1110" s="3">
        <f t="shared" si="465"/>
        <v>4941.4161522719132</v>
      </c>
      <c r="AI1110" s="3">
        <f t="shared" si="466"/>
        <v>224411.84360640272</v>
      </c>
      <c r="AJ1110" s="3">
        <f t="shared" si="467"/>
        <v>130580.98072800314</v>
      </c>
      <c r="AK1110" s="3">
        <f t="shared" si="468"/>
        <v>362441.39689134253</v>
      </c>
      <c r="AL1110" s="3">
        <f t="shared" si="469"/>
        <v>489862.96764894685</v>
      </c>
      <c r="AM1110" s="3">
        <f t="shared" si="470"/>
        <v>315606.61019176507</v>
      </c>
      <c r="AN1110" s="3">
        <f t="shared" si="471"/>
        <v>252446.46225180943</v>
      </c>
      <c r="AO1110" s="3">
        <f t="shared" si="472"/>
        <v>217886.95316783732</v>
      </c>
      <c r="AP1110" s="3">
        <f t="shared" si="473"/>
        <v>275811.55525771354</v>
      </c>
      <c r="AQ1110" s="3">
        <f t="shared" si="474"/>
        <v>258620.28975016795</v>
      </c>
      <c r="AR1110" s="3">
        <f t="shared" si="475"/>
        <v>1452040.7963227984</v>
      </c>
      <c r="AS1110" s="3">
        <f t="shared" si="476"/>
        <v>0</v>
      </c>
      <c r="AT1110" s="3">
        <f t="shared" si="477"/>
        <v>0</v>
      </c>
      <c r="AU1110" s="3">
        <f t="shared" si="478"/>
        <v>0</v>
      </c>
      <c r="AV1110" s="3">
        <f t="shared" si="479"/>
        <v>0</v>
      </c>
      <c r="AW1110" s="3">
        <f t="shared" si="480"/>
        <v>0</v>
      </c>
      <c r="AX1110" s="3">
        <f t="shared" si="483"/>
        <v>4689015.6323674032</v>
      </c>
      <c r="AY1110" s="3">
        <f t="shared" si="484"/>
        <v>18</v>
      </c>
      <c r="AZ1110" s="3">
        <f t="shared" si="481"/>
        <v>0</v>
      </c>
      <c r="BA1110" s="3">
        <v>1617534.4776292059</v>
      </c>
      <c r="BB1110">
        <f t="shared" si="485"/>
        <v>0.2218</v>
      </c>
    </row>
    <row r="1111" spans="1:54">
      <c r="A1111" s="2">
        <v>1110</v>
      </c>
      <c r="B1111">
        <v>13</v>
      </c>
      <c r="C1111" s="3">
        <v>309835.86238501029</v>
      </c>
      <c r="D1111" s="3">
        <v>35473.680613117038</v>
      </c>
      <c r="E1111" s="3">
        <v>3723868.0500519793</v>
      </c>
      <c r="F1111" s="3">
        <v>166087.88728469433</v>
      </c>
      <c r="G1111" s="3">
        <v>155796.31920621241</v>
      </c>
      <c r="H1111" s="3">
        <v>17277.087629356098</v>
      </c>
      <c r="I1111" s="3">
        <v>34516.048407087284</v>
      </c>
      <c r="J1111" s="3">
        <v>361801.85517739371</v>
      </c>
      <c r="K1111" s="3">
        <v>34281.346118242567</v>
      </c>
      <c r="L1111" s="3">
        <v>1351558.8159116085</v>
      </c>
      <c r="M1111" s="3">
        <v>206211.08178631408</v>
      </c>
      <c r="N1111" s="3">
        <v>16472.18122729789</v>
      </c>
      <c r="O1111" s="3">
        <v>26381.336273613702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AA1111" s="3">
        <f t="shared" si="482"/>
        <v>309835.86238501029</v>
      </c>
      <c r="AB1111" s="3">
        <f t="shared" si="459"/>
        <v>35473.680613117038</v>
      </c>
      <c r="AC1111" s="3">
        <f t="shared" si="460"/>
        <v>3723868.0500519793</v>
      </c>
      <c r="AD1111" s="3">
        <f t="shared" si="461"/>
        <v>166087.88728469433</v>
      </c>
      <c r="AE1111" s="3">
        <f t="shared" si="462"/>
        <v>155796.31920621241</v>
      </c>
      <c r="AF1111" s="3">
        <f t="shared" si="463"/>
        <v>17277.087629356098</v>
      </c>
      <c r="AG1111" s="3">
        <f t="shared" si="464"/>
        <v>34516.048407087284</v>
      </c>
      <c r="AH1111" s="3">
        <f t="shared" si="465"/>
        <v>361801.85517739371</v>
      </c>
      <c r="AI1111" s="3">
        <f t="shared" si="466"/>
        <v>34281.346118242567</v>
      </c>
      <c r="AJ1111" s="3">
        <f t="shared" si="467"/>
        <v>1351558.8159116085</v>
      </c>
      <c r="AK1111" s="3">
        <f t="shared" si="468"/>
        <v>206211.08178631408</v>
      </c>
      <c r="AL1111" s="3">
        <f t="shared" si="469"/>
        <v>16472.18122729789</v>
      </c>
      <c r="AM1111" s="3">
        <f t="shared" si="470"/>
        <v>26381.336273613702</v>
      </c>
      <c r="AN1111" s="3">
        <f t="shared" si="471"/>
        <v>0</v>
      </c>
      <c r="AO1111" s="3">
        <f t="shared" si="472"/>
        <v>0</v>
      </c>
      <c r="AP1111" s="3">
        <f t="shared" si="473"/>
        <v>0</v>
      </c>
      <c r="AQ1111" s="3">
        <f t="shared" si="474"/>
        <v>0</v>
      </c>
      <c r="AR1111" s="3">
        <f t="shared" si="475"/>
        <v>0</v>
      </c>
      <c r="AS1111" s="3">
        <f t="shared" si="476"/>
        <v>0</v>
      </c>
      <c r="AT1111" s="3">
        <f t="shared" si="477"/>
        <v>0</v>
      </c>
      <c r="AU1111" s="3">
        <f t="shared" si="478"/>
        <v>0</v>
      </c>
      <c r="AV1111" s="3">
        <f t="shared" si="479"/>
        <v>0</v>
      </c>
      <c r="AW1111" s="3">
        <f t="shared" si="480"/>
        <v>0</v>
      </c>
      <c r="AX1111" s="3">
        <f t="shared" si="483"/>
        <v>6439561.5520719271</v>
      </c>
      <c r="AY1111" s="3">
        <f t="shared" si="484"/>
        <v>13</v>
      </c>
      <c r="AZ1111" s="3">
        <f t="shared" si="481"/>
        <v>0</v>
      </c>
      <c r="BA1111" s="3">
        <v>1617786.1883869655</v>
      </c>
      <c r="BB1111">
        <f t="shared" si="485"/>
        <v>0.222</v>
      </c>
    </row>
    <row r="1112" spans="1:54">
      <c r="A1112" s="2">
        <v>1111</v>
      </c>
      <c r="B1112">
        <v>17</v>
      </c>
      <c r="C1112" s="3">
        <v>191543.16577726693</v>
      </c>
      <c r="D1112" s="3">
        <v>116461.66962436757</v>
      </c>
      <c r="E1112" s="3">
        <v>398304.40690506989</v>
      </c>
      <c r="F1112" s="3">
        <v>422287.81033270661</v>
      </c>
      <c r="G1112" s="3">
        <v>37958.337610289389</v>
      </c>
      <c r="H1112" s="3">
        <v>552348.01169157948</v>
      </c>
      <c r="I1112" s="3">
        <v>534786.94436240301</v>
      </c>
      <c r="J1112" s="3">
        <v>17192.193687588882</v>
      </c>
      <c r="K1112" s="3">
        <v>28116.045381496529</v>
      </c>
      <c r="L1112" s="3">
        <v>4854.6378131497158</v>
      </c>
      <c r="M1112" s="3">
        <v>57720.536025149442</v>
      </c>
      <c r="N1112" s="3">
        <v>338781.56307953718</v>
      </c>
      <c r="O1112" s="3">
        <v>994858.29816451168</v>
      </c>
      <c r="P1112" s="3">
        <v>39338.198111702972</v>
      </c>
      <c r="Q1112" s="3">
        <v>104752.16592108816</v>
      </c>
      <c r="R1112" s="3">
        <v>3732374.6105738231</v>
      </c>
      <c r="S1112" s="3">
        <v>1363.9906077506278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AA1112" s="3">
        <f t="shared" si="482"/>
        <v>191543.16577726693</v>
      </c>
      <c r="AB1112" s="3">
        <f t="shared" si="459"/>
        <v>116461.66962436757</v>
      </c>
      <c r="AC1112" s="3">
        <f t="shared" si="460"/>
        <v>398304.40690506989</v>
      </c>
      <c r="AD1112" s="3">
        <f t="shared" si="461"/>
        <v>422287.81033270661</v>
      </c>
      <c r="AE1112" s="3">
        <f t="shared" si="462"/>
        <v>37958.337610289389</v>
      </c>
      <c r="AF1112" s="3">
        <f t="shared" si="463"/>
        <v>552348.01169157948</v>
      </c>
      <c r="AG1112" s="3">
        <f t="shared" si="464"/>
        <v>534786.94436240301</v>
      </c>
      <c r="AH1112" s="3">
        <f t="shared" si="465"/>
        <v>17192.193687588882</v>
      </c>
      <c r="AI1112" s="3">
        <f t="shared" si="466"/>
        <v>28116.045381496529</v>
      </c>
      <c r="AJ1112" s="3">
        <f t="shared" si="467"/>
        <v>4854.6378131497158</v>
      </c>
      <c r="AK1112" s="3">
        <f t="shared" si="468"/>
        <v>57720.536025149442</v>
      </c>
      <c r="AL1112" s="3">
        <f t="shared" si="469"/>
        <v>338781.56307953718</v>
      </c>
      <c r="AM1112" s="3">
        <f t="shared" si="470"/>
        <v>994858.29816451168</v>
      </c>
      <c r="AN1112" s="3">
        <f t="shared" si="471"/>
        <v>39338.198111702972</v>
      </c>
      <c r="AO1112" s="3">
        <f t="shared" si="472"/>
        <v>104752.16592108816</v>
      </c>
      <c r="AP1112" s="3">
        <f t="shared" si="473"/>
        <v>3732374.6105738231</v>
      </c>
      <c r="AQ1112" s="3">
        <f t="shared" si="474"/>
        <v>1363.9906077506278</v>
      </c>
      <c r="AR1112" s="3">
        <f t="shared" si="475"/>
        <v>0</v>
      </c>
      <c r="AS1112" s="3">
        <f t="shared" si="476"/>
        <v>0</v>
      </c>
      <c r="AT1112" s="3">
        <f t="shared" si="477"/>
        <v>0</v>
      </c>
      <c r="AU1112" s="3">
        <f t="shared" si="478"/>
        <v>0</v>
      </c>
      <c r="AV1112" s="3">
        <f t="shared" si="479"/>
        <v>0</v>
      </c>
      <c r="AW1112" s="3">
        <f t="shared" si="480"/>
        <v>0</v>
      </c>
      <c r="AX1112" s="3">
        <f t="shared" si="483"/>
        <v>7573042.5856694812</v>
      </c>
      <c r="AY1112" s="3">
        <f t="shared" si="484"/>
        <v>17</v>
      </c>
      <c r="AZ1112" s="3">
        <f t="shared" si="481"/>
        <v>0</v>
      </c>
      <c r="BA1112" s="3">
        <v>1619331.8476540064</v>
      </c>
      <c r="BB1112">
        <f t="shared" si="485"/>
        <v>0.22220000000000001</v>
      </c>
    </row>
    <row r="1113" spans="1:54">
      <c r="A1113" s="2">
        <v>1112</v>
      </c>
      <c r="B1113">
        <v>15</v>
      </c>
      <c r="C1113" s="3">
        <v>2256980.9549234966</v>
      </c>
      <c r="D1113" s="3">
        <v>916350.56253636652</v>
      </c>
      <c r="E1113" s="3">
        <v>105421.34611816022</v>
      </c>
      <c r="F1113" s="3">
        <v>225958.1641979299</v>
      </c>
      <c r="G1113" s="3">
        <v>40420.237386683621</v>
      </c>
      <c r="H1113" s="3">
        <v>161842.80578224649</v>
      </c>
      <c r="I1113" s="3">
        <v>53590.024918542404</v>
      </c>
      <c r="J1113" s="3">
        <v>637880.55743692478</v>
      </c>
      <c r="K1113" s="3">
        <v>192035.68698633695</v>
      </c>
      <c r="L1113" s="3">
        <v>21086.758805721798</v>
      </c>
      <c r="M1113" s="3">
        <v>43519.812787543873</v>
      </c>
      <c r="N1113" s="3">
        <v>277082.9096233843</v>
      </c>
      <c r="O1113" s="3">
        <v>76035.612129604648</v>
      </c>
      <c r="P1113" s="3">
        <v>13055.730886513618</v>
      </c>
      <c r="Q1113" s="3">
        <v>1581108.8151189513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AA1113" s="3">
        <f t="shared" si="482"/>
        <v>2256980.9549234966</v>
      </c>
      <c r="AB1113" s="3">
        <f t="shared" si="459"/>
        <v>916350.56253636652</v>
      </c>
      <c r="AC1113" s="3">
        <f t="shared" si="460"/>
        <v>105421.34611816022</v>
      </c>
      <c r="AD1113" s="3">
        <f t="shared" si="461"/>
        <v>225958.1641979299</v>
      </c>
      <c r="AE1113" s="3">
        <f t="shared" si="462"/>
        <v>40420.237386683621</v>
      </c>
      <c r="AF1113" s="3">
        <f t="shared" si="463"/>
        <v>161842.80578224649</v>
      </c>
      <c r="AG1113" s="3">
        <f t="shared" si="464"/>
        <v>53590.024918542404</v>
      </c>
      <c r="AH1113" s="3">
        <f t="shared" si="465"/>
        <v>637880.55743692478</v>
      </c>
      <c r="AI1113" s="3">
        <f t="shared" si="466"/>
        <v>192035.68698633695</v>
      </c>
      <c r="AJ1113" s="3">
        <f t="shared" si="467"/>
        <v>21086.758805721798</v>
      </c>
      <c r="AK1113" s="3">
        <f t="shared" si="468"/>
        <v>43519.812787543873</v>
      </c>
      <c r="AL1113" s="3">
        <f t="shared" si="469"/>
        <v>277082.9096233843</v>
      </c>
      <c r="AM1113" s="3">
        <f t="shared" si="470"/>
        <v>76035.612129604648</v>
      </c>
      <c r="AN1113" s="3">
        <f t="shared" si="471"/>
        <v>13055.730886513618</v>
      </c>
      <c r="AO1113" s="3">
        <f t="shared" si="472"/>
        <v>1581108.8151189513</v>
      </c>
      <c r="AP1113" s="3">
        <f t="shared" si="473"/>
        <v>0</v>
      </c>
      <c r="AQ1113" s="3">
        <f t="shared" si="474"/>
        <v>0</v>
      </c>
      <c r="AR1113" s="3">
        <f t="shared" si="475"/>
        <v>0</v>
      </c>
      <c r="AS1113" s="3">
        <f t="shared" si="476"/>
        <v>0</v>
      </c>
      <c r="AT1113" s="3">
        <f t="shared" si="477"/>
        <v>0</v>
      </c>
      <c r="AU1113" s="3">
        <f t="shared" si="478"/>
        <v>0</v>
      </c>
      <c r="AV1113" s="3">
        <f t="shared" si="479"/>
        <v>0</v>
      </c>
      <c r="AW1113" s="3">
        <f t="shared" si="480"/>
        <v>0</v>
      </c>
      <c r="AX1113" s="3">
        <f t="shared" si="483"/>
        <v>6602369.979638407</v>
      </c>
      <c r="AY1113" s="3">
        <f t="shared" si="484"/>
        <v>15</v>
      </c>
      <c r="AZ1113" s="3">
        <f t="shared" si="481"/>
        <v>0</v>
      </c>
      <c r="BA1113" s="3">
        <v>1620179.0261012146</v>
      </c>
      <c r="BB1113">
        <f t="shared" si="485"/>
        <v>0.22239999999999999</v>
      </c>
    </row>
    <row r="1114" spans="1:54">
      <c r="A1114" s="2">
        <v>1113</v>
      </c>
      <c r="B1114">
        <v>17</v>
      </c>
      <c r="C1114" s="3">
        <v>28371.854123009383</v>
      </c>
      <c r="D1114" s="3">
        <v>70813.191543925539</v>
      </c>
      <c r="E1114" s="3">
        <v>294570.02787780575</v>
      </c>
      <c r="F1114" s="3">
        <v>102830.36840512184</v>
      </c>
      <c r="G1114" s="3">
        <v>91642.025596388587</v>
      </c>
      <c r="H1114" s="3">
        <v>110677.90244947841</v>
      </c>
      <c r="I1114" s="3">
        <v>114377.29245365851</v>
      </c>
      <c r="J1114" s="3">
        <v>324338.86301927181</v>
      </c>
      <c r="K1114" s="3">
        <v>161642.61965475901</v>
      </c>
      <c r="L1114" s="3">
        <v>83583.919012446786</v>
      </c>
      <c r="M1114" s="3">
        <v>3500627.7306879391</v>
      </c>
      <c r="N1114" s="3">
        <v>43228.864745163315</v>
      </c>
      <c r="O1114" s="3">
        <v>68057.875070165464</v>
      </c>
      <c r="P1114" s="3">
        <v>289478.14361999376</v>
      </c>
      <c r="Q1114" s="3">
        <v>1076856.1977831516</v>
      </c>
      <c r="R1114" s="3">
        <v>507268.99422272714</v>
      </c>
      <c r="S1114" s="3">
        <v>603507.2619708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AA1114" s="3">
        <f t="shared" si="482"/>
        <v>28371.854123009383</v>
      </c>
      <c r="AB1114" s="3">
        <f t="shared" si="459"/>
        <v>70813.191543925539</v>
      </c>
      <c r="AC1114" s="3">
        <f t="shared" si="460"/>
        <v>294570.02787780575</v>
      </c>
      <c r="AD1114" s="3">
        <f t="shared" si="461"/>
        <v>102830.36840512184</v>
      </c>
      <c r="AE1114" s="3">
        <f t="shared" si="462"/>
        <v>91642.025596388587</v>
      </c>
      <c r="AF1114" s="3">
        <f t="shared" si="463"/>
        <v>110677.90244947841</v>
      </c>
      <c r="AG1114" s="3">
        <f t="shared" si="464"/>
        <v>114377.29245365851</v>
      </c>
      <c r="AH1114" s="3">
        <f t="shared" si="465"/>
        <v>324338.86301927181</v>
      </c>
      <c r="AI1114" s="3">
        <f t="shared" si="466"/>
        <v>161642.61965475901</v>
      </c>
      <c r="AJ1114" s="3">
        <f t="shared" si="467"/>
        <v>83583.919012446786</v>
      </c>
      <c r="AK1114" s="3">
        <f t="shared" si="468"/>
        <v>3500627.7306879391</v>
      </c>
      <c r="AL1114" s="3">
        <f t="shared" si="469"/>
        <v>43228.864745163315</v>
      </c>
      <c r="AM1114" s="3">
        <f t="shared" si="470"/>
        <v>68057.875070165464</v>
      </c>
      <c r="AN1114" s="3">
        <f t="shared" si="471"/>
        <v>289478.14361999376</v>
      </c>
      <c r="AO1114" s="3">
        <f t="shared" si="472"/>
        <v>1076856.1977831516</v>
      </c>
      <c r="AP1114" s="3">
        <f t="shared" si="473"/>
        <v>507268.99422272714</v>
      </c>
      <c r="AQ1114" s="3">
        <f t="shared" si="474"/>
        <v>603507.2619708</v>
      </c>
      <c r="AR1114" s="3">
        <f t="shared" si="475"/>
        <v>0</v>
      </c>
      <c r="AS1114" s="3">
        <f t="shared" si="476"/>
        <v>0</v>
      </c>
      <c r="AT1114" s="3">
        <f t="shared" si="477"/>
        <v>0</v>
      </c>
      <c r="AU1114" s="3">
        <f t="shared" si="478"/>
        <v>0</v>
      </c>
      <c r="AV1114" s="3">
        <f t="shared" si="479"/>
        <v>0</v>
      </c>
      <c r="AW1114" s="3">
        <f t="shared" si="480"/>
        <v>0</v>
      </c>
      <c r="AX1114" s="3">
        <f t="shared" si="483"/>
        <v>7471873.1322358074</v>
      </c>
      <c r="AY1114" s="3">
        <f t="shared" si="484"/>
        <v>17</v>
      </c>
      <c r="AZ1114" s="3">
        <f t="shared" si="481"/>
        <v>0</v>
      </c>
      <c r="BA1114" s="3">
        <v>1621227.6199924434</v>
      </c>
      <c r="BB1114">
        <f t="shared" si="485"/>
        <v>0.22259999999999999</v>
      </c>
    </row>
    <row r="1115" spans="1:54">
      <c r="A1115" s="2">
        <v>1114</v>
      </c>
      <c r="B1115">
        <v>11</v>
      </c>
      <c r="C1115" s="3">
        <v>172854.13468299492</v>
      </c>
      <c r="D1115" s="3">
        <v>519687.05765213171</v>
      </c>
      <c r="E1115" s="3">
        <v>39178.918353673143</v>
      </c>
      <c r="F1115" s="3">
        <v>251941.51116882215</v>
      </c>
      <c r="G1115" s="3">
        <v>10210.555538725679</v>
      </c>
      <c r="H1115" s="3">
        <v>18520.838742422166</v>
      </c>
      <c r="I1115" s="3">
        <v>33119.827583845035</v>
      </c>
      <c r="J1115" s="3">
        <v>637473.5719373764</v>
      </c>
      <c r="K1115" s="3">
        <v>1626873.8593631329</v>
      </c>
      <c r="L1115" s="3">
        <v>178028.42633356337</v>
      </c>
      <c r="M1115" s="3">
        <v>130384.32040461176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AA1115" s="3">
        <f t="shared" si="482"/>
        <v>172854.13468299492</v>
      </c>
      <c r="AB1115" s="3">
        <f t="shared" si="459"/>
        <v>519687.05765213171</v>
      </c>
      <c r="AC1115" s="3">
        <f t="shared" si="460"/>
        <v>39178.918353673143</v>
      </c>
      <c r="AD1115" s="3">
        <f t="shared" si="461"/>
        <v>251941.51116882215</v>
      </c>
      <c r="AE1115" s="3">
        <f t="shared" si="462"/>
        <v>10210.555538725679</v>
      </c>
      <c r="AF1115" s="3">
        <f t="shared" si="463"/>
        <v>18520.838742422166</v>
      </c>
      <c r="AG1115" s="3">
        <f t="shared" si="464"/>
        <v>33119.827583845035</v>
      </c>
      <c r="AH1115" s="3">
        <f t="shared" si="465"/>
        <v>637473.5719373764</v>
      </c>
      <c r="AI1115" s="3">
        <f t="shared" si="466"/>
        <v>1626873.8593631329</v>
      </c>
      <c r="AJ1115" s="3">
        <f t="shared" si="467"/>
        <v>178028.42633356337</v>
      </c>
      <c r="AK1115" s="3">
        <f t="shared" si="468"/>
        <v>130384.32040461176</v>
      </c>
      <c r="AL1115" s="3">
        <f t="shared" si="469"/>
        <v>0</v>
      </c>
      <c r="AM1115" s="3">
        <f t="shared" si="470"/>
        <v>0</v>
      </c>
      <c r="AN1115" s="3">
        <f t="shared" si="471"/>
        <v>0</v>
      </c>
      <c r="AO1115" s="3">
        <f t="shared" si="472"/>
        <v>0</v>
      </c>
      <c r="AP1115" s="3">
        <f t="shared" si="473"/>
        <v>0</v>
      </c>
      <c r="AQ1115" s="3">
        <f t="shared" si="474"/>
        <v>0</v>
      </c>
      <c r="AR1115" s="3">
        <f t="shared" si="475"/>
        <v>0</v>
      </c>
      <c r="AS1115" s="3">
        <f t="shared" si="476"/>
        <v>0</v>
      </c>
      <c r="AT1115" s="3">
        <f t="shared" si="477"/>
        <v>0</v>
      </c>
      <c r="AU1115" s="3">
        <f t="shared" si="478"/>
        <v>0</v>
      </c>
      <c r="AV1115" s="3">
        <f t="shared" si="479"/>
        <v>0</v>
      </c>
      <c r="AW1115" s="3">
        <f t="shared" si="480"/>
        <v>0</v>
      </c>
      <c r="AX1115" s="3">
        <f t="shared" si="483"/>
        <v>3618273.0217612991</v>
      </c>
      <c r="AY1115" s="3">
        <f t="shared" si="484"/>
        <v>11</v>
      </c>
      <c r="AZ1115" s="3">
        <f t="shared" si="481"/>
        <v>0</v>
      </c>
      <c r="BA1115" s="3">
        <v>1621695.7188894027</v>
      </c>
      <c r="BB1115">
        <f t="shared" si="485"/>
        <v>0.2228</v>
      </c>
    </row>
    <row r="1116" spans="1:54">
      <c r="A1116" s="2">
        <v>1115</v>
      </c>
      <c r="B1116">
        <v>18</v>
      </c>
      <c r="C1116" s="3">
        <v>91139.025968700545</v>
      </c>
      <c r="D1116" s="3">
        <v>186214.45653457684</v>
      </c>
      <c r="E1116" s="3">
        <v>331613.26830850524</v>
      </c>
      <c r="F1116" s="3">
        <v>588105.72456616652</v>
      </c>
      <c r="G1116" s="3">
        <v>38865.599419999067</v>
      </c>
      <c r="H1116" s="3">
        <v>158963.02343251681</v>
      </c>
      <c r="I1116" s="3">
        <v>100758.77619840096</v>
      </c>
      <c r="J1116" s="3">
        <v>71715.822907779337</v>
      </c>
      <c r="K1116" s="3">
        <v>28031.596891071273</v>
      </c>
      <c r="L1116" s="3">
        <v>159186.54749852393</v>
      </c>
      <c r="M1116" s="3">
        <v>4739166.7011879086</v>
      </c>
      <c r="N1116" s="3">
        <v>239955.02885551786</v>
      </c>
      <c r="O1116" s="3">
        <v>18422.007734685831</v>
      </c>
      <c r="P1116" s="3">
        <v>175675.90752518931</v>
      </c>
      <c r="Q1116" s="3">
        <v>14202.883027750273</v>
      </c>
      <c r="R1116" s="3">
        <v>1285403.0430363915</v>
      </c>
      <c r="S1116" s="3">
        <v>145010.98837341546</v>
      </c>
      <c r="T1116" s="3">
        <v>914265.04397236288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AA1116" s="3">
        <f t="shared" si="482"/>
        <v>91139.025968700545</v>
      </c>
      <c r="AB1116" s="3">
        <f t="shared" si="459"/>
        <v>186214.45653457684</v>
      </c>
      <c r="AC1116" s="3">
        <f t="shared" si="460"/>
        <v>331613.26830850524</v>
      </c>
      <c r="AD1116" s="3">
        <f t="shared" si="461"/>
        <v>588105.72456616652</v>
      </c>
      <c r="AE1116" s="3">
        <f t="shared" si="462"/>
        <v>38865.599419999067</v>
      </c>
      <c r="AF1116" s="3">
        <f t="shared" si="463"/>
        <v>158963.02343251681</v>
      </c>
      <c r="AG1116" s="3">
        <f t="shared" si="464"/>
        <v>100758.77619840096</v>
      </c>
      <c r="AH1116" s="3">
        <f t="shared" si="465"/>
        <v>71715.822907779337</v>
      </c>
      <c r="AI1116" s="3">
        <f t="shared" si="466"/>
        <v>28031.596891071273</v>
      </c>
      <c r="AJ1116" s="3">
        <f t="shared" si="467"/>
        <v>159186.54749852393</v>
      </c>
      <c r="AK1116" s="3">
        <f t="shared" si="468"/>
        <v>4739166.7011879086</v>
      </c>
      <c r="AL1116" s="3">
        <f t="shared" si="469"/>
        <v>239955.02885551786</v>
      </c>
      <c r="AM1116" s="3">
        <f t="shared" si="470"/>
        <v>18422.007734685831</v>
      </c>
      <c r="AN1116" s="3">
        <f t="shared" si="471"/>
        <v>175675.90752518931</v>
      </c>
      <c r="AO1116" s="3">
        <f t="shared" si="472"/>
        <v>14202.883027750273</v>
      </c>
      <c r="AP1116" s="3">
        <f t="shared" si="473"/>
        <v>1285403.0430363915</v>
      </c>
      <c r="AQ1116" s="3">
        <f t="shared" si="474"/>
        <v>145010.98837341546</v>
      </c>
      <c r="AR1116" s="3">
        <f t="shared" si="475"/>
        <v>914265.04397236288</v>
      </c>
      <c r="AS1116" s="3">
        <f t="shared" si="476"/>
        <v>0</v>
      </c>
      <c r="AT1116" s="3">
        <f t="shared" si="477"/>
        <v>0</v>
      </c>
      <c r="AU1116" s="3">
        <f t="shared" si="478"/>
        <v>0</v>
      </c>
      <c r="AV1116" s="3">
        <f t="shared" si="479"/>
        <v>0</v>
      </c>
      <c r="AW1116" s="3">
        <f t="shared" si="480"/>
        <v>0</v>
      </c>
      <c r="AX1116" s="3">
        <f t="shared" si="483"/>
        <v>9286695.4454394635</v>
      </c>
      <c r="AY1116" s="3">
        <f t="shared" si="484"/>
        <v>18</v>
      </c>
      <c r="AZ1116" s="3">
        <f t="shared" si="481"/>
        <v>0</v>
      </c>
      <c r="BA1116" s="3">
        <v>1622551.4205285083</v>
      </c>
      <c r="BB1116">
        <f t="shared" si="485"/>
        <v>0.223</v>
      </c>
    </row>
    <row r="1117" spans="1:54">
      <c r="A1117" s="2">
        <v>1116</v>
      </c>
      <c r="B1117">
        <v>9</v>
      </c>
      <c r="C1117" s="3">
        <v>99057.432018039122</v>
      </c>
      <c r="D1117" s="3">
        <v>157989.94922393982</v>
      </c>
      <c r="E1117" s="3">
        <v>347337.3042840531</v>
      </c>
      <c r="F1117" s="3">
        <v>133222.0190991656</v>
      </c>
      <c r="G1117" s="3">
        <v>1952.2760764044287</v>
      </c>
      <c r="H1117" s="3">
        <v>161468.51667227386</v>
      </c>
      <c r="I1117" s="3">
        <v>400586.21779122495</v>
      </c>
      <c r="J1117" s="3">
        <v>9933.3818693556714</v>
      </c>
      <c r="K1117" s="3">
        <v>76443.291325705621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AA1117" s="3">
        <f t="shared" si="482"/>
        <v>99057.432018039122</v>
      </c>
      <c r="AB1117" s="3">
        <f t="shared" si="459"/>
        <v>157989.94922393982</v>
      </c>
      <c r="AC1117" s="3">
        <f t="shared" si="460"/>
        <v>347337.3042840531</v>
      </c>
      <c r="AD1117" s="3">
        <f t="shared" si="461"/>
        <v>133222.0190991656</v>
      </c>
      <c r="AE1117" s="3">
        <f t="shared" si="462"/>
        <v>1952.2760764044287</v>
      </c>
      <c r="AF1117" s="3">
        <f t="shared" si="463"/>
        <v>161468.51667227386</v>
      </c>
      <c r="AG1117" s="3">
        <f t="shared" si="464"/>
        <v>400586.21779122495</v>
      </c>
      <c r="AH1117" s="3">
        <f t="shared" si="465"/>
        <v>9933.3818693556714</v>
      </c>
      <c r="AI1117" s="3">
        <f t="shared" si="466"/>
        <v>76443.291325705621</v>
      </c>
      <c r="AJ1117" s="3">
        <f t="shared" si="467"/>
        <v>0</v>
      </c>
      <c r="AK1117" s="3">
        <f t="shared" si="468"/>
        <v>0</v>
      </c>
      <c r="AL1117" s="3">
        <f t="shared" si="469"/>
        <v>0</v>
      </c>
      <c r="AM1117" s="3">
        <f t="shared" si="470"/>
        <v>0</v>
      </c>
      <c r="AN1117" s="3">
        <f t="shared" si="471"/>
        <v>0</v>
      </c>
      <c r="AO1117" s="3">
        <f t="shared" si="472"/>
        <v>0</v>
      </c>
      <c r="AP1117" s="3">
        <f t="shared" si="473"/>
        <v>0</v>
      </c>
      <c r="AQ1117" s="3">
        <f t="shared" si="474"/>
        <v>0</v>
      </c>
      <c r="AR1117" s="3">
        <f t="shared" si="475"/>
        <v>0</v>
      </c>
      <c r="AS1117" s="3">
        <f t="shared" si="476"/>
        <v>0</v>
      </c>
      <c r="AT1117" s="3">
        <f t="shared" si="477"/>
        <v>0</v>
      </c>
      <c r="AU1117" s="3">
        <f t="shared" si="478"/>
        <v>0</v>
      </c>
      <c r="AV1117" s="3">
        <f t="shared" si="479"/>
        <v>0</v>
      </c>
      <c r="AW1117" s="3">
        <f t="shared" si="480"/>
        <v>0</v>
      </c>
      <c r="AX1117" s="3">
        <f t="shared" si="483"/>
        <v>1387990.388360162</v>
      </c>
      <c r="AY1117" s="3">
        <f t="shared" si="484"/>
        <v>9</v>
      </c>
      <c r="AZ1117" s="3">
        <f t="shared" si="481"/>
        <v>0</v>
      </c>
      <c r="BA1117" s="3">
        <v>1625674.7053088427</v>
      </c>
      <c r="BB1117">
        <f t="shared" si="485"/>
        <v>0.22320000000000001</v>
      </c>
    </row>
    <row r="1118" spans="1:54">
      <c r="A1118" s="2">
        <v>1117</v>
      </c>
      <c r="B1118">
        <v>13</v>
      </c>
      <c r="C1118" s="3">
        <v>975540.97491562006</v>
      </c>
      <c r="D1118" s="3">
        <v>150628.65540914051</v>
      </c>
      <c r="E1118" s="3">
        <v>320141.2312558858</v>
      </c>
      <c r="F1118" s="3">
        <v>29909.906217084088</v>
      </c>
      <c r="G1118" s="3">
        <v>1622007.8849174792</v>
      </c>
      <c r="H1118" s="3">
        <v>286577.1320711741</v>
      </c>
      <c r="I1118" s="3">
        <v>28413.623644041261</v>
      </c>
      <c r="J1118" s="3">
        <v>15919.355592533824</v>
      </c>
      <c r="K1118" s="3">
        <v>93270.709656214298</v>
      </c>
      <c r="L1118" s="3">
        <v>1263852.7219991714</v>
      </c>
      <c r="M1118" s="3">
        <v>264461.04750071728</v>
      </c>
      <c r="N1118" s="3">
        <v>83289.965859308766</v>
      </c>
      <c r="O1118" s="3">
        <v>679893.66088833951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AA1118" s="3">
        <f t="shared" si="482"/>
        <v>975540.97491562006</v>
      </c>
      <c r="AB1118" s="3">
        <f t="shared" si="459"/>
        <v>150628.65540914051</v>
      </c>
      <c r="AC1118" s="3">
        <f t="shared" si="460"/>
        <v>320141.2312558858</v>
      </c>
      <c r="AD1118" s="3">
        <f t="shared" si="461"/>
        <v>29909.906217084088</v>
      </c>
      <c r="AE1118" s="3">
        <f t="shared" si="462"/>
        <v>1622007.8849174792</v>
      </c>
      <c r="AF1118" s="3">
        <f t="shared" si="463"/>
        <v>286577.1320711741</v>
      </c>
      <c r="AG1118" s="3">
        <f t="shared" si="464"/>
        <v>28413.623644041261</v>
      </c>
      <c r="AH1118" s="3">
        <f t="shared" si="465"/>
        <v>15919.355592533824</v>
      </c>
      <c r="AI1118" s="3">
        <f t="shared" si="466"/>
        <v>93270.709656214298</v>
      </c>
      <c r="AJ1118" s="3">
        <f t="shared" si="467"/>
        <v>1263852.7219991714</v>
      </c>
      <c r="AK1118" s="3">
        <f t="shared" si="468"/>
        <v>264461.04750071728</v>
      </c>
      <c r="AL1118" s="3">
        <f t="shared" si="469"/>
        <v>83289.965859308766</v>
      </c>
      <c r="AM1118" s="3">
        <f t="shared" si="470"/>
        <v>679893.66088833951</v>
      </c>
      <c r="AN1118" s="3">
        <f t="shared" si="471"/>
        <v>0</v>
      </c>
      <c r="AO1118" s="3">
        <f t="shared" si="472"/>
        <v>0</v>
      </c>
      <c r="AP1118" s="3">
        <f t="shared" si="473"/>
        <v>0</v>
      </c>
      <c r="AQ1118" s="3">
        <f t="shared" si="474"/>
        <v>0</v>
      </c>
      <c r="AR1118" s="3">
        <f t="shared" si="475"/>
        <v>0</v>
      </c>
      <c r="AS1118" s="3">
        <f t="shared" si="476"/>
        <v>0</v>
      </c>
      <c r="AT1118" s="3">
        <f t="shared" si="477"/>
        <v>0</v>
      </c>
      <c r="AU1118" s="3">
        <f t="shared" si="478"/>
        <v>0</v>
      </c>
      <c r="AV1118" s="3">
        <f t="shared" si="479"/>
        <v>0</v>
      </c>
      <c r="AW1118" s="3">
        <f t="shared" si="480"/>
        <v>0</v>
      </c>
      <c r="AX1118" s="3">
        <f t="shared" si="483"/>
        <v>5813906.8699267106</v>
      </c>
      <c r="AY1118" s="3">
        <f t="shared" si="484"/>
        <v>13</v>
      </c>
      <c r="AZ1118" s="3">
        <f t="shared" si="481"/>
        <v>0</v>
      </c>
      <c r="BA1118" s="3">
        <v>1627273.0047127535</v>
      </c>
      <c r="BB1118">
        <f t="shared" si="485"/>
        <v>0.22339999999999999</v>
      </c>
    </row>
    <row r="1119" spans="1:54">
      <c r="A1119" s="2">
        <v>1118</v>
      </c>
      <c r="B1119">
        <v>17</v>
      </c>
      <c r="C1119" s="3">
        <v>357792.26120461349</v>
      </c>
      <c r="D1119" s="3">
        <v>130115.06070390671</v>
      </c>
      <c r="E1119" s="3">
        <v>7225677.8267492605</v>
      </c>
      <c r="F1119" s="3">
        <v>201604.42319848412</v>
      </c>
      <c r="G1119" s="3">
        <v>59125.805003528192</v>
      </c>
      <c r="H1119" s="3">
        <v>72676.829310840389</v>
      </c>
      <c r="I1119" s="3">
        <v>105554.66347108447</v>
      </c>
      <c r="J1119" s="3">
        <v>138792.57182721817</v>
      </c>
      <c r="K1119" s="3">
        <v>12564.100725920091</v>
      </c>
      <c r="L1119" s="3">
        <v>75789.288234994689</v>
      </c>
      <c r="M1119" s="3">
        <v>91377.307722445883</v>
      </c>
      <c r="N1119" s="3">
        <v>157112.48862864537</v>
      </c>
      <c r="O1119" s="3">
        <v>71211.793383845477</v>
      </c>
      <c r="P1119" s="3">
        <v>747833.08833458705</v>
      </c>
      <c r="Q1119" s="3">
        <v>94855.081284988788</v>
      </c>
      <c r="R1119" s="3">
        <v>487920.444070898</v>
      </c>
      <c r="S1119" s="3">
        <v>28805.157372233527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AA1119" s="3">
        <f t="shared" si="482"/>
        <v>357792.26120461349</v>
      </c>
      <c r="AB1119" s="3">
        <f t="shared" si="459"/>
        <v>130115.06070390671</v>
      </c>
      <c r="AC1119" s="3">
        <f t="shared" si="460"/>
        <v>7225677.8267492605</v>
      </c>
      <c r="AD1119" s="3">
        <f t="shared" si="461"/>
        <v>201604.42319848412</v>
      </c>
      <c r="AE1119" s="3">
        <f t="shared" si="462"/>
        <v>59125.805003528192</v>
      </c>
      <c r="AF1119" s="3">
        <f t="shared" si="463"/>
        <v>72676.829310840389</v>
      </c>
      <c r="AG1119" s="3">
        <f t="shared" si="464"/>
        <v>105554.66347108447</v>
      </c>
      <c r="AH1119" s="3">
        <f t="shared" si="465"/>
        <v>138792.57182721817</v>
      </c>
      <c r="AI1119" s="3">
        <f t="shared" si="466"/>
        <v>12564.100725920091</v>
      </c>
      <c r="AJ1119" s="3">
        <f t="shared" si="467"/>
        <v>75789.288234994689</v>
      </c>
      <c r="AK1119" s="3">
        <f t="shared" si="468"/>
        <v>91377.307722445883</v>
      </c>
      <c r="AL1119" s="3">
        <f t="shared" si="469"/>
        <v>157112.48862864537</v>
      </c>
      <c r="AM1119" s="3">
        <f t="shared" si="470"/>
        <v>71211.793383845477</v>
      </c>
      <c r="AN1119" s="3">
        <f t="shared" si="471"/>
        <v>747833.08833458705</v>
      </c>
      <c r="AO1119" s="3">
        <f t="shared" si="472"/>
        <v>94855.081284988788</v>
      </c>
      <c r="AP1119" s="3">
        <f t="shared" si="473"/>
        <v>487920.444070898</v>
      </c>
      <c r="AQ1119" s="3">
        <f t="shared" si="474"/>
        <v>28805.157372233527</v>
      </c>
      <c r="AR1119" s="3">
        <f t="shared" si="475"/>
        <v>0</v>
      </c>
      <c r="AS1119" s="3">
        <f t="shared" si="476"/>
        <v>0</v>
      </c>
      <c r="AT1119" s="3">
        <f t="shared" si="477"/>
        <v>0</v>
      </c>
      <c r="AU1119" s="3">
        <f t="shared" si="478"/>
        <v>0</v>
      </c>
      <c r="AV1119" s="3">
        <f t="shared" si="479"/>
        <v>0</v>
      </c>
      <c r="AW1119" s="3">
        <f t="shared" si="480"/>
        <v>0</v>
      </c>
      <c r="AX1119" s="3">
        <f t="shared" si="483"/>
        <v>10058808.191227494</v>
      </c>
      <c r="AY1119" s="3">
        <f t="shared" si="484"/>
        <v>17</v>
      </c>
      <c r="AZ1119" s="3">
        <f t="shared" si="481"/>
        <v>0</v>
      </c>
      <c r="BA1119" s="3">
        <v>1627427.0475522918</v>
      </c>
      <c r="BB1119">
        <f t="shared" si="485"/>
        <v>0.22359999999999999</v>
      </c>
    </row>
    <row r="1120" spans="1:54">
      <c r="A1120" s="2">
        <v>1119</v>
      </c>
      <c r="B1120">
        <v>18</v>
      </c>
      <c r="C1120" s="3">
        <v>261927.81295260668</v>
      </c>
      <c r="D1120" s="3">
        <v>193425.89781971846</v>
      </c>
      <c r="E1120" s="3">
        <v>298515.78748494282</v>
      </c>
      <c r="F1120" s="3">
        <v>8070.1262816886156</v>
      </c>
      <c r="G1120" s="3">
        <v>63699.352793148872</v>
      </c>
      <c r="H1120" s="3">
        <v>521874.24236848106</v>
      </c>
      <c r="I1120" s="3">
        <v>22743.619392543173</v>
      </c>
      <c r="J1120" s="3">
        <v>481516.80748179893</v>
      </c>
      <c r="K1120" s="3">
        <v>26724.394527404478</v>
      </c>
      <c r="L1120" s="3">
        <v>13569547.802063609</v>
      </c>
      <c r="M1120" s="3">
        <v>457777.74190414674</v>
      </c>
      <c r="N1120" s="3">
        <v>5537368.5017164201</v>
      </c>
      <c r="O1120" s="3">
        <v>119108.75059210345</v>
      </c>
      <c r="P1120" s="3">
        <v>116131.09114908222</v>
      </c>
      <c r="Q1120" s="3">
        <v>937408.89855331357</v>
      </c>
      <c r="R1120" s="3">
        <v>949709.2719781613</v>
      </c>
      <c r="S1120" s="3">
        <v>173081.26986686778</v>
      </c>
      <c r="T1120" s="3">
        <v>2381764.0191049683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AA1120" s="3">
        <f t="shared" si="482"/>
        <v>261927.81295260668</v>
      </c>
      <c r="AB1120" s="3">
        <f t="shared" si="459"/>
        <v>193425.89781971846</v>
      </c>
      <c r="AC1120" s="3">
        <f t="shared" si="460"/>
        <v>298515.78748494282</v>
      </c>
      <c r="AD1120" s="3">
        <f t="shared" si="461"/>
        <v>8070.1262816886156</v>
      </c>
      <c r="AE1120" s="3">
        <f t="shared" si="462"/>
        <v>63699.352793148872</v>
      </c>
      <c r="AF1120" s="3">
        <f t="shared" si="463"/>
        <v>521874.24236848106</v>
      </c>
      <c r="AG1120" s="3">
        <f t="shared" si="464"/>
        <v>22743.619392543173</v>
      </c>
      <c r="AH1120" s="3">
        <f t="shared" si="465"/>
        <v>481516.80748179893</v>
      </c>
      <c r="AI1120" s="3">
        <f t="shared" si="466"/>
        <v>26724.394527404478</v>
      </c>
      <c r="AJ1120" s="3">
        <f t="shared" si="467"/>
        <v>13569547.802063609</v>
      </c>
      <c r="AK1120" s="3">
        <f t="shared" si="468"/>
        <v>457777.74190414674</v>
      </c>
      <c r="AL1120" s="3">
        <f t="shared" si="469"/>
        <v>5537368.5017164201</v>
      </c>
      <c r="AM1120" s="3">
        <f t="shared" si="470"/>
        <v>119108.75059210345</v>
      </c>
      <c r="AN1120" s="3">
        <f t="shared" si="471"/>
        <v>116131.09114908222</v>
      </c>
      <c r="AO1120" s="3">
        <f t="shared" si="472"/>
        <v>937408.89855331357</v>
      </c>
      <c r="AP1120" s="3">
        <f t="shared" si="473"/>
        <v>949709.2719781613</v>
      </c>
      <c r="AQ1120" s="3">
        <f t="shared" si="474"/>
        <v>173081.26986686778</v>
      </c>
      <c r="AR1120" s="3">
        <f t="shared" si="475"/>
        <v>2381764.0191049683</v>
      </c>
      <c r="AS1120" s="3">
        <f t="shared" si="476"/>
        <v>0</v>
      </c>
      <c r="AT1120" s="3">
        <f t="shared" si="477"/>
        <v>0</v>
      </c>
      <c r="AU1120" s="3">
        <f t="shared" si="478"/>
        <v>0</v>
      </c>
      <c r="AV1120" s="3">
        <f t="shared" si="479"/>
        <v>0</v>
      </c>
      <c r="AW1120" s="3">
        <f t="shared" si="480"/>
        <v>0</v>
      </c>
      <c r="AX1120" s="7">
        <v>22000000</v>
      </c>
      <c r="AY1120" s="3">
        <f t="shared" si="484"/>
        <v>18</v>
      </c>
      <c r="AZ1120" s="3">
        <f t="shared" si="481"/>
        <v>0</v>
      </c>
      <c r="BA1120" s="3">
        <v>1628361.0032864921</v>
      </c>
      <c r="BB1120">
        <f t="shared" si="485"/>
        <v>0.2238</v>
      </c>
    </row>
    <row r="1121" spans="1:54">
      <c r="A1121" s="2">
        <v>1120</v>
      </c>
      <c r="B1121">
        <v>16</v>
      </c>
      <c r="C1121" s="3">
        <v>23829.085302500935</v>
      </c>
      <c r="D1121" s="3">
        <v>169098.96993137564</v>
      </c>
      <c r="E1121" s="3">
        <v>633136.08737593272</v>
      </c>
      <c r="F1121" s="3">
        <v>45317.592272804788</v>
      </c>
      <c r="G1121" s="3">
        <v>249165.35778177669</v>
      </c>
      <c r="H1121" s="3">
        <v>131467.52955933221</v>
      </c>
      <c r="I1121" s="3">
        <v>691349.59190142958</v>
      </c>
      <c r="J1121" s="3">
        <v>41748.621235502949</v>
      </c>
      <c r="K1121" s="3">
        <v>120092.42333691243</v>
      </c>
      <c r="L1121" s="3">
        <v>2657668.8070705924</v>
      </c>
      <c r="M1121" s="3">
        <v>1107368.6737972014</v>
      </c>
      <c r="N1121" s="3">
        <v>1337599.9352995025</v>
      </c>
      <c r="O1121" s="3">
        <v>660462.20998065267</v>
      </c>
      <c r="P1121" s="3">
        <v>62090.75673619187</v>
      </c>
      <c r="Q1121" s="3">
        <v>51042.207218360418</v>
      </c>
      <c r="R1121" s="3">
        <v>150622.33469219302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AA1121" s="3">
        <f t="shared" si="482"/>
        <v>23829.085302500935</v>
      </c>
      <c r="AB1121" s="3">
        <f t="shared" si="459"/>
        <v>169098.96993137564</v>
      </c>
      <c r="AC1121" s="3">
        <f t="shared" si="460"/>
        <v>633136.08737593272</v>
      </c>
      <c r="AD1121" s="3">
        <f t="shared" si="461"/>
        <v>45317.592272804788</v>
      </c>
      <c r="AE1121" s="3">
        <f t="shared" si="462"/>
        <v>249165.35778177669</v>
      </c>
      <c r="AF1121" s="3">
        <f t="shared" si="463"/>
        <v>131467.52955933221</v>
      </c>
      <c r="AG1121" s="3">
        <f t="shared" si="464"/>
        <v>691349.59190142958</v>
      </c>
      <c r="AH1121" s="3">
        <f t="shared" si="465"/>
        <v>41748.621235502949</v>
      </c>
      <c r="AI1121" s="3">
        <f t="shared" si="466"/>
        <v>120092.42333691243</v>
      </c>
      <c r="AJ1121" s="3">
        <f t="shared" si="467"/>
        <v>2657668.8070705924</v>
      </c>
      <c r="AK1121" s="3">
        <f t="shared" si="468"/>
        <v>1107368.6737972014</v>
      </c>
      <c r="AL1121" s="3">
        <f t="shared" si="469"/>
        <v>1337599.9352995025</v>
      </c>
      <c r="AM1121" s="3">
        <f t="shared" si="470"/>
        <v>660462.20998065267</v>
      </c>
      <c r="AN1121" s="3">
        <f t="shared" si="471"/>
        <v>62090.75673619187</v>
      </c>
      <c r="AO1121" s="3">
        <f t="shared" si="472"/>
        <v>51042.207218360418</v>
      </c>
      <c r="AP1121" s="3">
        <f t="shared" si="473"/>
        <v>150622.33469219302</v>
      </c>
      <c r="AQ1121" s="3">
        <f t="shared" si="474"/>
        <v>0</v>
      </c>
      <c r="AR1121" s="3">
        <f t="shared" si="475"/>
        <v>0</v>
      </c>
      <c r="AS1121" s="3">
        <f t="shared" si="476"/>
        <v>0</v>
      </c>
      <c r="AT1121" s="3">
        <f t="shared" si="477"/>
        <v>0</v>
      </c>
      <c r="AU1121" s="3">
        <f t="shared" si="478"/>
        <v>0</v>
      </c>
      <c r="AV1121" s="3">
        <f t="shared" si="479"/>
        <v>0</v>
      </c>
      <c r="AW1121" s="3">
        <f t="shared" si="480"/>
        <v>0</v>
      </c>
      <c r="AX1121" s="3">
        <f t="shared" si="483"/>
        <v>8132060.1834922619</v>
      </c>
      <c r="AY1121" s="3">
        <f t="shared" si="484"/>
        <v>16</v>
      </c>
      <c r="AZ1121" s="3">
        <f t="shared" si="481"/>
        <v>0</v>
      </c>
      <c r="BA1121" s="3">
        <v>1628971.9753821488</v>
      </c>
      <c r="BB1121">
        <f t="shared" si="485"/>
        <v>0.224</v>
      </c>
    </row>
    <row r="1122" spans="1:54">
      <c r="A1122" s="2">
        <v>1121</v>
      </c>
      <c r="B1122">
        <v>14</v>
      </c>
      <c r="C1122" s="3">
        <v>2924061.8861887758</v>
      </c>
      <c r="D1122" s="3">
        <v>233193.97527479561</v>
      </c>
      <c r="E1122" s="3">
        <v>455402.22722632921</v>
      </c>
      <c r="F1122" s="3">
        <v>176079.58317824555</v>
      </c>
      <c r="G1122" s="3">
        <v>26818.390152252105</v>
      </c>
      <c r="H1122" s="3">
        <v>1808121.3880119787</v>
      </c>
      <c r="I1122" s="3">
        <v>6229615.0744469035</v>
      </c>
      <c r="J1122" s="3">
        <v>93114.227902417682</v>
      </c>
      <c r="K1122" s="3">
        <v>120829.92686545011</v>
      </c>
      <c r="L1122" s="3">
        <v>48318.266849713742</v>
      </c>
      <c r="M1122" s="3">
        <v>324030.7785933658</v>
      </c>
      <c r="N1122" s="3">
        <v>979859.6044957994</v>
      </c>
      <c r="O1122" s="3">
        <v>5534.086199272615</v>
      </c>
      <c r="P1122" s="3">
        <v>912646.56748367695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AA1122" s="3">
        <f t="shared" si="482"/>
        <v>2924061.8861887758</v>
      </c>
      <c r="AB1122" s="3">
        <f t="shared" si="459"/>
        <v>233193.97527479561</v>
      </c>
      <c r="AC1122" s="3">
        <f t="shared" si="460"/>
        <v>455402.22722632921</v>
      </c>
      <c r="AD1122" s="3">
        <f t="shared" si="461"/>
        <v>176079.58317824555</v>
      </c>
      <c r="AE1122" s="3">
        <f t="shared" si="462"/>
        <v>26818.390152252105</v>
      </c>
      <c r="AF1122" s="3">
        <f t="shared" si="463"/>
        <v>1808121.3880119787</v>
      </c>
      <c r="AG1122" s="3">
        <f t="shared" si="464"/>
        <v>6229615.0744469035</v>
      </c>
      <c r="AH1122" s="3">
        <f t="shared" si="465"/>
        <v>93114.227902417682</v>
      </c>
      <c r="AI1122" s="3">
        <f t="shared" si="466"/>
        <v>120829.92686545011</v>
      </c>
      <c r="AJ1122" s="3">
        <f t="shared" si="467"/>
        <v>48318.266849713742</v>
      </c>
      <c r="AK1122" s="3">
        <f t="shared" si="468"/>
        <v>324030.7785933658</v>
      </c>
      <c r="AL1122" s="3">
        <f t="shared" si="469"/>
        <v>979859.6044957994</v>
      </c>
      <c r="AM1122" s="3">
        <f t="shared" si="470"/>
        <v>5534.086199272615</v>
      </c>
      <c r="AN1122" s="3">
        <f t="shared" si="471"/>
        <v>912646.56748367695</v>
      </c>
      <c r="AO1122" s="3">
        <f t="shared" si="472"/>
        <v>0</v>
      </c>
      <c r="AP1122" s="3">
        <f t="shared" si="473"/>
        <v>0</v>
      </c>
      <c r="AQ1122" s="3">
        <f t="shared" si="474"/>
        <v>0</v>
      </c>
      <c r="AR1122" s="3">
        <f t="shared" si="475"/>
        <v>0</v>
      </c>
      <c r="AS1122" s="3">
        <f t="shared" si="476"/>
        <v>0</v>
      </c>
      <c r="AT1122" s="3">
        <f t="shared" si="477"/>
        <v>0</v>
      </c>
      <c r="AU1122" s="3">
        <f t="shared" si="478"/>
        <v>0</v>
      </c>
      <c r="AV1122" s="3">
        <f t="shared" si="479"/>
        <v>0</v>
      </c>
      <c r="AW1122" s="3">
        <f t="shared" si="480"/>
        <v>0</v>
      </c>
      <c r="AX1122" s="3">
        <f t="shared" si="483"/>
        <v>14337625.982868975</v>
      </c>
      <c r="AY1122" s="3">
        <f t="shared" si="484"/>
        <v>14</v>
      </c>
      <c r="AZ1122" s="3">
        <f t="shared" si="481"/>
        <v>0</v>
      </c>
      <c r="BA1122" s="3">
        <v>1629407.0556376884</v>
      </c>
      <c r="BB1122">
        <f t="shared" si="485"/>
        <v>0.22420000000000001</v>
      </c>
    </row>
    <row r="1123" spans="1:54">
      <c r="A1123" s="2">
        <v>1122</v>
      </c>
      <c r="B1123">
        <v>13</v>
      </c>
      <c r="C1123" s="3">
        <v>57244.692996367208</v>
      </c>
      <c r="D1123" s="3">
        <v>108338.43145943189</v>
      </c>
      <c r="E1123" s="3">
        <v>44297.92291242486</v>
      </c>
      <c r="F1123" s="3">
        <v>2475128.3985560387</v>
      </c>
      <c r="G1123" s="3">
        <v>46977.142780042399</v>
      </c>
      <c r="H1123" s="3">
        <v>675626.09998092509</v>
      </c>
      <c r="I1123" s="3">
        <v>1992038.7410798012</v>
      </c>
      <c r="J1123" s="3">
        <v>747161.19335341908</v>
      </c>
      <c r="K1123" s="3">
        <v>345605.31984420063</v>
      </c>
      <c r="L1123" s="3">
        <v>81098.532179153131</v>
      </c>
      <c r="M1123" s="3">
        <v>179077.53421190125</v>
      </c>
      <c r="N1123" s="3">
        <v>851951.74698441115</v>
      </c>
      <c r="O1123" s="3">
        <v>284655.35768991022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AA1123" s="3">
        <f t="shared" si="482"/>
        <v>57244.692996367208</v>
      </c>
      <c r="AB1123" s="3">
        <f t="shared" si="459"/>
        <v>108338.43145943189</v>
      </c>
      <c r="AC1123" s="3">
        <f t="shared" si="460"/>
        <v>44297.92291242486</v>
      </c>
      <c r="AD1123" s="3">
        <f t="shared" si="461"/>
        <v>2475128.3985560387</v>
      </c>
      <c r="AE1123" s="3">
        <f t="shared" si="462"/>
        <v>46977.142780042399</v>
      </c>
      <c r="AF1123" s="3">
        <f t="shared" si="463"/>
        <v>675626.09998092509</v>
      </c>
      <c r="AG1123" s="3">
        <f t="shared" si="464"/>
        <v>1992038.7410798012</v>
      </c>
      <c r="AH1123" s="3">
        <f t="shared" si="465"/>
        <v>747161.19335341908</v>
      </c>
      <c r="AI1123" s="3">
        <f t="shared" si="466"/>
        <v>345605.31984420063</v>
      </c>
      <c r="AJ1123" s="3">
        <f t="shared" si="467"/>
        <v>81098.532179153131</v>
      </c>
      <c r="AK1123" s="3">
        <f t="shared" si="468"/>
        <v>179077.53421190125</v>
      </c>
      <c r="AL1123" s="3">
        <f t="shared" si="469"/>
        <v>851951.74698441115</v>
      </c>
      <c r="AM1123" s="3">
        <f t="shared" si="470"/>
        <v>284655.35768991022</v>
      </c>
      <c r="AN1123" s="3">
        <f t="shared" si="471"/>
        <v>0</v>
      </c>
      <c r="AO1123" s="3">
        <f t="shared" si="472"/>
        <v>0</v>
      </c>
      <c r="AP1123" s="3">
        <f t="shared" si="473"/>
        <v>0</v>
      </c>
      <c r="AQ1123" s="3">
        <f t="shared" si="474"/>
        <v>0</v>
      </c>
      <c r="AR1123" s="3">
        <f t="shared" si="475"/>
        <v>0</v>
      </c>
      <c r="AS1123" s="3">
        <f t="shared" si="476"/>
        <v>0</v>
      </c>
      <c r="AT1123" s="3">
        <f t="shared" si="477"/>
        <v>0</v>
      </c>
      <c r="AU1123" s="3">
        <f t="shared" si="478"/>
        <v>0</v>
      </c>
      <c r="AV1123" s="3">
        <f t="shared" si="479"/>
        <v>0</v>
      </c>
      <c r="AW1123" s="3">
        <f t="shared" si="480"/>
        <v>0</v>
      </c>
      <c r="AX1123" s="3">
        <f t="shared" si="483"/>
        <v>7889201.1140280263</v>
      </c>
      <c r="AY1123" s="3">
        <f t="shared" si="484"/>
        <v>13</v>
      </c>
      <c r="AZ1123" s="3">
        <f t="shared" si="481"/>
        <v>0</v>
      </c>
      <c r="BA1123" s="3">
        <v>1631331.7514306027</v>
      </c>
      <c r="BB1123">
        <f t="shared" si="485"/>
        <v>0.22439999999999999</v>
      </c>
    </row>
    <row r="1124" spans="1:54">
      <c r="A1124" s="2">
        <v>1123</v>
      </c>
      <c r="B1124">
        <v>6</v>
      </c>
      <c r="C1124" s="3">
        <v>20959.622198689085</v>
      </c>
      <c r="D1124" s="3">
        <v>1624505.9936725781</v>
      </c>
      <c r="E1124" s="3">
        <v>1863690.6316363425</v>
      </c>
      <c r="F1124" s="3">
        <v>37575.20485571435</v>
      </c>
      <c r="G1124" s="3">
        <v>818729.14327671099</v>
      </c>
      <c r="H1124" s="3">
        <v>11992.010464066732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AA1124" s="3">
        <f t="shared" si="482"/>
        <v>20959.622198689085</v>
      </c>
      <c r="AB1124" s="3">
        <f t="shared" si="459"/>
        <v>1624505.9936725781</v>
      </c>
      <c r="AC1124" s="3">
        <f t="shared" si="460"/>
        <v>1863690.6316363425</v>
      </c>
      <c r="AD1124" s="3">
        <f t="shared" si="461"/>
        <v>37575.20485571435</v>
      </c>
      <c r="AE1124" s="3">
        <f t="shared" si="462"/>
        <v>818729.14327671099</v>
      </c>
      <c r="AF1124" s="3">
        <f t="shared" si="463"/>
        <v>11992.010464066732</v>
      </c>
      <c r="AG1124" s="3">
        <f t="shared" si="464"/>
        <v>0</v>
      </c>
      <c r="AH1124" s="3">
        <f t="shared" si="465"/>
        <v>0</v>
      </c>
      <c r="AI1124" s="3">
        <f t="shared" si="466"/>
        <v>0</v>
      </c>
      <c r="AJ1124" s="3">
        <f t="shared" si="467"/>
        <v>0</v>
      </c>
      <c r="AK1124" s="3">
        <f t="shared" si="468"/>
        <v>0</v>
      </c>
      <c r="AL1124" s="3">
        <f t="shared" si="469"/>
        <v>0</v>
      </c>
      <c r="AM1124" s="3">
        <f t="shared" si="470"/>
        <v>0</v>
      </c>
      <c r="AN1124" s="3">
        <f t="shared" si="471"/>
        <v>0</v>
      </c>
      <c r="AO1124" s="3">
        <f t="shared" si="472"/>
        <v>0</v>
      </c>
      <c r="AP1124" s="3">
        <f t="shared" si="473"/>
        <v>0</v>
      </c>
      <c r="AQ1124" s="3">
        <f t="shared" si="474"/>
        <v>0</v>
      </c>
      <c r="AR1124" s="3">
        <f t="shared" si="475"/>
        <v>0</v>
      </c>
      <c r="AS1124" s="3">
        <f t="shared" si="476"/>
        <v>0</v>
      </c>
      <c r="AT1124" s="3">
        <f t="shared" si="477"/>
        <v>0</v>
      </c>
      <c r="AU1124" s="3">
        <f t="shared" si="478"/>
        <v>0</v>
      </c>
      <c r="AV1124" s="3">
        <f t="shared" si="479"/>
        <v>0</v>
      </c>
      <c r="AW1124" s="3">
        <f t="shared" si="480"/>
        <v>0</v>
      </c>
      <c r="AX1124" s="3">
        <f t="shared" si="483"/>
        <v>4377452.606104102</v>
      </c>
      <c r="AY1124" s="3">
        <f t="shared" si="484"/>
        <v>6</v>
      </c>
      <c r="AZ1124" s="3">
        <f t="shared" si="481"/>
        <v>0</v>
      </c>
      <c r="BA1124" s="3">
        <v>1632823.3529298091</v>
      </c>
      <c r="BB1124">
        <f t="shared" si="485"/>
        <v>0.22459999999999999</v>
      </c>
    </row>
    <row r="1125" spans="1:54">
      <c r="A1125" s="2">
        <v>1124</v>
      </c>
      <c r="B1125">
        <v>11</v>
      </c>
      <c r="C1125" s="3">
        <v>208742.21986492729</v>
      </c>
      <c r="D1125" s="3">
        <v>14605.583901981941</v>
      </c>
      <c r="E1125" s="3">
        <v>138684.48887610593</v>
      </c>
      <c r="F1125" s="3">
        <v>121771.12011469556</v>
      </c>
      <c r="G1125" s="3">
        <v>66114.842653137617</v>
      </c>
      <c r="H1125" s="3">
        <v>353378.38028891676</v>
      </c>
      <c r="I1125" s="3">
        <v>562996.53349505912</v>
      </c>
      <c r="J1125" s="3">
        <v>64488.870859638002</v>
      </c>
      <c r="K1125" s="3">
        <v>148937.78211032969</v>
      </c>
      <c r="L1125" s="3">
        <v>222171.94147889604</v>
      </c>
      <c r="M1125" s="3">
        <v>133425.35253100211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AA1125" s="3">
        <f t="shared" si="482"/>
        <v>208742.21986492729</v>
      </c>
      <c r="AB1125" s="3">
        <f t="shared" si="459"/>
        <v>14605.583901981941</v>
      </c>
      <c r="AC1125" s="3">
        <f t="shared" si="460"/>
        <v>138684.48887610593</v>
      </c>
      <c r="AD1125" s="3">
        <f t="shared" si="461"/>
        <v>121771.12011469556</v>
      </c>
      <c r="AE1125" s="3">
        <f t="shared" si="462"/>
        <v>66114.842653137617</v>
      </c>
      <c r="AF1125" s="3">
        <f t="shared" si="463"/>
        <v>353378.38028891676</v>
      </c>
      <c r="AG1125" s="3">
        <f t="shared" si="464"/>
        <v>562996.53349505912</v>
      </c>
      <c r="AH1125" s="3">
        <f t="shared" si="465"/>
        <v>64488.870859638002</v>
      </c>
      <c r="AI1125" s="3">
        <f t="shared" si="466"/>
        <v>148937.78211032969</v>
      </c>
      <c r="AJ1125" s="3">
        <f t="shared" si="467"/>
        <v>222171.94147889604</v>
      </c>
      <c r="AK1125" s="3">
        <f t="shared" si="468"/>
        <v>133425.35253100211</v>
      </c>
      <c r="AL1125" s="3">
        <f t="shared" si="469"/>
        <v>0</v>
      </c>
      <c r="AM1125" s="3">
        <f t="shared" si="470"/>
        <v>0</v>
      </c>
      <c r="AN1125" s="3">
        <f t="shared" si="471"/>
        <v>0</v>
      </c>
      <c r="AO1125" s="3">
        <f t="shared" si="472"/>
        <v>0</v>
      </c>
      <c r="AP1125" s="3">
        <f t="shared" si="473"/>
        <v>0</v>
      </c>
      <c r="AQ1125" s="3">
        <f t="shared" si="474"/>
        <v>0</v>
      </c>
      <c r="AR1125" s="3">
        <f t="shared" si="475"/>
        <v>0</v>
      </c>
      <c r="AS1125" s="3">
        <f t="shared" si="476"/>
        <v>0</v>
      </c>
      <c r="AT1125" s="3">
        <f t="shared" si="477"/>
        <v>0</v>
      </c>
      <c r="AU1125" s="3">
        <f t="shared" si="478"/>
        <v>0</v>
      </c>
      <c r="AV1125" s="3">
        <f t="shared" si="479"/>
        <v>0</v>
      </c>
      <c r="AW1125" s="3">
        <f t="shared" si="480"/>
        <v>0</v>
      </c>
      <c r="AX1125" s="3">
        <f t="shared" si="483"/>
        <v>2035317.11617469</v>
      </c>
      <c r="AY1125" s="3">
        <f t="shared" si="484"/>
        <v>11</v>
      </c>
      <c r="AZ1125" s="3">
        <f t="shared" si="481"/>
        <v>0</v>
      </c>
      <c r="BA1125" s="3">
        <v>1632943.231407732</v>
      </c>
      <c r="BB1125">
        <f t="shared" si="485"/>
        <v>0.2248</v>
      </c>
    </row>
    <row r="1126" spans="1:54">
      <c r="A1126" s="2">
        <v>1125</v>
      </c>
      <c r="B1126">
        <v>16</v>
      </c>
      <c r="C1126" s="3">
        <v>42953.981729178638</v>
      </c>
      <c r="D1126" s="3">
        <v>128740.31472338653</v>
      </c>
      <c r="E1126" s="3">
        <v>15644.755886197961</v>
      </c>
      <c r="F1126" s="3">
        <v>67459.755365503486</v>
      </c>
      <c r="G1126" s="3">
        <v>337436.11683545378</v>
      </c>
      <c r="H1126" s="3">
        <v>66109.16949059481</v>
      </c>
      <c r="I1126" s="3">
        <v>25033.590872480258</v>
      </c>
      <c r="J1126" s="3">
        <v>478729.99602458056</v>
      </c>
      <c r="K1126" s="3">
        <v>187124.94081985462</v>
      </c>
      <c r="L1126" s="3">
        <v>2335395.6116771111</v>
      </c>
      <c r="M1126" s="3">
        <v>229056.04635169538</v>
      </c>
      <c r="N1126" s="3">
        <v>95010.282414808593</v>
      </c>
      <c r="O1126" s="3">
        <v>21940.440546589922</v>
      </c>
      <c r="P1126" s="3">
        <v>187756.35060908619</v>
      </c>
      <c r="Q1126" s="3">
        <v>349952.32283914549</v>
      </c>
      <c r="R1126" s="3">
        <v>120878.24355465715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AA1126" s="3">
        <f t="shared" si="482"/>
        <v>42953.981729178638</v>
      </c>
      <c r="AB1126" s="3">
        <f t="shared" si="459"/>
        <v>128740.31472338653</v>
      </c>
      <c r="AC1126" s="3">
        <f t="shared" si="460"/>
        <v>15644.755886197961</v>
      </c>
      <c r="AD1126" s="3">
        <f t="shared" si="461"/>
        <v>67459.755365503486</v>
      </c>
      <c r="AE1126" s="3">
        <f t="shared" si="462"/>
        <v>337436.11683545378</v>
      </c>
      <c r="AF1126" s="3">
        <f t="shared" si="463"/>
        <v>66109.16949059481</v>
      </c>
      <c r="AG1126" s="3">
        <f t="shared" si="464"/>
        <v>25033.590872480258</v>
      </c>
      <c r="AH1126" s="3">
        <f t="shared" si="465"/>
        <v>478729.99602458056</v>
      </c>
      <c r="AI1126" s="3">
        <f t="shared" si="466"/>
        <v>187124.94081985462</v>
      </c>
      <c r="AJ1126" s="3">
        <f t="shared" si="467"/>
        <v>2335395.6116771111</v>
      </c>
      <c r="AK1126" s="3">
        <f t="shared" si="468"/>
        <v>229056.04635169538</v>
      </c>
      <c r="AL1126" s="3">
        <f t="shared" si="469"/>
        <v>95010.282414808593</v>
      </c>
      <c r="AM1126" s="3">
        <f t="shared" si="470"/>
        <v>21940.440546589922</v>
      </c>
      <c r="AN1126" s="3">
        <f t="shared" si="471"/>
        <v>187756.35060908619</v>
      </c>
      <c r="AO1126" s="3">
        <f t="shared" si="472"/>
        <v>349952.32283914549</v>
      </c>
      <c r="AP1126" s="3">
        <f t="shared" si="473"/>
        <v>120878.24355465715</v>
      </c>
      <c r="AQ1126" s="3">
        <f t="shared" si="474"/>
        <v>0</v>
      </c>
      <c r="AR1126" s="3">
        <f t="shared" si="475"/>
        <v>0</v>
      </c>
      <c r="AS1126" s="3">
        <f t="shared" si="476"/>
        <v>0</v>
      </c>
      <c r="AT1126" s="3">
        <f t="shared" si="477"/>
        <v>0</v>
      </c>
      <c r="AU1126" s="3">
        <f t="shared" si="478"/>
        <v>0</v>
      </c>
      <c r="AV1126" s="3">
        <f t="shared" si="479"/>
        <v>0</v>
      </c>
      <c r="AW1126" s="3">
        <f t="shared" si="480"/>
        <v>0</v>
      </c>
      <c r="AX1126" s="3">
        <f t="shared" si="483"/>
        <v>4689221.9197403248</v>
      </c>
      <c r="AY1126" s="3">
        <f t="shared" si="484"/>
        <v>16</v>
      </c>
      <c r="AZ1126" s="3">
        <f t="shared" si="481"/>
        <v>0</v>
      </c>
      <c r="BA1126" s="3">
        <v>1636812.3019917477</v>
      </c>
      <c r="BB1126">
        <f t="shared" si="485"/>
        <v>0.22500000000000001</v>
      </c>
    </row>
    <row r="1127" spans="1:54">
      <c r="A1127" s="2">
        <v>1126</v>
      </c>
      <c r="B1127">
        <v>18</v>
      </c>
      <c r="C1127" s="3">
        <v>44996.996473368548</v>
      </c>
      <c r="D1127" s="3">
        <v>205999.29582759266</v>
      </c>
      <c r="E1127" s="3">
        <v>81090.817303635733</v>
      </c>
      <c r="F1127" s="3">
        <v>116647.72751145333</v>
      </c>
      <c r="G1127" s="3">
        <v>110548.28651127924</v>
      </c>
      <c r="H1127" s="3">
        <v>160036.68173220285</v>
      </c>
      <c r="I1127" s="3">
        <v>219206.88070585183</v>
      </c>
      <c r="J1127" s="3">
        <v>2309881.8805092191</v>
      </c>
      <c r="K1127" s="3">
        <v>336014.77066395577</v>
      </c>
      <c r="L1127" s="3">
        <v>362052.53371343855</v>
      </c>
      <c r="M1127" s="3">
        <v>52539.365950535881</v>
      </c>
      <c r="N1127" s="3">
        <v>9625.1477950707722</v>
      </c>
      <c r="O1127" s="3">
        <v>12492.943500160109</v>
      </c>
      <c r="P1127" s="3">
        <v>136470.74288664604</v>
      </c>
      <c r="Q1127" s="3">
        <v>3306.8674968851292</v>
      </c>
      <c r="R1127" s="3">
        <v>134689.5647780959</v>
      </c>
      <c r="S1127" s="3">
        <v>517813.05306492839</v>
      </c>
      <c r="T1127" s="3">
        <v>15802.321008084093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AA1127" s="3">
        <f t="shared" si="482"/>
        <v>44996.996473368548</v>
      </c>
      <c r="AB1127" s="3">
        <f t="shared" si="459"/>
        <v>205999.29582759266</v>
      </c>
      <c r="AC1127" s="3">
        <f t="shared" si="460"/>
        <v>81090.817303635733</v>
      </c>
      <c r="AD1127" s="3">
        <f t="shared" si="461"/>
        <v>116647.72751145333</v>
      </c>
      <c r="AE1127" s="3">
        <f t="shared" si="462"/>
        <v>110548.28651127924</v>
      </c>
      <c r="AF1127" s="3">
        <f t="shared" si="463"/>
        <v>160036.68173220285</v>
      </c>
      <c r="AG1127" s="3">
        <f t="shared" si="464"/>
        <v>219206.88070585183</v>
      </c>
      <c r="AH1127" s="3">
        <f t="shared" si="465"/>
        <v>2309881.8805092191</v>
      </c>
      <c r="AI1127" s="3">
        <f t="shared" si="466"/>
        <v>336014.77066395577</v>
      </c>
      <c r="AJ1127" s="3">
        <f t="shared" si="467"/>
        <v>362052.53371343855</v>
      </c>
      <c r="AK1127" s="3">
        <f t="shared" si="468"/>
        <v>52539.365950535881</v>
      </c>
      <c r="AL1127" s="3">
        <f t="shared" si="469"/>
        <v>9625.1477950707722</v>
      </c>
      <c r="AM1127" s="3">
        <f t="shared" si="470"/>
        <v>12492.943500160109</v>
      </c>
      <c r="AN1127" s="3">
        <f t="shared" si="471"/>
        <v>136470.74288664604</v>
      </c>
      <c r="AO1127" s="3">
        <f t="shared" si="472"/>
        <v>3306.8674968851292</v>
      </c>
      <c r="AP1127" s="3">
        <f t="shared" si="473"/>
        <v>134689.5647780959</v>
      </c>
      <c r="AQ1127" s="3">
        <f t="shared" si="474"/>
        <v>517813.05306492839</v>
      </c>
      <c r="AR1127" s="3">
        <f t="shared" si="475"/>
        <v>15802.321008084093</v>
      </c>
      <c r="AS1127" s="3">
        <f t="shared" si="476"/>
        <v>0</v>
      </c>
      <c r="AT1127" s="3">
        <f t="shared" si="477"/>
        <v>0</v>
      </c>
      <c r="AU1127" s="3">
        <f t="shared" si="478"/>
        <v>0</v>
      </c>
      <c r="AV1127" s="3">
        <f t="shared" si="479"/>
        <v>0</v>
      </c>
      <c r="AW1127" s="3">
        <f t="shared" si="480"/>
        <v>0</v>
      </c>
      <c r="AX1127" s="3">
        <f t="shared" si="483"/>
        <v>4829215.877432405</v>
      </c>
      <c r="AY1127" s="3">
        <f t="shared" si="484"/>
        <v>18</v>
      </c>
      <c r="AZ1127" s="3">
        <f t="shared" si="481"/>
        <v>0</v>
      </c>
      <c r="BA1127" s="3">
        <v>1637368.2886125366</v>
      </c>
      <c r="BB1127">
        <f t="shared" si="485"/>
        <v>0.22520000000000001</v>
      </c>
    </row>
    <row r="1128" spans="1:54">
      <c r="A1128" s="2">
        <v>1127</v>
      </c>
      <c r="B1128">
        <v>8</v>
      </c>
      <c r="C1128" s="3">
        <v>492070.63128371519</v>
      </c>
      <c r="D1128" s="3">
        <v>75007.571490383445</v>
      </c>
      <c r="E1128" s="3">
        <v>52062.592709492412</v>
      </c>
      <c r="F1128" s="3">
        <v>64764.085635739371</v>
      </c>
      <c r="G1128" s="3">
        <v>111609.33803594866</v>
      </c>
      <c r="H1128" s="3">
        <v>18417.379705021562</v>
      </c>
      <c r="I1128" s="3">
        <v>512001.64231188811</v>
      </c>
      <c r="J1128" s="3">
        <v>690459.13421817508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AA1128" s="3">
        <f t="shared" si="482"/>
        <v>492070.63128371519</v>
      </c>
      <c r="AB1128" s="3">
        <f t="shared" si="459"/>
        <v>75007.571490383445</v>
      </c>
      <c r="AC1128" s="3">
        <f t="shared" si="460"/>
        <v>52062.592709492412</v>
      </c>
      <c r="AD1128" s="3">
        <f t="shared" si="461"/>
        <v>64764.085635739371</v>
      </c>
      <c r="AE1128" s="3">
        <f t="shared" si="462"/>
        <v>111609.33803594866</v>
      </c>
      <c r="AF1128" s="3">
        <f t="shared" si="463"/>
        <v>18417.379705021562</v>
      </c>
      <c r="AG1128" s="3">
        <f t="shared" si="464"/>
        <v>512001.64231188811</v>
      </c>
      <c r="AH1128" s="3">
        <f t="shared" si="465"/>
        <v>690459.13421817508</v>
      </c>
      <c r="AI1128" s="3">
        <f t="shared" si="466"/>
        <v>0</v>
      </c>
      <c r="AJ1128" s="3">
        <f t="shared" si="467"/>
        <v>0</v>
      </c>
      <c r="AK1128" s="3">
        <f t="shared" si="468"/>
        <v>0</v>
      </c>
      <c r="AL1128" s="3">
        <f t="shared" si="469"/>
        <v>0</v>
      </c>
      <c r="AM1128" s="3">
        <f t="shared" si="470"/>
        <v>0</v>
      </c>
      <c r="AN1128" s="3">
        <f t="shared" si="471"/>
        <v>0</v>
      </c>
      <c r="AO1128" s="3">
        <f t="shared" si="472"/>
        <v>0</v>
      </c>
      <c r="AP1128" s="3">
        <f t="shared" si="473"/>
        <v>0</v>
      </c>
      <c r="AQ1128" s="3">
        <f t="shared" si="474"/>
        <v>0</v>
      </c>
      <c r="AR1128" s="3">
        <f t="shared" si="475"/>
        <v>0</v>
      </c>
      <c r="AS1128" s="3">
        <f t="shared" si="476"/>
        <v>0</v>
      </c>
      <c r="AT1128" s="3">
        <f t="shared" si="477"/>
        <v>0</v>
      </c>
      <c r="AU1128" s="3">
        <f t="shared" si="478"/>
        <v>0</v>
      </c>
      <c r="AV1128" s="3">
        <f t="shared" si="479"/>
        <v>0</v>
      </c>
      <c r="AW1128" s="3">
        <f t="shared" si="480"/>
        <v>0</v>
      </c>
      <c r="AX1128" s="3">
        <f t="shared" si="483"/>
        <v>2016392.3753903639</v>
      </c>
      <c r="AY1128" s="3">
        <f t="shared" si="484"/>
        <v>8</v>
      </c>
      <c r="AZ1128" s="3">
        <f t="shared" si="481"/>
        <v>0</v>
      </c>
      <c r="BA1128" s="3">
        <v>1639209.9162474596</v>
      </c>
      <c r="BB1128">
        <f t="shared" si="485"/>
        <v>0.22539999999999999</v>
      </c>
    </row>
    <row r="1129" spans="1:54">
      <c r="A1129" s="2">
        <v>1128</v>
      </c>
      <c r="B1129">
        <v>18</v>
      </c>
      <c r="C1129" s="3">
        <v>234443.01954688932</v>
      </c>
      <c r="D1129" s="3">
        <v>1563679.5903739794</v>
      </c>
      <c r="E1129" s="3">
        <v>135540.26356983138</v>
      </c>
      <c r="F1129" s="3">
        <v>232378.80003311974</v>
      </c>
      <c r="G1129" s="3">
        <v>1044309.2502255433</v>
      </c>
      <c r="H1129" s="3">
        <v>34712.323681241585</v>
      </c>
      <c r="I1129" s="3">
        <v>128521.46279007386</v>
      </c>
      <c r="J1129" s="3">
        <v>70717.794114048709</v>
      </c>
      <c r="K1129" s="3">
        <v>139079.92014444861</v>
      </c>
      <c r="L1129" s="3">
        <v>115141.38908285432</v>
      </c>
      <c r="M1129" s="3">
        <v>1022063.4627002152</v>
      </c>
      <c r="N1129" s="3">
        <v>952082.91528022592</v>
      </c>
      <c r="O1129" s="3">
        <v>305356.48618654185</v>
      </c>
      <c r="P1129" s="3">
        <v>1459527.2012461522</v>
      </c>
      <c r="Q1129" s="3">
        <v>104275.03469731417</v>
      </c>
      <c r="R1129" s="3">
        <v>26728.494203250804</v>
      </c>
      <c r="S1129" s="3">
        <v>679000.67594553158</v>
      </c>
      <c r="T1129" s="3">
        <v>3475252.2153197681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AA1129" s="3">
        <f t="shared" si="482"/>
        <v>234443.01954688932</v>
      </c>
      <c r="AB1129" s="3">
        <f t="shared" si="459"/>
        <v>1563679.5903739794</v>
      </c>
      <c r="AC1129" s="3">
        <f t="shared" si="460"/>
        <v>135540.26356983138</v>
      </c>
      <c r="AD1129" s="3">
        <f t="shared" si="461"/>
        <v>232378.80003311974</v>
      </c>
      <c r="AE1129" s="3">
        <f t="shared" si="462"/>
        <v>1044309.2502255433</v>
      </c>
      <c r="AF1129" s="3">
        <f t="shared" si="463"/>
        <v>34712.323681241585</v>
      </c>
      <c r="AG1129" s="3">
        <f t="shared" si="464"/>
        <v>128521.46279007386</v>
      </c>
      <c r="AH1129" s="3">
        <f t="shared" si="465"/>
        <v>70717.794114048709</v>
      </c>
      <c r="AI1129" s="3">
        <f t="shared" si="466"/>
        <v>139079.92014444861</v>
      </c>
      <c r="AJ1129" s="3">
        <f t="shared" si="467"/>
        <v>115141.38908285432</v>
      </c>
      <c r="AK1129" s="3">
        <f t="shared" si="468"/>
        <v>1022063.4627002152</v>
      </c>
      <c r="AL1129" s="3">
        <f t="shared" si="469"/>
        <v>952082.91528022592</v>
      </c>
      <c r="AM1129" s="3">
        <f t="shared" si="470"/>
        <v>305356.48618654185</v>
      </c>
      <c r="AN1129" s="3">
        <f t="shared" si="471"/>
        <v>1459527.2012461522</v>
      </c>
      <c r="AO1129" s="3">
        <f t="shared" si="472"/>
        <v>104275.03469731417</v>
      </c>
      <c r="AP1129" s="3">
        <f t="shared" si="473"/>
        <v>26728.494203250804</v>
      </c>
      <c r="AQ1129" s="3">
        <f t="shared" si="474"/>
        <v>679000.67594553158</v>
      </c>
      <c r="AR1129" s="3">
        <f t="shared" si="475"/>
        <v>3475252.2153197681</v>
      </c>
      <c r="AS1129" s="3">
        <f t="shared" si="476"/>
        <v>0</v>
      </c>
      <c r="AT1129" s="3">
        <f t="shared" si="477"/>
        <v>0</v>
      </c>
      <c r="AU1129" s="3">
        <f t="shared" si="478"/>
        <v>0</v>
      </c>
      <c r="AV1129" s="3">
        <f t="shared" si="479"/>
        <v>0</v>
      </c>
      <c r="AW1129" s="3">
        <f t="shared" si="480"/>
        <v>0</v>
      </c>
      <c r="AX1129" s="3">
        <f t="shared" si="483"/>
        <v>11722810.299141029</v>
      </c>
      <c r="AY1129" s="3">
        <f t="shared" si="484"/>
        <v>18</v>
      </c>
      <c r="AZ1129" s="3">
        <f t="shared" si="481"/>
        <v>0</v>
      </c>
      <c r="BA1129" s="3">
        <v>1641983.9111589049</v>
      </c>
      <c r="BB1129">
        <f t="shared" si="485"/>
        <v>0.22559999999999999</v>
      </c>
    </row>
    <row r="1130" spans="1:54">
      <c r="A1130" s="2">
        <v>1129</v>
      </c>
      <c r="B1130">
        <v>18</v>
      </c>
      <c r="C1130" s="3">
        <v>104246.35783265534</v>
      </c>
      <c r="D1130" s="3">
        <v>198493.5266837216</v>
      </c>
      <c r="E1130" s="3">
        <v>766301.19745149056</v>
      </c>
      <c r="F1130" s="3">
        <v>63619.777692107753</v>
      </c>
      <c r="G1130" s="3">
        <v>16033.261465733025</v>
      </c>
      <c r="H1130" s="3">
        <v>180570.29897996216</v>
      </c>
      <c r="I1130" s="3">
        <v>12575.623428700384</v>
      </c>
      <c r="J1130" s="3">
        <v>204536.46785934267</v>
      </c>
      <c r="K1130" s="3">
        <v>162299.42855477874</v>
      </c>
      <c r="L1130" s="3">
        <v>1890491.9398941209</v>
      </c>
      <c r="M1130" s="3">
        <v>75062.50334394841</v>
      </c>
      <c r="N1130" s="3">
        <v>337104.57578564429</v>
      </c>
      <c r="O1130" s="3">
        <v>57435.653448597921</v>
      </c>
      <c r="P1130" s="3">
        <v>14415.012331800972</v>
      </c>
      <c r="Q1130" s="3">
        <v>5559.0519262572334</v>
      </c>
      <c r="R1130" s="3">
        <v>31555.522153126803</v>
      </c>
      <c r="S1130" s="3">
        <v>275391.84912635462</v>
      </c>
      <c r="T1130" s="3">
        <v>87208.037244079052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AA1130" s="3">
        <f t="shared" si="482"/>
        <v>104246.35783265534</v>
      </c>
      <c r="AB1130" s="3">
        <f t="shared" si="459"/>
        <v>198493.5266837216</v>
      </c>
      <c r="AC1130" s="3">
        <f t="shared" si="460"/>
        <v>766301.19745149056</v>
      </c>
      <c r="AD1130" s="3">
        <f t="shared" si="461"/>
        <v>63619.777692107753</v>
      </c>
      <c r="AE1130" s="3">
        <f t="shared" si="462"/>
        <v>16033.261465733025</v>
      </c>
      <c r="AF1130" s="3">
        <f t="shared" si="463"/>
        <v>180570.29897996216</v>
      </c>
      <c r="AG1130" s="3">
        <f t="shared" si="464"/>
        <v>12575.623428700384</v>
      </c>
      <c r="AH1130" s="3">
        <f t="shared" si="465"/>
        <v>204536.46785934267</v>
      </c>
      <c r="AI1130" s="3">
        <f t="shared" si="466"/>
        <v>162299.42855477874</v>
      </c>
      <c r="AJ1130" s="3">
        <f t="shared" si="467"/>
        <v>1890491.9398941209</v>
      </c>
      <c r="AK1130" s="3">
        <f t="shared" si="468"/>
        <v>75062.50334394841</v>
      </c>
      <c r="AL1130" s="3">
        <f t="shared" si="469"/>
        <v>337104.57578564429</v>
      </c>
      <c r="AM1130" s="3">
        <f t="shared" si="470"/>
        <v>57435.653448597921</v>
      </c>
      <c r="AN1130" s="3">
        <f t="shared" si="471"/>
        <v>14415.012331800972</v>
      </c>
      <c r="AO1130" s="3">
        <f t="shared" si="472"/>
        <v>5559.0519262572334</v>
      </c>
      <c r="AP1130" s="3">
        <f t="shared" si="473"/>
        <v>31555.522153126803</v>
      </c>
      <c r="AQ1130" s="3">
        <f t="shared" si="474"/>
        <v>275391.84912635462</v>
      </c>
      <c r="AR1130" s="3">
        <f t="shared" si="475"/>
        <v>87208.037244079052</v>
      </c>
      <c r="AS1130" s="3">
        <f t="shared" si="476"/>
        <v>0</v>
      </c>
      <c r="AT1130" s="3">
        <f t="shared" si="477"/>
        <v>0</v>
      </c>
      <c r="AU1130" s="3">
        <f t="shared" si="478"/>
        <v>0</v>
      </c>
      <c r="AV1130" s="3">
        <f t="shared" si="479"/>
        <v>0</v>
      </c>
      <c r="AW1130" s="3">
        <f t="shared" si="480"/>
        <v>0</v>
      </c>
      <c r="AX1130" s="3">
        <f t="shared" si="483"/>
        <v>4482900.085202422</v>
      </c>
      <c r="AY1130" s="3">
        <f t="shared" si="484"/>
        <v>18</v>
      </c>
      <c r="AZ1130" s="3">
        <f t="shared" si="481"/>
        <v>0</v>
      </c>
      <c r="BA1130" s="3">
        <v>1642839.0868252146</v>
      </c>
      <c r="BB1130">
        <f t="shared" si="485"/>
        <v>0.2258</v>
      </c>
    </row>
    <row r="1131" spans="1:54">
      <c r="A1131" s="2">
        <v>1130</v>
      </c>
      <c r="B1131">
        <v>18</v>
      </c>
      <c r="C1131" s="3">
        <v>8918.3602827952946</v>
      </c>
      <c r="D1131" s="3">
        <v>63068.617013201096</v>
      </c>
      <c r="E1131" s="3">
        <v>398141.00101065967</v>
      </c>
      <c r="F1131" s="3">
        <v>97411.727883381594</v>
      </c>
      <c r="G1131" s="3">
        <v>56181.553336906181</v>
      </c>
      <c r="H1131" s="3">
        <v>38959.824996100026</v>
      </c>
      <c r="I1131" s="3">
        <v>274261.01902785175</v>
      </c>
      <c r="J1131" s="3">
        <v>197677.43167657944</v>
      </c>
      <c r="K1131" s="3">
        <v>571404.60186936054</v>
      </c>
      <c r="L1131" s="3">
        <v>1511750.697119863</v>
      </c>
      <c r="M1131" s="3">
        <v>440094.49760753225</v>
      </c>
      <c r="N1131" s="3">
        <v>110864.52350750921</v>
      </c>
      <c r="O1131" s="3">
        <v>39673.861563407481</v>
      </c>
      <c r="P1131" s="3">
        <v>19051.514827252289</v>
      </c>
      <c r="Q1131" s="3">
        <v>700897.30627376377</v>
      </c>
      <c r="R1131" s="3">
        <v>668160.34914584411</v>
      </c>
      <c r="S1131" s="3">
        <v>50947.789671138235</v>
      </c>
      <c r="T1131" s="3">
        <v>607628.91768636846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AA1131" s="3">
        <f t="shared" si="482"/>
        <v>8918.3602827952946</v>
      </c>
      <c r="AB1131" s="3">
        <f t="shared" si="459"/>
        <v>63068.617013201096</v>
      </c>
      <c r="AC1131" s="3">
        <f t="shared" si="460"/>
        <v>398141.00101065967</v>
      </c>
      <c r="AD1131" s="3">
        <f t="shared" si="461"/>
        <v>97411.727883381594</v>
      </c>
      <c r="AE1131" s="3">
        <f t="shared" si="462"/>
        <v>56181.553336906181</v>
      </c>
      <c r="AF1131" s="3">
        <f t="shared" si="463"/>
        <v>38959.824996100026</v>
      </c>
      <c r="AG1131" s="3">
        <f t="shared" si="464"/>
        <v>274261.01902785175</v>
      </c>
      <c r="AH1131" s="3">
        <f t="shared" si="465"/>
        <v>197677.43167657944</v>
      </c>
      <c r="AI1131" s="3">
        <f t="shared" si="466"/>
        <v>571404.60186936054</v>
      </c>
      <c r="AJ1131" s="3">
        <f t="shared" si="467"/>
        <v>1511750.697119863</v>
      </c>
      <c r="AK1131" s="3">
        <f t="shared" si="468"/>
        <v>440094.49760753225</v>
      </c>
      <c r="AL1131" s="3">
        <f t="shared" si="469"/>
        <v>110864.52350750921</v>
      </c>
      <c r="AM1131" s="3">
        <f t="shared" si="470"/>
        <v>39673.861563407481</v>
      </c>
      <c r="AN1131" s="3">
        <f t="shared" si="471"/>
        <v>19051.514827252289</v>
      </c>
      <c r="AO1131" s="3">
        <f t="shared" si="472"/>
        <v>700897.30627376377</v>
      </c>
      <c r="AP1131" s="3">
        <f t="shared" si="473"/>
        <v>668160.34914584411</v>
      </c>
      <c r="AQ1131" s="3">
        <f t="shared" si="474"/>
        <v>50947.789671138235</v>
      </c>
      <c r="AR1131" s="3">
        <f t="shared" si="475"/>
        <v>607628.91768636846</v>
      </c>
      <c r="AS1131" s="3">
        <f t="shared" si="476"/>
        <v>0</v>
      </c>
      <c r="AT1131" s="3">
        <f t="shared" si="477"/>
        <v>0</v>
      </c>
      <c r="AU1131" s="3">
        <f t="shared" si="478"/>
        <v>0</v>
      </c>
      <c r="AV1131" s="3">
        <f t="shared" si="479"/>
        <v>0</v>
      </c>
      <c r="AW1131" s="3">
        <f t="shared" si="480"/>
        <v>0</v>
      </c>
      <c r="AX1131" s="3">
        <f t="shared" si="483"/>
        <v>5855093.5944995144</v>
      </c>
      <c r="AY1131" s="3">
        <f t="shared" si="484"/>
        <v>18</v>
      </c>
      <c r="AZ1131" s="3">
        <f t="shared" si="481"/>
        <v>0</v>
      </c>
      <c r="BA1131" s="3">
        <v>1643049.5584757999</v>
      </c>
      <c r="BB1131">
        <f t="shared" si="485"/>
        <v>0.22600000000000001</v>
      </c>
    </row>
    <row r="1132" spans="1:54">
      <c r="A1132" s="2">
        <v>1131</v>
      </c>
      <c r="B1132">
        <v>18</v>
      </c>
      <c r="C1132" s="3">
        <v>213586.65061786634</v>
      </c>
      <c r="D1132" s="3">
        <v>14891.735257701528</v>
      </c>
      <c r="E1132" s="3">
        <v>18978.202489894451</v>
      </c>
      <c r="F1132" s="3">
        <v>135217.79412669802</v>
      </c>
      <c r="G1132" s="3">
        <v>339911.56991097558</v>
      </c>
      <c r="H1132" s="3">
        <v>275321.67106028111</v>
      </c>
      <c r="I1132" s="3">
        <v>56321.808020814817</v>
      </c>
      <c r="J1132" s="3">
        <v>153976.23836325511</v>
      </c>
      <c r="K1132" s="3">
        <v>32062.194058483161</v>
      </c>
      <c r="L1132" s="3">
        <v>24658.450167132989</v>
      </c>
      <c r="M1132" s="3">
        <v>35804.579516545193</v>
      </c>
      <c r="N1132" s="3">
        <v>44765.473234233694</v>
      </c>
      <c r="O1132" s="3">
        <v>31446.507287470249</v>
      </c>
      <c r="P1132" s="3">
        <v>3735.6822729911619</v>
      </c>
      <c r="Q1132" s="3">
        <v>543417.4900647779</v>
      </c>
      <c r="R1132" s="3">
        <v>14421.41108624538</v>
      </c>
      <c r="S1132" s="3">
        <v>124331.27714152868</v>
      </c>
      <c r="T1132" s="3">
        <v>51454.539666391072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AA1132" s="3">
        <f t="shared" si="482"/>
        <v>213586.65061786634</v>
      </c>
      <c r="AB1132" s="3">
        <f t="shared" si="459"/>
        <v>14891.735257701528</v>
      </c>
      <c r="AC1132" s="3">
        <f t="shared" si="460"/>
        <v>18978.202489894451</v>
      </c>
      <c r="AD1132" s="3">
        <f t="shared" si="461"/>
        <v>135217.79412669802</v>
      </c>
      <c r="AE1132" s="3">
        <f t="shared" si="462"/>
        <v>339911.56991097558</v>
      </c>
      <c r="AF1132" s="3">
        <f t="shared" si="463"/>
        <v>275321.67106028111</v>
      </c>
      <c r="AG1132" s="3">
        <f t="shared" si="464"/>
        <v>56321.808020814817</v>
      </c>
      <c r="AH1132" s="3">
        <f t="shared" si="465"/>
        <v>153976.23836325511</v>
      </c>
      <c r="AI1132" s="3">
        <f t="shared" si="466"/>
        <v>32062.194058483161</v>
      </c>
      <c r="AJ1132" s="3">
        <f t="shared" si="467"/>
        <v>24658.450167132989</v>
      </c>
      <c r="AK1132" s="3">
        <f t="shared" si="468"/>
        <v>35804.579516545193</v>
      </c>
      <c r="AL1132" s="3">
        <f t="shared" si="469"/>
        <v>44765.473234233694</v>
      </c>
      <c r="AM1132" s="3">
        <f t="shared" si="470"/>
        <v>31446.507287470249</v>
      </c>
      <c r="AN1132" s="3">
        <f t="shared" si="471"/>
        <v>3735.6822729911619</v>
      </c>
      <c r="AO1132" s="3">
        <f t="shared" si="472"/>
        <v>543417.4900647779</v>
      </c>
      <c r="AP1132" s="3">
        <f t="shared" si="473"/>
        <v>14421.41108624538</v>
      </c>
      <c r="AQ1132" s="3">
        <f t="shared" si="474"/>
        <v>124331.27714152868</v>
      </c>
      <c r="AR1132" s="3">
        <f t="shared" si="475"/>
        <v>51454.539666391072</v>
      </c>
      <c r="AS1132" s="3">
        <f t="shared" si="476"/>
        <v>0</v>
      </c>
      <c r="AT1132" s="3">
        <f t="shared" si="477"/>
        <v>0</v>
      </c>
      <c r="AU1132" s="3">
        <f t="shared" si="478"/>
        <v>0</v>
      </c>
      <c r="AV1132" s="3">
        <f t="shared" si="479"/>
        <v>0</v>
      </c>
      <c r="AW1132" s="3">
        <f t="shared" si="480"/>
        <v>0</v>
      </c>
      <c r="AX1132" s="3">
        <f t="shared" si="483"/>
        <v>2114303.2743432862</v>
      </c>
      <c r="AY1132" s="3">
        <f t="shared" si="484"/>
        <v>18</v>
      </c>
      <c r="AZ1132" s="3">
        <f t="shared" si="481"/>
        <v>0</v>
      </c>
      <c r="BA1132" s="3">
        <v>1644290.845268616</v>
      </c>
      <c r="BB1132">
        <f t="shared" si="485"/>
        <v>0.22620000000000001</v>
      </c>
    </row>
    <row r="1133" spans="1:54">
      <c r="A1133" s="2">
        <v>1132</v>
      </c>
      <c r="B1133">
        <v>7</v>
      </c>
      <c r="C1133" s="3">
        <v>497213.12099200615</v>
      </c>
      <c r="D1133" s="3">
        <v>2122470.831383253</v>
      </c>
      <c r="E1133" s="3">
        <v>276999.38311247114</v>
      </c>
      <c r="F1133" s="3">
        <v>123768.97915481505</v>
      </c>
      <c r="G1133" s="3">
        <v>40638.337324307926</v>
      </c>
      <c r="H1133" s="3">
        <v>43943.806241989638</v>
      </c>
      <c r="I1133" s="3">
        <v>135426.43107338267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AA1133" s="3">
        <f t="shared" si="482"/>
        <v>497213.12099200615</v>
      </c>
      <c r="AB1133" s="3">
        <f t="shared" si="459"/>
        <v>2122470.831383253</v>
      </c>
      <c r="AC1133" s="3">
        <f t="shared" si="460"/>
        <v>276999.38311247114</v>
      </c>
      <c r="AD1133" s="3">
        <f t="shared" si="461"/>
        <v>123768.97915481505</v>
      </c>
      <c r="AE1133" s="3">
        <f t="shared" si="462"/>
        <v>40638.337324307926</v>
      </c>
      <c r="AF1133" s="3">
        <f t="shared" si="463"/>
        <v>43943.806241989638</v>
      </c>
      <c r="AG1133" s="3">
        <f t="shared" si="464"/>
        <v>135426.43107338267</v>
      </c>
      <c r="AH1133" s="3">
        <f t="shared" si="465"/>
        <v>0</v>
      </c>
      <c r="AI1133" s="3">
        <f t="shared" si="466"/>
        <v>0</v>
      </c>
      <c r="AJ1133" s="3">
        <f t="shared" si="467"/>
        <v>0</v>
      </c>
      <c r="AK1133" s="3">
        <f t="shared" si="468"/>
        <v>0</v>
      </c>
      <c r="AL1133" s="3">
        <f t="shared" si="469"/>
        <v>0</v>
      </c>
      <c r="AM1133" s="3">
        <f t="shared" si="470"/>
        <v>0</v>
      </c>
      <c r="AN1133" s="3">
        <f t="shared" si="471"/>
        <v>0</v>
      </c>
      <c r="AO1133" s="3">
        <f t="shared" si="472"/>
        <v>0</v>
      </c>
      <c r="AP1133" s="3">
        <f t="shared" si="473"/>
        <v>0</v>
      </c>
      <c r="AQ1133" s="3">
        <f t="shared" si="474"/>
        <v>0</v>
      </c>
      <c r="AR1133" s="3">
        <f t="shared" si="475"/>
        <v>0</v>
      </c>
      <c r="AS1133" s="3">
        <f t="shared" si="476"/>
        <v>0</v>
      </c>
      <c r="AT1133" s="3">
        <f t="shared" si="477"/>
        <v>0</v>
      </c>
      <c r="AU1133" s="3">
        <f t="shared" si="478"/>
        <v>0</v>
      </c>
      <c r="AV1133" s="3">
        <f t="shared" si="479"/>
        <v>0</v>
      </c>
      <c r="AW1133" s="3">
        <f t="shared" si="480"/>
        <v>0</v>
      </c>
      <c r="AX1133" s="3">
        <f t="shared" si="483"/>
        <v>3240460.8892822252</v>
      </c>
      <c r="AY1133" s="3">
        <f t="shared" si="484"/>
        <v>7</v>
      </c>
      <c r="AZ1133" s="3">
        <f t="shared" si="481"/>
        <v>0</v>
      </c>
      <c r="BA1133" s="3">
        <v>1644686.0910513392</v>
      </c>
      <c r="BB1133">
        <f t="shared" si="485"/>
        <v>0.22639999999999999</v>
      </c>
    </row>
    <row r="1134" spans="1:54">
      <c r="A1134" s="2">
        <v>1133</v>
      </c>
      <c r="B1134">
        <v>18</v>
      </c>
      <c r="C1134" s="3">
        <v>371198.77311379334</v>
      </c>
      <c r="D1134" s="3">
        <v>114903.20042016749</v>
      </c>
      <c r="E1134" s="3">
        <v>58248.754907982358</v>
      </c>
      <c r="F1134" s="3">
        <v>502795.09714726929</v>
      </c>
      <c r="G1134" s="3">
        <v>1008669.868609351</v>
      </c>
      <c r="H1134" s="3">
        <v>298594.68294571602</v>
      </c>
      <c r="I1134" s="3">
        <v>42421.510366894217</v>
      </c>
      <c r="J1134" s="3">
        <v>487778.64137435809</v>
      </c>
      <c r="K1134" s="3">
        <v>65662.37920166456</v>
      </c>
      <c r="L1134" s="3">
        <v>26813.710424159173</v>
      </c>
      <c r="M1134" s="3">
        <v>578156.89030017727</v>
      </c>
      <c r="N1134" s="3">
        <v>26040.068709757805</v>
      </c>
      <c r="O1134" s="3">
        <v>18980.744720858307</v>
      </c>
      <c r="P1134" s="3">
        <v>834419.96145737439</v>
      </c>
      <c r="Q1134" s="3">
        <v>98583.975389943036</v>
      </c>
      <c r="R1134" s="3">
        <v>50725.923867914193</v>
      </c>
      <c r="S1134" s="3">
        <v>5140128.7570734499</v>
      </c>
      <c r="T1134" s="3">
        <v>15173.765630973878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AA1134" s="3">
        <f t="shared" si="482"/>
        <v>371198.77311379334</v>
      </c>
      <c r="AB1134" s="3">
        <f t="shared" si="459"/>
        <v>114903.20042016749</v>
      </c>
      <c r="AC1134" s="3">
        <f t="shared" si="460"/>
        <v>58248.754907982358</v>
      </c>
      <c r="AD1134" s="3">
        <f t="shared" si="461"/>
        <v>502795.09714726929</v>
      </c>
      <c r="AE1134" s="3">
        <f t="shared" si="462"/>
        <v>1008669.868609351</v>
      </c>
      <c r="AF1134" s="3">
        <f t="shared" si="463"/>
        <v>298594.68294571602</v>
      </c>
      <c r="AG1134" s="3">
        <f t="shared" si="464"/>
        <v>42421.510366894217</v>
      </c>
      <c r="AH1134" s="3">
        <f t="shared" si="465"/>
        <v>487778.64137435809</v>
      </c>
      <c r="AI1134" s="3">
        <f t="shared" si="466"/>
        <v>65662.37920166456</v>
      </c>
      <c r="AJ1134" s="3">
        <f t="shared" si="467"/>
        <v>26813.710424159173</v>
      </c>
      <c r="AK1134" s="3">
        <f t="shared" si="468"/>
        <v>578156.89030017727</v>
      </c>
      <c r="AL1134" s="3">
        <f t="shared" si="469"/>
        <v>26040.068709757805</v>
      </c>
      <c r="AM1134" s="3">
        <f t="shared" si="470"/>
        <v>18980.744720858307</v>
      </c>
      <c r="AN1134" s="3">
        <f t="shared" si="471"/>
        <v>834419.96145737439</v>
      </c>
      <c r="AO1134" s="3">
        <f t="shared" si="472"/>
        <v>98583.975389943036</v>
      </c>
      <c r="AP1134" s="3">
        <f t="shared" si="473"/>
        <v>50725.923867914193</v>
      </c>
      <c r="AQ1134" s="3">
        <f t="shared" si="474"/>
        <v>5140128.7570734499</v>
      </c>
      <c r="AR1134" s="3">
        <f t="shared" si="475"/>
        <v>15173.765630973878</v>
      </c>
      <c r="AS1134" s="3">
        <f t="shared" si="476"/>
        <v>0</v>
      </c>
      <c r="AT1134" s="3">
        <f t="shared" si="477"/>
        <v>0</v>
      </c>
      <c r="AU1134" s="3">
        <f t="shared" si="478"/>
        <v>0</v>
      </c>
      <c r="AV1134" s="3">
        <f t="shared" si="479"/>
        <v>0</v>
      </c>
      <c r="AW1134" s="3">
        <f t="shared" si="480"/>
        <v>0</v>
      </c>
      <c r="AX1134" s="3">
        <f t="shared" si="483"/>
        <v>9739296.7056618035</v>
      </c>
      <c r="AY1134" s="3">
        <f t="shared" si="484"/>
        <v>18</v>
      </c>
      <c r="AZ1134" s="3">
        <f t="shared" si="481"/>
        <v>0</v>
      </c>
      <c r="BA1134" s="3">
        <v>1645714.8537760708</v>
      </c>
      <c r="BB1134">
        <f t="shared" si="485"/>
        <v>0.2266</v>
      </c>
    </row>
    <row r="1135" spans="1:54">
      <c r="A1135" s="2">
        <v>1134</v>
      </c>
      <c r="B1135">
        <v>18</v>
      </c>
      <c r="C1135" s="3">
        <v>43546.41003449526</v>
      </c>
      <c r="D1135" s="3">
        <v>65079.213401559886</v>
      </c>
      <c r="E1135" s="3">
        <v>455612.16651126044</v>
      </c>
      <c r="F1135" s="3">
        <v>5569836.6917291507</v>
      </c>
      <c r="G1135" s="3">
        <v>352013.31348874146</v>
      </c>
      <c r="H1135" s="3">
        <v>11445.505188489395</v>
      </c>
      <c r="I1135" s="3">
        <v>164460.01416123766</v>
      </c>
      <c r="J1135" s="3">
        <v>499643.75476574776</v>
      </c>
      <c r="K1135" s="3">
        <v>2201461.7214460899</v>
      </c>
      <c r="L1135" s="3">
        <v>754813.18845102401</v>
      </c>
      <c r="M1135" s="3">
        <v>25213.336984609479</v>
      </c>
      <c r="N1135" s="3">
        <v>209350.62228008581</v>
      </c>
      <c r="O1135" s="3">
        <v>309368.58082745329</v>
      </c>
      <c r="P1135" s="3">
        <v>8224.0553839183631</v>
      </c>
      <c r="Q1135" s="3">
        <v>215671.76354840476</v>
      </c>
      <c r="R1135" s="3">
        <v>147821.71366618213</v>
      </c>
      <c r="S1135" s="3">
        <v>45997.498961895872</v>
      </c>
      <c r="T1135" s="3">
        <v>86539.251103862509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AA1135" s="3">
        <f t="shared" si="482"/>
        <v>43546.41003449526</v>
      </c>
      <c r="AB1135" s="3">
        <f t="shared" si="459"/>
        <v>65079.213401559886</v>
      </c>
      <c r="AC1135" s="3">
        <f t="shared" si="460"/>
        <v>455612.16651126044</v>
      </c>
      <c r="AD1135" s="3">
        <f t="shared" si="461"/>
        <v>5569836.6917291507</v>
      </c>
      <c r="AE1135" s="3">
        <f t="shared" si="462"/>
        <v>352013.31348874146</v>
      </c>
      <c r="AF1135" s="3">
        <f t="shared" si="463"/>
        <v>11445.505188489395</v>
      </c>
      <c r="AG1135" s="3">
        <f t="shared" si="464"/>
        <v>164460.01416123766</v>
      </c>
      <c r="AH1135" s="3">
        <f t="shared" si="465"/>
        <v>499643.75476574776</v>
      </c>
      <c r="AI1135" s="3">
        <f t="shared" si="466"/>
        <v>2201461.7214460899</v>
      </c>
      <c r="AJ1135" s="3">
        <f t="shared" si="467"/>
        <v>754813.18845102401</v>
      </c>
      <c r="AK1135" s="3">
        <f t="shared" si="468"/>
        <v>25213.336984609479</v>
      </c>
      <c r="AL1135" s="3">
        <f t="shared" si="469"/>
        <v>209350.62228008581</v>
      </c>
      <c r="AM1135" s="3">
        <f t="shared" si="470"/>
        <v>309368.58082745329</v>
      </c>
      <c r="AN1135" s="3">
        <f t="shared" si="471"/>
        <v>8224.0553839183631</v>
      </c>
      <c r="AO1135" s="3">
        <f t="shared" si="472"/>
        <v>215671.76354840476</v>
      </c>
      <c r="AP1135" s="3">
        <f t="shared" si="473"/>
        <v>147821.71366618213</v>
      </c>
      <c r="AQ1135" s="3">
        <f t="shared" si="474"/>
        <v>45997.498961895872</v>
      </c>
      <c r="AR1135" s="3">
        <f t="shared" si="475"/>
        <v>86539.251103862509</v>
      </c>
      <c r="AS1135" s="3">
        <f t="shared" si="476"/>
        <v>0</v>
      </c>
      <c r="AT1135" s="3">
        <f t="shared" si="477"/>
        <v>0</v>
      </c>
      <c r="AU1135" s="3">
        <f t="shared" si="478"/>
        <v>0</v>
      </c>
      <c r="AV1135" s="3">
        <f t="shared" si="479"/>
        <v>0</v>
      </c>
      <c r="AW1135" s="3">
        <f t="shared" si="480"/>
        <v>0</v>
      </c>
      <c r="AX1135" s="3">
        <f t="shared" si="483"/>
        <v>11166098.801934211</v>
      </c>
      <c r="AY1135" s="3">
        <f t="shared" si="484"/>
        <v>18</v>
      </c>
      <c r="AZ1135" s="3">
        <f t="shared" si="481"/>
        <v>0</v>
      </c>
      <c r="BA1135" s="3">
        <v>1646042.6616870554</v>
      </c>
      <c r="BB1135">
        <f t="shared" si="485"/>
        <v>0.2268</v>
      </c>
    </row>
    <row r="1136" spans="1:54">
      <c r="A1136" s="2">
        <v>1135</v>
      </c>
      <c r="B1136">
        <v>18</v>
      </c>
      <c r="C1136" s="3">
        <v>1045375.7941221427</v>
      </c>
      <c r="D1136" s="3">
        <v>442465.56455775653</v>
      </c>
      <c r="E1136" s="3">
        <v>32508.366564682077</v>
      </c>
      <c r="F1136" s="3">
        <v>1349550.0774688702</v>
      </c>
      <c r="G1136" s="3">
        <v>181253.10303430058</v>
      </c>
      <c r="H1136" s="3">
        <v>13471.182865077108</v>
      </c>
      <c r="I1136" s="3">
        <v>9339.1224472260619</v>
      </c>
      <c r="J1136" s="3">
        <v>94045.635563979245</v>
      </c>
      <c r="K1136" s="3">
        <v>68607.722265114353</v>
      </c>
      <c r="L1136" s="3">
        <v>165534.58501202083</v>
      </c>
      <c r="M1136" s="3">
        <v>2193.2512544800447</v>
      </c>
      <c r="N1136" s="3">
        <v>81487.46319869718</v>
      </c>
      <c r="O1136" s="3">
        <v>78253.27922605857</v>
      </c>
      <c r="P1136" s="3">
        <v>545424.04846654704</v>
      </c>
      <c r="Q1136" s="3">
        <v>858903.50055071386</v>
      </c>
      <c r="R1136" s="3">
        <v>22835.552042473682</v>
      </c>
      <c r="S1136" s="3">
        <v>230989.81751420771</v>
      </c>
      <c r="T1136" s="3">
        <v>55989.595363160661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AA1136" s="3">
        <f t="shared" si="482"/>
        <v>1045375.7941221427</v>
      </c>
      <c r="AB1136" s="3">
        <f t="shared" si="459"/>
        <v>442465.56455775653</v>
      </c>
      <c r="AC1136" s="3">
        <f t="shared" si="460"/>
        <v>32508.366564682077</v>
      </c>
      <c r="AD1136" s="3">
        <f t="shared" si="461"/>
        <v>1349550.0774688702</v>
      </c>
      <c r="AE1136" s="3">
        <f t="shared" si="462"/>
        <v>181253.10303430058</v>
      </c>
      <c r="AF1136" s="3">
        <f t="shared" si="463"/>
        <v>13471.182865077108</v>
      </c>
      <c r="AG1136" s="3">
        <f t="shared" si="464"/>
        <v>9339.1224472260619</v>
      </c>
      <c r="AH1136" s="3">
        <f t="shared" si="465"/>
        <v>94045.635563979245</v>
      </c>
      <c r="AI1136" s="3">
        <f t="shared" si="466"/>
        <v>68607.722265114353</v>
      </c>
      <c r="AJ1136" s="3">
        <f t="shared" si="467"/>
        <v>165534.58501202083</v>
      </c>
      <c r="AK1136" s="3">
        <f t="shared" si="468"/>
        <v>2193.2512544800447</v>
      </c>
      <c r="AL1136" s="3">
        <f t="shared" si="469"/>
        <v>81487.46319869718</v>
      </c>
      <c r="AM1136" s="3">
        <f t="shared" si="470"/>
        <v>78253.27922605857</v>
      </c>
      <c r="AN1136" s="3">
        <f t="shared" si="471"/>
        <v>545424.04846654704</v>
      </c>
      <c r="AO1136" s="3">
        <f t="shared" si="472"/>
        <v>858903.50055071386</v>
      </c>
      <c r="AP1136" s="3">
        <f t="shared" si="473"/>
        <v>22835.552042473682</v>
      </c>
      <c r="AQ1136" s="3">
        <f t="shared" si="474"/>
        <v>230989.81751420771</v>
      </c>
      <c r="AR1136" s="3">
        <f t="shared" si="475"/>
        <v>55989.595363160661</v>
      </c>
      <c r="AS1136" s="3">
        <f t="shared" si="476"/>
        <v>0</v>
      </c>
      <c r="AT1136" s="3">
        <f t="shared" si="477"/>
        <v>0</v>
      </c>
      <c r="AU1136" s="3">
        <f t="shared" si="478"/>
        <v>0</v>
      </c>
      <c r="AV1136" s="3">
        <f t="shared" si="479"/>
        <v>0</v>
      </c>
      <c r="AW1136" s="3">
        <f t="shared" si="480"/>
        <v>0</v>
      </c>
      <c r="AX1136" s="3">
        <f t="shared" si="483"/>
        <v>5278227.6615175102</v>
      </c>
      <c r="AY1136" s="3">
        <f t="shared" si="484"/>
        <v>18</v>
      </c>
      <c r="AZ1136" s="3">
        <f t="shared" si="481"/>
        <v>0</v>
      </c>
      <c r="BA1136" s="3">
        <v>1646679.2120701957</v>
      </c>
      <c r="BB1136">
        <f t="shared" si="485"/>
        <v>0.22700000000000001</v>
      </c>
    </row>
    <row r="1137" spans="1:54">
      <c r="A1137" s="2">
        <v>1136</v>
      </c>
      <c r="B1137">
        <v>16</v>
      </c>
      <c r="C1137" s="3">
        <v>1073988.9943943443</v>
      </c>
      <c r="D1137" s="3">
        <v>82734.032571326345</v>
      </c>
      <c r="E1137" s="3">
        <v>35238.150309067481</v>
      </c>
      <c r="F1137" s="3">
        <v>88181.24075181286</v>
      </c>
      <c r="G1137" s="3">
        <v>258202.34675237932</v>
      </c>
      <c r="H1137" s="3">
        <v>2018508.8422951493</v>
      </c>
      <c r="I1137" s="3">
        <v>182701.83180114877</v>
      </c>
      <c r="J1137" s="3">
        <v>48589.930972539463</v>
      </c>
      <c r="K1137" s="3">
        <v>612992.26366369124</v>
      </c>
      <c r="L1137" s="3">
        <v>604523.42528340244</v>
      </c>
      <c r="M1137" s="3">
        <v>132536.06448405131</v>
      </c>
      <c r="N1137" s="3">
        <v>924459.22272251884</v>
      </c>
      <c r="O1137" s="3">
        <v>161552.08657372263</v>
      </c>
      <c r="P1137" s="3">
        <v>137241.90677994728</v>
      </c>
      <c r="Q1137" s="3">
        <v>1367407.1729375944</v>
      </c>
      <c r="R1137" s="3">
        <v>136067.36188770802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AA1137" s="3">
        <f t="shared" si="482"/>
        <v>1073988.9943943443</v>
      </c>
      <c r="AB1137" s="3">
        <f t="shared" si="459"/>
        <v>82734.032571326345</v>
      </c>
      <c r="AC1137" s="3">
        <f t="shared" si="460"/>
        <v>35238.150309067481</v>
      </c>
      <c r="AD1137" s="3">
        <f t="shared" si="461"/>
        <v>88181.24075181286</v>
      </c>
      <c r="AE1137" s="3">
        <f t="shared" si="462"/>
        <v>258202.34675237932</v>
      </c>
      <c r="AF1137" s="3">
        <f t="shared" si="463"/>
        <v>2018508.8422951493</v>
      </c>
      <c r="AG1137" s="3">
        <f t="shared" si="464"/>
        <v>182701.83180114877</v>
      </c>
      <c r="AH1137" s="3">
        <f t="shared" si="465"/>
        <v>48589.930972539463</v>
      </c>
      <c r="AI1137" s="3">
        <f t="shared" si="466"/>
        <v>612992.26366369124</v>
      </c>
      <c r="AJ1137" s="3">
        <f t="shared" si="467"/>
        <v>604523.42528340244</v>
      </c>
      <c r="AK1137" s="3">
        <f t="shared" si="468"/>
        <v>132536.06448405131</v>
      </c>
      <c r="AL1137" s="3">
        <f t="shared" si="469"/>
        <v>924459.22272251884</v>
      </c>
      <c r="AM1137" s="3">
        <f t="shared" si="470"/>
        <v>161552.08657372263</v>
      </c>
      <c r="AN1137" s="3">
        <f t="shared" si="471"/>
        <v>137241.90677994728</v>
      </c>
      <c r="AO1137" s="3">
        <f t="shared" si="472"/>
        <v>1367407.1729375944</v>
      </c>
      <c r="AP1137" s="3">
        <f t="shared" si="473"/>
        <v>136067.36188770802</v>
      </c>
      <c r="AQ1137" s="3">
        <f t="shared" si="474"/>
        <v>0</v>
      </c>
      <c r="AR1137" s="3">
        <f t="shared" si="475"/>
        <v>0</v>
      </c>
      <c r="AS1137" s="3">
        <f t="shared" si="476"/>
        <v>0</v>
      </c>
      <c r="AT1137" s="3">
        <f t="shared" si="477"/>
        <v>0</v>
      </c>
      <c r="AU1137" s="3">
        <f t="shared" si="478"/>
        <v>0</v>
      </c>
      <c r="AV1137" s="3">
        <f t="shared" si="479"/>
        <v>0</v>
      </c>
      <c r="AW1137" s="3">
        <f t="shared" si="480"/>
        <v>0</v>
      </c>
      <c r="AX1137" s="3">
        <f t="shared" si="483"/>
        <v>7864924.8741804045</v>
      </c>
      <c r="AY1137" s="3">
        <f t="shared" si="484"/>
        <v>16</v>
      </c>
      <c r="AZ1137" s="3">
        <f t="shared" si="481"/>
        <v>0</v>
      </c>
      <c r="BA1137" s="3">
        <v>1646743.2228986307</v>
      </c>
      <c r="BB1137">
        <f t="shared" si="485"/>
        <v>0.22720000000000001</v>
      </c>
    </row>
    <row r="1138" spans="1:54">
      <c r="A1138" s="2">
        <v>1137</v>
      </c>
      <c r="B1138">
        <v>17</v>
      </c>
      <c r="C1138" s="3">
        <v>913088.86942816642</v>
      </c>
      <c r="D1138" s="3">
        <v>1175108.9912607437</v>
      </c>
      <c r="E1138" s="3">
        <v>149800.7595416276</v>
      </c>
      <c r="F1138" s="3">
        <v>1559162.5110211179</v>
      </c>
      <c r="G1138" s="3">
        <v>31765.956312429418</v>
      </c>
      <c r="H1138" s="3">
        <v>7757.3209464704541</v>
      </c>
      <c r="I1138" s="3">
        <v>121019.3386193694</v>
      </c>
      <c r="J1138" s="3">
        <v>117446.35699645674</v>
      </c>
      <c r="K1138" s="3">
        <v>60467.59737002819</v>
      </c>
      <c r="L1138" s="3">
        <v>35716.363196448896</v>
      </c>
      <c r="M1138" s="3">
        <v>175190.01112573361</v>
      </c>
      <c r="N1138" s="3">
        <v>51329.770537406861</v>
      </c>
      <c r="O1138" s="3">
        <v>285628.14237012184</v>
      </c>
      <c r="P1138" s="3">
        <v>101317.92867873426</v>
      </c>
      <c r="Q1138" s="3">
        <v>60927.446441672204</v>
      </c>
      <c r="R1138" s="3">
        <v>616504.81937494234</v>
      </c>
      <c r="S1138" s="3">
        <v>22561.750338711325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AA1138" s="3">
        <f t="shared" si="482"/>
        <v>913088.86942816642</v>
      </c>
      <c r="AB1138" s="3">
        <f t="shared" si="459"/>
        <v>1175108.9912607437</v>
      </c>
      <c r="AC1138" s="3">
        <f t="shared" si="460"/>
        <v>149800.7595416276</v>
      </c>
      <c r="AD1138" s="3">
        <f t="shared" si="461"/>
        <v>1559162.5110211179</v>
      </c>
      <c r="AE1138" s="3">
        <f t="shared" si="462"/>
        <v>31765.956312429418</v>
      </c>
      <c r="AF1138" s="3">
        <f t="shared" si="463"/>
        <v>7757.3209464704541</v>
      </c>
      <c r="AG1138" s="3">
        <f t="shared" si="464"/>
        <v>121019.3386193694</v>
      </c>
      <c r="AH1138" s="3">
        <f t="shared" si="465"/>
        <v>117446.35699645674</v>
      </c>
      <c r="AI1138" s="3">
        <f t="shared" si="466"/>
        <v>60467.59737002819</v>
      </c>
      <c r="AJ1138" s="3">
        <f t="shared" si="467"/>
        <v>35716.363196448896</v>
      </c>
      <c r="AK1138" s="3">
        <f t="shared" si="468"/>
        <v>175190.01112573361</v>
      </c>
      <c r="AL1138" s="3">
        <f t="shared" si="469"/>
        <v>51329.770537406861</v>
      </c>
      <c r="AM1138" s="3">
        <f t="shared" si="470"/>
        <v>285628.14237012184</v>
      </c>
      <c r="AN1138" s="3">
        <f t="shared" si="471"/>
        <v>101317.92867873426</v>
      </c>
      <c r="AO1138" s="3">
        <f t="shared" si="472"/>
        <v>60927.446441672204</v>
      </c>
      <c r="AP1138" s="3">
        <f t="shared" si="473"/>
        <v>616504.81937494234</v>
      </c>
      <c r="AQ1138" s="3">
        <f t="shared" si="474"/>
        <v>22561.750338711325</v>
      </c>
      <c r="AR1138" s="3">
        <f t="shared" si="475"/>
        <v>0</v>
      </c>
      <c r="AS1138" s="3">
        <f t="shared" si="476"/>
        <v>0</v>
      </c>
      <c r="AT1138" s="3">
        <f t="shared" si="477"/>
        <v>0</v>
      </c>
      <c r="AU1138" s="3">
        <f t="shared" si="478"/>
        <v>0</v>
      </c>
      <c r="AV1138" s="3">
        <f t="shared" si="479"/>
        <v>0</v>
      </c>
      <c r="AW1138" s="3">
        <f t="shared" si="480"/>
        <v>0</v>
      </c>
      <c r="AX1138" s="3">
        <f t="shared" si="483"/>
        <v>5484793.9335601814</v>
      </c>
      <c r="AY1138" s="3">
        <f t="shared" si="484"/>
        <v>17</v>
      </c>
      <c r="AZ1138" s="3">
        <f t="shared" si="481"/>
        <v>0</v>
      </c>
      <c r="BA1138" s="3">
        <v>1647285.721472613</v>
      </c>
      <c r="BB1138">
        <f t="shared" si="485"/>
        <v>0.22739999999999999</v>
      </c>
    </row>
    <row r="1139" spans="1:54">
      <c r="A1139" s="2">
        <v>1138</v>
      </c>
      <c r="B1139">
        <v>15</v>
      </c>
      <c r="C1139" s="3">
        <v>48094.038017115934</v>
      </c>
      <c r="D1139" s="3">
        <v>272572.30877931212</v>
      </c>
      <c r="E1139" s="3">
        <v>245976.46109092535</v>
      </c>
      <c r="F1139" s="3">
        <v>167164.59205366738</v>
      </c>
      <c r="G1139" s="3">
        <v>4380.3191505229661</v>
      </c>
      <c r="H1139" s="3">
        <v>209263.419194135</v>
      </c>
      <c r="I1139" s="3">
        <v>34060.270130807694</v>
      </c>
      <c r="J1139" s="3">
        <v>101521.50427203228</v>
      </c>
      <c r="K1139" s="3">
        <v>3702.0910290743</v>
      </c>
      <c r="L1139" s="3">
        <v>127026.60614353142</v>
      </c>
      <c r="M1139" s="3">
        <v>57633.695321763604</v>
      </c>
      <c r="N1139" s="3">
        <v>344888.09573297499</v>
      </c>
      <c r="O1139" s="3">
        <v>120703.67080358297</v>
      </c>
      <c r="P1139" s="3">
        <v>178822.37886276105</v>
      </c>
      <c r="Q1139" s="3">
        <v>90340.19400113351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AA1139" s="3">
        <f t="shared" si="482"/>
        <v>48094.038017115934</v>
      </c>
      <c r="AB1139" s="3">
        <f t="shared" si="459"/>
        <v>272572.30877931212</v>
      </c>
      <c r="AC1139" s="3">
        <f t="shared" si="460"/>
        <v>245976.46109092535</v>
      </c>
      <c r="AD1139" s="3">
        <f t="shared" si="461"/>
        <v>167164.59205366738</v>
      </c>
      <c r="AE1139" s="3">
        <f t="shared" si="462"/>
        <v>4380.3191505229661</v>
      </c>
      <c r="AF1139" s="3">
        <f t="shared" si="463"/>
        <v>209263.419194135</v>
      </c>
      <c r="AG1139" s="3">
        <f t="shared" si="464"/>
        <v>34060.270130807694</v>
      </c>
      <c r="AH1139" s="3">
        <f t="shared" si="465"/>
        <v>101521.50427203228</v>
      </c>
      <c r="AI1139" s="3">
        <f t="shared" si="466"/>
        <v>3702.0910290743</v>
      </c>
      <c r="AJ1139" s="3">
        <f t="shared" si="467"/>
        <v>127026.60614353142</v>
      </c>
      <c r="AK1139" s="3">
        <f t="shared" si="468"/>
        <v>57633.695321763604</v>
      </c>
      <c r="AL1139" s="3">
        <f t="shared" si="469"/>
        <v>344888.09573297499</v>
      </c>
      <c r="AM1139" s="3">
        <f t="shared" si="470"/>
        <v>120703.67080358297</v>
      </c>
      <c r="AN1139" s="3">
        <f t="shared" si="471"/>
        <v>178822.37886276105</v>
      </c>
      <c r="AO1139" s="3">
        <f t="shared" si="472"/>
        <v>90340.19400113351</v>
      </c>
      <c r="AP1139" s="3">
        <f t="shared" si="473"/>
        <v>0</v>
      </c>
      <c r="AQ1139" s="3">
        <f t="shared" si="474"/>
        <v>0</v>
      </c>
      <c r="AR1139" s="3">
        <f t="shared" si="475"/>
        <v>0</v>
      </c>
      <c r="AS1139" s="3">
        <f t="shared" si="476"/>
        <v>0</v>
      </c>
      <c r="AT1139" s="3">
        <f t="shared" si="477"/>
        <v>0</v>
      </c>
      <c r="AU1139" s="3">
        <f t="shared" si="478"/>
        <v>0</v>
      </c>
      <c r="AV1139" s="3">
        <f t="shared" si="479"/>
        <v>0</v>
      </c>
      <c r="AW1139" s="3">
        <f t="shared" si="480"/>
        <v>0</v>
      </c>
      <c r="AX1139" s="3">
        <f t="shared" si="483"/>
        <v>2006149.6445833405</v>
      </c>
      <c r="AY1139" s="3">
        <f t="shared" si="484"/>
        <v>15</v>
      </c>
      <c r="AZ1139" s="3">
        <f t="shared" si="481"/>
        <v>0</v>
      </c>
      <c r="BA1139" s="3">
        <v>1647653.3765609914</v>
      </c>
      <c r="BB1139">
        <f t="shared" si="485"/>
        <v>0.2276</v>
      </c>
    </row>
    <row r="1140" spans="1:54">
      <c r="A1140" s="2">
        <v>1139</v>
      </c>
      <c r="B1140">
        <v>13</v>
      </c>
      <c r="C1140" s="3">
        <v>2500047.5860228324</v>
      </c>
      <c r="D1140" s="3">
        <v>19594.067522964666</v>
      </c>
      <c r="E1140" s="3">
        <v>342230.67766447325</v>
      </c>
      <c r="F1140" s="3">
        <v>242621.73162072827</v>
      </c>
      <c r="G1140" s="3">
        <v>64986.108224023061</v>
      </c>
      <c r="H1140" s="3">
        <v>1504522.8718400619</v>
      </c>
      <c r="I1140" s="3">
        <v>28583.667298603687</v>
      </c>
      <c r="J1140" s="3">
        <v>431616.74479717488</v>
      </c>
      <c r="K1140" s="3">
        <v>1052594.6766738594</v>
      </c>
      <c r="L1140" s="3">
        <v>370951.84528828791</v>
      </c>
      <c r="M1140" s="3">
        <v>2390781.4123124718</v>
      </c>
      <c r="N1140" s="3">
        <v>24643.843364593973</v>
      </c>
      <c r="O1140" s="3">
        <v>95007.849932063313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AA1140" s="3">
        <f t="shared" si="482"/>
        <v>2500047.5860228324</v>
      </c>
      <c r="AB1140" s="3">
        <f t="shared" si="459"/>
        <v>19594.067522964666</v>
      </c>
      <c r="AC1140" s="3">
        <f t="shared" si="460"/>
        <v>342230.67766447325</v>
      </c>
      <c r="AD1140" s="3">
        <f t="shared" si="461"/>
        <v>242621.73162072827</v>
      </c>
      <c r="AE1140" s="3">
        <f t="shared" si="462"/>
        <v>64986.108224023061</v>
      </c>
      <c r="AF1140" s="3">
        <f t="shared" si="463"/>
        <v>1504522.8718400619</v>
      </c>
      <c r="AG1140" s="3">
        <f t="shared" si="464"/>
        <v>28583.667298603687</v>
      </c>
      <c r="AH1140" s="3">
        <f t="shared" si="465"/>
        <v>431616.74479717488</v>
      </c>
      <c r="AI1140" s="3">
        <f t="shared" si="466"/>
        <v>1052594.6766738594</v>
      </c>
      <c r="AJ1140" s="3">
        <f t="shared" si="467"/>
        <v>370951.84528828791</v>
      </c>
      <c r="AK1140" s="3">
        <f t="shared" si="468"/>
        <v>2390781.4123124718</v>
      </c>
      <c r="AL1140" s="3">
        <f t="shared" si="469"/>
        <v>24643.843364593973</v>
      </c>
      <c r="AM1140" s="3">
        <f t="shared" si="470"/>
        <v>95007.849932063313</v>
      </c>
      <c r="AN1140" s="3">
        <f t="shared" si="471"/>
        <v>0</v>
      </c>
      <c r="AO1140" s="3">
        <f t="shared" si="472"/>
        <v>0</v>
      </c>
      <c r="AP1140" s="3">
        <f t="shared" si="473"/>
        <v>0</v>
      </c>
      <c r="AQ1140" s="3">
        <f t="shared" si="474"/>
        <v>0</v>
      </c>
      <c r="AR1140" s="3">
        <f t="shared" si="475"/>
        <v>0</v>
      </c>
      <c r="AS1140" s="3">
        <f t="shared" si="476"/>
        <v>0</v>
      </c>
      <c r="AT1140" s="3">
        <f t="shared" si="477"/>
        <v>0</v>
      </c>
      <c r="AU1140" s="3">
        <f t="shared" si="478"/>
        <v>0</v>
      </c>
      <c r="AV1140" s="3">
        <f t="shared" si="479"/>
        <v>0</v>
      </c>
      <c r="AW1140" s="3">
        <f t="shared" si="480"/>
        <v>0</v>
      </c>
      <c r="AX1140" s="3">
        <f t="shared" si="483"/>
        <v>9068183.0825621393</v>
      </c>
      <c r="AY1140" s="3">
        <f t="shared" si="484"/>
        <v>13</v>
      </c>
      <c r="AZ1140" s="3">
        <f t="shared" si="481"/>
        <v>0</v>
      </c>
      <c r="BA1140" s="3">
        <v>1648666.6881279466</v>
      </c>
      <c r="BB1140">
        <f t="shared" si="485"/>
        <v>0.2278</v>
      </c>
    </row>
    <row r="1141" spans="1:54">
      <c r="A1141" s="2">
        <v>1140</v>
      </c>
      <c r="B1141">
        <v>12</v>
      </c>
      <c r="C1141" s="3">
        <v>105013.18068721828</v>
      </c>
      <c r="D1141" s="3">
        <v>33481.714508039229</v>
      </c>
      <c r="E1141" s="3">
        <v>61959.557922361419</v>
      </c>
      <c r="F1141" s="3">
        <v>53398.25452133466</v>
      </c>
      <c r="G1141" s="3">
        <v>9119.0429640802868</v>
      </c>
      <c r="H1141" s="3">
        <v>11731.570067789582</v>
      </c>
      <c r="I1141" s="3">
        <v>1416615.6794561695</v>
      </c>
      <c r="J1141" s="3">
        <v>1336461.5877234391</v>
      </c>
      <c r="K1141" s="3">
        <v>333928.14451447304</v>
      </c>
      <c r="L1141" s="3">
        <v>16068.655911993872</v>
      </c>
      <c r="M1141" s="3">
        <v>562624.92810861825</v>
      </c>
      <c r="N1141" s="3">
        <v>210839.63087898074</v>
      </c>
      <c r="O1141" s="3">
        <v>0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AA1141" s="3">
        <f t="shared" si="482"/>
        <v>105013.18068721828</v>
      </c>
      <c r="AB1141" s="3">
        <f t="shared" si="459"/>
        <v>33481.714508039229</v>
      </c>
      <c r="AC1141" s="3">
        <f t="shared" si="460"/>
        <v>61959.557922361419</v>
      </c>
      <c r="AD1141" s="3">
        <f t="shared" si="461"/>
        <v>53398.25452133466</v>
      </c>
      <c r="AE1141" s="3">
        <f t="shared" si="462"/>
        <v>9119.0429640802868</v>
      </c>
      <c r="AF1141" s="3">
        <f t="shared" si="463"/>
        <v>11731.570067789582</v>
      </c>
      <c r="AG1141" s="3">
        <f t="shared" si="464"/>
        <v>1416615.6794561695</v>
      </c>
      <c r="AH1141" s="3">
        <f t="shared" si="465"/>
        <v>1336461.5877234391</v>
      </c>
      <c r="AI1141" s="3">
        <f t="shared" si="466"/>
        <v>333928.14451447304</v>
      </c>
      <c r="AJ1141" s="3">
        <f t="shared" si="467"/>
        <v>16068.655911993872</v>
      </c>
      <c r="AK1141" s="3">
        <f t="shared" si="468"/>
        <v>562624.92810861825</v>
      </c>
      <c r="AL1141" s="3">
        <f t="shared" si="469"/>
        <v>210839.63087898074</v>
      </c>
      <c r="AM1141" s="3">
        <f t="shared" si="470"/>
        <v>0</v>
      </c>
      <c r="AN1141" s="3">
        <f t="shared" si="471"/>
        <v>0</v>
      </c>
      <c r="AO1141" s="3">
        <f t="shared" si="472"/>
        <v>0</v>
      </c>
      <c r="AP1141" s="3">
        <f t="shared" si="473"/>
        <v>0</v>
      </c>
      <c r="AQ1141" s="3">
        <f t="shared" si="474"/>
        <v>0</v>
      </c>
      <c r="AR1141" s="3">
        <f t="shared" si="475"/>
        <v>0</v>
      </c>
      <c r="AS1141" s="3">
        <f t="shared" si="476"/>
        <v>0</v>
      </c>
      <c r="AT1141" s="3">
        <f t="shared" si="477"/>
        <v>0</v>
      </c>
      <c r="AU1141" s="3">
        <f t="shared" si="478"/>
        <v>0</v>
      </c>
      <c r="AV1141" s="3">
        <f t="shared" si="479"/>
        <v>0</v>
      </c>
      <c r="AW1141" s="3">
        <f t="shared" si="480"/>
        <v>0</v>
      </c>
      <c r="AX1141" s="3">
        <f t="shared" si="483"/>
        <v>4151241.9472644976</v>
      </c>
      <c r="AY1141" s="3">
        <f t="shared" si="484"/>
        <v>12</v>
      </c>
      <c r="AZ1141" s="3">
        <f t="shared" si="481"/>
        <v>0</v>
      </c>
      <c r="BA1141" s="3">
        <v>1649942.8652968372</v>
      </c>
      <c r="BB1141">
        <f t="shared" si="485"/>
        <v>0.22800000000000001</v>
      </c>
    </row>
    <row r="1142" spans="1:54">
      <c r="A1142" s="2">
        <v>1141</v>
      </c>
      <c r="B1142">
        <v>18</v>
      </c>
      <c r="C1142" s="3">
        <v>138985.499706481</v>
      </c>
      <c r="D1142" s="3">
        <v>613280.07935027021</v>
      </c>
      <c r="E1142" s="3">
        <v>801100.30883463519</v>
      </c>
      <c r="F1142" s="3">
        <v>147770.2675734621</v>
      </c>
      <c r="G1142" s="3">
        <v>409236.47404215031</v>
      </c>
      <c r="H1142" s="3">
        <v>51229.360178541079</v>
      </c>
      <c r="I1142" s="3">
        <v>583533.91403210373</v>
      </c>
      <c r="J1142" s="3">
        <v>35812.57957245475</v>
      </c>
      <c r="K1142" s="3">
        <v>3005469.7134011919</v>
      </c>
      <c r="L1142" s="3">
        <v>131535.74773812716</v>
      </c>
      <c r="M1142" s="3">
        <v>328025.07712069049</v>
      </c>
      <c r="N1142" s="3">
        <v>192940.75598278435</v>
      </c>
      <c r="O1142" s="3">
        <v>48044.695682718571</v>
      </c>
      <c r="P1142" s="3">
        <v>17924.217216901299</v>
      </c>
      <c r="Q1142" s="3">
        <v>168009.77525157589</v>
      </c>
      <c r="R1142" s="3">
        <v>2724417.3014567732</v>
      </c>
      <c r="S1142" s="3">
        <v>873375.50285836891</v>
      </c>
      <c r="T1142" s="3">
        <v>478298.35274004872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AA1142" s="3">
        <f t="shared" si="482"/>
        <v>138985.499706481</v>
      </c>
      <c r="AB1142" s="3">
        <f t="shared" si="459"/>
        <v>613280.07935027021</v>
      </c>
      <c r="AC1142" s="3">
        <f t="shared" si="460"/>
        <v>801100.30883463519</v>
      </c>
      <c r="AD1142" s="3">
        <f t="shared" si="461"/>
        <v>147770.2675734621</v>
      </c>
      <c r="AE1142" s="3">
        <f t="shared" si="462"/>
        <v>409236.47404215031</v>
      </c>
      <c r="AF1142" s="3">
        <f t="shared" si="463"/>
        <v>51229.360178541079</v>
      </c>
      <c r="AG1142" s="3">
        <f t="shared" si="464"/>
        <v>583533.91403210373</v>
      </c>
      <c r="AH1142" s="3">
        <f t="shared" si="465"/>
        <v>35812.57957245475</v>
      </c>
      <c r="AI1142" s="3">
        <f t="shared" si="466"/>
        <v>3005469.7134011919</v>
      </c>
      <c r="AJ1142" s="3">
        <f t="shared" si="467"/>
        <v>131535.74773812716</v>
      </c>
      <c r="AK1142" s="3">
        <f t="shared" si="468"/>
        <v>328025.07712069049</v>
      </c>
      <c r="AL1142" s="3">
        <f t="shared" si="469"/>
        <v>192940.75598278435</v>
      </c>
      <c r="AM1142" s="3">
        <f t="shared" si="470"/>
        <v>48044.695682718571</v>
      </c>
      <c r="AN1142" s="3">
        <f t="shared" si="471"/>
        <v>17924.217216901299</v>
      </c>
      <c r="AO1142" s="3">
        <f t="shared" si="472"/>
        <v>168009.77525157589</v>
      </c>
      <c r="AP1142" s="3">
        <f t="shared" si="473"/>
        <v>2724417.3014567732</v>
      </c>
      <c r="AQ1142" s="3">
        <f t="shared" si="474"/>
        <v>873375.50285836891</v>
      </c>
      <c r="AR1142" s="3">
        <f t="shared" si="475"/>
        <v>478298.35274004872</v>
      </c>
      <c r="AS1142" s="3">
        <f t="shared" si="476"/>
        <v>0</v>
      </c>
      <c r="AT1142" s="3">
        <f t="shared" si="477"/>
        <v>0</v>
      </c>
      <c r="AU1142" s="3">
        <f t="shared" si="478"/>
        <v>0</v>
      </c>
      <c r="AV1142" s="3">
        <f t="shared" si="479"/>
        <v>0</v>
      </c>
      <c r="AW1142" s="3">
        <f t="shared" si="480"/>
        <v>0</v>
      </c>
      <c r="AX1142" s="3">
        <f t="shared" si="483"/>
        <v>10748989.62273928</v>
      </c>
      <c r="AY1142" s="3">
        <f t="shared" si="484"/>
        <v>18</v>
      </c>
      <c r="AZ1142" s="3">
        <f t="shared" si="481"/>
        <v>0</v>
      </c>
      <c r="BA1142" s="3">
        <v>1651135.3812891168</v>
      </c>
      <c r="BB1142">
        <f t="shared" si="485"/>
        <v>0.22819999999999999</v>
      </c>
    </row>
    <row r="1143" spans="1:54">
      <c r="A1143" s="2">
        <v>1142</v>
      </c>
      <c r="B1143">
        <v>15</v>
      </c>
      <c r="C1143" s="3">
        <v>52275.604655545154</v>
      </c>
      <c r="D1143" s="3">
        <v>507521.20447063789</v>
      </c>
      <c r="E1143" s="3">
        <v>59126.329437592423</v>
      </c>
      <c r="F1143" s="3">
        <v>64279.593628149334</v>
      </c>
      <c r="G1143" s="3">
        <v>35325.719030151922</v>
      </c>
      <c r="H1143" s="3">
        <v>120663.34481829334</v>
      </c>
      <c r="I1143" s="3">
        <v>45492.087156774789</v>
      </c>
      <c r="J1143" s="3">
        <v>311678.85618270014</v>
      </c>
      <c r="K1143" s="3">
        <v>51926.382420410962</v>
      </c>
      <c r="L1143" s="3">
        <v>176781.89471513775</v>
      </c>
      <c r="M1143" s="3">
        <v>339287.87934905989</v>
      </c>
      <c r="N1143" s="3">
        <v>321722.90497439093</v>
      </c>
      <c r="O1143" s="3">
        <v>31152.666900436569</v>
      </c>
      <c r="P1143" s="3">
        <v>344465.0852925338</v>
      </c>
      <c r="Q1143" s="3">
        <v>152032.34058455986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AA1143" s="3">
        <f t="shared" si="482"/>
        <v>52275.604655545154</v>
      </c>
      <c r="AB1143" s="3">
        <f t="shared" si="459"/>
        <v>507521.20447063789</v>
      </c>
      <c r="AC1143" s="3">
        <f t="shared" si="460"/>
        <v>59126.329437592423</v>
      </c>
      <c r="AD1143" s="3">
        <f t="shared" si="461"/>
        <v>64279.593628149334</v>
      </c>
      <c r="AE1143" s="3">
        <f t="shared" si="462"/>
        <v>35325.719030151922</v>
      </c>
      <c r="AF1143" s="3">
        <f t="shared" si="463"/>
        <v>120663.34481829334</v>
      </c>
      <c r="AG1143" s="3">
        <f t="shared" si="464"/>
        <v>45492.087156774789</v>
      </c>
      <c r="AH1143" s="3">
        <f t="shared" si="465"/>
        <v>311678.85618270014</v>
      </c>
      <c r="AI1143" s="3">
        <f t="shared" si="466"/>
        <v>51926.382420410962</v>
      </c>
      <c r="AJ1143" s="3">
        <f t="shared" si="467"/>
        <v>176781.89471513775</v>
      </c>
      <c r="AK1143" s="3">
        <f t="shared" si="468"/>
        <v>339287.87934905989</v>
      </c>
      <c r="AL1143" s="3">
        <f t="shared" si="469"/>
        <v>321722.90497439093</v>
      </c>
      <c r="AM1143" s="3">
        <f t="shared" si="470"/>
        <v>31152.666900436569</v>
      </c>
      <c r="AN1143" s="3">
        <f t="shared" si="471"/>
        <v>344465.0852925338</v>
      </c>
      <c r="AO1143" s="3">
        <f t="shared" si="472"/>
        <v>152032.34058455986</v>
      </c>
      <c r="AP1143" s="3">
        <f t="shared" si="473"/>
        <v>0</v>
      </c>
      <c r="AQ1143" s="3">
        <f t="shared" si="474"/>
        <v>0</v>
      </c>
      <c r="AR1143" s="3">
        <f t="shared" si="475"/>
        <v>0</v>
      </c>
      <c r="AS1143" s="3">
        <f t="shared" si="476"/>
        <v>0</v>
      </c>
      <c r="AT1143" s="3">
        <f t="shared" si="477"/>
        <v>0</v>
      </c>
      <c r="AU1143" s="3">
        <f t="shared" si="478"/>
        <v>0</v>
      </c>
      <c r="AV1143" s="3">
        <f t="shared" si="479"/>
        <v>0</v>
      </c>
      <c r="AW1143" s="3">
        <f t="shared" si="480"/>
        <v>0</v>
      </c>
      <c r="AX1143" s="3">
        <f t="shared" si="483"/>
        <v>2613731.893616375</v>
      </c>
      <c r="AY1143" s="3">
        <f t="shared" si="484"/>
        <v>15</v>
      </c>
      <c r="AZ1143" s="3">
        <f t="shared" si="481"/>
        <v>0</v>
      </c>
      <c r="BA1143" s="3">
        <v>1651463.8094961236</v>
      </c>
      <c r="BB1143">
        <f t="shared" si="485"/>
        <v>0.22839999999999999</v>
      </c>
    </row>
    <row r="1144" spans="1:54">
      <c r="A1144" s="2">
        <v>1143</v>
      </c>
      <c r="B1144">
        <v>13</v>
      </c>
      <c r="C1144" s="3">
        <v>87826.15493121295</v>
      </c>
      <c r="D1144" s="3">
        <v>320557.03062089847</v>
      </c>
      <c r="E1144" s="3">
        <v>423537.7981346689</v>
      </c>
      <c r="F1144" s="3">
        <v>119722.12662080958</v>
      </c>
      <c r="G1144" s="3">
        <v>10206.543908418256</v>
      </c>
      <c r="H1144" s="3">
        <v>20953.96302721716</v>
      </c>
      <c r="I1144" s="3">
        <v>3405446.4308682331</v>
      </c>
      <c r="J1144" s="3">
        <v>1797465.3928148497</v>
      </c>
      <c r="K1144" s="3">
        <v>952454.30060436926</v>
      </c>
      <c r="L1144" s="3">
        <v>140718.54598123184</v>
      </c>
      <c r="M1144" s="3">
        <v>125881.5171260004</v>
      </c>
      <c r="N1144" s="3">
        <v>129642.01397352581</v>
      </c>
      <c r="O1144" s="3">
        <v>373376.91063647612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AA1144" s="3">
        <f t="shared" si="482"/>
        <v>87826.15493121295</v>
      </c>
      <c r="AB1144" s="3">
        <f t="shared" si="459"/>
        <v>320557.03062089847</v>
      </c>
      <c r="AC1144" s="3">
        <f t="shared" si="460"/>
        <v>423537.7981346689</v>
      </c>
      <c r="AD1144" s="3">
        <f t="shared" si="461"/>
        <v>119722.12662080958</v>
      </c>
      <c r="AE1144" s="3">
        <f t="shared" si="462"/>
        <v>10206.543908418256</v>
      </c>
      <c r="AF1144" s="3">
        <f t="shared" si="463"/>
        <v>20953.96302721716</v>
      </c>
      <c r="AG1144" s="3">
        <f t="shared" si="464"/>
        <v>3405446.4308682331</v>
      </c>
      <c r="AH1144" s="3">
        <f t="shared" si="465"/>
        <v>1797465.3928148497</v>
      </c>
      <c r="AI1144" s="3">
        <f t="shared" si="466"/>
        <v>952454.30060436926</v>
      </c>
      <c r="AJ1144" s="3">
        <f t="shared" si="467"/>
        <v>140718.54598123184</v>
      </c>
      <c r="AK1144" s="3">
        <f t="shared" si="468"/>
        <v>125881.5171260004</v>
      </c>
      <c r="AL1144" s="3">
        <f t="shared" si="469"/>
        <v>129642.01397352581</v>
      </c>
      <c r="AM1144" s="3">
        <f t="shared" si="470"/>
        <v>373376.91063647612</v>
      </c>
      <c r="AN1144" s="3">
        <f t="shared" si="471"/>
        <v>0</v>
      </c>
      <c r="AO1144" s="3">
        <f t="shared" si="472"/>
        <v>0</v>
      </c>
      <c r="AP1144" s="3">
        <f t="shared" si="473"/>
        <v>0</v>
      </c>
      <c r="AQ1144" s="3">
        <f t="shared" si="474"/>
        <v>0</v>
      </c>
      <c r="AR1144" s="3">
        <f t="shared" si="475"/>
        <v>0</v>
      </c>
      <c r="AS1144" s="3">
        <f t="shared" si="476"/>
        <v>0</v>
      </c>
      <c r="AT1144" s="3">
        <f t="shared" si="477"/>
        <v>0</v>
      </c>
      <c r="AU1144" s="3">
        <f t="shared" si="478"/>
        <v>0</v>
      </c>
      <c r="AV1144" s="3">
        <f t="shared" si="479"/>
        <v>0</v>
      </c>
      <c r="AW1144" s="3">
        <f t="shared" si="480"/>
        <v>0</v>
      </c>
      <c r="AX1144" s="3">
        <f t="shared" si="483"/>
        <v>7907788.7292479118</v>
      </c>
      <c r="AY1144" s="3">
        <f t="shared" si="484"/>
        <v>13</v>
      </c>
      <c r="AZ1144" s="3">
        <f t="shared" si="481"/>
        <v>0</v>
      </c>
      <c r="BA1144" s="3">
        <v>1651590.4955023315</v>
      </c>
      <c r="BB1144">
        <f t="shared" si="485"/>
        <v>0.2286</v>
      </c>
    </row>
    <row r="1145" spans="1:54">
      <c r="A1145" s="2">
        <v>1144</v>
      </c>
      <c r="B1145">
        <v>18</v>
      </c>
      <c r="C1145" s="3">
        <v>333651.19193923514</v>
      </c>
      <c r="D1145" s="3">
        <v>258970.02938181025</v>
      </c>
      <c r="E1145" s="3">
        <v>185285.75155139618</v>
      </c>
      <c r="F1145" s="3">
        <v>49037.836513316433</v>
      </c>
      <c r="G1145" s="3">
        <v>26958.713189082013</v>
      </c>
      <c r="H1145" s="3">
        <v>206327.04701606042</v>
      </c>
      <c r="I1145" s="3">
        <v>81048.4564048225</v>
      </c>
      <c r="J1145" s="3">
        <v>20707.793454236984</v>
      </c>
      <c r="K1145" s="3">
        <v>205505.82317147145</v>
      </c>
      <c r="L1145" s="3">
        <v>174784.180167332</v>
      </c>
      <c r="M1145" s="3">
        <v>903853.93956108752</v>
      </c>
      <c r="N1145" s="3">
        <v>75004.004826116899</v>
      </c>
      <c r="O1145" s="3">
        <v>23237.173913479706</v>
      </c>
      <c r="P1145" s="3">
        <v>195151.09880853532</v>
      </c>
      <c r="Q1145" s="3">
        <v>1317631.3615244045</v>
      </c>
      <c r="R1145" s="3">
        <v>23134.570322590556</v>
      </c>
      <c r="S1145" s="3">
        <v>17708.236501738815</v>
      </c>
      <c r="T1145" s="3">
        <v>190365.10593711692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AA1145" s="3">
        <f t="shared" si="482"/>
        <v>333651.19193923514</v>
      </c>
      <c r="AB1145" s="3">
        <f t="shared" si="459"/>
        <v>258970.02938181025</v>
      </c>
      <c r="AC1145" s="3">
        <f t="shared" si="460"/>
        <v>185285.75155139618</v>
      </c>
      <c r="AD1145" s="3">
        <f t="shared" si="461"/>
        <v>49037.836513316433</v>
      </c>
      <c r="AE1145" s="3">
        <f t="shared" si="462"/>
        <v>26958.713189082013</v>
      </c>
      <c r="AF1145" s="3">
        <f t="shared" si="463"/>
        <v>206327.04701606042</v>
      </c>
      <c r="AG1145" s="3">
        <f t="shared" si="464"/>
        <v>81048.4564048225</v>
      </c>
      <c r="AH1145" s="3">
        <f t="shared" si="465"/>
        <v>20707.793454236984</v>
      </c>
      <c r="AI1145" s="3">
        <f t="shared" si="466"/>
        <v>205505.82317147145</v>
      </c>
      <c r="AJ1145" s="3">
        <f t="shared" si="467"/>
        <v>174784.180167332</v>
      </c>
      <c r="AK1145" s="3">
        <f t="shared" si="468"/>
        <v>903853.93956108752</v>
      </c>
      <c r="AL1145" s="3">
        <f t="shared" si="469"/>
        <v>75004.004826116899</v>
      </c>
      <c r="AM1145" s="3">
        <f t="shared" si="470"/>
        <v>23237.173913479706</v>
      </c>
      <c r="AN1145" s="3">
        <f t="shared" si="471"/>
        <v>195151.09880853532</v>
      </c>
      <c r="AO1145" s="3">
        <f t="shared" si="472"/>
        <v>1317631.3615244045</v>
      </c>
      <c r="AP1145" s="3">
        <f t="shared" si="473"/>
        <v>23134.570322590556</v>
      </c>
      <c r="AQ1145" s="3">
        <f t="shared" si="474"/>
        <v>17708.236501738815</v>
      </c>
      <c r="AR1145" s="3">
        <f t="shared" si="475"/>
        <v>190365.10593711692</v>
      </c>
      <c r="AS1145" s="3">
        <f t="shared" si="476"/>
        <v>0</v>
      </c>
      <c r="AT1145" s="3">
        <f t="shared" si="477"/>
        <v>0</v>
      </c>
      <c r="AU1145" s="3">
        <f t="shared" si="478"/>
        <v>0</v>
      </c>
      <c r="AV1145" s="3">
        <f t="shared" si="479"/>
        <v>0</v>
      </c>
      <c r="AW1145" s="3">
        <f t="shared" si="480"/>
        <v>0</v>
      </c>
      <c r="AX1145" s="3">
        <f t="shared" si="483"/>
        <v>4288362.314183834</v>
      </c>
      <c r="AY1145" s="3">
        <f t="shared" si="484"/>
        <v>18</v>
      </c>
      <c r="AZ1145" s="3">
        <f t="shared" si="481"/>
        <v>0</v>
      </c>
      <c r="BA1145" s="3">
        <v>1653755.553897846</v>
      </c>
      <c r="BB1145">
        <f t="shared" si="485"/>
        <v>0.2288</v>
      </c>
    </row>
    <row r="1146" spans="1:54">
      <c r="A1146" s="2">
        <v>1145</v>
      </c>
      <c r="B1146">
        <v>18</v>
      </c>
      <c r="C1146" s="3">
        <v>79353.59290251811</v>
      </c>
      <c r="D1146" s="3">
        <v>41873.170645214115</v>
      </c>
      <c r="E1146" s="3">
        <v>213197.66971606258</v>
      </c>
      <c r="F1146" s="3">
        <v>41577.493845589306</v>
      </c>
      <c r="G1146" s="3">
        <v>624152.53331804264</v>
      </c>
      <c r="H1146" s="3">
        <v>21205.944077553668</v>
      </c>
      <c r="I1146" s="3">
        <v>116815.87547281099</v>
      </c>
      <c r="J1146" s="3">
        <v>485449.11314352835</v>
      </c>
      <c r="K1146" s="3">
        <v>112570.07420293834</v>
      </c>
      <c r="L1146" s="3">
        <v>30008.348251845651</v>
      </c>
      <c r="M1146" s="3">
        <v>68908.495745520646</v>
      </c>
      <c r="N1146" s="3">
        <v>44654.042912082987</v>
      </c>
      <c r="O1146" s="3">
        <v>906376.09702952788</v>
      </c>
      <c r="P1146" s="3">
        <v>147260.02859432605</v>
      </c>
      <c r="Q1146" s="3">
        <v>400411.43836306775</v>
      </c>
      <c r="R1146" s="3">
        <v>327683.62696161889</v>
      </c>
      <c r="S1146" s="3">
        <v>132953.86556327032</v>
      </c>
      <c r="T1146" s="3">
        <v>5706.036058654634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AA1146" s="3">
        <f t="shared" si="482"/>
        <v>79353.59290251811</v>
      </c>
      <c r="AB1146" s="3">
        <f t="shared" si="459"/>
        <v>41873.170645214115</v>
      </c>
      <c r="AC1146" s="3">
        <f t="shared" si="460"/>
        <v>213197.66971606258</v>
      </c>
      <c r="AD1146" s="3">
        <f t="shared" si="461"/>
        <v>41577.493845589306</v>
      </c>
      <c r="AE1146" s="3">
        <f t="shared" si="462"/>
        <v>624152.53331804264</v>
      </c>
      <c r="AF1146" s="3">
        <f t="shared" si="463"/>
        <v>21205.944077553668</v>
      </c>
      <c r="AG1146" s="3">
        <f t="shared" si="464"/>
        <v>116815.87547281099</v>
      </c>
      <c r="AH1146" s="3">
        <f t="shared" si="465"/>
        <v>485449.11314352835</v>
      </c>
      <c r="AI1146" s="3">
        <f t="shared" si="466"/>
        <v>112570.07420293834</v>
      </c>
      <c r="AJ1146" s="3">
        <f t="shared" si="467"/>
        <v>30008.348251845651</v>
      </c>
      <c r="AK1146" s="3">
        <f t="shared" si="468"/>
        <v>68908.495745520646</v>
      </c>
      <c r="AL1146" s="3">
        <f t="shared" si="469"/>
        <v>44654.042912082987</v>
      </c>
      <c r="AM1146" s="3">
        <f t="shared" si="470"/>
        <v>906376.09702952788</v>
      </c>
      <c r="AN1146" s="3">
        <f t="shared" si="471"/>
        <v>147260.02859432605</v>
      </c>
      <c r="AO1146" s="3">
        <f t="shared" si="472"/>
        <v>400411.43836306775</v>
      </c>
      <c r="AP1146" s="3">
        <f t="shared" si="473"/>
        <v>327683.62696161889</v>
      </c>
      <c r="AQ1146" s="3">
        <f t="shared" si="474"/>
        <v>132953.86556327032</v>
      </c>
      <c r="AR1146" s="3">
        <f t="shared" si="475"/>
        <v>5706.036058654634</v>
      </c>
      <c r="AS1146" s="3">
        <f t="shared" si="476"/>
        <v>0</v>
      </c>
      <c r="AT1146" s="3">
        <f t="shared" si="477"/>
        <v>0</v>
      </c>
      <c r="AU1146" s="3">
        <f t="shared" si="478"/>
        <v>0</v>
      </c>
      <c r="AV1146" s="3">
        <f t="shared" si="479"/>
        <v>0</v>
      </c>
      <c r="AW1146" s="3">
        <f t="shared" si="480"/>
        <v>0</v>
      </c>
      <c r="AX1146" s="3">
        <f t="shared" si="483"/>
        <v>3800157.4468041724</v>
      </c>
      <c r="AY1146" s="3">
        <f t="shared" si="484"/>
        <v>18</v>
      </c>
      <c r="AZ1146" s="3">
        <f t="shared" si="481"/>
        <v>0</v>
      </c>
      <c r="BA1146" s="3">
        <v>1654158.3728171266</v>
      </c>
      <c r="BB1146">
        <f t="shared" si="485"/>
        <v>0.22900000000000001</v>
      </c>
    </row>
    <row r="1147" spans="1:54">
      <c r="A1147" s="2">
        <v>1146</v>
      </c>
      <c r="B1147">
        <v>9</v>
      </c>
      <c r="C1147" s="3">
        <v>281061.63204866415</v>
      </c>
      <c r="D1147" s="3">
        <v>129189.85460577803</v>
      </c>
      <c r="E1147" s="3">
        <v>44607.84019583185</v>
      </c>
      <c r="F1147" s="3">
        <v>95133.161750933315</v>
      </c>
      <c r="G1147" s="3">
        <v>845117.7613263519</v>
      </c>
      <c r="H1147" s="3">
        <v>1468628.8375915524</v>
      </c>
      <c r="I1147" s="3">
        <v>27193.442081576311</v>
      </c>
      <c r="J1147" s="3">
        <v>1259240.9134156664</v>
      </c>
      <c r="K1147" s="3">
        <v>2998233.6368328659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AA1147" s="3">
        <f t="shared" si="482"/>
        <v>281061.63204866415</v>
      </c>
      <c r="AB1147" s="3">
        <f t="shared" si="459"/>
        <v>129189.85460577803</v>
      </c>
      <c r="AC1147" s="3">
        <f t="shared" si="460"/>
        <v>44607.84019583185</v>
      </c>
      <c r="AD1147" s="3">
        <f t="shared" si="461"/>
        <v>95133.161750933315</v>
      </c>
      <c r="AE1147" s="3">
        <f t="shared" si="462"/>
        <v>845117.7613263519</v>
      </c>
      <c r="AF1147" s="3">
        <f t="shared" si="463"/>
        <v>1468628.8375915524</v>
      </c>
      <c r="AG1147" s="3">
        <f t="shared" si="464"/>
        <v>27193.442081576311</v>
      </c>
      <c r="AH1147" s="3">
        <f t="shared" si="465"/>
        <v>1259240.9134156664</v>
      </c>
      <c r="AI1147" s="3">
        <f t="shared" si="466"/>
        <v>2998233.6368328659</v>
      </c>
      <c r="AJ1147" s="3">
        <f t="shared" si="467"/>
        <v>0</v>
      </c>
      <c r="AK1147" s="3">
        <f t="shared" si="468"/>
        <v>0</v>
      </c>
      <c r="AL1147" s="3">
        <f t="shared" si="469"/>
        <v>0</v>
      </c>
      <c r="AM1147" s="3">
        <f t="shared" si="470"/>
        <v>0</v>
      </c>
      <c r="AN1147" s="3">
        <f t="shared" si="471"/>
        <v>0</v>
      </c>
      <c r="AO1147" s="3">
        <f t="shared" si="472"/>
        <v>0</v>
      </c>
      <c r="AP1147" s="3">
        <f t="shared" si="473"/>
        <v>0</v>
      </c>
      <c r="AQ1147" s="3">
        <f t="shared" si="474"/>
        <v>0</v>
      </c>
      <c r="AR1147" s="3">
        <f t="shared" si="475"/>
        <v>0</v>
      </c>
      <c r="AS1147" s="3">
        <f t="shared" si="476"/>
        <v>0</v>
      </c>
      <c r="AT1147" s="3">
        <f t="shared" si="477"/>
        <v>0</v>
      </c>
      <c r="AU1147" s="3">
        <f t="shared" si="478"/>
        <v>0</v>
      </c>
      <c r="AV1147" s="3">
        <f t="shared" si="479"/>
        <v>0</v>
      </c>
      <c r="AW1147" s="3">
        <f t="shared" si="480"/>
        <v>0</v>
      </c>
      <c r="AX1147" s="3">
        <f t="shared" si="483"/>
        <v>7148407.0798492199</v>
      </c>
      <c r="AY1147" s="3">
        <f t="shared" si="484"/>
        <v>9</v>
      </c>
      <c r="AZ1147" s="3">
        <f t="shared" si="481"/>
        <v>0</v>
      </c>
      <c r="BA1147" s="3">
        <v>1655597.0546435222</v>
      </c>
      <c r="BB1147">
        <f t="shared" si="485"/>
        <v>0.22919999999999999</v>
      </c>
    </row>
    <row r="1148" spans="1:54">
      <c r="A1148" s="2">
        <v>1147</v>
      </c>
      <c r="B1148">
        <v>17</v>
      </c>
      <c r="C1148" s="3">
        <v>147035.05221174148</v>
      </c>
      <c r="D1148" s="3">
        <v>477207.07635505742</v>
      </c>
      <c r="E1148" s="3">
        <v>24777.419633102734</v>
      </c>
      <c r="F1148" s="3">
        <v>319126.73430488596</v>
      </c>
      <c r="G1148" s="3">
        <v>156057.07374366719</v>
      </c>
      <c r="H1148" s="3">
        <v>687560.30106570653</v>
      </c>
      <c r="I1148" s="3">
        <v>98739.021841481808</v>
      </c>
      <c r="J1148" s="3">
        <v>54907.683686681245</v>
      </c>
      <c r="K1148" s="3">
        <v>80394.337727946026</v>
      </c>
      <c r="L1148" s="3">
        <v>312293.07608602231</v>
      </c>
      <c r="M1148" s="3">
        <v>25268.342735852693</v>
      </c>
      <c r="N1148" s="3">
        <v>218817.47892537445</v>
      </c>
      <c r="O1148" s="3">
        <v>703874.3965699533</v>
      </c>
      <c r="P1148" s="3">
        <v>27849.256412754155</v>
      </c>
      <c r="Q1148" s="3">
        <v>17184.993482935726</v>
      </c>
      <c r="R1148" s="3">
        <v>22956.231149499239</v>
      </c>
      <c r="S1148" s="3">
        <v>20181.182009278433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AA1148" s="3">
        <f t="shared" si="482"/>
        <v>147035.05221174148</v>
      </c>
      <c r="AB1148" s="3">
        <f t="shared" si="459"/>
        <v>477207.07635505742</v>
      </c>
      <c r="AC1148" s="3">
        <f t="shared" si="460"/>
        <v>24777.419633102734</v>
      </c>
      <c r="AD1148" s="3">
        <f t="shared" si="461"/>
        <v>319126.73430488596</v>
      </c>
      <c r="AE1148" s="3">
        <f t="shared" si="462"/>
        <v>156057.07374366719</v>
      </c>
      <c r="AF1148" s="3">
        <f t="shared" si="463"/>
        <v>687560.30106570653</v>
      </c>
      <c r="AG1148" s="3">
        <f t="shared" si="464"/>
        <v>98739.021841481808</v>
      </c>
      <c r="AH1148" s="3">
        <f t="shared" si="465"/>
        <v>54907.683686681245</v>
      </c>
      <c r="AI1148" s="3">
        <f t="shared" si="466"/>
        <v>80394.337727946026</v>
      </c>
      <c r="AJ1148" s="3">
        <f t="shared" si="467"/>
        <v>312293.07608602231</v>
      </c>
      <c r="AK1148" s="3">
        <f t="shared" si="468"/>
        <v>25268.342735852693</v>
      </c>
      <c r="AL1148" s="3">
        <f t="shared" si="469"/>
        <v>218817.47892537445</v>
      </c>
      <c r="AM1148" s="3">
        <f t="shared" si="470"/>
        <v>703874.3965699533</v>
      </c>
      <c r="AN1148" s="3">
        <f t="shared" si="471"/>
        <v>27849.256412754155</v>
      </c>
      <c r="AO1148" s="3">
        <f t="shared" si="472"/>
        <v>17184.993482935726</v>
      </c>
      <c r="AP1148" s="3">
        <f t="shared" si="473"/>
        <v>22956.231149499239</v>
      </c>
      <c r="AQ1148" s="3">
        <f t="shared" si="474"/>
        <v>20181.182009278433</v>
      </c>
      <c r="AR1148" s="3">
        <f t="shared" si="475"/>
        <v>0</v>
      </c>
      <c r="AS1148" s="3">
        <f t="shared" si="476"/>
        <v>0</v>
      </c>
      <c r="AT1148" s="3">
        <f t="shared" si="477"/>
        <v>0</v>
      </c>
      <c r="AU1148" s="3">
        <f t="shared" si="478"/>
        <v>0</v>
      </c>
      <c r="AV1148" s="3">
        <f t="shared" si="479"/>
        <v>0</v>
      </c>
      <c r="AW1148" s="3">
        <f t="shared" si="480"/>
        <v>0</v>
      </c>
      <c r="AX1148" s="3">
        <f t="shared" si="483"/>
        <v>3394229.6579419407</v>
      </c>
      <c r="AY1148" s="3">
        <f t="shared" si="484"/>
        <v>17</v>
      </c>
      <c r="AZ1148" s="3">
        <f t="shared" si="481"/>
        <v>0</v>
      </c>
      <c r="BA1148" s="3">
        <v>1656345.0336205834</v>
      </c>
      <c r="BB1148">
        <f t="shared" si="485"/>
        <v>0.22939999999999999</v>
      </c>
    </row>
    <row r="1149" spans="1:54">
      <c r="A1149" s="2">
        <v>1148</v>
      </c>
      <c r="B1149">
        <v>14</v>
      </c>
      <c r="C1149" s="3">
        <v>89019.576281850314</v>
      </c>
      <c r="D1149" s="3">
        <v>139668.64892493901</v>
      </c>
      <c r="E1149" s="3">
        <v>115293.41887291899</v>
      </c>
      <c r="F1149" s="3">
        <v>34485.739202216108</v>
      </c>
      <c r="G1149" s="3">
        <v>198260.51145981811</v>
      </c>
      <c r="H1149" s="3">
        <v>398945.3252825198</v>
      </c>
      <c r="I1149" s="3">
        <v>363301.76645429572</v>
      </c>
      <c r="J1149" s="3">
        <v>122550.32545952601</v>
      </c>
      <c r="K1149" s="3">
        <v>38729.961839427531</v>
      </c>
      <c r="L1149" s="3">
        <v>164651.02631746719</v>
      </c>
      <c r="M1149" s="3">
        <v>622239.60625760874</v>
      </c>
      <c r="N1149" s="3">
        <v>26624.353974857964</v>
      </c>
      <c r="O1149" s="3">
        <v>414852.15820702666</v>
      </c>
      <c r="P1149" s="3">
        <v>293172.84693087765</v>
      </c>
      <c r="Q1149" s="3">
        <v>0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AA1149" s="3">
        <f t="shared" si="482"/>
        <v>89019.576281850314</v>
      </c>
      <c r="AB1149" s="3">
        <f t="shared" si="459"/>
        <v>139668.64892493901</v>
      </c>
      <c r="AC1149" s="3">
        <f t="shared" si="460"/>
        <v>115293.41887291899</v>
      </c>
      <c r="AD1149" s="3">
        <f t="shared" si="461"/>
        <v>34485.739202216108</v>
      </c>
      <c r="AE1149" s="3">
        <f t="shared" si="462"/>
        <v>198260.51145981811</v>
      </c>
      <c r="AF1149" s="3">
        <f t="shared" si="463"/>
        <v>398945.3252825198</v>
      </c>
      <c r="AG1149" s="3">
        <f t="shared" si="464"/>
        <v>363301.76645429572</v>
      </c>
      <c r="AH1149" s="3">
        <f t="shared" si="465"/>
        <v>122550.32545952601</v>
      </c>
      <c r="AI1149" s="3">
        <f t="shared" si="466"/>
        <v>38729.961839427531</v>
      </c>
      <c r="AJ1149" s="3">
        <f t="shared" si="467"/>
        <v>164651.02631746719</v>
      </c>
      <c r="AK1149" s="3">
        <f t="shared" si="468"/>
        <v>622239.60625760874</v>
      </c>
      <c r="AL1149" s="3">
        <f t="shared" si="469"/>
        <v>26624.353974857964</v>
      </c>
      <c r="AM1149" s="3">
        <f t="shared" si="470"/>
        <v>414852.15820702666</v>
      </c>
      <c r="AN1149" s="3">
        <f t="shared" si="471"/>
        <v>293172.84693087765</v>
      </c>
      <c r="AO1149" s="3">
        <f t="shared" si="472"/>
        <v>0</v>
      </c>
      <c r="AP1149" s="3">
        <f t="shared" si="473"/>
        <v>0</v>
      </c>
      <c r="AQ1149" s="3">
        <f t="shared" si="474"/>
        <v>0</v>
      </c>
      <c r="AR1149" s="3">
        <f t="shared" si="475"/>
        <v>0</v>
      </c>
      <c r="AS1149" s="3">
        <f t="shared" si="476"/>
        <v>0</v>
      </c>
      <c r="AT1149" s="3">
        <f t="shared" si="477"/>
        <v>0</v>
      </c>
      <c r="AU1149" s="3">
        <f t="shared" si="478"/>
        <v>0</v>
      </c>
      <c r="AV1149" s="3">
        <f t="shared" si="479"/>
        <v>0</v>
      </c>
      <c r="AW1149" s="3">
        <f t="shared" si="480"/>
        <v>0</v>
      </c>
      <c r="AX1149" s="3">
        <f t="shared" si="483"/>
        <v>3021795.2654653499</v>
      </c>
      <c r="AY1149" s="3">
        <f t="shared" si="484"/>
        <v>14</v>
      </c>
      <c r="AZ1149" s="3">
        <f t="shared" si="481"/>
        <v>0</v>
      </c>
      <c r="BA1149" s="3">
        <v>1659468.7750609084</v>
      </c>
      <c r="BB1149">
        <f t="shared" si="485"/>
        <v>0.2296</v>
      </c>
    </row>
    <row r="1150" spans="1:54">
      <c r="A1150" s="2">
        <v>1149</v>
      </c>
      <c r="B1150">
        <v>18</v>
      </c>
      <c r="C1150" s="3">
        <v>69411.203114980963</v>
      </c>
      <c r="D1150" s="3">
        <v>1126225.8164112554</v>
      </c>
      <c r="E1150" s="3">
        <v>50882.341466372927</v>
      </c>
      <c r="F1150" s="3">
        <v>1052998.9901965731</v>
      </c>
      <c r="G1150" s="3">
        <v>89993.603588699421</v>
      </c>
      <c r="H1150" s="3">
        <v>98962.253546678912</v>
      </c>
      <c r="I1150" s="3">
        <v>102274.764052732</v>
      </c>
      <c r="J1150" s="3">
        <v>819488.05448937672</v>
      </c>
      <c r="K1150" s="3">
        <v>127376.2032116764</v>
      </c>
      <c r="L1150" s="3">
        <v>126698.32271190925</v>
      </c>
      <c r="M1150" s="3">
        <v>265399.52436947433</v>
      </c>
      <c r="N1150" s="3">
        <v>305438.07216028462</v>
      </c>
      <c r="O1150" s="3">
        <v>413600.45075224317</v>
      </c>
      <c r="P1150" s="3">
        <v>2202529.4477323038</v>
      </c>
      <c r="Q1150" s="3">
        <v>1016506.6728805187</v>
      </c>
      <c r="R1150" s="3">
        <v>315876.0747616248</v>
      </c>
      <c r="S1150" s="3">
        <v>151436.71861926836</v>
      </c>
      <c r="T1150" s="3">
        <v>17586.555399057088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AA1150" s="3">
        <f t="shared" si="482"/>
        <v>69411.203114980963</v>
      </c>
      <c r="AB1150" s="3">
        <f t="shared" si="459"/>
        <v>1126225.8164112554</v>
      </c>
      <c r="AC1150" s="3">
        <f t="shared" si="460"/>
        <v>50882.341466372927</v>
      </c>
      <c r="AD1150" s="3">
        <f t="shared" si="461"/>
        <v>1052998.9901965731</v>
      </c>
      <c r="AE1150" s="3">
        <f t="shared" si="462"/>
        <v>89993.603588699421</v>
      </c>
      <c r="AF1150" s="3">
        <f t="shared" si="463"/>
        <v>98962.253546678912</v>
      </c>
      <c r="AG1150" s="3">
        <f t="shared" si="464"/>
        <v>102274.764052732</v>
      </c>
      <c r="AH1150" s="3">
        <f t="shared" si="465"/>
        <v>819488.05448937672</v>
      </c>
      <c r="AI1150" s="3">
        <f t="shared" si="466"/>
        <v>127376.2032116764</v>
      </c>
      <c r="AJ1150" s="3">
        <f t="shared" si="467"/>
        <v>126698.32271190925</v>
      </c>
      <c r="AK1150" s="3">
        <f t="shared" si="468"/>
        <v>265399.52436947433</v>
      </c>
      <c r="AL1150" s="3">
        <f t="shared" si="469"/>
        <v>305438.07216028462</v>
      </c>
      <c r="AM1150" s="3">
        <f t="shared" si="470"/>
        <v>413600.45075224317</v>
      </c>
      <c r="AN1150" s="3">
        <f t="shared" si="471"/>
        <v>2202529.4477323038</v>
      </c>
      <c r="AO1150" s="3">
        <f t="shared" si="472"/>
        <v>1016506.6728805187</v>
      </c>
      <c r="AP1150" s="3">
        <f t="shared" si="473"/>
        <v>315876.0747616248</v>
      </c>
      <c r="AQ1150" s="3">
        <f t="shared" si="474"/>
        <v>151436.71861926836</v>
      </c>
      <c r="AR1150" s="3">
        <f t="shared" si="475"/>
        <v>17586.555399057088</v>
      </c>
      <c r="AS1150" s="3">
        <f t="shared" si="476"/>
        <v>0</v>
      </c>
      <c r="AT1150" s="3">
        <f t="shared" si="477"/>
        <v>0</v>
      </c>
      <c r="AU1150" s="3">
        <f t="shared" si="478"/>
        <v>0</v>
      </c>
      <c r="AV1150" s="3">
        <f t="shared" si="479"/>
        <v>0</v>
      </c>
      <c r="AW1150" s="3">
        <f t="shared" si="480"/>
        <v>0</v>
      </c>
      <c r="AX1150" s="3">
        <f t="shared" si="483"/>
        <v>8352685.06946503</v>
      </c>
      <c r="AY1150" s="3">
        <f t="shared" si="484"/>
        <v>18</v>
      </c>
      <c r="AZ1150" s="3">
        <f t="shared" si="481"/>
        <v>0</v>
      </c>
      <c r="BA1150" s="3">
        <v>1659678.2678787718</v>
      </c>
      <c r="BB1150">
        <f t="shared" si="485"/>
        <v>0.2298</v>
      </c>
    </row>
    <row r="1151" spans="1:54">
      <c r="A1151" s="2">
        <v>1150</v>
      </c>
      <c r="B1151">
        <v>11</v>
      </c>
      <c r="C1151" s="3">
        <v>78279.469998929941</v>
      </c>
      <c r="D1151" s="3">
        <v>8092024.2956610713</v>
      </c>
      <c r="E1151" s="3">
        <v>18081.561230616917</v>
      </c>
      <c r="F1151" s="3">
        <v>524803.64184360032</v>
      </c>
      <c r="G1151" s="3">
        <v>541022.00692166458</v>
      </c>
      <c r="H1151" s="3">
        <v>105721.00163425368</v>
      </c>
      <c r="I1151" s="3">
        <v>1455676.2561044679</v>
      </c>
      <c r="J1151" s="3">
        <v>75083.313531364256</v>
      </c>
      <c r="K1151" s="3">
        <v>2788222.3565749568</v>
      </c>
      <c r="L1151" s="3">
        <v>446764.58260654594</v>
      </c>
      <c r="M1151" s="3">
        <v>184196.77299584524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AA1151" s="3">
        <f t="shared" si="482"/>
        <v>78279.469998929941</v>
      </c>
      <c r="AB1151" s="3">
        <f t="shared" si="459"/>
        <v>8092024.2956610713</v>
      </c>
      <c r="AC1151" s="3">
        <f t="shared" si="460"/>
        <v>18081.561230616917</v>
      </c>
      <c r="AD1151" s="3">
        <f t="shared" si="461"/>
        <v>524803.64184360032</v>
      </c>
      <c r="AE1151" s="3">
        <f t="shared" si="462"/>
        <v>541022.00692166458</v>
      </c>
      <c r="AF1151" s="3">
        <f t="shared" si="463"/>
        <v>105721.00163425368</v>
      </c>
      <c r="AG1151" s="3">
        <f t="shared" si="464"/>
        <v>1455676.2561044679</v>
      </c>
      <c r="AH1151" s="3">
        <f t="shared" si="465"/>
        <v>75083.313531364256</v>
      </c>
      <c r="AI1151" s="3">
        <f t="shared" si="466"/>
        <v>2788222.3565749568</v>
      </c>
      <c r="AJ1151" s="3">
        <f t="shared" si="467"/>
        <v>446764.58260654594</v>
      </c>
      <c r="AK1151" s="3">
        <f t="shared" si="468"/>
        <v>184196.77299584524</v>
      </c>
      <c r="AL1151" s="3">
        <f t="shared" si="469"/>
        <v>0</v>
      </c>
      <c r="AM1151" s="3">
        <f t="shared" si="470"/>
        <v>0</v>
      </c>
      <c r="AN1151" s="3">
        <f t="shared" si="471"/>
        <v>0</v>
      </c>
      <c r="AO1151" s="3">
        <f t="shared" si="472"/>
        <v>0</v>
      </c>
      <c r="AP1151" s="3">
        <f t="shared" si="473"/>
        <v>0</v>
      </c>
      <c r="AQ1151" s="3">
        <f t="shared" si="474"/>
        <v>0</v>
      </c>
      <c r="AR1151" s="3">
        <f t="shared" si="475"/>
        <v>0</v>
      </c>
      <c r="AS1151" s="3">
        <f t="shared" si="476"/>
        <v>0</v>
      </c>
      <c r="AT1151" s="3">
        <f t="shared" si="477"/>
        <v>0</v>
      </c>
      <c r="AU1151" s="3">
        <f t="shared" si="478"/>
        <v>0</v>
      </c>
      <c r="AV1151" s="3">
        <f t="shared" si="479"/>
        <v>0</v>
      </c>
      <c r="AW1151" s="3">
        <f t="shared" si="480"/>
        <v>0</v>
      </c>
      <c r="AX1151" s="3">
        <f t="shared" si="483"/>
        <v>14309875.259103313</v>
      </c>
      <c r="AY1151" s="3">
        <f t="shared" si="484"/>
        <v>11</v>
      </c>
      <c r="AZ1151" s="3">
        <f t="shared" si="481"/>
        <v>0</v>
      </c>
      <c r="BA1151" s="3">
        <v>1660473.2805967776</v>
      </c>
      <c r="BB1151">
        <f t="shared" si="485"/>
        <v>0.23</v>
      </c>
    </row>
    <row r="1152" spans="1:54">
      <c r="A1152" s="2">
        <v>1151</v>
      </c>
      <c r="B1152">
        <v>17</v>
      </c>
      <c r="C1152" s="3">
        <v>18699.460223812195</v>
      </c>
      <c r="D1152" s="3">
        <v>78650.066404452358</v>
      </c>
      <c r="E1152" s="3">
        <v>348963.8328586588</v>
      </c>
      <c r="F1152" s="3">
        <v>56858.591358520884</v>
      </c>
      <c r="G1152" s="3">
        <v>170455.48303062032</v>
      </c>
      <c r="H1152" s="3">
        <v>247610.94931178555</v>
      </c>
      <c r="I1152" s="3">
        <v>468891.84371934843</v>
      </c>
      <c r="J1152" s="3">
        <v>33242.489431832713</v>
      </c>
      <c r="K1152" s="3">
        <v>25762.884903210313</v>
      </c>
      <c r="L1152" s="3">
        <v>17190.391123359448</v>
      </c>
      <c r="M1152" s="3">
        <v>2663110.2501241406</v>
      </c>
      <c r="N1152" s="3">
        <v>78707.000220033311</v>
      </c>
      <c r="O1152" s="3">
        <v>88313.815241907461</v>
      </c>
      <c r="P1152" s="3">
        <v>539419.85097973153</v>
      </c>
      <c r="Q1152" s="3">
        <v>2101919.6868418395</v>
      </c>
      <c r="R1152" s="3">
        <v>734457.49045475374</v>
      </c>
      <c r="S1152" s="3">
        <v>562634.01548375993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AA1152" s="3">
        <f t="shared" si="482"/>
        <v>18699.460223812195</v>
      </c>
      <c r="AB1152" s="3">
        <f t="shared" si="459"/>
        <v>78650.066404452358</v>
      </c>
      <c r="AC1152" s="3">
        <f t="shared" si="460"/>
        <v>348963.8328586588</v>
      </c>
      <c r="AD1152" s="3">
        <f t="shared" si="461"/>
        <v>56858.591358520884</v>
      </c>
      <c r="AE1152" s="3">
        <f t="shared" si="462"/>
        <v>170455.48303062032</v>
      </c>
      <c r="AF1152" s="3">
        <f t="shared" si="463"/>
        <v>247610.94931178555</v>
      </c>
      <c r="AG1152" s="3">
        <f t="shared" si="464"/>
        <v>468891.84371934843</v>
      </c>
      <c r="AH1152" s="3">
        <f t="shared" si="465"/>
        <v>33242.489431832713</v>
      </c>
      <c r="AI1152" s="3">
        <f t="shared" si="466"/>
        <v>25762.884903210313</v>
      </c>
      <c r="AJ1152" s="3">
        <f t="shared" si="467"/>
        <v>17190.391123359448</v>
      </c>
      <c r="AK1152" s="3">
        <f t="shared" si="468"/>
        <v>2663110.2501241406</v>
      </c>
      <c r="AL1152" s="3">
        <f t="shared" si="469"/>
        <v>78707.000220033311</v>
      </c>
      <c r="AM1152" s="3">
        <f t="shared" si="470"/>
        <v>88313.815241907461</v>
      </c>
      <c r="AN1152" s="3">
        <f t="shared" si="471"/>
        <v>539419.85097973153</v>
      </c>
      <c r="AO1152" s="3">
        <f t="shared" si="472"/>
        <v>2101919.6868418395</v>
      </c>
      <c r="AP1152" s="3">
        <f t="shared" si="473"/>
        <v>734457.49045475374</v>
      </c>
      <c r="AQ1152" s="3">
        <f t="shared" si="474"/>
        <v>562634.01548375993</v>
      </c>
      <c r="AR1152" s="3">
        <f t="shared" si="475"/>
        <v>0</v>
      </c>
      <c r="AS1152" s="3">
        <f t="shared" si="476"/>
        <v>0</v>
      </c>
      <c r="AT1152" s="3">
        <f t="shared" si="477"/>
        <v>0</v>
      </c>
      <c r="AU1152" s="3">
        <f t="shared" si="478"/>
        <v>0</v>
      </c>
      <c r="AV1152" s="3">
        <f t="shared" si="479"/>
        <v>0</v>
      </c>
      <c r="AW1152" s="3">
        <f t="shared" si="480"/>
        <v>0</v>
      </c>
      <c r="AX1152" s="3">
        <f t="shared" si="483"/>
        <v>8234888.1017117677</v>
      </c>
      <c r="AY1152" s="3">
        <f t="shared" si="484"/>
        <v>17</v>
      </c>
      <c r="AZ1152" s="3">
        <f t="shared" si="481"/>
        <v>0</v>
      </c>
      <c r="BA1152" s="3">
        <v>1660747.1608766082</v>
      </c>
      <c r="BB1152">
        <f t="shared" si="485"/>
        <v>0.23019999999999999</v>
      </c>
    </row>
    <row r="1153" spans="1:54">
      <c r="A1153" s="2">
        <v>1152</v>
      </c>
      <c r="B1153">
        <v>18</v>
      </c>
      <c r="C1153" s="3">
        <v>132537.32338547593</v>
      </c>
      <c r="D1153" s="3">
        <v>68316.078811460728</v>
      </c>
      <c r="E1153" s="3">
        <v>222415.27770578119</v>
      </c>
      <c r="F1153" s="3">
        <v>207378.71621910585</v>
      </c>
      <c r="G1153" s="3">
        <v>89171.045818056082</v>
      </c>
      <c r="H1153" s="3">
        <v>231032.14136775496</v>
      </c>
      <c r="I1153" s="3">
        <v>44028.793030000576</v>
      </c>
      <c r="J1153" s="3">
        <v>50070.541177653678</v>
      </c>
      <c r="K1153" s="3">
        <v>67686.808739064916</v>
      </c>
      <c r="L1153" s="3">
        <v>109844.81940399557</v>
      </c>
      <c r="M1153" s="3">
        <v>248676.34629257015</v>
      </c>
      <c r="N1153" s="3">
        <v>164604.0198123224</v>
      </c>
      <c r="O1153" s="3">
        <v>190875.4760519632</v>
      </c>
      <c r="P1153" s="3">
        <v>600046.67859912489</v>
      </c>
      <c r="Q1153" s="3">
        <v>50651.13750768733</v>
      </c>
      <c r="R1153" s="3">
        <v>89311.94342119756</v>
      </c>
      <c r="S1153" s="3">
        <v>414141.04451023787</v>
      </c>
      <c r="T1153" s="3">
        <v>45155.226815893235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AA1153" s="3">
        <f t="shared" si="482"/>
        <v>132537.32338547593</v>
      </c>
      <c r="AB1153" s="3">
        <f t="shared" si="459"/>
        <v>68316.078811460728</v>
      </c>
      <c r="AC1153" s="3">
        <f t="shared" si="460"/>
        <v>222415.27770578119</v>
      </c>
      <c r="AD1153" s="3">
        <f t="shared" si="461"/>
        <v>207378.71621910585</v>
      </c>
      <c r="AE1153" s="3">
        <f t="shared" si="462"/>
        <v>89171.045818056082</v>
      </c>
      <c r="AF1153" s="3">
        <f t="shared" si="463"/>
        <v>231032.14136775496</v>
      </c>
      <c r="AG1153" s="3">
        <f t="shared" si="464"/>
        <v>44028.793030000576</v>
      </c>
      <c r="AH1153" s="3">
        <f t="shared" si="465"/>
        <v>50070.541177653678</v>
      </c>
      <c r="AI1153" s="3">
        <f t="shared" si="466"/>
        <v>67686.808739064916</v>
      </c>
      <c r="AJ1153" s="3">
        <f t="shared" si="467"/>
        <v>109844.81940399557</v>
      </c>
      <c r="AK1153" s="3">
        <f t="shared" si="468"/>
        <v>248676.34629257015</v>
      </c>
      <c r="AL1153" s="3">
        <f t="shared" si="469"/>
        <v>164604.0198123224</v>
      </c>
      <c r="AM1153" s="3">
        <f t="shared" si="470"/>
        <v>190875.4760519632</v>
      </c>
      <c r="AN1153" s="3">
        <f t="shared" si="471"/>
        <v>600046.67859912489</v>
      </c>
      <c r="AO1153" s="3">
        <f t="shared" si="472"/>
        <v>50651.13750768733</v>
      </c>
      <c r="AP1153" s="3">
        <f t="shared" si="473"/>
        <v>89311.94342119756</v>
      </c>
      <c r="AQ1153" s="3">
        <f t="shared" si="474"/>
        <v>414141.04451023787</v>
      </c>
      <c r="AR1153" s="3">
        <f t="shared" si="475"/>
        <v>45155.226815893235</v>
      </c>
      <c r="AS1153" s="3">
        <f t="shared" si="476"/>
        <v>0</v>
      </c>
      <c r="AT1153" s="3">
        <f t="shared" si="477"/>
        <v>0</v>
      </c>
      <c r="AU1153" s="3">
        <f t="shared" si="478"/>
        <v>0</v>
      </c>
      <c r="AV1153" s="3">
        <f t="shared" si="479"/>
        <v>0</v>
      </c>
      <c r="AW1153" s="3">
        <f t="shared" si="480"/>
        <v>0</v>
      </c>
      <c r="AX1153" s="3">
        <f t="shared" si="483"/>
        <v>3025943.4186693463</v>
      </c>
      <c r="AY1153" s="3">
        <f t="shared" si="484"/>
        <v>18</v>
      </c>
      <c r="AZ1153" s="3">
        <f t="shared" si="481"/>
        <v>0</v>
      </c>
      <c r="BA1153" s="3">
        <v>1660928.5985161867</v>
      </c>
      <c r="BB1153">
        <f t="shared" si="485"/>
        <v>0.23039999999999999</v>
      </c>
    </row>
    <row r="1154" spans="1:54">
      <c r="A1154" s="2">
        <v>1153</v>
      </c>
      <c r="B1154">
        <v>8</v>
      </c>
      <c r="C1154" s="3">
        <v>1308793.2915694227</v>
      </c>
      <c r="D1154" s="3">
        <v>223393.88565969779</v>
      </c>
      <c r="E1154" s="3">
        <v>53237.059986453532</v>
      </c>
      <c r="F1154" s="3">
        <v>425335.77497593389</v>
      </c>
      <c r="G1154" s="3">
        <v>845952.96171000414</v>
      </c>
      <c r="H1154" s="3">
        <v>283232.59849259979</v>
      </c>
      <c r="I1154" s="3">
        <v>80212.944568847161</v>
      </c>
      <c r="J1154" s="3">
        <v>56895.534857572922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AA1154" s="3">
        <f t="shared" si="482"/>
        <v>1308793.2915694227</v>
      </c>
      <c r="AB1154" s="3">
        <f t="shared" ref="AB1154:AB1217" si="486">IF(D1154&gt;(80000000*0.329),0,IF(D1154&gt;0,D1154,0))</f>
        <v>223393.88565969779</v>
      </c>
      <c r="AC1154" s="3">
        <f t="shared" ref="AC1154:AC1217" si="487">IF(E1154&gt;(80000000*0.329),0,IF(E1154&gt;0,E1154,0))</f>
        <v>53237.059986453532</v>
      </c>
      <c r="AD1154" s="3">
        <f t="shared" ref="AD1154:AD1217" si="488">IF(F1154&gt;(80000000*0.329),0,IF(F1154&gt;0,F1154,0))</f>
        <v>425335.77497593389</v>
      </c>
      <c r="AE1154" s="3">
        <f t="shared" ref="AE1154:AE1217" si="489">IF(G1154&gt;(80000000*0.329),0,IF(G1154&gt;0,G1154,0))</f>
        <v>845952.96171000414</v>
      </c>
      <c r="AF1154" s="3">
        <f t="shared" ref="AF1154:AF1217" si="490">IF(H1154&gt;(80000000*0.329),0,IF(H1154&gt;0,H1154,0))</f>
        <v>283232.59849259979</v>
      </c>
      <c r="AG1154" s="3">
        <f t="shared" ref="AG1154:AG1217" si="491">IF(I1154&gt;(80000000*0.329),0,IF(I1154&gt;0,I1154,0))</f>
        <v>80212.944568847161</v>
      </c>
      <c r="AH1154" s="3">
        <f t="shared" ref="AH1154:AH1217" si="492">IF(J1154&gt;(80000000*0.329),0,IF(J1154&gt;0,J1154,0))</f>
        <v>56895.534857572922</v>
      </c>
      <c r="AI1154" s="3">
        <f t="shared" ref="AI1154:AI1217" si="493">IF(K1154&gt;(80000000*0.329),0,IF(K1154&gt;0,K1154,0))</f>
        <v>0</v>
      </c>
      <c r="AJ1154" s="3">
        <f t="shared" ref="AJ1154:AJ1217" si="494">IF(L1154&gt;(80000000*0.329),0,IF(L1154&gt;0,L1154,0))</f>
        <v>0</v>
      </c>
      <c r="AK1154" s="3">
        <f t="shared" ref="AK1154:AK1217" si="495">IF(M1154&gt;(80000000*0.329),0,IF(M1154&gt;0,M1154,0))</f>
        <v>0</v>
      </c>
      <c r="AL1154" s="3">
        <f t="shared" ref="AL1154:AL1217" si="496">IF(N1154&gt;(80000000*0.329),0,IF(N1154&gt;0,N1154,0))</f>
        <v>0</v>
      </c>
      <c r="AM1154" s="3">
        <f t="shared" ref="AM1154:AM1217" si="497">IF(O1154&gt;(80000000*0.329),0,IF(O1154&gt;0,O1154,0))</f>
        <v>0</v>
      </c>
      <c r="AN1154" s="3">
        <f t="shared" ref="AN1154:AN1217" si="498">IF(P1154&gt;(80000000*0.329),0,IF(P1154&gt;0,P1154,0))</f>
        <v>0</v>
      </c>
      <c r="AO1154" s="3">
        <f t="shared" ref="AO1154:AO1217" si="499">IF(Q1154&gt;(80000000*0.329),0,IF(Q1154&gt;0,Q1154,0))</f>
        <v>0</v>
      </c>
      <c r="AP1154" s="3">
        <f t="shared" ref="AP1154:AP1217" si="500">IF(R1154&gt;(80000000*0.329),0,IF(R1154&gt;0,R1154,0))</f>
        <v>0</v>
      </c>
      <c r="AQ1154" s="3">
        <f t="shared" ref="AQ1154:AQ1217" si="501">IF(S1154&gt;(80000000*0.329),0,IF(S1154&gt;0,S1154,0))</f>
        <v>0</v>
      </c>
      <c r="AR1154" s="3">
        <f t="shared" ref="AR1154:AR1217" si="502">IF(T1154&gt;(80000000*0.329),0,IF(T1154&gt;0,T1154,0))</f>
        <v>0</v>
      </c>
      <c r="AS1154" s="3">
        <f t="shared" ref="AS1154:AS1217" si="503">IF(U1154&gt;(80000000*0.329),0,IF(U1154&gt;0,U1154,0))</f>
        <v>0</v>
      </c>
      <c r="AT1154" s="3">
        <f t="shared" ref="AT1154:AT1217" si="504">IF(V1154&gt;(80000000*0.329),0,IF(V1154&gt;0,V1154,0))</f>
        <v>0</v>
      </c>
      <c r="AU1154" s="3">
        <f t="shared" ref="AU1154:AU1217" si="505">IF(W1154&gt;(80000000*0.329),0,IF(W1154&gt;0,W1154,0))</f>
        <v>0</v>
      </c>
      <c r="AV1154" s="3">
        <f t="shared" ref="AV1154:AV1217" si="506">IF(X1154&gt;(80000000*0.329),0,IF(X1154&gt;0,X1154,0))</f>
        <v>0</v>
      </c>
      <c r="AW1154" s="3">
        <f t="shared" ref="AW1154:AW1217" si="507">IF(Y1154&gt;(80000000*0.329),0,IF(Y1154&gt;0,Y1154,0))</f>
        <v>0</v>
      </c>
      <c r="AX1154" s="3">
        <f t="shared" si="483"/>
        <v>3277054.0518205324</v>
      </c>
      <c r="AY1154" s="3">
        <f t="shared" si="484"/>
        <v>8</v>
      </c>
      <c r="AZ1154" s="3">
        <f t="shared" ref="AZ1154:AZ1217" si="508">B1154-AY1154</f>
        <v>0</v>
      </c>
      <c r="BA1154" s="3">
        <v>1665651.5841414658</v>
      </c>
      <c r="BB1154">
        <f t="shared" si="485"/>
        <v>0.2306</v>
      </c>
    </row>
    <row r="1155" spans="1:54">
      <c r="A1155" s="2">
        <v>1154</v>
      </c>
      <c r="B1155">
        <v>14</v>
      </c>
      <c r="C1155" s="3">
        <v>7887.4894972654283</v>
      </c>
      <c r="D1155" s="3">
        <v>335646.6719762659</v>
      </c>
      <c r="E1155" s="3">
        <v>2766766.3023686851</v>
      </c>
      <c r="F1155" s="3">
        <v>1494680.8963397259</v>
      </c>
      <c r="G1155" s="3">
        <v>33847.555475672671</v>
      </c>
      <c r="H1155" s="3">
        <v>192076.9478809892</v>
      </c>
      <c r="I1155" s="3">
        <v>25372.029111533298</v>
      </c>
      <c r="J1155" s="3">
        <v>427394.61664359819</v>
      </c>
      <c r="K1155" s="3">
        <v>48797.971046763232</v>
      </c>
      <c r="L1155" s="3">
        <v>184444.85331363883</v>
      </c>
      <c r="M1155" s="3">
        <v>17305.752345860041</v>
      </c>
      <c r="N1155" s="3">
        <v>51231.019947342043</v>
      </c>
      <c r="O1155" s="3">
        <v>151460.25938473587</v>
      </c>
      <c r="P1155" s="3">
        <v>36438.375421583762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AA1155" s="3">
        <f t="shared" ref="AA1155:AA1218" si="509">IF(C1155&gt;(80000000*0.329),0,IF(C1155&gt;0,C1155,0))</f>
        <v>7887.4894972654283</v>
      </c>
      <c r="AB1155" s="3">
        <f t="shared" si="486"/>
        <v>335646.6719762659</v>
      </c>
      <c r="AC1155" s="3">
        <f t="shared" si="487"/>
        <v>2766766.3023686851</v>
      </c>
      <c r="AD1155" s="3">
        <f t="shared" si="488"/>
        <v>1494680.8963397259</v>
      </c>
      <c r="AE1155" s="3">
        <f t="shared" si="489"/>
        <v>33847.555475672671</v>
      </c>
      <c r="AF1155" s="3">
        <f t="shared" si="490"/>
        <v>192076.9478809892</v>
      </c>
      <c r="AG1155" s="3">
        <f t="shared" si="491"/>
        <v>25372.029111533298</v>
      </c>
      <c r="AH1155" s="3">
        <f t="shared" si="492"/>
        <v>427394.61664359819</v>
      </c>
      <c r="AI1155" s="3">
        <f t="shared" si="493"/>
        <v>48797.971046763232</v>
      </c>
      <c r="AJ1155" s="3">
        <f t="shared" si="494"/>
        <v>184444.85331363883</v>
      </c>
      <c r="AK1155" s="3">
        <f t="shared" si="495"/>
        <v>17305.752345860041</v>
      </c>
      <c r="AL1155" s="3">
        <f t="shared" si="496"/>
        <v>51231.019947342043</v>
      </c>
      <c r="AM1155" s="3">
        <f t="shared" si="497"/>
        <v>151460.25938473587</v>
      </c>
      <c r="AN1155" s="3">
        <f t="shared" si="498"/>
        <v>36438.375421583762</v>
      </c>
      <c r="AO1155" s="3">
        <f t="shared" si="499"/>
        <v>0</v>
      </c>
      <c r="AP1155" s="3">
        <f t="shared" si="500"/>
        <v>0</v>
      </c>
      <c r="AQ1155" s="3">
        <f t="shared" si="501"/>
        <v>0</v>
      </c>
      <c r="AR1155" s="3">
        <f t="shared" si="502"/>
        <v>0</v>
      </c>
      <c r="AS1155" s="3">
        <f t="shared" si="503"/>
        <v>0</v>
      </c>
      <c r="AT1155" s="3">
        <f t="shared" si="504"/>
        <v>0</v>
      </c>
      <c r="AU1155" s="3">
        <f t="shared" si="505"/>
        <v>0</v>
      </c>
      <c r="AV1155" s="3">
        <f t="shared" si="506"/>
        <v>0</v>
      </c>
      <c r="AW1155" s="3">
        <f t="shared" si="507"/>
        <v>0</v>
      </c>
      <c r="AX1155" s="3">
        <f t="shared" ref="AX1155:AX1218" si="510">SUM(AA1155:AW1155)</f>
        <v>5773350.740753659</v>
      </c>
      <c r="AY1155" s="3">
        <f t="shared" ref="AY1155:AY1218" si="511">COUNTIF(C1155:Y1155,"&gt;0")</f>
        <v>14</v>
      </c>
      <c r="AZ1155" s="3">
        <f t="shared" si="508"/>
        <v>0</v>
      </c>
      <c r="BA1155" s="3">
        <v>1666225.2603114718</v>
      </c>
      <c r="BB1155">
        <f t="shared" ref="BB1155:BB1218" si="512">(ROW()-1)/5000</f>
        <v>0.23080000000000001</v>
      </c>
    </row>
    <row r="1156" spans="1:54">
      <c r="A1156" s="2">
        <v>1155</v>
      </c>
      <c r="B1156">
        <v>15</v>
      </c>
      <c r="C1156" s="3">
        <v>90289.403901764294</v>
      </c>
      <c r="D1156" s="3">
        <v>691135.06122287398</v>
      </c>
      <c r="E1156" s="3">
        <v>9430.5483714265356</v>
      </c>
      <c r="F1156" s="3">
        <v>47178.048729450718</v>
      </c>
      <c r="G1156" s="3">
        <v>938966.00837672094</v>
      </c>
      <c r="H1156" s="3">
        <v>59946.831589217247</v>
      </c>
      <c r="I1156" s="3">
        <v>12859.239143390116</v>
      </c>
      <c r="J1156" s="3">
        <v>34321.100211267352</v>
      </c>
      <c r="K1156" s="3">
        <v>19331.736036144386</v>
      </c>
      <c r="L1156" s="3">
        <v>47149.867483801441</v>
      </c>
      <c r="M1156" s="3">
        <v>214435.25225787261</v>
      </c>
      <c r="N1156" s="3">
        <v>1603773.9968866201</v>
      </c>
      <c r="O1156" s="3">
        <v>114017.97805266563</v>
      </c>
      <c r="P1156" s="3">
        <v>103055.24170825625</v>
      </c>
      <c r="Q1156" s="3">
        <v>440830.48040009115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AA1156" s="3">
        <f t="shared" si="509"/>
        <v>90289.403901764294</v>
      </c>
      <c r="AB1156" s="3">
        <f t="shared" si="486"/>
        <v>691135.06122287398</v>
      </c>
      <c r="AC1156" s="3">
        <f t="shared" si="487"/>
        <v>9430.5483714265356</v>
      </c>
      <c r="AD1156" s="3">
        <f t="shared" si="488"/>
        <v>47178.048729450718</v>
      </c>
      <c r="AE1156" s="3">
        <f t="shared" si="489"/>
        <v>938966.00837672094</v>
      </c>
      <c r="AF1156" s="3">
        <f t="shared" si="490"/>
        <v>59946.831589217247</v>
      </c>
      <c r="AG1156" s="3">
        <f t="shared" si="491"/>
        <v>12859.239143390116</v>
      </c>
      <c r="AH1156" s="3">
        <f t="shared" si="492"/>
        <v>34321.100211267352</v>
      </c>
      <c r="AI1156" s="3">
        <f t="shared" si="493"/>
        <v>19331.736036144386</v>
      </c>
      <c r="AJ1156" s="3">
        <f t="shared" si="494"/>
        <v>47149.867483801441</v>
      </c>
      <c r="AK1156" s="3">
        <f t="shared" si="495"/>
        <v>214435.25225787261</v>
      </c>
      <c r="AL1156" s="3">
        <f t="shared" si="496"/>
        <v>1603773.9968866201</v>
      </c>
      <c r="AM1156" s="3">
        <f t="shared" si="497"/>
        <v>114017.97805266563</v>
      </c>
      <c r="AN1156" s="3">
        <f t="shared" si="498"/>
        <v>103055.24170825625</v>
      </c>
      <c r="AO1156" s="3">
        <f t="shared" si="499"/>
        <v>440830.48040009115</v>
      </c>
      <c r="AP1156" s="3">
        <f t="shared" si="500"/>
        <v>0</v>
      </c>
      <c r="AQ1156" s="3">
        <f t="shared" si="501"/>
        <v>0</v>
      </c>
      <c r="AR1156" s="3">
        <f t="shared" si="502"/>
        <v>0</v>
      </c>
      <c r="AS1156" s="3">
        <f t="shared" si="503"/>
        <v>0</v>
      </c>
      <c r="AT1156" s="3">
        <f t="shared" si="504"/>
        <v>0</v>
      </c>
      <c r="AU1156" s="3">
        <f t="shared" si="505"/>
        <v>0</v>
      </c>
      <c r="AV1156" s="3">
        <f t="shared" si="506"/>
        <v>0</v>
      </c>
      <c r="AW1156" s="3">
        <f t="shared" si="507"/>
        <v>0</v>
      </c>
      <c r="AX1156" s="3">
        <f t="shared" si="510"/>
        <v>4426720.794371563</v>
      </c>
      <c r="AY1156" s="3">
        <f t="shared" si="511"/>
        <v>15</v>
      </c>
      <c r="AZ1156" s="3">
        <f t="shared" si="508"/>
        <v>0</v>
      </c>
      <c r="BA1156" s="3">
        <v>1668481.3119609379</v>
      </c>
      <c r="BB1156">
        <f t="shared" si="512"/>
        <v>0.23100000000000001</v>
      </c>
    </row>
    <row r="1157" spans="1:54">
      <c r="A1157" s="2">
        <v>1156</v>
      </c>
      <c r="B1157">
        <v>16</v>
      </c>
      <c r="C1157" s="3">
        <v>8652.4700336749538</v>
      </c>
      <c r="D1157" s="3">
        <v>10943.647020284367</v>
      </c>
      <c r="E1157" s="3">
        <v>3597797.1081604906</v>
      </c>
      <c r="F1157" s="3">
        <v>48233.209396872371</v>
      </c>
      <c r="G1157" s="3">
        <v>721464.48319933319</v>
      </c>
      <c r="H1157" s="3">
        <v>5025.9135858939389</v>
      </c>
      <c r="I1157" s="3">
        <v>1137677.5558621844</v>
      </c>
      <c r="J1157" s="3">
        <v>75328.345164363054</v>
      </c>
      <c r="K1157" s="3">
        <v>38111.396847054937</v>
      </c>
      <c r="L1157" s="3">
        <v>22660.367171226917</v>
      </c>
      <c r="M1157" s="3">
        <v>46509.513571390002</v>
      </c>
      <c r="N1157" s="3">
        <v>262843.20413908054</v>
      </c>
      <c r="O1157" s="3">
        <v>105855.87060108893</v>
      </c>
      <c r="P1157" s="3">
        <v>30396.544483334157</v>
      </c>
      <c r="Q1157" s="3">
        <v>270598.73632002657</v>
      </c>
      <c r="R1157" s="3">
        <v>68403.651141060283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AA1157" s="3">
        <f t="shared" si="509"/>
        <v>8652.4700336749538</v>
      </c>
      <c r="AB1157" s="3">
        <f t="shared" si="486"/>
        <v>10943.647020284367</v>
      </c>
      <c r="AC1157" s="3">
        <f t="shared" si="487"/>
        <v>3597797.1081604906</v>
      </c>
      <c r="AD1157" s="3">
        <f t="shared" si="488"/>
        <v>48233.209396872371</v>
      </c>
      <c r="AE1157" s="3">
        <f t="shared" si="489"/>
        <v>721464.48319933319</v>
      </c>
      <c r="AF1157" s="3">
        <f t="shared" si="490"/>
        <v>5025.9135858939389</v>
      </c>
      <c r="AG1157" s="3">
        <f t="shared" si="491"/>
        <v>1137677.5558621844</v>
      </c>
      <c r="AH1157" s="3">
        <f t="shared" si="492"/>
        <v>75328.345164363054</v>
      </c>
      <c r="AI1157" s="3">
        <f t="shared" si="493"/>
        <v>38111.396847054937</v>
      </c>
      <c r="AJ1157" s="3">
        <f t="shared" si="494"/>
        <v>22660.367171226917</v>
      </c>
      <c r="AK1157" s="3">
        <f t="shared" si="495"/>
        <v>46509.513571390002</v>
      </c>
      <c r="AL1157" s="3">
        <f t="shared" si="496"/>
        <v>262843.20413908054</v>
      </c>
      <c r="AM1157" s="3">
        <f t="shared" si="497"/>
        <v>105855.87060108893</v>
      </c>
      <c r="AN1157" s="3">
        <f t="shared" si="498"/>
        <v>30396.544483334157</v>
      </c>
      <c r="AO1157" s="3">
        <f t="shared" si="499"/>
        <v>270598.73632002657</v>
      </c>
      <c r="AP1157" s="3">
        <f t="shared" si="500"/>
        <v>68403.651141060283</v>
      </c>
      <c r="AQ1157" s="3">
        <f t="shared" si="501"/>
        <v>0</v>
      </c>
      <c r="AR1157" s="3">
        <f t="shared" si="502"/>
        <v>0</v>
      </c>
      <c r="AS1157" s="3">
        <f t="shared" si="503"/>
        <v>0</v>
      </c>
      <c r="AT1157" s="3">
        <f t="shared" si="504"/>
        <v>0</v>
      </c>
      <c r="AU1157" s="3">
        <f t="shared" si="505"/>
        <v>0</v>
      </c>
      <c r="AV1157" s="3">
        <f t="shared" si="506"/>
        <v>0</v>
      </c>
      <c r="AW1157" s="3">
        <f t="shared" si="507"/>
        <v>0</v>
      </c>
      <c r="AX1157" s="3">
        <f t="shared" si="510"/>
        <v>6450502.0166973593</v>
      </c>
      <c r="AY1157" s="3">
        <f t="shared" si="511"/>
        <v>16</v>
      </c>
      <c r="AZ1157" s="3">
        <f t="shared" si="508"/>
        <v>0</v>
      </c>
      <c r="BA1157" s="3">
        <v>1671045.8581447131</v>
      </c>
      <c r="BB1157">
        <f t="shared" si="512"/>
        <v>0.23119999999999999</v>
      </c>
    </row>
    <row r="1158" spans="1:54">
      <c r="A1158" s="2">
        <v>1157</v>
      </c>
      <c r="B1158">
        <v>12</v>
      </c>
      <c r="C1158" s="3">
        <v>18794.225839005154</v>
      </c>
      <c r="D1158" s="3">
        <v>564681.26788998907</v>
      </c>
      <c r="E1158" s="3">
        <v>218823.21081846853</v>
      </c>
      <c r="F1158" s="3">
        <v>101515.83538792566</v>
      </c>
      <c r="G1158" s="3">
        <v>18383.962895774381</v>
      </c>
      <c r="H1158" s="3">
        <v>148579.7952689479</v>
      </c>
      <c r="I1158" s="3">
        <v>92162.649952285603</v>
      </c>
      <c r="J1158" s="3">
        <v>39003.595282975824</v>
      </c>
      <c r="K1158" s="3">
        <v>319181.66078992654</v>
      </c>
      <c r="L1158" s="3">
        <v>10320675.763249865</v>
      </c>
      <c r="M1158" s="3">
        <v>140964.66368664001</v>
      </c>
      <c r="N1158" s="3">
        <v>772704.38260523393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AA1158" s="3">
        <f t="shared" si="509"/>
        <v>18794.225839005154</v>
      </c>
      <c r="AB1158" s="3">
        <f t="shared" si="486"/>
        <v>564681.26788998907</v>
      </c>
      <c r="AC1158" s="3">
        <f t="shared" si="487"/>
        <v>218823.21081846853</v>
      </c>
      <c r="AD1158" s="3">
        <f t="shared" si="488"/>
        <v>101515.83538792566</v>
      </c>
      <c r="AE1158" s="3">
        <f t="shared" si="489"/>
        <v>18383.962895774381</v>
      </c>
      <c r="AF1158" s="3">
        <f t="shared" si="490"/>
        <v>148579.7952689479</v>
      </c>
      <c r="AG1158" s="3">
        <f t="shared" si="491"/>
        <v>92162.649952285603</v>
      </c>
      <c r="AH1158" s="3">
        <f t="shared" si="492"/>
        <v>39003.595282975824</v>
      </c>
      <c r="AI1158" s="3">
        <f t="shared" si="493"/>
        <v>319181.66078992654</v>
      </c>
      <c r="AJ1158" s="3">
        <f t="shared" si="494"/>
        <v>10320675.763249865</v>
      </c>
      <c r="AK1158" s="3">
        <f t="shared" si="495"/>
        <v>140964.66368664001</v>
      </c>
      <c r="AL1158" s="3">
        <f t="shared" si="496"/>
        <v>772704.38260523393</v>
      </c>
      <c r="AM1158" s="3">
        <f t="shared" si="497"/>
        <v>0</v>
      </c>
      <c r="AN1158" s="3">
        <f t="shared" si="498"/>
        <v>0</v>
      </c>
      <c r="AO1158" s="3">
        <f t="shared" si="499"/>
        <v>0</v>
      </c>
      <c r="AP1158" s="3">
        <f t="shared" si="500"/>
        <v>0</v>
      </c>
      <c r="AQ1158" s="3">
        <f t="shared" si="501"/>
        <v>0</v>
      </c>
      <c r="AR1158" s="3">
        <f t="shared" si="502"/>
        <v>0</v>
      </c>
      <c r="AS1158" s="3">
        <f t="shared" si="503"/>
        <v>0</v>
      </c>
      <c r="AT1158" s="3">
        <f t="shared" si="504"/>
        <v>0</v>
      </c>
      <c r="AU1158" s="3">
        <f t="shared" si="505"/>
        <v>0</v>
      </c>
      <c r="AV1158" s="3">
        <f t="shared" si="506"/>
        <v>0</v>
      </c>
      <c r="AW1158" s="3">
        <f t="shared" si="507"/>
        <v>0</v>
      </c>
      <c r="AX1158" s="3">
        <f t="shared" si="510"/>
        <v>12755471.013667038</v>
      </c>
      <c r="AY1158" s="3">
        <f t="shared" si="511"/>
        <v>12</v>
      </c>
      <c r="AZ1158" s="3">
        <f t="shared" si="508"/>
        <v>0</v>
      </c>
      <c r="BA1158" s="3">
        <v>1673675.4382223361</v>
      </c>
      <c r="BB1158">
        <f t="shared" si="512"/>
        <v>0.23139999999999999</v>
      </c>
    </row>
    <row r="1159" spans="1:54">
      <c r="A1159" s="2">
        <v>1158</v>
      </c>
      <c r="B1159">
        <v>15</v>
      </c>
      <c r="C1159" s="3">
        <v>63564.188696223988</v>
      </c>
      <c r="D1159" s="3">
        <v>196263.8543283816</v>
      </c>
      <c r="E1159" s="3">
        <v>266384.62416023616</v>
      </c>
      <c r="F1159" s="3">
        <v>948607.13203969563</v>
      </c>
      <c r="G1159" s="3">
        <v>7932.7790550074997</v>
      </c>
      <c r="H1159" s="3">
        <v>160623.57457149035</v>
      </c>
      <c r="I1159" s="3">
        <v>257848.21674192813</v>
      </c>
      <c r="J1159" s="3">
        <v>61367.00548037859</v>
      </c>
      <c r="K1159" s="3">
        <v>333033.58051552094</v>
      </c>
      <c r="L1159" s="3">
        <v>26186.69085748402</v>
      </c>
      <c r="M1159" s="3">
        <v>99316.127616210637</v>
      </c>
      <c r="N1159" s="3">
        <v>239227.37381129057</v>
      </c>
      <c r="O1159" s="3">
        <v>54785.622667842268</v>
      </c>
      <c r="P1159" s="3">
        <v>42961.50301942131</v>
      </c>
      <c r="Q1159" s="3">
        <v>277490.76772170741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AA1159" s="3">
        <f t="shared" si="509"/>
        <v>63564.188696223988</v>
      </c>
      <c r="AB1159" s="3">
        <f t="shared" si="486"/>
        <v>196263.8543283816</v>
      </c>
      <c r="AC1159" s="3">
        <f t="shared" si="487"/>
        <v>266384.62416023616</v>
      </c>
      <c r="AD1159" s="3">
        <f t="shared" si="488"/>
        <v>948607.13203969563</v>
      </c>
      <c r="AE1159" s="3">
        <f t="shared" si="489"/>
        <v>7932.7790550074997</v>
      </c>
      <c r="AF1159" s="3">
        <f t="shared" si="490"/>
        <v>160623.57457149035</v>
      </c>
      <c r="AG1159" s="3">
        <f t="shared" si="491"/>
        <v>257848.21674192813</v>
      </c>
      <c r="AH1159" s="3">
        <f t="shared" si="492"/>
        <v>61367.00548037859</v>
      </c>
      <c r="AI1159" s="3">
        <f t="shared" si="493"/>
        <v>333033.58051552094</v>
      </c>
      <c r="AJ1159" s="3">
        <f t="shared" si="494"/>
        <v>26186.69085748402</v>
      </c>
      <c r="AK1159" s="3">
        <f t="shared" si="495"/>
        <v>99316.127616210637</v>
      </c>
      <c r="AL1159" s="3">
        <f t="shared" si="496"/>
        <v>239227.37381129057</v>
      </c>
      <c r="AM1159" s="3">
        <f t="shared" si="497"/>
        <v>54785.622667842268</v>
      </c>
      <c r="AN1159" s="3">
        <f t="shared" si="498"/>
        <v>42961.50301942131</v>
      </c>
      <c r="AO1159" s="3">
        <f t="shared" si="499"/>
        <v>277490.76772170741</v>
      </c>
      <c r="AP1159" s="3">
        <f t="shared" si="500"/>
        <v>0</v>
      </c>
      <c r="AQ1159" s="3">
        <f t="shared" si="501"/>
        <v>0</v>
      </c>
      <c r="AR1159" s="3">
        <f t="shared" si="502"/>
        <v>0</v>
      </c>
      <c r="AS1159" s="3">
        <f t="shared" si="503"/>
        <v>0</v>
      </c>
      <c r="AT1159" s="3">
        <f t="shared" si="504"/>
        <v>0</v>
      </c>
      <c r="AU1159" s="3">
        <f t="shared" si="505"/>
        <v>0</v>
      </c>
      <c r="AV1159" s="3">
        <f t="shared" si="506"/>
        <v>0</v>
      </c>
      <c r="AW1159" s="3">
        <f t="shared" si="507"/>
        <v>0</v>
      </c>
      <c r="AX1159" s="3">
        <f t="shared" si="510"/>
        <v>3035593.0412828191</v>
      </c>
      <c r="AY1159" s="3">
        <f t="shared" si="511"/>
        <v>15</v>
      </c>
      <c r="AZ1159" s="3">
        <f t="shared" si="508"/>
        <v>0</v>
      </c>
      <c r="BA1159" s="3">
        <v>1673816.7512401147</v>
      </c>
      <c r="BB1159">
        <f t="shared" si="512"/>
        <v>0.2316</v>
      </c>
    </row>
    <row r="1160" spans="1:54">
      <c r="A1160" s="2">
        <v>1159</v>
      </c>
      <c r="B1160">
        <v>10</v>
      </c>
      <c r="C1160" s="3">
        <v>26985.090225639608</v>
      </c>
      <c r="D1160" s="3">
        <v>920222.54091541248</v>
      </c>
      <c r="E1160" s="3">
        <v>25640.555004863127</v>
      </c>
      <c r="F1160" s="3">
        <v>86377.03095552692</v>
      </c>
      <c r="G1160" s="3">
        <v>79205.569384019152</v>
      </c>
      <c r="H1160" s="3">
        <v>803776.16559740389</v>
      </c>
      <c r="I1160" s="3">
        <v>127469.54615036456</v>
      </c>
      <c r="J1160" s="3">
        <v>78008.688550067774</v>
      </c>
      <c r="K1160" s="3">
        <v>54856.414032962566</v>
      </c>
      <c r="L1160" s="3">
        <v>91320.181339093993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AA1160" s="3">
        <f t="shared" si="509"/>
        <v>26985.090225639608</v>
      </c>
      <c r="AB1160" s="3">
        <f t="shared" si="486"/>
        <v>920222.54091541248</v>
      </c>
      <c r="AC1160" s="3">
        <f t="shared" si="487"/>
        <v>25640.555004863127</v>
      </c>
      <c r="AD1160" s="3">
        <f t="shared" si="488"/>
        <v>86377.03095552692</v>
      </c>
      <c r="AE1160" s="3">
        <f t="shared" si="489"/>
        <v>79205.569384019152</v>
      </c>
      <c r="AF1160" s="3">
        <f t="shared" si="490"/>
        <v>803776.16559740389</v>
      </c>
      <c r="AG1160" s="3">
        <f t="shared" si="491"/>
        <v>127469.54615036456</v>
      </c>
      <c r="AH1160" s="3">
        <f t="shared" si="492"/>
        <v>78008.688550067774</v>
      </c>
      <c r="AI1160" s="3">
        <f t="shared" si="493"/>
        <v>54856.414032962566</v>
      </c>
      <c r="AJ1160" s="3">
        <f t="shared" si="494"/>
        <v>91320.181339093993</v>
      </c>
      <c r="AK1160" s="3">
        <f t="shared" si="495"/>
        <v>0</v>
      </c>
      <c r="AL1160" s="3">
        <f t="shared" si="496"/>
        <v>0</v>
      </c>
      <c r="AM1160" s="3">
        <f t="shared" si="497"/>
        <v>0</v>
      </c>
      <c r="AN1160" s="3">
        <f t="shared" si="498"/>
        <v>0</v>
      </c>
      <c r="AO1160" s="3">
        <f t="shared" si="499"/>
        <v>0</v>
      </c>
      <c r="AP1160" s="3">
        <f t="shared" si="500"/>
        <v>0</v>
      </c>
      <c r="AQ1160" s="3">
        <f t="shared" si="501"/>
        <v>0</v>
      </c>
      <c r="AR1160" s="3">
        <f t="shared" si="502"/>
        <v>0</v>
      </c>
      <c r="AS1160" s="3">
        <f t="shared" si="503"/>
        <v>0</v>
      </c>
      <c r="AT1160" s="3">
        <f t="shared" si="504"/>
        <v>0</v>
      </c>
      <c r="AU1160" s="3">
        <f t="shared" si="505"/>
        <v>0</v>
      </c>
      <c r="AV1160" s="3">
        <f t="shared" si="506"/>
        <v>0</v>
      </c>
      <c r="AW1160" s="3">
        <f t="shared" si="507"/>
        <v>0</v>
      </c>
      <c r="AX1160" s="3">
        <f t="shared" si="510"/>
        <v>2293861.782155354</v>
      </c>
      <c r="AY1160" s="3">
        <f t="shared" si="511"/>
        <v>10</v>
      </c>
      <c r="AZ1160" s="3">
        <f t="shared" si="508"/>
        <v>0</v>
      </c>
      <c r="BA1160" s="3">
        <v>1673932.8855362919</v>
      </c>
      <c r="BB1160">
        <f t="shared" si="512"/>
        <v>0.23180000000000001</v>
      </c>
    </row>
    <row r="1161" spans="1:54">
      <c r="A1161" s="2">
        <v>1160</v>
      </c>
      <c r="B1161">
        <v>18</v>
      </c>
      <c r="C1161" s="3">
        <v>1003735.8201061784</v>
      </c>
      <c r="D1161" s="3">
        <v>9698.5731272400517</v>
      </c>
      <c r="E1161" s="3">
        <v>141351.08000677807</v>
      </c>
      <c r="F1161" s="3">
        <v>569502.89757034509</v>
      </c>
      <c r="G1161" s="3">
        <v>104118.06749397339</v>
      </c>
      <c r="H1161" s="3">
        <v>342495.89492680202</v>
      </c>
      <c r="I1161" s="3">
        <v>121411.86893311935</v>
      </c>
      <c r="J1161" s="3">
        <v>538849.19613002334</v>
      </c>
      <c r="K1161" s="3">
        <v>114102.4395647991</v>
      </c>
      <c r="L1161" s="3">
        <v>862913.16425859672</v>
      </c>
      <c r="M1161" s="3">
        <v>11388.053819651534</v>
      </c>
      <c r="N1161" s="3">
        <v>27749.106624804997</v>
      </c>
      <c r="O1161" s="3">
        <v>122960.56929534998</v>
      </c>
      <c r="P1161" s="3">
        <v>64973.496259462401</v>
      </c>
      <c r="Q1161" s="3">
        <v>348162.75895066094</v>
      </c>
      <c r="R1161" s="3">
        <v>47261.531071598321</v>
      </c>
      <c r="S1161" s="3">
        <v>278525.39401438943</v>
      </c>
      <c r="T1161" s="3">
        <v>56537.693207970005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AA1161" s="3">
        <f t="shared" si="509"/>
        <v>1003735.8201061784</v>
      </c>
      <c r="AB1161" s="3">
        <f t="shared" si="486"/>
        <v>9698.5731272400517</v>
      </c>
      <c r="AC1161" s="3">
        <f t="shared" si="487"/>
        <v>141351.08000677807</v>
      </c>
      <c r="AD1161" s="3">
        <f t="shared" si="488"/>
        <v>569502.89757034509</v>
      </c>
      <c r="AE1161" s="3">
        <f t="shared" si="489"/>
        <v>104118.06749397339</v>
      </c>
      <c r="AF1161" s="3">
        <f t="shared" si="490"/>
        <v>342495.89492680202</v>
      </c>
      <c r="AG1161" s="3">
        <f t="shared" si="491"/>
        <v>121411.86893311935</v>
      </c>
      <c r="AH1161" s="3">
        <f t="shared" si="492"/>
        <v>538849.19613002334</v>
      </c>
      <c r="AI1161" s="3">
        <f t="shared" si="493"/>
        <v>114102.4395647991</v>
      </c>
      <c r="AJ1161" s="3">
        <f t="shared" si="494"/>
        <v>862913.16425859672</v>
      </c>
      <c r="AK1161" s="3">
        <f t="shared" si="495"/>
        <v>11388.053819651534</v>
      </c>
      <c r="AL1161" s="3">
        <f t="shared" si="496"/>
        <v>27749.106624804997</v>
      </c>
      <c r="AM1161" s="3">
        <f t="shared" si="497"/>
        <v>122960.56929534998</v>
      </c>
      <c r="AN1161" s="3">
        <f t="shared" si="498"/>
        <v>64973.496259462401</v>
      </c>
      <c r="AO1161" s="3">
        <f t="shared" si="499"/>
        <v>348162.75895066094</v>
      </c>
      <c r="AP1161" s="3">
        <f t="shared" si="500"/>
        <v>47261.531071598321</v>
      </c>
      <c r="AQ1161" s="3">
        <f t="shared" si="501"/>
        <v>278525.39401438943</v>
      </c>
      <c r="AR1161" s="3">
        <f t="shared" si="502"/>
        <v>56537.693207970005</v>
      </c>
      <c r="AS1161" s="3">
        <f t="shared" si="503"/>
        <v>0</v>
      </c>
      <c r="AT1161" s="3">
        <f t="shared" si="504"/>
        <v>0</v>
      </c>
      <c r="AU1161" s="3">
        <f t="shared" si="505"/>
        <v>0</v>
      </c>
      <c r="AV1161" s="3">
        <f t="shared" si="506"/>
        <v>0</v>
      </c>
      <c r="AW1161" s="3">
        <f t="shared" si="507"/>
        <v>0</v>
      </c>
      <c r="AX1161" s="3">
        <f t="shared" si="510"/>
        <v>4765737.6053617429</v>
      </c>
      <c r="AY1161" s="3">
        <f t="shared" si="511"/>
        <v>18</v>
      </c>
      <c r="AZ1161" s="3">
        <f t="shared" si="508"/>
        <v>0</v>
      </c>
      <c r="BA1161" s="3">
        <v>1676736.7020546859</v>
      </c>
      <c r="BB1161">
        <f t="shared" si="512"/>
        <v>0.23200000000000001</v>
      </c>
    </row>
    <row r="1162" spans="1:54">
      <c r="A1162" s="2">
        <v>1161</v>
      </c>
      <c r="B1162">
        <v>18</v>
      </c>
      <c r="C1162" s="3">
        <v>76800.468009948236</v>
      </c>
      <c r="D1162" s="3">
        <v>46472.595694344775</v>
      </c>
      <c r="E1162" s="3">
        <v>49979.09620232282</v>
      </c>
      <c r="F1162" s="3">
        <v>145829.55008199639</v>
      </c>
      <c r="G1162" s="3">
        <v>53208.353412611301</v>
      </c>
      <c r="H1162" s="3">
        <v>657127.85720066179</v>
      </c>
      <c r="I1162" s="3">
        <v>250950.441984618</v>
      </c>
      <c r="J1162" s="3">
        <v>20138.344875142448</v>
      </c>
      <c r="K1162" s="3">
        <v>5532.7026147252054</v>
      </c>
      <c r="L1162" s="3">
        <v>142602.96737645834</v>
      </c>
      <c r="M1162" s="3">
        <v>1017869.7183164996</v>
      </c>
      <c r="N1162" s="3">
        <v>234065.15000716061</v>
      </c>
      <c r="O1162" s="3">
        <v>47077.599094397192</v>
      </c>
      <c r="P1162" s="3">
        <v>1691402.1489354973</v>
      </c>
      <c r="Q1162" s="3">
        <v>260007.63371895056</v>
      </c>
      <c r="R1162" s="3">
        <v>1923396.2923068157</v>
      </c>
      <c r="S1162" s="3">
        <v>19614.670154026713</v>
      </c>
      <c r="T1162" s="3">
        <v>73697.857638399495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AA1162" s="3">
        <f t="shared" si="509"/>
        <v>76800.468009948236</v>
      </c>
      <c r="AB1162" s="3">
        <f t="shared" si="486"/>
        <v>46472.595694344775</v>
      </c>
      <c r="AC1162" s="3">
        <f t="shared" si="487"/>
        <v>49979.09620232282</v>
      </c>
      <c r="AD1162" s="3">
        <f t="shared" si="488"/>
        <v>145829.55008199639</v>
      </c>
      <c r="AE1162" s="3">
        <f t="shared" si="489"/>
        <v>53208.353412611301</v>
      </c>
      <c r="AF1162" s="3">
        <f t="shared" si="490"/>
        <v>657127.85720066179</v>
      </c>
      <c r="AG1162" s="3">
        <f t="shared" si="491"/>
        <v>250950.441984618</v>
      </c>
      <c r="AH1162" s="3">
        <f t="shared" si="492"/>
        <v>20138.344875142448</v>
      </c>
      <c r="AI1162" s="3">
        <f t="shared" si="493"/>
        <v>5532.7026147252054</v>
      </c>
      <c r="AJ1162" s="3">
        <f t="shared" si="494"/>
        <v>142602.96737645834</v>
      </c>
      <c r="AK1162" s="3">
        <f t="shared" si="495"/>
        <v>1017869.7183164996</v>
      </c>
      <c r="AL1162" s="3">
        <f t="shared" si="496"/>
        <v>234065.15000716061</v>
      </c>
      <c r="AM1162" s="3">
        <f t="shared" si="497"/>
        <v>47077.599094397192</v>
      </c>
      <c r="AN1162" s="3">
        <f t="shared" si="498"/>
        <v>1691402.1489354973</v>
      </c>
      <c r="AO1162" s="3">
        <f t="shared" si="499"/>
        <v>260007.63371895056</v>
      </c>
      <c r="AP1162" s="3">
        <f t="shared" si="500"/>
        <v>1923396.2923068157</v>
      </c>
      <c r="AQ1162" s="3">
        <f t="shared" si="501"/>
        <v>19614.670154026713</v>
      </c>
      <c r="AR1162" s="3">
        <f t="shared" si="502"/>
        <v>73697.857638399495</v>
      </c>
      <c r="AS1162" s="3">
        <f t="shared" si="503"/>
        <v>0</v>
      </c>
      <c r="AT1162" s="3">
        <f t="shared" si="504"/>
        <v>0</v>
      </c>
      <c r="AU1162" s="3">
        <f t="shared" si="505"/>
        <v>0</v>
      </c>
      <c r="AV1162" s="3">
        <f t="shared" si="506"/>
        <v>0</v>
      </c>
      <c r="AW1162" s="3">
        <f t="shared" si="507"/>
        <v>0</v>
      </c>
      <c r="AX1162" s="3">
        <f t="shared" si="510"/>
        <v>6715773.4476245772</v>
      </c>
      <c r="AY1162" s="3">
        <f t="shared" si="511"/>
        <v>18</v>
      </c>
      <c r="AZ1162" s="3">
        <f t="shared" si="508"/>
        <v>0</v>
      </c>
      <c r="BA1162" s="3">
        <v>1676932.8912466499</v>
      </c>
      <c r="BB1162">
        <f t="shared" si="512"/>
        <v>0.23219999999999999</v>
      </c>
    </row>
    <row r="1163" spans="1:54">
      <c r="A1163" s="2">
        <v>1162</v>
      </c>
      <c r="B1163">
        <v>11</v>
      </c>
      <c r="C1163" s="3">
        <v>8797.4586797226275</v>
      </c>
      <c r="D1163" s="3">
        <v>47608.126408976539</v>
      </c>
      <c r="E1163" s="3">
        <v>40491.223641804594</v>
      </c>
      <c r="F1163" s="3">
        <v>51523.863996997708</v>
      </c>
      <c r="G1163" s="3">
        <v>12715.140540803139</v>
      </c>
      <c r="H1163" s="3">
        <v>67971.306545611951</v>
      </c>
      <c r="I1163" s="3">
        <v>307834.74034109054</v>
      </c>
      <c r="J1163" s="3">
        <v>36669.500779103895</v>
      </c>
      <c r="K1163" s="3">
        <v>752906.31697978813</v>
      </c>
      <c r="L1163" s="3">
        <v>97180.427175814111</v>
      </c>
      <c r="M1163" s="3">
        <v>71932.268231109585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AA1163" s="3">
        <f t="shared" si="509"/>
        <v>8797.4586797226275</v>
      </c>
      <c r="AB1163" s="3">
        <f t="shared" si="486"/>
        <v>47608.126408976539</v>
      </c>
      <c r="AC1163" s="3">
        <f t="shared" si="487"/>
        <v>40491.223641804594</v>
      </c>
      <c r="AD1163" s="3">
        <f t="shared" si="488"/>
        <v>51523.863996997708</v>
      </c>
      <c r="AE1163" s="3">
        <f t="shared" si="489"/>
        <v>12715.140540803139</v>
      </c>
      <c r="AF1163" s="3">
        <f t="shared" si="490"/>
        <v>67971.306545611951</v>
      </c>
      <c r="AG1163" s="3">
        <f t="shared" si="491"/>
        <v>307834.74034109054</v>
      </c>
      <c r="AH1163" s="3">
        <f t="shared" si="492"/>
        <v>36669.500779103895</v>
      </c>
      <c r="AI1163" s="3">
        <f t="shared" si="493"/>
        <v>752906.31697978813</v>
      </c>
      <c r="AJ1163" s="3">
        <f t="shared" si="494"/>
        <v>97180.427175814111</v>
      </c>
      <c r="AK1163" s="3">
        <f t="shared" si="495"/>
        <v>71932.268231109585</v>
      </c>
      <c r="AL1163" s="3">
        <f t="shared" si="496"/>
        <v>0</v>
      </c>
      <c r="AM1163" s="3">
        <f t="shared" si="497"/>
        <v>0</v>
      </c>
      <c r="AN1163" s="3">
        <f t="shared" si="498"/>
        <v>0</v>
      </c>
      <c r="AO1163" s="3">
        <f t="shared" si="499"/>
        <v>0</v>
      </c>
      <c r="AP1163" s="3">
        <f t="shared" si="500"/>
        <v>0</v>
      </c>
      <c r="AQ1163" s="3">
        <f t="shared" si="501"/>
        <v>0</v>
      </c>
      <c r="AR1163" s="3">
        <f t="shared" si="502"/>
        <v>0</v>
      </c>
      <c r="AS1163" s="3">
        <f t="shared" si="503"/>
        <v>0</v>
      </c>
      <c r="AT1163" s="3">
        <f t="shared" si="504"/>
        <v>0</v>
      </c>
      <c r="AU1163" s="3">
        <f t="shared" si="505"/>
        <v>0</v>
      </c>
      <c r="AV1163" s="3">
        <f t="shared" si="506"/>
        <v>0</v>
      </c>
      <c r="AW1163" s="3">
        <f t="shared" si="507"/>
        <v>0</v>
      </c>
      <c r="AX1163" s="3">
        <f t="shared" si="510"/>
        <v>1495630.3733208226</v>
      </c>
      <c r="AY1163" s="3">
        <f t="shared" si="511"/>
        <v>11</v>
      </c>
      <c r="AZ1163" s="3">
        <f t="shared" si="508"/>
        <v>0</v>
      </c>
      <c r="BA1163" s="3">
        <v>1686511.7515279497</v>
      </c>
      <c r="BB1163">
        <f t="shared" si="512"/>
        <v>0.2324</v>
      </c>
    </row>
    <row r="1164" spans="1:54">
      <c r="A1164" s="2">
        <v>1163</v>
      </c>
      <c r="B1164">
        <v>18</v>
      </c>
      <c r="C1164" s="3">
        <v>215077.09106719322</v>
      </c>
      <c r="D1164" s="3">
        <v>127826.99323126159</v>
      </c>
      <c r="E1164" s="3">
        <v>326424.1166687092</v>
      </c>
      <c r="F1164" s="3">
        <v>198807.21414213468</v>
      </c>
      <c r="G1164" s="3">
        <v>7022125.1646867534</v>
      </c>
      <c r="H1164" s="3">
        <v>70133.262928601034</v>
      </c>
      <c r="I1164" s="3">
        <v>375100.81478827092</v>
      </c>
      <c r="J1164" s="3">
        <v>243098.61723818915</v>
      </c>
      <c r="K1164" s="3">
        <v>161980.98515250464</v>
      </c>
      <c r="L1164" s="3">
        <v>124782.04002519483</v>
      </c>
      <c r="M1164" s="3">
        <v>43847.48372254087</v>
      </c>
      <c r="N1164" s="3">
        <v>57351.102826149356</v>
      </c>
      <c r="O1164" s="3">
        <v>333063.94948072534</v>
      </c>
      <c r="P1164" s="3">
        <v>192524.4606519519</v>
      </c>
      <c r="Q1164" s="3">
        <v>20566.231331663643</v>
      </c>
      <c r="R1164" s="3">
        <v>658418.29028940911</v>
      </c>
      <c r="S1164" s="3">
        <v>238491.10056525332</v>
      </c>
      <c r="T1164" s="3">
        <v>235934.03658144834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AA1164" s="3">
        <f t="shared" si="509"/>
        <v>215077.09106719322</v>
      </c>
      <c r="AB1164" s="3">
        <f t="shared" si="486"/>
        <v>127826.99323126159</v>
      </c>
      <c r="AC1164" s="3">
        <f t="shared" si="487"/>
        <v>326424.1166687092</v>
      </c>
      <c r="AD1164" s="3">
        <f t="shared" si="488"/>
        <v>198807.21414213468</v>
      </c>
      <c r="AE1164" s="3">
        <f t="shared" si="489"/>
        <v>7022125.1646867534</v>
      </c>
      <c r="AF1164" s="3">
        <f t="shared" si="490"/>
        <v>70133.262928601034</v>
      </c>
      <c r="AG1164" s="3">
        <f t="shared" si="491"/>
        <v>375100.81478827092</v>
      </c>
      <c r="AH1164" s="3">
        <f t="shared" si="492"/>
        <v>243098.61723818915</v>
      </c>
      <c r="AI1164" s="3">
        <f t="shared" si="493"/>
        <v>161980.98515250464</v>
      </c>
      <c r="AJ1164" s="3">
        <f t="shared" si="494"/>
        <v>124782.04002519483</v>
      </c>
      <c r="AK1164" s="3">
        <f t="shared" si="495"/>
        <v>43847.48372254087</v>
      </c>
      <c r="AL1164" s="3">
        <f t="shared" si="496"/>
        <v>57351.102826149356</v>
      </c>
      <c r="AM1164" s="3">
        <f t="shared" si="497"/>
        <v>333063.94948072534</v>
      </c>
      <c r="AN1164" s="3">
        <f t="shared" si="498"/>
        <v>192524.4606519519</v>
      </c>
      <c r="AO1164" s="3">
        <f t="shared" si="499"/>
        <v>20566.231331663643</v>
      </c>
      <c r="AP1164" s="3">
        <f t="shared" si="500"/>
        <v>658418.29028940911</v>
      </c>
      <c r="AQ1164" s="3">
        <f t="shared" si="501"/>
        <v>238491.10056525332</v>
      </c>
      <c r="AR1164" s="3">
        <f t="shared" si="502"/>
        <v>235934.03658144834</v>
      </c>
      <c r="AS1164" s="3">
        <f t="shared" si="503"/>
        <v>0</v>
      </c>
      <c r="AT1164" s="3">
        <f t="shared" si="504"/>
        <v>0</v>
      </c>
      <c r="AU1164" s="3">
        <f t="shared" si="505"/>
        <v>0</v>
      </c>
      <c r="AV1164" s="3">
        <f t="shared" si="506"/>
        <v>0</v>
      </c>
      <c r="AW1164" s="3">
        <f t="shared" si="507"/>
        <v>0</v>
      </c>
      <c r="AX1164" s="3">
        <f t="shared" si="510"/>
        <v>10645552.955377959</v>
      </c>
      <c r="AY1164" s="3">
        <f t="shared" si="511"/>
        <v>18</v>
      </c>
      <c r="AZ1164" s="3">
        <f t="shared" si="508"/>
        <v>0</v>
      </c>
      <c r="BA1164" s="3">
        <v>1686624.9251962025</v>
      </c>
      <c r="BB1164">
        <f t="shared" si="512"/>
        <v>0.2326</v>
      </c>
    </row>
    <row r="1165" spans="1:54">
      <c r="A1165" s="2">
        <v>1164</v>
      </c>
      <c r="B1165">
        <v>15</v>
      </c>
      <c r="C1165" s="3">
        <v>293450.77350758348</v>
      </c>
      <c r="D1165" s="3">
        <v>36979.993859841794</v>
      </c>
      <c r="E1165" s="3">
        <v>25097.078976037745</v>
      </c>
      <c r="F1165" s="3">
        <v>1277060.2934050392</v>
      </c>
      <c r="G1165" s="3">
        <v>279628.89026361826</v>
      </c>
      <c r="H1165" s="3">
        <v>91147.631751068911</v>
      </c>
      <c r="I1165" s="3">
        <v>210451.72074358171</v>
      </c>
      <c r="J1165" s="3">
        <v>520837.72271966236</v>
      </c>
      <c r="K1165" s="3">
        <v>29739.364553906154</v>
      </c>
      <c r="L1165" s="3">
        <v>61504.706784047186</v>
      </c>
      <c r="M1165" s="3">
        <v>32104.965926593868</v>
      </c>
      <c r="N1165" s="3">
        <v>95389.142324310102</v>
      </c>
      <c r="O1165" s="3">
        <v>43401.340457833023</v>
      </c>
      <c r="P1165" s="3">
        <v>39656.780418329377</v>
      </c>
      <c r="Q1165" s="3">
        <v>186788.54855212045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AA1165" s="3">
        <f t="shared" si="509"/>
        <v>293450.77350758348</v>
      </c>
      <c r="AB1165" s="3">
        <f t="shared" si="486"/>
        <v>36979.993859841794</v>
      </c>
      <c r="AC1165" s="3">
        <f t="shared" si="487"/>
        <v>25097.078976037745</v>
      </c>
      <c r="AD1165" s="3">
        <f t="shared" si="488"/>
        <v>1277060.2934050392</v>
      </c>
      <c r="AE1165" s="3">
        <f t="shared" si="489"/>
        <v>279628.89026361826</v>
      </c>
      <c r="AF1165" s="3">
        <f t="shared" si="490"/>
        <v>91147.631751068911</v>
      </c>
      <c r="AG1165" s="3">
        <f t="shared" si="491"/>
        <v>210451.72074358171</v>
      </c>
      <c r="AH1165" s="3">
        <f t="shared" si="492"/>
        <v>520837.72271966236</v>
      </c>
      <c r="AI1165" s="3">
        <f t="shared" si="493"/>
        <v>29739.364553906154</v>
      </c>
      <c r="AJ1165" s="3">
        <f t="shared" si="494"/>
        <v>61504.706784047186</v>
      </c>
      <c r="AK1165" s="3">
        <f t="shared" si="495"/>
        <v>32104.965926593868</v>
      </c>
      <c r="AL1165" s="3">
        <f t="shared" si="496"/>
        <v>95389.142324310102</v>
      </c>
      <c r="AM1165" s="3">
        <f t="shared" si="497"/>
        <v>43401.340457833023</v>
      </c>
      <c r="AN1165" s="3">
        <f t="shared" si="498"/>
        <v>39656.780418329377</v>
      </c>
      <c r="AO1165" s="3">
        <f t="shared" si="499"/>
        <v>186788.54855212045</v>
      </c>
      <c r="AP1165" s="3">
        <f t="shared" si="500"/>
        <v>0</v>
      </c>
      <c r="AQ1165" s="3">
        <f t="shared" si="501"/>
        <v>0</v>
      </c>
      <c r="AR1165" s="3">
        <f t="shared" si="502"/>
        <v>0</v>
      </c>
      <c r="AS1165" s="3">
        <f t="shared" si="503"/>
        <v>0</v>
      </c>
      <c r="AT1165" s="3">
        <f t="shared" si="504"/>
        <v>0</v>
      </c>
      <c r="AU1165" s="3">
        <f t="shared" si="505"/>
        <v>0</v>
      </c>
      <c r="AV1165" s="3">
        <f t="shared" si="506"/>
        <v>0</v>
      </c>
      <c r="AW1165" s="3">
        <f t="shared" si="507"/>
        <v>0</v>
      </c>
      <c r="AX1165" s="3">
        <f t="shared" si="510"/>
        <v>3223238.9542435734</v>
      </c>
      <c r="AY1165" s="3">
        <f t="shared" si="511"/>
        <v>15</v>
      </c>
      <c r="AZ1165" s="3">
        <f t="shared" si="508"/>
        <v>0</v>
      </c>
      <c r="BA1165" s="3">
        <v>1686681.1530401367</v>
      </c>
      <c r="BB1165">
        <f t="shared" si="512"/>
        <v>0.23280000000000001</v>
      </c>
    </row>
    <row r="1166" spans="1:54">
      <c r="A1166" s="2">
        <v>1165</v>
      </c>
      <c r="B1166">
        <v>18</v>
      </c>
      <c r="C1166" s="3">
        <v>47310.591473162887</v>
      </c>
      <c r="D1166" s="3">
        <v>162190.69960970074</v>
      </c>
      <c r="E1166" s="3">
        <v>49758.98741710584</v>
      </c>
      <c r="F1166" s="3">
        <v>6792.0133336056788</v>
      </c>
      <c r="G1166" s="3">
        <v>197407.55859840786</v>
      </c>
      <c r="H1166" s="3">
        <v>211582.34690558841</v>
      </c>
      <c r="I1166" s="3">
        <v>133185.4264899244</v>
      </c>
      <c r="J1166" s="3">
        <v>58701.279528914965</v>
      </c>
      <c r="K1166" s="3">
        <v>47428.866052079924</v>
      </c>
      <c r="L1166" s="3">
        <v>174822.82423090399</v>
      </c>
      <c r="M1166" s="3">
        <v>1793177.3686209074</v>
      </c>
      <c r="N1166" s="3">
        <v>122085.50736504872</v>
      </c>
      <c r="O1166" s="3">
        <v>44450.240245454668</v>
      </c>
      <c r="P1166" s="3">
        <v>528167.59337789228</v>
      </c>
      <c r="Q1166" s="3">
        <v>7681.6024558614135</v>
      </c>
      <c r="R1166" s="3">
        <v>1733413.4207276797</v>
      </c>
      <c r="S1166" s="3">
        <v>434490.10069263657</v>
      </c>
      <c r="T1166" s="3">
        <v>63367.950519566672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AA1166" s="3">
        <f t="shared" si="509"/>
        <v>47310.591473162887</v>
      </c>
      <c r="AB1166" s="3">
        <f t="shared" si="486"/>
        <v>162190.69960970074</v>
      </c>
      <c r="AC1166" s="3">
        <f t="shared" si="487"/>
        <v>49758.98741710584</v>
      </c>
      <c r="AD1166" s="3">
        <f t="shared" si="488"/>
        <v>6792.0133336056788</v>
      </c>
      <c r="AE1166" s="3">
        <f t="shared" si="489"/>
        <v>197407.55859840786</v>
      </c>
      <c r="AF1166" s="3">
        <f t="shared" si="490"/>
        <v>211582.34690558841</v>
      </c>
      <c r="AG1166" s="3">
        <f t="shared" si="491"/>
        <v>133185.4264899244</v>
      </c>
      <c r="AH1166" s="3">
        <f t="shared" si="492"/>
        <v>58701.279528914965</v>
      </c>
      <c r="AI1166" s="3">
        <f t="shared" si="493"/>
        <v>47428.866052079924</v>
      </c>
      <c r="AJ1166" s="3">
        <f t="shared" si="494"/>
        <v>174822.82423090399</v>
      </c>
      <c r="AK1166" s="3">
        <f t="shared" si="495"/>
        <v>1793177.3686209074</v>
      </c>
      <c r="AL1166" s="3">
        <f t="shared" si="496"/>
        <v>122085.50736504872</v>
      </c>
      <c r="AM1166" s="3">
        <f t="shared" si="497"/>
        <v>44450.240245454668</v>
      </c>
      <c r="AN1166" s="3">
        <f t="shared" si="498"/>
        <v>528167.59337789228</v>
      </c>
      <c r="AO1166" s="3">
        <f t="shared" si="499"/>
        <v>7681.6024558614135</v>
      </c>
      <c r="AP1166" s="3">
        <f t="shared" si="500"/>
        <v>1733413.4207276797</v>
      </c>
      <c r="AQ1166" s="3">
        <f t="shared" si="501"/>
        <v>434490.10069263657</v>
      </c>
      <c r="AR1166" s="3">
        <f t="shared" si="502"/>
        <v>63367.950519566672</v>
      </c>
      <c r="AS1166" s="3">
        <f t="shared" si="503"/>
        <v>0</v>
      </c>
      <c r="AT1166" s="3">
        <f t="shared" si="504"/>
        <v>0</v>
      </c>
      <c r="AU1166" s="3">
        <f t="shared" si="505"/>
        <v>0</v>
      </c>
      <c r="AV1166" s="3">
        <f t="shared" si="506"/>
        <v>0</v>
      </c>
      <c r="AW1166" s="3">
        <f t="shared" si="507"/>
        <v>0</v>
      </c>
      <c r="AX1166" s="3">
        <f t="shared" si="510"/>
        <v>5816014.377644442</v>
      </c>
      <c r="AY1166" s="3">
        <f t="shared" si="511"/>
        <v>18</v>
      </c>
      <c r="AZ1166" s="3">
        <f t="shared" si="508"/>
        <v>0</v>
      </c>
      <c r="BA1166" s="3">
        <v>1689086.1894633549</v>
      </c>
      <c r="BB1166">
        <f t="shared" si="512"/>
        <v>0.23300000000000001</v>
      </c>
    </row>
    <row r="1167" spans="1:54">
      <c r="A1167" s="2">
        <v>1166</v>
      </c>
      <c r="B1167">
        <v>9</v>
      </c>
      <c r="C1167" s="3">
        <v>737639.59579410776</v>
      </c>
      <c r="D1167" s="3">
        <v>658315.16046179796</v>
      </c>
      <c r="E1167" s="3">
        <v>158800.52113637599</v>
      </c>
      <c r="F1167" s="3">
        <v>110051.09692366103</v>
      </c>
      <c r="G1167" s="3">
        <v>308251.41541986755</v>
      </c>
      <c r="H1167" s="3">
        <v>77866.518205719141</v>
      </c>
      <c r="I1167" s="3">
        <v>82046.45458641935</v>
      </c>
      <c r="J1167" s="3">
        <v>146965.91881106613</v>
      </c>
      <c r="K1167" s="3">
        <v>132178.34955397301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AA1167" s="3">
        <f t="shared" si="509"/>
        <v>737639.59579410776</v>
      </c>
      <c r="AB1167" s="3">
        <f t="shared" si="486"/>
        <v>658315.16046179796</v>
      </c>
      <c r="AC1167" s="3">
        <f t="shared" si="487"/>
        <v>158800.52113637599</v>
      </c>
      <c r="AD1167" s="3">
        <f t="shared" si="488"/>
        <v>110051.09692366103</v>
      </c>
      <c r="AE1167" s="3">
        <f t="shared" si="489"/>
        <v>308251.41541986755</v>
      </c>
      <c r="AF1167" s="3">
        <f t="shared" si="490"/>
        <v>77866.518205719141</v>
      </c>
      <c r="AG1167" s="3">
        <f t="shared" si="491"/>
        <v>82046.45458641935</v>
      </c>
      <c r="AH1167" s="3">
        <f t="shared" si="492"/>
        <v>146965.91881106613</v>
      </c>
      <c r="AI1167" s="3">
        <f t="shared" si="493"/>
        <v>132178.34955397301</v>
      </c>
      <c r="AJ1167" s="3">
        <f t="shared" si="494"/>
        <v>0</v>
      </c>
      <c r="AK1167" s="3">
        <f t="shared" si="495"/>
        <v>0</v>
      </c>
      <c r="AL1167" s="3">
        <f t="shared" si="496"/>
        <v>0</v>
      </c>
      <c r="AM1167" s="3">
        <f t="shared" si="497"/>
        <v>0</v>
      </c>
      <c r="AN1167" s="3">
        <f t="shared" si="498"/>
        <v>0</v>
      </c>
      <c r="AO1167" s="3">
        <f t="shared" si="499"/>
        <v>0</v>
      </c>
      <c r="AP1167" s="3">
        <f t="shared" si="500"/>
        <v>0</v>
      </c>
      <c r="AQ1167" s="3">
        <f t="shared" si="501"/>
        <v>0</v>
      </c>
      <c r="AR1167" s="3">
        <f t="shared" si="502"/>
        <v>0</v>
      </c>
      <c r="AS1167" s="3">
        <f t="shared" si="503"/>
        <v>0</v>
      </c>
      <c r="AT1167" s="3">
        <f t="shared" si="504"/>
        <v>0</v>
      </c>
      <c r="AU1167" s="3">
        <f t="shared" si="505"/>
        <v>0</v>
      </c>
      <c r="AV1167" s="3">
        <f t="shared" si="506"/>
        <v>0</v>
      </c>
      <c r="AW1167" s="3">
        <f t="shared" si="507"/>
        <v>0</v>
      </c>
      <c r="AX1167" s="3">
        <f t="shared" si="510"/>
        <v>2412115.0308929877</v>
      </c>
      <c r="AY1167" s="3">
        <f t="shared" si="511"/>
        <v>9</v>
      </c>
      <c r="AZ1167" s="3">
        <f t="shared" si="508"/>
        <v>0</v>
      </c>
      <c r="BA1167" s="3">
        <v>1690113.1523106112</v>
      </c>
      <c r="BB1167">
        <f t="shared" si="512"/>
        <v>0.23319999999999999</v>
      </c>
    </row>
    <row r="1168" spans="1:54">
      <c r="A1168" s="2">
        <v>1167</v>
      </c>
      <c r="B1168">
        <v>18</v>
      </c>
      <c r="C1168" s="3">
        <v>1228011.9232867095</v>
      </c>
      <c r="D1168" s="3">
        <v>14405.040532447938</v>
      </c>
      <c r="E1168" s="3">
        <v>124459.00255295762</v>
      </c>
      <c r="F1168" s="3">
        <v>130620.96284601939</v>
      </c>
      <c r="G1168" s="3">
        <v>18493.810715245221</v>
      </c>
      <c r="H1168" s="3">
        <v>404324.74369954475</v>
      </c>
      <c r="I1168" s="3">
        <v>178323.78599408988</v>
      </c>
      <c r="J1168" s="3">
        <v>4144078.0618772306</v>
      </c>
      <c r="K1168" s="3">
        <v>136259.46761134485</v>
      </c>
      <c r="L1168" s="3">
        <v>134376.64818769463</v>
      </c>
      <c r="M1168" s="3">
        <v>267859.3062063689</v>
      </c>
      <c r="N1168" s="3">
        <v>43434.793158044107</v>
      </c>
      <c r="O1168" s="3">
        <v>164785.62379769664</v>
      </c>
      <c r="P1168" s="3">
        <v>636248.01157319499</v>
      </c>
      <c r="Q1168" s="3">
        <v>2400029.1393435155</v>
      </c>
      <c r="R1168" s="3">
        <v>1327607.9177599782</v>
      </c>
      <c r="S1168" s="3">
        <v>376210.61247038899</v>
      </c>
      <c r="T1168" s="3">
        <v>14422.315393312838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AA1168" s="3">
        <f t="shared" si="509"/>
        <v>1228011.9232867095</v>
      </c>
      <c r="AB1168" s="3">
        <f t="shared" si="486"/>
        <v>14405.040532447938</v>
      </c>
      <c r="AC1168" s="3">
        <f t="shared" si="487"/>
        <v>124459.00255295762</v>
      </c>
      <c r="AD1168" s="3">
        <f t="shared" si="488"/>
        <v>130620.96284601939</v>
      </c>
      <c r="AE1168" s="3">
        <f t="shared" si="489"/>
        <v>18493.810715245221</v>
      </c>
      <c r="AF1168" s="3">
        <f t="shared" si="490"/>
        <v>404324.74369954475</v>
      </c>
      <c r="AG1168" s="3">
        <f t="shared" si="491"/>
        <v>178323.78599408988</v>
      </c>
      <c r="AH1168" s="3">
        <f t="shared" si="492"/>
        <v>4144078.0618772306</v>
      </c>
      <c r="AI1168" s="3">
        <f t="shared" si="493"/>
        <v>136259.46761134485</v>
      </c>
      <c r="AJ1168" s="3">
        <f t="shared" si="494"/>
        <v>134376.64818769463</v>
      </c>
      <c r="AK1168" s="3">
        <f t="shared" si="495"/>
        <v>267859.3062063689</v>
      </c>
      <c r="AL1168" s="3">
        <f t="shared" si="496"/>
        <v>43434.793158044107</v>
      </c>
      <c r="AM1168" s="3">
        <f t="shared" si="497"/>
        <v>164785.62379769664</v>
      </c>
      <c r="AN1168" s="3">
        <f t="shared" si="498"/>
        <v>636248.01157319499</v>
      </c>
      <c r="AO1168" s="3">
        <f t="shared" si="499"/>
        <v>2400029.1393435155</v>
      </c>
      <c r="AP1168" s="3">
        <f t="shared" si="500"/>
        <v>1327607.9177599782</v>
      </c>
      <c r="AQ1168" s="3">
        <f t="shared" si="501"/>
        <v>376210.61247038899</v>
      </c>
      <c r="AR1168" s="3">
        <f t="shared" si="502"/>
        <v>14422.315393312838</v>
      </c>
      <c r="AS1168" s="3">
        <f t="shared" si="503"/>
        <v>0</v>
      </c>
      <c r="AT1168" s="3">
        <f t="shared" si="504"/>
        <v>0</v>
      </c>
      <c r="AU1168" s="3">
        <f t="shared" si="505"/>
        <v>0</v>
      </c>
      <c r="AV1168" s="3">
        <f t="shared" si="506"/>
        <v>0</v>
      </c>
      <c r="AW1168" s="3">
        <f t="shared" si="507"/>
        <v>0</v>
      </c>
      <c r="AX1168" s="3">
        <f t="shared" si="510"/>
        <v>11743951.167005785</v>
      </c>
      <c r="AY1168" s="3">
        <f t="shared" si="511"/>
        <v>18</v>
      </c>
      <c r="AZ1168" s="3">
        <f t="shared" si="508"/>
        <v>0</v>
      </c>
      <c r="BA1168" s="3">
        <v>1690243.1747877297</v>
      </c>
      <c r="BB1168">
        <f t="shared" si="512"/>
        <v>0.2334</v>
      </c>
    </row>
    <row r="1169" spans="1:54">
      <c r="A1169" s="2">
        <v>1168</v>
      </c>
      <c r="B1169">
        <v>17</v>
      </c>
      <c r="C1169" s="3">
        <v>37640.753462296481</v>
      </c>
      <c r="D1169" s="3">
        <v>32495.548182586503</v>
      </c>
      <c r="E1169" s="3">
        <v>549319.80030925327</v>
      </c>
      <c r="F1169" s="3">
        <v>258278.25669561897</v>
      </c>
      <c r="G1169" s="3">
        <v>807388.76404097897</v>
      </c>
      <c r="H1169" s="3">
        <v>579873.85633267998</v>
      </c>
      <c r="I1169" s="3">
        <v>67651.004885136921</v>
      </c>
      <c r="J1169" s="3">
        <v>18856.145474674395</v>
      </c>
      <c r="K1169" s="3">
        <v>477077.21201789984</v>
      </c>
      <c r="L1169" s="3">
        <v>61761.974346529423</v>
      </c>
      <c r="M1169" s="3">
        <v>8525.6779997245012</v>
      </c>
      <c r="N1169" s="3">
        <v>38487.930492001266</v>
      </c>
      <c r="O1169" s="3">
        <v>74657.988686673663</v>
      </c>
      <c r="P1169" s="3">
        <v>64977.644510822021</v>
      </c>
      <c r="Q1169" s="3">
        <v>874099.40154007112</v>
      </c>
      <c r="R1169" s="3">
        <v>221121.81865756857</v>
      </c>
      <c r="S1169" s="3">
        <v>1165740.0637035135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AA1169" s="3">
        <f t="shared" si="509"/>
        <v>37640.753462296481</v>
      </c>
      <c r="AB1169" s="3">
        <f t="shared" si="486"/>
        <v>32495.548182586503</v>
      </c>
      <c r="AC1169" s="3">
        <f t="shared" si="487"/>
        <v>549319.80030925327</v>
      </c>
      <c r="AD1169" s="3">
        <f t="shared" si="488"/>
        <v>258278.25669561897</v>
      </c>
      <c r="AE1169" s="3">
        <f t="shared" si="489"/>
        <v>807388.76404097897</v>
      </c>
      <c r="AF1169" s="3">
        <f t="shared" si="490"/>
        <v>579873.85633267998</v>
      </c>
      <c r="AG1169" s="3">
        <f t="shared" si="491"/>
        <v>67651.004885136921</v>
      </c>
      <c r="AH1169" s="3">
        <f t="shared" si="492"/>
        <v>18856.145474674395</v>
      </c>
      <c r="AI1169" s="3">
        <f t="shared" si="493"/>
        <v>477077.21201789984</v>
      </c>
      <c r="AJ1169" s="3">
        <f t="shared" si="494"/>
        <v>61761.974346529423</v>
      </c>
      <c r="AK1169" s="3">
        <f t="shared" si="495"/>
        <v>8525.6779997245012</v>
      </c>
      <c r="AL1169" s="3">
        <f t="shared" si="496"/>
        <v>38487.930492001266</v>
      </c>
      <c r="AM1169" s="3">
        <f t="shared" si="497"/>
        <v>74657.988686673663</v>
      </c>
      <c r="AN1169" s="3">
        <f t="shared" si="498"/>
        <v>64977.644510822021</v>
      </c>
      <c r="AO1169" s="3">
        <f t="shared" si="499"/>
        <v>874099.40154007112</v>
      </c>
      <c r="AP1169" s="3">
        <f t="shared" si="500"/>
        <v>221121.81865756857</v>
      </c>
      <c r="AQ1169" s="3">
        <f t="shared" si="501"/>
        <v>1165740.0637035135</v>
      </c>
      <c r="AR1169" s="3">
        <f t="shared" si="502"/>
        <v>0</v>
      </c>
      <c r="AS1169" s="3">
        <f t="shared" si="503"/>
        <v>0</v>
      </c>
      <c r="AT1169" s="3">
        <f t="shared" si="504"/>
        <v>0</v>
      </c>
      <c r="AU1169" s="3">
        <f t="shared" si="505"/>
        <v>0</v>
      </c>
      <c r="AV1169" s="3">
        <f t="shared" si="506"/>
        <v>0</v>
      </c>
      <c r="AW1169" s="3">
        <f t="shared" si="507"/>
        <v>0</v>
      </c>
      <c r="AX1169" s="3">
        <f t="shared" si="510"/>
        <v>5337953.8413380291</v>
      </c>
      <c r="AY1169" s="3">
        <f t="shared" si="511"/>
        <v>17</v>
      </c>
      <c r="AZ1169" s="3">
        <f t="shared" si="508"/>
        <v>0</v>
      </c>
      <c r="BA1169" s="3">
        <v>1690440.1733648255</v>
      </c>
      <c r="BB1169">
        <f t="shared" si="512"/>
        <v>0.2336</v>
      </c>
    </row>
    <row r="1170" spans="1:54">
      <c r="A1170" s="2">
        <v>1169</v>
      </c>
      <c r="B1170">
        <v>12</v>
      </c>
      <c r="C1170" s="3">
        <v>39102.574057866826</v>
      </c>
      <c r="D1170" s="3">
        <v>482.44003988577583</v>
      </c>
      <c r="E1170" s="3">
        <v>167730.26874810533</v>
      </c>
      <c r="F1170" s="3">
        <v>84400.581785500326</v>
      </c>
      <c r="G1170" s="3">
        <v>402371.14017385792</v>
      </c>
      <c r="H1170" s="3">
        <v>83072.781268577412</v>
      </c>
      <c r="I1170" s="3">
        <v>419743.24506090418</v>
      </c>
      <c r="J1170" s="3">
        <v>256220.5734928645</v>
      </c>
      <c r="K1170" s="3">
        <v>63161.872404661917</v>
      </c>
      <c r="L1170" s="3">
        <v>149869.44634917364</v>
      </c>
      <c r="M1170" s="3">
        <v>262810.63335771731</v>
      </c>
      <c r="N1170" s="3">
        <v>43765.242171272643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AA1170" s="3">
        <f t="shared" si="509"/>
        <v>39102.574057866826</v>
      </c>
      <c r="AB1170" s="3">
        <f t="shared" si="486"/>
        <v>482.44003988577583</v>
      </c>
      <c r="AC1170" s="3">
        <f t="shared" si="487"/>
        <v>167730.26874810533</v>
      </c>
      <c r="AD1170" s="3">
        <f t="shared" si="488"/>
        <v>84400.581785500326</v>
      </c>
      <c r="AE1170" s="3">
        <f t="shared" si="489"/>
        <v>402371.14017385792</v>
      </c>
      <c r="AF1170" s="3">
        <f t="shared" si="490"/>
        <v>83072.781268577412</v>
      </c>
      <c r="AG1170" s="3">
        <f t="shared" si="491"/>
        <v>419743.24506090418</v>
      </c>
      <c r="AH1170" s="3">
        <f t="shared" si="492"/>
        <v>256220.5734928645</v>
      </c>
      <c r="AI1170" s="3">
        <f t="shared" si="493"/>
        <v>63161.872404661917</v>
      </c>
      <c r="AJ1170" s="3">
        <f t="shared" si="494"/>
        <v>149869.44634917364</v>
      </c>
      <c r="AK1170" s="3">
        <f t="shared" si="495"/>
        <v>262810.63335771731</v>
      </c>
      <c r="AL1170" s="3">
        <f t="shared" si="496"/>
        <v>43765.242171272643</v>
      </c>
      <c r="AM1170" s="3">
        <f t="shared" si="497"/>
        <v>0</v>
      </c>
      <c r="AN1170" s="3">
        <f t="shared" si="498"/>
        <v>0</v>
      </c>
      <c r="AO1170" s="3">
        <f t="shared" si="499"/>
        <v>0</v>
      </c>
      <c r="AP1170" s="3">
        <f t="shared" si="500"/>
        <v>0</v>
      </c>
      <c r="AQ1170" s="3">
        <f t="shared" si="501"/>
        <v>0</v>
      </c>
      <c r="AR1170" s="3">
        <f t="shared" si="502"/>
        <v>0</v>
      </c>
      <c r="AS1170" s="3">
        <f t="shared" si="503"/>
        <v>0</v>
      </c>
      <c r="AT1170" s="3">
        <f t="shared" si="504"/>
        <v>0</v>
      </c>
      <c r="AU1170" s="3">
        <f t="shared" si="505"/>
        <v>0</v>
      </c>
      <c r="AV1170" s="3">
        <f t="shared" si="506"/>
        <v>0</v>
      </c>
      <c r="AW1170" s="3">
        <f t="shared" si="507"/>
        <v>0</v>
      </c>
      <c r="AX1170" s="3">
        <f t="shared" si="510"/>
        <v>1972730.7989103878</v>
      </c>
      <c r="AY1170" s="3">
        <f t="shared" si="511"/>
        <v>12</v>
      </c>
      <c r="AZ1170" s="3">
        <f t="shared" si="508"/>
        <v>0</v>
      </c>
      <c r="BA1170" s="3">
        <v>1693144.7622301893</v>
      </c>
      <c r="BB1170">
        <f t="shared" si="512"/>
        <v>0.23380000000000001</v>
      </c>
    </row>
    <row r="1171" spans="1:54">
      <c r="A1171" s="2">
        <v>1170</v>
      </c>
      <c r="B1171">
        <v>12</v>
      </c>
      <c r="C1171" s="3">
        <v>94263.007221874359</v>
      </c>
      <c r="D1171" s="3">
        <v>570773.42882828147</v>
      </c>
      <c r="E1171" s="3">
        <v>99421.382259775419</v>
      </c>
      <c r="F1171" s="3">
        <v>2674879.9047252699</v>
      </c>
      <c r="G1171" s="3">
        <v>10747.830625460718</v>
      </c>
      <c r="H1171" s="3">
        <v>50320.83116648312</v>
      </c>
      <c r="I1171" s="3">
        <v>173150.65558794633</v>
      </c>
      <c r="J1171" s="3">
        <v>167589.06590830264</v>
      </c>
      <c r="K1171" s="3">
        <v>403206.36785229127</v>
      </c>
      <c r="L1171" s="3">
        <v>18517.711639071156</v>
      </c>
      <c r="M1171" s="3">
        <v>73666.521514345281</v>
      </c>
      <c r="N1171" s="3">
        <v>470488.05178619962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AA1171" s="3">
        <f t="shared" si="509"/>
        <v>94263.007221874359</v>
      </c>
      <c r="AB1171" s="3">
        <f t="shared" si="486"/>
        <v>570773.42882828147</v>
      </c>
      <c r="AC1171" s="3">
        <f t="shared" si="487"/>
        <v>99421.382259775419</v>
      </c>
      <c r="AD1171" s="3">
        <f t="shared" si="488"/>
        <v>2674879.9047252699</v>
      </c>
      <c r="AE1171" s="3">
        <f t="shared" si="489"/>
        <v>10747.830625460718</v>
      </c>
      <c r="AF1171" s="3">
        <f t="shared" si="490"/>
        <v>50320.83116648312</v>
      </c>
      <c r="AG1171" s="3">
        <f t="shared" si="491"/>
        <v>173150.65558794633</v>
      </c>
      <c r="AH1171" s="3">
        <f t="shared" si="492"/>
        <v>167589.06590830264</v>
      </c>
      <c r="AI1171" s="3">
        <f t="shared" si="493"/>
        <v>403206.36785229127</v>
      </c>
      <c r="AJ1171" s="3">
        <f t="shared" si="494"/>
        <v>18517.711639071156</v>
      </c>
      <c r="AK1171" s="3">
        <f t="shared" si="495"/>
        <v>73666.521514345281</v>
      </c>
      <c r="AL1171" s="3">
        <f t="shared" si="496"/>
        <v>470488.05178619962</v>
      </c>
      <c r="AM1171" s="3">
        <f t="shared" si="497"/>
        <v>0</v>
      </c>
      <c r="AN1171" s="3">
        <f t="shared" si="498"/>
        <v>0</v>
      </c>
      <c r="AO1171" s="3">
        <f t="shared" si="499"/>
        <v>0</v>
      </c>
      <c r="AP1171" s="3">
        <f t="shared" si="500"/>
        <v>0</v>
      </c>
      <c r="AQ1171" s="3">
        <f t="shared" si="501"/>
        <v>0</v>
      </c>
      <c r="AR1171" s="3">
        <f t="shared" si="502"/>
        <v>0</v>
      </c>
      <c r="AS1171" s="3">
        <f t="shared" si="503"/>
        <v>0</v>
      </c>
      <c r="AT1171" s="3">
        <f t="shared" si="504"/>
        <v>0</v>
      </c>
      <c r="AU1171" s="3">
        <f t="shared" si="505"/>
        <v>0</v>
      </c>
      <c r="AV1171" s="3">
        <f t="shared" si="506"/>
        <v>0</v>
      </c>
      <c r="AW1171" s="3">
        <f t="shared" si="507"/>
        <v>0</v>
      </c>
      <c r="AX1171" s="3">
        <f t="shared" si="510"/>
        <v>4807024.7591153001</v>
      </c>
      <c r="AY1171" s="3">
        <f t="shared" si="511"/>
        <v>12</v>
      </c>
      <c r="AZ1171" s="3">
        <f t="shared" si="508"/>
        <v>0</v>
      </c>
      <c r="BA1171" s="3">
        <v>1694728.5269087586</v>
      </c>
      <c r="BB1171">
        <f t="shared" si="512"/>
        <v>0.23400000000000001</v>
      </c>
    </row>
    <row r="1172" spans="1:54">
      <c r="A1172" s="2">
        <v>1171</v>
      </c>
      <c r="B1172">
        <v>18</v>
      </c>
      <c r="C1172" s="3">
        <v>100808.42235892249</v>
      </c>
      <c r="D1172" s="3">
        <v>76720.565619273504</v>
      </c>
      <c r="E1172" s="3">
        <v>79352.830556856017</v>
      </c>
      <c r="F1172" s="3">
        <v>125989.88498579651</v>
      </c>
      <c r="G1172" s="3">
        <v>1159032.3347888279</v>
      </c>
      <c r="H1172" s="3">
        <v>29424.703044006237</v>
      </c>
      <c r="I1172" s="3">
        <v>102123.65416967827</v>
      </c>
      <c r="J1172" s="3">
        <v>236738.50119974784</v>
      </c>
      <c r="K1172" s="3">
        <v>196453.44837874695</v>
      </c>
      <c r="L1172" s="3">
        <v>44522.491570169404</v>
      </c>
      <c r="M1172" s="3">
        <v>3034.0043208020879</v>
      </c>
      <c r="N1172" s="3">
        <v>50307.141016001304</v>
      </c>
      <c r="O1172" s="3">
        <v>324980.15536846436</v>
      </c>
      <c r="P1172" s="3">
        <v>362137.75253069057</v>
      </c>
      <c r="Q1172" s="3">
        <v>1705251.7117185495</v>
      </c>
      <c r="R1172" s="3">
        <v>151407.41800530883</v>
      </c>
      <c r="S1172" s="3">
        <v>137005.17370294753</v>
      </c>
      <c r="T1172" s="3">
        <v>1041666.7361698926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AA1172" s="3">
        <f t="shared" si="509"/>
        <v>100808.42235892249</v>
      </c>
      <c r="AB1172" s="3">
        <f t="shared" si="486"/>
        <v>76720.565619273504</v>
      </c>
      <c r="AC1172" s="3">
        <f t="shared" si="487"/>
        <v>79352.830556856017</v>
      </c>
      <c r="AD1172" s="3">
        <f t="shared" si="488"/>
        <v>125989.88498579651</v>
      </c>
      <c r="AE1172" s="3">
        <f t="shared" si="489"/>
        <v>1159032.3347888279</v>
      </c>
      <c r="AF1172" s="3">
        <f t="shared" si="490"/>
        <v>29424.703044006237</v>
      </c>
      <c r="AG1172" s="3">
        <f t="shared" si="491"/>
        <v>102123.65416967827</v>
      </c>
      <c r="AH1172" s="3">
        <f t="shared" si="492"/>
        <v>236738.50119974784</v>
      </c>
      <c r="AI1172" s="3">
        <f t="shared" si="493"/>
        <v>196453.44837874695</v>
      </c>
      <c r="AJ1172" s="3">
        <f t="shared" si="494"/>
        <v>44522.491570169404</v>
      </c>
      <c r="AK1172" s="3">
        <f t="shared" si="495"/>
        <v>3034.0043208020879</v>
      </c>
      <c r="AL1172" s="3">
        <f t="shared" si="496"/>
        <v>50307.141016001304</v>
      </c>
      <c r="AM1172" s="3">
        <f t="shared" si="497"/>
        <v>324980.15536846436</v>
      </c>
      <c r="AN1172" s="3">
        <f t="shared" si="498"/>
        <v>362137.75253069057</v>
      </c>
      <c r="AO1172" s="3">
        <f t="shared" si="499"/>
        <v>1705251.7117185495</v>
      </c>
      <c r="AP1172" s="3">
        <f t="shared" si="500"/>
        <v>151407.41800530883</v>
      </c>
      <c r="AQ1172" s="3">
        <f t="shared" si="501"/>
        <v>137005.17370294753</v>
      </c>
      <c r="AR1172" s="3">
        <f t="shared" si="502"/>
        <v>1041666.7361698926</v>
      </c>
      <c r="AS1172" s="3">
        <f t="shared" si="503"/>
        <v>0</v>
      </c>
      <c r="AT1172" s="3">
        <f t="shared" si="504"/>
        <v>0</v>
      </c>
      <c r="AU1172" s="3">
        <f t="shared" si="505"/>
        <v>0</v>
      </c>
      <c r="AV1172" s="3">
        <f t="shared" si="506"/>
        <v>0</v>
      </c>
      <c r="AW1172" s="3">
        <f t="shared" si="507"/>
        <v>0</v>
      </c>
      <c r="AX1172" s="3">
        <f t="shared" si="510"/>
        <v>5926956.9295046832</v>
      </c>
      <c r="AY1172" s="3">
        <f t="shared" si="511"/>
        <v>18</v>
      </c>
      <c r="AZ1172" s="3">
        <f t="shared" si="508"/>
        <v>0</v>
      </c>
      <c r="BA1172" s="3">
        <v>1694802.8442449179</v>
      </c>
      <c r="BB1172">
        <f t="shared" si="512"/>
        <v>0.23419999999999999</v>
      </c>
    </row>
    <row r="1173" spans="1:54">
      <c r="A1173" s="2">
        <v>1172</v>
      </c>
      <c r="B1173">
        <v>18</v>
      </c>
      <c r="C1173" s="3">
        <v>16502.300593503609</v>
      </c>
      <c r="D1173" s="3">
        <v>670279.86877805798</v>
      </c>
      <c r="E1173" s="3">
        <v>49993.649135696345</v>
      </c>
      <c r="F1173" s="3">
        <v>309389.9525214943</v>
      </c>
      <c r="G1173" s="3">
        <v>139286.30535566565</v>
      </c>
      <c r="H1173" s="3">
        <v>405239.0312646958</v>
      </c>
      <c r="I1173" s="3">
        <v>221385.82105946267</v>
      </c>
      <c r="J1173" s="3">
        <v>1452121.5778920169</v>
      </c>
      <c r="K1173" s="3">
        <v>284049.30174022756</v>
      </c>
      <c r="L1173" s="3">
        <v>48714.562139830865</v>
      </c>
      <c r="M1173" s="3">
        <v>428915.99281298771</v>
      </c>
      <c r="N1173" s="3">
        <v>122381.18139406449</v>
      </c>
      <c r="O1173" s="3">
        <v>46800.541146260017</v>
      </c>
      <c r="P1173" s="3">
        <v>100094.4354602715</v>
      </c>
      <c r="Q1173" s="3">
        <v>128928.71656172078</v>
      </c>
      <c r="R1173" s="3">
        <v>54849.153131024388</v>
      </c>
      <c r="S1173" s="3">
        <v>357141.69026889326</v>
      </c>
      <c r="T1173" s="3">
        <v>706384.5154251185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AA1173" s="3">
        <f t="shared" si="509"/>
        <v>16502.300593503609</v>
      </c>
      <c r="AB1173" s="3">
        <f t="shared" si="486"/>
        <v>670279.86877805798</v>
      </c>
      <c r="AC1173" s="3">
        <f t="shared" si="487"/>
        <v>49993.649135696345</v>
      </c>
      <c r="AD1173" s="3">
        <f t="shared" si="488"/>
        <v>309389.9525214943</v>
      </c>
      <c r="AE1173" s="3">
        <f t="shared" si="489"/>
        <v>139286.30535566565</v>
      </c>
      <c r="AF1173" s="3">
        <f t="shared" si="490"/>
        <v>405239.0312646958</v>
      </c>
      <c r="AG1173" s="3">
        <f t="shared" si="491"/>
        <v>221385.82105946267</v>
      </c>
      <c r="AH1173" s="3">
        <f t="shared" si="492"/>
        <v>1452121.5778920169</v>
      </c>
      <c r="AI1173" s="3">
        <f t="shared" si="493"/>
        <v>284049.30174022756</v>
      </c>
      <c r="AJ1173" s="3">
        <f t="shared" si="494"/>
        <v>48714.562139830865</v>
      </c>
      <c r="AK1173" s="3">
        <f t="shared" si="495"/>
        <v>428915.99281298771</v>
      </c>
      <c r="AL1173" s="3">
        <f t="shared" si="496"/>
        <v>122381.18139406449</v>
      </c>
      <c r="AM1173" s="3">
        <f t="shared" si="497"/>
        <v>46800.541146260017</v>
      </c>
      <c r="AN1173" s="3">
        <f t="shared" si="498"/>
        <v>100094.4354602715</v>
      </c>
      <c r="AO1173" s="3">
        <f t="shared" si="499"/>
        <v>128928.71656172078</v>
      </c>
      <c r="AP1173" s="3">
        <f t="shared" si="500"/>
        <v>54849.153131024388</v>
      </c>
      <c r="AQ1173" s="3">
        <f t="shared" si="501"/>
        <v>357141.69026889326</v>
      </c>
      <c r="AR1173" s="3">
        <f t="shared" si="502"/>
        <v>706384.5154251185</v>
      </c>
      <c r="AS1173" s="3">
        <f t="shared" si="503"/>
        <v>0</v>
      </c>
      <c r="AT1173" s="3">
        <f t="shared" si="504"/>
        <v>0</v>
      </c>
      <c r="AU1173" s="3">
        <f t="shared" si="505"/>
        <v>0</v>
      </c>
      <c r="AV1173" s="3">
        <f t="shared" si="506"/>
        <v>0</v>
      </c>
      <c r="AW1173" s="3">
        <f t="shared" si="507"/>
        <v>0</v>
      </c>
      <c r="AX1173" s="3">
        <f t="shared" si="510"/>
        <v>5542458.5966809923</v>
      </c>
      <c r="AY1173" s="3">
        <f t="shared" si="511"/>
        <v>18</v>
      </c>
      <c r="AZ1173" s="3">
        <f t="shared" si="508"/>
        <v>0</v>
      </c>
      <c r="BA1173" s="3">
        <v>1696370.8139110219</v>
      </c>
      <c r="BB1173">
        <f t="shared" si="512"/>
        <v>0.2344</v>
      </c>
    </row>
    <row r="1174" spans="1:54">
      <c r="A1174" s="2">
        <v>1173</v>
      </c>
      <c r="B1174">
        <v>16</v>
      </c>
      <c r="C1174" s="3">
        <v>588199.39290317963</v>
      </c>
      <c r="D1174" s="3">
        <v>63189.55703854296</v>
      </c>
      <c r="E1174" s="3">
        <v>59362.018945592921</v>
      </c>
      <c r="F1174" s="3">
        <v>506824.12933490518</v>
      </c>
      <c r="G1174" s="3">
        <v>452374.64246084786</v>
      </c>
      <c r="H1174" s="3">
        <v>207081.77096065931</v>
      </c>
      <c r="I1174" s="3">
        <v>54442.11790917904</v>
      </c>
      <c r="J1174" s="3">
        <v>55019.826478716241</v>
      </c>
      <c r="K1174" s="3">
        <v>92413.072062630454</v>
      </c>
      <c r="L1174" s="3">
        <v>411436.09727243241</v>
      </c>
      <c r="M1174" s="3">
        <v>26026.393747733731</v>
      </c>
      <c r="N1174" s="3">
        <v>166036.41844428307</v>
      </c>
      <c r="O1174" s="3">
        <v>68633.288685291947</v>
      </c>
      <c r="P1174" s="3">
        <v>19742.067169156584</v>
      </c>
      <c r="Q1174" s="3">
        <v>566321.68745398219</v>
      </c>
      <c r="R1174" s="3">
        <v>97277.470776289483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AA1174" s="3">
        <f t="shared" si="509"/>
        <v>588199.39290317963</v>
      </c>
      <c r="AB1174" s="3">
        <f t="shared" si="486"/>
        <v>63189.55703854296</v>
      </c>
      <c r="AC1174" s="3">
        <f t="shared" si="487"/>
        <v>59362.018945592921</v>
      </c>
      <c r="AD1174" s="3">
        <f t="shared" si="488"/>
        <v>506824.12933490518</v>
      </c>
      <c r="AE1174" s="3">
        <f t="shared" si="489"/>
        <v>452374.64246084786</v>
      </c>
      <c r="AF1174" s="3">
        <f t="shared" si="490"/>
        <v>207081.77096065931</v>
      </c>
      <c r="AG1174" s="3">
        <f t="shared" si="491"/>
        <v>54442.11790917904</v>
      </c>
      <c r="AH1174" s="3">
        <f t="shared" si="492"/>
        <v>55019.826478716241</v>
      </c>
      <c r="AI1174" s="3">
        <f t="shared" si="493"/>
        <v>92413.072062630454</v>
      </c>
      <c r="AJ1174" s="3">
        <f t="shared" si="494"/>
        <v>411436.09727243241</v>
      </c>
      <c r="AK1174" s="3">
        <f t="shared" si="495"/>
        <v>26026.393747733731</v>
      </c>
      <c r="AL1174" s="3">
        <f t="shared" si="496"/>
        <v>166036.41844428307</v>
      </c>
      <c r="AM1174" s="3">
        <f t="shared" si="497"/>
        <v>68633.288685291947</v>
      </c>
      <c r="AN1174" s="3">
        <f t="shared" si="498"/>
        <v>19742.067169156584</v>
      </c>
      <c r="AO1174" s="3">
        <f t="shared" si="499"/>
        <v>566321.68745398219</v>
      </c>
      <c r="AP1174" s="3">
        <f t="shared" si="500"/>
        <v>97277.470776289483</v>
      </c>
      <c r="AQ1174" s="3">
        <f t="shared" si="501"/>
        <v>0</v>
      </c>
      <c r="AR1174" s="3">
        <f t="shared" si="502"/>
        <v>0</v>
      </c>
      <c r="AS1174" s="3">
        <f t="shared" si="503"/>
        <v>0</v>
      </c>
      <c r="AT1174" s="3">
        <f t="shared" si="504"/>
        <v>0</v>
      </c>
      <c r="AU1174" s="3">
        <f t="shared" si="505"/>
        <v>0</v>
      </c>
      <c r="AV1174" s="3">
        <f t="shared" si="506"/>
        <v>0</v>
      </c>
      <c r="AW1174" s="3">
        <f t="shared" si="507"/>
        <v>0</v>
      </c>
      <c r="AX1174" s="3">
        <f t="shared" si="510"/>
        <v>3434379.9516434232</v>
      </c>
      <c r="AY1174" s="3">
        <f t="shared" si="511"/>
        <v>16</v>
      </c>
      <c r="AZ1174" s="3">
        <f t="shared" si="508"/>
        <v>0</v>
      </c>
      <c r="BA1174" s="3">
        <v>1697022.1732820645</v>
      </c>
      <c r="BB1174">
        <f t="shared" si="512"/>
        <v>0.2346</v>
      </c>
    </row>
    <row r="1175" spans="1:54">
      <c r="A1175" s="2">
        <v>1174</v>
      </c>
      <c r="B1175">
        <v>18</v>
      </c>
      <c r="C1175" s="3">
        <v>55869.635123919557</v>
      </c>
      <c r="D1175" s="3">
        <v>30395.42816074608</v>
      </c>
      <c r="E1175" s="3">
        <v>577875.97194692865</v>
      </c>
      <c r="F1175" s="3">
        <v>10273.579059833248</v>
      </c>
      <c r="G1175" s="3">
        <v>31567.280117757593</v>
      </c>
      <c r="H1175" s="3">
        <v>798328.9274772465</v>
      </c>
      <c r="I1175" s="3">
        <v>180904.67589557439</v>
      </c>
      <c r="J1175" s="3">
        <v>212264.3299574313</v>
      </c>
      <c r="K1175" s="3">
        <v>886405.41566935193</v>
      </c>
      <c r="L1175" s="3">
        <v>22488.040375213724</v>
      </c>
      <c r="M1175" s="3">
        <v>597401.8676079351</v>
      </c>
      <c r="N1175" s="3">
        <v>6490.11663751986</v>
      </c>
      <c r="O1175" s="3">
        <v>50333.327330126078</v>
      </c>
      <c r="P1175" s="3">
        <v>1124734.7830647801</v>
      </c>
      <c r="Q1175" s="3">
        <v>1700074.2208097456</v>
      </c>
      <c r="R1175" s="3">
        <v>593985.27064632531</v>
      </c>
      <c r="S1175" s="3">
        <v>27512719.823606491</v>
      </c>
      <c r="T1175" s="3">
        <v>276970.64097792556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AA1175" s="3">
        <f t="shared" si="509"/>
        <v>55869.635123919557</v>
      </c>
      <c r="AB1175" s="3">
        <f t="shared" si="486"/>
        <v>30395.42816074608</v>
      </c>
      <c r="AC1175" s="3">
        <f t="shared" si="487"/>
        <v>577875.97194692865</v>
      </c>
      <c r="AD1175" s="3">
        <f t="shared" si="488"/>
        <v>10273.579059833248</v>
      </c>
      <c r="AE1175" s="3">
        <f t="shared" si="489"/>
        <v>31567.280117757593</v>
      </c>
      <c r="AF1175" s="3">
        <f t="shared" si="490"/>
        <v>798328.9274772465</v>
      </c>
      <c r="AG1175" s="3">
        <f t="shared" si="491"/>
        <v>180904.67589557439</v>
      </c>
      <c r="AH1175" s="3">
        <f t="shared" si="492"/>
        <v>212264.3299574313</v>
      </c>
      <c r="AI1175" s="3">
        <f t="shared" si="493"/>
        <v>886405.41566935193</v>
      </c>
      <c r="AJ1175" s="3">
        <f t="shared" si="494"/>
        <v>22488.040375213724</v>
      </c>
      <c r="AK1175" s="3">
        <f t="shared" si="495"/>
        <v>597401.8676079351</v>
      </c>
      <c r="AL1175" s="3">
        <f t="shared" si="496"/>
        <v>6490.11663751986</v>
      </c>
      <c r="AM1175" s="3">
        <f t="shared" si="497"/>
        <v>50333.327330126078</v>
      </c>
      <c r="AN1175" s="3">
        <f t="shared" si="498"/>
        <v>1124734.7830647801</v>
      </c>
      <c r="AO1175" s="3">
        <f t="shared" si="499"/>
        <v>1700074.2208097456</v>
      </c>
      <c r="AP1175" s="3">
        <f t="shared" si="500"/>
        <v>593985.27064632531</v>
      </c>
      <c r="AQ1175" s="3">
        <f t="shared" si="501"/>
        <v>0</v>
      </c>
      <c r="AR1175" s="3">
        <f t="shared" si="502"/>
        <v>276970.64097792556</v>
      </c>
      <c r="AS1175" s="3">
        <f t="shared" si="503"/>
        <v>0</v>
      </c>
      <c r="AT1175" s="3">
        <f t="shared" si="504"/>
        <v>0</v>
      </c>
      <c r="AU1175" s="3">
        <f t="shared" si="505"/>
        <v>0</v>
      </c>
      <c r="AV1175" s="3">
        <f t="shared" si="506"/>
        <v>0</v>
      </c>
      <c r="AW1175" s="3">
        <f t="shared" si="507"/>
        <v>0</v>
      </c>
      <c r="AX1175" s="3">
        <f t="shared" si="510"/>
        <v>7156363.5108583597</v>
      </c>
      <c r="AY1175" s="3">
        <f t="shared" si="511"/>
        <v>18</v>
      </c>
      <c r="AZ1175" s="3">
        <f t="shared" si="508"/>
        <v>0</v>
      </c>
      <c r="BA1175" s="3">
        <v>1700811.5389680769</v>
      </c>
      <c r="BB1175">
        <f t="shared" si="512"/>
        <v>0.23480000000000001</v>
      </c>
    </row>
    <row r="1176" spans="1:54">
      <c r="A1176" s="2">
        <v>1175</v>
      </c>
      <c r="B1176">
        <v>13</v>
      </c>
      <c r="C1176" s="3">
        <v>60544.809188774118</v>
      </c>
      <c r="D1176" s="3">
        <v>495137.49658787082</v>
      </c>
      <c r="E1176" s="3">
        <v>72409.184488033658</v>
      </c>
      <c r="F1176" s="3">
        <v>385612.37535137078</v>
      </c>
      <c r="G1176" s="3">
        <v>81340.111397890432</v>
      </c>
      <c r="H1176" s="3">
        <v>25743.698896399419</v>
      </c>
      <c r="I1176" s="3">
        <v>266552.56575561251</v>
      </c>
      <c r="J1176" s="3">
        <v>9492.3321498491059</v>
      </c>
      <c r="K1176" s="3">
        <v>135421.02178340015</v>
      </c>
      <c r="L1176" s="3">
        <v>885380.05797711527</v>
      </c>
      <c r="M1176" s="3">
        <v>17326.481956404223</v>
      </c>
      <c r="N1176" s="3">
        <v>123144.14809580673</v>
      </c>
      <c r="O1176" s="3">
        <v>7377.5501508439174</v>
      </c>
      <c r="P1176" s="3">
        <v>0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AA1176" s="3">
        <f t="shared" si="509"/>
        <v>60544.809188774118</v>
      </c>
      <c r="AB1176" s="3">
        <f t="shared" si="486"/>
        <v>495137.49658787082</v>
      </c>
      <c r="AC1176" s="3">
        <f t="shared" si="487"/>
        <v>72409.184488033658</v>
      </c>
      <c r="AD1176" s="3">
        <f t="shared" si="488"/>
        <v>385612.37535137078</v>
      </c>
      <c r="AE1176" s="3">
        <f t="shared" si="489"/>
        <v>81340.111397890432</v>
      </c>
      <c r="AF1176" s="3">
        <f t="shared" si="490"/>
        <v>25743.698896399419</v>
      </c>
      <c r="AG1176" s="3">
        <f t="shared" si="491"/>
        <v>266552.56575561251</v>
      </c>
      <c r="AH1176" s="3">
        <f t="shared" si="492"/>
        <v>9492.3321498491059</v>
      </c>
      <c r="AI1176" s="3">
        <f t="shared" si="493"/>
        <v>135421.02178340015</v>
      </c>
      <c r="AJ1176" s="3">
        <f t="shared" si="494"/>
        <v>885380.05797711527</v>
      </c>
      <c r="AK1176" s="3">
        <f t="shared" si="495"/>
        <v>17326.481956404223</v>
      </c>
      <c r="AL1176" s="3">
        <f t="shared" si="496"/>
        <v>123144.14809580673</v>
      </c>
      <c r="AM1176" s="3">
        <f t="shared" si="497"/>
        <v>7377.5501508439174</v>
      </c>
      <c r="AN1176" s="3">
        <f t="shared" si="498"/>
        <v>0</v>
      </c>
      <c r="AO1176" s="3">
        <f t="shared" si="499"/>
        <v>0</v>
      </c>
      <c r="AP1176" s="3">
        <f t="shared" si="500"/>
        <v>0</v>
      </c>
      <c r="AQ1176" s="3">
        <f t="shared" si="501"/>
        <v>0</v>
      </c>
      <c r="AR1176" s="3">
        <f t="shared" si="502"/>
        <v>0</v>
      </c>
      <c r="AS1176" s="3">
        <f t="shared" si="503"/>
        <v>0</v>
      </c>
      <c r="AT1176" s="3">
        <f t="shared" si="504"/>
        <v>0</v>
      </c>
      <c r="AU1176" s="3">
        <f t="shared" si="505"/>
        <v>0</v>
      </c>
      <c r="AV1176" s="3">
        <f t="shared" si="506"/>
        <v>0</v>
      </c>
      <c r="AW1176" s="3">
        <f t="shared" si="507"/>
        <v>0</v>
      </c>
      <c r="AX1176" s="3">
        <f t="shared" si="510"/>
        <v>2565481.8337793709</v>
      </c>
      <c r="AY1176" s="3">
        <f t="shared" si="511"/>
        <v>13</v>
      </c>
      <c r="AZ1176" s="3">
        <f t="shared" si="508"/>
        <v>0</v>
      </c>
      <c r="BA1176" s="3">
        <v>1704943.7166357355</v>
      </c>
      <c r="BB1176">
        <f t="shared" si="512"/>
        <v>0.23499999999999999</v>
      </c>
    </row>
    <row r="1177" spans="1:54">
      <c r="A1177" s="2">
        <v>1176</v>
      </c>
      <c r="B1177">
        <v>14</v>
      </c>
      <c r="C1177" s="3">
        <v>222998.59775622832</v>
      </c>
      <c r="D1177" s="3">
        <v>410174.7521986111</v>
      </c>
      <c r="E1177" s="3">
        <v>15652.119112555722</v>
      </c>
      <c r="F1177" s="3">
        <v>37654.644989185181</v>
      </c>
      <c r="G1177" s="3">
        <v>272354.20326004509</v>
      </c>
      <c r="H1177" s="3">
        <v>647429.71077926515</v>
      </c>
      <c r="I1177" s="3">
        <v>33976.908708777504</v>
      </c>
      <c r="J1177" s="3">
        <v>379725.07130661356</v>
      </c>
      <c r="K1177" s="3">
        <v>123130.74337733888</v>
      </c>
      <c r="L1177" s="3">
        <v>44438.371446331541</v>
      </c>
      <c r="M1177" s="3">
        <v>118077.62501593442</v>
      </c>
      <c r="N1177" s="3">
        <v>191598.23196631219</v>
      </c>
      <c r="O1177" s="3">
        <v>52985.371234536273</v>
      </c>
      <c r="P1177" s="3">
        <v>111189.44501366421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AA1177" s="3">
        <f t="shared" si="509"/>
        <v>222998.59775622832</v>
      </c>
      <c r="AB1177" s="3">
        <f t="shared" si="486"/>
        <v>410174.7521986111</v>
      </c>
      <c r="AC1177" s="3">
        <f t="shared" si="487"/>
        <v>15652.119112555722</v>
      </c>
      <c r="AD1177" s="3">
        <f t="shared" si="488"/>
        <v>37654.644989185181</v>
      </c>
      <c r="AE1177" s="3">
        <f t="shared" si="489"/>
        <v>272354.20326004509</v>
      </c>
      <c r="AF1177" s="3">
        <f t="shared" si="490"/>
        <v>647429.71077926515</v>
      </c>
      <c r="AG1177" s="3">
        <f t="shared" si="491"/>
        <v>33976.908708777504</v>
      </c>
      <c r="AH1177" s="3">
        <f t="shared" si="492"/>
        <v>379725.07130661356</v>
      </c>
      <c r="AI1177" s="3">
        <f t="shared" si="493"/>
        <v>123130.74337733888</v>
      </c>
      <c r="AJ1177" s="3">
        <f t="shared" si="494"/>
        <v>44438.371446331541</v>
      </c>
      <c r="AK1177" s="3">
        <f t="shared" si="495"/>
        <v>118077.62501593442</v>
      </c>
      <c r="AL1177" s="3">
        <f t="shared" si="496"/>
        <v>191598.23196631219</v>
      </c>
      <c r="AM1177" s="3">
        <f t="shared" si="497"/>
        <v>52985.371234536273</v>
      </c>
      <c r="AN1177" s="3">
        <f t="shared" si="498"/>
        <v>111189.44501366421</v>
      </c>
      <c r="AO1177" s="3">
        <f t="shared" si="499"/>
        <v>0</v>
      </c>
      <c r="AP1177" s="3">
        <f t="shared" si="500"/>
        <v>0</v>
      </c>
      <c r="AQ1177" s="3">
        <f t="shared" si="501"/>
        <v>0</v>
      </c>
      <c r="AR1177" s="3">
        <f t="shared" si="502"/>
        <v>0</v>
      </c>
      <c r="AS1177" s="3">
        <f t="shared" si="503"/>
        <v>0</v>
      </c>
      <c r="AT1177" s="3">
        <f t="shared" si="504"/>
        <v>0</v>
      </c>
      <c r="AU1177" s="3">
        <f t="shared" si="505"/>
        <v>0</v>
      </c>
      <c r="AV1177" s="3">
        <f t="shared" si="506"/>
        <v>0</v>
      </c>
      <c r="AW1177" s="3">
        <f t="shared" si="507"/>
        <v>0</v>
      </c>
      <c r="AX1177" s="3">
        <f t="shared" si="510"/>
        <v>2661385.7961653993</v>
      </c>
      <c r="AY1177" s="3">
        <f t="shared" si="511"/>
        <v>14</v>
      </c>
      <c r="AZ1177" s="3">
        <f t="shared" si="508"/>
        <v>0</v>
      </c>
      <c r="BA1177" s="3">
        <v>1706034.2035091477</v>
      </c>
      <c r="BB1177">
        <f t="shared" si="512"/>
        <v>0.23519999999999999</v>
      </c>
    </row>
    <row r="1178" spans="1:54">
      <c r="A1178" s="2">
        <v>1177</v>
      </c>
      <c r="B1178">
        <v>17</v>
      </c>
      <c r="C1178" s="3">
        <v>1978315.019792493</v>
      </c>
      <c r="D1178" s="3">
        <v>42299.291152257094</v>
      </c>
      <c r="E1178" s="3">
        <v>8085.3009032212249</v>
      </c>
      <c r="F1178" s="3">
        <v>34146.812197107269</v>
      </c>
      <c r="G1178" s="3">
        <v>156899.92920724311</v>
      </c>
      <c r="H1178" s="3">
        <v>40758.612000719644</v>
      </c>
      <c r="I1178" s="3">
        <v>1243401.639349808</v>
      </c>
      <c r="J1178" s="3">
        <v>40939.831121538729</v>
      </c>
      <c r="K1178" s="3">
        <v>106448.66554506043</v>
      </c>
      <c r="L1178" s="3">
        <v>10625.447214952967</v>
      </c>
      <c r="M1178" s="3">
        <v>114308.17706262018</v>
      </c>
      <c r="N1178" s="3">
        <v>10864.710254353422</v>
      </c>
      <c r="O1178" s="3">
        <v>62284.8624959882</v>
      </c>
      <c r="P1178" s="3">
        <v>138163.30804966573</v>
      </c>
      <c r="Q1178" s="3">
        <v>347664.79999592312</v>
      </c>
      <c r="R1178" s="3">
        <v>47928.90276358166</v>
      </c>
      <c r="S1178" s="3">
        <v>186286.39071960805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AA1178" s="3">
        <f t="shared" si="509"/>
        <v>1978315.019792493</v>
      </c>
      <c r="AB1178" s="3">
        <f t="shared" si="486"/>
        <v>42299.291152257094</v>
      </c>
      <c r="AC1178" s="3">
        <f t="shared" si="487"/>
        <v>8085.3009032212249</v>
      </c>
      <c r="AD1178" s="3">
        <f t="shared" si="488"/>
        <v>34146.812197107269</v>
      </c>
      <c r="AE1178" s="3">
        <f t="shared" si="489"/>
        <v>156899.92920724311</v>
      </c>
      <c r="AF1178" s="3">
        <f t="shared" si="490"/>
        <v>40758.612000719644</v>
      </c>
      <c r="AG1178" s="3">
        <f t="shared" si="491"/>
        <v>1243401.639349808</v>
      </c>
      <c r="AH1178" s="3">
        <f t="shared" si="492"/>
        <v>40939.831121538729</v>
      </c>
      <c r="AI1178" s="3">
        <f t="shared" si="493"/>
        <v>106448.66554506043</v>
      </c>
      <c r="AJ1178" s="3">
        <f t="shared" si="494"/>
        <v>10625.447214952967</v>
      </c>
      <c r="AK1178" s="3">
        <f t="shared" si="495"/>
        <v>114308.17706262018</v>
      </c>
      <c r="AL1178" s="3">
        <f t="shared" si="496"/>
        <v>10864.710254353422</v>
      </c>
      <c r="AM1178" s="3">
        <f t="shared" si="497"/>
        <v>62284.8624959882</v>
      </c>
      <c r="AN1178" s="3">
        <f t="shared" si="498"/>
        <v>138163.30804966573</v>
      </c>
      <c r="AO1178" s="3">
        <f t="shared" si="499"/>
        <v>347664.79999592312</v>
      </c>
      <c r="AP1178" s="3">
        <f t="shared" si="500"/>
        <v>47928.90276358166</v>
      </c>
      <c r="AQ1178" s="3">
        <f t="shared" si="501"/>
        <v>186286.39071960805</v>
      </c>
      <c r="AR1178" s="3">
        <f t="shared" si="502"/>
        <v>0</v>
      </c>
      <c r="AS1178" s="3">
        <f t="shared" si="503"/>
        <v>0</v>
      </c>
      <c r="AT1178" s="3">
        <f t="shared" si="504"/>
        <v>0</v>
      </c>
      <c r="AU1178" s="3">
        <f t="shared" si="505"/>
        <v>0</v>
      </c>
      <c r="AV1178" s="3">
        <f t="shared" si="506"/>
        <v>0</v>
      </c>
      <c r="AW1178" s="3">
        <f t="shared" si="507"/>
        <v>0</v>
      </c>
      <c r="AX1178" s="3">
        <f t="shared" si="510"/>
        <v>4569421.6998261418</v>
      </c>
      <c r="AY1178" s="3">
        <f t="shared" si="511"/>
        <v>17</v>
      </c>
      <c r="AZ1178" s="3">
        <f t="shared" si="508"/>
        <v>0</v>
      </c>
      <c r="BA1178" s="3">
        <v>1706320.712227796</v>
      </c>
      <c r="BB1178">
        <f t="shared" si="512"/>
        <v>0.2354</v>
      </c>
    </row>
    <row r="1179" spans="1:54">
      <c r="A1179" s="2">
        <v>1178</v>
      </c>
      <c r="B1179">
        <v>18</v>
      </c>
      <c r="C1179" s="3">
        <v>52897.964847249859</v>
      </c>
      <c r="D1179" s="3">
        <v>294930.64407551341</v>
      </c>
      <c r="E1179" s="3">
        <v>26274.915882526449</v>
      </c>
      <c r="F1179" s="3">
        <v>27050.593035948496</v>
      </c>
      <c r="G1179" s="3">
        <v>133876.03050127838</v>
      </c>
      <c r="H1179" s="3">
        <v>114054.1914179039</v>
      </c>
      <c r="I1179" s="3">
        <v>101361.27704704227</v>
      </c>
      <c r="J1179" s="3">
        <v>1753949.6710207446</v>
      </c>
      <c r="K1179" s="3">
        <v>326331.30497262976</v>
      </c>
      <c r="L1179" s="3">
        <v>444669.07057068759</v>
      </c>
      <c r="M1179" s="3">
        <v>608684.54678660701</v>
      </c>
      <c r="N1179" s="3">
        <v>30331.886684833469</v>
      </c>
      <c r="O1179" s="3">
        <v>68422.499826019179</v>
      </c>
      <c r="P1179" s="3">
        <v>78826.900840138536</v>
      </c>
      <c r="Q1179" s="3">
        <v>56938.455937534105</v>
      </c>
      <c r="R1179" s="3">
        <v>69450.378319931682</v>
      </c>
      <c r="S1179" s="3">
        <v>13242.06812857066</v>
      </c>
      <c r="T1179" s="3">
        <v>232639.37684967305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AA1179" s="3">
        <f t="shared" si="509"/>
        <v>52897.964847249859</v>
      </c>
      <c r="AB1179" s="3">
        <f t="shared" si="486"/>
        <v>294930.64407551341</v>
      </c>
      <c r="AC1179" s="3">
        <f t="shared" si="487"/>
        <v>26274.915882526449</v>
      </c>
      <c r="AD1179" s="3">
        <f t="shared" si="488"/>
        <v>27050.593035948496</v>
      </c>
      <c r="AE1179" s="3">
        <f t="shared" si="489"/>
        <v>133876.03050127838</v>
      </c>
      <c r="AF1179" s="3">
        <f t="shared" si="490"/>
        <v>114054.1914179039</v>
      </c>
      <c r="AG1179" s="3">
        <f t="shared" si="491"/>
        <v>101361.27704704227</v>
      </c>
      <c r="AH1179" s="3">
        <f t="shared" si="492"/>
        <v>1753949.6710207446</v>
      </c>
      <c r="AI1179" s="3">
        <f t="shared" si="493"/>
        <v>326331.30497262976</v>
      </c>
      <c r="AJ1179" s="3">
        <f t="shared" si="494"/>
        <v>444669.07057068759</v>
      </c>
      <c r="AK1179" s="3">
        <f t="shared" si="495"/>
        <v>608684.54678660701</v>
      </c>
      <c r="AL1179" s="3">
        <f t="shared" si="496"/>
        <v>30331.886684833469</v>
      </c>
      <c r="AM1179" s="3">
        <f t="shared" si="497"/>
        <v>68422.499826019179</v>
      </c>
      <c r="AN1179" s="3">
        <f t="shared" si="498"/>
        <v>78826.900840138536</v>
      </c>
      <c r="AO1179" s="3">
        <f t="shared" si="499"/>
        <v>56938.455937534105</v>
      </c>
      <c r="AP1179" s="3">
        <f t="shared" si="500"/>
        <v>69450.378319931682</v>
      </c>
      <c r="AQ1179" s="3">
        <f t="shared" si="501"/>
        <v>13242.06812857066</v>
      </c>
      <c r="AR1179" s="3">
        <f t="shared" si="502"/>
        <v>232639.37684967305</v>
      </c>
      <c r="AS1179" s="3">
        <f t="shared" si="503"/>
        <v>0</v>
      </c>
      <c r="AT1179" s="3">
        <f t="shared" si="504"/>
        <v>0</v>
      </c>
      <c r="AU1179" s="3">
        <f t="shared" si="505"/>
        <v>0</v>
      </c>
      <c r="AV1179" s="3">
        <f t="shared" si="506"/>
        <v>0</v>
      </c>
      <c r="AW1179" s="3">
        <f t="shared" si="507"/>
        <v>0</v>
      </c>
      <c r="AX1179" s="3">
        <f t="shared" si="510"/>
        <v>4433931.7767448323</v>
      </c>
      <c r="AY1179" s="3">
        <f t="shared" si="511"/>
        <v>18</v>
      </c>
      <c r="AZ1179" s="3">
        <f t="shared" si="508"/>
        <v>0</v>
      </c>
      <c r="BA1179" s="3">
        <v>1708190.2214648523</v>
      </c>
      <c r="BB1179">
        <f t="shared" si="512"/>
        <v>0.2356</v>
      </c>
    </row>
    <row r="1180" spans="1:54">
      <c r="A1180" s="2">
        <v>1179</v>
      </c>
      <c r="B1180">
        <v>16</v>
      </c>
      <c r="C1180" s="3">
        <v>222259.94096893014</v>
      </c>
      <c r="D1180" s="3">
        <v>248804.53702575905</v>
      </c>
      <c r="E1180" s="3">
        <v>1552500.0080679937</v>
      </c>
      <c r="F1180" s="3">
        <v>139887.94353710368</v>
      </c>
      <c r="G1180" s="3">
        <v>223198.74083257469</v>
      </c>
      <c r="H1180" s="3">
        <v>33703.928260837391</v>
      </c>
      <c r="I1180" s="3">
        <v>3221287.8976028976</v>
      </c>
      <c r="J1180" s="3">
        <v>228098.2031299189</v>
      </c>
      <c r="K1180" s="3">
        <v>755914.38480186602</v>
      </c>
      <c r="L1180" s="3">
        <v>4590373.7894374933</v>
      </c>
      <c r="M1180" s="3">
        <v>98479.208334661365</v>
      </c>
      <c r="N1180" s="3">
        <v>140447.18437767288</v>
      </c>
      <c r="O1180" s="3">
        <v>111677.0898447081</v>
      </c>
      <c r="P1180" s="3">
        <v>177012.85697677865</v>
      </c>
      <c r="Q1180" s="3">
        <v>255581.64788457559</v>
      </c>
      <c r="R1180" s="3">
        <v>10556.238489927091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AA1180" s="3">
        <f t="shared" si="509"/>
        <v>222259.94096893014</v>
      </c>
      <c r="AB1180" s="3">
        <f t="shared" si="486"/>
        <v>248804.53702575905</v>
      </c>
      <c r="AC1180" s="3">
        <f t="shared" si="487"/>
        <v>1552500.0080679937</v>
      </c>
      <c r="AD1180" s="3">
        <f t="shared" si="488"/>
        <v>139887.94353710368</v>
      </c>
      <c r="AE1180" s="3">
        <f t="shared" si="489"/>
        <v>223198.74083257469</v>
      </c>
      <c r="AF1180" s="3">
        <f t="shared" si="490"/>
        <v>33703.928260837391</v>
      </c>
      <c r="AG1180" s="3">
        <f t="shared" si="491"/>
        <v>3221287.8976028976</v>
      </c>
      <c r="AH1180" s="3">
        <f t="shared" si="492"/>
        <v>228098.2031299189</v>
      </c>
      <c r="AI1180" s="3">
        <f t="shared" si="493"/>
        <v>755914.38480186602</v>
      </c>
      <c r="AJ1180" s="3">
        <f t="shared" si="494"/>
        <v>4590373.7894374933</v>
      </c>
      <c r="AK1180" s="3">
        <f t="shared" si="495"/>
        <v>98479.208334661365</v>
      </c>
      <c r="AL1180" s="3">
        <f t="shared" si="496"/>
        <v>140447.18437767288</v>
      </c>
      <c r="AM1180" s="3">
        <f t="shared" si="497"/>
        <v>111677.0898447081</v>
      </c>
      <c r="AN1180" s="3">
        <f t="shared" si="498"/>
        <v>177012.85697677865</v>
      </c>
      <c r="AO1180" s="3">
        <f t="shared" si="499"/>
        <v>255581.64788457559</v>
      </c>
      <c r="AP1180" s="3">
        <f t="shared" si="500"/>
        <v>10556.238489927091</v>
      </c>
      <c r="AQ1180" s="3">
        <f t="shared" si="501"/>
        <v>0</v>
      </c>
      <c r="AR1180" s="3">
        <f t="shared" si="502"/>
        <v>0</v>
      </c>
      <c r="AS1180" s="3">
        <f t="shared" si="503"/>
        <v>0</v>
      </c>
      <c r="AT1180" s="3">
        <f t="shared" si="504"/>
        <v>0</v>
      </c>
      <c r="AU1180" s="3">
        <f t="shared" si="505"/>
        <v>0</v>
      </c>
      <c r="AV1180" s="3">
        <f t="shared" si="506"/>
        <v>0</v>
      </c>
      <c r="AW1180" s="3">
        <f t="shared" si="507"/>
        <v>0</v>
      </c>
      <c r="AX1180" s="3">
        <f t="shared" si="510"/>
        <v>12009783.5995737</v>
      </c>
      <c r="AY1180" s="3">
        <f t="shared" si="511"/>
        <v>16</v>
      </c>
      <c r="AZ1180" s="3">
        <f t="shared" si="508"/>
        <v>0</v>
      </c>
      <c r="BA1180" s="3">
        <v>1708940.8926945496</v>
      </c>
      <c r="BB1180">
        <f t="shared" si="512"/>
        <v>0.23580000000000001</v>
      </c>
    </row>
    <row r="1181" spans="1:54">
      <c r="A1181" s="2">
        <v>1180</v>
      </c>
      <c r="B1181">
        <v>18</v>
      </c>
      <c r="C1181" s="3">
        <v>523419.28662313242</v>
      </c>
      <c r="D1181" s="3">
        <v>38007.865323243932</v>
      </c>
      <c r="E1181" s="3">
        <v>327654.29346636072</v>
      </c>
      <c r="F1181" s="3">
        <v>291469.0650726647</v>
      </c>
      <c r="G1181" s="3">
        <v>610618.30206969462</v>
      </c>
      <c r="H1181" s="3">
        <v>312734.01822782436</v>
      </c>
      <c r="I1181" s="3">
        <v>183140.96649835768</v>
      </c>
      <c r="J1181" s="3">
        <v>42319.76721100953</v>
      </c>
      <c r="K1181" s="3">
        <v>247466.69285882852</v>
      </c>
      <c r="L1181" s="3">
        <v>633888.17476406321</v>
      </c>
      <c r="M1181" s="3">
        <v>220945.29186953805</v>
      </c>
      <c r="N1181" s="3">
        <v>234022.58759760938</v>
      </c>
      <c r="O1181" s="3">
        <v>560419.6993924689</v>
      </c>
      <c r="P1181" s="3">
        <v>274920.72484676895</v>
      </c>
      <c r="Q1181" s="3">
        <v>354670.73795135139</v>
      </c>
      <c r="R1181" s="3">
        <v>856606.31534601725</v>
      </c>
      <c r="S1181" s="3">
        <v>78812.041569217268</v>
      </c>
      <c r="T1181" s="3">
        <v>110191.44440605216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AA1181" s="3">
        <f t="shared" si="509"/>
        <v>523419.28662313242</v>
      </c>
      <c r="AB1181" s="3">
        <f t="shared" si="486"/>
        <v>38007.865323243932</v>
      </c>
      <c r="AC1181" s="3">
        <f t="shared" si="487"/>
        <v>327654.29346636072</v>
      </c>
      <c r="AD1181" s="3">
        <f t="shared" si="488"/>
        <v>291469.0650726647</v>
      </c>
      <c r="AE1181" s="3">
        <f t="shared" si="489"/>
        <v>610618.30206969462</v>
      </c>
      <c r="AF1181" s="3">
        <f t="shared" si="490"/>
        <v>312734.01822782436</v>
      </c>
      <c r="AG1181" s="3">
        <f t="shared" si="491"/>
        <v>183140.96649835768</v>
      </c>
      <c r="AH1181" s="3">
        <f t="shared" si="492"/>
        <v>42319.76721100953</v>
      </c>
      <c r="AI1181" s="3">
        <f t="shared" si="493"/>
        <v>247466.69285882852</v>
      </c>
      <c r="AJ1181" s="3">
        <f t="shared" si="494"/>
        <v>633888.17476406321</v>
      </c>
      <c r="AK1181" s="3">
        <f t="shared" si="495"/>
        <v>220945.29186953805</v>
      </c>
      <c r="AL1181" s="3">
        <f t="shared" si="496"/>
        <v>234022.58759760938</v>
      </c>
      <c r="AM1181" s="3">
        <f t="shared" si="497"/>
        <v>560419.6993924689</v>
      </c>
      <c r="AN1181" s="3">
        <f t="shared" si="498"/>
        <v>274920.72484676895</v>
      </c>
      <c r="AO1181" s="3">
        <f t="shared" si="499"/>
        <v>354670.73795135139</v>
      </c>
      <c r="AP1181" s="3">
        <f t="shared" si="500"/>
        <v>856606.31534601725</v>
      </c>
      <c r="AQ1181" s="3">
        <f t="shared" si="501"/>
        <v>78812.041569217268</v>
      </c>
      <c r="AR1181" s="3">
        <f t="shared" si="502"/>
        <v>110191.44440605216</v>
      </c>
      <c r="AS1181" s="3">
        <f t="shared" si="503"/>
        <v>0</v>
      </c>
      <c r="AT1181" s="3">
        <f t="shared" si="504"/>
        <v>0</v>
      </c>
      <c r="AU1181" s="3">
        <f t="shared" si="505"/>
        <v>0</v>
      </c>
      <c r="AV1181" s="3">
        <f t="shared" si="506"/>
        <v>0</v>
      </c>
      <c r="AW1181" s="3">
        <f t="shared" si="507"/>
        <v>0</v>
      </c>
      <c r="AX1181" s="3">
        <f t="shared" si="510"/>
        <v>5901307.2750942037</v>
      </c>
      <c r="AY1181" s="3">
        <f t="shared" si="511"/>
        <v>18</v>
      </c>
      <c r="AZ1181" s="3">
        <f t="shared" si="508"/>
        <v>0</v>
      </c>
      <c r="BA1181" s="3">
        <v>1709112.4366258825</v>
      </c>
      <c r="BB1181">
        <f t="shared" si="512"/>
        <v>0.23599999999999999</v>
      </c>
    </row>
    <row r="1182" spans="1:54">
      <c r="A1182" s="2">
        <v>1181</v>
      </c>
      <c r="B1182">
        <v>14</v>
      </c>
      <c r="C1182" s="3">
        <v>215796.80042827839</v>
      </c>
      <c r="D1182" s="3">
        <v>9169.1110598075302</v>
      </c>
      <c r="E1182" s="3">
        <v>384041.96727735357</v>
      </c>
      <c r="F1182" s="3">
        <v>629878.2456854725</v>
      </c>
      <c r="G1182" s="3">
        <v>328576.19041718525</v>
      </c>
      <c r="H1182" s="3">
        <v>172532.691163454</v>
      </c>
      <c r="I1182" s="3">
        <v>249784.83170136868</v>
      </c>
      <c r="J1182" s="3">
        <v>768726.49674732925</v>
      </c>
      <c r="K1182" s="3">
        <v>9685.8400716924225</v>
      </c>
      <c r="L1182" s="3">
        <v>39600.877875444974</v>
      </c>
      <c r="M1182" s="3">
        <v>185573.0917060505</v>
      </c>
      <c r="N1182" s="3">
        <v>103187.93371352188</v>
      </c>
      <c r="O1182" s="3">
        <v>34716.203554467662</v>
      </c>
      <c r="P1182" s="3">
        <v>811557.93822251959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AA1182" s="3">
        <f t="shared" si="509"/>
        <v>215796.80042827839</v>
      </c>
      <c r="AB1182" s="3">
        <f t="shared" si="486"/>
        <v>9169.1110598075302</v>
      </c>
      <c r="AC1182" s="3">
        <f t="shared" si="487"/>
        <v>384041.96727735357</v>
      </c>
      <c r="AD1182" s="3">
        <f t="shared" si="488"/>
        <v>629878.2456854725</v>
      </c>
      <c r="AE1182" s="3">
        <f t="shared" si="489"/>
        <v>328576.19041718525</v>
      </c>
      <c r="AF1182" s="3">
        <f t="shared" si="490"/>
        <v>172532.691163454</v>
      </c>
      <c r="AG1182" s="3">
        <f t="shared" si="491"/>
        <v>249784.83170136868</v>
      </c>
      <c r="AH1182" s="3">
        <f t="shared" si="492"/>
        <v>768726.49674732925</v>
      </c>
      <c r="AI1182" s="3">
        <f t="shared" si="493"/>
        <v>9685.8400716924225</v>
      </c>
      <c r="AJ1182" s="3">
        <f t="shared" si="494"/>
        <v>39600.877875444974</v>
      </c>
      <c r="AK1182" s="3">
        <f t="shared" si="495"/>
        <v>185573.0917060505</v>
      </c>
      <c r="AL1182" s="3">
        <f t="shared" si="496"/>
        <v>103187.93371352188</v>
      </c>
      <c r="AM1182" s="3">
        <f t="shared" si="497"/>
        <v>34716.203554467662</v>
      </c>
      <c r="AN1182" s="3">
        <f t="shared" si="498"/>
        <v>811557.93822251959</v>
      </c>
      <c r="AO1182" s="3">
        <f t="shared" si="499"/>
        <v>0</v>
      </c>
      <c r="AP1182" s="3">
        <f t="shared" si="500"/>
        <v>0</v>
      </c>
      <c r="AQ1182" s="3">
        <f t="shared" si="501"/>
        <v>0</v>
      </c>
      <c r="AR1182" s="3">
        <f t="shared" si="502"/>
        <v>0</v>
      </c>
      <c r="AS1182" s="3">
        <f t="shared" si="503"/>
        <v>0</v>
      </c>
      <c r="AT1182" s="3">
        <f t="shared" si="504"/>
        <v>0</v>
      </c>
      <c r="AU1182" s="3">
        <f t="shared" si="505"/>
        <v>0</v>
      </c>
      <c r="AV1182" s="3">
        <f t="shared" si="506"/>
        <v>0</v>
      </c>
      <c r="AW1182" s="3">
        <f t="shared" si="507"/>
        <v>0</v>
      </c>
      <c r="AX1182" s="3">
        <f t="shared" si="510"/>
        <v>3942828.2196239466</v>
      </c>
      <c r="AY1182" s="3">
        <f t="shared" si="511"/>
        <v>14</v>
      </c>
      <c r="AZ1182" s="3">
        <f t="shared" si="508"/>
        <v>0</v>
      </c>
      <c r="BA1182" s="3">
        <v>1711369.5064031999</v>
      </c>
      <c r="BB1182">
        <f t="shared" si="512"/>
        <v>0.23619999999999999</v>
      </c>
    </row>
    <row r="1183" spans="1:54">
      <c r="A1183" s="2">
        <v>1182</v>
      </c>
      <c r="B1183">
        <v>14</v>
      </c>
      <c r="C1183" s="3">
        <v>82668.100511721772</v>
      </c>
      <c r="D1183" s="3">
        <v>733096.1518672948</v>
      </c>
      <c r="E1183" s="3">
        <v>13941.283995770958</v>
      </c>
      <c r="F1183" s="3">
        <v>26575.453042915495</v>
      </c>
      <c r="G1183" s="3">
        <v>172905.12390480202</v>
      </c>
      <c r="H1183" s="3">
        <v>759528.10150577407</v>
      </c>
      <c r="I1183" s="3">
        <v>649256.01097859384</v>
      </c>
      <c r="J1183" s="3">
        <v>389226.26301475853</v>
      </c>
      <c r="K1183" s="3">
        <v>6826.8597387669897</v>
      </c>
      <c r="L1183" s="3">
        <v>86788.661372955394</v>
      </c>
      <c r="M1183" s="3">
        <v>196555.19816729266</v>
      </c>
      <c r="N1183" s="3">
        <v>187637.63139841522</v>
      </c>
      <c r="O1183" s="3">
        <v>145380.42620468632</v>
      </c>
      <c r="P1183" s="3">
        <v>497280.48409135483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AA1183" s="3">
        <f t="shared" si="509"/>
        <v>82668.100511721772</v>
      </c>
      <c r="AB1183" s="3">
        <f t="shared" si="486"/>
        <v>733096.1518672948</v>
      </c>
      <c r="AC1183" s="3">
        <f t="shared" si="487"/>
        <v>13941.283995770958</v>
      </c>
      <c r="AD1183" s="3">
        <f t="shared" si="488"/>
        <v>26575.453042915495</v>
      </c>
      <c r="AE1183" s="3">
        <f t="shared" si="489"/>
        <v>172905.12390480202</v>
      </c>
      <c r="AF1183" s="3">
        <f t="shared" si="490"/>
        <v>759528.10150577407</v>
      </c>
      <c r="AG1183" s="3">
        <f t="shared" si="491"/>
        <v>649256.01097859384</v>
      </c>
      <c r="AH1183" s="3">
        <f t="shared" si="492"/>
        <v>389226.26301475853</v>
      </c>
      <c r="AI1183" s="3">
        <f t="shared" si="493"/>
        <v>6826.8597387669897</v>
      </c>
      <c r="AJ1183" s="3">
        <f t="shared" si="494"/>
        <v>86788.661372955394</v>
      </c>
      <c r="AK1183" s="3">
        <f t="shared" si="495"/>
        <v>196555.19816729266</v>
      </c>
      <c r="AL1183" s="3">
        <f t="shared" si="496"/>
        <v>187637.63139841522</v>
      </c>
      <c r="AM1183" s="3">
        <f t="shared" si="497"/>
        <v>145380.42620468632</v>
      </c>
      <c r="AN1183" s="3">
        <f t="shared" si="498"/>
        <v>497280.48409135483</v>
      </c>
      <c r="AO1183" s="3">
        <f t="shared" si="499"/>
        <v>0</v>
      </c>
      <c r="AP1183" s="3">
        <f t="shared" si="500"/>
        <v>0</v>
      </c>
      <c r="AQ1183" s="3">
        <f t="shared" si="501"/>
        <v>0</v>
      </c>
      <c r="AR1183" s="3">
        <f t="shared" si="502"/>
        <v>0</v>
      </c>
      <c r="AS1183" s="3">
        <f t="shared" si="503"/>
        <v>0</v>
      </c>
      <c r="AT1183" s="3">
        <f t="shared" si="504"/>
        <v>0</v>
      </c>
      <c r="AU1183" s="3">
        <f t="shared" si="505"/>
        <v>0</v>
      </c>
      <c r="AV1183" s="3">
        <f t="shared" si="506"/>
        <v>0</v>
      </c>
      <c r="AW1183" s="3">
        <f t="shared" si="507"/>
        <v>0</v>
      </c>
      <c r="AX1183" s="3">
        <f t="shared" si="510"/>
        <v>3947665.7497951034</v>
      </c>
      <c r="AY1183" s="3">
        <f t="shared" si="511"/>
        <v>14</v>
      </c>
      <c r="AZ1183" s="3">
        <f t="shared" si="508"/>
        <v>0</v>
      </c>
      <c r="BA1183" s="3">
        <v>1711585.597349331</v>
      </c>
      <c r="BB1183">
        <f t="shared" si="512"/>
        <v>0.2364</v>
      </c>
    </row>
    <row r="1184" spans="1:54">
      <c r="A1184" s="2">
        <v>1183</v>
      </c>
      <c r="B1184">
        <v>18</v>
      </c>
      <c r="C1184" s="3">
        <v>50716.081921128316</v>
      </c>
      <c r="D1184" s="3">
        <v>86147.406610131584</v>
      </c>
      <c r="E1184" s="3">
        <v>14519.26753137229</v>
      </c>
      <c r="F1184" s="3">
        <v>56457.411555116887</v>
      </c>
      <c r="G1184" s="3">
        <v>56085.896081957319</v>
      </c>
      <c r="H1184" s="3">
        <v>138933.88494441094</v>
      </c>
      <c r="I1184" s="3">
        <v>343841.93659618194</v>
      </c>
      <c r="J1184" s="3">
        <v>32596.53500795455</v>
      </c>
      <c r="K1184" s="3">
        <v>19818.750415176299</v>
      </c>
      <c r="L1184" s="3">
        <v>234900.3803975106</v>
      </c>
      <c r="M1184" s="3">
        <v>55765.934789699022</v>
      </c>
      <c r="N1184" s="3">
        <v>212668.42861227278</v>
      </c>
      <c r="O1184" s="3">
        <v>14623.108733755063</v>
      </c>
      <c r="P1184" s="3">
        <v>7808.8506782067707</v>
      </c>
      <c r="Q1184" s="3">
        <v>1294471.8042875335</v>
      </c>
      <c r="R1184" s="3">
        <v>24460.075077571575</v>
      </c>
      <c r="S1184" s="3">
        <v>401619.96341887844</v>
      </c>
      <c r="T1184" s="3">
        <v>164141.81620634734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AA1184" s="3">
        <f t="shared" si="509"/>
        <v>50716.081921128316</v>
      </c>
      <c r="AB1184" s="3">
        <f t="shared" si="486"/>
        <v>86147.406610131584</v>
      </c>
      <c r="AC1184" s="3">
        <f t="shared" si="487"/>
        <v>14519.26753137229</v>
      </c>
      <c r="AD1184" s="3">
        <f t="shared" si="488"/>
        <v>56457.411555116887</v>
      </c>
      <c r="AE1184" s="3">
        <f t="shared" si="489"/>
        <v>56085.896081957319</v>
      </c>
      <c r="AF1184" s="3">
        <f t="shared" si="490"/>
        <v>138933.88494441094</v>
      </c>
      <c r="AG1184" s="3">
        <f t="shared" si="491"/>
        <v>343841.93659618194</v>
      </c>
      <c r="AH1184" s="3">
        <f t="shared" si="492"/>
        <v>32596.53500795455</v>
      </c>
      <c r="AI1184" s="3">
        <f t="shared" si="493"/>
        <v>19818.750415176299</v>
      </c>
      <c r="AJ1184" s="3">
        <f t="shared" si="494"/>
        <v>234900.3803975106</v>
      </c>
      <c r="AK1184" s="3">
        <f t="shared" si="495"/>
        <v>55765.934789699022</v>
      </c>
      <c r="AL1184" s="3">
        <f t="shared" si="496"/>
        <v>212668.42861227278</v>
      </c>
      <c r="AM1184" s="3">
        <f t="shared" si="497"/>
        <v>14623.108733755063</v>
      </c>
      <c r="AN1184" s="3">
        <f t="shared" si="498"/>
        <v>7808.8506782067707</v>
      </c>
      <c r="AO1184" s="3">
        <f t="shared" si="499"/>
        <v>1294471.8042875335</v>
      </c>
      <c r="AP1184" s="3">
        <f t="shared" si="500"/>
        <v>24460.075077571575</v>
      </c>
      <c r="AQ1184" s="3">
        <f t="shared" si="501"/>
        <v>401619.96341887844</v>
      </c>
      <c r="AR1184" s="3">
        <f t="shared" si="502"/>
        <v>164141.81620634734</v>
      </c>
      <c r="AS1184" s="3">
        <f t="shared" si="503"/>
        <v>0</v>
      </c>
      <c r="AT1184" s="3">
        <f t="shared" si="504"/>
        <v>0</v>
      </c>
      <c r="AU1184" s="3">
        <f t="shared" si="505"/>
        <v>0</v>
      </c>
      <c r="AV1184" s="3">
        <f t="shared" si="506"/>
        <v>0</v>
      </c>
      <c r="AW1184" s="3">
        <f t="shared" si="507"/>
        <v>0</v>
      </c>
      <c r="AX1184" s="3">
        <f t="shared" si="510"/>
        <v>3209577.5328652053</v>
      </c>
      <c r="AY1184" s="3">
        <f t="shared" si="511"/>
        <v>18</v>
      </c>
      <c r="AZ1184" s="3">
        <f t="shared" si="508"/>
        <v>0</v>
      </c>
      <c r="BA1184" s="3">
        <v>1711830.607817038</v>
      </c>
      <c r="BB1184">
        <f t="shared" si="512"/>
        <v>0.2366</v>
      </c>
    </row>
    <row r="1185" spans="1:54">
      <c r="A1185" s="2">
        <v>1184</v>
      </c>
      <c r="B1185">
        <v>16</v>
      </c>
      <c r="C1185" s="3">
        <v>261834.86766603039</v>
      </c>
      <c r="D1185" s="3">
        <v>122551.1617900524</v>
      </c>
      <c r="E1185" s="3">
        <v>11919.459753532319</v>
      </c>
      <c r="F1185" s="3">
        <v>98099.421716603756</v>
      </c>
      <c r="G1185" s="3">
        <v>17484.107522153401</v>
      </c>
      <c r="H1185" s="3">
        <v>712.06916325498923</v>
      </c>
      <c r="I1185" s="3">
        <v>221811.98578252181</v>
      </c>
      <c r="J1185" s="3">
        <v>115096.69120755511</v>
      </c>
      <c r="K1185" s="3">
        <v>72399.391394186227</v>
      </c>
      <c r="L1185" s="3">
        <v>2750360.7812917638</v>
      </c>
      <c r="M1185" s="3">
        <v>126034.86409703152</v>
      </c>
      <c r="N1185" s="3">
        <v>1192610.1739440004</v>
      </c>
      <c r="O1185" s="3">
        <v>3453.7872206336137</v>
      </c>
      <c r="P1185" s="3">
        <v>489740.66990436369</v>
      </c>
      <c r="Q1185" s="3">
        <v>114069.15023226304</v>
      </c>
      <c r="R1185" s="3">
        <v>13592.526057551338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AA1185" s="3">
        <f t="shared" si="509"/>
        <v>261834.86766603039</v>
      </c>
      <c r="AB1185" s="3">
        <f t="shared" si="486"/>
        <v>122551.1617900524</v>
      </c>
      <c r="AC1185" s="3">
        <f t="shared" si="487"/>
        <v>11919.459753532319</v>
      </c>
      <c r="AD1185" s="3">
        <f t="shared" si="488"/>
        <v>98099.421716603756</v>
      </c>
      <c r="AE1185" s="3">
        <f t="shared" si="489"/>
        <v>17484.107522153401</v>
      </c>
      <c r="AF1185" s="3">
        <f t="shared" si="490"/>
        <v>712.06916325498923</v>
      </c>
      <c r="AG1185" s="3">
        <f t="shared" si="491"/>
        <v>221811.98578252181</v>
      </c>
      <c r="AH1185" s="3">
        <f t="shared" si="492"/>
        <v>115096.69120755511</v>
      </c>
      <c r="AI1185" s="3">
        <f t="shared" si="493"/>
        <v>72399.391394186227</v>
      </c>
      <c r="AJ1185" s="3">
        <f t="shared" si="494"/>
        <v>2750360.7812917638</v>
      </c>
      <c r="AK1185" s="3">
        <f t="shared" si="495"/>
        <v>126034.86409703152</v>
      </c>
      <c r="AL1185" s="3">
        <f t="shared" si="496"/>
        <v>1192610.1739440004</v>
      </c>
      <c r="AM1185" s="3">
        <f t="shared" si="497"/>
        <v>3453.7872206336137</v>
      </c>
      <c r="AN1185" s="3">
        <f t="shared" si="498"/>
        <v>489740.66990436369</v>
      </c>
      <c r="AO1185" s="3">
        <f t="shared" si="499"/>
        <v>114069.15023226304</v>
      </c>
      <c r="AP1185" s="3">
        <f t="shared" si="500"/>
        <v>13592.526057551338</v>
      </c>
      <c r="AQ1185" s="3">
        <f t="shared" si="501"/>
        <v>0</v>
      </c>
      <c r="AR1185" s="3">
        <f t="shared" si="502"/>
        <v>0</v>
      </c>
      <c r="AS1185" s="3">
        <f t="shared" si="503"/>
        <v>0</v>
      </c>
      <c r="AT1185" s="3">
        <f t="shared" si="504"/>
        <v>0</v>
      </c>
      <c r="AU1185" s="3">
        <f t="shared" si="505"/>
        <v>0</v>
      </c>
      <c r="AV1185" s="3">
        <f t="shared" si="506"/>
        <v>0</v>
      </c>
      <c r="AW1185" s="3">
        <f t="shared" si="507"/>
        <v>0</v>
      </c>
      <c r="AX1185" s="3">
        <f t="shared" si="510"/>
        <v>5611771.1087434972</v>
      </c>
      <c r="AY1185" s="3">
        <f t="shared" si="511"/>
        <v>16</v>
      </c>
      <c r="AZ1185" s="3">
        <f t="shared" si="508"/>
        <v>0</v>
      </c>
      <c r="BA1185" s="3">
        <v>1712802.5435463735</v>
      </c>
      <c r="BB1185">
        <f t="shared" si="512"/>
        <v>0.23680000000000001</v>
      </c>
    </row>
    <row r="1186" spans="1:54">
      <c r="A1186" s="2">
        <v>1185</v>
      </c>
      <c r="B1186">
        <v>17</v>
      </c>
      <c r="C1186" s="3">
        <v>1297140.8132255359</v>
      </c>
      <c r="D1186" s="3">
        <v>3202020.6845000973</v>
      </c>
      <c r="E1186" s="3">
        <v>138337.63856760861</v>
      </c>
      <c r="F1186" s="3">
        <v>21303.041211032894</v>
      </c>
      <c r="G1186" s="3">
        <v>89008.467250867019</v>
      </c>
      <c r="H1186" s="3">
        <v>19280.125348581565</v>
      </c>
      <c r="I1186" s="3">
        <v>36129.027455368239</v>
      </c>
      <c r="J1186" s="3">
        <v>18220.852835326437</v>
      </c>
      <c r="K1186" s="3">
        <v>50254.699154655013</v>
      </c>
      <c r="L1186" s="3">
        <v>1157149.6013449244</v>
      </c>
      <c r="M1186" s="3">
        <v>238791.1829530629</v>
      </c>
      <c r="N1186" s="3">
        <v>187224.65088065097</v>
      </c>
      <c r="O1186" s="3">
        <v>152291.53861699247</v>
      </c>
      <c r="P1186" s="3">
        <v>361312.07025303721</v>
      </c>
      <c r="Q1186" s="3">
        <v>31322.466497873171</v>
      </c>
      <c r="R1186" s="3">
        <v>64990.662122017486</v>
      </c>
      <c r="S1186" s="3">
        <v>17304.838980720633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AA1186" s="3">
        <f t="shared" si="509"/>
        <v>1297140.8132255359</v>
      </c>
      <c r="AB1186" s="3">
        <f t="shared" si="486"/>
        <v>3202020.6845000973</v>
      </c>
      <c r="AC1186" s="3">
        <f t="shared" si="487"/>
        <v>138337.63856760861</v>
      </c>
      <c r="AD1186" s="3">
        <f t="shared" si="488"/>
        <v>21303.041211032894</v>
      </c>
      <c r="AE1186" s="3">
        <f t="shared" si="489"/>
        <v>89008.467250867019</v>
      </c>
      <c r="AF1186" s="3">
        <f t="shared" si="490"/>
        <v>19280.125348581565</v>
      </c>
      <c r="AG1186" s="3">
        <f t="shared" si="491"/>
        <v>36129.027455368239</v>
      </c>
      <c r="AH1186" s="3">
        <f t="shared" si="492"/>
        <v>18220.852835326437</v>
      </c>
      <c r="AI1186" s="3">
        <f t="shared" si="493"/>
        <v>50254.699154655013</v>
      </c>
      <c r="AJ1186" s="3">
        <f t="shared" si="494"/>
        <v>1157149.6013449244</v>
      </c>
      <c r="AK1186" s="3">
        <f t="shared" si="495"/>
        <v>238791.1829530629</v>
      </c>
      <c r="AL1186" s="3">
        <f t="shared" si="496"/>
        <v>187224.65088065097</v>
      </c>
      <c r="AM1186" s="3">
        <f t="shared" si="497"/>
        <v>152291.53861699247</v>
      </c>
      <c r="AN1186" s="3">
        <f t="shared" si="498"/>
        <v>361312.07025303721</v>
      </c>
      <c r="AO1186" s="3">
        <f t="shared" si="499"/>
        <v>31322.466497873171</v>
      </c>
      <c r="AP1186" s="3">
        <f t="shared" si="500"/>
        <v>64990.662122017486</v>
      </c>
      <c r="AQ1186" s="3">
        <f t="shared" si="501"/>
        <v>17304.838980720633</v>
      </c>
      <c r="AR1186" s="3">
        <f t="shared" si="502"/>
        <v>0</v>
      </c>
      <c r="AS1186" s="3">
        <f t="shared" si="503"/>
        <v>0</v>
      </c>
      <c r="AT1186" s="3">
        <f t="shared" si="504"/>
        <v>0</v>
      </c>
      <c r="AU1186" s="3">
        <f t="shared" si="505"/>
        <v>0</v>
      </c>
      <c r="AV1186" s="3">
        <f t="shared" si="506"/>
        <v>0</v>
      </c>
      <c r="AW1186" s="3">
        <f t="shared" si="507"/>
        <v>0</v>
      </c>
      <c r="AX1186" s="3">
        <f t="shared" si="510"/>
        <v>7082082.3611983517</v>
      </c>
      <c r="AY1186" s="3">
        <f t="shared" si="511"/>
        <v>17</v>
      </c>
      <c r="AZ1186" s="3">
        <f t="shared" si="508"/>
        <v>0</v>
      </c>
      <c r="BA1186" s="3">
        <v>1713295.5946567568</v>
      </c>
      <c r="BB1186">
        <f t="shared" si="512"/>
        <v>0.23699999999999999</v>
      </c>
    </row>
    <row r="1187" spans="1:54">
      <c r="A1187" s="2">
        <v>1186</v>
      </c>
      <c r="B1187">
        <v>15</v>
      </c>
      <c r="C1187" s="3">
        <v>390311.03883294918</v>
      </c>
      <c r="D1187" s="3">
        <v>88311.726851696832</v>
      </c>
      <c r="E1187" s="3">
        <v>6377.8016088255117</v>
      </c>
      <c r="F1187" s="3">
        <v>22608.949639653201</v>
      </c>
      <c r="G1187" s="3">
        <v>188546.9493760952</v>
      </c>
      <c r="H1187" s="3">
        <v>303459.11592907424</v>
      </c>
      <c r="I1187" s="3">
        <v>173266.40917069578</v>
      </c>
      <c r="J1187" s="3">
        <v>64475.694748805508</v>
      </c>
      <c r="K1187" s="3">
        <v>208653.26091911021</v>
      </c>
      <c r="L1187" s="3">
        <v>863346.13703038497</v>
      </c>
      <c r="M1187" s="3">
        <v>7721.9949942226012</v>
      </c>
      <c r="N1187" s="3">
        <v>12024740.02759571</v>
      </c>
      <c r="O1187" s="3">
        <v>57198.180428215011</v>
      </c>
      <c r="P1187" s="3">
        <v>747372.25588940876</v>
      </c>
      <c r="Q1187" s="3">
        <v>66831.053498153313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AA1187" s="3">
        <f t="shared" si="509"/>
        <v>390311.03883294918</v>
      </c>
      <c r="AB1187" s="3">
        <f t="shared" si="486"/>
        <v>88311.726851696832</v>
      </c>
      <c r="AC1187" s="3">
        <f t="shared" si="487"/>
        <v>6377.8016088255117</v>
      </c>
      <c r="AD1187" s="3">
        <f t="shared" si="488"/>
        <v>22608.949639653201</v>
      </c>
      <c r="AE1187" s="3">
        <f t="shared" si="489"/>
        <v>188546.9493760952</v>
      </c>
      <c r="AF1187" s="3">
        <f t="shared" si="490"/>
        <v>303459.11592907424</v>
      </c>
      <c r="AG1187" s="3">
        <f t="shared" si="491"/>
        <v>173266.40917069578</v>
      </c>
      <c r="AH1187" s="3">
        <f t="shared" si="492"/>
        <v>64475.694748805508</v>
      </c>
      <c r="AI1187" s="3">
        <f t="shared" si="493"/>
        <v>208653.26091911021</v>
      </c>
      <c r="AJ1187" s="3">
        <f t="shared" si="494"/>
        <v>863346.13703038497</v>
      </c>
      <c r="AK1187" s="3">
        <f t="shared" si="495"/>
        <v>7721.9949942226012</v>
      </c>
      <c r="AL1187" s="3">
        <f t="shared" si="496"/>
        <v>12024740.02759571</v>
      </c>
      <c r="AM1187" s="3">
        <f t="shared" si="497"/>
        <v>57198.180428215011</v>
      </c>
      <c r="AN1187" s="3">
        <f t="shared" si="498"/>
        <v>747372.25588940876</v>
      </c>
      <c r="AO1187" s="3">
        <f t="shared" si="499"/>
        <v>66831.053498153313</v>
      </c>
      <c r="AP1187" s="3">
        <f t="shared" si="500"/>
        <v>0</v>
      </c>
      <c r="AQ1187" s="3">
        <f t="shared" si="501"/>
        <v>0</v>
      </c>
      <c r="AR1187" s="3">
        <f t="shared" si="502"/>
        <v>0</v>
      </c>
      <c r="AS1187" s="3">
        <f t="shared" si="503"/>
        <v>0</v>
      </c>
      <c r="AT1187" s="3">
        <f t="shared" si="504"/>
        <v>0</v>
      </c>
      <c r="AU1187" s="3">
        <f t="shared" si="505"/>
        <v>0</v>
      </c>
      <c r="AV1187" s="3">
        <f t="shared" si="506"/>
        <v>0</v>
      </c>
      <c r="AW1187" s="3">
        <f t="shared" si="507"/>
        <v>0</v>
      </c>
      <c r="AX1187" s="3">
        <f t="shared" si="510"/>
        <v>15213220.596512999</v>
      </c>
      <c r="AY1187" s="3">
        <f t="shared" si="511"/>
        <v>15</v>
      </c>
      <c r="AZ1187" s="3">
        <f t="shared" si="508"/>
        <v>0</v>
      </c>
      <c r="BA1187" s="3">
        <v>1716326.9825249831</v>
      </c>
      <c r="BB1187">
        <f t="shared" si="512"/>
        <v>0.23719999999999999</v>
      </c>
    </row>
    <row r="1188" spans="1:54">
      <c r="A1188" s="2">
        <v>1187</v>
      </c>
      <c r="B1188">
        <v>18</v>
      </c>
      <c r="C1188" s="3">
        <v>1328814.8988096656</v>
      </c>
      <c r="D1188" s="3">
        <v>34744.331211913806</v>
      </c>
      <c r="E1188" s="3">
        <v>37727.101868572099</v>
      </c>
      <c r="F1188" s="3">
        <v>131149.1876686234</v>
      </c>
      <c r="G1188" s="3">
        <v>318071.27776097838</v>
      </c>
      <c r="H1188" s="3">
        <v>100257.13514642767</v>
      </c>
      <c r="I1188" s="3">
        <v>45451.837909980852</v>
      </c>
      <c r="J1188" s="3">
        <v>925777.88158622605</v>
      </c>
      <c r="K1188" s="3">
        <v>55148.519441164761</v>
      </c>
      <c r="L1188" s="3">
        <v>104121.49211509011</v>
      </c>
      <c r="M1188" s="3">
        <v>21659.564189513887</v>
      </c>
      <c r="N1188" s="3">
        <v>1680522.4512466996</v>
      </c>
      <c r="O1188" s="3">
        <v>25740.386187762026</v>
      </c>
      <c r="P1188" s="3">
        <v>133760.98200665877</v>
      </c>
      <c r="Q1188" s="3">
        <v>84172.267853163823</v>
      </c>
      <c r="R1188" s="3">
        <v>9915.1752172659471</v>
      </c>
      <c r="S1188" s="3">
        <v>166791.19213024058</v>
      </c>
      <c r="T1188" s="3">
        <v>316462.42465761123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AA1188" s="3">
        <f t="shared" si="509"/>
        <v>1328814.8988096656</v>
      </c>
      <c r="AB1188" s="3">
        <f t="shared" si="486"/>
        <v>34744.331211913806</v>
      </c>
      <c r="AC1188" s="3">
        <f t="shared" si="487"/>
        <v>37727.101868572099</v>
      </c>
      <c r="AD1188" s="3">
        <f t="shared" si="488"/>
        <v>131149.1876686234</v>
      </c>
      <c r="AE1188" s="3">
        <f t="shared" si="489"/>
        <v>318071.27776097838</v>
      </c>
      <c r="AF1188" s="3">
        <f t="shared" si="490"/>
        <v>100257.13514642767</v>
      </c>
      <c r="AG1188" s="3">
        <f t="shared" si="491"/>
        <v>45451.837909980852</v>
      </c>
      <c r="AH1188" s="3">
        <f t="shared" si="492"/>
        <v>925777.88158622605</v>
      </c>
      <c r="AI1188" s="3">
        <f t="shared" si="493"/>
        <v>55148.519441164761</v>
      </c>
      <c r="AJ1188" s="3">
        <f t="shared" si="494"/>
        <v>104121.49211509011</v>
      </c>
      <c r="AK1188" s="3">
        <f t="shared" si="495"/>
        <v>21659.564189513887</v>
      </c>
      <c r="AL1188" s="3">
        <f t="shared" si="496"/>
        <v>1680522.4512466996</v>
      </c>
      <c r="AM1188" s="3">
        <f t="shared" si="497"/>
        <v>25740.386187762026</v>
      </c>
      <c r="AN1188" s="3">
        <f t="shared" si="498"/>
        <v>133760.98200665877</v>
      </c>
      <c r="AO1188" s="3">
        <f t="shared" si="499"/>
        <v>84172.267853163823</v>
      </c>
      <c r="AP1188" s="3">
        <f t="shared" si="500"/>
        <v>9915.1752172659471</v>
      </c>
      <c r="AQ1188" s="3">
        <f t="shared" si="501"/>
        <v>166791.19213024058</v>
      </c>
      <c r="AR1188" s="3">
        <f t="shared" si="502"/>
        <v>316462.42465761123</v>
      </c>
      <c r="AS1188" s="3">
        <f t="shared" si="503"/>
        <v>0</v>
      </c>
      <c r="AT1188" s="3">
        <f t="shared" si="504"/>
        <v>0</v>
      </c>
      <c r="AU1188" s="3">
        <f t="shared" si="505"/>
        <v>0</v>
      </c>
      <c r="AV1188" s="3">
        <f t="shared" si="506"/>
        <v>0</v>
      </c>
      <c r="AW1188" s="3">
        <f t="shared" si="507"/>
        <v>0</v>
      </c>
      <c r="AX1188" s="3">
        <f t="shared" si="510"/>
        <v>5520288.1070075585</v>
      </c>
      <c r="AY1188" s="3">
        <f t="shared" si="511"/>
        <v>18</v>
      </c>
      <c r="AZ1188" s="3">
        <f t="shared" si="508"/>
        <v>0</v>
      </c>
      <c r="BA1188" s="3">
        <v>1716456.8978874905</v>
      </c>
      <c r="BB1188">
        <f t="shared" si="512"/>
        <v>0.2374</v>
      </c>
    </row>
    <row r="1189" spans="1:54">
      <c r="A1189" s="2">
        <v>1188</v>
      </c>
      <c r="B1189">
        <v>16</v>
      </c>
      <c r="C1189" s="3">
        <v>49082.579225861758</v>
      </c>
      <c r="D1189" s="3">
        <v>1259508.2570895934</v>
      </c>
      <c r="E1189" s="3">
        <v>54957.258521303433</v>
      </c>
      <c r="F1189" s="3">
        <v>194719.76804326309</v>
      </c>
      <c r="G1189" s="3">
        <v>230444.75599376019</v>
      </c>
      <c r="H1189" s="3">
        <v>45048.257636498958</v>
      </c>
      <c r="I1189" s="3">
        <v>244994.29962677878</v>
      </c>
      <c r="J1189" s="3">
        <v>118051.09193263424</v>
      </c>
      <c r="K1189" s="3">
        <v>89964.375180042902</v>
      </c>
      <c r="L1189" s="3">
        <v>3584.2556514954986</v>
      </c>
      <c r="M1189" s="3">
        <v>176766.78418806224</v>
      </c>
      <c r="N1189" s="3">
        <v>501928.65288994665</v>
      </c>
      <c r="O1189" s="3">
        <v>270960.55302902276</v>
      </c>
      <c r="P1189" s="3">
        <v>123744.76797223285</v>
      </c>
      <c r="Q1189" s="3">
        <v>142590.05215035778</v>
      </c>
      <c r="R1189" s="3">
        <v>166832.71223811328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AA1189" s="3">
        <f t="shared" si="509"/>
        <v>49082.579225861758</v>
      </c>
      <c r="AB1189" s="3">
        <f t="shared" si="486"/>
        <v>1259508.2570895934</v>
      </c>
      <c r="AC1189" s="3">
        <f t="shared" si="487"/>
        <v>54957.258521303433</v>
      </c>
      <c r="AD1189" s="3">
        <f t="shared" si="488"/>
        <v>194719.76804326309</v>
      </c>
      <c r="AE1189" s="3">
        <f t="shared" si="489"/>
        <v>230444.75599376019</v>
      </c>
      <c r="AF1189" s="3">
        <f t="shared" si="490"/>
        <v>45048.257636498958</v>
      </c>
      <c r="AG1189" s="3">
        <f t="shared" si="491"/>
        <v>244994.29962677878</v>
      </c>
      <c r="AH1189" s="3">
        <f t="shared" si="492"/>
        <v>118051.09193263424</v>
      </c>
      <c r="AI1189" s="3">
        <f t="shared" si="493"/>
        <v>89964.375180042902</v>
      </c>
      <c r="AJ1189" s="3">
        <f t="shared" si="494"/>
        <v>3584.2556514954986</v>
      </c>
      <c r="AK1189" s="3">
        <f t="shared" si="495"/>
        <v>176766.78418806224</v>
      </c>
      <c r="AL1189" s="3">
        <f t="shared" si="496"/>
        <v>501928.65288994665</v>
      </c>
      <c r="AM1189" s="3">
        <f t="shared" si="497"/>
        <v>270960.55302902276</v>
      </c>
      <c r="AN1189" s="3">
        <f t="shared" si="498"/>
        <v>123744.76797223285</v>
      </c>
      <c r="AO1189" s="3">
        <f t="shared" si="499"/>
        <v>142590.05215035778</v>
      </c>
      <c r="AP1189" s="3">
        <f t="shared" si="500"/>
        <v>166832.71223811328</v>
      </c>
      <c r="AQ1189" s="3">
        <f t="shared" si="501"/>
        <v>0</v>
      </c>
      <c r="AR1189" s="3">
        <f t="shared" si="502"/>
        <v>0</v>
      </c>
      <c r="AS1189" s="3">
        <f t="shared" si="503"/>
        <v>0</v>
      </c>
      <c r="AT1189" s="3">
        <f t="shared" si="504"/>
        <v>0</v>
      </c>
      <c r="AU1189" s="3">
        <f t="shared" si="505"/>
        <v>0</v>
      </c>
      <c r="AV1189" s="3">
        <f t="shared" si="506"/>
        <v>0</v>
      </c>
      <c r="AW1189" s="3">
        <f t="shared" si="507"/>
        <v>0</v>
      </c>
      <c r="AX1189" s="3">
        <f t="shared" si="510"/>
        <v>3673178.4213689677</v>
      </c>
      <c r="AY1189" s="3">
        <f t="shared" si="511"/>
        <v>16</v>
      </c>
      <c r="AZ1189" s="3">
        <f t="shared" si="508"/>
        <v>0</v>
      </c>
      <c r="BA1189" s="3">
        <v>1718033.3891347139</v>
      </c>
      <c r="BB1189">
        <f t="shared" si="512"/>
        <v>0.23760000000000001</v>
      </c>
    </row>
    <row r="1190" spans="1:54">
      <c r="A1190" s="2">
        <v>1189</v>
      </c>
      <c r="B1190">
        <v>13</v>
      </c>
      <c r="C1190" s="3">
        <v>142208.31477619728</v>
      </c>
      <c r="D1190" s="3">
        <v>20039.345046038776</v>
      </c>
      <c r="E1190" s="3">
        <v>1339009.1873900834</v>
      </c>
      <c r="F1190" s="3">
        <v>14376.656148225467</v>
      </c>
      <c r="G1190" s="3">
        <v>22869.461884037944</v>
      </c>
      <c r="H1190" s="3">
        <v>571781.1200766823</v>
      </c>
      <c r="I1190" s="3">
        <v>86295.64923818504</v>
      </c>
      <c r="J1190" s="3">
        <v>328413.20537823351</v>
      </c>
      <c r="K1190" s="3">
        <v>151632.94982964252</v>
      </c>
      <c r="L1190" s="3">
        <v>226678.54071201687</v>
      </c>
      <c r="M1190" s="3">
        <v>55487.625697226489</v>
      </c>
      <c r="N1190" s="3">
        <v>41740.516862157456</v>
      </c>
      <c r="O1190" s="3">
        <v>356266.70678529079</v>
      </c>
      <c r="P1190" s="3">
        <v>0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AA1190" s="3">
        <f t="shared" si="509"/>
        <v>142208.31477619728</v>
      </c>
      <c r="AB1190" s="3">
        <f t="shared" si="486"/>
        <v>20039.345046038776</v>
      </c>
      <c r="AC1190" s="3">
        <f t="shared" si="487"/>
        <v>1339009.1873900834</v>
      </c>
      <c r="AD1190" s="3">
        <f t="shared" si="488"/>
        <v>14376.656148225467</v>
      </c>
      <c r="AE1190" s="3">
        <f t="shared" si="489"/>
        <v>22869.461884037944</v>
      </c>
      <c r="AF1190" s="3">
        <f t="shared" si="490"/>
        <v>571781.1200766823</v>
      </c>
      <c r="AG1190" s="3">
        <f t="shared" si="491"/>
        <v>86295.64923818504</v>
      </c>
      <c r="AH1190" s="3">
        <f t="shared" si="492"/>
        <v>328413.20537823351</v>
      </c>
      <c r="AI1190" s="3">
        <f t="shared" si="493"/>
        <v>151632.94982964252</v>
      </c>
      <c r="AJ1190" s="3">
        <f t="shared" si="494"/>
        <v>226678.54071201687</v>
      </c>
      <c r="AK1190" s="3">
        <f t="shared" si="495"/>
        <v>55487.625697226489</v>
      </c>
      <c r="AL1190" s="3">
        <f t="shared" si="496"/>
        <v>41740.516862157456</v>
      </c>
      <c r="AM1190" s="3">
        <f t="shared" si="497"/>
        <v>356266.70678529079</v>
      </c>
      <c r="AN1190" s="3">
        <f t="shared" si="498"/>
        <v>0</v>
      </c>
      <c r="AO1190" s="3">
        <f t="shared" si="499"/>
        <v>0</v>
      </c>
      <c r="AP1190" s="3">
        <f t="shared" si="500"/>
        <v>0</v>
      </c>
      <c r="AQ1190" s="3">
        <f t="shared" si="501"/>
        <v>0</v>
      </c>
      <c r="AR1190" s="3">
        <f t="shared" si="502"/>
        <v>0</v>
      </c>
      <c r="AS1190" s="3">
        <f t="shared" si="503"/>
        <v>0</v>
      </c>
      <c r="AT1190" s="3">
        <f t="shared" si="504"/>
        <v>0</v>
      </c>
      <c r="AU1190" s="3">
        <f t="shared" si="505"/>
        <v>0</v>
      </c>
      <c r="AV1190" s="3">
        <f t="shared" si="506"/>
        <v>0</v>
      </c>
      <c r="AW1190" s="3">
        <f t="shared" si="507"/>
        <v>0</v>
      </c>
      <c r="AX1190" s="3">
        <f t="shared" si="510"/>
        <v>3356799.2798240175</v>
      </c>
      <c r="AY1190" s="3">
        <f t="shared" si="511"/>
        <v>13</v>
      </c>
      <c r="AZ1190" s="3">
        <f t="shared" si="508"/>
        <v>0</v>
      </c>
      <c r="BA1190" s="3">
        <v>1718535.6175346086</v>
      </c>
      <c r="BB1190">
        <f t="shared" si="512"/>
        <v>0.23780000000000001</v>
      </c>
    </row>
    <row r="1191" spans="1:54">
      <c r="A1191" s="2">
        <v>1190</v>
      </c>
      <c r="B1191">
        <v>14</v>
      </c>
      <c r="C1191" s="3">
        <v>21447.011540730924</v>
      </c>
      <c r="D1191" s="3">
        <v>22278.680937337955</v>
      </c>
      <c r="E1191" s="3">
        <v>53689.304421135908</v>
      </c>
      <c r="F1191" s="3">
        <v>36195.789221319719</v>
      </c>
      <c r="G1191" s="3">
        <v>36572.719789867493</v>
      </c>
      <c r="H1191" s="3">
        <v>33084.690254037254</v>
      </c>
      <c r="I1191" s="3">
        <v>9850.6033868844843</v>
      </c>
      <c r="J1191" s="3">
        <v>145948.90207244462</v>
      </c>
      <c r="K1191" s="3">
        <v>103146.41214685237</v>
      </c>
      <c r="L1191" s="3">
        <v>235719.32936484195</v>
      </c>
      <c r="M1191" s="3">
        <v>217381.1174746473</v>
      </c>
      <c r="N1191" s="3">
        <v>5991439.6380394027</v>
      </c>
      <c r="O1191" s="3">
        <v>681730.22461284592</v>
      </c>
      <c r="P1191" s="3">
        <v>895992.66638674156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AA1191" s="3">
        <f t="shared" si="509"/>
        <v>21447.011540730924</v>
      </c>
      <c r="AB1191" s="3">
        <f t="shared" si="486"/>
        <v>22278.680937337955</v>
      </c>
      <c r="AC1191" s="3">
        <f t="shared" si="487"/>
        <v>53689.304421135908</v>
      </c>
      <c r="AD1191" s="3">
        <f t="shared" si="488"/>
        <v>36195.789221319719</v>
      </c>
      <c r="AE1191" s="3">
        <f t="shared" si="489"/>
        <v>36572.719789867493</v>
      </c>
      <c r="AF1191" s="3">
        <f t="shared" si="490"/>
        <v>33084.690254037254</v>
      </c>
      <c r="AG1191" s="3">
        <f t="shared" si="491"/>
        <v>9850.6033868844843</v>
      </c>
      <c r="AH1191" s="3">
        <f t="shared" si="492"/>
        <v>145948.90207244462</v>
      </c>
      <c r="AI1191" s="3">
        <f t="shared" si="493"/>
        <v>103146.41214685237</v>
      </c>
      <c r="AJ1191" s="3">
        <f t="shared" si="494"/>
        <v>235719.32936484195</v>
      </c>
      <c r="AK1191" s="3">
        <f t="shared" si="495"/>
        <v>217381.1174746473</v>
      </c>
      <c r="AL1191" s="3">
        <f t="shared" si="496"/>
        <v>5991439.6380394027</v>
      </c>
      <c r="AM1191" s="3">
        <f t="shared" si="497"/>
        <v>681730.22461284592</v>
      </c>
      <c r="AN1191" s="3">
        <f t="shared" si="498"/>
        <v>895992.66638674156</v>
      </c>
      <c r="AO1191" s="3">
        <f t="shared" si="499"/>
        <v>0</v>
      </c>
      <c r="AP1191" s="3">
        <f t="shared" si="500"/>
        <v>0</v>
      </c>
      <c r="AQ1191" s="3">
        <f t="shared" si="501"/>
        <v>0</v>
      </c>
      <c r="AR1191" s="3">
        <f t="shared" si="502"/>
        <v>0</v>
      </c>
      <c r="AS1191" s="3">
        <f t="shared" si="503"/>
        <v>0</v>
      </c>
      <c r="AT1191" s="3">
        <f t="shared" si="504"/>
        <v>0</v>
      </c>
      <c r="AU1191" s="3">
        <f t="shared" si="505"/>
        <v>0</v>
      </c>
      <c r="AV1191" s="3">
        <f t="shared" si="506"/>
        <v>0</v>
      </c>
      <c r="AW1191" s="3">
        <f t="shared" si="507"/>
        <v>0</v>
      </c>
      <c r="AX1191" s="3">
        <f t="shared" si="510"/>
        <v>8484477.0896490905</v>
      </c>
      <c r="AY1191" s="3">
        <f t="shared" si="511"/>
        <v>14</v>
      </c>
      <c r="AZ1191" s="3">
        <f t="shared" si="508"/>
        <v>0</v>
      </c>
      <c r="BA1191" s="3">
        <v>1718766.0052750448</v>
      </c>
      <c r="BB1191">
        <f t="shared" si="512"/>
        <v>0.23799999999999999</v>
      </c>
    </row>
    <row r="1192" spans="1:54">
      <c r="A1192" s="2">
        <v>1191</v>
      </c>
      <c r="B1192">
        <v>13</v>
      </c>
      <c r="C1192" s="3">
        <v>23961.605272087967</v>
      </c>
      <c r="D1192" s="3">
        <v>28185.17737429632</v>
      </c>
      <c r="E1192" s="3">
        <v>44922.779453289026</v>
      </c>
      <c r="F1192" s="3">
        <v>378781.56335168565</v>
      </c>
      <c r="G1192" s="3">
        <v>64922.832987382317</v>
      </c>
      <c r="H1192" s="3">
        <v>18705.049360450103</v>
      </c>
      <c r="I1192" s="3">
        <v>1085475.7809505805</v>
      </c>
      <c r="J1192" s="3">
        <v>8974.5387748690955</v>
      </c>
      <c r="K1192" s="3">
        <v>28652.073967849352</v>
      </c>
      <c r="L1192" s="3">
        <v>441283.77515301219</v>
      </c>
      <c r="M1192" s="3">
        <v>346755.66574551677</v>
      </c>
      <c r="N1192" s="3">
        <v>198131.08800809979</v>
      </c>
      <c r="O1192" s="3">
        <v>26020.370053712308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AA1192" s="3">
        <f t="shared" si="509"/>
        <v>23961.605272087967</v>
      </c>
      <c r="AB1192" s="3">
        <f t="shared" si="486"/>
        <v>28185.17737429632</v>
      </c>
      <c r="AC1192" s="3">
        <f t="shared" si="487"/>
        <v>44922.779453289026</v>
      </c>
      <c r="AD1192" s="3">
        <f t="shared" si="488"/>
        <v>378781.56335168565</v>
      </c>
      <c r="AE1192" s="3">
        <f t="shared" si="489"/>
        <v>64922.832987382317</v>
      </c>
      <c r="AF1192" s="3">
        <f t="shared" si="490"/>
        <v>18705.049360450103</v>
      </c>
      <c r="AG1192" s="3">
        <f t="shared" si="491"/>
        <v>1085475.7809505805</v>
      </c>
      <c r="AH1192" s="3">
        <f t="shared" si="492"/>
        <v>8974.5387748690955</v>
      </c>
      <c r="AI1192" s="3">
        <f t="shared" si="493"/>
        <v>28652.073967849352</v>
      </c>
      <c r="AJ1192" s="3">
        <f t="shared" si="494"/>
        <v>441283.77515301219</v>
      </c>
      <c r="AK1192" s="3">
        <f t="shared" si="495"/>
        <v>346755.66574551677</v>
      </c>
      <c r="AL1192" s="3">
        <f t="shared" si="496"/>
        <v>198131.08800809979</v>
      </c>
      <c r="AM1192" s="3">
        <f t="shared" si="497"/>
        <v>26020.370053712308</v>
      </c>
      <c r="AN1192" s="3">
        <f t="shared" si="498"/>
        <v>0</v>
      </c>
      <c r="AO1192" s="3">
        <f t="shared" si="499"/>
        <v>0</v>
      </c>
      <c r="AP1192" s="3">
        <f t="shared" si="500"/>
        <v>0</v>
      </c>
      <c r="AQ1192" s="3">
        <f t="shared" si="501"/>
        <v>0</v>
      </c>
      <c r="AR1192" s="3">
        <f t="shared" si="502"/>
        <v>0</v>
      </c>
      <c r="AS1192" s="3">
        <f t="shared" si="503"/>
        <v>0</v>
      </c>
      <c r="AT1192" s="3">
        <f t="shared" si="504"/>
        <v>0</v>
      </c>
      <c r="AU1192" s="3">
        <f t="shared" si="505"/>
        <v>0</v>
      </c>
      <c r="AV1192" s="3">
        <f t="shared" si="506"/>
        <v>0</v>
      </c>
      <c r="AW1192" s="3">
        <f t="shared" si="507"/>
        <v>0</v>
      </c>
      <c r="AX1192" s="3">
        <f t="shared" si="510"/>
        <v>2694772.3004528312</v>
      </c>
      <c r="AY1192" s="3">
        <f t="shared" si="511"/>
        <v>13</v>
      </c>
      <c r="AZ1192" s="3">
        <f t="shared" si="508"/>
        <v>0</v>
      </c>
      <c r="BA1192" s="3">
        <v>1719332.3562345477</v>
      </c>
      <c r="BB1192">
        <f t="shared" si="512"/>
        <v>0.2382</v>
      </c>
    </row>
    <row r="1193" spans="1:54">
      <c r="A1193" s="2">
        <v>1192</v>
      </c>
      <c r="B1193">
        <v>12</v>
      </c>
      <c r="C1193" s="3">
        <v>190101.6267141655</v>
      </c>
      <c r="D1193" s="3">
        <v>151844.84391739435</v>
      </c>
      <c r="E1193" s="3">
        <v>84241.890446857142</v>
      </c>
      <c r="F1193" s="3">
        <v>133526.69420572364</v>
      </c>
      <c r="G1193" s="3">
        <v>22226.460353300306</v>
      </c>
      <c r="H1193" s="3">
        <v>40210.222460476754</v>
      </c>
      <c r="I1193" s="3">
        <v>227253.78382976193</v>
      </c>
      <c r="J1193" s="3">
        <v>3266.144116767658</v>
      </c>
      <c r="K1193" s="3">
        <v>379560.01600991469</v>
      </c>
      <c r="L1193" s="3">
        <v>171589.58530327902</v>
      </c>
      <c r="M1193" s="3">
        <v>70756.293878470911</v>
      </c>
      <c r="N1193" s="3">
        <v>793281.80554293818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AA1193" s="3">
        <f t="shared" si="509"/>
        <v>190101.6267141655</v>
      </c>
      <c r="AB1193" s="3">
        <f t="shared" si="486"/>
        <v>151844.84391739435</v>
      </c>
      <c r="AC1193" s="3">
        <f t="shared" si="487"/>
        <v>84241.890446857142</v>
      </c>
      <c r="AD1193" s="3">
        <f t="shared" si="488"/>
        <v>133526.69420572364</v>
      </c>
      <c r="AE1193" s="3">
        <f t="shared" si="489"/>
        <v>22226.460353300306</v>
      </c>
      <c r="AF1193" s="3">
        <f t="shared" si="490"/>
        <v>40210.222460476754</v>
      </c>
      <c r="AG1193" s="3">
        <f t="shared" si="491"/>
        <v>227253.78382976193</v>
      </c>
      <c r="AH1193" s="3">
        <f t="shared" si="492"/>
        <v>3266.144116767658</v>
      </c>
      <c r="AI1193" s="3">
        <f t="shared" si="493"/>
        <v>379560.01600991469</v>
      </c>
      <c r="AJ1193" s="3">
        <f t="shared" si="494"/>
        <v>171589.58530327902</v>
      </c>
      <c r="AK1193" s="3">
        <f t="shared" si="495"/>
        <v>70756.293878470911</v>
      </c>
      <c r="AL1193" s="3">
        <f t="shared" si="496"/>
        <v>793281.80554293818</v>
      </c>
      <c r="AM1193" s="3">
        <f t="shared" si="497"/>
        <v>0</v>
      </c>
      <c r="AN1193" s="3">
        <f t="shared" si="498"/>
        <v>0</v>
      </c>
      <c r="AO1193" s="3">
        <f t="shared" si="499"/>
        <v>0</v>
      </c>
      <c r="AP1193" s="3">
        <f t="shared" si="500"/>
        <v>0</v>
      </c>
      <c r="AQ1193" s="3">
        <f t="shared" si="501"/>
        <v>0</v>
      </c>
      <c r="AR1193" s="3">
        <f t="shared" si="502"/>
        <v>0</v>
      </c>
      <c r="AS1193" s="3">
        <f t="shared" si="503"/>
        <v>0</v>
      </c>
      <c r="AT1193" s="3">
        <f t="shared" si="504"/>
        <v>0</v>
      </c>
      <c r="AU1193" s="3">
        <f t="shared" si="505"/>
        <v>0</v>
      </c>
      <c r="AV1193" s="3">
        <f t="shared" si="506"/>
        <v>0</v>
      </c>
      <c r="AW1193" s="3">
        <f t="shared" si="507"/>
        <v>0</v>
      </c>
      <c r="AX1193" s="3">
        <f t="shared" si="510"/>
        <v>2267859.3667790503</v>
      </c>
      <c r="AY1193" s="3">
        <f t="shared" si="511"/>
        <v>12</v>
      </c>
      <c r="AZ1193" s="3">
        <f t="shared" si="508"/>
        <v>0</v>
      </c>
      <c r="BA1193" s="3">
        <v>1719537.3762268038</v>
      </c>
      <c r="BB1193">
        <f t="shared" si="512"/>
        <v>0.2384</v>
      </c>
    </row>
    <row r="1194" spans="1:54">
      <c r="A1194" s="2">
        <v>1193</v>
      </c>
      <c r="B1194">
        <v>13</v>
      </c>
      <c r="C1194" s="3">
        <v>848726.98717307008</v>
      </c>
      <c r="D1194" s="3">
        <v>2973435.3275745902</v>
      </c>
      <c r="E1194" s="3">
        <v>473797.55448407464</v>
      </c>
      <c r="F1194" s="3">
        <v>149550.22923448478</v>
      </c>
      <c r="G1194" s="3">
        <v>69907.871240863737</v>
      </c>
      <c r="H1194" s="3">
        <v>1578391.3628934792</v>
      </c>
      <c r="I1194" s="3">
        <v>1467560.5511493161</v>
      </c>
      <c r="J1194" s="3">
        <v>628609.10219364788</v>
      </c>
      <c r="K1194" s="3">
        <v>66420.125357881509</v>
      </c>
      <c r="L1194" s="3">
        <v>456067.94805414754</v>
      </c>
      <c r="M1194" s="3">
        <v>5227.7145921482543</v>
      </c>
      <c r="N1194" s="3">
        <v>857086.95211947442</v>
      </c>
      <c r="O1194" s="3">
        <v>487046.06375701627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AA1194" s="3">
        <f t="shared" si="509"/>
        <v>848726.98717307008</v>
      </c>
      <c r="AB1194" s="3">
        <f t="shared" si="486"/>
        <v>2973435.3275745902</v>
      </c>
      <c r="AC1194" s="3">
        <f t="shared" si="487"/>
        <v>473797.55448407464</v>
      </c>
      <c r="AD1194" s="3">
        <f t="shared" si="488"/>
        <v>149550.22923448478</v>
      </c>
      <c r="AE1194" s="3">
        <f t="shared" si="489"/>
        <v>69907.871240863737</v>
      </c>
      <c r="AF1194" s="3">
        <f t="shared" si="490"/>
        <v>1578391.3628934792</v>
      </c>
      <c r="AG1194" s="3">
        <f t="shared" si="491"/>
        <v>1467560.5511493161</v>
      </c>
      <c r="AH1194" s="3">
        <f t="shared" si="492"/>
        <v>628609.10219364788</v>
      </c>
      <c r="AI1194" s="3">
        <f t="shared" si="493"/>
        <v>66420.125357881509</v>
      </c>
      <c r="AJ1194" s="3">
        <f t="shared" si="494"/>
        <v>456067.94805414754</v>
      </c>
      <c r="AK1194" s="3">
        <f t="shared" si="495"/>
        <v>5227.7145921482543</v>
      </c>
      <c r="AL1194" s="3">
        <f t="shared" si="496"/>
        <v>857086.95211947442</v>
      </c>
      <c r="AM1194" s="3">
        <f t="shared" si="497"/>
        <v>487046.06375701627</v>
      </c>
      <c r="AN1194" s="3">
        <f t="shared" si="498"/>
        <v>0</v>
      </c>
      <c r="AO1194" s="3">
        <f t="shared" si="499"/>
        <v>0</v>
      </c>
      <c r="AP1194" s="3">
        <f t="shared" si="500"/>
        <v>0</v>
      </c>
      <c r="AQ1194" s="3">
        <f t="shared" si="501"/>
        <v>0</v>
      </c>
      <c r="AR1194" s="3">
        <f t="shared" si="502"/>
        <v>0</v>
      </c>
      <c r="AS1194" s="3">
        <f t="shared" si="503"/>
        <v>0</v>
      </c>
      <c r="AT1194" s="3">
        <f t="shared" si="504"/>
        <v>0</v>
      </c>
      <c r="AU1194" s="3">
        <f t="shared" si="505"/>
        <v>0</v>
      </c>
      <c r="AV1194" s="3">
        <f t="shared" si="506"/>
        <v>0</v>
      </c>
      <c r="AW1194" s="3">
        <f t="shared" si="507"/>
        <v>0</v>
      </c>
      <c r="AX1194" s="3">
        <f t="shared" si="510"/>
        <v>10061827.789824193</v>
      </c>
      <c r="AY1194" s="3">
        <f t="shared" si="511"/>
        <v>13</v>
      </c>
      <c r="AZ1194" s="3">
        <f t="shared" si="508"/>
        <v>0</v>
      </c>
      <c r="BA1194" s="3">
        <v>1719735.5122645223</v>
      </c>
      <c r="BB1194">
        <f t="shared" si="512"/>
        <v>0.23860000000000001</v>
      </c>
    </row>
    <row r="1195" spans="1:54">
      <c r="A1195" s="2">
        <v>1194</v>
      </c>
      <c r="B1195">
        <v>15</v>
      </c>
      <c r="C1195" s="3">
        <v>353052.11502894259</v>
      </c>
      <c r="D1195" s="3">
        <v>9239.073590408625</v>
      </c>
      <c r="E1195" s="3">
        <v>847305.0589521986</v>
      </c>
      <c r="F1195" s="3">
        <v>103801.3048932723</v>
      </c>
      <c r="G1195" s="3">
        <v>423833.44317604095</v>
      </c>
      <c r="H1195" s="3">
        <v>3385235.5599133098</v>
      </c>
      <c r="I1195" s="3">
        <v>74881.408264984158</v>
      </c>
      <c r="J1195" s="3">
        <v>121587.68738671472</v>
      </c>
      <c r="K1195" s="3">
        <v>27736.861535897733</v>
      </c>
      <c r="L1195" s="3">
        <v>426670.71964800905</v>
      </c>
      <c r="M1195" s="3">
        <v>183708.97804501466</v>
      </c>
      <c r="N1195" s="3">
        <v>983061.20445110137</v>
      </c>
      <c r="O1195" s="3">
        <v>512423.78784322651</v>
      </c>
      <c r="P1195" s="3">
        <v>997120.84018582141</v>
      </c>
      <c r="Q1195" s="3">
        <v>237988.66085466772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AA1195" s="3">
        <f t="shared" si="509"/>
        <v>353052.11502894259</v>
      </c>
      <c r="AB1195" s="3">
        <f t="shared" si="486"/>
        <v>9239.073590408625</v>
      </c>
      <c r="AC1195" s="3">
        <f t="shared" si="487"/>
        <v>847305.0589521986</v>
      </c>
      <c r="AD1195" s="3">
        <f t="shared" si="488"/>
        <v>103801.3048932723</v>
      </c>
      <c r="AE1195" s="3">
        <f t="shared" si="489"/>
        <v>423833.44317604095</v>
      </c>
      <c r="AF1195" s="3">
        <f t="shared" si="490"/>
        <v>3385235.5599133098</v>
      </c>
      <c r="AG1195" s="3">
        <f t="shared" si="491"/>
        <v>74881.408264984158</v>
      </c>
      <c r="AH1195" s="3">
        <f t="shared" si="492"/>
        <v>121587.68738671472</v>
      </c>
      <c r="AI1195" s="3">
        <f t="shared" si="493"/>
        <v>27736.861535897733</v>
      </c>
      <c r="AJ1195" s="3">
        <f t="shared" si="494"/>
        <v>426670.71964800905</v>
      </c>
      <c r="AK1195" s="3">
        <f t="shared" si="495"/>
        <v>183708.97804501466</v>
      </c>
      <c r="AL1195" s="3">
        <f t="shared" si="496"/>
        <v>983061.20445110137</v>
      </c>
      <c r="AM1195" s="3">
        <f t="shared" si="497"/>
        <v>512423.78784322651</v>
      </c>
      <c r="AN1195" s="3">
        <f t="shared" si="498"/>
        <v>997120.84018582141</v>
      </c>
      <c r="AO1195" s="3">
        <f t="shared" si="499"/>
        <v>237988.66085466772</v>
      </c>
      <c r="AP1195" s="3">
        <f t="shared" si="500"/>
        <v>0</v>
      </c>
      <c r="AQ1195" s="3">
        <f t="shared" si="501"/>
        <v>0</v>
      </c>
      <c r="AR1195" s="3">
        <f t="shared" si="502"/>
        <v>0</v>
      </c>
      <c r="AS1195" s="3">
        <f t="shared" si="503"/>
        <v>0</v>
      </c>
      <c r="AT1195" s="3">
        <f t="shared" si="504"/>
        <v>0</v>
      </c>
      <c r="AU1195" s="3">
        <f t="shared" si="505"/>
        <v>0</v>
      </c>
      <c r="AV1195" s="3">
        <f t="shared" si="506"/>
        <v>0</v>
      </c>
      <c r="AW1195" s="3">
        <f t="shared" si="507"/>
        <v>0</v>
      </c>
      <c r="AX1195" s="3">
        <f t="shared" si="510"/>
        <v>8687646.7037696112</v>
      </c>
      <c r="AY1195" s="3">
        <f t="shared" si="511"/>
        <v>15</v>
      </c>
      <c r="AZ1195" s="3">
        <f t="shared" si="508"/>
        <v>0</v>
      </c>
      <c r="BA1195" s="3">
        <v>1719907.2994473004</v>
      </c>
      <c r="BB1195">
        <f t="shared" si="512"/>
        <v>0.23880000000000001</v>
      </c>
    </row>
    <row r="1196" spans="1:54">
      <c r="A1196" s="2">
        <v>1195</v>
      </c>
      <c r="B1196">
        <v>17</v>
      </c>
      <c r="C1196" s="3">
        <v>9065.6097603440176</v>
      </c>
      <c r="D1196" s="3">
        <v>391780.56340724259</v>
      </c>
      <c r="E1196" s="3">
        <v>13154.77385490069</v>
      </c>
      <c r="F1196" s="3">
        <v>42432.130979630048</v>
      </c>
      <c r="G1196" s="3">
        <v>78874.71430667043</v>
      </c>
      <c r="H1196" s="3">
        <v>60553.619539751722</v>
      </c>
      <c r="I1196" s="3">
        <v>338470.03409040347</v>
      </c>
      <c r="J1196" s="3">
        <v>43852.122798609096</v>
      </c>
      <c r="K1196" s="3">
        <v>39480.267545802708</v>
      </c>
      <c r="L1196" s="3">
        <v>345684.58905519894</v>
      </c>
      <c r="M1196" s="3">
        <v>9816.0079362541201</v>
      </c>
      <c r="N1196" s="3">
        <v>238652.55620406329</v>
      </c>
      <c r="O1196" s="3">
        <v>759525.07669901836</v>
      </c>
      <c r="P1196" s="3">
        <v>24839.904455911663</v>
      </c>
      <c r="Q1196" s="3">
        <v>208235.48785955177</v>
      </c>
      <c r="R1196" s="3">
        <v>122004.12182926218</v>
      </c>
      <c r="S1196" s="3">
        <v>107890.10192054516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AA1196" s="3">
        <f t="shared" si="509"/>
        <v>9065.6097603440176</v>
      </c>
      <c r="AB1196" s="3">
        <f t="shared" si="486"/>
        <v>391780.56340724259</v>
      </c>
      <c r="AC1196" s="3">
        <f t="shared" si="487"/>
        <v>13154.77385490069</v>
      </c>
      <c r="AD1196" s="3">
        <f t="shared" si="488"/>
        <v>42432.130979630048</v>
      </c>
      <c r="AE1196" s="3">
        <f t="shared" si="489"/>
        <v>78874.71430667043</v>
      </c>
      <c r="AF1196" s="3">
        <f t="shared" si="490"/>
        <v>60553.619539751722</v>
      </c>
      <c r="AG1196" s="3">
        <f t="shared" si="491"/>
        <v>338470.03409040347</v>
      </c>
      <c r="AH1196" s="3">
        <f t="shared" si="492"/>
        <v>43852.122798609096</v>
      </c>
      <c r="AI1196" s="3">
        <f t="shared" si="493"/>
        <v>39480.267545802708</v>
      </c>
      <c r="AJ1196" s="3">
        <f t="shared" si="494"/>
        <v>345684.58905519894</v>
      </c>
      <c r="AK1196" s="3">
        <f t="shared" si="495"/>
        <v>9816.0079362541201</v>
      </c>
      <c r="AL1196" s="3">
        <f t="shared" si="496"/>
        <v>238652.55620406329</v>
      </c>
      <c r="AM1196" s="3">
        <f t="shared" si="497"/>
        <v>759525.07669901836</v>
      </c>
      <c r="AN1196" s="3">
        <f t="shared" si="498"/>
        <v>24839.904455911663</v>
      </c>
      <c r="AO1196" s="3">
        <f t="shared" si="499"/>
        <v>208235.48785955177</v>
      </c>
      <c r="AP1196" s="3">
        <f t="shared" si="500"/>
        <v>122004.12182926218</v>
      </c>
      <c r="AQ1196" s="3">
        <f t="shared" si="501"/>
        <v>107890.10192054516</v>
      </c>
      <c r="AR1196" s="3">
        <f t="shared" si="502"/>
        <v>0</v>
      </c>
      <c r="AS1196" s="3">
        <f t="shared" si="503"/>
        <v>0</v>
      </c>
      <c r="AT1196" s="3">
        <f t="shared" si="504"/>
        <v>0</v>
      </c>
      <c r="AU1196" s="3">
        <f t="shared" si="505"/>
        <v>0</v>
      </c>
      <c r="AV1196" s="3">
        <f t="shared" si="506"/>
        <v>0</v>
      </c>
      <c r="AW1196" s="3">
        <f t="shared" si="507"/>
        <v>0</v>
      </c>
      <c r="AX1196" s="3">
        <f t="shared" si="510"/>
        <v>2834311.6822431604</v>
      </c>
      <c r="AY1196" s="3">
        <f t="shared" si="511"/>
        <v>17</v>
      </c>
      <c r="AZ1196" s="3">
        <f t="shared" si="508"/>
        <v>0</v>
      </c>
      <c r="BA1196" s="3">
        <v>1720519.7357458584</v>
      </c>
      <c r="BB1196">
        <f t="shared" si="512"/>
        <v>0.23899999999999999</v>
      </c>
    </row>
    <row r="1197" spans="1:54">
      <c r="A1197" s="2">
        <v>1196</v>
      </c>
      <c r="B1197">
        <v>18</v>
      </c>
      <c r="C1197" s="3">
        <v>66186.7599126477</v>
      </c>
      <c r="D1197" s="3">
        <v>283015.22495488409</v>
      </c>
      <c r="E1197" s="3">
        <v>5980412.7646315359</v>
      </c>
      <c r="F1197" s="3">
        <v>587630.83220884937</v>
      </c>
      <c r="G1197" s="3">
        <v>417572.59482381691</v>
      </c>
      <c r="H1197" s="3">
        <v>587708.3890908655</v>
      </c>
      <c r="I1197" s="3">
        <v>14871.966075621162</v>
      </c>
      <c r="J1197" s="3">
        <v>424151.7428230744</v>
      </c>
      <c r="K1197" s="3">
        <v>172389.5686781788</v>
      </c>
      <c r="L1197" s="3">
        <v>102109.96530397299</v>
      </c>
      <c r="M1197" s="3">
        <v>342332.10050259792</v>
      </c>
      <c r="N1197" s="3">
        <v>194398.58592631886</v>
      </c>
      <c r="O1197" s="3">
        <v>108539.18141393484</v>
      </c>
      <c r="P1197" s="3">
        <v>595597.82274170197</v>
      </c>
      <c r="Q1197" s="3">
        <v>121683.54990586925</v>
      </c>
      <c r="R1197" s="3">
        <v>24981.246493442122</v>
      </c>
      <c r="S1197" s="3">
        <v>294880.14854844741</v>
      </c>
      <c r="T1197" s="3">
        <v>58792.631802821204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AA1197" s="3">
        <f t="shared" si="509"/>
        <v>66186.7599126477</v>
      </c>
      <c r="AB1197" s="3">
        <f t="shared" si="486"/>
        <v>283015.22495488409</v>
      </c>
      <c r="AC1197" s="3">
        <f t="shared" si="487"/>
        <v>5980412.7646315359</v>
      </c>
      <c r="AD1197" s="3">
        <f t="shared" si="488"/>
        <v>587630.83220884937</v>
      </c>
      <c r="AE1197" s="3">
        <f t="shared" si="489"/>
        <v>417572.59482381691</v>
      </c>
      <c r="AF1197" s="3">
        <f t="shared" si="490"/>
        <v>587708.3890908655</v>
      </c>
      <c r="AG1197" s="3">
        <f t="shared" si="491"/>
        <v>14871.966075621162</v>
      </c>
      <c r="AH1197" s="3">
        <f t="shared" si="492"/>
        <v>424151.7428230744</v>
      </c>
      <c r="AI1197" s="3">
        <f t="shared" si="493"/>
        <v>172389.5686781788</v>
      </c>
      <c r="AJ1197" s="3">
        <f t="shared" si="494"/>
        <v>102109.96530397299</v>
      </c>
      <c r="AK1197" s="3">
        <f t="shared" si="495"/>
        <v>342332.10050259792</v>
      </c>
      <c r="AL1197" s="3">
        <f t="shared" si="496"/>
        <v>194398.58592631886</v>
      </c>
      <c r="AM1197" s="3">
        <f t="shared" si="497"/>
        <v>108539.18141393484</v>
      </c>
      <c r="AN1197" s="3">
        <f t="shared" si="498"/>
        <v>595597.82274170197</v>
      </c>
      <c r="AO1197" s="3">
        <f t="shared" si="499"/>
        <v>121683.54990586925</v>
      </c>
      <c r="AP1197" s="3">
        <f t="shared" si="500"/>
        <v>24981.246493442122</v>
      </c>
      <c r="AQ1197" s="3">
        <f t="shared" si="501"/>
        <v>294880.14854844741</v>
      </c>
      <c r="AR1197" s="3">
        <f t="shared" si="502"/>
        <v>58792.631802821204</v>
      </c>
      <c r="AS1197" s="3">
        <f t="shared" si="503"/>
        <v>0</v>
      </c>
      <c r="AT1197" s="3">
        <f t="shared" si="504"/>
        <v>0</v>
      </c>
      <c r="AU1197" s="3">
        <f t="shared" si="505"/>
        <v>0</v>
      </c>
      <c r="AV1197" s="3">
        <f t="shared" si="506"/>
        <v>0</v>
      </c>
      <c r="AW1197" s="3">
        <f t="shared" si="507"/>
        <v>0</v>
      </c>
      <c r="AX1197" s="3">
        <f t="shared" si="510"/>
        <v>10377255.075838581</v>
      </c>
      <c r="AY1197" s="3">
        <f t="shared" si="511"/>
        <v>18</v>
      </c>
      <c r="AZ1197" s="3">
        <f t="shared" si="508"/>
        <v>0</v>
      </c>
      <c r="BA1197" s="3">
        <v>1720624.401218418</v>
      </c>
      <c r="BB1197">
        <f t="shared" si="512"/>
        <v>0.2392</v>
      </c>
    </row>
    <row r="1198" spans="1:54">
      <c r="A1198" s="2">
        <v>1197</v>
      </c>
      <c r="B1198">
        <v>17</v>
      </c>
      <c r="C1198" s="3">
        <v>1018094.4554666188</v>
      </c>
      <c r="D1198" s="3">
        <v>24919.166763415713</v>
      </c>
      <c r="E1198" s="3">
        <v>70703.648646545815</v>
      </c>
      <c r="F1198" s="3">
        <v>103982.54844827804</v>
      </c>
      <c r="G1198" s="3">
        <v>852723.73255956103</v>
      </c>
      <c r="H1198" s="3">
        <v>68024.294837352383</v>
      </c>
      <c r="I1198" s="3">
        <v>59605.704690671882</v>
      </c>
      <c r="J1198" s="3">
        <v>561613.94703206257</v>
      </c>
      <c r="K1198" s="3">
        <v>121718.2642530632</v>
      </c>
      <c r="L1198" s="3">
        <v>504929.06476023787</v>
      </c>
      <c r="M1198" s="3">
        <v>3853.3843268061432</v>
      </c>
      <c r="N1198" s="3">
        <v>28559.623292980108</v>
      </c>
      <c r="O1198" s="3">
        <v>1646491.2946379187</v>
      </c>
      <c r="P1198" s="3">
        <v>46156.15530998032</v>
      </c>
      <c r="Q1198" s="3">
        <v>104403.5676452037</v>
      </c>
      <c r="R1198" s="3">
        <v>115656.20511852986</v>
      </c>
      <c r="S1198" s="3">
        <v>67855.975324097992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AA1198" s="3">
        <f t="shared" si="509"/>
        <v>1018094.4554666188</v>
      </c>
      <c r="AB1198" s="3">
        <f t="shared" si="486"/>
        <v>24919.166763415713</v>
      </c>
      <c r="AC1198" s="3">
        <f t="shared" si="487"/>
        <v>70703.648646545815</v>
      </c>
      <c r="AD1198" s="3">
        <f t="shared" si="488"/>
        <v>103982.54844827804</v>
      </c>
      <c r="AE1198" s="3">
        <f t="shared" si="489"/>
        <v>852723.73255956103</v>
      </c>
      <c r="AF1198" s="3">
        <f t="shared" si="490"/>
        <v>68024.294837352383</v>
      </c>
      <c r="AG1198" s="3">
        <f t="shared" si="491"/>
        <v>59605.704690671882</v>
      </c>
      <c r="AH1198" s="3">
        <f t="shared" si="492"/>
        <v>561613.94703206257</v>
      </c>
      <c r="AI1198" s="3">
        <f t="shared" si="493"/>
        <v>121718.2642530632</v>
      </c>
      <c r="AJ1198" s="3">
        <f t="shared" si="494"/>
        <v>504929.06476023787</v>
      </c>
      <c r="AK1198" s="3">
        <f t="shared" si="495"/>
        <v>3853.3843268061432</v>
      </c>
      <c r="AL1198" s="3">
        <f t="shared" si="496"/>
        <v>28559.623292980108</v>
      </c>
      <c r="AM1198" s="3">
        <f t="shared" si="497"/>
        <v>1646491.2946379187</v>
      </c>
      <c r="AN1198" s="3">
        <f t="shared" si="498"/>
        <v>46156.15530998032</v>
      </c>
      <c r="AO1198" s="3">
        <f t="shared" si="499"/>
        <v>104403.5676452037</v>
      </c>
      <c r="AP1198" s="3">
        <f t="shared" si="500"/>
        <v>115656.20511852986</v>
      </c>
      <c r="AQ1198" s="3">
        <f t="shared" si="501"/>
        <v>67855.975324097992</v>
      </c>
      <c r="AR1198" s="3">
        <f t="shared" si="502"/>
        <v>0</v>
      </c>
      <c r="AS1198" s="3">
        <f t="shared" si="503"/>
        <v>0</v>
      </c>
      <c r="AT1198" s="3">
        <f t="shared" si="504"/>
        <v>0</v>
      </c>
      <c r="AU1198" s="3">
        <f t="shared" si="505"/>
        <v>0</v>
      </c>
      <c r="AV1198" s="3">
        <f t="shared" si="506"/>
        <v>0</v>
      </c>
      <c r="AW1198" s="3">
        <f t="shared" si="507"/>
        <v>0</v>
      </c>
      <c r="AX1198" s="3">
        <f t="shared" si="510"/>
        <v>5399291.0331133241</v>
      </c>
      <c r="AY1198" s="3">
        <f t="shared" si="511"/>
        <v>17</v>
      </c>
      <c r="AZ1198" s="3">
        <f t="shared" si="508"/>
        <v>0</v>
      </c>
      <c r="BA1198" s="3">
        <v>1722078.5533927258</v>
      </c>
      <c r="BB1198">
        <f t="shared" si="512"/>
        <v>0.2394</v>
      </c>
    </row>
    <row r="1199" spans="1:54">
      <c r="A1199" s="2">
        <v>1198</v>
      </c>
      <c r="B1199">
        <v>12</v>
      </c>
      <c r="C1199" s="3">
        <v>1402658.0229856509</v>
      </c>
      <c r="D1199" s="3">
        <v>609550.71391614445</v>
      </c>
      <c r="E1199" s="3">
        <v>46501.116817764341</v>
      </c>
      <c r="F1199" s="3">
        <v>5712.6715270091117</v>
      </c>
      <c r="G1199" s="3">
        <v>326532.53151623788</v>
      </c>
      <c r="H1199" s="3">
        <v>32013.135118377049</v>
      </c>
      <c r="I1199" s="3">
        <v>53340.152099241655</v>
      </c>
      <c r="J1199" s="3">
        <v>84646.709537632545</v>
      </c>
      <c r="K1199" s="3">
        <v>1931420.6245639594</v>
      </c>
      <c r="L1199" s="3">
        <v>234052.89976849576</v>
      </c>
      <c r="M1199" s="3">
        <v>9251.2191407611099</v>
      </c>
      <c r="N1199" s="3">
        <v>36836.494796092426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AA1199" s="3">
        <f t="shared" si="509"/>
        <v>1402658.0229856509</v>
      </c>
      <c r="AB1199" s="3">
        <f t="shared" si="486"/>
        <v>609550.71391614445</v>
      </c>
      <c r="AC1199" s="3">
        <f t="shared" si="487"/>
        <v>46501.116817764341</v>
      </c>
      <c r="AD1199" s="3">
        <f t="shared" si="488"/>
        <v>5712.6715270091117</v>
      </c>
      <c r="AE1199" s="3">
        <f t="shared" si="489"/>
        <v>326532.53151623788</v>
      </c>
      <c r="AF1199" s="3">
        <f t="shared" si="490"/>
        <v>32013.135118377049</v>
      </c>
      <c r="AG1199" s="3">
        <f t="shared" si="491"/>
        <v>53340.152099241655</v>
      </c>
      <c r="AH1199" s="3">
        <f t="shared" si="492"/>
        <v>84646.709537632545</v>
      </c>
      <c r="AI1199" s="3">
        <f t="shared" si="493"/>
        <v>1931420.6245639594</v>
      </c>
      <c r="AJ1199" s="3">
        <f t="shared" si="494"/>
        <v>234052.89976849576</v>
      </c>
      <c r="AK1199" s="3">
        <f t="shared" si="495"/>
        <v>9251.2191407611099</v>
      </c>
      <c r="AL1199" s="3">
        <f t="shared" si="496"/>
        <v>36836.494796092426</v>
      </c>
      <c r="AM1199" s="3">
        <f t="shared" si="497"/>
        <v>0</v>
      </c>
      <c r="AN1199" s="3">
        <f t="shared" si="498"/>
        <v>0</v>
      </c>
      <c r="AO1199" s="3">
        <f t="shared" si="499"/>
        <v>0</v>
      </c>
      <c r="AP1199" s="3">
        <f t="shared" si="500"/>
        <v>0</v>
      </c>
      <c r="AQ1199" s="3">
        <f t="shared" si="501"/>
        <v>0</v>
      </c>
      <c r="AR1199" s="3">
        <f t="shared" si="502"/>
        <v>0</v>
      </c>
      <c r="AS1199" s="3">
        <f t="shared" si="503"/>
        <v>0</v>
      </c>
      <c r="AT1199" s="3">
        <f t="shared" si="504"/>
        <v>0</v>
      </c>
      <c r="AU1199" s="3">
        <f t="shared" si="505"/>
        <v>0</v>
      </c>
      <c r="AV1199" s="3">
        <f t="shared" si="506"/>
        <v>0</v>
      </c>
      <c r="AW1199" s="3">
        <f t="shared" si="507"/>
        <v>0</v>
      </c>
      <c r="AX1199" s="3">
        <f t="shared" si="510"/>
        <v>4772516.2917873673</v>
      </c>
      <c r="AY1199" s="3">
        <f t="shared" si="511"/>
        <v>12</v>
      </c>
      <c r="AZ1199" s="3">
        <f t="shared" si="508"/>
        <v>0</v>
      </c>
      <c r="BA1199" s="3">
        <v>1724632.5509980635</v>
      </c>
      <c r="BB1199">
        <f t="shared" si="512"/>
        <v>0.23960000000000001</v>
      </c>
    </row>
    <row r="1200" spans="1:54">
      <c r="A1200" s="2">
        <v>1199</v>
      </c>
      <c r="B1200">
        <v>18</v>
      </c>
      <c r="C1200" s="3">
        <v>158989.36949100863</v>
      </c>
      <c r="D1200" s="3">
        <v>104908.0336416277</v>
      </c>
      <c r="E1200" s="3">
        <v>135190.49644877508</v>
      </c>
      <c r="F1200" s="3">
        <v>2651336.5019686525</v>
      </c>
      <c r="G1200" s="3">
        <v>13725.859980785606</v>
      </c>
      <c r="H1200" s="3">
        <v>4031.4337374623442</v>
      </c>
      <c r="I1200" s="3">
        <v>45590.678394024697</v>
      </c>
      <c r="J1200" s="3">
        <v>720135.70844492828</v>
      </c>
      <c r="K1200" s="3">
        <v>1090326.1992732333</v>
      </c>
      <c r="L1200" s="3">
        <v>268359.51773750776</v>
      </c>
      <c r="M1200" s="3">
        <v>70564.173172034323</v>
      </c>
      <c r="N1200" s="3">
        <v>59686.536173195855</v>
      </c>
      <c r="O1200" s="3">
        <v>1092176.1734048249</v>
      </c>
      <c r="P1200" s="3">
        <v>1036446.8011263122</v>
      </c>
      <c r="Q1200" s="3">
        <v>201420.65789123217</v>
      </c>
      <c r="R1200" s="3">
        <v>181714.33390382232</v>
      </c>
      <c r="S1200" s="3">
        <v>138533.28493624422</v>
      </c>
      <c r="T1200" s="3">
        <v>57779.69189802582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AA1200" s="3">
        <f t="shared" si="509"/>
        <v>158989.36949100863</v>
      </c>
      <c r="AB1200" s="3">
        <f t="shared" si="486"/>
        <v>104908.0336416277</v>
      </c>
      <c r="AC1200" s="3">
        <f t="shared" si="487"/>
        <v>135190.49644877508</v>
      </c>
      <c r="AD1200" s="3">
        <f t="shared" si="488"/>
        <v>2651336.5019686525</v>
      </c>
      <c r="AE1200" s="3">
        <f t="shared" si="489"/>
        <v>13725.859980785606</v>
      </c>
      <c r="AF1200" s="3">
        <f t="shared" si="490"/>
        <v>4031.4337374623442</v>
      </c>
      <c r="AG1200" s="3">
        <f t="shared" si="491"/>
        <v>45590.678394024697</v>
      </c>
      <c r="AH1200" s="3">
        <f t="shared" si="492"/>
        <v>720135.70844492828</v>
      </c>
      <c r="AI1200" s="3">
        <f t="shared" si="493"/>
        <v>1090326.1992732333</v>
      </c>
      <c r="AJ1200" s="3">
        <f t="shared" si="494"/>
        <v>268359.51773750776</v>
      </c>
      <c r="AK1200" s="3">
        <f t="shared" si="495"/>
        <v>70564.173172034323</v>
      </c>
      <c r="AL1200" s="3">
        <f t="shared" si="496"/>
        <v>59686.536173195855</v>
      </c>
      <c r="AM1200" s="3">
        <f t="shared" si="497"/>
        <v>1092176.1734048249</v>
      </c>
      <c r="AN1200" s="3">
        <f t="shared" si="498"/>
        <v>1036446.8011263122</v>
      </c>
      <c r="AO1200" s="3">
        <f t="shared" si="499"/>
        <v>201420.65789123217</v>
      </c>
      <c r="AP1200" s="3">
        <f t="shared" si="500"/>
        <v>181714.33390382232</v>
      </c>
      <c r="AQ1200" s="3">
        <f t="shared" si="501"/>
        <v>138533.28493624422</v>
      </c>
      <c r="AR1200" s="3">
        <f t="shared" si="502"/>
        <v>57779.69189802582</v>
      </c>
      <c r="AS1200" s="3">
        <f t="shared" si="503"/>
        <v>0</v>
      </c>
      <c r="AT1200" s="3">
        <f t="shared" si="504"/>
        <v>0</v>
      </c>
      <c r="AU1200" s="3">
        <f t="shared" si="505"/>
        <v>0</v>
      </c>
      <c r="AV1200" s="3">
        <f t="shared" si="506"/>
        <v>0</v>
      </c>
      <c r="AW1200" s="3">
        <f t="shared" si="507"/>
        <v>0</v>
      </c>
      <c r="AX1200" s="3">
        <f t="shared" si="510"/>
        <v>8030915.4516236987</v>
      </c>
      <c r="AY1200" s="3">
        <f t="shared" si="511"/>
        <v>18</v>
      </c>
      <c r="AZ1200" s="3">
        <f t="shared" si="508"/>
        <v>0</v>
      </c>
      <c r="BA1200" s="3">
        <v>1727210.2397367</v>
      </c>
      <c r="BB1200">
        <f t="shared" si="512"/>
        <v>0.23980000000000001</v>
      </c>
    </row>
    <row r="1201" spans="1:54">
      <c r="A1201" s="2">
        <v>1200</v>
      </c>
      <c r="B1201">
        <v>14</v>
      </c>
      <c r="C1201" s="3">
        <v>98174.82385556915</v>
      </c>
      <c r="D1201" s="3">
        <v>24991.975425880588</v>
      </c>
      <c r="E1201" s="3">
        <v>36501.907830352298</v>
      </c>
      <c r="F1201" s="3">
        <v>632.70767360618743</v>
      </c>
      <c r="G1201" s="3">
        <v>1130327.9570418971</v>
      </c>
      <c r="H1201" s="3">
        <v>840539.8639904802</v>
      </c>
      <c r="I1201" s="3">
        <v>84389.433810625385</v>
      </c>
      <c r="J1201" s="3">
        <v>22548.123615271987</v>
      </c>
      <c r="K1201" s="3">
        <v>65857.312850659058</v>
      </c>
      <c r="L1201" s="3">
        <v>228235.33788984967</v>
      </c>
      <c r="M1201" s="3">
        <v>79123.605098282351</v>
      </c>
      <c r="N1201" s="3">
        <v>28493.035052428615</v>
      </c>
      <c r="O1201" s="3">
        <v>4043.7424910021277</v>
      </c>
      <c r="P1201" s="3">
        <v>98004.742906856423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AA1201" s="3">
        <f t="shared" si="509"/>
        <v>98174.82385556915</v>
      </c>
      <c r="AB1201" s="3">
        <f t="shared" si="486"/>
        <v>24991.975425880588</v>
      </c>
      <c r="AC1201" s="3">
        <f t="shared" si="487"/>
        <v>36501.907830352298</v>
      </c>
      <c r="AD1201" s="3">
        <f t="shared" si="488"/>
        <v>632.70767360618743</v>
      </c>
      <c r="AE1201" s="3">
        <f t="shared" si="489"/>
        <v>1130327.9570418971</v>
      </c>
      <c r="AF1201" s="3">
        <f t="shared" si="490"/>
        <v>840539.8639904802</v>
      </c>
      <c r="AG1201" s="3">
        <f t="shared" si="491"/>
        <v>84389.433810625385</v>
      </c>
      <c r="AH1201" s="3">
        <f t="shared" si="492"/>
        <v>22548.123615271987</v>
      </c>
      <c r="AI1201" s="3">
        <f t="shared" si="493"/>
        <v>65857.312850659058</v>
      </c>
      <c r="AJ1201" s="3">
        <f t="shared" si="494"/>
        <v>228235.33788984967</v>
      </c>
      <c r="AK1201" s="3">
        <f t="shared" si="495"/>
        <v>79123.605098282351</v>
      </c>
      <c r="AL1201" s="3">
        <f t="shared" si="496"/>
        <v>28493.035052428615</v>
      </c>
      <c r="AM1201" s="3">
        <f t="shared" si="497"/>
        <v>4043.7424910021277</v>
      </c>
      <c r="AN1201" s="3">
        <f t="shared" si="498"/>
        <v>98004.742906856423</v>
      </c>
      <c r="AO1201" s="3">
        <f t="shared" si="499"/>
        <v>0</v>
      </c>
      <c r="AP1201" s="3">
        <f t="shared" si="500"/>
        <v>0</v>
      </c>
      <c r="AQ1201" s="3">
        <f t="shared" si="501"/>
        <v>0</v>
      </c>
      <c r="AR1201" s="3">
        <f t="shared" si="502"/>
        <v>0</v>
      </c>
      <c r="AS1201" s="3">
        <f t="shared" si="503"/>
        <v>0</v>
      </c>
      <c r="AT1201" s="3">
        <f t="shared" si="504"/>
        <v>0</v>
      </c>
      <c r="AU1201" s="3">
        <f t="shared" si="505"/>
        <v>0</v>
      </c>
      <c r="AV1201" s="3">
        <f t="shared" si="506"/>
        <v>0</v>
      </c>
      <c r="AW1201" s="3">
        <f t="shared" si="507"/>
        <v>0</v>
      </c>
      <c r="AX1201" s="3">
        <f t="shared" si="510"/>
        <v>2741864.5695327609</v>
      </c>
      <c r="AY1201" s="3">
        <f t="shared" si="511"/>
        <v>14</v>
      </c>
      <c r="AZ1201" s="3">
        <f t="shared" si="508"/>
        <v>0</v>
      </c>
      <c r="BA1201" s="3">
        <v>1727229.9676294043</v>
      </c>
      <c r="BB1201">
        <f t="shared" si="512"/>
        <v>0.24</v>
      </c>
    </row>
    <row r="1202" spans="1:54">
      <c r="A1202" s="2">
        <v>1201</v>
      </c>
      <c r="B1202">
        <v>18</v>
      </c>
      <c r="C1202" s="3">
        <v>356993.10945082415</v>
      </c>
      <c r="D1202" s="3">
        <v>64420.040435068018</v>
      </c>
      <c r="E1202" s="3">
        <v>276763.87043320586</v>
      </c>
      <c r="F1202" s="3">
        <v>36781.994756595319</v>
      </c>
      <c r="G1202" s="3">
        <v>3654556.3981814771</v>
      </c>
      <c r="H1202" s="3">
        <v>110523.26865647863</v>
      </c>
      <c r="I1202" s="3">
        <v>730670.03989536106</v>
      </c>
      <c r="J1202" s="3">
        <v>279850.14564941067</v>
      </c>
      <c r="K1202" s="3">
        <v>71662.309610130294</v>
      </c>
      <c r="L1202" s="3">
        <v>501198.74166484922</v>
      </c>
      <c r="M1202" s="3">
        <v>16538.996127917449</v>
      </c>
      <c r="N1202" s="3">
        <v>277828.51369268761</v>
      </c>
      <c r="O1202" s="3">
        <v>109319.49491861174</v>
      </c>
      <c r="P1202" s="3">
        <v>93124.461381605593</v>
      </c>
      <c r="Q1202" s="3">
        <v>120771.0932802007</v>
      </c>
      <c r="R1202" s="3">
        <v>124504.54502120585</v>
      </c>
      <c r="S1202" s="3">
        <v>16003.550322882382</v>
      </c>
      <c r="T1202" s="3">
        <v>41139.02682464636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AA1202" s="3">
        <f t="shared" si="509"/>
        <v>356993.10945082415</v>
      </c>
      <c r="AB1202" s="3">
        <f t="shared" si="486"/>
        <v>64420.040435068018</v>
      </c>
      <c r="AC1202" s="3">
        <f t="shared" si="487"/>
        <v>276763.87043320586</v>
      </c>
      <c r="AD1202" s="3">
        <f t="shared" si="488"/>
        <v>36781.994756595319</v>
      </c>
      <c r="AE1202" s="3">
        <f t="shared" si="489"/>
        <v>3654556.3981814771</v>
      </c>
      <c r="AF1202" s="3">
        <f t="shared" si="490"/>
        <v>110523.26865647863</v>
      </c>
      <c r="AG1202" s="3">
        <f t="shared" si="491"/>
        <v>730670.03989536106</v>
      </c>
      <c r="AH1202" s="3">
        <f t="shared" si="492"/>
        <v>279850.14564941067</v>
      </c>
      <c r="AI1202" s="3">
        <f t="shared" si="493"/>
        <v>71662.309610130294</v>
      </c>
      <c r="AJ1202" s="3">
        <f t="shared" si="494"/>
        <v>501198.74166484922</v>
      </c>
      <c r="AK1202" s="3">
        <f t="shared" si="495"/>
        <v>16538.996127917449</v>
      </c>
      <c r="AL1202" s="3">
        <f t="shared" si="496"/>
        <v>277828.51369268761</v>
      </c>
      <c r="AM1202" s="3">
        <f t="shared" si="497"/>
        <v>109319.49491861174</v>
      </c>
      <c r="AN1202" s="3">
        <f t="shared" si="498"/>
        <v>93124.461381605593</v>
      </c>
      <c r="AO1202" s="3">
        <f t="shared" si="499"/>
        <v>120771.0932802007</v>
      </c>
      <c r="AP1202" s="3">
        <f t="shared" si="500"/>
        <v>124504.54502120585</v>
      </c>
      <c r="AQ1202" s="3">
        <f t="shared" si="501"/>
        <v>16003.550322882382</v>
      </c>
      <c r="AR1202" s="3">
        <f t="shared" si="502"/>
        <v>41139.02682464636</v>
      </c>
      <c r="AS1202" s="3">
        <f t="shared" si="503"/>
        <v>0</v>
      </c>
      <c r="AT1202" s="3">
        <f t="shared" si="504"/>
        <v>0</v>
      </c>
      <c r="AU1202" s="3">
        <f t="shared" si="505"/>
        <v>0</v>
      </c>
      <c r="AV1202" s="3">
        <f t="shared" si="506"/>
        <v>0</v>
      </c>
      <c r="AW1202" s="3">
        <f t="shared" si="507"/>
        <v>0</v>
      </c>
      <c r="AX1202" s="3">
        <f t="shared" si="510"/>
        <v>6882649.6003031591</v>
      </c>
      <c r="AY1202" s="3">
        <f t="shared" si="511"/>
        <v>18</v>
      </c>
      <c r="AZ1202" s="3">
        <f t="shared" si="508"/>
        <v>0</v>
      </c>
      <c r="BA1202" s="3">
        <v>1729460.3330634916</v>
      </c>
      <c r="BB1202">
        <f t="shared" si="512"/>
        <v>0.2402</v>
      </c>
    </row>
    <row r="1203" spans="1:54">
      <c r="A1203" s="2">
        <v>1202</v>
      </c>
      <c r="B1203">
        <v>18</v>
      </c>
      <c r="C1203" s="3">
        <v>4324.7766686889108</v>
      </c>
      <c r="D1203" s="3">
        <v>193688.44275894668</v>
      </c>
      <c r="E1203" s="3">
        <v>185588.18708366645</v>
      </c>
      <c r="F1203" s="3">
        <v>520567.23745976371</v>
      </c>
      <c r="G1203" s="3">
        <v>1062919.8142610264</v>
      </c>
      <c r="H1203" s="3">
        <v>2327959.7105920482</v>
      </c>
      <c r="I1203" s="3">
        <v>846628.76455031277</v>
      </c>
      <c r="J1203" s="3">
        <v>2034553.4917896271</v>
      </c>
      <c r="K1203" s="3">
        <v>229366.13632216831</v>
      </c>
      <c r="L1203" s="3">
        <v>123601.54758260076</v>
      </c>
      <c r="M1203" s="3">
        <v>118385.21512733266</v>
      </c>
      <c r="N1203" s="3">
        <v>17519.28020001898</v>
      </c>
      <c r="O1203" s="3">
        <v>230374.14740333264</v>
      </c>
      <c r="P1203" s="3">
        <v>1835866.1766904893</v>
      </c>
      <c r="Q1203" s="3">
        <v>118306.24651713375</v>
      </c>
      <c r="R1203" s="3">
        <v>223486.63763909883</v>
      </c>
      <c r="S1203" s="3">
        <v>885065.57981834689</v>
      </c>
      <c r="T1203" s="3">
        <v>147371.77353098753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AA1203" s="3">
        <f t="shared" si="509"/>
        <v>4324.7766686889108</v>
      </c>
      <c r="AB1203" s="3">
        <f t="shared" si="486"/>
        <v>193688.44275894668</v>
      </c>
      <c r="AC1203" s="3">
        <f t="shared" si="487"/>
        <v>185588.18708366645</v>
      </c>
      <c r="AD1203" s="3">
        <f t="shared" si="488"/>
        <v>520567.23745976371</v>
      </c>
      <c r="AE1203" s="3">
        <f t="shared" si="489"/>
        <v>1062919.8142610264</v>
      </c>
      <c r="AF1203" s="3">
        <f t="shared" si="490"/>
        <v>2327959.7105920482</v>
      </c>
      <c r="AG1203" s="3">
        <f t="shared" si="491"/>
        <v>846628.76455031277</v>
      </c>
      <c r="AH1203" s="3">
        <f t="shared" si="492"/>
        <v>2034553.4917896271</v>
      </c>
      <c r="AI1203" s="3">
        <f t="shared" si="493"/>
        <v>229366.13632216831</v>
      </c>
      <c r="AJ1203" s="3">
        <f t="shared" si="494"/>
        <v>123601.54758260076</v>
      </c>
      <c r="AK1203" s="3">
        <f t="shared" si="495"/>
        <v>118385.21512733266</v>
      </c>
      <c r="AL1203" s="3">
        <f t="shared" si="496"/>
        <v>17519.28020001898</v>
      </c>
      <c r="AM1203" s="3">
        <f t="shared" si="497"/>
        <v>230374.14740333264</v>
      </c>
      <c r="AN1203" s="3">
        <f t="shared" si="498"/>
        <v>1835866.1766904893</v>
      </c>
      <c r="AO1203" s="3">
        <f t="shared" si="499"/>
        <v>118306.24651713375</v>
      </c>
      <c r="AP1203" s="3">
        <f t="shared" si="500"/>
        <v>223486.63763909883</v>
      </c>
      <c r="AQ1203" s="3">
        <f t="shared" si="501"/>
        <v>885065.57981834689</v>
      </c>
      <c r="AR1203" s="3">
        <f t="shared" si="502"/>
        <v>147371.77353098753</v>
      </c>
      <c r="AS1203" s="3">
        <f t="shared" si="503"/>
        <v>0</v>
      </c>
      <c r="AT1203" s="3">
        <f t="shared" si="504"/>
        <v>0</v>
      </c>
      <c r="AU1203" s="3">
        <f t="shared" si="505"/>
        <v>0</v>
      </c>
      <c r="AV1203" s="3">
        <f t="shared" si="506"/>
        <v>0</v>
      </c>
      <c r="AW1203" s="3">
        <f t="shared" si="507"/>
        <v>0</v>
      </c>
      <c r="AX1203" s="3">
        <f t="shared" si="510"/>
        <v>11105573.16599559</v>
      </c>
      <c r="AY1203" s="3">
        <f t="shared" si="511"/>
        <v>18</v>
      </c>
      <c r="AZ1203" s="3">
        <f t="shared" si="508"/>
        <v>0</v>
      </c>
      <c r="BA1203" s="3">
        <v>1730307.8014741624</v>
      </c>
      <c r="BB1203">
        <f t="shared" si="512"/>
        <v>0.2404</v>
      </c>
    </row>
    <row r="1204" spans="1:54">
      <c r="A1204" s="2">
        <v>1203</v>
      </c>
      <c r="B1204">
        <v>17</v>
      </c>
      <c r="C1204" s="3">
        <v>107466.62401477882</v>
      </c>
      <c r="D1204" s="3">
        <v>26402.092737379229</v>
      </c>
      <c r="E1204" s="3">
        <v>227910.20445992996</v>
      </c>
      <c r="F1204" s="3">
        <v>57861.993598662812</v>
      </c>
      <c r="G1204" s="3">
        <v>1203520.7918243639</v>
      </c>
      <c r="H1204" s="3">
        <v>199545.27676796875</v>
      </c>
      <c r="I1204" s="3">
        <v>216210.65646942068</v>
      </c>
      <c r="J1204" s="3">
        <v>46674.991189711509</v>
      </c>
      <c r="K1204" s="3">
        <v>21532.332403686658</v>
      </c>
      <c r="L1204" s="3">
        <v>654005.7734339548</v>
      </c>
      <c r="M1204" s="3">
        <v>78399.529568336759</v>
      </c>
      <c r="N1204" s="3">
        <v>94633.3929592114</v>
      </c>
      <c r="O1204" s="3">
        <v>6426296.7090056706</v>
      </c>
      <c r="P1204" s="3">
        <v>38355.602123376993</v>
      </c>
      <c r="Q1204" s="3">
        <v>549163.6139530011</v>
      </c>
      <c r="R1204" s="3">
        <v>127267.35916160601</v>
      </c>
      <c r="S1204" s="3">
        <v>19963.376320494033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AA1204" s="3">
        <f t="shared" si="509"/>
        <v>107466.62401477882</v>
      </c>
      <c r="AB1204" s="3">
        <f t="shared" si="486"/>
        <v>26402.092737379229</v>
      </c>
      <c r="AC1204" s="3">
        <f t="shared" si="487"/>
        <v>227910.20445992996</v>
      </c>
      <c r="AD1204" s="3">
        <f t="shared" si="488"/>
        <v>57861.993598662812</v>
      </c>
      <c r="AE1204" s="3">
        <f t="shared" si="489"/>
        <v>1203520.7918243639</v>
      </c>
      <c r="AF1204" s="3">
        <f t="shared" si="490"/>
        <v>199545.27676796875</v>
      </c>
      <c r="AG1204" s="3">
        <f t="shared" si="491"/>
        <v>216210.65646942068</v>
      </c>
      <c r="AH1204" s="3">
        <f t="shared" si="492"/>
        <v>46674.991189711509</v>
      </c>
      <c r="AI1204" s="3">
        <f t="shared" si="493"/>
        <v>21532.332403686658</v>
      </c>
      <c r="AJ1204" s="3">
        <f t="shared" si="494"/>
        <v>654005.7734339548</v>
      </c>
      <c r="AK1204" s="3">
        <f t="shared" si="495"/>
        <v>78399.529568336759</v>
      </c>
      <c r="AL1204" s="3">
        <f t="shared" si="496"/>
        <v>94633.3929592114</v>
      </c>
      <c r="AM1204" s="3">
        <f t="shared" si="497"/>
        <v>6426296.7090056706</v>
      </c>
      <c r="AN1204" s="3">
        <f t="shared" si="498"/>
        <v>38355.602123376993</v>
      </c>
      <c r="AO1204" s="3">
        <f t="shared" si="499"/>
        <v>549163.6139530011</v>
      </c>
      <c r="AP1204" s="3">
        <f t="shared" si="500"/>
        <v>127267.35916160601</v>
      </c>
      <c r="AQ1204" s="3">
        <f t="shared" si="501"/>
        <v>19963.376320494033</v>
      </c>
      <c r="AR1204" s="3">
        <f t="shared" si="502"/>
        <v>0</v>
      </c>
      <c r="AS1204" s="3">
        <f t="shared" si="503"/>
        <v>0</v>
      </c>
      <c r="AT1204" s="3">
        <f t="shared" si="504"/>
        <v>0</v>
      </c>
      <c r="AU1204" s="3">
        <f t="shared" si="505"/>
        <v>0</v>
      </c>
      <c r="AV1204" s="3">
        <f t="shared" si="506"/>
        <v>0</v>
      </c>
      <c r="AW1204" s="3">
        <f t="shared" si="507"/>
        <v>0</v>
      </c>
      <c r="AX1204" s="3">
        <f t="shared" si="510"/>
        <v>10095210.319991557</v>
      </c>
      <c r="AY1204" s="3">
        <f t="shared" si="511"/>
        <v>17</v>
      </c>
      <c r="AZ1204" s="3">
        <f t="shared" si="508"/>
        <v>0</v>
      </c>
      <c r="BA1204" s="3">
        <v>1732246.6904660987</v>
      </c>
      <c r="BB1204">
        <f t="shared" si="512"/>
        <v>0.24060000000000001</v>
      </c>
    </row>
    <row r="1205" spans="1:54">
      <c r="A1205" s="2">
        <v>1204</v>
      </c>
      <c r="B1205">
        <v>17</v>
      </c>
      <c r="C1205" s="3">
        <v>307191.8391483383</v>
      </c>
      <c r="D1205" s="3">
        <v>97292.042540506576</v>
      </c>
      <c r="E1205" s="3">
        <v>312682.60224160977</v>
      </c>
      <c r="F1205" s="3">
        <v>227217.83434587272</v>
      </c>
      <c r="G1205" s="3">
        <v>1215078.1805360601</v>
      </c>
      <c r="H1205" s="3">
        <v>262179.20186215983</v>
      </c>
      <c r="I1205" s="3">
        <v>92616.434473002679</v>
      </c>
      <c r="J1205" s="3">
        <v>345484.94750664535</v>
      </c>
      <c r="K1205" s="3">
        <v>58289.303617541576</v>
      </c>
      <c r="L1205" s="3">
        <v>355186.66438634484</v>
      </c>
      <c r="M1205" s="3">
        <v>8992493.8576690089</v>
      </c>
      <c r="N1205" s="3">
        <v>8226.2735611599419</v>
      </c>
      <c r="O1205" s="3">
        <v>50131.736642180906</v>
      </c>
      <c r="P1205" s="3">
        <v>34953.403844871413</v>
      </c>
      <c r="Q1205" s="3">
        <v>390866.14822581387</v>
      </c>
      <c r="R1205" s="3">
        <v>92075.939992234213</v>
      </c>
      <c r="S1205" s="3">
        <v>149961.05054730808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AA1205" s="3">
        <f t="shared" si="509"/>
        <v>307191.8391483383</v>
      </c>
      <c r="AB1205" s="3">
        <f t="shared" si="486"/>
        <v>97292.042540506576</v>
      </c>
      <c r="AC1205" s="3">
        <f t="shared" si="487"/>
        <v>312682.60224160977</v>
      </c>
      <c r="AD1205" s="3">
        <f t="shared" si="488"/>
        <v>227217.83434587272</v>
      </c>
      <c r="AE1205" s="3">
        <f t="shared" si="489"/>
        <v>1215078.1805360601</v>
      </c>
      <c r="AF1205" s="3">
        <f t="shared" si="490"/>
        <v>262179.20186215983</v>
      </c>
      <c r="AG1205" s="3">
        <f t="shared" si="491"/>
        <v>92616.434473002679</v>
      </c>
      <c r="AH1205" s="3">
        <f t="shared" si="492"/>
        <v>345484.94750664535</v>
      </c>
      <c r="AI1205" s="3">
        <f t="shared" si="493"/>
        <v>58289.303617541576</v>
      </c>
      <c r="AJ1205" s="3">
        <f t="shared" si="494"/>
        <v>355186.66438634484</v>
      </c>
      <c r="AK1205" s="3">
        <f t="shared" si="495"/>
        <v>8992493.8576690089</v>
      </c>
      <c r="AL1205" s="3">
        <f t="shared" si="496"/>
        <v>8226.2735611599419</v>
      </c>
      <c r="AM1205" s="3">
        <f t="shared" si="497"/>
        <v>50131.736642180906</v>
      </c>
      <c r="AN1205" s="3">
        <f t="shared" si="498"/>
        <v>34953.403844871413</v>
      </c>
      <c r="AO1205" s="3">
        <f t="shared" si="499"/>
        <v>390866.14822581387</v>
      </c>
      <c r="AP1205" s="3">
        <f t="shared" si="500"/>
        <v>92075.939992234213</v>
      </c>
      <c r="AQ1205" s="3">
        <f t="shared" si="501"/>
        <v>149961.05054730808</v>
      </c>
      <c r="AR1205" s="3">
        <f t="shared" si="502"/>
        <v>0</v>
      </c>
      <c r="AS1205" s="3">
        <f t="shared" si="503"/>
        <v>0</v>
      </c>
      <c r="AT1205" s="3">
        <f t="shared" si="504"/>
        <v>0</v>
      </c>
      <c r="AU1205" s="3">
        <f t="shared" si="505"/>
        <v>0</v>
      </c>
      <c r="AV1205" s="3">
        <f t="shared" si="506"/>
        <v>0</v>
      </c>
      <c r="AW1205" s="3">
        <f t="shared" si="507"/>
        <v>0</v>
      </c>
      <c r="AX1205" s="3">
        <f t="shared" si="510"/>
        <v>12991927.461140657</v>
      </c>
      <c r="AY1205" s="3">
        <f t="shared" si="511"/>
        <v>17</v>
      </c>
      <c r="AZ1205" s="3">
        <f t="shared" si="508"/>
        <v>0</v>
      </c>
      <c r="BA1205" s="3">
        <v>1732615.5465823063</v>
      </c>
      <c r="BB1205">
        <f t="shared" si="512"/>
        <v>0.24079999999999999</v>
      </c>
    </row>
    <row r="1206" spans="1:54">
      <c r="A1206" s="2">
        <v>1205</v>
      </c>
      <c r="B1206">
        <v>13</v>
      </c>
      <c r="C1206" s="3">
        <v>870086.20012264152</v>
      </c>
      <c r="D1206" s="3">
        <v>836248.4352735416</v>
      </c>
      <c r="E1206" s="3">
        <v>1145663.9217006464</v>
      </c>
      <c r="F1206" s="3">
        <v>365543.2132889154</v>
      </c>
      <c r="G1206" s="3">
        <v>618892.33535777044</v>
      </c>
      <c r="H1206" s="3">
        <v>366132.00349882431</v>
      </c>
      <c r="I1206" s="3">
        <v>733543.89067691611</v>
      </c>
      <c r="J1206" s="3">
        <v>13643.064563336966</v>
      </c>
      <c r="K1206" s="3">
        <v>747714.95157210529</v>
      </c>
      <c r="L1206" s="3">
        <v>306440.19535858138</v>
      </c>
      <c r="M1206" s="3">
        <v>102892.19330527967</v>
      </c>
      <c r="N1206" s="3">
        <v>93924.049484245843</v>
      </c>
      <c r="O1206" s="3">
        <v>981976.76064286544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AA1206" s="3">
        <f t="shared" si="509"/>
        <v>870086.20012264152</v>
      </c>
      <c r="AB1206" s="3">
        <f t="shared" si="486"/>
        <v>836248.4352735416</v>
      </c>
      <c r="AC1206" s="3">
        <f t="shared" si="487"/>
        <v>1145663.9217006464</v>
      </c>
      <c r="AD1206" s="3">
        <f t="shared" si="488"/>
        <v>365543.2132889154</v>
      </c>
      <c r="AE1206" s="3">
        <f t="shared" si="489"/>
        <v>618892.33535777044</v>
      </c>
      <c r="AF1206" s="3">
        <f t="shared" si="490"/>
        <v>366132.00349882431</v>
      </c>
      <c r="AG1206" s="3">
        <f t="shared" si="491"/>
        <v>733543.89067691611</v>
      </c>
      <c r="AH1206" s="3">
        <f t="shared" si="492"/>
        <v>13643.064563336966</v>
      </c>
      <c r="AI1206" s="3">
        <f t="shared" si="493"/>
        <v>747714.95157210529</v>
      </c>
      <c r="AJ1206" s="3">
        <f t="shared" si="494"/>
        <v>306440.19535858138</v>
      </c>
      <c r="AK1206" s="3">
        <f t="shared" si="495"/>
        <v>102892.19330527967</v>
      </c>
      <c r="AL1206" s="3">
        <f t="shared" si="496"/>
        <v>93924.049484245843</v>
      </c>
      <c r="AM1206" s="3">
        <f t="shared" si="497"/>
        <v>981976.76064286544</v>
      </c>
      <c r="AN1206" s="3">
        <f t="shared" si="498"/>
        <v>0</v>
      </c>
      <c r="AO1206" s="3">
        <f t="shared" si="499"/>
        <v>0</v>
      </c>
      <c r="AP1206" s="3">
        <f t="shared" si="500"/>
        <v>0</v>
      </c>
      <c r="AQ1206" s="3">
        <f t="shared" si="501"/>
        <v>0</v>
      </c>
      <c r="AR1206" s="3">
        <f t="shared" si="502"/>
        <v>0</v>
      </c>
      <c r="AS1206" s="3">
        <f t="shared" si="503"/>
        <v>0</v>
      </c>
      <c r="AT1206" s="3">
        <f t="shared" si="504"/>
        <v>0</v>
      </c>
      <c r="AU1206" s="3">
        <f t="shared" si="505"/>
        <v>0</v>
      </c>
      <c r="AV1206" s="3">
        <f t="shared" si="506"/>
        <v>0</v>
      </c>
      <c r="AW1206" s="3">
        <f t="shared" si="507"/>
        <v>0</v>
      </c>
      <c r="AX1206" s="3">
        <f t="shared" si="510"/>
        <v>7182701.2148456704</v>
      </c>
      <c r="AY1206" s="3">
        <f t="shared" si="511"/>
        <v>13</v>
      </c>
      <c r="AZ1206" s="3">
        <f t="shared" si="508"/>
        <v>0</v>
      </c>
      <c r="BA1206" s="3">
        <v>1734393.1582730785</v>
      </c>
      <c r="BB1206">
        <f t="shared" si="512"/>
        <v>0.24099999999999999</v>
      </c>
    </row>
    <row r="1207" spans="1:54">
      <c r="A1207" s="2">
        <v>1206</v>
      </c>
      <c r="B1207">
        <v>18</v>
      </c>
      <c r="C1207" s="3">
        <v>567726.46319903096</v>
      </c>
      <c r="D1207" s="3">
        <v>259593.03076211541</v>
      </c>
      <c r="E1207" s="3">
        <v>7126216.3577357503</v>
      </c>
      <c r="F1207" s="3">
        <v>62573.760326375843</v>
      </c>
      <c r="G1207" s="3">
        <v>138144.18416689549</v>
      </c>
      <c r="H1207" s="3">
        <v>67899.177121104498</v>
      </c>
      <c r="I1207" s="3">
        <v>190040.11279188897</v>
      </c>
      <c r="J1207" s="3">
        <v>171244.81401827105</v>
      </c>
      <c r="K1207" s="3">
        <v>83774.086929859754</v>
      </c>
      <c r="L1207" s="3">
        <v>23655.022115575539</v>
      </c>
      <c r="M1207" s="3">
        <v>327260.39175115584</v>
      </c>
      <c r="N1207" s="3">
        <v>181392.33288889716</v>
      </c>
      <c r="O1207" s="3">
        <v>505651.70970174187</v>
      </c>
      <c r="P1207" s="3">
        <v>143109.70862928944</v>
      </c>
      <c r="Q1207" s="3">
        <v>211698.22585762499</v>
      </c>
      <c r="R1207" s="3">
        <v>1078396.8616265692</v>
      </c>
      <c r="S1207" s="3">
        <v>116286.06499455316</v>
      </c>
      <c r="T1207" s="3">
        <v>818136.0232605848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AA1207" s="3">
        <f t="shared" si="509"/>
        <v>567726.46319903096</v>
      </c>
      <c r="AB1207" s="3">
        <f t="shared" si="486"/>
        <v>259593.03076211541</v>
      </c>
      <c r="AC1207" s="3">
        <f t="shared" si="487"/>
        <v>7126216.3577357503</v>
      </c>
      <c r="AD1207" s="3">
        <f t="shared" si="488"/>
        <v>62573.760326375843</v>
      </c>
      <c r="AE1207" s="3">
        <f t="shared" si="489"/>
        <v>138144.18416689549</v>
      </c>
      <c r="AF1207" s="3">
        <f t="shared" si="490"/>
        <v>67899.177121104498</v>
      </c>
      <c r="AG1207" s="3">
        <f t="shared" si="491"/>
        <v>190040.11279188897</v>
      </c>
      <c r="AH1207" s="3">
        <f t="shared" si="492"/>
        <v>171244.81401827105</v>
      </c>
      <c r="AI1207" s="3">
        <f t="shared" si="493"/>
        <v>83774.086929859754</v>
      </c>
      <c r="AJ1207" s="3">
        <f t="shared" si="494"/>
        <v>23655.022115575539</v>
      </c>
      <c r="AK1207" s="3">
        <f t="shared" si="495"/>
        <v>327260.39175115584</v>
      </c>
      <c r="AL1207" s="3">
        <f t="shared" si="496"/>
        <v>181392.33288889716</v>
      </c>
      <c r="AM1207" s="3">
        <f t="shared" si="497"/>
        <v>505651.70970174187</v>
      </c>
      <c r="AN1207" s="3">
        <f t="shared" si="498"/>
        <v>143109.70862928944</v>
      </c>
      <c r="AO1207" s="3">
        <f t="shared" si="499"/>
        <v>211698.22585762499</v>
      </c>
      <c r="AP1207" s="3">
        <f t="shared" si="500"/>
        <v>1078396.8616265692</v>
      </c>
      <c r="AQ1207" s="3">
        <f t="shared" si="501"/>
        <v>116286.06499455316</v>
      </c>
      <c r="AR1207" s="3">
        <f t="shared" si="502"/>
        <v>818136.0232605848</v>
      </c>
      <c r="AS1207" s="3">
        <f t="shared" si="503"/>
        <v>0</v>
      </c>
      <c r="AT1207" s="3">
        <f t="shared" si="504"/>
        <v>0</v>
      </c>
      <c r="AU1207" s="3">
        <f t="shared" si="505"/>
        <v>0</v>
      </c>
      <c r="AV1207" s="3">
        <f t="shared" si="506"/>
        <v>0</v>
      </c>
      <c r="AW1207" s="3">
        <f t="shared" si="507"/>
        <v>0</v>
      </c>
      <c r="AX1207" s="3">
        <f t="shared" si="510"/>
        <v>12072798.327877283</v>
      </c>
      <c r="AY1207" s="3">
        <f t="shared" si="511"/>
        <v>18</v>
      </c>
      <c r="AZ1207" s="3">
        <f t="shared" si="508"/>
        <v>0</v>
      </c>
      <c r="BA1207" s="3">
        <v>1737311.4862871817</v>
      </c>
      <c r="BB1207">
        <f t="shared" si="512"/>
        <v>0.2412</v>
      </c>
    </row>
    <row r="1208" spans="1:54">
      <c r="A1208" s="2">
        <v>1207</v>
      </c>
      <c r="B1208">
        <v>13</v>
      </c>
      <c r="C1208" s="3">
        <v>168888.07190569723</v>
      </c>
      <c r="D1208" s="3">
        <v>56994.000945829612</v>
      </c>
      <c r="E1208" s="3">
        <v>446556.16870167485</v>
      </c>
      <c r="F1208" s="3">
        <v>37118.27202252853</v>
      </c>
      <c r="G1208" s="3">
        <v>89503.08545122089</v>
      </c>
      <c r="H1208" s="3">
        <v>34050.228109919321</v>
      </c>
      <c r="I1208" s="3">
        <v>246875.48310932325</v>
      </c>
      <c r="J1208" s="3">
        <v>36401.704482326801</v>
      </c>
      <c r="K1208" s="3">
        <v>133371.96333553179</v>
      </c>
      <c r="L1208" s="3">
        <v>374193.65510715672</v>
      </c>
      <c r="M1208" s="3">
        <v>18967.076159275988</v>
      </c>
      <c r="N1208" s="3">
        <v>247796.60451136692</v>
      </c>
      <c r="O1208" s="3">
        <v>1107406.0700861921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AA1208" s="3">
        <f t="shared" si="509"/>
        <v>168888.07190569723</v>
      </c>
      <c r="AB1208" s="3">
        <f t="shared" si="486"/>
        <v>56994.000945829612</v>
      </c>
      <c r="AC1208" s="3">
        <f t="shared" si="487"/>
        <v>446556.16870167485</v>
      </c>
      <c r="AD1208" s="3">
        <f t="shared" si="488"/>
        <v>37118.27202252853</v>
      </c>
      <c r="AE1208" s="3">
        <f t="shared" si="489"/>
        <v>89503.08545122089</v>
      </c>
      <c r="AF1208" s="3">
        <f t="shared" si="490"/>
        <v>34050.228109919321</v>
      </c>
      <c r="AG1208" s="3">
        <f t="shared" si="491"/>
        <v>246875.48310932325</v>
      </c>
      <c r="AH1208" s="3">
        <f t="shared" si="492"/>
        <v>36401.704482326801</v>
      </c>
      <c r="AI1208" s="3">
        <f t="shared" si="493"/>
        <v>133371.96333553179</v>
      </c>
      <c r="AJ1208" s="3">
        <f t="shared" si="494"/>
        <v>374193.65510715672</v>
      </c>
      <c r="AK1208" s="3">
        <f t="shared" si="495"/>
        <v>18967.076159275988</v>
      </c>
      <c r="AL1208" s="3">
        <f t="shared" si="496"/>
        <v>247796.60451136692</v>
      </c>
      <c r="AM1208" s="3">
        <f t="shared" si="497"/>
        <v>1107406.0700861921</v>
      </c>
      <c r="AN1208" s="3">
        <f t="shared" si="498"/>
        <v>0</v>
      </c>
      <c r="AO1208" s="3">
        <f t="shared" si="499"/>
        <v>0</v>
      </c>
      <c r="AP1208" s="3">
        <f t="shared" si="500"/>
        <v>0</v>
      </c>
      <c r="AQ1208" s="3">
        <f t="shared" si="501"/>
        <v>0</v>
      </c>
      <c r="AR1208" s="3">
        <f t="shared" si="502"/>
        <v>0</v>
      </c>
      <c r="AS1208" s="3">
        <f t="shared" si="503"/>
        <v>0</v>
      </c>
      <c r="AT1208" s="3">
        <f t="shared" si="504"/>
        <v>0</v>
      </c>
      <c r="AU1208" s="3">
        <f t="shared" si="505"/>
        <v>0</v>
      </c>
      <c r="AV1208" s="3">
        <f t="shared" si="506"/>
        <v>0</v>
      </c>
      <c r="AW1208" s="3">
        <f t="shared" si="507"/>
        <v>0</v>
      </c>
      <c r="AX1208" s="3">
        <f t="shared" si="510"/>
        <v>2998122.3839280442</v>
      </c>
      <c r="AY1208" s="3">
        <f t="shared" si="511"/>
        <v>13</v>
      </c>
      <c r="AZ1208" s="3">
        <f t="shared" si="508"/>
        <v>0</v>
      </c>
      <c r="BA1208" s="3">
        <v>1740202.4075177533</v>
      </c>
      <c r="BB1208">
        <f t="shared" si="512"/>
        <v>0.2414</v>
      </c>
    </row>
    <row r="1209" spans="1:54">
      <c r="A1209" s="2">
        <v>1208</v>
      </c>
      <c r="B1209">
        <v>16</v>
      </c>
      <c r="C1209" s="3">
        <v>48350.197636836732</v>
      </c>
      <c r="D1209" s="3">
        <v>589823.20819003612</v>
      </c>
      <c r="E1209" s="3">
        <v>80834.190522056524</v>
      </c>
      <c r="F1209" s="3">
        <v>486634.85074689856</v>
      </c>
      <c r="G1209" s="3">
        <v>151389.15065690584</v>
      </c>
      <c r="H1209" s="3">
        <v>607122.07348457503</v>
      </c>
      <c r="I1209" s="3">
        <v>15224.534587103997</v>
      </c>
      <c r="J1209" s="3">
        <v>117378.69215550351</v>
      </c>
      <c r="K1209" s="3">
        <v>37182.266596983762</v>
      </c>
      <c r="L1209" s="3">
        <v>874884.54779601842</v>
      </c>
      <c r="M1209" s="3">
        <v>20194.140201009599</v>
      </c>
      <c r="N1209" s="3">
        <v>275561.22641589865</v>
      </c>
      <c r="O1209" s="3">
        <v>16879.191983990342</v>
      </c>
      <c r="P1209" s="3">
        <v>40027.65482841061</v>
      </c>
      <c r="Q1209" s="3">
        <v>548113.10403361951</v>
      </c>
      <c r="R1209" s="3">
        <v>7039103.768838862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AA1209" s="3">
        <f t="shared" si="509"/>
        <v>48350.197636836732</v>
      </c>
      <c r="AB1209" s="3">
        <f t="shared" si="486"/>
        <v>589823.20819003612</v>
      </c>
      <c r="AC1209" s="3">
        <f t="shared" si="487"/>
        <v>80834.190522056524</v>
      </c>
      <c r="AD1209" s="3">
        <f t="shared" si="488"/>
        <v>486634.85074689856</v>
      </c>
      <c r="AE1209" s="3">
        <f t="shared" si="489"/>
        <v>151389.15065690584</v>
      </c>
      <c r="AF1209" s="3">
        <f t="shared" si="490"/>
        <v>607122.07348457503</v>
      </c>
      <c r="AG1209" s="3">
        <f t="shared" si="491"/>
        <v>15224.534587103997</v>
      </c>
      <c r="AH1209" s="3">
        <f t="shared" si="492"/>
        <v>117378.69215550351</v>
      </c>
      <c r="AI1209" s="3">
        <f t="shared" si="493"/>
        <v>37182.266596983762</v>
      </c>
      <c r="AJ1209" s="3">
        <f t="shared" si="494"/>
        <v>874884.54779601842</v>
      </c>
      <c r="AK1209" s="3">
        <f t="shared" si="495"/>
        <v>20194.140201009599</v>
      </c>
      <c r="AL1209" s="3">
        <f t="shared" si="496"/>
        <v>275561.22641589865</v>
      </c>
      <c r="AM1209" s="3">
        <f t="shared" si="497"/>
        <v>16879.191983990342</v>
      </c>
      <c r="AN1209" s="3">
        <f t="shared" si="498"/>
        <v>40027.65482841061</v>
      </c>
      <c r="AO1209" s="3">
        <f t="shared" si="499"/>
        <v>548113.10403361951</v>
      </c>
      <c r="AP1209" s="3">
        <f t="shared" si="500"/>
        <v>7039103.768838862</v>
      </c>
      <c r="AQ1209" s="3">
        <f t="shared" si="501"/>
        <v>0</v>
      </c>
      <c r="AR1209" s="3">
        <f t="shared" si="502"/>
        <v>0</v>
      </c>
      <c r="AS1209" s="3">
        <f t="shared" si="503"/>
        <v>0</v>
      </c>
      <c r="AT1209" s="3">
        <f t="shared" si="504"/>
        <v>0</v>
      </c>
      <c r="AU1209" s="3">
        <f t="shared" si="505"/>
        <v>0</v>
      </c>
      <c r="AV1209" s="3">
        <f t="shared" si="506"/>
        <v>0</v>
      </c>
      <c r="AW1209" s="3">
        <f t="shared" si="507"/>
        <v>0</v>
      </c>
      <c r="AX1209" s="3">
        <f t="shared" si="510"/>
        <v>10948702.79867471</v>
      </c>
      <c r="AY1209" s="3">
        <f t="shared" si="511"/>
        <v>16</v>
      </c>
      <c r="AZ1209" s="3">
        <f t="shared" si="508"/>
        <v>0</v>
      </c>
      <c r="BA1209" s="3">
        <v>1740430.8862225423</v>
      </c>
      <c r="BB1209">
        <f t="shared" si="512"/>
        <v>0.24160000000000001</v>
      </c>
    </row>
    <row r="1210" spans="1:54">
      <c r="A1210" s="2">
        <v>1209</v>
      </c>
      <c r="B1210">
        <v>16</v>
      </c>
      <c r="C1210" s="3">
        <v>19842.349391030515</v>
      </c>
      <c r="D1210" s="3">
        <v>27037.263974239158</v>
      </c>
      <c r="E1210" s="3">
        <v>282489.86904270278</v>
      </c>
      <c r="F1210" s="3">
        <v>418772.22903148487</v>
      </c>
      <c r="G1210" s="3">
        <v>5404212.3625480458</v>
      </c>
      <c r="H1210" s="3">
        <v>1442787.0904030423</v>
      </c>
      <c r="I1210" s="3">
        <v>7040114.5912382752</v>
      </c>
      <c r="J1210" s="3">
        <v>26772.673071745365</v>
      </c>
      <c r="K1210" s="3">
        <v>60200.969745318478</v>
      </c>
      <c r="L1210" s="3">
        <v>487651.35375854681</v>
      </c>
      <c r="M1210" s="3">
        <v>193015.85895489942</v>
      </c>
      <c r="N1210" s="3">
        <v>391386.61235026084</v>
      </c>
      <c r="O1210" s="3">
        <v>84843.076731070018</v>
      </c>
      <c r="P1210" s="3">
        <v>19335.568726955782</v>
      </c>
      <c r="Q1210" s="3">
        <v>182273.60640330959</v>
      </c>
      <c r="R1210" s="3">
        <v>92663.687746113865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AA1210" s="3">
        <f t="shared" si="509"/>
        <v>19842.349391030515</v>
      </c>
      <c r="AB1210" s="3">
        <f t="shared" si="486"/>
        <v>27037.263974239158</v>
      </c>
      <c r="AC1210" s="3">
        <f t="shared" si="487"/>
        <v>282489.86904270278</v>
      </c>
      <c r="AD1210" s="3">
        <f t="shared" si="488"/>
        <v>418772.22903148487</v>
      </c>
      <c r="AE1210" s="3">
        <f t="shared" si="489"/>
        <v>5404212.3625480458</v>
      </c>
      <c r="AF1210" s="3">
        <f t="shared" si="490"/>
        <v>1442787.0904030423</v>
      </c>
      <c r="AG1210" s="3">
        <f t="shared" si="491"/>
        <v>7040114.5912382752</v>
      </c>
      <c r="AH1210" s="3">
        <f t="shared" si="492"/>
        <v>26772.673071745365</v>
      </c>
      <c r="AI1210" s="3">
        <f t="shared" si="493"/>
        <v>60200.969745318478</v>
      </c>
      <c r="AJ1210" s="3">
        <f t="shared" si="494"/>
        <v>487651.35375854681</v>
      </c>
      <c r="AK1210" s="3">
        <f t="shared" si="495"/>
        <v>193015.85895489942</v>
      </c>
      <c r="AL1210" s="3">
        <f t="shared" si="496"/>
        <v>391386.61235026084</v>
      </c>
      <c r="AM1210" s="3">
        <f t="shared" si="497"/>
        <v>84843.076731070018</v>
      </c>
      <c r="AN1210" s="3">
        <f t="shared" si="498"/>
        <v>19335.568726955782</v>
      </c>
      <c r="AO1210" s="3">
        <f t="shared" si="499"/>
        <v>182273.60640330959</v>
      </c>
      <c r="AP1210" s="3">
        <f t="shared" si="500"/>
        <v>92663.687746113865</v>
      </c>
      <c r="AQ1210" s="3">
        <f t="shared" si="501"/>
        <v>0</v>
      </c>
      <c r="AR1210" s="3">
        <f t="shared" si="502"/>
        <v>0</v>
      </c>
      <c r="AS1210" s="3">
        <f t="shared" si="503"/>
        <v>0</v>
      </c>
      <c r="AT1210" s="3">
        <f t="shared" si="504"/>
        <v>0</v>
      </c>
      <c r="AU1210" s="3">
        <f t="shared" si="505"/>
        <v>0</v>
      </c>
      <c r="AV1210" s="3">
        <f t="shared" si="506"/>
        <v>0</v>
      </c>
      <c r="AW1210" s="3">
        <f t="shared" si="507"/>
        <v>0</v>
      </c>
      <c r="AX1210" s="3">
        <f t="shared" si="510"/>
        <v>16173399.163117042</v>
      </c>
      <c r="AY1210" s="3">
        <f t="shared" si="511"/>
        <v>16</v>
      </c>
      <c r="AZ1210" s="3">
        <f t="shared" si="508"/>
        <v>0</v>
      </c>
      <c r="BA1210" s="3">
        <v>1741047.8530045168</v>
      </c>
      <c r="BB1210">
        <f t="shared" si="512"/>
        <v>0.24179999999999999</v>
      </c>
    </row>
    <row r="1211" spans="1:54">
      <c r="A1211" s="2">
        <v>1210</v>
      </c>
      <c r="B1211">
        <v>17</v>
      </c>
      <c r="C1211" s="3">
        <v>2966622.5248344773</v>
      </c>
      <c r="D1211" s="3">
        <v>239736.04515006056</v>
      </c>
      <c r="E1211" s="3">
        <v>64890.443575706035</v>
      </c>
      <c r="F1211" s="3">
        <v>13134.760786984389</v>
      </c>
      <c r="G1211" s="3">
        <v>2063336.4774810607</v>
      </c>
      <c r="H1211" s="3">
        <v>540956.31896842795</v>
      </c>
      <c r="I1211" s="3">
        <v>239365.68184235485</v>
      </c>
      <c r="J1211" s="3">
        <v>433459.22038720053</v>
      </c>
      <c r="K1211" s="3">
        <v>203646.85927178682</v>
      </c>
      <c r="L1211" s="3">
        <v>433578.08557190932</v>
      </c>
      <c r="M1211" s="3">
        <v>177513.17493189374</v>
      </c>
      <c r="N1211" s="3">
        <v>323064.27942104166</v>
      </c>
      <c r="O1211" s="3">
        <v>676375.42277548567</v>
      </c>
      <c r="P1211" s="3">
        <v>599730.43839714467</v>
      </c>
      <c r="Q1211" s="3">
        <v>436898.14762571204</v>
      </c>
      <c r="R1211" s="3">
        <v>581791.77063594409</v>
      </c>
      <c r="S1211" s="3">
        <v>210901.65334195487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AA1211" s="3">
        <f t="shared" si="509"/>
        <v>2966622.5248344773</v>
      </c>
      <c r="AB1211" s="3">
        <f t="shared" si="486"/>
        <v>239736.04515006056</v>
      </c>
      <c r="AC1211" s="3">
        <f t="shared" si="487"/>
        <v>64890.443575706035</v>
      </c>
      <c r="AD1211" s="3">
        <f t="shared" si="488"/>
        <v>13134.760786984389</v>
      </c>
      <c r="AE1211" s="3">
        <f t="shared" si="489"/>
        <v>2063336.4774810607</v>
      </c>
      <c r="AF1211" s="3">
        <f t="shared" si="490"/>
        <v>540956.31896842795</v>
      </c>
      <c r="AG1211" s="3">
        <f t="shared" si="491"/>
        <v>239365.68184235485</v>
      </c>
      <c r="AH1211" s="3">
        <f t="shared" si="492"/>
        <v>433459.22038720053</v>
      </c>
      <c r="AI1211" s="3">
        <f t="shared" si="493"/>
        <v>203646.85927178682</v>
      </c>
      <c r="AJ1211" s="3">
        <f t="shared" si="494"/>
        <v>433578.08557190932</v>
      </c>
      <c r="AK1211" s="3">
        <f t="shared" si="495"/>
        <v>177513.17493189374</v>
      </c>
      <c r="AL1211" s="3">
        <f t="shared" si="496"/>
        <v>323064.27942104166</v>
      </c>
      <c r="AM1211" s="3">
        <f t="shared" si="497"/>
        <v>676375.42277548567</v>
      </c>
      <c r="AN1211" s="3">
        <f t="shared" si="498"/>
        <v>599730.43839714467</v>
      </c>
      <c r="AO1211" s="3">
        <f t="shared" si="499"/>
        <v>436898.14762571204</v>
      </c>
      <c r="AP1211" s="3">
        <f t="shared" si="500"/>
        <v>581791.77063594409</v>
      </c>
      <c r="AQ1211" s="3">
        <f t="shared" si="501"/>
        <v>210901.65334195487</v>
      </c>
      <c r="AR1211" s="3">
        <f t="shared" si="502"/>
        <v>0</v>
      </c>
      <c r="AS1211" s="3">
        <f t="shared" si="503"/>
        <v>0</v>
      </c>
      <c r="AT1211" s="3">
        <f t="shared" si="504"/>
        <v>0</v>
      </c>
      <c r="AU1211" s="3">
        <f t="shared" si="505"/>
        <v>0</v>
      </c>
      <c r="AV1211" s="3">
        <f t="shared" si="506"/>
        <v>0</v>
      </c>
      <c r="AW1211" s="3">
        <f t="shared" si="507"/>
        <v>0</v>
      </c>
      <c r="AX1211" s="3">
        <f t="shared" si="510"/>
        <v>10205001.304999147</v>
      </c>
      <c r="AY1211" s="3">
        <f t="shared" si="511"/>
        <v>17</v>
      </c>
      <c r="AZ1211" s="3">
        <f t="shared" si="508"/>
        <v>0</v>
      </c>
      <c r="BA1211" s="3">
        <v>1742919.4684974444</v>
      </c>
      <c r="BB1211">
        <f t="shared" si="512"/>
        <v>0.24199999999999999</v>
      </c>
    </row>
    <row r="1212" spans="1:54">
      <c r="A1212" s="2">
        <v>1211</v>
      </c>
      <c r="B1212">
        <v>18</v>
      </c>
      <c r="C1212" s="3">
        <v>876430.14001068997</v>
      </c>
      <c r="D1212" s="3">
        <v>30972.965747969567</v>
      </c>
      <c r="E1212" s="3">
        <v>84919.453907037459</v>
      </c>
      <c r="F1212" s="3">
        <v>412000.19241820183</v>
      </c>
      <c r="G1212" s="3">
        <v>431099.49739792763</v>
      </c>
      <c r="H1212" s="3">
        <v>14808.483890399208</v>
      </c>
      <c r="I1212" s="3">
        <v>21430.13512053372</v>
      </c>
      <c r="J1212" s="3">
        <v>92133.677155959318</v>
      </c>
      <c r="K1212" s="3">
        <v>281442.67318172404</v>
      </c>
      <c r="L1212" s="3">
        <v>19583.209530487158</v>
      </c>
      <c r="M1212" s="3">
        <v>113086.50640299391</v>
      </c>
      <c r="N1212" s="3">
        <v>1267654.353733669</v>
      </c>
      <c r="O1212" s="3">
        <v>142132.74343966189</v>
      </c>
      <c r="P1212" s="3">
        <v>22855.838614878678</v>
      </c>
      <c r="Q1212" s="3">
        <v>176392.86234713986</v>
      </c>
      <c r="R1212" s="3">
        <v>708103.248620842</v>
      </c>
      <c r="S1212" s="3">
        <v>100641.85660683553</v>
      </c>
      <c r="T1212" s="3">
        <v>392692.60761273588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AA1212" s="3">
        <f t="shared" si="509"/>
        <v>876430.14001068997</v>
      </c>
      <c r="AB1212" s="3">
        <f t="shared" si="486"/>
        <v>30972.965747969567</v>
      </c>
      <c r="AC1212" s="3">
        <f t="shared" si="487"/>
        <v>84919.453907037459</v>
      </c>
      <c r="AD1212" s="3">
        <f t="shared" si="488"/>
        <v>412000.19241820183</v>
      </c>
      <c r="AE1212" s="3">
        <f t="shared" si="489"/>
        <v>431099.49739792763</v>
      </c>
      <c r="AF1212" s="3">
        <f t="shared" si="490"/>
        <v>14808.483890399208</v>
      </c>
      <c r="AG1212" s="3">
        <f t="shared" si="491"/>
        <v>21430.13512053372</v>
      </c>
      <c r="AH1212" s="3">
        <f t="shared" si="492"/>
        <v>92133.677155959318</v>
      </c>
      <c r="AI1212" s="3">
        <f t="shared" si="493"/>
        <v>281442.67318172404</v>
      </c>
      <c r="AJ1212" s="3">
        <f t="shared" si="494"/>
        <v>19583.209530487158</v>
      </c>
      <c r="AK1212" s="3">
        <f t="shared" si="495"/>
        <v>113086.50640299391</v>
      </c>
      <c r="AL1212" s="3">
        <f t="shared" si="496"/>
        <v>1267654.353733669</v>
      </c>
      <c r="AM1212" s="3">
        <f t="shared" si="497"/>
        <v>142132.74343966189</v>
      </c>
      <c r="AN1212" s="3">
        <f t="shared" si="498"/>
        <v>22855.838614878678</v>
      </c>
      <c r="AO1212" s="3">
        <f t="shared" si="499"/>
        <v>176392.86234713986</v>
      </c>
      <c r="AP1212" s="3">
        <f t="shared" si="500"/>
        <v>708103.248620842</v>
      </c>
      <c r="AQ1212" s="3">
        <f t="shared" si="501"/>
        <v>100641.85660683553</v>
      </c>
      <c r="AR1212" s="3">
        <f t="shared" si="502"/>
        <v>392692.60761273588</v>
      </c>
      <c r="AS1212" s="3">
        <f t="shared" si="503"/>
        <v>0</v>
      </c>
      <c r="AT1212" s="3">
        <f t="shared" si="504"/>
        <v>0</v>
      </c>
      <c r="AU1212" s="3">
        <f t="shared" si="505"/>
        <v>0</v>
      </c>
      <c r="AV1212" s="3">
        <f t="shared" si="506"/>
        <v>0</v>
      </c>
      <c r="AW1212" s="3">
        <f t="shared" si="507"/>
        <v>0</v>
      </c>
      <c r="AX1212" s="3">
        <f t="shared" si="510"/>
        <v>5188380.4457396865</v>
      </c>
      <c r="AY1212" s="3">
        <f t="shared" si="511"/>
        <v>18</v>
      </c>
      <c r="AZ1212" s="3">
        <f t="shared" si="508"/>
        <v>0</v>
      </c>
      <c r="BA1212" s="3">
        <v>1743519.3732465783</v>
      </c>
      <c r="BB1212">
        <f t="shared" si="512"/>
        <v>0.2422</v>
      </c>
    </row>
    <row r="1213" spans="1:54">
      <c r="A1213" s="2">
        <v>1212</v>
      </c>
      <c r="B1213">
        <v>16</v>
      </c>
      <c r="C1213" s="3">
        <v>238712.83228959411</v>
      </c>
      <c r="D1213" s="3">
        <v>956505.19310459227</v>
      </c>
      <c r="E1213" s="3">
        <v>2804012.3061258011</v>
      </c>
      <c r="F1213" s="3">
        <v>61083.840106335054</v>
      </c>
      <c r="G1213" s="3">
        <v>107186.64627582458</v>
      </c>
      <c r="H1213" s="3">
        <v>183541.81560163244</v>
      </c>
      <c r="I1213" s="3">
        <v>9577.939443146508</v>
      </c>
      <c r="J1213" s="3">
        <v>78665.960967283259</v>
      </c>
      <c r="K1213" s="3">
        <v>647828.16363034211</v>
      </c>
      <c r="L1213" s="3">
        <v>482676.69710374193</v>
      </c>
      <c r="M1213" s="3">
        <v>83785.557056583944</v>
      </c>
      <c r="N1213" s="3">
        <v>423199.41862733942</v>
      </c>
      <c r="O1213" s="3">
        <v>5025216.517959184</v>
      </c>
      <c r="P1213" s="3">
        <v>53558.242058277072</v>
      </c>
      <c r="Q1213" s="3">
        <v>84687.778735919303</v>
      </c>
      <c r="R1213" s="3">
        <v>27026.034191039249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AA1213" s="3">
        <f t="shared" si="509"/>
        <v>238712.83228959411</v>
      </c>
      <c r="AB1213" s="3">
        <f t="shared" si="486"/>
        <v>956505.19310459227</v>
      </c>
      <c r="AC1213" s="3">
        <f t="shared" si="487"/>
        <v>2804012.3061258011</v>
      </c>
      <c r="AD1213" s="3">
        <f t="shared" si="488"/>
        <v>61083.840106335054</v>
      </c>
      <c r="AE1213" s="3">
        <f t="shared" si="489"/>
        <v>107186.64627582458</v>
      </c>
      <c r="AF1213" s="3">
        <f t="shared" si="490"/>
        <v>183541.81560163244</v>
      </c>
      <c r="AG1213" s="3">
        <f t="shared" si="491"/>
        <v>9577.939443146508</v>
      </c>
      <c r="AH1213" s="3">
        <f t="shared" si="492"/>
        <v>78665.960967283259</v>
      </c>
      <c r="AI1213" s="3">
        <f t="shared" si="493"/>
        <v>647828.16363034211</v>
      </c>
      <c r="AJ1213" s="3">
        <f t="shared" si="494"/>
        <v>482676.69710374193</v>
      </c>
      <c r="AK1213" s="3">
        <f t="shared" si="495"/>
        <v>83785.557056583944</v>
      </c>
      <c r="AL1213" s="3">
        <f t="shared" si="496"/>
        <v>423199.41862733942</v>
      </c>
      <c r="AM1213" s="3">
        <f t="shared" si="497"/>
        <v>5025216.517959184</v>
      </c>
      <c r="AN1213" s="3">
        <f t="shared" si="498"/>
        <v>53558.242058277072</v>
      </c>
      <c r="AO1213" s="3">
        <f t="shared" si="499"/>
        <v>84687.778735919303</v>
      </c>
      <c r="AP1213" s="3">
        <f t="shared" si="500"/>
        <v>27026.034191039249</v>
      </c>
      <c r="AQ1213" s="3">
        <f t="shared" si="501"/>
        <v>0</v>
      </c>
      <c r="AR1213" s="3">
        <f t="shared" si="502"/>
        <v>0</v>
      </c>
      <c r="AS1213" s="3">
        <f t="shared" si="503"/>
        <v>0</v>
      </c>
      <c r="AT1213" s="3">
        <f t="shared" si="504"/>
        <v>0</v>
      </c>
      <c r="AU1213" s="3">
        <f t="shared" si="505"/>
        <v>0</v>
      </c>
      <c r="AV1213" s="3">
        <f t="shared" si="506"/>
        <v>0</v>
      </c>
      <c r="AW1213" s="3">
        <f t="shared" si="507"/>
        <v>0</v>
      </c>
      <c r="AX1213" s="3">
        <f t="shared" si="510"/>
        <v>11267264.943276634</v>
      </c>
      <c r="AY1213" s="3">
        <f t="shared" si="511"/>
        <v>16</v>
      </c>
      <c r="AZ1213" s="3">
        <f t="shared" si="508"/>
        <v>0</v>
      </c>
      <c r="BA1213" s="3">
        <v>1743552.1463113036</v>
      </c>
      <c r="BB1213">
        <f t="shared" si="512"/>
        <v>0.2424</v>
      </c>
    </row>
    <row r="1214" spans="1:54">
      <c r="A1214" s="2">
        <v>1213</v>
      </c>
      <c r="B1214">
        <v>18</v>
      </c>
      <c r="C1214" s="3">
        <v>44223.546802644931</v>
      </c>
      <c r="D1214" s="3">
        <v>11527.636138598373</v>
      </c>
      <c r="E1214" s="3">
        <v>637291.29611991846</v>
      </c>
      <c r="F1214" s="3">
        <v>350608.70023431553</v>
      </c>
      <c r="G1214" s="3">
        <v>34263.460510348807</v>
      </c>
      <c r="H1214" s="3">
        <v>42761.173723120293</v>
      </c>
      <c r="I1214" s="3">
        <v>138450.0869747992</v>
      </c>
      <c r="J1214" s="3">
        <v>621699.81948882912</v>
      </c>
      <c r="K1214" s="3">
        <v>351263.43179648079</v>
      </c>
      <c r="L1214" s="3">
        <v>27264.898561046837</v>
      </c>
      <c r="M1214" s="3">
        <v>749355.61796333676</v>
      </c>
      <c r="N1214" s="3">
        <v>363301.35426255042</v>
      </c>
      <c r="O1214" s="3">
        <v>295521.97086279874</v>
      </c>
      <c r="P1214" s="3">
        <v>34542.555797172856</v>
      </c>
      <c r="Q1214" s="3">
        <v>748218.57859332103</v>
      </c>
      <c r="R1214" s="3">
        <v>8675.4062421326289</v>
      </c>
      <c r="S1214" s="3">
        <v>101073.59046944689</v>
      </c>
      <c r="T1214" s="3">
        <v>83963.050754089563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AA1214" s="3">
        <f t="shared" si="509"/>
        <v>44223.546802644931</v>
      </c>
      <c r="AB1214" s="3">
        <f t="shared" si="486"/>
        <v>11527.636138598373</v>
      </c>
      <c r="AC1214" s="3">
        <f t="shared" si="487"/>
        <v>637291.29611991846</v>
      </c>
      <c r="AD1214" s="3">
        <f t="shared" si="488"/>
        <v>350608.70023431553</v>
      </c>
      <c r="AE1214" s="3">
        <f t="shared" si="489"/>
        <v>34263.460510348807</v>
      </c>
      <c r="AF1214" s="3">
        <f t="shared" si="490"/>
        <v>42761.173723120293</v>
      </c>
      <c r="AG1214" s="3">
        <f t="shared" si="491"/>
        <v>138450.0869747992</v>
      </c>
      <c r="AH1214" s="3">
        <f t="shared" si="492"/>
        <v>621699.81948882912</v>
      </c>
      <c r="AI1214" s="3">
        <f t="shared" si="493"/>
        <v>351263.43179648079</v>
      </c>
      <c r="AJ1214" s="3">
        <f t="shared" si="494"/>
        <v>27264.898561046837</v>
      </c>
      <c r="AK1214" s="3">
        <f t="shared" si="495"/>
        <v>749355.61796333676</v>
      </c>
      <c r="AL1214" s="3">
        <f t="shared" si="496"/>
        <v>363301.35426255042</v>
      </c>
      <c r="AM1214" s="3">
        <f t="shared" si="497"/>
        <v>295521.97086279874</v>
      </c>
      <c r="AN1214" s="3">
        <f t="shared" si="498"/>
        <v>34542.555797172856</v>
      </c>
      <c r="AO1214" s="3">
        <f t="shared" si="499"/>
        <v>748218.57859332103</v>
      </c>
      <c r="AP1214" s="3">
        <f t="shared" si="500"/>
        <v>8675.4062421326289</v>
      </c>
      <c r="AQ1214" s="3">
        <f t="shared" si="501"/>
        <v>101073.59046944689</v>
      </c>
      <c r="AR1214" s="3">
        <f t="shared" si="502"/>
        <v>83963.050754089563</v>
      </c>
      <c r="AS1214" s="3">
        <f t="shared" si="503"/>
        <v>0</v>
      </c>
      <c r="AT1214" s="3">
        <f t="shared" si="504"/>
        <v>0</v>
      </c>
      <c r="AU1214" s="3">
        <f t="shared" si="505"/>
        <v>0</v>
      </c>
      <c r="AV1214" s="3">
        <f t="shared" si="506"/>
        <v>0</v>
      </c>
      <c r="AW1214" s="3">
        <f t="shared" si="507"/>
        <v>0</v>
      </c>
      <c r="AX1214" s="3">
        <f t="shared" si="510"/>
        <v>4644006.1752949515</v>
      </c>
      <c r="AY1214" s="3">
        <f t="shared" si="511"/>
        <v>18</v>
      </c>
      <c r="AZ1214" s="3">
        <f t="shared" si="508"/>
        <v>0</v>
      </c>
      <c r="BA1214" s="3">
        <v>1744253.2305031247</v>
      </c>
      <c r="BB1214">
        <f t="shared" si="512"/>
        <v>0.24260000000000001</v>
      </c>
    </row>
    <row r="1215" spans="1:54">
      <c r="A1215" s="2">
        <v>1214</v>
      </c>
      <c r="B1215">
        <v>14</v>
      </c>
      <c r="C1215" s="3">
        <v>126473.62542929292</v>
      </c>
      <c r="D1215" s="3">
        <v>179694.7931132727</v>
      </c>
      <c r="E1215" s="3">
        <v>204325.15752566973</v>
      </c>
      <c r="F1215" s="3">
        <v>40706.806237412777</v>
      </c>
      <c r="G1215" s="3">
        <v>12654.164547935068</v>
      </c>
      <c r="H1215" s="3">
        <v>129784.16472066219</v>
      </c>
      <c r="I1215" s="3">
        <v>680747.59673732123</v>
      </c>
      <c r="J1215" s="3">
        <v>1433965.3680987805</v>
      </c>
      <c r="K1215" s="3">
        <v>332368.99369117955</v>
      </c>
      <c r="L1215" s="3">
        <v>69200.070120949458</v>
      </c>
      <c r="M1215" s="3">
        <v>875202.60511019197</v>
      </c>
      <c r="N1215" s="3">
        <v>344075.38085837499</v>
      </c>
      <c r="O1215" s="3">
        <v>127639.96592133091</v>
      </c>
      <c r="P1215" s="3">
        <v>293916.33911173069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AA1215" s="3">
        <f t="shared" si="509"/>
        <v>126473.62542929292</v>
      </c>
      <c r="AB1215" s="3">
        <f t="shared" si="486"/>
        <v>179694.7931132727</v>
      </c>
      <c r="AC1215" s="3">
        <f t="shared" si="487"/>
        <v>204325.15752566973</v>
      </c>
      <c r="AD1215" s="3">
        <f t="shared" si="488"/>
        <v>40706.806237412777</v>
      </c>
      <c r="AE1215" s="3">
        <f t="shared" si="489"/>
        <v>12654.164547935068</v>
      </c>
      <c r="AF1215" s="3">
        <f t="shared" si="490"/>
        <v>129784.16472066219</v>
      </c>
      <c r="AG1215" s="3">
        <f t="shared" si="491"/>
        <v>680747.59673732123</v>
      </c>
      <c r="AH1215" s="3">
        <f t="shared" si="492"/>
        <v>1433965.3680987805</v>
      </c>
      <c r="AI1215" s="3">
        <f t="shared" si="493"/>
        <v>332368.99369117955</v>
      </c>
      <c r="AJ1215" s="3">
        <f t="shared" si="494"/>
        <v>69200.070120949458</v>
      </c>
      <c r="AK1215" s="3">
        <f t="shared" si="495"/>
        <v>875202.60511019197</v>
      </c>
      <c r="AL1215" s="3">
        <f t="shared" si="496"/>
        <v>344075.38085837499</v>
      </c>
      <c r="AM1215" s="3">
        <f t="shared" si="497"/>
        <v>127639.96592133091</v>
      </c>
      <c r="AN1215" s="3">
        <f t="shared" si="498"/>
        <v>293916.33911173069</v>
      </c>
      <c r="AO1215" s="3">
        <f t="shared" si="499"/>
        <v>0</v>
      </c>
      <c r="AP1215" s="3">
        <f t="shared" si="500"/>
        <v>0</v>
      </c>
      <c r="AQ1215" s="3">
        <f t="shared" si="501"/>
        <v>0</v>
      </c>
      <c r="AR1215" s="3">
        <f t="shared" si="502"/>
        <v>0</v>
      </c>
      <c r="AS1215" s="3">
        <f t="shared" si="503"/>
        <v>0</v>
      </c>
      <c r="AT1215" s="3">
        <f t="shared" si="504"/>
        <v>0</v>
      </c>
      <c r="AU1215" s="3">
        <f t="shared" si="505"/>
        <v>0</v>
      </c>
      <c r="AV1215" s="3">
        <f t="shared" si="506"/>
        <v>0</v>
      </c>
      <c r="AW1215" s="3">
        <f t="shared" si="507"/>
        <v>0</v>
      </c>
      <c r="AX1215" s="3">
        <f t="shared" si="510"/>
        <v>4850755.0312241046</v>
      </c>
      <c r="AY1215" s="3">
        <f t="shared" si="511"/>
        <v>14</v>
      </c>
      <c r="AZ1215" s="3">
        <f t="shared" si="508"/>
        <v>0</v>
      </c>
      <c r="BA1215" s="3">
        <v>1744356.6262632699</v>
      </c>
      <c r="BB1215">
        <f t="shared" si="512"/>
        <v>0.24279999999999999</v>
      </c>
    </row>
    <row r="1216" spans="1:54">
      <c r="A1216" s="2">
        <v>1215</v>
      </c>
      <c r="B1216">
        <v>8</v>
      </c>
      <c r="C1216" s="3">
        <v>52112.610892651988</v>
      </c>
      <c r="D1216" s="3">
        <v>59659.325124183939</v>
      </c>
      <c r="E1216" s="3">
        <v>381636.75614600425</v>
      </c>
      <c r="F1216" s="3">
        <v>100900.82511025589</v>
      </c>
      <c r="G1216" s="3">
        <v>241759.94245640948</v>
      </c>
      <c r="H1216" s="3">
        <v>30908.868804161564</v>
      </c>
      <c r="I1216" s="3">
        <v>470507.9880103051</v>
      </c>
      <c r="J1216" s="3">
        <v>143104.77113049175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AA1216" s="3">
        <f t="shared" si="509"/>
        <v>52112.610892651988</v>
      </c>
      <c r="AB1216" s="3">
        <f t="shared" si="486"/>
        <v>59659.325124183939</v>
      </c>
      <c r="AC1216" s="3">
        <f t="shared" si="487"/>
        <v>381636.75614600425</v>
      </c>
      <c r="AD1216" s="3">
        <f t="shared" si="488"/>
        <v>100900.82511025589</v>
      </c>
      <c r="AE1216" s="3">
        <f t="shared" si="489"/>
        <v>241759.94245640948</v>
      </c>
      <c r="AF1216" s="3">
        <f t="shared" si="490"/>
        <v>30908.868804161564</v>
      </c>
      <c r="AG1216" s="3">
        <f t="shared" si="491"/>
        <v>470507.9880103051</v>
      </c>
      <c r="AH1216" s="3">
        <f t="shared" si="492"/>
        <v>143104.77113049175</v>
      </c>
      <c r="AI1216" s="3">
        <f t="shared" si="493"/>
        <v>0</v>
      </c>
      <c r="AJ1216" s="3">
        <f t="shared" si="494"/>
        <v>0</v>
      </c>
      <c r="AK1216" s="3">
        <f t="shared" si="495"/>
        <v>0</v>
      </c>
      <c r="AL1216" s="3">
        <f t="shared" si="496"/>
        <v>0</v>
      </c>
      <c r="AM1216" s="3">
        <f t="shared" si="497"/>
        <v>0</v>
      </c>
      <c r="AN1216" s="3">
        <f t="shared" si="498"/>
        <v>0</v>
      </c>
      <c r="AO1216" s="3">
        <f t="shared" si="499"/>
        <v>0</v>
      </c>
      <c r="AP1216" s="3">
        <f t="shared" si="500"/>
        <v>0</v>
      </c>
      <c r="AQ1216" s="3">
        <f t="shared" si="501"/>
        <v>0</v>
      </c>
      <c r="AR1216" s="3">
        <f t="shared" si="502"/>
        <v>0</v>
      </c>
      <c r="AS1216" s="3">
        <f t="shared" si="503"/>
        <v>0</v>
      </c>
      <c r="AT1216" s="3">
        <f t="shared" si="504"/>
        <v>0</v>
      </c>
      <c r="AU1216" s="3">
        <f t="shared" si="505"/>
        <v>0</v>
      </c>
      <c r="AV1216" s="3">
        <f t="shared" si="506"/>
        <v>0</v>
      </c>
      <c r="AW1216" s="3">
        <f t="shared" si="507"/>
        <v>0</v>
      </c>
      <c r="AX1216" s="3">
        <f t="shared" si="510"/>
        <v>1480591.0876744639</v>
      </c>
      <c r="AY1216" s="3">
        <f t="shared" si="511"/>
        <v>8</v>
      </c>
      <c r="AZ1216" s="3">
        <f t="shared" si="508"/>
        <v>0</v>
      </c>
      <c r="BA1216" s="3">
        <v>1744926.274496174</v>
      </c>
      <c r="BB1216">
        <f t="shared" si="512"/>
        <v>0.24299999999999999</v>
      </c>
    </row>
    <row r="1217" spans="1:54">
      <c r="A1217" s="2">
        <v>1216</v>
      </c>
      <c r="B1217">
        <v>17</v>
      </c>
      <c r="C1217" s="3">
        <v>68639.015143282857</v>
      </c>
      <c r="D1217" s="3">
        <v>26826.84108272698</v>
      </c>
      <c r="E1217" s="3">
        <v>5866.9056460282354</v>
      </c>
      <c r="F1217" s="3">
        <v>881972.1393425659</v>
      </c>
      <c r="G1217" s="3">
        <v>54846.182654156873</v>
      </c>
      <c r="H1217" s="3">
        <v>38133.566041766033</v>
      </c>
      <c r="I1217" s="3">
        <v>26616.120763593084</v>
      </c>
      <c r="J1217" s="3">
        <v>54192.554899527306</v>
      </c>
      <c r="K1217" s="3">
        <v>165549.66835383716</v>
      </c>
      <c r="L1217" s="3">
        <v>142906.80002285147</v>
      </c>
      <c r="M1217" s="3">
        <v>365068.5577474148</v>
      </c>
      <c r="N1217" s="3">
        <v>30370.023526886591</v>
      </c>
      <c r="O1217" s="3">
        <v>848838.35428568709</v>
      </c>
      <c r="P1217" s="3">
        <v>758249.0646691164</v>
      </c>
      <c r="Q1217" s="3">
        <v>34175.861564116749</v>
      </c>
      <c r="R1217" s="3">
        <v>40733.865534395358</v>
      </c>
      <c r="S1217" s="3">
        <v>88951.840345338031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AA1217" s="3">
        <f t="shared" si="509"/>
        <v>68639.015143282857</v>
      </c>
      <c r="AB1217" s="3">
        <f t="shared" si="486"/>
        <v>26826.84108272698</v>
      </c>
      <c r="AC1217" s="3">
        <f t="shared" si="487"/>
        <v>5866.9056460282354</v>
      </c>
      <c r="AD1217" s="3">
        <f t="shared" si="488"/>
        <v>881972.1393425659</v>
      </c>
      <c r="AE1217" s="3">
        <f t="shared" si="489"/>
        <v>54846.182654156873</v>
      </c>
      <c r="AF1217" s="3">
        <f t="shared" si="490"/>
        <v>38133.566041766033</v>
      </c>
      <c r="AG1217" s="3">
        <f t="shared" si="491"/>
        <v>26616.120763593084</v>
      </c>
      <c r="AH1217" s="3">
        <f t="shared" si="492"/>
        <v>54192.554899527306</v>
      </c>
      <c r="AI1217" s="3">
        <f t="shared" si="493"/>
        <v>165549.66835383716</v>
      </c>
      <c r="AJ1217" s="3">
        <f t="shared" si="494"/>
        <v>142906.80002285147</v>
      </c>
      <c r="AK1217" s="3">
        <f t="shared" si="495"/>
        <v>365068.5577474148</v>
      </c>
      <c r="AL1217" s="3">
        <f t="shared" si="496"/>
        <v>30370.023526886591</v>
      </c>
      <c r="AM1217" s="3">
        <f t="shared" si="497"/>
        <v>848838.35428568709</v>
      </c>
      <c r="AN1217" s="3">
        <f t="shared" si="498"/>
        <v>758249.0646691164</v>
      </c>
      <c r="AO1217" s="3">
        <f t="shared" si="499"/>
        <v>34175.861564116749</v>
      </c>
      <c r="AP1217" s="3">
        <f t="shared" si="500"/>
        <v>40733.865534395358</v>
      </c>
      <c r="AQ1217" s="3">
        <f t="shared" si="501"/>
        <v>88951.840345338031</v>
      </c>
      <c r="AR1217" s="3">
        <f t="shared" si="502"/>
        <v>0</v>
      </c>
      <c r="AS1217" s="3">
        <f t="shared" si="503"/>
        <v>0</v>
      </c>
      <c r="AT1217" s="3">
        <f t="shared" si="504"/>
        <v>0</v>
      </c>
      <c r="AU1217" s="3">
        <f t="shared" si="505"/>
        <v>0</v>
      </c>
      <c r="AV1217" s="3">
        <f t="shared" si="506"/>
        <v>0</v>
      </c>
      <c r="AW1217" s="3">
        <f t="shared" si="507"/>
        <v>0</v>
      </c>
      <c r="AX1217" s="3">
        <f t="shared" si="510"/>
        <v>3631937.3616232905</v>
      </c>
      <c r="AY1217" s="3">
        <f t="shared" si="511"/>
        <v>17</v>
      </c>
      <c r="AZ1217" s="3">
        <f t="shared" si="508"/>
        <v>0</v>
      </c>
      <c r="BA1217" s="3">
        <v>1745927.0821791114</v>
      </c>
      <c r="BB1217">
        <f t="shared" si="512"/>
        <v>0.2432</v>
      </c>
    </row>
    <row r="1218" spans="1:54">
      <c r="A1218" s="2">
        <v>1217</v>
      </c>
      <c r="B1218">
        <v>18</v>
      </c>
      <c r="C1218" s="3">
        <v>158242.48123420656</v>
      </c>
      <c r="D1218" s="3">
        <v>30905.604849014202</v>
      </c>
      <c r="E1218" s="3">
        <v>46056.497995108984</v>
      </c>
      <c r="F1218" s="3">
        <v>24866.202708913057</v>
      </c>
      <c r="G1218" s="3">
        <v>22187.129139498938</v>
      </c>
      <c r="H1218" s="3">
        <v>486117.34541441756</v>
      </c>
      <c r="I1218" s="3">
        <v>55262.070534795806</v>
      </c>
      <c r="J1218" s="3">
        <v>62249.252074949647</v>
      </c>
      <c r="K1218" s="3">
        <v>503501.47994215321</v>
      </c>
      <c r="L1218" s="3">
        <v>32060.851587501817</v>
      </c>
      <c r="M1218" s="3">
        <v>405706.62898870948</v>
      </c>
      <c r="N1218" s="3">
        <v>531053.46634297888</v>
      </c>
      <c r="O1218" s="3">
        <v>76863.70858120975</v>
      </c>
      <c r="P1218" s="3">
        <v>11773.029561157991</v>
      </c>
      <c r="Q1218" s="3">
        <v>141442.50038538012</v>
      </c>
      <c r="R1218" s="3">
        <v>471610.83667836827</v>
      </c>
      <c r="S1218" s="3">
        <v>464541.2788850895</v>
      </c>
      <c r="T1218" s="3">
        <v>26300.428031055169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AA1218" s="3">
        <f t="shared" si="509"/>
        <v>158242.48123420656</v>
      </c>
      <c r="AB1218" s="3">
        <f t="shared" ref="AB1218:AB1281" si="513">IF(D1218&gt;(80000000*0.329),0,IF(D1218&gt;0,D1218,0))</f>
        <v>30905.604849014202</v>
      </c>
      <c r="AC1218" s="3">
        <f t="shared" ref="AC1218:AC1281" si="514">IF(E1218&gt;(80000000*0.329),0,IF(E1218&gt;0,E1218,0))</f>
        <v>46056.497995108984</v>
      </c>
      <c r="AD1218" s="3">
        <f t="shared" ref="AD1218:AD1281" si="515">IF(F1218&gt;(80000000*0.329),0,IF(F1218&gt;0,F1218,0))</f>
        <v>24866.202708913057</v>
      </c>
      <c r="AE1218" s="3">
        <f t="shared" ref="AE1218:AE1281" si="516">IF(G1218&gt;(80000000*0.329),0,IF(G1218&gt;0,G1218,0))</f>
        <v>22187.129139498938</v>
      </c>
      <c r="AF1218" s="3">
        <f t="shared" ref="AF1218:AF1281" si="517">IF(H1218&gt;(80000000*0.329),0,IF(H1218&gt;0,H1218,0))</f>
        <v>486117.34541441756</v>
      </c>
      <c r="AG1218" s="3">
        <f t="shared" ref="AG1218:AG1281" si="518">IF(I1218&gt;(80000000*0.329),0,IF(I1218&gt;0,I1218,0))</f>
        <v>55262.070534795806</v>
      </c>
      <c r="AH1218" s="3">
        <f t="shared" ref="AH1218:AH1281" si="519">IF(J1218&gt;(80000000*0.329),0,IF(J1218&gt;0,J1218,0))</f>
        <v>62249.252074949647</v>
      </c>
      <c r="AI1218" s="3">
        <f t="shared" ref="AI1218:AI1281" si="520">IF(K1218&gt;(80000000*0.329),0,IF(K1218&gt;0,K1218,0))</f>
        <v>503501.47994215321</v>
      </c>
      <c r="AJ1218" s="3">
        <f t="shared" ref="AJ1218:AJ1281" si="521">IF(L1218&gt;(80000000*0.329),0,IF(L1218&gt;0,L1218,0))</f>
        <v>32060.851587501817</v>
      </c>
      <c r="AK1218" s="3">
        <f t="shared" ref="AK1218:AK1281" si="522">IF(M1218&gt;(80000000*0.329),0,IF(M1218&gt;0,M1218,0))</f>
        <v>405706.62898870948</v>
      </c>
      <c r="AL1218" s="3">
        <f t="shared" ref="AL1218:AL1281" si="523">IF(N1218&gt;(80000000*0.329),0,IF(N1218&gt;0,N1218,0))</f>
        <v>531053.46634297888</v>
      </c>
      <c r="AM1218" s="3">
        <f t="shared" ref="AM1218:AM1281" si="524">IF(O1218&gt;(80000000*0.329),0,IF(O1218&gt;0,O1218,0))</f>
        <v>76863.70858120975</v>
      </c>
      <c r="AN1218" s="3">
        <f t="shared" ref="AN1218:AN1281" si="525">IF(P1218&gt;(80000000*0.329),0,IF(P1218&gt;0,P1218,0))</f>
        <v>11773.029561157991</v>
      </c>
      <c r="AO1218" s="3">
        <f t="shared" ref="AO1218:AO1281" si="526">IF(Q1218&gt;(80000000*0.329),0,IF(Q1218&gt;0,Q1218,0))</f>
        <v>141442.50038538012</v>
      </c>
      <c r="AP1218" s="3">
        <f t="shared" ref="AP1218:AP1281" si="527">IF(R1218&gt;(80000000*0.329),0,IF(R1218&gt;0,R1218,0))</f>
        <v>471610.83667836827</v>
      </c>
      <c r="AQ1218" s="3">
        <f t="shared" ref="AQ1218:AQ1281" si="528">IF(S1218&gt;(80000000*0.329),0,IF(S1218&gt;0,S1218,0))</f>
        <v>464541.2788850895</v>
      </c>
      <c r="AR1218" s="3">
        <f t="shared" ref="AR1218:AR1281" si="529">IF(T1218&gt;(80000000*0.329),0,IF(T1218&gt;0,T1218,0))</f>
        <v>26300.428031055169</v>
      </c>
      <c r="AS1218" s="3">
        <f t="shared" ref="AS1218:AS1281" si="530">IF(U1218&gt;(80000000*0.329),0,IF(U1218&gt;0,U1218,0))</f>
        <v>0</v>
      </c>
      <c r="AT1218" s="3">
        <f t="shared" ref="AT1218:AT1281" si="531">IF(V1218&gt;(80000000*0.329),0,IF(V1218&gt;0,V1218,0))</f>
        <v>0</v>
      </c>
      <c r="AU1218" s="3">
        <f t="shared" ref="AU1218:AU1281" si="532">IF(W1218&gt;(80000000*0.329),0,IF(W1218&gt;0,W1218,0))</f>
        <v>0</v>
      </c>
      <c r="AV1218" s="3">
        <f t="shared" ref="AV1218:AV1281" si="533">IF(X1218&gt;(80000000*0.329),0,IF(X1218&gt;0,X1218,0))</f>
        <v>0</v>
      </c>
      <c r="AW1218" s="3">
        <f t="shared" ref="AW1218:AW1281" si="534">IF(Y1218&gt;(80000000*0.329),0,IF(Y1218&gt;0,Y1218,0))</f>
        <v>0</v>
      </c>
      <c r="AX1218" s="3">
        <f t="shared" si="510"/>
        <v>3550740.7929345085</v>
      </c>
      <c r="AY1218" s="3">
        <f t="shared" si="511"/>
        <v>18</v>
      </c>
      <c r="AZ1218" s="3">
        <f t="shared" ref="AZ1218:AZ1281" si="535">B1218-AY1218</f>
        <v>0</v>
      </c>
      <c r="BA1218" s="3">
        <v>1747085.1991322478</v>
      </c>
      <c r="BB1218">
        <f t="shared" si="512"/>
        <v>0.24340000000000001</v>
      </c>
    </row>
    <row r="1219" spans="1:54">
      <c r="A1219" s="2">
        <v>1218</v>
      </c>
      <c r="B1219">
        <v>15</v>
      </c>
      <c r="C1219" s="3">
        <v>497378.24240672489</v>
      </c>
      <c r="D1219" s="3">
        <v>570073.01630332298</v>
      </c>
      <c r="E1219" s="3">
        <v>305241.43246516259</v>
      </c>
      <c r="F1219" s="3">
        <v>202865.1068239031</v>
      </c>
      <c r="G1219" s="3">
        <v>40749.777739437246</v>
      </c>
      <c r="H1219" s="3">
        <v>46554.79354221635</v>
      </c>
      <c r="I1219" s="3">
        <v>4123.1026594103259</v>
      </c>
      <c r="J1219" s="3">
        <v>64576.983158872914</v>
      </c>
      <c r="K1219" s="3">
        <v>77173.810786730857</v>
      </c>
      <c r="L1219" s="3">
        <v>32493.375971071029</v>
      </c>
      <c r="M1219" s="3">
        <v>73952.594950686878</v>
      </c>
      <c r="N1219" s="3">
        <v>50912.325353082124</v>
      </c>
      <c r="O1219" s="3">
        <v>2167649.6152555305</v>
      </c>
      <c r="P1219" s="3">
        <v>40131.950326765822</v>
      </c>
      <c r="Q1219" s="3">
        <v>10727.784738272318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AA1219" s="3">
        <f t="shared" ref="AA1219:AA1282" si="536">IF(C1219&gt;(80000000*0.329),0,IF(C1219&gt;0,C1219,0))</f>
        <v>497378.24240672489</v>
      </c>
      <c r="AB1219" s="3">
        <f t="shared" si="513"/>
        <v>570073.01630332298</v>
      </c>
      <c r="AC1219" s="3">
        <f t="shared" si="514"/>
        <v>305241.43246516259</v>
      </c>
      <c r="AD1219" s="3">
        <f t="shared" si="515"/>
        <v>202865.1068239031</v>
      </c>
      <c r="AE1219" s="3">
        <f t="shared" si="516"/>
        <v>40749.777739437246</v>
      </c>
      <c r="AF1219" s="3">
        <f t="shared" si="517"/>
        <v>46554.79354221635</v>
      </c>
      <c r="AG1219" s="3">
        <f t="shared" si="518"/>
        <v>4123.1026594103259</v>
      </c>
      <c r="AH1219" s="3">
        <f t="shared" si="519"/>
        <v>64576.983158872914</v>
      </c>
      <c r="AI1219" s="3">
        <f t="shared" si="520"/>
        <v>77173.810786730857</v>
      </c>
      <c r="AJ1219" s="3">
        <f t="shared" si="521"/>
        <v>32493.375971071029</v>
      </c>
      <c r="AK1219" s="3">
        <f t="shared" si="522"/>
        <v>73952.594950686878</v>
      </c>
      <c r="AL1219" s="3">
        <f t="shared" si="523"/>
        <v>50912.325353082124</v>
      </c>
      <c r="AM1219" s="3">
        <f t="shared" si="524"/>
        <v>2167649.6152555305</v>
      </c>
      <c r="AN1219" s="3">
        <f t="shared" si="525"/>
        <v>40131.950326765822</v>
      </c>
      <c r="AO1219" s="3">
        <f t="shared" si="526"/>
        <v>10727.784738272318</v>
      </c>
      <c r="AP1219" s="3">
        <f t="shared" si="527"/>
        <v>0</v>
      </c>
      <c r="AQ1219" s="3">
        <f t="shared" si="528"/>
        <v>0</v>
      </c>
      <c r="AR1219" s="3">
        <f t="shared" si="529"/>
        <v>0</v>
      </c>
      <c r="AS1219" s="3">
        <f t="shared" si="530"/>
        <v>0</v>
      </c>
      <c r="AT1219" s="3">
        <f t="shared" si="531"/>
        <v>0</v>
      </c>
      <c r="AU1219" s="3">
        <f t="shared" si="532"/>
        <v>0</v>
      </c>
      <c r="AV1219" s="3">
        <f t="shared" si="533"/>
        <v>0</v>
      </c>
      <c r="AW1219" s="3">
        <f t="shared" si="534"/>
        <v>0</v>
      </c>
      <c r="AX1219" s="3">
        <f t="shared" ref="AX1219:AX1282" si="537">SUM(AA1219:AW1219)</f>
        <v>4184603.9124811897</v>
      </c>
      <c r="AY1219" s="3">
        <f t="shared" ref="AY1219:AY1282" si="538">COUNTIF(C1219:Y1219,"&gt;0")</f>
        <v>15</v>
      </c>
      <c r="AZ1219" s="3">
        <f t="shared" si="535"/>
        <v>0</v>
      </c>
      <c r="BA1219" s="3">
        <v>1748224.1764403051</v>
      </c>
      <c r="BB1219">
        <f t="shared" ref="BB1219:BB1282" si="539">(ROW()-1)/5000</f>
        <v>0.24360000000000001</v>
      </c>
    </row>
    <row r="1220" spans="1:54">
      <c r="A1220" s="2">
        <v>1219</v>
      </c>
      <c r="B1220">
        <v>14</v>
      </c>
      <c r="C1220" s="3">
        <v>77102.170286732522</v>
      </c>
      <c r="D1220" s="3">
        <v>34526.080665890833</v>
      </c>
      <c r="E1220" s="3">
        <v>130930.63700409896</v>
      </c>
      <c r="F1220" s="3">
        <v>100004.64948371668</v>
      </c>
      <c r="G1220" s="3">
        <v>63034.823225007749</v>
      </c>
      <c r="H1220" s="3">
        <v>533513.55399337935</v>
      </c>
      <c r="I1220" s="3">
        <v>185614.95189620048</v>
      </c>
      <c r="J1220" s="3">
        <v>47356.597888191638</v>
      </c>
      <c r="K1220" s="3">
        <v>115443.53989673241</v>
      </c>
      <c r="L1220" s="3">
        <v>287114.12135422247</v>
      </c>
      <c r="M1220" s="3">
        <v>146133.52204453957</v>
      </c>
      <c r="N1220" s="3">
        <v>70765.487276751403</v>
      </c>
      <c r="O1220" s="3">
        <v>307035.31464391551</v>
      </c>
      <c r="P1220" s="3">
        <v>71238.7268946408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AA1220" s="3">
        <f t="shared" si="536"/>
        <v>77102.170286732522</v>
      </c>
      <c r="AB1220" s="3">
        <f t="shared" si="513"/>
        <v>34526.080665890833</v>
      </c>
      <c r="AC1220" s="3">
        <f t="shared" si="514"/>
        <v>130930.63700409896</v>
      </c>
      <c r="AD1220" s="3">
        <f t="shared" si="515"/>
        <v>100004.64948371668</v>
      </c>
      <c r="AE1220" s="3">
        <f t="shared" si="516"/>
        <v>63034.823225007749</v>
      </c>
      <c r="AF1220" s="3">
        <f t="shared" si="517"/>
        <v>533513.55399337935</v>
      </c>
      <c r="AG1220" s="3">
        <f t="shared" si="518"/>
        <v>185614.95189620048</v>
      </c>
      <c r="AH1220" s="3">
        <f t="shared" si="519"/>
        <v>47356.597888191638</v>
      </c>
      <c r="AI1220" s="3">
        <f t="shared" si="520"/>
        <v>115443.53989673241</v>
      </c>
      <c r="AJ1220" s="3">
        <f t="shared" si="521"/>
        <v>287114.12135422247</v>
      </c>
      <c r="AK1220" s="3">
        <f t="shared" si="522"/>
        <v>146133.52204453957</v>
      </c>
      <c r="AL1220" s="3">
        <f t="shared" si="523"/>
        <v>70765.487276751403</v>
      </c>
      <c r="AM1220" s="3">
        <f t="shared" si="524"/>
        <v>307035.31464391551</v>
      </c>
      <c r="AN1220" s="3">
        <f t="shared" si="525"/>
        <v>71238.7268946408</v>
      </c>
      <c r="AO1220" s="3">
        <f t="shared" si="526"/>
        <v>0</v>
      </c>
      <c r="AP1220" s="3">
        <f t="shared" si="527"/>
        <v>0</v>
      </c>
      <c r="AQ1220" s="3">
        <f t="shared" si="528"/>
        <v>0</v>
      </c>
      <c r="AR1220" s="3">
        <f t="shared" si="529"/>
        <v>0</v>
      </c>
      <c r="AS1220" s="3">
        <f t="shared" si="530"/>
        <v>0</v>
      </c>
      <c r="AT1220" s="3">
        <f t="shared" si="531"/>
        <v>0</v>
      </c>
      <c r="AU1220" s="3">
        <f t="shared" si="532"/>
        <v>0</v>
      </c>
      <c r="AV1220" s="3">
        <f t="shared" si="533"/>
        <v>0</v>
      </c>
      <c r="AW1220" s="3">
        <f t="shared" si="534"/>
        <v>0</v>
      </c>
      <c r="AX1220" s="3">
        <f t="shared" si="537"/>
        <v>2169814.1765540205</v>
      </c>
      <c r="AY1220" s="3">
        <f t="shared" si="538"/>
        <v>14</v>
      </c>
      <c r="AZ1220" s="3">
        <f t="shared" si="535"/>
        <v>0</v>
      </c>
      <c r="BA1220" s="3">
        <v>1748331.7589076166</v>
      </c>
      <c r="BB1220">
        <f t="shared" si="539"/>
        <v>0.24379999999999999</v>
      </c>
    </row>
    <row r="1221" spans="1:54">
      <c r="A1221" s="2">
        <v>1220</v>
      </c>
      <c r="B1221">
        <v>14</v>
      </c>
      <c r="C1221" s="3">
        <v>35961.709208457163</v>
      </c>
      <c r="D1221" s="3">
        <v>304007.90228420711</v>
      </c>
      <c r="E1221" s="3">
        <v>647805.20406831079</v>
      </c>
      <c r="F1221" s="3">
        <v>61655.463539745448</v>
      </c>
      <c r="G1221" s="3">
        <v>28388.49880854227</v>
      </c>
      <c r="H1221" s="3">
        <v>99169.336609179896</v>
      </c>
      <c r="I1221" s="3">
        <v>151697.65386359219</v>
      </c>
      <c r="J1221" s="3">
        <v>632185.65228449134</v>
      </c>
      <c r="K1221" s="3">
        <v>416109.70961279311</v>
      </c>
      <c r="L1221" s="3">
        <v>107219.9527285521</v>
      </c>
      <c r="M1221" s="3">
        <v>150511.3164664931</v>
      </c>
      <c r="N1221" s="3">
        <v>115670.60965795923</v>
      </c>
      <c r="O1221" s="3">
        <v>1024534.5307470426</v>
      </c>
      <c r="P1221" s="3">
        <v>80695.732025458768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AA1221" s="3">
        <f t="shared" si="536"/>
        <v>35961.709208457163</v>
      </c>
      <c r="AB1221" s="3">
        <f t="shared" si="513"/>
        <v>304007.90228420711</v>
      </c>
      <c r="AC1221" s="3">
        <f t="shared" si="514"/>
        <v>647805.20406831079</v>
      </c>
      <c r="AD1221" s="3">
        <f t="shared" si="515"/>
        <v>61655.463539745448</v>
      </c>
      <c r="AE1221" s="3">
        <f t="shared" si="516"/>
        <v>28388.49880854227</v>
      </c>
      <c r="AF1221" s="3">
        <f t="shared" si="517"/>
        <v>99169.336609179896</v>
      </c>
      <c r="AG1221" s="3">
        <f t="shared" si="518"/>
        <v>151697.65386359219</v>
      </c>
      <c r="AH1221" s="3">
        <f t="shared" si="519"/>
        <v>632185.65228449134</v>
      </c>
      <c r="AI1221" s="3">
        <f t="shared" si="520"/>
        <v>416109.70961279311</v>
      </c>
      <c r="AJ1221" s="3">
        <f t="shared" si="521"/>
        <v>107219.9527285521</v>
      </c>
      <c r="AK1221" s="3">
        <f t="shared" si="522"/>
        <v>150511.3164664931</v>
      </c>
      <c r="AL1221" s="3">
        <f t="shared" si="523"/>
        <v>115670.60965795923</v>
      </c>
      <c r="AM1221" s="3">
        <f t="shared" si="524"/>
        <v>1024534.5307470426</v>
      </c>
      <c r="AN1221" s="3">
        <f t="shared" si="525"/>
        <v>80695.732025458768</v>
      </c>
      <c r="AO1221" s="3">
        <f t="shared" si="526"/>
        <v>0</v>
      </c>
      <c r="AP1221" s="3">
        <f t="shared" si="527"/>
        <v>0</v>
      </c>
      <c r="AQ1221" s="3">
        <f t="shared" si="528"/>
        <v>0</v>
      </c>
      <c r="AR1221" s="3">
        <f t="shared" si="529"/>
        <v>0</v>
      </c>
      <c r="AS1221" s="3">
        <f t="shared" si="530"/>
        <v>0</v>
      </c>
      <c r="AT1221" s="3">
        <f t="shared" si="531"/>
        <v>0</v>
      </c>
      <c r="AU1221" s="3">
        <f t="shared" si="532"/>
        <v>0</v>
      </c>
      <c r="AV1221" s="3">
        <f t="shared" si="533"/>
        <v>0</v>
      </c>
      <c r="AW1221" s="3">
        <f t="shared" si="534"/>
        <v>0</v>
      </c>
      <c r="AX1221" s="3">
        <f t="shared" si="537"/>
        <v>3855613.2719048252</v>
      </c>
      <c r="AY1221" s="3">
        <f t="shared" si="538"/>
        <v>14</v>
      </c>
      <c r="AZ1221" s="3">
        <f t="shared" si="535"/>
        <v>0</v>
      </c>
      <c r="BA1221" s="3">
        <v>1749360.0810074518</v>
      </c>
      <c r="BB1221">
        <f t="shared" si="539"/>
        <v>0.24399999999999999</v>
      </c>
    </row>
    <row r="1222" spans="1:54">
      <c r="A1222" s="2">
        <v>1221</v>
      </c>
      <c r="B1222">
        <v>17</v>
      </c>
      <c r="C1222" s="3">
        <v>75571.927013784123</v>
      </c>
      <c r="D1222" s="3">
        <v>1477030.73689908</v>
      </c>
      <c r="E1222" s="3">
        <v>1059627.195452407</v>
      </c>
      <c r="F1222" s="3">
        <v>324200.29967434541</v>
      </c>
      <c r="G1222" s="3">
        <v>75473.463006889811</v>
      </c>
      <c r="H1222" s="3">
        <v>8596.2980648312659</v>
      </c>
      <c r="I1222" s="3">
        <v>43340.172148755679</v>
      </c>
      <c r="J1222" s="3">
        <v>38173.674668104482</v>
      </c>
      <c r="K1222" s="3">
        <v>71582.095842972005</v>
      </c>
      <c r="L1222" s="3">
        <v>600896.50788204279</v>
      </c>
      <c r="M1222" s="3">
        <v>884918.23716607306</v>
      </c>
      <c r="N1222" s="3">
        <v>59138.58281255146</v>
      </c>
      <c r="O1222" s="3">
        <v>97323.6066540928</v>
      </c>
      <c r="P1222" s="3">
        <v>26862.747048134825</v>
      </c>
      <c r="Q1222" s="3">
        <v>120508.53022075593</v>
      </c>
      <c r="R1222" s="3">
        <v>10811.41123165426</v>
      </c>
      <c r="S1222" s="3">
        <v>96832.232029633684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AA1222" s="3">
        <f t="shared" si="536"/>
        <v>75571.927013784123</v>
      </c>
      <c r="AB1222" s="3">
        <f t="shared" si="513"/>
        <v>1477030.73689908</v>
      </c>
      <c r="AC1222" s="3">
        <f t="shared" si="514"/>
        <v>1059627.195452407</v>
      </c>
      <c r="AD1222" s="3">
        <f t="shared" si="515"/>
        <v>324200.29967434541</v>
      </c>
      <c r="AE1222" s="3">
        <f t="shared" si="516"/>
        <v>75473.463006889811</v>
      </c>
      <c r="AF1222" s="3">
        <f t="shared" si="517"/>
        <v>8596.2980648312659</v>
      </c>
      <c r="AG1222" s="3">
        <f t="shared" si="518"/>
        <v>43340.172148755679</v>
      </c>
      <c r="AH1222" s="3">
        <f t="shared" si="519"/>
        <v>38173.674668104482</v>
      </c>
      <c r="AI1222" s="3">
        <f t="shared" si="520"/>
        <v>71582.095842972005</v>
      </c>
      <c r="AJ1222" s="3">
        <f t="shared" si="521"/>
        <v>600896.50788204279</v>
      </c>
      <c r="AK1222" s="3">
        <f t="shared" si="522"/>
        <v>884918.23716607306</v>
      </c>
      <c r="AL1222" s="3">
        <f t="shared" si="523"/>
        <v>59138.58281255146</v>
      </c>
      <c r="AM1222" s="3">
        <f t="shared" si="524"/>
        <v>97323.6066540928</v>
      </c>
      <c r="AN1222" s="3">
        <f t="shared" si="525"/>
        <v>26862.747048134825</v>
      </c>
      <c r="AO1222" s="3">
        <f t="shared" si="526"/>
        <v>120508.53022075593</v>
      </c>
      <c r="AP1222" s="3">
        <f t="shared" si="527"/>
        <v>10811.41123165426</v>
      </c>
      <c r="AQ1222" s="3">
        <f t="shared" si="528"/>
        <v>96832.232029633684</v>
      </c>
      <c r="AR1222" s="3">
        <f t="shared" si="529"/>
        <v>0</v>
      </c>
      <c r="AS1222" s="3">
        <f t="shared" si="530"/>
        <v>0</v>
      </c>
      <c r="AT1222" s="3">
        <f t="shared" si="531"/>
        <v>0</v>
      </c>
      <c r="AU1222" s="3">
        <f t="shared" si="532"/>
        <v>0</v>
      </c>
      <c r="AV1222" s="3">
        <f t="shared" si="533"/>
        <v>0</v>
      </c>
      <c r="AW1222" s="3">
        <f t="shared" si="534"/>
        <v>0</v>
      </c>
      <c r="AX1222" s="3">
        <f t="shared" si="537"/>
        <v>5070887.7178161088</v>
      </c>
      <c r="AY1222" s="3">
        <f t="shared" si="538"/>
        <v>17</v>
      </c>
      <c r="AZ1222" s="3">
        <f t="shared" si="535"/>
        <v>0</v>
      </c>
      <c r="BA1222" s="3">
        <v>1751834.5746627904</v>
      </c>
      <c r="BB1222">
        <f t="shared" si="539"/>
        <v>0.2442</v>
      </c>
    </row>
    <row r="1223" spans="1:54">
      <c r="A1223" s="2">
        <v>1222</v>
      </c>
      <c r="B1223">
        <v>17</v>
      </c>
      <c r="C1223" s="3">
        <v>117475.68314864268</v>
      </c>
      <c r="D1223" s="3">
        <v>315321.86139917769</v>
      </c>
      <c r="E1223" s="3">
        <v>1136.3922088982179</v>
      </c>
      <c r="F1223" s="3">
        <v>18745.633732775426</v>
      </c>
      <c r="G1223" s="3">
        <v>95441.509982294228</v>
      </c>
      <c r="H1223" s="3">
        <v>100975.84248581401</v>
      </c>
      <c r="I1223" s="3">
        <v>1099181.1066670977</v>
      </c>
      <c r="J1223" s="3">
        <v>39609.327964636643</v>
      </c>
      <c r="K1223" s="3">
        <v>13965.512879802847</v>
      </c>
      <c r="L1223" s="3">
        <v>988113.12394539069</v>
      </c>
      <c r="M1223" s="3">
        <v>65193.932473559456</v>
      </c>
      <c r="N1223" s="3">
        <v>34682.848217472034</v>
      </c>
      <c r="O1223" s="3">
        <v>1262272.3350428292</v>
      </c>
      <c r="P1223" s="3">
        <v>171711.08257653532</v>
      </c>
      <c r="Q1223" s="3">
        <v>245326.38598742138</v>
      </c>
      <c r="R1223" s="3">
        <v>825750.65004900075</v>
      </c>
      <c r="S1223" s="3">
        <v>2002903.2944879257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AA1223" s="3">
        <f t="shared" si="536"/>
        <v>117475.68314864268</v>
      </c>
      <c r="AB1223" s="3">
        <f t="shared" si="513"/>
        <v>315321.86139917769</v>
      </c>
      <c r="AC1223" s="3">
        <f t="shared" si="514"/>
        <v>1136.3922088982179</v>
      </c>
      <c r="AD1223" s="3">
        <f t="shared" si="515"/>
        <v>18745.633732775426</v>
      </c>
      <c r="AE1223" s="3">
        <f t="shared" si="516"/>
        <v>95441.509982294228</v>
      </c>
      <c r="AF1223" s="3">
        <f t="shared" si="517"/>
        <v>100975.84248581401</v>
      </c>
      <c r="AG1223" s="3">
        <f t="shared" si="518"/>
        <v>1099181.1066670977</v>
      </c>
      <c r="AH1223" s="3">
        <f t="shared" si="519"/>
        <v>39609.327964636643</v>
      </c>
      <c r="AI1223" s="3">
        <f t="shared" si="520"/>
        <v>13965.512879802847</v>
      </c>
      <c r="AJ1223" s="3">
        <f t="shared" si="521"/>
        <v>988113.12394539069</v>
      </c>
      <c r="AK1223" s="3">
        <f t="shared" si="522"/>
        <v>65193.932473559456</v>
      </c>
      <c r="AL1223" s="3">
        <f t="shared" si="523"/>
        <v>34682.848217472034</v>
      </c>
      <c r="AM1223" s="3">
        <f t="shared" si="524"/>
        <v>1262272.3350428292</v>
      </c>
      <c r="AN1223" s="3">
        <f t="shared" si="525"/>
        <v>171711.08257653532</v>
      </c>
      <c r="AO1223" s="3">
        <f t="shared" si="526"/>
        <v>245326.38598742138</v>
      </c>
      <c r="AP1223" s="3">
        <f t="shared" si="527"/>
        <v>825750.65004900075</v>
      </c>
      <c r="AQ1223" s="3">
        <f t="shared" si="528"/>
        <v>2002903.2944879257</v>
      </c>
      <c r="AR1223" s="3">
        <f t="shared" si="529"/>
        <v>0</v>
      </c>
      <c r="AS1223" s="3">
        <f t="shared" si="530"/>
        <v>0</v>
      </c>
      <c r="AT1223" s="3">
        <f t="shared" si="531"/>
        <v>0</v>
      </c>
      <c r="AU1223" s="3">
        <f t="shared" si="532"/>
        <v>0</v>
      </c>
      <c r="AV1223" s="3">
        <f t="shared" si="533"/>
        <v>0</v>
      </c>
      <c r="AW1223" s="3">
        <f t="shared" si="534"/>
        <v>0</v>
      </c>
      <c r="AX1223" s="3">
        <f t="shared" si="537"/>
        <v>7397806.5232492741</v>
      </c>
      <c r="AY1223" s="3">
        <f t="shared" si="538"/>
        <v>17</v>
      </c>
      <c r="AZ1223" s="3">
        <f t="shared" si="535"/>
        <v>0</v>
      </c>
      <c r="BA1223" s="3">
        <v>1752428.9589643497</v>
      </c>
      <c r="BB1223">
        <f t="shared" si="539"/>
        <v>0.24440000000000001</v>
      </c>
    </row>
    <row r="1224" spans="1:54">
      <c r="A1224" s="2">
        <v>1223</v>
      </c>
      <c r="B1224">
        <v>18</v>
      </c>
      <c r="C1224" s="3">
        <v>765031.58721776959</v>
      </c>
      <c r="D1224" s="3">
        <v>97372.492245360292</v>
      </c>
      <c r="E1224" s="3">
        <v>331019.45017205586</v>
      </c>
      <c r="F1224" s="3">
        <v>49767.887286976555</v>
      </c>
      <c r="G1224" s="3">
        <v>149525.46298666988</v>
      </c>
      <c r="H1224" s="3">
        <v>816654.82977953507</v>
      </c>
      <c r="I1224" s="3">
        <v>16128.326865405998</v>
      </c>
      <c r="J1224" s="3">
        <v>41668.313259328293</v>
      </c>
      <c r="K1224" s="3">
        <v>82678.098259482649</v>
      </c>
      <c r="L1224" s="3">
        <v>66943.490932844245</v>
      </c>
      <c r="M1224" s="3">
        <v>1415793.0506309413</v>
      </c>
      <c r="N1224" s="3">
        <v>506041.75524312223</v>
      </c>
      <c r="O1224" s="3">
        <v>70400.918908170235</v>
      </c>
      <c r="P1224" s="3">
        <v>27725.36604798738</v>
      </c>
      <c r="Q1224" s="3">
        <v>178637.71651783402</v>
      </c>
      <c r="R1224" s="3">
        <v>350789.00118764426</v>
      </c>
      <c r="S1224" s="3">
        <v>102532.8170022433</v>
      </c>
      <c r="T1224" s="3">
        <v>1604101.0257416482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AA1224" s="3">
        <f t="shared" si="536"/>
        <v>765031.58721776959</v>
      </c>
      <c r="AB1224" s="3">
        <f t="shared" si="513"/>
        <v>97372.492245360292</v>
      </c>
      <c r="AC1224" s="3">
        <f t="shared" si="514"/>
        <v>331019.45017205586</v>
      </c>
      <c r="AD1224" s="3">
        <f t="shared" si="515"/>
        <v>49767.887286976555</v>
      </c>
      <c r="AE1224" s="3">
        <f t="shared" si="516"/>
        <v>149525.46298666988</v>
      </c>
      <c r="AF1224" s="3">
        <f t="shared" si="517"/>
        <v>816654.82977953507</v>
      </c>
      <c r="AG1224" s="3">
        <f t="shared" si="518"/>
        <v>16128.326865405998</v>
      </c>
      <c r="AH1224" s="3">
        <f t="shared" si="519"/>
        <v>41668.313259328293</v>
      </c>
      <c r="AI1224" s="3">
        <f t="shared" si="520"/>
        <v>82678.098259482649</v>
      </c>
      <c r="AJ1224" s="3">
        <f t="shared" si="521"/>
        <v>66943.490932844245</v>
      </c>
      <c r="AK1224" s="3">
        <f t="shared" si="522"/>
        <v>1415793.0506309413</v>
      </c>
      <c r="AL1224" s="3">
        <f t="shared" si="523"/>
        <v>506041.75524312223</v>
      </c>
      <c r="AM1224" s="3">
        <f t="shared" si="524"/>
        <v>70400.918908170235</v>
      </c>
      <c r="AN1224" s="3">
        <f t="shared" si="525"/>
        <v>27725.36604798738</v>
      </c>
      <c r="AO1224" s="3">
        <f t="shared" si="526"/>
        <v>178637.71651783402</v>
      </c>
      <c r="AP1224" s="3">
        <f t="shared" si="527"/>
        <v>350789.00118764426</v>
      </c>
      <c r="AQ1224" s="3">
        <f t="shared" si="528"/>
        <v>102532.8170022433</v>
      </c>
      <c r="AR1224" s="3">
        <f t="shared" si="529"/>
        <v>1604101.0257416482</v>
      </c>
      <c r="AS1224" s="3">
        <f t="shared" si="530"/>
        <v>0</v>
      </c>
      <c r="AT1224" s="3">
        <f t="shared" si="531"/>
        <v>0</v>
      </c>
      <c r="AU1224" s="3">
        <f t="shared" si="532"/>
        <v>0</v>
      </c>
      <c r="AV1224" s="3">
        <f t="shared" si="533"/>
        <v>0</v>
      </c>
      <c r="AW1224" s="3">
        <f t="shared" si="534"/>
        <v>0</v>
      </c>
      <c r="AX1224" s="3">
        <f t="shared" si="537"/>
        <v>6672811.590285019</v>
      </c>
      <c r="AY1224" s="3">
        <f t="shared" si="538"/>
        <v>18</v>
      </c>
      <c r="AZ1224" s="3">
        <f t="shared" si="535"/>
        <v>0</v>
      </c>
      <c r="BA1224" s="3">
        <v>1752871.5511411354</v>
      </c>
      <c r="BB1224">
        <f t="shared" si="539"/>
        <v>0.24460000000000001</v>
      </c>
    </row>
    <row r="1225" spans="1:54">
      <c r="A1225" s="2">
        <v>1224</v>
      </c>
      <c r="B1225">
        <v>15</v>
      </c>
      <c r="C1225" s="3">
        <v>12071.078946693924</v>
      </c>
      <c r="D1225" s="3">
        <v>110030.06234987584</v>
      </c>
      <c r="E1225" s="3">
        <v>337370.9927113665</v>
      </c>
      <c r="F1225" s="3">
        <v>239295.53322624878</v>
      </c>
      <c r="G1225" s="3">
        <v>55709.945750794781</v>
      </c>
      <c r="H1225" s="3">
        <v>163275.18151128871</v>
      </c>
      <c r="I1225" s="3">
        <v>79573.970662449428</v>
      </c>
      <c r="J1225" s="3">
        <v>13815.652260476132</v>
      </c>
      <c r="K1225" s="3">
        <v>179535.23148852636</v>
      </c>
      <c r="L1225" s="3">
        <v>348430.48491272191</v>
      </c>
      <c r="M1225" s="3">
        <v>70150.103107253846</v>
      </c>
      <c r="N1225" s="3">
        <v>114757.68716687037</v>
      </c>
      <c r="O1225" s="3">
        <v>31836.937393823875</v>
      </c>
      <c r="P1225" s="3">
        <v>13367.379432504877</v>
      </c>
      <c r="Q1225" s="3">
        <v>2644099.1004883894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AA1225" s="3">
        <f t="shared" si="536"/>
        <v>12071.078946693924</v>
      </c>
      <c r="AB1225" s="3">
        <f t="shared" si="513"/>
        <v>110030.06234987584</v>
      </c>
      <c r="AC1225" s="3">
        <f t="shared" si="514"/>
        <v>337370.9927113665</v>
      </c>
      <c r="AD1225" s="3">
        <f t="shared" si="515"/>
        <v>239295.53322624878</v>
      </c>
      <c r="AE1225" s="3">
        <f t="shared" si="516"/>
        <v>55709.945750794781</v>
      </c>
      <c r="AF1225" s="3">
        <f t="shared" si="517"/>
        <v>163275.18151128871</v>
      </c>
      <c r="AG1225" s="3">
        <f t="shared" si="518"/>
        <v>79573.970662449428</v>
      </c>
      <c r="AH1225" s="3">
        <f t="shared" si="519"/>
        <v>13815.652260476132</v>
      </c>
      <c r="AI1225" s="3">
        <f t="shared" si="520"/>
        <v>179535.23148852636</v>
      </c>
      <c r="AJ1225" s="3">
        <f t="shared" si="521"/>
        <v>348430.48491272191</v>
      </c>
      <c r="AK1225" s="3">
        <f t="shared" si="522"/>
        <v>70150.103107253846</v>
      </c>
      <c r="AL1225" s="3">
        <f t="shared" si="523"/>
        <v>114757.68716687037</v>
      </c>
      <c r="AM1225" s="3">
        <f t="shared" si="524"/>
        <v>31836.937393823875</v>
      </c>
      <c r="AN1225" s="3">
        <f t="shared" si="525"/>
        <v>13367.379432504877</v>
      </c>
      <c r="AO1225" s="3">
        <f t="shared" si="526"/>
        <v>2644099.1004883894</v>
      </c>
      <c r="AP1225" s="3">
        <f t="shared" si="527"/>
        <v>0</v>
      </c>
      <c r="AQ1225" s="3">
        <f t="shared" si="528"/>
        <v>0</v>
      </c>
      <c r="AR1225" s="3">
        <f t="shared" si="529"/>
        <v>0</v>
      </c>
      <c r="AS1225" s="3">
        <f t="shared" si="530"/>
        <v>0</v>
      </c>
      <c r="AT1225" s="3">
        <f t="shared" si="531"/>
        <v>0</v>
      </c>
      <c r="AU1225" s="3">
        <f t="shared" si="532"/>
        <v>0</v>
      </c>
      <c r="AV1225" s="3">
        <f t="shared" si="533"/>
        <v>0</v>
      </c>
      <c r="AW1225" s="3">
        <f t="shared" si="534"/>
        <v>0</v>
      </c>
      <c r="AX1225" s="3">
        <f t="shared" si="537"/>
        <v>4413319.3414092846</v>
      </c>
      <c r="AY1225" s="3">
        <f t="shared" si="538"/>
        <v>15</v>
      </c>
      <c r="AZ1225" s="3">
        <f t="shared" si="535"/>
        <v>0</v>
      </c>
      <c r="BA1225" s="3">
        <v>1752977.2026036587</v>
      </c>
      <c r="BB1225">
        <f t="shared" si="539"/>
        <v>0.24479999999999999</v>
      </c>
    </row>
    <row r="1226" spans="1:54">
      <c r="A1226" s="2">
        <v>1225</v>
      </c>
      <c r="B1226">
        <v>16</v>
      </c>
      <c r="C1226" s="3">
        <v>136555.56558174783</v>
      </c>
      <c r="D1226" s="3">
        <v>93127.296771813999</v>
      </c>
      <c r="E1226" s="3">
        <v>39149.093303600108</v>
      </c>
      <c r="F1226" s="3">
        <v>13574.712845661146</v>
      </c>
      <c r="G1226" s="3">
        <v>478969.90678427048</v>
      </c>
      <c r="H1226" s="3">
        <v>360324.39533945633</v>
      </c>
      <c r="I1226" s="3">
        <v>2235519.8813810567</v>
      </c>
      <c r="J1226" s="3">
        <v>3884447.2246903884</v>
      </c>
      <c r="K1226" s="3">
        <v>219783.23948353439</v>
      </c>
      <c r="L1226" s="3">
        <v>28850.12871375557</v>
      </c>
      <c r="M1226" s="3">
        <v>220341.05519824085</v>
      </c>
      <c r="N1226" s="3">
        <v>819263.16184682725</v>
      </c>
      <c r="O1226" s="3">
        <v>2027630.5522460605</v>
      </c>
      <c r="P1226" s="3">
        <v>50291.502160174823</v>
      </c>
      <c r="Q1226" s="3">
        <v>307521.75985083013</v>
      </c>
      <c r="R1226" s="3">
        <v>57190.332252507636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AA1226" s="3">
        <f t="shared" si="536"/>
        <v>136555.56558174783</v>
      </c>
      <c r="AB1226" s="3">
        <f t="shared" si="513"/>
        <v>93127.296771813999</v>
      </c>
      <c r="AC1226" s="3">
        <f t="shared" si="514"/>
        <v>39149.093303600108</v>
      </c>
      <c r="AD1226" s="3">
        <f t="shared" si="515"/>
        <v>13574.712845661146</v>
      </c>
      <c r="AE1226" s="3">
        <f t="shared" si="516"/>
        <v>478969.90678427048</v>
      </c>
      <c r="AF1226" s="3">
        <f t="shared" si="517"/>
        <v>360324.39533945633</v>
      </c>
      <c r="AG1226" s="3">
        <f t="shared" si="518"/>
        <v>2235519.8813810567</v>
      </c>
      <c r="AH1226" s="3">
        <f t="shared" si="519"/>
        <v>3884447.2246903884</v>
      </c>
      <c r="AI1226" s="3">
        <f t="shared" si="520"/>
        <v>219783.23948353439</v>
      </c>
      <c r="AJ1226" s="3">
        <f t="shared" si="521"/>
        <v>28850.12871375557</v>
      </c>
      <c r="AK1226" s="3">
        <f t="shared" si="522"/>
        <v>220341.05519824085</v>
      </c>
      <c r="AL1226" s="3">
        <f t="shared" si="523"/>
        <v>819263.16184682725</v>
      </c>
      <c r="AM1226" s="3">
        <f t="shared" si="524"/>
        <v>2027630.5522460605</v>
      </c>
      <c r="AN1226" s="3">
        <f t="shared" si="525"/>
        <v>50291.502160174823</v>
      </c>
      <c r="AO1226" s="3">
        <f t="shared" si="526"/>
        <v>307521.75985083013</v>
      </c>
      <c r="AP1226" s="3">
        <f t="shared" si="527"/>
        <v>57190.332252507636</v>
      </c>
      <c r="AQ1226" s="3">
        <f t="shared" si="528"/>
        <v>0</v>
      </c>
      <c r="AR1226" s="3">
        <f t="shared" si="529"/>
        <v>0</v>
      </c>
      <c r="AS1226" s="3">
        <f t="shared" si="530"/>
        <v>0</v>
      </c>
      <c r="AT1226" s="3">
        <f t="shared" si="531"/>
        <v>0</v>
      </c>
      <c r="AU1226" s="3">
        <f t="shared" si="532"/>
        <v>0</v>
      </c>
      <c r="AV1226" s="3">
        <f t="shared" si="533"/>
        <v>0</v>
      </c>
      <c r="AW1226" s="3">
        <f t="shared" si="534"/>
        <v>0</v>
      </c>
      <c r="AX1226" s="3">
        <f t="shared" si="537"/>
        <v>10972539.808449928</v>
      </c>
      <c r="AY1226" s="3">
        <f t="shared" si="538"/>
        <v>16</v>
      </c>
      <c r="AZ1226" s="3">
        <f t="shared" si="535"/>
        <v>0</v>
      </c>
      <c r="BA1226" s="3">
        <v>1753960.4873445956</v>
      </c>
      <c r="BB1226">
        <f t="shared" si="539"/>
        <v>0.245</v>
      </c>
    </row>
    <row r="1227" spans="1:54">
      <c r="A1227" s="2">
        <v>1226</v>
      </c>
      <c r="B1227">
        <v>14</v>
      </c>
      <c r="C1227" s="3">
        <v>1052431.0506481663</v>
      </c>
      <c r="D1227" s="3">
        <v>47630.208066001534</v>
      </c>
      <c r="E1227" s="3">
        <v>27769.46490133863</v>
      </c>
      <c r="F1227" s="3">
        <v>54867.037630295556</v>
      </c>
      <c r="G1227" s="3">
        <v>301962.12233515858</v>
      </c>
      <c r="H1227" s="3">
        <v>897379.0491436536</v>
      </c>
      <c r="I1227" s="3">
        <v>70956.068105754821</v>
      </c>
      <c r="J1227" s="3">
        <v>503246.63637712988</v>
      </c>
      <c r="K1227" s="3">
        <v>144028.28638699913</v>
      </c>
      <c r="L1227" s="3">
        <v>81193.226978805789</v>
      </c>
      <c r="M1227" s="3">
        <v>72169.702730670062</v>
      </c>
      <c r="N1227" s="3">
        <v>84141.862043000016</v>
      </c>
      <c r="O1227" s="3">
        <v>31974.285994114263</v>
      </c>
      <c r="P1227" s="3">
        <v>16715.651398337821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AA1227" s="3">
        <f t="shared" si="536"/>
        <v>1052431.0506481663</v>
      </c>
      <c r="AB1227" s="3">
        <f t="shared" si="513"/>
        <v>47630.208066001534</v>
      </c>
      <c r="AC1227" s="3">
        <f t="shared" si="514"/>
        <v>27769.46490133863</v>
      </c>
      <c r="AD1227" s="3">
        <f t="shared" si="515"/>
        <v>54867.037630295556</v>
      </c>
      <c r="AE1227" s="3">
        <f t="shared" si="516"/>
        <v>301962.12233515858</v>
      </c>
      <c r="AF1227" s="3">
        <f t="shared" si="517"/>
        <v>897379.0491436536</v>
      </c>
      <c r="AG1227" s="3">
        <f t="shared" si="518"/>
        <v>70956.068105754821</v>
      </c>
      <c r="AH1227" s="3">
        <f t="shared" si="519"/>
        <v>503246.63637712988</v>
      </c>
      <c r="AI1227" s="3">
        <f t="shared" si="520"/>
        <v>144028.28638699913</v>
      </c>
      <c r="AJ1227" s="3">
        <f t="shared" si="521"/>
        <v>81193.226978805789</v>
      </c>
      <c r="AK1227" s="3">
        <f t="shared" si="522"/>
        <v>72169.702730670062</v>
      </c>
      <c r="AL1227" s="3">
        <f t="shared" si="523"/>
        <v>84141.862043000016</v>
      </c>
      <c r="AM1227" s="3">
        <f t="shared" si="524"/>
        <v>31974.285994114263</v>
      </c>
      <c r="AN1227" s="3">
        <f t="shared" si="525"/>
        <v>16715.651398337821</v>
      </c>
      <c r="AO1227" s="3">
        <f t="shared" si="526"/>
        <v>0</v>
      </c>
      <c r="AP1227" s="3">
        <f t="shared" si="527"/>
        <v>0</v>
      </c>
      <c r="AQ1227" s="3">
        <f t="shared" si="528"/>
        <v>0</v>
      </c>
      <c r="AR1227" s="3">
        <f t="shared" si="529"/>
        <v>0</v>
      </c>
      <c r="AS1227" s="3">
        <f t="shared" si="530"/>
        <v>0</v>
      </c>
      <c r="AT1227" s="3">
        <f t="shared" si="531"/>
        <v>0</v>
      </c>
      <c r="AU1227" s="3">
        <f t="shared" si="532"/>
        <v>0</v>
      </c>
      <c r="AV1227" s="3">
        <f t="shared" si="533"/>
        <v>0</v>
      </c>
      <c r="AW1227" s="3">
        <f t="shared" si="534"/>
        <v>0</v>
      </c>
      <c r="AX1227" s="3">
        <f t="shared" si="537"/>
        <v>3386464.6527394261</v>
      </c>
      <c r="AY1227" s="3">
        <f t="shared" si="538"/>
        <v>14</v>
      </c>
      <c r="AZ1227" s="3">
        <f t="shared" si="535"/>
        <v>0</v>
      </c>
      <c r="BA1227" s="3">
        <v>1754793.0786854934</v>
      </c>
      <c r="BB1227">
        <f t="shared" si="539"/>
        <v>0.2452</v>
      </c>
    </row>
    <row r="1228" spans="1:54">
      <c r="A1228" s="2">
        <v>1227</v>
      </c>
      <c r="B1228">
        <v>15</v>
      </c>
      <c r="C1228" s="3">
        <v>12407.371841300494</v>
      </c>
      <c r="D1228" s="3">
        <v>17411.700966897439</v>
      </c>
      <c r="E1228" s="3">
        <v>51299.626211366864</v>
      </c>
      <c r="F1228" s="3">
        <v>56790.390858704232</v>
      </c>
      <c r="G1228" s="3">
        <v>544579.60158404813</v>
      </c>
      <c r="H1228" s="3">
        <v>215416.52015208776</v>
      </c>
      <c r="I1228" s="3">
        <v>93415.879262930815</v>
      </c>
      <c r="J1228" s="3">
        <v>233547.71511937975</v>
      </c>
      <c r="K1228" s="3">
        <v>182888.94319275653</v>
      </c>
      <c r="L1228" s="3">
        <v>79662.708591299524</v>
      </c>
      <c r="M1228" s="3">
        <v>229360.78412165222</v>
      </c>
      <c r="N1228" s="3">
        <v>705047.7526122391</v>
      </c>
      <c r="O1228" s="3">
        <v>3429259.4348170208</v>
      </c>
      <c r="P1228" s="3">
        <v>104537.48567542783</v>
      </c>
      <c r="Q1228" s="3">
        <v>17392.876503895044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AA1228" s="3">
        <f t="shared" si="536"/>
        <v>12407.371841300494</v>
      </c>
      <c r="AB1228" s="3">
        <f t="shared" si="513"/>
        <v>17411.700966897439</v>
      </c>
      <c r="AC1228" s="3">
        <f t="shared" si="514"/>
        <v>51299.626211366864</v>
      </c>
      <c r="AD1228" s="3">
        <f t="shared" si="515"/>
        <v>56790.390858704232</v>
      </c>
      <c r="AE1228" s="3">
        <f t="shared" si="516"/>
        <v>544579.60158404813</v>
      </c>
      <c r="AF1228" s="3">
        <f t="shared" si="517"/>
        <v>215416.52015208776</v>
      </c>
      <c r="AG1228" s="3">
        <f t="shared" si="518"/>
        <v>93415.879262930815</v>
      </c>
      <c r="AH1228" s="3">
        <f t="shared" si="519"/>
        <v>233547.71511937975</v>
      </c>
      <c r="AI1228" s="3">
        <f t="shared" si="520"/>
        <v>182888.94319275653</v>
      </c>
      <c r="AJ1228" s="3">
        <f t="shared" si="521"/>
        <v>79662.708591299524</v>
      </c>
      <c r="AK1228" s="3">
        <f t="shared" si="522"/>
        <v>229360.78412165222</v>
      </c>
      <c r="AL1228" s="3">
        <f t="shared" si="523"/>
        <v>705047.7526122391</v>
      </c>
      <c r="AM1228" s="3">
        <f t="shared" si="524"/>
        <v>3429259.4348170208</v>
      </c>
      <c r="AN1228" s="3">
        <f t="shared" si="525"/>
        <v>104537.48567542783</v>
      </c>
      <c r="AO1228" s="3">
        <f t="shared" si="526"/>
        <v>17392.876503895044</v>
      </c>
      <c r="AP1228" s="3">
        <f t="shared" si="527"/>
        <v>0</v>
      </c>
      <c r="AQ1228" s="3">
        <f t="shared" si="528"/>
        <v>0</v>
      </c>
      <c r="AR1228" s="3">
        <f t="shared" si="529"/>
        <v>0</v>
      </c>
      <c r="AS1228" s="3">
        <f t="shared" si="530"/>
        <v>0</v>
      </c>
      <c r="AT1228" s="3">
        <f t="shared" si="531"/>
        <v>0</v>
      </c>
      <c r="AU1228" s="3">
        <f t="shared" si="532"/>
        <v>0</v>
      </c>
      <c r="AV1228" s="3">
        <f t="shared" si="533"/>
        <v>0</v>
      </c>
      <c r="AW1228" s="3">
        <f t="shared" si="534"/>
        <v>0</v>
      </c>
      <c r="AX1228" s="3">
        <f t="shared" si="537"/>
        <v>5973018.7915110067</v>
      </c>
      <c r="AY1228" s="3">
        <f t="shared" si="538"/>
        <v>15</v>
      </c>
      <c r="AZ1228" s="3">
        <f t="shared" si="535"/>
        <v>0</v>
      </c>
      <c r="BA1228" s="3">
        <v>1756123.2512272447</v>
      </c>
      <c r="BB1228">
        <f t="shared" si="539"/>
        <v>0.24540000000000001</v>
      </c>
    </row>
    <row r="1229" spans="1:54">
      <c r="A1229" s="2">
        <v>1228</v>
      </c>
      <c r="B1229">
        <v>16</v>
      </c>
      <c r="C1229" s="3">
        <v>59425.11752059876</v>
      </c>
      <c r="D1229" s="3">
        <v>496858.02307118056</v>
      </c>
      <c r="E1229" s="3">
        <v>92765.316623614563</v>
      </c>
      <c r="F1229" s="3">
        <v>15106.460286680265</v>
      </c>
      <c r="G1229" s="3">
        <v>315979.38605365477</v>
      </c>
      <c r="H1229" s="3">
        <v>582069.73663005955</v>
      </c>
      <c r="I1229" s="3">
        <v>34564.202391774583</v>
      </c>
      <c r="J1229" s="3">
        <v>333734.91029684007</v>
      </c>
      <c r="K1229" s="3">
        <v>35746.244068349341</v>
      </c>
      <c r="L1229" s="3">
        <v>72513.812333313559</v>
      </c>
      <c r="M1229" s="3">
        <v>51754.00048395183</v>
      </c>
      <c r="N1229" s="3">
        <v>57729.608924413311</v>
      </c>
      <c r="O1229" s="3">
        <v>40450.616554655884</v>
      </c>
      <c r="P1229" s="3">
        <v>106643.71664937113</v>
      </c>
      <c r="Q1229" s="3">
        <v>1095119.1770910728</v>
      </c>
      <c r="R1229" s="3">
        <v>146504.30127002939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AA1229" s="3">
        <f t="shared" si="536"/>
        <v>59425.11752059876</v>
      </c>
      <c r="AB1229" s="3">
        <f t="shared" si="513"/>
        <v>496858.02307118056</v>
      </c>
      <c r="AC1229" s="3">
        <f t="shared" si="514"/>
        <v>92765.316623614563</v>
      </c>
      <c r="AD1229" s="3">
        <f t="shared" si="515"/>
        <v>15106.460286680265</v>
      </c>
      <c r="AE1229" s="3">
        <f t="shared" si="516"/>
        <v>315979.38605365477</v>
      </c>
      <c r="AF1229" s="3">
        <f t="shared" si="517"/>
        <v>582069.73663005955</v>
      </c>
      <c r="AG1229" s="3">
        <f t="shared" si="518"/>
        <v>34564.202391774583</v>
      </c>
      <c r="AH1229" s="3">
        <f t="shared" si="519"/>
        <v>333734.91029684007</v>
      </c>
      <c r="AI1229" s="3">
        <f t="shared" si="520"/>
        <v>35746.244068349341</v>
      </c>
      <c r="AJ1229" s="3">
        <f t="shared" si="521"/>
        <v>72513.812333313559</v>
      </c>
      <c r="AK1229" s="3">
        <f t="shared" si="522"/>
        <v>51754.00048395183</v>
      </c>
      <c r="AL1229" s="3">
        <f t="shared" si="523"/>
        <v>57729.608924413311</v>
      </c>
      <c r="AM1229" s="3">
        <f t="shared" si="524"/>
        <v>40450.616554655884</v>
      </c>
      <c r="AN1229" s="3">
        <f t="shared" si="525"/>
        <v>106643.71664937113</v>
      </c>
      <c r="AO1229" s="3">
        <f t="shared" si="526"/>
        <v>1095119.1770910728</v>
      </c>
      <c r="AP1229" s="3">
        <f t="shared" si="527"/>
        <v>146504.30127002939</v>
      </c>
      <c r="AQ1229" s="3">
        <f t="shared" si="528"/>
        <v>0</v>
      </c>
      <c r="AR1229" s="3">
        <f t="shared" si="529"/>
        <v>0</v>
      </c>
      <c r="AS1229" s="3">
        <f t="shared" si="530"/>
        <v>0</v>
      </c>
      <c r="AT1229" s="3">
        <f t="shared" si="531"/>
        <v>0</v>
      </c>
      <c r="AU1229" s="3">
        <f t="shared" si="532"/>
        <v>0</v>
      </c>
      <c r="AV1229" s="3">
        <f t="shared" si="533"/>
        <v>0</v>
      </c>
      <c r="AW1229" s="3">
        <f t="shared" si="534"/>
        <v>0</v>
      </c>
      <c r="AX1229" s="3">
        <f t="shared" si="537"/>
        <v>3536964.6302495603</v>
      </c>
      <c r="AY1229" s="3">
        <f t="shared" si="538"/>
        <v>16</v>
      </c>
      <c r="AZ1229" s="3">
        <f t="shared" si="535"/>
        <v>0</v>
      </c>
      <c r="BA1229" s="3">
        <v>1756261.624127713</v>
      </c>
      <c r="BB1229">
        <f t="shared" si="539"/>
        <v>0.24560000000000001</v>
      </c>
    </row>
    <row r="1230" spans="1:54">
      <c r="A1230" s="2">
        <v>1229</v>
      </c>
      <c r="B1230">
        <v>13</v>
      </c>
      <c r="C1230" s="3">
        <v>144591.83655818031</v>
      </c>
      <c r="D1230" s="3">
        <v>46010.622755284741</v>
      </c>
      <c r="E1230" s="3">
        <v>473504.3980871021</v>
      </c>
      <c r="F1230" s="3">
        <v>28742.46865682174</v>
      </c>
      <c r="G1230" s="3">
        <v>127812.04196694515</v>
      </c>
      <c r="H1230" s="3">
        <v>852913.16763562034</v>
      </c>
      <c r="I1230" s="3">
        <v>25682.55366744483</v>
      </c>
      <c r="J1230" s="3">
        <v>5712.7220491595663</v>
      </c>
      <c r="K1230" s="3">
        <v>42166.814817778191</v>
      </c>
      <c r="L1230" s="3">
        <v>172688.83936258656</v>
      </c>
      <c r="M1230" s="3">
        <v>7243.730673829742</v>
      </c>
      <c r="N1230" s="3">
        <v>55998.758906621937</v>
      </c>
      <c r="O1230" s="3">
        <v>320079.72352120478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AA1230" s="3">
        <f t="shared" si="536"/>
        <v>144591.83655818031</v>
      </c>
      <c r="AB1230" s="3">
        <f t="shared" si="513"/>
        <v>46010.622755284741</v>
      </c>
      <c r="AC1230" s="3">
        <f t="shared" si="514"/>
        <v>473504.3980871021</v>
      </c>
      <c r="AD1230" s="3">
        <f t="shared" si="515"/>
        <v>28742.46865682174</v>
      </c>
      <c r="AE1230" s="3">
        <f t="shared" si="516"/>
        <v>127812.04196694515</v>
      </c>
      <c r="AF1230" s="3">
        <f t="shared" si="517"/>
        <v>852913.16763562034</v>
      </c>
      <c r="AG1230" s="3">
        <f t="shared" si="518"/>
        <v>25682.55366744483</v>
      </c>
      <c r="AH1230" s="3">
        <f t="shared" si="519"/>
        <v>5712.7220491595663</v>
      </c>
      <c r="AI1230" s="3">
        <f t="shared" si="520"/>
        <v>42166.814817778191</v>
      </c>
      <c r="AJ1230" s="3">
        <f t="shared" si="521"/>
        <v>172688.83936258656</v>
      </c>
      <c r="AK1230" s="3">
        <f t="shared" si="522"/>
        <v>7243.730673829742</v>
      </c>
      <c r="AL1230" s="3">
        <f t="shared" si="523"/>
        <v>55998.758906621937</v>
      </c>
      <c r="AM1230" s="3">
        <f t="shared" si="524"/>
        <v>320079.72352120478</v>
      </c>
      <c r="AN1230" s="3">
        <f t="shared" si="525"/>
        <v>0</v>
      </c>
      <c r="AO1230" s="3">
        <f t="shared" si="526"/>
        <v>0</v>
      </c>
      <c r="AP1230" s="3">
        <f t="shared" si="527"/>
        <v>0</v>
      </c>
      <c r="AQ1230" s="3">
        <f t="shared" si="528"/>
        <v>0</v>
      </c>
      <c r="AR1230" s="3">
        <f t="shared" si="529"/>
        <v>0</v>
      </c>
      <c r="AS1230" s="3">
        <f t="shared" si="530"/>
        <v>0</v>
      </c>
      <c r="AT1230" s="3">
        <f t="shared" si="531"/>
        <v>0</v>
      </c>
      <c r="AU1230" s="3">
        <f t="shared" si="532"/>
        <v>0</v>
      </c>
      <c r="AV1230" s="3">
        <f t="shared" si="533"/>
        <v>0</v>
      </c>
      <c r="AW1230" s="3">
        <f t="shared" si="534"/>
        <v>0</v>
      </c>
      <c r="AX1230" s="3">
        <f t="shared" si="537"/>
        <v>2303147.6786585799</v>
      </c>
      <c r="AY1230" s="3">
        <f t="shared" si="538"/>
        <v>13</v>
      </c>
      <c r="AZ1230" s="3">
        <f t="shared" si="535"/>
        <v>0</v>
      </c>
      <c r="BA1230" s="3">
        <v>1757262.7421018151</v>
      </c>
      <c r="BB1230">
        <f t="shared" si="539"/>
        <v>0.24579999999999999</v>
      </c>
    </row>
    <row r="1231" spans="1:54">
      <c r="A1231" s="2">
        <v>1230</v>
      </c>
      <c r="B1231">
        <v>13</v>
      </c>
      <c r="C1231" s="3">
        <v>152320.38835506904</v>
      </c>
      <c r="D1231" s="3">
        <v>1182646.3468700175</v>
      </c>
      <c r="E1231" s="3">
        <v>89494.130253942829</v>
      </c>
      <c r="F1231" s="3">
        <v>18734.31506097252</v>
      </c>
      <c r="G1231" s="3">
        <v>102880.60311720296</v>
      </c>
      <c r="H1231" s="3">
        <v>190443.06484384777</v>
      </c>
      <c r="I1231" s="3">
        <v>130364.76752932432</v>
      </c>
      <c r="J1231" s="3">
        <v>1118225.3961627109</v>
      </c>
      <c r="K1231" s="3">
        <v>390359.55868859118</v>
      </c>
      <c r="L1231" s="3">
        <v>113276.24800739932</v>
      </c>
      <c r="M1231" s="3">
        <v>379532.52554420312</v>
      </c>
      <c r="N1231" s="3">
        <v>1296298.354751033</v>
      </c>
      <c r="O1231" s="3">
        <v>162102.06581109704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AA1231" s="3">
        <f t="shared" si="536"/>
        <v>152320.38835506904</v>
      </c>
      <c r="AB1231" s="3">
        <f t="shared" si="513"/>
        <v>1182646.3468700175</v>
      </c>
      <c r="AC1231" s="3">
        <f t="shared" si="514"/>
        <v>89494.130253942829</v>
      </c>
      <c r="AD1231" s="3">
        <f t="shared" si="515"/>
        <v>18734.31506097252</v>
      </c>
      <c r="AE1231" s="3">
        <f t="shared" si="516"/>
        <v>102880.60311720296</v>
      </c>
      <c r="AF1231" s="3">
        <f t="shared" si="517"/>
        <v>190443.06484384777</v>
      </c>
      <c r="AG1231" s="3">
        <f t="shared" si="518"/>
        <v>130364.76752932432</v>
      </c>
      <c r="AH1231" s="3">
        <f t="shared" si="519"/>
        <v>1118225.3961627109</v>
      </c>
      <c r="AI1231" s="3">
        <f t="shared" si="520"/>
        <v>390359.55868859118</v>
      </c>
      <c r="AJ1231" s="3">
        <f t="shared" si="521"/>
        <v>113276.24800739932</v>
      </c>
      <c r="AK1231" s="3">
        <f t="shared" si="522"/>
        <v>379532.52554420312</v>
      </c>
      <c r="AL1231" s="3">
        <f t="shared" si="523"/>
        <v>1296298.354751033</v>
      </c>
      <c r="AM1231" s="3">
        <f t="shared" si="524"/>
        <v>162102.06581109704</v>
      </c>
      <c r="AN1231" s="3">
        <f t="shared" si="525"/>
        <v>0</v>
      </c>
      <c r="AO1231" s="3">
        <f t="shared" si="526"/>
        <v>0</v>
      </c>
      <c r="AP1231" s="3">
        <f t="shared" si="527"/>
        <v>0</v>
      </c>
      <c r="AQ1231" s="3">
        <f t="shared" si="528"/>
        <v>0</v>
      </c>
      <c r="AR1231" s="3">
        <f t="shared" si="529"/>
        <v>0</v>
      </c>
      <c r="AS1231" s="3">
        <f t="shared" si="530"/>
        <v>0</v>
      </c>
      <c r="AT1231" s="3">
        <f t="shared" si="531"/>
        <v>0</v>
      </c>
      <c r="AU1231" s="3">
        <f t="shared" si="532"/>
        <v>0</v>
      </c>
      <c r="AV1231" s="3">
        <f t="shared" si="533"/>
        <v>0</v>
      </c>
      <c r="AW1231" s="3">
        <f t="shared" si="534"/>
        <v>0</v>
      </c>
      <c r="AX1231" s="3">
        <f t="shared" si="537"/>
        <v>5326677.764995411</v>
      </c>
      <c r="AY1231" s="3">
        <f t="shared" si="538"/>
        <v>13</v>
      </c>
      <c r="AZ1231" s="3">
        <f t="shared" si="535"/>
        <v>0</v>
      </c>
      <c r="BA1231" s="3">
        <v>1757306.3704088214</v>
      </c>
      <c r="BB1231">
        <f t="shared" si="539"/>
        <v>0.246</v>
      </c>
    </row>
    <row r="1232" spans="1:54">
      <c r="A1232" s="2">
        <v>1231</v>
      </c>
      <c r="B1232">
        <v>18</v>
      </c>
      <c r="C1232" s="3">
        <v>36759.585772392595</v>
      </c>
      <c r="D1232" s="3">
        <v>46297.72617064714</v>
      </c>
      <c r="E1232" s="3">
        <v>79707.914239183068</v>
      </c>
      <c r="F1232" s="3">
        <v>59222.479478895046</v>
      </c>
      <c r="G1232" s="3">
        <v>179115.03249696214</v>
      </c>
      <c r="H1232" s="3">
        <v>56210.323769391573</v>
      </c>
      <c r="I1232" s="3">
        <v>281142.71080554306</v>
      </c>
      <c r="J1232" s="3">
        <v>1043863.9779688857</v>
      </c>
      <c r="K1232" s="3">
        <v>236375.82394743501</v>
      </c>
      <c r="L1232" s="3">
        <v>382169.35447901418</v>
      </c>
      <c r="M1232" s="3">
        <v>145900.04355518776</v>
      </c>
      <c r="N1232" s="3">
        <v>549953.60615803639</v>
      </c>
      <c r="O1232" s="3">
        <v>139280.20109116094</v>
      </c>
      <c r="P1232" s="3">
        <v>69011.849056525345</v>
      </c>
      <c r="Q1232" s="3">
        <v>74187.037655598164</v>
      </c>
      <c r="R1232" s="3">
        <v>151161.83206791739</v>
      </c>
      <c r="S1232" s="3">
        <v>143616.74259650154</v>
      </c>
      <c r="T1232" s="3">
        <v>6437133.2051875042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AA1232" s="3">
        <f t="shared" si="536"/>
        <v>36759.585772392595</v>
      </c>
      <c r="AB1232" s="3">
        <f t="shared" si="513"/>
        <v>46297.72617064714</v>
      </c>
      <c r="AC1232" s="3">
        <f t="shared" si="514"/>
        <v>79707.914239183068</v>
      </c>
      <c r="AD1232" s="3">
        <f t="shared" si="515"/>
        <v>59222.479478895046</v>
      </c>
      <c r="AE1232" s="3">
        <f t="shared" si="516"/>
        <v>179115.03249696214</v>
      </c>
      <c r="AF1232" s="3">
        <f t="shared" si="517"/>
        <v>56210.323769391573</v>
      </c>
      <c r="AG1232" s="3">
        <f t="shared" si="518"/>
        <v>281142.71080554306</v>
      </c>
      <c r="AH1232" s="3">
        <f t="shared" si="519"/>
        <v>1043863.9779688857</v>
      </c>
      <c r="AI1232" s="3">
        <f t="shared" si="520"/>
        <v>236375.82394743501</v>
      </c>
      <c r="AJ1232" s="3">
        <f t="shared" si="521"/>
        <v>382169.35447901418</v>
      </c>
      <c r="AK1232" s="3">
        <f t="shared" si="522"/>
        <v>145900.04355518776</v>
      </c>
      <c r="AL1232" s="3">
        <f t="shared" si="523"/>
        <v>549953.60615803639</v>
      </c>
      <c r="AM1232" s="3">
        <f t="shared" si="524"/>
        <v>139280.20109116094</v>
      </c>
      <c r="AN1232" s="3">
        <f t="shared" si="525"/>
        <v>69011.849056525345</v>
      </c>
      <c r="AO1232" s="3">
        <f t="shared" si="526"/>
        <v>74187.037655598164</v>
      </c>
      <c r="AP1232" s="3">
        <f t="shared" si="527"/>
        <v>151161.83206791739</v>
      </c>
      <c r="AQ1232" s="3">
        <f t="shared" si="528"/>
        <v>143616.74259650154</v>
      </c>
      <c r="AR1232" s="3">
        <f t="shared" si="529"/>
        <v>6437133.2051875042</v>
      </c>
      <c r="AS1232" s="3">
        <f t="shared" si="530"/>
        <v>0</v>
      </c>
      <c r="AT1232" s="3">
        <f t="shared" si="531"/>
        <v>0</v>
      </c>
      <c r="AU1232" s="3">
        <f t="shared" si="532"/>
        <v>0</v>
      </c>
      <c r="AV1232" s="3">
        <f t="shared" si="533"/>
        <v>0</v>
      </c>
      <c r="AW1232" s="3">
        <f t="shared" si="534"/>
        <v>0</v>
      </c>
      <c r="AX1232" s="3">
        <f t="shared" si="537"/>
        <v>10111109.446496781</v>
      </c>
      <c r="AY1232" s="3">
        <f t="shared" si="538"/>
        <v>18</v>
      </c>
      <c r="AZ1232" s="3">
        <f t="shared" si="535"/>
        <v>0</v>
      </c>
      <c r="BA1232" s="3">
        <v>1757869.9776266527</v>
      </c>
      <c r="BB1232">
        <f t="shared" si="539"/>
        <v>0.2462</v>
      </c>
    </row>
    <row r="1233" spans="1:54">
      <c r="A1233" s="2">
        <v>1232</v>
      </c>
      <c r="B1233">
        <v>17</v>
      </c>
      <c r="C1233" s="3">
        <v>195732.17771403381</v>
      </c>
      <c r="D1233" s="3">
        <v>11097.440238326497</v>
      </c>
      <c r="E1233" s="3">
        <v>129104.82357402184</v>
      </c>
      <c r="F1233" s="3">
        <v>109750.15215341111</v>
      </c>
      <c r="G1233" s="3">
        <v>325558.34658485837</v>
      </c>
      <c r="H1233" s="3">
        <v>860600.54659266805</v>
      </c>
      <c r="I1233" s="3">
        <v>494353.91809086228</v>
      </c>
      <c r="J1233" s="3">
        <v>169303.7334454075</v>
      </c>
      <c r="K1233" s="3">
        <v>347557.77851839457</v>
      </c>
      <c r="L1233" s="3">
        <v>1470937.9217071617</v>
      </c>
      <c r="M1233" s="3">
        <v>49559.666724521812</v>
      </c>
      <c r="N1233" s="3">
        <v>21575.862891296969</v>
      </c>
      <c r="O1233" s="3">
        <v>271250.7894172871</v>
      </c>
      <c r="P1233" s="3">
        <v>1110819.7817384105</v>
      </c>
      <c r="Q1233" s="3">
        <v>1881985.6028817634</v>
      </c>
      <c r="R1233" s="3">
        <v>341135.41486019705</v>
      </c>
      <c r="S1233" s="3">
        <v>48976.287819381592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AA1233" s="3">
        <f t="shared" si="536"/>
        <v>195732.17771403381</v>
      </c>
      <c r="AB1233" s="3">
        <f t="shared" si="513"/>
        <v>11097.440238326497</v>
      </c>
      <c r="AC1233" s="3">
        <f t="shared" si="514"/>
        <v>129104.82357402184</v>
      </c>
      <c r="AD1233" s="3">
        <f t="shared" si="515"/>
        <v>109750.15215341111</v>
      </c>
      <c r="AE1233" s="3">
        <f t="shared" si="516"/>
        <v>325558.34658485837</v>
      </c>
      <c r="AF1233" s="3">
        <f t="shared" si="517"/>
        <v>860600.54659266805</v>
      </c>
      <c r="AG1233" s="3">
        <f t="shared" si="518"/>
        <v>494353.91809086228</v>
      </c>
      <c r="AH1233" s="3">
        <f t="shared" si="519"/>
        <v>169303.7334454075</v>
      </c>
      <c r="AI1233" s="3">
        <f t="shared" si="520"/>
        <v>347557.77851839457</v>
      </c>
      <c r="AJ1233" s="3">
        <f t="shared" si="521"/>
        <v>1470937.9217071617</v>
      </c>
      <c r="AK1233" s="3">
        <f t="shared" si="522"/>
        <v>49559.666724521812</v>
      </c>
      <c r="AL1233" s="3">
        <f t="shared" si="523"/>
        <v>21575.862891296969</v>
      </c>
      <c r="AM1233" s="3">
        <f t="shared" si="524"/>
        <v>271250.7894172871</v>
      </c>
      <c r="AN1233" s="3">
        <f t="shared" si="525"/>
        <v>1110819.7817384105</v>
      </c>
      <c r="AO1233" s="3">
        <f t="shared" si="526"/>
        <v>1881985.6028817634</v>
      </c>
      <c r="AP1233" s="3">
        <f t="shared" si="527"/>
        <v>341135.41486019705</v>
      </c>
      <c r="AQ1233" s="3">
        <f t="shared" si="528"/>
        <v>48976.287819381592</v>
      </c>
      <c r="AR1233" s="3">
        <f t="shared" si="529"/>
        <v>0</v>
      </c>
      <c r="AS1233" s="3">
        <f t="shared" si="530"/>
        <v>0</v>
      </c>
      <c r="AT1233" s="3">
        <f t="shared" si="531"/>
        <v>0</v>
      </c>
      <c r="AU1233" s="3">
        <f t="shared" si="532"/>
        <v>0</v>
      </c>
      <c r="AV1233" s="3">
        <f t="shared" si="533"/>
        <v>0</v>
      </c>
      <c r="AW1233" s="3">
        <f t="shared" si="534"/>
        <v>0</v>
      </c>
      <c r="AX1233" s="3">
        <f t="shared" si="537"/>
        <v>7839300.2449520044</v>
      </c>
      <c r="AY1233" s="3">
        <f t="shared" si="538"/>
        <v>17</v>
      </c>
      <c r="AZ1233" s="3">
        <f t="shared" si="535"/>
        <v>0</v>
      </c>
      <c r="BA1233" s="3">
        <v>1758719.3155856852</v>
      </c>
      <c r="BB1233">
        <f t="shared" si="539"/>
        <v>0.24640000000000001</v>
      </c>
    </row>
    <row r="1234" spans="1:54">
      <c r="A1234" s="2">
        <v>1233</v>
      </c>
      <c r="B1234">
        <v>13</v>
      </c>
      <c r="C1234" s="3">
        <v>24812.146950596554</v>
      </c>
      <c r="D1234" s="3">
        <v>75761.194485503074</v>
      </c>
      <c r="E1234" s="3">
        <v>446098.99887415633</v>
      </c>
      <c r="F1234" s="3">
        <v>606745.11234918493</v>
      </c>
      <c r="G1234" s="3">
        <v>37528.928747454614</v>
      </c>
      <c r="H1234" s="3">
        <v>462039.42539127357</v>
      </c>
      <c r="I1234" s="3">
        <v>28340.452736174386</v>
      </c>
      <c r="J1234" s="3">
        <v>141522.10813298525</v>
      </c>
      <c r="K1234" s="3">
        <v>14413.917435468158</v>
      </c>
      <c r="L1234" s="3">
        <v>43128.710755257351</v>
      </c>
      <c r="M1234" s="3">
        <v>29317.98608213343</v>
      </c>
      <c r="N1234" s="3">
        <v>55204.862235988541</v>
      </c>
      <c r="O1234" s="3">
        <v>201137.79854135742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AA1234" s="3">
        <f t="shared" si="536"/>
        <v>24812.146950596554</v>
      </c>
      <c r="AB1234" s="3">
        <f t="shared" si="513"/>
        <v>75761.194485503074</v>
      </c>
      <c r="AC1234" s="3">
        <f t="shared" si="514"/>
        <v>446098.99887415633</v>
      </c>
      <c r="AD1234" s="3">
        <f t="shared" si="515"/>
        <v>606745.11234918493</v>
      </c>
      <c r="AE1234" s="3">
        <f t="shared" si="516"/>
        <v>37528.928747454614</v>
      </c>
      <c r="AF1234" s="3">
        <f t="shared" si="517"/>
        <v>462039.42539127357</v>
      </c>
      <c r="AG1234" s="3">
        <f t="shared" si="518"/>
        <v>28340.452736174386</v>
      </c>
      <c r="AH1234" s="3">
        <f t="shared" si="519"/>
        <v>141522.10813298525</v>
      </c>
      <c r="AI1234" s="3">
        <f t="shared" si="520"/>
        <v>14413.917435468158</v>
      </c>
      <c r="AJ1234" s="3">
        <f t="shared" si="521"/>
        <v>43128.710755257351</v>
      </c>
      <c r="AK1234" s="3">
        <f t="shared" si="522"/>
        <v>29317.98608213343</v>
      </c>
      <c r="AL1234" s="3">
        <f t="shared" si="523"/>
        <v>55204.862235988541</v>
      </c>
      <c r="AM1234" s="3">
        <f t="shared" si="524"/>
        <v>201137.79854135742</v>
      </c>
      <c r="AN1234" s="3">
        <f t="shared" si="525"/>
        <v>0</v>
      </c>
      <c r="AO1234" s="3">
        <f t="shared" si="526"/>
        <v>0</v>
      </c>
      <c r="AP1234" s="3">
        <f t="shared" si="527"/>
        <v>0</v>
      </c>
      <c r="AQ1234" s="3">
        <f t="shared" si="528"/>
        <v>0</v>
      </c>
      <c r="AR1234" s="3">
        <f t="shared" si="529"/>
        <v>0</v>
      </c>
      <c r="AS1234" s="3">
        <f t="shared" si="530"/>
        <v>0</v>
      </c>
      <c r="AT1234" s="3">
        <f t="shared" si="531"/>
        <v>0</v>
      </c>
      <c r="AU1234" s="3">
        <f t="shared" si="532"/>
        <v>0</v>
      </c>
      <c r="AV1234" s="3">
        <f t="shared" si="533"/>
        <v>0</v>
      </c>
      <c r="AW1234" s="3">
        <f t="shared" si="534"/>
        <v>0</v>
      </c>
      <c r="AX1234" s="3">
        <f t="shared" si="537"/>
        <v>2166051.6427175337</v>
      </c>
      <c r="AY1234" s="3">
        <f t="shared" si="538"/>
        <v>13</v>
      </c>
      <c r="AZ1234" s="3">
        <f t="shared" si="535"/>
        <v>0</v>
      </c>
      <c r="BA1234" s="3">
        <v>1760482.6000019275</v>
      </c>
      <c r="BB1234">
        <f t="shared" si="539"/>
        <v>0.24660000000000001</v>
      </c>
    </row>
    <row r="1235" spans="1:54">
      <c r="A1235" s="2">
        <v>1234</v>
      </c>
      <c r="B1235">
        <v>18</v>
      </c>
      <c r="C1235" s="3">
        <v>38240.789056163769</v>
      </c>
      <c r="D1235" s="3">
        <v>71981.692677658517</v>
      </c>
      <c r="E1235" s="3">
        <v>104456.60220138707</v>
      </c>
      <c r="F1235" s="3">
        <v>17573.12900795422</v>
      </c>
      <c r="G1235" s="3">
        <v>2861537.805393979</v>
      </c>
      <c r="H1235" s="3">
        <v>34222.504934995886</v>
      </c>
      <c r="I1235" s="3">
        <v>339029.71772851044</v>
      </c>
      <c r="J1235" s="3">
        <v>173375.03439404437</v>
      </c>
      <c r="K1235" s="3">
        <v>138705.73418823001</v>
      </c>
      <c r="L1235" s="3">
        <v>40990.949997292279</v>
      </c>
      <c r="M1235" s="3">
        <v>40155.561603207127</v>
      </c>
      <c r="N1235" s="3">
        <v>54256.028559086539</v>
      </c>
      <c r="O1235" s="3">
        <v>2553936.7336014905</v>
      </c>
      <c r="P1235" s="3">
        <v>181800.03435579641</v>
      </c>
      <c r="Q1235" s="3">
        <v>52541.79699023893</v>
      </c>
      <c r="R1235" s="3">
        <v>12943.774225668456</v>
      </c>
      <c r="S1235" s="3">
        <v>38949.461975449747</v>
      </c>
      <c r="T1235" s="3">
        <v>1133737.4199783034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AA1235" s="3">
        <f t="shared" si="536"/>
        <v>38240.789056163769</v>
      </c>
      <c r="AB1235" s="3">
        <f t="shared" si="513"/>
        <v>71981.692677658517</v>
      </c>
      <c r="AC1235" s="3">
        <f t="shared" si="514"/>
        <v>104456.60220138707</v>
      </c>
      <c r="AD1235" s="3">
        <f t="shared" si="515"/>
        <v>17573.12900795422</v>
      </c>
      <c r="AE1235" s="3">
        <f t="shared" si="516"/>
        <v>2861537.805393979</v>
      </c>
      <c r="AF1235" s="3">
        <f t="shared" si="517"/>
        <v>34222.504934995886</v>
      </c>
      <c r="AG1235" s="3">
        <f t="shared" si="518"/>
        <v>339029.71772851044</v>
      </c>
      <c r="AH1235" s="3">
        <f t="shared" si="519"/>
        <v>173375.03439404437</v>
      </c>
      <c r="AI1235" s="3">
        <f t="shared" si="520"/>
        <v>138705.73418823001</v>
      </c>
      <c r="AJ1235" s="3">
        <f t="shared" si="521"/>
        <v>40990.949997292279</v>
      </c>
      <c r="AK1235" s="3">
        <f t="shared" si="522"/>
        <v>40155.561603207127</v>
      </c>
      <c r="AL1235" s="3">
        <f t="shared" si="523"/>
        <v>54256.028559086539</v>
      </c>
      <c r="AM1235" s="3">
        <f t="shared" si="524"/>
        <v>2553936.7336014905</v>
      </c>
      <c r="AN1235" s="3">
        <f t="shared" si="525"/>
        <v>181800.03435579641</v>
      </c>
      <c r="AO1235" s="3">
        <f t="shared" si="526"/>
        <v>52541.79699023893</v>
      </c>
      <c r="AP1235" s="3">
        <f t="shared" si="527"/>
        <v>12943.774225668456</v>
      </c>
      <c r="AQ1235" s="3">
        <f t="shared" si="528"/>
        <v>38949.461975449747</v>
      </c>
      <c r="AR1235" s="3">
        <f t="shared" si="529"/>
        <v>1133737.4199783034</v>
      </c>
      <c r="AS1235" s="3">
        <f t="shared" si="530"/>
        <v>0</v>
      </c>
      <c r="AT1235" s="3">
        <f t="shared" si="531"/>
        <v>0</v>
      </c>
      <c r="AU1235" s="3">
        <f t="shared" si="532"/>
        <v>0</v>
      </c>
      <c r="AV1235" s="3">
        <f t="shared" si="533"/>
        <v>0</v>
      </c>
      <c r="AW1235" s="3">
        <f t="shared" si="534"/>
        <v>0</v>
      </c>
      <c r="AX1235" s="3">
        <f t="shared" si="537"/>
        <v>7888434.7708694581</v>
      </c>
      <c r="AY1235" s="3">
        <f t="shared" si="538"/>
        <v>18</v>
      </c>
      <c r="AZ1235" s="3">
        <f t="shared" si="535"/>
        <v>0</v>
      </c>
      <c r="BA1235" s="3">
        <v>1760904.4941209671</v>
      </c>
      <c r="BB1235">
        <f t="shared" si="539"/>
        <v>0.24679999999999999</v>
      </c>
    </row>
    <row r="1236" spans="1:54">
      <c r="A1236" s="2">
        <v>1235</v>
      </c>
      <c r="B1236">
        <v>11</v>
      </c>
      <c r="C1236" s="3">
        <v>47653.177915936867</v>
      </c>
      <c r="D1236" s="3">
        <v>11933.633583659645</v>
      </c>
      <c r="E1236" s="3">
        <v>213178.81243147564</v>
      </c>
      <c r="F1236" s="3">
        <v>282234.97011468443</v>
      </c>
      <c r="G1236" s="3">
        <v>361914.81609594752</v>
      </c>
      <c r="H1236" s="3">
        <v>26035.895491153358</v>
      </c>
      <c r="I1236" s="3">
        <v>249965.75085101402</v>
      </c>
      <c r="J1236" s="3">
        <v>106640.88529126607</v>
      </c>
      <c r="K1236" s="3">
        <v>666667.8908224114</v>
      </c>
      <c r="L1236" s="3">
        <v>950522.63575441821</v>
      </c>
      <c r="M1236" s="3">
        <v>44634.673678410807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AA1236" s="3">
        <f t="shared" si="536"/>
        <v>47653.177915936867</v>
      </c>
      <c r="AB1236" s="3">
        <f t="shared" si="513"/>
        <v>11933.633583659645</v>
      </c>
      <c r="AC1236" s="3">
        <f t="shared" si="514"/>
        <v>213178.81243147564</v>
      </c>
      <c r="AD1236" s="3">
        <f t="shared" si="515"/>
        <v>282234.97011468443</v>
      </c>
      <c r="AE1236" s="3">
        <f t="shared" si="516"/>
        <v>361914.81609594752</v>
      </c>
      <c r="AF1236" s="3">
        <f t="shared" si="517"/>
        <v>26035.895491153358</v>
      </c>
      <c r="AG1236" s="3">
        <f t="shared" si="518"/>
        <v>249965.75085101402</v>
      </c>
      <c r="AH1236" s="3">
        <f t="shared" si="519"/>
        <v>106640.88529126607</v>
      </c>
      <c r="AI1236" s="3">
        <f t="shared" si="520"/>
        <v>666667.8908224114</v>
      </c>
      <c r="AJ1236" s="3">
        <f t="shared" si="521"/>
        <v>950522.63575441821</v>
      </c>
      <c r="AK1236" s="3">
        <f t="shared" si="522"/>
        <v>44634.673678410807</v>
      </c>
      <c r="AL1236" s="3">
        <f t="shared" si="523"/>
        <v>0</v>
      </c>
      <c r="AM1236" s="3">
        <f t="shared" si="524"/>
        <v>0</v>
      </c>
      <c r="AN1236" s="3">
        <f t="shared" si="525"/>
        <v>0</v>
      </c>
      <c r="AO1236" s="3">
        <f t="shared" si="526"/>
        <v>0</v>
      </c>
      <c r="AP1236" s="3">
        <f t="shared" si="527"/>
        <v>0</v>
      </c>
      <c r="AQ1236" s="3">
        <f t="shared" si="528"/>
        <v>0</v>
      </c>
      <c r="AR1236" s="3">
        <f t="shared" si="529"/>
        <v>0</v>
      </c>
      <c r="AS1236" s="3">
        <f t="shared" si="530"/>
        <v>0</v>
      </c>
      <c r="AT1236" s="3">
        <f t="shared" si="531"/>
        <v>0</v>
      </c>
      <c r="AU1236" s="3">
        <f t="shared" si="532"/>
        <v>0</v>
      </c>
      <c r="AV1236" s="3">
        <f t="shared" si="533"/>
        <v>0</v>
      </c>
      <c r="AW1236" s="3">
        <f t="shared" si="534"/>
        <v>0</v>
      </c>
      <c r="AX1236" s="3">
        <f t="shared" si="537"/>
        <v>2961383.1420303779</v>
      </c>
      <c r="AY1236" s="3">
        <f t="shared" si="538"/>
        <v>11</v>
      </c>
      <c r="AZ1236" s="3">
        <f t="shared" si="535"/>
        <v>0</v>
      </c>
      <c r="BA1236" s="3">
        <v>1761057.5181090739</v>
      </c>
      <c r="BB1236">
        <f t="shared" si="539"/>
        <v>0.247</v>
      </c>
    </row>
    <row r="1237" spans="1:54">
      <c r="A1237" s="2">
        <v>1236</v>
      </c>
      <c r="B1237">
        <v>10</v>
      </c>
      <c r="C1237" s="3">
        <v>349282.91277241259</v>
      </c>
      <c r="D1237" s="3">
        <v>36096.727218815809</v>
      </c>
      <c r="E1237" s="3">
        <v>33342.228239248405</v>
      </c>
      <c r="F1237" s="3">
        <v>133669.12884840209</v>
      </c>
      <c r="G1237" s="3">
        <v>108405.2436692667</v>
      </c>
      <c r="H1237" s="3">
        <v>752389.67715545383</v>
      </c>
      <c r="I1237" s="3">
        <v>244636.66303571931</v>
      </c>
      <c r="J1237" s="3">
        <v>214219.98315978475</v>
      </c>
      <c r="K1237" s="3">
        <v>239615.47037127157</v>
      </c>
      <c r="L1237" s="3">
        <v>328948.24049450422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AA1237" s="3">
        <f t="shared" si="536"/>
        <v>349282.91277241259</v>
      </c>
      <c r="AB1237" s="3">
        <f t="shared" si="513"/>
        <v>36096.727218815809</v>
      </c>
      <c r="AC1237" s="3">
        <f t="shared" si="514"/>
        <v>33342.228239248405</v>
      </c>
      <c r="AD1237" s="3">
        <f t="shared" si="515"/>
        <v>133669.12884840209</v>
      </c>
      <c r="AE1237" s="3">
        <f t="shared" si="516"/>
        <v>108405.2436692667</v>
      </c>
      <c r="AF1237" s="3">
        <f t="shared" si="517"/>
        <v>752389.67715545383</v>
      </c>
      <c r="AG1237" s="3">
        <f t="shared" si="518"/>
        <v>244636.66303571931</v>
      </c>
      <c r="AH1237" s="3">
        <f t="shared" si="519"/>
        <v>214219.98315978475</v>
      </c>
      <c r="AI1237" s="3">
        <f t="shared" si="520"/>
        <v>239615.47037127157</v>
      </c>
      <c r="AJ1237" s="3">
        <f t="shared" si="521"/>
        <v>328948.24049450422</v>
      </c>
      <c r="AK1237" s="3">
        <f t="shared" si="522"/>
        <v>0</v>
      </c>
      <c r="AL1237" s="3">
        <f t="shared" si="523"/>
        <v>0</v>
      </c>
      <c r="AM1237" s="3">
        <f t="shared" si="524"/>
        <v>0</v>
      </c>
      <c r="AN1237" s="3">
        <f t="shared" si="525"/>
        <v>0</v>
      </c>
      <c r="AO1237" s="3">
        <f t="shared" si="526"/>
        <v>0</v>
      </c>
      <c r="AP1237" s="3">
        <f t="shared" si="527"/>
        <v>0</v>
      </c>
      <c r="AQ1237" s="3">
        <f t="shared" si="528"/>
        <v>0</v>
      </c>
      <c r="AR1237" s="3">
        <f t="shared" si="529"/>
        <v>0</v>
      </c>
      <c r="AS1237" s="3">
        <f t="shared" si="530"/>
        <v>0</v>
      </c>
      <c r="AT1237" s="3">
        <f t="shared" si="531"/>
        <v>0</v>
      </c>
      <c r="AU1237" s="3">
        <f t="shared" si="532"/>
        <v>0</v>
      </c>
      <c r="AV1237" s="3">
        <f t="shared" si="533"/>
        <v>0</v>
      </c>
      <c r="AW1237" s="3">
        <f t="shared" si="534"/>
        <v>0</v>
      </c>
      <c r="AX1237" s="3">
        <f t="shared" si="537"/>
        <v>2440606.2749648788</v>
      </c>
      <c r="AY1237" s="3">
        <f t="shared" si="538"/>
        <v>10</v>
      </c>
      <c r="AZ1237" s="3">
        <f t="shared" si="535"/>
        <v>0</v>
      </c>
      <c r="BA1237" s="3">
        <v>1761354.2973272144</v>
      </c>
      <c r="BB1237">
        <f t="shared" si="539"/>
        <v>0.2472</v>
      </c>
    </row>
    <row r="1238" spans="1:54">
      <c r="A1238" s="2">
        <v>1237</v>
      </c>
      <c r="B1238">
        <v>17</v>
      </c>
      <c r="C1238" s="3">
        <v>3734.3396499536957</v>
      </c>
      <c r="D1238" s="3">
        <v>346317.0988772565</v>
      </c>
      <c r="E1238" s="3">
        <v>143943.64545475214</v>
      </c>
      <c r="F1238" s="3">
        <v>50250.01603100558</v>
      </c>
      <c r="G1238" s="3">
        <v>1255678.2468418356</v>
      </c>
      <c r="H1238" s="3">
        <v>405285.036235901</v>
      </c>
      <c r="I1238" s="3">
        <v>2011453.5526675798</v>
      </c>
      <c r="J1238" s="3">
        <v>26824.450334132282</v>
      </c>
      <c r="K1238" s="3">
        <v>197815.68352310974</v>
      </c>
      <c r="L1238" s="3">
        <v>199894.37133058457</v>
      </c>
      <c r="M1238" s="3">
        <v>67536.57649718356</v>
      </c>
      <c r="N1238" s="3">
        <v>57302.959701789543</v>
      </c>
      <c r="O1238" s="3">
        <v>77208.806603736419</v>
      </c>
      <c r="P1238" s="3">
        <v>856766.34728796349</v>
      </c>
      <c r="Q1238" s="3">
        <v>57258.907834086356</v>
      </c>
      <c r="R1238" s="3">
        <v>61578.76763417865</v>
      </c>
      <c r="S1238" s="3">
        <v>377839.71073403838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AA1238" s="3">
        <f t="shared" si="536"/>
        <v>3734.3396499536957</v>
      </c>
      <c r="AB1238" s="3">
        <f t="shared" si="513"/>
        <v>346317.0988772565</v>
      </c>
      <c r="AC1238" s="3">
        <f t="shared" si="514"/>
        <v>143943.64545475214</v>
      </c>
      <c r="AD1238" s="3">
        <f t="shared" si="515"/>
        <v>50250.01603100558</v>
      </c>
      <c r="AE1238" s="3">
        <f t="shared" si="516"/>
        <v>1255678.2468418356</v>
      </c>
      <c r="AF1238" s="3">
        <f t="shared" si="517"/>
        <v>405285.036235901</v>
      </c>
      <c r="AG1238" s="3">
        <f t="shared" si="518"/>
        <v>2011453.5526675798</v>
      </c>
      <c r="AH1238" s="3">
        <f t="shared" si="519"/>
        <v>26824.450334132282</v>
      </c>
      <c r="AI1238" s="3">
        <f t="shared" si="520"/>
        <v>197815.68352310974</v>
      </c>
      <c r="AJ1238" s="3">
        <f t="shared" si="521"/>
        <v>199894.37133058457</v>
      </c>
      <c r="AK1238" s="3">
        <f t="shared" si="522"/>
        <v>67536.57649718356</v>
      </c>
      <c r="AL1238" s="3">
        <f t="shared" si="523"/>
        <v>57302.959701789543</v>
      </c>
      <c r="AM1238" s="3">
        <f t="shared" si="524"/>
        <v>77208.806603736419</v>
      </c>
      <c r="AN1238" s="3">
        <f t="shared" si="525"/>
        <v>856766.34728796349</v>
      </c>
      <c r="AO1238" s="3">
        <f t="shared" si="526"/>
        <v>57258.907834086356</v>
      </c>
      <c r="AP1238" s="3">
        <f t="shared" si="527"/>
        <v>61578.76763417865</v>
      </c>
      <c r="AQ1238" s="3">
        <f t="shared" si="528"/>
        <v>377839.71073403838</v>
      </c>
      <c r="AR1238" s="3">
        <f t="shared" si="529"/>
        <v>0</v>
      </c>
      <c r="AS1238" s="3">
        <f t="shared" si="530"/>
        <v>0</v>
      </c>
      <c r="AT1238" s="3">
        <f t="shared" si="531"/>
        <v>0</v>
      </c>
      <c r="AU1238" s="3">
        <f t="shared" si="532"/>
        <v>0</v>
      </c>
      <c r="AV1238" s="3">
        <f t="shared" si="533"/>
        <v>0</v>
      </c>
      <c r="AW1238" s="3">
        <f t="shared" si="534"/>
        <v>0</v>
      </c>
      <c r="AX1238" s="3">
        <f t="shared" si="537"/>
        <v>6196688.5172390873</v>
      </c>
      <c r="AY1238" s="3">
        <f t="shared" si="538"/>
        <v>17</v>
      </c>
      <c r="AZ1238" s="3">
        <f t="shared" si="535"/>
        <v>0</v>
      </c>
      <c r="BA1238" s="3">
        <v>1764783.2621265063</v>
      </c>
      <c r="BB1238">
        <f t="shared" si="539"/>
        <v>0.24740000000000001</v>
      </c>
    </row>
    <row r="1239" spans="1:54">
      <c r="A1239" s="2">
        <v>1238</v>
      </c>
      <c r="B1239">
        <v>14</v>
      </c>
      <c r="C1239" s="3">
        <v>449071.98783095001</v>
      </c>
      <c r="D1239" s="3">
        <v>29203.531583098036</v>
      </c>
      <c r="E1239" s="3">
        <v>336220.38778931805</v>
      </c>
      <c r="F1239" s="3">
        <v>2714853.9894378157</v>
      </c>
      <c r="G1239" s="3">
        <v>596352.91395366925</v>
      </c>
      <c r="H1239" s="3">
        <v>483490.91161539545</v>
      </c>
      <c r="I1239" s="3">
        <v>44721.382873422423</v>
      </c>
      <c r="J1239" s="3">
        <v>16188.631190297776</v>
      </c>
      <c r="K1239" s="3">
        <v>67210.595822194271</v>
      </c>
      <c r="L1239" s="3">
        <v>82669.914721579495</v>
      </c>
      <c r="M1239" s="3">
        <v>15317.360368877116</v>
      </c>
      <c r="N1239" s="3">
        <v>171944.46506586985</v>
      </c>
      <c r="O1239" s="3">
        <v>187546.94641864722</v>
      </c>
      <c r="P1239" s="3">
        <v>230609.61146330257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AA1239" s="3">
        <f t="shared" si="536"/>
        <v>449071.98783095001</v>
      </c>
      <c r="AB1239" s="3">
        <f t="shared" si="513"/>
        <v>29203.531583098036</v>
      </c>
      <c r="AC1239" s="3">
        <f t="shared" si="514"/>
        <v>336220.38778931805</v>
      </c>
      <c r="AD1239" s="3">
        <f t="shared" si="515"/>
        <v>2714853.9894378157</v>
      </c>
      <c r="AE1239" s="3">
        <f t="shared" si="516"/>
        <v>596352.91395366925</v>
      </c>
      <c r="AF1239" s="3">
        <f t="shared" si="517"/>
        <v>483490.91161539545</v>
      </c>
      <c r="AG1239" s="3">
        <f t="shared" si="518"/>
        <v>44721.382873422423</v>
      </c>
      <c r="AH1239" s="3">
        <f t="shared" si="519"/>
        <v>16188.631190297776</v>
      </c>
      <c r="AI1239" s="3">
        <f t="shared" si="520"/>
        <v>67210.595822194271</v>
      </c>
      <c r="AJ1239" s="3">
        <f t="shared" si="521"/>
        <v>82669.914721579495</v>
      </c>
      <c r="AK1239" s="3">
        <f t="shared" si="522"/>
        <v>15317.360368877116</v>
      </c>
      <c r="AL1239" s="3">
        <f t="shared" si="523"/>
        <v>171944.46506586985</v>
      </c>
      <c r="AM1239" s="3">
        <f t="shared" si="524"/>
        <v>187546.94641864722</v>
      </c>
      <c r="AN1239" s="3">
        <f t="shared" si="525"/>
        <v>230609.61146330257</v>
      </c>
      <c r="AO1239" s="3">
        <f t="shared" si="526"/>
        <v>0</v>
      </c>
      <c r="AP1239" s="3">
        <f t="shared" si="527"/>
        <v>0</v>
      </c>
      <c r="AQ1239" s="3">
        <f t="shared" si="528"/>
        <v>0</v>
      </c>
      <c r="AR1239" s="3">
        <f t="shared" si="529"/>
        <v>0</v>
      </c>
      <c r="AS1239" s="3">
        <f t="shared" si="530"/>
        <v>0</v>
      </c>
      <c r="AT1239" s="3">
        <f t="shared" si="531"/>
        <v>0</v>
      </c>
      <c r="AU1239" s="3">
        <f t="shared" si="532"/>
        <v>0</v>
      </c>
      <c r="AV1239" s="3">
        <f t="shared" si="533"/>
        <v>0</v>
      </c>
      <c r="AW1239" s="3">
        <f t="shared" si="534"/>
        <v>0</v>
      </c>
      <c r="AX1239" s="3">
        <f t="shared" si="537"/>
        <v>5425402.6301344382</v>
      </c>
      <c r="AY1239" s="3">
        <f t="shared" si="538"/>
        <v>14</v>
      </c>
      <c r="AZ1239" s="3">
        <f t="shared" si="535"/>
        <v>0</v>
      </c>
      <c r="BA1239" s="3">
        <v>1765770.1392805348</v>
      </c>
      <c r="BB1239">
        <f t="shared" si="539"/>
        <v>0.24759999999999999</v>
      </c>
    </row>
    <row r="1240" spans="1:54">
      <c r="A1240" s="2">
        <v>1239</v>
      </c>
      <c r="B1240">
        <v>18</v>
      </c>
      <c r="C1240" s="3">
        <v>100972.85635208916</v>
      </c>
      <c r="D1240" s="3">
        <v>748554.41834775463</v>
      </c>
      <c r="E1240" s="3">
        <v>264704.11785948888</v>
      </c>
      <c r="F1240" s="3">
        <v>120456.04809359448</v>
      </c>
      <c r="G1240" s="3">
        <v>2828891.3316625422</v>
      </c>
      <c r="H1240" s="3">
        <v>1120853.2820931114</v>
      </c>
      <c r="I1240" s="3">
        <v>254103.00688647869</v>
      </c>
      <c r="J1240" s="3">
        <v>311170.89488459856</v>
      </c>
      <c r="K1240" s="3">
        <v>30903.142610135754</v>
      </c>
      <c r="L1240" s="3">
        <v>394654.82615847874</v>
      </c>
      <c r="M1240" s="3">
        <v>99656.220231137908</v>
      </c>
      <c r="N1240" s="3">
        <v>677113.45440725342</v>
      </c>
      <c r="O1240" s="3">
        <v>7258.7130612213878</v>
      </c>
      <c r="P1240" s="3">
        <v>72183.088979019914</v>
      </c>
      <c r="Q1240" s="3">
        <v>523797.69518044236</v>
      </c>
      <c r="R1240" s="3">
        <v>104666.41350985032</v>
      </c>
      <c r="S1240" s="3">
        <v>140781.15663284066</v>
      </c>
      <c r="T1240" s="3">
        <v>27606.644029721938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AA1240" s="3">
        <f t="shared" si="536"/>
        <v>100972.85635208916</v>
      </c>
      <c r="AB1240" s="3">
        <f t="shared" si="513"/>
        <v>748554.41834775463</v>
      </c>
      <c r="AC1240" s="3">
        <f t="shared" si="514"/>
        <v>264704.11785948888</v>
      </c>
      <c r="AD1240" s="3">
        <f t="shared" si="515"/>
        <v>120456.04809359448</v>
      </c>
      <c r="AE1240" s="3">
        <f t="shared" si="516"/>
        <v>2828891.3316625422</v>
      </c>
      <c r="AF1240" s="3">
        <f t="shared" si="517"/>
        <v>1120853.2820931114</v>
      </c>
      <c r="AG1240" s="3">
        <f t="shared" si="518"/>
        <v>254103.00688647869</v>
      </c>
      <c r="AH1240" s="3">
        <f t="shared" si="519"/>
        <v>311170.89488459856</v>
      </c>
      <c r="AI1240" s="3">
        <f t="shared" si="520"/>
        <v>30903.142610135754</v>
      </c>
      <c r="AJ1240" s="3">
        <f t="shared" si="521"/>
        <v>394654.82615847874</v>
      </c>
      <c r="AK1240" s="3">
        <f t="shared" si="522"/>
        <v>99656.220231137908</v>
      </c>
      <c r="AL1240" s="3">
        <f t="shared" si="523"/>
        <v>677113.45440725342</v>
      </c>
      <c r="AM1240" s="3">
        <f t="shared" si="524"/>
        <v>7258.7130612213878</v>
      </c>
      <c r="AN1240" s="3">
        <f t="shared" si="525"/>
        <v>72183.088979019914</v>
      </c>
      <c r="AO1240" s="3">
        <f t="shared" si="526"/>
        <v>523797.69518044236</v>
      </c>
      <c r="AP1240" s="3">
        <f t="shared" si="527"/>
        <v>104666.41350985032</v>
      </c>
      <c r="AQ1240" s="3">
        <f t="shared" si="528"/>
        <v>140781.15663284066</v>
      </c>
      <c r="AR1240" s="3">
        <f t="shared" si="529"/>
        <v>27606.644029721938</v>
      </c>
      <c r="AS1240" s="3">
        <f t="shared" si="530"/>
        <v>0</v>
      </c>
      <c r="AT1240" s="3">
        <f t="shared" si="531"/>
        <v>0</v>
      </c>
      <c r="AU1240" s="3">
        <f t="shared" si="532"/>
        <v>0</v>
      </c>
      <c r="AV1240" s="3">
        <f t="shared" si="533"/>
        <v>0</v>
      </c>
      <c r="AW1240" s="3">
        <f t="shared" si="534"/>
        <v>0</v>
      </c>
      <c r="AX1240" s="3">
        <f t="shared" si="537"/>
        <v>7828327.3109797593</v>
      </c>
      <c r="AY1240" s="3">
        <f t="shared" si="538"/>
        <v>18</v>
      </c>
      <c r="AZ1240" s="3">
        <f t="shared" si="535"/>
        <v>0</v>
      </c>
      <c r="BA1240" s="3">
        <v>1768368.3216981604</v>
      </c>
      <c r="BB1240">
        <f t="shared" si="539"/>
        <v>0.24779999999999999</v>
      </c>
    </row>
    <row r="1241" spans="1:54">
      <c r="A1241" s="2">
        <v>1240</v>
      </c>
      <c r="B1241">
        <v>18</v>
      </c>
      <c r="C1241" s="3">
        <v>8421.3151920033815</v>
      </c>
      <c r="D1241" s="3">
        <v>1246001.3541820294</v>
      </c>
      <c r="E1241" s="3">
        <v>106507.48362701367</v>
      </c>
      <c r="F1241" s="3">
        <v>12524870.463011308</v>
      </c>
      <c r="G1241" s="3">
        <v>31751.717053937864</v>
      </c>
      <c r="H1241" s="3">
        <v>677845.31756767118</v>
      </c>
      <c r="I1241" s="3">
        <v>5936.8313750148836</v>
      </c>
      <c r="J1241" s="3">
        <v>209071.42876223827</v>
      </c>
      <c r="K1241" s="3">
        <v>40730.997278757401</v>
      </c>
      <c r="L1241" s="3">
        <v>210728.52292513527</v>
      </c>
      <c r="M1241" s="3">
        <v>409391.56433006492</v>
      </c>
      <c r="N1241" s="3">
        <v>3769771.3380198269</v>
      </c>
      <c r="O1241" s="3">
        <v>451388.3116815844</v>
      </c>
      <c r="P1241" s="3">
        <v>7511.7730712497359</v>
      </c>
      <c r="Q1241" s="3">
        <v>135822.11986652677</v>
      </c>
      <c r="R1241" s="3">
        <v>128422.63746137805</v>
      </c>
      <c r="S1241" s="3">
        <v>75053.106003817767</v>
      </c>
      <c r="T1241" s="3">
        <v>363761.36585218506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AA1241" s="3">
        <f t="shared" si="536"/>
        <v>8421.3151920033815</v>
      </c>
      <c r="AB1241" s="3">
        <f t="shared" si="513"/>
        <v>1246001.3541820294</v>
      </c>
      <c r="AC1241" s="3">
        <f t="shared" si="514"/>
        <v>106507.48362701367</v>
      </c>
      <c r="AD1241" s="3">
        <f t="shared" si="515"/>
        <v>12524870.463011308</v>
      </c>
      <c r="AE1241" s="3">
        <f t="shared" si="516"/>
        <v>31751.717053937864</v>
      </c>
      <c r="AF1241" s="3">
        <f t="shared" si="517"/>
        <v>677845.31756767118</v>
      </c>
      <c r="AG1241" s="3">
        <f t="shared" si="518"/>
        <v>5936.8313750148836</v>
      </c>
      <c r="AH1241" s="3">
        <f t="shared" si="519"/>
        <v>209071.42876223827</v>
      </c>
      <c r="AI1241" s="3">
        <f t="shared" si="520"/>
        <v>40730.997278757401</v>
      </c>
      <c r="AJ1241" s="3">
        <f t="shared" si="521"/>
        <v>210728.52292513527</v>
      </c>
      <c r="AK1241" s="3">
        <f t="shared" si="522"/>
        <v>409391.56433006492</v>
      </c>
      <c r="AL1241" s="3">
        <f t="shared" si="523"/>
        <v>3769771.3380198269</v>
      </c>
      <c r="AM1241" s="3">
        <f t="shared" si="524"/>
        <v>451388.3116815844</v>
      </c>
      <c r="AN1241" s="3">
        <f t="shared" si="525"/>
        <v>7511.7730712497359</v>
      </c>
      <c r="AO1241" s="3">
        <f t="shared" si="526"/>
        <v>135822.11986652677</v>
      </c>
      <c r="AP1241" s="3">
        <f t="shared" si="527"/>
        <v>128422.63746137805</v>
      </c>
      <c r="AQ1241" s="3">
        <f t="shared" si="528"/>
        <v>75053.106003817767</v>
      </c>
      <c r="AR1241" s="3">
        <f t="shared" si="529"/>
        <v>363761.36585218506</v>
      </c>
      <c r="AS1241" s="3">
        <f t="shared" si="530"/>
        <v>0</v>
      </c>
      <c r="AT1241" s="3">
        <f t="shared" si="531"/>
        <v>0</v>
      </c>
      <c r="AU1241" s="3">
        <f t="shared" si="532"/>
        <v>0</v>
      </c>
      <c r="AV1241" s="3">
        <f t="shared" si="533"/>
        <v>0</v>
      </c>
      <c r="AW1241" s="3">
        <f t="shared" si="534"/>
        <v>0</v>
      </c>
      <c r="AX1241" s="3">
        <f t="shared" si="537"/>
        <v>20402987.647261739</v>
      </c>
      <c r="AY1241" s="3">
        <f t="shared" si="538"/>
        <v>18</v>
      </c>
      <c r="AZ1241" s="3">
        <f t="shared" si="535"/>
        <v>0</v>
      </c>
      <c r="BA1241" s="3">
        <v>1768530.6141199837</v>
      </c>
      <c r="BB1241">
        <f t="shared" si="539"/>
        <v>0.248</v>
      </c>
    </row>
    <row r="1242" spans="1:54">
      <c r="A1242" s="2">
        <v>1241</v>
      </c>
      <c r="B1242">
        <v>9</v>
      </c>
      <c r="C1242" s="3">
        <v>890627.63894221757</v>
      </c>
      <c r="D1242" s="3">
        <v>80860.149668067766</v>
      </c>
      <c r="E1242" s="3">
        <v>1685821.3999295288</v>
      </c>
      <c r="F1242" s="3">
        <v>513015.58966840873</v>
      </c>
      <c r="G1242" s="3">
        <v>118827.85067260342</v>
      </c>
      <c r="H1242" s="3">
        <v>57315.332713483309</v>
      </c>
      <c r="I1242" s="3">
        <v>15372.659712042076</v>
      </c>
      <c r="J1242" s="3">
        <v>488489.40970601968</v>
      </c>
      <c r="K1242" s="3">
        <v>265265.60397988348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AA1242" s="3">
        <f t="shared" si="536"/>
        <v>890627.63894221757</v>
      </c>
      <c r="AB1242" s="3">
        <f t="shared" si="513"/>
        <v>80860.149668067766</v>
      </c>
      <c r="AC1242" s="3">
        <f t="shared" si="514"/>
        <v>1685821.3999295288</v>
      </c>
      <c r="AD1242" s="3">
        <f t="shared" si="515"/>
        <v>513015.58966840873</v>
      </c>
      <c r="AE1242" s="3">
        <f t="shared" si="516"/>
        <v>118827.85067260342</v>
      </c>
      <c r="AF1242" s="3">
        <f t="shared" si="517"/>
        <v>57315.332713483309</v>
      </c>
      <c r="AG1242" s="3">
        <f t="shared" si="518"/>
        <v>15372.659712042076</v>
      </c>
      <c r="AH1242" s="3">
        <f t="shared" si="519"/>
        <v>488489.40970601968</v>
      </c>
      <c r="AI1242" s="3">
        <f t="shared" si="520"/>
        <v>265265.60397988348</v>
      </c>
      <c r="AJ1242" s="3">
        <f t="shared" si="521"/>
        <v>0</v>
      </c>
      <c r="AK1242" s="3">
        <f t="shared" si="522"/>
        <v>0</v>
      </c>
      <c r="AL1242" s="3">
        <f t="shared" si="523"/>
        <v>0</v>
      </c>
      <c r="AM1242" s="3">
        <f t="shared" si="524"/>
        <v>0</v>
      </c>
      <c r="AN1242" s="3">
        <f t="shared" si="525"/>
        <v>0</v>
      </c>
      <c r="AO1242" s="3">
        <f t="shared" si="526"/>
        <v>0</v>
      </c>
      <c r="AP1242" s="3">
        <f t="shared" si="527"/>
        <v>0</v>
      </c>
      <c r="AQ1242" s="3">
        <f t="shared" si="528"/>
        <v>0</v>
      </c>
      <c r="AR1242" s="3">
        <f t="shared" si="529"/>
        <v>0</v>
      </c>
      <c r="AS1242" s="3">
        <f t="shared" si="530"/>
        <v>0</v>
      </c>
      <c r="AT1242" s="3">
        <f t="shared" si="531"/>
        <v>0</v>
      </c>
      <c r="AU1242" s="3">
        <f t="shared" si="532"/>
        <v>0</v>
      </c>
      <c r="AV1242" s="3">
        <f t="shared" si="533"/>
        <v>0</v>
      </c>
      <c r="AW1242" s="3">
        <f t="shared" si="534"/>
        <v>0</v>
      </c>
      <c r="AX1242" s="3">
        <f t="shared" si="537"/>
        <v>4115595.6349922558</v>
      </c>
      <c r="AY1242" s="3">
        <f t="shared" si="538"/>
        <v>9</v>
      </c>
      <c r="AZ1242" s="3">
        <f t="shared" si="535"/>
        <v>0</v>
      </c>
      <c r="BA1242" s="3">
        <v>1768854.9979035468</v>
      </c>
      <c r="BB1242">
        <f t="shared" si="539"/>
        <v>0.2482</v>
      </c>
    </row>
    <row r="1243" spans="1:54">
      <c r="A1243" s="2">
        <v>1242</v>
      </c>
      <c r="B1243">
        <v>18</v>
      </c>
      <c r="C1243" s="3">
        <v>30674.30463972293</v>
      </c>
      <c r="D1243" s="3">
        <v>89465.719031070374</v>
      </c>
      <c r="E1243" s="3">
        <v>115182.6909299606</v>
      </c>
      <c r="F1243" s="3">
        <v>136501.89988274634</v>
      </c>
      <c r="G1243" s="3">
        <v>153139.51759500077</v>
      </c>
      <c r="H1243" s="3">
        <v>109007.65096254826</v>
      </c>
      <c r="I1243" s="3">
        <v>5742.7959334426841</v>
      </c>
      <c r="J1243" s="3">
        <v>6978.5257610487388</v>
      </c>
      <c r="K1243" s="3">
        <v>35843.404171582195</v>
      </c>
      <c r="L1243" s="3">
        <v>2608080.3088368634</v>
      </c>
      <c r="M1243" s="3">
        <v>91916.088652422186</v>
      </c>
      <c r="N1243" s="3">
        <v>14285.922654848964</v>
      </c>
      <c r="O1243" s="3">
        <v>39123.015323255953</v>
      </c>
      <c r="P1243" s="3">
        <v>233888.2628910593</v>
      </c>
      <c r="Q1243" s="3">
        <v>131097.93613189328</v>
      </c>
      <c r="R1243" s="3">
        <v>304669.05514024053</v>
      </c>
      <c r="S1243" s="3">
        <v>17199.776486588202</v>
      </c>
      <c r="T1243" s="3">
        <v>18444.691240430551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AA1243" s="3">
        <f t="shared" si="536"/>
        <v>30674.30463972293</v>
      </c>
      <c r="AB1243" s="3">
        <f t="shared" si="513"/>
        <v>89465.719031070374</v>
      </c>
      <c r="AC1243" s="3">
        <f t="shared" si="514"/>
        <v>115182.6909299606</v>
      </c>
      <c r="AD1243" s="3">
        <f t="shared" si="515"/>
        <v>136501.89988274634</v>
      </c>
      <c r="AE1243" s="3">
        <f t="shared" si="516"/>
        <v>153139.51759500077</v>
      </c>
      <c r="AF1243" s="3">
        <f t="shared" si="517"/>
        <v>109007.65096254826</v>
      </c>
      <c r="AG1243" s="3">
        <f t="shared" si="518"/>
        <v>5742.7959334426841</v>
      </c>
      <c r="AH1243" s="3">
        <f t="shared" si="519"/>
        <v>6978.5257610487388</v>
      </c>
      <c r="AI1243" s="3">
        <f t="shared" si="520"/>
        <v>35843.404171582195</v>
      </c>
      <c r="AJ1243" s="3">
        <f t="shared" si="521"/>
        <v>2608080.3088368634</v>
      </c>
      <c r="AK1243" s="3">
        <f t="shared" si="522"/>
        <v>91916.088652422186</v>
      </c>
      <c r="AL1243" s="3">
        <f t="shared" si="523"/>
        <v>14285.922654848964</v>
      </c>
      <c r="AM1243" s="3">
        <f t="shared" si="524"/>
        <v>39123.015323255953</v>
      </c>
      <c r="AN1243" s="3">
        <f t="shared" si="525"/>
        <v>233888.2628910593</v>
      </c>
      <c r="AO1243" s="3">
        <f t="shared" si="526"/>
        <v>131097.93613189328</v>
      </c>
      <c r="AP1243" s="3">
        <f t="shared" si="527"/>
        <v>304669.05514024053</v>
      </c>
      <c r="AQ1243" s="3">
        <f t="shared" si="528"/>
        <v>17199.776486588202</v>
      </c>
      <c r="AR1243" s="3">
        <f t="shared" si="529"/>
        <v>18444.691240430551</v>
      </c>
      <c r="AS1243" s="3">
        <f t="shared" si="530"/>
        <v>0</v>
      </c>
      <c r="AT1243" s="3">
        <f t="shared" si="531"/>
        <v>0</v>
      </c>
      <c r="AU1243" s="3">
        <f t="shared" si="532"/>
        <v>0</v>
      </c>
      <c r="AV1243" s="3">
        <f t="shared" si="533"/>
        <v>0</v>
      </c>
      <c r="AW1243" s="3">
        <f t="shared" si="534"/>
        <v>0</v>
      </c>
      <c r="AX1243" s="3">
        <f t="shared" si="537"/>
        <v>4141241.5662647253</v>
      </c>
      <c r="AY1243" s="3">
        <f t="shared" si="538"/>
        <v>18</v>
      </c>
      <c r="AZ1243" s="3">
        <f t="shared" si="535"/>
        <v>0</v>
      </c>
      <c r="BA1243" s="3">
        <v>1769452.893827464</v>
      </c>
      <c r="BB1243">
        <f t="shared" si="539"/>
        <v>0.24840000000000001</v>
      </c>
    </row>
    <row r="1244" spans="1:54">
      <c r="A1244" s="2">
        <v>1243</v>
      </c>
      <c r="B1244">
        <v>18</v>
      </c>
      <c r="C1244" s="3">
        <v>119341.52951888861</v>
      </c>
      <c r="D1244" s="3">
        <v>117956.84825753119</v>
      </c>
      <c r="E1244" s="3">
        <v>857446.42849950935</v>
      </c>
      <c r="F1244" s="3">
        <v>111312.94251316237</v>
      </c>
      <c r="G1244" s="3">
        <v>237433.49407128664</v>
      </c>
      <c r="H1244" s="3">
        <v>284813.68364840298</v>
      </c>
      <c r="I1244" s="3">
        <v>162647.14220035213</v>
      </c>
      <c r="J1244" s="3">
        <v>34375.971497443512</v>
      </c>
      <c r="K1244" s="3">
        <v>248895.73580163642</v>
      </c>
      <c r="L1244" s="3">
        <v>22449.831726816068</v>
      </c>
      <c r="M1244" s="3">
        <v>256439.49017432198</v>
      </c>
      <c r="N1244" s="3">
        <v>4784.0596939895213</v>
      </c>
      <c r="O1244" s="3">
        <v>124891.11956724596</v>
      </c>
      <c r="P1244" s="3">
        <v>11348.869253653251</v>
      </c>
      <c r="Q1244" s="3">
        <v>102347.47403758181</v>
      </c>
      <c r="R1244" s="3">
        <v>101804.85413083255</v>
      </c>
      <c r="S1244" s="3">
        <v>31890.941849288502</v>
      </c>
      <c r="T1244" s="3">
        <v>150080.36711442418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AA1244" s="3">
        <f t="shared" si="536"/>
        <v>119341.52951888861</v>
      </c>
      <c r="AB1244" s="3">
        <f t="shared" si="513"/>
        <v>117956.84825753119</v>
      </c>
      <c r="AC1244" s="3">
        <f t="shared" si="514"/>
        <v>857446.42849950935</v>
      </c>
      <c r="AD1244" s="3">
        <f t="shared" si="515"/>
        <v>111312.94251316237</v>
      </c>
      <c r="AE1244" s="3">
        <f t="shared" si="516"/>
        <v>237433.49407128664</v>
      </c>
      <c r="AF1244" s="3">
        <f t="shared" si="517"/>
        <v>284813.68364840298</v>
      </c>
      <c r="AG1244" s="3">
        <f t="shared" si="518"/>
        <v>162647.14220035213</v>
      </c>
      <c r="AH1244" s="3">
        <f t="shared" si="519"/>
        <v>34375.971497443512</v>
      </c>
      <c r="AI1244" s="3">
        <f t="shared" si="520"/>
        <v>248895.73580163642</v>
      </c>
      <c r="AJ1244" s="3">
        <f t="shared" si="521"/>
        <v>22449.831726816068</v>
      </c>
      <c r="AK1244" s="3">
        <f t="shared" si="522"/>
        <v>256439.49017432198</v>
      </c>
      <c r="AL1244" s="3">
        <f t="shared" si="523"/>
        <v>4784.0596939895213</v>
      </c>
      <c r="AM1244" s="3">
        <f t="shared" si="524"/>
        <v>124891.11956724596</v>
      </c>
      <c r="AN1244" s="3">
        <f t="shared" si="525"/>
        <v>11348.869253653251</v>
      </c>
      <c r="AO1244" s="3">
        <f t="shared" si="526"/>
        <v>102347.47403758181</v>
      </c>
      <c r="AP1244" s="3">
        <f t="shared" si="527"/>
        <v>101804.85413083255</v>
      </c>
      <c r="AQ1244" s="3">
        <f t="shared" si="528"/>
        <v>31890.941849288502</v>
      </c>
      <c r="AR1244" s="3">
        <f t="shared" si="529"/>
        <v>150080.36711442418</v>
      </c>
      <c r="AS1244" s="3">
        <f t="shared" si="530"/>
        <v>0</v>
      </c>
      <c r="AT1244" s="3">
        <f t="shared" si="531"/>
        <v>0</v>
      </c>
      <c r="AU1244" s="3">
        <f t="shared" si="532"/>
        <v>0</v>
      </c>
      <c r="AV1244" s="3">
        <f t="shared" si="533"/>
        <v>0</v>
      </c>
      <c r="AW1244" s="3">
        <f t="shared" si="534"/>
        <v>0</v>
      </c>
      <c r="AX1244" s="3">
        <f t="shared" si="537"/>
        <v>2980260.7835563663</v>
      </c>
      <c r="AY1244" s="3">
        <f t="shared" si="538"/>
        <v>18</v>
      </c>
      <c r="AZ1244" s="3">
        <f t="shared" si="535"/>
        <v>0</v>
      </c>
      <c r="BA1244" s="3">
        <v>1769527.1399197762</v>
      </c>
      <c r="BB1244">
        <f t="shared" si="539"/>
        <v>0.24859999999999999</v>
      </c>
    </row>
    <row r="1245" spans="1:54">
      <c r="A1245" s="2">
        <v>1244</v>
      </c>
      <c r="B1245">
        <v>18</v>
      </c>
      <c r="C1245" s="3">
        <v>162283.24404506068</v>
      </c>
      <c r="D1245" s="3">
        <v>26506.253232905376</v>
      </c>
      <c r="E1245" s="3">
        <v>1965528.1650888806</v>
      </c>
      <c r="F1245" s="3">
        <v>220482.43576660135</v>
      </c>
      <c r="G1245" s="3">
        <v>74701.300276490874</v>
      </c>
      <c r="H1245" s="3">
        <v>59021.53302237481</v>
      </c>
      <c r="I1245" s="3">
        <v>74197.271237360997</v>
      </c>
      <c r="J1245" s="3">
        <v>1152936.6444079021</v>
      </c>
      <c r="K1245" s="3">
        <v>100586.68455406783</v>
      </c>
      <c r="L1245" s="3">
        <v>28593.084696541566</v>
      </c>
      <c r="M1245" s="3">
        <v>5615.6981188626514</v>
      </c>
      <c r="N1245" s="3">
        <v>606941.25155370426</v>
      </c>
      <c r="O1245" s="3">
        <v>6402.4359071359549</v>
      </c>
      <c r="P1245" s="3">
        <v>31288.555922590334</v>
      </c>
      <c r="Q1245" s="3">
        <v>79267.516215975862</v>
      </c>
      <c r="R1245" s="3">
        <v>135772.12386986989</v>
      </c>
      <c r="S1245" s="3">
        <v>35148.337906715489</v>
      </c>
      <c r="T1245" s="3">
        <v>9636.3151734161074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AA1245" s="3">
        <f t="shared" si="536"/>
        <v>162283.24404506068</v>
      </c>
      <c r="AB1245" s="3">
        <f t="shared" si="513"/>
        <v>26506.253232905376</v>
      </c>
      <c r="AC1245" s="3">
        <f t="shared" si="514"/>
        <v>1965528.1650888806</v>
      </c>
      <c r="AD1245" s="3">
        <f t="shared" si="515"/>
        <v>220482.43576660135</v>
      </c>
      <c r="AE1245" s="3">
        <f t="shared" si="516"/>
        <v>74701.300276490874</v>
      </c>
      <c r="AF1245" s="3">
        <f t="shared" si="517"/>
        <v>59021.53302237481</v>
      </c>
      <c r="AG1245" s="3">
        <f t="shared" si="518"/>
        <v>74197.271237360997</v>
      </c>
      <c r="AH1245" s="3">
        <f t="shared" si="519"/>
        <v>1152936.6444079021</v>
      </c>
      <c r="AI1245" s="3">
        <f t="shared" si="520"/>
        <v>100586.68455406783</v>
      </c>
      <c r="AJ1245" s="3">
        <f t="shared" si="521"/>
        <v>28593.084696541566</v>
      </c>
      <c r="AK1245" s="3">
        <f t="shared" si="522"/>
        <v>5615.6981188626514</v>
      </c>
      <c r="AL1245" s="3">
        <f t="shared" si="523"/>
        <v>606941.25155370426</v>
      </c>
      <c r="AM1245" s="3">
        <f t="shared" si="524"/>
        <v>6402.4359071359549</v>
      </c>
      <c r="AN1245" s="3">
        <f t="shared" si="525"/>
        <v>31288.555922590334</v>
      </c>
      <c r="AO1245" s="3">
        <f t="shared" si="526"/>
        <v>79267.516215975862</v>
      </c>
      <c r="AP1245" s="3">
        <f t="shared" si="527"/>
        <v>135772.12386986989</v>
      </c>
      <c r="AQ1245" s="3">
        <f t="shared" si="528"/>
        <v>35148.337906715489</v>
      </c>
      <c r="AR1245" s="3">
        <f t="shared" si="529"/>
        <v>9636.3151734161074</v>
      </c>
      <c r="AS1245" s="3">
        <f t="shared" si="530"/>
        <v>0</v>
      </c>
      <c r="AT1245" s="3">
        <f t="shared" si="531"/>
        <v>0</v>
      </c>
      <c r="AU1245" s="3">
        <f t="shared" si="532"/>
        <v>0</v>
      </c>
      <c r="AV1245" s="3">
        <f t="shared" si="533"/>
        <v>0</v>
      </c>
      <c r="AW1245" s="3">
        <f t="shared" si="534"/>
        <v>0</v>
      </c>
      <c r="AX1245" s="3">
        <f t="shared" si="537"/>
        <v>4774908.850996457</v>
      </c>
      <c r="AY1245" s="3">
        <f t="shared" si="538"/>
        <v>18</v>
      </c>
      <c r="AZ1245" s="3">
        <f t="shared" si="535"/>
        <v>0</v>
      </c>
      <c r="BA1245" s="3">
        <v>1769845.7006316448</v>
      </c>
      <c r="BB1245">
        <f t="shared" si="539"/>
        <v>0.24879999999999999</v>
      </c>
    </row>
    <row r="1246" spans="1:54">
      <c r="A1246" s="2">
        <v>1245</v>
      </c>
      <c r="B1246">
        <v>11</v>
      </c>
      <c r="C1246" s="3">
        <v>34020.239963943066</v>
      </c>
      <c r="D1246" s="3">
        <v>237294.80093240051</v>
      </c>
      <c r="E1246" s="3">
        <v>5350628.1335125724</v>
      </c>
      <c r="F1246" s="3">
        <v>23944.015750766332</v>
      </c>
      <c r="G1246" s="3">
        <v>2059240.3083631457</v>
      </c>
      <c r="H1246" s="3">
        <v>1388338.6256701809</v>
      </c>
      <c r="I1246" s="3">
        <v>297121.33812945901</v>
      </c>
      <c r="J1246" s="3">
        <v>62665.37205347306</v>
      </c>
      <c r="K1246" s="3">
        <v>570574.75940684415</v>
      </c>
      <c r="L1246" s="3">
        <v>134194.90372899335</v>
      </c>
      <c r="M1246" s="3">
        <v>181854.09600741111</v>
      </c>
      <c r="N1246" s="3">
        <v>0</v>
      </c>
      <c r="O1246" s="3">
        <v>0</v>
      </c>
      <c r="P1246" s="3">
        <v>0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AA1246" s="3">
        <f t="shared" si="536"/>
        <v>34020.239963943066</v>
      </c>
      <c r="AB1246" s="3">
        <f t="shared" si="513"/>
        <v>237294.80093240051</v>
      </c>
      <c r="AC1246" s="3">
        <f t="shared" si="514"/>
        <v>5350628.1335125724</v>
      </c>
      <c r="AD1246" s="3">
        <f t="shared" si="515"/>
        <v>23944.015750766332</v>
      </c>
      <c r="AE1246" s="3">
        <f t="shared" si="516"/>
        <v>2059240.3083631457</v>
      </c>
      <c r="AF1246" s="3">
        <f t="shared" si="517"/>
        <v>1388338.6256701809</v>
      </c>
      <c r="AG1246" s="3">
        <f t="shared" si="518"/>
        <v>297121.33812945901</v>
      </c>
      <c r="AH1246" s="3">
        <f t="shared" si="519"/>
        <v>62665.37205347306</v>
      </c>
      <c r="AI1246" s="3">
        <f t="shared" si="520"/>
        <v>570574.75940684415</v>
      </c>
      <c r="AJ1246" s="3">
        <f t="shared" si="521"/>
        <v>134194.90372899335</v>
      </c>
      <c r="AK1246" s="3">
        <f t="shared" si="522"/>
        <v>181854.09600741111</v>
      </c>
      <c r="AL1246" s="3">
        <f t="shared" si="523"/>
        <v>0</v>
      </c>
      <c r="AM1246" s="3">
        <f t="shared" si="524"/>
        <v>0</v>
      </c>
      <c r="AN1246" s="3">
        <f t="shared" si="525"/>
        <v>0</v>
      </c>
      <c r="AO1246" s="3">
        <f t="shared" si="526"/>
        <v>0</v>
      </c>
      <c r="AP1246" s="3">
        <f t="shared" si="527"/>
        <v>0</v>
      </c>
      <c r="AQ1246" s="3">
        <f t="shared" si="528"/>
        <v>0</v>
      </c>
      <c r="AR1246" s="3">
        <f t="shared" si="529"/>
        <v>0</v>
      </c>
      <c r="AS1246" s="3">
        <f t="shared" si="530"/>
        <v>0</v>
      </c>
      <c r="AT1246" s="3">
        <f t="shared" si="531"/>
        <v>0</v>
      </c>
      <c r="AU1246" s="3">
        <f t="shared" si="532"/>
        <v>0</v>
      </c>
      <c r="AV1246" s="3">
        <f t="shared" si="533"/>
        <v>0</v>
      </c>
      <c r="AW1246" s="3">
        <f t="shared" si="534"/>
        <v>0</v>
      </c>
      <c r="AX1246" s="3">
        <f t="shared" si="537"/>
        <v>10339876.59351919</v>
      </c>
      <c r="AY1246" s="3">
        <f t="shared" si="538"/>
        <v>11</v>
      </c>
      <c r="AZ1246" s="3">
        <f t="shared" si="535"/>
        <v>0</v>
      </c>
      <c r="BA1246" s="3">
        <v>1769999.2518847187</v>
      </c>
      <c r="BB1246">
        <f t="shared" si="539"/>
        <v>0.249</v>
      </c>
    </row>
    <row r="1247" spans="1:54">
      <c r="A1247" s="2">
        <v>1246</v>
      </c>
      <c r="B1247">
        <v>16</v>
      </c>
      <c r="C1247" s="3">
        <v>15252.825391320224</v>
      </c>
      <c r="D1247" s="3">
        <v>1748082.4769516375</v>
      </c>
      <c r="E1247" s="3">
        <v>28223.997016260098</v>
      </c>
      <c r="F1247" s="3">
        <v>35199.044983838168</v>
      </c>
      <c r="G1247" s="3">
        <v>802843.65430820163</v>
      </c>
      <c r="H1247" s="3">
        <v>401173.8641658327</v>
      </c>
      <c r="I1247" s="3">
        <v>141954.96283873109</v>
      </c>
      <c r="J1247" s="3">
        <v>961780.04463011294</v>
      </c>
      <c r="K1247" s="3">
        <v>446892.20838444837</v>
      </c>
      <c r="L1247" s="3">
        <v>6144.6308505818106</v>
      </c>
      <c r="M1247" s="3">
        <v>93552.286025401263</v>
      </c>
      <c r="N1247" s="3">
        <v>5322316.8876420502</v>
      </c>
      <c r="O1247" s="3">
        <v>184462.15737452212</v>
      </c>
      <c r="P1247" s="3">
        <v>280374.34352878347</v>
      </c>
      <c r="Q1247" s="3">
        <v>1379274.5344280035</v>
      </c>
      <c r="R1247" s="3">
        <v>260330.14359657955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AA1247" s="3">
        <f t="shared" si="536"/>
        <v>15252.825391320224</v>
      </c>
      <c r="AB1247" s="3">
        <f t="shared" si="513"/>
        <v>1748082.4769516375</v>
      </c>
      <c r="AC1247" s="3">
        <f t="shared" si="514"/>
        <v>28223.997016260098</v>
      </c>
      <c r="AD1247" s="3">
        <f t="shared" si="515"/>
        <v>35199.044983838168</v>
      </c>
      <c r="AE1247" s="3">
        <f t="shared" si="516"/>
        <v>802843.65430820163</v>
      </c>
      <c r="AF1247" s="3">
        <f t="shared" si="517"/>
        <v>401173.8641658327</v>
      </c>
      <c r="AG1247" s="3">
        <f t="shared" si="518"/>
        <v>141954.96283873109</v>
      </c>
      <c r="AH1247" s="3">
        <f t="shared" si="519"/>
        <v>961780.04463011294</v>
      </c>
      <c r="AI1247" s="3">
        <f t="shared" si="520"/>
        <v>446892.20838444837</v>
      </c>
      <c r="AJ1247" s="3">
        <f t="shared" si="521"/>
        <v>6144.6308505818106</v>
      </c>
      <c r="AK1247" s="3">
        <f t="shared" si="522"/>
        <v>93552.286025401263</v>
      </c>
      <c r="AL1247" s="3">
        <f t="shared" si="523"/>
        <v>5322316.8876420502</v>
      </c>
      <c r="AM1247" s="3">
        <f t="shared" si="524"/>
        <v>184462.15737452212</v>
      </c>
      <c r="AN1247" s="3">
        <f t="shared" si="525"/>
        <v>280374.34352878347</v>
      </c>
      <c r="AO1247" s="3">
        <f t="shared" si="526"/>
        <v>1379274.5344280035</v>
      </c>
      <c r="AP1247" s="3">
        <f t="shared" si="527"/>
        <v>260330.14359657955</v>
      </c>
      <c r="AQ1247" s="3">
        <f t="shared" si="528"/>
        <v>0</v>
      </c>
      <c r="AR1247" s="3">
        <f t="shared" si="529"/>
        <v>0</v>
      </c>
      <c r="AS1247" s="3">
        <f t="shared" si="530"/>
        <v>0</v>
      </c>
      <c r="AT1247" s="3">
        <f t="shared" si="531"/>
        <v>0</v>
      </c>
      <c r="AU1247" s="3">
        <f t="shared" si="532"/>
        <v>0</v>
      </c>
      <c r="AV1247" s="3">
        <f t="shared" si="533"/>
        <v>0</v>
      </c>
      <c r="AW1247" s="3">
        <f t="shared" si="534"/>
        <v>0</v>
      </c>
      <c r="AX1247" s="3">
        <f t="shared" si="537"/>
        <v>12107858.062116304</v>
      </c>
      <c r="AY1247" s="3">
        <f t="shared" si="538"/>
        <v>16</v>
      </c>
      <c r="AZ1247" s="3">
        <f t="shared" si="535"/>
        <v>0</v>
      </c>
      <c r="BA1247" s="3">
        <v>1771088.133768297</v>
      </c>
      <c r="BB1247">
        <f t="shared" si="539"/>
        <v>0.2492</v>
      </c>
    </row>
    <row r="1248" spans="1:54">
      <c r="A1248" s="2">
        <v>1247</v>
      </c>
      <c r="B1248">
        <v>16</v>
      </c>
      <c r="C1248" s="3">
        <v>142174.68775698668</v>
      </c>
      <c r="D1248" s="3">
        <v>22457.244030512131</v>
      </c>
      <c r="E1248" s="3">
        <v>135431.48477116169</v>
      </c>
      <c r="F1248" s="3">
        <v>350505.4083262065</v>
      </c>
      <c r="G1248" s="3">
        <v>754402.92994490534</v>
      </c>
      <c r="H1248" s="3">
        <v>941693.02176400239</v>
      </c>
      <c r="I1248" s="3">
        <v>508022.13840693084</v>
      </c>
      <c r="J1248" s="3">
        <v>59437.146606886643</v>
      </c>
      <c r="K1248" s="3">
        <v>74357.116444457817</v>
      </c>
      <c r="L1248" s="3">
        <v>781828.02091182373</v>
      </c>
      <c r="M1248" s="3">
        <v>4514.6970201936083</v>
      </c>
      <c r="N1248" s="7">
        <v>16194787</v>
      </c>
      <c r="O1248" s="3">
        <v>7375143.8479765337</v>
      </c>
      <c r="P1248" s="3">
        <v>62049.459836271024</v>
      </c>
      <c r="Q1248" s="3">
        <v>1045787.3903859187</v>
      </c>
      <c r="R1248" s="3">
        <v>342774.28639450157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AA1248" s="3">
        <f t="shared" si="536"/>
        <v>142174.68775698668</v>
      </c>
      <c r="AB1248" s="3">
        <f t="shared" si="513"/>
        <v>22457.244030512131</v>
      </c>
      <c r="AC1248" s="3">
        <f t="shared" si="514"/>
        <v>135431.48477116169</v>
      </c>
      <c r="AD1248" s="3">
        <f t="shared" si="515"/>
        <v>350505.4083262065</v>
      </c>
      <c r="AE1248" s="3">
        <f t="shared" si="516"/>
        <v>754402.92994490534</v>
      </c>
      <c r="AF1248" s="3">
        <f t="shared" si="517"/>
        <v>941693.02176400239</v>
      </c>
      <c r="AG1248" s="3">
        <f t="shared" si="518"/>
        <v>508022.13840693084</v>
      </c>
      <c r="AH1248" s="3">
        <f t="shared" si="519"/>
        <v>59437.146606886643</v>
      </c>
      <c r="AI1248" s="3">
        <f t="shared" si="520"/>
        <v>74357.116444457817</v>
      </c>
      <c r="AJ1248" s="3">
        <f t="shared" si="521"/>
        <v>781828.02091182373</v>
      </c>
      <c r="AK1248" s="3">
        <f t="shared" si="522"/>
        <v>4514.6970201936083</v>
      </c>
      <c r="AL1248" s="3">
        <f t="shared" si="523"/>
        <v>16194787</v>
      </c>
      <c r="AM1248" s="3">
        <f t="shared" si="524"/>
        <v>7375143.8479765337</v>
      </c>
      <c r="AN1248" s="3">
        <f t="shared" si="525"/>
        <v>62049.459836271024</v>
      </c>
      <c r="AO1248" s="3">
        <f t="shared" si="526"/>
        <v>1045787.3903859187</v>
      </c>
      <c r="AP1248" s="3">
        <f t="shared" si="527"/>
        <v>342774.28639450157</v>
      </c>
      <c r="AQ1248" s="3">
        <f t="shared" si="528"/>
        <v>0</v>
      </c>
      <c r="AR1248" s="3">
        <f t="shared" si="529"/>
        <v>0</v>
      </c>
      <c r="AS1248" s="3">
        <f t="shared" si="530"/>
        <v>0</v>
      </c>
      <c r="AT1248" s="3">
        <f t="shared" si="531"/>
        <v>0</v>
      </c>
      <c r="AU1248" s="3">
        <f t="shared" si="532"/>
        <v>0</v>
      </c>
      <c r="AV1248" s="3">
        <f t="shared" si="533"/>
        <v>0</v>
      </c>
      <c r="AW1248" s="3">
        <f t="shared" si="534"/>
        <v>0</v>
      </c>
      <c r="AX1248" s="7">
        <v>22000000</v>
      </c>
      <c r="AY1248" s="3">
        <f t="shared" si="538"/>
        <v>16</v>
      </c>
      <c r="AZ1248" s="3">
        <f t="shared" si="535"/>
        <v>0</v>
      </c>
      <c r="BA1248" s="3">
        <v>1771385.4901294156</v>
      </c>
      <c r="BB1248">
        <f t="shared" si="539"/>
        <v>0.24940000000000001</v>
      </c>
    </row>
    <row r="1249" spans="1:54">
      <c r="A1249" s="2">
        <v>1248</v>
      </c>
      <c r="B1249">
        <v>18</v>
      </c>
      <c r="C1249" s="3">
        <v>246351.15343731167</v>
      </c>
      <c r="D1249" s="3">
        <v>50027.014819861193</v>
      </c>
      <c r="E1249" s="3">
        <v>417423.19707730017</v>
      </c>
      <c r="F1249" s="3">
        <v>67227.520589292515</v>
      </c>
      <c r="G1249" s="3">
        <v>399556.64372009021</v>
      </c>
      <c r="H1249" s="3">
        <v>29335.370733535667</v>
      </c>
      <c r="I1249" s="3">
        <v>157021.38995870878</v>
      </c>
      <c r="J1249" s="3">
        <v>563942.59792445845</v>
      </c>
      <c r="K1249" s="3">
        <v>1641889.2875333258</v>
      </c>
      <c r="L1249" s="3">
        <v>4527.8515582298269</v>
      </c>
      <c r="M1249" s="3">
        <v>2211217.9500936712</v>
      </c>
      <c r="N1249" s="3">
        <v>70527.741737135511</v>
      </c>
      <c r="O1249" s="3">
        <v>43188.088323024858</v>
      </c>
      <c r="P1249" s="3">
        <v>76609.183580775236</v>
      </c>
      <c r="Q1249" s="3">
        <v>54233.128225554436</v>
      </c>
      <c r="R1249" s="3">
        <v>66005.86768785461</v>
      </c>
      <c r="S1249" s="3">
        <v>33401.261080961813</v>
      </c>
      <c r="T1249" s="3">
        <v>193797.92435583932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AA1249" s="3">
        <f t="shared" si="536"/>
        <v>246351.15343731167</v>
      </c>
      <c r="AB1249" s="3">
        <f t="shared" si="513"/>
        <v>50027.014819861193</v>
      </c>
      <c r="AC1249" s="3">
        <f t="shared" si="514"/>
        <v>417423.19707730017</v>
      </c>
      <c r="AD1249" s="3">
        <f t="shared" si="515"/>
        <v>67227.520589292515</v>
      </c>
      <c r="AE1249" s="3">
        <f t="shared" si="516"/>
        <v>399556.64372009021</v>
      </c>
      <c r="AF1249" s="3">
        <f t="shared" si="517"/>
        <v>29335.370733535667</v>
      </c>
      <c r="AG1249" s="3">
        <f t="shared" si="518"/>
        <v>157021.38995870878</v>
      </c>
      <c r="AH1249" s="3">
        <f t="shared" si="519"/>
        <v>563942.59792445845</v>
      </c>
      <c r="AI1249" s="3">
        <f t="shared" si="520"/>
        <v>1641889.2875333258</v>
      </c>
      <c r="AJ1249" s="3">
        <f t="shared" si="521"/>
        <v>4527.8515582298269</v>
      </c>
      <c r="AK1249" s="3">
        <f t="shared" si="522"/>
        <v>2211217.9500936712</v>
      </c>
      <c r="AL1249" s="3">
        <f t="shared" si="523"/>
        <v>70527.741737135511</v>
      </c>
      <c r="AM1249" s="3">
        <f t="shared" si="524"/>
        <v>43188.088323024858</v>
      </c>
      <c r="AN1249" s="3">
        <f t="shared" si="525"/>
        <v>76609.183580775236</v>
      </c>
      <c r="AO1249" s="3">
        <f t="shared" si="526"/>
        <v>54233.128225554436</v>
      </c>
      <c r="AP1249" s="3">
        <f t="shared" si="527"/>
        <v>66005.86768785461</v>
      </c>
      <c r="AQ1249" s="3">
        <f t="shared" si="528"/>
        <v>33401.261080961813</v>
      </c>
      <c r="AR1249" s="3">
        <f t="shared" si="529"/>
        <v>193797.92435583932</v>
      </c>
      <c r="AS1249" s="3">
        <f t="shared" si="530"/>
        <v>0</v>
      </c>
      <c r="AT1249" s="3">
        <f t="shared" si="531"/>
        <v>0</v>
      </c>
      <c r="AU1249" s="3">
        <f t="shared" si="532"/>
        <v>0</v>
      </c>
      <c r="AV1249" s="3">
        <f t="shared" si="533"/>
        <v>0</v>
      </c>
      <c r="AW1249" s="3">
        <f t="shared" si="534"/>
        <v>0</v>
      </c>
      <c r="AX1249" s="3">
        <f t="shared" si="537"/>
        <v>6326283.1724369312</v>
      </c>
      <c r="AY1249" s="3">
        <f t="shared" si="538"/>
        <v>18</v>
      </c>
      <c r="AZ1249" s="3">
        <f t="shared" si="535"/>
        <v>0</v>
      </c>
      <c r="BA1249" s="3">
        <v>1772001.2681197266</v>
      </c>
      <c r="BB1249">
        <f t="shared" si="539"/>
        <v>0.24959999999999999</v>
      </c>
    </row>
    <row r="1250" spans="1:54">
      <c r="A1250" s="2">
        <v>1249</v>
      </c>
      <c r="B1250">
        <v>12</v>
      </c>
      <c r="C1250" s="3">
        <v>671900.33014831622</v>
      </c>
      <c r="D1250" s="3">
        <v>22357.849301670591</v>
      </c>
      <c r="E1250" s="3">
        <v>32994.387979917243</v>
      </c>
      <c r="F1250" s="3">
        <v>974525.24086552882</v>
      </c>
      <c r="G1250" s="3">
        <v>31536.999051611452</v>
      </c>
      <c r="H1250" s="3">
        <v>85592.43763930953</v>
      </c>
      <c r="I1250" s="3">
        <v>127286.4572764936</v>
      </c>
      <c r="J1250" s="3">
        <v>646648.29451774212</v>
      </c>
      <c r="K1250" s="3">
        <v>85152.579539270198</v>
      </c>
      <c r="L1250" s="3">
        <v>803111.54176593816</v>
      </c>
      <c r="M1250" s="3">
        <v>207576.41950540798</v>
      </c>
      <c r="N1250" s="3">
        <v>37352.419314139173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AA1250" s="3">
        <f t="shared" si="536"/>
        <v>671900.33014831622</v>
      </c>
      <c r="AB1250" s="3">
        <f t="shared" si="513"/>
        <v>22357.849301670591</v>
      </c>
      <c r="AC1250" s="3">
        <f t="shared" si="514"/>
        <v>32994.387979917243</v>
      </c>
      <c r="AD1250" s="3">
        <f t="shared" si="515"/>
        <v>974525.24086552882</v>
      </c>
      <c r="AE1250" s="3">
        <f t="shared" si="516"/>
        <v>31536.999051611452</v>
      </c>
      <c r="AF1250" s="3">
        <f t="shared" si="517"/>
        <v>85592.43763930953</v>
      </c>
      <c r="AG1250" s="3">
        <f t="shared" si="518"/>
        <v>127286.4572764936</v>
      </c>
      <c r="AH1250" s="3">
        <f t="shared" si="519"/>
        <v>646648.29451774212</v>
      </c>
      <c r="AI1250" s="3">
        <f t="shared" si="520"/>
        <v>85152.579539270198</v>
      </c>
      <c r="AJ1250" s="3">
        <f t="shared" si="521"/>
        <v>803111.54176593816</v>
      </c>
      <c r="AK1250" s="3">
        <f t="shared" si="522"/>
        <v>207576.41950540798</v>
      </c>
      <c r="AL1250" s="3">
        <f t="shared" si="523"/>
        <v>37352.419314139173</v>
      </c>
      <c r="AM1250" s="3">
        <f t="shared" si="524"/>
        <v>0</v>
      </c>
      <c r="AN1250" s="3">
        <f t="shared" si="525"/>
        <v>0</v>
      </c>
      <c r="AO1250" s="3">
        <f t="shared" si="526"/>
        <v>0</v>
      </c>
      <c r="AP1250" s="3">
        <f t="shared" si="527"/>
        <v>0</v>
      </c>
      <c r="AQ1250" s="3">
        <f t="shared" si="528"/>
        <v>0</v>
      </c>
      <c r="AR1250" s="3">
        <f t="shared" si="529"/>
        <v>0</v>
      </c>
      <c r="AS1250" s="3">
        <f t="shared" si="530"/>
        <v>0</v>
      </c>
      <c r="AT1250" s="3">
        <f t="shared" si="531"/>
        <v>0</v>
      </c>
      <c r="AU1250" s="3">
        <f t="shared" si="532"/>
        <v>0</v>
      </c>
      <c r="AV1250" s="3">
        <f t="shared" si="533"/>
        <v>0</v>
      </c>
      <c r="AW1250" s="3">
        <f t="shared" si="534"/>
        <v>0</v>
      </c>
      <c r="AX1250" s="3">
        <f t="shared" si="537"/>
        <v>3726034.956905345</v>
      </c>
      <c r="AY1250" s="3">
        <f t="shared" si="538"/>
        <v>12</v>
      </c>
      <c r="AZ1250" s="3">
        <f t="shared" si="535"/>
        <v>0</v>
      </c>
      <c r="BA1250" s="3">
        <v>1772801.0265164354</v>
      </c>
      <c r="BB1250">
        <f t="shared" si="539"/>
        <v>0.24979999999999999</v>
      </c>
    </row>
    <row r="1251" spans="1:54">
      <c r="A1251" s="2">
        <v>1250</v>
      </c>
      <c r="B1251">
        <v>17</v>
      </c>
      <c r="C1251" s="3">
        <v>896622.90939269378</v>
      </c>
      <c r="D1251" s="3">
        <v>183951.20455297842</v>
      </c>
      <c r="E1251" s="3">
        <v>158055.48641348581</v>
      </c>
      <c r="F1251" s="3">
        <v>80691.319187316185</v>
      </c>
      <c r="G1251" s="3">
        <v>1968163.4673501239</v>
      </c>
      <c r="H1251" s="3">
        <v>282261.24624589388</v>
      </c>
      <c r="I1251" s="3">
        <v>14041.68613398144</v>
      </c>
      <c r="J1251" s="3">
        <v>97310.828530996805</v>
      </c>
      <c r="K1251" s="3">
        <v>71380.328363254157</v>
      </c>
      <c r="L1251" s="3">
        <v>28053.332780543384</v>
      </c>
      <c r="M1251" s="3">
        <v>16882.802966367439</v>
      </c>
      <c r="N1251" s="3">
        <v>72318.287962172079</v>
      </c>
      <c r="O1251" s="3">
        <v>74943.420892470211</v>
      </c>
      <c r="P1251" s="3">
        <v>430039.7532403135</v>
      </c>
      <c r="Q1251" s="3">
        <v>1486272.8603903651</v>
      </c>
      <c r="R1251" s="3">
        <v>160905.6723589302</v>
      </c>
      <c r="S1251" s="3">
        <v>12806.299664853299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AA1251" s="3">
        <f t="shared" si="536"/>
        <v>896622.90939269378</v>
      </c>
      <c r="AB1251" s="3">
        <f t="shared" si="513"/>
        <v>183951.20455297842</v>
      </c>
      <c r="AC1251" s="3">
        <f t="shared" si="514"/>
        <v>158055.48641348581</v>
      </c>
      <c r="AD1251" s="3">
        <f t="shared" si="515"/>
        <v>80691.319187316185</v>
      </c>
      <c r="AE1251" s="3">
        <f t="shared" si="516"/>
        <v>1968163.4673501239</v>
      </c>
      <c r="AF1251" s="3">
        <f t="shared" si="517"/>
        <v>282261.24624589388</v>
      </c>
      <c r="AG1251" s="3">
        <f t="shared" si="518"/>
        <v>14041.68613398144</v>
      </c>
      <c r="AH1251" s="3">
        <f t="shared" si="519"/>
        <v>97310.828530996805</v>
      </c>
      <c r="AI1251" s="3">
        <f t="shared" si="520"/>
        <v>71380.328363254157</v>
      </c>
      <c r="AJ1251" s="3">
        <f t="shared" si="521"/>
        <v>28053.332780543384</v>
      </c>
      <c r="AK1251" s="3">
        <f t="shared" si="522"/>
        <v>16882.802966367439</v>
      </c>
      <c r="AL1251" s="3">
        <f t="shared" si="523"/>
        <v>72318.287962172079</v>
      </c>
      <c r="AM1251" s="3">
        <f t="shared" si="524"/>
        <v>74943.420892470211</v>
      </c>
      <c r="AN1251" s="3">
        <f t="shared" si="525"/>
        <v>430039.7532403135</v>
      </c>
      <c r="AO1251" s="3">
        <f t="shared" si="526"/>
        <v>1486272.8603903651</v>
      </c>
      <c r="AP1251" s="3">
        <f t="shared" si="527"/>
        <v>160905.6723589302</v>
      </c>
      <c r="AQ1251" s="3">
        <f t="shared" si="528"/>
        <v>12806.299664853299</v>
      </c>
      <c r="AR1251" s="3">
        <f t="shared" si="529"/>
        <v>0</v>
      </c>
      <c r="AS1251" s="3">
        <f t="shared" si="530"/>
        <v>0</v>
      </c>
      <c r="AT1251" s="3">
        <f t="shared" si="531"/>
        <v>0</v>
      </c>
      <c r="AU1251" s="3">
        <f t="shared" si="532"/>
        <v>0</v>
      </c>
      <c r="AV1251" s="3">
        <f t="shared" si="533"/>
        <v>0</v>
      </c>
      <c r="AW1251" s="3">
        <f t="shared" si="534"/>
        <v>0</v>
      </c>
      <c r="AX1251" s="3">
        <f t="shared" si="537"/>
        <v>6034700.9064267389</v>
      </c>
      <c r="AY1251" s="3">
        <f t="shared" si="538"/>
        <v>17</v>
      </c>
      <c r="AZ1251" s="3">
        <f t="shared" si="535"/>
        <v>0</v>
      </c>
      <c r="BA1251" s="3">
        <v>1773150.8789450175</v>
      </c>
      <c r="BB1251">
        <f t="shared" si="539"/>
        <v>0.25</v>
      </c>
    </row>
    <row r="1252" spans="1:54">
      <c r="A1252" s="2">
        <v>1251</v>
      </c>
      <c r="B1252">
        <v>18</v>
      </c>
      <c r="C1252" s="3">
        <v>142621.1912787141</v>
      </c>
      <c r="D1252" s="3">
        <v>105948.04643009065</v>
      </c>
      <c r="E1252" s="3">
        <v>223151.36227739707</v>
      </c>
      <c r="F1252" s="3">
        <v>896396.01084859192</v>
      </c>
      <c r="G1252" s="3">
        <v>295479.78653702425</v>
      </c>
      <c r="H1252" s="3">
        <v>64376.579462179099</v>
      </c>
      <c r="I1252" s="3">
        <v>20976.740757740048</v>
      </c>
      <c r="J1252" s="3">
        <v>33789.658433635304</v>
      </c>
      <c r="K1252" s="3">
        <v>175476.91494729402</v>
      </c>
      <c r="L1252" s="3">
        <v>3212191.2244776036</v>
      </c>
      <c r="M1252" s="3">
        <v>27386.312638291467</v>
      </c>
      <c r="N1252" s="3">
        <v>14884.94477150563</v>
      </c>
      <c r="O1252" s="3">
        <v>86399.374327495359</v>
      </c>
      <c r="P1252" s="3">
        <v>169372.8865822166</v>
      </c>
      <c r="Q1252" s="3">
        <v>35182.659912695868</v>
      </c>
      <c r="R1252" s="3">
        <v>723824.54697647155</v>
      </c>
      <c r="S1252" s="3">
        <v>6445899.1392894648</v>
      </c>
      <c r="T1252" s="3">
        <v>54847.105069399135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AA1252" s="3">
        <f t="shared" si="536"/>
        <v>142621.1912787141</v>
      </c>
      <c r="AB1252" s="3">
        <f t="shared" si="513"/>
        <v>105948.04643009065</v>
      </c>
      <c r="AC1252" s="3">
        <f t="shared" si="514"/>
        <v>223151.36227739707</v>
      </c>
      <c r="AD1252" s="3">
        <f t="shared" si="515"/>
        <v>896396.01084859192</v>
      </c>
      <c r="AE1252" s="3">
        <f t="shared" si="516"/>
        <v>295479.78653702425</v>
      </c>
      <c r="AF1252" s="3">
        <f t="shared" si="517"/>
        <v>64376.579462179099</v>
      </c>
      <c r="AG1252" s="3">
        <f t="shared" si="518"/>
        <v>20976.740757740048</v>
      </c>
      <c r="AH1252" s="3">
        <f t="shared" si="519"/>
        <v>33789.658433635304</v>
      </c>
      <c r="AI1252" s="3">
        <f t="shared" si="520"/>
        <v>175476.91494729402</v>
      </c>
      <c r="AJ1252" s="3">
        <f t="shared" si="521"/>
        <v>3212191.2244776036</v>
      </c>
      <c r="AK1252" s="3">
        <f t="shared" si="522"/>
        <v>27386.312638291467</v>
      </c>
      <c r="AL1252" s="3">
        <f t="shared" si="523"/>
        <v>14884.94477150563</v>
      </c>
      <c r="AM1252" s="3">
        <f t="shared" si="524"/>
        <v>86399.374327495359</v>
      </c>
      <c r="AN1252" s="3">
        <f t="shared" si="525"/>
        <v>169372.8865822166</v>
      </c>
      <c r="AO1252" s="3">
        <f t="shared" si="526"/>
        <v>35182.659912695868</v>
      </c>
      <c r="AP1252" s="3">
        <f t="shared" si="527"/>
        <v>723824.54697647155</v>
      </c>
      <c r="AQ1252" s="3">
        <f t="shared" si="528"/>
        <v>6445899.1392894648</v>
      </c>
      <c r="AR1252" s="3">
        <f t="shared" si="529"/>
        <v>54847.105069399135</v>
      </c>
      <c r="AS1252" s="3">
        <f t="shared" si="530"/>
        <v>0</v>
      </c>
      <c r="AT1252" s="3">
        <f t="shared" si="531"/>
        <v>0</v>
      </c>
      <c r="AU1252" s="3">
        <f t="shared" si="532"/>
        <v>0</v>
      </c>
      <c r="AV1252" s="3">
        <f t="shared" si="533"/>
        <v>0</v>
      </c>
      <c r="AW1252" s="3">
        <f t="shared" si="534"/>
        <v>0</v>
      </c>
      <c r="AX1252" s="3">
        <f t="shared" si="537"/>
        <v>12728204.48501781</v>
      </c>
      <c r="AY1252" s="3">
        <f t="shared" si="538"/>
        <v>18</v>
      </c>
      <c r="AZ1252" s="3">
        <f t="shared" si="535"/>
        <v>0</v>
      </c>
      <c r="BA1252" s="3">
        <v>1773877.653363327</v>
      </c>
      <c r="BB1252">
        <f t="shared" si="539"/>
        <v>0.25019999999999998</v>
      </c>
    </row>
    <row r="1253" spans="1:54">
      <c r="A1253" s="2">
        <v>1252</v>
      </c>
      <c r="B1253">
        <v>12</v>
      </c>
      <c r="C1253" s="3">
        <v>135893.96042944989</v>
      </c>
      <c r="D1253" s="3">
        <v>1202432.4917810825</v>
      </c>
      <c r="E1253" s="3">
        <v>350128.37993494188</v>
      </c>
      <c r="F1253" s="3">
        <v>969020.2511050012</v>
      </c>
      <c r="G1253" s="3">
        <v>303082.68205911742</v>
      </c>
      <c r="H1253" s="3">
        <v>331058.03840053856</v>
      </c>
      <c r="I1253" s="3">
        <v>2487560.9807671006</v>
      </c>
      <c r="J1253" s="3">
        <v>180615.96349914526</v>
      </c>
      <c r="K1253" s="3">
        <v>13639.93346237582</v>
      </c>
      <c r="L1253" s="3">
        <v>128290.26271943524</v>
      </c>
      <c r="M1253" s="3">
        <v>698097.75907820463</v>
      </c>
      <c r="N1253" s="3">
        <v>83382.174921645041</v>
      </c>
      <c r="O1253" s="3">
        <v>0</v>
      </c>
      <c r="P1253" s="3">
        <v>0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AA1253" s="3">
        <f t="shared" si="536"/>
        <v>135893.96042944989</v>
      </c>
      <c r="AB1253" s="3">
        <f t="shared" si="513"/>
        <v>1202432.4917810825</v>
      </c>
      <c r="AC1253" s="3">
        <f t="shared" si="514"/>
        <v>350128.37993494188</v>
      </c>
      <c r="AD1253" s="3">
        <f t="shared" si="515"/>
        <v>969020.2511050012</v>
      </c>
      <c r="AE1253" s="3">
        <f t="shared" si="516"/>
        <v>303082.68205911742</v>
      </c>
      <c r="AF1253" s="3">
        <f t="shared" si="517"/>
        <v>331058.03840053856</v>
      </c>
      <c r="AG1253" s="3">
        <f t="shared" si="518"/>
        <v>2487560.9807671006</v>
      </c>
      <c r="AH1253" s="3">
        <f t="shared" si="519"/>
        <v>180615.96349914526</v>
      </c>
      <c r="AI1253" s="3">
        <f t="shared" si="520"/>
        <v>13639.93346237582</v>
      </c>
      <c r="AJ1253" s="3">
        <f t="shared" si="521"/>
        <v>128290.26271943524</v>
      </c>
      <c r="AK1253" s="3">
        <f t="shared" si="522"/>
        <v>698097.75907820463</v>
      </c>
      <c r="AL1253" s="3">
        <f t="shared" si="523"/>
        <v>83382.174921645041</v>
      </c>
      <c r="AM1253" s="3">
        <f t="shared" si="524"/>
        <v>0</v>
      </c>
      <c r="AN1253" s="3">
        <f t="shared" si="525"/>
        <v>0</v>
      </c>
      <c r="AO1253" s="3">
        <f t="shared" si="526"/>
        <v>0</v>
      </c>
      <c r="AP1253" s="3">
        <f t="shared" si="527"/>
        <v>0</v>
      </c>
      <c r="AQ1253" s="3">
        <f t="shared" si="528"/>
        <v>0</v>
      </c>
      <c r="AR1253" s="3">
        <f t="shared" si="529"/>
        <v>0</v>
      </c>
      <c r="AS1253" s="3">
        <f t="shared" si="530"/>
        <v>0</v>
      </c>
      <c r="AT1253" s="3">
        <f t="shared" si="531"/>
        <v>0</v>
      </c>
      <c r="AU1253" s="3">
        <f t="shared" si="532"/>
        <v>0</v>
      </c>
      <c r="AV1253" s="3">
        <f t="shared" si="533"/>
        <v>0</v>
      </c>
      <c r="AW1253" s="3">
        <f t="shared" si="534"/>
        <v>0</v>
      </c>
      <c r="AX1253" s="3">
        <f t="shared" si="537"/>
        <v>6883202.8781580385</v>
      </c>
      <c r="AY1253" s="3">
        <f t="shared" si="538"/>
        <v>12</v>
      </c>
      <c r="AZ1253" s="3">
        <f t="shared" si="535"/>
        <v>0</v>
      </c>
      <c r="BA1253" s="3">
        <v>1777412.7955446567</v>
      </c>
      <c r="BB1253">
        <f t="shared" si="539"/>
        <v>0.25040000000000001</v>
      </c>
    </row>
    <row r="1254" spans="1:54">
      <c r="A1254" s="2">
        <v>1253</v>
      </c>
      <c r="B1254">
        <v>18</v>
      </c>
      <c r="C1254" s="3">
        <v>308838.85023080022</v>
      </c>
      <c r="D1254" s="3">
        <v>306724.80649337271</v>
      </c>
      <c r="E1254" s="3">
        <v>124821.282229859</v>
      </c>
      <c r="F1254" s="3">
        <v>20699.610425850184</v>
      </c>
      <c r="G1254" s="3">
        <v>13408.390350790798</v>
      </c>
      <c r="H1254" s="3">
        <v>906746.72035773075</v>
      </c>
      <c r="I1254" s="3">
        <v>186875.31236988312</v>
      </c>
      <c r="J1254" s="3">
        <v>89359.647300471086</v>
      </c>
      <c r="K1254" s="3">
        <v>1085509.7680809444</v>
      </c>
      <c r="L1254" s="3">
        <v>89183.6940014875</v>
      </c>
      <c r="M1254" s="3">
        <v>673982.53396420169</v>
      </c>
      <c r="N1254" s="3">
        <v>454984.37551969022</v>
      </c>
      <c r="O1254" s="3">
        <v>28822.457382502529</v>
      </c>
      <c r="P1254" s="3">
        <v>475219.22188759816</v>
      </c>
      <c r="Q1254" s="3">
        <v>147614.32173948412</v>
      </c>
      <c r="R1254" s="3">
        <v>364107.83986858133</v>
      </c>
      <c r="S1254" s="3">
        <v>28293.698944228901</v>
      </c>
      <c r="T1254" s="3">
        <v>178652.22437966565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AA1254" s="3">
        <f t="shared" si="536"/>
        <v>308838.85023080022</v>
      </c>
      <c r="AB1254" s="3">
        <f t="shared" si="513"/>
        <v>306724.80649337271</v>
      </c>
      <c r="AC1254" s="3">
        <f t="shared" si="514"/>
        <v>124821.282229859</v>
      </c>
      <c r="AD1254" s="3">
        <f t="shared" si="515"/>
        <v>20699.610425850184</v>
      </c>
      <c r="AE1254" s="3">
        <f t="shared" si="516"/>
        <v>13408.390350790798</v>
      </c>
      <c r="AF1254" s="3">
        <f t="shared" si="517"/>
        <v>906746.72035773075</v>
      </c>
      <c r="AG1254" s="3">
        <f t="shared" si="518"/>
        <v>186875.31236988312</v>
      </c>
      <c r="AH1254" s="3">
        <f t="shared" si="519"/>
        <v>89359.647300471086</v>
      </c>
      <c r="AI1254" s="3">
        <f t="shared" si="520"/>
        <v>1085509.7680809444</v>
      </c>
      <c r="AJ1254" s="3">
        <f t="shared" si="521"/>
        <v>89183.6940014875</v>
      </c>
      <c r="AK1254" s="3">
        <f t="shared" si="522"/>
        <v>673982.53396420169</v>
      </c>
      <c r="AL1254" s="3">
        <f t="shared" si="523"/>
        <v>454984.37551969022</v>
      </c>
      <c r="AM1254" s="3">
        <f t="shared" si="524"/>
        <v>28822.457382502529</v>
      </c>
      <c r="AN1254" s="3">
        <f t="shared" si="525"/>
        <v>475219.22188759816</v>
      </c>
      <c r="AO1254" s="3">
        <f t="shared" si="526"/>
        <v>147614.32173948412</v>
      </c>
      <c r="AP1254" s="3">
        <f t="shared" si="527"/>
        <v>364107.83986858133</v>
      </c>
      <c r="AQ1254" s="3">
        <f t="shared" si="528"/>
        <v>28293.698944228901</v>
      </c>
      <c r="AR1254" s="3">
        <f t="shared" si="529"/>
        <v>178652.22437966565</v>
      </c>
      <c r="AS1254" s="3">
        <f t="shared" si="530"/>
        <v>0</v>
      </c>
      <c r="AT1254" s="3">
        <f t="shared" si="531"/>
        <v>0</v>
      </c>
      <c r="AU1254" s="3">
        <f t="shared" si="532"/>
        <v>0</v>
      </c>
      <c r="AV1254" s="3">
        <f t="shared" si="533"/>
        <v>0</v>
      </c>
      <c r="AW1254" s="3">
        <f t="shared" si="534"/>
        <v>0</v>
      </c>
      <c r="AX1254" s="3">
        <f t="shared" si="537"/>
        <v>5483844.7555271415</v>
      </c>
      <c r="AY1254" s="3">
        <f t="shared" si="538"/>
        <v>18</v>
      </c>
      <c r="AZ1254" s="3">
        <f t="shared" si="535"/>
        <v>0</v>
      </c>
      <c r="BA1254" s="3">
        <v>1777793.4280585824</v>
      </c>
      <c r="BB1254">
        <f t="shared" si="539"/>
        <v>0.25059999999999999</v>
      </c>
    </row>
    <row r="1255" spans="1:54">
      <c r="A1255" s="2">
        <v>1254</v>
      </c>
      <c r="B1255">
        <v>11</v>
      </c>
      <c r="C1255" s="3">
        <v>2117400.6721325116</v>
      </c>
      <c r="D1255" s="3">
        <v>3202929.6560374033</v>
      </c>
      <c r="E1255" s="3">
        <v>1417762.120943195</v>
      </c>
      <c r="F1255" s="3">
        <v>597175.34069537988</v>
      </c>
      <c r="G1255" s="3">
        <v>183442.37744750775</v>
      </c>
      <c r="H1255" s="3">
        <v>242152.00444579287</v>
      </c>
      <c r="I1255" s="3">
        <v>268107.02909247129</v>
      </c>
      <c r="J1255" s="3">
        <v>137603.16375464571</v>
      </c>
      <c r="K1255" s="3">
        <v>302207.51775455155</v>
      </c>
      <c r="L1255" s="3">
        <v>46207.890849261443</v>
      </c>
      <c r="M1255" s="3">
        <v>343093.52985372546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AA1255" s="3">
        <f t="shared" si="536"/>
        <v>2117400.6721325116</v>
      </c>
      <c r="AB1255" s="3">
        <f t="shared" si="513"/>
        <v>3202929.6560374033</v>
      </c>
      <c r="AC1255" s="3">
        <f t="shared" si="514"/>
        <v>1417762.120943195</v>
      </c>
      <c r="AD1255" s="3">
        <f t="shared" si="515"/>
        <v>597175.34069537988</v>
      </c>
      <c r="AE1255" s="3">
        <f t="shared" si="516"/>
        <v>183442.37744750775</v>
      </c>
      <c r="AF1255" s="3">
        <f t="shared" si="517"/>
        <v>242152.00444579287</v>
      </c>
      <c r="AG1255" s="3">
        <f t="shared" si="518"/>
        <v>268107.02909247129</v>
      </c>
      <c r="AH1255" s="3">
        <f t="shared" si="519"/>
        <v>137603.16375464571</v>
      </c>
      <c r="AI1255" s="3">
        <f t="shared" si="520"/>
        <v>302207.51775455155</v>
      </c>
      <c r="AJ1255" s="3">
        <f t="shared" si="521"/>
        <v>46207.890849261443</v>
      </c>
      <c r="AK1255" s="3">
        <f t="shared" si="522"/>
        <v>343093.52985372546</v>
      </c>
      <c r="AL1255" s="3">
        <f t="shared" si="523"/>
        <v>0</v>
      </c>
      <c r="AM1255" s="3">
        <f t="shared" si="524"/>
        <v>0</v>
      </c>
      <c r="AN1255" s="3">
        <f t="shared" si="525"/>
        <v>0</v>
      </c>
      <c r="AO1255" s="3">
        <f t="shared" si="526"/>
        <v>0</v>
      </c>
      <c r="AP1255" s="3">
        <f t="shared" si="527"/>
        <v>0</v>
      </c>
      <c r="AQ1255" s="3">
        <f t="shared" si="528"/>
        <v>0</v>
      </c>
      <c r="AR1255" s="3">
        <f t="shared" si="529"/>
        <v>0</v>
      </c>
      <c r="AS1255" s="3">
        <f t="shared" si="530"/>
        <v>0</v>
      </c>
      <c r="AT1255" s="3">
        <f t="shared" si="531"/>
        <v>0</v>
      </c>
      <c r="AU1255" s="3">
        <f t="shared" si="532"/>
        <v>0</v>
      </c>
      <c r="AV1255" s="3">
        <f t="shared" si="533"/>
        <v>0</v>
      </c>
      <c r="AW1255" s="3">
        <f t="shared" si="534"/>
        <v>0</v>
      </c>
      <c r="AX1255" s="3">
        <f t="shared" si="537"/>
        <v>8858081.303006446</v>
      </c>
      <c r="AY1255" s="3">
        <f t="shared" si="538"/>
        <v>11</v>
      </c>
      <c r="AZ1255" s="3">
        <f t="shared" si="535"/>
        <v>0</v>
      </c>
      <c r="BA1255" s="3">
        <v>1778530.8076961692</v>
      </c>
      <c r="BB1255">
        <f t="shared" si="539"/>
        <v>0.25080000000000002</v>
      </c>
    </row>
    <row r="1256" spans="1:54">
      <c r="A1256" s="2">
        <v>1255</v>
      </c>
      <c r="B1256">
        <v>14</v>
      </c>
      <c r="C1256" s="3">
        <v>14288.397405413811</v>
      </c>
      <c r="D1256" s="3">
        <v>342443.46261833172</v>
      </c>
      <c r="E1256" s="3">
        <v>107859.09559043881</v>
      </c>
      <c r="F1256" s="3">
        <v>106036.33976342152</v>
      </c>
      <c r="G1256" s="3">
        <v>325819.88327346853</v>
      </c>
      <c r="H1256" s="3">
        <v>175972.20091443314</v>
      </c>
      <c r="I1256" s="3">
        <v>73760.177583793658</v>
      </c>
      <c r="J1256" s="3">
        <v>9169.4296530562151</v>
      </c>
      <c r="K1256" s="3">
        <v>214782.72127545075</v>
      </c>
      <c r="L1256" s="3">
        <v>231330.62093809462</v>
      </c>
      <c r="M1256" s="3">
        <v>1468148.8801635208</v>
      </c>
      <c r="N1256" s="3">
        <v>396721.5883917918</v>
      </c>
      <c r="O1256" s="3">
        <v>118517.5788728714</v>
      </c>
      <c r="P1256" s="3">
        <v>2175408.2376852836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AA1256" s="3">
        <f t="shared" si="536"/>
        <v>14288.397405413811</v>
      </c>
      <c r="AB1256" s="3">
        <f t="shared" si="513"/>
        <v>342443.46261833172</v>
      </c>
      <c r="AC1256" s="3">
        <f t="shared" si="514"/>
        <v>107859.09559043881</v>
      </c>
      <c r="AD1256" s="3">
        <f t="shared" si="515"/>
        <v>106036.33976342152</v>
      </c>
      <c r="AE1256" s="3">
        <f t="shared" si="516"/>
        <v>325819.88327346853</v>
      </c>
      <c r="AF1256" s="3">
        <f t="shared" si="517"/>
        <v>175972.20091443314</v>
      </c>
      <c r="AG1256" s="3">
        <f t="shared" si="518"/>
        <v>73760.177583793658</v>
      </c>
      <c r="AH1256" s="3">
        <f t="shared" si="519"/>
        <v>9169.4296530562151</v>
      </c>
      <c r="AI1256" s="3">
        <f t="shared" si="520"/>
        <v>214782.72127545075</v>
      </c>
      <c r="AJ1256" s="3">
        <f t="shared" si="521"/>
        <v>231330.62093809462</v>
      </c>
      <c r="AK1256" s="3">
        <f t="shared" si="522"/>
        <v>1468148.8801635208</v>
      </c>
      <c r="AL1256" s="3">
        <f t="shared" si="523"/>
        <v>396721.5883917918</v>
      </c>
      <c r="AM1256" s="3">
        <f t="shared" si="524"/>
        <v>118517.5788728714</v>
      </c>
      <c r="AN1256" s="3">
        <f t="shared" si="525"/>
        <v>2175408.2376852836</v>
      </c>
      <c r="AO1256" s="3">
        <f t="shared" si="526"/>
        <v>0</v>
      </c>
      <c r="AP1256" s="3">
        <f t="shared" si="527"/>
        <v>0</v>
      </c>
      <c r="AQ1256" s="3">
        <f t="shared" si="528"/>
        <v>0</v>
      </c>
      <c r="AR1256" s="3">
        <f t="shared" si="529"/>
        <v>0</v>
      </c>
      <c r="AS1256" s="3">
        <f t="shared" si="530"/>
        <v>0</v>
      </c>
      <c r="AT1256" s="3">
        <f t="shared" si="531"/>
        <v>0</v>
      </c>
      <c r="AU1256" s="3">
        <f t="shared" si="532"/>
        <v>0</v>
      </c>
      <c r="AV1256" s="3">
        <f t="shared" si="533"/>
        <v>0</v>
      </c>
      <c r="AW1256" s="3">
        <f t="shared" si="534"/>
        <v>0</v>
      </c>
      <c r="AX1256" s="3">
        <f t="shared" si="537"/>
        <v>5760258.614129371</v>
      </c>
      <c r="AY1256" s="3">
        <f t="shared" si="538"/>
        <v>14</v>
      </c>
      <c r="AZ1256" s="3">
        <f t="shared" si="535"/>
        <v>0</v>
      </c>
      <c r="BA1256" s="3">
        <v>1780084.5268253158</v>
      </c>
      <c r="BB1256">
        <f t="shared" si="539"/>
        <v>0.251</v>
      </c>
    </row>
    <row r="1257" spans="1:54">
      <c r="A1257" s="2">
        <v>1256</v>
      </c>
      <c r="B1257">
        <v>13</v>
      </c>
      <c r="C1257" s="3">
        <v>117504.89038362644</v>
      </c>
      <c r="D1257" s="3">
        <v>962493.05062011979</v>
      </c>
      <c r="E1257" s="3">
        <v>45247.961691062264</v>
      </c>
      <c r="F1257" s="3">
        <v>6482040.8484572265</v>
      </c>
      <c r="G1257" s="3">
        <v>429344.06090118503</v>
      </c>
      <c r="H1257" s="3">
        <v>99827.574213763262</v>
      </c>
      <c r="I1257" s="3">
        <v>30446.847253494478</v>
      </c>
      <c r="J1257" s="3">
        <v>1517541.3355181084</v>
      </c>
      <c r="K1257" s="3">
        <v>837922.18309670617</v>
      </c>
      <c r="L1257" s="3">
        <v>382008.86700037128</v>
      </c>
      <c r="M1257" s="3">
        <v>195893.33752356461</v>
      </c>
      <c r="N1257" s="3">
        <v>62490.49457808851</v>
      </c>
      <c r="O1257" s="3">
        <v>109250.1027703827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AA1257" s="3">
        <f t="shared" si="536"/>
        <v>117504.89038362644</v>
      </c>
      <c r="AB1257" s="3">
        <f t="shared" si="513"/>
        <v>962493.05062011979</v>
      </c>
      <c r="AC1257" s="3">
        <f t="shared" si="514"/>
        <v>45247.961691062264</v>
      </c>
      <c r="AD1257" s="3">
        <f t="shared" si="515"/>
        <v>6482040.8484572265</v>
      </c>
      <c r="AE1257" s="3">
        <f t="shared" si="516"/>
        <v>429344.06090118503</v>
      </c>
      <c r="AF1257" s="3">
        <f t="shared" si="517"/>
        <v>99827.574213763262</v>
      </c>
      <c r="AG1257" s="3">
        <f t="shared" si="518"/>
        <v>30446.847253494478</v>
      </c>
      <c r="AH1257" s="3">
        <f t="shared" si="519"/>
        <v>1517541.3355181084</v>
      </c>
      <c r="AI1257" s="3">
        <f t="shared" si="520"/>
        <v>837922.18309670617</v>
      </c>
      <c r="AJ1257" s="3">
        <f t="shared" si="521"/>
        <v>382008.86700037128</v>
      </c>
      <c r="AK1257" s="3">
        <f t="shared" si="522"/>
        <v>195893.33752356461</v>
      </c>
      <c r="AL1257" s="3">
        <f t="shared" si="523"/>
        <v>62490.49457808851</v>
      </c>
      <c r="AM1257" s="3">
        <f t="shared" si="524"/>
        <v>109250.1027703827</v>
      </c>
      <c r="AN1257" s="3">
        <f t="shared" si="525"/>
        <v>0</v>
      </c>
      <c r="AO1257" s="3">
        <f t="shared" si="526"/>
        <v>0</v>
      </c>
      <c r="AP1257" s="3">
        <f t="shared" si="527"/>
        <v>0</v>
      </c>
      <c r="AQ1257" s="3">
        <f t="shared" si="528"/>
        <v>0</v>
      </c>
      <c r="AR1257" s="3">
        <f t="shared" si="529"/>
        <v>0</v>
      </c>
      <c r="AS1257" s="3">
        <f t="shared" si="530"/>
        <v>0</v>
      </c>
      <c r="AT1257" s="3">
        <f t="shared" si="531"/>
        <v>0</v>
      </c>
      <c r="AU1257" s="3">
        <f t="shared" si="532"/>
        <v>0</v>
      </c>
      <c r="AV1257" s="3">
        <f t="shared" si="533"/>
        <v>0</v>
      </c>
      <c r="AW1257" s="3">
        <f t="shared" si="534"/>
        <v>0</v>
      </c>
      <c r="AX1257" s="3">
        <f t="shared" si="537"/>
        <v>11272011.5540077</v>
      </c>
      <c r="AY1257" s="3">
        <f t="shared" si="538"/>
        <v>13</v>
      </c>
      <c r="AZ1257" s="3">
        <f t="shared" si="535"/>
        <v>0</v>
      </c>
      <c r="BA1257" s="3">
        <v>1781434.3512432924</v>
      </c>
      <c r="BB1257">
        <f t="shared" si="539"/>
        <v>0.25119999999999998</v>
      </c>
    </row>
    <row r="1258" spans="1:54">
      <c r="A1258" s="2">
        <v>1257</v>
      </c>
      <c r="B1258">
        <v>14</v>
      </c>
      <c r="C1258" s="3">
        <v>835707.49881053669</v>
      </c>
      <c r="D1258" s="3">
        <v>18140.719060747077</v>
      </c>
      <c r="E1258" s="3">
        <v>275849.94582981127</v>
      </c>
      <c r="F1258" s="7">
        <v>16194787</v>
      </c>
      <c r="G1258" s="3">
        <v>630564.8154602187</v>
      </c>
      <c r="H1258" s="3">
        <v>72288.568681818433</v>
      </c>
      <c r="I1258" s="3">
        <v>26334.150808247588</v>
      </c>
      <c r="J1258" s="3">
        <v>2513012.4309172486</v>
      </c>
      <c r="K1258" s="3">
        <v>81271.023406912704</v>
      </c>
      <c r="L1258" s="3">
        <v>518959.38525790296</v>
      </c>
      <c r="M1258" s="3">
        <v>1473171.8547990662</v>
      </c>
      <c r="N1258" s="3">
        <v>51598.488375973997</v>
      </c>
      <c r="O1258" s="3">
        <v>881592.84484248899</v>
      </c>
      <c r="P1258" s="3">
        <v>31810.906293462693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AA1258" s="3">
        <f t="shared" si="536"/>
        <v>835707.49881053669</v>
      </c>
      <c r="AB1258" s="3">
        <f t="shared" si="513"/>
        <v>18140.719060747077</v>
      </c>
      <c r="AC1258" s="3">
        <f t="shared" si="514"/>
        <v>275849.94582981127</v>
      </c>
      <c r="AD1258" s="3">
        <f t="shared" si="515"/>
        <v>16194787</v>
      </c>
      <c r="AE1258" s="3">
        <f t="shared" si="516"/>
        <v>630564.8154602187</v>
      </c>
      <c r="AF1258" s="3">
        <f t="shared" si="517"/>
        <v>72288.568681818433</v>
      </c>
      <c r="AG1258" s="3">
        <f t="shared" si="518"/>
        <v>26334.150808247588</v>
      </c>
      <c r="AH1258" s="3">
        <f t="shared" si="519"/>
        <v>2513012.4309172486</v>
      </c>
      <c r="AI1258" s="3">
        <f t="shared" si="520"/>
        <v>81271.023406912704</v>
      </c>
      <c r="AJ1258" s="3">
        <f t="shared" si="521"/>
        <v>518959.38525790296</v>
      </c>
      <c r="AK1258" s="3">
        <f t="shared" si="522"/>
        <v>1473171.8547990662</v>
      </c>
      <c r="AL1258" s="3">
        <f t="shared" si="523"/>
        <v>51598.488375973997</v>
      </c>
      <c r="AM1258" s="3">
        <f t="shared" si="524"/>
        <v>881592.84484248899</v>
      </c>
      <c r="AN1258" s="3">
        <f t="shared" si="525"/>
        <v>31810.906293462693</v>
      </c>
      <c r="AO1258" s="3">
        <f t="shared" si="526"/>
        <v>0</v>
      </c>
      <c r="AP1258" s="3">
        <f t="shared" si="527"/>
        <v>0</v>
      </c>
      <c r="AQ1258" s="3">
        <f t="shared" si="528"/>
        <v>0</v>
      </c>
      <c r="AR1258" s="3">
        <f t="shared" si="529"/>
        <v>0</v>
      </c>
      <c r="AS1258" s="3">
        <f t="shared" si="530"/>
        <v>0</v>
      </c>
      <c r="AT1258" s="3">
        <f t="shared" si="531"/>
        <v>0</v>
      </c>
      <c r="AU1258" s="3">
        <f t="shared" si="532"/>
        <v>0</v>
      </c>
      <c r="AV1258" s="3">
        <f t="shared" si="533"/>
        <v>0</v>
      </c>
      <c r="AW1258" s="3">
        <f t="shared" si="534"/>
        <v>0</v>
      </c>
      <c r="AX1258" s="7">
        <v>22000000</v>
      </c>
      <c r="AY1258" s="3">
        <f t="shared" si="538"/>
        <v>14</v>
      </c>
      <c r="AZ1258" s="3">
        <f t="shared" si="535"/>
        <v>0</v>
      </c>
      <c r="BA1258" s="3">
        <v>1782504.8585422155</v>
      </c>
      <c r="BB1258">
        <f t="shared" si="539"/>
        <v>0.25140000000000001</v>
      </c>
    </row>
    <row r="1259" spans="1:54">
      <c r="A1259" s="2">
        <v>1258</v>
      </c>
      <c r="B1259">
        <v>10</v>
      </c>
      <c r="C1259" s="3">
        <v>30648.668439240693</v>
      </c>
      <c r="D1259" s="3">
        <v>239580.88963974605</v>
      </c>
      <c r="E1259" s="3">
        <v>126823.52954479406</v>
      </c>
      <c r="F1259" s="3">
        <v>118700.95992194717</v>
      </c>
      <c r="G1259" s="3">
        <v>41769.909426552207</v>
      </c>
      <c r="H1259" s="3">
        <v>464977.55254409002</v>
      </c>
      <c r="I1259" s="3">
        <v>105021.68574762593</v>
      </c>
      <c r="J1259" s="3">
        <v>178068.69937595143</v>
      </c>
      <c r="K1259" s="3">
        <v>170936.95801384957</v>
      </c>
      <c r="L1259" s="3">
        <v>177491.07622673668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AA1259" s="3">
        <f t="shared" si="536"/>
        <v>30648.668439240693</v>
      </c>
      <c r="AB1259" s="3">
        <f t="shared" si="513"/>
        <v>239580.88963974605</v>
      </c>
      <c r="AC1259" s="3">
        <f t="shared" si="514"/>
        <v>126823.52954479406</v>
      </c>
      <c r="AD1259" s="3">
        <f t="shared" si="515"/>
        <v>118700.95992194717</v>
      </c>
      <c r="AE1259" s="3">
        <f t="shared" si="516"/>
        <v>41769.909426552207</v>
      </c>
      <c r="AF1259" s="3">
        <f t="shared" si="517"/>
        <v>464977.55254409002</v>
      </c>
      <c r="AG1259" s="3">
        <f t="shared" si="518"/>
        <v>105021.68574762593</v>
      </c>
      <c r="AH1259" s="3">
        <f t="shared" si="519"/>
        <v>178068.69937595143</v>
      </c>
      <c r="AI1259" s="3">
        <f t="shared" si="520"/>
        <v>170936.95801384957</v>
      </c>
      <c r="AJ1259" s="3">
        <f t="shared" si="521"/>
        <v>177491.07622673668</v>
      </c>
      <c r="AK1259" s="3">
        <f t="shared" si="522"/>
        <v>0</v>
      </c>
      <c r="AL1259" s="3">
        <f t="shared" si="523"/>
        <v>0</v>
      </c>
      <c r="AM1259" s="3">
        <f t="shared" si="524"/>
        <v>0</v>
      </c>
      <c r="AN1259" s="3">
        <f t="shared" si="525"/>
        <v>0</v>
      </c>
      <c r="AO1259" s="3">
        <f t="shared" si="526"/>
        <v>0</v>
      </c>
      <c r="AP1259" s="3">
        <f t="shared" si="527"/>
        <v>0</v>
      </c>
      <c r="AQ1259" s="3">
        <f t="shared" si="528"/>
        <v>0</v>
      </c>
      <c r="AR1259" s="3">
        <f t="shared" si="529"/>
        <v>0</v>
      </c>
      <c r="AS1259" s="3">
        <f t="shared" si="530"/>
        <v>0</v>
      </c>
      <c r="AT1259" s="3">
        <f t="shared" si="531"/>
        <v>0</v>
      </c>
      <c r="AU1259" s="3">
        <f t="shared" si="532"/>
        <v>0</v>
      </c>
      <c r="AV1259" s="3">
        <f t="shared" si="533"/>
        <v>0</v>
      </c>
      <c r="AW1259" s="3">
        <f t="shared" si="534"/>
        <v>0</v>
      </c>
      <c r="AX1259" s="3">
        <f t="shared" si="537"/>
        <v>1654019.9288805339</v>
      </c>
      <c r="AY1259" s="3">
        <f t="shared" si="538"/>
        <v>10</v>
      </c>
      <c r="AZ1259" s="3">
        <f t="shared" si="535"/>
        <v>0</v>
      </c>
      <c r="BA1259" s="3">
        <v>1785364.7178787177</v>
      </c>
      <c r="BB1259">
        <f t="shared" si="539"/>
        <v>0.25159999999999999</v>
      </c>
    </row>
    <row r="1260" spans="1:54">
      <c r="A1260" s="2">
        <v>1259</v>
      </c>
      <c r="B1260">
        <v>13</v>
      </c>
      <c r="C1260" s="3">
        <v>222694.56685625442</v>
      </c>
      <c r="D1260" s="3">
        <v>97365.473134544678</v>
      </c>
      <c r="E1260" s="3">
        <v>55622.749489596215</v>
      </c>
      <c r="F1260" s="3">
        <v>327766.79138328717</v>
      </c>
      <c r="G1260" s="3">
        <v>140934.29120123878</v>
      </c>
      <c r="H1260" s="3">
        <v>75160.180425785569</v>
      </c>
      <c r="I1260" s="3">
        <v>112954.31672998796</v>
      </c>
      <c r="J1260" s="3">
        <v>671891.92542857223</v>
      </c>
      <c r="K1260" s="3">
        <v>246829.61510060658</v>
      </c>
      <c r="L1260" s="3">
        <v>96995.64450099683</v>
      </c>
      <c r="M1260" s="3">
        <v>301375.32066428039</v>
      </c>
      <c r="N1260" s="3">
        <v>45052.657746771249</v>
      </c>
      <c r="O1260" s="3">
        <v>189163.6487510108</v>
      </c>
      <c r="P1260" s="3">
        <v>0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AA1260" s="3">
        <f t="shared" si="536"/>
        <v>222694.56685625442</v>
      </c>
      <c r="AB1260" s="3">
        <f t="shared" si="513"/>
        <v>97365.473134544678</v>
      </c>
      <c r="AC1260" s="3">
        <f t="shared" si="514"/>
        <v>55622.749489596215</v>
      </c>
      <c r="AD1260" s="3">
        <f t="shared" si="515"/>
        <v>327766.79138328717</v>
      </c>
      <c r="AE1260" s="3">
        <f t="shared" si="516"/>
        <v>140934.29120123878</v>
      </c>
      <c r="AF1260" s="3">
        <f t="shared" si="517"/>
        <v>75160.180425785569</v>
      </c>
      <c r="AG1260" s="3">
        <f t="shared" si="518"/>
        <v>112954.31672998796</v>
      </c>
      <c r="AH1260" s="3">
        <f t="shared" si="519"/>
        <v>671891.92542857223</v>
      </c>
      <c r="AI1260" s="3">
        <f t="shared" si="520"/>
        <v>246829.61510060658</v>
      </c>
      <c r="AJ1260" s="3">
        <f t="shared" si="521"/>
        <v>96995.64450099683</v>
      </c>
      <c r="AK1260" s="3">
        <f t="shared" si="522"/>
        <v>301375.32066428039</v>
      </c>
      <c r="AL1260" s="3">
        <f t="shared" si="523"/>
        <v>45052.657746771249</v>
      </c>
      <c r="AM1260" s="3">
        <f t="shared" si="524"/>
        <v>189163.6487510108</v>
      </c>
      <c r="AN1260" s="3">
        <f t="shared" si="525"/>
        <v>0</v>
      </c>
      <c r="AO1260" s="3">
        <f t="shared" si="526"/>
        <v>0</v>
      </c>
      <c r="AP1260" s="3">
        <f t="shared" si="527"/>
        <v>0</v>
      </c>
      <c r="AQ1260" s="3">
        <f t="shared" si="528"/>
        <v>0</v>
      </c>
      <c r="AR1260" s="3">
        <f t="shared" si="529"/>
        <v>0</v>
      </c>
      <c r="AS1260" s="3">
        <f t="shared" si="530"/>
        <v>0</v>
      </c>
      <c r="AT1260" s="3">
        <f t="shared" si="531"/>
        <v>0</v>
      </c>
      <c r="AU1260" s="3">
        <f t="shared" si="532"/>
        <v>0</v>
      </c>
      <c r="AV1260" s="3">
        <f t="shared" si="533"/>
        <v>0</v>
      </c>
      <c r="AW1260" s="3">
        <f t="shared" si="534"/>
        <v>0</v>
      </c>
      <c r="AX1260" s="3">
        <f t="shared" si="537"/>
        <v>2583807.1814129329</v>
      </c>
      <c r="AY1260" s="3">
        <f t="shared" si="538"/>
        <v>13</v>
      </c>
      <c r="AZ1260" s="3">
        <f t="shared" si="535"/>
        <v>0</v>
      </c>
      <c r="BA1260" s="3">
        <v>1785725.9866351299</v>
      </c>
      <c r="BB1260">
        <f t="shared" si="539"/>
        <v>0.25180000000000002</v>
      </c>
    </row>
    <row r="1261" spans="1:54">
      <c r="A1261" s="2">
        <v>1260</v>
      </c>
      <c r="B1261">
        <v>13</v>
      </c>
      <c r="C1261" s="3">
        <v>113399.3307913957</v>
      </c>
      <c r="D1261" s="3">
        <v>257554.93569199712</v>
      </c>
      <c r="E1261" s="3">
        <v>171398.58655719575</v>
      </c>
      <c r="F1261" s="3">
        <v>54984.141057067507</v>
      </c>
      <c r="G1261" s="3">
        <v>2951130.2673089523</v>
      </c>
      <c r="H1261" s="3">
        <v>711945.2315177283</v>
      </c>
      <c r="I1261" s="3">
        <v>57330.992807675459</v>
      </c>
      <c r="J1261" s="3">
        <v>7982.6715505620259</v>
      </c>
      <c r="K1261" s="3">
        <v>336072.5935262256</v>
      </c>
      <c r="L1261" s="3">
        <v>164499.12140047809</v>
      </c>
      <c r="M1261" s="3">
        <v>22194.202653796325</v>
      </c>
      <c r="N1261" s="3">
        <v>220675.85740992497</v>
      </c>
      <c r="O1261" s="3">
        <v>246663.96885266379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AA1261" s="3">
        <f t="shared" si="536"/>
        <v>113399.3307913957</v>
      </c>
      <c r="AB1261" s="3">
        <f t="shared" si="513"/>
        <v>257554.93569199712</v>
      </c>
      <c r="AC1261" s="3">
        <f t="shared" si="514"/>
        <v>171398.58655719575</v>
      </c>
      <c r="AD1261" s="3">
        <f t="shared" si="515"/>
        <v>54984.141057067507</v>
      </c>
      <c r="AE1261" s="3">
        <f t="shared" si="516"/>
        <v>2951130.2673089523</v>
      </c>
      <c r="AF1261" s="3">
        <f t="shared" si="517"/>
        <v>711945.2315177283</v>
      </c>
      <c r="AG1261" s="3">
        <f t="shared" si="518"/>
        <v>57330.992807675459</v>
      </c>
      <c r="AH1261" s="3">
        <f t="shared" si="519"/>
        <v>7982.6715505620259</v>
      </c>
      <c r="AI1261" s="3">
        <f t="shared" si="520"/>
        <v>336072.5935262256</v>
      </c>
      <c r="AJ1261" s="3">
        <f t="shared" si="521"/>
        <v>164499.12140047809</v>
      </c>
      <c r="AK1261" s="3">
        <f t="shared" si="522"/>
        <v>22194.202653796325</v>
      </c>
      <c r="AL1261" s="3">
        <f t="shared" si="523"/>
        <v>220675.85740992497</v>
      </c>
      <c r="AM1261" s="3">
        <f t="shared" si="524"/>
        <v>246663.96885266379</v>
      </c>
      <c r="AN1261" s="3">
        <f t="shared" si="525"/>
        <v>0</v>
      </c>
      <c r="AO1261" s="3">
        <f t="shared" si="526"/>
        <v>0</v>
      </c>
      <c r="AP1261" s="3">
        <f t="shared" si="527"/>
        <v>0</v>
      </c>
      <c r="AQ1261" s="3">
        <f t="shared" si="528"/>
        <v>0</v>
      </c>
      <c r="AR1261" s="3">
        <f t="shared" si="529"/>
        <v>0</v>
      </c>
      <c r="AS1261" s="3">
        <f t="shared" si="530"/>
        <v>0</v>
      </c>
      <c r="AT1261" s="3">
        <f t="shared" si="531"/>
        <v>0</v>
      </c>
      <c r="AU1261" s="3">
        <f t="shared" si="532"/>
        <v>0</v>
      </c>
      <c r="AV1261" s="3">
        <f t="shared" si="533"/>
        <v>0</v>
      </c>
      <c r="AW1261" s="3">
        <f t="shared" si="534"/>
        <v>0</v>
      </c>
      <c r="AX1261" s="3">
        <f t="shared" si="537"/>
        <v>5315831.901125662</v>
      </c>
      <c r="AY1261" s="3">
        <f t="shared" si="538"/>
        <v>13</v>
      </c>
      <c r="AZ1261" s="3">
        <f t="shared" si="535"/>
        <v>0</v>
      </c>
      <c r="BA1261" s="3">
        <v>1788707.0538521386</v>
      </c>
      <c r="BB1261">
        <f t="shared" si="539"/>
        <v>0.252</v>
      </c>
    </row>
    <row r="1262" spans="1:54">
      <c r="A1262" s="2">
        <v>1261</v>
      </c>
      <c r="B1262">
        <v>12</v>
      </c>
      <c r="C1262" s="3">
        <v>49705.33354463349</v>
      </c>
      <c r="D1262" s="3">
        <v>27257.770225899436</v>
      </c>
      <c r="E1262" s="3">
        <v>128371.08317729157</v>
      </c>
      <c r="F1262" s="3">
        <v>16292.656248220395</v>
      </c>
      <c r="G1262" s="3">
        <v>116629.99011829651</v>
      </c>
      <c r="H1262" s="3">
        <v>5827814.7142342571</v>
      </c>
      <c r="I1262" s="3">
        <v>138506.75475453958</v>
      </c>
      <c r="J1262" s="3">
        <v>347125.50307032099</v>
      </c>
      <c r="K1262" s="3">
        <v>1299963.6872198968</v>
      </c>
      <c r="L1262" s="3">
        <v>8307.5894501853527</v>
      </c>
      <c r="M1262" s="3">
        <v>484913.63714998076</v>
      </c>
      <c r="N1262" s="3">
        <v>47665.688825228688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AA1262" s="3">
        <f t="shared" si="536"/>
        <v>49705.33354463349</v>
      </c>
      <c r="AB1262" s="3">
        <f t="shared" si="513"/>
        <v>27257.770225899436</v>
      </c>
      <c r="AC1262" s="3">
        <f t="shared" si="514"/>
        <v>128371.08317729157</v>
      </c>
      <c r="AD1262" s="3">
        <f t="shared" si="515"/>
        <v>16292.656248220395</v>
      </c>
      <c r="AE1262" s="3">
        <f t="shared" si="516"/>
        <v>116629.99011829651</v>
      </c>
      <c r="AF1262" s="3">
        <f t="shared" si="517"/>
        <v>5827814.7142342571</v>
      </c>
      <c r="AG1262" s="3">
        <f t="shared" si="518"/>
        <v>138506.75475453958</v>
      </c>
      <c r="AH1262" s="3">
        <f t="shared" si="519"/>
        <v>347125.50307032099</v>
      </c>
      <c r="AI1262" s="3">
        <f t="shared" si="520"/>
        <v>1299963.6872198968</v>
      </c>
      <c r="AJ1262" s="3">
        <f t="shared" si="521"/>
        <v>8307.5894501853527</v>
      </c>
      <c r="AK1262" s="3">
        <f t="shared" si="522"/>
        <v>484913.63714998076</v>
      </c>
      <c r="AL1262" s="3">
        <f t="shared" si="523"/>
        <v>47665.688825228688</v>
      </c>
      <c r="AM1262" s="3">
        <f t="shared" si="524"/>
        <v>0</v>
      </c>
      <c r="AN1262" s="3">
        <f t="shared" si="525"/>
        <v>0</v>
      </c>
      <c r="AO1262" s="3">
        <f t="shared" si="526"/>
        <v>0</v>
      </c>
      <c r="AP1262" s="3">
        <f t="shared" si="527"/>
        <v>0</v>
      </c>
      <c r="AQ1262" s="3">
        <f t="shared" si="528"/>
        <v>0</v>
      </c>
      <c r="AR1262" s="3">
        <f t="shared" si="529"/>
        <v>0</v>
      </c>
      <c r="AS1262" s="3">
        <f t="shared" si="530"/>
        <v>0</v>
      </c>
      <c r="AT1262" s="3">
        <f t="shared" si="531"/>
        <v>0</v>
      </c>
      <c r="AU1262" s="3">
        <f t="shared" si="532"/>
        <v>0</v>
      </c>
      <c r="AV1262" s="3">
        <f t="shared" si="533"/>
        <v>0</v>
      </c>
      <c r="AW1262" s="3">
        <f t="shared" si="534"/>
        <v>0</v>
      </c>
      <c r="AX1262" s="3">
        <f t="shared" si="537"/>
        <v>8492554.4080187511</v>
      </c>
      <c r="AY1262" s="3">
        <f t="shared" si="538"/>
        <v>12</v>
      </c>
      <c r="AZ1262" s="3">
        <f t="shared" si="535"/>
        <v>0</v>
      </c>
      <c r="BA1262" s="3">
        <v>1791272.062629892</v>
      </c>
      <c r="BB1262">
        <f t="shared" si="539"/>
        <v>0.25219999999999998</v>
      </c>
    </row>
    <row r="1263" spans="1:54">
      <c r="A1263" s="2">
        <v>1262</v>
      </c>
      <c r="B1263">
        <v>15</v>
      </c>
      <c r="C1263" s="3">
        <v>38493.123928857283</v>
      </c>
      <c r="D1263" s="3">
        <v>750137.92645312718</v>
      </c>
      <c r="E1263" s="3">
        <v>2816245.474171781</v>
      </c>
      <c r="F1263" s="3">
        <v>34783.231126736355</v>
      </c>
      <c r="G1263" s="3">
        <v>4746.8606806719599</v>
      </c>
      <c r="H1263" s="3">
        <v>273889.20556273789</v>
      </c>
      <c r="I1263" s="3">
        <v>473649.99518762832</v>
      </c>
      <c r="J1263" s="3">
        <v>70959.341696442323</v>
      </c>
      <c r="K1263" s="3">
        <v>441029.92293495144</v>
      </c>
      <c r="L1263" s="3">
        <v>83222.068211310034</v>
      </c>
      <c r="M1263" s="3">
        <v>32111.341168741295</v>
      </c>
      <c r="N1263" s="3">
        <v>96440.700276016782</v>
      </c>
      <c r="O1263" s="3">
        <v>117114.14053836053</v>
      </c>
      <c r="P1263" s="3">
        <v>102931.60420271603</v>
      </c>
      <c r="Q1263" s="3">
        <v>71768.553766822442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AA1263" s="3">
        <f t="shared" si="536"/>
        <v>38493.123928857283</v>
      </c>
      <c r="AB1263" s="3">
        <f t="shared" si="513"/>
        <v>750137.92645312718</v>
      </c>
      <c r="AC1263" s="3">
        <f t="shared" si="514"/>
        <v>2816245.474171781</v>
      </c>
      <c r="AD1263" s="3">
        <f t="shared" si="515"/>
        <v>34783.231126736355</v>
      </c>
      <c r="AE1263" s="3">
        <f t="shared" si="516"/>
        <v>4746.8606806719599</v>
      </c>
      <c r="AF1263" s="3">
        <f t="shared" si="517"/>
        <v>273889.20556273789</v>
      </c>
      <c r="AG1263" s="3">
        <f t="shared" si="518"/>
        <v>473649.99518762832</v>
      </c>
      <c r="AH1263" s="3">
        <f t="shared" si="519"/>
        <v>70959.341696442323</v>
      </c>
      <c r="AI1263" s="3">
        <f t="shared" si="520"/>
        <v>441029.92293495144</v>
      </c>
      <c r="AJ1263" s="3">
        <f t="shared" si="521"/>
        <v>83222.068211310034</v>
      </c>
      <c r="AK1263" s="3">
        <f t="shared" si="522"/>
        <v>32111.341168741295</v>
      </c>
      <c r="AL1263" s="3">
        <f t="shared" si="523"/>
        <v>96440.700276016782</v>
      </c>
      <c r="AM1263" s="3">
        <f t="shared" si="524"/>
        <v>117114.14053836053</v>
      </c>
      <c r="AN1263" s="3">
        <f t="shared" si="525"/>
        <v>102931.60420271603</v>
      </c>
      <c r="AO1263" s="3">
        <f t="shared" si="526"/>
        <v>71768.553766822442</v>
      </c>
      <c r="AP1263" s="3">
        <f t="shared" si="527"/>
        <v>0</v>
      </c>
      <c r="AQ1263" s="3">
        <f t="shared" si="528"/>
        <v>0</v>
      </c>
      <c r="AR1263" s="3">
        <f t="shared" si="529"/>
        <v>0</v>
      </c>
      <c r="AS1263" s="3">
        <f t="shared" si="530"/>
        <v>0</v>
      </c>
      <c r="AT1263" s="3">
        <f t="shared" si="531"/>
        <v>0</v>
      </c>
      <c r="AU1263" s="3">
        <f t="shared" si="532"/>
        <v>0</v>
      </c>
      <c r="AV1263" s="3">
        <f t="shared" si="533"/>
        <v>0</v>
      </c>
      <c r="AW1263" s="3">
        <f t="shared" si="534"/>
        <v>0</v>
      </c>
      <c r="AX1263" s="3">
        <f t="shared" si="537"/>
        <v>5407523.4899069006</v>
      </c>
      <c r="AY1263" s="3">
        <f t="shared" si="538"/>
        <v>15</v>
      </c>
      <c r="AZ1263" s="3">
        <f t="shared" si="535"/>
        <v>0</v>
      </c>
      <c r="BA1263" s="3">
        <v>1791498.97565646</v>
      </c>
      <c r="BB1263">
        <f t="shared" si="539"/>
        <v>0.25240000000000001</v>
      </c>
    </row>
    <row r="1264" spans="1:54">
      <c r="A1264" s="2">
        <v>1263</v>
      </c>
      <c r="B1264">
        <v>18</v>
      </c>
      <c r="C1264" s="3">
        <v>16279.496212646616</v>
      </c>
      <c r="D1264" s="3">
        <v>63974.161897746824</v>
      </c>
      <c r="E1264" s="3">
        <v>85096.701748326668</v>
      </c>
      <c r="F1264" s="3">
        <v>367005.27088635997</v>
      </c>
      <c r="G1264" s="3">
        <v>161699.57252581767</v>
      </c>
      <c r="H1264" s="3">
        <v>210422.66074377581</v>
      </c>
      <c r="I1264" s="3">
        <v>163399.57551182347</v>
      </c>
      <c r="J1264" s="3">
        <v>2242382.2692189026</v>
      </c>
      <c r="K1264" s="3">
        <v>110499.77693251039</v>
      </c>
      <c r="L1264" s="3">
        <v>68502.497607857047</v>
      </c>
      <c r="M1264" s="3">
        <v>30389.369710245541</v>
      </c>
      <c r="N1264" s="3">
        <v>352160.68301258096</v>
      </c>
      <c r="O1264" s="3">
        <v>24846.343987237877</v>
      </c>
      <c r="P1264" s="3">
        <v>1641629.2040255112</v>
      </c>
      <c r="Q1264" s="3">
        <v>84093.081058849697</v>
      </c>
      <c r="R1264" s="3">
        <v>32091.566997762089</v>
      </c>
      <c r="S1264" s="3">
        <v>714869.7810946852</v>
      </c>
      <c r="T1264" s="3">
        <v>40326.53240000701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AA1264" s="3">
        <f t="shared" si="536"/>
        <v>16279.496212646616</v>
      </c>
      <c r="AB1264" s="3">
        <f t="shared" si="513"/>
        <v>63974.161897746824</v>
      </c>
      <c r="AC1264" s="3">
        <f t="shared" si="514"/>
        <v>85096.701748326668</v>
      </c>
      <c r="AD1264" s="3">
        <f t="shared" si="515"/>
        <v>367005.27088635997</v>
      </c>
      <c r="AE1264" s="3">
        <f t="shared" si="516"/>
        <v>161699.57252581767</v>
      </c>
      <c r="AF1264" s="3">
        <f t="shared" si="517"/>
        <v>210422.66074377581</v>
      </c>
      <c r="AG1264" s="3">
        <f t="shared" si="518"/>
        <v>163399.57551182347</v>
      </c>
      <c r="AH1264" s="3">
        <f t="shared" si="519"/>
        <v>2242382.2692189026</v>
      </c>
      <c r="AI1264" s="3">
        <f t="shared" si="520"/>
        <v>110499.77693251039</v>
      </c>
      <c r="AJ1264" s="3">
        <f t="shared" si="521"/>
        <v>68502.497607857047</v>
      </c>
      <c r="AK1264" s="3">
        <f t="shared" si="522"/>
        <v>30389.369710245541</v>
      </c>
      <c r="AL1264" s="3">
        <f t="shared" si="523"/>
        <v>352160.68301258096</v>
      </c>
      <c r="AM1264" s="3">
        <f t="shared" si="524"/>
        <v>24846.343987237877</v>
      </c>
      <c r="AN1264" s="3">
        <f t="shared" si="525"/>
        <v>1641629.2040255112</v>
      </c>
      <c r="AO1264" s="3">
        <f t="shared" si="526"/>
        <v>84093.081058849697</v>
      </c>
      <c r="AP1264" s="3">
        <f t="shared" si="527"/>
        <v>32091.566997762089</v>
      </c>
      <c r="AQ1264" s="3">
        <f t="shared" si="528"/>
        <v>714869.7810946852</v>
      </c>
      <c r="AR1264" s="3">
        <f t="shared" si="529"/>
        <v>40326.53240000701</v>
      </c>
      <c r="AS1264" s="3">
        <f t="shared" si="530"/>
        <v>0</v>
      </c>
      <c r="AT1264" s="3">
        <f t="shared" si="531"/>
        <v>0</v>
      </c>
      <c r="AU1264" s="3">
        <f t="shared" si="532"/>
        <v>0</v>
      </c>
      <c r="AV1264" s="3">
        <f t="shared" si="533"/>
        <v>0</v>
      </c>
      <c r="AW1264" s="3">
        <f t="shared" si="534"/>
        <v>0</v>
      </c>
      <c r="AX1264" s="3">
        <f t="shared" si="537"/>
        <v>6409668.5455726469</v>
      </c>
      <c r="AY1264" s="3">
        <f t="shared" si="538"/>
        <v>18</v>
      </c>
      <c r="AZ1264" s="3">
        <f t="shared" si="535"/>
        <v>0</v>
      </c>
      <c r="BA1264" s="3">
        <v>1791933.763434079</v>
      </c>
      <c r="BB1264">
        <f t="shared" si="539"/>
        <v>0.25259999999999999</v>
      </c>
    </row>
    <row r="1265" spans="1:54">
      <c r="A1265" s="2">
        <v>1264</v>
      </c>
      <c r="B1265">
        <v>18</v>
      </c>
      <c r="C1265" s="3">
        <v>87050.487926134825</v>
      </c>
      <c r="D1265" s="3">
        <v>388789.10676683427</v>
      </c>
      <c r="E1265" s="3">
        <v>193538.45412645693</v>
      </c>
      <c r="F1265" s="3">
        <v>1086283.8380145603</v>
      </c>
      <c r="G1265" s="3">
        <v>91083.016988763702</v>
      </c>
      <c r="H1265" s="3">
        <v>36564.366247608777</v>
      </c>
      <c r="I1265" s="3">
        <v>195966.67948782831</v>
      </c>
      <c r="J1265" s="3">
        <v>5877300.0725397458</v>
      </c>
      <c r="K1265" s="3">
        <v>217773.56334271535</v>
      </c>
      <c r="L1265" s="3">
        <v>4890.5058622076267</v>
      </c>
      <c r="M1265" s="3">
        <v>241474.46840854717</v>
      </c>
      <c r="N1265" s="3">
        <v>2296893.5095569179</v>
      </c>
      <c r="O1265" s="3">
        <v>27241.547058904751</v>
      </c>
      <c r="P1265" s="3">
        <v>860946.56831912266</v>
      </c>
      <c r="Q1265" s="3">
        <v>129280.47574290632</v>
      </c>
      <c r="R1265" s="3">
        <v>3615.2699103344207</v>
      </c>
      <c r="S1265" s="3">
        <v>260478.05937677677</v>
      </c>
      <c r="T1265" s="3">
        <v>112513.30857704712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AA1265" s="3">
        <f t="shared" si="536"/>
        <v>87050.487926134825</v>
      </c>
      <c r="AB1265" s="3">
        <f t="shared" si="513"/>
        <v>388789.10676683427</v>
      </c>
      <c r="AC1265" s="3">
        <f t="shared" si="514"/>
        <v>193538.45412645693</v>
      </c>
      <c r="AD1265" s="3">
        <f t="shared" si="515"/>
        <v>1086283.8380145603</v>
      </c>
      <c r="AE1265" s="3">
        <f t="shared" si="516"/>
        <v>91083.016988763702</v>
      </c>
      <c r="AF1265" s="3">
        <f t="shared" si="517"/>
        <v>36564.366247608777</v>
      </c>
      <c r="AG1265" s="3">
        <f t="shared" si="518"/>
        <v>195966.67948782831</v>
      </c>
      <c r="AH1265" s="3">
        <f t="shared" si="519"/>
        <v>5877300.0725397458</v>
      </c>
      <c r="AI1265" s="3">
        <f t="shared" si="520"/>
        <v>217773.56334271535</v>
      </c>
      <c r="AJ1265" s="3">
        <f t="shared" si="521"/>
        <v>4890.5058622076267</v>
      </c>
      <c r="AK1265" s="3">
        <f t="shared" si="522"/>
        <v>241474.46840854717</v>
      </c>
      <c r="AL1265" s="3">
        <f t="shared" si="523"/>
        <v>2296893.5095569179</v>
      </c>
      <c r="AM1265" s="3">
        <f t="shared" si="524"/>
        <v>27241.547058904751</v>
      </c>
      <c r="AN1265" s="3">
        <f t="shared" si="525"/>
        <v>860946.56831912266</v>
      </c>
      <c r="AO1265" s="3">
        <f t="shared" si="526"/>
        <v>129280.47574290632</v>
      </c>
      <c r="AP1265" s="3">
        <f t="shared" si="527"/>
        <v>3615.2699103344207</v>
      </c>
      <c r="AQ1265" s="3">
        <f t="shared" si="528"/>
        <v>260478.05937677677</v>
      </c>
      <c r="AR1265" s="3">
        <f t="shared" si="529"/>
        <v>112513.30857704712</v>
      </c>
      <c r="AS1265" s="3">
        <f t="shared" si="530"/>
        <v>0</v>
      </c>
      <c r="AT1265" s="3">
        <f t="shared" si="531"/>
        <v>0</v>
      </c>
      <c r="AU1265" s="3">
        <f t="shared" si="532"/>
        <v>0</v>
      </c>
      <c r="AV1265" s="3">
        <f t="shared" si="533"/>
        <v>0</v>
      </c>
      <c r="AW1265" s="3">
        <f t="shared" si="534"/>
        <v>0</v>
      </c>
      <c r="AX1265" s="3">
        <f t="shared" si="537"/>
        <v>12111683.298253413</v>
      </c>
      <c r="AY1265" s="3">
        <f t="shared" si="538"/>
        <v>18</v>
      </c>
      <c r="AZ1265" s="3">
        <f t="shared" si="535"/>
        <v>0</v>
      </c>
      <c r="BA1265" s="3">
        <v>1793668.3268469349</v>
      </c>
      <c r="BB1265">
        <f t="shared" si="539"/>
        <v>0.25280000000000002</v>
      </c>
    </row>
    <row r="1266" spans="1:54">
      <c r="A1266" s="2">
        <v>1265</v>
      </c>
      <c r="B1266">
        <v>11</v>
      </c>
      <c r="C1266" s="3">
        <v>101467.20327708378</v>
      </c>
      <c r="D1266" s="3">
        <v>150861.15991266881</v>
      </c>
      <c r="E1266" s="3">
        <v>37044.118293616033</v>
      </c>
      <c r="F1266" s="3">
        <v>1118503.5334658141</v>
      </c>
      <c r="G1266" s="3">
        <v>548540.70700502978</v>
      </c>
      <c r="H1266" s="3">
        <v>574443.4758858477</v>
      </c>
      <c r="I1266" s="3">
        <v>14666.854643045759</v>
      </c>
      <c r="J1266" s="3">
        <v>163726.90346971669</v>
      </c>
      <c r="K1266" s="3">
        <v>215966.57040731571</v>
      </c>
      <c r="L1266" s="3">
        <v>90377.098940725395</v>
      </c>
      <c r="M1266" s="3">
        <v>35430.381240359253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AA1266" s="3">
        <f t="shared" si="536"/>
        <v>101467.20327708378</v>
      </c>
      <c r="AB1266" s="3">
        <f t="shared" si="513"/>
        <v>150861.15991266881</v>
      </c>
      <c r="AC1266" s="3">
        <f t="shared" si="514"/>
        <v>37044.118293616033</v>
      </c>
      <c r="AD1266" s="3">
        <f t="shared" si="515"/>
        <v>1118503.5334658141</v>
      </c>
      <c r="AE1266" s="3">
        <f t="shared" si="516"/>
        <v>548540.70700502978</v>
      </c>
      <c r="AF1266" s="3">
        <f t="shared" si="517"/>
        <v>574443.4758858477</v>
      </c>
      <c r="AG1266" s="3">
        <f t="shared" si="518"/>
        <v>14666.854643045759</v>
      </c>
      <c r="AH1266" s="3">
        <f t="shared" si="519"/>
        <v>163726.90346971669</v>
      </c>
      <c r="AI1266" s="3">
        <f t="shared" si="520"/>
        <v>215966.57040731571</v>
      </c>
      <c r="AJ1266" s="3">
        <f t="shared" si="521"/>
        <v>90377.098940725395</v>
      </c>
      <c r="AK1266" s="3">
        <f t="shared" si="522"/>
        <v>35430.381240359253</v>
      </c>
      <c r="AL1266" s="3">
        <f t="shared" si="523"/>
        <v>0</v>
      </c>
      <c r="AM1266" s="3">
        <f t="shared" si="524"/>
        <v>0</v>
      </c>
      <c r="AN1266" s="3">
        <f t="shared" si="525"/>
        <v>0</v>
      </c>
      <c r="AO1266" s="3">
        <f t="shared" si="526"/>
        <v>0</v>
      </c>
      <c r="AP1266" s="3">
        <f t="shared" si="527"/>
        <v>0</v>
      </c>
      <c r="AQ1266" s="3">
        <f t="shared" si="528"/>
        <v>0</v>
      </c>
      <c r="AR1266" s="3">
        <f t="shared" si="529"/>
        <v>0</v>
      </c>
      <c r="AS1266" s="3">
        <f t="shared" si="530"/>
        <v>0</v>
      </c>
      <c r="AT1266" s="3">
        <f t="shared" si="531"/>
        <v>0</v>
      </c>
      <c r="AU1266" s="3">
        <f t="shared" si="532"/>
        <v>0</v>
      </c>
      <c r="AV1266" s="3">
        <f t="shared" si="533"/>
        <v>0</v>
      </c>
      <c r="AW1266" s="3">
        <f t="shared" si="534"/>
        <v>0</v>
      </c>
      <c r="AX1266" s="3">
        <f t="shared" si="537"/>
        <v>3051028.0065412228</v>
      </c>
      <c r="AY1266" s="3">
        <f t="shared" si="538"/>
        <v>11</v>
      </c>
      <c r="AZ1266" s="3">
        <f t="shared" si="535"/>
        <v>0</v>
      </c>
      <c r="BA1266" s="3">
        <v>1794739.5518254314</v>
      </c>
      <c r="BB1266">
        <f t="shared" si="539"/>
        <v>0.253</v>
      </c>
    </row>
    <row r="1267" spans="1:54">
      <c r="A1267" s="2">
        <v>1266</v>
      </c>
      <c r="B1267">
        <v>12</v>
      </c>
      <c r="C1267" s="3">
        <v>13432680.772608189</v>
      </c>
      <c r="D1267" s="3">
        <v>446583.7642109812</v>
      </c>
      <c r="E1267" s="3">
        <v>38874.648963170876</v>
      </c>
      <c r="F1267" s="3">
        <v>466234.30587454553</v>
      </c>
      <c r="G1267" s="3">
        <v>698453.90836726897</v>
      </c>
      <c r="H1267" s="3">
        <v>4875409.9601642787</v>
      </c>
      <c r="I1267" s="3">
        <v>22740.591754262739</v>
      </c>
      <c r="J1267" s="3">
        <v>766604.08896564867</v>
      </c>
      <c r="K1267" s="3">
        <v>57471.079141336733</v>
      </c>
      <c r="L1267" s="3">
        <v>364777.43950687017</v>
      </c>
      <c r="M1267" s="3">
        <v>74457.403693249144</v>
      </c>
      <c r="N1267" s="3">
        <v>91568.30779021098</v>
      </c>
      <c r="O1267" s="3">
        <v>0</v>
      </c>
      <c r="P1267" s="3">
        <v>0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AA1267" s="3">
        <f t="shared" si="536"/>
        <v>13432680.772608189</v>
      </c>
      <c r="AB1267" s="3">
        <f t="shared" si="513"/>
        <v>446583.7642109812</v>
      </c>
      <c r="AC1267" s="3">
        <f t="shared" si="514"/>
        <v>38874.648963170876</v>
      </c>
      <c r="AD1267" s="3">
        <f t="shared" si="515"/>
        <v>466234.30587454553</v>
      </c>
      <c r="AE1267" s="3">
        <f t="shared" si="516"/>
        <v>698453.90836726897</v>
      </c>
      <c r="AF1267" s="3">
        <f t="shared" si="517"/>
        <v>4875409.9601642787</v>
      </c>
      <c r="AG1267" s="3">
        <f t="shared" si="518"/>
        <v>22740.591754262739</v>
      </c>
      <c r="AH1267" s="3">
        <f t="shared" si="519"/>
        <v>766604.08896564867</v>
      </c>
      <c r="AI1267" s="3">
        <f t="shared" si="520"/>
        <v>57471.079141336733</v>
      </c>
      <c r="AJ1267" s="3">
        <f t="shared" si="521"/>
        <v>364777.43950687017</v>
      </c>
      <c r="AK1267" s="3">
        <f t="shared" si="522"/>
        <v>74457.403693249144</v>
      </c>
      <c r="AL1267" s="3">
        <f t="shared" si="523"/>
        <v>91568.30779021098</v>
      </c>
      <c r="AM1267" s="3">
        <f t="shared" si="524"/>
        <v>0</v>
      </c>
      <c r="AN1267" s="3">
        <f t="shared" si="525"/>
        <v>0</v>
      </c>
      <c r="AO1267" s="3">
        <f t="shared" si="526"/>
        <v>0</v>
      </c>
      <c r="AP1267" s="3">
        <f t="shared" si="527"/>
        <v>0</v>
      </c>
      <c r="AQ1267" s="3">
        <f t="shared" si="528"/>
        <v>0</v>
      </c>
      <c r="AR1267" s="3">
        <f t="shared" si="529"/>
        <v>0</v>
      </c>
      <c r="AS1267" s="3">
        <f t="shared" si="530"/>
        <v>0</v>
      </c>
      <c r="AT1267" s="3">
        <f t="shared" si="531"/>
        <v>0</v>
      </c>
      <c r="AU1267" s="3">
        <f t="shared" si="532"/>
        <v>0</v>
      </c>
      <c r="AV1267" s="3">
        <f t="shared" si="533"/>
        <v>0</v>
      </c>
      <c r="AW1267" s="3">
        <f t="shared" si="534"/>
        <v>0</v>
      </c>
      <c r="AX1267" s="3">
        <f t="shared" si="537"/>
        <v>21335856.271040007</v>
      </c>
      <c r="AY1267" s="3">
        <f t="shared" si="538"/>
        <v>12</v>
      </c>
      <c r="AZ1267" s="3">
        <f t="shared" si="535"/>
        <v>0</v>
      </c>
      <c r="BA1267" s="3">
        <v>1794919.9782171268</v>
      </c>
      <c r="BB1267">
        <f t="shared" si="539"/>
        <v>0.25319999999999998</v>
      </c>
    </row>
    <row r="1268" spans="1:54">
      <c r="A1268" s="2">
        <v>1267</v>
      </c>
      <c r="B1268">
        <v>12</v>
      </c>
      <c r="C1268" s="3">
        <v>401108.47719864</v>
      </c>
      <c r="D1268" s="3">
        <v>32702.348172608141</v>
      </c>
      <c r="E1268" s="3">
        <v>648413.62769114808</v>
      </c>
      <c r="F1268" s="3">
        <v>129041.94404173331</v>
      </c>
      <c r="G1268" s="3">
        <v>90959.428745620418</v>
      </c>
      <c r="H1268" s="3">
        <v>26846.902095077443</v>
      </c>
      <c r="I1268" s="3">
        <v>884818.02439655084</v>
      </c>
      <c r="J1268" s="3">
        <v>301384.34084810497</v>
      </c>
      <c r="K1268" s="7">
        <v>16194787</v>
      </c>
      <c r="L1268" s="3">
        <v>41645.212200807393</v>
      </c>
      <c r="M1268" s="3">
        <v>1142373.4508188451</v>
      </c>
      <c r="N1268" s="3">
        <v>83716.856253549849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AA1268" s="3">
        <f t="shared" si="536"/>
        <v>401108.47719864</v>
      </c>
      <c r="AB1268" s="3">
        <f t="shared" si="513"/>
        <v>32702.348172608141</v>
      </c>
      <c r="AC1268" s="3">
        <f t="shared" si="514"/>
        <v>648413.62769114808</v>
      </c>
      <c r="AD1268" s="3">
        <f t="shared" si="515"/>
        <v>129041.94404173331</v>
      </c>
      <c r="AE1268" s="3">
        <f t="shared" si="516"/>
        <v>90959.428745620418</v>
      </c>
      <c r="AF1268" s="3">
        <f t="shared" si="517"/>
        <v>26846.902095077443</v>
      </c>
      <c r="AG1268" s="3">
        <f t="shared" si="518"/>
        <v>884818.02439655084</v>
      </c>
      <c r="AH1268" s="3">
        <f t="shared" si="519"/>
        <v>301384.34084810497</v>
      </c>
      <c r="AI1268" s="3">
        <f t="shared" si="520"/>
        <v>16194787</v>
      </c>
      <c r="AJ1268" s="3">
        <f t="shared" si="521"/>
        <v>41645.212200807393</v>
      </c>
      <c r="AK1268" s="3">
        <f t="shared" si="522"/>
        <v>1142373.4508188451</v>
      </c>
      <c r="AL1268" s="3">
        <f t="shared" si="523"/>
        <v>83716.856253549849</v>
      </c>
      <c r="AM1268" s="3">
        <f t="shared" si="524"/>
        <v>0</v>
      </c>
      <c r="AN1268" s="3">
        <f t="shared" si="525"/>
        <v>0</v>
      </c>
      <c r="AO1268" s="3">
        <f t="shared" si="526"/>
        <v>0</v>
      </c>
      <c r="AP1268" s="3">
        <f t="shared" si="527"/>
        <v>0</v>
      </c>
      <c r="AQ1268" s="3">
        <f t="shared" si="528"/>
        <v>0</v>
      </c>
      <c r="AR1268" s="3">
        <f t="shared" si="529"/>
        <v>0</v>
      </c>
      <c r="AS1268" s="3">
        <f t="shared" si="530"/>
        <v>0</v>
      </c>
      <c r="AT1268" s="3">
        <f t="shared" si="531"/>
        <v>0</v>
      </c>
      <c r="AU1268" s="3">
        <f t="shared" si="532"/>
        <v>0</v>
      </c>
      <c r="AV1268" s="3">
        <f t="shared" si="533"/>
        <v>0</v>
      </c>
      <c r="AW1268" s="3">
        <f t="shared" si="534"/>
        <v>0</v>
      </c>
      <c r="AX1268" s="3">
        <f t="shared" si="537"/>
        <v>19977797.612462685</v>
      </c>
      <c r="AY1268" s="3">
        <f t="shared" si="538"/>
        <v>12</v>
      </c>
      <c r="AZ1268" s="3">
        <f t="shared" si="535"/>
        <v>0</v>
      </c>
      <c r="BA1268" s="3">
        <v>1795988.722952886</v>
      </c>
      <c r="BB1268">
        <f t="shared" si="539"/>
        <v>0.25340000000000001</v>
      </c>
    </row>
    <row r="1269" spans="1:54">
      <c r="A1269" s="2">
        <v>1268</v>
      </c>
      <c r="B1269">
        <v>13</v>
      </c>
      <c r="C1269" s="3">
        <v>119874.8204934032</v>
      </c>
      <c r="D1269" s="3">
        <v>415565.35087685165</v>
      </c>
      <c r="E1269" s="3">
        <v>255320.89593165863</v>
      </c>
      <c r="F1269" s="3">
        <v>69635.613357911236</v>
      </c>
      <c r="G1269" s="3">
        <v>2536330.8565140865</v>
      </c>
      <c r="H1269" s="3">
        <v>18774.800422658085</v>
      </c>
      <c r="I1269" s="3">
        <v>297518.10549202317</v>
      </c>
      <c r="J1269" s="3">
        <v>35291.548405191774</v>
      </c>
      <c r="K1269" s="3">
        <v>419519.75283519638</v>
      </c>
      <c r="L1269" s="3">
        <v>15242.126315747992</v>
      </c>
      <c r="M1269" s="3">
        <v>208081.1156273667</v>
      </c>
      <c r="N1269" s="3">
        <v>176477.22232157338</v>
      </c>
      <c r="O1269" s="3">
        <v>151026.47357139012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AA1269" s="3">
        <f t="shared" si="536"/>
        <v>119874.8204934032</v>
      </c>
      <c r="AB1269" s="3">
        <f t="shared" si="513"/>
        <v>415565.35087685165</v>
      </c>
      <c r="AC1269" s="3">
        <f t="shared" si="514"/>
        <v>255320.89593165863</v>
      </c>
      <c r="AD1269" s="3">
        <f t="shared" si="515"/>
        <v>69635.613357911236</v>
      </c>
      <c r="AE1269" s="3">
        <f t="shared" si="516"/>
        <v>2536330.8565140865</v>
      </c>
      <c r="AF1269" s="3">
        <f t="shared" si="517"/>
        <v>18774.800422658085</v>
      </c>
      <c r="AG1269" s="3">
        <f t="shared" si="518"/>
        <v>297518.10549202317</v>
      </c>
      <c r="AH1269" s="3">
        <f t="shared" si="519"/>
        <v>35291.548405191774</v>
      </c>
      <c r="AI1269" s="3">
        <f t="shared" si="520"/>
        <v>419519.75283519638</v>
      </c>
      <c r="AJ1269" s="3">
        <f t="shared" si="521"/>
        <v>15242.126315747992</v>
      </c>
      <c r="AK1269" s="3">
        <f t="shared" si="522"/>
        <v>208081.1156273667</v>
      </c>
      <c r="AL1269" s="3">
        <f t="shared" si="523"/>
        <v>176477.22232157338</v>
      </c>
      <c r="AM1269" s="3">
        <f t="shared" si="524"/>
        <v>151026.47357139012</v>
      </c>
      <c r="AN1269" s="3">
        <f t="shared" si="525"/>
        <v>0</v>
      </c>
      <c r="AO1269" s="3">
        <f t="shared" si="526"/>
        <v>0</v>
      </c>
      <c r="AP1269" s="3">
        <f t="shared" si="527"/>
        <v>0</v>
      </c>
      <c r="AQ1269" s="3">
        <f t="shared" si="528"/>
        <v>0</v>
      </c>
      <c r="AR1269" s="3">
        <f t="shared" si="529"/>
        <v>0</v>
      </c>
      <c r="AS1269" s="3">
        <f t="shared" si="530"/>
        <v>0</v>
      </c>
      <c r="AT1269" s="3">
        <f t="shared" si="531"/>
        <v>0</v>
      </c>
      <c r="AU1269" s="3">
        <f t="shared" si="532"/>
        <v>0</v>
      </c>
      <c r="AV1269" s="3">
        <f t="shared" si="533"/>
        <v>0</v>
      </c>
      <c r="AW1269" s="3">
        <f t="shared" si="534"/>
        <v>0</v>
      </c>
      <c r="AX1269" s="3">
        <f t="shared" si="537"/>
        <v>4718658.6821650593</v>
      </c>
      <c r="AY1269" s="3">
        <f t="shared" si="538"/>
        <v>13</v>
      </c>
      <c r="AZ1269" s="3">
        <f t="shared" si="535"/>
        <v>0</v>
      </c>
      <c r="BA1269" s="3">
        <v>1797047.3619841705</v>
      </c>
      <c r="BB1269">
        <f t="shared" si="539"/>
        <v>0.25359999999999999</v>
      </c>
    </row>
    <row r="1270" spans="1:54">
      <c r="A1270" s="2">
        <v>1269</v>
      </c>
      <c r="B1270">
        <v>14</v>
      </c>
      <c r="C1270" s="3">
        <v>114394.56943666299</v>
      </c>
      <c r="D1270" s="3">
        <v>167547.37675162565</v>
      </c>
      <c r="E1270" s="3">
        <v>52660.153108030499</v>
      </c>
      <c r="F1270" s="3">
        <v>112863.70207301968</v>
      </c>
      <c r="G1270" s="3">
        <v>87229.872436290883</v>
      </c>
      <c r="H1270" s="3">
        <v>1451139.8229999701</v>
      </c>
      <c r="I1270" s="3">
        <v>79733.6944134527</v>
      </c>
      <c r="J1270" s="3">
        <v>225552.642599971</v>
      </c>
      <c r="K1270" s="3">
        <v>81791.410791521324</v>
      </c>
      <c r="L1270" s="3">
        <v>355321.06544952816</v>
      </c>
      <c r="M1270" s="3">
        <v>512828.96252899454</v>
      </c>
      <c r="N1270" s="3">
        <v>194999.95698144307</v>
      </c>
      <c r="O1270" s="3">
        <v>186326.45375987375</v>
      </c>
      <c r="P1270" s="3">
        <v>52830.376954381391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AA1270" s="3">
        <f t="shared" si="536"/>
        <v>114394.56943666299</v>
      </c>
      <c r="AB1270" s="3">
        <f t="shared" si="513"/>
        <v>167547.37675162565</v>
      </c>
      <c r="AC1270" s="3">
        <f t="shared" si="514"/>
        <v>52660.153108030499</v>
      </c>
      <c r="AD1270" s="3">
        <f t="shared" si="515"/>
        <v>112863.70207301968</v>
      </c>
      <c r="AE1270" s="3">
        <f t="shared" si="516"/>
        <v>87229.872436290883</v>
      </c>
      <c r="AF1270" s="3">
        <f t="shared" si="517"/>
        <v>1451139.8229999701</v>
      </c>
      <c r="AG1270" s="3">
        <f t="shared" si="518"/>
        <v>79733.6944134527</v>
      </c>
      <c r="AH1270" s="3">
        <f t="shared" si="519"/>
        <v>225552.642599971</v>
      </c>
      <c r="AI1270" s="3">
        <f t="shared" si="520"/>
        <v>81791.410791521324</v>
      </c>
      <c r="AJ1270" s="3">
        <f t="shared" si="521"/>
        <v>355321.06544952816</v>
      </c>
      <c r="AK1270" s="3">
        <f t="shared" si="522"/>
        <v>512828.96252899454</v>
      </c>
      <c r="AL1270" s="3">
        <f t="shared" si="523"/>
        <v>194999.95698144307</v>
      </c>
      <c r="AM1270" s="3">
        <f t="shared" si="524"/>
        <v>186326.45375987375</v>
      </c>
      <c r="AN1270" s="3">
        <f t="shared" si="525"/>
        <v>52830.376954381391</v>
      </c>
      <c r="AO1270" s="3">
        <f t="shared" si="526"/>
        <v>0</v>
      </c>
      <c r="AP1270" s="3">
        <f t="shared" si="527"/>
        <v>0</v>
      </c>
      <c r="AQ1270" s="3">
        <f t="shared" si="528"/>
        <v>0</v>
      </c>
      <c r="AR1270" s="3">
        <f t="shared" si="529"/>
        <v>0</v>
      </c>
      <c r="AS1270" s="3">
        <f t="shared" si="530"/>
        <v>0</v>
      </c>
      <c r="AT1270" s="3">
        <f t="shared" si="531"/>
        <v>0</v>
      </c>
      <c r="AU1270" s="3">
        <f t="shared" si="532"/>
        <v>0</v>
      </c>
      <c r="AV1270" s="3">
        <f t="shared" si="533"/>
        <v>0</v>
      </c>
      <c r="AW1270" s="3">
        <f t="shared" si="534"/>
        <v>0</v>
      </c>
      <c r="AX1270" s="3">
        <f t="shared" si="537"/>
        <v>3675220.060284765</v>
      </c>
      <c r="AY1270" s="3">
        <f t="shared" si="538"/>
        <v>14</v>
      </c>
      <c r="AZ1270" s="3">
        <f t="shared" si="535"/>
        <v>0</v>
      </c>
      <c r="BA1270" s="3">
        <v>1797398.6356649748</v>
      </c>
      <c r="BB1270">
        <f t="shared" si="539"/>
        <v>0.25380000000000003</v>
      </c>
    </row>
    <row r="1271" spans="1:54">
      <c r="A1271" s="2">
        <v>1270</v>
      </c>
      <c r="B1271">
        <v>18</v>
      </c>
      <c r="C1271" s="3">
        <v>195745.61633302027</v>
      </c>
      <c r="D1271" s="3">
        <v>13879.757418850209</v>
      </c>
      <c r="E1271" s="3">
        <v>193685.51763404009</v>
      </c>
      <c r="F1271" s="3">
        <v>129337.93173721907</v>
      </c>
      <c r="G1271" s="3">
        <v>20568.746427632508</v>
      </c>
      <c r="H1271" s="3">
        <v>501329.27511697973</v>
      </c>
      <c r="I1271" s="3">
        <v>27980.809443694721</v>
      </c>
      <c r="J1271" s="3">
        <v>112826.83016940381</v>
      </c>
      <c r="K1271" s="3">
        <v>145882.40795144209</v>
      </c>
      <c r="L1271" s="3">
        <v>23123.809982146729</v>
      </c>
      <c r="M1271" s="3">
        <v>21790.715597913935</v>
      </c>
      <c r="N1271" s="3">
        <v>238910.12136137771</v>
      </c>
      <c r="O1271" s="3">
        <v>20194.849014005453</v>
      </c>
      <c r="P1271" s="3">
        <v>118367.85198341061</v>
      </c>
      <c r="Q1271" s="3">
        <v>115987.11097623558</v>
      </c>
      <c r="R1271" s="3">
        <v>103980.10892599418</v>
      </c>
      <c r="S1271" s="3">
        <v>346943.11880959687</v>
      </c>
      <c r="T1271" s="3">
        <v>525767.65990669676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AA1271" s="3">
        <f t="shared" si="536"/>
        <v>195745.61633302027</v>
      </c>
      <c r="AB1271" s="3">
        <f t="shared" si="513"/>
        <v>13879.757418850209</v>
      </c>
      <c r="AC1271" s="3">
        <f t="shared" si="514"/>
        <v>193685.51763404009</v>
      </c>
      <c r="AD1271" s="3">
        <f t="shared" si="515"/>
        <v>129337.93173721907</v>
      </c>
      <c r="AE1271" s="3">
        <f t="shared" si="516"/>
        <v>20568.746427632508</v>
      </c>
      <c r="AF1271" s="3">
        <f t="shared" si="517"/>
        <v>501329.27511697973</v>
      </c>
      <c r="AG1271" s="3">
        <f t="shared" si="518"/>
        <v>27980.809443694721</v>
      </c>
      <c r="AH1271" s="3">
        <f t="shared" si="519"/>
        <v>112826.83016940381</v>
      </c>
      <c r="AI1271" s="3">
        <f t="shared" si="520"/>
        <v>145882.40795144209</v>
      </c>
      <c r="AJ1271" s="3">
        <f t="shared" si="521"/>
        <v>23123.809982146729</v>
      </c>
      <c r="AK1271" s="3">
        <f t="shared" si="522"/>
        <v>21790.715597913935</v>
      </c>
      <c r="AL1271" s="3">
        <f t="shared" si="523"/>
        <v>238910.12136137771</v>
      </c>
      <c r="AM1271" s="3">
        <f t="shared" si="524"/>
        <v>20194.849014005453</v>
      </c>
      <c r="AN1271" s="3">
        <f t="shared" si="525"/>
        <v>118367.85198341061</v>
      </c>
      <c r="AO1271" s="3">
        <f t="shared" si="526"/>
        <v>115987.11097623558</v>
      </c>
      <c r="AP1271" s="3">
        <f t="shared" si="527"/>
        <v>103980.10892599418</v>
      </c>
      <c r="AQ1271" s="3">
        <f t="shared" si="528"/>
        <v>346943.11880959687</v>
      </c>
      <c r="AR1271" s="3">
        <f t="shared" si="529"/>
        <v>525767.65990669676</v>
      </c>
      <c r="AS1271" s="3">
        <f t="shared" si="530"/>
        <v>0</v>
      </c>
      <c r="AT1271" s="3">
        <f t="shared" si="531"/>
        <v>0</v>
      </c>
      <c r="AU1271" s="3">
        <f t="shared" si="532"/>
        <v>0</v>
      </c>
      <c r="AV1271" s="3">
        <f t="shared" si="533"/>
        <v>0</v>
      </c>
      <c r="AW1271" s="3">
        <f t="shared" si="534"/>
        <v>0</v>
      </c>
      <c r="AX1271" s="3">
        <f t="shared" si="537"/>
        <v>2856302.2387896599</v>
      </c>
      <c r="AY1271" s="3">
        <f t="shared" si="538"/>
        <v>18</v>
      </c>
      <c r="AZ1271" s="3">
        <f t="shared" si="535"/>
        <v>0</v>
      </c>
      <c r="BA1271" s="3">
        <v>1798216.2252007546</v>
      </c>
      <c r="BB1271">
        <f t="shared" si="539"/>
        <v>0.254</v>
      </c>
    </row>
    <row r="1272" spans="1:54">
      <c r="A1272" s="2">
        <v>1271</v>
      </c>
      <c r="B1272">
        <v>17</v>
      </c>
      <c r="C1272" s="3">
        <v>48313.823094668158</v>
      </c>
      <c r="D1272" s="3">
        <v>15990.834561594515</v>
      </c>
      <c r="E1272" s="3">
        <v>1698253.1234591089</v>
      </c>
      <c r="F1272" s="3">
        <v>11124.063905789075</v>
      </c>
      <c r="G1272" s="3">
        <v>294094.61984309967</v>
      </c>
      <c r="H1272" s="3">
        <v>212094.6706624949</v>
      </c>
      <c r="I1272" s="3">
        <v>351007.57098679314</v>
      </c>
      <c r="J1272" s="3">
        <v>73122.519578796404</v>
      </c>
      <c r="K1272" s="3">
        <v>401427.15768236329</v>
      </c>
      <c r="L1272" s="3">
        <v>181624.59127993608</v>
      </c>
      <c r="M1272" s="3">
        <v>79086.926743959717</v>
      </c>
      <c r="N1272" s="3">
        <v>304748.69191575289</v>
      </c>
      <c r="O1272" s="3">
        <v>50686317.29673779</v>
      </c>
      <c r="P1272" s="3">
        <v>432960.03399863228</v>
      </c>
      <c r="Q1272" s="3">
        <v>2558190.1576594184</v>
      </c>
      <c r="R1272" s="3">
        <v>37830.450561284269</v>
      </c>
      <c r="S1272" s="3">
        <v>319079.79558189999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AA1272" s="3">
        <f t="shared" si="536"/>
        <v>48313.823094668158</v>
      </c>
      <c r="AB1272" s="3">
        <f t="shared" si="513"/>
        <v>15990.834561594515</v>
      </c>
      <c r="AC1272" s="3">
        <f t="shared" si="514"/>
        <v>1698253.1234591089</v>
      </c>
      <c r="AD1272" s="3">
        <f t="shared" si="515"/>
        <v>11124.063905789075</v>
      </c>
      <c r="AE1272" s="3">
        <f t="shared" si="516"/>
        <v>294094.61984309967</v>
      </c>
      <c r="AF1272" s="3">
        <f t="shared" si="517"/>
        <v>212094.6706624949</v>
      </c>
      <c r="AG1272" s="3">
        <f t="shared" si="518"/>
        <v>351007.57098679314</v>
      </c>
      <c r="AH1272" s="3">
        <f t="shared" si="519"/>
        <v>73122.519578796404</v>
      </c>
      <c r="AI1272" s="3">
        <f t="shared" si="520"/>
        <v>401427.15768236329</v>
      </c>
      <c r="AJ1272" s="3">
        <f t="shared" si="521"/>
        <v>181624.59127993608</v>
      </c>
      <c r="AK1272" s="3">
        <f t="shared" si="522"/>
        <v>79086.926743959717</v>
      </c>
      <c r="AL1272" s="3">
        <f t="shared" si="523"/>
        <v>304748.69191575289</v>
      </c>
      <c r="AM1272" s="3">
        <f t="shared" si="524"/>
        <v>0</v>
      </c>
      <c r="AN1272" s="3">
        <f t="shared" si="525"/>
        <v>432960.03399863228</v>
      </c>
      <c r="AO1272" s="3">
        <f t="shared" si="526"/>
        <v>2558190.1576594184</v>
      </c>
      <c r="AP1272" s="3">
        <f t="shared" si="527"/>
        <v>37830.450561284269</v>
      </c>
      <c r="AQ1272" s="3">
        <f t="shared" si="528"/>
        <v>319079.79558189999</v>
      </c>
      <c r="AR1272" s="3">
        <f t="shared" si="529"/>
        <v>0</v>
      </c>
      <c r="AS1272" s="3">
        <f t="shared" si="530"/>
        <v>0</v>
      </c>
      <c r="AT1272" s="3">
        <f t="shared" si="531"/>
        <v>0</v>
      </c>
      <c r="AU1272" s="3">
        <f t="shared" si="532"/>
        <v>0</v>
      </c>
      <c r="AV1272" s="3">
        <f t="shared" si="533"/>
        <v>0</v>
      </c>
      <c r="AW1272" s="3">
        <f t="shared" si="534"/>
        <v>0</v>
      </c>
      <c r="AX1272" s="3">
        <f t="shared" si="537"/>
        <v>7018949.0315155908</v>
      </c>
      <c r="AY1272" s="3">
        <f t="shared" si="538"/>
        <v>17</v>
      </c>
      <c r="AZ1272" s="3">
        <f t="shared" si="535"/>
        <v>0</v>
      </c>
      <c r="BA1272" s="3">
        <v>1799088.1032405107</v>
      </c>
      <c r="BB1272">
        <f t="shared" si="539"/>
        <v>0.25419999999999998</v>
      </c>
    </row>
    <row r="1273" spans="1:54">
      <c r="A1273" s="2">
        <v>1272</v>
      </c>
      <c r="B1273">
        <v>17</v>
      </c>
      <c r="C1273" s="3">
        <v>551586.04755401635</v>
      </c>
      <c r="D1273" s="3">
        <v>364238.30760794959</v>
      </c>
      <c r="E1273" s="3">
        <v>81916.870859330797</v>
      </c>
      <c r="F1273" s="3">
        <v>17764.856136636183</v>
      </c>
      <c r="G1273" s="3">
        <v>59128.127677746808</v>
      </c>
      <c r="H1273" s="3">
        <v>985128.01340008189</v>
      </c>
      <c r="I1273" s="3">
        <v>635082.30718828435</v>
      </c>
      <c r="J1273" s="3">
        <v>92545.569590557963</v>
      </c>
      <c r="K1273" s="3">
        <v>35495.439895285985</v>
      </c>
      <c r="L1273" s="3">
        <v>360893.829301438</v>
      </c>
      <c r="M1273" s="3">
        <v>413699.43343955098</v>
      </c>
      <c r="N1273" s="3">
        <v>15213974.582120491</v>
      </c>
      <c r="O1273" s="3">
        <v>314443.54619709228</v>
      </c>
      <c r="P1273" s="3">
        <v>29273.846184620528</v>
      </c>
      <c r="Q1273" s="3">
        <v>25404.013271025011</v>
      </c>
      <c r="R1273" s="3">
        <v>446318.18796500762</v>
      </c>
      <c r="S1273" s="3">
        <v>5722233.8614208065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AA1273" s="3">
        <f t="shared" si="536"/>
        <v>551586.04755401635</v>
      </c>
      <c r="AB1273" s="3">
        <f t="shared" si="513"/>
        <v>364238.30760794959</v>
      </c>
      <c r="AC1273" s="3">
        <f t="shared" si="514"/>
        <v>81916.870859330797</v>
      </c>
      <c r="AD1273" s="3">
        <f t="shared" si="515"/>
        <v>17764.856136636183</v>
      </c>
      <c r="AE1273" s="3">
        <f t="shared" si="516"/>
        <v>59128.127677746808</v>
      </c>
      <c r="AF1273" s="3">
        <f t="shared" si="517"/>
        <v>985128.01340008189</v>
      </c>
      <c r="AG1273" s="3">
        <f t="shared" si="518"/>
        <v>635082.30718828435</v>
      </c>
      <c r="AH1273" s="3">
        <f t="shared" si="519"/>
        <v>92545.569590557963</v>
      </c>
      <c r="AI1273" s="3">
        <f t="shared" si="520"/>
        <v>35495.439895285985</v>
      </c>
      <c r="AJ1273" s="3">
        <f t="shared" si="521"/>
        <v>360893.829301438</v>
      </c>
      <c r="AK1273" s="3">
        <f t="shared" si="522"/>
        <v>413699.43343955098</v>
      </c>
      <c r="AL1273" s="3">
        <f t="shared" si="523"/>
        <v>15213974.582120491</v>
      </c>
      <c r="AM1273" s="3">
        <f t="shared" si="524"/>
        <v>314443.54619709228</v>
      </c>
      <c r="AN1273" s="3">
        <f t="shared" si="525"/>
        <v>29273.846184620528</v>
      </c>
      <c r="AO1273" s="3">
        <f t="shared" si="526"/>
        <v>25404.013271025011</v>
      </c>
      <c r="AP1273" s="3">
        <f t="shared" si="527"/>
        <v>446318.18796500762</v>
      </c>
      <c r="AQ1273" s="3">
        <f t="shared" si="528"/>
        <v>5722233.8614208065</v>
      </c>
      <c r="AR1273" s="3">
        <f t="shared" si="529"/>
        <v>0</v>
      </c>
      <c r="AS1273" s="3">
        <f t="shared" si="530"/>
        <v>0</v>
      </c>
      <c r="AT1273" s="3">
        <f t="shared" si="531"/>
        <v>0</v>
      </c>
      <c r="AU1273" s="3">
        <f t="shared" si="532"/>
        <v>0</v>
      </c>
      <c r="AV1273" s="3">
        <f t="shared" si="533"/>
        <v>0</v>
      </c>
      <c r="AW1273" s="3">
        <f t="shared" si="534"/>
        <v>0</v>
      </c>
      <c r="AX1273" s="7">
        <v>22000000</v>
      </c>
      <c r="AY1273" s="3">
        <f t="shared" si="538"/>
        <v>17</v>
      </c>
      <c r="AZ1273" s="3">
        <f t="shared" si="535"/>
        <v>0</v>
      </c>
      <c r="BA1273" s="3">
        <v>1801231.6036003067</v>
      </c>
      <c r="BB1273">
        <f t="shared" si="539"/>
        <v>0.25440000000000002</v>
      </c>
    </row>
    <row r="1274" spans="1:54">
      <c r="A1274" s="2">
        <v>1273</v>
      </c>
      <c r="B1274">
        <v>17</v>
      </c>
      <c r="C1274" s="3">
        <v>308572.40201670531</v>
      </c>
      <c r="D1274" s="3">
        <v>114441.76364859298</v>
      </c>
      <c r="E1274" s="3">
        <v>40867.68865372875</v>
      </c>
      <c r="F1274" s="3">
        <v>36638.091136500312</v>
      </c>
      <c r="G1274" s="3">
        <v>786701.74140838464</v>
      </c>
      <c r="H1274" s="3">
        <v>30812.19203433604</v>
      </c>
      <c r="I1274" s="3">
        <v>35631.816208040138</v>
      </c>
      <c r="J1274" s="3">
        <v>42277.715416688603</v>
      </c>
      <c r="K1274" s="3">
        <v>1734002.9625296511</v>
      </c>
      <c r="L1274" s="3">
        <v>66788.053242551236</v>
      </c>
      <c r="M1274" s="3">
        <v>312537.22578089486</v>
      </c>
      <c r="N1274" s="3">
        <v>2938276.1842266028</v>
      </c>
      <c r="O1274" s="3">
        <v>548114.18719877012</v>
      </c>
      <c r="P1274" s="3">
        <v>26678.220161005884</v>
      </c>
      <c r="Q1274" s="3">
        <v>5745.254373956881</v>
      </c>
      <c r="R1274" s="3">
        <v>305162.5950753371</v>
      </c>
      <c r="S1274" s="3">
        <v>554313.59473849693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AA1274" s="3">
        <f t="shared" si="536"/>
        <v>308572.40201670531</v>
      </c>
      <c r="AB1274" s="3">
        <f t="shared" si="513"/>
        <v>114441.76364859298</v>
      </c>
      <c r="AC1274" s="3">
        <f t="shared" si="514"/>
        <v>40867.68865372875</v>
      </c>
      <c r="AD1274" s="3">
        <f t="shared" si="515"/>
        <v>36638.091136500312</v>
      </c>
      <c r="AE1274" s="3">
        <f t="shared" si="516"/>
        <v>786701.74140838464</v>
      </c>
      <c r="AF1274" s="3">
        <f t="shared" si="517"/>
        <v>30812.19203433604</v>
      </c>
      <c r="AG1274" s="3">
        <f t="shared" si="518"/>
        <v>35631.816208040138</v>
      </c>
      <c r="AH1274" s="3">
        <f t="shared" si="519"/>
        <v>42277.715416688603</v>
      </c>
      <c r="AI1274" s="3">
        <f t="shared" si="520"/>
        <v>1734002.9625296511</v>
      </c>
      <c r="AJ1274" s="3">
        <f t="shared" si="521"/>
        <v>66788.053242551236</v>
      </c>
      <c r="AK1274" s="3">
        <f t="shared" si="522"/>
        <v>312537.22578089486</v>
      </c>
      <c r="AL1274" s="3">
        <f t="shared" si="523"/>
        <v>2938276.1842266028</v>
      </c>
      <c r="AM1274" s="3">
        <f t="shared" si="524"/>
        <v>548114.18719877012</v>
      </c>
      <c r="AN1274" s="3">
        <f t="shared" si="525"/>
        <v>26678.220161005884</v>
      </c>
      <c r="AO1274" s="3">
        <f t="shared" si="526"/>
        <v>5745.254373956881</v>
      </c>
      <c r="AP1274" s="3">
        <f t="shared" si="527"/>
        <v>305162.5950753371</v>
      </c>
      <c r="AQ1274" s="3">
        <f t="shared" si="528"/>
        <v>554313.59473849693</v>
      </c>
      <c r="AR1274" s="3">
        <f t="shared" si="529"/>
        <v>0</v>
      </c>
      <c r="AS1274" s="3">
        <f t="shared" si="530"/>
        <v>0</v>
      </c>
      <c r="AT1274" s="3">
        <f t="shared" si="531"/>
        <v>0</v>
      </c>
      <c r="AU1274" s="3">
        <f t="shared" si="532"/>
        <v>0</v>
      </c>
      <c r="AV1274" s="3">
        <f t="shared" si="533"/>
        <v>0</v>
      </c>
      <c r="AW1274" s="3">
        <f t="shared" si="534"/>
        <v>0</v>
      </c>
      <c r="AX1274" s="3">
        <f t="shared" si="537"/>
        <v>7887561.6878502443</v>
      </c>
      <c r="AY1274" s="3">
        <f t="shared" si="538"/>
        <v>17</v>
      </c>
      <c r="AZ1274" s="3">
        <f t="shared" si="535"/>
        <v>0</v>
      </c>
      <c r="BA1274" s="3">
        <v>1802970.8669607586</v>
      </c>
      <c r="BB1274">
        <f t="shared" si="539"/>
        <v>0.25459999999999999</v>
      </c>
    </row>
    <row r="1275" spans="1:54">
      <c r="A1275" s="2">
        <v>1274</v>
      </c>
      <c r="B1275">
        <v>14</v>
      </c>
      <c r="C1275" s="3">
        <v>1697624.0340700592</v>
      </c>
      <c r="D1275" s="3">
        <v>44619.633709651564</v>
      </c>
      <c r="E1275" s="3">
        <v>34564.583031302682</v>
      </c>
      <c r="F1275" s="3">
        <v>245313.72823354194</v>
      </c>
      <c r="G1275" s="3">
        <v>3910.2124352717469</v>
      </c>
      <c r="H1275" s="3">
        <v>53376.995566762693</v>
      </c>
      <c r="I1275" s="3">
        <v>50945.39630777837</v>
      </c>
      <c r="J1275" s="3">
        <v>388292.50594228099</v>
      </c>
      <c r="K1275" s="3">
        <v>23864.760340002311</v>
      </c>
      <c r="L1275" s="3">
        <v>18934.804008272444</v>
      </c>
      <c r="M1275" s="3">
        <v>175837.50295809135</v>
      </c>
      <c r="N1275" s="3">
        <v>674979.71457707055</v>
      </c>
      <c r="O1275" s="3">
        <v>401978.57824602554</v>
      </c>
      <c r="P1275" s="3">
        <v>2097409.9602023647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AA1275" s="3">
        <f t="shared" si="536"/>
        <v>1697624.0340700592</v>
      </c>
      <c r="AB1275" s="3">
        <f t="shared" si="513"/>
        <v>44619.633709651564</v>
      </c>
      <c r="AC1275" s="3">
        <f t="shared" si="514"/>
        <v>34564.583031302682</v>
      </c>
      <c r="AD1275" s="3">
        <f t="shared" si="515"/>
        <v>245313.72823354194</v>
      </c>
      <c r="AE1275" s="3">
        <f t="shared" si="516"/>
        <v>3910.2124352717469</v>
      </c>
      <c r="AF1275" s="3">
        <f t="shared" si="517"/>
        <v>53376.995566762693</v>
      </c>
      <c r="AG1275" s="3">
        <f t="shared" si="518"/>
        <v>50945.39630777837</v>
      </c>
      <c r="AH1275" s="3">
        <f t="shared" si="519"/>
        <v>388292.50594228099</v>
      </c>
      <c r="AI1275" s="3">
        <f t="shared" si="520"/>
        <v>23864.760340002311</v>
      </c>
      <c r="AJ1275" s="3">
        <f t="shared" si="521"/>
        <v>18934.804008272444</v>
      </c>
      <c r="AK1275" s="3">
        <f t="shared" si="522"/>
        <v>175837.50295809135</v>
      </c>
      <c r="AL1275" s="3">
        <f t="shared" si="523"/>
        <v>674979.71457707055</v>
      </c>
      <c r="AM1275" s="3">
        <f t="shared" si="524"/>
        <v>401978.57824602554</v>
      </c>
      <c r="AN1275" s="3">
        <f t="shared" si="525"/>
        <v>2097409.9602023647</v>
      </c>
      <c r="AO1275" s="3">
        <f t="shared" si="526"/>
        <v>0</v>
      </c>
      <c r="AP1275" s="3">
        <f t="shared" si="527"/>
        <v>0</v>
      </c>
      <c r="AQ1275" s="3">
        <f t="shared" si="528"/>
        <v>0</v>
      </c>
      <c r="AR1275" s="3">
        <f t="shared" si="529"/>
        <v>0</v>
      </c>
      <c r="AS1275" s="3">
        <f t="shared" si="530"/>
        <v>0</v>
      </c>
      <c r="AT1275" s="3">
        <f t="shared" si="531"/>
        <v>0</v>
      </c>
      <c r="AU1275" s="3">
        <f t="shared" si="532"/>
        <v>0</v>
      </c>
      <c r="AV1275" s="3">
        <f t="shared" si="533"/>
        <v>0</v>
      </c>
      <c r="AW1275" s="3">
        <f t="shared" si="534"/>
        <v>0</v>
      </c>
      <c r="AX1275" s="3">
        <f t="shared" si="537"/>
        <v>5911652.4096284769</v>
      </c>
      <c r="AY1275" s="3">
        <f t="shared" si="538"/>
        <v>14</v>
      </c>
      <c r="AZ1275" s="3">
        <f t="shared" si="535"/>
        <v>0</v>
      </c>
      <c r="BA1275" s="3">
        <v>1803008.4316885187</v>
      </c>
      <c r="BB1275">
        <f t="shared" si="539"/>
        <v>0.25480000000000003</v>
      </c>
    </row>
    <row r="1276" spans="1:54">
      <c r="A1276" s="2">
        <v>1275</v>
      </c>
      <c r="B1276">
        <v>12</v>
      </c>
      <c r="C1276" s="3">
        <v>778865.52154680598</v>
      </c>
      <c r="D1276" s="3">
        <v>134883.26788830626</v>
      </c>
      <c r="E1276" s="3">
        <v>59582.113092090629</v>
      </c>
      <c r="F1276" s="3">
        <v>236908.81950660024</v>
      </c>
      <c r="G1276" s="3">
        <v>65022.236984912619</v>
      </c>
      <c r="H1276" s="3">
        <v>119242.59640687605</v>
      </c>
      <c r="I1276" s="3">
        <v>1637371.8096509664</v>
      </c>
      <c r="J1276" s="3">
        <v>187080.58599259818</v>
      </c>
      <c r="K1276" s="3">
        <v>10466.971789694198</v>
      </c>
      <c r="L1276" s="3">
        <v>285535.07128032786</v>
      </c>
      <c r="M1276" s="3">
        <v>7298.4516830698794</v>
      </c>
      <c r="N1276" s="3">
        <v>413219.63342888188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AA1276" s="3">
        <f t="shared" si="536"/>
        <v>778865.52154680598</v>
      </c>
      <c r="AB1276" s="3">
        <f t="shared" si="513"/>
        <v>134883.26788830626</v>
      </c>
      <c r="AC1276" s="3">
        <f t="shared" si="514"/>
        <v>59582.113092090629</v>
      </c>
      <c r="AD1276" s="3">
        <f t="shared" si="515"/>
        <v>236908.81950660024</v>
      </c>
      <c r="AE1276" s="3">
        <f t="shared" si="516"/>
        <v>65022.236984912619</v>
      </c>
      <c r="AF1276" s="3">
        <f t="shared" si="517"/>
        <v>119242.59640687605</v>
      </c>
      <c r="AG1276" s="3">
        <f t="shared" si="518"/>
        <v>1637371.8096509664</v>
      </c>
      <c r="AH1276" s="3">
        <f t="shared" si="519"/>
        <v>187080.58599259818</v>
      </c>
      <c r="AI1276" s="3">
        <f t="shared" si="520"/>
        <v>10466.971789694198</v>
      </c>
      <c r="AJ1276" s="3">
        <f t="shared" si="521"/>
        <v>285535.07128032786</v>
      </c>
      <c r="AK1276" s="3">
        <f t="shared" si="522"/>
        <v>7298.4516830698794</v>
      </c>
      <c r="AL1276" s="3">
        <f t="shared" si="523"/>
        <v>413219.63342888188</v>
      </c>
      <c r="AM1276" s="3">
        <f t="shared" si="524"/>
        <v>0</v>
      </c>
      <c r="AN1276" s="3">
        <f t="shared" si="525"/>
        <v>0</v>
      </c>
      <c r="AO1276" s="3">
        <f t="shared" si="526"/>
        <v>0</v>
      </c>
      <c r="AP1276" s="3">
        <f t="shared" si="527"/>
        <v>0</v>
      </c>
      <c r="AQ1276" s="3">
        <f t="shared" si="528"/>
        <v>0</v>
      </c>
      <c r="AR1276" s="3">
        <f t="shared" si="529"/>
        <v>0</v>
      </c>
      <c r="AS1276" s="3">
        <f t="shared" si="530"/>
        <v>0</v>
      </c>
      <c r="AT1276" s="3">
        <f t="shared" si="531"/>
        <v>0</v>
      </c>
      <c r="AU1276" s="3">
        <f t="shared" si="532"/>
        <v>0</v>
      </c>
      <c r="AV1276" s="3">
        <f t="shared" si="533"/>
        <v>0</v>
      </c>
      <c r="AW1276" s="3">
        <f t="shared" si="534"/>
        <v>0</v>
      </c>
      <c r="AX1276" s="3">
        <f t="shared" si="537"/>
        <v>3935477.0792511306</v>
      </c>
      <c r="AY1276" s="3">
        <f t="shared" si="538"/>
        <v>12</v>
      </c>
      <c r="AZ1276" s="3">
        <f t="shared" si="535"/>
        <v>0</v>
      </c>
      <c r="BA1276" s="3">
        <v>1803169.7917964607</v>
      </c>
      <c r="BB1276">
        <f t="shared" si="539"/>
        <v>0.255</v>
      </c>
    </row>
    <row r="1277" spans="1:54">
      <c r="A1277" s="2">
        <v>1276</v>
      </c>
      <c r="B1277">
        <v>18</v>
      </c>
      <c r="C1277" s="3">
        <v>255821.07496075684</v>
      </c>
      <c r="D1277" s="3">
        <v>265111.41453690082</v>
      </c>
      <c r="E1277" s="3">
        <v>76944.419854154869</v>
      </c>
      <c r="F1277" s="3">
        <v>108416.15069348297</v>
      </c>
      <c r="G1277" s="3">
        <v>88704.916769456555</v>
      </c>
      <c r="H1277" s="3">
        <v>5127.0728145372341</v>
      </c>
      <c r="I1277" s="3">
        <v>265637.86835052742</v>
      </c>
      <c r="J1277" s="3">
        <v>14905.789263726921</v>
      </c>
      <c r="K1277" s="3">
        <v>646728.31792689231</v>
      </c>
      <c r="L1277" s="3">
        <v>32658.055706978172</v>
      </c>
      <c r="M1277" s="3">
        <v>265816.39030805061</v>
      </c>
      <c r="N1277" s="3">
        <v>536388.84423138411</v>
      </c>
      <c r="O1277" s="3">
        <v>3092355.2700308659</v>
      </c>
      <c r="P1277" s="3">
        <v>513251.83865852258</v>
      </c>
      <c r="Q1277" s="3">
        <v>120717.1917191371</v>
      </c>
      <c r="R1277" s="3">
        <v>681873.60940204293</v>
      </c>
      <c r="S1277" s="3">
        <v>30519.103511621968</v>
      </c>
      <c r="T1277" s="3">
        <v>64921.086262273086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AA1277" s="3">
        <f t="shared" si="536"/>
        <v>255821.07496075684</v>
      </c>
      <c r="AB1277" s="3">
        <f t="shared" si="513"/>
        <v>265111.41453690082</v>
      </c>
      <c r="AC1277" s="3">
        <f t="shared" si="514"/>
        <v>76944.419854154869</v>
      </c>
      <c r="AD1277" s="3">
        <f t="shared" si="515"/>
        <v>108416.15069348297</v>
      </c>
      <c r="AE1277" s="3">
        <f t="shared" si="516"/>
        <v>88704.916769456555</v>
      </c>
      <c r="AF1277" s="3">
        <f t="shared" si="517"/>
        <v>5127.0728145372341</v>
      </c>
      <c r="AG1277" s="3">
        <f t="shared" si="518"/>
        <v>265637.86835052742</v>
      </c>
      <c r="AH1277" s="3">
        <f t="shared" si="519"/>
        <v>14905.789263726921</v>
      </c>
      <c r="AI1277" s="3">
        <f t="shared" si="520"/>
        <v>646728.31792689231</v>
      </c>
      <c r="AJ1277" s="3">
        <f t="shared" si="521"/>
        <v>32658.055706978172</v>
      </c>
      <c r="AK1277" s="3">
        <f t="shared" si="522"/>
        <v>265816.39030805061</v>
      </c>
      <c r="AL1277" s="3">
        <f t="shared" si="523"/>
        <v>536388.84423138411</v>
      </c>
      <c r="AM1277" s="3">
        <f t="shared" si="524"/>
        <v>3092355.2700308659</v>
      </c>
      <c r="AN1277" s="3">
        <f t="shared" si="525"/>
        <v>513251.83865852258</v>
      </c>
      <c r="AO1277" s="3">
        <f t="shared" si="526"/>
        <v>120717.1917191371</v>
      </c>
      <c r="AP1277" s="3">
        <f t="shared" si="527"/>
        <v>681873.60940204293</v>
      </c>
      <c r="AQ1277" s="3">
        <f t="shared" si="528"/>
        <v>30519.103511621968</v>
      </c>
      <c r="AR1277" s="3">
        <f t="shared" si="529"/>
        <v>64921.086262273086</v>
      </c>
      <c r="AS1277" s="3">
        <f t="shared" si="530"/>
        <v>0</v>
      </c>
      <c r="AT1277" s="3">
        <f t="shared" si="531"/>
        <v>0</v>
      </c>
      <c r="AU1277" s="3">
        <f t="shared" si="532"/>
        <v>0</v>
      </c>
      <c r="AV1277" s="3">
        <f t="shared" si="533"/>
        <v>0</v>
      </c>
      <c r="AW1277" s="3">
        <f t="shared" si="534"/>
        <v>0</v>
      </c>
      <c r="AX1277" s="3">
        <f t="shared" si="537"/>
        <v>7065898.4150013123</v>
      </c>
      <c r="AY1277" s="3">
        <f t="shared" si="538"/>
        <v>18</v>
      </c>
      <c r="AZ1277" s="3">
        <f t="shared" si="535"/>
        <v>0</v>
      </c>
      <c r="BA1277" s="3">
        <v>1803404.7018583457</v>
      </c>
      <c r="BB1277">
        <f t="shared" si="539"/>
        <v>0.25519999999999998</v>
      </c>
    </row>
    <row r="1278" spans="1:54">
      <c r="A1278" s="2">
        <v>1277</v>
      </c>
      <c r="B1278">
        <v>12</v>
      </c>
      <c r="C1278" s="3">
        <v>90382.280512753961</v>
      </c>
      <c r="D1278" s="3">
        <v>471110.62770761369</v>
      </c>
      <c r="E1278" s="3">
        <v>83319.530197409593</v>
      </c>
      <c r="F1278" s="3">
        <v>8697.9223868152076</v>
      </c>
      <c r="G1278" s="3">
        <v>302439.26235723717</v>
      </c>
      <c r="H1278" s="3">
        <v>1149141.3739750872</v>
      </c>
      <c r="I1278" s="3">
        <v>144074.46450378539</v>
      </c>
      <c r="J1278" s="3">
        <v>605137.27630648413</v>
      </c>
      <c r="K1278" s="3">
        <v>941865.89849876938</v>
      </c>
      <c r="L1278" s="3">
        <v>1344852.4175015215</v>
      </c>
      <c r="M1278" s="3">
        <v>197136.81966521114</v>
      </c>
      <c r="N1278" s="3">
        <v>189690.46210414846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AA1278" s="3">
        <f t="shared" si="536"/>
        <v>90382.280512753961</v>
      </c>
      <c r="AB1278" s="3">
        <f t="shared" si="513"/>
        <v>471110.62770761369</v>
      </c>
      <c r="AC1278" s="3">
        <f t="shared" si="514"/>
        <v>83319.530197409593</v>
      </c>
      <c r="AD1278" s="3">
        <f t="shared" si="515"/>
        <v>8697.9223868152076</v>
      </c>
      <c r="AE1278" s="3">
        <f t="shared" si="516"/>
        <v>302439.26235723717</v>
      </c>
      <c r="AF1278" s="3">
        <f t="shared" si="517"/>
        <v>1149141.3739750872</v>
      </c>
      <c r="AG1278" s="3">
        <f t="shared" si="518"/>
        <v>144074.46450378539</v>
      </c>
      <c r="AH1278" s="3">
        <f t="shared" si="519"/>
        <v>605137.27630648413</v>
      </c>
      <c r="AI1278" s="3">
        <f t="shared" si="520"/>
        <v>941865.89849876938</v>
      </c>
      <c r="AJ1278" s="3">
        <f t="shared" si="521"/>
        <v>1344852.4175015215</v>
      </c>
      <c r="AK1278" s="3">
        <f t="shared" si="522"/>
        <v>197136.81966521114</v>
      </c>
      <c r="AL1278" s="3">
        <f t="shared" si="523"/>
        <v>189690.46210414846</v>
      </c>
      <c r="AM1278" s="3">
        <f t="shared" si="524"/>
        <v>0</v>
      </c>
      <c r="AN1278" s="3">
        <f t="shared" si="525"/>
        <v>0</v>
      </c>
      <c r="AO1278" s="3">
        <f t="shared" si="526"/>
        <v>0</v>
      </c>
      <c r="AP1278" s="3">
        <f t="shared" si="527"/>
        <v>0</v>
      </c>
      <c r="AQ1278" s="3">
        <f t="shared" si="528"/>
        <v>0</v>
      </c>
      <c r="AR1278" s="3">
        <f t="shared" si="529"/>
        <v>0</v>
      </c>
      <c r="AS1278" s="3">
        <f t="shared" si="530"/>
        <v>0</v>
      </c>
      <c r="AT1278" s="3">
        <f t="shared" si="531"/>
        <v>0</v>
      </c>
      <c r="AU1278" s="3">
        <f t="shared" si="532"/>
        <v>0</v>
      </c>
      <c r="AV1278" s="3">
        <f t="shared" si="533"/>
        <v>0</v>
      </c>
      <c r="AW1278" s="3">
        <f t="shared" si="534"/>
        <v>0</v>
      </c>
      <c r="AX1278" s="3">
        <f t="shared" si="537"/>
        <v>5527848.3357168371</v>
      </c>
      <c r="AY1278" s="3">
        <f t="shared" si="538"/>
        <v>12</v>
      </c>
      <c r="AZ1278" s="3">
        <f t="shared" si="535"/>
        <v>0</v>
      </c>
      <c r="BA1278" s="3">
        <v>1805045.1164386489</v>
      </c>
      <c r="BB1278">
        <f t="shared" si="539"/>
        <v>0.25540000000000002</v>
      </c>
    </row>
    <row r="1279" spans="1:54">
      <c r="A1279" s="2">
        <v>1278</v>
      </c>
      <c r="B1279">
        <v>15</v>
      </c>
      <c r="C1279" s="3">
        <v>72999.849989383714</v>
      </c>
      <c r="D1279" s="3">
        <v>100721.75640730673</v>
      </c>
      <c r="E1279" s="3">
        <v>81841.067882777512</v>
      </c>
      <c r="F1279" s="3">
        <v>148261.63471113538</v>
      </c>
      <c r="G1279" s="3">
        <v>31002.458450157541</v>
      </c>
      <c r="H1279" s="3">
        <v>200706.24646113513</v>
      </c>
      <c r="I1279" s="3">
        <v>249943.94643881486</v>
      </c>
      <c r="J1279" s="3">
        <v>860558.29952816281</v>
      </c>
      <c r="K1279" s="3">
        <v>221235.78488990513</v>
      </c>
      <c r="L1279" s="3">
        <v>91281.616279421636</v>
      </c>
      <c r="M1279" s="3">
        <v>87562.10750875235</v>
      </c>
      <c r="N1279" s="3">
        <v>22653.449366945202</v>
      </c>
      <c r="O1279" s="3">
        <v>190367.03164962161</v>
      </c>
      <c r="P1279" s="3">
        <v>472263.1569431781</v>
      </c>
      <c r="Q1279" s="3">
        <v>176185.6014280669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AA1279" s="3">
        <f t="shared" si="536"/>
        <v>72999.849989383714</v>
      </c>
      <c r="AB1279" s="3">
        <f t="shared" si="513"/>
        <v>100721.75640730673</v>
      </c>
      <c r="AC1279" s="3">
        <f t="shared" si="514"/>
        <v>81841.067882777512</v>
      </c>
      <c r="AD1279" s="3">
        <f t="shared" si="515"/>
        <v>148261.63471113538</v>
      </c>
      <c r="AE1279" s="3">
        <f t="shared" si="516"/>
        <v>31002.458450157541</v>
      </c>
      <c r="AF1279" s="3">
        <f t="shared" si="517"/>
        <v>200706.24646113513</v>
      </c>
      <c r="AG1279" s="3">
        <f t="shared" si="518"/>
        <v>249943.94643881486</v>
      </c>
      <c r="AH1279" s="3">
        <f t="shared" si="519"/>
        <v>860558.29952816281</v>
      </c>
      <c r="AI1279" s="3">
        <f t="shared" si="520"/>
        <v>221235.78488990513</v>
      </c>
      <c r="AJ1279" s="3">
        <f t="shared" si="521"/>
        <v>91281.616279421636</v>
      </c>
      <c r="AK1279" s="3">
        <f t="shared" si="522"/>
        <v>87562.10750875235</v>
      </c>
      <c r="AL1279" s="3">
        <f t="shared" si="523"/>
        <v>22653.449366945202</v>
      </c>
      <c r="AM1279" s="3">
        <f t="shared" si="524"/>
        <v>190367.03164962161</v>
      </c>
      <c r="AN1279" s="3">
        <f t="shared" si="525"/>
        <v>472263.1569431781</v>
      </c>
      <c r="AO1279" s="3">
        <f t="shared" si="526"/>
        <v>176185.6014280669</v>
      </c>
      <c r="AP1279" s="3">
        <f t="shared" si="527"/>
        <v>0</v>
      </c>
      <c r="AQ1279" s="3">
        <f t="shared" si="528"/>
        <v>0</v>
      </c>
      <c r="AR1279" s="3">
        <f t="shared" si="529"/>
        <v>0</v>
      </c>
      <c r="AS1279" s="3">
        <f t="shared" si="530"/>
        <v>0</v>
      </c>
      <c r="AT1279" s="3">
        <f t="shared" si="531"/>
        <v>0</v>
      </c>
      <c r="AU1279" s="3">
        <f t="shared" si="532"/>
        <v>0</v>
      </c>
      <c r="AV1279" s="3">
        <f t="shared" si="533"/>
        <v>0</v>
      </c>
      <c r="AW1279" s="3">
        <f t="shared" si="534"/>
        <v>0</v>
      </c>
      <c r="AX1279" s="3">
        <f t="shared" si="537"/>
        <v>3007584.007934765</v>
      </c>
      <c r="AY1279" s="3">
        <f t="shared" si="538"/>
        <v>15</v>
      </c>
      <c r="AZ1279" s="3">
        <f t="shared" si="535"/>
        <v>0</v>
      </c>
      <c r="BA1279" s="3">
        <v>1806271.8164434249</v>
      </c>
      <c r="BB1279">
        <f t="shared" si="539"/>
        <v>0.25559999999999999</v>
      </c>
    </row>
    <row r="1280" spans="1:54">
      <c r="A1280" s="2">
        <v>1279</v>
      </c>
      <c r="B1280">
        <v>18</v>
      </c>
      <c r="C1280" s="3">
        <v>438431.10092752666</v>
      </c>
      <c r="D1280" s="3">
        <v>19734.853486856187</v>
      </c>
      <c r="E1280" s="3">
        <v>7251.5832040154492</v>
      </c>
      <c r="F1280" s="3">
        <v>1641927.0012537201</v>
      </c>
      <c r="G1280" s="3">
        <v>343447.64909212961</v>
      </c>
      <c r="H1280" s="3">
        <v>13870.40761176952</v>
      </c>
      <c r="I1280" s="3">
        <v>224868.28281349354</v>
      </c>
      <c r="J1280" s="3">
        <v>116750.59243181079</v>
      </c>
      <c r="K1280" s="3">
        <v>90306.190537005852</v>
      </c>
      <c r="L1280" s="3">
        <v>594822.39940325718</v>
      </c>
      <c r="M1280" s="3">
        <v>1163135.1975387563</v>
      </c>
      <c r="N1280" s="3">
        <v>199234.19157074031</v>
      </c>
      <c r="O1280" s="3">
        <v>27306.097272375358</v>
      </c>
      <c r="P1280" s="3">
        <v>239282.35972263379</v>
      </c>
      <c r="Q1280" s="3">
        <v>17339.6462565113</v>
      </c>
      <c r="R1280" s="3">
        <v>73543.719690022321</v>
      </c>
      <c r="S1280" s="3">
        <v>13897.384659123163</v>
      </c>
      <c r="T1280" s="3">
        <v>137051.50970775023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AA1280" s="3">
        <f t="shared" si="536"/>
        <v>438431.10092752666</v>
      </c>
      <c r="AB1280" s="3">
        <f t="shared" si="513"/>
        <v>19734.853486856187</v>
      </c>
      <c r="AC1280" s="3">
        <f t="shared" si="514"/>
        <v>7251.5832040154492</v>
      </c>
      <c r="AD1280" s="3">
        <f t="shared" si="515"/>
        <v>1641927.0012537201</v>
      </c>
      <c r="AE1280" s="3">
        <f t="shared" si="516"/>
        <v>343447.64909212961</v>
      </c>
      <c r="AF1280" s="3">
        <f t="shared" si="517"/>
        <v>13870.40761176952</v>
      </c>
      <c r="AG1280" s="3">
        <f t="shared" si="518"/>
        <v>224868.28281349354</v>
      </c>
      <c r="AH1280" s="3">
        <f t="shared" si="519"/>
        <v>116750.59243181079</v>
      </c>
      <c r="AI1280" s="3">
        <f t="shared" si="520"/>
        <v>90306.190537005852</v>
      </c>
      <c r="AJ1280" s="3">
        <f t="shared" si="521"/>
        <v>594822.39940325718</v>
      </c>
      <c r="AK1280" s="3">
        <f t="shared" si="522"/>
        <v>1163135.1975387563</v>
      </c>
      <c r="AL1280" s="3">
        <f t="shared" si="523"/>
        <v>199234.19157074031</v>
      </c>
      <c r="AM1280" s="3">
        <f t="shared" si="524"/>
        <v>27306.097272375358</v>
      </c>
      <c r="AN1280" s="3">
        <f t="shared" si="525"/>
        <v>239282.35972263379</v>
      </c>
      <c r="AO1280" s="3">
        <f t="shared" si="526"/>
        <v>17339.6462565113</v>
      </c>
      <c r="AP1280" s="3">
        <f t="shared" si="527"/>
        <v>73543.719690022321</v>
      </c>
      <c r="AQ1280" s="3">
        <f t="shared" si="528"/>
        <v>13897.384659123163</v>
      </c>
      <c r="AR1280" s="3">
        <f t="shared" si="529"/>
        <v>137051.50970775023</v>
      </c>
      <c r="AS1280" s="3">
        <f t="shared" si="530"/>
        <v>0</v>
      </c>
      <c r="AT1280" s="3">
        <f t="shared" si="531"/>
        <v>0</v>
      </c>
      <c r="AU1280" s="3">
        <f t="shared" si="532"/>
        <v>0</v>
      </c>
      <c r="AV1280" s="3">
        <f t="shared" si="533"/>
        <v>0</v>
      </c>
      <c r="AW1280" s="3">
        <f t="shared" si="534"/>
        <v>0</v>
      </c>
      <c r="AX1280" s="3">
        <f t="shared" si="537"/>
        <v>5362200.1671794979</v>
      </c>
      <c r="AY1280" s="3">
        <f t="shared" si="538"/>
        <v>18</v>
      </c>
      <c r="AZ1280" s="3">
        <f t="shared" si="535"/>
        <v>0</v>
      </c>
      <c r="BA1280" s="3">
        <v>1806734.4187443245</v>
      </c>
      <c r="BB1280">
        <f t="shared" si="539"/>
        <v>0.25580000000000003</v>
      </c>
    </row>
    <row r="1281" spans="1:54">
      <c r="A1281" s="2">
        <v>1280</v>
      </c>
      <c r="B1281">
        <v>18</v>
      </c>
      <c r="C1281" s="3">
        <v>2333699.5240790257</v>
      </c>
      <c r="D1281" s="3">
        <v>1659075.2871070502</v>
      </c>
      <c r="E1281" s="3">
        <v>51282.820303365974</v>
      </c>
      <c r="F1281" s="3">
        <v>312162.99269989401</v>
      </c>
      <c r="G1281" s="3">
        <v>197111.1174639755</v>
      </c>
      <c r="H1281" s="3">
        <v>92272.145087977595</v>
      </c>
      <c r="I1281" s="3">
        <v>11633151.918692417</v>
      </c>
      <c r="J1281" s="3">
        <v>144647.48348913118</v>
      </c>
      <c r="K1281" s="3">
        <v>11463.003740894583</v>
      </c>
      <c r="L1281" s="3">
        <v>69675.965663197479</v>
      </c>
      <c r="M1281" s="3">
        <v>262028.54896646258</v>
      </c>
      <c r="N1281" s="3">
        <v>52931.030043828177</v>
      </c>
      <c r="O1281" s="3">
        <v>35294.563647747593</v>
      </c>
      <c r="P1281" s="3">
        <v>89057.659575896469</v>
      </c>
      <c r="Q1281" s="3">
        <v>444472.43144431757</v>
      </c>
      <c r="R1281" s="3">
        <v>1036371.6000159078</v>
      </c>
      <c r="S1281" s="3">
        <v>260164.09845044982</v>
      </c>
      <c r="T1281" s="3">
        <v>11163.35335698167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AA1281" s="3">
        <f t="shared" si="536"/>
        <v>2333699.5240790257</v>
      </c>
      <c r="AB1281" s="3">
        <f t="shared" si="513"/>
        <v>1659075.2871070502</v>
      </c>
      <c r="AC1281" s="3">
        <f t="shared" si="514"/>
        <v>51282.820303365974</v>
      </c>
      <c r="AD1281" s="3">
        <f t="shared" si="515"/>
        <v>312162.99269989401</v>
      </c>
      <c r="AE1281" s="3">
        <f t="shared" si="516"/>
        <v>197111.1174639755</v>
      </c>
      <c r="AF1281" s="3">
        <f t="shared" si="517"/>
        <v>92272.145087977595</v>
      </c>
      <c r="AG1281" s="3">
        <f t="shared" si="518"/>
        <v>11633151.918692417</v>
      </c>
      <c r="AH1281" s="3">
        <f t="shared" si="519"/>
        <v>144647.48348913118</v>
      </c>
      <c r="AI1281" s="3">
        <f t="shared" si="520"/>
        <v>11463.003740894583</v>
      </c>
      <c r="AJ1281" s="3">
        <f t="shared" si="521"/>
        <v>69675.965663197479</v>
      </c>
      <c r="AK1281" s="3">
        <f t="shared" si="522"/>
        <v>262028.54896646258</v>
      </c>
      <c r="AL1281" s="3">
        <f t="shared" si="523"/>
        <v>52931.030043828177</v>
      </c>
      <c r="AM1281" s="3">
        <f t="shared" si="524"/>
        <v>35294.563647747593</v>
      </c>
      <c r="AN1281" s="3">
        <f t="shared" si="525"/>
        <v>89057.659575896469</v>
      </c>
      <c r="AO1281" s="3">
        <f t="shared" si="526"/>
        <v>444472.43144431757</v>
      </c>
      <c r="AP1281" s="3">
        <f t="shared" si="527"/>
        <v>1036371.6000159078</v>
      </c>
      <c r="AQ1281" s="3">
        <f t="shared" si="528"/>
        <v>260164.09845044982</v>
      </c>
      <c r="AR1281" s="3">
        <f t="shared" si="529"/>
        <v>11163.35335698167</v>
      </c>
      <c r="AS1281" s="3">
        <f t="shared" si="530"/>
        <v>0</v>
      </c>
      <c r="AT1281" s="3">
        <f t="shared" si="531"/>
        <v>0</v>
      </c>
      <c r="AU1281" s="3">
        <f t="shared" si="532"/>
        <v>0</v>
      </c>
      <c r="AV1281" s="3">
        <f t="shared" si="533"/>
        <v>0</v>
      </c>
      <c r="AW1281" s="3">
        <f t="shared" si="534"/>
        <v>0</v>
      </c>
      <c r="AX1281" s="3">
        <f t="shared" si="537"/>
        <v>18696025.543828521</v>
      </c>
      <c r="AY1281" s="3">
        <f t="shared" si="538"/>
        <v>18</v>
      </c>
      <c r="AZ1281" s="3">
        <f t="shared" si="535"/>
        <v>0</v>
      </c>
      <c r="BA1281" s="3">
        <v>1807292.8125052922</v>
      </c>
      <c r="BB1281">
        <f t="shared" si="539"/>
        <v>0.25600000000000001</v>
      </c>
    </row>
    <row r="1282" spans="1:54">
      <c r="A1282" s="2">
        <v>1281</v>
      </c>
      <c r="B1282">
        <v>18</v>
      </c>
      <c r="C1282" s="3">
        <v>193792.27065616738</v>
      </c>
      <c r="D1282" s="3">
        <v>1027075.4368488111</v>
      </c>
      <c r="E1282" s="3">
        <v>79233.926970670989</v>
      </c>
      <c r="F1282" s="3">
        <v>258078.46456637766</v>
      </c>
      <c r="G1282" s="3">
        <v>68976.926316098092</v>
      </c>
      <c r="H1282" s="3">
        <v>336013.03965675319</v>
      </c>
      <c r="I1282" s="3">
        <v>34112.880941307238</v>
      </c>
      <c r="J1282" s="3">
        <v>509756.2102631423</v>
      </c>
      <c r="K1282" s="3">
        <v>27223.491549057362</v>
      </c>
      <c r="L1282" s="3">
        <v>394102.5932540166</v>
      </c>
      <c r="M1282" s="3">
        <v>552955.19094096334</v>
      </c>
      <c r="N1282" s="3">
        <v>25284.823644094875</v>
      </c>
      <c r="O1282" s="3">
        <v>592972.45220239775</v>
      </c>
      <c r="P1282" s="3">
        <v>129695.98238154195</v>
      </c>
      <c r="Q1282" s="3">
        <v>262757.45705890306</v>
      </c>
      <c r="R1282" s="3">
        <v>107449.07814694129</v>
      </c>
      <c r="S1282" s="3">
        <v>272149.82103268377</v>
      </c>
      <c r="T1282" s="3">
        <v>72595.71887033798</v>
      </c>
      <c r="U1282" s="3">
        <v>0</v>
      </c>
      <c r="V1282" s="3">
        <v>0</v>
      </c>
      <c r="W1282" s="3">
        <v>0</v>
      </c>
      <c r="X1282" s="3">
        <v>0</v>
      </c>
      <c r="Y1282" s="3">
        <v>0</v>
      </c>
      <c r="AA1282" s="3">
        <f t="shared" si="536"/>
        <v>193792.27065616738</v>
      </c>
      <c r="AB1282" s="3">
        <f t="shared" ref="AB1282:AB1345" si="540">IF(D1282&gt;(80000000*0.329),0,IF(D1282&gt;0,D1282,0))</f>
        <v>1027075.4368488111</v>
      </c>
      <c r="AC1282" s="3">
        <f t="shared" ref="AC1282:AC1345" si="541">IF(E1282&gt;(80000000*0.329),0,IF(E1282&gt;0,E1282,0))</f>
        <v>79233.926970670989</v>
      </c>
      <c r="AD1282" s="3">
        <f t="shared" ref="AD1282:AD1345" si="542">IF(F1282&gt;(80000000*0.329),0,IF(F1282&gt;0,F1282,0))</f>
        <v>258078.46456637766</v>
      </c>
      <c r="AE1282" s="3">
        <f t="shared" ref="AE1282:AE1345" si="543">IF(G1282&gt;(80000000*0.329),0,IF(G1282&gt;0,G1282,0))</f>
        <v>68976.926316098092</v>
      </c>
      <c r="AF1282" s="3">
        <f t="shared" ref="AF1282:AF1345" si="544">IF(H1282&gt;(80000000*0.329),0,IF(H1282&gt;0,H1282,0))</f>
        <v>336013.03965675319</v>
      </c>
      <c r="AG1282" s="3">
        <f t="shared" ref="AG1282:AG1345" si="545">IF(I1282&gt;(80000000*0.329),0,IF(I1282&gt;0,I1282,0))</f>
        <v>34112.880941307238</v>
      </c>
      <c r="AH1282" s="3">
        <f t="shared" ref="AH1282:AH1345" si="546">IF(J1282&gt;(80000000*0.329),0,IF(J1282&gt;0,J1282,0))</f>
        <v>509756.2102631423</v>
      </c>
      <c r="AI1282" s="3">
        <f t="shared" ref="AI1282:AI1345" si="547">IF(K1282&gt;(80000000*0.329),0,IF(K1282&gt;0,K1282,0))</f>
        <v>27223.491549057362</v>
      </c>
      <c r="AJ1282" s="3">
        <f t="shared" ref="AJ1282:AJ1345" si="548">IF(L1282&gt;(80000000*0.329),0,IF(L1282&gt;0,L1282,0))</f>
        <v>394102.5932540166</v>
      </c>
      <c r="AK1282" s="3">
        <f t="shared" ref="AK1282:AK1345" si="549">IF(M1282&gt;(80000000*0.329),0,IF(M1282&gt;0,M1282,0))</f>
        <v>552955.19094096334</v>
      </c>
      <c r="AL1282" s="3">
        <f t="shared" ref="AL1282:AL1345" si="550">IF(N1282&gt;(80000000*0.329),0,IF(N1282&gt;0,N1282,0))</f>
        <v>25284.823644094875</v>
      </c>
      <c r="AM1282" s="3">
        <f t="shared" ref="AM1282:AM1345" si="551">IF(O1282&gt;(80000000*0.329),0,IF(O1282&gt;0,O1282,0))</f>
        <v>592972.45220239775</v>
      </c>
      <c r="AN1282" s="3">
        <f t="shared" ref="AN1282:AN1345" si="552">IF(P1282&gt;(80000000*0.329),0,IF(P1282&gt;0,P1282,0))</f>
        <v>129695.98238154195</v>
      </c>
      <c r="AO1282" s="3">
        <f t="shared" ref="AO1282:AO1345" si="553">IF(Q1282&gt;(80000000*0.329),0,IF(Q1282&gt;0,Q1282,0))</f>
        <v>262757.45705890306</v>
      </c>
      <c r="AP1282" s="3">
        <f t="shared" ref="AP1282:AP1345" si="554">IF(R1282&gt;(80000000*0.329),0,IF(R1282&gt;0,R1282,0))</f>
        <v>107449.07814694129</v>
      </c>
      <c r="AQ1282" s="3">
        <f t="shared" ref="AQ1282:AQ1345" si="555">IF(S1282&gt;(80000000*0.329),0,IF(S1282&gt;0,S1282,0))</f>
        <v>272149.82103268377</v>
      </c>
      <c r="AR1282" s="3">
        <f t="shared" ref="AR1282:AR1345" si="556">IF(T1282&gt;(80000000*0.329),0,IF(T1282&gt;0,T1282,0))</f>
        <v>72595.71887033798</v>
      </c>
      <c r="AS1282" s="3">
        <f t="shared" ref="AS1282:AS1345" si="557">IF(U1282&gt;(80000000*0.329),0,IF(U1282&gt;0,U1282,0))</f>
        <v>0</v>
      </c>
      <c r="AT1282" s="3">
        <f t="shared" ref="AT1282:AT1345" si="558">IF(V1282&gt;(80000000*0.329),0,IF(V1282&gt;0,V1282,0))</f>
        <v>0</v>
      </c>
      <c r="AU1282" s="3">
        <f t="shared" ref="AU1282:AU1345" si="559">IF(W1282&gt;(80000000*0.329),0,IF(W1282&gt;0,W1282,0))</f>
        <v>0</v>
      </c>
      <c r="AV1282" s="3">
        <f t="shared" ref="AV1282:AV1345" si="560">IF(X1282&gt;(80000000*0.329),0,IF(X1282&gt;0,X1282,0))</f>
        <v>0</v>
      </c>
      <c r="AW1282" s="3">
        <f t="shared" ref="AW1282:AW1345" si="561">IF(Y1282&gt;(80000000*0.329),0,IF(Y1282&gt;0,Y1282,0))</f>
        <v>0</v>
      </c>
      <c r="AX1282" s="3">
        <f t="shared" si="537"/>
        <v>4944225.7653002655</v>
      </c>
      <c r="AY1282" s="3">
        <f t="shared" si="538"/>
        <v>18</v>
      </c>
      <c r="AZ1282" s="3">
        <f t="shared" ref="AZ1282:AZ1345" si="562">B1282-AY1282</f>
        <v>0</v>
      </c>
      <c r="BA1282" s="3">
        <v>1807694.730397511</v>
      </c>
      <c r="BB1282">
        <f t="shared" si="539"/>
        <v>0.25619999999999998</v>
      </c>
    </row>
    <row r="1283" spans="1:54">
      <c r="A1283" s="2">
        <v>1282</v>
      </c>
      <c r="B1283">
        <v>10</v>
      </c>
      <c r="C1283" s="3">
        <v>220718.31755293583</v>
      </c>
      <c r="D1283" s="3">
        <v>24433.540998818171</v>
      </c>
      <c r="E1283" s="3">
        <v>167077.16978315377</v>
      </c>
      <c r="F1283" s="3">
        <v>65342.051838769759</v>
      </c>
      <c r="G1283" s="3">
        <v>50408.031898495181</v>
      </c>
      <c r="H1283" s="3">
        <v>888032.81799225218</v>
      </c>
      <c r="I1283" s="3">
        <v>37577.337808575176</v>
      </c>
      <c r="J1283" s="3">
        <v>17328.206619679539</v>
      </c>
      <c r="K1283" s="3">
        <v>1947305.2669156429</v>
      </c>
      <c r="L1283" s="3">
        <v>33363.301207316625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AA1283" s="3">
        <f t="shared" ref="AA1283:AA1346" si="563">IF(C1283&gt;(80000000*0.329),0,IF(C1283&gt;0,C1283,0))</f>
        <v>220718.31755293583</v>
      </c>
      <c r="AB1283" s="3">
        <f t="shared" si="540"/>
        <v>24433.540998818171</v>
      </c>
      <c r="AC1283" s="3">
        <f t="shared" si="541"/>
        <v>167077.16978315377</v>
      </c>
      <c r="AD1283" s="3">
        <f t="shared" si="542"/>
        <v>65342.051838769759</v>
      </c>
      <c r="AE1283" s="3">
        <f t="shared" si="543"/>
        <v>50408.031898495181</v>
      </c>
      <c r="AF1283" s="3">
        <f t="shared" si="544"/>
        <v>888032.81799225218</v>
      </c>
      <c r="AG1283" s="3">
        <f t="shared" si="545"/>
        <v>37577.337808575176</v>
      </c>
      <c r="AH1283" s="3">
        <f t="shared" si="546"/>
        <v>17328.206619679539</v>
      </c>
      <c r="AI1283" s="3">
        <f t="shared" si="547"/>
        <v>1947305.2669156429</v>
      </c>
      <c r="AJ1283" s="3">
        <f t="shared" si="548"/>
        <v>33363.301207316625</v>
      </c>
      <c r="AK1283" s="3">
        <f t="shared" si="549"/>
        <v>0</v>
      </c>
      <c r="AL1283" s="3">
        <f t="shared" si="550"/>
        <v>0</v>
      </c>
      <c r="AM1283" s="3">
        <f t="shared" si="551"/>
        <v>0</v>
      </c>
      <c r="AN1283" s="3">
        <f t="shared" si="552"/>
        <v>0</v>
      </c>
      <c r="AO1283" s="3">
        <f t="shared" si="553"/>
        <v>0</v>
      </c>
      <c r="AP1283" s="3">
        <f t="shared" si="554"/>
        <v>0</v>
      </c>
      <c r="AQ1283" s="3">
        <f t="shared" si="555"/>
        <v>0</v>
      </c>
      <c r="AR1283" s="3">
        <f t="shared" si="556"/>
        <v>0</v>
      </c>
      <c r="AS1283" s="3">
        <f t="shared" si="557"/>
        <v>0</v>
      </c>
      <c r="AT1283" s="3">
        <f t="shared" si="558"/>
        <v>0</v>
      </c>
      <c r="AU1283" s="3">
        <f t="shared" si="559"/>
        <v>0</v>
      </c>
      <c r="AV1283" s="3">
        <f t="shared" si="560"/>
        <v>0</v>
      </c>
      <c r="AW1283" s="3">
        <f t="shared" si="561"/>
        <v>0</v>
      </c>
      <c r="AX1283" s="3">
        <f t="shared" ref="AX1283:AX1344" si="564">SUM(AA1283:AW1283)</f>
        <v>3451586.042615639</v>
      </c>
      <c r="AY1283" s="3">
        <f t="shared" ref="AY1283:AY1346" si="565">COUNTIF(C1283:Y1283,"&gt;0")</f>
        <v>10</v>
      </c>
      <c r="AZ1283" s="3">
        <f t="shared" si="562"/>
        <v>0</v>
      </c>
      <c r="BA1283" s="3">
        <v>1807768.6867192218</v>
      </c>
      <c r="BB1283">
        <f t="shared" ref="BB1283:BB1346" si="566">(ROW()-1)/5000</f>
        <v>0.25640000000000002</v>
      </c>
    </row>
    <row r="1284" spans="1:54">
      <c r="A1284" s="2">
        <v>1283</v>
      </c>
      <c r="B1284">
        <v>18</v>
      </c>
      <c r="C1284" s="3">
        <v>64079.014268244777</v>
      </c>
      <c r="D1284" s="3">
        <v>57735.772393565872</v>
      </c>
      <c r="E1284" s="3">
        <v>78937.518050748491</v>
      </c>
      <c r="F1284" s="3">
        <v>251955.56455153169</v>
      </c>
      <c r="G1284" s="3">
        <v>652844.28640610888</v>
      </c>
      <c r="H1284" s="3">
        <v>154256.98063204877</v>
      </c>
      <c r="I1284" s="3">
        <v>650018.45963284175</v>
      </c>
      <c r="J1284" s="3">
        <v>530863.44675807806</v>
      </c>
      <c r="K1284" s="3">
        <v>165302.77107363622</v>
      </c>
      <c r="L1284" s="3">
        <v>1580907.6203662944</v>
      </c>
      <c r="M1284" s="3">
        <v>77704.304497869743</v>
      </c>
      <c r="N1284" s="3">
        <v>41716.827931083972</v>
      </c>
      <c r="O1284" s="3">
        <v>95672.376655364904</v>
      </c>
      <c r="P1284" s="3">
        <v>5236.8984039784473</v>
      </c>
      <c r="Q1284" s="3">
        <v>304499.14343853324</v>
      </c>
      <c r="R1284" s="3">
        <v>28826.556422776961</v>
      </c>
      <c r="S1284" s="3">
        <v>5906.0246666480489</v>
      </c>
      <c r="T1284" s="3">
        <v>405143.98022851971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AA1284" s="3">
        <f t="shared" si="563"/>
        <v>64079.014268244777</v>
      </c>
      <c r="AB1284" s="3">
        <f t="shared" si="540"/>
        <v>57735.772393565872</v>
      </c>
      <c r="AC1284" s="3">
        <f t="shared" si="541"/>
        <v>78937.518050748491</v>
      </c>
      <c r="AD1284" s="3">
        <f t="shared" si="542"/>
        <v>251955.56455153169</v>
      </c>
      <c r="AE1284" s="3">
        <f t="shared" si="543"/>
        <v>652844.28640610888</v>
      </c>
      <c r="AF1284" s="3">
        <f t="shared" si="544"/>
        <v>154256.98063204877</v>
      </c>
      <c r="AG1284" s="3">
        <f t="shared" si="545"/>
        <v>650018.45963284175</v>
      </c>
      <c r="AH1284" s="3">
        <f t="shared" si="546"/>
        <v>530863.44675807806</v>
      </c>
      <c r="AI1284" s="3">
        <f t="shared" si="547"/>
        <v>165302.77107363622</v>
      </c>
      <c r="AJ1284" s="3">
        <f t="shared" si="548"/>
        <v>1580907.6203662944</v>
      </c>
      <c r="AK1284" s="3">
        <f t="shared" si="549"/>
        <v>77704.304497869743</v>
      </c>
      <c r="AL1284" s="3">
        <f t="shared" si="550"/>
        <v>41716.827931083972</v>
      </c>
      <c r="AM1284" s="3">
        <f t="shared" si="551"/>
        <v>95672.376655364904</v>
      </c>
      <c r="AN1284" s="3">
        <f t="shared" si="552"/>
        <v>5236.8984039784473</v>
      </c>
      <c r="AO1284" s="3">
        <f t="shared" si="553"/>
        <v>304499.14343853324</v>
      </c>
      <c r="AP1284" s="3">
        <f t="shared" si="554"/>
        <v>28826.556422776961</v>
      </c>
      <c r="AQ1284" s="3">
        <f t="shared" si="555"/>
        <v>5906.0246666480489</v>
      </c>
      <c r="AR1284" s="3">
        <f t="shared" si="556"/>
        <v>405143.98022851971</v>
      </c>
      <c r="AS1284" s="3">
        <f t="shared" si="557"/>
        <v>0</v>
      </c>
      <c r="AT1284" s="3">
        <f t="shared" si="558"/>
        <v>0</v>
      </c>
      <c r="AU1284" s="3">
        <f t="shared" si="559"/>
        <v>0</v>
      </c>
      <c r="AV1284" s="3">
        <f t="shared" si="560"/>
        <v>0</v>
      </c>
      <c r="AW1284" s="3">
        <f t="shared" si="561"/>
        <v>0</v>
      </c>
      <c r="AX1284" s="3">
        <f t="shared" si="564"/>
        <v>5151607.5463778749</v>
      </c>
      <c r="AY1284" s="3">
        <f t="shared" si="565"/>
        <v>18</v>
      </c>
      <c r="AZ1284" s="3">
        <f t="shared" si="562"/>
        <v>0</v>
      </c>
      <c r="BA1284" s="3">
        <v>1809772.4647773448</v>
      </c>
      <c r="BB1284">
        <f t="shared" si="566"/>
        <v>0.25659999999999999</v>
      </c>
    </row>
    <row r="1285" spans="1:54">
      <c r="A1285" s="2">
        <v>1284</v>
      </c>
      <c r="B1285">
        <v>17</v>
      </c>
      <c r="C1285" s="3">
        <v>10389.623324208089</v>
      </c>
      <c r="D1285" s="3">
        <v>1514326.6879430728</v>
      </c>
      <c r="E1285" s="3">
        <v>631299.61153948924</v>
      </c>
      <c r="F1285" s="3">
        <v>26221.589360585196</v>
      </c>
      <c r="G1285" s="3">
        <v>640751.01804292516</v>
      </c>
      <c r="H1285" s="3">
        <v>43522.565862894116</v>
      </c>
      <c r="I1285" s="3">
        <v>10304282.858427098</v>
      </c>
      <c r="J1285" s="3">
        <v>83417.87530725023</v>
      </c>
      <c r="K1285" s="3">
        <v>225424.04755818058</v>
      </c>
      <c r="L1285" s="3">
        <v>239181.60984025657</v>
      </c>
      <c r="M1285" s="3">
        <v>111353.67986253061</v>
      </c>
      <c r="N1285" s="3">
        <v>790568.85911557579</v>
      </c>
      <c r="O1285" s="3">
        <v>93570.630923801757</v>
      </c>
      <c r="P1285" s="3">
        <v>227793.84599981245</v>
      </c>
      <c r="Q1285" s="3">
        <v>83837.958909073146</v>
      </c>
      <c r="R1285" s="3">
        <v>38750.494409553336</v>
      </c>
      <c r="S1285" s="3">
        <v>183291.95500128306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AA1285" s="3">
        <f t="shared" si="563"/>
        <v>10389.623324208089</v>
      </c>
      <c r="AB1285" s="3">
        <f t="shared" si="540"/>
        <v>1514326.6879430728</v>
      </c>
      <c r="AC1285" s="3">
        <f t="shared" si="541"/>
        <v>631299.61153948924</v>
      </c>
      <c r="AD1285" s="3">
        <f t="shared" si="542"/>
        <v>26221.589360585196</v>
      </c>
      <c r="AE1285" s="3">
        <f t="shared" si="543"/>
        <v>640751.01804292516</v>
      </c>
      <c r="AF1285" s="3">
        <f t="shared" si="544"/>
        <v>43522.565862894116</v>
      </c>
      <c r="AG1285" s="3">
        <f t="shared" si="545"/>
        <v>10304282.858427098</v>
      </c>
      <c r="AH1285" s="3">
        <f t="shared" si="546"/>
        <v>83417.87530725023</v>
      </c>
      <c r="AI1285" s="3">
        <f t="shared" si="547"/>
        <v>225424.04755818058</v>
      </c>
      <c r="AJ1285" s="3">
        <f t="shared" si="548"/>
        <v>239181.60984025657</v>
      </c>
      <c r="AK1285" s="3">
        <f t="shared" si="549"/>
        <v>111353.67986253061</v>
      </c>
      <c r="AL1285" s="3">
        <f t="shared" si="550"/>
        <v>790568.85911557579</v>
      </c>
      <c r="AM1285" s="3">
        <f t="shared" si="551"/>
        <v>93570.630923801757</v>
      </c>
      <c r="AN1285" s="3">
        <f t="shared" si="552"/>
        <v>227793.84599981245</v>
      </c>
      <c r="AO1285" s="3">
        <f t="shared" si="553"/>
        <v>83837.958909073146</v>
      </c>
      <c r="AP1285" s="3">
        <f t="shared" si="554"/>
        <v>38750.494409553336</v>
      </c>
      <c r="AQ1285" s="3">
        <f t="shared" si="555"/>
        <v>183291.95500128306</v>
      </c>
      <c r="AR1285" s="3">
        <f t="shared" si="556"/>
        <v>0</v>
      </c>
      <c r="AS1285" s="3">
        <f t="shared" si="557"/>
        <v>0</v>
      </c>
      <c r="AT1285" s="3">
        <f t="shared" si="558"/>
        <v>0</v>
      </c>
      <c r="AU1285" s="3">
        <f t="shared" si="559"/>
        <v>0</v>
      </c>
      <c r="AV1285" s="3">
        <f t="shared" si="560"/>
        <v>0</v>
      </c>
      <c r="AW1285" s="3">
        <f t="shared" si="561"/>
        <v>0</v>
      </c>
      <c r="AX1285" s="3">
        <f t="shared" si="564"/>
        <v>15247984.911427595</v>
      </c>
      <c r="AY1285" s="3">
        <f t="shared" si="565"/>
        <v>17</v>
      </c>
      <c r="AZ1285" s="3">
        <f t="shared" si="562"/>
        <v>0</v>
      </c>
      <c r="BA1285" s="3">
        <v>1810753.1124448434</v>
      </c>
      <c r="BB1285">
        <f t="shared" si="566"/>
        <v>0.25679999999999997</v>
      </c>
    </row>
    <row r="1286" spans="1:54">
      <c r="A1286" s="2">
        <v>1285</v>
      </c>
      <c r="B1286">
        <v>15</v>
      </c>
      <c r="C1286" s="3">
        <v>453671.33478680433</v>
      </c>
      <c r="D1286" s="3">
        <v>154505.18393774083</v>
      </c>
      <c r="E1286" s="3">
        <v>2625180.7351570884</v>
      </c>
      <c r="F1286" s="3">
        <v>116457.89771928689</v>
      </c>
      <c r="G1286" s="3">
        <v>554916.32247862988</v>
      </c>
      <c r="H1286" s="3">
        <v>109696.60908104132</v>
      </c>
      <c r="I1286" s="3">
        <v>27992.173637680597</v>
      </c>
      <c r="J1286" s="3">
        <v>785555.85358637478</v>
      </c>
      <c r="K1286" s="3">
        <v>600191.73567697662</v>
      </c>
      <c r="L1286" s="3">
        <v>66116.319650417732</v>
      </c>
      <c r="M1286" s="3">
        <v>2907940.6423822837</v>
      </c>
      <c r="N1286" s="3">
        <v>63038.821466232512</v>
      </c>
      <c r="O1286" s="3">
        <v>582463.2419992761</v>
      </c>
      <c r="P1286" s="3">
        <v>64061.570953899201</v>
      </c>
      <c r="Q1286" s="3">
        <v>87276.570883210225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AA1286" s="3">
        <f t="shared" si="563"/>
        <v>453671.33478680433</v>
      </c>
      <c r="AB1286" s="3">
        <f t="shared" si="540"/>
        <v>154505.18393774083</v>
      </c>
      <c r="AC1286" s="3">
        <f t="shared" si="541"/>
        <v>2625180.7351570884</v>
      </c>
      <c r="AD1286" s="3">
        <f t="shared" si="542"/>
        <v>116457.89771928689</v>
      </c>
      <c r="AE1286" s="3">
        <f t="shared" si="543"/>
        <v>554916.32247862988</v>
      </c>
      <c r="AF1286" s="3">
        <f t="shared" si="544"/>
        <v>109696.60908104132</v>
      </c>
      <c r="AG1286" s="3">
        <f t="shared" si="545"/>
        <v>27992.173637680597</v>
      </c>
      <c r="AH1286" s="3">
        <f t="shared" si="546"/>
        <v>785555.85358637478</v>
      </c>
      <c r="AI1286" s="3">
        <f t="shared" si="547"/>
        <v>600191.73567697662</v>
      </c>
      <c r="AJ1286" s="3">
        <f t="shared" si="548"/>
        <v>66116.319650417732</v>
      </c>
      <c r="AK1286" s="3">
        <f t="shared" si="549"/>
        <v>2907940.6423822837</v>
      </c>
      <c r="AL1286" s="3">
        <f t="shared" si="550"/>
        <v>63038.821466232512</v>
      </c>
      <c r="AM1286" s="3">
        <f t="shared" si="551"/>
        <v>582463.2419992761</v>
      </c>
      <c r="AN1286" s="3">
        <f t="shared" si="552"/>
        <v>64061.570953899201</v>
      </c>
      <c r="AO1286" s="3">
        <f t="shared" si="553"/>
        <v>87276.570883210225</v>
      </c>
      <c r="AP1286" s="3">
        <f t="shared" si="554"/>
        <v>0</v>
      </c>
      <c r="AQ1286" s="3">
        <f t="shared" si="555"/>
        <v>0</v>
      </c>
      <c r="AR1286" s="3">
        <f t="shared" si="556"/>
        <v>0</v>
      </c>
      <c r="AS1286" s="3">
        <f t="shared" si="557"/>
        <v>0</v>
      </c>
      <c r="AT1286" s="3">
        <f t="shared" si="558"/>
        <v>0</v>
      </c>
      <c r="AU1286" s="3">
        <f t="shared" si="559"/>
        <v>0</v>
      </c>
      <c r="AV1286" s="3">
        <f t="shared" si="560"/>
        <v>0</v>
      </c>
      <c r="AW1286" s="3">
        <f t="shared" si="561"/>
        <v>0</v>
      </c>
      <c r="AX1286" s="3">
        <f t="shared" si="564"/>
        <v>9199065.0133969449</v>
      </c>
      <c r="AY1286" s="3">
        <f t="shared" si="565"/>
        <v>15</v>
      </c>
      <c r="AZ1286" s="3">
        <f t="shared" si="562"/>
        <v>0</v>
      </c>
      <c r="BA1286" s="3">
        <v>1811153.6936403855</v>
      </c>
      <c r="BB1286">
        <f t="shared" si="566"/>
        <v>0.25700000000000001</v>
      </c>
    </row>
    <row r="1287" spans="1:54">
      <c r="A1287" s="2">
        <v>1286</v>
      </c>
      <c r="B1287">
        <v>5</v>
      </c>
      <c r="C1287" s="3">
        <v>777329.93796661554</v>
      </c>
      <c r="D1287" s="3">
        <v>18302.315468130015</v>
      </c>
      <c r="E1287" s="3">
        <v>221688.09230811498</v>
      </c>
      <c r="F1287" s="3">
        <v>119768.5539339672</v>
      </c>
      <c r="G1287" s="3">
        <v>264903.04254160594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AA1287" s="3">
        <f t="shared" si="563"/>
        <v>777329.93796661554</v>
      </c>
      <c r="AB1287" s="3">
        <f t="shared" si="540"/>
        <v>18302.315468130015</v>
      </c>
      <c r="AC1287" s="3">
        <f t="shared" si="541"/>
        <v>221688.09230811498</v>
      </c>
      <c r="AD1287" s="3">
        <f t="shared" si="542"/>
        <v>119768.5539339672</v>
      </c>
      <c r="AE1287" s="3">
        <f t="shared" si="543"/>
        <v>264903.04254160594</v>
      </c>
      <c r="AF1287" s="3">
        <f t="shared" si="544"/>
        <v>0</v>
      </c>
      <c r="AG1287" s="3">
        <f t="shared" si="545"/>
        <v>0</v>
      </c>
      <c r="AH1287" s="3">
        <f t="shared" si="546"/>
        <v>0</v>
      </c>
      <c r="AI1287" s="3">
        <f t="shared" si="547"/>
        <v>0</v>
      </c>
      <c r="AJ1287" s="3">
        <f t="shared" si="548"/>
        <v>0</v>
      </c>
      <c r="AK1287" s="3">
        <f t="shared" si="549"/>
        <v>0</v>
      </c>
      <c r="AL1287" s="3">
        <f t="shared" si="550"/>
        <v>0</v>
      </c>
      <c r="AM1287" s="3">
        <f t="shared" si="551"/>
        <v>0</v>
      </c>
      <c r="AN1287" s="3">
        <f t="shared" si="552"/>
        <v>0</v>
      </c>
      <c r="AO1287" s="3">
        <f t="shared" si="553"/>
        <v>0</v>
      </c>
      <c r="AP1287" s="3">
        <f t="shared" si="554"/>
        <v>0</v>
      </c>
      <c r="AQ1287" s="3">
        <f t="shared" si="555"/>
        <v>0</v>
      </c>
      <c r="AR1287" s="3">
        <f t="shared" si="556"/>
        <v>0</v>
      </c>
      <c r="AS1287" s="3">
        <f t="shared" si="557"/>
        <v>0</v>
      </c>
      <c r="AT1287" s="3">
        <f t="shared" si="558"/>
        <v>0</v>
      </c>
      <c r="AU1287" s="3">
        <f t="shared" si="559"/>
        <v>0</v>
      </c>
      <c r="AV1287" s="3">
        <f t="shared" si="560"/>
        <v>0</v>
      </c>
      <c r="AW1287" s="3">
        <f t="shared" si="561"/>
        <v>0</v>
      </c>
      <c r="AX1287" s="3">
        <f t="shared" si="564"/>
        <v>1401991.9422184336</v>
      </c>
      <c r="AY1287" s="3">
        <f t="shared" si="565"/>
        <v>5</v>
      </c>
      <c r="AZ1287" s="3">
        <f t="shared" si="562"/>
        <v>0</v>
      </c>
      <c r="BA1287" s="3">
        <v>1812614.2258374998</v>
      </c>
      <c r="BB1287">
        <f t="shared" si="566"/>
        <v>0.25719999999999998</v>
      </c>
    </row>
    <row r="1288" spans="1:54">
      <c r="A1288" s="2">
        <v>1287</v>
      </c>
      <c r="B1288">
        <v>10</v>
      </c>
      <c r="C1288" s="3">
        <v>516335.56789150479</v>
      </c>
      <c r="D1288" s="3">
        <v>24871.259862821862</v>
      </c>
      <c r="E1288" s="3">
        <v>137541.59370168479</v>
      </c>
      <c r="F1288" s="3">
        <v>6846869.935053559</v>
      </c>
      <c r="G1288" s="3">
        <v>246682.5267810857</v>
      </c>
      <c r="H1288" s="3">
        <v>158064.09678776603</v>
      </c>
      <c r="I1288" s="3">
        <v>1075378.8912212118</v>
      </c>
      <c r="J1288" s="3">
        <v>159011.25350470771</v>
      </c>
      <c r="K1288" s="3">
        <v>45438.331323537852</v>
      </c>
      <c r="L1288" s="3">
        <v>151463.87240131132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AA1288" s="3">
        <f t="shared" si="563"/>
        <v>516335.56789150479</v>
      </c>
      <c r="AB1288" s="3">
        <f t="shared" si="540"/>
        <v>24871.259862821862</v>
      </c>
      <c r="AC1288" s="3">
        <f t="shared" si="541"/>
        <v>137541.59370168479</v>
      </c>
      <c r="AD1288" s="3">
        <f t="shared" si="542"/>
        <v>6846869.935053559</v>
      </c>
      <c r="AE1288" s="3">
        <f t="shared" si="543"/>
        <v>246682.5267810857</v>
      </c>
      <c r="AF1288" s="3">
        <f t="shared" si="544"/>
        <v>158064.09678776603</v>
      </c>
      <c r="AG1288" s="3">
        <f t="shared" si="545"/>
        <v>1075378.8912212118</v>
      </c>
      <c r="AH1288" s="3">
        <f t="shared" si="546"/>
        <v>159011.25350470771</v>
      </c>
      <c r="AI1288" s="3">
        <f t="shared" si="547"/>
        <v>45438.331323537852</v>
      </c>
      <c r="AJ1288" s="3">
        <f t="shared" si="548"/>
        <v>151463.87240131132</v>
      </c>
      <c r="AK1288" s="3">
        <f t="shared" si="549"/>
        <v>0</v>
      </c>
      <c r="AL1288" s="3">
        <f t="shared" si="550"/>
        <v>0</v>
      </c>
      <c r="AM1288" s="3">
        <f t="shared" si="551"/>
        <v>0</v>
      </c>
      <c r="AN1288" s="3">
        <f t="shared" si="552"/>
        <v>0</v>
      </c>
      <c r="AO1288" s="3">
        <f t="shared" si="553"/>
        <v>0</v>
      </c>
      <c r="AP1288" s="3">
        <f t="shared" si="554"/>
        <v>0</v>
      </c>
      <c r="AQ1288" s="3">
        <f t="shared" si="555"/>
        <v>0</v>
      </c>
      <c r="AR1288" s="3">
        <f t="shared" si="556"/>
        <v>0</v>
      </c>
      <c r="AS1288" s="3">
        <f t="shared" si="557"/>
        <v>0</v>
      </c>
      <c r="AT1288" s="3">
        <f t="shared" si="558"/>
        <v>0</v>
      </c>
      <c r="AU1288" s="3">
        <f t="shared" si="559"/>
        <v>0</v>
      </c>
      <c r="AV1288" s="3">
        <f t="shared" si="560"/>
        <v>0</v>
      </c>
      <c r="AW1288" s="3">
        <f t="shared" si="561"/>
        <v>0</v>
      </c>
      <c r="AX1288" s="3">
        <f t="shared" si="564"/>
        <v>9361657.3285291921</v>
      </c>
      <c r="AY1288" s="3">
        <f t="shared" si="565"/>
        <v>10</v>
      </c>
      <c r="AZ1288" s="3">
        <f t="shared" si="562"/>
        <v>0</v>
      </c>
      <c r="BA1288" s="3">
        <v>1813102.8467268611</v>
      </c>
      <c r="BB1288">
        <f t="shared" si="566"/>
        <v>0.25740000000000002</v>
      </c>
    </row>
    <row r="1289" spans="1:54">
      <c r="A1289" s="2">
        <v>1288</v>
      </c>
      <c r="B1289">
        <v>12</v>
      </c>
      <c r="C1289" s="3">
        <v>33519.575036018192</v>
      </c>
      <c r="D1289" s="3">
        <v>36906.305378293735</v>
      </c>
      <c r="E1289" s="3">
        <v>126426.85430236856</v>
      </c>
      <c r="F1289" s="3">
        <v>53040.549079851982</v>
      </c>
      <c r="G1289" s="3">
        <v>55063.649036514784</v>
      </c>
      <c r="H1289" s="3">
        <v>371070.99419209448</v>
      </c>
      <c r="I1289" s="3">
        <v>5341.8374847702271</v>
      </c>
      <c r="J1289" s="3">
        <v>877196.86204538308</v>
      </c>
      <c r="K1289" s="3">
        <v>99792.77773885637</v>
      </c>
      <c r="L1289" s="3">
        <v>299351.52100125141</v>
      </c>
      <c r="M1289" s="3">
        <v>580171.4178134785</v>
      </c>
      <c r="N1289" s="3">
        <v>29444.794127732806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AA1289" s="3">
        <f t="shared" si="563"/>
        <v>33519.575036018192</v>
      </c>
      <c r="AB1289" s="3">
        <f t="shared" si="540"/>
        <v>36906.305378293735</v>
      </c>
      <c r="AC1289" s="3">
        <f t="shared" si="541"/>
        <v>126426.85430236856</v>
      </c>
      <c r="AD1289" s="3">
        <f t="shared" si="542"/>
        <v>53040.549079851982</v>
      </c>
      <c r="AE1289" s="3">
        <f t="shared" si="543"/>
        <v>55063.649036514784</v>
      </c>
      <c r="AF1289" s="3">
        <f t="shared" si="544"/>
        <v>371070.99419209448</v>
      </c>
      <c r="AG1289" s="3">
        <f t="shared" si="545"/>
        <v>5341.8374847702271</v>
      </c>
      <c r="AH1289" s="3">
        <f t="shared" si="546"/>
        <v>877196.86204538308</v>
      </c>
      <c r="AI1289" s="3">
        <f t="shared" si="547"/>
        <v>99792.77773885637</v>
      </c>
      <c r="AJ1289" s="3">
        <f t="shared" si="548"/>
        <v>299351.52100125141</v>
      </c>
      <c r="AK1289" s="3">
        <f t="shared" si="549"/>
        <v>580171.4178134785</v>
      </c>
      <c r="AL1289" s="3">
        <f t="shared" si="550"/>
        <v>29444.794127732806</v>
      </c>
      <c r="AM1289" s="3">
        <f t="shared" si="551"/>
        <v>0</v>
      </c>
      <c r="AN1289" s="3">
        <f t="shared" si="552"/>
        <v>0</v>
      </c>
      <c r="AO1289" s="3">
        <f t="shared" si="553"/>
        <v>0</v>
      </c>
      <c r="AP1289" s="3">
        <f t="shared" si="554"/>
        <v>0</v>
      </c>
      <c r="AQ1289" s="3">
        <f t="shared" si="555"/>
        <v>0</v>
      </c>
      <c r="AR1289" s="3">
        <f t="shared" si="556"/>
        <v>0</v>
      </c>
      <c r="AS1289" s="3">
        <f t="shared" si="557"/>
        <v>0</v>
      </c>
      <c r="AT1289" s="3">
        <f t="shared" si="558"/>
        <v>0</v>
      </c>
      <c r="AU1289" s="3">
        <f t="shared" si="559"/>
        <v>0</v>
      </c>
      <c r="AV1289" s="3">
        <f t="shared" si="560"/>
        <v>0</v>
      </c>
      <c r="AW1289" s="3">
        <f t="shared" si="561"/>
        <v>0</v>
      </c>
      <c r="AX1289" s="3">
        <f t="shared" si="564"/>
        <v>2567327.1372366142</v>
      </c>
      <c r="AY1289" s="3">
        <f t="shared" si="565"/>
        <v>12</v>
      </c>
      <c r="AZ1289" s="3">
        <f t="shared" si="562"/>
        <v>0</v>
      </c>
      <c r="BA1289" s="3">
        <v>1814425.1224613902</v>
      </c>
      <c r="BB1289">
        <f t="shared" si="566"/>
        <v>0.2576</v>
      </c>
    </row>
    <row r="1290" spans="1:54">
      <c r="A1290" s="2">
        <v>1289</v>
      </c>
      <c r="B1290">
        <v>15</v>
      </c>
      <c r="C1290" s="3">
        <v>522648.22635839914</v>
      </c>
      <c r="D1290" s="3">
        <v>371080.57758677576</v>
      </c>
      <c r="E1290" s="3">
        <v>192588.22631584579</v>
      </c>
      <c r="F1290" s="3">
        <v>17926.552371729398</v>
      </c>
      <c r="G1290" s="3">
        <v>433724.97940505238</v>
      </c>
      <c r="H1290" s="3">
        <v>157012.07434125844</v>
      </c>
      <c r="I1290" s="3">
        <v>350924.68536912167</v>
      </c>
      <c r="J1290" s="3">
        <v>142058.83796224889</v>
      </c>
      <c r="K1290" s="3">
        <v>17005.344670373852</v>
      </c>
      <c r="L1290" s="3">
        <v>113021.32199309292</v>
      </c>
      <c r="M1290" s="3">
        <v>230178.95793772559</v>
      </c>
      <c r="N1290" s="3">
        <v>1065477.3225730197</v>
      </c>
      <c r="O1290" s="3">
        <v>218613.38150148772</v>
      </c>
      <c r="P1290" s="3">
        <v>102118.97993371323</v>
      </c>
      <c r="Q1290" s="3">
        <v>824039.50875486946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AA1290" s="3">
        <f t="shared" si="563"/>
        <v>522648.22635839914</v>
      </c>
      <c r="AB1290" s="3">
        <f t="shared" si="540"/>
        <v>371080.57758677576</v>
      </c>
      <c r="AC1290" s="3">
        <f t="shared" si="541"/>
        <v>192588.22631584579</v>
      </c>
      <c r="AD1290" s="3">
        <f t="shared" si="542"/>
        <v>17926.552371729398</v>
      </c>
      <c r="AE1290" s="3">
        <f t="shared" si="543"/>
        <v>433724.97940505238</v>
      </c>
      <c r="AF1290" s="3">
        <f t="shared" si="544"/>
        <v>157012.07434125844</v>
      </c>
      <c r="AG1290" s="3">
        <f t="shared" si="545"/>
        <v>350924.68536912167</v>
      </c>
      <c r="AH1290" s="3">
        <f t="shared" si="546"/>
        <v>142058.83796224889</v>
      </c>
      <c r="AI1290" s="3">
        <f t="shared" si="547"/>
        <v>17005.344670373852</v>
      </c>
      <c r="AJ1290" s="3">
        <f t="shared" si="548"/>
        <v>113021.32199309292</v>
      </c>
      <c r="AK1290" s="3">
        <f t="shared" si="549"/>
        <v>230178.95793772559</v>
      </c>
      <c r="AL1290" s="3">
        <f t="shared" si="550"/>
        <v>1065477.3225730197</v>
      </c>
      <c r="AM1290" s="3">
        <f t="shared" si="551"/>
        <v>218613.38150148772</v>
      </c>
      <c r="AN1290" s="3">
        <f t="shared" si="552"/>
        <v>102118.97993371323</v>
      </c>
      <c r="AO1290" s="3">
        <f t="shared" si="553"/>
        <v>824039.50875486946</v>
      </c>
      <c r="AP1290" s="3">
        <f t="shared" si="554"/>
        <v>0</v>
      </c>
      <c r="AQ1290" s="3">
        <f t="shared" si="555"/>
        <v>0</v>
      </c>
      <c r="AR1290" s="3">
        <f t="shared" si="556"/>
        <v>0</v>
      </c>
      <c r="AS1290" s="3">
        <f t="shared" si="557"/>
        <v>0</v>
      </c>
      <c r="AT1290" s="3">
        <f t="shared" si="558"/>
        <v>0</v>
      </c>
      <c r="AU1290" s="3">
        <f t="shared" si="559"/>
        <v>0</v>
      </c>
      <c r="AV1290" s="3">
        <f t="shared" si="560"/>
        <v>0</v>
      </c>
      <c r="AW1290" s="3">
        <f t="shared" si="561"/>
        <v>0</v>
      </c>
      <c r="AX1290" s="3">
        <f t="shared" si="564"/>
        <v>4758418.9770747144</v>
      </c>
      <c r="AY1290" s="3">
        <f t="shared" si="565"/>
        <v>15</v>
      </c>
      <c r="AZ1290" s="3">
        <f t="shared" si="562"/>
        <v>0</v>
      </c>
      <c r="BA1290" s="3">
        <v>1814747.1384357419</v>
      </c>
      <c r="BB1290">
        <f t="shared" si="566"/>
        <v>0.25779999999999997</v>
      </c>
    </row>
    <row r="1291" spans="1:54">
      <c r="A1291" s="2">
        <v>1290</v>
      </c>
      <c r="B1291">
        <v>14</v>
      </c>
      <c r="C1291" s="3">
        <v>887343.68382756482</v>
      </c>
      <c r="D1291" s="3">
        <v>119818.24710636793</v>
      </c>
      <c r="E1291" s="3">
        <v>298843.54699180881</v>
      </c>
      <c r="F1291" s="3">
        <v>41009.182094574848</v>
      </c>
      <c r="G1291" s="3">
        <v>27118.534731057312</v>
      </c>
      <c r="H1291" s="3">
        <v>311253.17413613136</v>
      </c>
      <c r="I1291" s="3">
        <v>19560.844240591185</v>
      </c>
      <c r="J1291" s="3">
        <v>758114.55856318842</v>
      </c>
      <c r="K1291" s="3">
        <v>85217.458893245377</v>
      </c>
      <c r="L1291" s="3">
        <v>22258.428512851871</v>
      </c>
      <c r="M1291" s="3">
        <v>527013.20857065357</v>
      </c>
      <c r="N1291" s="3">
        <v>86347.029479689299</v>
      </c>
      <c r="O1291" s="3">
        <v>52299.87132146817</v>
      </c>
      <c r="P1291" s="3">
        <v>495255.09760030254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AA1291" s="3">
        <f t="shared" si="563"/>
        <v>887343.68382756482</v>
      </c>
      <c r="AB1291" s="3">
        <f t="shared" si="540"/>
        <v>119818.24710636793</v>
      </c>
      <c r="AC1291" s="3">
        <f t="shared" si="541"/>
        <v>298843.54699180881</v>
      </c>
      <c r="AD1291" s="3">
        <f t="shared" si="542"/>
        <v>41009.182094574848</v>
      </c>
      <c r="AE1291" s="3">
        <f t="shared" si="543"/>
        <v>27118.534731057312</v>
      </c>
      <c r="AF1291" s="3">
        <f t="shared" si="544"/>
        <v>311253.17413613136</v>
      </c>
      <c r="AG1291" s="3">
        <f t="shared" si="545"/>
        <v>19560.844240591185</v>
      </c>
      <c r="AH1291" s="3">
        <f t="shared" si="546"/>
        <v>758114.55856318842</v>
      </c>
      <c r="AI1291" s="3">
        <f t="shared" si="547"/>
        <v>85217.458893245377</v>
      </c>
      <c r="AJ1291" s="3">
        <f t="shared" si="548"/>
        <v>22258.428512851871</v>
      </c>
      <c r="AK1291" s="3">
        <f t="shared" si="549"/>
        <v>527013.20857065357</v>
      </c>
      <c r="AL1291" s="3">
        <f t="shared" si="550"/>
        <v>86347.029479689299</v>
      </c>
      <c r="AM1291" s="3">
        <f t="shared" si="551"/>
        <v>52299.87132146817</v>
      </c>
      <c r="AN1291" s="3">
        <f t="shared" si="552"/>
        <v>495255.09760030254</v>
      </c>
      <c r="AO1291" s="3">
        <f t="shared" si="553"/>
        <v>0</v>
      </c>
      <c r="AP1291" s="3">
        <f t="shared" si="554"/>
        <v>0</v>
      </c>
      <c r="AQ1291" s="3">
        <f t="shared" si="555"/>
        <v>0</v>
      </c>
      <c r="AR1291" s="3">
        <f t="shared" si="556"/>
        <v>0</v>
      </c>
      <c r="AS1291" s="3">
        <f t="shared" si="557"/>
        <v>0</v>
      </c>
      <c r="AT1291" s="3">
        <f t="shared" si="558"/>
        <v>0</v>
      </c>
      <c r="AU1291" s="3">
        <f t="shared" si="559"/>
        <v>0</v>
      </c>
      <c r="AV1291" s="3">
        <f t="shared" si="560"/>
        <v>0</v>
      </c>
      <c r="AW1291" s="3">
        <f t="shared" si="561"/>
        <v>0</v>
      </c>
      <c r="AX1291" s="3">
        <f t="shared" si="564"/>
        <v>3731452.8660694957</v>
      </c>
      <c r="AY1291" s="3">
        <f t="shared" si="565"/>
        <v>14</v>
      </c>
      <c r="AZ1291" s="3">
        <f t="shared" si="562"/>
        <v>0</v>
      </c>
      <c r="BA1291" s="3">
        <v>1815757.7083795806</v>
      </c>
      <c r="BB1291">
        <f t="shared" si="566"/>
        <v>0.25800000000000001</v>
      </c>
    </row>
    <row r="1292" spans="1:54">
      <c r="A1292" s="2">
        <v>1291</v>
      </c>
      <c r="B1292">
        <v>16</v>
      </c>
      <c r="C1292" s="3">
        <v>483630.62113790761</v>
      </c>
      <c r="D1292" s="3">
        <v>207312.24463652226</v>
      </c>
      <c r="E1292" s="3">
        <v>165546.40008057191</v>
      </c>
      <c r="F1292" s="3">
        <v>381345.34576216625</v>
      </c>
      <c r="G1292" s="3">
        <v>435627.56729022035</v>
      </c>
      <c r="H1292" s="3">
        <v>100685.91961013072</v>
      </c>
      <c r="I1292" s="3">
        <v>103127.64163570679</v>
      </c>
      <c r="J1292" s="3">
        <v>253079.94894626431</v>
      </c>
      <c r="K1292" s="3">
        <v>70483.558629732594</v>
      </c>
      <c r="L1292" s="3">
        <v>409637.94660801109</v>
      </c>
      <c r="M1292" s="3">
        <v>81747.748173926069</v>
      </c>
      <c r="N1292" s="3">
        <v>379507.49932172353</v>
      </c>
      <c r="O1292" s="3">
        <v>287071.75183203083</v>
      </c>
      <c r="P1292" s="3">
        <v>307059.5872541967</v>
      </c>
      <c r="Q1292" s="3">
        <v>12753.060134292371</v>
      </c>
      <c r="R1292" s="3">
        <v>4729792.7671974814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AA1292" s="3">
        <f t="shared" si="563"/>
        <v>483630.62113790761</v>
      </c>
      <c r="AB1292" s="3">
        <f t="shared" si="540"/>
        <v>207312.24463652226</v>
      </c>
      <c r="AC1292" s="3">
        <f t="shared" si="541"/>
        <v>165546.40008057191</v>
      </c>
      <c r="AD1292" s="3">
        <f t="shared" si="542"/>
        <v>381345.34576216625</v>
      </c>
      <c r="AE1292" s="3">
        <f t="shared" si="543"/>
        <v>435627.56729022035</v>
      </c>
      <c r="AF1292" s="3">
        <f t="shared" si="544"/>
        <v>100685.91961013072</v>
      </c>
      <c r="AG1292" s="3">
        <f t="shared" si="545"/>
        <v>103127.64163570679</v>
      </c>
      <c r="AH1292" s="3">
        <f t="shared" si="546"/>
        <v>253079.94894626431</v>
      </c>
      <c r="AI1292" s="3">
        <f t="shared" si="547"/>
        <v>70483.558629732594</v>
      </c>
      <c r="AJ1292" s="3">
        <f t="shared" si="548"/>
        <v>409637.94660801109</v>
      </c>
      <c r="AK1292" s="3">
        <f t="shared" si="549"/>
        <v>81747.748173926069</v>
      </c>
      <c r="AL1292" s="3">
        <f t="shared" si="550"/>
        <v>379507.49932172353</v>
      </c>
      <c r="AM1292" s="3">
        <f t="shared" si="551"/>
        <v>287071.75183203083</v>
      </c>
      <c r="AN1292" s="3">
        <f t="shared" si="552"/>
        <v>307059.5872541967</v>
      </c>
      <c r="AO1292" s="3">
        <f t="shared" si="553"/>
        <v>12753.060134292371</v>
      </c>
      <c r="AP1292" s="3">
        <f t="shared" si="554"/>
        <v>4729792.7671974814</v>
      </c>
      <c r="AQ1292" s="3">
        <f t="shared" si="555"/>
        <v>0</v>
      </c>
      <c r="AR1292" s="3">
        <f t="shared" si="556"/>
        <v>0</v>
      </c>
      <c r="AS1292" s="3">
        <f t="shared" si="557"/>
        <v>0</v>
      </c>
      <c r="AT1292" s="3">
        <f t="shared" si="558"/>
        <v>0</v>
      </c>
      <c r="AU1292" s="3">
        <f t="shared" si="559"/>
        <v>0</v>
      </c>
      <c r="AV1292" s="3">
        <f t="shared" si="560"/>
        <v>0</v>
      </c>
      <c r="AW1292" s="3">
        <f t="shared" si="561"/>
        <v>0</v>
      </c>
      <c r="AX1292" s="3">
        <f t="shared" si="564"/>
        <v>8408409.6082508843</v>
      </c>
      <c r="AY1292" s="3">
        <f t="shared" si="565"/>
        <v>16</v>
      </c>
      <c r="AZ1292" s="3">
        <f t="shared" si="562"/>
        <v>0</v>
      </c>
      <c r="BA1292" s="3">
        <v>1816525.578033915</v>
      </c>
      <c r="BB1292">
        <f t="shared" si="566"/>
        <v>0.25819999999999999</v>
      </c>
    </row>
    <row r="1293" spans="1:54">
      <c r="A1293" s="2">
        <v>1292</v>
      </c>
      <c r="B1293">
        <v>9</v>
      </c>
      <c r="C1293" s="3">
        <v>184811.46645409815</v>
      </c>
      <c r="D1293" s="3">
        <v>132386.68837639262</v>
      </c>
      <c r="E1293" s="3">
        <v>188336.10162743222</v>
      </c>
      <c r="F1293" s="3">
        <v>1035725.046965526</v>
      </c>
      <c r="G1293" s="3">
        <v>112930.61277500069</v>
      </c>
      <c r="H1293" s="3">
        <v>119425.78843801765</v>
      </c>
      <c r="I1293" s="3">
        <v>64305.884058207732</v>
      </c>
      <c r="J1293" s="3">
        <v>159030.9788708204</v>
      </c>
      <c r="K1293" s="3">
        <v>661123.44332198694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AA1293" s="3">
        <f t="shared" si="563"/>
        <v>184811.46645409815</v>
      </c>
      <c r="AB1293" s="3">
        <f t="shared" si="540"/>
        <v>132386.68837639262</v>
      </c>
      <c r="AC1293" s="3">
        <f t="shared" si="541"/>
        <v>188336.10162743222</v>
      </c>
      <c r="AD1293" s="3">
        <f t="shared" si="542"/>
        <v>1035725.046965526</v>
      </c>
      <c r="AE1293" s="3">
        <f t="shared" si="543"/>
        <v>112930.61277500069</v>
      </c>
      <c r="AF1293" s="3">
        <f t="shared" si="544"/>
        <v>119425.78843801765</v>
      </c>
      <c r="AG1293" s="3">
        <f t="shared" si="545"/>
        <v>64305.884058207732</v>
      </c>
      <c r="AH1293" s="3">
        <f t="shared" si="546"/>
        <v>159030.9788708204</v>
      </c>
      <c r="AI1293" s="3">
        <f t="shared" si="547"/>
        <v>661123.44332198694</v>
      </c>
      <c r="AJ1293" s="3">
        <f t="shared" si="548"/>
        <v>0</v>
      </c>
      <c r="AK1293" s="3">
        <f t="shared" si="549"/>
        <v>0</v>
      </c>
      <c r="AL1293" s="3">
        <f t="shared" si="550"/>
        <v>0</v>
      </c>
      <c r="AM1293" s="3">
        <f t="shared" si="551"/>
        <v>0</v>
      </c>
      <c r="AN1293" s="3">
        <f t="shared" si="552"/>
        <v>0</v>
      </c>
      <c r="AO1293" s="3">
        <f t="shared" si="553"/>
        <v>0</v>
      </c>
      <c r="AP1293" s="3">
        <f t="shared" si="554"/>
        <v>0</v>
      </c>
      <c r="AQ1293" s="3">
        <f t="shared" si="555"/>
        <v>0</v>
      </c>
      <c r="AR1293" s="3">
        <f t="shared" si="556"/>
        <v>0</v>
      </c>
      <c r="AS1293" s="3">
        <f t="shared" si="557"/>
        <v>0</v>
      </c>
      <c r="AT1293" s="3">
        <f t="shared" si="558"/>
        <v>0</v>
      </c>
      <c r="AU1293" s="3">
        <f t="shared" si="559"/>
        <v>0</v>
      </c>
      <c r="AV1293" s="3">
        <f t="shared" si="560"/>
        <v>0</v>
      </c>
      <c r="AW1293" s="3">
        <f t="shared" si="561"/>
        <v>0</v>
      </c>
      <c r="AX1293" s="3">
        <f t="shared" si="564"/>
        <v>2658076.0108874827</v>
      </c>
      <c r="AY1293" s="3">
        <f t="shared" si="565"/>
        <v>9</v>
      </c>
      <c r="AZ1293" s="3">
        <f t="shared" si="562"/>
        <v>0</v>
      </c>
      <c r="BA1293" s="3">
        <v>1816794.3807678323</v>
      </c>
      <c r="BB1293">
        <f t="shared" si="566"/>
        <v>0.25840000000000002</v>
      </c>
    </row>
    <row r="1294" spans="1:54">
      <c r="A1294" s="2">
        <v>1293</v>
      </c>
      <c r="B1294">
        <v>15</v>
      </c>
      <c r="C1294" s="3">
        <v>47395.276929363055</v>
      </c>
      <c r="D1294" s="3">
        <v>630662.84110465064</v>
      </c>
      <c r="E1294" s="3">
        <v>396522.51824579271</v>
      </c>
      <c r="F1294" s="3">
        <v>584520.03055836749</v>
      </c>
      <c r="G1294" s="3">
        <v>39487.627231316852</v>
      </c>
      <c r="H1294" s="3">
        <v>57615.168171151556</v>
      </c>
      <c r="I1294" s="3">
        <v>80361.667102859123</v>
      </c>
      <c r="J1294" s="3">
        <v>159197.02244014372</v>
      </c>
      <c r="K1294" s="3">
        <v>345165.17418274307</v>
      </c>
      <c r="L1294" s="3">
        <v>47783.57637277912</v>
      </c>
      <c r="M1294" s="3">
        <v>17833.421747871635</v>
      </c>
      <c r="N1294" s="3">
        <v>75570.024490912023</v>
      </c>
      <c r="O1294" s="3">
        <v>157638.23513760211</v>
      </c>
      <c r="P1294" s="3">
        <v>92715.922662842888</v>
      </c>
      <c r="Q1294" s="3">
        <v>44303.607521468955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AA1294" s="3">
        <f t="shared" si="563"/>
        <v>47395.276929363055</v>
      </c>
      <c r="AB1294" s="3">
        <f t="shared" si="540"/>
        <v>630662.84110465064</v>
      </c>
      <c r="AC1294" s="3">
        <f t="shared" si="541"/>
        <v>396522.51824579271</v>
      </c>
      <c r="AD1294" s="3">
        <f t="shared" si="542"/>
        <v>584520.03055836749</v>
      </c>
      <c r="AE1294" s="3">
        <f t="shared" si="543"/>
        <v>39487.627231316852</v>
      </c>
      <c r="AF1294" s="3">
        <f t="shared" si="544"/>
        <v>57615.168171151556</v>
      </c>
      <c r="AG1294" s="3">
        <f t="shared" si="545"/>
        <v>80361.667102859123</v>
      </c>
      <c r="AH1294" s="3">
        <f t="shared" si="546"/>
        <v>159197.02244014372</v>
      </c>
      <c r="AI1294" s="3">
        <f t="shared" si="547"/>
        <v>345165.17418274307</v>
      </c>
      <c r="AJ1294" s="3">
        <f t="shared" si="548"/>
        <v>47783.57637277912</v>
      </c>
      <c r="AK1294" s="3">
        <f t="shared" si="549"/>
        <v>17833.421747871635</v>
      </c>
      <c r="AL1294" s="3">
        <f t="shared" si="550"/>
        <v>75570.024490912023</v>
      </c>
      <c r="AM1294" s="3">
        <f t="shared" si="551"/>
        <v>157638.23513760211</v>
      </c>
      <c r="AN1294" s="3">
        <f t="shared" si="552"/>
        <v>92715.922662842888</v>
      </c>
      <c r="AO1294" s="3">
        <f t="shared" si="553"/>
        <v>44303.607521468955</v>
      </c>
      <c r="AP1294" s="3">
        <f t="shared" si="554"/>
        <v>0</v>
      </c>
      <c r="AQ1294" s="3">
        <f t="shared" si="555"/>
        <v>0</v>
      </c>
      <c r="AR1294" s="3">
        <f t="shared" si="556"/>
        <v>0</v>
      </c>
      <c r="AS1294" s="3">
        <f t="shared" si="557"/>
        <v>0</v>
      </c>
      <c r="AT1294" s="3">
        <f t="shared" si="558"/>
        <v>0</v>
      </c>
      <c r="AU1294" s="3">
        <f t="shared" si="559"/>
        <v>0</v>
      </c>
      <c r="AV1294" s="3">
        <f t="shared" si="560"/>
        <v>0</v>
      </c>
      <c r="AW1294" s="3">
        <f t="shared" si="561"/>
        <v>0</v>
      </c>
      <c r="AX1294" s="3">
        <f t="shared" si="564"/>
        <v>2776772.1138998647</v>
      </c>
      <c r="AY1294" s="3">
        <f t="shared" si="565"/>
        <v>15</v>
      </c>
      <c r="AZ1294" s="3">
        <f t="shared" si="562"/>
        <v>0</v>
      </c>
      <c r="BA1294" s="3">
        <v>1817557.1522299845</v>
      </c>
      <c r="BB1294">
        <f t="shared" si="566"/>
        <v>0.2586</v>
      </c>
    </row>
    <row r="1295" spans="1:54">
      <c r="A1295" s="2">
        <v>1294</v>
      </c>
      <c r="B1295">
        <v>11</v>
      </c>
      <c r="C1295" s="3">
        <v>1114484.440217989</v>
      </c>
      <c r="D1295" s="3">
        <v>295611.5349411394</v>
      </c>
      <c r="E1295" s="3">
        <v>170946.39077785608</v>
      </c>
      <c r="F1295" s="3">
        <v>65718.597202995166</v>
      </c>
      <c r="G1295" s="3">
        <v>101485.16979319521</v>
      </c>
      <c r="H1295" s="3">
        <v>243683.47682487732</v>
      </c>
      <c r="I1295" s="3">
        <v>651927.46869488317</v>
      </c>
      <c r="J1295" s="3">
        <v>36658.368267098413</v>
      </c>
      <c r="K1295" s="3">
        <v>24744.646478141261</v>
      </c>
      <c r="L1295" s="3">
        <v>15019.962019618823</v>
      </c>
      <c r="M1295" s="3">
        <v>211110.66075377088</v>
      </c>
      <c r="N1295" s="3">
        <v>0</v>
      </c>
      <c r="O1295" s="3">
        <v>0</v>
      </c>
      <c r="P1295" s="3">
        <v>0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AA1295" s="3">
        <f t="shared" si="563"/>
        <v>1114484.440217989</v>
      </c>
      <c r="AB1295" s="3">
        <f t="shared" si="540"/>
        <v>295611.5349411394</v>
      </c>
      <c r="AC1295" s="3">
        <f t="shared" si="541"/>
        <v>170946.39077785608</v>
      </c>
      <c r="AD1295" s="3">
        <f t="shared" si="542"/>
        <v>65718.597202995166</v>
      </c>
      <c r="AE1295" s="3">
        <f t="shared" si="543"/>
        <v>101485.16979319521</v>
      </c>
      <c r="AF1295" s="3">
        <f t="shared" si="544"/>
        <v>243683.47682487732</v>
      </c>
      <c r="AG1295" s="3">
        <f t="shared" si="545"/>
        <v>651927.46869488317</v>
      </c>
      <c r="AH1295" s="3">
        <f t="shared" si="546"/>
        <v>36658.368267098413</v>
      </c>
      <c r="AI1295" s="3">
        <f t="shared" si="547"/>
        <v>24744.646478141261</v>
      </c>
      <c r="AJ1295" s="3">
        <f t="shared" si="548"/>
        <v>15019.962019618823</v>
      </c>
      <c r="AK1295" s="3">
        <f t="shared" si="549"/>
        <v>211110.66075377088</v>
      </c>
      <c r="AL1295" s="3">
        <f t="shared" si="550"/>
        <v>0</v>
      </c>
      <c r="AM1295" s="3">
        <f t="shared" si="551"/>
        <v>0</v>
      </c>
      <c r="AN1295" s="3">
        <f t="shared" si="552"/>
        <v>0</v>
      </c>
      <c r="AO1295" s="3">
        <f t="shared" si="553"/>
        <v>0</v>
      </c>
      <c r="AP1295" s="3">
        <f t="shared" si="554"/>
        <v>0</v>
      </c>
      <c r="AQ1295" s="3">
        <f t="shared" si="555"/>
        <v>0</v>
      </c>
      <c r="AR1295" s="3">
        <f t="shared" si="556"/>
        <v>0</v>
      </c>
      <c r="AS1295" s="3">
        <f t="shared" si="557"/>
        <v>0</v>
      </c>
      <c r="AT1295" s="3">
        <f t="shared" si="558"/>
        <v>0</v>
      </c>
      <c r="AU1295" s="3">
        <f t="shared" si="559"/>
        <v>0</v>
      </c>
      <c r="AV1295" s="3">
        <f t="shared" si="560"/>
        <v>0</v>
      </c>
      <c r="AW1295" s="3">
        <f t="shared" si="561"/>
        <v>0</v>
      </c>
      <c r="AX1295" s="3">
        <f t="shared" si="564"/>
        <v>2931390.7159715644</v>
      </c>
      <c r="AY1295" s="3">
        <f t="shared" si="565"/>
        <v>11</v>
      </c>
      <c r="AZ1295" s="3">
        <f t="shared" si="562"/>
        <v>0</v>
      </c>
      <c r="BA1295" s="3">
        <v>1818094.5346536054</v>
      </c>
      <c r="BB1295">
        <f t="shared" si="566"/>
        <v>0.25879999999999997</v>
      </c>
    </row>
    <row r="1296" spans="1:54">
      <c r="A1296" s="2">
        <v>1295</v>
      </c>
      <c r="B1296">
        <v>12</v>
      </c>
      <c r="C1296" s="3">
        <v>181675.15246950844</v>
      </c>
      <c r="D1296" s="3">
        <v>30964.634404654444</v>
      </c>
      <c r="E1296" s="3">
        <v>836896.95832929621</v>
      </c>
      <c r="F1296" s="3">
        <v>24907.903156788994</v>
      </c>
      <c r="G1296" s="3">
        <v>8794.428759068418</v>
      </c>
      <c r="H1296" s="3">
        <v>333332.90906974435</v>
      </c>
      <c r="I1296" s="3">
        <v>1237820.2864944243</v>
      </c>
      <c r="J1296" s="3">
        <v>585422.48949352454</v>
      </c>
      <c r="K1296" s="3">
        <v>574335.40180699027</v>
      </c>
      <c r="L1296" s="3">
        <v>132624.74124394718</v>
      </c>
      <c r="M1296" s="3">
        <v>195940.25646706141</v>
      </c>
      <c r="N1296" s="3">
        <v>21964.683727180811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AA1296" s="3">
        <f t="shared" si="563"/>
        <v>181675.15246950844</v>
      </c>
      <c r="AB1296" s="3">
        <f t="shared" si="540"/>
        <v>30964.634404654444</v>
      </c>
      <c r="AC1296" s="3">
        <f t="shared" si="541"/>
        <v>836896.95832929621</v>
      </c>
      <c r="AD1296" s="3">
        <f t="shared" si="542"/>
        <v>24907.903156788994</v>
      </c>
      <c r="AE1296" s="3">
        <f t="shared" si="543"/>
        <v>8794.428759068418</v>
      </c>
      <c r="AF1296" s="3">
        <f t="shared" si="544"/>
        <v>333332.90906974435</v>
      </c>
      <c r="AG1296" s="3">
        <f t="shared" si="545"/>
        <v>1237820.2864944243</v>
      </c>
      <c r="AH1296" s="3">
        <f t="shared" si="546"/>
        <v>585422.48949352454</v>
      </c>
      <c r="AI1296" s="3">
        <f t="shared" si="547"/>
        <v>574335.40180699027</v>
      </c>
      <c r="AJ1296" s="3">
        <f t="shared" si="548"/>
        <v>132624.74124394718</v>
      </c>
      <c r="AK1296" s="3">
        <f t="shared" si="549"/>
        <v>195940.25646706141</v>
      </c>
      <c r="AL1296" s="3">
        <f t="shared" si="550"/>
        <v>21964.683727180811</v>
      </c>
      <c r="AM1296" s="3">
        <f t="shared" si="551"/>
        <v>0</v>
      </c>
      <c r="AN1296" s="3">
        <f t="shared" si="552"/>
        <v>0</v>
      </c>
      <c r="AO1296" s="3">
        <f t="shared" si="553"/>
        <v>0</v>
      </c>
      <c r="AP1296" s="3">
        <f t="shared" si="554"/>
        <v>0</v>
      </c>
      <c r="AQ1296" s="3">
        <f t="shared" si="555"/>
        <v>0</v>
      </c>
      <c r="AR1296" s="3">
        <f t="shared" si="556"/>
        <v>0</v>
      </c>
      <c r="AS1296" s="3">
        <f t="shared" si="557"/>
        <v>0</v>
      </c>
      <c r="AT1296" s="3">
        <f t="shared" si="558"/>
        <v>0</v>
      </c>
      <c r="AU1296" s="3">
        <f t="shared" si="559"/>
        <v>0</v>
      </c>
      <c r="AV1296" s="3">
        <f t="shared" si="560"/>
        <v>0</v>
      </c>
      <c r="AW1296" s="3">
        <f t="shared" si="561"/>
        <v>0</v>
      </c>
      <c r="AX1296" s="3">
        <f t="shared" si="564"/>
        <v>4164679.8454221897</v>
      </c>
      <c r="AY1296" s="3">
        <f t="shared" si="565"/>
        <v>12</v>
      </c>
      <c r="AZ1296" s="3">
        <f t="shared" si="562"/>
        <v>0</v>
      </c>
      <c r="BA1296" s="3">
        <v>1819851.2565943357</v>
      </c>
      <c r="BB1296">
        <f t="shared" si="566"/>
        <v>0.25900000000000001</v>
      </c>
    </row>
    <row r="1297" spans="1:54">
      <c r="A1297" s="2">
        <v>1296</v>
      </c>
      <c r="B1297">
        <v>18</v>
      </c>
      <c r="C1297" s="3">
        <v>414202.57041054097</v>
      </c>
      <c r="D1297" s="3">
        <v>57131.275936398852</v>
      </c>
      <c r="E1297" s="3">
        <v>244931.06039452326</v>
      </c>
      <c r="F1297" s="3">
        <v>23934.177153308559</v>
      </c>
      <c r="G1297" s="3">
        <v>195010.18031033163</v>
      </c>
      <c r="H1297" s="3">
        <v>302947.17669713032</v>
      </c>
      <c r="I1297" s="3">
        <v>1900218.3896475895</v>
      </c>
      <c r="J1297" s="3">
        <v>47447.208272973461</v>
      </c>
      <c r="K1297" s="3">
        <v>123093.80385815991</v>
      </c>
      <c r="L1297" s="3">
        <v>5310.0314618618686</v>
      </c>
      <c r="M1297" s="3">
        <v>131439.20527705044</v>
      </c>
      <c r="N1297" s="3">
        <v>162762.25985140284</v>
      </c>
      <c r="O1297" s="3">
        <v>22890.942581253654</v>
      </c>
      <c r="P1297" s="3">
        <v>426056.43735220062</v>
      </c>
      <c r="Q1297" s="3">
        <v>897745.73956119514</v>
      </c>
      <c r="R1297" s="3">
        <v>47662.477348595909</v>
      </c>
      <c r="S1297" s="3">
        <v>616770.4135246001</v>
      </c>
      <c r="T1297" s="3">
        <v>183614.69861552806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AA1297" s="3">
        <f t="shared" si="563"/>
        <v>414202.57041054097</v>
      </c>
      <c r="AB1297" s="3">
        <f t="shared" si="540"/>
        <v>57131.275936398852</v>
      </c>
      <c r="AC1297" s="3">
        <f t="shared" si="541"/>
        <v>244931.06039452326</v>
      </c>
      <c r="AD1297" s="3">
        <f t="shared" si="542"/>
        <v>23934.177153308559</v>
      </c>
      <c r="AE1297" s="3">
        <f t="shared" si="543"/>
        <v>195010.18031033163</v>
      </c>
      <c r="AF1297" s="3">
        <f t="shared" si="544"/>
        <v>302947.17669713032</v>
      </c>
      <c r="AG1297" s="3">
        <f t="shared" si="545"/>
        <v>1900218.3896475895</v>
      </c>
      <c r="AH1297" s="3">
        <f t="shared" si="546"/>
        <v>47447.208272973461</v>
      </c>
      <c r="AI1297" s="3">
        <f t="shared" si="547"/>
        <v>123093.80385815991</v>
      </c>
      <c r="AJ1297" s="3">
        <f t="shared" si="548"/>
        <v>5310.0314618618686</v>
      </c>
      <c r="AK1297" s="3">
        <f t="shared" si="549"/>
        <v>131439.20527705044</v>
      </c>
      <c r="AL1297" s="3">
        <f t="shared" si="550"/>
        <v>162762.25985140284</v>
      </c>
      <c r="AM1297" s="3">
        <f t="shared" si="551"/>
        <v>22890.942581253654</v>
      </c>
      <c r="AN1297" s="3">
        <f t="shared" si="552"/>
        <v>426056.43735220062</v>
      </c>
      <c r="AO1297" s="3">
        <f t="shared" si="553"/>
        <v>897745.73956119514</v>
      </c>
      <c r="AP1297" s="3">
        <f t="shared" si="554"/>
        <v>47662.477348595909</v>
      </c>
      <c r="AQ1297" s="3">
        <f t="shared" si="555"/>
        <v>616770.4135246001</v>
      </c>
      <c r="AR1297" s="3">
        <f t="shared" si="556"/>
        <v>183614.69861552806</v>
      </c>
      <c r="AS1297" s="3">
        <f t="shared" si="557"/>
        <v>0</v>
      </c>
      <c r="AT1297" s="3">
        <f t="shared" si="558"/>
        <v>0</v>
      </c>
      <c r="AU1297" s="3">
        <f t="shared" si="559"/>
        <v>0</v>
      </c>
      <c r="AV1297" s="3">
        <f t="shared" si="560"/>
        <v>0</v>
      </c>
      <c r="AW1297" s="3">
        <f t="shared" si="561"/>
        <v>0</v>
      </c>
      <c r="AX1297" s="3">
        <f t="shared" si="564"/>
        <v>5803168.0482546445</v>
      </c>
      <c r="AY1297" s="3">
        <f t="shared" si="565"/>
        <v>18</v>
      </c>
      <c r="AZ1297" s="3">
        <f t="shared" si="562"/>
        <v>0</v>
      </c>
      <c r="BA1297" s="3">
        <v>1821096.2148726073</v>
      </c>
      <c r="BB1297">
        <f t="shared" si="566"/>
        <v>0.25919999999999999</v>
      </c>
    </row>
    <row r="1298" spans="1:54">
      <c r="A1298" s="2">
        <v>1297</v>
      </c>
      <c r="B1298">
        <v>13</v>
      </c>
      <c r="C1298" s="3">
        <v>35318.642710004853</v>
      </c>
      <c r="D1298" s="3">
        <v>931845.97199825104</v>
      </c>
      <c r="E1298" s="3">
        <v>125885.51228206692</v>
      </c>
      <c r="F1298" s="3">
        <v>94761.043845013875</v>
      </c>
      <c r="G1298" s="3">
        <v>80861.083566047353</v>
      </c>
      <c r="H1298" s="3">
        <v>55738.102351530892</v>
      </c>
      <c r="I1298" s="3">
        <v>2353467.2232921547</v>
      </c>
      <c r="J1298" s="3">
        <v>1140211.0719787355</v>
      </c>
      <c r="K1298" s="3">
        <v>69137.559200498494</v>
      </c>
      <c r="L1298" s="3">
        <v>75920.774856150922</v>
      </c>
      <c r="M1298" s="3">
        <v>127859.85365426711</v>
      </c>
      <c r="N1298" s="3">
        <v>99988.330836125126</v>
      </c>
      <c r="O1298" s="3">
        <v>294732.6691282051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AA1298" s="3">
        <f t="shared" si="563"/>
        <v>35318.642710004853</v>
      </c>
      <c r="AB1298" s="3">
        <f t="shared" si="540"/>
        <v>931845.97199825104</v>
      </c>
      <c r="AC1298" s="3">
        <f t="shared" si="541"/>
        <v>125885.51228206692</v>
      </c>
      <c r="AD1298" s="3">
        <f t="shared" si="542"/>
        <v>94761.043845013875</v>
      </c>
      <c r="AE1298" s="3">
        <f t="shared" si="543"/>
        <v>80861.083566047353</v>
      </c>
      <c r="AF1298" s="3">
        <f t="shared" si="544"/>
        <v>55738.102351530892</v>
      </c>
      <c r="AG1298" s="3">
        <f t="shared" si="545"/>
        <v>2353467.2232921547</v>
      </c>
      <c r="AH1298" s="3">
        <f t="shared" si="546"/>
        <v>1140211.0719787355</v>
      </c>
      <c r="AI1298" s="3">
        <f t="shared" si="547"/>
        <v>69137.559200498494</v>
      </c>
      <c r="AJ1298" s="3">
        <f t="shared" si="548"/>
        <v>75920.774856150922</v>
      </c>
      <c r="AK1298" s="3">
        <f t="shared" si="549"/>
        <v>127859.85365426711</v>
      </c>
      <c r="AL1298" s="3">
        <f t="shared" si="550"/>
        <v>99988.330836125126</v>
      </c>
      <c r="AM1298" s="3">
        <f t="shared" si="551"/>
        <v>294732.6691282051</v>
      </c>
      <c r="AN1298" s="3">
        <f t="shared" si="552"/>
        <v>0</v>
      </c>
      <c r="AO1298" s="3">
        <f t="shared" si="553"/>
        <v>0</v>
      </c>
      <c r="AP1298" s="3">
        <f t="shared" si="554"/>
        <v>0</v>
      </c>
      <c r="AQ1298" s="3">
        <f t="shared" si="555"/>
        <v>0</v>
      </c>
      <c r="AR1298" s="3">
        <f t="shared" si="556"/>
        <v>0</v>
      </c>
      <c r="AS1298" s="3">
        <f t="shared" si="557"/>
        <v>0</v>
      </c>
      <c r="AT1298" s="3">
        <f t="shared" si="558"/>
        <v>0</v>
      </c>
      <c r="AU1298" s="3">
        <f t="shared" si="559"/>
        <v>0</v>
      </c>
      <c r="AV1298" s="3">
        <f t="shared" si="560"/>
        <v>0</v>
      </c>
      <c r="AW1298" s="3">
        <f t="shared" si="561"/>
        <v>0</v>
      </c>
      <c r="AX1298" s="3">
        <f t="shared" si="564"/>
        <v>5485727.8396990513</v>
      </c>
      <c r="AY1298" s="3">
        <f t="shared" si="565"/>
        <v>13</v>
      </c>
      <c r="AZ1298" s="3">
        <f t="shared" si="562"/>
        <v>0</v>
      </c>
      <c r="BA1298" s="3">
        <v>1821441.8208676053</v>
      </c>
      <c r="BB1298">
        <f t="shared" si="566"/>
        <v>0.25940000000000002</v>
      </c>
    </row>
    <row r="1299" spans="1:54">
      <c r="A1299" s="2">
        <v>1298</v>
      </c>
      <c r="B1299">
        <v>18</v>
      </c>
      <c r="C1299" s="3">
        <v>606244.83337732195</v>
      </c>
      <c r="D1299" s="3">
        <v>52024.70134648509</v>
      </c>
      <c r="E1299" s="3">
        <v>224631.89895374051</v>
      </c>
      <c r="F1299" s="3">
        <v>776657.49205794069</v>
      </c>
      <c r="G1299" s="3">
        <v>811198.61000743858</v>
      </c>
      <c r="H1299" s="3">
        <v>144964.70348947152</v>
      </c>
      <c r="I1299" s="3">
        <v>24339.708427912323</v>
      </c>
      <c r="J1299" s="3">
        <v>96222.732579692587</v>
      </c>
      <c r="K1299" s="3">
        <v>315888.94432741759</v>
      </c>
      <c r="L1299" s="3">
        <v>71876.081391820728</v>
      </c>
      <c r="M1299" s="3">
        <v>167593.33322238017</v>
      </c>
      <c r="N1299" s="3">
        <v>290923.04981301678</v>
      </c>
      <c r="O1299" s="3">
        <v>385415.53072102962</v>
      </c>
      <c r="P1299" s="3">
        <v>605250.27363791934</v>
      </c>
      <c r="Q1299" s="3">
        <v>21683.092735036269</v>
      </c>
      <c r="R1299" s="3">
        <v>133958.3182263874</v>
      </c>
      <c r="S1299" s="3">
        <v>505407.44968854851</v>
      </c>
      <c r="T1299" s="3">
        <v>246227.45295057114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AA1299" s="3">
        <f t="shared" si="563"/>
        <v>606244.83337732195</v>
      </c>
      <c r="AB1299" s="3">
        <f t="shared" si="540"/>
        <v>52024.70134648509</v>
      </c>
      <c r="AC1299" s="3">
        <f t="shared" si="541"/>
        <v>224631.89895374051</v>
      </c>
      <c r="AD1299" s="3">
        <f t="shared" si="542"/>
        <v>776657.49205794069</v>
      </c>
      <c r="AE1299" s="3">
        <f t="shared" si="543"/>
        <v>811198.61000743858</v>
      </c>
      <c r="AF1299" s="3">
        <f t="shared" si="544"/>
        <v>144964.70348947152</v>
      </c>
      <c r="AG1299" s="3">
        <f t="shared" si="545"/>
        <v>24339.708427912323</v>
      </c>
      <c r="AH1299" s="3">
        <f t="shared" si="546"/>
        <v>96222.732579692587</v>
      </c>
      <c r="AI1299" s="3">
        <f t="shared" si="547"/>
        <v>315888.94432741759</v>
      </c>
      <c r="AJ1299" s="3">
        <f t="shared" si="548"/>
        <v>71876.081391820728</v>
      </c>
      <c r="AK1299" s="3">
        <f t="shared" si="549"/>
        <v>167593.33322238017</v>
      </c>
      <c r="AL1299" s="3">
        <f t="shared" si="550"/>
        <v>290923.04981301678</v>
      </c>
      <c r="AM1299" s="3">
        <f t="shared" si="551"/>
        <v>385415.53072102962</v>
      </c>
      <c r="AN1299" s="3">
        <f t="shared" si="552"/>
        <v>605250.27363791934</v>
      </c>
      <c r="AO1299" s="3">
        <f t="shared" si="553"/>
        <v>21683.092735036269</v>
      </c>
      <c r="AP1299" s="3">
        <f t="shared" si="554"/>
        <v>133958.3182263874</v>
      </c>
      <c r="AQ1299" s="3">
        <f t="shared" si="555"/>
        <v>505407.44968854851</v>
      </c>
      <c r="AR1299" s="3">
        <f t="shared" si="556"/>
        <v>246227.45295057114</v>
      </c>
      <c r="AS1299" s="3">
        <f t="shared" si="557"/>
        <v>0</v>
      </c>
      <c r="AT1299" s="3">
        <f t="shared" si="558"/>
        <v>0</v>
      </c>
      <c r="AU1299" s="3">
        <f t="shared" si="559"/>
        <v>0</v>
      </c>
      <c r="AV1299" s="3">
        <f t="shared" si="560"/>
        <v>0</v>
      </c>
      <c r="AW1299" s="3">
        <f t="shared" si="561"/>
        <v>0</v>
      </c>
      <c r="AX1299" s="3">
        <f t="shared" si="564"/>
        <v>5480508.2069541309</v>
      </c>
      <c r="AY1299" s="3">
        <f t="shared" si="565"/>
        <v>18</v>
      </c>
      <c r="AZ1299" s="3">
        <f t="shared" si="562"/>
        <v>0</v>
      </c>
      <c r="BA1299" s="3">
        <v>1823589.3832935602</v>
      </c>
      <c r="BB1299">
        <f t="shared" si="566"/>
        <v>0.2596</v>
      </c>
    </row>
    <row r="1300" spans="1:54">
      <c r="A1300" s="2">
        <v>1299</v>
      </c>
      <c r="B1300">
        <v>12</v>
      </c>
      <c r="C1300" s="3">
        <v>13049.404610320747</v>
      </c>
      <c r="D1300" s="3">
        <v>366448.64891316264</v>
      </c>
      <c r="E1300" s="3">
        <v>56516.576419962592</v>
      </c>
      <c r="F1300" s="3">
        <v>32681.877907207101</v>
      </c>
      <c r="G1300" s="3">
        <v>41417.963055693581</v>
      </c>
      <c r="H1300" s="3">
        <v>68634.52541658048</v>
      </c>
      <c r="I1300" s="3">
        <v>32378.269029002702</v>
      </c>
      <c r="J1300" s="3">
        <v>142829.11336299905</v>
      </c>
      <c r="K1300" s="3">
        <v>248403.0422026444</v>
      </c>
      <c r="L1300" s="3">
        <v>1381638.5818671002</v>
      </c>
      <c r="M1300" s="3">
        <v>129102.25360019252</v>
      </c>
      <c r="N1300" s="3">
        <v>219401.99447106058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AA1300" s="3">
        <f t="shared" si="563"/>
        <v>13049.404610320747</v>
      </c>
      <c r="AB1300" s="3">
        <f t="shared" si="540"/>
        <v>366448.64891316264</v>
      </c>
      <c r="AC1300" s="3">
        <f t="shared" si="541"/>
        <v>56516.576419962592</v>
      </c>
      <c r="AD1300" s="3">
        <f t="shared" si="542"/>
        <v>32681.877907207101</v>
      </c>
      <c r="AE1300" s="3">
        <f t="shared" si="543"/>
        <v>41417.963055693581</v>
      </c>
      <c r="AF1300" s="3">
        <f t="shared" si="544"/>
        <v>68634.52541658048</v>
      </c>
      <c r="AG1300" s="3">
        <f t="shared" si="545"/>
        <v>32378.269029002702</v>
      </c>
      <c r="AH1300" s="3">
        <f t="shared" si="546"/>
        <v>142829.11336299905</v>
      </c>
      <c r="AI1300" s="3">
        <f t="shared" si="547"/>
        <v>248403.0422026444</v>
      </c>
      <c r="AJ1300" s="3">
        <f t="shared" si="548"/>
        <v>1381638.5818671002</v>
      </c>
      <c r="AK1300" s="3">
        <f t="shared" si="549"/>
        <v>129102.25360019252</v>
      </c>
      <c r="AL1300" s="3">
        <f t="shared" si="550"/>
        <v>219401.99447106058</v>
      </c>
      <c r="AM1300" s="3">
        <f t="shared" si="551"/>
        <v>0</v>
      </c>
      <c r="AN1300" s="3">
        <f t="shared" si="552"/>
        <v>0</v>
      </c>
      <c r="AO1300" s="3">
        <f t="shared" si="553"/>
        <v>0</v>
      </c>
      <c r="AP1300" s="3">
        <f t="shared" si="554"/>
        <v>0</v>
      </c>
      <c r="AQ1300" s="3">
        <f t="shared" si="555"/>
        <v>0</v>
      </c>
      <c r="AR1300" s="3">
        <f t="shared" si="556"/>
        <v>0</v>
      </c>
      <c r="AS1300" s="3">
        <f t="shared" si="557"/>
        <v>0</v>
      </c>
      <c r="AT1300" s="3">
        <f t="shared" si="558"/>
        <v>0</v>
      </c>
      <c r="AU1300" s="3">
        <f t="shared" si="559"/>
        <v>0</v>
      </c>
      <c r="AV1300" s="3">
        <f t="shared" si="560"/>
        <v>0</v>
      </c>
      <c r="AW1300" s="3">
        <f t="shared" si="561"/>
        <v>0</v>
      </c>
      <c r="AX1300" s="3">
        <f t="shared" si="564"/>
        <v>2732502.2508559269</v>
      </c>
      <c r="AY1300" s="3">
        <f t="shared" si="565"/>
        <v>12</v>
      </c>
      <c r="AZ1300" s="3">
        <f t="shared" si="562"/>
        <v>0</v>
      </c>
      <c r="BA1300" s="3">
        <v>1826372.8707860608</v>
      </c>
      <c r="BB1300">
        <f t="shared" si="566"/>
        <v>0.25979999999999998</v>
      </c>
    </row>
    <row r="1301" spans="1:54">
      <c r="A1301" s="2">
        <v>1300</v>
      </c>
      <c r="B1301">
        <v>12</v>
      </c>
      <c r="C1301" s="3">
        <v>206782.71148475265</v>
      </c>
      <c r="D1301" s="3">
        <v>266426.51667676872</v>
      </c>
      <c r="E1301" s="3">
        <v>851920.19390443293</v>
      </c>
      <c r="F1301" s="3">
        <v>184003.22430275264</v>
      </c>
      <c r="G1301" s="3">
        <v>97070.67833523819</v>
      </c>
      <c r="H1301" s="3">
        <v>375215.72956921306</v>
      </c>
      <c r="I1301" s="3">
        <v>135850.21739308041</v>
      </c>
      <c r="J1301" s="3">
        <v>37485.936149186688</v>
      </c>
      <c r="K1301" s="3">
        <v>68990.721764698203</v>
      </c>
      <c r="L1301" s="3">
        <v>47984.333031846785</v>
      </c>
      <c r="M1301" s="3">
        <v>213103.96375077806</v>
      </c>
      <c r="N1301" s="3">
        <v>46190.218716774587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AA1301" s="3">
        <f t="shared" si="563"/>
        <v>206782.71148475265</v>
      </c>
      <c r="AB1301" s="3">
        <f t="shared" si="540"/>
        <v>266426.51667676872</v>
      </c>
      <c r="AC1301" s="3">
        <f t="shared" si="541"/>
        <v>851920.19390443293</v>
      </c>
      <c r="AD1301" s="3">
        <f t="shared" si="542"/>
        <v>184003.22430275264</v>
      </c>
      <c r="AE1301" s="3">
        <f t="shared" si="543"/>
        <v>97070.67833523819</v>
      </c>
      <c r="AF1301" s="3">
        <f t="shared" si="544"/>
        <v>375215.72956921306</v>
      </c>
      <c r="AG1301" s="3">
        <f t="shared" si="545"/>
        <v>135850.21739308041</v>
      </c>
      <c r="AH1301" s="3">
        <f t="shared" si="546"/>
        <v>37485.936149186688</v>
      </c>
      <c r="AI1301" s="3">
        <f t="shared" si="547"/>
        <v>68990.721764698203</v>
      </c>
      <c r="AJ1301" s="3">
        <f t="shared" si="548"/>
        <v>47984.333031846785</v>
      </c>
      <c r="AK1301" s="3">
        <f t="shared" si="549"/>
        <v>213103.96375077806</v>
      </c>
      <c r="AL1301" s="3">
        <f t="shared" si="550"/>
        <v>46190.218716774587</v>
      </c>
      <c r="AM1301" s="3">
        <f t="shared" si="551"/>
        <v>0</v>
      </c>
      <c r="AN1301" s="3">
        <f t="shared" si="552"/>
        <v>0</v>
      </c>
      <c r="AO1301" s="3">
        <f t="shared" si="553"/>
        <v>0</v>
      </c>
      <c r="AP1301" s="3">
        <f t="shared" si="554"/>
        <v>0</v>
      </c>
      <c r="AQ1301" s="3">
        <f t="shared" si="555"/>
        <v>0</v>
      </c>
      <c r="AR1301" s="3">
        <f t="shared" si="556"/>
        <v>0</v>
      </c>
      <c r="AS1301" s="3">
        <f t="shared" si="557"/>
        <v>0</v>
      </c>
      <c r="AT1301" s="3">
        <f t="shared" si="558"/>
        <v>0</v>
      </c>
      <c r="AU1301" s="3">
        <f t="shared" si="559"/>
        <v>0</v>
      </c>
      <c r="AV1301" s="3">
        <f t="shared" si="560"/>
        <v>0</v>
      </c>
      <c r="AW1301" s="3">
        <f t="shared" si="561"/>
        <v>0</v>
      </c>
      <c r="AX1301" s="3">
        <f t="shared" si="564"/>
        <v>2531024.4450795231</v>
      </c>
      <c r="AY1301" s="3">
        <f t="shared" si="565"/>
        <v>12</v>
      </c>
      <c r="AZ1301" s="3">
        <f t="shared" si="562"/>
        <v>0</v>
      </c>
      <c r="BA1301" s="3">
        <v>1827525.8639593755</v>
      </c>
      <c r="BB1301">
        <f t="shared" si="566"/>
        <v>0.26</v>
      </c>
    </row>
    <row r="1302" spans="1:54">
      <c r="A1302" s="2">
        <v>1301</v>
      </c>
      <c r="B1302">
        <v>15</v>
      </c>
      <c r="C1302" s="3">
        <v>886417.75256433908</v>
      </c>
      <c r="D1302" s="3">
        <v>135210.79104982276</v>
      </c>
      <c r="E1302" s="3">
        <v>4939420.1800940474</v>
      </c>
      <c r="F1302" s="3">
        <v>631996.13958009437</v>
      </c>
      <c r="G1302" s="3">
        <v>384303.92594447936</v>
      </c>
      <c r="H1302" s="3">
        <v>60620.237135012336</v>
      </c>
      <c r="I1302" s="3">
        <v>144139.63303720945</v>
      </c>
      <c r="J1302" s="3">
        <v>260606.7971943306</v>
      </c>
      <c r="K1302" s="3">
        <v>919079.06048390223</v>
      </c>
      <c r="L1302" s="3">
        <v>858400.73306657129</v>
      </c>
      <c r="M1302" s="3">
        <v>159447.92832662156</v>
      </c>
      <c r="N1302" s="3">
        <v>2585275.7914944622</v>
      </c>
      <c r="O1302" s="3">
        <v>369895.22382611211</v>
      </c>
      <c r="P1302" s="3">
        <v>197996.86368678592</v>
      </c>
      <c r="Q1302" s="3">
        <v>41027.351517155745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AA1302" s="3">
        <f t="shared" si="563"/>
        <v>886417.75256433908</v>
      </c>
      <c r="AB1302" s="3">
        <f t="shared" si="540"/>
        <v>135210.79104982276</v>
      </c>
      <c r="AC1302" s="3">
        <f t="shared" si="541"/>
        <v>4939420.1800940474</v>
      </c>
      <c r="AD1302" s="3">
        <f t="shared" si="542"/>
        <v>631996.13958009437</v>
      </c>
      <c r="AE1302" s="3">
        <f t="shared" si="543"/>
        <v>384303.92594447936</v>
      </c>
      <c r="AF1302" s="3">
        <f t="shared" si="544"/>
        <v>60620.237135012336</v>
      </c>
      <c r="AG1302" s="3">
        <f t="shared" si="545"/>
        <v>144139.63303720945</v>
      </c>
      <c r="AH1302" s="3">
        <f t="shared" si="546"/>
        <v>260606.7971943306</v>
      </c>
      <c r="AI1302" s="3">
        <f t="shared" si="547"/>
        <v>919079.06048390223</v>
      </c>
      <c r="AJ1302" s="3">
        <f t="shared" si="548"/>
        <v>858400.73306657129</v>
      </c>
      <c r="AK1302" s="3">
        <f t="shared" si="549"/>
        <v>159447.92832662156</v>
      </c>
      <c r="AL1302" s="3">
        <f t="shared" si="550"/>
        <v>2585275.7914944622</v>
      </c>
      <c r="AM1302" s="3">
        <f t="shared" si="551"/>
        <v>369895.22382611211</v>
      </c>
      <c r="AN1302" s="3">
        <f t="shared" si="552"/>
        <v>197996.86368678592</v>
      </c>
      <c r="AO1302" s="3">
        <f t="shared" si="553"/>
        <v>41027.351517155745</v>
      </c>
      <c r="AP1302" s="3">
        <f t="shared" si="554"/>
        <v>0</v>
      </c>
      <c r="AQ1302" s="3">
        <f t="shared" si="555"/>
        <v>0</v>
      </c>
      <c r="AR1302" s="3">
        <f t="shared" si="556"/>
        <v>0</v>
      </c>
      <c r="AS1302" s="3">
        <f t="shared" si="557"/>
        <v>0</v>
      </c>
      <c r="AT1302" s="3">
        <f t="shared" si="558"/>
        <v>0</v>
      </c>
      <c r="AU1302" s="3">
        <f t="shared" si="559"/>
        <v>0</v>
      </c>
      <c r="AV1302" s="3">
        <f t="shared" si="560"/>
        <v>0</v>
      </c>
      <c r="AW1302" s="3">
        <f t="shared" si="561"/>
        <v>0</v>
      </c>
      <c r="AX1302" s="3">
        <f t="shared" si="564"/>
        <v>12573838.409000948</v>
      </c>
      <c r="AY1302" s="3">
        <f t="shared" si="565"/>
        <v>15</v>
      </c>
      <c r="AZ1302" s="3">
        <f t="shared" si="562"/>
        <v>0</v>
      </c>
      <c r="BA1302" s="3">
        <v>1827684.2002912201</v>
      </c>
      <c r="BB1302">
        <f t="shared" si="566"/>
        <v>0.26019999999999999</v>
      </c>
    </row>
    <row r="1303" spans="1:54">
      <c r="A1303" s="2">
        <v>1302</v>
      </c>
      <c r="B1303">
        <v>12</v>
      </c>
      <c r="C1303" s="3">
        <v>2179224.3346255757</v>
      </c>
      <c r="D1303" s="3">
        <v>113622.92541504292</v>
      </c>
      <c r="E1303" s="3">
        <v>508338.5834766269</v>
      </c>
      <c r="F1303" s="3">
        <v>42611.364234552515</v>
      </c>
      <c r="G1303" s="3">
        <v>63280.867213808444</v>
      </c>
      <c r="H1303" s="3">
        <v>605351.69184772798</v>
      </c>
      <c r="I1303" s="3">
        <v>46931.372800822821</v>
      </c>
      <c r="J1303" s="3">
        <v>56036.885057365995</v>
      </c>
      <c r="K1303" s="3">
        <v>191708.2568879922</v>
      </c>
      <c r="L1303" s="3">
        <v>173637.37130351702</v>
      </c>
      <c r="M1303" s="3">
        <v>360274.06554095959</v>
      </c>
      <c r="N1303" s="3">
        <v>31702.034139076455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AA1303" s="3">
        <f t="shared" si="563"/>
        <v>2179224.3346255757</v>
      </c>
      <c r="AB1303" s="3">
        <f t="shared" si="540"/>
        <v>113622.92541504292</v>
      </c>
      <c r="AC1303" s="3">
        <f t="shared" si="541"/>
        <v>508338.5834766269</v>
      </c>
      <c r="AD1303" s="3">
        <f t="shared" si="542"/>
        <v>42611.364234552515</v>
      </c>
      <c r="AE1303" s="3">
        <f t="shared" si="543"/>
        <v>63280.867213808444</v>
      </c>
      <c r="AF1303" s="3">
        <f t="shared" si="544"/>
        <v>605351.69184772798</v>
      </c>
      <c r="AG1303" s="3">
        <f t="shared" si="545"/>
        <v>46931.372800822821</v>
      </c>
      <c r="AH1303" s="3">
        <f t="shared" si="546"/>
        <v>56036.885057365995</v>
      </c>
      <c r="AI1303" s="3">
        <f t="shared" si="547"/>
        <v>191708.2568879922</v>
      </c>
      <c r="AJ1303" s="3">
        <f t="shared" si="548"/>
        <v>173637.37130351702</v>
      </c>
      <c r="AK1303" s="3">
        <f t="shared" si="549"/>
        <v>360274.06554095959</v>
      </c>
      <c r="AL1303" s="3">
        <f t="shared" si="550"/>
        <v>31702.034139076455</v>
      </c>
      <c r="AM1303" s="3">
        <f t="shared" si="551"/>
        <v>0</v>
      </c>
      <c r="AN1303" s="3">
        <f t="shared" si="552"/>
        <v>0</v>
      </c>
      <c r="AO1303" s="3">
        <f t="shared" si="553"/>
        <v>0</v>
      </c>
      <c r="AP1303" s="3">
        <f t="shared" si="554"/>
        <v>0</v>
      </c>
      <c r="AQ1303" s="3">
        <f t="shared" si="555"/>
        <v>0</v>
      </c>
      <c r="AR1303" s="3">
        <f t="shared" si="556"/>
        <v>0</v>
      </c>
      <c r="AS1303" s="3">
        <f t="shared" si="557"/>
        <v>0</v>
      </c>
      <c r="AT1303" s="3">
        <f t="shared" si="558"/>
        <v>0</v>
      </c>
      <c r="AU1303" s="3">
        <f t="shared" si="559"/>
        <v>0</v>
      </c>
      <c r="AV1303" s="3">
        <f t="shared" si="560"/>
        <v>0</v>
      </c>
      <c r="AW1303" s="3">
        <f t="shared" si="561"/>
        <v>0</v>
      </c>
      <c r="AX1303" s="3">
        <f t="shared" si="564"/>
        <v>4372719.7525430685</v>
      </c>
      <c r="AY1303" s="3">
        <f t="shared" si="565"/>
        <v>12</v>
      </c>
      <c r="AZ1303" s="3">
        <f t="shared" si="562"/>
        <v>0</v>
      </c>
      <c r="BA1303" s="3">
        <v>1827701.1707996042</v>
      </c>
      <c r="BB1303">
        <f t="shared" si="566"/>
        <v>0.26040000000000002</v>
      </c>
    </row>
    <row r="1304" spans="1:54">
      <c r="A1304" s="2">
        <v>1303</v>
      </c>
      <c r="B1304">
        <v>18</v>
      </c>
      <c r="C1304" s="3">
        <v>93038.145822494233</v>
      </c>
      <c r="D1304" s="3">
        <v>66446.465241892685</v>
      </c>
      <c r="E1304" s="3">
        <v>233241.43579672519</v>
      </c>
      <c r="F1304" s="3">
        <v>103267.10809976839</v>
      </c>
      <c r="G1304" s="3">
        <v>1842578.711727913</v>
      </c>
      <c r="H1304" s="3">
        <v>3028311.8179608183</v>
      </c>
      <c r="I1304" s="3">
        <v>547696.42555318424</v>
      </c>
      <c r="J1304" s="3">
        <v>315830.41130854411</v>
      </c>
      <c r="K1304" s="3">
        <v>81948.591678844619</v>
      </c>
      <c r="L1304" s="3">
        <v>68010.347352660407</v>
      </c>
      <c r="M1304" s="3">
        <v>135815.66624436225</v>
      </c>
      <c r="N1304" s="3">
        <v>22947.609373229938</v>
      </c>
      <c r="O1304" s="3">
        <v>72186.368265126133</v>
      </c>
      <c r="P1304" s="3">
        <v>1615447.5178401058</v>
      </c>
      <c r="Q1304" s="3">
        <v>5141838.7788594877</v>
      </c>
      <c r="R1304" s="3">
        <v>26383.453611711539</v>
      </c>
      <c r="S1304" s="3">
        <v>300219.52899537666</v>
      </c>
      <c r="T1304" s="3">
        <v>21013.879760092081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AA1304" s="3">
        <f t="shared" si="563"/>
        <v>93038.145822494233</v>
      </c>
      <c r="AB1304" s="3">
        <f t="shared" si="540"/>
        <v>66446.465241892685</v>
      </c>
      <c r="AC1304" s="3">
        <f t="shared" si="541"/>
        <v>233241.43579672519</v>
      </c>
      <c r="AD1304" s="3">
        <f t="shared" si="542"/>
        <v>103267.10809976839</v>
      </c>
      <c r="AE1304" s="3">
        <f t="shared" si="543"/>
        <v>1842578.711727913</v>
      </c>
      <c r="AF1304" s="3">
        <f t="shared" si="544"/>
        <v>3028311.8179608183</v>
      </c>
      <c r="AG1304" s="3">
        <f t="shared" si="545"/>
        <v>547696.42555318424</v>
      </c>
      <c r="AH1304" s="3">
        <f t="shared" si="546"/>
        <v>315830.41130854411</v>
      </c>
      <c r="AI1304" s="3">
        <f t="shared" si="547"/>
        <v>81948.591678844619</v>
      </c>
      <c r="AJ1304" s="3">
        <f t="shared" si="548"/>
        <v>68010.347352660407</v>
      </c>
      <c r="AK1304" s="3">
        <f t="shared" si="549"/>
        <v>135815.66624436225</v>
      </c>
      <c r="AL1304" s="3">
        <f t="shared" si="550"/>
        <v>22947.609373229938</v>
      </c>
      <c r="AM1304" s="3">
        <f t="shared" si="551"/>
        <v>72186.368265126133</v>
      </c>
      <c r="AN1304" s="3">
        <f t="shared" si="552"/>
        <v>1615447.5178401058</v>
      </c>
      <c r="AO1304" s="3">
        <f t="shared" si="553"/>
        <v>5141838.7788594877</v>
      </c>
      <c r="AP1304" s="3">
        <f t="shared" si="554"/>
        <v>26383.453611711539</v>
      </c>
      <c r="AQ1304" s="3">
        <f t="shared" si="555"/>
        <v>300219.52899537666</v>
      </c>
      <c r="AR1304" s="3">
        <f t="shared" si="556"/>
        <v>21013.879760092081</v>
      </c>
      <c r="AS1304" s="3">
        <f t="shared" si="557"/>
        <v>0</v>
      </c>
      <c r="AT1304" s="3">
        <f t="shared" si="558"/>
        <v>0</v>
      </c>
      <c r="AU1304" s="3">
        <f t="shared" si="559"/>
        <v>0</v>
      </c>
      <c r="AV1304" s="3">
        <f t="shared" si="560"/>
        <v>0</v>
      </c>
      <c r="AW1304" s="3">
        <f t="shared" si="561"/>
        <v>0</v>
      </c>
      <c r="AX1304" s="3">
        <f t="shared" si="564"/>
        <v>13716222.263492335</v>
      </c>
      <c r="AY1304" s="3">
        <f t="shared" si="565"/>
        <v>18</v>
      </c>
      <c r="AZ1304" s="3">
        <f t="shared" si="562"/>
        <v>0</v>
      </c>
      <c r="BA1304" s="3">
        <v>1830394.8637728898</v>
      </c>
      <c r="BB1304">
        <f t="shared" si="566"/>
        <v>0.2606</v>
      </c>
    </row>
    <row r="1305" spans="1:54">
      <c r="A1305" s="2">
        <v>1304</v>
      </c>
      <c r="B1305">
        <v>15</v>
      </c>
      <c r="C1305" s="3">
        <v>592076.69591564173</v>
      </c>
      <c r="D1305" s="3">
        <v>70995.249642168899</v>
      </c>
      <c r="E1305" s="3">
        <v>57748.957481806203</v>
      </c>
      <c r="F1305" s="3">
        <v>73850.357085137817</v>
      </c>
      <c r="G1305" s="3">
        <v>229497.78065080987</v>
      </c>
      <c r="H1305" s="3">
        <v>1333922.2968099457</v>
      </c>
      <c r="I1305" s="3">
        <v>642397.14720034611</v>
      </c>
      <c r="J1305" s="3">
        <v>97231.744553786615</v>
      </c>
      <c r="K1305" s="3">
        <v>70092.538480675328</v>
      </c>
      <c r="L1305" s="3">
        <v>25049.583523772319</v>
      </c>
      <c r="M1305" s="3">
        <v>53784.886429214312</v>
      </c>
      <c r="N1305" s="3">
        <v>15385.237404533029</v>
      </c>
      <c r="O1305" s="3">
        <v>358149.37735623383</v>
      </c>
      <c r="P1305" s="3">
        <v>8925.8254194419205</v>
      </c>
      <c r="Q1305" s="3">
        <v>33058.313523882876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AA1305" s="3">
        <f t="shared" si="563"/>
        <v>592076.69591564173</v>
      </c>
      <c r="AB1305" s="3">
        <f t="shared" si="540"/>
        <v>70995.249642168899</v>
      </c>
      <c r="AC1305" s="3">
        <f t="shared" si="541"/>
        <v>57748.957481806203</v>
      </c>
      <c r="AD1305" s="3">
        <f t="shared" si="542"/>
        <v>73850.357085137817</v>
      </c>
      <c r="AE1305" s="3">
        <f t="shared" si="543"/>
        <v>229497.78065080987</v>
      </c>
      <c r="AF1305" s="3">
        <f t="shared" si="544"/>
        <v>1333922.2968099457</v>
      </c>
      <c r="AG1305" s="3">
        <f t="shared" si="545"/>
        <v>642397.14720034611</v>
      </c>
      <c r="AH1305" s="3">
        <f t="shared" si="546"/>
        <v>97231.744553786615</v>
      </c>
      <c r="AI1305" s="3">
        <f t="shared" si="547"/>
        <v>70092.538480675328</v>
      </c>
      <c r="AJ1305" s="3">
        <f t="shared" si="548"/>
        <v>25049.583523772319</v>
      </c>
      <c r="AK1305" s="3">
        <f t="shared" si="549"/>
        <v>53784.886429214312</v>
      </c>
      <c r="AL1305" s="3">
        <f t="shared" si="550"/>
        <v>15385.237404533029</v>
      </c>
      <c r="AM1305" s="3">
        <f t="shared" si="551"/>
        <v>358149.37735623383</v>
      </c>
      <c r="AN1305" s="3">
        <f t="shared" si="552"/>
        <v>8925.8254194419205</v>
      </c>
      <c r="AO1305" s="3">
        <f t="shared" si="553"/>
        <v>33058.313523882876</v>
      </c>
      <c r="AP1305" s="3">
        <f t="shared" si="554"/>
        <v>0</v>
      </c>
      <c r="AQ1305" s="3">
        <f t="shared" si="555"/>
        <v>0</v>
      </c>
      <c r="AR1305" s="3">
        <f t="shared" si="556"/>
        <v>0</v>
      </c>
      <c r="AS1305" s="3">
        <f t="shared" si="557"/>
        <v>0</v>
      </c>
      <c r="AT1305" s="3">
        <f t="shared" si="558"/>
        <v>0</v>
      </c>
      <c r="AU1305" s="3">
        <f t="shared" si="559"/>
        <v>0</v>
      </c>
      <c r="AV1305" s="3">
        <f t="shared" si="560"/>
        <v>0</v>
      </c>
      <c r="AW1305" s="3">
        <f t="shared" si="561"/>
        <v>0</v>
      </c>
      <c r="AX1305" s="3">
        <f t="shared" si="564"/>
        <v>3662165.9914773968</v>
      </c>
      <c r="AY1305" s="3">
        <f t="shared" si="565"/>
        <v>15</v>
      </c>
      <c r="AZ1305" s="3">
        <f t="shared" si="562"/>
        <v>0</v>
      </c>
      <c r="BA1305" s="3">
        <v>1830549.3962401354</v>
      </c>
      <c r="BB1305">
        <f t="shared" si="566"/>
        <v>0.26079999999999998</v>
      </c>
    </row>
    <row r="1306" spans="1:54">
      <c r="A1306" s="2">
        <v>1305</v>
      </c>
      <c r="B1306">
        <v>9</v>
      </c>
      <c r="C1306" s="3">
        <v>260985.69498253032</v>
      </c>
      <c r="D1306" s="3">
        <v>93527.864313348618</v>
      </c>
      <c r="E1306" s="3">
        <v>152247.17763982786</v>
      </c>
      <c r="F1306" s="3">
        <v>121144.23784900551</v>
      </c>
      <c r="G1306" s="3">
        <v>227910.60712548942</v>
      </c>
      <c r="H1306" s="3">
        <v>489410.15107649175</v>
      </c>
      <c r="I1306" s="3">
        <v>837652.23923584179</v>
      </c>
      <c r="J1306" s="3">
        <v>39094.343818674359</v>
      </c>
      <c r="K1306" s="3">
        <v>675726.9696736508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AA1306" s="3">
        <f t="shared" si="563"/>
        <v>260985.69498253032</v>
      </c>
      <c r="AB1306" s="3">
        <f t="shared" si="540"/>
        <v>93527.864313348618</v>
      </c>
      <c r="AC1306" s="3">
        <f t="shared" si="541"/>
        <v>152247.17763982786</v>
      </c>
      <c r="AD1306" s="3">
        <f t="shared" si="542"/>
        <v>121144.23784900551</v>
      </c>
      <c r="AE1306" s="3">
        <f t="shared" si="543"/>
        <v>227910.60712548942</v>
      </c>
      <c r="AF1306" s="3">
        <f t="shared" si="544"/>
        <v>489410.15107649175</v>
      </c>
      <c r="AG1306" s="3">
        <f t="shared" si="545"/>
        <v>837652.23923584179</v>
      </c>
      <c r="AH1306" s="3">
        <f t="shared" si="546"/>
        <v>39094.343818674359</v>
      </c>
      <c r="AI1306" s="3">
        <f t="shared" si="547"/>
        <v>675726.9696736508</v>
      </c>
      <c r="AJ1306" s="3">
        <f t="shared" si="548"/>
        <v>0</v>
      </c>
      <c r="AK1306" s="3">
        <f t="shared" si="549"/>
        <v>0</v>
      </c>
      <c r="AL1306" s="3">
        <f t="shared" si="550"/>
        <v>0</v>
      </c>
      <c r="AM1306" s="3">
        <f t="shared" si="551"/>
        <v>0</v>
      </c>
      <c r="AN1306" s="3">
        <f t="shared" si="552"/>
        <v>0</v>
      </c>
      <c r="AO1306" s="3">
        <f t="shared" si="553"/>
        <v>0</v>
      </c>
      <c r="AP1306" s="3">
        <f t="shared" si="554"/>
        <v>0</v>
      </c>
      <c r="AQ1306" s="3">
        <f t="shared" si="555"/>
        <v>0</v>
      </c>
      <c r="AR1306" s="3">
        <f t="shared" si="556"/>
        <v>0</v>
      </c>
      <c r="AS1306" s="3">
        <f t="shared" si="557"/>
        <v>0</v>
      </c>
      <c r="AT1306" s="3">
        <f t="shared" si="558"/>
        <v>0</v>
      </c>
      <c r="AU1306" s="3">
        <f t="shared" si="559"/>
        <v>0</v>
      </c>
      <c r="AV1306" s="3">
        <f t="shared" si="560"/>
        <v>0</v>
      </c>
      <c r="AW1306" s="3">
        <f t="shared" si="561"/>
        <v>0</v>
      </c>
      <c r="AX1306" s="3">
        <f t="shared" si="564"/>
        <v>2897699.2857148605</v>
      </c>
      <c r="AY1306" s="3">
        <f t="shared" si="565"/>
        <v>9</v>
      </c>
      <c r="AZ1306" s="3">
        <f t="shared" si="562"/>
        <v>0</v>
      </c>
      <c r="BA1306" s="3">
        <v>1830692.5766645796</v>
      </c>
      <c r="BB1306">
        <f t="shared" si="566"/>
        <v>0.26100000000000001</v>
      </c>
    </row>
    <row r="1307" spans="1:54">
      <c r="A1307" s="2">
        <v>1306</v>
      </c>
      <c r="B1307">
        <v>9</v>
      </c>
      <c r="C1307" s="3">
        <v>303214.26165939996</v>
      </c>
      <c r="D1307" s="3">
        <v>103647.47303307157</v>
      </c>
      <c r="E1307" s="3">
        <v>136009.71034473678</v>
      </c>
      <c r="F1307" s="3">
        <v>7438.7912222683462</v>
      </c>
      <c r="G1307" s="3">
        <v>163413.28818347063</v>
      </c>
      <c r="H1307" s="3">
        <v>172794.65296306409</v>
      </c>
      <c r="I1307" s="3">
        <v>290961.88275266159</v>
      </c>
      <c r="J1307" s="3">
        <v>161491.84694757866</v>
      </c>
      <c r="K1307" s="3">
        <v>34070.900936068596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AA1307" s="3">
        <f t="shared" si="563"/>
        <v>303214.26165939996</v>
      </c>
      <c r="AB1307" s="3">
        <f t="shared" si="540"/>
        <v>103647.47303307157</v>
      </c>
      <c r="AC1307" s="3">
        <f t="shared" si="541"/>
        <v>136009.71034473678</v>
      </c>
      <c r="AD1307" s="3">
        <f t="shared" si="542"/>
        <v>7438.7912222683462</v>
      </c>
      <c r="AE1307" s="3">
        <f t="shared" si="543"/>
        <v>163413.28818347063</v>
      </c>
      <c r="AF1307" s="3">
        <f t="shared" si="544"/>
        <v>172794.65296306409</v>
      </c>
      <c r="AG1307" s="3">
        <f t="shared" si="545"/>
        <v>290961.88275266159</v>
      </c>
      <c r="AH1307" s="3">
        <f t="shared" si="546"/>
        <v>161491.84694757866</v>
      </c>
      <c r="AI1307" s="3">
        <f t="shared" si="547"/>
        <v>34070.900936068596</v>
      </c>
      <c r="AJ1307" s="3">
        <f t="shared" si="548"/>
        <v>0</v>
      </c>
      <c r="AK1307" s="3">
        <f t="shared" si="549"/>
        <v>0</v>
      </c>
      <c r="AL1307" s="3">
        <f t="shared" si="550"/>
        <v>0</v>
      </c>
      <c r="AM1307" s="3">
        <f t="shared" si="551"/>
        <v>0</v>
      </c>
      <c r="AN1307" s="3">
        <f t="shared" si="552"/>
        <v>0</v>
      </c>
      <c r="AO1307" s="3">
        <f t="shared" si="553"/>
        <v>0</v>
      </c>
      <c r="AP1307" s="3">
        <f t="shared" si="554"/>
        <v>0</v>
      </c>
      <c r="AQ1307" s="3">
        <f t="shared" si="555"/>
        <v>0</v>
      </c>
      <c r="AR1307" s="3">
        <f t="shared" si="556"/>
        <v>0</v>
      </c>
      <c r="AS1307" s="3">
        <f t="shared" si="557"/>
        <v>0</v>
      </c>
      <c r="AT1307" s="3">
        <f t="shared" si="558"/>
        <v>0</v>
      </c>
      <c r="AU1307" s="3">
        <f t="shared" si="559"/>
        <v>0</v>
      </c>
      <c r="AV1307" s="3">
        <f t="shared" si="560"/>
        <v>0</v>
      </c>
      <c r="AW1307" s="3">
        <f t="shared" si="561"/>
        <v>0</v>
      </c>
      <c r="AX1307" s="3">
        <f t="shared" si="564"/>
        <v>1373042.8080423202</v>
      </c>
      <c r="AY1307" s="3">
        <f t="shared" si="565"/>
        <v>9</v>
      </c>
      <c r="AZ1307" s="3">
        <f t="shared" si="562"/>
        <v>0</v>
      </c>
      <c r="BA1307" s="3">
        <v>1832723.9521239391</v>
      </c>
      <c r="BB1307">
        <f t="shared" si="566"/>
        <v>0.26119999999999999</v>
      </c>
    </row>
    <row r="1308" spans="1:54">
      <c r="A1308" s="2">
        <v>1307</v>
      </c>
      <c r="B1308">
        <v>15</v>
      </c>
      <c r="C1308" s="3">
        <v>68414.530940272962</v>
      </c>
      <c r="D1308" s="3">
        <v>158498.83216106798</v>
      </c>
      <c r="E1308" s="3">
        <v>24442.611694612271</v>
      </c>
      <c r="F1308" s="3">
        <v>15413.673228523474</v>
      </c>
      <c r="G1308" s="3">
        <v>205632.45165492056</v>
      </c>
      <c r="H1308" s="3">
        <v>355607.93017488375</v>
      </c>
      <c r="I1308" s="3">
        <v>804569.01945423556</v>
      </c>
      <c r="J1308" s="3">
        <v>57097.238543452273</v>
      </c>
      <c r="K1308" s="3">
        <v>1245441.1118003209</v>
      </c>
      <c r="L1308" s="3">
        <v>29445.587372421425</v>
      </c>
      <c r="M1308" s="3">
        <v>264815.69669684855</v>
      </c>
      <c r="N1308" s="3">
        <v>12221.580428783973</v>
      </c>
      <c r="O1308" s="3">
        <v>2575928.0434753145</v>
      </c>
      <c r="P1308" s="3">
        <v>47696.474687876063</v>
      </c>
      <c r="Q1308" s="3">
        <v>491810.65760195651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AA1308" s="3">
        <f t="shared" si="563"/>
        <v>68414.530940272962</v>
      </c>
      <c r="AB1308" s="3">
        <f t="shared" si="540"/>
        <v>158498.83216106798</v>
      </c>
      <c r="AC1308" s="3">
        <f t="shared" si="541"/>
        <v>24442.611694612271</v>
      </c>
      <c r="AD1308" s="3">
        <f t="shared" si="542"/>
        <v>15413.673228523474</v>
      </c>
      <c r="AE1308" s="3">
        <f t="shared" si="543"/>
        <v>205632.45165492056</v>
      </c>
      <c r="AF1308" s="3">
        <f t="shared" si="544"/>
        <v>355607.93017488375</v>
      </c>
      <c r="AG1308" s="3">
        <f t="shared" si="545"/>
        <v>804569.01945423556</v>
      </c>
      <c r="AH1308" s="3">
        <f t="shared" si="546"/>
        <v>57097.238543452273</v>
      </c>
      <c r="AI1308" s="3">
        <f t="shared" si="547"/>
        <v>1245441.1118003209</v>
      </c>
      <c r="AJ1308" s="3">
        <f t="shared" si="548"/>
        <v>29445.587372421425</v>
      </c>
      <c r="AK1308" s="3">
        <f t="shared" si="549"/>
        <v>264815.69669684855</v>
      </c>
      <c r="AL1308" s="3">
        <f t="shared" si="550"/>
        <v>12221.580428783973</v>
      </c>
      <c r="AM1308" s="3">
        <f t="shared" si="551"/>
        <v>2575928.0434753145</v>
      </c>
      <c r="AN1308" s="3">
        <f t="shared" si="552"/>
        <v>47696.474687876063</v>
      </c>
      <c r="AO1308" s="3">
        <f t="shared" si="553"/>
        <v>491810.65760195651</v>
      </c>
      <c r="AP1308" s="3">
        <f t="shared" si="554"/>
        <v>0</v>
      </c>
      <c r="AQ1308" s="3">
        <f t="shared" si="555"/>
        <v>0</v>
      </c>
      <c r="AR1308" s="3">
        <f t="shared" si="556"/>
        <v>0</v>
      </c>
      <c r="AS1308" s="3">
        <f t="shared" si="557"/>
        <v>0</v>
      </c>
      <c r="AT1308" s="3">
        <f t="shared" si="558"/>
        <v>0</v>
      </c>
      <c r="AU1308" s="3">
        <f t="shared" si="559"/>
        <v>0</v>
      </c>
      <c r="AV1308" s="3">
        <f t="shared" si="560"/>
        <v>0</v>
      </c>
      <c r="AW1308" s="3">
        <f t="shared" si="561"/>
        <v>0</v>
      </c>
      <c r="AX1308" s="3">
        <f t="shared" si="564"/>
        <v>6357035.4399154903</v>
      </c>
      <c r="AY1308" s="3">
        <f t="shared" si="565"/>
        <v>15</v>
      </c>
      <c r="AZ1308" s="3">
        <f t="shared" si="562"/>
        <v>0</v>
      </c>
      <c r="BA1308" s="3">
        <v>1834264.2422018172</v>
      </c>
      <c r="BB1308">
        <f t="shared" si="566"/>
        <v>0.26140000000000002</v>
      </c>
    </row>
    <row r="1309" spans="1:54">
      <c r="A1309" s="2">
        <v>1308</v>
      </c>
      <c r="B1309">
        <v>18</v>
      </c>
      <c r="C1309" s="3">
        <v>278342.66751761979</v>
      </c>
      <c r="D1309" s="3">
        <v>569803.26105360163</v>
      </c>
      <c r="E1309" s="3">
        <v>42721.100329638692</v>
      </c>
      <c r="F1309" s="3">
        <v>697629.76136408385</v>
      </c>
      <c r="G1309" s="3">
        <v>24995.772460343436</v>
      </c>
      <c r="H1309" s="3">
        <v>73029.585967071165</v>
      </c>
      <c r="I1309" s="3">
        <v>107160.42829110271</v>
      </c>
      <c r="J1309" s="3">
        <v>15760.284850590793</v>
      </c>
      <c r="K1309" s="3">
        <v>122758.81868127031</v>
      </c>
      <c r="L1309" s="3">
        <v>6222.3522448324211</v>
      </c>
      <c r="M1309" s="3">
        <v>303338.75174409797</v>
      </c>
      <c r="N1309" s="3">
        <v>203577.15769814854</v>
      </c>
      <c r="O1309" s="3">
        <v>63878.78403685052</v>
      </c>
      <c r="P1309" s="3">
        <v>58187.902147268163</v>
      </c>
      <c r="Q1309" s="3">
        <v>119488.392551809</v>
      </c>
      <c r="R1309" s="3">
        <v>219030.29919271357</v>
      </c>
      <c r="S1309" s="3">
        <v>104719.28060793782</v>
      </c>
      <c r="T1309" s="3">
        <v>346303.83435339731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AA1309" s="3">
        <f t="shared" si="563"/>
        <v>278342.66751761979</v>
      </c>
      <c r="AB1309" s="3">
        <f t="shared" si="540"/>
        <v>569803.26105360163</v>
      </c>
      <c r="AC1309" s="3">
        <f t="shared" si="541"/>
        <v>42721.100329638692</v>
      </c>
      <c r="AD1309" s="3">
        <f t="shared" si="542"/>
        <v>697629.76136408385</v>
      </c>
      <c r="AE1309" s="3">
        <f t="shared" si="543"/>
        <v>24995.772460343436</v>
      </c>
      <c r="AF1309" s="3">
        <f t="shared" si="544"/>
        <v>73029.585967071165</v>
      </c>
      <c r="AG1309" s="3">
        <f t="shared" si="545"/>
        <v>107160.42829110271</v>
      </c>
      <c r="AH1309" s="3">
        <f t="shared" si="546"/>
        <v>15760.284850590793</v>
      </c>
      <c r="AI1309" s="3">
        <f t="shared" si="547"/>
        <v>122758.81868127031</v>
      </c>
      <c r="AJ1309" s="3">
        <f t="shared" si="548"/>
        <v>6222.3522448324211</v>
      </c>
      <c r="AK1309" s="3">
        <f t="shared" si="549"/>
        <v>303338.75174409797</v>
      </c>
      <c r="AL1309" s="3">
        <f t="shared" si="550"/>
        <v>203577.15769814854</v>
      </c>
      <c r="AM1309" s="3">
        <f t="shared" si="551"/>
        <v>63878.78403685052</v>
      </c>
      <c r="AN1309" s="3">
        <f t="shared" si="552"/>
        <v>58187.902147268163</v>
      </c>
      <c r="AO1309" s="3">
        <f t="shared" si="553"/>
        <v>119488.392551809</v>
      </c>
      <c r="AP1309" s="3">
        <f t="shared" si="554"/>
        <v>219030.29919271357</v>
      </c>
      <c r="AQ1309" s="3">
        <f t="shared" si="555"/>
        <v>104719.28060793782</v>
      </c>
      <c r="AR1309" s="3">
        <f t="shared" si="556"/>
        <v>346303.83435339731</v>
      </c>
      <c r="AS1309" s="3">
        <f t="shared" si="557"/>
        <v>0</v>
      </c>
      <c r="AT1309" s="3">
        <f t="shared" si="558"/>
        <v>0</v>
      </c>
      <c r="AU1309" s="3">
        <f t="shared" si="559"/>
        <v>0</v>
      </c>
      <c r="AV1309" s="3">
        <f t="shared" si="560"/>
        <v>0</v>
      </c>
      <c r="AW1309" s="3">
        <f t="shared" si="561"/>
        <v>0</v>
      </c>
      <c r="AX1309" s="3">
        <f t="shared" si="564"/>
        <v>3356948.4350923775</v>
      </c>
      <c r="AY1309" s="3">
        <f t="shared" si="565"/>
        <v>18</v>
      </c>
      <c r="AZ1309" s="3">
        <f t="shared" si="562"/>
        <v>0</v>
      </c>
      <c r="BA1309" s="3">
        <v>1834798.3064499458</v>
      </c>
      <c r="BB1309">
        <f t="shared" si="566"/>
        <v>0.2616</v>
      </c>
    </row>
    <row r="1310" spans="1:54">
      <c r="A1310" s="2">
        <v>1309</v>
      </c>
      <c r="B1310">
        <v>18</v>
      </c>
      <c r="C1310" s="3">
        <v>114725.1279491672</v>
      </c>
      <c r="D1310" s="3">
        <v>360805.77656451048</v>
      </c>
      <c r="E1310" s="3">
        <v>39673.228344496114</v>
      </c>
      <c r="F1310" s="3">
        <v>48073.049671992536</v>
      </c>
      <c r="G1310" s="3">
        <v>3187109.0035610236</v>
      </c>
      <c r="H1310" s="3">
        <v>621405.19584129553</v>
      </c>
      <c r="I1310" s="3">
        <v>34122.963513573508</v>
      </c>
      <c r="J1310" s="3">
        <v>139539.9160850895</v>
      </c>
      <c r="K1310" s="3">
        <v>157884.15232020413</v>
      </c>
      <c r="L1310" s="3">
        <v>88125.617017592202</v>
      </c>
      <c r="M1310" s="3">
        <v>104559.87852404256</v>
      </c>
      <c r="N1310" s="3">
        <v>93029.805481553194</v>
      </c>
      <c r="O1310" s="3">
        <v>97366.708061365556</v>
      </c>
      <c r="P1310" s="3">
        <v>159436.91045448024</v>
      </c>
      <c r="Q1310" s="3">
        <v>806744.57882697706</v>
      </c>
      <c r="R1310" s="3">
        <v>23120.344714964285</v>
      </c>
      <c r="S1310" s="3">
        <v>182208.36917560195</v>
      </c>
      <c r="T1310" s="3">
        <v>147555.75001435721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AA1310" s="3">
        <f t="shared" si="563"/>
        <v>114725.1279491672</v>
      </c>
      <c r="AB1310" s="3">
        <f t="shared" si="540"/>
        <v>360805.77656451048</v>
      </c>
      <c r="AC1310" s="3">
        <f t="shared" si="541"/>
        <v>39673.228344496114</v>
      </c>
      <c r="AD1310" s="3">
        <f t="shared" si="542"/>
        <v>48073.049671992536</v>
      </c>
      <c r="AE1310" s="3">
        <f t="shared" si="543"/>
        <v>3187109.0035610236</v>
      </c>
      <c r="AF1310" s="3">
        <f t="shared" si="544"/>
        <v>621405.19584129553</v>
      </c>
      <c r="AG1310" s="3">
        <f t="shared" si="545"/>
        <v>34122.963513573508</v>
      </c>
      <c r="AH1310" s="3">
        <f t="shared" si="546"/>
        <v>139539.9160850895</v>
      </c>
      <c r="AI1310" s="3">
        <f t="shared" si="547"/>
        <v>157884.15232020413</v>
      </c>
      <c r="AJ1310" s="3">
        <f t="shared" si="548"/>
        <v>88125.617017592202</v>
      </c>
      <c r="AK1310" s="3">
        <f t="shared" si="549"/>
        <v>104559.87852404256</v>
      </c>
      <c r="AL1310" s="3">
        <f t="shared" si="550"/>
        <v>93029.805481553194</v>
      </c>
      <c r="AM1310" s="3">
        <f t="shared" si="551"/>
        <v>97366.708061365556</v>
      </c>
      <c r="AN1310" s="3">
        <f t="shared" si="552"/>
        <v>159436.91045448024</v>
      </c>
      <c r="AO1310" s="3">
        <f t="shared" si="553"/>
        <v>806744.57882697706</v>
      </c>
      <c r="AP1310" s="3">
        <f t="shared" si="554"/>
        <v>23120.344714964285</v>
      </c>
      <c r="AQ1310" s="3">
        <f t="shared" si="555"/>
        <v>182208.36917560195</v>
      </c>
      <c r="AR1310" s="3">
        <f t="shared" si="556"/>
        <v>147555.75001435721</v>
      </c>
      <c r="AS1310" s="3">
        <f t="shared" si="557"/>
        <v>0</v>
      </c>
      <c r="AT1310" s="3">
        <f t="shared" si="558"/>
        <v>0</v>
      </c>
      <c r="AU1310" s="3">
        <f t="shared" si="559"/>
        <v>0</v>
      </c>
      <c r="AV1310" s="3">
        <f t="shared" si="560"/>
        <v>0</v>
      </c>
      <c r="AW1310" s="3">
        <f t="shared" si="561"/>
        <v>0</v>
      </c>
      <c r="AX1310" s="3">
        <f t="shared" si="564"/>
        <v>6405486.3761222875</v>
      </c>
      <c r="AY1310" s="3">
        <f t="shared" si="565"/>
        <v>18</v>
      </c>
      <c r="AZ1310" s="3">
        <f t="shared" si="562"/>
        <v>0</v>
      </c>
      <c r="BA1310" s="3">
        <v>1841589.3922333051</v>
      </c>
      <c r="BB1310">
        <f t="shared" si="566"/>
        <v>0.26179999999999998</v>
      </c>
    </row>
    <row r="1311" spans="1:54">
      <c r="A1311" s="2">
        <v>1310</v>
      </c>
      <c r="B1311">
        <v>13</v>
      </c>
      <c r="C1311" s="3">
        <v>95474.896895435784</v>
      </c>
      <c r="D1311" s="3">
        <v>5037421.930006573</v>
      </c>
      <c r="E1311" s="3">
        <v>1153780.3351320522</v>
      </c>
      <c r="F1311" s="3">
        <v>991578.18808851438</v>
      </c>
      <c r="G1311" s="3">
        <v>182004.30048800135</v>
      </c>
      <c r="H1311" s="3">
        <v>87258.244219888948</v>
      </c>
      <c r="I1311" s="3">
        <v>7310.100399930303</v>
      </c>
      <c r="J1311" s="3">
        <v>6854.639153831411</v>
      </c>
      <c r="K1311" s="3">
        <v>262134.07883758942</v>
      </c>
      <c r="L1311" s="3">
        <v>152144.07620995783</v>
      </c>
      <c r="M1311" s="3">
        <v>2123869.4761405988</v>
      </c>
      <c r="N1311" s="3">
        <v>422571.03064436506</v>
      </c>
      <c r="O1311" s="3">
        <v>14768.39346694035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AA1311" s="3">
        <f t="shared" si="563"/>
        <v>95474.896895435784</v>
      </c>
      <c r="AB1311" s="3">
        <f t="shared" si="540"/>
        <v>5037421.930006573</v>
      </c>
      <c r="AC1311" s="3">
        <f t="shared" si="541"/>
        <v>1153780.3351320522</v>
      </c>
      <c r="AD1311" s="3">
        <f t="shared" si="542"/>
        <v>991578.18808851438</v>
      </c>
      <c r="AE1311" s="3">
        <f t="shared" si="543"/>
        <v>182004.30048800135</v>
      </c>
      <c r="AF1311" s="3">
        <f t="shared" si="544"/>
        <v>87258.244219888948</v>
      </c>
      <c r="AG1311" s="3">
        <f t="shared" si="545"/>
        <v>7310.100399930303</v>
      </c>
      <c r="AH1311" s="3">
        <f t="shared" si="546"/>
        <v>6854.639153831411</v>
      </c>
      <c r="AI1311" s="3">
        <f t="shared" si="547"/>
        <v>262134.07883758942</v>
      </c>
      <c r="AJ1311" s="3">
        <f t="shared" si="548"/>
        <v>152144.07620995783</v>
      </c>
      <c r="AK1311" s="3">
        <f t="shared" si="549"/>
        <v>2123869.4761405988</v>
      </c>
      <c r="AL1311" s="3">
        <f t="shared" si="550"/>
        <v>422571.03064436506</v>
      </c>
      <c r="AM1311" s="3">
        <f t="shared" si="551"/>
        <v>14768.39346694035</v>
      </c>
      <c r="AN1311" s="3">
        <f t="shared" si="552"/>
        <v>0</v>
      </c>
      <c r="AO1311" s="3">
        <f t="shared" si="553"/>
        <v>0</v>
      </c>
      <c r="AP1311" s="3">
        <f t="shared" si="554"/>
        <v>0</v>
      </c>
      <c r="AQ1311" s="3">
        <f t="shared" si="555"/>
        <v>0</v>
      </c>
      <c r="AR1311" s="3">
        <f t="shared" si="556"/>
        <v>0</v>
      </c>
      <c r="AS1311" s="3">
        <f t="shared" si="557"/>
        <v>0</v>
      </c>
      <c r="AT1311" s="3">
        <f t="shared" si="558"/>
        <v>0</v>
      </c>
      <c r="AU1311" s="3">
        <f t="shared" si="559"/>
        <v>0</v>
      </c>
      <c r="AV1311" s="3">
        <f t="shared" si="560"/>
        <v>0</v>
      </c>
      <c r="AW1311" s="3">
        <f t="shared" si="561"/>
        <v>0</v>
      </c>
      <c r="AX1311" s="3">
        <f t="shared" si="564"/>
        <v>10537169.689683678</v>
      </c>
      <c r="AY1311" s="3">
        <f t="shared" si="565"/>
        <v>13</v>
      </c>
      <c r="AZ1311" s="3">
        <f t="shared" si="562"/>
        <v>0</v>
      </c>
      <c r="BA1311" s="3">
        <v>1841751.1738822733</v>
      </c>
      <c r="BB1311">
        <f t="shared" si="566"/>
        <v>0.26200000000000001</v>
      </c>
    </row>
    <row r="1312" spans="1:54">
      <c r="A1312" s="2">
        <v>1311</v>
      </c>
      <c r="B1312">
        <v>17</v>
      </c>
      <c r="C1312" s="3">
        <v>646576.95179322537</v>
      </c>
      <c r="D1312" s="3">
        <v>43822.668827651054</v>
      </c>
      <c r="E1312" s="3">
        <v>25847.292757901243</v>
      </c>
      <c r="F1312" s="3">
        <v>39261.923232238049</v>
      </c>
      <c r="G1312" s="3">
        <v>65104.892293922159</v>
      </c>
      <c r="H1312" s="3">
        <v>4644.6786153481416</v>
      </c>
      <c r="I1312" s="3">
        <v>294893.56992481957</v>
      </c>
      <c r="J1312" s="3">
        <v>289540.22356435511</v>
      </c>
      <c r="K1312" s="3">
        <v>55848.528767911179</v>
      </c>
      <c r="L1312" s="3">
        <v>3902665.2070406713</v>
      </c>
      <c r="M1312" s="3">
        <v>80633.784594607176</v>
      </c>
      <c r="N1312" s="3">
        <v>386594.74056662794</v>
      </c>
      <c r="O1312" s="3">
        <v>266190.70246223145</v>
      </c>
      <c r="P1312" s="3">
        <v>64809.048032858715</v>
      </c>
      <c r="Q1312" s="3">
        <v>10959.625319996305</v>
      </c>
      <c r="R1312" s="3">
        <v>125918.53323155991</v>
      </c>
      <c r="S1312" s="3">
        <v>53984.49658227172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AA1312" s="3">
        <f t="shared" si="563"/>
        <v>646576.95179322537</v>
      </c>
      <c r="AB1312" s="3">
        <f t="shared" si="540"/>
        <v>43822.668827651054</v>
      </c>
      <c r="AC1312" s="3">
        <f t="shared" si="541"/>
        <v>25847.292757901243</v>
      </c>
      <c r="AD1312" s="3">
        <f t="shared" si="542"/>
        <v>39261.923232238049</v>
      </c>
      <c r="AE1312" s="3">
        <f t="shared" si="543"/>
        <v>65104.892293922159</v>
      </c>
      <c r="AF1312" s="3">
        <f t="shared" si="544"/>
        <v>4644.6786153481416</v>
      </c>
      <c r="AG1312" s="3">
        <f t="shared" si="545"/>
        <v>294893.56992481957</v>
      </c>
      <c r="AH1312" s="3">
        <f t="shared" si="546"/>
        <v>289540.22356435511</v>
      </c>
      <c r="AI1312" s="3">
        <f t="shared" si="547"/>
        <v>55848.528767911179</v>
      </c>
      <c r="AJ1312" s="3">
        <f t="shared" si="548"/>
        <v>3902665.2070406713</v>
      </c>
      <c r="AK1312" s="3">
        <f t="shared" si="549"/>
        <v>80633.784594607176</v>
      </c>
      <c r="AL1312" s="3">
        <f t="shared" si="550"/>
        <v>386594.74056662794</v>
      </c>
      <c r="AM1312" s="3">
        <f t="shared" si="551"/>
        <v>266190.70246223145</v>
      </c>
      <c r="AN1312" s="3">
        <f t="shared" si="552"/>
        <v>64809.048032858715</v>
      </c>
      <c r="AO1312" s="3">
        <f t="shared" si="553"/>
        <v>10959.625319996305</v>
      </c>
      <c r="AP1312" s="3">
        <f t="shared" si="554"/>
        <v>125918.53323155991</v>
      </c>
      <c r="AQ1312" s="3">
        <f t="shared" si="555"/>
        <v>53984.49658227172</v>
      </c>
      <c r="AR1312" s="3">
        <f t="shared" si="556"/>
        <v>0</v>
      </c>
      <c r="AS1312" s="3">
        <f t="shared" si="557"/>
        <v>0</v>
      </c>
      <c r="AT1312" s="3">
        <f t="shared" si="558"/>
        <v>0</v>
      </c>
      <c r="AU1312" s="3">
        <f t="shared" si="559"/>
        <v>0</v>
      </c>
      <c r="AV1312" s="3">
        <f t="shared" si="560"/>
        <v>0</v>
      </c>
      <c r="AW1312" s="3">
        <f t="shared" si="561"/>
        <v>0</v>
      </c>
      <c r="AX1312" s="3">
        <f t="shared" si="564"/>
        <v>6357296.8676081961</v>
      </c>
      <c r="AY1312" s="3">
        <f t="shared" si="565"/>
        <v>17</v>
      </c>
      <c r="AZ1312" s="3">
        <f t="shared" si="562"/>
        <v>0</v>
      </c>
      <c r="BA1312" s="3">
        <v>1846080.6632956518</v>
      </c>
      <c r="BB1312">
        <f t="shared" si="566"/>
        <v>0.26219999999999999</v>
      </c>
    </row>
    <row r="1313" spans="1:54">
      <c r="A1313" s="2">
        <v>1312</v>
      </c>
      <c r="B1313">
        <v>18</v>
      </c>
      <c r="C1313" s="3">
        <v>287092.05246910913</v>
      </c>
      <c r="D1313" s="3">
        <v>135010.30531383588</v>
      </c>
      <c r="E1313" s="3">
        <v>2694704.8399423249</v>
      </c>
      <c r="F1313" s="3">
        <v>96678.206606212494</v>
      </c>
      <c r="G1313" s="3">
        <v>384748.74083806883</v>
      </c>
      <c r="H1313" s="3">
        <v>911773.09552718583</v>
      </c>
      <c r="I1313" s="3">
        <v>90496.335096949886</v>
      </c>
      <c r="J1313" s="3">
        <v>432000.24341384723</v>
      </c>
      <c r="K1313" s="3">
        <v>47761.168180876361</v>
      </c>
      <c r="L1313" s="3">
        <v>36544.850334145071</v>
      </c>
      <c r="M1313" s="3">
        <v>131937.69464455152</v>
      </c>
      <c r="N1313" s="3">
        <v>758299.92023506248</v>
      </c>
      <c r="O1313" s="3">
        <v>15504.885090186841</v>
      </c>
      <c r="P1313" s="3">
        <v>211704.83838588803</v>
      </c>
      <c r="Q1313" s="3">
        <v>465752.62224987854</v>
      </c>
      <c r="R1313" s="3">
        <v>279760.66986552899</v>
      </c>
      <c r="S1313" s="3">
        <v>4376939.6192731895</v>
      </c>
      <c r="T1313" s="3">
        <v>387246.35284879658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AA1313" s="3">
        <f t="shared" si="563"/>
        <v>287092.05246910913</v>
      </c>
      <c r="AB1313" s="3">
        <f t="shared" si="540"/>
        <v>135010.30531383588</v>
      </c>
      <c r="AC1313" s="3">
        <f t="shared" si="541"/>
        <v>2694704.8399423249</v>
      </c>
      <c r="AD1313" s="3">
        <f t="shared" si="542"/>
        <v>96678.206606212494</v>
      </c>
      <c r="AE1313" s="3">
        <f t="shared" si="543"/>
        <v>384748.74083806883</v>
      </c>
      <c r="AF1313" s="3">
        <f t="shared" si="544"/>
        <v>911773.09552718583</v>
      </c>
      <c r="AG1313" s="3">
        <f t="shared" si="545"/>
        <v>90496.335096949886</v>
      </c>
      <c r="AH1313" s="3">
        <f t="shared" si="546"/>
        <v>432000.24341384723</v>
      </c>
      <c r="AI1313" s="3">
        <f t="shared" si="547"/>
        <v>47761.168180876361</v>
      </c>
      <c r="AJ1313" s="3">
        <f t="shared" si="548"/>
        <v>36544.850334145071</v>
      </c>
      <c r="AK1313" s="3">
        <f t="shared" si="549"/>
        <v>131937.69464455152</v>
      </c>
      <c r="AL1313" s="3">
        <f t="shared" si="550"/>
        <v>758299.92023506248</v>
      </c>
      <c r="AM1313" s="3">
        <f t="shared" si="551"/>
        <v>15504.885090186841</v>
      </c>
      <c r="AN1313" s="3">
        <f t="shared" si="552"/>
        <v>211704.83838588803</v>
      </c>
      <c r="AO1313" s="3">
        <f t="shared" si="553"/>
        <v>465752.62224987854</v>
      </c>
      <c r="AP1313" s="3">
        <f t="shared" si="554"/>
        <v>279760.66986552899</v>
      </c>
      <c r="AQ1313" s="3">
        <f t="shared" si="555"/>
        <v>4376939.6192731895</v>
      </c>
      <c r="AR1313" s="3">
        <f t="shared" si="556"/>
        <v>387246.35284879658</v>
      </c>
      <c r="AS1313" s="3">
        <f t="shared" si="557"/>
        <v>0</v>
      </c>
      <c r="AT1313" s="3">
        <f t="shared" si="558"/>
        <v>0</v>
      </c>
      <c r="AU1313" s="3">
        <f t="shared" si="559"/>
        <v>0</v>
      </c>
      <c r="AV1313" s="3">
        <f t="shared" si="560"/>
        <v>0</v>
      </c>
      <c r="AW1313" s="3">
        <f t="shared" si="561"/>
        <v>0</v>
      </c>
      <c r="AX1313" s="3">
        <f t="shared" si="564"/>
        <v>11743956.44031564</v>
      </c>
      <c r="AY1313" s="3">
        <f t="shared" si="565"/>
        <v>18</v>
      </c>
      <c r="AZ1313" s="3">
        <f t="shared" si="562"/>
        <v>0</v>
      </c>
      <c r="BA1313" s="3">
        <v>1846148.5042219637</v>
      </c>
      <c r="BB1313">
        <f t="shared" si="566"/>
        <v>0.26240000000000002</v>
      </c>
    </row>
    <row r="1314" spans="1:54">
      <c r="A1314" s="2">
        <v>1313</v>
      </c>
      <c r="B1314">
        <v>18</v>
      </c>
      <c r="C1314" s="3">
        <v>7976.8558598392965</v>
      </c>
      <c r="D1314" s="3">
        <v>61101.40980758256</v>
      </c>
      <c r="E1314" s="3">
        <v>121619.57652650411</v>
      </c>
      <c r="F1314" s="3">
        <v>279860.96589051659</v>
      </c>
      <c r="G1314" s="3">
        <v>174725.84356826954</v>
      </c>
      <c r="H1314" s="3">
        <v>612605.30346600001</v>
      </c>
      <c r="I1314" s="3">
        <v>1202103.1073440667</v>
      </c>
      <c r="J1314" s="3">
        <v>27969.133027107899</v>
      </c>
      <c r="K1314" s="3">
        <v>371823.20983582601</v>
      </c>
      <c r="L1314" s="3">
        <v>169328.70692546989</v>
      </c>
      <c r="M1314" s="3">
        <v>789553.1962050572</v>
      </c>
      <c r="N1314" s="3">
        <v>773633.75682702393</v>
      </c>
      <c r="O1314" s="3">
        <v>413926.22105298052</v>
      </c>
      <c r="P1314" s="3">
        <v>48677.043057887873</v>
      </c>
      <c r="Q1314" s="3">
        <v>95694.099296941393</v>
      </c>
      <c r="R1314" s="3">
        <v>694756.12784774811</v>
      </c>
      <c r="S1314" s="3">
        <v>44204.858441171018</v>
      </c>
      <c r="T1314" s="3">
        <v>866386.68093005812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AA1314" s="3">
        <f t="shared" si="563"/>
        <v>7976.8558598392965</v>
      </c>
      <c r="AB1314" s="3">
        <f t="shared" si="540"/>
        <v>61101.40980758256</v>
      </c>
      <c r="AC1314" s="3">
        <f t="shared" si="541"/>
        <v>121619.57652650411</v>
      </c>
      <c r="AD1314" s="3">
        <f t="shared" si="542"/>
        <v>279860.96589051659</v>
      </c>
      <c r="AE1314" s="3">
        <f t="shared" si="543"/>
        <v>174725.84356826954</v>
      </c>
      <c r="AF1314" s="3">
        <f t="shared" si="544"/>
        <v>612605.30346600001</v>
      </c>
      <c r="AG1314" s="3">
        <f t="shared" si="545"/>
        <v>1202103.1073440667</v>
      </c>
      <c r="AH1314" s="3">
        <f t="shared" si="546"/>
        <v>27969.133027107899</v>
      </c>
      <c r="AI1314" s="3">
        <f t="shared" si="547"/>
        <v>371823.20983582601</v>
      </c>
      <c r="AJ1314" s="3">
        <f t="shared" si="548"/>
        <v>169328.70692546989</v>
      </c>
      <c r="AK1314" s="3">
        <f t="shared" si="549"/>
        <v>789553.1962050572</v>
      </c>
      <c r="AL1314" s="3">
        <f t="shared" si="550"/>
        <v>773633.75682702393</v>
      </c>
      <c r="AM1314" s="3">
        <f t="shared" si="551"/>
        <v>413926.22105298052</v>
      </c>
      <c r="AN1314" s="3">
        <f t="shared" si="552"/>
        <v>48677.043057887873</v>
      </c>
      <c r="AO1314" s="3">
        <f t="shared" si="553"/>
        <v>95694.099296941393</v>
      </c>
      <c r="AP1314" s="3">
        <f t="shared" si="554"/>
        <v>694756.12784774811</v>
      </c>
      <c r="AQ1314" s="3">
        <f t="shared" si="555"/>
        <v>44204.858441171018</v>
      </c>
      <c r="AR1314" s="3">
        <f t="shared" si="556"/>
        <v>866386.68093005812</v>
      </c>
      <c r="AS1314" s="3">
        <f t="shared" si="557"/>
        <v>0</v>
      </c>
      <c r="AT1314" s="3">
        <f t="shared" si="558"/>
        <v>0</v>
      </c>
      <c r="AU1314" s="3">
        <f t="shared" si="559"/>
        <v>0</v>
      </c>
      <c r="AV1314" s="3">
        <f t="shared" si="560"/>
        <v>0</v>
      </c>
      <c r="AW1314" s="3">
        <f t="shared" si="561"/>
        <v>0</v>
      </c>
      <c r="AX1314" s="3">
        <f t="shared" si="564"/>
        <v>6755946.0959100518</v>
      </c>
      <c r="AY1314" s="3">
        <f t="shared" si="565"/>
        <v>18</v>
      </c>
      <c r="AZ1314" s="3">
        <f t="shared" si="562"/>
        <v>0</v>
      </c>
      <c r="BA1314" s="3">
        <v>1848116.7906179726</v>
      </c>
      <c r="BB1314">
        <f t="shared" si="566"/>
        <v>0.2626</v>
      </c>
    </row>
    <row r="1315" spans="1:54">
      <c r="A1315" s="2">
        <v>1314</v>
      </c>
      <c r="B1315">
        <v>12</v>
      </c>
      <c r="C1315" s="3">
        <v>192755.42914446699</v>
      </c>
      <c r="D1315" s="3">
        <v>162182.16495930633</v>
      </c>
      <c r="E1315" s="3">
        <v>48569.548955795908</v>
      </c>
      <c r="F1315" s="3">
        <v>2630639.7859299826</v>
      </c>
      <c r="G1315" s="3">
        <v>350887.85362011753</v>
      </c>
      <c r="H1315" s="3">
        <v>264338.0615239552</v>
      </c>
      <c r="I1315" s="3">
        <v>664918.99673299002</v>
      </c>
      <c r="J1315" s="3">
        <v>148337.25203751246</v>
      </c>
      <c r="K1315" s="3">
        <v>1897139.101000478</v>
      </c>
      <c r="L1315" s="3">
        <v>102146.9598987928</v>
      </c>
      <c r="M1315" s="3">
        <v>49141.500650634829</v>
      </c>
      <c r="N1315" s="3">
        <v>28434.946135385184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AA1315" s="3">
        <f t="shared" si="563"/>
        <v>192755.42914446699</v>
      </c>
      <c r="AB1315" s="3">
        <f t="shared" si="540"/>
        <v>162182.16495930633</v>
      </c>
      <c r="AC1315" s="3">
        <f t="shared" si="541"/>
        <v>48569.548955795908</v>
      </c>
      <c r="AD1315" s="3">
        <f t="shared" si="542"/>
        <v>2630639.7859299826</v>
      </c>
      <c r="AE1315" s="3">
        <f t="shared" si="543"/>
        <v>350887.85362011753</v>
      </c>
      <c r="AF1315" s="3">
        <f t="shared" si="544"/>
        <v>264338.0615239552</v>
      </c>
      <c r="AG1315" s="3">
        <f t="shared" si="545"/>
        <v>664918.99673299002</v>
      </c>
      <c r="AH1315" s="3">
        <f t="shared" si="546"/>
        <v>148337.25203751246</v>
      </c>
      <c r="AI1315" s="3">
        <f t="shared" si="547"/>
        <v>1897139.101000478</v>
      </c>
      <c r="AJ1315" s="3">
        <f t="shared" si="548"/>
        <v>102146.9598987928</v>
      </c>
      <c r="AK1315" s="3">
        <f t="shared" si="549"/>
        <v>49141.500650634829</v>
      </c>
      <c r="AL1315" s="3">
        <f t="shared" si="550"/>
        <v>28434.946135385184</v>
      </c>
      <c r="AM1315" s="3">
        <f t="shared" si="551"/>
        <v>0</v>
      </c>
      <c r="AN1315" s="3">
        <f t="shared" si="552"/>
        <v>0</v>
      </c>
      <c r="AO1315" s="3">
        <f t="shared" si="553"/>
        <v>0</v>
      </c>
      <c r="AP1315" s="3">
        <f t="shared" si="554"/>
        <v>0</v>
      </c>
      <c r="AQ1315" s="3">
        <f t="shared" si="555"/>
        <v>0</v>
      </c>
      <c r="AR1315" s="3">
        <f t="shared" si="556"/>
        <v>0</v>
      </c>
      <c r="AS1315" s="3">
        <f t="shared" si="557"/>
        <v>0</v>
      </c>
      <c r="AT1315" s="3">
        <f t="shared" si="558"/>
        <v>0</v>
      </c>
      <c r="AU1315" s="3">
        <f t="shared" si="559"/>
        <v>0</v>
      </c>
      <c r="AV1315" s="3">
        <f t="shared" si="560"/>
        <v>0</v>
      </c>
      <c r="AW1315" s="3">
        <f t="shared" si="561"/>
        <v>0</v>
      </c>
      <c r="AX1315" s="3">
        <f t="shared" si="564"/>
        <v>6539491.6005894179</v>
      </c>
      <c r="AY1315" s="3">
        <f t="shared" si="565"/>
        <v>12</v>
      </c>
      <c r="AZ1315" s="3">
        <f t="shared" si="562"/>
        <v>0</v>
      </c>
      <c r="BA1315" s="3">
        <v>1849510.6891454917</v>
      </c>
      <c r="BB1315">
        <f t="shared" si="566"/>
        <v>0.26279999999999998</v>
      </c>
    </row>
    <row r="1316" spans="1:54">
      <c r="A1316" s="2">
        <v>1315</v>
      </c>
      <c r="B1316">
        <v>16</v>
      </c>
      <c r="C1316" s="3">
        <v>50675.385952806879</v>
      </c>
      <c r="D1316" s="3">
        <v>217493.28394185871</v>
      </c>
      <c r="E1316" s="3">
        <v>3079.1980623750674</v>
      </c>
      <c r="F1316" s="3">
        <v>29813.612263341085</v>
      </c>
      <c r="G1316" s="3">
        <v>625249.63443334028</v>
      </c>
      <c r="H1316" s="3">
        <v>216510.85776281537</v>
      </c>
      <c r="I1316" s="3">
        <v>85762.738612402929</v>
      </c>
      <c r="J1316" s="3">
        <v>424804.03662360599</v>
      </c>
      <c r="K1316" s="3">
        <v>207837.76556993771</v>
      </c>
      <c r="L1316" s="3">
        <v>164796.89682395573</v>
      </c>
      <c r="M1316" s="3">
        <v>381965.67850097956</v>
      </c>
      <c r="N1316" s="3">
        <v>64378.468348468363</v>
      </c>
      <c r="O1316" s="3">
        <v>267055.18767642591</v>
      </c>
      <c r="P1316" s="3">
        <v>3884856.6591541395</v>
      </c>
      <c r="Q1316" s="3">
        <v>83888.036810261721</v>
      </c>
      <c r="R1316" s="3">
        <v>71848.947599468476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AA1316" s="3">
        <f t="shared" si="563"/>
        <v>50675.385952806879</v>
      </c>
      <c r="AB1316" s="3">
        <f t="shared" si="540"/>
        <v>217493.28394185871</v>
      </c>
      <c r="AC1316" s="3">
        <f t="shared" si="541"/>
        <v>3079.1980623750674</v>
      </c>
      <c r="AD1316" s="3">
        <f t="shared" si="542"/>
        <v>29813.612263341085</v>
      </c>
      <c r="AE1316" s="3">
        <f t="shared" si="543"/>
        <v>625249.63443334028</v>
      </c>
      <c r="AF1316" s="3">
        <f t="shared" si="544"/>
        <v>216510.85776281537</v>
      </c>
      <c r="AG1316" s="3">
        <f t="shared" si="545"/>
        <v>85762.738612402929</v>
      </c>
      <c r="AH1316" s="3">
        <f t="shared" si="546"/>
        <v>424804.03662360599</v>
      </c>
      <c r="AI1316" s="3">
        <f t="shared" si="547"/>
        <v>207837.76556993771</v>
      </c>
      <c r="AJ1316" s="3">
        <f t="shared" si="548"/>
        <v>164796.89682395573</v>
      </c>
      <c r="AK1316" s="3">
        <f t="shared" si="549"/>
        <v>381965.67850097956</v>
      </c>
      <c r="AL1316" s="3">
        <f t="shared" si="550"/>
        <v>64378.468348468363</v>
      </c>
      <c r="AM1316" s="3">
        <f t="shared" si="551"/>
        <v>267055.18767642591</v>
      </c>
      <c r="AN1316" s="3">
        <f t="shared" si="552"/>
        <v>3884856.6591541395</v>
      </c>
      <c r="AO1316" s="3">
        <f t="shared" si="553"/>
        <v>83888.036810261721</v>
      </c>
      <c r="AP1316" s="3">
        <f t="shared" si="554"/>
        <v>71848.947599468476</v>
      </c>
      <c r="AQ1316" s="3">
        <f t="shared" si="555"/>
        <v>0</v>
      </c>
      <c r="AR1316" s="3">
        <f t="shared" si="556"/>
        <v>0</v>
      </c>
      <c r="AS1316" s="3">
        <f t="shared" si="557"/>
        <v>0</v>
      </c>
      <c r="AT1316" s="3">
        <f t="shared" si="558"/>
        <v>0</v>
      </c>
      <c r="AU1316" s="3">
        <f t="shared" si="559"/>
        <v>0</v>
      </c>
      <c r="AV1316" s="3">
        <f t="shared" si="560"/>
        <v>0</v>
      </c>
      <c r="AW1316" s="3">
        <f t="shared" si="561"/>
        <v>0</v>
      </c>
      <c r="AX1316" s="3">
        <f t="shared" si="564"/>
        <v>6780016.3881361838</v>
      </c>
      <c r="AY1316" s="3">
        <f t="shared" si="565"/>
        <v>16</v>
      </c>
      <c r="AZ1316" s="3">
        <f t="shared" si="562"/>
        <v>0</v>
      </c>
      <c r="BA1316" s="3">
        <v>1851796.9659753451</v>
      </c>
      <c r="BB1316">
        <f t="shared" si="566"/>
        <v>0.26300000000000001</v>
      </c>
    </row>
    <row r="1317" spans="1:54">
      <c r="A1317" s="2">
        <v>1316</v>
      </c>
      <c r="B1317">
        <v>15</v>
      </c>
      <c r="C1317" s="3">
        <v>595274.82551809889</v>
      </c>
      <c r="D1317" s="3">
        <v>40490.359062361051</v>
      </c>
      <c r="E1317" s="3">
        <v>1393091.9135719314</v>
      </c>
      <c r="F1317" s="3">
        <v>73064.070460100818</v>
      </c>
      <c r="G1317" s="3">
        <v>329988.19631144329</v>
      </c>
      <c r="H1317" s="3">
        <v>180570.79226025872</v>
      </c>
      <c r="I1317" s="3">
        <v>483153.56133911177</v>
      </c>
      <c r="J1317" s="3">
        <v>40763.316493098035</v>
      </c>
      <c r="K1317" s="3">
        <v>13236.889226580715</v>
      </c>
      <c r="L1317" s="3">
        <v>2996.3533255677353</v>
      </c>
      <c r="M1317" s="3">
        <v>90767.197271493744</v>
      </c>
      <c r="N1317" s="3">
        <v>256383.28665747202</v>
      </c>
      <c r="O1317" s="3">
        <v>62547.406833408953</v>
      </c>
      <c r="P1317" s="3">
        <v>241787.82662059035</v>
      </c>
      <c r="Q1317" s="3">
        <v>12592.923523279951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AA1317" s="3">
        <f t="shared" si="563"/>
        <v>595274.82551809889</v>
      </c>
      <c r="AB1317" s="3">
        <f t="shared" si="540"/>
        <v>40490.359062361051</v>
      </c>
      <c r="AC1317" s="3">
        <f t="shared" si="541"/>
        <v>1393091.9135719314</v>
      </c>
      <c r="AD1317" s="3">
        <f t="shared" si="542"/>
        <v>73064.070460100818</v>
      </c>
      <c r="AE1317" s="3">
        <f t="shared" si="543"/>
        <v>329988.19631144329</v>
      </c>
      <c r="AF1317" s="3">
        <f t="shared" si="544"/>
        <v>180570.79226025872</v>
      </c>
      <c r="AG1317" s="3">
        <f t="shared" si="545"/>
        <v>483153.56133911177</v>
      </c>
      <c r="AH1317" s="3">
        <f t="shared" si="546"/>
        <v>40763.316493098035</v>
      </c>
      <c r="AI1317" s="3">
        <f t="shared" si="547"/>
        <v>13236.889226580715</v>
      </c>
      <c r="AJ1317" s="3">
        <f t="shared" si="548"/>
        <v>2996.3533255677353</v>
      </c>
      <c r="AK1317" s="3">
        <f t="shared" si="549"/>
        <v>90767.197271493744</v>
      </c>
      <c r="AL1317" s="3">
        <f t="shared" si="550"/>
        <v>256383.28665747202</v>
      </c>
      <c r="AM1317" s="3">
        <f t="shared" si="551"/>
        <v>62547.406833408953</v>
      </c>
      <c r="AN1317" s="3">
        <f t="shared" si="552"/>
        <v>241787.82662059035</v>
      </c>
      <c r="AO1317" s="3">
        <f t="shared" si="553"/>
        <v>12592.923523279951</v>
      </c>
      <c r="AP1317" s="3">
        <f t="shared" si="554"/>
        <v>0</v>
      </c>
      <c r="AQ1317" s="3">
        <f t="shared" si="555"/>
        <v>0</v>
      </c>
      <c r="AR1317" s="3">
        <f t="shared" si="556"/>
        <v>0</v>
      </c>
      <c r="AS1317" s="3">
        <f t="shared" si="557"/>
        <v>0</v>
      </c>
      <c r="AT1317" s="3">
        <f t="shared" si="558"/>
        <v>0</v>
      </c>
      <c r="AU1317" s="3">
        <f t="shared" si="559"/>
        <v>0</v>
      </c>
      <c r="AV1317" s="3">
        <f t="shared" si="560"/>
        <v>0</v>
      </c>
      <c r="AW1317" s="3">
        <f t="shared" si="561"/>
        <v>0</v>
      </c>
      <c r="AX1317" s="3">
        <f t="shared" si="564"/>
        <v>3816708.9184747972</v>
      </c>
      <c r="AY1317" s="3">
        <f t="shared" si="565"/>
        <v>15</v>
      </c>
      <c r="AZ1317" s="3">
        <f t="shared" si="562"/>
        <v>0</v>
      </c>
      <c r="BA1317" s="3">
        <v>1852889.1100651992</v>
      </c>
      <c r="BB1317">
        <f t="shared" si="566"/>
        <v>0.26319999999999999</v>
      </c>
    </row>
    <row r="1318" spans="1:54">
      <c r="A1318" s="2">
        <v>1317</v>
      </c>
      <c r="B1318">
        <v>17</v>
      </c>
      <c r="C1318" s="3">
        <v>42593.80686671794</v>
      </c>
      <c r="D1318" s="3">
        <v>413326.90673133294</v>
      </c>
      <c r="E1318" s="3">
        <v>85868.012224958889</v>
      </c>
      <c r="F1318" s="3">
        <v>26788.07954298706</v>
      </c>
      <c r="G1318" s="3">
        <v>4878.9699505736826</v>
      </c>
      <c r="H1318" s="3">
        <v>98889.322918902079</v>
      </c>
      <c r="I1318" s="3">
        <v>145671.32703141842</v>
      </c>
      <c r="J1318" s="3">
        <v>132169.59627195087</v>
      </c>
      <c r="K1318" s="3">
        <v>1672218.3688158107</v>
      </c>
      <c r="L1318" s="3">
        <v>7412796.7802296402</v>
      </c>
      <c r="M1318" s="3">
        <v>2576985.9148274525</v>
      </c>
      <c r="N1318" s="3">
        <v>98815.811516450703</v>
      </c>
      <c r="O1318" s="3">
        <v>113503.10551289858</v>
      </c>
      <c r="P1318" s="3">
        <v>20499.942998342736</v>
      </c>
      <c r="Q1318" s="3">
        <v>129427.35100452513</v>
      </c>
      <c r="R1318" s="3">
        <v>87414.483870115262</v>
      </c>
      <c r="S1318" s="3">
        <v>89642.706199240798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AA1318" s="3">
        <f t="shared" si="563"/>
        <v>42593.80686671794</v>
      </c>
      <c r="AB1318" s="3">
        <f t="shared" si="540"/>
        <v>413326.90673133294</v>
      </c>
      <c r="AC1318" s="3">
        <f t="shared" si="541"/>
        <v>85868.012224958889</v>
      </c>
      <c r="AD1318" s="3">
        <f t="shared" si="542"/>
        <v>26788.07954298706</v>
      </c>
      <c r="AE1318" s="3">
        <f t="shared" si="543"/>
        <v>4878.9699505736826</v>
      </c>
      <c r="AF1318" s="3">
        <f t="shared" si="544"/>
        <v>98889.322918902079</v>
      </c>
      <c r="AG1318" s="3">
        <f t="shared" si="545"/>
        <v>145671.32703141842</v>
      </c>
      <c r="AH1318" s="3">
        <f t="shared" si="546"/>
        <v>132169.59627195087</v>
      </c>
      <c r="AI1318" s="3">
        <f t="shared" si="547"/>
        <v>1672218.3688158107</v>
      </c>
      <c r="AJ1318" s="3">
        <f t="shared" si="548"/>
        <v>7412796.7802296402</v>
      </c>
      <c r="AK1318" s="3">
        <f t="shared" si="549"/>
        <v>2576985.9148274525</v>
      </c>
      <c r="AL1318" s="3">
        <f t="shared" si="550"/>
        <v>98815.811516450703</v>
      </c>
      <c r="AM1318" s="3">
        <f t="shared" si="551"/>
        <v>113503.10551289858</v>
      </c>
      <c r="AN1318" s="3">
        <f t="shared" si="552"/>
        <v>20499.942998342736</v>
      </c>
      <c r="AO1318" s="3">
        <f t="shared" si="553"/>
        <v>129427.35100452513</v>
      </c>
      <c r="AP1318" s="3">
        <f t="shared" si="554"/>
        <v>87414.483870115262</v>
      </c>
      <c r="AQ1318" s="3">
        <f t="shared" si="555"/>
        <v>89642.706199240798</v>
      </c>
      <c r="AR1318" s="3">
        <f t="shared" si="556"/>
        <v>0</v>
      </c>
      <c r="AS1318" s="3">
        <f t="shared" si="557"/>
        <v>0</v>
      </c>
      <c r="AT1318" s="3">
        <f t="shared" si="558"/>
        <v>0</v>
      </c>
      <c r="AU1318" s="3">
        <f t="shared" si="559"/>
        <v>0</v>
      </c>
      <c r="AV1318" s="3">
        <f t="shared" si="560"/>
        <v>0</v>
      </c>
      <c r="AW1318" s="3">
        <f t="shared" si="561"/>
        <v>0</v>
      </c>
      <c r="AX1318" s="3">
        <f t="shared" si="564"/>
        <v>13151490.486513318</v>
      </c>
      <c r="AY1318" s="3">
        <f t="shared" si="565"/>
        <v>17</v>
      </c>
      <c r="AZ1318" s="3">
        <f t="shared" si="562"/>
        <v>0</v>
      </c>
      <c r="BA1318" s="3">
        <v>1853052.858148929</v>
      </c>
      <c r="BB1318">
        <f t="shared" si="566"/>
        <v>0.26340000000000002</v>
      </c>
    </row>
    <row r="1319" spans="1:54">
      <c r="A1319" s="2">
        <v>1318</v>
      </c>
      <c r="B1319">
        <v>14</v>
      </c>
      <c r="C1319" s="3">
        <v>69807.351000275317</v>
      </c>
      <c r="D1319" s="3">
        <v>997823.80172665499</v>
      </c>
      <c r="E1319" s="3">
        <v>74350.191210384204</v>
      </c>
      <c r="F1319" s="3">
        <v>523228.63189151627</v>
      </c>
      <c r="G1319" s="3">
        <v>438732.21978101262</v>
      </c>
      <c r="H1319" s="3">
        <v>2508225.7458759639</v>
      </c>
      <c r="I1319" s="3">
        <v>199785.53795595959</v>
      </c>
      <c r="J1319" s="3">
        <v>253637.2873308303</v>
      </c>
      <c r="K1319" s="3">
        <v>287930.61927702226</v>
      </c>
      <c r="L1319" s="3">
        <v>8920.267192879257</v>
      </c>
      <c r="M1319" s="3">
        <v>5994668.7215159973</v>
      </c>
      <c r="N1319" s="3">
        <v>16611.02850288972</v>
      </c>
      <c r="O1319" s="3">
        <v>350507.20971582277</v>
      </c>
      <c r="P1319" s="3">
        <v>134170.05385825058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AA1319" s="3">
        <f t="shared" si="563"/>
        <v>69807.351000275317</v>
      </c>
      <c r="AB1319" s="3">
        <f t="shared" si="540"/>
        <v>997823.80172665499</v>
      </c>
      <c r="AC1319" s="3">
        <f t="shared" si="541"/>
        <v>74350.191210384204</v>
      </c>
      <c r="AD1319" s="3">
        <f t="shared" si="542"/>
        <v>523228.63189151627</v>
      </c>
      <c r="AE1319" s="3">
        <f t="shared" si="543"/>
        <v>438732.21978101262</v>
      </c>
      <c r="AF1319" s="3">
        <f t="shared" si="544"/>
        <v>2508225.7458759639</v>
      </c>
      <c r="AG1319" s="3">
        <f t="shared" si="545"/>
        <v>199785.53795595959</v>
      </c>
      <c r="AH1319" s="3">
        <f t="shared" si="546"/>
        <v>253637.2873308303</v>
      </c>
      <c r="AI1319" s="3">
        <f t="shared" si="547"/>
        <v>287930.61927702226</v>
      </c>
      <c r="AJ1319" s="3">
        <f t="shared" si="548"/>
        <v>8920.267192879257</v>
      </c>
      <c r="AK1319" s="3">
        <f t="shared" si="549"/>
        <v>5994668.7215159973</v>
      </c>
      <c r="AL1319" s="3">
        <f t="shared" si="550"/>
        <v>16611.02850288972</v>
      </c>
      <c r="AM1319" s="3">
        <f t="shared" si="551"/>
        <v>350507.20971582277</v>
      </c>
      <c r="AN1319" s="3">
        <f t="shared" si="552"/>
        <v>134170.05385825058</v>
      </c>
      <c r="AO1319" s="3">
        <f t="shared" si="553"/>
        <v>0</v>
      </c>
      <c r="AP1319" s="3">
        <f t="shared" si="554"/>
        <v>0</v>
      </c>
      <c r="AQ1319" s="3">
        <f t="shared" si="555"/>
        <v>0</v>
      </c>
      <c r="AR1319" s="3">
        <f t="shared" si="556"/>
        <v>0</v>
      </c>
      <c r="AS1319" s="3">
        <f t="shared" si="557"/>
        <v>0</v>
      </c>
      <c r="AT1319" s="3">
        <f t="shared" si="558"/>
        <v>0</v>
      </c>
      <c r="AU1319" s="3">
        <f t="shared" si="559"/>
        <v>0</v>
      </c>
      <c r="AV1319" s="3">
        <f t="shared" si="560"/>
        <v>0</v>
      </c>
      <c r="AW1319" s="3">
        <f t="shared" si="561"/>
        <v>0</v>
      </c>
      <c r="AX1319" s="3">
        <f t="shared" si="564"/>
        <v>11858398.666835459</v>
      </c>
      <c r="AY1319" s="3">
        <f t="shared" si="565"/>
        <v>14</v>
      </c>
      <c r="AZ1319" s="3">
        <f t="shared" si="562"/>
        <v>0</v>
      </c>
      <c r="BA1319" s="3">
        <v>1854483.4562347834</v>
      </c>
      <c r="BB1319">
        <f t="shared" si="566"/>
        <v>0.2636</v>
      </c>
    </row>
    <row r="1320" spans="1:54">
      <c r="A1320" s="2">
        <v>1319</v>
      </c>
      <c r="B1320">
        <v>11</v>
      </c>
      <c r="C1320" s="3">
        <v>991485.02735965827</v>
      </c>
      <c r="D1320" s="3">
        <v>36049.976641233683</v>
      </c>
      <c r="E1320" s="3">
        <v>102388.33502807112</v>
      </c>
      <c r="F1320" s="3">
        <v>541955.91467611142</v>
      </c>
      <c r="G1320" s="3">
        <v>11423.666943898865</v>
      </c>
      <c r="H1320" s="3">
        <v>144746.7061683237</v>
      </c>
      <c r="I1320" s="3">
        <v>68130.081144048294</v>
      </c>
      <c r="J1320" s="3">
        <v>35402.09173686603</v>
      </c>
      <c r="K1320" s="3">
        <v>6307.5216409130617</v>
      </c>
      <c r="L1320" s="3">
        <v>80678.41675006866</v>
      </c>
      <c r="M1320" s="3">
        <v>15142.323548082386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AA1320" s="3">
        <f t="shared" si="563"/>
        <v>991485.02735965827</v>
      </c>
      <c r="AB1320" s="3">
        <f t="shared" si="540"/>
        <v>36049.976641233683</v>
      </c>
      <c r="AC1320" s="3">
        <f t="shared" si="541"/>
        <v>102388.33502807112</v>
      </c>
      <c r="AD1320" s="3">
        <f t="shared" si="542"/>
        <v>541955.91467611142</v>
      </c>
      <c r="AE1320" s="3">
        <f t="shared" si="543"/>
        <v>11423.666943898865</v>
      </c>
      <c r="AF1320" s="3">
        <f t="shared" si="544"/>
        <v>144746.7061683237</v>
      </c>
      <c r="AG1320" s="3">
        <f t="shared" si="545"/>
        <v>68130.081144048294</v>
      </c>
      <c r="AH1320" s="3">
        <f t="shared" si="546"/>
        <v>35402.09173686603</v>
      </c>
      <c r="AI1320" s="3">
        <f t="shared" si="547"/>
        <v>6307.5216409130617</v>
      </c>
      <c r="AJ1320" s="3">
        <f t="shared" si="548"/>
        <v>80678.41675006866</v>
      </c>
      <c r="AK1320" s="3">
        <f t="shared" si="549"/>
        <v>15142.323548082386</v>
      </c>
      <c r="AL1320" s="3">
        <f t="shared" si="550"/>
        <v>0</v>
      </c>
      <c r="AM1320" s="3">
        <f t="shared" si="551"/>
        <v>0</v>
      </c>
      <c r="AN1320" s="3">
        <f t="shared" si="552"/>
        <v>0</v>
      </c>
      <c r="AO1320" s="3">
        <f t="shared" si="553"/>
        <v>0</v>
      </c>
      <c r="AP1320" s="3">
        <f t="shared" si="554"/>
        <v>0</v>
      </c>
      <c r="AQ1320" s="3">
        <f t="shared" si="555"/>
        <v>0</v>
      </c>
      <c r="AR1320" s="3">
        <f t="shared" si="556"/>
        <v>0</v>
      </c>
      <c r="AS1320" s="3">
        <f t="shared" si="557"/>
        <v>0</v>
      </c>
      <c r="AT1320" s="3">
        <f t="shared" si="558"/>
        <v>0</v>
      </c>
      <c r="AU1320" s="3">
        <f t="shared" si="559"/>
        <v>0</v>
      </c>
      <c r="AV1320" s="3">
        <f t="shared" si="560"/>
        <v>0</v>
      </c>
      <c r="AW1320" s="3">
        <f t="shared" si="561"/>
        <v>0</v>
      </c>
      <c r="AX1320" s="3">
        <f t="shared" si="564"/>
        <v>2033710.0616372756</v>
      </c>
      <c r="AY1320" s="3">
        <f t="shared" si="565"/>
        <v>11</v>
      </c>
      <c r="AZ1320" s="3">
        <f t="shared" si="562"/>
        <v>0</v>
      </c>
      <c r="BA1320" s="3">
        <v>1855579.4827972411</v>
      </c>
      <c r="BB1320">
        <f t="shared" si="566"/>
        <v>0.26379999999999998</v>
      </c>
    </row>
    <row r="1321" spans="1:54">
      <c r="A1321" s="2">
        <v>1320</v>
      </c>
      <c r="B1321">
        <v>15</v>
      </c>
      <c r="C1321" s="3">
        <v>88970.639162612832</v>
      </c>
      <c r="D1321" s="3">
        <v>15764.619882121233</v>
      </c>
      <c r="E1321" s="3">
        <v>98379.425340952497</v>
      </c>
      <c r="F1321" s="3">
        <v>779144.10432922852</v>
      </c>
      <c r="G1321" s="3">
        <v>81718.675861548501</v>
      </c>
      <c r="H1321" s="3">
        <v>18892.686327689538</v>
      </c>
      <c r="I1321" s="3">
        <v>43533.142704510094</v>
      </c>
      <c r="J1321" s="3">
        <v>34918.55349556022</v>
      </c>
      <c r="K1321" s="3">
        <v>3235671.6446334277</v>
      </c>
      <c r="L1321" s="3">
        <v>120884.08096542952</v>
      </c>
      <c r="M1321" s="3">
        <v>196715.36097270728</v>
      </c>
      <c r="N1321" s="3">
        <v>125255.49241441961</v>
      </c>
      <c r="O1321" s="3">
        <v>100233.64651708148</v>
      </c>
      <c r="P1321" s="3">
        <v>571932.42229319364</v>
      </c>
      <c r="Q1321" s="3">
        <v>39265.291186767725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AA1321" s="3">
        <f t="shared" si="563"/>
        <v>88970.639162612832</v>
      </c>
      <c r="AB1321" s="3">
        <f t="shared" si="540"/>
        <v>15764.619882121233</v>
      </c>
      <c r="AC1321" s="3">
        <f t="shared" si="541"/>
        <v>98379.425340952497</v>
      </c>
      <c r="AD1321" s="3">
        <f t="shared" si="542"/>
        <v>779144.10432922852</v>
      </c>
      <c r="AE1321" s="3">
        <f t="shared" si="543"/>
        <v>81718.675861548501</v>
      </c>
      <c r="AF1321" s="3">
        <f t="shared" si="544"/>
        <v>18892.686327689538</v>
      </c>
      <c r="AG1321" s="3">
        <f t="shared" si="545"/>
        <v>43533.142704510094</v>
      </c>
      <c r="AH1321" s="3">
        <f t="shared" si="546"/>
        <v>34918.55349556022</v>
      </c>
      <c r="AI1321" s="3">
        <f t="shared" si="547"/>
        <v>3235671.6446334277</v>
      </c>
      <c r="AJ1321" s="3">
        <f t="shared" si="548"/>
        <v>120884.08096542952</v>
      </c>
      <c r="AK1321" s="3">
        <f t="shared" si="549"/>
        <v>196715.36097270728</v>
      </c>
      <c r="AL1321" s="3">
        <f t="shared" si="550"/>
        <v>125255.49241441961</v>
      </c>
      <c r="AM1321" s="3">
        <f t="shared" si="551"/>
        <v>100233.64651708148</v>
      </c>
      <c r="AN1321" s="3">
        <f t="shared" si="552"/>
        <v>571932.42229319364</v>
      </c>
      <c r="AO1321" s="3">
        <f t="shared" si="553"/>
        <v>39265.291186767725</v>
      </c>
      <c r="AP1321" s="3">
        <f t="shared" si="554"/>
        <v>0</v>
      </c>
      <c r="AQ1321" s="3">
        <f t="shared" si="555"/>
        <v>0</v>
      </c>
      <c r="AR1321" s="3">
        <f t="shared" si="556"/>
        <v>0</v>
      </c>
      <c r="AS1321" s="3">
        <f t="shared" si="557"/>
        <v>0</v>
      </c>
      <c r="AT1321" s="3">
        <f t="shared" si="558"/>
        <v>0</v>
      </c>
      <c r="AU1321" s="3">
        <f t="shared" si="559"/>
        <v>0</v>
      </c>
      <c r="AV1321" s="3">
        <f t="shared" si="560"/>
        <v>0</v>
      </c>
      <c r="AW1321" s="3">
        <f t="shared" si="561"/>
        <v>0</v>
      </c>
      <c r="AX1321" s="3">
        <f t="shared" si="564"/>
        <v>5551279.7860872494</v>
      </c>
      <c r="AY1321" s="3">
        <f t="shared" si="565"/>
        <v>15</v>
      </c>
      <c r="AZ1321" s="3">
        <f t="shared" si="562"/>
        <v>0</v>
      </c>
      <c r="BA1321" s="3">
        <v>1856618.3630879603</v>
      </c>
      <c r="BB1321">
        <f t="shared" si="566"/>
        <v>0.26400000000000001</v>
      </c>
    </row>
    <row r="1322" spans="1:54">
      <c r="A1322" s="2">
        <v>1321</v>
      </c>
      <c r="B1322">
        <v>17</v>
      </c>
      <c r="C1322" s="3">
        <v>398736.04222993081</v>
      </c>
      <c r="D1322" s="3">
        <v>21709.506882848222</v>
      </c>
      <c r="E1322" s="3">
        <v>221211.59776363126</v>
      </c>
      <c r="F1322" s="3">
        <v>65417.321334953856</v>
      </c>
      <c r="G1322" s="3">
        <v>127003.1030955418</v>
      </c>
      <c r="H1322" s="3">
        <v>572928.13087112864</v>
      </c>
      <c r="I1322" s="3">
        <v>16760.347875488867</v>
      </c>
      <c r="J1322" s="3">
        <v>221146.38198279802</v>
      </c>
      <c r="K1322" s="3">
        <v>24500.975313029048</v>
      </c>
      <c r="L1322" s="3">
        <v>748085.55282791751</v>
      </c>
      <c r="M1322" s="3">
        <v>24553.151410560749</v>
      </c>
      <c r="N1322" s="3">
        <v>373191.35721141269</v>
      </c>
      <c r="O1322" s="3">
        <v>1210462.4616222882</v>
      </c>
      <c r="P1322" s="3">
        <v>2142181.7396459924</v>
      </c>
      <c r="Q1322" s="3">
        <v>105749.80095771499</v>
      </c>
      <c r="R1322" s="3">
        <v>2784403.4198894538</v>
      </c>
      <c r="S1322" s="3">
        <v>333783.78179124062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AA1322" s="3">
        <f t="shared" si="563"/>
        <v>398736.04222993081</v>
      </c>
      <c r="AB1322" s="3">
        <f t="shared" si="540"/>
        <v>21709.506882848222</v>
      </c>
      <c r="AC1322" s="3">
        <f t="shared" si="541"/>
        <v>221211.59776363126</v>
      </c>
      <c r="AD1322" s="3">
        <f t="shared" si="542"/>
        <v>65417.321334953856</v>
      </c>
      <c r="AE1322" s="3">
        <f t="shared" si="543"/>
        <v>127003.1030955418</v>
      </c>
      <c r="AF1322" s="3">
        <f t="shared" si="544"/>
        <v>572928.13087112864</v>
      </c>
      <c r="AG1322" s="3">
        <f t="shared" si="545"/>
        <v>16760.347875488867</v>
      </c>
      <c r="AH1322" s="3">
        <f t="shared" si="546"/>
        <v>221146.38198279802</v>
      </c>
      <c r="AI1322" s="3">
        <f t="shared" si="547"/>
        <v>24500.975313029048</v>
      </c>
      <c r="AJ1322" s="3">
        <f t="shared" si="548"/>
        <v>748085.55282791751</v>
      </c>
      <c r="AK1322" s="3">
        <f t="shared" si="549"/>
        <v>24553.151410560749</v>
      </c>
      <c r="AL1322" s="3">
        <f t="shared" si="550"/>
        <v>373191.35721141269</v>
      </c>
      <c r="AM1322" s="3">
        <f t="shared" si="551"/>
        <v>1210462.4616222882</v>
      </c>
      <c r="AN1322" s="3">
        <f t="shared" si="552"/>
        <v>2142181.7396459924</v>
      </c>
      <c r="AO1322" s="3">
        <f t="shared" si="553"/>
        <v>105749.80095771499</v>
      </c>
      <c r="AP1322" s="3">
        <f t="shared" si="554"/>
        <v>2784403.4198894538</v>
      </c>
      <c r="AQ1322" s="3">
        <f t="shared" si="555"/>
        <v>333783.78179124062</v>
      </c>
      <c r="AR1322" s="3">
        <f t="shared" si="556"/>
        <v>0</v>
      </c>
      <c r="AS1322" s="3">
        <f t="shared" si="557"/>
        <v>0</v>
      </c>
      <c r="AT1322" s="3">
        <f t="shared" si="558"/>
        <v>0</v>
      </c>
      <c r="AU1322" s="3">
        <f t="shared" si="559"/>
        <v>0</v>
      </c>
      <c r="AV1322" s="3">
        <f t="shared" si="560"/>
        <v>0</v>
      </c>
      <c r="AW1322" s="3">
        <f t="shared" si="561"/>
        <v>0</v>
      </c>
      <c r="AX1322" s="3">
        <f t="shared" si="564"/>
        <v>9391824.6727059297</v>
      </c>
      <c r="AY1322" s="3">
        <f t="shared" si="565"/>
        <v>17</v>
      </c>
      <c r="AZ1322" s="3">
        <f t="shared" si="562"/>
        <v>0</v>
      </c>
      <c r="BA1322" s="3">
        <v>1857614.3855034036</v>
      </c>
      <c r="BB1322">
        <f t="shared" si="566"/>
        <v>0.26419999999999999</v>
      </c>
    </row>
    <row r="1323" spans="1:54">
      <c r="A1323" s="2">
        <v>1322</v>
      </c>
      <c r="B1323">
        <v>18</v>
      </c>
      <c r="C1323" s="3">
        <v>36155.05000112643</v>
      </c>
      <c r="D1323" s="3">
        <v>690305.00585908827</v>
      </c>
      <c r="E1323" s="3">
        <v>379285.98821072886</v>
      </c>
      <c r="F1323" s="3">
        <v>219226.76646282064</v>
      </c>
      <c r="G1323" s="3">
        <v>95771.007666828184</v>
      </c>
      <c r="H1323" s="3">
        <v>1225117.0160663037</v>
      </c>
      <c r="I1323" s="3">
        <v>56935.654447540255</v>
      </c>
      <c r="J1323" s="3">
        <v>86462.422825928952</v>
      </c>
      <c r="K1323" s="3">
        <v>117504.30602616596</v>
      </c>
      <c r="L1323" s="3">
        <v>29932.209968241852</v>
      </c>
      <c r="M1323" s="3">
        <v>1034909.0886584955</v>
      </c>
      <c r="N1323" s="3">
        <v>9747.5502220014259</v>
      </c>
      <c r="O1323" s="3">
        <v>194341.02901308797</v>
      </c>
      <c r="P1323" s="3">
        <v>12269.642893744687</v>
      </c>
      <c r="Q1323" s="3">
        <v>48202.337325930683</v>
      </c>
      <c r="R1323" s="3">
        <v>56892.197638245809</v>
      </c>
      <c r="S1323" s="3">
        <v>191741.44559047447</v>
      </c>
      <c r="T1323" s="3">
        <v>27829.884784751604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AA1323" s="3">
        <f t="shared" si="563"/>
        <v>36155.05000112643</v>
      </c>
      <c r="AB1323" s="3">
        <f t="shared" si="540"/>
        <v>690305.00585908827</v>
      </c>
      <c r="AC1323" s="3">
        <f t="shared" si="541"/>
        <v>379285.98821072886</v>
      </c>
      <c r="AD1323" s="3">
        <f t="shared" si="542"/>
        <v>219226.76646282064</v>
      </c>
      <c r="AE1323" s="3">
        <f t="shared" si="543"/>
        <v>95771.007666828184</v>
      </c>
      <c r="AF1323" s="3">
        <f t="shared" si="544"/>
        <v>1225117.0160663037</v>
      </c>
      <c r="AG1323" s="3">
        <f t="shared" si="545"/>
        <v>56935.654447540255</v>
      </c>
      <c r="AH1323" s="3">
        <f t="shared" si="546"/>
        <v>86462.422825928952</v>
      </c>
      <c r="AI1323" s="3">
        <f t="shared" si="547"/>
        <v>117504.30602616596</v>
      </c>
      <c r="AJ1323" s="3">
        <f t="shared" si="548"/>
        <v>29932.209968241852</v>
      </c>
      <c r="AK1323" s="3">
        <f t="shared" si="549"/>
        <v>1034909.0886584955</v>
      </c>
      <c r="AL1323" s="3">
        <f t="shared" si="550"/>
        <v>9747.5502220014259</v>
      </c>
      <c r="AM1323" s="3">
        <f t="shared" si="551"/>
        <v>194341.02901308797</v>
      </c>
      <c r="AN1323" s="3">
        <f t="shared" si="552"/>
        <v>12269.642893744687</v>
      </c>
      <c r="AO1323" s="3">
        <f t="shared" si="553"/>
        <v>48202.337325930683</v>
      </c>
      <c r="AP1323" s="3">
        <f t="shared" si="554"/>
        <v>56892.197638245809</v>
      </c>
      <c r="AQ1323" s="3">
        <f t="shared" si="555"/>
        <v>191741.44559047447</v>
      </c>
      <c r="AR1323" s="3">
        <f t="shared" si="556"/>
        <v>27829.884784751604</v>
      </c>
      <c r="AS1323" s="3">
        <f t="shared" si="557"/>
        <v>0</v>
      </c>
      <c r="AT1323" s="3">
        <f t="shared" si="558"/>
        <v>0</v>
      </c>
      <c r="AU1323" s="3">
        <f t="shared" si="559"/>
        <v>0</v>
      </c>
      <c r="AV1323" s="3">
        <f t="shared" si="560"/>
        <v>0</v>
      </c>
      <c r="AW1323" s="3">
        <f t="shared" si="561"/>
        <v>0</v>
      </c>
      <c r="AX1323" s="3">
        <f t="shared" si="564"/>
        <v>4512628.6036615055</v>
      </c>
      <c r="AY1323" s="3">
        <f t="shared" si="565"/>
        <v>18</v>
      </c>
      <c r="AZ1323" s="3">
        <f t="shared" si="562"/>
        <v>0</v>
      </c>
      <c r="BA1323" s="3">
        <v>1858155.7830919968</v>
      </c>
      <c r="BB1323">
        <f t="shared" si="566"/>
        <v>0.26440000000000002</v>
      </c>
    </row>
    <row r="1324" spans="1:54">
      <c r="A1324" s="2">
        <v>1323</v>
      </c>
      <c r="B1324">
        <v>18</v>
      </c>
      <c r="C1324" s="3">
        <v>230093.4473624629</v>
      </c>
      <c r="D1324" s="3">
        <v>11858.722382085882</v>
      </c>
      <c r="E1324" s="3">
        <v>1562321.2777237003</v>
      </c>
      <c r="F1324" s="3">
        <v>95142.242397061651</v>
      </c>
      <c r="G1324" s="3">
        <v>72741.147350441184</v>
      </c>
      <c r="H1324" s="3">
        <v>167573.95036525041</v>
      </c>
      <c r="I1324" s="3">
        <v>140064.20037594179</v>
      </c>
      <c r="J1324" s="3">
        <v>1912686.0202472347</v>
      </c>
      <c r="K1324" s="3">
        <v>161972.43720028212</v>
      </c>
      <c r="L1324" s="3">
        <v>23262.056999358116</v>
      </c>
      <c r="M1324" s="3">
        <v>59771.291958578404</v>
      </c>
      <c r="N1324" s="3">
        <v>360145.20830931584</v>
      </c>
      <c r="O1324" s="3">
        <v>301211.65886222123</v>
      </c>
      <c r="P1324" s="3">
        <v>282503.95883414894</v>
      </c>
      <c r="Q1324" s="3">
        <v>1015133.6990815154</v>
      </c>
      <c r="R1324" s="3">
        <v>677082.37176142109</v>
      </c>
      <c r="S1324" s="3">
        <v>40802.249015570633</v>
      </c>
      <c r="T1324" s="3">
        <v>447011.54936104559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AA1324" s="3">
        <f t="shared" si="563"/>
        <v>230093.4473624629</v>
      </c>
      <c r="AB1324" s="3">
        <f t="shared" si="540"/>
        <v>11858.722382085882</v>
      </c>
      <c r="AC1324" s="3">
        <f t="shared" si="541"/>
        <v>1562321.2777237003</v>
      </c>
      <c r="AD1324" s="3">
        <f t="shared" si="542"/>
        <v>95142.242397061651</v>
      </c>
      <c r="AE1324" s="3">
        <f t="shared" si="543"/>
        <v>72741.147350441184</v>
      </c>
      <c r="AF1324" s="3">
        <f t="shared" si="544"/>
        <v>167573.95036525041</v>
      </c>
      <c r="AG1324" s="3">
        <f t="shared" si="545"/>
        <v>140064.20037594179</v>
      </c>
      <c r="AH1324" s="3">
        <f t="shared" si="546"/>
        <v>1912686.0202472347</v>
      </c>
      <c r="AI1324" s="3">
        <f t="shared" si="547"/>
        <v>161972.43720028212</v>
      </c>
      <c r="AJ1324" s="3">
        <f t="shared" si="548"/>
        <v>23262.056999358116</v>
      </c>
      <c r="AK1324" s="3">
        <f t="shared" si="549"/>
        <v>59771.291958578404</v>
      </c>
      <c r="AL1324" s="3">
        <f t="shared" si="550"/>
        <v>360145.20830931584</v>
      </c>
      <c r="AM1324" s="3">
        <f t="shared" si="551"/>
        <v>301211.65886222123</v>
      </c>
      <c r="AN1324" s="3">
        <f t="shared" si="552"/>
        <v>282503.95883414894</v>
      </c>
      <c r="AO1324" s="3">
        <f t="shared" si="553"/>
        <v>1015133.6990815154</v>
      </c>
      <c r="AP1324" s="3">
        <f t="shared" si="554"/>
        <v>677082.37176142109</v>
      </c>
      <c r="AQ1324" s="3">
        <f t="shared" si="555"/>
        <v>40802.249015570633</v>
      </c>
      <c r="AR1324" s="3">
        <f t="shared" si="556"/>
        <v>447011.54936104559</v>
      </c>
      <c r="AS1324" s="3">
        <f t="shared" si="557"/>
        <v>0</v>
      </c>
      <c r="AT1324" s="3">
        <f t="shared" si="558"/>
        <v>0</v>
      </c>
      <c r="AU1324" s="3">
        <f t="shared" si="559"/>
        <v>0</v>
      </c>
      <c r="AV1324" s="3">
        <f t="shared" si="560"/>
        <v>0</v>
      </c>
      <c r="AW1324" s="3">
        <f t="shared" si="561"/>
        <v>0</v>
      </c>
      <c r="AX1324" s="3">
        <f t="shared" si="564"/>
        <v>7561377.4895876367</v>
      </c>
      <c r="AY1324" s="3">
        <f t="shared" si="565"/>
        <v>18</v>
      </c>
      <c r="AZ1324" s="3">
        <f t="shared" si="562"/>
        <v>0</v>
      </c>
      <c r="BA1324" s="3">
        <v>1858206.9636961843</v>
      </c>
      <c r="BB1324">
        <f t="shared" si="566"/>
        <v>0.2646</v>
      </c>
    </row>
    <row r="1325" spans="1:54">
      <c r="A1325" s="2">
        <v>1324</v>
      </c>
      <c r="B1325">
        <v>17</v>
      </c>
      <c r="C1325" s="3">
        <v>118292.41387834404</v>
      </c>
      <c r="D1325" s="3">
        <v>113764.11263246398</v>
      </c>
      <c r="E1325" s="3">
        <v>21374.092912693523</v>
      </c>
      <c r="F1325" s="3">
        <v>479345.78721582459</v>
      </c>
      <c r="G1325" s="3">
        <v>39742.021811425853</v>
      </c>
      <c r="H1325" s="3">
        <v>1368427.7024213874</v>
      </c>
      <c r="I1325" s="3">
        <v>5675.6073123012802</v>
      </c>
      <c r="J1325" s="3">
        <v>190635.56347957492</v>
      </c>
      <c r="K1325" s="3">
        <v>365587.82110626472</v>
      </c>
      <c r="L1325" s="3">
        <v>208491.49927876412</v>
      </c>
      <c r="M1325" s="3">
        <v>1307462.7983008828</v>
      </c>
      <c r="N1325" s="3">
        <v>419853.48753704876</v>
      </c>
      <c r="O1325" s="3">
        <v>86573.170823379303</v>
      </c>
      <c r="P1325" s="3">
        <v>88192.745593847125</v>
      </c>
      <c r="Q1325" s="3">
        <v>3239330.1674372572</v>
      </c>
      <c r="R1325" s="3">
        <v>15929.289536738939</v>
      </c>
      <c r="S1325" s="3">
        <v>31455.269709915749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AA1325" s="3">
        <f t="shared" si="563"/>
        <v>118292.41387834404</v>
      </c>
      <c r="AB1325" s="3">
        <f t="shared" si="540"/>
        <v>113764.11263246398</v>
      </c>
      <c r="AC1325" s="3">
        <f t="shared" si="541"/>
        <v>21374.092912693523</v>
      </c>
      <c r="AD1325" s="3">
        <f t="shared" si="542"/>
        <v>479345.78721582459</v>
      </c>
      <c r="AE1325" s="3">
        <f t="shared" si="543"/>
        <v>39742.021811425853</v>
      </c>
      <c r="AF1325" s="3">
        <f t="shared" si="544"/>
        <v>1368427.7024213874</v>
      </c>
      <c r="AG1325" s="3">
        <f t="shared" si="545"/>
        <v>5675.6073123012802</v>
      </c>
      <c r="AH1325" s="3">
        <f t="shared" si="546"/>
        <v>190635.56347957492</v>
      </c>
      <c r="AI1325" s="3">
        <f t="shared" si="547"/>
        <v>365587.82110626472</v>
      </c>
      <c r="AJ1325" s="3">
        <f t="shared" si="548"/>
        <v>208491.49927876412</v>
      </c>
      <c r="AK1325" s="3">
        <f t="shared" si="549"/>
        <v>1307462.7983008828</v>
      </c>
      <c r="AL1325" s="3">
        <f t="shared" si="550"/>
        <v>419853.48753704876</v>
      </c>
      <c r="AM1325" s="3">
        <f t="shared" si="551"/>
        <v>86573.170823379303</v>
      </c>
      <c r="AN1325" s="3">
        <f t="shared" si="552"/>
        <v>88192.745593847125</v>
      </c>
      <c r="AO1325" s="3">
        <f t="shared" si="553"/>
        <v>3239330.1674372572</v>
      </c>
      <c r="AP1325" s="3">
        <f t="shared" si="554"/>
        <v>15929.289536738939</v>
      </c>
      <c r="AQ1325" s="3">
        <f t="shared" si="555"/>
        <v>31455.269709915749</v>
      </c>
      <c r="AR1325" s="3">
        <f t="shared" si="556"/>
        <v>0</v>
      </c>
      <c r="AS1325" s="3">
        <f t="shared" si="557"/>
        <v>0</v>
      </c>
      <c r="AT1325" s="3">
        <f t="shared" si="558"/>
        <v>0</v>
      </c>
      <c r="AU1325" s="3">
        <f t="shared" si="559"/>
        <v>0</v>
      </c>
      <c r="AV1325" s="3">
        <f t="shared" si="560"/>
        <v>0</v>
      </c>
      <c r="AW1325" s="3">
        <f t="shared" si="561"/>
        <v>0</v>
      </c>
      <c r="AX1325" s="3">
        <f t="shared" si="564"/>
        <v>8100133.5509881144</v>
      </c>
      <c r="AY1325" s="3">
        <f t="shared" si="565"/>
        <v>17</v>
      </c>
      <c r="AZ1325" s="3">
        <f t="shared" si="562"/>
        <v>0</v>
      </c>
      <c r="BA1325" s="3">
        <v>1858413.617138719</v>
      </c>
      <c r="BB1325">
        <f t="shared" si="566"/>
        <v>0.26479999999999998</v>
      </c>
    </row>
    <row r="1326" spans="1:54">
      <c r="A1326" s="2">
        <v>1325</v>
      </c>
      <c r="B1326">
        <v>13</v>
      </c>
      <c r="C1326" s="3">
        <v>54796.29686564747</v>
      </c>
      <c r="D1326" s="3">
        <v>70445.134528563853</v>
      </c>
      <c r="E1326" s="3">
        <v>84249.983518350127</v>
      </c>
      <c r="F1326" s="3">
        <v>51858.087833066049</v>
      </c>
      <c r="G1326" s="3">
        <v>22823.87359504668</v>
      </c>
      <c r="H1326" s="3">
        <v>71643.541162411188</v>
      </c>
      <c r="I1326" s="3">
        <v>111388.43735912378</v>
      </c>
      <c r="J1326" s="3">
        <v>369212.95873400074</v>
      </c>
      <c r="K1326" s="3">
        <v>75618.537081520844</v>
      </c>
      <c r="L1326" s="3">
        <v>1867.5767978719668</v>
      </c>
      <c r="M1326" s="3">
        <v>89503.452655789501</v>
      </c>
      <c r="N1326" s="3">
        <v>103669.63526830802</v>
      </c>
      <c r="O1326" s="3">
        <v>4261634.8943622159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AA1326" s="3">
        <f t="shared" si="563"/>
        <v>54796.29686564747</v>
      </c>
      <c r="AB1326" s="3">
        <f t="shared" si="540"/>
        <v>70445.134528563853</v>
      </c>
      <c r="AC1326" s="3">
        <f t="shared" si="541"/>
        <v>84249.983518350127</v>
      </c>
      <c r="AD1326" s="3">
        <f t="shared" si="542"/>
        <v>51858.087833066049</v>
      </c>
      <c r="AE1326" s="3">
        <f t="shared" si="543"/>
        <v>22823.87359504668</v>
      </c>
      <c r="AF1326" s="3">
        <f t="shared" si="544"/>
        <v>71643.541162411188</v>
      </c>
      <c r="AG1326" s="3">
        <f t="shared" si="545"/>
        <v>111388.43735912378</v>
      </c>
      <c r="AH1326" s="3">
        <f t="shared" si="546"/>
        <v>369212.95873400074</v>
      </c>
      <c r="AI1326" s="3">
        <f t="shared" si="547"/>
        <v>75618.537081520844</v>
      </c>
      <c r="AJ1326" s="3">
        <f t="shared" si="548"/>
        <v>1867.5767978719668</v>
      </c>
      <c r="AK1326" s="3">
        <f t="shared" si="549"/>
        <v>89503.452655789501</v>
      </c>
      <c r="AL1326" s="3">
        <f t="shared" si="550"/>
        <v>103669.63526830802</v>
      </c>
      <c r="AM1326" s="3">
        <f t="shared" si="551"/>
        <v>4261634.8943622159</v>
      </c>
      <c r="AN1326" s="3">
        <f t="shared" si="552"/>
        <v>0</v>
      </c>
      <c r="AO1326" s="3">
        <f t="shared" si="553"/>
        <v>0</v>
      </c>
      <c r="AP1326" s="3">
        <f t="shared" si="554"/>
        <v>0</v>
      </c>
      <c r="AQ1326" s="3">
        <f t="shared" si="555"/>
        <v>0</v>
      </c>
      <c r="AR1326" s="3">
        <f t="shared" si="556"/>
        <v>0</v>
      </c>
      <c r="AS1326" s="3">
        <f t="shared" si="557"/>
        <v>0</v>
      </c>
      <c r="AT1326" s="3">
        <f t="shared" si="558"/>
        <v>0</v>
      </c>
      <c r="AU1326" s="3">
        <f t="shared" si="559"/>
        <v>0</v>
      </c>
      <c r="AV1326" s="3">
        <f t="shared" si="560"/>
        <v>0</v>
      </c>
      <c r="AW1326" s="3">
        <f t="shared" si="561"/>
        <v>0</v>
      </c>
      <c r="AX1326" s="3">
        <f t="shared" si="564"/>
        <v>5368712.4097619159</v>
      </c>
      <c r="AY1326" s="3">
        <f t="shared" si="565"/>
        <v>13</v>
      </c>
      <c r="AZ1326" s="3">
        <f t="shared" si="562"/>
        <v>0</v>
      </c>
      <c r="BA1326" s="3">
        <v>1858426.5111491198</v>
      </c>
      <c r="BB1326">
        <f t="shared" si="566"/>
        <v>0.26500000000000001</v>
      </c>
    </row>
    <row r="1327" spans="1:54">
      <c r="A1327" s="2">
        <v>1326</v>
      </c>
      <c r="B1327">
        <v>14</v>
      </c>
      <c r="C1327" s="3">
        <v>189022.50485069706</v>
      </c>
      <c r="D1327" s="3">
        <v>18551.778860545055</v>
      </c>
      <c r="E1327" s="3">
        <v>413380.19477175083</v>
      </c>
      <c r="F1327" s="3">
        <v>46259.887935582541</v>
      </c>
      <c r="G1327" s="3">
        <v>298710.75341537915</v>
      </c>
      <c r="H1327" s="3">
        <v>213618.34337807773</v>
      </c>
      <c r="I1327" s="3">
        <v>204623.05945169894</v>
      </c>
      <c r="J1327" s="3">
        <v>110882.25242961721</v>
      </c>
      <c r="K1327" s="3">
        <v>109029.14698666634</v>
      </c>
      <c r="L1327" s="3">
        <v>328321.08573126432</v>
      </c>
      <c r="M1327" s="3">
        <v>4167.5935294521105</v>
      </c>
      <c r="N1327" s="3">
        <v>874412.13266750041</v>
      </c>
      <c r="O1327" s="3">
        <v>2126438.9142691251</v>
      </c>
      <c r="P1327" s="3">
        <v>756145.43626669142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AA1327" s="3">
        <f t="shared" si="563"/>
        <v>189022.50485069706</v>
      </c>
      <c r="AB1327" s="3">
        <f t="shared" si="540"/>
        <v>18551.778860545055</v>
      </c>
      <c r="AC1327" s="3">
        <f t="shared" si="541"/>
        <v>413380.19477175083</v>
      </c>
      <c r="AD1327" s="3">
        <f t="shared" si="542"/>
        <v>46259.887935582541</v>
      </c>
      <c r="AE1327" s="3">
        <f t="shared" si="543"/>
        <v>298710.75341537915</v>
      </c>
      <c r="AF1327" s="3">
        <f t="shared" si="544"/>
        <v>213618.34337807773</v>
      </c>
      <c r="AG1327" s="3">
        <f t="shared" si="545"/>
        <v>204623.05945169894</v>
      </c>
      <c r="AH1327" s="3">
        <f t="shared" si="546"/>
        <v>110882.25242961721</v>
      </c>
      <c r="AI1327" s="3">
        <f t="shared" si="547"/>
        <v>109029.14698666634</v>
      </c>
      <c r="AJ1327" s="3">
        <f t="shared" si="548"/>
        <v>328321.08573126432</v>
      </c>
      <c r="AK1327" s="3">
        <f t="shared" si="549"/>
        <v>4167.5935294521105</v>
      </c>
      <c r="AL1327" s="3">
        <f t="shared" si="550"/>
        <v>874412.13266750041</v>
      </c>
      <c r="AM1327" s="3">
        <f t="shared" si="551"/>
        <v>2126438.9142691251</v>
      </c>
      <c r="AN1327" s="3">
        <f t="shared" si="552"/>
        <v>756145.43626669142</v>
      </c>
      <c r="AO1327" s="3">
        <f t="shared" si="553"/>
        <v>0</v>
      </c>
      <c r="AP1327" s="3">
        <f t="shared" si="554"/>
        <v>0</v>
      </c>
      <c r="AQ1327" s="3">
        <f t="shared" si="555"/>
        <v>0</v>
      </c>
      <c r="AR1327" s="3">
        <f t="shared" si="556"/>
        <v>0</v>
      </c>
      <c r="AS1327" s="3">
        <f t="shared" si="557"/>
        <v>0</v>
      </c>
      <c r="AT1327" s="3">
        <f t="shared" si="558"/>
        <v>0</v>
      </c>
      <c r="AU1327" s="3">
        <f t="shared" si="559"/>
        <v>0</v>
      </c>
      <c r="AV1327" s="3">
        <f t="shared" si="560"/>
        <v>0</v>
      </c>
      <c r="AW1327" s="3">
        <f t="shared" si="561"/>
        <v>0</v>
      </c>
      <c r="AX1327" s="3">
        <f t="shared" si="564"/>
        <v>5693563.0845440486</v>
      </c>
      <c r="AY1327" s="3">
        <f t="shared" si="565"/>
        <v>14</v>
      </c>
      <c r="AZ1327" s="3">
        <f t="shared" si="562"/>
        <v>0</v>
      </c>
      <c r="BA1327" s="3">
        <v>1858468.6546125589</v>
      </c>
      <c r="BB1327">
        <f t="shared" si="566"/>
        <v>0.26519999999999999</v>
      </c>
    </row>
    <row r="1328" spans="1:54">
      <c r="A1328" s="2">
        <v>1327</v>
      </c>
      <c r="B1328">
        <v>10</v>
      </c>
      <c r="C1328" s="3">
        <v>584945.21508903545</v>
      </c>
      <c r="D1328" s="3">
        <v>209866.47141316193</v>
      </c>
      <c r="E1328" s="3">
        <v>78036.33300973459</v>
      </c>
      <c r="F1328" s="3">
        <v>24372.797694087836</v>
      </c>
      <c r="G1328" s="3">
        <v>131665.01723723262</v>
      </c>
      <c r="H1328" s="3">
        <v>57106.980772968462</v>
      </c>
      <c r="I1328" s="3">
        <v>141477.64141043025</v>
      </c>
      <c r="J1328" s="3">
        <v>183254.64382540906</v>
      </c>
      <c r="K1328" s="3">
        <v>22694.024268846348</v>
      </c>
      <c r="L1328" s="3">
        <v>1225298.7683454964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AA1328" s="3">
        <f t="shared" si="563"/>
        <v>584945.21508903545</v>
      </c>
      <c r="AB1328" s="3">
        <f t="shared" si="540"/>
        <v>209866.47141316193</v>
      </c>
      <c r="AC1328" s="3">
        <f t="shared" si="541"/>
        <v>78036.33300973459</v>
      </c>
      <c r="AD1328" s="3">
        <f t="shared" si="542"/>
        <v>24372.797694087836</v>
      </c>
      <c r="AE1328" s="3">
        <f t="shared" si="543"/>
        <v>131665.01723723262</v>
      </c>
      <c r="AF1328" s="3">
        <f t="shared" si="544"/>
        <v>57106.980772968462</v>
      </c>
      <c r="AG1328" s="3">
        <f t="shared" si="545"/>
        <v>141477.64141043025</v>
      </c>
      <c r="AH1328" s="3">
        <f t="shared" si="546"/>
        <v>183254.64382540906</v>
      </c>
      <c r="AI1328" s="3">
        <f t="shared" si="547"/>
        <v>22694.024268846348</v>
      </c>
      <c r="AJ1328" s="3">
        <f t="shared" si="548"/>
        <v>1225298.7683454964</v>
      </c>
      <c r="AK1328" s="3">
        <f t="shared" si="549"/>
        <v>0</v>
      </c>
      <c r="AL1328" s="3">
        <f t="shared" si="550"/>
        <v>0</v>
      </c>
      <c r="AM1328" s="3">
        <f t="shared" si="551"/>
        <v>0</v>
      </c>
      <c r="AN1328" s="3">
        <f t="shared" si="552"/>
        <v>0</v>
      </c>
      <c r="AO1328" s="3">
        <f t="shared" si="553"/>
        <v>0</v>
      </c>
      <c r="AP1328" s="3">
        <f t="shared" si="554"/>
        <v>0</v>
      </c>
      <c r="AQ1328" s="3">
        <f t="shared" si="555"/>
        <v>0</v>
      </c>
      <c r="AR1328" s="3">
        <f t="shared" si="556"/>
        <v>0</v>
      </c>
      <c r="AS1328" s="3">
        <f t="shared" si="557"/>
        <v>0</v>
      </c>
      <c r="AT1328" s="3">
        <f t="shared" si="558"/>
        <v>0</v>
      </c>
      <c r="AU1328" s="3">
        <f t="shared" si="559"/>
        <v>0</v>
      </c>
      <c r="AV1328" s="3">
        <f t="shared" si="560"/>
        <v>0</v>
      </c>
      <c r="AW1328" s="3">
        <f t="shared" si="561"/>
        <v>0</v>
      </c>
      <c r="AX1328" s="3">
        <f t="shared" si="564"/>
        <v>2658717.8930664025</v>
      </c>
      <c r="AY1328" s="3">
        <f t="shared" si="565"/>
        <v>10</v>
      </c>
      <c r="AZ1328" s="3">
        <f t="shared" si="562"/>
        <v>0</v>
      </c>
      <c r="BA1328" s="3">
        <v>1859207.3509573555</v>
      </c>
      <c r="BB1328">
        <f t="shared" si="566"/>
        <v>0.26540000000000002</v>
      </c>
    </row>
    <row r="1329" spans="1:54">
      <c r="A1329" s="2">
        <v>1328</v>
      </c>
      <c r="B1329">
        <v>18</v>
      </c>
      <c r="C1329" s="3">
        <v>33460.29614720025</v>
      </c>
      <c r="D1329" s="3">
        <v>105254.83365431329</v>
      </c>
      <c r="E1329" s="3">
        <v>1515038.0799670441</v>
      </c>
      <c r="F1329" s="3">
        <v>554718.84828547703</v>
      </c>
      <c r="G1329" s="3">
        <v>102714.04092966534</v>
      </c>
      <c r="H1329" s="3">
        <v>595363.83325338492</v>
      </c>
      <c r="I1329" s="3">
        <v>250517.72784126824</v>
      </c>
      <c r="J1329" s="3">
        <v>1616931.1527560593</v>
      </c>
      <c r="K1329" s="3">
        <v>98752.72201756273</v>
      </c>
      <c r="L1329" s="3">
        <v>684436.0736438497</v>
      </c>
      <c r="M1329" s="3">
        <v>49280.213722166693</v>
      </c>
      <c r="N1329" s="3">
        <v>45808.769988705237</v>
      </c>
      <c r="O1329" s="3">
        <v>91613.350044698571</v>
      </c>
      <c r="P1329" s="3">
        <v>68341.489061733228</v>
      </c>
      <c r="Q1329" s="3">
        <v>7643.3748013823424</v>
      </c>
      <c r="R1329" s="3">
        <v>187323.30810311541</v>
      </c>
      <c r="S1329" s="3">
        <v>17228.494813515816</v>
      </c>
      <c r="T1329" s="3">
        <v>124736.89952923187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AA1329" s="3">
        <f t="shared" si="563"/>
        <v>33460.29614720025</v>
      </c>
      <c r="AB1329" s="3">
        <f t="shared" si="540"/>
        <v>105254.83365431329</v>
      </c>
      <c r="AC1329" s="3">
        <f t="shared" si="541"/>
        <v>1515038.0799670441</v>
      </c>
      <c r="AD1329" s="3">
        <f t="shared" si="542"/>
        <v>554718.84828547703</v>
      </c>
      <c r="AE1329" s="3">
        <f t="shared" si="543"/>
        <v>102714.04092966534</v>
      </c>
      <c r="AF1329" s="3">
        <f t="shared" si="544"/>
        <v>595363.83325338492</v>
      </c>
      <c r="AG1329" s="3">
        <f t="shared" si="545"/>
        <v>250517.72784126824</v>
      </c>
      <c r="AH1329" s="3">
        <f t="shared" si="546"/>
        <v>1616931.1527560593</v>
      </c>
      <c r="AI1329" s="3">
        <f t="shared" si="547"/>
        <v>98752.72201756273</v>
      </c>
      <c r="AJ1329" s="3">
        <f t="shared" si="548"/>
        <v>684436.0736438497</v>
      </c>
      <c r="AK1329" s="3">
        <f t="shared" si="549"/>
        <v>49280.213722166693</v>
      </c>
      <c r="AL1329" s="3">
        <f t="shared" si="550"/>
        <v>45808.769988705237</v>
      </c>
      <c r="AM1329" s="3">
        <f t="shared" si="551"/>
        <v>91613.350044698571</v>
      </c>
      <c r="AN1329" s="3">
        <f t="shared" si="552"/>
        <v>68341.489061733228</v>
      </c>
      <c r="AO1329" s="3">
        <f t="shared" si="553"/>
        <v>7643.3748013823424</v>
      </c>
      <c r="AP1329" s="3">
        <f t="shared" si="554"/>
        <v>187323.30810311541</v>
      </c>
      <c r="AQ1329" s="3">
        <f t="shared" si="555"/>
        <v>17228.494813515816</v>
      </c>
      <c r="AR1329" s="3">
        <f t="shared" si="556"/>
        <v>124736.89952923187</v>
      </c>
      <c r="AS1329" s="3">
        <f t="shared" si="557"/>
        <v>0</v>
      </c>
      <c r="AT1329" s="3">
        <f t="shared" si="558"/>
        <v>0</v>
      </c>
      <c r="AU1329" s="3">
        <f t="shared" si="559"/>
        <v>0</v>
      </c>
      <c r="AV1329" s="3">
        <f t="shared" si="560"/>
        <v>0</v>
      </c>
      <c r="AW1329" s="3">
        <f t="shared" si="561"/>
        <v>0</v>
      </c>
      <c r="AX1329" s="3">
        <f t="shared" si="564"/>
        <v>6149163.5085603744</v>
      </c>
      <c r="AY1329" s="3">
        <f t="shared" si="565"/>
        <v>18</v>
      </c>
      <c r="AZ1329" s="3">
        <f t="shared" si="562"/>
        <v>0</v>
      </c>
      <c r="BA1329" s="3">
        <v>1859888.2067588323</v>
      </c>
      <c r="BB1329">
        <f t="shared" si="566"/>
        <v>0.2656</v>
      </c>
    </row>
    <row r="1330" spans="1:54">
      <c r="A1330" s="2">
        <v>1329</v>
      </c>
      <c r="B1330">
        <v>11</v>
      </c>
      <c r="C1330" s="3">
        <v>89232.607908112404</v>
      </c>
      <c r="D1330" s="3">
        <v>33202.441383412573</v>
      </c>
      <c r="E1330" s="3">
        <v>19483.742173949689</v>
      </c>
      <c r="F1330" s="3">
        <v>93850.402361623012</v>
      </c>
      <c r="G1330" s="3">
        <v>30569.102914973217</v>
      </c>
      <c r="H1330" s="3">
        <v>507316.24020465184</v>
      </c>
      <c r="I1330" s="3">
        <v>8299.6797433451447</v>
      </c>
      <c r="J1330" s="3">
        <v>257924.31270113276</v>
      </c>
      <c r="K1330" s="3">
        <v>910317.31635102408</v>
      </c>
      <c r="L1330" s="3">
        <v>396017.57146763726</v>
      </c>
      <c r="M1330" s="3">
        <v>1542832.5342400004</v>
      </c>
      <c r="N1330" s="3">
        <v>0</v>
      </c>
      <c r="O1330" s="3">
        <v>0</v>
      </c>
      <c r="P1330" s="3">
        <v>0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AA1330" s="3">
        <f t="shared" si="563"/>
        <v>89232.607908112404</v>
      </c>
      <c r="AB1330" s="3">
        <f t="shared" si="540"/>
        <v>33202.441383412573</v>
      </c>
      <c r="AC1330" s="3">
        <f t="shared" si="541"/>
        <v>19483.742173949689</v>
      </c>
      <c r="AD1330" s="3">
        <f t="shared" si="542"/>
        <v>93850.402361623012</v>
      </c>
      <c r="AE1330" s="3">
        <f t="shared" si="543"/>
        <v>30569.102914973217</v>
      </c>
      <c r="AF1330" s="3">
        <f t="shared" si="544"/>
        <v>507316.24020465184</v>
      </c>
      <c r="AG1330" s="3">
        <f t="shared" si="545"/>
        <v>8299.6797433451447</v>
      </c>
      <c r="AH1330" s="3">
        <f t="shared" si="546"/>
        <v>257924.31270113276</v>
      </c>
      <c r="AI1330" s="3">
        <f t="shared" si="547"/>
        <v>910317.31635102408</v>
      </c>
      <c r="AJ1330" s="3">
        <f t="shared" si="548"/>
        <v>396017.57146763726</v>
      </c>
      <c r="AK1330" s="3">
        <f t="shared" si="549"/>
        <v>1542832.5342400004</v>
      </c>
      <c r="AL1330" s="3">
        <f t="shared" si="550"/>
        <v>0</v>
      </c>
      <c r="AM1330" s="3">
        <f t="shared" si="551"/>
        <v>0</v>
      </c>
      <c r="AN1330" s="3">
        <f t="shared" si="552"/>
        <v>0</v>
      </c>
      <c r="AO1330" s="3">
        <f t="shared" si="553"/>
        <v>0</v>
      </c>
      <c r="AP1330" s="3">
        <f t="shared" si="554"/>
        <v>0</v>
      </c>
      <c r="AQ1330" s="3">
        <f t="shared" si="555"/>
        <v>0</v>
      </c>
      <c r="AR1330" s="3">
        <f t="shared" si="556"/>
        <v>0</v>
      </c>
      <c r="AS1330" s="3">
        <f t="shared" si="557"/>
        <v>0</v>
      </c>
      <c r="AT1330" s="3">
        <f t="shared" si="558"/>
        <v>0</v>
      </c>
      <c r="AU1330" s="3">
        <f t="shared" si="559"/>
        <v>0</v>
      </c>
      <c r="AV1330" s="3">
        <f t="shared" si="560"/>
        <v>0</v>
      </c>
      <c r="AW1330" s="3">
        <f t="shared" si="561"/>
        <v>0</v>
      </c>
      <c r="AX1330" s="3">
        <f t="shared" si="564"/>
        <v>3889045.9514498622</v>
      </c>
      <c r="AY1330" s="3">
        <f t="shared" si="565"/>
        <v>11</v>
      </c>
      <c r="AZ1330" s="3">
        <f t="shared" si="562"/>
        <v>0</v>
      </c>
      <c r="BA1330" s="3">
        <v>1861974.6857767927</v>
      </c>
      <c r="BB1330">
        <f t="shared" si="566"/>
        <v>0.26579999999999998</v>
      </c>
    </row>
    <row r="1331" spans="1:54">
      <c r="A1331" s="2">
        <v>1330</v>
      </c>
      <c r="B1331">
        <v>17</v>
      </c>
      <c r="C1331" s="3">
        <v>960630.67848650983</v>
      </c>
      <c r="D1331" s="3">
        <v>609134.1431299547</v>
      </c>
      <c r="E1331" s="3">
        <v>30592.2816904141</v>
      </c>
      <c r="F1331" s="3">
        <v>317749.87308676675</v>
      </c>
      <c r="G1331" s="3">
        <v>717392.16161970748</v>
      </c>
      <c r="H1331" s="3">
        <v>1964506.0638683413</v>
      </c>
      <c r="I1331" s="3">
        <v>79963.396454029848</v>
      </c>
      <c r="J1331" s="3">
        <v>350521.02097022207</v>
      </c>
      <c r="K1331" s="3">
        <v>346250.45653990115</v>
      </c>
      <c r="L1331" s="3">
        <v>109376.79333385912</v>
      </c>
      <c r="M1331" s="3">
        <v>25606.983216580618</v>
      </c>
      <c r="N1331" s="3">
        <v>6943.6408211041326</v>
      </c>
      <c r="O1331" s="3">
        <v>54533.914368538106</v>
      </c>
      <c r="P1331" s="3">
        <v>14938.285210528305</v>
      </c>
      <c r="Q1331" s="3">
        <v>194323.14494320529</v>
      </c>
      <c r="R1331" s="3">
        <v>143897.9704403709</v>
      </c>
      <c r="S1331" s="3">
        <v>3834530.4451074023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AA1331" s="3">
        <f t="shared" si="563"/>
        <v>960630.67848650983</v>
      </c>
      <c r="AB1331" s="3">
        <f t="shared" si="540"/>
        <v>609134.1431299547</v>
      </c>
      <c r="AC1331" s="3">
        <f t="shared" si="541"/>
        <v>30592.2816904141</v>
      </c>
      <c r="AD1331" s="3">
        <f t="shared" si="542"/>
        <v>317749.87308676675</v>
      </c>
      <c r="AE1331" s="3">
        <f t="shared" si="543"/>
        <v>717392.16161970748</v>
      </c>
      <c r="AF1331" s="3">
        <f t="shared" si="544"/>
        <v>1964506.0638683413</v>
      </c>
      <c r="AG1331" s="3">
        <f t="shared" si="545"/>
        <v>79963.396454029848</v>
      </c>
      <c r="AH1331" s="3">
        <f t="shared" si="546"/>
        <v>350521.02097022207</v>
      </c>
      <c r="AI1331" s="3">
        <f t="shared" si="547"/>
        <v>346250.45653990115</v>
      </c>
      <c r="AJ1331" s="3">
        <f t="shared" si="548"/>
        <v>109376.79333385912</v>
      </c>
      <c r="AK1331" s="3">
        <f t="shared" si="549"/>
        <v>25606.983216580618</v>
      </c>
      <c r="AL1331" s="3">
        <f t="shared" si="550"/>
        <v>6943.6408211041326</v>
      </c>
      <c r="AM1331" s="3">
        <f t="shared" si="551"/>
        <v>54533.914368538106</v>
      </c>
      <c r="AN1331" s="3">
        <f t="shared" si="552"/>
        <v>14938.285210528305</v>
      </c>
      <c r="AO1331" s="3">
        <f t="shared" si="553"/>
        <v>194323.14494320529</v>
      </c>
      <c r="AP1331" s="3">
        <f t="shared" si="554"/>
        <v>143897.9704403709</v>
      </c>
      <c r="AQ1331" s="3">
        <f t="shared" si="555"/>
        <v>3834530.4451074023</v>
      </c>
      <c r="AR1331" s="3">
        <f t="shared" si="556"/>
        <v>0</v>
      </c>
      <c r="AS1331" s="3">
        <f t="shared" si="557"/>
        <v>0</v>
      </c>
      <c r="AT1331" s="3">
        <f t="shared" si="558"/>
        <v>0</v>
      </c>
      <c r="AU1331" s="3">
        <f t="shared" si="559"/>
        <v>0</v>
      </c>
      <c r="AV1331" s="3">
        <f t="shared" si="560"/>
        <v>0</v>
      </c>
      <c r="AW1331" s="3">
        <f t="shared" si="561"/>
        <v>0</v>
      </c>
      <c r="AX1331" s="3">
        <f t="shared" si="564"/>
        <v>9760891.2532874364</v>
      </c>
      <c r="AY1331" s="3">
        <f t="shared" si="565"/>
        <v>17</v>
      </c>
      <c r="AZ1331" s="3">
        <f t="shared" si="562"/>
        <v>0</v>
      </c>
      <c r="BA1331" s="3">
        <v>1862310.3623254341</v>
      </c>
      <c r="BB1331">
        <f t="shared" si="566"/>
        <v>0.26600000000000001</v>
      </c>
    </row>
    <row r="1332" spans="1:54">
      <c r="A1332" s="2">
        <v>1331</v>
      </c>
      <c r="B1332">
        <v>17</v>
      </c>
      <c r="C1332" s="3">
        <v>108098.48995861084</v>
      </c>
      <c r="D1332" s="3">
        <v>2553867.7589859143</v>
      </c>
      <c r="E1332" s="3">
        <v>51832.153686473423</v>
      </c>
      <c r="F1332" s="3">
        <v>17270.141113619517</v>
      </c>
      <c r="G1332" s="3">
        <v>1848339.4103818024</v>
      </c>
      <c r="H1332" s="3">
        <v>666493.44118419744</v>
      </c>
      <c r="I1332" s="3">
        <v>38627.345113343261</v>
      </c>
      <c r="J1332" s="3">
        <v>212796.63484472275</v>
      </c>
      <c r="K1332" s="3">
        <v>85318.611775921672</v>
      </c>
      <c r="L1332" s="3">
        <v>26621.185786953934</v>
      </c>
      <c r="M1332" s="3">
        <v>502735.80260870873</v>
      </c>
      <c r="N1332" s="3">
        <v>27451.436312230275</v>
      </c>
      <c r="O1332" s="3">
        <v>120613.62910686084</v>
      </c>
      <c r="P1332" s="3">
        <v>159866.45587291147</v>
      </c>
      <c r="Q1332" s="3">
        <v>50366.625559446446</v>
      </c>
      <c r="R1332" s="3">
        <v>219955.16411462796</v>
      </c>
      <c r="S1332" s="3">
        <v>428444.33208916022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AA1332" s="3">
        <f t="shared" si="563"/>
        <v>108098.48995861084</v>
      </c>
      <c r="AB1332" s="3">
        <f t="shared" si="540"/>
        <v>2553867.7589859143</v>
      </c>
      <c r="AC1332" s="3">
        <f t="shared" si="541"/>
        <v>51832.153686473423</v>
      </c>
      <c r="AD1332" s="3">
        <f t="shared" si="542"/>
        <v>17270.141113619517</v>
      </c>
      <c r="AE1332" s="3">
        <f t="shared" si="543"/>
        <v>1848339.4103818024</v>
      </c>
      <c r="AF1332" s="3">
        <f t="shared" si="544"/>
        <v>666493.44118419744</v>
      </c>
      <c r="AG1332" s="3">
        <f t="shared" si="545"/>
        <v>38627.345113343261</v>
      </c>
      <c r="AH1332" s="3">
        <f t="shared" si="546"/>
        <v>212796.63484472275</v>
      </c>
      <c r="AI1332" s="3">
        <f t="shared" si="547"/>
        <v>85318.611775921672</v>
      </c>
      <c r="AJ1332" s="3">
        <f t="shared" si="548"/>
        <v>26621.185786953934</v>
      </c>
      <c r="AK1332" s="3">
        <f t="shared" si="549"/>
        <v>502735.80260870873</v>
      </c>
      <c r="AL1332" s="3">
        <f t="shared" si="550"/>
        <v>27451.436312230275</v>
      </c>
      <c r="AM1332" s="3">
        <f t="shared" si="551"/>
        <v>120613.62910686084</v>
      </c>
      <c r="AN1332" s="3">
        <f t="shared" si="552"/>
        <v>159866.45587291147</v>
      </c>
      <c r="AO1332" s="3">
        <f t="shared" si="553"/>
        <v>50366.625559446446</v>
      </c>
      <c r="AP1332" s="3">
        <f t="shared" si="554"/>
        <v>219955.16411462796</v>
      </c>
      <c r="AQ1332" s="3">
        <f t="shared" si="555"/>
        <v>428444.33208916022</v>
      </c>
      <c r="AR1332" s="3">
        <f t="shared" si="556"/>
        <v>0</v>
      </c>
      <c r="AS1332" s="3">
        <f t="shared" si="557"/>
        <v>0</v>
      </c>
      <c r="AT1332" s="3">
        <f t="shared" si="558"/>
        <v>0</v>
      </c>
      <c r="AU1332" s="3">
        <f t="shared" si="559"/>
        <v>0</v>
      </c>
      <c r="AV1332" s="3">
        <f t="shared" si="560"/>
        <v>0</v>
      </c>
      <c r="AW1332" s="3">
        <f t="shared" si="561"/>
        <v>0</v>
      </c>
      <c r="AX1332" s="3">
        <f t="shared" si="564"/>
        <v>7118698.6184955062</v>
      </c>
      <c r="AY1332" s="3">
        <f t="shared" si="565"/>
        <v>17</v>
      </c>
      <c r="AZ1332" s="3">
        <f t="shared" si="562"/>
        <v>0</v>
      </c>
      <c r="BA1332" s="3">
        <v>1863171.9542816612</v>
      </c>
      <c r="BB1332">
        <f t="shared" si="566"/>
        <v>0.26619999999999999</v>
      </c>
    </row>
    <row r="1333" spans="1:54">
      <c r="A1333" s="2">
        <v>1332</v>
      </c>
      <c r="B1333">
        <v>18</v>
      </c>
      <c r="C1333" s="3">
        <v>245330.76702871048</v>
      </c>
      <c r="D1333" s="3">
        <v>11926788.5300203</v>
      </c>
      <c r="E1333" s="3">
        <v>1129543.7325161444</v>
      </c>
      <c r="F1333" s="3">
        <v>18642.366133248241</v>
      </c>
      <c r="G1333" s="3">
        <v>345293.51784540934</v>
      </c>
      <c r="H1333" s="3">
        <v>423099.64233040629</v>
      </c>
      <c r="I1333" s="3">
        <v>1017140.6309917843</v>
      </c>
      <c r="J1333" s="3">
        <v>1586221.5633279365</v>
      </c>
      <c r="K1333" s="3">
        <v>165076.86606698873</v>
      </c>
      <c r="L1333" s="3">
        <v>1199.2775537021696</v>
      </c>
      <c r="M1333" s="3">
        <v>70381.865460040368</v>
      </c>
      <c r="N1333" s="3">
        <v>26579.721281178961</v>
      </c>
      <c r="O1333" s="3">
        <v>12536.715063921178</v>
      </c>
      <c r="P1333" s="3">
        <v>42815.374086833617</v>
      </c>
      <c r="Q1333" s="3">
        <v>124128.45345190118</v>
      </c>
      <c r="R1333" s="3">
        <v>2294663.8254831578</v>
      </c>
      <c r="S1333" s="3">
        <v>121749.22838637786</v>
      </c>
      <c r="T1333" s="3">
        <v>39288.359624404555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AA1333" s="3">
        <f t="shared" si="563"/>
        <v>245330.76702871048</v>
      </c>
      <c r="AB1333" s="3">
        <f t="shared" si="540"/>
        <v>11926788.5300203</v>
      </c>
      <c r="AC1333" s="3">
        <f t="shared" si="541"/>
        <v>1129543.7325161444</v>
      </c>
      <c r="AD1333" s="3">
        <f t="shared" si="542"/>
        <v>18642.366133248241</v>
      </c>
      <c r="AE1333" s="3">
        <f t="shared" si="543"/>
        <v>345293.51784540934</v>
      </c>
      <c r="AF1333" s="3">
        <f t="shared" si="544"/>
        <v>423099.64233040629</v>
      </c>
      <c r="AG1333" s="3">
        <f t="shared" si="545"/>
        <v>1017140.6309917843</v>
      </c>
      <c r="AH1333" s="3">
        <f t="shared" si="546"/>
        <v>1586221.5633279365</v>
      </c>
      <c r="AI1333" s="3">
        <f t="shared" si="547"/>
        <v>165076.86606698873</v>
      </c>
      <c r="AJ1333" s="3">
        <f t="shared" si="548"/>
        <v>1199.2775537021696</v>
      </c>
      <c r="AK1333" s="3">
        <f t="shared" si="549"/>
        <v>70381.865460040368</v>
      </c>
      <c r="AL1333" s="3">
        <f t="shared" si="550"/>
        <v>26579.721281178961</v>
      </c>
      <c r="AM1333" s="3">
        <f t="shared" si="551"/>
        <v>12536.715063921178</v>
      </c>
      <c r="AN1333" s="3">
        <f t="shared" si="552"/>
        <v>42815.374086833617</v>
      </c>
      <c r="AO1333" s="3">
        <f t="shared" si="553"/>
        <v>124128.45345190118</v>
      </c>
      <c r="AP1333" s="3">
        <f t="shared" si="554"/>
        <v>2294663.8254831578</v>
      </c>
      <c r="AQ1333" s="3">
        <f t="shared" si="555"/>
        <v>121749.22838637786</v>
      </c>
      <c r="AR1333" s="3">
        <f t="shared" si="556"/>
        <v>39288.359624404555</v>
      </c>
      <c r="AS1333" s="3">
        <f t="shared" si="557"/>
        <v>0</v>
      </c>
      <c r="AT1333" s="3">
        <f t="shared" si="558"/>
        <v>0</v>
      </c>
      <c r="AU1333" s="3">
        <f t="shared" si="559"/>
        <v>0</v>
      </c>
      <c r="AV1333" s="3">
        <f t="shared" si="560"/>
        <v>0</v>
      </c>
      <c r="AW1333" s="3">
        <f t="shared" si="561"/>
        <v>0</v>
      </c>
      <c r="AX1333" s="3">
        <f t="shared" si="564"/>
        <v>19590480.436652452</v>
      </c>
      <c r="AY1333" s="3">
        <f t="shared" si="565"/>
        <v>18</v>
      </c>
      <c r="AZ1333" s="3">
        <f t="shared" si="562"/>
        <v>0</v>
      </c>
      <c r="BA1333" s="3">
        <v>1864511.2449478542</v>
      </c>
      <c r="BB1333">
        <f t="shared" si="566"/>
        <v>0.26640000000000003</v>
      </c>
    </row>
    <row r="1334" spans="1:54">
      <c r="A1334" s="2">
        <v>1333</v>
      </c>
      <c r="B1334">
        <v>12</v>
      </c>
      <c r="C1334" s="3">
        <v>1429299.2694003859</v>
      </c>
      <c r="D1334" s="3">
        <v>45220.559211213535</v>
      </c>
      <c r="E1334" s="3">
        <v>2241.3282257868354</v>
      </c>
      <c r="F1334" s="3">
        <v>532673.88477634965</v>
      </c>
      <c r="G1334" s="3">
        <v>38292.869092727553</v>
      </c>
      <c r="H1334" s="3">
        <v>109326.22631736485</v>
      </c>
      <c r="I1334" s="3">
        <v>85497.845796021604</v>
      </c>
      <c r="J1334" s="3">
        <v>165318.19058876915</v>
      </c>
      <c r="K1334" s="3">
        <v>642778.94809063966</v>
      </c>
      <c r="L1334" s="3">
        <v>611544.51357431279</v>
      </c>
      <c r="M1334" s="3">
        <v>522409.74511841935</v>
      </c>
      <c r="N1334" s="3">
        <v>458600.96439566964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AA1334" s="3">
        <f t="shared" si="563"/>
        <v>1429299.2694003859</v>
      </c>
      <c r="AB1334" s="3">
        <f t="shared" si="540"/>
        <v>45220.559211213535</v>
      </c>
      <c r="AC1334" s="3">
        <f t="shared" si="541"/>
        <v>2241.3282257868354</v>
      </c>
      <c r="AD1334" s="3">
        <f t="shared" si="542"/>
        <v>532673.88477634965</v>
      </c>
      <c r="AE1334" s="3">
        <f t="shared" si="543"/>
        <v>38292.869092727553</v>
      </c>
      <c r="AF1334" s="3">
        <f t="shared" si="544"/>
        <v>109326.22631736485</v>
      </c>
      <c r="AG1334" s="3">
        <f t="shared" si="545"/>
        <v>85497.845796021604</v>
      </c>
      <c r="AH1334" s="3">
        <f t="shared" si="546"/>
        <v>165318.19058876915</v>
      </c>
      <c r="AI1334" s="3">
        <f t="shared" si="547"/>
        <v>642778.94809063966</v>
      </c>
      <c r="AJ1334" s="3">
        <f t="shared" si="548"/>
        <v>611544.51357431279</v>
      </c>
      <c r="AK1334" s="3">
        <f t="shared" si="549"/>
        <v>522409.74511841935</v>
      </c>
      <c r="AL1334" s="3">
        <f t="shared" si="550"/>
        <v>458600.96439566964</v>
      </c>
      <c r="AM1334" s="3">
        <f t="shared" si="551"/>
        <v>0</v>
      </c>
      <c r="AN1334" s="3">
        <f t="shared" si="552"/>
        <v>0</v>
      </c>
      <c r="AO1334" s="3">
        <f t="shared" si="553"/>
        <v>0</v>
      </c>
      <c r="AP1334" s="3">
        <f t="shared" si="554"/>
        <v>0</v>
      </c>
      <c r="AQ1334" s="3">
        <f t="shared" si="555"/>
        <v>0</v>
      </c>
      <c r="AR1334" s="3">
        <f t="shared" si="556"/>
        <v>0</v>
      </c>
      <c r="AS1334" s="3">
        <f t="shared" si="557"/>
        <v>0</v>
      </c>
      <c r="AT1334" s="3">
        <f t="shared" si="558"/>
        <v>0</v>
      </c>
      <c r="AU1334" s="3">
        <f t="shared" si="559"/>
        <v>0</v>
      </c>
      <c r="AV1334" s="3">
        <f t="shared" si="560"/>
        <v>0</v>
      </c>
      <c r="AW1334" s="3">
        <f t="shared" si="561"/>
        <v>0</v>
      </c>
      <c r="AX1334" s="3">
        <f t="shared" si="564"/>
        <v>4643204.3445876604</v>
      </c>
      <c r="AY1334" s="3">
        <f t="shared" si="565"/>
        <v>12</v>
      </c>
      <c r="AZ1334" s="3">
        <f t="shared" si="562"/>
        <v>0</v>
      </c>
      <c r="BA1334" s="3">
        <v>1866789.1355334574</v>
      </c>
      <c r="BB1334">
        <f t="shared" si="566"/>
        <v>0.2666</v>
      </c>
    </row>
    <row r="1335" spans="1:54">
      <c r="A1335" s="2">
        <v>1334</v>
      </c>
      <c r="B1335">
        <v>12</v>
      </c>
      <c r="C1335" s="3">
        <v>38092.798783072503</v>
      </c>
      <c r="D1335" s="3">
        <v>558108.95702790853</v>
      </c>
      <c r="E1335" s="3">
        <v>490391.64107515349</v>
      </c>
      <c r="F1335" s="3">
        <v>80750.848314695715</v>
      </c>
      <c r="G1335" s="3">
        <v>277962.25061163004</v>
      </c>
      <c r="H1335" s="3">
        <v>24981.470862605798</v>
      </c>
      <c r="I1335" s="3">
        <v>192618.51378435848</v>
      </c>
      <c r="J1335" s="3">
        <v>49194.417187483938</v>
      </c>
      <c r="K1335" s="3">
        <v>23990.571100938832</v>
      </c>
      <c r="L1335" s="3">
        <v>325084.99481997476</v>
      </c>
      <c r="M1335" s="3">
        <v>366826.33181240881</v>
      </c>
      <c r="N1335" s="3">
        <v>183934.11623663476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AA1335" s="3">
        <f t="shared" si="563"/>
        <v>38092.798783072503</v>
      </c>
      <c r="AB1335" s="3">
        <f t="shared" si="540"/>
        <v>558108.95702790853</v>
      </c>
      <c r="AC1335" s="3">
        <f t="shared" si="541"/>
        <v>490391.64107515349</v>
      </c>
      <c r="AD1335" s="3">
        <f t="shared" si="542"/>
        <v>80750.848314695715</v>
      </c>
      <c r="AE1335" s="3">
        <f t="shared" si="543"/>
        <v>277962.25061163004</v>
      </c>
      <c r="AF1335" s="3">
        <f t="shared" si="544"/>
        <v>24981.470862605798</v>
      </c>
      <c r="AG1335" s="3">
        <f t="shared" si="545"/>
        <v>192618.51378435848</v>
      </c>
      <c r="AH1335" s="3">
        <f t="shared" si="546"/>
        <v>49194.417187483938</v>
      </c>
      <c r="AI1335" s="3">
        <f t="shared" si="547"/>
        <v>23990.571100938832</v>
      </c>
      <c r="AJ1335" s="3">
        <f t="shared" si="548"/>
        <v>325084.99481997476</v>
      </c>
      <c r="AK1335" s="3">
        <f t="shared" si="549"/>
        <v>366826.33181240881</v>
      </c>
      <c r="AL1335" s="3">
        <f t="shared" si="550"/>
        <v>183934.11623663476</v>
      </c>
      <c r="AM1335" s="3">
        <f t="shared" si="551"/>
        <v>0</v>
      </c>
      <c r="AN1335" s="3">
        <f t="shared" si="552"/>
        <v>0</v>
      </c>
      <c r="AO1335" s="3">
        <f t="shared" si="553"/>
        <v>0</v>
      </c>
      <c r="AP1335" s="3">
        <f t="shared" si="554"/>
        <v>0</v>
      </c>
      <c r="AQ1335" s="3">
        <f t="shared" si="555"/>
        <v>0</v>
      </c>
      <c r="AR1335" s="3">
        <f t="shared" si="556"/>
        <v>0</v>
      </c>
      <c r="AS1335" s="3">
        <f t="shared" si="557"/>
        <v>0</v>
      </c>
      <c r="AT1335" s="3">
        <f t="shared" si="558"/>
        <v>0</v>
      </c>
      <c r="AU1335" s="3">
        <f t="shared" si="559"/>
        <v>0</v>
      </c>
      <c r="AV1335" s="3">
        <f t="shared" si="560"/>
        <v>0</v>
      </c>
      <c r="AW1335" s="3">
        <f t="shared" si="561"/>
        <v>0</v>
      </c>
      <c r="AX1335" s="3">
        <f t="shared" si="564"/>
        <v>2611936.9116168655</v>
      </c>
      <c r="AY1335" s="3">
        <f t="shared" si="565"/>
        <v>12</v>
      </c>
      <c r="AZ1335" s="3">
        <f t="shared" si="562"/>
        <v>0</v>
      </c>
      <c r="BA1335" s="3">
        <v>1867389.9108891501</v>
      </c>
      <c r="BB1335">
        <f t="shared" si="566"/>
        <v>0.26679999999999998</v>
      </c>
    </row>
    <row r="1336" spans="1:54">
      <c r="A1336" s="2">
        <v>1335</v>
      </c>
      <c r="B1336">
        <v>16</v>
      </c>
      <c r="C1336" s="3">
        <v>805288.61407870031</v>
      </c>
      <c r="D1336" s="3">
        <v>15474.211694152431</v>
      </c>
      <c r="E1336" s="3">
        <v>150445.07201369203</v>
      </c>
      <c r="F1336" s="3">
        <v>203311.1146714669</v>
      </c>
      <c r="G1336" s="3">
        <v>80156.626659205867</v>
      </c>
      <c r="H1336" s="3">
        <v>533225.69511454704</v>
      </c>
      <c r="I1336" s="3">
        <v>224910.4227566284</v>
      </c>
      <c r="J1336" s="3">
        <v>27429.614090311781</v>
      </c>
      <c r="K1336" s="3">
        <v>23059.269787602534</v>
      </c>
      <c r="L1336" s="3">
        <v>15124.450419374571</v>
      </c>
      <c r="M1336" s="3">
        <v>686488.03723540471</v>
      </c>
      <c r="N1336" s="3">
        <v>543116.60226776078</v>
      </c>
      <c r="O1336" s="3">
        <v>551749.8086128477</v>
      </c>
      <c r="P1336" s="3">
        <v>21944.641823890604</v>
      </c>
      <c r="Q1336" s="3">
        <v>261393.29299908021</v>
      </c>
      <c r="R1336" s="3">
        <v>147682.80645026415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AA1336" s="3">
        <f t="shared" si="563"/>
        <v>805288.61407870031</v>
      </c>
      <c r="AB1336" s="3">
        <f t="shared" si="540"/>
        <v>15474.211694152431</v>
      </c>
      <c r="AC1336" s="3">
        <f t="shared" si="541"/>
        <v>150445.07201369203</v>
      </c>
      <c r="AD1336" s="3">
        <f t="shared" si="542"/>
        <v>203311.1146714669</v>
      </c>
      <c r="AE1336" s="3">
        <f t="shared" si="543"/>
        <v>80156.626659205867</v>
      </c>
      <c r="AF1336" s="3">
        <f t="shared" si="544"/>
        <v>533225.69511454704</v>
      </c>
      <c r="AG1336" s="3">
        <f t="shared" si="545"/>
        <v>224910.4227566284</v>
      </c>
      <c r="AH1336" s="3">
        <f t="shared" si="546"/>
        <v>27429.614090311781</v>
      </c>
      <c r="AI1336" s="3">
        <f t="shared" si="547"/>
        <v>23059.269787602534</v>
      </c>
      <c r="AJ1336" s="3">
        <f t="shared" si="548"/>
        <v>15124.450419374571</v>
      </c>
      <c r="AK1336" s="3">
        <f t="shared" si="549"/>
        <v>686488.03723540471</v>
      </c>
      <c r="AL1336" s="3">
        <f t="shared" si="550"/>
        <v>543116.60226776078</v>
      </c>
      <c r="AM1336" s="3">
        <f t="shared" si="551"/>
        <v>551749.8086128477</v>
      </c>
      <c r="AN1336" s="3">
        <f t="shared" si="552"/>
        <v>21944.641823890604</v>
      </c>
      <c r="AO1336" s="3">
        <f t="shared" si="553"/>
        <v>261393.29299908021</v>
      </c>
      <c r="AP1336" s="3">
        <f t="shared" si="554"/>
        <v>147682.80645026415</v>
      </c>
      <c r="AQ1336" s="3">
        <f t="shared" si="555"/>
        <v>0</v>
      </c>
      <c r="AR1336" s="3">
        <f t="shared" si="556"/>
        <v>0</v>
      </c>
      <c r="AS1336" s="3">
        <f t="shared" si="557"/>
        <v>0</v>
      </c>
      <c r="AT1336" s="3">
        <f t="shared" si="558"/>
        <v>0</v>
      </c>
      <c r="AU1336" s="3">
        <f t="shared" si="559"/>
        <v>0</v>
      </c>
      <c r="AV1336" s="3">
        <f t="shared" si="560"/>
        <v>0</v>
      </c>
      <c r="AW1336" s="3">
        <f t="shared" si="561"/>
        <v>0</v>
      </c>
      <c r="AX1336" s="3">
        <f t="shared" si="564"/>
        <v>4290800.2806749307</v>
      </c>
      <c r="AY1336" s="3">
        <f t="shared" si="565"/>
        <v>16</v>
      </c>
      <c r="AZ1336" s="3">
        <f t="shared" si="562"/>
        <v>0</v>
      </c>
      <c r="BA1336" s="3">
        <v>1867993.230601867</v>
      </c>
      <c r="BB1336">
        <f t="shared" si="566"/>
        <v>0.26700000000000002</v>
      </c>
    </row>
    <row r="1337" spans="1:54">
      <c r="A1337" s="2">
        <v>1336</v>
      </c>
      <c r="B1337">
        <v>14</v>
      </c>
      <c r="C1337" s="3">
        <v>226077.40724539437</v>
      </c>
      <c r="D1337" s="3">
        <v>38879.536213434811</v>
      </c>
      <c r="E1337" s="3">
        <v>108897.60508859059</v>
      </c>
      <c r="F1337" s="3">
        <v>3337.4304372550046</v>
      </c>
      <c r="G1337" s="3">
        <v>323915.55468164472</v>
      </c>
      <c r="H1337" s="3">
        <v>63019.509047576488</v>
      </c>
      <c r="I1337" s="3">
        <v>43703.609101855334</v>
      </c>
      <c r="J1337" s="3">
        <v>289773.21096940787</v>
      </c>
      <c r="K1337" s="3">
        <v>359757.63934314391</v>
      </c>
      <c r="L1337" s="3">
        <v>15400.369818410289</v>
      </c>
      <c r="M1337" s="3">
        <v>26374.064016129203</v>
      </c>
      <c r="N1337" s="3">
        <v>76630.23053501072</v>
      </c>
      <c r="O1337" s="3">
        <v>52398.141339578113</v>
      </c>
      <c r="P1337" s="3">
        <v>587662.19198491005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AA1337" s="3">
        <f t="shared" si="563"/>
        <v>226077.40724539437</v>
      </c>
      <c r="AB1337" s="3">
        <f t="shared" si="540"/>
        <v>38879.536213434811</v>
      </c>
      <c r="AC1337" s="3">
        <f t="shared" si="541"/>
        <v>108897.60508859059</v>
      </c>
      <c r="AD1337" s="3">
        <f t="shared" si="542"/>
        <v>3337.4304372550046</v>
      </c>
      <c r="AE1337" s="3">
        <f t="shared" si="543"/>
        <v>323915.55468164472</v>
      </c>
      <c r="AF1337" s="3">
        <f t="shared" si="544"/>
        <v>63019.509047576488</v>
      </c>
      <c r="AG1337" s="3">
        <f t="shared" si="545"/>
        <v>43703.609101855334</v>
      </c>
      <c r="AH1337" s="3">
        <f t="shared" si="546"/>
        <v>289773.21096940787</v>
      </c>
      <c r="AI1337" s="3">
        <f t="shared" si="547"/>
        <v>359757.63934314391</v>
      </c>
      <c r="AJ1337" s="3">
        <f t="shared" si="548"/>
        <v>15400.369818410289</v>
      </c>
      <c r="AK1337" s="3">
        <f t="shared" si="549"/>
        <v>26374.064016129203</v>
      </c>
      <c r="AL1337" s="3">
        <f t="shared" si="550"/>
        <v>76630.23053501072</v>
      </c>
      <c r="AM1337" s="3">
        <f t="shared" si="551"/>
        <v>52398.141339578113</v>
      </c>
      <c r="AN1337" s="3">
        <f t="shared" si="552"/>
        <v>587662.19198491005</v>
      </c>
      <c r="AO1337" s="3">
        <f t="shared" si="553"/>
        <v>0</v>
      </c>
      <c r="AP1337" s="3">
        <f t="shared" si="554"/>
        <v>0</v>
      </c>
      <c r="AQ1337" s="3">
        <f t="shared" si="555"/>
        <v>0</v>
      </c>
      <c r="AR1337" s="3">
        <f t="shared" si="556"/>
        <v>0</v>
      </c>
      <c r="AS1337" s="3">
        <f t="shared" si="557"/>
        <v>0</v>
      </c>
      <c r="AT1337" s="3">
        <f t="shared" si="558"/>
        <v>0</v>
      </c>
      <c r="AU1337" s="3">
        <f t="shared" si="559"/>
        <v>0</v>
      </c>
      <c r="AV1337" s="3">
        <f t="shared" si="560"/>
        <v>0</v>
      </c>
      <c r="AW1337" s="3">
        <f t="shared" si="561"/>
        <v>0</v>
      </c>
      <c r="AX1337" s="3">
        <f t="shared" si="564"/>
        <v>2215826.4998223418</v>
      </c>
      <c r="AY1337" s="3">
        <f t="shared" si="565"/>
        <v>14</v>
      </c>
      <c r="AZ1337" s="3">
        <f t="shared" si="562"/>
        <v>0</v>
      </c>
      <c r="BA1337" s="3">
        <v>1870822.8860516143</v>
      </c>
      <c r="BB1337">
        <f t="shared" si="566"/>
        <v>0.26719999999999999</v>
      </c>
    </row>
    <row r="1338" spans="1:54">
      <c r="A1338" s="2">
        <v>1337</v>
      </c>
      <c r="B1338">
        <v>14</v>
      </c>
      <c r="C1338" s="3">
        <v>56727.883662844382</v>
      </c>
      <c r="D1338" s="3">
        <v>71619.575175536113</v>
      </c>
      <c r="E1338" s="3">
        <v>127556.88100366095</v>
      </c>
      <c r="F1338" s="3">
        <v>456405.96654808387</v>
      </c>
      <c r="G1338" s="3">
        <v>60540.946785494634</v>
      </c>
      <c r="H1338" s="3">
        <v>759623.20001864876</v>
      </c>
      <c r="I1338" s="3">
        <v>712515.65813407395</v>
      </c>
      <c r="J1338" s="3">
        <v>75757.175152567783</v>
      </c>
      <c r="K1338" s="3">
        <v>2032106.7496684198</v>
      </c>
      <c r="L1338" s="3">
        <v>4289884.9683095459</v>
      </c>
      <c r="M1338" s="3">
        <v>267414.09663593094</v>
      </c>
      <c r="N1338" s="3">
        <v>11445.826359636076</v>
      </c>
      <c r="O1338" s="3">
        <v>31811.626278333577</v>
      </c>
      <c r="P1338" s="3">
        <v>510358.48273873469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AA1338" s="3">
        <f t="shared" si="563"/>
        <v>56727.883662844382</v>
      </c>
      <c r="AB1338" s="3">
        <f t="shared" si="540"/>
        <v>71619.575175536113</v>
      </c>
      <c r="AC1338" s="3">
        <f t="shared" si="541"/>
        <v>127556.88100366095</v>
      </c>
      <c r="AD1338" s="3">
        <f t="shared" si="542"/>
        <v>456405.96654808387</v>
      </c>
      <c r="AE1338" s="3">
        <f t="shared" si="543"/>
        <v>60540.946785494634</v>
      </c>
      <c r="AF1338" s="3">
        <f t="shared" si="544"/>
        <v>759623.20001864876</v>
      </c>
      <c r="AG1338" s="3">
        <f t="shared" si="545"/>
        <v>712515.65813407395</v>
      </c>
      <c r="AH1338" s="3">
        <f t="shared" si="546"/>
        <v>75757.175152567783</v>
      </c>
      <c r="AI1338" s="3">
        <f t="shared" si="547"/>
        <v>2032106.7496684198</v>
      </c>
      <c r="AJ1338" s="3">
        <f t="shared" si="548"/>
        <v>4289884.9683095459</v>
      </c>
      <c r="AK1338" s="3">
        <f t="shared" si="549"/>
        <v>267414.09663593094</v>
      </c>
      <c r="AL1338" s="3">
        <f t="shared" si="550"/>
        <v>11445.826359636076</v>
      </c>
      <c r="AM1338" s="3">
        <f t="shared" si="551"/>
        <v>31811.626278333577</v>
      </c>
      <c r="AN1338" s="3">
        <f t="shared" si="552"/>
        <v>510358.48273873469</v>
      </c>
      <c r="AO1338" s="3">
        <f t="shared" si="553"/>
        <v>0</v>
      </c>
      <c r="AP1338" s="3">
        <f t="shared" si="554"/>
        <v>0</v>
      </c>
      <c r="AQ1338" s="3">
        <f t="shared" si="555"/>
        <v>0</v>
      </c>
      <c r="AR1338" s="3">
        <f t="shared" si="556"/>
        <v>0</v>
      </c>
      <c r="AS1338" s="3">
        <f t="shared" si="557"/>
        <v>0</v>
      </c>
      <c r="AT1338" s="3">
        <f t="shared" si="558"/>
        <v>0</v>
      </c>
      <c r="AU1338" s="3">
        <f t="shared" si="559"/>
        <v>0</v>
      </c>
      <c r="AV1338" s="3">
        <f t="shared" si="560"/>
        <v>0</v>
      </c>
      <c r="AW1338" s="3">
        <f t="shared" si="561"/>
        <v>0</v>
      </c>
      <c r="AX1338" s="3">
        <f t="shared" si="564"/>
        <v>9463769.0364715103</v>
      </c>
      <c r="AY1338" s="3">
        <f t="shared" si="565"/>
        <v>14</v>
      </c>
      <c r="AZ1338" s="3">
        <f t="shared" si="562"/>
        <v>0</v>
      </c>
      <c r="BA1338" s="3">
        <v>1871601.6216340726</v>
      </c>
      <c r="BB1338">
        <f t="shared" si="566"/>
        <v>0.26740000000000003</v>
      </c>
    </row>
    <row r="1339" spans="1:54">
      <c r="A1339" s="2">
        <v>1338</v>
      </c>
      <c r="B1339">
        <v>18</v>
      </c>
      <c r="C1339" s="3">
        <v>39105.272325270926</v>
      </c>
      <c r="D1339" s="3">
        <v>21114.873135485283</v>
      </c>
      <c r="E1339" s="3">
        <v>202003.51723859526</v>
      </c>
      <c r="F1339" s="3">
        <v>749281.08257832134</v>
      </c>
      <c r="G1339" s="3">
        <v>492448.58592495823</v>
      </c>
      <c r="H1339" s="3">
        <v>196411.60292697712</v>
      </c>
      <c r="I1339" s="3">
        <v>274877.46401451953</v>
      </c>
      <c r="J1339" s="3">
        <v>2731365.1499854382</v>
      </c>
      <c r="K1339" s="3">
        <v>8057.1740137276583</v>
      </c>
      <c r="L1339" s="3">
        <v>4219544.312881982</v>
      </c>
      <c r="M1339" s="3">
        <v>19723.293496316262</v>
      </c>
      <c r="N1339" s="3">
        <v>70341.63454457582</v>
      </c>
      <c r="O1339" s="3">
        <v>6190.4700150560266</v>
      </c>
      <c r="P1339" s="3">
        <v>23688.66788938949</v>
      </c>
      <c r="Q1339" s="3">
        <v>90706.961135219928</v>
      </c>
      <c r="R1339" s="3">
        <v>12991.701406215712</v>
      </c>
      <c r="S1339" s="3">
        <v>652042.7891409701</v>
      </c>
      <c r="T1339" s="3">
        <v>2945998.9764802223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AA1339" s="3">
        <f t="shared" si="563"/>
        <v>39105.272325270926</v>
      </c>
      <c r="AB1339" s="3">
        <f t="shared" si="540"/>
        <v>21114.873135485283</v>
      </c>
      <c r="AC1339" s="3">
        <f t="shared" si="541"/>
        <v>202003.51723859526</v>
      </c>
      <c r="AD1339" s="3">
        <f t="shared" si="542"/>
        <v>749281.08257832134</v>
      </c>
      <c r="AE1339" s="3">
        <f t="shared" si="543"/>
        <v>492448.58592495823</v>
      </c>
      <c r="AF1339" s="3">
        <f t="shared" si="544"/>
        <v>196411.60292697712</v>
      </c>
      <c r="AG1339" s="3">
        <f t="shared" si="545"/>
        <v>274877.46401451953</v>
      </c>
      <c r="AH1339" s="3">
        <f t="shared" si="546"/>
        <v>2731365.1499854382</v>
      </c>
      <c r="AI1339" s="3">
        <f t="shared" si="547"/>
        <v>8057.1740137276583</v>
      </c>
      <c r="AJ1339" s="3">
        <f t="shared" si="548"/>
        <v>4219544.312881982</v>
      </c>
      <c r="AK1339" s="3">
        <f t="shared" si="549"/>
        <v>19723.293496316262</v>
      </c>
      <c r="AL1339" s="3">
        <f t="shared" si="550"/>
        <v>70341.63454457582</v>
      </c>
      <c r="AM1339" s="3">
        <f t="shared" si="551"/>
        <v>6190.4700150560266</v>
      </c>
      <c r="AN1339" s="3">
        <f t="shared" si="552"/>
        <v>23688.66788938949</v>
      </c>
      <c r="AO1339" s="3">
        <f t="shared" si="553"/>
        <v>90706.961135219928</v>
      </c>
      <c r="AP1339" s="3">
        <f t="shared" si="554"/>
        <v>12991.701406215712</v>
      </c>
      <c r="AQ1339" s="3">
        <f t="shared" si="555"/>
        <v>652042.7891409701</v>
      </c>
      <c r="AR1339" s="3">
        <f t="shared" si="556"/>
        <v>2945998.9764802223</v>
      </c>
      <c r="AS1339" s="3">
        <f t="shared" si="557"/>
        <v>0</v>
      </c>
      <c r="AT1339" s="3">
        <f t="shared" si="558"/>
        <v>0</v>
      </c>
      <c r="AU1339" s="3">
        <f t="shared" si="559"/>
        <v>0</v>
      </c>
      <c r="AV1339" s="3">
        <f t="shared" si="560"/>
        <v>0</v>
      </c>
      <c r="AW1339" s="3">
        <f t="shared" si="561"/>
        <v>0</v>
      </c>
      <c r="AX1339" s="3">
        <f t="shared" si="564"/>
        <v>12755893.529133242</v>
      </c>
      <c r="AY1339" s="3">
        <f t="shared" si="565"/>
        <v>18</v>
      </c>
      <c r="AZ1339" s="3">
        <f t="shared" si="562"/>
        <v>0</v>
      </c>
      <c r="BA1339" s="3">
        <v>1872318.3364698694</v>
      </c>
      <c r="BB1339">
        <f t="shared" si="566"/>
        <v>0.2676</v>
      </c>
    </row>
    <row r="1340" spans="1:54">
      <c r="A1340" s="2">
        <v>1339</v>
      </c>
      <c r="B1340">
        <v>17</v>
      </c>
      <c r="C1340" s="3">
        <v>33556.798227635794</v>
      </c>
      <c r="D1340" s="3">
        <v>51562.234976838081</v>
      </c>
      <c r="E1340" s="3">
        <v>73753.321064839591</v>
      </c>
      <c r="F1340" s="3">
        <v>272395.52543003071</v>
      </c>
      <c r="G1340" s="3">
        <v>22332.827125933669</v>
      </c>
      <c r="H1340" s="3">
        <v>79214.368290682643</v>
      </c>
      <c r="I1340" s="3">
        <v>294717.16800621757</v>
      </c>
      <c r="J1340" s="3">
        <v>45434.519293922946</v>
      </c>
      <c r="K1340" s="3">
        <v>3839208.8866466414</v>
      </c>
      <c r="L1340" s="3">
        <v>818185.68408485013</v>
      </c>
      <c r="M1340" s="3">
        <v>26690.799759702008</v>
      </c>
      <c r="N1340" s="3">
        <v>333296.72185576876</v>
      </c>
      <c r="O1340" s="3">
        <v>30116.101137261259</v>
      </c>
      <c r="P1340" s="3">
        <v>7515.5144925100985</v>
      </c>
      <c r="Q1340" s="3">
        <v>37005.807371451323</v>
      </c>
      <c r="R1340" s="3">
        <v>39937.289405870935</v>
      </c>
      <c r="S1340" s="3">
        <v>51469.021123856917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AA1340" s="3">
        <f t="shared" si="563"/>
        <v>33556.798227635794</v>
      </c>
      <c r="AB1340" s="3">
        <f t="shared" si="540"/>
        <v>51562.234976838081</v>
      </c>
      <c r="AC1340" s="3">
        <f t="shared" si="541"/>
        <v>73753.321064839591</v>
      </c>
      <c r="AD1340" s="3">
        <f t="shared" si="542"/>
        <v>272395.52543003071</v>
      </c>
      <c r="AE1340" s="3">
        <f t="shared" si="543"/>
        <v>22332.827125933669</v>
      </c>
      <c r="AF1340" s="3">
        <f t="shared" si="544"/>
        <v>79214.368290682643</v>
      </c>
      <c r="AG1340" s="3">
        <f t="shared" si="545"/>
        <v>294717.16800621757</v>
      </c>
      <c r="AH1340" s="3">
        <f t="shared" si="546"/>
        <v>45434.519293922946</v>
      </c>
      <c r="AI1340" s="3">
        <f t="shared" si="547"/>
        <v>3839208.8866466414</v>
      </c>
      <c r="AJ1340" s="3">
        <f t="shared" si="548"/>
        <v>818185.68408485013</v>
      </c>
      <c r="AK1340" s="3">
        <f t="shared" si="549"/>
        <v>26690.799759702008</v>
      </c>
      <c r="AL1340" s="3">
        <f t="shared" si="550"/>
        <v>333296.72185576876</v>
      </c>
      <c r="AM1340" s="3">
        <f t="shared" si="551"/>
        <v>30116.101137261259</v>
      </c>
      <c r="AN1340" s="3">
        <f t="shared" si="552"/>
        <v>7515.5144925100985</v>
      </c>
      <c r="AO1340" s="3">
        <f t="shared" si="553"/>
        <v>37005.807371451323</v>
      </c>
      <c r="AP1340" s="3">
        <f t="shared" si="554"/>
        <v>39937.289405870935</v>
      </c>
      <c r="AQ1340" s="3">
        <f t="shared" si="555"/>
        <v>51469.021123856917</v>
      </c>
      <c r="AR1340" s="3">
        <f t="shared" si="556"/>
        <v>0</v>
      </c>
      <c r="AS1340" s="3">
        <f t="shared" si="557"/>
        <v>0</v>
      </c>
      <c r="AT1340" s="3">
        <f t="shared" si="558"/>
        <v>0</v>
      </c>
      <c r="AU1340" s="3">
        <f t="shared" si="559"/>
        <v>0</v>
      </c>
      <c r="AV1340" s="3">
        <f t="shared" si="560"/>
        <v>0</v>
      </c>
      <c r="AW1340" s="3">
        <f t="shared" si="561"/>
        <v>0</v>
      </c>
      <c r="AX1340" s="3">
        <f t="shared" si="564"/>
        <v>6056392.5882940143</v>
      </c>
      <c r="AY1340" s="3">
        <f t="shared" si="565"/>
        <v>17</v>
      </c>
      <c r="AZ1340" s="3">
        <f t="shared" si="562"/>
        <v>0</v>
      </c>
      <c r="BA1340" s="3">
        <v>1873818.6659767372</v>
      </c>
      <c r="BB1340">
        <f t="shared" si="566"/>
        <v>0.26779999999999998</v>
      </c>
    </row>
    <row r="1341" spans="1:54">
      <c r="A1341" s="2">
        <v>1340</v>
      </c>
      <c r="B1341">
        <v>15</v>
      </c>
      <c r="C1341" s="3">
        <v>13416950.785295954</v>
      </c>
      <c r="D1341" s="3">
        <v>136833.0835813492</v>
      </c>
      <c r="E1341" s="3">
        <v>135221.1075121483</v>
      </c>
      <c r="F1341" s="3">
        <v>88281.246589088274</v>
      </c>
      <c r="G1341" s="3">
        <v>399987.92917924304</v>
      </c>
      <c r="H1341" s="3">
        <v>103731.66231734317</v>
      </c>
      <c r="I1341" s="3">
        <v>190834.19422764401</v>
      </c>
      <c r="J1341" s="3">
        <v>360728.30098964315</v>
      </c>
      <c r="K1341" s="3">
        <v>292514.64424579061</v>
      </c>
      <c r="L1341" s="3">
        <v>14652.575867900878</v>
      </c>
      <c r="M1341" s="3">
        <v>171349.31685939166</v>
      </c>
      <c r="N1341" s="3">
        <v>1877814.8850648203</v>
      </c>
      <c r="O1341" s="3">
        <v>12332.711445839408</v>
      </c>
      <c r="P1341" s="3">
        <v>1041143.1413642664</v>
      </c>
      <c r="Q1341" s="3">
        <v>783494.52211203135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AA1341" s="3">
        <f t="shared" si="563"/>
        <v>13416950.785295954</v>
      </c>
      <c r="AB1341" s="3">
        <f t="shared" si="540"/>
        <v>136833.0835813492</v>
      </c>
      <c r="AC1341" s="3">
        <f t="shared" si="541"/>
        <v>135221.1075121483</v>
      </c>
      <c r="AD1341" s="3">
        <f t="shared" si="542"/>
        <v>88281.246589088274</v>
      </c>
      <c r="AE1341" s="3">
        <f t="shared" si="543"/>
        <v>399987.92917924304</v>
      </c>
      <c r="AF1341" s="3">
        <f t="shared" si="544"/>
        <v>103731.66231734317</v>
      </c>
      <c r="AG1341" s="3">
        <f t="shared" si="545"/>
        <v>190834.19422764401</v>
      </c>
      <c r="AH1341" s="3">
        <f t="shared" si="546"/>
        <v>360728.30098964315</v>
      </c>
      <c r="AI1341" s="3">
        <f t="shared" si="547"/>
        <v>292514.64424579061</v>
      </c>
      <c r="AJ1341" s="3">
        <f t="shared" si="548"/>
        <v>14652.575867900878</v>
      </c>
      <c r="AK1341" s="3">
        <f t="shared" si="549"/>
        <v>171349.31685939166</v>
      </c>
      <c r="AL1341" s="3">
        <f t="shared" si="550"/>
        <v>1877814.8850648203</v>
      </c>
      <c r="AM1341" s="3">
        <f t="shared" si="551"/>
        <v>12332.711445839408</v>
      </c>
      <c r="AN1341" s="3">
        <f t="shared" si="552"/>
        <v>1041143.1413642664</v>
      </c>
      <c r="AO1341" s="3">
        <f t="shared" si="553"/>
        <v>783494.52211203135</v>
      </c>
      <c r="AP1341" s="3">
        <f t="shared" si="554"/>
        <v>0</v>
      </c>
      <c r="AQ1341" s="3">
        <f t="shared" si="555"/>
        <v>0</v>
      </c>
      <c r="AR1341" s="3">
        <f t="shared" si="556"/>
        <v>0</v>
      </c>
      <c r="AS1341" s="3">
        <f t="shared" si="557"/>
        <v>0</v>
      </c>
      <c r="AT1341" s="3">
        <f t="shared" si="558"/>
        <v>0</v>
      </c>
      <c r="AU1341" s="3">
        <f t="shared" si="559"/>
        <v>0</v>
      </c>
      <c r="AV1341" s="3">
        <f t="shared" si="560"/>
        <v>0</v>
      </c>
      <c r="AW1341" s="3">
        <f t="shared" si="561"/>
        <v>0</v>
      </c>
      <c r="AX1341" s="3">
        <f t="shared" si="564"/>
        <v>19025870.10665245</v>
      </c>
      <c r="AY1341" s="3">
        <f t="shared" si="565"/>
        <v>15</v>
      </c>
      <c r="AZ1341" s="3">
        <f t="shared" si="562"/>
        <v>0</v>
      </c>
      <c r="BA1341" s="3">
        <v>1874785.6616880621</v>
      </c>
      <c r="BB1341">
        <f t="shared" si="566"/>
        <v>0.26800000000000002</v>
      </c>
    </row>
    <row r="1342" spans="1:54">
      <c r="A1342" s="2">
        <v>1341</v>
      </c>
      <c r="B1342">
        <v>11</v>
      </c>
      <c r="C1342" s="3">
        <v>189713.39866885435</v>
      </c>
      <c r="D1342" s="3">
        <v>241742.09140740999</v>
      </c>
      <c r="E1342" s="3">
        <v>296386.00352389738</v>
      </c>
      <c r="F1342" s="3">
        <v>53245.573789002701</v>
      </c>
      <c r="G1342" s="3">
        <v>212101.07442767374</v>
      </c>
      <c r="H1342" s="3">
        <v>79481.76367014971</v>
      </c>
      <c r="I1342" s="3">
        <v>1831167.1805645418</v>
      </c>
      <c r="J1342" s="3">
        <v>218306.99672137277</v>
      </c>
      <c r="K1342" s="3">
        <v>14196.553472033189</v>
      </c>
      <c r="L1342" s="3">
        <v>742503.52955429314</v>
      </c>
      <c r="M1342" s="3">
        <v>61583.027481896803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AA1342" s="3">
        <f t="shared" si="563"/>
        <v>189713.39866885435</v>
      </c>
      <c r="AB1342" s="3">
        <f t="shared" si="540"/>
        <v>241742.09140740999</v>
      </c>
      <c r="AC1342" s="3">
        <f t="shared" si="541"/>
        <v>296386.00352389738</v>
      </c>
      <c r="AD1342" s="3">
        <f t="shared" si="542"/>
        <v>53245.573789002701</v>
      </c>
      <c r="AE1342" s="3">
        <f t="shared" si="543"/>
        <v>212101.07442767374</v>
      </c>
      <c r="AF1342" s="3">
        <f t="shared" si="544"/>
        <v>79481.76367014971</v>
      </c>
      <c r="AG1342" s="3">
        <f t="shared" si="545"/>
        <v>1831167.1805645418</v>
      </c>
      <c r="AH1342" s="3">
        <f t="shared" si="546"/>
        <v>218306.99672137277</v>
      </c>
      <c r="AI1342" s="3">
        <f t="shared" si="547"/>
        <v>14196.553472033189</v>
      </c>
      <c r="AJ1342" s="3">
        <f t="shared" si="548"/>
        <v>742503.52955429314</v>
      </c>
      <c r="AK1342" s="3">
        <f t="shared" si="549"/>
        <v>61583.027481896803</v>
      </c>
      <c r="AL1342" s="3">
        <f t="shared" si="550"/>
        <v>0</v>
      </c>
      <c r="AM1342" s="3">
        <f t="shared" si="551"/>
        <v>0</v>
      </c>
      <c r="AN1342" s="3">
        <f t="shared" si="552"/>
        <v>0</v>
      </c>
      <c r="AO1342" s="3">
        <f t="shared" si="553"/>
        <v>0</v>
      </c>
      <c r="AP1342" s="3">
        <f t="shared" si="554"/>
        <v>0</v>
      </c>
      <c r="AQ1342" s="3">
        <f t="shared" si="555"/>
        <v>0</v>
      </c>
      <c r="AR1342" s="3">
        <f t="shared" si="556"/>
        <v>0</v>
      </c>
      <c r="AS1342" s="3">
        <f t="shared" si="557"/>
        <v>0</v>
      </c>
      <c r="AT1342" s="3">
        <f t="shared" si="558"/>
        <v>0</v>
      </c>
      <c r="AU1342" s="3">
        <f t="shared" si="559"/>
        <v>0</v>
      </c>
      <c r="AV1342" s="3">
        <f t="shared" si="560"/>
        <v>0</v>
      </c>
      <c r="AW1342" s="3">
        <f t="shared" si="561"/>
        <v>0</v>
      </c>
      <c r="AX1342" s="3">
        <f t="shared" si="564"/>
        <v>3940427.1932811257</v>
      </c>
      <c r="AY1342" s="3">
        <f t="shared" si="565"/>
        <v>11</v>
      </c>
      <c r="AZ1342" s="3">
        <f t="shared" si="562"/>
        <v>0</v>
      </c>
      <c r="BA1342" s="3">
        <v>1875053.323169302</v>
      </c>
      <c r="BB1342">
        <f t="shared" si="566"/>
        <v>0.26819999999999999</v>
      </c>
    </row>
    <row r="1343" spans="1:54">
      <c r="A1343" s="2">
        <v>1342</v>
      </c>
      <c r="B1343">
        <v>15</v>
      </c>
      <c r="C1343" s="3">
        <v>384944.25537500158</v>
      </c>
      <c r="D1343" s="3">
        <v>57901.230256641371</v>
      </c>
      <c r="E1343" s="3">
        <v>17253.876671603786</v>
      </c>
      <c r="F1343" s="3">
        <v>47672.137642347581</v>
      </c>
      <c r="G1343" s="3">
        <v>34506.553147847837</v>
      </c>
      <c r="H1343" s="3">
        <v>40752.149717376094</v>
      </c>
      <c r="I1343" s="3">
        <v>46647.100178304543</v>
      </c>
      <c r="J1343" s="3">
        <v>1378604.6661874331</v>
      </c>
      <c r="K1343" s="3">
        <v>69897.874107729454</v>
      </c>
      <c r="L1343" s="3">
        <v>55562.606900743587</v>
      </c>
      <c r="M1343" s="3">
        <v>3092499.0533342073</v>
      </c>
      <c r="N1343" s="3">
        <v>69395.278533697507</v>
      </c>
      <c r="O1343" s="3">
        <v>51822.138707464379</v>
      </c>
      <c r="P1343" s="3">
        <v>163237.38018808176</v>
      </c>
      <c r="Q1343" s="3">
        <v>53792.488288544475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AA1343" s="3">
        <f t="shared" si="563"/>
        <v>384944.25537500158</v>
      </c>
      <c r="AB1343" s="3">
        <f t="shared" si="540"/>
        <v>57901.230256641371</v>
      </c>
      <c r="AC1343" s="3">
        <f t="shared" si="541"/>
        <v>17253.876671603786</v>
      </c>
      <c r="AD1343" s="3">
        <f t="shared" si="542"/>
        <v>47672.137642347581</v>
      </c>
      <c r="AE1343" s="3">
        <f t="shared" si="543"/>
        <v>34506.553147847837</v>
      </c>
      <c r="AF1343" s="3">
        <f t="shared" si="544"/>
        <v>40752.149717376094</v>
      </c>
      <c r="AG1343" s="3">
        <f t="shared" si="545"/>
        <v>46647.100178304543</v>
      </c>
      <c r="AH1343" s="3">
        <f t="shared" si="546"/>
        <v>1378604.6661874331</v>
      </c>
      <c r="AI1343" s="3">
        <f t="shared" si="547"/>
        <v>69897.874107729454</v>
      </c>
      <c r="AJ1343" s="3">
        <f t="shared" si="548"/>
        <v>55562.606900743587</v>
      </c>
      <c r="AK1343" s="3">
        <f t="shared" si="549"/>
        <v>3092499.0533342073</v>
      </c>
      <c r="AL1343" s="3">
        <f t="shared" si="550"/>
        <v>69395.278533697507</v>
      </c>
      <c r="AM1343" s="3">
        <f t="shared" si="551"/>
        <v>51822.138707464379</v>
      </c>
      <c r="AN1343" s="3">
        <f t="shared" si="552"/>
        <v>163237.38018808176</v>
      </c>
      <c r="AO1343" s="3">
        <f t="shared" si="553"/>
        <v>53792.488288544475</v>
      </c>
      <c r="AP1343" s="3">
        <f t="shared" si="554"/>
        <v>0</v>
      </c>
      <c r="AQ1343" s="3">
        <f t="shared" si="555"/>
        <v>0</v>
      </c>
      <c r="AR1343" s="3">
        <f t="shared" si="556"/>
        <v>0</v>
      </c>
      <c r="AS1343" s="3">
        <f t="shared" si="557"/>
        <v>0</v>
      </c>
      <c r="AT1343" s="3">
        <f t="shared" si="558"/>
        <v>0</v>
      </c>
      <c r="AU1343" s="3">
        <f t="shared" si="559"/>
        <v>0</v>
      </c>
      <c r="AV1343" s="3">
        <f t="shared" si="560"/>
        <v>0</v>
      </c>
      <c r="AW1343" s="3">
        <f t="shared" si="561"/>
        <v>0</v>
      </c>
      <c r="AX1343" s="3">
        <f t="shared" si="564"/>
        <v>5564488.7892370233</v>
      </c>
      <c r="AY1343" s="3">
        <f t="shared" si="565"/>
        <v>15</v>
      </c>
      <c r="AZ1343" s="3">
        <f t="shared" si="562"/>
        <v>0</v>
      </c>
      <c r="BA1343" s="3">
        <v>1876897.5464290313</v>
      </c>
      <c r="BB1343">
        <f t="shared" si="566"/>
        <v>0.26840000000000003</v>
      </c>
    </row>
    <row r="1344" spans="1:54">
      <c r="A1344" s="2">
        <v>1343</v>
      </c>
      <c r="B1344">
        <v>17</v>
      </c>
      <c r="C1344" s="3">
        <v>32010.658855805214</v>
      </c>
      <c r="D1344" s="3">
        <v>816474.1688583775</v>
      </c>
      <c r="E1344" s="3">
        <v>376579.018965622</v>
      </c>
      <c r="F1344" s="3">
        <v>12040.952235247538</v>
      </c>
      <c r="G1344" s="3">
        <v>103895.55121866862</v>
      </c>
      <c r="H1344" s="3">
        <v>2818304.0336325997</v>
      </c>
      <c r="I1344" s="3">
        <v>159093.43940260573</v>
      </c>
      <c r="J1344" s="3">
        <v>110633.48006720988</v>
      </c>
      <c r="K1344" s="3">
        <v>90258.085326915709</v>
      </c>
      <c r="L1344" s="3">
        <v>147499.26141191073</v>
      </c>
      <c r="M1344" s="3">
        <v>102330.97923782798</v>
      </c>
      <c r="N1344" s="3">
        <v>344428.44080552115</v>
      </c>
      <c r="O1344" s="3">
        <v>243464.09978909203</v>
      </c>
      <c r="P1344" s="3">
        <v>34699.987504753844</v>
      </c>
      <c r="Q1344" s="3">
        <v>17996.40335178225</v>
      </c>
      <c r="R1344" s="3">
        <v>63519.784724314537</v>
      </c>
      <c r="S1344" s="3">
        <v>2684.7351867423872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AA1344" s="3">
        <f t="shared" si="563"/>
        <v>32010.658855805214</v>
      </c>
      <c r="AB1344" s="3">
        <f t="shared" si="540"/>
        <v>816474.1688583775</v>
      </c>
      <c r="AC1344" s="3">
        <f t="shared" si="541"/>
        <v>376579.018965622</v>
      </c>
      <c r="AD1344" s="3">
        <f t="shared" si="542"/>
        <v>12040.952235247538</v>
      </c>
      <c r="AE1344" s="3">
        <f t="shared" si="543"/>
        <v>103895.55121866862</v>
      </c>
      <c r="AF1344" s="3">
        <f t="shared" si="544"/>
        <v>2818304.0336325997</v>
      </c>
      <c r="AG1344" s="3">
        <f t="shared" si="545"/>
        <v>159093.43940260573</v>
      </c>
      <c r="AH1344" s="3">
        <f t="shared" si="546"/>
        <v>110633.48006720988</v>
      </c>
      <c r="AI1344" s="3">
        <f t="shared" si="547"/>
        <v>90258.085326915709</v>
      </c>
      <c r="AJ1344" s="3">
        <f t="shared" si="548"/>
        <v>147499.26141191073</v>
      </c>
      <c r="AK1344" s="3">
        <f t="shared" si="549"/>
        <v>102330.97923782798</v>
      </c>
      <c r="AL1344" s="3">
        <f t="shared" si="550"/>
        <v>344428.44080552115</v>
      </c>
      <c r="AM1344" s="3">
        <f t="shared" si="551"/>
        <v>243464.09978909203</v>
      </c>
      <c r="AN1344" s="3">
        <f t="shared" si="552"/>
        <v>34699.987504753844</v>
      </c>
      <c r="AO1344" s="3">
        <f t="shared" si="553"/>
        <v>17996.40335178225</v>
      </c>
      <c r="AP1344" s="3">
        <f t="shared" si="554"/>
        <v>63519.784724314537</v>
      </c>
      <c r="AQ1344" s="3">
        <f t="shared" si="555"/>
        <v>2684.7351867423872</v>
      </c>
      <c r="AR1344" s="3">
        <f t="shared" si="556"/>
        <v>0</v>
      </c>
      <c r="AS1344" s="3">
        <f t="shared" si="557"/>
        <v>0</v>
      </c>
      <c r="AT1344" s="3">
        <f t="shared" si="558"/>
        <v>0</v>
      </c>
      <c r="AU1344" s="3">
        <f t="shared" si="559"/>
        <v>0</v>
      </c>
      <c r="AV1344" s="3">
        <f t="shared" si="560"/>
        <v>0</v>
      </c>
      <c r="AW1344" s="3">
        <f t="shared" si="561"/>
        <v>0</v>
      </c>
      <c r="AX1344" s="3">
        <f t="shared" si="564"/>
        <v>5475913.0805749977</v>
      </c>
      <c r="AY1344" s="3">
        <f t="shared" si="565"/>
        <v>17</v>
      </c>
      <c r="AZ1344" s="3">
        <f t="shared" si="562"/>
        <v>0</v>
      </c>
      <c r="BA1344" s="3">
        <v>1876987.0083098474</v>
      </c>
      <c r="BB1344">
        <f t="shared" si="566"/>
        <v>0.26860000000000001</v>
      </c>
    </row>
    <row r="1345" spans="1:54">
      <c r="A1345" s="2">
        <v>1344</v>
      </c>
      <c r="B1345">
        <v>18</v>
      </c>
      <c r="C1345" s="3">
        <v>31727.293876784366</v>
      </c>
      <c r="D1345" s="3">
        <v>3785800.0114382501</v>
      </c>
      <c r="E1345" s="3">
        <v>40296.476684560672</v>
      </c>
      <c r="F1345" s="3">
        <v>12637658.798858412</v>
      </c>
      <c r="G1345" s="3">
        <v>39076.609496091369</v>
      </c>
      <c r="H1345" s="3">
        <v>388135.11741078401</v>
      </c>
      <c r="I1345" s="3">
        <v>960799.23848825844</v>
      </c>
      <c r="J1345" s="3">
        <v>2630575.0644021682</v>
      </c>
      <c r="K1345" s="3">
        <v>403653.06731684355</v>
      </c>
      <c r="L1345" s="3">
        <v>97939.58318243234</v>
      </c>
      <c r="M1345" s="3">
        <v>98097.82891286716</v>
      </c>
      <c r="N1345" s="3">
        <v>21070.377730948789</v>
      </c>
      <c r="O1345" s="3">
        <v>563999.21962436754</v>
      </c>
      <c r="P1345" s="3">
        <v>130788.70612975927</v>
      </c>
      <c r="Q1345" s="3">
        <v>40634.993556792273</v>
      </c>
      <c r="R1345" s="3">
        <v>452812.71628492913</v>
      </c>
      <c r="S1345" s="3">
        <v>347437.05004990351</v>
      </c>
      <c r="T1345" s="3">
        <v>116367.97844579746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AA1345" s="3">
        <f t="shared" si="563"/>
        <v>31727.293876784366</v>
      </c>
      <c r="AB1345" s="3">
        <f t="shared" si="540"/>
        <v>3785800.0114382501</v>
      </c>
      <c r="AC1345" s="3">
        <f t="shared" si="541"/>
        <v>40296.476684560672</v>
      </c>
      <c r="AD1345" s="3">
        <f t="shared" si="542"/>
        <v>12637658.798858412</v>
      </c>
      <c r="AE1345" s="3">
        <f t="shared" si="543"/>
        <v>39076.609496091369</v>
      </c>
      <c r="AF1345" s="3">
        <f t="shared" si="544"/>
        <v>388135.11741078401</v>
      </c>
      <c r="AG1345" s="3">
        <f t="shared" si="545"/>
        <v>960799.23848825844</v>
      </c>
      <c r="AH1345" s="3">
        <f t="shared" si="546"/>
        <v>2630575.0644021682</v>
      </c>
      <c r="AI1345" s="3">
        <f t="shared" si="547"/>
        <v>403653.06731684355</v>
      </c>
      <c r="AJ1345" s="3">
        <f t="shared" si="548"/>
        <v>97939.58318243234</v>
      </c>
      <c r="AK1345" s="3">
        <f t="shared" si="549"/>
        <v>98097.82891286716</v>
      </c>
      <c r="AL1345" s="3">
        <f t="shared" si="550"/>
        <v>21070.377730948789</v>
      </c>
      <c r="AM1345" s="3">
        <f t="shared" si="551"/>
        <v>563999.21962436754</v>
      </c>
      <c r="AN1345" s="3">
        <f t="shared" si="552"/>
        <v>130788.70612975927</v>
      </c>
      <c r="AO1345" s="3">
        <f t="shared" si="553"/>
        <v>40634.993556792273</v>
      </c>
      <c r="AP1345" s="3">
        <f t="shared" si="554"/>
        <v>452812.71628492913</v>
      </c>
      <c r="AQ1345" s="3">
        <f t="shared" si="555"/>
        <v>347437.05004990351</v>
      </c>
      <c r="AR1345" s="3">
        <f t="shared" si="556"/>
        <v>116367.97844579746</v>
      </c>
      <c r="AS1345" s="3">
        <f t="shared" si="557"/>
        <v>0</v>
      </c>
      <c r="AT1345" s="3">
        <f t="shared" si="558"/>
        <v>0</v>
      </c>
      <c r="AU1345" s="3">
        <f t="shared" si="559"/>
        <v>0</v>
      </c>
      <c r="AV1345" s="3">
        <f t="shared" si="560"/>
        <v>0</v>
      </c>
      <c r="AW1345" s="3">
        <f t="shared" si="561"/>
        <v>0</v>
      </c>
      <c r="AX1345" s="7">
        <v>22000000</v>
      </c>
      <c r="AY1345" s="3">
        <f t="shared" si="565"/>
        <v>18</v>
      </c>
      <c r="AZ1345" s="3">
        <f t="shared" si="562"/>
        <v>0</v>
      </c>
      <c r="BA1345" s="3">
        <v>1877648.7081399336</v>
      </c>
      <c r="BB1345">
        <f t="shared" si="566"/>
        <v>0.26879999999999998</v>
      </c>
    </row>
    <row r="1346" spans="1:54">
      <c r="A1346" s="2">
        <v>1345</v>
      </c>
      <c r="B1346">
        <v>17</v>
      </c>
      <c r="C1346" s="3">
        <v>152165.69329736184</v>
      </c>
      <c r="D1346" s="3">
        <v>3179339.6295191846</v>
      </c>
      <c r="E1346" s="3">
        <v>618639.48394314351</v>
      </c>
      <c r="F1346" s="3">
        <v>1975584.455190168</v>
      </c>
      <c r="G1346" s="3">
        <v>9047524.0579395611</v>
      </c>
      <c r="H1346" s="3">
        <v>440737.42946800904</v>
      </c>
      <c r="I1346" s="3">
        <v>45562.985265713432</v>
      </c>
      <c r="J1346" s="3">
        <v>35402.871593734089</v>
      </c>
      <c r="K1346" s="3">
        <v>6620942.2410302171</v>
      </c>
      <c r="L1346" s="3">
        <v>93998.170751711819</v>
      </c>
      <c r="M1346" s="3">
        <v>27275.366673089531</v>
      </c>
      <c r="N1346" s="3">
        <v>157598.47642345336</v>
      </c>
      <c r="O1346" s="3">
        <v>251530.70145198694</v>
      </c>
      <c r="P1346" s="3">
        <v>479875.32940141612</v>
      </c>
      <c r="Q1346" s="3">
        <v>2910668.4078371623</v>
      </c>
      <c r="R1346" s="3">
        <v>321251.79409610212</v>
      </c>
      <c r="S1346" s="3">
        <v>63316.634808175899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AA1346" s="3">
        <f t="shared" si="563"/>
        <v>152165.69329736184</v>
      </c>
      <c r="AB1346" s="3">
        <f t="shared" ref="AB1346:AB1409" si="567">IF(D1346&gt;(80000000*0.329),0,IF(D1346&gt;0,D1346,0))</f>
        <v>3179339.6295191846</v>
      </c>
      <c r="AC1346" s="3">
        <f t="shared" ref="AC1346:AC1409" si="568">IF(E1346&gt;(80000000*0.329),0,IF(E1346&gt;0,E1346,0))</f>
        <v>618639.48394314351</v>
      </c>
      <c r="AD1346" s="3">
        <f t="shared" ref="AD1346:AD1409" si="569">IF(F1346&gt;(80000000*0.329),0,IF(F1346&gt;0,F1346,0))</f>
        <v>1975584.455190168</v>
      </c>
      <c r="AE1346" s="3">
        <f t="shared" ref="AE1346:AE1409" si="570">IF(G1346&gt;(80000000*0.329),0,IF(G1346&gt;0,G1346,0))</f>
        <v>9047524.0579395611</v>
      </c>
      <c r="AF1346" s="3">
        <f t="shared" ref="AF1346:AF1409" si="571">IF(H1346&gt;(80000000*0.329),0,IF(H1346&gt;0,H1346,0))</f>
        <v>440737.42946800904</v>
      </c>
      <c r="AG1346" s="3">
        <f t="shared" ref="AG1346:AG1409" si="572">IF(I1346&gt;(80000000*0.329),0,IF(I1346&gt;0,I1346,0))</f>
        <v>45562.985265713432</v>
      </c>
      <c r="AH1346" s="3">
        <f t="shared" ref="AH1346:AH1409" si="573">IF(J1346&gt;(80000000*0.329),0,IF(J1346&gt;0,J1346,0))</f>
        <v>35402.871593734089</v>
      </c>
      <c r="AI1346" s="3">
        <f t="shared" ref="AI1346:AI1409" si="574">IF(K1346&gt;(80000000*0.329),0,IF(K1346&gt;0,K1346,0))</f>
        <v>6620942.2410302171</v>
      </c>
      <c r="AJ1346" s="3">
        <f t="shared" ref="AJ1346:AJ1409" si="575">IF(L1346&gt;(80000000*0.329),0,IF(L1346&gt;0,L1346,0))</f>
        <v>93998.170751711819</v>
      </c>
      <c r="AK1346" s="3">
        <f t="shared" ref="AK1346:AK1409" si="576">IF(M1346&gt;(80000000*0.329),0,IF(M1346&gt;0,M1346,0))</f>
        <v>27275.366673089531</v>
      </c>
      <c r="AL1346" s="3">
        <f t="shared" ref="AL1346:AL1409" si="577">IF(N1346&gt;(80000000*0.329),0,IF(N1346&gt;0,N1346,0))</f>
        <v>157598.47642345336</v>
      </c>
      <c r="AM1346" s="3">
        <f t="shared" ref="AM1346:AM1409" si="578">IF(O1346&gt;(80000000*0.329),0,IF(O1346&gt;0,O1346,0))</f>
        <v>251530.70145198694</v>
      </c>
      <c r="AN1346" s="3">
        <f t="shared" ref="AN1346:AN1409" si="579">IF(P1346&gt;(80000000*0.329),0,IF(P1346&gt;0,P1346,0))</f>
        <v>479875.32940141612</v>
      </c>
      <c r="AO1346" s="3">
        <f t="shared" ref="AO1346:AO1409" si="580">IF(Q1346&gt;(80000000*0.329),0,IF(Q1346&gt;0,Q1346,0))</f>
        <v>2910668.4078371623</v>
      </c>
      <c r="AP1346" s="3">
        <f t="shared" ref="AP1346:AP1409" si="581">IF(R1346&gt;(80000000*0.329),0,IF(R1346&gt;0,R1346,0))</f>
        <v>321251.79409610212</v>
      </c>
      <c r="AQ1346" s="3">
        <f t="shared" ref="AQ1346:AQ1409" si="582">IF(S1346&gt;(80000000*0.329),0,IF(S1346&gt;0,S1346,0))</f>
        <v>63316.634808175899</v>
      </c>
      <c r="AR1346" s="3">
        <f t="shared" ref="AR1346:AR1409" si="583">IF(T1346&gt;(80000000*0.329),0,IF(T1346&gt;0,T1346,0))</f>
        <v>0</v>
      </c>
      <c r="AS1346" s="3">
        <f t="shared" ref="AS1346:AS1409" si="584">IF(U1346&gt;(80000000*0.329),0,IF(U1346&gt;0,U1346,0))</f>
        <v>0</v>
      </c>
      <c r="AT1346" s="3">
        <f t="shared" ref="AT1346:AT1409" si="585">IF(V1346&gt;(80000000*0.329),0,IF(V1346&gt;0,V1346,0))</f>
        <v>0</v>
      </c>
      <c r="AU1346" s="3">
        <f t="shared" ref="AU1346:AU1409" si="586">IF(W1346&gt;(80000000*0.329),0,IF(W1346&gt;0,W1346,0))</f>
        <v>0</v>
      </c>
      <c r="AV1346" s="3">
        <f t="shared" ref="AV1346:AV1409" si="587">IF(X1346&gt;(80000000*0.329),0,IF(X1346&gt;0,X1346,0))</f>
        <v>0</v>
      </c>
      <c r="AW1346" s="3">
        <f t="shared" ref="AW1346:AW1409" si="588">IF(Y1346&gt;(80000000*0.329),0,IF(Y1346&gt;0,Y1346,0))</f>
        <v>0</v>
      </c>
      <c r="AX1346" s="7">
        <v>22000000</v>
      </c>
      <c r="AY1346" s="3">
        <f t="shared" si="565"/>
        <v>17</v>
      </c>
      <c r="AZ1346" s="3">
        <f t="shared" ref="AZ1346:AZ1409" si="589">B1346-AY1346</f>
        <v>0</v>
      </c>
      <c r="BA1346" s="3">
        <v>1877795.1852928179</v>
      </c>
      <c r="BB1346">
        <f t="shared" si="566"/>
        <v>0.26900000000000002</v>
      </c>
    </row>
    <row r="1347" spans="1:54">
      <c r="A1347" s="2">
        <v>1346</v>
      </c>
      <c r="B1347">
        <v>13</v>
      </c>
      <c r="C1347" s="3">
        <v>32093.249080667199</v>
      </c>
      <c r="D1347" s="3">
        <v>440587.16365888604</v>
      </c>
      <c r="E1347" s="3">
        <v>54189.82815436383</v>
      </c>
      <c r="F1347" s="3">
        <v>40544.122694017482</v>
      </c>
      <c r="G1347" s="3">
        <v>19493.706290674763</v>
      </c>
      <c r="H1347" s="3">
        <v>212237.96412077782</v>
      </c>
      <c r="I1347" s="3">
        <v>9418.2558757794104</v>
      </c>
      <c r="J1347" s="3">
        <v>46194.931747270355</v>
      </c>
      <c r="K1347" s="3">
        <v>1482061.7249069677</v>
      </c>
      <c r="L1347" s="3">
        <v>14769.797597756356</v>
      </c>
      <c r="M1347" s="3">
        <v>952887.70578516112</v>
      </c>
      <c r="N1347" s="3">
        <v>159525.92696572363</v>
      </c>
      <c r="O1347" s="3">
        <v>245005.66337395922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AA1347" s="3">
        <f t="shared" ref="AA1347:AA1410" si="590">IF(C1347&gt;(80000000*0.329),0,IF(C1347&gt;0,C1347,0))</f>
        <v>32093.249080667199</v>
      </c>
      <c r="AB1347" s="3">
        <f t="shared" si="567"/>
        <v>440587.16365888604</v>
      </c>
      <c r="AC1347" s="3">
        <f t="shared" si="568"/>
        <v>54189.82815436383</v>
      </c>
      <c r="AD1347" s="3">
        <f t="shared" si="569"/>
        <v>40544.122694017482</v>
      </c>
      <c r="AE1347" s="3">
        <f t="shared" si="570"/>
        <v>19493.706290674763</v>
      </c>
      <c r="AF1347" s="3">
        <f t="shared" si="571"/>
        <v>212237.96412077782</v>
      </c>
      <c r="AG1347" s="3">
        <f t="shared" si="572"/>
        <v>9418.2558757794104</v>
      </c>
      <c r="AH1347" s="3">
        <f t="shared" si="573"/>
        <v>46194.931747270355</v>
      </c>
      <c r="AI1347" s="3">
        <f t="shared" si="574"/>
        <v>1482061.7249069677</v>
      </c>
      <c r="AJ1347" s="3">
        <f t="shared" si="575"/>
        <v>14769.797597756356</v>
      </c>
      <c r="AK1347" s="3">
        <f t="shared" si="576"/>
        <v>952887.70578516112</v>
      </c>
      <c r="AL1347" s="3">
        <f t="shared" si="577"/>
        <v>159525.92696572363</v>
      </c>
      <c r="AM1347" s="3">
        <f t="shared" si="578"/>
        <v>245005.66337395922</v>
      </c>
      <c r="AN1347" s="3">
        <f t="shared" si="579"/>
        <v>0</v>
      </c>
      <c r="AO1347" s="3">
        <f t="shared" si="580"/>
        <v>0</v>
      </c>
      <c r="AP1347" s="3">
        <f t="shared" si="581"/>
        <v>0</v>
      </c>
      <c r="AQ1347" s="3">
        <f t="shared" si="582"/>
        <v>0</v>
      </c>
      <c r="AR1347" s="3">
        <f t="shared" si="583"/>
        <v>0</v>
      </c>
      <c r="AS1347" s="3">
        <f t="shared" si="584"/>
        <v>0</v>
      </c>
      <c r="AT1347" s="3">
        <f t="shared" si="585"/>
        <v>0</v>
      </c>
      <c r="AU1347" s="3">
        <f t="shared" si="586"/>
        <v>0</v>
      </c>
      <c r="AV1347" s="3">
        <f t="shared" si="587"/>
        <v>0</v>
      </c>
      <c r="AW1347" s="3">
        <f t="shared" si="588"/>
        <v>0</v>
      </c>
      <c r="AX1347" s="3">
        <f t="shared" ref="AX1347:AX1410" si="591">SUM(AA1347:AW1347)</f>
        <v>3709010.0402520048</v>
      </c>
      <c r="AY1347" s="3">
        <f t="shared" ref="AY1347:AY1410" si="592">COUNTIF(C1347:Y1347,"&gt;0")</f>
        <v>13</v>
      </c>
      <c r="AZ1347" s="3">
        <f t="shared" si="589"/>
        <v>0</v>
      </c>
      <c r="BA1347" s="3">
        <v>1878613.6270944541</v>
      </c>
      <c r="BB1347">
        <f t="shared" ref="BB1347:BB1410" si="593">(ROW()-1)/5000</f>
        <v>0.26919999999999999</v>
      </c>
    </row>
    <row r="1348" spans="1:54">
      <c r="A1348" s="2">
        <v>1347</v>
      </c>
      <c r="B1348">
        <v>16</v>
      </c>
      <c r="C1348" s="3">
        <v>145014.57553198826</v>
      </c>
      <c r="D1348" s="3">
        <v>73530.47477563814</v>
      </c>
      <c r="E1348" s="3">
        <v>67763.335732956562</v>
      </c>
      <c r="F1348" s="3">
        <v>152620.46387186009</v>
      </c>
      <c r="G1348" s="3">
        <v>43115.572885470843</v>
      </c>
      <c r="H1348" s="3">
        <v>799052.89381135674</v>
      </c>
      <c r="I1348" s="3">
        <v>666168.88178594247</v>
      </c>
      <c r="J1348" s="3">
        <v>115371.82839553412</v>
      </c>
      <c r="K1348" s="3">
        <v>9223.4559231204039</v>
      </c>
      <c r="L1348" s="3">
        <v>12891.213374052955</v>
      </c>
      <c r="M1348" s="3">
        <v>1735877.2986201765</v>
      </c>
      <c r="N1348" s="3">
        <v>150566.16249847453</v>
      </c>
      <c r="O1348" s="3">
        <v>193244.80236125368</v>
      </c>
      <c r="P1348" s="3">
        <v>180202.44784414273</v>
      </c>
      <c r="Q1348" s="3">
        <v>22319.318634226929</v>
      </c>
      <c r="R1348" s="3">
        <v>23599.410516491564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AA1348" s="3">
        <f t="shared" si="590"/>
        <v>145014.57553198826</v>
      </c>
      <c r="AB1348" s="3">
        <f t="shared" si="567"/>
        <v>73530.47477563814</v>
      </c>
      <c r="AC1348" s="3">
        <f t="shared" si="568"/>
        <v>67763.335732956562</v>
      </c>
      <c r="AD1348" s="3">
        <f t="shared" si="569"/>
        <v>152620.46387186009</v>
      </c>
      <c r="AE1348" s="3">
        <f t="shared" si="570"/>
        <v>43115.572885470843</v>
      </c>
      <c r="AF1348" s="3">
        <f t="shared" si="571"/>
        <v>799052.89381135674</v>
      </c>
      <c r="AG1348" s="3">
        <f t="shared" si="572"/>
        <v>666168.88178594247</v>
      </c>
      <c r="AH1348" s="3">
        <f t="shared" si="573"/>
        <v>115371.82839553412</v>
      </c>
      <c r="AI1348" s="3">
        <f t="shared" si="574"/>
        <v>9223.4559231204039</v>
      </c>
      <c r="AJ1348" s="3">
        <f t="shared" si="575"/>
        <v>12891.213374052955</v>
      </c>
      <c r="AK1348" s="3">
        <f t="shared" si="576"/>
        <v>1735877.2986201765</v>
      </c>
      <c r="AL1348" s="3">
        <f t="shared" si="577"/>
        <v>150566.16249847453</v>
      </c>
      <c r="AM1348" s="3">
        <f t="shared" si="578"/>
        <v>193244.80236125368</v>
      </c>
      <c r="AN1348" s="3">
        <f t="shared" si="579"/>
        <v>180202.44784414273</v>
      </c>
      <c r="AO1348" s="3">
        <f t="shared" si="580"/>
        <v>22319.318634226929</v>
      </c>
      <c r="AP1348" s="3">
        <f t="shared" si="581"/>
        <v>23599.410516491564</v>
      </c>
      <c r="AQ1348" s="3">
        <f t="shared" si="582"/>
        <v>0</v>
      </c>
      <c r="AR1348" s="3">
        <f t="shared" si="583"/>
        <v>0</v>
      </c>
      <c r="AS1348" s="3">
        <f t="shared" si="584"/>
        <v>0</v>
      </c>
      <c r="AT1348" s="3">
        <f t="shared" si="585"/>
        <v>0</v>
      </c>
      <c r="AU1348" s="3">
        <f t="shared" si="586"/>
        <v>0</v>
      </c>
      <c r="AV1348" s="3">
        <f t="shared" si="587"/>
        <v>0</v>
      </c>
      <c r="AW1348" s="3">
        <f t="shared" si="588"/>
        <v>0</v>
      </c>
      <c r="AX1348" s="3">
        <f t="shared" si="591"/>
        <v>4390562.1365626864</v>
      </c>
      <c r="AY1348" s="3">
        <f t="shared" si="592"/>
        <v>16</v>
      </c>
      <c r="AZ1348" s="3">
        <f t="shared" si="589"/>
        <v>0</v>
      </c>
      <c r="BA1348" s="3">
        <v>1879752.8468816874</v>
      </c>
      <c r="BB1348">
        <f t="shared" si="593"/>
        <v>0.26939999999999997</v>
      </c>
    </row>
    <row r="1349" spans="1:54">
      <c r="A1349" s="2">
        <v>1348</v>
      </c>
      <c r="B1349">
        <v>16</v>
      </c>
      <c r="C1349" s="3">
        <v>37560.314189423814</v>
      </c>
      <c r="D1349" s="3">
        <v>155163.47846332128</v>
      </c>
      <c r="E1349" s="3">
        <v>9961.4201842176153</v>
      </c>
      <c r="F1349" s="3">
        <v>495259.69661423226</v>
      </c>
      <c r="G1349" s="3">
        <v>191311.43300753392</v>
      </c>
      <c r="H1349" s="3">
        <v>251822.05814869163</v>
      </c>
      <c r="I1349" s="3">
        <v>524823.08226510056</v>
      </c>
      <c r="J1349" s="3">
        <v>8819.8768693468555</v>
      </c>
      <c r="K1349" s="3">
        <v>177806.669178866</v>
      </c>
      <c r="L1349" s="3">
        <v>2898.8197277276804</v>
      </c>
      <c r="M1349" s="3">
        <v>364093.22021965869</v>
      </c>
      <c r="N1349" s="3">
        <v>59024.490277059165</v>
      </c>
      <c r="O1349" s="3">
        <v>611352.54939948698</v>
      </c>
      <c r="P1349" s="3">
        <v>6220.3513129855555</v>
      </c>
      <c r="Q1349" s="3">
        <v>3693.082997609577</v>
      </c>
      <c r="R1349" s="3">
        <v>293838.85264922347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AA1349" s="3">
        <f t="shared" si="590"/>
        <v>37560.314189423814</v>
      </c>
      <c r="AB1349" s="3">
        <f t="shared" si="567"/>
        <v>155163.47846332128</v>
      </c>
      <c r="AC1349" s="3">
        <f t="shared" si="568"/>
        <v>9961.4201842176153</v>
      </c>
      <c r="AD1349" s="3">
        <f t="shared" si="569"/>
        <v>495259.69661423226</v>
      </c>
      <c r="AE1349" s="3">
        <f t="shared" si="570"/>
        <v>191311.43300753392</v>
      </c>
      <c r="AF1349" s="3">
        <f t="shared" si="571"/>
        <v>251822.05814869163</v>
      </c>
      <c r="AG1349" s="3">
        <f t="shared" si="572"/>
        <v>524823.08226510056</v>
      </c>
      <c r="AH1349" s="3">
        <f t="shared" si="573"/>
        <v>8819.8768693468555</v>
      </c>
      <c r="AI1349" s="3">
        <f t="shared" si="574"/>
        <v>177806.669178866</v>
      </c>
      <c r="AJ1349" s="3">
        <f t="shared" si="575"/>
        <v>2898.8197277276804</v>
      </c>
      <c r="AK1349" s="3">
        <f t="shared" si="576"/>
        <v>364093.22021965869</v>
      </c>
      <c r="AL1349" s="3">
        <f t="shared" si="577"/>
        <v>59024.490277059165</v>
      </c>
      <c r="AM1349" s="3">
        <f t="shared" si="578"/>
        <v>611352.54939948698</v>
      </c>
      <c r="AN1349" s="3">
        <f t="shared" si="579"/>
        <v>6220.3513129855555</v>
      </c>
      <c r="AO1349" s="3">
        <f t="shared" si="580"/>
        <v>3693.082997609577</v>
      </c>
      <c r="AP1349" s="3">
        <f t="shared" si="581"/>
        <v>293838.85264922347</v>
      </c>
      <c r="AQ1349" s="3">
        <f t="shared" si="582"/>
        <v>0</v>
      </c>
      <c r="AR1349" s="3">
        <f t="shared" si="583"/>
        <v>0</v>
      </c>
      <c r="AS1349" s="3">
        <f t="shared" si="584"/>
        <v>0</v>
      </c>
      <c r="AT1349" s="3">
        <f t="shared" si="585"/>
        <v>0</v>
      </c>
      <c r="AU1349" s="3">
        <f t="shared" si="586"/>
        <v>0</v>
      </c>
      <c r="AV1349" s="3">
        <f t="shared" si="587"/>
        <v>0</v>
      </c>
      <c r="AW1349" s="3">
        <f t="shared" si="588"/>
        <v>0</v>
      </c>
      <c r="AX1349" s="3">
        <f t="shared" si="591"/>
        <v>3193649.3955044849</v>
      </c>
      <c r="AY1349" s="3">
        <f t="shared" si="592"/>
        <v>16</v>
      </c>
      <c r="AZ1349" s="3">
        <f t="shared" si="589"/>
        <v>0</v>
      </c>
      <c r="BA1349" s="3">
        <v>1881166.6149998782</v>
      </c>
      <c r="BB1349">
        <f t="shared" si="593"/>
        <v>0.26960000000000001</v>
      </c>
    </row>
    <row r="1350" spans="1:54">
      <c r="A1350" s="2">
        <v>1349</v>
      </c>
      <c r="B1350">
        <v>17</v>
      </c>
      <c r="C1350" s="3">
        <v>19724.203171042278</v>
      </c>
      <c r="D1350" s="3">
        <v>148127.76592024809</v>
      </c>
      <c r="E1350" s="3">
        <v>367393.50791227678</v>
      </c>
      <c r="F1350" s="3">
        <v>236251.41841443258</v>
      </c>
      <c r="G1350" s="3">
        <v>138799.84256236951</v>
      </c>
      <c r="H1350" s="3">
        <v>26141.199958137157</v>
      </c>
      <c r="I1350" s="3">
        <v>380216.21521932218</v>
      </c>
      <c r="J1350" s="3">
        <v>16779.044163074665</v>
      </c>
      <c r="K1350" s="3">
        <v>1098851.6727990084</v>
      </c>
      <c r="L1350" s="3">
        <v>95308.233911335381</v>
      </c>
      <c r="M1350" s="3">
        <v>11124.790023096495</v>
      </c>
      <c r="N1350" s="3">
        <v>112143.37048966785</v>
      </c>
      <c r="O1350" s="3">
        <v>28273.849627591844</v>
      </c>
      <c r="P1350" s="3">
        <v>111112.25047481697</v>
      </c>
      <c r="Q1350" s="3">
        <v>48081.212793020517</v>
      </c>
      <c r="R1350" s="3">
        <v>110637.13056174024</v>
      </c>
      <c r="S1350" s="3">
        <v>179974.71114073269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AA1350" s="3">
        <f t="shared" si="590"/>
        <v>19724.203171042278</v>
      </c>
      <c r="AB1350" s="3">
        <f t="shared" si="567"/>
        <v>148127.76592024809</v>
      </c>
      <c r="AC1350" s="3">
        <f t="shared" si="568"/>
        <v>367393.50791227678</v>
      </c>
      <c r="AD1350" s="3">
        <f t="shared" si="569"/>
        <v>236251.41841443258</v>
      </c>
      <c r="AE1350" s="3">
        <f t="shared" si="570"/>
        <v>138799.84256236951</v>
      </c>
      <c r="AF1350" s="3">
        <f t="shared" si="571"/>
        <v>26141.199958137157</v>
      </c>
      <c r="AG1350" s="3">
        <f t="shared" si="572"/>
        <v>380216.21521932218</v>
      </c>
      <c r="AH1350" s="3">
        <f t="shared" si="573"/>
        <v>16779.044163074665</v>
      </c>
      <c r="AI1350" s="3">
        <f t="shared" si="574"/>
        <v>1098851.6727990084</v>
      </c>
      <c r="AJ1350" s="3">
        <f t="shared" si="575"/>
        <v>95308.233911335381</v>
      </c>
      <c r="AK1350" s="3">
        <f t="shared" si="576"/>
        <v>11124.790023096495</v>
      </c>
      <c r="AL1350" s="3">
        <f t="shared" si="577"/>
        <v>112143.37048966785</v>
      </c>
      <c r="AM1350" s="3">
        <f t="shared" si="578"/>
        <v>28273.849627591844</v>
      </c>
      <c r="AN1350" s="3">
        <f t="shared" si="579"/>
        <v>111112.25047481697</v>
      </c>
      <c r="AO1350" s="3">
        <f t="shared" si="580"/>
        <v>48081.212793020517</v>
      </c>
      <c r="AP1350" s="3">
        <f t="shared" si="581"/>
        <v>110637.13056174024</v>
      </c>
      <c r="AQ1350" s="3">
        <f t="shared" si="582"/>
        <v>179974.71114073269</v>
      </c>
      <c r="AR1350" s="3">
        <f t="shared" si="583"/>
        <v>0</v>
      </c>
      <c r="AS1350" s="3">
        <f t="shared" si="584"/>
        <v>0</v>
      </c>
      <c r="AT1350" s="3">
        <f t="shared" si="585"/>
        <v>0</v>
      </c>
      <c r="AU1350" s="3">
        <f t="shared" si="586"/>
        <v>0</v>
      </c>
      <c r="AV1350" s="3">
        <f t="shared" si="587"/>
        <v>0</v>
      </c>
      <c r="AW1350" s="3">
        <f t="shared" si="588"/>
        <v>0</v>
      </c>
      <c r="AX1350" s="3">
        <f t="shared" si="591"/>
        <v>3128940.4191419133</v>
      </c>
      <c r="AY1350" s="3">
        <f t="shared" si="592"/>
        <v>17</v>
      </c>
      <c r="AZ1350" s="3">
        <f t="shared" si="589"/>
        <v>0</v>
      </c>
      <c r="BA1350" s="3">
        <v>1881510.743341906</v>
      </c>
      <c r="BB1350">
        <f t="shared" si="593"/>
        <v>0.26979999999999998</v>
      </c>
    </row>
    <row r="1351" spans="1:54">
      <c r="A1351" s="2">
        <v>1350</v>
      </c>
      <c r="B1351">
        <v>16</v>
      </c>
      <c r="C1351" s="3">
        <v>1458396.2681972159</v>
      </c>
      <c r="D1351" s="3">
        <v>166918.36600105814</v>
      </c>
      <c r="E1351" s="3">
        <v>104299.45390986797</v>
      </c>
      <c r="F1351" s="3">
        <v>1489773.7451352847</v>
      </c>
      <c r="G1351" s="3">
        <v>333747.50260290829</v>
      </c>
      <c r="H1351" s="3">
        <v>1090734.123924712</v>
      </c>
      <c r="I1351" s="3">
        <v>226370.26524482694</v>
      </c>
      <c r="J1351" s="3">
        <v>989329.80368828739</v>
      </c>
      <c r="K1351" s="3">
        <v>379960.62578898616</v>
      </c>
      <c r="L1351" s="3">
        <v>620176.13737613556</v>
      </c>
      <c r="M1351" s="3">
        <v>3287676.3464519894</v>
      </c>
      <c r="N1351" s="3">
        <v>397452.98776954337</v>
      </c>
      <c r="O1351" s="3">
        <v>1867455.296314318</v>
      </c>
      <c r="P1351" s="3">
        <v>438675.22412743344</v>
      </c>
      <c r="Q1351" s="3">
        <v>1324358.5200341812</v>
      </c>
      <c r="R1351" s="3">
        <v>73863.90585062631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AA1351" s="3">
        <f t="shared" si="590"/>
        <v>1458396.2681972159</v>
      </c>
      <c r="AB1351" s="3">
        <f t="shared" si="567"/>
        <v>166918.36600105814</v>
      </c>
      <c r="AC1351" s="3">
        <f t="shared" si="568"/>
        <v>104299.45390986797</v>
      </c>
      <c r="AD1351" s="3">
        <f t="shared" si="569"/>
        <v>1489773.7451352847</v>
      </c>
      <c r="AE1351" s="3">
        <f t="shared" si="570"/>
        <v>333747.50260290829</v>
      </c>
      <c r="AF1351" s="3">
        <f t="shared" si="571"/>
        <v>1090734.123924712</v>
      </c>
      <c r="AG1351" s="3">
        <f t="shared" si="572"/>
        <v>226370.26524482694</v>
      </c>
      <c r="AH1351" s="3">
        <f t="shared" si="573"/>
        <v>989329.80368828739</v>
      </c>
      <c r="AI1351" s="3">
        <f t="shared" si="574"/>
        <v>379960.62578898616</v>
      </c>
      <c r="AJ1351" s="3">
        <f t="shared" si="575"/>
        <v>620176.13737613556</v>
      </c>
      <c r="AK1351" s="3">
        <f t="shared" si="576"/>
        <v>3287676.3464519894</v>
      </c>
      <c r="AL1351" s="3">
        <f t="shared" si="577"/>
        <v>397452.98776954337</v>
      </c>
      <c r="AM1351" s="3">
        <f t="shared" si="578"/>
        <v>1867455.296314318</v>
      </c>
      <c r="AN1351" s="3">
        <f t="shared" si="579"/>
        <v>438675.22412743344</v>
      </c>
      <c r="AO1351" s="3">
        <f t="shared" si="580"/>
        <v>1324358.5200341812</v>
      </c>
      <c r="AP1351" s="3">
        <f t="shared" si="581"/>
        <v>73863.90585062631</v>
      </c>
      <c r="AQ1351" s="3">
        <f t="shared" si="582"/>
        <v>0</v>
      </c>
      <c r="AR1351" s="3">
        <f t="shared" si="583"/>
        <v>0</v>
      </c>
      <c r="AS1351" s="3">
        <f t="shared" si="584"/>
        <v>0</v>
      </c>
      <c r="AT1351" s="3">
        <f t="shared" si="585"/>
        <v>0</v>
      </c>
      <c r="AU1351" s="3">
        <f t="shared" si="586"/>
        <v>0</v>
      </c>
      <c r="AV1351" s="3">
        <f t="shared" si="587"/>
        <v>0</v>
      </c>
      <c r="AW1351" s="3">
        <f t="shared" si="588"/>
        <v>0</v>
      </c>
      <c r="AX1351" s="3">
        <f t="shared" si="591"/>
        <v>14249188.572417377</v>
      </c>
      <c r="AY1351" s="3">
        <f t="shared" si="592"/>
        <v>16</v>
      </c>
      <c r="AZ1351" s="3">
        <f t="shared" si="589"/>
        <v>0</v>
      </c>
      <c r="BA1351" s="3">
        <v>1881522.4863161929</v>
      </c>
      <c r="BB1351">
        <f t="shared" si="593"/>
        <v>0.27</v>
      </c>
    </row>
    <row r="1352" spans="1:54">
      <c r="A1352" s="2">
        <v>1351</v>
      </c>
      <c r="B1352">
        <v>9</v>
      </c>
      <c r="C1352" s="3">
        <v>975122.28018703905</v>
      </c>
      <c r="D1352" s="3">
        <v>2745117.376157016</v>
      </c>
      <c r="E1352" s="3">
        <v>40048.113557093413</v>
      </c>
      <c r="F1352" s="3">
        <v>78639.79641293631</v>
      </c>
      <c r="G1352" s="3">
        <v>1449905.3625425086</v>
      </c>
      <c r="H1352" s="3">
        <v>94061.999004395213</v>
      </c>
      <c r="I1352" s="3">
        <v>74253.764411869925</v>
      </c>
      <c r="J1352" s="3">
        <v>348338.49146442226</v>
      </c>
      <c r="K1352" s="3">
        <v>27064.595137046828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AA1352" s="3">
        <f t="shared" si="590"/>
        <v>975122.28018703905</v>
      </c>
      <c r="AB1352" s="3">
        <f t="shared" si="567"/>
        <v>2745117.376157016</v>
      </c>
      <c r="AC1352" s="3">
        <f t="shared" si="568"/>
        <v>40048.113557093413</v>
      </c>
      <c r="AD1352" s="3">
        <f t="shared" si="569"/>
        <v>78639.79641293631</v>
      </c>
      <c r="AE1352" s="3">
        <f t="shared" si="570"/>
        <v>1449905.3625425086</v>
      </c>
      <c r="AF1352" s="3">
        <f t="shared" si="571"/>
        <v>94061.999004395213</v>
      </c>
      <c r="AG1352" s="3">
        <f t="shared" si="572"/>
        <v>74253.764411869925</v>
      </c>
      <c r="AH1352" s="3">
        <f t="shared" si="573"/>
        <v>348338.49146442226</v>
      </c>
      <c r="AI1352" s="3">
        <f t="shared" si="574"/>
        <v>27064.595137046828</v>
      </c>
      <c r="AJ1352" s="3">
        <f t="shared" si="575"/>
        <v>0</v>
      </c>
      <c r="AK1352" s="3">
        <f t="shared" si="576"/>
        <v>0</v>
      </c>
      <c r="AL1352" s="3">
        <f t="shared" si="577"/>
        <v>0</v>
      </c>
      <c r="AM1352" s="3">
        <f t="shared" si="578"/>
        <v>0</v>
      </c>
      <c r="AN1352" s="3">
        <f t="shared" si="579"/>
        <v>0</v>
      </c>
      <c r="AO1352" s="3">
        <f t="shared" si="580"/>
        <v>0</v>
      </c>
      <c r="AP1352" s="3">
        <f t="shared" si="581"/>
        <v>0</v>
      </c>
      <c r="AQ1352" s="3">
        <f t="shared" si="582"/>
        <v>0</v>
      </c>
      <c r="AR1352" s="3">
        <f t="shared" si="583"/>
        <v>0</v>
      </c>
      <c r="AS1352" s="3">
        <f t="shared" si="584"/>
        <v>0</v>
      </c>
      <c r="AT1352" s="3">
        <f t="shared" si="585"/>
        <v>0</v>
      </c>
      <c r="AU1352" s="3">
        <f t="shared" si="586"/>
        <v>0</v>
      </c>
      <c r="AV1352" s="3">
        <f t="shared" si="587"/>
        <v>0</v>
      </c>
      <c r="AW1352" s="3">
        <f t="shared" si="588"/>
        <v>0</v>
      </c>
      <c r="AX1352" s="3">
        <f t="shared" si="591"/>
        <v>5832551.7788743274</v>
      </c>
      <c r="AY1352" s="3">
        <f t="shared" si="592"/>
        <v>9</v>
      </c>
      <c r="AZ1352" s="3">
        <f t="shared" si="589"/>
        <v>0</v>
      </c>
      <c r="BA1352" s="3">
        <v>1882115.011218773</v>
      </c>
      <c r="BB1352">
        <f t="shared" si="593"/>
        <v>0.2702</v>
      </c>
    </row>
    <row r="1353" spans="1:54">
      <c r="A1353" s="2">
        <v>1352</v>
      </c>
      <c r="B1353">
        <v>11</v>
      </c>
      <c r="C1353" s="3">
        <v>570172.74820456351</v>
      </c>
      <c r="D1353" s="3">
        <v>394938.38025168382</v>
      </c>
      <c r="E1353" s="3">
        <v>498306.66993634723</v>
      </c>
      <c r="F1353" s="3">
        <v>138824.25434722015</v>
      </c>
      <c r="G1353" s="3">
        <v>232517.16482148904</v>
      </c>
      <c r="H1353" s="3">
        <v>244255.69043413544</v>
      </c>
      <c r="I1353" s="3">
        <v>95757.042032226556</v>
      </c>
      <c r="J1353" s="3">
        <v>149330.9214980868</v>
      </c>
      <c r="K1353" s="3">
        <v>35873.570817184089</v>
      </c>
      <c r="L1353" s="3">
        <v>325009.96171873313</v>
      </c>
      <c r="M1353" s="3">
        <v>32684.791495889149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AA1353" s="3">
        <f t="shared" si="590"/>
        <v>570172.74820456351</v>
      </c>
      <c r="AB1353" s="3">
        <f t="shared" si="567"/>
        <v>394938.38025168382</v>
      </c>
      <c r="AC1353" s="3">
        <f t="shared" si="568"/>
        <v>498306.66993634723</v>
      </c>
      <c r="AD1353" s="3">
        <f t="shared" si="569"/>
        <v>138824.25434722015</v>
      </c>
      <c r="AE1353" s="3">
        <f t="shared" si="570"/>
        <v>232517.16482148904</v>
      </c>
      <c r="AF1353" s="3">
        <f t="shared" si="571"/>
        <v>244255.69043413544</v>
      </c>
      <c r="AG1353" s="3">
        <f t="shared" si="572"/>
        <v>95757.042032226556</v>
      </c>
      <c r="AH1353" s="3">
        <f t="shared" si="573"/>
        <v>149330.9214980868</v>
      </c>
      <c r="AI1353" s="3">
        <f t="shared" si="574"/>
        <v>35873.570817184089</v>
      </c>
      <c r="AJ1353" s="3">
        <f t="shared" si="575"/>
        <v>325009.96171873313</v>
      </c>
      <c r="AK1353" s="3">
        <f t="shared" si="576"/>
        <v>32684.791495889149</v>
      </c>
      <c r="AL1353" s="3">
        <f t="shared" si="577"/>
        <v>0</v>
      </c>
      <c r="AM1353" s="3">
        <f t="shared" si="578"/>
        <v>0</v>
      </c>
      <c r="AN1353" s="3">
        <f t="shared" si="579"/>
        <v>0</v>
      </c>
      <c r="AO1353" s="3">
        <f t="shared" si="580"/>
        <v>0</v>
      </c>
      <c r="AP1353" s="3">
        <f t="shared" si="581"/>
        <v>0</v>
      </c>
      <c r="AQ1353" s="3">
        <f t="shared" si="582"/>
        <v>0</v>
      </c>
      <c r="AR1353" s="3">
        <f t="shared" si="583"/>
        <v>0</v>
      </c>
      <c r="AS1353" s="3">
        <f t="shared" si="584"/>
        <v>0</v>
      </c>
      <c r="AT1353" s="3">
        <f t="shared" si="585"/>
        <v>0</v>
      </c>
      <c r="AU1353" s="3">
        <f t="shared" si="586"/>
        <v>0</v>
      </c>
      <c r="AV1353" s="3">
        <f t="shared" si="587"/>
        <v>0</v>
      </c>
      <c r="AW1353" s="3">
        <f t="shared" si="588"/>
        <v>0</v>
      </c>
      <c r="AX1353" s="3">
        <f t="shared" si="591"/>
        <v>2717671.1955575584</v>
      </c>
      <c r="AY1353" s="3">
        <f t="shared" si="592"/>
        <v>11</v>
      </c>
      <c r="AZ1353" s="3">
        <f t="shared" si="589"/>
        <v>0</v>
      </c>
      <c r="BA1353" s="3">
        <v>1882574.1522667855</v>
      </c>
      <c r="BB1353">
        <f t="shared" si="593"/>
        <v>0.27039999999999997</v>
      </c>
    </row>
    <row r="1354" spans="1:54">
      <c r="A1354" s="2">
        <v>1353</v>
      </c>
      <c r="B1354">
        <v>18</v>
      </c>
      <c r="C1354" s="3">
        <v>249788.56303096967</v>
      </c>
      <c r="D1354" s="3">
        <v>55170.205349651718</v>
      </c>
      <c r="E1354" s="3">
        <v>34581.413684454601</v>
      </c>
      <c r="F1354" s="3">
        <v>257657.22761723469</v>
      </c>
      <c r="G1354" s="3">
        <v>263498.64915626426</v>
      </c>
      <c r="H1354" s="3">
        <v>2323589.0000732387</v>
      </c>
      <c r="I1354" s="3">
        <v>53677.860019794454</v>
      </c>
      <c r="J1354" s="3">
        <v>78312.396108973495</v>
      </c>
      <c r="K1354" s="3">
        <v>1582831.4155231488</v>
      </c>
      <c r="L1354" s="3">
        <v>351693.68053060776</v>
      </c>
      <c r="M1354" s="3">
        <v>40454.637187245375</v>
      </c>
      <c r="N1354" s="3">
        <v>154518.8047837842</v>
      </c>
      <c r="O1354" s="3">
        <v>284893.27856337407</v>
      </c>
      <c r="P1354" s="3">
        <v>77422.004161841396</v>
      </c>
      <c r="Q1354" s="3">
        <v>140224.78003018774</v>
      </c>
      <c r="R1354" s="3">
        <v>787883.16050683369</v>
      </c>
      <c r="S1354" s="3">
        <v>41410.158965370145</v>
      </c>
      <c r="T1354" s="3">
        <v>2031.2198933558757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AA1354" s="3">
        <f t="shared" si="590"/>
        <v>249788.56303096967</v>
      </c>
      <c r="AB1354" s="3">
        <f t="shared" si="567"/>
        <v>55170.205349651718</v>
      </c>
      <c r="AC1354" s="3">
        <f t="shared" si="568"/>
        <v>34581.413684454601</v>
      </c>
      <c r="AD1354" s="3">
        <f t="shared" si="569"/>
        <v>257657.22761723469</v>
      </c>
      <c r="AE1354" s="3">
        <f t="shared" si="570"/>
        <v>263498.64915626426</v>
      </c>
      <c r="AF1354" s="3">
        <f t="shared" si="571"/>
        <v>2323589.0000732387</v>
      </c>
      <c r="AG1354" s="3">
        <f t="shared" si="572"/>
        <v>53677.860019794454</v>
      </c>
      <c r="AH1354" s="3">
        <f t="shared" si="573"/>
        <v>78312.396108973495</v>
      </c>
      <c r="AI1354" s="3">
        <f t="shared" si="574"/>
        <v>1582831.4155231488</v>
      </c>
      <c r="AJ1354" s="3">
        <f t="shared" si="575"/>
        <v>351693.68053060776</v>
      </c>
      <c r="AK1354" s="3">
        <f t="shared" si="576"/>
        <v>40454.637187245375</v>
      </c>
      <c r="AL1354" s="3">
        <f t="shared" si="577"/>
        <v>154518.8047837842</v>
      </c>
      <c r="AM1354" s="3">
        <f t="shared" si="578"/>
        <v>284893.27856337407</v>
      </c>
      <c r="AN1354" s="3">
        <f t="shared" si="579"/>
        <v>77422.004161841396</v>
      </c>
      <c r="AO1354" s="3">
        <f t="shared" si="580"/>
        <v>140224.78003018774</v>
      </c>
      <c r="AP1354" s="3">
        <f t="shared" si="581"/>
        <v>787883.16050683369</v>
      </c>
      <c r="AQ1354" s="3">
        <f t="shared" si="582"/>
        <v>41410.158965370145</v>
      </c>
      <c r="AR1354" s="3">
        <f t="shared" si="583"/>
        <v>2031.2198933558757</v>
      </c>
      <c r="AS1354" s="3">
        <f t="shared" si="584"/>
        <v>0</v>
      </c>
      <c r="AT1354" s="3">
        <f t="shared" si="585"/>
        <v>0</v>
      </c>
      <c r="AU1354" s="3">
        <f t="shared" si="586"/>
        <v>0</v>
      </c>
      <c r="AV1354" s="3">
        <f t="shared" si="587"/>
        <v>0</v>
      </c>
      <c r="AW1354" s="3">
        <f t="shared" si="588"/>
        <v>0</v>
      </c>
      <c r="AX1354" s="3">
        <f t="shared" si="591"/>
        <v>6779638.4551863289</v>
      </c>
      <c r="AY1354" s="3">
        <f t="shared" si="592"/>
        <v>18</v>
      </c>
      <c r="AZ1354" s="3">
        <f t="shared" si="589"/>
        <v>0</v>
      </c>
      <c r="BA1354" s="3">
        <v>1882789.9430962096</v>
      </c>
      <c r="BB1354">
        <f t="shared" si="593"/>
        <v>0.27060000000000001</v>
      </c>
    </row>
    <row r="1355" spans="1:54">
      <c r="A1355" s="2">
        <v>1354</v>
      </c>
      <c r="B1355">
        <v>17</v>
      </c>
      <c r="C1355" s="3">
        <v>555337.94685627264</v>
      </c>
      <c r="D1355" s="3">
        <v>4400.5009173393391</v>
      </c>
      <c r="E1355" s="3">
        <v>375750.50826719042</v>
      </c>
      <c r="F1355" s="3">
        <v>21426.497497314929</v>
      </c>
      <c r="G1355" s="3">
        <v>138867.44587492113</v>
      </c>
      <c r="H1355" s="3">
        <v>129040.24845931733</v>
      </c>
      <c r="I1355" s="3">
        <v>33233.180607409537</v>
      </c>
      <c r="J1355" s="3">
        <v>83334.728664238166</v>
      </c>
      <c r="K1355" s="3">
        <v>40936.017783515861</v>
      </c>
      <c r="L1355" s="3">
        <v>17417.988582965507</v>
      </c>
      <c r="M1355" s="3">
        <v>42893.187286300381</v>
      </c>
      <c r="N1355" s="3">
        <v>91280.096735271058</v>
      </c>
      <c r="O1355" s="3">
        <v>7803.4863396680284</v>
      </c>
      <c r="P1355" s="3">
        <v>187237.53846337183</v>
      </c>
      <c r="Q1355" s="3">
        <v>797577.52920933592</v>
      </c>
      <c r="R1355" s="3">
        <v>883917.5814955181</v>
      </c>
      <c r="S1355" s="3">
        <v>11675.262714889923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AA1355" s="3">
        <f t="shared" si="590"/>
        <v>555337.94685627264</v>
      </c>
      <c r="AB1355" s="3">
        <f t="shared" si="567"/>
        <v>4400.5009173393391</v>
      </c>
      <c r="AC1355" s="3">
        <f t="shared" si="568"/>
        <v>375750.50826719042</v>
      </c>
      <c r="AD1355" s="3">
        <f t="shared" si="569"/>
        <v>21426.497497314929</v>
      </c>
      <c r="AE1355" s="3">
        <f t="shared" si="570"/>
        <v>138867.44587492113</v>
      </c>
      <c r="AF1355" s="3">
        <f t="shared" si="571"/>
        <v>129040.24845931733</v>
      </c>
      <c r="AG1355" s="3">
        <f t="shared" si="572"/>
        <v>33233.180607409537</v>
      </c>
      <c r="AH1355" s="3">
        <f t="shared" si="573"/>
        <v>83334.728664238166</v>
      </c>
      <c r="AI1355" s="3">
        <f t="shared" si="574"/>
        <v>40936.017783515861</v>
      </c>
      <c r="AJ1355" s="3">
        <f t="shared" si="575"/>
        <v>17417.988582965507</v>
      </c>
      <c r="AK1355" s="3">
        <f t="shared" si="576"/>
        <v>42893.187286300381</v>
      </c>
      <c r="AL1355" s="3">
        <f t="shared" si="577"/>
        <v>91280.096735271058</v>
      </c>
      <c r="AM1355" s="3">
        <f t="shared" si="578"/>
        <v>7803.4863396680284</v>
      </c>
      <c r="AN1355" s="3">
        <f t="shared" si="579"/>
        <v>187237.53846337183</v>
      </c>
      <c r="AO1355" s="3">
        <f t="shared" si="580"/>
        <v>797577.52920933592</v>
      </c>
      <c r="AP1355" s="3">
        <f t="shared" si="581"/>
        <v>883917.5814955181</v>
      </c>
      <c r="AQ1355" s="3">
        <f t="shared" si="582"/>
        <v>11675.262714889923</v>
      </c>
      <c r="AR1355" s="3">
        <f t="shared" si="583"/>
        <v>0</v>
      </c>
      <c r="AS1355" s="3">
        <f t="shared" si="584"/>
        <v>0</v>
      </c>
      <c r="AT1355" s="3">
        <f t="shared" si="585"/>
        <v>0</v>
      </c>
      <c r="AU1355" s="3">
        <f t="shared" si="586"/>
        <v>0</v>
      </c>
      <c r="AV1355" s="3">
        <f t="shared" si="587"/>
        <v>0</v>
      </c>
      <c r="AW1355" s="3">
        <f t="shared" si="588"/>
        <v>0</v>
      </c>
      <c r="AX1355" s="3">
        <f t="shared" si="591"/>
        <v>3422129.7457548399</v>
      </c>
      <c r="AY1355" s="3">
        <f t="shared" si="592"/>
        <v>17</v>
      </c>
      <c r="AZ1355" s="3">
        <f t="shared" si="589"/>
        <v>0</v>
      </c>
      <c r="BA1355" s="3">
        <v>1884526.5436551219</v>
      </c>
      <c r="BB1355">
        <f t="shared" si="593"/>
        <v>0.27079999999999999</v>
      </c>
    </row>
    <row r="1356" spans="1:54">
      <c r="A1356" s="2">
        <v>1355</v>
      </c>
      <c r="B1356">
        <v>13</v>
      </c>
      <c r="C1356" s="3">
        <v>34533.328424241736</v>
      </c>
      <c r="D1356" s="3">
        <v>552246.54782011057</v>
      </c>
      <c r="E1356" s="3">
        <v>275792.10712269816</v>
      </c>
      <c r="F1356" s="3">
        <v>26576.899355361587</v>
      </c>
      <c r="G1356" s="3">
        <v>556742.80078719778</v>
      </c>
      <c r="H1356" s="3">
        <v>163365.84690983323</v>
      </c>
      <c r="I1356" s="3">
        <v>273184.40143918077</v>
      </c>
      <c r="J1356" s="3">
        <v>34513.877826593205</v>
      </c>
      <c r="K1356" s="3">
        <v>23456.393732993765</v>
      </c>
      <c r="L1356" s="3">
        <v>234872.30511703924</v>
      </c>
      <c r="M1356" s="3">
        <v>1039704.0769231686</v>
      </c>
      <c r="N1356" s="3">
        <v>588078.65517738136</v>
      </c>
      <c r="O1356" s="3">
        <v>689778.25758638687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AA1356" s="3">
        <f t="shared" si="590"/>
        <v>34533.328424241736</v>
      </c>
      <c r="AB1356" s="3">
        <f t="shared" si="567"/>
        <v>552246.54782011057</v>
      </c>
      <c r="AC1356" s="3">
        <f t="shared" si="568"/>
        <v>275792.10712269816</v>
      </c>
      <c r="AD1356" s="3">
        <f t="shared" si="569"/>
        <v>26576.899355361587</v>
      </c>
      <c r="AE1356" s="3">
        <f t="shared" si="570"/>
        <v>556742.80078719778</v>
      </c>
      <c r="AF1356" s="3">
        <f t="shared" si="571"/>
        <v>163365.84690983323</v>
      </c>
      <c r="AG1356" s="3">
        <f t="shared" si="572"/>
        <v>273184.40143918077</v>
      </c>
      <c r="AH1356" s="3">
        <f t="shared" si="573"/>
        <v>34513.877826593205</v>
      </c>
      <c r="AI1356" s="3">
        <f t="shared" si="574"/>
        <v>23456.393732993765</v>
      </c>
      <c r="AJ1356" s="3">
        <f t="shared" si="575"/>
        <v>234872.30511703924</v>
      </c>
      <c r="AK1356" s="3">
        <f t="shared" si="576"/>
        <v>1039704.0769231686</v>
      </c>
      <c r="AL1356" s="3">
        <f t="shared" si="577"/>
        <v>588078.65517738136</v>
      </c>
      <c r="AM1356" s="3">
        <f t="shared" si="578"/>
        <v>689778.25758638687</v>
      </c>
      <c r="AN1356" s="3">
        <f t="shared" si="579"/>
        <v>0</v>
      </c>
      <c r="AO1356" s="3">
        <f t="shared" si="580"/>
        <v>0</v>
      </c>
      <c r="AP1356" s="3">
        <f t="shared" si="581"/>
        <v>0</v>
      </c>
      <c r="AQ1356" s="3">
        <f t="shared" si="582"/>
        <v>0</v>
      </c>
      <c r="AR1356" s="3">
        <f t="shared" si="583"/>
        <v>0</v>
      </c>
      <c r="AS1356" s="3">
        <f t="shared" si="584"/>
        <v>0</v>
      </c>
      <c r="AT1356" s="3">
        <f t="shared" si="585"/>
        <v>0</v>
      </c>
      <c r="AU1356" s="3">
        <f t="shared" si="586"/>
        <v>0</v>
      </c>
      <c r="AV1356" s="3">
        <f t="shared" si="587"/>
        <v>0</v>
      </c>
      <c r="AW1356" s="3">
        <f t="shared" si="588"/>
        <v>0</v>
      </c>
      <c r="AX1356" s="3">
        <f t="shared" si="591"/>
        <v>4492845.4982221872</v>
      </c>
      <c r="AY1356" s="3">
        <f t="shared" si="592"/>
        <v>13</v>
      </c>
      <c r="AZ1356" s="3">
        <f t="shared" si="589"/>
        <v>0</v>
      </c>
      <c r="BA1356" s="3">
        <v>1889358.3618718993</v>
      </c>
      <c r="BB1356">
        <f t="shared" si="593"/>
        <v>0.27100000000000002</v>
      </c>
    </row>
    <row r="1357" spans="1:54">
      <c r="A1357" s="2">
        <v>1356</v>
      </c>
      <c r="B1357">
        <v>14</v>
      </c>
      <c r="C1357" s="3">
        <v>129535.85774402611</v>
      </c>
      <c r="D1357" s="3">
        <v>391310.19219490944</v>
      </c>
      <c r="E1357" s="3">
        <v>659161.53357119486</v>
      </c>
      <c r="F1357" s="3">
        <v>69876.3095372643</v>
      </c>
      <c r="G1357" s="3">
        <v>152789.84624295955</v>
      </c>
      <c r="H1357" s="3">
        <v>189369.94375971597</v>
      </c>
      <c r="I1357" s="3">
        <v>359325.67373792868</v>
      </c>
      <c r="J1357" s="3">
        <v>250949.36982621951</v>
      </c>
      <c r="K1357" s="3">
        <v>161727.99287222218</v>
      </c>
      <c r="L1357" s="3">
        <v>90190.842547648659</v>
      </c>
      <c r="M1357" s="3">
        <v>578020.90442542941</v>
      </c>
      <c r="N1357" s="3">
        <v>68000.754011823752</v>
      </c>
      <c r="O1357" s="3">
        <v>354972.07845807145</v>
      </c>
      <c r="P1357" s="3">
        <v>85746.222435132615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AA1357" s="3">
        <f t="shared" si="590"/>
        <v>129535.85774402611</v>
      </c>
      <c r="AB1357" s="3">
        <f t="shared" si="567"/>
        <v>391310.19219490944</v>
      </c>
      <c r="AC1357" s="3">
        <f t="shared" si="568"/>
        <v>659161.53357119486</v>
      </c>
      <c r="AD1357" s="3">
        <f t="shared" si="569"/>
        <v>69876.3095372643</v>
      </c>
      <c r="AE1357" s="3">
        <f t="shared" si="570"/>
        <v>152789.84624295955</v>
      </c>
      <c r="AF1357" s="3">
        <f t="shared" si="571"/>
        <v>189369.94375971597</v>
      </c>
      <c r="AG1357" s="3">
        <f t="shared" si="572"/>
        <v>359325.67373792868</v>
      </c>
      <c r="AH1357" s="3">
        <f t="shared" si="573"/>
        <v>250949.36982621951</v>
      </c>
      <c r="AI1357" s="3">
        <f t="shared" si="574"/>
        <v>161727.99287222218</v>
      </c>
      <c r="AJ1357" s="3">
        <f t="shared" si="575"/>
        <v>90190.842547648659</v>
      </c>
      <c r="AK1357" s="3">
        <f t="shared" si="576"/>
        <v>578020.90442542941</v>
      </c>
      <c r="AL1357" s="3">
        <f t="shared" si="577"/>
        <v>68000.754011823752</v>
      </c>
      <c r="AM1357" s="3">
        <f t="shared" si="578"/>
        <v>354972.07845807145</v>
      </c>
      <c r="AN1357" s="3">
        <f t="shared" si="579"/>
        <v>85746.222435132615</v>
      </c>
      <c r="AO1357" s="3">
        <f t="shared" si="580"/>
        <v>0</v>
      </c>
      <c r="AP1357" s="3">
        <f t="shared" si="581"/>
        <v>0</v>
      </c>
      <c r="AQ1357" s="3">
        <f t="shared" si="582"/>
        <v>0</v>
      </c>
      <c r="AR1357" s="3">
        <f t="shared" si="583"/>
        <v>0</v>
      </c>
      <c r="AS1357" s="3">
        <f t="shared" si="584"/>
        <v>0</v>
      </c>
      <c r="AT1357" s="3">
        <f t="shared" si="585"/>
        <v>0</v>
      </c>
      <c r="AU1357" s="3">
        <f t="shared" si="586"/>
        <v>0</v>
      </c>
      <c r="AV1357" s="3">
        <f t="shared" si="587"/>
        <v>0</v>
      </c>
      <c r="AW1357" s="3">
        <f t="shared" si="588"/>
        <v>0</v>
      </c>
      <c r="AX1357" s="3">
        <f t="shared" si="591"/>
        <v>3540977.5213645464</v>
      </c>
      <c r="AY1357" s="3">
        <f t="shared" si="592"/>
        <v>14</v>
      </c>
      <c r="AZ1357" s="3">
        <f t="shared" si="589"/>
        <v>0</v>
      </c>
      <c r="BA1357" s="3">
        <v>1889704.9705199797</v>
      </c>
      <c r="BB1357">
        <f t="shared" si="593"/>
        <v>0.2712</v>
      </c>
    </row>
    <row r="1358" spans="1:54">
      <c r="A1358" s="2">
        <v>1357</v>
      </c>
      <c r="B1358">
        <v>13</v>
      </c>
      <c r="C1358" s="3">
        <v>336310.88027693873</v>
      </c>
      <c r="D1358" s="3">
        <v>158311.42467019931</v>
      </c>
      <c r="E1358" s="3">
        <v>866142.30110824306</v>
      </c>
      <c r="F1358" s="3">
        <v>17860.630420433063</v>
      </c>
      <c r="G1358" s="3">
        <v>332761.8879933274</v>
      </c>
      <c r="H1358" s="3">
        <v>234772.43364234126</v>
      </c>
      <c r="I1358" s="3">
        <v>597193.68791028601</v>
      </c>
      <c r="J1358" s="3">
        <v>398744.78205062571</v>
      </c>
      <c r="K1358" s="3">
        <v>124890.45643346191</v>
      </c>
      <c r="L1358" s="3">
        <v>26614.259736168919</v>
      </c>
      <c r="M1358" s="3">
        <v>3978817.4376677191</v>
      </c>
      <c r="N1358" s="3">
        <v>49741.972414079464</v>
      </c>
      <c r="O1358" s="3">
        <v>524577.21493636607</v>
      </c>
      <c r="P1358" s="3">
        <v>0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AA1358" s="3">
        <f t="shared" si="590"/>
        <v>336310.88027693873</v>
      </c>
      <c r="AB1358" s="3">
        <f t="shared" si="567"/>
        <v>158311.42467019931</v>
      </c>
      <c r="AC1358" s="3">
        <f t="shared" si="568"/>
        <v>866142.30110824306</v>
      </c>
      <c r="AD1358" s="3">
        <f t="shared" si="569"/>
        <v>17860.630420433063</v>
      </c>
      <c r="AE1358" s="3">
        <f t="shared" si="570"/>
        <v>332761.8879933274</v>
      </c>
      <c r="AF1358" s="3">
        <f t="shared" si="571"/>
        <v>234772.43364234126</v>
      </c>
      <c r="AG1358" s="3">
        <f t="shared" si="572"/>
        <v>597193.68791028601</v>
      </c>
      <c r="AH1358" s="3">
        <f t="shared" si="573"/>
        <v>398744.78205062571</v>
      </c>
      <c r="AI1358" s="3">
        <f t="shared" si="574"/>
        <v>124890.45643346191</v>
      </c>
      <c r="AJ1358" s="3">
        <f t="shared" si="575"/>
        <v>26614.259736168919</v>
      </c>
      <c r="AK1358" s="3">
        <f t="shared" si="576"/>
        <v>3978817.4376677191</v>
      </c>
      <c r="AL1358" s="3">
        <f t="shared" si="577"/>
        <v>49741.972414079464</v>
      </c>
      <c r="AM1358" s="3">
        <f t="shared" si="578"/>
        <v>524577.21493636607</v>
      </c>
      <c r="AN1358" s="3">
        <f t="shared" si="579"/>
        <v>0</v>
      </c>
      <c r="AO1358" s="3">
        <f t="shared" si="580"/>
        <v>0</v>
      </c>
      <c r="AP1358" s="3">
        <f t="shared" si="581"/>
        <v>0</v>
      </c>
      <c r="AQ1358" s="3">
        <f t="shared" si="582"/>
        <v>0</v>
      </c>
      <c r="AR1358" s="3">
        <f t="shared" si="583"/>
        <v>0</v>
      </c>
      <c r="AS1358" s="3">
        <f t="shared" si="584"/>
        <v>0</v>
      </c>
      <c r="AT1358" s="3">
        <f t="shared" si="585"/>
        <v>0</v>
      </c>
      <c r="AU1358" s="3">
        <f t="shared" si="586"/>
        <v>0</v>
      </c>
      <c r="AV1358" s="3">
        <f t="shared" si="587"/>
        <v>0</v>
      </c>
      <c r="AW1358" s="3">
        <f t="shared" si="588"/>
        <v>0</v>
      </c>
      <c r="AX1358" s="3">
        <f t="shared" si="591"/>
        <v>7646739.369260191</v>
      </c>
      <c r="AY1358" s="3">
        <f t="shared" si="592"/>
        <v>13</v>
      </c>
      <c r="AZ1358" s="3">
        <f t="shared" si="589"/>
        <v>0</v>
      </c>
      <c r="BA1358" s="3">
        <v>1890194.9757054462</v>
      </c>
      <c r="BB1358">
        <f t="shared" si="593"/>
        <v>0.27139999999999997</v>
      </c>
    </row>
    <row r="1359" spans="1:54">
      <c r="A1359" s="2">
        <v>1358</v>
      </c>
      <c r="B1359">
        <v>18</v>
      </c>
      <c r="C1359" s="3">
        <v>57568.193168639809</v>
      </c>
      <c r="D1359" s="3">
        <v>262778.41976458376</v>
      </c>
      <c r="E1359" s="3">
        <v>598634.80006311007</v>
      </c>
      <c r="F1359" s="3">
        <v>423148.96878143359</v>
      </c>
      <c r="G1359" s="3">
        <v>381467.5005066403</v>
      </c>
      <c r="H1359" s="3">
        <v>392569.77172807162</v>
      </c>
      <c r="I1359" s="3">
        <v>239752.69383873415</v>
      </c>
      <c r="J1359" s="3">
        <v>50543.734942645038</v>
      </c>
      <c r="K1359" s="3">
        <v>210237.28123785707</v>
      </c>
      <c r="L1359" s="3">
        <v>301028.57511966227</v>
      </c>
      <c r="M1359" s="3">
        <v>332753.91745266475</v>
      </c>
      <c r="N1359" s="3">
        <v>8253.9686296705258</v>
      </c>
      <c r="O1359" s="3">
        <v>39585.603540168697</v>
      </c>
      <c r="P1359" s="3">
        <v>1245253.781676586</v>
      </c>
      <c r="Q1359" s="3">
        <v>1746063.4433874129</v>
      </c>
      <c r="R1359" s="3">
        <v>511512.70007599675</v>
      </c>
      <c r="S1359" s="3">
        <v>211937.19209381766</v>
      </c>
      <c r="T1359" s="3">
        <v>30410.785486933164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AA1359" s="3">
        <f t="shared" si="590"/>
        <v>57568.193168639809</v>
      </c>
      <c r="AB1359" s="3">
        <f t="shared" si="567"/>
        <v>262778.41976458376</v>
      </c>
      <c r="AC1359" s="3">
        <f t="shared" si="568"/>
        <v>598634.80006311007</v>
      </c>
      <c r="AD1359" s="3">
        <f t="shared" si="569"/>
        <v>423148.96878143359</v>
      </c>
      <c r="AE1359" s="3">
        <f t="shared" si="570"/>
        <v>381467.5005066403</v>
      </c>
      <c r="AF1359" s="3">
        <f t="shared" si="571"/>
        <v>392569.77172807162</v>
      </c>
      <c r="AG1359" s="3">
        <f t="shared" si="572"/>
        <v>239752.69383873415</v>
      </c>
      <c r="AH1359" s="3">
        <f t="shared" si="573"/>
        <v>50543.734942645038</v>
      </c>
      <c r="AI1359" s="3">
        <f t="shared" si="574"/>
        <v>210237.28123785707</v>
      </c>
      <c r="AJ1359" s="3">
        <f t="shared" si="575"/>
        <v>301028.57511966227</v>
      </c>
      <c r="AK1359" s="3">
        <f t="shared" si="576"/>
        <v>332753.91745266475</v>
      </c>
      <c r="AL1359" s="3">
        <f t="shared" si="577"/>
        <v>8253.9686296705258</v>
      </c>
      <c r="AM1359" s="3">
        <f t="shared" si="578"/>
        <v>39585.603540168697</v>
      </c>
      <c r="AN1359" s="3">
        <f t="shared" si="579"/>
        <v>1245253.781676586</v>
      </c>
      <c r="AO1359" s="3">
        <f t="shared" si="580"/>
        <v>1746063.4433874129</v>
      </c>
      <c r="AP1359" s="3">
        <f t="shared" si="581"/>
        <v>511512.70007599675</v>
      </c>
      <c r="AQ1359" s="3">
        <f t="shared" si="582"/>
        <v>211937.19209381766</v>
      </c>
      <c r="AR1359" s="3">
        <f t="shared" si="583"/>
        <v>30410.785486933164</v>
      </c>
      <c r="AS1359" s="3">
        <f t="shared" si="584"/>
        <v>0</v>
      </c>
      <c r="AT1359" s="3">
        <f t="shared" si="585"/>
        <v>0</v>
      </c>
      <c r="AU1359" s="3">
        <f t="shared" si="586"/>
        <v>0</v>
      </c>
      <c r="AV1359" s="3">
        <f t="shared" si="587"/>
        <v>0</v>
      </c>
      <c r="AW1359" s="3">
        <f t="shared" si="588"/>
        <v>0</v>
      </c>
      <c r="AX1359" s="3">
        <f t="shared" si="591"/>
        <v>7043501.3314946275</v>
      </c>
      <c r="AY1359" s="3">
        <f t="shared" si="592"/>
        <v>18</v>
      </c>
      <c r="AZ1359" s="3">
        <f t="shared" si="589"/>
        <v>0</v>
      </c>
      <c r="BA1359" s="3">
        <v>1891391.3296002718</v>
      </c>
      <c r="BB1359">
        <f t="shared" si="593"/>
        <v>0.27160000000000001</v>
      </c>
    </row>
    <row r="1360" spans="1:54">
      <c r="A1360" s="2">
        <v>1359</v>
      </c>
      <c r="B1360">
        <v>13</v>
      </c>
      <c r="C1360" s="3">
        <v>30705.946868343315</v>
      </c>
      <c r="D1360" s="3">
        <v>222472.11356018414</v>
      </c>
      <c r="E1360" s="3">
        <v>3021841.442980268</v>
      </c>
      <c r="F1360" s="3">
        <v>582594.36527241557</v>
      </c>
      <c r="G1360" s="3">
        <v>292423.02937828162</v>
      </c>
      <c r="H1360" s="3">
        <v>279627.27408182563</v>
      </c>
      <c r="I1360" s="3">
        <v>306109.78266780206</v>
      </c>
      <c r="J1360" s="3">
        <v>6148.9327314400052</v>
      </c>
      <c r="K1360" s="3">
        <v>40348.192033272513</v>
      </c>
      <c r="L1360" s="3">
        <v>476844.47866686649</v>
      </c>
      <c r="M1360" s="3">
        <v>37103.186356598177</v>
      </c>
      <c r="N1360" s="3">
        <v>17786.046378116564</v>
      </c>
      <c r="O1360" s="3">
        <v>181463.15298953303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AA1360" s="3">
        <f t="shared" si="590"/>
        <v>30705.946868343315</v>
      </c>
      <c r="AB1360" s="3">
        <f t="shared" si="567"/>
        <v>222472.11356018414</v>
      </c>
      <c r="AC1360" s="3">
        <f t="shared" si="568"/>
        <v>3021841.442980268</v>
      </c>
      <c r="AD1360" s="3">
        <f t="shared" si="569"/>
        <v>582594.36527241557</v>
      </c>
      <c r="AE1360" s="3">
        <f t="shared" si="570"/>
        <v>292423.02937828162</v>
      </c>
      <c r="AF1360" s="3">
        <f t="shared" si="571"/>
        <v>279627.27408182563</v>
      </c>
      <c r="AG1360" s="3">
        <f t="shared" si="572"/>
        <v>306109.78266780206</v>
      </c>
      <c r="AH1360" s="3">
        <f t="shared" si="573"/>
        <v>6148.9327314400052</v>
      </c>
      <c r="AI1360" s="3">
        <f t="shared" si="574"/>
        <v>40348.192033272513</v>
      </c>
      <c r="AJ1360" s="3">
        <f t="shared" si="575"/>
        <v>476844.47866686649</v>
      </c>
      <c r="AK1360" s="3">
        <f t="shared" si="576"/>
        <v>37103.186356598177</v>
      </c>
      <c r="AL1360" s="3">
        <f t="shared" si="577"/>
        <v>17786.046378116564</v>
      </c>
      <c r="AM1360" s="3">
        <f t="shared" si="578"/>
        <v>181463.15298953303</v>
      </c>
      <c r="AN1360" s="3">
        <f t="shared" si="579"/>
        <v>0</v>
      </c>
      <c r="AO1360" s="3">
        <f t="shared" si="580"/>
        <v>0</v>
      </c>
      <c r="AP1360" s="3">
        <f t="shared" si="581"/>
        <v>0</v>
      </c>
      <c r="AQ1360" s="3">
        <f t="shared" si="582"/>
        <v>0</v>
      </c>
      <c r="AR1360" s="3">
        <f t="shared" si="583"/>
        <v>0</v>
      </c>
      <c r="AS1360" s="3">
        <f t="shared" si="584"/>
        <v>0</v>
      </c>
      <c r="AT1360" s="3">
        <f t="shared" si="585"/>
        <v>0</v>
      </c>
      <c r="AU1360" s="3">
        <f t="shared" si="586"/>
        <v>0</v>
      </c>
      <c r="AV1360" s="3">
        <f t="shared" si="587"/>
        <v>0</v>
      </c>
      <c r="AW1360" s="3">
        <f t="shared" si="588"/>
        <v>0</v>
      </c>
      <c r="AX1360" s="3">
        <f t="shared" si="591"/>
        <v>5495467.9439649461</v>
      </c>
      <c r="AY1360" s="3">
        <f t="shared" si="592"/>
        <v>13</v>
      </c>
      <c r="AZ1360" s="3">
        <f t="shared" si="589"/>
        <v>0</v>
      </c>
      <c r="BA1360" s="3">
        <v>1891473.250856865</v>
      </c>
      <c r="BB1360">
        <f t="shared" si="593"/>
        <v>0.27179999999999999</v>
      </c>
    </row>
    <row r="1361" spans="1:54">
      <c r="A1361" s="2">
        <v>1360</v>
      </c>
      <c r="B1361">
        <v>18</v>
      </c>
      <c r="C1361" s="3">
        <v>1602204.1861497643</v>
      </c>
      <c r="D1361" s="3">
        <v>1479820.227565814</v>
      </c>
      <c r="E1361" s="3">
        <v>33177.861345945203</v>
      </c>
      <c r="F1361" s="3">
        <v>608904.71697839338</v>
      </c>
      <c r="G1361" s="3">
        <v>1331529.4610857524</v>
      </c>
      <c r="H1361" s="3">
        <v>131145.69837992778</v>
      </c>
      <c r="I1361" s="3">
        <v>29132.371298896953</v>
      </c>
      <c r="J1361" s="3">
        <v>968617.01878253929</v>
      </c>
      <c r="K1361" s="3">
        <v>35992.788799194648</v>
      </c>
      <c r="L1361" s="3">
        <v>25830.6855368135</v>
      </c>
      <c r="M1361" s="3">
        <v>25982.783754768512</v>
      </c>
      <c r="N1361" s="3">
        <v>124279.38673893739</v>
      </c>
      <c r="O1361" s="3">
        <v>180971.8511380601</v>
      </c>
      <c r="P1361" s="3">
        <v>1174585.075410089</v>
      </c>
      <c r="Q1361" s="3">
        <v>29306.26227559787</v>
      </c>
      <c r="R1361" s="3">
        <v>81301.445060400336</v>
      </c>
      <c r="S1361" s="3">
        <v>136105.57088981604</v>
      </c>
      <c r="T1361" s="3">
        <v>1911.1411273197107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AA1361" s="3">
        <f t="shared" si="590"/>
        <v>1602204.1861497643</v>
      </c>
      <c r="AB1361" s="3">
        <f t="shared" si="567"/>
        <v>1479820.227565814</v>
      </c>
      <c r="AC1361" s="3">
        <f t="shared" si="568"/>
        <v>33177.861345945203</v>
      </c>
      <c r="AD1361" s="3">
        <f t="shared" si="569"/>
        <v>608904.71697839338</v>
      </c>
      <c r="AE1361" s="3">
        <f t="shared" si="570"/>
        <v>1331529.4610857524</v>
      </c>
      <c r="AF1361" s="3">
        <f t="shared" si="571"/>
        <v>131145.69837992778</v>
      </c>
      <c r="AG1361" s="3">
        <f t="shared" si="572"/>
        <v>29132.371298896953</v>
      </c>
      <c r="AH1361" s="3">
        <f t="shared" si="573"/>
        <v>968617.01878253929</v>
      </c>
      <c r="AI1361" s="3">
        <f t="shared" si="574"/>
        <v>35992.788799194648</v>
      </c>
      <c r="AJ1361" s="3">
        <f t="shared" si="575"/>
        <v>25830.6855368135</v>
      </c>
      <c r="AK1361" s="3">
        <f t="shared" si="576"/>
        <v>25982.783754768512</v>
      </c>
      <c r="AL1361" s="3">
        <f t="shared" si="577"/>
        <v>124279.38673893739</v>
      </c>
      <c r="AM1361" s="3">
        <f t="shared" si="578"/>
        <v>180971.8511380601</v>
      </c>
      <c r="AN1361" s="3">
        <f t="shared" si="579"/>
        <v>1174585.075410089</v>
      </c>
      <c r="AO1361" s="3">
        <f t="shared" si="580"/>
        <v>29306.26227559787</v>
      </c>
      <c r="AP1361" s="3">
        <f t="shared" si="581"/>
        <v>81301.445060400336</v>
      </c>
      <c r="AQ1361" s="3">
        <f t="shared" si="582"/>
        <v>136105.57088981604</v>
      </c>
      <c r="AR1361" s="3">
        <f t="shared" si="583"/>
        <v>1911.1411273197107</v>
      </c>
      <c r="AS1361" s="3">
        <f t="shared" si="584"/>
        <v>0</v>
      </c>
      <c r="AT1361" s="3">
        <f t="shared" si="585"/>
        <v>0</v>
      </c>
      <c r="AU1361" s="3">
        <f t="shared" si="586"/>
        <v>0</v>
      </c>
      <c r="AV1361" s="3">
        <f t="shared" si="587"/>
        <v>0</v>
      </c>
      <c r="AW1361" s="3">
        <f t="shared" si="588"/>
        <v>0</v>
      </c>
      <c r="AX1361" s="3">
        <f t="shared" si="591"/>
        <v>8000798.5323180305</v>
      </c>
      <c r="AY1361" s="3">
        <f t="shared" si="592"/>
        <v>18</v>
      </c>
      <c r="AZ1361" s="3">
        <f t="shared" si="589"/>
        <v>0</v>
      </c>
      <c r="BA1361" s="3">
        <v>1892090.1044662732</v>
      </c>
      <c r="BB1361">
        <f t="shared" si="593"/>
        <v>0.27200000000000002</v>
      </c>
    </row>
    <row r="1362" spans="1:54">
      <c r="A1362" s="2">
        <v>1361</v>
      </c>
      <c r="B1362">
        <v>16</v>
      </c>
      <c r="C1362" s="3">
        <v>1480778.8289053016</v>
      </c>
      <c r="D1362" s="3">
        <v>259255.72648199589</v>
      </c>
      <c r="E1362" s="3">
        <v>35512.849378273524</v>
      </c>
      <c r="F1362" s="3">
        <v>698346.02997612196</v>
      </c>
      <c r="G1362" s="3">
        <v>66349.747801552207</v>
      </c>
      <c r="H1362" s="3">
        <v>365256.07940428582</v>
      </c>
      <c r="I1362" s="3">
        <v>10722.423794969278</v>
      </c>
      <c r="J1362" s="3">
        <v>499505.82556901965</v>
      </c>
      <c r="K1362" s="3">
        <v>678121.02396571334</v>
      </c>
      <c r="L1362" s="3">
        <v>31697.754863216003</v>
      </c>
      <c r="M1362" s="3">
        <v>256628.19414689339</v>
      </c>
      <c r="N1362" s="3">
        <v>16343.311473845599</v>
      </c>
      <c r="O1362" s="3">
        <v>660624.848644641</v>
      </c>
      <c r="P1362" s="3">
        <v>72107.82216155171</v>
      </c>
      <c r="Q1362" s="3">
        <v>12854.633854262345</v>
      </c>
      <c r="R1362" s="3">
        <v>293503.5087036239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AA1362" s="3">
        <f t="shared" si="590"/>
        <v>1480778.8289053016</v>
      </c>
      <c r="AB1362" s="3">
        <f t="shared" si="567"/>
        <v>259255.72648199589</v>
      </c>
      <c r="AC1362" s="3">
        <f t="shared" si="568"/>
        <v>35512.849378273524</v>
      </c>
      <c r="AD1362" s="3">
        <f t="shared" si="569"/>
        <v>698346.02997612196</v>
      </c>
      <c r="AE1362" s="3">
        <f t="shared" si="570"/>
        <v>66349.747801552207</v>
      </c>
      <c r="AF1362" s="3">
        <f t="shared" si="571"/>
        <v>365256.07940428582</v>
      </c>
      <c r="AG1362" s="3">
        <f t="shared" si="572"/>
        <v>10722.423794969278</v>
      </c>
      <c r="AH1362" s="3">
        <f t="shared" si="573"/>
        <v>499505.82556901965</v>
      </c>
      <c r="AI1362" s="3">
        <f t="shared" si="574"/>
        <v>678121.02396571334</v>
      </c>
      <c r="AJ1362" s="3">
        <f t="shared" si="575"/>
        <v>31697.754863216003</v>
      </c>
      <c r="AK1362" s="3">
        <f t="shared" si="576"/>
        <v>256628.19414689339</v>
      </c>
      <c r="AL1362" s="3">
        <f t="shared" si="577"/>
        <v>16343.311473845599</v>
      </c>
      <c r="AM1362" s="3">
        <f t="shared" si="578"/>
        <v>660624.848644641</v>
      </c>
      <c r="AN1362" s="3">
        <f t="shared" si="579"/>
        <v>72107.82216155171</v>
      </c>
      <c r="AO1362" s="3">
        <f t="shared" si="580"/>
        <v>12854.633854262345</v>
      </c>
      <c r="AP1362" s="3">
        <f t="shared" si="581"/>
        <v>293503.5087036239</v>
      </c>
      <c r="AQ1362" s="3">
        <f t="shared" si="582"/>
        <v>0</v>
      </c>
      <c r="AR1362" s="3">
        <f t="shared" si="583"/>
        <v>0</v>
      </c>
      <c r="AS1362" s="3">
        <f t="shared" si="584"/>
        <v>0</v>
      </c>
      <c r="AT1362" s="3">
        <f t="shared" si="585"/>
        <v>0</v>
      </c>
      <c r="AU1362" s="3">
        <f t="shared" si="586"/>
        <v>0</v>
      </c>
      <c r="AV1362" s="3">
        <f t="shared" si="587"/>
        <v>0</v>
      </c>
      <c r="AW1362" s="3">
        <f t="shared" si="588"/>
        <v>0</v>
      </c>
      <c r="AX1362" s="3">
        <f t="shared" si="591"/>
        <v>5437608.6091252677</v>
      </c>
      <c r="AY1362" s="3">
        <f t="shared" si="592"/>
        <v>16</v>
      </c>
      <c r="AZ1362" s="3">
        <f t="shared" si="589"/>
        <v>0</v>
      </c>
      <c r="BA1362" s="3">
        <v>1892258.4624091825</v>
      </c>
      <c r="BB1362">
        <f t="shared" si="593"/>
        <v>0.2722</v>
      </c>
    </row>
    <row r="1363" spans="1:54">
      <c r="A1363" s="2">
        <v>1362</v>
      </c>
      <c r="B1363">
        <v>15</v>
      </c>
      <c r="C1363" s="3">
        <v>60195.423450832503</v>
      </c>
      <c r="D1363" s="3">
        <v>76113.026048249667</v>
      </c>
      <c r="E1363" s="3">
        <v>49786.630129423662</v>
      </c>
      <c r="F1363" s="3">
        <v>33076.607822232007</v>
      </c>
      <c r="G1363" s="3">
        <v>448635.96162427036</v>
      </c>
      <c r="H1363" s="3">
        <v>1452514.0058669406</v>
      </c>
      <c r="I1363" s="3">
        <v>162604.21190798495</v>
      </c>
      <c r="J1363" s="3">
        <v>146719.82427943262</v>
      </c>
      <c r="K1363" s="3">
        <v>8280.2753802375246</v>
      </c>
      <c r="L1363" s="3">
        <v>3557.9748178793611</v>
      </c>
      <c r="M1363" s="3">
        <v>46030.461221703859</v>
      </c>
      <c r="N1363" s="3">
        <v>244250.06940674514</v>
      </c>
      <c r="O1363" s="3">
        <v>13744.082340467654</v>
      </c>
      <c r="P1363" s="3">
        <v>11655.602731858398</v>
      </c>
      <c r="Q1363" s="3">
        <v>1608342.4970408014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AA1363" s="3">
        <f t="shared" si="590"/>
        <v>60195.423450832503</v>
      </c>
      <c r="AB1363" s="3">
        <f t="shared" si="567"/>
        <v>76113.026048249667</v>
      </c>
      <c r="AC1363" s="3">
        <f t="shared" si="568"/>
        <v>49786.630129423662</v>
      </c>
      <c r="AD1363" s="3">
        <f t="shared" si="569"/>
        <v>33076.607822232007</v>
      </c>
      <c r="AE1363" s="3">
        <f t="shared" si="570"/>
        <v>448635.96162427036</v>
      </c>
      <c r="AF1363" s="3">
        <f t="shared" si="571"/>
        <v>1452514.0058669406</v>
      </c>
      <c r="AG1363" s="3">
        <f t="shared" si="572"/>
        <v>162604.21190798495</v>
      </c>
      <c r="AH1363" s="3">
        <f t="shared" si="573"/>
        <v>146719.82427943262</v>
      </c>
      <c r="AI1363" s="3">
        <f t="shared" si="574"/>
        <v>8280.2753802375246</v>
      </c>
      <c r="AJ1363" s="3">
        <f t="shared" si="575"/>
        <v>3557.9748178793611</v>
      </c>
      <c r="AK1363" s="3">
        <f t="shared" si="576"/>
        <v>46030.461221703859</v>
      </c>
      <c r="AL1363" s="3">
        <f t="shared" si="577"/>
        <v>244250.06940674514</v>
      </c>
      <c r="AM1363" s="3">
        <f t="shared" si="578"/>
        <v>13744.082340467654</v>
      </c>
      <c r="AN1363" s="3">
        <f t="shared" si="579"/>
        <v>11655.602731858398</v>
      </c>
      <c r="AO1363" s="3">
        <f t="shared" si="580"/>
        <v>1608342.4970408014</v>
      </c>
      <c r="AP1363" s="3">
        <f t="shared" si="581"/>
        <v>0</v>
      </c>
      <c r="AQ1363" s="3">
        <f t="shared" si="582"/>
        <v>0</v>
      </c>
      <c r="AR1363" s="3">
        <f t="shared" si="583"/>
        <v>0</v>
      </c>
      <c r="AS1363" s="3">
        <f t="shared" si="584"/>
        <v>0</v>
      </c>
      <c r="AT1363" s="3">
        <f t="shared" si="585"/>
        <v>0</v>
      </c>
      <c r="AU1363" s="3">
        <f t="shared" si="586"/>
        <v>0</v>
      </c>
      <c r="AV1363" s="3">
        <f t="shared" si="587"/>
        <v>0</v>
      </c>
      <c r="AW1363" s="3">
        <f t="shared" si="588"/>
        <v>0</v>
      </c>
      <c r="AX1363" s="3">
        <f t="shared" si="591"/>
        <v>4365506.6540690605</v>
      </c>
      <c r="AY1363" s="3">
        <f t="shared" si="592"/>
        <v>15</v>
      </c>
      <c r="AZ1363" s="3">
        <f t="shared" si="589"/>
        <v>0</v>
      </c>
      <c r="BA1363" s="3">
        <v>1893055.421726173</v>
      </c>
      <c r="BB1363">
        <f t="shared" si="593"/>
        <v>0.27239999999999998</v>
      </c>
    </row>
    <row r="1364" spans="1:54">
      <c r="A1364" s="2">
        <v>1363</v>
      </c>
      <c r="B1364">
        <v>14</v>
      </c>
      <c r="C1364" s="3">
        <v>466766.21061589225</v>
      </c>
      <c r="D1364" s="3">
        <v>35562.142429552048</v>
      </c>
      <c r="E1364" s="3">
        <v>128482.67181057474</v>
      </c>
      <c r="F1364" s="3">
        <v>1283841.5053152663</v>
      </c>
      <c r="G1364" s="3">
        <v>19794.920239486888</v>
      </c>
      <c r="H1364" s="3">
        <v>202374.90852641096</v>
      </c>
      <c r="I1364" s="3">
        <v>1607253.7690869761</v>
      </c>
      <c r="J1364" s="3">
        <v>706060.17304458434</v>
      </c>
      <c r="K1364" s="3">
        <v>176116.26740428145</v>
      </c>
      <c r="L1364" s="3">
        <v>240389.50328674397</v>
      </c>
      <c r="M1364" s="3">
        <v>50077.000724329497</v>
      </c>
      <c r="N1364" s="3">
        <v>183607.31441011076</v>
      </c>
      <c r="O1364" s="3">
        <v>289463.97902076511</v>
      </c>
      <c r="P1364" s="3">
        <v>278422.84601662081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AA1364" s="3">
        <f t="shared" si="590"/>
        <v>466766.21061589225</v>
      </c>
      <c r="AB1364" s="3">
        <f t="shared" si="567"/>
        <v>35562.142429552048</v>
      </c>
      <c r="AC1364" s="3">
        <f t="shared" si="568"/>
        <v>128482.67181057474</v>
      </c>
      <c r="AD1364" s="3">
        <f t="shared" si="569"/>
        <v>1283841.5053152663</v>
      </c>
      <c r="AE1364" s="3">
        <f t="shared" si="570"/>
        <v>19794.920239486888</v>
      </c>
      <c r="AF1364" s="3">
        <f t="shared" si="571"/>
        <v>202374.90852641096</v>
      </c>
      <c r="AG1364" s="3">
        <f t="shared" si="572"/>
        <v>1607253.7690869761</v>
      </c>
      <c r="AH1364" s="3">
        <f t="shared" si="573"/>
        <v>706060.17304458434</v>
      </c>
      <c r="AI1364" s="3">
        <f t="shared" si="574"/>
        <v>176116.26740428145</v>
      </c>
      <c r="AJ1364" s="3">
        <f t="shared" si="575"/>
        <v>240389.50328674397</v>
      </c>
      <c r="AK1364" s="3">
        <f t="shared" si="576"/>
        <v>50077.000724329497</v>
      </c>
      <c r="AL1364" s="3">
        <f t="shared" si="577"/>
        <v>183607.31441011076</v>
      </c>
      <c r="AM1364" s="3">
        <f t="shared" si="578"/>
        <v>289463.97902076511</v>
      </c>
      <c r="AN1364" s="3">
        <f t="shared" si="579"/>
        <v>278422.84601662081</v>
      </c>
      <c r="AO1364" s="3">
        <f t="shared" si="580"/>
        <v>0</v>
      </c>
      <c r="AP1364" s="3">
        <f t="shared" si="581"/>
        <v>0</v>
      </c>
      <c r="AQ1364" s="3">
        <f t="shared" si="582"/>
        <v>0</v>
      </c>
      <c r="AR1364" s="3">
        <f t="shared" si="583"/>
        <v>0</v>
      </c>
      <c r="AS1364" s="3">
        <f t="shared" si="584"/>
        <v>0</v>
      </c>
      <c r="AT1364" s="3">
        <f t="shared" si="585"/>
        <v>0</v>
      </c>
      <c r="AU1364" s="3">
        <f t="shared" si="586"/>
        <v>0</v>
      </c>
      <c r="AV1364" s="3">
        <f t="shared" si="587"/>
        <v>0</v>
      </c>
      <c r="AW1364" s="3">
        <f t="shared" si="588"/>
        <v>0</v>
      </c>
      <c r="AX1364" s="3">
        <f t="shared" si="591"/>
        <v>5668213.2119315956</v>
      </c>
      <c r="AY1364" s="3">
        <f t="shared" si="592"/>
        <v>14</v>
      </c>
      <c r="AZ1364" s="3">
        <f t="shared" si="589"/>
        <v>0</v>
      </c>
      <c r="BA1364" s="3">
        <v>1893843.5082221448</v>
      </c>
      <c r="BB1364">
        <f t="shared" si="593"/>
        <v>0.27260000000000001</v>
      </c>
    </row>
    <row r="1365" spans="1:54">
      <c r="A1365" s="2">
        <v>1364</v>
      </c>
      <c r="B1365">
        <v>7</v>
      </c>
      <c r="C1365" s="3">
        <v>228891.25141055041</v>
      </c>
      <c r="D1365" s="3">
        <v>71630.72328154619</v>
      </c>
      <c r="E1365" s="3">
        <v>7731.1758124362996</v>
      </c>
      <c r="F1365" s="3">
        <v>5458869.1706036562</v>
      </c>
      <c r="G1365" s="3">
        <v>137056.72430802838</v>
      </c>
      <c r="H1365" s="3">
        <v>105462.02101355509</v>
      </c>
      <c r="I1365" s="3">
        <v>15403.318903498443</v>
      </c>
      <c r="J1365" s="3">
        <v>0</v>
      </c>
      <c r="K1365" s="3">
        <v>0</v>
      </c>
      <c r="L1365" s="3">
        <v>0</v>
      </c>
      <c r="M1365" s="3">
        <v>0</v>
      </c>
      <c r="N1365" s="3">
        <v>0</v>
      </c>
      <c r="O1365" s="3">
        <v>0</v>
      </c>
      <c r="P1365" s="3">
        <v>0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AA1365" s="3">
        <f t="shared" si="590"/>
        <v>228891.25141055041</v>
      </c>
      <c r="AB1365" s="3">
        <f t="shared" si="567"/>
        <v>71630.72328154619</v>
      </c>
      <c r="AC1365" s="3">
        <f t="shared" si="568"/>
        <v>7731.1758124362996</v>
      </c>
      <c r="AD1365" s="3">
        <f t="shared" si="569"/>
        <v>5458869.1706036562</v>
      </c>
      <c r="AE1365" s="3">
        <f t="shared" si="570"/>
        <v>137056.72430802838</v>
      </c>
      <c r="AF1365" s="3">
        <f t="shared" si="571"/>
        <v>105462.02101355509</v>
      </c>
      <c r="AG1365" s="3">
        <f t="shared" si="572"/>
        <v>15403.318903498443</v>
      </c>
      <c r="AH1365" s="3">
        <f t="shared" si="573"/>
        <v>0</v>
      </c>
      <c r="AI1365" s="3">
        <f t="shared" si="574"/>
        <v>0</v>
      </c>
      <c r="AJ1365" s="3">
        <f t="shared" si="575"/>
        <v>0</v>
      </c>
      <c r="AK1365" s="3">
        <f t="shared" si="576"/>
        <v>0</v>
      </c>
      <c r="AL1365" s="3">
        <f t="shared" si="577"/>
        <v>0</v>
      </c>
      <c r="AM1365" s="3">
        <f t="shared" si="578"/>
        <v>0</v>
      </c>
      <c r="AN1365" s="3">
        <f t="shared" si="579"/>
        <v>0</v>
      </c>
      <c r="AO1365" s="3">
        <f t="shared" si="580"/>
        <v>0</v>
      </c>
      <c r="AP1365" s="3">
        <f t="shared" si="581"/>
        <v>0</v>
      </c>
      <c r="AQ1365" s="3">
        <f t="shared" si="582"/>
        <v>0</v>
      </c>
      <c r="AR1365" s="3">
        <f t="shared" si="583"/>
        <v>0</v>
      </c>
      <c r="AS1365" s="3">
        <f t="shared" si="584"/>
        <v>0</v>
      </c>
      <c r="AT1365" s="3">
        <f t="shared" si="585"/>
        <v>0</v>
      </c>
      <c r="AU1365" s="3">
        <f t="shared" si="586"/>
        <v>0</v>
      </c>
      <c r="AV1365" s="3">
        <f t="shared" si="587"/>
        <v>0</v>
      </c>
      <c r="AW1365" s="3">
        <f t="shared" si="588"/>
        <v>0</v>
      </c>
      <c r="AX1365" s="3">
        <f t="shared" si="591"/>
        <v>6025044.3853332717</v>
      </c>
      <c r="AY1365" s="3">
        <f t="shared" si="592"/>
        <v>7</v>
      </c>
      <c r="AZ1365" s="3">
        <f t="shared" si="589"/>
        <v>0</v>
      </c>
      <c r="BA1365" s="3">
        <v>1894782.7346324117</v>
      </c>
      <c r="BB1365">
        <f t="shared" si="593"/>
        <v>0.27279999999999999</v>
      </c>
    </row>
    <row r="1366" spans="1:54">
      <c r="A1366" s="2">
        <v>1365</v>
      </c>
      <c r="B1366">
        <v>15</v>
      </c>
      <c r="C1366" s="3">
        <v>23706.734514540429</v>
      </c>
      <c r="D1366" s="3">
        <v>165684.45872975132</v>
      </c>
      <c r="E1366" s="3">
        <v>84595.941503372262</v>
      </c>
      <c r="F1366" s="3">
        <v>88808.39586846462</v>
      </c>
      <c r="G1366" s="3">
        <v>5936.6941698859118</v>
      </c>
      <c r="H1366" s="3">
        <v>64966.266457772428</v>
      </c>
      <c r="I1366" s="3">
        <v>111414.02466675577</v>
      </c>
      <c r="J1366" s="3">
        <v>528340.08316844527</v>
      </c>
      <c r="K1366" s="3">
        <v>28977.975464830743</v>
      </c>
      <c r="L1366" s="3">
        <v>262547.45822688896</v>
      </c>
      <c r="M1366" s="3">
        <v>873012.66854714474</v>
      </c>
      <c r="N1366" s="3">
        <v>124705.77756616226</v>
      </c>
      <c r="O1366" s="3">
        <v>342584.83082280797</v>
      </c>
      <c r="P1366" s="3">
        <v>156804.6716836376</v>
      </c>
      <c r="Q1366" s="3">
        <v>108043.98221583644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AA1366" s="3">
        <f t="shared" si="590"/>
        <v>23706.734514540429</v>
      </c>
      <c r="AB1366" s="3">
        <f t="shared" si="567"/>
        <v>165684.45872975132</v>
      </c>
      <c r="AC1366" s="3">
        <f t="shared" si="568"/>
        <v>84595.941503372262</v>
      </c>
      <c r="AD1366" s="3">
        <f t="shared" si="569"/>
        <v>88808.39586846462</v>
      </c>
      <c r="AE1366" s="3">
        <f t="shared" si="570"/>
        <v>5936.6941698859118</v>
      </c>
      <c r="AF1366" s="3">
        <f t="shared" si="571"/>
        <v>64966.266457772428</v>
      </c>
      <c r="AG1366" s="3">
        <f t="shared" si="572"/>
        <v>111414.02466675577</v>
      </c>
      <c r="AH1366" s="3">
        <f t="shared" si="573"/>
        <v>528340.08316844527</v>
      </c>
      <c r="AI1366" s="3">
        <f t="shared" si="574"/>
        <v>28977.975464830743</v>
      </c>
      <c r="AJ1366" s="3">
        <f t="shared" si="575"/>
        <v>262547.45822688896</v>
      </c>
      <c r="AK1366" s="3">
        <f t="shared" si="576"/>
        <v>873012.66854714474</v>
      </c>
      <c r="AL1366" s="3">
        <f t="shared" si="577"/>
        <v>124705.77756616226</v>
      </c>
      <c r="AM1366" s="3">
        <f t="shared" si="578"/>
        <v>342584.83082280797</v>
      </c>
      <c r="AN1366" s="3">
        <f t="shared" si="579"/>
        <v>156804.6716836376</v>
      </c>
      <c r="AO1366" s="3">
        <f t="shared" si="580"/>
        <v>108043.98221583644</v>
      </c>
      <c r="AP1366" s="3">
        <f t="shared" si="581"/>
        <v>0</v>
      </c>
      <c r="AQ1366" s="3">
        <f t="shared" si="582"/>
        <v>0</v>
      </c>
      <c r="AR1366" s="3">
        <f t="shared" si="583"/>
        <v>0</v>
      </c>
      <c r="AS1366" s="3">
        <f t="shared" si="584"/>
        <v>0</v>
      </c>
      <c r="AT1366" s="3">
        <f t="shared" si="585"/>
        <v>0</v>
      </c>
      <c r="AU1366" s="3">
        <f t="shared" si="586"/>
        <v>0</v>
      </c>
      <c r="AV1366" s="3">
        <f t="shared" si="587"/>
        <v>0</v>
      </c>
      <c r="AW1366" s="3">
        <f t="shared" si="588"/>
        <v>0</v>
      </c>
      <c r="AX1366" s="3">
        <f t="shared" si="591"/>
        <v>2970129.963606297</v>
      </c>
      <c r="AY1366" s="3">
        <f t="shared" si="592"/>
        <v>15</v>
      </c>
      <c r="AZ1366" s="3">
        <f t="shared" si="589"/>
        <v>0</v>
      </c>
      <c r="BA1366" s="3">
        <v>1895380.3963994405</v>
      </c>
      <c r="BB1366">
        <f t="shared" si="593"/>
        <v>0.27300000000000002</v>
      </c>
    </row>
    <row r="1367" spans="1:54">
      <c r="A1367" s="2">
        <v>1366</v>
      </c>
      <c r="B1367">
        <v>15</v>
      </c>
      <c r="C1367" s="3">
        <v>104954.45284085926</v>
      </c>
      <c r="D1367" s="3">
        <v>1241533.3147618398</v>
      </c>
      <c r="E1367" s="3">
        <v>239362.12976546455</v>
      </c>
      <c r="F1367" s="3">
        <v>357902.53995264042</v>
      </c>
      <c r="G1367" s="3">
        <v>3504571.3385244845</v>
      </c>
      <c r="H1367" s="3">
        <v>916444.70600574801</v>
      </c>
      <c r="I1367" s="3">
        <v>326143.81462690816</v>
      </c>
      <c r="J1367" s="3">
        <v>281791.23767985188</v>
      </c>
      <c r="K1367" s="3">
        <v>170167.97453422251</v>
      </c>
      <c r="L1367" s="3">
        <v>1202037.9305125112</v>
      </c>
      <c r="M1367" s="3">
        <v>154444.33689354049</v>
      </c>
      <c r="N1367" s="3">
        <v>293363.72069266794</v>
      </c>
      <c r="O1367" s="3">
        <v>1571870.503878776</v>
      </c>
      <c r="P1367" s="3">
        <v>288364.08379429538</v>
      </c>
      <c r="Q1367" s="3">
        <v>311734.27299692627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AA1367" s="3">
        <f t="shared" si="590"/>
        <v>104954.45284085926</v>
      </c>
      <c r="AB1367" s="3">
        <f t="shared" si="567"/>
        <v>1241533.3147618398</v>
      </c>
      <c r="AC1367" s="3">
        <f t="shared" si="568"/>
        <v>239362.12976546455</v>
      </c>
      <c r="AD1367" s="3">
        <f t="shared" si="569"/>
        <v>357902.53995264042</v>
      </c>
      <c r="AE1367" s="3">
        <f t="shared" si="570"/>
        <v>3504571.3385244845</v>
      </c>
      <c r="AF1367" s="3">
        <f t="shared" si="571"/>
        <v>916444.70600574801</v>
      </c>
      <c r="AG1367" s="3">
        <f t="shared" si="572"/>
        <v>326143.81462690816</v>
      </c>
      <c r="AH1367" s="3">
        <f t="shared" si="573"/>
        <v>281791.23767985188</v>
      </c>
      <c r="AI1367" s="3">
        <f t="shared" si="574"/>
        <v>170167.97453422251</v>
      </c>
      <c r="AJ1367" s="3">
        <f t="shared" si="575"/>
        <v>1202037.9305125112</v>
      </c>
      <c r="AK1367" s="3">
        <f t="shared" si="576"/>
        <v>154444.33689354049</v>
      </c>
      <c r="AL1367" s="3">
        <f t="shared" si="577"/>
        <v>293363.72069266794</v>
      </c>
      <c r="AM1367" s="3">
        <f t="shared" si="578"/>
        <v>1571870.503878776</v>
      </c>
      <c r="AN1367" s="3">
        <f t="shared" si="579"/>
        <v>288364.08379429538</v>
      </c>
      <c r="AO1367" s="3">
        <f t="shared" si="580"/>
        <v>311734.27299692627</v>
      </c>
      <c r="AP1367" s="3">
        <f t="shared" si="581"/>
        <v>0</v>
      </c>
      <c r="AQ1367" s="3">
        <f t="shared" si="582"/>
        <v>0</v>
      </c>
      <c r="AR1367" s="3">
        <f t="shared" si="583"/>
        <v>0</v>
      </c>
      <c r="AS1367" s="3">
        <f t="shared" si="584"/>
        <v>0</v>
      </c>
      <c r="AT1367" s="3">
        <f t="shared" si="585"/>
        <v>0</v>
      </c>
      <c r="AU1367" s="3">
        <f t="shared" si="586"/>
        <v>0</v>
      </c>
      <c r="AV1367" s="3">
        <f t="shared" si="587"/>
        <v>0</v>
      </c>
      <c r="AW1367" s="3">
        <f t="shared" si="588"/>
        <v>0</v>
      </c>
      <c r="AX1367" s="3">
        <f t="shared" si="591"/>
        <v>10964686.357460737</v>
      </c>
      <c r="AY1367" s="3">
        <f t="shared" si="592"/>
        <v>15</v>
      </c>
      <c r="AZ1367" s="3">
        <f t="shared" si="589"/>
        <v>0</v>
      </c>
      <c r="BA1367" s="3">
        <v>1896559.9811199408</v>
      </c>
      <c r="BB1367">
        <f t="shared" si="593"/>
        <v>0.2732</v>
      </c>
    </row>
    <row r="1368" spans="1:54">
      <c r="A1368" s="2">
        <v>1367</v>
      </c>
      <c r="B1368">
        <v>12</v>
      </c>
      <c r="C1368" s="3">
        <v>1187331.2448595772</v>
      </c>
      <c r="D1368" s="3">
        <v>4080.525928218075</v>
      </c>
      <c r="E1368" s="3">
        <v>45567.024981404815</v>
      </c>
      <c r="F1368" s="3">
        <v>2335922.9402894499</v>
      </c>
      <c r="G1368" s="3">
        <v>348971.36640500487</v>
      </c>
      <c r="H1368" s="3">
        <v>149943.78073945321</v>
      </c>
      <c r="I1368" s="3">
        <v>66689.346837244535</v>
      </c>
      <c r="J1368" s="3">
        <v>50907.900725087391</v>
      </c>
      <c r="K1368" s="3">
        <v>30650.833889943198</v>
      </c>
      <c r="L1368" s="3">
        <v>111924.62236541366</v>
      </c>
      <c r="M1368" s="3">
        <v>310878.98370701814</v>
      </c>
      <c r="N1368" s="3">
        <v>19832.427112187441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AA1368" s="3">
        <f t="shared" si="590"/>
        <v>1187331.2448595772</v>
      </c>
      <c r="AB1368" s="3">
        <f t="shared" si="567"/>
        <v>4080.525928218075</v>
      </c>
      <c r="AC1368" s="3">
        <f t="shared" si="568"/>
        <v>45567.024981404815</v>
      </c>
      <c r="AD1368" s="3">
        <f t="shared" si="569"/>
        <v>2335922.9402894499</v>
      </c>
      <c r="AE1368" s="3">
        <f t="shared" si="570"/>
        <v>348971.36640500487</v>
      </c>
      <c r="AF1368" s="3">
        <f t="shared" si="571"/>
        <v>149943.78073945321</v>
      </c>
      <c r="AG1368" s="3">
        <f t="shared" si="572"/>
        <v>66689.346837244535</v>
      </c>
      <c r="AH1368" s="3">
        <f t="shared" si="573"/>
        <v>50907.900725087391</v>
      </c>
      <c r="AI1368" s="3">
        <f t="shared" si="574"/>
        <v>30650.833889943198</v>
      </c>
      <c r="AJ1368" s="3">
        <f t="shared" si="575"/>
        <v>111924.62236541366</v>
      </c>
      <c r="AK1368" s="3">
        <f t="shared" si="576"/>
        <v>310878.98370701814</v>
      </c>
      <c r="AL1368" s="3">
        <f t="shared" si="577"/>
        <v>19832.427112187441</v>
      </c>
      <c r="AM1368" s="3">
        <f t="shared" si="578"/>
        <v>0</v>
      </c>
      <c r="AN1368" s="3">
        <f t="shared" si="579"/>
        <v>0</v>
      </c>
      <c r="AO1368" s="3">
        <f t="shared" si="580"/>
        <v>0</v>
      </c>
      <c r="AP1368" s="3">
        <f t="shared" si="581"/>
        <v>0</v>
      </c>
      <c r="AQ1368" s="3">
        <f t="shared" si="582"/>
        <v>0</v>
      </c>
      <c r="AR1368" s="3">
        <f t="shared" si="583"/>
        <v>0</v>
      </c>
      <c r="AS1368" s="3">
        <f t="shared" si="584"/>
        <v>0</v>
      </c>
      <c r="AT1368" s="3">
        <f t="shared" si="585"/>
        <v>0</v>
      </c>
      <c r="AU1368" s="3">
        <f t="shared" si="586"/>
        <v>0</v>
      </c>
      <c r="AV1368" s="3">
        <f t="shared" si="587"/>
        <v>0</v>
      </c>
      <c r="AW1368" s="3">
        <f t="shared" si="588"/>
        <v>0</v>
      </c>
      <c r="AX1368" s="3">
        <f t="shared" si="591"/>
        <v>4662700.9978400022</v>
      </c>
      <c r="AY1368" s="3">
        <f t="shared" si="592"/>
        <v>12</v>
      </c>
      <c r="AZ1368" s="3">
        <f t="shared" si="589"/>
        <v>0</v>
      </c>
      <c r="BA1368" s="3">
        <v>1897775.3493198224</v>
      </c>
      <c r="BB1368">
        <f t="shared" si="593"/>
        <v>0.27339999999999998</v>
      </c>
    </row>
    <row r="1369" spans="1:54">
      <c r="A1369" s="2">
        <v>1368</v>
      </c>
      <c r="B1369">
        <v>15</v>
      </c>
      <c r="C1369" s="3">
        <v>702839.84625338053</v>
      </c>
      <c r="D1369" s="3">
        <v>114239.8037739596</v>
      </c>
      <c r="E1369" s="3">
        <v>33094.029618561413</v>
      </c>
      <c r="F1369" s="3">
        <v>684785.21613912203</v>
      </c>
      <c r="G1369" s="3">
        <v>277129.10393168492</v>
      </c>
      <c r="H1369" s="3">
        <v>38502.178579835367</v>
      </c>
      <c r="I1369" s="3">
        <v>121168.90804076109</v>
      </c>
      <c r="J1369" s="3">
        <v>49037.143250181856</v>
      </c>
      <c r="K1369" s="3">
        <v>136644.4018266589</v>
      </c>
      <c r="L1369" s="3">
        <v>25386.901773877325</v>
      </c>
      <c r="M1369" s="3">
        <v>195920.26823216557</v>
      </c>
      <c r="N1369" s="3">
        <v>70304.564298029305</v>
      </c>
      <c r="O1369" s="3">
        <v>189646.57355098671</v>
      </c>
      <c r="P1369" s="3">
        <v>125393.60750921737</v>
      </c>
      <c r="Q1369" s="3">
        <v>389760.76418689376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AA1369" s="3">
        <f t="shared" si="590"/>
        <v>702839.84625338053</v>
      </c>
      <c r="AB1369" s="3">
        <f t="shared" si="567"/>
        <v>114239.8037739596</v>
      </c>
      <c r="AC1369" s="3">
        <f t="shared" si="568"/>
        <v>33094.029618561413</v>
      </c>
      <c r="AD1369" s="3">
        <f t="shared" si="569"/>
        <v>684785.21613912203</v>
      </c>
      <c r="AE1369" s="3">
        <f t="shared" si="570"/>
        <v>277129.10393168492</v>
      </c>
      <c r="AF1369" s="3">
        <f t="shared" si="571"/>
        <v>38502.178579835367</v>
      </c>
      <c r="AG1369" s="3">
        <f t="shared" si="572"/>
        <v>121168.90804076109</v>
      </c>
      <c r="AH1369" s="3">
        <f t="shared" si="573"/>
        <v>49037.143250181856</v>
      </c>
      <c r="AI1369" s="3">
        <f t="shared" si="574"/>
        <v>136644.4018266589</v>
      </c>
      <c r="AJ1369" s="3">
        <f t="shared" si="575"/>
        <v>25386.901773877325</v>
      </c>
      <c r="AK1369" s="3">
        <f t="shared" si="576"/>
        <v>195920.26823216557</v>
      </c>
      <c r="AL1369" s="3">
        <f t="shared" si="577"/>
        <v>70304.564298029305</v>
      </c>
      <c r="AM1369" s="3">
        <f t="shared" si="578"/>
        <v>189646.57355098671</v>
      </c>
      <c r="AN1369" s="3">
        <f t="shared" si="579"/>
        <v>125393.60750921737</v>
      </c>
      <c r="AO1369" s="3">
        <f t="shared" si="580"/>
        <v>389760.76418689376</v>
      </c>
      <c r="AP1369" s="3">
        <f t="shared" si="581"/>
        <v>0</v>
      </c>
      <c r="AQ1369" s="3">
        <f t="shared" si="582"/>
        <v>0</v>
      </c>
      <c r="AR1369" s="3">
        <f t="shared" si="583"/>
        <v>0</v>
      </c>
      <c r="AS1369" s="3">
        <f t="shared" si="584"/>
        <v>0</v>
      </c>
      <c r="AT1369" s="3">
        <f t="shared" si="585"/>
        <v>0</v>
      </c>
      <c r="AU1369" s="3">
        <f t="shared" si="586"/>
        <v>0</v>
      </c>
      <c r="AV1369" s="3">
        <f t="shared" si="587"/>
        <v>0</v>
      </c>
      <c r="AW1369" s="3">
        <f t="shared" si="588"/>
        <v>0</v>
      </c>
      <c r="AX1369" s="3">
        <f t="shared" si="591"/>
        <v>3153853.3109653154</v>
      </c>
      <c r="AY1369" s="3">
        <f t="shared" si="592"/>
        <v>15</v>
      </c>
      <c r="AZ1369" s="3">
        <f t="shared" si="589"/>
        <v>0</v>
      </c>
      <c r="BA1369" s="3">
        <v>1898396.1553544363</v>
      </c>
      <c r="BB1369">
        <f t="shared" si="593"/>
        <v>0.27360000000000001</v>
      </c>
    </row>
    <row r="1370" spans="1:54">
      <c r="A1370" s="2">
        <v>1369</v>
      </c>
      <c r="B1370">
        <v>15</v>
      </c>
      <c r="C1370" s="3">
        <v>188715.95410509419</v>
      </c>
      <c r="D1370" s="3">
        <v>112501.68079743053</v>
      </c>
      <c r="E1370" s="3">
        <v>37768.058076451925</v>
      </c>
      <c r="F1370" s="3">
        <v>24793.868195056322</v>
      </c>
      <c r="G1370" s="3">
        <v>278722.0838891922</v>
      </c>
      <c r="H1370" s="3">
        <v>43522.565743048362</v>
      </c>
      <c r="I1370" s="3">
        <v>197393.95058280812</v>
      </c>
      <c r="J1370" s="3">
        <v>94662.679370057813</v>
      </c>
      <c r="K1370" s="3">
        <v>595533.55125765945</v>
      </c>
      <c r="L1370" s="3">
        <v>330122.25367850269</v>
      </c>
      <c r="M1370" s="3">
        <v>111574.5780452998</v>
      </c>
      <c r="N1370" s="3">
        <v>119429.0828474204</v>
      </c>
      <c r="O1370" s="3">
        <v>1968877.3652036595</v>
      </c>
      <c r="P1370" s="3">
        <v>176892.61715529888</v>
      </c>
      <c r="Q1370" s="3">
        <v>635134.93745803391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AA1370" s="3">
        <f t="shared" si="590"/>
        <v>188715.95410509419</v>
      </c>
      <c r="AB1370" s="3">
        <f t="shared" si="567"/>
        <v>112501.68079743053</v>
      </c>
      <c r="AC1370" s="3">
        <f t="shared" si="568"/>
        <v>37768.058076451925</v>
      </c>
      <c r="AD1370" s="3">
        <f t="shared" si="569"/>
        <v>24793.868195056322</v>
      </c>
      <c r="AE1370" s="3">
        <f t="shared" si="570"/>
        <v>278722.0838891922</v>
      </c>
      <c r="AF1370" s="3">
        <f t="shared" si="571"/>
        <v>43522.565743048362</v>
      </c>
      <c r="AG1370" s="3">
        <f t="shared" si="572"/>
        <v>197393.95058280812</v>
      </c>
      <c r="AH1370" s="3">
        <f t="shared" si="573"/>
        <v>94662.679370057813</v>
      </c>
      <c r="AI1370" s="3">
        <f t="shared" si="574"/>
        <v>595533.55125765945</v>
      </c>
      <c r="AJ1370" s="3">
        <f t="shared" si="575"/>
        <v>330122.25367850269</v>
      </c>
      <c r="AK1370" s="3">
        <f t="shared" si="576"/>
        <v>111574.5780452998</v>
      </c>
      <c r="AL1370" s="3">
        <f t="shared" si="577"/>
        <v>119429.0828474204</v>
      </c>
      <c r="AM1370" s="3">
        <f t="shared" si="578"/>
        <v>1968877.3652036595</v>
      </c>
      <c r="AN1370" s="3">
        <f t="shared" si="579"/>
        <v>176892.61715529888</v>
      </c>
      <c r="AO1370" s="3">
        <f t="shared" si="580"/>
        <v>635134.93745803391</v>
      </c>
      <c r="AP1370" s="3">
        <f t="shared" si="581"/>
        <v>0</v>
      </c>
      <c r="AQ1370" s="3">
        <f t="shared" si="582"/>
        <v>0</v>
      </c>
      <c r="AR1370" s="3">
        <f t="shared" si="583"/>
        <v>0</v>
      </c>
      <c r="AS1370" s="3">
        <f t="shared" si="584"/>
        <v>0</v>
      </c>
      <c r="AT1370" s="3">
        <f t="shared" si="585"/>
        <v>0</v>
      </c>
      <c r="AU1370" s="3">
        <f t="shared" si="586"/>
        <v>0</v>
      </c>
      <c r="AV1370" s="3">
        <f t="shared" si="587"/>
        <v>0</v>
      </c>
      <c r="AW1370" s="3">
        <f t="shared" si="588"/>
        <v>0</v>
      </c>
      <c r="AX1370" s="3">
        <f t="shared" si="591"/>
        <v>4915645.2264050134</v>
      </c>
      <c r="AY1370" s="3">
        <f t="shared" si="592"/>
        <v>15</v>
      </c>
      <c r="AZ1370" s="3">
        <f t="shared" si="589"/>
        <v>0</v>
      </c>
      <c r="BA1370" s="3">
        <v>1899130.9027074666</v>
      </c>
      <c r="BB1370">
        <f t="shared" si="593"/>
        <v>0.27379999999999999</v>
      </c>
    </row>
    <row r="1371" spans="1:54">
      <c r="A1371" s="2">
        <v>1370</v>
      </c>
      <c r="B1371">
        <v>17</v>
      </c>
      <c r="C1371" s="3">
        <v>49185.802627328754</v>
      </c>
      <c r="D1371" s="3">
        <v>142703.47699084962</v>
      </c>
      <c r="E1371" s="3">
        <v>12382.610532169901</v>
      </c>
      <c r="F1371" s="3">
        <v>227309.96466528496</v>
      </c>
      <c r="G1371" s="3">
        <v>63367.028555872152</v>
      </c>
      <c r="H1371" s="3">
        <v>67968.866217157265</v>
      </c>
      <c r="I1371" s="3">
        <v>491414.74604048225</v>
      </c>
      <c r="J1371" s="3">
        <v>159356.45660899935</v>
      </c>
      <c r="K1371" s="3">
        <v>242239.9386926998</v>
      </c>
      <c r="L1371" s="3">
        <v>80925.622766012646</v>
      </c>
      <c r="M1371" s="3">
        <v>184341.04470220779</v>
      </c>
      <c r="N1371" s="3">
        <v>181814.83618491553</v>
      </c>
      <c r="O1371" s="3">
        <v>310471.77104074444</v>
      </c>
      <c r="P1371" s="3">
        <v>45169.203780564196</v>
      </c>
      <c r="Q1371" s="3">
        <v>8125.2765772291696</v>
      </c>
      <c r="R1371" s="3">
        <v>212770.15340709593</v>
      </c>
      <c r="S1371" s="3">
        <v>830863.47802958998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AA1371" s="3">
        <f t="shared" si="590"/>
        <v>49185.802627328754</v>
      </c>
      <c r="AB1371" s="3">
        <f t="shared" si="567"/>
        <v>142703.47699084962</v>
      </c>
      <c r="AC1371" s="3">
        <f t="shared" si="568"/>
        <v>12382.610532169901</v>
      </c>
      <c r="AD1371" s="3">
        <f t="shared" si="569"/>
        <v>227309.96466528496</v>
      </c>
      <c r="AE1371" s="3">
        <f t="shared" si="570"/>
        <v>63367.028555872152</v>
      </c>
      <c r="AF1371" s="3">
        <f t="shared" si="571"/>
        <v>67968.866217157265</v>
      </c>
      <c r="AG1371" s="3">
        <f t="shared" si="572"/>
        <v>491414.74604048225</v>
      </c>
      <c r="AH1371" s="3">
        <f t="shared" si="573"/>
        <v>159356.45660899935</v>
      </c>
      <c r="AI1371" s="3">
        <f t="shared" si="574"/>
        <v>242239.9386926998</v>
      </c>
      <c r="AJ1371" s="3">
        <f t="shared" si="575"/>
        <v>80925.622766012646</v>
      </c>
      <c r="AK1371" s="3">
        <f t="shared" si="576"/>
        <v>184341.04470220779</v>
      </c>
      <c r="AL1371" s="3">
        <f t="shared" si="577"/>
        <v>181814.83618491553</v>
      </c>
      <c r="AM1371" s="3">
        <f t="shared" si="578"/>
        <v>310471.77104074444</v>
      </c>
      <c r="AN1371" s="3">
        <f t="shared" si="579"/>
        <v>45169.203780564196</v>
      </c>
      <c r="AO1371" s="3">
        <f t="shared" si="580"/>
        <v>8125.2765772291696</v>
      </c>
      <c r="AP1371" s="3">
        <f t="shared" si="581"/>
        <v>212770.15340709593</v>
      </c>
      <c r="AQ1371" s="3">
        <f t="shared" si="582"/>
        <v>830863.47802958998</v>
      </c>
      <c r="AR1371" s="3">
        <f t="shared" si="583"/>
        <v>0</v>
      </c>
      <c r="AS1371" s="3">
        <f t="shared" si="584"/>
        <v>0</v>
      </c>
      <c r="AT1371" s="3">
        <f t="shared" si="585"/>
        <v>0</v>
      </c>
      <c r="AU1371" s="3">
        <f t="shared" si="586"/>
        <v>0</v>
      </c>
      <c r="AV1371" s="3">
        <f t="shared" si="587"/>
        <v>0</v>
      </c>
      <c r="AW1371" s="3">
        <f t="shared" si="588"/>
        <v>0</v>
      </c>
      <c r="AX1371" s="3">
        <f t="shared" si="591"/>
        <v>3310410.2774192039</v>
      </c>
      <c r="AY1371" s="3">
        <f t="shared" si="592"/>
        <v>17</v>
      </c>
      <c r="AZ1371" s="3">
        <f t="shared" si="589"/>
        <v>0</v>
      </c>
      <c r="BA1371" s="3">
        <v>1899836.1459992493</v>
      </c>
      <c r="BB1371">
        <f t="shared" si="593"/>
        <v>0.27400000000000002</v>
      </c>
    </row>
    <row r="1372" spans="1:54">
      <c r="A1372" s="2">
        <v>1371</v>
      </c>
      <c r="B1372">
        <v>10</v>
      </c>
      <c r="C1372" s="3">
        <v>400437.90500555967</v>
      </c>
      <c r="D1372" s="3">
        <v>928111.1069865285</v>
      </c>
      <c r="E1372" s="3">
        <v>1013930.2046276763</v>
      </c>
      <c r="F1372" s="3">
        <v>100126.39391086447</v>
      </c>
      <c r="G1372" s="3">
        <v>204456.6407271408</v>
      </c>
      <c r="H1372" s="3">
        <v>60266.819446310918</v>
      </c>
      <c r="I1372" s="3">
        <v>161868.4804179786</v>
      </c>
      <c r="J1372" s="3">
        <v>174316.72007688633</v>
      </c>
      <c r="K1372" s="3">
        <v>234181.86631613877</v>
      </c>
      <c r="L1372" s="3">
        <v>32975.43305533113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AA1372" s="3">
        <f t="shared" si="590"/>
        <v>400437.90500555967</v>
      </c>
      <c r="AB1372" s="3">
        <f t="shared" si="567"/>
        <v>928111.1069865285</v>
      </c>
      <c r="AC1372" s="3">
        <f t="shared" si="568"/>
        <v>1013930.2046276763</v>
      </c>
      <c r="AD1372" s="3">
        <f t="shared" si="569"/>
        <v>100126.39391086447</v>
      </c>
      <c r="AE1372" s="3">
        <f t="shared" si="570"/>
        <v>204456.6407271408</v>
      </c>
      <c r="AF1372" s="3">
        <f t="shared" si="571"/>
        <v>60266.819446310918</v>
      </c>
      <c r="AG1372" s="3">
        <f t="shared" si="572"/>
        <v>161868.4804179786</v>
      </c>
      <c r="AH1372" s="3">
        <f t="shared" si="573"/>
        <v>174316.72007688633</v>
      </c>
      <c r="AI1372" s="3">
        <f t="shared" si="574"/>
        <v>234181.86631613877</v>
      </c>
      <c r="AJ1372" s="3">
        <f t="shared" si="575"/>
        <v>32975.43305533113</v>
      </c>
      <c r="AK1372" s="3">
        <f t="shared" si="576"/>
        <v>0</v>
      </c>
      <c r="AL1372" s="3">
        <f t="shared" si="577"/>
        <v>0</v>
      </c>
      <c r="AM1372" s="3">
        <f t="shared" si="578"/>
        <v>0</v>
      </c>
      <c r="AN1372" s="3">
        <f t="shared" si="579"/>
        <v>0</v>
      </c>
      <c r="AO1372" s="3">
        <f t="shared" si="580"/>
        <v>0</v>
      </c>
      <c r="AP1372" s="3">
        <f t="shared" si="581"/>
        <v>0</v>
      </c>
      <c r="AQ1372" s="3">
        <f t="shared" si="582"/>
        <v>0</v>
      </c>
      <c r="AR1372" s="3">
        <f t="shared" si="583"/>
        <v>0</v>
      </c>
      <c r="AS1372" s="3">
        <f t="shared" si="584"/>
        <v>0</v>
      </c>
      <c r="AT1372" s="3">
        <f t="shared" si="585"/>
        <v>0</v>
      </c>
      <c r="AU1372" s="3">
        <f t="shared" si="586"/>
        <v>0</v>
      </c>
      <c r="AV1372" s="3">
        <f t="shared" si="587"/>
        <v>0</v>
      </c>
      <c r="AW1372" s="3">
        <f t="shared" si="588"/>
        <v>0</v>
      </c>
      <c r="AX1372" s="3">
        <f t="shared" si="591"/>
        <v>3310671.5705704154</v>
      </c>
      <c r="AY1372" s="3">
        <f t="shared" si="592"/>
        <v>10</v>
      </c>
      <c r="AZ1372" s="3">
        <f t="shared" si="589"/>
        <v>0</v>
      </c>
      <c r="BA1372" s="3">
        <v>1901107.7354307673</v>
      </c>
      <c r="BB1372">
        <f t="shared" si="593"/>
        <v>0.2742</v>
      </c>
    </row>
    <row r="1373" spans="1:54">
      <c r="A1373" s="2">
        <v>1372</v>
      </c>
      <c r="B1373">
        <v>18</v>
      </c>
      <c r="C1373" s="3">
        <v>1360020.3165625064</v>
      </c>
      <c r="D1373" s="3">
        <v>224912.24405592185</v>
      </c>
      <c r="E1373" s="3">
        <v>102336.10648550031</v>
      </c>
      <c r="F1373" s="3">
        <v>351447.43124572613</v>
      </c>
      <c r="G1373" s="3">
        <v>107219.93068678833</v>
      </c>
      <c r="H1373" s="3">
        <v>236128.13853964003</v>
      </c>
      <c r="I1373" s="3">
        <v>64055.480041303832</v>
      </c>
      <c r="J1373" s="3">
        <v>20339.383488467061</v>
      </c>
      <c r="K1373" s="3">
        <v>280045.47526450863</v>
      </c>
      <c r="L1373" s="3">
        <v>80819.270668216806</v>
      </c>
      <c r="M1373" s="3">
        <v>53631.740212853343</v>
      </c>
      <c r="N1373" s="3">
        <v>53505.644019214553</v>
      </c>
      <c r="O1373" s="3">
        <v>17469.083258062034</v>
      </c>
      <c r="P1373" s="3">
        <v>82112.607280113545</v>
      </c>
      <c r="Q1373" s="3">
        <v>84422.749282162389</v>
      </c>
      <c r="R1373" s="3">
        <v>6022492.7236855263</v>
      </c>
      <c r="S1373" s="3">
        <v>133430.91724786474</v>
      </c>
      <c r="T1373" s="3">
        <v>1537.2998888544457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AA1373" s="3">
        <f t="shared" si="590"/>
        <v>1360020.3165625064</v>
      </c>
      <c r="AB1373" s="3">
        <f t="shared" si="567"/>
        <v>224912.24405592185</v>
      </c>
      <c r="AC1373" s="3">
        <f t="shared" si="568"/>
        <v>102336.10648550031</v>
      </c>
      <c r="AD1373" s="3">
        <f t="shared" si="569"/>
        <v>351447.43124572613</v>
      </c>
      <c r="AE1373" s="3">
        <f t="shared" si="570"/>
        <v>107219.93068678833</v>
      </c>
      <c r="AF1373" s="3">
        <f t="shared" si="571"/>
        <v>236128.13853964003</v>
      </c>
      <c r="AG1373" s="3">
        <f t="shared" si="572"/>
        <v>64055.480041303832</v>
      </c>
      <c r="AH1373" s="3">
        <f t="shared" si="573"/>
        <v>20339.383488467061</v>
      </c>
      <c r="AI1373" s="3">
        <f t="shared" si="574"/>
        <v>280045.47526450863</v>
      </c>
      <c r="AJ1373" s="3">
        <f t="shared" si="575"/>
        <v>80819.270668216806</v>
      </c>
      <c r="AK1373" s="3">
        <f t="shared" si="576"/>
        <v>53631.740212853343</v>
      </c>
      <c r="AL1373" s="3">
        <f t="shared" si="577"/>
        <v>53505.644019214553</v>
      </c>
      <c r="AM1373" s="3">
        <f t="shared" si="578"/>
        <v>17469.083258062034</v>
      </c>
      <c r="AN1373" s="3">
        <f t="shared" si="579"/>
        <v>82112.607280113545</v>
      </c>
      <c r="AO1373" s="3">
        <f t="shared" si="580"/>
        <v>84422.749282162389</v>
      </c>
      <c r="AP1373" s="3">
        <f t="shared" si="581"/>
        <v>6022492.7236855263</v>
      </c>
      <c r="AQ1373" s="3">
        <f t="shared" si="582"/>
        <v>133430.91724786474</v>
      </c>
      <c r="AR1373" s="3">
        <f t="shared" si="583"/>
        <v>1537.2998888544457</v>
      </c>
      <c r="AS1373" s="3">
        <f t="shared" si="584"/>
        <v>0</v>
      </c>
      <c r="AT1373" s="3">
        <f t="shared" si="585"/>
        <v>0</v>
      </c>
      <c r="AU1373" s="3">
        <f t="shared" si="586"/>
        <v>0</v>
      </c>
      <c r="AV1373" s="3">
        <f t="shared" si="587"/>
        <v>0</v>
      </c>
      <c r="AW1373" s="3">
        <f t="shared" si="588"/>
        <v>0</v>
      </c>
      <c r="AX1373" s="3">
        <f t="shared" si="591"/>
        <v>9275926.5419132318</v>
      </c>
      <c r="AY1373" s="3">
        <f t="shared" si="592"/>
        <v>18</v>
      </c>
      <c r="AZ1373" s="3">
        <f t="shared" si="589"/>
        <v>0</v>
      </c>
      <c r="BA1373" s="3">
        <v>1901385.9118943454</v>
      </c>
      <c r="BB1373">
        <f t="shared" si="593"/>
        <v>0.27439999999999998</v>
      </c>
    </row>
    <row r="1374" spans="1:54">
      <c r="A1374" s="2">
        <v>1373</v>
      </c>
      <c r="B1374">
        <v>18</v>
      </c>
      <c r="C1374" s="3">
        <v>367474.94573073613</v>
      </c>
      <c r="D1374" s="3">
        <v>7347.028255803757</v>
      </c>
      <c r="E1374" s="3">
        <v>239797.55694070086</v>
      </c>
      <c r="F1374" s="3">
        <v>821558.00846938975</v>
      </c>
      <c r="G1374" s="3">
        <v>26374.552027529462</v>
      </c>
      <c r="H1374" s="3">
        <v>74940.885976769248</v>
      </c>
      <c r="I1374" s="3">
        <v>236827.67440302484</v>
      </c>
      <c r="J1374" s="3">
        <v>111259.51716403404</v>
      </c>
      <c r="K1374" s="3">
        <v>284471.21206749749</v>
      </c>
      <c r="L1374" s="3">
        <v>126690.19693423617</v>
      </c>
      <c r="M1374" s="3">
        <v>76221.941872182782</v>
      </c>
      <c r="N1374" s="3">
        <v>263636.29646746966</v>
      </c>
      <c r="O1374" s="3">
        <v>69078.610573649828</v>
      </c>
      <c r="P1374" s="3">
        <v>97898.371001101477</v>
      </c>
      <c r="Q1374" s="3">
        <v>254186.63190289566</v>
      </c>
      <c r="R1374" s="3">
        <v>207798.70139682776</v>
      </c>
      <c r="S1374" s="3">
        <v>165990.64457739069</v>
      </c>
      <c r="T1374" s="3">
        <v>105981.5503770038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AA1374" s="3">
        <f t="shared" si="590"/>
        <v>367474.94573073613</v>
      </c>
      <c r="AB1374" s="3">
        <f t="shared" si="567"/>
        <v>7347.028255803757</v>
      </c>
      <c r="AC1374" s="3">
        <f t="shared" si="568"/>
        <v>239797.55694070086</v>
      </c>
      <c r="AD1374" s="3">
        <f t="shared" si="569"/>
        <v>821558.00846938975</v>
      </c>
      <c r="AE1374" s="3">
        <f t="shared" si="570"/>
        <v>26374.552027529462</v>
      </c>
      <c r="AF1374" s="3">
        <f t="shared" si="571"/>
        <v>74940.885976769248</v>
      </c>
      <c r="AG1374" s="3">
        <f t="shared" si="572"/>
        <v>236827.67440302484</v>
      </c>
      <c r="AH1374" s="3">
        <f t="shared" si="573"/>
        <v>111259.51716403404</v>
      </c>
      <c r="AI1374" s="3">
        <f t="shared" si="574"/>
        <v>284471.21206749749</v>
      </c>
      <c r="AJ1374" s="3">
        <f t="shared" si="575"/>
        <v>126690.19693423617</v>
      </c>
      <c r="AK1374" s="3">
        <f t="shared" si="576"/>
        <v>76221.941872182782</v>
      </c>
      <c r="AL1374" s="3">
        <f t="shared" si="577"/>
        <v>263636.29646746966</v>
      </c>
      <c r="AM1374" s="3">
        <f t="shared" si="578"/>
        <v>69078.610573649828</v>
      </c>
      <c r="AN1374" s="3">
        <f t="shared" si="579"/>
        <v>97898.371001101477</v>
      </c>
      <c r="AO1374" s="3">
        <f t="shared" si="580"/>
        <v>254186.63190289566</v>
      </c>
      <c r="AP1374" s="3">
        <f t="shared" si="581"/>
        <v>207798.70139682776</v>
      </c>
      <c r="AQ1374" s="3">
        <f t="shared" si="582"/>
        <v>165990.64457739069</v>
      </c>
      <c r="AR1374" s="3">
        <f t="shared" si="583"/>
        <v>105981.5503770038</v>
      </c>
      <c r="AS1374" s="3">
        <f t="shared" si="584"/>
        <v>0</v>
      </c>
      <c r="AT1374" s="3">
        <f t="shared" si="585"/>
        <v>0</v>
      </c>
      <c r="AU1374" s="3">
        <f t="shared" si="586"/>
        <v>0</v>
      </c>
      <c r="AV1374" s="3">
        <f t="shared" si="587"/>
        <v>0</v>
      </c>
      <c r="AW1374" s="3">
        <f t="shared" si="588"/>
        <v>0</v>
      </c>
      <c r="AX1374" s="3">
        <f t="shared" si="591"/>
        <v>3537534.3261382435</v>
      </c>
      <c r="AY1374" s="3">
        <f t="shared" si="592"/>
        <v>18</v>
      </c>
      <c r="AZ1374" s="3">
        <f t="shared" si="589"/>
        <v>0</v>
      </c>
      <c r="BA1374" s="3">
        <v>1901762.7026588556</v>
      </c>
      <c r="BB1374">
        <f t="shared" si="593"/>
        <v>0.27460000000000001</v>
      </c>
    </row>
    <row r="1375" spans="1:54">
      <c r="A1375" s="2">
        <v>1374</v>
      </c>
      <c r="B1375">
        <v>14</v>
      </c>
      <c r="C1375" s="3">
        <v>52624.604651494265</v>
      </c>
      <c r="D1375" s="3">
        <v>1554397.3201921955</v>
      </c>
      <c r="E1375" s="3">
        <v>1383051.1739152353</v>
      </c>
      <c r="F1375" s="3">
        <v>29016.768979588516</v>
      </c>
      <c r="G1375" s="3">
        <v>2617412.1133708959</v>
      </c>
      <c r="H1375" s="3">
        <v>78486.584713595454</v>
      </c>
      <c r="I1375" s="3">
        <v>1663.6896184409736</v>
      </c>
      <c r="J1375" s="3">
        <v>119104.87514501406</v>
      </c>
      <c r="K1375" s="3">
        <v>31883.01294961655</v>
      </c>
      <c r="L1375" s="3">
        <v>239413.24196084955</v>
      </c>
      <c r="M1375" s="3">
        <v>196078.08428035912</v>
      </c>
      <c r="N1375" s="3">
        <v>4993.3478122033403</v>
      </c>
      <c r="O1375" s="3">
        <v>2316014.1949850474</v>
      </c>
      <c r="P1375" s="3">
        <v>49358.136430954342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AA1375" s="3">
        <f t="shared" si="590"/>
        <v>52624.604651494265</v>
      </c>
      <c r="AB1375" s="3">
        <f t="shared" si="567"/>
        <v>1554397.3201921955</v>
      </c>
      <c r="AC1375" s="3">
        <f t="shared" si="568"/>
        <v>1383051.1739152353</v>
      </c>
      <c r="AD1375" s="3">
        <f t="shared" si="569"/>
        <v>29016.768979588516</v>
      </c>
      <c r="AE1375" s="3">
        <f t="shared" si="570"/>
        <v>2617412.1133708959</v>
      </c>
      <c r="AF1375" s="3">
        <f t="shared" si="571"/>
        <v>78486.584713595454</v>
      </c>
      <c r="AG1375" s="3">
        <f t="shared" si="572"/>
        <v>1663.6896184409736</v>
      </c>
      <c r="AH1375" s="3">
        <f t="shared" si="573"/>
        <v>119104.87514501406</v>
      </c>
      <c r="AI1375" s="3">
        <f t="shared" si="574"/>
        <v>31883.01294961655</v>
      </c>
      <c r="AJ1375" s="3">
        <f t="shared" si="575"/>
        <v>239413.24196084955</v>
      </c>
      <c r="AK1375" s="3">
        <f t="shared" si="576"/>
        <v>196078.08428035912</v>
      </c>
      <c r="AL1375" s="3">
        <f t="shared" si="577"/>
        <v>4993.3478122033403</v>
      </c>
      <c r="AM1375" s="3">
        <f t="shared" si="578"/>
        <v>2316014.1949850474</v>
      </c>
      <c r="AN1375" s="3">
        <f t="shared" si="579"/>
        <v>49358.136430954342</v>
      </c>
      <c r="AO1375" s="3">
        <f t="shared" si="580"/>
        <v>0</v>
      </c>
      <c r="AP1375" s="3">
        <f t="shared" si="581"/>
        <v>0</v>
      </c>
      <c r="AQ1375" s="3">
        <f t="shared" si="582"/>
        <v>0</v>
      </c>
      <c r="AR1375" s="3">
        <f t="shared" si="583"/>
        <v>0</v>
      </c>
      <c r="AS1375" s="3">
        <f t="shared" si="584"/>
        <v>0</v>
      </c>
      <c r="AT1375" s="3">
        <f t="shared" si="585"/>
        <v>0</v>
      </c>
      <c r="AU1375" s="3">
        <f t="shared" si="586"/>
        <v>0</v>
      </c>
      <c r="AV1375" s="3">
        <f t="shared" si="587"/>
        <v>0</v>
      </c>
      <c r="AW1375" s="3">
        <f t="shared" si="588"/>
        <v>0</v>
      </c>
      <c r="AX1375" s="3">
        <f t="shared" si="591"/>
        <v>8673497.1490054913</v>
      </c>
      <c r="AY1375" s="3">
        <f t="shared" si="592"/>
        <v>14</v>
      </c>
      <c r="AZ1375" s="3">
        <f t="shared" si="589"/>
        <v>0</v>
      </c>
      <c r="BA1375" s="3">
        <v>1902619.901537874</v>
      </c>
      <c r="BB1375">
        <f t="shared" si="593"/>
        <v>0.27479999999999999</v>
      </c>
    </row>
    <row r="1376" spans="1:54">
      <c r="A1376" s="2">
        <v>1375</v>
      </c>
      <c r="B1376">
        <v>16</v>
      </c>
      <c r="C1376" s="3">
        <v>36738.095641563646</v>
      </c>
      <c r="D1376" s="3">
        <v>168013.17997209888</v>
      </c>
      <c r="E1376" s="3">
        <v>526055.17292881233</v>
      </c>
      <c r="F1376" s="3">
        <v>94932.502581244727</v>
      </c>
      <c r="G1376" s="3">
        <v>1280121.0634117723</v>
      </c>
      <c r="H1376" s="3">
        <v>13539.915427768568</v>
      </c>
      <c r="I1376" s="3">
        <v>60723.303237094377</v>
      </c>
      <c r="J1376" s="3">
        <v>80024.511624182982</v>
      </c>
      <c r="K1376" s="3">
        <v>99145.817234997259</v>
      </c>
      <c r="L1376" s="3">
        <v>6163.3165963182628</v>
      </c>
      <c r="M1376" s="3">
        <v>312302.18494383077</v>
      </c>
      <c r="N1376" s="3">
        <v>34828.533558714495</v>
      </c>
      <c r="O1376" s="3">
        <v>221846.94116641145</v>
      </c>
      <c r="P1376" s="3">
        <v>807368.96170529991</v>
      </c>
      <c r="Q1376" s="3">
        <v>1758570.6271509847</v>
      </c>
      <c r="R1376" s="3">
        <v>404702.88664581423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AA1376" s="3">
        <f t="shared" si="590"/>
        <v>36738.095641563646</v>
      </c>
      <c r="AB1376" s="3">
        <f t="shared" si="567"/>
        <v>168013.17997209888</v>
      </c>
      <c r="AC1376" s="3">
        <f t="shared" si="568"/>
        <v>526055.17292881233</v>
      </c>
      <c r="AD1376" s="3">
        <f t="shared" si="569"/>
        <v>94932.502581244727</v>
      </c>
      <c r="AE1376" s="3">
        <f t="shared" si="570"/>
        <v>1280121.0634117723</v>
      </c>
      <c r="AF1376" s="3">
        <f t="shared" si="571"/>
        <v>13539.915427768568</v>
      </c>
      <c r="AG1376" s="3">
        <f t="shared" si="572"/>
        <v>60723.303237094377</v>
      </c>
      <c r="AH1376" s="3">
        <f t="shared" si="573"/>
        <v>80024.511624182982</v>
      </c>
      <c r="AI1376" s="3">
        <f t="shared" si="574"/>
        <v>99145.817234997259</v>
      </c>
      <c r="AJ1376" s="3">
        <f t="shared" si="575"/>
        <v>6163.3165963182628</v>
      </c>
      <c r="AK1376" s="3">
        <f t="shared" si="576"/>
        <v>312302.18494383077</v>
      </c>
      <c r="AL1376" s="3">
        <f t="shared" si="577"/>
        <v>34828.533558714495</v>
      </c>
      <c r="AM1376" s="3">
        <f t="shared" si="578"/>
        <v>221846.94116641145</v>
      </c>
      <c r="AN1376" s="3">
        <f t="shared" si="579"/>
        <v>807368.96170529991</v>
      </c>
      <c r="AO1376" s="3">
        <f t="shared" si="580"/>
        <v>1758570.6271509847</v>
      </c>
      <c r="AP1376" s="3">
        <f t="shared" si="581"/>
        <v>404702.88664581423</v>
      </c>
      <c r="AQ1376" s="3">
        <f t="shared" si="582"/>
        <v>0</v>
      </c>
      <c r="AR1376" s="3">
        <f t="shared" si="583"/>
        <v>0</v>
      </c>
      <c r="AS1376" s="3">
        <f t="shared" si="584"/>
        <v>0</v>
      </c>
      <c r="AT1376" s="3">
        <f t="shared" si="585"/>
        <v>0</v>
      </c>
      <c r="AU1376" s="3">
        <f t="shared" si="586"/>
        <v>0</v>
      </c>
      <c r="AV1376" s="3">
        <f t="shared" si="587"/>
        <v>0</v>
      </c>
      <c r="AW1376" s="3">
        <f t="shared" si="588"/>
        <v>0</v>
      </c>
      <c r="AX1376" s="3">
        <f t="shared" si="591"/>
        <v>5905077.0138269095</v>
      </c>
      <c r="AY1376" s="3">
        <f t="shared" si="592"/>
        <v>16</v>
      </c>
      <c r="AZ1376" s="3">
        <f t="shared" si="589"/>
        <v>0</v>
      </c>
      <c r="BA1376" s="3">
        <v>1902836.5780192192</v>
      </c>
      <c r="BB1376">
        <f t="shared" si="593"/>
        <v>0.27500000000000002</v>
      </c>
    </row>
    <row r="1377" spans="1:54">
      <c r="A1377" s="2">
        <v>1376</v>
      </c>
      <c r="B1377">
        <v>15</v>
      </c>
      <c r="C1377" s="3">
        <v>71249.888037560755</v>
      </c>
      <c r="D1377" s="3">
        <v>4403637.3887910144</v>
      </c>
      <c r="E1377" s="3">
        <v>453275.62544507679</v>
      </c>
      <c r="F1377" s="3">
        <v>114429.94032451687</v>
      </c>
      <c r="G1377" s="3">
        <v>860926.474210963</v>
      </c>
      <c r="H1377" s="3">
        <v>344445.27769274492</v>
      </c>
      <c r="I1377" s="3">
        <v>19250.07975879213</v>
      </c>
      <c r="J1377" s="3">
        <v>77201.325066546211</v>
      </c>
      <c r="K1377" s="3">
        <v>108281.2226368961</v>
      </c>
      <c r="L1377" s="3">
        <v>21496.784109609715</v>
      </c>
      <c r="M1377" s="3">
        <v>579866.33421651321</v>
      </c>
      <c r="N1377" s="3">
        <v>16872.191611639748</v>
      </c>
      <c r="O1377" s="3">
        <v>19682.49425318728</v>
      </c>
      <c r="P1377" s="3">
        <v>33550.736215126606</v>
      </c>
      <c r="Q1377" s="3">
        <v>85999.863060384392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AA1377" s="3">
        <f t="shared" si="590"/>
        <v>71249.888037560755</v>
      </c>
      <c r="AB1377" s="3">
        <f t="shared" si="567"/>
        <v>4403637.3887910144</v>
      </c>
      <c r="AC1377" s="3">
        <f t="shared" si="568"/>
        <v>453275.62544507679</v>
      </c>
      <c r="AD1377" s="3">
        <f t="shared" si="569"/>
        <v>114429.94032451687</v>
      </c>
      <c r="AE1377" s="3">
        <f t="shared" si="570"/>
        <v>860926.474210963</v>
      </c>
      <c r="AF1377" s="3">
        <f t="shared" si="571"/>
        <v>344445.27769274492</v>
      </c>
      <c r="AG1377" s="3">
        <f t="shared" si="572"/>
        <v>19250.07975879213</v>
      </c>
      <c r="AH1377" s="3">
        <f t="shared" si="573"/>
        <v>77201.325066546211</v>
      </c>
      <c r="AI1377" s="3">
        <f t="shared" si="574"/>
        <v>108281.2226368961</v>
      </c>
      <c r="AJ1377" s="3">
        <f t="shared" si="575"/>
        <v>21496.784109609715</v>
      </c>
      <c r="AK1377" s="3">
        <f t="shared" si="576"/>
        <v>579866.33421651321</v>
      </c>
      <c r="AL1377" s="3">
        <f t="shared" si="577"/>
        <v>16872.191611639748</v>
      </c>
      <c r="AM1377" s="3">
        <f t="shared" si="578"/>
        <v>19682.49425318728</v>
      </c>
      <c r="AN1377" s="3">
        <f t="shared" si="579"/>
        <v>33550.736215126606</v>
      </c>
      <c r="AO1377" s="3">
        <f t="shared" si="580"/>
        <v>85999.863060384392</v>
      </c>
      <c r="AP1377" s="3">
        <f t="shared" si="581"/>
        <v>0</v>
      </c>
      <c r="AQ1377" s="3">
        <f t="shared" si="582"/>
        <v>0</v>
      </c>
      <c r="AR1377" s="3">
        <f t="shared" si="583"/>
        <v>0</v>
      </c>
      <c r="AS1377" s="3">
        <f t="shared" si="584"/>
        <v>0</v>
      </c>
      <c r="AT1377" s="3">
        <f t="shared" si="585"/>
        <v>0</v>
      </c>
      <c r="AU1377" s="3">
        <f t="shared" si="586"/>
        <v>0</v>
      </c>
      <c r="AV1377" s="3">
        <f t="shared" si="587"/>
        <v>0</v>
      </c>
      <c r="AW1377" s="3">
        <f t="shared" si="588"/>
        <v>0</v>
      </c>
      <c r="AX1377" s="3">
        <f t="shared" si="591"/>
        <v>7210165.6254305718</v>
      </c>
      <c r="AY1377" s="3">
        <f t="shared" si="592"/>
        <v>15</v>
      </c>
      <c r="AZ1377" s="3">
        <f t="shared" si="589"/>
        <v>0</v>
      </c>
      <c r="BA1377" s="3">
        <v>1904812.8653187333</v>
      </c>
      <c r="BB1377">
        <f t="shared" si="593"/>
        <v>0.2752</v>
      </c>
    </row>
    <row r="1378" spans="1:54">
      <c r="A1378" s="2">
        <v>1377</v>
      </c>
      <c r="B1378">
        <v>18</v>
      </c>
      <c r="C1378" s="3">
        <v>289708.219333335</v>
      </c>
      <c r="D1378" s="3">
        <v>14483.442666809395</v>
      </c>
      <c r="E1378" s="3">
        <v>9379.2041511836596</v>
      </c>
      <c r="F1378" s="3">
        <v>10994397.927266274</v>
      </c>
      <c r="G1378" s="3">
        <v>27161.813900601344</v>
      </c>
      <c r="H1378" s="3">
        <v>142446.48448313432</v>
      </c>
      <c r="I1378" s="3">
        <v>773203.62194834556</v>
      </c>
      <c r="J1378" s="3">
        <v>111159.97596527784</v>
      </c>
      <c r="K1378" s="3">
        <v>374369.22025982058</v>
      </c>
      <c r="L1378" s="3">
        <v>54917.345647437032</v>
      </c>
      <c r="M1378" s="3">
        <v>5036.5484025640108</v>
      </c>
      <c r="N1378" s="3">
        <v>388122.98868915223</v>
      </c>
      <c r="O1378" s="3">
        <v>433116.49515894533</v>
      </c>
      <c r="P1378" s="3">
        <v>124415.52749963351</v>
      </c>
      <c r="Q1378" s="3">
        <v>93663.500903339911</v>
      </c>
      <c r="R1378" s="3">
        <v>141842.00218396919</v>
      </c>
      <c r="S1378" s="3">
        <v>1086752.5481743421</v>
      </c>
      <c r="T1378" s="3">
        <v>117097.87108531369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AA1378" s="3">
        <f t="shared" si="590"/>
        <v>289708.219333335</v>
      </c>
      <c r="AB1378" s="3">
        <f t="shared" si="567"/>
        <v>14483.442666809395</v>
      </c>
      <c r="AC1378" s="3">
        <f t="shared" si="568"/>
        <v>9379.2041511836596</v>
      </c>
      <c r="AD1378" s="3">
        <f t="shared" si="569"/>
        <v>10994397.927266274</v>
      </c>
      <c r="AE1378" s="3">
        <f t="shared" si="570"/>
        <v>27161.813900601344</v>
      </c>
      <c r="AF1378" s="3">
        <f t="shared" si="571"/>
        <v>142446.48448313432</v>
      </c>
      <c r="AG1378" s="3">
        <f t="shared" si="572"/>
        <v>773203.62194834556</v>
      </c>
      <c r="AH1378" s="3">
        <f t="shared" si="573"/>
        <v>111159.97596527784</v>
      </c>
      <c r="AI1378" s="3">
        <f t="shared" si="574"/>
        <v>374369.22025982058</v>
      </c>
      <c r="AJ1378" s="3">
        <f t="shared" si="575"/>
        <v>54917.345647437032</v>
      </c>
      <c r="AK1378" s="3">
        <f t="shared" si="576"/>
        <v>5036.5484025640108</v>
      </c>
      <c r="AL1378" s="3">
        <f t="shared" si="577"/>
        <v>388122.98868915223</v>
      </c>
      <c r="AM1378" s="3">
        <f t="shared" si="578"/>
        <v>433116.49515894533</v>
      </c>
      <c r="AN1378" s="3">
        <f t="shared" si="579"/>
        <v>124415.52749963351</v>
      </c>
      <c r="AO1378" s="3">
        <f t="shared" si="580"/>
        <v>93663.500903339911</v>
      </c>
      <c r="AP1378" s="3">
        <f t="shared" si="581"/>
        <v>141842.00218396919</v>
      </c>
      <c r="AQ1378" s="3">
        <f t="shared" si="582"/>
        <v>1086752.5481743421</v>
      </c>
      <c r="AR1378" s="3">
        <f t="shared" si="583"/>
        <v>117097.87108531369</v>
      </c>
      <c r="AS1378" s="3">
        <f t="shared" si="584"/>
        <v>0</v>
      </c>
      <c r="AT1378" s="3">
        <f t="shared" si="585"/>
        <v>0</v>
      </c>
      <c r="AU1378" s="3">
        <f t="shared" si="586"/>
        <v>0</v>
      </c>
      <c r="AV1378" s="3">
        <f t="shared" si="587"/>
        <v>0</v>
      </c>
      <c r="AW1378" s="3">
        <f t="shared" si="588"/>
        <v>0</v>
      </c>
      <c r="AX1378" s="3">
        <f t="shared" si="591"/>
        <v>15181274.73771948</v>
      </c>
      <c r="AY1378" s="3">
        <f t="shared" si="592"/>
        <v>18</v>
      </c>
      <c r="AZ1378" s="3">
        <f t="shared" si="589"/>
        <v>0</v>
      </c>
      <c r="BA1378" s="3">
        <v>1904911.6845438164</v>
      </c>
      <c r="BB1378">
        <f t="shared" si="593"/>
        <v>0.27539999999999998</v>
      </c>
    </row>
    <row r="1379" spans="1:54">
      <c r="A1379" s="2">
        <v>1378</v>
      </c>
      <c r="B1379">
        <v>8</v>
      </c>
      <c r="C1379" s="3">
        <v>265631.92011392681</v>
      </c>
      <c r="D1379" s="3">
        <v>29821.104276737024</v>
      </c>
      <c r="E1379" s="3">
        <v>476587.30014109466</v>
      </c>
      <c r="F1379" s="3">
        <v>682958.59523300733</v>
      </c>
      <c r="G1379" s="3">
        <v>428845.30762296525</v>
      </c>
      <c r="H1379" s="3">
        <v>286532.19808185118</v>
      </c>
      <c r="I1379" s="3">
        <v>28752.412856720533</v>
      </c>
      <c r="J1379" s="3">
        <v>95603.589261443689</v>
      </c>
      <c r="K1379" s="3">
        <v>0</v>
      </c>
      <c r="L1379" s="3">
        <v>0</v>
      </c>
      <c r="M1379" s="3">
        <v>0</v>
      </c>
      <c r="N1379" s="3">
        <v>0</v>
      </c>
      <c r="O1379" s="3">
        <v>0</v>
      </c>
      <c r="P1379" s="3">
        <v>0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AA1379" s="3">
        <f t="shared" si="590"/>
        <v>265631.92011392681</v>
      </c>
      <c r="AB1379" s="3">
        <f t="shared" si="567"/>
        <v>29821.104276737024</v>
      </c>
      <c r="AC1379" s="3">
        <f t="shared" si="568"/>
        <v>476587.30014109466</v>
      </c>
      <c r="AD1379" s="3">
        <f t="shared" si="569"/>
        <v>682958.59523300733</v>
      </c>
      <c r="AE1379" s="3">
        <f t="shared" si="570"/>
        <v>428845.30762296525</v>
      </c>
      <c r="AF1379" s="3">
        <f t="shared" si="571"/>
        <v>286532.19808185118</v>
      </c>
      <c r="AG1379" s="3">
        <f t="shared" si="572"/>
        <v>28752.412856720533</v>
      </c>
      <c r="AH1379" s="3">
        <f t="shared" si="573"/>
        <v>95603.589261443689</v>
      </c>
      <c r="AI1379" s="3">
        <f t="shared" si="574"/>
        <v>0</v>
      </c>
      <c r="AJ1379" s="3">
        <f t="shared" si="575"/>
        <v>0</v>
      </c>
      <c r="AK1379" s="3">
        <f t="shared" si="576"/>
        <v>0</v>
      </c>
      <c r="AL1379" s="3">
        <f t="shared" si="577"/>
        <v>0</v>
      </c>
      <c r="AM1379" s="3">
        <f t="shared" si="578"/>
        <v>0</v>
      </c>
      <c r="AN1379" s="3">
        <f t="shared" si="579"/>
        <v>0</v>
      </c>
      <c r="AO1379" s="3">
        <f t="shared" si="580"/>
        <v>0</v>
      </c>
      <c r="AP1379" s="3">
        <f t="shared" si="581"/>
        <v>0</v>
      </c>
      <c r="AQ1379" s="3">
        <f t="shared" si="582"/>
        <v>0</v>
      </c>
      <c r="AR1379" s="3">
        <f t="shared" si="583"/>
        <v>0</v>
      </c>
      <c r="AS1379" s="3">
        <f t="shared" si="584"/>
        <v>0</v>
      </c>
      <c r="AT1379" s="3">
        <f t="shared" si="585"/>
        <v>0</v>
      </c>
      <c r="AU1379" s="3">
        <f t="shared" si="586"/>
        <v>0</v>
      </c>
      <c r="AV1379" s="3">
        <f t="shared" si="587"/>
        <v>0</v>
      </c>
      <c r="AW1379" s="3">
        <f t="shared" si="588"/>
        <v>0</v>
      </c>
      <c r="AX1379" s="3">
        <f t="shared" si="591"/>
        <v>2294732.4275877462</v>
      </c>
      <c r="AY1379" s="3">
        <f t="shared" si="592"/>
        <v>8</v>
      </c>
      <c r="AZ1379" s="3">
        <f t="shared" si="589"/>
        <v>0</v>
      </c>
      <c r="BA1379" s="3">
        <v>1905987.381432686</v>
      </c>
      <c r="BB1379">
        <f t="shared" si="593"/>
        <v>0.27560000000000001</v>
      </c>
    </row>
    <row r="1380" spans="1:54">
      <c r="A1380" s="2">
        <v>1379</v>
      </c>
      <c r="B1380">
        <v>18</v>
      </c>
      <c r="C1380" s="3">
        <v>505459.02490104671</v>
      </c>
      <c r="D1380" s="3">
        <v>133362.17104672134</v>
      </c>
      <c r="E1380" s="3">
        <v>315783.25508292048</v>
      </c>
      <c r="F1380" s="3">
        <v>121542.64852460627</v>
      </c>
      <c r="G1380" s="3">
        <v>4367.1389859309411</v>
      </c>
      <c r="H1380" s="3">
        <v>4008.7319384684306</v>
      </c>
      <c r="I1380" s="3">
        <v>46474.429546730462</v>
      </c>
      <c r="J1380" s="3">
        <v>1548707.0462985788</v>
      </c>
      <c r="K1380" s="3">
        <v>54992.055825175055</v>
      </c>
      <c r="L1380" s="3">
        <v>7718.2171578830439</v>
      </c>
      <c r="M1380" s="3">
        <v>21264.471243252257</v>
      </c>
      <c r="N1380" s="3">
        <v>1277114.7203125742</v>
      </c>
      <c r="O1380" s="3">
        <v>281999.0493938307</v>
      </c>
      <c r="P1380" s="3">
        <v>793118.32685603655</v>
      </c>
      <c r="Q1380" s="3">
        <v>168108.27601541296</v>
      </c>
      <c r="R1380" s="3">
        <v>5395.4642648396957</v>
      </c>
      <c r="S1380" s="3">
        <v>261254.82488123214</v>
      </c>
      <c r="T1380" s="3">
        <v>34603.624925010081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AA1380" s="3">
        <f t="shared" si="590"/>
        <v>505459.02490104671</v>
      </c>
      <c r="AB1380" s="3">
        <f t="shared" si="567"/>
        <v>133362.17104672134</v>
      </c>
      <c r="AC1380" s="3">
        <f t="shared" si="568"/>
        <v>315783.25508292048</v>
      </c>
      <c r="AD1380" s="3">
        <f t="shared" si="569"/>
        <v>121542.64852460627</v>
      </c>
      <c r="AE1380" s="3">
        <f t="shared" si="570"/>
        <v>4367.1389859309411</v>
      </c>
      <c r="AF1380" s="3">
        <f t="shared" si="571"/>
        <v>4008.7319384684306</v>
      </c>
      <c r="AG1380" s="3">
        <f t="shared" si="572"/>
        <v>46474.429546730462</v>
      </c>
      <c r="AH1380" s="3">
        <f t="shared" si="573"/>
        <v>1548707.0462985788</v>
      </c>
      <c r="AI1380" s="3">
        <f t="shared" si="574"/>
        <v>54992.055825175055</v>
      </c>
      <c r="AJ1380" s="3">
        <f t="shared" si="575"/>
        <v>7718.2171578830439</v>
      </c>
      <c r="AK1380" s="3">
        <f t="shared" si="576"/>
        <v>21264.471243252257</v>
      </c>
      <c r="AL1380" s="3">
        <f t="shared" si="577"/>
        <v>1277114.7203125742</v>
      </c>
      <c r="AM1380" s="3">
        <f t="shared" si="578"/>
        <v>281999.0493938307</v>
      </c>
      <c r="AN1380" s="3">
        <f t="shared" si="579"/>
        <v>793118.32685603655</v>
      </c>
      <c r="AO1380" s="3">
        <f t="shared" si="580"/>
        <v>168108.27601541296</v>
      </c>
      <c r="AP1380" s="3">
        <f t="shared" si="581"/>
        <v>5395.4642648396957</v>
      </c>
      <c r="AQ1380" s="3">
        <f t="shared" si="582"/>
        <v>261254.82488123214</v>
      </c>
      <c r="AR1380" s="3">
        <f t="shared" si="583"/>
        <v>34603.624925010081</v>
      </c>
      <c r="AS1380" s="3">
        <f t="shared" si="584"/>
        <v>0</v>
      </c>
      <c r="AT1380" s="3">
        <f t="shared" si="585"/>
        <v>0</v>
      </c>
      <c r="AU1380" s="3">
        <f t="shared" si="586"/>
        <v>0</v>
      </c>
      <c r="AV1380" s="3">
        <f t="shared" si="587"/>
        <v>0</v>
      </c>
      <c r="AW1380" s="3">
        <f t="shared" si="588"/>
        <v>0</v>
      </c>
      <c r="AX1380" s="3">
        <f t="shared" si="591"/>
        <v>5585273.4772002511</v>
      </c>
      <c r="AY1380" s="3">
        <f t="shared" si="592"/>
        <v>18</v>
      </c>
      <c r="AZ1380" s="3">
        <f t="shared" si="589"/>
        <v>0</v>
      </c>
      <c r="BA1380" s="3">
        <v>1907680.5541054052</v>
      </c>
      <c r="BB1380">
        <f t="shared" si="593"/>
        <v>0.27579999999999999</v>
      </c>
    </row>
    <row r="1381" spans="1:54">
      <c r="A1381" s="2">
        <v>1380</v>
      </c>
      <c r="B1381">
        <v>11</v>
      </c>
      <c r="C1381" s="3">
        <v>189196.16755288964</v>
      </c>
      <c r="D1381" s="3">
        <v>280271.82369479665</v>
      </c>
      <c r="E1381" s="3">
        <v>395675.64619079046</v>
      </c>
      <c r="F1381" s="3">
        <v>10028.687274029238</v>
      </c>
      <c r="G1381" s="3">
        <v>5089062.2747234469</v>
      </c>
      <c r="H1381" s="3">
        <v>510987.98082109838</v>
      </c>
      <c r="I1381" s="3">
        <v>428138.49826625775</v>
      </c>
      <c r="J1381" s="3">
        <v>46477.426218505352</v>
      </c>
      <c r="K1381" s="3">
        <v>74538.693293231132</v>
      </c>
      <c r="L1381" s="3">
        <v>6470016.9512133338</v>
      </c>
      <c r="M1381" s="3">
        <v>3544408.8540783129</v>
      </c>
      <c r="N1381" s="3">
        <v>0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AA1381" s="3">
        <f t="shared" si="590"/>
        <v>189196.16755288964</v>
      </c>
      <c r="AB1381" s="3">
        <f t="shared" si="567"/>
        <v>280271.82369479665</v>
      </c>
      <c r="AC1381" s="3">
        <f t="shared" si="568"/>
        <v>395675.64619079046</v>
      </c>
      <c r="AD1381" s="3">
        <f t="shared" si="569"/>
        <v>10028.687274029238</v>
      </c>
      <c r="AE1381" s="3">
        <f t="shared" si="570"/>
        <v>5089062.2747234469</v>
      </c>
      <c r="AF1381" s="3">
        <f t="shared" si="571"/>
        <v>510987.98082109838</v>
      </c>
      <c r="AG1381" s="3">
        <f t="shared" si="572"/>
        <v>428138.49826625775</v>
      </c>
      <c r="AH1381" s="3">
        <f t="shared" si="573"/>
        <v>46477.426218505352</v>
      </c>
      <c r="AI1381" s="3">
        <f t="shared" si="574"/>
        <v>74538.693293231132</v>
      </c>
      <c r="AJ1381" s="3">
        <f t="shared" si="575"/>
        <v>6470016.9512133338</v>
      </c>
      <c r="AK1381" s="3">
        <f t="shared" si="576"/>
        <v>3544408.8540783129</v>
      </c>
      <c r="AL1381" s="3">
        <f t="shared" si="577"/>
        <v>0</v>
      </c>
      <c r="AM1381" s="3">
        <f t="shared" si="578"/>
        <v>0</v>
      </c>
      <c r="AN1381" s="3">
        <f t="shared" si="579"/>
        <v>0</v>
      </c>
      <c r="AO1381" s="3">
        <f t="shared" si="580"/>
        <v>0</v>
      </c>
      <c r="AP1381" s="3">
        <f t="shared" si="581"/>
        <v>0</v>
      </c>
      <c r="AQ1381" s="3">
        <f t="shared" si="582"/>
        <v>0</v>
      </c>
      <c r="AR1381" s="3">
        <f t="shared" si="583"/>
        <v>0</v>
      </c>
      <c r="AS1381" s="3">
        <f t="shared" si="584"/>
        <v>0</v>
      </c>
      <c r="AT1381" s="3">
        <f t="shared" si="585"/>
        <v>0</v>
      </c>
      <c r="AU1381" s="3">
        <f t="shared" si="586"/>
        <v>0</v>
      </c>
      <c r="AV1381" s="3">
        <f t="shared" si="587"/>
        <v>0</v>
      </c>
      <c r="AW1381" s="3">
        <f t="shared" si="588"/>
        <v>0</v>
      </c>
      <c r="AX1381" s="3">
        <f t="shared" si="591"/>
        <v>17038803.003326692</v>
      </c>
      <c r="AY1381" s="3">
        <f t="shared" si="592"/>
        <v>11</v>
      </c>
      <c r="AZ1381" s="3">
        <f t="shared" si="589"/>
        <v>0</v>
      </c>
      <c r="BA1381" s="3">
        <v>1911047.9105177769</v>
      </c>
      <c r="BB1381">
        <f t="shared" si="593"/>
        <v>0.27600000000000002</v>
      </c>
    </row>
    <row r="1382" spans="1:54">
      <c r="A1382" s="2">
        <v>1381</v>
      </c>
      <c r="B1382">
        <v>10</v>
      </c>
      <c r="C1382" s="3">
        <v>12265.009673779159</v>
      </c>
      <c r="D1382" s="3">
        <v>81024.324708034939</v>
      </c>
      <c r="E1382" s="3">
        <v>49950.074765704645</v>
      </c>
      <c r="F1382" s="3">
        <v>60196.061881299545</v>
      </c>
      <c r="G1382" s="3">
        <v>196891.01267631215</v>
      </c>
      <c r="H1382" s="3">
        <v>269850.0499802772</v>
      </c>
      <c r="I1382" s="3">
        <v>523988.85196641606</v>
      </c>
      <c r="J1382" s="3">
        <v>122952.21404437575</v>
      </c>
      <c r="K1382" s="3">
        <v>239307.61173165182</v>
      </c>
      <c r="L1382" s="3">
        <v>9095.1216747084236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AA1382" s="3">
        <f t="shared" si="590"/>
        <v>12265.009673779159</v>
      </c>
      <c r="AB1382" s="3">
        <f t="shared" si="567"/>
        <v>81024.324708034939</v>
      </c>
      <c r="AC1382" s="3">
        <f t="shared" si="568"/>
        <v>49950.074765704645</v>
      </c>
      <c r="AD1382" s="3">
        <f t="shared" si="569"/>
        <v>60196.061881299545</v>
      </c>
      <c r="AE1382" s="3">
        <f t="shared" si="570"/>
        <v>196891.01267631215</v>
      </c>
      <c r="AF1382" s="3">
        <f t="shared" si="571"/>
        <v>269850.0499802772</v>
      </c>
      <c r="AG1382" s="3">
        <f t="shared" si="572"/>
        <v>523988.85196641606</v>
      </c>
      <c r="AH1382" s="3">
        <f t="shared" si="573"/>
        <v>122952.21404437575</v>
      </c>
      <c r="AI1382" s="3">
        <f t="shared" si="574"/>
        <v>239307.61173165182</v>
      </c>
      <c r="AJ1382" s="3">
        <f t="shared" si="575"/>
        <v>9095.1216747084236</v>
      </c>
      <c r="AK1382" s="3">
        <f t="shared" si="576"/>
        <v>0</v>
      </c>
      <c r="AL1382" s="3">
        <f t="shared" si="577"/>
        <v>0</v>
      </c>
      <c r="AM1382" s="3">
        <f t="shared" si="578"/>
        <v>0</v>
      </c>
      <c r="AN1382" s="3">
        <f t="shared" si="579"/>
        <v>0</v>
      </c>
      <c r="AO1382" s="3">
        <f t="shared" si="580"/>
        <v>0</v>
      </c>
      <c r="AP1382" s="3">
        <f t="shared" si="581"/>
        <v>0</v>
      </c>
      <c r="AQ1382" s="3">
        <f t="shared" si="582"/>
        <v>0</v>
      </c>
      <c r="AR1382" s="3">
        <f t="shared" si="583"/>
        <v>0</v>
      </c>
      <c r="AS1382" s="3">
        <f t="shared" si="584"/>
        <v>0</v>
      </c>
      <c r="AT1382" s="3">
        <f t="shared" si="585"/>
        <v>0</v>
      </c>
      <c r="AU1382" s="3">
        <f t="shared" si="586"/>
        <v>0</v>
      </c>
      <c r="AV1382" s="3">
        <f t="shared" si="587"/>
        <v>0</v>
      </c>
      <c r="AW1382" s="3">
        <f t="shared" si="588"/>
        <v>0</v>
      </c>
      <c r="AX1382" s="3">
        <f t="shared" si="591"/>
        <v>1565520.3331025594</v>
      </c>
      <c r="AY1382" s="3">
        <f t="shared" si="592"/>
        <v>10</v>
      </c>
      <c r="AZ1382" s="3">
        <f t="shared" si="589"/>
        <v>0</v>
      </c>
      <c r="BA1382" s="3">
        <v>1911623.7983756368</v>
      </c>
      <c r="BB1382">
        <f t="shared" si="593"/>
        <v>0.2762</v>
      </c>
    </row>
    <row r="1383" spans="1:54">
      <c r="A1383" s="2">
        <v>1382</v>
      </c>
      <c r="B1383">
        <v>18</v>
      </c>
      <c r="C1383" s="3">
        <v>607850.73558189999</v>
      </c>
      <c r="D1383" s="3">
        <v>282126.7081313107</v>
      </c>
      <c r="E1383" s="3">
        <v>99463.193022169784</v>
      </c>
      <c r="F1383" s="3">
        <v>7020987.5862127617</v>
      </c>
      <c r="G1383" s="3">
        <v>83700.27129229602</v>
      </c>
      <c r="H1383" s="3">
        <v>458190.49761454767</v>
      </c>
      <c r="I1383" s="3">
        <v>80722.003967049139</v>
      </c>
      <c r="J1383" s="3">
        <v>3364416.4448296833</v>
      </c>
      <c r="K1383" s="3">
        <v>841224.15394194983</v>
      </c>
      <c r="L1383" s="3">
        <v>44367.59819077485</v>
      </c>
      <c r="M1383" s="3">
        <v>235667.0469337423</v>
      </c>
      <c r="N1383" s="3">
        <v>65166.381132560382</v>
      </c>
      <c r="O1383" s="3">
        <v>20403.925770736772</v>
      </c>
      <c r="P1383" s="3">
        <v>612648.843950763</v>
      </c>
      <c r="Q1383" s="3">
        <v>109375.33293322357</v>
      </c>
      <c r="R1383" s="3">
        <v>277331.4711405845</v>
      </c>
      <c r="S1383" s="3">
        <v>120639.90041608285</v>
      </c>
      <c r="T1383" s="3">
        <v>394620.61518724123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AA1383" s="3">
        <f t="shared" si="590"/>
        <v>607850.73558189999</v>
      </c>
      <c r="AB1383" s="3">
        <f t="shared" si="567"/>
        <v>282126.7081313107</v>
      </c>
      <c r="AC1383" s="3">
        <f t="shared" si="568"/>
        <v>99463.193022169784</v>
      </c>
      <c r="AD1383" s="3">
        <f t="shared" si="569"/>
        <v>7020987.5862127617</v>
      </c>
      <c r="AE1383" s="3">
        <f t="shared" si="570"/>
        <v>83700.27129229602</v>
      </c>
      <c r="AF1383" s="3">
        <f t="shared" si="571"/>
        <v>458190.49761454767</v>
      </c>
      <c r="AG1383" s="3">
        <f t="shared" si="572"/>
        <v>80722.003967049139</v>
      </c>
      <c r="AH1383" s="3">
        <f t="shared" si="573"/>
        <v>3364416.4448296833</v>
      </c>
      <c r="AI1383" s="3">
        <f t="shared" si="574"/>
        <v>841224.15394194983</v>
      </c>
      <c r="AJ1383" s="3">
        <f t="shared" si="575"/>
        <v>44367.59819077485</v>
      </c>
      <c r="AK1383" s="3">
        <f t="shared" si="576"/>
        <v>235667.0469337423</v>
      </c>
      <c r="AL1383" s="3">
        <f t="shared" si="577"/>
        <v>65166.381132560382</v>
      </c>
      <c r="AM1383" s="3">
        <f t="shared" si="578"/>
        <v>20403.925770736772</v>
      </c>
      <c r="AN1383" s="3">
        <f t="shared" si="579"/>
        <v>612648.843950763</v>
      </c>
      <c r="AO1383" s="3">
        <f t="shared" si="580"/>
        <v>109375.33293322357</v>
      </c>
      <c r="AP1383" s="3">
        <f t="shared" si="581"/>
        <v>277331.4711405845</v>
      </c>
      <c r="AQ1383" s="3">
        <f t="shared" si="582"/>
        <v>120639.90041608285</v>
      </c>
      <c r="AR1383" s="3">
        <f t="shared" si="583"/>
        <v>394620.61518724123</v>
      </c>
      <c r="AS1383" s="3">
        <f t="shared" si="584"/>
        <v>0</v>
      </c>
      <c r="AT1383" s="3">
        <f t="shared" si="585"/>
        <v>0</v>
      </c>
      <c r="AU1383" s="3">
        <f t="shared" si="586"/>
        <v>0</v>
      </c>
      <c r="AV1383" s="3">
        <f t="shared" si="587"/>
        <v>0</v>
      </c>
      <c r="AW1383" s="3">
        <f t="shared" si="588"/>
        <v>0</v>
      </c>
      <c r="AX1383" s="3">
        <f t="shared" si="591"/>
        <v>14718902.710249377</v>
      </c>
      <c r="AY1383" s="3">
        <f t="shared" si="592"/>
        <v>18</v>
      </c>
      <c r="AZ1383" s="3">
        <f t="shared" si="589"/>
        <v>0</v>
      </c>
      <c r="BA1383" s="3">
        <v>1912468.0513866036</v>
      </c>
      <c r="BB1383">
        <f t="shared" si="593"/>
        <v>0.27639999999999998</v>
      </c>
    </row>
    <row r="1384" spans="1:54">
      <c r="A1384" s="2">
        <v>1383</v>
      </c>
      <c r="B1384">
        <v>10</v>
      </c>
      <c r="C1384" s="3">
        <v>1846081.7931409003</v>
      </c>
      <c r="D1384" s="3">
        <v>29007.740190799756</v>
      </c>
      <c r="E1384" s="3">
        <v>93032.935065203943</v>
      </c>
      <c r="F1384" s="3">
        <v>993952.90136020374</v>
      </c>
      <c r="G1384" s="3">
        <v>205899.14496324895</v>
      </c>
      <c r="H1384" s="3">
        <v>819374.70414921222</v>
      </c>
      <c r="I1384" s="3">
        <v>32567.009843481672</v>
      </c>
      <c r="J1384" s="3">
        <v>476007.04498389509</v>
      </c>
      <c r="K1384" s="3">
        <v>64736.738387323538</v>
      </c>
      <c r="L1384" s="3">
        <v>41719.056926241596</v>
      </c>
      <c r="M1384" s="3">
        <v>0</v>
      </c>
      <c r="N1384" s="3">
        <v>0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AA1384" s="3">
        <f t="shared" si="590"/>
        <v>1846081.7931409003</v>
      </c>
      <c r="AB1384" s="3">
        <f t="shared" si="567"/>
        <v>29007.740190799756</v>
      </c>
      <c r="AC1384" s="3">
        <f t="shared" si="568"/>
        <v>93032.935065203943</v>
      </c>
      <c r="AD1384" s="3">
        <f t="shared" si="569"/>
        <v>993952.90136020374</v>
      </c>
      <c r="AE1384" s="3">
        <f t="shared" si="570"/>
        <v>205899.14496324895</v>
      </c>
      <c r="AF1384" s="3">
        <f t="shared" si="571"/>
        <v>819374.70414921222</v>
      </c>
      <c r="AG1384" s="3">
        <f t="shared" si="572"/>
        <v>32567.009843481672</v>
      </c>
      <c r="AH1384" s="3">
        <f t="shared" si="573"/>
        <v>476007.04498389509</v>
      </c>
      <c r="AI1384" s="3">
        <f t="shared" si="574"/>
        <v>64736.738387323538</v>
      </c>
      <c r="AJ1384" s="3">
        <f t="shared" si="575"/>
        <v>41719.056926241596</v>
      </c>
      <c r="AK1384" s="3">
        <f t="shared" si="576"/>
        <v>0</v>
      </c>
      <c r="AL1384" s="3">
        <f t="shared" si="577"/>
        <v>0</v>
      </c>
      <c r="AM1384" s="3">
        <f t="shared" si="578"/>
        <v>0</v>
      </c>
      <c r="AN1384" s="3">
        <f t="shared" si="579"/>
        <v>0</v>
      </c>
      <c r="AO1384" s="3">
        <f t="shared" si="580"/>
        <v>0</v>
      </c>
      <c r="AP1384" s="3">
        <f t="shared" si="581"/>
        <v>0</v>
      </c>
      <c r="AQ1384" s="3">
        <f t="shared" si="582"/>
        <v>0</v>
      </c>
      <c r="AR1384" s="3">
        <f t="shared" si="583"/>
        <v>0</v>
      </c>
      <c r="AS1384" s="3">
        <f t="shared" si="584"/>
        <v>0</v>
      </c>
      <c r="AT1384" s="3">
        <f t="shared" si="585"/>
        <v>0</v>
      </c>
      <c r="AU1384" s="3">
        <f t="shared" si="586"/>
        <v>0</v>
      </c>
      <c r="AV1384" s="3">
        <f t="shared" si="587"/>
        <v>0</v>
      </c>
      <c r="AW1384" s="3">
        <f t="shared" si="588"/>
        <v>0</v>
      </c>
      <c r="AX1384" s="3">
        <f t="shared" si="591"/>
        <v>4602379.069010511</v>
      </c>
      <c r="AY1384" s="3">
        <f t="shared" si="592"/>
        <v>10</v>
      </c>
      <c r="AZ1384" s="3">
        <f t="shared" si="589"/>
        <v>0</v>
      </c>
      <c r="BA1384" s="3">
        <v>1914488.4921567673</v>
      </c>
      <c r="BB1384">
        <f t="shared" si="593"/>
        <v>0.27660000000000001</v>
      </c>
    </row>
    <row r="1385" spans="1:54">
      <c r="A1385" s="2">
        <v>1384</v>
      </c>
      <c r="B1385">
        <v>15</v>
      </c>
      <c r="C1385" s="3">
        <v>5841.0843639380837</v>
      </c>
      <c r="D1385" s="3">
        <v>41944.914581563629</v>
      </c>
      <c r="E1385" s="3">
        <v>820046.15039370302</v>
      </c>
      <c r="F1385" s="3">
        <v>140193.23599683394</v>
      </c>
      <c r="G1385" s="3">
        <v>105970.4012653528</v>
      </c>
      <c r="H1385" s="3">
        <v>795721.06917253707</v>
      </c>
      <c r="I1385" s="3">
        <v>47187.839559418338</v>
      </c>
      <c r="J1385" s="3">
        <v>158445.37667950828</v>
      </c>
      <c r="K1385" s="3">
        <v>44900.306503288695</v>
      </c>
      <c r="L1385" s="3">
        <v>6983.0902750522046</v>
      </c>
      <c r="M1385" s="3">
        <v>497423.06376098032</v>
      </c>
      <c r="N1385" s="3">
        <v>394982.70382094086</v>
      </c>
      <c r="O1385" s="3">
        <v>172742.58360698438</v>
      </c>
      <c r="P1385" s="3">
        <v>985052.44425226492</v>
      </c>
      <c r="Q1385" s="3">
        <v>99313.658929407742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AA1385" s="3">
        <f t="shared" si="590"/>
        <v>5841.0843639380837</v>
      </c>
      <c r="AB1385" s="3">
        <f t="shared" si="567"/>
        <v>41944.914581563629</v>
      </c>
      <c r="AC1385" s="3">
        <f t="shared" si="568"/>
        <v>820046.15039370302</v>
      </c>
      <c r="AD1385" s="3">
        <f t="shared" si="569"/>
        <v>140193.23599683394</v>
      </c>
      <c r="AE1385" s="3">
        <f t="shared" si="570"/>
        <v>105970.4012653528</v>
      </c>
      <c r="AF1385" s="3">
        <f t="shared" si="571"/>
        <v>795721.06917253707</v>
      </c>
      <c r="AG1385" s="3">
        <f t="shared" si="572"/>
        <v>47187.839559418338</v>
      </c>
      <c r="AH1385" s="3">
        <f t="shared" si="573"/>
        <v>158445.37667950828</v>
      </c>
      <c r="AI1385" s="3">
        <f t="shared" si="574"/>
        <v>44900.306503288695</v>
      </c>
      <c r="AJ1385" s="3">
        <f t="shared" si="575"/>
        <v>6983.0902750522046</v>
      </c>
      <c r="AK1385" s="3">
        <f t="shared" si="576"/>
        <v>497423.06376098032</v>
      </c>
      <c r="AL1385" s="3">
        <f t="shared" si="577"/>
        <v>394982.70382094086</v>
      </c>
      <c r="AM1385" s="3">
        <f t="shared" si="578"/>
        <v>172742.58360698438</v>
      </c>
      <c r="AN1385" s="3">
        <f t="shared" si="579"/>
        <v>985052.44425226492</v>
      </c>
      <c r="AO1385" s="3">
        <f t="shared" si="580"/>
        <v>99313.658929407742</v>
      </c>
      <c r="AP1385" s="3">
        <f t="shared" si="581"/>
        <v>0</v>
      </c>
      <c r="AQ1385" s="3">
        <f t="shared" si="582"/>
        <v>0</v>
      </c>
      <c r="AR1385" s="3">
        <f t="shared" si="583"/>
        <v>0</v>
      </c>
      <c r="AS1385" s="3">
        <f t="shared" si="584"/>
        <v>0</v>
      </c>
      <c r="AT1385" s="3">
        <f t="shared" si="585"/>
        <v>0</v>
      </c>
      <c r="AU1385" s="3">
        <f t="shared" si="586"/>
        <v>0</v>
      </c>
      <c r="AV1385" s="3">
        <f t="shared" si="587"/>
        <v>0</v>
      </c>
      <c r="AW1385" s="3">
        <f t="shared" si="588"/>
        <v>0</v>
      </c>
      <c r="AX1385" s="3">
        <f t="shared" si="591"/>
        <v>4316747.9231617749</v>
      </c>
      <c r="AY1385" s="3">
        <f t="shared" si="592"/>
        <v>15</v>
      </c>
      <c r="AZ1385" s="3">
        <f t="shared" si="589"/>
        <v>0</v>
      </c>
      <c r="BA1385" s="3">
        <v>1915089.151028574</v>
      </c>
      <c r="BB1385">
        <f t="shared" si="593"/>
        <v>0.27679999999999999</v>
      </c>
    </row>
    <row r="1386" spans="1:54">
      <c r="A1386" s="2">
        <v>1385</v>
      </c>
      <c r="B1386">
        <v>14</v>
      </c>
      <c r="C1386" s="3">
        <v>6339.4917863020592</v>
      </c>
      <c r="D1386" s="3">
        <v>52338.61413591804</v>
      </c>
      <c r="E1386" s="3">
        <v>225952.81923048265</v>
      </c>
      <c r="F1386" s="3">
        <v>94633.381202674704</v>
      </c>
      <c r="G1386" s="3">
        <v>3019361.2193152602</v>
      </c>
      <c r="H1386" s="3">
        <v>40203.122789155677</v>
      </c>
      <c r="I1386" s="3">
        <v>197360.83417645245</v>
      </c>
      <c r="J1386" s="3">
        <v>1763091.4788478927</v>
      </c>
      <c r="K1386" s="3">
        <v>411657.547702146</v>
      </c>
      <c r="L1386" s="3">
        <v>189519.24427150699</v>
      </c>
      <c r="M1386" s="3">
        <v>859621.18273129349</v>
      </c>
      <c r="N1386" s="3">
        <v>132999.87741246499</v>
      </c>
      <c r="O1386" s="3">
        <v>112244.91792315828</v>
      </c>
      <c r="P1386" s="3">
        <v>958194.25502439821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AA1386" s="3">
        <f t="shared" si="590"/>
        <v>6339.4917863020592</v>
      </c>
      <c r="AB1386" s="3">
        <f t="shared" si="567"/>
        <v>52338.61413591804</v>
      </c>
      <c r="AC1386" s="3">
        <f t="shared" si="568"/>
        <v>225952.81923048265</v>
      </c>
      <c r="AD1386" s="3">
        <f t="shared" si="569"/>
        <v>94633.381202674704</v>
      </c>
      <c r="AE1386" s="3">
        <f t="shared" si="570"/>
        <v>3019361.2193152602</v>
      </c>
      <c r="AF1386" s="3">
        <f t="shared" si="571"/>
        <v>40203.122789155677</v>
      </c>
      <c r="AG1386" s="3">
        <f t="shared" si="572"/>
        <v>197360.83417645245</v>
      </c>
      <c r="AH1386" s="3">
        <f t="shared" si="573"/>
        <v>1763091.4788478927</v>
      </c>
      <c r="AI1386" s="3">
        <f t="shared" si="574"/>
        <v>411657.547702146</v>
      </c>
      <c r="AJ1386" s="3">
        <f t="shared" si="575"/>
        <v>189519.24427150699</v>
      </c>
      <c r="AK1386" s="3">
        <f t="shared" si="576"/>
        <v>859621.18273129349</v>
      </c>
      <c r="AL1386" s="3">
        <f t="shared" si="577"/>
        <v>132999.87741246499</v>
      </c>
      <c r="AM1386" s="3">
        <f t="shared" si="578"/>
        <v>112244.91792315828</v>
      </c>
      <c r="AN1386" s="3">
        <f t="shared" si="579"/>
        <v>958194.25502439821</v>
      </c>
      <c r="AO1386" s="3">
        <f t="shared" si="580"/>
        <v>0</v>
      </c>
      <c r="AP1386" s="3">
        <f t="shared" si="581"/>
        <v>0</v>
      </c>
      <c r="AQ1386" s="3">
        <f t="shared" si="582"/>
        <v>0</v>
      </c>
      <c r="AR1386" s="3">
        <f t="shared" si="583"/>
        <v>0</v>
      </c>
      <c r="AS1386" s="3">
        <f t="shared" si="584"/>
        <v>0</v>
      </c>
      <c r="AT1386" s="3">
        <f t="shared" si="585"/>
        <v>0</v>
      </c>
      <c r="AU1386" s="3">
        <f t="shared" si="586"/>
        <v>0</v>
      </c>
      <c r="AV1386" s="3">
        <f t="shared" si="587"/>
        <v>0</v>
      </c>
      <c r="AW1386" s="3">
        <f t="shared" si="588"/>
        <v>0</v>
      </c>
      <c r="AX1386" s="3">
        <f t="shared" si="591"/>
        <v>8063517.9865491055</v>
      </c>
      <c r="AY1386" s="3">
        <f t="shared" si="592"/>
        <v>14</v>
      </c>
      <c r="AZ1386" s="3">
        <f t="shared" si="589"/>
        <v>0</v>
      </c>
      <c r="BA1386" s="3">
        <v>1915259.4217763259</v>
      </c>
      <c r="BB1386">
        <f t="shared" si="593"/>
        <v>0.27700000000000002</v>
      </c>
    </row>
    <row r="1387" spans="1:54">
      <c r="A1387" s="2">
        <v>1386</v>
      </c>
      <c r="B1387">
        <v>13</v>
      </c>
      <c r="C1387" s="3">
        <v>1693446.8753227876</v>
      </c>
      <c r="D1387" s="3">
        <v>377460.62346742617</v>
      </c>
      <c r="E1387" s="3">
        <v>50850.466413743525</v>
      </c>
      <c r="F1387" s="3">
        <v>11719.057209912409</v>
      </c>
      <c r="G1387" s="3">
        <v>1445666.6184699694</v>
      </c>
      <c r="H1387" s="3">
        <v>7107.745722807852</v>
      </c>
      <c r="I1387" s="3">
        <v>147711.3343752104</v>
      </c>
      <c r="J1387" s="3">
        <v>9707635.2136974093</v>
      </c>
      <c r="K1387" s="3">
        <v>18758.512536975511</v>
      </c>
      <c r="L1387" s="3">
        <v>10281.385667224289</v>
      </c>
      <c r="M1387" s="3">
        <v>195143.27728847502</v>
      </c>
      <c r="N1387" s="3">
        <v>31616.810050378441</v>
      </c>
      <c r="O1387" s="3">
        <v>100850.02373243781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AA1387" s="3">
        <f t="shared" si="590"/>
        <v>1693446.8753227876</v>
      </c>
      <c r="AB1387" s="3">
        <f t="shared" si="567"/>
        <v>377460.62346742617</v>
      </c>
      <c r="AC1387" s="3">
        <f t="shared" si="568"/>
        <v>50850.466413743525</v>
      </c>
      <c r="AD1387" s="3">
        <f t="shared" si="569"/>
        <v>11719.057209912409</v>
      </c>
      <c r="AE1387" s="3">
        <f t="shared" si="570"/>
        <v>1445666.6184699694</v>
      </c>
      <c r="AF1387" s="3">
        <f t="shared" si="571"/>
        <v>7107.745722807852</v>
      </c>
      <c r="AG1387" s="3">
        <f t="shared" si="572"/>
        <v>147711.3343752104</v>
      </c>
      <c r="AH1387" s="3">
        <f t="shared" si="573"/>
        <v>9707635.2136974093</v>
      </c>
      <c r="AI1387" s="3">
        <f t="shared" si="574"/>
        <v>18758.512536975511</v>
      </c>
      <c r="AJ1387" s="3">
        <f t="shared" si="575"/>
        <v>10281.385667224289</v>
      </c>
      <c r="AK1387" s="3">
        <f t="shared" si="576"/>
        <v>195143.27728847502</v>
      </c>
      <c r="AL1387" s="3">
        <f t="shared" si="577"/>
        <v>31616.810050378441</v>
      </c>
      <c r="AM1387" s="3">
        <f t="shared" si="578"/>
        <v>100850.02373243781</v>
      </c>
      <c r="AN1387" s="3">
        <f t="shared" si="579"/>
        <v>0</v>
      </c>
      <c r="AO1387" s="3">
        <f t="shared" si="580"/>
        <v>0</v>
      </c>
      <c r="AP1387" s="3">
        <f t="shared" si="581"/>
        <v>0</v>
      </c>
      <c r="AQ1387" s="3">
        <f t="shared" si="582"/>
        <v>0</v>
      </c>
      <c r="AR1387" s="3">
        <f t="shared" si="583"/>
        <v>0</v>
      </c>
      <c r="AS1387" s="3">
        <f t="shared" si="584"/>
        <v>0</v>
      </c>
      <c r="AT1387" s="3">
        <f t="shared" si="585"/>
        <v>0</v>
      </c>
      <c r="AU1387" s="3">
        <f t="shared" si="586"/>
        <v>0</v>
      </c>
      <c r="AV1387" s="3">
        <f t="shared" si="587"/>
        <v>0</v>
      </c>
      <c r="AW1387" s="3">
        <f t="shared" si="588"/>
        <v>0</v>
      </c>
      <c r="AX1387" s="3">
        <f t="shared" si="591"/>
        <v>13798247.943954755</v>
      </c>
      <c r="AY1387" s="3">
        <f t="shared" si="592"/>
        <v>13</v>
      </c>
      <c r="AZ1387" s="3">
        <f t="shared" si="589"/>
        <v>0</v>
      </c>
      <c r="BA1387" s="3">
        <v>1918598.6678051443</v>
      </c>
      <c r="BB1387">
        <f t="shared" si="593"/>
        <v>0.2772</v>
      </c>
    </row>
    <row r="1388" spans="1:54">
      <c r="A1388" s="2">
        <v>1387</v>
      </c>
      <c r="B1388">
        <v>14</v>
      </c>
      <c r="C1388" s="3">
        <v>15349.672358646918</v>
      </c>
      <c r="D1388" s="3">
        <v>602775.16121949721</v>
      </c>
      <c r="E1388" s="3">
        <v>2178182.0677334489</v>
      </c>
      <c r="F1388" s="3">
        <v>320443.08712283726</v>
      </c>
      <c r="G1388" s="3">
        <v>884308.37263112818</v>
      </c>
      <c r="H1388" s="3">
        <v>26302.424332432332</v>
      </c>
      <c r="I1388" s="3">
        <v>437156.62573860097</v>
      </c>
      <c r="J1388" s="3">
        <v>73375.319312292602</v>
      </c>
      <c r="K1388" s="3">
        <v>73390.946265520528</v>
      </c>
      <c r="L1388" s="3">
        <v>877900.58501639671</v>
      </c>
      <c r="M1388" s="3">
        <v>5715.0136494814278</v>
      </c>
      <c r="N1388" s="3">
        <v>218342.74080792931</v>
      </c>
      <c r="O1388" s="3">
        <v>324374.0576677628</v>
      </c>
      <c r="P1388" s="3">
        <v>31537.94798954263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AA1388" s="3">
        <f t="shared" si="590"/>
        <v>15349.672358646918</v>
      </c>
      <c r="AB1388" s="3">
        <f t="shared" si="567"/>
        <v>602775.16121949721</v>
      </c>
      <c r="AC1388" s="3">
        <f t="shared" si="568"/>
        <v>2178182.0677334489</v>
      </c>
      <c r="AD1388" s="3">
        <f t="shared" si="569"/>
        <v>320443.08712283726</v>
      </c>
      <c r="AE1388" s="3">
        <f t="shared" si="570"/>
        <v>884308.37263112818</v>
      </c>
      <c r="AF1388" s="3">
        <f t="shared" si="571"/>
        <v>26302.424332432332</v>
      </c>
      <c r="AG1388" s="3">
        <f t="shared" si="572"/>
        <v>437156.62573860097</v>
      </c>
      <c r="AH1388" s="3">
        <f t="shared" si="573"/>
        <v>73375.319312292602</v>
      </c>
      <c r="AI1388" s="3">
        <f t="shared" si="574"/>
        <v>73390.946265520528</v>
      </c>
      <c r="AJ1388" s="3">
        <f t="shared" si="575"/>
        <v>877900.58501639671</v>
      </c>
      <c r="AK1388" s="3">
        <f t="shared" si="576"/>
        <v>5715.0136494814278</v>
      </c>
      <c r="AL1388" s="3">
        <f t="shared" si="577"/>
        <v>218342.74080792931</v>
      </c>
      <c r="AM1388" s="3">
        <f t="shared" si="578"/>
        <v>324374.0576677628</v>
      </c>
      <c r="AN1388" s="3">
        <f t="shared" si="579"/>
        <v>31537.94798954263</v>
      </c>
      <c r="AO1388" s="3">
        <f t="shared" si="580"/>
        <v>0</v>
      </c>
      <c r="AP1388" s="3">
        <f t="shared" si="581"/>
        <v>0</v>
      </c>
      <c r="AQ1388" s="3">
        <f t="shared" si="582"/>
        <v>0</v>
      </c>
      <c r="AR1388" s="3">
        <f t="shared" si="583"/>
        <v>0</v>
      </c>
      <c r="AS1388" s="3">
        <f t="shared" si="584"/>
        <v>0</v>
      </c>
      <c r="AT1388" s="3">
        <f t="shared" si="585"/>
        <v>0</v>
      </c>
      <c r="AU1388" s="3">
        <f t="shared" si="586"/>
        <v>0</v>
      </c>
      <c r="AV1388" s="3">
        <f t="shared" si="587"/>
        <v>0</v>
      </c>
      <c r="AW1388" s="3">
        <f t="shared" si="588"/>
        <v>0</v>
      </c>
      <c r="AX1388" s="3">
        <f t="shared" si="591"/>
        <v>6069154.0218455177</v>
      </c>
      <c r="AY1388" s="3">
        <f t="shared" si="592"/>
        <v>14</v>
      </c>
      <c r="AZ1388" s="3">
        <f t="shared" si="589"/>
        <v>0</v>
      </c>
      <c r="BA1388" s="3">
        <v>1919971.4285546162</v>
      </c>
      <c r="BB1388">
        <f t="shared" si="593"/>
        <v>0.27739999999999998</v>
      </c>
    </row>
    <row r="1389" spans="1:54">
      <c r="A1389" s="2">
        <v>1388</v>
      </c>
      <c r="B1389">
        <v>11</v>
      </c>
      <c r="C1389" s="3">
        <v>34677.483053799901</v>
      </c>
      <c r="D1389" s="3">
        <v>20175.320559861881</v>
      </c>
      <c r="E1389" s="3">
        <v>106921.24672089555</v>
      </c>
      <c r="F1389" s="3">
        <v>92069.347625029215</v>
      </c>
      <c r="G1389" s="3">
        <v>67807.976714778648</v>
      </c>
      <c r="H1389" s="3">
        <v>1398326.8361440366</v>
      </c>
      <c r="I1389" s="3">
        <v>230681.27722631456</v>
      </c>
      <c r="J1389" s="3">
        <v>30274.07656480122</v>
      </c>
      <c r="K1389" s="3">
        <v>661429.78674398619</v>
      </c>
      <c r="L1389" s="3">
        <v>10287.550361209955</v>
      </c>
      <c r="M1389" s="3">
        <v>119958.06424747677</v>
      </c>
      <c r="N1389" s="3">
        <v>0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AA1389" s="3">
        <f t="shared" si="590"/>
        <v>34677.483053799901</v>
      </c>
      <c r="AB1389" s="3">
        <f t="shared" si="567"/>
        <v>20175.320559861881</v>
      </c>
      <c r="AC1389" s="3">
        <f t="shared" si="568"/>
        <v>106921.24672089555</v>
      </c>
      <c r="AD1389" s="3">
        <f t="shared" si="569"/>
        <v>92069.347625029215</v>
      </c>
      <c r="AE1389" s="3">
        <f t="shared" si="570"/>
        <v>67807.976714778648</v>
      </c>
      <c r="AF1389" s="3">
        <f t="shared" si="571"/>
        <v>1398326.8361440366</v>
      </c>
      <c r="AG1389" s="3">
        <f t="shared" si="572"/>
        <v>230681.27722631456</v>
      </c>
      <c r="AH1389" s="3">
        <f t="shared" si="573"/>
        <v>30274.07656480122</v>
      </c>
      <c r="AI1389" s="3">
        <f t="shared" si="574"/>
        <v>661429.78674398619</v>
      </c>
      <c r="AJ1389" s="3">
        <f t="shared" si="575"/>
        <v>10287.550361209955</v>
      </c>
      <c r="AK1389" s="3">
        <f t="shared" si="576"/>
        <v>119958.06424747677</v>
      </c>
      <c r="AL1389" s="3">
        <f t="shared" si="577"/>
        <v>0</v>
      </c>
      <c r="AM1389" s="3">
        <f t="shared" si="578"/>
        <v>0</v>
      </c>
      <c r="AN1389" s="3">
        <f t="shared" si="579"/>
        <v>0</v>
      </c>
      <c r="AO1389" s="3">
        <f t="shared" si="580"/>
        <v>0</v>
      </c>
      <c r="AP1389" s="3">
        <f t="shared" si="581"/>
        <v>0</v>
      </c>
      <c r="AQ1389" s="3">
        <f t="shared" si="582"/>
        <v>0</v>
      </c>
      <c r="AR1389" s="3">
        <f t="shared" si="583"/>
        <v>0</v>
      </c>
      <c r="AS1389" s="3">
        <f t="shared" si="584"/>
        <v>0</v>
      </c>
      <c r="AT1389" s="3">
        <f t="shared" si="585"/>
        <v>0</v>
      </c>
      <c r="AU1389" s="3">
        <f t="shared" si="586"/>
        <v>0</v>
      </c>
      <c r="AV1389" s="3">
        <f t="shared" si="587"/>
        <v>0</v>
      </c>
      <c r="AW1389" s="3">
        <f t="shared" si="588"/>
        <v>0</v>
      </c>
      <c r="AX1389" s="3">
        <f t="shared" si="591"/>
        <v>2772608.9659621906</v>
      </c>
      <c r="AY1389" s="3">
        <f t="shared" si="592"/>
        <v>11</v>
      </c>
      <c r="AZ1389" s="3">
        <f t="shared" si="589"/>
        <v>0</v>
      </c>
      <c r="BA1389" s="3">
        <v>1920401.2547359287</v>
      </c>
      <c r="BB1389">
        <f t="shared" si="593"/>
        <v>0.27760000000000001</v>
      </c>
    </row>
    <row r="1390" spans="1:54">
      <c r="A1390" s="2">
        <v>1389</v>
      </c>
      <c r="B1390">
        <v>17</v>
      </c>
      <c r="C1390" s="3">
        <v>2581429.7933462476</v>
      </c>
      <c r="D1390" s="3">
        <v>2524088.1244662264</v>
      </c>
      <c r="E1390" s="3">
        <v>68621.394346799469</v>
      </c>
      <c r="F1390" s="3">
        <v>9055.0470044472786</v>
      </c>
      <c r="G1390" s="3">
        <v>317539.83987929701</v>
      </c>
      <c r="H1390" s="3">
        <v>51774.496099199932</v>
      </c>
      <c r="I1390" s="3">
        <v>635649.10494686605</v>
      </c>
      <c r="J1390" s="3">
        <v>2465374.1634771493</v>
      </c>
      <c r="K1390" s="3">
        <v>362266.44995000982</v>
      </c>
      <c r="L1390" s="3">
        <v>22433.14124091974</v>
      </c>
      <c r="M1390" s="3">
        <v>4454.0333158270687</v>
      </c>
      <c r="N1390" s="3">
        <v>478206.35210362013</v>
      </c>
      <c r="O1390" s="3">
        <v>157118.40590094851</v>
      </c>
      <c r="P1390" s="3">
        <v>331057.8926508096</v>
      </c>
      <c r="Q1390" s="3">
        <v>42202.466604970519</v>
      </c>
      <c r="R1390" s="3">
        <v>126005.38418184857</v>
      </c>
      <c r="S1390" s="3">
        <v>642939.3707227204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AA1390" s="3">
        <f t="shared" si="590"/>
        <v>2581429.7933462476</v>
      </c>
      <c r="AB1390" s="3">
        <f t="shared" si="567"/>
        <v>2524088.1244662264</v>
      </c>
      <c r="AC1390" s="3">
        <f t="shared" si="568"/>
        <v>68621.394346799469</v>
      </c>
      <c r="AD1390" s="3">
        <f t="shared" si="569"/>
        <v>9055.0470044472786</v>
      </c>
      <c r="AE1390" s="3">
        <f t="shared" si="570"/>
        <v>317539.83987929701</v>
      </c>
      <c r="AF1390" s="3">
        <f t="shared" si="571"/>
        <v>51774.496099199932</v>
      </c>
      <c r="AG1390" s="3">
        <f t="shared" si="572"/>
        <v>635649.10494686605</v>
      </c>
      <c r="AH1390" s="3">
        <f t="shared" si="573"/>
        <v>2465374.1634771493</v>
      </c>
      <c r="AI1390" s="3">
        <f t="shared" si="574"/>
        <v>362266.44995000982</v>
      </c>
      <c r="AJ1390" s="3">
        <f t="shared" si="575"/>
        <v>22433.14124091974</v>
      </c>
      <c r="AK1390" s="3">
        <f t="shared" si="576"/>
        <v>4454.0333158270687</v>
      </c>
      <c r="AL1390" s="3">
        <f t="shared" si="577"/>
        <v>478206.35210362013</v>
      </c>
      <c r="AM1390" s="3">
        <f t="shared" si="578"/>
        <v>157118.40590094851</v>
      </c>
      <c r="AN1390" s="3">
        <f t="shared" si="579"/>
        <v>331057.8926508096</v>
      </c>
      <c r="AO1390" s="3">
        <f t="shared" si="580"/>
        <v>42202.466604970519</v>
      </c>
      <c r="AP1390" s="3">
        <f t="shared" si="581"/>
        <v>126005.38418184857</v>
      </c>
      <c r="AQ1390" s="3">
        <f t="shared" si="582"/>
        <v>642939.3707227204</v>
      </c>
      <c r="AR1390" s="3">
        <f t="shared" si="583"/>
        <v>0</v>
      </c>
      <c r="AS1390" s="3">
        <f t="shared" si="584"/>
        <v>0</v>
      </c>
      <c r="AT1390" s="3">
        <f t="shared" si="585"/>
        <v>0</v>
      </c>
      <c r="AU1390" s="3">
        <f t="shared" si="586"/>
        <v>0</v>
      </c>
      <c r="AV1390" s="3">
        <f t="shared" si="587"/>
        <v>0</v>
      </c>
      <c r="AW1390" s="3">
        <f t="shared" si="588"/>
        <v>0</v>
      </c>
      <c r="AX1390" s="3">
        <f t="shared" si="591"/>
        <v>10820215.460237904</v>
      </c>
      <c r="AY1390" s="3">
        <f t="shared" si="592"/>
        <v>17</v>
      </c>
      <c r="AZ1390" s="3">
        <f t="shared" si="589"/>
        <v>0</v>
      </c>
      <c r="BA1390" s="3">
        <v>1923475.7139603009</v>
      </c>
      <c r="BB1390">
        <f t="shared" si="593"/>
        <v>0.27779999999999999</v>
      </c>
    </row>
    <row r="1391" spans="1:54">
      <c r="A1391" s="2">
        <v>1390</v>
      </c>
      <c r="B1391">
        <v>12</v>
      </c>
      <c r="C1391" s="3">
        <v>796290.47507026081</v>
      </c>
      <c r="D1391" s="3">
        <v>35501.712907031826</v>
      </c>
      <c r="E1391" s="3">
        <v>112089.05492327399</v>
      </c>
      <c r="F1391" s="3">
        <v>67482.558163050868</v>
      </c>
      <c r="G1391" s="3">
        <v>424824.35451222298</v>
      </c>
      <c r="H1391" s="3">
        <v>100946.07776162463</v>
      </c>
      <c r="I1391" s="3">
        <v>355253.10520074359</v>
      </c>
      <c r="J1391" s="3">
        <v>4709.5792033737453</v>
      </c>
      <c r="K1391" s="3">
        <v>218906.50617426346</v>
      </c>
      <c r="L1391" s="3">
        <v>712028.82464923651</v>
      </c>
      <c r="M1391" s="3">
        <v>27166.643442542412</v>
      </c>
      <c r="N1391" s="3">
        <v>21657.008531020962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AA1391" s="3">
        <f t="shared" si="590"/>
        <v>796290.47507026081</v>
      </c>
      <c r="AB1391" s="3">
        <f t="shared" si="567"/>
        <v>35501.712907031826</v>
      </c>
      <c r="AC1391" s="3">
        <f t="shared" si="568"/>
        <v>112089.05492327399</v>
      </c>
      <c r="AD1391" s="3">
        <f t="shared" si="569"/>
        <v>67482.558163050868</v>
      </c>
      <c r="AE1391" s="3">
        <f t="shared" si="570"/>
        <v>424824.35451222298</v>
      </c>
      <c r="AF1391" s="3">
        <f t="shared" si="571"/>
        <v>100946.07776162463</v>
      </c>
      <c r="AG1391" s="3">
        <f t="shared" si="572"/>
        <v>355253.10520074359</v>
      </c>
      <c r="AH1391" s="3">
        <f t="shared" si="573"/>
        <v>4709.5792033737453</v>
      </c>
      <c r="AI1391" s="3">
        <f t="shared" si="574"/>
        <v>218906.50617426346</v>
      </c>
      <c r="AJ1391" s="3">
        <f t="shared" si="575"/>
        <v>712028.82464923651</v>
      </c>
      <c r="AK1391" s="3">
        <f t="shared" si="576"/>
        <v>27166.643442542412</v>
      </c>
      <c r="AL1391" s="3">
        <f t="shared" si="577"/>
        <v>21657.008531020962</v>
      </c>
      <c r="AM1391" s="3">
        <f t="shared" si="578"/>
        <v>0</v>
      </c>
      <c r="AN1391" s="3">
        <f t="shared" si="579"/>
        <v>0</v>
      </c>
      <c r="AO1391" s="3">
        <f t="shared" si="580"/>
        <v>0</v>
      </c>
      <c r="AP1391" s="3">
        <f t="shared" si="581"/>
        <v>0</v>
      </c>
      <c r="AQ1391" s="3">
        <f t="shared" si="582"/>
        <v>0</v>
      </c>
      <c r="AR1391" s="3">
        <f t="shared" si="583"/>
        <v>0</v>
      </c>
      <c r="AS1391" s="3">
        <f t="shared" si="584"/>
        <v>0</v>
      </c>
      <c r="AT1391" s="3">
        <f t="shared" si="585"/>
        <v>0</v>
      </c>
      <c r="AU1391" s="3">
        <f t="shared" si="586"/>
        <v>0</v>
      </c>
      <c r="AV1391" s="3">
        <f t="shared" si="587"/>
        <v>0</v>
      </c>
      <c r="AW1391" s="3">
        <f t="shared" si="588"/>
        <v>0</v>
      </c>
      <c r="AX1391" s="3">
        <f t="shared" si="591"/>
        <v>2876855.9005386457</v>
      </c>
      <c r="AY1391" s="3">
        <f t="shared" si="592"/>
        <v>12</v>
      </c>
      <c r="AZ1391" s="3">
        <f t="shared" si="589"/>
        <v>0</v>
      </c>
      <c r="BA1391" s="3">
        <v>1926710.8055131463</v>
      </c>
      <c r="BB1391">
        <f t="shared" si="593"/>
        <v>0.27800000000000002</v>
      </c>
    </row>
    <row r="1392" spans="1:54">
      <c r="A1392" s="2">
        <v>1391</v>
      </c>
      <c r="B1392">
        <v>18</v>
      </c>
      <c r="C1392" s="3">
        <v>197194.53539489099</v>
      </c>
      <c r="D1392" s="3">
        <v>390181.9718046395</v>
      </c>
      <c r="E1392" s="3">
        <v>123167.81083704144</v>
      </c>
      <c r="F1392" s="3">
        <v>606071.7351286785</v>
      </c>
      <c r="G1392" s="3">
        <v>26802.314850058017</v>
      </c>
      <c r="H1392" s="3">
        <v>253858.65558614401</v>
      </c>
      <c r="I1392" s="3">
        <v>54200.627405253021</v>
      </c>
      <c r="J1392" s="3">
        <v>905089.337697212</v>
      </c>
      <c r="K1392" s="3">
        <v>1112179.1149380677</v>
      </c>
      <c r="L1392" s="3">
        <v>754263.84991816455</v>
      </c>
      <c r="M1392" s="3">
        <v>56721.225559518425</v>
      </c>
      <c r="N1392" s="3">
        <v>24564.978233677029</v>
      </c>
      <c r="O1392" s="3">
        <v>201302.65158127458</v>
      </c>
      <c r="P1392" s="3">
        <v>151866.75551383468</v>
      </c>
      <c r="Q1392" s="3">
        <v>168762.15302369243</v>
      </c>
      <c r="R1392" s="3">
        <v>755644.73587664508</v>
      </c>
      <c r="S1392" s="3">
        <v>34785.691971720727</v>
      </c>
      <c r="T1392" s="3">
        <v>458629.95872583269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AA1392" s="3">
        <f t="shared" si="590"/>
        <v>197194.53539489099</v>
      </c>
      <c r="AB1392" s="3">
        <f t="shared" si="567"/>
        <v>390181.9718046395</v>
      </c>
      <c r="AC1392" s="3">
        <f t="shared" si="568"/>
        <v>123167.81083704144</v>
      </c>
      <c r="AD1392" s="3">
        <f t="shared" si="569"/>
        <v>606071.7351286785</v>
      </c>
      <c r="AE1392" s="3">
        <f t="shared" si="570"/>
        <v>26802.314850058017</v>
      </c>
      <c r="AF1392" s="3">
        <f t="shared" si="571"/>
        <v>253858.65558614401</v>
      </c>
      <c r="AG1392" s="3">
        <f t="shared" si="572"/>
        <v>54200.627405253021</v>
      </c>
      <c r="AH1392" s="3">
        <f t="shared" si="573"/>
        <v>905089.337697212</v>
      </c>
      <c r="AI1392" s="3">
        <f t="shared" si="574"/>
        <v>1112179.1149380677</v>
      </c>
      <c r="AJ1392" s="3">
        <f t="shared" si="575"/>
        <v>754263.84991816455</v>
      </c>
      <c r="AK1392" s="3">
        <f t="shared" si="576"/>
        <v>56721.225559518425</v>
      </c>
      <c r="AL1392" s="3">
        <f t="shared" si="577"/>
        <v>24564.978233677029</v>
      </c>
      <c r="AM1392" s="3">
        <f t="shared" si="578"/>
        <v>201302.65158127458</v>
      </c>
      <c r="AN1392" s="3">
        <f t="shared" si="579"/>
        <v>151866.75551383468</v>
      </c>
      <c r="AO1392" s="3">
        <f t="shared" si="580"/>
        <v>168762.15302369243</v>
      </c>
      <c r="AP1392" s="3">
        <f t="shared" si="581"/>
        <v>755644.73587664508</v>
      </c>
      <c r="AQ1392" s="3">
        <f t="shared" si="582"/>
        <v>34785.691971720727</v>
      </c>
      <c r="AR1392" s="3">
        <f t="shared" si="583"/>
        <v>458629.95872583269</v>
      </c>
      <c r="AS1392" s="3">
        <f t="shared" si="584"/>
        <v>0</v>
      </c>
      <c r="AT1392" s="3">
        <f t="shared" si="585"/>
        <v>0</v>
      </c>
      <c r="AU1392" s="3">
        <f t="shared" si="586"/>
        <v>0</v>
      </c>
      <c r="AV1392" s="3">
        <f t="shared" si="587"/>
        <v>0</v>
      </c>
      <c r="AW1392" s="3">
        <f t="shared" si="588"/>
        <v>0</v>
      </c>
      <c r="AX1392" s="3">
        <f t="shared" si="591"/>
        <v>6275288.1040463457</v>
      </c>
      <c r="AY1392" s="3">
        <f t="shared" si="592"/>
        <v>18</v>
      </c>
      <c r="AZ1392" s="3">
        <f t="shared" si="589"/>
        <v>0</v>
      </c>
      <c r="BA1392" s="3">
        <v>1929029.5302913326</v>
      </c>
      <c r="BB1392">
        <f t="shared" si="593"/>
        <v>0.2782</v>
      </c>
    </row>
    <row r="1393" spans="1:54">
      <c r="A1393" s="2">
        <v>1392</v>
      </c>
      <c r="B1393">
        <v>13</v>
      </c>
      <c r="C1393" s="3">
        <v>548100.6469021911</v>
      </c>
      <c r="D1393" s="3">
        <v>691275.99901440903</v>
      </c>
      <c r="E1393" s="3">
        <v>556784.3109449331</v>
      </c>
      <c r="F1393" s="3">
        <v>2001064.4660028776</v>
      </c>
      <c r="G1393" s="3">
        <v>523502.03182206076</v>
      </c>
      <c r="H1393" s="3">
        <v>493405.70326415764</v>
      </c>
      <c r="I1393" s="3">
        <v>504646.36204651295</v>
      </c>
      <c r="J1393" s="3">
        <v>1117191.9709636441</v>
      </c>
      <c r="K1393" s="3">
        <v>209727.99287894572</v>
      </c>
      <c r="L1393" s="3">
        <v>1109097.3773199581</v>
      </c>
      <c r="M1393" s="3">
        <v>1489558.0622805813</v>
      </c>
      <c r="N1393" s="3">
        <v>20998.808484576733</v>
      </c>
      <c r="O1393" s="3">
        <v>5292808.719372551</v>
      </c>
      <c r="P1393" s="3">
        <v>0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AA1393" s="3">
        <f t="shared" si="590"/>
        <v>548100.6469021911</v>
      </c>
      <c r="AB1393" s="3">
        <f t="shared" si="567"/>
        <v>691275.99901440903</v>
      </c>
      <c r="AC1393" s="3">
        <f t="shared" si="568"/>
        <v>556784.3109449331</v>
      </c>
      <c r="AD1393" s="3">
        <f t="shared" si="569"/>
        <v>2001064.4660028776</v>
      </c>
      <c r="AE1393" s="3">
        <f t="shared" si="570"/>
        <v>523502.03182206076</v>
      </c>
      <c r="AF1393" s="3">
        <f t="shared" si="571"/>
        <v>493405.70326415764</v>
      </c>
      <c r="AG1393" s="3">
        <f t="shared" si="572"/>
        <v>504646.36204651295</v>
      </c>
      <c r="AH1393" s="3">
        <f t="shared" si="573"/>
        <v>1117191.9709636441</v>
      </c>
      <c r="AI1393" s="3">
        <f t="shared" si="574"/>
        <v>209727.99287894572</v>
      </c>
      <c r="AJ1393" s="3">
        <f t="shared" si="575"/>
        <v>1109097.3773199581</v>
      </c>
      <c r="AK1393" s="3">
        <f t="shared" si="576"/>
        <v>1489558.0622805813</v>
      </c>
      <c r="AL1393" s="3">
        <f t="shared" si="577"/>
        <v>20998.808484576733</v>
      </c>
      <c r="AM1393" s="3">
        <f t="shared" si="578"/>
        <v>5292808.719372551</v>
      </c>
      <c r="AN1393" s="3">
        <f t="shared" si="579"/>
        <v>0</v>
      </c>
      <c r="AO1393" s="3">
        <f t="shared" si="580"/>
        <v>0</v>
      </c>
      <c r="AP1393" s="3">
        <f t="shared" si="581"/>
        <v>0</v>
      </c>
      <c r="AQ1393" s="3">
        <f t="shared" si="582"/>
        <v>0</v>
      </c>
      <c r="AR1393" s="3">
        <f t="shared" si="583"/>
        <v>0</v>
      </c>
      <c r="AS1393" s="3">
        <f t="shared" si="584"/>
        <v>0</v>
      </c>
      <c r="AT1393" s="3">
        <f t="shared" si="585"/>
        <v>0</v>
      </c>
      <c r="AU1393" s="3">
        <f t="shared" si="586"/>
        <v>0</v>
      </c>
      <c r="AV1393" s="3">
        <f t="shared" si="587"/>
        <v>0</v>
      </c>
      <c r="AW1393" s="3">
        <f t="shared" si="588"/>
        <v>0</v>
      </c>
      <c r="AX1393" s="3">
        <f t="shared" si="591"/>
        <v>14558162.451297399</v>
      </c>
      <c r="AY1393" s="3">
        <f t="shared" si="592"/>
        <v>13</v>
      </c>
      <c r="AZ1393" s="3">
        <f t="shared" si="589"/>
        <v>0</v>
      </c>
      <c r="BA1393" s="3">
        <v>1930808.8983276726</v>
      </c>
      <c r="BB1393">
        <f t="shared" si="593"/>
        <v>0.27839999999999998</v>
      </c>
    </row>
    <row r="1394" spans="1:54">
      <c r="A1394" s="2">
        <v>1393</v>
      </c>
      <c r="B1394">
        <v>18</v>
      </c>
      <c r="C1394" s="3">
        <v>31497.698326839181</v>
      </c>
      <c r="D1394" s="3">
        <v>62041.118392400771</v>
      </c>
      <c r="E1394" s="3">
        <v>29410.676974320704</v>
      </c>
      <c r="F1394" s="3">
        <v>41934.891780781749</v>
      </c>
      <c r="G1394" s="3">
        <v>48300.318892853342</v>
      </c>
      <c r="H1394" s="3">
        <v>94493.051501196634</v>
      </c>
      <c r="I1394" s="3">
        <v>34975.988725592433</v>
      </c>
      <c r="J1394" s="3">
        <v>135758.22683002648</v>
      </c>
      <c r="K1394" s="3">
        <v>182008.71092517232</v>
      </c>
      <c r="L1394" s="3">
        <v>788683.347213072</v>
      </c>
      <c r="M1394" s="3">
        <v>505627.37076886988</v>
      </c>
      <c r="N1394" s="3">
        <v>31186.041959392096</v>
      </c>
      <c r="O1394" s="3">
        <v>49577.339141372984</v>
      </c>
      <c r="P1394" s="3">
        <v>56306.832510779022</v>
      </c>
      <c r="Q1394" s="3">
        <v>1306361.7271886885</v>
      </c>
      <c r="R1394" s="3">
        <v>55865.372156996127</v>
      </c>
      <c r="S1394" s="3">
        <v>1460118.7963870936</v>
      </c>
      <c r="T1394" s="3">
        <v>150793.22917378708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AA1394" s="3">
        <f t="shared" si="590"/>
        <v>31497.698326839181</v>
      </c>
      <c r="AB1394" s="3">
        <f t="shared" si="567"/>
        <v>62041.118392400771</v>
      </c>
      <c r="AC1394" s="3">
        <f t="shared" si="568"/>
        <v>29410.676974320704</v>
      </c>
      <c r="AD1394" s="3">
        <f t="shared" si="569"/>
        <v>41934.891780781749</v>
      </c>
      <c r="AE1394" s="3">
        <f t="shared" si="570"/>
        <v>48300.318892853342</v>
      </c>
      <c r="AF1394" s="3">
        <f t="shared" si="571"/>
        <v>94493.051501196634</v>
      </c>
      <c r="AG1394" s="3">
        <f t="shared" si="572"/>
        <v>34975.988725592433</v>
      </c>
      <c r="AH1394" s="3">
        <f t="shared" si="573"/>
        <v>135758.22683002648</v>
      </c>
      <c r="AI1394" s="3">
        <f t="shared" si="574"/>
        <v>182008.71092517232</v>
      </c>
      <c r="AJ1394" s="3">
        <f t="shared" si="575"/>
        <v>788683.347213072</v>
      </c>
      <c r="AK1394" s="3">
        <f t="shared" si="576"/>
        <v>505627.37076886988</v>
      </c>
      <c r="AL1394" s="3">
        <f t="shared" si="577"/>
        <v>31186.041959392096</v>
      </c>
      <c r="AM1394" s="3">
        <f t="shared" si="578"/>
        <v>49577.339141372984</v>
      </c>
      <c r="AN1394" s="3">
        <f t="shared" si="579"/>
        <v>56306.832510779022</v>
      </c>
      <c r="AO1394" s="3">
        <f t="shared" si="580"/>
        <v>1306361.7271886885</v>
      </c>
      <c r="AP1394" s="3">
        <f t="shared" si="581"/>
        <v>55865.372156996127</v>
      </c>
      <c r="AQ1394" s="3">
        <f t="shared" si="582"/>
        <v>1460118.7963870936</v>
      </c>
      <c r="AR1394" s="3">
        <f t="shared" si="583"/>
        <v>150793.22917378708</v>
      </c>
      <c r="AS1394" s="3">
        <f t="shared" si="584"/>
        <v>0</v>
      </c>
      <c r="AT1394" s="3">
        <f t="shared" si="585"/>
        <v>0</v>
      </c>
      <c r="AU1394" s="3">
        <f t="shared" si="586"/>
        <v>0</v>
      </c>
      <c r="AV1394" s="3">
        <f t="shared" si="587"/>
        <v>0</v>
      </c>
      <c r="AW1394" s="3">
        <f t="shared" si="588"/>
        <v>0</v>
      </c>
      <c r="AX1394" s="3">
        <f t="shared" si="591"/>
        <v>5064940.7388492357</v>
      </c>
      <c r="AY1394" s="3">
        <f t="shared" si="592"/>
        <v>18</v>
      </c>
      <c r="AZ1394" s="3">
        <f t="shared" si="589"/>
        <v>0</v>
      </c>
      <c r="BA1394" s="3">
        <v>1931763.0247326349</v>
      </c>
      <c r="BB1394">
        <f t="shared" si="593"/>
        <v>0.27860000000000001</v>
      </c>
    </row>
    <row r="1395" spans="1:54">
      <c r="A1395" s="2">
        <v>1394</v>
      </c>
      <c r="B1395">
        <v>18</v>
      </c>
      <c r="C1395" s="3">
        <v>17452.359956349814</v>
      </c>
      <c r="D1395" s="3">
        <v>3596000.0886428924</v>
      </c>
      <c r="E1395" s="3">
        <v>316792.40792849974</v>
      </c>
      <c r="F1395" s="3">
        <v>38650.013109783547</v>
      </c>
      <c r="G1395" s="3">
        <v>477748.71931863565</v>
      </c>
      <c r="H1395" s="3">
        <v>62676.263639809491</v>
      </c>
      <c r="I1395" s="3">
        <v>193765.19258318833</v>
      </c>
      <c r="J1395" s="3">
        <v>276202.74015334802</v>
      </c>
      <c r="K1395" s="3">
        <v>327451.95859389828</v>
      </c>
      <c r="L1395" s="3">
        <v>65117.96599878031</v>
      </c>
      <c r="M1395" s="3">
        <v>300691.10385719303</v>
      </c>
      <c r="N1395" s="3">
        <v>31297.296703040491</v>
      </c>
      <c r="O1395" s="3">
        <v>128634.77965094413</v>
      </c>
      <c r="P1395" s="3">
        <v>26606.940586417946</v>
      </c>
      <c r="Q1395" s="3">
        <v>8340554.2397348834</v>
      </c>
      <c r="R1395" s="3">
        <v>772917.19449730404</v>
      </c>
      <c r="S1395" s="3">
        <v>26141.679994128677</v>
      </c>
      <c r="T1395" s="3">
        <v>758740.52573998913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AA1395" s="3">
        <f t="shared" si="590"/>
        <v>17452.359956349814</v>
      </c>
      <c r="AB1395" s="3">
        <f t="shared" si="567"/>
        <v>3596000.0886428924</v>
      </c>
      <c r="AC1395" s="3">
        <f t="shared" si="568"/>
        <v>316792.40792849974</v>
      </c>
      <c r="AD1395" s="3">
        <f t="shared" si="569"/>
        <v>38650.013109783547</v>
      </c>
      <c r="AE1395" s="3">
        <f t="shared" si="570"/>
        <v>477748.71931863565</v>
      </c>
      <c r="AF1395" s="3">
        <f t="shared" si="571"/>
        <v>62676.263639809491</v>
      </c>
      <c r="AG1395" s="3">
        <f t="shared" si="572"/>
        <v>193765.19258318833</v>
      </c>
      <c r="AH1395" s="3">
        <f t="shared" si="573"/>
        <v>276202.74015334802</v>
      </c>
      <c r="AI1395" s="3">
        <f t="shared" si="574"/>
        <v>327451.95859389828</v>
      </c>
      <c r="AJ1395" s="3">
        <f t="shared" si="575"/>
        <v>65117.96599878031</v>
      </c>
      <c r="AK1395" s="3">
        <f t="shared" si="576"/>
        <v>300691.10385719303</v>
      </c>
      <c r="AL1395" s="3">
        <f t="shared" si="577"/>
        <v>31297.296703040491</v>
      </c>
      <c r="AM1395" s="3">
        <f t="shared" si="578"/>
        <v>128634.77965094413</v>
      </c>
      <c r="AN1395" s="3">
        <f t="shared" si="579"/>
        <v>26606.940586417946</v>
      </c>
      <c r="AO1395" s="3">
        <f t="shared" si="580"/>
        <v>8340554.2397348834</v>
      </c>
      <c r="AP1395" s="3">
        <f t="shared" si="581"/>
        <v>772917.19449730404</v>
      </c>
      <c r="AQ1395" s="3">
        <f t="shared" si="582"/>
        <v>26141.679994128677</v>
      </c>
      <c r="AR1395" s="3">
        <f t="shared" si="583"/>
        <v>758740.52573998913</v>
      </c>
      <c r="AS1395" s="3">
        <f t="shared" si="584"/>
        <v>0</v>
      </c>
      <c r="AT1395" s="3">
        <f t="shared" si="585"/>
        <v>0</v>
      </c>
      <c r="AU1395" s="3">
        <f t="shared" si="586"/>
        <v>0</v>
      </c>
      <c r="AV1395" s="3">
        <f t="shared" si="587"/>
        <v>0</v>
      </c>
      <c r="AW1395" s="3">
        <f t="shared" si="588"/>
        <v>0</v>
      </c>
      <c r="AX1395" s="3">
        <f t="shared" si="591"/>
        <v>15757441.470689086</v>
      </c>
      <c r="AY1395" s="3">
        <f t="shared" si="592"/>
        <v>18</v>
      </c>
      <c r="AZ1395" s="3">
        <f t="shared" si="589"/>
        <v>0</v>
      </c>
      <c r="BA1395" s="3">
        <v>1933042.7839807768</v>
      </c>
      <c r="BB1395">
        <f t="shared" si="593"/>
        <v>0.27879999999999999</v>
      </c>
    </row>
    <row r="1396" spans="1:54">
      <c r="A1396" s="2">
        <v>1395</v>
      </c>
      <c r="B1396">
        <v>15</v>
      </c>
      <c r="C1396" s="3">
        <v>74244.436503489022</v>
      </c>
      <c r="D1396" s="3">
        <v>550172.39221065713</v>
      </c>
      <c r="E1396" s="3">
        <v>88046.890578455452</v>
      </c>
      <c r="F1396" s="3">
        <v>297356.34521047788</v>
      </c>
      <c r="G1396" s="3">
        <v>113232.67367451941</v>
      </c>
      <c r="H1396" s="3">
        <v>607750.11620203464</v>
      </c>
      <c r="I1396" s="3">
        <v>59553.182297623141</v>
      </c>
      <c r="J1396" s="3">
        <v>483156.92091501801</v>
      </c>
      <c r="K1396" s="3">
        <v>50861.454542383646</v>
      </c>
      <c r="L1396" s="3">
        <v>1260693.1016795381</v>
      </c>
      <c r="M1396" s="3">
        <v>43800.317966149232</v>
      </c>
      <c r="N1396" s="3">
        <v>39137.452823150132</v>
      </c>
      <c r="O1396" s="3">
        <v>823380.90456204035</v>
      </c>
      <c r="P1396" s="3">
        <v>354686.05523814616</v>
      </c>
      <c r="Q1396" s="3">
        <v>166548.95764720926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AA1396" s="3">
        <f t="shared" si="590"/>
        <v>74244.436503489022</v>
      </c>
      <c r="AB1396" s="3">
        <f t="shared" si="567"/>
        <v>550172.39221065713</v>
      </c>
      <c r="AC1396" s="3">
        <f t="shared" si="568"/>
        <v>88046.890578455452</v>
      </c>
      <c r="AD1396" s="3">
        <f t="shared" si="569"/>
        <v>297356.34521047788</v>
      </c>
      <c r="AE1396" s="3">
        <f t="shared" si="570"/>
        <v>113232.67367451941</v>
      </c>
      <c r="AF1396" s="3">
        <f t="shared" si="571"/>
        <v>607750.11620203464</v>
      </c>
      <c r="AG1396" s="3">
        <f t="shared" si="572"/>
        <v>59553.182297623141</v>
      </c>
      <c r="AH1396" s="3">
        <f t="shared" si="573"/>
        <v>483156.92091501801</v>
      </c>
      <c r="AI1396" s="3">
        <f t="shared" si="574"/>
        <v>50861.454542383646</v>
      </c>
      <c r="AJ1396" s="3">
        <f t="shared" si="575"/>
        <v>1260693.1016795381</v>
      </c>
      <c r="AK1396" s="3">
        <f t="shared" si="576"/>
        <v>43800.317966149232</v>
      </c>
      <c r="AL1396" s="3">
        <f t="shared" si="577"/>
        <v>39137.452823150132</v>
      </c>
      <c r="AM1396" s="3">
        <f t="shared" si="578"/>
        <v>823380.90456204035</v>
      </c>
      <c r="AN1396" s="3">
        <f t="shared" si="579"/>
        <v>354686.05523814616</v>
      </c>
      <c r="AO1396" s="3">
        <f t="shared" si="580"/>
        <v>166548.95764720926</v>
      </c>
      <c r="AP1396" s="3">
        <f t="shared" si="581"/>
        <v>0</v>
      </c>
      <c r="AQ1396" s="3">
        <f t="shared" si="582"/>
        <v>0</v>
      </c>
      <c r="AR1396" s="3">
        <f t="shared" si="583"/>
        <v>0</v>
      </c>
      <c r="AS1396" s="3">
        <f t="shared" si="584"/>
        <v>0</v>
      </c>
      <c r="AT1396" s="3">
        <f t="shared" si="585"/>
        <v>0</v>
      </c>
      <c r="AU1396" s="3">
        <f t="shared" si="586"/>
        <v>0</v>
      </c>
      <c r="AV1396" s="3">
        <f t="shared" si="587"/>
        <v>0</v>
      </c>
      <c r="AW1396" s="3">
        <f t="shared" si="588"/>
        <v>0</v>
      </c>
      <c r="AX1396" s="3">
        <f t="shared" si="591"/>
        <v>5012621.2020508908</v>
      </c>
      <c r="AY1396" s="3">
        <f t="shared" si="592"/>
        <v>15</v>
      </c>
      <c r="AZ1396" s="3">
        <f t="shared" si="589"/>
        <v>0</v>
      </c>
      <c r="BA1396" s="3">
        <v>1938452.4988072973</v>
      </c>
      <c r="BB1396">
        <f t="shared" si="593"/>
        <v>0.27900000000000003</v>
      </c>
    </row>
    <row r="1397" spans="1:54">
      <c r="A1397" s="2">
        <v>1396</v>
      </c>
      <c r="B1397">
        <v>14</v>
      </c>
      <c r="C1397" s="3">
        <v>113141.78027989899</v>
      </c>
      <c r="D1397" s="3">
        <v>386052.77799129789</v>
      </c>
      <c r="E1397" s="3">
        <v>377234.17048024788</v>
      </c>
      <c r="F1397" s="3">
        <v>181635.96304081471</v>
      </c>
      <c r="G1397" s="3">
        <v>15868.987422333068</v>
      </c>
      <c r="H1397" s="3">
        <v>35718.709613627114</v>
      </c>
      <c r="I1397" s="3">
        <v>609483.10779258306</v>
      </c>
      <c r="J1397" s="3">
        <v>10364.473502344916</v>
      </c>
      <c r="K1397" s="3">
        <v>1957548.5060284219</v>
      </c>
      <c r="L1397" s="3">
        <v>79940.854287647831</v>
      </c>
      <c r="M1397" s="3">
        <v>30719.07801536737</v>
      </c>
      <c r="N1397" s="3">
        <v>597062.08238167653</v>
      </c>
      <c r="O1397" s="3">
        <v>17583.208020545284</v>
      </c>
      <c r="P1397" s="3">
        <v>43838.873991672051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AA1397" s="3">
        <f t="shared" si="590"/>
        <v>113141.78027989899</v>
      </c>
      <c r="AB1397" s="3">
        <f t="shared" si="567"/>
        <v>386052.77799129789</v>
      </c>
      <c r="AC1397" s="3">
        <f t="shared" si="568"/>
        <v>377234.17048024788</v>
      </c>
      <c r="AD1397" s="3">
        <f t="shared" si="569"/>
        <v>181635.96304081471</v>
      </c>
      <c r="AE1397" s="3">
        <f t="shared" si="570"/>
        <v>15868.987422333068</v>
      </c>
      <c r="AF1397" s="3">
        <f t="shared" si="571"/>
        <v>35718.709613627114</v>
      </c>
      <c r="AG1397" s="3">
        <f t="shared" si="572"/>
        <v>609483.10779258306</v>
      </c>
      <c r="AH1397" s="3">
        <f t="shared" si="573"/>
        <v>10364.473502344916</v>
      </c>
      <c r="AI1397" s="3">
        <f t="shared" si="574"/>
        <v>1957548.5060284219</v>
      </c>
      <c r="AJ1397" s="3">
        <f t="shared" si="575"/>
        <v>79940.854287647831</v>
      </c>
      <c r="AK1397" s="3">
        <f t="shared" si="576"/>
        <v>30719.07801536737</v>
      </c>
      <c r="AL1397" s="3">
        <f t="shared" si="577"/>
        <v>597062.08238167653</v>
      </c>
      <c r="AM1397" s="3">
        <f t="shared" si="578"/>
        <v>17583.208020545284</v>
      </c>
      <c r="AN1397" s="3">
        <f t="shared" si="579"/>
        <v>43838.873991672051</v>
      </c>
      <c r="AO1397" s="3">
        <f t="shared" si="580"/>
        <v>0</v>
      </c>
      <c r="AP1397" s="3">
        <f t="shared" si="581"/>
        <v>0</v>
      </c>
      <c r="AQ1397" s="3">
        <f t="shared" si="582"/>
        <v>0</v>
      </c>
      <c r="AR1397" s="3">
        <f t="shared" si="583"/>
        <v>0</v>
      </c>
      <c r="AS1397" s="3">
        <f t="shared" si="584"/>
        <v>0</v>
      </c>
      <c r="AT1397" s="3">
        <f t="shared" si="585"/>
        <v>0</v>
      </c>
      <c r="AU1397" s="3">
        <f t="shared" si="586"/>
        <v>0</v>
      </c>
      <c r="AV1397" s="3">
        <f t="shared" si="587"/>
        <v>0</v>
      </c>
      <c r="AW1397" s="3">
        <f t="shared" si="588"/>
        <v>0</v>
      </c>
      <c r="AX1397" s="3">
        <f t="shared" si="591"/>
        <v>4456192.5728484793</v>
      </c>
      <c r="AY1397" s="3">
        <f t="shared" si="592"/>
        <v>14</v>
      </c>
      <c r="AZ1397" s="3">
        <f t="shared" si="589"/>
        <v>0</v>
      </c>
      <c r="BA1397" s="3">
        <v>1938614.3978231449</v>
      </c>
      <c r="BB1397">
        <f t="shared" si="593"/>
        <v>0.2792</v>
      </c>
    </row>
    <row r="1398" spans="1:54">
      <c r="A1398" s="2">
        <v>1397</v>
      </c>
      <c r="B1398">
        <v>9</v>
      </c>
      <c r="C1398" s="3">
        <v>80877.562616031661</v>
      </c>
      <c r="D1398" s="3">
        <v>217027.89143212262</v>
      </c>
      <c r="E1398" s="3">
        <v>224479.34523931643</v>
      </c>
      <c r="F1398" s="3">
        <v>24946.566839774056</v>
      </c>
      <c r="G1398" s="3">
        <v>157648.44334458633</v>
      </c>
      <c r="H1398" s="3">
        <v>655927.05571396754</v>
      </c>
      <c r="I1398" s="3">
        <v>471347.83846045501</v>
      </c>
      <c r="J1398" s="3">
        <v>483358.30759993359</v>
      </c>
      <c r="K1398" s="3">
        <v>121437.56068960756</v>
      </c>
      <c r="L1398" s="3">
        <v>0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AA1398" s="3">
        <f t="shared" si="590"/>
        <v>80877.562616031661</v>
      </c>
      <c r="AB1398" s="3">
        <f t="shared" si="567"/>
        <v>217027.89143212262</v>
      </c>
      <c r="AC1398" s="3">
        <f t="shared" si="568"/>
        <v>224479.34523931643</v>
      </c>
      <c r="AD1398" s="3">
        <f t="shared" si="569"/>
        <v>24946.566839774056</v>
      </c>
      <c r="AE1398" s="3">
        <f t="shared" si="570"/>
        <v>157648.44334458633</v>
      </c>
      <c r="AF1398" s="3">
        <f t="shared" si="571"/>
        <v>655927.05571396754</v>
      </c>
      <c r="AG1398" s="3">
        <f t="shared" si="572"/>
        <v>471347.83846045501</v>
      </c>
      <c r="AH1398" s="3">
        <f t="shared" si="573"/>
        <v>483358.30759993359</v>
      </c>
      <c r="AI1398" s="3">
        <f t="shared" si="574"/>
        <v>121437.56068960756</v>
      </c>
      <c r="AJ1398" s="3">
        <f t="shared" si="575"/>
        <v>0</v>
      </c>
      <c r="AK1398" s="3">
        <f t="shared" si="576"/>
        <v>0</v>
      </c>
      <c r="AL1398" s="3">
        <f t="shared" si="577"/>
        <v>0</v>
      </c>
      <c r="AM1398" s="3">
        <f t="shared" si="578"/>
        <v>0</v>
      </c>
      <c r="AN1398" s="3">
        <f t="shared" si="579"/>
        <v>0</v>
      </c>
      <c r="AO1398" s="3">
        <f t="shared" si="580"/>
        <v>0</v>
      </c>
      <c r="AP1398" s="3">
        <f t="shared" si="581"/>
        <v>0</v>
      </c>
      <c r="AQ1398" s="3">
        <f t="shared" si="582"/>
        <v>0</v>
      </c>
      <c r="AR1398" s="3">
        <f t="shared" si="583"/>
        <v>0</v>
      </c>
      <c r="AS1398" s="3">
        <f t="shared" si="584"/>
        <v>0</v>
      </c>
      <c r="AT1398" s="3">
        <f t="shared" si="585"/>
        <v>0</v>
      </c>
      <c r="AU1398" s="3">
        <f t="shared" si="586"/>
        <v>0</v>
      </c>
      <c r="AV1398" s="3">
        <f t="shared" si="587"/>
        <v>0</v>
      </c>
      <c r="AW1398" s="3">
        <f t="shared" si="588"/>
        <v>0</v>
      </c>
      <c r="AX1398" s="3">
        <f t="shared" si="591"/>
        <v>2437050.5719357948</v>
      </c>
      <c r="AY1398" s="3">
        <f t="shared" si="592"/>
        <v>9</v>
      </c>
      <c r="AZ1398" s="3">
        <f t="shared" si="589"/>
        <v>0</v>
      </c>
      <c r="BA1398" s="3">
        <v>1938734.3579620072</v>
      </c>
      <c r="BB1398">
        <f t="shared" si="593"/>
        <v>0.27939999999999998</v>
      </c>
    </row>
    <row r="1399" spans="1:54">
      <c r="A1399" s="2">
        <v>1398</v>
      </c>
      <c r="B1399">
        <v>18</v>
      </c>
      <c r="C1399" s="3">
        <v>282895.35244027042</v>
      </c>
      <c r="D1399" s="3">
        <v>36497.175467852561</v>
      </c>
      <c r="E1399" s="3">
        <v>343778.31295166002</v>
      </c>
      <c r="F1399" s="3">
        <v>96071.120657504682</v>
      </c>
      <c r="G1399" s="3">
        <v>311366.09363802167</v>
      </c>
      <c r="H1399" s="3">
        <v>375763.05041824642</v>
      </c>
      <c r="I1399" s="3">
        <v>95960.723607050124</v>
      </c>
      <c r="J1399" s="3">
        <v>1417251.246775931</v>
      </c>
      <c r="K1399" s="3">
        <v>74218.579592224371</v>
      </c>
      <c r="L1399" s="3">
        <v>257982.01312527596</v>
      </c>
      <c r="M1399" s="3">
        <v>7629.3655520636776</v>
      </c>
      <c r="N1399" s="3">
        <v>8214.5369545262984</v>
      </c>
      <c r="O1399" s="3">
        <v>1073498.7373215591</v>
      </c>
      <c r="P1399" s="3">
        <v>100595.27948591058</v>
      </c>
      <c r="Q1399" s="3">
        <v>136611.57149834841</v>
      </c>
      <c r="R1399" s="3">
        <v>471508.63655401143</v>
      </c>
      <c r="S1399" s="3">
        <v>154593.16641541437</v>
      </c>
      <c r="T1399" s="3">
        <v>22165.473061608362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AA1399" s="3">
        <f t="shared" si="590"/>
        <v>282895.35244027042</v>
      </c>
      <c r="AB1399" s="3">
        <f t="shared" si="567"/>
        <v>36497.175467852561</v>
      </c>
      <c r="AC1399" s="3">
        <f t="shared" si="568"/>
        <v>343778.31295166002</v>
      </c>
      <c r="AD1399" s="3">
        <f t="shared" si="569"/>
        <v>96071.120657504682</v>
      </c>
      <c r="AE1399" s="3">
        <f t="shared" si="570"/>
        <v>311366.09363802167</v>
      </c>
      <c r="AF1399" s="3">
        <f t="shared" si="571"/>
        <v>375763.05041824642</v>
      </c>
      <c r="AG1399" s="3">
        <f t="shared" si="572"/>
        <v>95960.723607050124</v>
      </c>
      <c r="AH1399" s="3">
        <f t="shared" si="573"/>
        <v>1417251.246775931</v>
      </c>
      <c r="AI1399" s="3">
        <f t="shared" si="574"/>
        <v>74218.579592224371</v>
      </c>
      <c r="AJ1399" s="3">
        <f t="shared" si="575"/>
        <v>257982.01312527596</v>
      </c>
      <c r="AK1399" s="3">
        <f t="shared" si="576"/>
        <v>7629.3655520636776</v>
      </c>
      <c r="AL1399" s="3">
        <f t="shared" si="577"/>
        <v>8214.5369545262984</v>
      </c>
      <c r="AM1399" s="3">
        <f t="shared" si="578"/>
        <v>1073498.7373215591</v>
      </c>
      <c r="AN1399" s="3">
        <f t="shared" si="579"/>
        <v>100595.27948591058</v>
      </c>
      <c r="AO1399" s="3">
        <f t="shared" si="580"/>
        <v>136611.57149834841</v>
      </c>
      <c r="AP1399" s="3">
        <f t="shared" si="581"/>
        <v>471508.63655401143</v>
      </c>
      <c r="AQ1399" s="3">
        <f t="shared" si="582"/>
        <v>154593.16641541437</v>
      </c>
      <c r="AR1399" s="3">
        <f t="shared" si="583"/>
        <v>22165.473061608362</v>
      </c>
      <c r="AS1399" s="3">
        <f t="shared" si="584"/>
        <v>0</v>
      </c>
      <c r="AT1399" s="3">
        <f t="shared" si="585"/>
        <v>0</v>
      </c>
      <c r="AU1399" s="3">
        <f t="shared" si="586"/>
        <v>0</v>
      </c>
      <c r="AV1399" s="3">
        <f t="shared" si="587"/>
        <v>0</v>
      </c>
      <c r="AW1399" s="3">
        <f t="shared" si="588"/>
        <v>0</v>
      </c>
      <c r="AX1399" s="3">
        <f t="shared" si="591"/>
        <v>5266600.4355174787</v>
      </c>
      <c r="AY1399" s="3">
        <f t="shared" si="592"/>
        <v>18</v>
      </c>
      <c r="AZ1399" s="3">
        <f t="shared" si="589"/>
        <v>0</v>
      </c>
      <c r="BA1399" s="3">
        <v>1940896.2847704864</v>
      </c>
      <c r="BB1399">
        <f t="shared" si="593"/>
        <v>0.27960000000000002</v>
      </c>
    </row>
    <row r="1400" spans="1:54">
      <c r="A1400" s="2">
        <v>1399</v>
      </c>
      <c r="B1400">
        <v>12</v>
      </c>
      <c r="C1400" s="3">
        <v>22801.544155427586</v>
      </c>
      <c r="D1400" s="3">
        <v>45525.009172302212</v>
      </c>
      <c r="E1400" s="3">
        <v>22291.376329794541</v>
      </c>
      <c r="F1400" s="3">
        <v>49490.307277990716</v>
      </c>
      <c r="G1400" s="3">
        <v>598638.07378736895</v>
      </c>
      <c r="H1400" s="3">
        <v>43412.685653336121</v>
      </c>
      <c r="I1400" s="3">
        <v>24223.105344325439</v>
      </c>
      <c r="J1400" s="3">
        <v>84797.858523282484</v>
      </c>
      <c r="K1400" s="3">
        <v>127541.75700305983</v>
      </c>
      <c r="L1400" s="3">
        <v>27288.45046104764</v>
      </c>
      <c r="M1400" s="3">
        <v>469690.21256432706</v>
      </c>
      <c r="N1400" s="3">
        <v>9545.7305210976901</v>
      </c>
      <c r="O1400" s="3">
        <v>0</v>
      </c>
      <c r="P1400" s="3">
        <v>0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AA1400" s="3">
        <f t="shared" si="590"/>
        <v>22801.544155427586</v>
      </c>
      <c r="AB1400" s="3">
        <f t="shared" si="567"/>
        <v>45525.009172302212</v>
      </c>
      <c r="AC1400" s="3">
        <f t="shared" si="568"/>
        <v>22291.376329794541</v>
      </c>
      <c r="AD1400" s="3">
        <f t="shared" si="569"/>
        <v>49490.307277990716</v>
      </c>
      <c r="AE1400" s="3">
        <f t="shared" si="570"/>
        <v>598638.07378736895</v>
      </c>
      <c r="AF1400" s="3">
        <f t="shared" si="571"/>
        <v>43412.685653336121</v>
      </c>
      <c r="AG1400" s="3">
        <f t="shared" si="572"/>
        <v>24223.105344325439</v>
      </c>
      <c r="AH1400" s="3">
        <f t="shared" si="573"/>
        <v>84797.858523282484</v>
      </c>
      <c r="AI1400" s="3">
        <f t="shared" si="574"/>
        <v>127541.75700305983</v>
      </c>
      <c r="AJ1400" s="3">
        <f t="shared" si="575"/>
        <v>27288.45046104764</v>
      </c>
      <c r="AK1400" s="3">
        <f t="shared" si="576"/>
        <v>469690.21256432706</v>
      </c>
      <c r="AL1400" s="3">
        <f t="shared" si="577"/>
        <v>9545.7305210976901</v>
      </c>
      <c r="AM1400" s="3">
        <f t="shared" si="578"/>
        <v>0</v>
      </c>
      <c r="AN1400" s="3">
        <f t="shared" si="579"/>
        <v>0</v>
      </c>
      <c r="AO1400" s="3">
        <f t="shared" si="580"/>
        <v>0</v>
      </c>
      <c r="AP1400" s="3">
        <f t="shared" si="581"/>
        <v>0</v>
      </c>
      <c r="AQ1400" s="3">
        <f t="shared" si="582"/>
        <v>0</v>
      </c>
      <c r="AR1400" s="3">
        <f t="shared" si="583"/>
        <v>0</v>
      </c>
      <c r="AS1400" s="3">
        <f t="shared" si="584"/>
        <v>0</v>
      </c>
      <c r="AT1400" s="3">
        <f t="shared" si="585"/>
        <v>0</v>
      </c>
      <c r="AU1400" s="3">
        <f t="shared" si="586"/>
        <v>0</v>
      </c>
      <c r="AV1400" s="3">
        <f t="shared" si="587"/>
        <v>0</v>
      </c>
      <c r="AW1400" s="3">
        <f t="shared" si="588"/>
        <v>0</v>
      </c>
      <c r="AX1400" s="3">
        <f t="shared" si="591"/>
        <v>1525246.1107933603</v>
      </c>
      <c r="AY1400" s="3">
        <f t="shared" si="592"/>
        <v>12</v>
      </c>
      <c r="AZ1400" s="3">
        <f t="shared" si="589"/>
        <v>0</v>
      </c>
      <c r="BA1400" s="3">
        <v>1940970.8466777899</v>
      </c>
      <c r="BB1400">
        <f t="shared" si="593"/>
        <v>0.27979999999999999</v>
      </c>
    </row>
    <row r="1401" spans="1:54">
      <c r="A1401" s="2">
        <v>1400</v>
      </c>
      <c r="B1401">
        <v>18</v>
      </c>
      <c r="C1401" s="3">
        <v>71065.782188711702</v>
      </c>
      <c r="D1401" s="3">
        <v>7057305.0705896709</v>
      </c>
      <c r="E1401" s="3">
        <v>577624.15019158681</v>
      </c>
      <c r="F1401" s="3">
        <v>153642.81122157603</v>
      </c>
      <c r="G1401" s="3">
        <v>325404.02650683158</v>
      </c>
      <c r="H1401" s="3">
        <v>132436.98510072054</v>
      </c>
      <c r="I1401" s="3">
        <v>1277396.6877737266</v>
      </c>
      <c r="J1401" s="3">
        <v>111870.3124978034</v>
      </c>
      <c r="K1401" s="3">
        <v>6289697.7212287653</v>
      </c>
      <c r="L1401" s="3">
        <v>28052.058305932551</v>
      </c>
      <c r="M1401" s="3">
        <v>34306.014756824501</v>
      </c>
      <c r="N1401" s="3">
        <v>2157705.7972158678</v>
      </c>
      <c r="O1401" s="3">
        <v>1013386.9106040669</v>
      </c>
      <c r="P1401" s="3">
        <v>19033.95847688994</v>
      </c>
      <c r="Q1401" s="3">
        <v>365969.08480508183</v>
      </c>
      <c r="R1401" s="3">
        <v>419042.39236618852</v>
      </c>
      <c r="S1401" s="3">
        <v>338022.36241677986</v>
      </c>
      <c r="T1401" s="3">
        <v>23783.064244550245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AA1401" s="3">
        <f t="shared" si="590"/>
        <v>71065.782188711702</v>
      </c>
      <c r="AB1401" s="3">
        <f t="shared" si="567"/>
        <v>7057305.0705896709</v>
      </c>
      <c r="AC1401" s="3">
        <f t="shared" si="568"/>
        <v>577624.15019158681</v>
      </c>
      <c r="AD1401" s="3">
        <f t="shared" si="569"/>
        <v>153642.81122157603</v>
      </c>
      <c r="AE1401" s="3">
        <f t="shared" si="570"/>
        <v>325404.02650683158</v>
      </c>
      <c r="AF1401" s="3">
        <f t="shared" si="571"/>
        <v>132436.98510072054</v>
      </c>
      <c r="AG1401" s="3">
        <f t="shared" si="572"/>
        <v>1277396.6877737266</v>
      </c>
      <c r="AH1401" s="3">
        <f t="shared" si="573"/>
        <v>111870.3124978034</v>
      </c>
      <c r="AI1401" s="3">
        <f t="shared" si="574"/>
        <v>6289697.7212287653</v>
      </c>
      <c r="AJ1401" s="3">
        <f t="shared" si="575"/>
        <v>28052.058305932551</v>
      </c>
      <c r="AK1401" s="3">
        <f t="shared" si="576"/>
        <v>34306.014756824501</v>
      </c>
      <c r="AL1401" s="3">
        <f t="shared" si="577"/>
        <v>2157705.7972158678</v>
      </c>
      <c r="AM1401" s="3">
        <f t="shared" si="578"/>
        <v>1013386.9106040669</v>
      </c>
      <c r="AN1401" s="3">
        <f t="shared" si="579"/>
        <v>19033.95847688994</v>
      </c>
      <c r="AO1401" s="3">
        <f t="shared" si="580"/>
        <v>365969.08480508183</v>
      </c>
      <c r="AP1401" s="3">
        <f t="shared" si="581"/>
        <v>419042.39236618852</v>
      </c>
      <c r="AQ1401" s="3">
        <f t="shared" si="582"/>
        <v>338022.36241677986</v>
      </c>
      <c r="AR1401" s="3">
        <f t="shared" si="583"/>
        <v>23783.064244550245</v>
      </c>
      <c r="AS1401" s="3">
        <f t="shared" si="584"/>
        <v>0</v>
      </c>
      <c r="AT1401" s="3">
        <f t="shared" si="585"/>
        <v>0</v>
      </c>
      <c r="AU1401" s="3">
        <f t="shared" si="586"/>
        <v>0</v>
      </c>
      <c r="AV1401" s="3">
        <f t="shared" si="587"/>
        <v>0</v>
      </c>
      <c r="AW1401" s="3">
        <f t="shared" si="588"/>
        <v>0</v>
      </c>
      <c r="AX1401" s="3">
        <f t="shared" si="591"/>
        <v>20395745.190491579</v>
      </c>
      <c r="AY1401" s="3">
        <f t="shared" si="592"/>
        <v>18</v>
      </c>
      <c r="AZ1401" s="3">
        <f t="shared" si="589"/>
        <v>0</v>
      </c>
      <c r="BA1401" s="3">
        <v>1942020.6540004606</v>
      </c>
      <c r="BB1401">
        <f t="shared" si="593"/>
        <v>0.28000000000000003</v>
      </c>
    </row>
    <row r="1402" spans="1:54">
      <c r="A1402" s="2">
        <v>1401</v>
      </c>
      <c r="B1402">
        <v>18</v>
      </c>
      <c r="C1402" s="3">
        <v>284286.74301032966</v>
      </c>
      <c r="D1402" s="3">
        <v>361026.10115362093</v>
      </c>
      <c r="E1402" s="3">
        <v>146884.13942768594</v>
      </c>
      <c r="F1402" s="3">
        <v>73678.545839574988</v>
      </c>
      <c r="G1402" s="3">
        <v>192492.3444559208</v>
      </c>
      <c r="H1402" s="3">
        <v>9042.8608978660122</v>
      </c>
      <c r="I1402" s="3">
        <v>86786.817166935391</v>
      </c>
      <c r="J1402" s="3">
        <v>677579.62554746785</v>
      </c>
      <c r="K1402" s="3">
        <v>692806.89349994145</v>
      </c>
      <c r="L1402" s="3">
        <v>54705.031486333384</v>
      </c>
      <c r="M1402" s="3">
        <v>211435.35111302565</v>
      </c>
      <c r="N1402" s="3">
        <v>1921483.2443460021</v>
      </c>
      <c r="O1402" s="3">
        <v>23304.412433629775</v>
      </c>
      <c r="P1402" s="3">
        <v>923146.61077422195</v>
      </c>
      <c r="Q1402" s="3">
        <v>746516.75683145493</v>
      </c>
      <c r="R1402" s="3">
        <v>144538.56803147905</v>
      </c>
      <c r="S1402" s="3">
        <v>601238.74291121878</v>
      </c>
      <c r="T1402" s="3">
        <v>18035.736831552604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AA1402" s="3">
        <f t="shared" si="590"/>
        <v>284286.74301032966</v>
      </c>
      <c r="AB1402" s="3">
        <f t="shared" si="567"/>
        <v>361026.10115362093</v>
      </c>
      <c r="AC1402" s="3">
        <f t="shared" si="568"/>
        <v>146884.13942768594</v>
      </c>
      <c r="AD1402" s="3">
        <f t="shared" si="569"/>
        <v>73678.545839574988</v>
      </c>
      <c r="AE1402" s="3">
        <f t="shared" si="570"/>
        <v>192492.3444559208</v>
      </c>
      <c r="AF1402" s="3">
        <f t="shared" si="571"/>
        <v>9042.8608978660122</v>
      </c>
      <c r="AG1402" s="3">
        <f t="shared" si="572"/>
        <v>86786.817166935391</v>
      </c>
      <c r="AH1402" s="3">
        <f t="shared" si="573"/>
        <v>677579.62554746785</v>
      </c>
      <c r="AI1402" s="3">
        <f t="shared" si="574"/>
        <v>692806.89349994145</v>
      </c>
      <c r="AJ1402" s="3">
        <f t="shared" si="575"/>
        <v>54705.031486333384</v>
      </c>
      <c r="AK1402" s="3">
        <f t="shared" si="576"/>
        <v>211435.35111302565</v>
      </c>
      <c r="AL1402" s="3">
        <f t="shared" si="577"/>
        <v>1921483.2443460021</v>
      </c>
      <c r="AM1402" s="3">
        <f t="shared" si="578"/>
        <v>23304.412433629775</v>
      </c>
      <c r="AN1402" s="3">
        <f t="shared" si="579"/>
        <v>923146.61077422195</v>
      </c>
      <c r="AO1402" s="3">
        <f t="shared" si="580"/>
        <v>746516.75683145493</v>
      </c>
      <c r="AP1402" s="3">
        <f t="shared" si="581"/>
        <v>144538.56803147905</v>
      </c>
      <c r="AQ1402" s="3">
        <f t="shared" si="582"/>
        <v>601238.74291121878</v>
      </c>
      <c r="AR1402" s="3">
        <f t="shared" si="583"/>
        <v>18035.736831552604</v>
      </c>
      <c r="AS1402" s="3">
        <f t="shared" si="584"/>
        <v>0</v>
      </c>
      <c r="AT1402" s="3">
        <f t="shared" si="585"/>
        <v>0</v>
      </c>
      <c r="AU1402" s="3">
        <f t="shared" si="586"/>
        <v>0</v>
      </c>
      <c r="AV1402" s="3">
        <f t="shared" si="587"/>
        <v>0</v>
      </c>
      <c r="AW1402" s="3">
        <f t="shared" si="588"/>
        <v>0</v>
      </c>
      <c r="AX1402" s="3">
        <f t="shared" si="591"/>
        <v>7168988.5257582609</v>
      </c>
      <c r="AY1402" s="3">
        <f t="shared" si="592"/>
        <v>18</v>
      </c>
      <c r="AZ1402" s="3">
        <f t="shared" si="589"/>
        <v>0</v>
      </c>
      <c r="BA1402" s="3">
        <v>1942357.8903548801</v>
      </c>
      <c r="BB1402">
        <f t="shared" si="593"/>
        <v>0.2802</v>
      </c>
    </row>
    <row r="1403" spans="1:54">
      <c r="A1403" s="2">
        <v>1402</v>
      </c>
      <c r="B1403">
        <v>18</v>
      </c>
      <c r="C1403" s="3">
        <v>28624.705826687114</v>
      </c>
      <c r="D1403" s="3">
        <v>4177632.292519846</v>
      </c>
      <c r="E1403" s="3">
        <v>86576.948004276477</v>
      </c>
      <c r="F1403" s="3">
        <v>207245.31076952541</v>
      </c>
      <c r="G1403" s="3">
        <v>358952.2207229386</v>
      </c>
      <c r="H1403" s="3">
        <v>19184.862981976388</v>
      </c>
      <c r="I1403" s="3">
        <v>7167554.2979243211</v>
      </c>
      <c r="J1403" s="3">
        <v>123654.92434854581</v>
      </c>
      <c r="K1403" s="3">
        <v>259170.31821733556</v>
      </c>
      <c r="L1403" s="3">
        <v>346162.6995023354</v>
      </c>
      <c r="M1403" s="3">
        <v>4297.3230918121963</v>
      </c>
      <c r="N1403" s="3">
        <v>240154.85997755066</v>
      </c>
      <c r="O1403" s="3">
        <v>70123.45203954789</v>
      </c>
      <c r="P1403" s="3">
        <v>11964.77852951597</v>
      </c>
      <c r="Q1403" s="3">
        <v>649798.51787547453</v>
      </c>
      <c r="R1403" s="3">
        <v>166604.49022687919</v>
      </c>
      <c r="S1403" s="3">
        <v>1055706.9287328522</v>
      </c>
      <c r="T1403" s="3">
        <v>787008.96626060281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AA1403" s="3">
        <f t="shared" si="590"/>
        <v>28624.705826687114</v>
      </c>
      <c r="AB1403" s="3">
        <f t="shared" si="567"/>
        <v>4177632.292519846</v>
      </c>
      <c r="AC1403" s="3">
        <f t="shared" si="568"/>
        <v>86576.948004276477</v>
      </c>
      <c r="AD1403" s="3">
        <f t="shared" si="569"/>
        <v>207245.31076952541</v>
      </c>
      <c r="AE1403" s="3">
        <f t="shared" si="570"/>
        <v>358952.2207229386</v>
      </c>
      <c r="AF1403" s="3">
        <f t="shared" si="571"/>
        <v>19184.862981976388</v>
      </c>
      <c r="AG1403" s="3">
        <f t="shared" si="572"/>
        <v>7167554.2979243211</v>
      </c>
      <c r="AH1403" s="3">
        <f t="shared" si="573"/>
        <v>123654.92434854581</v>
      </c>
      <c r="AI1403" s="3">
        <f t="shared" si="574"/>
        <v>259170.31821733556</v>
      </c>
      <c r="AJ1403" s="3">
        <f t="shared" si="575"/>
        <v>346162.6995023354</v>
      </c>
      <c r="AK1403" s="3">
        <f t="shared" si="576"/>
        <v>4297.3230918121963</v>
      </c>
      <c r="AL1403" s="3">
        <f t="shared" si="577"/>
        <v>240154.85997755066</v>
      </c>
      <c r="AM1403" s="3">
        <f t="shared" si="578"/>
        <v>70123.45203954789</v>
      </c>
      <c r="AN1403" s="3">
        <f t="shared" si="579"/>
        <v>11964.77852951597</v>
      </c>
      <c r="AO1403" s="3">
        <f t="shared" si="580"/>
        <v>649798.51787547453</v>
      </c>
      <c r="AP1403" s="3">
        <f t="shared" si="581"/>
        <v>166604.49022687919</v>
      </c>
      <c r="AQ1403" s="3">
        <f t="shared" si="582"/>
        <v>1055706.9287328522</v>
      </c>
      <c r="AR1403" s="3">
        <f t="shared" si="583"/>
        <v>787008.96626060281</v>
      </c>
      <c r="AS1403" s="3">
        <f t="shared" si="584"/>
        <v>0</v>
      </c>
      <c r="AT1403" s="3">
        <f t="shared" si="585"/>
        <v>0</v>
      </c>
      <c r="AU1403" s="3">
        <f t="shared" si="586"/>
        <v>0</v>
      </c>
      <c r="AV1403" s="3">
        <f t="shared" si="587"/>
        <v>0</v>
      </c>
      <c r="AW1403" s="3">
        <f t="shared" si="588"/>
        <v>0</v>
      </c>
      <c r="AX1403" s="3">
        <f t="shared" si="591"/>
        <v>15760417.897552021</v>
      </c>
      <c r="AY1403" s="3">
        <f t="shared" si="592"/>
        <v>18</v>
      </c>
      <c r="AZ1403" s="3">
        <f t="shared" si="589"/>
        <v>0</v>
      </c>
      <c r="BA1403" s="3">
        <v>1943391.5268938772</v>
      </c>
      <c r="BB1403">
        <f t="shared" si="593"/>
        <v>0.28039999999999998</v>
      </c>
    </row>
    <row r="1404" spans="1:54">
      <c r="A1404" s="2">
        <v>1403</v>
      </c>
      <c r="B1404">
        <v>14</v>
      </c>
      <c r="C1404" s="3">
        <v>220370.62871734894</v>
      </c>
      <c r="D1404" s="3">
        <v>5949.1769193949785</v>
      </c>
      <c r="E1404" s="3">
        <v>35570.211466277549</v>
      </c>
      <c r="F1404" s="3">
        <v>4632166.0700833052</v>
      </c>
      <c r="G1404" s="3">
        <v>83472.075996275365</v>
      </c>
      <c r="H1404" s="3">
        <v>174130.87058540207</v>
      </c>
      <c r="I1404" s="3">
        <v>40676.637524724021</v>
      </c>
      <c r="J1404" s="3">
        <v>248725.54680825674</v>
      </c>
      <c r="K1404" s="3">
        <v>138782.47932127316</v>
      </c>
      <c r="L1404" s="3">
        <v>196893.78883613789</v>
      </c>
      <c r="M1404" s="3">
        <v>53174.560709491394</v>
      </c>
      <c r="N1404" s="3">
        <v>26430.071681830072</v>
      </c>
      <c r="O1404" s="3">
        <v>278868.26042316027</v>
      </c>
      <c r="P1404" s="3">
        <v>161329.55032866145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AA1404" s="3">
        <f t="shared" si="590"/>
        <v>220370.62871734894</v>
      </c>
      <c r="AB1404" s="3">
        <f t="shared" si="567"/>
        <v>5949.1769193949785</v>
      </c>
      <c r="AC1404" s="3">
        <f t="shared" si="568"/>
        <v>35570.211466277549</v>
      </c>
      <c r="AD1404" s="3">
        <f t="shared" si="569"/>
        <v>4632166.0700833052</v>
      </c>
      <c r="AE1404" s="3">
        <f t="shared" si="570"/>
        <v>83472.075996275365</v>
      </c>
      <c r="AF1404" s="3">
        <f t="shared" si="571"/>
        <v>174130.87058540207</v>
      </c>
      <c r="AG1404" s="3">
        <f t="shared" si="572"/>
        <v>40676.637524724021</v>
      </c>
      <c r="AH1404" s="3">
        <f t="shared" si="573"/>
        <v>248725.54680825674</v>
      </c>
      <c r="AI1404" s="3">
        <f t="shared" si="574"/>
        <v>138782.47932127316</v>
      </c>
      <c r="AJ1404" s="3">
        <f t="shared" si="575"/>
        <v>196893.78883613789</v>
      </c>
      <c r="AK1404" s="3">
        <f t="shared" si="576"/>
        <v>53174.560709491394</v>
      </c>
      <c r="AL1404" s="3">
        <f t="shared" si="577"/>
        <v>26430.071681830072</v>
      </c>
      <c r="AM1404" s="3">
        <f t="shared" si="578"/>
        <v>278868.26042316027</v>
      </c>
      <c r="AN1404" s="3">
        <f t="shared" si="579"/>
        <v>161329.55032866145</v>
      </c>
      <c r="AO1404" s="3">
        <f t="shared" si="580"/>
        <v>0</v>
      </c>
      <c r="AP1404" s="3">
        <f t="shared" si="581"/>
        <v>0</v>
      </c>
      <c r="AQ1404" s="3">
        <f t="shared" si="582"/>
        <v>0</v>
      </c>
      <c r="AR1404" s="3">
        <f t="shared" si="583"/>
        <v>0</v>
      </c>
      <c r="AS1404" s="3">
        <f t="shared" si="584"/>
        <v>0</v>
      </c>
      <c r="AT1404" s="3">
        <f t="shared" si="585"/>
        <v>0</v>
      </c>
      <c r="AU1404" s="3">
        <f t="shared" si="586"/>
        <v>0</v>
      </c>
      <c r="AV1404" s="3">
        <f t="shared" si="587"/>
        <v>0</v>
      </c>
      <c r="AW1404" s="3">
        <f t="shared" si="588"/>
        <v>0</v>
      </c>
      <c r="AX1404" s="3">
        <f t="shared" si="591"/>
        <v>6296539.9294015393</v>
      </c>
      <c r="AY1404" s="3">
        <f t="shared" si="592"/>
        <v>14</v>
      </c>
      <c r="AZ1404" s="3">
        <f t="shared" si="589"/>
        <v>0</v>
      </c>
      <c r="BA1404" s="3">
        <v>1943816.6174586935</v>
      </c>
      <c r="BB1404">
        <f t="shared" si="593"/>
        <v>0.28060000000000002</v>
      </c>
    </row>
    <row r="1405" spans="1:54">
      <c r="A1405" s="2">
        <v>1404</v>
      </c>
      <c r="B1405">
        <v>11</v>
      </c>
      <c r="C1405" s="3">
        <v>14511.131158640206</v>
      </c>
      <c r="D1405" s="3">
        <v>132412.58687204318</v>
      </c>
      <c r="E1405" s="3">
        <v>379685.19699009939</v>
      </c>
      <c r="F1405" s="3">
        <v>249278.43505914113</v>
      </c>
      <c r="G1405" s="3">
        <v>24199.229985978989</v>
      </c>
      <c r="H1405" s="3">
        <v>1423352.8282567041</v>
      </c>
      <c r="I1405" s="3">
        <v>165123.83402151111</v>
      </c>
      <c r="J1405" s="3">
        <v>291824.65958207584</v>
      </c>
      <c r="K1405" s="3">
        <v>117108.56950329737</v>
      </c>
      <c r="L1405" s="3">
        <v>1034538.0250884508</v>
      </c>
      <c r="M1405" s="3">
        <v>23332.69130149372</v>
      </c>
      <c r="N1405" s="3">
        <v>0</v>
      </c>
      <c r="O1405" s="3">
        <v>0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AA1405" s="3">
        <f t="shared" si="590"/>
        <v>14511.131158640206</v>
      </c>
      <c r="AB1405" s="3">
        <f t="shared" si="567"/>
        <v>132412.58687204318</v>
      </c>
      <c r="AC1405" s="3">
        <f t="shared" si="568"/>
        <v>379685.19699009939</v>
      </c>
      <c r="AD1405" s="3">
        <f t="shared" si="569"/>
        <v>249278.43505914113</v>
      </c>
      <c r="AE1405" s="3">
        <f t="shared" si="570"/>
        <v>24199.229985978989</v>
      </c>
      <c r="AF1405" s="3">
        <f t="shared" si="571"/>
        <v>1423352.8282567041</v>
      </c>
      <c r="AG1405" s="3">
        <f t="shared" si="572"/>
        <v>165123.83402151111</v>
      </c>
      <c r="AH1405" s="3">
        <f t="shared" si="573"/>
        <v>291824.65958207584</v>
      </c>
      <c r="AI1405" s="3">
        <f t="shared" si="574"/>
        <v>117108.56950329737</v>
      </c>
      <c r="AJ1405" s="3">
        <f t="shared" si="575"/>
        <v>1034538.0250884508</v>
      </c>
      <c r="AK1405" s="3">
        <f t="shared" si="576"/>
        <v>23332.69130149372</v>
      </c>
      <c r="AL1405" s="3">
        <f t="shared" si="577"/>
        <v>0</v>
      </c>
      <c r="AM1405" s="3">
        <f t="shared" si="578"/>
        <v>0</v>
      </c>
      <c r="AN1405" s="3">
        <f t="shared" si="579"/>
        <v>0</v>
      </c>
      <c r="AO1405" s="3">
        <f t="shared" si="580"/>
        <v>0</v>
      </c>
      <c r="AP1405" s="3">
        <f t="shared" si="581"/>
        <v>0</v>
      </c>
      <c r="AQ1405" s="3">
        <f t="shared" si="582"/>
        <v>0</v>
      </c>
      <c r="AR1405" s="3">
        <f t="shared" si="583"/>
        <v>0</v>
      </c>
      <c r="AS1405" s="3">
        <f t="shared" si="584"/>
        <v>0</v>
      </c>
      <c r="AT1405" s="3">
        <f t="shared" si="585"/>
        <v>0</v>
      </c>
      <c r="AU1405" s="3">
        <f t="shared" si="586"/>
        <v>0</v>
      </c>
      <c r="AV1405" s="3">
        <f t="shared" si="587"/>
        <v>0</v>
      </c>
      <c r="AW1405" s="3">
        <f t="shared" si="588"/>
        <v>0</v>
      </c>
      <c r="AX1405" s="3">
        <f t="shared" si="591"/>
        <v>3855367.1878194362</v>
      </c>
      <c r="AY1405" s="3">
        <f t="shared" si="592"/>
        <v>11</v>
      </c>
      <c r="AZ1405" s="3">
        <f t="shared" si="589"/>
        <v>0</v>
      </c>
      <c r="BA1405" s="3">
        <v>1944098.1891541355</v>
      </c>
      <c r="BB1405">
        <f t="shared" si="593"/>
        <v>0.28079999999999999</v>
      </c>
    </row>
    <row r="1406" spans="1:54">
      <c r="A1406" s="2">
        <v>1405</v>
      </c>
      <c r="B1406">
        <v>10</v>
      </c>
      <c r="C1406" s="3">
        <v>264279.59227990475</v>
      </c>
      <c r="D1406" s="3">
        <v>758586.79602528363</v>
      </c>
      <c r="E1406" s="3">
        <v>136402.45468662909</v>
      </c>
      <c r="F1406" s="3">
        <v>35109.603025092874</v>
      </c>
      <c r="G1406" s="3">
        <v>38193.343678724166</v>
      </c>
      <c r="H1406" s="3">
        <v>130010.52914427077</v>
      </c>
      <c r="I1406" s="3">
        <v>81952.634228727387</v>
      </c>
      <c r="J1406" s="3">
        <v>256313.660737356</v>
      </c>
      <c r="K1406" s="3">
        <v>118450.00990112158</v>
      </c>
      <c r="L1406" s="3">
        <v>30882.81628245048</v>
      </c>
      <c r="M1406" s="3">
        <v>0</v>
      </c>
      <c r="N1406" s="3">
        <v>0</v>
      </c>
      <c r="O1406" s="3">
        <v>0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AA1406" s="3">
        <f t="shared" si="590"/>
        <v>264279.59227990475</v>
      </c>
      <c r="AB1406" s="3">
        <f t="shared" si="567"/>
        <v>758586.79602528363</v>
      </c>
      <c r="AC1406" s="3">
        <f t="shared" si="568"/>
        <v>136402.45468662909</v>
      </c>
      <c r="AD1406" s="3">
        <f t="shared" si="569"/>
        <v>35109.603025092874</v>
      </c>
      <c r="AE1406" s="3">
        <f t="shared" si="570"/>
        <v>38193.343678724166</v>
      </c>
      <c r="AF1406" s="3">
        <f t="shared" si="571"/>
        <v>130010.52914427077</v>
      </c>
      <c r="AG1406" s="3">
        <f t="shared" si="572"/>
        <v>81952.634228727387</v>
      </c>
      <c r="AH1406" s="3">
        <f t="shared" si="573"/>
        <v>256313.660737356</v>
      </c>
      <c r="AI1406" s="3">
        <f t="shared" si="574"/>
        <v>118450.00990112158</v>
      </c>
      <c r="AJ1406" s="3">
        <f t="shared" si="575"/>
        <v>30882.81628245048</v>
      </c>
      <c r="AK1406" s="3">
        <f t="shared" si="576"/>
        <v>0</v>
      </c>
      <c r="AL1406" s="3">
        <f t="shared" si="577"/>
        <v>0</v>
      </c>
      <c r="AM1406" s="3">
        <f t="shared" si="578"/>
        <v>0</v>
      </c>
      <c r="AN1406" s="3">
        <f t="shared" si="579"/>
        <v>0</v>
      </c>
      <c r="AO1406" s="3">
        <f t="shared" si="580"/>
        <v>0</v>
      </c>
      <c r="AP1406" s="3">
        <f t="shared" si="581"/>
        <v>0</v>
      </c>
      <c r="AQ1406" s="3">
        <f t="shared" si="582"/>
        <v>0</v>
      </c>
      <c r="AR1406" s="3">
        <f t="shared" si="583"/>
        <v>0</v>
      </c>
      <c r="AS1406" s="3">
        <f t="shared" si="584"/>
        <v>0</v>
      </c>
      <c r="AT1406" s="3">
        <f t="shared" si="585"/>
        <v>0</v>
      </c>
      <c r="AU1406" s="3">
        <f t="shared" si="586"/>
        <v>0</v>
      </c>
      <c r="AV1406" s="3">
        <f t="shared" si="587"/>
        <v>0</v>
      </c>
      <c r="AW1406" s="3">
        <f t="shared" si="588"/>
        <v>0</v>
      </c>
      <c r="AX1406" s="3">
        <f t="shared" si="591"/>
        <v>1850181.4399895607</v>
      </c>
      <c r="AY1406" s="3">
        <f t="shared" si="592"/>
        <v>10</v>
      </c>
      <c r="AZ1406" s="3">
        <f t="shared" si="589"/>
        <v>0</v>
      </c>
      <c r="BA1406" s="3">
        <v>1946168.2773725723</v>
      </c>
      <c r="BB1406">
        <f t="shared" si="593"/>
        <v>0.28100000000000003</v>
      </c>
    </row>
    <row r="1407" spans="1:54">
      <c r="A1407" s="2">
        <v>1406</v>
      </c>
      <c r="B1407">
        <v>15</v>
      </c>
      <c r="C1407" s="3">
        <v>135963.97551069423</v>
      </c>
      <c r="D1407" s="3">
        <v>7019.4956287045452</v>
      </c>
      <c r="E1407" s="3">
        <v>19131.238232526543</v>
      </c>
      <c r="F1407" s="3">
        <v>47652.107178819177</v>
      </c>
      <c r="G1407" s="3">
        <v>194182.88748693367</v>
      </c>
      <c r="H1407" s="3">
        <v>147024.37480823239</v>
      </c>
      <c r="I1407" s="3">
        <v>1253392.3577919283</v>
      </c>
      <c r="J1407" s="3">
        <v>137524.57172579513</v>
      </c>
      <c r="K1407" s="3">
        <v>20293.615046899427</v>
      </c>
      <c r="L1407" s="3">
        <v>32698.118513167323</v>
      </c>
      <c r="M1407" s="3">
        <v>1062538.4452304228</v>
      </c>
      <c r="N1407" s="3">
        <v>133108.48849840229</v>
      </c>
      <c r="O1407" s="3">
        <v>117724.66826171077</v>
      </c>
      <c r="P1407" s="3">
        <v>55728.532399817363</v>
      </c>
      <c r="Q1407" s="3">
        <v>66462.123951555724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AA1407" s="3">
        <f t="shared" si="590"/>
        <v>135963.97551069423</v>
      </c>
      <c r="AB1407" s="3">
        <f t="shared" si="567"/>
        <v>7019.4956287045452</v>
      </c>
      <c r="AC1407" s="3">
        <f t="shared" si="568"/>
        <v>19131.238232526543</v>
      </c>
      <c r="AD1407" s="3">
        <f t="shared" si="569"/>
        <v>47652.107178819177</v>
      </c>
      <c r="AE1407" s="3">
        <f t="shared" si="570"/>
        <v>194182.88748693367</v>
      </c>
      <c r="AF1407" s="3">
        <f t="shared" si="571"/>
        <v>147024.37480823239</v>
      </c>
      <c r="AG1407" s="3">
        <f t="shared" si="572"/>
        <v>1253392.3577919283</v>
      </c>
      <c r="AH1407" s="3">
        <f t="shared" si="573"/>
        <v>137524.57172579513</v>
      </c>
      <c r="AI1407" s="3">
        <f t="shared" si="574"/>
        <v>20293.615046899427</v>
      </c>
      <c r="AJ1407" s="3">
        <f t="shared" si="575"/>
        <v>32698.118513167323</v>
      </c>
      <c r="AK1407" s="3">
        <f t="shared" si="576"/>
        <v>1062538.4452304228</v>
      </c>
      <c r="AL1407" s="3">
        <f t="shared" si="577"/>
        <v>133108.48849840229</v>
      </c>
      <c r="AM1407" s="3">
        <f t="shared" si="578"/>
        <v>117724.66826171077</v>
      </c>
      <c r="AN1407" s="3">
        <f t="shared" si="579"/>
        <v>55728.532399817363</v>
      </c>
      <c r="AO1407" s="3">
        <f t="shared" si="580"/>
        <v>66462.123951555724</v>
      </c>
      <c r="AP1407" s="3">
        <f t="shared" si="581"/>
        <v>0</v>
      </c>
      <c r="AQ1407" s="3">
        <f t="shared" si="582"/>
        <v>0</v>
      </c>
      <c r="AR1407" s="3">
        <f t="shared" si="583"/>
        <v>0</v>
      </c>
      <c r="AS1407" s="3">
        <f t="shared" si="584"/>
        <v>0</v>
      </c>
      <c r="AT1407" s="3">
        <f t="shared" si="585"/>
        <v>0</v>
      </c>
      <c r="AU1407" s="3">
        <f t="shared" si="586"/>
        <v>0</v>
      </c>
      <c r="AV1407" s="3">
        <f t="shared" si="587"/>
        <v>0</v>
      </c>
      <c r="AW1407" s="3">
        <f t="shared" si="588"/>
        <v>0</v>
      </c>
      <c r="AX1407" s="3">
        <f t="shared" si="591"/>
        <v>3430445.0002656095</v>
      </c>
      <c r="AY1407" s="3">
        <f t="shared" si="592"/>
        <v>15</v>
      </c>
      <c r="AZ1407" s="3">
        <f t="shared" si="589"/>
        <v>0</v>
      </c>
      <c r="BA1407" s="3">
        <v>1947268.1703492899</v>
      </c>
      <c r="BB1407">
        <f t="shared" si="593"/>
        <v>0.28120000000000001</v>
      </c>
    </row>
    <row r="1408" spans="1:54">
      <c r="A1408" s="2">
        <v>1407</v>
      </c>
      <c r="B1408">
        <v>18</v>
      </c>
      <c r="C1408" s="3">
        <v>205331.59462492241</v>
      </c>
      <c r="D1408" s="3">
        <v>24358.910339565497</v>
      </c>
      <c r="E1408" s="3">
        <v>379587.45951759379</v>
      </c>
      <c r="F1408" s="3">
        <v>742107.32400349295</v>
      </c>
      <c r="G1408" s="3">
        <v>79918.169284958538</v>
      </c>
      <c r="H1408" s="3">
        <v>170312.97728941462</v>
      </c>
      <c r="I1408" s="3">
        <v>3315.828023449264</v>
      </c>
      <c r="J1408" s="3">
        <v>366904.63317146694</v>
      </c>
      <c r="K1408" s="3">
        <v>637252.80262826371</v>
      </c>
      <c r="L1408" s="3">
        <v>242196.36110267483</v>
      </c>
      <c r="M1408" s="3">
        <v>788192.97078571352</v>
      </c>
      <c r="N1408" s="3">
        <v>264146.717402482</v>
      </c>
      <c r="O1408" s="3">
        <v>7867.6442289724946</v>
      </c>
      <c r="P1408" s="3">
        <v>1289904.8864648559</v>
      </c>
      <c r="Q1408" s="3">
        <v>153581.51577540545</v>
      </c>
      <c r="R1408" s="3">
        <v>57010.109223039137</v>
      </c>
      <c r="S1408" s="3">
        <v>4565986.3952515638</v>
      </c>
      <c r="T1408" s="3">
        <v>1208727.6190100291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AA1408" s="3">
        <f t="shared" si="590"/>
        <v>205331.59462492241</v>
      </c>
      <c r="AB1408" s="3">
        <f t="shared" si="567"/>
        <v>24358.910339565497</v>
      </c>
      <c r="AC1408" s="3">
        <f t="shared" si="568"/>
        <v>379587.45951759379</v>
      </c>
      <c r="AD1408" s="3">
        <f t="shared" si="569"/>
        <v>742107.32400349295</v>
      </c>
      <c r="AE1408" s="3">
        <f t="shared" si="570"/>
        <v>79918.169284958538</v>
      </c>
      <c r="AF1408" s="3">
        <f t="shared" si="571"/>
        <v>170312.97728941462</v>
      </c>
      <c r="AG1408" s="3">
        <f t="shared" si="572"/>
        <v>3315.828023449264</v>
      </c>
      <c r="AH1408" s="3">
        <f t="shared" si="573"/>
        <v>366904.63317146694</v>
      </c>
      <c r="AI1408" s="3">
        <f t="shared" si="574"/>
        <v>637252.80262826371</v>
      </c>
      <c r="AJ1408" s="3">
        <f t="shared" si="575"/>
        <v>242196.36110267483</v>
      </c>
      <c r="AK1408" s="3">
        <f t="shared" si="576"/>
        <v>788192.97078571352</v>
      </c>
      <c r="AL1408" s="3">
        <f t="shared" si="577"/>
        <v>264146.717402482</v>
      </c>
      <c r="AM1408" s="3">
        <f t="shared" si="578"/>
        <v>7867.6442289724946</v>
      </c>
      <c r="AN1408" s="3">
        <f t="shared" si="579"/>
        <v>1289904.8864648559</v>
      </c>
      <c r="AO1408" s="3">
        <f t="shared" si="580"/>
        <v>153581.51577540545</v>
      </c>
      <c r="AP1408" s="3">
        <f t="shared" si="581"/>
        <v>57010.109223039137</v>
      </c>
      <c r="AQ1408" s="3">
        <f t="shared" si="582"/>
        <v>4565986.3952515638</v>
      </c>
      <c r="AR1408" s="3">
        <f t="shared" si="583"/>
        <v>1208727.6190100291</v>
      </c>
      <c r="AS1408" s="3">
        <f t="shared" si="584"/>
        <v>0</v>
      </c>
      <c r="AT1408" s="3">
        <f t="shared" si="585"/>
        <v>0</v>
      </c>
      <c r="AU1408" s="3">
        <f t="shared" si="586"/>
        <v>0</v>
      </c>
      <c r="AV1408" s="3">
        <f t="shared" si="587"/>
        <v>0</v>
      </c>
      <c r="AW1408" s="3">
        <f t="shared" si="588"/>
        <v>0</v>
      </c>
      <c r="AX1408" s="3">
        <f t="shared" si="591"/>
        <v>11186703.918127865</v>
      </c>
      <c r="AY1408" s="3">
        <f t="shared" si="592"/>
        <v>18</v>
      </c>
      <c r="AZ1408" s="3">
        <f t="shared" si="589"/>
        <v>0</v>
      </c>
      <c r="BA1408" s="3">
        <v>1947880.7020042257</v>
      </c>
      <c r="BB1408">
        <f t="shared" si="593"/>
        <v>0.28139999999999998</v>
      </c>
    </row>
    <row r="1409" spans="1:54">
      <c r="A1409" s="2">
        <v>1408</v>
      </c>
      <c r="B1409">
        <v>17</v>
      </c>
      <c r="C1409" s="3">
        <v>390339.1140883186</v>
      </c>
      <c r="D1409" s="3">
        <v>21995.719136937001</v>
      </c>
      <c r="E1409" s="3">
        <v>15076.963418062649</v>
      </c>
      <c r="F1409" s="3">
        <v>45975.165973357274</v>
      </c>
      <c r="G1409" s="3">
        <v>558254.01652503887</v>
      </c>
      <c r="H1409" s="3">
        <v>1056135.4493172772</v>
      </c>
      <c r="I1409" s="3">
        <v>34951.313928662952</v>
      </c>
      <c r="J1409" s="3">
        <v>357918.47191563481</v>
      </c>
      <c r="K1409" s="3">
        <v>38282.523551277518</v>
      </c>
      <c r="L1409" s="3">
        <v>18033.544643690657</v>
      </c>
      <c r="M1409" s="3">
        <v>1288265.8939051703</v>
      </c>
      <c r="N1409" s="3">
        <v>91182.195122214573</v>
      </c>
      <c r="O1409" s="3">
        <v>97597.930257992179</v>
      </c>
      <c r="P1409" s="3">
        <v>76611.447712603127</v>
      </c>
      <c r="Q1409" s="3">
        <v>247854.46728466568</v>
      </c>
      <c r="R1409" s="3">
        <v>216533.66854911437</v>
      </c>
      <c r="S1409" s="3">
        <v>30483.014530102562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AA1409" s="3">
        <f t="shared" si="590"/>
        <v>390339.1140883186</v>
      </c>
      <c r="AB1409" s="3">
        <f t="shared" si="567"/>
        <v>21995.719136937001</v>
      </c>
      <c r="AC1409" s="3">
        <f t="shared" si="568"/>
        <v>15076.963418062649</v>
      </c>
      <c r="AD1409" s="3">
        <f t="shared" si="569"/>
        <v>45975.165973357274</v>
      </c>
      <c r="AE1409" s="3">
        <f t="shared" si="570"/>
        <v>558254.01652503887</v>
      </c>
      <c r="AF1409" s="3">
        <f t="shared" si="571"/>
        <v>1056135.4493172772</v>
      </c>
      <c r="AG1409" s="3">
        <f t="shared" si="572"/>
        <v>34951.313928662952</v>
      </c>
      <c r="AH1409" s="3">
        <f t="shared" si="573"/>
        <v>357918.47191563481</v>
      </c>
      <c r="AI1409" s="3">
        <f t="shared" si="574"/>
        <v>38282.523551277518</v>
      </c>
      <c r="AJ1409" s="3">
        <f t="shared" si="575"/>
        <v>18033.544643690657</v>
      </c>
      <c r="AK1409" s="3">
        <f t="shared" si="576"/>
        <v>1288265.8939051703</v>
      </c>
      <c r="AL1409" s="3">
        <f t="shared" si="577"/>
        <v>91182.195122214573</v>
      </c>
      <c r="AM1409" s="3">
        <f t="shared" si="578"/>
        <v>97597.930257992179</v>
      </c>
      <c r="AN1409" s="3">
        <f t="shared" si="579"/>
        <v>76611.447712603127</v>
      </c>
      <c r="AO1409" s="3">
        <f t="shared" si="580"/>
        <v>247854.46728466568</v>
      </c>
      <c r="AP1409" s="3">
        <f t="shared" si="581"/>
        <v>216533.66854911437</v>
      </c>
      <c r="AQ1409" s="3">
        <f t="shared" si="582"/>
        <v>30483.014530102562</v>
      </c>
      <c r="AR1409" s="3">
        <f t="shared" si="583"/>
        <v>0</v>
      </c>
      <c r="AS1409" s="3">
        <f t="shared" si="584"/>
        <v>0</v>
      </c>
      <c r="AT1409" s="3">
        <f t="shared" si="585"/>
        <v>0</v>
      </c>
      <c r="AU1409" s="3">
        <f t="shared" si="586"/>
        <v>0</v>
      </c>
      <c r="AV1409" s="3">
        <f t="shared" si="587"/>
        <v>0</v>
      </c>
      <c r="AW1409" s="3">
        <f t="shared" si="588"/>
        <v>0</v>
      </c>
      <c r="AX1409" s="3">
        <f t="shared" si="591"/>
        <v>4585490.8998601204</v>
      </c>
      <c r="AY1409" s="3">
        <f t="shared" si="592"/>
        <v>17</v>
      </c>
      <c r="AZ1409" s="3">
        <f t="shared" si="589"/>
        <v>0</v>
      </c>
      <c r="BA1409" s="3">
        <v>1948556.8903459122</v>
      </c>
      <c r="BB1409">
        <f t="shared" si="593"/>
        <v>0.28160000000000002</v>
      </c>
    </row>
    <row r="1410" spans="1:54">
      <c r="A1410" s="2">
        <v>1409</v>
      </c>
      <c r="B1410">
        <v>15</v>
      </c>
      <c r="C1410" s="3">
        <v>14666.416042192193</v>
      </c>
      <c r="D1410" s="3">
        <v>1720573.0401407175</v>
      </c>
      <c r="E1410" s="3">
        <v>52784.118786194391</v>
      </c>
      <c r="F1410" s="3">
        <v>132263.12976311881</v>
      </c>
      <c r="G1410" s="3">
        <v>134500.20647936431</v>
      </c>
      <c r="H1410" s="3">
        <v>131755.91507237265</v>
      </c>
      <c r="I1410" s="3">
        <v>226503.61576540925</v>
      </c>
      <c r="J1410" s="3">
        <v>1134770.2315427295</v>
      </c>
      <c r="K1410" s="3">
        <v>71162.147645561068</v>
      </c>
      <c r="L1410" s="3">
        <v>1590158.0136484469</v>
      </c>
      <c r="M1410" s="3">
        <v>94619.215796773598</v>
      </c>
      <c r="N1410" s="3">
        <v>18905.284258326425</v>
      </c>
      <c r="O1410" s="3">
        <v>172567.0095432279</v>
      </c>
      <c r="P1410" s="3">
        <v>7080931.0570479324</v>
      </c>
      <c r="Q1410" s="3">
        <v>157664.4743859242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AA1410" s="3">
        <f t="shared" si="590"/>
        <v>14666.416042192193</v>
      </c>
      <c r="AB1410" s="3">
        <f t="shared" ref="AB1410:AB1473" si="594">IF(D1410&gt;(80000000*0.329),0,IF(D1410&gt;0,D1410,0))</f>
        <v>1720573.0401407175</v>
      </c>
      <c r="AC1410" s="3">
        <f t="shared" ref="AC1410:AC1473" si="595">IF(E1410&gt;(80000000*0.329),0,IF(E1410&gt;0,E1410,0))</f>
        <v>52784.118786194391</v>
      </c>
      <c r="AD1410" s="3">
        <f t="shared" ref="AD1410:AD1473" si="596">IF(F1410&gt;(80000000*0.329),0,IF(F1410&gt;0,F1410,0))</f>
        <v>132263.12976311881</v>
      </c>
      <c r="AE1410" s="3">
        <f t="shared" ref="AE1410:AE1473" si="597">IF(G1410&gt;(80000000*0.329),0,IF(G1410&gt;0,G1410,0))</f>
        <v>134500.20647936431</v>
      </c>
      <c r="AF1410" s="3">
        <f t="shared" ref="AF1410:AF1473" si="598">IF(H1410&gt;(80000000*0.329),0,IF(H1410&gt;0,H1410,0))</f>
        <v>131755.91507237265</v>
      </c>
      <c r="AG1410" s="3">
        <f t="shared" ref="AG1410:AG1473" si="599">IF(I1410&gt;(80000000*0.329),0,IF(I1410&gt;0,I1410,0))</f>
        <v>226503.61576540925</v>
      </c>
      <c r="AH1410" s="3">
        <f t="shared" ref="AH1410:AH1473" si="600">IF(J1410&gt;(80000000*0.329),0,IF(J1410&gt;0,J1410,0))</f>
        <v>1134770.2315427295</v>
      </c>
      <c r="AI1410" s="3">
        <f t="shared" ref="AI1410:AI1473" si="601">IF(K1410&gt;(80000000*0.329),0,IF(K1410&gt;0,K1410,0))</f>
        <v>71162.147645561068</v>
      </c>
      <c r="AJ1410" s="3">
        <f t="shared" ref="AJ1410:AJ1473" si="602">IF(L1410&gt;(80000000*0.329),0,IF(L1410&gt;0,L1410,0))</f>
        <v>1590158.0136484469</v>
      </c>
      <c r="AK1410" s="3">
        <f t="shared" ref="AK1410:AK1473" si="603">IF(M1410&gt;(80000000*0.329),0,IF(M1410&gt;0,M1410,0))</f>
        <v>94619.215796773598</v>
      </c>
      <c r="AL1410" s="3">
        <f t="shared" ref="AL1410:AL1473" si="604">IF(N1410&gt;(80000000*0.329),0,IF(N1410&gt;0,N1410,0))</f>
        <v>18905.284258326425</v>
      </c>
      <c r="AM1410" s="3">
        <f t="shared" ref="AM1410:AM1473" si="605">IF(O1410&gt;(80000000*0.329),0,IF(O1410&gt;0,O1410,0))</f>
        <v>172567.0095432279</v>
      </c>
      <c r="AN1410" s="3">
        <f t="shared" ref="AN1410:AN1473" si="606">IF(P1410&gt;(80000000*0.329),0,IF(P1410&gt;0,P1410,0))</f>
        <v>7080931.0570479324</v>
      </c>
      <c r="AO1410" s="3">
        <f t="shared" ref="AO1410:AO1473" si="607">IF(Q1410&gt;(80000000*0.329),0,IF(Q1410&gt;0,Q1410,0))</f>
        <v>157664.4743859242</v>
      </c>
      <c r="AP1410" s="3">
        <f t="shared" ref="AP1410:AP1473" si="608">IF(R1410&gt;(80000000*0.329),0,IF(R1410&gt;0,R1410,0))</f>
        <v>0</v>
      </c>
      <c r="AQ1410" s="3">
        <f t="shared" ref="AQ1410:AQ1473" si="609">IF(S1410&gt;(80000000*0.329),0,IF(S1410&gt;0,S1410,0))</f>
        <v>0</v>
      </c>
      <c r="AR1410" s="3">
        <f t="shared" ref="AR1410:AR1473" si="610">IF(T1410&gt;(80000000*0.329),0,IF(T1410&gt;0,T1410,0))</f>
        <v>0</v>
      </c>
      <c r="AS1410" s="3">
        <f t="shared" ref="AS1410:AS1473" si="611">IF(U1410&gt;(80000000*0.329),0,IF(U1410&gt;0,U1410,0))</f>
        <v>0</v>
      </c>
      <c r="AT1410" s="3">
        <f t="shared" ref="AT1410:AT1473" si="612">IF(V1410&gt;(80000000*0.329),0,IF(V1410&gt;0,V1410,0))</f>
        <v>0</v>
      </c>
      <c r="AU1410" s="3">
        <f t="shared" ref="AU1410:AU1473" si="613">IF(W1410&gt;(80000000*0.329),0,IF(W1410&gt;0,W1410,0))</f>
        <v>0</v>
      </c>
      <c r="AV1410" s="3">
        <f t="shared" ref="AV1410:AV1473" si="614">IF(X1410&gt;(80000000*0.329),0,IF(X1410&gt;0,X1410,0))</f>
        <v>0</v>
      </c>
      <c r="AW1410" s="3">
        <f t="shared" ref="AW1410:AW1473" si="615">IF(Y1410&gt;(80000000*0.329),0,IF(Y1410&gt;0,Y1410,0))</f>
        <v>0</v>
      </c>
      <c r="AX1410" s="3">
        <f t="shared" si="591"/>
        <v>12733823.875918292</v>
      </c>
      <c r="AY1410" s="3">
        <f t="shared" si="592"/>
        <v>15</v>
      </c>
      <c r="AZ1410" s="3">
        <f t="shared" ref="AZ1410:AZ1473" si="616">B1410-AY1410</f>
        <v>0</v>
      </c>
      <c r="BA1410" s="3">
        <v>1949392.1849210314</v>
      </c>
      <c r="BB1410">
        <f t="shared" si="593"/>
        <v>0.28179999999999999</v>
      </c>
    </row>
    <row r="1411" spans="1:54">
      <c r="A1411" s="2">
        <v>1410</v>
      </c>
      <c r="B1411">
        <v>11</v>
      </c>
      <c r="C1411" s="3">
        <v>277114.67581340525</v>
      </c>
      <c r="D1411" s="3">
        <v>223384.25852043941</v>
      </c>
      <c r="E1411" s="3">
        <v>15136.656641357415</v>
      </c>
      <c r="F1411" s="3">
        <v>173811.85755230504</v>
      </c>
      <c r="G1411" s="3">
        <v>30965.378235976936</v>
      </c>
      <c r="H1411" s="3">
        <v>86834.925014242021</v>
      </c>
      <c r="I1411" s="3">
        <v>97776.404014589134</v>
      </c>
      <c r="J1411" s="3">
        <v>467563.0418029452</v>
      </c>
      <c r="K1411" s="3">
        <v>324543.61145996256</v>
      </c>
      <c r="L1411" s="3">
        <v>349232.13001291046</v>
      </c>
      <c r="M1411" s="3">
        <v>17222.530392302309</v>
      </c>
      <c r="N1411" s="3">
        <v>0</v>
      </c>
      <c r="O1411" s="3">
        <v>0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AA1411" s="3">
        <f t="shared" ref="AA1411:AA1474" si="617">IF(C1411&gt;(80000000*0.329),0,IF(C1411&gt;0,C1411,0))</f>
        <v>277114.67581340525</v>
      </c>
      <c r="AB1411" s="3">
        <f t="shared" si="594"/>
        <v>223384.25852043941</v>
      </c>
      <c r="AC1411" s="3">
        <f t="shared" si="595"/>
        <v>15136.656641357415</v>
      </c>
      <c r="AD1411" s="3">
        <f t="shared" si="596"/>
        <v>173811.85755230504</v>
      </c>
      <c r="AE1411" s="3">
        <f t="shared" si="597"/>
        <v>30965.378235976936</v>
      </c>
      <c r="AF1411" s="3">
        <f t="shared" si="598"/>
        <v>86834.925014242021</v>
      </c>
      <c r="AG1411" s="3">
        <f t="shared" si="599"/>
        <v>97776.404014589134</v>
      </c>
      <c r="AH1411" s="3">
        <f t="shared" si="600"/>
        <v>467563.0418029452</v>
      </c>
      <c r="AI1411" s="3">
        <f t="shared" si="601"/>
        <v>324543.61145996256</v>
      </c>
      <c r="AJ1411" s="3">
        <f t="shared" si="602"/>
        <v>349232.13001291046</v>
      </c>
      <c r="AK1411" s="3">
        <f t="shared" si="603"/>
        <v>17222.530392302309</v>
      </c>
      <c r="AL1411" s="3">
        <f t="shared" si="604"/>
        <v>0</v>
      </c>
      <c r="AM1411" s="3">
        <f t="shared" si="605"/>
        <v>0</v>
      </c>
      <c r="AN1411" s="3">
        <f t="shared" si="606"/>
        <v>0</v>
      </c>
      <c r="AO1411" s="3">
        <f t="shared" si="607"/>
        <v>0</v>
      </c>
      <c r="AP1411" s="3">
        <f t="shared" si="608"/>
        <v>0</v>
      </c>
      <c r="AQ1411" s="3">
        <f t="shared" si="609"/>
        <v>0</v>
      </c>
      <c r="AR1411" s="3">
        <f t="shared" si="610"/>
        <v>0</v>
      </c>
      <c r="AS1411" s="3">
        <f t="shared" si="611"/>
        <v>0</v>
      </c>
      <c r="AT1411" s="3">
        <f t="shared" si="612"/>
        <v>0</v>
      </c>
      <c r="AU1411" s="3">
        <f t="shared" si="613"/>
        <v>0</v>
      </c>
      <c r="AV1411" s="3">
        <f t="shared" si="614"/>
        <v>0</v>
      </c>
      <c r="AW1411" s="3">
        <f t="shared" si="615"/>
        <v>0</v>
      </c>
      <c r="AX1411" s="3">
        <f t="shared" ref="AX1411:AX1473" si="618">SUM(AA1411:AW1411)</f>
        <v>2063585.4694604357</v>
      </c>
      <c r="AY1411" s="3">
        <f t="shared" ref="AY1411:AY1474" si="619">COUNTIF(C1411:Y1411,"&gt;0")</f>
        <v>11</v>
      </c>
      <c r="AZ1411" s="3">
        <f t="shared" si="616"/>
        <v>0</v>
      </c>
      <c r="BA1411" s="3">
        <v>1953093.9030151742</v>
      </c>
      <c r="BB1411">
        <f t="shared" ref="BB1411:BB1474" si="620">(ROW()-1)/5000</f>
        <v>0.28199999999999997</v>
      </c>
    </row>
    <row r="1412" spans="1:54">
      <c r="A1412" s="2">
        <v>1411</v>
      </c>
      <c r="B1412">
        <v>18</v>
      </c>
      <c r="C1412" s="3">
        <v>214442.01257492084</v>
      </c>
      <c r="D1412" s="3">
        <v>7283.7304066646848</v>
      </c>
      <c r="E1412" s="3">
        <v>55429.303822651687</v>
      </c>
      <c r="F1412" s="3">
        <v>11731.973795443682</v>
      </c>
      <c r="G1412" s="3">
        <v>14722.993562015396</v>
      </c>
      <c r="H1412" s="3">
        <v>16117.799136432694</v>
      </c>
      <c r="I1412" s="3">
        <v>23159.377180363968</v>
      </c>
      <c r="J1412" s="3">
        <v>160343.07700107645</v>
      </c>
      <c r="K1412" s="3">
        <v>144520.18100723569</v>
      </c>
      <c r="L1412" s="3">
        <v>330539.91824640601</v>
      </c>
      <c r="M1412" s="3">
        <v>158622.13620102379</v>
      </c>
      <c r="N1412" s="3">
        <v>328158.3002828809</v>
      </c>
      <c r="O1412" s="3">
        <v>334520.07456193882</v>
      </c>
      <c r="P1412" s="3">
        <v>82162.464834226819</v>
      </c>
      <c r="Q1412" s="3">
        <v>45416.431303677389</v>
      </c>
      <c r="R1412" s="3">
        <v>36578.261075013274</v>
      </c>
      <c r="S1412" s="3">
        <v>591252.12929955497</v>
      </c>
      <c r="T1412" s="3">
        <v>12593.629513005073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AA1412" s="3">
        <f t="shared" si="617"/>
        <v>214442.01257492084</v>
      </c>
      <c r="AB1412" s="3">
        <f t="shared" si="594"/>
        <v>7283.7304066646848</v>
      </c>
      <c r="AC1412" s="3">
        <f t="shared" si="595"/>
        <v>55429.303822651687</v>
      </c>
      <c r="AD1412" s="3">
        <f t="shared" si="596"/>
        <v>11731.973795443682</v>
      </c>
      <c r="AE1412" s="3">
        <f t="shared" si="597"/>
        <v>14722.993562015396</v>
      </c>
      <c r="AF1412" s="3">
        <f t="shared" si="598"/>
        <v>16117.799136432694</v>
      </c>
      <c r="AG1412" s="3">
        <f t="shared" si="599"/>
        <v>23159.377180363968</v>
      </c>
      <c r="AH1412" s="3">
        <f t="shared" si="600"/>
        <v>160343.07700107645</v>
      </c>
      <c r="AI1412" s="3">
        <f t="shared" si="601"/>
        <v>144520.18100723569</v>
      </c>
      <c r="AJ1412" s="3">
        <f t="shared" si="602"/>
        <v>330539.91824640601</v>
      </c>
      <c r="AK1412" s="3">
        <f t="shared" si="603"/>
        <v>158622.13620102379</v>
      </c>
      <c r="AL1412" s="3">
        <f t="shared" si="604"/>
        <v>328158.3002828809</v>
      </c>
      <c r="AM1412" s="3">
        <f t="shared" si="605"/>
        <v>334520.07456193882</v>
      </c>
      <c r="AN1412" s="3">
        <f t="shared" si="606"/>
        <v>82162.464834226819</v>
      </c>
      <c r="AO1412" s="3">
        <f t="shared" si="607"/>
        <v>45416.431303677389</v>
      </c>
      <c r="AP1412" s="3">
        <f t="shared" si="608"/>
        <v>36578.261075013274</v>
      </c>
      <c r="AQ1412" s="3">
        <f t="shared" si="609"/>
        <v>591252.12929955497</v>
      </c>
      <c r="AR1412" s="3">
        <f t="shared" si="610"/>
        <v>12593.629513005073</v>
      </c>
      <c r="AS1412" s="3">
        <f t="shared" si="611"/>
        <v>0</v>
      </c>
      <c r="AT1412" s="3">
        <f t="shared" si="612"/>
        <v>0</v>
      </c>
      <c r="AU1412" s="3">
        <f t="shared" si="613"/>
        <v>0</v>
      </c>
      <c r="AV1412" s="3">
        <f t="shared" si="614"/>
        <v>0</v>
      </c>
      <c r="AW1412" s="3">
        <f t="shared" si="615"/>
        <v>0</v>
      </c>
      <c r="AX1412" s="3">
        <f t="shared" si="618"/>
        <v>2567593.7938045324</v>
      </c>
      <c r="AY1412" s="3">
        <f t="shared" si="619"/>
        <v>18</v>
      </c>
      <c r="AZ1412" s="3">
        <f t="shared" si="616"/>
        <v>0</v>
      </c>
      <c r="BA1412" s="3">
        <v>1953621.5817825107</v>
      </c>
      <c r="BB1412">
        <f t="shared" si="620"/>
        <v>0.28220000000000001</v>
      </c>
    </row>
    <row r="1413" spans="1:54">
      <c r="A1413" s="2">
        <v>1412</v>
      </c>
      <c r="B1413">
        <v>18</v>
      </c>
      <c r="C1413" s="3">
        <v>69461.602099428885</v>
      </c>
      <c r="D1413" s="3">
        <v>12102.182311122309</v>
      </c>
      <c r="E1413" s="3">
        <v>190533.90791993833</v>
      </c>
      <c r="F1413" s="3">
        <v>10676.036626513413</v>
      </c>
      <c r="G1413" s="3">
        <v>117102.46634615674</v>
      </c>
      <c r="H1413" s="3">
        <v>1166275.5596481944</v>
      </c>
      <c r="I1413" s="3">
        <v>349853.36563715182</v>
      </c>
      <c r="J1413" s="3">
        <v>30116.765106291023</v>
      </c>
      <c r="K1413" s="3">
        <v>63669.730611328036</v>
      </c>
      <c r="L1413" s="3">
        <v>3400.8525475736715</v>
      </c>
      <c r="M1413" s="3">
        <v>505029.80449260894</v>
      </c>
      <c r="N1413" s="3">
        <v>2645.5404846662159</v>
      </c>
      <c r="O1413" s="3">
        <v>170398.0001728677</v>
      </c>
      <c r="P1413" s="3">
        <v>15831.815658273617</v>
      </c>
      <c r="Q1413" s="3">
        <v>233623.174712251</v>
      </c>
      <c r="R1413" s="3">
        <v>1383013.075240124</v>
      </c>
      <c r="S1413" s="3">
        <v>501244.39656543062</v>
      </c>
      <c r="T1413" s="3">
        <v>351965.53777677979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AA1413" s="3">
        <f t="shared" si="617"/>
        <v>69461.602099428885</v>
      </c>
      <c r="AB1413" s="3">
        <f t="shared" si="594"/>
        <v>12102.182311122309</v>
      </c>
      <c r="AC1413" s="3">
        <f t="shared" si="595"/>
        <v>190533.90791993833</v>
      </c>
      <c r="AD1413" s="3">
        <f t="shared" si="596"/>
        <v>10676.036626513413</v>
      </c>
      <c r="AE1413" s="3">
        <f t="shared" si="597"/>
        <v>117102.46634615674</v>
      </c>
      <c r="AF1413" s="3">
        <f t="shared" si="598"/>
        <v>1166275.5596481944</v>
      </c>
      <c r="AG1413" s="3">
        <f t="shared" si="599"/>
        <v>349853.36563715182</v>
      </c>
      <c r="AH1413" s="3">
        <f t="shared" si="600"/>
        <v>30116.765106291023</v>
      </c>
      <c r="AI1413" s="3">
        <f t="shared" si="601"/>
        <v>63669.730611328036</v>
      </c>
      <c r="AJ1413" s="3">
        <f t="shared" si="602"/>
        <v>3400.8525475736715</v>
      </c>
      <c r="AK1413" s="3">
        <f t="shared" si="603"/>
        <v>505029.80449260894</v>
      </c>
      <c r="AL1413" s="3">
        <f t="shared" si="604"/>
        <v>2645.5404846662159</v>
      </c>
      <c r="AM1413" s="3">
        <f t="shared" si="605"/>
        <v>170398.0001728677</v>
      </c>
      <c r="AN1413" s="3">
        <f t="shared" si="606"/>
        <v>15831.815658273617</v>
      </c>
      <c r="AO1413" s="3">
        <f t="shared" si="607"/>
        <v>233623.174712251</v>
      </c>
      <c r="AP1413" s="3">
        <f t="shared" si="608"/>
        <v>1383013.075240124</v>
      </c>
      <c r="AQ1413" s="3">
        <f t="shared" si="609"/>
        <v>501244.39656543062</v>
      </c>
      <c r="AR1413" s="3">
        <f t="shared" si="610"/>
        <v>351965.53777677979</v>
      </c>
      <c r="AS1413" s="3">
        <f t="shared" si="611"/>
        <v>0</v>
      </c>
      <c r="AT1413" s="3">
        <f t="shared" si="612"/>
        <v>0</v>
      </c>
      <c r="AU1413" s="3">
        <f t="shared" si="613"/>
        <v>0</v>
      </c>
      <c r="AV1413" s="3">
        <f t="shared" si="614"/>
        <v>0</v>
      </c>
      <c r="AW1413" s="3">
        <f t="shared" si="615"/>
        <v>0</v>
      </c>
      <c r="AX1413" s="3">
        <f t="shared" si="618"/>
        <v>5176943.8139567012</v>
      </c>
      <c r="AY1413" s="3">
        <f t="shared" si="619"/>
        <v>18</v>
      </c>
      <c r="AZ1413" s="3">
        <f t="shared" si="616"/>
        <v>0</v>
      </c>
      <c r="BA1413" s="3">
        <v>1954777.1099883979</v>
      </c>
      <c r="BB1413">
        <f t="shared" si="620"/>
        <v>0.28239999999999998</v>
      </c>
    </row>
    <row r="1414" spans="1:54">
      <c r="A1414" s="2">
        <v>1413</v>
      </c>
      <c r="B1414">
        <v>12</v>
      </c>
      <c r="C1414" s="3">
        <v>191571.18154900961</v>
      </c>
      <c r="D1414" s="3">
        <v>7708.2891239514529</v>
      </c>
      <c r="E1414" s="3">
        <v>883153.51784222038</v>
      </c>
      <c r="F1414" s="3">
        <v>51273.039433847829</v>
      </c>
      <c r="G1414" s="3">
        <v>190758.60477426578</v>
      </c>
      <c r="H1414" s="3">
        <v>69676.670447480268</v>
      </c>
      <c r="I1414" s="3">
        <v>263604.63952908991</v>
      </c>
      <c r="J1414" s="3">
        <v>184682.67081159062</v>
      </c>
      <c r="K1414" s="3">
        <v>228805.98713173188</v>
      </c>
      <c r="L1414" s="3">
        <v>37532.368115556201</v>
      </c>
      <c r="M1414" s="3">
        <v>1635010.462801388</v>
      </c>
      <c r="N1414" s="3">
        <v>45022.07534994169</v>
      </c>
      <c r="O1414" s="3">
        <v>0</v>
      </c>
      <c r="P1414" s="3">
        <v>0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AA1414" s="3">
        <f t="shared" si="617"/>
        <v>191571.18154900961</v>
      </c>
      <c r="AB1414" s="3">
        <f t="shared" si="594"/>
        <v>7708.2891239514529</v>
      </c>
      <c r="AC1414" s="3">
        <f t="shared" si="595"/>
        <v>883153.51784222038</v>
      </c>
      <c r="AD1414" s="3">
        <f t="shared" si="596"/>
        <v>51273.039433847829</v>
      </c>
      <c r="AE1414" s="3">
        <f t="shared" si="597"/>
        <v>190758.60477426578</v>
      </c>
      <c r="AF1414" s="3">
        <f t="shared" si="598"/>
        <v>69676.670447480268</v>
      </c>
      <c r="AG1414" s="3">
        <f t="shared" si="599"/>
        <v>263604.63952908991</v>
      </c>
      <c r="AH1414" s="3">
        <f t="shared" si="600"/>
        <v>184682.67081159062</v>
      </c>
      <c r="AI1414" s="3">
        <f t="shared" si="601"/>
        <v>228805.98713173188</v>
      </c>
      <c r="AJ1414" s="3">
        <f t="shared" si="602"/>
        <v>37532.368115556201</v>
      </c>
      <c r="AK1414" s="3">
        <f t="shared" si="603"/>
        <v>1635010.462801388</v>
      </c>
      <c r="AL1414" s="3">
        <f t="shared" si="604"/>
        <v>45022.07534994169</v>
      </c>
      <c r="AM1414" s="3">
        <f t="shared" si="605"/>
        <v>0</v>
      </c>
      <c r="AN1414" s="3">
        <f t="shared" si="606"/>
        <v>0</v>
      </c>
      <c r="AO1414" s="3">
        <f t="shared" si="607"/>
        <v>0</v>
      </c>
      <c r="AP1414" s="3">
        <f t="shared" si="608"/>
        <v>0</v>
      </c>
      <c r="AQ1414" s="3">
        <f t="shared" si="609"/>
        <v>0</v>
      </c>
      <c r="AR1414" s="3">
        <f t="shared" si="610"/>
        <v>0</v>
      </c>
      <c r="AS1414" s="3">
        <f t="shared" si="611"/>
        <v>0</v>
      </c>
      <c r="AT1414" s="3">
        <f t="shared" si="612"/>
        <v>0</v>
      </c>
      <c r="AU1414" s="3">
        <f t="shared" si="613"/>
        <v>0</v>
      </c>
      <c r="AV1414" s="3">
        <f t="shared" si="614"/>
        <v>0</v>
      </c>
      <c r="AW1414" s="3">
        <f t="shared" si="615"/>
        <v>0</v>
      </c>
      <c r="AX1414" s="3">
        <f t="shared" si="618"/>
        <v>3788799.5069100736</v>
      </c>
      <c r="AY1414" s="3">
        <f t="shared" si="619"/>
        <v>12</v>
      </c>
      <c r="AZ1414" s="3">
        <f t="shared" si="616"/>
        <v>0</v>
      </c>
      <c r="BA1414" s="3">
        <v>1955185.5587332547</v>
      </c>
      <c r="BB1414">
        <f t="shared" si="620"/>
        <v>0.28260000000000002</v>
      </c>
    </row>
    <row r="1415" spans="1:54">
      <c r="A1415" s="2">
        <v>1414</v>
      </c>
      <c r="B1415">
        <v>15</v>
      </c>
      <c r="C1415" s="3">
        <v>9982.4781099846605</v>
      </c>
      <c r="D1415" s="3">
        <v>1579.5843121526525</v>
      </c>
      <c r="E1415" s="3">
        <v>1864229.8366415508</v>
      </c>
      <c r="F1415" s="3">
        <v>8745.4376670763941</v>
      </c>
      <c r="G1415" s="3">
        <v>34902.848786200397</v>
      </c>
      <c r="H1415" s="3">
        <v>603223.72820197709</v>
      </c>
      <c r="I1415" s="3">
        <v>6328.8924786682528</v>
      </c>
      <c r="J1415" s="3">
        <v>429609.14330155886</v>
      </c>
      <c r="K1415" s="3">
        <v>619070.11452731758</v>
      </c>
      <c r="L1415" s="3">
        <v>156324.88497425849</v>
      </c>
      <c r="M1415" s="3">
        <v>700119.12256636459</v>
      </c>
      <c r="N1415" s="3">
        <v>40129.101319063389</v>
      </c>
      <c r="O1415" s="3">
        <v>61137.124041727671</v>
      </c>
      <c r="P1415" s="3">
        <v>177717.64862510594</v>
      </c>
      <c r="Q1415" s="3">
        <v>2183.3619007218549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AA1415" s="3">
        <f t="shared" si="617"/>
        <v>9982.4781099846605</v>
      </c>
      <c r="AB1415" s="3">
        <f t="shared" si="594"/>
        <v>1579.5843121526525</v>
      </c>
      <c r="AC1415" s="3">
        <f t="shared" si="595"/>
        <v>1864229.8366415508</v>
      </c>
      <c r="AD1415" s="3">
        <f t="shared" si="596"/>
        <v>8745.4376670763941</v>
      </c>
      <c r="AE1415" s="3">
        <f t="shared" si="597"/>
        <v>34902.848786200397</v>
      </c>
      <c r="AF1415" s="3">
        <f t="shared" si="598"/>
        <v>603223.72820197709</v>
      </c>
      <c r="AG1415" s="3">
        <f t="shared" si="599"/>
        <v>6328.8924786682528</v>
      </c>
      <c r="AH1415" s="3">
        <f t="shared" si="600"/>
        <v>429609.14330155886</v>
      </c>
      <c r="AI1415" s="3">
        <f t="shared" si="601"/>
        <v>619070.11452731758</v>
      </c>
      <c r="AJ1415" s="3">
        <f t="shared" si="602"/>
        <v>156324.88497425849</v>
      </c>
      <c r="AK1415" s="3">
        <f t="shared" si="603"/>
        <v>700119.12256636459</v>
      </c>
      <c r="AL1415" s="3">
        <f t="shared" si="604"/>
        <v>40129.101319063389</v>
      </c>
      <c r="AM1415" s="3">
        <f t="shared" si="605"/>
        <v>61137.124041727671</v>
      </c>
      <c r="AN1415" s="3">
        <f t="shared" si="606"/>
        <v>177717.64862510594</v>
      </c>
      <c r="AO1415" s="3">
        <f t="shared" si="607"/>
        <v>2183.3619007218549</v>
      </c>
      <c r="AP1415" s="3">
        <f t="shared" si="608"/>
        <v>0</v>
      </c>
      <c r="AQ1415" s="3">
        <f t="shared" si="609"/>
        <v>0</v>
      </c>
      <c r="AR1415" s="3">
        <f t="shared" si="610"/>
        <v>0</v>
      </c>
      <c r="AS1415" s="3">
        <f t="shared" si="611"/>
        <v>0</v>
      </c>
      <c r="AT1415" s="3">
        <f t="shared" si="612"/>
        <v>0</v>
      </c>
      <c r="AU1415" s="3">
        <f t="shared" si="613"/>
        <v>0</v>
      </c>
      <c r="AV1415" s="3">
        <f t="shared" si="614"/>
        <v>0</v>
      </c>
      <c r="AW1415" s="3">
        <f t="shared" si="615"/>
        <v>0</v>
      </c>
      <c r="AX1415" s="3">
        <f t="shared" si="618"/>
        <v>4715283.3074537283</v>
      </c>
      <c r="AY1415" s="3">
        <f t="shared" si="619"/>
        <v>15</v>
      </c>
      <c r="AZ1415" s="3">
        <f t="shared" si="616"/>
        <v>0</v>
      </c>
      <c r="BA1415" s="3">
        <v>1955490.7588279939</v>
      </c>
      <c r="BB1415">
        <f t="shared" si="620"/>
        <v>0.2828</v>
      </c>
    </row>
    <row r="1416" spans="1:54">
      <c r="A1416" s="2">
        <v>1415</v>
      </c>
      <c r="B1416">
        <v>10</v>
      </c>
      <c r="C1416" s="3">
        <v>105941.90361764637</v>
      </c>
      <c r="D1416" s="3">
        <v>131375.87046172147</v>
      </c>
      <c r="E1416" s="3">
        <v>1720352.7686366315</v>
      </c>
      <c r="F1416" s="3">
        <v>88838.462410716049</v>
      </c>
      <c r="G1416" s="3">
        <v>92053.509224580324</v>
      </c>
      <c r="H1416" s="3">
        <v>2659368.5926972465</v>
      </c>
      <c r="I1416" s="3">
        <v>12706.415666699857</v>
      </c>
      <c r="J1416" s="3">
        <v>69826.376630841813</v>
      </c>
      <c r="K1416" s="3">
        <v>840157.99968705571</v>
      </c>
      <c r="L1416" s="3">
        <v>1018563.1480404282</v>
      </c>
      <c r="M1416" s="3">
        <v>0</v>
      </c>
      <c r="N1416" s="3">
        <v>0</v>
      </c>
      <c r="O1416" s="3">
        <v>0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AA1416" s="3">
        <f t="shared" si="617"/>
        <v>105941.90361764637</v>
      </c>
      <c r="AB1416" s="3">
        <f t="shared" si="594"/>
        <v>131375.87046172147</v>
      </c>
      <c r="AC1416" s="3">
        <f t="shared" si="595"/>
        <v>1720352.7686366315</v>
      </c>
      <c r="AD1416" s="3">
        <f t="shared" si="596"/>
        <v>88838.462410716049</v>
      </c>
      <c r="AE1416" s="3">
        <f t="shared" si="597"/>
        <v>92053.509224580324</v>
      </c>
      <c r="AF1416" s="3">
        <f t="shared" si="598"/>
        <v>2659368.5926972465</v>
      </c>
      <c r="AG1416" s="3">
        <f t="shared" si="599"/>
        <v>12706.415666699857</v>
      </c>
      <c r="AH1416" s="3">
        <f t="shared" si="600"/>
        <v>69826.376630841813</v>
      </c>
      <c r="AI1416" s="3">
        <f t="shared" si="601"/>
        <v>840157.99968705571</v>
      </c>
      <c r="AJ1416" s="3">
        <f t="shared" si="602"/>
        <v>1018563.1480404282</v>
      </c>
      <c r="AK1416" s="3">
        <f t="shared" si="603"/>
        <v>0</v>
      </c>
      <c r="AL1416" s="3">
        <f t="shared" si="604"/>
        <v>0</v>
      </c>
      <c r="AM1416" s="3">
        <f t="shared" si="605"/>
        <v>0</v>
      </c>
      <c r="AN1416" s="3">
        <f t="shared" si="606"/>
        <v>0</v>
      </c>
      <c r="AO1416" s="3">
        <f t="shared" si="607"/>
        <v>0</v>
      </c>
      <c r="AP1416" s="3">
        <f t="shared" si="608"/>
        <v>0</v>
      </c>
      <c r="AQ1416" s="3">
        <f t="shared" si="609"/>
        <v>0</v>
      </c>
      <c r="AR1416" s="3">
        <f t="shared" si="610"/>
        <v>0</v>
      </c>
      <c r="AS1416" s="3">
        <f t="shared" si="611"/>
        <v>0</v>
      </c>
      <c r="AT1416" s="3">
        <f t="shared" si="612"/>
        <v>0</v>
      </c>
      <c r="AU1416" s="3">
        <f t="shared" si="613"/>
        <v>0</v>
      </c>
      <c r="AV1416" s="3">
        <f t="shared" si="614"/>
        <v>0</v>
      </c>
      <c r="AW1416" s="3">
        <f t="shared" si="615"/>
        <v>0</v>
      </c>
      <c r="AX1416" s="3">
        <f t="shared" si="618"/>
        <v>6739185.0470735673</v>
      </c>
      <c r="AY1416" s="3">
        <f t="shared" si="619"/>
        <v>10</v>
      </c>
      <c r="AZ1416" s="3">
        <f t="shared" si="616"/>
        <v>0</v>
      </c>
      <c r="BA1416" s="3">
        <v>1957019.4550445192</v>
      </c>
      <c r="BB1416">
        <f t="shared" si="620"/>
        <v>0.28299999999999997</v>
      </c>
    </row>
    <row r="1417" spans="1:54">
      <c r="A1417" s="2">
        <v>1416</v>
      </c>
      <c r="B1417">
        <v>12</v>
      </c>
      <c r="C1417" s="3">
        <v>34743.978881370233</v>
      </c>
      <c r="D1417" s="3">
        <v>1075022.9838458218</v>
      </c>
      <c r="E1417" s="3">
        <v>10035.527460775056</v>
      </c>
      <c r="F1417" s="3">
        <v>55873.270873997164</v>
      </c>
      <c r="G1417" s="3">
        <v>23789.38920295579</v>
      </c>
      <c r="H1417" s="3">
        <v>170695.55359921642</v>
      </c>
      <c r="I1417" s="3">
        <v>219324.12105785069</v>
      </c>
      <c r="J1417" s="3">
        <v>118511.44325471179</v>
      </c>
      <c r="K1417" s="3">
        <v>48433.221099815011</v>
      </c>
      <c r="L1417" s="3">
        <v>44688.392461097341</v>
      </c>
      <c r="M1417" s="3">
        <v>722885.84993670252</v>
      </c>
      <c r="N1417" s="3">
        <v>760144.18610825215</v>
      </c>
      <c r="O1417" s="3">
        <v>0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AA1417" s="3">
        <f t="shared" si="617"/>
        <v>34743.978881370233</v>
      </c>
      <c r="AB1417" s="3">
        <f t="shared" si="594"/>
        <v>1075022.9838458218</v>
      </c>
      <c r="AC1417" s="3">
        <f t="shared" si="595"/>
        <v>10035.527460775056</v>
      </c>
      <c r="AD1417" s="3">
        <f t="shared" si="596"/>
        <v>55873.270873997164</v>
      </c>
      <c r="AE1417" s="3">
        <f t="shared" si="597"/>
        <v>23789.38920295579</v>
      </c>
      <c r="AF1417" s="3">
        <f t="shared" si="598"/>
        <v>170695.55359921642</v>
      </c>
      <c r="AG1417" s="3">
        <f t="shared" si="599"/>
        <v>219324.12105785069</v>
      </c>
      <c r="AH1417" s="3">
        <f t="shared" si="600"/>
        <v>118511.44325471179</v>
      </c>
      <c r="AI1417" s="3">
        <f t="shared" si="601"/>
        <v>48433.221099815011</v>
      </c>
      <c r="AJ1417" s="3">
        <f t="shared" si="602"/>
        <v>44688.392461097341</v>
      </c>
      <c r="AK1417" s="3">
        <f t="shared" si="603"/>
        <v>722885.84993670252</v>
      </c>
      <c r="AL1417" s="3">
        <f t="shared" si="604"/>
        <v>760144.18610825215</v>
      </c>
      <c r="AM1417" s="3">
        <f t="shared" si="605"/>
        <v>0</v>
      </c>
      <c r="AN1417" s="3">
        <f t="shared" si="606"/>
        <v>0</v>
      </c>
      <c r="AO1417" s="3">
        <f t="shared" si="607"/>
        <v>0</v>
      </c>
      <c r="AP1417" s="3">
        <f t="shared" si="608"/>
        <v>0</v>
      </c>
      <c r="AQ1417" s="3">
        <f t="shared" si="609"/>
        <v>0</v>
      </c>
      <c r="AR1417" s="3">
        <f t="shared" si="610"/>
        <v>0</v>
      </c>
      <c r="AS1417" s="3">
        <f t="shared" si="611"/>
        <v>0</v>
      </c>
      <c r="AT1417" s="3">
        <f t="shared" si="612"/>
        <v>0</v>
      </c>
      <c r="AU1417" s="3">
        <f t="shared" si="613"/>
        <v>0</v>
      </c>
      <c r="AV1417" s="3">
        <f t="shared" si="614"/>
        <v>0</v>
      </c>
      <c r="AW1417" s="3">
        <f t="shared" si="615"/>
        <v>0</v>
      </c>
      <c r="AX1417" s="3">
        <f t="shared" si="618"/>
        <v>3284147.9177825665</v>
      </c>
      <c r="AY1417" s="3">
        <f t="shared" si="619"/>
        <v>12</v>
      </c>
      <c r="AZ1417" s="3">
        <f t="shared" si="616"/>
        <v>0</v>
      </c>
      <c r="BA1417" s="3">
        <v>1957150.7382164081</v>
      </c>
      <c r="BB1417">
        <f t="shared" si="620"/>
        <v>0.28320000000000001</v>
      </c>
    </row>
    <row r="1418" spans="1:54">
      <c r="A1418" s="2">
        <v>1417</v>
      </c>
      <c r="B1418">
        <v>17</v>
      </c>
      <c r="C1418" s="3">
        <v>120454.08518039336</v>
      </c>
      <c r="D1418" s="3">
        <v>274875.03201674687</v>
      </c>
      <c r="E1418" s="3">
        <v>686753.63679859054</v>
      </c>
      <c r="F1418" s="3">
        <v>44100.776756046951</v>
      </c>
      <c r="G1418" s="3">
        <v>673450.15060531825</v>
      </c>
      <c r="H1418" s="3">
        <v>122456.28344884249</v>
      </c>
      <c r="I1418" s="3">
        <v>259658.26939988288</v>
      </c>
      <c r="J1418" s="3">
        <v>181061.13358895137</v>
      </c>
      <c r="K1418" s="3">
        <v>84421.068777282941</v>
      </c>
      <c r="L1418" s="3">
        <v>273630.21165672794</v>
      </c>
      <c r="M1418" s="3">
        <v>422697.42906168546</v>
      </c>
      <c r="N1418" s="3">
        <v>55584.461941013506</v>
      </c>
      <c r="O1418" s="3">
        <v>1896292.5150715439</v>
      </c>
      <c r="P1418" s="3">
        <v>266445.91137438366</v>
      </c>
      <c r="Q1418" s="3">
        <v>108894.13985841372</v>
      </c>
      <c r="R1418" s="3">
        <v>77550.666276122225</v>
      </c>
      <c r="S1418" s="3">
        <v>516847.82686894288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AA1418" s="3">
        <f t="shared" si="617"/>
        <v>120454.08518039336</v>
      </c>
      <c r="AB1418" s="3">
        <f t="shared" si="594"/>
        <v>274875.03201674687</v>
      </c>
      <c r="AC1418" s="3">
        <f t="shared" si="595"/>
        <v>686753.63679859054</v>
      </c>
      <c r="AD1418" s="3">
        <f t="shared" si="596"/>
        <v>44100.776756046951</v>
      </c>
      <c r="AE1418" s="3">
        <f t="shared" si="597"/>
        <v>673450.15060531825</v>
      </c>
      <c r="AF1418" s="3">
        <f t="shared" si="598"/>
        <v>122456.28344884249</v>
      </c>
      <c r="AG1418" s="3">
        <f t="shared" si="599"/>
        <v>259658.26939988288</v>
      </c>
      <c r="AH1418" s="3">
        <f t="shared" si="600"/>
        <v>181061.13358895137</v>
      </c>
      <c r="AI1418" s="3">
        <f t="shared" si="601"/>
        <v>84421.068777282941</v>
      </c>
      <c r="AJ1418" s="3">
        <f t="shared" si="602"/>
        <v>273630.21165672794</v>
      </c>
      <c r="AK1418" s="3">
        <f t="shared" si="603"/>
        <v>422697.42906168546</v>
      </c>
      <c r="AL1418" s="3">
        <f t="shared" si="604"/>
        <v>55584.461941013506</v>
      </c>
      <c r="AM1418" s="3">
        <f t="shared" si="605"/>
        <v>1896292.5150715439</v>
      </c>
      <c r="AN1418" s="3">
        <f t="shared" si="606"/>
        <v>266445.91137438366</v>
      </c>
      <c r="AO1418" s="3">
        <f t="shared" si="607"/>
        <v>108894.13985841372</v>
      </c>
      <c r="AP1418" s="3">
        <f t="shared" si="608"/>
        <v>77550.666276122225</v>
      </c>
      <c r="AQ1418" s="3">
        <f t="shared" si="609"/>
        <v>516847.82686894288</v>
      </c>
      <c r="AR1418" s="3">
        <f t="shared" si="610"/>
        <v>0</v>
      </c>
      <c r="AS1418" s="3">
        <f t="shared" si="611"/>
        <v>0</v>
      </c>
      <c r="AT1418" s="3">
        <f t="shared" si="612"/>
        <v>0</v>
      </c>
      <c r="AU1418" s="3">
        <f t="shared" si="613"/>
        <v>0</v>
      </c>
      <c r="AV1418" s="3">
        <f t="shared" si="614"/>
        <v>0</v>
      </c>
      <c r="AW1418" s="3">
        <f t="shared" si="615"/>
        <v>0</v>
      </c>
      <c r="AX1418" s="3">
        <f t="shared" si="618"/>
        <v>6065173.5986808883</v>
      </c>
      <c r="AY1418" s="3">
        <f t="shared" si="619"/>
        <v>17</v>
      </c>
      <c r="AZ1418" s="3">
        <f t="shared" si="616"/>
        <v>0</v>
      </c>
      <c r="BA1418" s="3">
        <v>1961121.2766920419</v>
      </c>
      <c r="BB1418">
        <f t="shared" si="620"/>
        <v>0.28339999999999999</v>
      </c>
    </row>
    <row r="1419" spans="1:54">
      <c r="A1419" s="2">
        <v>1418</v>
      </c>
      <c r="B1419">
        <v>18</v>
      </c>
      <c r="C1419" s="3">
        <v>163315.37336848228</v>
      </c>
      <c r="D1419" s="3">
        <v>1354614.0921550319</v>
      </c>
      <c r="E1419" s="3">
        <v>309342.62240324507</v>
      </c>
      <c r="F1419" s="3">
        <v>58449.402406364148</v>
      </c>
      <c r="G1419" s="3">
        <v>140253.99619246874</v>
      </c>
      <c r="H1419" s="3">
        <v>380923.92383020354</v>
      </c>
      <c r="I1419" s="3">
        <v>1021988.6564824453</v>
      </c>
      <c r="J1419" s="3">
        <v>203139.26632931331</v>
      </c>
      <c r="K1419" s="3">
        <v>75754.391042096948</v>
      </c>
      <c r="L1419" s="3">
        <v>62041.680449084932</v>
      </c>
      <c r="M1419" s="3">
        <v>106112.77705119294</v>
      </c>
      <c r="N1419" s="3">
        <v>164246.76756146425</v>
      </c>
      <c r="O1419" s="3">
        <v>252355.51953949456</v>
      </c>
      <c r="P1419" s="3">
        <v>364468.12165936985</v>
      </c>
      <c r="Q1419" s="3">
        <v>4565.917271782324</v>
      </c>
      <c r="R1419" s="3">
        <v>47219.497827952502</v>
      </c>
      <c r="S1419" s="3">
        <v>831872.95112963673</v>
      </c>
      <c r="T1419" s="3">
        <v>166992.20117559232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AA1419" s="3">
        <f t="shared" si="617"/>
        <v>163315.37336848228</v>
      </c>
      <c r="AB1419" s="3">
        <f t="shared" si="594"/>
        <v>1354614.0921550319</v>
      </c>
      <c r="AC1419" s="3">
        <f t="shared" si="595"/>
        <v>309342.62240324507</v>
      </c>
      <c r="AD1419" s="3">
        <f t="shared" si="596"/>
        <v>58449.402406364148</v>
      </c>
      <c r="AE1419" s="3">
        <f t="shared" si="597"/>
        <v>140253.99619246874</v>
      </c>
      <c r="AF1419" s="3">
        <f t="shared" si="598"/>
        <v>380923.92383020354</v>
      </c>
      <c r="AG1419" s="3">
        <f t="shared" si="599"/>
        <v>1021988.6564824453</v>
      </c>
      <c r="AH1419" s="3">
        <f t="shared" si="600"/>
        <v>203139.26632931331</v>
      </c>
      <c r="AI1419" s="3">
        <f t="shared" si="601"/>
        <v>75754.391042096948</v>
      </c>
      <c r="AJ1419" s="3">
        <f t="shared" si="602"/>
        <v>62041.680449084932</v>
      </c>
      <c r="AK1419" s="3">
        <f t="shared" si="603"/>
        <v>106112.77705119294</v>
      </c>
      <c r="AL1419" s="3">
        <f t="shared" si="604"/>
        <v>164246.76756146425</v>
      </c>
      <c r="AM1419" s="3">
        <f t="shared" si="605"/>
        <v>252355.51953949456</v>
      </c>
      <c r="AN1419" s="3">
        <f t="shared" si="606"/>
        <v>364468.12165936985</v>
      </c>
      <c r="AO1419" s="3">
        <f t="shared" si="607"/>
        <v>4565.917271782324</v>
      </c>
      <c r="AP1419" s="3">
        <f t="shared" si="608"/>
        <v>47219.497827952502</v>
      </c>
      <c r="AQ1419" s="3">
        <f t="shared" si="609"/>
        <v>831872.95112963673</v>
      </c>
      <c r="AR1419" s="3">
        <f t="shared" si="610"/>
        <v>166992.20117559232</v>
      </c>
      <c r="AS1419" s="3">
        <f t="shared" si="611"/>
        <v>0</v>
      </c>
      <c r="AT1419" s="3">
        <f t="shared" si="612"/>
        <v>0</v>
      </c>
      <c r="AU1419" s="3">
        <f t="shared" si="613"/>
        <v>0</v>
      </c>
      <c r="AV1419" s="3">
        <f t="shared" si="614"/>
        <v>0</v>
      </c>
      <c r="AW1419" s="3">
        <f t="shared" si="615"/>
        <v>0</v>
      </c>
      <c r="AX1419" s="3">
        <f t="shared" si="618"/>
        <v>5707657.1578752222</v>
      </c>
      <c r="AY1419" s="3">
        <f t="shared" si="619"/>
        <v>18</v>
      </c>
      <c r="AZ1419" s="3">
        <f t="shared" si="616"/>
        <v>0</v>
      </c>
      <c r="BA1419" s="3">
        <v>1963697.3397793255</v>
      </c>
      <c r="BB1419">
        <f t="shared" si="620"/>
        <v>0.28360000000000002</v>
      </c>
    </row>
    <row r="1420" spans="1:54">
      <c r="A1420" s="2">
        <v>1419</v>
      </c>
      <c r="B1420">
        <v>13</v>
      </c>
      <c r="C1420" s="3">
        <v>301399.41928141</v>
      </c>
      <c r="D1420" s="3">
        <v>146084.37898872321</v>
      </c>
      <c r="E1420" s="3">
        <v>350623.40398490714</v>
      </c>
      <c r="F1420" s="3">
        <v>845868.96037750493</v>
      </c>
      <c r="G1420" s="3">
        <v>24603.066011482839</v>
      </c>
      <c r="H1420" s="3">
        <v>52272.584911061553</v>
      </c>
      <c r="I1420" s="3">
        <v>627598.89526293648</v>
      </c>
      <c r="J1420" s="3">
        <v>87980.561546384648</v>
      </c>
      <c r="K1420" s="3">
        <v>3066398.20545182</v>
      </c>
      <c r="L1420" s="3">
        <v>97832.694761268271</v>
      </c>
      <c r="M1420" s="3">
        <v>558956.01423863054</v>
      </c>
      <c r="N1420" s="3">
        <v>14044.648929300456</v>
      </c>
      <c r="O1420" s="3">
        <v>126417.20396739403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AA1420" s="3">
        <f t="shared" si="617"/>
        <v>301399.41928141</v>
      </c>
      <c r="AB1420" s="3">
        <f t="shared" si="594"/>
        <v>146084.37898872321</v>
      </c>
      <c r="AC1420" s="3">
        <f t="shared" si="595"/>
        <v>350623.40398490714</v>
      </c>
      <c r="AD1420" s="3">
        <f t="shared" si="596"/>
        <v>845868.96037750493</v>
      </c>
      <c r="AE1420" s="3">
        <f t="shared" si="597"/>
        <v>24603.066011482839</v>
      </c>
      <c r="AF1420" s="3">
        <f t="shared" si="598"/>
        <v>52272.584911061553</v>
      </c>
      <c r="AG1420" s="3">
        <f t="shared" si="599"/>
        <v>627598.89526293648</v>
      </c>
      <c r="AH1420" s="3">
        <f t="shared" si="600"/>
        <v>87980.561546384648</v>
      </c>
      <c r="AI1420" s="3">
        <f t="shared" si="601"/>
        <v>3066398.20545182</v>
      </c>
      <c r="AJ1420" s="3">
        <f t="shared" si="602"/>
        <v>97832.694761268271</v>
      </c>
      <c r="AK1420" s="3">
        <f t="shared" si="603"/>
        <v>558956.01423863054</v>
      </c>
      <c r="AL1420" s="3">
        <f t="shared" si="604"/>
        <v>14044.648929300456</v>
      </c>
      <c r="AM1420" s="3">
        <f t="shared" si="605"/>
        <v>126417.20396739403</v>
      </c>
      <c r="AN1420" s="3">
        <f t="shared" si="606"/>
        <v>0</v>
      </c>
      <c r="AO1420" s="3">
        <f t="shared" si="607"/>
        <v>0</v>
      </c>
      <c r="AP1420" s="3">
        <f t="shared" si="608"/>
        <v>0</v>
      </c>
      <c r="AQ1420" s="3">
        <f t="shared" si="609"/>
        <v>0</v>
      </c>
      <c r="AR1420" s="3">
        <f t="shared" si="610"/>
        <v>0</v>
      </c>
      <c r="AS1420" s="3">
        <f t="shared" si="611"/>
        <v>0</v>
      </c>
      <c r="AT1420" s="3">
        <f t="shared" si="612"/>
        <v>0</v>
      </c>
      <c r="AU1420" s="3">
        <f t="shared" si="613"/>
        <v>0</v>
      </c>
      <c r="AV1420" s="3">
        <f t="shared" si="614"/>
        <v>0</v>
      </c>
      <c r="AW1420" s="3">
        <f t="shared" si="615"/>
        <v>0</v>
      </c>
      <c r="AX1420" s="3">
        <f t="shared" si="618"/>
        <v>6300080.0377128245</v>
      </c>
      <c r="AY1420" s="3">
        <f t="shared" si="619"/>
        <v>13</v>
      </c>
      <c r="AZ1420" s="3">
        <f t="shared" si="616"/>
        <v>0</v>
      </c>
      <c r="BA1420" s="3">
        <v>1967088.5669428816</v>
      </c>
      <c r="BB1420">
        <f t="shared" si="620"/>
        <v>0.2838</v>
      </c>
    </row>
    <row r="1421" spans="1:54">
      <c r="A1421" s="2">
        <v>1420</v>
      </c>
      <c r="B1421">
        <v>18</v>
      </c>
      <c r="C1421" s="3">
        <v>2098225.3882918162</v>
      </c>
      <c r="D1421" s="3">
        <v>2384187.3280097581</v>
      </c>
      <c r="E1421" s="3">
        <v>152120.33923713601</v>
      </c>
      <c r="F1421" s="3">
        <v>1906779.5609058952</v>
      </c>
      <c r="G1421" s="3">
        <v>3922.530503029026</v>
      </c>
      <c r="H1421" s="3">
        <v>788232.3673225356</v>
      </c>
      <c r="I1421" s="3">
        <v>211767.81001808154</v>
      </c>
      <c r="J1421" s="3">
        <v>92831.693800211229</v>
      </c>
      <c r="K1421" s="3">
        <v>6412.2789268023425</v>
      </c>
      <c r="L1421" s="3">
        <v>36023.954924724152</v>
      </c>
      <c r="M1421" s="3">
        <v>911334.51121212938</v>
      </c>
      <c r="N1421" s="3">
        <v>66349.641897427267</v>
      </c>
      <c r="O1421" s="3">
        <v>947904.44220609334</v>
      </c>
      <c r="P1421" s="3">
        <v>98249.314461026413</v>
      </c>
      <c r="Q1421" s="3">
        <v>8292.8875727153973</v>
      </c>
      <c r="R1421" s="3">
        <v>222541.79990202485</v>
      </c>
      <c r="S1421" s="3">
        <v>69056.903657150135</v>
      </c>
      <c r="T1421" s="3">
        <v>8264568.267642918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AA1421" s="3">
        <f t="shared" si="617"/>
        <v>2098225.3882918162</v>
      </c>
      <c r="AB1421" s="3">
        <f t="shared" si="594"/>
        <v>2384187.3280097581</v>
      </c>
      <c r="AC1421" s="3">
        <f t="shared" si="595"/>
        <v>152120.33923713601</v>
      </c>
      <c r="AD1421" s="3">
        <f t="shared" si="596"/>
        <v>1906779.5609058952</v>
      </c>
      <c r="AE1421" s="3">
        <f t="shared" si="597"/>
        <v>3922.530503029026</v>
      </c>
      <c r="AF1421" s="3">
        <f t="shared" si="598"/>
        <v>788232.3673225356</v>
      </c>
      <c r="AG1421" s="3">
        <f t="shared" si="599"/>
        <v>211767.81001808154</v>
      </c>
      <c r="AH1421" s="3">
        <f t="shared" si="600"/>
        <v>92831.693800211229</v>
      </c>
      <c r="AI1421" s="3">
        <f t="shared" si="601"/>
        <v>6412.2789268023425</v>
      </c>
      <c r="AJ1421" s="3">
        <f t="shared" si="602"/>
        <v>36023.954924724152</v>
      </c>
      <c r="AK1421" s="3">
        <f t="shared" si="603"/>
        <v>911334.51121212938</v>
      </c>
      <c r="AL1421" s="3">
        <f t="shared" si="604"/>
        <v>66349.641897427267</v>
      </c>
      <c r="AM1421" s="3">
        <f t="shared" si="605"/>
        <v>947904.44220609334</v>
      </c>
      <c r="AN1421" s="3">
        <f t="shared" si="606"/>
        <v>98249.314461026413</v>
      </c>
      <c r="AO1421" s="3">
        <f t="shared" si="607"/>
        <v>8292.8875727153973</v>
      </c>
      <c r="AP1421" s="3">
        <f t="shared" si="608"/>
        <v>222541.79990202485</v>
      </c>
      <c r="AQ1421" s="3">
        <f t="shared" si="609"/>
        <v>69056.903657150135</v>
      </c>
      <c r="AR1421" s="3">
        <f t="shared" si="610"/>
        <v>8264568.267642918</v>
      </c>
      <c r="AS1421" s="3">
        <f t="shared" si="611"/>
        <v>0</v>
      </c>
      <c r="AT1421" s="3">
        <f t="shared" si="612"/>
        <v>0</v>
      </c>
      <c r="AU1421" s="3">
        <f t="shared" si="613"/>
        <v>0</v>
      </c>
      <c r="AV1421" s="3">
        <f t="shared" si="614"/>
        <v>0</v>
      </c>
      <c r="AW1421" s="3">
        <f t="shared" si="615"/>
        <v>0</v>
      </c>
      <c r="AX1421" s="3">
        <f t="shared" si="618"/>
        <v>18268801.020491473</v>
      </c>
      <c r="AY1421" s="3">
        <f t="shared" si="619"/>
        <v>18</v>
      </c>
      <c r="AZ1421" s="3">
        <f t="shared" si="616"/>
        <v>0</v>
      </c>
      <c r="BA1421" s="3">
        <v>1967216.0848135026</v>
      </c>
      <c r="BB1421">
        <f t="shared" si="620"/>
        <v>0.28399999999999997</v>
      </c>
    </row>
    <row r="1422" spans="1:54">
      <c r="A1422" s="2">
        <v>1421</v>
      </c>
      <c r="B1422">
        <v>17</v>
      </c>
      <c r="C1422" s="3">
        <v>587492.0389319699</v>
      </c>
      <c r="D1422" s="3">
        <v>23934.826165372062</v>
      </c>
      <c r="E1422" s="3">
        <v>120997.0812213332</v>
      </c>
      <c r="F1422" s="3">
        <v>115765.84064138487</v>
      </c>
      <c r="G1422" s="3">
        <v>70266.056752775563</v>
      </c>
      <c r="H1422" s="3">
        <v>47894.448245049214</v>
      </c>
      <c r="I1422" s="3">
        <v>56015.767872677192</v>
      </c>
      <c r="J1422" s="3">
        <v>146915.20523797596</v>
      </c>
      <c r="K1422" s="3">
        <v>62633.459660622248</v>
      </c>
      <c r="L1422" s="3">
        <v>163787.06951606291</v>
      </c>
      <c r="M1422" s="3">
        <v>46844.379471508553</v>
      </c>
      <c r="N1422" s="3">
        <v>134276.95185315833</v>
      </c>
      <c r="O1422" s="3">
        <v>522491.68297275319</v>
      </c>
      <c r="P1422" s="3">
        <v>22522.652809110721</v>
      </c>
      <c r="Q1422" s="3">
        <v>87139.96575821552</v>
      </c>
      <c r="R1422" s="3">
        <v>188247.22984579156</v>
      </c>
      <c r="S1422" s="3">
        <v>10110.627340523613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AA1422" s="3">
        <f t="shared" si="617"/>
        <v>587492.0389319699</v>
      </c>
      <c r="AB1422" s="3">
        <f t="shared" si="594"/>
        <v>23934.826165372062</v>
      </c>
      <c r="AC1422" s="3">
        <f t="shared" si="595"/>
        <v>120997.0812213332</v>
      </c>
      <c r="AD1422" s="3">
        <f t="shared" si="596"/>
        <v>115765.84064138487</v>
      </c>
      <c r="AE1422" s="3">
        <f t="shared" si="597"/>
        <v>70266.056752775563</v>
      </c>
      <c r="AF1422" s="3">
        <f t="shared" si="598"/>
        <v>47894.448245049214</v>
      </c>
      <c r="AG1422" s="3">
        <f t="shared" si="599"/>
        <v>56015.767872677192</v>
      </c>
      <c r="AH1422" s="3">
        <f t="shared" si="600"/>
        <v>146915.20523797596</v>
      </c>
      <c r="AI1422" s="3">
        <f t="shared" si="601"/>
        <v>62633.459660622248</v>
      </c>
      <c r="AJ1422" s="3">
        <f t="shared" si="602"/>
        <v>163787.06951606291</v>
      </c>
      <c r="AK1422" s="3">
        <f t="shared" si="603"/>
        <v>46844.379471508553</v>
      </c>
      <c r="AL1422" s="3">
        <f t="shared" si="604"/>
        <v>134276.95185315833</v>
      </c>
      <c r="AM1422" s="3">
        <f t="shared" si="605"/>
        <v>522491.68297275319</v>
      </c>
      <c r="AN1422" s="3">
        <f t="shared" si="606"/>
        <v>22522.652809110721</v>
      </c>
      <c r="AO1422" s="3">
        <f t="shared" si="607"/>
        <v>87139.96575821552</v>
      </c>
      <c r="AP1422" s="3">
        <f t="shared" si="608"/>
        <v>188247.22984579156</v>
      </c>
      <c r="AQ1422" s="3">
        <f t="shared" si="609"/>
        <v>10110.627340523613</v>
      </c>
      <c r="AR1422" s="3">
        <f t="shared" si="610"/>
        <v>0</v>
      </c>
      <c r="AS1422" s="3">
        <f t="shared" si="611"/>
        <v>0</v>
      </c>
      <c r="AT1422" s="3">
        <f t="shared" si="612"/>
        <v>0</v>
      </c>
      <c r="AU1422" s="3">
        <f t="shared" si="613"/>
        <v>0</v>
      </c>
      <c r="AV1422" s="3">
        <f t="shared" si="614"/>
        <v>0</v>
      </c>
      <c r="AW1422" s="3">
        <f t="shared" si="615"/>
        <v>0</v>
      </c>
      <c r="AX1422" s="3">
        <f t="shared" si="618"/>
        <v>2407335.2842962854</v>
      </c>
      <c r="AY1422" s="3">
        <f t="shared" si="619"/>
        <v>17</v>
      </c>
      <c r="AZ1422" s="3">
        <f t="shared" si="616"/>
        <v>0</v>
      </c>
      <c r="BA1422" s="3">
        <v>1967677.7293009942</v>
      </c>
      <c r="BB1422">
        <f t="shared" si="620"/>
        <v>0.28420000000000001</v>
      </c>
    </row>
    <row r="1423" spans="1:54">
      <c r="A1423" s="2">
        <v>1422</v>
      </c>
      <c r="B1423">
        <v>15</v>
      </c>
      <c r="C1423" s="3">
        <v>182730.42733888535</v>
      </c>
      <c r="D1423" s="3">
        <v>64611.189006190602</v>
      </c>
      <c r="E1423" s="3">
        <v>53656.596250011906</v>
      </c>
      <c r="F1423" s="3">
        <v>127206.31640788002</v>
      </c>
      <c r="G1423" s="3">
        <v>497806.39422753645</v>
      </c>
      <c r="H1423" s="3">
        <v>30629.430895123831</v>
      </c>
      <c r="I1423" s="3">
        <v>69736.356360052858</v>
      </c>
      <c r="J1423" s="3">
        <v>168269.54045845705</v>
      </c>
      <c r="K1423" s="3">
        <v>16059.269502683344</v>
      </c>
      <c r="L1423" s="3">
        <v>565471.69317631691</v>
      </c>
      <c r="M1423" s="3">
        <v>59029.048768598434</v>
      </c>
      <c r="N1423" s="3">
        <v>155901.84782471223</v>
      </c>
      <c r="O1423" s="3">
        <v>3890.3913218770626</v>
      </c>
      <c r="P1423" s="3">
        <v>202396.20402283536</v>
      </c>
      <c r="Q1423" s="3">
        <v>107431.13780855875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AA1423" s="3">
        <f t="shared" si="617"/>
        <v>182730.42733888535</v>
      </c>
      <c r="AB1423" s="3">
        <f t="shared" si="594"/>
        <v>64611.189006190602</v>
      </c>
      <c r="AC1423" s="3">
        <f t="shared" si="595"/>
        <v>53656.596250011906</v>
      </c>
      <c r="AD1423" s="3">
        <f t="shared" si="596"/>
        <v>127206.31640788002</v>
      </c>
      <c r="AE1423" s="3">
        <f t="shared" si="597"/>
        <v>497806.39422753645</v>
      </c>
      <c r="AF1423" s="3">
        <f t="shared" si="598"/>
        <v>30629.430895123831</v>
      </c>
      <c r="AG1423" s="3">
        <f t="shared" si="599"/>
        <v>69736.356360052858</v>
      </c>
      <c r="AH1423" s="3">
        <f t="shared" si="600"/>
        <v>168269.54045845705</v>
      </c>
      <c r="AI1423" s="3">
        <f t="shared" si="601"/>
        <v>16059.269502683344</v>
      </c>
      <c r="AJ1423" s="3">
        <f t="shared" si="602"/>
        <v>565471.69317631691</v>
      </c>
      <c r="AK1423" s="3">
        <f t="shared" si="603"/>
        <v>59029.048768598434</v>
      </c>
      <c r="AL1423" s="3">
        <f t="shared" si="604"/>
        <v>155901.84782471223</v>
      </c>
      <c r="AM1423" s="3">
        <f t="shared" si="605"/>
        <v>3890.3913218770626</v>
      </c>
      <c r="AN1423" s="3">
        <f t="shared" si="606"/>
        <v>202396.20402283536</v>
      </c>
      <c r="AO1423" s="3">
        <f t="shared" si="607"/>
        <v>107431.13780855875</v>
      </c>
      <c r="AP1423" s="3">
        <f t="shared" si="608"/>
        <v>0</v>
      </c>
      <c r="AQ1423" s="3">
        <f t="shared" si="609"/>
        <v>0</v>
      </c>
      <c r="AR1423" s="3">
        <f t="shared" si="610"/>
        <v>0</v>
      </c>
      <c r="AS1423" s="3">
        <f t="shared" si="611"/>
        <v>0</v>
      </c>
      <c r="AT1423" s="3">
        <f t="shared" si="612"/>
        <v>0</v>
      </c>
      <c r="AU1423" s="3">
        <f t="shared" si="613"/>
        <v>0</v>
      </c>
      <c r="AV1423" s="3">
        <f t="shared" si="614"/>
        <v>0</v>
      </c>
      <c r="AW1423" s="3">
        <f t="shared" si="615"/>
        <v>0</v>
      </c>
      <c r="AX1423" s="3">
        <f t="shared" si="618"/>
        <v>2304825.8433697196</v>
      </c>
      <c r="AY1423" s="3">
        <f t="shared" si="619"/>
        <v>15</v>
      </c>
      <c r="AZ1423" s="3">
        <f t="shared" si="616"/>
        <v>0</v>
      </c>
      <c r="BA1423" s="3">
        <v>1967941.1187757193</v>
      </c>
      <c r="BB1423">
        <f t="shared" si="620"/>
        <v>0.28439999999999999</v>
      </c>
    </row>
    <row r="1424" spans="1:54">
      <c r="A1424" s="2">
        <v>1423</v>
      </c>
      <c r="B1424">
        <v>18</v>
      </c>
      <c r="C1424" s="3">
        <v>240290.96085616405</v>
      </c>
      <c r="D1424" s="3">
        <v>100771.7224242128</v>
      </c>
      <c r="E1424" s="3">
        <v>29441.711285782683</v>
      </c>
      <c r="F1424" s="3">
        <v>2567359.5777944601</v>
      </c>
      <c r="G1424" s="3">
        <v>1131899.8288341537</v>
      </c>
      <c r="H1424" s="3">
        <v>731667.89051780093</v>
      </c>
      <c r="I1424" s="3">
        <v>395482.30183206551</v>
      </c>
      <c r="J1424" s="3">
        <v>79815.526336243274</v>
      </c>
      <c r="K1424" s="3">
        <v>331508.00058028189</v>
      </c>
      <c r="L1424" s="3">
        <v>614497.07398274459</v>
      </c>
      <c r="M1424" s="3">
        <v>82731.185959625291</v>
      </c>
      <c r="N1424" s="3">
        <v>124724.47927449959</v>
      </c>
      <c r="O1424" s="3">
        <v>525439.06279600353</v>
      </c>
      <c r="P1424" s="3">
        <v>259579.23449386831</v>
      </c>
      <c r="Q1424" s="3">
        <v>129360.07267816179</v>
      </c>
      <c r="R1424" s="3">
        <v>785424.56891182438</v>
      </c>
      <c r="S1424" s="3">
        <v>33482.177897555448</v>
      </c>
      <c r="T1424" s="3">
        <v>17556.205419827635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AA1424" s="3">
        <f t="shared" si="617"/>
        <v>240290.96085616405</v>
      </c>
      <c r="AB1424" s="3">
        <f t="shared" si="594"/>
        <v>100771.7224242128</v>
      </c>
      <c r="AC1424" s="3">
        <f t="shared" si="595"/>
        <v>29441.711285782683</v>
      </c>
      <c r="AD1424" s="3">
        <f t="shared" si="596"/>
        <v>2567359.5777944601</v>
      </c>
      <c r="AE1424" s="3">
        <f t="shared" si="597"/>
        <v>1131899.8288341537</v>
      </c>
      <c r="AF1424" s="3">
        <f t="shared" si="598"/>
        <v>731667.89051780093</v>
      </c>
      <c r="AG1424" s="3">
        <f t="shared" si="599"/>
        <v>395482.30183206551</v>
      </c>
      <c r="AH1424" s="3">
        <f t="shared" si="600"/>
        <v>79815.526336243274</v>
      </c>
      <c r="AI1424" s="3">
        <f t="shared" si="601"/>
        <v>331508.00058028189</v>
      </c>
      <c r="AJ1424" s="3">
        <f t="shared" si="602"/>
        <v>614497.07398274459</v>
      </c>
      <c r="AK1424" s="3">
        <f t="shared" si="603"/>
        <v>82731.185959625291</v>
      </c>
      <c r="AL1424" s="3">
        <f t="shared" si="604"/>
        <v>124724.47927449959</v>
      </c>
      <c r="AM1424" s="3">
        <f t="shared" si="605"/>
        <v>525439.06279600353</v>
      </c>
      <c r="AN1424" s="3">
        <f t="shared" si="606"/>
        <v>259579.23449386831</v>
      </c>
      <c r="AO1424" s="3">
        <f t="shared" si="607"/>
        <v>129360.07267816179</v>
      </c>
      <c r="AP1424" s="3">
        <f t="shared" si="608"/>
        <v>785424.56891182438</v>
      </c>
      <c r="AQ1424" s="3">
        <f t="shared" si="609"/>
        <v>33482.177897555448</v>
      </c>
      <c r="AR1424" s="3">
        <f t="shared" si="610"/>
        <v>17556.205419827635</v>
      </c>
      <c r="AS1424" s="3">
        <f t="shared" si="611"/>
        <v>0</v>
      </c>
      <c r="AT1424" s="3">
        <f t="shared" si="612"/>
        <v>0</v>
      </c>
      <c r="AU1424" s="3">
        <f t="shared" si="613"/>
        <v>0</v>
      </c>
      <c r="AV1424" s="3">
        <f t="shared" si="614"/>
        <v>0</v>
      </c>
      <c r="AW1424" s="3">
        <f t="shared" si="615"/>
        <v>0</v>
      </c>
      <c r="AX1424" s="3">
        <f t="shared" si="618"/>
        <v>8181031.5818752749</v>
      </c>
      <c r="AY1424" s="3">
        <f t="shared" si="619"/>
        <v>18</v>
      </c>
      <c r="AZ1424" s="3">
        <f t="shared" si="616"/>
        <v>0</v>
      </c>
      <c r="BA1424" s="3">
        <v>1970807.3375325869</v>
      </c>
      <c r="BB1424">
        <f t="shared" si="620"/>
        <v>0.28460000000000002</v>
      </c>
    </row>
    <row r="1425" spans="1:54">
      <c r="A1425" s="2">
        <v>1424</v>
      </c>
      <c r="B1425">
        <v>15</v>
      </c>
      <c r="C1425" s="3">
        <v>525544.2665721894</v>
      </c>
      <c r="D1425" s="3">
        <v>276726.88240476523</v>
      </c>
      <c r="E1425" s="3">
        <v>504773.71562861465</v>
      </c>
      <c r="F1425" s="3">
        <v>1427337.0548839597</v>
      </c>
      <c r="G1425" s="3">
        <v>142364.04716016789</v>
      </c>
      <c r="H1425" s="3">
        <v>88865.197454366207</v>
      </c>
      <c r="I1425" s="3">
        <v>516059.72263480927</v>
      </c>
      <c r="J1425" s="3">
        <v>9999.0965560159621</v>
      </c>
      <c r="K1425" s="3">
        <v>48442.91989476134</v>
      </c>
      <c r="L1425" s="3">
        <v>91238.816263825487</v>
      </c>
      <c r="M1425" s="3">
        <v>173011.52984243244</v>
      </c>
      <c r="N1425" s="3">
        <v>170943.95188512903</v>
      </c>
      <c r="O1425" s="3">
        <v>78428.541803144151</v>
      </c>
      <c r="P1425" s="3">
        <v>236128.45358678856</v>
      </c>
      <c r="Q1425" s="3">
        <v>1187909.2714115095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AA1425" s="3">
        <f t="shared" si="617"/>
        <v>525544.2665721894</v>
      </c>
      <c r="AB1425" s="3">
        <f t="shared" si="594"/>
        <v>276726.88240476523</v>
      </c>
      <c r="AC1425" s="3">
        <f t="shared" si="595"/>
        <v>504773.71562861465</v>
      </c>
      <c r="AD1425" s="3">
        <f t="shared" si="596"/>
        <v>1427337.0548839597</v>
      </c>
      <c r="AE1425" s="3">
        <f t="shared" si="597"/>
        <v>142364.04716016789</v>
      </c>
      <c r="AF1425" s="3">
        <f t="shared" si="598"/>
        <v>88865.197454366207</v>
      </c>
      <c r="AG1425" s="3">
        <f t="shared" si="599"/>
        <v>516059.72263480927</v>
      </c>
      <c r="AH1425" s="3">
        <f t="shared" si="600"/>
        <v>9999.0965560159621</v>
      </c>
      <c r="AI1425" s="3">
        <f t="shared" si="601"/>
        <v>48442.91989476134</v>
      </c>
      <c r="AJ1425" s="3">
        <f t="shared" si="602"/>
        <v>91238.816263825487</v>
      </c>
      <c r="AK1425" s="3">
        <f t="shared" si="603"/>
        <v>173011.52984243244</v>
      </c>
      <c r="AL1425" s="3">
        <f t="shared" si="604"/>
        <v>170943.95188512903</v>
      </c>
      <c r="AM1425" s="3">
        <f t="shared" si="605"/>
        <v>78428.541803144151</v>
      </c>
      <c r="AN1425" s="3">
        <f t="shared" si="606"/>
        <v>236128.45358678856</v>
      </c>
      <c r="AO1425" s="3">
        <f t="shared" si="607"/>
        <v>1187909.2714115095</v>
      </c>
      <c r="AP1425" s="3">
        <f t="shared" si="608"/>
        <v>0</v>
      </c>
      <c r="AQ1425" s="3">
        <f t="shared" si="609"/>
        <v>0</v>
      </c>
      <c r="AR1425" s="3">
        <f t="shared" si="610"/>
        <v>0</v>
      </c>
      <c r="AS1425" s="3">
        <f t="shared" si="611"/>
        <v>0</v>
      </c>
      <c r="AT1425" s="3">
        <f t="shared" si="612"/>
        <v>0</v>
      </c>
      <c r="AU1425" s="3">
        <f t="shared" si="613"/>
        <v>0</v>
      </c>
      <c r="AV1425" s="3">
        <f t="shared" si="614"/>
        <v>0</v>
      </c>
      <c r="AW1425" s="3">
        <f t="shared" si="615"/>
        <v>0</v>
      </c>
      <c r="AX1425" s="3">
        <f t="shared" si="618"/>
        <v>5477773.4679824784</v>
      </c>
      <c r="AY1425" s="3">
        <f t="shared" si="619"/>
        <v>15</v>
      </c>
      <c r="AZ1425" s="3">
        <f t="shared" si="616"/>
        <v>0</v>
      </c>
      <c r="BA1425" s="3">
        <v>1972803.604591497</v>
      </c>
      <c r="BB1425">
        <f t="shared" si="620"/>
        <v>0.2848</v>
      </c>
    </row>
    <row r="1426" spans="1:54">
      <c r="A1426" s="2">
        <v>1425</v>
      </c>
      <c r="B1426">
        <v>18</v>
      </c>
      <c r="C1426" s="3">
        <v>110868.92188046851</v>
      </c>
      <c r="D1426" s="3">
        <v>31267.179367774537</v>
      </c>
      <c r="E1426" s="3">
        <v>112683.6870683069</v>
      </c>
      <c r="F1426" s="3">
        <v>21137.07965119457</v>
      </c>
      <c r="G1426" s="3">
        <v>27503.69086921959</v>
      </c>
      <c r="H1426" s="3">
        <v>58387.787064461176</v>
      </c>
      <c r="I1426" s="3">
        <v>49215.272065918492</v>
      </c>
      <c r="J1426" s="3">
        <v>2284358.5580509957</v>
      </c>
      <c r="K1426" s="3">
        <v>217562.60438991242</v>
      </c>
      <c r="L1426" s="3">
        <v>909009.31215535488</v>
      </c>
      <c r="M1426" s="3">
        <v>12260.303677539538</v>
      </c>
      <c r="N1426" s="3">
        <v>187360.09999019868</v>
      </c>
      <c r="O1426" s="3">
        <v>237261.78062009878</v>
      </c>
      <c r="P1426" s="3">
        <v>119255.10025390495</v>
      </c>
      <c r="Q1426" s="3">
        <v>153438.67382950569</v>
      </c>
      <c r="R1426" s="3">
        <v>18626.048695771584</v>
      </c>
      <c r="S1426" s="3">
        <v>9017.0184994940882</v>
      </c>
      <c r="T1426" s="3">
        <v>84165.596440892623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AA1426" s="3">
        <f t="shared" si="617"/>
        <v>110868.92188046851</v>
      </c>
      <c r="AB1426" s="3">
        <f t="shared" si="594"/>
        <v>31267.179367774537</v>
      </c>
      <c r="AC1426" s="3">
        <f t="shared" si="595"/>
        <v>112683.6870683069</v>
      </c>
      <c r="AD1426" s="3">
        <f t="shared" si="596"/>
        <v>21137.07965119457</v>
      </c>
      <c r="AE1426" s="3">
        <f t="shared" si="597"/>
        <v>27503.69086921959</v>
      </c>
      <c r="AF1426" s="3">
        <f t="shared" si="598"/>
        <v>58387.787064461176</v>
      </c>
      <c r="AG1426" s="3">
        <f t="shared" si="599"/>
        <v>49215.272065918492</v>
      </c>
      <c r="AH1426" s="3">
        <f t="shared" si="600"/>
        <v>2284358.5580509957</v>
      </c>
      <c r="AI1426" s="3">
        <f t="shared" si="601"/>
        <v>217562.60438991242</v>
      </c>
      <c r="AJ1426" s="3">
        <f t="shared" si="602"/>
        <v>909009.31215535488</v>
      </c>
      <c r="AK1426" s="3">
        <f t="shared" si="603"/>
        <v>12260.303677539538</v>
      </c>
      <c r="AL1426" s="3">
        <f t="shared" si="604"/>
        <v>187360.09999019868</v>
      </c>
      <c r="AM1426" s="3">
        <f t="shared" si="605"/>
        <v>237261.78062009878</v>
      </c>
      <c r="AN1426" s="3">
        <f t="shared" si="606"/>
        <v>119255.10025390495</v>
      </c>
      <c r="AO1426" s="3">
        <f t="shared" si="607"/>
        <v>153438.67382950569</v>
      </c>
      <c r="AP1426" s="3">
        <f t="shared" si="608"/>
        <v>18626.048695771584</v>
      </c>
      <c r="AQ1426" s="3">
        <f t="shared" si="609"/>
        <v>9017.0184994940882</v>
      </c>
      <c r="AR1426" s="3">
        <f t="shared" si="610"/>
        <v>84165.596440892623</v>
      </c>
      <c r="AS1426" s="3">
        <f t="shared" si="611"/>
        <v>0</v>
      </c>
      <c r="AT1426" s="3">
        <f t="shared" si="612"/>
        <v>0</v>
      </c>
      <c r="AU1426" s="3">
        <f t="shared" si="613"/>
        <v>0</v>
      </c>
      <c r="AV1426" s="3">
        <f t="shared" si="614"/>
        <v>0</v>
      </c>
      <c r="AW1426" s="3">
        <f t="shared" si="615"/>
        <v>0</v>
      </c>
      <c r="AX1426" s="3">
        <f t="shared" si="618"/>
        <v>4643378.714571014</v>
      </c>
      <c r="AY1426" s="3">
        <f t="shared" si="619"/>
        <v>18</v>
      </c>
      <c r="AZ1426" s="3">
        <f t="shared" si="616"/>
        <v>0</v>
      </c>
      <c r="BA1426" s="3">
        <v>1973017.6966810173</v>
      </c>
      <c r="BB1426">
        <f t="shared" si="620"/>
        <v>0.28499999999999998</v>
      </c>
    </row>
    <row r="1427" spans="1:54">
      <c r="A1427" s="2">
        <v>1426</v>
      </c>
      <c r="B1427">
        <v>12</v>
      </c>
      <c r="C1427" s="3">
        <v>853156.90743653255</v>
      </c>
      <c r="D1427" s="3">
        <v>1122650.7594816226</v>
      </c>
      <c r="E1427" s="3">
        <v>61603.583750592938</v>
      </c>
      <c r="F1427" s="3">
        <v>37449.097554384578</v>
      </c>
      <c r="G1427" s="3">
        <v>4314033.1908054184</v>
      </c>
      <c r="H1427" s="3">
        <v>480712.38267560716</v>
      </c>
      <c r="I1427" s="3">
        <v>77620.834962175446</v>
      </c>
      <c r="J1427" s="3">
        <v>6069040.4967086604</v>
      </c>
      <c r="K1427" s="3">
        <v>492988.51907780243</v>
      </c>
      <c r="L1427" s="3">
        <v>253904.77559378525</v>
      </c>
      <c r="M1427" s="3">
        <v>105300.88924038537</v>
      </c>
      <c r="N1427" s="3">
        <v>249551.49146856394</v>
      </c>
      <c r="O1427" s="3">
        <v>0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AA1427" s="3">
        <f t="shared" si="617"/>
        <v>853156.90743653255</v>
      </c>
      <c r="AB1427" s="3">
        <f t="shared" si="594"/>
        <v>1122650.7594816226</v>
      </c>
      <c r="AC1427" s="3">
        <f t="shared" si="595"/>
        <v>61603.583750592938</v>
      </c>
      <c r="AD1427" s="3">
        <f t="shared" si="596"/>
        <v>37449.097554384578</v>
      </c>
      <c r="AE1427" s="3">
        <f t="shared" si="597"/>
        <v>4314033.1908054184</v>
      </c>
      <c r="AF1427" s="3">
        <f t="shared" si="598"/>
        <v>480712.38267560716</v>
      </c>
      <c r="AG1427" s="3">
        <f t="shared" si="599"/>
        <v>77620.834962175446</v>
      </c>
      <c r="AH1427" s="3">
        <f t="shared" si="600"/>
        <v>6069040.4967086604</v>
      </c>
      <c r="AI1427" s="3">
        <f t="shared" si="601"/>
        <v>492988.51907780243</v>
      </c>
      <c r="AJ1427" s="3">
        <f t="shared" si="602"/>
        <v>253904.77559378525</v>
      </c>
      <c r="AK1427" s="3">
        <f t="shared" si="603"/>
        <v>105300.88924038537</v>
      </c>
      <c r="AL1427" s="3">
        <f t="shared" si="604"/>
        <v>249551.49146856394</v>
      </c>
      <c r="AM1427" s="3">
        <f t="shared" si="605"/>
        <v>0</v>
      </c>
      <c r="AN1427" s="3">
        <f t="shared" si="606"/>
        <v>0</v>
      </c>
      <c r="AO1427" s="3">
        <f t="shared" si="607"/>
        <v>0</v>
      </c>
      <c r="AP1427" s="3">
        <f t="shared" si="608"/>
        <v>0</v>
      </c>
      <c r="AQ1427" s="3">
        <f t="shared" si="609"/>
        <v>0</v>
      </c>
      <c r="AR1427" s="3">
        <f t="shared" si="610"/>
        <v>0</v>
      </c>
      <c r="AS1427" s="3">
        <f t="shared" si="611"/>
        <v>0</v>
      </c>
      <c r="AT1427" s="3">
        <f t="shared" si="612"/>
        <v>0</v>
      </c>
      <c r="AU1427" s="3">
        <f t="shared" si="613"/>
        <v>0</v>
      </c>
      <c r="AV1427" s="3">
        <f t="shared" si="614"/>
        <v>0</v>
      </c>
      <c r="AW1427" s="3">
        <f t="shared" si="615"/>
        <v>0</v>
      </c>
      <c r="AX1427" s="3">
        <f t="shared" si="618"/>
        <v>14118012.928755531</v>
      </c>
      <c r="AY1427" s="3">
        <f t="shared" si="619"/>
        <v>12</v>
      </c>
      <c r="AZ1427" s="3">
        <f t="shared" si="616"/>
        <v>0</v>
      </c>
      <c r="BA1427" s="3">
        <v>1974310.3079896087</v>
      </c>
      <c r="BB1427">
        <f t="shared" si="620"/>
        <v>0.28520000000000001</v>
      </c>
    </row>
    <row r="1428" spans="1:54">
      <c r="A1428" s="2">
        <v>1427</v>
      </c>
      <c r="B1428">
        <v>18</v>
      </c>
      <c r="C1428" s="3">
        <v>18534.11996155413</v>
      </c>
      <c r="D1428" s="3">
        <v>2932.5237880074887</v>
      </c>
      <c r="E1428" s="3">
        <v>3130519.0246139662</v>
      </c>
      <c r="F1428" s="3">
        <v>772158.2414259339</v>
      </c>
      <c r="G1428" s="3">
        <v>173363.2365585581</v>
      </c>
      <c r="H1428" s="3">
        <v>199307.09454600426</v>
      </c>
      <c r="I1428" s="3">
        <v>15251.58922335396</v>
      </c>
      <c r="J1428" s="3">
        <v>8414.4809904447648</v>
      </c>
      <c r="K1428" s="3">
        <v>186609.92464703586</v>
      </c>
      <c r="L1428" s="3">
        <v>79634.154384746231</v>
      </c>
      <c r="M1428" s="3">
        <v>117757.23071837323</v>
      </c>
      <c r="N1428" s="3">
        <v>137178.78810522828</v>
      </c>
      <c r="O1428" s="3">
        <v>6190934.1654837942</v>
      </c>
      <c r="P1428" s="3">
        <v>4977.3838301885207</v>
      </c>
      <c r="Q1428" s="3">
        <v>56542.097770397275</v>
      </c>
      <c r="R1428" s="3">
        <v>191539.80834787153</v>
      </c>
      <c r="S1428" s="3">
        <v>1717868.1370165006</v>
      </c>
      <c r="T1428" s="3">
        <v>38340.842118342909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AA1428" s="3">
        <f t="shared" si="617"/>
        <v>18534.11996155413</v>
      </c>
      <c r="AB1428" s="3">
        <f t="shared" si="594"/>
        <v>2932.5237880074887</v>
      </c>
      <c r="AC1428" s="3">
        <f t="shared" si="595"/>
        <v>3130519.0246139662</v>
      </c>
      <c r="AD1428" s="3">
        <f t="shared" si="596"/>
        <v>772158.2414259339</v>
      </c>
      <c r="AE1428" s="3">
        <f t="shared" si="597"/>
        <v>173363.2365585581</v>
      </c>
      <c r="AF1428" s="3">
        <f t="shared" si="598"/>
        <v>199307.09454600426</v>
      </c>
      <c r="AG1428" s="3">
        <f t="shared" si="599"/>
        <v>15251.58922335396</v>
      </c>
      <c r="AH1428" s="3">
        <f t="shared" si="600"/>
        <v>8414.4809904447648</v>
      </c>
      <c r="AI1428" s="3">
        <f t="shared" si="601"/>
        <v>186609.92464703586</v>
      </c>
      <c r="AJ1428" s="3">
        <f t="shared" si="602"/>
        <v>79634.154384746231</v>
      </c>
      <c r="AK1428" s="3">
        <f t="shared" si="603"/>
        <v>117757.23071837323</v>
      </c>
      <c r="AL1428" s="3">
        <f t="shared" si="604"/>
        <v>137178.78810522828</v>
      </c>
      <c r="AM1428" s="3">
        <f t="shared" si="605"/>
        <v>6190934.1654837942</v>
      </c>
      <c r="AN1428" s="3">
        <f t="shared" si="606"/>
        <v>4977.3838301885207</v>
      </c>
      <c r="AO1428" s="3">
        <f t="shared" si="607"/>
        <v>56542.097770397275</v>
      </c>
      <c r="AP1428" s="3">
        <f t="shared" si="608"/>
        <v>191539.80834787153</v>
      </c>
      <c r="AQ1428" s="3">
        <f t="shared" si="609"/>
        <v>1717868.1370165006</v>
      </c>
      <c r="AR1428" s="3">
        <f t="shared" si="610"/>
        <v>38340.842118342909</v>
      </c>
      <c r="AS1428" s="3">
        <f t="shared" si="611"/>
        <v>0</v>
      </c>
      <c r="AT1428" s="3">
        <f t="shared" si="612"/>
        <v>0</v>
      </c>
      <c r="AU1428" s="3">
        <f t="shared" si="613"/>
        <v>0</v>
      </c>
      <c r="AV1428" s="3">
        <f t="shared" si="614"/>
        <v>0</v>
      </c>
      <c r="AW1428" s="3">
        <f t="shared" si="615"/>
        <v>0</v>
      </c>
      <c r="AX1428" s="3">
        <f t="shared" si="618"/>
        <v>13041862.843530301</v>
      </c>
      <c r="AY1428" s="3">
        <f t="shared" si="619"/>
        <v>18</v>
      </c>
      <c r="AZ1428" s="3">
        <f t="shared" si="616"/>
        <v>0</v>
      </c>
      <c r="BA1428" s="3">
        <v>1974937.76830881</v>
      </c>
      <c r="BB1428">
        <f t="shared" si="620"/>
        <v>0.28539999999999999</v>
      </c>
    </row>
    <row r="1429" spans="1:54">
      <c r="A1429" s="2">
        <v>1428</v>
      </c>
      <c r="B1429">
        <v>9</v>
      </c>
      <c r="C1429" s="3">
        <v>173798.2239680241</v>
      </c>
      <c r="D1429" s="3">
        <v>198943.83105698993</v>
      </c>
      <c r="E1429" s="3">
        <v>132513.70328510803</v>
      </c>
      <c r="F1429" s="3">
        <v>4647.9697965610585</v>
      </c>
      <c r="G1429" s="3">
        <v>109726.46848397961</v>
      </c>
      <c r="H1429" s="3">
        <v>23470.411291568496</v>
      </c>
      <c r="I1429" s="3">
        <v>131639.04028255818</v>
      </c>
      <c r="J1429" s="3">
        <v>5158.3215887927472</v>
      </c>
      <c r="K1429" s="3">
        <v>195955.20746860356</v>
      </c>
      <c r="L1429" s="3">
        <v>0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AA1429" s="3">
        <f t="shared" si="617"/>
        <v>173798.2239680241</v>
      </c>
      <c r="AB1429" s="3">
        <f t="shared" si="594"/>
        <v>198943.83105698993</v>
      </c>
      <c r="AC1429" s="3">
        <f t="shared" si="595"/>
        <v>132513.70328510803</v>
      </c>
      <c r="AD1429" s="3">
        <f t="shared" si="596"/>
        <v>4647.9697965610585</v>
      </c>
      <c r="AE1429" s="3">
        <f t="shared" si="597"/>
        <v>109726.46848397961</v>
      </c>
      <c r="AF1429" s="3">
        <f t="shared" si="598"/>
        <v>23470.411291568496</v>
      </c>
      <c r="AG1429" s="3">
        <f t="shared" si="599"/>
        <v>131639.04028255818</v>
      </c>
      <c r="AH1429" s="3">
        <f t="shared" si="600"/>
        <v>5158.3215887927472</v>
      </c>
      <c r="AI1429" s="3">
        <f t="shared" si="601"/>
        <v>195955.20746860356</v>
      </c>
      <c r="AJ1429" s="3">
        <f t="shared" si="602"/>
        <v>0</v>
      </c>
      <c r="AK1429" s="3">
        <f t="shared" si="603"/>
        <v>0</v>
      </c>
      <c r="AL1429" s="3">
        <f t="shared" si="604"/>
        <v>0</v>
      </c>
      <c r="AM1429" s="3">
        <f t="shared" si="605"/>
        <v>0</v>
      </c>
      <c r="AN1429" s="3">
        <f t="shared" si="606"/>
        <v>0</v>
      </c>
      <c r="AO1429" s="3">
        <f t="shared" si="607"/>
        <v>0</v>
      </c>
      <c r="AP1429" s="3">
        <f t="shared" si="608"/>
        <v>0</v>
      </c>
      <c r="AQ1429" s="3">
        <f t="shared" si="609"/>
        <v>0</v>
      </c>
      <c r="AR1429" s="3">
        <f t="shared" si="610"/>
        <v>0</v>
      </c>
      <c r="AS1429" s="3">
        <f t="shared" si="611"/>
        <v>0</v>
      </c>
      <c r="AT1429" s="3">
        <f t="shared" si="612"/>
        <v>0</v>
      </c>
      <c r="AU1429" s="3">
        <f t="shared" si="613"/>
        <v>0</v>
      </c>
      <c r="AV1429" s="3">
        <f t="shared" si="614"/>
        <v>0</v>
      </c>
      <c r="AW1429" s="3">
        <f t="shared" si="615"/>
        <v>0</v>
      </c>
      <c r="AX1429" s="3">
        <f t="shared" si="618"/>
        <v>975853.17722218577</v>
      </c>
      <c r="AY1429" s="3">
        <f t="shared" si="619"/>
        <v>9</v>
      </c>
      <c r="AZ1429" s="3">
        <f t="shared" si="616"/>
        <v>0</v>
      </c>
      <c r="BA1429" s="3">
        <v>1975087.416897343</v>
      </c>
      <c r="BB1429">
        <f t="shared" si="620"/>
        <v>0.28560000000000002</v>
      </c>
    </row>
    <row r="1430" spans="1:54">
      <c r="A1430" s="2">
        <v>1429</v>
      </c>
      <c r="B1430">
        <v>9</v>
      </c>
      <c r="C1430" s="3">
        <v>140727.19852021159</v>
      </c>
      <c r="D1430" s="3">
        <v>33637.994197829175</v>
      </c>
      <c r="E1430" s="3">
        <v>2089690.9061358403</v>
      </c>
      <c r="F1430" s="3">
        <v>63901.724411933981</v>
      </c>
      <c r="G1430" s="3">
        <v>377454.41710115777</v>
      </c>
      <c r="H1430" s="3">
        <v>224469.5211819048</v>
      </c>
      <c r="I1430" s="3">
        <v>318800.35495991353</v>
      </c>
      <c r="J1430" s="3">
        <v>14334.214307144315</v>
      </c>
      <c r="K1430" s="3">
        <v>92752.402528808016</v>
      </c>
      <c r="L1430" s="3">
        <v>0</v>
      </c>
      <c r="M1430" s="3">
        <v>0</v>
      </c>
      <c r="N1430" s="3">
        <v>0</v>
      </c>
      <c r="O1430" s="3">
        <v>0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AA1430" s="3">
        <f t="shared" si="617"/>
        <v>140727.19852021159</v>
      </c>
      <c r="AB1430" s="3">
        <f t="shared" si="594"/>
        <v>33637.994197829175</v>
      </c>
      <c r="AC1430" s="3">
        <f t="shared" si="595"/>
        <v>2089690.9061358403</v>
      </c>
      <c r="AD1430" s="3">
        <f t="shared" si="596"/>
        <v>63901.724411933981</v>
      </c>
      <c r="AE1430" s="3">
        <f t="shared" si="597"/>
        <v>377454.41710115777</v>
      </c>
      <c r="AF1430" s="3">
        <f t="shared" si="598"/>
        <v>224469.5211819048</v>
      </c>
      <c r="AG1430" s="3">
        <f t="shared" si="599"/>
        <v>318800.35495991353</v>
      </c>
      <c r="AH1430" s="3">
        <f t="shared" si="600"/>
        <v>14334.214307144315</v>
      </c>
      <c r="AI1430" s="3">
        <f t="shared" si="601"/>
        <v>92752.402528808016</v>
      </c>
      <c r="AJ1430" s="3">
        <f t="shared" si="602"/>
        <v>0</v>
      </c>
      <c r="AK1430" s="3">
        <f t="shared" si="603"/>
        <v>0</v>
      </c>
      <c r="AL1430" s="3">
        <f t="shared" si="604"/>
        <v>0</v>
      </c>
      <c r="AM1430" s="3">
        <f t="shared" si="605"/>
        <v>0</v>
      </c>
      <c r="AN1430" s="3">
        <f t="shared" si="606"/>
        <v>0</v>
      </c>
      <c r="AO1430" s="3">
        <f t="shared" si="607"/>
        <v>0</v>
      </c>
      <c r="AP1430" s="3">
        <f t="shared" si="608"/>
        <v>0</v>
      </c>
      <c r="AQ1430" s="3">
        <f t="shared" si="609"/>
        <v>0</v>
      </c>
      <c r="AR1430" s="3">
        <f t="shared" si="610"/>
        <v>0</v>
      </c>
      <c r="AS1430" s="3">
        <f t="shared" si="611"/>
        <v>0</v>
      </c>
      <c r="AT1430" s="3">
        <f t="shared" si="612"/>
        <v>0</v>
      </c>
      <c r="AU1430" s="3">
        <f t="shared" si="613"/>
        <v>0</v>
      </c>
      <c r="AV1430" s="3">
        <f t="shared" si="614"/>
        <v>0</v>
      </c>
      <c r="AW1430" s="3">
        <f t="shared" si="615"/>
        <v>0</v>
      </c>
      <c r="AX1430" s="3">
        <f t="shared" si="618"/>
        <v>3355768.7333447435</v>
      </c>
      <c r="AY1430" s="3">
        <f t="shared" si="619"/>
        <v>9</v>
      </c>
      <c r="AZ1430" s="3">
        <f t="shared" si="616"/>
        <v>0</v>
      </c>
      <c r="BA1430" s="3">
        <v>1976253.9542675433</v>
      </c>
      <c r="BB1430">
        <f t="shared" si="620"/>
        <v>0.2858</v>
      </c>
    </row>
    <row r="1431" spans="1:54">
      <c r="A1431" s="2">
        <v>1430</v>
      </c>
      <c r="B1431">
        <v>15</v>
      </c>
      <c r="C1431" s="3">
        <v>138279.51835183371</v>
      </c>
      <c r="D1431" s="3">
        <v>144698.57830099642</v>
      </c>
      <c r="E1431" s="3">
        <v>298775.90205355705</v>
      </c>
      <c r="F1431" s="3">
        <v>10892.441782181601</v>
      </c>
      <c r="G1431" s="3">
        <v>457888.27597532567</v>
      </c>
      <c r="H1431" s="3">
        <v>605919.3188755156</v>
      </c>
      <c r="I1431" s="3">
        <v>14181.987051808321</v>
      </c>
      <c r="J1431" s="3">
        <v>226530.10453639907</v>
      </c>
      <c r="K1431" s="3">
        <v>148460.80058442382</v>
      </c>
      <c r="L1431" s="3">
        <v>41406.700783520413</v>
      </c>
      <c r="M1431" s="3">
        <v>311240.89955833071</v>
      </c>
      <c r="N1431" s="3">
        <v>237897.22607805004</v>
      </c>
      <c r="O1431" s="3">
        <v>20691.485302926871</v>
      </c>
      <c r="P1431" s="3">
        <v>392511.62191866088</v>
      </c>
      <c r="Q1431" s="3">
        <v>442091.73733378481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AA1431" s="3">
        <f t="shared" si="617"/>
        <v>138279.51835183371</v>
      </c>
      <c r="AB1431" s="3">
        <f t="shared" si="594"/>
        <v>144698.57830099642</v>
      </c>
      <c r="AC1431" s="3">
        <f t="shared" si="595"/>
        <v>298775.90205355705</v>
      </c>
      <c r="AD1431" s="3">
        <f t="shared" si="596"/>
        <v>10892.441782181601</v>
      </c>
      <c r="AE1431" s="3">
        <f t="shared" si="597"/>
        <v>457888.27597532567</v>
      </c>
      <c r="AF1431" s="3">
        <f t="shared" si="598"/>
        <v>605919.3188755156</v>
      </c>
      <c r="AG1431" s="3">
        <f t="shared" si="599"/>
        <v>14181.987051808321</v>
      </c>
      <c r="AH1431" s="3">
        <f t="shared" si="600"/>
        <v>226530.10453639907</v>
      </c>
      <c r="AI1431" s="3">
        <f t="shared" si="601"/>
        <v>148460.80058442382</v>
      </c>
      <c r="AJ1431" s="3">
        <f t="shared" si="602"/>
        <v>41406.700783520413</v>
      </c>
      <c r="AK1431" s="3">
        <f t="shared" si="603"/>
        <v>311240.89955833071</v>
      </c>
      <c r="AL1431" s="3">
        <f t="shared" si="604"/>
        <v>237897.22607805004</v>
      </c>
      <c r="AM1431" s="3">
        <f t="shared" si="605"/>
        <v>20691.485302926871</v>
      </c>
      <c r="AN1431" s="3">
        <f t="shared" si="606"/>
        <v>392511.62191866088</v>
      </c>
      <c r="AO1431" s="3">
        <f t="shared" si="607"/>
        <v>442091.73733378481</v>
      </c>
      <c r="AP1431" s="3">
        <f t="shared" si="608"/>
        <v>0</v>
      </c>
      <c r="AQ1431" s="3">
        <f t="shared" si="609"/>
        <v>0</v>
      </c>
      <c r="AR1431" s="3">
        <f t="shared" si="610"/>
        <v>0</v>
      </c>
      <c r="AS1431" s="3">
        <f t="shared" si="611"/>
        <v>0</v>
      </c>
      <c r="AT1431" s="3">
        <f t="shared" si="612"/>
        <v>0</v>
      </c>
      <c r="AU1431" s="3">
        <f t="shared" si="613"/>
        <v>0</v>
      </c>
      <c r="AV1431" s="3">
        <f t="shared" si="614"/>
        <v>0</v>
      </c>
      <c r="AW1431" s="3">
        <f t="shared" si="615"/>
        <v>0</v>
      </c>
      <c r="AX1431" s="3">
        <f t="shared" si="618"/>
        <v>3491466.5984873152</v>
      </c>
      <c r="AY1431" s="3">
        <f t="shared" si="619"/>
        <v>15</v>
      </c>
      <c r="AZ1431" s="3">
        <f t="shared" si="616"/>
        <v>0</v>
      </c>
      <c r="BA1431" s="3">
        <v>1978129.1438897836</v>
      </c>
      <c r="BB1431">
        <f t="shared" si="620"/>
        <v>0.28599999999999998</v>
      </c>
    </row>
    <row r="1432" spans="1:54">
      <c r="A1432" s="2">
        <v>1431</v>
      </c>
      <c r="B1432">
        <v>16</v>
      </c>
      <c r="C1432" s="3">
        <v>445455.67293873371</v>
      </c>
      <c r="D1432" s="3">
        <v>542512.17472160445</v>
      </c>
      <c r="E1432" s="3">
        <v>150690.87248238394</v>
      </c>
      <c r="F1432" s="3">
        <v>76533.343933583281</v>
      </c>
      <c r="G1432" s="3">
        <v>203614.32388857345</v>
      </c>
      <c r="H1432" s="3">
        <v>18378.260760444704</v>
      </c>
      <c r="I1432" s="3">
        <v>174870.84875560296</v>
      </c>
      <c r="J1432" s="3">
        <v>739970.87567451608</v>
      </c>
      <c r="K1432" s="3">
        <v>123962.68136418698</v>
      </c>
      <c r="L1432" s="3">
        <v>6124314.7001642864</v>
      </c>
      <c r="M1432" s="3">
        <v>8115.1299267604491</v>
      </c>
      <c r="N1432" s="3">
        <v>67000.230283065277</v>
      </c>
      <c r="O1432" s="3">
        <v>31617.595856862881</v>
      </c>
      <c r="P1432" s="3">
        <v>849038.38678021124</v>
      </c>
      <c r="Q1432" s="3">
        <v>129951.10384298861</v>
      </c>
      <c r="R1432" s="3">
        <v>1596311.1113029607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AA1432" s="3">
        <f t="shared" si="617"/>
        <v>445455.67293873371</v>
      </c>
      <c r="AB1432" s="3">
        <f t="shared" si="594"/>
        <v>542512.17472160445</v>
      </c>
      <c r="AC1432" s="3">
        <f t="shared" si="595"/>
        <v>150690.87248238394</v>
      </c>
      <c r="AD1432" s="3">
        <f t="shared" si="596"/>
        <v>76533.343933583281</v>
      </c>
      <c r="AE1432" s="3">
        <f t="shared" si="597"/>
        <v>203614.32388857345</v>
      </c>
      <c r="AF1432" s="3">
        <f t="shared" si="598"/>
        <v>18378.260760444704</v>
      </c>
      <c r="AG1432" s="3">
        <f t="shared" si="599"/>
        <v>174870.84875560296</v>
      </c>
      <c r="AH1432" s="3">
        <f t="shared" si="600"/>
        <v>739970.87567451608</v>
      </c>
      <c r="AI1432" s="3">
        <f t="shared" si="601"/>
        <v>123962.68136418698</v>
      </c>
      <c r="AJ1432" s="3">
        <f t="shared" si="602"/>
        <v>6124314.7001642864</v>
      </c>
      <c r="AK1432" s="3">
        <f t="shared" si="603"/>
        <v>8115.1299267604491</v>
      </c>
      <c r="AL1432" s="3">
        <f t="shared" si="604"/>
        <v>67000.230283065277</v>
      </c>
      <c r="AM1432" s="3">
        <f t="shared" si="605"/>
        <v>31617.595856862881</v>
      </c>
      <c r="AN1432" s="3">
        <f t="shared" si="606"/>
        <v>849038.38678021124</v>
      </c>
      <c r="AO1432" s="3">
        <f t="shared" si="607"/>
        <v>129951.10384298861</v>
      </c>
      <c r="AP1432" s="3">
        <f t="shared" si="608"/>
        <v>1596311.1113029607</v>
      </c>
      <c r="AQ1432" s="3">
        <f t="shared" si="609"/>
        <v>0</v>
      </c>
      <c r="AR1432" s="3">
        <f t="shared" si="610"/>
        <v>0</v>
      </c>
      <c r="AS1432" s="3">
        <f t="shared" si="611"/>
        <v>0</v>
      </c>
      <c r="AT1432" s="3">
        <f t="shared" si="612"/>
        <v>0</v>
      </c>
      <c r="AU1432" s="3">
        <f t="shared" si="613"/>
        <v>0</v>
      </c>
      <c r="AV1432" s="3">
        <f t="shared" si="614"/>
        <v>0</v>
      </c>
      <c r="AW1432" s="3">
        <f t="shared" si="615"/>
        <v>0</v>
      </c>
      <c r="AX1432" s="3">
        <f t="shared" si="618"/>
        <v>11282337.312676763</v>
      </c>
      <c r="AY1432" s="3">
        <f t="shared" si="619"/>
        <v>16</v>
      </c>
      <c r="AZ1432" s="3">
        <f t="shared" si="616"/>
        <v>0</v>
      </c>
      <c r="BA1432" s="3">
        <v>1979175.0650849608</v>
      </c>
      <c r="BB1432">
        <f t="shared" si="620"/>
        <v>0.28620000000000001</v>
      </c>
    </row>
    <row r="1433" spans="1:54">
      <c r="A1433" s="2">
        <v>1432</v>
      </c>
      <c r="B1433">
        <v>18</v>
      </c>
      <c r="C1433" s="3">
        <v>258715.06616979357</v>
      </c>
      <c r="D1433" s="3">
        <v>45682.788326462673</v>
      </c>
      <c r="E1433" s="3">
        <v>233659.66451638646</v>
      </c>
      <c r="F1433" s="3">
        <v>58941.887092546553</v>
      </c>
      <c r="G1433" s="3">
        <v>9402.6514253862133</v>
      </c>
      <c r="H1433" s="3">
        <v>64915.353057716398</v>
      </c>
      <c r="I1433" s="3">
        <v>236147.67303647418</v>
      </c>
      <c r="J1433" s="3">
        <v>79695.694192859286</v>
      </c>
      <c r="K1433" s="3">
        <v>114329.17120641479</v>
      </c>
      <c r="L1433" s="3">
        <v>124656.57392629288</v>
      </c>
      <c r="M1433" s="3">
        <v>29312.092248573597</v>
      </c>
      <c r="N1433" s="3">
        <v>31934.196323773904</v>
      </c>
      <c r="O1433" s="3">
        <v>41734.969264677551</v>
      </c>
      <c r="P1433" s="3">
        <v>114477.15891038779</v>
      </c>
      <c r="Q1433" s="3">
        <v>312501.77649599168</v>
      </c>
      <c r="R1433" s="3">
        <v>88597.048196092248</v>
      </c>
      <c r="S1433" s="3">
        <v>14239.585338260187</v>
      </c>
      <c r="T1433" s="3">
        <v>52325.256580053028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AA1433" s="3">
        <f t="shared" si="617"/>
        <v>258715.06616979357</v>
      </c>
      <c r="AB1433" s="3">
        <f t="shared" si="594"/>
        <v>45682.788326462673</v>
      </c>
      <c r="AC1433" s="3">
        <f t="shared" si="595"/>
        <v>233659.66451638646</v>
      </c>
      <c r="AD1433" s="3">
        <f t="shared" si="596"/>
        <v>58941.887092546553</v>
      </c>
      <c r="AE1433" s="3">
        <f t="shared" si="597"/>
        <v>9402.6514253862133</v>
      </c>
      <c r="AF1433" s="3">
        <f t="shared" si="598"/>
        <v>64915.353057716398</v>
      </c>
      <c r="AG1433" s="3">
        <f t="shared" si="599"/>
        <v>236147.67303647418</v>
      </c>
      <c r="AH1433" s="3">
        <f t="shared" si="600"/>
        <v>79695.694192859286</v>
      </c>
      <c r="AI1433" s="3">
        <f t="shared" si="601"/>
        <v>114329.17120641479</v>
      </c>
      <c r="AJ1433" s="3">
        <f t="shared" si="602"/>
        <v>124656.57392629288</v>
      </c>
      <c r="AK1433" s="3">
        <f t="shared" si="603"/>
        <v>29312.092248573597</v>
      </c>
      <c r="AL1433" s="3">
        <f t="shared" si="604"/>
        <v>31934.196323773904</v>
      </c>
      <c r="AM1433" s="3">
        <f t="shared" si="605"/>
        <v>41734.969264677551</v>
      </c>
      <c r="AN1433" s="3">
        <f t="shared" si="606"/>
        <v>114477.15891038779</v>
      </c>
      <c r="AO1433" s="3">
        <f t="shared" si="607"/>
        <v>312501.77649599168</v>
      </c>
      <c r="AP1433" s="3">
        <f t="shared" si="608"/>
        <v>88597.048196092248</v>
      </c>
      <c r="AQ1433" s="3">
        <f t="shared" si="609"/>
        <v>14239.585338260187</v>
      </c>
      <c r="AR1433" s="3">
        <f t="shared" si="610"/>
        <v>52325.256580053028</v>
      </c>
      <c r="AS1433" s="3">
        <f t="shared" si="611"/>
        <v>0</v>
      </c>
      <c r="AT1433" s="3">
        <f t="shared" si="612"/>
        <v>0</v>
      </c>
      <c r="AU1433" s="3">
        <f t="shared" si="613"/>
        <v>0</v>
      </c>
      <c r="AV1433" s="3">
        <f t="shared" si="614"/>
        <v>0</v>
      </c>
      <c r="AW1433" s="3">
        <f t="shared" si="615"/>
        <v>0</v>
      </c>
      <c r="AX1433" s="3">
        <f t="shared" si="618"/>
        <v>1911268.6063081431</v>
      </c>
      <c r="AY1433" s="3">
        <f t="shared" si="619"/>
        <v>18</v>
      </c>
      <c r="AZ1433" s="3">
        <f t="shared" si="616"/>
        <v>0</v>
      </c>
      <c r="BA1433" s="3">
        <v>1979606.2756110071</v>
      </c>
      <c r="BB1433">
        <f t="shared" si="620"/>
        <v>0.28639999999999999</v>
      </c>
    </row>
    <row r="1434" spans="1:54">
      <c r="A1434" s="2">
        <v>1433</v>
      </c>
      <c r="B1434">
        <v>15</v>
      </c>
      <c r="C1434" s="3">
        <v>212285.0528531645</v>
      </c>
      <c r="D1434" s="3">
        <v>355873.01426987821</v>
      </c>
      <c r="E1434" s="3">
        <v>44719.917277874956</v>
      </c>
      <c r="F1434" s="3">
        <v>446249.23781312694</v>
      </c>
      <c r="G1434" s="3">
        <v>249911.38840369575</v>
      </c>
      <c r="H1434" s="3">
        <v>83314.638754285304</v>
      </c>
      <c r="I1434" s="3">
        <v>371344.13967397338</v>
      </c>
      <c r="J1434" s="3">
        <v>61814.091909267052</v>
      </c>
      <c r="K1434" s="3">
        <v>10472.466854810698</v>
      </c>
      <c r="L1434" s="3">
        <v>25715.141002335142</v>
      </c>
      <c r="M1434" s="3">
        <v>15837.671690498017</v>
      </c>
      <c r="N1434" s="3">
        <v>271847.64013159898</v>
      </c>
      <c r="O1434" s="3">
        <v>25658.290234682667</v>
      </c>
      <c r="P1434" s="3">
        <v>1474521.4862617359</v>
      </c>
      <c r="Q1434" s="3">
        <v>40309.974858842055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AA1434" s="3">
        <f t="shared" si="617"/>
        <v>212285.0528531645</v>
      </c>
      <c r="AB1434" s="3">
        <f t="shared" si="594"/>
        <v>355873.01426987821</v>
      </c>
      <c r="AC1434" s="3">
        <f t="shared" si="595"/>
        <v>44719.917277874956</v>
      </c>
      <c r="AD1434" s="3">
        <f t="shared" si="596"/>
        <v>446249.23781312694</v>
      </c>
      <c r="AE1434" s="3">
        <f t="shared" si="597"/>
        <v>249911.38840369575</v>
      </c>
      <c r="AF1434" s="3">
        <f t="shared" si="598"/>
        <v>83314.638754285304</v>
      </c>
      <c r="AG1434" s="3">
        <f t="shared" si="599"/>
        <v>371344.13967397338</v>
      </c>
      <c r="AH1434" s="3">
        <f t="shared" si="600"/>
        <v>61814.091909267052</v>
      </c>
      <c r="AI1434" s="3">
        <f t="shared" si="601"/>
        <v>10472.466854810698</v>
      </c>
      <c r="AJ1434" s="3">
        <f t="shared" si="602"/>
        <v>25715.141002335142</v>
      </c>
      <c r="AK1434" s="3">
        <f t="shared" si="603"/>
        <v>15837.671690498017</v>
      </c>
      <c r="AL1434" s="3">
        <f t="shared" si="604"/>
        <v>271847.64013159898</v>
      </c>
      <c r="AM1434" s="3">
        <f t="shared" si="605"/>
        <v>25658.290234682667</v>
      </c>
      <c r="AN1434" s="3">
        <f t="shared" si="606"/>
        <v>1474521.4862617359</v>
      </c>
      <c r="AO1434" s="3">
        <f t="shared" si="607"/>
        <v>40309.974858842055</v>
      </c>
      <c r="AP1434" s="3">
        <f t="shared" si="608"/>
        <v>0</v>
      </c>
      <c r="AQ1434" s="3">
        <f t="shared" si="609"/>
        <v>0</v>
      </c>
      <c r="AR1434" s="3">
        <f t="shared" si="610"/>
        <v>0</v>
      </c>
      <c r="AS1434" s="3">
        <f t="shared" si="611"/>
        <v>0</v>
      </c>
      <c r="AT1434" s="3">
        <f t="shared" si="612"/>
        <v>0</v>
      </c>
      <c r="AU1434" s="3">
        <f t="shared" si="613"/>
        <v>0</v>
      </c>
      <c r="AV1434" s="3">
        <f t="shared" si="614"/>
        <v>0</v>
      </c>
      <c r="AW1434" s="3">
        <f t="shared" si="615"/>
        <v>0</v>
      </c>
      <c r="AX1434" s="3">
        <f t="shared" si="618"/>
        <v>3689874.1519897692</v>
      </c>
      <c r="AY1434" s="3">
        <f t="shared" si="619"/>
        <v>15</v>
      </c>
      <c r="AZ1434" s="3">
        <f t="shared" si="616"/>
        <v>0</v>
      </c>
      <c r="BA1434" s="3">
        <v>1980998.6288231863</v>
      </c>
      <c r="BB1434">
        <f t="shared" si="620"/>
        <v>0.28660000000000002</v>
      </c>
    </row>
    <row r="1435" spans="1:54">
      <c r="A1435" s="2">
        <v>1434</v>
      </c>
      <c r="B1435">
        <v>18</v>
      </c>
      <c r="C1435" s="3">
        <v>82537.711752823321</v>
      </c>
      <c r="D1435" s="3">
        <v>225468.73661636066</v>
      </c>
      <c r="E1435" s="3">
        <v>48956.572013592937</v>
      </c>
      <c r="F1435" s="3">
        <v>157045.72454293177</v>
      </c>
      <c r="G1435" s="3">
        <v>314012.58394495957</v>
      </c>
      <c r="H1435" s="3">
        <v>207019.22799879193</v>
      </c>
      <c r="I1435" s="3">
        <v>424730.35648298956</v>
      </c>
      <c r="J1435" s="3">
        <v>78121.887090521443</v>
      </c>
      <c r="K1435" s="3">
        <v>28121.245829417385</v>
      </c>
      <c r="L1435" s="3">
        <v>19555.392828987475</v>
      </c>
      <c r="M1435" s="3">
        <v>73977.940257976545</v>
      </c>
      <c r="N1435" s="3">
        <v>351300.99107122526</v>
      </c>
      <c r="O1435" s="3">
        <v>13500.471714248162</v>
      </c>
      <c r="P1435" s="3">
        <v>90562.890101584562</v>
      </c>
      <c r="Q1435" s="3">
        <v>713112.82246531884</v>
      </c>
      <c r="R1435" s="3">
        <v>35479.454855697179</v>
      </c>
      <c r="S1435" s="3">
        <v>68044.606424385813</v>
      </c>
      <c r="T1435" s="3">
        <v>507863.4703810385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AA1435" s="3">
        <f t="shared" si="617"/>
        <v>82537.711752823321</v>
      </c>
      <c r="AB1435" s="3">
        <f t="shared" si="594"/>
        <v>225468.73661636066</v>
      </c>
      <c r="AC1435" s="3">
        <f t="shared" si="595"/>
        <v>48956.572013592937</v>
      </c>
      <c r="AD1435" s="3">
        <f t="shared" si="596"/>
        <v>157045.72454293177</v>
      </c>
      <c r="AE1435" s="3">
        <f t="shared" si="597"/>
        <v>314012.58394495957</v>
      </c>
      <c r="AF1435" s="3">
        <f t="shared" si="598"/>
        <v>207019.22799879193</v>
      </c>
      <c r="AG1435" s="3">
        <f t="shared" si="599"/>
        <v>424730.35648298956</v>
      </c>
      <c r="AH1435" s="3">
        <f t="shared" si="600"/>
        <v>78121.887090521443</v>
      </c>
      <c r="AI1435" s="3">
        <f t="shared" si="601"/>
        <v>28121.245829417385</v>
      </c>
      <c r="AJ1435" s="3">
        <f t="shared" si="602"/>
        <v>19555.392828987475</v>
      </c>
      <c r="AK1435" s="3">
        <f t="shared" si="603"/>
        <v>73977.940257976545</v>
      </c>
      <c r="AL1435" s="3">
        <f t="shared" si="604"/>
        <v>351300.99107122526</v>
      </c>
      <c r="AM1435" s="3">
        <f t="shared" si="605"/>
        <v>13500.471714248162</v>
      </c>
      <c r="AN1435" s="3">
        <f t="shared" si="606"/>
        <v>90562.890101584562</v>
      </c>
      <c r="AO1435" s="3">
        <f t="shared" si="607"/>
        <v>713112.82246531884</v>
      </c>
      <c r="AP1435" s="3">
        <f t="shared" si="608"/>
        <v>35479.454855697179</v>
      </c>
      <c r="AQ1435" s="3">
        <f t="shared" si="609"/>
        <v>68044.606424385813</v>
      </c>
      <c r="AR1435" s="3">
        <f t="shared" si="610"/>
        <v>507863.4703810385</v>
      </c>
      <c r="AS1435" s="3">
        <f t="shared" si="611"/>
        <v>0</v>
      </c>
      <c r="AT1435" s="3">
        <f t="shared" si="612"/>
        <v>0</v>
      </c>
      <c r="AU1435" s="3">
        <f t="shared" si="613"/>
        <v>0</v>
      </c>
      <c r="AV1435" s="3">
        <f t="shared" si="614"/>
        <v>0</v>
      </c>
      <c r="AW1435" s="3">
        <f t="shared" si="615"/>
        <v>0</v>
      </c>
      <c r="AX1435" s="3">
        <f t="shared" si="618"/>
        <v>3439412.0863728505</v>
      </c>
      <c r="AY1435" s="3">
        <f t="shared" si="619"/>
        <v>18</v>
      </c>
      <c r="AZ1435" s="3">
        <f t="shared" si="616"/>
        <v>0</v>
      </c>
      <c r="BA1435" s="3">
        <v>1982214.5280712913</v>
      </c>
      <c r="BB1435">
        <f t="shared" si="620"/>
        <v>0.2868</v>
      </c>
    </row>
    <row r="1436" spans="1:54">
      <c r="A1436" s="2">
        <v>1435</v>
      </c>
      <c r="B1436">
        <v>14</v>
      </c>
      <c r="C1436" s="3">
        <v>255518.80730843273</v>
      </c>
      <c r="D1436" s="3">
        <v>96254.378067390047</v>
      </c>
      <c r="E1436" s="3">
        <v>174534.64152900918</v>
      </c>
      <c r="F1436" s="3">
        <v>814271.87709625845</v>
      </c>
      <c r="G1436" s="3">
        <v>679048.96892366116</v>
      </c>
      <c r="H1436" s="3">
        <v>26177.321725207625</v>
      </c>
      <c r="I1436" s="3">
        <v>97084.161638675316</v>
      </c>
      <c r="J1436" s="3">
        <v>61564.249160015235</v>
      </c>
      <c r="K1436" s="3">
        <v>310107.42447153688</v>
      </c>
      <c r="L1436" s="3">
        <v>604092.33988392446</v>
      </c>
      <c r="M1436" s="3">
        <v>401880.8573249199</v>
      </c>
      <c r="N1436" s="3">
        <v>352465.67335592629</v>
      </c>
      <c r="O1436" s="3">
        <v>199101.22472242592</v>
      </c>
      <c r="P1436" s="3">
        <v>156077.928936435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AA1436" s="3">
        <f t="shared" si="617"/>
        <v>255518.80730843273</v>
      </c>
      <c r="AB1436" s="3">
        <f t="shared" si="594"/>
        <v>96254.378067390047</v>
      </c>
      <c r="AC1436" s="3">
        <f t="shared" si="595"/>
        <v>174534.64152900918</v>
      </c>
      <c r="AD1436" s="3">
        <f t="shared" si="596"/>
        <v>814271.87709625845</v>
      </c>
      <c r="AE1436" s="3">
        <f t="shared" si="597"/>
        <v>679048.96892366116</v>
      </c>
      <c r="AF1436" s="3">
        <f t="shared" si="598"/>
        <v>26177.321725207625</v>
      </c>
      <c r="AG1436" s="3">
        <f t="shared" si="599"/>
        <v>97084.161638675316</v>
      </c>
      <c r="AH1436" s="3">
        <f t="shared" si="600"/>
        <v>61564.249160015235</v>
      </c>
      <c r="AI1436" s="3">
        <f t="shared" si="601"/>
        <v>310107.42447153688</v>
      </c>
      <c r="AJ1436" s="3">
        <f t="shared" si="602"/>
        <v>604092.33988392446</v>
      </c>
      <c r="AK1436" s="3">
        <f t="shared" si="603"/>
        <v>401880.8573249199</v>
      </c>
      <c r="AL1436" s="3">
        <f t="shared" si="604"/>
        <v>352465.67335592629</v>
      </c>
      <c r="AM1436" s="3">
        <f t="shared" si="605"/>
        <v>199101.22472242592</v>
      </c>
      <c r="AN1436" s="3">
        <f t="shared" si="606"/>
        <v>156077.928936435</v>
      </c>
      <c r="AO1436" s="3">
        <f t="shared" si="607"/>
        <v>0</v>
      </c>
      <c r="AP1436" s="3">
        <f t="shared" si="608"/>
        <v>0</v>
      </c>
      <c r="AQ1436" s="3">
        <f t="shared" si="609"/>
        <v>0</v>
      </c>
      <c r="AR1436" s="3">
        <f t="shared" si="610"/>
        <v>0</v>
      </c>
      <c r="AS1436" s="3">
        <f t="shared" si="611"/>
        <v>0</v>
      </c>
      <c r="AT1436" s="3">
        <f t="shared" si="612"/>
        <v>0</v>
      </c>
      <c r="AU1436" s="3">
        <f t="shared" si="613"/>
        <v>0</v>
      </c>
      <c r="AV1436" s="3">
        <f t="shared" si="614"/>
        <v>0</v>
      </c>
      <c r="AW1436" s="3">
        <f t="shared" si="615"/>
        <v>0</v>
      </c>
      <c r="AX1436" s="3">
        <f t="shared" si="618"/>
        <v>4228179.8541438179</v>
      </c>
      <c r="AY1436" s="3">
        <f t="shared" si="619"/>
        <v>14</v>
      </c>
      <c r="AZ1436" s="3">
        <f t="shared" si="616"/>
        <v>0</v>
      </c>
      <c r="BA1436" s="3">
        <v>1982216.2361134735</v>
      </c>
      <c r="BB1436">
        <f t="shared" si="620"/>
        <v>0.28699999999999998</v>
      </c>
    </row>
    <row r="1437" spans="1:54">
      <c r="A1437" s="2">
        <v>1436</v>
      </c>
      <c r="B1437">
        <v>11</v>
      </c>
      <c r="C1437" s="3">
        <v>84823.448390047546</v>
      </c>
      <c r="D1437" s="3">
        <v>725167.25038135017</v>
      </c>
      <c r="E1437" s="3">
        <v>425065.33368046646</v>
      </c>
      <c r="F1437" s="3">
        <v>11765.667019746908</v>
      </c>
      <c r="G1437" s="3">
        <v>60308.01987279141</v>
      </c>
      <c r="H1437" s="3">
        <v>229114.66342301198</v>
      </c>
      <c r="I1437" s="3">
        <v>652937.74538753997</v>
      </c>
      <c r="J1437" s="3">
        <v>23421.238710522368</v>
      </c>
      <c r="K1437" s="3">
        <v>815544.02494213218</v>
      </c>
      <c r="L1437" s="3">
        <v>40420.065798250944</v>
      </c>
      <c r="M1437" s="3">
        <v>122942.50338326984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AA1437" s="3">
        <f t="shared" si="617"/>
        <v>84823.448390047546</v>
      </c>
      <c r="AB1437" s="3">
        <f t="shared" si="594"/>
        <v>725167.25038135017</v>
      </c>
      <c r="AC1437" s="3">
        <f t="shared" si="595"/>
        <v>425065.33368046646</v>
      </c>
      <c r="AD1437" s="3">
        <f t="shared" si="596"/>
        <v>11765.667019746908</v>
      </c>
      <c r="AE1437" s="3">
        <f t="shared" si="597"/>
        <v>60308.01987279141</v>
      </c>
      <c r="AF1437" s="3">
        <f t="shared" si="598"/>
        <v>229114.66342301198</v>
      </c>
      <c r="AG1437" s="3">
        <f t="shared" si="599"/>
        <v>652937.74538753997</v>
      </c>
      <c r="AH1437" s="3">
        <f t="shared" si="600"/>
        <v>23421.238710522368</v>
      </c>
      <c r="AI1437" s="3">
        <f t="shared" si="601"/>
        <v>815544.02494213218</v>
      </c>
      <c r="AJ1437" s="3">
        <f t="shared" si="602"/>
        <v>40420.065798250944</v>
      </c>
      <c r="AK1437" s="3">
        <f t="shared" si="603"/>
        <v>122942.50338326984</v>
      </c>
      <c r="AL1437" s="3">
        <f t="shared" si="604"/>
        <v>0</v>
      </c>
      <c r="AM1437" s="3">
        <f t="shared" si="605"/>
        <v>0</v>
      </c>
      <c r="AN1437" s="3">
        <f t="shared" si="606"/>
        <v>0</v>
      </c>
      <c r="AO1437" s="3">
        <f t="shared" si="607"/>
        <v>0</v>
      </c>
      <c r="AP1437" s="3">
        <f t="shared" si="608"/>
        <v>0</v>
      </c>
      <c r="AQ1437" s="3">
        <f t="shared" si="609"/>
        <v>0</v>
      </c>
      <c r="AR1437" s="3">
        <f t="shared" si="610"/>
        <v>0</v>
      </c>
      <c r="AS1437" s="3">
        <f t="shared" si="611"/>
        <v>0</v>
      </c>
      <c r="AT1437" s="3">
        <f t="shared" si="612"/>
        <v>0</v>
      </c>
      <c r="AU1437" s="3">
        <f t="shared" si="613"/>
        <v>0</v>
      </c>
      <c r="AV1437" s="3">
        <f t="shared" si="614"/>
        <v>0</v>
      </c>
      <c r="AW1437" s="3">
        <f t="shared" si="615"/>
        <v>0</v>
      </c>
      <c r="AX1437" s="3">
        <f t="shared" si="618"/>
        <v>3191509.9609891297</v>
      </c>
      <c r="AY1437" s="3">
        <f t="shared" si="619"/>
        <v>11</v>
      </c>
      <c r="AZ1437" s="3">
        <f t="shared" si="616"/>
        <v>0</v>
      </c>
      <c r="BA1437" s="3">
        <v>1984613.6990691563</v>
      </c>
      <c r="BB1437">
        <f t="shared" si="620"/>
        <v>0.28720000000000001</v>
      </c>
    </row>
    <row r="1438" spans="1:54">
      <c r="A1438" s="2">
        <v>1437</v>
      </c>
      <c r="B1438">
        <v>18</v>
      </c>
      <c r="C1438" s="3">
        <v>38078.203639408144</v>
      </c>
      <c r="D1438" s="3">
        <v>417717.7969133812</v>
      </c>
      <c r="E1438" s="3">
        <v>110719.15965800593</v>
      </c>
      <c r="F1438" s="3">
        <v>22541.501801034683</v>
      </c>
      <c r="G1438" s="3">
        <v>91579.308990229372</v>
      </c>
      <c r="H1438" s="3">
        <v>469911.28378772899</v>
      </c>
      <c r="I1438" s="3">
        <v>23432.723050728979</v>
      </c>
      <c r="J1438" s="3">
        <v>29927.215401635767</v>
      </c>
      <c r="K1438" s="3">
        <v>68007.943065711515</v>
      </c>
      <c r="L1438" s="3">
        <v>64965.019381301085</v>
      </c>
      <c r="M1438" s="3">
        <v>1440563.2488198553</v>
      </c>
      <c r="N1438" s="3">
        <v>44269.031442523687</v>
      </c>
      <c r="O1438" s="3">
        <v>484422.05367703666</v>
      </c>
      <c r="P1438" s="3">
        <v>837790.14674144948</v>
      </c>
      <c r="Q1438" s="3">
        <v>59717.837086364532</v>
      </c>
      <c r="R1438" s="3">
        <v>575460.33173398767</v>
      </c>
      <c r="S1438" s="3">
        <v>56593.646617628838</v>
      </c>
      <c r="T1438" s="3">
        <v>1544877.2600629937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AA1438" s="3">
        <f t="shared" si="617"/>
        <v>38078.203639408144</v>
      </c>
      <c r="AB1438" s="3">
        <f t="shared" si="594"/>
        <v>417717.7969133812</v>
      </c>
      <c r="AC1438" s="3">
        <f t="shared" si="595"/>
        <v>110719.15965800593</v>
      </c>
      <c r="AD1438" s="3">
        <f t="shared" si="596"/>
        <v>22541.501801034683</v>
      </c>
      <c r="AE1438" s="3">
        <f t="shared" si="597"/>
        <v>91579.308990229372</v>
      </c>
      <c r="AF1438" s="3">
        <f t="shared" si="598"/>
        <v>469911.28378772899</v>
      </c>
      <c r="AG1438" s="3">
        <f t="shared" si="599"/>
        <v>23432.723050728979</v>
      </c>
      <c r="AH1438" s="3">
        <f t="shared" si="600"/>
        <v>29927.215401635767</v>
      </c>
      <c r="AI1438" s="3">
        <f t="shared" si="601"/>
        <v>68007.943065711515</v>
      </c>
      <c r="AJ1438" s="3">
        <f t="shared" si="602"/>
        <v>64965.019381301085</v>
      </c>
      <c r="AK1438" s="3">
        <f t="shared" si="603"/>
        <v>1440563.2488198553</v>
      </c>
      <c r="AL1438" s="3">
        <f t="shared" si="604"/>
        <v>44269.031442523687</v>
      </c>
      <c r="AM1438" s="3">
        <f t="shared" si="605"/>
        <v>484422.05367703666</v>
      </c>
      <c r="AN1438" s="3">
        <f t="shared" si="606"/>
        <v>837790.14674144948</v>
      </c>
      <c r="AO1438" s="3">
        <f t="shared" si="607"/>
        <v>59717.837086364532</v>
      </c>
      <c r="AP1438" s="3">
        <f t="shared" si="608"/>
        <v>575460.33173398767</v>
      </c>
      <c r="AQ1438" s="3">
        <f t="shared" si="609"/>
        <v>56593.646617628838</v>
      </c>
      <c r="AR1438" s="3">
        <f t="shared" si="610"/>
        <v>1544877.2600629937</v>
      </c>
      <c r="AS1438" s="3">
        <f t="shared" si="611"/>
        <v>0</v>
      </c>
      <c r="AT1438" s="3">
        <f t="shared" si="612"/>
        <v>0</v>
      </c>
      <c r="AU1438" s="3">
        <f t="shared" si="613"/>
        <v>0</v>
      </c>
      <c r="AV1438" s="3">
        <f t="shared" si="614"/>
        <v>0</v>
      </c>
      <c r="AW1438" s="3">
        <f t="shared" si="615"/>
        <v>0</v>
      </c>
      <c r="AX1438" s="3">
        <f t="shared" si="618"/>
        <v>6380573.7118710047</v>
      </c>
      <c r="AY1438" s="3">
        <f t="shared" si="619"/>
        <v>18</v>
      </c>
      <c r="AZ1438" s="3">
        <f t="shared" si="616"/>
        <v>0</v>
      </c>
      <c r="BA1438" s="3">
        <v>1987720.3637814573</v>
      </c>
      <c r="BB1438">
        <f t="shared" si="620"/>
        <v>0.28739999999999999</v>
      </c>
    </row>
    <row r="1439" spans="1:54">
      <c r="A1439" s="2">
        <v>1438</v>
      </c>
      <c r="B1439">
        <v>16</v>
      </c>
      <c r="C1439" s="3">
        <v>14146.396267132879</v>
      </c>
      <c r="D1439" s="3">
        <v>20050.689920252331</v>
      </c>
      <c r="E1439" s="3">
        <v>11828.669642550733</v>
      </c>
      <c r="F1439" s="3">
        <v>247584.93737881698</v>
      </c>
      <c r="G1439" s="3">
        <v>512613.0861749805</v>
      </c>
      <c r="H1439" s="3">
        <v>281270.5533373545</v>
      </c>
      <c r="I1439" s="3">
        <v>285880.81506156322</v>
      </c>
      <c r="J1439" s="3">
        <v>190799.89674306996</v>
      </c>
      <c r="K1439" s="3">
        <v>88468.803752196283</v>
      </c>
      <c r="L1439" s="3">
        <v>20537.966296760045</v>
      </c>
      <c r="M1439" s="3">
        <v>256423.64189496389</v>
      </c>
      <c r="N1439" s="3">
        <v>304318.53594107699</v>
      </c>
      <c r="O1439" s="3">
        <v>388424.61793812196</v>
      </c>
      <c r="P1439" s="3">
        <v>44472.085185178941</v>
      </c>
      <c r="Q1439" s="3">
        <v>435906.95430585439</v>
      </c>
      <c r="R1439" s="3">
        <v>147596.76765486869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AA1439" s="3">
        <f t="shared" si="617"/>
        <v>14146.396267132879</v>
      </c>
      <c r="AB1439" s="3">
        <f t="shared" si="594"/>
        <v>20050.689920252331</v>
      </c>
      <c r="AC1439" s="3">
        <f t="shared" si="595"/>
        <v>11828.669642550733</v>
      </c>
      <c r="AD1439" s="3">
        <f t="shared" si="596"/>
        <v>247584.93737881698</v>
      </c>
      <c r="AE1439" s="3">
        <f t="shared" si="597"/>
        <v>512613.0861749805</v>
      </c>
      <c r="AF1439" s="3">
        <f t="shared" si="598"/>
        <v>281270.5533373545</v>
      </c>
      <c r="AG1439" s="3">
        <f t="shared" si="599"/>
        <v>285880.81506156322</v>
      </c>
      <c r="AH1439" s="3">
        <f t="shared" si="600"/>
        <v>190799.89674306996</v>
      </c>
      <c r="AI1439" s="3">
        <f t="shared" si="601"/>
        <v>88468.803752196283</v>
      </c>
      <c r="AJ1439" s="3">
        <f t="shared" si="602"/>
        <v>20537.966296760045</v>
      </c>
      <c r="AK1439" s="3">
        <f t="shared" si="603"/>
        <v>256423.64189496389</v>
      </c>
      <c r="AL1439" s="3">
        <f t="shared" si="604"/>
        <v>304318.53594107699</v>
      </c>
      <c r="AM1439" s="3">
        <f t="shared" si="605"/>
        <v>388424.61793812196</v>
      </c>
      <c r="AN1439" s="3">
        <f t="shared" si="606"/>
        <v>44472.085185178941</v>
      </c>
      <c r="AO1439" s="3">
        <f t="shared" si="607"/>
        <v>435906.95430585439</v>
      </c>
      <c r="AP1439" s="3">
        <f t="shared" si="608"/>
        <v>147596.76765486869</v>
      </c>
      <c r="AQ1439" s="3">
        <f t="shared" si="609"/>
        <v>0</v>
      </c>
      <c r="AR1439" s="3">
        <f t="shared" si="610"/>
        <v>0</v>
      </c>
      <c r="AS1439" s="3">
        <f t="shared" si="611"/>
        <v>0</v>
      </c>
      <c r="AT1439" s="3">
        <f t="shared" si="612"/>
        <v>0</v>
      </c>
      <c r="AU1439" s="3">
        <f t="shared" si="613"/>
        <v>0</v>
      </c>
      <c r="AV1439" s="3">
        <f t="shared" si="614"/>
        <v>0</v>
      </c>
      <c r="AW1439" s="3">
        <f t="shared" si="615"/>
        <v>0</v>
      </c>
      <c r="AX1439" s="3">
        <f t="shared" si="618"/>
        <v>3250324.4174947422</v>
      </c>
      <c r="AY1439" s="3">
        <f t="shared" si="619"/>
        <v>16</v>
      </c>
      <c r="AZ1439" s="3">
        <f t="shared" si="616"/>
        <v>0</v>
      </c>
      <c r="BA1439" s="3">
        <v>1987887.3133745859</v>
      </c>
      <c r="BB1439">
        <f t="shared" si="620"/>
        <v>0.28760000000000002</v>
      </c>
    </row>
    <row r="1440" spans="1:54">
      <c r="A1440" s="2">
        <v>1439</v>
      </c>
      <c r="B1440">
        <v>11</v>
      </c>
      <c r="C1440" s="3">
        <v>423077.00380886073</v>
      </c>
      <c r="D1440" s="3">
        <v>765370.02177964838</v>
      </c>
      <c r="E1440" s="3">
        <v>81864.873473693806</v>
      </c>
      <c r="F1440" s="3">
        <v>16564.169237511003</v>
      </c>
      <c r="G1440" s="3">
        <v>160511.67757363897</v>
      </c>
      <c r="H1440" s="3">
        <v>152723.60642948715</v>
      </c>
      <c r="I1440" s="3">
        <v>399684.47958580981</v>
      </c>
      <c r="J1440" s="3">
        <v>16472.886303730775</v>
      </c>
      <c r="K1440" s="3">
        <v>27077.946250259676</v>
      </c>
      <c r="L1440" s="3">
        <v>15637.106388995502</v>
      </c>
      <c r="M1440" s="3">
        <v>306246.28632103122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AA1440" s="3">
        <f t="shared" si="617"/>
        <v>423077.00380886073</v>
      </c>
      <c r="AB1440" s="3">
        <f t="shared" si="594"/>
        <v>765370.02177964838</v>
      </c>
      <c r="AC1440" s="3">
        <f t="shared" si="595"/>
        <v>81864.873473693806</v>
      </c>
      <c r="AD1440" s="3">
        <f t="shared" si="596"/>
        <v>16564.169237511003</v>
      </c>
      <c r="AE1440" s="3">
        <f t="shared" si="597"/>
        <v>160511.67757363897</v>
      </c>
      <c r="AF1440" s="3">
        <f t="shared" si="598"/>
        <v>152723.60642948715</v>
      </c>
      <c r="AG1440" s="3">
        <f t="shared" si="599"/>
        <v>399684.47958580981</v>
      </c>
      <c r="AH1440" s="3">
        <f t="shared" si="600"/>
        <v>16472.886303730775</v>
      </c>
      <c r="AI1440" s="3">
        <f t="shared" si="601"/>
        <v>27077.946250259676</v>
      </c>
      <c r="AJ1440" s="3">
        <f t="shared" si="602"/>
        <v>15637.106388995502</v>
      </c>
      <c r="AK1440" s="3">
        <f t="shared" si="603"/>
        <v>306246.28632103122</v>
      </c>
      <c r="AL1440" s="3">
        <f t="shared" si="604"/>
        <v>0</v>
      </c>
      <c r="AM1440" s="3">
        <f t="shared" si="605"/>
        <v>0</v>
      </c>
      <c r="AN1440" s="3">
        <f t="shared" si="606"/>
        <v>0</v>
      </c>
      <c r="AO1440" s="3">
        <f t="shared" si="607"/>
        <v>0</v>
      </c>
      <c r="AP1440" s="3">
        <f t="shared" si="608"/>
        <v>0</v>
      </c>
      <c r="AQ1440" s="3">
        <f t="shared" si="609"/>
        <v>0</v>
      </c>
      <c r="AR1440" s="3">
        <f t="shared" si="610"/>
        <v>0</v>
      </c>
      <c r="AS1440" s="3">
        <f t="shared" si="611"/>
        <v>0</v>
      </c>
      <c r="AT1440" s="3">
        <f t="shared" si="612"/>
        <v>0</v>
      </c>
      <c r="AU1440" s="3">
        <f t="shared" si="613"/>
        <v>0</v>
      </c>
      <c r="AV1440" s="3">
        <f t="shared" si="614"/>
        <v>0</v>
      </c>
      <c r="AW1440" s="3">
        <f t="shared" si="615"/>
        <v>0</v>
      </c>
      <c r="AX1440" s="3">
        <f t="shared" si="618"/>
        <v>2365230.0571526671</v>
      </c>
      <c r="AY1440" s="3">
        <f t="shared" si="619"/>
        <v>11</v>
      </c>
      <c r="AZ1440" s="3">
        <f t="shared" si="616"/>
        <v>0</v>
      </c>
      <c r="BA1440" s="3">
        <v>1988179.0208033142</v>
      </c>
      <c r="BB1440">
        <f t="shared" si="620"/>
        <v>0.2878</v>
      </c>
    </row>
    <row r="1441" spans="1:54">
      <c r="A1441" s="2">
        <v>1440</v>
      </c>
      <c r="B1441">
        <v>11</v>
      </c>
      <c r="C1441" s="3">
        <v>71640.78094884778</v>
      </c>
      <c r="D1441" s="3">
        <v>127725.1588409955</v>
      </c>
      <c r="E1441" s="3">
        <v>32091.692349649409</v>
      </c>
      <c r="F1441" s="3">
        <v>172200.34866094161</v>
      </c>
      <c r="G1441" s="3">
        <v>159431.00512019164</v>
      </c>
      <c r="H1441" s="3">
        <v>29615.200348709943</v>
      </c>
      <c r="I1441" s="3">
        <v>134626.87595830736</v>
      </c>
      <c r="J1441" s="3">
        <v>64861.868780197205</v>
      </c>
      <c r="K1441" s="3">
        <v>73721.71339316915</v>
      </c>
      <c r="L1441" s="3">
        <v>185214.95073251548</v>
      </c>
      <c r="M1441" s="3">
        <v>317738.00170258939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AA1441" s="3">
        <f t="shared" si="617"/>
        <v>71640.78094884778</v>
      </c>
      <c r="AB1441" s="3">
        <f t="shared" si="594"/>
        <v>127725.1588409955</v>
      </c>
      <c r="AC1441" s="3">
        <f t="shared" si="595"/>
        <v>32091.692349649409</v>
      </c>
      <c r="AD1441" s="3">
        <f t="shared" si="596"/>
        <v>172200.34866094161</v>
      </c>
      <c r="AE1441" s="3">
        <f t="shared" si="597"/>
        <v>159431.00512019164</v>
      </c>
      <c r="AF1441" s="3">
        <f t="shared" si="598"/>
        <v>29615.200348709943</v>
      </c>
      <c r="AG1441" s="3">
        <f t="shared" si="599"/>
        <v>134626.87595830736</v>
      </c>
      <c r="AH1441" s="3">
        <f t="shared" si="600"/>
        <v>64861.868780197205</v>
      </c>
      <c r="AI1441" s="3">
        <f t="shared" si="601"/>
        <v>73721.71339316915</v>
      </c>
      <c r="AJ1441" s="3">
        <f t="shared" si="602"/>
        <v>185214.95073251548</v>
      </c>
      <c r="AK1441" s="3">
        <f t="shared" si="603"/>
        <v>317738.00170258939</v>
      </c>
      <c r="AL1441" s="3">
        <f t="shared" si="604"/>
        <v>0</v>
      </c>
      <c r="AM1441" s="3">
        <f t="shared" si="605"/>
        <v>0</v>
      </c>
      <c r="AN1441" s="3">
        <f t="shared" si="606"/>
        <v>0</v>
      </c>
      <c r="AO1441" s="3">
        <f t="shared" si="607"/>
        <v>0</v>
      </c>
      <c r="AP1441" s="3">
        <f t="shared" si="608"/>
        <v>0</v>
      </c>
      <c r="AQ1441" s="3">
        <f t="shared" si="609"/>
        <v>0</v>
      </c>
      <c r="AR1441" s="3">
        <f t="shared" si="610"/>
        <v>0</v>
      </c>
      <c r="AS1441" s="3">
        <f t="shared" si="611"/>
        <v>0</v>
      </c>
      <c r="AT1441" s="3">
        <f t="shared" si="612"/>
        <v>0</v>
      </c>
      <c r="AU1441" s="3">
        <f t="shared" si="613"/>
        <v>0</v>
      </c>
      <c r="AV1441" s="3">
        <f t="shared" si="614"/>
        <v>0</v>
      </c>
      <c r="AW1441" s="3">
        <f t="shared" si="615"/>
        <v>0</v>
      </c>
      <c r="AX1441" s="3">
        <f t="shared" si="618"/>
        <v>1368867.5968361145</v>
      </c>
      <c r="AY1441" s="3">
        <f t="shared" si="619"/>
        <v>11</v>
      </c>
      <c r="AZ1441" s="3">
        <f t="shared" si="616"/>
        <v>0</v>
      </c>
      <c r="BA1441" s="3">
        <v>1988531.5262810062</v>
      </c>
      <c r="BB1441">
        <f t="shared" si="620"/>
        <v>0.28799999999999998</v>
      </c>
    </row>
    <row r="1442" spans="1:54">
      <c r="A1442" s="2">
        <v>1441</v>
      </c>
      <c r="B1442">
        <v>16</v>
      </c>
      <c r="C1442" s="3">
        <v>64058.602174056912</v>
      </c>
      <c r="D1442" s="3">
        <v>76556.744257682367</v>
      </c>
      <c r="E1442" s="3">
        <v>26879.966925400531</v>
      </c>
      <c r="F1442" s="3">
        <v>1477014.7054462112</v>
      </c>
      <c r="G1442" s="3">
        <v>21341.177703333506</v>
      </c>
      <c r="H1442" s="3">
        <v>58550.652139235812</v>
      </c>
      <c r="I1442" s="3">
        <v>27044.956094085144</v>
      </c>
      <c r="J1442" s="3">
        <v>37719.109491685747</v>
      </c>
      <c r="K1442" s="3">
        <v>857139.36512971018</v>
      </c>
      <c r="L1442" s="3">
        <v>83419.163585384405</v>
      </c>
      <c r="M1442" s="3">
        <v>34365.635889803918</v>
      </c>
      <c r="N1442" s="3">
        <v>440774.82454922056</v>
      </c>
      <c r="O1442" s="3">
        <v>217975.26594114519</v>
      </c>
      <c r="P1442" s="3">
        <v>72481.222116506717</v>
      </c>
      <c r="Q1442" s="3">
        <v>25732.395017611292</v>
      </c>
      <c r="R1442" s="3">
        <v>501787.56737159204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AA1442" s="3">
        <f t="shared" si="617"/>
        <v>64058.602174056912</v>
      </c>
      <c r="AB1442" s="3">
        <f t="shared" si="594"/>
        <v>76556.744257682367</v>
      </c>
      <c r="AC1442" s="3">
        <f t="shared" si="595"/>
        <v>26879.966925400531</v>
      </c>
      <c r="AD1442" s="3">
        <f t="shared" si="596"/>
        <v>1477014.7054462112</v>
      </c>
      <c r="AE1442" s="3">
        <f t="shared" si="597"/>
        <v>21341.177703333506</v>
      </c>
      <c r="AF1442" s="3">
        <f t="shared" si="598"/>
        <v>58550.652139235812</v>
      </c>
      <c r="AG1442" s="3">
        <f t="shared" si="599"/>
        <v>27044.956094085144</v>
      </c>
      <c r="AH1442" s="3">
        <f t="shared" si="600"/>
        <v>37719.109491685747</v>
      </c>
      <c r="AI1442" s="3">
        <f t="shared" si="601"/>
        <v>857139.36512971018</v>
      </c>
      <c r="AJ1442" s="3">
        <f t="shared" si="602"/>
        <v>83419.163585384405</v>
      </c>
      <c r="AK1442" s="3">
        <f t="shared" si="603"/>
        <v>34365.635889803918</v>
      </c>
      <c r="AL1442" s="3">
        <f t="shared" si="604"/>
        <v>440774.82454922056</v>
      </c>
      <c r="AM1442" s="3">
        <f t="shared" si="605"/>
        <v>217975.26594114519</v>
      </c>
      <c r="AN1442" s="3">
        <f t="shared" si="606"/>
        <v>72481.222116506717</v>
      </c>
      <c r="AO1442" s="3">
        <f t="shared" si="607"/>
        <v>25732.395017611292</v>
      </c>
      <c r="AP1442" s="3">
        <f t="shared" si="608"/>
        <v>501787.56737159204</v>
      </c>
      <c r="AQ1442" s="3">
        <f t="shared" si="609"/>
        <v>0</v>
      </c>
      <c r="AR1442" s="3">
        <f t="shared" si="610"/>
        <v>0</v>
      </c>
      <c r="AS1442" s="3">
        <f t="shared" si="611"/>
        <v>0</v>
      </c>
      <c r="AT1442" s="3">
        <f t="shared" si="612"/>
        <v>0</v>
      </c>
      <c r="AU1442" s="3">
        <f t="shared" si="613"/>
        <v>0</v>
      </c>
      <c r="AV1442" s="3">
        <f t="shared" si="614"/>
        <v>0</v>
      </c>
      <c r="AW1442" s="3">
        <f t="shared" si="615"/>
        <v>0</v>
      </c>
      <c r="AX1442" s="3">
        <f t="shared" si="618"/>
        <v>4022841.3538326658</v>
      </c>
      <c r="AY1442" s="3">
        <f t="shared" si="619"/>
        <v>16</v>
      </c>
      <c r="AZ1442" s="3">
        <f t="shared" si="616"/>
        <v>0</v>
      </c>
      <c r="BA1442" s="3">
        <v>1989005.3615485125</v>
      </c>
      <c r="BB1442">
        <f t="shared" si="620"/>
        <v>0.28820000000000001</v>
      </c>
    </row>
    <row r="1443" spans="1:54">
      <c r="A1443" s="2">
        <v>1442</v>
      </c>
      <c r="B1443">
        <v>18</v>
      </c>
      <c r="C1443" s="3">
        <v>160776.83155617159</v>
      </c>
      <c r="D1443" s="3">
        <v>10158062.222175179</v>
      </c>
      <c r="E1443" s="3">
        <v>107244.43699515407</v>
      </c>
      <c r="F1443" s="3">
        <v>213804.61768760305</v>
      </c>
      <c r="G1443" s="3">
        <v>5598.9339590910649</v>
      </c>
      <c r="H1443" s="3">
        <v>51317.715622167576</v>
      </c>
      <c r="I1443" s="3">
        <v>105728.17171120638</v>
      </c>
      <c r="J1443" s="3">
        <v>183896.35475486863</v>
      </c>
      <c r="K1443" s="3">
        <v>38776.09859452938</v>
      </c>
      <c r="L1443" s="3">
        <v>58691.696744043809</v>
      </c>
      <c r="M1443" s="3">
        <v>48367.635284105614</v>
      </c>
      <c r="N1443" s="3">
        <v>23657.097873179333</v>
      </c>
      <c r="O1443" s="3">
        <v>16912.726913540206</v>
      </c>
      <c r="P1443" s="3">
        <v>42639.121159069378</v>
      </c>
      <c r="Q1443" s="3">
        <v>241962.98900368082</v>
      </c>
      <c r="R1443" s="3">
        <v>127456.34022388485</v>
      </c>
      <c r="S1443" s="3">
        <v>67561.742228760137</v>
      </c>
      <c r="T1443" s="3">
        <v>110608.74253521879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AA1443" s="3">
        <f t="shared" si="617"/>
        <v>160776.83155617159</v>
      </c>
      <c r="AB1443" s="3">
        <f t="shared" si="594"/>
        <v>10158062.222175179</v>
      </c>
      <c r="AC1443" s="3">
        <f t="shared" si="595"/>
        <v>107244.43699515407</v>
      </c>
      <c r="AD1443" s="3">
        <f t="shared" si="596"/>
        <v>213804.61768760305</v>
      </c>
      <c r="AE1443" s="3">
        <f t="shared" si="597"/>
        <v>5598.9339590910649</v>
      </c>
      <c r="AF1443" s="3">
        <f t="shared" si="598"/>
        <v>51317.715622167576</v>
      </c>
      <c r="AG1443" s="3">
        <f t="shared" si="599"/>
        <v>105728.17171120638</v>
      </c>
      <c r="AH1443" s="3">
        <f t="shared" si="600"/>
        <v>183896.35475486863</v>
      </c>
      <c r="AI1443" s="3">
        <f t="shared" si="601"/>
        <v>38776.09859452938</v>
      </c>
      <c r="AJ1443" s="3">
        <f t="shared" si="602"/>
        <v>58691.696744043809</v>
      </c>
      <c r="AK1443" s="3">
        <f t="shared" si="603"/>
        <v>48367.635284105614</v>
      </c>
      <c r="AL1443" s="3">
        <f t="shared" si="604"/>
        <v>23657.097873179333</v>
      </c>
      <c r="AM1443" s="3">
        <f t="shared" si="605"/>
        <v>16912.726913540206</v>
      </c>
      <c r="AN1443" s="3">
        <f t="shared" si="606"/>
        <v>42639.121159069378</v>
      </c>
      <c r="AO1443" s="3">
        <f t="shared" si="607"/>
        <v>241962.98900368082</v>
      </c>
      <c r="AP1443" s="3">
        <f t="shared" si="608"/>
        <v>127456.34022388485</v>
      </c>
      <c r="AQ1443" s="3">
        <f t="shared" si="609"/>
        <v>67561.742228760137</v>
      </c>
      <c r="AR1443" s="3">
        <f t="shared" si="610"/>
        <v>110608.74253521879</v>
      </c>
      <c r="AS1443" s="3">
        <f t="shared" si="611"/>
        <v>0</v>
      </c>
      <c r="AT1443" s="3">
        <f t="shared" si="612"/>
        <v>0</v>
      </c>
      <c r="AU1443" s="3">
        <f t="shared" si="613"/>
        <v>0</v>
      </c>
      <c r="AV1443" s="3">
        <f t="shared" si="614"/>
        <v>0</v>
      </c>
      <c r="AW1443" s="3">
        <f t="shared" si="615"/>
        <v>0</v>
      </c>
      <c r="AX1443" s="3">
        <f t="shared" si="618"/>
        <v>11763063.475021452</v>
      </c>
      <c r="AY1443" s="3">
        <f t="shared" si="619"/>
        <v>18</v>
      </c>
      <c r="AZ1443" s="3">
        <f t="shared" si="616"/>
        <v>0</v>
      </c>
      <c r="BA1443" s="3">
        <v>1992520.9558710332</v>
      </c>
      <c r="BB1443">
        <f t="shared" si="620"/>
        <v>0.28839999999999999</v>
      </c>
    </row>
    <row r="1444" spans="1:54">
      <c r="A1444" s="2">
        <v>1443</v>
      </c>
      <c r="B1444">
        <v>17</v>
      </c>
      <c r="C1444" s="3">
        <v>9796055.6981563196</v>
      </c>
      <c r="D1444" s="3">
        <v>2315435.0898447712</v>
      </c>
      <c r="E1444" s="3">
        <v>18805.764755548829</v>
      </c>
      <c r="F1444" s="3">
        <v>141863.93397520285</v>
      </c>
      <c r="G1444" s="3">
        <v>52236.480453131939</v>
      </c>
      <c r="H1444" s="3">
        <v>752494.89568026504</v>
      </c>
      <c r="I1444" s="3">
        <v>55309.972183032252</v>
      </c>
      <c r="J1444" s="3">
        <v>463625.45412865328</v>
      </c>
      <c r="K1444" s="3">
        <v>659350.52055679134</v>
      </c>
      <c r="L1444" s="3">
        <v>76183.528529392497</v>
      </c>
      <c r="M1444" s="3">
        <v>89780.636310571383</v>
      </c>
      <c r="N1444" s="3">
        <v>919835.71177602094</v>
      </c>
      <c r="O1444" s="3">
        <v>17438.967915902005</v>
      </c>
      <c r="P1444" s="3">
        <v>237313.34211482739</v>
      </c>
      <c r="Q1444" s="3">
        <v>236170.03636661012</v>
      </c>
      <c r="R1444" s="3">
        <v>373182.02180818818</v>
      </c>
      <c r="S1444" s="3">
        <v>260880.03615124404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AA1444" s="3">
        <f t="shared" si="617"/>
        <v>9796055.6981563196</v>
      </c>
      <c r="AB1444" s="3">
        <f t="shared" si="594"/>
        <v>2315435.0898447712</v>
      </c>
      <c r="AC1444" s="3">
        <f t="shared" si="595"/>
        <v>18805.764755548829</v>
      </c>
      <c r="AD1444" s="3">
        <f t="shared" si="596"/>
        <v>141863.93397520285</v>
      </c>
      <c r="AE1444" s="3">
        <f t="shared" si="597"/>
        <v>52236.480453131939</v>
      </c>
      <c r="AF1444" s="3">
        <f t="shared" si="598"/>
        <v>752494.89568026504</v>
      </c>
      <c r="AG1444" s="3">
        <f t="shared" si="599"/>
        <v>55309.972183032252</v>
      </c>
      <c r="AH1444" s="3">
        <f t="shared" si="600"/>
        <v>463625.45412865328</v>
      </c>
      <c r="AI1444" s="3">
        <f t="shared" si="601"/>
        <v>659350.52055679134</v>
      </c>
      <c r="AJ1444" s="3">
        <f t="shared" si="602"/>
        <v>76183.528529392497</v>
      </c>
      <c r="AK1444" s="3">
        <f t="shared" si="603"/>
        <v>89780.636310571383</v>
      </c>
      <c r="AL1444" s="3">
        <f t="shared" si="604"/>
        <v>919835.71177602094</v>
      </c>
      <c r="AM1444" s="3">
        <f t="shared" si="605"/>
        <v>17438.967915902005</v>
      </c>
      <c r="AN1444" s="3">
        <f t="shared" si="606"/>
        <v>237313.34211482739</v>
      </c>
      <c r="AO1444" s="3">
        <f t="shared" si="607"/>
        <v>236170.03636661012</v>
      </c>
      <c r="AP1444" s="3">
        <f t="shared" si="608"/>
        <v>373182.02180818818</v>
      </c>
      <c r="AQ1444" s="3">
        <f t="shared" si="609"/>
        <v>260880.03615124404</v>
      </c>
      <c r="AR1444" s="3">
        <f t="shared" si="610"/>
        <v>0</v>
      </c>
      <c r="AS1444" s="3">
        <f t="shared" si="611"/>
        <v>0</v>
      </c>
      <c r="AT1444" s="3">
        <f t="shared" si="612"/>
        <v>0</v>
      </c>
      <c r="AU1444" s="3">
        <f t="shared" si="613"/>
        <v>0</v>
      </c>
      <c r="AV1444" s="3">
        <f t="shared" si="614"/>
        <v>0</v>
      </c>
      <c r="AW1444" s="3">
        <f t="shared" si="615"/>
        <v>0</v>
      </c>
      <c r="AX1444" s="3">
        <f t="shared" si="618"/>
        <v>16465962.090706471</v>
      </c>
      <c r="AY1444" s="3">
        <f t="shared" si="619"/>
        <v>17</v>
      </c>
      <c r="AZ1444" s="3">
        <f t="shared" si="616"/>
        <v>0</v>
      </c>
      <c r="BA1444" s="3">
        <v>1992831.0239547512</v>
      </c>
      <c r="BB1444">
        <f t="shared" si="620"/>
        <v>0.28860000000000002</v>
      </c>
    </row>
    <row r="1445" spans="1:54">
      <c r="A1445" s="2">
        <v>1444</v>
      </c>
      <c r="B1445">
        <v>13</v>
      </c>
      <c r="C1445" s="3">
        <v>48706.421741498816</v>
      </c>
      <c r="D1445" s="3">
        <v>267152.50066807203</v>
      </c>
      <c r="E1445" s="3">
        <v>306480.56534775341</v>
      </c>
      <c r="F1445" s="3">
        <v>103973.30398639089</v>
      </c>
      <c r="G1445" s="3">
        <v>52117.279986046655</v>
      </c>
      <c r="H1445" s="3">
        <v>436963.64105434518</v>
      </c>
      <c r="I1445" s="3">
        <v>173760.11944705766</v>
      </c>
      <c r="J1445" s="3">
        <v>659719.31296958867</v>
      </c>
      <c r="K1445" s="3">
        <v>154724.45634968075</v>
      </c>
      <c r="L1445" s="3">
        <v>38656.259896858188</v>
      </c>
      <c r="M1445" s="3">
        <v>111558.16403429439</v>
      </c>
      <c r="N1445" s="3">
        <v>64010.460631562382</v>
      </c>
      <c r="O1445" s="3">
        <v>3779894.9522113153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AA1445" s="3">
        <f t="shared" si="617"/>
        <v>48706.421741498816</v>
      </c>
      <c r="AB1445" s="3">
        <f t="shared" si="594"/>
        <v>267152.50066807203</v>
      </c>
      <c r="AC1445" s="3">
        <f t="shared" si="595"/>
        <v>306480.56534775341</v>
      </c>
      <c r="AD1445" s="3">
        <f t="shared" si="596"/>
        <v>103973.30398639089</v>
      </c>
      <c r="AE1445" s="3">
        <f t="shared" si="597"/>
        <v>52117.279986046655</v>
      </c>
      <c r="AF1445" s="3">
        <f t="shared" si="598"/>
        <v>436963.64105434518</v>
      </c>
      <c r="AG1445" s="3">
        <f t="shared" si="599"/>
        <v>173760.11944705766</v>
      </c>
      <c r="AH1445" s="3">
        <f t="shared" si="600"/>
        <v>659719.31296958867</v>
      </c>
      <c r="AI1445" s="3">
        <f t="shared" si="601"/>
        <v>154724.45634968075</v>
      </c>
      <c r="AJ1445" s="3">
        <f t="shared" si="602"/>
        <v>38656.259896858188</v>
      </c>
      <c r="AK1445" s="3">
        <f t="shared" si="603"/>
        <v>111558.16403429439</v>
      </c>
      <c r="AL1445" s="3">
        <f t="shared" si="604"/>
        <v>64010.460631562382</v>
      </c>
      <c r="AM1445" s="3">
        <f t="shared" si="605"/>
        <v>3779894.9522113153</v>
      </c>
      <c r="AN1445" s="3">
        <f t="shared" si="606"/>
        <v>0</v>
      </c>
      <c r="AO1445" s="3">
        <f t="shared" si="607"/>
        <v>0</v>
      </c>
      <c r="AP1445" s="3">
        <f t="shared" si="608"/>
        <v>0</v>
      </c>
      <c r="AQ1445" s="3">
        <f t="shared" si="609"/>
        <v>0</v>
      </c>
      <c r="AR1445" s="3">
        <f t="shared" si="610"/>
        <v>0</v>
      </c>
      <c r="AS1445" s="3">
        <f t="shared" si="611"/>
        <v>0</v>
      </c>
      <c r="AT1445" s="3">
        <f t="shared" si="612"/>
        <v>0</v>
      </c>
      <c r="AU1445" s="3">
        <f t="shared" si="613"/>
        <v>0</v>
      </c>
      <c r="AV1445" s="3">
        <f t="shared" si="614"/>
        <v>0</v>
      </c>
      <c r="AW1445" s="3">
        <f t="shared" si="615"/>
        <v>0</v>
      </c>
      <c r="AX1445" s="3">
        <f t="shared" si="618"/>
        <v>6197717.4383244645</v>
      </c>
      <c r="AY1445" s="3">
        <f t="shared" si="619"/>
        <v>13</v>
      </c>
      <c r="AZ1445" s="3">
        <f t="shared" si="616"/>
        <v>0</v>
      </c>
      <c r="BA1445" s="3">
        <v>1993141.5315150393</v>
      </c>
      <c r="BB1445">
        <f t="shared" si="620"/>
        <v>0.2888</v>
      </c>
    </row>
    <row r="1446" spans="1:54">
      <c r="A1446" s="2">
        <v>1445</v>
      </c>
      <c r="B1446">
        <v>8</v>
      </c>
      <c r="C1446" s="3">
        <v>12723.731005580303</v>
      </c>
      <c r="D1446" s="3">
        <v>186793.28364765548</v>
      </c>
      <c r="E1446" s="3">
        <v>160238.05914893385</v>
      </c>
      <c r="F1446" s="3">
        <v>6471.2500156807464</v>
      </c>
      <c r="G1446" s="3">
        <v>98155.604581474137</v>
      </c>
      <c r="H1446" s="3">
        <v>542716.33086143015</v>
      </c>
      <c r="I1446" s="3">
        <v>259246.55671975802</v>
      </c>
      <c r="J1446" s="3">
        <v>889307.43002256029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AA1446" s="3">
        <f t="shared" si="617"/>
        <v>12723.731005580303</v>
      </c>
      <c r="AB1446" s="3">
        <f t="shared" si="594"/>
        <v>186793.28364765548</v>
      </c>
      <c r="AC1446" s="3">
        <f t="shared" si="595"/>
        <v>160238.05914893385</v>
      </c>
      <c r="AD1446" s="3">
        <f t="shared" si="596"/>
        <v>6471.2500156807464</v>
      </c>
      <c r="AE1446" s="3">
        <f t="shared" si="597"/>
        <v>98155.604581474137</v>
      </c>
      <c r="AF1446" s="3">
        <f t="shared" si="598"/>
        <v>542716.33086143015</v>
      </c>
      <c r="AG1446" s="3">
        <f t="shared" si="599"/>
        <v>259246.55671975802</v>
      </c>
      <c r="AH1446" s="3">
        <f t="shared" si="600"/>
        <v>889307.43002256029</v>
      </c>
      <c r="AI1446" s="3">
        <f t="shared" si="601"/>
        <v>0</v>
      </c>
      <c r="AJ1446" s="3">
        <f t="shared" si="602"/>
        <v>0</v>
      </c>
      <c r="AK1446" s="3">
        <f t="shared" si="603"/>
        <v>0</v>
      </c>
      <c r="AL1446" s="3">
        <f t="shared" si="604"/>
        <v>0</v>
      </c>
      <c r="AM1446" s="3">
        <f t="shared" si="605"/>
        <v>0</v>
      </c>
      <c r="AN1446" s="3">
        <f t="shared" si="606"/>
        <v>0</v>
      </c>
      <c r="AO1446" s="3">
        <f t="shared" si="607"/>
        <v>0</v>
      </c>
      <c r="AP1446" s="3">
        <f t="shared" si="608"/>
        <v>0</v>
      </c>
      <c r="AQ1446" s="3">
        <f t="shared" si="609"/>
        <v>0</v>
      </c>
      <c r="AR1446" s="3">
        <f t="shared" si="610"/>
        <v>0</v>
      </c>
      <c r="AS1446" s="3">
        <f t="shared" si="611"/>
        <v>0</v>
      </c>
      <c r="AT1446" s="3">
        <f t="shared" si="612"/>
        <v>0</v>
      </c>
      <c r="AU1446" s="3">
        <f t="shared" si="613"/>
        <v>0</v>
      </c>
      <c r="AV1446" s="3">
        <f t="shared" si="614"/>
        <v>0</v>
      </c>
      <c r="AW1446" s="3">
        <f t="shared" si="615"/>
        <v>0</v>
      </c>
      <c r="AX1446" s="3">
        <f t="shared" si="618"/>
        <v>2155652.2460030727</v>
      </c>
      <c r="AY1446" s="3">
        <f t="shared" si="619"/>
        <v>8</v>
      </c>
      <c r="AZ1446" s="3">
        <f t="shared" si="616"/>
        <v>0</v>
      </c>
      <c r="BA1446" s="3">
        <v>1994868.1464774448</v>
      </c>
      <c r="BB1446">
        <f t="shared" si="620"/>
        <v>0.28899999999999998</v>
      </c>
    </row>
    <row r="1447" spans="1:54">
      <c r="A1447" s="2">
        <v>1446</v>
      </c>
      <c r="B1447">
        <v>18</v>
      </c>
      <c r="C1447" s="3">
        <v>227329.47723831795</v>
      </c>
      <c r="D1447" s="3">
        <v>1190090.1553861944</v>
      </c>
      <c r="E1447" s="3">
        <v>274383.78235226107</v>
      </c>
      <c r="F1447" s="3">
        <v>3451278.6283976291</v>
      </c>
      <c r="G1447" s="3">
        <v>90509.331857423094</v>
      </c>
      <c r="H1447" s="3">
        <v>236068.67286509264</v>
      </c>
      <c r="I1447" s="3">
        <v>58070.850693926659</v>
      </c>
      <c r="J1447" s="3">
        <v>104677.90157795967</v>
      </c>
      <c r="K1447" s="3">
        <v>284162.45216001431</v>
      </c>
      <c r="L1447" s="3">
        <v>146367.44550849483</v>
      </c>
      <c r="M1447" s="3">
        <v>37601.544787368701</v>
      </c>
      <c r="N1447" s="3">
        <v>75097.49060677638</v>
      </c>
      <c r="O1447" s="3">
        <v>73199.560517895836</v>
      </c>
      <c r="P1447" s="3">
        <v>188206.49077944004</v>
      </c>
      <c r="Q1447" s="3">
        <v>311395.96318962518</v>
      </c>
      <c r="R1447" s="3">
        <v>220360.38924577791</v>
      </c>
      <c r="S1447" s="3">
        <v>34772.882632096815</v>
      </c>
      <c r="T1447" s="3">
        <v>286216.07628821395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AA1447" s="3">
        <f t="shared" si="617"/>
        <v>227329.47723831795</v>
      </c>
      <c r="AB1447" s="3">
        <f t="shared" si="594"/>
        <v>1190090.1553861944</v>
      </c>
      <c r="AC1447" s="3">
        <f t="shared" si="595"/>
        <v>274383.78235226107</v>
      </c>
      <c r="AD1447" s="3">
        <f t="shared" si="596"/>
        <v>3451278.6283976291</v>
      </c>
      <c r="AE1447" s="3">
        <f t="shared" si="597"/>
        <v>90509.331857423094</v>
      </c>
      <c r="AF1447" s="3">
        <f t="shared" si="598"/>
        <v>236068.67286509264</v>
      </c>
      <c r="AG1447" s="3">
        <f t="shared" si="599"/>
        <v>58070.850693926659</v>
      </c>
      <c r="AH1447" s="3">
        <f t="shared" si="600"/>
        <v>104677.90157795967</v>
      </c>
      <c r="AI1447" s="3">
        <f t="shared" si="601"/>
        <v>284162.45216001431</v>
      </c>
      <c r="AJ1447" s="3">
        <f t="shared" si="602"/>
        <v>146367.44550849483</v>
      </c>
      <c r="AK1447" s="3">
        <f t="shared" si="603"/>
        <v>37601.544787368701</v>
      </c>
      <c r="AL1447" s="3">
        <f t="shared" si="604"/>
        <v>75097.49060677638</v>
      </c>
      <c r="AM1447" s="3">
        <f t="shared" si="605"/>
        <v>73199.560517895836</v>
      </c>
      <c r="AN1447" s="3">
        <f t="shared" si="606"/>
        <v>188206.49077944004</v>
      </c>
      <c r="AO1447" s="3">
        <f t="shared" si="607"/>
        <v>311395.96318962518</v>
      </c>
      <c r="AP1447" s="3">
        <f t="shared" si="608"/>
        <v>220360.38924577791</v>
      </c>
      <c r="AQ1447" s="3">
        <f t="shared" si="609"/>
        <v>34772.882632096815</v>
      </c>
      <c r="AR1447" s="3">
        <f t="shared" si="610"/>
        <v>286216.07628821395</v>
      </c>
      <c r="AS1447" s="3">
        <f t="shared" si="611"/>
        <v>0</v>
      </c>
      <c r="AT1447" s="3">
        <f t="shared" si="612"/>
        <v>0</v>
      </c>
      <c r="AU1447" s="3">
        <f t="shared" si="613"/>
        <v>0</v>
      </c>
      <c r="AV1447" s="3">
        <f t="shared" si="614"/>
        <v>0</v>
      </c>
      <c r="AW1447" s="3">
        <f t="shared" si="615"/>
        <v>0</v>
      </c>
      <c r="AX1447" s="3">
        <f t="shared" si="618"/>
        <v>7289789.096084509</v>
      </c>
      <c r="AY1447" s="3">
        <f t="shared" si="619"/>
        <v>18</v>
      </c>
      <c r="AZ1447" s="3">
        <f t="shared" si="616"/>
        <v>0</v>
      </c>
      <c r="BA1447" s="3">
        <v>1997263.4695867891</v>
      </c>
      <c r="BB1447">
        <f t="shared" si="620"/>
        <v>0.28920000000000001</v>
      </c>
    </row>
    <row r="1448" spans="1:54">
      <c r="A1448" s="2">
        <v>1447</v>
      </c>
      <c r="B1448">
        <v>11</v>
      </c>
      <c r="C1448" s="3">
        <v>632692.74472807941</v>
      </c>
      <c r="D1448" s="3">
        <v>132647.55436269208</v>
      </c>
      <c r="E1448" s="3">
        <v>127200.76958917831</v>
      </c>
      <c r="F1448" s="3">
        <v>35898.257342266304</v>
      </c>
      <c r="G1448" s="3">
        <v>151855.47144071665</v>
      </c>
      <c r="H1448" s="3">
        <v>34027.841127932152</v>
      </c>
      <c r="I1448" s="3">
        <v>599013.87797007977</v>
      </c>
      <c r="J1448" s="3">
        <v>202656.76538289475</v>
      </c>
      <c r="K1448" s="3">
        <v>262603.58977712988</v>
      </c>
      <c r="L1448" s="3">
        <v>44959.685217281884</v>
      </c>
      <c r="M1448" s="3">
        <v>217469.2033093631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AA1448" s="3">
        <f t="shared" si="617"/>
        <v>632692.74472807941</v>
      </c>
      <c r="AB1448" s="3">
        <f t="shared" si="594"/>
        <v>132647.55436269208</v>
      </c>
      <c r="AC1448" s="3">
        <f t="shared" si="595"/>
        <v>127200.76958917831</v>
      </c>
      <c r="AD1448" s="3">
        <f t="shared" si="596"/>
        <v>35898.257342266304</v>
      </c>
      <c r="AE1448" s="3">
        <f t="shared" si="597"/>
        <v>151855.47144071665</v>
      </c>
      <c r="AF1448" s="3">
        <f t="shared" si="598"/>
        <v>34027.841127932152</v>
      </c>
      <c r="AG1448" s="3">
        <f t="shared" si="599"/>
        <v>599013.87797007977</v>
      </c>
      <c r="AH1448" s="3">
        <f t="shared" si="600"/>
        <v>202656.76538289475</v>
      </c>
      <c r="AI1448" s="3">
        <f t="shared" si="601"/>
        <v>262603.58977712988</v>
      </c>
      <c r="AJ1448" s="3">
        <f t="shared" si="602"/>
        <v>44959.685217281884</v>
      </c>
      <c r="AK1448" s="3">
        <f t="shared" si="603"/>
        <v>217469.2033093631</v>
      </c>
      <c r="AL1448" s="3">
        <f t="shared" si="604"/>
        <v>0</v>
      </c>
      <c r="AM1448" s="3">
        <f t="shared" si="605"/>
        <v>0</v>
      </c>
      <c r="AN1448" s="3">
        <f t="shared" si="606"/>
        <v>0</v>
      </c>
      <c r="AO1448" s="3">
        <f t="shared" si="607"/>
        <v>0</v>
      </c>
      <c r="AP1448" s="3">
        <f t="shared" si="608"/>
        <v>0</v>
      </c>
      <c r="AQ1448" s="3">
        <f t="shared" si="609"/>
        <v>0</v>
      </c>
      <c r="AR1448" s="3">
        <f t="shared" si="610"/>
        <v>0</v>
      </c>
      <c r="AS1448" s="3">
        <f t="shared" si="611"/>
        <v>0</v>
      </c>
      <c r="AT1448" s="3">
        <f t="shared" si="612"/>
        <v>0</v>
      </c>
      <c r="AU1448" s="3">
        <f t="shared" si="613"/>
        <v>0</v>
      </c>
      <c r="AV1448" s="3">
        <f t="shared" si="614"/>
        <v>0</v>
      </c>
      <c r="AW1448" s="3">
        <f t="shared" si="615"/>
        <v>0</v>
      </c>
      <c r="AX1448" s="3">
        <f t="shared" si="618"/>
        <v>2441025.7602476142</v>
      </c>
      <c r="AY1448" s="3">
        <f t="shared" si="619"/>
        <v>11</v>
      </c>
      <c r="AZ1448" s="3">
        <f t="shared" si="616"/>
        <v>0</v>
      </c>
      <c r="BA1448" s="3">
        <v>1998475.6149698645</v>
      </c>
      <c r="BB1448">
        <f t="shared" si="620"/>
        <v>0.28939999999999999</v>
      </c>
    </row>
    <row r="1449" spans="1:54">
      <c r="A1449" s="2">
        <v>1448</v>
      </c>
      <c r="B1449">
        <v>14</v>
      </c>
      <c r="C1449" s="3">
        <v>399713.84245151491</v>
      </c>
      <c r="D1449" s="3">
        <v>46390.706149076766</v>
      </c>
      <c r="E1449" s="3">
        <v>158313.74901407055</v>
      </c>
      <c r="F1449" s="3">
        <v>28399.99613682101</v>
      </c>
      <c r="G1449" s="3">
        <v>48139.048948302501</v>
      </c>
      <c r="H1449" s="3">
        <v>854470.67498490715</v>
      </c>
      <c r="I1449" s="3">
        <v>15386.101084725344</v>
      </c>
      <c r="J1449" s="3">
        <v>581046.75553664146</v>
      </c>
      <c r="K1449" s="3">
        <v>144022.36543154891</v>
      </c>
      <c r="L1449" s="3">
        <v>121869.07669657642</v>
      </c>
      <c r="M1449" s="3">
        <v>282998.38314165577</v>
      </c>
      <c r="N1449" s="3">
        <v>79800.229188676676</v>
      </c>
      <c r="O1449" s="3">
        <v>31390.795601651171</v>
      </c>
      <c r="P1449" s="3">
        <v>89509.922954782742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AA1449" s="3">
        <f t="shared" si="617"/>
        <v>399713.84245151491</v>
      </c>
      <c r="AB1449" s="3">
        <f t="shared" si="594"/>
        <v>46390.706149076766</v>
      </c>
      <c r="AC1449" s="3">
        <f t="shared" si="595"/>
        <v>158313.74901407055</v>
      </c>
      <c r="AD1449" s="3">
        <f t="shared" si="596"/>
        <v>28399.99613682101</v>
      </c>
      <c r="AE1449" s="3">
        <f t="shared" si="597"/>
        <v>48139.048948302501</v>
      </c>
      <c r="AF1449" s="3">
        <f t="shared" si="598"/>
        <v>854470.67498490715</v>
      </c>
      <c r="AG1449" s="3">
        <f t="shared" si="599"/>
        <v>15386.101084725344</v>
      </c>
      <c r="AH1449" s="3">
        <f t="shared" si="600"/>
        <v>581046.75553664146</v>
      </c>
      <c r="AI1449" s="3">
        <f t="shared" si="601"/>
        <v>144022.36543154891</v>
      </c>
      <c r="AJ1449" s="3">
        <f t="shared" si="602"/>
        <v>121869.07669657642</v>
      </c>
      <c r="AK1449" s="3">
        <f t="shared" si="603"/>
        <v>282998.38314165577</v>
      </c>
      <c r="AL1449" s="3">
        <f t="shared" si="604"/>
        <v>79800.229188676676</v>
      </c>
      <c r="AM1449" s="3">
        <f t="shared" si="605"/>
        <v>31390.795601651171</v>
      </c>
      <c r="AN1449" s="3">
        <f t="shared" si="606"/>
        <v>89509.922954782742</v>
      </c>
      <c r="AO1449" s="3">
        <f t="shared" si="607"/>
        <v>0</v>
      </c>
      <c r="AP1449" s="3">
        <f t="shared" si="608"/>
        <v>0</v>
      </c>
      <c r="AQ1449" s="3">
        <f t="shared" si="609"/>
        <v>0</v>
      </c>
      <c r="AR1449" s="3">
        <f t="shared" si="610"/>
        <v>0</v>
      </c>
      <c r="AS1449" s="3">
        <f t="shared" si="611"/>
        <v>0</v>
      </c>
      <c r="AT1449" s="3">
        <f t="shared" si="612"/>
        <v>0</v>
      </c>
      <c r="AU1449" s="3">
        <f t="shared" si="613"/>
        <v>0</v>
      </c>
      <c r="AV1449" s="3">
        <f t="shared" si="614"/>
        <v>0</v>
      </c>
      <c r="AW1449" s="3">
        <f t="shared" si="615"/>
        <v>0</v>
      </c>
      <c r="AX1449" s="3">
        <f t="shared" si="618"/>
        <v>2881451.6473209513</v>
      </c>
      <c r="AY1449" s="3">
        <f t="shared" si="619"/>
        <v>14</v>
      </c>
      <c r="AZ1449" s="3">
        <f t="shared" si="616"/>
        <v>0</v>
      </c>
      <c r="BA1449" s="3">
        <v>1999450.8624040484</v>
      </c>
      <c r="BB1449">
        <f t="shared" si="620"/>
        <v>0.28960000000000002</v>
      </c>
    </row>
    <row r="1450" spans="1:54">
      <c r="A1450" s="2">
        <v>1449</v>
      </c>
      <c r="B1450">
        <v>12</v>
      </c>
      <c r="C1450" s="3">
        <v>434794.59777856962</v>
      </c>
      <c r="D1450" s="3">
        <v>701245.45881532168</v>
      </c>
      <c r="E1450" s="3">
        <v>302162.14986980008</v>
      </c>
      <c r="F1450" s="3">
        <v>10923.577071333526</v>
      </c>
      <c r="G1450" s="3">
        <v>308058.46082329639</v>
      </c>
      <c r="H1450" s="3">
        <v>258079.0791744928</v>
      </c>
      <c r="I1450" s="3">
        <v>287226.70869052917</v>
      </c>
      <c r="J1450" s="3">
        <v>1410949.8320661557</v>
      </c>
      <c r="K1450" s="3">
        <v>5003093.2247719038</v>
      </c>
      <c r="L1450" s="3">
        <v>20076.741900896999</v>
      </c>
      <c r="M1450" s="3">
        <v>1124126.8839547981</v>
      </c>
      <c r="N1450" s="3">
        <v>28764.809706009401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AA1450" s="3">
        <f t="shared" si="617"/>
        <v>434794.59777856962</v>
      </c>
      <c r="AB1450" s="3">
        <f t="shared" si="594"/>
        <v>701245.45881532168</v>
      </c>
      <c r="AC1450" s="3">
        <f t="shared" si="595"/>
        <v>302162.14986980008</v>
      </c>
      <c r="AD1450" s="3">
        <f t="shared" si="596"/>
        <v>10923.577071333526</v>
      </c>
      <c r="AE1450" s="3">
        <f t="shared" si="597"/>
        <v>308058.46082329639</v>
      </c>
      <c r="AF1450" s="3">
        <f t="shared" si="598"/>
        <v>258079.0791744928</v>
      </c>
      <c r="AG1450" s="3">
        <f t="shared" si="599"/>
        <v>287226.70869052917</v>
      </c>
      <c r="AH1450" s="3">
        <f t="shared" si="600"/>
        <v>1410949.8320661557</v>
      </c>
      <c r="AI1450" s="3">
        <f t="shared" si="601"/>
        <v>5003093.2247719038</v>
      </c>
      <c r="AJ1450" s="3">
        <f t="shared" si="602"/>
        <v>20076.741900896999</v>
      </c>
      <c r="AK1450" s="3">
        <f t="shared" si="603"/>
        <v>1124126.8839547981</v>
      </c>
      <c r="AL1450" s="3">
        <f t="shared" si="604"/>
        <v>28764.809706009401</v>
      </c>
      <c r="AM1450" s="3">
        <f t="shared" si="605"/>
        <v>0</v>
      </c>
      <c r="AN1450" s="3">
        <f t="shared" si="606"/>
        <v>0</v>
      </c>
      <c r="AO1450" s="3">
        <f t="shared" si="607"/>
        <v>0</v>
      </c>
      <c r="AP1450" s="3">
        <f t="shared" si="608"/>
        <v>0</v>
      </c>
      <c r="AQ1450" s="3">
        <f t="shared" si="609"/>
        <v>0</v>
      </c>
      <c r="AR1450" s="3">
        <f t="shared" si="610"/>
        <v>0</v>
      </c>
      <c r="AS1450" s="3">
        <f t="shared" si="611"/>
        <v>0</v>
      </c>
      <c r="AT1450" s="3">
        <f t="shared" si="612"/>
        <v>0</v>
      </c>
      <c r="AU1450" s="3">
        <f t="shared" si="613"/>
        <v>0</v>
      </c>
      <c r="AV1450" s="3">
        <f t="shared" si="614"/>
        <v>0</v>
      </c>
      <c r="AW1450" s="3">
        <f t="shared" si="615"/>
        <v>0</v>
      </c>
      <c r="AX1450" s="3">
        <f t="shared" si="618"/>
        <v>9889501.5246231072</v>
      </c>
      <c r="AY1450" s="3">
        <f t="shared" si="619"/>
        <v>12</v>
      </c>
      <c r="AZ1450" s="3">
        <f t="shared" si="616"/>
        <v>0</v>
      </c>
      <c r="BA1450" s="3">
        <v>2001121.3820298165</v>
      </c>
      <c r="BB1450">
        <f t="shared" si="620"/>
        <v>0.2898</v>
      </c>
    </row>
    <row r="1451" spans="1:54">
      <c r="A1451" s="2">
        <v>1450</v>
      </c>
      <c r="B1451">
        <v>12</v>
      </c>
      <c r="C1451" s="3">
        <v>227418.5901712465</v>
      </c>
      <c r="D1451" s="3">
        <v>1208280.2035743641</v>
      </c>
      <c r="E1451" s="3">
        <v>690438.47546141758</v>
      </c>
      <c r="F1451" s="3">
        <v>57446.612982288076</v>
      </c>
      <c r="G1451" s="3">
        <v>2889738.1649422827</v>
      </c>
      <c r="H1451" s="3">
        <v>22055.83467530891</v>
      </c>
      <c r="I1451" s="3">
        <v>598664.01702329761</v>
      </c>
      <c r="J1451" s="3">
        <v>101272.4206096399</v>
      </c>
      <c r="K1451" s="3">
        <v>897707.57495225873</v>
      </c>
      <c r="L1451" s="3">
        <v>725582.51517570578</v>
      </c>
      <c r="M1451" s="3">
        <v>33076.481007957656</v>
      </c>
      <c r="N1451" s="3">
        <v>51203.009546114125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AA1451" s="3">
        <f t="shared" si="617"/>
        <v>227418.5901712465</v>
      </c>
      <c r="AB1451" s="3">
        <f t="shared" si="594"/>
        <v>1208280.2035743641</v>
      </c>
      <c r="AC1451" s="3">
        <f t="shared" si="595"/>
        <v>690438.47546141758</v>
      </c>
      <c r="AD1451" s="3">
        <f t="shared" si="596"/>
        <v>57446.612982288076</v>
      </c>
      <c r="AE1451" s="3">
        <f t="shared" si="597"/>
        <v>2889738.1649422827</v>
      </c>
      <c r="AF1451" s="3">
        <f t="shared" si="598"/>
        <v>22055.83467530891</v>
      </c>
      <c r="AG1451" s="3">
        <f t="shared" si="599"/>
        <v>598664.01702329761</v>
      </c>
      <c r="AH1451" s="3">
        <f t="shared" si="600"/>
        <v>101272.4206096399</v>
      </c>
      <c r="AI1451" s="3">
        <f t="shared" si="601"/>
        <v>897707.57495225873</v>
      </c>
      <c r="AJ1451" s="3">
        <f t="shared" si="602"/>
        <v>725582.51517570578</v>
      </c>
      <c r="AK1451" s="3">
        <f t="shared" si="603"/>
        <v>33076.481007957656</v>
      </c>
      <c r="AL1451" s="3">
        <f t="shared" si="604"/>
        <v>51203.009546114125</v>
      </c>
      <c r="AM1451" s="3">
        <f t="shared" si="605"/>
        <v>0</v>
      </c>
      <c r="AN1451" s="3">
        <f t="shared" si="606"/>
        <v>0</v>
      </c>
      <c r="AO1451" s="3">
        <f t="shared" si="607"/>
        <v>0</v>
      </c>
      <c r="AP1451" s="3">
        <f t="shared" si="608"/>
        <v>0</v>
      </c>
      <c r="AQ1451" s="3">
        <f t="shared" si="609"/>
        <v>0</v>
      </c>
      <c r="AR1451" s="3">
        <f t="shared" si="610"/>
        <v>0</v>
      </c>
      <c r="AS1451" s="3">
        <f t="shared" si="611"/>
        <v>0</v>
      </c>
      <c r="AT1451" s="3">
        <f t="shared" si="612"/>
        <v>0</v>
      </c>
      <c r="AU1451" s="3">
        <f t="shared" si="613"/>
        <v>0</v>
      </c>
      <c r="AV1451" s="3">
        <f t="shared" si="614"/>
        <v>0</v>
      </c>
      <c r="AW1451" s="3">
        <f t="shared" si="615"/>
        <v>0</v>
      </c>
      <c r="AX1451" s="3">
        <f t="shared" si="618"/>
        <v>7502883.9001218826</v>
      </c>
      <c r="AY1451" s="3">
        <f t="shared" si="619"/>
        <v>12</v>
      </c>
      <c r="AZ1451" s="3">
        <f t="shared" si="616"/>
        <v>0</v>
      </c>
      <c r="BA1451" s="3">
        <v>2002951.7691968989</v>
      </c>
      <c r="BB1451">
        <f t="shared" si="620"/>
        <v>0.28999999999999998</v>
      </c>
    </row>
    <row r="1452" spans="1:54">
      <c r="A1452" s="2">
        <v>1451</v>
      </c>
      <c r="B1452">
        <v>18</v>
      </c>
      <c r="C1452" s="3">
        <v>76581.4888119432</v>
      </c>
      <c r="D1452" s="3">
        <v>220246.87358682713</v>
      </c>
      <c r="E1452" s="3">
        <v>84246.476814648151</v>
      </c>
      <c r="F1452" s="3">
        <v>666629.22499189572</v>
      </c>
      <c r="G1452" s="3">
        <v>231950.37602232673</v>
      </c>
      <c r="H1452" s="3">
        <v>51219.577828157911</v>
      </c>
      <c r="I1452" s="3">
        <v>53727.876452816112</v>
      </c>
      <c r="J1452" s="3">
        <v>159102.2040700471</v>
      </c>
      <c r="K1452" s="3">
        <v>79708.801762063769</v>
      </c>
      <c r="L1452" s="3">
        <v>689485.96028132399</v>
      </c>
      <c r="M1452" s="3">
        <v>130995.17616015574</v>
      </c>
      <c r="N1452" s="3">
        <v>56129.518417662264</v>
      </c>
      <c r="O1452" s="3">
        <v>42531.350562677806</v>
      </c>
      <c r="P1452" s="3">
        <v>18420.997620400416</v>
      </c>
      <c r="Q1452" s="3">
        <v>52066.36187797843</v>
      </c>
      <c r="R1452" s="3">
        <v>186590.38966099007</v>
      </c>
      <c r="S1452" s="3">
        <v>24438.229864824825</v>
      </c>
      <c r="T1452" s="3">
        <v>161165.038813261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AA1452" s="3">
        <f t="shared" si="617"/>
        <v>76581.4888119432</v>
      </c>
      <c r="AB1452" s="3">
        <f t="shared" si="594"/>
        <v>220246.87358682713</v>
      </c>
      <c r="AC1452" s="3">
        <f t="shared" si="595"/>
        <v>84246.476814648151</v>
      </c>
      <c r="AD1452" s="3">
        <f t="shared" si="596"/>
        <v>666629.22499189572</v>
      </c>
      <c r="AE1452" s="3">
        <f t="shared" si="597"/>
        <v>231950.37602232673</v>
      </c>
      <c r="AF1452" s="3">
        <f t="shared" si="598"/>
        <v>51219.577828157911</v>
      </c>
      <c r="AG1452" s="3">
        <f t="shared" si="599"/>
        <v>53727.876452816112</v>
      </c>
      <c r="AH1452" s="3">
        <f t="shared" si="600"/>
        <v>159102.2040700471</v>
      </c>
      <c r="AI1452" s="3">
        <f t="shared" si="601"/>
        <v>79708.801762063769</v>
      </c>
      <c r="AJ1452" s="3">
        <f t="shared" si="602"/>
        <v>689485.96028132399</v>
      </c>
      <c r="AK1452" s="3">
        <f t="shared" si="603"/>
        <v>130995.17616015574</v>
      </c>
      <c r="AL1452" s="3">
        <f t="shared" si="604"/>
        <v>56129.518417662264</v>
      </c>
      <c r="AM1452" s="3">
        <f t="shared" si="605"/>
        <v>42531.350562677806</v>
      </c>
      <c r="AN1452" s="3">
        <f t="shared" si="606"/>
        <v>18420.997620400416</v>
      </c>
      <c r="AO1452" s="3">
        <f t="shared" si="607"/>
        <v>52066.36187797843</v>
      </c>
      <c r="AP1452" s="3">
        <f t="shared" si="608"/>
        <v>186590.38966099007</v>
      </c>
      <c r="AQ1452" s="3">
        <f t="shared" si="609"/>
        <v>24438.229864824825</v>
      </c>
      <c r="AR1452" s="3">
        <f t="shared" si="610"/>
        <v>161165.038813261</v>
      </c>
      <c r="AS1452" s="3">
        <f t="shared" si="611"/>
        <v>0</v>
      </c>
      <c r="AT1452" s="3">
        <f t="shared" si="612"/>
        <v>0</v>
      </c>
      <c r="AU1452" s="3">
        <f t="shared" si="613"/>
        <v>0</v>
      </c>
      <c r="AV1452" s="3">
        <f t="shared" si="614"/>
        <v>0</v>
      </c>
      <c r="AW1452" s="3">
        <f t="shared" si="615"/>
        <v>0</v>
      </c>
      <c r="AX1452" s="3">
        <f t="shared" si="618"/>
        <v>2985235.9236000003</v>
      </c>
      <c r="AY1452" s="3">
        <f t="shared" si="619"/>
        <v>18</v>
      </c>
      <c r="AZ1452" s="3">
        <f t="shared" si="616"/>
        <v>0</v>
      </c>
      <c r="BA1452" s="3">
        <v>2003827.8133451242</v>
      </c>
      <c r="BB1452">
        <f t="shared" si="620"/>
        <v>0.29020000000000001</v>
      </c>
    </row>
    <row r="1453" spans="1:54">
      <c r="A1453" s="2">
        <v>1452</v>
      </c>
      <c r="B1453">
        <v>13</v>
      </c>
      <c r="C1453" s="3">
        <v>30087.79469441071</v>
      </c>
      <c r="D1453" s="3">
        <v>1844962.713851602</v>
      </c>
      <c r="E1453" s="3">
        <v>59921.419459429104</v>
      </c>
      <c r="F1453" s="3">
        <v>6026310.7089578714</v>
      </c>
      <c r="G1453" s="3">
        <v>88269.912550149835</v>
      </c>
      <c r="H1453" s="3">
        <v>1415.320410747777</v>
      </c>
      <c r="I1453" s="3">
        <v>17510.506267264591</v>
      </c>
      <c r="J1453" s="3">
        <v>1231800.7922490535</v>
      </c>
      <c r="K1453" s="3">
        <v>133526.40607485568</v>
      </c>
      <c r="L1453" s="3">
        <v>68374.478048375444</v>
      </c>
      <c r="M1453" s="3">
        <v>8901.959441850533</v>
      </c>
      <c r="N1453" s="3">
        <v>1290109.0267531381</v>
      </c>
      <c r="O1453" s="3">
        <v>110552.43726871075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AA1453" s="3">
        <f t="shared" si="617"/>
        <v>30087.79469441071</v>
      </c>
      <c r="AB1453" s="3">
        <f t="shared" si="594"/>
        <v>1844962.713851602</v>
      </c>
      <c r="AC1453" s="3">
        <f t="shared" si="595"/>
        <v>59921.419459429104</v>
      </c>
      <c r="AD1453" s="3">
        <f t="shared" si="596"/>
        <v>6026310.7089578714</v>
      </c>
      <c r="AE1453" s="3">
        <f t="shared" si="597"/>
        <v>88269.912550149835</v>
      </c>
      <c r="AF1453" s="3">
        <f t="shared" si="598"/>
        <v>1415.320410747777</v>
      </c>
      <c r="AG1453" s="3">
        <f t="shared" si="599"/>
        <v>17510.506267264591</v>
      </c>
      <c r="AH1453" s="3">
        <f t="shared" si="600"/>
        <v>1231800.7922490535</v>
      </c>
      <c r="AI1453" s="3">
        <f t="shared" si="601"/>
        <v>133526.40607485568</v>
      </c>
      <c r="AJ1453" s="3">
        <f t="shared" si="602"/>
        <v>68374.478048375444</v>
      </c>
      <c r="AK1453" s="3">
        <f t="shared" si="603"/>
        <v>8901.959441850533</v>
      </c>
      <c r="AL1453" s="3">
        <f t="shared" si="604"/>
        <v>1290109.0267531381</v>
      </c>
      <c r="AM1453" s="3">
        <f t="shared" si="605"/>
        <v>110552.43726871075</v>
      </c>
      <c r="AN1453" s="3">
        <f t="shared" si="606"/>
        <v>0</v>
      </c>
      <c r="AO1453" s="3">
        <f t="shared" si="607"/>
        <v>0</v>
      </c>
      <c r="AP1453" s="3">
        <f t="shared" si="608"/>
        <v>0</v>
      </c>
      <c r="AQ1453" s="3">
        <f t="shared" si="609"/>
        <v>0</v>
      </c>
      <c r="AR1453" s="3">
        <f t="shared" si="610"/>
        <v>0</v>
      </c>
      <c r="AS1453" s="3">
        <f t="shared" si="611"/>
        <v>0</v>
      </c>
      <c r="AT1453" s="3">
        <f t="shared" si="612"/>
        <v>0</v>
      </c>
      <c r="AU1453" s="3">
        <f t="shared" si="613"/>
        <v>0</v>
      </c>
      <c r="AV1453" s="3">
        <f t="shared" si="614"/>
        <v>0</v>
      </c>
      <c r="AW1453" s="3">
        <f t="shared" si="615"/>
        <v>0</v>
      </c>
      <c r="AX1453" s="3">
        <f t="shared" si="618"/>
        <v>10911743.476027459</v>
      </c>
      <c r="AY1453" s="3">
        <f t="shared" si="619"/>
        <v>13</v>
      </c>
      <c r="AZ1453" s="3">
        <f t="shared" si="616"/>
        <v>0</v>
      </c>
      <c r="BA1453" s="3">
        <v>2004024.0795535296</v>
      </c>
      <c r="BB1453">
        <f t="shared" si="620"/>
        <v>0.29039999999999999</v>
      </c>
    </row>
    <row r="1454" spans="1:54">
      <c r="A1454" s="2">
        <v>1453</v>
      </c>
      <c r="B1454">
        <v>14</v>
      </c>
      <c r="C1454" s="3">
        <v>776890.44991282793</v>
      </c>
      <c r="D1454" s="3">
        <v>5168.6639091180377</v>
      </c>
      <c r="E1454" s="3">
        <v>2039002.3832682392</v>
      </c>
      <c r="F1454" s="3">
        <v>1520567.903895881</v>
      </c>
      <c r="G1454" s="3">
        <v>93161.225878303783</v>
      </c>
      <c r="H1454" s="3">
        <v>613825.51457918261</v>
      </c>
      <c r="I1454" s="3">
        <v>405019.07894671394</v>
      </c>
      <c r="J1454" s="3">
        <v>29120.387725845656</v>
      </c>
      <c r="K1454" s="3">
        <v>65933.774305443585</v>
      </c>
      <c r="L1454" s="3">
        <v>53638.515112322668</v>
      </c>
      <c r="M1454" s="3">
        <v>87314.094601898207</v>
      </c>
      <c r="N1454" s="3">
        <v>1407705.700152901</v>
      </c>
      <c r="O1454" s="3">
        <v>69570.911551670026</v>
      </c>
      <c r="P1454" s="3">
        <v>106975.24543039339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AA1454" s="3">
        <f t="shared" si="617"/>
        <v>776890.44991282793</v>
      </c>
      <c r="AB1454" s="3">
        <f t="shared" si="594"/>
        <v>5168.6639091180377</v>
      </c>
      <c r="AC1454" s="3">
        <f t="shared" si="595"/>
        <v>2039002.3832682392</v>
      </c>
      <c r="AD1454" s="3">
        <f t="shared" si="596"/>
        <v>1520567.903895881</v>
      </c>
      <c r="AE1454" s="3">
        <f t="shared" si="597"/>
        <v>93161.225878303783</v>
      </c>
      <c r="AF1454" s="3">
        <f t="shared" si="598"/>
        <v>613825.51457918261</v>
      </c>
      <c r="AG1454" s="3">
        <f t="shared" si="599"/>
        <v>405019.07894671394</v>
      </c>
      <c r="AH1454" s="3">
        <f t="shared" si="600"/>
        <v>29120.387725845656</v>
      </c>
      <c r="AI1454" s="3">
        <f t="shared" si="601"/>
        <v>65933.774305443585</v>
      </c>
      <c r="AJ1454" s="3">
        <f t="shared" si="602"/>
        <v>53638.515112322668</v>
      </c>
      <c r="AK1454" s="3">
        <f t="shared" si="603"/>
        <v>87314.094601898207</v>
      </c>
      <c r="AL1454" s="3">
        <f t="shared" si="604"/>
        <v>1407705.700152901</v>
      </c>
      <c r="AM1454" s="3">
        <f t="shared" si="605"/>
        <v>69570.911551670026</v>
      </c>
      <c r="AN1454" s="3">
        <f t="shared" si="606"/>
        <v>106975.24543039339</v>
      </c>
      <c r="AO1454" s="3">
        <f t="shared" si="607"/>
        <v>0</v>
      </c>
      <c r="AP1454" s="3">
        <f t="shared" si="608"/>
        <v>0</v>
      </c>
      <c r="AQ1454" s="3">
        <f t="shared" si="609"/>
        <v>0</v>
      </c>
      <c r="AR1454" s="3">
        <f t="shared" si="610"/>
        <v>0</v>
      </c>
      <c r="AS1454" s="3">
        <f t="shared" si="611"/>
        <v>0</v>
      </c>
      <c r="AT1454" s="3">
        <f t="shared" si="612"/>
        <v>0</v>
      </c>
      <c r="AU1454" s="3">
        <f t="shared" si="613"/>
        <v>0</v>
      </c>
      <c r="AV1454" s="3">
        <f t="shared" si="614"/>
        <v>0</v>
      </c>
      <c r="AW1454" s="3">
        <f t="shared" si="615"/>
        <v>0</v>
      </c>
      <c r="AX1454" s="3">
        <f t="shared" si="618"/>
        <v>7273893.8492707415</v>
      </c>
      <c r="AY1454" s="3">
        <f t="shared" si="619"/>
        <v>14</v>
      </c>
      <c r="AZ1454" s="3">
        <f t="shared" si="616"/>
        <v>0</v>
      </c>
      <c r="BA1454" s="3">
        <v>2004086.5360248059</v>
      </c>
      <c r="BB1454">
        <f t="shared" si="620"/>
        <v>0.29060000000000002</v>
      </c>
    </row>
    <row r="1455" spans="1:54">
      <c r="A1455" s="2">
        <v>1454</v>
      </c>
      <c r="B1455">
        <v>11</v>
      </c>
      <c r="C1455" s="3">
        <v>171951.13447008558</v>
      </c>
      <c r="D1455" s="3">
        <v>212946.31953727934</v>
      </c>
      <c r="E1455" s="3">
        <v>158781.44523127409</v>
      </c>
      <c r="F1455" s="3">
        <v>413690.1961988713</v>
      </c>
      <c r="G1455" s="3">
        <v>123803.98112384207</v>
      </c>
      <c r="H1455" s="3">
        <v>3594308.8566504824</v>
      </c>
      <c r="I1455" s="3">
        <v>1287345.9661353889</v>
      </c>
      <c r="J1455" s="3">
        <v>757903.21356172953</v>
      </c>
      <c r="K1455" s="3">
        <v>485770.13575733348</v>
      </c>
      <c r="L1455" s="3">
        <v>21308.110062492335</v>
      </c>
      <c r="M1455" s="3">
        <v>207428.20065143399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AA1455" s="3">
        <f t="shared" si="617"/>
        <v>171951.13447008558</v>
      </c>
      <c r="AB1455" s="3">
        <f t="shared" si="594"/>
        <v>212946.31953727934</v>
      </c>
      <c r="AC1455" s="3">
        <f t="shared" si="595"/>
        <v>158781.44523127409</v>
      </c>
      <c r="AD1455" s="3">
        <f t="shared" si="596"/>
        <v>413690.1961988713</v>
      </c>
      <c r="AE1455" s="3">
        <f t="shared" si="597"/>
        <v>123803.98112384207</v>
      </c>
      <c r="AF1455" s="3">
        <f t="shared" si="598"/>
        <v>3594308.8566504824</v>
      </c>
      <c r="AG1455" s="3">
        <f t="shared" si="599"/>
        <v>1287345.9661353889</v>
      </c>
      <c r="AH1455" s="3">
        <f t="shared" si="600"/>
        <v>757903.21356172953</v>
      </c>
      <c r="AI1455" s="3">
        <f t="shared" si="601"/>
        <v>485770.13575733348</v>
      </c>
      <c r="AJ1455" s="3">
        <f t="shared" si="602"/>
        <v>21308.110062492335</v>
      </c>
      <c r="AK1455" s="3">
        <f t="shared" si="603"/>
        <v>207428.20065143399</v>
      </c>
      <c r="AL1455" s="3">
        <f t="shared" si="604"/>
        <v>0</v>
      </c>
      <c r="AM1455" s="3">
        <f t="shared" si="605"/>
        <v>0</v>
      </c>
      <c r="AN1455" s="3">
        <f t="shared" si="606"/>
        <v>0</v>
      </c>
      <c r="AO1455" s="3">
        <f t="shared" si="607"/>
        <v>0</v>
      </c>
      <c r="AP1455" s="3">
        <f t="shared" si="608"/>
        <v>0</v>
      </c>
      <c r="AQ1455" s="3">
        <f t="shared" si="609"/>
        <v>0</v>
      </c>
      <c r="AR1455" s="3">
        <f t="shared" si="610"/>
        <v>0</v>
      </c>
      <c r="AS1455" s="3">
        <f t="shared" si="611"/>
        <v>0</v>
      </c>
      <c r="AT1455" s="3">
        <f t="shared" si="612"/>
        <v>0</v>
      </c>
      <c r="AU1455" s="3">
        <f t="shared" si="613"/>
        <v>0</v>
      </c>
      <c r="AV1455" s="3">
        <f t="shared" si="614"/>
        <v>0</v>
      </c>
      <c r="AW1455" s="3">
        <f t="shared" si="615"/>
        <v>0</v>
      </c>
      <c r="AX1455" s="3">
        <f t="shared" si="618"/>
        <v>7435237.5593802137</v>
      </c>
      <c r="AY1455" s="3">
        <f t="shared" si="619"/>
        <v>11</v>
      </c>
      <c r="AZ1455" s="3">
        <f t="shared" si="616"/>
        <v>0</v>
      </c>
      <c r="BA1455" s="3">
        <v>2004448.9182773614</v>
      </c>
      <c r="BB1455">
        <f t="shared" si="620"/>
        <v>0.2908</v>
      </c>
    </row>
    <row r="1456" spans="1:54">
      <c r="A1456" s="2">
        <v>1455</v>
      </c>
      <c r="B1456">
        <v>14</v>
      </c>
      <c r="C1456" s="3">
        <v>46312.071453003569</v>
      </c>
      <c r="D1456" s="3">
        <v>368469.14522795234</v>
      </c>
      <c r="E1456" s="3">
        <v>376181.03458726319</v>
      </c>
      <c r="F1456" s="3">
        <v>387456.99171094591</v>
      </c>
      <c r="G1456" s="3">
        <v>288444.9940689322</v>
      </c>
      <c r="H1456" s="3">
        <v>629399.41164587555</v>
      </c>
      <c r="I1456" s="3">
        <v>95642.973052173285</v>
      </c>
      <c r="J1456" s="3">
        <v>117167.5222632478</v>
      </c>
      <c r="K1456" s="3">
        <v>152356.14489297682</v>
      </c>
      <c r="L1456" s="3">
        <v>28603.423628776178</v>
      </c>
      <c r="M1456" s="3">
        <v>279150.93503361667</v>
      </c>
      <c r="N1456" s="3">
        <v>77825.032419325929</v>
      </c>
      <c r="O1456" s="3">
        <v>64491.742558140664</v>
      </c>
      <c r="P1456" s="3">
        <v>116147.76891947685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AA1456" s="3">
        <f t="shared" si="617"/>
        <v>46312.071453003569</v>
      </c>
      <c r="AB1456" s="3">
        <f t="shared" si="594"/>
        <v>368469.14522795234</v>
      </c>
      <c r="AC1456" s="3">
        <f t="shared" si="595"/>
        <v>376181.03458726319</v>
      </c>
      <c r="AD1456" s="3">
        <f t="shared" si="596"/>
        <v>387456.99171094591</v>
      </c>
      <c r="AE1456" s="3">
        <f t="shared" si="597"/>
        <v>288444.9940689322</v>
      </c>
      <c r="AF1456" s="3">
        <f t="shared" si="598"/>
        <v>629399.41164587555</v>
      </c>
      <c r="AG1456" s="3">
        <f t="shared" si="599"/>
        <v>95642.973052173285</v>
      </c>
      <c r="AH1456" s="3">
        <f t="shared" si="600"/>
        <v>117167.5222632478</v>
      </c>
      <c r="AI1456" s="3">
        <f t="shared" si="601"/>
        <v>152356.14489297682</v>
      </c>
      <c r="AJ1456" s="3">
        <f t="shared" si="602"/>
        <v>28603.423628776178</v>
      </c>
      <c r="AK1456" s="3">
        <f t="shared" si="603"/>
        <v>279150.93503361667</v>
      </c>
      <c r="AL1456" s="3">
        <f t="shared" si="604"/>
        <v>77825.032419325929</v>
      </c>
      <c r="AM1456" s="3">
        <f t="shared" si="605"/>
        <v>64491.742558140664</v>
      </c>
      <c r="AN1456" s="3">
        <f t="shared" si="606"/>
        <v>116147.76891947685</v>
      </c>
      <c r="AO1456" s="3">
        <f t="shared" si="607"/>
        <v>0</v>
      </c>
      <c r="AP1456" s="3">
        <f t="shared" si="608"/>
        <v>0</v>
      </c>
      <c r="AQ1456" s="3">
        <f t="shared" si="609"/>
        <v>0</v>
      </c>
      <c r="AR1456" s="3">
        <f t="shared" si="610"/>
        <v>0</v>
      </c>
      <c r="AS1456" s="3">
        <f t="shared" si="611"/>
        <v>0</v>
      </c>
      <c r="AT1456" s="3">
        <f t="shared" si="612"/>
        <v>0</v>
      </c>
      <c r="AU1456" s="3">
        <f t="shared" si="613"/>
        <v>0</v>
      </c>
      <c r="AV1456" s="3">
        <f t="shared" si="614"/>
        <v>0</v>
      </c>
      <c r="AW1456" s="3">
        <f t="shared" si="615"/>
        <v>0</v>
      </c>
      <c r="AX1456" s="3">
        <f t="shared" si="618"/>
        <v>3027649.191461707</v>
      </c>
      <c r="AY1456" s="3">
        <f t="shared" si="619"/>
        <v>14</v>
      </c>
      <c r="AZ1456" s="3">
        <f t="shared" si="616"/>
        <v>0</v>
      </c>
      <c r="BA1456" s="3">
        <v>2005476.0490406461</v>
      </c>
      <c r="BB1456">
        <f t="shared" si="620"/>
        <v>0.29099999999999998</v>
      </c>
    </row>
    <row r="1457" spans="1:54">
      <c r="A1457" s="2">
        <v>1456</v>
      </c>
      <c r="B1457">
        <v>18</v>
      </c>
      <c r="C1457" s="3">
        <v>69926.591030961747</v>
      </c>
      <c r="D1457" s="3">
        <v>170808.42844617457</v>
      </c>
      <c r="E1457" s="3">
        <v>49768.724593881285</v>
      </c>
      <c r="F1457" s="3">
        <v>103413.976477074</v>
      </c>
      <c r="G1457" s="3">
        <v>1492475.9598233411</v>
      </c>
      <c r="H1457" s="3">
        <v>140155.88420911637</v>
      </c>
      <c r="I1457" s="3">
        <v>80322.663430039858</v>
      </c>
      <c r="J1457" s="3">
        <v>131506.99010391993</v>
      </c>
      <c r="K1457" s="3">
        <v>18064.380609589487</v>
      </c>
      <c r="L1457" s="3">
        <v>47984.024526218032</v>
      </c>
      <c r="M1457" s="3">
        <v>345065.57500757783</v>
      </c>
      <c r="N1457" s="3">
        <v>370876.6636177951</v>
      </c>
      <c r="O1457" s="3">
        <v>10781.15797155124</v>
      </c>
      <c r="P1457" s="3">
        <v>60524.241058414846</v>
      </c>
      <c r="Q1457" s="3">
        <v>113510.26559071882</v>
      </c>
      <c r="R1457" s="3">
        <v>1041462.3278758627</v>
      </c>
      <c r="S1457" s="3">
        <v>114941.71693589348</v>
      </c>
      <c r="T1457" s="3">
        <v>498712.61432096467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AA1457" s="3">
        <f t="shared" si="617"/>
        <v>69926.591030961747</v>
      </c>
      <c r="AB1457" s="3">
        <f t="shared" si="594"/>
        <v>170808.42844617457</v>
      </c>
      <c r="AC1457" s="3">
        <f t="shared" si="595"/>
        <v>49768.724593881285</v>
      </c>
      <c r="AD1457" s="3">
        <f t="shared" si="596"/>
        <v>103413.976477074</v>
      </c>
      <c r="AE1457" s="3">
        <f t="shared" si="597"/>
        <v>1492475.9598233411</v>
      </c>
      <c r="AF1457" s="3">
        <f t="shared" si="598"/>
        <v>140155.88420911637</v>
      </c>
      <c r="AG1457" s="3">
        <f t="shared" si="599"/>
        <v>80322.663430039858</v>
      </c>
      <c r="AH1457" s="3">
        <f t="shared" si="600"/>
        <v>131506.99010391993</v>
      </c>
      <c r="AI1457" s="3">
        <f t="shared" si="601"/>
        <v>18064.380609589487</v>
      </c>
      <c r="AJ1457" s="3">
        <f t="shared" si="602"/>
        <v>47984.024526218032</v>
      </c>
      <c r="AK1457" s="3">
        <f t="shared" si="603"/>
        <v>345065.57500757783</v>
      </c>
      <c r="AL1457" s="3">
        <f t="shared" si="604"/>
        <v>370876.6636177951</v>
      </c>
      <c r="AM1457" s="3">
        <f t="shared" si="605"/>
        <v>10781.15797155124</v>
      </c>
      <c r="AN1457" s="3">
        <f t="shared" si="606"/>
        <v>60524.241058414846</v>
      </c>
      <c r="AO1457" s="3">
        <f t="shared" si="607"/>
        <v>113510.26559071882</v>
      </c>
      <c r="AP1457" s="3">
        <f t="shared" si="608"/>
        <v>1041462.3278758627</v>
      </c>
      <c r="AQ1457" s="3">
        <f t="shared" si="609"/>
        <v>114941.71693589348</v>
      </c>
      <c r="AR1457" s="3">
        <f t="shared" si="610"/>
        <v>498712.61432096467</v>
      </c>
      <c r="AS1457" s="3">
        <f t="shared" si="611"/>
        <v>0</v>
      </c>
      <c r="AT1457" s="3">
        <f t="shared" si="612"/>
        <v>0</v>
      </c>
      <c r="AU1457" s="3">
        <f t="shared" si="613"/>
        <v>0</v>
      </c>
      <c r="AV1457" s="3">
        <f t="shared" si="614"/>
        <v>0</v>
      </c>
      <c r="AW1457" s="3">
        <f t="shared" si="615"/>
        <v>0</v>
      </c>
      <c r="AX1457" s="3">
        <f t="shared" si="618"/>
        <v>4860302.185629095</v>
      </c>
      <c r="AY1457" s="3">
        <f t="shared" si="619"/>
        <v>18</v>
      </c>
      <c r="AZ1457" s="3">
        <f t="shared" si="616"/>
        <v>0</v>
      </c>
      <c r="BA1457" s="3">
        <v>2006136.1592082805</v>
      </c>
      <c r="BB1457">
        <f t="shared" si="620"/>
        <v>0.29120000000000001</v>
      </c>
    </row>
    <row r="1458" spans="1:54">
      <c r="A1458" s="2">
        <v>1457</v>
      </c>
      <c r="B1458">
        <v>18</v>
      </c>
      <c r="C1458" s="3">
        <v>569755.97357508889</v>
      </c>
      <c r="D1458" s="3">
        <v>72153.5463563105</v>
      </c>
      <c r="E1458" s="3">
        <v>30824.559684950822</v>
      </c>
      <c r="F1458" s="3">
        <v>12439.62804286579</v>
      </c>
      <c r="G1458" s="3">
        <v>278672.54078695888</v>
      </c>
      <c r="H1458" s="3">
        <v>65102.888837126331</v>
      </c>
      <c r="I1458" s="3">
        <v>95523.882844099877</v>
      </c>
      <c r="J1458" s="3">
        <v>294390.09245862736</v>
      </c>
      <c r="K1458" s="3">
        <v>172149.47785489904</v>
      </c>
      <c r="L1458" s="3">
        <v>42642.970594143393</v>
      </c>
      <c r="M1458" s="3">
        <v>167676.91301142791</v>
      </c>
      <c r="N1458" s="3">
        <v>88541.237657732112</v>
      </c>
      <c r="O1458" s="3">
        <v>505484.01057916251</v>
      </c>
      <c r="P1458" s="3">
        <v>65493.041216037702</v>
      </c>
      <c r="Q1458" s="3">
        <v>2921715.6659281063</v>
      </c>
      <c r="R1458" s="3">
        <v>28706.94671330796</v>
      </c>
      <c r="S1458" s="3">
        <v>234713.81764245214</v>
      </c>
      <c r="T1458" s="3">
        <v>34824.2498652387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AA1458" s="3">
        <f t="shared" si="617"/>
        <v>569755.97357508889</v>
      </c>
      <c r="AB1458" s="3">
        <f t="shared" si="594"/>
        <v>72153.5463563105</v>
      </c>
      <c r="AC1458" s="3">
        <f t="shared" si="595"/>
        <v>30824.559684950822</v>
      </c>
      <c r="AD1458" s="3">
        <f t="shared" si="596"/>
        <v>12439.62804286579</v>
      </c>
      <c r="AE1458" s="3">
        <f t="shared" si="597"/>
        <v>278672.54078695888</v>
      </c>
      <c r="AF1458" s="3">
        <f t="shared" si="598"/>
        <v>65102.888837126331</v>
      </c>
      <c r="AG1458" s="3">
        <f t="shared" si="599"/>
        <v>95523.882844099877</v>
      </c>
      <c r="AH1458" s="3">
        <f t="shared" si="600"/>
        <v>294390.09245862736</v>
      </c>
      <c r="AI1458" s="3">
        <f t="shared" si="601"/>
        <v>172149.47785489904</v>
      </c>
      <c r="AJ1458" s="3">
        <f t="shared" si="602"/>
        <v>42642.970594143393</v>
      </c>
      <c r="AK1458" s="3">
        <f t="shared" si="603"/>
        <v>167676.91301142791</v>
      </c>
      <c r="AL1458" s="3">
        <f t="shared" si="604"/>
        <v>88541.237657732112</v>
      </c>
      <c r="AM1458" s="3">
        <f t="shared" si="605"/>
        <v>505484.01057916251</v>
      </c>
      <c r="AN1458" s="3">
        <f t="shared" si="606"/>
        <v>65493.041216037702</v>
      </c>
      <c r="AO1458" s="3">
        <f t="shared" si="607"/>
        <v>2921715.6659281063</v>
      </c>
      <c r="AP1458" s="3">
        <f t="shared" si="608"/>
        <v>28706.94671330796</v>
      </c>
      <c r="AQ1458" s="3">
        <f t="shared" si="609"/>
        <v>234713.81764245214</v>
      </c>
      <c r="AR1458" s="3">
        <f t="shared" si="610"/>
        <v>34824.2498652387</v>
      </c>
      <c r="AS1458" s="3">
        <f t="shared" si="611"/>
        <v>0</v>
      </c>
      <c r="AT1458" s="3">
        <f t="shared" si="612"/>
        <v>0</v>
      </c>
      <c r="AU1458" s="3">
        <f t="shared" si="613"/>
        <v>0</v>
      </c>
      <c r="AV1458" s="3">
        <f t="shared" si="614"/>
        <v>0</v>
      </c>
      <c r="AW1458" s="3">
        <f t="shared" si="615"/>
        <v>0</v>
      </c>
      <c r="AX1458" s="3">
        <f t="shared" si="618"/>
        <v>5680811.4436485367</v>
      </c>
      <c r="AY1458" s="3">
        <f t="shared" si="619"/>
        <v>18</v>
      </c>
      <c r="AZ1458" s="3">
        <f t="shared" si="616"/>
        <v>0</v>
      </c>
      <c r="BA1458" s="3">
        <v>2006188.9317592222</v>
      </c>
      <c r="BB1458">
        <f t="shared" si="620"/>
        <v>0.29139999999999999</v>
      </c>
    </row>
    <row r="1459" spans="1:54">
      <c r="A1459" s="2">
        <v>1458</v>
      </c>
      <c r="B1459">
        <v>8</v>
      </c>
      <c r="C1459" s="3">
        <v>24067.088599039394</v>
      </c>
      <c r="D1459" s="3">
        <v>301215.75072961126</v>
      </c>
      <c r="E1459" s="3">
        <v>191394.74079858401</v>
      </c>
      <c r="F1459" s="3">
        <v>85490.421561721829</v>
      </c>
      <c r="G1459" s="3">
        <v>307929.59873360296</v>
      </c>
      <c r="H1459" s="3">
        <v>123222.25276762644</v>
      </c>
      <c r="I1459" s="3">
        <v>522923.85126761766</v>
      </c>
      <c r="J1459" s="3">
        <v>7325.8874850167194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AA1459" s="3">
        <f t="shared" si="617"/>
        <v>24067.088599039394</v>
      </c>
      <c r="AB1459" s="3">
        <f t="shared" si="594"/>
        <v>301215.75072961126</v>
      </c>
      <c r="AC1459" s="3">
        <f t="shared" si="595"/>
        <v>191394.74079858401</v>
      </c>
      <c r="AD1459" s="3">
        <f t="shared" si="596"/>
        <v>85490.421561721829</v>
      </c>
      <c r="AE1459" s="3">
        <f t="shared" si="597"/>
        <v>307929.59873360296</v>
      </c>
      <c r="AF1459" s="3">
        <f t="shared" si="598"/>
        <v>123222.25276762644</v>
      </c>
      <c r="AG1459" s="3">
        <f t="shared" si="599"/>
        <v>522923.85126761766</v>
      </c>
      <c r="AH1459" s="3">
        <f t="shared" si="600"/>
        <v>7325.8874850167194</v>
      </c>
      <c r="AI1459" s="3">
        <f t="shared" si="601"/>
        <v>0</v>
      </c>
      <c r="AJ1459" s="3">
        <f t="shared" si="602"/>
        <v>0</v>
      </c>
      <c r="AK1459" s="3">
        <f t="shared" si="603"/>
        <v>0</v>
      </c>
      <c r="AL1459" s="3">
        <f t="shared" si="604"/>
        <v>0</v>
      </c>
      <c r="AM1459" s="3">
        <f t="shared" si="605"/>
        <v>0</v>
      </c>
      <c r="AN1459" s="3">
        <f t="shared" si="606"/>
        <v>0</v>
      </c>
      <c r="AO1459" s="3">
        <f t="shared" si="607"/>
        <v>0</v>
      </c>
      <c r="AP1459" s="3">
        <f t="shared" si="608"/>
        <v>0</v>
      </c>
      <c r="AQ1459" s="3">
        <f t="shared" si="609"/>
        <v>0</v>
      </c>
      <c r="AR1459" s="3">
        <f t="shared" si="610"/>
        <v>0</v>
      </c>
      <c r="AS1459" s="3">
        <f t="shared" si="611"/>
        <v>0</v>
      </c>
      <c r="AT1459" s="3">
        <f t="shared" si="612"/>
        <v>0</v>
      </c>
      <c r="AU1459" s="3">
        <f t="shared" si="613"/>
        <v>0</v>
      </c>
      <c r="AV1459" s="3">
        <f t="shared" si="614"/>
        <v>0</v>
      </c>
      <c r="AW1459" s="3">
        <f t="shared" si="615"/>
        <v>0</v>
      </c>
      <c r="AX1459" s="3">
        <f t="shared" si="618"/>
        <v>1563569.5919428202</v>
      </c>
      <c r="AY1459" s="3">
        <f t="shared" si="619"/>
        <v>8</v>
      </c>
      <c r="AZ1459" s="3">
        <f t="shared" si="616"/>
        <v>0</v>
      </c>
      <c r="BA1459" s="3">
        <v>2006847.6766133816</v>
      </c>
      <c r="BB1459">
        <f t="shared" si="620"/>
        <v>0.29160000000000003</v>
      </c>
    </row>
    <row r="1460" spans="1:54">
      <c r="A1460" s="2">
        <v>1459</v>
      </c>
      <c r="B1460">
        <v>12</v>
      </c>
      <c r="C1460" s="3">
        <v>836339.02787828143</v>
      </c>
      <c r="D1460" s="3">
        <v>132851.18209254695</v>
      </c>
      <c r="E1460" s="3">
        <v>93912.520213283875</v>
      </c>
      <c r="F1460" s="3">
        <v>45744.56127565779</v>
      </c>
      <c r="G1460" s="3">
        <v>725943.32003001194</v>
      </c>
      <c r="H1460" s="3">
        <v>139896.58335274755</v>
      </c>
      <c r="I1460" s="3">
        <v>96008.198338113172</v>
      </c>
      <c r="J1460" s="3">
        <v>41768.651363860859</v>
      </c>
      <c r="K1460" s="3">
        <v>109889.27825332253</v>
      </c>
      <c r="L1460" s="3">
        <v>47907.141817456672</v>
      </c>
      <c r="M1460" s="3">
        <v>3405526.1219378398</v>
      </c>
      <c r="N1460" s="3">
        <v>42128.022413981329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AA1460" s="3">
        <f t="shared" si="617"/>
        <v>836339.02787828143</v>
      </c>
      <c r="AB1460" s="3">
        <f t="shared" si="594"/>
        <v>132851.18209254695</v>
      </c>
      <c r="AC1460" s="3">
        <f t="shared" si="595"/>
        <v>93912.520213283875</v>
      </c>
      <c r="AD1460" s="3">
        <f t="shared" si="596"/>
        <v>45744.56127565779</v>
      </c>
      <c r="AE1460" s="3">
        <f t="shared" si="597"/>
        <v>725943.32003001194</v>
      </c>
      <c r="AF1460" s="3">
        <f t="shared" si="598"/>
        <v>139896.58335274755</v>
      </c>
      <c r="AG1460" s="3">
        <f t="shared" si="599"/>
        <v>96008.198338113172</v>
      </c>
      <c r="AH1460" s="3">
        <f t="shared" si="600"/>
        <v>41768.651363860859</v>
      </c>
      <c r="AI1460" s="3">
        <f t="shared" si="601"/>
        <v>109889.27825332253</v>
      </c>
      <c r="AJ1460" s="3">
        <f t="shared" si="602"/>
        <v>47907.141817456672</v>
      </c>
      <c r="AK1460" s="3">
        <f t="shared" si="603"/>
        <v>3405526.1219378398</v>
      </c>
      <c r="AL1460" s="3">
        <f t="shared" si="604"/>
        <v>42128.022413981329</v>
      </c>
      <c r="AM1460" s="3">
        <f t="shared" si="605"/>
        <v>0</v>
      </c>
      <c r="AN1460" s="3">
        <f t="shared" si="606"/>
        <v>0</v>
      </c>
      <c r="AO1460" s="3">
        <f t="shared" si="607"/>
        <v>0</v>
      </c>
      <c r="AP1460" s="3">
        <f t="shared" si="608"/>
        <v>0</v>
      </c>
      <c r="AQ1460" s="3">
        <f t="shared" si="609"/>
        <v>0</v>
      </c>
      <c r="AR1460" s="3">
        <f t="shared" si="610"/>
        <v>0</v>
      </c>
      <c r="AS1460" s="3">
        <f t="shared" si="611"/>
        <v>0</v>
      </c>
      <c r="AT1460" s="3">
        <f t="shared" si="612"/>
        <v>0</v>
      </c>
      <c r="AU1460" s="3">
        <f t="shared" si="613"/>
        <v>0</v>
      </c>
      <c r="AV1460" s="3">
        <f t="shared" si="614"/>
        <v>0</v>
      </c>
      <c r="AW1460" s="3">
        <f t="shared" si="615"/>
        <v>0</v>
      </c>
      <c r="AX1460" s="3">
        <f t="shared" si="618"/>
        <v>5717914.608967104</v>
      </c>
      <c r="AY1460" s="3">
        <f t="shared" si="619"/>
        <v>12</v>
      </c>
      <c r="AZ1460" s="3">
        <f t="shared" si="616"/>
        <v>0</v>
      </c>
      <c r="BA1460" s="3">
        <v>2007906.8041317349</v>
      </c>
      <c r="BB1460">
        <f t="shared" si="620"/>
        <v>0.2918</v>
      </c>
    </row>
    <row r="1461" spans="1:54">
      <c r="A1461" s="2">
        <v>1460</v>
      </c>
      <c r="B1461">
        <v>10</v>
      </c>
      <c r="C1461" s="3">
        <v>55584.159331869232</v>
      </c>
      <c r="D1461" s="3">
        <v>16147.300560787831</v>
      </c>
      <c r="E1461" s="3">
        <v>506287.25661329337</v>
      </c>
      <c r="F1461" s="3">
        <v>1022979.27365143</v>
      </c>
      <c r="G1461" s="3">
        <v>27524.649259349724</v>
      </c>
      <c r="H1461" s="3">
        <v>2867429.6741544553</v>
      </c>
      <c r="I1461" s="3">
        <v>4070741.7708181953</v>
      </c>
      <c r="J1461" s="3">
        <v>129857.90933942662</v>
      </c>
      <c r="K1461" s="3">
        <v>259054.58086310612</v>
      </c>
      <c r="L1461" s="3">
        <v>467058.06740483956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AA1461" s="3">
        <f t="shared" si="617"/>
        <v>55584.159331869232</v>
      </c>
      <c r="AB1461" s="3">
        <f t="shared" si="594"/>
        <v>16147.300560787831</v>
      </c>
      <c r="AC1461" s="3">
        <f t="shared" si="595"/>
        <v>506287.25661329337</v>
      </c>
      <c r="AD1461" s="3">
        <f t="shared" si="596"/>
        <v>1022979.27365143</v>
      </c>
      <c r="AE1461" s="3">
        <f t="shared" si="597"/>
        <v>27524.649259349724</v>
      </c>
      <c r="AF1461" s="3">
        <f t="shared" si="598"/>
        <v>2867429.6741544553</v>
      </c>
      <c r="AG1461" s="3">
        <f t="shared" si="599"/>
        <v>4070741.7708181953</v>
      </c>
      <c r="AH1461" s="3">
        <f t="shared" si="600"/>
        <v>129857.90933942662</v>
      </c>
      <c r="AI1461" s="3">
        <f t="shared" si="601"/>
        <v>259054.58086310612</v>
      </c>
      <c r="AJ1461" s="3">
        <f t="shared" si="602"/>
        <v>467058.06740483956</v>
      </c>
      <c r="AK1461" s="3">
        <f t="shared" si="603"/>
        <v>0</v>
      </c>
      <c r="AL1461" s="3">
        <f t="shared" si="604"/>
        <v>0</v>
      </c>
      <c r="AM1461" s="3">
        <f t="shared" si="605"/>
        <v>0</v>
      </c>
      <c r="AN1461" s="3">
        <f t="shared" si="606"/>
        <v>0</v>
      </c>
      <c r="AO1461" s="3">
        <f t="shared" si="607"/>
        <v>0</v>
      </c>
      <c r="AP1461" s="3">
        <f t="shared" si="608"/>
        <v>0</v>
      </c>
      <c r="AQ1461" s="3">
        <f t="shared" si="609"/>
        <v>0</v>
      </c>
      <c r="AR1461" s="3">
        <f t="shared" si="610"/>
        <v>0</v>
      </c>
      <c r="AS1461" s="3">
        <f t="shared" si="611"/>
        <v>0</v>
      </c>
      <c r="AT1461" s="3">
        <f t="shared" si="612"/>
        <v>0</v>
      </c>
      <c r="AU1461" s="3">
        <f t="shared" si="613"/>
        <v>0</v>
      </c>
      <c r="AV1461" s="3">
        <f t="shared" si="614"/>
        <v>0</v>
      </c>
      <c r="AW1461" s="3">
        <f t="shared" si="615"/>
        <v>0</v>
      </c>
      <c r="AX1461" s="3">
        <f t="shared" si="618"/>
        <v>9422664.6419967543</v>
      </c>
      <c r="AY1461" s="3">
        <f t="shared" si="619"/>
        <v>10</v>
      </c>
      <c r="AZ1461" s="3">
        <f t="shared" si="616"/>
        <v>0</v>
      </c>
      <c r="BA1461" s="3">
        <v>2008616.4345717623</v>
      </c>
      <c r="BB1461">
        <f t="shared" si="620"/>
        <v>0.29199999999999998</v>
      </c>
    </row>
    <row r="1462" spans="1:54">
      <c r="A1462" s="2">
        <v>1461</v>
      </c>
      <c r="B1462">
        <v>18</v>
      </c>
      <c r="C1462" s="3">
        <v>37883.627280841647</v>
      </c>
      <c r="D1462" s="3">
        <v>73043.187719753085</v>
      </c>
      <c r="E1462" s="3">
        <v>559903.38616722228</v>
      </c>
      <c r="F1462" s="3">
        <v>426042.09856742027</v>
      </c>
      <c r="G1462" s="3">
        <v>409986.25711532304</v>
      </c>
      <c r="H1462" s="3">
        <v>427110.03739090968</v>
      </c>
      <c r="I1462" s="3">
        <v>96736.349981630527</v>
      </c>
      <c r="J1462" s="3">
        <v>70606.910860927237</v>
      </c>
      <c r="K1462" s="3">
        <v>251082.80017977519</v>
      </c>
      <c r="L1462" s="3">
        <v>52065.300188363188</v>
      </c>
      <c r="M1462" s="3">
        <v>667696.18969338946</v>
      </c>
      <c r="N1462" s="3">
        <v>177989.70502608328</v>
      </c>
      <c r="O1462" s="3">
        <v>119158.7587810141</v>
      </c>
      <c r="P1462" s="3">
        <v>79633.34019773062</v>
      </c>
      <c r="Q1462" s="3">
        <v>717706.74937065539</v>
      </c>
      <c r="R1462" s="3">
        <v>86404.570915502016</v>
      </c>
      <c r="S1462" s="3">
        <v>16056.781282426331</v>
      </c>
      <c r="T1462" s="3">
        <v>15433.392143509176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AA1462" s="3">
        <f t="shared" si="617"/>
        <v>37883.627280841647</v>
      </c>
      <c r="AB1462" s="3">
        <f t="shared" si="594"/>
        <v>73043.187719753085</v>
      </c>
      <c r="AC1462" s="3">
        <f t="shared" si="595"/>
        <v>559903.38616722228</v>
      </c>
      <c r="AD1462" s="3">
        <f t="shared" si="596"/>
        <v>426042.09856742027</v>
      </c>
      <c r="AE1462" s="3">
        <f t="shared" si="597"/>
        <v>409986.25711532304</v>
      </c>
      <c r="AF1462" s="3">
        <f t="shared" si="598"/>
        <v>427110.03739090968</v>
      </c>
      <c r="AG1462" s="3">
        <f t="shared" si="599"/>
        <v>96736.349981630527</v>
      </c>
      <c r="AH1462" s="3">
        <f t="shared" si="600"/>
        <v>70606.910860927237</v>
      </c>
      <c r="AI1462" s="3">
        <f t="shared" si="601"/>
        <v>251082.80017977519</v>
      </c>
      <c r="AJ1462" s="3">
        <f t="shared" si="602"/>
        <v>52065.300188363188</v>
      </c>
      <c r="AK1462" s="3">
        <f t="shared" si="603"/>
        <v>667696.18969338946</v>
      </c>
      <c r="AL1462" s="3">
        <f t="shared" si="604"/>
        <v>177989.70502608328</v>
      </c>
      <c r="AM1462" s="3">
        <f t="shared" si="605"/>
        <v>119158.7587810141</v>
      </c>
      <c r="AN1462" s="3">
        <f t="shared" si="606"/>
        <v>79633.34019773062</v>
      </c>
      <c r="AO1462" s="3">
        <f t="shared" si="607"/>
        <v>717706.74937065539</v>
      </c>
      <c r="AP1462" s="3">
        <f t="shared" si="608"/>
        <v>86404.570915502016</v>
      </c>
      <c r="AQ1462" s="3">
        <f t="shared" si="609"/>
        <v>16056.781282426331</v>
      </c>
      <c r="AR1462" s="3">
        <f t="shared" si="610"/>
        <v>15433.392143509176</v>
      </c>
      <c r="AS1462" s="3">
        <f t="shared" si="611"/>
        <v>0</v>
      </c>
      <c r="AT1462" s="3">
        <f t="shared" si="612"/>
        <v>0</v>
      </c>
      <c r="AU1462" s="3">
        <f t="shared" si="613"/>
        <v>0</v>
      </c>
      <c r="AV1462" s="3">
        <f t="shared" si="614"/>
        <v>0</v>
      </c>
      <c r="AW1462" s="3">
        <f t="shared" si="615"/>
        <v>0</v>
      </c>
      <c r="AX1462" s="3">
        <f t="shared" si="618"/>
        <v>4284539.4428624772</v>
      </c>
      <c r="AY1462" s="3">
        <f t="shared" si="619"/>
        <v>18</v>
      </c>
      <c r="AZ1462" s="3">
        <f t="shared" si="616"/>
        <v>0</v>
      </c>
      <c r="BA1462" s="3">
        <v>2008760.0919825542</v>
      </c>
      <c r="BB1462">
        <f t="shared" si="620"/>
        <v>0.29220000000000002</v>
      </c>
    </row>
    <row r="1463" spans="1:54">
      <c r="A1463" s="2">
        <v>1462</v>
      </c>
      <c r="B1463">
        <v>11</v>
      </c>
      <c r="C1463" s="3">
        <v>120183.48538509459</v>
      </c>
      <c r="D1463" s="3">
        <v>28260.074834487037</v>
      </c>
      <c r="E1463" s="3">
        <v>70530.977930762965</v>
      </c>
      <c r="F1463" s="3">
        <v>241736.31374613853</v>
      </c>
      <c r="G1463" s="3">
        <v>673805.26948992861</v>
      </c>
      <c r="H1463" s="3">
        <v>919479.48779774888</v>
      </c>
      <c r="I1463" s="3">
        <v>177023.18379857315</v>
      </c>
      <c r="J1463" s="3">
        <v>16562.809167014933</v>
      </c>
      <c r="K1463" s="3">
        <v>74272.859160239095</v>
      </c>
      <c r="L1463" s="3">
        <v>1618.8623312802931</v>
      </c>
      <c r="M1463" s="3">
        <v>134956.1094069134</v>
      </c>
      <c r="N1463" s="3">
        <v>0</v>
      </c>
      <c r="O1463" s="3">
        <v>0</v>
      </c>
      <c r="P1463" s="3">
        <v>0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AA1463" s="3">
        <f t="shared" si="617"/>
        <v>120183.48538509459</v>
      </c>
      <c r="AB1463" s="3">
        <f t="shared" si="594"/>
        <v>28260.074834487037</v>
      </c>
      <c r="AC1463" s="3">
        <f t="shared" si="595"/>
        <v>70530.977930762965</v>
      </c>
      <c r="AD1463" s="3">
        <f t="shared" si="596"/>
        <v>241736.31374613853</v>
      </c>
      <c r="AE1463" s="3">
        <f t="shared" si="597"/>
        <v>673805.26948992861</v>
      </c>
      <c r="AF1463" s="3">
        <f t="shared" si="598"/>
        <v>919479.48779774888</v>
      </c>
      <c r="AG1463" s="3">
        <f t="shared" si="599"/>
        <v>177023.18379857315</v>
      </c>
      <c r="AH1463" s="3">
        <f t="shared" si="600"/>
        <v>16562.809167014933</v>
      </c>
      <c r="AI1463" s="3">
        <f t="shared" si="601"/>
        <v>74272.859160239095</v>
      </c>
      <c r="AJ1463" s="3">
        <f t="shared" si="602"/>
        <v>1618.8623312802931</v>
      </c>
      <c r="AK1463" s="3">
        <f t="shared" si="603"/>
        <v>134956.1094069134</v>
      </c>
      <c r="AL1463" s="3">
        <f t="shared" si="604"/>
        <v>0</v>
      </c>
      <c r="AM1463" s="3">
        <f t="shared" si="605"/>
        <v>0</v>
      </c>
      <c r="AN1463" s="3">
        <f t="shared" si="606"/>
        <v>0</v>
      </c>
      <c r="AO1463" s="3">
        <f t="shared" si="607"/>
        <v>0</v>
      </c>
      <c r="AP1463" s="3">
        <f t="shared" si="608"/>
        <v>0</v>
      </c>
      <c r="AQ1463" s="3">
        <f t="shared" si="609"/>
        <v>0</v>
      </c>
      <c r="AR1463" s="3">
        <f t="shared" si="610"/>
        <v>0</v>
      </c>
      <c r="AS1463" s="3">
        <f t="shared" si="611"/>
        <v>0</v>
      </c>
      <c r="AT1463" s="3">
        <f t="shared" si="612"/>
        <v>0</v>
      </c>
      <c r="AU1463" s="3">
        <f t="shared" si="613"/>
        <v>0</v>
      </c>
      <c r="AV1463" s="3">
        <f t="shared" si="614"/>
        <v>0</v>
      </c>
      <c r="AW1463" s="3">
        <f t="shared" si="615"/>
        <v>0</v>
      </c>
      <c r="AX1463" s="3">
        <f t="shared" si="618"/>
        <v>2458429.4330481812</v>
      </c>
      <c r="AY1463" s="3">
        <f t="shared" si="619"/>
        <v>11</v>
      </c>
      <c r="AZ1463" s="3">
        <f t="shared" si="616"/>
        <v>0</v>
      </c>
      <c r="BA1463" s="3">
        <v>2009019.3974433753</v>
      </c>
      <c r="BB1463">
        <f t="shared" si="620"/>
        <v>0.29239999999999999</v>
      </c>
    </row>
    <row r="1464" spans="1:54">
      <c r="A1464" s="2">
        <v>1463</v>
      </c>
      <c r="B1464">
        <v>16</v>
      </c>
      <c r="C1464" s="3">
        <v>14398.538718465925</v>
      </c>
      <c r="D1464" s="3">
        <v>22256.859196920421</v>
      </c>
      <c r="E1464" s="3">
        <v>374959.49672074785</v>
      </c>
      <c r="F1464" s="3">
        <v>31457.890619444282</v>
      </c>
      <c r="G1464" s="3">
        <v>100419.33942536439</v>
      </c>
      <c r="H1464" s="3">
        <v>614930.13321883755</v>
      </c>
      <c r="I1464" s="3">
        <v>3307593.6226033387</v>
      </c>
      <c r="J1464" s="3">
        <v>78848.04446042428</v>
      </c>
      <c r="K1464" s="3">
        <v>656260.42109728279</v>
      </c>
      <c r="L1464" s="3">
        <v>3770.9411267051892</v>
      </c>
      <c r="M1464" s="3">
        <v>104278.43044335877</v>
      </c>
      <c r="N1464" s="3">
        <v>90955.77620964071</v>
      </c>
      <c r="O1464" s="3">
        <v>395536.08817896101</v>
      </c>
      <c r="P1464" s="3">
        <v>711793.0467892501</v>
      </c>
      <c r="Q1464" s="3">
        <v>393685.20515951508</v>
      </c>
      <c r="R1464" s="3">
        <v>84074.03475658533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AA1464" s="3">
        <f t="shared" si="617"/>
        <v>14398.538718465925</v>
      </c>
      <c r="AB1464" s="3">
        <f t="shared" si="594"/>
        <v>22256.859196920421</v>
      </c>
      <c r="AC1464" s="3">
        <f t="shared" si="595"/>
        <v>374959.49672074785</v>
      </c>
      <c r="AD1464" s="3">
        <f t="shared" si="596"/>
        <v>31457.890619444282</v>
      </c>
      <c r="AE1464" s="3">
        <f t="shared" si="597"/>
        <v>100419.33942536439</v>
      </c>
      <c r="AF1464" s="3">
        <f t="shared" si="598"/>
        <v>614930.13321883755</v>
      </c>
      <c r="AG1464" s="3">
        <f t="shared" si="599"/>
        <v>3307593.6226033387</v>
      </c>
      <c r="AH1464" s="3">
        <f t="shared" si="600"/>
        <v>78848.04446042428</v>
      </c>
      <c r="AI1464" s="3">
        <f t="shared" si="601"/>
        <v>656260.42109728279</v>
      </c>
      <c r="AJ1464" s="3">
        <f t="shared" si="602"/>
        <v>3770.9411267051892</v>
      </c>
      <c r="AK1464" s="3">
        <f t="shared" si="603"/>
        <v>104278.43044335877</v>
      </c>
      <c r="AL1464" s="3">
        <f t="shared" si="604"/>
        <v>90955.77620964071</v>
      </c>
      <c r="AM1464" s="3">
        <f t="shared" si="605"/>
        <v>395536.08817896101</v>
      </c>
      <c r="AN1464" s="3">
        <f t="shared" si="606"/>
        <v>711793.0467892501</v>
      </c>
      <c r="AO1464" s="3">
        <f t="shared" si="607"/>
        <v>393685.20515951508</v>
      </c>
      <c r="AP1464" s="3">
        <f t="shared" si="608"/>
        <v>84074.03475658533</v>
      </c>
      <c r="AQ1464" s="3">
        <f t="shared" si="609"/>
        <v>0</v>
      </c>
      <c r="AR1464" s="3">
        <f t="shared" si="610"/>
        <v>0</v>
      </c>
      <c r="AS1464" s="3">
        <f t="shared" si="611"/>
        <v>0</v>
      </c>
      <c r="AT1464" s="3">
        <f t="shared" si="612"/>
        <v>0</v>
      </c>
      <c r="AU1464" s="3">
        <f t="shared" si="613"/>
        <v>0</v>
      </c>
      <c r="AV1464" s="3">
        <f t="shared" si="614"/>
        <v>0</v>
      </c>
      <c r="AW1464" s="3">
        <f t="shared" si="615"/>
        <v>0</v>
      </c>
      <c r="AX1464" s="3">
        <f t="shared" si="618"/>
        <v>6985217.8687248407</v>
      </c>
      <c r="AY1464" s="3">
        <f t="shared" si="619"/>
        <v>16</v>
      </c>
      <c r="AZ1464" s="3">
        <f t="shared" si="616"/>
        <v>0</v>
      </c>
      <c r="BA1464" s="3">
        <v>2009156.3655772884</v>
      </c>
      <c r="BB1464">
        <f t="shared" si="620"/>
        <v>0.29260000000000003</v>
      </c>
    </row>
    <row r="1465" spans="1:54">
      <c r="A1465" s="2">
        <v>1464</v>
      </c>
      <c r="B1465">
        <v>18</v>
      </c>
      <c r="C1465" s="3">
        <v>63168.576394670978</v>
      </c>
      <c r="D1465" s="3">
        <v>1946668.632865771</v>
      </c>
      <c r="E1465" s="3">
        <v>169297.70795829289</v>
      </c>
      <c r="F1465" s="3">
        <v>25517.534705877115</v>
      </c>
      <c r="G1465" s="3">
        <v>16041.732273889913</v>
      </c>
      <c r="H1465" s="3">
        <v>164841.98543582737</v>
      </c>
      <c r="I1465" s="3">
        <v>128242.36514937844</v>
      </c>
      <c r="J1465" s="3">
        <v>6884.4117654796892</v>
      </c>
      <c r="K1465" s="3">
        <v>300957.22565218719</v>
      </c>
      <c r="L1465" s="3">
        <v>86365.420766966374</v>
      </c>
      <c r="M1465" s="3">
        <v>71085.651181952417</v>
      </c>
      <c r="N1465" s="3">
        <v>68888.597948970913</v>
      </c>
      <c r="O1465" s="3">
        <v>27441.312014601881</v>
      </c>
      <c r="P1465" s="3">
        <v>71901.658521843492</v>
      </c>
      <c r="Q1465" s="3">
        <v>8824.053905453633</v>
      </c>
      <c r="R1465" s="3">
        <v>112520.92697647224</v>
      </c>
      <c r="S1465" s="3">
        <v>88952.192823250167</v>
      </c>
      <c r="T1465" s="3">
        <v>1143559.4813421327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AA1465" s="3">
        <f t="shared" si="617"/>
        <v>63168.576394670978</v>
      </c>
      <c r="AB1465" s="3">
        <f t="shared" si="594"/>
        <v>1946668.632865771</v>
      </c>
      <c r="AC1465" s="3">
        <f t="shared" si="595"/>
        <v>169297.70795829289</v>
      </c>
      <c r="AD1465" s="3">
        <f t="shared" si="596"/>
        <v>25517.534705877115</v>
      </c>
      <c r="AE1465" s="3">
        <f t="shared" si="597"/>
        <v>16041.732273889913</v>
      </c>
      <c r="AF1465" s="3">
        <f t="shared" si="598"/>
        <v>164841.98543582737</v>
      </c>
      <c r="AG1465" s="3">
        <f t="shared" si="599"/>
        <v>128242.36514937844</v>
      </c>
      <c r="AH1465" s="3">
        <f t="shared" si="600"/>
        <v>6884.4117654796892</v>
      </c>
      <c r="AI1465" s="3">
        <f t="shared" si="601"/>
        <v>300957.22565218719</v>
      </c>
      <c r="AJ1465" s="3">
        <f t="shared" si="602"/>
        <v>86365.420766966374</v>
      </c>
      <c r="AK1465" s="3">
        <f t="shared" si="603"/>
        <v>71085.651181952417</v>
      </c>
      <c r="AL1465" s="3">
        <f t="shared" si="604"/>
        <v>68888.597948970913</v>
      </c>
      <c r="AM1465" s="3">
        <f t="shared" si="605"/>
        <v>27441.312014601881</v>
      </c>
      <c r="AN1465" s="3">
        <f t="shared" si="606"/>
        <v>71901.658521843492</v>
      </c>
      <c r="AO1465" s="3">
        <f t="shared" si="607"/>
        <v>8824.053905453633</v>
      </c>
      <c r="AP1465" s="3">
        <f t="shared" si="608"/>
        <v>112520.92697647224</v>
      </c>
      <c r="AQ1465" s="3">
        <f t="shared" si="609"/>
        <v>88952.192823250167</v>
      </c>
      <c r="AR1465" s="3">
        <f t="shared" si="610"/>
        <v>1143559.4813421327</v>
      </c>
      <c r="AS1465" s="3">
        <f t="shared" si="611"/>
        <v>0</v>
      </c>
      <c r="AT1465" s="3">
        <f t="shared" si="612"/>
        <v>0</v>
      </c>
      <c r="AU1465" s="3">
        <f t="shared" si="613"/>
        <v>0</v>
      </c>
      <c r="AV1465" s="3">
        <f t="shared" si="614"/>
        <v>0</v>
      </c>
      <c r="AW1465" s="3">
        <f t="shared" si="615"/>
        <v>0</v>
      </c>
      <c r="AX1465" s="3">
        <f t="shared" si="618"/>
        <v>4501159.4676830173</v>
      </c>
      <c r="AY1465" s="3">
        <f t="shared" si="619"/>
        <v>18</v>
      </c>
      <c r="AZ1465" s="3">
        <f t="shared" si="616"/>
        <v>0</v>
      </c>
      <c r="BA1465" s="3">
        <v>2009186.3760289282</v>
      </c>
      <c r="BB1465">
        <f t="shared" si="620"/>
        <v>0.2928</v>
      </c>
    </row>
    <row r="1466" spans="1:54">
      <c r="A1466" s="2">
        <v>1465</v>
      </c>
      <c r="B1466">
        <v>16</v>
      </c>
      <c r="C1466" s="3">
        <v>30413.45650960584</v>
      </c>
      <c r="D1466" s="3">
        <v>49742.533555582042</v>
      </c>
      <c r="E1466" s="3">
        <v>617910.96763768629</v>
      </c>
      <c r="F1466" s="3">
        <v>671652.80931672594</v>
      </c>
      <c r="G1466" s="3">
        <v>363205.1712339517</v>
      </c>
      <c r="H1466" s="3">
        <v>61090.535588387902</v>
      </c>
      <c r="I1466" s="3">
        <v>195693.76132732112</v>
      </c>
      <c r="J1466" s="3">
        <v>559153.09501511324</v>
      </c>
      <c r="K1466" s="3">
        <v>4723327.8042003792</v>
      </c>
      <c r="L1466" s="3">
        <v>519931.95775846357</v>
      </c>
      <c r="M1466" s="3">
        <v>578119.24077198305</v>
      </c>
      <c r="N1466" s="3">
        <v>22362.18013611393</v>
      </c>
      <c r="O1466" s="3">
        <v>89680.631644021414</v>
      </c>
      <c r="P1466" s="3">
        <v>30919.807990578818</v>
      </c>
      <c r="Q1466" s="3">
        <v>194108.45127606194</v>
      </c>
      <c r="R1466" s="3">
        <v>161511.21672459127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AA1466" s="3">
        <f t="shared" si="617"/>
        <v>30413.45650960584</v>
      </c>
      <c r="AB1466" s="3">
        <f t="shared" si="594"/>
        <v>49742.533555582042</v>
      </c>
      <c r="AC1466" s="3">
        <f t="shared" si="595"/>
        <v>617910.96763768629</v>
      </c>
      <c r="AD1466" s="3">
        <f t="shared" si="596"/>
        <v>671652.80931672594</v>
      </c>
      <c r="AE1466" s="3">
        <f t="shared" si="597"/>
        <v>363205.1712339517</v>
      </c>
      <c r="AF1466" s="3">
        <f t="shared" si="598"/>
        <v>61090.535588387902</v>
      </c>
      <c r="AG1466" s="3">
        <f t="shared" si="599"/>
        <v>195693.76132732112</v>
      </c>
      <c r="AH1466" s="3">
        <f t="shared" si="600"/>
        <v>559153.09501511324</v>
      </c>
      <c r="AI1466" s="3">
        <f t="shared" si="601"/>
        <v>4723327.8042003792</v>
      </c>
      <c r="AJ1466" s="3">
        <f t="shared" si="602"/>
        <v>519931.95775846357</v>
      </c>
      <c r="AK1466" s="3">
        <f t="shared" si="603"/>
        <v>578119.24077198305</v>
      </c>
      <c r="AL1466" s="3">
        <f t="shared" si="604"/>
        <v>22362.18013611393</v>
      </c>
      <c r="AM1466" s="3">
        <f t="shared" si="605"/>
        <v>89680.631644021414</v>
      </c>
      <c r="AN1466" s="3">
        <f t="shared" si="606"/>
        <v>30919.807990578818</v>
      </c>
      <c r="AO1466" s="3">
        <f t="shared" si="607"/>
        <v>194108.45127606194</v>
      </c>
      <c r="AP1466" s="3">
        <f t="shared" si="608"/>
        <v>161511.21672459127</v>
      </c>
      <c r="AQ1466" s="3">
        <f t="shared" si="609"/>
        <v>0</v>
      </c>
      <c r="AR1466" s="3">
        <f t="shared" si="610"/>
        <v>0</v>
      </c>
      <c r="AS1466" s="3">
        <f t="shared" si="611"/>
        <v>0</v>
      </c>
      <c r="AT1466" s="3">
        <f t="shared" si="612"/>
        <v>0</v>
      </c>
      <c r="AU1466" s="3">
        <f t="shared" si="613"/>
        <v>0</v>
      </c>
      <c r="AV1466" s="3">
        <f t="shared" si="614"/>
        <v>0</v>
      </c>
      <c r="AW1466" s="3">
        <f t="shared" si="615"/>
        <v>0</v>
      </c>
      <c r="AX1466" s="3">
        <f t="shared" si="618"/>
        <v>8868823.6206865683</v>
      </c>
      <c r="AY1466" s="3">
        <f t="shared" si="619"/>
        <v>16</v>
      </c>
      <c r="AZ1466" s="3">
        <f t="shared" si="616"/>
        <v>0</v>
      </c>
      <c r="BA1466" s="3">
        <v>2009524.0075747927</v>
      </c>
      <c r="BB1466">
        <f t="shared" si="620"/>
        <v>0.29299999999999998</v>
      </c>
    </row>
    <row r="1467" spans="1:54">
      <c r="A1467" s="2">
        <v>1466</v>
      </c>
      <c r="B1467">
        <v>14</v>
      </c>
      <c r="C1467" s="3">
        <v>112246.85147392066</v>
      </c>
      <c r="D1467" s="3">
        <v>16135.11928081314</v>
      </c>
      <c r="E1467" s="3">
        <v>6203.2998947121387</v>
      </c>
      <c r="F1467" s="3">
        <v>34531.288334758712</v>
      </c>
      <c r="G1467" s="3">
        <v>159323.26181624384</v>
      </c>
      <c r="H1467" s="3">
        <v>42778.810235296689</v>
      </c>
      <c r="I1467" s="3">
        <v>38706.055997896081</v>
      </c>
      <c r="J1467" s="3">
        <v>377090.99902134237</v>
      </c>
      <c r="K1467" s="3">
        <v>262776.81788740307</v>
      </c>
      <c r="L1467" s="3">
        <v>433221.28311265638</v>
      </c>
      <c r="M1467" s="3">
        <v>77060.975768549586</v>
      </c>
      <c r="N1467" s="3">
        <v>1802848.1514365976</v>
      </c>
      <c r="O1467" s="3">
        <v>5739.5255828439231</v>
      </c>
      <c r="P1467" s="3">
        <v>30679.798948257627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AA1467" s="3">
        <f t="shared" si="617"/>
        <v>112246.85147392066</v>
      </c>
      <c r="AB1467" s="3">
        <f t="shared" si="594"/>
        <v>16135.11928081314</v>
      </c>
      <c r="AC1467" s="3">
        <f t="shared" si="595"/>
        <v>6203.2998947121387</v>
      </c>
      <c r="AD1467" s="3">
        <f t="shared" si="596"/>
        <v>34531.288334758712</v>
      </c>
      <c r="AE1467" s="3">
        <f t="shared" si="597"/>
        <v>159323.26181624384</v>
      </c>
      <c r="AF1467" s="3">
        <f t="shared" si="598"/>
        <v>42778.810235296689</v>
      </c>
      <c r="AG1467" s="3">
        <f t="shared" si="599"/>
        <v>38706.055997896081</v>
      </c>
      <c r="AH1467" s="3">
        <f t="shared" si="600"/>
        <v>377090.99902134237</v>
      </c>
      <c r="AI1467" s="3">
        <f t="shared" si="601"/>
        <v>262776.81788740307</v>
      </c>
      <c r="AJ1467" s="3">
        <f t="shared" si="602"/>
        <v>433221.28311265638</v>
      </c>
      <c r="AK1467" s="3">
        <f t="shared" si="603"/>
        <v>77060.975768549586</v>
      </c>
      <c r="AL1467" s="3">
        <f t="shared" si="604"/>
        <v>1802848.1514365976</v>
      </c>
      <c r="AM1467" s="3">
        <f t="shared" si="605"/>
        <v>5739.5255828439231</v>
      </c>
      <c r="AN1467" s="3">
        <f t="shared" si="606"/>
        <v>30679.798948257627</v>
      </c>
      <c r="AO1467" s="3">
        <f t="shared" si="607"/>
        <v>0</v>
      </c>
      <c r="AP1467" s="3">
        <f t="shared" si="608"/>
        <v>0</v>
      </c>
      <c r="AQ1467" s="3">
        <f t="shared" si="609"/>
        <v>0</v>
      </c>
      <c r="AR1467" s="3">
        <f t="shared" si="610"/>
        <v>0</v>
      </c>
      <c r="AS1467" s="3">
        <f t="shared" si="611"/>
        <v>0</v>
      </c>
      <c r="AT1467" s="3">
        <f t="shared" si="612"/>
        <v>0</v>
      </c>
      <c r="AU1467" s="3">
        <f t="shared" si="613"/>
        <v>0</v>
      </c>
      <c r="AV1467" s="3">
        <f t="shared" si="614"/>
        <v>0</v>
      </c>
      <c r="AW1467" s="3">
        <f t="shared" si="615"/>
        <v>0</v>
      </c>
      <c r="AX1467" s="3">
        <f t="shared" si="618"/>
        <v>3399342.2387912916</v>
      </c>
      <c r="AY1467" s="3">
        <f t="shared" si="619"/>
        <v>14</v>
      </c>
      <c r="AZ1467" s="3">
        <f t="shared" si="616"/>
        <v>0</v>
      </c>
      <c r="BA1467" s="3">
        <v>2011387.005399636</v>
      </c>
      <c r="BB1467">
        <f t="shared" si="620"/>
        <v>0.29320000000000002</v>
      </c>
    </row>
    <row r="1468" spans="1:54">
      <c r="A1468" s="2">
        <v>1467</v>
      </c>
      <c r="B1468">
        <v>12</v>
      </c>
      <c r="C1468" s="3">
        <v>40827.58029198672</v>
      </c>
      <c r="D1468" s="3">
        <v>267805.59425426845</v>
      </c>
      <c r="E1468" s="3">
        <v>87067.911962308179</v>
      </c>
      <c r="F1468" s="3">
        <v>105249.95476454493</v>
      </c>
      <c r="G1468" s="3">
        <v>302829.2208830319</v>
      </c>
      <c r="H1468" s="3">
        <v>255111.17633204089</v>
      </c>
      <c r="I1468" s="3">
        <v>866644.95838580839</v>
      </c>
      <c r="J1468" s="3">
        <v>2389461.3580270945</v>
      </c>
      <c r="K1468" s="3">
        <v>65140.742633503338</v>
      </c>
      <c r="L1468" s="3">
        <v>365409.38068477437</v>
      </c>
      <c r="M1468" s="3">
        <v>45905.415645250054</v>
      </c>
      <c r="N1468" s="3">
        <v>24001.348194253493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AA1468" s="3">
        <f t="shared" si="617"/>
        <v>40827.58029198672</v>
      </c>
      <c r="AB1468" s="3">
        <f t="shared" si="594"/>
        <v>267805.59425426845</v>
      </c>
      <c r="AC1468" s="3">
        <f t="shared" si="595"/>
        <v>87067.911962308179</v>
      </c>
      <c r="AD1468" s="3">
        <f t="shared" si="596"/>
        <v>105249.95476454493</v>
      </c>
      <c r="AE1468" s="3">
        <f t="shared" si="597"/>
        <v>302829.2208830319</v>
      </c>
      <c r="AF1468" s="3">
        <f t="shared" si="598"/>
        <v>255111.17633204089</v>
      </c>
      <c r="AG1468" s="3">
        <f t="shared" si="599"/>
        <v>866644.95838580839</v>
      </c>
      <c r="AH1468" s="3">
        <f t="shared" si="600"/>
        <v>2389461.3580270945</v>
      </c>
      <c r="AI1468" s="3">
        <f t="shared" si="601"/>
        <v>65140.742633503338</v>
      </c>
      <c r="AJ1468" s="3">
        <f t="shared" si="602"/>
        <v>365409.38068477437</v>
      </c>
      <c r="AK1468" s="3">
        <f t="shared" si="603"/>
        <v>45905.415645250054</v>
      </c>
      <c r="AL1468" s="3">
        <f t="shared" si="604"/>
        <v>24001.348194253493</v>
      </c>
      <c r="AM1468" s="3">
        <f t="shared" si="605"/>
        <v>0</v>
      </c>
      <c r="AN1468" s="3">
        <f t="shared" si="606"/>
        <v>0</v>
      </c>
      <c r="AO1468" s="3">
        <f t="shared" si="607"/>
        <v>0</v>
      </c>
      <c r="AP1468" s="3">
        <f t="shared" si="608"/>
        <v>0</v>
      </c>
      <c r="AQ1468" s="3">
        <f t="shared" si="609"/>
        <v>0</v>
      </c>
      <c r="AR1468" s="3">
        <f t="shared" si="610"/>
        <v>0</v>
      </c>
      <c r="AS1468" s="3">
        <f t="shared" si="611"/>
        <v>0</v>
      </c>
      <c r="AT1468" s="3">
        <f t="shared" si="612"/>
        <v>0</v>
      </c>
      <c r="AU1468" s="3">
        <f t="shared" si="613"/>
        <v>0</v>
      </c>
      <c r="AV1468" s="3">
        <f t="shared" si="614"/>
        <v>0</v>
      </c>
      <c r="AW1468" s="3">
        <f t="shared" si="615"/>
        <v>0</v>
      </c>
      <c r="AX1468" s="3">
        <f t="shared" si="618"/>
        <v>4815454.6420588652</v>
      </c>
      <c r="AY1468" s="3">
        <f t="shared" si="619"/>
        <v>12</v>
      </c>
      <c r="AZ1468" s="3">
        <f t="shared" si="616"/>
        <v>0</v>
      </c>
      <c r="BA1468" s="3">
        <v>2017686.6667371425</v>
      </c>
      <c r="BB1468">
        <f t="shared" si="620"/>
        <v>0.29339999999999999</v>
      </c>
    </row>
    <row r="1469" spans="1:54">
      <c r="A1469" s="2">
        <v>1468</v>
      </c>
      <c r="B1469">
        <v>17</v>
      </c>
      <c r="C1469" s="3">
        <v>23831.612002422335</v>
      </c>
      <c r="D1469" s="3">
        <v>37251.391764471846</v>
      </c>
      <c r="E1469" s="3">
        <v>102474.37694489154</v>
      </c>
      <c r="F1469" s="3">
        <v>56428.775540290866</v>
      </c>
      <c r="G1469" s="3">
        <v>135566.77062894212</v>
      </c>
      <c r="H1469" s="3">
        <v>175541.07939931314</v>
      </c>
      <c r="I1469" s="3">
        <v>245655.73728081319</v>
      </c>
      <c r="J1469" s="3">
        <v>744502.64026006882</v>
      </c>
      <c r="K1469" s="3">
        <v>2821700.4568659225</v>
      </c>
      <c r="L1469" s="3">
        <v>76257.644986853324</v>
      </c>
      <c r="M1469" s="3">
        <v>2077644.9927242831</v>
      </c>
      <c r="N1469" s="3">
        <v>522781.73705232714</v>
      </c>
      <c r="O1469" s="3">
        <v>48251.776915559974</v>
      </c>
      <c r="P1469" s="3">
        <v>2827757.2999094874</v>
      </c>
      <c r="Q1469" s="3">
        <v>135663.02943320188</v>
      </c>
      <c r="R1469" s="3">
        <v>106991.29900224644</v>
      </c>
      <c r="S1469" s="3">
        <v>104446.00672198935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AA1469" s="3">
        <f t="shared" si="617"/>
        <v>23831.612002422335</v>
      </c>
      <c r="AB1469" s="3">
        <f t="shared" si="594"/>
        <v>37251.391764471846</v>
      </c>
      <c r="AC1469" s="3">
        <f t="shared" si="595"/>
        <v>102474.37694489154</v>
      </c>
      <c r="AD1469" s="3">
        <f t="shared" si="596"/>
        <v>56428.775540290866</v>
      </c>
      <c r="AE1469" s="3">
        <f t="shared" si="597"/>
        <v>135566.77062894212</v>
      </c>
      <c r="AF1469" s="3">
        <f t="shared" si="598"/>
        <v>175541.07939931314</v>
      </c>
      <c r="AG1469" s="3">
        <f t="shared" si="599"/>
        <v>245655.73728081319</v>
      </c>
      <c r="AH1469" s="3">
        <f t="shared" si="600"/>
        <v>744502.64026006882</v>
      </c>
      <c r="AI1469" s="3">
        <f t="shared" si="601"/>
        <v>2821700.4568659225</v>
      </c>
      <c r="AJ1469" s="3">
        <f t="shared" si="602"/>
        <v>76257.644986853324</v>
      </c>
      <c r="AK1469" s="3">
        <f t="shared" si="603"/>
        <v>2077644.9927242831</v>
      </c>
      <c r="AL1469" s="3">
        <f t="shared" si="604"/>
        <v>522781.73705232714</v>
      </c>
      <c r="AM1469" s="3">
        <f t="shared" si="605"/>
        <v>48251.776915559974</v>
      </c>
      <c r="AN1469" s="3">
        <f t="shared" si="606"/>
        <v>2827757.2999094874</v>
      </c>
      <c r="AO1469" s="3">
        <f t="shared" si="607"/>
        <v>135663.02943320188</v>
      </c>
      <c r="AP1469" s="3">
        <f t="shared" si="608"/>
        <v>106991.29900224644</v>
      </c>
      <c r="AQ1469" s="3">
        <f t="shared" si="609"/>
        <v>104446.00672198935</v>
      </c>
      <c r="AR1469" s="3">
        <f t="shared" si="610"/>
        <v>0</v>
      </c>
      <c r="AS1469" s="3">
        <f t="shared" si="611"/>
        <v>0</v>
      </c>
      <c r="AT1469" s="3">
        <f t="shared" si="612"/>
        <v>0</v>
      </c>
      <c r="AU1469" s="3">
        <f t="shared" si="613"/>
        <v>0</v>
      </c>
      <c r="AV1469" s="3">
        <f t="shared" si="614"/>
        <v>0</v>
      </c>
      <c r="AW1469" s="3">
        <f t="shared" si="615"/>
        <v>0</v>
      </c>
      <c r="AX1469" s="3">
        <f t="shared" si="618"/>
        <v>10242746.627433086</v>
      </c>
      <c r="AY1469" s="3">
        <f t="shared" si="619"/>
        <v>17</v>
      </c>
      <c r="AZ1469" s="3">
        <f t="shared" si="616"/>
        <v>0</v>
      </c>
      <c r="BA1469" s="3">
        <v>2019120.4082399327</v>
      </c>
      <c r="BB1469">
        <f t="shared" si="620"/>
        <v>0.29360000000000003</v>
      </c>
    </row>
    <row r="1470" spans="1:54">
      <c r="A1470" s="2">
        <v>1469</v>
      </c>
      <c r="B1470">
        <v>18</v>
      </c>
      <c r="C1470" s="3">
        <v>173255.07115532152</v>
      </c>
      <c r="D1470" s="3">
        <v>164461.35495064469</v>
      </c>
      <c r="E1470" s="3">
        <v>371906.56258986914</v>
      </c>
      <c r="F1470" s="3">
        <v>21324.463014432829</v>
      </c>
      <c r="G1470" s="3">
        <v>47385.715066812911</v>
      </c>
      <c r="H1470" s="3">
        <v>4696722.9238562649</v>
      </c>
      <c r="I1470" s="3">
        <v>8291.7387356004238</v>
      </c>
      <c r="J1470" s="3">
        <v>11621.782042183158</v>
      </c>
      <c r="K1470" s="3">
        <v>564626.08421238349</v>
      </c>
      <c r="L1470" s="3">
        <v>41771.912231557668</v>
      </c>
      <c r="M1470" s="3">
        <v>72202.546767487278</v>
      </c>
      <c r="N1470" s="3">
        <v>11520.264189163503</v>
      </c>
      <c r="O1470" s="3">
        <v>888602.25123359112</v>
      </c>
      <c r="P1470" s="3">
        <v>554760.79459879466</v>
      </c>
      <c r="Q1470" s="3">
        <v>1552272.2513668283</v>
      </c>
      <c r="R1470" s="3">
        <v>1457588.993324636</v>
      </c>
      <c r="S1470" s="3">
        <v>1393786.0190601768</v>
      </c>
      <c r="T1470" s="3">
        <v>59851.089967198102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AA1470" s="3">
        <f t="shared" si="617"/>
        <v>173255.07115532152</v>
      </c>
      <c r="AB1470" s="3">
        <f t="shared" si="594"/>
        <v>164461.35495064469</v>
      </c>
      <c r="AC1470" s="3">
        <f t="shared" si="595"/>
        <v>371906.56258986914</v>
      </c>
      <c r="AD1470" s="3">
        <f t="shared" si="596"/>
        <v>21324.463014432829</v>
      </c>
      <c r="AE1470" s="3">
        <f t="shared" si="597"/>
        <v>47385.715066812911</v>
      </c>
      <c r="AF1470" s="3">
        <f t="shared" si="598"/>
        <v>4696722.9238562649</v>
      </c>
      <c r="AG1470" s="3">
        <f t="shared" si="599"/>
        <v>8291.7387356004238</v>
      </c>
      <c r="AH1470" s="3">
        <f t="shared" si="600"/>
        <v>11621.782042183158</v>
      </c>
      <c r="AI1470" s="3">
        <f t="shared" si="601"/>
        <v>564626.08421238349</v>
      </c>
      <c r="AJ1470" s="3">
        <f t="shared" si="602"/>
        <v>41771.912231557668</v>
      </c>
      <c r="AK1470" s="3">
        <f t="shared" si="603"/>
        <v>72202.546767487278</v>
      </c>
      <c r="AL1470" s="3">
        <f t="shared" si="604"/>
        <v>11520.264189163503</v>
      </c>
      <c r="AM1470" s="3">
        <f t="shared" si="605"/>
        <v>888602.25123359112</v>
      </c>
      <c r="AN1470" s="3">
        <f t="shared" si="606"/>
        <v>554760.79459879466</v>
      </c>
      <c r="AO1470" s="3">
        <f t="shared" si="607"/>
        <v>1552272.2513668283</v>
      </c>
      <c r="AP1470" s="3">
        <f t="shared" si="608"/>
        <v>1457588.993324636</v>
      </c>
      <c r="AQ1470" s="3">
        <f t="shared" si="609"/>
        <v>1393786.0190601768</v>
      </c>
      <c r="AR1470" s="3">
        <f t="shared" si="610"/>
        <v>59851.089967198102</v>
      </c>
      <c r="AS1470" s="3">
        <f t="shared" si="611"/>
        <v>0</v>
      </c>
      <c r="AT1470" s="3">
        <f t="shared" si="612"/>
        <v>0</v>
      </c>
      <c r="AU1470" s="3">
        <f t="shared" si="613"/>
        <v>0</v>
      </c>
      <c r="AV1470" s="3">
        <f t="shared" si="614"/>
        <v>0</v>
      </c>
      <c r="AW1470" s="3">
        <f t="shared" si="615"/>
        <v>0</v>
      </c>
      <c r="AX1470" s="3">
        <f t="shared" si="618"/>
        <v>12091951.818362944</v>
      </c>
      <c r="AY1470" s="3">
        <f t="shared" si="619"/>
        <v>18</v>
      </c>
      <c r="AZ1470" s="3">
        <f t="shared" si="616"/>
        <v>0</v>
      </c>
      <c r="BA1470" s="3">
        <v>2020705.6334447633</v>
      </c>
      <c r="BB1470">
        <f t="shared" si="620"/>
        <v>0.29380000000000001</v>
      </c>
    </row>
    <row r="1471" spans="1:54">
      <c r="A1471" s="2">
        <v>1470</v>
      </c>
      <c r="B1471">
        <v>13</v>
      </c>
      <c r="C1471" s="3">
        <v>1276858.7114948195</v>
      </c>
      <c r="D1471" s="3">
        <v>912429.24772226065</v>
      </c>
      <c r="E1471" s="3">
        <v>143155.43755934719</v>
      </c>
      <c r="F1471" s="3">
        <v>295284.35261127399</v>
      </c>
      <c r="G1471" s="3">
        <v>393039.54259802989</v>
      </c>
      <c r="H1471" s="3">
        <v>5600437.2607196867</v>
      </c>
      <c r="I1471" s="3">
        <v>233165.34018784875</v>
      </c>
      <c r="J1471" s="3">
        <v>444203.90121059847</v>
      </c>
      <c r="K1471" s="3">
        <v>676538.22237857711</v>
      </c>
      <c r="L1471" s="3">
        <v>42085.787257295357</v>
      </c>
      <c r="M1471" s="3">
        <v>118849.10460457054</v>
      </c>
      <c r="N1471" s="3">
        <v>83818.737502514399</v>
      </c>
      <c r="O1471" s="3">
        <v>168743.18728323939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AA1471" s="3">
        <f t="shared" si="617"/>
        <v>1276858.7114948195</v>
      </c>
      <c r="AB1471" s="3">
        <f t="shared" si="594"/>
        <v>912429.24772226065</v>
      </c>
      <c r="AC1471" s="3">
        <f t="shared" si="595"/>
        <v>143155.43755934719</v>
      </c>
      <c r="AD1471" s="3">
        <f t="shared" si="596"/>
        <v>295284.35261127399</v>
      </c>
      <c r="AE1471" s="3">
        <f t="shared" si="597"/>
        <v>393039.54259802989</v>
      </c>
      <c r="AF1471" s="3">
        <f t="shared" si="598"/>
        <v>5600437.2607196867</v>
      </c>
      <c r="AG1471" s="3">
        <f t="shared" si="599"/>
        <v>233165.34018784875</v>
      </c>
      <c r="AH1471" s="3">
        <f t="shared" si="600"/>
        <v>444203.90121059847</v>
      </c>
      <c r="AI1471" s="3">
        <f t="shared" si="601"/>
        <v>676538.22237857711</v>
      </c>
      <c r="AJ1471" s="3">
        <f t="shared" si="602"/>
        <v>42085.787257295357</v>
      </c>
      <c r="AK1471" s="3">
        <f t="shared" si="603"/>
        <v>118849.10460457054</v>
      </c>
      <c r="AL1471" s="3">
        <f t="shared" si="604"/>
        <v>83818.737502514399</v>
      </c>
      <c r="AM1471" s="3">
        <f t="shared" si="605"/>
        <v>168743.18728323939</v>
      </c>
      <c r="AN1471" s="3">
        <f t="shared" si="606"/>
        <v>0</v>
      </c>
      <c r="AO1471" s="3">
        <f t="shared" si="607"/>
        <v>0</v>
      </c>
      <c r="AP1471" s="3">
        <f t="shared" si="608"/>
        <v>0</v>
      </c>
      <c r="AQ1471" s="3">
        <f t="shared" si="609"/>
        <v>0</v>
      </c>
      <c r="AR1471" s="3">
        <f t="shared" si="610"/>
        <v>0</v>
      </c>
      <c r="AS1471" s="3">
        <f t="shared" si="611"/>
        <v>0</v>
      </c>
      <c r="AT1471" s="3">
        <f t="shared" si="612"/>
        <v>0</v>
      </c>
      <c r="AU1471" s="3">
        <f t="shared" si="613"/>
        <v>0</v>
      </c>
      <c r="AV1471" s="3">
        <f t="shared" si="614"/>
        <v>0</v>
      </c>
      <c r="AW1471" s="3">
        <f t="shared" si="615"/>
        <v>0</v>
      </c>
      <c r="AX1471" s="3">
        <f t="shared" si="618"/>
        <v>10388608.833130063</v>
      </c>
      <c r="AY1471" s="3">
        <f t="shared" si="619"/>
        <v>13</v>
      </c>
      <c r="AZ1471" s="3">
        <f t="shared" si="616"/>
        <v>0</v>
      </c>
      <c r="BA1471" s="3">
        <v>2021214.4003415941</v>
      </c>
      <c r="BB1471">
        <f t="shared" si="620"/>
        <v>0.29399999999999998</v>
      </c>
    </row>
    <row r="1472" spans="1:54">
      <c r="A1472" s="2">
        <v>1471</v>
      </c>
      <c r="B1472">
        <v>7</v>
      </c>
      <c r="C1472" s="3">
        <v>78777.314421373943</v>
      </c>
      <c r="D1472" s="3">
        <v>1649563.7610072922</v>
      </c>
      <c r="E1472" s="3">
        <v>402224.6755815809</v>
      </c>
      <c r="F1472" s="3">
        <v>1632421.8797791163</v>
      </c>
      <c r="G1472" s="3">
        <v>6879.9746219999579</v>
      </c>
      <c r="H1472" s="3">
        <v>84689.418517060811</v>
      </c>
      <c r="I1472" s="3">
        <v>306377.06743715605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AA1472" s="3">
        <f t="shared" si="617"/>
        <v>78777.314421373943</v>
      </c>
      <c r="AB1472" s="3">
        <f t="shared" si="594"/>
        <v>1649563.7610072922</v>
      </c>
      <c r="AC1472" s="3">
        <f t="shared" si="595"/>
        <v>402224.6755815809</v>
      </c>
      <c r="AD1472" s="3">
        <f t="shared" si="596"/>
        <v>1632421.8797791163</v>
      </c>
      <c r="AE1472" s="3">
        <f t="shared" si="597"/>
        <v>6879.9746219999579</v>
      </c>
      <c r="AF1472" s="3">
        <f t="shared" si="598"/>
        <v>84689.418517060811</v>
      </c>
      <c r="AG1472" s="3">
        <f t="shared" si="599"/>
        <v>306377.06743715605</v>
      </c>
      <c r="AH1472" s="3">
        <f t="shared" si="600"/>
        <v>0</v>
      </c>
      <c r="AI1472" s="3">
        <f t="shared" si="601"/>
        <v>0</v>
      </c>
      <c r="AJ1472" s="3">
        <f t="shared" si="602"/>
        <v>0</v>
      </c>
      <c r="AK1472" s="3">
        <f t="shared" si="603"/>
        <v>0</v>
      </c>
      <c r="AL1472" s="3">
        <f t="shared" si="604"/>
        <v>0</v>
      </c>
      <c r="AM1472" s="3">
        <f t="shared" si="605"/>
        <v>0</v>
      </c>
      <c r="AN1472" s="3">
        <f t="shared" si="606"/>
        <v>0</v>
      </c>
      <c r="AO1472" s="3">
        <f t="shared" si="607"/>
        <v>0</v>
      </c>
      <c r="AP1472" s="3">
        <f t="shared" si="608"/>
        <v>0</v>
      </c>
      <c r="AQ1472" s="3">
        <f t="shared" si="609"/>
        <v>0</v>
      </c>
      <c r="AR1472" s="3">
        <f t="shared" si="610"/>
        <v>0</v>
      </c>
      <c r="AS1472" s="3">
        <f t="shared" si="611"/>
        <v>0</v>
      </c>
      <c r="AT1472" s="3">
        <f t="shared" si="612"/>
        <v>0</v>
      </c>
      <c r="AU1472" s="3">
        <f t="shared" si="613"/>
        <v>0</v>
      </c>
      <c r="AV1472" s="3">
        <f t="shared" si="614"/>
        <v>0</v>
      </c>
      <c r="AW1472" s="3">
        <f t="shared" si="615"/>
        <v>0</v>
      </c>
      <c r="AX1472" s="3">
        <f t="shared" si="618"/>
        <v>4160934.0913655804</v>
      </c>
      <c r="AY1472" s="3">
        <f t="shared" si="619"/>
        <v>7</v>
      </c>
      <c r="AZ1472" s="3">
        <f t="shared" si="616"/>
        <v>0</v>
      </c>
      <c r="BA1472" s="3">
        <v>2022735.5668914588</v>
      </c>
      <c r="BB1472">
        <f t="shared" si="620"/>
        <v>0.29420000000000002</v>
      </c>
    </row>
    <row r="1473" spans="1:54">
      <c r="A1473" s="2">
        <v>1472</v>
      </c>
      <c r="B1473">
        <v>16</v>
      </c>
      <c r="C1473" s="3">
        <v>491747.55438536353</v>
      </c>
      <c r="D1473" s="3">
        <v>1897833.0843165014</v>
      </c>
      <c r="E1473" s="3">
        <v>29639.281132282875</v>
      </c>
      <c r="F1473" s="3">
        <v>47744.129659807179</v>
      </c>
      <c r="G1473" s="3">
        <v>259047.50630645332</v>
      </c>
      <c r="H1473" s="3">
        <v>247142.83148646669</v>
      </c>
      <c r="I1473" s="3">
        <v>42712.971461885158</v>
      </c>
      <c r="J1473" s="3">
        <v>273222.28788444982</v>
      </c>
      <c r="K1473" s="3">
        <v>32248.675727232036</v>
      </c>
      <c r="L1473" s="3">
        <v>2181914.8559438321</v>
      </c>
      <c r="M1473" s="3">
        <v>68091.775754890245</v>
      </c>
      <c r="N1473" s="3">
        <v>437570.00824109057</v>
      </c>
      <c r="O1473" s="3">
        <v>34961.651211793862</v>
      </c>
      <c r="P1473" s="3">
        <v>163931.14679650514</v>
      </c>
      <c r="Q1473" s="3">
        <v>425396.74838549813</v>
      </c>
      <c r="R1473" s="3">
        <v>448554.85216130747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AA1473" s="3">
        <f t="shared" si="617"/>
        <v>491747.55438536353</v>
      </c>
      <c r="AB1473" s="3">
        <f t="shared" si="594"/>
        <v>1897833.0843165014</v>
      </c>
      <c r="AC1473" s="3">
        <f t="shared" si="595"/>
        <v>29639.281132282875</v>
      </c>
      <c r="AD1473" s="3">
        <f t="shared" si="596"/>
        <v>47744.129659807179</v>
      </c>
      <c r="AE1473" s="3">
        <f t="shared" si="597"/>
        <v>259047.50630645332</v>
      </c>
      <c r="AF1473" s="3">
        <f t="shared" si="598"/>
        <v>247142.83148646669</v>
      </c>
      <c r="AG1473" s="3">
        <f t="shared" si="599"/>
        <v>42712.971461885158</v>
      </c>
      <c r="AH1473" s="3">
        <f t="shared" si="600"/>
        <v>273222.28788444982</v>
      </c>
      <c r="AI1473" s="3">
        <f t="shared" si="601"/>
        <v>32248.675727232036</v>
      </c>
      <c r="AJ1473" s="3">
        <f t="shared" si="602"/>
        <v>2181914.8559438321</v>
      </c>
      <c r="AK1473" s="3">
        <f t="shared" si="603"/>
        <v>68091.775754890245</v>
      </c>
      <c r="AL1473" s="3">
        <f t="shared" si="604"/>
        <v>437570.00824109057</v>
      </c>
      <c r="AM1473" s="3">
        <f t="shared" si="605"/>
        <v>34961.651211793862</v>
      </c>
      <c r="AN1473" s="3">
        <f t="shared" si="606"/>
        <v>163931.14679650514</v>
      </c>
      <c r="AO1473" s="3">
        <f t="shared" si="607"/>
        <v>425396.74838549813</v>
      </c>
      <c r="AP1473" s="3">
        <f t="shared" si="608"/>
        <v>448554.85216130747</v>
      </c>
      <c r="AQ1473" s="3">
        <f t="shared" si="609"/>
        <v>0</v>
      </c>
      <c r="AR1473" s="3">
        <f t="shared" si="610"/>
        <v>0</v>
      </c>
      <c r="AS1473" s="3">
        <f t="shared" si="611"/>
        <v>0</v>
      </c>
      <c r="AT1473" s="3">
        <f t="shared" si="612"/>
        <v>0</v>
      </c>
      <c r="AU1473" s="3">
        <f t="shared" si="613"/>
        <v>0</v>
      </c>
      <c r="AV1473" s="3">
        <f t="shared" si="614"/>
        <v>0</v>
      </c>
      <c r="AW1473" s="3">
        <f t="shared" si="615"/>
        <v>0</v>
      </c>
      <c r="AX1473" s="3">
        <f t="shared" si="618"/>
        <v>7081759.3608553596</v>
      </c>
      <c r="AY1473" s="3">
        <f t="shared" si="619"/>
        <v>16</v>
      </c>
      <c r="AZ1473" s="3">
        <f t="shared" si="616"/>
        <v>0</v>
      </c>
      <c r="BA1473" s="3">
        <v>2024581.557134107</v>
      </c>
      <c r="BB1473">
        <f t="shared" si="620"/>
        <v>0.2944</v>
      </c>
    </row>
    <row r="1474" spans="1:54">
      <c r="A1474" s="2">
        <v>1473</v>
      </c>
      <c r="B1474">
        <v>18</v>
      </c>
      <c r="C1474" s="3">
        <v>15513391.430694817</v>
      </c>
      <c r="D1474" s="3">
        <v>777078.50947074371</v>
      </c>
      <c r="E1474" s="3">
        <v>30016.158874289064</v>
      </c>
      <c r="F1474" s="3">
        <v>188620.67636129702</v>
      </c>
      <c r="G1474" s="3">
        <v>315996.53790877963</v>
      </c>
      <c r="H1474" s="3">
        <v>2080559.1370722165</v>
      </c>
      <c r="I1474" s="3">
        <v>6095.3037047608686</v>
      </c>
      <c r="J1474" s="3">
        <v>212116.29644791855</v>
      </c>
      <c r="K1474" s="3">
        <v>672432.55217431998</v>
      </c>
      <c r="L1474" s="3">
        <v>8795.1521567517684</v>
      </c>
      <c r="M1474" s="3">
        <v>827896.01617346902</v>
      </c>
      <c r="N1474" s="3">
        <v>1169326.9519522239</v>
      </c>
      <c r="O1474" s="3">
        <v>254473.80243847557</v>
      </c>
      <c r="P1474" s="3">
        <v>30335.672015634042</v>
      </c>
      <c r="Q1474" s="3">
        <v>180502.74473325335</v>
      </c>
      <c r="R1474" s="3">
        <v>194165.45730508547</v>
      </c>
      <c r="S1474" s="3">
        <v>11786.273898554689</v>
      </c>
      <c r="T1474" s="3">
        <v>354914.00229495659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AA1474" s="3">
        <f t="shared" si="617"/>
        <v>15513391.430694817</v>
      </c>
      <c r="AB1474" s="3">
        <f t="shared" ref="AB1474:AB1537" si="621">IF(D1474&gt;(80000000*0.329),0,IF(D1474&gt;0,D1474,0))</f>
        <v>777078.50947074371</v>
      </c>
      <c r="AC1474" s="3">
        <f t="shared" ref="AC1474:AC1537" si="622">IF(E1474&gt;(80000000*0.329),0,IF(E1474&gt;0,E1474,0))</f>
        <v>30016.158874289064</v>
      </c>
      <c r="AD1474" s="3">
        <f t="shared" ref="AD1474:AD1537" si="623">IF(F1474&gt;(80000000*0.329),0,IF(F1474&gt;0,F1474,0))</f>
        <v>188620.67636129702</v>
      </c>
      <c r="AE1474" s="3">
        <f t="shared" ref="AE1474:AE1537" si="624">IF(G1474&gt;(80000000*0.329),0,IF(G1474&gt;0,G1474,0))</f>
        <v>315996.53790877963</v>
      </c>
      <c r="AF1474" s="3">
        <f t="shared" ref="AF1474:AF1537" si="625">IF(H1474&gt;(80000000*0.329),0,IF(H1474&gt;0,H1474,0))</f>
        <v>2080559.1370722165</v>
      </c>
      <c r="AG1474" s="3">
        <f t="shared" ref="AG1474:AG1537" si="626">IF(I1474&gt;(80000000*0.329),0,IF(I1474&gt;0,I1474,0))</f>
        <v>6095.3037047608686</v>
      </c>
      <c r="AH1474" s="3">
        <f t="shared" ref="AH1474:AH1537" si="627">IF(J1474&gt;(80000000*0.329),0,IF(J1474&gt;0,J1474,0))</f>
        <v>212116.29644791855</v>
      </c>
      <c r="AI1474" s="3">
        <f t="shared" ref="AI1474:AI1537" si="628">IF(K1474&gt;(80000000*0.329),0,IF(K1474&gt;0,K1474,0))</f>
        <v>672432.55217431998</v>
      </c>
      <c r="AJ1474" s="3">
        <f t="shared" ref="AJ1474:AJ1537" si="629">IF(L1474&gt;(80000000*0.329),0,IF(L1474&gt;0,L1474,0))</f>
        <v>8795.1521567517684</v>
      </c>
      <c r="AK1474" s="3">
        <f t="shared" ref="AK1474:AK1537" si="630">IF(M1474&gt;(80000000*0.329),0,IF(M1474&gt;0,M1474,0))</f>
        <v>827896.01617346902</v>
      </c>
      <c r="AL1474" s="3">
        <f t="shared" ref="AL1474:AL1537" si="631">IF(N1474&gt;(80000000*0.329),0,IF(N1474&gt;0,N1474,0))</f>
        <v>1169326.9519522239</v>
      </c>
      <c r="AM1474" s="3">
        <f t="shared" ref="AM1474:AM1537" si="632">IF(O1474&gt;(80000000*0.329),0,IF(O1474&gt;0,O1474,0))</f>
        <v>254473.80243847557</v>
      </c>
      <c r="AN1474" s="3">
        <f t="shared" ref="AN1474:AN1537" si="633">IF(P1474&gt;(80000000*0.329),0,IF(P1474&gt;0,P1474,0))</f>
        <v>30335.672015634042</v>
      </c>
      <c r="AO1474" s="3">
        <f t="shared" ref="AO1474:AO1537" si="634">IF(Q1474&gt;(80000000*0.329),0,IF(Q1474&gt;0,Q1474,0))</f>
        <v>180502.74473325335</v>
      </c>
      <c r="AP1474" s="3">
        <f t="shared" ref="AP1474:AP1537" si="635">IF(R1474&gt;(80000000*0.329),0,IF(R1474&gt;0,R1474,0))</f>
        <v>194165.45730508547</v>
      </c>
      <c r="AQ1474" s="3">
        <f t="shared" ref="AQ1474:AQ1537" si="636">IF(S1474&gt;(80000000*0.329),0,IF(S1474&gt;0,S1474,0))</f>
        <v>11786.273898554689</v>
      </c>
      <c r="AR1474" s="3">
        <f t="shared" ref="AR1474:AR1537" si="637">IF(T1474&gt;(80000000*0.329),0,IF(T1474&gt;0,T1474,0))</f>
        <v>354914.00229495659</v>
      </c>
      <c r="AS1474" s="3">
        <f t="shared" ref="AS1474:AS1537" si="638">IF(U1474&gt;(80000000*0.329),0,IF(U1474&gt;0,U1474,0))</f>
        <v>0</v>
      </c>
      <c r="AT1474" s="3">
        <f t="shared" ref="AT1474:AT1537" si="639">IF(V1474&gt;(80000000*0.329),0,IF(V1474&gt;0,V1474,0))</f>
        <v>0</v>
      </c>
      <c r="AU1474" s="3">
        <f t="shared" ref="AU1474:AU1537" si="640">IF(W1474&gt;(80000000*0.329),0,IF(W1474&gt;0,W1474,0))</f>
        <v>0</v>
      </c>
      <c r="AV1474" s="3">
        <f t="shared" ref="AV1474:AV1537" si="641">IF(X1474&gt;(80000000*0.329),0,IF(X1474&gt;0,X1474,0))</f>
        <v>0</v>
      </c>
      <c r="AW1474" s="3">
        <f t="shared" ref="AW1474:AW1537" si="642">IF(Y1474&gt;(80000000*0.329),0,IF(Y1474&gt;0,Y1474,0))</f>
        <v>0</v>
      </c>
      <c r="AX1474" s="7">
        <v>22000000</v>
      </c>
      <c r="AY1474" s="3">
        <f t="shared" si="619"/>
        <v>18</v>
      </c>
      <c r="AZ1474" s="3">
        <f t="shared" ref="AZ1474:AZ1537" si="643">B1474-AY1474</f>
        <v>0</v>
      </c>
      <c r="BA1474" s="3">
        <v>2024603.1272390669</v>
      </c>
      <c r="BB1474">
        <f t="shared" si="620"/>
        <v>0.29459999999999997</v>
      </c>
    </row>
    <row r="1475" spans="1:54">
      <c r="A1475" s="2">
        <v>1474</v>
      </c>
      <c r="B1475">
        <v>16</v>
      </c>
      <c r="C1475" s="3">
        <v>217765.07696435644</v>
      </c>
      <c r="D1475" s="3">
        <v>60532.179539515964</v>
      </c>
      <c r="E1475" s="3">
        <v>747459.05694679928</v>
      </c>
      <c r="F1475" s="3">
        <v>49853.459686403359</v>
      </c>
      <c r="G1475" s="3">
        <v>509897.51049847901</v>
      </c>
      <c r="H1475" s="3">
        <v>1277088.3293249516</v>
      </c>
      <c r="I1475" s="3">
        <v>274966.41621718934</v>
      </c>
      <c r="J1475" s="3">
        <v>2708190.2409284236</v>
      </c>
      <c r="K1475" s="3">
        <v>150425.66811929212</v>
      </c>
      <c r="L1475" s="3">
        <v>3008060.5009341934</v>
      </c>
      <c r="M1475" s="3">
        <v>129760.14064766502</v>
      </c>
      <c r="N1475" s="3">
        <v>3520.9406129623576</v>
      </c>
      <c r="O1475" s="3">
        <v>152346.83280165936</v>
      </c>
      <c r="P1475" s="3">
        <v>224270.41228581034</v>
      </c>
      <c r="Q1475" s="3">
        <v>294317.36666066886</v>
      </c>
      <c r="R1475" s="3">
        <v>193869.32946818991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AA1475" s="3">
        <f t="shared" ref="AA1475:AA1538" si="644">IF(C1475&gt;(80000000*0.329),0,IF(C1475&gt;0,C1475,0))</f>
        <v>217765.07696435644</v>
      </c>
      <c r="AB1475" s="3">
        <f t="shared" si="621"/>
        <v>60532.179539515964</v>
      </c>
      <c r="AC1475" s="3">
        <f t="shared" si="622"/>
        <v>747459.05694679928</v>
      </c>
      <c r="AD1475" s="3">
        <f t="shared" si="623"/>
        <v>49853.459686403359</v>
      </c>
      <c r="AE1475" s="3">
        <f t="shared" si="624"/>
        <v>509897.51049847901</v>
      </c>
      <c r="AF1475" s="3">
        <f t="shared" si="625"/>
        <v>1277088.3293249516</v>
      </c>
      <c r="AG1475" s="3">
        <f t="shared" si="626"/>
        <v>274966.41621718934</v>
      </c>
      <c r="AH1475" s="3">
        <f t="shared" si="627"/>
        <v>2708190.2409284236</v>
      </c>
      <c r="AI1475" s="3">
        <f t="shared" si="628"/>
        <v>150425.66811929212</v>
      </c>
      <c r="AJ1475" s="3">
        <f t="shared" si="629"/>
        <v>3008060.5009341934</v>
      </c>
      <c r="AK1475" s="3">
        <f t="shared" si="630"/>
        <v>129760.14064766502</v>
      </c>
      <c r="AL1475" s="3">
        <f t="shared" si="631"/>
        <v>3520.9406129623576</v>
      </c>
      <c r="AM1475" s="3">
        <f t="shared" si="632"/>
        <v>152346.83280165936</v>
      </c>
      <c r="AN1475" s="3">
        <f t="shared" si="633"/>
        <v>224270.41228581034</v>
      </c>
      <c r="AO1475" s="3">
        <f t="shared" si="634"/>
        <v>294317.36666066886</v>
      </c>
      <c r="AP1475" s="3">
        <f t="shared" si="635"/>
        <v>193869.32946818991</v>
      </c>
      <c r="AQ1475" s="3">
        <f t="shared" si="636"/>
        <v>0</v>
      </c>
      <c r="AR1475" s="3">
        <f t="shared" si="637"/>
        <v>0</v>
      </c>
      <c r="AS1475" s="3">
        <f t="shared" si="638"/>
        <v>0</v>
      </c>
      <c r="AT1475" s="3">
        <f t="shared" si="639"/>
        <v>0</v>
      </c>
      <c r="AU1475" s="3">
        <f t="shared" si="640"/>
        <v>0</v>
      </c>
      <c r="AV1475" s="3">
        <f t="shared" si="641"/>
        <v>0</v>
      </c>
      <c r="AW1475" s="3">
        <f t="shared" si="642"/>
        <v>0</v>
      </c>
      <c r="AX1475" s="3">
        <f t="shared" ref="AX1475:AX1538" si="645">SUM(AA1475:AW1475)</f>
        <v>10002323.46163656</v>
      </c>
      <c r="AY1475" s="3">
        <f t="shared" ref="AY1475:AY1538" si="646">COUNTIF(C1475:Y1475,"&gt;0")</f>
        <v>16</v>
      </c>
      <c r="AZ1475" s="3">
        <f t="shared" si="643"/>
        <v>0</v>
      </c>
      <c r="BA1475" s="3">
        <v>2025619.6473483974</v>
      </c>
      <c r="BB1475">
        <f t="shared" ref="BB1475:BB1538" si="647">(ROW()-1)/5000</f>
        <v>0.29480000000000001</v>
      </c>
    </row>
    <row r="1476" spans="1:54">
      <c r="A1476" s="2">
        <v>1475</v>
      </c>
      <c r="B1476">
        <v>18</v>
      </c>
      <c r="C1476" s="3">
        <v>145421.51095987755</v>
      </c>
      <c r="D1476" s="3">
        <v>81507.057174871428</v>
      </c>
      <c r="E1476" s="3">
        <v>1194903.4378617911</v>
      </c>
      <c r="F1476" s="3">
        <v>329860.45082912355</v>
      </c>
      <c r="G1476" s="3">
        <v>1067724.2291013452</v>
      </c>
      <c r="H1476" s="3">
        <v>264097.86327481293</v>
      </c>
      <c r="I1476" s="3">
        <v>339285.95474269084</v>
      </c>
      <c r="J1476" s="3">
        <v>618013.28739579313</v>
      </c>
      <c r="K1476" s="3">
        <v>288314.39334535907</v>
      </c>
      <c r="L1476" s="3">
        <v>42346.961274103225</v>
      </c>
      <c r="M1476" s="3">
        <v>23645.387407093822</v>
      </c>
      <c r="N1476" s="3">
        <v>210272.94417874364</v>
      </c>
      <c r="O1476" s="3">
        <v>245212.07641900863</v>
      </c>
      <c r="P1476" s="3">
        <v>491728.02810020599</v>
      </c>
      <c r="Q1476" s="3">
        <v>88195.043893504146</v>
      </c>
      <c r="R1476" s="3">
        <v>40744.012464757303</v>
      </c>
      <c r="S1476" s="3">
        <v>51358.184040729881</v>
      </c>
      <c r="T1476" s="3">
        <v>124623.8041498458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AA1476" s="3">
        <f t="shared" si="644"/>
        <v>145421.51095987755</v>
      </c>
      <c r="AB1476" s="3">
        <f t="shared" si="621"/>
        <v>81507.057174871428</v>
      </c>
      <c r="AC1476" s="3">
        <f t="shared" si="622"/>
        <v>1194903.4378617911</v>
      </c>
      <c r="AD1476" s="3">
        <f t="shared" si="623"/>
        <v>329860.45082912355</v>
      </c>
      <c r="AE1476" s="3">
        <f t="shared" si="624"/>
        <v>1067724.2291013452</v>
      </c>
      <c r="AF1476" s="3">
        <f t="shared" si="625"/>
        <v>264097.86327481293</v>
      </c>
      <c r="AG1476" s="3">
        <f t="shared" si="626"/>
        <v>339285.95474269084</v>
      </c>
      <c r="AH1476" s="3">
        <f t="shared" si="627"/>
        <v>618013.28739579313</v>
      </c>
      <c r="AI1476" s="3">
        <f t="shared" si="628"/>
        <v>288314.39334535907</v>
      </c>
      <c r="AJ1476" s="3">
        <f t="shared" si="629"/>
        <v>42346.961274103225</v>
      </c>
      <c r="AK1476" s="3">
        <f t="shared" si="630"/>
        <v>23645.387407093822</v>
      </c>
      <c r="AL1476" s="3">
        <f t="shared" si="631"/>
        <v>210272.94417874364</v>
      </c>
      <c r="AM1476" s="3">
        <f t="shared" si="632"/>
        <v>245212.07641900863</v>
      </c>
      <c r="AN1476" s="3">
        <f t="shared" si="633"/>
        <v>491728.02810020599</v>
      </c>
      <c r="AO1476" s="3">
        <f t="shared" si="634"/>
        <v>88195.043893504146</v>
      </c>
      <c r="AP1476" s="3">
        <f t="shared" si="635"/>
        <v>40744.012464757303</v>
      </c>
      <c r="AQ1476" s="3">
        <f t="shared" si="636"/>
        <v>51358.184040729881</v>
      </c>
      <c r="AR1476" s="3">
        <f t="shared" si="637"/>
        <v>124623.8041498458</v>
      </c>
      <c r="AS1476" s="3">
        <f t="shared" si="638"/>
        <v>0</v>
      </c>
      <c r="AT1476" s="3">
        <f t="shared" si="639"/>
        <v>0</v>
      </c>
      <c r="AU1476" s="3">
        <f t="shared" si="640"/>
        <v>0</v>
      </c>
      <c r="AV1476" s="3">
        <f t="shared" si="641"/>
        <v>0</v>
      </c>
      <c r="AW1476" s="3">
        <f t="shared" si="642"/>
        <v>0</v>
      </c>
      <c r="AX1476" s="3">
        <f t="shared" si="645"/>
        <v>5647254.626613657</v>
      </c>
      <c r="AY1476" s="3">
        <f t="shared" si="646"/>
        <v>18</v>
      </c>
      <c r="AZ1476" s="3">
        <f t="shared" si="643"/>
        <v>0</v>
      </c>
      <c r="BA1476" s="3">
        <v>2026383.3622081133</v>
      </c>
      <c r="BB1476">
        <f t="shared" si="647"/>
        <v>0.29499999999999998</v>
      </c>
    </row>
    <row r="1477" spans="1:54">
      <c r="A1477" s="2">
        <v>1476</v>
      </c>
      <c r="B1477">
        <v>16</v>
      </c>
      <c r="C1477" s="3">
        <v>111113.14455794641</v>
      </c>
      <c r="D1477" s="3">
        <v>38068.239330364435</v>
      </c>
      <c r="E1477" s="3">
        <v>26279.391790739519</v>
      </c>
      <c r="F1477" s="3">
        <v>478817.0647015635</v>
      </c>
      <c r="G1477" s="3">
        <v>52855.434563350042</v>
      </c>
      <c r="H1477" s="3">
        <v>19811.851862799904</v>
      </c>
      <c r="I1477" s="3">
        <v>15304.862788207443</v>
      </c>
      <c r="J1477" s="3">
        <v>591819.02085164958</v>
      </c>
      <c r="K1477" s="3">
        <v>22392.986914424066</v>
      </c>
      <c r="L1477" s="3">
        <v>84725.540003074362</v>
      </c>
      <c r="M1477" s="3">
        <v>281996.66751675063</v>
      </c>
      <c r="N1477" s="3">
        <v>174106.7228362902</v>
      </c>
      <c r="O1477" s="3">
        <v>5557563.4112845901</v>
      </c>
      <c r="P1477" s="3">
        <v>18214.400757478237</v>
      </c>
      <c r="Q1477" s="3">
        <v>35077.249460682964</v>
      </c>
      <c r="R1477" s="3">
        <v>684276.25151601702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AA1477" s="3">
        <f t="shared" si="644"/>
        <v>111113.14455794641</v>
      </c>
      <c r="AB1477" s="3">
        <f t="shared" si="621"/>
        <v>38068.239330364435</v>
      </c>
      <c r="AC1477" s="3">
        <f t="shared" si="622"/>
        <v>26279.391790739519</v>
      </c>
      <c r="AD1477" s="3">
        <f t="shared" si="623"/>
        <v>478817.0647015635</v>
      </c>
      <c r="AE1477" s="3">
        <f t="shared" si="624"/>
        <v>52855.434563350042</v>
      </c>
      <c r="AF1477" s="3">
        <f t="shared" si="625"/>
        <v>19811.851862799904</v>
      </c>
      <c r="AG1477" s="3">
        <f t="shared" si="626"/>
        <v>15304.862788207443</v>
      </c>
      <c r="AH1477" s="3">
        <f t="shared" si="627"/>
        <v>591819.02085164958</v>
      </c>
      <c r="AI1477" s="3">
        <f t="shared" si="628"/>
        <v>22392.986914424066</v>
      </c>
      <c r="AJ1477" s="3">
        <f t="shared" si="629"/>
        <v>84725.540003074362</v>
      </c>
      <c r="AK1477" s="3">
        <f t="shared" si="630"/>
        <v>281996.66751675063</v>
      </c>
      <c r="AL1477" s="3">
        <f t="shared" si="631"/>
        <v>174106.7228362902</v>
      </c>
      <c r="AM1477" s="3">
        <f t="shared" si="632"/>
        <v>5557563.4112845901</v>
      </c>
      <c r="AN1477" s="3">
        <f t="shared" si="633"/>
        <v>18214.400757478237</v>
      </c>
      <c r="AO1477" s="3">
        <f t="shared" si="634"/>
        <v>35077.249460682964</v>
      </c>
      <c r="AP1477" s="3">
        <f t="shared" si="635"/>
        <v>684276.25151601702</v>
      </c>
      <c r="AQ1477" s="3">
        <f t="shared" si="636"/>
        <v>0</v>
      </c>
      <c r="AR1477" s="3">
        <f t="shared" si="637"/>
        <v>0</v>
      </c>
      <c r="AS1477" s="3">
        <f t="shared" si="638"/>
        <v>0</v>
      </c>
      <c r="AT1477" s="3">
        <f t="shared" si="639"/>
        <v>0</v>
      </c>
      <c r="AU1477" s="3">
        <f t="shared" si="640"/>
        <v>0</v>
      </c>
      <c r="AV1477" s="3">
        <f t="shared" si="641"/>
        <v>0</v>
      </c>
      <c r="AW1477" s="3">
        <f t="shared" si="642"/>
        <v>0</v>
      </c>
      <c r="AX1477" s="3">
        <f t="shared" si="645"/>
        <v>8192422.2407359295</v>
      </c>
      <c r="AY1477" s="3">
        <f t="shared" si="646"/>
        <v>16</v>
      </c>
      <c r="AZ1477" s="3">
        <f t="shared" si="643"/>
        <v>0</v>
      </c>
      <c r="BA1477" s="3">
        <v>2026737.0201163739</v>
      </c>
      <c r="BB1477">
        <f t="shared" si="647"/>
        <v>0.29520000000000002</v>
      </c>
    </row>
    <row r="1478" spans="1:54">
      <c r="A1478" s="2">
        <v>1477</v>
      </c>
      <c r="B1478">
        <v>18</v>
      </c>
      <c r="C1478" s="3">
        <v>36823.809283177055</v>
      </c>
      <c r="D1478" s="3">
        <v>1746266.8207219734</v>
      </c>
      <c r="E1478" s="3">
        <v>11635.559978881323</v>
      </c>
      <c r="F1478" s="3">
        <v>441475.83856524632</v>
      </c>
      <c r="G1478" s="3">
        <v>14163.091052485584</v>
      </c>
      <c r="H1478" s="3">
        <v>280800.02576284751</v>
      </c>
      <c r="I1478" s="3">
        <v>138125.92307223976</v>
      </c>
      <c r="J1478" s="3">
        <v>303388.3090253144</v>
      </c>
      <c r="K1478" s="3">
        <v>36180.959877294503</v>
      </c>
      <c r="L1478" s="3">
        <v>2200089.5494231093</v>
      </c>
      <c r="M1478" s="3">
        <v>41973.638086841769</v>
      </c>
      <c r="N1478" s="3">
        <v>9725.3401251893301</v>
      </c>
      <c r="O1478" s="3">
        <v>31405.826658108632</v>
      </c>
      <c r="P1478" s="3">
        <v>106470.78484423592</v>
      </c>
      <c r="Q1478" s="3">
        <v>56389.925594626249</v>
      </c>
      <c r="R1478" s="3">
        <v>820369.88954136998</v>
      </c>
      <c r="S1478" s="3">
        <v>130368.7717807108</v>
      </c>
      <c r="T1478" s="3">
        <v>132134.28231144403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AA1478" s="3">
        <f t="shared" si="644"/>
        <v>36823.809283177055</v>
      </c>
      <c r="AB1478" s="3">
        <f t="shared" si="621"/>
        <v>1746266.8207219734</v>
      </c>
      <c r="AC1478" s="3">
        <f t="shared" si="622"/>
        <v>11635.559978881323</v>
      </c>
      <c r="AD1478" s="3">
        <f t="shared" si="623"/>
        <v>441475.83856524632</v>
      </c>
      <c r="AE1478" s="3">
        <f t="shared" si="624"/>
        <v>14163.091052485584</v>
      </c>
      <c r="AF1478" s="3">
        <f t="shared" si="625"/>
        <v>280800.02576284751</v>
      </c>
      <c r="AG1478" s="3">
        <f t="shared" si="626"/>
        <v>138125.92307223976</v>
      </c>
      <c r="AH1478" s="3">
        <f t="shared" si="627"/>
        <v>303388.3090253144</v>
      </c>
      <c r="AI1478" s="3">
        <f t="shared" si="628"/>
        <v>36180.959877294503</v>
      </c>
      <c r="AJ1478" s="3">
        <f t="shared" si="629"/>
        <v>2200089.5494231093</v>
      </c>
      <c r="AK1478" s="3">
        <f t="shared" si="630"/>
        <v>41973.638086841769</v>
      </c>
      <c r="AL1478" s="3">
        <f t="shared" si="631"/>
        <v>9725.3401251893301</v>
      </c>
      <c r="AM1478" s="3">
        <f t="shared" si="632"/>
        <v>31405.826658108632</v>
      </c>
      <c r="AN1478" s="3">
        <f t="shared" si="633"/>
        <v>106470.78484423592</v>
      </c>
      <c r="AO1478" s="3">
        <f t="shared" si="634"/>
        <v>56389.925594626249</v>
      </c>
      <c r="AP1478" s="3">
        <f t="shared" si="635"/>
        <v>820369.88954136998</v>
      </c>
      <c r="AQ1478" s="3">
        <f t="shared" si="636"/>
        <v>130368.7717807108</v>
      </c>
      <c r="AR1478" s="3">
        <f t="shared" si="637"/>
        <v>132134.28231144403</v>
      </c>
      <c r="AS1478" s="3">
        <f t="shared" si="638"/>
        <v>0</v>
      </c>
      <c r="AT1478" s="3">
        <f t="shared" si="639"/>
        <v>0</v>
      </c>
      <c r="AU1478" s="3">
        <f t="shared" si="640"/>
        <v>0</v>
      </c>
      <c r="AV1478" s="3">
        <f t="shared" si="641"/>
        <v>0</v>
      </c>
      <c r="AW1478" s="3">
        <f t="shared" si="642"/>
        <v>0</v>
      </c>
      <c r="AX1478" s="3">
        <f t="shared" si="645"/>
        <v>6537788.3457050938</v>
      </c>
      <c r="AY1478" s="3">
        <f t="shared" si="646"/>
        <v>18</v>
      </c>
      <c r="AZ1478" s="3">
        <f t="shared" si="643"/>
        <v>0</v>
      </c>
      <c r="BA1478" s="3">
        <v>2029955.4983087315</v>
      </c>
      <c r="BB1478">
        <f t="shared" si="647"/>
        <v>0.2954</v>
      </c>
    </row>
    <row r="1479" spans="1:54">
      <c r="A1479" s="2">
        <v>1478</v>
      </c>
      <c r="B1479">
        <v>18</v>
      </c>
      <c r="C1479" s="3">
        <v>90851.45739090092</v>
      </c>
      <c r="D1479" s="3">
        <v>32751.923807394141</v>
      </c>
      <c r="E1479" s="3">
        <v>115654.38556654879</v>
      </c>
      <c r="F1479" s="3">
        <v>357180.08761503897</v>
      </c>
      <c r="G1479" s="3">
        <v>464365.78368523036</v>
      </c>
      <c r="H1479" s="3">
        <v>32322.915208304839</v>
      </c>
      <c r="I1479" s="3">
        <v>82967.200498316859</v>
      </c>
      <c r="J1479" s="3">
        <v>42504.686139205245</v>
      </c>
      <c r="K1479" s="3">
        <v>403978.19454632595</v>
      </c>
      <c r="L1479" s="3">
        <v>112721.7671654736</v>
      </c>
      <c r="M1479" s="3">
        <v>307368.42436398956</v>
      </c>
      <c r="N1479" s="3">
        <v>170139.12225030622</v>
      </c>
      <c r="O1479" s="3">
        <v>9459.4335009118713</v>
      </c>
      <c r="P1479" s="3">
        <v>8117.4966633647391</v>
      </c>
      <c r="Q1479" s="3">
        <v>243610.82953419336</v>
      </c>
      <c r="R1479" s="3">
        <v>248450.25972943829</v>
      </c>
      <c r="S1479" s="3">
        <v>12342.637811787899</v>
      </c>
      <c r="T1479" s="3">
        <v>273584.74002373923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AA1479" s="3">
        <f t="shared" si="644"/>
        <v>90851.45739090092</v>
      </c>
      <c r="AB1479" s="3">
        <f t="shared" si="621"/>
        <v>32751.923807394141</v>
      </c>
      <c r="AC1479" s="3">
        <f t="shared" si="622"/>
        <v>115654.38556654879</v>
      </c>
      <c r="AD1479" s="3">
        <f t="shared" si="623"/>
        <v>357180.08761503897</v>
      </c>
      <c r="AE1479" s="3">
        <f t="shared" si="624"/>
        <v>464365.78368523036</v>
      </c>
      <c r="AF1479" s="3">
        <f t="shared" si="625"/>
        <v>32322.915208304839</v>
      </c>
      <c r="AG1479" s="3">
        <f t="shared" si="626"/>
        <v>82967.200498316859</v>
      </c>
      <c r="AH1479" s="3">
        <f t="shared" si="627"/>
        <v>42504.686139205245</v>
      </c>
      <c r="AI1479" s="3">
        <f t="shared" si="628"/>
        <v>403978.19454632595</v>
      </c>
      <c r="AJ1479" s="3">
        <f t="shared" si="629"/>
        <v>112721.7671654736</v>
      </c>
      <c r="AK1479" s="3">
        <f t="shared" si="630"/>
        <v>307368.42436398956</v>
      </c>
      <c r="AL1479" s="3">
        <f t="shared" si="631"/>
        <v>170139.12225030622</v>
      </c>
      <c r="AM1479" s="3">
        <f t="shared" si="632"/>
        <v>9459.4335009118713</v>
      </c>
      <c r="AN1479" s="3">
        <f t="shared" si="633"/>
        <v>8117.4966633647391</v>
      </c>
      <c r="AO1479" s="3">
        <f t="shared" si="634"/>
        <v>243610.82953419336</v>
      </c>
      <c r="AP1479" s="3">
        <f t="shared" si="635"/>
        <v>248450.25972943829</v>
      </c>
      <c r="AQ1479" s="3">
        <f t="shared" si="636"/>
        <v>12342.637811787899</v>
      </c>
      <c r="AR1479" s="3">
        <f t="shared" si="637"/>
        <v>273584.74002373923</v>
      </c>
      <c r="AS1479" s="3">
        <f t="shared" si="638"/>
        <v>0</v>
      </c>
      <c r="AT1479" s="3">
        <f t="shared" si="639"/>
        <v>0</v>
      </c>
      <c r="AU1479" s="3">
        <f t="shared" si="640"/>
        <v>0</v>
      </c>
      <c r="AV1479" s="3">
        <f t="shared" si="641"/>
        <v>0</v>
      </c>
      <c r="AW1479" s="3">
        <f t="shared" si="642"/>
        <v>0</v>
      </c>
      <c r="AX1479" s="3">
        <f t="shared" si="645"/>
        <v>3008371.3455004711</v>
      </c>
      <c r="AY1479" s="3">
        <f t="shared" si="646"/>
        <v>18</v>
      </c>
      <c r="AZ1479" s="3">
        <f t="shared" si="643"/>
        <v>0</v>
      </c>
      <c r="BA1479" s="3">
        <v>2030745.3168978496</v>
      </c>
      <c r="BB1479">
        <f t="shared" si="647"/>
        <v>0.29559999999999997</v>
      </c>
    </row>
    <row r="1480" spans="1:54">
      <c r="A1480" s="2">
        <v>1479</v>
      </c>
      <c r="B1480">
        <v>13</v>
      </c>
      <c r="C1480" s="3">
        <v>159413.77674199123</v>
      </c>
      <c r="D1480" s="3">
        <v>32730.765130735126</v>
      </c>
      <c r="E1480" s="3">
        <v>2289629.3431088915</v>
      </c>
      <c r="F1480" s="3">
        <v>149539.10514978255</v>
      </c>
      <c r="G1480" s="3">
        <v>134911.95491369133</v>
      </c>
      <c r="H1480" s="3">
        <v>39179.507799951389</v>
      </c>
      <c r="I1480" s="3">
        <v>53829.93766651606</v>
      </c>
      <c r="J1480" s="3">
        <v>525821.14333556895</v>
      </c>
      <c r="K1480" s="3">
        <v>11876.400544676426</v>
      </c>
      <c r="L1480" s="3">
        <v>115967.00502107847</v>
      </c>
      <c r="M1480" s="3">
        <v>2801917.3238177677</v>
      </c>
      <c r="N1480" s="3">
        <v>3289219.6081594471</v>
      </c>
      <c r="O1480" s="3">
        <v>53715.145162451307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AA1480" s="3">
        <f t="shared" si="644"/>
        <v>159413.77674199123</v>
      </c>
      <c r="AB1480" s="3">
        <f t="shared" si="621"/>
        <v>32730.765130735126</v>
      </c>
      <c r="AC1480" s="3">
        <f t="shared" si="622"/>
        <v>2289629.3431088915</v>
      </c>
      <c r="AD1480" s="3">
        <f t="shared" si="623"/>
        <v>149539.10514978255</v>
      </c>
      <c r="AE1480" s="3">
        <f t="shared" si="624"/>
        <v>134911.95491369133</v>
      </c>
      <c r="AF1480" s="3">
        <f t="shared" si="625"/>
        <v>39179.507799951389</v>
      </c>
      <c r="AG1480" s="3">
        <f t="shared" si="626"/>
        <v>53829.93766651606</v>
      </c>
      <c r="AH1480" s="3">
        <f t="shared" si="627"/>
        <v>525821.14333556895</v>
      </c>
      <c r="AI1480" s="3">
        <f t="shared" si="628"/>
        <v>11876.400544676426</v>
      </c>
      <c r="AJ1480" s="3">
        <f t="shared" si="629"/>
        <v>115967.00502107847</v>
      </c>
      <c r="AK1480" s="3">
        <f t="shared" si="630"/>
        <v>2801917.3238177677</v>
      </c>
      <c r="AL1480" s="3">
        <f t="shared" si="631"/>
        <v>3289219.6081594471</v>
      </c>
      <c r="AM1480" s="3">
        <f t="shared" si="632"/>
        <v>53715.145162451307</v>
      </c>
      <c r="AN1480" s="3">
        <f t="shared" si="633"/>
        <v>0</v>
      </c>
      <c r="AO1480" s="3">
        <f t="shared" si="634"/>
        <v>0</v>
      </c>
      <c r="AP1480" s="3">
        <f t="shared" si="635"/>
        <v>0</v>
      </c>
      <c r="AQ1480" s="3">
        <f t="shared" si="636"/>
        <v>0</v>
      </c>
      <c r="AR1480" s="3">
        <f t="shared" si="637"/>
        <v>0</v>
      </c>
      <c r="AS1480" s="3">
        <f t="shared" si="638"/>
        <v>0</v>
      </c>
      <c r="AT1480" s="3">
        <f t="shared" si="639"/>
        <v>0</v>
      </c>
      <c r="AU1480" s="3">
        <f t="shared" si="640"/>
        <v>0</v>
      </c>
      <c r="AV1480" s="3">
        <f t="shared" si="641"/>
        <v>0</v>
      </c>
      <c r="AW1480" s="3">
        <f t="shared" si="642"/>
        <v>0</v>
      </c>
      <c r="AX1480" s="3">
        <f t="shared" si="645"/>
        <v>9657751.0165525489</v>
      </c>
      <c r="AY1480" s="3">
        <f t="shared" si="646"/>
        <v>13</v>
      </c>
      <c r="AZ1480" s="3">
        <f t="shared" si="643"/>
        <v>0</v>
      </c>
      <c r="BA1480" s="3">
        <v>2031598.6709384404</v>
      </c>
      <c r="BB1480">
        <f t="shared" si="647"/>
        <v>0.29580000000000001</v>
      </c>
    </row>
    <row r="1481" spans="1:54">
      <c r="A1481" s="2">
        <v>1480</v>
      </c>
      <c r="B1481">
        <v>14</v>
      </c>
      <c r="C1481" s="3">
        <v>47818.174603248393</v>
      </c>
      <c r="D1481" s="3">
        <v>380900.52649467462</v>
      </c>
      <c r="E1481" s="3">
        <v>54302.937794513709</v>
      </c>
      <c r="F1481" s="3">
        <v>1175032.8785297393</v>
      </c>
      <c r="G1481" s="3">
        <v>79659.554433325568</v>
      </c>
      <c r="H1481" s="3">
        <v>9353055.4693628401</v>
      </c>
      <c r="I1481" s="3">
        <v>37098.36780585775</v>
      </c>
      <c r="J1481" s="3">
        <v>145827.20068824079</v>
      </c>
      <c r="K1481" s="3">
        <v>185194.05221546572</v>
      </c>
      <c r="L1481" s="3">
        <v>178803.99940202848</v>
      </c>
      <c r="M1481" s="3">
        <v>15803.811569908596</v>
      </c>
      <c r="N1481" s="3">
        <v>1189780.4175654037</v>
      </c>
      <c r="O1481" s="3">
        <v>196431.53611804667</v>
      </c>
      <c r="P1481" s="3">
        <v>325705.51371999114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AA1481" s="3">
        <f t="shared" si="644"/>
        <v>47818.174603248393</v>
      </c>
      <c r="AB1481" s="3">
        <f t="shared" si="621"/>
        <v>380900.52649467462</v>
      </c>
      <c r="AC1481" s="3">
        <f t="shared" si="622"/>
        <v>54302.937794513709</v>
      </c>
      <c r="AD1481" s="3">
        <f t="shared" si="623"/>
        <v>1175032.8785297393</v>
      </c>
      <c r="AE1481" s="3">
        <f t="shared" si="624"/>
        <v>79659.554433325568</v>
      </c>
      <c r="AF1481" s="3">
        <f t="shared" si="625"/>
        <v>9353055.4693628401</v>
      </c>
      <c r="AG1481" s="3">
        <f t="shared" si="626"/>
        <v>37098.36780585775</v>
      </c>
      <c r="AH1481" s="3">
        <f t="shared" si="627"/>
        <v>145827.20068824079</v>
      </c>
      <c r="AI1481" s="3">
        <f t="shared" si="628"/>
        <v>185194.05221546572</v>
      </c>
      <c r="AJ1481" s="3">
        <f t="shared" si="629"/>
        <v>178803.99940202848</v>
      </c>
      <c r="AK1481" s="3">
        <f t="shared" si="630"/>
        <v>15803.811569908596</v>
      </c>
      <c r="AL1481" s="3">
        <f t="shared" si="631"/>
        <v>1189780.4175654037</v>
      </c>
      <c r="AM1481" s="3">
        <f t="shared" si="632"/>
        <v>196431.53611804667</v>
      </c>
      <c r="AN1481" s="3">
        <f t="shared" si="633"/>
        <v>325705.51371999114</v>
      </c>
      <c r="AO1481" s="3">
        <f t="shared" si="634"/>
        <v>0</v>
      </c>
      <c r="AP1481" s="3">
        <f t="shared" si="635"/>
        <v>0</v>
      </c>
      <c r="AQ1481" s="3">
        <f t="shared" si="636"/>
        <v>0</v>
      </c>
      <c r="AR1481" s="3">
        <f t="shared" si="637"/>
        <v>0</v>
      </c>
      <c r="AS1481" s="3">
        <f t="shared" si="638"/>
        <v>0</v>
      </c>
      <c r="AT1481" s="3">
        <f t="shared" si="639"/>
        <v>0</v>
      </c>
      <c r="AU1481" s="3">
        <f t="shared" si="640"/>
        <v>0</v>
      </c>
      <c r="AV1481" s="3">
        <f t="shared" si="641"/>
        <v>0</v>
      </c>
      <c r="AW1481" s="3">
        <f t="shared" si="642"/>
        <v>0</v>
      </c>
      <c r="AX1481" s="3">
        <f t="shared" si="645"/>
        <v>13365414.440303285</v>
      </c>
      <c r="AY1481" s="3">
        <f t="shared" si="646"/>
        <v>14</v>
      </c>
      <c r="AZ1481" s="3">
        <f t="shared" si="643"/>
        <v>0</v>
      </c>
      <c r="BA1481" s="3">
        <v>2032009.5115079232</v>
      </c>
      <c r="BB1481">
        <f t="shared" si="647"/>
        <v>0.29599999999999999</v>
      </c>
    </row>
    <row r="1482" spans="1:54">
      <c r="A1482" s="2">
        <v>1481</v>
      </c>
      <c r="B1482">
        <v>11</v>
      </c>
      <c r="C1482" s="3">
        <v>517789.23069503944</v>
      </c>
      <c r="D1482" s="3">
        <v>62027.180207329278</v>
      </c>
      <c r="E1482" s="3">
        <v>899969.52370501682</v>
      </c>
      <c r="F1482" s="3">
        <v>932243.73898699961</v>
      </c>
      <c r="G1482" s="3">
        <v>182930.49840412335</v>
      </c>
      <c r="H1482" s="3">
        <v>91248.255803549066</v>
      </c>
      <c r="I1482" s="3">
        <v>145279.52415797295</v>
      </c>
      <c r="J1482" s="3">
        <v>2502058.0840649414</v>
      </c>
      <c r="K1482" s="3">
        <v>1686141.3707561013</v>
      </c>
      <c r="L1482" s="3">
        <v>195306.44850224245</v>
      </c>
      <c r="M1482" s="3">
        <v>374650.72431469226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AA1482" s="3">
        <f t="shared" si="644"/>
        <v>517789.23069503944</v>
      </c>
      <c r="AB1482" s="3">
        <f t="shared" si="621"/>
        <v>62027.180207329278</v>
      </c>
      <c r="AC1482" s="3">
        <f t="shared" si="622"/>
        <v>899969.52370501682</v>
      </c>
      <c r="AD1482" s="3">
        <f t="shared" si="623"/>
        <v>932243.73898699961</v>
      </c>
      <c r="AE1482" s="3">
        <f t="shared" si="624"/>
        <v>182930.49840412335</v>
      </c>
      <c r="AF1482" s="3">
        <f t="shared" si="625"/>
        <v>91248.255803549066</v>
      </c>
      <c r="AG1482" s="3">
        <f t="shared" si="626"/>
        <v>145279.52415797295</v>
      </c>
      <c r="AH1482" s="3">
        <f t="shared" si="627"/>
        <v>2502058.0840649414</v>
      </c>
      <c r="AI1482" s="3">
        <f t="shared" si="628"/>
        <v>1686141.3707561013</v>
      </c>
      <c r="AJ1482" s="3">
        <f t="shared" si="629"/>
        <v>195306.44850224245</v>
      </c>
      <c r="AK1482" s="3">
        <f t="shared" si="630"/>
        <v>374650.72431469226</v>
      </c>
      <c r="AL1482" s="3">
        <f t="shared" si="631"/>
        <v>0</v>
      </c>
      <c r="AM1482" s="3">
        <f t="shared" si="632"/>
        <v>0</v>
      </c>
      <c r="AN1482" s="3">
        <f t="shared" si="633"/>
        <v>0</v>
      </c>
      <c r="AO1482" s="3">
        <f t="shared" si="634"/>
        <v>0</v>
      </c>
      <c r="AP1482" s="3">
        <f t="shared" si="635"/>
        <v>0</v>
      </c>
      <c r="AQ1482" s="3">
        <f t="shared" si="636"/>
        <v>0</v>
      </c>
      <c r="AR1482" s="3">
        <f t="shared" si="637"/>
        <v>0</v>
      </c>
      <c r="AS1482" s="3">
        <f t="shared" si="638"/>
        <v>0</v>
      </c>
      <c r="AT1482" s="3">
        <f t="shared" si="639"/>
        <v>0</v>
      </c>
      <c r="AU1482" s="3">
        <f t="shared" si="640"/>
        <v>0</v>
      </c>
      <c r="AV1482" s="3">
        <f t="shared" si="641"/>
        <v>0</v>
      </c>
      <c r="AW1482" s="3">
        <f t="shared" si="642"/>
        <v>0</v>
      </c>
      <c r="AX1482" s="3">
        <f t="shared" si="645"/>
        <v>7589644.5795980087</v>
      </c>
      <c r="AY1482" s="3">
        <f t="shared" si="646"/>
        <v>11</v>
      </c>
      <c r="AZ1482" s="3">
        <f t="shared" si="643"/>
        <v>0</v>
      </c>
      <c r="BA1482" s="3">
        <v>2032552.3980351256</v>
      </c>
      <c r="BB1482">
        <f t="shared" si="647"/>
        <v>0.29620000000000002</v>
      </c>
    </row>
    <row r="1483" spans="1:54">
      <c r="A1483" s="2">
        <v>1482</v>
      </c>
      <c r="B1483">
        <v>15</v>
      </c>
      <c r="C1483" s="3">
        <v>665616.18328149768</v>
      </c>
      <c r="D1483" s="3">
        <v>1601354.548683766</v>
      </c>
      <c r="E1483" s="3">
        <v>51234.585883913132</v>
      </c>
      <c r="F1483" s="3">
        <v>80296.320652802722</v>
      </c>
      <c r="G1483" s="3">
        <v>2392812.2433867059</v>
      </c>
      <c r="H1483" s="3">
        <v>372578.40493255504</v>
      </c>
      <c r="I1483" s="3">
        <v>805984.87998673716</v>
      </c>
      <c r="J1483" s="3">
        <v>90452.743217840296</v>
      </c>
      <c r="K1483" s="3">
        <v>86287.947990902714</v>
      </c>
      <c r="L1483" s="3">
        <v>2342562.3292888668</v>
      </c>
      <c r="M1483" s="3">
        <v>333193.57081282593</v>
      </c>
      <c r="N1483" s="3">
        <v>179192.58818107413</v>
      </c>
      <c r="O1483" s="3">
        <v>1552173.1225011786</v>
      </c>
      <c r="P1483" s="3">
        <v>1010580.3177731285</v>
      </c>
      <c r="Q1483" s="3">
        <v>88681.989085988069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AA1483" s="3">
        <f t="shared" si="644"/>
        <v>665616.18328149768</v>
      </c>
      <c r="AB1483" s="3">
        <f t="shared" si="621"/>
        <v>1601354.548683766</v>
      </c>
      <c r="AC1483" s="3">
        <f t="shared" si="622"/>
        <v>51234.585883913132</v>
      </c>
      <c r="AD1483" s="3">
        <f t="shared" si="623"/>
        <v>80296.320652802722</v>
      </c>
      <c r="AE1483" s="3">
        <f t="shared" si="624"/>
        <v>2392812.2433867059</v>
      </c>
      <c r="AF1483" s="3">
        <f t="shared" si="625"/>
        <v>372578.40493255504</v>
      </c>
      <c r="AG1483" s="3">
        <f t="shared" si="626"/>
        <v>805984.87998673716</v>
      </c>
      <c r="AH1483" s="3">
        <f t="shared" si="627"/>
        <v>90452.743217840296</v>
      </c>
      <c r="AI1483" s="3">
        <f t="shared" si="628"/>
        <v>86287.947990902714</v>
      </c>
      <c r="AJ1483" s="3">
        <f t="shared" si="629"/>
        <v>2342562.3292888668</v>
      </c>
      <c r="AK1483" s="3">
        <f t="shared" si="630"/>
        <v>333193.57081282593</v>
      </c>
      <c r="AL1483" s="3">
        <f t="shared" si="631"/>
        <v>179192.58818107413</v>
      </c>
      <c r="AM1483" s="3">
        <f t="shared" si="632"/>
        <v>1552173.1225011786</v>
      </c>
      <c r="AN1483" s="3">
        <f t="shared" si="633"/>
        <v>1010580.3177731285</v>
      </c>
      <c r="AO1483" s="3">
        <f t="shared" si="634"/>
        <v>88681.989085988069</v>
      </c>
      <c r="AP1483" s="3">
        <f t="shared" si="635"/>
        <v>0</v>
      </c>
      <c r="AQ1483" s="3">
        <f t="shared" si="636"/>
        <v>0</v>
      </c>
      <c r="AR1483" s="3">
        <f t="shared" si="637"/>
        <v>0</v>
      </c>
      <c r="AS1483" s="3">
        <f t="shared" si="638"/>
        <v>0</v>
      </c>
      <c r="AT1483" s="3">
        <f t="shared" si="639"/>
        <v>0</v>
      </c>
      <c r="AU1483" s="3">
        <f t="shared" si="640"/>
        <v>0</v>
      </c>
      <c r="AV1483" s="3">
        <f t="shared" si="641"/>
        <v>0</v>
      </c>
      <c r="AW1483" s="3">
        <f t="shared" si="642"/>
        <v>0</v>
      </c>
      <c r="AX1483" s="3">
        <f t="shared" si="645"/>
        <v>11653001.775659779</v>
      </c>
      <c r="AY1483" s="3">
        <f t="shared" si="646"/>
        <v>15</v>
      </c>
      <c r="AZ1483" s="3">
        <f t="shared" si="643"/>
        <v>0</v>
      </c>
      <c r="BA1483" s="3">
        <v>2034571.7285808804</v>
      </c>
      <c r="BB1483">
        <f t="shared" si="647"/>
        <v>0.2964</v>
      </c>
    </row>
    <row r="1484" spans="1:54">
      <c r="A1484" s="2">
        <v>1483</v>
      </c>
      <c r="B1484">
        <v>6</v>
      </c>
      <c r="C1484" s="3">
        <v>548203.99373787304</v>
      </c>
      <c r="D1484" s="3">
        <v>118991.93277506945</v>
      </c>
      <c r="E1484" s="3">
        <v>290216.79727388162</v>
      </c>
      <c r="F1484" s="3">
        <v>114948.3861640937</v>
      </c>
      <c r="G1484" s="3">
        <v>473653.57900193566</v>
      </c>
      <c r="H1484" s="3">
        <v>57649.339028362163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AA1484" s="3">
        <f t="shared" si="644"/>
        <v>548203.99373787304</v>
      </c>
      <c r="AB1484" s="3">
        <f t="shared" si="621"/>
        <v>118991.93277506945</v>
      </c>
      <c r="AC1484" s="3">
        <f t="shared" si="622"/>
        <v>290216.79727388162</v>
      </c>
      <c r="AD1484" s="3">
        <f t="shared" si="623"/>
        <v>114948.3861640937</v>
      </c>
      <c r="AE1484" s="3">
        <f t="shared" si="624"/>
        <v>473653.57900193566</v>
      </c>
      <c r="AF1484" s="3">
        <f t="shared" si="625"/>
        <v>57649.339028362163</v>
      </c>
      <c r="AG1484" s="3">
        <f t="shared" si="626"/>
        <v>0</v>
      </c>
      <c r="AH1484" s="3">
        <f t="shared" si="627"/>
        <v>0</v>
      </c>
      <c r="AI1484" s="3">
        <f t="shared" si="628"/>
        <v>0</v>
      </c>
      <c r="AJ1484" s="3">
        <f t="shared" si="629"/>
        <v>0</v>
      </c>
      <c r="AK1484" s="3">
        <f t="shared" si="630"/>
        <v>0</v>
      </c>
      <c r="AL1484" s="3">
        <f t="shared" si="631"/>
        <v>0</v>
      </c>
      <c r="AM1484" s="3">
        <f t="shared" si="632"/>
        <v>0</v>
      </c>
      <c r="AN1484" s="3">
        <f t="shared" si="633"/>
        <v>0</v>
      </c>
      <c r="AO1484" s="3">
        <f t="shared" si="634"/>
        <v>0</v>
      </c>
      <c r="AP1484" s="3">
        <f t="shared" si="635"/>
        <v>0</v>
      </c>
      <c r="AQ1484" s="3">
        <f t="shared" si="636"/>
        <v>0</v>
      </c>
      <c r="AR1484" s="3">
        <f t="shared" si="637"/>
        <v>0</v>
      </c>
      <c r="AS1484" s="3">
        <f t="shared" si="638"/>
        <v>0</v>
      </c>
      <c r="AT1484" s="3">
        <f t="shared" si="639"/>
        <v>0</v>
      </c>
      <c r="AU1484" s="3">
        <f t="shared" si="640"/>
        <v>0</v>
      </c>
      <c r="AV1484" s="3">
        <f t="shared" si="641"/>
        <v>0</v>
      </c>
      <c r="AW1484" s="3">
        <f t="shared" si="642"/>
        <v>0</v>
      </c>
      <c r="AX1484" s="3">
        <f t="shared" si="645"/>
        <v>1603664.0279812156</v>
      </c>
      <c r="AY1484" s="3">
        <f t="shared" si="646"/>
        <v>6</v>
      </c>
      <c r="AZ1484" s="3">
        <f t="shared" si="643"/>
        <v>0</v>
      </c>
      <c r="BA1484" s="3">
        <v>2035073.9367184159</v>
      </c>
      <c r="BB1484">
        <f t="shared" si="647"/>
        <v>0.29659999999999997</v>
      </c>
    </row>
    <row r="1485" spans="1:54">
      <c r="A1485" s="2">
        <v>1484</v>
      </c>
      <c r="B1485">
        <v>18</v>
      </c>
      <c r="C1485" s="3">
        <v>138850.86379631338</v>
      </c>
      <c r="D1485" s="3">
        <v>274970.86939725303</v>
      </c>
      <c r="E1485" s="3">
        <v>339144.24914938421</v>
      </c>
      <c r="F1485" s="3">
        <v>337946.73902514041</v>
      </c>
      <c r="G1485" s="3">
        <v>586735.03315063694</v>
      </c>
      <c r="H1485" s="3">
        <v>226209.58217287471</v>
      </c>
      <c r="I1485" s="3">
        <v>775480.97470144287</v>
      </c>
      <c r="J1485" s="3">
        <v>44693.614764376798</v>
      </c>
      <c r="K1485" s="3">
        <v>97329.996839889514</v>
      </c>
      <c r="L1485" s="3">
        <v>879666.08685085853</v>
      </c>
      <c r="M1485" s="3">
        <v>25201.034953806695</v>
      </c>
      <c r="N1485" s="3">
        <v>821830.28550846979</v>
      </c>
      <c r="O1485" s="3">
        <v>97172.159468607861</v>
      </c>
      <c r="P1485" s="3">
        <v>370707.68479262746</v>
      </c>
      <c r="Q1485" s="3">
        <v>46654.606505986761</v>
      </c>
      <c r="R1485" s="3">
        <v>371211.99829257437</v>
      </c>
      <c r="S1485" s="3">
        <v>146551.90829859112</v>
      </c>
      <c r="T1485" s="3">
        <v>277065.11045631691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AA1485" s="3">
        <f t="shared" si="644"/>
        <v>138850.86379631338</v>
      </c>
      <c r="AB1485" s="3">
        <f t="shared" si="621"/>
        <v>274970.86939725303</v>
      </c>
      <c r="AC1485" s="3">
        <f t="shared" si="622"/>
        <v>339144.24914938421</v>
      </c>
      <c r="AD1485" s="3">
        <f t="shared" si="623"/>
        <v>337946.73902514041</v>
      </c>
      <c r="AE1485" s="3">
        <f t="shared" si="624"/>
        <v>586735.03315063694</v>
      </c>
      <c r="AF1485" s="3">
        <f t="shared" si="625"/>
        <v>226209.58217287471</v>
      </c>
      <c r="AG1485" s="3">
        <f t="shared" si="626"/>
        <v>775480.97470144287</v>
      </c>
      <c r="AH1485" s="3">
        <f t="shared" si="627"/>
        <v>44693.614764376798</v>
      </c>
      <c r="AI1485" s="3">
        <f t="shared" si="628"/>
        <v>97329.996839889514</v>
      </c>
      <c r="AJ1485" s="3">
        <f t="shared" si="629"/>
        <v>879666.08685085853</v>
      </c>
      <c r="AK1485" s="3">
        <f t="shared" si="630"/>
        <v>25201.034953806695</v>
      </c>
      <c r="AL1485" s="3">
        <f t="shared" si="631"/>
        <v>821830.28550846979</v>
      </c>
      <c r="AM1485" s="3">
        <f t="shared" si="632"/>
        <v>97172.159468607861</v>
      </c>
      <c r="AN1485" s="3">
        <f t="shared" si="633"/>
        <v>370707.68479262746</v>
      </c>
      <c r="AO1485" s="3">
        <f t="shared" si="634"/>
        <v>46654.606505986761</v>
      </c>
      <c r="AP1485" s="3">
        <f t="shared" si="635"/>
        <v>371211.99829257437</v>
      </c>
      <c r="AQ1485" s="3">
        <f t="shared" si="636"/>
        <v>146551.90829859112</v>
      </c>
      <c r="AR1485" s="3">
        <f t="shared" si="637"/>
        <v>277065.11045631691</v>
      </c>
      <c r="AS1485" s="3">
        <f t="shared" si="638"/>
        <v>0</v>
      </c>
      <c r="AT1485" s="3">
        <f t="shared" si="639"/>
        <v>0</v>
      </c>
      <c r="AU1485" s="3">
        <f t="shared" si="640"/>
        <v>0</v>
      </c>
      <c r="AV1485" s="3">
        <f t="shared" si="641"/>
        <v>0</v>
      </c>
      <c r="AW1485" s="3">
        <f t="shared" si="642"/>
        <v>0</v>
      </c>
      <c r="AX1485" s="3">
        <f t="shared" si="645"/>
        <v>5857422.7981251515</v>
      </c>
      <c r="AY1485" s="3">
        <f t="shared" si="646"/>
        <v>18</v>
      </c>
      <c r="AZ1485" s="3">
        <f t="shared" si="643"/>
        <v>0</v>
      </c>
      <c r="BA1485" s="3">
        <v>2035468.5533889274</v>
      </c>
      <c r="BB1485">
        <f t="shared" si="647"/>
        <v>0.29680000000000001</v>
      </c>
    </row>
    <row r="1486" spans="1:54">
      <c r="A1486" s="2">
        <v>1485</v>
      </c>
      <c r="B1486">
        <v>18</v>
      </c>
      <c r="C1486" s="3">
        <v>33736.751502847917</v>
      </c>
      <c r="D1486" s="3">
        <v>327918.84313595691</v>
      </c>
      <c r="E1486" s="3">
        <v>473592.54707248142</v>
      </c>
      <c r="F1486" s="3">
        <v>79854.778092159977</v>
      </c>
      <c r="G1486" s="3">
        <v>48880.115689710612</v>
      </c>
      <c r="H1486" s="3">
        <v>45492.176095349052</v>
      </c>
      <c r="I1486" s="3">
        <v>30989.786734357713</v>
      </c>
      <c r="J1486" s="3">
        <v>881918.65395307878</v>
      </c>
      <c r="K1486" s="3">
        <v>225288.3422713007</v>
      </c>
      <c r="L1486" s="3">
        <v>656881.2445331054</v>
      </c>
      <c r="M1486" s="3">
        <v>37621.105355318956</v>
      </c>
      <c r="N1486" s="3">
        <v>132032.70579775254</v>
      </c>
      <c r="O1486" s="3">
        <v>82174.286819427201</v>
      </c>
      <c r="P1486" s="3">
        <v>147025.69217547364</v>
      </c>
      <c r="Q1486" s="3">
        <v>1947.9086318350262</v>
      </c>
      <c r="R1486" s="3">
        <v>7737.6017625408022</v>
      </c>
      <c r="S1486" s="3">
        <v>2424114.506051268</v>
      </c>
      <c r="T1486" s="3">
        <v>815290.28439569497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AA1486" s="3">
        <f t="shared" si="644"/>
        <v>33736.751502847917</v>
      </c>
      <c r="AB1486" s="3">
        <f t="shared" si="621"/>
        <v>327918.84313595691</v>
      </c>
      <c r="AC1486" s="3">
        <f t="shared" si="622"/>
        <v>473592.54707248142</v>
      </c>
      <c r="AD1486" s="3">
        <f t="shared" si="623"/>
        <v>79854.778092159977</v>
      </c>
      <c r="AE1486" s="3">
        <f t="shared" si="624"/>
        <v>48880.115689710612</v>
      </c>
      <c r="AF1486" s="3">
        <f t="shared" si="625"/>
        <v>45492.176095349052</v>
      </c>
      <c r="AG1486" s="3">
        <f t="shared" si="626"/>
        <v>30989.786734357713</v>
      </c>
      <c r="AH1486" s="3">
        <f t="shared" si="627"/>
        <v>881918.65395307878</v>
      </c>
      <c r="AI1486" s="3">
        <f t="shared" si="628"/>
        <v>225288.3422713007</v>
      </c>
      <c r="AJ1486" s="3">
        <f t="shared" si="629"/>
        <v>656881.2445331054</v>
      </c>
      <c r="AK1486" s="3">
        <f t="shared" si="630"/>
        <v>37621.105355318956</v>
      </c>
      <c r="AL1486" s="3">
        <f t="shared" si="631"/>
        <v>132032.70579775254</v>
      </c>
      <c r="AM1486" s="3">
        <f t="shared" si="632"/>
        <v>82174.286819427201</v>
      </c>
      <c r="AN1486" s="3">
        <f t="shared" si="633"/>
        <v>147025.69217547364</v>
      </c>
      <c r="AO1486" s="3">
        <f t="shared" si="634"/>
        <v>1947.9086318350262</v>
      </c>
      <c r="AP1486" s="3">
        <f t="shared" si="635"/>
        <v>7737.6017625408022</v>
      </c>
      <c r="AQ1486" s="3">
        <f t="shared" si="636"/>
        <v>2424114.506051268</v>
      </c>
      <c r="AR1486" s="3">
        <f t="shared" si="637"/>
        <v>815290.28439569497</v>
      </c>
      <c r="AS1486" s="3">
        <f t="shared" si="638"/>
        <v>0</v>
      </c>
      <c r="AT1486" s="3">
        <f t="shared" si="639"/>
        <v>0</v>
      </c>
      <c r="AU1486" s="3">
        <f t="shared" si="640"/>
        <v>0</v>
      </c>
      <c r="AV1486" s="3">
        <f t="shared" si="641"/>
        <v>0</v>
      </c>
      <c r="AW1486" s="3">
        <f t="shared" si="642"/>
        <v>0</v>
      </c>
      <c r="AX1486" s="3">
        <f t="shared" si="645"/>
        <v>6452497.3300696593</v>
      </c>
      <c r="AY1486" s="3">
        <f t="shared" si="646"/>
        <v>18</v>
      </c>
      <c r="AZ1486" s="3">
        <f t="shared" si="643"/>
        <v>0</v>
      </c>
      <c r="BA1486" s="3">
        <v>2036387.6499732006</v>
      </c>
      <c r="BB1486">
        <f t="shared" si="647"/>
        <v>0.29699999999999999</v>
      </c>
    </row>
    <row r="1487" spans="1:54">
      <c r="A1487" s="2">
        <v>1486</v>
      </c>
      <c r="B1487">
        <v>10</v>
      </c>
      <c r="C1487" s="3">
        <v>535486.72480421304</v>
      </c>
      <c r="D1487" s="3">
        <v>33475.624581597309</v>
      </c>
      <c r="E1487" s="3">
        <v>98376.258059450658</v>
      </c>
      <c r="F1487" s="3">
        <v>1506862.316030697</v>
      </c>
      <c r="G1487" s="3">
        <v>68556.426949509914</v>
      </c>
      <c r="H1487" s="3">
        <v>39609.245788358341</v>
      </c>
      <c r="I1487" s="3">
        <v>46544.933056665868</v>
      </c>
      <c r="J1487" s="3">
        <v>102205.51668668928</v>
      </c>
      <c r="K1487" s="3">
        <v>166711.48930929651</v>
      </c>
      <c r="L1487" s="3">
        <v>3345496.0230252831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AA1487" s="3">
        <f t="shared" si="644"/>
        <v>535486.72480421304</v>
      </c>
      <c r="AB1487" s="3">
        <f t="shared" si="621"/>
        <v>33475.624581597309</v>
      </c>
      <c r="AC1487" s="3">
        <f t="shared" si="622"/>
        <v>98376.258059450658</v>
      </c>
      <c r="AD1487" s="3">
        <f t="shared" si="623"/>
        <v>1506862.316030697</v>
      </c>
      <c r="AE1487" s="3">
        <f t="shared" si="624"/>
        <v>68556.426949509914</v>
      </c>
      <c r="AF1487" s="3">
        <f t="shared" si="625"/>
        <v>39609.245788358341</v>
      </c>
      <c r="AG1487" s="3">
        <f t="shared" si="626"/>
        <v>46544.933056665868</v>
      </c>
      <c r="AH1487" s="3">
        <f t="shared" si="627"/>
        <v>102205.51668668928</v>
      </c>
      <c r="AI1487" s="3">
        <f t="shared" si="628"/>
        <v>166711.48930929651</v>
      </c>
      <c r="AJ1487" s="3">
        <f t="shared" si="629"/>
        <v>3345496.0230252831</v>
      </c>
      <c r="AK1487" s="3">
        <f t="shared" si="630"/>
        <v>0</v>
      </c>
      <c r="AL1487" s="3">
        <f t="shared" si="631"/>
        <v>0</v>
      </c>
      <c r="AM1487" s="3">
        <f t="shared" si="632"/>
        <v>0</v>
      </c>
      <c r="AN1487" s="3">
        <f t="shared" si="633"/>
        <v>0</v>
      </c>
      <c r="AO1487" s="3">
        <f t="shared" si="634"/>
        <v>0</v>
      </c>
      <c r="AP1487" s="3">
        <f t="shared" si="635"/>
        <v>0</v>
      </c>
      <c r="AQ1487" s="3">
        <f t="shared" si="636"/>
        <v>0</v>
      </c>
      <c r="AR1487" s="3">
        <f t="shared" si="637"/>
        <v>0</v>
      </c>
      <c r="AS1487" s="3">
        <f t="shared" si="638"/>
        <v>0</v>
      </c>
      <c r="AT1487" s="3">
        <f t="shared" si="639"/>
        <v>0</v>
      </c>
      <c r="AU1487" s="3">
        <f t="shared" si="640"/>
        <v>0</v>
      </c>
      <c r="AV1487" s="3">
        <f t="shared" si="641"/>
        <v>0</v>
      </c>
      <c r="AW1487" s="3">
        <f t="shared" si="642"/>
        <v>0</v>
      </c>
      <c r="AX1487" s="3">
        <f t="shared" si="645"/>
        <v>5943324.5582917612</v>
      </c>
      <c r="AY1487" s="3">
        <f t="shared" si="646"/>
        <v>10</v>
      </c>
      <c r="AZ1487" s="3">
        <f t="shared" si="643"/>
        <v>0</v>
      </c>
      <c r="BA1487" s="3">
        <v>2039085.0284851994</v>
      </c>
      <c r="BB1487">
        <f t="shared" si="647"/>
        <v>0.29720000000000002</v>
      </c>
    </row>
    <row r="1488" spans="1:54">
      <c r="A1488" s="2">
        <v>1487</v>
      </c>
      <c r="B1488">
        <v>10</v>
      </c>
      <c r="C1488" s="3">
        <v>143615.47586960113</v>
      </c>
      <c r="D1488" s="3">
        <v>374101.01203305239</v>
      </c>
      <c r="E1488" s="3">
        <v>304574.46128289239</v>
      </c>
      <c r="F1488" s="3">
        <v>25102.01341153562</v>
      </c>
      <c r="G1488" s="3">
        <v>76101.688291817278</v>
      </c>
      <c r="H1488" s="3">
        <v>237209.25963611202</v>
      </c>
      <c r="I1488" s="3">
        <v>150918.71125325601</v>
      </c>
      <c r="J1488" s="3">
        <v>1261384.8991997237</v>
      </c>
      <c r="K1488" s="3">
        <v>250348.93098581623</v>
      </c>
      <c r="L1488" s="3">
        <v>459426.52838028333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AA1488" s="3">
        <f t="shared" si="644"/>
        <v>143615.47586960113</v>
      </c>
      <c r="AB1488" s="3">
        <f t="shared" si="621"/>
        <v>374101.01203305239</v>
      </c>
      <c r="AC1488" s="3">
        <f t="shared" si="622"/>
        <v>304574.46128289239</v>
      </c>
      <c r="AD1488" s="3">
        <f t="shared" si="623"/>
        <v>25102.01341153562</v>
      </c>
      <c r="AE1488" s="3">
        <f t="shared" si="624"/>
        <v>76101.688291817278</v>
      </c>
      <c r="AF1488" s="3">
        <f t="shared" si="625"/>
        <v>237209.25963611202</v>
      </c>
      <c r="AG1488" s="3">
        <f t="shared" si="626"/>
        <v>150918.71125325601</v>
      </c>
      <c r="AH1488" s="3">
        <f t="shared" si="627"/>
        <v>1261384.8991997237</v>
      </c>
      <c r="AI1488" s="3">
        <f t="shared" si="628"/>
        <v>250348.93098581623</v>
      </c>
      <c r="AJ1488" s="3">
        <f t="shared" si="629"/>
        <v>459426.52838028333</v>
      </c>
      <c r="AK1488" s="3">
        <f t="shared" si="630"/>
        <v>0</v>
      </c>
      <c r="AL1488" s="3">
        <f t="shared" si="631"/>
        <v>0</v>
      </c>
      <c r="AM1488" s="3">
        <f t="shared" si="632"/>
        <v>0</v>
      </c>
      <c r="AN1488" s="3">
        <f t="shared" si="633"/>
        <v>0</v>
      </c>
      <c r="AO1488" s="3">
        <f t="shared" si="634"/>
        <v>0</v>
      </c>
      <c r="AP1488" s="3">
        <f t="shared" si="635"/>
        <v>0</v>
      </c>
      <c r="AQ1488" s="3">
        <f t="shared" si="636"/>
        <v>0</v>
      </c>
      <c r="AR1488" s="3">
        <f t="shared" si="637"/>
        <v>0</v>
      </c>
      <c r="AS1488" s="3">
        <f t="shared" si="638"/>
        <v>0</v>
      </c>
      <c r="AT1488" s="3">
        <f t="shared" si="639"/>
        <v>0</v>
      </c>
      <c r="AU1488" s="3">
        <f t="shared" si="640"/>
        <v>0</v>
      </c>
      <c r="AV1488" s="3">
        <f t="shared" si="641"/>
        <v>0</v>
      </c>
      <c r="AW1488" s="3">
        <f t="shared" si="642"/>
        <v>0</v>
      </c>
      <c r="AX1488" s="3">
        <f t="shared" si="645"/>
        <v>3282782.9803440901</v>
      </c>
      <c r="AY1488" s="3">
        <f t="shared" si="646"/>
        <v>10</v>
      </c>
      <c r="AZ1488" s="3">
        <f t="shared" si="643"/>
        <v>0</v>
      </c>
      <c r="BA1488" s="3">
        <v>2039772.6959765991</v>
      </c>
      <c r="BB1488">
        <f t="shared" si="647"/>
        <v>0.2974</v>
      </c>
    </row>
    <row r="1489" spans="1:54">
      <c r="A1489" s="2">
        <v>1488</v>
      </c>
      <c r="B1489">
        <v>13</v>
      </c>
      <c r="C1489" s="3">
        <v>604869.352302121</v>
      </c>
      <c r="D1489" s="3">
        <v>385769.21869463718</v>
      </c>
      <c r="E1489" s="3">
        <v>118505.90234373967</v>
      </c>
      <c r="F1489" s="3">
        <v>128852.53569579481</v>
      </c>
      <c r="G1489" s="3">
        <v>658345.90114458697</v>
      </c>
      <c r="H1489" s="3">
        <v>475735.77643642691</v>
      </c>
      <c r="I1489" s="3">
        <v>109925.14202420924</v>
      </c>
      <c r="J1489" s="3">
        <v>28311.065589591253</v>
      </c>
      <c r="K1489" s="3">
        <v>217163.51670874047</v>
      </c>
      <c r="L1489" s="3">
        <v>783311.2187727202</v>
      </c>
      <c r="M1489" s="3">
        <v>663932.19256484369</v>
      </c>
      <c r="N1489" s="3">
        <v>396066.46624888474</v>
      </c>
      <c r="O1489" s="3">
        <v>7921.9649551324255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AA1489" s="3">
        <f t="shared" si="644"/>
        <v>604869.352302121</v>
      </c>
      <c r="AB1489" s="3">
        <f t="shared" si="621"/>
        <v>385769.21869463718</v>
      </c>
      <c r="AC1489" s="3">
        <f t="shared" si="622"/>
        <v>118505.90234373967</v>
      </c>
      <c r="AD1489" s="3">
        <f t="shared" si="623"/>
        <v>128852.53569579481</v>
      </c>
      <c r="AE1489" s="3">
        <f t="shared" si="624"/>
        <v>658345.90114458697</v>
      </c>
      <c r="AF1489" s="3">
        <f t="shared" si="625"/>
        <v>475735.77643642691</v>
      </c>
      <c r="AG1489" s="3">
        <f t="shared" si="626"/>
        <v>109925.14202420924</v>
      </c>
      <c r="AH1489" s="3">
        <f t="shared" si="627"/>
        <v>28311.065589591253</v>
      </c>
      <c r="AI1489" s="3">
        <f t="shared" si="628"/>
        <v>217163.51670874047</v>
      </c>
      <c r="AJ1489" s="3">
        <f t="shared" si="629"/>
        <v>783311.2187727202</v>
      </c>
      <c r="AK1489" s="3">
        <f t="shared" si="630"/>
        <v>663932.19256484369</v>
      </c>
      <c r="AL1489" s="3">
        <f t="shared" si="631"/>
        <v>396066.46624888474</v>
      </c>
      <c r="AM1489" s="3">
        <f t="shared" si="632"/>
        <v>7921.9649551324255</v>
      </c>
      <c r="AN1489" s="3">
        <f t="shared" si="633"/>
        <v>0</v>
      </c>
      <c r="AO1489" s="3">
        <f t="shared" si="634"/>
        <v>0</v>
      </c>
      <c r="AP1489" s="3">
        <f t="shared" si="635"/>
        <v>0</v>
      </c>
      <c r="AQ1489" s="3">
        <f t="shared" si="636"/>
        <v>0</v>
      </c>
      <c r="AR1489" s="3">
        <f t="shared" si="637"/>
        <v>0</v>
      </c>
      <c r="AS1489" s="3">
        <f t="shared" si="638"/>
        <v>0</v>
      </c>
      <c r="AT1489" s="3">
        <f t="shared" si="639"/>
        <v>0</v>
      </c>
      <c r="AU1489" s="3">
        <f t="shared" si="640"/>
        <v>0</v>
      </c>
      <c r="AV1489" s="3">
        <f t="shared" si="641"/>
        <v>0</v>
      </c>
      <c r="AW1489" s="3">
        <f t="shared" si="642"/>
        <v>0</v>
      </c>
      <c r="AX1489" s="3">
        <f t="shared" si="645"/>
        <v>4578710.2534814281</v>
      </c>
      <c r="AY1489" s="3">
        <f t="shared" si="646"/>
        <v>13</v>
      </c>
      <c r="AZ1489" s="3">
        <f t="shared" si="643"/>
        <v>0</v>
      </c>
      <c r="BA1489" s="3">
        <v>2040189.2367394045</v>
      </c>
      <c r="BB1489">
        <f t="shared" si="647"/>
        <v>0.29759999999999998</v>
      </c>
    </row>
    <row r="1490" spans="1:54">
      <c r="A1490" s="2">
        <v>1489</v>
      </c>
      <c r="B1490">
        <v>18</v>
      </c>
      <c r="C1490" s="3">
        <v>399303.67328009271</v>
      </c>
      <c r="D1490" s="3">
        <v>41888.379320586071</v>
      </c>
      <c r="E1490" s="3">
        <v>18305.972609169352</v>
      </c>
      <c r="F1490" s="3">
        <v>187040.38370475968</v>
      </c>
      <c r="G1490" s="3">
        <v>1028678.3396893853</v>
      </c>
      <c r="H1490" s="3">
        <v>680353.07554485893</v>
      </c>
      <c r="I1490" s="3">
        <v>38819.109251345319</v>
      </c>
      <c r="J1490" s="3">
        <v>131403.6706577056</v>
      </c>
      <c r="K1490" s="3">
        <v>110100.36281482132</v>
      </c>
      <c r="L1490" s="3">
        <v>3876.5095008160602</v>
      </c>
      <c r="M1490" s="3">
        <v>64229.311961218868</v>
      </c>
      <c r="N1490" s="3">
        <v>84922.989598871645</v>
      </c>
      <c r="O1490" s="3">
        <v>32412.256563677885</v>
      </c>
      <c r="P1490" s="3">
        <v>521642.48061414965</v>
      </c>
      <c r="Q1490" s="3">
        <v>226452.83920994546</v>
      </c>
      <c r="R1490" s="3">
        <v>41304.492673915294</v>
      </c>
      <c r="S1490" s="3">
        <v>384135.83873260964</v>
      </c>
      <c r="T1490" s="3">
        <v>291233.54071117687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AA1490" s="3">
        <f t="shared" si="644"/>
        <v>399303.67328009271</v>
      </c>
      <c r="AB1490" s="3">
        <f t="shared" si="621"/>
        <v>41888.379320586071</v>
      </c>
      <c r="AC1490" s="3">
        <f t="shared" si="622"/>
        <v>18305.972609169352</v>
      </c>
      <c r="AD1490" s="3">
        <f t="shared" si="623"/>
        <v>187040.38370475968</v>
      </c>
      <c r="AE1490" s="3">
        <f t="shared" si="624"/>
        <v>1028678.3396893853</v>
      </c>
      <c r="AF1490" s="3">
        <f t="shared" si="625"/>
        <v>680353.07554485893</v>
      </c>
      <c r="AG1490" s="3">
        <f t="shared" si="626"/>
        <v>38819.109251345319</v>
      </c>
      <c r="AH1490" s="3">
        <f t="shared" si="627"/>
        <v>131403.6706577056</v>
      </c>
      <c r="AI1490" s="3">
        <f t="shared" si="628"/>
        <v>110100.36281482132</v>
      </c>
      <c r="AJ1490" s="3">
        <f t="shared" si="629"/>
        <v>3876.5095008160602</v>
      </c>
      <c r="AK1490" s="3">
        <f t="shared" si="630"/>
        <v>64229.311961218868</v>
      </c>
      <c r="AL1490" s="3">
        <f t="shared" si="631"/>
        <v>84922.989598871645</v>
      </c>
      <c r="AM1490" s="3">
        <f t="shared" si="632"/>
        <v>32412.256563677885</v>
      </c>
      <c r="AN1490" s="3">
        <f t="shared" si="633"/>
        <v>521642.48061414965</v>
      </c>
      <c r="AO1490" s="3">
        <f t="shared" si="634"/>
        <v>226452.83920994546</v>
      </c>
      <c r="AP1490" s="3">
        <f t="shared" si="635"/>
        <v>41304.492673915294</v>
      </c>
      <c r="AQ1490" s="3">
        <f t="shared" si="636"/>
        <v>384135.83873260964</v>
      </c>
      <c r="AR1490" s="3">
        <f t="shared" si="637"/>
        <v>291233.54071117687</v>
      </c>
      <c r="AS1490" s="3">
        <f t="shared" si="638"/>
        <v>0</v>
      </c>
      <c r="AT1490" s="3">
        <f t="shared" si="639"/>
        <v>0</v>
      </c>
      <c r="AU1490" s="3">
        <f t="shared" si="640"/>
        <v>0</v>
      </c>
      <c r="AV1490" s="3">
        <f t="shared" si="641"/>
        <v>0</v>
      </c>
      <c r="AW1490" s="3">
        <f t="shared" si="642"/>
        <v>0</v>
      </c>
      <c r="AX1490" s="3">
        <f t="shared" si="645"/>
        <v>4286103.2264391053</v>
      </c>
      <c r="AY1490" s="3">
        <f t="shared" si="646"/>
        <v>18</v>
      </c>
      <c r="AZ1490" s="3">
        <f t="shared" si="643"/>
        <v>0</v>
      </c>
      <c r="BA1490" s="3">
        <v>2040805.1811608907</v>
      </c>
      <c r="BB1490">
        <f t="shared" si="647"/>
        <v>0.29780000000000001</v>
      </c>
    </row>
    <row r="1491" spans="1:54">
      <c r="A1491" s="2">
        <v>1490</v>
      </c>
      <c r="B1491">
        <v>13</v>
      </c>
      <c r="C1491" s="3">
        <v>18970.953523361237</v>
      </c>
      <c r="D1491" s="3">
        <v>564750.79755628912</v>
      </c>
      <c r="E1491" s="3">
        <v>55752.901921538869</v>
      </c>
      <c r="F1491" s="3">
        <v>83158.812076087343</v>
      </c>
      <c r="G1491" s="3">
        <v>231851.31398793065</v>
      </c>
      <c r="H1491" s="3">
        <v>39453.718326086659</v>
      </c>
      <c r="I1491" s="3">
        <v>285269.24686425098</v>
      </c>
      <c r="J1491" s="3">
        <v>849596.80221332726</v>
      </c>
      <c r="K1491" s="3">
        <v>422884.82558727951</v>
      </c>
      <c r="L1491" s="3">
        <v>593113.18350291823</v>
      </c>
      <c r="M1491" s="3">
        <v>274045.91376236611</v>
      </c>
      <c r="N1491" s="3">
        <v>32694.653852399981</v>
      </c>
      <c r="O1491" s="3">
        <v>460970.53406607872</v>
      </c>
      <c r="P1491" s="3">
        <v>0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AA1491" s="3">
        <f t="shared" si="644"/>
        <v>18970.953523361237</v>
      </c>
      <c r="AB1491" s="3">
        <f t="shared" si="621"/>
        <v>564750.79755628912</v>
      </c>
      <c r="AC1491" s="3">
        <f t="shared" si="622"/>
        <v>55752.901921538869</v>
      </c>
      <c r="AD1491" s="3">
        <f t="shared" si="623"/>
        <v>83158.812076087343</v>
      </c>
      <c r="AE1491" s="3">
        <f t="shared" si="624"/>
        <v>231851.31398793065</v>
      </c>
      <c r="AF1491" s="3">
        <f t="shared" si="625"/>
        <v>39453.718326086659</v>
      </c>
      <c r="AG1491" s="3">
        <f t="shared" si="626"/>
        <v>285269.24686425098</v>
      </c>
      <c r="AH1491" s="3">
        <f t="shared" si="627"/>
        <v>849596.80221332726</v>
      </c>
      <c r="AI1491" s="3">
        <f t="shared" si="628"/>
        <v>422884.82558727951</v>
      </c>
      <c r="AJ1491" s="3">
        <f t="shared" si="629"/>
        <v>593113.18350291823</v>
      </c>
      <c r="AK1491" s="3">
        <f t="shared" si="630"/>
        <v>274045.91376236611</v>
      </c>
      <c r="AL1491" s="3">
        <f t="shared" si="631"/>
        <v>32694.653852399981</v>
      </c>
      <c r="AM1491" s="3">
        <f t="shared" si="632"/>
        <v>460970.53406607872</v>
      </c>
      <c r="AN1491" s="3">
        <f t="shared" si="633"/>
        <v>0</v>
      </c>
      <c r="AO1491" s="3">
        <f t="shared" si="634"/>
        <v>0</v>
      </c>
      <c r="AP1491" s="3">
        <f t="shared" si="635"/>
        <v>0</v>
      </c>
      <c r="AQ1491" s="3">
        <f t="shared" si="636"/>
        <v>0</v>
      </c>
      <c r="AR1491" s="3">
        <f t="shared" si="637"/>
        <v>0</v>
      </c>
      <c r="AS1491" s="3">
        <f t="shared" si="638"/>
        <v>0</v>
      </c>
      <c r="AT1491" s="3">
        <f t="shared" si="639"/>
        <v>0</v>
      </c>
      <c r="AU1491" s="3">
        <f t="shared" si="640"/>
        <v>0</v>
      </c>
      <c r="AV1491" s="3">
        <f t="shared" si="641"/>
        <v>0</v>
      </c>
      <c r="AW1491" s="3">
        <f t="shared" si="642"/>
        <v>0</v>
      </c>
      <c r="AX1491" s="3">
        <f t="shared" si="645"/>
        <v>3912513.6572399144</v>
      </c>
      <c r="AY1491" s="3">
        <f t="shared" si="646"/>
        <v>13</v>
      </c>
      <c r="AZ1491" s="3">
        <f t="shared" si="643"/>
        <v>0</v>
      </c>
      <c r="BA1491" s="3">
        <v>2042300.084694325</v>
      </c>
      <c r="BB1491">
        <f t="shared" si="647"/>
        <v>0.29799999999999999</v>
      </c>
    </row>
    <row r="1492" spans="1:54">
      <c r="A1492" s="2">
        <v>1491</v>
      </c>
      <c r="B1492">
        <v>18</v>
      </c>
      <c r="C1492" s="3">
        <v>105127.77719975691</v>
      </c>
      <c r="D1492" s="3">
        <v>143464.33528670738</v>
      </c>
      <c r="E1492" s="3">
        <v>86230.43816311704</v>
      </c>
      <c r="F1492" s="3">
        <v>136639.04578843497</v>
      </c>
      <c r="G1492" s="3">
        <v>15080.710659930832</v>
      </c>
      <c r="H1492" s="3">
        <v>127276.59710630318</v>
      </c>
      <c r="I1492" s="3">
        <v>553609.90738711681</v>
      </c>
      <c r="J1492" s="3">
        <v>71463.094008400221</v>
      </c>
      <c r="K1492" s="3">
        <v>408268.71584674477</v>
      </c>
      <c r="L1492" s="3">
        <v>12018.214588574678</v>
      </c>
      <c r="M1492" s="3">
        <v>148882.54897619764</v>
      </c>
      <c r="N1492" s="3">
        <v>19762.653186181818</v>
      </c>
      <c r="O1492" s="3">
        <v>841869.09257860924</v>
      </c>
      <c r="P1492" s="3">
        <v>50214.686431149086</v>
      </c>
      <c r="Q1492" s="3">
        <v>169939.09522216176</v>
      </c>
      <c r="R1492" s="3">
        <v>225908.41653997745</v>
      </c>
      <c r="S1492" s="3">
        <v>546767.65950719768</v>
      </c>
      <c r="T1492" s="3">
        <v>161423.37661826846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AA1492" s="3">
        <f t="shared" si="644"/>
        <v>105127.77719975691</v>
      </c>
      <c r="AB1492" s="3">
        <f t="shared" si="621"/>
        <v>143464.33528670738</v>
      </c>
      <c r="AC1492" s="3">
        <f t="shared" si="622"/>
        <v>86230.43816311704</v>
      </c>
      <c r="AD1492" s="3">
        <f t="shared" si="623"/>
        <v>136639.04578843497</v>
      </c>
      <c r="AE1492" s="3">
        <f t="shared" si="624"/>
        <v>15080.710659930832</v>
      </c>
      <c r="AF1492" s="3">
        <f t="shared" si="625"/>
        <v>127276.59710630318</v>
      </c>
      <c r="AG1492" s="3">
        <f t="shared" si="626"/>
        <v>553609.90738711681</v>
      </c>
      <c r="AH1492" s="3">
        <f t="shared" si="627"/>
        <v>71463.094008400221</v>
      </c>
      <c r="AI1492" s="3">
        <f t="shared" si="628"/>
        <v>408268.71584674477</v>
      </c>
      <c r="AJ1492" s="3">
        <f t="shared" si="629"/>
        <v>12018.214588574678</v>
      </c>
      <c r="AK1492" s="3">
        <f t="shared" si="630"/>
        <v>148882.54897619764</v>
      </c>
      <c r="AL1492" s="3">
        <f t="shared" si="631"/>
        <v>19762.653186181818</v>
      </c>
      <c r="AM1492" s="3">
        <f t="shared" si="632"/>
        <v>841869.09257860924</v>
      </c>
      <c r="AN1492" s="3">
        <f t="shared" si="633"/>
        <v>50214.686431149086</v>
      </c>
      <c r="AO1492" s="3">
        <f t="shared" si="634"/>
        <v>169939.09522216176</v>
      </c>
      <c r="AP1492" s="3">
        <f t="shared" si="635"/>
        <v>225908.41653997745</v>
      </c>
      <c r="AQ1492" s="3">
        <f t="shared" si="636"/>
        <v>546767.65950719768</v>
      </c>
      <c r="AR1492" s="3">
        <f t="shared" si="637"/>
        <v>161423.37661826846</v>
      </c>
      <c r="AS1492" s="3">
        <f t="shared" si="638"/>
        <v>0</v>
      </c>
      <c r="AT1492" s="3">
        <f t="shared" si="639"/>
        <v>0</v>
      </c>
      <c r="AU1492" s="3">
        <f t="shared" si="640"/>
        <v>0</v>
      </c>
      <c r="AV1492" s="3">
        <f t="shared" si="641"/>
        <v>0</v>
      </c>
      <c r="AW1492" s="3">
        <f t="shared" si="642"/>
        <v>0</v>
      </c>
      <c r="AX1492" s="3">
        <f t="shared" si="645"/>
        <v>3823946.3650948298</v>
      </c>
      <c r="AY1492" s="3">
        <f t="shared" si="646"/>
        <v>18</v>
      </c>
      <c r="AZ1492" s="3">
        <f t="shared" si="643"/>
        <v>0</v>
      </c>
      <c r="BA1492" s="3">
        <v>2042638.26775649</v>
      </c>
      <c r="BB1492">
        <f t="shared" si="647"/>
        <v>0.29820000000000002</v>
      </c>
    </row>
    <row r="1493" spans="1:54">
      <c r="A1493" s="2">
        <v>1492</v>
      </c>
      <c r="B1493">
        <v>13</v>
      </c>
      <c r="C1493" s="3">
        <v>132533.85087488583</v>
      </c>
      <c r="D1493" s="3">
        <v>404327.08268251643</v>
      </c>
      <c r="E1493" s="3">
        <v>112153.01164947201</v>
      </c>
      <c r="F1493" s="3">
        <v>248520.56330304933</v>
      </c>
      <c r="G1493" s="3">
        <v>1655618.0749049687</v>
      </c>
      <c r="H1493" s="3">
        <v>201290.67206095505</v>
      </c>
      <c r="I1493" s="3">
        <v>171186.26363005457</v>
      </c>
      <c r="J1493" s="3">
        <v>120821.4171500104</v>
      </c>
      <c r="K1493" s="3">
        <v>799849.0359583681</v>
      </c>
      <c r="L1493" s="3">
        <v>11447.412352088169</v>
      </c>
      <c r="M1493" s="3">
        <v>32033.691653804472</v>
      </c>
      <c r="N1493" s="3">
        <v>65517.875036707839</v>
      </c>
      <c r="O1493" s="3">
        <v>128549.59605660163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AA1493" s="3">
        <f t="shared" si="644"/>
        <v>132533.85087488583</v>
      </c>
      <c r="AB1493" s="3">
        <f t="shared" si="621"/>
        <v>404327.08268251643</v>
      </c>
      <c r="AC1493" s="3">
        <f t="shared" si="622"/>
        <v>112153.01164947201</v>
      </c>
      <c r="AD1493" s="3">
        <f t="shared" si="623"/>
        <v>248520.56330304933</v>
      </c>
      <c r="AE1493" s="3">
        <f t="shared" si="624"/>
        <v>1655618.0749049687</v>
      </c>
      <c r="AF1493" s="3">
        <f t="shared" si="625"/>
        <v>201290.67206095505</v>
      </c>
      <c r="AG1493" s="3">
        <f t="shared" si="626"/>
        <v>171186.26363005457</v>
      </c>
      <c r="AH1493" s="3">
        <f t="shared" si="627"/>
        <v>120821.4171500104</v>
      </c>
      <c r="AI1493" s="3">
        <f t="shared" si="628"/>
        <v>799849.0359583681</v>
      </c>
      <c r="AJ1493" s="3">
        <f t="shared" si="629"/>
        <v>11447.412352088169</v>
      </c>
      <c r="AK1493" s="3">
        <f t="shared" si="630"/>
        <v>32033.691653804472</v>
      </c>
      <c r="AL1493" s="3">
        <f t="shared" si="631"/>
        <v>65517.875036707839</v>
      </c>
      <c r="AM1493" s="3">
        <f t="shared" si="632"/>
        <v>128549.59605660163</v>
      </c>
      <c r="AN1493" s="3">
        <f t="shared" si="633"/>
        <v>0</v>
      </c>
      <c r="AO1493" s="3">
        <f t="shared" si="634"/>
        <v>0</v>
      </c>
      <c r="AP1493" s="3">
        <f t="shared" si="635"/>
        <v>0</v>
      </c>
      <c r="AQ1493" s="3">
        <f t="shared" si="636"/>
        <v>0</v>
      </c>
      <c r="AR1493" s="3">
        <f t="shared" si="637"/>
        <v>0</v>
      </c>
      <c r="AS1493" s="3">
        <f t="shared" si="638"/>
        <v>0</v>
      </c>
      <c r="AT1493" s="3">
        <f t="shared" si="639"/>
        <v>0</v>
      </c>
      <c r="AU1493" s="3">
        <f t="shared" si="640"/>
        <v>0</v>
      </c>
      <c r="AV1493" s="3">
        <f t="shared" si="641"/>
        <v>0</v>
      </c>
      <c r="AW1493" s="3">
        <f t="shared" si="642"/>
        <v>0</v>
      </c>
      <c r="AX1493" s="3">
        <f t="shared" si="645"/>
        <v>4083848.5473134816</v>
      </c>
      <c r="AY1493" s="3">
        <f t="shared" si="646"/>
        <v>13</v>
      </c>
      <c r="AZ1493" s="3">
        <f t="shared" si="643"/>
        <v>0</v>
      </c>
      <c r="BA1493" s="3">
        <v>2043914.4423134171</v>
      </c>
      <c r="BB1493">
        <f t="shared" si="647"/>
        <v>0.2984</v>
      </c>
    </row>
    <row r="1494" spans="1:54">
      <c r="A1494" s="2">
        <v>1493</v>
      </c>
      <c r="B1494">
        <v>6</v>
      </c>
      <c r="C1494" s="3">
        <v>126393.47982881889</v>
      </c>
      <c r="D1494" s="3">
        <v>159455.99981869219</v>
      </c>
      <c r="E1494" s="3">
        <v>33658.726323833325</v>
      </c>
      <c r="F1494" s="3">
        <v>25029.497574527817</v>
      </c>
      <c r="G1494" s="3">
        <v>135141.25190695675</v>
      </c>
      <c r="H1494" s="3">
        <v>19848.28553747576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AA1494" s="3">
        <f t="shared" si="644"/>
        <v>126393.47982881889</v>
      </c>
      <c r="AB1494" s="3">
        <f t="shared" si="621"/>
        <v>159455.99981869219</v>
      </c>
      <c r="AC1494" s="3">
        <f t="shared" si="622"/>
        <v>33658.726323833325</v>
      </c>
      <c r="AD1494" s="3">
        <f t="shared" si="623"/>
        <v>25029.497574527817</v>
      </c>
      <c r="AE1494" s="3">
        <f t="shared" si="624"/>
        <v>135141.25190695675</v>
      </c>
      <c r="AF1494" s="3">
        <f t="shared" si="625"/>
        <v>19848.28553747576</v>
      </c>
      <c r="AG1494" s="3">
        <f t="shared" si="626"/>
        <v>0</v>
      </c>
      <c r="AH1494" s="3">
        <f t="shared" si="627"/>
        <v>0</v>
      </c>
      <c r="AI1494" s="3">
        <f t="shared" si="628"/>
        <v>0</v>
      </c>
      <c r="AJ1494" s="3">
        <f t="shared" si="629"/>
        <v>0</v>
      </c>
      <c r="AK1494" s="3">
        <f t="shared" si="630"/>
        <v>0</v>
      </c>
      <c r="AL1494" s="3">
        <f t="shared" si="631"/>
        <v>0</v>
      </c>
      <c r="AM1494" s="3">
        <f t="shared" si="632"/>
        <v>0</v>
      </c>
      <c r="AN1494" s="3">
        <f t="shared" si="633"/>
        <v>0</v>
      </c>
      <c r="AO1494" s="3">
        <f t="shared" si="634"/>
        <v>0</v>
      </c>
      <c r="AP1494" s="3">
        <f t="shared" si="635"/>
        <v>0</v>
      </c>
      <c r="AQ1494" s="3">
        <f t="shared" si="636"/>
        <v>0</v>
      </c>
      <c r="AR1494" s="3">
        <f t="shared" si="637"/>
        <v>0</v>
      </c>
      <c r="AS1494" s="3">
        <f t="shared" si="638"/>
        <v>0</v>
      </c>
      <c r="AT1494" s="3">
        <f t="shared" si="639"/>
        <v>0</v>
      </c>
      <c r="AU1494" s="3">
        <f t="shared" si="640"/>
        <v>0</v>
      </c>
      <c r="AV1494" s="3">
        <f t="shared" si="641"/>
        <v>0</v>
      </c>
      <c r="AW1494" s="3">
        <f t="shared" si="642"/>
        <v>0</v>
      </c>
      <c r="AX1494" s="3">
        <f t="shared" si="645"/>
        <v>499527.2409903048</v>
      </c>
      <c r="AY1494" s="3">
        <f t="shared" si="646"/>
        <v>6</v>
      </c>
      <c r="AZ1494" s="3">
        <f t="shared" si="643"/>
        <v>0</v>
      </c>
      <c r="BA1494" s="3">
        <v>2050622.8588262857</v>
      </c>
      <c r="BB1494">
        <f t="shared" si="647"/>
        <v>0.29859999999999998</v>
      </c>
    </row>
    <row r="1495" spans="1:54">
      <c r="A1495" s="2">
        <v>1494</v>
      </c>
      <c r="B1495">
        <v>13</v>
      </c>
      <c r="C1495" s="3">
        <v>47540.338688487558</v>
      </c>
      <c r="D1495" s="3">
        <v>22350.110243439423</v>
      </c>
      <c r="E1495" s="3">
        <v>343770.56421965844</v>
      </c>
      <c r="F1495" s="3">
        <v>236061.60291951048</v>
      </c>
      <c r="G1495" s="3">
        <v>4662883.9029214615</v>
      </c>
      <c r="H1495" s="3">
        <v>247390.15620490981</v>
      </c>
      <c r="I1495" s="3">
        <v>68300.173781271267</v>
      </c>
      <c r="J1495" s="3">
        <v>78910.038383375868</v>
      </c>
      <c r="K1495" s="3">
        <v>40810.891814074348</v>
      </c>
      <c r="L1495" s="3">
        <v>996483.87621552858</v>
      </c>
      <c r="M1495" s="3">
        <v>478489.49572882359</v>
      </c>
      <c r="N1495" s="3">
        <v>77565.170542820575</v>
      </c>
      <c r="O1495" s="3">
        <v>71870.855358448025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AA1495" s="3">
        <f t="shared" si="644"/>
        <v>47540.338688487558</v>
      </c>
      <c r="AB1495" s="3">
        <f t="shared" si="621"/>
        <v>22350.110243439423</v>
      </c>
      <c r="AC1495" s="3">
        <f t="shared" si="622"/>
        <v>343770.56421965844</v>
      </c>
      <c r="AD1495" s="3">
        <f t="shared" si="623"/>
        <v>236061.60291951048</v>
      </c>
      <c r="AE1495" s="3">
        <f t="shared" si="624"/>
        <v>4662883.9029214615</v>
      </c>
      <c r="AF1495" s="3">
        <f t="shared" si="625"/>
        <v>247390.15620490981</v>
      </c>
      <c r="AG1495" s="3">
        <f t="shared" si="626"/>
        <v>68300.173781271267</v>
      </c>
      <c r="AH1495" s="3">
        <f t="shared" si="627"/>
        <v>78910.038383375868</v>
      </c>
      <c r="AI1495" s="3">
        <f t="shared" si="628"/>
        <v>40810.891814074348</v>
      </c>
      <c r="AJ1495" s="3">
        <f t="shared" si="629"/>
        <v>996483.87621552858</v>
      </c>
      <c r="AK1495" s="3">
        <f t="shared" si="630"/>
        <v>478489.49572882359</v>
      </c>
      <c r="AL1495" s="3">
        <f t="shared" si="631"/>
        <v>77565.170542820575</v>
      </c>
      <c r="AM1495" s="3">
        <f t="shared" si="632"/>
        <v>71870.855358448025</v>
      </c>
      <c r="AN1495" s="3">
        <f t="shared" si="633"/>
        <v>0</v>
      </c>
      <c r="AO1495" s="3">
        <f t="shared" si="634"/>
        <v>0</v>
      </c>
      <c r="AP1495" s="3">
        <f t="shared" si="635"/>
        <v>0</v>
      </c>
      <c r="AQ1495" s="3">
        <f t="shared" si="636"/>
        <v>0</v>
      </c>
      <c r="AR1495" s="3">
        <f t="shared" si="637"/>
        <v>0</v>
      </c>
      <c r="AS1495" s="3">
        <f t="shared" si="638"/>
        <v>0</v>
      </c>
      <c r="AT1495" s="3">
        <f t="shared" si="639"/>
        <v>0</v>
      </c>
      <c r="AU1495" s="3">
        <f t="shared" si="640"/>
        <v>0</v>
      </c>
      <c r="AV1495" s="3">
        <f t="shared" si="641"/>
        <v>0</v>
      </c>
      <c r="AW1495" s="3">
        <f t="shared" si="642"/>
        <v>0</v>
      </c>
      <c r="AX1495" s="3">
        <f t="shared" si="645"/>
        <v>7372427.1770218089</v>
      </c>
      <c r="AY1495" s="3">
        <f t="shared" si="646"/>
        <v>13</v>
      </c>
      <c r="AZ1495" s="3">
        <f t="shared" si="643"/>
        <v>0</v>
      </c>
      <c r="BA1495" s="3">
        <v>2051481.3783949574</v>
      </c>
      <c r="BB1495">
        <f t="shared" si="647"/>
        <v>0.29880000000000001</v>
      </c>
    </row>
    <row r="1496" spans="1:54">
      <c r="A1496" s="2">
        <v>1495</v>
      </c>
      <c r="B1496">
        <v>15</v>
      </c>
      <c r="C1496" s="3">
        <v>425461.17277886736</v>
      </c>
      <c r="D1496" s="3">
        <v>129128.66176738104</v>
      </c>
      <c r="E1496" s="3">
        <v>1034484.8754644369</v>
      </c>
      <c r="F1496" s="3">
        <v>520542.38046150614</v>
      </c>
      <c r="G1496" s="3">
        <v>26063.750709262484</v>
      </c>
      <c r="H1496" s="3">
        <v>415713.35602020577</v>
      </c>
      <c r="I1496" s="3">
        <v>114711.64258532666</v>
      </c>
      <c r="J1496" s="3">
        <v>251436.51706029958</v>
      </c>
      <c r="K1496" s="3">
        <v>1293408.0018561836</v>
      </c>
      <c r="L1496" s="3">
        <v>1066292.2676554669</v>
      </c>
      <c r="M1496" s="3">
        <v>229937.76967202348</v>
      </c>
      <c r="N1496" s="3">
        <v>31551.870948129235</v>
      </c>
      <c r="O1496" s="3">
        <v>28499.759361775421</v>
      </c>
      <c r="P1496" s="3">
        <v>71068.129465417063</v>
      </c>
      <c r="Q1496" s="3">
        <v>910733.66856149514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AA1496" s="3">
        <f t="shared" si="644"/>
        <v>425461.17277886736</v>
      </c>
      <c r="AB1496" s="3">
        <f t="shared" si="621"/>
        <v>129128.66176738104</v>
      </c>
      <c r="AC1496" s="3">
        <f t="shared" si="622"/>
        <v>1034484.8754644369</v>
      </c>
      <c r="AD1496" s="3">
        <f t="shared" si="623"/>
        <v>520542.38046150614</v>
      </c>
      <c r="AE1496" s="3">
        <f t="shared" si="624"/>
        <v>26063.750709262484</v>
      </c>
      <c r="AF1496" s="3">
        <f t="shared" si="625"/>
        <v>415713.35602020577</v>
      </c>
      <c r="AG1496" s="3">
        <f t="shared" si="626"/>
        <v>114711.64258532666</v>
      </c>
      <c r="AH1496" s="3">
        <f t="shared" si="627"/>
        <v>251436.51706029958</v>
      </c>
      <c r="AI1496" s="3">
        <f t="shared" si="628"/>
        <v>1293408.0018561836</v>
      </c>
      <c r="AJ1496" s="3">
        <f t="shared" si="629"/>
        <v>1066292.2676554669</v>
      </c>
      <c r="AK1496" s="3">
        <f t="shared" si="630"/>
        <v>229937.76967202348</v>
      </c>
      <c r="AL1496" s="3">
        <f t="shared" si="631"/>
        <v>31551.870948129235</v>
      </c>
      <c r="AM1496" s="3">
        <f t="shared" si="632"/>
        <v>28499.759361775421</v>
      </c>
      <c r="AN1496" s="3">
        <f t="shared" si="633"/>
        <v>71068.129465417063</v>
      </c>
      <c r="AO1496" s="3">
        <f t="shared" si="634"/>
        <v>910733.66856149514</v>
      </c>
      <c r="AP1496" s="3">
        <f t="shared" si="635"/>
        <v>0</v>
      </c>
      <c r="AQ1496" s="3">
        <f t="shared" si="636"/>
        <v>0</v>
      </c>
      <c r="AR1496" s="3">
        <f t="shared" si="637"/>
        <v>0</v>
      </c>
      <c r="AS1496" s="3">
        <f t="shared" si="638"/>
        <v>0</v>
      </c>
      <c r="AT1496" s="3">
        <f t="shared" si="639"/>
        <v>0</v>
      </c>
      <c r="AU1496" s="3">
        <f t="shared" si="640"/>
        <v>0</v>
      </c>
      <c r="AV1496" s="3">
        <f t="shared" si="641"/>
        <v>0</v>
      </c>
      <c r="AW1496" s="3">
        <f t="shared" si="642"/>
        <v>0</v>
      </c>
      <c r="AX1496" s="3">
        <f t="shared" si="645"/>
        <v>6549033.8243677765</v>
      </c>
      <c r="AY1496" s="3">
        <f t="shared" si="646"/>
        <v>15</v>
      </c>
      <c r="AZ1496" s="3">
        <f t="shared" si="643"/>
        <v>0</v>
      </c>
      <c r="BA1496" s="3">
        <v>2054633.9128865458</v>
      </c>
      <c r="BB1496">
        <f t="shared" si="647"/>
        <v>0.29899999999999999</v>
      </c>
    </row>
    <row r="1497" spans="1:54">
      <c r="A1497" s="2">
        <v>1496</v>
      </c>
      <c r="B1497">
        <v>14</v>
      </c>
      <c r="C1497" s="3">
        <v>207972.12402915568</v>
      </c>
      <c r="D1497" s="3">
        <v>408505.70465456997</v>
      </c>
      <c r="E1497" s="3">
        <v>269297.94321214559</v>
      </c>
      <c r="F1497" s="3">
        <v>205442.72031517519</v>
      </c>
      <c r="G1497" s="3">
        <v>63020.724162988263</v>
      </c>
      <c r="H1497" s="3">
        <v>83836.403472804654</v>
      </c>
      <c r="I1497" s="3">
        <v>4637.1176455687119</v>
      </c>
      <c r="J1497" s="3">
        <v>192378.71886039284</v>
      </c>
      <c r="K1497" s="3">
        <v>151392.87579426097</v>
      </c>
      <c r="L1497" s="3">
        <v>102297.39561702497</v>
      </c>
      <c r="M1497" s="3">
        <v>82767.658101427878</v>
      </c>
      <c r="N1497" s="3">
        <v>71752.913285855335</v>
      </c>
      <c r="O1497" s="3">
        <v>26900.864917481078</v>
      </c>
      <c r="P1497" s="3">
        <v>1711656.5972793731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AA1497" s="3">
        <f t="shared" si="644"/>
        <v>207972.12402915568</v>
      </c>
      <c r="AB1497" s="3">
        <f t="shared" si="621"/>
        <v>408505.70465456997</v>
      </c>
      <c r="AC1497" s="3">
        <f t="shared" si="622"/>
        <v>269297.94321214559</v>
      </c>
      <c r="AD1497" s="3">
        <f t="shared" si="623"/>
        <v>205442.72031517519</v>
      </c>
      <c r="AE1497" s="3">
        <f t="shared" si="624"/>
        <v>63020.724162988263</v>
      </c>
      <c r="AF1497" s="3">
        <f t="shared" si="625"/>
        <v>83836.403472804654</v>
      </c>
      <c r="AG1497" s="3">
        <f t="shared" si="626"/>
        <v>4637.1176455687119</v>
      </c>
      <c r="AH1497" s="3">
        <f t="shared" si="627"/>
        <v>192378.71886039284</v>
      </c>
      <c r="AI1497" s="3">
        <f t="shared" si="628"/>
        <v>151392.87579426097</v>
      </c>
      <c r="AJ1497" s="3">
        <f t="shared" si="629"/>
        <v>102297.39561702497</v>
      </c>
      <c r="AK1497" s="3">
        <f t="shared" si="630"/>
        <v>82767.658101427878</v>
      </c>
      <c r="AL1497" s="3">
        <f t="shared" si="631"/>
        <v>71752.913285855335</v>
      </c>
      <c r="AM1497" s="3">
        <f t="shared" si="632"/>
        <v>26900.864917481078</v>
      </c>
      <c r="AN1497" s="3">
        <f t="shared" si="633"/>
        <v>1711656.5972793731</v>
      </c>
      <c r="AO1497" s="3">
        <f t="shared" si="634"/>
        <v>0</v>
      </c>
      <c r="AP1497" s="3">
        <f t="shared" si="635"/>
        <v>0</v>
      </c>
      <c r="AQ1497" s="3">
        <f t="shared" si="636"/>
        <v>0</v>
      </c>
      <c r="AR1497" s="3">
        <f t="shared" si="637"/>
        <v>0</v>
      </c>
      <c r="AS1497" s="3">
        <f t="shared" si="638"/>
        <v>0</v>
      </c>
      <c r="AT1497" s="3">
        <f t="shared" si="639"/>
        <v>0</v>
      </c>
      <c r="AU1497" s="3">
        <f t="shared" si="640"/>
        <v>0</v>
      </c>
      <c r="AV1497" s="3">
        <f t="shared" si="641"/>
        <v>0</v>
      </c>
      <c r="AW1497" s="3">
        <f t="shared" si="642"/>
        <v>0</v>
      </c>
      <c r="AX1497" s="3">
        <f t="shared" si="645"/>
        <v>3581859.7613482242</v>
      </c>
      <c r="AY1497" s="3">
        <f t="shared" si="646"/>
        <v>14</v>
      </c>
      <c r="AZ1497" s="3">
        <f t="shared" si="643"/>
        <v>0</v>
      </c>
      <c r="BA1497" s="3">
        <v>2056241.9157199883</v>
      </c>
      <c r="BB1497">
        <f t="shared" si="647"/>
        <v>0.29920000000000002</v>
      </c>
    </row>
    <row r="1498" spans="1:54">
      <c r="A1498" s="2">
        <v>1497</v>
      </c>
      <c r="B1498">
        <v>18</v>
      </c>
      <c r="C1498" s="3">
        <v>152903.86014715894</v>
      </c>
      <c r="D1498" s="3">
        <v>25897.378935645102</v>
      </c>
      <c r="E1498" s="3">
        <v>419040.00424907327</v>
      </c>
      <c r="F1498" s="3">
        <v>501703.72944900894</v>
      </c>
      <c r="G1498" s="3">
        <v>76005.401362172764</v>
      </c>
      <c r="H1498" s="3">
        <v>45503.972024764407</v>
      </c>
      <c r="I1498" s="3">
        <v>73956.547148223108</v>
      </c>
      <c r="J1498" s="3">
        <v>5421.9009183684329</v>
      </c>
      <c r="K1498" s="3">
        <v>152318.71808068061</v>
      </c>
      <c r="L1498" s="3">
        <v>148443.06294511733</v>
      </c>
      <c r="M1498" s="3">
        <v>100941.17681894818</v>
      </c>
      <c r="N1498" s="3">
        <v>342868.66340857814</v>
      </c>
      <c r="O1498" s="3">
        <v>55882.262961110537</v>
      </c>
      <c r="P1498" s="3">
        <v>380404.22134830646</v>
      </c>
      <c r="Q1498" s="3">
        <v>157964.78949131395</v>
      </c>
      <c r="R1498" s="3">
        <v>1773958.6515581526</v>
      </c>
      <c r="S1498" s="3">
        <v>274536.8966895155</v>
      </c>
      <c r="T1498" s="3">
        <v>66001.468856756139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AA1498" s="3">
        <f t="shared" si="644"/>
        <v>152903.86014715894</v>
      </c>
      <c r="AB1498" s="3">
        <f t="shared" si="621"/>
        <v>25897.378935645102</v>
      </c>
      <c r="AC1498" s="3">
        <f t="shared" si="622"/>
        <v>419040.00424907327</v>
      </c>
      <c r="AD1498" s="3">
        <f t="shared" si="623"/>
        <v>501703.72944900894</v>
      </c>
      <c r="AE1498" s="3">
        <f t="shared" si="624"/>
        <v>76005.401362172764</v>
      </c>
      <c r="AF1498" s="3">
        <f t="shared" si="625"/>
        <v>45503.972024764407</v>
      </c>
      <c r="AG1498" s="3">
        <f t="shared" si="626"/>
        <v>73956.547148223108</v>
      </c>
      <c r="AH1498" s="3">
        <f t="shared" si="627"/>
        <v>5421.9009183684329</v>
      </c>
      <c r="AI1498" s="3">
        <f t="shared" si="628"/>
        <v>152318.71808068061</v>
      </c>
      <c r="AJ1498" s="3">
        <f t="shared" si="629"/>
        <v>148443.06294511733</v>
      </c>
      <c r="AK1498" s="3">
        <f t="shared" si="630"/>
        <v>100941.17681894818</v>
      </c>
      <c r="AL1498" s="3">
        <f t="shared" si="631"/>
        <v>342868.66340857814</v>
      </c>
      <c r="AM1498" s="3">
        <f t="shared" si="632"/>
        <v>55882.262961110537</v>
      </c>
      <c r="AN1498" s="3">
        <f t="shared" si="633"/>
        <v>380404.22134830646</v>
      </c>
      <c r="AO1498" s="3">
        <f t="shared" si="634"/>
        <v>157964.78949131395</v>
      </c>
      <c r="AP1498" s="3">
        <f t="shared" si="635"/>
        <v>1773958.6515581526</v>
      </c>
      <c r="AQ1498" s="3">
        <f t="shared" si="636"/>
        <v>274536.8966895155</v>
      </c>
      <c r="AR1498" s="3">
        <f t="shared" si="637"/>
        <v>66001.468856756139</v>
      </c>
      <c r="AS1498" s="3">
        <f t="shared" si="638"/>
        <v>0</v>
      </c>
      <c r="AT1498" s="3">
        <f t="shared" si="639"/>
        <v>0</v>
      </c>
      <c r="AU1498" s="3">
        <f t="shared" si="640"/>
        <v>0</v>
      </c>
      <c r="AV1498" s="3">
        <f t="shared" si="641"/>
        <v>0</v>
      </c>
      <c r="AW1498" s="3">
        <f t="shared" si="642"/>
        <v>0</v>
      </c>
      <c r="AX1498" s="3">
        <f t="shared" si="645"/>
        <v>4753752.7063928945</v>
      </c>
      <c r="AY1498" s="3">
        <f t="shared" si="646"/>
        <v>18</v>
      </c>
      <c r="AZ1498" s="3">
        <f t="shared" si="643"/>
        <v>0</v>
      </c>
      <c r="BA1498" s="3">
        <v>2058651.3464811696</v>
      </c>
      <c r="BB1498">
        <f t="shared" si="647"/>
        <v>0.2994</v>
      </c>
    </row>
    <row r="1499" spans="1:54">
      <c r="A1499" s="2">
        <v>1498</v>
      </c>
      <c r="B1499">
        <v>13</v>
      </c>
      <c r="C1499" s="3">
        <v>314358.25741574174</v>
      </c>
      <c r="D1499" s="3">
        <v>308653.70940415392</v>
      </c>
      <c r="E1499" s="3">
        <v>155212.85180564315</v>
      </c>
      <c r="F1499" s="3">
        <v>110665.15382005302</v>
      </c>
      <c r="G1499" s="3">
        <v>137240.89599900343</v>
      </c>
      <c r="H1499" s="3">
        <v>76779.574391925518</v>
      </c>
      <c r="I1499" s="3">
        <v>66689.300399834596</v>
      </c>
      <c r="J1499" s="3">
        <v>139972.45423546922</v>
      </c>
      <c r="K1499" s="3">
        <v>63725.443658984172</v>
      </c>
      <c r="L1499" s="3">
        <v>126364.42606672649</v>
      </c>
      <c r="M1499" s="3">
        <v>430608.16855573095</v>
      </c>
      <c r="N1499" s="3">
        <v>1438191.5984962352</v>
      </c>
      <c r="O1499" s="3">
        <v>31176.182331347973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AA1499" s="3">
        <f t="shared" si="644"/>
        <v>314358.25741574174</v>
      </c>
      <c r="AB1499" s="3">
        <f t="shared" si="621"/>
        <v>308653.70940415392</v>
      </c>
      <c r="AC1499" s="3">
        <f t="shared" si="622"/>
        <v>155212.85180564315</v>
      </c>
      <c r="AD1499" s="3">
        <f t="shared" si="623"/>
        <v>110665.15382005302</v>
      </c>
      <c r="AE1499" s="3">
        <f t="shared" si="624"/>
        <v>137240.89599900343</v>
      </c>
      <c r="AF1499" s="3">
        <f t="shared" si="625"/>
        <v>76779.574391925518</v>
      </c>
      <c r="AG1499" s="3">
        <f t="shared" si="626"/>
        <v>66689.300399834596</v>
      </c>
      <c r="AH1499" s="3">
        <f t="shared" si="627"/>
        <v>139972.45423546922</v>
      </c>
      <c r="AI1499" s="3">
        <f t="shared" si="628"/>
        <v>63725.443658984172</v>
      </c>
      <c r="AJ1499" s="3">
        <f t="shared" si="629"/>
        <v>126364.42606672649</v>
      </c>
      <c r="AK1499" s="3">
        <f t="shared" si="630"/>
        <v>430608.16855573095</v>
      </c>
      <c r="AL1499" s="3">
        <f t="shared" si="631"/>
        <v>1438191.5984962352</v>
      </c>
      <c r="AM1499" s="3">
        <f t="shared" si="632"/>
        <v>31176.182331347973</v>
      </c>
      <c r="AN1499" s="3">
        <f t="shared" si="633"/>
        <v>0</v>
      </c>
      <c r="AO1499" s="3">
        <f t="shared" si="634"/>
        <v>0</v>
      </c>
      <c r="AP1499" s="3">
        <f t="shared" si="635"/>
        <v>0</v>
      </c>
      <c r="AQ1499" s="3">
        <f t="shared" si="636"/>
        <v>0</v>
      </c>
      <c r="AR1499" s="3">
        <f t="shared" si="637"/>
        <v>0</v>
      </c>
      <c r="AS1499" s="3">
        <f t="shared" si="638"/>
        <v>0</v>
      </c>
      <c r="AT1499" s="3">
        <f t="shared" si="639"/>
        <v>0</v>
      </c>
      <c r="AU1499" s="3">
        <f t="shared" si="640"/>
        <v>0</v>
      </c>
      <c r="AV1499" s="3">
        <f t="shared" si="641"/>
        <v>0</v>
      </c>
      <c r="AW1499" s="3">
        <f t="shared" si="642"/>
        <v>0</v>
      </c>
      <c r="AX1499" s="3">
        <f t="shared" si="645"/>
        <v>3399638.016580849</v>
      </c>
      <c r="AY1499" s="3">
        <f t="shared" si="646"/>
        <v>13</v>
      </c>
      <c r="AZ1499" s="3">
        <f t="shared" si="643"/>
        <v>0</v>
      </c>
      <c r="BA1499" s="3">
        <v>2059296.4725068039</v>
      </c>
      <c r="BB1499">
        <f t="shared" si="647"/>
        <v>0.29959999999999998</v>
      </c>
    </row>
    <row r="1500" spans="1:54">
      <c r="A1500" s="2">
        <v>1499</v>
      </c>
      <c r="B1500">
        <v>18</v>
      </c>
      <c r="C1500" s="3">
        <v>86977.133329190576</v>
      </c>
      <c r="D1500" s="3">
        <v>347103.20974298508</v>
      </c>
      <c r="E1500" s="3">
        <v>2400744.0886166049</v>
      </c>
      <c r="F1500" s="3">
        <v>155658.89464646007</v>
      </c>
      <c r="G1500" s="3">
        <v>140852.33437185411</v>
      </c>
      <c r="H1500" s="3">
        <v>2025924.4582867108</v>
      </c>
      <c r="I1500" s="3">
        <v>227352.42738932377</v>
      </c>
      <c r="J1500" s="3">
        <v>94187.126808813438</v>
      </c>
      <c r="K1500" s="3">
        <v>5778.8846374776604</v>
      </c>
      <c r="L1500" s="3">
        <v>49254.475969053863</v>
      </c>
      <c r="M1500" s="3">
        <v>244118.54338762132</v>
      </c>
      <c r="N1500" s="3">
        <v>257044.20922069772</v>
      </c>
      <c r="O1500" s="3">
        <v>103327.58997959163</v>
      </c>
      <c r="P1500" s="3">
        <v>1792670.7828694433</v>
      </c>
      <c r="Q1500" s="3">
        <v>34288.911769644306</v>
      </c>
      <c r="R1500" s="3">
        <v>551617.16788497986</v>
      </c>
      <c r="S1500" s="3">
        <v>104933.25785111811</v>
      </c>
      <c r="T1500" s="3">
        <v>130305.80511947117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AA1500" s="3">
        <f t="shared" si="644"/>
        <v>86977.133329190576</v>
      </c>
      <c r="AB1500" s="3">
        <f t="shared" si="621"/>
        <v>347103.20974298508</v>
      </c>
      <c r="AC1500" s="3">
        <f t="shared" si="622"/>
        <v>2400744.0886166049</v>
      </c>
      <c r="AD1500" s="3">
        <f t="shared" si="623"/>
        <v>155658.89464646007</v>
      </c>
      <c r="AE1500" s="3">
        <f t="shared" si="624"/>
        <v>140852.33437185411</v>
      </c>
      <c r="AF1500" s="3">
        <f t="shared" si="625"/>
        <v>2025924.4582867108</v>
      </c>
      <c r="AG1500" s="3">
        <f t="shared" si="626"/>
        <v>227352.42738932377</v>
      </c>
      <c r="AH1500" s="3">
        <f t="shared" si="627"/>
        <v>94187.126808813438</v>
      </c>
      <c r="AI1500" s="3">
        <f t="shared" si="628"/>
        <v>5778.8846374776604</v>
      </c>
      <c r="AJ1500" s="3">
        <f t="shared" si="629"/>
        <v>49254.475969053863</v>
      </c>
      <c r="AK1500" s="3">
        <f t="shared" si="630"/>
        <v>244118.54338762132</v>
      </c>
      <c r="AL1500" s="3">
        <f t="shared" si="631"/>
        <v>257044.20922069772</v>
      </c>
      <c r="AM1500" s="3">
        <f t="shared" si="632"/>
        <v>103327.58997959163</v>
      </c>
      <c r="AN1500" s="3">
        <f t="shared" si="633"/>
        <v>1792670.7828694433</v>
      </c>
      <c r="AO1500" s="3">
        <f t="shared" si="634"/>
        <v>34288.911769644306</v>
      </c>
      <c r="AP1500" s="3">
        <f t="shared" si="635"/>
        <v>551617.16788497986</v>
      </c>
      <c r="AQ1500" s="3">
        <f t="shared" si="636"/>
        <v>104933.25785111811</v>
      </c>
      <c r="AR1500" s="3">
        <f t="shared" si="637"/>
        <v>130305.80511947117</v>
      </c>
      <c r="AS1500" s="3">
        <f t="shared" si="638"/>
        <v>0</v>
      </c>
      <c r="AT1500" s="3">
        <f t="shared" si="639"/>
        <v>0</v>
      </c>
      <c r="AU1500" s="3">
        <f t="shared" si="640"/>
        <v>0</v>
      </c>
      <c r="AV1500" s="3">
        <f t="shared" si="641"/>
        <v>0</v>
      </c>
      <c r="AW1500" s="3">
        <f t="shared" si="642"/>
        <v>0</v>
      </c>
      <c r="AX1500" s="3">
        <f t="shared" si="645"/>
        <v>8752139.3018810432</v>
      </c>
      <c r="AY1500" s="3">
        <f t="shared" si="646"/>
        <v>18</v>
      </c>
      <c r="AZ1500" s="3">
        <f t="shared" si="643"/>
        <v>0</v>
      </c>
      <c r="BA1500" s="3">
        <v>2059624.4387250561</v>
      </c>
      <c r="BB1500">
        <f t="shared" si="647"/>
        <v>0.29980000000000001</v>
      </c>
    </row>
    <row r="1501" spans="1:54">
      <c r="A1501" s="2">
        <v>1500</v>
      </c>
      <c r="B1501">
        <v>13</v>
      </c>
      <c r="C1501" s="3">
        <v>166506.87505060961</v>
      </c>
      <c r="D1501" s="3">
        <v>2648616.1502240719</v>
      </c>
      <c r="E1501" s="3">
        <v>1876687.7711719389</v>
      </c>
      <c r="F1501" s="3">
        <v>142196.6855859264</v>
      </c>
      <c r="G1501" s="3">
        <v>37782.105523698294</v>
      </c>
      <c r="H1501" s="3">
        <v>5232337.0957449563</v>
      </c>
      <c r="I1501" s="3">
        <v>169821.0162581513</v>
      </c>
      <c r="J1501" s="3">
        <v>716822.94792134792</v>
      </c>
      <c r="K1501" s="3">
        <v>244168.96925353934</v>
      </c>
      <c r="L1501" s="3">
        <v>20278.207027816548</v>
      </c>
      <c r="M1501" s="3">
        <v>3369676.490733136</v>
      </c>
      <c r="N1501" s="3">
        <v>34024.759087395585</v>
      </c>
      <c r="O1501" s="3">
        <v>118133.6701626992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AA1501" s="3">
        <f t="shared" si="644"/>
        <v>166506.87505060961</v>
      </c>
      <c r="AB1501" s="3">
        <f t="shared" si="621"/>
        <v>2648616.1502240719</v>
      </c>
      <c r="AC1501" s="3">
        <f t="shared" si="622"/>
        <v>1876687.7711719389</v>
      </c>
      <c r="AD1501" s="3">
        <f t="shared" si="623"/>
        <v>142196.6855859264</v>
      </c>
      <c r="AE1501" s="3">
        <f t="shared" si="624"/>
        <v>37782.105523698294</v>
      </c>
      <c r="AF1501" s="3">
        <f t="shared" si="625"/>
        <v>5232337.0957449563</v>
      </c>
      <c r="AG1501" s="3">
        <f t="shared" si="626"/>
        <v>169821.0162581513</v>
      </c>
      <c r="AH1501" s="3">
        <f t="shared" si="627"/>
        <v>716822.94792134792</v>
      </c>
      <c r="AI1501" s="3">
        <f t="shared" si="628"/>
        <v>244168.96925353934</v>
      </c>
      <c r="AJ1501" s="3">
        <f t="shared" si="629"/>
        <v>20278.207027816548</v>
      </c>
      <c r="AK1501" s="3">
        <f t="shared" si="630"/>
        <v>3369676.490733136</v>
      </c>
      <c r="AL1501" s="3">
        <f t="shared" si="631"/>
        <v>34024.759087395585</v>
      </c>
      <c r="AM1501" s="3">
        <f t="shared" si="632"/>
        <v>118133.6701626992</v>
      </c>
      <c r="AN1501" s="3">
        <f t="shared" si="633"/>
        <v>0</v>
      </c>
      <c r="AO1501" s="3">
        <f t="shared" si="634"/>
        <v>0</v>
      </c>
      <c r="AP1501" s="3">
        <f t="shared" si="635"/>
        <v>0</v>
      </c>
      <c r="AQ1501" s="3">
        <f t="shared" si="636"/>
        <v>0</v>
      </c>
      <c r="AR1501" s="3">
        <f t="shared" si="637"/>
        <v>0</v>
      </c>
      <c r="AS1501" s="3">
        <f t="shared" si="638"/>
        <v>0</v>
      </c>
      <c r="AT1501" s="3">
        <f t="shared" si="639"/>
        <v>0</v>
      </c>
      <c r="AU1501" s="3">
        <f t="shared" si="640"/>
        <v>0</v>
      </c>
      <c r="AV1501" s="3">
        <f t="shared" si="641"/>
        <v>0</v>
      </c>
      <c r="AW1501" s="3">
        <f t="shared" si="642"/>
        <v>0</v>
      </c>
      <c r="AX1501" s="3">
        <f t="shared" si="645"/>
        <v>14777052.74374529</v>
      </c>
      <c r="AY1501" s="3">
        <f t="shared" si="646"/>
        <v>13</v>
      </c>
      <c r="AZ1501" s="3">
        <f t="shared" si="643"/>
        <v>0</v>
      </c>
      <c r="BA1501" s="3">
        <v>2061835.9540512271</v>
      </c>
      <c r="BB1501">
        <f t="shared" si="647"/>
        <v>0.3</v>
      </c>
    </row>
    <row r="1502" spans="1:54">
      <c r="A1502" s="2">
        <v>1501</v>
      </c>
      <c r="B1502">
        <v>16</v>
      </c>
      <c r="C1502" s="3">
        <v>97600.823971286663</v>
      </c>
      <c r="D1502" s="3">
        <v>19610.429885805472</v>
      </c>
      <c r="E1502" s="3">
        <v>92557.20954494644</v>
      </c>
      <c r="F1502" s="3">
        <v>1406686.4261580624</v>
      </c>
      <c r="G1502" s="3">
        <v>63618.958674138732</v>
      </c>
      <c r="H1502" s="3">
        <v>32236.81063508955</v>
      </c>
      <c r="I1502" s="3">
        <v>105204.68262337142</v>
      </c>
      <c r="J1502" s="3">
        <v>146552.26392611596</v>
      </c>
      <c r="K1502" s="3">
        <v>76894.648814994827</v>
      </c>
      <c r="L1502" s="3">
        <v>103044.94412143611</v>
      </c>
      <c r="M1502" s="3">
        <v>157905.79707906544</v>
      </c>
      <c r="N1502" s="3">
        <v>212813.79484560699</v>
      </c>
      <c r="O1502" s="3">
        <v>285788.43270372489</v>
      </c>
      <c r="P1502" s="3">
        <v>33840.096942096185</v>
      </c>
      <c r="Q1502" s="3">
        <v>309018.27810177149</v>
      </c>
      <c r="R1502" s="3">
        <v>107452.86265785484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AA1502" s="3">
        <f t="shared" si="644"/>
        <v>97600.823971286663</v>
      </c>
      <c r="AB1502" s="3">
        <f t="shared" si="621"/>
        <v>19610.429885805472</v>
      </c>
      <c r="AC1502" s="3">
        <f t="shared" si="622"/>
        <v>92557.20954494644</v>
      </c>
      <c r="AD1502" s="3">
        <f t="shared" si="623"/>
        <v>1406686.4261580624</v>
      </c>
      <c r="AE1502" s="3">
        <f t="shared" si="624"/>
        <v>63618.958674138732</v>
      </c>
      <c r="AF1502" s="3">
        <f t="shared" si="625"/>
        <v>32236.81063508955</v>
      </c>
      <c r="AG1502" s="3">
        <f t="shared" si="626"/>
        <v>105204.68262337142</v>
      </c>
      <c r="AH1502" s="3">
        <f t="shared" si="627"/>
        <v>146552.26392611596</v>
      </c>
      <c r="AI1502" s="3">
        <f t="shared" si="628"/>
        <v>76894.648814994827</v>
      </c>
      <c r="AJ1502" s="3">
        <f t="shared" si="629"/>
        <v>103044.94412143611</v>
      </c>
      <c r="AK1502" s="3">
        <f t="shared" si="630"/>
        <v>157905.79707906544</v>
      </c>
      <c r="AL1502" s="3">
        <f t="shared" si="631"/>
        <v>212813.79484560699</v>
      </c>
      <c r="AM1502" s="3">
        <f t="shared" si="632"/>
        <v>285788.43270372489</v>
      </c>
      <c r="AN1502" s="3">
        <f t="shared" si="633"/>
        <v>33840.096942096185</v>
      </c>
      <c r="AO1502" s="3">
        <f t="shared" si="634"/>
        <v>309018.27810177149</v>
      </c>
      <c r="AP1502" s="3">
        <f t="shared" si="635"/>
        <v>107452.86265785484</v>
      </c>
      <c r="AQ1502" s="3">
        <f t="shared" si="636"/>
        <v>0</v>
      </c>
      <c r="AR1502" s="3">
        <f t="shared" si="637"/>
        <v>0</v>
      </c>
      <c r="AS1502" s="3">
        <f t="shared" si="638"/>
        <v>0</v>
      </c>
      <c r="AT1502" s="3">
        <f t="shared" si="639"/>
        <v>0</v>
      </c>
      <c r="AU1502" s="3">
        <f t="shared" si="640"/>
        <v>0</v>
      </c>
      <c r="AV1502" s="3">
        <f t="shared" si="641"/>
        <v>0</v>
      </c>
      <c r="AW1502" s="3">
        <f t="shared" si="642"/>
        <v>0</v>
      </c>
      <c r="AX1502" s="3">
        <f t="shared" si="645"/>
        <v>3250826.4606853677</v>
      </c>
      <c r="AY1502" s="3">
        <f t="shared" si="646"/>
        <v>16</v>
      </c>
      <c r="AZ1502" s="3">
        <f t="shared" si="643"/>
        <v>0</v>
      </c>
      <c r="BA1502" s="3">
        <v>2063264.5966535835</v>
      </c>
      <c r="BB1502">
        <f t="shared" si="647"/>
        <v>0.30020000000000002</v>
      </c>
    </row>
    <row r="1503" spans="1:54">
      <c r="A1503" s="2">
        <v>1502</v>
      </c>
      <c r="B1503">
        <v>14</v>
      </c>
      <c r="C1503" s="3">
        <v>366483.20639120875</v>
      </c>
      <c r="D1503" s="3">
        <v>8320.8865257308735</v>
      </c>
      <c r="E1503" s="3">
        <v>6622.0012425933637</v>
      </c>
      <c r="F1503" s="3">
        <v>46570.896116678727</v>
      </c>
      <c r="G1503" s="3">
        <v>79371.559433053888</v>
      </c>
      <c r="H1503" s="3">
        <v>105478.29933004323</v>
      </c>
      <c r="I1503" s="3">
        <v>216715.28288006198</v>
      </c>
      <c r="J1503" s="3">
        <v>122407.42073238295</v>
      </c>
      <c r="K1503" s="3">
        <v>35519.989420639875</v>
      </c>
      <c r="L1503" s="3">
        <v>30158061.040835984</v>
      </c>
      <c r="M1503" s="3">
        <v>238854.82696682302</v>
      </c>
      <c r="N1503" s="3">
        <v>201705.5422743143</v>
      </c>
      <c r="O1503" s="3">
        <v>70513.184322836969</v>
      </c>
      <c r="P1503" s="3">
        <v>327244.49571014801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AA1503" s="3">
        <f t="shared" si="644"/>
        <v>366483.20639120875</v>
      </c>
      <c r="AB1503" s="3">
        <f t="shared" si="621"/>
        <v>8320.8865257308735</v>
      </c>
      <c r="AC1503" s="3">
        <f t="shared" si="622"/>
        <v>6622.0012425933637</v>
      </c>
      <c r="AD1503" s="3">
        <f t="shared" si="623"/>
        <v>46570.896116678727</v>
      </c>
      <c r="AE1503" s="3">
        <f t="shared" si="624"/>
        <v>79371.559433053888</v>
      </c>
      <c r="AF1503" s="3">
        <f t="shared" si="625"/>
        <v>105478.29933004323</v>
      </c>
      <c r="AG1503" s="3">
        <f t="shared" si="626"/>
        <v>216715.28288006198</v>
      </c>
      <c r="AH1503" s="3">
        <f t="shared" si="627"/>
        <v>122407.42073238295</v>
      </c>
      <c r="AI1503" s="3">
        <f t="shared" si="628"/>
        <v>35519.989420639875</v>
      </c>
      <c r="AJ1503" s="3">
        <f t="shared" si="629"/>
        <v>0</v>
      </c>
      <c r="AK1503" s="3">
        <f t="shared" si="630"/>
        <v>238854.82696682302</v>
      </c>
      <c r="AL1503" s="3">
        <f t="shared" si="631"/>
        <v>201705.5422743143</v>
      </c>
      <c r="AM1503" s="3">
        <f t="shared" si="632"/>
        <v>70513.184322836969</v>
      </c>
      <c r="AN1503" s="3">
        <f t="shared" si="633"/>
        <v>327244.49571014801</v>
      </c>
      <c r="AO1503" s="3">
        <f t="shared" si="634"/>
        <v>0</v>
      </c>
      <c r="AP1503" s="3">
        <f t="shared" si="635"/>
        <v>0</v>
      </c>
      <c r="AQ1503" s="3">
        <f t="shared" si="636"/>
        <v>0</v>
      </c>
      <c r="AR1503" s="3">
        <f t="shared" si="637"/>
        <v>0</v>
      </c>
      <c r="AS1503" s="3">
        <f t="shared" si="638"/>
        <v>0</v>
      </c>
      <c r="AT1503" s="3">
        <f t="shared" si="639"/>
        <v>0</v>
      </c>
      <c r="AU1503" s="3">
        <f t="shared" si="640"/>
        <v>0</v>
      </c>
      <c r="AV1503" s="3">
        <f t="shared" si="641"/>
        <v>0</v>
      </c>
      <c r="AW1503" s="3">
        <f t="shared" si="642"/>
        <v>0</v>
      </c>
      <c r="AX1503" s="3">
        <f t="shared" si="645"/>
        <v>1825807.591346516</v>
      </c>
      <c r="AY1503" s="3">
        <f t="shared" si="646"/>
        <v>14</v>
      </c>
      <c r="AZ1503" s="3">
        <f t="shared" si="643"/>
        <v>0</v>
      </c>
      <c r="BA1503" s="3">
        <v>2070315.9799179225</v>
      </c>
      <c r="BB1503">
        <f t="shared" si="647"/>
        <v>0.3004</v>
      </c>
    </row>
    <row r="1504" spans="1:54">
      <c r="A1504" s="2">
        <v>1503</v>
      </c>
      <c r="B1504">
        <v>15</v>
      </c>
      <c r="C1504" s="3">
        <v>33924.408565121237</v>
      </c>
      <c r="D1504" s="3">
        <v>387896.05384169909</v>
      </c>
      <c r="E1504" s="3">
        <v>874417.23410153855</v>
      </c>
      <c r="F1504" s="3">
        <v>647806.51685063541</v>
      </c>
      <c r="G1504" s="3">
        <v>158810.38786092392</v>
      </c>
      <c r="H1504" s="3">
        <v>164716.98674734696</v>
      </c>
      <c r="I1504" s="3">
        <v>20966.141871143023</v>
      </c>
      <c r="J1504" s="3">
        <v>210931.76829487467</v>
      </c>
      <c r="K1504" s="3">
        <v>117948.73315436002</v>
      </c>
      <c r="L1504" s="3">
        <v>833497.64313637221</v>
      </c>
      <c r="M1504" s="3">
        <v>49809.438697471742</v>
      </c>
      <c r="N1504" s="3">
        <v>682127.58321606938</v>
      </c>
      <c r="O1504" s="3">
        <v>625992.21838046983</v>
      </c>
      <c r="P1504" s="3">
        <v>329003.29312122805</v>
      </c>
      <c r="Q1504" s="3">
        <v>504281.48328394099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AA1504" s="3">
        <f t="shared" si="644"/>
        <v>33924.408565121237</v>
      </c>
      <c r="AB1504" s="3">
        <f t="shared" si="621"/>
        <v>387896.05384169909</v>
      </c>
      <c r="AC1504" s="3">
        <f t="shared" si="622"/>
        <v>874417.23410153855</v>
      </c>
      <c r="AD1504" s="3">
        <f t="shared" si="623"/>
        <v>647806.51685063541</v>
      </c>
      <c r="AE1504" s="3">
        <f t="shared" si="624"/>
        <v>158810.38786092392</v>
      </c>
      <c r="AF1504" s="3">
        <f t="shared" si="625"/>
        <v>164716.98674734696</v>
      </c>
      <c r="AG1504" s="3">
        <f t="shared" si="626"/>
        <v>20966.141871143023</v>
      </c>
      <c r="AH1504" s="3">
        <f t="shared" si="627"/>
        <v>210931.76829487467</v>
      </c>
      <c r="AI1504" s="3">
        <f t="shared" si="628"/>
        <v>117948.73315436002</v>
      </c>
      <c r="AJ1504" s="3">
        <f t="shared" si="629"/>
        <v>833497.64313637221</v>
      </c>
      <c r="AK1504" s="3">
        <f t="shared" si="630"/>
        <v>49809.438697471742</v>
      </c>
      <c r="AL1504" s="3">
        <f t="shared" si="631"/>
        <v>682127.58321606938</v>
      </c>
      <c r="AM1504" s="3">
        <f t="shared" si="632"/>
        <v>625992.21838046983</v>
      </c>
      <c r="AN1504" s="3">
        <f t="shared" si="633"/>
        <v>329003.29312122805</v>
      </c>
      <c r="AO1504" s="3">
        <f t="shared" si="634"/>
        <v>504281.48328394099</v>
      </c>
      <c r="AP1504" s="3">
        <f t="shared" si="635"/>
        <v>0</v>
      </c>
      <c r="AQ1504" s="3">
        <f t="shared" si="636"/>
        <v>0</v>
      </c>
      <c r="AR1504" s="3">
        <f t="shared" si="637"/>
        <v>0</v>
      </c>
      <c r="AS1504" s="3">
        <f t="shared" si="638"/>
        <v>0</v>
      </c>
      <c r="AT1504" s="3">
        <f t="shared" si="639"/>
        <v>0</v>
      </c>
      <c r="AU1504" s="3">
        <f t="shared" si="640"/>
        <v>0</v>
      </c>
      <c r="AV1504" s="3">
        <f t="shared" si="641"/>
        <v>0</v>
      </c>
      <c r="AW1504" s="3">
        <f t="shared" si="642"/>
        <v>0</v>
      </c>
      <c r="AX1504" s="3">
        <f t="shared" si="645"/>
        <v>5642129.8911231942</v>
      </c>
      <c r="AY1504" s="3">
        <f t="shared" si="646"/>
        <v>15</v>
      </c>
      <c r="AZ1504" s="3">
        <f t="shared" si="643"/>
        <v>0</v>
      </c>
      <c r="BA1504" s="3">
        <v>2070881.4274500816</v>
      </c>
      <c r="BB1504">
        <f t="shared" si="647"/>
        <v>0.30059999999999998</v>
      </c>
    </row>
    <row r="1505" spans="1:54">
      <c r="A1505" s="2">
        <v>1504</v>
      </c>
      <c r="B1505">
        <v>17</v>
      </c>
      <c r="C1505" s="3">
        <v>2906739.8994285814</v>
      </c>
      <c r="D1505" s="3">
        <v>15981.691092546305</v>
      </c>
      <c r="E1505" s="3">
        <v>207913.51962197985</v>
      </c>
      <c r="F1505" s="3">
        <v>141935.57887939049</v>
      </c>
      <c r="G1505" s="3">
        <v>31611.104401429191</v>
      </c>
      <c r="H1505" s="3">
        <v>51949.194678104366</v>
      </c>
      <c r="I1505" s="3">
        <v>15791.826373332779</v>
      </c>
      <c r="J1505" s="3">
        <v>254691.4931688997</v>
      </c>
      <c r="K1505" s="3">
        <v>558181.79208719917</v>
      </c>
      <c r="L1505" s="3">
        <v>903431.73270266724</v>
      </c>
      <c r="M1505" s="3">
        <v>148001.02116854687</v>
      </c>
      <c r="N1505" s="3">
        <v>2571654.9847652568</v>
      </c>
      <c r="O1505" s="3">
        <v>1104257.0473533073</v>
      </c>
      <c r="P1505" s="3">
        <v>557787.38003516756</v>
      </c>
      <c r="Q1505" s="3">
        <v>41628.728989163174</v>
      </c>
      <c r="R1505" s="3">
        <v>25927.329295199808</v>
      </c>
      <c r="S1505" s="3">
        <v>607790.67975305114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AA1505" s="3">
        <f t="shared" si="644"/>
        <v>2906739.8994285814</v>
      </c>
      <c r="AB1505" s="3">
        <f t="shared" si="621"/>
        <v>15981.691092546305</v>
      </c>
      <c r="AC1505" s="3">
        <f t="shared" si="622"/>
        <v>207913.51962197985</v>
      </c>
      <c r="AD1505" s="3">
        <f t="shared" si="623"/>
        <v>141935.57887939049</v>
      </c>
      <c r="AE1505" s="3">
        <f t="shared" si="624"/>
        <v>31611.104401429191</v>
      </c>
      <c r="AF1505" s="3">
        <f t="shared" si="625"/>
        <v>51949.194678104366</v>
      </c>
      <c r="AG1505" s="3">
        <f t="shared" si="626"/>
        <v>15791.826373332779</v>
      </c>
      <c r="AH1505" s="3">
        <f t="shared" si="627"/>
        <v>254691.4931688997</v>
      </c>
      <c r="AI1505" s="3">
        <f t="shared" si="628"/>
        <v>558181.79208719917</v>
      </c>
      <c r="AJ1505" s="3">
        <f t="shared" si="629"/>
        <v>903431.73270266724</v>
      </c>
      <c r="AK1505" s="3">
        <f t="shared" si="630"/>
        <v>148001.02116854687</v>
      </c>
      <c r="AL1505" s="3">
        <f t="shared" si="631"/>
        <v>2571654.9847652568</v>
      </c>
      <c r="AM1505" s="3">
        <f t="shared" si="632"/>
        <v>1104257.0473533073</v>
      </c>
      <c r="AN1505" s="3">
        <f t="shared" si="633"/>
        <v>557787.38003516756</v>
      </c>
      <c r="AO1505" s="3">
        <f t="shared" si="634"/>
        <v>41628.728989163174</v>
      </c>
      <c r="AP1505" s="3">
        <f t="shared" si="635"/>
        <v>25927.329295199808</v>
      </c>
      <c r="AQ1505" s="3">
        <f t="shared" si="636"/>
        <v>607790.67975305114</v>
      </c>
      <c r="AR1505" s="3">
        <f t="shared" si="637"/>
        <v>0</v>
      </c>
      <c r="AS1505" s="3">
        <f t="shared" si="638"/>
        <v>0</v>
      </c>
      <c r="AT1505" s="3">
        <f t="shared" si="639"/>
        <v>0</v>
      </c>
      <c r="AU1505" s="3">
        <f t="shared" si="640"/>
        <v>0</v>
      </c>
      <c r="AV1505" s="3">
        <f t="shared" si="641"/>
        <v>0</v>
      </c>
      <c r="AW1505" s="3">
        <f t="shared" si="642"/>
        <v>0</v>
      </c>
      <c r="AX1505" s="3">
        <f t="shared" si="645"/>
        <v>10145275.003793821</v>
      </c>
      <c r="AY1505" s="3">
        <f t="shared" si="646"/>
        <v>17</v>
      </c>
      <c r="AZ1505" s="3">
        <f t="shared" si="643"/>
        <v>0</v>
      </c>
      <c r="BA1505" s="3">
        <v>2073231.2686004038</v>
      </c>
      <c r="BB1505">
        <f t="shared" si="647"/>
        <v>0.30080000000000001</v>
      </c>
    </row>
    <row r="1506" spans="1:54">
      <c r="A1506" s="2">
        <v>1505</v>
      </c>
      <c r="B1506">
        <v>17</v>
      </c>
      <c r="C1506" s="3">
        <v>13034.072798825046</v>
      </c>
      <c r="D1506" s="3">
        <v>4226887.9477319717</v>
      </c>
      <c r="E1506" s="3">
        <v>1773758.7995352228</v>
      </c>
      <c r="F1506" s="3">
        <v>169868.27470948317</v>
      </c>
      <c r="G1506" s="3">
        <v>50580.070460660056</v>
      </c>
      <c r="H1506" s="3">
        <v>96709.065044523697</v>
      </c>
      <c r="I1506" s="3">
        <v>374117.57804634504</v>
      </c>
      <c r="J1506" s="3">
        <v>214739.69007279107</v>
      </c>
      <c r="K1506" s="3">
        <v>70485.234956078755</v>
      </c>
      <c r="L1506" s="3">
        <v>29698.570079630703</v>
      </c>
      <c r="M1506" s="3">
        <v>449692.63187809265</v>
      </c>
      <c r="N1506" s="3">
        <v>12374.924371458532</v>
      </c>
      <c r="O1506" s="3">
        <v>189011.19756039101</v>
      </c>
      <c r="P1506" s="3">
        <v>178570.65976274377</v>
      </c>
      <c r="Q1506" s="3">
        <v>49899.637786672771</v>
      </c>
      <c r="R1506" s="3">
        <v>374688.1438147903</v>
      </c>
      <c r="S1506" s="3">
        <v>175211.29300312971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AA1506" s="3">
        <f t="shared" si="644"/>
        <v>13034.072798825046</v>
      </c>
      <c r="AB1506" s="3">
        <f t="shared" si="621"/>
        <v>4226887.9477319717</v>
      </c>
      <c r="AC1506" s="3">
        <f t="shared" si="622"/>
        <v>1773758.7995352228</v>
      </c>
      <c r="AD1506" s="3">
        <f t="shared" si="623"/>
        <v>169868.27470948317</v>
      </c>
      <c r="AE1506" s="3">
        <f t="shared" si="624"/>
        <v>50580.070460660056</v>
      </c>
      <c r="AF1506" s="3">
        <f t="shared" si="625"/>
        <v>96709.065044523697</v>
      </c>
      <c r="AG1506" s="3">
        <f t="shared" si="626"/>
        <v>374117.57804634504</v>
      </c>
      <c r="AH1506" s="3">
        <f t="shared" si="627"/>
        <v>214739.69007279107</v>
      </c>
      <c r="AI1506" s="3">
        <f t="shared" si="628"/>
        <v>70485.234956078755</v>
      </c>
      <c r="AJ1506" s="3">
        <f t="shared" si="629"/>
        <v>29698.570079630703</v>
      </c>
      <c r="AK1506" s="3">
        <f t="shared" si="630"/>
        <v>449692.63187809265</v>
      </c>
      <c r="AL1506" s="3">
        <f t="shared" si="631"/>
        <v>12374.924371458532</v>
      </c>
      <c r="AM1506" s="3">
        <f t="shared" si="632"/>
        <v>189011.19756039101</v>
      </c>
      <c r="AN1506" s="3">
        <f t="shared" si="633"/>
        <v>178570.65976274377</v>
      </c>
      <c r="AO1506" s="3">
        <f t="shared" si="634"/>
        <v>49899.637786672771</v>
      </c>
      <c r="AP1506" s="3">
        <f t="shared" si="635"/>
        <v>374688.1438147903</v>
      </c>
      <c r="AQ1506" s="3">
        <f t="shared" si="636"/>
        <v>175211.29300312971</v>
      </c>
      <c r="AR1506" s="3">
        <f t="shared" si="637"/>
        <v>0</v>
      </c>
      <c r="AS1506" s="3">
        <f t="shared" si="638"/>
        <v>0</v>
      </c>
      <c r="AT1506" s="3">
        <f t="shared" si="639"/>
        <v>0</v>
      </c>
      <c r="AU1506" s="3">
        <f t="shared" si="640"/>
        <v>0</v>
      </c>
      <c r="AV1506" s="3">
        <f t="shared" si="641"/>
        <v>0</v>
      </c>
      <c r="AW1506" s="3">
        <f t="shared" si="642"/>
        <v>0</v>
      </c>
      <c r="AX1506" s="3">
        <f t="shared" si="645"/>
        <v>8449327.7916128114</v>
      </c>
      <c r="AY1506" s="3">
        <f t="shared" si="646"/>
        <v>17</v>
      </c>
      <c r="AZ1506" s="3">
        <f t="shared" si="643"/>
        <v>0</v>
      </c>
      <c r="BA1506" s="3">
        <v>2073768.5927407332</v>
      </c>
      <c r="BB1506">
        <f t="shared" si="647"/>
        <v>0.30099999999999999</v>
      </c>
    </row>
    <row r="1507" spans="1:54">
      <c r="A1507" s="2">
        <v>1506</v>
      </c>
      <c r="B1507">
        <v>18</v>
      </c>
      <c r="C1507" s="3">
        <v>495632.70470007753</v>
      </c>
      <c r="D1507" s="3">
        <v>41131.941223494156</v>
      </c>
      <c r="E1507" s="3">
        <v>239830.11321503276</v>
      </c>
      <c r="F1507" s="3">
        <v>415188.36399311962</v>
      </c>
      <c r="G1507" s="3">
        <v>2375217.6273264652</v>
      </c>
      <c r="H1507" s="3">
        <v>33763.557720418525</v>
      </c>
      <c r="I1507" s="3">
        <v>41275.067623259783</v>
      </c>
      <c r="J1507" s="3">
        <v>396338.33468598634</v>
      </c>
      <c r="K1507" s="3">
        <v>5924.3270545539472</v>
      </c>
      <c r="L1507" s="3">
        <v>271597.84284426301</v>
      </c>
      <c r="M1507" s="3">
        <v>69417.535767822192</v>
      </c>
      <c r="N1507" s="3">
        <v>19282.050523842205</v>
      </c>
      <c r="O1507" s="3">
        <v>73613.279124670575</v>
      </c>
      <c r="P1507" s="3">
        <v>1064251.7210826606</v>
      </c>
      <c r="Q1507" s="3">
        <v>934510.79451249156</v>
      </c>
      <c r="R1507" s="3">
        <v>100792.95157917752</v>
      </c>
      <c r="S1507" s="3">
        <v>2706901.2544747074</v>
      </c>
      <c r="T1507" s="3">
        <v>53188.614425390864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AA1507" s="3">
        <f t="shared" si="644"/>
        <v>495632.70470007753</v>
      </c>
      <c r="AB1507" s="3">
        <f t="shared" si="621"/>
        <v>41131.941223494156</v>
      </c>
      <c r="AC1507" s="3">
        <f t="shared" si="622"/>
        <v>239830.11321503276</v>
      </c>
      <c r="AD1507" s="3">
        <f t="shared" si="623"/>
        <v>415188.36399311962</v>
      </c>
      <c r="AE1507" s="3">
        <f t="shared" si="624"/>
        <v>2375217.6273264652</v>
      </c>
      <c r="AF1507" s="3">
        <f t="shared" si="625"/>
        <v>33763.557720418525</v>
      </c>
      <c r="AG1507" s="3">
        <f t="shared" si="626"/>
        <v>41275.067623259783</v>
      </c>
      <c r="AH1507" s="3">
        <f t="shared" si="627"/>
        <v>396338.33468598634</v>
      </c>
      <c r="AI1507" s="3">
        <f t="shared" si="628"/>
        <v>5924.3270545539472</v>
      </c>
      <c r="AJ1507" s="3">
        <f t="shared" si="629"/>
        <v>271597.84284426301</v>
      </c>
      <c r="AK1507" s="3">
        <f t="shared" si="630"/>
        <v>69417.535767822192</v>
      </c>
      <c r="AL1507" s="3">
        <f t="shared" si="631"/>
        <v>19282.050523842205</v>
      </c>
      <c r="AM1507" s="3">
        <f t="shared" si="632"/>
        <v>73613.279124670575</v>
      </c>
      <c r="AN1507" s="3">
        <f t="shared" si="633"/>
        <v>1064251.7210826606</v>
      </c>
      <c r="AO1507" s="3">
        <f t="shared" si="634"/>
        <v>934510.79451249156</v>
      </c>
      <c r="AP1507" s="3">
        <f t="shared" si="635"/>
        <v>100792.95157917752</v>
      </c>
      <c r="AQ1507" s="3">
        <f t="shared" si="636"/>
        <v>2706901.2544747074</v>
      </c>
      <c r="AR1507" s="3">
        <f t="shared" si="637"/>
        <v>53188.614425390864</v>
      </c>
      <c r="AS1507" s="3">
        <f t="shared" si="638"/>
        <v>0</v>
      </c>
      <c r="AT1507" s="3">
        <f t="shared" si="639"/>
        <v>0</v>
      </c>
      <c r="AU1507" s="3">
        <f t="shared" si="640"/>
        <v>0</v>
      </c>
      <c r="AV1507" s="3">
        <f t="shared" si="641"/>
        <v>0</v>
      </c>
      <c r="AW1507" s="3">
        <f t="shared" si="642"/>
        <v>0</v>
      </c>
      <c r="AX1507" s="3">
        <f t="shared" si="645"/>
        <v>9337858.0818774346</v>
      </c>
      <c r="AY1507" s="3">
        <f t="shared" si="646"/>
        <v>18</v>
      </c>
      <c r="AZ1507" s="3">
        <f t="shared" si="643"/>
        <v>0</v>
      </c>
      <c r="BA1507" s="3">
        <v>2076754.2440283506</v>
      </c>
      <c r="BB1507">
        <f t="shared" si="647"/>
        <v>0.30120000000000002</v>
      </c>
    </row>
    <row r="1508" spans="1:54">
      <c r="A1508" s="2">
        <v>1507</v>
      </c>
      <c r="B1508">
        <v>11</v>
      </c>
      <c r="C1508" s="3">
        <v>41892.583229977332</v>
      </c>
      <c r="D1508" s="3">
        <v>97205.156295805456</v>
      </c>
      <c r="E1508" s="3">
        <v>76770.620405745445</v>
      </c>
      <c r="F1508" s="3">
        <v>6213.0017508128476</v>
      </c>
      <c r="G1508" s="3">
        <v>710661.42962757393</v>
      </c>
      <c r="H1508" s="3">
        <v>1271900.9208249499</v>
      </c>
      <c r="I1508" s="3">
        <v>15020.480078626817</v>
      </c>
      <c r="J1508" s="3">
        <v>56374.516363562536</v>
      </c>
      <c r="K1508" s="3">
        <v>239987.26224395135</v>
      </c>
      <c r="L1508" s="3">
        <v>1276466.7148085621</v>
      </c>
      <c r="M1508" s="3">
        <v>1092029.0308848529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AA1508" s="3">
        <f t="shared" si="644"/>
        <v>41892.583229977332</v>
      </c>
      <c r="AB1508" s="3">
        <f t="shared" si="621"/>
        <v>97205.156295805456</v>
      </c>
      <c r="AC1508" s="3">
        <f t="shared" si="622"/>
        <v>76770.620405745445</v>
      </c>
      <c r="AD1508" s="3">
        <f t="shared" si="623"/>
        <v>6213.0017508128476</v>
      </c>
      <c r="AE1508" s="3">
        <f t="shared" si="624"/>
        <v>710661.42962757393</v>
      </c>
      <c r="AF1508" s="3">
        <f t="shared" si="625"/>
        <v>1271900.9208249499</v>
      </c>
      <c r="AG1508" s="3">
        <f t="shared" si="626"/>
        <v>15020.480078626817</v>
      </c>
      <c r="AH1508" s="3">
        <f t="shared" si="627"/>
        <v>56374.516363562536</v>
      </c>
      <c r="AI1508" s="3">
        <f t="shared" si="628"/>
        <v>239987.26224395135</v>
      </c>
      <c r="AJ1508" s="3">
        <f t="shared" si="629"/>
        <v>1276466.7148085621</v>
      </c>
      <c r="AK1508" s="3">
        <f t="shared" si="630"/>
        <v>1092029.0308848529</v>
      </c>
      <c r="AL1508" s="3">
        <f t="shared" si="631"/>
        <v>0</v>
      </c>
      <c r="AM1508" s="3">
        <f t="shared" si="632"/>
        <v>0</v>
      </c>
      <c r="AN1508" s="3">
        <f t="shared" si="633"/>
        <v>0</v>
      </c>
      <c r="AO1508" s="3">
        <f t="shared" si="634"/>
        <v>0</v>
      </c>
      <c r="AP1508" s="3">
        <f t="shared" si="635"/>
        <v>0</v>
      </c>
      <c r="AQ1508" s="3">
        <f t="shared" si="636"/>
        <v>0</v>
      </c>
      <c r="AR1508" s="3">
        <f t="shared" si="637"/>
        <v>0</v>
      </c>
      <c r="AS1508" s="3">
        <f t="shared" si="638"/>
        <v>0</v>
      </c>
      <c r="AT1508" s="3">
        <f t="shared" si="639"/>
        <v>0</v>
      </c>
      <c r="AU1508" s="3">
        <f t="shared" si="640"/>
        <v>0</v>
      </c>
      <c r="AV1508" s="3">
        <f t="shared" si="641"/>
        <v>0</v>
      </c>
      <c r="AW1508" s="3">
        <f t="shared" si="642"/>
        <v>0</v>
      </c>
      <c r="AX1508" s="3">
        <f t="shared" si="645"/>
        <v>4884521.7165144207</v>
      </c>
      <c r="AY1508" s="3">
        <f t="shared" si="646"/>
        <v>11</v>
      </c>
      <c r="AZ1508" s="3">
        <f t="shared" si="643"/>
        <v>0</v>
      </c>
      <c r="BA1508" s="3">
        <v>2077139.551680763</v>
      </c>
      <c r="BB1508">
        <f t="shared" si="647"/>
        <v>0.3014</v>
      </c>
    </row>
    <row r="1509" spans="1:54">
      <c r="A1509" s="2">
        <v>1508</v>
      </c>
      <c r="B1509">
        <v>18</v>
      </c>
      <c r="C1509" s="3">
        <v>146634.27231914757</v>
      </c>
      <c r="D1509" s="3">
        <v>97976.595121959137</v>
      </c>
      <c r="E1509" s="3">
        <v>398384.35447375861</v>
      </c>
      <c r="F1509" s="3">
        <v>190281.33116512652</v>
      </c>
      <c r="G1509" s="3">
        <v>74045.533196230404</v>
      </c>
      <c r="H1509" s="3">
        <v>289009.92204686668</v>
      </c>
      <c r="I1509" s="3">
        <v>1140325.7215071211</v>
      </c>
      <c r="J1509" s="3">
        <v>147687.18863497654</v>
      </c>
      <c r="K1509" s="3">
        <v>1078079.2255895981</v>
      </c>
      <c r="L1509" s="3">
        <v>104172.74964277812</v>
      </c>
      <c r="M1509" s="3">
        <v>576783.74977287033</v>
      </c>
      <c r="N1509" s="3">
        <v>420507.36046766705</v>
      </c>
      <c r="O1509" s="3">
        <v>278944.45531584736</v>
      </c>
      <c r="P1509" s="3">
        <v>180949.80597584081</v>
      </c>
      <c r="Q1509" s="3">
        <v>270538.31290128076</v>
      </c>
      <c r="R1509" s="3">
        <v>124717.83035847018</v>
      </c>
      <c r="S1509" s="3">
        <v>718217.9650285762</v>
      </c>
      <c r="T1509" s="3">
        <v>235339.94449222376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AA1509" s="3">
        <f t="shared" si="644"/>
        <v>146634.27231914757</v>
      </c>
      <c r="AB1509" s="3">
        <f t="shared" si="621"/>
        <v>97976.595121959137</v>
      </c>
      <c r="AC1509" s="3">
        <f t="shared" si="622"/>
        <v>398384.35447375861</v>
      </c>
      <c r="AD1509" s="3">
        <f t="shared" si="623"/>
        <v>190281.33116512652</v>
      </c>
      <c r="AE1509" s="3">
        <f t="shared" si="624"/>
        <v>74045.533196230404</v>
      </c>
      <c r="AF1509" s="3">
        <f t="shared" si="625"/>
        <v>289009.92204686668</v>
      </c>
      <c r="AG1509" s="3">
        <f t="shared" si="626"/>
        <v>1140325.7215071211</v>
      </c>
      <c r="AH1509" s="3">
        <f t="shared" si="627"/>
        <v>147687.18863497654</v>
      </c>
      <c r="AI1509" s="3">
        <f t="shared" si="628"/>
        <v>1078079.2255895981</v>
      </c>
      <c r="AJ1509" s="3">
        <f t="shared" si="629"/>
        <v>104172.74964277812</v>
      </c>
      <c r="AK1509" s="3">
        <f t="shared" si="630"/>
        <v>576783.74977287033</v>
      </c>
      <c r="AL1509" s="3">
        <f t="shared" si="631"/>
        <v>420507.36046766705</v>
      </c>
      <c r="AM1509" s="3">
        <f t="shared" si="632"/>
        <v>278944.45531584736</v>
      </c>
      <c r="AN1509" s="3">
        <f t="shared" si="633"/>
        <v>180949.80597584081</v>
      </c>
      <c r="AO1509" s="3">
        <f t="shared" si="634"/>
        <v>270538.31290128076</v>
      </c>
      <c r="AP1509" s="3">
        <f t="shared" si="635"/>
        <v>124717.83035847018</v>
      </c>
      <c r="AQ1509" s="3">
        <f t="shared" si="636"/>
        <v>718217.9650285762</v>
      </c>
      <c r="AR1509" s="3">
        <f t="shared" si="637"/>
        <v>235339.94449222376</v>
      </c>
      <c r="AS1509" s="3">
        <f t="shared" si="638"/>
        <v>0</v>
      </c>
      <c r="AT1509" s="3">
        <f t="shared" si="639"/>
        <v>0</v>
      </c>
      <c r="AU1509" s="3">
        <f t="shared" si="640"/>
        <v>0</v>
      </c>
      <c r="AV1509" s="3">
        <f t="shared" si="641"/>
        <v>0</v>
      </c>
      <c r="AW1509" s="3">
        <f t="shared" si="642"/>
        <v>0</v>
      </c>
      <c r="AX1509" s="3">
        <f t="shared" si="645"/>
        <v>6472596.3180103386</v>
      </c>
      <c r="AY1509" s="3">
        <f t="shared" si="646"/>
        <v>18</v>
      </c>
      <c r="AZ1509" s="3">
        <f t="shared" si="643"/>
        <v>0</v>
      </c>
      <c r="BA1509" s="3">
        <v>2078437.6083250237</v>
      </c>
      <c r="BB1509">
        <f t="shared" si="647"/>
        <v>0.30159999999999998</v>
      </c>
    </row>
    <row r="1510" spans="1:54">
      <c r="A1510" s="2">
        <v>1509</v>
      </c>
      <c r="B1510">
        <v>11</v>
      </c>
      <c r="C1510" s="3">
        <v>29761.778180691792</v>
      </c>
      <c r="D1510" s="3">
        <v>12917.976844575443</v>
      </c>
      <c r="E1510" s="3">
        <v>91015.932976621567</v>
      </c>
      <c r="F1510" s="3">
        <v>624283.45897995192</v>
      </c>
      <c r="G1510" s="3">
        <v>578017.09966747381</v>
      </c>
      <c r="H1510" s="3">
        <v>554197.4042082103</v>
      </c>
      <c r="I1510" s="3">
        <v>122738.66903032821</v>
      </c>
      <c r="J1510" s="3">
        <v>1099555.8363095194</v>
      </c>
      <c r="K1510" s="3">
        <v>60683.38125618179</v>
      </c>
      <c r="L1510" s="3">
        <v>18174.695335351251</v>
      </c>
      <c r="M1510" s="3">
        <v>345523.57086469245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AA1510" s="3">
        <f t="shared" si="644"/>
        <v>29761.778180691792</v>
      </c>
      <c r="AB1510" s="3">
        <f t="shared" si="621"/>
        <v>12917.976844575443</v>
      </c>
      <c r="AC1510" s="3">
        <f t="shared" si="622"/>
        <v>91015.932976621567</v>
      </c>
      <c r="AD1510" s="3">
        <f t="shared" si="623"/>
        <v>624283.45897995192</v>
      </c>
      <c r="AE1510" s="3">
        <f t="shared" si="624"/>
        <v>578017.09966747381</v>
      </c>
      <c r="AF1510" s="3">
        <f t="shared" si="625"/>
        <v>554197.4042082103</v>
      </c>
      <c r="AG1510" s="3">
        <f t="shared" si="626"/>
        <v>122738.66903032821</v>
      </c>
      <c r="AH1510" s="3">
        <f t="shared" si="627"/>
        <v>1099555.8363095194</v>
      </c>
      <c r="AI1510" s="3">
        <f t="shared" si="628"/>
        <v>60683.38125618179</v>
      </c>
      <c r="AJ1510" s="3">
        <f t="shared" si="629"/>
        <v>18174.695335351251</v>
      </c>
      <c r="AK1510" s="3">
        <f t="shared" si="630"/>
        <v>345523.57086469245</v>
      </c>
      <c r="AL1510" s="3">
        <f t="shared" si="631"/>
        <v>0</v>
      </c>
      <c r="AM1510" s="3">
        <f t="shared" si="632"/>
        <v>0</v>
      </c>
      <c r="AN1510" s="3">
        <f t="shared" si="633"/>
        <v>0</v>
      </c>
      <c r="AO1510" s="3">
        <f t="shared" si="634"/>
        <v>0</v>
      </c>
      <c r="AP1510" s="3">
        <f t="shared" si="635"/>
        <v>0</v>
      </c>
      <c r="AQ1510" s="3">
        <f t="shared" si="636"/>
        <v>0</v>
      </c>
      <c r="AR1510" s="3">
        <f t="shared" si="637"/>
        <v>0</v>
      </c>
      <c r="AS1510" s="3">
        <f t="shared" si="638"/>
        <v>0</v>
      </c>
      <c r="AT1510" s="3">
        <f t="shared" si="639"/>
        <v>0</v>
      </c>
      <c r="AU1510" s="3">
        <f t="shared" si="640"/>
        <v>0</v>
      </c>
      <c r="AV1510" s="3">
        <f t="shared" si="641"/>
        <v>0</v>
      </c>
      <c r="AW1510" s="3">
        <f t="shared" si="642"/>
        <v>0</v>
      </c>
      <c r="AX1510" s="3">
        <f t="shared" si="645"/>
        <v>3536869.8036535983</v>
      </c>
      <c r="AY1510" s="3">
        <f t="shared" si="646"/>
        <v>11</v>
      </c>
      <c r="AZ1510" s="3">
        <f t="shared" si="643"/>
        <v>0</v>
      </c>
      <c r="BA1510" s="3">
        <v>2082255.1741446001</v>
      </c>
      <c r="BB1510">
        <f t="shared" si="647"/>
        <v>0.30180000000000001</v>
      </c>
    </row>
    <row r="1511" spans="1:54">
      <c r="A1511" s="2">
        <v>1510</v>
      </c>
      <c r="B1511">
        <v>14</v>
      </c>
      <c r="C1511" s="3">
        <v>108636.81864157622</v>
      </c>
      <c r="D1511" s="3">
        <v>1448387.0379368858</v>
      </c>
      <c r="E1511" s="3">
        <v>1213490.6938487822</v>
      </c>
      <c r="F1511" s="3">
        <v>652357.92331394181</v>
      </c>
      <c r="G1511" s="3">
        <v>19517.424690886499</v>
      </c>
      <c r="H1511" s="3">
        <v>63019.807521256931</v>
      </c>
      <c r="I1511" s="3">
        <v>14303.370789922965</v>
      </c>
      <c r="J1511" s="3">
        <v>230882.51239275894</v>
      </c>
      <c r="K1511" s="3">
        <v>183042.50881899174</v>
      </c>
      <c r="L1511" s="3">
        <v>24273.919362294157</v>
      </c>
      <c r="M1511" s="3">
        <v>658471.5758134519</v>
      </c>
      <c r="N1511" s="3">
        <v>33183.129810792525</v>
      </c>
      <c r="O1511" s="3">
        <v>9567.8806204748598</v>
      </c>
      <c r="P1511" s="3">
        <v>7176.2261051825426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AA1511" s="3">
        <f t="shared" si="644"/>
        <v>108636.81864157622</v>
      </c>
      <c r="AB1511" s="3">
        <f t="shared" si="621"/>
        <v>1448387.0379368858</v>
      </c>
      <c r="AC1511" s="3">
        <f t="shared" si="622"/>
        <v>1213490.6938487822</v>
      </c>
      <c r="AD1511" s="3">
        <f t="shared" si="623"/>
        <v>652357.92331394181</v>
      </c>
      <c r="AE1511" s="3">
        <f t="shared" si="624"/>
        <v>19517.424690886499</v>
      </c>
      <c r="AF1511" s="3">
        <f t="shared" si="625"/>
        <v>63019.807521256931</v>
      </c>
      <c r="AG1511" s="3">
        <f t="shared" si="626"/>
        <v>14303.370789922965</v>
      </c>
      <c r="AH1511" s="3">
        <f t="shared" si="627"/>
        <v>230882.51239275894</v>
      </c>
      <c r="AI1511" s="3">
        <f t="shared" si="628"/>
        <v>183042.50881899174</v>
      </c>
      <c r="AJ1511" s="3">
        <f t="shared" si="629"/>
        <v>24273.919362294157</v>
      </c>
      <c r="AK1511" s="3">
        <f t="shared" si="630"/>
        <v>658471.5758134519</v>
      </c>
      <c r="AL1511" s="3">
        <f t="shared" si="631"/>
        <v>33183.129810792525</v>
      </c>
      <c r="AM1511" s="3">
        <f t="shared" si="632"/>
        <v>9567.8806204748598</v>
      </c>
      <c r="AN1511" s="3">
        <f t="shared" si="633"/>
        <v>7176.2261051825426</v>
      </c>
      <c r="AO1511" s="3">
        <f t="shared" si="634"/>
        <v>0</v>
      </c>
      <c r="AP1511" s="3">
        <f t="shared" si="635"/>
        <v>0</v>
      </c>
      <c r="AQ1511" s="3">
        <f t="shared" si="636"/>
        <v>0</v>
      </c>
      <c r="AR1511" s="3">
        <f t="shared" si="637"/>
        <v>0</v>
      </c>
      <c r="AS1511" s="3">
        <f t="shared" si="638"/>
        <v>0</v>
      </c>
      <c r="AT1511" s="3">
        <f t="shared" si="639"/>
        <v>0</v>
      </c>
      <c r="AU1511" s="3">
        <f t="shared" si="640"/>
        <v>0</v>
      </c>
      <c r="AV1511" s="3">
        <f t="shared" si="641"/>
        <v>0</v>
      </c>
      <c r="AW1511" s="3">
        <f t="shared" si="642"/>
        <v>0</v>
      </c>
      <c r="AX1511" s="3">
        <f t="shared" si="645"/>
        <v>4666310.8296671985</v>
      </c>
      <c r="AY1511" s="3">
        <f t="shared" si="646"/>
        <v>14</v>
      </c>
      <c r="AZ1511" s="3">
        <f t="shared" si="643"/>
        <v>0</v>
      </c>
      <c r="BA1511" s="3">
        <v>2082590.6384296573</v>
      </c>
      <c r="BB1511">
        <f t="shared" si="647"/>
        <v>0.30199999999999999</v>
      </c>
    </row>
    <row r="1512" spans="1:54">
      <c r="A1512" s="2">
        <v>1511</v>
      </c>
      <c r="B1512">
        <v>17</v>
      </c>
      <c r="C1512" s="3">
        <v>14513.471279340623</v>
      </c>
      <c r="D1512" s="3">
        <v>120481.91533978394</v>
      </c>
      <c r="E1512" s="3">
        <v>30569.480067244163</v>
      </c>
      <c r="F1512" s="3">
        <v>334174.2930124845</v>
      </c>
      <c r="G1512" s="3">
        <v>56444.019338908423</v>
      </c>
      <c r="H1512" s="3">
        <v>3756583.5306994817</v>
      </c>
      <c r="I1512" s="3">
        <v>75832.64145929215</v>
      </c>
      <c r="J1512" s="3">
        <v>637025.44689445314</v>
      </c>
      <c r="K1512" s="3">
        <v>64676.331296520802</v>
      </c>
      <c r="L1512" s="3">
        <v>31428.603399233161</v>
      </c>
      <c r="M1512" s="3">
        <v>58832.141546425919</v>
      </c>
      <c r="N1512" s="3">
        <v>1375557.8385400372</v>
      </c>
      <c r="O1512" s="3">
        <v>102809.40006038413</v>
      </c>
      <c r="P1512" s="3">
        <v>129509.20338888568</v>
      </c>
      <c r="Q1512" s="3">
        <v>146291.97342596613</v>
      </c>
      <c r="R1512" s="3">
        <v>178270.31160065613</v>
      </c>
      <c r="S1512" s="3">
        <v>11612.423348831433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AA1512" s="3">
        <f t="shared" si="644"/>
        <v>14513.471279340623</v>
      </c>
      <c r="AB1512" s="3">
        <f t="shared" si="621"/>
        <v>120481.91533978394</v>
      </c>
      <c r="AC1512" s="3">
        <f t="shared" si="622"/>
        <v>30569.480067244163</v>
      </c>
      <c r="AD1512" s="3">
        <f t="shared" si="623"/>
        <v>334174.2930124845</v>
      </c>
      <c r="AE1512" s="3">
        <f t="shared" si="624"/>
        <v>56444.019338908423</v>
      </c>
      <c r="AF1512" s="3">
        <f t="shared" si="625"/>
        <v>3756583.5306994817</v>
      </c>
      <c r="AG1512" s="3">
        <f t="shared" si="626"/>
        <v>75832.64145929215</v>
      </c>
      <c r="AH1512" s="3">
        <f t="shared" si="627"/>
        <v>637025.44689445314</v>
      </c>
      <c r="AI1512" s="3">
        <f t="shared" si="628"/>
        <v>64676.331296520802</v>
      </c>
      <c r="AJ1512" s="3">
        <f t="shared" si="629"/>
        <v>31428.603399233161</v>
      </c>
      <c r="AK1512" s="3">
        <f t="shared" si="630"/>
        <v>58832.141546425919</v>
      </c>
      <c r="AL1512" s="3">
        <f t="shared" si="631"/>
        <v>1375557.8385400372</v>
      </c>
      <c r="AM1512" s="3">
        <f t="shared" si="632"/>
        <v>102809.40006038413</v>
      </c>
      <c r="AN1512" s="3">
        <f t="shared" si="633"/>
        <v>129509.20338888568</v>
      </c>
      <c r="AO1512" s="3">
        <f t="shared" si="634"/>
        <v>146291.97342596613</v>
      </c>
      <c r="AP1512" s="3">
        <f t="shared" si="635"/>
        <v>178270.31160065613</v>
      </c>
      <c r="AQ1512" s="3">
        <f t="shared" si="636"/>
        <v>11612.423348831433</v>
      </c>
      <c r="AR1512" s="3">
        <f t="shared" si="637"/>
        <v>0</v>
      </c>
      <c r="AS1512" s="3">
        <f t="shared" si="638"/>
        <v>0</v>
      </c>
      <c r="AT1512" s="3">
        <f t="shared" si="639"/>
        <v>0</v>
      </c>
      <c r="AU1512" s="3">
        <f t="shared" si="640"/>
        <v>0</v>
      </c>
      <c r="AV1512" s="3">
        <f t="shared" si="641"/>
        <v>0</v>
      </c>
      <c r="AW1512" s="3">
        <f t="shared" si="642"/>
        <v>0</v>
      </c>
      <c r="AX1512" s="3">
        <f t="shared" si="645"/>
        <v>7124613.0246979287</v>
      </c>
      <c r="AY1512" s="3">
        <f t="shared" si="646"/>
        <v>17</v>
      </c>
      <c r="AZ1512" s="3">
        <f t="shared" si="643"/>
        <v>0</v>
      </c>
      <c r="BA1512" s="3">
        <v>2083961.3062204337</v>
      </c>
      <c r="BB1512">
        <f t="shared" si="647"/>
        <v>0.30220000000000002</v>
      </c>
    </row>
    <row r="1513" spans="1:54">
      <c r="A1513" s="2">
        <v>1512</v>
      </c>
      <c r="B1513">
        <v>12</v>
      </c>
      <c r="C1513" s="3">
        <v>27787.758952302233</v>
      </c>
      <c r="D1513" s="3">
        <v>140485.56215825496</v>
      </c>
      <c r="E1513" s="3">
        <v>102672.96563400274</v>
      </c>
      <c r="F1513" s="3">
        <v>40285.201525716875</v>
      </c>
      <c r="G1513" s="3">
        <v>19560.930587197316</v>
      </c>
      <c r="H1513" s="3">
        <v>139791.37558084162</v>
      </c>
      <c r="I1513" s="3">
        <v>440409.11046262929</v>
      </c>
      <c r="J1513" s="3">
        <v>3766.3372058163509</v>
      </c>
      <c r="K1513" s="3">
        <v>381376.18323250394</v>
      </c>
      <c r="L1513" s="3">
        <v>1401387.4452261454</v>
      </c>
      <c r="M1513" s="3">
        <v>11139.145851140849</v>
      </c>
      <c r="N1513" s="3">
        <v>221157.90079379431</v>
      </c>
      <c r="O1513" s="3">
        <v>0</v>
      </c>
      <c r="P1513" s="3">
        <v>0</v>
      </c>
      <c r="Q1513" s="3">
        <v>0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AA1513" s="3">
        <f t="shared" si="644"/>
        <v>27787.758952302233</v>
      </c>
      <c r="AB1513" s="3">
        <f t="shared" si="621"/>
        <v>140485.56215825496</v>
      </c>
      <c r="AC1513" s="3">
        <f t="shared" si="622"/>
        <v>102672.96563400274</v>
      </c>
      <c r="AD1513" s="3">
        <f t="shared" si="623"/>
        <v>40285.201525716875</v>
      </c>
      <c r="AE1513" s="3">
        <f t="shared" si="624"/>
        <v>19560.930587197316</v>
      </c>
      <c r="AF1513" s="3">
        <f t="shared" si="625"/>
        <v>139791.37558084162</v>
      </c>
      <c r="AG1513" s="3">
        <f t="shared" si="626"/>
        <v>440409.11046262929</v>
      </c>
      <c r="AH1513" s="3">
        <f t="shared" si="627"/>
        <v>3766.3372058163509</v>
      </c>
      <c r="AI1513" s="3">
        <f t="shared" si="628"/>
        <v>381376.18323250394</v>
      </c>
      <c r="AJ1513" s="3">
        <f t="shared" si="629"/>
        <v>1401387.4452261454</v>
      </c>
      <c r="AK1513" s="3">
        <f t="shared" si="630"/>
        <v>11139.145851140849</v>
      </c>
      <c r="AL1513" s="3">
        <f t="shared" si="631"/>
        <v>221157.90079379431</v>
      </c>
      <c r="AM1513" s="3">
        <f t="shared" si="632"/>
        <v>0</v>
      </c>
      <c r="AN1513" s="3">
        <f t="shared" si="633"/>
        <v>0</v>
      </c>
      <c r="AO1513" s="3">
        <f t="shared" si="634"/>
        <v>0</v>
      </c>
      <c r="AP1513" s="3">
        <f t="shared" si="635"/>
        <v>0</v>
      </c>
      <c r="AQ1513" s="3">
        <f t="shared" si="636"/>
        <v>0</v>
      </c>
      <c r="AR1513" s="3">
        <f t="shared" si="637"/>
        <v>0</v>
      </c>
      <c r="AS1513" s="3">
        <f t="shared" si="638"/>
        <v>0</v>
      </c>
      <c r="AT1513" s="3">
        <f t="shared" si="639"/>
        <v>0</v>
      </c>
      <c r="AU1513" s="3">
        <f t="shared" si="640"/>
        <v>0</v>
      </c>
      <c r="AV1513" s="3">
        <f t="shared" si="641"/>
        <v>0</v>
      </c>
      <c r="AW1513" s="3">
        <f t="shared" si="642"/>
        <v>0</v>
      </c>
      <c r="AX1513" s="3">
        <f t="shared" si="645"/>
        <v>2929819.9172103461</v>
      </c>
      <c r="AY1513" s="3">
        <f t="shared" si="646"/>
        <v>12</v>
      </c>
      <c r="AZ1513" s="3">
        <f t="shared" si="643"/>
        <v>0</v>
      </c>
      <c r="BA1513" s="3">
        <v>2084354.9949025488</v>
      </c>
      <c r="BB1513">
        <f t="shared" si="647"/>
        <v>0.3024</v>
      </c>
    </row>
    <row r="1514" spans="1:54">
      <c r="A1514" s="2">
        <v>1513</v>
      </c>
      <c r="B1514">
        <v>16</v>
      </c>
      <c r="C1514" s="3">
        <v>490364.67924361501</v>
      </c>
      <c r="D1514" s="3">
        <v>233499.90080239592</v>
      </c>
      <c r="E1514" s="3">
        <v>84238.5579468832</v>
      </c>
      <c r="F1514" s="3">
        <v>1438575.4722593613</v>
      </c>
      <c r="G1514" s="3">
        <v>1163996.9973397227</v>
      </c>
      <c r="H1514" s="3">
        <v>22728.482065556789</v>
      </c>
      <c r="I1514" s="3">
        <v>177332.2284072683</v>
      </c>
      <c r="J1514" s="3">
        <v>340703.7343953519</v>
      </c>
      <c r="K1514" s="3">
        <v>15651.018460166755</v>
      </c>
      <c r="L1514" s="3">
        <v>83816.805800689923</v>
      </c>
      <c r="M1514" s="3">
        <v>280083.9862442427</v>
      </c>
      <c r="N1514" s="3">
        <v>116626.76633908993</v>
      </c>
      <c r="O1514" s="3">
        <v>75263.265363906292</v>
      </c>
      <c r="P1514" s="3">
        <v>38833.921731391209</v>
      </c>
      <c r="Q1514" s="3">
        <v>7909.6015018097596</v>
      </c>
      <c r="R1514" s="3">
        <v>1662766.8109104622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AA1514" s="3">
        <f t="shared" si="644"/>
        <v>490364.67924361501</v>
      </c>
      <c r="AB1514" s="3">
        <f t="shared" si="621"/>
        <v>233499.90080239592</v>
      </c>
      <c r="AC1514" s="3">
        <f t="shared" si="622"/>
        <v>84238.5579468832</v>
      </c>
      <c r="AD1514" s="3">
        <f t="shared" si="623"/>
        <v>1438575.4722593613</v>
      </c>
      <c r="AE1514" s="3">
        <f t="shared" si="624"/>
        <v>1163996.9973397227</v>
      </c>
      <c r="AF1514" s="3">
        <f t="shared" si="625"/>
        <v>22728.482065556789</v>
      </c>
      <c r="AG1514" s="3">
        <f t="shared" si="626"/>
        <v>177332.2284072683</v>
      </c>
      <c r="AH1514" s="3">
        <f t="shared" si="627"/>
        <v>340703.7343953519</v>
      </c>
      <c r="AI1514" s="3">
        <f t="shared" si="628"/>
        <v>15651.018460166755</v>
      </c>
      <c r="AJ1514" s="3">
        <f t="shared" si="629"/>
        <v>83816.805800689923</v>
      </c>
      <c r="AK1514" s="3">
        <f t="shared" si="630"/>
        <v>280083.9862442427</v>
      </c>
      <c r="AL1514" s="3">
        <f t="shared" si="631"/>
        <v>116626.76633908993</v>
      </c>
      <c r="AM1514" s="3">
        <f t="shared" si="632"/>
        <v>75263.265363906292</v>
      </c>
      <c r="AN1514" s="3">
        <f t="shared" si="633"/>
        <v>38833.921731391209</v>
      </c>
      <c r="AO1514" s="3">
        <f t="shared" si="634"/>
        <v>7909.6015018097596</v>
      </c>
      <c r="AP1514" s="3">
        <f t="shared" si="635"/>
        <v>1662766.8109104622</v>
      </c>
      <c r="AQ1514" s="3">
        <f t="shared" si="636"/>
        <v>0</v>
      </c>
      <c r="AR1514" s="3">
        <f t="shared" si="637"/>
        <v>0</v>
      </c>
      <c r="AS1514" s="3">
        <f t="shared" si="638"/>
        <v>0</v>
      </c>
      <c r="AT1514" s="3">
        <f t="shared" si="639"/>
        <v>0</v>
      </c>
      <c r="AU1514" s="3">
        <f t="shared" si="640"/>
        <v>0</v>
      </c>
      <c r="AV1514" s="3">
        <f t="shared" si="641"/>
        <v>0</v>
      </c>
      <c r="AW1514" s="3">
        <f t="shared" si="642"/>
        <v>0</v>
      </c>
      <c r="AX1514" s="3">
        <f t="shared" si="645"/>
        <v>6232392.2288119132</v>
      </c>
      <c r="AY1514" s="3">
        <f t="shared" si="646"/>
        <v>16</v>
      </c>
      <c r="AZ1514" s="3">
        <f t="shared" si="643"/>
        <v>0</v>
      </c>
      <c r="BA1514" s="3">
        <v>2086321.0609494476</v>
      </c>
      <c r="BB1514">
        <f t="shared" si="647"/>
        <v>0.30259999999999998</v>
      </c>
    </row>
    <row r="1515" spans="1:54">
      <c r="A1515" s="2">
        <v>1514</v>
      </c>
      <c r="B1515">
        <v>12</v>
      </c>
      <c r="C1515" s="3">
        <v>148557.05652022711</v>
      </c>
      <c r="D1515" s="3">
        <v>820599.3456180275</v>
      </c>
      <c r="E1515" s="3">
        <v>123511.12171561173</v>
      </c>
      <c r="F1515" s="3">
        <v>84469.437775924584</v>
      </c>
      <c r="G1515" s="3">
        <v>287873.68246593198</v>
      </c>
      <c r="H1515" s="3">
        <v>16139.199954351805</v>
      </c>
      <c r="I1515" s="3">
        <v>323777.98626293329</v>
      </c>
      <c r="J1515" s="3">
        <v>6473003.4057285991</v>
      </c>
      <c r="K1515" s="3">
        <v>3188251.9370703981</v>
      </c>
      <c r="L1515" s="3">
        <v>172509.39265382409</v>
      </c>
      <c r="M1515" s="3">
        <v>165559.42527389008</v>
      </c>
      <c r="N1515" s="3">
        <v>146742.77719617597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AA1515" s="3">
        <f t="shared" si="644"/>
        <v>148557.05652022711</v>
      </c>
      <c r="AB1515" s="3">
        <f t="shared" si="621"/>
        <v>820599.3456180275</v>
      </c>
      <c r="AC1515" s="3">
        <f t="shared" si="622"/>
        <v>123511.12171561173</v>
      </c>
      <c r="AD1515" s="3">
        <f t="shared" si="623"/>
        <v>84469.437775924584</v>
      </c>
      <c r="AE1515" s="3">
        <f t="shared" si="624"/>
        <v>287873.68246593198</v>
      </c>
      <c r="AF1515" s="3">
        <f t="shared" si="625"/>
        <v>16139.199954351805</v>
      </c>
      <c r="AG1515" s="3">
        <f t="shared" si="626"/>
        <v>323777.98626293329</v>
      </c>
      <c r="AH1515" s="3">
        <f t="shared" si="627"/>
        <v>6473003.4057285991</v>
      </c>
      <c r="AI1515" s="3">
        <f t="shared" si="628"/>
        <v>3188251.9370703981</v>
      </c>
      <c r="AJ1515" s="3">
        <f t="shared" si="629"/>
        <v>172509.39265382409</v>
      </c>
      <c r="AK1515" s="3">
        <f t="shared" si="630"/>
        <v>165559.42527389008</v>
      </c>
      <c r="AL1515" s="3">
        <f t="shared" si="631"/>
        <v>146742.77719617597</v>
      </c>
      <c r="AM1515" s="3">
        <f t="shared" si="632"/>
        <v>0</v>
      </c>
      <c r="AN1515" s="3">
        <f t="shared" si="633"/>
        <v>0</v>
      </c>
      <c r="AO1515" s="3">
        <f t="shared" si="634"/>
        <v>0</v>
      </c>
      <c r="AP1515" s="3">
        <f t="shared" si="635"/>
        <v>0</v>
      </c>
      <c r="AQ1515" s="3">
        <f t="shared" si="636"/>
        <v>0</v>
      </c>
      <c r="AR1515" s="3">
        <f t="shared" si="637"/>
        <v>0</v>
      </c>
      <c r="AS1515" s="3">
        <f t="shared" si="638"/>
        <v>0</v>
      </c>
      <c r="AT1515" s="3">
        <f t="shared" si="639"/>
        <v>0</v>
      </c>
      <c r="AU1515" s="3">
        <f t="shared" si="640"/>
        <v>0</v>
      </c>
      <c r="AV1515" s="3">
        <f t="shared" si="641"/>
        <v>0</v>
      </c>
      <c r="AW1515" s="3">
        <f t="shared" si="642"/>
        <v>0</v>
      </c>
      <c r="AX1515" s="3">
        <f t="shared" si="645"/>
        <v>11950994.768235896</v>
      </c>
      <c r="AY1515" s="3">
        <f t="shared" si="646"/>
        <v>12</v>
      </c>
      <c r="AZ1515" s="3">
        <f t="shared" si="643"/>
        <v>0</v>
      </c>
      <c r="BA1515" s="3">
        <v>2086494.499464192</v>
      </c>
      <c r="BB1515">
        <f t="shared" si="647"/>
        <v>0.30280000000000001</v>
      </c>
    </row>
    <row r="1516" spans="1:54">
      <c r="A1516" s="2">
        <v>1515</v>
      </c>
      <c r="B1516">
        <v>18</v>
      </c>
      <c r="C1516" s="3">
        <v>919004.2788624916</v>
      </c>
      <c r="D1516" s="3">
        <v>56448.401626969644</v>
      </c>
      <c r="E1516" s="3">
        <v>150592.63535082288</v>
      </c>
      <c r="F1516" s="3">
        <v>241360.77104152067</v>
      </c>
      <c r="G1516" s="3">
        <v>124478.33024888171</v>
      </c>
      <c r="H1516" s="3">
        <v>431879.63898261212</v>
      </c>
      <c r="I1516" s="3">
        <v>187608.01260926176</v>
      </c>
      <c r="J1516" s="3">
        <v>319055.16045287106</v>
      </c>
      <c r="K1516" s="3">
        <v>189580.93832903533</v>
      </c>
      <c r="L1516" s="3">
        <v>605974.46027102193</v>
      </c>
      <c r="M1516" s="3">
        <v>47711.099132663025</v>
      </c>
      <c r="N1516" s="3">
        <v>422671.15569340723</v>
      </c>
      <c r="O1516" s="3">
        <v>26986.298765376898</v>
      </c>
      <c r="P1516" s="3">
        <v>3489.5070159770744</v>
      </c>
      <c r="Q1516" s="3">
        <v>676836.68451688602</v>
      </c>
      <c r="R1516" s="3">
        <v>132051.16253803761</v>
      </c>
      <c r="S1516" s="3">
        <v>286379.59408667841</v>
      </c>
      <c r="T1516" s="3">
        <v>151670.29512911913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AA1516" s="3">
        <f t="shared" si="644"/>
        <v>919004.2788624916</v>
      </c>
      <c r="AB1516" s="3">
        <f t="shared" si="621"/>
        <v>56448.401626969644</v>
      </c>
      <c r="AC1516" s="3">
        <f t="shared" si="622"/>
        <v>150592.63535082288</v>
      </c>
      <c r="AD1516" s="3">
        <f t="shared" si="623"/>
        <v>241360.77104152067</v>
      </c>
      <c r="AE1516" s="3">
        <f t="shared" si="624"/>
        <v>124478.33024888171</v>
      </c>
      <c r="AF1516" s="3">
        <f t="shared" si="625"/>
        <v>431879.63898261212</v>
      </c>
      <c r="AG1516" s="3">
        <f t="shared" si="626"/>
        <v>187608.01260926176</v>
      </c>
      <c r="AH1516" s="3">
        <f t="shared" si="627"/>
        <v>319055.16045287106</v>
      </c>
      <c r="AI1516" s="3">
        <f t="shared" si="628"/>
        <v>189580.93832903533</v>
      </c>
      <c r="AJ1516" s="3">
        <f t="shared" si="629"/>
        <v>605974.46027102193</v>
      </c>
      <c r="AK1516" s="3">
        <f t="shared" si="630"/>
        <v>47711.099132663025</v>
      </c>
      <c r="AL1516" s="3">
        <f t="shared" si="631"/>
        <v>422671.15569340723</v>
      </c>
      <c r="AM1516" s="3">
        <f t="shared" si="632"/>
        <v>26986.298765376898</v>
      </c>
      <c r="AN1516" s="3">
        <f t="shared" si="633"/>
        <v>3489.5070159770744</v>
      </c>
      <c r="AO1516" s="3">
        <f t="shared" si="634"/>
        <v>676836.68451688602</v>
      </c>
      <c r="AP1516" s="3">
        <f t="shared" si="635"/>
        <v>132051.16253803761</v>
      </c>
      <c r="AQ1516" s="3">
        <f t="shared" si="636"/>
        <v>286379.59408667841</v>
      </c>
      <c r="AR1516" s="3">
        <f t="shared" si="637"/>
        <v>151670.29512911913</v>
      </c>
      <c r="AS1516" s="3">
        <f t="shared" si="638"/>
        <v>0</v>
      </c>
      <c r="AT1516" s="3">
        <f t="shared" si="639"/>
        <v>0</v>
      </c>
      <c r="AU1516" s="3">
        <f t="shared" si="640"/>
        <v>0</v>
      </c>
      <c r="AV1516" s="3">
        <f t="shared" si="641"/>
        <v>0</v>
      </c>
      <c r="AW1516" s="3">
        <f t="shared" si="642"/>
        <v>0</v>
      </c>
      <c r="AX1516" s="3">
        <f t="shared" si="645"/>
        <v>4973778.4246536344</v>
      </c>
      <c r="AY1516" s="3">
        <f t="shared" si="646"/>
        <v>18</v>
      </c>
      <c r="AZ1516" s="3">
        <f t="shared" si="643"/>
        <v>0</v>
      </c>
      <c r="BA1516" s="3">
        <v>2088393.0734860697</v>
      </c>
      <c r="BB1516">
        <f t="shared" si="647"/>
        <v>0.30299999999999999</v>
      </c>
    </row>
    <row r="1517" spans="1:54">
      <c r="A1517" s="2">
        <v>1516</v>
      </c>
      <c r="B1517">
        <v>10</v>
      </c>
      <c r="C1517" s="3">
        <v>19077.924382951947</v>
      </c>
      <c r="D1517" s="3">
        <v>54762.312475197279</v>
      </c>
      <c r="E1517" s="3">
        <v>264943.29511315149</v>
      </c>
      <c r="F1517" s="3">
        <v>340381.70386921719</v>
      </c>
      <c r="G1517" s="3">
        <v>43853.058544203042</v>
      </c>
      <c r="H1517" s="3">
        <v>167000.27107294544</v>
      </c>
      <c r="I1517" s="3">
        <v>480590.62425133178</v>
      </c>
      <c r="J1517" s="3">
        <v>706508.54378232581</v>
      </c>
      <c r="K1517" s="3">
        <v>91744.208975640242</v>
      </c>
      <c r="L1517" s="3">
        <v>56946.893311643958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AA1517" s="3">
        <f t="shared" si="644"/>
        <v>19077.924382951947</v>
      </c>
      <c r="AB1517" s="3">
        <f t="shared" si="621"/>
        <v>54762.312475197279</v>
      </c>
      <c r="AC1517" s="3">
        <f t="shared" si="622"/>
        <v>264943.29511315149</v>
      </c>
      <c r="AD1517" s="3">
        <f t="shared" si="623"/>
        <v>340381.70386921719</v>
      </c>
      <c r="AE1517" s="3">
        <f t="shared" si="624"/>
        <v>43853.058544203042</v>
      </c>
      <c r="AF1517" s="3">
        <f t="shared" si="625"/>
        <v>167000.27107294544</v>
      </c>
      <c r="AG1517" s="3">
        <f t="shared" si="626"/>
        <v>480590.62425133178</v>
      </c>
      <c r="AH1517" s="3">
        <f t="shared" si="627"/>
        <v>706508.54378232581</v>
      </c>
      <c r="AI1517" s="3">
        <f t="shared" si="628"/>
        <v>91744.208975640242</v>
      </c>
      <c r="AJ1517" s="3">
        <f t="shared" si="629"/>
        <v>56946.893311643958</v>
      </c>
      <c r="AK1517" s="3">
        <f t="shared" si="630"/>
        <v>0</v>
      </c>
      <c r="AL1517" s="3">
        <f t="shared" si="631"/>
        <v>0</v>
      </c>
      <c r="AM1517" s="3">
        <f t="shared" si="632"/>
        <v>0</v>
      </c>
      <c r="AN1517" s="3">
        <f t="shared" si="633"/>
        <v>0</v>
      </c>
      <c r="AO1517" s="3">
        <f t="shared" si="634"/>
        <v>0</v>
      </c>
      <c r="AP1517" s="3">
        <f t="shared" si="635"/>
        <v>0</v>
      </c>
      <c r="AQ1517" s="3">
        <f t="shared" si="636"/>
        <v>0</v>
      </c>
      <c r="AR1517" s="3">
        <f t="shared" si="637"/>
        <v>0</v>
      </c>
      <c r="AS1517" s="3">
        <f t="shared" si="638"/>
        <v>0</v>
      </c>
      <c r="AT1517" s="3">
        <f t="shared" si="639"/>
        <v>0</v>
      </c>
      <c r="AU1517" s="3">
        <f t="shared" si="640"/>
        <v>0</v>
      </c>
      <c r="AV1517" s="3">
        <f t="shared" si="641"/>
        <v>0</v>
      </c>
      <c r="AW1517" s="3">
        <f t="shared" si="642"/>
        <v>0</v>
      </c>
      <c r="AX1517" s="3">
        <f t="shared" si="645"/>
        <v>2225808.835778608</v>
      </c>
      <c r="AY1517" s="3">
        <f t="shared" si="646"/>
        <v>10</v>
      </c>
      <c r="AZ1517" s="3">
        <f t="shared" si="643"/>
        <v>0</v>
      </c>
      <c r="BA1517" s="3">
        <v>2089228.5788595548</v>
      </c>
      <c r="BB1517">
        <f t="shared" si="647"/>
        <v>0.30320000000000003</v>
      </c>
    </row>
    <row r="1518" spans="1:54">
      <c r="A1518" s="2">
        <v>1517</v>
      </c>
      <c r="B1518">
        <v>18</v>
      </c>
      <c r="C1518" s="3">
        <v>126864.92262949028</v>
      </c>
      <c r="D1518" s="3">
        <v>40927.665579750988</v>
      </c>
      <c r="E1518" s="3">
        <v>90031.417780999021</v>
      </c>
      <c r="F1518" s="3">
        <v>674726.23436114634</v>
      </c>
      <c r="G1518" s="3">
        <v>435698.18461316137</v>
      </c>
      <c r="H1518" s="3">
        <v>15280.436666248159</v>
      </c>
      <c r="I1518" s="3">
        <v>600305.67372212629</v>
      </c>
      <c r="J1518" s="3">
        <v>93409.5470044221</v>
      </c>
      <c r="K1518" s="3">
        <v>47957.01011737965</v>
      </c>
      <c r="L1518" s="3">
        <v>92318.014837708019</v>
      </c>
      <c r="M1518" s="3">
        <v>209618.16189234887</v>
      </c>
      <c r="N1518" s="3">
        <v>376818.65391089942</v>
      </c>
      <c r="O1518" s="3">
        <v>10996.622654957166</v>
      </c>
      <c r="P1518" s="3">
        <v>31017.358686315169</v>
      </c>
      <c r="Q1518" s="3">
        <v>26675.587043975</v>
      </c>
      <c r="R1518" s="3">
        <v>99731.828688198773</v>
      </c>
      <c r="S1518" s="3">
        <v>147406.39279829347</v>
      </c>
      <c r="T1518" s="3">
        <v>42794.697746159589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AA1518" s="3">
        <f t="shared" si="644"/>
        <v>126864.92262949028</v>
      </c>
      <c r="AB1518" s="3">
        <f t="shared" si="621"/>
        <v>40927.665579750988</v>
      </c>
      <c r="AC1518" s="3">
        <f t="shared" si="622"/>
        <v>90031.417780999021</v>
      </c>
      <c r="AD1518" s="3">
        <f t="shared" si="623"/>
        <v>674726.23436114634</v>
      </c>
      <c r="AE1518" s="3">
        <f t="shared" si="624"/>
        <v>435698.18461316137</v>
      </c>
      <c r="AF1518" s="3">
        <f t="shared" si="625"/>
        <v>15280.436666248159</v>
      </c>
      <c r="AG1518" s="3">
        <f t="shared" si="626"/>
        <v>600305.67372212629</v>
      </c>
      <c r="AH1518" s="3">
        <f t="shared" si="627"/>
        <v>93409.5470044221</v>
      </c>
      <c r="AI1518" s="3">
        <f t="shared" si="628"/>
        <v>47957.01011737965</v>
      </c>
      <c r="AJ1518" s="3">
        <f t="shared" si="629"/>
        <v>92318.014837708019</v>
      </c>
      <c r="AK1518" s="3">
        <f t="shared" si="630"/>
        <v>209618.16189234887</v>
      </c>
      <c r="AL1518" s="3">
        <f t="shared" si="631"/>
        <v>376818.65391089942</v>
      </c>
      <c r="AM1518" s="3">
        <f t="shared" si="632"/>
        <v>10996.622654957166</v>
      </c>
      <c r="AN1518" s="3">
        <f t="shared" si="633"/>
        <v>31017.358686315169</v>
      </c>
      <c r="AO1518" s="3">
        <f t="shared" si="634"/>
        <v>26675.587043975</v>
      </c>
      <c r="AP1518" s="3">
        <f t="shared" si="635"/>
        <v>99731.828688198773</v>
      </c>
      <c r="AQ1518" s="3">
        <f t="shared" si="636"/>
        <v>147406.39279829347</v>
      </c>
      <c r="AR1518" s="3">
        <f t="shared" si="637"/>
        <v>42794.697746159589</v>
      </c>
      <c r="AS1518" s="3">
        <f t="shared" si="638"/>
        <v>0</v>
      </c>
      <c r="AT1518" s="3">
        <f t="shared" si="639"/>
        <v>0</v>
      </c>
      <c r="AU1518" s="3">
        <f t="shared" si="640"/>
        <v>0</v>
      </c>
      <c r="AV1518" s="3">
        <f t="shared" si="641"/>
        <v>0</v>
      </c>
      <c r="AW1518" s="3">
        <f t="shared" si="642"/>
        <v>0</v>
      </c>
      <c r="AX1518" s="3">
        <f t="shared" si="645"/>
        <v>3162578.4107335797</v>
      </c>
      <c r="AY1518" s="3">
        <f t="shared" si="646"/>
        <v>18</v>
      </c>
      <c r="AZ1518" s="3">
        <f t="shared" si="643"/>
        <v>0</v>
      </c>
      <c r="BA1518" s="3">
        <v>2089637.4671336138</v>
      </c>
      <c r="BB1518">
        <f t="shared" si="647"/>
        <v>0.3034</v>
      </c>
    </row>
    <row r="1519" spans="1:54">
      <c r="A1519" s="2">
        <v>1518</v>
      </c>
      <c r="B1519">
        <v>15</v>
      </c>
      <c r="C1519" s="3">
        <v>155066.09362791383</v>
      </c>
      <c r="D1519" s="3">
        <v>27307.271947379515</v>
      </c>
      <c r="E1519" s="3">
        <v>58052.404935731334</v>
      </c>
      <c r="F1519" s="3">
        <v>8600.6404246951315</v>
      </c>
      <c r="G1519" s="3">
        <v>107277.58631539682</v>
      </c>
      <c r="H1519" s="3">
        <v>126552.27399016064</v>
      </c>
      <c r="I1519" s="3">
        <v>63422.594970072983</v>
      </c>
      <c r="J1519" s="3">
        <v>29799.946102580794</v>
      </c>
      <c r="K1519" s="3">
        <v>124333.61866575052</v>
      </c>
      <c r="L1519" s="3">
        <v>39199.293794592471</v>
      </c>
      <c r="M1519" s="3">
        <v>471101.1797705146</v>
      </c>
      <c r="N1519" s="3">
        <v>126853.26412916451</v>
      </c>
      <c r="O1519" s="3">
        <v>8590.8198881298449</v>
      </c>
      <c r="P1519" s="3">
        <v>209494.76922709183</v>
      </c>
      <c r="Q1519" s="3">
        <v>94119.002199391107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AA1519" s="3">
        <f t="shared" si="644"/>
        <v>155066.09362791383</v>
      </c>
      <c r="AB1519" s="3">
        <f t="shared" si="621"/>
        <v>27307.271947379515</v>
      </c>
      <c r="AC1519" s="3">
        <f t="shared" si="622"/>
        <v>58052.404935731334</v>
      </c>
      <c r="AD1519" s="3">
        <f t="shared" si="623"/>
        <v>8600.6404246951315</v>
      </c>
      <c r="AE1519" s="3">
        <f t="shared" si="624"/>
        <v>107277.58631539682</v>
      </c>
      <c r="AF1519" s="3">
        <f t="shared" si="625"/>
        <v>126552.27399016064</v>
      </c>
      <c r="AG1519" s="3">
        <f t="shared" si="626"/>
        <v>63422.594970072983</v>
      </c>
      <c r="AH1519" s="3">
        <f t="shared" si="627"/>
        <v>29799.946102580794</v>
      </c>
      <c r="AI1519" s="3">
        <f t="shared" si="628"/>
        <v>124333.61866575052</v>
      </c>
      <c r="AJ1519" s="3">
        <f t="shared" si="629"/>
        <v>39199.293794592471</v>
      </c>
      <c r="AK1519" s="3">
        <f t="shared" si="630"/>
        <v>471101.1797705146</v>
      </c>
      <c r="AL1519" s="3">
        <f t="shared" si="631"/>
        <v>126853.26412916451</v>
      </c>
      <c r="AM1519" s="3">
        <f t="shared" si="632"/>
        <v>8590.8198881298449</v>
      </c>
      <c r="AN1519" s="3">
        <f t="shared" si="633"/>
        <v>209494.76922709183</v>
      </c>
      <c r="AO1519" s="3">
        <f t="shared" si="634"/>
        <v>94119.002199391107</v>
      </c>
      <c r="AP1519" s="3">
        <f t="shared" si="635"/>
        <v>0</v>
      </c>
      <c r="AQ1519" s="3">
        <f t="shared" si="636"/>
        <v>0</v>
      </c>
      <c r="AR1519" s="3">
        <f t="shared" si="637"/>
        <v>0</v>
      </c>
      <c r="AS1519" s="3">
        <f t="shared" si="638"/>
        <v>0</v>
      </c>
      <c r="AT1519" s="3">
        <f t="shared" si="639"/>
        <v>0</v>
      </c>
      <c r="AU1519" s="3">
        <f t="shared" si="640"/>
        <v>0</v>
      </c>
      <c r="AV1519" s="3">
        <f t="shared" si="641"/>
        <v>0</v>
      </c>
      <c r="AW1519" s="3">
        <f t="shared" si="642"/>
        <v>0</v>
      </c>
      <c r="AX1519" s="3">
        <f t="shared" si="645"/>
        <v>1649770.7599885659</v>
      </c>
      <c r="AY1519" s="3">
        <f t="shared" si="646"/>
        <v>15</v>
      </c>
      <c r="AZ1519" s="3">
        <f t="shared" si="643"/>
        <v>0</v>
      </c>
      <c r="BA1519" s="3">
        <v>2090564.3485009121</v>
      </c>
      <c r="BB1519">
        <f t="shared" si="647"/>
        <v>0.30359999999999998</v>
      </c>
    </row>
    <row r="1520" spans="1:54">
      <c r="A1520" s="2">
        <v>1519</v>
      </c>
      <c r="B1520">
        <v>18</v>
      </c>
      <c r="C1520" s="3">
        <v>91411.723969614919</v>
      </c>
      <c r="D1520" s="3">
        <v>7505.6510482839885</v>
      </c>
      <c r="E1520" s="3">
        <v>6203.2444168015854</v>
      </c>
      <c r="F1520" s="3">
        <v>313120.05880044546</v>
      </c>
      <c r="G1520" s="3">
        <v>313372.23759122373</v>
      </c>
      <c r="H1520" s="3">
        <v>1074431.0703762895</v>
      </c>
      <c r="I1520" s="3">
        <v>259233.73356389735</v>
      </c>
      <c r="J1520" s="3">
        <v>362824.14191735565</v>
      </c>
      <c r="K1520" s="3">
        <v>61201.357148809126</v>
      </c>
      <c r="L1520" s="3">
        <v>4482624.4121410791</v>
      </c>
      <c r="M1520" s="3">
        <v>46359.921574205429</v>
      </c>
      <c r="N1520" s="3">
        <v>40615.150197753115</v>
      </c>
      <c r="O1520" s="3">
        <v>19018.371338486184</v>
      </c>
      <c r="P1520" s="3">
        <v>708614.16197540029</v>
      </c>
      <c r="Q1520" s="3">
        <v>359744.65939659131</v>
      </c>
      <c r="R1520" s="3">
        <v>236132.51735576175</v>
      </c>
      <c r="S1520" s="3">
        <v>90179.604375997907</v>
      </c>
      <c r="T1520" s="3">
        <v>209355.59801965911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AA1520" s="3">
        <f t="shared" si="644"/>
        <v>91411.723969614919</v>
      </c>
      <c r="AB1520" s="3">
        <f t="shared" si="621"/>
        <v>7505.6510482839885</v>
      </c>
      <c r="AC1520" s="3">
        <f t="shared" si="622"/>
        <v>6203.2444168015854</v>
      </c>
      <c r="AD1520" s="3">
        <f t="shared" si="623"/>
        <v>313120.05880044546</v>
      </c>
      <c r="AE1520" s="3">
        <f t="shared" si="624"/>
        <v>313372.23759122373</v>
      </c>
      <c r="AF1520" s="3">
        <f t="shared" si="625"/>
        <v>1074431.0703762895</v>
      </c>
      <c r="AG1520" s="3">
        <f t="shared" si="626"/>
        <v>259233.73356389735</v>
      </c>
      <c r="AH1520" s="3">
        <f t="shared" si="627"/>
        <v>362824.14191735565</v>
      </c>
      <c r="AI1520" s="3">
        <f t="shared" si="628"/>
        <v>61201.357148809126</v>
      </c>
      <c r="AJ1520" s="3">
        <f t="shared" si="629"/>
        <v>4482624.4121410791</v>
      </c>
      <c r="AK1520" s="3">
        <f t="shared" si="630"/>
        <v>46359.921574205429</v>
      </c>
      <c r="AL1520" s="3">
        <f t="shared" si="631"/>
        <v>40615.150197753115</v>
      </c>
      <c r="AM1520" s="3">
        <f t="shared" si="632"/>
        <v>19018.371338486184</v>
      </c>
      <c r="AN1520" s="3">
        <f t="shared" si="633"/>
        <v>708614.16197540029</v>
      </c>
      <c r="AO1520" s="3">
        <f t="shared" si="634"/>
        <v>359744.65939659131</v>
      </c>
      <c r="AP1520" s="3">
        <f t="shared" si="635"/>
        <v>236132.51735576175</v>
      </c>
      <c r="AQ1520" s="3">
        <f t="shared" si="636"/>
        <v>90179.604375997907</v>
      </c>
      <c r="AR1520" s="3">
        <f t="shared" si="637"/>
        <v>209355.59801965911</v>
      </c>
      <c r="AS1520" s="3">
        <f t="shared" si="638"/>
        <v>0</v>
      </c>
      <c r="AT1520" s="3">
        <f t="shared" si="639"/>
        <v>0</v>
      </c>
      <c r="AU1520" s="3">
        <f t="shared" si="640"/>
        <v>0</v>
      </c>
      <c r="AV1520" s="3">
        <f t="shared" si="641"/>
        <v>0</v>
      </c>
      <c r="AW1520" s="3">
        <f t="shared" si="642"/>
        <v>0</v>
      </c>
      <c r="AX1520" s="3">
        <f t="shared" si="645"/>
        <v>8681947.6152076554</v>
      </c>
      <c r="AY1520" s="3">
        <f t="shared" si="646"/>
        <v>18</v>
      </c>
      <c r="AZ1520" s="3">
        <f t="shared" si="643"/>
        <v>0</v>
      </c>
      <c r="BA1520" s="3">
        <v>2092334.7397095773</v>
      </c>
      <c r="BB1520">
        <f t="shared" si="647"/>
        <v>0.30380000000000001</v>
      </c>
    </row>
    <row r="1521" spans="1:54">
      <c r="A1521" s="2">
        <v>1520</v>
      </c>
      <c r="B1521">
        <v>12</v>
      </c>
      <c r="C1521" s="3">
        <v>308372.80356751761</v>
      </c>
      <c r="D1521" s="3">
        <v>88540.689709669561</v>
      </c>
      <c r="E1521" s="3">
        <v>67344.676481808492</v>
      </c>
      <c r="F1521" s="3">
        <v>186954.12236331895</v>
      </c>
      <c r="G1521" s="3">
        <v>1762.2635011064688</v>
      </c>
      <c r="H1521" s="3">
        <v>53750.666513357981</v>
      </c>
      <c r="I1521" s="3">
        <v>45919.306207510766</v>
      </c>
      <c r="J1521" s="3">
        <v>1669521.8877490782</v>
      </c>
      <c r="K1521" s="3">
        <v>16990.821396410196</v>
      </c>
      <c r="L1521" s="3">
        <v>15579.753541583103</v>
      </c>
      <c r="M1521" s="3">
        <v>823156.00574472453</v>
      </c>
      <c r="N1521" s="3">
        <v>53591.023737268129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AA1521" s="3">
        <f t="shared" si="644"/>
        <v>308372.80356751761</v>
      </c>
      <c r="AB1521" s="3">
        <f t="shared" si="621"/>
        <v>88540.689709669561</v>
      </c>
      <c r="AC1521" s="3">
        <f t="shared" si="622"/>
        <v>67344.676481808492</v>
      </c>
      <c r="AD1521" s="3">
        <f t="shared" si="623"/>
        <v>186954.12236331895</v>
      </c>
      <c r="AE1521" s="3">
        <f t="shared" si="624"/>
        <v>1762.2635011064688</v>
      </c>
      <c r="AF1521" s="3">
        <f t="shared" si="625"/>
        <v>53750.666513357981</v>
      </c>
      <c r="AG1521" s="3">
        <f t="shared" si="626"/>
        <v>45919.306207510766</v>
      </c>
      <c r="AH1521" s="3">
        <f t="shared" si="627"/>
        <v>1669521.8877490782</v>
      </c>
      <c r="AI1521" s="3">
        <f t="shared" si="628"/>
        <v>16990.821396410196</v>
      </c>
      <c r="AJ1521" s="3">
        <f t="shared" si="629"/>
        <v>15579.753541583103</v>
      </c>
      <c r="AK1521" s="3">
        <f t="shared" si="630"/>
        <v>823156.00574472453</v>
      </c>
      <c r="AL1521" s="3">
        <f t="shared" si="631"/>
        <v>53591.023737268129</v>
      </c>
      <c r="AM1521" s="3">
        <f t="shared" si="632"/>
        <v>0</v>
      </c>
      <c r="AN1521" s="3">
        <f t="shared" si="633"/>
        <v>0</v>
      </c>
      <c r="AO1521" s="3">
        <f t="shared" si="634"/>
        <v>0</v>
      </c>
      <c r="AP1521" s="3">
        <f t="shared" si="635"/>
        <v>0</v>
      </c>
      <c r="AQ1521" s="3">
        <f t="shared" si="636"/>
        <v>0</v>
      </c>
      <c r="AR1521" s="3">
        <f t="shared" si="637"/>
        <v>0</v>
      </c>
      <c r="AS1521" s="3">
        <f t="shared" si="638"/>
        <v>0</v>
      </c>
      <c r="AT1521" s="3">
        <f t="shared" si="639"/>
        <v>0</v>
      </c>
      <c r="AU1521" s="3">
        <f t="shared" si="640"/>
        <v>0</v>
      </c>
      <c r="AV1521" s="3">
        <f t="shared" si="641"/>
        <v>0</v>
      </c>
      <c r="AW1521" s="3">
        <f t="shared" si="642"/>
        <v>0</v>
      </c>
      <c r="AX1521" s="3">
        <f t="shared" si="645"/>
        <v>3331484.0205133539</v>
      </c>
      <c r="AY1521" s="3">
        <f t="shared" si="646"/>
        <v>12</v>
      </c>
      <c r="AZ1521" s="3">
        <f t="shared" si="643"/>
        <v>0</v>
      </c>
      <c r="BA1521" s="3">
        <v>2093335.0373377972</v>
      </c>
      <c r="BB1521">
        <f t="shared" si="647"/>
        <v>0.30399999999999999</v>
      </c>
    </row>
    <row r="1522" spans="1:54">
      <c r="A1522" s="2">
        <v>1521</v>
      </c>
      <c r="B1522">
        <v>12</v>
      </c>
      <c r="C1522" s="3">
        <v>236359.16073093592</v>
      </c>
      <c r="D1522" s="3">
        <v>151288.66430142123</v>
      </c>
      <c r="E1522" s="3">
        <v>23895.41452900313</v>
      </c>
      <c r="F1522" s="3">
        <v>19695.757694249925</v>
      </c>
      <c r="G1522" s="3">
        <v>136577.5213440877</v>
      </c>
      <c r="H1522" s="3">
        <v>10427.017503679886</v>
      </c>
      <c r="I1522" s="3">
        <v>1021098.5965762367</v>
      </c>
      <c r="J1522" s="3">
        <v>405047.8054072847</v>
      </c>
      <c r="K1522" s="3">
        <v>37775.468645673893</v>
      </c>
      <c r="L1522" s="3">
        <v>51396.42341739541</v>
      </c>
      <c r="M1522" s="3">
        <v>160877.60696901614</v>
      </c>
      <c r="N1522" s="3">
        <v>21712.706567350397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AA1522" s="3">
        <f t="shared" si="644"/>
        <v>236359.16073093592</v>
      </c>
      <c r="AB1522" s="3">
        <f t="shared" si="621"/>
        <v>151288.66430142123</v>
      </c>
      <c r="AC1522" s="3">
        <f t="shared" si="622"/>
        <v>23895.41452900313</v>
      </c>
      <c r="AD1522" s="3">
        <f t="shared" si="623"/>
        <v>19695.757694249925</v>
      </c>
      <c r="AE1522" s="3">
        <f t="shared" si="624"/>
        <v>136577.5213440877</v>
      </c>
      <c r="AF1522" s="3">
        <f t="shared" si="625"/>
        <v>10427.017503679886</v>
      </c>
      <c r="AG1522" s="3">
        <f t="shared" si="626"/>
        <v>1021098.5965762367</v>
      </c>
      <c r="AH1522" s="3">
        <f t="shared" si="627"/>
        <v>405047.8054072847</v>
      </c>
      <c r="AI1522" s="3">
        <f t="shared" si="628"/>
        <v>37775.468645673893</v>
      </c>
      <c r="AJ1522" s="3">
        <f t="shared" si="629"/>
        <v>51396.42341739541</v>
      </c>
      <c r="AK1522" s="3">
        <f t="shared" si="630"/>
        <v>160877.60696901614</v>
      </c>
      <c r="AL1522" s="3">
        <f t="shared" si="631"/>
        <v>21712.706567350397</v>
      </c>
      <c r="AM1522" s="3">
        <f t="shared" si="632"/>
        <v>0</v>
      </c>
      <c r="AN1522" s="3">
        <f t="shared" si="633"/>
        <v>0</v>
      </c>
      <c r="AO1522" s="3">
        <f t="shared" si="634"/>
        <v>0</v>
      </c>
      <c r="AP1522" s="3">
        <f t="shared" si="635"/>
        <v>0</v>
      </c>
      <c r="AQ1522" s="3">
        <f t="shared" si="636"/>
        <v>0</v>
      </c>
      <c r="AR1522" s="3">
        <f t="shared" si="637"/>
        <v>0</v>
      </c>
      <c r="AS1522" s="3">
        <f t="shared" si="638"/>
        <v>0</v>
      </c>
      <c r="AT1522" s="3">
        <f t="shared" si="639"/>
        <v>0</v>
      </c>
      <c r="AU1522" s="3">
        <f t="shared" si="640"/>
        <v>0</v>
      </c>
      <c r="AV1522" s="3">
        <f t="shared" si="641"/>
        <v>0</v>
      </c>
      <c r="AW1522" s="3">
        <f t="shared" si="642"/>
        <v>0</v>
      </c>
      <c r="AX1522" s="3">
        <f t="shared" si="645"/>
        <v>2276152.1436863351</v>
      </c>
      <c r="AY1522" s="3">
        <f t="shared" si="646"/>
        <v>12</v>
      </c>
      <c r="AZ1522" s="3">
        <f t="shared" si="643"/>
        <v>0</v>
      </c>
      <c r="BA1522" s="3">
        <v>2093930.0163101838</v>
      </c>
      <c r="BB1522">
        <f t="shared" si="647"/>
        <v>0.30420000000000003</v>
      </c>
    </row>
    <row r="1523" spans="1:54">
      <c r="A1523" s="2">
        <v>1522</v>
      </c>
      <c r="B1523">
        <v>18</v>
      </c>
      <c r="C1523" s="3">
        <v>1628088.6441891571</v>
      </c>
      <c r="D1523" s="3">
        <v>16029.107131533128</v>
      </c>
      <c r="E1523" s="3">
        <v>234982.34147391497</v>
      </c>
      <c r="F1523" s="3">
        <v>19517.054388637771</v>
      </c>
      <c r="G1523" s="3">
        <v>242953.56284872911</v>
      </c>
      <c r="H1523" s="3">
        <v>19130.069899779883</v>
      </c>
      <c r="I1523" s="3">
        <v>88766.502069802867</v>
      </c>
      <c r="J1523" s="3">
        <v>199521.67538429331</v>
      </c>
      <c r="K1523" s="3">
        <v>98648.705369102987</v>
      </c>
      <c r="L1523" s="3">
        <v>20705.285877312759</v>
      </c>
      <c r="M1523" s="3">
        <v>35609.206429467449</v>
      </c>
      <c r="N1523" s="3">
        <v>542134.42792313488</v>
      </c>
      <c r="O1523" s="3">
        <v>473131.54761777696</v>
      </c>
      <c r="P1523" s="3">
        <v>132152.32722488244</v>
      </c>
      <c r="Q1523" s="3">
        <v>621727.84511992102</v>
      </c>
      <c r="R1523" s="3">
        <v>220778.01875057394</v>
      </c>
      <c r="S1523" s="3">
        <v>41215.025141209553</v>
      </c>
      <c r="T1523" s="3">
        <v>12172.791819524364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AA1523" s="3">
        <f t="shared" si="644"/>
        <v>1628088.6441891571</v>
      </c>
      <c r="AB1523" s="3">
        <f t="shared" si="621"/>
        <v>16029.107131533128</v>
      </c>
      <c r="AC1523" s="3">
        <f t="shared" si="622"/>
        <v>234982.34147391497</v>
      </c>
      <c r="AD1523" s="3">
        <f t="shared" si="623"/>
        <v>19517.054388637771</v>
      </c>
      <c r="AE1523" s="3">
        <f t="shared" si="624"/>
        <v>242953.56284872911</v>
      </c>
      <c r="AF1523" s="3">
        <f t="shared" si="625"/>
        <v>19130.069899779883</v>
      </c>
      <c r="AG1523" s="3">
        <f t="shared" si="626"/>
        <v>88766.502069802867</v>
      </c>
      <c r="AH1523" s="3">
        <f t="shared" si="627"/>
        <v>199521.67538429331</v>
      </c>
      <c r="AI1523" s="3">
        <f t="shared" si="628"/>
        <v>98648.705369102987</v>
      </c>
      <c r="AJ1523" s="3">
        <f t="shared" si="629"/>
        <v>20705.285877312759</v>
      </c>
      <c r="AK1523" s="3">
        <f t="shared" si="630"/>
        <v>35609.206429467449</v>
      </c>
      <c r="AL1523" s="3">
        <f t="shared" si="631"/>
        <v>542134.42792313488</v>
      </c>
      <c r="AM1523" s="3">
        <f t="shared" si="632"/>
        <v>473131.54761777696</v>
      </c>
      <c r="AN1523" s="3">
        <f t="shared" si="633"/>
        <v>132152.32722488244</v>
      </c>
      <c r="AO1523" s="3">
        <f t="shared" si="634"/>
        <v>621727.84511992102</v>
      </c>
      <c r="AP1523" s="3">
        <f t="shared" si="635"/>
        <v>220778.01875057394</v>
      </c>
      <c r="AQ1523" s="3">
        <f t="shared" si="636"/>
        <v>41215.025141209553</v>
      </c>
      <c r="AR1523" s="3">
        <f t="shared" si="637"/>
        <v>12172.791819524364</v>
      </c>
      <c r="AS1523" s="3">
        <f t="shared" si="638"/>
        <v>0</v>
      </c>
      <c r="AT1523" s="3">
        <f t="shared" si="639"/>
        <v>0</v>
      </c>
      <c r="AU1523" s="3">
        <f t="shared" si="640"/>
        <v>0</v>
      </c>
      <c r="AV1523" s="3">
        <f t="shared" si="641"/>
        <v>0</v>
      </c>
      <c r="AW1523" s="3">
        <f t="shared" si="642"/>
        <v>0</v>
      </c>
      <c r="AX1523" s="3">
        <f t="shared" si="645"/>
        <v>4647264.1386587527</v>
      </c>
      <c r="AY1523" s="3">
        <f t="shared" si="646"/>
        <v>18</v>
      </c>
      <c r="AZ1523" s="3">
        <f t="shared" si="643"/>
        <v>0</v>
      </c>
      <c r="BA1523" s="3">
        <v>2094017.90411993</v>
      </c>
      <c r="BB1523">
        <f t="shared" si="647"/>
        <v>0.3044</v>
      </c>
    </row>
    <row r="1524" spans="1:54">
      <c r="A1524" s="2">
        <v>1523</v>
      </c>
      <c r="B1524">
        <v>16</v>
      </c>
      <c r="C1524" s="3">
        <v>146424.23177653213</v>
      </c>
      <c r="D1524" s="3">
        <v>144985.01853194367</v>
      </c>
      <c r="E1524" s="3">
        <v>48842.362910946591</v>
      </c>
      <c r="F1524" s="3">
        <v>342090.05090736214</v>
      </c>
      <c r="G1524" s="3">
        <v>36344.160382575552</v>
      </c>
      <c r="H1524" s="3">
        <v>502825.75140730251</v>
      </c>
      <c r="I1524" s="3">
        <v>901669.98348981678</v>
      </c>
      <c r="J1524" s="3">
        <v>41732.371153268628</v>
      </c>
      <c r="K1524" s="3">
        <v>478380.89376069093</v>
      </c>
      <c r="L1524" s="3">
        <v>131359.04686690637</v>
      </c>
      <c r="M1524" s="3">
        <v>65875.509415422188</v>
      </c>
      <c r="N1524" s="3">
        <v>66395.286563702743</v>
      </c>
      <c r="O1524" s="3">
        <v>506387.86413213803</v>
      </c>
      <c r="P1524" s="3">
        <v>947460.87917913578</v>
      </c>
      <c r="Q1524" s="3">
        <v>112590.14043903565</v>
      </c>
      <c r="R1524" s="3">
        <v>399160.83883447369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AA1524" s="3">
        <f t="shared" si="644"/>
        <v>146424.23177653213</v>
      </c>
      <c r="AB1524" s="3">
        <f t="shared" si="621"/>
        <v>144985.01853194367</v>
      </c>
      <c r="AC1524" s="3">
        <f t="shared" si="622"/>
        <v>48842.362910946591</v>
      </c>
      <c r="AD1524" s="3">
        <f t="shared" si="623"/>
        <v>342090.05090736214</v>
      </c>
      <c r="AE1524" s="3">
        <f t="shared" si="624"/>
        <v>36344.160382575552</v>
      </c>
      <c r="AF1524" s="3">
        <f t="shared" si="625"/>
        <v>502825.75140730251</v>
      </c>
      <c r="AG1524" s="3">
        <f t="shared" si="626"/>
        <v>901669.98348981678</v>
      </c>
      <c r="AH1524" s="3">
        <f t="shared" si="627"/>
        <v>41732.371153268628</v>
      </c>
      <c r="AI1524" s="3">
        <f t="shared" si="628"/>
        <v>478380.89376069093</v>
      </c>
      <c r="AJ1524" s="3">
        <f t="shared" si="629"/>
        <v>131359.04686690637</v>
      </c>
      <c r="AK1524" s="3">
        <f t="shared" si="630"/>
        <v>65875.509415422188</v>
      </c>
      <c r="AL1524" s="3">
        <f t="shared" si="631"/>
        <v>66395.286563702743</v>
      </c>
      <c r="AM1524" s="3">
        <f t="shared" si="632"/>
        <v>506387.86413213803</v>
      </c>
      <c r="AN1524" s="3">
        <f t="shared" si="633"/>
        <v>947460.87917913578</v>
      </c>
      <c r="AO1524" s="3">
        <f t="shared" si="634"/>
        <v>112590.14043903565</v>
      </c>
      <c r="AP1524" s="3">
        <f t="shared" si="635"/>
        <v>399160.83883447369</v>
      </c>
      <c r="AQ1524" s="3">
        <f t="shared" si="636"/>
        <v>0</v>
      </c>
      <c r="AR1524" s="3">
        <f t="shared" si="637"/>
        <v>0</v>
      </c>
      <c r="AS1524" s="3">
        <f t="shared" si="638"/>
        <v>0</v>
      </c>
      <c r="AT1524" s="3">
        <f t="shared" si="639"/>
        <v>0</v>
      </c>
      <c r="AU1524" s="3">
        <f t="shared" si="640"/>
        <v>0</v>
      </c>
      <c r="AV1524" s="3">
        <f t="shared" si="641"/>
        <v>0</v>
      </c>
      <c r="AW1524" s="3">
        <f t="shared" si="642"/>
        <v>0</v>
      </c>
      <c r="AX1524" s="3">
        <f t="shared" si="645"/>
        <v>4872524.3897512527</v>
      </c>
      <c r="AY1524" s="3">
        <f t="shared" si="646"/>
        <v>16</v>
      </c>
      <c r="AZ1524" s="3">
        <f t="shared" si="643"/>
        <v>0</v>
      </c>
      <c r="BA1524" s="3">
        <v>2094783.255282955</v>
      </c>
      <c r="BB1524">
        <f t="shared" si="647"/>
        <v>0.30459999999999998</v>
      </c>
    </row>
    <row r="1525" spans="1:54">
      <c r="A1525" s="2">
        <v>1524</v>
      </c>
      <c r="B1525">
        <v>18</v>
      </c>
      <c r="C1525" s="3">
        <v>278292.07701780181</v>
      </c>
      <c r="D1525" s="3">
        <v>1559061.3607902115</v>
      </c>
      <c r="E1525" s="3">
        <v>71262.993175972835</v>
      </c>
      <c r="F1525" s="3">
        <v>688764.99173036462</v>
      </c>
      <c r="G1525" s="3">
        <v>2471342.3378563882</v>
      </c>
      <c r="H1525" s="3">
        <v>252395.21981763167</v>
      </c>
      <c r="I1525" s="3">
        <v>311225.54485684063</v>
      </c>
      <c r="J1525" s="3">
        <v>162858.55661291897</v>
      </c>
      <c r="K1525" s="3">
        <v>137356.79137382135</v>
      </c>
      <c r="L1525" s="3">
        <v>305394.82000830927</v>
      </c>
      <c r="M1525" s="3">
        <v>51241.898176978706</v>
      </c>
      <c r="N1525" s="3">
        <v>429836.0506819557</v>
      </c>
      <c r="O1525" s="3">
        <v>62155.866146018365</v>
      </c>
      <c r="P1525" s="3">
        <v>74413.827810062998</v>
      </c>
      <c r="Q1525" s="3">
        <v>2271933.544800669</v>
      </c>
      <c r="R1525" s="3">
        <v>28384.536665131636</v>
      </c>
      <c r="S1525" s="3">
        <v>287200.4022565948</v>
      </c>
      <c r="T1525" s="3">
        <v>24372.517392027992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AA1525" s="3">
        <f t="shared" si="644"/>
        <v>278292.07701780181</v>
      </c>
      <c r="AB1525" s="3">
        <f t="shared" si="621"/>
        <v>1559061.3607902115</v>
      </c>
      <c r="AC1525" s="3">
        <f t="shared" si="622"/>
        <v>71262.993175972835</v>
      </c>
      <c r="AD1525" s="3">
        <f t="shared" si="623"/>
        <v>688764.99173036462</v>
      </c>
      <c r="AE1525" s="3">
        <f t="shared" si="624"/>
        <v>2471342.3378563882</v>
      </c>
      <c r="AF1525" s="3">
        <f t="shared" si="625"/>
        <v>252395.21981763167</v>
      </c>
      <c r="AG1525" s="3">
        <f t="shared" si="626"/>
        <v>311225.54485684063</v>
      </c>
      <c r="AH1525" s="3">
        <f t="shared" si="627"/>
        <v>162858.55661291897</v>
      </c>
      <c r="AI1525" s="3">
        <f t="shared" si="628"/>
        <v>137356.79137382135</v>
      </c>
      <c r="AJ1525" s="3">
        <f t="shared" si="629"/>
        <v>305394.82000830927</v>
      </c>
      <c r="AK1525" s="3">
        <f t="shared" si="630"/>
        <v>51241.898176978706</v>
      </c>
      <c r="AL1525" s="3">
        <f t="shared" si="631"/>
        <v>429836.0506819557</v>
      </c>
      <c r="AM1525" s="3">
        <f t="shared" si="632"/>
        <v>62155.866146018365</v>
      </c>
      <c r="AN1525" s="3">
        <f t="shared" si="633"/>
        <v>74413.827810062998</v>
      </c>
      <c r="AO1525" s="3">
        <f t="shared" si="634"/>
        <v>2271933.544800669</v>
      </c>
      <c r="AP1525" s="3">
        <f t="shared" si="635"/>
        <v>28384.536665131636</v>
      </c>
      <c r="AQ1525" s="3">
        <f t="shared" si="636"/>
        <v>287200.4022565948</v>
      </c>
      <c r="AR1525" s="3">
        <f t="shared" si="637"/>
        <v>24372.517392027992</v>
      </c>
      <c r="AS1525" s="3">
        <f t="shared" si="638"/>
        <v>0</v>
      </c>
      <c r="AT1525" s="3">
        <f t="shared" si="639"/>
        <v>0</v>
      </c>
      <c r="AU1525" s="3">
        <f t="shared" si="640"/>
        <v>0</v>
      </c>
      <c r="AV1525" s="3">
        <f t="shared" si="641"/>
        <v>0</v>
      </c>
      <c r="AW1525" s="3">
        <f t="shared" si="642"/>
        <v>0</v>
      </c>
      <c r="AX1525" s="3">
        <f t="shared" si="645"/>
        <v>9467493.3371697012</v>
      </c>
      <c r="AY1525" s="3">
        <f t="shared" si="646"/>
        <v>18</v>
      </c>
      <c r="AZ1525" s="3">
        <f t="shared" si="643"/>
        <v>0</v>
      </c>
      <c r="BA1525" s="3">
        <v>2095526.1005175009</v>
      </c>
      <c r="BB1525">
        <f t="shared" si="647"/>
        <v>0.30480000000000002</v>
      </c>
    </row>
    <row r="1526" spans="1:54">
      <c r="A1526" s="2">
        <v>1525</v>
      </c>
      <c r="B1526">
        <v>16</v>
      </c>
      <c r="C1526" s="3">
        <v>232349.12617757425</v>
      </c>
      <c r="D1526" s="3">
        <v>172585.19524554256</v>
      </c>
      <c r="E1526" s="3">
        <v>148137.18375446985</v>
      </c>
      <c r="F1526" s="3">
        <v>422316.52058474638</v>
      </c>
      <c r="G1526" s="3">
        <v>76314.165379719532</v>
      </c>
      <c r="H1526" s="3">
        <v>62889.719235749028</v>
      </c>
      <c r="I1526" s="3">
        <v>216992.91561835437</v>
      </c>
      <c r="J1526" s="3">
        <v>16605.80257783987</v>
      </c>
      <c r="K1526" s="3">
        <v>240571.94964652759</v>
      </c>
      <c r="L1526" s="3">
        <v>52701.596783326764</v>
      </c>
      <c r="M1526" s="3">
        <v>1367311.4014733527</v>
      </c>
      <c r="N1526" s="3">
        <v>129100.63065000644</v>
      </c>
      <c r="O1526" s="3">
        <v>99234.099261928975</v>
      </c>
      <c r="P1526" s="3">
        <v>168003.50796775921</v>
      </c>
      <c r="Q1526" s="3">
        <v>259223.13206636062</v>
      </c>
      <c r="R1526" s="3">
        <v>1440610.2945960816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AA1526" s="3">
        <f t="shared" si="644"/>
        <v>232349.12617757425</v>
      </c>
      <c r="AB1526" s="3">
        <f t="shared" si="621"/>
        <v>172585.19524554256</v>
      </c>
      <c r="AC1526" s="3">
        <f t="shared" si="622"/>
        <v>148137.18375446985</v>
      </c>
      <c r="AD1526" s="3">
        <f t="shared" si="623"/>
        <v>422316.52058474638</v>
      </c>
      <c r="AE1526" s="3">
        <f t="shared" si="624"/>
        <v>76314.165379719532</v>
      </c>
      <c r="AF1526" s="3">
        <f t="shared" si="625"/>
        <v>62889.719235749028</v>
      </c>
      <c r="AG1526" s="3">
        <f t="shared" si="626"/>
        <v>216992.91561835437</v>
      </c>
      <c r="AH1526" s="3">
        <f t="shared" si="627"/>
        <v>16605.80257783987</v>
      </c>
      <c r="AI1526" s="3">
        <f t="shared" si="628"/>
        <v>240571.94964652759</v>
      </c>
      <c r="AJ1526" s="3">
        <f t="shared" si="629"/>
        <v>52701.596783326764</v>
      </c>
      <c r="AK1526" s="3">
        <f t="shared" si="630"/>
        <v>1367311.4014733527</v>
      </c>
      <c r="AL1526" s="3">
        <f t="shared" si="631"/>
        <v>129100.63065000644</v>
      </c>
      <c r="AM1526" s="3">
        <f t="shared" si="632"/>
        <v>99234.099261928975</v>
      </c>
      <c r="AN1526" s="3">
        <f t="shared" si="633"/>
        <v>168003.50796775921</v>
      </c>
      <c r="AO1526" s="3">
        <f t="shared" si="634"/>
        <v>259223.13206636062</v>
      </c>
      <c r="AP1526" s="3">
        <f t="shared" si="635"/>
        <v>1440610.2945960816</v>
      </c>
      <c r="AQ1526" s="3">
        <f t="shared" si="636"/>
        <v>0</v>
      </c>
      <c r="AR1526" s="3">
        <f t="shared" si="637"/>
        <v>0</v>
      </c>
      <c r="AS1526" s="3">
        <f t="shared" si="638"/>
        <v>0</v>
      </c>
      <c r="AT1526" s="3">
        <f t="shared" si="639"/>
        <v>0</v>
      </c>
      <c r="AU1526" s="3">
        <f t="shared" si="640"/>
        <v>0</v>
      </c>
      <c r="AV1526" s="3">
        <f t="shared" si="641"/>
        <v>0</v>
      </c>
      <c r="AW1526" s="3">
        <f t="shared" si="642"/>
        <v>0</v>
      </c>
      <c r="AX1526" s="3">
        <f t="shared" si="645"/>
        <v>5104947.2410193402</v>
      </c>
      <c r="AY1526" s="3">
        <f t="shared" si="646"/>
        <v>16</v>
      </c>
      <c r="AZ1526" s="3">
        <f t="shared" si="643"/>
        <v>0</v>
      </c>
      <c r="BA1526" s="3">
        <v>2095740.7270258311</v>
      </c>
      <c r="BB1526">
        <f t="shared" si="647"/>
        <v>0.30499999999999999</v>
      </c>
    </row>
    <row r="1527" spans="1:54">
      <c r="A1527" s="2">
        <v>1526</v>
      </c>
      <c r="B1527">
        <v>16</v>
      </c>
      <c r="C1527" s="3">
        <v>145183.9865262344</v>
      </c>
      <c r="D1527" s="3">
        <v>94667.386413374727</v>
      </c>
      <c r="E1527" s="3">
        <v>231967.55799604408</v>
      </c>
      <c r="F1527" s="3">
        <v>47550.968160430486</v>
      </c>
      <c r="G1527" s="3">
        <v>207560.86822566864</v>
      </c>
      <c r="H1527" s="3">
        <v>89471.593718271746</v>
      </c>
      <c r="I1527" s="3">
        <v>229913.44446187772</v>
      </c>
      <c r="J1527" s="3">
        <v>316875.74155698845</v>
      </c>
      <c r="K1527" s="3">
        <v>3131.5533945902207</v>
      </c>
      <c r="L1527" s="3">
        <v>102770.64805046769</v>
      </c>
      <c r="M1527" s="3">
        <v>946385.63582096272</v>
      </c>
      <c r="N1527" s="3">
        <v>965474.82734093699</v>
      </c>
      <c r="O1527" s="3">
        <v>67724.278588186426</v>
      </c>
      <c r="P1527" s="3">
        <v>25514.081404132121</v>
      </c>
      <c r="Q1527" s="3">
        <v>654420.54452985758</v>
      </c>
      <c r="R1527" s="3">
        <v>83016.98530068915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AA1527" s="3">
        <f t="shared" si="644"/>
        <v>145183.9865262344</v>
      </c>
      <c r="AB1527" s="3">
        <f t="shared" si="621"/>
        <v>94667.386413374727</v>
      </c>
      <c r="AC1527" s="3">
        <f t="shared" si="622"/>
        <v>231967.55799604408</v>
      </c>
      <c r="AD1527" s="3">
        <f t="shared" si="623"/>
        <v>47550.968160430486</v>
      </c>
      <c r="AE1527" s="3">
        <f t="shared" si="624"/>
        <v>207560.86822566864</v>
      </c>
      <c r="AF1527" s="3">
        <f t="shared" si="625"/>
        <v>89471.593718271746</v>
      </c>
      <c r="AG1527" s="3">
        <f t="shared" si="626"/>
        <v>229913.44446187772</v>
      </c>
      <c r="AH1527" s="3">
        <f t="shared" si="627"/>
        <v>316875.74155698845</v>
      </c>
      <c r="AI1527" s="3">
        <f t="shared" si="628"/>
        <v>3131.5533945902207</v>
      </c>
      <c r="AJ1527" s="3">
        <f t="shared" si="629"/>
        <v>102770.64805046769</v>
      </c>
      <c r="AK1527" s="3">
        <f t="shared" si="630"/>
        <v>946385.63582096272</v>
      </c>
      <c r="AL1527" s="3">
        <f t="shared" si="631"/>
        <v>965474.82734093699</v>
      </c>
      <c r="AM1527" s="3">
        <f t="shared" si="632"/>
        <v>67724.278588186426</v>
      </c>
      <c r="AN1527" s="3">
        <f t="shared" si="633"/>
        <v>25514.081404132121</v>
      </c>
      <c r="AO1527" s="3">
        <f t="shared" si="634"/>
        <v>654420.54452985758</v>
      </c>
      <c r="AP1527" s="3">
        <f t="shared" si="635"/>
        <v>83016.98530068915</v>
      </c>
      <c r="AQ1527" s="3">
        <f t="shared" si="636"/>
        <v>0</v>
      </c>
      <c r="AR1527" s="3">
        <f t="shared" si="637"/>
        <v>0</v>
      </c>
      <c r="AS1527" s="3">
        <f t="shared" si="638"/>
        <v>0</v>
      </c>
      <c r="AT1527" s="3">
        <f t="shared" si="639"/>
        <v>0</v>
      </c>
      <c r="AU1527" s="3">
        <f t="shared" si="640"/>
        <v>0</v>
      </c>
      <c r="AV1527" s="3">
        <f t="shared" si="641"/>
        <v>0</v>
      </c>
      <c r="AW1527" s="3">
        <f t="shared" si="642"/>
        <v>0</v>
      </c>
      <c r="AX1527" s="3">
        <f t="shared" si="645"/>
        <v>4211630.1014887141</v>
      </c>
      <c r="AY1527" s="3">
        <f t="shared" si="646"/>
        <v>16</v>
      </c>
      <c r="AZ1527" s="3">
        <f t="shared" si="643"/>
        <v>0</v>
      </c>
      <c r="BA1527" s="3">
        <v>2097178.1057183924</v>
      </c>
      <c r="BB1527">
        <f t="shared" si="647"/>
        <v>0.30520000000000003</v>
      </c>
    </row>
    <row r="1528" spans="1:54">
      <c r="A1528" s="2">
        <v>1527</v>
      </c>
      <c r="B1528">
        <v>18</v>
      </c>
      <c r="C1528" s="3">
        <v>33211.626532802547</v>
      </c>
      <c r="D1528" s="3">
        <v>666821.37427368597</v>
      </c>
      <c r="E1528" s="3">
        <v>126696.66586921757</v>
      </c>
      <c r="F1528" s="3">
        <v>78244.8389633568</v>
      </c>
      <c r="G1528" s="3">
        <v>483745.58395533281</v>
      </c>
      <c r="H1528" s="3">
        <v>1310917.3463859747</v>
      </c>
      <c r="I1528" s="3">
        <v>612156.75614445203</v>
      </c>
      <c r="J1528" s="3">
        <v>21793.548568405084</v>
      </c>
      <c r="K1528" s="3">
        <v>373154.89384149393</v>
      </c>
      <c r="L1528" s="3">
        <v>775428.08012734144</v>
      </c>
      <c r="M1528" s="3">
        <v>605513.5464388195</v>
      </c>
      <c r="N1528" s="3">
        <v>163426.9311045717</v>
      </c>
      <c r="O1528" s="3">
        <v>164972.78578158471</v>
      </c>
      <c r="P1528" s="3">
        <v>271774.59885123401</v>
      </c>
      <c r="Q1528" s="3">
        <v>214332.65817049477</v>
      </c>
      <c r="R1528" s="3">
        <v>64768.035661628208</v>
      </c>
      <c r="S1528" s="3">
        <v>319571.55531330087</v>
      </c>
      <c r="T1528" s="3">
        <v>143243.78814425247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AA1528" s="3">
        <f t="shared" si="644"/>
        <v>33211.626532802547</v>
      </c>
      <c r="AB1528" s="3">
        <f t="shared" si="621"/>
        <v>666821.37427368597</v>
      </c>
      <c r="AC1528" s="3">
        <f t="shared" si="622"/>
        <v>126696.66586921757</v>
      </c>
      <c r="AD1528" s="3">
        <f t="shared" si="623"/>
        <v>78244.8389633568</v>
      </c>
      <c r="AE1528" s="3">
        <f t="shared" si="624"/>
        <v>483745.58395533281</v>
      </c>
      <c r="AF1528" s="3">
        <f t="shared" si="625"/>
        <v>1310917.3463859747</v>
      </c>
      <c r="AG1528" s="3">
        <f t="shared" si="626"/>
        <v>612156.75614445203</v>
      </c>
      <c r="AH1528" s="3">
        <f t="shared" si="627"/>
        <v>21793.548568405084</v>
      </c>
      <c r="AI1528" s="3">
        <f t="shared" si="628"/>
        <v>373154.89384149393</v>
      </c>
      <c r="AJ1528" s="3">
        <f t="shared" si="629"/>
        <v>775428.08012734144</v>
      </c>
      <c r="AK1528" s="3">
        <f t="shared" si="630"/>
        <v>605513.5464388195</v>
      </c>
      <c r="AL1528" s="3">
        <f t="shared" si="631"/>
        <v>163426.9311045717</v>
      </c>
      <c r="AM1528" s="3">
        <f t="shared" si="632"/>
        <v>164972.78578158471</v>
      </c>
      <c r="AN1528" s="3">
        <f t="shared" si="633"/>
        <v>271774.59885123401</v>
      </c>
      <c r="AO1528" s="3">
        <f t="shared" si="634"/>
        <v>214332.65817049477</v>
      </c>
      <c r="AP1528" s="3">
        <f t="shared" si="635"/>
        <v>64768.035661628208</v>
      </c>
      <c r="AQ1528" s="3">
        <f t="shared" si="636"/>
        <v>319571.55531330087</v>
      </c>
      <c r="AR1528" s="3">
        <f t="shared" si="637"/>
        <v>143243.78814425247</v>
      </c>
      <c r="AS1528" s="3">
        <f t="shared" si="638"/>
        <v>0</v>
      </c>
      <c r="AT1528" s="3">
        <f t="shared" si="639"/>
        <v>0</v>
      </c>
      <c r="AU1528" s="3">
        <f t="shared" si="640"/>
        <v>0</v>
      </c>
      <c r="AV1528" s="3">
        <f t="shared" si="641"/>
        <v>0</v>
      </c>
      <c r="AW1528" s="3">
        <f t="shared" si="642"/>
        <v>0</v>
      </c>
      <c r="AX1528" s="3">
        <f t="shared" si="645"/>
        <v>6429774.6141279498</v>
      </c>
      <c r="AY1528" s="3">
        <f t="shared" si="646"/>
        <v>18</v>
      </c>
      <c r="AZ1528" s="3">
        <f t="shared" si="643"/>
        <v>0</v>
      </c>
      <c r="BA1528" s="3">
        <v>2098608.6253734925</v>
      </c>
      <c r="BB1528">
        <f t="shared" si="647"/>
        <v>0.3054</v>
      </c>
    </row>
    <row r="1529" spans="1:54">
      <c r="A1529" s="2">
        <v>1528</v>
      </c>
      <c r="B1529">
        <v>15</v>
      </c>
      <c r="C1529" s="3">
        <v>60257.805061899577</v>
      </c>
      <c r="D1529" s="3">
        <v>161256.55841790707</v>
      </c>
      <c r="E1529" s="3">
        <v>18087.993869233043</v>
      </c>
      <c r="F1529" s="3">
        <v>265355.32181684894</v>
      </c>
      <c r="G1529" s="3">
        <v>21022.948410024233</v>
      </c>
      <c r="H1529" s="3">
        <v>72446.922198423417</v>
      </c>
      <c r="I1529" s="3">
        <v>751806.14958860294</v>
      </c>
      <c r="J1529" s="3">
        <v>121822.93202685403</v>
      </c>
      <c r="K1529" s="3">
        <v>32040.509387089798</v>
      </c>
      <c r="L1529" s="3">
        <v>223134.47528754224</v>
      </c>
      <c r="M1529" s="3">
        <v>105213.5458780832</v>
      </c>
      <c r="N1529" s="3">
        <v>10866.410477842179</v>
      </c>
      <c r="O1529" s="3">
        <v>357289.90587883361</v>
      </c>
      <c r="P1529" s="3">
        <v>67682.682356313424</v>
      </c>
      <c r="Q1529" s="3">
        <v>163641.44268609394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AA1529" s="3">
        <f t="shared" si="644"/>
        <v>60257.805061899577</v>
      </c>
      <c r="AB1529" s="3">
        <f t="shared" si="621"/>
        <v>161256.55841790707</v>
      </c>
      <c r="AC1529" s="3">
        <f t="shared" si="622"/>
        <v>18087.993869233043</v>
      </c>
      <c r="AD1529" s="3">
        <f t="shared" si="623"/>
        <v>265355.32181684894</v>
      </c>
      <c r="AE1529" s="3">
        <f t="shared" si="624"/>
        <v>21022.948410024233</v>
      </c>
      <c r="AF1529" s="3">
        <f t="shared" si="625"/>
        <v>72446.922198423417</v>
      </c>
      <c r="AG1529" s="3">
        <f t="shared" si="626"/>
        <v>751806.14958860294</v>
      </c>
      <c r="AH1529" s="3">
        <f t="shared" si="627"/>
        <v>121822.93202685403</v>
      </c>
      <c r="AI1529" s="3">
        <f t="shared" si="628"/>
        <v>32040.509387089798</v>
      </c>
      <c r="AJ1529" s="3">
        <f t="shared" si="629"/>
        <v>223134.47528754224</v>
      </c>
      <c r="AK1529" s="3">
        <f t="shared" si="630"/>
        <v>105213.5458780832</v>
      </c>
      <c r="AL1529" s="3">
        <f t="shared" si="631"/>
        <v>10866.410477842179</v>
      </c>
      <c r="AM1529" s="3">
        <f t="shared" si="632"/>
        <v>357289.90587883361</v>
      </c>
      <c r="AN1529" s="3">
        <f t="shared" si="633"/>
        <v>67682.682356313424</v>
      </c>
      <c r="AO1529" s="3">
        <f t="shared" si="634"/>
        <v>163641.44268609394</v>
      </c>
      <c r="AP1529" s="3">
        <f t="shared" si="635"/>
        <v>0</v>
      </c>
      <c r="AQ1529" s="3">
        <f t="shared" si="636"/>
        <v>0</v>
      </c>
      <c r="AR1529" s="3">
        <f t="shared" si="637"/>
        <v>0</v>
      </c>
      <c r="AS1529" s="3">
        <f t="shared" si="638"/>
        <v>0</v>
      </c>
      <c r="AT1529" s="3">
        <f t="shared" si="639"/>
        <v>0</v>
      </c>
      <c r="AU1529" s="3">
        <f t="shared" si="640"/>
        <v>0</v>
      </c>
      <c r="AV1529" s="3">
        <f t="shared" si="641"/>
        <v>0</v>
      </c>
      <c r="AW1529" s="3">
        <f t="shared" si="642"/>
        <v>0</v>
      </c>
      <c r="AX1529" s="3">
        <f t="shared" si="645"/>
        <v>2431925.6033415915</v>
      </c>
      <c r="AY1529" s="3">
        <f t="shared" si="646"/>
        <v>15</v>
      </c>
      <c r="AZ1529" s="3">
        <f t="shared" si="643"/>
        <v>0</v>
      </c>
      <c r="BA1529" s="3">
        <v>2099295.7654797114</v>
      </c>
      <c r="BB1529">
        <f t="shared" si="647"/>
        <v>0.30559999999999998</v>
      </c>
    </row>
    <row r="1530" spans="1:54">
      <c r="A1530" s="2">
        <v>1529</v>
      </c>
      <c r="B1530">
        <v>17</v>
      </c>
      <c r="C1530" s="3">
        <v>277112.20064221544</v>
      </c>
      <c r="D1530" s="3">
        <v>174049.42750979337</v>
      </c>
      <c r="E1530" s="3">
        <v>3601.9902759215438</v>
      </c>
      <c r="F1530" s="3">
        <v>199179.75313927836</v>
      </c>
      <c r="G1530" s="3">
        <v>1181392.7966395505</v>
      </c>
      <c r="H1530" s="3">
        <v>90341.995401247928</v>
      </c>
      <c r="I1530" s="3">
        <v>2343910.0674759806</v>
      </c>
      <c r="J1530" s="3">
        <v>30666.778004840737</v>
      </c>
      <c r="K1530" s="3">
        <v>204270.26374977088</v>
      </c>
      <c r="L1530" s="3">
        <v>976109.69402568892</v>
      </c>
      <c r="M1530" s="3">
        <v>45898.351280113762</v>
      </c>
      <c r="N1530" s="3">
        <v>11499419.343796298</v>
      </c>
      <c r="O1530" s="3">
        <v>63149.747257226591</v>
      </c>
      <c r="P1530" s="3">
        <v>113156.1801023118</v>
      </c>
      <c r="Q1530" s="3">
        <v>86832.319008158578</v>
      </c>
      <c r="R1530" s="3">
        <v>120781.6969159068</v>
      </c>
      <c r="S1530" s="3">
        <v>95630.035844165584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AA1530" s="3">
        <f t="shared" si="644"/>
        <v>277112.20064221544</v>
      </c>
      <c r="AB1530" s="3">
        <f t="shared" si="621"/>
        <v>174049.42750979337</v>
      </c>
      <c r="AC1530" s="3">
        <f t="shared" si="622"/>
        <v>3601.9902759215438</v>
      </c>
      <c r="AD1530" s="3">
        <f t="shared" si="623"/>
        <v>199179.75313927836</v>
      </c>
      <c r="AE1530" s="3">
        <f t="shared" si="624"/>
        <v>1181392.7966395505</v>
      </c>
      <c r="AF1530" s="3">
        <f t="shared" si="625"/>
        <v>90341.995401247928</v>
      </c>
      <c r="AG1530" s="3">
        <f t="shared" si="626"/>
        <v>2343910.0674759806</v>
      </c>
      <c r="AH1530" s="3">
        <f t="shared" si="627"/>
        <v>30666.778004840737</v>
      </c>
      <c r="AI1530" s="3">
        <f t="shared" si="628"/>
        <v>204270.26374977088</v>
      </c>
      <c r="AJ1530" s="3">
        <f t="shared" si="629"/>
        <v>976109.69402568892</v>
      </c>
      <c r="AK1530" s="3">
        <f t="shared" si="630"/>
        <v>45898.351280113762</v>
      </c>
      <c r="AL1530" s="3">
        <f t="shared" si="631"/>
        <v>11499419.343796298</v>
      </c>
      <c r="AM1530" s="3">
        <f t="shared" si="632"/>
        <v>63149.747257226591</v>
      </c>
      <c r="AN1530" s="3">
        <f t="shared" si="633"/>
        <v>113156.1801023118</v>
      </c>
      <c r="AO1530" s="3">
        <f t="shared" si="634"/>
        <v>86832.319008158578</v>
      </c>
      <c r="AP1530" s="3">
        <f t="shared" si="635"/>
        <v>120781.6969159068</v>
      </c>
      <c r="AQ1530" s="3">
        <f t="shared" si="636"/>
        <v>95630.035844165584</v>
      </c>
      <c r="AR1530" s="3">
        <f t="shared" si="637"/>
        <v>0</v>
      </c>
      <c r="AS1530" s="3">
        <f t="shared" si="638"/>
        <v>0</v>
      </c>
      <c r="AT1530" s="3">
        <f t="shared" si="639"/>
        <v>0</v>
      </c>
      <c r="AU1530" s="3">
        <f t="shared" si="640"/>
        <v>0</v>
      </c>
      <c r="AV1530" s="3">
        <f t="shared" si="641"/>
        <v>0</v>
      </c>
      <c r="AW1530" s="3">
        <f t="shared" si="642"/>
        <v>0</v>
      </c>
      <c r="AX1530" s="3">
        <f t="shared" si="645"/>
        <v>17505502.64106847</v>
      </c>
      <c r="AY1530" s="3">
        <f t="shared" si="646"/>
        <v>17</v>
      </c>
      <c r="AZ1530" s="3">
        <f t="shared" si="643"/>
        <v>0</v>
      </c>
      <c r="BA1530" s="3">
        <v>2100007.4141363492</v>
      </c>
      <c r="BB1530">
        <f t="shared" si="647"/>
        <v>0.30580000000000002</v>
      </c>
    </row>
    <row r="1531" spans="1:54">
      <c r="A1531" s="2">
        <v>1530</v>
      </c>
      <c r="B1531">
        <v>15</v>
      </c>
      <c r="C1531" s="3">
        <v>31435.048006153815</v>
      </c>
      <c r="D1531" s="3">
        <v>180973.67822743455</v>
      </c>
      <c r="E1531" s="3">
        <v>339813.25364187878</v>
      </c>
      <c r="F1531" s="3">
        <v>19345.432187065937</v>
      </c>
      <c r="G1531" s="3">
        <v>64824.070739694929</v>
      </c>
      <c r="H1531" s="3">
        <v>384854.01586840244</v>
      </c>
      <c r="I1531" s="3">
        <v>65846.961394781116</v>
      </c>
      <c r="J1531" s="3">
        <v>51109.920102826298</v>
      </c>
      <c r="K1531" s="3">
        <v>196931.38649818106</v>
      </c>
      <c r="L1531" s="3">
        <v>21018.410537541688</v>
      </c>
      <c r="M1531" s="3">
        <v>14516.900326979143</v>
      </c>
      <c r="N1531" s="3">
        <v>12448.859487611351</v>
      </c>
      <c r="O1531" s="3">
        <v>106686.08336691075</v>
      </c>
      <c r="P1531" s="3">
        <v>49753.889659342298</v>
      </c>
      <c r="Q1531" s="3">
        <v>3078667.7742815739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AA1531" s="3">
        <f t="shared" si="644"/>
        <v>31435.048006153815</v>
      </c>
      <c r="AB1531" s="3">
        <f t="shared" si="621"/>
        <v>180973.67822743455</v>
      </c>
      <c r="AC1531" s="3">
        <f t="shared" si="622"/>
        <v>339813.25364187878</v>
      </c>
      <c r="AD1531" s="3">
        <f t="shared" si="623"/>
        <v>19345.432187065937</v>
      </c>
      <c r="AE1531" s="3">
        <f t="shared" si="624"/>
        <v>64824.070739694929</v>
      </c>
      <c r="AF1531" s="3">
        <f t="shared" si="625"/>
        <v>384854.01586840244</v>
      </c>
      <c r="AG1531" s="3">
        <f t="shared" si="626"/>
        <v>65846.961394781116</v>
      </c>
      <c r="AH1531" s="3">
        <f t="shared" si="627"/>
        <v>51109.920102826298</v>
      </c>
      <c r="AI1531" s="3">
        <f t="shared" si="628"/>
        <v>196931.38649818106</v>
      </c>
      <c r="AJ1531" s="3">
        <f t="shared" si="629"/>
        <v>21018.410537541688</v>
      </c>
      <c r="AK1531" s="3">
        <f t="shared" si="630"/>
        <v>14516.900326979143</v>
      </c>
      <c r="AL1531" s="3">
        <f t="shared" si="631"/>
        <v>12448.859487611351</v>
      </c>
      <c r="AM1531" s="3">
        <f t="shared" si="632"/>
        <v>106686.08336691075</v>
      </c>
      <c r="AN1531" s="3">
        <f t="shared" si="633"/>
        <v>49753.889659342298</v>
      </c>
      <c r="AO1531" s="3">
        <f t="shared" si="634"/>
        <v>3078667.7742815739</v>
      </c>
      <c r="AP1531" s="3">
        <f t="shared" si="635"/>
        <v>0</v>
      </c>
      <c r="AQ1531" s="3">
        <f t="shared" si="636"/>
        <v>0</v>
      </c>
      <c r="AR1531" s="3">
        <f t="shared" si="637"/>
        <v>0</v>
      </c>
      <c r="AS1531" s="3">
        <f t="shared" si="638"/>
        <v>0</v>
      </c>
      <c r="AT1531" s="3">
        <f t="shared" si="639"/>
        <v>0</v>
      </c>
      <c r="AU1531" s="3">
        <f t="shared" si="640"/>
        <v>0</v>
      </c>
      <c r="AV1531" s="3">
        <f t="shared" si="641"/>
        <v>0</v>
      </c>
      <c r="AW1531" s="3">
        <f t="shared" si="642"/>
        <v>0</v>
      </c>
      <c r="AX1531" s="3">
        <f t="shared" si="645"/>
        <v>4618225.6843263786</v>
      </c>
      <c r="AY1531" s="3">
        <f t="shared" si="646"/>
        <v>15</v>
      </c>
      <c r="AZ1531" s="3">
        <f t="shared" si="643"/>
        <v>0</v>
      </c>
      <c r="BA1531" s="3">
        <v>2100563.7499448713</v>
      </c>
      <c r="BB1531">
        <f t="shared" si="647"/>
        <v>0.30599999999999999</v>
      </c>
    </row>
    <row r="1532" spans="1:54">
      <c r="A1532" s="2">
        <v>1531</v>
      </c>
      <c r="B1532">
        <v>14</v>
      </c>
      <c r="C1532" s="3">
        <v>111223.29340813884</v>
      </c>
      <c r="D1532" s="3">
        <v>80873.969134617786</v>
      </c>
      <c r="E1532" s="3">
        <v>789247.05661319185</v>
      </c>
      <c r="F1532" s="3">
        <v>73721.901854434633</v>
      </c>
      <c r="G1532" s="3">
        <v>75846.509560060658</v>
      </c>
      <c r="H1532" s="3">
        <v>22232.089849271451</v>
      </c>
      <c r="I1532" s="3">
        <v>10938.72065129996</v>
      </c>
      <c r="J1532" s="3">
        <v>31004.816423255706</v>
      </c>
      <c r="K1532" s="3">
        <v>2615220.1540952078</v>
      </c>
      <c r="L1532" s="3">
        <v>448501.66289092542</v>
      </c>
      <c r="M1532" s="3">
        <v>220273.1006801397</v>
      </c>
      <c r="N1532" s="3">
        <v>47557.31800835258</v>
      </c>
      <c r="O1532" s="3">
        <v>94800.1151487639</v>
      </c>
      <c r="P1532" s="3">
        <v>287322.06798005791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AA1532" s="3">
        <f t="shared" si="644"/>
        <v>111223.29340813884</v>
      </c>
      <c r="AB1532" s="3">
        <f t="shared" si="621"/>
        <v>80873.969134617786</v>
      </c>
      <c r="AC1532" s="3">
        <f t="shared" si="622"/>
        <v>789247.05661319185</v>
      </c>
      <c r="AD1532" s="3">
        <f t="shared" si="623"/>
        <v>73721.901854434633</v>
      </c>
      <c r="AE1532" s="3">
        <f t="shared" si="624"/>
        <v>75846.509560060658</v>
      </c>
      <c r="AF1532" s="3">
        <f t="shared" si="625"/>
        <v>22232.089849271451</v>
      </c>
      <c r="AG1532" s="3">
        <f t="shared" si="626"/>
        <v>10938.72065129996</v>
      </c>
      <c r="AH1532" s="3">
        <f t="shared" si="627"/>
        <v>31004.816423255706</v>
      </c>
      <c r="AI1532" s="3">
        <f t="shared" si="628"/>
        <v>2615220.1540952078</v>
      </c>
      <c r="AJ1532" s="3">
        <f t="shared" si="629"/>
        <v>448501.66289092542</v>
      </c>
      <c r="AK1532" s="3">
        <f t="shared" si="630"/>
        <v>220273.1006801397</v>
      </c>
      <c r="AL1532" s="3">
        <f t="shared" si="631"/>
        <v>47557.31800835258</v>
      </c>
      <c r="AM1532" s="3">
        <f t="shared" si="632"/>
        <v>94800.1151487639</v>
      </c>
      <c r="AN1532" s="3">
        <f t="shared" si="633"/>
        <v>287322.06798005791</v>
      </c>
      <c r="AO1532" s="3">
        <f t="shared" si="634"/>
        <v>0</v>
      </c>
      <c r="AP1532" s="3">
        <f t="shared" si="635"/>
        <v>0</v>
      </c>
      <c r="AQ1532" s="3">
        <f t="shared" si="636"/>
        <v>0</v>
      </c>
      <c r="AR1532" s="3">
        <f t="shared" si="637"/>
        <v>0</v>
      </c>
      <c r="AS1532" s="3">
        <f t="shared" si="638"/>
        <v>0</v>
      </c>
      <c r="AT1532" s="3">
        <f t="shared" si="639"/>
        <v>0</v>
      </c>
      <c r="AU1532" s="3">
        <f t="shared" si="640"/>
        <v>0</v>
      </c>
      <c r="AV1532" s="3">
        <f t="shared" si="641"/>
        <v>0</v>
      </c>
      <c r="AW1532" s="3">
        <f t="shared" si="642"/>
        <v>0</v>
      </c>
      <c r="AX1532" s="3">
        <f t="shared" si="645"/>
        <v>4908762.7762977183</v>
      </c>
      <c r="AY1532" s="3">
        <f t="shared" si="646"/>
        <v>14</v>
      </c>
      <c r="AZ1532" s="3">
        <f t="shared" si="643"/>
        <v>0</v>
      </c>
      <c r="BA1532" s="3">
        <v>2102558.777455708</v>
      </c>
      <c r="BB1532">
        <f t="shared" si="647"/>
        <v>0.30620000000000003</v>
      </c>
    </row>
    <row r="1533" spans="1:54">
      <c r="A1533" s="2">
        <v>1532</v>
      </c>
      <c r="B1533">
        <v>18</v>
      </c>
      <c r="C1533" s="3">
        <v>274096.71445015131</v>
      </c>
      <c r="D1533" s="3">
        <v>48677.395642100899</v>
      </c>
      <c r="E1533" s="3">
        <v>25223.823955568067</v>
      </c>
      <c r="F1533" s="3">
        <v>25542.217927447411</v>
      </c>
      <c r="G1533" s="3">
        <v>52361.794160910715</v>
      </c>
      <c r="H1533" s="3">
        <v>365532.52040999173</v>
      </c>
      <c r="I1533" s="3">
        <v>48396.073653932595</v>
      </c>
      <c r="J1533" s="3">
        <v>68857.120968949675</v>
      </c>
      <c r="K1533" s="3">
        <v>9388.6337478582027</v>
      </c>
      <c r="L1533" s="3">
        <v>6561.5429522260338</v>
      </c>
      <c r="M1533" s="7">
        <v>16194787</v>
      </c>
      <c r="N1533" s="3">
        <v>425094.69380216824</v>
      </c>
      <c r="O1533" s="3">
        <v>9037775.9565842021</v>
      </c>
      <c r="P1533" s="3">
        <v>704704.56815625902</v>
      </c>
      <c r="Q1533" s="3">
        <v>185555.22704502477</v>
      </c>
      <c r="R1533" s="3">
        <v>1278006.6172093421</v>
      </c>
      <c r="S1533" s="3">
        <v>555011.01877980877</v>
      </c>
      <c r="T1533" s="3">
        <v>23295.546979290746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AA1533" s="3">
        <f t="shared" si="644"/>
        <v>274096.71445015131</v>
      </c>
      <c r="AB1533" s="3">
        <f t="shared" si="621"/>
        <v>48677.395642100899</v>
      </c>
      <c r="AC1533" s="3">
        <f t="shared" si="622"/>
        <v>25223.823955568067</v>
      </c>
      <c r="AD1533" s="3">
        <f t="shared" si="623"/>
        <v>25542.217927447411</v>
      </c>
      <c r="AE1533" s="3">
        <f t="shared" si="624"/>
        <v>52361.794160910715</v>
      </c>
      <c r="AF1533" s="3">
        <f t="shared" si="625"/>
        <v>365532.52040999173</v>
      </c>
      <c r="AG1533" s="3">
        <f t="shared" si="626"/>
        <v>48396.073653932595</v>
      </c>
      <c r="AH1533" s="3">
        <f t="shared" si="627"/>
        <v>68857.120968949675</v>
      </c>
      <c r="AI1533" s="3">
        <f t="shared" si="628"/>
        <v>9388.6337478582027</v>
      </c>
      <c r="AJ1533" s="3">
        <f t="shared" si="629"/>
        <v>6561.5429522260338</v>
      </c>
      <c r="AK1533" s="3">
        <f t="shared" si="630"/>
        <v>16194787</v>
      </c>
      <c r="AL1533" s="3">
        <f t="shared" si="631"/>
        <v>425094.69380216824</v>
      </c>
      <c r="AM1533" s="3">
        <f t="shared" si="632"/>
        <v>9037775.9565842021</v>
      </c>
      <c r="AN1533" s="3">
        <f t="shared" si="633"/>
        <v>704704.56815625902</v>
      </c>
      <c r="AO1533" s="3">
        <f t="shared" si="634"/>
        <v>185555.22704502477</v>
      </c>
      <c r="AP1533" s="3">
        <f t="shared" si="635"/>
        <v>1278006.6172093421</v>
      </c>
      <c r="AQ1533" s="3">
        <f t="shared" si="636"/>
        <v>555011.01877980877</v>
      </c>
      <c r="AR1533" s="3">
        <f t="shared" si="637"/>
        <v>23295.546979290746</v>
      </c>
      <c r="AS1533" s="3">
        <f t="shared" si="638"/>
        <v>0</v>
      </c>
      <c r="AT1533" s="3">
        <f t="shared" si="639"/>
        <v>0</v>
      </c>
      <c r="AU1533" s="3">
        <f t="shared" si="640"/>
        <v>0</v>
      </c>
      <c r="AV1533" s="3">
        <f t="shared" si="641"/>
        <v>0</v>
      </c>
      <c r="AW1533" s="3">
        <f t="shared" si="642"/>
        <v>0</v>
      </c>
      <c r="AX1533" s="7">
        <v>22000000</v>
      </c>
      <c r="AY1533" s="3">
        <f t="shared" si="646"/>
        <v>18</v>
      </c>
      <c r="AZ1533" s="3">
        <f t="shared" si="643"/>
        <v>0</v>
      </c>
      <c r="BA1533" s="3">
        <v>2107341.2084249044</v>
      </c>
      <c r="BB1533">
        <f t="shared" si="647"/>
        <v>0.30640000000000001</v>
      </c>
    </row>
    <row r="1534" spans="1:54">
      <c r="A1534" s="2">
        <v>1533</v>
      </c>
      <c r="B1534">
        <v>14</v>
      </c>
      <c r="C1534" s="3">
        <v>15524.496835213778</v>
      </c>
      <c r="D1534" s="3">
        <v>356349.51470012445</v>
      </c>
      <c r="E1534" s="3">
        <v>110045.47934017159</v>
      </c>
      <c r="F1534" s="3">
        <v>264193.37793250516</v>
      </c>
      <c r="G1534" s="3">
        <v>140142.41572186031</v>
      </c>
      <c r="H1534" s="3">
        <v>106065.84842987776</v>
      </c>
      <c r="I1534" s="3">
        <v>769623.20504252287</v>
      </c>
      <c r="J1534" s="3">
        <v>78137.087200963477</v>
      </c>
      <c r="K1534" s="3">
        <v>56236.38560776793</v>
      </c>
      <c r="L1534" s="3">
        <v>246357.71063364373</v>
      </c>
      <c r="M1534" s="3">
        <v>223181.12809546903</v>
      </c>
      <c r="N1534" s="3">
        <v>65982.981936605109</v>
      </c>
      <c r="O1534" s="3">
        <v>73178.742952808447</v>
      </c>
      <c r="P1534" s="3">
        <v>19817.550289401592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AA1534" s="3">
        <f t="shared" si="644"/>
        <v>15524.496835213778</v>
      </c>
      <c r="AB1534" s="3">
        <f t="shared" si="621"/>
        <v>356349.51470012445</v>
      </c>
      <c r="AC1534" s="3">
        <f t="shared" si="622"/>
        <v>110045.47934017159</v>
      </c>
      <c r="AD1534" s="3">
        <f t="shared" si="623"/>
        <v>264193.37793250516</v>
      </c>
      <c r="AE1534" s="3">
        <f t="shared" si="624"/>
        <v>140142.41572186031</v>
      </c>
      <c r="AF1534" s="3">
        <f t="shared" si="625"/>
        <v>106065.84842987776</v>
      </c>
      <c r="AG1534" s="3">
        <f t="shared" si="626"/>
        <v>769623.20504252287</v>
      </c>
      <c r="AH1534" s="3">
        <f t="shared" si="627"/>
        <v>78137.087200963477</v>
      </c>
      <c r="AI1534" s="3">
        <f t="shared" si="628"/>
        <v>56236.38560776793</v>
      </c>
      <c r="AJ1534" s="3">
        <f t="shared" si="629"/>
        <v>246357.71063364373</v>
      </c>
      <c r="AK1534" s="3">
        <f t="shared" si="630"/>
        <v>223181.12809546903</v>
      </c>
      <c r="AL1534" s="3">
        <f t="shared" si="631"/>
        <v>65982.981936605109</v>
      </c>
      <c r="AM1534" s="3">
        <f t="shared" si="632"/>
        <v>73178.742952808447</v>
      </c>
      <c r="AN1534" s="3">
        <f t="shared" si="633"/>
        <v>19817.550289401592</v>
      </c>
      <c r="AO1534" s="3">
        <f t="shared" si="634"/>
        <v>0</v>
      </c>
      <c r="AP1534" s="3">
        <f t="shared" si="635"/>
        <v>0</v>
      </c>
      <c r="AQ1534" s="3">
        <f t="shared" si="636"/>
        <v>0</v>
      </c>
      <c r="AR1534" s="3">
        <f t="shared" si="637"/>
        <v>0</v>
      </c>
      <c r="AS1534" s="3">
        <f t="shared" si="638"/>
        <v>0</v>
      </c>
      <c r="AT1534" s="3">
        <f t="shared" si="639"/>
        <v>0</v>
      </c>
      <c r="AU1534" s="3">
        <f t="shared" si="640"/>
        <v>0</v>
      </c>
      <c r="AV1534" s="3">
        <f t="shared" si="641"/>
        <v>0</v>
      </c>
      <c r="AW1534" s="3">
        <f t="shared" si="642"/>
        <v>0</v>
      </c>
      <c r="AX1534" s="3">
        <f t="shared" si="645"/>
        <v>2524835.924718935</v>
      </c>
      <c r="AY1534" s="3">
        <f t="shared" si="646"/>
        <v>14</v>
      </c>
      <c r="AZ1534" s="3">
        <f t="shared" si="643"/>
        <v>0</v>
      </c>
      <c r="BA1534" s="3">
        <v>2107694.679307647</v>
      </c>
      <c r="BB1534">
        <f t="shared" si="647"/>
        <v>0.30659999999999998</v>
      </c>
    </row>
    <row r="1535" spans="1:54">
      <c r="A1535" s="2">
        <v>1534</v>
      </c>
      <c r="B1535">
        <v>12</v>
      </c>
      <c r="C1535" s="3">
        <v>145597.52412423593</v>
      </c>
      <c r="D1535" s="3">
        <v>133177.11039946103</v>
      </c>
      <c r="E1535" s="3">
        <v>90369.595904053349</v>
      </c>
      <c r="F1535" s="3">
        <v>683282.48764188297</v>
      </c>
      <c r="G1535" s="3">
        <v>37069.350005561493</v>
      </c>
      <c r="H1535" s="3">
        <v>734463.90380815801</v>
      </c>
      <c r="I1535" s="3">
        <v>535238.67755864596</v>
      </c>
      <c r="J1535" s="3">
        <v>113124.36689045448</v>
      </c>
      <c r="K1535" s="3">
        <v>163518.76672896615</v>
      </c>
      <c r="L1535" s="3">
        <v>26386.821211994229</v>
      </c>
      <c r="M1535" s="3">
        <v>90239.717569230575</v>
      </c>
      <c r="N1535" s="3">
        <v>75497.449365423643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AA1535" s="3">
        <f t="shared" si="644"/>
        <v>145597.52412423593</v>
      </c>
      <c r="AB1535" s="3">
        <f t="shared" si="621"/>
        <v>133177.11039946103</v>
      </c>
      <c r="AC1535" s="3">
        <f t="shared" si="622"/>
        <v>90369.595904053349</v>
      </c>
      <c r="AD1535" s="3">
        <f t="shared" si="623"/>
        <v>683282.48764188297</v>
      </c>
      <c r="AE1535" s="3">
        <f t="shared" si="624"/>
        <v>37069.350005561493</v>
      </c>
      <c r="AF1535" s="3">
        <f t="shared" si="625"/>
        <v>734463.90380815801</v>
      </c>
      <c r="AG1535" s="3">
        <f t="shared" si="626"/>
        <v>535238.67755864596</v>
      </c>
      <c r="AH1535" s="3">
        <f t="shared" si="627"/>
        <v>113124.36689045448</v>
      </c>
      <c r="AI1535" s="3">
        <f t="shared" si="628"/>
        <v>163518.76672896615</v>
      </c>
      <c r="AJ1535" s="3">
        <f t="shared" si="629"/>
        <v>26386.821211994229</v>
      </c>
      <c r="AK1535" s="3">
        <f t="shared" si="630"/>
        <v>90239.717569230575</v>
      </c>
      <c r="AL1535" s="3">
        <f t="shared" si="631"/>
        <v>75497.449365423643</v>
      </c>
      <c r="AM1535" s="3">
        <f t="shared" si="632"/>
        <v>0</v>
      </c>
      <c r="AN1535" s="3">
        <f t="shared" si="633"/>
        <v>0</v>
      </c>
      <c r="AO1535" s="3">
        <f t="shared" si="634"/>
        <v>0</v>
      </c>
      <c r="AP1535" s="3">
        <f t="shared" si="635"/>
        <v>0</v>
      </c>
      <c r="AQ1535" s="3">
        <f t="shared" si="636"/>
        <v>0</v>
      </c>
      <c r="AR1535" s="3">
        <f t="shared" si="637"/>
        <v>0</v>
      </c>
      <c r="AS1535" s="3">
        <f t="shared" si="638"/>
        <v>0</v>
      </c>
      <c r="AT1535" s="3">
        <f t="shared" si="639"/>
        <v>0</v>
      </c>
      <c r="AU1535" s="3">
        <f t="shared" si="640"/>
        <v>0</v>
      </c>
      <c r="AV1535" s="3">
        <f t="shared" si="641"/>
        <v>0</v>
      </c>
      <c r="AW1535" s="3">
        <f t="shared" si="642"/>
        <v>0</v>
      </c>
      <c r="AX1535" s="3">
        <f t="shared" si="645"/>
        <v>2827965.7712080679</v>
      </c>
      <c r="AY1535" s="3">
        <f t="shared" si="646"/>
        <v>12</v>
      </c>
      <c r="AZ1535" s="3">
        <f t="shared" si="643"/>
        <v>0</v>
      </c>
      <c r="BA1535" s="3">
        <v>2108088.0337862875</v>
      </c>
      <c r="BB1535">
        <f t="shared" si="647"/>
        <v>0.30680000000000002</v>
      </c>
    </row>
    <row r="1536" spans="1:54">
      <c r="A1536" s="2">
        <v>1535</v>
      </c>
      <c r="B1536">
        <v>13</v>
      </c>
      <c r="C1536" s="3">
        <v>418960.83858502633</v>
      </c>
      <c r="D1536" s="3">
        <v>251955.41559346614</v>
      </c>
      <c r="E1536" s="3">
        <v>348380.232049805</v>
      </c>
      <c r="F1536" s="3">
        <v>37983.250678676581</v>
      </c>
      <c r="G1536" s="3">
        <v>38764.4177313127</v>
      </c>
      <c r="H1536" s="3">
        <v>690994.1937914507</v>
      </c>
      <c r="I1536" s="3">
        <v>1184951.8031070554</v>
      </c>
      <c r="J1536" s="3">
        <v>95358.750009290612</v>
      </c>
      <c r="K1536" s="3">
        <v>151894.84999101458</v>
      </c>
      <c r="L1536" s="3">
        <v>47803.14993828634</v>
      </c>
      <c r="M1536" s="3">
        <v>137268.31332918821</v>
      </c>
      <c r="N1536" s="3">
        <v>1568701.9350051552</v>
      </c>
      <c r="O1536" s="3">
        <v>36569.651740194415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AA1536" s="3">
        <f t="shared" si="644"/>
        <v>418960.83858502633</v>
      </c>
      <c r="AB1536" s="3">
        <f t="shared" si="621"/>
        <v>251955.41559346614</v>
      </c>
      <c r="AC1536" s="3">
        <f t="shared" si="622"/>
        <v>348380.232049805</v>
      </c>
      <c r="AD1536" s="3">
        <f t="shared" si="623"/>
        <v>37983.250678676581</v>
      </c>
      <c r="AE1536" s="3">
        <f t="shared" si="624"/>
        <v>38764.4177313127</v>
      </c>
      <c r="AF1536" s="3">
        <f t="shared" si="625"/>
        <v>690994.1937914507</v>
      </c>
      <c r="AG1536" s="3">
        <f t="shared" si="626"/>
        <v>1184951.8031070554</v>
      </c>
      <c r="AH1536" s="3">
        <f t="shared" si="627"/>
        <v>95358.750009290612</v>
      </c>
      <c r="AI1536" s="3">
        <f t="shared" si="628"/>
        <v>151894.84999101458</v>
      </c>
      <c r="AJ1536" s="3">
        <f t="shared" si="629"/>
        <v>47803.14993828634</v>
      </c>
      <c r="AK1536" s="3">
        <f t="shared" si="630"/>
        <v>137268.31332918821</v>
      </c>
      <c r="AL1536" s="3">
        <f t="shared" si="631"/>
        <v>1568701.9350051552</v>
      </c>
      <c r="AM1536" s="3">
        <f t="shared" si="632"/>
        <v>36569.651740194415</v>
      </c>
      <c r="AN1536" s="3">
        <f t="shared" si="633"/>
        <v>0</v>
      </c>
      <c r="AO1536" s="3">
        <f t="shared" si="634"/>
        <v>0</v>
      </c>
      <c r="AP1536" s="3">
        <f t="shared" si="635"/>
        <v>0</v>
      </c>
      <c r="AQ1536" s="3">
        <f t="shared" si="636"/>
        <v>0</v>
      </c>
      <c r="AR1536" s="3">
        <f t="shared" si="637"/>
        <v>0</v>
      </c>
      <c r="AS1536" s="3">
        <f t="shared" si="638"/>
        <v>0</v>
      </c>
      <c r="AT1536" s="3">
        <f t="shared" si="639"/>
        <v>0</v>
      </c>
      <c r="AU1536" s="3">
        <f t="shared" si="640"/>
        <v>0</v>
      </c>
      <c r="AV1536" s="3">
        <f t="shared" si="641"/>
        <v>0</v>
      </c>
      <c r="AW1536" s="3">
        <f t="shared" si="642"/>
        <v>0</v>
      </c>
      <c r="AX1536" s="3">
        <f t="shared" si="645"/>
        <v>5009586.8015499217</v>
      </c>
      <c r="AY1536" s="3">
        <f t="shared" si="646"/>
        <v>13</v>
      </c>
      <c r="AZ1536" s="3">
        <f t="shared" si="643"/>
        <v>0</v>
      </c>
      <c r="BA1536" s="3">
        <v>2108728.9817863535</v>
      </c>
      <c r="BB1536">
        <f t="shared" si="647"/>
        <v>0.307</v>
      </c>
    </row>
    <row r="1537" spans="1:54">
      <c r="A1537" s="2">
        <v>1536</v>
      </c>
      <c r="B1537">
        <v>13</v>
      </c>
      <c r="C1537" s="3">
        <v>271560.35914149345</v>
      </c>
      <c r="D1537" s="3">
        <v>114333.17380384698</v>
      </c>
      <c r="E1537" s="3">
        <v>229369.10510375854</v>
      </c>
      <c r="F1537" s="3">
        <v>139427.24571791661</v>
      </c>
      <c r="G1537" s="3">
        <v>123789.72104166081</v>
      </c>
      <c r="H1537" s="3">
        <v>64847.765970712724</v>
      </c>
      <c r="I1537" s="3">
        <v>64394.008013530416</v>
      </c>
      <c r="J1537" s="3">
        <v>18227.301119053536</v>
      </c>
      <c r="K1537" s="3">
        <v>1636.9194895977935</v>
      </c>
      <c r="L1537" s="3">
        <v>156343.27297463064</v>
      </c>
      <c r="M1537" s="3">
        <v>10732.215318896642</v>
      </c>
      <c r="N1537" s="3">
        <v>139454.08555415508</v>
      </c>
      <c r="O1537" s="3">
        <v>681416.97354626795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AA1537" s="3">
        <f t="shared" si="644"/>
        <v>271560.35914149345</v>
      </c>
      <c r="AB1537" s="3">
        <f t="shared" si="621"/>
        <v>114333.17380384698</v>
      </c>
      <c r="AC1537" s="3">
        <f t="shared" si="622"/>
        <v>229369.10510375854</v>
      </c>
      <c r="AD1537" s="3">
        <f t="shared" si="623"/>
        <v>139427.24571791661</v>
      </c>
      <c r="AE1537" s="3">
        <f t="shared" si="624"/>
        <v>123789.72104166081</v>
      </c>
      <c r="AF1537" s="3">
        <f t="shared" si="625"/>
        <v>64847.765970712724</v>
      </c>
      <c r="AG1537" s="3">
        <f t="shared" si="626"/>
        <v>64394.008013530416</v>
      </c>
      <c r="AH1537" s="3">
        <f t="shared" si="627"/>
        <v>18227.301119053536</v>
      </c>
      <c r="AI1537" s="3">
        <f t="shared" si="628"/>
        <v>1636.9194895977935</v>
      </c>
      <c r="AJ1537" s="3">
        <f t="shared" si="629"/>
        <v>156343.27297463064</v>
      </c>
      <c r="AK1537" s="3">
        <f t="shared" si="630"/>
        <v>10732.215318896642</v>
      </c>
      <c r="AL1537" s="3">
        <f t="shared" si="631"/>
        <v>139454.08555415508</v>
      </c>
      <c r="AM1537" s="3">
        <f t="shared" si="632"/>
        <v>681416.97354626795</v>
      </c>
      <c r="AN1537" s="3">
        <f t="shared" si="633"/>
        <v>0</v>
      </c>
      <c r="AO1537" s="3">
        <f t="shared" si="634"/>
        <v>0</v>
      </c>
      <c r="AP1537" s="3">
        <f t="shared" si="635"/>
        <v>0</v>
      </c>
      <c r="AQ1537" s="3">
        <f t="shared" si="636"/>
        <v>0</v>
      </c>
      <c r="AR1537" s="3">
        <f t="shared" si="637"/>
        <v>0</v>
      </c>
      <c r="AS1537" s="3">
        <f t="shared" si="638"/>
        <v>0</v>
      </c>
      <c r="AT1537" s="3">
        <f t="shared" si="639"/>
        <v>0</v>
      </c>
      <c r="AU1537" s="3">
        <f t="shared" si="640"/>
        <v>0</v>
      </c>
      <c r="AV1537" s="3">
        <f t="shared" si="641"/>
        <v>0</v>
      </c>
      <c r="AW1537" s="3">
        <f t="shared" si="642"/>
        <v>0</v>
      </c>
      <c r="AX1537" s="3">
        <f t="shared" si="645"/>
        <v>2015532.1467955213</v>
      </c>
      <c r="AY1537" s="3">
        <f t="shared" si="646"/>
        <v>13</v>
      </c>
      <c r="AZ1537" s="3">
        <f t="shared" si="643"/>
        <v>0</v>
      </c>
      <c r="BA1537" s="3">
        <v>2109767.9271994191</v>
      </c>
      <c r="BB1537">
        <f t="shared" si="647"/>
        <v>0.30719999999999997</v>
      </c>
    </row>
    <row r="1538" spans="1:54">
      <c r="A1538" s="2">
        <v>1537</v>
      </c>
      <c r="B1538">
        <v>8</v>
      </c>
      <c r="C1538" s="3">
        <v>153256.3350342561</v>
      </c>
      <c r="D1538" s="3">
        <v>1676031.1272061544</v>
      </c>
      <c r="E1538" s="3">
        <v>49971.035007263992</v>
      </c>
      <c r="F1538" s="3">
        <v>1123750.224028839</v>
      </c>
      <c r="G1538" s="3">
        <v>1224558.0598991173</v>
      </c>
      <c r="H1538" s="3">
        <v>812764.0268202282</v>
      </c>
      <c r="I1538" s="3">
        <v>9441.964506033697</v>
      </c>
      <c r="J1538" s="3">
        <v>83949.165544608142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AA1538" s="3">
        <f t="shared" si="644"/>
        <v>153256.3350342561</v>
      </c>
      <c r="AB1538" s="3">
        <f t="shared" ref="AB1538:AB1601" si="648">IF(D1538&gt;(80000000*0.329),0,IF(D1538&gt;0,D1538,0))</f>
        <v>1676031.1272061544</v>
      </c>
      <c r="AC1538" s="3">
        <f t="shared" ref="AC1538:AC1601" si="649">IF(E1538&gt;(80000000*0.329),0,IF(E1538&gt;0,E1538,0))</f>
        <v>49971.035007263992</v>
      </c>
      <c r="AD1538" s="3">
        <f t="shared" ref="AD1538:AD1601" si="650">IF(F1538&gt;(80000000*0.329),0,IF(F1538&gt;0,F1538,0))</f>
        <v>1123750.224028839</v>
      </c>
      <c r="AE1538" s="3">
        <f t="shared" ref="AE1538:AE1601" si="651">IF(G1538&gt;(80000000*0.329),0,IF(G1538&gt;0,G1538,0))</f>
        <v>1224558.0598991173</v>
      </c>
      <c r="AF1538" s="3">
        <f t="shared" ref="AF1538:AF1601" si="652">IF(H1538&gt;(80000000*0.329),0,IF(H1538&gt;0,H1538,0))</f>
        <v>812764.0268202282</v>
      </c>
      <c r="AG1538" s="3">
        <f t="shared" ref="AG1538:AG1601" si="653">IF(I1538&gt;(80000000*0.329),0,IF(I1538&gt;0,I1538,0))</f>
        <v>9441.964506033697</v>
      </c>
      <c r="AH1538" s="3">
        <f t="shared" ref="AH1538:AH1601" si="654">IF(J1538&gt;(80000000*0.329),0,IF(J1538&gt;0,J1538,0))</f>
        <v>83949.165544608142</v>
      </c>
      <c r="AI1538" s="3">
        <f t="shared" ref="AI1538:AI1601" si="655">IF(K1538&gt;(80000000*0.329),0,IF(K1538&gt;0,K1538,0))</f>
        <v>0</v>
      </c>
      <c r="AJ1538" s="3">
        <f t="shared" ref="AJ1538:AJ1601" si="656">IF(L1538&gt;(80000000*0.329),0,IF(L1538&gt;0,L1538,0))</f>
        <v>0</v>
      </c>
      <c r="AK1538" s="3">
        <f t="shared" ref="AK1538:AK1601" si="657">IF(M1538&gt;(80000000*0.329),0,IF(M1538&gt;0,M1538,0))</f>
        <v>0</v>
      </c>
      <c r="AL1538" s="3">
        <f t="shared" ref="AL1538:AL1601" si="658">IF(N1538&gt;(80000000*0.329),0,IF(N1538&gt;0,N1538,0))</f>
        <v>0</v>
      </c>
      <c r="AM1538" s="3">
        <f t="shared" ref="AM1538:AM1601" si="659">IF(O1538&gt;(80000000*0.329),0,IF(O1538&gt;0,O1538,0))</f>
        <v>0</v>
      </c>
      <c r="AN1538" s="3">
        <f t="shared" ref="AN1538:AN1601" si="660">IF(P1538&gt;(80000000*0.329),0,IF(P1538&gt;0,P1538,0))</f>
        <v>0</v>
      </c>
      <c r="AO1538" s="3">
        <f t="shared" ref="AO1538:AO1601" si="661">IF(Q1538&gt;(80000000*0.329),0,IF(Q1538&gt;0,Q1538,0))</f>
        <v>0</v>
      </c>
      <c r="AP1538" s="3">
        <f t="shared" ref="AP1538:AP1601" si="662">IF(R1538&gt;(80000000*0.329),0,IF(R1538&gt;0,R1538,0))</f>
        <v>0</v>
      </c>
      <c r="AQ1538" s="3">
        <f t="shared" ref="AQ1538:AQ1601" si="663">IF(S1538&gt;(80000000*0.329),0,IF(S1538&gt;0,S1538,0))</f>
        <v>0</v>
      </c>
      <c r="AR1538" s="3">
        <f t="shared" ref="AR1538:AR1601" si="664">IF(T1538&gt;(80000000*0.329),0,IF(T1538&gt;0,T1538,0))</f>
        <v>0</v>
      </c>
      <c r="AS1538" s="3">
        <f t="shared" ref="AS1538:AS1601" si="665">IF(U1538&gt;(80000000*0.329),0,IF(U1538&gt;0,U1538,0))</f>
        <v>0</v>
      </c>
      <c r="AT1538" s="3">
        <f t="shared" ref="AT1538:AT1601" si="666">IF(V1538&gt;(80000000*0.329),0,IF(V1538&gt;0,V1538,0))</f>
        <v>0</v>
      </c>
      <c r="AU1538" s="3">
        <f t="shared" ref="AU1538:AU1601" si="667">IF(W1538&gt;(80000000*0.329),0,IF(W1538&gt;0,W1538,0))</f>
        <v>0</v>
      </c>
      <c r="AV1538" s="3">
        <f t="shared" ref="AV1538:AV1601" si="668">IF(X1538&gt;(80000000*0.329),0,IF(X1538&gt;0,X1538,0))</f>
        <v>0</v>
      </c>
      <c r="AW1538" s="3">
        <f t="shared" ref="AW1538:AW1601" si="669">IF(Y1538&gt;(80000000*0.329),0,IF(Y1538&gt;0,Y1538,0))</f>
        <v>0</v>
      </c>
      <c r="AX1538" s="3">
        <f t="shared" si="645"/>
        <v>5133721.9380465001</v>
      </c>
      <c r="AY1538" s="3">
        <f t="shared" si="646"/>
        <v>8</v>
      </c>
      <c r="AZ1538" s="3">
        <f t="shared" ref="AZ1538:AZ1601" si="670">B1538-AY1538</f>
        <v>0</v>
      </c>
      <c r="BA1538" s="3">
        <v>2113151.325998662</v>
      </c>
      <c r="BB1538">
        <f t="shared" si="647"/>
        <v>0.30740000000000001</v>
      </c>
    </row>
    <row r="1539" spans="1:54">
      <c r="A1539" s="2">
        <v>1538</v>
      </c>
      <c r="B1539">
        <v>15</v>
      </c>
      <c r="C1539" s="3">
        <v>16521.823188944269</v>
      </c>
      <c r="D1539" s="3">
        <v>167748.23113444404</v>
      </c>
      <c r="E1539" s="3">
        <v>142931.16286379506</v>
      </c>
      <c r="F1539" s="3">
        <v>522324.1917619147</v>
      </c>
      <c r="G1539" s="3">
        <v>39829.411814420775</v>
      </c>
      <c r="H1539" s="3">
        <v>59728.729738122944</v>
      </c>
      <c r="I1539" s="3">
        <v>46595.21523699852</v>
      </c>
      <c r="J1539" s="3">
        <v>521074.59150685056</v>
      </c>
      <c r="K1539" s="3">
        <v>114902.99716654187</v>
      </c>
      <c r="L1539" s="3">
        <v>384176.82531184622</v>
      </c>
      <c r="M1539" s="3">
        <v>11279.228957341669</v>
      </c>
      <c r="N1539" s="3">
        <v>253076.79446004625</v>
      </c>
      <c r="O1539" s="3">
        <v>56637.502479657276</v>
      </c>
      <c r="P1539" s="3">
        <v>40249.978541920573</v>
      </c>
      <c r="Q1539" s="3">
        <v>486664.56025408529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AA1539" s="3">
        <f t="shared" ref="AA1539:AA1602" si="671">IF(C1539&gt;(80000000*0.329),0,IF(C1539&gt;0,C1539,0))</f>
        <v>16521.823188944269</v>
      </c>
      <c r="AB1539" s="3">
        <f t="shared" si="648"/>
        <v>167748.23113444404</v>
      </c>
      <c r="AC1539" s="3">
        <f t="shared" si="649"/>
        <v>142931.16286379506</v>
      </c>
      <c r="AD1539" s="3">
        <f t="shared" si="650"/>
        <v>522324.1917619147</v>
      </c>
      <c r="AE1539" s="3">
        <f t="shared" si="651"/>
        <v>39829.411814420775</v>
      </c>
      <c r="AF1539" s="3">
        <f t="shared" si="652"/>
        <v>59728.729738122944</v>
      </c>
      <c r="AG1539" s="3">
        <f t="shared" si="653"/>
        <v>46595.21523699852</v>
      </c>
      <c r="AH1539" s="3">
        <f t="shared" si="654"/>
        <v>521074.59150685056</v>
      </c>
      <c r="AI1539" s="3">
        <f t="shared" si="655"/>
        <v>114902.99716654187</v>
      </c>
      <c r="AJ1539" s="3">
        <f t="shared" si="656"/>
        <v>384176.82531184622</v>
      </c>
      <c r="AK1539" s="3">
        <f t="shared" si="657"/>
        <v>11279.228957341669</v>
      </c>
      <c r="AL1539" s="3">
        <f t="shared" si="658"/>
        <v>253076.79446004625</v>
      </c>
      <c r="AM1539" s="3">
        <f t="shared" si="659"/>
        <v>56637.502479657276</v>
      </c>
      <c r="AN1539" s="3">
        <f t="shared" si="660"/>
        <v>40249.978541920573</v>
      </c>
      <c r="AO1539" s="3">
        <f t="shared" si="661"/>
        <v>486664.56025408529</v>
      </c>
      <c r="AP1539" s="3">
        <f t="shared" si="662"/>
        <v>0</v>
      </c>
      <c r="AQ1539" s="3">
        <f t="shared" si="663"/>
        <v>0</v>
      </c>
      <c r="AR1539" s="3">
        <f t="shared" si="664"/>
        <v>0</v>
      </c>
      <c r="AS1539" s="3">
        <f t="shared" si="665"/>
        <v>0</v>
      </c>
      <c r="AT1539" s="3">
        <f t="shared" si="666"/>
        <v>0</v>
      </c>
      <c r="AU1539" s="3">
        <f t="shared" si="667"/>
        <v>0</v>
      </c>
      <c r="AV1539" s="3">
        <f t="shared" si="668"/>
        <v>0</v>
      </c>
      <c r="AW1539" s="3">
        <f t="shared" si="669"/>
        <v>0</v>
      </c>
      <c r="AX1539" s="3">
        <f t="shared" ref="AX1539:AX1602" si="672">SUM(AA1539:AW1539)</f>
        <v>2863741.2444169298</v>
      </c>
      <c r="AY1539" s="3">
        <f t="shared" ref="AY1539:AY1602" si="673">COUNTIF(C1539:Y1539,"&gt;0")</f>
        <v>15</v>
      </c>
      <c r="AZ1539" s="3">
        <f t="shared" si="670"/>
        <v>0</v>
      </c>
      <c r="BA1539" s="3">
        <v>2113511.2405353789</v>
      </c>
      <c r="BB1539">
        <f t="shared" ref="BB1539:BB1602" si="674">(ROW()-1)/5000</f>
        <v>0.30759999999999998</v>
      </c>
    </row>
    <row r="1540" spans="1:54">
      <c r="A1540" s="2">
        <v>1539</v>
      </c>
      <c r="B1540">
        <v>12</v>
      </c>
      <c r="C1540" s="3">
        <v>215081.59872384564</v>
      </c>
      <c r="D1540" s="3">
        <v>14503.291556997901</v>
      </c>
      <c r="E1540" s="3">
        <v>192378.4627507643</v>
      </c>
      <c r="F1540" s="3">
        <v>6258.228936153072</v>
      </c>
      <c r="G1540" s="3">
        <v>299953.43501279474</v>
      </c>
      <c r="H1540" s="3">
        <v>6212.4891343991367</v>
      </c>
      <c r="I1540" s="3">
        <v>32668.730284132329</v>
      </c>
      <c r="J1540" s="3">
        <v>10488.537082896799</v>
      </c>
      <c r="K1540" s="3">
        <v>886880.91830457537</v>
      </c>
      <c r="L1540" s="3">
        <v>157450.87123058393</v>
      </c>
      <c r="M1540" s="3">
        <v>350002.5249857275</v>
      </c>
      <c r="N1540" s="3">
        <v>320486.68041536538</v>
      </c>
      <c r="O1540" s="3">
        <v>0</v>
      </c>
      <c r="P1540" s="3">
        <v>0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AA1540" s="3">
        <f t="shared" si="671"/>
        <v>215081.59872384564</v>
      </c>
      <c r="AB1540" s="3">
        <f t="shared" si="648"/>
        <v>14503.291556997901</v>
      </c>
      <c r="AC1540" s="3">
        <f t="shared" si="649"/>
        <v>192378.4627507643</v>
      </c>
      <c r="AD1540" s="3">
        <f t="shared" si="650"/>
        <v>6258.228936153072</v>
      </c>
      <c r="AE1540" s="3">
        <f t="shared" si="651"/>
        <v>299953.43501279474</v>
      </c>
      <c r="AF1540" s="3">
        <f t="shared" si="652"/>
        <v>6212.4891343991367</v>
      </c>
      <c r="AG1540" s="3">
        <f t="shared" si="653"/>
        <v>32668.730284132329</v>
      </c>
      <c r="AH1540" s="3">
        <f t="shared" si="654"/>
        <v>10488.537082896799</v>
      </c>
      <c r="AI1540" s="3">
        <f t="shared" si="655"/>
        <v>886880.91830457537</v>
      </c>
      <c r="AJ1540" s="3">
        <f t="shared" si="656"/>
        <v>157450.87123058393</v>
      </c>
      <c r="AK1540" s="3">
        <f t="shared" si="657"/>
        <v>350002.5249857275</v>
      </c>
      <c r="AL1540" s="3">
        <f t="shared" si="658"/>
        <v>320486.68041536538</v>
      </c>
      <c r="AM1540" s="3">
        <f t="shared" si="659"/>
        <v>0</v>
      </c>
      <c r="AN1540" s="3">
        <f t="shared" si="660"/>
        <v>0</v>
      </c>
      <c r="AO1540" s="3">
        <f t="shared" si="661"/>
        <v>0</v>
      </c>
      <c r="AP1540" s="3">
        <f t="shared" si="662"/>
        <v>0</v>
      </c>
      <c r="AQ1540" s="3">
        <f t="shared" si="663"/>
        <v>0</v>
      </c>
      <c r="AR1540" s="3">
        <f t="shared" si="664"/>
        <v>0</v>
      </c>
      <c r="AS1540" s="3">
        <f t="shared" si="665"/>
        <v>0</v>
      </c>
      <c r="AT1540" s="3">
        <f t="shared" si="666"/>
        <v>0</v>
      </c>
      <c r="AU1540" s="3">
        <f t="shared" si="667"/>
        <v>0</v>
      </c>
      <c r="AV1540" s="3">
        <f t="shared" si="668"/>
        <v>0</v>
      </c>
      <c r="AW1540" s="3">
        <f t="shared" si="669"/>
        <v>0</v>
      </c>
      <c r="AX1540" s="3">
        <f t="shared" si="672"/>
        <v>2492365.7684182362</v>
      </c>
      <c r="AY1540" s="3">
        <f t="shared" si="673"/>
        <v>12</v>
      </c>
      <c r="AZ1540" s="3">
        <f t="shared" si="670"/>
        <v>0</v>
      </c>
      <c r="BA1540" s="3">
        <v>2114463.8750080378</v>
      </c>
      <c r="BB1540">
        <f t="shared" si="674"/>
        <v>0.30780000000000002</v>
      </c>
    </row>
    <row r="1541" spans="1:54">
      <c r="A1541" s="2">
        <v>1540</v>
      </c>
      <c r="B1541">
        <v>12</v>
      </c>
      <c r="C1541" s="3">
        <v>568311.19658326264</v>
      </c>
      <c r="D1541" s="3">
        <v>97719.473976655485</v>
      </c>
      <c r="E1541" s="3">
        <v>194126.36329061881</v>
      </c>
      <c r="F1541" s="3">
        <v>146499.56641248113</v>
      </c>
      <c r="G1541" s="3">
        <v>71442.141953493818</v>
      </c>
      <c r="H1541" s="3">
        <v>194366.23124231567</v>
      </c>
      <c r="I1541" s="3">
        <v>71154.383406231034</v>
      </c>
      <c r="J1541" s="3">
        <v>286713.82166641066</v>
      </c>
      <c r="K1541" s="3">
        <v>179046.59017438584</v>
      </c>
      <c r="L1541" s="3">
        <v>65420.876559502998</v>
      </c>
      <c r="M1541" s="3">
        <v>221355.73318691438</v>
      </c>
      <c r="N1541" s="3">
        <v>1698954.3269501445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AA1541" s="3">
        <f t="shared" si="671"/>
        <v>568311.19658326264</v>
      </c>
      <c r="AB1541" s="3">
        <f t="shared" si="648"/>
        <v>97719.473976655485</v>
      </c>
      <c r="AC1541" s="3">
        <f t="shared" si="649"/>
        <v>194126.36329061881</v>
      </c>
      <c r="AD1541" s="3">
        <f t="shared" si="650"/>
        <v>146499.56641248113</v>
      </c>
      <c r="AE1541" s="3">
        <f t="shared" si="651"/>
        <v>71442.141953493818</v>
      </c>
      <c r="AF1541" s="3">
        <f t="shared" si="652"/>
        <v>194366.23124231567</v>
      </c>
      <c r="AG1541" s="3">
        <f t="shared" si="653"/>
        <v>71154.383406231034</v>
      </c>
      <c r="AH1541" s="3">
        <f t="shared" si="654"/>
        <v>286713.82166641066</v>
      </c>
      <c r="AI1541" s="3">
        <f t="shared" si="655"/>
        <v>179046.59017438584</v>
      </c>
      <c r="AJ1541" s="3">
        <f t="shared" si="656"/>
        <v>65420.876559502998</v>
      </c>
      <c r="AK1541" s="3">
        <f t="shared" si="657"/>
        <v>221355.73318691438</v>
      </c>
      <c r="AL1541" s="3">
        <f t="shared" si="658"/>
        <v>1698954.3269501445</v>
      </c>
      <c r="AM1541" s="3">
        <f t="shared" si="659"/>
        <v>0</v>
      </c>
      <c r="AN1541" s="3">
        <f t="shared" si="660"/>
        <v>0</v>
      </c>
      <c r="AO1541" s="3">
        <f t="shared" si="661"/>
        <v>0</v>
      </c>
      <c r="AP1541" s="3">
        <f t="shared" si="662"/>
        <v>0</v>
      </c>
      <c r="AQ1541" s="3">
        <f t="shared" si="663"/>
        <v>0</v>
      </c>
      <c r="AR1541" s="3">
        <f t="shared" si="664"/>
        <v>0</v>
      </c>
      <c r="AS1541" s="3">
        <f t="shared" si="665"/>
        <v>0</v>
      </c>
      <c r="AT1541" s="3">
        <f t="shared" si="666"/>
        <v>0</v>
      </c>
      <c r="AU1541" s="3">
        <f t="shared" si="667"/>
        <v>0</v>
      </c>
      <c r="AV1541" s="3">
        <f t="shared" si="668"/>
        <v>0</v>
      </c>
      <c r="AW1541" s="3">
        <f t="shared" si="669"/>
        <v>0</v>
      </c>
      <c r="AX1541" s="3">
        <f t="shared" si="672"/>
        <v>3795110.7054024166</v>
      </c>
      <c r="AY1541" s="3">
        <f t="shared" si="673"/>
        <v>12</v>
      </c>
      <c r="AZ1541" s="3">
        <f t="shared" si="670"/>
        <v>0</v>
      </c>
      <c r="BA1541" s="3">
        <v>2115850.4860902238</v>
      </c>
      <c r="BB1541">
        <f t="shared" si="674"/>
        <v>0.308</v>
      </c>
    </row>
    <row r="1542" spans="1:54">
      <c r="A1542" s="2">
        <v>1541</v>
      </c>
      <c r="B1542">
        <v>10</v>
      </c>
      <c r="C1542" s="3">
        <v>334937.00756904244</v>
      </c>
      <c r="D1542" s="3">
        <v>301028.25907471206</v>
      </c>
      <c r="E1542" s="3">
        <v>45214.6743948652</v>
      </c>
      <c r="F1542" s="3">
        <v>5286311.1235775985</v>
      </c>
      <c r="G1542" s="3">
        <v>1149394.0233144385</v>
      </c>
      <c r="H1542" s="3">
        <v>16315.903383618588</v>
      </c>
      <c r="I1542" s="3">
        <v>111637.79218061546</v>
      </c>
      <c r="J1542" s="3">
        <v>775835.55224588548</v>
      </c>
      <c r="K1542" s="3">
        <v>141653.43816308066</v>
      </c>
      <c r="L1542" s="3">
        <v>102750.33855670002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AA1542" s="3">
        <f t="shared" si="671"/>
        <v>334937.00756904244</v>
      </c>
      <c r="AB1542" s="3">
        <f t="shared" si="648"/>
        <v>301028.25907471206</v>
      </c>
      <c r="AC1542" s="3">
        <f t="shared" si="649"/>
        <v>45214.6743948652</v>
      </c>
      <c r="AD1542" s="3">
        <f t="shared" si="650"/>
        <v>5286311.1235775985</v>
      </c>
      <c r="AE1542" s="3">
        <f t="shared" si="651"/>
        <v>1149394.0233144385</v>
      </c>
      <c r="AF1542" s="3">
        <f t="shared" si="652"/>
        <v>16315.903383618588</v>
      </c>
      <c r="AG1542" s="3">
        <f t="shared" si="653"/>
        <v>111637.79218061546</v>
      </c>
      <c r="AH1542" s="3">
        <f t="shared" si="654"/>
        <v>775835.55224588548</v>
      </c>
      <c r="AI1542" s="3">
        <f t="shared" si="655"/>
        <v>141653.43816308066</v>
      </c>
      <c r="AJ1542" s="3">
        <f t="shared" si="656"/>
        <v>102750.33855670002</v>
      </c>
      <c r="AK1542" s="3">
        <f t="shared" si="657"/>
        <v>0</v>
      </c>
      <c r="AL1542" s="3">
        <f t="shared" si="658"/>
        <v>0</v>
      </c>
      <c r="AM1542" s="3">
        <f t="shared" si="659"/>
        <v>0</v>
      </c>
      <c r="AN1542" s="3">
        <f t="shared" si="660"/>
        <v>0</v>
      </c>
      <c r="AO1542" s="3">
        <f t="shared" si="661"/>
        <v>0</v>
      </c>
      <c r="AP1542" s="3">
        <f t="shared" si="662"/>
        <v>0</v>
      </c>
      <c r="AQ1542" s="3">
        <f t="shared" si="663"/>
        <v>0</v>
      </c>
      <c r="AR1542" s="3">
        <f t="shared" si="664"/>
        <v>0</v>
      </c>
      <c r="AS1542" s="3">
        <f t="shared" si="665"/>
        <v>0</v>
      </c>
      <c r="AT1542" s="3">
        <f t="shared" si="666"/>
        <v>0</v>
      </c>
      <c r="AU1542" s="3">
        <f t="shared" si="667"/>
        <v>0</v>
      </c>
      <c r="AV1542" s="3">
        <f t="shared" si="668"/>
        <v>0</v>
      </c>
      <c r="AW1542" s="3">
        <f t="shared" si="669"/>
        <v>0</v>
      </c>
      <c r="AX1542" s="3">
        <f t="shared" si="672"/>
        <v>8265078.1124605564</v>
      </c>
      <c r="AY1542" s="3">
        <f t="shared" si="673"/>
        <v>10</v>
      </c>
      <c r="AZ1542" s="3">
        <f t="shared" si="670"/>
        <v>0</v>
      </c>
      <c r="BA1542" s="3">
        <v>2116522.673716302</v>
      </c>
      <c r="BB1542">
        <f t="shared" si="674"/>
        <v>0.30819999999999997</v>
      </c>
    </row>
    <row r="1543" spans="1:54">
      <c r="A1543" s="2">
        <v>1542</v>
      </c>
      <c r="B1543">
        <v>16</v>
      </c>
      <c r="C1543" s="3">
        <v>7657.794333482615</v>
      </c>
      <c r="D1543" s="3">
        <v>58247.41073298065</v>
      </c>
      <c r="E1543" s="3">
        <v>14901.384924530963</v>
      </c>
      <c r="F1543" s="3">
        <v>247942.15675700124</v>
      </c>
      <c r="G1543" s="3">
        <v>4540.9501942737743</v>
      </c>
      <c r="H1543" s="3">
        <v>87919.135594991749</v>
      </c>
      <c r="I1543" s="3">
        <v>273715.31047473766</v>
      </c>
      <c r="J1543" s="3">
        <v>583068.45425519161</v>
      </c>
      <c r="K1543" s="3">
        <v>481696.80061167694</v>
      </c>
      <c r="L1543" s="3">
        <v>10874.292293561253</v>
      </c>
      <c r="M1543" s="3">
        <v>202459.34855001423</v>
      </c>
      <c r="N1543" s="3">
        <v>349742.30722215073</v>
      </c>
      <c r="O1543" s="3">
        <v>61950.484526324115</v>
      </c>
      <c r="P1543" s="3">
        <v>281469.18991900247</v>
      </c>
      <c r="Q1543" s="3">
        <v>35430.724524466954</v>
      </c>
      <c r="R1543" s="3">
        <v>4987.2014909814425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AA1543" s="3">
        <f t="shared" si="671"/>
        <v>7657.794333482615</v>
      </c>
      <c r="AB1543" s="3">
        <f t="shared" si="648"/>
        <v>58247.41073298065</v>
      </c>
      <c r="AC1543" s="3">
        <f t="shared" si="649"/>
        <v>14901.384924530963</v>
      </c>
      <c r="AD1543" s="3">
        <f t="shared" si="650"/>
        <v>247942.15675700124</v>
      </c>
      <c r="AE1543" s="3">
        <f t="shared" si="651"/>
        <v>4540.9501942737743</v>
      </c>
      <c r="AF1543" s="3">
        <f t="shared" si="652"/>
        <v>87919.135594991749</v>
      </c>
      <c r="AG1543" s="3">
        <f t="shared" si="653"/>
        <v>273715.31047473766</v>
      </c>
      <c r="AH1543" s="3">
        <f t="shared" si="654"/>
        <v>583068.45425519161</v>
      </c>
      <c r="AI1543" s="3">
        <f t="shared" si="655"/>
        <v>481696.80061167694</v>
      </c>
      <c r="AJ1543" s="3">
        <f t="shared" si="656"/>
        <v>10874.292293561253</v>
      </c>
      <c r="AK1543" s="3">
        <f t="shared" si="657"/>
        <v>202459.34855001423</v>
      </c>
      <c r="AL1543" s="3">
        <f t="shared" si="658"/>
        <v>349742.30722215073</v>
      </c>
      <c r="AM1543" s="3">
        <f t="shared" si="659"/>
        <v>61950.484526324115</v>
      </c>
      <c r="AN1543" s="3">
        <f t="shared" si="660"/>
        <v>281469.18991900247</v>
      </c>
      <c r="AO1543" s="3">
        <f t="shared" si="661"/>
        <v>35430.724524466954</v>
      </c>
      <c r="AP1543" s="3">
        <f t="shared" si="662"/>
        <v>4987.2014909814425</v>
      </c>
      <c r="AQ1543" s="3">
        <f t="shared" si="663"/>
        <v>0</v>
      </c>
      <c r="AR1543" s="3">
        <f t="shared" si="664"/>
        <v>0</v>
      </c>
      <c r="AS1543" s="3">
        <f t="shared" si="665"/>
        <v>0</v>
      </c>
      <c r="AT1543" s="3">
        <f t="shared" si="666"/>
        <v>0</v>
      </c>
      <c r="AU1543" s="3">
        <f t="shared" si="667"/>
        <v>0</v>
      </c>
      <c r="AV1543" s="3">
        <f t="shared" si="668"/>
        <v>0</v>
      </c>
      <c r="AW1543" s="3">
        <f t="shared" si="669"/>
        <v>0</v>
      </c>
      <c r="AX1543" s="3">
        <f t="shared" si="672"/>
        <v>2706602.9464053679</v>
      </c>
      <c r="AY1543" s="3">
        <f t="shared" si="673"/>
        <v>16</v>
      </c>
      <c r="AZ1543" s="3">
        <f t="shared" si="670"/>
        <v>0</v>
      </c>
      <c r="BA1543" s="3">
        <v>2117686.444203103</v>
      </c>
      <c r="BB1543">
        <f t="shared" si="674"/>
        <v>0.30840000000000001</v>
      </c>
    </row>
    <row r="1544" spans="1:54">
      <c r="A1544" s="2">
        <v>1543</v>
      </c>
      <c r="B1544">
        <v>18</v>
      </c>
      <c r="C1544" s="3">
        <v>497504.64173727564</v>
      </c>
      <c r="D1544" s="3">
        <v>115204.77543507273</v>
      </c>
      <c r="E1544" s="3">
        <v>149714.84868090908</v>
      </c>
      <c r="F1544" s="3">
        <v>206661.27876725906</v>
      </c>
      <c r="G1544" s="3">
        <v>824330.02824928553</v>
      </c>
      <c r="H1544" s="3">
        <v>346047.39836257603</v>
      </c>
      <c r="I1544" s="3">
        <v>42984.277454432864</v>
      </c>
      <c r="J1544" s="3">
        <v>336475.27230559976</v>
      </c>
      <c r="K1544" s="3">
        <v>54442.919567950026</v>
      </c>
      <c r="L1544" s="3">
        <v>59971.9083177055</v>
      </c>
      <c r="M1544" s="3">
        <v>40476.485470014704</v>
      </c>
      <c r="N1544" s="3">
        <v>302740.57239374996</v>
      </c>
      <c r="O1544" s="3">
        <v>205769.15705440415</v>
      </c>
      <c r="P1544" s="3">
        <v>332988.32332608098</v>
      </c>
      <c r="Q1544" s="3">
        <v>480352.29980943608</v>
      </c>
      <c r="R1544" s="3">
        <v>19749.268354926004</v>
      </c>
      <c r="S1544" s="3">
        <v>40767.379866265313</v>
      </c>
      <c r="T1544" s="3">
        <v>127926.93647110718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AA1544" s="3">
        <f t="shared" si="671"/>
        <v>497504.64173727564</v>
      </c>
      <c r="AB1544" s="3">
        <f t="shared" si="648"/>
        <v>115204.77543507273</v>
      </c>
      <c r="AC1544" s="3">
        <f t="shared" si="649"/>
        <v>149714.84868090908</v>
      </c>
      <c r="AD1544" s="3">
        <f t="shared" si="650"/>
        <v>206661.27876725906</v>
      </c>
      <c r="AE1544" s="3">
        <f t="shared" si="651"/>
        <v>824330.02824928553</v>
      </c>
      <c r="AF1544" s="3">
        <f t="shared" si="652"/>
        <v>346047.39836257603</v>
      </c>
      <c r="AG1544" s="3">
        <f t="shared" si="653"/>
        <v>42984.277454432864</v>
      </c>
      <c r="AH1544" s="3">
        <f t="shared" si="654"/>
        <v>336475.27230559976</v>
      </c>
      <c r="AI1544" s="3">
        <f t="shared" si="655"/>
        <v>54442.919567950026</v>
      </c>
      <c r="AJ1544" s="3">
        <f t="shared" si="656"/>
        <v>59971.9083177055</v>
      </c>
      <c r="AK1544" s="3">
        <f t="shared" si="657"/>
        <v>40476.485470014704</v>
      </c>
      <c r="AL1544" s="3">
        <f t="shared" si="658"/>
        <v>302740.57239374996</v>
      </c>
      <c r="AM1544" s="3">
        <f t="shared" si="659"/>
        <v>205769.15705440415</v>
      </c>
      <c r="AN1544" s="3">
        <f t="shared" si="660"/>
        <v>332988.32332608098</v>
      </c>
      <c r="AO1544" s="3">
        <f t="shared" si="661"/>
        <v>480352.29980943608</v>
      </c>
      <c r="AP1544" s="3">
        <f t="shared" si="662"/>
        <v>19749.268354926004</v>
      </c>
      <c r="AQ1544" s="3">
        <f t="shared" si="663"/>
        <v>40767.379866265313</v>
      </c>
      <c r="AR1544" s="3">
        <f t="shared" si="664"/>
        <v>127926.93647110718</v>
      </c>
      <c r="AS1544" s="3">
        <f t="shared" si="665"/>
        <v>0</v>
      </c>
      <c r="AT1544" s="3">
        <f t="shared" si="666"/>
        <v>0</v>
      </c>
      <c r="AU1544" s="3">
        <f t="shared" si="667"/>
        <v>0</v>
      </c>
      <c r="AV1544" s="3">
        <f t="shared" si="668"/>
        <v>0</v>
      </c>
      <c r="AW1544" s="3">
        <f t="shared" si="669"/>
        <v>0</v>
      </c>
      <c r="AX1544" s="3">
        <f t="shared" si="672"/>
        <v>4184107.771624051</v>
      </c>
      <c r="AY1544" s="3">
        <f t="shared" si="673"/>
        <v>18</v>
      </c>
      <c r="AZ1544" s="3">
        <f t="shared" si="670"/>
        <v>0</v>
      </c>
      <c r="BA1544" s="3">
        <v>2118928.6247515939</v>
      </c>
      <c r="BB1544">
        <f t="shared" si="674"/>
        <v>0.30859999999999999</v>
      </c>
    </row>
    <row r="1545" spans="1:54">
      <c r="A1545" s="2">
        <v>1544</v>
      </c>
      <c r="B1545">
        <v>12</v>
      </c>
      <c r="C1545" s="3">
        <v>160645.57626716406</v>
      </c>
      <c r="D1545" s="3">
        <v>668489.7029551185</v>
      </c>
      <c r="E1545" s="3">
        <v>82601.087087453066</v>
      </c>
      <c r="F1545" s="3">
        <v>70111.710784036404</v>
      </c>
      <c r="G1545" s="3">
        <v>7307811.9658041717</v>
      </c>
      <c r="H1545" s="3">
        <v>143406.29680200323</v>
      </c>
      <c r="I1545" s="3">
        <v>9859.7959229320568</v>
      </c>
      <c r="J1545" s="3">
        <v>1012395.523489573</v>
      </c>
      <c r="K1545" s="3">
        <v>78159.773936679077</v>
      </c>
      <c r="L1545" s="3">
        <v>95470.725617301709</v>
      </c>
      <c r="M1545" s="3">
        <v>505359.44245357288</v>
      </c>
      <c r="N1545" s="3">
        <v>266310.67174055969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AA1545" s="3">
        <f t="shared" si="671"/>
        <v>160645.57626716406</v>
      </c>
      <c r="AB1545" s="3">
        <f t="shared" si="648"/>
        <v>668489.7029551185</v>
      </c>
      <c r="AC1545" s="3">
        <f t="shared" si="649"/>
        <v>82601.087087453066</v>
      </c>
      <c r="AD1545" s="3">
        <f t="shared" si="650"/>
        <v>70111.710784036404</v>
      </c>
      <c r="AE1545" s="3">
        <f t="shared" si="651"/>
        <v>7307811.9658041717</v>
      </c>
      <c r="AF1545" s="3">
        <f t="shared" si="652"/>
        <v>143406.29680200323</v>
      </c>
      <c r="AG1545" s="3">
        <f t="shared" si="653"/>
        <v>9859.7959229320568</v>
      </c>
      <c r="AH1545" s="3">
        <f t="shared" si="654"/>
        <v>1012395.523489573</v>
      </c>
      <c r="AI1545" s="3">
        <f t="shared" si="655"/>
        <v>78159.773936679077</v>
      </c>
      <c r="AJ1545" s="3">
        <f t="shared" si="656"/>
        <v>95470.725617301709</v>
      </c>
      <c r="AK1545" s="3">
        <f t="shared" si="657"/>
        <v>505359.44245357288</v>
      </c>
      <c r="AL1545" s="3">
        <f t="shared" si="658"/>
        <v>266310.67174055969</v>
      </c>
      <c r="AM1545" s="3">
        <f t="shared" si="659"/>
        <v>0</v>
      </c>
      <c r="AN1545" s="3">
        <f t="shared" si="660"/>
        <v>0</v>
      </c>
      <c r="AO1545" s="3">
        <f t="shared" si="661"/>
        <v>0</v>
      </c>
      <c r="AP1545" s="3">
        <f t="shared" si="662"/>
        <v>0</v>
      </c>
      <c r="AQ1545" s="3">
        <f t="shared" si="663"/>
        <v>0</v>
      </c>
      <c r="AR1545" s="3">
        <f t="shared" si="664"/>
        <v>0</v>
      </c>
      <c r="AS1545" s="3">
        <f t="shared" si="665"/>
        <v>0</v>
      </c>
      <c r="AT1545" s="3">
        <f t="shared" si="666"/>
        <v>0</v>
      </c>
      <c r="AU1545" s="3">
        <f t="shared" si="667"/>
        <v>0</v>
      </c>
      <c r="AV1545" s="3">
        <f t="shared" si="668"/>
        <v>0</v>
      </c>
      <c r="AW1545" s="3">
        <f t="shared" si="669"/>
        <v>0</v>
      </c>
      <c r="AX1545" s="3">
        <f t="shared" si="672"/>
        <v>10400622.272860564</v>
      </c>
      <c r="AY1545" s="3">
        <f t="shared" si="673"/>
        <v>12</v>
      </c>
      <c r="AZ1545" s="3">
        <f t="shared" si="670"/>
        <v>0</v>
      </c>
      <c r="BA1545" s="3">
        <v>2120481.3720729002</v>
      </c>
      <c r="BB1545">
        <f t="shared" si="674"/>
        <v>0.30880000000000002</v>
      </c>
    </row>
    <row r="1546" spans="1:54">
      <c r="A1546" s="2">
        <v>1545</v>
      </c>
      <c r="B1546">
        <v>18</v>
      </c>
      <c r="C1546" s="3">
        <v>125981.08893019303</v>
      </c>
      <c r="D1546" s="3">
        <v>64277.482153364515</v>
      </c>
      <c r="E1546" s="3">
        <v>38797.945919819271</v>
      </c>
      <c r="F1546" s="3">
        <v>1335986.5647442485</v>
      </c>
      <c r="G1546" s="3">
        <v>66077.83304390157</v>
      </c>
      <c r="H1546" s="3">
        <v>129298.72287415099</v>
      </c>
      <c r="I1546" s="3">
        <v>68580.821907479345</v>
      </c>
      <c r="J1546" s="3">
        <v>183064.78405297338</v>
      </c>
      <c r="K1546" s="3">
        <v>2672.5743388041674</v>
      </c>
      <c r="L1546" s="3">
        <v>15355470.420467282</v>
      </c>
      <c r="M1546" s="3">
        <v>511454.64483906887</v>
      </c>
      <c r="N1546" s="3">
        <v>238729.67303058732</v>
      </c>
      <c r="O1546" s="3">
        <v>30310.043629979777</v>
      </c>
      <c r="P1546" s="3">
        <v>305224.63890035974</v>
      </c>
      <c r="Q1546" s="3">
        <v>8784.7809399807393</v>
      </c>
      <c r="R1546" s="3">
        <v>53370.81560913055</v>
      </c>
      <c r="S1546" s="3">
        <v>247071.20930244258</v>
      </c>
      <c r="T1546" s="3">
        <v>359267.81762745249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AA1546" s="3">
        <f t="shared" si="671"/>
        <v>125981.08893019303</v>
      </c>
      <c r="AB1546" s="3">
        <f t="shared" si="648"/>
        <v>64277.482153364515</v>
      </c>
      <c r="AC1546" s="3">
        <f t="shared" si="649"/>
        <v>38797.945919819271</v>
      </c>
      <c r="AD1546" s="3">
        <f t="shared" si="650"/>
        <v>1335986.5647442485</v>
      </c>
      <c r="AE1546" s="3">
        <f t="shared" si="651"/>
        <v>66077.83304390157</v>
      </c>
      <c r="AF1546" s="3">
        <f t="shared" si="652"/>
        <v>129298.72287415099</v>
      </c>
      <c r="AG1546" s="3">
        <f t="shared" si="653"/>
        <v>68580.821907479345</v>
      </c>
      <c r="AH1546" s="3">
        <f t="shared" si="654"/>
        <v>183064.78405297338</v>
      </c>
      <c r="AI1546" s="3">
        <f t="shared" si="655"/>
        <v>2672.5743388041674</v>
      </c>
      <c r="AJ1546" s="3">
        <f t="shared" si="656"/>
        <v>15355470.420467282</v>
      </c>
      <c r="AK1546" s="3">
        <f t="shared" si="657"/>
        <v>511454.64483906887</v>
      </c>
      <c r="AL1546" s="3">
        <f t="shared" si="658"/>
        <v>238729.67303058732</v>
      </c>
      <c r="AM1546" s="3">
        <f t="shared" si="659"/>
        <v>30310.043629979777</v>
      </c>
      <c r="AN1546" s="3">
        <f t="shared" si="660"/>
        <v>305224.63890035974</v>
      </c>
      <c r="AO1546" s="3">
        <f t="shared" si="661"/>
        <v>8784.7809399807393</v>
      </c>
      <c r="AP1546" s="3">
        <f t="shared" si="662"/>
        <v>53370.81560913055</v>
      </c>
      <c r="AQ1546" s="3">
        <f t="shared" si="663"/>
        <v>247071.20930244258</v>
      </c>
      <c r="AR1546" s="3">
        <f t="shared" si="664"/>
        <v>359267.81762745249</v>
      </c>
      <c r="AS1546" s="3">
        <f t="shared" si="665"/>
        <v>0</v>
      </c>
      <c r="AT1546" s="3">
        <f t="shared" si="666"/>
        <v>0</v>
      </c>
      <c r="AU1546" s="3">
        <f t="shared" si="667"/>
        <v>0</v>
      </c>
      <c r="AV1546" s="3">
        <f t="shared" si="668"/>
        <v>0</v>
      </c>
      <c r="AW1546" s="3">
        <f t="shared" si="669"/>
        <v>0</v>
      </c>
      <c r="AX1546" s="3">
        <f t="shared" si="672"/>
        <v>19124421.862311222</v>
      </c>
      <c r="AY1546" s="3">
        <f t="shared" si="673"/>
        <v>18</v>
      </c>
      <c r="AZ1546" s="3">
        <f t="shared" si="670"/>
        <v>0</v>
      </c>
      <c r="BA1546" s="3">
        <v>2123740.4573285542</v>
      </c>
      <c r="BB1546">
        <f t="shared" si="674"/>
        <v>0.309</v>
      </c>
    </row>
    <row r="1547" spans="1:54">
      <c r="A1547" s="2">
        <v>1546</v>
      </c>
      <c r="B1547">
        <v>16</v>
      </c>
      <c r="C1547" s="3">
        <v>259865.48123480458</v>
      </c>
      <c r="D1547" s="3">
        <v>1128436.2563228516</v>
      </c>
      <c r="E1547" s="3">
        <v>792724.10949433118</v>
      </c>
      <c r="F1547" s="3">
        <v>387531.03965539794</v>
      </c>
      <c r="G1547" s="3">
        <v>23223.374146064623</v>
      </c>
      <c r="H1547" s="3">
        <v>348326.58668432018</v>
      </c>
      <c r="I1547" s="3">
        <v>103008.44383223548</v>
      </c>
      <c r="J1547" s="3">
        <v>564683.25905374496</v>
      </c>
      <c r="K1547" s="3">
        <v>362100.37983919412</v>
      </c>
      <c r="L1547" s="3">
        <v>62306.636345062536</v>
      </c>
      <c r="M1547" s="3">
        <v>185375.87135488045</v>
      </c>
      <c r="N1547" s="3">
        <v>96318.082559792136</v>
      </c>
      <c r="O1547" s="3">
        <v>57528.581339645178</v>
      </c>
      <c r="P1547" s="3">
        <v>2341977.2678724821</v>
      </c>
      <c r="Q1547" s="3">
        <v>69400.407214321283</v>
      </c>
      <c r="R1547" s="3">
        <v>232212.66764733655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AA1547" s="3">
        <f t="shared" si="671"/>
        <v>259865.48123480458</v>
      </c>
      <c r="AB1547" s="3">
        <f t="shared" si="648"/>
        <v>1128436.2563228516</v>
      </c>
      <c r="AC1547" s="3">
        <f t="shared" si="649"/>
        <v>792724.10949433118</v>
      </c>
      <c r="AD1547" s="3">
        <f t="shared" si="650"/>
        <v>387531.03965539794</v>
      </c>
      <c r="AE1547" s="3">
        <f t="shared" si="651"/>
        <v>23223.374146064623</v>
      </c>
      <c r="AF1547" s="3">
        <f t="shared" si="652"/>
        <v>348326.58668432018</v>
      </c>
      <c r="AG1547" s="3">
        <f t="shared" si="653"/>
        <v>103008.44383223548</v>
      </c>
      <c r="AH1547" s="3">
        <f t="shared" si="654"/>
        <v>564683.25905374496</v>
      </c>
      <c r="AI1547" s="3">
        <f t="shared" si="655"/>
        <v>362100.37983919412</v>
      </c>
      <c r="AJ1547" s="3">
        <f t="shared" si="656"/>
        <v>62306.636345062536</v>
      </c>
      <c r="AK1547" s="3">
        <f t="shared" si="657"/>
        <v>185375.87135488045</v>
      </c>
      <c r="AL1547" s="3">
        <f t="shared" si="658"/>
        <v>96318.082559792136</v>
      </c>
      <c r="AM1547" s="3">
        <f t="shared" si="659"/>
        <v>57528.581339645178</v>
      </c>
      <c r="AN1547" s="3">
        <f t="shared" si="660"/>
        <v>2341977.2678724821</v>
      </c>
      <c r="AO1547" s="3">
        <f t="shared" si="661"/>
        <v>69400.407214321283</v>
      </c>
      <c r="AP1547" s="3">
        <f t="shared" si="662"/>
        <v>232212.66764733655</v>
      </c>
      <c r="AQ1547" s="3">
        <f t="shared" si="663"/>
        <v>0</v>
      </c>
      <c r="AR1547" s="3">
        <f t="shared" si="664"/>
        <v>0</v>
      </c>
      <c r="AS1547" s="3">
        <f t="shared" si="665"/>
        <v>0</v>
      </c>
      <c r="AT1547" s="3">
        <f t="shared" si="666"/>
        <v>0</v>
      </c>
      <c r="AU1547" s="3">
        <f t="shared" si="667"/>
        <v>0</v>
      </c>
      <c r="AV1547" s="3">
        <f t="shared" si="668"/>
        <v>0</v>
      </c>
      <c r="AW1547" s="3">
        <f t="shared" si="669"/>
        <v>0</v>
      </c>
      <c r="AX1547" s="3">
        <f t="shared" si="672"/>
        <v>7015018.4445964647</v>
      </c>
      <c r="AY1547" s="3">
        <f t="shared" si="673"/>
        <v>16</v>
      </c>
      <c r="AZ1547" s="3">
        <f t="shared" si="670"/>
        <v>0</v>
      </c>
      <c r="BA1547" s="3">
        <v>2127613.4498921819</v>
      </c>
      <c r="BB1547">
        <f t="shared" si="674"/>
        <v>0.30919999999999997</v>
      </c>
    </row>
    <row r="1548" spans="1:54">
      <c r="A1548" s="2">
        <v>1547</v>
      </c>
      <c r="B1548">
        <v>11</v>
      </c>
      <c r="C1548" s="3">
        <v>3140205.1680571102</v>
      </c>
      <c r="D1548" s="3">
        <v>12293.686066308494</v>
      </c>
      <c r="E1548" s="3">
        <v>57525.493835912232</v>
      </c>
      <c r="F1548" s="3">
        <v>317536.61810655601</v>
      </c>
      <c r="G1548" s="3">
        <v>46415.140016538717</v>
      </c>
      <c r="H1548" s="3">
        <v>14493.957440470625</v>
      </c>
      <c r="I1548" s="3">
        <v>195807.72958008689</v>
      </c>
      <c r="J1548" s="3">
        <v>274909.05721718137</v>
      </c>
      <c r="K1548" s="3">
        <v>56199.211135768135</v>
      </c>
      <c r="L1548" s="3">
        <v>4047.9779412855873</v>
      </c>
      <c r="M1548" s="3">
        <v>49855.909734298912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AA1548" s="3">
        <f t="shared" si="671"/>
        <v>3140205.1680571102</v>
      </c>
      <c r="AB1548" s="3">
        <f t="shared" si="648"/>
        <v>12293.686066308494</v>
      </c>
      <c r="AC1548" s="3">
        <f t="shared" si="649"/>
        <v>57525.493835912232</v>
      </c>
      <c r="AD1548" s="3">
        <f t="shared" si="650"/>
        <v>317536.61810655601</v>
      </c>
      <c r="AE1548" s="3">
        <f t="shared" si="651"/>
        <v>46415.140016538717</v>
      </c>
      <c r="AF1548" s="3">
        <f t="shared" si="652"/>
        <v>14493.957440470625</v>
      </c>
      <c r="AG1548" s="3">
        <f t="shared" si="653"/>
        <v>195807.72958008689</v>
      </c>
      <c r="AH1548" s="3">
        <f t="shared" si="654"/>
        <v>274909.05721718137</v>
      </c>
      <c r="AI1548" s="3">
        <f t="shared" si="655"/>
        <v>56199.211135768135</v>
      </c>
      <c r="AJ1548" s="3">
        <f t="shared" si="656"/>
        <v>4047.9779412855873</v>
      </c>
      <c r="AK1548" s="3">
        <f t="shared" si="657"/>
        <v>49855.909734298912</v>
      </c>
      <c r="AL1548" s="3">
        <f t="shared" si="658"/>
        <v>0</v>
      </c>
      <c r="AM1548" s="3">
        <f t="shared" si="659"/>
        <v>0</v>
      </c>
      <c r="AN1548" s="3">
        <f t="shared" si="660"/>
        <v>0</v>
      </c>
      <c r="AO1548" s="3">
        <f t="shared" si="661"/>
        <v>0</v>
      </c>
      <c r="AP1548" s="3">
        <f t="shared" si="662"/>
        <v>0</v>
      </c>
      <c r="AQ1548" s="3">
        <f t="shared" si="663"/>
        <v>0</v>
      </c>
      <c r="AR1548" s="3">
        <f t="shared" si="664"/>
        <v>0</v>
      </c>
      <c r="AS1548" s="3">
        <f t="shared" si="665"/>
        <v>0</v>
      </c>
      <c r="AT1548" s="3">
        <f t="shared" si="666"/>
        <v>0</v>
      </c>
      <c r="AU1548" s="3">
        <f t="shared" si="667"/>
        <v>0</v>
      </c>
      <c r="AV1548" s="3">
        <f t="shared" si="668"/>
        <v>0</v>
      </c>
      <c r="AW1548" s="3">
        <f t="shared" si="669"/>
        <v>0</v>
      </c>
      <c r="AX1548" s="3">
        <f t="shared" si="672"/>
        <v>4169289.9491315177</v>
      </c>
      <c r="AY1548" s="3">
        <f t="shared" si="673"/>
        <v>11</v>
      </c>
      <c r="AZ1548" s="3">
        <f t="shared" si="670"/>
        <v>0</v>
      </c>
      <c r="BA1548" s="3">
        <v>2129571.0798072019</v>
      </c>
      <c r="BB1548">
        <f t="shared" si="674"/>
        <v>0.30940000000000001</v>
      </c>
    </row>
    <row r="1549" spans="1:54">
      <c r="A1549" s="2">
        <v>1548</v>
      </c>
      <c r="B1549">
        <v>10</v>
      </c>
      <c r="C1549" s="3">
        <v>108949.39171521178</v>
      </c>
      <c r="D1549" s="3">
        <v>41196.839683660459</v>
      </c>
      <c r="E1549" s="3">
        <v>40160.245482214552</v>
      </c>
      <c r="F1549" s="3">
        <v>106664.35440119621</v>
      </c>
      <c r="G1549" s="3">
        <v>238229.31021100233</v>
      </c>
      <c r="H1549" s="3">
        <v>369099.83591738413</v>
      </c>
      <c r="I1549" s="3">
        <v>304044.67777352972</v>
      </c>
      <c r="J1549" s="3">
        <v>92690.354957783202</v>
      </c>
      <c r="K1549" s="3">
        <v>1339923.5257789749</v>
      </c>
      <c r="L1549" s="3">
        <v>42788.488205890499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AA1549" s="3">
        <f t="shared" si="671"/>
        <v>108949.39171521178</v>
      </c>
      <c r="AB1549" s="3">
        <f t="shared" si="648"/>
        <v>41196.839683660459</v>
      </c>
      <c r="AC1549" s="3">
        <f t="shared" si="649"/>
        <v>40160.245482214552</v>
      </c>
      <c r="AD1549" s="3">
        <f t="shared" si="650"/>
        <v>106664.35440119621</v>
      </c>
      <c r="AE1549" s="3">
        <f t="shared" si="651"/>
        <v>238229.31021100233</v>
      </c>
      <c r="AF1549" s="3">
        <f t="shared" si="652"/>
        <v>369099.83591738413</v>
      </c>
      <c r="AG1549" s="3">
        <f t="shared" si="653"/>
        <v>304044.67777352972</v>
      </c>
      <c r="AH1549" s="3">
        <f t="shared" si="654"/>
        <v>92690.354957783202</v>
      </c>
      <c r="AI1549" s="3">
        <f t="shared" si="655"/>
        <v>1339923.5257789749</v>
      </c>
      <c r="AJ1549" s="3">
        <f t="shared" si="656"/>
        <v>42788.488205890499</v>
      </c>
      <c r="AK1549" s="3">
        <f t="shared" si="657"/>
        <v>0</v>
      </c>
      <c r="AL1549" s="3">
        <f t="shared" si="658"/>
        <v>0</v>
      </c>
      <c r="AM1549" s="3">
        <f t="shared" si="659"/>
        <v>0</v>
      </c>
      <c r="AN1549" s="3">
        <f t="shared" si="660"/>
        <v>0</v>
      </c>
      <c r="AO1549" s="3">
        <f t="shared" si="661"/>
        <v>0</v>
      </c>
      <c r="AP1549" s="3">
        <f t="shared" si="662"/>
        <v>0</v>
      </c>
      <c r="AQ1549" s="3">
        <f t="shared" si="663"/>
        <v>0</v>
      </c>
      <c r="AR1549" s="3">
        <f t="shared" si="664"/>
        <v>0</v>
      </c>
      <c r="AS1549" s="3">
        <f t="shared" si="665"/>
        <v>0</v>
      </c>
      <c r="AT1549" s="3">
        <f t="shared" si="666"/>
        <v>0</v>
      </c>
      <c r="AU1549" s="3">
        <f t="shared" si="667"/>
        <v>0</v>
      </c>
      <c r="AV1549" s="3">
        <f t="shared" si="668"/>
        <v>0</v>
      </c>
      <c r="AW1549" s="3">
        <f t="shared" si="669"/>
        <v>0</v>
      </c>
      <c r="AX1549" s="3">
        <f t="shared" si="672"/>
        <v>2683747.0241268477</v>
      </c>
      <c r="AY1549" s="3">
        <f t="shared" si="673"/>
        <v>10</v>
      </c>
      <c r="AZ1549" s="3">
        <f t="shared" si="670"/>
        <v>0</v>
      </c>
      <c r="BA1549" s="3">
        <v>2130013.9112052717</v>
      </c>
      <c r="BB1549">
        <f t="shared" si="674"/>
        <v>0.30959999999999999</v>
      </c>
    </row>
    <row r="1550" spans="1:54">
      <c r="A1550" s="2">
        <v>1549</v>
      </c>
      <c r="B1550">
        <v>14</v>
      </c>
      <c r="C1550" s="3">
        <v>140667.42354210524</v>
      </c>
      <c r="D1550" s="3">
        <v>49939.450435402301</v>
      </c>
      <c r="E1550" s="3">
        <v>1677955.5272295799</v>
      </c>
      <c r="F1550" s="3">
        <v>13037.64449659067</v>
      </c>
      <c r="G1550" s="3">
        <v>28150.133024932289</v>
      </c>
      <c r="H1550" s="3">
        <v>262821.7760469474</v>
      </c>
      <c r="I1550" s="3">
        <v>115480.60969990723</v>
      </c>
      <c r="J1550" s="3">
        <v>1256275.780016938</v>
      </c>
      <c r="K1550" s="3">
        <v>64497.875915862111</v>
      </c>
      <c r="L1550" s="3">
        <v>768117.77647130354</v>
      </c>
      <c r="M1550" s="3">
        <v>933480.57166006137</v>
      </c>
      <c r="N1550" s="3">
        <v>63105.432714511502</v>
      </c>
      <c r="O1550" s="3">
        <v>149706.86504965441</v>
      </c>
      <c r="P1550" s="3">
        <v>376230.24689212721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AA1550" s="3">
        <f t="shared" si="671"/>
        <v>140667.42354210524</v>
      </c>
      <c r="AB1550" s="3">
        <f t="shared" si="648"/>
        <v>49939.450435402301</v>
      </c>
      <c r="AC1550" s="3">
        <f t="shared" si="649"/>
        <v>1677955.5272295799</v>
      </c>
      <c r="AD1550" s="3">
        <f t="shared" si="650"/>
        <v>13037.64449659067</v>
      </c>
      <c r="AE1550" s="3">
        <f t="shared" si="651"/>
        <v>28150.133024932289</v>
      </c>
      <c r="AF1550" s="3">
        <f t="shared" si="652"/>
        <v>262821.7760469474</v>
      </c>
      <c r="AG1550" s="3">
        <f t="shared" si="653"/>
        <v>115480.60969990723</v>
      </c>
      <c r="AH1550" s="3">
        <f t="shared" si="654"/>
        <v>1256275.780016938</v>
      </c>
      <c r="AI1550" s="3">
        <f t="shared" si="655"/>
        <v>64497.875915862111</v>
      </c>
      <c r="AJ1550" s="3">
        <f t="shared" si="656"/>
        <v>768117.77647130354</v>
      </c>
      <c r="AK1550" s="3">
        <f t="shared" si="657"/>
        <v>933480.57166006137</v>
      </c>
      <c r="AL1550" s="3">
        <f t="shared" si="658"/>
        <v>63105.432714511502</v>
      </c>
      <c r="AM1550" s="3">
        <f t="shared" si="659"/>
        <v>149706.86504965441</v>
      </c>
      <c r="AN1550" s="3">
        <f t="shared" si="660"/>
        <v>376230.24689212721</v>
      </c>
      <c r="AO1550" s="3">
        <f t="shared" si="661"/>
        <v>0</v>
      </c>
      <c r="AP1550" s="3">
        <f t="shared" si="662"/>
        <v>0</v>
      </c>
      <c r="AQ1550" s="3">
        <f t="shared" si="663"/>
        <v>0</v>
      </c>
      <c r="AR1550" s="3">
        <f t="shared" si="664"/>
        <v>0</v>
      </c>
      <c r="AS1550" s="3">
        <f t="shared" si="665"/>
        <v>0</v>
      </c>
      <c r="AT1550" s="3">
        <f t="shared" si="666"/>
        <v>0</v>
      </c>
      <c r="AU1550" s="3">
        <f t="shared" si="667"/>
        <v>0</v>
      </c>
      <c r="AV1550" s="3">
        <f t="shared" si="668"/>
        <v>0</v>
      </c>
      <c r="AW1550" s="3">
        <f t="shared" si="669"/>
        <v>0</v>
      </c>
      <c r="AX1550" s="3">
        <f t="shared" si="672"/>
        <v>5899467.1131959232</v>
      </c>
      <c r="AY1550" s="3">
        <f t="shared" si="673"/>
        <v>14</v>
      </c>
      <c r="AZ1550" s="3">
        <f t="shared" si="670"/>
        <v>0</v>
      </c>
      <c r="BA1550" s="3">
        <v>2130321.282964828</v>
      </c>
      <c r="BB1550">
        <f t="shared" si="674"/>
        <v>0.30980000000000002</v>
      </c>
    </row>
    <row r="1551" spans="1:54">
      <c r="A1551" s="2">
        <v>1550</v>
      </c>
      <c r="B1551">
        <v>12</v>
      </c>
      <c r="C1551" s="3">
        <v>6520.442754341816</v>
      </c>
      <c r="D1551" s="3">
        <v>18338.400782324901</v>
      </c>
      <c r="E1551" s="3">
        <v>43942.424628661647</v>
      </c>
      <c r="F1551" s="3">
        <v>295354.93442959711</v>
      </c>
      <c r="G1551" s="3">
        <v>86300.41242023003</v>
      </c>
      <c r="H1551" s="3">
        <v>99612.680692040522</v>
      </c>
      <c r="I1551" s="3">
        <v>73838.767956612763</v>
      </c>
      <c r="J1551" s="3">
        <v>342482.9647075134</v>
      </c>
      <c r="K1551" s="3">
        <v>1087586.1478030919</v>
      </c>
      <c r="L1551" s="3">
        <v>99396.07144902827</v>
      </c>
      <c r="M1551" s="3">
        <v>940350.0239192571</v>
      </c>
      <c r="N1551" s="3">
        <v>3532642.4562428291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AA1551" s="3">
        <f t="shared" si="671"/>
        <v>6520.442754341816</v>
      </c>
      <c r="AB1551" s="3">
        <f t="shared" si="648"/>
        <v>18338.400782324901</v>
      </c>
      <c r="AC1551" s="3">
        <f t="shared" si="649"/>
        <v>43942.424628661647</v>
      </c>
      <c r="AD1551" s="3">
        <f t="shared" si="650"/>
        <v>295354.93442959711</v>
      </c>
      <c r="AE1551" s="3">
        <f t="shared" si="651"/>
        <v>86300.41242023003</v>
      </c>
      <c r="AF1551" s="3">
        <f t="shared" si="652"/>
        <v>99612.680692040522</v>
      </c>
      <c r="AG1551" s="3">
        <f t="shared" si="653"/>
        <v>73838.767956612763</v>
      </c>
      <c r="AH1551" s="3">
        <f t="shared" si="654"/>
        <v>342482.9647075134</v>
      </c>
      <c r="AI1551" s="3">
        <f t="shared" si="655"/>
        <v>1087586.1478030919</v>
      </c>
      <c r="AJ1551" s="3">
        <f t="shared" si="656"/>
        <v>99396.07144902827</v>
      </c>
      <c r="AK1551" s="3">
        <f t="shared" si="657"/>
        <v>940350.0239192571</v>
      </c>
      <c r="AL1551" s="3">
        <f t="shared" si="658"/>
        <v>3532642.4562428291</v>
      </c>
      <c r="AM1551" s="3">
        <f t="shared" si="659"/>
        <v>0</v>
      </c>
      <c r="AN1551" s="3">
        <f t="shared" si="660"/>
        <v>0</v>
      </c>
      <c r="AO1551" s="3">
        <f t="shared" si="661"/>
        <v>0</v>
      </c>
      <c r="AP1551" s="3">
        <f t="shared" si="662"/>
        <v>0</v>
      </c>
      <c r="AQ1551" s="3">
        <f t="shared" si="663"/>
        <v>0</v>
      </c>
      <c r="AR1551" s="3">
        <f t="shared" si="664"/>
        <v>0</v>
      </c>
      <c r="AS1551" s="3">
        <f t="shared" si="665"/>
        <v>0</v>
      </c>
      <c r="AT1551" s="3">
        <f t="shared" si="666"/>
        <v>0</v>
      </c>
      <c r="AU1551" s="3">
        <f t="shared" si="667"/>
        <v>0</v>
      </c>
      <c r="AV1551" s="3">
        <f t="shared" si="668"/>
        <v>0</v>
      </c>
      <c r="AW1551" s="3">
        <f t="shared" si="669"/>
        <v>0</v>
      </c>
      <c r="AX1551" s="3">
        <f t="shared" si="672"/>
        <v>6626365.7277855277</v>
      </c>
      <c r="AY1551" s="3">
        <f t="shared" si="673"/>
        <v>12</v>
      </c>
      <c r="AZ1551" s="3">
        <f t="shared" si="670"/>
        <v>0</v>
      </c>
      <c r="BA1551" s="3">
        <v>2130604.3502234668</v>
      </c>
      <c r="BB1551">
        <f t="shared" si="674"/>
        <v>0.31</v>
      </c>
    </row>
    <row r="1552" spans="1:54">
      <c r="A1552" s="2">
        <v>1551</v>
      </c>
      <c r="B1552">
        <v>9</v>
      </c>
      <c r="C1552" s="3">
        <v>62176.443852578908</v>
      </c>
      <c r="D1552" s="3">
        <v>441277.57691778155</v>
      </c>
      <c r="E1552" s="3">
        <v>1660258.0628065653</v>
      </c>
      <c r="F1552" s="3">
        <v>18286.624889833733</v>
      </c>
      <c r="G1552" s="3">
        <v>822020.61325028667</v>
      </c>
      <c r="H1552" s="3">
        <v>9668.9430243624993</v>
      </c>
      <c r="I1552" s="3">
        <v>27382.450820647922</v>
      </c>
      <c r="J1552" s="3">
        <v>144292.54739989017</v>
      </c>
      <c r="K1552" s="3">
        <v>301951.96969868231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AA1552" s="3">
        <f t="shared" si="671"/>
        <v>62176.443852578908</v>
      </c>
      <c r="AB1552" s="3">
        <f t="shared" si="648"/>
        <v>441277.57691778155</v>
      </c>
      <c r="AC1552" s="3">
        <f t="shared" si="649"/>
        <v>1660258.0628065653</v>
      </c>
      <c r="AD1552" s="3">
        <f t="shared" si="650"/>
        <v>18286.624889833733</v>
      </c>
      <c r="AE1552" s="3">
        <f t="shared" si="651"/>
        <v>822020.61325028667</v>
      </c>
      <c r="AF1552" s="3">
        <f t="shared" si="652"/>
        <v>9668.9430243624993</v>
      </c>
      <c r="AG1552" s="3">
        <f t="shared" si="653"/>
        <v>27382.450820647922</v>
      </c>
      <c r="AH1552" s="3">
        <f t="shared" si="654"/>
        <v>144292.54739989017</v>
      </c>
      <c r="AI1552" s="3">
        <f t="shared" si="655"/>
        <v>301951.96969868231</v>
      </c>
      <c r="AJ1552" s="3">
        <f t="shared" si="656"/>
        <v>0</v>
      </c>
      <c r="AK1552" s="3">
        <f t="shared" si="657"/>
        <v>0</v>
      </c>
      <c r="AL1552" s="3">
        <f t="shared" si="658"/>
        <v>0</v>
      </c>
      <c r="AM1552" s="3">
        <f t="shared" si="659"/>
        <v>0</v>
      </c>
      <c r="AN1552" s="3">
        <f t="shared" si="660"/>
        <v>0</v>
      </c>
      <c r="AO1552" s="3">
        <f t="shared" si="661"/>
        <v>0</v>
      </c>
      <c r="AP1552" s="3">
        <f t="shared" si="662"/>
        <v>0</v>
      </c>
      <c r="AQ1552" s="3">
        <f t="shared" si="663"/>
        <v>0</v>
      </c>
      <c r="AR1552" s="3">
        <f t="shared" si="664"/>
        <v>0</v>
      </c>
      <c r="AS1552" s="3">
        <f t="shared" si="665"/>
        <v>0</v>
      </c>
      <c r="AT1552" s="3">
        <f t="shared" si="666"/>
        <v>0</v>
      </c>
      <c r="AU1552" s="3">
        <f t="shared" si="667"/>
        <v>0</v>
      </c>
      <c r="AV1552" s="3">
        <f t="shared" si="668"/>
        <v>0</v>
      </c>
      <c r="AW1552" s="3">
        <f t="shared" si="669"/>
        <v>0</v>
      </c>
      <c r="AX1552" s="3">
        <f t="shared" si="672"/>
        <v>3487315.2326606298</v>
      </c>
      <c r="AY1552" s="3">
        <f t="shared" si="673"/>
        <v>9</v>
      </c>
      <c r="AZ1552" s="3">
        <f t="shared" si="670"/>
        <v>0</v>
      </c>
      <c r="BA1552" s="3">
        <v>2131781.8587163961</v>
      </c>
      <c r="BB1552">
        <f t="shared" si="674"/>
        <v>0.31019999999999998</v>
      </c>
    </row>
    <row r="1553" spans="1:54">
      <c r="A1553" s="2">
        <v>1552</v>
      </c>
      <c r="B1553">
        <v>18</v>
      </c>
      <c r="C1553" s="3">
        <v>16164.942230812348</v>
      </c>
      <c r="D1553" s="3">
        <v>112181.90487721769</v>
      </c>
      <c r="E1553" s="3">
        <v>211462.17581898827</v>
      </c>
      <c r="F1553" s="3">
        <v>14984424.291981759</v>
      </c>
      <c r="G1553" s="3">
        <v>326760.72159086162</v>
      </c>
      <c r="H1553" s="3">
        <v>205915.55551442568</v>
      </c>
      <c r="I1553" s="3">
        <v>98966.664193955934</v>
      </c>
      <c r="J1553" s="3">
        <v>217667.29095700372</v>
      </c>
      <c r="K1553" s="3">
        <v>157337.83874609711</v>
      </c>
      <c r="L1553" s="3">
        <v>608027.31157126487</v>
      </c>
      <c r="M1553" s="3">
        <v>515414.37492494751</v>
      </c>
      <c r="N1553" s="3">
        <v>92517.98200722308</v>
      </c>
      <c r="O1553" s="3">
        <v>14348.547645481689</v>
      </c>
      <c r="P1553" s="3">
        <v>43106.885547438193</v>
      </c>
      <c r="Q1553" s="3">
        <v>120455.7324146717</v>
      </c>
      <c r="R1553" s="3">
        <v>56410.009742120179</v>
      </c>
      <c r="S1553" s="3">
        <v>34977.884749508637</v>
      </c>
      <c r="T1553" s="3">
        <v>84283.67054274393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AA1553" s="3">
        <f t="shared" si="671"/>
        <v>16164.942230812348</v>
      </c>
      <c r="AB1553" s="3">
        <f t="shared" si="648"/>
        <v>112181.90487721769</v>
      </c>
      <c r="AC1553" s="3">
        <f t="shared" si="649"/>
        <v>211462.17581898827</v>
      </c>
      <c r="AD1553" s="3">
        <f t="shared" si="650"/>
        <v>14984424.291981759</v>
      </c>
      <c r="AE1553" s="3">
        <f t="shared" si="651"/>
        <v>326760.72159086162</v>
      </c>
      <c r="AF1553" s="3">
        <f t="shared" si="652"/>
        <v>205915.55551442568</v>
      </c>
      <c r="AG1553" s="3">
        <f t="shared" si="653"/>
        <v>98966.664193955934</v>
      </c>
      <c r="AH1553" s="3">
        <f t="shared" si="654"/>
        <v>217667.29095700372</v>
      </c>
      <c r="AI1553" s="3">
        <f t="shared" si="655"/>
        <v>157337.83874609711</v>
      </c>
      <c r="AJ1553" s="3">
        <f t="shared" si="656"/>
        <v>608027.31157126487</v>
      </c>
      <c r="AK1553" s="3">
        <f t="shared" si="657"/>
        <v>515414.37492494751</v>
      </c>
      <c r="AL1553" s="3">
        <f t="shared" si="658"/>
        <v>92517.98200722308</v>
      </c>
      <c r="AM1553" s="3">
        <f t="shared" si="659"/>
        <v>14348.547645481689</v>
      </c>
      <c r="AN1553" s="3">
        <f t="shared" si="660"/>
        <v>43106.885547438193</v>
      </c>
      <c r="AO1553" s="3">
        <f t="shared" si="661"/>
        <v>120455.7324146717</v>
      </c>
      <c r="AP1553" s="3">
        <f t="shared" si="662"/>
        <v>56410.009742120179</v>
      </c>
      <c r="AQ1553" s="3">
        <f t="shared" si="663"/>
        <v>34977.884749508637</v>
      </c>
      <c r="AR1553" s="3">
        <f t="shared" si="664"/>
        <v>84283.67054274393</v>
      </c>
      <c r="AS1553" s="3">
        <f t="shared" si="665"/>
        <v>0</v>
      </c>
      <c r="AT1553" s="3">
        <f t="shared" si="666"/>
        <v>0</v>
      </c>
      <c r="AU1553" s="3">
        <f t="shared" si="667"/>
        <v>0</v>
      </c>
      <c r="AV1553" s="3">
        <f t="shared" si="668"/>
        <v>0</v>
      </c>
      <c r="AW1553" s="3">
        <f t="shared" si="669"/>
        <v>0</v>
      </c>
      <c r="AX1553" s="3">
        <f t="shared" si="672"/>
        <v>17900423.785056517</v>
      </c>
      <c r="AY1553" s="3">
        <f t="shared" si="673"/>
        <v>18</v>
      </c>
      <c r="AZ1553" s="3">
        <f t="shared" si="670"/>
        <v>0</v>
      </c>
      <c r="BA1553" s="3">
        <v>2131842.8069530688</v>
      </c>
      <c r="BB1553">
        <f t="shared" si="674"/>
        <v>0.31040000000000001</v>
      </c>
    </row>
    <row r="1554" spans="1:54">
      <c r="A1554" s="2">
        <v>1553</v>
      </c>
      <c r="B1554">
        <v>13</v>
      </c>
      <c r="C1554" s="3">
        <v>91943.947959989629</v>
      </c>
      <c r="D1554" s="3">
        <v>53470.228320285954</v>
      </c>
      <c r="E1554" s="3">
        <v>309038.53300497757</v>
      </c>
      <c r="F1554" s="3">
        <v>9815.8992518504256</v>
      </c>
      <c r="G1554" s="3">
        <v>107370.40536769801</v>
      </c>
      <c r="H1554" s="3">
        <v>328280.19892467867</v>
      </c>
      <c r="I1554" s="3">
        <v>178675.28990206792</v>
      </c>
      <c r="J1554" s="3">
        <v>199741.67949359745</v>
      </c>
      <c r="K1554" s="3">
        <v>213924.01552501789</v>
      </c>
      <c r="L1554" s="3">
        <v>42811.549582363506</v>
      </c>
      <c r="M1554" s="3">
        <v>154383.05890805117</v>
      </c>
      <c r="N1554" s="3">
        <v>36529.901648366162</v>
      </c>
      <c r="O1554" s="3">
        <v>243748.50646899984</v>
      </c>
      <c r="P1554" s="3">
        <v>0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AA1554" s="3">
        <f t="shared" si="671"/>
        <v>91943.947959989629</v>
      </c>
      <c r="AB1554" s="3">
        <f t="shared" si="648"/>
        <v>53470.228320285954</v>
      </c>
      <c r="AC1554" s="3">
        <f t="shared" si="649"/>
        <v>309038.53300497757</v>
      </c>
      <c r="AD1554" s="3">
        <f t="shared" si="650"/>
        <v>9815.8992518504256</v>
      </c>
      <c r="AE1554" s="3">
        <f t="shared" si="651"/>
        <v>107370.40536769801</v>
      </c>
      <c r="AF1554" s="3">
        <f t="shared" si="652"/>
        <v>328280.19892467867</v>
      </c>
      <c r="AG1554" s="3">
        <f t="shared" si="653"/>
        <v>178675.28990206792</v>
      </c>
      <c r="AH1554" s="3">
        <f t="shared" si="654"/>
        <v>199741.67949359745</v>
      </c>
      <c r="AI1554" s="3">
        <f t="shared" si="655"/>
        <v>213924.01552501789</v>
      </c>
      <c r="AJ1554" s="3">
        <f t="shared" si="656"/>
        <v>42811.549582363506</v>
      </c>
      <c r="AK1554" s="3">
        <f t="shared" si="657"/>
        <v>154383.05890805117</v>
      </c>
      <c r="AL1554" s="3">
        <f t="shared" si="658"/>
        <v>36529.901648366162</v>
      </c>
      <c r="AM1554" s="3">
        <f t="shared" si="659"/>
        <v>243748.50646899984</v>
      </c>
      <c r="AN1554" s="3">
        <f t="shared" si="660"/>
        <v>0</v>
      </c>
      <c r="AO1554" s="3">
        <f t="shared" si="661"/>
        <v>0</v>
      </c>
      <c r="AP1554" s="3">
        <f t="shared" si="662"/>
        <v>0</v>
      </c>
      <c r="AQ1554" s="3">
        <f t="shared" si="663"/>
        <v>0</v>
      </c>
      <c r="AR1554" s="3">
        <f t="shared" si="664"/>
        <v>0</v>
      </c>
      <c r="AS1554" s="3">
        <f t="shared" si="665"/>
        <v>0</v>
      </c>
      <c r="AT1554" s="3">
        <f t="shared" si="666"/>
        <v>0</v>
      </c>
      <c r="AU1554" s="3">
        <f t="shared" si="667"/>
        <v>0</v>
      </c>
      <c r="AV1554" s="3">
        <f t="shared" si="668"/>
        <v>0</v>
      </c>
      <c r="AW1554" s="3">
        <f t="shared" si="669"/>
        <v>0</v>
      </c>
      <c r="AX1554" s="3">
        <f t="shared" si="672"/>
        <v>1969733.2143579442</v>
      </c>
      <c r="AY1554" s="3">
        <f t="shared" si="673"/>
        <v>13</v>
      </c>
      <c r="AZ1554" s="3">
        <f t="shared" si="670"/>
        <v>0</v>
      </c>
      <c r="BA1554" s="3">
        <v>2132413.8943897728</v>
      </c>
      <c r="BB1554">
        <f t="shared" si="674"/>
        <v>0.31059999999999999</v>
      </c>
    </row>
    <row r="1555" spans="1:54">
      <c r="A1555" s="2">
        <v>1554</v>
      </c>
      <c r="B1555">
        <v>18</v>
      </c>
      <c r="C1555" s="3">
        <v>42719.167342013905</v>
      </c>
      <c r="D1555" s="3">
        <v>749991.23718438391</v>
      </c>
      <c r="E1555" s="3">
        <v>2866264.9344319138</v>
      </c>
      <c r="F1555" s="3">
        <v>443472.30085637909</v>
      </c>
      <c r="G1555" s="3">
        <v>1523169.7542354225</v>
      </c>
      <c r="H1555" s="3">
        <v>136273.78705748901</v>
      </c>
      <c r="I1555" s="3">
        <v>190028.21478829125</v>
      </c>
      <c r="J1555" s="3">
        <v>293253.09296973614</v>
      </c>
      <c r="K1555" s="3">
        <v>232203.00196136639</v>
      </c>
      <c r="L1555" s="3">
        <v>309496.09787806286</v>
      </c>
      <c r="M1555" s="3">
        <v>65822.775875067382</v>
      </c>
      <c r="N1555" s="3">
        <v>80652.114007418961</v>
      </c>
      <c r="O1555" s="3">
        <v>18413.374256633597</v>
      </c>
      <c r="P1555" s="3">
        <v>14886.30199926573</v>
      </c>
      <c r="Q1555" s="3">
        <v>10071285.099680949</v>
      </c>
      <c r="R1555" s="3">
        <v>69345.726972878896</v>
      </c>
      <c r="S1555" s="3">
        <v>79881.967435373212</v>
      </c>
      <c r="T1555" s="3">
        <v>8438.0788702095979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AA1555" s="3">
        <f t="shared" si="671"/>
        <v>42719.167342013905</v>
      </c>
      <c r="AB1555" s="3">
        <f t="shared" si="648"/>
        <v>749991.23718438391</v>
      </c>
      <c r="AC1555" s="3">
        <f t="shared" si="649"/>
        <v>2866264.9344319138</v>
      </c>
      <c r="AD1555" s="3">
        <f t="shared" si="650"/>
        <v>443472.30085637909</v>
      </c>
      <c r="AE1555" s="3">
        <f t="shared" si="651"/>
        <v>1523169.7542354225</v>
      </c>
      <c r="AF1555" s="3">
        <f t="shared" si="652"/>
        <v>136273.78705748901</v>
      </c>
      <c r="AG1555" s="3">
        <f t="shared" si="653"/>
        <v>190028.21478829125</v>
      </c>
      <c r="AH1555" s="3">
        <f t="shared" si="654"/>
        <v>293253.09296973614</v>
      </c>
      <c r="AI1555" s="3">
        <f t="shared" si="655"/>
        <v>232203.00196136639</v>
      </c>
      <c r="AJ1555" s="3">
        <f t="shared" si="656"/>
        <v>309496.09787806286</v>
      </c>
      <c r="AK1555" s="3">
        <f t="shared" si="657"/>
        <v>65822.775875067382</v>
      </c>
      <c r="AL1555" s="3">
        <f t="shared" si="658"/>
        <v>80652.114007418961</v>
      </c>
      <c r="AM1555" s="3">
        <f t="shared" si="659"/>
        <v>18413.374256633597</v>
      </c>
      <c r="AN1555" s="3">
        <f t="shared" si="660"/>
        <v>14886.30199926573</v>
      </c>
      <c r="AO1555" s="3">
        <f t="shared" si="661"/>
        <v>10071285.099680949</v>
      </c>
      <c r="AP1555" s="3">
        <f t="shared" si="662"/>
        <v>69345.726972878896</v>
      </c>
      <c r="AQ1555" s="3">
        <f t="shared" si="663"/>
        <v>79881.967435373212</v>
      </c>
      <c r="AR1555" s="3">
        <f t="shared" si="664"/>
        <v>8438.0788702095979</v>
      </c>
      <c r="AS1555" s="3">
        <f t="shared" si="665"/>
        <v>0</v>
      </c>
      <c r="AT1555" s="3">
        <f t="shared" si="666"/>
        <v>0</v>
      </c>
      <c r="AU1555" s="3">
        <f t="shared" si="667"/>
        <v>0</v>
      </c>
      <c r="AV1555" s="3">
        <f t="shared" si="668"/>
        <v>0</v>
      </c>
      <c r="AW1555" s="3">
        <f t="shared" si="669"/>
        <v>0</v>
      </c>
      <c r="AX1555" s="3">
        <f t="shared" si="672"/>
        <v>17195597.027802859</v>
      </c>
      <c r="AY1555" s="3">
        <f t="shared" si="673"/>
        <v>18</v>
      </c>
      <c r="AZ1555" s="3">
        <f t="shared" si="670"/>
        <v>0</v>
      </c>
      <c r="BA1555" s="3">
        <v>2134473.2717265296</v>
      </c>
      <c r="BB1555">
        <f t="shared" si="674"/>
        <v>0.31080000000000002</v>
      </c>
    </row>
    <row r="1556" spans="1:54">
      <c r="A1556" s="2">
        <v>1555</v>
      </c>
      <c r="B1556">
        <v>13</v>
      </c>
      <c r="C1556" s="3">
        <v>52812.237913727105</v>
      </c>
      <c r="D1556" s="3">
        <v>1083198.9643695562</v>
      </c>
      <c r="E1556" s="3">
        <v>287288.02643569862</v>
      </c>
      <c r="F1556" s="3">
        <v>542959.13842663658</v>
      </c>
      <c r="G1556" s="3">
        <v>58202.356365580512</v>
      </c>
      <c r="H1556" s="3">
        <v>25398.219867026259</v>
      </c>
      <c r="I1556" s="3">
        <v>40531.03494464681</v>
      </c>
      <c r="J1556" s="3">
        <v>2446.8997473686081</v>
      </c>
      <c r="K1556" s="3">
        <v>149805.42384736339</v>
      </c>
      <c r="L1556" s="3">
        <v>171378.47224996969</v>
      </c>
      <c r="M1556" s="3">
        <v>32072.096210621585</v>
      </c>
      <c r="N1556" s="3">
        <v>1308980.0140434697</v>
      </c>
      <c r="O1556" s="3">
        <v>1090548.5173222483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AA1556" s="3">
        <f t="shared" si="671"/>
        <v>52812.237913727105</v>
      </c>
      <c r="AB1556" s="3">
        <f t="shared" si="648"/>
        <v>1083198.9643695562</v>
      </c>
      <c r="AC1556" s="3">
        <f t="shared" si="649"/>
        <v>287288.02643569862</v>
      </c>
      <c r="AD1556" s="3">
        <f t="shared" si="650"/>
        <v>542959.13842663658</v>
      </c>
      <c r="AE1556" s="3">
        <f t="shared" si="651"/>
        <v>58202.356365580512</v>
      </c>
      <c r="AF1556" s="3">
        <f t="shared" si="652"/>
        <v>25398.219867026259</v>
      </c>
      <c r="AG1556" s="3">
        <f t="shared" si="653"/>
        <v>40531.03494464681</v>
      </c>
      <c r="AH1556" s="3">
        <f t="shared" si="654"/>
        <v>2446.8997473686081</v>
      </c>
      <c r="AI1556" s="3">
        <f t="shared" si="655"/>
        <v>149805.42384736339</v>
      </c>
      <c r="AJ1556" s="3">
        <f t="shared" si="656"/>
        <v>171378.47224996969</v>
      </c>
      <c r="AK1556" s="3">
        <f t="shared" si="657"/>
        <v>32072.096210621585</v>
      </c>
      <c r="AL1556" s="3">
        <f t="shared" si="658"/>
        <v>1308980.0140434697</v>
      </c>
      <c r="AM1556" s="3">
        <f t="shared" si="659"/>
        <v>1090548.5173222483</v>
      </c>
      <c r="AN1556" s="3">
        <f t="shared" si="660"/>
        <v>0</v>
      </c>
      <c r="AO1556" s="3">
        <f t="shared" si="661"/>
        <v>0</v>
      </c>
      <c r="AP1556" s="3">
        <f t="shared" si="662"/>
        <v>0</v>
      </c>
      <c r="AQ1556" s="3">
        <f t="shared" si="663"/>
        <v>0</v>
      </c>
      <c r="AR1556" s="3">
        <f t="shared" si="664"/>
        <v>0</v>
      </c>
      <c r="AS1556" s="3">
        <f t="shared" si="665"/>
        <v>0</v>
      </c>
      <c r="AT1556" s="3">
        <f t="shared" si="666"/>
        <v>0</v>
      </c>
      <c r="AU1556" s="3">
        <f t="shared" si="667"/>
        <v>0</v>
      </c>
      <c r="AV1556" s="3">
        <f t="shared" si="668"/>
        <v>0</v>
      </c>
      <c r="AW1556" s="3">
        <f t="shared" si="669"/>
        <v>0</v>
      </c>
      <c r="AX1556" s="3">
        <f t="shared" si="672"/>
        <v>4845621.4017439131</v>
      </c>
      <c r="AY1556" s="3">
        <f t="shared" si="673"/>
        <v>13</v>
      </c>
      <c r="AZ1556" s="3">
        <f t="shared" si="670"/>
        <v>0</v>
      </c>
      <c r="BA1556" s="3">
        <v>2134769.1134775677</v>
      </c>
      <c r="BB1556">
        <f t="shared" si="674"/>
        <v>0.311</v>
      </c>
    </row>
    <row r="1557" spans="1:54">
      <c r="A1557" s="2">
        <v>1556</v>
      </c>
      <c r="B1557">
        <v>18</v>
      </c>
      <c r="C1557" s="3">
        <v>14467.987111312115</v>
      </c>
      <c r="D1557" s="3">
        <v>3054533.7321485709</v>
      </c>
      <c r="E1557" s="3">
        <v>1922784.7910676326</v>
      </c>
      <c r="F1557" s="3">
        <v>4419.5223285676984</v>
      </c>
      <c r="G1557" s="3">
        <v>2041894.4492365387</v>
      </c>
      <c r="H1557" s="3">
        <v>77847.254106212917</v>
      </c>
      <c r="I1557" s="3">
        <v>87824.597122214458</v>
      </c>
      <c r="J1557" s="3">
        <v>112594.06228753997</v>
      </c>
      <c r="K1557" s="3">
        <v>1520674.5474206174</v>
      </c>
      <c r="L1557" s="3">
        <v>359479.12837712636</v>
      </c>
      <c r="M1557" s="3">
        <v>87555.068462079391</v>
      </c>
      <c r="N1557" s="3">
        <v>296997.17082994682</v>
      </c>
      <c r="O1557" s="3">
        <v>340258.37089115748</v>
      </c>
      <c r="P1557" s="3">
        <v>123299.19231243605</v>
      </c>
      <c r="Q1557" s="3">
        <v>550855.04679264536</v>
      </c>
      <c r="R1557" s="3">
        <v>33814.819680078093</v>
      </c>
      <c r="S1557" s="3">
        <v>541261.31452869473</v>
      </c>
      <c r="T1557" s="3">
        <v>12482.34009257087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AA1557" s="3">
        <f t="shared" si="671"/>
        <v>14467.987111312115</v>
      </c>
      <c r="AB1557" s="3">
        <f t="shared" si="648"/>
        <v>3054533.7321485709</v>
      </c>
      <c r="AC1557" s="3">
        <f t="shared" si="649"/>
        <v>1922784.7910676326</v>
      </c>
      <c r="AD1557" s="3">
        <f t="shared" si="650"/>
        <v>4419.5223285676984</v>
      </c>
      <c r="AE1557" s="3">
        <f t="shared" si="651"/>
        <v>2041894.4492365387</v>
      </c>
      <c r="AF1557" s="3">
        <f t="shared" si="652"/>
        <v>77847.254106212917</v>
      </c>
      <c r="AG1557" s="3">
        <f t="shared" si="653"/>
        <v>87824.597122214458</v>
      </c>
      <c r="AH1557" s="3">
        <f t="shared" si="654"/>
        <v>112594.06228753997</v>
      </c>
      <c r="AI1557" s="3">
        <f t="shared" si="655"/>
        <v>1520674.5474206174</v>
      </c>
      <c r="AJ1557" s="3">
        <f t="shared" si="656"/>
        <v>359479.12837712636</v>
      </c>
      <c r="AK1557" s="3">
        <f t="shared" si="657"/>
        <v>87555.068462079391</v>
      </c>
      <c r="AL1557" s="3">
        <f t="shared" si="658"/>
        <v>296997.17082994682</v>
      </c>
      <c r="AM1557" s="3">
        <f t="shared" si="659"/>
        <v>340258.37089115748</v>
      </c>
      <c r="AN1557" s="3">
        <f t="shared" si="660"/>
        <v>123299.19231243605</v>
      </c>
      <c r="AO1557" s="3">
        <f t="shared" si="661"/>
        <v>550855.04679264536</v>
      </c>
      <c r="AP1557" s="3">
        <f t="shared" si="662"/>
        <v>33814.819680078093</v>
      </c>
      <c r="AQ1557" s="3">
        <f t="shared" si="663"/>
        <v>541261.31452869473</v>
      </c>
      <c r="AR1557" s="3">
        <f t="shared" si="664"/>
        <v>12482.34009257087</v>
      </c>
      <c r="AS1557" s="3">
        <f t="shared" si="665"/>
        <v>0</v>
      </c>
      <c r="AT1557" s="3">
        <f t="shared" si="666"/>
        <v>0</v>
      </c>
      <c r="AU1557" s="3">
        <f t="shared" si="667"/>
        <v>0</v>
      </c>
      <c r="AV1557" s="3">
        <f t="shared" si="668"/>
        <v>0</v>
      </c>
      <c r="AW1557" s="3">
        <f t="shared" si="669"/>
        <v>0</v>
      </c>
      <c r="AX1557" s="3">
        <f t="shared" si="672"/>
        <v>11183043.394795943</v>
      </c>
      <c r="AY1557" s="3">
        <f t="shared" si="673"/>
        <v>18</v>
      </c>
      <c r="AZ1557" s="3">
        <f t="shared" si="670"/>
        <v>0</v>
      </c>
      <c r="BA1557" s="3">
        <v>2135968.9610805418</v>
      </c>
      <c r="BB1557">
        <f t="shared" si="674"/>
        <v>0.31119999999999998</v>
      </c>
    </row>
    <row r="1558" spans="1:54">
      <c r="A1558" s="2">
        <v>1557</v>
      </c>
      <c r="B1558">
        <v>14</v>
      </c>
      <c r="C1558" s="3">
        <v>76824.781467471752</v>
      </c>
      <c r="D1558" s="3">
        <v>1639058.3863837952</v>
      </c>
      <c r="E1558" s="3">
        <v>283256.51767413341</v>
      </c>
      <c r="F1558" s="3">
        <v>855430.86550931714</v>
      </c>
      <c r="G1558" s="3">
        <v>3313188.3352621002</v>
      </c>
      <c r="H1558" s="3">
        <v>361437.92227679194</v>
      </c>
      <c r="I1558" s="3">
        <v>756872.12821161689</v>
      </c>
      <c r="J1558" s="3">
        <v>35470.345620349261</v>
      </c>
      <c r="K1558" s="3">
        <v>88208.351430585215</v>
      </c>
      <c r="L1558" s="3">
        <v>106775.9125794984</v>
      </c>
      <c r="M1558" s="3">
        <v>298869.62728406221</v>
      </c>
      <c r="N1558" s="3">
        <v>294023.61899172928</v>
      </c>
      <c r="O1558" s="3">
        <v>79311.10233884718</v>
      </c>
      <c r="P1558" s="3">
        <v>4631.6955938666515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AA1558" s="3">
        <f t="shared" si="671"/>
        <v>76824.781467471752</v>
      </c>
      <c r="AB1558" s="3">
        <f t="shared" si="648"/>
        <v>1639058.3863837952</v>
      </c>
      <c r="AC1558" s="3">
        <f t="shared" si="649"/>
        <v>283256.51767413341</v>
      </c>
      <c r="AD1558" s="3">
        <f t="shared" si="650"/>
        <v>855430.86550931714</v>
      </c>
      <c r="AE1558" s="3">
        <f t="shared" si="651"/>
        <v>3313188.3352621002</v>
      </c>
      <c r="AF1558" s="3">
        <f t="shared" si="652"/>
        <v>361437.92227679194</v>
      </c>
      <c r="AG1558" s="3">
        <f t="shared" si="653"/>
        <v>756872.12821161689</v>
      </c>
      <c r="AH1558" s="3">
        <f t="shared" si="654"/>
        <v>35470.345620349261</v>
      </c>
      <c r="AI1558" s="3">
        <f t="shared" si="655"/>
        <v>88208.351430585215</v>
      </c>
      <c r="AJ1558" s="3">
        <f t="shared" si="656"/>
        <v>106775.9125794984</v>
      </c>
      <c r="AK1558" s="3">
        <f t="shared" si="657"/>
        <v>298869.62728406221</v>
      </c>
      <c r="AL1558" s="3">
        <f t="shared" si="658"/>
        <v>294023.61899172928</v>
      </c>
      <c r="AM1558" s="3">
        <f t="shared" si="659"/>
        <v>79311.10233884718</v>
      </c>
      <c r="AN1558" s="3">
        <f t="shared" si="660"/>
        <v>4631.6955938666515</v>
      </c>
      <c r="AO1558" s="3">
        <f t="shared" si="661"/>
        <v>0</v>
      </c>
      <c r="AP1558" s="3">
        <f t="shared" si="662"/>
        <v>0</v>
      </c>
      <c r="AQ1558" s="3">
        <f t="shared" si="663"/>
        <v>0</v>
      </c>
      <c r="AR1558" s="3">
        <f t="shared" si="664"/>
        <v>0</v>
      </c>
      <c r="AS1558" s="3">
        <f t="shared" si="665"/>
        <v>0</v>
      </c>
      <c r="AT1558" s="3">
        <f t="shared" si="666"/>
        <v>0</v>
      </c>
      <c r="AU1558" s="3">
        <f t="shared" si="667"/>
        <v>0</v>
      </c>
      <c r="AV1558" s="3">
        <f t="shared" si="668"/>
        <v>0</v>
      </c>
      <c r="AW1558" s="3">
        <f t="shared" si="669"/>
        <v>0</v>
      </c>
      <c r="AX1558" s="3">
        <f t="shared" si="672"/>
        <v>8193359.5906241639</v>
      </c>
      <c r="AY1558" s="3">
        <f t="shared" si="673"/>
        <v>14</v>
      </c>
      <c r="AZ1558" s="3">
        <f t="shared" si="670"/>
        <v>0</v>
      </c>
      <c r="BA1558" s="3">
        <v>2136835.2461473625</v>
      </c>
      <c r="BB1558">
        <f t="shared" si="674"/>
        <v>0.31140000000000001</v>
      </c>
    </row>
    <row r="1559" spans="1:54">
      <c r="A1559" s="2">
        <v>1558</v>
      </c>
      <c r="B1559">
        <v>18</v>
      </c>
      <c r="C1559" s="3">
        <v>423310.50637864263</v>
      </c>
      <c r="D1559" s="3">
        <v>331606.34345666971</v>
      </c>
      <c r="E1559" s="3">
        <v>127144.24597424184</v>
      </c>
      <c r="F1559" s="3">
        <v>185889.963486981</v>
      </c>
      <c r="G1559" s="3">
        <v>564557.44840004831</v>
      </c>
      <c r="H1559" s="3">
        <v>119821.11156284204</v>
      </c>
      <c r="I1559" s="3">
        <v>674324.03041363473</v>
      </c>
      <c r="J1559" s="3">
        <v>70445.739021464688</v>
      </c>
      <c r="K1559" s="3">
        <v>354655.44406944403</v>
      </c>
      <c r="L1559" s="3">
        <v>9196.3760902743106</v>
      </c>
      <c r="M1559" s="3">
        <v>368511.53296780179</v>
      </c>
      <c r="N1559" s="3">
        <v>17594.547350626483</v>
      </c>
      <c r="O1559" s="3">
        <v>320033.98217191838</v>
      </c>
      <c r="P1559" s="3">
        <v>505416.34081470466</v>
      </c>
      <c r="Q1559" s="3">
        <v>52619.684465928367</v>
      </c>
      <c r="R1559" s="3">
        <v>14778.728150450554</v>
      </c>
      <c r="S1559" s="3">
        <v>14493.301244718838</v>
      </c>
      <c r="T1559" s="3">
        <v>271417.13764355174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AA1559" s="3">
        <f t="shared" si="671"/>
        <v>423310.50637864263</v>
      </c>
      <c r="AB1559" s="3">
        <f t="shared" si="648"/>
        <v>331606.34345666971</v>
      </c>
      <c r="AC1559" s="3">
        <f t="shared" si="649"/>
        <v>127144.24597424184</v>
      </c>
      <c r="AD1559" s="3">
        <f t="shared" si="650"/>
        <v>185889.963486981</v>
      </c>
      <c r="AE1559" s="3">
        <f t="shared" si="651"/>
        <v>564557.44840004831</v>
      </c>
      <c r="AF1559" s="3">
        <f t="shared" si="652"/>
        <v>119821.11156284204</v>
      </c>
      <c r="AG1559" s="3">
        <f t="shared" si="653"/>
        <v>674324.03041363473</v>
      </c>
      <c r="AH1559" s="3">
        <f t="shared" si="654"/>
        <v>70445.739021464688</v>
      </c>
      <c r="AI1559" s="3">
        <f t="shared" si="655"/>
        <v>354655.44406944403</v>
      </c>
      <c r="AJ1559" s="3">
        <f t="shared" si="656"/>
        <v>9196.3760902743106</v>
      </c>
      <c r="AK1559" s="3">
        <f t="shared" si="657"/>
        <v>368511.53296780179</v>
      </c>
      <c r="AL1559" s="3">
        <f t="shared" si="658"/>
        <v>17594.547350626483</v>
      </c>
      <c r="AM1559" s="3">
        <f t="shared" si="659"/>
        <v>320033.98217191838</v>
      </c>
      <c r="AN1559" s="3">
        <f t="shared" si="660"/>
        <v>505416.34081470466</v>
      </c>
      <c r="AO1559" s="3">
        <f t="shared" si="661"/>
        <v>52619.684465928367</v>
      </c>
      <c r="AP1559" s="3">
        <f t="shared" si="662"/>
        <v>14778.728150450554</v>
      </c>
      <c r="AQ1559" s="3">
        <f t="shared" si="663"/>
        <v>14493.301244718838</v>
      </c>
      <c r="AR1559" s="3">
        <f t="shared" si="664"/>
        <v>271417.13764355174</v>
      </c>
      <c r="AS1559" s="3">
        <f t="shared" si="665"/>
        <v>0</v>
      </c>
      <c r="AT1559" s="3">
        <f t="shared" si="666"/>
        <v>0</v>
      </c>
      <c r="AU1559" s="3">
        <f t="shared" si="667"/>
        <v>0</v>
      </c>
      <c r="AV1559" s="3">
        <f t="shared" si="668"/>
        <v>0</v>
      </c>
      <c r="AW1559" s="3">
        <f t="shared" si="669"/>
        <v>0</v>
      </c>
      <c r="AX1559" s="3">
        <f t="shared" si="672"/>
        <v>4425816.463663944</v>
      </c>
      <c r="AY1559" s="3">
        <f t="shared" si="673"/>
        <v>18</v>
      </c>
      <c r="AZ1559" s="3">
        <f t="shared" si="670"/>
        <v>0</v>
      </c>
      <c r="BA1559" s="3">
        <v>2137733.3221625835</v>
      </c>
      <c r="BB1559">
        <f t="shared" si="674"/>
        <v>0.31159999999999999</v>
      </c>
    </row>
    <row r="1560" spans="1:54">
      <c r="A1560" s="2">
        <v>1559</v>
      </c>
      <c r="B1560">
        <v>18</v>
      </c>
      <c r="C1560" s="3">
        <v>211310.55273242519</v>
      </c>
      <c r="D1560" s="3">
        <v>9655.0785376864314</v>
      </c>
      <c r="E1560" s="3">
        <v>155100.99091797762</v>
      </c>
      <c r="F1560" s="3">
        <v>87998.397429004108</v>
      </c>
      <c r="G1560" s="3">
        <v>41049.439481175759</v>
      </c>
      <c r="H1560" s="3">
        <v>69243.245995001693</v>
      </c>
      <c r="I1560" s="3">
        <v>81065.821159808402</v>
      </c>
      <c r="J1560" s="3">
        <v>49209.791023709739</v>
      </c>
      <c r="K1560" s="3">
        <v>178153.93248903283</v>
      </c>
      <c r="L1560" s="3">
        <v>422117.50049614575</v>
      </c>
      <c r="M1560" s="3">
        <v>202633.44450885456</v>
      </c>
      <c r="N1560" s="3">
        <v>576773.83226813283</v>
      </c>
      <c r="O1560" s="3">
        <v>1870424.7113643461</v>
      </c>
      <c r="P1560" s="3">
        <v>44257.158377809188</v>
      </c>
      <c r="Q1560" s="3">
        <v>712802.65201908408</v>
      </c>
      <c r="R1560" s="3">
        <v>975135.91124120168</v>
      </c>
      <c r="S1560" s="3">
        <v>104317.00180133886</v>
      </c>
      <c r="T1560" s="3">
        <v>14984.3239778855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AA1560" s="3">
        <f t="shared" si="671"/>
        <v>211310.55273242519</v>
      </c>
      <c r="AB1560" s="3">
        <f t="shared" si="648"/>
        <v>9655.0785376864314</v>
      </c>
      <c r="AC1560" s="3">
        <f t="shared" si="649"/>
        <v>155100.99091797762</v>
      </c>
      <c r="AD1560" s="3">
        <f t="shared" si="650"/>
        <v>87998.397429004108</v>
      </c>
      <c r="AE1560" s="3">
        <f t="shared" si="651"/>
        <v>41049.439481175759</v>
      </c>
      <c r="AF1560" s="3">
        <f t="shared" si="652"/>
        <v>69243.245995001693</v>
      </c>
      <c r="AG1560" s="3">
        <f t="shared" si="653"/>
        <v>81065.821159808402</v>
      </c>
      <c r="AH1560" s="3">
        <f t="shared" si="654"/>
        <v>49209.791023709739</v>
      </c>
      <c r="AI1560" s="3">
        <f t="shared" si="655"/>
        <v>178153.93248903283</v>
      </c>
      <c r="AJ1560" s="3">
        <f t="shared" si="656"/>
        <v>422117.50049614575</v>
      </c>
      <c r="AK1560" s="3">
        <f t="shared" si="657"/>
        <v>202633.44450885456</v>
      </c>
      <c r="AL1560" s="3">
        <f t="shared" si="658"/>
        <v>576773.83226813283</v>
      </c>
      <c r="AM1560" s="3">
        <f t="shared" si="659"/>
        <v>1870424.7113643461</v>
      </c>
      <c r="AN1560" s="3">
        <f t="shared" si="660"/>
        <v>44257.158377809188</v>
      </c>
      <c r="AO1560" s="3">
        <f t="shared" si="661"/>
        <v>712802.65201908408</v>
      </c>
      <c r="AP1560" s="3">
        <f t="shared" si="662"/>
        <v>975135.91124120168</v>
      </c>
      <c r="AQ1560" s="3">
        <f t="shared" si="663"/>
        <v>104317.00180133886</v>
      </c>
      <c r="AR1560" s="3">
        <f t="shared" si="664"/>
        <v>14984.3239778855</v>
      </c>
      <c r="AS1560" s="3">
        <f t="shared" si="665"/>
        <v>0</v>
      </c>
      <c r="AT1560" s="3">
        <f t="shared" si="666"/>
        <v>0</v>
      </c>
      <c r="AU1560" s="3">
        <f t="shared" si="667"/>
        <v>0</v>
      </c>
      <c r="AV1560" s="3">
        <f t="shared" si="668"/>
        <v>0</v>
      </c>
      <c r="AW1560" s="3">
        <f t="shared" si="669"/>
        <v>0</v>
      </c>
      <c r="AX1560" s="3">
        <f t="shared" si="672"/>
        <v>5806233.7858206201</v>
      </c>
      <c r="AY1560" s="3">
        <f t="shared" si="673"/>
        <v>18</v>
      </c>
      <c r="AZ1560" s="3">
        <f t="shared" si="670"/>
        <v>0</v>
      </c>
      <c r="BA1560" s="3">
        <v>2140505.2378215618</v>
      </c>
      <c r="BB1560">
        <f t="shared" si="674"/>
        <v>0.31180000000000002</v>
      </c>
    </row>
    <row r="1561" spans="1:54">
      <c r="A1561" s="2">
        <v>1560</v>
      </c>
      <c r="B1561">
        <v>18</v>
      </c>
      <c r="C1561" s="3">
        <v>30521.30267886653</v>
      </c>
      <c r="D1561" s="3">
        <v>28688.674184420783</v>
      </c>
      <c r="E1561" s="3">
        <v>21313.559102451301</v>
      </c>
      <c r="F1561" s="3">
        <v>168891.2731523198</v>
      </c>
      <c r="G1561" s="3">
        <v>57563.824593386984</v>
      </c>
      <c r="H1561" s="3">
        <v>36079.040709883164</v>
      </c>
      <c r="I1561" s="3">
        <v>36369.425554969159</v>
      </c>
      <c r="J1561" s="3">
        <v>22147.282382170619</v>
      </c>
      <c r="K1561" s="3">
        <v>233046.16135246377</v>
      </c>
      <c r="L1561" s="3">
        <v>560712.84122833319</v>
      </c>
      <c r="M1561" s="3">
        <v>1271485.3874430216</v>
      </c>
      <c r="N1561" s="3">
        <v>336184.21258440235</v>
      </c>
      <c r="O1561" s="3">
        <v>1695698.9085446412</v>
      </c>
      <c r="P1561" s="3">
        <v>24885.828004576371</v>
      </c>
      <c r="Q1561" s="3">
        <v>265132.5047734945</v>
      </c>
      <c r="R1561" s="3">
        <v>199213.14565358619</v>
      </c>
      <c r="S1561" s="3">
        <v>515231.85622378584</v>
      </c>
      <c r="T1561" s="3">
        <v>158508.58636593938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AA1561" s="3">
        <f t="shared" si="671"/>
        <v>30521.30267886653</v>
      </c>
      <c r="AB1561" s="3">
        <f t="shared" si="648"/>
        <v>28688.674184420783</v>
      </c>
      <c r="AC1561" s="3">
        <f t="shared" si="649"/>
        <v>21313.559102451301</v>
      </c>
      <c r="AD1561" s="3">
        <f t="shared" si="650"/>
        <v>168891.2731523198</v>
      </c>
      <c r="AE1561" s="3">
        <f t="shared" si="651"/>
        <v>57563.824593386984</v>
      </c>
      <c r="AF1561" s="3">
        <f t="shared" si="652"/>
        <v>36079.040709883164</v>
      </c>
      <c r="AG1561" s="3">
        <f t="shared" si="653"/>
        <v>36369.425554969159</v>
      </c>
      <c r="AH1561" s="3">
        <f t="shared" si="654"/>
        <v>22147.282382170619</v>
      </c>
      <c r="AI1561" s="3">
        <f t="shared" si="655"/>
        <v>233046.16135246377</v>
      </c>
      <c r="AJ1561" s="3">
        <f t="shared" si="656"/>
        <v>560712.84122833319</v>
      </c>
      <c r="AK1561" s="3">
        <f t="shared" si="657"/>
        <v>1271485.3874430216</v>
      </c>
      <c r="AL1561" s="3">
        <f t="shared" si="658"/>
        <v>336184.21258440235</v>
      </c>
      <c r="AM1561" s="3">
        <f t="shared" si="659"/>
        <v>1695698.9085446412</v>
      </c>
      <c r="AN1561" s="3">
        <f t="shared" si="660"/>
        <v>24885.828004576371</v>
      </c>
      <c r="AO1561" s="3">
        <f t="shared" si="661"/>
        <v>265132.5047734945</v>
      </c>
      <c r="AP1561" s="3">
        <f t="shared" si="662"/>
        <v>199213.14565358619</v>
      </c>
      <c r="AQ1561" s="3">
        <f t="shared" si="663"/>
        <v>515231.85622378584</v>
      </c>
      <c r="AR1561" s="3">
        <f t="shared" si="664"/>
        <v>158508.58636593938</v>
      </c>
      <c r="AS1561" s="3">
        <f t="shared" si="665"/>
        <v>0</v>
      </c>
      <c r="AT1561" s="3">
        <f t="shared" si="666"/>
        <v>0</v>
      </c>
      <c r="AU1561" s="3">
        <f t="shared" si="667"/>
        <v>0</v>
      </c>
      <c r="AV1561" s="3">
        <f t="shared" si="668"/>
        <v>0</v>
      </c>
      <c r="AW1561" s="3">
        <f t="shared" si="669"/>
        <v>0</v>
      </c>
      <c r="AX1561" s="3">
        <f t="shared" si="672"/>
        <v>5661673.814532713</v>
      </c>
      <c r="AY1561" s="3">
        <f t="shared" si="673"/>
        <v>18</v>
      </c>
      <c r="AZ1561" s="3">
        <f t="shared" si="670"/>
        <v>0</v>
      </c>
      <c r="BA1561" s="3">
        <v>2143661.2019875613</v>
      </c>
      <c r="BB1561">
        <f t="shared" si="674"/>
        <v>0.312</v>
      </c>
    </row>
    <row r="1562" spans="1:54">
      <c r="A1562" s="2">
        <v>1561</v>
      </c>
      <c r="B1562">
        <v>13</v>
      </c>
      <c r="C1562" s="3">
        <v>649111.36463690782</v>
      </c>
      <c r="D1562" s="3">
        <v>46292.309252800318</v>
      </c>
      <c r="E1562" s="3">
        <v>45946.971575777941</v>
      </c>
      <c r="F1562" s="3">
        <v>74103.578377039186</v>
      </c>
      <c r="G1562" s="3">
        <v>18511.427032597836</v>
      </c>
      <c r="H1562" s="3">
        <v>489429.2463883353</v>
      </c>
      <c r="I1562" s="3">
        <v>125323.59817978926</v>
      </c>
      <c r="J1562" s="3">
        <v>49225.886663361627</v>
      </c>
      <c r="K1562" s="3">
        <v>239472.07819237464</v>
      </c>
      <c r="L1562" s="3">
        <v>63649.88995349851</v>
      </c>
      <c r="M1562" s="3">
        <v>427596.40121119592</v>
      </c>
      <c r="N1562" s="3">
        <v>334865.86619887163</v>
      </c>
      <c r="O1562" s="3">
        <v>17584.713716455186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AA1562" s="3">
        <f t="shared" si="671"/>
        <v>649111.36463690782</v>
      </c>
      <c r="AB1562" s="3">
        <f t="shared" si="648"/>
        <v>46292.309252800318</v>
      </c>
      <c r="AC1562" s="3">
        <f t="shared" si="649"/>
        <v>45946.971575777941</v>
      </c>
      <c r="AD1562" s="3">
        <f t="shared" si="650"/>
        <v>74103.578377039186</v>
      </c>
      <c r="AE1562" s="3">
        <f t="shared" si="651"/>
        <v>18511.427032597836</v>
      </c>
      <c r="AF1562" s="3">
        <f t="shared" si="652"/>
        <v>489429.2463883353</v>
      </c>
      <c r="AG1562" s="3">
        <f t="shared" si="653"/>
        <v>125323.59817978926</v>
      </c>
      <c r="AH1562" s="3">
        <f t="shared" si="654"/>
        <v>49225.886663361627</v>
      </c>
      <c r="AI1562" s="3">
        <f t="shared" si="655"/>
        <v>239472.07819237464</v>
      </c>
      <c r="AJ1562" s="3">
        <f t="shared" si="656"/>
        <v>63649.88995349851</v>
      </c>
      <c r="AK1562" s="3">
        <f t="shared" si="657"/>
        <v>427596.40121119592</v>
      </c>
      <c r="AL1562" s="3">
        <f t="shared" si="658"/>
        <v>334865.86619887163</v>
      </c>
      <c r="AM1562" s="3">
        <f t="shared" si="659"/>
        <v>17584.713716455186</v>
      </c>
      <c r="AN1562" s="3">
        <f t="shared" si="660"/>
        <v>0</v>
      </c>
      <c r="AO1562" s="3">
        <f t="shared" si="661"/>
        <v>0</v>
      </c>
      <c r="AP1562" s="3">
        <f t="shared" si="662"/>
        <v>0</v>
      </c>
      <c r="AQ1562" s="3">
        <f t="shared" si="663"/>
        <v>0</v>
      </c>
      <c r="AR1562" s="3">
        <f t="shared" si="664"/>
        <v>0</v>
      </c>
      <c r="AS1562" s="3">
        <f t="shared" si="665"/>
        <v>0</v>
      </c>
      <c r="AT1562" s="3">
        <f t="shared" si="666"/>
        <v>0</v>
      </c>
      <c r="AU1562" s="3">
        <f t="shared" si="667"/>
        <v>0</v>
      </c>
      <c r="AV1562" s="3">
        <f t="shared" si="668"/>
        <v>0</v>
      </c>
      <c r="AW1562" s="3">
        <f t="shared" si="669"/>
        <v>0</v>
      </c>
      <c r="AX1562" s="3">
        <f t="shared" si="672"/>
        <v>2581113.3313790057</v>
      </c>
      <c r="AY1562" s="3">
        <f t="shared" si="673"/>
        <v>13</v>
      </c>
      <c r="AZ1562" s="3">
        <f t="shared" si="670"/>
        <v>0</v>
      </c>
      <c r="BA1562" s="3">
        <v>2144906.7166306823</v>
      </c>
      <c r="BB1562">
        <f t="shared" si="674"/>
        <v>0.31219999999999998</v>
      </c>
    </row>
    <row r="1563" spans="1:54">
      <c r="A1563" s="2">
        <v>1562</v>
      </c>
      <c r="B1563">
        <v>11</v>
      </c>
      <c r="C1563" s="3">
        <v>17043.221114527849</v>
      </c>
      <c r="D1563" s="3">
        <v>1612978.9443168794</v>
      </c>
      <c r="E1563" s="3">
        <v>160486.00450155739</v>
      </c>
      <c r="F1563" s="3">
        <v>383332.52687612339</v>
      </c>
      <c r="G1563" s="3">
        <v>102922.61404018414</v>
      </c>
      <c r="H1563" s="3">
        <v>211683.38911091001</v>
      </c>
      <c r="I1563" s="3">
        <v>84866.520487283124</v>
      </c>
      <c r="J1563" s="3">
        <v>40808.428377809854</v>
      </c>
      <c r="K1563" s="3">
        <v>50346.858702158439</v>
      </c>
      <c r="L1563" s="3">
        <v>175068.53583715425</v>
      </c>
      <c r="M1563" s="3">
        <v>200376.16186076959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AA1563" s="3">
        <f t="shared" si="671"/>
        <v>17043.221114527849</v>
      </c>
      <c r="AB1563" s="3">
        <f t="shared" si="648"/>
        <v>1612978.9443168794</v>
      </c>
      <c r="AC1563" s="3">
        <f t="shared" si="649"/>
        <v>160486.00450155739</v>
      </c>
      <c r="AD1563" s="3">
        <f t="shared" si="650"/>
        <v>383332.52687612339</v>
      </c>
      <c r="AE1563" s="3">
        <f t="shared" si="651"/>
        <v>102922.61404018414</v>
      </c>
      <c r="AF1563" s="3">
        <f t="shared" si="652"/>
        <v>211683.38911091001</v>
      </c>
      <c r="AG1563" s="3">
        <f t="shared" si="653"/>
        <v>84866.520487283124</v>
      </c>
      <c r="AH1563" s="3">
        <f t="shared" si="654"/>
        <v>40808.428377809854</v>
      </c>
      <c r="AI1563" s="3">
        <f t="shared" si="655"/>
        <v>50346.858702158439</v>
      </c>
      <c r="AJ1563" s="3">
        <f t="shared" si="656"/>
        <v>175068.53583715425</v>
      </c>
      <c r="AK1563" s="3">
        <f t="shared" si="657"/>
        <v>200376.16186076959</v>
      </c>
      <c r="AL1563" s="3">
        <f t="shared" si="658"/>
        <v>0</v>
      </c>
      <c r="AM1563" s="3">
        <f t="shared" si="659"/>
        <v>0</v>
      </c>
      <c r="AN1563" s="3">
        <f t="shared" si="660"/>
        <v>0</v>
      </c>
      <c r="AO1563" s="3">
        <f t="shared" si="661"/>
        <v>0</v>
      </c>
      <c r="AP1563" s="3">
        <f t="shared" si="662"/>
        <v>0</v>
      </c>
      <c r="AQ1563" s="3">
        <f t="shared" si="663"/>
        <v>0</v>
      </c>
      <c r="AR1563" s="3">
        <f t="shared" si="664"/>
        <v>0</v>
      </c>
      <c r="AS1563" s="3">
        <f t="shared" si="665"/>
        <v>0</v>
      </c>
      <c r="AT1563" s="3">
        <f t="shared" si="666"/>
        <v>0</v>
      </c>
      <c r="AU1563" s="3">
        <f t="shared" si="667"/>
        <v>0</v>
      </c>
      <c r="AV1563" s="3">
        <f t="shared" si="668"/>
        <v>0</v>
      </c>
      <c r="AW1563" s="3">
        <f t="shared" si="669"/>
        <v>0</v>
      </c>
      <c r="AX1563" s="3">
        <f t="shared" si="672"/>
        <v>3039913.2052253583</v>
      </c>
      <c r="AY1563" s="3">
        <f t="shared" si="673"/>
        <v>11</v>
      </c>
      <c r="AZ1563" s="3">
        <f t="shared" si="670"/>
        <v>0</v>
      </c>
      <c r="BA1563" s="3">
        <v>2148189.8339369413</v>
      </c>
      <c r="BB1563">
        <f t="shared" si="674"/>
        <v>0.31240000000000001</v>
      </c>
    </row>
    <row r="1564" spans="1:54">
      <c r="A1564" s="2">
        <v>1563</v>
      </c>
      <c r="B1564">
        <v>17</v>
      </c>
      <c r="C1564" s="3">
        <v>20068.634217861123</v>
      </c>
      <c r="D1564" s="3">
        <v>124387.9979297564</v>
      </c>
      <c r="E1564" s="3">
        <v>53611.090736865204</v>
      </c>
      <c r="F1564" s="3">
        <v>444037.60291095544</v>
      </c>
      <c r="G1564" s="3">
        <v>16863.429018785664</v>
      </c>
      <c r="H1564" s="3">
        <v>46799.663825742828</v>
      </c>
      <c r="I1564" s="3">
        <v>652459.21189808275</v>
      </c>
      <c r="J1564" s="3">
        <v>118208.09297632643</v>
      </c>
      <c r="K1564" s="3">
        <v>16867.151704313383</v>
      </c>
      <c r="L1564" s="3">
        <v>26608.902305868145</v>
      </c>
      <c r="M1564" s="3">
        <v>463584.49349447893</v>
      </c>
      <c r="N1564" s="3">
        <v>211133.52298975128</v>
      </c>
      <c r="O1564" s="3">
        <v>247674.35632610737</v>
      </c>
      <c r="P1564" s="3">
        <v>108063.62188976238</v>
      </c>
      <c r="Q1564" s="3">
        <v>48292.208321461731</v>
      </c>
      <c r="R1564" s="3">
        <v>88108.950343820528</v>
      </c>
      <c r="S1564" s="3">
        <v>55990.471292252158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AA1564" s="3">
        <f t="shared" si="671"/>
        <v>20068.634217861123</v>
      </c>
      <c r="AB1564" s="3">
        <f t="shared" si="648"/>
        <v>124387.9979297564</v>
      </c>
      <c r="AC1564" s="3">
        <f t="shared" si="649"/>
        <v>53611.090736865204</v>
      </c>
      <c r="AD1564" s="3">
        <f t="shared" si="650"/>
        <v>444037.60291095544</v>
      </c>
      <c r="AE1564" s="3">
        <f t="shared" si="651"/>
        <v>16863.429018785664</v>
      </c>
      <c r="AF1564" s="3">
        <f t="shared" si="652"/>
        <v>46799.663825742828</v>
      </c>
      <c r="AG1564" s="3">
        <f t="shared" si="653"/>
        <v>652459.21189808275</v>
      </c>
      <c r="AH1564" s="3">
        <f t="shared" si="654"/>
        <v>118208.09297632643</v>
      </c>
      <c r="AI1564" s="3">
        <f t="shared" si="655"/>
        <v>16867.151704313383</v>
      </c>
      <c r="AJ1564" s="3">
        <f t="shared" si="656"/>
        <v>26608.902305868145</v>
      </c>
      <c r="AK1564" s="3">
        <f t="shared" si="657"/>
        <v>463584.49349447893</v>
      </c>
      <c r="AL1564" s="3">
        <f t="shared" si="658"/>
        <v>211133.52298975128</v>
      </c>
      <c r="AM1564" s="3">
        <f t="shared" si="659"/>
        <v>247674.35632610737</v>
      </c>
      <c r="AN1564" s="3">
        <f t="shared" si="660"/>
        <v>108063.62188976238</v>
      </c>
      <c r="AO1564" s="3">
        <f t="shared" si="661"/>
        <v>48292.208321461731</v>
      </c>
      <c r="AP1564" s="3">
        <f t="shared" si="662"/>
        <v>88108.950343820528</v>
      </c>
      <c r="AQ1564" s="3">
        <f t="shared" si="663"/>
        <v>55990.471292252158</v>
      </c>
      <c r="AR1564" s="3">
        <f t="shared" si="664"/>
        <v>0</v>
      </c>
      <c r="AS1564" s="3">
        <f t="shared" si="665"/>
        <v>0</v>
      </c>
      <c r="AT1564" s="3">
        <f t="shared" si="666"/>
        <v>0</v>
      </c>
      <c r="AU1564" s="3">
        <f t="shared" si="667"/>
        <v>0</v>
      </c>
      <c r="AV1564" s="3">
        <f t="shared" si="668"/>
        <v>0</v>
      </c>
      <c r="AW1564" s="3">
        <f t="shared" si="669"/>
        <v>0</v>
      </c>
      <c r="AX1564" s="3">
        <f t="shared" si="672"/>
        <v>2742759.4021821925</v>
      </c>
      <c r="AY1564" s="3">
        <f t="shared" si="673"/>
        <v>17</v>
      </c>
      <c r="AZ1564" s="3">
        <f t="shared" si="670"/>
        <v>0</v>
      </c>
      <c r="BA1564" s="3">
        <v>2149737.4320435422</v>
      </c>
      <c r="BB1564">
        <f t="shared" si="674"/>
        <v>0.31259999999999999</v>
      </c>
    </row>
    <row r="1565" spans="1:54">
      <c r="A1565" s="2">
        <v>1564</v>
      </c>
      <c r="B1565">
        <v>17</v>
      </c>
      <c r="C1565" s="3">
        <v>188624.61077844028</v>
      </c>
      <c r="D1565" s="3">
        <v>517435.86583312345</v>
      </c>
      <c r="E1565" s="3">
        <v>99168.156840258729</v>
      </c>
      <c r="F1565" s="3">
        <v>22169.353683025674</v>
      </c>
      <c r="G1565" s="3">
        <v>12382.150323977201</v>
      </c>
      <c r="H1565" s="3">
        <v>47919.30875511904</v>
      </c>
      <c r="I1565" s="3">
        <v>22311.410924845266</v>
      </c>
      <c r="J1565" s="3">
        <v>88581.453008781798</v>
      </c>
      <c r="K1565" s="3">
        <v>372073.28640683688</v>
      </c>
      <c r="L1565" s="3">
        <v>884925.88284008775</v>
      </c>
      <c r="M1565" s="3">
        <v>272722.64275541925</v>
      </c>
      <c r="N1565" s="3">
        <v>62848.05935751494</v>
      </c>
      <c r="O1565" s="3">
        <v>1245988.5401497309</v>
      </c>
      <c r="P1565" s="3">
        <v>5527755.2368032346</v>
      </c>
      <c r="Q1565" s="3">
        <v>244789.77450409989</v>
      </c>
      <c r="R1565" s="3">
        <v>315822.73589989578</v>
      </c>
      <c r="S1565" s="3">
        <v>149853.93285608746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AA1565" s="3">
        <f t="shared" si="671"/>
        <v>188624.61077844028</v>
      </c>
      <c r="AB1565" s="3">
        <f t="shared" si="648"/>
        <v>517435.86583312345</v>
      </c>
      <c r="AC1565" s="3">
        <f t="shared" si="649"/>
        <v>99168.156840258729</v>
      </c>
      <c r="AD1565" s="3">
        <f t="shared" si="650"/>
        <v>22169.353683025674</v>
      </c>
      <c r="AE1565" s="3">
        <f t="shared" si="651"/>
        <v>12382.150323977201</v>
      </c>
      <c r="AF1565" s="3">
        <f t="shared" si="652"/>
        <v>47919.30875511904</v>
      </c>
      <c r="AG1565" s="3">
        <f t="shared" si="653"/>
        <v>22311.410924845266</v>
      </c>
      <c r="AH1565" s="3">
        <f t="shared" si="654"/>
        <v>88581.453008781798</v>
      </c>
      <c r="AI1565" s="3">
        <f t="shared" si="655"/>
        <v>372073.28640683688</v>
      </c>
      <c r="AJ1565" s="3">
        <f t="shared" si="656"/>
        <v>884925.88284008775</v>
      </c>
      <c r="AK1565" s="3">
        <f t="shared" si="657"/>
        <v>272722.64275541925</v>
      </c>
      <c r="AL1565" s="3">
        <f t="shared" si="658"/>
        <v>62848.05935751494</v>
      </c>
      <c r="AM1565" s="3">
        <f t="shared" si="659"/>
        <v>1245988.5401497309</v>
      </c>
      <c r="AN1565" s="3">
        <f t="shared" si="660"/>
        <v>5527755.2368032346</v>
      </c>
      <c r="AO1565" s="3">
        <f t="shared" si="661"/>
        <v>244789.77450409989</v>
      </c>
      <c r="AP1565" s="3">
        <f t="shared" si="662"/>
        <v>315822.73589989578</v>
      </c>
      <c r="AQ1565" s="3">
        <f t="shared" si="663"/>
        <v>149853.93285608746</v>
      </c>
      <c r="AR1565" s="3">
        <f t="shared" si="664"/>
        <v>0</v>
      </c>
      <c r="AS1565" s="3">
        <f t="shared" si="665"/>
        <v>0</v>
      </c>
      <c r="AT1565" s="3">
        <f t="shared" si="666"/>
        <v>0</v>
      </c>
      <c r="AU1565" s="3">
        <f t="shared" si="667"/>
        <v>0</v>
      </c>
      <c r="AV1565" s="3">
        <f t="shared" si="668"/>
        <v>0</v>
      </c>
      <c r="AW1565" s="3">
        <f t="shared" si="669"/>
        <v>0</v>
      </c>
      <c r="AX1565" s="3">
        <f t="shared" si="672"/>
        <v>10075372.401720477</v>
      </c>
      <c r="AY1565" s="3">
        <f t="shared" si="673"/>
        <v>17</v>
      </c>
      <c r="AZ1565" s="3">
        <f t="shared" si="670"/>
        <v>0</v>
      </c>
      <c r="BA1565" s="3">
        <v>2152880.1819571019</v>
      </c>
      <c r="BB1565">
        <f t="shared" si="674"/>
        <v>0.31280000000000002</v>
      </c>
    </row>
    <row r="1566" spans="1:54">
      <c r="A1566" s="2">
        <v>1565</v>
      </c>
      <c r="B1566">
        <v>12</v>
      </c>
      <c r="C1566" s="3">
        <v>1245097.1916688455</v>
      </c>
      <c r="D1566" s="3">
        <v>573877.81181028904</v>
      </c>
      <c r="E1566" s="3">
        <v>450711.63648908841</v>
      </c>
      <c r="F1566" s="3">
        <v>548914.386507269</v>
      </c>
      <c r="G1566" s="3">
        <v>38127.637028458543</v>
      </c>
      <c r="H1566" s="3">
        <v>900899.17932265357</v>
      </c>
      <c r="I1566" s="3">
        <v>305867.37226284039</v>
      </c>
      <c r="J1566" s="3">
        <v>25272.789681892442</v>
      </c>
      <c r="K1566" s="3">
        <v>248144.70553651045</v>
      </c>
      <c r="L1566" s="3">
        <v>45249.930250359612</v>
      </c>
      <c r="M1566" s="3">
        <v>92109.877934298842</v>
      </c>
      <c r="N1566" s="3">
        <v>20888.553584757105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AA1566" s="3">
        <f t="shared" si="671"/>
        <v>1245097.1916688455</v>
      </c>
      <c r="AB1566" s="3">
        <f t="shared" si="648"/>
        <v>573877.81181028904</v>
      </c>
      <c r="AC1566" s="3">
        <f t="shared" si="649"/>
        <v>450711.63648908841</v>
      </c>
      <c r="AD1566" s="3">
        <f t="shared" si="650"/>
        <v>548914.386507269</v>
      </c>
      <c r="AE1566" s="3">
        <f t="shared" si="651"/>
        <v>38127.637028458543</v>
      </c>
      <c r="AF1566" s="3">
        <f t="shared" si="652"/>
        <v>900899.17932265357</v>
      </c>
      <c r="AG1566" s="3">
        <f t="shared" si="653"/>
        <v>305867.37226284039</v>
      </c>
      <c r="AH1566" s="3">
        <f t="shared" si="654"/>
        <v>25272.789681892442</v>
      </c>
      <c r="AI1566" s="3">
        <f t="shared" si="655"/>
        <v>248144.70553651045</v>
      </c>
      <c r="AJ1566" s="3">
        <f t="shared" si="656"/>
        <v>45249.930250359612</v>
      </c>
      <c r="AK1566" s="3">
        <f t="shared" si="657"/>
        <v>92109.877934298842</v>
      </c>
      <c r="AL1566" s="3">
        <f t="shared" si="658"/>
        <v>20888.553584757105</v>
      </c>
      <c r="AM1566" s="3">
        <f t="shared" si="659"/>
        <v>0</v>
      </c>
      <c r="AN1566" s="3">
        <f t="shared" si="660"/>
        <v>0</v>
      </c>
      <c r="AO1566" s="3">
        <f t="shared" si="661"/>
        <v>0</v>
      </c>
      <c r="AP1566" s="3">
        <f t="shared" si="662"/>
        <v>0</v>
      </c>
      <c r="AQ1566" s="3">
        <f t="shared" si="663"/>
        <v>0</v>
      </c>
      <c r="AR1566" s="3">
        <f t="shared" si="664"/>
        <v>0</v>
      </c>
      <c r="AS1566" s="3">
        <f t="shared" si="665"/>
        <v>0</v>
      </c>
      <c r="AT1566" s="3">
        <f t="shared" si="666"/>
        <v>0</v>
      </c>
      <c r="AU1566" s="3">
        <f t="shared" si="667"/>
        <v>0</v>
      </c>
      <c r="AV1566" s="3">
        <f t="shared" si="668"/>
        <v>0</v>
      </c>
      <c r="AW1566" s="3">
        <f t="shared" si="669"/>
        <v>0</v>
      </c>
      <c r="AX1566" s="3">
        <f t="shared" si="672"/>
        <v>4495161.0720772622</v>
      </c>
      <c r="AY1566" s="3">
        <f t="shared" si="673"/>
        <v>12</v>
      </c>
      <c r="AZ1566" s="3">
        <f t="shared" si="670"/>
        <v>0</v>
      </c>
      <c r="BA1566" s="3">
        <v>2156089.2812678581</v>
      </c>
      <c r="BB1566">
        <f t="shared" si="674"/>
        <v>0.313</v>
      </c>
    </row>
    <row r="1567" spans="1:54">
      <c r="A1567" s="2">
        <v>1566</v>
      </c>
      <c r="B1567">
        <v>14</v>
      </c>
      <c r="C1567" s="3">
        <v>40199.171789209497</v>
      </c>
      <c r="D1567" s="3">
        <v>141709.75460070994</v>
      </c>
      <c r="E1567" s="3">
        <v>50727.942017029032</v>
      </c>
      <c r="F1567" s="3">
        <v>15752.797575272427</v>
      </c>
      <c r="G1567" s="3">
        <v>280984.46780933347</v>
      </c>
      <c r="H1567" s="3">
        <v>173731.35380181854</v>
      </c>
      <c r="I1567" s="3">
        <v>4977.896324591331</v>
      </c>
      <c r="J1567" s="3">
        <v>919413.35499228549</v>
      </c>
      <c r="K1567" s="3">
        <v>118123.49676480675</v>
      </c>
      <c r="L1567" s="3">
        <v>264958.29135545238</v>
      </c>
      <c r="M1567" s="3">
        <v>186853.6243568568</v>
      </c>
      <c r="N1567" s="3">
        <v>183364.15568947792</v>
      </c>
      <c r="O1567" s="3">
        <v>271865.21785091318</v>
      </c>
      <c r="P1567" s="3">
        <v>280026.8995819125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AA1567" s="3">
        <f t="shared" si="671"/>
        <v>40199.171789209497</v>
      </c>
      <c r="AB1567" s="3">
        <f t="shared" si="648"/>
        <v>141709.75460070994</v>
      </c>
      <c r="AC1567" s="3">
        <f t="shared" si="649"/>
        <v>50727.942017029032</v>
      </c>
      <c r="AD1567" s="3">
        <f t="shared" si="650"/>
        <v>15752.797575272427</v>
      </c>
      <c r="AE1567" s="3">
        <f t="shared" si="651"/>
        <v>280984.46780933347</v>
      </c>
      <c r="AF1567" s="3">
        <f t="shared" si="652"/>
        <v>173731.35380181854</v>
      </c>
      <c r="AG1567" s="3">
        <f t="shared" si="653"/>
        <v>4977.896324591331</v>
      </c>
      <c r="AH1567" s="3">
        <f t="shared" si="654"/>
        <v>919413.35499228549</v>
      </c>
      <c r="AI1567" s="3">
        <f t="shared" si="655"/>
        <v>118123.49676480675</v>
      </c>
      <c r="AJ1567" s="3">
        <f t="shared" si="656"/>
        <v>264958.29135545238</v>
      </c>
      <c r="AK1567" s="3">
        <f t="shared" si="657"/>
        <v>186853.6243568568</v>
      </c>
      <c r="AL1567" s="3">
        <f t="shared" si="658"/>
        <v>183364.15568947792</v>
      </c>
      <c r="AM1567" s="3">
        <f t="shared" si="659"/>
        <v>271865.21785091318</v>
      </c>
      <c r="AN1567" s="3">
        <f t="shared" si="660"/>
        <v>280026.8995819125</v>
      </c>
      <c r="AO1567" s="3">
        <f t="shared" si="661"/>
        <v>0</v>
      </c>
      <c r="AP1567" s="3">
        <f t="shared" si="662"/>
        <v>0</v>
      </c>
      <c r="AQ1567" s="3">
        <f t="shared" si="663"/>
        <v>0</v>
      </c>
      <c r="AR1567" s="3">
        <f t="shared" si="664"/>
        <v>0</v>
      </c>
      <c r="AS1567" s="3">
        <f t="shared" si="665"/>
        <v>0</v>
      </c>
      <c r="AT1567" s="3">
        <f t="shared" si="666"/>
        <v>0</v>
      </c>
      <c r="AU1567" s="3">
        <f t="shared" si="667"/>
        <v>0</v>
      </c>
      <c r="AV1567" s="3">
        <f t="shared" si="668"/>
        <v>0</v>
      </c>
      <c r="AW1567" s="3">
        <f t="shared" si="669"/>
        <v>0</v>
      </c>
      <c r="AX1567" s="3">
        <f t="shared" si="672"/>
        <v>2932688.4245096692</v>
      </c>
      <c r="AY1567" s="3">
        <f t="shared" si="673"/>
        <v>14</v>
      </c>
      <c r="AZ1567" s="3">
        <f t="shared" si="670"/>
        <v>0</v>
      </c>
      <c r="BA1567" s="3">
        <v>2157441.6644932111</v>
      </c>
      <c r="BB1567">
        <f t="shared" si="674"/>
        <v>0.31319999999999998</v>
      </c>
    </row>
    <row r="1568" spans="1:54">
      <c r="A1568" s="2">
        <v>1567</v>
      </c>
      <c r="B1568">
        <v>18</v>
      </c>
      <c r="C1568" s="3">
        <v>139740.28972818112</v>
      </c>
      <c r="D1568" s="3">
        <v>654634.65213693515</v>
      </c>
      <c r="E1568" s="3">
        <v>847335.97608864144</v>
      </c>
      <c r="F1568" s="3">
        <v>324647.11210899596</v>
      </c>
      <c r="G1568" s="3">
        <v>10826.569176855905</v>
      </c>
      <c r="H1568" s="3">
        <v>31266.967295954844</v>
      </c>
      <c r="I1568" s="3">
        <v>312881.33479790081</v>
      </c>
      <c r="J1568" s="3">
        <v>71886.046896294807</v>
      </c>
      <c r="K1568" s="3">
        <v>585217.8016051926</v>
      </c>
      <c r="L1568" s="3">
        <v>438078.77962108381</v>
      </c>
      <c r="M1568" s="3">
        <v>809813.71846523415</v>
      </c>
      <c r="N1568" s="3">
        <v>3426878.7982382919</v>
      </c>
      <c r="O1568" s="3">
        <v>3359388.3880992727</v>
      </c>
      <c r="P1568" s="3">
        <v>332757.81883177359</v>
      </c>
      <c r="Q1568" s="3">
        <v>1260690.6861214074</v>
      </c>
      <c r="R1568" s="3">
        <v>206398.66228410942</v>
      </c>
      <c r="S1568" s="3">
        <v>27947.54897913284</v>
      </c>
      <c r="T1568" s="3">
        <v>20789.44375308738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AA1568" s="3">
        <f t="shared" si="671"/>
        <v>139740.28972818112</v>
      </c>
      <c r="AB1568" s="3">
        <f t="shared" si="648"/>
        <v>654634.65213693515</v>
      </c>
      <c r="AC1568" s="3">
        <f t="shared" si="649"/>
        <v>847335.97608864144</v>
      </c>
      <c r="AD1568" s="3">
        <f t="shared" si="650"/>
        <v>324647.11210899596</v>
      </c>
      <c r="AE1568" s="3">
        <f t="shared" si="651"/>
        <v>10826.569176855905</v>
      </c>
      <c r="AF1568" s="3">
        <f t="shared" si="652"/>
        <v>31266.967295954844</v>
      </c>
      <c r="AG1568" s="3">
        <f t="shared" si="653"/>
        <v>312881.33479790081</v>
      </c>
      <c r="AH1568" s="3">
        <f t="shared" si="654"/>
        <v>71886.046896294807</v>
      </c>
      <c r="AI1568" s="3">
        <f t="shared" si="655"/>
        <v>585217.8016051926</v>
      </c>
      <c r="AJ1568" s="3">
        <f t="shared" si="656"/>
        <v>438078.77962108381</v>
      </c>
      <c r="AK1568" s="3">
        <f t="shared" si="657"/>
        <v>809813.71846523415</v>
      </c>
      <c r="AL1568" s="3">
        <f t="shared" si="658"/>
        <v>3426878.7982382919</v>
      </c>
      <c r="AM1568" s="3">
        <f t="shared" si="659"/>
        <v>3359388.3880992727</v>
      </c>
      <c r="AN1568" s="3">
        <f t="shared" si="660"/>
        <v>332757.81883177359</v>
      </c>
      <c r="AO1568" s="3">
        <f t="shared" si="661"/>
        <v>1260690.6861214074</v>
      </c>
      <c r="AP1568" s="3">
        <f t="shared" si="662"/>
        <v>206398.66228410942</v>
      </c>
      <c r="AQ1568" s="3">
        <f t="shared" si="663"/>
        <v>27947.54897913284</v>
      </c>
      <c r="AR1568" s="3">
        <f t="shared" si="664"/>
        <v>20789.44375308738</v>
      </c>
      <c r="AS1568" s="3">
        <f t="shared" si="665"/>
        <v>0</v>
      </c>
      <c r="AT1568" s="3">
        <f t="shared" si="666"/>
        <v>0</v>
      </c>
      <c r="AU1568" s="3">
        <f t="shared" si="667"/>
        <v>0</v>
      </c>
      <c r="AV1568" s="3">
        <f t="shared" si="668"/>
        <v>0</v>
      </c>
      <c r="AW1568" s="3">
        <f t="shared" si="669"/>
        <v>0</v>
      </c>
      <c r="AX1568" s="3">
        <f t="shared" si="672"/>
        <v>12861180.594228346</v>
      </c>
      <c r="AY1568" s="3">
        <f t="shared" si="673"/>
        <v>18</v>
      </c>
      <c r="AZ1568" s="3">
        <f t="shared" si="670"/>
        <v>0</v>
      </c>
      <c r="BA1568" s="3">
        <v>2158763.9445400825</v>
      </c>
      <c r="BB1568">
        <f t="shared" si="674"/>
        <v>0.31340000000000001</v>
      </c>
    </row>
    <row r="1569" spans="1:54">
      <c r="A1569" s="2">
        <v>1568</v>
      </c>
      <c r="B1569">
        <v>17</v>
      </c>
      <c r="C1569" s="3">
        <v>126436.11867646818</v>
      </c>
      <c r="D1569" s="3">
        <v>475228.84810092719</v>
      </c>
      <c r="E1569" s="3">
        <v>462714.47920084686</v>
      </c>
      <c r="F1569" s="3">
        <v>140906.80808283348</v>
      </c>
      <c r="G1569" s="3">
        <v>17153.194976780891</v>
      </c>
      <c r="H1569" s="3">
        <v>221213.7236034188</v>
      </c>
      <c r="I1569" s="3">
        <v>5100214.7965709083</v>
      </c>
      <c r="J1569" s="3">
        <v>221698.24957656674</v>
      </c>
      <c r="K1569" s="3">
        <v>33892.933511810035</v>
      </c>
      <c r="L1569" s="3">
        <v>30336.785767370784</v>
      </c>
      <c r="M1569" s="3">
        <v>3152387.2541681919</v>
      </c>
      <c r="N1569" s="3">
        <v>454930.37117572583</v>
      </c>
      <c r="O1569" s="3">
        <v>64955.07027875397</v>
      </c>
      <c r="P1569" s="3">
        <v>652358.69415512867</v>
      </c>
      <c r="Q1569" s="3">
        <v>351517.62718086265</v>
      </c>
      <c r="R1569" s="3">
        <v>55960.752748054168</v>
      </c>
      <c r="S1569" s="3">
        <v>33244.460819626453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AA1569" s="3">
        <f t="shared" si="671"/>
        <v>126436.11867646818</v>
      </c>
      <c r="AB1569" s="3">
        <f t="shared" si="648"/>
        <v>475228.84810092719</v>
      </c>
      <c r="AC1569" s="3">
        <f t="shared" si="649"/>
        <v>462714.47920084686</v>
      </c>
      <c r="AD1569" s="3">
        <f t="shared" si="650"/>
        <v>140906.80808283348</v>
      </c>
      <c r="AE1569" s="3">
        <f t="shared" si="651"/>
        <v>17153.194976780891</v>
      </c>
      <c r="AF1569" s="3">
        <f t="shared" si="652"/>
        <v>221213.7236034188</v>
      </c>
      <c r="AG1569" s="3">
        <f t="shared" si="653"/>
        <v>5100214.7965709083</v>
      </c>
      <c r="AH1569" s="3">
        <f t="shared" si="654"/>
        <v>221698.24957656674</v>
      </c>
      <c r="AI1569" s="3">
        <f t="shared" si="655"/>
        <v>33892.933511810035</v>
      </c>
      <c r="AJ1569" s="3">
        <f t="shared" si="656"/>
        <v>30336.785767370784</v>
      </c>
      <c r="AK1569" s="3">
        <f t="shared" si="657"/>
        <v>3152387.2541681919</v>
      </c>
      <c r="AL1569" s="3">
        <f t="shared" si="658"/>
        <v>454930.37117572583</v>
      </c>
      <c r="AM1569" s="3">
        <f t="shared" si="659"/>
        <v>64955.07027875397</v>
      </c>
      <c r="AN1569" s="3">
        <f t="shared" si="660"/>
        <v>652358.69415512867</v>
      </c>
      <c r="AO1569" s="3">
        <f t="shared" si="661"/>
        <v>351517.62718086265</v>
      </c>
      <c r="AP1569" s="3">
        <f t="shared" si="662"/>
        <v>55960.752748054168</v>
      </c>
      <c r="AQ1569" s="3">
        <f t="shared" si="663"/>
        <v>33244.460819626453</v>
      </c>
      <c r="AR1569" s="3">
        <f t="shared" si="664"/>
        <v>0</v>
      </c>
      <c r="AS1569" s="3">
        <f t="shared" si="665"/>
        <v>0</v>
      </c>
      <c r="AT1569" s="3">
        <f t="shared" si="666"/>
        <v>0</v>
      </c>
      <c r="AU1569" s="3">
        <f t="shared" si="667"/>
        <v>0</v>
      </c>
      <c r="AV1569" s="3">
        <f t="shared" si="668"/>
        <v>0</v>
      </c>
      <c r="AW1569" s="3">
        <f t="shared" si="669"/>
        <v>0</v>
      </c>
      <c r="AX1569" s="3">
        <f t="shared" si="672"/>
        <v>11595150.168594275</v>
      </c>
      <c r="AY1569" s="3">
        <f t="shared" si="673"/>
        <v>17</v>
      </c>
      <c r="AZ1569" s="3">
        <f t="shared" si="670"/>
        <v>0</v>
      </c>
      <c r="BA1569" s="3">
        <v>2160045.8844939019</v>
      </c>
      <c r="BB1569">
        <f t="shared" si="674"/>
        <v>0.31359999999999999</v>
      </c>
    </row>
    <row r="1570" spans="1:54">
      <c r="A1570" s="2">
        <v>1569</v>
      </c>
      <c r="B1570">
        <v>14</v>
      </c>
      <c r="C1570" s="3">
        <v>543612.39484823984</v>
      </c>
      <c r="D1570" s="3">
        <v>294514.22293180937</v>
      </c>
      <c r="E1570" s="3">
        <v>65922.917845427408</v>
      </c>
      <c r="F1570" s="3">
        <v>81976.873456768051</v>
      </c>
      <c r="G1570" s="3">
        <v>61012.426773749765</v>
      </c>
      <c r="H1570" s="3">
        <v>19364.419879724559</v>
      </c>
      <c r="I1570" s="3">
        <v>48932.488532298448</v>
      </c>
      <c r="J1570" s="3">
        <v>106681.5129795064</v>
      </c>
      <c r="K1570" s="3">
        <v>11758.010532280592</v>
      </c>
      <c r="L1570" s="3">
        <v>127780.90068719065</v>
      </c>
      <c r="M1570" s="3">
        <v>43909.318824346599</v>
      </c>
      <c r="N1570" s="3">
        <v>102855.74606873962</v>
      </c>
      <c r="O1570" s="3">
        <v>20704.252942763444</v>
      </c>
      <c r="P1570" s="3">
        <v>660240.45508814999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AA1570" s="3">
        <f t="shared" si="671"/>
        <v>543612.39484823984</v>
      </c>
      <c r="AB1570" s="3">
        <f t="shared" si="648"/>
        <v>294514.22293180937</v>
      </c>
      <c r="AC1570" s="3">
        <f t="shared" si="649"/>
        <v>65922.917845427408</v>
      </c>
      <c r="AD1570" s="3">
        <f t="shared" si="650"/>
        <v>81976.873456768051</v>
      </c>
      <c r="AE1570" s="3">
        <f t="shared" si="651"/>
        <v>61012.426773749765</v>
      </c>
      <c r="AF1570" s="3">
        <f t="shared" si="652"/>
        <v>19364.419879724559</v>
      </c>
      <c r="AG1570" s="3">
        <f t="shared" si="653"/>
        <v>48932.488532298448</v>
      </c>
      <c r="AH1570" s="3">
        <f t="shared" si="654"/>
        <v>106681.5129795064</v>
      </c>
      <c r="AI1570" s="3">
        <f t="shared" si="655"/>
        <v>11758.010532280592</v>
      </c>
      <c r="AJ1570" s="3">
        <f t="shared" si="656"/>
        <v>127780.90068719065</v>
      </c>
      <c r="AK1570" s="3">
        <f t="shared" si="657"/>
        <v>43909.318824346599</v>
      </c>
      <c r="AL1570" s="3">
        <f t="shared" si="658"/>
        <v>102855.74606873962</v>
      </c>
      <c r="AM1570" s="3">
        <f t="shared" si="659"/>
        <v>20704.252942763444</v>
      </c>
      <c r="AN1570" s="3">
        <f t="shared" si="660"/>
        <v>660240.45508814999</v>
      </c>
      <c r="AO1570" s="3">
        <f t="shared" si="661"/>
        <v>0</v>
      </c>
      <c r="AP1570" s="3">
        <f t="shared" si="662"/>
        <v>0</v>
      </c>
      <c r="AQ1570" s="3">
        <f t="shared" si="663"/>
        <v>0</v>
      </c>
      <c r="AR1570" s="3">
        <f t="shared" si="664"/>
        <v>0</v>
      </c>
      <c r="AS1570" s="3">
        <f t="shared" si="665"/>
        <v>0</v>
      </c>
      <c r="AT1570" s="3">
        <f t="shared" si="666"/>
        <v>0</v>
      </c>
      <c r="AU1570" s="3">
        <f t="shared" si="667"/>
        <v>0</v>
      </c>
      <c r="AV1570" s="3">
        <f t="shared" si="668"/>
        <v>0</v>
      </c>
      <c r="AW1570" s="3">
        <f t="shared" si="669"/>
        <v>0</v>
      </c>
      <c r="AX1570" s="3">
        <f t="shared" si="672"/>
        <v>2189265.9413909949</v>
      </c>
      <c r="AY1570" s="3">
        <f t="shared" si="673"/>
        <v>14</v>
      </c>
      <c r="AZ1570" s="3">
        <f t="shared" si="670"/>
        <v>0</v>
      </c>
      <c r="BA1570" s="3">
        <v>2160085.4809194147</v>
      </c>
      <c r="BB1570">
        <f t="shared" si="674"/>
        <v>0.31380000000000002</v>
      </c>
    </row>
    <row r="1571" spans="1:54">
      <c r="A1571" s="2">
        <v>1570</v>
      </c>
      <c r="B1571">
        <v>15</v>
      </c>
      <c r="C1571" s="3">
        <v>40677.833844340166</v>
      </c>
      <c r="D1571" s="3">
        <v>130479.47355745593</v>
      </c>
      <c r="E1571" s="3">
        <v>157902.87874347519</v>
      </c>
      <c r="F1571" s="3">
        <v>490198.43559182726</v>
      </c>
      <c r="G1571" s="3">
        <v>78786.458351916721</v>
      </c>
      <c r="H1571" s="3">
        <v>805194.33044802118</v>
      </c>
      <c r="I1571" s="3">
        <v>162488.59649516401</v>
      </c>
      <c r="J1571" s="3">
        <v>41688.008385009016</v>
      </c>
      <c r="K1571" s="3">
        <v>60025.051739518327</v>
      </c>
      <c r="L1571" s="3">
        <v>133838.3019057216</v>
      </c>
      <c r="M1571" s="3">
        <v>68321.13591087301</v>
      </c>
      <c r="N1571" s="3">
        <v>34459.520283638194</v>
      </c>
      <c r="O1571" s="3">
        <v>88988.35973468014</v>
      </c>
      <c r="P1571" s="3">
        <v>81844.402466581159</v>
      </c>
      <c r="Q1571" s="3">
        <v>312894.03308391233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AA1571" s="3">
        <f t="shared" si="671"/>
        <v>40677.833844340166</v>
      </c>
      <c r="AB1571" s="3">
        <f t="shared" si="648"/>
        <v>130479.47355745593</v>
      </c>
      <c r="AC1571" s="3">
        <f t="shared" si="649"/>
        <v>157902.87874347519</v>
      </c>
      <c r="AD1571" s="3">
        <f t="shared" si="650"/>
        <v>490198.43559182726</v>
      </c>
      <c r="AE1571" s="3">
        <f t="shared" si="651"/>
        <v>78786.458351916721</v>
      </c>
      <c r="AF1571" s="3">
        <f t="shared" si="652"/>
        <v>805194.33044802118</v>
      </c>
      <c r="AG1571" s="3">
        <f t="shared" si="653"/>
        <v>162488.59649516401</v>
      </c>
      <c r="AH1571" s="3">
        <f t="shared" si="654"/>
        <v>41688.008385009016</v>
      </c>
      <c r="AI1571" s="3">
        <f t="shared" si="655"/>
        <v>60025.051739518327</v>
      </c>
      <c r="AJ1571" s="3">
        <f t="shared" si="656"/>
        <v>133838.3019057216</v>
      </c>
      <c r="AK1571" s="3">
        <f t="shared" si="657"/>
        <v>68321.13591087301</v>
      </c>
      <c r="AL1571" s="3">
        <f t="shared" si="658"/>
        <v>34459.520283638194</v>
      </c>
      <c r="AM1571" s="3">
        <f t="shared" si="659"/>
        <v>88988.35973468014</v>
      </c>
      <c r="AN1571" s="3">
        <f t="shared" si="660"/>
        <v>81844.402466581159</v>
      </c>
      <c r="AO1571" s="3">
        <f t="shared" si="661"/>
        <v>312894.03308391233</v>
      </c>
      <c r="AP1571" s="3">
        <f t="shared" si="662"/>
        <v>0</v>
      </c>
      <c r="AQ1571" s="3">
        <f t="shared" si="663"/>
        <v>0</v>
      </c>
      <c r="AR1571" s="3">
        <f t="shared" si="664"/>
        <v>0</v>
      </c>
      <c r="AS1571" s="3">
        <f t="shared" si="665"/>
        <v>0</v>
      </c>
      <c r="AT1571" s="3">
        <f t="shared" si="666"/>
        <v>0</v>
      </c>
      <c r="AU1571" s="3">
        <f t="shared" si="667"/>
        <v>0</v>
      </c>
      <c r="AV1571" s="3">
        <f t="shared" si="668"/>
        <v>0</v>
      </c>
      <c r="AW1571" s="3">
        <f t="shared" si="669"/>
        <v>0</v>
      </c>
      <c r="AX1571" s="3">
        <f t="shared" si="672"/>
        <v>2687786.8205421343</v>
      </c>
      <c r="AY1571" s="3">
        <f t="shared" si="673"/>
        <v>15</v>
      </c>
      <c r="AZ1571" s="3">
        <f t="shared" si="670"/>
        <v>0</v>
      </c>
      <c r="BA1571" s="3">
        <v>2161576.0684881406</v>
      </c>
      <c r="BB1571">
        <f t="shared" si="674"/>
        <v>0.314</v>
      </c>
    </row>
    <row r="1572" spans="1:54">
      <c r="A1572" s="2">
        <v>1571</v>
      </c>
      <c r="B1572">
        <v>13</v>
      </c>
      <c r="C1572" s="3">
        <v>92261.30212551773</v>
      </c>
      <c r="D1572" s="3">
        <v>1442492.7254500524</v>
      </c>
      <c r="E1572" s="3">
        <v>33698.318197236214</v>
      </c>
      <c r="F1572" s="3">
        <v>25693.755772199631</v>
      </c>
      <c r="G1572" s="3">
        <v>193412.8497637111</v>
      </c>
      <c r="H1572" s="3">
        <v>51789.823297683288</v>
      </c>
      <c r="I1572" s="3">
        <v>2202333.1123019373</v>
      </c>
      <c r="J1572" s="3">
        <v>22394.119941465186</v>
      </c>
      <c r="K1572" s="3">
        <v>186543.90851584531</v>
      </c>
      <c r="L1572" s="3">
        <v>78216.816858265578</v>
      </c>
      <c r="M1572" s="3">
        <v>18516.219501607928</v>
      </c>
      <c r="N1572" s="3">
        <v>33808.359601456876</v>
      </c>
      <c r="O1572" s="3">
        <v>38861.893236289376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AA1572" s="3">
        <f t="shared" si="671"/>
        <v>92261.30212551773</v>
      </c>
      <c r="AB1572" s="3">
        <f t="shared" si="648"/>
        <v>1442492.7254500524</v>
      </c>
      <c r="AC1572" s="3">
        <f t="shared" si="649"/>
        <v>33698.318197236214</v>
      </c>
      <c r="AD1572" s="3">
        <f t="shared" si="650"/>
        <v>25693.755772199631</v>
      </c>
      <c r="AE1572" s="3">
        <f t="shared" si="651"/>
        <v>193412.8497637111</v>
      </c>
      <c r="AF1572" s="3">
        <f t="shared" si="652"/>
        <v>51789.823297683288</v>
      </c>
      <c r="AG1572" s="3">
        <f t="shared" si="653"/>
        <v>2202333.1123019373</v>
      </c>
      <c r="AH1572" s="3">
        <f t="shared" si="654"/>
        <v>22394.119941465186</v>
      </c>
      <c r="AI1572" s="3">
        <f t="shared" si="655"/>
        <v>186543.90851584531</v>
      </c>
      <c r="AJ1572" s="3">
        <f t="shared" si="656"/>
        <v>78216.816858265578</v>
      </c>
      <c r="AK1572" s="3">
        <f t="shared" si="657"/>
        <v>18516.219501607928</v>
      </c>
      <c r="AL1572" s="3">
        <f t="shared" si="658"/>
        <v>33808.359601456876</v>
      </c>
      <c r="AM1572" s="3">
        <f t="shared" si="659"/>
        <v>38861.893236289376</v>
      </c>
      <c r="AN1572" s="3">
        <f t="shared" si="660"/>
        <v>0</v>
      </c>
      <c r="AO1572" s="3">
        <f t="shared" si="661"/>
        <v>0</v>
      </c>
      <c r="AP1572" s="3">
        <f t="shared" si="662"/>
        <v>0</v>
      </c>
      <c r="AQ1572" s="3">
        <f t="shared" si="663"/>
        <v>0</v>
      </c>
      <c r="AR1572" s="3">
        <f t="shared" si="664"/>
        <v>0</v>
      </c>
      <c r="AS1572" s="3">
        <f t="shared" si="665"/>
        <v>0</v>
      </c>
      <c r="AT1572" s="3">
        <f t="shared" si="666"/>
        <v>0</v>
      </c>
      <c r="AU1572" s="3">
        <f t="shared" si="667"/>
        <v>0</v>
      </c>
      <c r="AV1572" s="3">
        <f t="shared" si="668"/>
        <v>0</v>
      </c>
      <c r="AW1572" s="3">
        <f t="shared" si="669"/>
        <v>0</v>
      </c>
      <c r="AX1572" s="3">
        <f t="shared" si="672"/>
        <v>4420023.2045632675</v>
      </c>
      <c r="AY1572" s="3">
        <f t="shared" si="673"/>
        <v>13</v>
      </c>
      <c r="AZ1572" s="3">
        <f t="shared" si="670"/>
        <v>0</v>
      </c>
      <c r="BA1572" s="3">
        <v>2162059.4031036226</v>
      </c>
      <c r="BB1572">
        <f t="shared" si="674"/>
        <v>0.31419999999999998</v>
      </c>
    </row>
    <row r="1573" spans="1:54">
      <c r="A1573" s="2">
        <v>1572</v>
      </c>
      <c r="B1573">
        <v>18</v>
      </c>
      <c r="C1573" s="3">
        <v>940940.96837681928</v>
      </c>
      <c r="D1573" s="3">
        <v>48974.67961871811</v>
      </c>
      <c r="E1573" s="3">
        <v>1026797.5523412892</v>
      </c>
      <c r="F1573" s="3">
        <v>452706.44814546045</v>
      </c>
      <c r="G1573" s="3">
        <v>301953.60217213695</v>
      </c>
      <c r="H1573" s="3">
        <v>64995.467349330072</v>
      </c>
      <c r="I1573" s="3">
        <v>1195703.5242088581</v>
      </c>
      <c r="J1573" s="3">
        <v>689036.5041793898</v>
      </c>
      <c r="K1573" s="3">
        <v>234270.56074415828</v>
      </c>
      <c r="L1573" s="3">
        <v>184285.05215995957</v>
      </c>
      <c r="M1573" s="3">
        <v>119420.85414344844</v>
      </c>
      <c r="N1573" s="3">
        <v>197455.73583055762</v>
      </c>
      <c r="O1573" s="3">
        <v>11435.297474179037</v>
      </c>
      <c r="P1573" s="3">
        <v>156496.59894149203</v>
      </c>
      <c r="Q1573" s="3">
        <v>42674.136612065086</v>
      </c>
      <c r="R1573" s="3">
        <v>2453422.4877008363</v>
      </c>
      <c r="S1573" s="3">
        <v>1026670.1274034866</v>
      </c>
      <c r="T1573" s="3">
        <v>371983.28213377367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AA1573" s="3">
        <f t="shared" si="671"/>
        <v>940940.96837681928</v>
      </c>
      <c r="AB1573" s="3">
        <f t="shared" si="648"/>
        <v>48974.67961871811</v>
      </c>
      <c r="AC1573" s="3">
        <f t="shared" si="649"/>
        <v>1026797.5523412892</v>
      </c>
      <c r="AD1573" s="3">
        <f t="shared" si="650"/>
        <v>452706.44814546045</v>
      </c>
      <c r="AE1573" s="3">
        <f t="shared" si="651"/>
        <v>301953.60217213695</v>
      </c>
      <c r="AF1573" s="3">
        <f t="shared" si="652"/>
        <v>64995.467349330072</v>
      </c>
      <c r="AG1573" s="3">
        <f t="shared" si="653"/>
        <v>1195703.5242088581</v>
      </c>
      <c r="AH1573" s="3">
        <f t="shared" si="654"/>
        <v>689036.5041793898</v>
      </c>
      <c r="AI1573" s="3">
        <f t="shared" si="655"/>
        <v>234270.56074415828</v>
      </c>
      <c r="AJ1573" s="3">
        <f t="shared" si="656"/>
        <v>184285.05215995957</v>
      </c>
      <c r="AK1573" s="3">
        <f t="shared" si="657"/>
        <v>119420.85414344844</v>
      </c>
      <c r="AL1573" s="3">
        <f t="shared" si="658"/>
        <v>197455.73583055762</v>
      </c>
      <c r="AM1573" s="3">
        <f t="shared" si="659"/>
        <v>11435.297474179037</v>
      </c>
      <c r="AN1573" s="3">
        <f t="shared" si="660"/>
        <v>156496.59894149203</v>
      </c>
      <c r="AO1573" s="3">
        <f t="shared" si="661"/>
        <v>42674.136612065086</v>
      </c>
      <c r="AP1573" s="3">
        <f t="shared" si="662"/>
        <v>2453422.4877008363</v>
      </c>
      <c r="AQ1573" s="3">
        <f t="shared" si="663"/>
        <v>1026670.1274034866</v>
      </c>
      <c r="AR1573" s="3">
        <f t="shared" si="664"/>
        <v>371983.28213377367</v>
      </c>
      <c r="AS1573" s="3">
        <f t="shared" si="665"/>
        <v>0</v>
      </c>
      <c r="AT1573" s="3">
        <f t="shared" si="666"/>
        <v>0</v>
      </c>
      <c r="AU1573" s="3">
        <f t="shared" si="667"/>
        <v>0</v>
      </c>
      <c r="AV1573" s="3">
        <f t="shared" si="668"/>
        <v>0</v>
      </c>
      <c r="AW1573" s="3">
        <f t="shared" si="669"/>
        <v>0</v>
      </c>
      <c r="AX1573" s="3">
        <f t="shared" si="672"/>
        <v>9519222.8795359563</v>
      </c>
      <c r="AY1573" s="3">
        <f t="shared" si="673"/>
        <v>18</v>
      </c>
      <c r="AZ1573" s="3">
        <f t="shared" si="670"/>
        <v>0</v>
      </c>
      <c r="BA1573" s="3">
        <v>2162617.1508626728</v>
      </c>
      <c r="BB1573">
        <f t="shared" si="674"/>
        <v>0.31440000000000001</v>
      </c>
    </row>
    <row r="1574" spans="1:54">
      <c r="A1574" s="2">
        <v>1573</v>
      </c>
      <c r="B1574">
        <v>17</v>
      </c>
      <c r="C1574" s="3">
        <v>118652.86783603062</v>
      </c>
      <c r="D1574" s="3">
        <v>8878.4820589000647</v>
      </c>
      <c r="E1574" s="3">
        <v>25982.691038907808</v>
      </c>
      <c r="F1574" s="3">
        <v>33269.773127154825</v>
      </c>
      <c r="G1574" s="3">
        <v>12918.394423581674</v>
      </c>
      <c r="H1574" s="3">
        <v>87643.496822053741</v>
      </c>
      <c r="I1574" s="3">
        <v>1028506.5808274139</v>
      </c>
      <c r="J1574" s="3">
        <v>28387.252200770159</v>
      </c>
      <c r="K1574" s="3">
        <v>568241.71042158804</v>
      </c>
      <c r="L1574" s="3">
        <v>1269.908957052432</v>
      </c>
      <c r="M1574" s="3">
        <v>101591.97215415644</v>
      </c>
      <c r="N1574" s="3">
        <v>81441.286719965457</v>
      </c>
      <c r="O1574" s="3">
        <v>7090.4077402493303</v>
      </c>
      <c r="P1574" s="3">
        <v>45475.516160270847</v>
      </c>
      <c r="Q1574" s="3">
        <v>150765.41209683547</v>
      </c>
      <c r="R1574" s="3">
        <v>247709.14231851802</v>
      </c>
      <c r="S1574" s="3">
        <v>2174.5523112873375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AA1574" s="3">
        <f t="shared" si="671"/>
        <v>118652.86783603062</v>
      </c>
      <c r="AB1574" s="3">
        <f t="shared" si="648"/>
        <v>8878.4820589000647</v>
      </c>
      <c r="AC1574" s="3">
        <f t="shared" si="649"/>
        <v>25982.691038907808</v>
      </c>
      <c r="AD1574" s="3">
        <f t="shared" si="650"/>
        <v>33269.773127154825</v>
      </c>
      <c r="AE1574" s="3">
        <f t="shared" si="651"/>
        <v>12918.394423581674</v>
      </c>
      <c r="AF1574" s="3">
        <f t="shared" si="652"/>
        <v>87643.496822053741</v>
      </c>
      <c r="AG1574" s="3">
        <f t="shared" si="653"/>
        <v>1028506.5808274139</v>
      </c>
      <c r="AH1574" s="3">
        <f t="shared" si="654"/>
        <v>28387.252200770159</v>
      </c>
      <c r="AI1574" s="3">
        <f t="shared" si="655"/>
        <v>568241.71042158804</v>
      </c>
      <c r="AJ1574" s="3">
        <f t="shared" si="656"/>
        <v>1269.908957052432</v>
      </c>
      <c r="AK1574" s="3">
        <f t="shared" si="657"/>
        <v>101591.97215415644</v>
      </c>
      <c r="AL1574" s="3">
        <f t="shared" si="658"/>
        <v>81441.286719965457</v>
      </c>
      <c r="AM1574" s="3">
        <f t="shared" si="659"/>
        <v>7090.4077402493303</v>
      </c>
      <c r="AN1574" s="3">
        <f t="shared" si="660"/>
        <v>45475.516160270847</v>
      </c>
      <c r="AO1574" s="3">
        <f t="shared" si="661"/>
        <v>150765.41209683547</v>
      </c>
      <c r="AP1574" s="3">
        <f t="shared" si="662"/>
        <v>247709.14231851802</v>
      </c>
      <c r="AQ1574" s="3">
        <f t="shared" si="663"/>
        <v>2174.5523112873375</v>
      </c>
      <c r="AR1574" s="3">
        <f t="shared" si="664"/>
        <v>0</v>
      </c>
      <c r="AS1574" s="3">
        <f t="shared" si="665"/>
        <v>0</v>
      </c>
      <c r="AT1574" s="3">
        <f t="shared" si="666"/>
        <v>0</v>
      </c>
      <c r="AU1574" s="3">
        <f t="shared" si="667"/>
        <v>0</v>
      </c>
      <c r="AV1574" s="3">
        <f t="shared" si="668"/>
        <v>0</v>
      </c>
      <c r="AW1574" s="3">
        <f t="shared" si="669"/>
        <v>0</v>
      </c>
      <c r="AX1574" s="3">
        <f t="shared" si="672"/>
        <v>2549999.4472147366</v>
      </c>
      <c r="AY1574" s="3">
        <f t="shared" si="673"/>
        <v>17</v>
      </c>
      <c r="AZ1574" s="3">
        <f t="shared" si="670"/>
        <v>0</v>
      </c>
      <c r="BA1574" s="3">
        <v>2164972.2261154405</v>
      </c>
      <c r="BB1574">
        <f t="shared" si="674"/>
        <v>0.31459999999999999</v>
      </c>
    </row>
    <row r="1575" spans="1:54">
      <c r="A1575" s="2">
        <v>1574</v>
      </c>
      <c r="B1575">
        <v>16</v>
      </c>
      <c r="C1575" s="3">
        <v>371290.60883540922</v>
      </c>
      <c r="D1575" s="3">
        <v>20914.189931902354</v>
      </c>
      <c r="E1575" s="3">
        <v>881154.73390465719</v>
      </c>
      <c r="F1575" s="3">
        <v>132139.36011199772</v>
      </c>
      <c r="G1575" s="3">
        <v>20076.848792456618</v>
      </c>
      <c r="H1575" s="3">
        <v>87347.344276402742</v>
      </c>
      <c r="I1575" s="3">
        <v>6866.5227345398616</v>
      </c>
      <c r="J1575" s="3">
        <v>31498.961566578251</v>
      </c>
      <c r="K1575" s="3">
        <v>264661.72700483847</v>
      </c>
      <c r="L1575" s="3">
        <v>366737.91394367535</v>
      </c>
      <c r="M1575" s="3">
        <v>89903.703274051528</v>
      </c>
      <c r="N1575" s="3">
        <v>26583.93162427616</v>
      </c>
      <c r="O1575" s="3">
        <v>541853.38454952778</v>
      </c>
      <c r="P1575" s="3">
        <v>119242.26412767438</v>
      </c>
      <c r="Q1575" s="3">
        <v>45264.177441428954</v>
      </c>
      <c r="R1575" s="3">
        <v>847378.5515142089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AA1575" s="3">
        <f t="shared" si="671"/>
        <v>371290.60883540922</v>
      </c>
      <c r="AB1575" s="3">
        <f t="shared" si="648"/>
        <v>20914.189931902354</v>
      </c>
      <c r="AC1575" s="3">
        <f t="shared" si="649"/>
        <v>881154.73390465719</v>
      </c>
      <c r="AD1575" s="3">
        <f t="shared" si="650"/>
        <v>132139.36011199772</v>
      </c>
      <c r="AE1575" s="3">
        <f t="shared" si="651"/>
        <v>20076.848792456618</v>
      </c>
      <c r="AF1575" s="3">
        <f t="shared" si="652"/>
        <v>87347.344276402742</v>
      </c>
      <c r="AG1575" s="3">
        <f t="shared" si="653"/>
        <v>6866.5227345398616</v>
      </c>
      <c r="AH1575" s="3">
        <f t="shared" si="654"/>
        <v>31498.961566578251</v>
      </c>
      <c r="AI1575" s="3">
        <f t="shared" si="655"/>
        <v>264661.72700483847</v>
      </c>
      <c r="AJ1575" s="3">
        <f t="shared" si="656"/>
        <v>366737.91394367535</v>
      </c>
      <c r="AK1575" s="3">
        <f t="shared" si="657"/>
        <v>89903.703274051528</v>
      </c>
      <c r="AL1575" s="3">
        <f t="shared" si="658"/>
        <v>26583.93162427616</v>
      </c>
      <c r="AM1575" s="3">
        <f t="shared" si="659"/>
        <v>541853.38454952778</v>
      </c>
      <c r="AN1575" s="3">
        <f t="shared" si="660"/>
        <v>119242.26412767438</v>
      </c>
      <c r="AO1575" s="3">
        <f t="shared" si="661"/>
        <v>45264.177441428954</v>
      </c>
      <c r="AP1575" s="3">
        <f t="shared" si="662"/>
        <v>847378.5515142089</v>
      </c>
      <c r="AQ1575" s="3">
        <f t="shared" si="663"/>
        <v>0</v>
      </c>
      <c r="AR1575" s="3">
        <f t="shared" si="664"/>
        <v>0</v>
      </c>
      <c r="AS1575" s="3">
        <f t="shared" si="665"/>
        <v>0</v>
      </c>
      <c r="AT1575" s="3">
        <f t="shared" si="666"/>
        <v>0</v>
      </c>
      <c r="AU1575" s="3">
        <f t="shared" si="667"/>
        <v>0</v>
      </c>
      <c r="AV1575" s="3">
        <f t="shared" si="668"/>
        <v>0</v>
      </c>
      <c r="AW1575" s="3">
        <f t="shared" si="669"/>
        <v>0</v>
      </c>
      <c r="AX1575" s="3">
        <f t="shared" si="672"/>
        <v>3852914.2236336255</v>
      </c>
      <c r="AY1575" s="3">
        <f t="shared" si="673"/>
        <v>16</v>
      </c>
      <c r="AZ1575" s="3">
        <f t="shared" si="670"/>
        <v>0</v>
      </c>
      <c r="BA1575" s="3">
        <v>2166020.3892184584</v>
      </c>
      <c r="BB1575">
        <f t="shared" si="674"/>
        <v>0.31480000000000002</v>
      </c>
    </row>
    <row r="1576" spans="1:54">
      <c r="A1576" s="2">
        <v>1575</v>
      </c>
      <c r="B1576">
        <v>15</v>
      </c>
      <c r="C1576" s="3">
        <v>2482532.4012684687</v>
      </c>
      <c r="D1576" s="3">
        <v>50880.683753147947</v>
      </c>
      <c r="E1576" s="3">
        <v>43210.473667640545</v>
      </c>
      <c r="F1576" s="3">
        <v>23977.69950955785</v>
      </c>
      <c r="G1576" s="3">
        <v>150116.17738842376</v>
      </c>
      <c r="H1576" s="3">
        <v>62497.419553135041</v>
      </c>
      <c r="I1576" s="3">
        <v>223345.36976615083</v>
      </c>
      <c r="J1576" s="3">
        <v>82525.524135613334</v>
      </c>
      <c r="K1576" s="3">
        <v>6853.6218664251055</v>
      </c>
      <c r="L1576" s="3">
        <v>511499.21960859071</v>
      </c>
      <c r="M1576" s="3">
        <v>566538.74197642575</v>
      </c>
      <c r="N1576" s="3">
        <v>295277.78875990346</v>
      </c>
      <c r="O1576" s="3">
        <v>146726.50253019421</v>
      </c>
      <c r="P1576" s="3">
        <v>3055095.9020321905</v>
      </c>
      <c r="Q1576" s="3">
        <v>7097.9633725818585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AA1576" s="3">
        <f t="shared" si="671"/>
        <v>2482532.4012684687</v>
      </c>
      <c r="AB1576" s="3">
        <f t="shared" si="648"/>
        <v>50880.683753147947</v>
      </c>
      <c r="AC1576" s="3">
        <f t="shared" si="649"/>
        <v>43210.473667640545</v>
      </c>
      <c r="AD1576" s="3">
        <f t="shared" si="650"/>
        <v>23977.69950955785</v>
      </c>
      <c r="AE1576" s="3">
        <f t="shared" si="651"/>
        <v>150116.17738842376</v>
      </c>
      <c r="AF1576" s="3">
        <f t="shared" si="652"/>
        <v>62497.419553135041</v>
      </c>
      <c r="AG1576" s="3">
        <f t="shared" si="653"/>
        <v>223345.36976615083</v>
      </c>
      <c r="AH1576" s="3">
        <f t="shared" si="654"/>
        <v>82525.524135613334</v>
      </c>
      <c r="AI1576" s="3">
        <f t="shared" si="655"/>
        <v>6853.6218664251055</v>
      </c>
      <c r="AJ1576" s="3">
        <f t="shared" si="656"/>
        <v>511499.21960859071</v>
      </c>
      <c r="AK1576" s="3">
        <f t="shared" si="657"/>
        <v>566538.74197642575</v>
      </c>
      <c r="AL1576" s="3">
        <f t="shared" si="658"/>
        <v>295277.78875990346</v>
      </c>
      <c r="AM1576" s="3">
        <f t="shared" si="659"/>
        <v>146726.50253019421</v>
      </c>
      <c r="AN1576" s="3">
        <f t="shared" si="660"/>
        <v>3055095.9020321905</v>
      </c>
      <c r="AO1576" s="3">
        <f t="shared" si="661"/>
        <v>7097.9633725818585</v>
      </c>
      <c r="AP1576" s="3">
        <f t="shared" si="662"/>
        <v>0</v>
      </c>
      <c r="AQ1576" s="3">
        <f t="shared" si="663"/>
        <v>0</v>
      </c>
      <c r="AR1576" s="3">
        <f t="shared" si="664"/>
        <v>0</v>
      </c>
      <c r="AS1576" s="3">
        <f t="shared" si="665"/>
        <v>0</v>
      </c>
      <c r="AT1576" s="3">
        <f t="shared" si="666"/>
        <v>0</v>
      </c>
      <c r="AU1576" s="3">
        <f t="shared" si="667"/>
        <v>0</v>
      </c>
      <c r="AV1576" s="3">
        <f t="shared" si="668"/>
        <v>0</v>
      </c>
      <c r="AW1576" s="3">
        <f t="shared" si="669"/>
        <v>0</v>
      </c>
      <c r="AX1576" s="3">
        <f t="shared" si="672"/>
        <v>7708175.4891884485</v>
      </c>
      <c r="AY1576" s="3">
        <f t="shared" si="673"/>
        <v>15</v>
      </c>
      <c r="AZ1576" s="3">
        <f t="shared" si="670"/>
        <v>0</v>
      </c>
      <c r="BA1576" s="3">
        <v>2168157.6110538668</v>
      </c>
      <c r="BB1576">
        <f t="shared" si="674"/>
        <v>0.315</v>
      </c>
    </row>
    <row r="1577" spans="1:54">
      <c r="A1577" s="2">
        <v>1576</v>
      </c>
      <c r="B1577">
        <v>13</v>
      </c>
      <c r="C1577" s="3">
        <v>155658.24113403997</v>
      </c>
      <c r="D1577" s="3">
        <v>144252.86974695278</v>
      </c>
      <c r="E1577" s="3">
        <v>1210773.7843525151</v>
      </c>
      <c r="F1577" s="3">
        <v>112521.06518303239</v>
      </c>
      <c r="G1577" s="3">
        <v>551137.49410508852</v>
      </c>
      <c r="H1577" s="3">
        <v>262775.36384976859</v>
      </c>
      <c r="I1577" s="3">
        <v>45725.122143952882</v>
      </c>
      <c r="J1577" s="3">
        <v>22538.29436371506</v>
      </c>
      <c r="K1577" s="3">
        <v>32347.527278446683</v>
      </c>
      <c r="L1577" s="3">
        <v>75853.443092257003</v>
      </c>
      <c r="M1577" s="3">
        <v>1441209.8119204435</v>
      </c>
      <c r="N1577" s="3">
        <v>445364.71161485789</v>
      </c>
      <c r="O1577" s="3">
        <v>712783.30503788614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AA1577" s="3">
        <f t="shared" si="671"/>
        <v>155658.24113403997</v>
      </c>
      <c r="AB1577" s="3">
        <f t="shared" si="648"/>
        <v>144252.86974695278</v>
      </c>
      <c r="AC1577" s="3">
        <f t="shared" si="649"/>
        <v>1210773.7843525151</v>
      </c>
      <c r="AD1577" s="3">
        <f t="shared" si="650"/>
        <v>112521.06518303239</v>
      </c>
      <c r="AE1577" s="3">
        <f t="shared" si="651"/>
        <v>551137.49410508852</v>
      </c>
      <c r="AF1577" s="3">
        <f t="shared" si="652"/>
        <v>262775.36384976859</v>
      </c>
      <c r="AG1577" s="3">
        <f t="shared" si="653"/>
        <v>45725.122143952882</v>
      </c>
      <c r="AH1577" s="3">
        <f t="shared" si="654"/>
        <v>22538.29436371506</v>
      </c>
      <c r="AI1577" s="3">
        <f t="shared" si="655"/>
        <v>32347.527278446683</v>
      </c>
      <c r="AJ1577" s="3">
        <f t="shared" si="656"/>
        <v>75853.443092257003</v>
      </c>
      <c r="AK1577" s="3">
        <f t="shared" si="657"/>
        <v>1441209.8119204435</v>
      </c>
      <c r="AL1577" s="3">
        <f t="shared" si="658"/>
        <v>445364.71161485789</v>
      </c>
      <c r="AM1577" s="3">
        <f t="shared" si="659"/>
        <v>712783.30503788614</v>
      </c>
      <c r="AN1577" s="3">
        <f t="shared" si="660"/>
        <v>0</v>
      </c>
      <c r="AO1577" s="3">
        <f t="shared" si="661"/>
        <v>0</v>
      </c>
      <c r="AP1577" s="3">
        <f t="shared" si="662"/>
        <v>0</v>
      </c>
      <c r="AQ1577" s="3">
        <f t="shared" si="663"/>
        <v>0</v>
      </c>
      <c r="AR1577" s="3">
        <f t="shared" si="664"/>
        <v>0</v>
      </c>
      <c r="AS1577" s="3">
        <f t="shared" si="665"/>
        <v>0</v>
      </c>
      <c r="AT1577" s="3">
        <f t="shared" si="666"/>
        <v>0</v>
      </c>
      <c r="AU1577" s="3">
        <f t="shared" si="667"/>
        <v>0</v>
      </c>
      <c r="AV1577" s="3">
        <f t="shared" si="668"/>
        <v>0</v>
      </c>
      <c r="AW1577" s="3">
        <f t="shared" si="669"/>
        <v>0</v>
      </c>
      <c r="AX1577" s="3">
        <f t="shared" si="672"/>
        <v>5212941.0338229556</v>
      </c>
      <c r="AY1577" s="3">
        <f t="shared" si="673"/>
        <v>13</v>
      </c>
      <c r="AZ1577" s="3">
        <f t="shared" si="670"/>
        <v>0</v>
      </c>
      <c r="BA1577" s="3">
        <v>2168361.1216901378</v>
      </c>
      <c r="BB1577">
        <f t="shared" si="674"/>
        <v>0.31519999999999998</v>
      </c>
    </row>
    <row r="1578" spans="1:54">
      <c r="A1578" s="2">
        <v>1577</v>
      </c>
      <c r="B1578">
        <v>18</v>
      </c>
      <c r="C1578" s="3">
        <v>49030.924146464989</v>
      </c>
      <c r="D1578" s="3">
        <v>270679.78849206457</v>
      </c>
      <c r="E1578" s="3">
        <v>206184.97474538276</v>
      </c>
      <c r="F1578" s="3">
        <v>109471.88422010071</v>
      </c>
      <c r="G1578" s="3">
        <v>173980.44571423403</v>
      </c>
      <c r="H1578" s="3">
        <v>54295.103664541668</v>
      </c>
      <c r="I1578" s="3">
        <v>53723.12753014607</v>
      </c>
      <c r="J1578" s="3">
        <v>8221.3582462686954</v>
      </c>
      <c r="K1578" s="3">
        <v>611069.07200879999</v>
      </c>
      <c r="L1578" s="3">
        <v>389791.42314451101</v>
      </c>
      <c r="M1578" s="3">
        <v>7382910.8518563472</v>
      </c>
      <c r="N1578" s="3">
        <v>186103.82262084328</v>
      </c>
      <c r="O1578" s="3">
        <v>71368.542960468563</v>
      </c>
      <c r="P1578" s="3">
        <v>141093.86440120192</v>
      </c>
      <c r="Q1578" s="3">
        <v>754034.53415718721</v>
      </c>
      <c r="R1578" s="3">
        <v>54629.053552491881</v>
      </c>
      <c r="S1578" s="3">
        <v>3375510.199965206</v>
      </c>
      <c r="T1578" s="3">
        <v>685344.0924269699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AA1578" s="3">
        <f t="shared" si="671"/>
        <v>49030.924146464989</v>
      </c>
      <c r="AB1578" s="3">
        <f t="shared" si="648"/>
        <v>270679.78849206457</v>
      </c>
      <c r="AC1578" s="3">
        <f t="shared" si="649"/>
        <v>206184.97474538276</v>
      </c>
      <c r="AD1578" s="3">
        <f t="shared" si="650"/>
        <v>109471.88422010071</v>
      </c>
      <c r="AE1578" s="3">
        <f t="shared" si="651"/>
        <v>173980.44571423403</v>
      </c>
      <c r="AF1578" s="3">
        <f t="shared" si="652"/>
        <v>54295.103664541668</v>
      </c>
      <c r="AG1578" s="3">
        <f t="shared" si="653"/>
        <v>53723.12753014607</v>
      </c>
      <c r="AH1578" s="3">
        <f t="shared" si="654"/>
        <v>8221.3582462686954</v>
      </c>
      <c r="AI1578" s="3">
        <f t="shared" si="655"/>
        <v>611069.07200879999</v>
      </c>
      <c r="AJ1578" s="3">
        <f t="shared" si="656"/>
        <v>389791.42314451101</v>
      </c>
      <c r="AK1578" s="3">
        <f t="shared" si="657"/>
        <v>7382910.8518563472</v>
      </c>
      <c r="AL1578" s="3">
        <f t="shared" si="658"/>
        <v>186103.82262084328</v>
      </c>
      <c r="AM1578" s="3">
        <f t="shared" si="659"/>
        <v>71368.542960468563</v>
      </c>
      <c r="AN1578" s="3">
        <f t="shared" si="660"/>
        <v>141093.86440120192</v>
      </c>
      <c r="AO1578" s="3">
        <f t="shared" si="661"/>
        <v>754034.53415718721</v>
      </c>
      <c r="AP1578" s="3">
        <f t="shared" si="662"/>
        <v>54629.053552491881</v>
      </c>
      <c r="AQ1578" s="3">
        <f t="shared" si="663"/>
        <v>3375510.199965206</v>
      </c>
      <c r="AR1578" s="3">
        <f t="shared" si="664"/>
        <v>685344.0924269699</v>
      </c>
      <c r="AS1578" s="3">
        <f t="shared" si="665"/>
        <v>0</v>
      </c>
      <c r="AT1578" s="3">
        <f t="shared" si="666"/>
        <v>0</v>
      </c>
      <c r="AU1578" s="3">
        <f t="shared" si="667"/>
        <v>0</v>
      </c>
      <c r="AV1578" s="3">
        <f t="shared" si="668"/>
        <v>0</v>
      </c>
      <c r="AW1578" s="3">
        <f t="shared" si="669"/>
        <v>0</v>
      </c>
      <c r="AX1578" s="3">
        <f t="shared" si="672"/>
        <v>14577443.06385323</v>
      </c>
      <c r="AY1578" s="3">
        <f t="shared" si="673"/>
        <v>18</v>
      </c>
      <c r="AZ1578" s="3">
        <f t="shared" si="670"/>
        <v>0</v>
      </c>
      <c r="BA1578" s="3">
        <v>2173662.8278194261</v>
      </c>
      <c r="BB1578">
        <f t="shared" si="674"/>
        <v>0.31540000000000001</v>
      </c>
    </row>
    <row r="1579" spans="1:54">
      <c r="A1579" s="2">
        <v>1578</v>
      </c>
      <c r="B1579">
        <v>17</v>
      </c>
      <c r="C1579" s="3">
        <v>1217068.5525021905</v>
      </c>
      <c r="D1579" s="3">
        <v>1097994.1267909242</v>
      </c>
      <c r="E1579" s="3">
        <v>50801.405211086305</v>
      </c>
      <c r="F1579" s="3">
        <v>134053.01890760017</v>
      </c>
      <c r="G1579" s="3">
        <v>470391.41482370789</v>
      </c>
      <c r="H1579" s="3">
        <v>431719.55355787335</v>
      </c>
      <c r="I1579" s="3">
        <v>193925.81938373152</v>
      </c>
      <c r="J1579" s="3">
        <v>234407.7194501007</v>
      </c>
      <c r="K1579" s="3">
        <v>144292.82270975292</v>
      </c>
      <c r="L1579" s="3">
        <v>123110.89272683089</v>
      </c>
      <c r="M1579" s="3">
        <v>333383.58914740331</v>
      </c>
      <c r="N1579" s="3">
        <v>73817.964323491411</v>
      </c>
      <c r="O1579" s="3">
        <v>167860.5206434823</v>
      </c>
      <c r="P1579" s="3">
        <v>73997.3977260338</v>
      </c>
      <c r="Q1579" s="3">
        <v>131156.96476714013</v>
      </c>
      <c r="R1579" s="3">
        <v>194799.56631077005</v>
      </c>
      <c r="S1579" s="3">
        <v>166776.05457689305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AA1579" s="3">
        <f t="shared" si="671"/>
        <v>1217068.5525021905</v>
      </c>
      <c r="AB1579" s="3">
        <f t="shared" si="648"/>
        <v>1097994.1267909242</v>
      </c>
      <c r="AC1579" s="3">
        <f t="shared" si="649"/>
        <v>50801.405211086305</v>
      </c>
      <c r="AD1579" s="3">
        <f t="shared" si="650"/>
        <v>134053.01890760017</v>
      </c>
      <c r="AE1579" s="3">
        <f t="shared" si="651"/>
        <v>470391.41482370789</v>
      </c>
      <c r="AF1579" s="3">
        <f t="shared" si="652"/>
        <v>431719.55355787335</v>
      </c>
      <c r="AG1579" s="3">
        <f t="shared" si="653"/>
        <v>193925.81938373152</v>
      </c>
      <c r="AH1579" s="3">
        <f t="shared" si="654"/>
        <v>234407.7194501007</v>
      </c>
      <c r="AI1579" s="3">
        <f t="shared" si="655"/>
        <v>144292.82270975292</v>
      </c>
      <c r="AJ1579" s="3">
        <f t="shared" si="656"/>
        <v>123110.89272683089</v>
      </c>
      <c r="AK1579" s="3">
        <f t="shared" si="657"/>
        <v>333383.58914740331</v>
      </c>
      <c r="AL1579" s="3">
        <f t="shared" si="658"/>
        <v>73817.964323491411</v>
      </c>
      <c r="AM1579" s="3">
        <f t="shared" si="659"/>
        <v>167860.5206434823</v>
      </c>
      <c r="AN1579" s="3">
        <f t="shared" si="660"/>
        <v>73997.3977260338</v>
      </c>
      <c r="AO1579" s="3">
        <f t="shared" si="661"/>
        <v>131156.96476714013</v>
      </c>
      <c r="AP1579" s="3">
        <f t="shared" si="662"/>
        <v>194799.56631077005</v>
      </c>
      <c r="AQ1579" s="3">
        <f t="shared" si="663"/>
        <v>166776.05457689305</v>
      </c>
      <c r="AR1579" s="3">
        <f t="shared" si="664"/>
        <v>0</v>
      </c>
      <c r="AS1579" s="3">
        <f t="shared" si="665"/>
        <v>0</v>
      </c>
      <c r="AT1579" s="3">
        <f t="shared" si="666"/>
        <v>0</v>
      </c>
      <c r="AU1579" s="3">
        <f t="shared" si="667"/>
        <v>0</v>
      </c>
      <c r="AV1579" s="3">
        <f t="shared" si="668"/>
        <v>0</v>
      </c>
      <c r="AW1579" s="3">
        <f t="shared" si="669"/>
        <v>0</v>
      </c>
      <c r="AX1579" s="3">
        <f t="shared" si="672"/>
        <v>5239557.3835590128</v>
      </c>
      <c r="AY1579" s="3">
        <f t="shared" si="673"/>
        <v>17</v>
      </c>
      <c r="AZ1579" s="3">
        <f t="shared" si="670"/>
        <v>0</v>
      </c>
      <c r="BA1579" s="3">
        <v>2173998.1797846174</v>
      </c>
      <c r="BB1579">
        <f t="shared" si="674"/>
        <v>0.31559999999999999</v>
      </c>
    </row>
    <row r="1580" spans="1:54">
      <c r="A1580" s="2">
        <v>1579</v>
      </c>
      <c r="B1580">
        <v>12</v>
      </c>
      <c r="C1580" s="3">
        <v>245105.85502837398</v>
      </c>
      <c r="D1580" s="3">
        <v>169119.43655796029</v>
      </c>
      <c r="E1580" s="3">
        <v>52170.260280913106</v>
      </c>
      <c r="F1580" s="3">
        <v>13247.767984143358</v>
      </c>
      <c r="G1580" s="3">
        <v>137217.39118100531</v>
      </c>
      <c r="H1580" s="3">
        <v>105303.42011134954</v>
      </c>
      <c r="I1580" s="3">
        <v>18012.07631228659</v>
      </c>
      <c r="J1580" s="3">
        <v>232098.17934629397</v>
      </c>
      <c r="K1580" s="3">
        <v>119144.49545455854</v>
      </c>
      <c r="L1580" s="3">
        <v>742126.44591773825</v>
      </c>
      <c r="M1580" s="3">
        <v>29924.540146564224</v>
      </c>
      <c r="N1580" s="3">
        <v>288878.27953871171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AA1580" s="3">
        <f t="shared" si="671"/>
        <v>245105.85502837398</v>
      </c>
      <c r="AB1580" s="3">
        <f t="shared" si="648"/>
        <v>169119.43655796029</v>
      </c>
      <c r="AC1580" s="3">
        <f t="shared" si="649"/>
        <v>52170.260280913106</v>
      </c>
      <c r="AD1580" s="3">
        <f t="shared" si="650"/>
        <v>13247.767984143358</v>
      </c>
      <c r="AE1580" s="3">
        <f t="shared" si="651"/>
        <v>137217.39118100531</v>
      </c>
      <c r="AF1580" s="3">
        <f t="shared" si="652"/>
        <v>105303.42011134954</v>
      </c>
      <c r="AG1580" s="3">
        <f t="shared" si="653"/>
        <v>18012.07631228659</v>
      </c>
      <c r="AH1580" s="3">
        <f t="shared" si="654"/>
        <v>232098.17934629397</v>
      </c>
      <c r="AI1580" s="3">
        <f t="shared" si="655"/>
        <v>119144.49545455854</v>
      </c>
      <c r="AJ1580" s="3">
        <f t="shared" si="656"/>
        <v>742126.44591773825</v>
      </c>
      <c r="AK1580" s="3">
        <f t="shared" si="657"/>
        <v>29924.540146564224</v>
      </c>
      <c r="AL1580" s="3">
        <f t="shared" si="658"/>
        <v>288878.27953871171</v>
      </c>
      <c r="AM1580" s="3">
        <f t="shared" si="659"/>
        <v>0</v>
      </c>
      <c r="AN1580" s="3">
        <f t="shared" si="660"/>
        <v>0</v>
      </c>
      <c r="AO1580" s="3">
        <f t="shared" si="661"/>
        <v>0</v>
      </c>
      <c r="AP1580" s="3">
        <f t="shared" si="662"/>
        <v>0</v>
      </c>
      <c r="AQ1580" s="3">
        <f t="shared" si="663"/>
        <v>0</v>
      </c>
      <c r="AR1580" s="3">
        <f t="shared" si="664"/>
        <v>0</v>
      </c>
      <c r="AS1580" s="3">
        <f t="shared" si="665"/>
        <v>0</v>
      </c>
      <c r="AT1580" s="3">
        <f t="shared" si="666"/>
        <v>0</v>
      </c>
      <c r="AU1580" s="3">
        <f t="shared" si="667"/>
        <v>0</v>
      </c>
      <c r="AV1580" s="3">
        <f t="shared" si="668"/>
        <v>0</v>
      </c>
      <c r="AW1580" s="3">
        <f t="shared" si="669"/>
        <v>0</v>
      </c>
      <c r="AX1580" s="3">
        <f t="shared" si="672"/>
        <v>2152348.1478598984</v>
      </c>
      <c r="AY1580" s="3">
        <f t="shared" si="673"/>
        <v>12</v>
      </c>
      <c r="AZ1580" s="3">
        <f t="shared" si="670"/>
        <v>0</v>
      </c>
      <c r="BA1580" s="3">
        <v>2176133.6683558198</v>
      </c>
      <c r="BB1580">
        <f t="shared" si="674"/>
        <v>0.31580000000000003</v>
      </c>
    </row>
    <row r="1581" spans="1:54">
      <c r="A1581" s="2">
        <v>1580</v>
      </c>
      <c r="B1581">
        <v>18</v>
      </c>
      <c r="C1581" s="3">
        <v>18275.150912013869</v>
      </c>
      <c r="D1581" s="3">
        <v>45840.920390824984</v>
      </c>
      <c r="E1581" s="3">
        <v>416884.64565298165</v>
      </c>
      <c r="F1581" s="3">
        <v>10940.774381645646</v>
      </c>
      <c r="G1581" s="3">
        <v>210446.66544444486</v>
      </c>
      <c r="H1581" s="3">
        <v>253102.75263376234</v>
      </c>
      <c r="I1581" s="3">
        <v>111331.70446306848</v>
      </c>
      <c r="J1581" s="3">
        <v>324004.32054933126</v>
      </c>
      <c r="K1581" s="3">
        <v>204001.52881781163</v>
      </c>
      <c r="L1581" s="3">
        <v>80263.51358940205</v>
      </c>
      <c r="M1581" s="3">
        <v>1589064.500237888</v>
      </c>
      <c r="N1581" s="3">
        <v>23762.257525643061</v>
      </c>
      <c r="O1581" s="3">
        <v>11423.729884385995</v>
      </c>
      <c r="P1581" s="3">
        <v>26314.018202226463</v>
      </c>
      <c r="Q1581" s="3">
        <v>251947.82488114169</v>
      </c>
      <c r="R1581" s="3">
        <v>51584.708268938062</v>
      </c>
      <c r="S1581" s="3">
        <v>57292.545457495129</v>
      </c>
      <c r="T1581" s="3">
        <v>4774.0411578148296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AA1581" s="3">
        <f t="shared" si="671"/>
        <v>18275.150912013869</v>
      </c>
      <c r="AB1581" s="3">
        <f t="shared" si="648"/>
        <v>45840.920390824984</v>
      </c>
      <c r="AC1581" s="3">
        <f t="shared" si="649"/>
        <v>416884.64565298165</v>
      </c>
      <c r="AD1581" s="3">
        <f t="shared" si="650"/>
        <v>10940.774381645646</v>
      </c>
      <c r="AE1581" s="3">
        <f t="shared" si="651"/>
        <v>210446.66544444486</v>
      </c>
      <c r="AF1581" s="3">
        <f t="shared" si="652"/>
        <v>253102.75263376234</v>
      </c>
      <c r="AG1581" s="3">
        <f t="shared" si="653"/>
        <v>111331.70446306848</v>
      </c>
      <c r="AH1581" s="3">
        <f t="shared" si="654"/>
        <v>324004.32054933126</v>
      </c>
      <c r="AI1581" s="3">
        <f t="shared" si="655"/>
        <v>204001.52881781163</v>
      </c>
      <c r="AJ1581" s="3">
        <f t="shared" si="656"/>
        <v>80263.51358940205</v>
      </c>
      <c r="AK1581" s="3">
        <f t="shared" si="657"/>
        <v>1589064.500237888</v>
      </c>
      <c r="AL1581" s="3">
        <f t="shared" si="658"/>
        <v>23762.257525643061</v>
      </c>
      <c r="AM1581" s="3">
        <f t="shared" si="659"/>
        <v>11423.729884385995</v>
      </c>
      <c r="AN1581" s="3">
        <f t="shared" si="660"/>
        <v>26314.018202226463</v>
      </c>
      <c r="AO1581" s="3">
        <f t="shared" si="661"/>
        <v>251947.82488114169</v>
      </c>
      <c r="AP1581" s="3">
        <f t="shared" si="662"/>
        <v>51584.708268938062</v>
      </c>
      <c r="AQ1581" s="3">
        <f t="shared" si="663"/>
        <v>57292.545457495129</v>
      </c>
      <c r="AR1581" s="3">
        <f t="shared" si="664"/>
        <v>4774.0411578148296</v>
      </c>
      <c r="AS1581" s="3">
        <f t="shared" si="665"/>
        <v>0</v>
      </c>
      <c r="AT1581" s="3">
        <f t="shared" si="666"/>
        <v>0</v>
      </c>
      <c r="AU1581" s="3">
        <f t="shared" si="667"/>
        <v>0</v>
      </c>
      <c r="AV1581" s="3">
        <f t="shared" si="668"/>
        <v>0</v>
      </c>
      <c r="AW1581" s="3">
        <f t="shared" si="669"/>
        <v>0</v>
      </c>
      <c r="AX1581" s="3">
        <f t="shared" si="672"/>
        <v>3691255.6024508192</v>
      </c>
      <c r="AY1581" s="3">
        <f t="shared" si="673"/>
        <v>18</v>
      </c>
      <c r="AZ1581" s="3">
        <f t="shared" si="670"/>
        <v>0</v>
      </c>
      <c r="BA1581" s="3">
        <v>2176318.2379017724</v>
      </c>
      <c r="BB1581">
        <f t="shared" si="674"/>
        <v>0.316</v>
      </c>
    </row>
    <row r="1582" spans="1:54">
      <c r="A1582" s="2">
        <v>1581</v>
      </c>
      <c r="B1582">
        <v>16</v>
      </c>
      <c r="C1582" s="3">
        <v>59285.403324751598</v>
      </c>
      <c r="D1582" s="3">
        <v>27236.281377462565</v>
      </c>
      <c r="E1582" s="3">
        <v>331529.11652999191</v>
      </c>
      <c r="F1582" s="3">
        <v>4078.0630399189572</v>
      </c>
      <c r="G1582" s="3">
        <v>26454.389202321276</v>
      </c>
      <c r="H1582" s="3">
        <v>25581.90722297128</v>
      </c>
      <c r="I1582" s="3">
        <v>90803.138423826618</v>
      </c>
      <c r="J1582" s="3">
        <v>126230.67694796708</v>
      </c>
      <c r="K1582" s="3">
        <v>408683.7974901679</v>
      </c>
      <c r="L1582" s="3">
        <v>241227.39201437598</v>
      </c>
      <c r="M1582" s="3">
        <v>20028.202423792653</v>
      </c>
      <c r="N1582" s="3">
        <v>329742.20836530335</v>
      </c>
      <c r="O1582" s="3">
        <v>173634.68046334552</v>
      </c>
      <c r="P1582" s="3">
        <v>51416.794276160639</v>
      </c>
      <c r="Q1582" s="3">
        <v>1631170.747308403</v>
      </c>
      <c r="R1582" s="3">
        <v>79333.49264084766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AA1582" s="3">
        <f t="shared" si="671"/>
        <v>59285.403324751598</v>
      </c>
      <c r="AB1582" s="3">
        <f t="shared" si="648"/>
        <v>27236.281377462565</v>
      </c>
      <c r="AC1582" s="3">
        <f t="shared" si="649"/>
        <v>331529.11652999191</v>
      </c>
      <c r="AD1582" s="3">
        <f t="shared" si="650"/>
        <v>4078.0630399189572</v>
      </c>
      <c r="AE1582" s="3">
        <f t="shared" si="651"/>
        <v>26454.389202321276</v>
      </c>
      <c r="AF1582" s="3">
        <f t="shared" si="652"/>
        <v>25581.90722297128</v>
      </c>
      <c r="AG1582" s="3">
        <f t="shared" si="653"/>
        <v>90803.138423826618</v>
      </c>
      <c r="AH1582" s="3">
        <f t="shared" si="654"/>
        <v>126230.67694796708</v>
      </c>
      <c r="AI1582" s="3">
        <f t="shared" si="655"/>
        <v>408683.7974901679</v>
      </c>
      <c r="AJ1582" s="3">
        <f t="shared" si="656"/>
        <v>241227.39201437598</v>
      </c>
      <c r="AK1582" s="3">
        <f t="shared" si="657"/>
        <v>20028.202423792653</v>
      </c>
      <c r="AL1582" s="3">
        <f t="shared" si="658"/>
        <v>329742.20836530335</v>
      </c>
      <c r="AM1582" s="3">
        <f t="shared" si="659"/>
        <v>173634.68046334552</v>
      </c>
      <c r="AN1582" s="3">
        <f t="shared" si="660"/>
        <v>51416.794276160639</v>
      </c>
      <c r="AO1582" s="3">
        <f t="shared" si="661"/>
        <v>1631170.747308403</v>
      </c>
      <c r="AP1582" s="3">
        <f t="shared" si="662"/>
        <v>79333.49264084766</v>
      </c>
      <c r="AQ1582" s="3">
        <f t="shared" si="663"/>
        <v>0</v>
      </c>
      <c r="AR1582" s="3">
        <f t="shared" si="664"/>
        <v>0</v>
      </c>
      <c r="AS1582" s="3">
        <f t="shared" si="665"/>
        <v>0</v>
      </c>
      <c r="AT1582" s="3">
        <f t="shared" si="666"/>
        <v>0</v>
      </c>
      <c r="AU1582" s="3">
        <f t="shared" si="667"/>
        <v>0</v>
      </c>
      <c r="AV1582" s="3">
        <f t="shared" si="668"/>
        <v>0</v>
      </c>
      <c r="AW1582" s="3">
        <f t="shared" si="669"/>
        <v>0</v>
      </c>
      <c r="AX1582" s="3">
        <f t="shared" si="672"/>
        <v>3626436.291051608</v>
      </c>
      <c r="AY1582" s="3">
        <f t="shared" si="673"/>
        <v>16</v>
      </c>
      <c r="AZ1582" s="3">
        <f t="shared" si="670"/>
        <v>0</v>
      </c>
      <c r="BA1582" s="3">
        <v>2178602.4310546196</v>
      </c>
      <c r="BB1582">
        <f t="shared" si="674"/>
        <v>0.31619999999999998</v>
      </c>
    </row>
    <row r="1583" spans="1:54">
      <c r="A1583" s="2">
        <v>1582</v>
      </c>
      <c r="B1583">
        <v>15</v>
      </c>
      <c r="C1583" s="3">
        <v>206949.36225573104</v>
      </c>
      <c r="D1583" s="3">
        <v>70868.728591843188</v>
      </c>
      <c r="E1583" s="3">
        <v>38829.833279157232</v>
      </c>
      <c r="F1583" s="3">
        <v>382584.32531396917</v>
      </c>
      <c r="G1583" s="3">
        <v>713540.24115899194</v>
      </c>
      <c r="H1583" s="3">
        <v>271331.12312412972</v>
      </c>
      <c r="I1583" s="3">
        <v>64957.689807916751</v>
      </c>
      <c r="J1583" s="3">
        <v>281590.99787819409</v>
      </c>
      <c r="K1583" s="3">
        <v>116420.08605314435</v>
      </c>
      <c r="L1583" s="3">
        <v>1462.2732569234236</v>
      </c>
      <c r="M1583" s="3">
        <v>737597.21228274424</v>
      </c>
      <c r="N1583" s="3">
        <v>74222.665046100883</v>
      </c>
      <c r="O1583" s="3">
        <v>99918.21425469275</v>
      </c>
      <c r="P1583" s="3">
        <v>90130.075490475559</v>
      </c>
      <c r="Q1583" s="3">
        <v>252768.75759499273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AA1583" s="3">
        <f t="shared" si="671"/>
        <v>206949.36225573104</v>
      </c>
      <c r="AB1583" s="3">
        <f t="shared" si="648"/>
        <v>70868.728591843188</v>
      </c>
      <c r="AC1583" s="3">
        <f t="shared" si="649"/>
        <v>38829.833279157232</v>
      </c>
      <c r="AD1583" s="3">
        <f t="shared" si="650"/>
        <v>382584.32531396917</v>
      </c>
      <c r="AE1583" s="3">
        <f t="shared" si="651"/>
        <v>713540.24115899194</v>
      </c>
      <c r="AF1583" s="3">
        <f t="shared" si="652"/>
        <v>271331.12312412972</v>
      </c>
      <c r="AG1583" s="3">
        <f t="shared" si="653"/>
        <v>64957.689807916751</v>
      </c>
      <c r="AH1583" s="3">
        <f t="shared" si="654"/>
        <v>281590.99787819409</v>
      </c>
      <c r="AI1583" s="3">
        <f t="shared" si="655"/>
        <v>116420.08605314435</v>
      </c>
      <c r="AJ1583" s="3">
        <f t="shared" si="656"/>
        <v>1462.2732569234236</v>
      </c>
      <c r="AK1583" s="3">
        <f t="shared" si="657"/>
        <v>737597.21228274424</v>
      </c>
      <c r="AL1583" s="3">
        <f t="shared" si="658"/>
        <v>74222.665046100883</v>
      </c>
      <c r="AM1583" s="3">
        <f t="shared" si="659"/>
        <v>99918.21425469275</v>
      </c>
      <c r="AN1583" s="3">
        <f t="shared" si="660"/>
        <v>90130.075490475559</v>
      </c>
      <c r="AO1583" s="3">
        <f t="shared" si="661"/>
        <v>252768.75759499273</v>
      </c>
      <c r="AP1583" s="3">
        <f t="shared" si="662"/>
        <v>0</v>
      </c>
      <c r="AQ1583" s="3">
        <f t="shared" si="663"/>
        <v>0</v>
      </c>
      <c r="AR1583" s="3">
        <f t="shared" si="664"/>
        <v>0</v>
      </c>
      <c r="AS1583" s="3">
        <f t="shared" si="665"/>
        <v>0</v>
      </c>
      <c r="AT1583" s="3">
        <f t="shared" si="666"/>
        <v>0</v>
      </c>
      <c r="AU1583" s="3">
        <f t="shared" si="667"/>
        <v>0</v>
      </c>
      <c r="AV1583" s="3">
        <f t="shared" si="668"/>
        <v>0</v>
      </c>
      <c r="AW1583" s="3">
        <f t="shared" si="669"/>
        <v>0</v>
      </c>
      <c r="AX1583" s="3">
        <f t="shared" si="672"/>
        <v>3403171.5853890073</v>
      </c>
      <c r="AY1583" s="3">
        <f t="shared" si="673"/>
        <v>15</v>
      </c>
      <c r="AZ1583" s="3">
        <f t="shared" si="670"/>
        <v>0</v>
      </c>
      <c r="BA1583" s="3">
        <v>2179312.9980666945</v>
      </c>
      <c r="BB1583">
        <f t="shared" si="674"/>
        <v>0.31640000000000001</v>
      </c>
    </row>
    <row r="1584" spans="1:54">
      <c r="A1584" s="2">
        <v>1583</v>
      </c>
      <c r="B1584">
        <v>12</v>
      </c>
      <c r="C1584" s="3">
        <v>203533.20991041019</v>
      </c>
      <c r="D1584" s="3">
        <v>19398.728063801951</v>
      </c>
      <c r="E1584" s="3">
        <v>20556.338128704065</v>
      </c>
      <c r="F1584" s="3">
        <v>461597.9467381899</v>
      </c>
      <c r="G1584" s="3">
        <v>103138.72876735442</v>
      </c>
      <c r="H1584" s="3">
        <v>926992.81272776681</v>
      </c>
      <c r="I1584" s="3">
        <v>66080.443689930995</v>
      </c>
      <c r="J1584" s="3">
        <v>53037.086676329483</v>
      </c>
      <c r="K1584" s="3">
        <v>164186.81656590599</v>
      </c>
      <c r="L1584" s="3">
        <v>35009.81277115742</v>
      </c>
      <c r="M1584" s="3">
        <v>4496.0669462764736</v>
      </c>
      <c r="N1584" s="3">
        <v>243091.1507269174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AA1584" s="3">
        <f t="shared" si="671"/>
        <v>203533.20991041019</v>
      </c>
      <c r="AB1584" s="3">
        <f t="shared" si="648"/>
        <v>19398.728063801951</v>
      </c>
      <c r="AC1584" s="3">
        <f t="shared" si="649"/>
        <v>20556.338128704065</v>
      </c>
      <c r="AD1584" s="3">
        <f t="shared" si="650"/>
        <v>461597.9467381899</v>
      </c>
      <c r="AE1584" s="3">
        <f t="shared" si="651"/>
        <v>103138.72876735442</v>
      </c>
      <c r="AF1584" s="3">
        <f t="shared" si="652"/>
        <v>926992.81272776681</v>
      </c>
      <c r="AG1584" s="3">
        <f t="shared" si="653"/>
        <v>66080.443689930995</v>
      </c>
      <c r="AH1584" s="3">
        <f t="shared" si="654"/>
        <v>53037.086676329483</v>
      </c>
      <c r="AI1584" s="3">
        <f t="shared" si="655"/>
        <v>164186.81656590599</v>
      </c>
      <c r="AJ1584" s="3">
        <f t="shared" si="656"/>
        <v>35009.81277115742</v>
      </c>
      <c r="AK1584" s="3">
        <f t="shared" si="657"/>
        <v>4496.0669462764736</v>
      </c>
      <c r="AL1584" s="3">
        <f t="shared" si="658"/>
        <v>243091.1507269174</v>
      </c>
      <c r="AM1584" s="3">
        <f t="shared" si="659"/>
        <v>0</v>
      </c>
      <c r="AN1584" s="3">
        <f t="shared" si="660"/>
        <v>0</v>
      </c>
      <c r="AO1584" s="3">
        <f t="shared" si="661"/>
        <v>0</v>
      </c>
      <c r="AP1584" s="3">
        <f t="shared" si="662"/>
        <v>0</v>
      </c>
      <c r="AQ1584" s="3">
        <f t="shared" si="663"/>
        <v>0</v>
      </c>
      <c r="AR1584" s="3">
        <f t="shared" si="664"/>
        <v>0</v>
      </c>
      <c r="AS1584" s="3">
        <f t="shared" si="665"/>
        <v>0</v>
      </c>
      <c r="AT1584" s="3">
        <f t="shared" si="666"/>
        <v>0</v>
      </c>
      <c r="AU1584" s="3">
        <f t="shared" si="667"/>
        <v>0</v>
      </c>
      <c r="AV1584" s="3">
        <f t="shared" si="668"/>
        <v>0</v>
      </c>
      <c r="AW1584" s="3">
        <f t="shared" si="669"/>
        <v>0</v>
      </c>
      <c r="AX1584" s="3">
        <f t="shared" si="672"/>
        <v>2301119.1417127447</v>
      </c>
      <c r="AY1584" s="3">
        <f t="shared" si="673"/>
        <v>12</v>
      </c>
      <c r="AZ1584" s="3">
        <f t="shared" si="670"/>
        <v>0</v>
      </c>
      <c r="BA1584" s="3">
        <v>2179787.1659965552</v>
      </c>
      <c r="BB1584">
        <f t="shared" si="674"/>
        <v>0.31659999999999999</v>
      </c>
    </row>
    <row r="1585" spans="1:54">
      <c r="A1585" s="2">
        <v>1584</v>
      </c>
      <c r="B1585">
        <v>13</v>
      </c>
      <c r="C1585" s="3">
        <v>483762.10959494882</v>
      </c>
      <c r="D1585" s="3">
        <v>752349.00262543175</v>
      </c>
      <c r="E1585" s="3">
        <v>115755.35409423892</v>
      </c>
      <c r="F1585" s="3">
        <v>856940.35788862885</v>
      </c>
      <c r="G1585" s="3">
        <v>2401200.5818331139</v>
      </c>
      <c r="H1585" s="3">
        <v>114712.80722905634</v>
      </c>
      <c r="I1585" s="3">
        <v>392292.3291353145</v>
      </c>
      <c r="J1585" s="3">
        <v>79761.385740611659</v>
      </c>
      <c r="K1585" s="3">
        <v>165754.88962742811</v>
      </c>
      <c r="L1585" s="3">
        <v>1028874.4158352921</v>
      </c>
      <c r="M1585" s="3">
        <v>98041.240533711374</v>
      </c>
      <c r="N1585" s="3">
        <v>248684.54664272774</v>
      </c>
      <c r="O1585" s="3">
        <v>120608.08930276874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AA1585" s="3">
        <f t="shared" si="671"/>
        <v>483762.10959494882</v>
      </c>
      <c r="AB1585" s="3">
        <f t="shared" si="648"/>
        <v>752349.00262543175</v>
      </c>
      <c r="AC1585" s="3">
        <f t="shared" si="649"/>
        <v>115755.35409423892</v>
      </c>
      <c r="AD1585" s="3">
        <f t="shared" si="650"/>
        <v>856940.35788862885</v>
      </c>
      <c r="AE1585" s="3">
        <f t="shared" si="651"/>
        <v>2401200.5818331139</v>
      </c>
      <c r="AF1585" s="3">
        <f t="shared" si="652"/>
        <v>114712.80722905634</v>
      </c>
      <c r="AG1585" s="3">
        <f t="shared" si="653"/>
        <v>392292.3291353145</v>
      </c>
      <c r="AH1585" s="3">
        <f t="shared" si="654"/>
        <v>79761.385740611659</v>
      </c>
      <c r="AI1585" s="3">
        <f t="shared" si="655"/>
        <v>165754.88962742811</v>
      </c>
      <c r="AJ1585" s="3">
        <f t="shared" si="656"/>
        <v>1028874.4158352921</v>
      </c>
      <c r="AK1585" s="3">
        <f t="shared" si="657"/>
        <v>98041.240533711374</v>
      </c>
      <c r="AL1585" s="3">
        <f t="shared" si="658"/>
        <v>248684.54664272774</v>
      </c>
      <c r="AM1585" s="3">
        <f t="shared" si="659"/>
        <v>120608.08930276874</v>
      </c>
      <c r="AN1585" s="3">
        <f t="shared" si="660"/>
        <v>0</v>
      </c>
      <c r="AO1585" s="3">
        <f t="shared" si="661"/>
        <v>0</v>
      </c>
      <c r="AP1585" s="3">
        <f t="shared" si="662"/>
        <v>0</v>
      </c>
      <c r="AQ1585" s="3">
        <f t="shared" si="663"/>
        <v>0</v>
      </c>
      <c r="AR1585" s="3">
        <f t="shared" si="664"/>
        <v>0</v>
      </c>
      <c r="AS1585" s="3">
        <f t="shared" si="665"/>
        <v>0</v>
      </c>
      <c r="AT1585" s="3">
        <f t="shared" si="666"/>
        <v>0</v>
      </c>
      <c r="AU1585" s="3">
        <f t="shared" si="667"/>
        <v>0</v>
      </c>
      <c r="AV1585" s="3">
        <f t="shared" si="668"/>
        <v>0</v>
      </c>
      <c r="AW1585" s="3">
        <f t="shared" si="669"/>
        <v>0</v>
      </c>
      <c r="AX1585" s="3">
        <f t="shared" si="672"/>
        <v>6858737.1100832727</v>
      </c>
      <c r="AY1585" s="3">
        <f t="shared" si="673"/>
        <v>13</v>
      </c>
      <c r="AZ1585" s="3">
        <f t="shared" si="670"/>
        <v>0</v>
      </c>
      <c r="BA1585" s="3">
        <v>2179805.9906969951</v>
      </c>
      <c r="BB1585">
        <f t="shared" si="674"/>
        <v>0.31680000000000003</v>
      </c>
    </row>
    <row r="1586" spans="1:54">
      <c r="A1586" s="2">
        <v>1585</v>
      </c>
      <c r="B1586">
        <v>17</v>
      </c>
      <c r="C1586" s="3">
        <v>297564.13755811675</v>
      </c>
      <c r="D1586" s="3">
        <v>183629.34285153923</v>
      </c>
      <c r="E1586" s="3">
        <v>183866.63830787409</v>
      </c>
      <c r="F1586" s="3">
        <v>77794.321329814222</v>
      </c>
      <c r="G1586" s="3">
        <v>25753.085288121587</v>
      </c>
      <c r="H1586" s="3">
        <v>1644236.463094705</v>
      </c>
      <c r="I1586" s="3">
        <v>110484.14439896114</v>
      </c>
      <c r="J1586" s="3">
        <v>105686.95428223585</v>
      </c>
      <c r="K1586" s="3">
        <v>260739.14572815321</v>
      </c>
      <c r="L1586" s="3">
        <v>485635.23769046116</v>
      </c>
      <c r="M1586" s="3">
        <v>862993.8535130783</v>
      </c>
      <c r="N1586" s="3">
        <v>49071.931242764877</v>
      </c>
      <c r="O1586" s="3">
        <v>262869.31605949812</v>
      </c>
      <c r="P1586" s="3">
        <v>315719.02140506124</v>
      </c>
      <c r="Q1586" s="3">
        <v>2305098.2222824977</v>
      </c>
      <c r="R1586" s="3">
        <v>318799.29539622454</v>
      </c>
      <c r="S1586" s="3">
        <v>28937.854105444665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AA1586" s="3">
        <f t="shared" si="671"/>
        <v>297564.13755811675</v>
      </c>
      <c r="AB1586" s="3">
        <f t="shared" si="648"/>
        <v>183629.34285153923</v>
      </c>
      <c r="AC1586" s="3">
        <f t="shared" si="649"/>
        <v>183866.63830787409</v>
      </c>
      <c r="AD1586" s="3">
        <f t="shared" si="650"/>
        <v>77794.321329814222</v>
      </c>
      <c r="AE1586" s="3">
        <f t="shared" si="651"/>
        <v>25753.085288121587</v>
      </c>
      <c r="AF1586" s="3">
        <f t="shared" si="652"/>
        <v>1644236.463094705</v>
      </c>
      <c r="AG1586" s="3">
        <f t="shared" si="653"/>
        <v>110484.14439896114</v>
      </c>
      <c r="AH1586" s="3">
        <f t="shared" si="654"/>
        <v>105686.95428223585</v>
      </c>
      <c r="AI1586" s="3">
        <f t="shared" si="655"/>
        <v>260739.14572815321</v>
      </c>
      <c r="AJ1586" s="3">
        <f t="shared" si="656"/>
        <v>485635.23769046116</v>
      </c>
      <c r="AK1586" s="3">
        <f t="shared" si="657"/>
        <v>862993.8535130783</v>
      </c>
      <c r="AL1586" s="3">
        <f t="shared" si="658"/>
        <v>49071.931242764877</v>
      </c>
      <c r="AM1586" s="3">
        <f t="shared" si="659"/>
        <v>262869.31605949812</v>
      </c>
      <c r="AN1586" s="3">
        <f t="shared" si="660"/>
        <v>315719.02140506124</v>
      </c>
      <c r="AO1586" s="3">
        <f t="shared" si="661"/>
        <v>2305098.2222824977</v>
      </c>
      <c r="AP1586" s="3">
        <f t="shared" si="662"/>
        <v>318799.29539622454</v>
      </c>
      <c r="AQ1586" s="3">
        <f t="shared" si="663"/>
        <v>28937.854105444665</v>
      </c>
      <c r="AR1586" s="3">
        <f t="shared" si="664"/>
        <v>0</v>
      </c>
      <c r="AS1586" s="3">
        <f t="shared" si="665"/>
        <v>0</v>
      </c>
      <c r="AT1586" s="3">
        <f t="shared" si="666"/>
        <v>0</v>
      </c>
      <c r="AU1586" s="3">
        <f t="shared" si="667"/>
        <v>0</v>
      </c>
      <c r="AV1586" s="3">
        <f t="shared" si="668"/>
        <v>0</v>
      </c>
      <c r="AW1586" s="3">
        <f t="shared" si="669"/>
        <v>0</v>
      </c>
      <c r="AX1586" s="3">
        <f t="shared" si="672"/>
        <v>7518878.9645345518</v>
      </c>
      <c r="AY1586" s="3">
        <f t="shared" si="673"/>
        <v>17</v>
      </c>
      <c r="AZ1586" s="3">
        <f t="shared" si="670"/>
        <v>0</v>
      </c>
      <c r="BA1586" s="3">
        <v>2180427.5857791556</v>
      </c>
      <c r="BB1586">
        <f t="shared" si="674"/>
        <v>0.317</v>
      </c>
    </row>
    <row r="1587" spans="1:54">
      <c r="A1587" s="2">
        <v>1586</v>
      </c>
      <c r="B1587">
        <v>10</v>
      </c>
      <c r="C1587" s="3">
        <v>170633.83324620308</v>
      </c>
      <c r="D1587" s="3">
        <v>3114552.1855841004</v>
      </c>
      <c r="E1587" s="3">
        <v>392334.23024854809</v>
      </c>
      <c r="F1587" s="3">
        <v>922917.91659059876</v>
      </c>
      <c r="G1587" s="3">
        <v>47974.732693017082</v>
      </c>
      <c r="H1587" s="3">
        <v>352665.32729929639</v>
      </c>
      <c r="I1587" s="3">
        <v>89496.152561539406</v>
      </c>
      <c r="J1587" s="3">
        <v>43026.374942430586</v>
      </c>
      <c r="K1587" s="3">
        <v>119600.51909966685</v>
      </c>
      <c r="L1587" s="3">
        <v>572905.48046987446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AA1587" s="3">
        <f t="shared" si="671"/>
        <v>170633.83324620308</v>
      </c>
      <c r="AB1587" s="3">
        <f t="shared" si="648"/>
        <v>3114552.1855841004</v>
      </c>
      <c r="AC1587" s="3">
        <f t="shared" si="649"/>
        <v>392334.23024854809</v>
      </c>
      <c r="AD1587" s="3">
        <f t="shared" si="650"/>
        <v>922917.91659059876</v>
      </c>
      <c r="AE1587" s="3">
        <f t="shared" si="651"/>
        <v>47974.732693017082</v>
      </c>
      <c r="AF1587" s="3">
        <f t="shared" si="652"/>
        <v>352665.32729929639</v>
      </c>
      <c r="AG1587" s="3">
        <f t="shared" si="653"/>
        <v>89496.152561539406</v>
      </c>
      <c r="AH1587" s="3">
        <f t="shared" si="654"/>
        <v>43026.374942430586</v>
      </c>
      <c r="AI1587" s="3">
        <f t="shared" si="655"/>
        <v>119600.51909966685</v>
      </c>
      <c r="AJ1587" s="3">
        <f t="shared" si="656"/>
        <v>572905.48046987446</v>
      </c>
      <c r="AK1587" s="3">
        <f t="shared" si="657"/>
        <v>0</v>
      </c>
      <c r="AL1587" s="3">
        <f t="shared" si="658"/>
        <v>0</v>
      </c>
      <c r="AM1587" s="3">
        <f t="shared" si="659"/>
        <v>0</v>
      </c>
      <c r="AN1587" s="3">
        <f t="shared" si="660"/>
        <v>0</v>
      </c>
      <c r="AO1587" s="3">
        <f t="shared" si="661"/>
        <v>0</v>
      </c>
      <c r="AP1587" s="3">
        <f t="shared" si="662"/>
        <v>0</v>
      </c>
      <c r="AQ1587" s="3">
        <f t="shared" si="663"/>
        <v>0</v>
      </c>
      <c r="AR1587" s="3">
        <f t="shared" si="664"/>
        <v>0</v>
      </c>
      <c r="AS1587" s="3">
        <f t="shared" si="665"/>
        <v>0</v>
      </c>
      <c r="AT1587" s="3">
        <f t="shared" si="666"/>
        <v>0</v>
      </c>
      <c r="AU1587" s="3">
        <f t="shared" si="667"/>
        <v>0</v>
      </c>
      <c r="AV1587" s="3">
        <f t="shared" si="668"/>
        <v>0</v>
      </c>
      <c r="AW1587" s="3">
        <f t="shared" si="669"/>
        <v>0</v>
      </c>
      <c r="AX1587" s="3">
        <f t="shared" si="672"/>
        <v>5826106.7527352748</v>
      </c>
      <c r="AY1587" s="3">
        <f t="shared" si="673"/>
        <v>10</v>
      </c>
      <c r="AZ1587" s="3">
        <f t="shared" si="670"/>
        <v>0</v>
      </c>
      <c r="BA1587" s="3">
        <v>2185040.7994199917</v>
      </c>
      <c r="BB1587">
        <f t="shared" si="674"/>
        <v>0.31719999999999998</v>
      </c>
    </row>
    <row r="1588" spans="1:54">
      <c r="A1588" s="2">
        <v>1587</v>
      </c>
      <c r="B1588">
        <v>15</v>
      </c>
      <c r="C1588" s="3">
        <v>215458.85850933701</v>
      </c>
      <c r="D1588" s="3">
        <v>232502.07139282575</v>
      </c>
      <c r="E1588" s="3">
        <v>98744.438800347023</v>
      </c>
      <c r="F1588" s="3">
        <v>536859.493972542</v>
      </c>
      <c r="G1588" s="3">
        <v>201366.93431062993</v>
      </c>
      <c r="H1588" s="3">
        <v>209856.80537807124</v>
      </c>
      <c r="I1588" s="3">
        <v>8030.0561455427978</v>
      </c>
      <c r="J1588" s="3">
        <v>13527.279576796407</v>
      </c>
      <c r="K1588" s="3">
        <v>826622.41240774782</v>
      </c>
      <c r="L1588" s="3">
        <v>58159.437092446853</v>
      </c>
      <c r="M1588" s="3">
        <v>139160.80952480598</v>
      </c>
      <c r="N1588" s="3">
        <v>296267.92271461076</v>
      </c>
      <c r="O1588" s="3">
        <v>20337.628765544941</v>
      </c>
      <c r="P1588" s="3">
        <v>99009.464572485318</v>
      </c>
      <c r="Q1588" s="3">
        <v>1771727.8201063224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AA1588" s="3">
        <f t="shared" si="671"/>
        <v>215458.85850933701</v>
      </c>
      <c r="AB1588" s="3">
        <f t="shared" si="648"/>
        <v>232502.07139282575</v>
      </c>
      <c r="AC1588" s="3">
        <f t="shared" si="649"/>
        <v>98744.438800347023</v>
      </c>
      <c r="AD1588" s="3">
        <f t="shared" si="650"/>
        <v>536859.493972542</v>
      </c>
      <c r="AE1588" s="3">
        <f t="shared" si="651"/>
        <v>201366.93431062993</v>
      </c>
      <c r="AF1588" s="3">
        <f t="shared" si="652"/>
        <v>209856.80537807124</v>
      </c>
      <c r="AG1588" s="3">
        <f t="shared" si="653"/>
        <v>8030.0561455427978</v>
      </c>
      <c r="AH1588" s="3">
        <f t="shared" si="654"/>
        <v>13527.279576796407</v>
      </c>
      <c r="AI1588" s="3">
        <f t="shared" si="655"/>
        <v>826622.41240774782</v>
      </c>
      <c r="AJ1588" s="3">
        <f t="shared" si="656"/>
        <v>58159.437092446853</v>
      </c>
      <c r="AK1588" s="3">
        <f t="shared" si="657"/>
        <v>139160.80952480598</v>
      </c>
      <c r="AL1588" s="3">
        <f t="shared" si="658"/>
        <v>296267.92271461076</v>
      </c>
      <c r="AM1588" s="3">
        <f t="shared" si="659"/>
        <v>20337.628765544941</v>
      </c>
      <c r="AN1588" s="3">
        <f t="shared" si="660"/>
        <v>99009.464572485318</v>
      </c>
      <c r="AO1588" s="3">
        <f t="shared" si="661"/>
        <v>1771727.8201063224</v>
      </c>
      <c r="AP1588" s="3">
        <f t="shared" si="662"/>
        <v>0</v>
      </c>
      <c r="AQ1588" s="3">
        <f t="shared" si="663"/>
        <v>0</v>
      </c>
      <c r="AR1588" s="3">
        <f t="shared" si="664"/>
        <v>0</v>
      </c>
      <c r="AS1588" s="3">
        <f t="shared" si="665"/>
        <v>0</v>
      </c>
      <c r="AT1588" s="3">
        <f t="shared" si="666"/>
        <v>0</v>
      </c>
      <c r="AU1588" s="3">
        <f t="shared" si="667"/>
        <v>0</v>
      </c>
      <c r="AV1588" s="3">
        <f t="shared" si="668"/>
        <v>0</v>
      </c>
      <c r="AW1588" s="3">
        <f t="shared" si="669"/>
        <v>0</v>
      </c>
      <c r="AX1588" s="3">
        <f t="shared" si="672"/>
        <v>4727631.4332700558</v>
      </c>
      <c r="AY1588" s="3">
        <f t="shared" si="673"/>
        <v>15</v>
      </c>
      <c r="AZ1588" s="3">
        <f t="shared" si="670"/>
        <v>0</v>
      </c>
      <c r="BA1588" s="3">
        <v>2185819.7059486602</v>
      </c>
      <c r="BB1588">
        <f t="shared" si="674"/>
        <v>0.31740000000000002</v>
      </c>
    </row>
    <row r="1589" spans="1:54">
      <c r="A1589" s="2">
        <v>1588</v>
      </c>
      <c r="B1589">
        <v>18</v>
      </c>
      <c r="C1589" s="3">
        <v>1001838.0768049213</v>
      </c>
      <c r="D1589" s="3">
        <v>1087993.5039005193</v>
      </c>
      <c r="E1589" s="3">
        <v>87997.605032078063</v>
      </c>
      <c r="F1589" s="3">
        <v>88395.492823229695</v>
      </c>
      <c r="G1589" s="3">
        <v>60139.08669413496</v>
      </c>
      <c r="H1589" s="3">
        <v>34744.142723214529</v>
      </c>
      <c r="I1589" s="3">
        <v>18795.713805354131</v>
      </c>
      <c r="J1589" s="3">
        <v>115537.53969226727</v>
      </c>
      <c r="K1589" s="3">
        <v>59007.025070761927</v>
      </c>
      <c r="L1589" s="3">
        <v>21172.715811604692</v>
      </c>
      <c r="M1589" s="3">
        <v>298929.05368884711</v>
      </c>
      <c r="N1589" s="3">
        <v>400830.84041045734</v>
      </c>
      <c r="O1589" s="3">
        <v>420051.18001513003</v>
      </c>
      <c r="P1589" s="3">
        <v>2056056.1037597542</v>
      </c>
      <c r="Q1589" s="3">
        <v>339409.48724922136</v>
      </c>
      <c r="R1589" s="3">
        <v>2305648.9045350011</v>
      </c>
      <c r="S1589" s="3">
        <v>35169.833684189383</v>
      </c>
      <c r="T1589" s="3">
        <v>24945.136717590427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AA1589" s="3">
        <f t="shared" si="671"/>
        <v>1001838.0768049213</v>
      </c>
      <c r="AB1589" s="3">
        <f t="shared" si="648"/>
        <v>1087993.5039005193</v>
      </c>
      <c r="AC1589" s="3">
        <f t="shared" si="649"/>
        <v>87997.605032078063</v>
      </c>
      <c r="AD1589" s="3">
        <f t="shared" si="650"/>
        <v>88395.492823229695</v>
      </c>
      <c r="AE1589" s="3">
        <f t="shared" si="651"/>
        <v>60139.08669413496</v>
      </c>
      <c r="AF1589" s="3">
        <f t="shared" si="652"/>
        <v>34744.142723214529</v>
      </c>
      <c r="AG1589" s="3">
        <f t="shared" si="653"/>
        <v>18795.713805354131</v>
      </c>
      <c r="AH1589" s="3">
        <f t="shared" si="654"/>
        <v>115537.53969226727</v>
      </c>
      <c r="AI1589" s="3">
        <f t="shared" si="655"/>
        <v>59007.025070761927</v>
      </c>
      <c r="AJ1589" s="3">
        <f t="shared" si="656"/>
        <v>21172.715811604692</v>
      </c>
      <c r="AK1589" s="3">
        <f t="shared" si="657"/>
        <v>298929.05368884711</v>
      </c>
      <c r="AL1589" s="3">
        <f t="shared" si="658"/>
        <v>400830.84041045734</v>
      </c>
      <c r="AM1589" s="3">
        <f t="shared" si="659"/>
        <v>420051.18001513003</v>
      </c>
      <c r="AN1589" s="3">
        <f t="shared" si="660"/>
        <v>2056056.1037597542</v>
      </c>
      <c r="AO1589" s="3">
        <f t="shared" si="661"/>
        <v>339409.48724922136</v>
      </c>
      <c r="AP1589" s="3">
        <f t="shared" si="662"/>
        <v>2305648.9045350011</v>
      </c>
      <c r="AQ1589" s="3">
        <f t="shared" si="663"/>
        <v>35169.833684189383</v>
      </c>
      <c r="AR1589" s="3">
        <f t="shared" si="664"/>
        <v>24945.136717590427</v>
      </c>
      <c r="AS1589" s="3">
        <f t="shared" si="665"/>
        <v>0</v>
      </c>
      <c r="AT1589" s="3">
        <f t="shared" si="666"/>
        <v>0</v>
      </c>
      <c r="AU1589" s="3">
        <f t="shared" si="667"/>
        <v>0</v>
      </c>
      <c r="AV1589" s="3">
        <f t="shared" si="668"/>
        <v>0</v>
      </c>
      <c r="AW1589" s="3">
        <f t="shared" si="669"/>
        <v>0</v>
      </c>
      <c r="AX1589" s="3">
        <f t="shared" si="672"/>
        <v>8456661.4424182754</v>
      </c>
      <c r="AY1589" s="3">
        <f t="shared" si="673"/>
        <v>18</v>
      </c>
      <c r="AZ1589" s="3">
        <f t="shared" si="670"/>
        <v>0</v>
      </c>
      <c r="BA1589" s="3">
        <v>2187152.1546724318</v>
      </c>
      <c r="BB1589">
        <f t="shared" si="674"/>
        <v>0.31759999999999999</v>
      </c>
    </row>
    <row r="1590" spans="1:54">
      <c r="A1590" s="2">
        <v>1589</v>
      </c>
      <c r="B1590">
        <v>17</v>
      </c>
      <c r="C1590" s="3">
        <v>33451.989965657078</v>
      </c>
      <c r="D1590" s="3">
        <v>205348.84017719302</v>
      </c>
      <c r="E1590" s="3">
        <v>865904.79435413668</v>
      </c>
      <c r="F1590" s="3">
        <v>1402188.2695892286</v>
      </c>
      <c r="G1590" s="3">
        <v>247731.32942938994</v>
      </c>
      <c r="H1590" s="3">
        <v>186576.37045291014</v>
      </c>
      <c r="I1590" s="3">
        <v>3639105.1556930249</v>
      </c>
      <c r="J1590" s="3">
        <v>237064.59664267942</v>
      </c>
      <c r="K1590" s="3">
        <v>146398.14438029312</v>
      </c>
      <c r="L1590" s="3">
        <v>1028903.4378543838</v>
      </c>
      <c r="M1590" s="3">
        <v>142181.77963039008</v>
      </c>
      <c r="N1590" s="3">
        <v>30974.641156742888</v>
      </c>
      <c r="O1590" s="3">
        <v>26439.460455900953</v>
      </c>
      <c r="P1590" s="3">
        <v>51960.667864598443</v>
      </c>
      <c r="Q1590" s="3">
        <v>69908.648593729245</v>
      </c>
      <c r="R1590" s="3">
        <v>75375.636923017461</v>
      </c>
      <c r="S1590" s="3">
        <v>77408.431348174505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AA1590" s="3">
        <f t="shared" si="671"/>
        <v>33451.989965657078</v>
      </c>
      <c r="AB1590" s="3">
        <f t="shared" si="648"/>
        <v>205348.84017719302</v>
      </c>
      <c r="AC1590" s="3">
        <f t="shared" si="649"/>
        <v>865904.79435413668</v>
      </c>
      <c r="AD1590" s="3">
        <f t="shared" si="650"/>
        <v>1402188.2695892286</v>
      </c>
      <c r="AE1590" s="3">
        <f t="shared" si="651"/>
        <v>247731.32942938994</v>
      </c>
      <c r="AF1590" s="3">
        <f t="shared" si="652"/>
        <v>186576.37045291014</v>
      </c>
      <c r="AG1590" s="3">
        <f t="shared" si="653"/>
        <v>3639105.1556930249</v>
      </c>
      <c r="AH1590" s="3">
        <f t="shared" si="654"/>
        <v>237064.59664267942</v>
      </c>
      <c r="AI1590" s="3">
        <f t="shared" si="655"/>
        <v>146398.14438029312</v>
      </c>
      <c r="AJ1590" s="3">
        <f t="shared" si="656"/>
        <v>1028903.4378543838</v>
      </c>
      <c r="AK1590" s="3">
        <f t="shared" si="657"/>
        <v>142181.77963039008</v>
      </c>
      <c r="AL1590" s="3">
        <f t="shared" si="658"/>
        <v>30974.641156742888</v>
      </c>
      <c r="AM1590" s="3">
        <f t="shared" si="659"/>
        <v>26439.460455900953</v>
      </c>
      <c r="AN1590" s="3">
        <f t="shared" si="660"/>
        <v>51960.667864598443</v>
      </c>
      <c r="AO1590" s="3">
        <f t="shared" si="661"/>
        <v>69908.648593729245</v>
      </c>
      <c r="AP1590" s="3">
        <f t="shared" si="662"/>
        <v>75375.636923017461</v>
      </c>
      <c r="AQ1590" s="3">
        <f t="shared" si="663"/>
        <v>77408.431348174505</v>
      </c>
      <c r="AR1590" s="3">
        <f t="shared" si="664"/>
        <v>0</v>
      </c>
      <c r="AS1590" s="3">
        <f t="shared" si="665"/>
        <v>0</v>
      </c>
      <c r="AT1590" s="3">
        <f t="shared" si="666"/>
        <v>0</v>
      </c>
      <c r="AU1590" s="3">
        <f t="shared" si="667"/>
        <v>0</v>
      </c>
      <c r="AV1590" s="3">
        <f t="shared" si="668"/>
        <v>0</v>
      </c>
      <c r="AW1590" s="3">
        <f t="shared" si="669"/>
        <v>0</v>
      </c>
      <c r="AX1590" s="3">
        <f t="shared" si="672"/>
        <v>8466922.1945114508</v>
      </c>
      <c r="AY1590" s="3">
        <f t="shared" si="673"/>
        <v>17</v>
      </c>
      <c r="AZ1590" s="3">
        <f t="shared" si="670"/>
        <v>0</v>
      </c>
      <c r="BA1590" s="3">
        <v>2189491.6191559257</v>
      </c>
      <c r="BB1590">
        <f t="shared" si="674"/>
        <v>0.31780000000000003</v>
      </c>
    </row>
    <row r="1591" spans="1:54">
      <c r="A1591" s="2">
        <v>1590</v>
      </c>
      <c r="B1591">
        <v>13</v>
      </c>
      <c r="C1591" s="3">
        <v>13987.097996681068</v>
      </c>
      <c r="D1591" s="3">
        <v>33951.904258332484</v>
      </c>
      <c r="E1591" s="3">
        <v>172217.24276820975</v>
      </c>
      <c r="F1591" s="3">
        <v>2359789.8023138526</v>
      </c>
      <c r="G1591" s="3">
        <v>160357.28199357691</v>
      </c>
      <c r="H1591" s="3">
        <v>546466.29177804559</v>
      </c>
      <c r="I1591" s="3">
        <v>159730.42184448216</v>
      </c>
      <c r="J1591" s="3">
        <v>62193.252934694821</v>
      </c>
      <c r="K1591" s="3">
        <v>328731.70970791322</v>
      </c>
      <c r="L1591" s="3">
        <v>264233.60334692622</v>
      </c>
      <c r="M1591" s="3">
        <v>503891.266032463</v>
      </c>
      <c r="N1591" s="3">
        <v>183031.85067550436</v>
      </c>
      <c r="O1591" s="3">
        <v>269558.38246800844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AA1591" s="3">
        <f t="shared" si="671"/>
        <v>13987.097996681068</v>
      </c>
      <c r="AB1591" s="3">
        <f t="shared" si="648"/>
        <v>33951.904258332484</v>
      </c>
      <c r="AC1591" s="3">
        <f t="shared" si="649"/>
        <v>172217.24276820975</v>
      </c>
      <c r="AD1591" s="3">
        <f t="shared" si="650"/>
        <v>2359789.8023138526</v>
      </c>
      <c r="AE1591" s="3">
        <f t="shared" si="651"/>
        <v>160357.28199357691</v>
      </c>
      <c r="AF1591" s="3">
        <f t="shared" si="652"/>
        <v>546466.29177804559</v>
      </c>
      <c r="AG1591" s="3">
        <f t="shared" si="653"/>
        <v>159730.42184448216</v>
      </c>
      <c r="AH1591" s="3">
        <f t="shared" si="654"/>
        <v>62193.252934694821</v>
      </c>
      <c r="AI1591" s="3">
        <f t="shared" si="655"/>
        <v>328731.70970791322</v>
      </c>
      <c r="AJ1591" s="3">
        <f t="shared" si="656"/>
        <v>264233.60334692622</v>
      </c>
      <c r="AK1591" s="3">
        <f t="shared" si="657"/>
        <v>503891.266032463</v>
      </c>
      <c r="AL1591" s="3">
        <f t="shared" si="658"/>
        <v>183031.85067550436</v>
      </c>
      <c r="AM1591" s="3">
        <f t="shared" si="659"/>
        <v>269558.38246800844</v>
      </c>
      <c r="AN1591" s="3">
        <f t="shared" si="660"/>
        <v>0</v>
      </c>
      <c r="AO1591" s="3">
        <f t="shared" si="661"/>
        <v>0</v>
      </c>
      <c r="AP1591" s="3">
        <f t="shared" si="662"/>
        <v>0</v>
      </c>
      <c r="AQ1591" s="3">
        <f t="shared" si="663"/>
        <v>0</v>
      </c>
      <c r="AR1591" s="3">
        <f t="shared" si="664"/>
        <v>0</v>
      </c>
      <c r="AS1591" s="3">
        <f t="shared" si="665"/>
        <v>0</v>
      </c>
      <c r="AT1591" s="3">
        <f t="shared" si="666"/>
        <v>0</v>
      </c>
      <c r="AU1591" s="3">
        <f t="shared" si="667"/>
        <v>0</v>
      </c>
      <c r="AV1591" s="3">
        <f t="shared" si="668"/>
        <v>0</v>
      </c>
      <c r="AW1591" s="3">
        <f t="shared" si="669"/>
        <v>0</v>
      </c>
      <c r="AX1591" s="3">
        <f t="shared" si="672"/>
        <v>5058140.1081186906</v>
      </c>
      <c r="AY1591" s="3">
        <f t="shared" si="673"/>
        <v>13</v>
      </c>
      <c r="AZ1591" s="3">
        <f t="shared" si="670"/>
        <v>0</v>
      </c>
      <c r="BA1591" s="3">
        <v>2191421.8678535055</v>
      </c>
      <c r="BB1591">
        <f t="shared" si="674"/>
        <v>0.318</v>
      </c>
    </row>
    <row r="1592" spans="1:54">
      <c r="A1592" s="2">
        <v>1591</v>
      </c>
      <c r="B1592">
        <v>18</v>
      </c>
      <c r="C1592" s="3">
        <v>150611.0924104295</v>
      </c>
      <c r="D1592" s="3">
        <v>166570.83804783277</v>
      </c>
      <c r="E1592" s="3">
        <v>60587.338252659065</v>
      </c>
      <c r="F1592" s="3">
        <v>348818.60697039589</v>
      </c>
      <c r="G1592" s="3">
        <v>1445080.2097103598</v>
      </c>
      <c r="H1592" s="3">
        <v>1277216.4796600044</v>
      </c>
      <c r="I1592" s="3">
        <v>198828.3446178814</v>
      </c>
      <c r="J1592" s="3">
        <v>1868172.6685670116</v>
      </c>
      <c r="K1592" s="3">
        <v>40712.001529909394</v>
      </c>
      <c r="L1592" s="3">
        <v>1790658.1686451484</v>
      </c>
      <c r="M1592" s="3">
        <v>60346.61568671406</v>
      </c>
      <c r="N1592" s="3">
        <v>67779.794256880617</v>
      </c>
      <c r="O1592" s="3">
        <v>97023.217471991549</v>
      </c>
      <c r="P1592" s="3">
        <v>561502.10457050009</v>
      </c>
      <c r="Q1592" s="3">
        <v>10214.14112825188</v>
      </c>
      <c r="R1592" s="3">
        <v>345227.06682057393</v>
      </c>
      <c r="S1592" s="3">
        <v>27787.193825923547</v>
      </c>
      <c r="T1592" s="3">
        <v>83748.307486092395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AA1592" s="3">
        <f t="shared" si="671"/>
        <v>150611.0924104295</v>
      </c>
      <c r="AB1592" s="3">
        <f t="shared" si="648"/>
        <v>166570.83804783277</v>
      </c>
      <c r="AC1592" s="3">
        <f t="shared" si="649"/>
        <v>60587.338252659065</v>
      </c>
      <c r="AD1592" s="3">
        <f t="shared" si="650"/>
        <v>348818.60697039589</v>
      </c>
      <c r="AE1592" s="3">
        <f t="shared" si="651"/>
        <v>1445080.2097103598</v>
      </c>
      <c r="AF1592" s="3">
        <f t="shared" si="652"/>
        <v>1277216.4796600044</v>
      </c>
      <c r="AG1592" s="3">
        <f t="shared" si="653"/>
        <v>198828.3446178814</v>
      </c>
      <c r="AH1592" s="3">
        <f t="shared" si="654"/>
        <v>1868172.6685670116</v>
      </c>
      <c r="AI1592" s="3">
        <f t="shared" si="655"/>
        <v>40712.001529909394</v>
      </c>
      <c r="AJ1592" s="3">
        <f t="shared" si="656"/>
        <v>1790658.1686451484</v>
      </c>
      <c r="AK1592" s="3">
        <f t="shared" si="657"/>
        <v>60346.61568671406</v>
      </c>
      <c r="AL1592" s="3">
        <f t="shared" si="658"/>
        <v>67779.794256880617</v>
      </c>
      <c r="AM1592" s="3">
        <f t="shared" si="659"/>
        <v>97023.217471991549</v>
      </c>
      <c r="AN1592" s="3">
        <f t="shared" si="660"/>
        <v>561502.10457050009</v>
      </c>
      <c r="AO1592" s="3">
        <f t="shared" si="661"/>
        <v>10214.14112825188</v>
      </c>
      <c r="AP1592" s="3">
        <f t="shared" si="662"/>
        <v>345227.06682057393</v>
      </c>
      <c r="AQ1592" s="3">
        <f t="shared" si="663"/>
        <v>27787.193825923547</v>
      </c>
      <c r="AR1592" s="3">
        <f t="shared" si="664"/>
        <v>83748.307486092395</v>
      </c>
      <c r="AS1592" s="3">
        <f t="shared" si="665"/>
        <v>0</v>
      </c>
      <c r="AT1592" s="3">
        <f t="shared" si="666"/>
        <v>0</v>
      </c>
      <c r="AU1592" s="3">
        <f t="shared" si="667"/>
        <v>0</v>
      </c>
      <c r="AV1592" s="3">
        <f t="shared" si="668"/>
        <v>0</v>
      </c>
      <c r="AW1592" s="3">
        <f t="shared" si="669"/>
        <v>0</v>
      </c>
      <c r="AX1592" s="3">
        <f t="shared" si="672"/>
        <v>8600884.1896585599</v>
      </c>
      <c r="AY1592" s="3">
        <f t="shared" si="673"/>
        <v>18</v>
      </c>
      <c r="AZ1592" s="3">
        <f t="shared" si="670"/>
        <v>0</v>
      </c>
      <c r="BA1592" s="3">
        <v>2193951.3642796422</v>
      </c>
      <c r="BB1592">
        <f t="shared" si="674"/>
        <v>0.31819999999999998</v>
      </c>
    </row>
    <row r="1593" spans="1:54">
      <c r="A1593" s="2">
        <v>1592</v>
      </c>
      <c r="B1593">
        <v>11</v>
      </c>
      <c r="C1593" s="3">
        <v>74571.535952564096</v>
      </c>
      <c r="D1593" s="3">
        <v>12383.249631100858</v>
      </c>
      <c r="E1593" s="3">
        <v>678863.53828225972</v>
      </c>
      <c r="F1593" s="3">
        <v>1554236.4589328235</v>
      </c>
      <c r="G1593" s="3">
        <v>155909.24566548708</v>
      </c>
      <c r="H1593" s="3">
        <v>690828.72621093201</v>
      </c>
      <c r="I1593" s="3">
        <v>53907.932012831756</v>
      </c>
      <c r="J1593" s="3">
        <v>174196.40414961535</v>
      </c>
      <c r="K1593" s="3">
        <v>17490.178391680551</v>
      </c>
      <c r="L1593" s="3">
        <v>10277.885342870681</v>
      </c>
      <c r="M1593" s="3">
        <v>6339.4951414772204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AA1593" s="3">
        <f t="shared" si="671"/>
        <v>74571.535952564096</v>
      </c>
      <c r="AB1593" s="3">
        <f t="shared" si="648"/>
        <v>12383.249631100858</v>
      </c>
      <c r="AC1593" s="3">
        <f t="shared" si="649"/>
        <v>678863.53828225972</v>
      </c>
      <c r="AD1593" s="3">
        <f t="shared" si="650"/>
        <v>1554236.4589328235</v>
      </c>
      <c r="AE1593" s="3">
        <f t="shared" si="651"/>
        <v>155909.24566548708</v>
      </c>
      <c r="AF1593" s="3">
        <f t="shared" si="652"/>
        <v>690828.72621093201</v>
      </c>
      <c r="AG1593" s="3">
        <f t="shared" si="653"/>
        <v>53907.932012831756</v>
      </c>
      <c r="AH1593" s="3">
        <f t="shared" si="654"/>
        <v>174196.40414961535</v>
      </c>
      <c r="AI1593" s="3">
        <f t="shared" si="655"/>
        <v>17490.178391680551</v>
      </c>
      <c r="AJ1593" s="3">
        <f t="shared" si="656"/>
        <v>10277.885342870681</v>
      </c>
      <c r="AK1593" s="3">
        <f t="shared" si="657"/>
        <v>6339.4951414772204</v>
      </c>
      <c r="AL1593" s="3">
        <f t="shared" si="658"/>
        <v>0</v>
      </c>
      <c r="AM1593" s="3">
        <f t="shared" si="659"/>
        <v>0</v>
      </c>
      <c r="AN1593" s="3">
        <f t="shared" si="660"/>
        <v>0</v>
      </c>
      <c r="AO1593" s="3">
        <f t="shared" si="661"/>
        <v>0</v>
      </c>
      <c r="AP1593" s="3">
        <f t="shared" si="662"/>
        <v>0</v>
      </c>
      <c r="AQ1593" s="3">
        <f t="shared" si="663"/>
        <v>0</v>
      </c>
      <c r="AR1593" s="3">
        <f t="shared" si="664"/>
        <v>0</v>
      </c>
      <c r="AS1593" s="3">
        <f t="shared" si="665"/>
        <v>0</v>
      </c>
      <c r="AT1593" s="3">
        <f t="shared" si="666"/>
        <v>0</v>
      </c>
      <c r="AU1593" s="3">
        <f t="shared" si="667"/>
        <v>0</v>
      </c>
      <c r="AV1593" s="3">
        <f t="shared" si="668"/>
        <v>0</v>
      </c>
      <c r="AW1593" s="3">
        <f t="shared" si="669"/>
        <v>0</v>
      </c>
      <c r="AX1593" s="3">
        <f t="shared" si="672"/>
        <v>3429004.6497136434</v>
      </c>
      <c r="AY1593" s="3">
        <f t="shared" si="673"/>
        <v>11</v>
      </c>
      <c r="AZ1593" s="3">
        <f t="shared" si="670"/>
        <v>0</v>
      </c>
      <c r="BA1593" s="3">
        <v>2194618.5327566233</v>
      </c>
      <c r="BB1593">
        <f t="shared" si="674"/>
        <v>0.31840000000000002</v>
      </c>
    </row>
    <row r="1594" spans="1:54">
      <c r="A1594" s="2">
        <v>1593</v>
      </c>
      <c r="B1594">
        <v>17</v>
      </c>
      <c r="C1594" s="3">
        <v>169806.87271523682</v>
      </c>
      <c r="D1594" s="3">
        <v>73338.010466485954</v>
      </c>
      <c r="E1594" s="3">
        <v>286098.03976916173</v>
      </c>
      <c r="F1594" s="3">
        <v>32524.380456210169</v>
      </c>
      <c r="G1594" s="3">
        <v>86998.539628522354</v>
      </c>
      <c r="H1594" s="3">
        <v>59476.139861658383</v>
      </c>
      <c r="I1594" s="3">
        <v>200534.94124354835</v>
      </c>
      <c r="J1594" s="3">
        <v>1582130.1207383014</v>
      </c>
      <c r="K1594" s="3">
        <v>33762.440403046588</v>
      </c>
      <c r="L1594" s="3">
        <v>342998.30378419004</v>
      </c>
      <c r="M1594" s="3">
        <v>353755.73009501456</v>
      </c>
      <c r="N1594" s="3">
        <v>566070.46295409801</v>
      </c>
      <c r="O1594" s="3">
        <v>27806.49300385463</v>
      </c>
      <c r="P1594" s="3">
        <v>91283.400075204932</v>
      </c>
      <c r="Q1594" s="3">
        <v>172658.62866256014</v>
      </c>
      <c r="R1594" s="3">
        <v>83773.496442467149</v>
      </c>
      <c r="S1594" s="3">
        <v>629983.93936040509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AA1594" s="3">
        <f t="shared" si="671"/>
        <v>169806.87271523682</v>
      </c>
      <c r="AB1594" s="3">
        <f t="shared" si="648"/>
        <v>73338.010466485954</v>
      </c>
      <c r="AC1594" s="3">
        <f t="shared" si="649"/>
        <v>286098.03976916173</v>
      </c>
      <c r="AD1594" s="3">
        <f t="shared" si="650"/>
        <v>32524.380456210169</v>
      </c>
      <c r="AE1594" s="3">
        <f t="shared" si="651"/>
        <v>86998.539628522354</v>
      </c>
      <c r="AF1594" s="3">
        <f t="shared" si="652"/>
        <v>59476.139861658383</v>
      </c>
      <c r="AG1594" s="3">
        <f t="shared" si="653"/>
        <v>200534.94124354835</v>
      </c>
      <c r="AH1594" s="3">
        <f t="shared" si="654"/>
        <v>1582130.1207383014</v>
      </c>
      <c r="AI1594" s="3">
        <f t="shared" si="655"/>
        <v>33762.440403046588</v>
      </c>
      <c r="AJ1594" s="3">
        <f t="shared" si="656"/>
        <v>342998.30378419004</v>
      </c>
      <c r="AK1594" s="3">
        <f t="shared" si="657"/>
        <v>353755.73009501456</v>
      </c>
      <c r="AL1594" s="3">
        <f t="shared" si="658"/>
        <v>566070.46295409801</v>
      </c>
      <c r="AM1594" s="3">
        <f t="shared" si="659"/>
        <v>27806.49300385463</v>
      </c>
      <c r="AN1594" s="3">
        <f t="shared" si="660"/>
        <v>91283.400075204932</v>
      </c>
      <c r="AO1594" s="3">
        <f t="shared" si="661"/>
        <v>172658.62866256014</v>
      </c>
      <c r="AP1594" s="3">
        <f t="shared" si="662"/>
        <v>83773.496442467149</v>
      </c>
      <c r="AQ1594" s="3">
        <f t="shared" si="663"/>
        <v>629983.93936040509</v>
      </c>
      <c r="AR1594" s="3">
        <f t="shared" si="664"/>
        <v>0</v>
      </c>
      <c r="AS1594" s="3">
        <f t="shared" si="665"/>
        <v>0</v>
      </c>
      <c r="AT1594" s="3">
        <f t="shared" si="666"/>
        <v>0</v>
      </c>
      <c r="AU1594" s="3">
        <f t="shared" si="667"/>
        <v>0</v>
      </c>
      <c r="AV1594" s="3">
        <f t="shared" si="668"/>
        <v>0</v>
      </c>
      <c r="AW1594" s="3">
        <f t="shared" si="669"/>
        <v>0</v>
      </c>
      <c r="AX1594" s="3">
        <f t="shared" si="672"/>
        <v>4792999.9396599662</v>
      </c>
      <c r="AY1594" s="3">
        <f t="shared" si="673"/>
        <v>17</v>
      </c>
      <c r="AZ1594" s="3">
        <f t="shared" si="670"/>
        <v>0</v>
      </c>
      <c r="BA1594" s="3">
        <v>2194775.2685345085</v>
      </c>
      <c r="BB1594">
        <f t="shared" si="674"/>
        <v>0.31859999999999999</v>
      </c>
    </row>
    <row r="1595" spans="1:54">
      <c r="A1595" s="2">
        <v>1594</v>
      </c>
      <c r="B1595">
        <v>16</v>
      </c>
      <c r="C1595" s="3">
        <v>139315.88542936361</v>
      </c>
      <c r="D1595" s="3">
        <v>61950.214786280092</v>
      </c>
      <c r="E1595" s="3">
        <v>128882.00534787367</v>
      </c>
      <c r="F1595" s="3">
        <v>2286188.982003754</v>
      </c>
      <c r="G1595" s="3">
        <v>540948.34509279416</v>
      </c>
      <c r="H1595" s="3">
        <v>839751.59387052117</v>
      </c>
      <c r="I1595" s="3">
        <v>34535.372705902053</v>
      </c>
      <c r="J1595" s="3">
        <v>228799.97109814407</v>
      </c>
      <c r="K1595" s="3">
        <v>886343.21086446161</v>
      </c>
      <c r="L1595" s="3">
        <v>79719.298355504478</v>
      </c>
      <c r="M1595" s="3">
        <v>9587.8004879107048</v>
      </c>
      <c r="N1595" s="3">
        <v>180600.97821968829</v>
      </c>
      <c r="O1595" s="3">
        <v>404328.09114889055</v>
      </c>
      <c r="P1595" s="3">
        <v>737476.65169203782</v>
      </c>
      <c r="Q1595" s="3">
        <v>30280.156892368825</v>
      </c>
      <c r="R1595" s="3">
        <v>2318887.5494156345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AA1595" s="3">
        <f t="shared" si="671"/>
        <v>139315.88542936361</v>
      </c>
      <c r="AB1595" s="3">
        <f t="shared" si="648"/>
        <v>61950.214786280092</v>
      </c>
      <c r="AC1595" s="3">
        <f t="shared" si="649"/>
        <v>128882.00534787367</v>
      </c>
      <c r="AD1595" s="3">
        <f t="shared" si="650"/>
        <v>2286188.982003754</v>
      </c>
      <c r="AE1595" s="3">
        <f t="shared" si="651"/>
        <v>540948.34509279416</v>
      </c>
      <c r="AF1595" s="3">
        <f t="shared" si="652"/>
        <v>839751.59387052117</v>
      </c>
      <c r="AG1595" s="3">
        <f t="shared" si="653"/>
        <v>34535.372705902053</v>
      </c>
      <c r="AH1595" s="3">
        <f t="shared" si="654"/>
        <v>228799.97109814407</v>
      </c>
      <c r="AI1595" s="3">
        <f t="shared" si="655"/>
        <v>886343.21086446161</v>
      </c>
      <c r="AJ1595" s="3">
        <f t="shared" si="656"/>
        <v>79719.298355504478</v>
      </c>
      <c r="AK1595" s="3">
        <f t="shared" si="657"/>
        <v>9587.8004879107048</v>
      </c>
      <c r="AL1595" s="3">
        <f t="shared" si="658"/>
        <v>180600.97821968829</v>
      </c>
      <c r="AM1595" s="3">
        <f t="shared" si="659"/>
        <v>404328.09114889055</v>
      </c>
      <c r="AN1595" s="3">
        <f t="shared" si="660"/>
        <v>737476.65169203782</v>
      </c>
      <c r="AO1595" s="3">
        <f t="shared" si="661"/>
        <v>30280.156892368825</v>
      </c>
      <c r="AP1595" s="3">
        <f t="shared" si="662"/>
        <v>2318887.5494156345</v>
      </c>
      <c r="AQ1595" s="3">
        <f t="shared" si="663"/>
        <v>0</v>
      </c>
      <c r="AR1595" s="3">
        <f t="shared" si="664"/>
        <v>0</v>
      </c>
      <c r="AS1595" s="3">
        <f t="shared" si="665"/>
        <v>0</v>
      </c>
      <c r="AT1595" s="3">
        <f t="shared" si="666"/>
        <v>0</v>
      </c>
      <c r="AU1595" s="3">
        <f t="shared" si="667"/>
        <v>0</v>
      </c>
      <c r="AV1595" s="3">
        <f t="shared" si="668"/>
        <v>0</v>
      </c>
      <c r="AW1595" s="3">
        <f t="shared" si="669"/>
        <v>0</v>
      </c>
      <c r="AX1595" s="3">
        <f t="shared" si="672"/>
        <v>8907596.1074111294</v>
      </c>
      <c r="AY1595" s="3">
        <f t="shared" si="673"/>
        <v>16</v>
      </c>
      <c r="AZ1595" s="3">
        <f t="shared" si="670"/>
        <v>0</v>
      </c>
      <c r="BA1595" s="3">
        <v>2196315.5011326033</v>
      </c>
      <c r="BB1595">
        <f t="shared" si="674"/>
        <v>0.31879999999999997</v>
      </c>
    </row>
    <row r="1596" spans="1:54">
      <c r="A1596" s="2">
        <v>1595</v>
      </c>
      <c r="B1596">
        <v>17</v>
      </c>
      <c r="C1596" s="3">
        <v>3856131.6023503281</v>
      </c>
      <c r="D1596" s="3">
        <v>656490.14036524598</v>
      </c>
      <c r="E1596" s="3">
        <v>87082.662688495126</v>
      </c>
      <c r="F1596" s="3">
        <v>24579.19529037708</v>
      </c>
      <c r="G1596" s="3">
        <v>332834.8806097281</v>
      </c>
      <c r="H1596" s="3">
        <v>867722.58537417161</v>
      </c>
      <c r="I1596" s="3">
        <v>116262.3310948131</v>
      </c>
      <c r="J1596" s="3">
        <v>149252.99771512108</v>
      </c>
      <c r="K1596" s="3">
        <v>151320.19229805082</v>
      </c>
      <c r="L1596" s="3">
        <v>333000.50976080261</v>
      </c>
      <c r="M1596" s="3">
        <v>296095.3611712883</v>
      </c>
      <c r="N1596" s="3">
        <v>64548.549231691817</v>
      </c>
      <c r="O1596" s="3">
        <v>321614.93159105536</v>
      </c>
      <c r="P1596" s="3">
        <v>160065.08409515306</v>
      </c>
      <c r="Q1596" s="3">
        <v>421420.29388117691</v>
      </c>
      <c r="R1596" s="3">
        <v>345451.05206645682</v>
      </c>
      <c r="S1596" s="3">
        <v>348103.91898882878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AA1596" s="3">
        <f t="shared" si="671"/>
        <v>3856131.6023503281</v>
      </c>
      <c r="AB1596" s="3">
        <f t="shared" si="648"/>
        <v>656490.14036524598</v>
      </c>
      <c r="AC1596" s="3">
        <f t="shared" si="649"/>
        <v>87082.662688495126</v>
      </c>
      <c r="AD1596" s="3">
        <f t="shared" si="650"/>
        <v>24579.19529037708</v>
      </c>
      <c r="AE1596" s="3">
        <f t="shared" si="651"/>
        <v>332834.8806097281</v>
      </c>
      <c r="AF1596" s="3">
        <f t="shared" si="652"/>
        <v>867722.58537417161</v>
      </c>
      <c r="AG1596" s="3">
        <f t="shared" si="653"/>
        <v>116262.3310948131</v>
      </c>
      <c r="AH1596" s="3">
        <f t="shared" si="654"/>
        <v>149252.99771512108</v>
      </c>
      <c r="AI1596" s="3">
        <f t="shared" si="655"/>
        <v>151320.19229805082</v>
      </c>
      <c r="AJ1596" s="3">
        <f t="shared" si="656"/>
        <v>333000.50976080261</v>
      </c>
      <c r="AK1596" s="3">
        <f t="shared" si="657"/>
        <v>296095.3611712883</v>
      </c>
      <c r="AL1596" s="3">
        <f t="shared" si="658"/>
        <v>64548.549231691817</v>
      </c>
      <c r="AM1596" s="3">
        <f t="shared" si="659"/>
        <v>321614.93159105536</v>
      </c>
      <c r="AN1596" s="3">
        <f t="shared" si="660"/>
        <v>160065.08409515306</v>
      </c>
      <c r="AO1596" s="3">
        <f t="shared" si="661"/>
        <v>421420.29388117691</v>
      </c>
      <c r="AP1596" s="3">
        <f t="shared" si="662"/>
        <v>345451.05206645682</v>
      </c>
      <c r="AQ1596" s="3">
        <f t="shared" si="663"/>
        <v>348103.91898882878</v>
      </c>
      <c r="AR1596" s="3">
        <f t="shared" si="664"/>
        <v>0</v>
      </c>
      <c r="AS1596" s="3">
        <f t="shared" si="665"/>
        <v>0</v>
      </c>
      <c r="AT1596" s="3">
        <f t="shared" si="666"/>
        <v>0</v>
      </c>
      <c r="AU1596" s="3">
        <f t="shared" si="667"/>
        <v>0</v>
      </c>
      <c r="AV1596" s="3">
        <f t="shared" si="668"/>
        <v>0</v>
      </c>
      <c r="AW1596" s="3">
        <f t="shared" si="669"/>
        <v>0</v>
      </c>
      <c r="AX1596" s="3">
        <f t="shared" si="672"/>
        <v>8531976.2885727864</v>
      </c>
      <c r="AY1596" s="3">
        <f t="shared" si="673"/>
        <v>17</v>
      </c>
      <c r="AZ1596" s="3">
        <f t="shared" si="670"/>
        <v>0</v>
      </c>
      <c r="BA1596" s="3">
        <v>2199029.4149051043</v>
      </c>
      <c r="BB1596">
        <f t="shared" si="674"/>
        <v>0.31900000000000001</v>
      </c>
    </row>
    <row r="1597" spans="1:54">
      <c r="A1597" s="2">
        <v>1596</v>
      </c>
      <c r="B1597">
        <v>18</v>
      </c>
      <c r="C1597" s="3">
        <v>1891867.3392620767</v>
      </c>
      <c r="D1597" s="3">
        <v>8916.983728373616</v>
      </c>
      <c r="E1597" s="3">
        <v>27295.042479688131</v>
      </c>
      <c r="F1597" s="3">
        <v>128763.70139822974</v>
      </c>
      <c r="G1597" s="3">
        <v>130090.41289774107</v>
      </c>
      <c r="H1597" s="3">
        <v>139478.94660517876</v>
      </c>
      <c r="I1597" s="3">
        <v>27156.734440370368</v>
      </c>
      <c r="J1597" s="3">
        <v>16540.001405433712</v>
      </c>
      <c r="K1597" s="3">
        <v>52860.302365773605</v>
      </c>
      <c r="L1597" s="3">
        <v>431881.2422810219</v>
      </c>
      <c r="M1597" s="3">
        <v>77080.209796656971</v>
      </c>
      <c r="N1597" s="3">
        <v>73188.674419046685</v>
      </c>
      <c r="O1597" s="3">
        <v>207167.39378281386</v>
      </c>
      <c r="P1597" s="3">
        <v>75441.990671553882</v>
      </c>
      <c r="Q1597" s="3">
        <v>384716.547881476</v>
      </c>
      <c r="R1597" s="3">
        <v>302013.32650408096</v>
      </c>
      <c r="S1597" s="3">
        <v>928438.38007092359</v>
      </c>
      <c r="T1597" s="3">
        <v>90650.795125553414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AA1597" s="3">
        <f t="shared" si="671"/>
        <v>1891867.3392620767</v>
      </c>
      <c r="AB1597" s="3">
        <f t="shared" si="648"/>
        <v>8916.983728373616</v>
      </c>
      <c r="AC1597" s="3">
        <f t="shared" si="649"/>
        <v>27295.042479688131</v>
      </c>
      <c r="AD1597" s="3">
        <f t="shared" si="650"/>
        <v>128763.70139822974</v>
      </c>
      <c r="AE1597" s="3">
        <f t="shared" si="651"/>
        <v>130090.41289774107</v>
      </c>
      <c r="AF1597" s="3">
        <f t="shared" si="652"/>
        <v>139478.94660517876</v>
      </c>
      <c r="AG1597" s="3">
        <f t="shared" si="653"/>
        <v>27156.734440370368</v>
      </c>
      <c r="AH1597" s="3">
        <f t="shared" si="654"/>
        <v>16540.001405433712</v>
      </c>
      <c r="AI1597" s="3">
        <f t="shared" si="655"/>
        <v>52860.302365773605</v>
      </c>
      <c r="AJ1597" s="3">
        <f t="shared" si="656"/>
        <v>431881.2422810219</v>
      </c>
      <c r="AK1597" s="3">
        <f t="shared" si="657"/>
        <v>77080.209796656971</v>
      </c>
      <c r="AL1597" s="3">
        <f t="shared" si="658"/>
        <v>73188.674419046685</v>
      </c>
      <c r="AM1597" s="3">
        <f t="shared" si="659"/>
        <v>207167.39378281386</v>
      </c>
      <c r="AN1597" s="3">
        <f t="shared" si="660"/>
        <v>75441.990671553882</v>
      </c>
      <c r="AO1597" s="3">
        <f t="shared" si="661"/>
        <v>384716.547881476</v>
      </c>
      <c r="AP1597" s="3">
        <f t="shared" si="662"/>
        <v>302013.32650408096</v>
      </c>
      <c r="AQ1597" s="3">
        <f t="shared" si="663"/>
        <v>928438.38007092359</v>
      </c>
      <c r="AR1597" s="3">
        <f t="shared" si="664"/>
        <v>90650.795125553414</v>
      </c>
      <c r="AS1597" s="3">
        <f t="shared" si="665"/>
        <v>0</v>
      </c>
      <c r="AT1597" s="3">
        <f t="shared" si="666"/>
        <v>0</v>
      </c>
      <c r="AU1597" s="3">
        <f t="shared" si="667"/>
        <v>0</v>
      </c>
      <c r="AV1597" s="3">
        <f t="shared" si="668"/>
        <v>0</v>
      </c>
      <c r="AW1597" s="3">
        <f t="shared" si="669"/>
        <v>0</v>
      </c>
      <c r="AX1597" s="3">
        <f t="shared" si="672"/>
        <v>4993548.0251159938</v>
      </c>
      <c r="AY1597" s="3">
        <f t="shared" si="673"/>
        <v>18</v>
      </c>
      <c r="AZ1597" s="3">
        <f t="shared" si="670"/>
        <v>0</v>
      </c>
      <c r="BA1597" s="3">
        <v>2201314.7525097984</v>
      </c>
      <c r="BB1597">
        <f t="shared" si="674"/>
        <v>0.31919999999999998</v>
      </c>
    </row>
    <row r="1598" spans="1:54">
      <c r="A1598" s="2">
        <v>1597</v>
      </c>
      <c r="B1598">
        <v>16</v>
      </c>
      <c r="C1598" s="3">
        <v>288352.93060163542</v>
      </c>
      <c r="D1598" s="3">
        <v>3573158.9624983999</v>
      </c>
      <c r="E1598" s="3">
        <v>184859.94543008658</v>
      </c>
      <c r="F1598" s="3">
        <v>45557.291293676884</v>
      </c>
      <c r="G1598" s="3">
        <v>29497.011281454528</v>
      </c>
      <c r="H1598" s="3">
        <v>81666.60464222265</v>
      </c>
      <c r="I1598" s="3">
        <v>1940346.8751500202</v>
      </c>
      <c r="J1598" s="3">
        <v>89162.148000435947</v>
      </c>
      <c r="K1598" s="3">
        <v>777655.35022008349</v>
      </c>
      <c r="L1598" s="3">
        <v>14404.776731895479</v>
      </c>
      <c r="M1598" s="3">
        <v>72465.088198785583</v>
      </c>
      <c r="N1598" s="3">
        <v>25296.420569565216</v>
      </c>
      <c r="O1598" s="3">
        <v>136997.24069761718</v>
      </c>
      <c r="P1598" s="3">
        <v>38210.15422046907</v>
      </c>
      <c r="Q1598" s="3">
        <v>53306.914224879183</v>
      </c>
      <c r="R1598" s="3">
        <v>244381.12442125953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AA1598" s="3">
        <f t="shared" si="671"/>
        <v>288352.93060163542</v>
      </c>
      <c r="AB1598" s="3">
        <f t="shared" si="648"/>
        <v>3573158.9624983999</v>
      </c>
      <c r="AC1598" s="3">
        <f t="shared" si="649"/>
        <v>184859.94543008658</v>
      </c>
      <c r="AD1598" s="3">
        <f t="shared" si="650"/>
        <v>45557.291293676884</v>
      </c>
      <c r="AE1598" s="3">
        <f t="shared" si="651"/>
        <v>29497.011281454528</v>
      </c>
      <c r="AF1598" s="3">
        <f t="shared" si="652"/>
        <v>81666.60464222265</v>
      </c>
      <c r="AG1598" s="3">
        <f t="shared" si="653"/>
        <v>1940346.8751500202</v>
      </c>
      <c r="AH1598" s="3">
        <f t="shared" si="654"/>
        <v>89162.148000435947</v>
      </c>
      <c r="AI1598" s="3">
        <f t="shared" si="655"/>
        <v>777655.35022008349</v>
      </c>
      <c r="AJ1598" s="3">
        <f t="shared" si="656"/>
        <v>14404.776731895479</v>
      </c>
      <c r="AK1598" s="3">
        <f t="shared" si="657"/>
        <v>72465.088198785583</v>
      </c>
      <c r="AL1598" s="3">
        <f t="shared" si="658"/>
        <v>25296.420569565216</v>
      </c>
      <c r="AM1598" s="3">
        <f t="shared" si="659"/>
        <v>136997.24069761718</v>
      </c>
      <c r="AN1598" s="3">
        <f t="shared" si="660"/>
        <v>38210.15422046907</v>
      </c>
      <c r="AO1598" s="3">
        <f t="shared" si="661"/>
        <v>53306.914224879183</v>
      </c>
      <c r="AP1598" s="3">
        <f t="shared" si="662"/>
        <v>244381.12442125953</v>
      </c>
      <c r="AQ1598" s="3">
        <f t="shared" si="663"/>
        <v>0</v>
      </c>
      <c r="AR1598" s="3">
        <f t="shared" si="664"/>
        <v>0</v>
      </c>
      <c r="AS1598" s="3">
        <f t="shared" si="665"/>
        <v>0</v>
      </c>
      <c r="AT1598" s="3">
        <f t="shared" si="666"/>
        <v>0</v>
      </c>
      <c r="AU1598" s="3">
        <f t="shared" si="667"/>
        <v>0</v>
      </c>
      <c r="AV1598" s="3">
        <f t="shared" si="668"/>
        <v>0</v>
      </c>
      <c r="AW1598" s="3">
        <f t="shared" si="669"/>
        <v>0</v>
      </c>
      <c r="AX1598" s="3">
        <f t="shared" si="672"/>
        <v>7595318.8381824857</v>
      </c>
      <c r="AY1598" s="3">
        <f t="shared" si="673"/>
        <v>16</v>
      </c>
      <c r="AZ1598" s="3">
        <f t="shared" si="670"/>
        <v>0</v>
      </c>
      <c r="BA1598" s="3">
        <v>2202935.2143796668</v>
      </c>
      <c r="BB1598">
        <f t="shared" si="674"/>
        <v>0.31940000000000002</v>
      </c>
    </row>
    <row r="1599" spans="1:54">
      <c r="A1599" s="2">
        <v>1598</v>
      </c>
      <c r="B1599">
        <v>16</v>
      </c>
      <c r="C1599" s="3">
        <v>182146.03021088394</v>
      </c>
      <c r="D1599" s="3">
        <v>239266.2389270445</v>
      </c>
      <c r="E1599" s="3">
        <v>47995.785520459969</v>
      </c>
      <c r="F1599" s="3">
        <v>241034.87692792999</v>
      </c>
      <c r="G1599" s="3">
        <v>137974.65336123205</v>
      </c>
      <c r="H1599" s="3">
        <v>17621.168746639378</v>
      </c>
      <c r="I1599" s="3">
        <v>7637.5142981653235</v>
      </c>
      <c r="J1599" s="3">
        <v>463768.82232103316</v>
      </c>
      <c r="K1599" s="3">
        <v>209709.99363589479</v>
      </c>
      <c r="L1599" s="3">
        <v>147409.17985479301</v>
      </c>
      <c r="M1599" s="3">
        <v>8379.7929305996768</v>
      </c>
      <c r="N1599" s="3">
        <v>53219.09912465966</v>
      </c>
      <c r="O1599" s="3">
        <v>366426.52051560336</v>
      </c>
      <c r="P1599" s="3">
        <v>989693.8107307452</v>
      </c>
      <c r="Q1599" s="3">
        <v>17048.857818573124</v>
      </c>
      <c r="R1599" s="3">
        <v>936771.94963801547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AA1599" s="3">
        <f t="shared" si="671"/>
        <v>182146.03021088394</v>
      </c>
      <c r="AB1599" s="3">
        <f t="shared" si="648"/>
        <v>239266.2389270445</v>
      </c>
      <c r="AC1599" s="3">
        <f t="shared" si="649"/>
        <v>47995.785520459969</v>
      </c>
      <c r="AD1599" s="3">
        <f t="shared" si="650"/>
        <v>241034.87692792999</v>
      </c>
      <c r="AE1599" s="3">
        <f t="shared" si="651"/>
        <v>137974.65336123205</v>
      </c>
      <c r="AF1599" s="3">
        <f t="shared" si="652"/>
        <v>17621.168746639378</v>
      </c>
      <c r="AG1599" s="3">
        <f t="shared" si="653"/>
        <v>7637.5142981653235</v>
      </c>
      <c r="AH1599" s="3">
        <f t="shared" si="654"/>
        <v>463768.82232103316</v>
      </c>
      <c r="AI1599" s="3">
        <f t="shared" si="655"/>
        <v>209709.99363589479</v>
      </c>
      <c r="AJ1599" s="3">
        <f t="shared" si="656"/>
        <v>147409.17985479301</v>
      </c>
      <c r="AK1599" s="3">
        <f t="shared" si="657"/>
        <v>8379.7929305996768</v>
      </c>
      <c r="AL1599" s="3">
        <f t="shared" si="658"/>
        <v>53219.09912465966</v>
      </c>
      <c r="AM1599" s="3">
        <f t="shared" si="659"/>
        <v>366426.52051560336</v>
      </c>
      <c r="AN1599" s="3">
        <f t="shared" si="660"/>
        <v>989693.8107307452</v>
      </c>
      <c r="AO1599" s="3">
        <f t="shared" si="661"/>
        <v>17048.857818573124</v>
      </c>
      <c r="AP1599" s="3">
        <f t="shared" si="662"/>
        <v>936771.94963801547</v>
      </c>
      <c r="AQ1599" s="3">
        <f t="shared" si="663"/>
        <v>0</v>
      </c>
      <c r="AR1599" s="3">
        <f t="shared" si="664"/>
        <v>0</v>
      </c>
      <c r="AS1599" s="3">
        <f t="shared" si="665"/>
        <v>0</v>
      </c>
      <c r="AT1599" s="3">
        <f t="shared" si="666"/>
        <v>0</v>
      </c>
      <c r="AU1599" s="3">
        <f t="shared" si="667"/>
        <v>0</v>
      </c>
      <c r="AV1599" s="3">
        <f t="shared" si="668"/>
        <v>0</v>
      </c>
      <c r="AW1599" s="3">
        <f t="shared" si="669"/>
        <v>0</v>
      </c>
      <c r="AX1599" s="3">
        <f t="shared" si="672"/>
        <v>4066104.2945622727</v>
      </c>
      <c r="AY1599" s="3">
        <f t="shared" si="673"/>
        <v>16</v>
      </c>
      <c r="AZ1599" s="3">
        <f t="shared" si="670"/>
        <v>0</v>
      </c>
      <c r="BA1599" s="3">
        <v>2203108.3637208082</v>
      </c>
      <c r="BB1599">
        <f t="shared" si="674"/>
        <v>0.3196</v>
      </c>
    </row>
    <row r="1600" spans="1:54">
      <c r="A1600" s="2">
        <v>1599</v>
      </c>
      <c r="B1600">
        <v>18</v>
      </c>
      <c r="C1600" s="3">
        <v>209832.72221761403</v>
      </c>
      <c r="D1600" s="3">
        <v>456180.9633670061</v>
      </c>
      <c r="E1600" s="3">
        <v>457069.15496657247</v>
      </c>
      <c r="F1600" s="3">
        <v>214433.86196109507</v>
      </c>
      <c r="G1600" s="3">
        <v>524303.29002035118</v>
      </c>
      <c r="H1600" s="3">
        <v>23236.315978249037</v>
      </c>
      <c r="I1600" s="3">
        <v>21432.592862531234</v>
      </c>
      <c r="J1600" s="3">
        <v>98710.678347407564</v>
      </c>
      <c r="K1600" s="3">
        <v>474236.69529481593</v>
      </c>
      <c r="L1600" s="3">
        <v>571245.81801713048</v>
      </c>
      <c r="M1600" s="3">
        <v>148123.27295769853</v>
      </c>
      <c r="N1600" s="3">
        <v>531597.68634282018</v>
      </c>
      <c r="O1600" s="3">
        <v>2148351.6868631472</v>
      </c>
      <c r="P1600" s="3">
        <v>71486.151102538279</v>
      </c>
      <c r="Q1600" s="3">
        <v>449045.568570484</v>
      </c>
      <c r="R1600" s="3">
        <v>432837.71064979467</v>
      </c>
      <c r="S1600" s="3">
        <v>2253469.1070279158</v>
      </c>
      <c r="T1600" s="3">
        <v>10560232.121156899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AA1600" s="3">
        <f t="shared" si="671"/>
        <v>209832.72221761403</v>
      </c>
      <c r="AB1600" s="3">
        <f t="shared" si="648"/>
        <v>456180.9633670061</v>
      </c>
      <c r="AC1600" s="3">
        <f t="shared" si="649"/>
        <v>457069.15496657247</v>
      </c>
      <c r="AD1600" s="3">
        <f t="shared" si="650"/>
        <v>214433.86196109507</v>
      </c>
      <c r="AE1600" s="3">
        <f t="shared" si="651"/>
        <v>524303.29002035118</v>
      </c>
      <c r="AF1600" s="3">
        <f t="shared" si="652"/>
        <v>23236.315978249037</v>
      </c>
      <c r="AG1600" s="3">
        <f t="shared" si="653"/>
        <v>21432.592862531234</v>
      </c>
      <c r="AH1600" s="3">
        <f t="shared" si="654"/>
        <v>98710.678347407564</v>
      </c>
      <c r="AI1600" s="3">
        <f t="shared" si="655"/>
        <v>474236.69529481593</v>
      </c>
      <c r="AJ1600" s="3">
        <f t="shared" si="656"/>
        <v>571245.81801713048</v>
      </c>
      <c r="AK1600" s="3">
        <f t="shared" si="657"/>
        <v>148123.27295769853</v>
      </c>
      <c r="AL1600" s="3">
        <f t="shared" si="658"/>
        <v>531597.68634282018</v>
      </c>
      <c r="AM1600" s="3">
        <f t="shared" si="659"/>
        <v>2148351.6868631472</v>
      </c>
      <c r="AN1600" s="3">
        <f t="shared" si="660"/>
        <v>71486.151102538279</v>
      </c>
      <c r="AO1600" s="3">
        <f t="shared" si="661"/>
        <v>449045.568570484</v>
      </c>
      <c r="AP1600" s="3">
        <f t="shared" si="662"/>
        <v>432837.71064979467</v>
      </c>
      <c r="AQ1600" s="3">
        <f t="shared" si="663"/>
        <v>2253469.1070279158</v>
      </c>
      <c r="AR1600" s="3">
        <f t="shared" si="664"/>
        <v>10560232.121156899</v>
      </c>
      <c r="AS1600" s="3">
        <f t="shared" si="665"/>
        <v>0</v>
      </c>
      <c r="AT1600" s="3">
        <f t="shared" si="666"/>
        <v>0</v>
      </c>
      <c r="AU1600" s="3">
        <f t="shared" si="667"/>
        <v>0</v>
      </c>
      <c r="AV1600" s="3">
        <f t="shared" si="668"/>
        <v>0</v>
      </c>
      <c r="AW1600" s="3">
        <f t="shared" si="669"/>
        <v>0</v>
      </c>
      <c r="AX1600" s="3">
        <f t="shared" si="672"/>
        <v>19645825.397704072</v>
      </c>
      <c r="AY1600" s="3">
        <f t="shared" si="673"/>
        <v>18</v>
      </c>
      <c r="AZ1600" s="3">
        <f t="shared" si="670"/>
        <v>0</v>
      </c>
      <c r="BA1600" s="3">
        <v>2203271.5266172038</v>
      </c>
      <c r="BB1600">
        <f t="shared" si="674"/>
        <v>0.31979999999999997</v>
      </c>
    </row>
    <row r="1601" spans="1:54">
      <c r="A1601" s="2">
        <v>1600</v>
      </c>
      <c r="B1601">
        <v>10</v>
      </c>
      <c r="C1601" s="3">
        <v>61164.162356177898</v>
      </c>
      <c r="D1601" s="3">
        <v>153693.94105897431</v>
      </c>
      <c r="E1601" s="3">
        <v>73481.195039909522</v>
      </c>
      <c r="F1601" s="3">
        <v>533996.35150554369</v>
      </c>
      <c r="G1601" s="3">
        <v>150977.43059208087</v>
      </c>
      <c r="H1601" s="3">
        <v>2841296.0244186902</v>
      </c>
      <c r="I1601" s="3">
        <v>40596.43416018119</v>
      </c>
      <c r="J1601" s="3">
        <v>217533.02136577416</v>
      </c>
      <c r="K1601" s="3">
        <v>545206.02894976235</v>
      </c>
      <c r="L1601" s="3">
        <v>36653.546613478757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AA1601" s="3">
        <f t="shared" si="671"/>
        <v>61164.162356177898</v>
      </c>
      <c r="AB1601" s="3">
        <f t="shared" si="648"/>
        <v>153693.94105897431</v>
      </c>
      <c r="AC1601" s="3">
        <f t="shared" si="649"/>
        <v>73481.195039909522</v>
      </c>
      <c r="AD1601" s="3">
        <f t="shared" si="650"/>
        <v>533996.35150554369</v>
      </c>
      <c r="AE1601" s="3">
        <f t="shared" si="651"/>
        <v>150977.43059208087</v>
      </c>
      <c r="AF1601" s="3">
        <f t="shared" si="652"/>
        <v>2841296.0244186902</v>
      </c>
      <c r="AG1601" s="3">
        <f t="shared" si="653"/>
        <v>40596.43416018119</v>
      </c>
      <c r="AH1601" s="3">
        <f t="shared" si="654"/>
        <v>217533.02136577416</v>
      </c>
      <c r="AI1601" s="3">
        <f t="shared" si="655"/>
        <v>545206.02894976235</v>
      </c>
      <c r="AJ1601" s="3">
        <f t="shared" si="656"/>
        <v>36653.546613478757</v>
      </c>
      <c r="AK1601" s="3">
        <f t="shared" si="657"/>
        <v>0</v>
      </c>
      <c r="AL1601" s="3">
        <f t="shared" si="658"/>
        <v>0</v>
      </c>
      <c r="AM1601" s="3">
        <f t="shared" si="659"/>
        <v>0</v>
      </c>
      <c r="AN1601" s="3">
        <f t="shared" si="660"/>
        <v>0</v>
      </c>
      <c r="AO1601" s="3">
        <f t="shared" si="661"/>
        <v>0</v>
      </c>
      <c r="AP1601" s="3">
        <f t="shared" si="662"/>
        <v>0</v>
      </c>
      <c r="AQ1601" s="3">
        <f t="shared" si="663"/>
        <v>0</v>
      </c>
      <c r="AR1601" s="3">
        <f t="shared" si="664"/>
        <v>0</v>
      </c>
      <c r="AS1601" s="3">
        <f t="shared" si="665"/>
        <v>0</v>
      </c>
      <c r="AT1601" s="3">
        <f t="shared" si="666"/>
        <v>0</v>
      </c>
      <c r="AU1601" s="3">
        <f t="shared" si="667"/>
        <v>0</v>
      </c>
      <c r="AV1601" s="3">
        <f t="shared" si="668"/>
        <v>0</v>
      </c>
      <c r="AW1601" s="3">
        <f t="shared" si="669"/>
        <v>0</v>
      </c>
      <c r="AX1601" s="3">
        <f t="shared" si="672"/>
        <v>4654598.1360605732</v>
      </c>
      <c r="AY1601" s="3">
        <f t="shared" si="673"/>
        <v>10</v>
      </c>
      <c r="AZ1601" s="3">
        <f t="shared" si="670"/>
        <v>0</v>
      </c>
      <c r="BA1601" s="3">
        <v>2203577.2658090675</v>
      </c>
      <c r="BB1601">
        <f t="shared" si="674"/>
        <v>0.32</v>
      </c>
    </row>
    <row r="1602" spans="1:54">
      <c r="A1602" s="2">
        <v>1601</v>
      </c>
      <c r="B1602">
        <v>15</v>
      </c>
      <c r="C1602" s="3">
        <v>15723.822847942065</v>
      </c>
      <c r="D1602" s="3">
        <v>41656.186672336567</v>
      </c>
      <c r="E1602" s="3">
        <v>225474.8022600273</v>
      </c>
      <c r="F1602" s="3">
        <v>380547.52359481307</v>
      </c>
      <c r="G1602" s="3">
        <v>89186.017676972755</v>
      </c>
      <c r="H1602" s="3">
        <v>178791.89306138831</v>
      </c>
      <c r="I1602" s="3">
        <v>241770.76019510129</v>
      </c>
      <c r="J1602" s="3">
        <v>27925.387011222396</v>
      </c>
      <c r="K1602" s="3">
        <v>128317.37132289739</v>
      </c>
      <c r="L1602" s="3">
        <v>282111.37761206209</v>
      </c>
      <c r="M1602" s="3">
        <v>806293.03833021654</v>
      </c>
      <c r="N1602" s="3">
        <v>418567.89276358689</v>
      </c>
      <c r="O1602" s="3">
        <v>3639877.2801576117</v>
      </c>
      <c r="P1602" s="3">
        <v>175484.29431585691</v>
      </c>
      <c r="Q1602" s="3">
        <v>720921.50917216018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AA1602" s="3">
        <f t="shared" si="671"/>
        <v>15723.822847942065</v>
      </c>
      <c r="AB1602" s="3">
        <f t="shared" ref="AB1602:AB1665" si="675">IF(D1602&gt;(80000000*0.329),0,IF(D1602&gt;0,D1602,0))</f>
        <v>41656.186672336567</v>
      </c>
      <c r="AC1602" s="3">
        <f t="shared" ref="AC1602:AC1665" si="676">IF(E1602&gt;(80000000*0.329),0,IF(E1602&gt;0,E1602,0))</f>
        <v>225474.8022600273</v>
      </c>
      <c r="AD1602" s="3">
        <f t="shared" ref="AD1602:AD1665" si="677">IF(F1602&gt;(80000000*0.329),0,IF(F1602&gt;0,F1602,0))</f>
        <v>380547.52359481307</v>
      </c>
      <c r="AE1602" s="3">
        <f t="shared" ref="AE1602:AE1665" si="678">IF(G1602&gt;(80000000*0.329),0,IF(G1602&gt;0,G1602,0))</f>
        <v>89186.017676972755</v>
      </c>
      <c r="AF1602" s="3">
        <f t="shared" ref="AF1602:AF1665" si="679">IF(H1602&gt;(80000000*0.329),0,IF(H1602&gt;0,H1602,0))</f>
        <v>178791.89306138831</v>
      </c>
      <c r="AG1602" s="3">
        <f t="shared" ref="AG1602:AG1665" si="680">IF(I1602&gt;(80000000*0.329),0,IF(I1602&gt;0,I1602,0))</f>
        <v>241770.76019510129</v>
      </c>
      <c r="AH1602" s="3">
        <f t="shared" ref="AH1602:AH1665" si="681">IF(J1602&gt;(80000000*0.329),0,IF(J1602&gt;0,J1602,0))</f>
        <v>27925.387011222396</v>
      </c>
      <c r="AI1602" s="3">
        <f t="shared" ref="AI1602:AI1665" si="682">IF(K1602&gt;(80000000*0.329),0,IF(K1602&gt;0,K1602,0))</f>
        <v>128317.37132289739</v>
      </c>
      <c r="AJ1602" s="3">
        <f t="shared" ref="AJ1602:AJ1665" si="683">IF(L1602&gt;(80000000*0.329),0,IF(L1602&gt;0,L1602,0))</f>
        <v>282111.37761206209</v>
      </c>
      <c r="AK1602" s="3">
        <f t="shared" ref="AK1602:AK1665" si="684">IF(M1602&gt;(80000000*0.329),0,IF(M1602&gt;0,M1602,0))</f>
        <v>806293.03833021654</v>
      </c>
      <c r="AL1602" s="3">
        <f t="shared" ref="AL1602:AL1665" si="685">IF(N1602&gt;(80000000*0.329),0,IF(N1602&gt;0,N1602,0))</f>
        <v>418567.89276358689</v>
      </c>
      <c r="AM1602" s="3">
        <f t="shared" ref="AM1602:AM1665" si="686">IF(O1602&gt;(80000000*0.329),0,IF(O1602&gt;0,O1602,0))</f>
        <v>3639877.2801576117</v>
      </c>
      <c r="AN1602" s="3">
        <f t="shared" ref="AN1602:AN1665" si="687">IF(P1602&gt;(80000000*0.329),0,IF(P1602&gt;0,P1602,0))</f>
        <v>175484.29431585691</v>
      </c>
      <c r="AO1602" s="3">
        <f t="shared" ref="AO1602:AO1665" si="688">IF(Q1602&gt;(80000000*0.329),0,IF(Q1602&gt;0,Q1602,0))</f>
        <v>720921.50917216018</v>
      </c>
      <c r="AP1602" s="3">
        <f t="shared" ref="AP1602:AP1665" si="689">IF(R1602&gt;(80000000*0.329),0,IF(R1602&gt;0,R1602,0))</f>
        <v>0</v>
      </c>
      <c r="AQ1602" s="3">
        <f t="shared" ref="AQ1602:AQ1665" si="690">IF(S1602&gt;(80000000*0.329),0,IF(S1602&gt;0,S1602,0))</f>
        <v>0</v>
      </c>
      <c r="AR1602" s="3">
        <f t="shared" ref="AR1602:AR1665" si="691">IF(T1602&gt;(80000000*0.329),0,IF(T1602&gt;0,T1602,0))</f>
        <v>0</v>
      </c>
      <c r="AS1602" s="3">
        <f t="shared" ref="AS1602:AS1665" si="692">IF(U1602&gt;(80000000*0.329),0,IF(U1602&gt;0,U1602,0))</f>
        <v>0</v>
      </c>
      <c r="AT1602" s="3">
        <f t="shared" ref="AT1602:AT1665" si="693">IF(V1602&gt;(80000000*0.329),0,IF(V1602&gt;0,V1602,0))</f>
        <v>0</v>
      </c>
      <c r="AU1602" s="3">
        <f t="shared" ref="AU1602:AU1665" si="694">IF(W1602&gt;(80000000*0.329),0,IF(W1602&gt;0,W1602,0))</f>
        <v>0</v>
      </c>
      <c r="AV1602" s="3">
        <f t="shared" ref="AV1602:AV1665" si="695">IF(X1602&gt;(80000000*0.329),0,IF(X1602&gt;0,X1602,0))</f>
        <v>0</v>
      </c>
      <c r="AW1602" s="3">
        <f t="shared" ref="AW1602:AW1665" si="696">IF(Y1602&gt;(80000000*0.329),0,IF(Y1602&gt;0,Y1602,0))</f>
        <v>0</v>
      </c>
      <c r="AX1602" s="3">
        <f t="shared" si="672"/>
        <v>7372649.1569941947</v>
      </c>
      <c r="AY1602" s="3">
        <f t="shared" si="673"/>
        <v>15</v>
      </c>
      <c r="AZ1602" s="3">
        <f t="shared" ref="AZ1602:AZ1665" si="697">B1602-AY1602</f>
        <v>0</v>
      </c>
      <c r="BA1602" s="3">
        <v>2203814.049092053</v>
      </c>
      <c r="BB1602">
        <f t="shared" si="674"/>
        <v>0.32019999999999998</v>
      </c>
    </row>
    <row r="1603" spans="1:54">
      <c r="A1603" s="2">
        <v>1602</v>
      </c>
      <c r="B1603">
        <v>18</v>
      </c>
      <c r="C1603" s="3">
        <v>101759.36161735588</v>
      </c>
      <c r="D1603" s="3">
        <v>145977.48355196897</v>
      </c>
      <c r="E1603" s="3">
        <v>566346.53855369694</v>
      </c>
      <c r="F1603" s="3">
        <v>1917084.7670887781</v>
      </c>
      <c r="G1603" s="3">
        <v>164734.97343598094</v>
      </c>
      <c r="H1603" s="3">
        <v>57997.163163073776</v>
      </c>
      <c r="I1603" s="3">
        <v>354032.35048459587</v>
      </c>
      <c r="J1603" s="3">
        <v>124238.43220988422</v>
      </c>
      <c r="K1603" s="3">
        <v>6210.3975863856731</v>
      </c>
      <c r="L1603" s="3">
        <v>1259833.548109133</v>
      </c>
      <c r="M1603" s="3">
        <v>340746.49593512242</v>
      </c>
      <c r="N1603" s="3">
        <v>65252.519801353708</v>
      </c>
      <c r="O1603" s="3">
        <v>369486.0141943554</v>
      </c>
      <c r="P1603" s="3">
        <v>267730.74347986956</v>
      </c>
      <c r="Q1603" s="3">
        <v>26847.741453581792</v>
      </c>
      <c r="R1603" s="3">
        <v>8552.8487985409811</v>
      </c>
      <c r="S1603" s="3">
        <v>339731.35504383856</v>
      </c>
      <c r="T1603" s="3">
        <v>34867.084246372724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AA1603" s="3">
        <f t="shared" ref="AA1603:AA1666" si="698">IF(C1603&gt;(80000000*0.329),0,IF(C1603&gt;0,C1603,0))</f>
        <v>101759.36161735588</v>
      </c>
      <c r="AB1603" s="3">
        <f t="shared" si="675"/>
        <v>145977.48355196897</v>
      </c>
      <c r="AC1603" s="3">
        <f t="shared" si="676"/>
        <v>566346.53855369694</v>
      </c>
      <c r="AD1603" s="3">
        <f t="shared" si="677"/>
        <v>1917084.7670887781</v>
      </c>
      <c r="AE1603" s="3">
        <f t="shared" si="678"/>
        <v>164734.97343598094</v>
      </c>
      <c r="AF1603" s="3">
        <f t="shared" si="679"/>
        <v>57997.163163073776</v>
      </c>
      <c r="AG1603" s="3">
        <f t="shared" si="680"/>
        <v>354032.35048459587</v>
      </c>
      <c r="AH1603" s="3">
        <f t="shared" si="681"/>
        <v>124238.43220988422</v>
      </c>
      <c r="AI1603" s="3">
        <f t="shared" si="682"/>
        <v>6210.3975863856731</v>
      </c>
      <c r="AJ1603" s="3">
        <f t="shared" si="683"/>
        <v>1259833.548109133</v>
      </c>
      <c r="AK1603" s="3">
        <f t="shared" si="684"/>
        <v>340746.49593512242</v>
      </c>
      <c r="AL1603" s="3">
        <f t="shared" si="685"/>
        <v>65252.519801353708</v>
      </c>
      <c r="AM1603" s="3">
        <f t="shared" si="686"/>
        <v>369486.0141943554</v>
      </c>
      <c r="AN1603" s="3">
        <f t="shared" si="687"/>
        <v>267730.74347986956</v>
      </c>
      <c r="AO1603" s="3">
        <f t="shared" si="688"/>
        <v>26847.741453581792</v>
      </c>
      <c r="AP1603" s="3">
        <f t="shared" si="689"/>
        <v>8552.8487985409811</v>
      </c>
      <c r="AQ1603" s="3">
        <f t="shared" si="690"/>
        <v>339731.35504383856</v>
      </c>
      <c r="AR1603" s="3">
        <f t="shared" si="691"/>
        <v>34867.084246372724</v>
      </c>
      <c r="AS1603" s="3">
        <f t="shared" si="692"/>
        <v>0</v>
      </c>
      <c r="AT1603" s="3">
        <f t="shared" si="693"/>
        <v>0</v>
      </c>
      <c r="AU1603" s="3">
        <f t="shared" si="694"/>
        <v>0</v>
      </c>
      <c r="AV1603" s="3">
        <f t="shared" si="695"/>
        <v>0</v>
      </c>
      <c r="AW1603" s="3">
        <f t="shared" si="696"/>
        <v>0</v>
      </c>
      <c r="AX1603" s="3">
        <f t="shared" ref="AX1603:AX1666" si="699">SUM(AA1603:AW1603)</f>
        <v>6151429.8187538888</v>
      </c>
      <c r="AY1603" s="3">
        <f t="shared" ref="AY1603:AY1666" si="700">COUNTIF(C1603:Y1603,"&gt;0")</f>
        <v>18</v>
      </c>
      <c r="AZ1603" s="3">
        <f t="shared" si="697"/>
        <v>0</v>
      </c>
      <c r="BA1603" s="3">
        <v>2207740.0380231123</v>
      </c>
      <c r="BB1603">
        <f t="shared" ref="BB1603:BB1666" si="701">(ROW()-1)/5000</f>
        <v>0.32040000000000002</v>
      </c>
    </row>
    <row r="1604" spans="1:54">
      <c r="A1604" s="2">
        <v>1603</v>
      </c>
      <c r="B1604">
        <v>10</v>
      </c>
      <c r="C1604" s="3">
        <v>129498.72611197975</v>
      </c>
      <c r="D1604" s="3">
        <v>126188.85609682777</v>
      </c>
      <c r="E1604" s="3">
        <v>318523.24074330041</v>
      </c>
      <c r="F1604" s="3">
        <v>413687.48908067815</v>
      </c>
      <c r="G1604" s="3">
        <v>79163.542543416959</v>
      </c>
      <c r="H1604" s="3">
        <v>1297155.4927050234</v>
      </c>
      <c r="I1604" s="3">
        <v>1558288.662137168</v>
      </c>
      <c r="J1604" s="3">
        <v>77232.662586123406</v>
      </c>
      <c r="K1604" s="3">
        <v>503832.061017484</v>
      </c>
      <c r="L1604" s="3">
        <v>54049.074359250837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AA1604" s="3">
        <f t="shared" si="698"/>
        <v>129498.72611197975</v>
      </c>
      <c r="AB1604" s="3">
        <f t="shared" si="675"/>
        <v>126188.85609682777</v>
      </c>
      <c r="AC1604" s="3">
        <f t="shared" si="676"/>
        <v>318523.24074330041</v>
      </c>
      <c r="AD1604" s="3">
        <f t="shared" si="677"/>
        <v>413687.48908067815</v>
      </c>
      <c r="AE1604" s="3">
        <f t="shared" si="678"/>
        <v>79163.542543416959</v>
      </c>
      <c r="AF1604" s="3">
        <f t="shared" si="679"/>
        <v>1297155.4927050234</v>
      </c>
      <c r="AG1604" s="3">
        <f t="shared" si="680"/>
        <v>1558288.662137168</v>
      </c>
      <c r="AH1604" s="3">
        <f t="shared" si="681"/>
        <v>77232.662586123406</v>
      </c>
      <c r="AI1604" s="3">
        <f t="shared" si="682"/>
        <v>503832.061017484</v>
      </c>
      <c r="AJ1604" s="3">
        <f t="shared" si="683"/>
        <v>54049.074359250837</v>
      </c>
      <c r="AK1604" s="3">
        <f t="shared" si="684"/>
        <v>0</v>
      </c>
      <c r="AL1604" s="3">
        <f t="shared" si="685"/>
        <v>0</v>
      </c>
      <c r="AM1604" s="3">
        <f t="shared" si="686"/>
        <v>0</v>
      </c>
      <c r="AN1604" s="3">
        <f t="shared" si="687"/>
        <v>0</v>
      </c>
      <c r="AO1604" s="3">
        <f t="shared" si="688"/>
        <v>0</v>
      </c>
      <c r="AP1604" s="3">
        <f t="shared" si="689"/>
        <v>0</v>
      </c>
      <c r="AQ1604" s="3">
        <f t="shared" si="690"/>
        <v>0</v>
      </c>
      <c r="AR1604" s="3">
        <f t="shared" si="691"/>
        <v>0</v>
      </c>
      <c r="AS1604" s="3">
        <f t="shared" si="692"/>
        <v>0</v>
      </c>
      <c r="AT1604" s="3">
        <f t="shared" si="693"/>
        <v>0</v>
      </c>
      <c r="AU1604" s="3">
        <f t="shared" si="694"/>
        <v>0</v>
      </c>
      <c r="AV1604" s="3">
        <f t="shared" si="695"/>
        <v>0</v>
      </c>
      <c r="AW1604" s="3">
        <f t="shared" si="696"/>
        <v>0</v>
      </c>
      <c r="AX1604" s="3">
        <f t="shared" si="699"/>
        <v>4557619.8073812528</v>
      </c>
      <c r="AY1604" s="3">
        <f t="shared" si="700"/>
        <v>10</v>
      </c>
      <c r="AZ1604" s="3">
        <f t="shared" si="697"/>
        <v>0</v>
      </c>
      <c r="BA1604" s="3">
        <v>2207903.342120219</v>
      </c>
      <c r="BB1604">
        <f t="shared" si="701"/>
        <v>0.3206</v>
      </c>
    </row>
    <row r="1605" spans="1:54">
      <c r="A1605" s="2">
        <v>1604</v>
      </c>
      <c r="B1605">
        <v>18</v>
      </c>
      <c r="C1605" s="3">
        <v>31004.960525606453</v>
      </c>
      <c r="D1605" s="3">
        <v>13721.489997500215</v>
      </c>
      <c r="E1605" s="3">
        <v>192278.6956245013</v>
      </c>
      <c r="F1605" s="3">
        <v>119817.7669774422</v>
      </c>
      <c r="G1605" s="3">
        <v>91034.925710566618</v>
      </c>
      <c r="H1605" s="3">
        <v>41509.65347649774</v>
      </c>
      <c r="I1605" s="3">
        <v>281782.14691249235</v>
      </c>
      <c r="J1605" s="3">
        <v>135942.15806581173</v>
      </c>
      <c r="K1605" s="3">
        <v>29852.588548919492</v>
      </c>
      <c r="L1605" s="3">
        <v>302848.32374656026</v>
      </c>
      <c r="M1605" s="3">
        <v>64050.384796552484</v>
      </c>
      <c r="N1605" s="3">
        <v>71462.77333802123</v>
      </c>
      <c r="O1605" s="3">
        <v>25614.644999367538</v>
      </c>
      <c r="P1605" s="3">
        <v>17810.584324618252</v>
      </c>
      <c r="Q1605" s="3">
        <v>308529.14435352833</v>
      </c>
      <c r="R1605" s="3">
        <v>27332.877041703639</v>
      </c>
      <c r="S1605" s="3">
        <v>1023150.9416546738</v>
      </c>
      <c r="T1605" s="3">
        <v>2957003.5733919754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AA1605" s="3">
        <f t="shared" si="698"/>
        <v>31004.960525606453</v>
      </c>
      <c r="AB1605" s="3">
        <f t="shared" si="675"/>
        <v>13721.489997500215</v>
      </c>
      <c r="AC1605" s="3">
        <f t="shared" si="676"/>
        <v>192278.6956245013</v>
      </c>
      <c r="AD1605" s="3">
        <f t="shared" si="677"/>
        <v>119817.7669774422</v>
      </c>
      <c r="AE1605" s="3">
        <f t="shared" si="678"/>
        <v>91034.925710566618</v>
      </c>
      <c r="AF1605" s="3">
        <f t="shared" si="679"/>
        <v>41509.65347649774</v>
      </c>
      <c r="AG1605" s="3">
        <f t="shared" si="680"/>
        <v>281782.14691249235</v>
      </c>
      <c r="AH1605" s="3">
        <f t="shared" si="681"/>
        <v>135942.15806581173</v>
      </c>
      <c r="AI1605" s="3">
        <f t="shared" si="682"/>
        <v>29852.588548919492</v>
      </c>
      <c r="AJ1605" s="3">
        <f t="shared" si="683"/>
        <v>302848.32374656026</v>
      </c>
      <c r="AK1605" s="3">
        <f t="shared" si="684"/>
        <v>64050.384796552484</v>
      </c>
      <c r="AL1605" s="3">
        <f t="shared" si="685"/>
        <v>71462.77333802123</v>
      </c>
      <c r="AM1605" s="3">
        <f t="shared" si="686"/>
        <v>25614.644999367538</v>
      </c>
      <c r="AN1605" s="3">
        <f t="shared" si="687"/>
        <v>17810.584324618252</v>
      </c>
      <c r="AO1605" s="3">
        <f t="shared" si="688"/>
        <v>308529.14435352833</v>
      </c>
      <c r="AP1605" s="3">
        <f t="shared" si="689"/>
        <v>27332.877041703639</v>
      </c>
      <c r="AQ1605" s="3">
        <f t="shared" si="690"/>
        <v>1023150.9416546738</v>
      </c>
      <c r="AR1605" s="3">
        <f t="shared" si="691"/>
        <v>2957003.5733919754</v>
      </c>
      <c r="AS1605" s="3">
        <f t="shared" si="692"/>
        <v>0</v>
      </c>
      <c r="AT1605" s="3">
        <f t="shared" si="693"/>
        <v>0</v>
      </c>
      <c r="AU1605" s="3">
        <f t="shared" si="694"/>
        <v>0</v>
      </c>
      <c r="AV1605" s="3">
        <f t="shared" si="695"/>
        <v>0</v>
      </c>
      <c r="AW1605" s="3">
        <f t="shared" si="696"/>
        <v>0</v>
      </c>
      <c r="AX1605" s="3">
        <f t="shared" si="699"/>
        <v>5734747.6334863398</v>
      </c>
      <c r="AY1605" s="3">
        <f t="shared" si="700"/>
        <v>18</v>
      </c>
      <c r="AZ1605" s="3">
        <f t="shared" si="697"/>
        <v>0</v>
      </c>
      <c r="BA1605" s="3">
        <v>2208059.0709090102</v>
      </c>
      <c r="BB1605">
        <f t="shared" si="701"/>
        <v>0.32079999999999997</v>
      </c>
    </row>
    <row r="1606" spans="1:54">
      <c r="A1606" s="2">
        <v>1605</v>
      </c>
      <c r="B1606">
        <v>10</v>
      </c>
      <c r="C1606" s="3">
        <v>199859.8490628771</v>
      </c>
      <c r="D1606" s="3">
        <v>108025.0551520403</v>
      </c>
      <c r="E1606" s="3">
        <v>413570.21854995855</v>
      </c>
      <c r="F1606" s="3">
        <v>103367.45296882135</v>
      </c>
      <c r="G1606" s="3">
        <v>217846.85378247756</v>
      </c>
      <c r="H1606" s="3">
        <v>648043.87605266913</v>
      </c>
      <c r="I1606" s="3">
        <v>8686.5543029819964</v>
      </c>
      <c r="J1606" s="3">
        <v>192718.71411221186</v>
      </c>
      <c r="K1606" s="3">
        <v>272862.25782914681</v>
      </c>
      <c r="L1606" s="3">
        <v>31772.581257098162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AA1606" s="3">
        <f t="shared" si="698"/>
        <v>199859.8490628771</v>
      </c>
      <c r="AB1606" s="3">
        <f t="shared" si="675"/>
        <v>108025.0551520403</v>
      </c>
      <c r="AC1606" s="3">
        <f t="shared" si="676"/>
        <v>413570.21854995855</v>
      </c>
      <c r="AD1606" s="3">
        <f t="shared" si="677"/>
        <v>103367.45296882135</v>
      </c>
      <c r="AE1606" s="3">
        <f t="shared" si="678"/>
        <v>217846.85378247756</v>
      </c>
      <c r="AF1606" s="3">
        <f t="shared" si="679"/>
        <v>648043.87605266913</v>
      </c>
      <c r="AG1606" s="3">
        <f t="shared" si="680"/>
        <v>8686.5543029819964</v>
      </c>
      <c r="AH1606" s="3">
        <f t="shared" si="681"/>
        <v>192718.71411221186</v>
      </c>
      <c r="AI1606" s="3">
        <f t="shared" si="682"/>
        <v>272862.25782914681</v>
      </c>
      <c r="AJ1606" s="3">
        <f t="shared" si="683"/>
        <v>31772.581257098162</v>
      </c>
      <c r="AK1606" s="3">
        <f t="shared" si="684"/>
        <v>0</v>
      </c>
      <c r="AL1606" s="3">
        <f t="shared" si="685"/>
        <v>0</v>
      </c>
      <c r="AM1606" s="3">
        <f t="shared" si="686"/>
        <v>0</v>
      </c>
      <c r="AN1606" s="3">
        <f t="shared" si="687"/>
        <v>0</v>
      </c>
      <c r="AO1606" s="3">
        <f t="shared" si="688"/>
        <v>0</v>
      </c>
      <c r="AP1606" s="3">
        <f t="shared" si="689"/>
        <v>0</v>
      </c>
      <c r="AQ1606" s="3">
        <f t="shared" si="690"/>
        <v>0</v>
      </c>
      <c r="AR1606" s="3">
        <f t="shared" si="691"/>
        <v>0</v>
      </c>
      <c r="AS1606" s="3">
        <f t="shared" si="692"/>
        <v>0</v>
      </c>
      <c r="AT1606" s="3">
        <f t="shared" si="693"/>
        <v>0</v>
      </c>
      <c r="AU1606" s="3">
        <f t="shared" si="694"/>
        <v>0</v>
      </c>
      <c r="AV1606" s="3">
        <f t="shared" si="695"/>
        <v>0</v>
      </c>
      <c r="AW1606" s="3">
        <f t="shared" si="696"/>
        <v>0</v>
      </c>
      <c r="AX1606" s="3">
        <f t="shared" si="699"/>
        <v>2196753.4130702834</v>
      </c>
      <c r="AY1606" s="3">
        <f t="shared" si="700"/>
        <v>10</v>
      </c>
      <c r="AZ1606" s="3">
        <f t="shared" si="697"/>
        <v>0</v>
      </c>
      <c r="BA1606" s="3">
        <v>2208405.9103643526</v>
      </c>
      <c r="BB1606">
        <f t="shared" si="701"/>
        <v>0.32100000000000001</v>
      </c>
    </row>
    <row r="1607" spans="1:54">
      <c r="A1607" s="2">
        <v>1606</v>
      </c>
      <c r="B1607">
        <v>16</v>
      </c>
      <c r="C1607" s="3">
        <v>3953.6859557805647</v>
      </c>
      <c r="D1607" s="3">
        <v>210022.4740499295</v>
      </c>
      <c r="E1607" s="3">
        <v>397297.02342804533</v>
      </c>
      <c r="F1607" s="3">
        <v>621261.44367704622</v>
      </c>
      <c r="G1607" s="3">
        <v>151036.64276023902</v>
      </c>
      <c r="H1607" s="3">
        <v>190644.30924036086</v>
      </c>
      <c r="I1607" s="3">
        <v>305258.33792454941</v>
      </c>
      <c r="J1607" s="3">
        <v>41503.026413160405</v>
      </c>
      <c r="K1607" s="3">
        <v>966346.85146355804</v>
      </c>
      <c r="L1607" s="3">
        <v>339815.19669892133</v>
      </c>
      <c r="M1607" s="3">
        <v>80204.250435186739</v>
      </c>
      <c r="N1607" s="3">
        <v>94083.190031609585</v>
      </c>
      <c r="O1607" s="3">
        <v>1488947.0416848927</v>
      </c>
      <c r="P1607" s="3">
        <v>277871.8870735371</v>
      </c>
      <c r="Q1607" s="3">
        <v>38300.914278264805</v>
      </c>
      <c r="R1607" s="3">
        <v>5010164.8044929709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AA1607" s="3">
        <f t="shared" si="698"/>
        <v>3953.6859557805647</v>
      </c>
      <c r="AB1607" s="3">
        <f t="shared" si="675"/>
        <v>210022.4740499295</v>
      </c>
      <c r="AC1607" s="3">
        <f t="shared" si="676"/>
        <v>397297.02342804533</v>
      </c>
      <c r="AD1607" s="3">
        <f t="shared" si="677"/>
        <v>621261.44367704622</v>
      </c>
      <c r="AE1607" s="3">
        <f t="shared" si="678"/>
        <v>151036.64276023902</v>
      </c>
      <c r="AF1607" s="3">
        <f t="shared" si="679"/>
        <v>190644.30924036086</v>
      </c>
      <c r="AG1607" s="3">
        <f t="shared" si="680"/>
        <v>305258.33792454941</v>
      </c>
      <c r="AH1607" s="3">
        <f t="shared" si="681"/>
        <v>41503.026413160405</v>
      </c>
      <c r="AI1607" s="3">
        <f t="shared" si="682"/>
        <v>966346.85146355804</v>
      </c>
      <c r="AJ1607" s="3">
        <f t="shared" si="683"/>
        <v>339815.19669892133</v>
      </c>
      <c r="AK1607" s="3">
        <f t="shared" si="684"/>
        <v>80204.250435186739</v>
      </c>
      <c r="AL1607" s="3">
        <f t="shared" si="685"/>
        <v>94083.190031609585</v>
      </c>
      <c r="AM1607" s="3">
        <f t="shared" si="686"/>
        <v>1488947.0416848927</v>
      </c>
      <c r="AN1607" s="3">
        <f t="shared" si="687"/>
        <v>277871.8870735371</v>
      </c>
      <c r="AO1607" s="3">
        <f t="shared" si="688"/>
        <v>38300.914278264805</v>
      </c>
      <c r="AP1607" s="3">
        <f t="shared" si="689"/>
        <v>5010164.8044929709</v>
      </c>
      <c r="AQ1607" s="3">
        <f t="shared" si="690"/>
        <v>0</v>
      </c>
      <c r="AR1607" s="3">
        <f t="shared" si="691"/>
        <v>0</v>
      </c>
      <c r="AS1607" s="3">
        <f t="shared" si="692"/>
        <v>0</v>
      </c>
      <c r="AT1607" s="3">
        <f t="shared" si="693"/>
        <v>0</v>
      </c>
      <c r="AU1607" s="3">
        <f t="shared" si="694"/>
        <v>0</v>
      </c>
      <c r="AV1607" s="3">
        <f t="shared" si="695"/>
        <v>0</v>
      </c>
      <c r="AW1607" s="3">
        <f t="shared" si="696"/>
        <v>0</v>
      </c>
      <c r="AX1607" s="3">
        <f t="shared" si="699"/>
        <v>10216711.079608053</v>
      </c>
      <c r="AY1607" s="3">
        <f t="shared" si="700"/>
        <v>16</v>
      </c>
      <c r="AZ1607" s="3">
        <f t="shared" si="697"/>
        <v>0</v>
      </c>
      <c r="BA1607" s="3">
        <v>2208486.693976487</v>
      </c>
      <c r="BB1607">
        <f t="shared" si="701"/>
        <v>0.32119999999999999</v>
      </c>
    </row>
    <row r="1608" spans="1:54">
      <c r="A1608" s="2">
        <v>1607</v>
      </c>
      <c r="B1608">
        <v>18</v>
      </c>
      <c r="C1608" s="3">
        <v>133698.95934736845</v>
      </c>
      <c r="D1608" s="3">
        <v>34666.47056936079</v>
      </c>
      <c r="E1608" s="3">
        <v>72810.78247880016</v>
      </c>
      <c r="F1608" s="3">
        <v>7865.5637308031501</v>
      </c>
      <c r="G1608" s="3">
        <v>157020.95097626446</v>
      </c>
      <c r="H1608" s="3">
        <v>77787.057490810883</v>
      </c>
      <c r="I1608" s="3">
        <v>588226.97891212662</v>
      </c>
      <c r="J1608" s="3">
        <v>417715.82461999572</v>
      </c>
      <c r="K1608" s="3">
        <v>513097.28188517975</v>
      </c>
      <c r="L1608" s="3">
        <v>193611.27898595246</v>
      </c>
      <c r="M1608" s="3">
        <v>13073.898487015338</v>
      </c>
      <c r="N1608" s="3">
        <v>12840.437773321031</v>
      </c>
      <c r="O1608" s="3">
        <v>851615.4179627375</v>
      </c>
      <c r="P1608" s="3">
        <v>1594601.0595093404</v>
      </c>
      <c r="Q1608" s="3">
        <v>97049.690748084569</v>
      </c>
      <c r="R1608" s="3">
        <v>157690.12666316939</v>
      </c>
      <c r="S1608" s="3">
        <v>192205.65855499587</v>
      </c>
      <c r="T1608" s="3">
        <v>1526673.2278420157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AA1608" s="3">
        <f t="shared" si="698"/>
        <v>133698.95934736845</v>
      </c>
      <c r="AB1608" s="3">
        <f t="shared" si="675"/>
        <v>34666.47056936079</v>
      </c>
      <c r="AC1608" s="3">
        <f t="shared" si="676"/>
        <v>72810.78247880016</v>
      </c>
      <c r="AD1608" s="3">
        <f t="shared" si="677"/>
        <v>7865.5637308031501</v>
      </c>
      <c r="AE1608" s="3">
        <f t="shared" si="678"/>
        <v>157020.95097626446</v>
      </c>
      <c r="AF1608" s="3">
        <f t="shared" si="679"/>
        <v>77787.057490810883</v>
      </c>
      <c r="AG1608" s="3">
        <f t="shared" si="680"/>
        <v>588226.97891212662</v>
      </c>
      <c r="AH1608" s="3">
        <f t="shared" si="681"/>
        <v>417715.82461999572</v>
      </c>
      <c r="AI1608" s="3">
        <f t="shared" si="682"/>
        <v>513097.28188517975</v>
      </c>
      <c r="AJ1608" s="3">
        <f t="shared" si="683"/>
        <v>193611.27898595246</v>
      </c>
      <c r="AK1608" s="3">
        <f t="shared" si="684"/>
        <v>13073.898487015338</v>
      </c>
      <c r="AL1608" s="3">
        <f t="shared" si="685"/>
        <v>12840.437773321031</v>
      </c>
      <c r="AM1608" s="3">
        <f t="shared" si="686"/>
        <v>851615.4179627375</v>
      </c>
      <c r="AN1608" s="3">
        <f t="shared" si="687"/>
        <v>1594601.0595093404</v>
      </c>
      <c r="AO1608" s="3">
        <f t="shared" si="688"/>
        <v>97049.690748084569</v>
      </c>
      <c r="AP1608" s="3">
        <f t="shared" si="689"/>
        <v>157690.12666316939</v>
      </c>
      <c r="AQ1608" s="3">
        <f t="shared" si="690"/>
        <v>192205.65855499587</v>
      </c>
      <c r="AR1608" s="3">
        <f t="shared" si="691"/>
        <v>1526673.2278420157</v>
      </c>
      <c r="AS1608" s="3">
        <f t="shared" si="692"/>
        <v>0</v>
      </c>
      <c r="AT1608" s="3">
        <f t="shared" si="693"/>
        <v>0</v>
      </c>
      <c r="AU1608" s="3">
        <f t="shared" si="694"/>
        <v>0</v>
      </c>
      <c r="AV1608" s="3">
        <f t="shared" si="695"/>
        <v>0</v>
      </c>
      <c r="AW1608" s="3">
        <f t="shared" si="696"/>
        <v>0</v>
      </c>
      <c r="AX1608" s="3">
        <f t="shared" si="699"/>
        <v>6642250.6665373407</v>
      </c>
      <c r="AY1608" s="3">
        <f t="shared" si="700"/>
        <v>18</v>
      </c>
      <c r="AZ1608" s="3">
        <f t="shared" si="697"/>
        <v>0</v>
      </c>
      <c r="BA1608" s="3">
        <v>2212304.5583410133</v>
      </c>
      <c r="BB1608">
        <f t="shared" si="701"/>
        <v>0.32140000000000002</v>
      </c>
    </row>
    <row r="1609" spans="1:54">
      <c r="A1609" s="2">
        <v>1608</v>
      </c>
      <c r="B1609">
        <v>16</v>
      </c>
      <c r="C1609" s="3">
        <v>147332.55231034925</v>
      </c>
      <c r="D1609" s="3">
        <v>101868.7045089552</v>
      </c>
      <c r="E1609" s="3">
        <v>73984.681699175955</v>
      </c>
      <c r="F1609" s="3">
        <v>96471.567279273557</v>
      </c>
      <c r="G1609" s="3">
        <v>168921.55028199745</v>
      </c>
      <c r="H1609" s="3">
        <v>22707.60644865521</v>
      </c>
      <c r="I1609" s="3">
        <v>78107.923500528108</v>
      </c>
      <c r="J1609" s="3">
        <v>107677.8481802443</v>
      </c>
      <c r="K1609" s="3">
        <v>27293.240783195401</v>
      </c>
      <c r="L1609" s="3">
        <v>34000.111701446607</v>
      </c>
      <c r="M1609" s="3">
        <v>78172.16334023056</v>
      </c>
      <c r="N1609" s="3">
        <v>241250.29035853723</v>
      </c>
      <c r="O1609" s="3">
        <v>127006.56954328678</v>
      </c>
      <c r="P1609" s="3">
        <v>456612.77689575881</v>
      </c>
      <c r="Q1609" s="3">
        <v>492465.36893314077</v>
      </c>
      <c r="R1609" s="3">
        <v>19039.117713674314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AA1609" s="3">
        <f t="shared" si="698"/>
        <v>147332.55231034925</v>
      </c>
      <c r="AB1609" s="3">
        <f t="shared" si="675"/>
        <v>101868.7045089552</v>
      </c>
      <c r="AC1609" s="3">
        <f t="shared" si="676"/>
        <v>73984.681699175955</v>
      </c>
      <c r="AD1609" s="3">
        <f t="shared" si="677"/>
        <v>96471.567279273557</v>
      </c>
      <c r="AE1609" s="3">
        <f t="shared" si="678"/>
        <v>168921.55028199745</v>
      </c>
      <c r="AF1609" s="3">
        <f t="shared" si="679"/>
        <v>22707.60644865521</v>
      </c>
      <c r="AG1609" s="3">
        <f t="shared" si="680"/>
        <v>78107.923500528108</v>
      </c>
      <c r="AH1609" s="3">
        <f t="shared" si="681"/>
        <v>107677.8481802443</v>
      </c>
      <c r="AI1609" s="3">
        <f t="shared" si="682"/>
        <v>27293.240783195401</v>
      </c>
      <c r="AJ1609" s="3">
        <f t="shared" si="683"/>
        <v>34000.111701446607</v>
      </c>
      <c r="AK1609" s="3">
        <f t="shared" si="684"/>
        <v>78172.16334023056</v>
      </c>
      <c r="AL1609" s="3">
        <f t="shared" si="685"/>
        <v>241250.29035853723</v>
      </c>
      <c r="AM1609" s="3">
        <f t="shared" si="686"/>
        <v>127006.56954328678</v>
      </c>
      <c r="AN1609" s="3">
        <f t="shared" si="687"/>
        <v>456612.77689575881</v>
      </c>
      <c r="AO1609" s="3">
        <f t="shared" si="688"/>
        <v>492465.36893314077</v>
      </c>
      <c r="AP1609" s="3">
        <f t="shared" si="689"/>
        <v>19039.117713674314</v>
      </c>
      <c r="AQ1609" s="3">
        <f t="shared" si="690"/>
        <v>0</v>
      </c>
      <c r="AR1609" s="3">
        <f t="shared" si="691"/>
        <v>0</v>
      </c>
      <c r="AS1609" s="3">
        <f t="shared" si="692"/>
        <v>0</v>
      </c>
      <c r="AT1609" s="3">
        <f t="shared" si="693"/>
        <v>0</v>
      </c>
      <c r="AU1609" s="3">
        <f t="shared" si="694"/>
        <v>0</v>
      </c>
      <c r="AV1609" s="3">
        <f t="shared" si="695"/>
        <v>0</v>
      </c>
      <c r="AW1609" s="3">
        <f t="shared" si="696"/>
        <v>0</v>
      </c>
      <c r="AX1609" s="3">
        <f t="shared" si="699"/>
        <v>2272912.0734784496</v>
      </c>
      <c r="AY1609" s="3">
        <f t="shared" si="700"/>
        <v>16</v>
      </c>
      <c r="AZ1609" s="3">
        <f t="shared" si="697"/>
        <v>0</v>
      </c>
      <c r="BA1609" s="3">
        <v>2212444.0847922089</v>
      </c>
      <c r="BB1609">
        <f t="shared" si="701"/>
        <v>0.3216</v>
      </c>
    </row>
    <row r="1610" spans="1:54">
      <c r="A1610" s="2">
        <v>1609</v>
      </c>
      <c r="B1610">
        <v>13</v>
      </c>
      <c r="C1610" s="3">
        <v>1857126.8286778026</v>
      </c>
      <c r="D1610" s="3">
        <v>356753.05048003944</v>
      </c>
      <c r="E1610" s="3">
        <v>1014735.2590958426</v>
      </c>
      <c r="F1610" s="3">
        <v>32368.836748429763</v>
      </c>
      <c r="G1610" s="3">
        <v>129350.46565921589</v>
      </c>
      <c r="H1610" s="3">
        <v>106651.6536425146</v>
      </c>
      <c r="I1610" s="3">
        <v>189299.79972605756</v>
      </c>
      <c r="J1610" s="3">
        <v>192153.46379838639</v>
      </c>
      <c r="K1610" s="3">
        <v>96637.373033884738</v>
      </c>
      <c r="L1610" s="3">
        <v>49212.492132466847</v>
      </c>
      <c r="M1610" s="3">
        <v>372227.50825449981</v>
      </c>
      <c r="N1610" s="3">
        <v>13680.773131295271</v>
      </c>
      <c r="O1610" s="3">
        <v>50265.877002314381</v>
      </c>
      <c r="P1610" s="3">
        <v>0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AA1610" s="3">
        <f t="shared" si="698"/>
        <v>1857126.8286778026</v>
      </c>
      <c r="AB1610" s="3">
        <f t="shared" si="675"/>
        <v>356753.05048003944</v>
      </c>
      <c r="AC1610" s="3">
        <f t="shared" si="676"/>
        <v>1014735.2590958426</v>
      </c>
      <c r="AD1610" s="3">
        <f t="shared" si="677"/>
        <v>32368.836748429763</v>
      </c>
      <c r="AE1610" s="3">
        <f t="shared" si="678"/>
        <v>129350.46565921589</v>
      </c>
      <c r="AF1610" s="3">
        <f t="shared" si="679"/>
        <v>106651.6536425146</v>
      </c>
      <c r="AG1610" s="3">
        <f t="shared" si="680"/>
        <v>189299.79972605756</v>
      </c>
      <c r="AH1610" s="3">
        <f t="shared" si="681"/>
        <v>192153.46379838639</v>
      </c>
      <c r="AI1610" s="3">
        <f t="shared" si="682"/>
        <v>96637.373033884738</v>
      </c>
      <c r="AJ1610" s="3">
        <f t="shared" si="683"/>
        <v>49212.492132466847</v>
      </c>
      <c r="AK1610" s="3">
        <f t="shared" si="684"/>
        <v>372227.50825449981</v>
      </c>
      <c r="AL1610" s="3">
        <f t="shared" si="685"/>
        <v>13680.773131295271</v>
      </c>
      <c r="AM1610" s="3">
        <f t="shared" si="686"/>
        <v>50265.877002314381</v>
      </c>
      <c r="AN1610" s="3">
        <f t="shared" si="687"/>
        <v>0</v>
      </c>
      <c r="AO1610" s="3">
        <f t="shared" si="688"/>
        <v>0</v>
      </c>
      <c r="AP1610" s="3">
        <f t="shared" si="689"/>
        <v>0</v>
      </c>
      <c r="AQ1610" s="3">
        <f t="shared" si="690"/>
        <v>0</v>
      </c>
      <c r="AR1610" s="3">
        <f t="shared" si="691"/>
        <v>0</v>
      </c>
      <c r="AS1610" s="3">
        <f t="shared" si="692"/>
        <v>0</v>
      </c>
      <c r="AT1610" s="3">
        <f t="shared" si="693"/>
        <v>0</v>
      </c>
      <c r="AU1610" s="3">
        <f t="shared" si="694"/>
        <v>0</v>
      </c>
      <c r="AV1610" s="3">
        <f t="shared" si="695"/>
        <v>0</v>
      </c>
      <c r="AW1610" s="3">
        <f t="shared" si="696"/>
        <v>0</v>
      </c>
      <c r="AX1610" s="3">
        <f t="shared" si="699"/>
        <v>4460463.3813827503</v>
      </c>
      <c r="AY1610" s="3">
        <f t="shared" si="700"/>
        <v>13</v>
      </c>
      <c r="AZ1610" s="3">
        <f t="shared" si="697"/>
        <v>0</v>
      </c>
      <c r="BA1610" s="3">
        <v>2220974.8409399139</v>
      </c>
      <c r="BB1610">
        <f t="shared" si="701"/>
        <v>0.32179999999999997</v>
      </c>
    </row>
    <row r="1611" spans="1:54">
      <c r="A1611" s="2">
        <v>1610</v>
      </c>
      <c r="B1611">
        <v>16</v>
      </c>
      <c r="C1611" s="3">
        <v>45044.984676770378</v>
      </c>
      <c r="D1611" s="3">
        <v>230120.07818808957</v>
      </c>
      <c r="E1611" s="3">
        <v>238226.67884898401</v>
      </c>
      <c r="F1611" s="3">
        <v>276202.92858179664</v>
      </c>
      <c r="G1611" s="3">
        <v>115972.64295992067</v>
      </c>
      <c r="H1611" s="3">
        <v>605334.16885998636</v>
      </c>
      <c r="I1611" s="3">
        <v>56642.084695287143</v>
      </c>
      <c r="J1611" s="3">
        <v>110889.99618676891</v>
      </c>
      <c r="K1611" s="3">
        <v>1225979.6088282694</v>
      </c>
      <c r="L1611" s="3">
        <v>210779.24371953955</v>
      </c>
      <c r="M1611" s="3">
        <v>331898.52368066018</v>
      </c>
      <c r="N1611" s="3">
        <v>6376.8368031122491</v>
      </c>
      <c r="O1611" s="3">
        <v>403852.1925708385</v>
      </c>
      <c r="P1611" s="3">
        <v>80249.510767063533</v>
      </c>
      <c r="Q1611" s="3">
        <v>65630.133449238376</v>
      </c>
      <c r="R1611" s="3">
        <v>47643.232779335987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AA1611" s="3">
        <f t="shared" si="698"/>
        <v>45044.984676770378</v>
      </c>
      <c r="AB1611" s="3">
        <f t="shared" si="675"/>
        <v>230120.07818808957</v>
      </c>
      <c r="AC1611" s="3">
        <f t="shared" si="676"/>
        <v>238226.67884898401</v>
      </c>
      <c r="AD1611" s="3">
        <f t="shared" si="677"/>
        <v>276202.92858179664</v>
      </c>
      <c r="AE1611" s="3">
        <f t="shared" si="678"/>
        <v>115972.64295992067</v>
      </c>
      <c r="AF1611" s="3">
        <f t="shared" si="679"/>
        <v>605334.16885998636</v>
      </c>
      <c r="AG1611" s="3">
        <f t="shared" si="680"/>
        <v>56642.084695287143</v>
      </c>
      <c r="AH1611" s="3">
        <f t="shared" si="681"/>
        <v>110889.99618676891</v>
      </c>
      <c r="AI1611" s="3">
        <f t="shared" si="682"/>
        <v>1225979.6088282694</v>
      </c>
      <c r="AJ1611" s="3">
        <f t="shared" si="683"/>
        <v>210779.24371953955</v>
      </c>
      <c r="AK1611" s="3">
        <f t="shared" si="684"/>
        <v>331898.52368066018</v>
      </c>
      <c r="AL1611" s="3">
        <f t="shared" si="685"/>
        <v>6376.8368031122491</v>
      </c>
      <c r="AM1611" s="3">
        <f t="shared" si="686"/>
        <v>403852.1925708385</v>
      </c>
      <c r="AN1611" s="3">
        <f t="shared" si="687"/>
        <v>80249.510767063533</v>
      </c>
      <c r="AO1611" s="3">
        <f t="shared" si="688"/>
        <v>65630.133449238376</v>
      </c>
      <c r="AP1611" s="3">
        <f t="shared" si="689"/>
        <v>47643.232779335987</v>
      </c>
      <c r="AQ1611" s="3">
        <f t="shared" si="690"/>
        <v>0</v>
      </c>
      <c r="AR1611" s="3">
        <f t="shared" si="691"/>
        <v>0</v>
      </c>
      <c r="AS1611" s="3">
        <f t="shared" si="692"/>
        <v>0</v>
      </c>
      <c r="AT1611" s="3">
        <f t="shared" si="693"/>
        <v>0</v>
      </c>
      <c r="AU1611" s="3">
        <f t="shared" si="694"/>
        <v>0</v>
      </c>
      <c r="AV1611" s="3">
        <f t="shared" si="695"/>
        <v>0</v>
      </c>
      <c r="AW1611" s="3">
        <f t="shared" si="696"/>
        <v>0</v>
      </c>
      <c r="AX1611" s="3">
        <f t="shared" si="699"/>
        <v>4050842.8455956611</v>
      </c>
      <c r="AY1611" s="3">
        <f t="shared" si="700"/>
        <v>16</v>
      </c>
      <c r="AZ1611" s="3">
        <f t="shared" si="697"/>
        <v>0</v>
      </c>
      <c r="BA1611" s="3">
        <v>2222149.7646221928</v>
      </c>
      <c r="BB1611">
        <f t="shared" si="701"/>
        <v>0.32200000000000001</v>
      </c>
    </row>
    <row r="1612" spans="1:54">
      <c r="A1612" s="2">
        <v>1611</v>
      </c>
      <c r="B1612">
        <v>18</v>
      </c>
      <c r="C1612" s="3">
        <v>329130.76393290964</v>
      </c>
      <c r="D1612" s="3">
        <v>212931.45770713495</v>
      </c>
      <c r="E1612" s="3">
        <v>868244.87931216601</v>
      </c>
      <c r="F1612" s="3">
        <v>74856.857264201797</v>
      </c>
      <c r="G1612" s="3">
        <v>399425.858082244</v>
      </c>
      <c r="H1612" s="3">
        <v>174417.0428360466</v>
      </c>
      <c r="I1612" s="3">
        <v>839150.16907464189</v>
      </c>
      <c r="J1612" s="3">
        <v>127429.0545354471</v>
      </c>
      <c r="K1612" s="3">
        <v>70012.958554020253</v>
      </c>
      <c r="L1612" s="3">
        <v>863568.37584292796</v>
      </c>
      <c r="M1612" s="3">
        <v>338732.89179567166</v>
      </c>
      <c r="N1612" s="3">
        <v>25207.363450264675</v>
      </c>
      <c r="O1612" s="3">
        <v>177371.04502408882</v>
      </c>
      <c r="P1612" s="3">
        <v>10902.216971233622</v>
      </c>
      <c r="Q1612" s="3">
        <v>246790.86950645759</v>
      </c>
      <c r="R1612" s="3">
        <v>607060.66570429655</v>
      </c>
      <c r="S1612" s="3">
        <v>222780.97582230257</v>
      </c>
      <c r="T1612" s="3">
        <v>1989552.1525462675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AA1612" s="3">
        <f t="shared" si="698"/>
        <v>329130.76393290964</v>
      </c>
      <c r="AB1612" s="3">
        <f t="shared" si="675"/>
        <v>212931.45770713495</v>
      </c>
      <c r="AC1612" s="3">
        <f t="shared" si="676"/>
        <v>868244.87931216601</v>
      </c>
      <c r="AD1612" s="3">
        <f t="shared" si="677"/>
        <v>74856.857264201797</v>
      </c>
      <c r="AE1612" s="3">
        <f t="shared" si="678"/>
        <v>399425.858082244</v>
      </c>
      <c r="AF1612" s="3">
        <f t="shared" si="679"/>
        <v>174417.0428360466</v>
      </c>
      <c r="AG1612" s="3">
        <f t="shared" si="680"/>
        <v>839150.16907464189</v>
      </c>
      <c r="AH1612" s="3">
        <f t="shared" si="681"/>
        <v>127429.0545354471</v>
      </c>
      <c r="AI1612" s="3">
        <f t="shared" si="682"/>
        <v>70012.958554020253</v>
      </c>
      <c r="AJ1612" s="3">
        <f t="shared" si="683"/>
        <v>863568.37584292796</v>
      </c>
      <c r="AK1612" s="3">
        <f t="shared" si="684"/>
        <v>338732.89179567166</v>
      </c>
      <c r="AL1612" s="3">
        <f t="shared" si="685"/>
        <v>25207.363450264675</v>
      </c>
      <c r="AM1612" s="3">
        <f t="shared" si="686"/>
        <v>177371.04502408882</v>
      </c>
      <c r="AN1612" s="3">
        <f t="shared" si="687"/>
        <v>10902.216971233622</v>
      </c>
      <c r="AO1612" s="3">
        <f t="shared" si="688"/>
        <v>246790.86950645759</v>
      </c>
      <c r="AP1612" s="3">
        <f t="shared" si="689"/>
        <v>607060.66570429655</v>
      </c>
      <c r="AQ1612" s="3">
        <f t="shared" si="690"/>
        <v>222780.97582230257</v>
      </c>
      <c r="AR1612" s="3">
        <f t="shared" si="691"/>
        <v>1989552.1525462675</v>
      </c>
      <c r="AS1612" s="3">
        <f t="shared" si="692"/>
        <v>0</v>
      </c>
      <c r="AT1612" s="3">
        <f t="shared" si="693"/>
        <v>0</v>
      </c>
      <c r="AU1612" s="3">
        <f t="shared" si="694"/>
        <v>0</v>
      </c>
      <c r="AV1612" s="3">
        <f t="shared" si="695"/>
        <v>0</v>
      </c>
      <c r="AW1612" s="3">
        <f t="shared" si="696"/>
        <v>0</v>
      </c>
      <c r="AX1612" s="3">
        <f t="shared" si="699"/>
        <v>7577565.5979623236</v>
      </c>
      <c r="AY1612" s="3">
        <f t="shared" si="700"/>
        <v>18</v>
      </c>
      <c r="AZ1612" s="3">
        <f t="shared" si="697"/>
        <v>0</v>
      </c>
      <c r="BA1612" s="3">
        <v>2222837.1657205396</v>
      </c>
      <c r="BB1612">
        <f t="shared" si="701"/>
        <v>0.32219999999999999</v>
      </c>
    </row>
    <row r="1613" spans="1:54">
      <c r="A1613" s="2">
        <v>1612</v>
      </c>
      <c r="B1613">
        <v>12</v>
      </c>
      <c r="C1613" s="3">
        <v>53772.021915751509</v>
      </c>
      <c r="D1613" s="3">
        <v>119332.40446861804</v>
      </c>
      <c r="E1613" s="3">
        <v>54475.633111508978</v>
      </c>
      <c r="F1613" s="3">
        <v>103484.97855572191</v>
      </c>
      <c r="G1613" s="3">
        <v>26348.141485654713</v>
      </c>
      <c r="H1613" s="3">
        <v>117503.04842511889</v>
      </c>
      <c r="I1613" s="3">
        <v>156244.66179120485</v>
      </c>
      <c r="J1613" s="3">
        <v>64855.653974509398</v>
      </c>
      <c r="K1613" s="3">
        <v>919714.2441408016</v>
      </c>
      <c r="L1613" s="3">
        <v>2036381.1514057051</v>
      </c>
      <c r="M1613" s="3">
        <v>57826.833373527661</v>
      </c>
      <c r="N1613" s="3">
        <v>38025.240458267057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AA1613" s="3">
        <f t="shared" si="698"/>
        <v>53772.021915751509</v>
      </c>
      <c r="AB1613" s="3">
        <f t="shared" si="675"/>
        <v>119332.40446861804</v>
      </c>
      <c r="AC1613" s="3">
        <f t="shared" si="676"/>
        <v>54475.633111508978</v>
      </c>
      <c r="AD1613" s="3">
        <f t="shared" si="677"/>
        <v>103484.97855572191</v>
      </c>
      <c r="AE1613" s="3">
        <f t="shared" si="678"/>
        <v>26348.141485654713</v>
      </c>
      <c r="AF1613" s="3">
        <f t="shared" si="679"/>
        <v>117503.04842511889</v>
      </c>
      <c r="AG1613" s="3">
        <f t="shared" si="680"/>
        <v>156244.66179120485</v>
      </c>
      <c r="AH1613" s="3">
        <f t="shared" si="681"/>
        <v>64855.653974509398</v>
      </c>
      <c r="AI1613" s="3">
        <f t="shared" si="682"/>
        <v>919714.2441408016</v>
      </c>
      <c r="AJ1613" s="3">
        <f t="shared" si="683"/>
        <v>2036381.1514057051</v>
      </c>
      <c r="AK1613" s="3">
        <f t="shared" si="684"/>
        <v>57826.833373527661</v>
      </c>
      <c r="AL1613" s="3">
        <f t="shared" si="685"/>
        <v>38025.240458267057</v>
      </c>
      <c r="AM1613" s="3">
        <f t="shared" si="686"/>
        <v>0</v>
      </c>
      <c r="AN1613" s="3">
        <f t="shared" si="687"/>
        <v>0</v>
      </c>
      <c r="AO1613" s="3">
        <f t="shared" si="688"/>
        <v>0</v>
      </c>
      <c r="AP1613" s="3">
        <f t="shared" si="689"/>
        <v>0</v>
      </c>
      <c r="AQ1613" s="3">
        <f t="shared" si="690"/>
        <v>0</v>
      </c>
      <c r="AR1613" s="3">
        <f t="shared" si="691"/>
        <v>0</v>
      </c>
      <c r="AS1613" s="3">
        <f t="shared" si="692"/>
        <v>0</v>
      </c>
      <c r="AT1613" s="3">
        <f t="shared" si="693"/>
        <v>0</v>
      </c>
      <c r="AU1613" s="3">
        <f t="shared" si="694"/>
        <v>0</v>
      </c>
      <c r="AV1613" s="3">
        <f t="shared" si="695"/>
        <v>0</v>
      </c>
      <c r="AW1613" s="3">
        <f t="shared" si="696"/>
        <v>0</v>
      </c>
      <c r="AX1613" s="3">
        <f t="shared" si="699"/>
        <v>3747964.0131063899</v>
      </c>
      <c r="AY1613" s="3">
        <f t="shared" si="700"/>
        <v>12</v>
      </c>
      <c r="AZ1613" s="3">
        <f t="shared" si="697"/>
        <v>0</v>
      </c>
      <c r="BA1613" s="3">
        <v>2224132.0996787194</v>
      </c>
      <c r="BB1613">
        <f t="shared" si="701"/>
        <v>0.32240000000000002</v>
      </c>
    </row>
    <row r="1614" spans="1:54">
      <c r="A1614" s="2">
        <v>1613</v>
      </c>
      <c r="B1614">
        <v>18</v>
      </c>
      <c r="C1614" s="3">
        <v>1506454.7648701814</v>
      </c>
      <c r="D1614" s="3">
        <v>236146.63260850793</v>
      </c>
      <c r="E1614" s="3">
        <v>1404467.108051982</v>
      </c>
      <c r="F1614" s="3">
        <v>17526.438814038098</v>
      </c>
      <c r="G1614" s="3">
        <v>124855.81681700335</v>
      </c>
      <c r="H1614" s="3">
        <v>44926.390322652755</v>
      </c>
      <c r="I1614" s="3">
        <v>55399.370711968397</v>
      </c>
      <c r="J1614" s="3">
        <v>159076.31519487081</v>
      </c>
      <c r="K1614" s="3">
        <v>229809.91517787415</v>
      </c>
      <c r="L1614" s="3">
        <v>37646.382706956654</v>
      </c>
      <c r="M1614" s="3">
        <v>645258.00064084237</v>
      </c>
      <c r="N1614" s="3">
        <v>80850.32189830298</v>
      </c>
      <c r="O1614" s="3">
        <v>24151.582513130699</v>
      </c>
      <c r="P1614" s="3">
        <v>242104.90867969731</v>
      </c>
      <c r="Q1614" s="3">
        <v>231089.58867935729</v>
      </c>
      <c r="R1614" s="3">
        <v>15468.726619189671</v>
      </c>
      <c r="S1614" s="3">
        <v>248351.57257436949</v>
      </c>
      <c r="T1614" s="3">
        <v>119035.82215836701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AA1614" s="3">
        <f t="shared" si="698"/>
        <v>1506454.7648701814</v>
      </c>
      <c r="AB1614" s="3">
        <f t="shared" si="675"/>
        <v>236146.63260850793</v>
      </c>
      <c r="AC1614" s="3">
        <f t="shared" si="676"/>
        <v>1404467.108051982</v>
      </c>
      <c r="AD1614" s="3">
        <f t="shared" si="677"/>
        <v>17526.438814038098</v>
      </c>
      <c r="AE1614" s="3">
        <f t="shared" si="678"/>
        <v>124855.81681700335</v>
      </c>
      <c r="AF1614" s="3">
        <f t="shared" si="679"/>
        <v>44926.390322652755</v>
      </c>
      <c r="AG1614" s="3">
        <f t="shared" si="680"/>
        <v>55399.370711968397</v>
      </c>
      <c r="AH1614" s="3">
        <f t="shared" si="681"/>
        <v>159076.31519487081</v>
      </c>
      <c r="AI1614" s="3">
        <f t="shared" si="682"/>
        <v>229809.91517787415</v>
      </c>
      <c r="AJ1614" s="3">
        <f t="shared" si="683"/>
        <v>37646.382706956654</v>
      </c>
      <c r="AK1614" s="3">
        <f t="shared" si="684"/>
        <v>645258.00064084237</v>
      </c>
      <c r="AL1614" s="3">
        <f t="shared" si="685"/>
        <v>80850.32189830298</v>
      </c>
      <c r="AM1614" s="3">
        <f t="shared" si="686"/>
        <v>24151.582513130699</v>
      </c>
      <c r="AN1614" s="3">
        <f t="shared" si="687"/>
        <v>242104.90867969731</v>
      </c>
      <c r="AO1614" s="3">
        <f t="shared" si="688"/>
        <v>231089.58867935729</v>
      </c>
      <c r="AP1614" s="3">
        <f t="shared" si="689"/>
        <v>15468.726619189671</v>
      </c>
      <c r="AQ1614" s="3">
        <f t="shared" si="690"/>
        <v>248351.57257436949</v>
      </c>
      <c r="AR1614" s="3">
        <f t="shared" si="691"/>
        <v>119035.82215836701</v>
      </c>
      <c r="AS1614" s="3">
        <f t="shared" si="692"/>
        <v>0</v>
      </c>
      <c r="AT1614" s="3">
        <f t="shared" si="693"/>
        <v>0</v>
      </c>
      <c r="AU1614" s="3">
        <f t="shared" si="694"/>
        <v>0</v>
      </c>
      <c r="AV1614" s="3">
        <f t="shared" si="695"/>
        <v>0</v>
      </c>
      <c r="AW1614" s="3">
        <f t="shared" si="696"/>
        <v>0</v>
      </c>
      <c r="AX1614" s="3">
        <f t="shared" si="699"/>
        <v>5422619.6590392925</v>
      </c>
      <c r="AY1614" s="3">
        <f t="shared" si="700"/>
        <v>18</v>
      </c>
      <c r="AZ1614" s="3">
        <f t="shared" si="697"/>
        <v>0</v>
      </c>
      <c r="BA1614" s="3">
        <v>2225905.3384024655</v>
      </c>
      <c r="BB1614">
        <f t="shared" si="701"/>
        <v>0.3226</v>
      </c>
    </row>
    <row r="1615" spans="1:54">
      <c r="A1615" s="2">
        <v>1614</v>
      </c>
      <c r="B1615">
        <v>16</v>
      </c>
      <c r="C1615" s="3">
        <v>344354.5843452831</v>
      </c>
      <c r="D1615" s="3">
        <v>129116.17932027169</v>
      </c>
      <c r="E1615" s="3">
        <v>1033694.4489100782</v>
      </c>
      <c r="F1615" s="3">
        <v>288710.93891649728</v>
      </c>
      <c r="G1615" s="3">
        <v>14573.780315171813</v>
      </c>
      <c r="H1615" s="3">
        <v>114874.54003083198</v>
      </c>
      <c r="I1615" s="3">
        <v>33422.85313810136</v>
      </c>
      <c r="J1615" s="3">
        <v>746972.89063716703</v>
      </c>
      <c r="K1615" s="3">
        <v>69684.373396654089</v>
      </c>
      <c r="L1615" s="3">
        <v>1522846.0994011203</v>
      </c>
      <c r="M1615" s="3">
        <v>870985.13525524968</v>
      </c>
      <c r="N1615" s="3">
        <v>70342.799126784579</v>
      </c>
      <c r="O1615" s="3">
        <v>92626.297542417946</v>
      </c>
      <c r="P1615" s="3">
        <v>20500.104365384705</v>
      </c>
      <c r="Q1615" s="3">
        <v>139921.42153429487</v>
      </c>
      <c r="R1615" s="3">
        <v>9906.6261080917593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AA1615" s="3">
        <f t="shared" si="698"/>
        <v>344354.5843452831</v>
      </c>
      <c r="AB1615" s="3">
        <f t="shared" si="675"/>
        <v>129116.17932027169</v>
      </c>
      <c r="AC1615" s="3">
        <f t="shared" si="676"/>
        <v>1033694.4489100782</v>
      </c>
      <c r="AD1615" s="3">
        <f t="shared" si="677"/>
        <v>288710.93891649728</v>
      </c>
      <c r="AE1615" s="3">
        <f t="shared" si="678"/>
        <v>14573.780315171813</v>
      </c>
      <c r="AF1615" s="3">
        <f t="shared" si="679"/>
        <v>114874.54003083198</v>
      </c>
      <c r="AG1615" s="3">
        <f t="shared" si="680"/>
        <v>33422.85313810136</v>
      </c>
      <c r="AH1615" s="3">
        <f t="shared" si="681"/>
        <v>746972.89063716703</v>
      </c>
      <c r="AI1615" s="3">
        <f t="shared" si="682"/>
        <v>69684.373396654089</v>
      </c>
      <c r="AJ1615" s="3">
        <f t="shared" si="683"/>
        <v>1522846.0994011203</v>
      </c>
      <c r="AK1615" s="3">
        <f t="shared" si="684"/>
        <v>870985.13525524968</v>
      </c>
      <c r="AL1615" s="3">
        <f t="shared" si="685"/>
        <v>70342.799126784579</v>
      </c>
      <c r="AM1615" s="3">
        <f t="shared" si="686"/>
        <v>92626.297542417946</v>
      </c>
      <c r="AN1615" s="3">
        <f t="shared" si="687"/>
        <v>20500.104365384705</v>
      </c>
      <c r="AO1615" s="3">
        <f t="shared" si="688"/>
        <v>139921.42153429487</v>
      </c>
      <c r="AP1615" s="3">
        <f t="shared" si="689"/>
        <v>9906.6261080917593</v>
      </c>
      <c r="AQ1615" s="3">
        <f t="shared" si="690"/>
        <v>0</v>
      </c>
      <c r="AR1615" s="3">
        <f t="shared" si="691"/>
        <v>0</v>
      </c>
      <c r="AS1615" s="3">
        <f t="shared" si="692"/>
        <v>0</v>
      </c>
      <c r="AT1615" s="3">
        <f t="shared" si="693"/>
        <v>0</v>
      </c>
      <c r="AU1615" s="3">
        <f t="shared" si="694"/>
        <v>0</v>
      </c>
      <c r="AV1615" s="3">
        <f t="shared" si="695"/>
        <v>0</v>
      </c>
      <c r="AW1615" s="3">
        <f t="shared" si="696"/>
        <v>0</v>
      </c>
      <c r="AX1615" s="3">
        <f t="shared" si="699"/>
        <v>5502533.0723434016</v>
      </c>
      <c r="AY1615" s="3">
        <f t="shared" si="700"/>
        <v>16</v>
      </c>
      <c r="AZ1615" s="3">
        <f t="shared" si="697"/>
        <v>0</v>
      </c>
      <c r="BA1615" s="3">
        <v>2226224.3133855127</v>
      </c>
      <c r="BB1615">
        <f t="shared" si="701"/>
        <v>0.32279999999999998</v>
      </c>
    </row>
    <row r="1616" spans="1:54">
      <c r="A1616" s="2">
        <v>1615</v>
      </c>
      <c r="B1616">
        <v>15</v>
      </c>
      <c r="C1616" s="3">
        <v>4449426.0976773137</v>
      </c>
      <c r="D1616" s="3">
        <v>77532.068398911957</v>
      </c>
      <c r="E1616" s="3">
        <v>93751.02527448062</v>
      </c>
      <c r="F1616" s="3">
        <v>173530.00107602935</v>
      </c>
      <c r="G1616" s="3">
        <v>45734.46163955659</v>
      </c>
      <c r="H1616" s="3">
        <v>253024.32684581805</v>
      </c>
      <c r="I1616" s="3">
        <v>12725.298893222262</v>
      </c>
      <c r="J1616" s="3">
        <v>427448.25925185374</v>
      </c>
      <c r="K1616" s="3">
        <v>32942.733783144395</v>
      </c>
      <c r="L1616" s="3">
        <v>549864.20436672529</v>
      </c>
      <c r="M1616" s="3">
        <v>221738.0812799854</v>
      </c>
      <c r="N1616" s="3">
        <v>10079.409189669665</v>
      </c>
      <c r="O1616" s="3">
        <v>93309.926184035678</v>
      </c>
      <c r="P1616" s="3">
        <v>1149776.1320499522</v>
      </c>
      <c r="Q1616" s="3">
        <v>419165.45936208917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AA1616" s="3">
        <f t="shared" si="698"/>
        <v>4449426.0976773137</v>
      </c>
      <c r="AB1616" s="3">
        <f t="shared" si="675"/>
        <v>77532.068398911957</v>
      </c>
      <c r="AC1616" s="3">
        <f t="shared" si="676"/>
        <v>93751.02527448062</v>
      </c>
      <c r="AD1616" s="3">
        <f t="shared" si="677"/>
        <v>173530.00107602935</v>
      </c>
      <c r="AE1616" s="3">
        <f t="shared" si="678"/>
        <v>45734.46163955659</v>
      </c>
      <c r="AF1616" s="3">
        <f t="shared" si="679"/>
        <v>253024.32684581805</v>
      </c>
      <c r="AG1616" s="3">
        <f t="shared" si="680"/>
        <v>12725.298893222262</v>
      </c>
      <c r="AH1616" s="3">
        <f t="shared" si="681"/>
        <v>427448.25925185374</v>
      </c>
      <c r="AI1616" s="3">
        <f t="shared" si="682"/>
        <v>32942.733783144395</v>
      </c>
      <c r="AJ1616" s="3">
        <f t="shared" si="683"/>
        <v>549864.20436672529</v>
      </c>
      <c r="AK1616" s="3">
        <f t="shared" si="684"/>
        <v>221738.0812799854</v>
      </c>
      <c r="AL1616" s="3">
        <f t="shared" si="685"/>
        <v>10079.409189669665</v>
      </c>
      <c r="AM1616" s="3">
        <f t="shared" si="686"/>
        <v>93309.926184035678</v>
      </c>
      <c r="AN1616" s="3">
        <f t="shared" si="687"/>
        <v>1149776.1320499522</v>
      </c>
      <c r="AO1616" s="3">
        <f t="shared" si="688"/>
        <v>419165.45936208917</v>
      </c>
      <c r="AP1616" s="3">
        <f t="shared" si="689"/>
        <v>0</v>
      </c>
      <c r="AQ1616" s="3">
        <f t="shared" si="690"/>
        <v>0</v>
      </c>
      <c r="AR1616" s="3">
        <f t="shared" si="691"/>
        <v>0</v>
      </c>
      <c r="AS1616" s="3">
        <f t="shared" si="692"/>
        <v>0</v>
      </c>
      <c r="AT1616" s="3">
        <f t="shared" si="693"/>
        <v>0</v>
      </c>
      <c r="AU1616" s="3">
        <f t="shared" si="694"/>
        <v>0</v>
      </c>
      <c r="AV1616" s="3">
        <f t="shared" si="695"/>
        <v>0</v>
      </c>
      <c r="AW1616" s="3">
        <f t="shared" si="696"/>
        <v>0</v>
      </c>
      <c r="AX1616" s="3">
        <f t="shared" si="699"/>
        <v>8010047.4852727894</v>
      </c>
      <c r="AY1616" s="3">
        <f t="shared" si="700"/>
        <v>15</v>
      </c>
      <c r="AZ1616" s="3">
        <f t="shared" si="697"/>
        <v>0</v>
      </c>
      <c r="BA1616" s="3">
        <v>2226539.6710811146</v>
      </c>
      <c r="BB1616">
        <f t="shared" si="701"/>
        <v>0.32300000000000001</v>
      </c>
    </row>
    <row r="1617" spans="1:54">
      <c r="A1617" s="2">
        <v>1616</v>
      </c>
      <c r="B1617">
        <v>7</v>
      </c>
      <c r="C1617" s="3">
        <v>81847.557095025782</v>
      </c>
      <c r="D1617" s="3">
        <v>11724.219368287495</v>
      </c>
      <c r="E1617" s="3">
        <v>270004.58092612942</v>
      </c>
      <c r="F1617" s="3">
        <v>316363.20740732254</v>
      </c>
      <c r="G1617" s="3">
        <v>40722.432530110716</v>
      </c>
      <c r="H1617" s="3">
        <v>455578.4801980179</v>
      </c>
      <c r="I1617" s="3">
        <v>123927.52012014508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AA1617" s="3">
        <f t="shared" si="698"/>
        <v>81847.557095025782</v>
      </c>
      <c r="AB1617" s="3">
        <f t="shared" si="675"/>
        <v>11724.219368287495</v>
      </c>
      <c r="AC1617" s="3">
        <f t="shared" si="676"/>
        <v>270004.58092612942</v>
      </c>
      <c r="AD1617" s="3">
        <f t="shared" si="677"/>
        <v>316363.20740732254</v>
      </c>
      <c r="AE1617" s="3">
        <f t="shared" si="678"/>
        <v>40722.432530110716</v>
      </c>
      <c r="AF1617" s="3">
        <f t="shared" si="679"/>
        <v>455578.4801980179</v>
      </c>
      <c r="AG1617" s="3">
        <f t="shared" si="680"/>
        <v>123927.52012014508</v>
      </c>
      <c r="AH1617" s="3">
        <f t="shared" si="681"/>
        <v>0</v>
      </c>
      <c r="AI1617" s="3">
        <f t="shared" si="682"/>
        <v>0</v>
      </c>
      <c r="AJ1617" s="3">
        <f t="shared" si="683"/>
        <v>0</v>
      </c>
      <c r="AK1617" s="3">
        <f t="shared" si="684"/>
        <v>0</v>
      </c>
      <c r="AL1617" s="3">
        <f t="shared" si="685"/>
        <v>0</v>
      </c>
      <c r="AM1617" s="3">
        <f t="shared" si="686"/>
        <v>0</v>
      </c>
      <c r="AN1617" s="3">
        <f t="shared" si="687"/>
        <v>0</v>
      </c>
      <c r="AO1617" s="3">
        <f t="shared" si="688"/>
        <v>0</v>
      </c>
      <c r="AP1617" s="3">
        <f t="shared" si="689"/>
        <v>0</v>
      </c>
      <c r="AQ1617" s="3">
        <f t="shared" si="690"/>
        <v>0</v>
      </c>
      <c r="AR1617" s="3">
        <f t="shared" si="691"/>
        <v>0</v>
      </c>
      <c r="AS1617" s="3">
        <f t="shared" si="692"/>
        <v>0</v>
      </c>
      <c r="AT1617" s="3">
        <f t="shared" si="693"/>
        <v>0</v>
      </c>
      <c r="AU1617" s="3">
        <f t="shared" si="694"/>
        <v>0</v>
      </c>
      <c r="AV1617" s="3">
        <f t="shared" si="695"/>
        <v>0</v>
      </c>
      <c r="AW1617" s="3">
        <f t="shared" si="696"/>
        <v>0</v>
      </c>
      <c r="AX1617" s="3">
        <f t="shared" si="699"/>
        <v>1300167.9976450389</v>
      </c>
      <c r="AY1617" s="3">
        <f t="shared" si="700"/>
        <v>7</v>
      </c>
      <c r="AZ1617" s="3">
        <f t="shared" si="697"/>
        <v>0</v>
      </c>
      <c r="BA1617" s="3">
        <v>2228508.5383594423</v>
      </c>
      <c r="BB1617">
        <f t="shared" si="701"/>
        <v>0.32319999999999999</v>
      </c>
    </row>
    <row r="1618" spans="1:54">
      <c r="A1618" s="2">
        <v>1617</v>
      </c>
      <c r="B1618">
        <v>11</v>
      </c>
      <c r="C1618" s="3">
        <v>25361.12274135141</v>
      </c>
      <c r="D1618" s="3">
        <v>29507.586541156124</v>
      </c>
      <c r="E1618" s="3">
        <v>307345.85626910476</v>
      </c>
      <c r="F1618" s="3">
        <v>328451.51181751868</v>
      </c>
      <c r="G1618" s="3">
        <v>60001.608938431898</v>
      </c>
      <c r="H1618" s="3">
        <v>128103.92316444369</v>
      </c>
      <c r="I1618" s="3">
        <v>357013.79054347804</v>
      </c>
      <c r="J1618" s="3">
        <v>75971.175126013928</v>
      </c>
      <c r="K1618" s="7">
        <v>16194787</v>
      </c>
      <c r="L1618" s="3">
        <v>33244.262144116117</v>
      </c>
      <c r="M1618" s="3">
        <v>1771544.1876250065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AA1618" s="3">
        <f t="shared" si="698"/>
        <v>25361.12274135141</v>
      </c>
      <c r="AB1618" s="3">
        <f t="shared" si="675"/>
        <v>29507.586541156124</v>
      </c>
      <c r="AC1618" s="3">
        <f t="shared" si="676"/>
        <v>307345.85626910476</v>
      </c>
      <c r="AD1618" s="3">
        <f t="shared" si="677"/>
        <v>328451.51181751868</v>
      </c>
      <c r="AE1618" s="3">
        <f t="shared" si="678"/>
        <v>60001.608938431898</v>
      </c>
      <c r="AF1618" s="3">
        <f t="shared" si="679"/>
        <v>128103.92316444369</v>
      </c>
      <c r="AG1618" s="3">
        <f t="shared" si="680"/>
        <v>357013.79054347804</v>
      </c>
      <c r="AH1618" s="3">
        <f t="shared" si="681"/>
        <v>75971.175126013928</v>
      </c>
      <c r="AI1618" s="3">
        <f t="shared" si="682"/>
        <v>16194787</v>
      </c>
      <c r="AJ1618" s="3">
        <f t="shared" si="683"/>
        <v>33244.262144116117</v>
      </c>
      <c r="AK1618" s="3">
        <f t="shared" si="684"/>
        <v>1771544.1876250065</v>
      </c>
      <c r="AL1618" s="3">
        <f t="shared" si="685"/>
        <v>0</v>
      </c>
      <c r="AM1618" s="3">
        <f t="shared" si="686"/>
        <v>0</v>
      </c>
      <c r="AN1618" s="3">
        <f t="shared" si="687"/>
        <v>0</v>
      </c>
      <c r="AO1618" s="3">
        <f t="shared" si="688"/>
        <v>0</v>
      </c>
      <c r="AP1618" s="3">
        <f t="shared" si="689"/>
        <v>0</v>
      </c>
      <c r="AQ1618" s="3">
        <f t="shared" si="690"/>
        <v>0</v>
      </c>
      <c r="AR1618" s="3">
        <f t="shared" si="691"/>
        <v>0</v>
      </c>
      <c r="AS1618" s="3">
        <f t="shared" si="692"/>
        <v>0</v>
      </c>
      <c r="AT1618" s="3">
        <f t="shared" si="693"/>
        <v>0</v>
      </c>
      <c r="AU1618" s="3">
        <f t="shared" si="694"/>
        <v>0</v>
      </c>
      <c r="AV1618" s="3">
        <f t="shared" si="695"/>
        <v>0</v>
      </c>
      <c r="AW1618" s="3">
        <f t="shared" si="696"/>
        <v>0</v>
      </c>
      <c r="AX1618" s="3">
        <f t="shared" si="699"/>
        <v>19311332.024910618</v>
      </c>
      <c r="AY1618" s="3">
        <f t="shared" si="700"/>
        <v>11</v>
      </c>
      <c r="AZ1618" s="3">
        <f t="shared" si="697"/>
        <v>0</v>
      </c>
      <c r="BA1618" s="3">
        <v>2229245.5814040126</v>
      </c>
      <c r="BB1618">
        <f t="shared" si="701"/>
        <v>0.32340000000000002</v>
      </c>
    </row>
    <row r="1619" spans="1:54">
      <c r="A1619" s="2">
        <v>1618</v>
      </c>
      <c r="B1619">
        <v>15</v>
      </c>
      <c r="C1619" s="3">
        <v>61488.183001587633</v>
      </c>
      <c r="D1619" s="3">
        <v>81889.708914106639</v>
      </c>
      <c r="E1619" s="3">
        <v>574182.83604294457</v>
      </c>
      <c r="F1619" s="3">
        <v>23606.396621041298</v>
      </c>
      <c r="G1619" s="3">
        <v>683101.3529856872</v>
      </c>
      <c r="H1619" s="3">
        <v>124383.98837344623</v>
      </c>
      <c r="I1619" s="3">
        <v>24044.001264082552</v>
      </c>
      <c r="J1619" s="3">
        <v>81683.900341498826</v>
      </c>
      <c r="K1619" s="3">
        <v>54269.017857611034</v>
      </c>
      <c r="L1619" s="3">
        <v>394730.33611919591</v>
      </c>
      <c r="M1619" s="3">
        <v>175421.36133368837</v>
      </c>
      <c r="N1619" s="3">
        <v>167910.3547989706</v>
      </c>
      <c r="O1619" s="3">
        <v>388674.81443812948</v>
      </c>
      <c r="P1619" s="3">
        <v>40675.417339706095</v>
      </c>
      <c r="Q1619" s="3">
        <v>17712.594903628957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AA1619" s="3">
        <f t="shared" si="698"/>
        <v>61488.183001587633</v>
      </c>
      <c r="AB1619" s="3">
        <f t="shared" si="675"/>
        <v>81889.708914106639</v>
      </c>
      <c r="AC1619" s="3">
        <f t="shared" si="676"/>
        <v>574182.83604294457</v>
      </c>
      <c r="AD1619" s="3">
        <f t="shared" si="677"/>
        <v>23606.396621041298</v>
      </c>
      <c r="AE1619" s="3">
        <f t="shared" si="678"/>
        <v>683101.3529856872</v>
      </c>
      <c r="AF1619" s="3">
        <f t="shared" si="679"/>
        <v>124383.98837344623</v>
      </c>
      <c r="AG1619" s="3">
        <f t="shared" si="680"/>
        <v>24044.001264082552</v>
      </c>
      <c r="AH1619" s="3">
        <f t="shared" si="681"/>
        <v>81683.900341498826</v>
      </c>
      <c r="AI1619" s="3">
        <f t="shared" si="682"/>
        <v>54269.017857611034</v>
      </c>
      <c r="AJ1619" s="3">
        <f t="shared" si="683"/>
        <v>394730.33611919591</v>
      </c>
      <c r="AK1619" s="3">
        <f t="shared" si="684"/>
        <v>175421.36133368837</v>
      </c>
      <c r="AL1619" s="3">
        <f t="shared" si="685"/>
        <v>167910.3547989706</v>
      </c>
      <c r="AM1619" s="3">
        <f t="shared" si="686"/>
        <v>388674.81443812948</v>
      </c>
      <c r="AN1619" s="3">
        <f t="shared" si="687"/>
        <v>40675.417339706095</v>
      </c>
      <c r="AO1619" s="3">
        <f t="shared" si="688"/>
        <v>17712.594903628957</v>
      </c>
      <c r="AP1619" s="3">
        <f t="shared" si="689"/>
        <v>0</v>
      </c>
      <c r="AQ1619" s="3">
        <f t="shared" si="690"/>
        <v>0</v>
      </c>
      <c r="AR1619" s="3">
        <f t="shared" si="691"/>
        <v>0</v>
      </c>
      <c r="AS1619" s="3">
        <f t="shared" si="692"/>
        <v>0</v>
      </c>
      <c r="AT1619" s="3">
        <f t="shared" si="693"/>
        <v>0</v>
      </c>
      <c r="AU1619" s="3">
        <f t="shared" si="694"/>
        <v>0</v>
      </c>
      <c r="AV1619" s="3">
        <f t="shared" si="695"/>
        <v>0</v>
      </c>
      <c r="AW1619" s="3">
        <f t="shared" si="696"/>
        <v>0</v>
      </c>
      <c r="AX1619" s="3">
        <f t="shared" si="699"/>
        <v>2893774.2643353255</v>
      </c>
      <c r="AY1619" s="3">
        <f t="shared" si="700"/>
        <v>15</v>
      </c>
      <c r="AZ1619" s="3">
        <f t="shared" si="697"/>
        <v>0</v>
      </c>
      <c r="BA1619" s="3">
        <v>2230594.0401410526</v>
      </c>
      <c r="BB1619">
        <f t="shared" si="701"/>
        <v>0.3236</v>
      </c>
    </row>
    <row r="1620" spans="1:54">
      <c r="A1620" s="2">
        <v>1619</v>
      </c>
      <c r="B1620">
        <v>18</v>
      </c>
      <c r="C1620" s="3">
        <v>25191.046987817565</v>
      </c>
      <c r="D1620" s="3">
        <v>130402.16054619165</v>
      </c>
      <c r="E1620" s="3">
        <v>14309.432921831612</v>
      </c>
      <c r="F1620" s="3">
        <v>1890057.6770503614</v>
      </c>
      <c r="G1620" s="3">
        <v>28726.82604203849</v>
      </c>
      <c r="H1620" s="3">
        <v>109255.59385225071</v>
      </c>
      <c r="I1620" s="3">
        <v>220287.63960996876</v>
      </c>
      <c r="J1620" s="3">
        <v>30488.683865747684</v>
      </c>
      <c r="K1620" s="3">
        <v>12787.551900668095</v>
      </c>
      <c r="L1620" s="3">
        <v>180711.95694169053</v>
      </c>
      <c r="M1620" s="3">
        <v>480155.29380277288</v>
      </c>
      <c r="N1620" s="3">
        <v>54312.808713316364</v>
      </c>
      <c r="O1620" s="3">
        <v>142398.07353651326</v>
      </c>
      <c r="P1620" s="3">
        <v>227843.87942580043</v>
      </c>
      <c r="Q1620" s="3">
        <v>368534.93214807491</v>
      </c>
      <c r="R1620" s="3">
        <v>136114.15085761386</v>
      </c>
      <c r="S1620" s="3">
        <v>171859.08622087227</v>
      </c>
      <c r="T1620" s="3">
        <v>463647.84926760761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AA1620" s="3">
        <f t="shared" si="698"/>
        <v>25191.046987817565</v>
      </c>
      <c r="AB1620" s="3">
        <f t="shared" si="675"/>
        <v>130402.16054619165</v>
      </c>
      <c r="AC1620" s="3">
        <f t="shared" si="676"/>
        <v>14309.432921831612</v>
      </c>
      <c r="AD1620" s="3">
        <f t="shared" si="677"/>
        <v>1890057.6770503614</v>
      </c>
      <c r="AE1620" s="3">
        <f t="shared" si="678"/>
        <v>28726.82604203849</v>
      </c>
      <c r="AF1620" s="3">
        <f t="shared" si="679"/>
        <v>109255.59385225071</v>
      </c>
      <c r="AG1620" s="3">
        <f t="shared" si="680"/>
        <v>220287.63960996876</v>
      </c>
      <c r="AH1620" s="3">
        <f t="shared" si="681"/>
        <v>30488.683865747684</v>
      </c>
      <c r="AI1620" s="3">
        <f t="shared" si="682"/>
        <v>12787.551900668095</v>
      </c>
      <c r="AJ1620" s="3">
        <f t="shared" si="683"/>
        <v>180711.95694169053</v>
      </c>
      <c r="AK1620" s="3">
        <f t="shared" si="684"/>
        <v>480155.29380277288</v>
      </c>
      <c r="AL1620" s="3">
        <f t="shared" si="685"/>
        <v>54312.808713316364</v>
      </c>
      <c r="AM1620" s="3">
        <f t="shared" si="686"/>
        <v>142398.07353651326</v>
      </c>
      <c r="AN1620" s="3">
        <f t="shared" si="687"/>
        <v>227843.87942580043</v>
      </c>
      <c r="AO1620" s="3">
        <f t="shared" si="688"/>
        <v>368534.93214807491</v>
      </c>
      <c r="AP1620" s="3">
        <f t="shared" si="689"/>
        <v>136114.15085761386</v>
      </c>
      <c r="AQ1620" s="3">
        <f t="shared" si="690"/>
        <v>171859.08622087227</v>
      </c>
      <c r="AR1620" s="3">
        <f t="shared" si="691"/>
        <v>463647.84926760761</v>
      </c>
      <c r="AS1620" s="3">
        <f t="shared" si="692"/>
        <v>0</v>
      </c>
      <c r="AT1620" s="3">
        <f t="shared" si="693"/>
        <v>0</v>
      </c>
      <c r="AU1620" s="3">
        <f t="shared" si="694"/>
        <v>0</v>
      </c>
      <c r="AV1620" s="3">
        <f t="shared" si="695"/>
        <v>0</v>
      </c>
      <c r="AW1620" s="3">
        <f t="shared" si="696"/>
        <v>0</v>
      </c>
      <c r="AX1620" s="3">
        <f t="shared" si="699"/>
        <v>4687084.6436911384</v>
      </c>
      <c r="AY1620" s="3">
        <f t="shared" si="700"/>
        <v>18</v>
      </c>
      <c r="AZ1620" s="3">
        <f t="shared" si="697"/>
        <v>0</v>
      </c>
      <c r="BA1620" s="3">
        <v>2232809.9307882297</v>
      </c>
      <c r="BB1620">
        <f t="shared" si="701"/>
        <v>0.32379999999999998</v>
      </c>
    </row>
    <row r="1621" spans="1:54">
      <c r="A1621" s="2">
        <v>1620</v>
      </c>
      <c r="B1621">
        <v>16</v>
      </c>
      <c r="C1621" s="3">
        <v>148275.09706816002</v>
      </c>
      <c r="D1621" s="3">
        <v>49990.62860954088</v>
      </c>
      <c r="E1621" s="3">
        <v>262020.03490575461</v>
      </c>
      <c r="F1621" s="3">
        <v>1128433.9680238212</v>
      </c>
      <c r="G1621" s="3">
        <v>476362.39670804027</v>
      </c>
      <c r="H1621" s="3">
        <v>200100.10794882418</v>
      </c>
      <c r="I1621" s="3">
        <v>173179.56142498186</v>
      </c>
      <c r="J1621" s="3">
        <v>3452681.350895029</v>
      </c>
      <c r="K1621" s="3">
        <v>51243.094347482816</v>
      </c>
      <c r="L1621" s="3">
        <v>59978.044177890806</v>
      </c>
      <c r="M1621" s="3">
        <v>17140.758253091048</v>
      </c>
      <c r="N1621" s="3">
        <v>1509814.0562136706</v>
      </c>
      <c r="O1621" s="3">
        <v>6789.6232185111012</v>
      </c>
      <c r="P1621" s="3">
        <v>10365.413782204576</v>
      </c>
      <c r="Q1621" s="3">
        <v>819134.18245564587</v>
      </c>
      <c r="R1621" s="3">
        <v>84781.421993739626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AA1621" s="3">
        <f t="shared" si="698"/>
        <v>148275.09706816002</v>
      </c>
      <c r="AB1621" s="3">
        <f t="shared" si="675"/>
        <v>49990.62860954088</v>
      </c>
      <c r="AC1621" s="3">
        <f t="shared" si="676"/>
        <v>262020.03490575461</v>
      </c>
      <c r="AD1621" s="3">
        <f t="shared" si="677"/>
        <v>1128433.9680238212</v>
      </c>
      <c r="AE1621" s="3">
        <f t="shared" si="678"/>
        <v>476362.39670804027</v>
      </c>
      <c r="AF1621" s="3">
        <f t="shared" si="679"/>
        <v>200100.10794882418</v>
      </c>
      <c r="AG1621" s="3">
        <f t="shared" si="680"/>
        <v>173179.56142498186</v>
      </c>
      <c r="AH1621" s="3">
        <f t="shared" si="681"/>
        <v>3452681.350895029</v>
      </c>
      <c r="AI1621" s="3">
        <f t="shared" si="682"/>
        <v>51243.094347482816</v>
      </c>
      <c r="AJ1621" s="3">
        <f t="shared" si="683"/>
        <v>59978.044177890806</v>
      </c>
      <c r="AK1621" s="3">
        <f t="shared" si="684"/>
        <v>17140.758253091048</v>
      </c>
      <c r="AL1621" s="3">
        <f t="shared" si="685"/>
        <v>1509814.0562136706</v>
      </c>
      <c r="AM1621" s="3">
        <f t="shared" si="686"/>
        <v>6789.6232185111012</v>
      </c>
      <c r="AN1621" s="3">
        <f t="shared" si="687"/>
        <v>10365.413782204576</v>
      </c>
      <c r="AO1621" s="3">
        <f t="shared" si="688"/>
        <v>819134.18245564587</v>
      </c>
      <c r="AP1621" s="3">
        <f t="shared" si="689"/>
        <v>84781.421993739626</v>
      </c>
      <c r="AQ1621" s="3">
        <f t="shared" si="690"/>
        <v>0</v>
      </c>
      <c r="AR1621" s="3">
        <f t="shared" si="691"/>
        <v>0</v>
      </c>
      <c r="AS1621" s="3">
        <f t="shared" si="692"/>
        <v>0</v>
      </c>
      <c r="AT1621" s="3">
        <f t="shared" si="693"/>
        <v>0</v>
      </c>
      <c r="AU1621" s="3">
        <f t="shared" si="694"/>
        <v>0</v>
      </c>
      <c r="AV1621" s="3">
        <f t="shared" si="695"/>
        <v>0</v>
      </c>
      <c r="AW1621" s="3">
        <f t="shared" si="696"/>
        <v>0</v>
      </c>
      <c r="AX1621" s="3">
        <f t="shared" si="699"/>
        <v>8450289.7400263883</v>
      </c>
      <c r="AY1621" s="3">
        <f t="shared" si="700"/>
        <v>16</v>
      </c>
      <c r="AZ1621" s="3">
        <f t="shared" si="697"/>
        <v>0</v>
      </c>
      <c r="BA1621" s="3">
        <v>2233188.7543304819</v>
      </c>
      <c r="BB1621">
        <f t="shared" si="701"/>
        <v>0.32400000000000001</v>
      </c>
    </row>
    <row r="1622" spans="1:54">
      <c r="A1622" s="2">
        <v>1621</v>
      </c>
      <c r="B1622">
        <v>14</v>
      </c>
      <c r="C1622" s="3">
        <v>80510.610432878137</v>
      </c>
      <c r="D1622" s="3">
        <v>188195.79158264829</v>
      </c>
      <c r="E1622" s="3">
        <v>19233.933833745294</v>
      </c>
      <c r="F1622" s="3">
        <v>204265.33204903459</v>
      </c>
      <c r="G1622" s="3">
        <v>192442.31223632241</v>
      </c>
      <c r="H1622" s="3">
        <v>213148.92786154241</v>
      </c>
      <c r="I1622" s="3">
        <v>12970.592170777187</v>
      </c>
      <c r="J1622" s="3">
        <v>111871.22239300374</v>
      </c>
      <c r="K1622" s="3">
        <v>102025.46579924086</v>
      </c>
      <c r="L1622" s="3">
        <v>94689.719620536023</v>
      </c>
      <c r="M1622" s="3">
        <v>892686.03416826844</v>
      </c>
      <c r="N1622" s="3">
        <v>589004.18455532996</v>
      </c>
      <c r="O1622" s="3">
        <v>64034.228465554981</v>
      </c>
      <c r="P1622" s="3">
        <v>63005.030232921759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AA1622" s="3">
        <f t="shared" si="698"/>
        <v>80510.610432878137</v>
      </c>
      <c r="AB1622" s="3">
        <f t="shared" si="675"/>
        <v>188195.79158264829</v>
      </c>
      <c r="AC1622" s="3">
        <f t="shared" si="676"/>
        <v>19233.933833745294</v>
      </c>
      <c r="AD1622" s="3">
        <f t="shared" si="677"/>
        <v>204265.33204903459</v>
      </c>
      <c r="AE1622" s="3">
        <f t="shared" si="678"/>
        <v>192442.31223632241</v>
      </c>
      <c r="AF1622" s="3">
        <f t="shared" si="679"/>
        <v>213148.92786154241</v>
      </c>
      <c r="AG1622" s="3">
        <f t="shared" si="680"/>
        <v>12970.592170777187</v>
      </c>
      <c r="AH1622" s="3">
        <f t="shared" si="681"/>
        <v>111871.22239300374</v>
      </c>
      <c r="AI1622" s="3">
        <f t="shared" si="682"/>
        <v>102025.46579924086</v>
      </c>
      <c r="AJ1622" s="3">
        <f t="shared" si="683"/>
        <v>94689.719620536023</v>
      </c>
      <c r="AK1622" s="3">
        <f t="shared" si="684"/>
        <v>892686.03416826844</v>
      </c>
      <c r="AL1622" s="3">
        <f t="shared" si="685"/>
        <v>589004.18455532996</v>
      </c>
      <c r="AM1622" s="3">
        <f t="shared" si="686"/>
        <v>64034.228465554981</v>
      </c>
      <c r="AN1622" s="3">
        <f t="shared" si="687"/>
        <v>63005.030232921759</v>
      </c>
      <c r="AO1622" s="3">
        <f t="shared" si="688"/>
        <v>0</v>
      </c>
      <c r="AP1622" s="3">
        <f t="shared" si="689"/>
        <v>0</v>
      </c>
      <c r="AQ1622" s="3">
        <f t="shared" si="690"/>
        <v>0</v>
      </c>
      <c r="AR1622" s="3">
        <f t="shared" si="691"/>
        <v>0</v>
      </c>
      <c r="AS1622" s="3">
        <f t="shared" si="692"/>
        <v>0</v>
      </c>
      <c r="AT1622" s="3">
        <f t="shared" si="693"/>
        <v>0</v>
      </c>
      <c r="AU1622" s="3">
        <f t="shared" si="694"/>
        <v>0</v>
      </c>
      <c r="AV1622" s="3">
        <f t="shared" si="695"/>
        <v>0</v>
      </c>
      <c r="AW1622" s="3">
        <f t="shared" si="696"/>
        <v>0</v>
      </c>
      <c r="AX1622" s="3">
        <f t="shared" si="699"/>
        <v>2828083.385401804</v>
      </c>
      <c r="AY1622" s="3">
        <f t="shared" si="700"/>
        <v>14</v>
      </c>
      <c r="AZ1622" s="3">
        <f t="shared" si="697"/>
        <v>0</v>
      </c>
      <c r="BA1622" s="3">
        <v>2234250.0737955347</v>
      </c>
      <c r="BB1622">
        <f t="shared" si="701"/>
        <v>0.32419999999999999</v>
      </c>
    </row>
    <row r="1623" spans="1:54">
      <c r="A1623" s="2">
        <v>1622</v>
      </c>
      <c r="B1623">
        <v>14</v>
      </c>
      <c r="C1623" s="3">
        <v>42198.625669447676</v>
      </c>
      <c r="D1623" s="3">
        <v>51025.195743523291</v>
      </c>
      <c r="E1623" s="3">
        <v>16217.281482374436</v>
      </c>
      <c r="F1623" s="3">
        <v>2048264.519207383</v>
      </c>
      <c r="G1623" s="3">
        <v>66331.322388996428</v>
      </c>
      <c r="H1623" s="3">
        <v>503250.13760548667</v>
      </c>
      <c r="I1623" s="3">
        <v>127774.35190230781</v>
      </c>
      <c r="J1623" s="3">
        <v>108355.20589806397</v>
      </c>
      <c r="K1623" s="3">
        <v>6057402.1297666384</v>
      </c>
      <c r="L1623" s="3">
        <v>10898.294561680203</v>
      </c>
      <c r="M1623" s="3">
        <v>598315.01940082374</v>
      </c>
      <c r="N1623" s="3">
        <v>131198.45995865978</v>
      </c>
      <c r="O1623" s="3">
        <v>26635.164269786615</v>
      </c>
      <c r="P1623" s="3">
        <v>47060.700812481489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AA1623" s="3">
        <f t="shared" si="698"/>
        <v>42198.625669447676</v>
      </c>
      <c r="AB1623" s="3">
        <f t="shared" si="675"/>
        <v>51025.195743523291</v>
      </c>
      <c r="AC1623" s="3">
        <f t="shared" si="676"/>
        <v>16217.281482374436</v>
      </c>
      <c r="AD1623" s="3">
        <f t="shared" si="677"/>
        <v>2048264.519207383</v>
      </c>
      <c r="AE1623" s="3">
        <f t="shared" si="678"/>
        <v>66331.322388996428</v>
      </c>
      <c r="AF1623" s="3">
        <f t="shared" si="679"/>
        <v>503250.13760548667</v>
      </c>
      <c r="AG1623" s="3">
        <f t="shared" si="680"/>
        <v>127774.35190230781</v>
      </c>
      <c r="AH1623" s="3">
        <f t="shared" si="681"/>
        <v>108355.20589806397</v>
      </c>
      <c r="AI1623" s="3">
        <f t="shared" si="682"/>
        <v>6057402.1297666384</v>
      </c>
      <c r="AJ1623" s="3">
        <f t="shared" si="683"/>
        <v>10898.294561680203</v>
      </c>
      <c r="AK1623" s="3">
        <f t="shared" si="684"/>
        <v>598315.01940082374</v>
      </c>
      <c r="AL1623" s="3">
        <f t="shared" si="685"/>
        <v>131198.45995865978</v>
      </c>
      <c r="AM1623" s="3">
        <f t="shared" si="686"/>
        <v>26635.164269786615</v>
      </c>
      <c r="AN1623" s="3">
        <f t="shared" si="687"/>
        <v>47060.700812481489</v>
      </c>
      <c r="AO1623" s="3">
        <f t="shared" si="688"/>
        <v>0</v>
      </c>
      <c r="AP1623" s="3">
        <f t="shared" si="689"/>
        <v>0</v>
      </c>
      <c r="AQ1623" s="3">
        <f t="shared" si="690"/>
        <v>0</v>
      </c>
      <c r="AR1623" s="3">
        <f t="shared" si="691"/>
        <v>0</v>
      </c>
      <c r="AS1623" s="3">
        <f t="shared" si="692"/>
        <v>0</v>
      </c>
      <c r="AT1623" s="3">
        <f t="shared" si="693"/>
        <v>0</v>
      </c>
      <c r="AU1623" s="3">
        <f t="shared" si="694"/>
        <v>0</v>
      </c>
      <c r="AV1623" s="3">
        <f t="shared" si="695"/>
        <v>0</v>
      </c>
      <c r="AW1623" s="3">
        <f t="shared" si="696"/>
        <v>0</v>
      </c>
      <c r="AX1623" s="3">
        <f t="shared" si="699"/>
        <v>9834926.4086676538</v>
      </c>
      <c r="AY1623" s="3">
        <f t="shared" si="700"/>
        <v>14</v>
      </c>
      <c r="AZ1623" s="3">
        <f t="shared" si="697"/>
        <v>0</v>
      </c>
      <c r="BA1623" s="3">
        <v>2235261.8969499315</v>
      </c>
      <c r="BB1623">
        <f t="shared" si="701"/>
        <v>0.32440000000000002</v>
      </c>
    </row>
    <row r="1624" spans="1:54">
      <c r="A1624" s="2">
        <v>1623</v>
      </c>
      <c r="B1624">
        <v>18</v>
      </c>
      <c r="C1624" s="3">
        <v>540460.57511034701</v>
      </c>
      <c r="D1624" s="3">
        <v>101749.43951727031</v>
      </c>
      <c r="E1624" s="3">
        <v>125809.53032421019</v>
      </c>
      <c r="F1624" s="3">
        <v>17416.638493198101</v>
      </c>
      <c r="G1624" s="3">
        <v>1572215.3328832795</v>
      </c>
      <c r="H1624" s="3">
        <v>131766.78993548636</v>
      </c>
      <c r="I1624" s="3">
        <v>87768.264316072673</v>
      </c>
      <c r="J1624" s="3">
        <v>272444.4833311757</v>
      </c>
      <c r="K1624" s="3">
        <v>10410.310006247248</v>
      </c>
      <c r="L1624" s="3">
        <v>236312.80026103553</v>
      </c>
      <c r="M1624" s="3">
        <v>180645.07927770997</v>
      </c>
      <c r="N1624" s="3">
        <v>593435.00298518583</v>
      </c>
      <c r="O1624" s="3">
        <v>198852.1406802058</v>
      </c>
      <c r="P1624" s="3">
        <v>1553948.0217283629</v>
      </c>
      <c r="Q1624" s="3">
        <v>800847.17545917665</v>
      </c>
      <c r="R1624" s="3">
        <v>6359548.6266525565</v>
      </c>
      <c r="S1624" s="3">
        <v>67569.515808425655</v>
      </c>
      <c r="T1624" s="3">
        <v>101338.42329466561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AA1624" s="3">
        <f t="shared" si="698"/>
        <v>540460.57511034701</v>
      </c>
      <c r="AB1624" s="3">
        <f t="shared" si="675"/>
        <v>101749.43951727031</v>
      </c>
      <c r="AC1624" s="3">
        <f t="shared" si="676"/>
        <v>125809.53032421019</v>
      </c>
      <c r="AD1624" s="3">
        <f t="shared" si="677"/>
        <v>17416.638493198101</v>
      </c>
      <c r="AE1624" s="3">
        <f t="shared" si="678"/>
        <v>1572215.3328832795</v>
      </c>
      <c r="AF1624" s="3">
        <f t="shared" si="679"/>
        <v>131766.78993548636</v>
      </c>
      <c r="AG1624" s="3">
        <f t="shared" si="680"/>
        <v>87768.264316072673</v>
      </c>
      <c r="AH1624" s="3">
        <f t="shared" si="681"/>
        <v>272444.4833311757</v>
      </c>
      <c r="AI1624" s="3">
        <f t="shared" si="682"/>
        <v>10410.310006247248</v>
      </c>
      <c r="AJ1624" s="3">
        <f t="shared" si="683"/>
        <v>236312.80026103553</v>
      </c>
      <c r="AK1624" s="3">
        <f t="shared" si="684"/>
        <v>180645.07927770997</v>
      </c>
      <c r="AL1624" s="3">
        <f t="shared" si="685"/>
        <v>593435.00298518583</v>
      </c>
      <c r="AM1624" s="3">
        <f t="shared" si="686"/>
        <v>198852.1406802058</v>
      </c>
      <c r="AN1624" s="3">
        <f t="shared" si="687"/>
        <v>1553948.0217283629</v>
      </c>
      <c r="AO1624" s="3">
        <f t="shared" si="688"/>
        <v>800847.17545917665</v>
      </c>
      <c r="AP1624" s="3">
        <f t="shared" si="689"/>
        <v>6359548.6266525565</v>
      </c>
      <c r="AQ1624" s="3">
        <f t="shared" si="690"/>
        <v>67569.515808425655</v>
      </c>
      <c r="AR1624" s="3">
        <f t="shared" si="691"/>
        <v>101338.42329466561</v>
      </c>
      <c r="AS1624" s="3">
        <f t="shared" si="692"/>
        <v>0</v>
      </c>
      <c r="AT1624" s="3">
        <f t="shared" si="693"/>
        <v>0</v>
      </c>
      <c r="AU1624" s="3">
        <f t="shared" si="694"/>
        <v>0</v>
      </c>
      <c r="AV1624" s="3">
        <f t="shared" si="695"/>
        <v>0</v>
      </c>
      <c r="AW1624" s="3">
        <f t="shared" si="696"/>
        <v>0</v>
      </c>
      <c r="AX1624" s="3">
        <f t="shared" si="699"/>
        <v>12952538.150064612</v>
      </c>
      <c r="AY1624" s="3">
        <f t="shared" si="700"/>
        <v>18</v>
      </c>
      <c r="AZ1624" s="3">
        <f t="shared" si="697"/>
        <v>0</v>
      </c>
      <c r="BA1624" s="3">
        <v>2236175.8753154776</v>
      </c>
      <c r="BB1624">
        <f t="shared" si="701"/>
        <v>0.3246</v>
      </c>
    </row>
    <row r="1625" spans="1:54">
      <c r="A1625" s="2">
        <v>1624</v>
      </c>
      <c r="B1625">
        <v>13</v>
      </c>
      <c r="C1625" s="3">
        <v>49439.351236622824</v>
      </c>
      <c r="D1625" s="3">
        <v>2350064.4684425103</v>
      </c>
      <c r="E1625" s="3">
        <v>231899.85290840888</v>
      </c>
      <c r="F1625" s="3">
        <v>24354.129009840744</v>
      </c>
      <c r="G1625" s="3">
        <v>211807.94580624378</v>
      </c>
      <c r="H1625" s="3">
        <v>224584.00707925254</v>
      </c>
      <c r="I1625" s="3">
        <v>890581.14200927317</v>
      </c>
      <c r="J1625" s="3">
        <v>1846526.7819421669</v>
      </c>
      <c r="K1625" s="3">
        <v>49447.80140099673</v>
      </c>
      <c r="L1625" s="3">
        <v>58888.680073586031</v>
      </c>
      <c r="M1625" s="3">
        <v>398082.52183163905</v>
      </c>
      <c r="N1625" s="3">
        <v>148379.70086388895</v>
      </c>
      <c r="O1625" s="3">
        <v>156815.2439144697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AA1625" s="3">
        <f t="shared" si="698"/>
        <v>49439.351236622824</v>
      </c>
      <c r="AB1625" s="3">
        <f t="shared" si="675"/>
        <v>2350064.4684425103</v>
      </c>
      <c r="AC1625" s="3">
        <f t="shared" si="676"/>
        <v>231899.85290840888</v>
      </c>
      <c r="AD1625" s="3">
        <f t="shared" si="677"/>
        <v>24354.129009840744</v>
      </c>
      <c r="AE1625" s="3">
        <f t="shared" si="678"/>
        <v>211807.94580624378</v>
      </c>
      <c r="AF1625" s="3">
        <f t="shared" si="679"/>
        <v>224584.00707925254</v>
      </c>
      <c r="AG1625" s="3">
        <f t="shared" si="680"/>
        <v>890581.14200927317</v>
      </c>
      <c r="AH1625" s="3">
        <f t="shared" si="681"/>
        <v>1846526.7819421669</v>
      </c>
      <c r="AI1625" s="3">
        <f t="shared" si="682"/>
        <v>49447.80140099673</v>
      </c>
      <c r="AJ1625" s="3">
        <f t="shared" si="683"/>
        <v>58888.680073586031</v>
      </c>
      <c r="AK1625" s="3">
        <f t="shared" si="684"/>
        <v>398082.52183163905</v>
      </c>
      <c r="AL1625" s="3">
        <f t="shared" si="685"/>
        <v>148379.70086388895</v>
      </c>
      <c r="AM1625" s="3">
        <f t="shared" si="686"/>
        <v>156815.2439144697</v>
      </c>
      <c r="AN1625" s="3">
        <f t="shared" si="687"/>
        <v>0</v>
      </c>
      <c r="AO1625" s="3">
        <f t="shared" si="688"/>
        <v>0</v>
      </c>
      <c r="AP1625" s="3">
        <f t="shared" si="689"/>
        <v>0</v>
      </c>
      <c r="AQ1625" s="3">
        <f t="shared" si="690"/>
        <v>0</v>
      </c>
      <c r="AR1625" s="3">
        <f t="shared" si="691"/>
        <v>0</v>
      </c>
      <c r="AS1625" s="3">
        <f t="shared" si="692"/>
        <v>0</v>
      </c>
      <c r="AT1625" s="3">
        <f t="shared" si="693"/>
        <v>0</v>
      </c>
      <c r="AU1625" s="3">
        <f t="shared" si="694"/>
        <v>0</v>
      </c>
      <c r="AV1625" s="3">
        <f t="shared" si="695"/>
        <v>0</v>
      </c>
      <c r="AW1625" s="3">
        <f t="shared" si="696"/>
        <v>0</v>
      </c>
      <c r="AX1625" s="3">
        <f t="shared" si="699"/>
        <v>6640871.6265188996</v>
      </c>
      <c r="AY1625" s="3">
        <f t="shared" si="700"/>
        <v>13</v>
      </c>
      <c r="AZ1625" s="3">
        <f t="shared" si="697"/>
        <v>0</v>
      </c>
      <c r="BA1625" s="3">
        <v>2238834.7078156397</v>
      </c>
      <c r="BB1625">
        <f t="shared" si="701"/>
        <v>0.32479999999999998</v>
      </c>
    </row>
    <row r="1626" spans="1:54">
      <c r="A1626" s="2">
        <v>1625</v>
      </c>
      <c r="B1626">
        <v>12</v>
      </c>
      <c r="C1626" s="3">
        <v>156766.89952764244</v>
      </c>
      <c r="D1626" s="3">
        <v>98691.188379037034</v>
      </c>
      <c r="E1626" s="3">
        <v>585807.07454208669</v>
      </c>
      <c r="F1626" s="3">
        <v>32568.838776535224</v>
      </c>
      <c r="G1626" s="3">
        <v>295281.89792895835</v>
      </c>
      <c r="H1626" s="3">
        <v>2160104.5958847827</v>
      </c>
      <c r="I1626" s="3">
        <v>224192.1184095506</v>
      </c>
      <c r="J1626" s="3">
        <v>482420.0210835014</v>
      </c>
      <c r="K1626" s="3">
        <v>80623.245545556681</v>
      </c>
      <c r="L1626" s="3">
        <v>200880.64729437389</v>
      </c>
      <c r="M1626" s="3">
        <v>113337.62971985851</v>
      </c>
      <c r="N1626" s="3">
        <v>179384.31991112157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AA1626" s="3">
        <f t="shared" si="698"/>
        <v>156766.89952764244</v>
      </c>
      <c r="AB1626" s="3">
        <f t="shared" si="675"/>
        <v>98691.188379037034</v>
      </c>
      <c r="AC1626" s="3">
        <f t="shared" si="676"/>
        <v>585807.07454208669</v>
      </c>
      <c r="AD1626" s="3">
        <f t="shared" si="677"/>
        <v>32568.838776535224</v>
      </c>
      <c r="AE1626" s="3">
        <f t="shared" si="678"/>
        <v>295281.89792895835</v>
      </c>
      <c r="AF1626" s="3">
        <f t="shared" si="679"/>
        <v>2160104.5958847827</v>
      </c>
      <c r="AG1626" s="3">
        <f t="shared" si="680"/>
        <v>224192.1184095506</v>
      </c>
      <c r="AH1626" s="3">
        <f t="shared" si="681"/>
        <v>482420.0210835014</v>
      </c>
      <c r="AI1626" s="3">
        <f t="shared" si="682"/>
        <v>80623.245545556681</v>
      </c>
      <c r="AJ1626" s="3">
        <f t="shared" si="683"/>
        <v>200880.64729437389</v>
      </c>
      <c r="AK1626" s="3">
        <f t="shared" si="684"/>
        <v>113337.62971985851</v>
      </c>
      <c r="AL1626" s="3">
        <f t="shared" si="685"/>
        <v>179384.31991112157</v>
      </c>
      <c r="AM1626" s="3">
        <f t="shared" si="686"/>
        <v>0</v>
      </c>
      <c r="AN1626" s="3">
        <f t="shared" si="687"/>
        <v>0</v>
      </c>
      <c r="AO1626" s="3">
        <f t="shared" si="688"/>
        <v>0</v>
      </c>
      <c r="AP1626" s="3">
        <f t="shared" si="689"/>
        <v>0</v>
      </c>
      <c r="AQ1626" s="3">
        <f t="shared" si="690"/>
        <v>0</v>
      </c>
      <c r="AR1626" s="3">
        <f t="shared" si="691"/>
        <v>0</v>
      </c>
      <c r="AS1626" s="3">
        <f t="shared" si="692"/>
        <v>0</v>
      </c>
      <c r="AT1626" s="3">
        <f t="shared" si="693"/>
        <v>0</v>
      </c>
      <c r="AU1626" s="3">
        <f t="shared" si="694"/>
        <v>0</v>
      </c>
      <c r="AV1626" s="3">
        <f t="shared" si="695"/>
        <v>0</v>
      </c>
      <c r="AW1626" s="3">
        <f t="shared" si="696"/>
        <v>0</v>
      </c>
      <c r="AX1626" s="3">
        <f t="shared" si="699"/>
        <v>4610058.4770030053</v>
      </c>
      <c r="AY1626" s="3">
        <f t="shared" si="700"/>
        <v>12</v>
      </c>
      <c r="AZ1626" s="3">
        <f t="shared" si="697"/>
        <v>0</v>
      </c>
      <c r="BA1626" s="3">
        <v>2242595.5875588995</v>
      </c>
      <c r="BB1626">
        <f t="shared" si="701"/>
        <v>0.32500000000000001</v>
      </c>
    </row>
    <row r="1627" spans="1:54">
      <c r="A1627" s="2">
        <v>1626</v>
      </c>
      <c r="B1627">
        <v>13</v>
      </c>
      <c r="C1627" s="3">
        <v>76992.654864662705</v>
      </c>
      <c r="D1627" s="3">
        <v>1638466.4655038591</v>
      </c>
      <c r="E1627" s="3">
        <v>4782.7527496990069</v>
      </c>
      <c r="F1627" s="3">
        <v>75158.131829352933</v>
      </c>
      <c r="G1627" s="3">
        <v>1283203.7163525242</v>
      </c>
      <c r="H1627" s="3">
        <v>1274221.0172447513</v>
      </c>
      <c r="I1627" s="3">
        <v>109903.01754148572</v>
      </c>
      <c r="J1627" s="3">
        <v>114260.6257171347</v>
      </c>
      <c r="K1627" s="3">
        <v>504813.25737693731</v>
      </c>
      <c r="L1627" s="3">
        <v>491289.18368255097</v>
      </c>
      <c r="M1627" s="3">
        <v>14942.946861489943</v>
      </c>
      <c r="N1627" s="3">
        <v>673979.77883508941</v>
      </c>
      <c r="O1627" s="3">
        <v>1350842.6760785179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AA1627" s="3">
        <f t="shared" si="698"/>
        <v>76992.654864662705</v>
      </c>
      <c r="AB1627" s="3">
        <f t="shared" si="675"/>
        <v>1638466.4655038591</v>
      </c>
      <c r="AC1627" s="3">
        <f t="shared" si="676"/>
        <v>4782.7527496990069</v>
      </c>
      <c r="AD1627" s="3">
        <f t="shared" si="677"/>
        <v>75158.131829352933</v>
      </c>
      <c r="AE1627" s="3">
        <f t="shared" si="678"/>
        <v>1283203.7163525242</v>
      </c>
      <c r="AF1627" s="3">
        <f t="shared" si="679"/>
        <v>1274221.0172447513</v>
      </c>
      <c r="AG1627" s="3">
        <f t="shared" si="680"/>
        <v>109903.01754148572</v>
      </c>
      <c r="AH1627" s="3">
        <f t="shared" si="681"/>
        <v>114260.6257171347</v>
      </c>
      <c r="AI1627" s="3">
        <f t="shared" si="682"/>
        <v>504813.25737693731</v>
      </c>
      <c r="AJ1627" s="3">
        <f t="shared" si="683"/>
        <v>491289.18368255097</v>
      </c>
      <c r="AK1627" s="3">
        <f t="shared" si="684"/>
        <v>14942.946861489943</v>
      </c>
      <c r="AL1627" s="3">
        <f t="shared" si="685"/>
        <v>673979.77883508941</v>
      </c>
      <c r="AM1627" s="3">
        <f t="shared" si="686"/>
        <v>1350842.6760785179</v>
      </c>
      <c r="AN1627" s="3">
        <f t="shared" si="687"/>
        <v>0</v>
      </c>
      <c r="AO1627" s="3">
        <f t="shared" si="688"/>
        <v>0</v>
      </c>
      <c r="AP1627" s="3">
        <f t="shared" si="689"/>
        <v>0</v>
      </c>
      <c r="AQ1627" s="3">
        <f t="shared" si="690"/>
        <v>0</v>
      </c>
      <c r="AR1627" s="3">
        <f t="shared" si="691"/>
        <v>0</v>
      </c>
      <c r="AS1627" s="3">
        <f t="shared" si="692"/>
        <v>0</v>
      </c>
      <c r="AT1627" s="3">
        <f t="shared" si="693"/>
        <v>0</v>
      </c>
      <c r="AU1627" s="3">
        <f t="shared" si="694"/>
        <v>0</v>
      </c>
      <c r="AV1627" s="3">
        <f t="shared" si="695"/>
        <v>0</v>
      </c>
      <c r="AW1627" s="3">
        <f t="shared" si="696"/>
        <v>0</v>
      </c>
      <c r="AX1627" s="3">
        <f t="shared" si="699"/>
        <v>7612856.2246380551</v>
      </c>
      <c r="AY1627" s="3">
        <f t="shared" si="700"/>
        <v>13</v>
      </c>
      <c r="AZ1627" s="3">
        <f t="shared" si="697"/>
        <v>0</v>
      </c>
      <c r="BA1627" s="3">
        <v>2242926.1926512239</v>
      </c>
      <c r="BB1627">
        <f t="shared" si="701"/>
        <v>0.32519999999999999</v>
      </c>
    </row>
    <row r="1628" spans="1:54">
      <c r="A1628" s="2">
        <v>1627</v>
      </c>
      <c r="B1628">
        <v>15</v>
      </c>
      <c r="C1628" s="3">
        <v>175673.23957475976</v>
      </c>
      <c r="D1628" s="3">
        <v>31445.809731472993</v>
      </c>
      <c r="E1628" s="3">
        <v>202704.48920316342</v>
      </c>
      <c r="F1628" s="3">
        <v>125805.63939935698</v>
      </c>
      <c r="G1628" s="3">
        <v>35804.85307355586</v>
      </c>
      <c r="H1628" s="3">
        <v>1599037.2786528214</v>
      </c>
      <c r="I1628" s="3">
        <v>321680.61588871153</v>
      </c>
      <c r="J1628" s="3">
        <v>281589.8187772719</v>
      </c>
      <c r="K1628" s="3">
        <v>46589.664642307987</v>
      </c>
      <c r="L1628" s="3">
        <v>94812.655098171002</v>
      </c>
      <c r="M1628" s="3">
        <v>182005.21913984671</v>
      </c>
      <c r="N1628" s="3">
        <v>109761.06944240544</v>
      </c>
      <c r="O1628" s="3">
        <v>74863.548016932138</v>
      </c>
      <c r="P1628" s="3">
        <v>38913.199926982779</v>
      </c>
      <c r="Q1628" s="3">
        <v>49386.720949120005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AA1628" s="3">
        <f t="shared" si="698"/>
        <v>175673.23957475976</v>
      </c>
      <c r="AB1628" s="3">
        <f t="shared" si="675"/>
        <v>31445.809731472993</v>
      </c>
      <c r="AC1628" s="3">
        <f t="shared" si="676"/>
        <v>202704.48920316342</v>
      </c>
      <c r="AD1628" s="3">
        <f t="shared" si="677"/>
        <v>125805.63939935698</v>
      </c>
      <c r="AE1628" s="3">
        <f t="shared" si="678"/>
        <v>35804.85307355586</v>
      </c>
      <c r="AF1628" s="3">
        <f t="shared" si="679"/>
        <v>1599037.2786528214</v>
      </c>
      <c r="AG1628" s="3">
        <f t="shared" si="680"/>
        <v>321680.61588871153</v>
      </c>
      <c r="AH1628" s="3">
        <f t="shared" si="681"/>
        <v>281589.8187772719</v>
      </c>
      <c r="AI1628" s="3">
        <f t="shared" si="682"/>
        <v>46589.664642307987</v>
      </c>
      <c r="AJ1628" s="3">
        <f t="shared" si="683"/>
        <v>94812.655098171002</v>
      </c>
      <c r="AK1628" s="3">
        <f t="shared" si="684"/>
        <v>182005.21913984671</v>
      </c>
      <c r="AL1628" s="3">
        <f t="shared" si="685"/>
        <v>109761.06944240544</v>
      </c>
      <c r="AM1628" s="3">
        <f t="shared" si="686"/>
        <v>74863.548016932138</v>
      </c>
      <c r="AN1628" s="3">
        <f t="shared" si="687"/>
        <v>38913.199926982779</v>
      </c>
      <c r="AO1628" s="3">
        <f t="shared" si="688"/>
        <v>49386.720949120005</v>
      </c>
      <c r="AP1628" s="3">
        <f t="shared" si="689"/>
        <v>0</v>
      </c>
      <c r="AQ1628" s="3">
        <f t="shared" si="690"/>
        <v>0</v>
      </c>
      <c r="AR1628" s="3">
        <f t="shared" si="691"/>
        <v>0</v>
      </c>
      <c r="AS1628" s="3">
        <f t="shared" si="692"/>
        <v>0</v>
      </c>
      <c r="AT1628" s="3">
        <f t="shared" si="693"/>
        <v>0</v>
      </c>
      <c r="AU1628" s="3">
        <f t="shared" si="694"/>
        <v>0</v>
      </c>
      <c r="AV1628" s="3">
        <f t="shared" si="695"/>
        <v>0</v>
      </c>
      <c r="AW1628" s="3">
        <f t="shared" si="696"/>
        <v>0</v>
      </c>
      <c r="AX1628" s="3">
        <f t="shared" si="699"/>
        <v>3370073.8215168798</v>
      </c>
      <c r="AY1628" s="3">
        <f t="shared" si="700"/>
        <v>15</v>
      </c>
      <c r="AZ1628" s="3">
        <f t="shared" si="697"/>
        <v>0</v>
      </c>
      <c r="BA1628" s="3">
        <v>2246700.2511523603</v>
      </c>
      <c r="BB1628">
        <f t="shared" si="701"/>
        <v>0.32540000000000002</v>
      </c>
    </row>
    <row r="1629" spans="1:54">
      <c r="A1629" s="2">
        <v>1628</v>
      </c>
      <c r="B1629">
        <v>13</v>
      </c>
      <c r="C1629" s="3">
        <v>428011.82548446051</v>
      </c>
      <c r="D1629" s="3">
        <v>60585.437635766379</v>
      </c>
      <c r="E1629" s="3">
        <v>44505.661270746263</v>
      </c>
      <c r="F1629" s="3">
        <v>188102.98516229965</v>
      </c>
      <c r="G1629" s="3">
        <v>90179.189967044571</v>
      </c>
      <c r="H1629" s="3">
        <v>134578.37536669575</v>
      </c>
      <c r="I1629" s="3">
        <v>209846.4361818844</v>
      </c>
      <c r="J1629" s="7">
        <v>16194787</v>
      </c>
      <c r="K1629" s="3">
        <v>124378.15806782238</v>
      </c>
      <c r="L1629" s="3">
        <v>45398.998909570706</v>
      </c>
      <c r="M1629" s="3">
        <v>78202.704956342743</v>
      </c>
      <c r="N1629" s="3">
        <v>179301.75152102174</v>
      </c>
      <c r="O1629" s="3">
        <v>282438.10978066432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AA1629" s="3">
        <f t="shared" si="698"/>
        <v>428011.82548446051</v>
      </c>
      <c r="AB1629" s="3">
        <f t="shared" si="675"/>
        <v>60585.437635766379</v>
      </c>
      <c r="AC1629" s="3">
        <f t="shared" si="676"/>
        <v>44505.661270746263</v>
      </c>
      <c r="AD1629" s="3">
        <f t="shared" si="677"/>
        <v>188102.98516229965</v>
      </c>
      <c r="AE1629" s="3">
        <f t="shared" si="678"/>
        <v>90179.189967044571</v>
      </c>
      <c r="AF1629" s="3">
        <f t="shared" si="679"/>
        <v>134578.37536669575</v>
      </c>
      <c r="AG1629" s="3">
        <f t="shared" si="680"/>
        <v>209846.4361818844</v>
      </c>
      <c r="AH1629" s="3">
        <f t="shared" si="681"/>
        <v>16194787</v>
      </c>
      <c r="AI1629" s="3">
        <f t="shared" si="682"/>
        <v>124378.15806782238</v>
      </c>
      <c r="AJ1629" s="3">
        <f t="shared" si="683"/>
        <v>45398.998909570706</v>
      </c>
      <c r="AK1629" s="3">
        <f t="shared" si="684"/>
        <v>78202.704956342743</v>
      </c>
      <c r="AL1629" s="3">
        <f t="shared" si="685"/>
        <v>179301.75152102174</v>
      </c>
      <c r="AM1629" s="3">
        <f t="shared" si="686"/>
        <v>282438.10978066432</v>
      </c>
      <c r="AN1629" s="3">
        <f t="shared" si="687"/>
        <v>0</v>
      </c>
      <c r="AO1629" s="3">
        <f t="shared" si="688"/>
        <v>0</v>
      </c>
      <c r="AP1629" s="3">
        <f t="shared" si="689"/>
        <v>0</v>
      </c>
      <c r="AQ1629" s="3">
        <f t="shared" si="690"/>
        <v>0</v>
      </c>
      <c r="AR1629" s="3">
        <f t="shared" si="691"/>
        <v>0</v>
      </c>
      <c r="AS1629" s="3">
        <f t="shared" si="692"/>
        <v>0</v>
      </c>
      <c r="AT1629" s="3">
        <f t="shared" si="693"/>
        <v>0</v>
      </c>
      <c r="AU1629" s="3">
        <f t="shared" si="694"/>
        <v>0</v>
      </c>
      <c r="AV1629" s="3">
        <f t="shared" si="695"/>
        <v>0</v>
      </c>
      <c r="AW1629" s="3">
        <f t="shared" si="696"/>
        <v>0</v>
      </c>
      <c r="AX1629" s="3">
        <f t="shared" si="699"/>
        <v>18060316.634304319</v>
      </c>
      <c r="AY1629" s="3">
        <f t="shared" si="700"/>
        <v>13</v>
      </c>
      <c r="AZ1629" s="3">
        <f t="shared" si="697"/>
        <v>0</v>
      </c>
      <c r="BA1629" s="3">
        <v>2247356.8811502117</v>
      </c>
      <c r="BB1629">
        <f t="shared" si="701"/>
        <v>0.3256</v>
      </c>
    </row>
    <row r="1630" spans="1:54">
      <c r="A1630" s="2">
        <v>1629</v>
      </c>
      <c r="B1630">
        <v>14</v>
      </c>
      <c r="C1630" s="3">
        <v>3856749.3972312962</v>
      </c>
      <c r="D1630" s="3">
        <v>121321.58262379671</v>
      </c>
      <c r="E1630" s="3">
        <v>123110.2477258804</v>
      </c>
      <c r="F1630" s="3">
        <v>1598104.7683174631</v>
      </c>
      <c r="G1630" s="3">
        <v>649104.21655213751</v>
      </c>
      <c r="H1630" s="3">
        <v>678169.72724422021</v>
      </c>
      <c r="I1630" s="3">
        <v>179271.93752724619</v>
      </c>
      <c r="J1630" s="3">
        <v>494587.67312278121</v>
      </c>
      <c r="K1630" s="3">
        <v>73694.165049132265</v>
      </c>
      <c r="L1630" s="3">
        <v>88101.87442983377</v>
      </c>
      <c r="M1630" s="3">
        <v>1124918.351080907</v>
      </c>
      <c r="N1630" s="3">
        <v>20272.762948923315</v>
      </c>
      <c r="O1630" s="3">
        <v>197329.35795429035</v>
      </c>
      <c r="P1630" s="3">
        <v>2002360.7527625808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AA1630" s="3">
        <f t="shared" si="698"/>
        <v>3856749.3972312962</v>
      </c>
      <c r="AB1630" s="3">
        <f t="shared" si="675"/>
        <v>121321.58262379671</v>
      </c>
      <c r="AC1630" s="3">
        <f t="shared" si="676"/>
        <v>123110.2477258804</v>
      </c>
      <c r="AD1630" s="3">
        <f t="shared" si="677"/>
        <v>1598104.7683174631</v>
      </c>
      <c r="AE1630" s="3">
        <f t="shared" si="678"/>
        <v>649104.21655213751</v>
      </c>
      <c r="AF1630" s="3">
        <f t="shared" si="679"/>
        <v>678169.72724422021</v>
      </c>
      <c r="AG1630" s="3">
        <f t="shared" si="680"/>
        <v>179271.93752724619</v>
      </c>
      <c r="AH1630" s="3">
        <f t="shared" si="681"/>
        <v>494587.67312278121</v>
      </c>
      <c r="AI1630" s="3">
        <f t="shared" si="682"/>
        <v>73694.165049132265</v>
      </c>
      <c r="AJ1630" s="3">
        <f t="shared" si="683"/>
        <v>88101.87442983377</v>
      </c>
      <c r="AK1630" s="3">
        <f t="shared" si="684"/>
        <v>1124918.351080907</v>
      </c>
      <c r="AL1630" s="3">
        <f t="shared" si="685"/>
        <v>20272.762948923315</v>
      </c>
      <c r="AM1630" s="3">
        <f t="shared" si="686"/>
        <v>197329.35795429035</v>
      </c>
      <c r="AN1630" s="3">
        <f t="shared" si="687"/>
        <v>2002360.7527625808</v>
      </c>
      <c r="AO1630" s="3">
        <f t="shared" si="688"/>
        <v>0</v>
      </c>
      <c r="AP1630" s="3">
        <f t="shared" si="689"/>
        <v>0</v>
      </c>
      <c r="AQ1630" s="3">
        <f t="shared" si="690"/>
        <v>0</v>
      </c>
      <c r="AR1630" s="3">
        <f t="shared" si="691"/>
        <v>0</v>
      </c>
      <c r="AS1630" s="3">
        <f t="shared" si="692"/>
        <v>0</v>
      </c>
      <c r="AT1630" s="3">
        <f t="shared" si="693"/>
        <v>0</v>
      </c>
      <c r="AU1630" s="3">
        <f t="shared" si="694"/>
        <v>0</v>
      </c>
      <c r="AV1630" s="3">
        <f t="shared" si="695"/>
        <v>0</v>
      </c>
      <c r="AW1630" s="3">
        <f t="shared" si="696"/>
        <v>0</v>
      </c>
      <c r="AX1630" s="3">
        <f t="shared" si="699"/>
        <v>11207096.814570487</v>
      </c>
      <c r="AY1630" s="3">
        <f t="shared" si="700"/>
        <v>14</v>
      </c>
      <c r="AZ1630" s="3">
        <f t="shared" si="697"/>
        <v>0</v>
      </c>
      <c r="BA1630" s="3">
        <v>2247965.5707363696</v>
      </c>
      <c r="BB1630">
        <f t="shared" si="701"/>
        <v>0.32579999999999998</v>
      </c>
    </row>
    <row r="1631" spans="1:54">
      <c r="A1631" s="2">
        <v>1630</v>
      </c>
      <c r="B1631">
        <v>12</v>
      </c>
      <c r="C1631" s="3">
        <v>162150.90535962244</v>
      </c>
      <c r="D1631" s="3">
        <v>15994.748443786792</v>
      </c>
      <c r="E1631" s="3">
        <v>476517.61350146192</v>
      </c>
      <c r="F1631" s="3">
        <v>1196376.617688569</v>
      </c>
      <c r="G1631" s="3">
        <v>2879051.4330024305</v>
      </c>
      <c r="H1631" s="3">
        <v>35888.065222959405</v>
      </c>
      <c r="I1631" s="3">
        <v>46563.320953692106</v>
      </c>
      <c r="J1631" s="3">
        <v>466642.82959827356</v>
      </c>
      <c r="K1631" s="3">
        <v>1127527.0806670089</v>
      </c>
      <c r="L1631" s="3">
        <v>5202845.647258915</v>
      </c>
      <c r="M1631" s="3">
        <v>30385.236836069362</v>
      </c>
      <c r="N1631" s="3">
        <v>21599.989532786109</v>
      </c>
      <c r="O1631" s="3">
        <v>0</v>
      </c>
      <c r="P1631" s="3">
        <v>0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AA1631" s="3">
        <f t="shared" si="698"/>
        <v>162150.90535962244</v>
      </c>
      <c r="AB1631" s="3">
        <f t="shared" si="675"/>
        <v>15994.748443786792</v>
      </c>
      <c r="AC1631" s="3">
        <f t="shared" si="676"/>
        <v>476517.61350146192</v>
      </c>
      <c r="AD1631" s="3">
        <f t="shared" si="677"/>
        <v>1196376.617688569</v>
      </c>
      <c r="AE1631" s="3">
        <f t="shared" si="678"/>
        <v>2879051.4330024305</v>
      </c>
      <c r="AF1631" s="3">
        <f t="shared" si="679"/>
        <v>35888.065222959405</v>
      </c>
      <c r="AG1631" s="3">
        <f t="shared" si="680"/>
        <v>46563.320953692106</v>
      </c>
      <c r="AH1631" s="3">
        <f t="shared" si="681"/>
        <v>466642.82959827356</v>
      </c>
      <c r="AI1631" s="3">
        <f t="shared" si="682"/>
        <v>1127527.0806670089</v>
      </c>
      <c r="AJ1631" s="3">
        <f t="shared" si="683"/>
        <v>5202845.647258915</v>
      </c>
      <c r="AK1631" s="3">
        <f t="shared" si="684"/>
        <v>30385.236836069362</v>
      </c>
      <c r="AL1631" s="3">
        <f t="shared" si="685"/>
        <v>21599.989532786109</v>
      </c>
      <c r="AM1631" s="3">
        <f t="shared" si="686"/>
        <v>0</v>
      </c>
      <c r="AN1631" s="3">
        <f t="shared" si="687"/>
        <v>0</v>
      </c>
      <c r="AO1631" s="3">
        <f t="shared" si="688"/>
        <v>0</v>
      </c>
      <c r="AP1631" s="3">
        <f t="shared" si="689"/>
        <v>0</v>
      </c>
      <c r="AQ1631" s="3">
        <f t="shared" si="690"/>
        <v>0</v>
      </c>
      <c r="AR1631" s="3">
        <f t="shared" si="691"/>
        <v>0</v>
      </c>
      <c r="AS1631" s="3">
        <f t="shared" si="692"/>
        <v>0</v>
      </c>
      <c r="AT1631" s="3">
        <f t="shared" si="693"/>
        <v>0</v>
      </c>
      <c r="AU1631" s="3">
        <f t="shared" si="694"/>
        <v>0</v>
      </c>
      <c r="AV1631" s="3">
        <f t="shared" si="695"/>
        <v>0</v>
      </c>
      <c r="AW1631" s="3">
        <f t="shared" si="696"/>
        <v>0</v>
      </c>
      <c r="AX1631" s="3">
        <f t="shared" si="699"/>
        <v>11661543.488065574</v>
      </c>
      <c r="AY1631" s="3">
        <f t="shared" si="700"/>
        <v>12</v>
      </c>
      <c r="AZ1631" s="3">
        <f t="shared" si="697"/>
        <v>0</v>
      </c>
      <c r="BA1631" s="3">
        <v>2248682.3281119321</v>
      </c>
      <c r="BB1631">
        <f t="shared" si="701"/>
        <v>0.32600000000000001</v>
      </c>
    </row>
    <row r="1632" spans="1:54">
      <c r="A1632" s="2">
        <v>1631</v>
      </c>
      <c r="B1632">
        <v>14</v>
      </c>
      <c r="C1632" s="3">
        <v>472281.58888194617</v>
      </c>
      <c r="D1632" s="3">
        <v>204242.3103912329</v>
      </c>
      <c r="E1632" s="3">
        <v>55295.374821449193</v>
      </c>
      <c r="F1632" s="3">
        <v>29855.511154585489</v>
      </c>
      <c r="G1632" s="3">
        <v>51005.910545923303</v>
      </c>
      <c r="H1632" s="3">
        <v>92144.461882615011</v>
      </c>
      <c r="I1632" s="3">
        <v>223611.57500024725</v>
      </c>
      <c r="J1632" s="3">
        <v>88690.421058308129</v>
      </c>
      <c r="K1632" s="3">
        <v>436471.66429160401</v>
      </c>
      <c r="L1632" s="3">
        <v>359826.52669350716</v>
      </c>
      <c r="M1632" s="3">
        <v>355787.87062068965</v>
      </c>
      <c r="N1632" s="3">
        <v>44914.412145073708</v>
      </c>
      <c r="O1632" s="3">
        <v>270895.51872363221</v>
      </c>
      <c r="P1632" s="3">
        <v>159412.8475668859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AA1632" s="3">
        <f t="shared" si="698"/>
        <v>472281.58888194617</v>
      </c>
      <c r="AB1632" s="3">
        <f t="shared" si="675"/>
        <v>204242.3103912329</v>
      </c>
      <c r="AC1632" s="3">
        <f t="shared" si="676"/>
        <v>55295.374821449193</v>
      </c>
      <c r="AD1632" s="3">
        <f t="shared" si="677"/>
        <v>29855.511154585489</v>
      </c>
      <c r="AE1632" s="3">
        <f t="shared" si="678"/>
        <v>51005.910545923303</v>
      </c>
      <c r="AF1632" s="3">
        <f t="shared" si="679"/>
        <v>92144.461882615011</v>
      </c>
      <c r="AG1632" s="3">
        <f t="shared" si="680"/>
        <v>223611.57500024725</v>
      </c>
      <c r="AH1632" s="3">
        <f t="shared" si="681"/>
        <v>88690.421058308129</v>
      </c>
      <c r="AI1632" s="3">
        <f t="shared" si="682"/>
        <v>436471.66429160401</v>
      </c>
      <c r="AJ1632" s="3">
        <f t="shared" si="683"/>
        <v>359826.52669350716</v>
      </c>
      <c r="AK1632" s="3">
        <f t="shared" si="684"/>
        <v>355787.87062068965</v>
      </c>
      <c r="AL1632" s="3">
        <f t="shared" si="685"/>
        <v>44914.412145073708</v>
      </c>
      <c r="AM1632" s="3">
        <f t="shared" si="686"/>
        <v>270895.51872363221</v>
      </c>
      <c r="AN1632" s="3">
        <f t="shared" si="687"/>
        <v>159412.8475668859</v>
      </c>
      <c r="AO1632" s="3">
        <f t="shared" si="688"/>
        <v>0</v>
      </c>
      <c r="AP1632" s="3">
        <f t="shared" si="689"/>
        <v>0</v>
      </c>
      <c r="AQ1632" s="3">
        <f t="shared" si="690"/>
        <v>0</v>
      </c>
      <c r="AR1632" s="3">
        <f t="shared" si="691"/>
        <v>0</v>
      </c>
      <c r="AS1632" s="3">
        <f t="shared" si="692"/>
        <v>0</v>
      </c>
      <c r="AT1632" s="3">
        <f t="shared" si="693"/>
        <v>0</v>
      </c>
      <c r="AU1632" s="3">
        <f t="shared" si="694"/>
        <v>0</v>
      </c>
      <c r="AV1632" s="3">
        <f t="shared" si="695"/>
        <v>0</v>
      </c>
      <c r="AW1632" s="3">
        <f t="shared" si="696"/>
        <v>0</v>
      </c>
      <c r="AX1632" s="3">
        <f t="shared" si="699"/>
        <v>2844435.9937776998</v>
      </c>
      <c r="AY1632" s="3">
        <f t="shared" si="700"/>
        <v>14</v>
      </c>
      <c r="AZ1632" s="3">
        <f t="shared" si="697"/>
        <v>0</v>
      </c>
      <c r="BA1632" s="3">
        <v>2249111.6453701789</v>
      </c>
      <c r="BB1632">
        <f t="shared" si="701"/>
        <v>0.32619999999999999</v>
      </c>
    </row>
    <row r="1633" spans="1:54">
      <c r="A1633" s="2">
        <v>1632</v>
      </c>
      <c r="B1633">
        <v>12</v>
      </c>
      <c r="C1633" s="3">
        <v>929480.56477799546</v>
      </c>
      <c r="D1633" s="3">
        <v>51855.725244832778</v>
      </c>
      <c r="E1633" s="3">
        <v>539298.64619401132</v>
      </c>
      <c r="F1633" s="3">
        <v>165556.57594445869</v>
      </c>
      <c r="G1633" s="3">
        <v>35163.582511197194</v>
      </c>
      <c r="H1633" s="3">
        <v>128690.98735876655</v>
      </c>
      <c r="I1633" s="3">
        <v>81665.993174018455</v>
      </c>
      <c r="J1633" s="3">
        <v>66630.344432540704</v>
      </c>
      <c r="K1633" s="3">
        <v>136860.24908579752</v>
      </c>
      <c r="L1633" s="3">
        <v>196262.02138839525</v>
      </c>
      <c r="M1633" s="3">
        <v>605608.43850078038</v>
      </c>
      <c r="N1633" s="3">
        <v>222773.00149356935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AA1633" s="3">
        <f t="shared" si="698"/>
        <v>929480.56477799546</v>
      </c>
      <c r="AB1633" s="3">
        <f t="shared" si="675"/>
        <v>51855.725244832778</v>
      </c>
      <c r="AC1633" s="3">
        <f t="shared" si="676"/>
        <v>539298.64619401132</v>
      </c>
      <c r="AD1633" s="3">
        <f t="shared" si="677"/>
        <v>165556.57594445869</v>
      </c>
      <c r="AE1633" s="3">
        <f t="shared" si="678"/>
        <v>35163.582511197194</v>
      </c>
      <c r="AF1633" s="3">
        <f t="shared" si="679"/>
        <v>128690.98735876655</v>
      </c>
      <c r="AG1633" s="3">
        <f t="shared" si="680"/>
        <v>81665.993174018455</v>
      </c>
      <c r="AH1633" s="3">
        <f t="shared" si="681"/>
        <v>66630.344432540704</v>
      </c>
      <c r="AI1633" s="3">
        <f t="shared" si="682"/>
        <v>136860.24908579752</v>
      </c>
      <c r="AJ1633" s="3">
        <f t="shared" si="683"/>
        <v>196262.02138839525</v>
      </c>
      <c r="AK1633" s="3">
        <f t="shared" si="684"/>
        <v>605608.43850078038</v>
      </c>
      <c r="AL1633" s="3">
        <f t="shared" si="685"/>
        <v>222773.00149356935</v>
      </c>
      <c r="AM1633" s="3">
        <f t="shared" si="686"/>
        <v>0</v>
      </c>
      <c r="AN1633" s="3">
        <f t="shared" si="687"/>
        <v>0</v>
      </c>
      <c r="AO1633" s="3">
        <f t="shared" si="688"/>
        <v>0</v>
      </c>
      <c r="AP1633" s="3">
        <f t="shared" si="689"/>
        <v>0</v>
      </c>
      <c r="AQ1633" s="3">
        <f t="shared" si="690"/>
        <v>0</v>
      </c>
      <c r="AR1633" s="3">
        <f t="shared" si="691"/>
        <v>0</v>
      </c>
      <c r="AS1633" s="3">
        <f t="shared" si="692"/>
        <v>0</v>
      </c>
      <c r="AT1633" s="3">
        <f t="shared" si="693"/>
        <v>0</v>
      </c>
      <c r="AU1633" s="3">
        <f t="shared" si="694"/>
        <v>0</v>
      </c>
      <c r="AV1633" s="3">
        <f t="shared" si="695"/>
        <v>0</v>
      </c>
      <c r="AW1633" s="3">
        <f t="shared" si="696"/>
        <v>0</v>
      </c>
      <c r="AX1633" s="3">
        <f t="shared" si="699"/>
        <v>3159846.1301063634</v>
      </c>
      <c r="AY1633" s="3">
        <f t="shared" si="700"/>
        <v>12</v>
      </c>
      <c r="AZ1633" s="3">
        <f t="shared" si="697"/>
        <v>0</v>
      </c>
      <c r="BA1633" s="3">
        <v>2249447.6358910152</v>
      </c>
      <c r="BB1633">
        <f t="shared" si="701"/>
        <v>0.32640000000000002</v>
      </c>
    </row>
    <row r="1634" spans="1:54">
      <c r="A1634" s="2">
        <v>1633</v>
      </c>
      <c r="B1634">
        <v>18</v>
      </c>
      <c r="C1634" s="3">
        <v>615753.35328924842</v>
      </c>
      <c r="D1634" s="3">
        <v>46500.8221938391</v>
      </c>
      <c r="E1634" s="3">
        <v>117308.84766060162</v>
      </c>
      <c r="F1634" s="3">
        <v>2537654.8332788255</v>
      </c>
      <c r="G1634" s="3">
        <v>1841.823126754043</v>
      </c>
      <c r="H1634" s="3">
        <v>981456.81126570434</v>
      </c>
      <c r="I1634" s="3">
        <v>4598532.6247619633</v>
      </c>
      <c r="J1634" s="3">
        <v>229166.13523473538</v>
      </c>
      <c r="K1634" s="3">
        <v>183160.96393816968</v>
      </c>
      <c r="L1634" s="3">
        <v>29839.696997438921</v>
      </c>
      <c r="M1634" s="3">
        <v>102469.21388487119</v>
      </c>
      <c r="N1634" s="3">
        <v>37704.740922172467</v>
      </c>
      <c r="O1634" s="3">
        <v>97056.148357545739</v>
      </c>
      <c r="P1634" s="3">
        <v>498387.4504574365</v>
      </c>
      <c r="Q1634" s="3">
        <v>67832.496846452064</v>
      </c>
      <c r="R1634" s="3">
        <v>578610.30273786117</v>
      </c>
      <c r="S1634" s="3">
        <v>338833.63339437632</v>
      </c>
      <c r="T1634" s="3">
        <v>441579.45174219721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AA1634" s="3">
        <f t="shared" si="698"/>
        <v>615753.35328924842</v>
      </c>
      <c r="AB1634" s="3">
        <f t="shared" si="675"/>
        <v>46500.8221938391</v>
      </c>
      <c r="AC1634" s="3">
        <f t="shared" si="676"/>
        <v>117308.84766060162</v>
      </c>
      <c r="AD1634" s="3">
        <f t="shared" si="677"/>
        <v>2537654.8332788255</v>
      </c>
      <c r="AE1634" s="3">
        <f t="shared" si="678"/>
        <v>1841.823126754043</v>
      </c>
      <c r="AF1634" s="3">
        <f t="shared" si="679"/>
        <v>981456.81126570434</v>
      </c>
      <c r="AG1634" s="3">
        <f t="shared" si="680"/>
        <v>4598532.6247619633</v>
      </c>
      <c r="AH1634" s="3">
        <f t="shared" si="681"/>
        <v>229166.13523473538</v>
      </c>
      <c r="AI1634" s="3">
        <f t="shared" si="682"/>
        <v>183160.96393816968</v>
      </c>
      <c r="AJ1634" s="3">
        <f t="shared" si="683"/>
        <v>29839.696997438921</v>
      </c>
      <c r="AK1634" s="3">
        <f t="shared" si="684"/>
        <v>102469.21388487119</v>
      </c>
      <c r="AL1634" s="3">
        <f t="shared" si="685"/>
        <v>37704.740922172467</v>
      </c>
      <c r="AM1634" s="3">
        <f t="shared" si="686"/>
        <v>97056.148357545739</v>
      </c>
      <c r="AN1634" s="3">
        <f t="shared" si="687"/>
        <v>498387.4504574365</v>
      </c>
      <c r="AO1634" s="3">
        <f t="shared" si="688"/>
        <v>67832.496846452064</v>
      </c>
      <c r="AP1634" s="3">
        <f t="shared" si="689"/>
        <v>578610.30273786117</v>
      </c>
      <c r="AQ1634" s="3">
        <f t="shared" si="690"/>
        <v>338833.63339437632</v>
      </c>
      <c r="AR1634" s="3">
        <f t="shared" si="691"/>
        <v>441579.45174219721</v>
      </c>
      <c r="AS1634" s="3">
        <f t="shared" si="692"/>
        <v>0</v>
      </c>
      <c r="AT1634" s="3">
        <f t="shared" si="693"/>
        <v>0</v>
      </c>
      <c r="AU1634" s="3">
        <f t="shared" si="694"/>
        <v>0</v>
      </c>
      <c r="AV1634" s="3">
        <f t="shared" si="695"/>
        <v>0</v>
      </c>
      <c r="AW1634" s="3">
        <f t="shared" si="696"/>
        <v>0</v>
      </c>
      <c r="AX1634" s="3">
        <f t="shared" si="699"/>
        <v>11503689.350090194</v>
      </c>
      <c r="AY1634" s="3">
        <f t="shared" si="700"/>
        <v>18</v>
      </c>
      <c r="AZ1634" s="3">
        <f t="shared" si="697"/>
        <v>0</v>
      </c>
      <c r="BA1634" s="3">
        <v>2250231.6515487172</v>
      </c>
      <c r="BB1634">
        <f t="shared" si="701"/>
        <v>0.3266</v>
      </c>
    </row>
    <row r="1635" spans="1:54">
      <c r="A1635" s="2">
        <v>1634</v>
      </c>
      <c r="B1635">
        <v>14</v>
      </c>
      <c r="C1635" s="3">
        <v>177152.00467294268</v>
      </c>
      <c r="D1635" s="3">
        <v>34561.879130790832</v>
      </c>
      <c r="E1635" s="3">
        <v>75821.589985692772</v>
      </c>
      <c r="F1635" s="3">
        <v>107590.78015058122</v>
      </c>
      <c r="G1635" s="3">
        <v>174863.09491169581</v>
      </c>
      <c r="H1635" s="3">
        <v>356432.02445839328</v>
      </c>
      <c r="I1635" s="3">
        <v>99781.908161958301</v>
      </c>
      <c r="J1635" s="3">
        <v>50975.366308058641</v>
      </c>
      <c r="K1635" s="3">
        <v>227290.10953477802</v>
      </c>
      <c r="L1635" s="3">
        <v>154834.8432017056</v>
      </c>
      <c r="M1635" s="3">
        <v>1088417.1112478359</v>
      </c>
      <c r="N1635" s="3">
        <v>1015011.2827712066</v>
      </c>
      <c r="O1635" s="3">
        <v>35313.003401247654</v>
      </c>
      <c r="P1635" s="3">
        <v>194445.85322551205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AA1635" s="3">
        <f t="shared" si="698"/>
        <v>177152.00467294268</v>
      </c>
      <c r="AB1635" s="3">
        <f t="shared" si="675"/>
        <v>34561.879130790832</v>
      </c>
      <c r="AC1635" s="3">
        <f t="shared" si="676"/>
        <v>75821.589985692772</v>
      </c>
      <c r="AD1635" s="3">
        <f t="shared" si="677"/>
        <v>107590.78015058122</v>
      </c>
      <c r="AE1635" s="3">
        <f t="shared" si="678"/>
        <v>174863.09491169581</v>
      </c>
      <c r="AF1635" s="3">
        <f t="shared" si="679"/>
        <v>356432.02445839328</v>
      </c>
      <c r="AG1635" s="3">
        <f t="shared" si="680"/>
        <v>99781.908161958301</v>
      </c>
      <c r="AH1635" s="3">
        <f t="shared" si="681"/>
        <v>50975.366308058641</v>
      </c>
      <c r="AI1635" s="3">
        <f t="shared" si="682"/>
        <v>227290.10953477802</v>
      </c>
      <c r="AJ1635" s="3">
        <f t="shared" si="683"/>
        <v>154834.8432017056</v>
      </c>
      <c r="AK1635" s="3">
        <f t="shared" si="684"/>
        <v>1088417.1112478359</v>
      </c>
      <c r="AL1635" s="3">
        <f t="shared" si="685"/>
        <v>1015011.2827712066</v>
      </c>
      <c r="AM1635" s="3">
        <f t="shared" si="686"/>
        <v>35313.003401247654</v>
      </c>
      <c r="AN1635" s="3">
        <f t="shared" si="687"/>
        <v>194445.85322551205</v>
      </c>
      <c r="AO1635" s="3">
        <f t="shared" si="688"/>
        <v>0</v>
      </c>
      <c r="AP1635" s="3">
        <f t="shared" si="689"/>
        <v>0</v>
      </c>
      <c r="AQ1635" s="3">
        <f t="shared" si="690"/>
        <v>0</v>
      </c>
      <c r="AR1635" s="3">
        <f t="shared" si="691"/>
        <v>0</v>
      </c>
      <c r="AS1635" s="3">
        <f t="shared" si="692"/>
        <v>0</v>
      </c>
      <c r="AT1635" s="3">
        <f t="shared" si="693"/>
        <v>0</v>
      </c>
      <c r="AU1635" s="3">
        <f t="shared" si="694"/>
        <v>0</v>
      </c>
      <c r="AV1635" s="3">
        <f t="shared" si="695"/>
        <v>0</v>
      </c>
      <c r="AW1635" s="3">
        <f t="shared" si="696"/>
        <v>0</v>
      </c>
      <c r="AX1635" s="3">
        <f t="shared" si="699"/>
        <v>3792490.8511623996</v>
      </c>
      <c r="AY1635" s="3">
        <f t="shared" si="700"/>
        <v>14</v>
      </c>
      <c r="AZ1635" s="3">
        <f t="shared" si="697"/>
        <v>0</v>
      </c>
      <c r="BA1635" s="3">
        <v>2250577.5941916434</v>
      </c>
      <c r="BB1635">
        <f t="shared" si="701"/>
        <v>0.32679999999999998</v>
      </c>
    </row>
    <row r="1636" spans="1:54">
      <c r="A1636" s="2">
        <v>1635</v>
      </c>
      <c r="B1636">
        <v>18</v>
      </c>
      <c r="C1636" s="3">
        <v>523943.41654676798</v>
      </c>
      <c r="D1636" s="3">
        <v>177895.9773098907</v>
      </c>
      <c r="E1636" s="3">
        <v>4424.5609011789657</v>
      </c>
      <c r="F1636" s="3">
        <v>660972.26612460776</v>
      </c>
      <c r="G1636" s="3">
        <v>616176.80041500938</v>
      </c>
      <c r="H1636" s="3">
        <v>10353.971896604608</v>
      </c>
      <c r="I1636" s="3">
        <v>1206417.3715938365</v>
      </c>
      <c r="J1636" s="3">
        <v>21191.662428743679</v>
      </c>
      <c r="K1636" s="3">
        <v>56030.554407638861</v>
      </c>
      <c r="L1636" s="3">
        <v>662069.61129135534</v>
      </c>
      <c r="M1636" s="3">
        <v>284775.33764406509</v>
      </c>
      <c r="N1636" s="3">
        <v>72369.42589286431</v>
      </c>
      <c r="O1636" s="3">
        <v>2024412.817570244</v>
      </c>
      <c r="P1636" s="3">
        <v>122832.07901309399</v>
      </c>
      <c r="Q1636" s="3">
        <v>356564.25285201031</v>
      </c>
      <c r="R1636" s="3">
        <v>387000.40996315778</v>
      </c>
      <c r="S1636" s="3">
        <v>67397.973392374857</v>
      </c>
      <c r="T1636" s="3">
        <v>706286.32560862985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AA1636" s="3">
        <f t="shared" si="698"/>
        <v>523943.41654676798</v>
      </c>
      <c r="AB1636" s="3">
        <f t="shared" si="675"/>
        <v>177895.9773098907</v>
      </c>
      <c r="AC1636" s="3">
        <f t="shared" si="676"/>
        <v>4424.5609011789657</v>
      </c>
      <c r="AD1636" s="3">
        <f t="shared" si="677"/>
        <v>660972.26612460776</v>
      </c>
      <c r="AE1636" s="3">
        <f t="shared" si="678"/>
        <v>616176.80041500938</v>
      </c>
      <c r="AF1636" s="3">
        <f t="shared" si="679"/>
        <v>10353.971896604608</v>
      </c>
      <c r="AG1636" s="3">
        <f t="shared" si="680"/>
        <v>1206417.3715938365</v>
      </c>
      <c r="AH1636" s="3">
        <f t="shared" si="681"/>
        <v>21191.662428743679</v>
      </c>
      <c r="AI1636" s="3">
        <f t="shared" si="682"/>
        <v>56030.554407638861</v>
      </c>
      <c r="AJ1636" s="3">
        <f t="shared" si="683"/>
        <v>662069.61129135534</v>
      </c>
      <c r="AK1636" s="3">
        <f t="shared" si="684"/>
        <v>284775.33764406509</v>
      </c>
      <c r="AL1636" s="3">
        <f t="shared" si="685"/>
        <v>72369.42589286431</v>
      </c>
      <c r="AM1636" s="3">
        <f t="shared" si="686"/>
        <v>2024412.817570244</v>
      </c>
      <c r="AN1636" s="3">
        <f t="shared" si="687"/>
        <v>122832.07901309399</v>
      </c>
      <c r="AO1636" s="3">
        <f t="shared" si="688"/>
        <v>356564.25285201031</v>
      </c>
      <c r="AP1636" s="3">
        <f t="shared" si="689"/>
        <v>387000.40996315778</v>
      </c>
      <c r="AQ1636" s="3">
        <f t="shared" si="690"/>
        <v>67397.973392374857</v>
      </c>
      <c r="AR1636" s="3">
        <f t="shared" si="691"/>
        <v>706286.32560862985</v>
      </c>
      <c r="AS1636" s="3">
        <f t="shared" si="692"/>
        <v>0</v>
      </c>
      <c r="AT1636" s="3">
        <f t="shared" si="693"/>
        <v>0</v>
      </c>
      <c r="AU1636" s="3">
        <f t="shared" si="694"/>
        <v>0</v>
      </c>
      <c r="AV1636" s="3">
        <f t="shared" si="695"/>
        <v>0</v>
      </c>
      <c r="AW1636" s="3">
        <f t="shared" si="696"/>
        <v>0</v>
      </c>
      <c r="AX1636" s="3">
        <f t="shared" si="699"/>
        <v>7961114.8148520747</v>
      </c>
      <c r="AY1636" s="3">
        <f t="shared" si="700"/>
        <v>18</v>
      </c>
      <c r="AZ1636" s="3">
        <f t="shared" si="697"/>
        <v>0</v>
      </c>
      <c r="BA1636" s="3">
        <v>2252400.1051001488</v>
      </c>
      <c r="BB1636">
        <f t="shared" si="701"/>
        <v>0.32700000000000001</v>
      </c>
    </row>
    <row r="1637" spans="1:54">
      <c r="A1637" s="2">
        <v>1636</v>
      </c>
      <c r="B1637">
        <v>18</v>
      </c>
      <c r="C1637" s="3">
        <v>267867.89108093252</v>
      </c>
      <c r="D1637" s="3">
        <v>88917.435613830268</v>
      </c>
      <c r="E1637" s="3">
        <v>427557.34847605112</v>
      </c>
      <c r="F1637" s="3">
        <v>714209.23781064863</v>
      </c>
      <c r="G1637" s="3">
        <v>19108.661901841791</v>
      </c>
      <c r="H1637" s="3">
        <v>707815.00550855894</v>
      </c>
      <c r="I1637" s="3">
        <v>23714.691637873544</v>
      </c>
      <c r="J1637" s="3">
        <v>104217.17357507427</v>
      </c>
      <c r="K1637" s="3">
        <v>17418.474790763346</v>
      </c>
      <c r="L1637" s="3">
        <v>33195.753323677687</v>
      </c>
      <c r="M1637" s="3">
        <v>121127.74370543192</v>
      </c>
      <c r="N1637" s="3">
        <v>205016.76536538039</v>
      </c>
      <c r="O1637" s="3">
        <v>6522.5960142062777</v>
      </c>
      <c r="P1637" s="3">
        <v>592425.79561676644</v>
      </c>
      <c r="Q1637" s="3">
        <v>37113.70540105908</v>
      </c>
      <c r="R1637" s="3">
        <v>83201.675444378925</v>
      </c>
      <c r="S1637" s="3">
        <v>289837.20420368138</v>
      </c>
      <c r="T1637" s="3">
        <v>20836.361521503823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AA1637" s="3">
        <f t="shared" si="698"/>
        <v>267867.89108093252</v>
      </c>
      <c r="AB1637" s="3">
        <f t="shared" si="675"/>
        <v>88917.435613830268</v>
      </c>
      <c r="AC1637" s="3">
        <f t="shared" si="676"/>
        <v>427557.34847605112</v>
      </c>
      <c r="AD1637" s="3">
        <f t="shared" si="677"/>
        <v>714209.23781064863</v>
      </c>
      <c r="AE1637" s="3">
        <f t="shared" si="678"/>
        <v>19108.661901841791</v>
      </c>
      <c r="AF1637" s="3">
        <f t="shared" si="679"/>
        <v>707815.00550855894</v>
      </c>
      <c r="AG1637" s="3">
        <f t="shared" si="680"/>
        <v>23714.691637873544</v>
      </c>
      <c r="AH1637" s="3">
        <f t="shared" si="681"/>
        <v>104217.17357507427</v>
      </c>
      <c r="AI1637" s="3">
        <f t="shared" si="682"/>
        <v>17418.474790763346</v>
      </c>
      <c r="AJ1637" s="3">
        <f t="shared" si="683"/>
        <v>33195.753323677687</v>
      </c>
      <c r="AK1637" s="3">
        <f t="shared" si="684"/>
        <v>121127.74370543192</v>
      </c>
      <c r="AL1637" s="3">
        <f t="shared" si="685"/>
        <v>205016.76536538039</v>
      </c>
      <c r="AM1637" s="3">
        <f t="shared" si="686"/>
        <v>6522.5960142062777</v>
      </c>
      <c r="AN1637" s="3">
        <f t="shared" si="687"/>
        <v>592425.79561676644</v>
      </c>
      <c r="AO1637" s="3">
        <f t="shared" si="688"/>
        <v>37113.70540105908</v>
      </c>
      <c r="AP1637" s="3">
        <f t="shared" si="689"/>
        <v>83201.675444378925</v>
      </c>
      <c r="AQ1637" s="3">
        <f t="shared" si="690"/>
        <v>289837.20420368138</v>
      </c>
      <c r="AR1637" s="3">
        <f t="shared" si="691"/>
        <v>20836.361521503823</v>
      </c>
      <c r="AS1637" s="3">
        <f t="shared" si="692"/>
        <v>0</v>
      </c>
      <c r="AT1637" s="3">
        <f t="shared" si="693"/>
        <v>0</v>
      </c>
      <c r="AU1637" s="3">
        <f t="shared" si="694"/>
        <v>0</v>
      </c>
      <c r="AV1637" s="3">
        <f t="shared" si="695"/>
        <v>0</v>
      </c>
      <c r="AW1637" s="3">
        <f t="shared" si="696"/>
        <v>0</v>
      </c>
      <c r="AX1637" s="3">
        <f t="shared" si="699"/>
        <v>3760103.5209916611</v>
      </c>
      <c r="AY1637" s="3">
        <f t="shared" si="700"/>
        <v>18</v>
      </c>
      <c r="AZ1637" s="3">
        <f t="shared" si="697"/>
        <v>0</v>
      </c>
      <c r="BA1637" s="3">
        <v>2252750.3081595511</v>
      </c>
      <c r="BB1637">
        <f t="shared" si="701"/>
        <v>0.32719999999999999</v>
      </c>
    </row>
    <row r="1638" spans="1:54">
      <c r="A1638" s="2">
        <v>1637</v>
      </c>
      <c r="B1638">
        <v>17</v>
      </c>
      <c r="C1638" s="3">
        <v>14939.084523252468</v>
      </c>
      <c r="D1638" s="3">
        <v>14492.911312190166</v>
      </c>
      <c r="E1638" s="3">
        <v>868.16110274806681</v>
      </c>
      <c r="F1638" s="3">
        <v>1611288.9870775149</v>
      </c>
      <c r="G1638" s="3">
        <v>541114.92881950468</v>
      </c>
      <c r="H1638" s="3">
        <v>45759.174061967875</v>
      </c>
      <c r="I1638" s="3">
        <v>531926.17102827772</v>
      </c>
      <c r="J1638" s="3">
        <v>545092.28734184965</v>
      </c>
      <c r="K1638" s="3">
        <v>5579.517704698108</v>
      </c>
      <c r="L1638" s="3">
        <v>1234020.3927212725</v>
      </c>
      <c r="M1638" s="3">
        <v>87632.338617359055</v>
      </c>
      <c r="N1638" s="3">
        <v>151936.65013655738</v>
      </c>
      <c r="O1638" s="3">
        <v>12466.162183446593</v>
      </c>
      <c r="P1638" s="3">
        <v>410450.70691812399</v>
      </c>
      <c r="Q1638" s="3">
        <v>3690227.7649273691</v>
      </c>
      <c r="R1638" s="3">
        <v>143967.14194913954</v>
      </c>
      <c r="S1638" s="3">
        <v>89767.357071597173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AA1638" s="3">
        <f t="shared" si="698"/>
        <v>14939.084523252468</v>
      </c>
      <c r="AB1638" s="3">
        <f t="shared" si="675"/>
        <v>14492.911312190166</v>
      </c>
      <c r="AC1638" s="3">
        <f t="shared" si="676"/>
        <v>868.16110274806681</v>
      </c>
      <c r="AD1638" s="3">
        <f t="shared" si="677"/>
        <v>1611288.9870775149</v>
      </c>
      <c r="AE1638" s="3">
        <f t="shared" si="678"/>
        <v>541114.92881950468</v>
      </c>
      <c r="AF1638" s="3">
        <f t="shared" si="679"/>
        <v>45759.174061967875</v>
      </c>
      <c r="AG1638" s="3">
        <f t="shared" si="680"/>
        <v>531926.17102827772</v>
      </c>
      <c r="AH1638" s="3">
        <f t="shared" si="681"/>
        <v>545092.28734184965</v>
      </c>
      <c r="AI1638" s="3">
        <f t="shared" si="682"/>
        <v>5579.517704698108</v>
      </c>
      <c r="AJ1638" s="3">
        <f t="shared" si="683"/>
        <v>1234020.3927212725</v>
      </c>
      <c r="AK1638" s="3">
        <f t="shared" si="684"/>
        <v>87632.338617359055</v>
      </c>
      <c r="AL1638" s="3">
        <f t="shared" si="685"/>
        <v>151936.65013655738</v>
      </c>
      <c r="AM1638" s="3">
        <f t="shared" si="686"/>
        <v>12466.162183446593</v>
      </c>
      <c r="AN1638" s="3">
        <f t="shared" si="687"/>
        <v>410450.70691812399</v>
      </c>
      <c r="AO1638" s="3">
        <f t="shared" si="688"/>
        <v>3690227.7649273691</v>
      </c>
      <c r="AP1638" s="3">
        <f t="shared" si="689"/>
        <v>143967.14194913954</v>
      </c>
      <c r="AQ1638" s="3">
        <f t="shared" si="690"/>
        <v>89767.357071597173</v>
      </c>
      <c r="AR1638" s="3">
        <f t="shared" si="691"/>
        <v>0</v>
      </c>
      <c r="AS1638" s="3">
        <f t="shared" si="692"/>
        <v>0</v>
      </c>
      <c r="AT1638" s="3">
        <f t="shared" si="693"/>
        <v>0</v>
      </c>
      <c r="AU1638" s="3">
        <f t="shared" si="694"/>
        <v>0</v>
      </c>
      <c r="AV1638" s="3">
        <f t="shared" si="695"/>
        <v>0</v>
      </c>
      <c r="AW1638" s="3">
        <f t="shared" si="696"/>
        <v>0</v>
      </c>
      <c r="AX1638" s="3">
        <f t="shared" si="699"/>
        <v>9131529.7374968696</v>
      </c>
      <c r="AY1638" s="3">
        <f t="shared" si="700"/>
        <v>17</v>
      </c>
      <c r="AZ1638" s="3">
        <f t="shared" si="697"/>
        <v>0</v>
      </c>
      <c r="BA1638" s="3">
        <v>2253897.1559630642</v>
      </c>
      <c r="BB1638">
        <f t="shared" si="701"/>
        <v>0.32740000000000002</v>
      </c>
    </row>
    <row r="1639" spans="1:54">
      <c r="A1639" s="2">
        <v>1638</v>
      </c>
      <c r="B1639">
        <v>15</v>
      </c>
      <c r="C1639" s="3">
        <v>172028.98914803992</v>
      </c>
      <c r="D1639" s="3">
        <v>2582390.2395927063</v>
      </c>
      <c r="E1639" s="3">
        <v>1864480.0800782291</v>
      </c>
      <c r="F1639" s="3">
        <v>32854.233423489757</v>
      </c>
      <c r="G1639" s="3">
        <v>24687.065530619097</v>
      </c>
      <c r="H1639" s="3">
        <v>36624.706142256931</v>
      </c>
      <c r="I1639" s="3">
        <v>50691.835886566805</v>
      </c>
      <c r="J1639" s="3">
        <v>140396.12377226289</v>
      </c>
      <c r="K1639" s="3">
        <v>10339.529293824045</v>
      </c>
      <c r="L1639" s="3">
        <v>294612.56844666129</v>
      </c>
      <c r="M1639" s="3">
        <v>36204.523246573517</v>
      </c>
      <c r="N1639" s="3">
        <v>116097.30161714101</v>
      </c>
      <c r="O1639" s="3">
        <v>118466.29649978636</v>
      </c>
      <c r="P1639" s="3">
        <v>70957.235108771143</v>
      </c>
      <c r="Q1639" s="3">
        <v>283841.81035137497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AA1639" s="3">
        <f t="shared" si="698"/>
        <v>172028.98914803992</v>
      </c>
      <c r="AB1639" s="3">
        <f t="shared" si="675"/>
        <v>2582390.2395927063</v>
      </c>
      <c r="AC1639" s="3">
        <f t="shared" si="676"/>
        <v>1864480.0800782291</v>
      </c>
      <c r="AD1639" s="3">
        <f t="shared" si="677"/>
        <v>32854.233423489757</v>
      </c>
      <c r="AE1639" s="3">
        <f t="shared" si="678"/>
        <v>24687.065530619097</v>
      </c>
      <c r="AF1639" s="3">
        <f t="shared" si="679"/>
        <v>36624.706142256931</v>
      </c>
      <c r="AG1639" s="3">
        <f t="shared" si="680"/>
        <v>50691.835886566805</v>
      </c>
      <c r="AH1639" s="3">
        <f t="shared" si="681"/>
        <v>140396.12377226289</v>
      </c>
      <c r="AI1639" s="3">
        <f t="shared" si="682"/>
        <v>10339.529293824045</v>
      </c>
      <c r="AJ1639" s="3">
        <f t="shared" si="683"/>
        <v>294612.56844666129</v>
      </c>
      <c r="AK1639" s="3">
        <f t="shared" si="684"/>
        <v>36204.523246573517</v>
      </c>
      <c r="AL1639" s="3">
        <f t="shared" si="685"/>
        <v>116097.30161714101</v>
      </c>
      <c r="AM1639" s="3">
        <f t="shared" si="686"/>
        <v>118466.29649978636</v>
      </c>
      <c r="AN1639" s="3">
        <f t="shared" si="687"/>
        <v>70957.235108771143</v>
      </c>
      <c r="AO1639" s="3">
        <f t="shared" si="688"/>
        <v>283841.81035137497</v>
      </c>
      <c r="AP1639" s="3">
        <f t="shared" si="689"/>
        <v>0</v>
      </c>
      <c r="AQ1639" s="3">
        <f t="shared" si="690"/>
        <v>0</v>
      </c>
      <c r="AR1639" s="3">
        <f t="shared" si="691"/>
        <v>0</v>
      </c>
      <c r="AS1639" s="3">
        <f t="shared" si="692"/>
        <v>0</v>
      </c>
      <c r="AT1639" s="3">
        <f t="shared" si="693"/>
        <v>0</v>
      </c>
      <c r="AU1639" s="3">
        <f t="shared" si="694"/>
        <v>0</v>
      </c>
      <c r="AV1639" s="3">
        <f t="shared" si="695"/>
        <v>0</v>
      </c>
      <c r="AW1639" s="3">
        <f t="shared" si="696"/>
        <v>0</v>
      </c>
      <c r="AX1639" s="3">
        <f t="shared" si="699"/>
        <v>5834672.538138302</v>
      </c>
      <c r="AY1639" s="3">
        <f t="shared" si="700"/>
        <v>15</v>
      </c>
      <c r="AZ1639" s="3">
        <f t="shared" si="697"/>
        <v>0</v>
      </c>
      <c r="BA1639" s="3">
        <v>2255187.0903375791</v>
      </c>
      <c r="BB1639">
        <f t="shared" si="701"/>
        <v>0.3276</v>
      </c>
    </row>
    <row r="1640" spans="1:54">
      <c r="A1640" s="2">
        <v>1639</v>
      </c>
      <c r="B1640">
        <v>13</v>
      </c>
      <c r="C1640" s="3">
        <v>330589.91246536275</v>
      </c>
      <c r="D1640" s="3">
        <v>35371.577597651616</v>
      </c>
      <c r="E1640" s="3">
        <v>145840.58817520025</v>
      </c>
      <c r="F1640" s="3">
        <v>142392.94137276791</v>
      </c>
      <c r="G1640" s="3">
        <v>40106.739314638937</v>
      </c>
      <c r="H1640" s="3">
        <v>33459.559240247188</v>
      </c>
      <c r="I1640" s="3">
        <v>158318.57865480793</v>
      </c>
      <c r="J1640" s="3">
        <v>82147.072226026881</v>
      </c>
      <c r="K1640" s="3">
        <v>1082458.6773631554</v>
      </c>
      <c r="L1640" s="3">
        <v>275909.98745415179</v>
      </c>
      <c r="M1640" s="3">
        <v>812611.52963437699</v>
      </c>
      <c r="N1640" s="3">
        <v>160653.78449848416</v>
      </c>
      <c r="O1640" s="3">
        <v>6298549.9811614286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AA1640" s="3">
        <f t="shared" si="698"/>
        <v>330589.91246536275</v>
      </c>
      <c r="AB1640" s="3">
        <f t="shared" si="675"/>
        <v>35371.577597651616</v>
      </c>
      <c r="AC1640" s="3">
        <f t="shared" si="676"/>
        <v>145840.58817520025</v>
      </c>
      <c r="AD1640" s="3">
        <f t="shared" si="677"/>
        <v>142392.94137276791</v>
      </c>
      <c r="AE1640" s="3">
        <f t="shared" si="678"/>
        <v>40106.739314638937</v>
      </c>
      <c r="AF1640" s="3">
        <f t="shared" si="679"/>
        <v>33459.559240247188</v>
      </c>
      <c r="AG1640" s="3">
        <f t="shared" si="680"/>
        <v>158318.57865480793</v>
      </c>
      <c r="AH1640" s="3">
        <f t="shared" si="681"/>
        <v>82147.072226026881</v>
      </c>
      <c r="AI1640" s="3">
        <f t="shared" si="682"/>
        <v>1082458.6773631554</v>
      </c>
      <c r="AJ1640" s="3">
        <f t="shared" si="683"/>
        <v>275909.98745415179</v>
      </c>
      <c r="AK1640" s="3">
        <f t="shared" si="684"/>
        <v>812611.52963437699</v>
      </c>
      <c r="AL1640" s="3">
        <f t="shared" si="685"/>
        <v>160653.78449848416</v>
      </c>
      <c r="AM1640" s="3">
        <f t="shared" si="686"/>
        <v>6298549.9811614286</v>
      </c>
      <c r="AN1640" s="3">
        <f t="shared" si="687"/>
        <v>0</v>
      </c>
      <c r="AO1640" s="3">
        <f t="shared" si="688"/>
        <v>0</v>
      </c>
      <c r="AP1640" s="3">
        <f t="shared" si="689"/>
        <v>0</v>
      </c>
      <c r="AQ1640" s="3">
        <f t="shared" si="690"/>
        <v>0</v>
      </c>
      <c r="AR1640" s="3">
        <f t="shared" si="691"/>
        <v>0</v>
      </c>
      <c r="AS1640" s="3">
        <f t="shared" si="692"/>
        <v>0</v>
      </c>
      <c r="AT1640" s="3">
        <f t="shared" si="693"/>
        <v>0</v>
      </c>
      <c r="AU1640" s="3">
        <f t="shared" si="694"/>
        <v>0</v>
      </c>
      <c r="AV1640" s="3">
        <f t="shared" si="695"/>
        <v>0</v>
      </c>
      <c r="AW1640" s="3">
        <f t="shared" si="696"/>
        <v>0</v>
      </c>
      <c r="AX1640" s="3">
        <f t="shared" si="699"/>
        <v>9598410.9291583002</v>
      </c>
      <c r="AY1640" s="3">
        <f t="shared" si="700"/>
        <v>13</v>
      </c>
      <c r="AZ1640" s="3">
        <f t="shared" si="697"/>
        <v>0</v>
      </c>
      <c r="BA1640" s="3">
        <v>2259538.8199152444</v>
      </c>
      <c r="BB1640">
        <f t="shared" si="701"/>
        <v>0.32779999999999998</v>
      </c>
    </row>
    <row r="1641" spans="1:54">
      <c r="A1641" s="2">
        <v>1640</v>
      </c>
      <c r="B1641">
        <v>14</v>
      </c>
      <c r="C1641" s="3">
        <v>9383.3072439236203</v>
      </c>
      <c r="D1641" s="3">
        <v>197670.09606419539</v>
      </c>
      <c r="E1641" s="3">
        <v>50688.042845961361</v>
      </c>
      <c r="F1641" s="3">
        <v>516955.75557170063</v>
      </c>
      <c r="G1641" s="3">
        <v>59287.463569437015</v>
      </c>
      <c r="H1641" s="3">
        <v>318392.88966075052</v>
      </c>
      <c r="I1641" s="3">
        <v>44298.747151245181</v>
      </c>
      <c r="J1641" s="3">
        <v>3298794.5171750686</v>
      </c>
      <c r="K1641" s="3">
        <v>78391.70819139629</v>
      </c>
      <c r="L1641" s="3">
        <v>255176.5738488604</v>
      </c>
      <c r="M1641" s="3">
        <v>42605.576976929093</v>
      </c>
      <c r="N1641" s="3">
        <v>1405595.1717686527</v>
      </c>
      <c r="O1641" s="3">
        <v>79803.383776679722</v>
      </c>
      <c r="P1641" s="3">
        <v>224363.00558800975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AA1641" s="3">
        <f t="shared" si="698"/>
        <v>9383.3072439236203</v>
      </c>
      <c r="AB1641" s="3">
        <f t="shared" si="675"/>
        <v>197670.09606419539</v>
      </c>
      <c r="AC1641" s="3">
        <f t="shared" si="676"/>
        <v>50688.042845961361</v>
      </c>
      <c r="AD1641" s="3">
        <f t="shared" si="677"/>
        <v>516955.75557170063</v>
      </c>
      <c r="AE1641" s="3">
        <f t="shared" si="678"/>
        <v>59287.463569437015</v>
      </c>
      <c r="AF1641" s="3">
        <f t="shared" si="679"/>
        <v>318392.88966075052</v>
      </c>
      <c r="AG1641" s="3">
        <f t="shared" si="680"/>
        <v>44298.747151245181</v>
      </c>
      <c r="AH1641" s="3">
        <f t="shared" si="681"/>
        <v>3298794.5171750686</v>
      </c>
      <c r="AI1641" s="3">
        <f t="shared" si="682"/>
        <v>78391.70819139629</v>
      </c>
      <c r="AJ1641" s="3">
        <f t="shared" si="683"/>
        <v>255176.5738488604</v>
      </c>
      <c r="AK1641" s="3">
        <f t="shared" si="684"/>
        <v>42605.576976929093</v>
      </c>
      <c r="AL1641" s="3">
        <f t="shared" si="685"/>
        <v>1405595.1717686527</v>
      </c>
      <c r="AM1641" s="3">
        <f t="shared" si="686"/>
        <v>79803.383776679722</v>
      </c>
      <c r="AN1641" s="3">
        <f t="shared" si="687"/>
        <v>224363.00558800975</v>
      </c>
      <c r="AO1641" s="3">
        <f t="shared" si="688"/>
        <v>0</v>
      </c>
      <c r="AP1641" s="3">
        <f t="shared" si="689"/>
        <v>0</v>
      </c>
      <c r="AQ1641" s="3">
        <f t="shared" si="690"/>
        <v>0</v>
      </c>
      <c r="AR1641" s="3">
        <f t="shared" si="691"/>
        <v>0</v>
      </c>
      <c r="AS1641" s="3">
        <f t="shared" si="692"/>
        <v>0</v>
      </c>
      <c r="AT1641" s="3">
        <f t="shared" si="693"/>
        <v>0</v>
      </c>
      <c r="AU1641" s="3">
        <f t="shared" si="694"/>
        <v>0</v>
      </c>
      <c r="AV1641" s="3">
        <f t="shared" si="695"/>
        <v>0</v>
      </c>
      <c r="AW1641" s="3">
        <f t="shared" si="696"/>
        <v>0</v>
      </c>
      <c r="AX1641" s="3">
        <f t="shared" si="699"/>
        <v>6581406.2394328099</v>
      </c>
      <c r="AY1641" s="3">
        <f t="shared" si="700"/>
        <v>14</v>
      </c>
      <c r="AZ1641" s="3">
        <f t="shared" si="697"/>
        <v>0</v>
      </c>
      <c r="BA1641" s="3">
        <v>2260863.4998690505</v>
      </c>
      <c r="BB1641">
        <f t="shared" si="701"/>
        <v>0.32800000000000001</v>
      </c>
    </row>
    <row r="1642" spans="1:54">
      <c r="A1642" s="2">
        <v>1641</v>
      </c>
      <c r="B1642">
        <v>17</v>
      </c>
      <c r="C1642" s="3">
        <v>705301.53909952124</v>
      </c>
      <c r="D1642" s="3">
        <v>3128484.0499374126</v>
      </c>
      <c r="E1642" s="3">
        <v>117869.80054181663</v>
      </c>
      <c r="F1642" s="3">
        <v>216654.09991938059</v>
      </c>
      <c r="G1642" s="3">
        <v>821575.5606741833</v>
      </c>
      <c r="H1642" s="3">
        <v>38967.111124667899</v>
      </c>
      <c r="I1642" s="3">
        <v>156003.84613892215</v>
      </c>
      <c r="J1642" s="3">
        <v>83080.974328101787</v>
      </c>
      <c r="K1642" s="3">
        <v>51439.920177754539</v>
      </c>
      <c r="L1642" s="3">
        <v>33105.11936084507</v>
      </c>
      <c r="M1642" s="3">
        <v>5807860.559632265</v>
      </c>
      <c r="N1642" s="3">
        <v>156906.14308502589</v>
      </c>
      <c r="O1642" s="3">
        <v>87078.753255294185</v>
      </c>
      <c r="P1642" s="3">
        <v>115515.87898037957</v>
      </c>
      <c r="Q1642" s="3">
        <v>215113.93029047782</v>
      </c>
      <c r="R1642" s="3">
        <v>1840062.8107464889</v>
      </c>
      <c r="S1642" s="3">
        <v>2139.6504253559146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AA1642" s="3">
        <f t="shared" si="698"/>
        <v>705301.53909952124</v>
      </c>
      <c r="AB1642" s="3">
        <f t="shared" si="675"/>
        <v>3128484.0499374126</v>
      </c>
      <c r="AC1642" s="3">
        <f t="shared" si="676"/>
        <v>117869.80054181663</v>
      </c>
      <c r="AD1642" s="3">
        <f t="shared" si="677"/>
        <v>216654.09991938059</v>
      </c>
      <c r="AE1642" s="3">
        <f t="shared" si="678"/>
        <v>821575.5606741833</v>
      </c>
      <c r="AF1642" s="3">
        <f t="shared" si="679"/>
        <v>38967.111124667899</v>
      </c>
      <c r="AG1642" s="3">
        <f t="shared" si="680"/>
        <v>156003.84613892215</v>
      </c>
      <c r="AH1642" s="3">
        <f t="shared" si="681"/>
        <v>83080.974328101787</v>
      </c>
      <c r="AI1642" s="3">
        <f t="shared" si="682"/>
        <v>51439.920177754539</v>
      </c>
      <c r="AJ1642" s="3">
        <f t="shared" si="683"/>
        <v>33105.11936084507</v>
      </c>
      <c r="AK1642" s="3">
        <f t="shared" si="684"/>
        <v>5807860.559632265</v>
      </c>
      <c r="AL1642" s="3">
        <f t="shared" si="685"/>
        <v>156906.14308502589</v>
      </c>
      <c r="AM1642" s="3">
        <f t="shared" si="686"/>
        <v>87078.753255294185</v>
      </c>
      <c r="AN1642" s="3">
        <f t="shared" si="687"/>
        <v>115515.87898037957</v>
      </c>
      <c r="AO1642" s="3">
        <f t="shared" si="688"/>
        <v>215113.93029047782</v>
      </c>
      <c r="AP1642" s="3">
        <f t="shared" si="689"/>
        <v>1840062.8107464889</v>
      </c>
      <c r="AQ1642" s="3">
        <f t="shared" si="690"/>
        <v>2139.6504253559146</v>
      </c>
      <c r="AR1642" s="3">
        <f t="shared" si="691"/>
        <v>0</v>
      </c>
      <c r="AS1642" s="3">
        <f t="shared" si="692"/>
        <v>0</v>
      </c>
      <c r="AT1642" s="3">
        <f t="shared" si="693"/>
        <v>0</v>
      </c>
      <c r="AU1642" s="3">
        <f t="shared" si="694"/>
        <v>0</v>
      </c>
      <c r="AV1642" s="3">
        <f t="shared" si="695"/>
        <v>0</v>
      </c>
      <c r="AW1642" s="3">
        <f t="shared" si="696"/>
        <v>0</v>
      </c>
      <c r="AX1642" s="3">
        <f t="shared" si="699"/>
        <v>13577159.747717893</v>
      </c>
      <c r="AY1642" s="3">
        <f t="shared" si="700"/>
        <v>17</v>
      </c>
      <c r="AZ1642" s="3">
        <f t="shared" si="697"/>
        <v>0</v>
      </c>
      <c r="BA1642" s="3">
        <v>2262388.3973023952</v>
      </c>
      <c r="BB1642">
        <f t="shared" si="701"/>
        <v>0.32819999999999999</v>
      </c>
    </row>
    <row r="1643" spans="1:54">
      <c r="A1643" s="2">
        <v>1642</v>
      </c>
      <c r="B1643">
        <v>11</v>
      </c>
      <c r="C1643" s="3">
        <v>136602.31492337599</v>
      </c>
      <c r="D1643" s="3">
        <v>36078.078108917631</v>
      </c>
      <c r="E1643" s="3">
        <v>594099.99755480071</v>
      </c>
      <c r="F1643" s="3">
        <v>26726.040521239676</v>
      </c>
      <c r="G1643" s="3">
        <v>276363.66497157974</v>
      </c>
      <c r="H1643" s="3">
        <v>9493.5771659889779</v>
      </c>
      <c r="I1643" s="3">
        <v>48425.797141130592</v>
      </c>
      <c r="J1643" s="3">
        <v>21424.495290890562</v>
      </c>
      <c r="K1643" s="3">
        <v>88265.530584315857</v>
      </c>
      <c r="L1643" s="3">
        <v>80116.198716946354</v>
      </c>
      <c r="M1643" s="3">
        <v>52077.887345915442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AA1643" s="3">
        <f t="shared" si="698"/>
        <v>136602.31492337599</v>
      </c>
      <c r="AB1643" s="3">
        <f t="shared" si="675"/>
        <v>36078.078108917631</v>
      </c>
      <c r="AC1643" s="3">
        <f t="shared" si="676"/>
        <v>594099.99755480071</v>
      </c>
      <c r="AD1643" s="3">
        <f t="shared" si="677"/>
        <v>26726.040521239676</v>
      </c>
      <c r="AE1643" s="3">
        <f t="shared" si="678"/>
        <v>276363.66497157974</v>
      </c>
      <c r="AF1643" s="3">
        <f t="shared" si="679"/>
        <v>9493.5771659889779</v>
      </c>
      <c r="AG1643" s="3">
        <f t="shared" si="680"/>
        <v>48425.797141130592</v>
      </c>
      <c r="AH1643" s="3">
        <f t="shared" si="681"/>
        <v>21424.495290890562</v>
      </c>
      <c r="AI1643" s="3">
        <f t="shared" si="682"/>
        <v>88265.530584315857</v>
      </c>
      <c r="AJ1643" s="3">
        <f t="shared" si="683"/>
        <v>80116.198716946354</v>
      </c>
      <c r="AK1643" s="3">
        <f t="shared" si="684"/>
        <v>52077.887345915442</v>
      </c>
      <c r="AL1643" s="3">
        <f t="shared" si="685"/>
        <v>0</v>
      </c>
      <c r="AM1643" s="3">
        <f t="shared" si="686"/>
        <v>0</v>
      </c>
      <c r="AN1643" s="3">
        <f t="shared" si="687"/>
        <v>0</v>
      </c>
      <c r="AO1643" s="3">
        <f t="shared" si="688"/>
        <v>0</v>
      </c>
      <c r="AP1643" s="3">
        <f t="shared" si="689"/>
        <v>0</v>
      </c>
      <c r="AQ1643" s="3">
        <f t="shared" si="690"/>
        <v>0</v>
      </c>
      <c r="AR1643" s="3">
        <f t="shared" si="691"/>
        <v>0</v>
      </c>
      <c r="AS1643" s="3">
        <f t="shared" si="692"/>
        <v>0</v>
      </c>
      <c r="AT1643" s="3">
        <f t="shared" si="693"/>
        <v>0</v>
      </c>
      <c r="AU1643" s="3">
        <f t="shared" si="694"/>
        <v>0</v>
      </c>
      <c r="AV1643" s="3">
        <f t="shared" si="695"/>
        <v>0</v>
      </c>
      <c r="AW1643" s="3">
        <f t="shared" si="696"/>
        <v>0</v>
      </c>
      <c r="AX1643" s="3">
        <f t="shared" si="699"/>
        <v>1369673.5823251014</v>
      </c>
      <c r="AY1643" s="3">
        <f t="shared" si="700"/>
        <v>11</v>
      </c>
      <c r="AZ1643" s="3">
        <f t="shared" si="697"/>
        <v>0</v>
      </c>
      <c r="BA1643" s="3">
        <v>2263615.9070055755</v>
      </c>
      <c r="BB1643">
        <f t="shared" si="701"/>
        <v>0.32840000000000003</v>
      </c>
    </row>
    <row r="1644" spans="1:54">
      <c r="A1644" s="2">
        <v>1643</v>
      </c>
      <c r="B1644">
        <v>15</v>
      </c>
      <c r="C1644" s="3">
        <v>104518.66544648065</v>
      </c>
      <c r="D1644" s="3">
        <v>63549.726913860577</v>
      </c>
      <c r="E1644" s="3">
        <v>25890.263405804755</v>
      </c>
      <c r="F1644" s="3">
        <v>248670.94444026772</v>
      </c>
      <c r="G1644" s="3">
        <v>326542.72688811272</v>
      </c>
      <c r="H1644" s="3">
        <v>13167.581717962399</v>
      </c>
      <c r="I1644" s="3">
        <v>45183.311660075888</v>
      </c>
      <c r="J1644" s="3">
        <v>3276188.6861595716</v>
      </c>
      <c r="K1644" s="3">
        <v>25143.259756729389</v>
      </c>
      <c r="L1644" s="3">
        <v>105543.87353457592</v>
      </c>
      <c r="M1644" s="3">
        <v>964058.22992476542</v>
      </c>
      <c r="N1644" s="3">
        <v>497923.17073140765</v>
      </c>
      <c r="O1644" s="3">
        <v>404305.695231358</v>
      </c>
      <c r="P1644" s="3">
        <v>100080.64525921831</v>
      </c>
      <c r="Q1644" s="3">
        <v>2678680.1629026402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AA1644" s="3">
        <f t="shared" si="698"/>
        <v>104518.66544648065</v>
      </c>
      <c r="AB1644" s="3">
        <f t="shared" si="675"/>
        <v>63549.726913860577</v>
      </c>
      <c r="AC1644" s="3">
        <f t="shared" si="676"/>
        <v>25890.263405804755</v>
      </c>
      <c r="AD1644" s="3">
        <f t="shared" si="677"/>
        <v>248670.94444026772</v>
      </c>
      <c r="AE1644" s="3">
        <f t="shared" si="678"/>
        <v>326542.72688811272</v>
      </c>
      <c r="AF1644" s="3">
        <f t="shared" si="679"/>
        <v>13167.581717962399</v>
      </c>
      <c r="AG1644" s="3">
        <f t="shared" si="680"/>
        <v>45183.311660075888</v>
      </c>
      <c r="AH1644" s="3">
        <f t="shared" si="681"/>
        <v>3276188.6861595716</v>
      </c>
      <c r="AI1644" s="3">
        <f t="shared" si="682"/>
        <v>25143.259756729389</v>
      </c>
      <c r="AJ1644" s="3">
        <f t="shared" si="683"/>
        <v>105543.87353457592</v>
      </c>
      <c r="AK1644" s="3">
        <f t="shared" si="684"/>
        <v>964058.22992476542</v>
      </c>
      <c r="AL1644" s="3">
        <f t="shared" si="685"/>
        <v>497923.17073140765</v>
      </c>
      <c r="AM1644" s="3">
        <f t="shared" si="686"/>
        <v>404305.695231358</v>
      </c>
      <c r="AN1644" s="3">
        <f t="shared" si="687"/>
        <v>100080.64525921831</v>
      </c>
      <c r="AO1644" s="3">
        <f t="shared" si="688"/>
        <v>2678680.1629026402</v>
      </c>
      <c r="AP1644" s="3">
        <f t="shared" si="689"/>
        <v>0</v>
      </c>
      <c r="AQ1644" s="3">
        <f t="shared" si="690"/>
        <v>0</v>
      </c>
      <c r="AR1644" s="3">
        <f t="shared" si="691"/>
        <v>0</v>
      </c>
      <c r="AS1644" s="3">
        <f t="shared" si="692"/>
        <v>0</v>
      </c>
      <c r="AT1644" s="3">
        <f t="shared" si="693"/>
        <v>0</v>
      </c>
      <c r="AU1644" s="3">
        <f t="shared" si="694"/>
        <v>0</v>
      </c>
      <c r="AV1644" s="3">
        <f t="shared" si="695"/>
        <v>0</v>
      </c>
      <c r="AW1644" s="3">
        <f t="shared" si="696"/>
        <v>0</v>
      </c>
      <c r="AX1644" s="3">
        <f t="shared" si="699"/>
        <v>8879446.9439728297</v>
      </c>
      <c r="AY1644" s="3">
        <f t="shared" si="700"/>
        <v>15</v>
      </c>
      <c r="AZ1644" s="3">
        <f t="shared" si="697"/>
        <v>0</v>
      </c>
      <c r="BA1644" s="3">
        <v>2264982.1132351612</v>
      </c>
      <c r="BB1644">
        <f t="shared" si="701"/>
        <v>0.3286</v>
      </c>
    </row>
    <row r="1645" spans="1:54">
      <c r="A1645" s="2">
        <v>1644</v>
      </c>
      <c r="B1645">
        <v>18</v>
      </c>
      <c r="C1645" s="3">
        <v>92619.991549156184</v>
      </c>
      <c r="D1645" s="3">
        <v>1442579.0894122187</v>
      </c>
      <c r="E1645" s="3">
        <v>8599.5629361387309</v>
      </c>
      <c r="F1645" s="3">
        <v>42224.780845815512</v>
      </c>
      <c r="G1645" s="3">
        <v>43099.141154884412</v>
      </c>
      <c r="H1645" s="3">
        <v>3749.5736963673849</v>
      </c>
      <c r="I1645" s="3">
        <v>98967.18083904362</v>
      </c>
      <c r="J1645" s="3">
        <v>118663.09795928435</v>
      </c>
      <c r="K1645" s="3">
        <v>15280.694288340021</v>
      </c>
      <c r="L1645" s="3">
        <v>15061.899596827801</v>
      </c>
      <c r="M1645" s="3">
        <v>24636.905270774183</v>
      </c>
      <c r="N1645" s="3">
        <v>220507.47037539727</v>
      </c>
      <c r="O1645" s="3">
        <v>84276.659923530882</v>
      </c>
      <c r="P1645" s="3">
        <v>372516.2821612113</v>
      </c>
      <c r="Q1645" s="3">
        <v>194677.87763052256</v>
      </c>
      <c r="R1645" s="3">
        <v>230800.12635772306</v>
      </c>
      <c r="S1645" s="3">
        <v>188612.23555630408</v>
      </c>
      <c r="T1645" s="3">
        <v>69655.235404041756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AA1645" s="3">
        <f t="shared" si="698"/>
        <v>92619.991549156184</v>
      </c>
      <c r="AB1645" s="3">
        <f t="shared" si="675"/>
        <v>1442579.0894122187</v>
      </c>
      <c r="AC1645" s="3">
        <f t="shared" si="676"/>
        <v>8599.5629361387309</v>
      </c>
      <c r="AD1645" s="3">
        <f t="shared" si="677"/>
        <v>42224.780845815512</v>
      </c>
      <c r="AE1645" s="3">
        <f t="shared" si="678"/>
        <v>43099.141154884412</v>
      </c>
      <c r="AF1645" s="3">
        <f t="shared" si="679"/>
        <v>3749.5736963673849</v>
      </c>
      <c r="AG1645" s="3">
        <f t="shared" si="680"/>
        <v>98967.18083904362</v>
      </c>
      <c r="AH1645" s="3">
        <f t="shared" si="681"/>
        <v>118663.09795928435</v>
      </c>
      <c r="AI1645" s="3">
        <f t="shared" si="682"/>
        <v>15280.694288340021</v>
      </c>
      <c r="AJ1645" s="3">
        <f t="shared" si="683"/>
        <v>15061.899596827801</v>
      </c>
      <c r="AK1645" s="3">
        <f t="shared" si="684"/>
        <v>24636.905270774183</v>
      </c>
      <c r="AL1645" s="3">
        <f t="shared" si="685"/>
        <v>220507.47037539727</v>
      </c>
      <c r="AM1645" s="3">
        <f t="shared" si="686"/>
        <v>84276.659923530882</v>
      </c>
      <c r="AN1645" s="3">
        <f t="shared" si="687"/>
        <v>372516.2821612113</v>
      </c>
      <c r="AO1645" s="3">
        <f t="shared" si="688"/>
        <v>194677.87763052256</v>
      </c>
      <c r="AP1645" s="3">
        <f t="shared" si="689"/>
        <v>230800.12635772306</v>
      </c>
      <c r="AQ1645" s="3">
        <f t="shared" si="690"/>
        <v>188612.23555630408</v>
      </c>
      <c r="AR1645" s="3">
        <f t="shared" si="691"/>
        <v>69655.235404041756</v>
      </c>
      <c r="AS1645" s="3">
        <f t="shared" si="692"/>
        <v>0</v>
      </c>
      <c r="AT1645" s="3">
        <f t="shared" si="693"/>
        <v>0</v>
      </c>
      <c r="AU1645" s="3">
        <f t="shared" si="694"/>
        <v>0</v>
      </c>
      <c r="AV1645" s="3">
        <f t="shared" si="695"/>
        <v>0</v>
      </c>
      <c r="AW1645" s="3">
        <f t="shared" si="696"/>
        <v>0</v>
      </c>
      <c r="AX1645" s="3">
        <f t="shared" si="699"/>
        <v>3266527.8049575817</v>
      </c>
      <c r="AY1645" s="3">
        <f t="shared" si="700"/>
        <v>18</v>
      </c>
      <c r="AZ1645" s="3">
        <f t="shared" si="697"/>
        <v>0</v>
      </c>
      <c r="BA1645" s="3">
        <v>2267213.3801703993</v>
      </c>
      <c r="BB1645">
        <f t="shared" si="701"/>
        <v>0.32879999999999998</v>
      </c>
    </row>
    <row r="1646" spans="1:54">
      <c r="A1646" s="2">
        <v>1645</v>
      </c>
      <c r="B1646">
        <v>16</v>
      </c>
      <c r="C1646" s="3">
        <v>1103493.6938801017</v>
      </c>
      <c r="D1646" s="3">
        <v>65156.453265517295</v>
      </c>
      <c r="E1646" s="3">
        <v>23799.913931884148</v>
      </c>
      <c r="F1646" s="3">
        <v>162474.08031813803</v>
      </c>
      <c r="G1646" s="3">
        <v>218588.60187786439</v>
      </c>
      <c r="H1646" s="3">
        <v>347639.83544216951</v>
      </c>
      <c r="I1646" s="3">
        <v>193179.51220697397</v>
      </c>
      <c r="J1646" s="3">
        <v>3773.5617689253313</v>
      </c>
      <c r="K1646" s="3">
        <v>134568.47280664046</v>
      </c>
      <c r="L1646" s="3">
        <v>204820.13597527173</v>
      </c>
      <c r="M1646" s="3">
        <v>18233.071057974299</v>
      </c>
      <c r="N1646" s="3">
        <v>91959.542439279263</v>
      </c>
      <c r="O1646" s="3">
        <v>1165922.9263706531</v>
      </c>
      <c r="P1646" s="3">
        <v>40463.340740988322</v>
      </c>
      <c r="Q1646" s="3">
        <v>854771.01684979396</v>
      </c>
      <c r="R1646" s="3">
        <v>437511.51700407476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AA1646" s="3">
        <f t="shared" si="698"/>
        <v>1103493.6938801017</v>
      </c>
      <c r="AB1646" s="3">
        <f t="shared" si="675"/>
        <v>65156.453265517295</v>
      </c>
      <c r="AC1646" s="3">
        <f t="shared" si="676"/>
        <v>23799.913931884148</v>
      </c>
      <c r="AD1646" s="3">
        <f t="shared" si="677"/>
        <v>162474.08031813803</v>
      </c>
      <c r="AE1646" s="3">
        <f t="shared" si="678"/>
        <v>218588.60187786439</v>
      </c>
      <c r="AF1646" s="3">
        <f t="shared" si="679"/>
        <v>347639.83544216951</v>
      </c>
      <c r="AG1646" s="3">
        <f t="shared" si="680"/>
        <v>193179.51220697397</v>
      </c>
      <c r="AH1646" s="3">
        <f t="shared" si="681"/>
        <v>3773.5617689253313</v>
      </c>
      <c r="AI1646" s="3">
        <f t="shared" si="682"/>
        <v>134568.47280664046</v>
      </c>
      <c r="AJ1646" s="3">
        <f t="shared" si="683"/>
        <v>204820.13597527173</v>
      </c>
      <c r="AK1646" s="3">
        <f t="shared" si="684"/>
        <v>18233.071057974299</v>
      </c>
      <c r="AL1646" s="3">
        <f t="shared" si="685"/>
        <v>91959.542439279263</v>
      </c>
      <c r="AM1646" s="3">
        <f t="shared" si="686"/>
        <v>1165922.9263706531</v>
      </c>
      <c r="AN1646" s="3">
        <f t="shared" si="687"/>
        <v>40463.340740988322</v>
      </c>
      <c r="AO1646" s="3">
        <f t="shared" si="688"/>
        <v>854771.01684979396</v>
      </c>
      <c r="AP1646" s="3">
        <f t="shared" si="689"/>
        <v>437511.51700407476</v>
      </c>
      <c r="AQ1646" s="3">
        <f t="shared" si="690"/>
        <v>0</v>
      </c>
      <c r="AR1646" s="3">
        <f t="shared" si="691"/>
        <v>0</v>
      </c>
      <c r="AS1646" s="3">
        <f t="shared" si="692"/>
        <v>0</v>
      </c>
      <c r="AT1646" s="3">
        <f t="shared" si="693"/>
        <v>0</v>
      </c>
      <c r="AU1646" s="3">
        <f t="shared" si="694"/>
        <v>0</v>
      </c>
      <c r="AV1646" s="3">
        <f t="shared" si="695"/>
        <v>0</v>
      </c>
      <c r="AW1646" s="3">
        <f t="shared" si="696"/>
        <v>0</v>
      </c>
      <c r="AX1646" s="3">
        <f t="shared" si="699"/>
        <v>5066355.67593625</v>
      </c>
      <c r="AY1646" s="3">
        <f t="shared" si="700"/>
        <v>16</v>
      </c>
      <c r="AZ1646" s="3">
        <f t="shared" si="697"/>
        <v>0</v>
      </c>
      <c r="BA1646" s="3">
        <v>2267902.9024175531</v>
      </c>
      <c r="BB1646">
        <f t="shared" si="701"/>
        <v>0.32900000000000001</v>
      </c>
    </row>
    <row r="1647" spans="1:54">
      <c r="A1647" s="2">
        <v>1646</v>
      </c>
      <c r="B1647">
        <v>16</v>
      </c>
      <c r="C1647" s="3">
        <v>445920.05060186947</v>
      </c>
      <c r="D1647" s="3">
        <v>215841.54699340963</v>
      </c>
      <c r="E1647" s="3">
        <v>1347542.5277818269</v>
      </c>
      <c r="F1647" s="3">
        <v>3090188.8479308295</v>
      </c>
      <c r="G1647" s="3">
        <v>1269152.8376341476</v>
      </c>
      <c r="H1647" s="3">
        <v>120698.32839811084</v>
      </c>
      <c r="I1647" s="3">
        <v>153297.78032327714</v>
      </c>
      <c r="J1647" s="3">
        <v>103345.04953980725</v>
      </c>
      <c r="K1647" s="3">
        <v>84341.474123463166</v>
      </c>
      <c r="L1647" s="3">
        <v>242270.01139398233</v>
      </c>
      <c r="M1647" s="3">
        <v>260797.53798451106</v>
      </c>
      <c r="N1647" s="3">
        <v>139092.0192187308</v>
      </c>
      <c r="O1647" s="3">
        <v>3004138.1982957805</v>
      </c>
      <c r="P1647" s="3">
        <v>50046.680233993502</v>
      </c>
      <c r="Q1647" s="3">
        <v>1657721.3307103959</v>
      </c>
      <c r="R1647" s="3">
        <v>90155.783946808748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</v>
      </c>
      <c r="AA1647" s="3">
        <f t="shared" si="698"/>
        <v>445920.05060186947</v>
      </c>
      <c r="AB1647" s="3">
        <f t="shared" si="675"/>
        <v>215841.54699340963</v>
      </c>
      <c r="AC1647" s="3">
        <f t="shared" si="676"/>
        <v>1347542.5277818269</v>
      </c>
      <c r="AD1647" s="3">
        <f t="shared" si="677"/>
        <v>3090188.8479308295</v>
      </c>
      <c r="AE1647" s="3">
        <f t="shared" si="678"/>
        <v>1269152.8376341476</v>
      </c>
      <c r="AF1647" s="3">
        <f t="shared" si="679"/>
        <v>120698.32839811084</v>
      </c>
      <c r="AG1647" s="3">
        <f t="shared" si="680"/>
        <v>153297.78032327714</v>
      </c>
      <c r="AH1647" s="3">
        <f t="shared" si="681"/>
        <v>103345.04953980725</v>
      </c>
      <c r="AI1647" s="3">
        <f t="shared" si="682"/>
        <v>84341.474123463166</v>
      </c>
      <c r="AJ1647" s="3">
        <f t="shared" si="683"/>
        <v>242270.01139398233</v>
      </c>
      <c r="AK1647" s="3">
        <f t="shared" si="684"/>
        <v>260797.53798451106</v>
      </c>
      <c r="AL1647" s="3">
        <f t="shared" si="685"/>
        <v>139092.0192187308</v>
      </c>
      <c r="AM1647" s="3">
        <f t="shared" si="686"/>
        <v>3004138.1982957805</v>
      </c>
      <c r="AN1647" s="3">
        <f t="shared" si="687"/>
        <v>50046.680233993502</v>
      </c>
      <c r="AO1647" s="3">
        <f t="shared" si="688"/>
        <v>1657721.3307103959</v>
      </c>
      <c r="AP1647" s="3">
        <f t="shared" si="689"/>
        <v>90155.783946808748</v>
      </c>
      <c r="AQ1647" s="3">
        <f t="shared" si="690"/>
        <v>0</v>
      </c>
      <c r="AR1647" s="3">
        <f t="shared" si="691"/>
        <v>0</v>
      </c>
      <c r="AS1647" s="3">
        <f t="shared" si="692"/>
        <v>0</v>
      </c>
      <c r="AT1647" s="3">
        <f t="shared" si="693"/>
        <v>0</v>
      </c>
      <c r="AU1647" s="3">
        <f t="shared" si="694"/>
        <v>0</v>
      </c>
      <c r="AV1647" s="3">
        <f t="shared" si="695"/>
        <v>0</v>
      </c>
      <c r="AW1647" s="3">
        <f t="shared" si="696"/>
        <v>0</v>
      </c>
      <c r="AX1647" s="3">
        <f t="shared" si="699"/>
        <v>12274550.005110944</v>
      </c>
      <c r="AY1647" s="3">
        <f t="shared" si="700"/>
        <v>16</v>
      </c>
      <c r="AZ1647" s="3">
        <f t="shared" si="697"/>
        <v>0</v>
      </c>
      <c r="BA1647" s="3">
        <v>2267907.9418010945</v>
      </c>
      <c r="BB1647">
        <f t="shared" si="701"/>
        <v>0.32919999999999999</v>
      </c>
    </row>
    <row r="1648" spans="1:54">
      <c r="A1648" s="2">
        <v>1647</v>
      </c>
      <c r="B1648">
        <v>15</v>
      </c>
      <c r="C1648" s="3">
        <v>116812.74515263452</v>
      </c>
      <c r="D1648" s="3">
        <v>99413.684482430937</v>
      </c>
      <c r="E1648" s="3">
        <v>437051.85447961127</v>
      </c>
      <c r="F1648" s="3">
        <v>75785.451651412615</v>
      </c>
      <c r="G1648" s="3">
        <v>2545.856702982639</v>
      </c>
      <c r="H1648" s="3">
        <v>17916.171769453536</v>
      </c>
      <c r="I1648" s="3">
        <v>734730.79991323675</v>
      </c>
      <c r="J1648" s="3">
        <v>126272.18967903247</v>
      </c>
      <c r="K1648" s="3">
        <v>826194.36849405454</v>
      </c>
      <c r="L1648" s="3">
        <v>45175.48347213227</v>
      </c>
      <c r="M1648" s="3">
        <v>355225.50867544097</v>
      </c>
      <c r="N1648" s="3">
        <v>12556.952411023096</v>
      </c>
      <c r="O1648" s="3">
        <v>59314.741722423183</v>
      </c>
      <c r="P1648" s="3">
        <v>217143.8847860911</v>
      </c>
      <c r="Q1648" s="3">
        <v>104833.61897476678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AA1648" s="3">
        <f t="shared" si="698"/>
        <v>116812.74515263452</v>
      </c>
      <c r="AB1648" s="3">
        <f t="shared" si="675"/>
        <v>99413.684482430937</v>
      </c>
      <c r="AC1648" s="3">
        <f t="shared" si="676"/>
        <v>437051.85447961127</v>
      </c>
      <c r="AD1648" s="3">
        <f t="shared" si="677"/>
        <v>75785.451651412615</v>
      </c>
      <c r="AE1648" s="3">
        <f t="shared" si="678"/>
        <v>2545.856702982639</v>
      </c>
      <c r="AF1648" s="3">
        <f t="shared" si="679"/>
        <v>17916.171769453536</v>
      </c>
      <c r="AG1648" s="3">
        <f t="shared" si="680"/>
        <v>734730.79991323675</v>
      </c>
      <c r="AH1648" s="3">
        <f t="shared" si="681"/>
        <v>126272.18967903247</v>
      </c>
      <c r="AI1648" s="3">
        <f t="shared" si="682"/>
        <v>826194.36849405454</v>
      </c>
      <c r="AJ1648" s="3">
        <f t="shared" si="683"/>
        <v>45175.48347213227</v>
      </c>
      <c r="AK1648" s="3">
        <f t="shared" si="684"/>
        <v>355225.50867544097</v>
      </c>
      <c r="AL1648" s="3">
        <f t="shared" si="685"/>
        <v>12556.952411023096</v>
      </c>
      <c r="AM1648" s="3">
        <f t="shared" si="686"/>
        <v>59314.741722423183</v>
      </c>
      <c r="AN1648" s="3">
        <f t="shared" si="687"/>
        <v>217143.8847860911</v>
      </c>
      <c r="AO1648" s="3">
        <f t="shared" si="688"/>
        <v>104833.61897476678</v>
      </c>
      <c r="AP1648" s="3">
        <f t="shared" si="689"/>
        <v>0</v>
      </c>
      <c r="AQ1648" s="3">
        <f t="shared" si="690"/>
        <v>0</v>
      </c>
      <c r="AR1648" s="3">
        <f t="shared" si="691"/>
        <v>0</v>
      </c>
      <c r="AS1648" s="3">
        <f t="shared" si="692"/>
        <v>0</v>
      </c>
      <c r="AT1648" s="3">
        <f t="shared" si="693"/>
        <v>0</v>
      </c>
      <c r="AU1648" s="3">
        <f t="shared" si="694"/>
        <v>0</v>
      </c>
      <c r="AV1648" s="3">
        <f t="shared" si="695"/>
        <v>0</v>
      </c>
      <c r="AW1648" s="3">
        <f t="shared" si="696"/>
        <v>0</v>
      </c>
      <c r="AX1648" s="3">
        <f t="shared" si="699"/>
        <v>3230973.3123667268</v>
      </c>
      <c r="AY1648" s="3">
        <f t="shared" si="700"/>
        <v>15</v>
      </c>
      <c r="AZ1648" s="3">
        <f t="shared" si="697"/>
        <v>0</v>
      </c>
      <c r="BA1648" s="3">
        <v>2268382.6515253461</v>
      </c>
      <c r="BB1648">
        <f t="shared" si="701"/>
        <v>0.32940000000000003</v>
      </c>
    </row>
    <row r="1649" spans="1:54">
      <c r="A1649" s="2">
        <v>1648</v>
      </c>
      <c r="B1649">
        <v>18</v>
      </c>
      <c r="C1649" s="3">
        <v>29780.316753005107</v>
      </c>
      <c r="D1649" s="3">
        <v>9856.3139497368884</v>
      </c>
      <c r="E1649" s="3">
        <v>417323.88454156311</v>
      </c>
      <c r="F1649" s="3">
        <v>467486.25987716491</v>
      </c>
      <c r="G1649" s="3">
        <v>33907.576893131598</v>
      </c>
      <c r="H1649" s="3">
        <v>110225.08209776509</v>
      </c>
      <c r="I1649" s="3">
        <v>53266.243171083755</v>
      </c>
      <c r="J1649" s="3">
        <v>2888.8620994188377</v>
      </c>
      <c r="K1649" s="3">
        <v>89927.053251116595</v>
      </c>
      <c r="L1649" s="3">
        <v>150170.19816851069</v>
      </c>
      <c r="M1649" s="3">
        <v>234265.30360153658</v>
      </c>
      <c r="N1649" s="3">
        <v>75830.587239395609</v>
      </c>
      <c r="O1649" s="3">
        <v>204590.62945624965</v>
      </c>
      <c r="P1649" s="3">
        <v>105700.48039548926</v>
      </c>
      <c r="Q1649" s="3">
        <v>41523.399221356907</v>
      </c>
      <c r="R1649" s="3">
        <v>501665.49663197115</v>
      </c>
      <c r="S1649" s="3">
        <v>8310.7365622445013</v>
      </c>
      <c r="T1649" s="3">
        <v>57104.756223359007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AA1649" s="3">
        <f t="shared" si="698"/>
        <v>29780.316753005107</v>
      </c>
      <c r="AB1649" s="3">
        <f t="shared" si="675"/>
        <v>9856.3139497368884</v>
      </c>
      <c r="AC1649" s="3">
        <f t="shared" si="676"/>
        <v>417323.88454156311</v>
      </c>
      <c r="AD1649" s="3">
        <f t="shared" si="677"/>
        <v>467486.25987716491</v>
      </c>
      <c r="AE1649" s="3">
        <f t="shared" si="678"/>
        <v>33907.576893131598</v>
      </c>
      <c r="AF1649" s="3">
        <f t="shared" si="679"/>
        <v>110225.08209776509</v>
      </c>
      <c r="AG1649" s="3">
        <f t="shared" si="680"/>
        <v>53266.243171083755</v>
      </c>
      <c r="AH1649" s="3">
        <f t="shared" si="681"/>
        <v>2888.8620994188377</v>
      </c>
      <c r="AI1649" s="3">
        <f t="shared" si="682"/>
        <v>89927.053251116595</v>
      </c>
      <c r="AJ1649" s="3">
        <f t="shared" si="683"/>
        <v>150170.19816851069</v>
      </c>
      <c r="AK1649" s="3">
        <f t="shared" si="684"/>
        <v>234265.30360153658</v>
      </c>
      <c r="AL1649" s="3">
        <f t="shared" si="685"/>
        <v>75830.587239395609</v>
      </c>
      <c r="AM1649" s="3">
        <f t="shared" si="686"/>
        <v>204590.62945624965</v>
      </c>
      <c r="AN1649" s="3">
        <f t="shared" si="687"/>
        <v>105700.48039548926</v>
      </c>
      <c r="AO1649" s="3">
        <f t="shared" si="688"/>
        <v>41523.399221356907</v>
      </c>
      <c r="AP1649" s="3">
        <f t="shared" si="689"/>
        <v>501665.49663197115</v>
      </c>
      <c r="AQ1649" s="3">
        <f t="shared" si="690"/>
        <v>8310.7365622445013</v>
      </c>
      <c r="AR1649" s="3">
        <f t="shared" si="691"/>
        <v>57104.756223359007</v>
      </c>
      <c r="AS1649" s="3">
        <f t="shared" si="692"/>
        <v>0</v>
      </c>
      <c r="AT1649" s="3">
        <f t="shared" si="693"/>
        <v>0</v>
      </c>
      <c r="AU1649" s="3">
        <f t="shared" si="694"/>
        <v>0</v>
      </c>
      <c r="AV1649" s="3">
        <f t="shared" si="695"/>
        <v>0</v>
      </c>
      <c r="AW1649" s="3">
        <f t="shared" si="696"/>
        <v>0</v>
      </c>
      <c r="AX1649" s="3">
        <f t="shared" si="699"/>
        <v>2593823.1801340994</v>
      </c>
      <c r="AY1649" s="3">
        <f t="shared" si="700"/>
        <v>18</v>
      </c>
      <c r="AZ1649" s="3">
        <f t="shared" si="697"/>
        <v>0</v>
      </c>
      <c r="BA1649" s="3">
        <v>2270601.0622242196</v>
      </c>
      <c r="BB1649">
        <f t="shared" si="701"/>
        <v>0.3296</v>
      </c>
    </row>
    <row r="1650" spans="1:54">
      <c r="A1650" s="2">
        <v>1649</v>
      </c>
      <c r="B1650">
        <v>12</v>
      </c>
      <c r="C1650" s="3">
        <v>1746295.4991681934</v>
      </c>
      <c r="D1650" s="3">
        <v>93819.856682285797</v>
      </c>
      <c r="E1650" s="3">
        <v>33177.087023411717</v>
      </c>
      <c r="F1650" s="3">
        <v>24680.628695698178</v>
      </c>
      <c r="G1650" s="3">
        <v>162819.44863942076</v>
      </c>
      <c r="H1650" s="3">
        <v>85642.98263733006</v>
      </c>
      <c r="I1650" s="3">
        <v>155757.65051513168</v>
      </c>
      <c r="J1650" s="3">
        <v>230648.13411213891</v>
      </c>
      <c r="K1650" s="3">
        <v>151099.42219736782</v>
      </c>
      <c r="L1650" s="3">
        <v>842390.21226291254</v>
      </c>
      <c r="M1650" s="3">
        <v>181887.32795048473</v>
      </c>
      <c r="N1650" s="3">
        <v>335771.00665946095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AA1650" s="3">
        <f t="shared" si="698"/>
        <v>1746295.4991681934</v>
      </c>
      <c r="AB1650" s="3">
        <f t="shared" si="675"/>
        <v>93819.856682285797</v>
      </c>
      <c r="AC1650" s="3">
        <f t="shared" si="676"/>
        <v>33177.087023411717</v>
      </c>
      <c r="AD1650" s="3">
        <f t="shared" si="677"/>
        <v>24680.628695698178</v>
      </c>
      <c r="AE1650" s="3">
        <f t="shared" si="678"/>
        <v>162819.44863942076</v>
      </c>
      <c r="AF1650" s="3">
        <f t="shared" si="679"/>
        <v>85642.98263733006</v>
      </c>
      <c r="AG1650" s="3">
        <f t="shared" si="680"/>
        <v>155757.65051513168</v>
      </c>
      <c r="AH1650" s="3">
        <f t="shared" si="681"/>
        <v>230648.13411213891</v>
      </c>
      <c r="AI1650" s="3">
        <f t="shared" si="682"/>
        <v>151099.42219736782</v>
      </c>
      <c r="AJ1650" s="3">
        <f t="shared" si="683"/>
        <v>842390.21226291254</v>
      </c>
      <c r="AK1650" s="3">
        <f t="shared" si="684"/>
        <v>181887.32795048473</v>
      </c>
      <c r="AL1650" s="3">
        <f t="shared" si="685"/>
        <v>335771.00665946095</v>
      </c>
      <c r="AM1650" s="3">
        <f t="shared" si="686"/>
        <v>0</v>
      </c>
      <c r="AN1650" s="3">
        <f t="shared" si="687"/>
        <v>0</v>
      </c>
      <c r="AO1650" s="3">
        <f t="shared" si="688"/>
        <v>0</v>
      </c>
      <c r="AP1650" s="3">
        <f t="shared" si="689"/>
        <v>0</v>
      </c>
      <c r="AQ1650" s="3">
        <f t="shared" si="690"/>
        <v>0</v>
      </c>
      <c r="AR1650" s="3">
        <f t="shared" si="691"/>
        <v>0</v>
      </c>
      <c r="AS1650" s="3">
        <f t="shared" si="692"/>
        <v>0</v>
      </c>
      <c r="AT1650" s="3">
        <f t="shared" si="693"/>
        <v>0</v>
      </c>
      <c r="AU1650" s="3">
        <f t="shared" si="694"/>
        <v>0</v>
      </c>
      <c r="AV1650" s="3">
        <f t="shared" si="695"/>
        <v>0</v>
      </c>
      <c r="AW1650" s="3">
        <f t="shared" si="696"/>
        <v>0</v>
      </c>
      <c r="AX1650" s="3">
        <f t="shared" si="699"/>
        <v>4043989.2565438366</v>
      </c>
      <c r="AY1650" s="3">
        <f t="shared" si="700"/>
        <v>12</v>
      </c>
      <c r="AZ1650" s="3">
        <f t="shared" si="697"/>
        <v>0</v>
      </c>
      <c r="BA1650" s="3">
        <v>2271991.9817252816</v>
      </c>
      <c r="BB1650">
        <f t="shared" si="701"/>
        <v>0.32979999999999998</v>
      </c>
    </row>
    <row r="1651" spans="1:54">
      <c r="A1651" s="2">
        <v>1650</v>
      </c>
      <c r="B1651">
        <v>18</v>
      </c>
      <c r="C1651" s="3">
        <v>86813.512316644265</v>
      </c>
      <c r="D1651" s="3">
        <v>11981.570890514984</v>
      </c>
      <c r="E1651" s="3">
        <v>1214906.904930654</v>
      </c>
      <c r="F1651" s="3">
        <v>42905.084462985455</v>
      </c>
      <c r="G1651" s="3">
        <v>799636.84508528409</v>
      </c>
      <c r="H1651" s="3">
        <v>576706.48552598199</v>
      </c>
      <c r="I1651" s="3">
        <v>319356.54374404153</v>
      </c>
      <c r="J1651" s="3">
        <v>282968.36804708454</v>
      </c>
      <c r="K1651" s="3">
        <v>330113.20649710624</v>
      </c>
      <c r="L1651" s="3">
        <v>1911008.4039566319</v>
      </c>
      <c r="M1651" s="3">
        <v>39421.46500746152</v>
      </c>
      <c r="N1651" s="3">
        <v>286503.44584515627</v>
      </c>
      <c r="O1651" s="3">
        <v>46765.728550703476</v>
      </c>
      <c r="P1651" s="3">
        <v>272135.63992605795</v>
      </c>
      <c r="Q1651" s="3">
        <v>130952.38032012804</v>
      </c>
      <c r="R1651" s="3">
        <v>80753.561715681921</v>
      </c>
      <c r="S1651" s="3">
        <v>502389.95798210811</v>
      </c>
      <c r="T1651" s="3">
        <v>13120.364534600123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AA1651" s="3">
        <f t="shared" si="698"/>
        <v>86813.512316644265</v>
      </c>
      <c r="AB1651" s="3">
        <f t="shared" si="675"/>
        <v>11981.570890514984</v>
      </c>
      <c r="AC1651" s="3">
        <f t="shared" si="676"/>
        <v>1214906.904930654</v>
      </c>
      <c r="AD1651" s="3">
        <f t="shared" si="677"/>
        <v>42905.084462985455</v>
      </c>
      <c r="AE1651" s="3">
        <f t="shared" si="678"/>
        <v>799636.84508528409</v>
      </c>
      <c r="AF1651" s="3">
        <f t="shared" si="679"/>
        <v>576706.48552598199</v>
      </c>
      <c r="AG1651" s="3">
        <f t="shared" si="680"/>
        <v>319356.54374404153</v>
      </c>
      <c r="AH1651" s="3">
        <f t="shared" si="681"/>
        <v>282968.36804708454</v>
      </c>
      <c r="AI1651" s="3">
        <f t="shared" si="682"/>
        <v>330113.20649710624</v>
      </c>
      <c r="AJ1651" s="3">
        <f t="shared" si="683"/>
        <v>1911008.4039566319</v>
      </c>
      <c r="AK1651" s="3">
        <f t="shared" si="684"/>
        <v>39421.46500746152</v>
      </c>
      <c r="AL1651" s="3">
        <f t="shared" si="685"/>
        <v>286503.44584515627</v>
      </c>
      <c r="AM1651" s="3">
        <f t="shared" si="686"/>
        <v>46765.728550703476</v>
      </c>
      <c r="AN1651" s="3">
        <f t="shared" si="687"/>
        <v>272135.63992605795</v>
      </c>
      <c r="AO1651" s="3">
        <f t="shared" si="688"/>
        <v>130952.38032012804</v>
      </c>
      <c r="AP1651" s="3">
        <f t="shared" si="689"/>
        <v>80753.561715681921</v>
      </c>
      <c r="AQ1651" s="3">
        <f t="shared" si="690"/>
        <v>502389.95798210811</v>
      </c>
      <c r="AR1651" s="3">
        <f t="shared" si="691"/>
        <v>13120.364534600123</v>
      </c>
      <c r="AS1651" s="3">
        <f t="shared" si="692"/>
        <v>0</v>
      </c>
      <c r="AT1651" s="3">
        <f t="shared" si="693"/>
        <v>0</v>
      </c>
      <c r="AU1651" s="3">
        <f t="shared" si="694"/>
        <v>0</v>
      </c>
      <c r="AV1651" s="3">
        <f t="shared" si="695"/>
        <v>0</v>
      </c>
      <c r="AW1651" s="3">
        <f t="shared" si="696"/>
        <v>0</v>
      </c>
      <c r="AX1651" s="3">
        <f t="shared" si="699"/>
        <v>6948439.4693388259</v>
      </c>
      <c r="AY1651" s="3">
        <f t="shared" si="700"/>
        <v>18</v>
      </c>
      <c r="AZ1651" s="3">
        <f t="shared" si="697"/>
        <v>0</v>
      </c>
      <c r="BA1651" s="3">
        <v>2273722.5380430617</v>
      </c>
      <c r="BB1651">
        <f t="shared" si="701"/>
        <v>0.33</v>
      </c>
    </row>
    <row r="1652" spans="1:54">
      <c r="A1652" s="2">
        <v>1651</v>
      </c>
      <c r="B1652">
        <v>18</v>
      </c>
      <c r="C1652" s="3">
        <v>379838.64203547651</v>
      </c>
      <c r="D1652" s="3">
        <v>83317.345412487542</v>
      </c>
      <c r="E1652" s="3">
        <v>95505.481985095379</v>
      </c>
      <c r="F1652" s="3">
        <v>991336.54722476273</v>
      </c>
      <c r="G1652" s="3">
        <v>228126.55141132729</v>
      </c>
      <c r="H1652" s="3">
        <v>7636.711284336724</v>
      </c>
      <c r="I1652" s="3">
        <v>432186.85434737668</v>
      </c>
      <c r="J1652" s="3">
        <v>130561.83196752396</v>
      </c>
      <c r="K1652" s="3">
        <v>1547109.728428599</v>
      </c>
      <c r="L1652" s="3">
        <v>53523.529605425261</v>
      </c>
      <c r="M1652" s="3">
        <v>449694.97172123502</v>
      </c>
      <c r="N1652" s="3">
        <v>66917.527185052735</v>
      </c>
      <c r="O1652" s="3">
        <v>411234.42702380614</v>
      </c>
      <c r="P1652" s="3">
        <v>302197.2440087822</v>
      </c>
      <c r="Q1652" s="3">
        <v>7890.7974600605339</v>
      </c>
      <c r="R1652" s="3">
        <v>113453.64463077362</v>
      </c>
      <c r="S1652" s="3">
        <v>867267.43566808989</v>
      </c>
      <c r="T1652" s="3">
        <v>45443.825219402475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AA1652" s="3">
        <f t="shared" si="698"/>
        <v>379838.64203547651</v>
      </c>
      <c r="AB1652" s="3">
        <f t="shared" si="675"/>
        <v>83317.345412487542</v>
      </c>
      <c r="AC1652" s="3">
        <f t="shared" si="676"/>
        <v>95505.481985095379</v>
      </c>
      <c r="AD1652" s="3">
        <f t="shared" si="677"/>
        <v>991336.54722476273</v>
      </c>
      <c r="AE1652" s="3">
        <f t="shared" si="678"/>
        <v>228126.55141132729</v>
      </c>
      <c r="AF1652" s="3">
        <f t="shared" si="679"/>
        <v>7636.711284336724</v>
      </c>
      <c r="AG1652" s="3">
        <f t="shared" si="680"/>
        <v>432186.85434737668</v>
      </c>
      <c r="AH1652" s="3">
        <f t="shared" si="681"/>
        <v>130561.83196752396</v>
      </c>
      <c r="AI1652" s="3">
        <f t="shared" si="682"/>
        <v>1547109.728428599</v>
      </c>
      <c r="AJ1652" s="3">
        <f t="shared" si="683"/>
        <v>53523.529605425261</v>
      </c>
      <c r="AK1652" s="3">
        <f t="shared" si="684"/>
        <v>449694.97172123502</v>
      </c>
      <c r="AL1652" s="3">
        <f t="shared" si="685"/>
        <v>66917.527185052735</v>
      </c>
      <c r="AM1652" s="3">
        <f t="shared" si="686"/>
        <v>411234.42702380614</v>
      </c>
      <c r="AN1652" s="3">
        <f t="shared" si="687"/>
        <v>302197.2440087822</v>
      </c>
      <c r="AO1652" s="3">
        <f t="shared" si="688"/>
        <v>7890.7974600605339</v>
      </c>
      <c r="AP1652" s="3">
        <f t="shared" si="689"/>
        <v>113453.64463077362</v>
      </c>
      <c r="AQ1652" s="3">
        <f t="shared" si="690"/>
        <v>867267.43566808989</v>
      </c>
      <c r="AR1652" s="3">
        <f t="shared" si="691"/>
        <v>45443.825219402475</v>
      </c>
      <c r="AS1652" s="3">
        <f t="shared" si="692"/>
        <v>0</v>
      </c>
      <c r="AT1652" s="3">
        <f t="shared" si="693"/>
        <v>0</v>
      </c>
      <c r="AU1652" s="3">
        <f t="shared" si="694"/>
        <v>0</v>
      </c>
      <c r="AV1652" s="3">
        <f t="shared" si="695"/>
        <v>0</v>
      </c>
      <c r="AW1652" s="3">
        <f t="shared" si="696"/>
        <v>0</v>
      </c>
      <c r="AX1652" s="3">
        <f t="shared" si="699"/>
        <v>6213243.0966196135</v>
      </c>
      <c r="AY1652" s="3">
        <f t="shared" si="700"/>
        <v>18</v>
      </c>
      <c r="AZ1652" s="3">
        <f t="shared" si="697"/>
        <v>0</v>
      </c>
      <c r="BA1652" s="3">
        <v>2274202.7262321338</v>
      </c>
      <c r="BB1652">
        <f t="shared" si="701"/>
        <v>0.33019999999999999</v>
      </c>
    </row>
    <row r="1653" spans="1:54">
      <c r="A1653" s="2">
        <v>1652</v>
      </c>
      <c r="B1653">
        <v>18</v>
      </c>
      <c r="C1653" s="3">
        <v>511275.65846136765</v>
      </c>
      <c r="D1653" s="3">
        <v>12931.613173038339</v>
      </c>
      <c r="E1653" s="3">
        <v>1393570.4744707155</v>
      </c>
      <c r="F1653" s="3">
        <v>99672.135893348895</v>
      </c>
      <c r="G1653" s="3">
        <v>623213.18636543432</v>
      </c>
      <c r="H1653" s="3">
        <v>1612339.202487784</v>
      </c>
      <c r="I1653" s="3">
        <v>275032.08148466301</v>
      </c>
      <c r="J1653" s="3">
        <v>631938.00424840918</v>
      </c>
      <c r="K1653" s="3">
        <v>353798.79712574254</v>
      </c>
      <c r="L1653" s="3">
        <v>1807976.8429866971</v>
      </c>
      <c r="M1653" s="3">
        <v>53986.862644276312</v>
      </c>
      <c r="N1653" s="3">
        <v>30454.446512697934</v>
      </c>
      <c r="O1653" s="3">
        <v>69342.940869434868</v>
      </c>
      <c r="P1653" s="3">
        <v>86030.671141131708</v>
      </c>
      <c r="Q1653" s="3">
        <v>14912.555598465793</v>
      </c>
      <c r="R1653" s="3">
        <v>102356.12690886472</v>
      </c>
      <c r="S1653" s="3">
        <v>605876.55260039796</v>
      </c>
      <c r="T1653" s="3">
        <v>467250.55890300509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AA1653" s="3">
        <f t="shared" si="698"/>
        <v>511275.65846136765</v>
      </c>
      <c r="AB1653" s="3">
        <f t="shared" si="675"/>
        <v>12931.613173038339</v>
      </c>
      <c r="AC1653" s="3">
        <f t="shared" si="676"/>
        <v>1393570.4744707155</v>
      </c>
      <c r="AD1653" s="3">
        <f t="shared" si="677"/>
        <v>99672.135893348895</v>
      </c>
      <c r="AE1653" s="3">
        <f t="shared" si="678"/>
        <v>623213.18636543432</v>
      </c>
      <c r="AF1653" s="3">
        <f t="shared" si="679"/>
        <v>1612339.202487784</v>
      </c>
      <c r="AG1653" s="3">
        <f t="shared" si="680"/>
        <v>275032.08148466301</v>
      </c>
      <c r="AH1653" s="3">
        <f t="shared" si="681"/>
        <v>631938.00424840918</v>
      </c>
      <c r="AI1653" s="3">
        <f t="shared" si="682"/>
        <v>353798.79712574254</v>
      </c>
      <c r="AJ1653" s="3">
        <f t="shared" si="683"/>
        <v>1807976.8429866971</v>
      </c>
      <c r="AK1653" s="3">
        <f t="shared" si="684"/>
        <v>53986.862644276312</v>
      </c>
      <c r="AL1653" s="3">
        <f t="shared" si="685"/>
        <v>30454.446512697934</v>
      </c>
      <c r="AM1653" s="3">
        <f t="shared" si="686"/>
        <v>69342.940869434868</v>
      </c>
      <c r="AN1653" s="3">
        <f t="shared" si="687"/>
        <v>86030.671141131708</v>
      </c>
      <c r="AO1653" s="3">
        <f t="shared" si="688"/>
        <v>14912.555598465793</v>
      </c>
      <c r="AP1653" s="3">
        <f t="shared" si="689"/>
        <v>102356.12690886472</v>
      </c>
      <c r="AQ1653" s="3">
        <f t="shared" si="690"/>
        <v>605876.55260039796</v>
      </c>
      <c r="AR1653" s="3">
        <f t="shared" si="691"/>
        <v>467250.55890300509</v>
      </c>
      <c r="AS1653" s="3">
        <f t="shared" si="692"/>
        <v>0</v>
      </c>
      <c r="AT1653" s="3">
        <f t="shared" si="693"/>
        <v>0</v>
      </c>
      <c r="AU1653" s="3">
        <f t="shared" si="694"/>
        <v>0</v>
      </c>
      <c r="AV1653" s="3">
        <f t="shared" si="695"/>
        <v>0</v>
      </c>
      <c r="AW1653" s="3">
        <f t="shared" si="696"/>
        <v>0</v>
      </c>
      <c r="AX1653" s="3">
        <f t="shared" si="699"/>
        <v>8751958.7118754759</v>
      </c>
      <c r="AY1653" s="3">
        <f t="shared" si="700"/>
        <v>18</v>
      </c>
      <c r="AZ1653" s="3">
        <f t="shared" si="697"/>
        <v>0</v>
      </c>
      <c r="BA1653" s="3">
        <v>2275402.5212251837</v>
      </c>
      <c r="BB1653">
        <f t="shared" si="701"/>
        <v>0.33040000000000003</v>
      </c>
    </row>
    <row r="1654" spans="1:54">
      <c r="A1654" s="2">
        <v>1653</v>
      </c>
      <c r="B1654">
        <v>13</v>
      </c>
      <c r="C1654" s="3">
        <v>174219.66831901189</v>
      </c>
      <c r="D1654" s="3">
        <v>113663.45591479368</v>
      </c>
      <c r="E1654" s="3">
        <v>79219.17878156036</v>
      </c>
      <c r="F1654" s="3">
        <v>1336070.5720796029</v>
      </c>
      <c r="G1654" s="3">
        <v>67284.987159142038</v>
      </c>
      <c r="H1654" s="3">
        <v>103100.32151004177</v>
      </c>
      <c r="I1654" s="3">
        <v>848127.22048421495</v>
      </c>
      <c r="J1654" s="3">
        <v>11306.218231207173</v>
      </c>
      <c r="K1654" s="3">
        <v>317086.37738542998</v>
      </c>
      <c r="L1654" s="3">
        <v>3035205.905366661</v>
      </c>
      <c r="M1654" s="3">
        <v>448266.91244209569</v>
      </c>
      <c r="N1654" s="3">
        <v>109627.05056419616</v>
      </c>
      <c r="O1654" s="3">
        <v>119055.095623339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AA1654" s="3">
        <f t="shared" si="698"/>
        <v>174219.66831901189</v>
      </c>
      <c r="AB1654" s="3">
        <f t="shared" si="675"/>
        <v>113663.45591479368</v>
      </c>
      <c r="AC1654" s="3">
        <f t="shared" si="676"/>
        <v>79219.17878156036</v>
      </c>
      <c r="AD1654" s="3">
        <f t="shared" si="677"/>
        <v>1336070.5720796029</v>
      </c>
      <c r="AE1654" s="3">
        <f t="shared" si="678"/>
        <v>67284.987159142038</v>
      </c>
      <c r="AF1654" s="3">
        <f t="shared" si="679"/>
        <v>103100.32151004177</v>
      </c>
      <c r="AG1654" s="3">
        <f t="shared" si="680"/>
        <v>848127.22048421495</v>
      </c>
      <c r="AH1654" s="3">
        <f t="shared" si="681"/>
        <v>11306.218231207173</v>
      </c>
      <c r="AI1654" s="3">
        <f t="shared" si="682"/>
        <v>317086.37738542998</v>
      </c>
      <c r="AJ1654" s="3">
        <f t="shared" si="683"/>
        <v>3035205.905366661</v>
      </c>
      <c r="AK1654" s="3">
        <f t="shared" si="684"/>
        <v>448266.91244209569</v>
      </c>
      <c r="AL1654" s="3">
        <f t="shared" si="685"/>
        <v>109627.05056419616</v>
      </c>
      <c r="AM1654" s="3">
        <f t="shared" si="686"/>
        <v>119055.095623339</v>
      </c>
      <c r="AN1654" s="3">
        <f t="shared" si="687"/>
        <v>0</v>
      </c>
      <c r="AO1654" s="3">
        <f t="shared" si="688"/>
        <v>0</v>
      </c>
      <c r="AP1654" s="3">
        <f t="shared" si="689"/>
        <v>0</v>
      </c>
      <c r="AQ1654" s="3">
        <f t="shared" si="690"/>
        <v>0</v>
      </c>
      <c r="AR1654" s="3">
        <f t="shared" si="691"/>
        <v>0</v>
      </c>
      <c r="AS1654" s="3">
        <f t="shared" si="692"/>
        <v>0</v>
      </c>
      <c r="AT1654" s="3">
        <f t="shared" si="693"/>
        <v>0</v>
      </c>
      <c r="AU1654" s="3">
        <f t="shared" si="694"/>
        <v>0</v>
      </c>
      <c r="AV1654" s="3">
        <f t="shared" si="695"/>
        <v>0</v>
      </c>
      <c r="AW1654" s="3">
        <f t="shared" si="696"/>
        <v>0</v>
      </c>
      <c r="AX1654" s="3">
        <f t="shared" si="699"/>
        <v>6762232.963861296</v>
      </c>
      <c r="AY1654" s="3">
        <f t="shared" si="700"/>
        <v>13</v>
      </c>
      <c r="AZ1654" s="3">
        <f t="shared" si="697"/>
        <v>0</v>
      </c>
      <c r="BA1654" s="3">
        <v>2275998.3894763617</v>
      </c>
      <c r="BB1654">
        <f t="shared" si="701"/>
        <v>0.3306</v>
      </c>
    </row>
    <row r="1655" spans="1:54">
      <c r="A1655" s="2">
        <v>1654</v>
      </c>
      <c r="B1655">
        <v>18</v>
      </c>
      <c r="C1655" s="3">
        <v>133966.21108809378</v>
      </c>
      <c r="D1655" s="3">
        <v>86463.046196980649</v>
      </c>
      <c r="E1655" s="3">
        <v>1203280.4953203104</v>
      </c>
      <c r="F1655" s="3">
        <v>70864.651751699115</v>
      </c>
      <c r="G1655" s="3">
        <v>68513.380173155558</v>
      </c>
      <c r="H1655" s="3">
        <v>2341671.7499133507</v>
      </c>
      <c r="I1655" s="3">
        <v>123845.94417047832</v>
      </c>
      <c r="J1655" s="3">
        <v>91685.169036939391</v>
      </c>
      <c r="K1655" s="3">
        <v>41771.381023389127</v>
      </c>
      <c r="L1655" s="3">
        <v>8844.6941516375391</v>
      </c>
      <c r="M1655" s="3">
        <v>23751.176767107107</v>
      </c>
      <c r="N1655" s="3">
        <v>160156.94599873514</v>
      </c>
      <c r="O1655" s="3">
        <v>165672.69558700451</v>
      </c>
      <c r="P1655" s="3">
        <v>17666.952313067573</v>
      </c>
      <c r="Q1655" s="3">
        <v>1075681.7588792313</v>
      </c>
      <c r="R1655" s="3">
        <v>277002.0350708855</v>
      </c>
      <c r="S1655" s="3">
        <v>174137.77652797542</v>
      </c>
      <c r="T1655" s="3">
        <v>179702.45348112361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AA1655" s="3">
        <f t="shared" si="698"/>
        <v>133966.21108809378</v>
      </c>
      <c r="AB1655" s="3">
        <f t="shared" si="675"/>
        <v>86463.046196980649</v>
      </c>
      <c r="AC1655" s="3">
        <f t="shared" si="676"/>
        <v>1203280.4953203104</v>
      </c>
      <c r="AD1655" s="3">
        <f t="shared" si="677"/>
        <v>70864.651751699115</v>
      </c>
      <c r="AE1655" s="3">
        <f t="shared" si="678"/>
        <v>68513.380173155558</v>
      </c>
      <c r="AF1655" s="3">
        <f t="shared" si="679"/>
        <v>2341671.7499133507</v>
      </c>
      <c r="AG1655" s="3">
        <f t="shared" si="680"/>
        <v>123845.94417047832</v>
      </c>
      <c r="AH1655" s="3">
        <f t="shared" si="681"/>
        <v>91685.169036939391</v>
      </c>
      <c r="AI1655" s="3">
        <f t="shared" si="682"/>
        <v>41771.381023389127</v>
      </c>
      <c r="AJ1655" s="3">
        <f t="shared" si="683"/>
        <v>8844.6941516375391</v>
      </c>
      <c r="AK1655" s="3">
        <f t="shared" si="684"/>
        <v>23751.176767107107</v>
      </c>
      <c r="AL1655" s="3">
        <f t="shared" si="685"/>
        <v>160156.94599873514</v>
      </c>
      <c r="AM1655" s="3">
        <f t="shared" si="686"/>
        <v>165672.69558700451</v>
      </c>
      <c r="AN1655" s="3">
        <f t="shared" si="687"/>
        <v>17666.952313067573</v>
      </c>
      <c r="AO1655" s="3">
        <f t="shared" si="688"/>
        <v>1075681.7588792313</v>
      </c>
      <c r="AP1655" s="3">
        <f t="shared" si="689"/>
        <v>277002.0350708855</v>
      </c>
      <c r="AQ1655" s="3">
        <f t="shared" si="690"/>
        <v>174137.77652797542</v>
      </c>
      <c r="AR1655" s="3">
        <f t="shared" si="691"/>
        <v>179702.45348112361</v>
      </c>
      <c r="AS1655" s="3">
        <f t="shared" si="692"/>
        <v>0</v>
      </c>
      <c r="AT1655" s="3">
        <f t="shared" si="693"/>
        <v>0</v>
      </c>
      <c r="AU1655" s="3">
        <f t="shared" si="694"/>
        <v>0</v>
      </c>
      <c r="AV1655" s="3">
        <f t="shared" si="695"/>
        <v>0</v>
      </c>
      <c r="AW1655" s="3">
        <f t="shared" si="696"/>
        <v>0</v>
      </c>
      <c r="AX1655" s="3">
        <f t="shared" si="699"/>
        <v>6244678.5174511652</v>
      </c>
      <c r="AY1655" s="3">
        <f t="shared" si="700"/>
        <v>18</v>
      </c>
      <c r="AZ1655" s="3">
        <f t="shared" si="697"/>
        <v>0</v>
      </c>
      <c r="BA1655" s="3">
        <v>2276944.9520052774</v>
      </c>
      <c r="BB1655">
        <f t="shared" si="701"/>
        <v>0.33079999999999998</v>
      </c>
    </row>
    <row r="1656" spans="1:54">
      <c r="A1656" s="2">
        <v>1655</v>
      </c>
      <c r="B1656">
        <v>18</v>
      </c>
      <c r="C1656" s="3">
        <v>338467.13516741234</v>
      </c>
      <c r="D1656" s="3">
        <v>395698.8105299786</v>
      </c>
      <c r="E1656" s="3">
        <v>44719.470186113191</v>
      </c>
      <c r="F1656" s="3">
        <v>119770.75207429354</v>
      </c>
      <c r="G1656" s="3">
        <v>228750.08959509336</v>
      </c>
      <c r="H1656" s="3">
        <v>492968.38333240873</v>
      </c>
      <c r="I1656" s="3">
        <v>229198.35145880855</v>
      </c>
      <c r="J1656" s="3">
        <v>163515.54026164938</v>
      </c>
      <c r="K1656" s="3">
        <v>93749.93863248339</v>
      </c>
      <c r="L1656" s="3">
        <v>75949.148100010018</v>
      </c>
      <c r="M1656" s="3">
        <v>202572.13555293204</v>
      </c>
      <c r="N1656" s="3">
        <v>35872.220631084623</v>
      </c>
      <c r="O1656" s="3">
        <v>82399.324541358161</v>
      </c>
      <c r="P1656" s="3">
        <v>382772.39051065699</v>
      </c>
      <c r="Q1656" s="3">
        <v>28902.31144785359</v>
      </c>
      <c r="R1656" s="3">
        <v>65220.962381720579</v>
      </c>
      <c r="S1656" s="3">
        <v>110046.88460330621</v>
      </c>
      <c r="T1656" s="3">
        <v>95393.601278234186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AA1656" s="3">
        <f t="shared" si="698"/>
        <v>338467.13516741234</v>
      </c>
      <c r="AB1656" s="3">
        <f t="shared" si="675"/>
        <v>395698.8105299786</v>
      </c>
      <c r="AC1656" s="3">
        <f t="shared" si="676"/>
        <v>44719.470186113191</v>
      </c>
      <c r="AD1656" s="3">
        <f t="shared" si="677"/>
        <v>119770.75207429354</v>
      </c>
      <c r="AE1656" s="3">
        <f t="shared" si="678"/>
        <v>228750.08959509336</v>
      </c>
      <c r="AF1656" s="3">
        <f t="shared" si="679"/>
        <v>492968.38333240873</v>
      </c>
      <c r="AG1656" s="3">
        <f t="shared" si="680"/>
        <v>229198.35145880855</v>
      </c>
      <c r="AH1656" s="3">
        <f t="shared" si="681"/>
        <v>163515.54026164938</v>
      </c>
      <c r="AI1656" s="3">
        <f t="shared" si="682"/>
        <v>93749.93863248339</v>
      </c>
      <c r="AJ1656" s="3">
        <f t="shared" si="683"/>
        <v>75949.148100010018</v>
      </c>
      <c r="AK1656" s="3">
        <f t="shared" si="684"/>
        <v>202572.13555293204</v>
      </c>
      <c r="AL1656" s="3">
        <f t="shared" si="685"/>
        <v>35872.220631084623</v>
      </c>
      <c r="AM1656" s="3">
        <f t="shared" si="686"/>
        <v>82399.324541358161</v>
      </c>
      <c r="AN1656" s="3">
        <f t="shared" si="687"/>
        <v>382772.39051065699</v>
      </c>
      <c r="AO1656" s="3">
        <f t="shared" si="688"/>
        <v>28902.31144785359</v>
      </c>
      <c r="AP1656" s="3">
        <f t="shared" si="689"/>
        <v>65220.962381720579</v>
      </c>
      <c r="AQ1656" s="3">
        <f t="shared" si="690"/>
        <v>110046.88460330621</v>
      </c>
      <c r="AR1656" s="3">
        <f t="shared" si="691"/>
        <v>95393.601278234186</v>
      </c>
      <c r="AS1656" s="3">
        <f t="shared" si="692"/>
        <v>0</v>
      </c>
      <c r="AT1656" s="3">
        <f t="shared" si="693"/>
        <v>0</v>
      </c>
      <c r="AU1656" s="3">
        <f t="shared" si="694"/>
        <v>0</v>
      </c>
      <c r="AV1656" s="3">
        <f t="shared" si="695"/>
        <v>0</v>
      </c>
      <c r="AW1656" s="3">
        <f t="shared" si="696"/>
        <v>0</v>
      </c>
      <c r="AX1656" s="3">
        <f t="shared" si="699"/>
        <v>3185967.4502853975</v>
      </c>
      <c r="AY1656" s="3">
        <f t="shared" si="700"/>
        <v>18</v>
      </c>
      <c r="AZ1656" s="3">
        <f t="shared" si="697"/>
        <v>0</v>
      </c>
      <c r="BA1656" s="3">
        <v>2277202.4961330146</v>
      </c>
      <c r="BB1656">
        <f t="shared" si="701"/>
        <v>0.33100000000000002</v>
      </c>
    </row>
    <row r="1657" spans="1:54">
      <c r="A1657" s="2">
        <v>1656</v>
      </c>
      <c r="B1657">
        <v>10</v>
      </c>
      <c r="C1657" s="3">
        <v>57570.467548502755</v>
      </c>
      <c r="D1657" s="3">
        <v>88751.929876862909</v>
      </c>
      <c r="E1657" s="3">
        <v>72639.541057115057</v>
      </c>
      <c r="F1657" s="3">
        <v>53261.984689747587</v>
      </c>
      <c r="G1657" s="3">
        <v>153052.51027581954</v>
      </c>
      <c r="H1657" s="3">
        <v>84671.454449655022</v>
      </c>
      <c r="I1657" s="3">
        <v>397242.17260234844</v>
      </c>
      <c r="J1657" s="3">
        <v>54444.119385436861</v>
      </c>
      <c r="K1657" s="3">
        <v>298130.30429757922</v>
      </c>
      <c r="L1657" s="3">
        <v>478601.15283243137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AA1657" s="3">
        <f t="shared" si="698"/>
        <v>57570.467548502755</v>
      </c>
      <c r="AB1657" s="3">
        <f t="shared" si="675"/>
        <v>88751.929876862909</v>
      </c>
      <c r="AC1657" s="3">
        <f t="shared" si="676"/>
        <v>72639.541057115057</v>
      </c>
      <c r="AD1657" s="3">
        <f t="shared" si="677"/>
        <v>53261.984689747587</v>
      </c>
      <c r="AE1657" s="3">
        <f t="shared" si="678"/>
        <v>153052.51027581954</v>
      </c>
      <c r="AF1657" s="3">
        <f t="shared" si="679"/>
        <v>84671.454449655022</v>
      </c>
      <c r="AG1657" s="3">
        <f t="shared" si="680"/>
        <v>397242.17260234844</v>
      </c>
      <c r="AH1657" s="3">
        <f t="shared" si="681"/>
        <v>54444.119385436861</v>
      </c>
      <c r="AI1657" s="3">
        <f t="shared" si="682"/>
        <v>298130.30429757922</v>
      </c>
      <c r="AJ1657" s="3">
        <f t="shared" si="683"/>
        <v>478601.15283243137</v>
      </c>
      <c r="AK1657" s="3">
        <f t="shared" si="684"/>
        <v>0</v>
      </c>
      <c r="AL1657" s="3">
        <f t="shared" si="685"/>
        <v>0</v>
      </c>
      <c r="AM1657" s="3">
        <f t="shared" si="686"/>
        <v>0</v>
      </c>
      <c r="AN1657" s="3">
        <f t="shared" si="687"/>
        <v>0</v>
      </c>
      <c r="AO1657" s="3">
        <f t="shared" si="688"/>
        <v>0</v>
      </c>
      <c r="AP1657" s="3">
        <f t="shared" si="689"/>
        <v>0</v>
      </c>
      <c r="AQ1657" s="3">
        <f t="shared" si="690"/>
        <v>0</v>
      </c>
      <c r="AR1657" s="3">
        <f t="shared" si="691"/>
        <v>0</v>
      </c>
      <c r="AS1657" s="3">
        <f t="shared" si="692"/>
        <v>0</v>
      </c>
      <c r="AT1657" s="3">
        <f t="shared" si="693"/>
        <v>0</v>
      </c>
      <c r="AU1657" s="3">
        <f t="shared" si="694"/>
        <v>0</v>
      </c>
      <c r="AV1657" s="3">
        <f t="shared" si="695"/>
        <v>0</v>
      </c>
      <c r="AW1657" s="3">
        <f t="shared" si="696"/>
        <v>0</v>
      </c>
      <c r="AX1657" s="3">
        <f t="shared" si="699"/>
        <v>1738365.6370154987</v>
      </c>
      <c r="AY1657" s="3">
        <f t="shared" si="700"/>
        <v>10</v>
      </c>
      <c r="AZ1657" s="3">
        <f t="shared" si="697"/>
        <v>0</v>
      </c>
      <c r="BA1657" s="3">
        <v>2278071.9465781525</v>
      </c>
      <c r="BB1657">
        <f t="shared" si="701"/>
        <v>0.33119999999999999</v>
      </c>
    </row>
    <row r="1658" spans="1:54">
      <c r="A1658" s="2">
        <v>1657</v>
      </c>
      <c r="B1658">
        <v>18</v>
      </c>
      <c r="C1658" s="3">
        <v>923238.78991977288</v>
      </c>
      <c r="D1658" s="3">
        <v>92925.263927441381</v>
      </c>
      <c r="E1658" s="3">
        <v>46418.227524951828</v>
      </c>
      <c r="F1658" s="3">
        <v>373491.24963527196</v>
      </c>
      <c r="G1658" s="3">
        <v>75736.113745846829</v>
      </c>
      <c r="H1658" s="3">
        <v>202251.19394109663</v>
      </c>
      <c r="I1658" s="3">
        <v>219129.92246357104</v>
      </c>
      <c r="J1658" s="3">
        <v>471131.6989352167</v>
      </c>
      <c r="K1658" s="3">
        <v>340399.26972017775</v>
      </c>
      <c r="L1658" s="3">
        <v>91754.403330538145</v>
      </c>
      <c r="M1658" s="3">
        <v>73590.802584429053</v>
      </c>
      <c r="N1658" s="3">
        <v>34353.760630855941</v>
      </c>
      <c r="O1658" s="3">
        <v>412419.58594978735</v>
      </c>
      <c r="P1658" s="3">
        <v>87293.120247550803</v>
      </c>
      <c r="Q1658" s="3">
        <v>78775.695724277219</v>
      </c>
      <c r="R1658" s="3">
        <v>67028.506557479996</v>
      </c>
      <c r="S1658" s="3">
        <v>1045588.897007136</v>
      </c>
      <c r="T1658" s="3">
        <v>218783.22585546674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AA1658" s="3">
        <f t="shared" si="698"/>
        <v>923238.78991977288</v>
      </c>
      <c r="AB1658" s="3">
        <f t="shared" si="675"/>
        <v>92925.263927441381</v>
      </c>
      <c r="AC1658" s="3">
        <f t="shared" si="676"/>
        <v>46418.227524951828</v>
      </c>
      <c r="AD1658" s="3">
        <f t="shared" si="677"/>
        <v>373491.24963527196</v>
      </c>
      <c r="AE1658" s="3">
        <f t="shared" si="678"/>
        <v>75736.113745846829</v>
      </c>
      <c r="AF1658" s="3">
        <f t="shared" si="679"/>
        <v>202251.19394109663</v>
      </c>
      <c r="AG1658" s="3">
        <f t="shared" si="680"/>
        <v>219129.92246357104</v>
      </c>
      <c r="AH1658" s="3">
        <f t="shared" si="681"/>
        <v>471131.6989352167</v>
      </c>
      <c r="AI1658" s="3">
        <f t="shared" si="682"/>
        <v>340399.26972017775</v>
      </c>
      <c r="AJ1658" s="3">
        <f t="shared" si="683"/>
        <v>91754.403330538145</v>
      </c>
      <c r="AK1658" s="3">
        <f t="shared" si="684"/>
        <v>73590.802584429053</v>
      </c>
      <c r="AL1658" s="3">
        <f t="shared" si="685"/>
        <v>34353.760630855941</v>
      </c>
      <c r="AM1658" s="3">
        <f t="shared" si="686"/>
        <v>412419.58594978735</v>
      </c>
      <c r="AN1658" s="3">
        <f t="shared" si="687"/>
        <v>87293.120247550803</v>
      </c>
      <c r="AO1658" s="3">
        <f t="shared" si="688"/>
        <v>78775.695724277219</v>
      </c>
      <c r="AP1658" s="3">
        <f t="shared" si="689"/>
        <v>67028.506557479996</v>
      </c>
      <c r="AQ1658" s="3">
        <f t="shared" si="690"/>
        <v>1045588.897007136</v>
      </c>
      <c r="AR1658" s="3">
        <f t="shared" si="691"/>
        <v>218783.22585546674</v>
      </c>
      <c r="AS1658" s="3">
        <f t="shared" si="692"/>
        <v>0</v>
      </c>
      <c r="AT1658" s="3">
        <f t="shared" si="693"/>
        <v>0</v>
      </c>
      <c r="AU1658" s="3">
        <f t="shared" si="694"/>
        <v>0</v>
      </c>
      <c r="AV1658" s="3">
        <f t="shared" si="695"/>
        <v>0</v>
      </c>
      <c r="AW1658" s="3">
        <f t="shared" si="696"/>
        <v>0</v>
      </c>
      <c r="AX1658" s="3">
        <f t="shared" si="699"/>
        <v>4854309.7277008677</v>
      </c>
      <c r="AY1658" s="3">
        <f t="shared" si="700"/>
        <v>18</v>
      </c>
      <c r="AZ1658" s="3">
        <f t="shared" si="697"/>
        <v>0</v>
      </c>
      <c r="BA1658" s="3">
        <v>2278532.411178357</v>
      </c>
      <c r="BB1658">
        <f t="shared" si="701"/>
        <v>0.33139999999999997</v>
      </c>
    </row>
    <row r="1659" spans="1:54">
      <c r="A1659" s="2">
        <v>1658</v>
      </c>
      <c r="B1659">
        <v>8</v>
      </c>
      <c r="C1659" s="3">
        <v>2023904.5072687552</v>
      </c>
      <c r="D1659" s="3">
        <v>131135.23320872322</v>
      </c>
      <c r="E1659" s="3">
        <v>472593.33758232032</v>
      </c>
      <c r="F1659" s="3">
        <v>252183.44145675987</v>
      </c>
      <c r="G1659" s="3">
        <v>124462.91582019198</v>
      </c>
      <c r="H1659" s="3">
        <v>189292.56816746618</v>
      </c>
      <c r="I1659" s="3">
        <v>565811.37683296506</v>
      </c>
      <c r="J1659" s="3">
        <v>40447.381370598858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AA1659" s="3">
        <f t="shared" si="698"/>
        <v>2023904.5072687552</v>
      </c>
      <c r="AB1659" s="3">
        <f t="shared" si="675"/>
        <v>131135.23320872322</v>
      </c>
      <c r="AC1659" s="3">
        <f t="shared" si="676"/>
        <v>472593.33758232032</v>
      </c>
      <c r="AD1659" s="3">
        <f t="shared" si="677"/>
        <v>252183.44145675987</v>
      </c>
      <c r="AE1659" s="3">
        <f t="shared" si="678"/>
        <v>124462.91582019198</v>
      </c>
      <c r="AF1659" s="3">
        <f t="shared" si="679"/>
        <v>189292.56816746618</v>
      </c>
      <c r="AG1659" s="3">
        <f t="shared" si="680"/>
        <v>565811.37683296506</v>
      </c>
      <c r="AH1659" s="3">
        <f t="shared" si="681"/>
        <v>40447.381370598858</v>
      </c>
      <c r="AI1659" s="3">
        <f t="shared" si="682"/>
        <v>0</v>
      </c>
      <c r="AJ1659" s="3">
        <f t="shared" si="683"/>
        <v>0</v>
      </c>
      <c r="AK1659" s="3">
        <f t="shared" si="684"/>
        <v>0</v>
      </c>
      <c r="AL1659" s="3">
        <f t="shared" si="685"/>
        <v>0</v>
      </c>
      <c r="AM1659" s="3">
        <f t="shared" si="686"/>
        <v>0</v>
      </c>
      <c r="AN1659" s="3">
        <f t="shared" si="687"/>
        <v>0</v>
      </c>
      <c r="AO1659" s="3">
        <f t="shared" si="688"/>
        <v>0</v>
      </c>
      <c r="AP1659" s="3">
        <f t="shared" si="689"/>
        <v>0</v>
      </c>
      <c r="AQ1659" s="3">
        <f t="shared" si="690"/>
        <v>0</v>
      </c>
      <c r="AR1659" s="3">
        <f t="shared" si="691"/>
        <v>0</v>
      </c>
      <c r="AS1659" s="3">
        <f t="shared" si="692"/>
        <v>0</v>
      </c>
      <c r="AT1659" s="3">
        <f t="shared" si="693"/>
        <v>0</v>
      </c>
      <c r="AU1659" s="3">
        <f t="shared" si="694"/>
        <v>0</v>
      </c>
      <c r="AV1659" s="3">
        <f t="shared" si="695"/>
        <v>0</v>
      </c>
      <c r="AW1659" s="3">
        <f t="shared" si="696"/>
        <v>0</v>
      </c>
      <c r="AX1659" s="3">
        <f t="shared" si="699"/>
        <v>3799830.7617077813</v>
      </c>
      <c r="AY1659" s="3">
        <f t="shared" si="700"/>
        <v>8</v>
      </c>
      <c r="AZ1659" s="3">
        <f t="shared" si="697"/>
        <v>0</v>
      </c>
      <c r="BA1659" s="3">
        <v>2284811.8047313718</v>
      </c>
      <c r="BB1659">
        <f t="shared" si="701"/>
        <v>0.33160000000000001</v>
      </c>
    </row>
    <row r="1660" spans="1:54">
      <c r="A1660" s="2">
        <v>1659</v>
      </c>
      <c r="B1660">
        <v>6</v>
      </c>
      <c r="C1660" s="3">
        <v>110243.5024348619</v>
      </c>
      <c r="D1660" s="3">
        <v>176142.74853186606</v>
      </c>
      <c r="E1660" s="3">
        <v>15294.546890819533</v>
      </c>
      <c r="F1660" s="3">
        <v>201148.68314910974</v>
      </c>
      <c r="G1660" s="3">
        <v>455421.65822771844</v>
      </c>
      <c r="H1660" s="3">
        <v>217191.99937900048</v>
      </c>
      <c r="I1660" s="3">
        <v>0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AA1660" s="3">
        <f t="shared" si="698"/>
        <v>110243.5024348619</v>
      </c>
      <c r="AB1660" s="3">
        <f t="shared" si="675"/>
        <v>176142.74853186606</v>
      </c>
      <c r="AC1660" s="3">
        <f t="shared" si="676"/>
        <v>15294.546890819533</v>
      </c>
      <c r="AD1660" s="3">
        <f t="shared" si="677"/>
        <v>201148.68314910974</v>
      </c>
      <c r="AE1660" s="3">
        <f t="shared" si="678"/>
        <v>455421.65822771844</v>
      </c>
      <c r="AF1660" s="3">
        <f t="shared" si="679"/>
        <v>217191.99937900048</v>
      </c>
      <c r="AG1660" s="3">
        <f t="shared" si="680"/>
        <v>0</v>
      </c>
      <c r="AH1660" s="3">
        <f t="shared" si="681"/>
        <v>0</v>
      </c>
      <c r="AI1660" s="3">
        <f t="shared" si="682"/>
        <v>0</v>
      </c>
      <c r="AJ1660" s="3">
        <f t="shared" si="683"/>
        <v>0</v>
      </c>
      <c r="AK1660" s="3">
        <f t="shared" si="684"/>
        <v>0</v>
      </c>
      <c r="AL1660" s="3">
        <f t="shared" si="685"/>
        <v>0</v>
      </c>
      <c r="AM1660" s="3">
        <f t="shared" si="686"/>
        <v>0</v>
      </c>
      <c r="AN1660" s="3">
        <f t="shared" si="687"/>
        <v>0</v>
      </c>
      <c r="AO1660" s="3">
        <f t="shared" si="688"/>
        <v>0</v>
      </c>
      <c r="AP1660" s="3">
        <f t="shared" si="689"/>
        <v>0</v>
      </c>
      <c r="AQ1660" s="3">
        <f t="shared" si="690"/>
        <v>0</v>
      </c>
      <c r="AR1660" s="3">
        <f t="shared" si="691"/>
        <v>0</v>
      </c>
      <c r="AS1660" s="3">
        <f t="shared" si="692"/>
        <v>0</v>
      </c>
      <c r="AT1660" s="3">
        <f t="shared" si="693"/>
        <v>0</v>
      </c>
      <c r="AU1660" s="3">
        <f t="shared" si="694"/>
        <v>0</v>
      </c>
      <c r="AV1660" s="3">
        <f t="shared" si="695"/>
        <v>0</v>
      </c>
      <c r="AW1660" s="3">
        <f t="shared" si="696"/>
        <v>0</v>
      </c>
      <c r="AX1660" s="3">
        <f t="shared" si="699"/>
        <v>1175443.1386133761</v>
      </c>
      <c r="AY1660" s="3">
        <f t="shared" si="700"/>
        <v>6</v>
      </c>
      <c r="AZ1660" s="3">
        <f t="shared" si="697"/>
        <v>0</v>
      </c>
      <c r="BA1660" s="3">
        <v>2285017.7328779893</v>
      </c>
      <c r="BB1660">
        <f t="shared" si="701"/>
        <v>0.33179999999999998</v>
      </c>
    </row>
    <row r="1661" spans="1:54">
      <c r="A1661" s="2">
        <v>1660</v>
      </c>
      <c r="B1661">
        <v>18</v>
      </c>
      <c r="C1661" s="3">
        <v>683723.39509605896</v>
      </c>
      <c r="D1661" s="3">
        <v>98275.424540859545</v>
      </c>
      <c r="E1661" s="3">
        <v>198847.49105004343</v>
      </c>
      <c r="F1661" s="3">
        <v>1471342.4954645166</v>
      </c>
      <c r="G1661" s="3">
        <v>1050475.1174813351</v>
      </c>
      <c r="H1661" s="3">
        <v>448570.36917565396</v>
      </c>
      <c r="I1661" s="3">
        <v>21219.62923979522</v>
      </c>
      <c r="J1661" s="3">
        <v>510919.92243857152</v>
      </c>
      <c r="K1661" s="3">
        <v>73018.784979937423</v>
      </c>
      <c r="L1661" s="7">
        <v>16194787</v>
      </c>
      <c r="M1661" s="3">
        <v>36979.158158234146</v>
      </c>
      <c r="N1661" s="3">
        <v>415453.01721238293</v>
      </c>
      <c r="O1661" s="3">
        <v>207693.26372062898</v>
      </c>
      <c r="P1661" s="3">
        <v>15642.981764633583</v>
      </c>
      <c r="Q1661" s="3">
        <v>94967.189399765746</v>
      </c>
      <c r="R1661" s="3">
        <v>402998.04533603537</v>
      </c>
      <c r="S1661" s="3">
        <v>945354.39927272336</v>
      </c>
      <c r="T1661" s="3">
        <v>2262547.6389699513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AA1661" s="3">
        <f t="shared" si="698"/>
        <v>683723.39509605896</v>
      </c>
      <c r="AB1661" s="3">
        <f t="shared" si="675"/>
        <v>98275.424540859545</v>
      </c>
      <c r="AC1661" s="3">
        <f t="shared" si="676"/>
        <v>198847.49105004343</v>
      </c>
      <c r="AD1661" s="3">
        <f t="shared" si="677"/>
        <v>1471342.4954645166</v>
      </c>
      <c r="AE1661" s="3">
        <f t="shared" si="678"/>
        <v>1050475.1174813351</v>
      </c>
      <c r="AF1661" s="3">
        <f t="shared" si="679"/>
        <v>448570.36917565396</v>
      </c>
      <c r="AG1661" s="3">
        <f t="shared" si="680"/>
        <v>21219.62923979522</v>
      </c>
      <c r="AH1661" s="3">
        <f t="shared" si="681"/>
        <v>510919.92243857152</v>
      </c>
      <c r="AI1661" s="3">
        <f t="shared" si="682"/>
        <v>73018.784979937423</v>
      </c>
      <c r="AJ1661" s="3">
        <f t="shared" si="683"/>
        <v>16194787</v>
      </c>
      <c r="AK1661" s="3">
        <f t="shared" si="684"/>
        <v>36979.158158234146</v>
      </c>
      <c r="AL1661" s="3">
        <f t="shared" si="685"/>
        <v>415453.01721238293</v>
      </c>
      <c r="AM1661" s="3">
        <f t="shared" si="686"/>
        <v>207693.26372062898</v>
      </c>
      <c r="AN1661" s="3">
        <f t="shared" si="687"/>
        <v>15642.981764633583</v>
      </c>
      <c r="AO1661" s="3">
        <f t="shared" si="688"/>
        <v>94967.189399765746</v>
      </c>
      <c r="AP1661" s="3">
        <f t="shared" si="689"/>
        <v>402998.04533603537</v>
      </c>
      <c r="AQ1661" s="3">
        <f t="shared" si="690"/>
        <v>945354.39927272336</v>
      </c>
      <c r="AR1661" s="3">
        <f t="shared" si="691"/>
        <v>2262547.6389699513</v>
      </c>
      <c r="AS1661" s="3">
        <f t="shared" si="692"/>
        <v>0</v>
      </c>
      <c r="AT1661" s="3">
        <f t="shared" si="693"/>
        <v>0</v>
      </c>
      <c r="AU1661" s="3">
        <f t="shared" si="694"/>
        <v>0</v>
      </c>
      <c r="AV1661" s="3">
        <f t="shared" si="695"/>
        <v>0</v>
      </c>
      <c r="AW1661" s="3">
        <f t="shared" si="696"/>
        <v>0</v>
      </c>
      <c r="AX1661" s="7">
        <v>22000000</v>
      </c>
      <c r="AY1661" s="3">
        <f t="shared" si="700"/>
        <v>18</v>
      </c>
      <c r="AZ1661" s="3">
        <f t="shared" si="697"/>
        <v>0</v>
      </c>
      <c r="BA1661" s="3">
        <v>2285134.2576502552</v>
      </c>
      <c r="BB1661">
        <f t="shared" si="701"/>
        <v>0.33200000000000002</v>
      </c>
    </row>
    <row r="1662" spans="1:54">
      <c r="A1662" s="2">
        <v>1661</v>
      </c>
      <c r="B1662">
        <v>18</v>
      </c>
      <c r="C1662" s="3">
        <v>176604.58643734406</v>
      </c>
      <c r="D1662" s="3">
        <v>934036.29340076097</v>
      </c>
      <c r="E1662" s="3">
        <v>29918.316855763842</v>
      </c>
      <c r="F1662" s="3">
        <v>2663171.6773394258</v>
      </c>
      <c r="G1662" s="3">
        <v>67021.419936785649</v>
      </c>
      <c r="H1662" s="3">
        <v>103301.98376977626</v>
      </c>
      <c r="I1662" s="3">
        <v>27090.643638291574</v>
      </c>
      <c r="J1662" s="3">
        <v>62168.080854540982</v>
      </c>
      <c r="K1662" s="3">
        <v>23621.20851705785</v>
      </c>
      <c r="L1662" s="3">
        <v>488373.83613329922</v>
      </c>
      <c r="M1662" s="3">
        <v>213039.39020356216</v>
      </c>
      <c r="N1662" s="3">
        <v>54109.624918109977</v>
      </c>
      <c r="O1662" s="3">
        <v>137325.28521961989</v>
      </c>
      <c r="P1662" s="3">
        <v>41879.845476130431</v>
      </c>
      <c r="Q1662" s="3">
        <v>62784.835758006586</v>
      </c>
      <c r="R1662" s="3">
        <v>21226.96217761693</v>
      </c>
      <c r="S1662" s="3">
        <v>314528.84036705637</v>
      </c>
      <c r="T1662" s="3">
        <v>28105.920455418291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AA1662" s="3">
        <f t="shared" si="698"/>
        <v>176604.58643734406</v>
      </c>
      <c r="AB1662" s="3">
        <f t="shared" si="675"/>
        <v>934036.29340076097</v>
      </c>
      <c r="AC1662" s="3">
        <f t="shared" si="676"/>
        <v>29918.316855763842</v>
      </c>
      <c r="AD1662" s="3">
        <f t="shared" si="677"/>
        <v>2663171.6773394258</v>
      </c>
      <c r="AE1662" s="3">
        <f t="shared" si="678"/>
        <v>67021.419936785649</v>
      </c>
      <c r="AF1662" s="3">
        <f t="shared" si="679"/>
        <v>103301.98376977626</v>
      </c>
      <c r="AG1662" s="3">
        <f t="shared" si="680"/>
        <v>27090.643638291574</v>
      </c>
      <c r="AH1662" s="3">
        <f t="shared" si="681"/>
        <v>62168.080854540982</v>
      </c>
      <c r="AI1662" s="3">
        <f t="shared" si="682"/>
        <v>23621.20851705785</v>
      </c>
      <c r="AJ1662" s="3">
        <f t="shared" si="683"/>
        <v>488373.83613329922</v>
      </c>
      <c r="AK1662" s="3">
        <f t="shared" si="684"/>
        <v>213039.39020356216</v>
      </c>
      <c r="AL1662" s="3">
        <f t="shared" si="685"/>
        <v>54109.624918109977</v>
      </c>
      <c r="AM1662" s="3">
        <f t="shared" si="686"/>
        <v>137325.28521961989</v>
      </c>
      <c r="AN1662" s="3">
        <f t="shared" si="687"/>
        <v>41879.845476130431</v>
      </c>
      <c r="AO1662" s="3">
        <f t="shared" si="688"/>
        <v>62784.835758006586</v>
      </c>
      <c r="AP1662" s="3">
        <f t="shared" si="689"/>
        <v>21226.96217761693</v>
      </c>
      <c r="AQ1662" s="3">
        <f t="shared" si="690"/>
        <v>314528.84036705637</v>
      </c>
      <c r="AR1662" s="3">
        <f t="shared" si="691"/>
        <v>28105.920455418291</v>
      </c>
      <c r="AS1662" s="3">
        <f t="shared" si="692"/>
        <v>0</v>
      </c>
      <c r="AT1662" s="3">
        <f t="shared" si="693"/>
        <v>0</v>
      </c>
      <c r="AU1662" s="3">
        <f t="shared" si="694"/>
        <v>0</v>
      </c>
      <c r="AV1662" s="3">
        <f t="shared" si="695"/>
        <v>0</v>
      </c>
      <c r="AW1662" s="3">
        <f t="shared" si="696"/>
        <v>0</v>
      </c>
      <c r="AX1662" s="3">
        <f t="shared" si="699"/>
        <v>5448308.7514585657</v>
      </c>
      <c r="AY1662" s="3">
        <f t="shared" si="700"/>
        <v>18</v>
      </c>
      <c r="AZ1662" s="3">
        <f t="shared" si="697"/>
        <v>0</v>
      </c>
      <c r="BA1662" s="3">
        <v>2286041.6054974482</v>
      </c>
      <c r="BB1662">
        <f t="shared" si="701"/>
        <v>0.3322</v>
      </c>
    </row>
    <row r="1663" spans="1:54">
      <c r="A1663" s="2">
        <v>1662</v>
      </c>
      <c r="B1663">
        <v>18</v>
      </c>
      <c r="C1663" s="3">
        <v>178414.46315904145</v>
      </c>
      <c r="D1663" s="3">
        <v>75443.421901139474</v>
      </c>
      <c r="E1663" s="3">
        <v>308272.54390040541</v>
      </c>
      <c r="F1663" s="3">
        <v>54037.551704176578</v>
      </c>
      <c r="G1663" s="3">
        <v>674733.75616333913</v>
      </c>
      <c r="H1663" s="3">
        <v>21859.861434626477</v>
      </c>
      <c r="I1663" s="3">
        <v>103114.80543335019</v>
      </c>
      <c r="J1663" s="3">
        <v>74945.985872706558</v>
      </c>
      <c r="K1663" s="3">
        <v>368293.09788957395</v>
      </c>
      <c r="L1663" s="3">
        <v>280515.1479247383</v>
      </c>
      <c r="M1663" s="3">
        <v>128594.1670931619</v>
      </c>
      <c r="N1663" s="3">
        <v>744101.4605391986</v>
      </c>
      <c r="O1663" s="3">
        <v>303111.64950338844</v>
      </c>
      <c r="P1663" s="3">
        <v>19401.530724399232</v>
      </c>
      <c r="Q1663" s="3">
        <v>29622.767018724233</v>
      </c>
      <c r="R1663" s="3">
        <v>710451.30639343488</v>
      </c>
      <c r="S1663" s="3">
        <v>47251.001860971504</v>
      </c>
      <c r="T1663" s="3">
        <v>25890.043886665902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AA1663" s="3">
        <f t="shared" si="698"/>
        <v>178414.46315904145</v>
      </c>
      <c r="AB1663" s="3">
        <f t="shared" si="675"/>
        <v>75443.421901139474</v>
      </c>
      <c r="AC1663" s="3">
        <f t="shared" si="676"/>
        <v>308272.54390040541</v>
      </c>
      <c r="AD1663" s="3">
        <f t="shared" si="677"/>
        <v>54037.551704176578</v>
      </c>
      <c r="AE1663" s="3">
        <f t="shared" si="678"/>
        <v>674733.75616333913</v>
      </c>
      <c r="AF1663" s="3">
        <f t="shared" si="679"/>
        <v>21859.861434626477</v>
      </c>
      <c r="AG1663" s="3">
        <f t="shared" si="680"/>
        <v>103114.80543335019</v>
      </c>
      <c r="AH1663" s="3">
        <f t="shared" si="681"/>
        <v>74945.985872706558</v>
      </c>
      <c r="AI1663" s="3">
        <f t="shared" si="682"/>
        <v>368293.09788957395</v>
      </c>
      <c r="AJ1663" s="3">
        <f t="shared" si="683"/>
        <v>280515.1479247383</v>
      </c>
      <c r="AK1663" s="3">
        <f t="shared" si="684"/>
        <v>128594.1670931619</v>
      </c>
      <c r="AL1663" s="3">
        <f t="shared" si="685"/>
        <v>744101.4605391986</v>
      </c>
      <c r="AM1663" s="3">
        <f t="shared" si="686"/>
        <v>303111.64950338844</v>
      </c>
      <c r="AN1663" s="3">
        <f t="shared" si="687"/>
        <v>19401.530724399232</v>
      </c>
      <c r="AO1663" s="3">
        <f t="shared" si="688"/>
        <v>29622.767018724233</v>
      </c>
      <c r="AP1663" s="3">
        <f t="shared" si="689"/>
        <v>710451.30639343488</v>
      </c>
      <c r="AQ1663" s="3">
        <f t="shared" si="690"/>
        <v>47251.001860971504</v>
      </c>
      <c r="AR1663" s="3">
        <f t="shared" si="691"/>
        <v>25890.043886665902</v>
      </c>
      <c r="AS1663" s="3">
        <f t="shared" si="692"/>
        <v>0</v>
      </c>
      <c r="AT1663" s="3">
        <f t="shared" si="693"/>
        <v>0</v>
      </c>
      <c r="AU1663" s="3">
        <f t="shared" si="694"/>
        <v>0</v>
      </c>
      <c r="AV1663" s="3">
        <f t="shared" si="695"/>
        <v>0</v>
      </c>
      <c r="AW1663" s="3">
        <f t="shared" si="696"/>
        <v>0</v>
      </c>
      <c r="AX1663" s="3">
        <f t="shared" si="699"/>
        <v>4148054.5624030419</v>
      </c>
      <c r="AY1663" s="3">
        <f t="shared" si="700"/>
        <v>18</v>
      </c>
      <c r="AZ1663" s="3">
        <f t="shared" si="697"/>
        <v>0</v>
      </c>
      <c r="BA1663" s="3">
        <v>2287560.3376421561</v>
      </c>
      <c r="BB1663">
        <f t="shared" si="701"/>
        <v>0.33239999999999997</v>
      </c>
    </row>
    <row r="1664" spans="1:54">
      <c r="A1664" s="2">
        <v>1663</v>
      </c>
      <c r="B1664">
        <v>18</v>
      </c>
      <c r="C1664" s="3">
        <v>245760.15800324921</v>
      </c>
      <c r="D1664" s="3">
        <v>492049.11735875555</v>
      </c>
      <c r="E1664" s="3">
        <v>27421.214020644868</v>
      </c>
      <c r="F1664" s="3">
        <v>8670.9644925865505</v>
      </c>
      <c r="G1664" s="3">
        <v>18496.105133713063</v>
      </c>
      <c r="H1664" s="3">
        <v>98619.143581872995</v>
      </c>
      <c r="I1664" s="3">
        <v>99674.157199646594</v>
      </c>
      <c r="J1664" s="3">
        <v>61636.889786217587</v>
      </c>
      <c r="K1664" s="3">
        <v>15929.372459275364</v>
      </c>
      <c r="L1664" s="3">
        <v>344230.23641149089</v>
      </c>
      <c r="M1664" s="3">
        <v>110206.86785998235</v>
      </c>
      <c r="N1664" s="3">
        <v>1172075.3183043445</v>
      </c>
      <c r="O1664" s="3">
        <v>56827.324872615281</v>
      </c>
      <c r="P1664" s="3">
        <v>86232.987116298144</v>
      </c>
      <c r="Q1664" s="3">
        <v>359780.33849708916</v>
      </c>
      <c r="R1664" s="3">
        <v>14433537.144666117</v>
      </c>
      <c r="S1664" s="3">
        <v>378778.94002193707</v>
      </c>
      <c r="T1664" s="3">
        <v>94035.46564671403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AA1664" s="3">
        <f t="shared" si="698"/>
        <v>245760.15800324921</v>
      </c>
      <c r="AB1664" s="3">
        <f t="shared" si="675"/>
        <v>492049.11735875555</v>
      </c>
      <c r="AC1664" s="3">
        <f t="shared" si="676"/>
        <v>27421.214020644868</v>
      </c>
      <c r="AD1664" s="3">
        <f t="shared" si="677"/>
        <v>8670.9644925865505</v>
      </c>
      <c r="AE1664" s="3">
        <f t="shared" si="678"/>
        <v>18496.105133713063</v>
      </c>
      <c r="AF1664" s="3">
        <f t="shared" si="679"/>
        <v>98619.143581872995</v>
      </c>
      <c r="AG1664" s="3">
        <f t="shared" si="680"/>
        <v>99674.157199646594</v>
      </c>
      <c r="AH1664" s="3">
        <f t="shared" si="681"/>
        <v>61636.889786217587</v>
      </c>
      <c r="AI1664" s="3">
        <f t="shared" si="682"/>
        <v>15929.372459275364</v>
      </c>
      <c r="AJ1664" s="3">
        <f t="shared" si="683"/>
        <v>344230.23641149089</v>
      </c>
      <c r="AK1664" s="3">
        <f t="shared" si="684"/>
        <v>110206.86785998235</v>
      </c>
      <c r="AL1664" s="3">
        <f t="shared" si="685"/>
        <v>1172075.3183043445</v>
      </c>
      <c r="AM1664" s="3">
        <f t="shared" si="686"/>
        <v>56827.324872615281</v>
      </c>
      <c r="AN1664" s="3">
        <f t="shared" si="687"/>
        <v>86232.987116298144</v>
      </c>
      <c r="AO1664" s="3">
        <f t="shared" si="688"/>
        <v>359780.33849708916</v>
      </c>
      <c r="AP1664" s="3">
        <f t="shared" si="689"/>
        <v>14433537.144666117</v>
      </c>
      <c r="AQ1664" s="3">
        <f t="shared" si="690"/>
        <v>378778.94002193707</v>
      </c>
      <c r="AR1664" s="3">
        <f t="shared" si="691"/>
        <v>94035.46564671403</v>
      </c>
      <c r="AS1664" s="3">
        <f t="shared" si="692"/>
        <v>0</v>
      </c>
      <c r="AT1664" s="3">
        <f t="shared" si="693"/>
        <v>0</v>
      </c>
      <c r="AU1664" s="3">
        <f t="shared" si="694"/>
        <v>0</v>
      </c>
      <c r="AV1664" s="3">
        <f t="shared" si="695"/>
        <v>0</v>
      </c>
      <c r="AW1664" s="3">
        <f t="shared" si="696"/>
        <v>0</v>
      </c>
      <c r="AX1664" s="3">
        <f t="shared" si="699"/>
        <v>18103961.745432548</v>
      </c>
      <c r="AY1664" s="3">
        <f t="shared" si="700"/>
        <v>18</v>
      </c>
      <c r="AZ1664" s="3">
        <f t="shared" si="697"/>
        <v>0</v>
      </c>
      <c r="BA1664" s="3">
        <v>2289868.3162772488</v>
      </c>
      <c r="BB1664">
        <f t="shared" si="701"/>
        <v>0.33260000000000001</v>
      </c>
    </row>
    <row r="1665" spans="1:54">
      <c r="A1665" s="2">
        <v>1664</v>
      </c>
      <c r="B1665">
        <v>18</v>
      </c>
      <c r="C1665" s="3">
        <v>287023.89253543381</v>
      </c>
      <c r="D1665" s="3">
        <v>14623.008684971684</v>
      </c>
      <c r="E1665" s="3">
        <v>193691.89731426482</v>
      </c>
      <c r="F1665" s="3">
        <v>130751.22043937704</v>
      </c>
      <c r="G1665" s="3">
        <v>568517.00285040052</v>
      </c>
      <c r="H1665" s="3">
        <v>124179.67498676824</v>
      </c>
      <c r="I1665" s="3">
        <v>150561.23489881994</v>
      </c>
      <c r="J1665" s="3">
        <v>91539.206025613341</v>
      </c>
      <c r="K1665" s="3">
        <v>435974.00880823971</v>
      </c>
      <c r="L1665" s="3">
        <v>1796388.8447385528</v>
      </c>
      <c r="M1665" s="3">
        <v>108725.63454526215</v>
      </c>
      <c r="N1665" s="3">
        <v>66440.202446191426</v>
      </c>
      <c r="O1665" s="3">
        <v>625790.95562731975</v>
      </c>
      <c r="P1665" s="3">
        <v>54384.135082725101</v>
      </c>
      <c r="Q1665" s="3">
        <v>145744.95734254076</v>
      </c>
      <c r="R1665" s="3">
        <v>60218.208369373635</v>
      </c>
      <c r="S1665" s="3">
        <v>3134420.2684892793</v>
      </c>
      <c r="T1665" s="3">
        <v>80973.64553065339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AA1665" s="3">
        <f t="shared" si="698"/>
        <v>287023.89253543381</v>
      </c>
      <c r="AB1665" s="3">
        <f t="shared" si="675"/>
        <v>14623.008684971684</v>
      </c>
      <c r="AC1665" s="3">
        <f t="shared" si="676"/>
        <v>193691.89731426482</v>
      </c>
      <c r="AD1665" s="3">
        <f t="shared" si="677"/>
        <v>130751.22043937704</v>
      </c>
      <c r="AE1665" s="3">
        <f t="shared" si="678"/>
        <v>568517.00285040052</v>
      </c>
      <c r="AF1665" s="3">
        <f t="shared" si="679"/>
        <v>124179.67498676824</v>
      </c>
      <c r="AG1665" s="3">
        <f t="shared" si="680"/>
        <v>150561.23489881994</v>
      </c>
      <c r="AH1665" s="3">
        <f t="shared" si="681"/>
        <v>91539.206025613341</v>
      </c>
      <c r="AI1665" s="3">
        <f t="shared" si="682"/>
        <v>435974.00880823971</v>
      </c>
      <c r="AJ1665" s="3">
        <f t="shared" si="683"/>
        <v>1796388.8447385528</v>
      </c>
      <c r="AK1665" s="3">
        <f t="shared" si="684"/>
        <v>108725.63454526215</v>
      </c>
      <c r="AL1665" s="3">
        <f t="shared" si="685"/>
        <v>66440.202446191426</v>
      </c>
      <c r="AM1665" s="3">
        <f t="shared" si="686"/>
        <v>625790.95562731975</v>
      </c>
      <c r="AN1665" s="3">
        <f t="shared" si="687"/>
        <v>54384.135082725101</v>
      </c>
      <c r="AO1665" s="3">
        <f t="shared" si="688"/>
        <v>145744.95734254076</v>
      </c>
      <c r="AP1665" s="3">
        <f t="shared" si="689"/>
        <v>60218.208369373635</v>
      </c>
      <c r="AQ1665" s="3">
        <f t="shared" si="690"/>
        <v>3134420.2684892793</v>
      </c>
      <c r="AR1665" s="3">
        <f t="shared" si="691"/>
        <v>80973.64553065339</v>
      </c>
      <c r="AS1665" s="3">
        <f t="shared" si="692"/>
        <v>0</v>
      </c>
      <c r="AT1665" s="3">
        <f t="shared" si="693"/>
        <v>0</v>
      </c>
      <c r="AU1665" s="3">
        <f t="shared" si="694"/>
        <v>0</v>
      </c>
      <c r="AV1665" s="3">
        <f t="shared" si="695"/>
        <v>0</v>
      </c>
      <c r="AW1665" s="3">
        <f t="shared" si="696"/>
        <v>0</v>
      </c>
      <c r="AX1665" s="3">
        <f t="shared" si="699"/>
        <v>8069947.9987157872</v>
      </c>
      <c r="AY1665" s="3">
        <f t="shared" si="700"/>
        <v>18</v>
      </c>
      <c r="AZ1665" s="3">
        <f t="shared" si="697"/>
        <v>0</v>
      </c>
      <c r="BA1665" s="3">
        <v>2293171.3505794927</v>
      </c>
      <c r="BB1665">
        <f t="shared" si="701"/>
        <v>0.33279999999999998</v>
      </c>
    </row>
    <row r="1666" spans="1:54">
      <c r="A1666" s="2">
        <v>1665</v>
      </c>
      <c r="B1666">
        <v>16</v>
      </c>
      <c r="C1666" s="3">
        <v>9531.1543623267044</v>
      </c>
      <c r="D1666" s="3">
        <v>379196.2228486673</v>
      </c>
      <c r="E1666" s="3">
        <v>138110.72901678475</v>
      </c>
      <c r="F1666" s="3">
        <v>28922.853795364463</v>
      </c>
      <c r="G1666" s="3">
        <v>3002404.4639261533</v>
      </c>
      <c r="H1666" s="3">
        <v>26101.027866268974</v>
      </c>
      <c r="I1666" s="3">
        <v>353155.07773763791</v>
      </c>
      <c r="J1666" s="3">
        <v>484268.19374046539</v>
      </c>
      <c r="K1666" s="3">
        <v>300710.0052358064</v>
      </c>
      <c r="L1666" s="3">
        <v>210107.88096408427</v>
      </c>
      <c r="M1666" s="3">
        <v>51056.959005802608</v>
      </c>
      <c r="N1666" s="3">
        <v>19992.14474774673</v>
      </c>
      <c r="O1666" s="3">
        <v>201338.47212189698</v>
      </c>
      <c r="P1666" s="3">
        <v>34273.054783395244</v>
      </c>
      <c r="Q1666" s="3">
        <v>798670.94950637338</v>
      </c>
      <c r="R1666" s="3">
        <v>31361.522433716844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AA1666" s="3">
        <f t="shared" si="698"/>
        <v>9531.1543623267044</v>
      </c>
      <c r="AB1666" s="3">
        <f t="shared" ref="AB1666:AB1729" si="702">IF(D1666&gt;(80000000*0.329),0,IF(D1666&gt;0,D1666,0))</f>
        <v>379196.2228486673</v>
      </c>
      <c r="AC1666" s="3">
        <f t="shared" ref="AC1666:AC1729" si="703">IF(E1666&gt;(80000000*0.329),0,IF(E1666&gt;0,E1666,0))</f>
        <v>138110.72901678475</v>
      </c>
      <c r="AD1666" s="3">
        <f t="shared" ref="AD1666:AD1729" si="704">IF(F1666&gt;(80000000*0.329),0,IF(F1666&gt;0,F1666,0))</f>
        <v>28922.853795364463</v>
      </c>
      <c r="AE1666" s="3">
        <f t="shared" ref="AE1666:AE1729" si="705">IF(G1666&gt;(80000000*0.329),0,IF(G1666&gt;0,G1666,0))</f>
        <v>3002404.4639261533</v>
      </c>
      <c r="AF1666" s="3">
        <f t="shared" ref="AF1666:AF1729" si="706">IF(H1666&gt;(80000000*0.329),0,IF(H1666&gt;0,H1666,0))</f>
        <v>26101.027866268974</v>
      </c>
      <c r="AG1666" s="3">
        <f t="shared" ref="AG1666:AG1729" si="707">IF(I1666&gt;(80000000*0.329),0,IF(I1666&gt;0,I1666,0))</f>
        <v>353155.07773763791</v>
      </c>
      <c r="AH1666" s="3">
        <f t="shared" ref="AH1666:AH1729" si="708">IF(J1666&gt;(80000000*0.329),0,IF(J1666&gt;0,J1666,0))</f>
        <v>484268.19374046539</v>
      </c>
      <c r="AI1666" s="3">
        <f t="shared" ref="AI1666:AI1729" si="709">IF(K1666&gt;(80000000*0.329),0,IF(K1666&gt;0,K1666,0))</f>
        <v>300710.0052358064</v>
      </c>
      <c r="AJ1666" s="3">
        <f t="shared" ref="AJ1666:AJ1729" si="710">IF(L1666&gt;(80000000*0.329),0,IF(L1666&gt;0,L1666,0))</f>
        <v>210107.88096408427</v>
      </c>
      <c r="AK1666" s="3">
        <f t="shared" ref="AK1666:AK1729" si="711">IF(M1666&gt;(80000000*0.329),0,IF(M1666&gt;0,M1666,0))</f>
        <v>51056.959005802608</v>
      </c>
      <c r="AL1666" s="3">
        <f t="shared" ref="AL1666:AL1729" si="712">IF(N1666&gt;(80000000*0.329),0,IF(N1666&gt;0,N1666,0))</f>
        <v>19992.14474774673</v>
      </c>
      <c r="AM1666" s="3">
        <f t="shared" ref="AM1666:AM1729" si="713">IF(O1666&gt;(80000000*0.329),0,IF(O1666&gt;0,O1666,0))</f>
        <v>201338.47212189698</v>
      </c>
      <c r="AN1666" s="3">
        <f t="shared" ref="AN1666:AN1729" si="714">IF(P1666&gt;(80000000*0.329),0,IF(P1666&gt;0,P1666,0))</f>
        <v>34273.054783395244</v>
      </c>
      <c r="AO1666" s="3">
        <f t="shared" ref="AO1666:AO1729" si="715">IF(Q1666&gt;(80000000*0.329),0,IF(Q1666&gt;0,Q1666,0))</f>
        <v>798670.94950637338</v>
      </c>
      <c r="AP1666" s="3">
        <f t="shared" ref="AP1666:AP1729" si="716">IF(R1666&gt;(80000000*0.329),0,IF(R1666&gt;0,R1666,0))</f>
        <v>31361.522433716844</v>
      </c>
      <c r="AQ1666" s="3">
        <f t="shared" ref="AQ1666:AQ1729" si="717">IF(S1666&gt;(80000000*0.329),0,IF(S1666&gt;0,S1666,0))</f>
        <v>0</v>
      </c>
      <c r="AR1666" s="3">
        <f t="shared" ref="AR1666:AR1729" si="718">IF(T1666&gt;(80000000*0.329),0,IF(T1666&gt;0,T1666,0))</f>
        <v>0</v>
      </c>
      <c r="AS1666" s="3">
        <f t="shared" ref="AS1666:AS1729" si="719">IF(U1666&gt;(80000000*0.329),0,IF(U1666&gt;0,U1666,0))</f>
        <v>0</v>
      </c>
      <c r="AT1666" s="3">
        <f t="shared" ref="AT1666:AT1729" si="720">IF(V1666&gt;(80000000*0.329),0,IF(V1666&gt;0,V1666,0))</f>
        <v>0</v>
      </c>
      <c r="AU1666" s="3">
        <f t="shared" ref="AU1666:AU1729" si="721">IF(W1666&gt;(80000000*0.329),0,IF(W1666&gt;0,W1666,0))</f>
        <v>0</v>
      </c>
      <c r="AV1666" s="3">
        <f t="shared" ref="AV1666:AV1729" si="722">IF(X1666&gt;(80000000*0.329),0,IF(X1666&gt;0,X1666,0))</f>
        <v>0</v>
      </c>
      <c r="AW1666" s="3">
        <f t="shared" ref="AW1666:AW1729" si="723">IF(Y1666&gt;(80000000*0.329),0,IF(Y1666&gt;0,Y1666,0))</f>
        <v>0</v>
      </c>
      <c r="AX1666" s="3">
        <f t="shared" si="699"/>
        <v>6069200.7120924918</v>
      </c>
      <c r="AY1666" s="3">
        <f t="shared" si="700"/>
        <v>16</v>
      </c>
      <c r="AZ1666" s="3">
        <f t="shared" ref="AZ1666:AZ1729" si="724">B1666-AY1666</f>
        <v>0</v>
      </c>
      <c r="BA1666" s="3">
        <v>2296087.495192836</v>
      </c>
      <c r="BB1666">
        <f t="shared" si="701"/>
        <v>0.33300000000000002</v>
      </c>
    </row>
    <row r="1667" spans="1:54">
      <c r="A1667" s="2">
        <v>1666</v>
      </c>
      <c r="B1667">
        <v>13</v>
      </c>
      <c r="C1667" s="3">
        <v>235862.62772186392</v>
      </c>
      <c r="D1667" s="3">
        <v>692507.95432212157</v>
      </c>
      <c r="E1667" s="3">
        <v>56881.053693936585</v>
      </c>
      <c r="F1667" s="3">
        <v>1342899.2421846502</v>
      </c>
      <c r="G1667" s="3">
        <v>53781.068583411427</v>
      </c>
      <c r="H1667" s="3">
        <v>11054.194616638679</v>
      </c>
      <c r="I1667" s="3">
        <v>74942.602478513014</v>
      </c>
      <c r="J1667" s="3">
        <v>108848.96285183093</v>
      </c>
      <c r="K1667" s="3">
        <v>116410.92425074165</v>
      </c>
      <c r="L1667" s="3">
        <v>1068546.1223193624</v>
      </c>
      <c r="M1667" s="3">
        <v>130331.47035280523</v>
      </c>
      <c r="N1667" s="3">
        <v>469015.77293981251</v>
      </c>
      <c r="O1667" s="3">
        <v>41838.217409600875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AA1667" s="3">
        <f t="shared" ref="AA1667:AA1730" si="725">IF(C1667&gt;(80000000*0.329),0,IF(C1667&gt;0,C1667,0))</f>
        <v>235862.62772186392</v>
      </c>
      <c r="AB1667" s="3">
        <f t="shared" si="702"/>
        <v>692507.95432212157</v>
      </c>
      <c r="AC1667" s="3">
        <f t="shared" si="703"/>
        <v>56881.053693936585</v>
      </c>
      <c r="AD1667" s="3">
        <f t="shared" si="704"/>
        <v>1342899.2421846502</v>
      </c>
      <c r="AE1667" s="3">
        <f t="shared" si="705"/>
        <v>53781.068583411427</v>
      </c>
      <c r="AF1667" s="3">
        <f t="shared" si="706"/>
        <v>11054.194616638679</v>
      </c>
      <c r="AG1667" s="3">
        <f t="shared" si="707"/>
        <v>74942.602478513014</v>
      </c>
      <c r="AH1667" s="3">
        <f t="shared" si="708"/>
        <v>108848.96285183093</v>
      </c>
      <c r="AI1667" s="3">
        <f t="shared" si="709"/>
        <v>116410.92425074165</v>
      </c>
      <c r="AJ1667" s="3">
        <f t="shared" si="710"/>
        <v>1068546.1223193624</v>
      </c>
      <c r="AK1667" s="3">
        <f t="shared" si="711"/>
        <v>130331.47035280523</v>
      </c>
      <c r="AL1667" s="3">
        <f t="shared" si="712"/>
        <v>469015.77293981251</v>
      </c>
      <c r="AM1667" s="3">
        <f t="shared" si="713"/>
        <v>41838.217409600875</v>
      </c>
      <c r="AN1667" s="3">
        <f t="shared" si="714"/>
        <v>0</v>
      </c>
      <c r="AO1667" s="3">
        <f t="shared" si="715"/>
        <v>0</v>
      </c>
      <c r="AP1667" s="3">
        <f t="shared" si="716"/>
        <v>0</v>
      </c>
      <c r="AQ1667" s="3">
        <f t="shared" si="717"/>
        <v>0</v>
      </c>
      <c r="AR1667" s="3">
        <f t="shared" si="718"/>
        <v>0</v>
      </c>
      <c r="AS1667" s="3">
        <f t="shared" si="719"/>
        <v>0</v>
      </c>
      <c r="AT1667" s="3">
        <f t="shared" si="720"/>
        <v>0</v>
      </c>
      <c r="AU1667" s="3">
        <f t="shared" si="721"/>
        <v>0</v>
      </c>
      <c r="AV1667" s="3">
        <f t="shared" si="722"/>
        <v>0</v>
      </c>
      <c r="AW1667" s="3">
        <f t="shared" si="723"/>
        <v>0</v>
      </c>
      <c r="AX1667" s="3">
        <f t="shared" ref="AX1667:AX1730" si="726">SUM(AA1667:AW1667)</f>
        <v>4402920.2137252884</v>
      </c>
      <c r="AY1667" s="3">
        <f t="shared" ref="AY1667:AY1730" si="727">COUNTIF(C1667:Y1667,"&gt;0")</f>
        <v>13</v>
      </c>
      <c r="AZ1667" s="3">
        <f t="shared" si="724"/>
        <v>0</v>
      </c>
      <c r="BA1667" s="3">
        <v>2296315.2932376061</v>
      </c>
      <c r="BB1667">
        <f t="shared" ref="BB1667:BB1730" si="728">(ROW()-1)/5000</f>
        <v>0.3332</v>
      </c>
    </row>
    <row r="1668" spans="1:54">
      <c r="A1668" s="2">
        <v>1667</v>
      </c>
      <c r="B1668">
        <v>18</v>
      </c>
      <c r="C1668" s="3">
        <v>479608.92964239704</v>
      </c>
      <c r="D1668" s="3">
        <v>83203.812451954873</v>
      </c>
      <c r="E1668" s="3">
        <v>172010.36455193258</v>
      </c>
      <c r="F1668" s="3">
        <v>1838783.972564277</v>
      </c>
      <c r="G1668" s="3">
        <v>157676.63944529722</v>
      </c>
      <c r="H1668" s="3">
        <v>10146.86016075197</v>
      </c>
      <c r="I1668" s="3">
        <v>83039.476559430972</v>
      </c>
      <c r="J1668" s="3">
        <v>278470.80609751196</v>
      </c>
      <c r="K1668" s="3">
        <v>50372.96835695851</v>
      </c>
      <c r="L1668" s="3">
        <v>206912.98519780536</v>
      </c>
      <c r="M1668" s="3">
        <v>23007.420941417586</v>
      </c>
      <c r="N1668" s="3">
        <v>505983.47041202651</v>
      </c>
      <c r="O1668" s="3">
        <v>503624.06006814784</v>
      </c>
      <c r="P1668" s="3">
        <v>24661.016090632656</v>
      </c>
      <c r="Q1668" s="3">
        <v>18318.301618094465</v>
      </c>
      <c r="R1668" s="3">
        <v>57870.226951987177</v>
      </c>
      <c r="S1668" s="3">
        <v>9947.7590967079104</v>
      </c>
      <c r="T1668" s="3">
        <v>32335.052503544368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AA1668" s="3">
        <f t="shared" si="725"/>
        <v>479608.92964239704</v>
      </c>
      <c r="AB1668" s="3">
        <f t="shared" si="702"/>
        <v>83203.812451954873</v>
      </c>
      <c r="AC1668" s="3">
        <f t="shared" si="703"/>
        <v>172010.36455193258</v>
      </c>
      <c r="AD1668" s="3">
        <f t="shared" si="704"/>
        <v>1838783.972564277</v>
      </c>
      <c r="AE1668" s="3">
        <f t="shared" si="705"/>
        <v>157676.63944529722</v>
      </c>
      <c r="AF1668" s="3">
        <f t="shared" si="706"/>
        <v>10146.86016075197</v>
      </c>
      <c r="AG1668" s="3">
        <f t="shared" si="707"/>
        <v>83039.476559430972</v>
      </c>
      <c r="AH1668" s="3">
        <f t="shared" si="708"/>
        <v>278470.80609751196</v>
      </c>
      <c r="AI1668" s="3">
        <f t="shared" si="709"/>
        <v>50372.96835695851</v>
      </c>
      <c r="AJ1668" s="3">
        <f t="shared" si="710"/>
        <v>206912.98519780536</v>
      </c>
      <c r="AK1668" s="3">
        <f t="shared" si="711"/>
        <v>23007.420941417586</v>
      </c>
      <c r="AL1668" s="3">
        <f t="shared" si="712"/>
        <v>505983.47041202651</v>
      </c>
      <c r="AM1668" s="3">
        <f t="shared" si="713"/>
        <v>503624.06006814784</v>
      </c>
      <c r="AN1668" s="3">
        <f t="shared" si="714"/>
        <v>24661.016090632656</v>
      </c>
      <c r="AO1668" s="3">
        <f t="shared" si="715"/>
        <v>18318.301618094465</v>
      </c>
      <c r="AP1668" s="3">
        <f t="shared" si="716"/>
        <v>57870.226951987177</v>
      </c>
      <c r="AQ1668" s="3">
        <f t="shared" si="717"/>
        <v>9947.7590967079104</v>
      </c>
      <c r="AR1668" s="3">
        <f t="shared" si="718"/>
        <v>32335.052503544368</v>
      </c>
      <c r="AS1668" s="3">
        <f t="shared" si="719"/>
        <v>0</v>
      </c>
      <c r="AT1668" s="3">
        <f t="shared" si="720"/>
        <v>0</v>
      </c>
      <c r="AU1668" s="3">
        <f t="shared" si="721"/>
        <v>0</v>
      </c>
      <c r="AV1668" s="3">
        <f t="shared" si="722"/>
        <v>0</v>
      </c>
      <c r="AW1668" s="3">
        <f t="shared" si="723"/>
        <v>0</v>
      </c>
      <c r="AX1668" s="3">
        <f t="shared" si="726"/>
        <v>4535974.1227108771</v>
      </c>
      <c r="AY1668" s="3">
        <f t="shared" si="727"/>
        <v>18</v>
      </c>
      <c r="AZ1668" s="3">
        <f t="shared" si="724"/>
        <v>0</v>
      </c>
      <c r="BA1668" s="3">
        <v>2300400.6524794125</v>
      </c>
      <c r="BB1668">
        <f t="shared" si="728"/>
        <v>0.33339999999999997</v>
      </c>
    </row>
    <row r="1669" spans="1:54">
      <c r="A1669" s="2">
        <v>1668</v>
      </c>
      <c r="B1669">
        <v>18</v>
      </c>
      <c r="C1669" s="3">
        <v>998691.357613342</v>
      </c>
      <c r="D1669" s="3">
        <v>212389.59666108323</v>
      </c>
      <c r="E1669" s="3">
        <v>200197.0511833929</v>
      </c>
      <c r="F1669" s="3">
        <v>796478.20775031624</v>
      </c>
      <c r="G1669" s="3">
        <v>18896.253422846941</v>
      </c>
      <c r="H1669" s="3">
        <v>296115.00024532317</v>
      </c>
      <c r="I1669" s="3">
        <v>32846.477725829965</v>
      </c>
      <c r="J1669" s="3">
        <v>185885.60419876227</v>
      </c>
      <c r="K1669" s="3">
        <v>34036.936878818778</v>
      </c>
      <c r="L1669" s="3">
        <v>262472.32276730833</v>
      </c>
      <c r="M1669" s="3">
        <v>477644.28842272551</v>
      </c>
      <c r="N1669" s="3">
        <v>83874.038110134978</v>
      </c>
      <c r="O1669" s="3">
        <v>424393.79334897426</v>
      </c>
      <c r="P1669" s="3">
        <v>82527.567252408771</v>
      </c>
      <c r="Q1669" s="3">
        <v>25224.487598434283</v>
      </c>
      <c r="R1669" s="3">
        <v>77000.59803311716</v>
      </c>
      <c r="S1669" s="3">
        <v>1121868.3649614565</v>
      </c>
      <c r="T1669" s="3">
        <v>169947.2684831087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AA1669" s="3">
        <f t="shared" si="725"/>
        <v>998691.357613342</v>
      </c>
      <c r="AB1669" s="3">
        <f t="shared" si="702"/>
        <v>212389.59666108323</v>
      </c>
      <c r="AC1669" s="3">
        <f t="shared" si="703"/>
        <v>200197.0511833929</v>
      </c>
      <c r="AD1669" s="3">
        <f t="shared" si="704"/>
        <v>796478.20775031624</v>
      </c>
      <c r="AE1669" s="3">
        <f t="shared" si="705"/>
        <v>18896.253422846941</v>
      </c>
      <c r="AF1669" s="3">
        <f t="shared" si="706"/>
        <v>296115.00024532317</v>
      </c>
      <c r="AG1669" s="3">
        <f t="shared" si="707"/>
        <v>32846.477725829965</v>
      </c>
      <c r="AH1669" s="3">
        <f t="shared" si="708"/>
        <v>185885.60419876227</v>
      </c>
      <c r="AI1669" s="3">
        <f t="shared" si="709"/>
        <v>34036.936878818778</v>
      </c>
      <c r="AJ1669" s="3">
        <f t="shared" si="710"/>
        <v>262472.32276730833</v>
      </c>
      <c r="AK1669" s="3">
        <f t="shared" si="711"/>
        <v>477644.28842272551</v>
      </c>
      <c r="AL1669" s="3">
        <f t="shared" si="712"/>
        <v>83874.038110134978</v>
      </c>
      <c r="AM1669" s="3">
        <f t="shared" si="713"/>
        <v>424393.79334897426</v>
      </c>
      <c r="AN1669" s="3">
        <f t="shared" si="714"/>
        <v>82527.567252408771</v>
      </c>
      <c r="AO1669" s="3">
        <f t="shared" si="715"/>
        <v>25224.487598434283</v>
      </c>
      <c r="AP1669" s="3">
        <f t="shared" si="716"/>
        <v>77000.59803311716</v>
      </c>
      <c r="AQ1669" s="3">
        <f t="shared" si="717"/>
        <v>1121868.3649614565</v>
      </c>
      <c r="AR1669" s="3">
        <f t="shared" si="718"/>
        <v>169947.2684831087</v>
      </c>
      <c r="AS1669" s="3">
        <f t="shared" si="719"/>
        <v>0</v>
      </c>
      <c r="AT1669" s="3">
        <f t="shared" si="720"/>
        <v>0</v>
      </c>
      <c r="AU1669" s="3">
        <f t="shared" si="721"/>
        <v>0</v>
      </c>
      <c r="AV1669" s="3">
        <f t="shared" si="722"/>
        <v>0</v>
      </c>
      <c r="AW1669" s="3">
        <f t="shared" si="723"/>
        <v>0</v>
      </c>
      <c r="AX1669" s="3">
        <f t="shared" si="726"/>
        <v>5500489.214657384</v>
      </c>
      <c r="AY1669" s="3">
        <f t="shared" si="727"/>
        <v>18</v>
      </c>
      <c r="AZ1669" s="3">
        <f t="shared" si="724"/>
        <v>0</v>
      </c>
      <c r="BA1669" s="3">
        <v>2302744.4344202019</v>
      </c>
      <c r="BB1669">
        <f t="shared" si="728"/>
        <v>0.33360000000000001</v>
      </c>
    </row>
    <row r="1670" spans="1:54">
      <c r="A1670" s="2">
        <v>1669</v>
      </c>
      <c r="B1670">
        <v>18</v>
      </c>
      <c r="C1670" s="3">
        <v>115118.36151697229</v>
      </c>
      <c r="D1670" s="3">
        <v>595866.53665305465</v>
      </c>
      <c r="E1670" s="3">
        <v>35063.529965978349</v>
      </c>
      <c r="F1670" s="3">
        <v>485081.35051089985</v>
      </c>
      <c r="G1670" s="3">
        <v>1366073.8507944092</v>
      </c>
      <c r="H1670" s="3">
        <v>2909046.4128757128</v>
      </c>
      <c r="I1670" s="3">
        <v>28114.385697707963</v>
      </c>
      <c r="J1670" s="3">
        <v>348870.03582434106</v>
      </c>
      <c r="K1670" s="3">
        <v>535660.66219069832</v>
      </c>
      <c r="L1670" s="3">
        <v>565964.48830547754</v>
      </c>
      <c r="M1670" s="3">
        <v>105674.80977690929</v>
      </c>
      <c r="N1670" s="3">
        <v>131142.08748043614</v>
      </c>
      <c r="O1670" s="3">
        <v>1491695.9992802695</v>
      </c>
      <c r="P1670" s="3">
        <v>152704.54454688446</v>
      </c>
      <c r="Q1670" s="3">
        <v>294613.70785921556</v>
      </c>
      <c r="R1670" s="3">
        <v>89830.238991631166</v>
      </c>
      <c r="S1670" s="3">
        <v>27486.176544907223</v>
      </c>
      <c r="T1670" s="3">
        <v>709377.85647745663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AA1670" s="3">
        <f t="shared" si="725"/>
        <v>115118.36151697229</v>
      </c>
      <c r="AB1670" s="3">
        <f t="shared" si="702"/>
        <v>595866.53665305465</v>
      </c>
      <c r="AC1670" s="3">
        <f t="shared" si="703"/>
        <v>35063.529965978349</v>
      </c>
      <c r="AD1670" s="3">
        <f t="shared" si="704"/>
        <v>485081.35051089985</v>
      </c>
      <c r="AE1670" s="3">
        <f t="shared" si="705"/>
        <v>1366073.8507944092</v>
      </c>
      <c r="AF1670" s="3">
        <f t="shared" si="706"/>
        <v>2909046.4128757128</v>
      </c>
      <c r="AG1670" s="3">
        <f t="shared" si="707"/>
        <v>28114.385697707963</v>
      </c>
      <c r="AH1670" s="3">
        <f t="shared" si="708"/>
        <v>348870.03582434106</v>
      </c>
      <c r="AI1670" s="3">
        <f t="shared" si="709"/>
        <v>535660.66219069832</v>
      </c>
      <c r="AJ1670" s="3">
        <f t="shared" si="710"/>
        <v>565964.48830547754</v>
      </c>
      <c r="AK1670" s="3">
        <f t="shared" si="711"/>
        <v>105674.80977690929</v>
      </c>
      <c r="AL1670" s="3">
        <f t="shared" si="712"/>
        <v>131142.08748043614</v>
      </c>
      <c r="AM1670" s="3">
        <f t="shared" si="713"/>
        <v>1491695.9992802695</v>
      </c>
      <c r="AN1670" s="3">
        <f t="shared" si="714"/>
        <v>152704.54454688446</v>
      </c>
      <c r="AO1670" s="3">
        <f t="shared" si="715"/>
        <v>294613.70785921556</v>
      </c>
      <c r="AP1670" s="3">
        <f t="shared" si="716"/>
        <v>89830.238991631166</v>
      </c>
      <c r="AQ1670" s="3">
        <f t="shared" si="717"/>
        <v>27486.176544907223</v>
      </c>
      <c r="AR1670" s="3">
        <f t="shared" si="718"/>
        <v>709377.85647745663</v>
      </c>
      <c r="AS1670" s="3">
        <f t="shared" si="719"/>
        <v>0</v>
      </c>
      <c r="AT1670" s="3">
        <f t="shared" si="720"/>
        <v>0</v>
      </c>
      <c r="AU1670" s="3">
        <f t="shared" si="721"/>
        <v>0</v>
      </c>
      <c r="AV1670" s="3">
        <f t="shared" si="722"/>
        <v>0</v>
      </c>
      <c r="AW1670" s="3">
        <f t="shared" si="723"/>
        <v>0</v>
      </c>
      <c r="AX1670" s="3">
        <f t="shared" si="726"/>
        <v>9987385.0352929607</v>
      </c>
      <c r="AY1670" s="3">
        <f t="shared" si="727"/>
        <v>18</v>
      </c>
      <c r="AZ1670" s="3">
        <f t="shared" si="724"/>
        <v>0</v>
      </c>
      <c r="BA1670" s="3">
        <v>2303649.2816125439</v>
      </c>
      <c r="BB1670">
        <f t="shared" si="728"/>
        <v>0.33379999999999999</v>
      </c>
    </row>
    <row r="1671" spans="1:54">
      <c r="A1671" s="2">
        <v>1670</v>
      </c>
      <c r="B1671">
        <v>14</v>
      </c>
      <c r="C1671" s="3">
        <v>1209928.0041379014</v>
      </c>
      <c r="D1671" s="3">
        <v>65786.13176433272</v>
      </c>
      <c r="E1671" s="3">
        <v>72991.52464791559</v>
      </c>
      <c r="F1671" s="3">
        <v>221635.69942264419</v>
      </c>
      <c r="G1671" s="3">
        <v>288688.88095718483</v>
      </c>
      <c r="H1671" s="3">
        <v>154562.87206485885</v>
      </c>
      <c r="I1671" s="3">
        <v>279869.61815204768</v>
      </c>
      <c r="J1671" s="3">
        <v>311564.52616815281</v>
      </c>
      <c r="K1671" s="3">
        <v>333988.43669195764</v>
      </c>
      <c r="L1671" s="3">
        <v>257789.13021094436</v>
      </c>
      <c r="M1671" s="3">
        <v>117334.83241804852</v>
      </c>
      <c r="N1671" s="3">
        <v>99006.493836954891</v>
      </c>
      <c r="O1671" s="3">
        <v>296765.19960557431</v>
      </c>
      <c r="P1671" s="3">
        <v>21720.59026078794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AA1671" s="3">
        <f t="shared" si="725"/>
        <v>1209928.0041379014</v>
      </c>
      <c r="AB1671" s="3">
        <f t="shared" si="702"/>
        <v>65786.13176433272</v>
      </c>
      <c r="AC1671" s="3">
        <f t="shared" si="703"/>
        <v>72991.52464791559</v>
      </c>
      <c r="AD1671" s="3">
        <f t="shared" si="704"/>
        <v>221635.69942264419</v>
      </c>
      <c r="AE1671" s="3">
        <f t="shared" si="705"/>
        <v>288688.88095718483</v>
      </c>
      <c r="AF1671" s="3">
        <f t="shared" si="706"/>
        <v>154562.87206485885</v>
      </c>
      <c r="AG1671" s="3">
        <f t="shared" si="707"/>
        <v>279869.61815204768</v>
      </c>
      <c r="AH1671" s="3">
        <f t="shared" si="708"/>
        <v>311564.52616815281</v>
      </c>
      <c r="AI1671" s="3">
        <f t="shared" si="709"/>
        <v>333988.43669195764</v>
      </c>
      <c r="AJ1671" s="3">
        <f t="shared" si="710"/>
        <v>257789.13021094436</v>
      </c>
      <c r="AK1671" s="3">
        <f t="shared" si="711"/>
        <v>117334.83241804852</v>
      </c>
      <c r="AL1671" s="3">
        <f t="shared" si="712"/>
        <v>99006.493836954891</v>
      </c>
      <c r="AM1671" s="3">
        <f t="shared" si="713"/>
        <v>296765.19960557431</v>
      </c>
      <c r="AN1671" s="3">
        <f t="shared" si="714"/>
        <v>21720.59026078794</v>
      </c>
      <c r="AO1671" s="3">
        <f t="shared" si="715"/>
        <v>0</v>
      </c>
      <c r="AP1671" s="3">
        <f t="shared" si="716"/>
        <v>0</v>
      </c>
      <c r="AQ1671" s="3">
        <f t="shared" si="717"/>
        <v>0</v>
      </c>
      <c r="AR1671" s="3">
        <f t="shared" si="718"/>
        <v>0</v>
      </c>
      <c r="AS1671" s="3">
        <f t="shared" si="719"/>
        <v>0</v>
      </c>
      <c r="AT1671" s="3">
        <f t="shared" si="720"/>
        <v>0</v>
      </c>
      <c r="AU1671" s="3">
        <f t="shared" si="721"/>
        <v>0</v>
      </c>
      <c r="AV1671" s="3">
        <f t="shared" si="722"/>
        <v>0</v>
      </c>
      <c r="AW1671" s="3">
        <f t="shared" si="723"/>
        <v>0</v>
      </c>
      <c r="AX1671" s="3">
        <f t="shared" si="726"/>
        <v>3731631.9403393054</v>
      </c>
      <c r="AY1671" s="3">
        <f t="shared" si="727"/>
        <v>14</v>
      </c>
      <c r="AZ1671" s="3">
        <f t="shared" si="724"/>
        <v>0</v>
      </c>
      <c r="BA1671" s="3">
        <v>2305394.8711495204</v>
      </c>
      <c r="BB1671">
        <f t="shared" si="728"/>
        <v>0.33400000000000002</v>
      </c>
    </row>
    <row r="1672" spans="1:54">
      <c r="A1672" s="2">
        <v>1671</v>
      </c>
      <c r="B1672">
        <v>18</v>
      </c>
      <c r="C1672" s="3">
        <v>97498.72444747448</v>
      </c>
      <c r="D1672" s="3">
        <v>59318.079155323074</v>
      </c>
      <c r="E1672" s="3">
        <v>894580.06418791693</v>
      </c>
      <c r="F1672" s="3">
        <v>13681.016918511759</v>
      </c>
      <c r="G1672" s="3">
        <v>464780.82208618656</v>
      </c>
      <c r="H1672" s="7">
        <v>16194787</v>
      </c>
      <c r="I1672" s="3">
        <v>298244.65381818154</v>
      </c>
      <c r="J1672" s="3">
        <v>288666.8544680223</v>
      </c>
      <c r="K1672" s="3">
        <v>269051.64292810677</v>
      </c>
      <c r="L1672" s="3">
        <v>21409.620381308283</v>
      </c>
      <c r="M1672" s="3">
        <v>393084.15763741685</v>
      </c>
      <c r="N1672" s="3">
        <v>92400.035793661271</v>
      </c>
      <c r="O1672" s="3">
        <v>15933.889602648649</v>
      </c>
      <c r="P1672" s="3">
        <v>206978.18407474642</v>
      </c>
      <c r="Q1672" s="3">
        <v>211776.35837928919</v>
      </c>
      <c r="R1672" s="3">
        <v>86224.95342184398</v>
      </c>
      <c r="S1672" s="3">
        <v>1078797.2250959578</v>
      </c>
      <c r="T1672" s="3">
        <v>30666.682267409182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AA1672" s="3">
        <f t="shared" si="725"/>
        <v>97498.72444747448</v>
      </c>
      <c r="AB1672" s="3">
        <f t="shared" si="702"/>
        <v>59318.079155323074</v>
      </c>
      <c r="AC1672" s="3">
        <f t="shared" si="703"/>
        <v>894580.06418791693</v>
      </c>
      <c r="AD1672" s="3">
        <f t="shared" si="704"/>
        <v>13681.016918511759</v>
      </c>
      <c r="AE1672" s="3">
        <f t="shared" si="705"/>
        <v>464780.82208618656</v>
      </c>
      <c r="AF1672" s="3">
        <f t="shared" si="706"/>
        <v>16194787</v>
      </c>
      <c r="AG1672" s="3">
        <f t="shared" si="707"/>
        <v>298244.65381818154</v>
      </c>
      <c r="AH1672" s="3">
        <f t="shared" si="708"/>
        <v>288666.8544680223</v>
      </c>
      <c r="AI1672" s="3">
        <f t="shared" si="709"/>
        <v>269051.64292810677</v>
      </c>
      <c r="AJ1672" s="3">
        <f t="shared" si="710"/>
        <v>21409.620381308283</v>
      </c>
      <c r="AK1672" s="3">
        <f t="shared" si="711"/>
        <v>393084.15763741685</v>
      </c>
      <c r="AL1672" s="3">
        <f t="shared" si="712"/>
        <v>92400.035793661271</v>
      </c>
      <c r="AM1672" s="3">
        <f t="shared" si="713"/>
        <v>15933.889602648649</v>
      </c>
      <c r="AN1672" s="3">
        <f t="shared" si="714"/>
        <v>206978.18407474642</v>
      </c>
      <c r="AO1672" s="3">
        <f t="shared" si="715"/>
        <v>211776.35837928919</v>
      </c>
      <c r="AP1672" s="3">
        <f t="shared" si="716"/>
        <v>86224.95342184398</v>
      </c>
      <c r="AQ1672" s="3">
        <f t="shared" si="717"/>
        <v>1078797.2250959578</v>
      </c>
      <c r="AR1672" s="3">
        <f t="shared" si="718"/>
        <v>30666.682267409182</v>
      </c>
      <c r="AS1672" s="3">
        <f t="shared" si="719"/>
        <v>0</v>
      </c>
      <c r="AT1672" s="3">
        <f t="shared" si="720"/>
        <v>0</v>
      </c>
      <c r="AU1672" s="3">
        <f t="shared" si="721"/>
        <v>0</v>
      </c>
      <c r="AV1672" s="3">
        <f t="shared" si="722"/>
        <v>0</v>
      </c>
      <c r="AW1672" s="3">
        <f t="shared" si="723"/>
        <v>0</v>
      </c>
      <c r="AX1672" s="3">
        <f t="shared" si="726"/>
        <v>20717879.964664005</v>
      </c>
      <c r="AY1672" s="3">
        <f t="shared" si="727"/>
        <v>18</v>
      </c>
      <c r="AZ1672" s="3">
        <f t="shared" si="724"/>
        <v>0</v>
      </c>
      <c r="BA1672" s="3">
        <v>2305483.5303475102</v>
      </c>
      <c r="BB1672">
        <f t="shared" si="728"/>
        <v>0.3342</v>
      </c>
    </row>
    <row r="1673" spans="1:54">
      <c r="A1673" s="2">
        <v>1672</v>
      </c>
      <c r="B1673">
        <v>18</v>
      </c>
      <c r="C1673" s="3">
        <v>1191455.0314972743</v>
      </c>
      <c r="D1673" s="3">
        <v>622024.97926554247</v>
      </c>
      <c r="E1673" s="3">
        <v>988244.76001120312</v>
      </c>
      <c r="F1673" s="3">
        <v>250399.79012673069</v>
      </c>
      <c r="G1673" s="3">
        <v>36137.445181556803</v>
      </c>
      <c r="H1673" s="3">
        <v>109253.39093773533</v>
      </c>
      <c r="I1673" s="3">
        <v>18257.876373452804</v>
      </c>
      <c r="J1673" s="3">
        <v>103932.77543984781</v>
      </c>
      <c r="K1673" s="3">
        <v>318885.91243123944</v>
      </c>
      <c r="L1673" s="3">
        <v>10515.13538708068</v>
      </c>
      <c r="M1673" s="3">
        <v>11002.08178463464</v>
      </c>
      <c r="N1673" s="3">
        <v>744568.41239475552</v>
      </c>
      <c r="O1673" s="3">
        <v>169695.19571365768</v>
      </c>
      <c r="P1673" s="3">
        <v>31615.358543113362</v>
      </c>
      <c r="Q1673" s="3">
        <v>170442.5092751261</v>
      </c>
      <c r="R1673" s="3">
        <v>398278.83048032701</v>
      </c>
      <c r="S1673" s="3">
        <v>121572.98424290333</v>
      </c>
      <c r="T1673" s="3">
        <v>145331.60611943837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AA1673" s="3">
        <f t="shared" si="725"/>
        <v>1191455.0314972743</v>
      </c>
      <c r="AB1673" s="3">
        <f t="shared" si="702"/>
        <v>622024.97926554247</v>
      </c>
      <c r="AC1673" s="3">
        <f t="shared" si="703"/>
        <v>988244.76001120312</v>
      </c>
      <c r="AD1673" s="3">
        <f t="shared" si="704"/>
        <v>250399.79012673069</v>
      </c>
      <c r="AE1673" s="3">
        <f t="shared" si="705"/>
        <v>36137.445181556803</v>
      </c>
      <c r="AF1673" s="3">
        <f t="shared" si="706"/>
        <v>109253.39093773533</v>
      </c>
      <c r="AG1673" s="3">
        <f t="shared" si="707"/>
        <v>18257.876373452804</v>
      </c>
      <c r="AH1673" s="3">
        <f t="shared" si="708"/>
        <v>103932.77543984781</v>
      </c>
      <c r="AI1673" s="3">
        <f t="shared" si="709"/>
        <v>318885.91243123944</v>
      </c>
      <c r="AJ1673" s="3">
        <f t="shared" si="710"/>
        <v>10515.13538708068</v>
      </c>
      <c r="AK1673" s="3">
        <f t="shared" si="711"/>
        <v>11002.08178463464</v>
      </c>
      <c r="AL1673" s="3">
        <f t="shared" si="712"/>
        <v>744568.41239475552</v>
      </c>
      <c r="AM1673" s="3">
        <f t="shared" si="713"/>
        <v>169695.19571365768</v>
      </c>
      <c r="AN1673" s="3">
        <f t="shared" si="714"/>
        <v>31615.358543113362</v>
      </c>
      <c r="AO1673" s="3">
        <f t="shared" si="715"/>
        <v>170442.5092751261</v>
      </c>
      <c r="AP1673" s="3">
        <f t="shared" si="716"/>
        <v>398278.83048032701</v>
      </c>
      <c r="AQ1673" s="3">
        <f t="shared" si="717"/>
        <v>121572.98424290333</v>
      </c>
      <c r="AR1673" s="3">
        <f t="shared" si="718"/>
        <v>145331.60611943837</v>
      </c>
      <c r="AS1673" s="3">
        <f t="shared" si="719"/>
        <v>0</v>
      </c>
      <c r="AT1673" s="3">
        <f t="shared" si="720"/>
        <v>0</v>
      </c>
      <c r="AU1673" s="3">
        <f t="shared" si="721"/>
        <v>0</v>
      </c>
      <c r="AV1673" s="3">
        <f t="shared" si="722"/>
        <v>0</v>
      </c>
      <c r="AW1673" s="3">
        <f t="shared" si="723"/>
        <v>0</v>
      </c>
      <c r="AX1673" s="3">
        <f t="shared" si="726"/>
        <v>5441614.0752056204</v>
      </c>
      <c r="AY1673" s="3">
        <f t="shared" si="727"/>
        <v>18</v>
      </c>
      <c r="AZ1673" s="3">
        <f t="shared" si="724"/>
        <v>0</v>
      </c>
      <c r="BA1673" s="3">
        <v>2305619.2167753195</v>
      </c>
      <c r="BB1673">
        <f t="shared" si="728"/>
        <v>0.33439999999999998</v>
      </c>
    </row>
    <row r="1674" spans="1:54">
      <c r="A1674" s="2">
        <v>1673</v>
      </c>
      <c r="B1674">
        <v>18</v>
      </c>
      <c r="C1674" s="3">
        <v>148370.15638667825</v>
      </c>
      <c r="D1674" s="3">
        <v>334443.37207419268</v>
      </c>
      <c r="E1674" s="3">
        <v>419569.938334885</v>
      </c>
      <c r="F1674" s="3">
        <v>2719193.1908048494</v>
      </c>
      <c r="G1674" s="3">
        <v>10861.009411990175</v>
      </c>
      <c r="H1674" s="3">
        <v>194798.04659007143</v>
      </c>
      <c r="I1674" s="3">
        <v>4591480.1045983164</v>
      </c>
      <c r="J1674" s="3">
        <v>17781.6700046439</v>
      </c>
      <c r="K1674" s="3">
        <v>5934.8643424304328</v>
      </c>
      <c r="L1674" s="3">
        <v>7728.3136019168733</v>
      </c>
      <c r="M1674" s="3">
        <v>590040.0630923456</v>
      </c>
      <c r="N1674" s="3">
        <v>104739.01923664357</v>
      </c>
      <c r="O1674" s="3">
        <v>88520.472695946242</v>
      </c>
      <c r="P1674" s="3">
        <v>47163.842320577387</v>
      </c>
      <c r="Q1674" s="3">
        <v>97076.728398294552</v>
      </c>
      <c r="R1674" s="3">
        <v>41792.540631851225</v>
      </c>
      <c r="S1674" s="3">
        <v>155683.3945937595</v>
      </c>
      <c r="T1674" s="3">
        <v>15049.036741531745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AA1674" s="3">
        <f t="shared" si="725"/>
        <v>148370.15638667825</v>
      </c>
      <c r="AB1674" s="3">
        <f t="shared" si="702"/>
        <v>334443.37207419268</v>
      </c>
      <c r="AC1674" s="3">
        <f t="shared" si="703"/>
        <v>419569.938334885</v>
      </c>
      <c r="AD1674" s="3">
        <f t="shared" si="704"/>
        <v>2719193.1908048494</v>
      </c>
      <c r="AE1674" s="3">
        <f t="shared" si="705"/>
        <v>10861.009411990175</v>
      </c>
      <c r="AF1674" s="3">
        <f t="shared" si="706"/>
        <v>194798.04659007143</v>
      </c>
      <c r="AG1674" s="3">
        <f t="shared" si="707"/>
        <v>4591480.1045983164</v>
      </c>
      <c r="AH1674" s="3">
        <f t="shared" si="708"/>
        <v>17781.6700046439</v>
      </c>
      <c r="AI1674" s="3">
        <f t="shared" si="709"/>
        <v>5934.8643424304328</v>
      </c>
      <c r="AJ1674" s="3">
        <f t="shared" si="710"/>
        <v>7728.3136019168733</v>
      </c>
      <c r="AK1674" s="3">
        <f t="shared" si="711"/>
        <v>590040.0630923456</v>
      </c>
      <c r="AL1674" s="3">
        <f t="shared" si="712"/>
        <v>104739.01923664357</v>
      </c>
      <c r="AM1674" s="3">
        <f t="shared" si="713"/>
        <v>88520.472695946242</v>
      </c>
      <c r="AN1674" s="3">
        <f t="shared" si="714"/>
        <v>47163.842320577387</v>
      </c>
      <c r="AO1674" s="3">
        <f t="shared" si="715"/>
        <v>97076.728398294552</v>
      </c>
      <c r="AP1674" s="3">
        <f t="shared" si="716"/>
        <v>41792.540631851225</v>
      </c>
      <c r="AQ1674" s="3">
        <f t="shared" si="717"/>
        <v>155683.3945937595</v>
      </c>
      <c r="AR1674" s="3">
        <f t="shared" si="718"/>
        <v>15049.036741531745</v>
      </c>
      <c r="AS1674" s="3">
        <f t="shared" si="719"/>
        <v>0</v>
      </c>
      <c r="AT1674" s="3">
        <f t="shared" si="720"/>
        <v>0</v>
      </c>
      <c r="AU1674" s="3">
        <f t="shared" si="721"/>
        <v>0</v>
      </c>
      <c r="AV1674" s="3">
        <f t="shared" si="722"/>
        <v>0</v>
      </c>
      <c r="AW1674" s="3">
        <f t="shared" si="723"/>
        <v>0</v>
      </c>
      <c r="AX1674" s="3">
        <f t="shared" si="726"/>
        <v>9590225.763860926</v>
      </c>
      <c r="AY1674" s="3">
        <f t="shared" si="727"/>
        <v>18</v>
      </c>
      <c r="AZ1674" s="3">
        <f t="shared" si="724"/>
        <v>0</v>
      </c>
      <c r="BA1674" s="3">
        <v>2306683.6050503231</v>
      </c>
      <c r="BB1674">
        <f t="shared" si="728"/>
        <v>0.33460000000000001</v>
      </c>
    </row>
    <row r="1675" spans="1:54">
      <c r="A1675" s="2">
        <v>1674</v>
      </c>
      <c r="B1675">
        <v>7</v>
      </c>
      <c r="C1675" s="3">
        <v>6368.4997906963627</v>
      </c>
      <c r="D1675" s="3">
        <v>117448.62901364887</v>
      </c>
      <c r="E1675" s="3">
        <v>41128.874651691549</v>
      </c>
      <c r="F1675" s="3">
        <v>230933.39252175592</v>
      </c>
      <c r="G1675" s="3">
        <v>68637.919187287</v>
      </c>
      <c r="H1675" s="3">
        <v>846102.29993027553</v>
      </c>
      <c r="I1675" s="3">
        <v>29952.893271625613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AA1675" s="3">
        <f t="shared" si="725"/>
        <v>6368.4997906963627</v>
      </c>
      <c r="AB1675" s="3">
        <f t="shared" si="702"/>
        <v>117448.62901364887</v>
      </c>
      <c r="AC1675" s="3">
        <f t="shared" si="703"/>
        <v>41128.874651691549</v>
      </c>
      <c r="AD1675" s="3">
        <f t="shared" si="704"/>
        <v>230933.39252175592</v>
      </c>
      <c r="AE1675" s="3">
        <f t="shared" si="705"/>
        <v>68637.919187287</v>
      </c>
      <c r="AF1675" s="3">
        <f t="shared" si="706"/>
        <v>846102.29993027553</v>
      </c>
      <c r="AG1675" s="3">
        <f t="shared" si="707"/>
        <v>29952.893271625613</v>
      </c>
      <c r="AH1675" s="3">
        <f t="shared" si="708"/>
        <v>0</v>
      </c>
      <c r="AI1675" s="3">
        <f t="shared" si="709"/>
        <v>0</v>
      </c>
      <c r="AJ1675" s="3">
        <f t="shared" si="710"/>
        <v>0</v>
      </c>
      <c r="AK1675" s="3">
        <f t="shared" si="711"/>
        <v>0</v>
      </c>
      <c r="AL1675" s="3">
        <f t="shared" si="712"/>
        <v>0</v>
      </c>
      <c r="AM1675" s="3">
        <f t="shared" si="713"/>
        <v>0</v>
      </c>
      <c r="AN1675" s="3">
        <f t="shared" si="714"/>
        <v>0</v>
      </c>
      <c r="AO1675" s="3">
        <f t="shared" si="715"/>
        <v>0</v>
      </c>
      <c r="AP1675" s="3">
        <f t="shared" si="716"/>
        <v>0</v>
      </c>
      <c r="AQ1675" s="3">
        <f t="shared" si="717"/>
        <v>0</v>
      </c>
      <c r="AR1675" s="3">
        <f t="shared" si="718"/>
        <v>0</v>
      </c>
      <c r="AS1675" s="3">
        <f t="shared" si="719"/>
        <v>0</v>
      </c>
      <c r="AT1675" s="3">
        <f t="shared" si="720"/>
        <v>0</v>
      </c>
      <c r="AU1675" s="3">
        <f t="shared" si="721"/>
        <v>0</v>
      </c>
      <c r="AV1675" s="3">
        <f t="shared" si="722"/>
        <v>0</v>
      </c>
      <c r="AW1675" s="3">
        <f t="shared" si="723"/>
        <v>0</v>
      </c>
      <c r="AX1675" s="3">
        <f t="shared" si="726"/>
        <v>1340572.5083669806</v>
      </c>
      <c r="AY1675" s="3">
        <f t="shared" si="727"/>
        <v>7</v>
      </c>
      <c r="AZ1675" s="3">
        <f t="shared" si="724"/>
        <v>0</v>
      </c>
      <c r="BA1675" s="3">
        <v>2308162.6705534826</v>
      </c>
      <c r="BB1675">
        <f t="shared" si="728"/>
        <v>0.33479999999999999</v>
      </c>
    </row>
    <row r="1676" spans="1:54">
      <c r="A1676" s="2">
        <v>1675</v>
      </c>
      <c r="B1676">
        <v>17</v>
      </c>
      <c r="C1676" s="3">
        <v>743696.29198438523</v>
      </c>
      <c r="D1676" s="3">
        <v>335436.69828297372</v>
      </c>
      <c r="E1676" s="3">
        <v>3617.2929999263206</v>
      </c>
      <c r="F1676" s="3">
        <v>1731875.49574103</v>
      </c>
      <c r="G1676" s="3">
        <v>77734.027584191368</v>
      </c>
      <c r="H1676" s="3">
        <v>90014.429520139558</v>
      </c>
      <c r="I1676" s="3">
        <v>42721.343985232867</v>
      </c>
      <c r="J1676" s="3">
        <v>1459007.9160588237</v>
      </c>
      <c r="K1676" s="3">
        <v>501520.12923092121</v>
      </c>
      <c r="L1676" s="3">
        <v>165973.43446716352</v>
      </c>
      <c r="M1676" s="3">
        <v>345561.64493999124</v>
      </c>
      <c r="N1676" s="3">
        <v>283437.24186178914</v>
      </c>
      <c r="O1676" s="3">
        <v>214315.37183048413</v>
      </c>
      <c r="P1676" s="3">
        <v>290338.57286148111</v>
      </c>
      <c r="Q1676" s="3">
        <v>875807.12827339803</v>
      </c>
      <c r="R1676" s="3">
        <v>390593.88829208625</v>
      </c>
      <c r="S1676" s="3">
        <v>29039.509731937218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AA1676" s="3">
        <f t="shared" si="725"/>
        <v>743696.29198438523</v>
      </c>
      <c r="AB1676" s="3">
        <f t="shared" si="702"/>
        <v>335436.69828297372</v>
      </c>
      <c r="AC1676" s="3">
        <f t="shared" si="703"/>
        <v>3617.2929999263206</v>
      </c>
      <c r="AD1676" s="3">
        <f t="shared" si="704"/>
        <v>1731875.49574103</v>
      </c>
      <c r="AE1676" s="3">
        <f t="shared" si="705"/>
        <v>77734.027584191368</v>
      </c>
      <c r="AF1676" s="3">
        <f t="shared" si="706"/>
        <v>90014.429520139558</v>
      </c>
      <c r="AG1676" s="3">
        <f t="shared" si="707"/>
        <v>42721.343985232867</v>
      </c>
      <c r="AH1676" s="3">
        <f t="shared" si="708"/>
        <v>1459007.9160588237</v>
      </c>
      <c r="AI1676" s="3">
        <f t="shared" si="709"/>
        <v>501520.12923092121</v>
      </c>
      <c r="AJ1676" s="3">
        <f t="shared" si="710"/>
        <v>165973.43446716352</v>
      </c>
      <c r="AK1676" s="3">
        <f t="shared" si="711"/>
        <v>345561.64493999124</v>
      </c>
      <c r="AL1676" s="3">
        <f t="shared" si="712"/>
        <v>283437.24186178914</v>
      </c>
      <c r="AM1676" s="3">
        <f t="shared" si="713"/>
        <v>214315.37183048413</v>
      </c>
      <c r="AN1676" s="3">
        <f t="shared" si="714"/>
        <v>290338.57286148111</v>
      </c>
      <c r="AO1676" s="3">
        <f t="shared" si="715"/>
        <v>875807.12827339803</v>
      </c>
      <c r="AP1676" s="3">
        <f t="shared" si="716"/>
        <v>390593.88829208625</v>
      </c>
      <c r="AQ1676" s="3">
        <f t="shared" si="717"/>
        <v>29039.509731937218</v>
      </c>
      <c r="AR1676" s="3">
        <f t="shared" si="718"/>
        <v>0</v>
      </c>
      <c r="AS1676" s="3">
        <f t="shared" si="719"/>
        <v>0</v>
      </c>
      <c r="AT1676" s="3">
        <f t="shared" si="720"/>
        <v>0</v>
      </c>
      <c r="AU1676" s="3">
        <f t="shared" si="721"/>
        <v>0</v>
      </c>
      <c r="AV1676" s="3">
        <f t="shared" si="722"/>
        <v>0</v>
      </c>
      <c r="AW1676" s="3">
        <f t="shared" si="723"/>
        <v>0</v>
      </c>
      <c r="AX1676" s="3">
        <f t="shared" si="726"/>
        <v>7580690.4176459555</v>
      </c>
      <c r="AY1676" s="3">
        <f t="shared" si="727"/>
        <v>17</v>
      </c>
      <c r="AZ1676" s="3">
        <f t="shared" si="724"/>
        <v>0</v>
      </c>
      <c r="BA1676" s="3">
        <v>2310250.7118383693</v>
      </c>
      <c r="BB1676">
        <f t="shared" si="728"/>
        <v>0.33500000000000002</v>
      </c>
    </row>
    <row r="1677" spans="1:54">
      <c r="A1677" s="2">
        <v>1676</v>
      </c>
      <c r="B1677">
        <v>18</v>
      </c>
      <c r="C1677" s="3">
        <v>405150.28582562029</v>
      </c>
      <c r="D1677" s="3">
        <v>418228.53852709557</v>
      </c>
      <c r="E1677" s="3">
        <v>472944.94030559773</v>
      </c>
      <c r="F1677" s="3">
        <v>538642.37915836251</v>
      </c>
      <c r="G1677" s="3">
        <v>765670.62980924442</v>
      </c>
      <c r="H1677" s="3">
        <v>1877816.5839994582</v>
      </c>
      <c r="I1677" s="3">
        <v>92420.700220232597</v>
      </c>
      <c r="J1677" s="3">
        <v>88048.482443122615</v>
      </c>
      <c r="K1677" s="3">
        <v>99324.578544466698</v>
      </c>
      <c r="L1677" s="3">
        <v>274710.00669660821</v>
      </c>
      <c r="M1677" s="3">
        <v>225658.59034764476</v>
      </c>
      <c r="N1677" s="3">
        <v>3735345.4335061046</v>
      </c>
      <c r="O1677" s="3">
        <v>60845.368166213164</v>
      </c>
      <c r="P1677" s="3">
        <v>3121813.3332744469</v>
      </c>
      <c r="Q1677" s="3">
        <v>26896.027994567696</v>
      </c>
      <c r="R1677" s="3">
        <v>81093.508395461817</v>
      </c>
      <c r="S1677" s="3">
        <v>53102.623053708856</v>
      </c>
      <c r="T1677" s="3">
        <v>12271.519662085442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AA1677" s="3">
        <f t="shared" si="725"/>
        <v>405150.28582562029</v>
      </c>
      <c r="AB1677" s="3">
        <f t="shared" si="702"/>
        <v>418228.53852709557</v>
      </c>
      <c r="AC1677" s="3">
        <f t="shared" si="703"/>
        <v>472944.94030559773</v>
      </c>
      <c r="AD1677" s="3">
        <f t="shared" si="704"/>
        <v>538642.37915836251</v>
      </c>
      <c r="AE1677" s="3">
        <f t="shared" si="705"/>
        <v>765670.62980924442</v>
      </c>
      <c r="AF1677" s="3">
        <f t="shared" si="706"/>
        <v>1877816.5839994582</v>
      </c>
      <c r="AG1677" s="3">
        <f t="shared" si="707"/>
        <v>92420.700220232597</v>
      </c>
      <c r="AH1677" s="3">
        <f t="shared" si="708"/>
        <v>88048.482443122615</v>
      </c>
      <c r="AI1677" s="3">
        <f t="shared" si="709"/>
        <v>99324.578544466698</v>
      </c>
      <c r="AJ1677" s="3">
        <f t="shared" si="710"/>
        <v>274710.00669660821</v>
      </c>
      <c r="AK1677" s="3">
        <f t="shared" si="711"/>
        <v>225658.59034764476</v>
      </c>
      <c r="AL1677" s="3">
        <f t="shared" si="712"/>
        <v>3735345.4335061046</v>
      </c>
      <c r="AM1677" s="3">
        <f t="shared" si="713"/>
        <v>60845.368166213164</v>
      </c>
      <c r="AN1677" s="3">
        <f t="shared" si="714"/>
        <v>3121813.3332744469</v>
      </c>
      <c r="AO1677" s="3">
        <f t="shared" si="715"/>
        <v>26896.027994567696</v>
      </c>
      <c r="AP1677" s="3">
        <f t="shared" si="716"/>
        <v>81093.508395461817</v>
      </c>
      <c r="AQ1677" s="3">
        <f t="shared" si="717"/>
        <v>53102.623053708856</v>
      </c>
      <c r="AR1677" s="3">
        <f t="shared" si="718"/>
        <v>12271.519662085442</v>
      </c>
      <c r="AS1677" s="3">
        <f t="shared" si="719"/>
        <v>0</v>
      </c>
      <c r="AT1677" s="3">
        <f t="shared" si="720"/>
        <v>0</v>
      </c>
      <c r="AU1677" s="3">
        <f t="shared" si="721"/>
        <v>0</v>
      </c>
      <c r="AV1677" s="3">
        <f t="shared" si="722"/>
        <v>0</v>
      </c>
      <c r="AW1677" s="3">
        <f t="shared" si="723"/>
        <v>0</v>
      </c>
      <c r="AX1677" s="3">
        <f t="shared" si="726"/>
        <v>12349983.529930042</v>
      </c>
      <c r="AY1677" s="3">
        <f t="shared" si="727"/>
        <v>18</v>
      </c>
      <c r="AZ1677" s="3">
        <f t="shared" si="724"/>
        <v>0</v>
      </c>
      <c r="BA1677" s="3">
        <v>2311658.2426217254</v>
      </c>
      <c r="BB1677">
        <f t="shared" si="728"/>
        <v>0.3352</v>
      </c>
    </row>
    <row r="1678" spans="1:54">
      <c r="A1678" s="2">
        <v>1677</v>
      </c>
      <c r="B1678">
        <v>18</v>
      </c>
      <c r="C1678" s="3">
        <v>84184.663621710337</v>
      </c>
      <c r="D1678" s="3">
        <v>4791.8524382252135</v>
      </c>
      <c r="E1678" s="3">
        <v>200974.89157995462</v>
      </c>
      <c r="F1678" s="3">
        <v>196226.8041114432</v>
      </c>
      <c r="G1678" s="3">
        <v>8413.9357403540835</v>
      </c>
      <c r="H1678" s="3">
        <v>61874.817323794407</v>
      </c>
      <c r="I1678" s="3">
        <v>56669.305427354069</v>
      </c>
      <c r="J1678" s="3">
        <v>598285.16307297919</v>
      </c>
      <c r="K1678" s="3">
        <v>548865.4310691962</v>
      </c>
      <c r="L1678" s="3">
        <v>61177.687039335171</v>
      </c>
      <c r="M1678" s="3">
        <v>1001951.5555464395</v>
      </c>
      <c r="N1678" s="3">
        <v>19490.544594869956</v>
      </c>
      <c r="O1678" s="3">
        <v>1104270.7566767337</v>
      </c>
      <c r="P1678" s="3">
        <v>145486.44621660508</v>
      </c>
      <c r="Q1678" s="3">
        <v>618531.16651028919</v>
      </c>
      <c r="R1678" s="3">
        <v>31809.032520232235</v>
      </c>
      <c r="S1678" s="3">
        <v>753704.24475134374</v>
      </c>
      <c r="T1678" s="3">
        <v>20969.875205226846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AA1678" s="3">
        <f t="shared" si="725"/>
        <v>84184.663621710337</v>
      </c>
      <c r="AB1678" s="3">
        <f t="shared" si="702"/>
        <v>4791.8524382252135</v>
      </c>
      <c r="AC1678" s="3">
        <f t="shared" si="703"/>
        <v>200974.89157995462</v>
      </c>
      <c r="AD1678" s="3">
        <f t="shared" si="704"/>
        <v>196226.8041114432</v>
      </c>
      <c r="AE1678" s="3">
        <f t="shared" si="705"/>
        <v>8413.9357403540835</v>
      </c>
      <c r="AF1678" s="3">
        <f t="shared" si="706"/>
        <v>61874.817323794407</v>
      </c>
      <c r="AG1678" s="3">
        <f t="shared" si="707"/>
        <v>56669.305427354069</v>
      </c>
      <c r="AH1678" s="3">
        <f t="shared" si="708"/>
        <v>598285.16307297919</v>
      </c>
      <c r="AI1678" s="3">
        <f t="shared" si="709"/>
        <v>548865.4310691962</v>
      </c>
      <c r="AJ1678" s="3">
        <f t="shared" si="710"/>
        <v>61177.687039335171</v>
      </c>
      <c r="AK1678" s="3">
        <f t="shared" si="711"/>
        <v>1001951.5555464395</v>
      </c>
      <c r="AL1678" s="3">
        <f t="shared" si="712"/>
        <v>19490.544594869956</v>
      </c>
      <c r="AM1678" s="3">
        <f t="shared" si="713"/>
        <v>1104270.7566767337</v>
      </c>
      <c r="AN1678" s="3">
        <f t="shared" si="714"/>
        <v>145486.44621660508</v>
      </c>
      <c r="AO1678" s="3">
        <f t="shared" si="715"/>
        <v>618531.16651028919</v>
      </c>
      <c r="AP1678" s="3">
        <f t="shared" si="716"/>
        <v>31809.032520232235</v>
      </c>
      <c r="AQ1678" s="3">
        <f t="shared" si="717"/>
        <v>753704.24475134374</v>
      </c>
      <c r="AR1678" s="3">
        <f t="shared" si="718"/>
        <v>20969.875205226846</v>
      </c>
      <c r="AS1678" s="3">
        <f t="shared" si="719"/>
        <v>0</v>
      </c>
      <c r="AT1678" s="3">
        <f t="shared" si="720"/>
        <v>0</v>
      </c>
      <c r="AU1678" s="3">
        <f t="shared" si="721"/>
        <v>0</v>
      </c>
      <c r="AV1678" s="3">
        <f t="shared" si="722"/>
        <v>0</v>
      </c>
      <c r="AW1678" s="3">
        <f t="shared" si="723"/>
        <v>0</v>
      </c>
      <c r="AX1678" s="3">
        <f t="shared" si="726"/>
        <v>5517678.1734460862</v>
      </c>
      <c r="AY1678" s="3">
        <f t="shared" si="727"/>
        <v>18</v>
      </c>
      <c r="AZ1678" s="3">
        <f t="shared" si="724"/>
        <v>0</v>
      </c>
      <c r="BA1678" s="3">
        <v>2314315.9088091631</v>
      </c>
      <c r="BB1678">
        <f t="shared" si="728"/>
        <v>0.33539999999999998</v>
      </c>
    </row>
    <row r="1679" spans="1:54">
      <c r="A1679" s="2">
        <v>1678</v>
      </c>
      <c r="B1679">
        <v>13</v>
      </c>
      <c r="C1679" s="3">
        <v>84647.726176292606</v>
      </c>
      <c r="D1679" s="3">
        <v>2849957.5161254504</v>
      </c>
      <c r="E1679" s="3">
        <v>112140.29499215064</v>
      </c>
      <c r="F1679" s="3">
        <v>418172.53089694341</v>
      </c>
      <c r="G1679" s="3">
        <v>346558.80400257197</v>
      </c>
      <c r="H1679" s="3">
        <v>772443.25253739953</v>
      </c>
      <c r="I1679" s="3">
        <v>562153.47132573684</v>
      </c>
      <c r="J1679" s="3">
        <v>50408.113141278613</v>
      </c>
      <c r="K1679" s="3">
        <v>417017.3825282717</v>
      </c>
      <c r="L1679" s="3">
        <v>586227.72178926633</v>
      </c>
      <c r="M1679" s="3">
        <v>240322.58141604211</v>
      </c>
      <c r="N1679" s="3">
        <v>40694.700271518494</v>
      </c>
      <c r="O1679" s="3">
        <v>973634.12517300597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AA1679" s="3">
        <f t="shared" si="725"/>
        <v>84647.726176292606</v>
      </c>
      <c r="AB1679" s="3">
        <f t="shared" si="702"/>
        <v>2849957.5161254504</v>
      </c>
      <c r="AC1679" s="3">
        <f t="shared" si="703"/>
        <v>112140.29499215064</v>
      </c>
      <c r="AD1679" s="3">
        <f t="shared" si="704"/>
        <v>418172.53089694341</v>
      </c>
      <c r="AE1679" s="3">
        <f t="shared" si="705"/>
        <v>346558.80400257197</v>
      </c>
      <c r="AF1679" s="3">
        <f t="shared" si="706"/>
        <v>772443.25253739953</v>
      </c>
      <c r="AG1679" s="3">
        <f t="shared" si="707"/>
        <v>562153.47132573684</v>
      </c>
      <c r="AH1679" s="3">
        <f t="shared" si="708"/>
        <v>50408.113141278613</v>
      </c>
      <c r="AI1679" s="3">
        <f t="shared" si="709"/>
        <v>417017.3825282717</v>
      </c>
      <c r="AJ1679" s="3">
        <f t="shared" si="710"/>
        <v>586227.72178926633</v>
      </c>
      <c r="AK1679" s="3">
        <f t="shared" si="711"/>
        <v>240322.58141604211</v>
      </c>
      <c r="AL1679" s="3">
        <f t="shared" si="712"/>
        <v>40694.700271518494</v>
      </c>
      <c r="AM1679" s="3">
        <f t="shared" si="713"/>
        <v>973634.12517300597</v>
      </c>
      <c r="AN1679" s="3">
        <f t="shared" si="714"/>
        <v>0</v>
      </c>
      <c r="AO1679" s="3">
        <f t="shared" si="715"/>
        <v>0</v>
      </c>
      <c r="AP1679" s="3">
        <f t="shared" si="716"/>
        <v>0</v>
      </c>
      <c r="AQ1679" s="3">
        <f t="shared" si="717"/>
        <v>0</v>
      </c>
      <c r="AR1679" s="3">
        <f t="shared" si="718"/>
        <v>0</v>
      </c>
      <c r="AS1679" s="3">
        <f t="shared" si="719"/>
        <v>0</v>
      </c>
      <c r="AT1679" s="3">
        <f t="shared" si="720"/>
        <v>0</v>
      </c>
      <c r="AU1679" s="3">
        <f t="shared" si="721"/>
        <v>0</v>
      </c>
      <c r="AV1679" s="3">
        <f t="shared" si="722"/>
        <v>0</v>
      </c>
      <c r="AW1679" s="3">
        <f t="shared" si="723"/>
        <v>0</v>
      </c>
      <c r="AX1679" s="3">
        <f t="shared" si="726"/>
        <v>7454378.220375929</v>
      </c>
      <c r="AY1679" s="3">
        <f t="shared" si="727"/>
        <v>13</v>
      </c>
      <c r="AZ1679" s="3">
        <f t="shared" si="724"/>
        <v>0</v>
      </c>
      <c r="BA1679" s="3">
        <v>2314947.1003437066</v>
      </c>
      <c r="BB1679">
        <f t="shared" si="728"/>
        <v>0.33560000000000001</v>
      </c>
    </row>
    <row r="1680" spans="1:54">
      <c r="A1680" s="2">
        <v>1679</v>
      </c>
      <c r="B1680">
        <v>14</v>
      </c>
      <c r="C1680" s="3">
        <v>11359.816159575486</v>
      </c>
      <c r="D1680" s="3">
        <v>248706.87822622174</v>
      </c>
      <c r="E1680" s="3">
        <v>247308.29873166492</v>
      </c>
      <c r="F1680" s="3">
        <v>965445.93608341645</v>
      </c>
      <c r="G1680" s="3">
        <v>10734763.737011207</v>
      </c>
      <c r="H1680" s="3">
        <v>227152.47460089903</v>
      </c>
      <c r="I1680" s="3">
        <v>269392.32354796532</v>
      </c>
      <c r="J1680" s="3">
        <v>277271.84479246987</v>
      </c>
      <c r="K1680" s="3">
        <v>13773.382166306948</v>
      </c>
      <c r="L1680" s="3">
        <v>48834.373981645724</v>
      </c>
      <c r="M1680" s="3">
        <v>307683.77694327745</v>
      </c>
      <c r="N1680" s="3">
        <v>296248.93139884039</v>
      </c>
      <c r="O1680" s="3">
        <v>100036.1836807177</v>
      </c>
      <c r="P1680" s="3">
        <v>199026.36191972066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AA1680" s="3">
        <f t="shared" si="725"/>
        <v>11359.816159575486</v>
      </c>
      <c r="AB1680" s="3">
        <f t="shared" si="702"/>
        <v>248706.87822622174</v>
      </c>
      <c r="AC1680" s="3">
        <f t="shared" si="703"/>
        <v>247308.29873166492</v>
      </c>
      <c r="AD1680" s="3">
        <f t="shared" si="704"/>
        <v>965445.93608341645</v>
      </c>
      <c r="AE1680" s="3">
        <f t="shared" si="705"/>
        <v>10734763.737011207</v>
      </c>
      <c r="AF1680" s="3">
        <f t="shared" si="706"/>
        <v>227152.47460089903</v>
      </c>
      <c r="AG1680" s="3">
        <f t="shared" si="707"/>
        <v>269392.32354796532</v>
      </c>
      <c r="AH1680" s="3">
        <f t="shared" si="708"/>
        <v>277271.84479246987</v>
      </c>
      <c r="AI1680" s="3">
        <f t="shared" si="709"/>
        <v>13773.382166306948</v>
      </c>
      <c r="AJ1680" s="3">
        <f t="shared" si="710"/>
        <v>48834.373981645724</v>
      </c>
      <c r="AK1680" s="3">
        <f t="shared" si="711"/>
        <v>307683.77694327745</v>
      </c>
      <c r="AL1680" s="3">
        <f t="shared" si="712"/>
        <v>296248.93139884039</v>
      </c>
      <c r="AM1680" s="3">
        <f t="shared" si="713"/>
        <v>100036.1836807177</v>
      </c>
      <c r="AN1680" s="3">
        <f t="shared" si="714"/>
        <v>199026.36191972066</v>
      </c>
      <c r="AO1680" s="3">
        <f t="shared" si="715"/>
        <v>0</v>
      </c>
      <c r="AP1680" s="3">
        <f t="shared" si="716"/>
        <v>0</v>
      </c>
      <c r="AQ1680" s="3">
        <f t="shared" si="717"/>
        <v>0</v>
      </c>
      <c r="AR1680" s="3">
        <f t="shared" si="718"/>
        <v>0</v>
      </c>
      <c r="AS1680" s="3">
        <f t="shared" si="719"/>
        <v>0</v>
      </c>
      <c r="AT1680" s="3">
        <f t="shared" si="720"/>
        <v>0</v>
      </c>
      <c r="AU1680" s="3">
        <f t="shared" si="721"/>
        <v>0</v>
      </c>
      <c r="AV1680" s="3">
        <f t="shared" si="722"/>
        <v>0</v>
      </c>
      <c r="AW1680" s="3">
        <f t="shared" si="723"/>
        <v>0</v>
      </c>
      <c r="AX1680" s="3">
        <f t="shared" si="726"/>
        <v>13947004.31924393</v>
      </c>
      <c r="AY1680" s="3">
        <f t="shared" si="727"/>
        <v>14</v>
      </c>
      <c r="AZ1680" s="3">
        <f t="shared" si="724"/>
        <v>0</v>
      </c>
      <c r="BA1680" s="3">
        <v>2316148.0072623943</v>
      </c>
      <c r="BB1680">
        <f t="shared" si="728"/>
        <v>0.33579999999999999</v>
      </c>
    </row>
    <row r="1681" spans="1:54">
      <c r="A1681" s="2">
        <v>1680</v>
      </c>
      <c r="B1681">
        <v>13</v>
      </c>
      <c r="C1681" s="3">
        <v>360714.60034672671</v>
      </c>
      <c r="D1681" s="3">
        <v>3633022.1146217901</v>
      </c>
      <c r="E1681" s="3">
        <v>150452.14215521168</v>
      </c>
      <c r="F1681" s="3">
        <v>387775.16463366209</v>
      </c>
      <c r="G1681" s="3">
        <v>63602.022730626821</v>
      </c>
      <c r="H1681" s="3">
        <v>199520.26002753945</v>
      </c>
      <c r="I1681" s="3">
        <v>46626.856213018473</v>
      </c>
      <c r="J1681" s="3">
        <v>75456.472659755789</v>
      </c>
      <c r="K1681" s="3">
        <v>538952.67408174369</v>
      </c>
      <c r="L1681" s="3">
        <v>1318109.2085662112</v>
      </c>
      <c r="M1681" s="3">
        <v>680931.23292925628</v>
      </c>
      <c r="N1681" s="3">
        <v>575053.18509657611</v>
      </c>
      <c r="O1681" s="3">
        <v>4407.45200808359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AA1681" s="3">
        <f t="shared" si="725"/>
        <v>360714.60034672671</v>
      </c>
      <c r="AB1681" s="3">
        <f t="shared" si="702"/>
        <v>3633022.1146217901</v>
      </c>
      <c r="AC1681" s="3">
        <f t="shared" si="703"/>
        <v>150452.14215521168</v>
      </c>
      <c r="AD1681" s="3">
        <f t="shared" si="704"/>
        <v>387775.16463366209</v>
      </c>
      <c r="AE1681" s="3">
        <f t="shared" si="705"/>
        <v>63602.022730626821</v>
      </c>
      <c r="AF1681" s="3">
        <f t="shared" si="706"/>
        <v>199520.26002753945</v>
      </c>
      <c r="AG1681" s="3">
        <f t="shared" si="707"/>
        <v>46626.856213018473</v>
      </c>
      <c r="AH1681" s="3">
        <f t="shared" si="708"/>
        <v>75456.472659755789</v>
      </c>
      <c r="AI1681" s="3">
        <f t="shared" si="709"/>
        <v>538952.67408174369</v>
      </c>
      <c r="AJ1681" s="3">
        <f t="shared" si="710"/>
        <v>1318109.2085662112</v>
      </c>
      <c r="AK1681" s="3">
        <f t="shared" si="711"/>
        <v>680931.23292925628</v>
      </c>
      <c r="AL1681" s="3">
        <f t="shared" si="712"/>
        <v>575053.18509657611</v>
      </c>
      <c r="AM1681" s="3">
        <f t="shared" si="713"/>
        <v>4407.45200808359</v>
      </c>
      <c r="AN1681" s="3">
        <f t="shared" si="714"/>
        <v>0</v>
      </c>
      <c r="AO1681" s="3">
        <f t="shared" si="715"/>
        <v>0</v>
      </c>
      <c r="AP1681" s="3">
        <f t="shared" si="716"/>
        <v>0</v>
      </c>
      <c r="AQ1681" s="3">
        <f t="shared" si="717"/>
        <v>0</v>
      </c>
      <c r="AR1681" s="3">
        <f t="shared" si="718"/>
        <v>0</v>
      </c>
      <c r="AS1681" s="3">
        <f t="shared" si="719"/>
        <v>0</v>
      </c>
      <c r="AT1681" s="3">
        <f t="shared" si="720"/>
        <v>0</v>
      </c>
      <c r="AU1681" s="3">
        <f t="shared" si="721"/>
        <v>0</v>
      </c>
      <c r="AV1681" s="3">
        <f t="shared" si="722"/>
        <v>0</v>
      </c>
      <c r="AW1681" s="3">
        <f t="shared" si="723"/>
        <v>0</v>
      </c>
      <c r="AX1681" s="3">
        <f t="shared" si="726"/>
        <v>8034623.3860702021</v>
      </c>
      <c r="AY1681" s="3">
        <f t="shared" si="727"/>
        <v>13</v>
      </c>
      <c r="AZ1681" s="3">
        <f t="shared" si="724"/>
        <v>0</v>
      </c>
      <c r="BA1681" s="3">
        <v>2317763.0755253406</v>
      </c>
      <c r="BB1681">
        <f t="shared" si="728"/>
        <v>0.33600000000000002</v>
      </c>
    </row>
    <row r="1682" spans="1:54">
      <c r="A1682" s="2">
        <v>1681</v>
      </c>
      <c r="B1682">
        <v>12</v>
      </c>
      <c r="C1682" s="3">
        <v>200196.07096189517</v>
      </c>
      <c r="D1682" s="3">
        <v>5738.1761994094923</v>
      </c>
      <c r="E1682" s="3">
        <v>9324.1740323834165</v>
      </c>
      <c r="F1682" s="3">
        <v>176849.73393102534</v>
      </c>
      <c r="G1682" s="3">
        <v>54374.160366619777</v>
      </c>
      <c r="H1682" s="3">
        <v>51116.609266869222</v>
      </c>
      <c r="I1682" s="3">
        <v>165257.81828707311</v>
      </c>
      <c r="J1682" s="3">
        <v>6956.3690740369038</v>
      </c>
      <c r="K1682" s="3">
        <v>161289.39800769222</v>
      </c>
      <c r="L1682" s="3">
        <v>294299.96230005956</v>
      </c>
      <c r="M1682" s="3">
        <v>1524146.9429930504</v>
      </c>
      <c r="N1682" s="3">
        <v>268174.89067575271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AA1682" s="3">
        <f t="shared" si="725"/>
        <v>200196.07096189517</v>
      </c>
      <c r="AB1682" s="3">
        <f t="shared" si="702"/>
        <v>5738.1761994094923</v>
      </c>
      <c r="AC1682" s="3">
        <f t="shared" si="703"/>
        <v>9324.1740323834165</v>
      </c>
      <c r="AD1682" s="3">
        <f t="shared" si="704"/>
        <v>176849.73393102534</v>
      </c>
      <c r="AE1682" s="3">
        <f t="shared" si="705"/>
        <v>54374.160366619777</v>
      </c>
      <c r="AF1682" s="3">
        <f t="shared" si="706"/>
        <v>51116.609266869222</v>
      </c>
      <c r="AG1682" s="3">
        <f t="shared" si="707"/>
        <v>165257.81828707311</v>
      </c>
      <c r="AH1682" s="3">
        <f t="shared" si="708"/>
        <v>6956.3690740369038</v>
      </c>
      <c r="AI1682" s="3">
        <f t="shared" si="709"/>
        <v>161289.39800769222</v>
      </c>
      <c r="AJ1682" s="3">
        <f t="shared" si="710"/>
        <v>294299.96230005956</v>
      </c>
      <c r="AK1682" s="3">
        <f t="shared" si="711"/>
        <v>1524146.9429930504</v>
      </c>
      <c r="AL1682" s="3">
        <f t="shared" si="712"/>
        <v>268174.89067575271</v>
      </c>
      <c r="AM1682" s="3">
        <f t="shared" si="713"/>
        <v>0</v>
      </c>
      <c r="AN1682" s="3">
        <f t="shared" si="714"/>
        <v>0</v>
      </c>
      <c r="AO1682" s="3">
        <f t="shared" si="715"/>
        <v>0</v>
      </c>
      <c r="AP1682" s="3">
        <f t="shared" si="716"/>
        <v>0</v>
      </c>
      <c r="AQ1682" s="3">
        <f t="shared" si="717"/>
        <v>0</v>
      </c>
      <c r="AR1682" s="3">
        <f t="shared" si="718"/>
        <v>0</v>
      </c>
      <c r="AS1682" s="3">
        <f t="shared" si="719"/>
        <v>0</v>
      </c>
      <c r="AT1682" s="3">
        <f t="shared" si="720"/>
        <v>0</v>
      </c>
      <c r="AU1682" s="3">
        <f t="shared" si="721"/>
        <v>0</v>
      </c>
      <c r="AV1682" s="3">
        <f t="shared" si="722"/>
        <v>0</v>
      </c>
      <c r="AW1682" s="3">
        <f t="shared" si="723"/>
        <v>0</v>
      </c>
      <c r="AX1682" s="3">
        <f t="shared" si="726"/>
        <v>2917724.3060958679</v>
      </c>
      <c r="AY1682" s="3">
        <f t="shared" si="727"/>
        <v>12</v>
      </c>
      <c r="AZ1682" s="3">
        <f t="shared" si="724"/>
        <v>0</v>
      </c>
      <c r="BA1682" s="3">
        <v>2318995.9241265953</v>
      </c>
      <c r="BB1682">
        <f t="shared" si="728"/>
        <v>0.3362</v>
      </c>
    </row>
    <row r="1683" spans="1:54">
      <c r="A1683" s="2">
        <v>1682</v>
      </c>
      <c r="B1683">
        <v>13</v>
      </c>
      <c r="C1683" s="3">
        <v>253996.98068893226</v>
      </c>
      <c r="D1683" s="3">
        <v>1145555.5927580141</v>
      </c>
      <c r="E1683" s="3">
        <v>2097240.7286857953</v>
      </c>
      <c r="F1683" s="3">
        <v>132910.66284073581</v>
      </c>
      <c r="G1683" s="3">
        <v>14434.620472875582</v>
      </c>
      <c r="H1683" s="3">
        <v>866219.7353371362</v>
      </c>
      <c r="I1683" s="3">
        <v>5562.3084127570246</v>
      </c>
      <c r="J1683" s="3">
        <v>57249.413903562614</v>
      </c>
      <c r="K1683" s="3">
        <v>52586.666106645578</v>
      </c>
      <c r="L1683" s="3">
        <v>65643.966999029362</v>
      </c>
      <c r="M1683" s="3">
        <v>857343.24247174722</v>
      </c>
      <c r="N1683" s="3">
        <v>400041.54227094492</v>
      </c>
      <c r="O1683" s="3">
        <v>59316.215903461059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AA1683" s="3">
        <f t="shared" si="725"/>
        <v>253996.98068893226</v>
      </c>
      <c r="AB1683" s="3">
        <f t="shared" si="702"/>
        <v>1145555.5927580141</v>
      </c>
      <c r="AC1683" s="3">
        <f t="shared" si="703"/>
        <v>2097240.7286857953</v>
      </c>
      <c r="AD1683" s="3">
        <f t="shared" si="704"/>
        <v>132910.66284073581</v>
      </c>
      <c r="AE1683" s="3">
        <f t="shared" si="705"/>
        <v>14434.620472875582</v>
      </c>
      <c r="AF1683" s="3">
        <f t="shared" si="706"/>
        <v>866219.7353371362</v>
      </c>
      <c r="AG1683" s="3">
        <f t="shared" si="707"/>
        <v>5562.3084127570246</v>
      </c>
      <c r="AH1683" s="3">
        <f t="shared" si="708"/>
        <v>57249.413903562614</v>
      </c>
      <c r="AI1683" s="3">
        <f t="shared" si="709"/>
        <v>52586.666106645578</v>
      </c>
      <c r="AJ1683" s="3">
        <f t="shared" si="710"/>
        <v>65643.966999029362</v>
      </c>
      <c r="AK1683" s="3">
        <f t="shared" si="711"/>
        <v>857343.24247174722</v>
      </c>
      <c r="AL1683" s="3">
        <f t="shared" si="712"/>
        <v>400041.54227094492</v>
      </c>
      <c r="AM1683" s="3">
        <f t="shared" si="713"/>
        <v>59316.215903461059</v>
      </c>
      <c r="AN1683" s="3">
        <f t="shared" si="714"/>
        <v>0</v>
      </c>
      <c r="AO1683" s="3">
        <f t="shared" si="715"/>
        <v>0</v>
      </c>
      <c r="AP1683" s="3">
        <f t="shared" si="716"/>
        <v>0</v>
      </c>
      <c r="AQ1683" s="3">
        <f t="shared" si="717"/>
        <v>0</v>
      </c>
      <c r="AR1683" s="3">
        <f t="shared" si="718"/>
        <v>0</v>
      </c>
      <c r="AS1683" s="3">
        <f t="shared" si="719"/>
        <v>0</v>
      </c>
      <c r="AT1683" s="3">
        <f t="shared" si="720"/>
        <v>0</v>
      </c>
      <c r="AU1683" s="3">
        <f t="shared" si="721"/>
        <v>0</v>
      </c>
      <c r="AV1683" s="3">
        <f t="shared" si="722"/>
        <v>0</v>
      </c>
      <c r="AW1683" s="3">
        <f t="shared" si="723"/>
        <v>0</v>
      </c>
      <c r="AX1683" s="3">
        <f t="shared" si="726"/>
        <v>6008101.6768516358</v>
      </c>
      <c r="AY1683" s="3">
        <f t="shared" si="727"/>
        <v>13</v>
      </c>
      <c r="AZ1683" s="3">
        <f t="shared" si="724"/>
        <v>0</v>
      </c>
      <c r="BA1683" s="3">
        <v>2319389.9073627866</v>
      </c>
      <c r="BB1683">
        <f t="shared" si="728"/>
        <v>0.33639999999999998</v>
      </c>
    </row>
    <row r="1684" spans="1:54">
      <c r="A1684" s="2">
        <v>1683</v>
      </c>
      <c r="B1684">
        <v>12</v>
      </c>
      <c r="C1684" s="3">
        <v>183524.7564114714</v>
      </c>
      <c r="D1684" s="3">
        <v>113500.26991039288</v>
      </c>
      <c r="E1684" s="3">
        <v>53014.635619089226</v>
      </c>
      <c r="F1684" s="3">
        <v>270529.23561049585</v>
      </c>
      <c r="G1684" s="3">
        <v>169584.29650601518</v>
      </c>
      <c r="H1684" s="3">
        <v>183157.92536986331</v>
      </c>
      <c r="I1684" s="3">
        <v>248830.64929315867</v>
      </c>
      <c r="J1684" s="3">
        <v>365164.37853310799</v>
      </c>
      <c r="K1684" s="3">
        <v>104935.17100477939</v>
      </c>
      <c r="L1684" s="3">
        <v>11390.389142845404</v>
      </c>
      <c r="M1684" s="3">
        <v>303030.9417183749</v>
      </c>
      <c r="N1684" s="3">
        <v>59950.288558217027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AA1684" s="3">
        <f t="shared" si="725"/>
        <v>183524.7564114714</v>
      </c>
      <c r="AB1684" s="3">
        <f t="shared" si="702"/>
        <v>113500.26991039288</v>
      </c>
      <c r="AC1684" s="3">
        <f t="shared" si="703"/>
        <v>53014.635619089226</v>
      </c>
      <c r="AD1684" s="3">
        <f t="shared" si="704"/>
        <v>270529.23561049585</v>
      </c>
      <c r="AE1684" s="3">
        <f t="shared" si="705"/>
        <v>169584.29650601518</v>
      </c>
      <c r="AF1684" s="3">
        <f t="shared" si="706"/>
        <v>183157.92536986331</v>
      </c>
      <c r="AG1684" s="3">
        <f t="shared" si="707"/>
        <v>248830.64929315867</v>
      </c>
      <c r="AH1684" s="3">
        <f t="shared" si="708"/>
        <v>365164.37853310799</v>
      </c>
      <c r="AI1684" s="3">
        <f t="shared" si="709"/>
        <v>104935.17100477939</v>
      </c>
      <c r="AJ1684" s="3">
        <f t="shared" si="710"/>
        <v>11390.389142845404</v>
      </c>
      <c r="AK1684" s="3">
        <f t="shared" si="711"/>
        <v>303030.9417183749</v>
      </c>
      <c r="AL1684" s="3">
        <f t="shared" si="712"/>
        <v>59950.288558217027</v>
      </c>
      <c r="AM1684" s="3">
        <f t="shared" si="713"/>
        <v>0</v>
      </c>
      <c r="AN1684" s="3">
        <f t="shared" si="714"/>
        <v>0</v>
      </c>
      <c r="AO1684" s="3">
        <f t="shared" si="715"/>
        <v>0</v>
      </c>
      <c r="AP1684" s="3">
        <f t="shared" si="716"/>
        <v>0</v>
      </c>
      <c r="AQ1684" s="3">
        <f t="shared" si="717"/>
        <v>0</v>
      </c>
      <c r="AR1684" s="3">
        <f t="shared" si="718"/>
        <v>0</v>
      </c>
      <c r="AS1684" s="3">
        <f t="shared" si="719"/>
        <v>0</v>
      </c>
      <c r="AT1684" s="3">
        <f t="shared" si="720"/>
        <v>0</v>
      </c>
      <c r="AU1684" s="3">
        <f t="shared" si="721"/>
        <v>0</v>
      </c>
      <c r="AV1684" s="3">
        <f t="shared" si="722"/>
        <v>0</v>
      </c>
      <c r="AW1684" s="3">
        <f t="shared" si="723"/>
        <v>0</v>
      </c>
      <c r="AX1684" s="3">
        <f t="shared" si="726"/>
        <v>2066612.9376778111</v>
      </c>
      <c r="AY1684" s="3">
        <f t="shared" si="727"/>
        <v>12</v>
      </c>
      <c r="AZ1684" s="3">
        <f t="shared" si="724"/>
        <v>0</v>
      </c>
      <c r="BA1684" s="3">
        <v>2320859.0868738256</v>
      </c>
      <c r="BB1684">
        <f t="shared" si="728"/>
        <v>0.33660000000000001</v>
      </c>
    </row>
    <row r="1685" spans="1:54">
      <c r="A1685" s="2">
        <v>1684</v>
      </c>
      <c r="B1685">
        <v>17</v>
      </c>
      <c r="C1685" s="3">
        <v>1093727.6407799199</v>
      </c>
      <c r="D1685" s="3">
        <v>282290.79382388981</v>
      </c>
      <c r="E1685" s="3">
        <v>69541.172230145123</v>
      </c>
      <c r="F1685" s="3">
        <v>400786.83999991289</v>
      </c>
      <c r="G1685" s="3">
        <v>71490.434008557408</v>
      </c>
      <c r="H1685" s="3">
        <v>3221390.7658118755</v>
      </c>
      <c r="I1685" s="3">
        <v>83135.929004636564</v>
      </c>
      <c r="J1685" s="3">
        <v>45664.352569102906</v>
      </c>
      <c r="K1685" s="3">
        <v>389385.41584251734</v>
      </c>
      <c r="L1685" s="3">
        <v>10610.721544174054</v>
      </c>
      <c r="M1685" s="3">
        <v>142298.18918923481</v>
      </c>
      <c r="N1685" s="3">
        <v>563382.39643104794</v>
      </c>
      <c r="O1685" s="3">
        <v>903946.17261078756</v>
      </c>
      <c r="P1685" s="3">
        <v>4125880.1054672613</v>
      </c>
      <c r="Q1685" s="3">
        <v>1073038.9012332966</v>
      </c>
      <c r="R1685" s="3">
        <v>668053.08022306056</v>
      </c>
      <c r="S1685" s="3">
        <v>458720.4569551234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AA1685" s="3">
        <f t="shared" si="725"/>
        <v>1093727.6407799199</v>
      </c>
      <c r="AB1685" s="3">
        <f t="shared" si="702"/>
        <v>282290.79382388981</v>
      </c>
      <c r="AC1685" s="3">
        <f t="shared" si="703"/>
        <v>69541.172230145123</v>
      </c>
      <c r="AD1685" s="3">
        <f t="shared" si="704"/>
        <v>400786.83999991289</v>
      </c>
      <c r="AE1685" s="3">
        <f t="shared" si="705"/>
        <v>71490.434008557408</v>
      </c>
      <c r="AF1685" s="3">
        <f t="shared" si="706"/>
        <v>3221390.7658118755</v>
      </c>
      <c r="AG1685" s="3">
        <f t="shared" si="707"/>
        <v>83135.929004636564</v>
      </c>
      <c r="AH1685" s="3">
        <f t="shared" si="708"/>
        <v>45664.352569102906</v>
      </c>
      <c r="AI1685" s="3">
        <f t="shared" si="709"/>
        <v>389385.41584251734</v>
      </c>
      <c r="AJ1685" s="3">
        <f t="shared" si="710"/>
        <v>10610.721544174054</v>
      </c>
      <c r="AK1685" s="3">
        <f t="shared" si="711"/>
        <v>142298.18918923481</v>
      </c>
      <c r="AL1685" s="3">
        <f t="shared" si="712"/>
        <v>563382.39643104794</v>
      </c>
      <c r="AM1685" s="3">
        <f t="shared" si="713"/>
        <v>903946.17261078756</v>
      </c>
      <c r="AN1685" s="3">
        <f t="shared" si="714"/>
        <v>4125880.1054672613</v>
      </c>
      <c r="AO1685" s="3">
        <f t="shared" si="715"/>
        <v>1073038.9012332966</v>
      </c>
      <c r="AP1685" s="3">
        <f t="shared" si="716"/>
        <v>668053.08022306056</v>
      </c>
      <c r="AQ1685" s="3">
        <f t="shared" si="717"/>
        <v>458720.4569551234</v>
      </c>
      <c r="AR1685" s="3">
        <f t="shared" si="718"/>
        <v>0</v>
      </c>
      <c r="AS1685" s="3">
        <f t="shared" si="719"/>
        <v>0</v>
      </c>
      <c r="AT1685" s="3">
        <f t="shared" si="720"/>
        <v>0</v>
      </c>
      <c r="AU1685" s="3">
        <f t="shared" si="721"/>
        <v>0</v>
      </c>
      <c r="AV1685" s="3">
        <f t="shared" si="722"/>
        <v>0</v>
      </c>
      <c r="AW1685" s="3">
        <f t="shared" si="723"/>
        <v>0</v>
      </c>
      <c r="AX1685" s="3">
        <f t="shared" si="726"/>
        <v>13603343.367724545</v>
      </c>
      <c r="AY1685" s="3">
        <f t="shared" si="727"/>
        <v>17</v>
      </c>
      <c r="AZ1685" s="3">
        <f t="shared" si="724"/>
        <v>0</v>
      </c>
      <c r="BA1685" s="3">
        <v>2321460.4898253214</v>
      </c>
      <c r="BB1685">
        <f t="shared" si="728"/>
        <v>0.33679999999999999</v>
      </c>
    </row>
    <row r="1686" spans="1:54">
      <c r="A1686" s="2">
        <v>1685</v>
      </c>
      <c r="B1686">
        <v>15</v>
      </c>
      <c r="C1686" s="3">
        <v>395870.73019802186</v>
      </c>
      <c r="D1686" s="3">
        <v>461861.62414421025</v>
      </c>
      <c r="E1686" s="3">
        <v>902567.88354327565</v>
      </c>
      <c r="F1686" s="3">
        <v>703861.68670037505</v>
      </c>
      <c r="G1686" s="3">
        <v>56633.498139040508</v>
      </c>
      <c r="H1686" s="3">
        <v>300778.02583397063</v>
      </c>
      <c r="I1686" s="3">
        <v>134082.58537536761</v>
      </c>
      <c r="J1686" s="3">
        <v>46111.849220695382</v>
      </c>
      <c r="K1686" s="3">
        <v>144481.16159532711</v>
      </c>
      <c r="L1686" s="3">
        <v>6539662.7353190761</v>
      </c>
      <c r="M1686" s="3">
        <v>125599.98034900101</v>
      </c>
      <c r="N1686" s="3">
        <v>55078.638069856635</v>
      </c>
      <c r="O1686" s="3">
        <v>44376.50363734956</v>
      </c>
      <c r="P1686" s="3">
        <v>70948.810262850078</v>
      </c>
      <c r="Q1686" s="3">
        <v>28487.394184871708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AA1686" s="3">
        <f t="shared" si="725"/>
        <v>395870.73019802186</v>
      </c>
      <c r="AB1686" s="3">
        <f t="shared" si="702"/>
        <v>461861.62414421025</v>
      </c>
      <c r="AC1686" s="3">
        <f t="shared" si="703"/>
        <v>902567.88354327565</v>
      </c>
      <c r="AD1686" s="3">
        <f t="shared" si="704"/>
        <v>703861.68670037505</v>
      </c>
      <c r="AE1686" s="3">
        <f t="shared" si="705"/>
        <v>56633.498139040508</v>
      </c>
      <c r="AF1686" s="3">
        <f t="shared" si="706"/>
        <v>300778.02583397063</v>
      </c>
      <c r="AG1686" s="3">
        <f t="shared" si="707"/>
        <v>134082.58537536761</v>
      </c>
      <c r="AH1686" s="3">
        <f t="shared" si="708"/>
        <v>46111.849220695382</v>
      </c>
      <c r="AI1686" s="3">
        <f t="shared" si="709"/>
        <v>144481.16159532711</v>
      </c>
      <c r="AJ1686" s="3">
        <f t="shared" si="710"/>
        <v>6539662.7353190761</v>
      </c>
      <c r="AK1686" s="3">
        <f t="shared" si="711"/>
        <v>125599.98034900101</v>
      </c>
      <c r="AL1686" s="3">
        <f t="shared" si="712"/>
        <v>55078.638069856635</v>
      </c>
      <c r="AM1686" s="3">
        <f t="shared" si="713"/>
        <v>44376.50363734956</v>
      </c>
      <c r="AN1686" s="3">
        <f t="shared" si="714"/>
        <v>70948.810262850078</v>
      </c>
      <c r="AO1686" s="3">
        <f t="shared" si="715"/>
        <v>28487.394184871708</v>
      </c>
      <c r="AP1686" s="3">
        <f t="shared" si="716"/>
        <v>0</v>
      </c>
      <c r="AQ1686" s="3">
        <f t="shared" si="717"/>
        <v>0</v>
      </c>
      <c r="AR1686" s="3">
        <f t="shared" si="718"/>
        <v>0</v>
      </c>
      <c r="AS1686" s="3">
        <f t="shared" si="719"/>
        <v>0</v>
      </c>
      <c r="AT1686" s="3">
        <f t="shared" si="720"/>
        <v>0</v>
      </c>
      <c r="AU1686" s="3">
        <f t="shared" si="721"/>
        <v>0</v>
      </c>
      <c r="AV1686" s="3">
        <f t="shared" si="722"/>
        <v>0</v>
      </c>
      <c r="AW1686" s="3">
        <f t="shared" si="723"/>
        <v>0</v>
      </c>
      <c r="AX1686" s="3">
        <f t="shared" si="726"/>
        <v>10010403.106573289</v>
      </c>
      <c r="AY1686" s="3">
        <f t="shared" si="727"/>
        <v>15</v>
      </c>
      <c r="AZ1686" s="3">
        <f t="shared" si="724"/>
        <v>0</v>
      </c>
      <c r="BA1686" s="3">
        <v>2323124.1654925579</v>
      </c>
      <c r="BB1686">
        <f t="shared" si="728"/>
        <v>0.33700000000000002</v>
      </c>
    </row>
    <row r="1687" spans="1:54">
      <c r="A1687" s="2">
        <v>1686</v>
      </c>
      <c r="B1687">
        <v>18</v>
      </c>
      <c r="C1687" s="3">
        <v>347618.59865806031</v>
      </c>
      <c r="D1687" s="3">
        <v>111898.71331639691</v>
      </c>
      <c r="E1687" s="3">
        <v>213386.78863908307</v>
      </c>
      <c r="F1687" s="3">
        <v>15357.814909317134</v>
      </c>
      <c r="G1687" s="3">
        <v>490730.94351509603</v>
      </c>
      <c r="H1687" s="3">
        <v>360989.0386622065</v>
      </c>
      <c r="I1687" s="3">
        <v>3140633.9024544712</v>
      </c>
      <c r="J1687" s="3">
        <v>5312.058470326494</v>
      </c>
      <c r="K1687" s="3">
        <v>1142400.4532694251</v>
      </c>
      <c r="L1687" s="3">
        <v>280339.27472212666</v>
      </c>
      <c r="M1687" s="3">
        <v>201238.96413638454</v>
      </c>
      <c r="N1687" s="3">
        <v>89005.670858170517</v>
      </c>
      <c r="O1687" s="3">
        <v>221728.74220445589</v>
      </c>
      <c r="P1687" s="3">
        <v>4244407.3302845005</v>
      </c>
      <c r="Q1687" s="3">
        <v>250735.18830711933</v>
      </c>
      <c r="R1687" s="3">
        <v>60838.312696005465</v>
      </c>
      <c r="S1687" s="3">
        <v>256385.64252254745</v>
      </c>
      <c r="T1687" s="3">
        <v>666647.17543673608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AA1687" s="3">
        <f t="shared" si="725"/>
        <v>347618.59865806031</v>
      </c>
      <c r="AB1687" s="3">
        <f t="shared" si="702"/>
        <v>111898.71331639691</v>
      </c>
      <c r="AC1687" s="3">
        <f t="shared" si="703"/>
        <v>213386.78863908307</v>
      </c>
      <c r="AD1687" s="3">
        <f t="shared" si="704"/>
        <v>15357.814909317134</v>
      </c>
      <c r="AE1687" s="3">
        <f t="shared" si="705"/>
        <v>490730.94351509603</v>
      </c>
      <c r="AF1687" s="3">
        <f t="shared" si="706"/>
        <v>360989.0386622065</v>
      </c>
      <c r="AG1687" s="3">
        <f t="shared" si="707"/>
        <v>3140633.9024544712</v>
      </c>
      <c r="AH1687" s="3">
        <f t="shared" si="708"/>
        <v>5312.058470326494</v>
      </c>
      <c r="AI1687" s="3">
        <f t="shared" si="709"/>
        <v>1142400.4532694251</v>
      </c>
      <c r="AJ1687" s="3">
        <f t="shared" si="710"/>
        <v>280339.27472212666</v>
      </c>
      <c r="AK1687" s="3">
        <f t="shared" si="711"/>
        <v>201238.96413638454</v>
      </c>
      <c r="AL1687" s="3">
        <f t="shared" si="712"/>
        <v>89005.670858170517</v>
      </c>
      <c r="AM1687" s="3">
        <f t="shared" si="713"/>
        <v>221728.74220445589</v>
      </c>
      <c r="AN1687" s="3">
        <f t="shared" si="714"/>
        <v>4244407.3302845005</v>
      </c>
      <c r="AO1687" s="3">
        <f t="shared" si="715"/>
        <v>250735.18830711933</v>
      </c>
      <c r="AP1687" s="3">
        <f t="shared" si="716"/>
        <v>60838.312696005465</v>
      </c>
      <c r="AQ1687" s="3">
        <f t="shared" si="717"/>
        <v>256385.64252254745</v>
      </c>
      <c r="AR1687" s="3">
        <f t="shared" si="718"/>
        <v>666647.17543673608</v>
      </c>
      <c r="AS1687" s="3">
        <f t="shared" si="719"/>
        <v>0</v>
      </c>
      <c r="AT1687" s="3">
        <f t="shared" si="720"/>
        <v>0</v>
      </c>
      <c r="AU1687" s="3">
        <f t="shared" si="721"/>
        <v>0</v>
      </c>
      <c r="AV1687" s="3">
        <f t="shared" si="722"/>
        <v>0</v>
      </c>
      <c r="AW1687" s="3">
        <f t="shared" si="723"/>
        <v>0</v>
      </c>
      <c r="AX1687" s="3">
        <f t="shared" si="726"/>
        <v>12099654.61306243</v>
      </c>
      <c r="AY1687" s="3">
        <f t="shared" si="727"/>
        <v>18</v>
      </c>
      <c r="AZ1687" s="3">
        <f t="shared" si="724"/>
        <v>0</v>
      </c>
      <c r="BA1687" s="3">
        <v>2324683.2999629346</v>
      </c>
      <c r="BB1687">
        <f t="shared" si="728"/>
        <v>0.3372</v>
      </c>
    </row>
    <row r="1688" spans="1:54">
      <c r="A1688" s="2">
        <v>1687</v>
      </c>
      <c r="B1688">
        <v>18</v>
      </c>
      <c r="C1688" s="3">
        <v>308391.63897002273</v>
      </c>
      <c r="D1688" s="3">
        <v>223187.21013748544</v>
      </c>
      <c r="E1688" s="3">
        <v>2380383.0976826665</v>
      </c>
      <c r="F1688" s="3">
        <v>6238.9143013065013</v>
      </c>
      <c r="G1688" s="3">
        <v>75574.144842155321</v>
      </c>
      <c r="H1688" s="3">
        <v>459126.54828819592</v>
      </c>
      <c r="I1688" s="3">
        <v>1215303.2812474323</v>
      </c>
      <c r="J1688" s="3">
        <v>333868.6875215132</v>
      </c>
      <c r="K1688" s="3">
        <v>6960.7159909919792</v>
      </c>
      <c r="L1688" s="3">
        <v>98614.782124817968</v>
      </c>
      <c r="M1688" s="3">
        <v>499493.97037890408</v>
      </c>
      <c r="N1688" s="3">
        <v>260639.51589369465</v>
      </c>
      <c r="O1688" s="3">
        <v>10674.575543607407</v>
      </c>
      <c r="P1688" s="3">
        <v>35669.397573893562</v>
      </c>
      <c r="Q1688" s="3">
        <v>44458.560924434118</v>
      </c>
      <c r="R1688" s="3">
        <v>14342.951404150244</v>
      </c>
      <c r="S1688" s="3">
        <v>106002.69571009011</v>
      </c>
      <c r="T1688" s="3">
        <v>470215.33045944973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AA1688" s="3">
        <f t="shared" si="725"/>
        <v>308391.63897002273</v>
      </c>
      <c r="AB1688" s="3">
        <f t="shared" si="702"/>
        <v>223187.21013748544</v>
      </c>
      <c r="AC1688" s="3">
        <f t="shared" si="703"/>
        <v>2380383.0976826665</v>
      </c>
      <c r="AD1688" s="3">
        <f t="shared" si="704"/>
        <v>6238.9143013065013</v>
      </c>
      <c r="AE1688" s="3">
        <f t="shared" si="705"/>
        <v>75574.144842155321</v>
      </c>
      <c r="AF1688" s="3">
        <f t="shared" si="706"/>
        <v>459126.54828819592</v>
      </c>
      <c r="AG1688" s="3">
        <f t="shared" si="707"/>
        <v>1215303.2812474323</v>
      </c>
      <c r="AH1688" s="3">
        <f t="shared" si="708"/>
        <v>333868.6875215132</v>
      </c>
      <c r="AI1688" s="3">
        <f t="shared" si="709"/>
        <v>6960.7159909919792</v>
      </c>
      <c r="AJ1688" s="3">
        <f t="shared" si="710"/>
        <v>98614.782124817968</v>
      </c>
      <c r="AK1688" s="3">
        <f t="shared" si="711"/>
        <v>499493.97037890408</v>
      </c>
      <c r="AL1688" s="3">
        <f t="shared" si="712"/>
        <v>260639.51589369465</v>
      </c>
      <c r="AM1688" s="3">
        <f t="shared" si="713"/>
        <v>10674.575543607407</v>
      </c>
      <c r="AN1688" s="3">
        <f t="shared" si="714"/>
        <v>35669.397573893562</v>
      </c>
      <c r="AO1688" s="3">
        <f t="shared" si="715"/>
        <v>44458.560924434118</v>
      </c>
      <c r="AP1688" s="3">
        <f t="shared" si="716"/>
        <v>14342.951404150244</v>
      </c>
      <c r="AQ1688" s="3">
        <f t="shared" si="717"/>
        <v>106002.69571009011</v>
      </c>
      <c r="AR1688" s="3">
        <f t="shared" si="718"/>
        <v>470215.33045944973</v>
      </c>
      <c r="AS1688" s="3">
        <f t="shared" si="719"/>
        <v>0</v>
      </c>
      <c r="AT1688" s="3">
        <f t="shared" si="720"/>
        <v>0</v>
      </c>
      <c r="AU1688" s="3">
        <f t="shared" si="721"/>
        <v>0</v>
      </c>
      <c r="AV1688" s="3">
        <f t="shared" si="722"/>
        <v>0</v>
      </c>
      <c r="AW1688" s="3">
        <f t="shared" si="723"/>
        <v>0</v>
      </c>
      <c r="AX1688" s="3">
        <f t="shared" si="726"/>
        <v>6549146.0189948129</v>
      </c>
      <c r="AY1688" s="3">
        <f t="shared" si="727"/>
        <v>18</v>
      </c>
      <c r="AZ1688" s="3">
        <f t="shared" si="724"/>
        <v>0</v>
      </c>
      <c r="BA1688" s="3">
        <v>2325036.0460785148</v>
      </c>
      <c r="BB1688">
        <f t="shared" si="728"/>
        <v>0.33739999999999998</v>
      </c>
    </row>
    <row r="1689" spans="1:54">
      <c r="A1689" s="2">
        <v>1688</v>
      </c>
      <c r="B1689">
        <v>18</v>
      </c>
      <c r="C1689" s="3">
        <v>35323.901827653281</v>
      </c>
      <c r="D1689" s="3">
        <v>108016.25992401305</v>
      </c>
      <c r="E1689" s="3">
        <v>65318.607226612919</v>
      </c>
      <c r="F1689" s="3">
        <v>390521.7408097955</v>
      </c>
      <c r="G1689" s="3">
        <v>93161.593874809958</v>
      </c>
      <c r="H1689" s="3">
        <v>6161.7103858000546</v>
      </c>
      <c r="I1689" s="3">
        <v>472299.97375125898</v>
      </c>
      <c r="J1689" s="3">
        <v>854616.86378116056</v>
      </c>
      <c r="K1689" s="3">
        <v>213137.73816105569</v>
      </c>
      <c r="L1689" s="3">
        <v>14775.188415653556</v>
      </c>
      <c r="M1689" s="3">
        <v>876655.81657762581</v>
      </c>
      <c r="N1689" s="3">
        <v>1472503.7343472862</v>
      </c>
      <c r="O1689" s="3">
        <v>1105591.4978106855</v>
      </c>
      <c r="P1689" s="3">
        <v>499855.20671190345</v>
      </c>
      <c r="Q1689" s="3">
        <v>70375.101520754775</v>
      </c>
      <c r="R1689" s="3">
        <v>370349.21221508516</v>
      </c>
      <c r="S1689" s="3">
        <v>216976.1764419947</v>
      </c>
      <c r="T1689" s="3">
        <v>2044521.8852150191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AA1689" s="3">
        <f t="shared" si="725"/>
        <v>35323.901827653281</v>
      </c>
      <c r="AB1689" s="3">
        <f t="shared" si="702"/>
        <v>108016.25992401305</v>
      </c>
      <c r="AC1689" s="3">
        <f t="shared" si="703"/>
        <v>65318.607226612919</v>
      </c>
      <c r="AD1689" s="3">
        <f t="shared" si="704"/>
        <v>390521.7408097955</v>
      </c>
      <c r="AE1689" s="3">
        <f t="shared" si="705"/>
        <v>93161.593874809958</v>
      </c>
      <c r="AF1689" s="3">
        <f t="shared" si="706"/>
        <v>6161.7103858000546</v>
      </c>
      <c r="AG1689" s="3">
        <f t="shared" si="707"/>
        <v>472299.97375125898</v>
      </c>
      <c r="AH1689" s="3">
        <f t="shared" si="708"/>
        <v>854616.86378116056</v>
      </c>
      <c r="AI1689" s="3">
        <f t="shared" si="709"/>
        <v>213137.73816105569</v>
      </c>
      <c r="AJ1689" s="3">
        <f t="shared" si="710"/>
        <v>14775.188415653556</v>
      </c>
      <c r="AK1689" s="3">
        <f t="shared" si="711"/>
        <v>876655.81657762581</v>
      </c>
      <c r="AL1689" s="3">
        <f t="shared" si="712"/>
        <v>1472503.7343472862</v>
      </c>
      <c r="AM1689" s="3">
        <f t="shared" si="713"/>
        <v>1105591.4978106855</v>
      </c>
      <c r="AN1689" s="3">
        <f t="shared" si="714"/>
        <v>499855.20671190345</v>
      </c>
      <c r="AO1689" s="3">
        <f t="shared" si="715"/>
        <v>70375.101520754775</v>
      </c>
      <c r="AP1689" s="3">
        <f t="shared" si="716"/>
        <v>370349.21221508516</v>
      </c>
      <c r="AQ1689" s="3">
        <f t="shared" si="717"/>
        <v>216976.1764419947</v>
      </c>
      <c r="AR1689" s="3">
        <f t="shared" si="718"/>
        <v>2044521.8852150191</v>
      </c>
      <c r="AS1689" s="3">
        <f t="shared" si="719"/>
        <v>0</v>
      </c>
      <c r="AT1689" s="3">
        <f t="shared" si="720"/>
        <v>0</v>
      </c>
      <c r="AU1689" s="3">
        <f t="shared" si="721"/>
        <v>0</v>
      </c>
      <c r="AV1689" s="3">
        <f t="shared" si="722"/>
        <v>0</v>
      </c>
      <c r="AW1689" s="3">
        <f t="shared" si="723"/>
        <v>0</v>
      </c>
      <c r="AX1689" s="3">
        <f t="shared" si="726"/>
        <v>8910162.2089981697</v>
      </c>
      <c r="AY1689" s="3">
        <f t="shared" si="727"/>
        <v>18</v>
      </c>
      <c r="AZ1689" s="3">
        <f t="shared" si="724"/>
        <v>0</v>
      </c>
      <c r="BA1689" s="3">
        <v>2325207.980009709</v>
      </c>
      <c r="BB1689">
        <f t="shared" si="728"/>
        <v>0.33760000000000001</v>
      </c>
    </row>
    <row r="1690" spans="1:54">
      <c r="A1690" s="2">
        <v>1689</v>
      </c>
      <c r="B1690">
        <v>11</v>
      </c>
      <c r="C1690" s="3">
        <v>18096.68824758839</v>
      </c>
      <c r="D1690" s="3">
        <v>715445.98753746902</v>
      </c>
      <c r="E1690" s="3">
        <v>823736.5944175988</v>
      </c>
      <c r="F1690" s="3">
        <v>22886.013056391566</v>
      </c>
      <c r="G1690" s="3">
        <v>342951.42854816758</v>
      </c>
      <c r="H1690" s="3">
        <v>580885.46580940636</v>
      </c>
      <c r="I1690" s="3">
        <v>54785.043908634732</v>
      </c>
      <c r="J1690" s="3">
        <v>295368.96905049053</v>
      </c>
      <c r="K1690" s="3">
        <v>59808.591654806369</v>
      </c>
      <c r="L1690" s="3">
        <v>208515.70098494753</v>
      </c>
      <c r="M1690" s="3">
        <v>14807.158861284574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AA1690" s="3">
        <f t="shared" si="725"/>
        <v>18096.68824758839</v>
      </c>
      <c r="AB1690" s="3">
        <f t="shared" si="702"/>
        <v>715445.98753746902</v>
      </c>
      <c r="AC1690" s="3">
        <f t="shared" si="703"/>
        <v>823736.5944175988</v>
      </c>
      <c r="AD1690" s="3">
        <f t="shared" si="704"/>
        <v>22886.013056391566</v>
      </c>
      <c r="AE1690" s="3">
        <f t="shared" si="705"/>
        <v>342951.42854816758</v>
      </c>
      <c r="AF1690" s="3">
        <f t="shared" si="706"/>
        <v>580885.46580940636</v>
      </c>
      <c r="AG1690" s="3">
        <f t="shared" si="707"/>
        <v>54785.043908634732</v>
      </c>
      <c r="AH1690" s="3">
        <f t="shared" si="708"/>
        <v>295368.96905049053</v>
      </c>
      <c r="AI1690" s="3">
        <f t="shared" si="709"/>
        <v>59808.591654806369</v>
      </c>
      <c r="AJ1690" s="3">
        <f t="shared" si="710"/>
        <v>208515.70098494753</v>
      </c>
      <c r="AK1690" s="3">
        <f t="shared" si="711"/>
        <v>14807.158861284574</v>
      </c>
      <c r="AL1690" s="3">
        <f t="shared" si="712"/>
        <v>0</v>
      </c>
      <c r="AM1690" s="3">
        <f t="shared" si="713"/>
        <v>0</v>
      </c>
      <c r="AN1690" s="3">
        <f t="shared" si="714"/>
        <v>0</v>
      </c>
      <c r="AO1690" s="3">
        <f t="shared" si="715"/>
        <v>0</v>
      </c>
      <c r="AP1690" s="3">
        <f t="shared" si="716"/>
        <v>0</v>
      </c>
      <c r="AQ1690" s="3">
        <f t="shared" si="717"/>
        <v>0</v>
      </c>
      <c r="AR1690" s="3">
        <f t="shared" si="718"/>
        <v>0</v>
      </c>
      <c r="AS1690" s="3">
        <f t="shared" si="719"/>
        <v>0</v>
      </c>
      <c r="AT1690" s="3">
        <f t="shared" si="720"/>
        <v>0</v>
      </c>
      <c r="AU1690" s="3">
        <f t="shared" si="721"/>
        <v>0</v>
      </c>
      <c r="AV1690" s="3">
        <f t="shared" si="722"/>
        <v>0</v>
      </c>
      <c r="AW1690" s="3">
        <f t="shared" si="723"/>
        <v>0</v>
      </c>
      <c r="AX1690" s="3">
        <f t="shared" si="726"/>
        <v>3137287.6420767852</v>
      </c>
      <c r="AY1690" s="3">
        <f t="shared" si="727"/>
        <v>11</v>
      </c>
      <c r="AZ1690" s="3">
        <f t="shared" si="724"/>
        <v>0</v>
      </c>
      <c r="BA1690" s="3">
        <v>2325805.4890303789</v>
      </c>
      <c r="BB1690">
        <f t="shared" si="728"/>
        <v>0.33779999999999999</v>
      </c>
    </row>
    <row r="1691" spans="1:54">
      <c r="A1691" s="2">
        <v>1690</v>
      </c>
      <c r="B1691">
        <v>10</v>
      </c>
      <c r="C1691" s="3">
        <v>99314.907353642731</v>
      </c>
      <c r="D1691" s="3">
        <v>72907.20028625337</v>
      </c>
      <c r="E1691" s="3">
        <v>754941.65620307892</v>
      </c>
      <c r="F1691" s="3">
        <v>152471.25444295193</v>
      </c>
      <c r="G1691" s="3">
        <v>57606.257321034667</v>
      </c>
      <c r="H1691" s="3">
        <v>151203.77718424212</v>
      </c>
      <c r="I1691" s="3">
        <v>83897.115770305507</v>
      </c>
      <c r="J1691" s="3">
        <v>2991.1575289062312</v>
      </c>
      <c r="K1691" s="3">
        <v>330216.02112698567</v>
      </c>
      <c r="L1691" s="3">
        <v>94860.708937482297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AA1691" s="3">
        <f t="shared" si="725"/>
        <v>99314.907353642731</v>
      </c>
      <c r="AB1691" s="3">
        <f t="shared" si="702"/>
        <v>72907.20028625337</v>
      </c>
      <c r="AC1691" s="3">
        <f t="shared" si="703"/>
        <v>754941.65620307892</v>
      </c>
      <c r="AD1691" s="3">
        <f t="shared" si="704"/>
        <v>152471.25444295193</v>
      </c>
      <c r="AE1691" s="3">
        <f t="shared" si="705"/>
        <v>57606.257321034667</v>
      </c>
      <c r="AF1691" s="3">
        <f t="shared" si="706"/>
        <v>151203.77718424212</v>
      </c>
      <c r="AG1691" s="3">
        <f t="shared" si="707"/>
        <v>83897.115770305507</v>
      </c>
      <c r="AH1691" s="3">
        <f t="shared" si="708"/>
        <v>2991.1575289062312</v>
      </c>
      <c r="AI1691" s="3">
        <f t="shared" si="709"/>
        <v>330216.02112698567</v>
      </c>
      <c r="AJ1691" s="3">
        <f t="shared" si="710"/>
        <v>94860.708937482297</v>
      </c>
      <c r="AK1691" s="3">
        <f t="shared" si="711"/>
        <v>0</v>
      </c>
      <c r="AL1691" s="3">
        <f t="shared" si="712"/>
        <v>0</v>
      </c>
      <c r="AM1691" s="3">
        <f t="shared" si="713"/>
        <v>0</v>
      </c>
      <c r="AN1691" s="3">
        <f t="shared" si="714"/>
        <v>0</v>
      </c>
      <c r="AO1691" s="3">
        <f t="shared" si="715"/>
        <v>0</v>
      </c>
      <c r="AP1691" s="3">
        <f t="shared" si="716"/>
        <v>0</v>
      </c>
      <c r="AQ1691" s="3">
        <f t="shared" si="717"/>
        <v>0</v>
      </c>
      <c r="AR1691" s="3">
        <f t="shared" si="718"/>
        <v>0</v>
      </c>
      <c r="AS1691" s="3">
        <f t="shared" si="719"/>
        <v>0</v>
      </c>
      <c r="AT1691" s="3">
        <f t="shared" si="720"/>
        <v>0</v>
      </c>
      <c r="AU1691" s="3">
        <f t="shared" si="721"/>
        <v>0</v>
      </c>
      <c r="AV1691" s="3">
        <f t="shared" si="722"/>
        <v>0</v>
      </c>
      <c r="AW1691" s="3">
        <f t="shared" si="723"/>
        <v>0</v>
      </c>
      <c r="AX1691" s="3">
        <f t="shared" si="726"/>
        <v>1800410.0561548832</v>
      </c>
      <c r="AY1691" s="3">
        <f t="shared" si="727"/>
        <v>10</v>
      </c>
      <c r="AZ1691" s="3">
        <f t="shared" si="724"/>
        <v>0</v>
      </c>
      <c r="BA1691" s="3">
        <v>2326246.7572520142</v>
      </c>
      <c r="BB1691">
        <f t="shared" si="728"/>
        <v>0.33800000000000002</v>
      </c>
    </row>
    <row r="1692" spans="1:54">
      <c r="A1692" s="2">
        <v>1691</v>
      </c>
      <c r="B1692">
        <v>12</v>
      </c>
      <c r="C1692" s="3">
        <v>93664.06320192093</v>
      </c>
      <c r="D1692" s="3">
        <v>34926.89749993119</v>
      </c>
      <c r="E1692" s="3">
        <v>1994311.0559495005</v>
      </c>
      <c r="F1692" s="3">
        <v>277948.80466783524</v>
      </c>
      <c r="G1692" s="3">
        <v>203218.4718694207</v>
      </c>
      <c r="H1692" s="3">
        <v>2757.9049881135807</v>
      </c>
      <c r="I1692" s="3">
        <v>13192.299461073824</v>
      </c>
      <c r="J1692" s="3">
        <v>110001.86526895377</v>
      </c>
      <c r="K1692" s="3">
        <v>32919.473451942635</v>
      </c>
      <c r="L1692" s="3">
        <v>1115896.7544136338</v>
      </c>
      <c r="M1692" s="3">
        <v>37496.725820242034</v>
      </c>
      <c r="N1692" s="3">
        <v>10873.099285206416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AA1692" s="3">
        <f t="shared" si="725"/>
        <v>93664.06320192093</v>
      </c>
      <c r="AB1692" s="3">
        <f t="shared" si="702"/>
        <v>34926.89749993119</v>
      </c>
      <c r="AC1692" s="3">
        <f t="shared" si="703"/>
        <v>1994311.0559495005</v>
      </c>
      <c r="AD1692" s="3">
        <f t="shared" si="704"/>
        <v>277948.80466783524</v>
      </c>
      <c r="AE1692" s="3">
        <f t="shared" si="705"/>
        <v>203218.4718694207</v>
      </c>
      <c r="AF1692" s="3">
        <f t="shared" si="706"/>
        <v>2757.9049881135807</v>
      </c>
      <c r="AG1692" s="3">
        <f t="shared" si="707"/>
        <v>13192.299461073824</v>
      </c>
      <c r="AH1692" s="3">
        <f t="shared" si="708"/>
        <v>110001.86526895377</v>
      </c>
      <c r="AI1692" s="3">
        <f t="shared" si="709"/>
        <v>32919.473451942635</v>
      </c>
      <c r="AJ1692" s="3">
        <f t="shared" si="710"/>
        <v>1115896.7544136338</v>
      </c>
      <c r="AK1692" s="3">
        <f t="shared" si="711"/>
        <v>37496.725820242034</v>
      </c>
      <c r="AL1692" s="3">
        <f t="shared" si="712"/>
        <v>10873.099285206416</v>
      </c>
      <c r="AM1692" s="3">
        <f t="shared" si="713"/>
        <v>0</v>
      </c>
      <c r="AN1692" s="3">
        <f t="shared" si="714"/>
        <v>0</v>
      </c>
      <c r="AO1692" s="3">
        <f t="shared" si="715"/>
        <v>0</v>
      </c>
      <c r="AP1692" s="3">
        <f t="shared" si="716"/>
        <v>0</v>
      </c>
      <c r="AQ1692" s="3">
        <f t="shared" si="717"/>
        <v>0</v>
      </c>
      <c r="AR1692" s="3">
        <f t="shared" si="718"/>
        <v>0</v>
      </c>
      <c r="AS1692" s="3">
        <f t="shared" si="719"/>
        <v>0</v>
      </c>
      <c r="AT1692" s="3">
        <f t="shared" si="720"/>
        <v>0</v>
      </c>
      <c r="AU1692" s="3">
        <f t="shared" si="721"/>
        <v>0</v>
      </c>
      <c r="AV1692" s="3">
        <f t="shared" si="722"/>
        <v>0</v>
      </c>
      <c r="AW1692" s="3">
        <f t="shared" si="723"/>
        <v>0</v>
      </c>
      <c r="AX1692" s="3">
        <f t="shared" si="726"/>
        <v>3927207.4158777744</v>
      </c>
      <c r="AY1692" s="3">
        <f t="shared" si="727"/>
        <v>12</v>
      </c>
      <c r="AZ1692" s="3">
        <f t="shared" si="724"/>
        <v>0</v>
      </c>
      <c r="BA1692" s="3">
        <v>2329730.3889253745</v>
      </c>
      <c r="BB1692">
        <f t="shared" si="728"/>
        <v>0.3382</v>
      </c>
    </row>
    <row r="1693" spans="1:54">
      <c r="A1693" s="2">
        <v>1692</v>
      </c>
      <c r="B1693">
        <v>18</v>
      </c>
      <c r="C1693" s="3">
        <v>552105.57537880179</v>
      </c>
      <c r="D1693" s="3">
        <v>27186.40260572089</v>
      </c>
      <c r="E1693" s="3">
        <v>153010.94803898959</v>
      </c>
      <c r="F1693" s="3">
        <v>27206.877018111809</v>
      </c>
      <c r="G1693" s="3">
        <v>21498.948964111547</v>
      </c>
      <c r="H1693" s="3">
        <v>718497.91204522713</v>
      </c>
      <c r="I1693" s="3">
        <v>22181.247153729382</v>
      </c>
      <c r="J1693" s="3">
        <v>313928.71070498537</v>
      </c>
      <c r="K1693" s="3">
        <v>144052.1462244693</v>
      </c>
      <c r="L1693" s="3">
        <v>1657665.4300649976</v>
      </c>
      <c r="M1693" s="3">
        <v>109308.91429765426</v>
      </c>
      <c r="N1693" s="3">
        <v>3151256.0408941149</v>
      </c>
      <c r="O1693" s="3">
        <v>5228.6886732653347</v>
      </c>
      <c r="P1693" s="3">
        <v>7569.4782193774063</v>
      </c>
      <c r="Q1693" s="3">
        <v>120382.08758347051</v>
      </c>
      <c r="R1693" s="3">
        <v>2006586.9769575291</v>
      </c>
      <c r="S1693" s="3">
        <v>676439.4867638275</v>
      </c>
      <c r="T1693" s="3">
        <v>81204.314254727549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AA1693" s="3">
        <f t="shared" si="725"/>
        <v>552105.57537880179</v>
      </c>
      <c r="AB1693" s="3">
        <f t="shared" si="702"/>
        <v>27186.40260572089</v>
      </c>
      <c r="AC1693" s="3">
        <f t="shared" si="703"/>
        <v>153010.94803898959</v>
      </c>
      <c r="AD1693" s="3">
        <f t="shared" si="704"/>
        <v>27206.877018111809</v>
      </c>
      <c r="AE1693" s="3">
        <f t="shared" si="705"/>
        <v>21498.948964111547</v>
      </c>
      <c r="AF1693" s="3">
        <f t="shared" si="706"/>
        <v>718497.91204522713</v>
      </c>
      <c r="AG1693" s="3">
        <f t="shared" si="707"/>
        <v>22181.247153729382</v>
      </c>
      <c r="AH1693" s="3">
        <f t="shared" si="708"/>
        <v>313928.71070498537</v>
      </c>
      <c r="AI1693" s="3">
        <f t="shared" si="709"/>
        <v>144052.1462244693</v>
      </c>
      <c r="AJ1693" s="3">
        <f t="shared" si="710"/>
        <v>1657665.4300649976</v>
      </c>
      <c r="AK1693" s="3">
        <f t="shared" si="711"/>
        <v>109308.91429765426</v>
      </c>
      <c r="AL1693" s="3">
        <f t="shared" si="712"/>
        <v>3151256.0408941149</v>
      </c>
      <c r="AM1693" s="3">
        <f t="shared" si="713"/>
        <v>5228.6886732653347</v>
      </c>
      <c r="AN1693" s="3">
        <f t="shared" si="714"/>
        <v>7569.4782193774063</v>
      </c>
      <c r="AO1693" s="3">
        <f t="shared" si="715"/>
        <v>120382.08758347051</v>
      </c>
      <c r="AP1693" s="3">
        <f t="shared" si="716"/>
        <v>2006586.9769575291</v>
      </c>
      <c r="AQ1693" s="3">
        <f t="shared" si="717"/>
        <v>676439.4867638275</v>
      </c>
      <c r="AR1693" s="3">
        <f t="shared" si="718"/>
        <v>81204.314254727549</v>
      </c>
      <c r="AS1693" s="3">
        <f t="shared" si="719"/>
        <v>0</v>
      </c>
      <c r="AT1693" s="3">
        <f t="shared" si="720"/>
        <v>0</v>
      </c>
      <c r="AU1693" s="3">
        <f t="shared" si="721"/>
        <v>0</v>
      </c>
      <c r="AV1693" s="3">
        <f t="shared" si="722"/>
        <v>0</v>
      </c>
      <c r="AW1693" s="3">
        <f t="shared" si="723"/>
        <v>0</v>
      </c>
      <c r="AX1693" s="3">
        <f t="shared" si="726"/>
        <v>9795310.1858431119</v>
      </c>
      <c r="AY1693" s="3">
        <f t="shared" si="727"/>
        <v>18</v>
      </c>
      <c r="AZ1693" s="3">
        <f t="shared" si="724"/>
        <v>0</v>
      </c>
      <c r="BA1693" s="3">
        <v>2331360.3441610644</v>
      </c>
      <c r="BB1693">
        <f t="shared" si="728"/>
        <v>0.33839999999999998</v>
      </c>
    </row>
    <row r="1694" spans="1:54">
      <c r="A1694" s="2">
        <v>1693</v>
      </c>
      <c r="B1694">
        <v>12</v>
      </c>
      <c r="C1694" s="3">
        <v>14916.154786262608</v>
      </c>
      <c r="D1694" s="3">
        <v>43453.08524729732</v>
      </c>
      <c r="E1694" s="3">
        <v>694175.99710455711</v>
      </c>
      <c r="F1694" s="3">
        <v>154992.72472872201</v>
      </c>
      <c r="G1694" s="3">
        <v>60997.179120431014</v>
      </c>
      <c r="H1694" s="3">
        <v>154870.41939698134</v>
      </c>
      <c r="I1694" s="3">
        <v>23284.622160672749</v>
      </c>
      <c r="J1694" s="3">
        <v>2301011.6711481684</v>
      </c>
      <c r="K1694" s="3">
        <v>110814.36228255501</v>
      </c>
      <c r="L1694" s="3">
        <v>315576.84593932773</v>
      </c>
      <c r="M1694" s="3">
        <v>115598.53601705768</v>
      </c>
      <c r="N1694" s="3">
        <v>120078.0314578001</v>
      </c>
      <c r="O1694" s="3">
        <v>0</v>
      </c>
      <c r="P1694" s="3">
        <v>0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AA1694" s="3">
        <f t="shared" si="725"/>
        <v>14916.154786262608</v>
      </c>
      <c r="AB1694" s="3">
        <f t="shared" si="702"/>
        <v>43453.08524729732</v>
      </c>
      <c r="AC1694" s="3">
        <f t="shared" si="703"/>
        <v>694175.99710455711</v>
      </c>
      <c r="AD1694" s="3">
        <f t="shared" si="704"/>
        <v>154992.72472872201</v>
      </c>
      <c r="AE1694" s="3">
        <f t="shared" si="705"/>
        <v>60997.179120431014</v>
      </c>
      <c r="AF1694" s="3">
        <f t="shared" si="706"/>
        <v>154870.41939698134</v>
      </c>
      <c r="AG1694" s="3">
        <f t="shared" si="707"/>
        <v>23284.622160672749</v>
      </c>
      <c r="AH1694" s="3">
        <f t="shared" si="708"/>
        <v>2301011.6711481684</v>
      </c>
      <c r="AI1694" s="3">
        <f t="shared" si="709"/>
        <v>110814.36228255501</v>
      </c>
      <c r="AJ1694" s="3">
        <f t="shared" si="710"/>
        <v>315576.84593932773</v>
      </c>
      <c r="AK1694" s="3">
        <f t="shared" si="711"/>
        <v>115598.53601705768</v>
      </c>
      <c r="AL1694" s="3">
        <f t="shared" si="712"/>
        <v>120078.0314578001</v>
      </c>
      <c r="AM1694" s="3">
        <f t="shared" si="713"/>
        <v>0</v>
      </c>
      <c r="AN1694" s="3">
        <f t="shared" si="714"/>
        <v>0</v>
      </c>
      <c r="AO1694" s="3">
        <f t="shared" si="715"/>
        <v>0</v>
      </c>
      <c r="AP1694" s="3">
        <f t="shared" si="716"/>
        <v>0</v>
      </c>
      <c r="AQ1694" s="3">
        <f t="shared" si="717"/>
        <v>0</v>
      </c>
      <c r="AR1694" s="3">
        <f t="shared" si="718"/>
        <v>0</v>
      </c>
      <c r="AS1694" s="3">
        <f t="shared" si="719"/>
        <v>0</v>
      </c>
      <c r="AT1694" s="3">
        <f t="shared" si="720"/>
        <v>0</v>
      </c>
      <c r="AU1694" s="3">
        <f t="shared" si="721"/>
        <v>0</v>
      </c>
      <c r="AV1694" s="3">
        <f t="shared" si="722"/>
        <v>0</v>
      </c>
      <c r="AW1694" s="3">
        <f t="shared" si="723"/>
        <v>0</v>
      </c>
      <c r="AX1694" s="3">
        <f t="shared" si="726"/>
        <v>4109769.6293898323</v>
      </c>
      <c r="AY1694" s="3">
        <f t="shared" si="727"/>
        <v>12</v>
      </c>
      <c r="AZ1694" s="3">
        <f t="shared" si="724"/>
        <v>0</v>
      </c>
      <c r="BA1694" s="3">
        <v>2332196.033037967</v>
      </c>
      <c r="BB1694">
        <f t="shared" si="728"/>
        <v>0.33860000000000001</v>
      </c>
    </row>
    <row r="1695" spans="1:54">
      <c r="A1695" s="2">
        <v>1694</v>
      </c>
      <c r="B1695">
        <v>18</v>
      </c>
      <c r="C1695" s="3">
        <v>64495.71619743554</v>
      </c>
      <c r="D1695" s="3">
        <v>328751.71819113975</v>
      </c>
      <c r="E1695" s="3">
        <v>182373.41511041715</v>
      </c>
      <c r="F1695" s="3">
        <v>565227.64227359288</v>
      </c>
      <c r="G1695" s="3">
        <v>34761.559842621449</v>
      </c>
      <c r="H1695" s="3">
        <v>56877.044939025764</v>
      </c>
      <c r="I1695" s="3">
        <v>65579.943652274684</v>
      </c>
      <c r="J1695" s="3">
        <v>70678.63093494928</v>
      </c>
      <c r="K1695" s="3">
        <v>84807.428674686715</v>
      </c>
      <c r="L1695" s="3">
        <v>37082.371230659963</v>
      </c>
      <c r="M1695" s="3">
        <v>1615686.3205451979</v>
      </c>
      <c r="N1695" s="3">
        <v>591547.38350389746</v>
      </c>
      <c r="O1695" s="3">
        <v>163412.74727621806</v>
      </c>
      <c r="P1695" s="3">
        <v>94646.389557482034</v>
      </c>
      <c r="Q1695" s="3">
        <v>32083.764202921153</v>
      </c>
      <c r="R1695" s="3">
        <v>255380.16324451519</v>
      </c>
      <c r="S1695" s="3">
        <v>43695.286580035783</v>
      </c>
      <c r="T1695" s="3">
        <v>102863.7969969628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AA1695" s="3">
        <f t="shared" si="725"/>
        <v>64495.71619743554</v>
      </c>
      <c r="AB1695" s="3">
        <f t="shared" si="702"/>
        <v>328751.71819113975</v>
      </c>
      <c r="AC1695" s="3">
        <f t="shared" si="703"/>
        <v>182373.41511041715</v>
      </c>
      <c r="AD1695" s="3">
        <f t="shared" si="704"/>
        <v>565227.64227359288</v>
      </c>
      <c r="AE1695" s="3">
        <f t="shared" si="705"/>
        <v>34761.559842621449</v>
      </c>
      <c r="AF1695" s="3">
        <f t="shared" si="706"/>
        <v>56877.044939025764</v>
      </c>
      <c r="AG1695" s="3">
        <f t="shared" si="707"/>
        <v>65579.943652274684</v>
      </c>
      <c r="AH1695" s="3">
        <f t="shared" si="708"/>
        <v>70678.63093494928</v>
      </c>
      <c r="AI1695" s="3">
        <f t="shared" si="709"/>
        <v>84807.428674686715</v>
      </c>
      <c r="AJ1695" s="3">
        <f t="shared" si="710"/>
        <v>37082.371230659963</v>
      </c>
      <c r="AK1695" s="3">
        <f t="shared" si="711"/>
        <v>1615686.3205451979</v>
      </c>
      <c r="AL1695" s="3">
        <f t="shared" si="712"/>
        <v>591547.38350389746</v>
      </c>
      <c r="AM1695" s="3">
        <f t="shared" si="713"/>
        <v>163412.74727621806</v>
      </c>
      <c r="AN1695" s="3">
        <f t="shared" si="714"/>
        <v>94646.389557482034</v>
      </c>
      <c r="AO1695" s="3">
        <f t="shared" si="715"/>
        <v>32083.764202921153</v>
      </c>
      <c r="AP1695" s="3">
        <f t="shared" si="716"/>
        <v>255380.16324451519</v>
      </c>
      <c r="AQ1695" s="3">
        <f t="shared" si="717"/>
        <v>43695.286580035783</v>
      </c>
      <c r="AR1695" s="3">
        <f t="shared" si="718"/>
        <v>102863.7969969628</v>
      </c>
      <c r="AS1695" s="3">
        <f t="shared" si="719"/>
        <v>0</v>
      </c>
      <c r="AT1695" s="3">
        <f t="shared" si="720"/>
        <v>0</v>
      </c>
      <c r="AU1695" s="3">
        <f t="shared" si="721"/>
        <v>0</v>
      </c>
      <c r="AV1695" s="3">
        <f t="shared" si="722"/>
        <v>0</v>
      </c>
      <c r="AW1695" s="3">
        <f t="shared" si="723"/>
        <v>0</v>
      </c>
      <c r="AX1695" s="3">
        <f t="shared" si="726"/>
        <v>4389951.3229540335</v>
      </c>
      <c r="AY1695" s="3">
        <f t="shared" si="727"/>
        <v>18</v>
      </c>
      <c r="AZ1695" s="3">
        <f t="shared" si="724"/>
        <v>0</v>
      </c>
      <c r="BA1695" s="3">
        <v>2332651.5703564035</v>
      </c>
      <c r="BB1695">
        <f t="shared" si="728"/>
        <v>0.33879999999999999</v>
      </c>
    </row>
    <row r="1696" spans="1:54">
      <c r="A1696" s="2">
        <v>1695</v>
      </c>
      <c r="B1696">
        <v>16</v>
      </c>
      <c r="C1696" s="3">
        <v>284818.14414408675</v>
      </c>
      <c r="D1696" s="3">
        <v>65146.590741809836</v>
      </c>
      <c r="E1696" s="3">
        <v>19042.71359989807</v>
      </c>
      <c r="F1696" s="3">
        <v>58963.642220117217</v>
      </c>
      <c r="G1696" s="3">
        <v>257085.78676116909</v>
      </c>
      <c r="H1696" s="3">
        <v>192406.51638622375</v>
      </c>
      <c r="I1696" s="3">
        <v>157366.09710180023</v>
      </c>
      <c r="J1696" s="3">
        <v>46547.742465427356</v>
      </c>
      <c r="K1696" s="3">
        <v>21235.700721865978</v>
      </c>
      <c r="L1696" s="3">
        <v>442017.91714690538</v>
      </c>
      <c r="M1696" s="3">
        <v>29700.139073674312</v>
      </c>
      <c r="N1696" s="3">
        <v>73446.845892914382</v>
      </c>
      <c r="O1696" s="3">
        <v>428065.3871599788</v>
      </c>
      <c r="P1696" s="3">
        <v>769782.29040104442</v>
      </c>
      <c r="Q1696" s="3">
        <v>783025.17370629509</v>
      </c>
      <c r="R1696" s="3">
        <v>260059.4921574333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AA1696" s="3">
        <f t="shared" si="725"/>
        <v>284818.14414408675</v>
      </c>
      <c r="AB1696" s="3">
        <f t="shared" si="702"/>
        <v>65146.590741809836</v>
      </c>
      <c r="AC1696" s="3">
        <f t="shared" si="703"/>
        <v>19042.71359989807</v>
      </c>
      <c r="AD1696" s="3">
        <f t="shared" si="704"/>
        <v>58963.642220117217</v>
      </c>
      <c r="AE1696" s="3">
        <f t="shared" si="705"/>
        <v>257085.78676116909</v>
      </c>
      <c r="AF1696" s="3">
        <f t="shared" si="706"/>
        <v>192406.51638622375</v>
      </c>
      <c r="AG1696" s="3">
        <f t="shared" si="707"/>
        <v>157366.09710180023</v>
      </c>
      <c r="AH1696" s="3">
        <f t="shared" si="708"/>
        <v>46547.742465427356</v>
      </c>
      <c r="AI1696" s="3">
        <f t="shared" si="709"/>
        <v>21235.700721865978</v>
      </c>
      <c r="AJ1696" s="3">
        <f t="shared" si="710"/>
        <v>442017.91714690538</v>
      </c>
      <c r="AK1696" s="3">
        <f t="shared" si="711"/>
        <v>29700.139073674312</v>
      </c>
      <c r="AL1696" s="3">
        <f t="shared" si="712"/>
        <v>73446.845892914382</v>
      </c>
      <c r="AM1696" s="3">
        <f t="shared" si="713"/>
        <v>428065.3871599788</v>
      </c>
      <c r="AN1696" s="3">
        <f t="shared" si="714"/>
        <v>769782.29040104442</v>
      </c>
      <c r="AO1696" s="3">
        <f t="shared" si="715"/>
        <v>783025.17370629509</v>
      </c>
      <c r="AP1696" s="3">
        <f t="shared" si="716"/>
        <v>260059.4921574333</v>
      </c>
      <c r="AQ1696" s="3">
        <f t="shared" si="717"/>
        <v>0</v>
      </c>
      <c r="AR1696" s="3">
        <f t="shared" si="718"/>
        <v>0</v>
      </c>
      <c r="AS1696" s="3">
        <f t="shared" si="719"/>
        <v>0</v>
      </c>
      <c r="AT1696" s="3">
        <f t="shared" si="720"/>
        <v>0</v>
      </c>
      <c r="AU1696" s="3">
        <f t="shared" si="721"/>
        <v>0</v>
      </c>
      <c r="AV1696" s="3">
        <f t="shared" si="722"/>
        <v>0</v>
      </c>
      <c r="AW1696" s="3">
        <f t="shared" si="723"/>
        <v>0</v>
      </c>
      <c r="AX1696" s="3">
        <f t="shared" si="726"/>
        <v>3888710.1796806436</v>
      </c>
      <c r="AY1696" s="3">
        <f t="shared" si="727"/>
        <v>16</v>
      </c>
      <c r="AZ1696" s="3">
        <f t="shared" si="724"/>
        <v>0</v>
      </c>
      <c r="BA1696" s="3">
        <v>2334054.6011047577</v>
      </c>
      <c r="BB1696">
        <f t="shared" si="728"/>
        <v>0.33900000000000002</v>
      </c>
    </row>
    <row r="1697" spans="1:54">
      <c r="A1697" s="2">
        <v>1696</v>
      </c>
      <c r="B1697">
        <v>18</v>
      </c>
      <c r="C1697" s="3">
        <v>55991.213358059555</v>
      </c>
      <c r="D1697" s="3">
        <v>536860.350335708</v>
      </c>
      <c r="E1697" s="3">
        <v>234151.11699268947</v>
      </c>
      <c r="F1697" s="3">
        <v>278495.57567286608</v>
      </c>
      <c r="G1697" s="3">
        <v>204798.96079934156</v>
      </c>
      <c r="H1697" s="3">
        <v>106522.16843319676</v>
      </c>
      <c r="I1697" s="3">
        <v>91803.563944792564</v>
      </c>
      <c r="J1697" s="3">
        <v>444568.80823468941</v>
      </c>
      <c r="K1697" s="3">
        <v>199733.31198105175</v>
      </c>
      <c r="L1697" s="3">
        <v>1193513.8465006899</v>
      </c>
      <c r="M1697" s="3">
        <v>64388.546863391319</v>
      </c>
      <c r="N1697" s="3">
        <v>3362058.3603637759</v>
      </c>
      <c r="O1697" s="3">
        <v>1259010.9986443378</v>
      </c>
      <c r="P1697" s="3">
        <v>654939.01330896432</v>
      </c>
      <c r="Q1697" s="3">
        <v>45298.561495896676</v>
      </c>
      <c r="R1697" s="3">
        <v>235196.95669013311</v>
      </c>
      <c r="S1697" s="3">
        <v>1271013.4214266734</v>
      </c>
      <c r="T1697" s="3">
        <v>14258.883197662173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AA1697" s="3">
        <f t="shared" si="725"/>
        <v>55991.213358059555</v>
      </c>
      <c r="AB1697" s="3">
        <f t="shared" si="702"/>
        <v>536860.350335708</v>
      </c>
      <c r="AC1697" s="3">
        <f t="shared" si="703"/>
        <v>234151.11699268947</v>
      </c>
      <c r="AD1697" s="3">
        <f t="shared" si="704"/>
        <v>278495.57567286608</v>
      </c>
      <c r="AE1697" s="3">
        <f t="shared" si="705"/>
        <v>204798.96079934156</v>
      </c>
      <c r="AF1697" s="3">
        <f t="shared" si="706"/>
        <v>106522.16843319676</v>
      </c>
      <c r="AG1697" s="3">
        <f t="shared" si="707"/>
        <v>91803.563944792564</v>
      </c>
      <c r="AH1697" s="3">
        <f t="shared" si="708"/>
        <v>444568.80823468941</v>
      </c>
      <c r="AI1697" s="3">
        <f t="shared" si="709"/>
        <v>199733.31198105175</v>
      </c>
      <c r="AJ1697" s="3">
        <f t="shared" si="710"/>
        <v>1193513.8465006899</v>
      </c>
      <c r="AK1697" s="3">
        <f t="shared" si="711"/>
        <v>64388.546863391319</v>
      </c>
      <c r="AL1697" s="3">
        <f t="shared" si="712"/>
        <v>3362058.3603637759</v>
      </c>
      <c r="AM1697" s="3">
        <f t="shared" si="713"/>
        <v>1259010.9986443378</v>
      </c>
      <c r="AN1697" s="3">
        <f t="shared" si="714"/>
        <v>654939.01330896432</v>
      </c>
      <c r="AO1697" s="3">
        <f t="shared" si="715"/>
        <v>45298.561495896676</v>
      </c>
      <c r="AP1697" s="3">
        <f t="shared" si="716"/>
        <v>235196.95669013311</v>
      </c>
      <c r="AQ1697" s="3">
        <f t="shared" si="717"/>
        <v>1271013.4214266734</v>
      </c>
      <c r="AR1697" s="3">
        <f t="shared" si="718"/>
        <v>14258.883197662173</v>
      </c>
      <c r="AS1697" s="3">
        <f t="shared" si="719"/>
        <v>0</v>
      </c>
      <c r="AT1697" s="3">
        <f t="shared" si="720"/>
        <v>0</v>
      </c>
      <c r="AU1697" s="3">
        <f t="shared" si="721"/>
        <v>0</v>
      </c>
      <c r="AV1697" s="3">
        <f t="shared" si="722"/>
        <v>0</v>
      </c>
      <c r="AW1697" s="3">
        <f t="shared" si="723"/>
        <v>0</v>
      </c>
      <c r="AX1697" s="3">
        <f t="shared" si="726"/>
        <v>10252603.658243917</v>
      </c>
      <c r="AY1697" s="3">
        <f t="shared" si="727"/>
        <v>18</v>
      </c>
      <c r="AZ1697" s="3">
        <f t="shared" si="724"/>
        <v>0</v>
      </c>
      <c r="BA1697" s="3">
        <v>2334216.5658526607</v>
      </c>
      <c r="BB1697">
        <f t="shared" si="728"/>
        <v>0.3392</v>
      </c>
    </row>
    <row r="1698" spans="1:54">
      <c r="A1698" s="2">
        <v>1697</v>
      </c>
      <c r="B1698">
        <v>11</v>
      </c>
      <c r="C1698" s="3">
        <v>45715.206722467032</v>
      </c>
      <c r="D1698" s="3">
        <v>209706.03741953167</v>
      </c>
      <c r="E1698" s="3">
        <v>477402.91554074042</v>
      </c>
      <c r="F1698" s="3">
        <v>122603.19810281841</v>
      </c>
      <c r="G1698" s="3">
        <v>347954.08134586905</v>
      </c>
      <c r="H1698" s="3">
        <v>65245.507908467698</v>
      </c>
      <c r="I1698" s="3">
        <v>506329.09202508797</v>
      </c>
      <c r="J1698" s="3">
        <v>286578.58449598972</v>
      </c>
      <c r="K1698" s="3">
        <v>1304629.4917145015</v>
      </c>
      <c r="L1698" s="3">
        <v>1022206.8038848491</v>
      </c>
      <c r="M1698" s="3">
        <v>50237.726097543615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AA1698" s="3">
        <f t="shared" si="725"/>
        <v>45715.206722467032</v>
      </c>
      <c r="AB1698" s="3">
        <f t="shared" si="702"/>
        <v>209706.03741953167</v>
      </c>
      <c r="AC1698" s="3">
        <f t="shared" si="703"/>
        <v>477402.91554074042</v>
      </c>
      <c r="AD1698" s="3">
        <f t="shared" si="704"/>
        <v>122603.19810281841</v>
      </c>
      <c r="AE1698" s="3">
        <f t="shared" si="705"/>
        <v>347954.08134586905</v>
      </c>
      <c r="AF1698" s="3">
        <f t="shared" si="706"/>
        <v>65245.507908467698</v>
      </c>
      <c r="AG1698" s="3">
        <f t="shared" si="707"/>
        <v>506329.09202508797</v>
      </c>
      <c r="AH1698" s="3">
        <f t="shared" si="708"/>
        <v>286578.58449598972</v>
      </c>
      <c r="AI1698" s="3">
        <f t="shared" si="709"/>
        <v>1304629.4917145015</v>
      </c>
      <c r="AJ1698" s="3">
        <f t="shared" si="710"/>
        <v>1022206.8038848491</v>
      </c>
      <c r="AK1698" s="3">
        <f t="shared" si="711"/>
        <v>50237.726097543615</v>
      </c>
      <c r="AL1698" s="3">
        <f t="shared" si="712"/>
        <v>0</v>
      </c>
      <c r="AM1698" s="3">
        <f t="shared" si="713"/>
        <v>0</v>
      </c>
      <c r="AN1698" s="3">
        <f t="shared" si="714"/>
        <v>0</v>
      </c>
      <c r="AO1698" s="3">
        <f t="shared" si="715"/>
        <v>0</v>
      </c>
      <c r="AP1698" s="3">
        <f t="shared" si="716"/>
        <v>0</v>
      </c>
      <c r="AQ1698" s="3">
        <f t="shared" si="717"/>
        <v>0</v>
      </c>
      <c r="AR1698" s="3">
        <f t="shared" si="718"/>
        <v>0</v>
      </c>
      <c r="AS1698" s="3">
        <f t="shared" si="719"/>
        <v>0</v>
      </c>
      <c r="AT1698" s="3">
        <f t="shared" si="720"/>
        <v>0</v>
      </c>
      <c r="AU1698" s="3">
        <f t="shared" si="721"/>
        <v>0</v>
      </c>
      <c r="AV1698" s="3">
        <f t="shared" si="722"/>
        <v>0</v>
      </c>
      <c r="AW1698" s="3">
        <f t="shared" si="723"/>
        <v>0</v>
      </c>
      <c r="AX1698" s="3">
        <f t="shared" si="726"/>
        <v>4438608.645257866</v>
      </c>
      <c r="AY1698" s="3">
        <f t="shared" si="727"/>
        <v>11</v>
      </c>
      <c r="AZ1698" s="3">
        <f t="shared" si="724"/>
        <v>0</v>
      </c>
      <c r="BA1698" s="3">
        <v>2334785.3549066158</v>
      </c>
      <c r="BB1698">
        <f t="shared" si="728"/>
        <v>0.33939999999999998</v>
      </c>
    </row>
    <row r="1699" spans="1:54">
      <c r="A1699" s="2">
        <v>1698</v>
      </c>
      <c r="B1699">
        <v>18</v>
      </c>
      <c r="C1699" s="3">
        <v>102507.25845217022</v>
      </c>
      <c r="D1699" s="3">
        <v>258014.58545268059</v>
      </c>
      <c r="E1699" s="3">
        <v>328397.02355667471</v>
      </c>
      <c r="F1699" s="3">
        <v>172190.09104538066</v>
      </c>
      <c r="G1699" s="3">
        <v>245220.91676318774</v>
      </c>
      <c r="H1699" s="3">
        <v>515665.42510421068</v>
      </c>
      <c r="I1699" s="3">
        <v>319526.94202142576</v>
      </c>
      <c r="J1699" s="3">
        <v>31722.578982822462</v>
      </c>
      <c r="K1699" s="3">
        <v>77442.518644341879</v>
      </c>
      <c r="L1699" s="3">
        <v>628025.6510447308</v>
      </c>
      <c r="M1699" s="3">
        <v>16749.299866982328</v>
      </c>
      <c r="N1699" s="3">
        <v>39742.678946395783</v>
      </c>
      <c r="O1699" s="3">
        <v>29863.936914489859</v>
      </c>
      <c r="P1699" s="3">
        <v>142510.12929068969</v>
      </c>
      <c r="Q1699" s="3">
        <v>113218.56301220556</v>
      </c>
      <c r="R1699" s="3">
        <v>992844.67319149117</v>
      </c>
      <c r="S1699" s="3">
        <v>50724.199881503453</v>
      </c>
      <c r="T1699" s="3">
        <v>3176.3138399874028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AA1699" s="3">
        <f t="shared" si="725"/>
        <v>102507.25845217022</v>
      </c>
      <c r="AB1699" s="3">
        <f t="shared" si="702"/>
        <v>258014.58545268059</v>
      </c>
      <c r="AC1699" s="3">
        <f t="shared" si="703"/>
        <v>328397.02355667471</v>
      </c>
      <c r="AD1699" s="3">
        <f t="shared" si="704"/>
        <v>172190.09104538066</v>
      </c>
      <c r="AE1699" s="3">
        <f t="shared" si="705"/>
        <v>245220.91676318774</v>
      </c>
      <c r="AF1699" s="3">
        <f t="shared" si="706"/>
        <v>515665.42510421068</v>
      </c>
      <c r="AG1699" s="3">
        <f t="shared" si="707"/>
        <v>319526.94202142576</v>
      </c>
      <c r="AH1699" s="3">
        <f t="shared" si="708"/>
        <v>31722.578982822462</v>
      </c>
      <c r="AI1699" s="3">
        <f t="shared" si="709"/>
        <v>77442.518644341879</v>
      </c>
      <c r="AJ1699" s="3">
        <f t="shared" si="710"/>
        <v>628025.6510447308</v>
      </c>
      <c r="AK1699" s="3">
        <f t="shared" si="711"/>
        <v>16749.299866982328</v>
      </c>
      <c r="AL1699" s="3">
        <f t="shared" si="712"/>
        <v>39742.678946395783</v>
      </c>
      <c r="AM1699" s="3">
        <f t="shared" si="713"/>
        <v>29863.936914489859</v>
      </c>
      <c r="AN1699" s="3">
        <f t="shared" si="714"/>
        <v>142510.12929068969</v>
      </c>
      <c r="AO1699" s="3">
        <f t="shared" si="715"/>
        <v>113218.56301220556</v>
      </c>
      <c r="AP1699" s="3">
        <f t="shared" si="716"/>
        <v>992844.67319149117</v>
      </c>
      <c r="AQ1699" s="3">
        <f t="shared" si="717"/>
        <v>50724.199881503453</v>
      </c>
      <c r="AR1699" s="3">
        <f t="shared" si="718"/>
        <v>3176.3138399874028</v>
      </c>
      <c r="AS1699" s="3">
        <f t="shared" si="719"/>
        <v>0</v>
      </c>
      <c r="AT1699" s="3">
        <f t="shared" si="720"/>
        <v>0</v>
      </c>
      <c r="AU1699" s="3">
        <f t="shared" si="721"/>
        <v>0</v>
      </c>
      <c r="AV1699" s="3">
        <f t="shared" si="722"/>
        <v>0</v>
      </c>
      <c r="AW1699" s="3">
        <f t="shared" si="723"/>
        <v>0</v>
      </c>
      <c r="AX1699" s="3">
        <f t="shared" si="726"/>
        <v>4067542.7860113708</v>
      </c>
      <c r="AY1699" s="3">
        <f t="shared" si="727"/>
        <v>18</v>
      </c>
      <c r="AZ1699" s="3">
        <f t="shared" si="724"/>
        <v>0</v>
      </c>
      <c r="BA1699" s="3">
        <v>2336852.1566034597</v>
      </c>
      <c r="BB1699">
        <f t="shared" si="728"/>
        <v>0.33960000000000001</v>
      </c>
    </row>
    <row r="1700" spans="1:54">
      <c r="A1700" s="2">
        <v>1699</v>
      </c>
      <c r="B1700">
        <v>16</v>
      </c>
      <c r="C1700" s="3">
        <v>119638.00096476625</v>
      </c>
      <c r="D1700" s="3">
        <v>5234.9458903944796</v>
      </c>
      <c r="E1700" s="3">
        <v>223267.95300992351</v>
      </c>
      <c r="F1700" s="3">
        <v>149778.01507945644</v>
      </c>
      <c r="G1700" s="3">
        <v>69453.026914521368</v>
      </c>
      <c r="H1700" s="3">
        <v>162693.63363055006</v>
      </c>
      <c r="I1700" s="3">
        <v>312598.41982206691</v>
      </c>
      <c r="J1700" s="3">
        <v>284283.82703824126</v>
      </c>
      <c r="K1700" s="3">
        <v>1534043.0207568908</v>
      </c>
      <c r="L1700" s="3">
        <v>3113747.6059653261</v>
      </c>
      <c r="M1700" s="3">
        <v>295917.74367296748</v>
      </c>
      <c r="N1700" s="3">
        <v>291547.00451847538</v>
      </c>
      <c r="O1700" s="3">
        <v>16792.483774681979</v>
      </c>
      <c r="P1700" s="3">
        <v>1084879.4121556815</v>
      </c>
      <c r="Q1700" s="3">
        <v>682768.26435319497</v>
      </c>
      <c r="R1700" s="3">
        <v>543433.63790262025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AA1700" s="3">
        <f t="shared" si="725"/>
        <v>119638.00096476625</v>
      </c>
      <c r="AB1700" s="3">
        <f t="shared" si="702"/>
        <v>5234.9458903944796</v>
      </c>
      <c r="AC1700" s="3">
        <f t="shared" si="703"/>
        <v>223267.95300992351</v>
      </c>
      <c r="AD1700" s="3">
        <f t="shared" si="704"/>
        <v>149778.01507945644</v>
      </c>
      <c r="AE1700" s="3">
        <f t="shared" si="705"/>
        <v>69453.026914521368</v>
      </c>
      <c r="AF1700" s="3">
        <f t="shared" si="706"/>
        <v>162693.63363055006</v>
      </c>
      <c r="AG1700" s="3">
        <f t="shared" si="707"/>
        <v>312598.41982206691</v>
      </c>
      <c r="AH1700" s="3">
        <f t="shared" si="708"/>
        <v>284283.82703824126</v>
      </c>
      <c r="AI1700" s="3">
        <f t="shared" si="709"/>
        <v>1534043.0207568908</v>
      </c>
      <c r="AJ1700" s="3">
        <f t="shared" si="710"/>
        <v>3113747.6059653261</v>
      </c>
      <c r="AK1700" s="3">
        <f t="shared" si="711"/>
        <v>295917.74367296748</v>
      </c>
      <c r="AL1700" s="3">
        <f t="shared" si="712"/>
        <v>291547.00451847538</v>
      </c>
      <c r="AM1700" s="3">
        <f t="shared" si="713"/>
        <v>16792.483774681979</v>
      </c>
      <c r="AN1700" s="3">
        <f t="shared" si="714"/>
        <v>1084879.4121556815</v>
      </c>
      <c r="AO1700" s="3">
        <f t="shared" si="715"/>
        <v>682768.26435319497</v>
      </c>
      <c r="AP1700" s="3">
        <f t="shared" si="716"/>
        <v>543433.63790262025</v>
      </c>
      <c r="AQ1700" s="3">
        <f t="shared" si="717"/>
        <v>0</v>
      </c>
      <c r="AR1700" s="3">
        <f t="shared" si="718"/>
        <v>0</v>
      </c>
      <c r="AS1700" s="3">
        <f t="shared" si="719"/>
        <v>0</v>
      </c>
      <c r="AT1700" s="3">
        <f t="shared" si="720"/>
        <v>0</v>
      </c>
      <c r="AU1700" s="3">
        <f t="shared" si="721"/>
        <v>0</v>
      </c>
      <c r="AV1700" s="3">
        <f t="shared" si="722"/>
        <v>0</v>
      </c>
      <c r="AW1700" s="3">
        <f t="shared" si="723"/>
        <v>0</v>
      </c>
      <c r="AX1700" s="3">
        <f t="shared" si="726"/>
        <v>8890076.9954497591</v>
      </c>
      <c r="AY1700" s="3">
        <f t="shared" si="727"/>
        <v>16</v>
      </c>
      <c r="AZ1700" s="3">
        <f t="shared" si="724"/>
        <v>0</v>
      </c>
      <c r="BA1700" s="3">
        <v>2337217.4266075599</v>
      </c>
      <c r="BB1700">
        <f t="shared" si="728"/>
        <v>0.33979999999999999</v>
      </c>
    </row>
    <row r="1701" spans="1:54">
      <c r="A1701" s="2">
        <v>1700</v>
      </c>
      <c r="B1701">
        <v>16</v>
      </c>
      <c r="C1701" s="3">
        <v>506853.11283600261</v>
      </c>
      <c r="D1701" s="3">
        <v>58245.546134549142</v>
      </c>
      <c r="E1701" s="3">
        <v>1368882.5945838541</v>
      </c>
      <c r="F1701" s="3">
        <v>403503.58225811197</v>
      </c>
      <c r="G1701" s="3">
        <v>2804749.3974202629</v>
      </c>
      <c r="H1701" s="3">
        <v>12831.882206647937</v>
      </c>
      <c r="I1701" s="3">
        <v>107959.30158635919</v>
      </c>
      <c r="J1701" s="3">
        <v>195767.8167715295</v>
      </c>
      <c r="K1701" s="3">
        <v>878245.94211659313</v>
      </c>
      <c r="L1701" s="3">
        <v>133740.44760051213</v>
      </c>
      <c r="M1701" s="3">
        <v>3379.3817940943031</v>
      </c>
      <c r="N1701" s="3">
        <v>32550.418425572319</v>
      </c>
      <c r="O1701" s="3">
        <v>144184.16799461705</v>
      </c>
      <c r="P1701" s="3">
        <v>43867.320182697753</v>
      </c>
      <c r="Q1701" s="3">
        <v>369705.34792001324</v>
      </c>
      <c r="R1701" s="3">
        <v>7890.7780099652537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AA1701" s="3">
        <f t="shared" si="725"/>
        <v>506853.11283600261</v>
      </c>
      <c r="AB1701" s="3">
        <f t="shared" si="702"/>
        <v>58245.546134549142</v>
      </c>
      <c r="AC1701" s="3">
        <f t="shared" si="703"/>
        <v>1368882.5945838541</v>
      </c>
      <c r="AD1701" s="3">
        <f t="shared" si="704"/>
        <v>403503.58225811197</v>
      </c>
      <c r="AE1701" s="3">
        <f t="shared" si="705"/>
        <v>2804749.3974202629</v>
      </c>
      <c r="AF1701" s="3">
        <f t="shared" si="706"/>
        <v>12831.882206647937</v>
      </c>
      <c r="AG1701" s="3">
        <f t="shared" si="707"/>
        <v>107959.30158635919</v>
      </c>
      <c r="AH1701" s="3">
        <f t="shared" si="708"/>
        <v>195767.8167715295</v>
      </c>
      <c r="AI1701" s="3">
        <f t="shared" si="709"/>
        <v>878245.94211659313</v>
      </c>
      <c r="AJ1701" s="3">
        <f t="shared" si="710"/>
        <v>133740.44760051213</v>
      </c>
      <c r="AK1701" s="3">
        <f t="shared" si="711"/>
        <v>3379.3817940943031</v>
      </c>
      <c r="AL1701" s="3">
        <f t="shared" si="712"/>
        <v>32550.418425572319</v>
      </c>
      <c r="AM1701" s="3">
        <f t="shared" si="713"/>
        <v>144184.16799461705</v>
      </c>
      <c r="AN1701" s="3">
        <f t="shared" si="714"/>
        <v>43867.320182697753</v>
      </c>
      <c r="AO1701" s="3">
        <f t="shared" si="715"/>
        <v>369705.34792001324</v>
      </c>
      <c r="AP1701" s="3">
        <f t="shared" si="716"/>
        <v>7890.7780099652537</v>
      </c>
      <c r="AQ1701" s="3">
        <f t="shared" si="717"/>
        <v>0</v>
      </c>
      <c r="AR1701" s="3">
        <f t="shared" si="718"/>
        <v>0</v>
      </c>
      <c r="AS1701" s="3">
        <f t="shared" si="719"/>
        <v>0</v>
      </c>
      <c r="AT1701" s="3">
        <f t="shared" si="720"/>
        <v>0</v>
      </c>
      <c r="AU1701" s="3">
        <f t="shared" si="721"/>
        <v>0</v>
      </c>
      <c r="AV1701" s="3">
        <f t="shared" si="722"/>
        <v>0</v>
      </c>
      <c r="AW1701" s="3">
        <f t="shared" si="723"/>
        <v>0</v>
      </c>
      <c r="AX1701" s="3">
        <f t="shared" si="726"/>
        <v>7072357.0378413824</v>
      </c>
      <c r="AY1701" s="3">
        <f t="shared" si="727"/>
        <v>16</v>
      </c>
      <c r="AZ1701" s="3">
        <f t="shared" si="724"/>
        <v>0</v>
      </c>
      <c r="BA1701" s="3">
        <v>2339694.6382878674</v>
      </c>
      <c r="BB1701">
        <f t="shared" si="728"/>
        <v>0.34</v>
      </c>
    </row>
    <row r="1702" spans="1:54">
      <c r="A1702" s="2">
        <v>1701</v>
      </c>
      <c r="B1702">
        <v>10</v>
      </c>
      <c r="C1702" s="3">
        <v>2886816.0198066751</v>
      </c>
      <c r="D1702" s="3">
        <v>571698.85259155987</v>
      </c>
      <c r="E1702" s="3">
        <v>25954.483422993984</v>
      </c>
      <c r="F1702" s="3">
        <v>1030687.8442988433</v>
      </c>
      <c r="G1702" s="3">
        <v>27134.763234054848</v>
      </c>
      <c r="H1702" s="3">
        <v>238263.42119389074</v>
      </c>
      <c r="I1702" s="3">
        <v>73939.846539693477</v>
      </c>
      <c r="J1702" s="3">
        <v>75057.365732247315</v>
      </c>
      <c r="K1702" s="3">
        <v>51031.388790829355</v>
      </c>
      <c r="L1702" s="3">
        <v>333861.67669468641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AA1702" s="3">
        <f t="shared" si="725"/>
        <v>2886816.0198066751</v>
      </c>
      <c r="AB1702" s="3">
        <f t="shared" si="702"/>
        <v>571698.85259155987</v>
      </c>
      <c r="AC1702" s="3">
        <f t="shared" si="703"/>
        <v>25954.483422993984</v>
      </c>
      <c r="AD1702" s="3">
        <f t="shared" si="704"/>
        <v>1030687.8442988433</v>
      </c>
      <c r="AE1702" s="3">
        <f t="shared" si="705"/>
        <v>27134.763234054848</v>
      </c>
      <c r="AF1702" s="3">
        <f t="shared" si="706"/>
        <v>238263.42119389074</v>
      </c>
      <c r="AG1702" s="3">
        <f t="shared" si="707"/>
        <v>73939.846539693477</v>
      </c>
      <c r="AH1702" s="3">
        <f t="shared" si="708"/>
        <v>75057.365732247315</v>
      </c>
      <c r="AI1702" s="3">
        <f t="shared" si="709"/>
        <v>51031.388790829355</v>
      </c>
      <c r="AJ1702" s="3">
        <f t="shared" si="710"/>
        <v>333861.67669468641</v>
      </c>
      <c r="AK1702" s="3">
        <f t="shared" si="711"/>
        <v>0</v>
      </c>
      <c r="AL1702" s="3">
        <f t="shared" si="712"/>
        <v>0</v>
      </c>
      <c r="AM1702" s="3">
        <f t="shared" si="713"/>
        <v>0</v>
      </c>
      <c r="AN1702" s="3">
        <f t="shared" si="714"/>
        <v>0</v>
      </c>
      <c r="AO1702" s="3">
        <f t="shared" si="715"/>
        <v>0</v>
      </c>
      <c r="AP1702" s="3">
        <f t="shared" si="716"/>
        <v>0</v>
      </c>
      <c r="AQ1702" s="3">
        <f t="shared" si="717"/>
        <v>0</v>
      </c>
      <c r="AR1702" s="3">
        <f t="shared" si="718"/>
        <v>0</v>
      </c>
      <c r="AS1702" s="3">
        <f t="shared" si="719"/>
        <v>0</v>
      </c>
      <c r="AT1702" s="3">
        <f t="shared" si="720"/>
        <v>0</v>
      </c>
      <c r="AU1702" s="3">
        <f t="shared" si="721"/>
        <v>0</v>
      </c>
      <c r="AV1702" s="3">
        <f t="shared" si="722"/>
        <v>0</v>
      </c>
      <c r="AW1702" s="3">
        <f t="shared" si="723"/>
        <v>0</v>
      </c>
      <c r="AX1702" s="3">
        <f t="shared" si="726"/>
        <v>5314445.6623054743</v>
      </c>
      <c r="AY1702" s="3">
        <f t="shared" si="727"/>
        <v>10</v>
      </c>
      <c r="AZ1702" s="3">
        <f t="shared" si="724"/>
        <v>0</v>
      </c>
      <c r="BA1702" s="3">
        <v>2340836.4813127508</v>
      </c>
      <c r="BB1702">
        <f t="shared" si="728"/>
        <v>0.3402</v>
      </c>
    </row>
    <row r="1703" spans="1:54">
      <c r="A1703" s="2">
        <v>1702</v>
      </c>
      <c r="B1703">
        <v>18</v>
      </c>
      <c r="C1703" s="3">
        <v>1908595.5174826358</v>
      </c>
      <c r="D1703" s="3">
        <v>80682.320098642449</v>
      </c>
      <c r="E1703" s="3">
        <v>67180.674995907786</v>
      </c>
      <c r="F1703" s="3">
        <v>174932.20226733849</v>
      </c>
      <c r="G1703" s="3">
        <v>11526.433275633939</v>
      </c>
      <c r="H1703" s="3">
        <v>161775.25880541935</v>
      </c>
      <c r="I1703" s="3">
        <v>273978.29287265817</v>
      </c>
      <c r="J1703" s="3">
        <v>53745.054357384011</v>
      </c>
      <c r="K1703" s="3">
        <v>187631.14437661317</v>
      </c>
      <c r="L1703" s="3">
        <v>48962.218044400128</v>
      </c>
      <c r="M1703" s="3">
        <v>97807.307724795275</v>
      </c>
      <c r="N1703" s="3">
        <v>16519.799030796526</v>
      </c>
      <c r="O1703" s="3">
        <v>51988.938926698756</v>
      </c>
      <c r="P1703" s="3">
        <v>455750.73362187523</v>
      </c>
      <c r="Q1703" s="3">
        <v>24362.07595392744</v>
      </c>
      <c r="R1703" s="3">
        <v>24197.158352394134</v>
      </c>
      <c r="S1703" s="3">
        <v>1833819.1588259703</v>
      </c>
      <c r="T1703" s="3">
        <v>22827.254315013874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AA1703" s="3">
        <f t="shared" si="725"/>
        <v>1908595.5174826358</v>
      </c>
      <c r="AB1703" s="3">
        <f t="shared" si="702"/>
        <v>80682.320098642449</v>
      </c>
      <c r="AC1703" s="3">
        <f t="shared" si="703"/>
        <v>67180.674995907786</v>
      </c>
      <c r="AD1703" s="3">
        <f t="shared" si="704"/>
        <v>174932.20226733849</v>
      </c>
      <c r="AE1703" s="3">
        <f t="shared" si="705"/>
        <v>11526.433275633939</v>
      </c>
      <c r="AF1703" s="3">
        <f t="shared" si="706"/>
        <v>161775.25880541935</v>
      </c>
      <c r="AG1703" s="3">
        <f t="shared" si="707"/>
        <v>273978.29287265817</v>
      </c>
      <c r="AH1703" s="3">
        <f t="shared" si="708"/>
        <v>53745.054357384011</v>
      </c>
      <c r="AI1703" s="3">
        <f t="shared" si="709"/>
        <v>187631.14437661317</v>
      </c>
      <c r="AJ1703" s="3">
        <f t="shared" si="710"/>
        <v>48962.218044400128</v>
      </c>
      <c r="AK1703" s="3">
        <f t="shared" si="711"/>
        <v>97807.307724795275</v>
      </c>
      <c r="AL1703" s="3">
        <f t="shared" si="712"/>
        <v>16519.799030796526</v>
      </c>
      <c r="AM1703" s="3">
        <f t="shared" si="713"/>
        <v>51988.938926698756</v>
      </c>
      <c r="AN1703" s="3">
        <f t="shared" si="714"/>
        <v>455750.73362187523</v>
      </c>
      <c r="AO1703" s="3">
        <f t="shared" si="715"/>
        <v>24362.07595392744</v>
      </c>
      <c r="AP1703" s="3">
        <f t="shared" si="716"/>
        <v>24197.158352394134</v>
      </c>
      <c r="AQ1703" s="3">
        <f t="shared" si="717"/>
        <v>1833819.1588259703</v>
      </c>
      <c r="AR1703" s="3">
        <f t="shared" si="718"/>
        <v>22827.254315013874</v>
      </c>
      <c r="AS1703" s="3">
        <f t="shared" si="719"/>
        <v>0</v>
      </c>
      <c r="AT1703" s="3">
        <f t="shared" si="720"/>
        <v>0</v>
      </c>
      <c r="AU1703" s="3">
        <f t="shared" si="721"/>
        <v>0</v>
      </c>
      <c r="AV1703" s="3">
        <f t="shared" si="722"/>
        <v>0</v>
      </c>
      <c r="AW1703" s="3">
        <f t="shared" si="723"/>
        <v>0</v>
      </c>
      <c r="AX1703" s="3">
        <f t="shared" si="726"/>
        <v>5496281.5433281045</v>
      </c>
      <c r="AY1703" s="3">
        <f t="shared" si="727"/>
        <v>18</v>
      </c>
      <c r="AZ1703" s="3">
        <f t="shared" si="724"/>
        <v>0</v>
      </c>
      <c r="BA1703" s="3">
        <v>2341441.0739957485</v>
      </c>
      <c r="BB1703">
        <f t="shared" si="728"/>
        <v>0.34039999999999998</v>
      </c>
    </row>
    <row r="1704" spans="1:54">
      <c r="A1704" s="2">
        <v>1703</v>
      </c>
      <c r="B1704">
        <v>18</v>
      </c>
      <c r="C1704" s="3">
        <v>61660.356619971062</v>
      </c>
      <c r="D1704" s="3">
        <v>504066.65808496601</v>
      </c>
      <c r="E1704" s="3">
        <v>1538555.2758444052</v>
      </c>
      <c r="F1704" s="3">
        <v>94207.270072018015</v>
      </c>
      <c r="G1704" s="3">
        <v>872732.26541546511</v>
      </c>
      <c r="H1704" s="3">
        <v>11876.35144797226</v>
      </c>
      <c r="I1704" s="3">
        <v>1093435.2702488189</v>
      </c>
      <c r="J1704" s="3">
        <v>34607.186919311629</v>
      </c>
      <c r="K1704" s="3">
        <v>340174.37234639673</v>
      </c>
      <c r="L1704" s="3">
        <v>160808.64343056033</v>
      </c>
      <c r="M1704" s="3">
        <v>29658.490959356059</v>
      </c>
      <c r="N1704" s="3">
        <v>211065.73432475244</v>
      </c>
      <c r="O1704" s="3">
        <v>26651.679010625994</v>
      </c>
      <c r="P1704" s="3">
        <v>133573.01109388683</v>
      </c>
      <c r="Q1704" s="3">
        <v>290955.76890497073</v>
      </c>
      <c r="R1704" s="3">
        <v>391807.16958438029</v>
      </c>
      <c r="S1704" s="3">
        <v>250348.83784223444</v>
      </c>
      <c r="T1704" s="3">
        <v>196293.14979585633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AA1704" s="3">
        <f t="shared" si="725"/>
        <v>61660.356619971062</v>
      </c>
      <c r="AB1704" s="3">
        <f t="shared" si="702"/>
        <v>504066.65808496601</v>
      </c>
      <c r="AC1704" s="3">
        <f t="shared" si="703"/>
        <v>1538555.2758444052</v>
      </c>
      <c r="AD1704" s="3">
        <f t="shared" si="704"/>
        <v>94207.270072018015</v>
      </c>
      <c r="AE1704" s="3">
        <f t="shared" si="705"/>
        <v>872732.26541546511</v>
      </c>
      <c r="AF1704" s="3">
        <f t="shared" si="706"/>
        <v>11876.35144797226</v>
      </c>
      <c r="AG1704" s="3">
        <f t="shared" si="707"/>
        <v>1093435.2702488189</v>
      </c>
      <c r="AH1704" s="3">
        <f t="shared" si="708"/>
        <v>34607.186919311629</v>
      </c>
      <c r="AI1704" s="3">
        <f t="shared" si="709"/>
        <v>340174.37234639673</v>
      </c>
      <c r="AJ1704" s="3">
        <f t="shared" si="710"/>
        <v>160808.64343056033</v>
      </c>
      <c r="AK1704" s="3">
        <f t="shared" si="711"/>
        <v>29658.490959356059</v>
      </c>
      <c r="AL1704" s="3">
        <f t="shared" si="712"/>
        <v>211065.73432475244</v>
      </c>
      <c r="AM1704" s="3">
        <f t="shared" si="713"/>
        <v>26651.679010625994</v>
      </c>
      <c r="AN1704" s="3">
        <f t="shared" si="714"/>
        <v>133573.01109388683</v>
      </c>
      <c r="AO1704" s="3">
        <f t="shared" si="715"/>
        <v>290955.76890497073</v>
      </c>
      <c r="AP1704" s="3">
        <f t="shared" si="716"/>
        <v>391807.16958438029</v>
      </c>
      <c r="AQ1704" s="3">
        <f t="shared" si="717"/>
        <v>250348.83784223444</v>
      </c>
      <c r="AR1704" s="3">
        <f t="shared" si="718"/>
        <v>196293.14979585633</v>
      </c>
      <c r="AS1704" s="3">
        <f t="shared" si="719"/>
        <v>0</v>
      </c>
      <c r="AT1704" s="3">
        <f t="shared" si="720"/>
        <v>0</v>
      </c>
      <c r="AU1704" s="3">
        <f t="shared" si="721"/>
        <v>0</v>
      </c>
      <c r="AV1704" s="3">
        <f t="shared" si="722"/>
        <v>0</v>
      </c>
      <c r="AW1704" s="3">
        <f t="shared" si="723"/>
        <v>0</v>
      </c>
      <c r="AX1704" s="3">
        <f t="shared" si="726"/>
        <v>6242477.4919459475</v>
      </c>
      <c r="AY1704" s="3">
        <f t="shared" si="727"/>
        <v>18</v>
      </c>
      <c r="AZ1704" s="3">
        <f t="shared" si="724"/>
        <v>0</v>
      </c>
      <c r="BA1704" s="3">
        <v>2341467.5297404556</v>
      </c>
      <c r="BB1704">
        <f t="shared" si="728"/>
        <v>0.34060000000000001</v>
      </c>
    </row>
    <row r="1705" spans="1:54">
      <c r="A1705" s="2">
        <v>1704</v>
      </c>
      <c r="B1705">
        <v>15</v>
      </c>
      <c r="C1705" s="3">
        <v>209938.96991180402</v>
      </c>
      <c r="D1705" s="3">
        <v>167591.37198574681</v>
      </c>
      <c r="E1705" s="3">
        <v>16002.917809332439</v>
      </c>
      <c r="F1705" s="3">
        <v>4452.5194465689328</v>
      </c>
      <c r="G1705" s="3">
        <v>994952.51678095618</v>
      </c>
      <c r="H1705" s="3">
        <v>2174535.3755481564</v>
      </c>
      <c r="I1705" s="3">
        <v>463443.50536687742</v>
      </c>
      <c r="J1705" s="3">
        <v>283747.57475062768</v>
      </c>
      <c r="K1705" s="3">
        <v>39462.114646962946</v>
      </c>
      <c r="L1705" s="3">
        <v>52663.638858171907</v>
      </c>
      <c r="M1705" s="3">
        <v>73813.920194264851</v>
      </c>
      <c r="N1705" s="3">
        <v>6017220.9147560168</v>
      </c>
      <c r="O1705" s="3">
        <v>226592.71933700328</v>
      </c>
      <c r="P1705" s="3">
        <v>100616.89762999925</v>
      </c>
      <c r="Q1705" s="3">
        <v>89648.837240022331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AA1705" s="3">
        <f t="shared" si="725"/>
        <v>209938.96991180402</v>
      </c>
      <c r="AB1705" s="3">
        <f t="shared" si="702"/>
        <v>167591.37198574681</v>
      </c>
      <c r="AC1705" s="3">
        <f t="shared" si="703"/>
        <v>16002.917809332439</v>
      </c>
      <c r="AD1705" s="3">
        <f t="shared" si="704"/>
        <v>4452.5194465689328</v>
      </c>
      <c r="AE1705" s="3">
        <f t="shared" si="705"/>
        <v>994952.51678095618</v>
      </c>
      <c r="AF1705" s="3">
        <f t="shared" si="706"/>
        <v>2174535.3755481564</v>
      </c>
      <c r="AG1705" s="3">
        <f t="shared" si="707"/>
        <v>463443.50536687742</v>
      </c>
      <c r="AH1705" s="3">
        <f t="shared" si="708"/>
        <v>283747.57475062768</v>
      </c>
      <c r="AI1705" s="3">
        <f t="shared" si="709"/>
        <v>39462.114646962946</v>
      </c>
      <c r="AJ1705" s="3">
        <f t="shared" si="710"/>
        <v>52663.638858171907</v>
      </c>
      <c r="AK1705" s="3">
        <f t="shared" si="711"/>
        <v>73813.920194264851</v>
      </c>
      <c r="AL1705" s="3">
        <f t="shared" si="712"/>
        <v>6017220.9147560168</v>
      </c>
      <c r="AM1705" s="3">
        <f t="shared" si="713"/>
        <v>226592.71933700328</v>
      </c>
      <c r="AN1705" s="3">
        <f t="shared" si="714"/>
        <v>100616.89762999925</v>
      </c>
      <c r="AO1705" s="3">
        <f t="shared" si="715"/>
        <v>89648.837240022331</v>
      </c>
      <c r="AP1705" s="3">
        <f t="shared" si="716"/>
        <v>0</v>
      </c>
      <c r="AQ1705" s="3">
        <f t="shared" si="717"/>
        <v>0</v>
      </c>
      <c r="AR1705" s="3">
        <f t="shared" si="718"/>
        <v>0</v>
      </c>
      <c r="AS1705" s="3">
        <f t="shared" si="719"/>
        <v>0</v>
      </c>
      <c r="AT1705" s="3">
        <f t="shared" si="720"/>
        <v>0</v>
      </c>
      <c r="AU1705" s="3">
        <f t="shared" si="721"/>
        <v>0</v>
      </c>
      <c r="AV1705" s="3">
        <f t="shared" si="722"/>
        <v>0</v>
      </c>
      <c r="AW1705" s="3">
        <f t="shared" si="723"/>
        <v>0</v>
      </c>
      <c r="AX1705" s="3">
        <f t="shared" si="726"/>
        <v>10914683.79426251</v>
      </c>
      <c r="AY1705" s="3">
        <f t="shared" si="727"/>
        <v>15</v>
      </c>
      <c r="AZ1705" s="3">
        <f t="shared" si="724"/>
        <v>0</v>
      </c>
      <c r="BA1705" s="3">
        <v>2342878.66524461</v>
      </c>
      <c r="BB1705">
        <f t="shared" si="728"/>
        <v>0.34079999999999999</v>
      </c>
    </row>
    <row r="1706" spans="1:54">
      <c r="A1706" s="2">
        <v>1705</v>
      </c>
      <c r="B1706">
        <v>15</v>
      </c>
      <c r="C1706" s="3">
        <v>351632.24917955528</v>
      </c>
      <c r="D1706" s="3">
        <v>3758688.1148373</v>
      </c>
      <c r="E1706" s="3">
        <v>79335.18705842027</v>
      </c>
      <c r="F1706" s="3">
        <v>73099.671071736404</v>
      </c>
      <c r="G1706" s="3">
        <v>1535772.5394692777</v>
      </c>
      <c r="H1706" s="3">
        <v>44298.497511316316</v>
      </c>
      <c r="I1706" s="3">
        <v>1410269.8193162673</v>
      </c>
      <c r="J1706" s="3">
        <v>39222.542010519945</v>
      </c>
      <c r="K1706" s="3">
        <v>192691.28540007723</v>
      </c>
      <c r="L1706" s="3">
        <v>9971.5472462973958</v>
      </c>
      <c r="M1706" s="3">
        <v>197724.15588908884</v>
      </c>
      <c r="N1706" s="3">
        <v>174226.05918207002</v>
      </c>
      <c r="O1706" s="3">
        <v>1921655.9415920239</v>
      </c>
      <c r="P1706" s="3">
        <v>504565.66445607715</v>
      </c>
      <c r="Q1706" s="3">
        <v>15625.299935162711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AA1706" s="3">
        <f t="shared" si="725"/>
        <v>351632.24917955528</v>
      </c>
      <c r="AB1706" s="3">
        <f t="shared" si="702"/>
        <v>3758688.1148373</v>
      </c>
      <c r="AC1706" s="3">
        <f t="shared" si="703"/>
        <v>79335.18705842027</v>
      </c>
      <c r="AD1706" s="3">
        <f t="shared" si="704"/>
        <v>73099.671071736404</v>
      </c>
      <c r="AE1706" s="3">
        <f t="shared" si="705"/>
        <v>1535772.5394692777</v>
      </c>
      <c r="AF1706" s="3">
        <f t="shared" si="706"/>
        <v>44298.497511316316</v>
      </c>
      <c r="AG1706" s="3">
        <f t="shared" si="707"/>
        <v>1410269.8193162673</v>
      </c>
      <c r="AH1706" s="3">
        <f t="shared" si="708"/>
        <v>39222.542010519945</v>
      </c>
      <c r="AI1706" s="3">
        <f t="shared" si="709"/>
        <v>192691.28540007723</v>
      </c>
      <c r="AJ1706" s="3">
        <f t="shared" si="710"/>
        <v>9971.5472462973958</v>
      </c>
      <c r="AK1706" s="3">
        <f t="shared" si="711"/>
        <v>197724.15588908884</v>
      </c>
      <c r="AL1706" s="3">
        <f t="shared" si="712"/>
        <v>174226.05918207002</v>
      </c>
      <c r="AM1706" s="3">
        <f t="shared" si="713"/>
        <v>1921655.9415920239</v>
      </c>
      <c r="AN1706" s="3">
        <f t="shared" si="714"/>
        <v>504565.66445607715</v>
      </c>
      <c r="AO1706" s="3">
        <f t="shared" si="715"/>
        <v>15625.299935162711</v>
      </c>
      <c r="AP1706" s="3">
        <f t="shared" si="716"/>
        <v>0</v>
      </c>
      <c r="AQ1706" s="3">
        <f t="shared" si="717"/>
        <v>0</v>
      </c>
      <c r="AR1706" s="3">
        <f t="shared" si="718"/>
        <v>0</v>
      </c>
      <c r="AS1706" s="3">
        <f t="shared" si="719"/>
        <v>0</v>
      </c>
      <c r="AT1706" s="3">
        <f t="shared" si="720"/>
        <v>0</v>
      </c>
      <c r="AU1706" s="3">
        <f t="shared" si="721"/>
        <v>0</v>
      </c>
      <c r="AV1706" s="3">
        <f t="shared" si="722"/>
        <v>0</v>
      </c>
      <c r="AW1706" s="3">
        <f t="shared" si="723"/>
        <v>0</v>
      </c>
      <c r="AX1706" s="3">
        <f t="shared" si="726"/>
        <v>10308778.574155189</v>
      </c>
      <c r="AY1706" s="3">
        <f t="shared" si="727"/>
        <v>15</v>
      </c>
      <c r="AZ1706" s="3">
        <f t="shared" si="724"/>
        <v>0</v>
      </c>
      <c r="BA1706" s="3">
        <v>2342898.2331755375</v>
      </c>
      <c r="BB1706">
        <f t="shared" si="728"/>
        <v>0.34100000000000003</v>
      </c>
    </row>
    <row r="1707" spans="1:54">
      <c r="A1707" s="2">
        <v>1706</v>
      </c>
      <c r="B1707">
        <v>12</v>
      </c>
      <c r="C1707" s="3">
        <v>128996.43268065993</v>
      </c>
      <c r="D1707" s="3">
        <v>305778.24881728948</v>
      </c>
      <c r="E1707" s="3">
        <v>131409.70466844467</v>
      </c>
      <c r="F1707" s="3">
        <v>284898.25456955988</v>
      </c>
      <c r="G1707" s="3">
        <v>615334.0734483276</v>
      </c>
      <c r="H1707" s="3">
        <v>151053.82904423479</v>
      </c>
      <c r="I1707" s="3">
        <v>2295832.4799371213</v>
      </c>
      <c r="J1707" s="3">
        <v>235563.16543177213</v>
      </c>
      <c r="K1707" s="3">
        <v>3706514.9692194732</v>
      </c>
      <c r="L1707" s="3">
        <v>160379.33063891728</v>
      </c>
      <c r="M1707" s="3">
        <v>78724.832779557502</v>
      </c>
      <c r="N1707" s="3">
        <v>200438.4385495045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AA1707" s="3">
        <f t="shared" si="725"/>
        <v>128996.43268065993</v>
      </c>
      <c r="AB1707" s="3">
        <f t="shared" si="702"/>
        <v>305778.24881728948</v>
      </c>
      <c r="AC1707" s="3">
        <f t="shared" si="703"/>
        <v>131409.70466844467</v>
      </c>
      <c r="AD1707" s="3">
        <f t="shared" si="704"/>
        <v>284898.25456955988</v>
      </c>
      <c r="AE1707" s="3">
        <f t="shared" si="705"/>
        <v>615334.0734483276</v>
      </c>
      <c r="AF1707" s="3">
        <f t="shared" si="706"/>
        <v>151053.82904423479</v>
      </c>
      <c r="AG1707" s="3">
        <f t="shared" si="707"/>
        <v>2295832.4799371213</v>
      </c>
      <c r="AH1707" s="3">
        <f t="shared" si="708"/>
        <v>235563.16543177213</v>
      </c>
      <c r="AI1707" s="3">
        <f t="shared" si="709"/>
        <v>3706514.9692194732</v>
      </c>
      <c r="AJ1707" s="3">
        <f t="shared" si="710"/>
        <v>160379.33063891728</v>
      </c>
      <c r="AK1707" s="3">
        <f t="shared" si="711"/>
        <v>78724.832779557502</v>
      </c>
      <c r="AL1707" s="3">
        <f t="shared" si="712"/>
        <v>200438.4385495045</v>
      </c>
      <c r="AM1707" s="3">
        <f t="shared" si="713"/>
        <v>0</v>
      </c>
      <c r="AN1707" s="3">
        <f t="shared" si="714"/>
        <v>0</v>
      </c>
      <c r="AO1707" s="3">
        <f t="shared" si="715"/>
        <v>0</v>
      </c>
      <c r="AP1707" s="3">
        <f t="shared" si="716"/>
        <v>0</v>
      </c>
      <c r="AQ1707" s="3">
        <f t="shared" si="717"/>
        <v>0</v>
      </c>
      <c r="AR1707" s="3">
        <f t="shared" si="718"/>
        <v>0</v>
      </c>
      <c r="AS1707" s="3">
        <f t="shared" si="719"/>
        <v>0</v>
      </c>
      <c r="AT1707" s="3">
        <f t="shared" si="720"/>
        <v>0</v>
      </c>
      <c r="AU1707" s="3">
        <f t="shared" si="721"/>
        <v>0</v>
      </c>
      <c r="AV1707" s="3">
        <f t="shared" si="722"/>
        <v>0</v>
      </c>
      <c r="AW1707" s="3">
        <f t="shared" si="723"/>
        <v>0</v>
      </c>
      <c r="AX1707" s="3">
        <f t="shared" si="726"/>
        <v>8294923.7597848624</v>
      </c>
      <c r="AY1707" s="3">
        <f t="shared" si="727"/>
        <v>12</v>
      </c>
      <c r="AZ1707" s="3">
        <f t="shared" si="724"/>
        <v>0</v>
      </c>
      <c r="BA1707" s="3">
        <v>2343030.7417080053</v>
      </c>
      <c r="BB1707">
        <f t="shared" si="728"/>
        <v>0.3412</v>
      </c>
    </row>
    <row r="1708" spans="1:54">
      <c r="A1708" s="2">
        <v>1707</v>
      </c>
      <c r="B1708">
        <v>10</v>
      </c>
      <c r="C1708" s="3">
        <v>542617.29278661858</v>
      </c>
      <c r="D1708" s="3">
        <v>39331.684635775302</v>
      </c>
      <c r="E1708" s="3">
        <v>593625.27691355243</v>
      </c>
      <c r="F1708" s="3">
        <v>392653.31011560775</v>
      </c>
      <c r="G1708" s="3">
        <v>40090.85881939192</v>
      </c>
      <c r="H1708" s="3">
        <v>115250.04252613973</v>
      </c>
      <c r="I1708" s="3">
        <v>291858.15482029883</v>
      </c>
      <c r="J1708" s="3">
        <v>65693.99416825849</v>
      </c>
      <c r="K1708" s="3">
        <v>183579.93407574832</v>
      </c>
      <c r="L1708" s="3">
        <v>33879.374103421287</v>
      </c>
      <c r="M1708" s="3">
        <v>0</v>
      </c>
      <c r="N1708" s="3">
        <v>0</v>
      </c>
      <c r="O1708" s="3">
        <v>0</v>
      </c>
      <c r="P1708" s="3">
        <v>0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AA1708" s="3">
        <f t="shared" si="725"/>
        <v>542617.29278661858</v>
      </c>
      <c r="AB1708" s="3">
        <f t="shared" si="702"/>
        <v>39331.684635775302</v>
      </c>
      <c r="AC1708" s="3">
        <f t="shared" si="703"/>
        <v>593625.27691355243</v>
      </c>
      <c r="AD1708" s="3">
        <f t="shared" si="704"/>
        <v>392653.31011560775</v>
      </c>
      <c r="AE1708" s="3">
        <f t="shared" si="705"/>
        <v>40090.85881939192</v>
      </c>
      <c r="AF1708" s="3">
        <f t="shared" si="706"/>
        <v>115250.04252613973</v>
      </c>
      <c r="AG1708" s="3">
        <f t="shared" si="707"/>
        <v>291858.15482029883</v>
      </c>
      <c r="AH1708" s="3">
        <f t="shared" si="708"/>
        <v>65693.99416825849</v>
      </c>
      <c r="AI1708" s="3">
        <f t="shared" si="709"/>
        <v>183579.93407574832</v>
      </c>
      <c r="AJ1708" s="3">
        <f t="shared" si="710"/>
        <v>33879.374103421287</v>
      </c>
      <c r="AK1708" s="3">
        <f t="shared" si="711"/>
        <v>0</v>
      </c>
      <c r="AL1708" s="3">
        <f t="shared" si="712"/>
        <v>0</v>
      </c>
      <c r="AM1708" s="3">
        <f t="shared" si="713"/>
        <v>0</v>
      </c>
      <c r="AN1708" s="3">
        <f t="shared" si="714"/>
        <v>0</v>
      </c>
      <c r="AO1708" s="3">
        <f t="shared" si="715"/>
        <v>0</v>
      </c>
      <c r="AP1708" s="3">
        <f t="shared" si="716"/>
        <v>0</v>
      </c>
      <c r="AQ1708" s="3">
        <f t="shared" si="717"/>
        <v>0</v>
      </c>
      <c r="AR1708" s="3">
        <f t="shared" si="718"/>
        <v>0</v>
      </c>
      <c r="AS1708" s="3">
        <f t="shared" si="719"/>
        <v>0</v>
      </c>
      <c r="AT1708" s="3">
        <f t="shared" si="720"/>
        <v>0</v>
      </c>
      <c r="AU1708" s="3">
        <f t="shared" si="721"/>
        <v>0</v>
      </c>
      <c r="AV1708" s="3">
        <f t="shared" si="722"/>
        <v>0</v>
      </c>
      <c r="AW1708" s="3">
        <f t="shared" si="723"/>
        <v>0</v>
      </c>
      <c r="AX1708" s="3">
        <f t="shared" si="726"/>
        <v>2298579.9229648123</v>
      </c>
      <c r="AY1708" s="3">
        <f t="shared" si="727"/>
        <v>10</v>
      </c>
      <c r="AZ1708" s="3">
        <f t="shared" si="724"/>
        <v>0</v>
      </c>
      <c r="BA1708" s="3">
        <v>2343119.3074133457</v>
      </c>
      <c r="BB1708">
        <f t="shared" si="728"/>
        <v>0.34139999999999998</v>
      </c>
    </row>
    <row r="1709" spans="1:54">
      <c r="A1709" s="2">
        <v>1708</v>
      </c>
      <c r="B1709">
        <v>18</v>
      </c>
      <c r="C1709" s="3">
        <v>395184.64867691306</v>
      </c>
      <c r="D1709" s="3">
        <v>43457.02621014975</v>
      </c>
      <c r="E1709" s="3">
        <v>695404.37331372383</v>
      </c>
      <c r="F1709" s="3">
        <v>102963.38060708888</v>
      </c>
      <c r="G1709" s="3">
        <v>121331.64158091959</v>
      </c>
      <c r="H1709" s="3">
        <v>31577.747920331756</v>
      </c>
      <c r="I1709" s="3">
        <v>1265103.1913960739</v>
      </c>
      <c r="J1709" s="3">
        <v>225783.17613413141</v>
      </c>
      <c r="K1709" s="3">
        <v>924328.27419128141</v>
      </c>
      <c r="L1709" s="3">
        <v>65733.495210350928</v>
      </c>
      <c r="M1709" s="3">
        <v>263546.66822063859</v>
      </c>
      <c r="N1709" s="3">
        <v>169154.68562746322</v>
      </c>
      <c r="O1709" s="3">
        <v>6099.4450403954943</v>
      </c>
      <c r="P1709" s="3">
        <v>299409.63033205358</v>
      </c>
      <c r="Q1709" s="3">
        <v>180263.84411843983</v>
      </c>
      <c r="R1709" s="3">
        <v>128168.08497841508</v>
      </c>
      <c r="S1709" s="3">
        <v>26615.276827909001</v>
      </c>
      <c r="T1709" s="3">
        <v>140843.15020914294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AA1709" s="3">
        <f t="shared" si="725"/>
        <v>395184.64867691306</v>
      </c>
      <c r="AB1709" s="3">
        <f t="shared" si="702"/>
        <v>43457.02621014975</v>
      </c>
      <c r="AC1709" s="3">
        <f t="shared" si="703"/>
        <v>695404.37331372383</v>
      </c>
      <c r="AD1709" s="3">
        <f t="shared" si="704"/>
        <v>102963.38060708888</v>
      </c>
      <c r="AE1709" s="3">
        <f t="shared" si="705"/>
        <v>121331.64158091959</v>
      </c>
      <c r="AF1709" s="3">
        <f t="shared" si="706"/>
        <v>31577.747920331756</v>
      </c>
      <c r="AG1709" s="3">
        <f t="shared" si="707"/>
        <v>1265103.1913960739</v>
      </c>
      <c r="AH1709" s="3">
        <f t="shared" si="708"/>
        <v>225783.17613413141</v>
      </c>
      <c r="AI1709" s="3">
        <f t="shared" si="709"/>
        <v>924328.27419128141</v>
      </c>
      <c r="AJ1709" s="3">
        <f t="shared" si="710"/>
        <v>65733.495210350928</v>
      </c>
      <c r="AK1709" s="3">
        <f t="shared" si="711"/>
        <v>263546.66822063859</v>
      </c>
      <c r="AL1709" s="3">
        <f t="shared" si="712"/>
        <v>169154.68562746322</v>
      </c>
      <c r="AM1709" s="3">
        <f t="shared" si="713"/>
        <v>6099.4450403954943</v>
      </c>
      <c r="AN1709" s="3">
        <f t="shared" si="714"/>
        <v>299409.63033205358</v>
      </c>
      <c r="AO1709" s="3">
        <f t="shared" si="715"/>
        <v>180263.84411843983</v>
      </c>
      <c r="AP1709" s="3">
        <f t="shared" si="716"/>
        <v>128168.08497841508</v>
      </c>
      <c r="AQ1709" s="3">
        <f t="shared" si="717"/>
        <v>26615.276827909001</v>
      </c>
      <c r="AR1709" s="3">
        <f t="shared" si="718"/>
        <v>140843.15020914294</v>
      </c>
      <c r="AS1709" s="3">
        <f t="shared" si="719"/>
        <v>0</v>
      </c>
      <c r="AT1709" s="3">
        <f t="shared" si="720"/>
        <v>0</v>
      </c>
      <c r="AU1709" s="3">
        <f t="shared" si="721"/>
        <v>0</v>
      </c>
      <c r="AV1709" s="3">
        <f t="shared" si="722"/>
        <v>0</v>
      </c>
      <c r="AW1709" s="3">
        <f t="shared" si="723"/>
        <v>0</v>
      </c>
      <c r="AX1709" s="3">
        <f t="shared" si="726"/>
        <v>5084967.7405954218</v>
      </c>
      <c r="AY1709" s="3">
        <f t="shared" si="727"/>
        <v>18</v>
      </c>
      <c r="AZ1709" s="3">
        <f t="shared" si="724"/>
        <v>0</v>
      </c>
      <c r="BA1709" s="3">
        <v>2343546.8476689947</v>
      </c>
      <c r="BB1709">
        <f t="shared" si="728"/>
        <v>0.34160000000000001</v>
      </c>
    </row>
    <row r="1710" spans="1:54">
      <c r="A1710" s="2">
        <v>1709</v>
      </c>
      <c r="B1710">
        <v>13</v>
      </c>
      <c r="C1710" s="3">
        <v>757566.24070027773</v>
      </c>
      <c r="D1710" s="3">
        <v>170948.38255461442</v>
      </c>
      <c r="E1710" s="3">
        <v>159768.82745443055</v>
      </c>
      <c r="F1710" s="3">
        <v>1193874.6819330018</v>
      </c>
      <c r="G1710" s="3">
        <v>70167.107818099234</v>
      </c>
      <c r="H1710" s="3">
        <v>285865.31793273549</v>
      </c>
      <c r="I1710" s="3">
        <v>121330.65183890749</v>
      </c>
      <c r="J1710" s="3">
        <v>62437.386672221655</v>
      </c>
      <c r="K1710" s="3">
        <v>50082.92963679845</v>
      </c>
      <c r="L1710" s="3">
        <v>22273.76495047392</v>
      </c>
      <c r="M1710" s="3">
        <v>740428.02631575754</v>
      </c>
      <c r="N1710" s="3">
        <v>100073.66583988817</v>
      </c>
      <c r="O1710" s="3">
        <v>72213.164845074367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AA1710" s="3">
        <f t="shared" si="725"/>
        <v>757566.24070027773</v>
      </c>
      <c r="AB1710" s="3">
        <f t="shared" si="702"/>
        <v>170948.38255461442</v>
      </c>
      <c r="AC1710" s="3">
        <f t="shared" si="703"/>
        <v>159768.82745443055</v>
      </c>
      <c r="AD1710" s="3">
        <f t="shared" si="704"/>
        <v>1193874.6819330018</v>
      </c>
      <c r="AE1710" s="3">
        <f t="shared" si="705"/>
        <v>70167.107818099234</v>
      </c>
      <c r="AF1710" s="3">
        <f t="shared" si="706"/>
        <v>285865.31793273549</v>
      </c>
      <c r="AG1710" s="3">
        <f t="shared" si="707"/>
        <v>121330.65183890749</v>
      </c>
      <c r="AH1710" s="3">
        <f t="shared" si="708"/>
        <v>62437.386672221655</v>
      </c>
      <c r="AI1710" s="3">
        <f t="shared" si="709"/>
        <v>50082.92963679845</v>
      </c>
      <c r="AJ1710" s="3">
        <f t="shared" si="710"/>
        <v>22273.76495047392</v>
      </c>
      <c r="AK1710" s="3">
        <f t="shared" si="711"/>
        <v>740428.02631575754</v>
      </c>
      <c r="AL1710" s="3">
        <f t="shared" si="712"/>
        <v>100073.66583988817</v>
      </c>
      <c r="AM1710" s="3">
        <f t="shared" si="713"/>
        <v>72213.164845074367</v>
      </c>
      <c r="AN1710" s="3">
        <f t="shared" si="714"/>
        <v>0</v>
      </c>
      <c r="AO1710" s="3">
        <f t="shared" si="715"/>
        <v>0</v>
      </c>
      <c r="AP1710" s="3">
        <f t="shared" si="716"/>
        <v>0</v>
      </c>
      <c r="AQ1710" s="3">
        <f t="shared" si="717"/>
        <v>0</v>
      </c>
      <c r="AR1710" s="3">
        <f t="shared" si="718"/>
        <v>0</v>
      </c>
      <c r="AS1710" s="3">
        <f t="shared" si="719"/>
        <v>0</v>
      </c>
      <c r="AT1710" s="3">
        <f t="shared" si="720"/>
        <v>0</v>
      </c>
      <c r="AU1710" s="3">
        <f t="shared" si="721"/>
        <v>0</v>
      </c>
      <c r="AV1710" s="3">
        <f t="shared" si="722"/>
        <v>0</v>
      </c>
      <c r="AW1710" s="3">
        <f t="shared" si="723"/>
        <v>0</v>
      </c>
      <c r="AX1710" s="3">
        <f t="shared" si="726"/>
        <v>3807030.1484922809</v>
      </c>
      <c r="AY1710" s="3">
        <f t="shared" si="727"/>
        <v>13</v>
      </c>
      <c r="AZ1710" s="3">
        <f t="shared" si="724"/>
        <v>0</v>
      </c>
      <c r="BA1710" s="3">
        <v>2343868.7811942711</v>
      </c>
      <c r="BB1710">
        <f t="shared" si="728"/>
        <v>0.34179999999999999</v>
      </c>
    </row>
    <row r="1711" spans="1:54">
      <c r="A1711" s="2">
        <v>1710</v>
      </c>
      <c r="B1711">
        <v>14</v>
      </c>
      <c r="C1711" s="3">
        <v>551080.35580474231</v>
      </c>
      <c r="D1711" s="3">
        <v>85530.465683732677</v>
      </c>
      <c r="E1711" s="3">
        <v>946692.85603316803</v>
      </c>
      <c r="F1711" s="3">
        <v>522983.13337123906</v>
      </c>
      <c r="G1711" s="3">
        <v>37374.998165313991</v>
      </c>
      <c r="H1711" s="3">
        <v>385318.47127519274</v>
      </c>
      <c r="I1711" s="3">
        <v>332419.14981282677</v>
      </c>
      <c r="J1711" s="3">
        <v>5343.5857204688455</v>
      </c>
      <c r="K1711" s="3">
        <v>346521.33122291637</v>
      </c>
      <c r="L1711" s="3">
        <v>338184.95051154983</v>
      </c>
      <c r="M1711" s="3">
        <v>98787.429082451112</v>
      </c>
      <c r="N1711" s="3">
        <v>155162.07739298517</v>
      </c>
      <c r="O1711" s="3">
        <v>297198.20083122299</v>
      </c>
      <c r="P1711" s="3">
        <v>1101454.7862698084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AA1711" s="3">
        <f t="shared" si="725"/>
        <v>551080.35580474231</v>
      </c>
      <c r="AB1711" s="3">
        <f t="shared" si="702"/>
        <v>85530.465683732677</v>
      </c>
      <c r="AC1711" s="3">
        <f t="shared" si="703"/>
        <v>946692.85603316803</v>
      </c>
      <c r="AD1711" s="3">
        <f t="shared" si="704"/>
        <v>522983.13337123906</v>
      </c>
      <c r="AE1711" s="3">
        <f t="shared" si="705"/>
        <v>37374.998165313991</v>
      </c>
      <c r="AF1711" s="3">
        <f t="shared" si="706"/>
        <v>385318.47127519274</v>
      </c>
      <c r="AG1711" s="3">
        <f t="shared" si="707"/>
        <v>332419.14981282677</v>
      </c>
      <c r="AH1711" s="3">
        <f t="shared" si="708"/>
        <v>5343.5857204688455</v>
      </c>
      <c r="AI1711" s="3">
        <f t="shared" si="709"/>
        <v>346521.33122291637</v>
      </c>
      <c r="AJ1711" s="3">
        <f t="shared" si="710"/>
        <v>338184.95051154983</v>
      </c>
      <c r="AK1711" s="3">
        <f t="shared" si="711"/>
        <v>98787.429082451112</v>
      </c>
      <c r="AL1711" s="3">
        <f t="shared" si="712"/>
        <v>155162.07739298517</v>
      </c>
      <c r="AM1711" s="3">
        <f t="shared" si="713"/>
        <v>297198.20083122299</v>
      </c>
      <c r="AN1711" s="3">
        <f t="shared" si="714"/>
        <v>1101454.7862698084</v>
      </c>
      <c r="AO1711" s="3">
        <f t="shared" si="715"/>
        <v>0</v>
      </c>
      <c r="AP1711" s="3">
        <f t="shared" si="716"/>
        <v>0</v>
      </c>
      <c r="AQ1711" s="3">
        <f t="shared" si="717"/>
        <v>0</v>
      </c>
      <c r="AR1711" s="3">
        <f t="shared" si="718"/>
        <v>0</v>
      </c>
      <c r="AS1711" s="3">
        <f t="shared" si="719"/>
        <v>0</v>
      </c>
      <c r="AT1711" s="3">
        <f t="shared" si="720"/>
        <v>0</v>
      </c>
      <c r="AU1711" s="3">
        <f t="shared" si="721"/>
        <v>0</v>
      </c>
      <c r="AV1711" s="3">
        <f t="shared" si="722"/>
        <v>0</v>
      </c>
      <c r="AW1711" s="3">
        <f t="shared" si="723"/>
        <v>0</v>
      </c>
      <c r="AX1711" s="3">
        <f t="shared" si="726"/>
        <v>5204051.7911776174</v>
      </c>
      <c r="AY1711" s="3">
        <f t="shared" si="727"/>
        <v>14</v>
      </c>
      <c r="AZ1711" s="3">
        <f t="shared" si="724"/>
        <v>0</v>
      </c>
      <c r="BA1711" s="3">
        <v>2345039.6164856274</v>
      </c>
      <c r="BB1711">
        <f t="shared" si="728"/>
        <v>0.34200000000000003</v>
      </c>
    </row>
    <row r="1712" spans="1:54">
      <c r="A1712" s="2">
        <v>1711</v>
      </c>
      <c r="B1712">
        <v>10</v>
      </c>
      <c r="C1712" s="3">
        <v>537501.52353131876</v>
      </c>
      <c r="D1712" s="3">
        <v>15877.026766609117</v>
      </c>
      <c r="E1712" s="3">
        <v>10809.921710163397</v>
      </c>
      <c r="F1712" s="3">
        <v>303868.88184429047</v>
      </c>
      <c r="G1712" s="3">
        <v>22509.499556669503</v>
      </c>
      <c r="H1712" s="3">
        <v>26883.726443719526</v>
      </c>
      <c r="I1712" s="3">
        <v>8984.1563528164206</v>
      </c>
      <c r="J1712" s="3">
        <v>694174.96204330283</v>
      </c>
      <c r="K1712" s="3">
        <v>714166.67274807941</v>
      </c>
      <c r="L1712" s="3">
        <v>981698.56731954531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AA1712" s="3">
        <f t="shared" si="725"/>
        <v>537501.52353131876</v>
      </c>
      <c r="AB1712" s="3">
        <f t="shared" si="702"/>
        <v>15877.026766609117</v>
      </c>
      <c r="AC1712" s="3">
        <f t="shared" si="703"/>
        <v>10809.921710163397</v>
      </c>
      <c r="AD1712" s="3">
        <f t="shared" si="704"/>
        <v>303868.88184429047</v>
      </c>
      <c r="AE1712" s="3">
        <f t="shared" si="705"/>
        <v>22509.499556669503</v>
      </c>
      <c r="AF1712" s="3">
        <f t="shared" si="706"/>
        <v>26883.726443719526</v>
      </c>
      <c r="AG1712" s="3">
        <f t="shared" si="707"/>
        <v>8984.1563528164206</v>
      </c>
      <c r="AH1712" s="3">
        <f t="shared" si="708"/>
        <v>694174.96204330283</v>
      </c>
      <c r="AI1712" s="3">
        <f t="shared" si="709"/>
        <v>714166.67274807941</v>
      </c>
      <c r="AJ1712" s="3">
        <f t="shared" si="710"/>
        <v>981698.56731954531</v>
      </c>
      <c r="AK1712" s="3">
        <f t="shared" si="711"/>
        <v>0</v>
      </c>
      <c r="AL1712" s="3">
        <f t="shared" si="712"/>
        <v>0</v>
      </c>
      <c r="AM1712" s="3">
        <f t="shared" si="713"/>
        <v>0</v>
      </c>
      <c r="AN1712" s="3">
        <f t="shared" si="714"/>
        <v>0</v>
      </c>
      <c r="AO1712" s="3">
        <f t="shared" si="715"/>
        <v>0</v>
      </c>
      <c r="AP1712" s="3">
        <f t="shared" si="716"/>
        <v>0</v>
      </c>
      <c r="AQ1712" s="3">
        <f t="shared" si="717"/>
        <v>0</v>
      </c>
      <c r="AR1712" s="3">
        <f t="shared" si="718"/>
        <v>0</v>
      </c>
      <c r="AS1712" s="3">
        <f t="shared" si="719"/>
        <v>0</v>
      </c>
      <c r="AT1712" s="3">
        <f t="shared" si="720"/>
        <v>0</v>
      </c>
      <c r="AU1712" s="3">
        <f t="shared" si="721"/>
        <v>0</v>
      </c>
      <c r="AV1712" s="3">
        <f t="shared" si="722"/>
        <v>0</v>
      </c>
      <c r="AW1712" s="3">
        <f t="shared" si="723"/>
        <v>0</v>
      </c>
      <c r="AX1712" s="3">
        <f t="shared" si="726"/>
        <v>3316474.9383165147</v>
      </c>
      <c r="AY1712" s="3">
        <f t="shared" si="727"/>
        <v>10</v>
      </c>
      <c r="AZ1712" s="3">
        <f t="shared" si="724"/>
        <v>0</v>
      </c>
      <c r="BA1712" s="3">
        <v>2345071.3721662443</v>
      </c>
      <c r="BB1712">
        <f t="shared" si="728"/>
        <v>0.3422</v>
      </c>
    </row>
    <row r="1713" spans="1:54">
      <c r="A1713" s="2">
        <v>1712</v>
      </c>
      <c r="B1713">
        <v>15</v>
      </c>
      <c r="C1713" s="3">
        <v>2151505.5632806751</v>
      </c>
      <c r="D1713" s="3">
        <v>59275.548093609723</v>
      </c>
      <c r="E1713" s="3">
        <v>91545.223490613949</v>
      </c>
      <c r="F1713" s="3">
        <v>315103.48491602676</v>
      </c>
      <c r="G1713" s="3">
        <v>140249.41162785146</v>
      </c>
      <c r="H1713" s="3">
        <v>13145.617905620235</v>
      </c>
      <c r="I1713" s="3">
        <v>592479.84092541016</v>
      </c>
      <c r="J1713" s="3">
        <v>3755775.2125598239</v>
      </c>
      <c r="K1713" s="3">
        <v>31552.681603527286</v>
      </c>
      <c r="L1713" s="3">
        <v>87432.260448281464</v>
      </c>
      <c r="M1713" s="3">
        <v>1349.5250865732633</v>
      </c>
      <c r="N1713" s="3">
        <v>262240.47838816751</v>
      </c>
      <c r="O1713" s="3">
        <v>129614.15058841718</v>
      </c>
      <c r="P1713" s="3">
        <v>134185.79497883853</v>
      </c>
      <c r="Q1713" s="3">
        <v>133846.31007612092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AA1713" s="3">
        <f t="shared" si="725"/>
        <v>2151505.5632806751</v>
      </c>
      <c r="AB1713" s="3">
        <f t="shared" si="702"/>
        <v>59275.548093609723</v>
      </c>
      <c r="AC1713" s="3">
        <f t="shared" si="703"/>
        <v>91545.223490613949</v>
      </c>
      <c r="AD1713" s="3">
        <f t="shared" si="704"/>
        <v>315103.48491602676</v>
      </c>
      <c r="AE1713" s="3">
        <f t="shared" si="705"/>
        <v>140249.41162785146</v>
      </c>
      <c r="AF1713" s="3">
        <f t="shared" si="706"/>
        <v>13145.617905620235</v>
      </c>
      <c r="AG1713" s="3">
        <f t="shared" si="707"/>
        <v>592479.84092541016</v>
      </c>
      <c r="AH1713" s="3">
        <f t="shared" si="708"/>
        <v>3755775.2125598239</v>
      </c>
      <c r="AI1713" s="3">
        <f t="shared" si="709"/>
        <v>31552.681603527286</v>
      </c>
      <c r="AJ1713" s="3">
        <f t="shared" si="710"/>
        <v>87432.260448281464</v>
      </c>
      <c r="AK1713" s="3">
        <f t="shared" si="711"/>
        <v>1349.5250865732633</v>
      </c>
      <c r="AL1713" s="3">
        <f t="shared" si="712"/>
        <v>262240.47838816751</v>
      </c>
      <c r="AM1713" s="3">
        <f t="shared" si="713"/>
        <v>129614.15058841718</v>
      </c>
      <c r="AN1713" s="3">
        <f t="shared" si="714"/>
        <v>134185.79497883853</v>
      </c>
      <c r="AO1713" s="3">
        <f t="shared" si="715"/>
        <v>133846.31007612092</v>
      </c>
      <c r="AP1713" s="3">
        <f t="shared" si="716"/>
        <v>0</v>
      </c>
      <c r="AQ1713" s="3">
        <f t="shared" si="717"/>
        <v>0</v>
      </c>
      <c r="AR1713" s="3">
        <f t="shared" si="718"/>
        <v>0</v>
      </c>
      <c r="AS1713" s="3">
        <f t="shared" si="719"/>
        <v>0</v>
      </c>
      <c r="AT1713" s="3">
        <f t="shared" si="720"/>
        <v>0</v>
      </c>
      <c r="AU1713" s="3">
        <f t="shared" si="721"/>
        <v>0</v>
      </c>
      <c r="AV1713" s="3">
        <f t="shared" si="722"/>
        <v>0</v>
      </c>
      <c r="AW1713" s="3">
        <f t="shared" si="723"/>
        <v>0</v>
      </c>
      <c r="AX1713" s="3">
        <f t="shared" si="726"/>
        <v>7899301.1039695581</v>
      </c>
      <c r="AY1713" s="3">
        <f t="shared" si="727"/>
        <v>15</v>
      </c>
      <c r="AZ1713" s="3">
        <f t="shared" si="724"/>
        <v>0</v>
      </c>
      <c r="BA1713" s="3">
        <v>2347184.691096304</v>
      </c>
      <c r="BB1713">
        <f t="shared" si="728"/>
        <v>0.34239999999999998</v>
      </c>
    </row>
    <row r="1714" spans="1:54">
      <c r="A1714" s="2">
        <v>1713</v>
      </c>
      <c r="B1714">
        <v>18</v>
      </c>
      <c r="C1714" s="3">
        <v>119901.7947341668</v>
      </c>
      <c r="D1714" s="3">
        <v>70454.57937319162</v>
      </c>
      <c r="E1714" s="3">
        <v>51055.985326884365</v>
      </c>
      <c r="F1714" s="3">
        <v>262460.03325627628</v>
      </c>
      <c r="G1714" s="3">
        <v>50550.559373103548</v>
      </c>
      <c r="H1714" s="3">
        <v>113208.76648353395</v>
      </c>
      <c r="I1714" s="3">
        <v>5646.522866308469</v>
      </c>
      <c r="J1714" s="3">
        <v>143812.25129250184</v>
      </c>
      <c r="K1714" s="3">
        <v>9233.2269731644865</v>
      </c>
      <c r="L1714" s="3">
        <v>172325.25349361348</v>
      </c>
      <c r="M1714" s="3">
        <v>3406.8640924764368</v>
      </c>
      <c r="N1714" s="3">
        <v>732698.54670190555</v>
      </c>
      <c r="O1714" s="3">
        <v>12031.29539957001</v>
      </c>
      <c r="P1714" s="3">
        <v>66570.959903176758</v>
      </c>
      <c r="Q1714" s="3">
        <v>79237.469429784309</v>
      </c>
      <c r="R1714" s="3">
        <v>126899.13734408286</v>
      </c>
      <c r="S1714" s="3">
        <v>250876.06368869718</v>
      </c>
      <c r="T1714" s="3">
        <v>18205.94136440814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AA1714" s="3">
        <f t="shared" si="725"/>
        <v>119901.7947341668</v>
      </c>
      <c r="AB1714" s="3">
        <f t="shared" si="702"/>
        <v>70454.57937319162</v>
      </c>
      <c r="AC1714" s="3">
        <f t="shared" si="703"/>
        <v>51055.985326884365</v>
      </c>
      <c r="AD1714" s="3">
        <f t="shared" si="704"/>
        <v>262460.03325627628</v>
      </c>
      <c r="AE1714" s="3">
        <f t="shared" si="705"/>
        <v>50550.559373103548</v>
      </c>
      <c r="AF1714" s="3">
        <f t="shared" si="706"/>
        <v>113208.76648353395</v>
      </c>
      <c r="AG1714" s="3">
        <f t="shared" si="707"/>
        <v>5646.522866308469</v>
      </c>
      <c r="AH1714" s="3">
        <f t="shared" si="708"/>
        <v>143812.25129250184</v>
      </c>
      <c r="AI1714" s="3">
        <f t="shared" si="709"/>
        <v>9233.2269731644865</v>
      </c>
      <c r="AJ1714" s="3">
        <f t="shared" si="710"/>
        <v>172325.25349361348</v>
      </c>
      <c r="AK1714" s="3">
        <f t="shared" si="711"/>
        <v>3406.8640924764368</v>
      </c>
      <c r="AL1714" s="3">
        <f t="shared" si="712"/>
        <v>732698.54670190555</v>
      </c>
      <c r="AM1714" s="3">
        <f t="shared" si="713"/>
        <v>12031.29539957001</v>
      </c>
      <c r="AN1714" s="3">
        <f t="shared" si="714"/>
        <v>66570.959903176758</v>
      </c>
      <c r="AO1714" s="3">
        <f t="shared" si="715"/>
        <v>79237.469429784309</v>
      </c>
      <c r="AP1714" s="3">
        <f t="shared" si="716"/>
        <v>126899.13734408286</v>
      </c>
      <c r="AQ1714" s="3">
        <f t="shared" si="717"/>
        <v>250876.06368869718</v>
      </c>
      <c r="AR1714" s="3">
        <f t="shared" si="718"/>
        <v>18205.94136440814</v>
      </c>
      <c r="AS1714" s="3">
        <f t="shared" si="719"/>
        <v>0</v>
      </c>
      <c r="AT1714" s="3">
        <f t="shared" si="720"/>
        <v>0</v>
      </c>
      <c r="AU1714" s="3">
        <f t="shared" si="721"/>
        <v>0</v>
      </c>
      <c r="AV1714" s="3">
        <f t="shared" si="722"/>
        <v>0</v>
      </c>
      <c r="AW1714" s="3">
        <f t="shared" si="723"/>
        <v>0</v>
      </c>
      <c r="AX1714" s="3">
        <f t="shared" si="726"/>
        <v>2288575.2510968456</v>
      </c>
      <c r="AY1714" s="3">
        <f t="shared" si="727"/>
        <v>18</v>
      </c>
      <c r="AZ1714" s="3">
        <f t="shared" si="724"/>
        <v>0</v>
      </c>
      <c r="BA1714" s="3">
        <v>2347429.9048261745</v>
      </c>
      <c r="BB1714">
        <f t="shared" si="728"/>
        <v>0.34260000000000002</v>
      </c>
    </row>
    <row r="1715" spans="1:54">
      <c r="A1715" s="2">
        <v>1714</v>
      </c>
      <c r="B1715">
        <v>18</v>
      </c>
      <c r="C1715" s="3">
        <v>53851.702198363993</v>
      </c>
      <c r="D1715" s="3">
        <v>100958.12278853504</v>
      </c>
      <c r="E1715" s="3">
        <v>1233786.779532592</v>
      </c>
      <c r="F1715" s="3">
        <v>72934.822121476813</v>
      </c>
      <c r="G1715" s="3">
        <v>115434.19970471576</v>
      </c>
      <c r="H1715" s="3">
        <v>57993.176974371956</v>
      </c>
      <c r="I1715" s="3">
        <v>2517661.8906356017</v>
      </c>
      <c r="J1715" s="3">
        <v>549288.77217266173</v>
      </c>
      <c r="K1715" s="3">
        <v>42086.736262906292</v>
      </c>
      <c r="L1715" s="3">
        <v>20624.210972135777</v>
      </c>
      <c r="M1715" s="3">
        <v>267268.85404970462</v>
      </c>
      <c r="N1715" s="3">
        <v>5229.2227496291916</v>
      </c>
      <c r="O1715" s="3">
        <v>55437.230417193801</v>
      </c>
      <c r="P1715" s="3">
        <v>32469.624254572242</v>
      </c>
      <c r="Q1715" s="3">
        <v>76166.26529764173</v>
      </c>
      <c r="R1715" s="3">
        <v>340321.24010379956</v>
      </c>
      <c r="S1715" s="3">
        <v>120200.8938535755</v>
      </c>
      <c r="T1715" s="3">
        <v>36234.559740899487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AA1715" s="3">
        <f t="shared" si="725"/>
        <v>53851.702198363993</v>
      </c>
      <c r="AB1715" s="3">
        <f t="shared" si="702"/>
        <v>100958.12278853504</v>
      </c>
      <c r="AC1715" s="3">
        <f t="shared" si="703"/>
        <v>1233786.779532592</v>
      </c>
      <c r="AD1715" s="3">
        <f t="shared" si="704"/>
        <v>72934.822121476813</v>
      </c>
      <c r="AE1715" s="3">
        <f t="shared" si="705"/>
        <v>115434.19970471576</v>
      </c>
      <c r="AF1715" s="3">
        <f t="shared" si="706"/>
        <v>57993.176974371956</v>
      </c>
      <c r="AG1715" s="3">
        <f t="shared" si="707"/>
        <v>2517661.8906356017</v>
      </c>
      <c r="AH1715" s="3">
        <f t="shared" si="708"/>
        <v>549288.77217266173</v>
      </c>
      <c r="AI1715" s="3">
        <f t="shared" si="709"/>
        <v>42086.736262906292</v>
      </c>
      <c r="AJ1715" s="3">
        <f t="shared" si="710"/>
        <v>20624.210972135777</v>
      </c>
      <c r="AK1715" s="3">
        <f t="shared" si="711"/>
        <v>267268.85404970462</v>
      </c>
      <c r="AL1715" s="3">
        <f t="shared" si="712"/>
        <v>5229.2227496291916</v>
      </c>
      <c r="AM1715" s="3">
        <f t="shared" si="713"/>
        <v>55437.230417193801</v>
      </c>
      <c r="AN1715" s="3">
        <f t="shared" si="714"/>
        <v>32469.624254572242</v>
      </c>
      <c r="AO1715" s="3">
        <f t="shared" si="715"/>
        <v>76166.26529764173</v>
      </c>
      <c r="AP1715" s="3">
        <f t="shared" si="716"/>
        <v>340321.24010379956</v>
      </c>
      <c r="AQ1715" s="3">
        <f t="shared" si="717"/>
        <v>120200.8938535755</v>
      </c>
      <c r="AR1715" s="3">
        <f t="shared" si="718"/>
        <v>36234.559740899487</v>
      </c>
      <c r="AS1715" s="3">
        <f t="shared" si="719"/>
        <v>0</v>
      </c>
      <c r="AT1715" s="3">
        <f t="shared" si="720"/>
        <v>0</v>
      </c>
      <c r="AU1715" s="3">
        <f t="shared" si="721"/>
        <v>0</v>
      </c>
      <c r="AV1715" s="3">
        <f t="shared" si="722"/>
        <v>0</v>
      </c>
      <c r="AW1715" s="3">
        <f t="shared" si="723"/>
        <v>0</v>
      </c>
      <c r="AX1715" s="3">
        <f t="shared" si="726"/>
        <v>5697948.3038303778</v>
      </c>
      <c r="AY1715" s="3">
        <f t="shared" si="727"/>
        <v>18</v>
      </c>
      <c r="AZ1715" s="3">
        <f t="shared" si="724"/>
        <v>0</v>
      </c>
      <c r="BA1715" s="3">
        <v>2348017.5333426655</v>
      </c>
      <c r="BB1715">
        <f t="shared" si="728"/>
        <v>0.34279999999999999</v>
      </c>
    </row>
    <row r="1716" spans="1:54">
      <c r="A1716" s="2">
        <v>1715</v>
      </c>
      <c r="B1716">
        <v>16</v>
      </c>
      <c r="C1716" s="3">
        <v>99148.761013442621</v>
      </c>
      <c r="D1716" s="3">
        <v>133803.89399893294</v>
      </c>
      <c r="E1716" s="3">
        <v>36874.343819391666</v>
      </c>
      <c r="F1716" s="3">
        <v>202265.12591696373</v>
      </c>
      <c r="G1716" s="3">
        <v>106338.51233587379</v>
      </c>
      <c r="H1716" s="3">
        <v>12233.576260042777</v>
      </c>
      <c r="I1716" s="3">
        <v>91780.425491654605</v>
      </c>
      <c r="J1716" s="3">
        <v>33426.645524151856</v>
      </c>
      <c r="K1716" s="3">
        <v>394182.35952118423</v>
      </c>
      <c r="L1716" s="3">
        <v>14994.084931477151</v>
      </c>
      <c r="M1716" s="3">
        <v>363308.087156936</v>
      </c>
      <c r="N1716" s="3">
        <v>74792.88184112063</v>
      </c>
      <c r="O1716" s="3">
        <v>264476.56175844109</v>
      </c>
      <c r="P1716" s="3">
        <v>15448.299836655458</v>
      </c>
      <c r="Q1716" s="3">
        <v>17282.93834449866</v>
      </c>
      <c r="R1716" s="3">
        <v>49679.527370299045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AA1716" s="3">
        <f t="shared" si="725"/>
        <v>99148.761013442621</v>
      </c>
      <c r="AB1716" s="3">
        <f t="shared" si="702"/>
        <v>133803.89399893294</v>
      </c>
      <c r="AC1716" s="3">
        <f t="shared" si="703"/>
        <v>36874.343819391666</v>
      </c>
      <c r="AD1716" s="3">
        <f t="shared" si="704"/>
        <v>202265.12591696373</v>
      </c>
      <c r="AE1716" s="3">
        <f t="shared" si="705"/>
        <v>106338.51233587379</v>
      </c>
      <c r="AF1716" s="3">
        <f t="shared" si="706"/>
        <v>12233.576260042777</v>
      </c>
      <c r="AG1716" s="3">
        <f t="shared" si="707"/>
        <v>91780.425491654605</v>
      </c>
      <c r="AH1716" s="3">
        <f t="shared" si="708"/>
        <v>33426.645524151856</v>
      </c>
      <c r="AI1716" s="3">
        <f t="shared" si="709"/>
        <v>394182.35952118423</v>
      </c>
      <c r="AJ1716" s="3">
        <f t="shared" si="710"/>
        <v>14994.084931477151</v>
      </c>
      <c r="AK1716" s="3">
        <f t="shared" si="711"/>
        <v>363308.087156936</v>
      </c>
      <c r="AL1716" s="3">
        <f t="shared" si="712"/>
        <v>74792.88184112063</v>
      </c>
      <c r="AM1716" s="3">
        <f t="shared" si="713"/>
        <v>264476.56175844109</v>
      </c>
      <c r="AN1716" s="3">
        <f t="shared" si="714"/>
        <v>15448.299836655458</v>
      </c>
      <c r="AO1716" s="3">
        <f t="shared" si="715"/>
        <v>17282.93834449866</v>
      </c>
      <c r="AP1716" s="3">
        <f t="shared" si="716"/>
        <v>49679.527370299045</v>
      </c>
      <c r="AQ1716" s="3">
        <f t="shared" si="717"/>
        <v>0</v>
      </c>
      <c r="AR1716" s="3">
        <f t="shared" si="718"/>
        <v>0</v>
      </c>
      <c r="AS1716" s="3">
        <f t="shared" si="719"/>
        <v>0</v>
      </c>
      <c r="AT1716" s="3">
        <f t="shared" si="720"/>
        <v>0</v>
      </c>
      <c r="AU1716" s="3">
        <f t="shared" si="721"/>
        <v>0</v>
      </c>
      <c r="AV1716" s="3">
        <f t="shared" si="722"/>
        <v>0</v>
      </c>
      <c r="AW1716" s="3">
        <f t="shared" si="723"/>
        <v>0</v>
      </c>
      <c r="AX1716" s="3">
        <f t="shared" si="726"/>
        <v>1910036.025121066</v>
      </c>
      <c r="AY1716" s="3">
        <f t="shared" si="727"/>
        <v>16</v>
      </c>
      <c r="AZ1716" s="3">
        <f t="shared" si="724"/>
        <v>0</v>
      </c>
      <c r="BA1716" s="3">
        <v>2350023.1652646717</v>
      </c>
      <c r="BB1716">
        <f t="shared" si="728"/>
        <v>0.34300000000000003</v>
      </c>
    </row>
    <row r="1717" spans="1:54">
      <c r="A1717" s="2">
        <v>1716</v>
      </c>
      <c r="B1717">
        <v>11</v>
      </c>
      <c r="C1717" s="3">
        <v>256905.37962313206</v>
      </c>
      <c r="D1717" s="3">
        <v>70589.616838775808</v>
      </c>
      <c r="E1717" s="3">
        <v>20385.348833004584</v>
      </c>
      <c r="F1717" s="3">
        <v>14519.072983513772</v>
      </c>
      <c r="G1717" s="3">
        <v>1607307.6963841766</v>
      </c>
      <c r="H1717" s="3">
        <v>742306.75121712801</v>
      </c>
      <c r="I1717" s="3">
        <v>148275.51358900606</v>
      </c>
      <c r="J1717" s="3">
        <v>100462.02494704995</v>
      </c>
      <c r="K1717" s="3">
        <v>186480.41982827874</v>
      </c>
      <c r="L1717" s="3">
        <v>449183.68506059959</v>
      </c>
      <c r="M1717" s="3">
        <v>67779.054874716399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AA1717" s="3">
        <f t="shared" si="725"/>
        <v>256905.37962313206</v>
      </c>
      <c r="AB1717" s="3">
        <f t="shared" si="702"/>
        <v>70589.616838775808</v>
      </c>
      <c r="AC1717" s="3">
        <f t="shared" si="703"/>
        <v>20385.348833004584</v>
      </c>
      <c r="AD1717" s="3">
        <f t="shared" si="704"/>
        <v>14519.072983513772</v>
      </c>
      <c r="AE1717" s="3">
        <f t="shared" si="705"/>
        <v>1607307.6963841766</v>
      </c>
      <c r="AF1717" s="3">
        <f t="shared" si="706"/>
        <v>742306.75121712801</v>
      </c>
      <c r="AG1717" s="3">
        <f t="shared" si="707"/>
        <v>148275.51358900606</v>
      </c>
      <c r="AH1717" s="3">
        <f t="shared" si="708"/>
        <v>100462.02494704995</v>
      </c>
      <c r="AI1717" s="3">
        <f t="shared" si="709"/>
        <v>186480.41982827874</v>
      </c>
      <c r="AJ1717" s="3">
        <f t="shared" si="710"/>
        <v>449183.68506059959</v>
      </c>
      <c r="AK1717" s="3">
        <f t="shared" si="711"/>
        <v>67779.054874716399</v>
      </c>
      <c r="AL1717" s="3">
        <f t="shared" si="712"/>
        <v>0</v>
      </c>
      <c r="AM1717" s="3">
        <f t="shared" si="713"/>
        <v>0</v>
      </c>
      <c r="AN1717" s="3">
        <f t="shared" si="714"/>
        <v>0</v>
      </c>
      <c r="AO1717" s="3">
        <f t="shared" si="715"/>
        <v>0</v>
      </c>
      <c r="AP1717" s="3">
        <f t="shared" si="716"/>
        <v>0</v>
      </c>
      <c r="AQ1717" s="3">
        <f t="shared" si="717"/>
        <v>0</v>
      </c>
      <c r="AR1717" s="3">
        <f t="shared" si="718"/>
        <v>0</v>
      </c>
      <c r="AS1717" s="3">
        <f t="shared" si="719"/>
        <v>0</v>
      </c>
      <c r="AT1717" s="3">
        <f t="shared" si="720"/>
        <v>0</v>
      </c>
      <c r="AU1717" s="3">
        <f t="shared" si="721"/>
        <v>0</v>
      </c>
      <c r="AV1717" s="3">
        <f t="shared" si="722"/>
        <v>0</v>
      </c>
      <c r="AW1717" s="3">
        <f t="shared" si="723"/>
        <v>0</v>
      </c>
      <c r="AX1717" s="3">
        <f t="shared" si="726"/>
        <v>3664194.5641793814</v>
      </c>
      <c r="AY1717" s="3">
        <f t="shared" si="727"/>
        <v>11</v>
      </c>
      <c r="AZ1717" s="3">
        <f t="shared" si="724"/>
        <v>0</v>
      </c>
      <c r="BA1717" s="3">
        <v>2351517.0969516998</v>
      </c>
      <c r="BB1717">
        <f t="shared" si="728"/>
        <v>0.34320000000000001</v>
      </c>
    </row>
    <row r="1718" spans="1:54">
      <c r="A1718" s="2">
        <v>1717</v>
      </c>
      <c r="B1718">
        <v>16</v>
      </c>
      <c r="C1718" s="3">
        <v>495708.76474513538</v>
      </c>
      <c r="D1718" s="3">
        <v>155309.45634115621</v>
      </c>
      <c r="E1718" s="3">
        <v>3687.6127199989705</v>
      </c>
      <c r="F1718" s="3">
        <v>1110616.3041726833</v>
      </c>
      <c r="G1718" s="3">
        <v>32247.960981081837</v>
      </c>
      <c r="H1718" s="3">
        <v>26779.367804339527</v>
      </c>
      <c r="I1718" s="3">
        <v>473955.99647074979</v>
      </c>
      <c r="J1718" s="3">
        <v>333620.97551762173</v>
      </c>
      <c r="K1718" s="3">
        <v>816072.51482679974</v>
      </c>
      <c r="L1718" s="3">
        <v>73945.369093702757</v>
      </c>
      <c r="M1718" s="3">
        <v>40468.530258342958</v>
      </c>
      <c r="N1718" s="3">
        <v>501433.63406373712</v>
      </c>
      <c r="O1718" s="3">
        <v>272416.45529484726</v>
      </c>
      <c r="P1718" s="3">
        <v>286157.40006111935</v>
      </c>
      <c r="Q1718" s="3">
        <v>47157.268302574463</v>
      </c>
      <c r="R1718" s="3">
        <v>206269.72805174449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AA1718" s="3">
        <f t="shared" si="725"/>
        <v>495708.76474513538</v>
      </c>
      <c r="AB1718" s="3">
        <f t="shared" si="702"/>
        <v>155309.45634115621</v>
      </c>
      <c r="AC1718" s="3">
        <f t="shared" si="703"/>
        <v>3687.6127199989705</v>
      </c>
      <c r="AD1718" s="3">
        <f t="shared" si="704"/>
        <v>1110616.3041726833</v>
      </c>
      <c r="AE1718" s="3">
        <f t="shared" si="705"/>
        <v>32247.960981081837</v>
      </c>
      <c r="AF1718" s="3">
        <f t="shared" si="706"/>
        <v>26779.367804339527</v>
      </c>
      <c r="AG1718" s="3">
        <f t="shared" si="707"/>
        <v>473955.99647074979</v>
      </c>
      <c r="AH1718" s="3">
        <f t="shared" si="708"/>
        <v>333620.97551762173</v>
      </c>
      <c r="AI1718" s="3">
        <f t="shared" si="709"/>
        <v>816072.51482679974</v>
      </c>
      <c r="AJ1718" s="3">
        <f t="shared" si="710"/>
        <v>73945.369093702757</v>
      </c>
      <c r="AK1718" s="3">
        <f t="shared" si="711"/>
        <v>40468.530258342958</v>
      </c>
      <c r="AL1718" s="3">
        <f t="shared" si="712"/>
        <v>501433.63406373712</v>
      </c>
      <c r="AM1718" s="3">
        <f t="shared" si="713"/>
        <v>272416.45529484726</v>
      </c>
      <c r="AN1718" s="3">
        <f t="shared" si="714"/>
        <v>286157.40006111935</v>
      </c>
      <c r="AO1718" s="3">
        <f t="shared" si="715"/>
        <v>47157.268302574463</v>
      </c>
      <c r="AP1718" s="3">
        <f t="shared" si="716"/>
        <v>206269.72805174449</v>
      </c>
      <c r="AQ1718" s="3">
        <f t="shared" si="717"/>
        <v>0</v>
      </c>
      <c r="AR1718" s="3">
        <f t="shared" si="718"/>
        <v>0</v>
      </c>
      <c r="AS1718" s="3">
        <f t="shared" si="719"/>
        <v>0</v>
      </c>
      <c r="AT1718" s="3">
        <f t="shared" si="720"/>
        <v>0</v>
      </c>
      <c r="AU1718" s="3">
        <f t="shared" si="721"/>
        <v>0</v>
      </c>
      <c r="AV1718" s="3">
        <f t="shared" si="722"/>
        <v>0</v>
      </c>
      <c r="AW1718" s="3">
        <f t="shared" si="723"/>
        <v>0</v>
      </c>
      <c r="AX1718" s="3">
        <f t="shared" si="726"/>
        <v>4875847.3387056347</v>
      </c>
      <c r="AY1718" s="3">
        <f t="shared" si="727"/>
        <v>16</v>
      </c>
      <c r="AZ1718" s="3">
        <f t="shared" si="724"/>
        <v>0</v>
      </c>
      <c r="BA1718" s="3">
        <v>2353662.8353038142</v>
      </c>
      <c r="BB1718">
        <f t="shared" si="728"/>
        <v>0.34339999999999998</v>
      </c>
    </row>
    <row r="1719" spans="1:54">
      <c r="A1719" s="2">
        <v>1718</v>
      </c>
      <c r="B1719">
        <v>18</v>
      </c>
      <c r="C1719" s="3">
        <v>1001563.4296316617</v>
      </c>
      <c r="D1719" s="3">
        <v>70109.92975330117</v>
      </c>
      <c r="E1719" s="3">
        <v>3957725.4579059114</v>
      </c>
      <c r="F1719" s="3">
        <v>1031906.9050684093</v>
      </c>
      <c r="G1719" s="3">
        <v>6989.0355643620478</v>
      </c>
      <c r="H1719" s="3">
        <v>192972.72915395896</v>
      </c>
      <c r="I1719" s="3">
        <v>377122.41208183597</v>
      </c>
      <c r="J1719" s="3">
        <v>142043.73118137338</v>
      </c>
      <c r="K1719" s="3">
        <v>75327.840309684325</v>
      </c>
      <c r="L1719" s="3">
        <v>217134.92819729078</v>
      </c>
      <c r="M1719" s="3">
        <v>1562043.5099333031</v>
      </c>
      <c r="N1719" s="3">
        <v>631001.81719172583</v>
      </c>
      <c r="O1719" s="3">
        <v>5071551.8347738432</v>
      </c>
      <c r="P1719" s="3">
        <v>167285.03403249275</v>
      </c>
      <c r="Q1719" s="3">
        <v>382196.49747379142</v>
      </c>
      <c r="R1719" s="3">
        <v>169381.92128359849</v>
      </c>
      <c r="S1719" s="3">
        <v>747119.9593531522</v>
      </c>
      <c r="T1719" s="3">
        <v>182035.6228391231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AA1719" s="3">
        <f t="shared" si="725"/>
        <v>1001563.4296316617</v>
      </c>
      <c r="AB1719" s="3">
        <f t="shared" si="702"/>
        <v>70109.92975330117</v>
      </c>
      <c r="AC1719" s="3">
        <f t="shared" si="703"/>
        <v>3957725.4579059114</v>
      </c>
      <c r="AD1719" s="3">
        <f t="shared" si="704"/>
        <v>1031906.9050684093</v>
      </c>
      <c r="AE1719" s="3">
        <f t="shared" si="705"/>
        <v>6989.0355643620478</v>
      </c>
      <c r="AF1719" s="3">
        <f t="shared" si="706"/>
        <v>192972.72915395896</v>
      </c>
      <c r="AG1719" s="3">
        <f t="shared" si="707"/>
        <v>377122.41208183597</v>
      </c>
      <c r="AH1719" s="3">
        <f t="shared" si="708"/>
        <v>142043.73118137338</v>
      </c>
      <c r="AI1719" s="3">
        <f t="shared" si="709"/>
        <v>75327.840309684325</v>
      </c>
      <c r="AJ1719" s="3">
        <f t="shared" si="710"/>
        <v>217134.92819729078</v>
      </c>
      <c r="AK1719" s="3">
        <f t="shared" si="711"/>
        <v>1562043.5099333031</v>
      </c>
      <c r="AL1719" s="3">
        <f t="shared" si="712"/>
        <v>631001.81719172583</v>
      </c>
      <c r="AM1719" s="3">
        <f t="shared" si="713"/>
        <v>5071551.8347738432</v>
      </c>
      <c r="AN1719" s="3">
        <f t="shared" si="714"/>
        <v>167285.03403249275</v>
      </c>
      <c r="AO1719" s="3">
        <f t="shared" si="715"/>
        <v>382196.49747379142</v>
      </c>
      <c r="AP1719" s="3">
        <f t="shared" si="716"/>
        <v>169381.92128359849</v>
      </c>
      <c r="AQ1719" s="3">
        <f t="shared" si="717"/>
        <v>747119.9593531522</v>
      </c>
      <c r="AR1719" s="3">
        <f t="shared" si="718"/>
        <v>182035.6228391231</v>
      </c>
      <c r="AS1719" s="3">
        <f t="shared" si="719"/>
        <v>0</v>
      </c>
      <c r="AT1719" s="3">
        <f t="shared" si="720"/>
        <v>0</v>
      </c>
      <c r="AU1719" s="3">
        <f t="shared" si="721"/>
        <v>0</v>
      </c>
      <c r="AV1719" s="3">
        <f t="shared" si="722"/>
        <v>0</v>
      </c>
      <c r="AW1719" s="3">
        <f t="shared" si="723"/>
        <v>0</v>
      </c>
      <c r="AX1719" s="3">
        <f t="shared" si="726"/>
        <v>15985512.59572882</v>
      </c>
      <c r="AY1719" s="3">
        <f t="shared" si="727"/>
        <v>18</v>
      </c>
      <c r="AZ1719" s="3">
        <f t="shared" si="724"/>
        <v>0</v>
      </c>
      <c r="BA1719" s="3">
        <v>2355370.6665480877</v>
      </c>
      <c r="BB1719">
        <f t="shared" si="728"/>
        <v>0.34360000000000002</v>
      </c>
    </row>
    <row r="1720" spans="1:54">
      <c r="A1720" s="2">
        <v>1719</v>
      </c>
      <c r="B1720">
        <v>18</v>
      </c>
      <c r="C1720" s="3">
        <v>76801.732298345771</v>
      </c>
      <c r="D1720" s="3">
        <v>36297.568413830719</v>
      </c>
      <c r="E1720" s="3">
        <v>97909.858155938608</v>
      </c>
      <c r="F1720" s="3">
        <v>30449.284901370655</v>
      </c>
      <c r="G1720" s="3">
        <v>1275247.1866257514</v>
      </c>
      <c r="H1720" s="3">
        <v>240509.63800423802</v>
      </c>
      <c r="I1720" s="3">
        <v>68303.915973096227</v>
      </c>
      <c r="J1720" s="3">
        <v>85251.34049957477</v>
      </c>
      <c r="K1720" s="3">
        <v>216993.4170976748</v>
      </c>
      <c r="L1720" s="3">
        <v>440987.67083468736</v>
      </c>
      <c r="M1720" s="3">
        <v>124321.62537110981</v>
      </c>
      <c r="N1720" s="3">
        <v>464840.21193206211</v>
      </c>
      <c r="O1720" s="3">
        <v>32440.343809054477</v>
      </c>
      <c r="P1720" s="3">
        <v>952808.83182743355</v>
      </c>
      <c r="Q1720" s="3">
        <v>144023.95668183378</v>
      </c>
      <c r="R1720" s="3">
        <v>165889.0806709865</v>
      </c>
      <c r="S1720" s="3">
        <v>634765.23829635815</v>
      </c>
      <c r="T1720" s="3">
        <v>1000900.8462566629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AA1720" s="3">
        <f t="shared" si="725"/>
        <v>76801.732298345771</v>
      </c>
      <c r="AB1720" s="3">
        <f t="shared" si="702"/>
        <v>36297.568413830719</v>
      </c>
      <c r="AC1720" s="3">
        <f t="shared" si="703"/>
        <v>97909.858155938608</v>
      </c>
      <c r="AD1720" s="3">
        <f t="shared" si="704"/>
        <v>30449.284901370655</v>
      </c>
      <c r="AE1720" s="3">
        <f t="shared" si="705"/>
        <v>1275247.1866257514</v>
      </c>
      <c r="AF1720" s="3">
        <f t="shared" si="706"/>
        <v>240509.63800423802</v>
      </c>
      <c r="AG1720" s="3">
        <f t="shared" si="707"/>
        <v>68303.915973096227</v>
      </c>
      <c r="AH1720" s="3">
        <f t="shared" si="708"/>
        <v>85251.34049957477</v>
      </c>
      <c r="AI1720" s="3">
        <f t="shared" si="709"/>
        <v>216993.4170976748</v>
      </c>
      <c r="AJ1720" s="3">
        <f t="shared" si="710"/>
        <v>440987.67083468736</v>
      </c>
      <c r="AK1720" s="3">
        <f t="shared" si="711"/>
        <v>124321.62537110981</v>
      </c>
      <c r="AL1720" s="3">
        <f t="shared" si="712"/>
        <v>464840.21193206211</v>
      </c>
      <c r="AM1720" s="3">
        <f t="shared" si="713"/>
        <v>32440.343809054477</v>
      </c>
      <c r="AN1720" s="3">
        <f t="shared" si="714"/>
        <v>952808.83182743355</v>
      </c>
      <c r="AO1720" s="3">
        <f t="shared" si="715"/>
        <v>144023.95668183378</v>
      </c>
      <c r="AP1720" s="3">
        <f t="shared" si="716"/>
        <v>165889.0806709865</v>
      </c>
      <c r="AQ1720" s="3">
        <f t="shared" si="717"/>
        <v>634765.23829635815</v>
      </c>
      <c r="AR1720" s="3">
        <f t="shared" si="718"/>
        <v>1000900.8462566629</v>
      </c>
      <c r="AS1720" s="3">
        <f t="shared" si="719"/>
        <v>0</v>
      </c>
      <c r="AT1720" s="3">
        <f t="shared" si="720"/>
        <v>0</v>
      </c>
      <c r="AU1720" s="3">
        <f t="shared" si="721"/>
        <v>0</v>
      </c>
      <c r="AV1720" s="3">
        <f t="shared" si="722"/>
        <v>0</v>
      </c>
      <c r="AW1720" s="3">
        <f t="shared" si="723"/>
        <v>0</v>
      </c>
      <c r="AX1720" s="3">
        <f t="shared" si="726"/>
        <v>6088741.7476500096</v>
      </c>
      <c r="AY1720" s="3">
        <f t="shared" si="727"/>
        <v>18</v>
      </c>
      <c r="AZ1720" s="3">
        <f t="shared" si="724"/>
        <v>0</v>
      </c>
      <c r="BA1720" s="3">
        <v>2355925.4714859864</v>
      </c>
      <c r="BB1720">
        <f t="shared" si="728"/>
        <v>0.34379999999999999</v>
      </c>
    </row>
    <row r="1721" spans="1:54">
      <c r="A1721" s="2">
        <v>1720</v>
      </c>
      <c r="B1721">
        <v>14</v>
      </c>
      <c r="C1721" s="3">
        <v>273785.74856141472</v>
      </c>
      <c r="D1721" s="3">
        <v>2013.1420036096517</v>
      </c>
      <c r="E1721" s="3">
        <v>88256.377947573928</v>
      </c>
      <c r="F1721" s="3">
        <v>5867.9047530937851</v>
      </c>
      <c r="G1721" s="3">
        <v>114484.20382827602</v>
      </c>
      <c r="H1721" s="3">
        <v>861308.65823968442</v>
      </c>
      <c r="I1721" s="3">
        <v>78243.196364750431</v>
      </c>
      <c r="J1721" s="3">
        <v>575333.28746583988</v>
      </c>
      <c r="K1721" s="3">
        <v>43275.704854486692</v>
      </c>
      <c r="L1721" s="3">
        <v>76423.700548432156</v>
      </c>
      <c r="M1721" s="3">
        <v>887388.76682895364</v>
      </c>
      <c r="N1721" s="3">
        <v>73861.844499699364</v>
      </c>
      <c r="O1721" s="3">
        <v>580434.5389559227</v>
      </c>
      <c r="P1721" s="3">
        <v>60817.868855440283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AA1721" s="3">
        <f t="shared" si="725"/>
        <v>273785.74856141472</v>
      </c>
      <c r="AB1721" s="3">
        <f t="shared" si="702"/>
        <v>2013.1420036096517</v>
      </c>
      <c r="AC1721" s="3">
        <f t="shared" si="703"/>
        <v>88256.377947573928</v>
      </c>
      <c r="AD1721" s="3">
        <f t="shared" si="704"/>
        <v>5867.9047530937851</v>
      </c>
      <c r="AE1721" s="3">
        <f t="shared" si="705"/>
        <v>114484.20382827602</v>
      </c>
      <c r="AF1721" s="3">
        <f t="shared" si="706"/>
        <v>861308.65823968442</v>
      </c>
      <c r="AG1721" s="3">
        <f t="shared" si="707"/>
        <v>78243.196364750431</v>
      </c>
      <c r="AH1721" s="3">
        <f t="shared" si="708"/>
        <v>575333.28746583988</v>
      </c>
      <c r="AI1721" s="3">
        <f t="shared" si="709"/>
        <v>43275.704854486692</v>
      </c>
      <c r="AJ1721" s="3">
        <f t="shared" si="710"/>
        <v>76423.700548432156</v>
      </c>
      <c r="AK1721" s="3">
        <f t="shared" si="711"/>
        <v>887388.76682895364</v>
      </c>
      <c r="AL1721" s="3">
        <f t="shared" si="712"/>
        <v>73861.844499699364</v>
      </c>
      <c r="AM1721" s="3">
        <f t="shared" si="713"/>
        <v>580434.5389559227</v>
      </c>
      <c r="AN1721" s="3">
        <f t="shared" si="714"/>
        <v>60817.868855440283</v>
      </c>
      <c r="AO1721" s="3">
        <f t="shared" si="715"/>
        <v>0</v>
      </c>
      <c r="AP1721" s="3">
        <f t="shared" si="716"/>
        <v>0</v>
      </c>
      <c r="AQ1721" s="3">
        <f t="shared" si="717"/>
        <v>0</v>
      </c>
      <c r="AR1721" s="3">
        <f t="shared" si="718"/>
        <v>0</v>
      </c>
      <c r="AS1721" s="3">
        <f t="shared" si="719"/>
        <v>0</v>
      </c>
      <c r="AT1721" s="3">
        <f t="shared" si="720"/>
        <v>0</v>
      </c>
      <c r="AU1721" s="3">
        <f t="shared" si="721"/>
        <v>0</v>
      </c>
      <c r="AV1721" s="3">
        <f t="shared" si="722"/>
        <v>0</v>
      </c>
      <c r="AW1721" s="3">
        <f t="shared" si="723"/>
        <v>0</v>
      </c>
      <c r="AX1721" s="3">
        <f t="shared" si="726"/>
        <v>3721494.9437071774</v>
      </c>
      <c r="AY1721" s="3">
        <f t="shared" si="727"/>
        <v>14</v>
      </c>
      <c r="AZ1721" s="3">
        <f t="shared" si="724"/>
        <v>0</v>
      </c>
      <c r="BA1721" s="3">
        <v>2360379.8811200946</v>
      </c>
      <c r="BB1721">
        <f t="shared" si="728"/>
        <v>0.34399999999999997</v>
      </c>
    </row>
    <row r="1722" spans="1:54">
      <c r="A1722" s="2">
        <v>1721</v>
      </c>
      <c r="B1722">
        <v>17</v>
      </c>
      <c r="C1722" s="3">
        <v>63056.086406129732</v>
      </c>
      <c r="D1722" s="3">
        <v>41934.621515030092</v>
      </c>
      <c r="E1722" s="3">
        <v>120171.78437949896</v>
      </c>
      <c r="F1722" s="3">
        <v>27908.741843972857</v>
      </c>
      <c r="G1722" s="3">
        <v>495229.23042432044</v>
      </c>
      <c r="H1722" s="3">
        <v>79157.796948356612</v>
      </c>
      <c r="I1722" s="3">
        <v>18472.143634185311</v>
      </c>
      <c r="J1722" s="3">
        <v>659080.72539696819</v>
      </c>
      <c r="K1722" s="3">
        <v>172676.83669619806</v>
      </c>
      <c r="L1722" s="3">
        <v>98011.025459501514</v>
      </c>
      <c r="M1722" s="3">
        <v>277916.93493193504</v>
      </c>
      <c r="N1722" s="3">
        <v>20088.937425354965</v>
      </c>
      <c r="O1722" s="3">
        <v>162014.39583503699</v>
      </c>
      <c r="P1722" s="3">
        <v>163924.50887852011</v>
      </c>
      <c r="Q1722" s="3">
        <v>1225307.0621996685</v>
      </c>
      <c r="R1722" s="3">
        <v>272315.92123119964</v>
      </c>
      <c r="S1722" s="3">
        <v>271151.16896673728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AA1722" s="3">
        <f t="shared" si="725"/>
        <v>63056.086406129732</v>
      </c>
      <c r="AB1722" s="3">
        <f t="shared" si="702"/>
        <v>41934.621515030092</v>
      </c>
      <c r="AC1722" s="3">
        <f t="shared" si="703"/>
        <v>120171.78437949896</v>
      </c>
      <c r="AD1722" s="3">
        <f t="shared" si="704"/>
        <v>27908.741843972857</v>
      </c>
      <c r="AE1722" s="3">
        <f t="shared" si="705"/>
        <v>495229.23042432044</v>
      </c>
      <c r="AF1722" s="3">
        <f t="shared" si="706"/>
        <v>79157.796948356612</v>
      </c>
      <c r="AG1722" s="3">
        <f t="shared" si="707"/>
        <v>18472.143634185311</v>
      </c>
      <c r="AH1722" s="3">
        <f t="shared" si="708"/>
        <v>659080.72539696819</v>
      </c>
      <c r="AI1722" s="3">
        <f t="shared" si="709"/>
        <v>172676.83669619806</v>
      </c>
      <c r="AJ1722" s="3">
        <f t="shared" si="710"/>
        <v>98011.025459501514</v>
      </c>
      <c r="AK1722" s="3">
        <f t="shared" si="711"/>
        <v>277916.93493193504</v>
      </c>
      <c r="AL1722" s="3">
        <f t="shared" si="712"/>
        <v>20088.937425354965</v>
      </c>
      <c r="AM1722" s="3">
        <f t="shared" si="713"/>
        <v>162014.39583503699</v>
      </c>
      <c r="AN1722" s="3">
        <f t="shared" si="714"/>
        <v>163924.50887852011</v>
      </c>
      <c r="AO1722" s="3">
        <f t="shared" si="715"/>
        <v>1225307.0621996685</v>
      </c>
      <c r="AP1722" s="3">
        <f t="shared" si="716"/>
        <v>272315.92123119964</v>
      </c>
      <c r="AQ1722" s="3">
        <f t="shared" si="717"/>
        <v>271151.16896673728</v>
      </c>
      <c r="AR1722" s="3">
        <f t="shared" si="718"/>
        <v>0</v>
      </c>
      <c r="AS1722" s="3">
        <f t="shared" si="719"/>
        <v>0</v>
      </c>
      <c r="AT1722" s="3">
        <f t="shared" si="720"/>
        <v>0</v>
      </c>
      <c r="AU1722" s="3">
        <f t="shared" si="721"/>
        <v>0</v>
      </c>
      <c r="AV1722" s="3">
        <f t="shared" si="722"/>
        <v>0</v>
      </c>
      <c r="AW1722" s="3">
        <f t="shared" si="723"/>
        <v>0</v>
      </c>
      <c r="AX1722" s="3">
        <f t="shared" si="726"/>
        <v>4168417.9221726139</v>
      </c>
      <c r="AY1722" s="3">
        <f t="shared" si="727"/>
        <v>17</v>
      </c>
      <c r="AZ1722" s="3">
        <f t="shared" si="724"/>
        <v>0</v>
      </c>
      <c r="BA1722" s="3">
        <v>2361910.4359549703</v>
      </c>
      <c r="BB1722">
        <f t="shared" si="728"/>
        <v>0.34420000000000001</v>
      </c>
    </row>
    <row r="1723" spans="1:54">
      <c r="A1723" s="2">
        <v>1722</v>
      </c>
      <c r="B1723">
        <v>10</v>
      </c>
      <c r="C1723" s="3">
        <v>20456.902380692201</v>
      </c>
      <c r="D1723" s="3">
        <v>238559.05784651046</v>
      </c>
      <c r="E1723" s="3">
        <v>779546.92960432579</v>
      </c>
      <c r="F1723" s="3">
        <v>43163.984472122378</v>
      </c>
      <c r="G1723" s="3">
        <v>190026.50545785375</v>
      </c>
      <c r="H1723" s="3">
        <v>361668.80671852751</v>
      </c>
      <c r="I1723" s="3">
        <v>195937.71586434648</v>
      </c>
      <c r="J1723" s="3">
        <v>8176.4968923478882</v>
      </c>
      <c r="K1723" s="3">
        <v>23639.399450920148</v>
      </c>
      <c r="L1723" s="3">
        <v>67264.769681001839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AA1723" s="3">
        <f t="shared" si="725"/>
        <v>20456.902380692201</v>
      </c>
      <c r="AB1723" s="3">
        <f t="shared" si="702"/>
        <v>238559.05784651046</v>
      </c>
      <c r="AC1723" s="3">
        <f t="shared" si="703"/>
        <v>779546.92960432579</v>
      </c>
      <c r="AD1723" s="3">
        <f t="shared" si="704"/>
        <v>43163.984472122378</v>
      </c>
      <c r="AE1723" s="3">
        <f t="shared" si="705"/>
        <v>190026.50545785375</v>
      </c>
      <c r="AF1723" s="3">
        <f t="shared" si="706"/>
        <v>361668.80671852751</v>
      </c>
      <c r="AG1723" s="3">
        <f t="shared" si="707"/>
        <v>195937.71586434648</v>
      </c>
      <c r="AH1723" s="3">
        <f t="shared" si="708"/>
        <v>8176.4968923478882</v>
      </c>
      <c r="AI1723" s="3">
        <f t="shared" si="709"/>
        <v>23639.399450920148</v>
      </c>
      <c r="AJ1723" s="3">
        <f t="shared" si="710"/>
        <v>67264.769681001839</v>
      </c>
      <c r="AK1723" s="3">
        <f t="shared" si="711"/>
        <v>0</v>
      </c>
      <c r="AL1723" s="3">
        <f t="shared" si="712"/>
        <v>0</v>
      </c>
      <c r="AM1723" s="3">
        <f t="shared" si="713"/>
        <v>0</v>
      </c>
      <c r="AN1723" s="3">
        <f t="shared" si="714"/>
        <v>0</v>
      </c>
      <c r="AO1723" s="3">
        <f t="shared" si="715"/>
        <v>0</v>
      </c>
      <c r="AP1723" s="3">
        <f t="shared" si="716"/>
        <v>0</v>
      </c>
      <c r="AQ1723" s="3">
        <f t="shared" si="717"/>
        <v>0</v>
      </c>
      <c r="AR1723" s="3">
        <f t="shared" si="718"/>
        <v>0</v>
      </c>
      <c r="AS1723" s="3">
        <f t="shared" si="719"/>
        <v>0</v>
      </c>
      <c r="AT1723" s="3">
        <f t="shared" si="720"/>
        <v>0</v>
      </c>
      <c r="AU1723" s="3">
        <f t="shared" si="721"/>
        <v>0</v>
      </c>
      <c r="AV1723" s="3">
        <f t="shared" si="722"/>
        <v>0</v>
      </c>
      <c r="AW1723" s="3">
        <f t="shared" si="723"/>
        <v>0</v>
      </c>
      <c r="AX1723" s="3">
        <f t="shared" si="726"/>
        <v>1928440.5683686484</v>
      </c>
      <c r="AY1723" s="3">
        <f t="shared" si="727"/>
        <v>10</v>
      </c>
      <c r="AZ1723" s="3">
        <f t="shared" si="724"/>
        <v>0</v>
      </c>
      <c r="BA1723" s="3">
        <v>2362562.5495377891</v>
      </c>
      <c r="BB1723">
        <f t="shared" si="728"/>
        <v>0.34439999999999998</v>
      </c>
    </row>
    <row r="1724" spans="1:54">
      <c r="A1724" s="2">
        <v>1723</v>
      </c>
      <c r="B1724">
        <v>18</v>
      </c>
      <c r="C1724" s="3">
        <v>9800.2439366361814</v>
      </c>
      <c r="D1724" s="3">
        <v>390526.51296409284</v>
      </c>
      <c r="E1724" s="3">
        <v>126705.38119918491</v>
      </c>
      <c r="F1724" s="3">
        <v>74243.852642854705</v>
      </c>
      <c r="G1724" s="3">
        <v>15751.054812044549</v>
      </c>
      <c r="H1724" s="3">
        <v>45172.057984102787</v>
      </c>
      <c r="I1724" s="3">
        <v>469796.42269517918</v>
      </c>
      <c r="J1724" s="3">
        <v>63624.797550616022</v>
      </c>
      <c r="K1724" s="3">
        <v>160402.9488943312</v>
      </c>
      <c r="L1724" s="3">
        <v>45055.353952185695</v>
      </c>
      <c r="M1724" s="3">
        <v>1740960.7114232879</v>
      </c>
      <c r="N1724" s="3">
        <v>62352.10979627879</v>
      </c>
      <c r="O1724" s="3">
        <v>81067.213657935295</v>
      </c>
      <c r="P1724" s="3">
        <v>129319.45176601186</v>
      </c>
      <c r="Q1724" s="3">
        <v>28054.878632701464</v>
      </c>
      <c r="R1724" s="3">
        <v>20936.635216731764</v>
      </c>
      <c r="S1724" s="3">
        <v>489081.0883922936</v>
      </c>
      <c r="T1724" s="3">
        <v>63335.02957871645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AA1724" s="3">
        <f t="shared" si="725"/>
        <v>9800.2439366361814</v>
      </c>
      <c r="AB1724" s="3">
        <f t="shared" si="702"/>
        <v>390526.51296409284</v>
      </c>
      <c r="AC1724" s="3">
        <f t="shared" si="703"/>
        <v>126705.38119918491</v>
      </c>
      <c r="AD1724" s="3">
        <f t="shared" si="704"/>
        <v>74243.852642854705</v>
      </c>
      <c r="AE1724" s="3">
        <f t="shared" si="705"/>
        <v>15751.054812044549</v>
      </c>
      <c r="AF1724" s="3">
        <f t="shared" si="706"/>
        <v>45172.057984102787</v>
      </c>
      <c r="AG1724" s="3">
        <f t="shared" si="707"/>
        <v>469796.42269517918</v>
      </c>
      <c r="AH1724" s="3">
        <f t="shared" si="708"/>
        <v>63624.797550616022</v>
      </c>
      <c r="AI1724" s="3">
        <f t="shared" si="709"/>
        <v>160402.9488943312</v>
      </c>
      <c r="AJ1724" s="3">
        <f t="shared" si="710"/>
        <v>45055.353952185695</v>
      </c>
      <c r="AK1724" s="3">
        <f t="shared" si="711"/>
        <v>1740960.7114232879</v>
      </c>
      <c r="AL1724" s="3">
        <f t="shared" si="712"/>
        <v>62352.10979627879</v>
      </c>
      <c r="AM1724" s="3">
        <f t="shared" si="713"/>
        <v>81067.213657935295</v>
      </c>
      <c r="AN1724" s="3">
        <f t="shared" si="714"/>
        <v>129319.45176601186</v>
      </c>
      <c r="AO1724" s="3">
        <f t="shared" si="715"/>
        <v>28054.878632701464</v>
      </c>
      <c r="AP1724" s="3">
        <f t="shared" si="716"/>
        <v>20936.635216731764</v>
      </c>
      <c r="AQ1724" s="3">
        <f t="shared" si="717"/>
        <v>489081.0883922936</v>
      </c>
      <c r="AR1724" s="3">
        <f t="shared" si="718"/>
        <v>63335.02957871645</v>
      </c>
      <c r="AS1724" s="3">
        <f t="shared" si="719"/>
        <v>0</v>
      </c>
      <c r="AT1724" s="3">
        <f t="shared" si="720"/>
        <v>0</v>
      </c>
      <c r="AU1724" s="3">
        <f t="shared" si="721"/>
        <v>0</v>
      </c>
      <c r="AV1724" s="3">
        <f t="shared" si="722"/>
        <v>0</v>
      </c>
      <c r="AW1724" s="3">
        <f t="shared" si="723"/>
        <v>0</v>
      </c>
      <c r="AX1724" s="3">
        <f t="shared" si="726"/>
        <v>4016185.745095185</v>
      </c>
      <c r="AY1724" s="3">
        <f t="shared" si="727"/>
        <v>18</v>
      </c>
      <c r="AZ1724" s="3">
        <f t="shared" si="724"/>
        <v>0</v>
      </c>
      <c r="BA1724" s="3">
        <v>2364551.7406976512</v>
      </c>
      <c r="BB1724">
        <f t="shared" si="728"/>
        <v>0.34460000000000002</v>
      </c>
    </row>
    <row r="1725" spans="1:54">
      <c r="A1725" s="2">
        <v>1724</v>
      </c>
      <c r="B1725">
        <v>10</v>
      </c>
      <c r="C1725" s="3">
        <v>6280.9984695779904</v>
      </c>
      <c r="D1725" s="3">
        <v>172695.20377055419</v>
      </c>
      <c r="E1725" s="3">
        <v>142631.58544383472</v>
      </c>
      <c r="F1725" s="3">
        <v>5700349.4209230877</v>
      </c>
      <c r="G1725" s="3">
        <v>52612.238715563813</v>
      </c>
      <c r="H1725" s="3">
        <v>589990.65792680683</v>
      </c>
      <c r="I1725" s="3">
        <v>493020.19806090673</v>
      </c>
      <c r="J1725" s="3">
        <v>13896.033420997745</v>
      </c>
      <c r="K1725" s="3">
        <v>40964.504695067728</v>
      </c>
      <c r="L1725" s="3">
        <v>308413.03820892063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AA1725" s="3">
        <f t="shared" si="725"/>
        <v>6280.9984695779904</v>
      </c>
      <c r="AB1725" s="3">
        <f t="shared" si="702"/>
        <v>172695.20377055419</v>
      </c>
      <c r="AC1725" s="3">
        <f t="shared" si="703"/>
        <v>142631.58544383472</v>
      </c>
      <c r="AD1725" s="3">
        <f t="shared" si="704"/>
        <v>5700349.4209230877</v>
      </c>
      <c r="AE1725" s="3">
        <f t="shared" si="705"/>
        <v>52612.238715563813</v>
      </c>
      <c r="AF1725" s="3">
        <f t="shared" si="706"/>
        <v>589990.65792680683</v>
      </c>
      <c r="AG1725" s="3">
        <f t="shared" si="707"/>
        <v>493020.19806090673</v>
      </c>
      <c r="AH1725" s="3">
        <f t="shared" si="708"/>
        <v>13896.033420997745</v>
      </c>
      <c r="AI1725" s="3">
        <f t="shared" si="709"/>
        <v>40964.504695067728</v>
      </c>
      <c r="AJ1725" s="3">
        <f t="shared" si="710"/>
        <v>308413.03820892063</v>
      </c>
      <c r="AK1725" s="3">
        <f t="shared" si="711"/>
        <v>0</v>
      </c>
      <c r="AL1725" s="3">
        <f t="shared" si="712"/>
        <v>0</v>
      </c>
      <c r="AM1725" s="3">
        <f t="shared" si="713"/>
        <v>0</v>
      </c>
      <c r="AN1725" s="3">
        <f t="shared" si="714"/>
        <v>0</v>
      </c>
      <c r="AO1725" s="3">
        <f t="shared" si="715"/>
        <v>0</v>
      </c>
      <c r="AP1725" s="3">
        <f t="shared" si="716"/>
        <v>0</v>
      </c>
      <c r="AQ1725" s="3">
        <f t="shared" si="717"/>
        <v>0</v>
      </c>
      <c r="AR1725" s="3">
        <f t="shared" si="718"/>
        <v>0</v>
      </c>
      <c r="AS1725" s="3">
        <f t="shared" si="719"/>
        <v>0</v>
      </c>
      <c r="AT1725" s="3">
        <f t="shared" si="720"/>
        <v>0</v>
      </c>
      <c r="AU1725" s="3">
        <f t="shared" si="721"/>
        <v>0</v>
      </c>
      <c r="AV1725" s="3">
        <f t="shared" si="722"/>
        <v>0</v>
      </c>
      <c r="AW1725" s="3">
        <f t="shared" si="723"/>
        <v>0</v>
      </c>
      <c r="AX1725" s="3">
        <f t="shared" si="726"/>
        <v>7520853.8796353182</v>
      </c>
      <c r="AY1725" s="3">
        <f t="shared" si="727"/>
        <v>10</v>
      </c>
      <c r="AZ1725" s="3">
        <f t="shared" si="724"/>
        <v>0</v>
      </c>
      <c r="BA1725" s="3">
        <v>2364893.5239225719</v>
      </c>
      <c r="BB1725">
        <f t="shared" si="728"/>
        <v>0.3448</v>
      </c>
    </row>
    <row r="1726" spans="1:54">
      <c r="A1726" s="2">
        <v>1725</v>
      </c>
      <c r="B1726">
        <v>10</v>
      </c>
      <c r="C1726" s="3">
        <v>159088.52280101142</v>
      </c>
      <c r="D1726" s="3">
        <v>521499.08382886328</v>
      </c>
      <c r="E1726" s="3">
        <v>52423.705608635544</v>
      </c>
      <c r="F1726" s="3">
        <v>488159.30620545626</v>
      </c>
      <c r="G1726" s="3">
        <v>71188.410970036217</v>
      </c>
      <c r="H1726" s="3">
        <v>295056.09763215244</v>
      </c>
      <c r="I1726" s="3">
        <v>53240.71400228564</v>
      </c>
      <c r="J1726" s="3">
        <v>16960.280570650815</v>
      </c>
      <c r="K1726" s="3">
        <v>50513.574417488795</v>
      </c>
      <c r="L1726" s="3">
        <v>218773.7026288721</v>
      </c>
      <c r="M1726" s="3">
        <v>0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AA1726" s="3">
        <f t="shared" si="725"/>
        <v>159088.52280101142</v>
      </c>
      <c r="AB1726" s="3">
        <f t="shared" si="702"/>
        <v>521499.08382886328</v>
      </c>
      <c r="AC1726" s="3">
        <f t="shared" si="703"/>
        <v>52423.705608635544</v>
      </c>
      <c r="AD1726" s="3">
        <f t="shared" si="704"/>
        <v>488159.30620545626</v>
      </c>
      <c r="AE1726" s="3">
        <f t="shared" si="705"/>
        <v>71188.410970036217</v>
      </c>
      <c r="AF1726" s="3">
        <f t="shared" si="706"/>
        <v>295056.09763215244</v>
      </c>
      <c r="AG1726" s="3">
        <f t="shared" si="707"/>
        <v>53240.71400228564</v>
      </c>
      <c r="AH1726" s="3">
        <f t="shared" si="708"/>
        <v>16960.280570650815</v>
      </c>
      <c r="AI1726" s="3">
        <f t="shared" si="709"/>
        <v>50513.574417488795</v>
      </c>
      <c r="AJ1726" s="3">
        <f t="shared" si="710"/>
        <v>218773.7026288721</v>
      </c>
      <c r="AK1726" s="3">
        <f t="shared" si="711"/>
        <v>0</v>
      </c>
      <c r="AL1726" s="3">
        <f t="shared" si="712"/>
        <v>0</v>
      </c>
      <c r="AM1726" s="3">
        <f t="shared" si="713"/>
        <v>0</v>
      </c>
      <c r="AN1726" s="3">
        <f t="shared" si="714"/>
        <v>0</v>
      </c>
      <c r="AO1726" s="3">
        <f t="shared" si="715"/>
        <v>0</v>
      </c>
      <c r="AP1726" s="3">
        <f t="shared" si="716"/>
        <v>0</v>
      </c>
      <c r="AQ1726" s="3">
        <f t="shared" si="717"/>
        <v>0</v>
      </c>
      <c r="AR1726" s="3">
        <f t="shared" si="718"/>
        <v>0</v>
      </c>
      <c r="AS1726" s="3">
        <f t="shared" si="719"/>
        <v>0</v>
      </c>
      <c r="AT1726" s="3">
        <f t="shared" si="720"/>
        <v>0</v>
      </c>
      <c r="AU1726" s="3">
        <f t="shared" si="721"/>
        <v>0</v>
      </c>
      <c r="AV1726" s="3">
        <f t="shared" si="722"/>
        <v>0</v>
      </c>
      <c r="AW1726" s="3">
        <f t="shared" si="723"/>
        <v>0</v>
      </c>
      <c r="AX1726" s="3">
        <f t="shared" si="726"/>
        <v>1926903.3986654524</v>
      </c>
      <c r="AY1726" s="3">
        <f t="shared" si="727"/>
        <v>10</v>
      </c>
      <c r="AZ1726" s="3">
        <f t="shared" si="724"/>
        <v>0</v>
      </c>
      <c r="BA1726" s="3">
        <v>2365228.2188841882</v>
      </c>
      <c r="BB1726">
        <f t="shared" si="728"/>
        <v>0.34499999999999997</v>
      </c>
    </row>
    <row r="1727" spans="1:54">
      <c r="A1727" s="2">
        <v>1726</v>
      </c>
      <c r="B1727">
        <v>16</v>
      </c>
      <c r="C1727" s="3">
        <v>379434.27289520524</v>
      </c>
      <c r="D1727" s="3">
        <v>43812.491591277983</v>
      </c>
      <c r="E1727" s="3">
        <v>71400.082312788727</v>
      </c>
      <c r="F1727" s="3">
        <v>248183.60833713238</v>
      </c>
      <c r="G1727" s="3">
        <v>16775.985611872085</v>
      </c>
      <c r="H1727" s="3">
        <v>239369.96634098605</v>
      </c>
      <c r="I1727" s="3">
        <v>520132.09992194164</v>
      </c>
      <c r="J1727" s="3">
        <v>89251.01807871474</v>
      </c>
      <c r="K1727" s="3">
        <v>66946.330568226913</v>
      </c>
      <c r="L1727" s="3">
        <v>24726.059570384627</v>
      </c>
      <c r="M1727" s="3">
        <v>162402.04915422783</v>
      </c>
      <c r="N1727" s="3">
        <v>47323.594553755698</v>
      </c>
      <c r="O1727" s="3">
        <v>77364.653758180168</v>
      </c>
      <c r="P1727" s="3">
        <v>234352.79514508072</v>
      </c>
      <c r="Q1727" s="3">
        <v>125957.08316859147</v>
      </c>
      <c r="R1727" s="3">
        <v>98782.668902347461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AA1727" s="3">
        <f t="shared" si="725"/>
        <v>379434.27289520524</v>
      </c>
      <c r="AB1727" s="3">
        <f t="shared" si="702"/>
        <v>43812.491591277983</v>
      </c>
      <c r="AC1727" s="3">
        <f t="shared" si="703"/>
        <v>71400.082312788727</v>
      </c>
      <c r="AD1727" s="3">
        <f t="shared" si="704"/>
        <v>248183.60833713238</v>
      </c>
      <c r="AE1727" s="3">
        <f t="shared" si="705"/>
        <v>16775.985611872085</v>
      </c>
      <c r="AF1727" s="3">
        <f t="shared" si="706"/>
        <v>239369.96634098605</v>
      </c>
      <c r="AG1727" s="3">
        <f t="shared" si="707"/>
        <v>520132.09992194164</v>
      </c>
      <c r="AH1727" s="3">
        <f t="shared" si="708"/>
        <v>89251.01807871474</v>
      </c>
      <c r="AI1727" s="3">
        <f t="shared" si="709"/>
        <v>66946.330568226913</v>
      </c>
      <c r="AJ1727" s="3">
        <f t="shared" si="710"/>
        <v>24726.059570384627</v>
      </c>
      <c r="AK1727" s="3">
        <f t="shared" si="711"/>
        <v>162402.04915422783</v>
      </c>
      <c r="AL1727" s="3">
        <f t="shared" si="712"/>
        <v>47323.594553755698</v>
      </c>
      <c r="AM1727" s="3">
        <f t="shared" si="713"/>
        <v>77364.653758180168</v>
      </c>
      <c r="AN1727" s="3">
        <f t="shared" si="714"/>
        <v>234352.79514508072</v>
      </c>
      <c r="AO1727" s="3">
        <f t="shared" si="715"/>
        <v>125957.08316859147</v>
      </c>
      <c r="AP1727" s="3">
        <f t="shared" si="716"/>
        <v>98782.668902347461</v>
      </c>
      <c r="AQ1727" s="3">
        <f t="shared" si="717"/>
        <v>0</v>
      </c>
      <c r="AR1727" s="3">
        <f t="shared" si="718"/>
        <v>0</v>
      </c>
      <c r="AS1727" s="3">
        <f t="shared" si="719"/>
        <v>0</v>
      </c>
      <c r="AT1727" s="3">
        <f t="shared" si="720"/>
        <v>0</v>
      </c>
      <c r="AU1727" s="3">
        <f t="shared" si="721"/>
        <v>0</v>
      </c>
      <c r="AV1727" s="3">
        <f t="shared" si="722"/>
        <v>0</v>
      </c>
      <c r="AW1727" s="3">
        <f t="shared" si="723"/>
        <v>0</v>
      </c>
      <c r="AX1727" s="3">
        <f t="shared" si="726"/>
        <v>2446214.7599107134</v>
      </c>
      <c r="AY1727" s="3">
        <f t="shared" si="727"/>
        <v>16</v>
      </c>
      <c r="AZ1727" s="3">
        <f t="shared" si="724"/>
        <v>0</v>
      </c>
      <c r="BA1727" s="3">
        <v>2367657.7596510607</v>
      </c>
      <c r="BB1727">
        <f t="shared" si="728"/>
        <v>0.34520000000000001</v>
      </c>
    </row>
    <row r="1728" spans="1:54">
      <c r="A1728" s="2">
        <v>1727</v>
      </c>
      <c r="B1728">
        <v>14</v>
      </c>
      <c r="C1728" s="3">
        <v>3553266.4221155397</v>
      </c>
      <c r="D1728" s="3">
        <v>144877.24518514686</v>
      </c>
      <c r="E1728" s="3">
        <v>481230.51464739634</v>
      </c>
      <c r="F1728" s="3">
        <v>29062.498027634785</v>
      </c>
      <c r="G1728" s="3">
        <v>987490.80267771124</v>
      </c>
      <c r="H1728" s="3">
        <v>112154.33541957333</v>
      </c>
      <c r="I1728" s="3">
        <v>521080.01107407414</v>
      </c>
      <c r="J1728" s="3">
        <v>21131.402252511489</v>
      </c>
      <c r="K1728" s="3">
        <v>277257.83139008889</v>
      </c>
      <c r="L1728" s="3">
        <v>30600.427588943832</v>
      </c>
      <c r="M1728" s="3">
        <v>200382.44842727049</v>
      </c>
      <c r="N1728" s="3">
        <v>272539.05863499746</v>
      </c>
      <c r="O1728" s="3">
        <v>11159.387631403921</v>
      </c>
      <c r="P1728" s="3">
        <v>183818.44006634687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AA1728" s="3">
        <f t="shared" si="725"/>
        <v>3553266.4221155397</v>
      </c>
      <c r="AB1728" s="3">
        <f t="shared" si="702"/>
        <v>144877.24518514686</v>
      </c>
      <c r="AC1728" s="3">
        <f t="shared" si="703"/>
        <v>481230.51464739634</v>
      </c>
      <c r="AD1728" s="3">
        <f t="shared" si="704"/>
        <v>29062.498027634785</v>
      </c>
      <c r="AE1728" s="3">
        <f t="shared" si="705"/>
        <v>987490.80267771124</v>
      </c>
      <c r="AF1728" s="3">
        <f t="shared" si="706"/>
        <v>112154.33541957333</v>
      </c>
      <c r="AG1728" s="3">
        <f t="shared" si="707"/>
        <v>521080.01107407414</v>
      </c>
      <c r="AH1728" s="3">
        <f t="shared" si="708"/>
        <v>21131.402252511489</v>
      </c>
      <c r="AI1728" s="3">
        <f t="shared" si="709"/>
        <v>277257.83139008889</v>
      </c>
      <c r="AJ1728" s="3">
        <f t="shared" si="710"/>
        <v>30600.427588943832</v>
      </c>
      <c r="AK1728" s="3">
        <f t="shared" si="711"/>
        <v>200382.44842727049</v>
      </c>
      <c r="AL1728" s="3">
        <f t="shared" si="712"/>
        <v>272539.05863499746</v>
      </c>
      <c r="AM1728" s="3">
        <f t="shared" si="713"/>
        <v>11159.387631403921</v>
      </c>
      <c r="AN1728" s="3">
        <f t="shared" si="714"/>
        <v>183818.44006634687</v>
      </c>
      <c r="AO1728" s="3">
        <f t="shared" si="715"/>
        <v>0</v>
      </c>
      <c r="AP1728" s="3">
        <f t="shared" si="716"/>
        <v>0</v>
      </c>
      <c r="AQ1728" s="3">
        <f t="shared" si="717"/>
        <v>0</v>
      </c>
      <c r="AR1728" s="3">
        <f t="shared" si="718"/>
        <v>0</v>
      </c>
      <c r="AS1728" s="3">
        <f t="shared" si="719"/>
        <v>0</v>
      </c>
      <c r="AT1728" s="3">
        <f t="shared" si="720"/>
        <v>0</v>
      </c>
      <c r="AU1728" s="3">
        <f t="shared" si="721"/>
        <v>0</v>
      </c>
      <c r="AV1728" s="3">
        <f t="shared" si="722"/>
        <v>0</v>
      </c>
      <c r="AW1728" s="3">
        <f t="shared" si="723"/>
        <v>0</v>
      </c>
      <c r="AX1728" s="3">
        <f t="shared" si="726"/>
        <v>6826050.8251386387</v>
      </c>
      <c r="AY1728" s="3">
        <f t="shared" si="727"/>
        <v>14</v>
      </c>
      <c r="AZ1728" s="3">
        <f t="shared" si="724"/>
        <v>0</v>
      </c>
      <c r="BA1728" s="3">
        <v>2368784.1097116396</v>
      </c>
      <c r="BB1728">
        <f t="shared" si="728"/>
        <v>0.34539999999999998</v>
      </c>
    </row>
    <row r="1729" spans="1:54">
      <c r="A1729" s="2">
        <v>1728</v>
      </c>
      <c r="B1729">
        <v>18</v>
      </c>
      <c r="C1729" s="3">
        <v>20934.81794045923</v>
      </c>
      <c r="D1729" s="3">
        <v>1177.5962102047715</v>
      </c>
      <c r="E1729" s="3">
        <v>167358.74698481717</v>
      </c>
      <c r="F1729" s="3">
        <v>9839.1033441759082</v>
      </c>
      <c r="G1729" s="3">
        <v>65380.306829186498</v>
      </c>
      <c r="H1729" s="3">
        <v>340342.71958144923</v>
      </c>
      <c r="I1729" s="3">
        <v>669588.2206225557</v>
      </c>
      <c r="J1729" s="3">
        <v>226740.24510284769</v>
      </c>
      <c r="K1729" s="3">
        <v>382708.91107876366</v>
      </c>
      <c r="L1729" s="3">
        <v>341959.66054423095</v>
      </c>
      <c r="M1729" s="3">
        <v>283167.36463424913</v>
      </c>
      <c r="N1729" s="3">
        <v>19578.767236643689</v>
      </c>
      <c r="O1729" s="3">
        <v>554768.87521915988</v>
      </c>
      <c r="P1729" s="3">
        <v>526514.50106056558</v>
      </c>
      <c r="Q1729" s="3">
        <v>491487.99363636685</v>
      </c>
      <c r="R1729" s="3">
        <v>224432.01587074131</v>
      </c>
      <c r="S1729" s="3">
        <v>2113.3478505657649</v>
      </c>
      <c r="T1729" s="3">
        <v>162285.52018532017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AA1729" s="3">
        <f t="shared" si="725"/>
        <v>20934.81794045923</v>
      </c>
      <c r="AB1729" s="3">
        <f t="shared" si="702"/>
        <v>1177.5962102047715</v>
      </c>
      <c r="AC1729" s="3">
        <f t="shared" si="703"/>
        <v>167358.74698481717</v>
      </c>
      <c r="AD1729" s="3">
        <f t="shared" si="704"/>
        <v>9839.1033441759082</v>
      </c>
      <c r="AE1729" s="3">
        <f t="shared" si="705"/>
        <v>65380.306829186498</v>
      </c>
      <c r="AF1729" s="3">
        <f t="shared" si="706"/>
        <v>340342.71958144923</v>
      </c>
      <c r="AG1729" s="3">
        <f t="shared" si="707"/>
        <v>669588.2206225557</v>
      </c>
      <c r="AH1729" s="3">
        <f t="shared" si="708"/>
        <v>226740.24510284769</v>
      </c>
      <c r="AI1729" s="3">
        <f t="shared" si="709"/>
        <v>382708.91107876366</v>
      </c>
      <c r="AJ1729" s="3">
        <f t="shared" si="710"/>
        <v>341959.66054423095</v>
      </c>
      <c r="AK1729" s="3">
        <f t="shared" si="711"/>
        <v>283167.36463424913</v>
      </c>
      <c r="AL1729" s="3">
        <f t="shared" si="712"/>
        <v>19578.767236643689</v>
      </c>
      <c r="AM1729" s="3">
        <f t="shared" si="713"/>
        <v>554768.87521915988</v>
      </c>
      <c r="AN1729" s="3">
        <f t="shared" si="714"/>
        <v>526514.50106056558</v>
      </c>
      <c r="AO1729" s="3">
        <f t="shared" si="715"/>
        <v>491487.99363636685</v>
      </c>
      <c r="AP1729" s="3">
        <f t="shared" si="716"/>
        <v>224432.01587074131</v>
      </c>
      <c r="AQ1729" s="3">
        <f t="shared" si="717"/>
        <v>2113.3478505657649</v>
      </c>
      <c r="AR1729" s="3">
        <f t="shared" si="718"/>
        <v>162285.52018532017</v>
      </c>
      <c r="AS1729" s="3">
        <f t="shared" si="719"/>
        <v>0</v>
      </c>
      <c r="AT1729" s="3">
        <f t="shared" si="720"/>
        <v>0</v>
      </c>
      <c r="AU1729" s="3">
        <f t="shared" si="721"/>
        <v>0</v>
      </c>
      <c r="AV1729" s="3">
        <f t="shared" si="722"/>
        <v>0</v>
      </c>
      <c r="AW1729" s="3">
        <f t="shared" si="723"/>
        <v>0</v>
      </c>
      <c r="AX1729" s="3">
        <f t="shared" si="726"/>
        <v>4490378.7139323018</v>
      </c>
      <c r="AY1729" s="3">
        <f t="shared" si="727"/>
        <v>18</v>
      </c>
      <c r="AZ1729" s="3">
        <f t="shared" si="724"/>
        <v>0</v>
      </c>
      <c r="BA1729" s="3">
        <v>2371121.129652462</v>
      </c>
      <c r="BB1729">
        <f t="shared" si="728"/>
        <v>0.34560000000000002</v>
      </c>
    </row>
    <row r="1730" spans="1:54">
      <c r="A1730" s="2">
        <v>1729</v>
      </c>
      <c r="B1730">
        <v>14</v>
      </c>
      <c r="C1730" s="3">
        <v>51614.314293969845</v>
      </c>
      <c r="D1730" s="3">
        <v>37730.466744523714</v>
      </c>
      <c r="E1730" s="3">
        <v>88978.589732691558</v>
      </c>
      <c r="F1730" s="3">
        <v>376275.63245677855</v>
      </c>
      <c r="G1730" s="3">
        <v>1373708.4547200128</v>
      </c>
      <c r="H1730" s="3">
        <v>27966.965549715558</v>
      </c>
      <c r="I1730" s="3">
        <v>780407.22250017885</v>
      </c>
      <c r="J1730" s="3">
        <v>1210449.6915573895</v>
      </c>
      <c r="K1730" s="3">
        <v>32236.507103904223</v>
      </c>
      <c r="L1730" s="3">
        <v>24139.56140823528</v>
      </c>
      <c r="M1730" s="3">
        <v>133898.40531252508</v>
      </c>
      <c r="N1730" s="3">
        <v>82272.301470685954</v>
      </c>
      <c r="O1730" s="3">
        <v>111714.86983207936</v>
      </c>
      <c r="P1730" s="3">
        <v>2020.8314700551148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AA1730" s="3">
        <f t="shared" si="725"/>
        <v>51614.314293969845</v>
      </c>
      <c r="AB1730" s="3">
        <f t="shared" ref="AB1730:AB1793" si="729">IF(D1730&gt;(80000000*0.329),0,IF(D1730&gt;0,D1730,0))</f>
        <v>37730.466744523714</v>
      </c>
      <c r="AC1730" s="3">
        <f t="shared" ref="AC1730:AC1793" si="730">IF(E1730&gt;(80000000*0.329),0,IF(E1730&gt;0,E1730,0))</f>
        <v>88978.589732691558</v>
      </c>
      <c r="AD1730" s="3">
        <f t="shared" ref="AD1730:AD1793" si="731">IF(F1730&gt;(80000000*0.329),0,IF(F1730&gt;0,F1730,0))</f>
        <v>376275.63245677855</v>
      </c>
      <c r="AE1730" s="3">
        <f t="shared" ref="AE1730:AE1793" si="732">IF(G1730&gt;(80000000*0.329),0,IF(G1730&gt;0,G1730,0))</f>
        <v>1373708.4547200128</v>
      </c>
      <c r="AF1730" s="3">
        <f t="shared" ref="AF1730:AF1793" si="733">IF(H1730&gt;(80000000*0.329),0,IF(H1730&gt;0,H1730,0))</f>
        <v>27966.965549715558</v>
      </c>
      <c r="AG1730" s="3">
        <f t="shared" ref="AG1730:AG1793" si="734">IF(I1730&gt;(80000000*0.329),0,IF(I1730&gt;0,I1730,0))</f>
        <v>780407.22250017885</v>
      </c>
      <c r="AH1730" s="3">
        <f t="shared" ref="AH1730:AH1793" si="735">IF(J1730&gt;(80000000*0.329),0,IF(J1730&gt;0,J1730,0))</f>
        <v>1210449.6915573895</v>
      </c>
      <c r="AI1730" s="3">
        <f t="shared" ref="AI1730:AI1793" si="736">IF(K1730&gt;(80000000*0.329),0,IF(K1730&gt;0,K1730,0))</f>
        <v>32236.507103904223</v>
      </c>
      <c r="AJ1730" s="3">
        <f t="shared" ref="AJ1730:AJ1793" si="737">IF(L1730&gt;(80000000*0.329),0,IF(L1730&gt;0,L1730,0))</f>
        <v>24139.56140823528</v>
      </c>
      <c r="AK1730" s="3">
        <f t="shared" ref="AK1730:AK1793" si="738">IF(M1730&gt;(80000000*0.329),0,IF(M1730&gt;0,M1730,0))</f>
        <v>133898.40531252508</v>
      </c>
      <c r="AL1730" s="3">
        <f t="shared" ref="AL1730:AL1793" si="739">IF(N1730&gt;(80000000*0.329),0,IF(N1730&gt;0,N1730,0))</f>
        <v>82272.301470685954</v>
      </c>
      <c r="AM1730" s="3">
        <f t="shared" ref="AM1730:AM1793" si="740">IF(O1730&gt;(80000000*0.329),0,IF(O1730&gt;0,O1730,0))</f>
        <v>111714.86983207936</v>
      </c>
      <c r="AN1730" s="3">
        <f t="shared" ref="AN1730:AN1793" si="741">IF(P1730&gt;(80000000*0.329),0,IF(P1730&gt;0,P1730,0))</f>
        <v>2020.8314700551148</v>
      </c>
      <c r="AO1730" s="3">
        <f t="shared" ref="AO1730:AO1793" si="742">IF(Q1730&gt;(80000000*0.329),0,IF(Q1730&gt;0,Q1730,0))</f>
        <v>0</v>
      </c>
      <c r="AP1730" s="3">
        <f t="shared" ref="AP1730:AP1793" si="743">IF(R1730&gt;(80000000*0.329),0,IF(R1730&gt;0,R1730,0))</f>
        <v>0</v>
      </c>
      <c r="AQ1730" s="3">
        <f t="shared" ref="AQ1730:AQ1793" si="744">IF(S1730&gt;(80000000*0.329),0,IF(S1730&gt;0,S1730,0))</f>
        <v>0</v>
      </c>
      <c r="AR1730" s="3">
        <f t="shared" ref="AR1730:AR1793" si="745">IF(T1730&gt;(80000000*0.329),0,IF(T1730&gt;0,T1730,0))</f>
        <v>0</v>
      </c>
      <c r="AS1730" s="3">
        <f t="shared" ref="AS1730:AS1793" si="746">IF(U1730&gt;(80000000*0.329),0,IF(U1730&gt;0,U1730,0))</f>
        <v>0</v>
      </c>
      <c r="AT1730" s="3">
        <f t="shared" ref="AT1730:AT1793" si="747">IF(V1730&gt;(80000000*0.329),0,IF(V1730&gt;0,V1730,0))</f>
        <v>0</v>
      </c>
      <c r="AU1730" s="3">
        <f t="shared" ref="AU1730:AU1793" si="748">IF(W1730&gt;(80000000*0.329),0,IF(W1730&gt;0,W1730,0))</f>
        <v>0</v>
      </c>
      <c r="AV1730" s="3">
        <f t="shared" ref="AV1730:AV1793" si="749">IF(X1730&gt;(80000000*0.329),0,IF(X1730&gt;0,X1730,0))</f>
        <v>0</v>
      </c>
      <c r="AW1730" s="3">
        <f t="shared" ref="AW1730:AW1793" si="750">IF(Y1730&gt;(80000000*0.329),0,IF(Y1730&gt;0,Y1730,0))</f>
        <v>0</v>
      </c>
      <c r="AX1730" s="3">
        <f t="shared" si="726"/>
        <v>4333413.8141527455</v>
      </c>
      <c r="AY1730" s="3">
        <f t="shared" si="727"/>
        <v>14</v>
      </c>
      <c r="AZ1730" s="3">
        <f t="shared" ref="AZ1730:AZ1793" si="751">B1730-AY1730</f>
        <v>0</v>
      </c>
      <c r="BA1730" s="3">
        <v>2371983.4313674429</v>
      </c>
      <c r="BB1730">
        <f t="shared" si="728"/>
        <v>0.3458</v>
      </c>
    </row>
    <row r="1731" spans="1:54">
      <c r="A1731" s="2">
        <v>1730</v>
      </c>
      <c r="B1731">
        <v>18</v>
      </c>
      <c r="C1731" s="3">
        <v>213578.15578314263</v>
      </c>
      <c r="D1731" s="3">
        <v>286510.55937889358</v>
      </c>
      <c r="E1731" s="3">
        <v>14116.574087595307</v>
      </c>
      <c r="F1731" s="3">
        <v>263923.05891017086</v>
      </c>
      <c r="G1731" s="3">
        <v>41675.734519283782</v>
      </c>
      <c r="H1731" s="3">
        <v>24782.037825372656</v>
      </c>
      <c r="I1731" s="3">
        <v>33216.852453806248</v>
      </c>
      <c r="J1731" s="3">
        <v>184700.12570916052</v>
      </c>
      <c r="K1731" s="3">
        <v>11911.482645782909</v>
      </c>
      <c r="L1731" s="3">
        <v>150455.02885009767</v>
      </c>
      <c r="M1731" s="3">
        <v>110003.30215704862</v>
      </c>
      <c r="N1731" s="3">
        <v>166480.24002167728</v>
      </c>
      <c r="O1731" s="3">
        <v>18018.126020630156</v>
      </c>
      <c r="P1731" s="3">
        <v>3546426.4167821952</v>
      </c>
      <c r="Q1731" s="3">
        <v>126933.81436466498</v>
      </c>
      <c r="R1731" s="3">
        <v>26438.15655712879</v>
      </c>
      <c r="S1731" s="3">
        <v>184982.59324725805</v>
      </c>
      <c r="T1731" s="3">
        <v>50042.224316045947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AA1731" s="3">
        <f t="shared" ref="AA1731:AA1794" si="752">IF(C1731&gt;(80000000*0.329),0,IF(C1731&gt;0,C1731,0))</f>
        <v>213578.15578314263</v>
      </c>
      <c r="AB1731" s="3">
        <f t="shared" si="729"/>
        <v>286510.55937889358</v>
      </c>
      <c r="AC1731" s="3">
        <f t="shared" si="730"/>
        <v>14116.574087595307</v>
      </c>
      <c r="AD1731" s="3">
        <f t="shared" si="731"/>
        <v>263923.05891017086</v>
      </c>
      <c r="AE1731" s="3">
        <f t="shared" si="732"/>
        <v>41675.734519283782</v>
      </c>
      <c r="AF1731" s="3">
        <f t="shared" si="733"/>
        <v>24782.037825372656</v>
      </c>
      <c r="AG1731" s="3">
        <f t="shared" si="734"/>
        <v>33216.852453806248</v>
      </c>
      <c r="AH1731" s="3">
        <f t="shared" si="735"/>
        <v>184700.12570916052</v>
      </c>
      <c r="AI1731" s="3">
        <f t="shared" si="736"/>
        <v>11911.482645782909</v>
      </c>
      <c r="AJ1731" s="3">
        <f t="shared" si="737"/>
        <v>150455.02885009767</v>
      </c>
      <c r="AK1731" s="3">
        <f t="shared" si="738"/>
        <v>110003.30215704862</v>
      </c>
      <c r="AL1731" s="3">
        <f t="shared" si="739"/>
        <v>166480.24002167728</v>
      </c>
      <c r="AM1731" s="3">
        <f t="shared" si="740"/>
        <v>18018.126020630156</v>
      </c>
      <c r="AN1731" s="3">
        <f t="shared" si="741"/>
        <v>3546426.4167821952</v>
      </c>
      <c r="AO1731" s="3">
        <f t="shared" si="742"/>
        <v>126933.81436466498</v>
      </c>
      <c r="AP1731" s="3">
        <f t="shared" si="743"/>
        <v>26438.15655712879</v>
      </c>
      <c r="AQ1731" s="3">
        <f t="shared" si="744"/>
        <v>184982.59324725805</v>
      </c>
      <c r="AR1731" s="3">
        <f t="shared" si="745"/>
        <v>50042.224316045947</v>
      </c>
      <c r="AS1731" s="3">
        <f t="shared" si="746"/>
        <v>0</v>
      </c>
      <c r="AT1731" s="3">
        <f t="shared" si="747"/>
        <v>0</v>
      </c>
      <c r="AU1731" s="3">
        <f t="shared" si="748"/>
        <v>0</v>
      </c>
      <c r="AV1731" s="3">
        <f t="shared" si="749"/>
        <v>0</v>
      </c>
      <c r="AW1731" s="3">
        <f t="shared" si="750"/>
        <v>0</v>
      </c>
      <c r="AX1731" s="3">
        <f t="shared" ref="AX1731:AX1794" si="753">SUM(AA1731:AW1731)</f>
        <v>5454194.483629955</v>
      </c>
      <c r="AY1731" s="3">
        <f t="shared" ref="AY1731:AY1794" si="754">COUNTIF(C1731:Y1731,"&gt;0")</f>
        <v>18</v>
      </c>
      <c r="AZ1731" s="3">
        <f t="shared" si="751"/>
        <v>0</v>
      </c>
      <c r="BA1731" s="3">
        <v>2372027.5571027608</v>
      </c>
      <c r="BB1731">
        <f t="shared" ref="BB1731:BB1794" si="755">(ROW()-1)/5000</f>
        <v>0.34599999999999997</v>
      </c>
    </row>
    <row r="1732" spans="1:54">
      <c r="A1732" s="2">
        <v>1731</v>
      </c>
      <c r="B1732">
        <v>18</v>
      </c>
      <c r="C1732" s="3">
        <v>147146.3280848765</v>
      </c>
      <c r="D1732" s="3">
        <v>125328.35143425658</v>
      </c>
      <c r="E1732" s="3">
        <v>31392.782622308252</v>
      </c>
      <c r="F1732" s="3">
        <v>93797.01730635007</v>
      </c>
      <c r="G1732" s="3">
        <v>503191.5895237177</v>
      </c>
      <c r="H1732" s="3">
        <v>85927.568044816842</v>
      </c>
      <c r="I1732" s="3">
        <v>67719.186280145033</v>
      </c>
      <c r="J1732" s="3">
        <v>169707.89508386553</v>
      </c>
      <c r="K1732" s="3">
        <v>108346.21836182264</v>
      </c>
      <c r="L1732" s="3">
        <v>117787.63572920721</v>
      </c>
      <c r="M1732" s="3">
        <v>881466.36124334321</v>
      </c>
      <c r="N1732" s="3">
        <v>1069893.3149854629</v>
      </c>
      <c r="O1732" s="3">
        <v>293786.63538406836</v>
      </c>
      <c r="P1732" s="3">
        <v>79041.506508823179</v>
      </c>
      <c r="Q1732" s="3">
        <v>11225.325158249048</v>
      </c>
      <c r="R1732" s="3">
        <v>26950.412723060785</v>
      </c>
      <c r="S1732" s="3">
        <v>145724.95192650982</v>
      </c>
      <c r="T1732" s="3">
        <v>70402.171019784204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AA1732" s="3">
        <f t="shared" si="752"/>
        <v>147146.3280848765</v>
      </c>
      <c r="AB1732" s="3">
        <f t="shared" si="729"/>
        <v>125328.35143425658</v>
      </c>
      <c r="AC1732" s="3">
        <f t="shared" si="730"/>
        <v>31392.782622308252</v>
      </c>
      <c r="AD1732" s="3">
        <f t="shared" si="731"/>
        <v>93797.01730635007</v>
      </c>
      <c r="AE1732" s="3">
        <f t="shared" si="732"/>
        <v>503191.5895237177</v>
      </c>
      <c r="AF1732" s="3">
        <f t="shared" si="733"/>
        <v>85927.568044816842</v>
      </c>
      <c r="AG1732" s="3">
        <f t="shared" si="734"/>
        <v>67719.186280145033</v>
      </c>
      <c r="AH1732" s="3">
        <f t="shared" si="735"/>
        <v>169707.89508386553</v>
      </c>
      <c r="AI1732" s="3">
        <f t="shared" si="736"/>
        <v>108346.21836182264</v>
      </c>
      <c r="AJ1732" s="3">
        <f t="shared" si="737"/>
        <v>117787.63572920721</v>
      </c>
      <c r="AK1732" s="3">
        <f t="shared" si="738"/>
        <v>881466.36124334321</v>
      </c>
      <c r="AL1732" s="3">
        <f t="shared" si="739"/>
        <v>1069893.3149854629</v>
      </c>
      <c r="AM1732" s="3">
        <f t="shared" si="740"/>
        <v>293786.63538406836</v>
      </c>
      <c r="AN1732" s="3">
        <f t="shared" si="741"/>
        <v>79041.506508823179</v>
      </c>
      <c r="AO1732" s="3">
        <f t="shared" si="742"/>
        <v>11225.325158249048</v>
      </c>
      <c r="AP1732" s="3">
        <f t="shared" si="743"/>
        <v>26950.412723060785</v>
      </c>
      <c r="AQ1732" s="3">
        <f t="shared" si="744"/>
        <v>145724.95192650982</v>
      </c>
      <c r="AR1732" s="3">
        <f t="shared" si="745"/>
        <v>70402.171019784204</v>
      </c>
      <c r="AS1732" s="3">
        <f t="shared" si="746"/>
        <v>0</v>
      </c>
      <c r="AT1732" s="3">
        <f t="shared" si="747"/>
        <v>0</v>
      </c>
      <c r="AU1732" s="3">
        <f t="shared" si="748"/>
        <v>0</v>
      </c>
      <c r="AV1732" s="3">
        <f t="shared" si="749"/>
        <v>0</v>
      </c>
      <c r="AW1732" s="3">
        <f t="shared" si="750"/>
        <v>0</v>
      </c>
      <c r="AX1732" s="3">
        <f t="shared" si="753"/>
        <v>4028835.2514206679</v>
      </c>
      <c r="AY1732" s="3">
        <f t="shared" si="754"/>
        <v>18</v>
      </c>
      <c r="AZ1732" s="3">
        <f t="shared" si="751"/>
        <v>0</v>
      </c>
      <c r="BA1732" s="3">
        <v>2372711.2046976588</v>
      </c>
      <c r="BB1732">
        <f t="shared" si="755"/>
        <v>0.34620000000000001</v>
      </c>
    </row>
    <row r="1733" spans="1:54">
      <c r="A1733" s="2">
        <v>1732</v>
      </c>
      <c r="B1733">
        <v>17</v>
      </c>
      <c r="C1733" s="3">
        <v>79361.07503758563</v>
      </c>
      <c r="D1733" s="3">
        <v>131278.37160194883</v>
      </c>
      <c r="E1733" s="3">
        <v>843734.32434543921</v>
      </c>
      <c r="F1733" s="3">
        <v>65622.185601993639</v>
      </c>
      <c r="G1733" s="3">
        <v>254110.94388073718</v>
      </c>
      <c r="H1733" s="3">
        <v>353532.33289625688</v>
      </c>
      <c r="I1733" s="3">
        <v>137553.9609048781</v>
      </c>
      <c r="J1733" s="3">
        <v>64182.900928881638</v>
      </c>
      <c r="K1733" s="3">
        <v>157439.14481275741</v>
      </c>
      <c r="L1733" s="3">
        <v>67489.634294809672</v>
      </c>
      <c r="M1733" s="3">
        <v>377617.82454706216</v>
      </c>
      <c r="N1733" s="3">
        <v>11287.757038772645</v>
      </c>
      <c r="O1733" s="3">
        <v>74661.301461823619</v>
      </c>
      <c r="P1733" s="3">
        <v>5296656.1980621414</v>
      </c>
      <c r="Q1733" s="3">
        <v>171883.6839040335</v>
      </c>
      <c r="R1733" s="3">
        <v>218646.73496569562</v>
      </c>
      <c r="S1733" s="3">
        <v>30264.197376541899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AA1733" s="3">
        <f t="shared" si="752"/>
        <v>79361.07503758563</v>
      </c>
      <c r="AB1733" s="3">
        <f t="shared" si="729"/>
        <v>131278.37160194883</v>
      </c>
      <c r="AC1733" s="3">
        <f t="shared" si="730"/>
        <v>843734.32434543921</v>
      </c>
      <c r="AD1733" s="3">
        <f t="shared" si="731"/>
        <v>65622.185601993639</v>
      </c>
      <c r="AE1733" s="3">
        <f t="shared" si="732"/>
        <v>254110.94388073718</v>
      </c>
      <c r="AF1733" s="3">
        <f t="shared" si="733"/>
        <v>353532.33289625688</v>
      </c>
      <c r="AG1733" s="3">
        <f t="shared" si="734"/>
        <v>137553.9609048781</v>
      </c>
      <c r="AH1733" s="3">
        <f t="shared" si="735"/>
        <v>64182.900928881638</v>
      </c>
      <c r="AI1733" s="3">
        <f t="shared" si="736"/>
        <v>157439.14481275741</v>
      </c>
      <c r="AJ1733" s="3">
        <f t="shared" si="737"/>
        <v>67489.634294809672</v>
      </c>
      <c r="AK1733" s="3">
        <f t="shared" si="738"/>
        <v>377617.82454706216</v>
      </c>
      <c r="AL1733" s="3">
        <f t="shared" si="739"/>
        <v>11287.757038772645</v>
      </c>
      <c r="AM1733" s="3">
        <f t="shared" si="740"/>
        <v>74661.301461823619</v>
      </c>
      <c r="AN1733" s="3">
        <f t="shared" si="741"/>
        <v>5296656.1980621414</v>
      </c>
      <c r="AO1733" s="3">
        <f t="shared" si="742"/>
        <v>171883.6839040335</v>
      </c>
      <c r="AP1733" s="3">
        <f t="shared" si="743"/>
        <v>218646.73496569562</v>
      </c>
      <c r="AQ1733" s="3">
        <f t="shared" si="744"/>
        <v>30264.197376541899</v>
      </c>
      <c r="AR1733" s="3">
        <f t="shared" si="745"/>
        <v>0</v>
      </c>
      <c r="AS1733" s="3">
        <f t="shared" si="746"/>
        <v>0</v>
      </c>
      <c r="AT1733" s="3">
        <f t="shared" si="747"/>
        <v>0</v>
      </c>
      <c r="AU1733" s="3">
        <f t="shared" si="748"/>
        <v>0</v>
      </c>
      <c r="AV1733" s="3">
        <f t="shared" si="749"/>
        <v>0</v>
      </c>
      <c r="AW1733" s="3">
        <f t="shared" si="750"/>
        <v>0</v>
      </c>
      <c r="AX1733" s="3">
        <f t="shared" si="753"/>
        <v>8335322.5716613596</v>
      </c>
      <c r="AY1733" s="3">
        <f t="shared" si="754"/>
        <v>17</v>
      </c>
      <c r="AZ1733" s="3">
        <f t="shared" si="751"/>
        <v>0</v>
      </c>
      <c r="BA1733" s="3">
        <v>2376231.748442051</v>
      </c>
      <c r="BB1733">
        <f t="shared" si="755"/>
        <v>0.34639999999999999</v>
      </c>
    </row>
    <row r="1734" spans="1:54">
      <c r="A1734" s="2">
        <v>1733</v>
      </c>
      <c r="B1734">
        <v>14</v>
      </c>
      <c r="C1734" s="3">
        <v>50089.151946633006</v>
      </c>
      <c r="D1734" s="3">
        <v>258326.88558437896</v>
      </c>
      <c r="E1734" s="3">
        <v>29923.644337467347</v>
      </c>
      <c r="F1734" s="3">
        <v>78627.930645488334</v>
      </c>
      <c r="G1734" s="3">
        <v>39293.514715609694</v>
      </c>
      <c r="H1734" s="3">
        <v>50914.841847067612</v>
      </c>
      <c r="I1734" s="3">
        <v>234226.2531244492</v>
      </c>
      <c r="J1734" s="3">
        <v>37516.66938739919</v>
      </c>
      <c r="K1734" s="3">
        <v>20903.860493723925</v>
      </c>
      <c r="L1734" s="3">
        <v>306741.92400714359</v>
      </c>
      <c r="M1734" s="3">
        <v>2437506.8634318551</v>
      </c>
      <c r="N1734" s="3">
        <v>115201.84869512748</v>
      </c>
      <c r="O1734" s="3">
        <v>96356.030738846486</v>
      </c>
      <c r="P1734" s="3">
        <v>13010.845704565721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AA1734" s="3">
        <f t="shared" si="752"/>
        <v>50089.151946633006</v>
      </c>
      <c r="AB1734" s="3">
        <f t="shared" si="729"/>
        <v>258326.88558437896</v>
      </c>
      <c r="AC1734" s="3">
        <f t="shared" si="730"/>
        <v>29923.644337467347</v>
      </c>
      <c r="AD1734" s="3">
        <f t="shared" si="731"/>
        <v>78627.930645488334</v>
      </c>
      <c r="AE1734" s="3">
        <f t="shared" si="732"/>
        <v>39293.514715609694</v>
      </c>
      <c r="AF1734" s="3">
        <f t="shared" si="733"/>
        <v>50914.841847067612</v>
      </c>
      <c r="AG1734" s="3">
        <f t="shared" si="734"/>
        <v>234226.2531244492</v>
      </c>
      <c r="AH1734" s="3">
        <f t="shared" si="735"/>
        <v>37516.66938739919</v>
      </c>
      <c r="AI1734" s="3">
        <f t="shared" si="736"/>
        <v>20903.860493723925</v>
      </c>
      <c r="AJ1734" s="3">
        <f t="shared" si="737"/>
        <v>306741.92400714359</v>
      </c>
      <c r="AK1734" s="3">
        <f t="shared" si="738"/>
        <v>2437506.8634318551</v>
      </c>
      <c r="AL1734" s="3">
        <f t="shared" si="739"/>
        <v>115201.84869512748</v>
      </c>
      <c r="AM1734" s="3">
        <f t="shared" si="740"/>
        <v>96356.030738846486</v>
      </c>
      <c r="AN1734" s="3">
        <f t="shared" si="741"/>
        <v>13010.845704565721</v>
      </c>
      <c r="AO1734" s="3">
        <f t="shared" si="742"/>
        <v>0</v>
      </c>
      <c r="AP1734" s="3">
        <f t="shared" si="743"/>
        <v>0</v>
      </c>
      <c r="AQ1734" s="3">
        <f t="shared" si="744"/>
        <v>0</v>
      </c>
      <c r="AR1734" s="3">
        <f t="shared" si="745"/>
        <v>0</v>
      </c>
      <c r="AS1734" s="3">
        <f t="shared" si="746"/>
        <v>0</v>
      </c>
      <c r="AT1734" s="3">
        <f t="shared" si="747"/>
        <v>0</v>
      </c>
      <c r="AU1734" s="3">
        <f t="shared" si="748"/>
        <v>0</v>
      </c>
      <c r="AV1734" s="3">
        <f t="shared" si="749"/>
        <v>0</v>
      </c>
      <c r="AW1734" s="3">
        <f t="shared" si="750"/>
        <v>0</v>
      </c>
      <c r="AX1734" s="3">
        <f t="shared" si="753"/>
        <v>3768640.2646597554</v>
      </c>
      <c r="AY1734" s="3">
        <f t="shared" si="754"/>
        <v>14</v>
      </c>
      <c r="AZ1734" s="3">
        <f t="shared" si="751"/>
        <v>0</v>
      </c>
      <c r="BA1734" s="3">
        <v>2377593.4714360908</v>
      </c>
      <c r="BB1734">
        <f t="shared" si="755"/>
        <v>0.34660000000000002</v>
      </c>
    </row>
    <row r="1735" spans="1:54">
      <c r="A1735" s="2">
        <v>1734</v>
      </c>
      <c r="B1735">
        <v>15</v>
      </c>
      <c r="C1735" s="3">
        <v>266273.02651225764</v>
      </c>
      <c r="D1735" s="3">
        <v>25024.399889816126</v>
      </c>
      <c r="E1735" s="3">
        <v>394407.98594717029</v>
      </c>
      <c r="F1735" s="3">
        <v>108093.63749300659</v>
      </c>
      <c r="G1735" s="3">
        <v>25585.624297189301</v>
      </c>
      <c r="H1735" s="3">
        <v>3710.0532453374512</v>
      </c>
      <c r="I1735" s="3">
        <v>107226.17213714932</v>
      </c>
      <c r="J1735" s="3">
        <v>79711.421988265545</v>
      </c>
      <c r="K1735" s="3">
        <v>1393158.8149748289</v>
      </c>
      <c r="L1735" s="3">
        <v>202891.43598537016</v>
      </c>
      <c r="M1735" s="3">
        <v>134550.94747268895</v>
      </c>
      <c r="N1735" s="3">
        <v>722421.14264828549</v>
      </c>
      <c r="O1735" s="3">
        <v>645900.2324286988</v>
      </c>
      <c r="P1735" s="3">
        <v>101899.49523839158</v>
      </c>
      <c r="Q1735" s="3">
        <v>239758.76472375297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AA1735" s="3">
        <f t="shared" si="752"/>
        <v>266273.02651225764</v>
      </c>
      <c r="AB1735" s="3">
        <f t="shared" si="729"/>
        <v>25024.399889816126</v>
      </c>
      <c r="AC1735" s="3">
        <f t="shared" si="730"/>
        <v>394407.98594717029</v>
      </c>
      <c r="AD1735" s="3">
        <f t="shared" si="731"/>
        <v>108093.63749300659</v>
      </c>
      <c r="AE1735" s="3">
        <f t="shared" si="732"/>
        <v>25585.624297189301</v>
      </c>
      <c r="AF1735" s="3">
        <f t="shared" si="733"/>
        <v>3710.0532453374512</v>
      </c>
      <c r="AG1735" s="3">
        <f t="shared" si="734"/>
        <v>107226.17213714932</v>
      </c>
      <c r="AH1735" s="3">
        <f t="shared" si="735"/>
        <v>79711.421988265545</v>
      </c>
      <c r="AI1735" s="3">
        <f t="shared" si="736"/>
        <v>1393158.8149748289</v>
      </c>
      <c r="AJ1735" s="3">
        <f t="shared" si="737"/>
        <v>202891.43598537016</v>
      </c>
      <c r="AK1735" s="3">
        <f t="shared" si="738"/>
        <v>134550.94747268895</v>
      </c>
      <c r="AL1735" s="3">
        <f t="shared" si="739"/>
        <v>722421.14264828549</v>
      </c>
      <c r="AM1735" s="3">
        <f t="shared" si="740"/>
        <v>645900.2324286988</v>
      </c>
      <c r="AN1735" s="3">
        <f t="shared" si="741"/>
        <v>101899.49523839158</v>
      </c>
      <c r="AO1735" s="3">
        <f t="shared" si="742"/>
        <v>239758.76472375297</v>
      </c>
      <c r="AP1735" s="3">
        <f t="shared" si="743"/>
        <v>0</v>
      </c>
      <c r="AQ1735" s="3">
        <f t="shared" si="744"/>
        <v>0</v>
      </c>
      <c r="AR1735" s="3">
        <f t="shared" si="745"/>
        <v>0</v>
      </c>
      <c r="AS1735" s="3">
        <f t="shared" si="746"/>
        <v>0</v>
      </c>
      <c r="AT1735" s="3">
        <f t="shared" si="747"/>
        <v>0</v>
      </c>
      <c r="AU1735" s="3">
        <f t="shared" si="748"/>
        <v>0</v>
      </c>
      <c r="AV1735" s="3">
        <f t="shared" si="749"/>
        <v>0</v>
      </c>
      <c r="AW1735" s="3">
        <f t="shared" si="750"/>
        <v>0</v>
      </c>
      <c r="AX1735" s="3">
        <f t="shared" si="753"/>
        <v>4450613.1549822092</v>
      </c>
      <c r="AY1735" s="3">
        <f t="shared" si="754"/>
        <v>15</v>
      </c>
      <c r="AZ1735" s="3">
        <f t="shared" si="751"/>
        <v>0</v>
      </c>
      <c r="BA1735" s="3">
        <v>2381760.1016706256</v>
      </c>
      <c r="BB1735">
        <f t="shared" si="755"/>
        <v>0.3468</v>
      </c>
    </row>
    <row r="1736" spans="1:54">
      <c r="A1736" s="2">
        <v>1735</v>
      </c>
      <c r="B1736">
        <v>15</v>
      </c>
      <c r="C1736" s="3">
        <v>12946.707248556042</v>
      </c>
      <c r="D1736" s="3">
        <v>110830.09130796554</v>
      </c>
      <c r="E1736" s="3">
        <v>284358.69244573882</v>
      </c>
      <c r="F1736" s="3">
        <v>1199236.4117217651</v>
      </c>
      <c r="G1736" s="3">
        <v>136114.08856027556</v>
      </c>
      <c r="H1736" s="3">
        <v>29051.77293282358</v>
      </c>
      <c r="I1736" s="3">
        <v>1102382.1015082065</v>
      </c>
      <c r="J1736" s="3">
        <v>426034.7435437126</v>
      </c>
      <c r="K1736" s="3">
        <v>81894.553010813048</v>
      </c>
      <c r="L1736" s="3">
        <v>993947.80945023906</v>
      </c>
      <c r="M1736" s="3">
        <v>51244.682061588806</v>
      </c>
      <c r="N1736" s="3">
        <v>105274.05922029323</v>
      </c>
      <c r="O1736" s="3">
        <v>104127.87766499033</v>
      </c>
      <c r="P1736" s="3">
        <v>4320.9002774445498</v>
      </c>
      <c r="Q1736" s="3">
        <v>439309.33542436152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AA1736" s="3">
        <f t="shared" si="752"/>
        <v>12946.707248556042</v>
      </c>
      <c r="AB1736" s="3">
        <f t="shared" si="729"/>
        <v>110830.09130796554</v>
      </c>
      <c r="AC1736" s="3">
        <f t="shared" si="730"/>
        <v>284358.69244573882</v>
      </c>
      <c r="AD1736" s="3">
        <f t="shared" si="731"/>
        <v>1199236.4117217651</v>
      </c>
      <c r="AE1736" s="3">
        <f t="shared" si="732"/>
        <v>136114.08856027556</v>
      </c>
      <c r="AF1736" s="3">
        <f t="shared" si="733"/>
        <v>29051.77293282358</v>
      </c>
      <c r="AG1736" s="3">
        <f t="shared" si="734"/>
        <v>1102382.1015082065</v>
      </c>
      <c r="AH1736" s="3">
        <f t="shared" si="735"/>
        <v>426034.7435437126</v>
      </c>
      <c r="AI1736" s="3">
        <f t="shared" si="736"/>
        <v>81894.553010813048</v>
      </c>
      <c r="AJ1736" s="3">
        <f t="shared" si="737"/>
        <v>993947.80945023906</v>
      </c>
      <c r="AK1736" s="3">
        <f t="shared" si="738"/>
        <v>51244.682061588806</v>
      </c>
      <c r="AL1736" s="3">
        <f t="shared" si="739"/>
        <v>105274.05922029323</v>
      </c>
      <c r="AM1736" s="3">
        <f t="shared" si="740"/>
        <v>104127.87766499033</v>
      </c>
      <c r="AN1736" s="3">
        <f t="shared" si="741"/>
        <v>4320.9002774445498</v>
      </c>
      <c r="AO1736" s="3">
        <f t="shared" si="742"/>
        <v>439309.33542436152</v>
      </c>
      <c r="AP1736" s="3">
        <f t="shared" si="743"/>
        <v>0</v>
      </c>
      <c r="AQ1736" s="3">
        <f t="shared" si="744"/>
        <v>0</v>
      </c>
      <c r="AR1736" s="3">
        <f t="shared" si="745"/>
        <v>0</v>
      </c>
      <c r="AS1736" s="3">
        <f t="shared" si="746"/>
        <v>0</v>
      </c>
      <c r="AT1736" s="3">
        <f t="shared" si="747"/>
        <v>0</v>
      </c>
      <c r="AU1736" s="3">
        <f t="shared" si="748"/>
        <v>0</v>
      </c>
      <c r="AV1736" s="3">
        <f t="shared" si="749"/>
        <v>0</v>
      </c>
      <c r="AW1736" s="3">
        <f t="shared" si="750"/>
        <v>0</v>
      </c>
      <c r="AX1736" s="3">
        <f t="shared" si="753"/>
        <v>5081073.8263787739</v>
      </c>
      <c r="AY1736" s="3">
        <f t="shared" si="754"/>
        <v>15</v>
      </c>
      <c r="AZ1736" s="3">
        <f t="shared" si="751"/>
        <v>0</v>
      </c>
      <c r="BA1736" s="3">
        <v>2385088.4000023198</v>
      </c>
      <c r="BB1736">
        <f t="shared" si="755"/>
        <v>0.34699999999999998</v>
      </c>
    </row>
    <row r="1737" spans="1:54">
      <c r="A1737" s="2">
        <v>1736</v>
      </c>
      <c r="B1737">
        <v>13</v>
      </c>
      <c r="C1737" s="3">
        <v>458124.12909717037</v>
      </c>
      <c r="D1737" s="3">
        <v>597483.13337058353</v>
      </c>
      <c r="E1737" s="3">
        <v>32270.096159037508</v>
      </c>
      <c r="F1737" s="3">
        <v>73598.685061249838</v>
      </c>
      <c r="G1737" s="3">
        <v>440853.18138080655</v>
      </c>
      <c r="H1737" s="3">
        <v>746966.71453409153</v>
      </c>
      <c r="I1737" s="3">
        <v>78159.609716802719</v>
      </c>
      <c r="J1737" s="3">
        <v>169198.4570028251</v>
      </c>
      <c r="K1737" s="3">
        <v>172027.00281369689</v>
      </c>
      <c r="L1737" s="3">
        <v>16072.947397942587</v>
      </c>
      <c r="M1737" s="3">
        <v>563864.61107477732</v>
      </c>
      <c r="N1737" s="3">
        <v>880893.57758337352</v>
      </c>
      <c r="O1737" s="3">
        <v>866416.84064894996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AA1737" s="3">
        <f t="shared" si="752"/>
        <v>458124.12909717037</v>
      </c>
      <c r="AB1737" s="3">
        <f t="shared" si="729"/>
        <v>597483.13337058353</v>
      </c>
      <c r="AC1737" s="3">
        <f t="shared" si="730"/>
        <v>32270.096159037508</v>
      </c>
      <c r="AD1737" s="3">
        <f t="shared" si="731"/>
        <v>73598.685061249838</v>
      </c>
      <c r="AE1737" s="3">
        <f t="shared" si="732"/>
        <v>440853.18138080655</v>
      </c>
      <c r="AF1737" s="3">
        <f t="shared" si="733"/>
        <v>746966.71453409153</v>
      </c>
      <c r="AG1737" s="3">
        <f t="shared" si="734"/>
        <v>78159.609716802719</v>
      </c>
      <c r="AH1737" s="3">
        <f t="shared" si="735"/>
        <v>169198.4570028251</v>
      </c>
      <c r="AI1737" s="3">
        <f t="shared" si="736"/>
        <v>172027.00281369689</v>
      </c>
      <c r="AJ1737" s="3">
        <f t="shared" si="737"/>
        <v>16072.947397942587</v>
      </c>
      <c r="AK1737" s="3">
        <f t="shared" si="738"/>
        <v>563864.61107477732</v>
      </c>
      <c r="AL1737" s="3">
        <f t="shared" si="739"/>
        <v>880893.57758337352</v>
      </c>
      <c r="AM1737" s="3">
        <f t="shared" si="740"/>
        <v>866416.84064894996</v>
      </c>
      <c r="AN1737" s="3">
        <f t="shared" si="741"/>
        <v>0</v>
      </c>
      <c r="AO1737" s="3">
        <f t="shared" si="742"/>
        <v>0</v>
      </c>
      <c r="AP1737" s="3">
        <f t="shared" si="743"/>
        <v>0</v>
      </c>
      <c r="AQ1737" s="3">
        <f t="shared" si="744"/>
        <v>0</v>
      </c>
      <c r="AR1737" s="3">
        <f t="shared" si="745"/>
        <v>0</v>
      </c>
      <c r="AS1737" s="3">
        <f t="shared" si="746"/>
        <v>0</v>
      </c>
      <c r="AT1737" s="3">
        <f t="shared" si="747"/>
        <v>0</v>
      </c>
      <c r="AU1737" s="3">
        <f t="shared" si="748"/>
        <v>0</v>
      </c>
      <c r="AV1737" s="3">
        <f t="shared" si="749"/>
        <v>0</v>
      </c>
      <c r="AW1737" s="3">
        <f t="shared" si="750"/>
        <v>0</v>
      </c>
      <c r="AX1737" s="3">
        <f t="shared" si="753"/>
        <v>5095928.9858413078</v>
      </c>
      <c r="AY1737" s="3">
        <f t="shared" si="754"/>
        <v>13</v>
      </c>
      <c r="AZ1737" s="3">
        <f t="shared" si="751"/>
        <v>0</v>
      </c>
      <c r="BA1737" s="3">
        <v>2385097.8844883367</v>
      </c>
      <c r="BB1737">
        <f t="shared" si="755"/>
        <v>0.34720000000000001</v>
      </c>
    </row>
    <row r="1738" spans="1:54">
      <c r="A1738" s="2">
        <v>1737</v>
      </c>
      <c r="B1738">
        <v>12</v>
      </c>
      <c r="C1738" s="3">
        <v>9919.0427651930895</v>
      </c>
      <c r="D1738" s="3">
        <v>57056.728478841622</v>
      </c>
      <c r="E1738" s="3">
        <v>209542.16794019938</v>
      </c>
      <c r="F1738" s="3">
        <v>41354.581832622098</v>
      </c>
      <c r="G1738" s="3">
        <v>541134.82830427238</v>
      </c>
      <c r="H1738" s="3">
        <v>2027837.1346463617</v>
      </c>
      <c r="I1738" s="3">
        <v>230128.41710410497</v>
      </c>
      <c r="J1738" s="3">
        <v>305968.77700632717</v>
      </c>
      <c r="K1738" s="3">
        <v>397390.27766096225</v>
      </c>
      <c r="L1738" s="3">
        <v>48216.654143211417</v>
      </c>
      <c r="M1738" s="3">
        <v>1790261.5005997545</v>
      </c>
      <c r="N1738" s="3">
        <v>3388701.9887635852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AA1738" s="3">
        <f t="shared" si="752"/>
        <v>9919.0427651930895</v>
      </c>
      <c r="AB1738" s="3">
        <f t="shared" si="729"/>
        <v>57056.728478841622</v>
      </c>
      <c r="AC1738" s="3">
        <f t="shared" si="730"/>
        <v>209542.16794019938</v>
      </c>
      <c r="AD1738" s="3">
        <f t="shared" si="731"/>
        <v>41354.581832622098</v>
      </c>
      <c r="AE1738" s="3">
        <f t="shared" si="732"/>
        <v>541134.82830427238</v>
      </c>
      <c r="AF1738" s="3">
        <f t="shared" si="733"/>
        <v>2027837.1346463617</v>
      </c>
      <c r="AG1738" s="3">
        <f t="shared" si="734"/>
        <v>230128.41710410497</v>
      </c>
      <c r="AH1738" s="3">
        <f t="shared" si="735"/>
        <v>305968.77700632717</v>
      </c>
      <c r="AI1738" s="3">
        <f t="shared" si="736"/>
        <v>397390.27766096225</v>
      </c>
      <c r="AJ1738" s="3">
        <f t="shared" si="737"/>
        <v>48216.654143211417</v>
      </c>
      <c r="AK1738" s="3">
        <f t="shared" si="738"/>
        <v>1790261.5005997545</v>
      </c>
      <c r="AL1738" s="3">
        <f t="shared" si="739"/>
        <v>3388701.9887635852</v>
      </c>
      <c r="AM1738" s="3">
        <f t="shared" si="740"/>
        <v>0</v>
      </c>
      <c r="AN1738" s="3">
        <f t="shared" si="741"/>
        <v>0</v>
      </c>
      <c r="AO1738" s="3">
        <f t="shared" si="742"/>
        <v>0</v>
      </c>
      <c r="AP1738" s="3">
        <f t="shared" si="743"/>
        <v>0</v>
      </c>
      <c r="AQ1738" s="3">
        <f t="shared" si="744"/>
        <v>0</v>
      </c>
      <c r="AR1738" s="3">
        <f t="shared" si="745"/>
        <v>0</v>
      </c>
      <c r="AS1738" s="3">
        <f t="shared" si="746"/>
        <v>0</v>
      </c>
      <c r="AT1738" s="3">
        <f t="shared" si="747"/>
        <v>0</v>
      </c>
      <c r="AU1738" s="3">
        <f t="shared" si="748"/>
        <v>0</v>
      </c>
      <c r="AV1738" s="3">
        <f t="shared" si="749"/>
        <v>0</v>
      </c>
      <c r="AW1738" s="3">
        <f t="shared" si="750"/>
        <v>0</v>
      </c>
      <c r="AX1738" s="3">
        <f t="shared" si="753"/>
        <v>9047512.0992454365</v>
      </c>
      <c r="AY1738" s="3">
        <f t="shared" si="754"/>
        <v>12</v>
      </c>
      <c r="AZ1738" s="3">
        <f t="shared" si="751"/>
        <v>0</v>
      </c>
      <c r="BA1738" s="3">
        <v>2385266.6713834726</v>
      </c>
      <c r="BB1738">
        <f t="shared" si="755"/>
        <v>0.34739999999999999</v>
      </c>
    </row>
    <row r="1739" spans="1:54">
      <c r="A1739" s="2">
        <v>1738</v>
      </c>
      <c r="B1739">
        <v>14</v>
      </c>
      <c r="C1739" s="3">
        <v>231769.47058952207</v>
      </c>
      <c r="D1739" s="3">
        <v>162358.97725621742</v>
      </c>
      <c r="E1739" s="3">
        <v>23194.919956623682</v>
      </c>
      <c r="F1739" s="3">
        <v>138161.65072436439</v>
      </c>
      <c r="G1739" s="3">
        <v>127266.92853516538</v>
      </c>
      <c r="H1739" s="3">
        <v>119095.05573457666</v>
      </c>
      <c r="I1739" s="3">
        <v>198235.21082969478</v>
      </c>
      <c r="J1739" s="3">
        <v>59003.918547760986</v>
      </c>
      <c r="K1739" s="3">
        <v>340419.22295414278</v>
      </c>
      <c r="L1739" s="3">
        <v>52674.444906079036</v>
      </c>
      <c r="M1739" s="3">
        <v>49557.621138435439</v>
      </c>
      <c r="N1739" s="3">
        <v>80007.717076811809</v>
      </c>
      <c r="O1739" s="3">
        <v>32758.732278930056</v>
      </c>
      <c r="P1739" s="3">
        <v>372129.54293984501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AA1739" s="3">
        <f t="shared" si="752"/>
        <v>231769.47058952207</v>
      </c>
      <c r="AB1739" s="3">
        <f t="shared" si="729"/>
        <v>162358.97725621742</v>
      </c>
      <c r="AC1739" s="3">
        <f t="shared" si="730"/>
        <v>23194.919956623682</v>
      </c>
      <c r="AD1739" s="3">
        <f t="shared" si="731"/>
        <v>138161.65072436439</v>
      </c>
      <c r="AE1739" s="3">
        <f t="shared" si="732"/>
        <v>127266.92853516538</v>
      </c>
      <c r="AF1739" s="3">
        <f t="shared" si="733"/>
        <v>119095.05573457666</v>
      </c>
      <c r="AG1739" s="3">
        <f t="shared" si="734"/>
        <v>198235.21082969478</v>
      </c>
      <c r="AH1739" s="3">
        <f t="shared" si="735"/>
        <v>59003.918547760986</v>
      </c>
      <c r="AI1739" s="3">
        <f t="shared" si="736"/>
        <v>340419.22295414278</v>
      </c>
      <c r="AJ1739" s="3">
        <f t="shared" si="737"/>
        <v>52674.444906079036</v>
      </c>
      <c r="AK1739" s="3">
        <f t="shared" si="738"/>
        <v>49557.621138435439</v>
      </c>
      <c r="AL1739" s="3">
        <f t="shared" si="739"/>
        <v>80007.717076811809</v>
      </c>
      <c r="AM1739" s="3">
        <f t="shared" si="740"/>
        <v>32758.732278930056</v>
      </c>
      <c r="AN1739" s="3">
        <f t="shared" si="741"/>
        <v>372129.54293984501</v>
      </c>
      <c r="AO1739" s="3">
        <f t="shared" si="742"/>
        <v>0</v>
      </c>
      <c r="AP1739" s="3">
        <f t="shared" si="743"/>
        <v>0</v>
      </c>
      <c r="AQ1739" s="3">
        <f t="shared" si="744"/>
        <v>0</v>
      </c>
      <c r="AR1739" s="3">
        <f t="shared" si="745"/>
        <v>0</v>
      </c>
      <c r="AS1739" s="3">
        <f t="shared" si="746"/>
        <v>0</v>
      </c>
      <c r="AT1739" s="3">
        <f t="shared" si="747"/>
        <v>0</v>
      </c>
      <c r="AU1739" s="3">
        <f t="shared" si="748"/>
        <v>0</v>
      </c>
      <c r="AV1739" s="3">
        <f t="shared" si="749"/>
        <v>0</v>
      </c>
      <c r="AW1739" s="3">
        <f t="shared" si="750"/>
        <v>0</v>
      </c>
      <c r="AX1739" s="3">
        <f t="shared" si="753"/>
        <v>1986633.4134681693</v>
      </c>
      <c r="AY1739" s="3">
        <f t="shared" si="754"/>
        <v>14</v>
      </c>
      <c r="AZ1739" s="3">
        <f t="shared" si="751"/>
        <v>0</v>
      </c>
      <c r="BA1739" s="3">
        <v>2386008.9961772929</v>
      </c>
      <c r="BB1739">
        <f t="shared" si="755"/>
        <v>0.34760000000000002</v>
      </c>
    </row>
    <row r="1740" spans="1:54">
      <c r="A1740" s="2">
        <v>1739</v>
      </c>
      <c r="B1740">
        <v>15</v>
      </c>
      <c r="C1740" s="3">
        <v>1005714.6055827443</v>
      </c>
      <c r="D1740" s="3">
        <v>29784.472400764946</v>
      </c>
      <c r="E1740" s="3">
        <v>700140.22331138421</v>
      </c>
      <c r="F1740" s="3">
        <v>446449.70569400082</v>
      </c>
      <c r="G1740" s="3">
        <v>573191.05645364849</v>
      </c>
      <c r="H1740" s="3">
        <v>3887991.4941001879</v>
      </c>
      <c r="I1740" s="3">
        <v>80117.134369001607</v>
      </c>
      <c r="J1740" s="3">
        <v>349276.67232378473</v>
      </c>
      <c r="K1740" s="3">
        <v>31762.925216701802</v>
      </c>
      <c r="L1740" s="3">
        <v>11315.863335598735</v>
      </c>
      <c r="M1740" s="3">
        <v>108083.52775176046</v>
      </c>
      <c r="N1740" s="3">
        <v>59574.459139086277</v>
      </c>
      <c r="O1740" s="3">
        <v>448865.13527142891</v>
      </c>
      <c r="P1740" s="3">
        <v>37360.619979026094</v>
      </c>
      <c r="Q1740" s="3">
        <v>516188.9258814163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AA1740" s="3">
        <f t="shared" si="752"/>
        <v>1005714.6055827443</v>
      </c>
      <c r="AB1740" s="3">
        <f t="shared" si="729"/>
        <v>29784.472400764946</v>
      </c>
      <c r="AC1740" s="3">
        <f t="shared" si="730"/>
        <v>700140.22331138421</v>
      </c>
      <c r="AD1740" s="3">
        <f t="shared" si="731"/>
        <v>446449.70569400082</v>
      </c>
      <c r="AE1740" s="3">
        <f t="shared" si="732"/>
        <v>573191.05645364849</v>
      </c>
      <c r="AF1740" s="3">
        <f t="shared" si="733"/>
        <v>3887991.4941001879</v>
      </c>
      <c r="AG1740" s="3">
        <f t="shared" si="734"/>
        <v>80117.134369001607</v>
      </c>
      <c r="AH1740" s="3">
        <f t="shared" si="735"/>
        <v>349276.67232378473</v>
      </c>
      <c r="AI1740" s="3">
        <f t="shared" si="736"/>
        <v>31762.925216701802</v>
      </c>
      <c r="AJ1740" s="3">
        <f t="shared" si="737"/>
        <v>11315.863335598735</v>
      </c>
      <c r="AK1740" s="3">
        <f t="shared" si="738"/>
        <v>108083.52775176046</v>
      </c>
      <c r="AL1740" s="3">
        <f t="shared" si="739"/>
        <v>59574.459139086277</v>
      </c>
      <c r="AM1740" s="3">
        <f t="shared" si="740"/>
        <v>448865.13527142891</v>
      </c>
      <c r="AN1740" s="3">
        <f t="shared" si="741"/>
        <v>37360.619979026094</v>
      </c>
      <c r="AO1740" s="3">
        <f t="shared" si="742"/>
        <v>516188.9258814163</v>
      </c>
      <c r="AP1740" s="3">
        <f t="shared" si="743"/>
        <v>0</v>
      </c>
      <c r="AQ1740" s="3">
        <f t="shared" si="744"/>
        <v>0</v>
      </c>
      <c r="AR1740" s="3">
        <f t="shared" si="745"/>
        <v>0</v>
      </c>
      <c r="AS1740" s="3">
        <f t="shared" si="746"/>
        <v>0</v>
      </c>
      <c r="AT1740" s="3">
        <f t="shared" si="747"/>
        <v>0</v>
      </c>
      <c r="AU1740" s="3">
        <f t="shared" si="748"/>
        <v>0</v>
      </c>
      <c r="AV1740" s="3">
        <f t="shared" si="749"/>
        <v>0</v>
      </c>
      <c r="AW1740" s="3">
        <f t="shared" si="750"/>
        <v>0</v>
      </c>
      <c r="AX1740" s="3">
        <f t="shared" si="753"/>
        <v>8285816.8208105359</v>
      </c>
      <c r="AY1740" s="3">
        <f t="shared" si="754"/>
        <v>15</v>
      </c>
      <c r="AZ1740" s="3">
        <f t="shared" si="751"/>
        <v>0</v>
      </c>
      <c r="BA1740" s="3">
        <v>2386227.7378862156</v>
      </c>
      <c r="BB1740">
        <f t="shared" si="755"/>
        <v>0.3478</v>
      </c>
    </row>
    <row r="1741" spans="1:54">
      <c r="A1741" s="2">
        <v>1740</v>
      </c>
      <c r="B1741">
        <v>16</v>
      </c>
      <c r="C1741" s="3">
        <v>365028.8300250913</v>
      </c>
      <c r="D1741" s="3">
        <v>572241.38220443763</v>
      </c>
      <c r="E1741" s="3">
        <v>64085.053873244462</v>
      </c>
      <c r="F1741" s="3">
        <v>71318.53210160842</v>
      </c>
      <c r="G1741" s="3">
        <v>22874.867370068252</v>
      </c>
      <c r="H1741" s="3">
        <v>806533.73567168438</v>
      </c>
      <c r="I1741" s="3">
        <v>137206.87398474035</v>
      </c>
      <c r="J1741" s="3">
        <v>2637.9935032806661</v>
      </c>
      <c r="K1741" s="3">
        <v>218621.05863024446</v>
      </c>
      <c r="L1741" s="3">
        <v>2931929.8024779079</v>
      </c>
      <c r="M1741" s="3">
        <v>152639.33050889365</v>
      </c>
      <c r="N1741" s="3">
        <v>4525430.6012929343</v>
      </c>
      <c r="O1741" s="3">
        <v>102432.65195819414</v>
      </c>
      <c r="P1741" s="3">
        <v>131285.3078467033</v>
      </c>
      <c r="Q1741" s="3">
        <v>251395.09628080891</v>
      </c>
      <c r="R1741" s="3">
        <v>31698.32938458235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AA1741" s="3">
        <f t="shared" si="752"/>
        <v>365028.8300250913</v>
      </c>
      <c r="AB1741" s="3">
        <f t="shared" si="729"/>
        <v>572241.38220443763</v>
      </c>
      <c r="AC1741" s="3">
        <f t="shared" si="730"/>
        <v>64085.053873244462</v>
      </c>
      <c r="AD1741" s="3">
        <f t="shared" si="731"/>
        <v>71318.53210160842</v>
      </c>
      <c r="AE1741" s="3">
        <f t="shared" si="732"/>
        <v>22874.867370068252</v>
      </c>
      <c r="AF1741" s="3">
        <f t="shared" si="733"/>
        <v>806533.73567168438</v>
      </c>
      <c r="AG1741" s="3">
        <f t="shared" si="734"/>
        <v>137206.87398474035</v>
      </c>
      <c r="AH1741" s="3">
        <f t="shared" si="735"/>
        <v>2637.9935032806661</v>
      </c>
      <c r="AI1741" s="3">
        <f t="shared" si="736"/>
        <v>218621.05863024446</v>
      </c>
      <c r="AJ1741" s="3">
        <f t="shared" si="737"/>
        <v>2931929.8024779079</v>
      </c>
      <c r="AK1741" s="3">
        <f t="shared" si="738"/>
        <v>152639.33050889365</v>
      </c>
      <c r="AL1741" s="3">
        <f t="shared" si="739"/>
        <v>4525430.6012929343</v>
      </c>
      <c r="AM1741" s="3">
        <f t="shared" si="740"/>
        <v>102432.65195819414</v>
      </c>
      <c r="AN1741" s="3">
        <f t="shared" si="741"/>
        <v>131285.3078467033</v>
      </c>
      <c r="AO1741" s="3">
        <f t="shared" si="742"/>
        <v>251395.09628080891</v>
      </c>
      <c r="AP1741" s="3">
        <f t="shared" si="743"/>
        <v>31698.32938458235</v>
      </c>
      <c r="AQ1741" s="3">
        <f t="shared" si="744"/>
        <v>0</v>
      </c>
      <c r="AR1741" s="3">
        <f t="shared" si="745"/>
        <v>0</v>
      </c>
      <c r="AS1741" s="3">
        <f t="shared" si="746"/>
        <v>0</v>
      </c>
      <c r="AT1741" s="3">
        <f t="shared" si="747"/>
        <v>0</v>
      </c>
      <c r="AU1741" s="3">
        <f t="shared" si="748"/>
        <v>0</v>
      </c>
      <c r="AV1741" s="3">
        <f t="shared" si="749"/>
        <v>0</v>
      </c>
      <c r="AW1741" s="3">
        <f t="shared" si="750"/>
        <v>0</v>
      </c>
      <c r="AX1741" s="3">
        <f t="shared" si="753"/>
        <v>10387359.447114423</v>
      </c>
      <c r="AY1741" s="3">
        <f t="shared" si="754"/>
        <v>16</v>
      </c>
      <c r="AZ1741" s="3">
        <f t="shared" si="751"/>
        <v>0</v>
      </c>
      <c r="BA1741" s="3">
        <v>2388196.8312284346</v>
      </c>
      <c r="BB1741">
        <f t="shared" si="755"/>
        <v>0.34799999999999998</v>
      </c>
    </row>
    <row r="1742" spans="1:54">
      <c r="A1742" s="2">
        <v>1741</v>
      </c>
      <c r="B1742">
        <v>18</v>
      </c>
      <c r="C1742" s="3">
        <v>2280494.8976421063</v>
      </c>
      <c r="D1742" s="3">
        <v>969904.9050221676</v>
      </c>
      <c r="E1742" s="3">
        <v>13139.742127981281</v>
      </c>
      <c r="F1742" s="3">
        <v>112558.69243764057</v>
      </c>
      <c r="G1742" s="3">
        <v>122401.98150340372</v>
      </c>
      <c r="H1742" s="3">
        <v>162977.17911203206</v>
      </c>
      <c r="I1742" s="3">
        <v>369313.11276750261</v>
      </c>
      <c r="J1742" s="3">
        <v>95732.570916008932</v>
      </c>
      <c r="K1742" s="3">
        <v>443768.70975377242</v>
      </c>
      <c r="L1742" s="3">
        <v>559380.62162298942</v>
      </c>
      <c r="M1742" s="3">
        <v>5661.588635099587</v>
      </c>
      <c r="N1742" s="3">
        <v>309906.8999840226</v>
      </c>
      <c r="O1742" s="3">
        <v>162578.7928974953</v>
      </c>
      <c r="P1742" s="3">
        <v>125414.50907364117</v>
      </c>
      <c r="Q1742" s="3">
        <v>136886.51182043599</v>
      </c>
      <c r="R1742" s="3">
        <v>41215.408791644521</v>
      </c>
      <c r="S1742" s="3">
        <v>22495.976266083344</v>
      </c>
      <c r="T1742" s="3">
        <v>177117.22829184492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AA1742" s="3">
        <f t="shared" si="752"/>
        <v>2280494.8976421063</v>
      </c>
      <c r="AB1742" s="3">
        <f t="shared" si="729"/>
        <v>969904.9050221676</v>
      </c>
      <c r="AC1742" s="3">
        <f t="shared" si="730"/>
        <v>13139.742127981281</v>
      </c>
      <c r="AD1742" s="3">
        <f t="shared" si="731"/>
        <v>112558.69243764057</v>
      </c>
      <c r="AE1742" s="3">
        <f t="shared" si="732"/>
        <v>122401.98150340372</v>
      </c>
      <c r="AF1742" s="3">
        <f t="shared" si="733"/>
        <v>162977.17911203206</v>
      </c>
      <c r="AG1742" s="3">
        <f t="shared" si="734"/>
        <v>369313.11276750261</v>
      </c>
      <c r="AH1742" s="3">
        <f t="shared" si="735"/>
        <v>95732.570916008932</v>
      </c>
      <c r="AI1742" s="3">
        <f t="shared" si="736"/>
        <v>443768.70975377242</v>
      </c>
      <c r="AJ1742" s="3">
        <f t="shared" si="737"/>
        <v>559380.62162298942</v>
      </c>
      <c r="AK1742" s="3">
        <f t="shared" si="738"/>
        <v>5661.588635099587</v>
      </c>
      <c r="AL1742" s="3">
        <f t="shared" si="739"/>
        <v>309906.8999840226</v>
      </c>
      <c r="AM1742" s="3">
        <f t="shared" si="740"/>
        <v>162578.7928974953</v>
      </c>
      <c r="AN1742" s="3">
        <f t="shared" si="741"/>
        <v>125414.50907364117</v>
      </c>
      <c r="AO1742" s="3">
        <f t="shared" si="742"/>
        <v>136886.51182043599</v>
      </c>
      <c r="AP1742" s="3">
        <f t="shared" si="743"/>
        <v>41215.408791644521</v>
      </c>
      <c r="AQ1742" s="3">
        <f t="shared" si="744"/>
        <v>22495.976266083344</v>
      </c>
      <c r="AR1742" s="3">
        <f t="shared" si="745"/>
        <v>177117.22829184492</v>
      </c>
      <c r="AS1742" s="3">
        <f t="shared" si="746"/>
        <v>0</v>
      </c>
      <c r="AT1742" s="3">
        <f t="shared" si="747"/>
        <v>0</v>
      </c>
      <c r="AU1742" s="3">
        <f t="shared" si="748"/>
        <v>0</v>
      </c>
      <c r="AV1742" s="3">
        <f t="shared" si="749"/>
        <v>0</v>
      </c>
      <c r="AW1742" s="3">
        <f t="shared" si="750"/>
        <v>0</v>
      </c>
      <c r="AX1742" s="3">
        <f t="shared" si="753"/>
        <v>6110949.328665874</v>
      </c>
      <c r="AY1742" s="3">
        <f t="shared" si="754"/>
        <v>18</v>
      </c>
      <c r="AZ1742" s="3">
        <f t="shared" si="751"/>
        <v>0</v>
      </c>
      <c r="BA1742" s="3">
        <v>2388955.3204490123</v>
      </c>
      <c r="BB1742">
        <f t="shared" si="755"/>
        <v>0.34820000000000001</v>
      </c>
    </row>
    <row r="1743" spans="1:54">
      <c r="A1743" s="2">
        <v>1742</v>
      </c>
      <c r="B1743">
        <v>18</v>
      </c>
      <c r="C1743" s="3">
        <v>546708.875714864</v>
      </c>
      <c r="D1743" s="3">
        <v>719178.30857619015</v>
      </c>
      <c r="E1743" s="3">
        <v>81590.100257038401</v>
      </c>
      <c r="F1743" s="3">
        <v>8447.7309205698766</v>
      </c>
      <c r="G1743" s="3">
        <v>117288.02433249375</v>
      </c>
      <c r="H1743" s="3">
        <v>2090406.1374247423</v>
      </c>
      <c r="I1743" s="3">
        <v>299572.64568334271</v>
      </c>
      <c r="J1743" s="3">
        <v>65680.33505503468</v>
      </c>
      <c r="K1743" s="3">
        <v>5464.5779144724365</v>
      </c>
      <c r="L1743" s="3">
        <v>114485.22102642254</v>
      </c>
      <c r="M1743" s="3">
        <v>179966.23173480836</v>
      </c>
      <c r="N1743" s="3">
        <v>160762.46270796136</v>
      </c>
      <c r="O1743" s="3">
        <v>31436.610328847564</v>
      </c>
      <c r="P1743" s="3">
        <v>8106.43247016241</v>
      </c>
      <c r="Q1743" s="3">
        <v>15752.996258199832</v>
      </c>
      <c r="R1743" s="3">
        <v>29329.342538493562</v>
      </c>
      <c r="S1743" s="3">
        <v>99526.116881451526</v>
      </c>
      <c r="T1743" s="3">
        <v>960555.14751370181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AA1743" s="3">
        <f t="shared" si="752"/>
        <v>546708.875714864</v>
      </c>
      <c r="AB1743" s="3">
        <f t="shared" si="729"/>
        <v>719178.30857619015</v>
      </c>
      <c r="AC1743" s="3">
        <f t="shared" si="730"/>
        <v>81590.100257038401</v>
      </c>
      <c r="AD1743" s="3">
        <f t="shared" si="731"/>
        <v>8447.7309205698766</v>
      </c>
      <c r="AE1743" s="3">
        <f t="shared" si="732"/>
        <v>117288.02433249375</v>
      </c>
      <c r="AF1743" s="3">
        <f t="shared" si="733"/>
        <v>2090406.1374247423</v>
      </c>
      <c r="AG1743" s="3">
        <f t="shared" si="734"/>
        <v>299572.64568334271</v>
      </c>
      <c r="AH1743" s="3">
        <f t="shared" si="735"/>
        <v>65680.33505503468</v>
      </c>
      <c r="AI1743" s="3">
        <f t="shared" si="736"/>
        <v>5464.5779144724365</v>
      </c>
      <c r="AJ1743" s="3">
        <f t="shared" si="737"/>
        <v>114485.22102642254</v>
      </c>
      <c r="AK1743" s="3">
        <f t="shared" si="738"/>
        <v>179966.23173480836</v>
      </c>
      <c r="AL1743" s="3">
        <f t="shared" si="739"/>
        <v>160762.46270796136</v>
      </c>
      <c r="AM1743" s="3">
        <f t="shared" si="740"/>
        <v>31436.610328847564</v>
      </c>
      <c r="AN1743" s="3">
        <f t="shared" si="741"/>
        <v>8106.43247016241</v>
      </c>
      <c r="AO1743" s="3">
        <f t="shared" si="742"/>
        <v>15752.996258199832</v>
      </c>
      <c r="AP1743" s="3">
        <f t="shared" si="743"/>
        <v>29329.342538493562</v>
      </c>
      <c r="AQ1743" s="3">
        <f t="shared" si="744"/>
        <v>99526.116881451526</v>
      </c>
      <c r="AR1743" s="3">
        <f t="shared" si="745"/>
        <v>960555.14751370181</v>
      </c>
      <c r="AS1743" s="3">
        <f t="shared" si="746"/>
        <v>0</v>
      </c>
      <c r="AT1743" s="3">
        <f t="shared" si="747"/>
        <v>0</v>
      </c>
      <c r="AU1743" s="3">
        <f t="shared" si="748"/>
        <v>0</v>
      </c>
      <c r="AV1743" s="3">
        <f t="shared" si="749"/>
        <v>0</v>
      </c>
      <c r="AW1743" s="3">
        <f t="shared" si="750"/>
        <v>0</v>
      </c>
      <c r="AX1743" s="3">
        <f t="shared" si="753"/>
        <v>5534257.2973387968</v>
      </c>
      <c r="AY1743" s="3">
        <f t="shared" si="754"/>
        <v>18</v>
      </c>
      <c r="AZ1743" s="3">
        <f t="shared" si="751"/>
        <v>0</v>
      </c>
      <c r="BA1743" s="3">
        <v>2389950.1959928679</v>
      </c>
      <c r="BB1743">
        <f t="shared" si="755"/>
        <v>0.34839999999999999</v>
      </c>
    </row>
    <row r="1744" spans="1:54">
      <c r="A1744" s="2">
        <v>1743</v>
      </c>
      <c r="B1744">
        <v>12</v>
      </c>
      <c r="C1744" s="3">
        <v>64248.101017885099</v>
      </c>
      <c r="D1744" s="3">
        <v>1955798.6397284614</v>
      </c>
      <c r="E1744" s="3">
        <v>20700.925874494467</v>
      </c>
      <c r="F1744" s="3">
        <v>11285.524292226457</v>
      </c>
      <c r="G1744" s="3">
        <v>49556.949927955997</v>
      </c>
      <c r="H1744" s="3">
        <v>8511.1272273182258</v>
      </c>
      <c r="I1744" s="3">
        <v>69719.708304568805</v>
      </c>
      <c r="J1744" s="3">
        <v>794051.44441653206</v>
      </c>
      <c r="K1744" s="3">
        <v>878265.19823555998</v>
      </c>
      <c r="L1744" s="3">
        <v>19626.99940146496</v>
      </c>
      <c r="M1744" s="3">
        <v>92921.77289014378</v>
      </c>
      <c r="N1744" s="3">
        <v>678028.07188591349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AA1744" s="3">
        <f t="shared" si="752"/>
        <v>64248.101017885099</v>
      </c>
      <c r="AB1744" s="3">
        <f t="shared" si="729"/>
        <v>1955798.6397284614</v>
      </c>
      <c r="AC1744" s="3">
        <f t="shared" si="730"/>
        <v>20700.925874494467</v>
      </c>
      <c r="AD1744" s="3">
        <f t="shared" si="731"/>
        <v>11285.524292226457</v>
      </c>
      <c r="AE1744" s="3">
        <f t="shared" si="732"/>
        <v>49556.949927955997</v>
      </c>
      <c r="AF1744" s="3">
        <f t="shared" si="733"/>
        <v>8511.1272273182258</v>
      </c>
      <c r="AG1744" s="3">
        <f t="shared" si="734"/>
        <v>69719.708304568805</v>
      </c>
      <c r="AH1744" s="3">
        <f t="shared" si="735"/>
        <v>794051.44441653206</v>
      </c>
      <c r="AI1744" s="3">
        <f t="shared" si="736"/>
        <v>878265.19823555998</v>
      </c>
      <c r="AJ1744" s="3">
        <f t="shared" si="737"/>
        <v>19626.99940146496</v>
      </c>
      <c r="AK1744" s="3">
        <f t="shared" si="738"/>
        <v>92921.77289014378</v>
      </c>
      <c r="AL1744" s="3">
        <f t="shared" si="739"/>
        <v>678028.07188591349</v>
      </c>
      <c r="AM1744" s="3">
        <f t="shared" si="740"/>
        <v>0</v>
      </c>
      <c r="AN1744" s="3">
        <f t="shared" si="741"/>
        <v>0</v>
      </c>
      <c r="AO1744" s="3">
        <f t="shared" si="742"/>
        <v>0</v>
      </c>
      <c r="AP1744" s="3">
        <f t="shared" si="743"/>
        <v>0</v>
      </c>
      <c r="AQ1744" s="3">
        <f t="shared" si="744"/>
        <v>0</v>
      </c>
      <c r="AR1744" s="3">
        <f t="shared" si="745"/>
        <v>0</v>
      </c>
      <c r="AS1744" s="3">
        <f t="shared" si="746"/>
        <v>0</v>
      </c>
      <c r="AT1744" s="3">
        <f t="shared" si="747"/>
        <v>0</v>
      </c>
      <c r="AU1744" s="3">
        <f t="shared" si="748"/>
        <v>0</v>
      </c>
      <c r="AV1744" s="3">
        <f t="shared" si="749"/>
        <v>0</v>
      </c>
      <c r="AW1744" s="3">
        <f t="shared" si="750"/>
        <v>0</v>
      </c>
      <c r="AX1744" s="3">
        <f t="shared" si="753"/>
        <v>4642714.463202524</v>
      </c>
      <c r="AY1744" s="3">
        <f t="shared" si="754"/>
        <v>12</v>
      </c>
      <c r="AZ1744" s="3">
        <f t="shared" si="751"/>
        <v>0</v>
      </c>
      <c r="BA1744" s="3">
        <v>2391212.3732389901</v>
      </c>
      <c r="BB1744">
        <f t="shared" si="755"/>
        <v>0.34860000000000002</v>
      </c>
    </row>
    <row r="1745" spans="1:54">
      <c r="A1745" s="2">
        <v>1744</v>
      </c>
      <c r="B1745">
        <v>13</v>
      </c>
      <c r="C1745" s="3">
        <v>321830.92761492205</v>
      </c>
      <c r="D1745" s="3">
        <v>54988.674165074852</v>
      </c>
      <c r="E1745" s="3">
        <v>285895.82150724065</v>
      </c>
      <c r="F1745" s="3">
        <v>86181.671394639503</v>
      </c>
      <c r="G1745" s="3">
        <v>44184.985185030273</v>
      </c>
      <c r="H1745" s="3">
        <v>222585.92752900854</v>
      </c>
      <c r="I1745" s="3">
        <v>36579.604078052696</v>
      </c>
      <c r="J1745" s="3">
        <v>72231.334410889365</v>
      </c>
      <c r="K1745" s="3">
        <v>62601.075502645261</v>
      </c>
      <c r="L1745" s="3">
        <v>195602.92473920953</v>
      </c>
      <c r="M1745" s="3">
        <v>1997464.6804586432</v>
      </c>
      <c r="N1745" s="3">
        <v>11443.734704276443</v>
      </c>
      <c r="O1745" s="3">
        <v>313365.40422848205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AA1745" s="3">
        <f t="shared" si="752"/>
        <v>321830.92761492205</v>
      </c>
      <c r="AB1745" s="3">
        <f t="shared" si="729"/>
        <v>54988.674165074852</v>
      </c>
      <c r="AC1745" s="3">
        <f t="shared" si="730"/>
        <v>285895.82150724065</v>
      </c>
      <c r="AD1745" s="3">
        <f t="shared" si="731"/>
        <v>86181.671394639503</v>
      </c>
      <c r="AE1745" s="3">
        <f t="shared" si="732"/>
        <v>44184.985185030273</v>
      </c>
      <c r="AF1745" s="3">
        <f t="shared" si="733"/>
        <v>222585.92752900854</v>
      </c>
      <c r="AG1745" s="3">
        <f t="shared" si="734"/>
        <v>36579.604078052696</v>
      </c>
      <c r="AH1745" s="3">
        <f t="shared" si="735"/>
        <v>72231.334410889365</v>
      </c>
      <c r="AI1745" s="3">
        <f t="shared" si="736"/>
        <v>62601.075502645261</v>
      </c>
      <c r="AJ1745" s="3">
        <f t="shared" si="737"/>
        <v>195602.92473920953</v>
      </c>
      <c r="AK1745" s="3">
        <f t="shared" si="738"/>
        <v>1997464.6804586432</v>
      </c>
      <c r="AL1745" s="3">
        <f t="shared" si="739"/>
        <v>11443.734704276443</v>
      </c>
      <c r="AM1745" s="3">
        <f t="shared" si="740"/>
        <v>313365.40422848205</v>
      </c>
      <c r="AN1745" s="3">
        <f t="shared" si="741"/>
        <v>0</v>
      </c>
      <c r="AO1745" s="3">
        <f t="shared" si="742"/>
        <v>0</v>
      </c>
      <c r="AP1745" s="3">
        <f t="shared" si="743"/>
        <v>0</v>
      </c>
      <c r="AQ1745" s="3">
        <f t="shared" si="744"/>
        <v>0</v>
      </c>
      <c r="AR1745" s="3">
        <f t="shared" si="745"/>
        <v>0</v>
      </c>
      <c r="AS1745" s="3">
        <f t="shared" si="746"/>
        <v>0</v>
      </c>
      <c r="AT1745" s="3">
        <f t="shared" si="747"/>
        <v>0</v>
      </c>
      <c r="AU1745" s="3">
        <f t="shared" si="748"/>
        <v>0</v>
      </c>
      <c r="AV1745" s="3">
        <f t="shared" si="749"/>
        <v>0</v>
      </c>
      <c r="AW1745" s="3">
        <f t="shared" si="750"/>
        <v>0</v>
      </c>
      <c r="AX1745" s="3">
        <f t="shared" si="753"/>
        <v>3704956.7655181144</v>
      </c>
      <c r="AY1745" s="3">
        <f t="shared" si="754"/>
        <v>13</v>
      </c>
      <c r="AZ1745" s="3">
        <f t="shared" si="751"/>
        <v>0</v>
      </c>
      <c r="BA1745" s="3">
        <v>2391501.3802126674</v>
      </c>
      <c r="BB1745">
        <f t="shared" si="755"/>
        <v>0.3488</v>
      </c>
    </row>
    <row r="1746" spans="1:54">
      <c r="A1746" s="2">
        <v>1745</v>
      </c>
      <c r="B1746">
        <v>18</v>
      </c>
      <c r="C1746" s="3">
        <v>260105.52425262862</v>
      </c>
      <c r="D1746" s="3">
        <v>3076210.6704220399</v>
      </c>
      <c r="E1746" s="3">
        <v>337828.94044907414</v>
      </c>
      <c r="F1746" s="3">
        <v>46617.020847777567</v>
      </c>
      <c r="G1746" s="3">
        <v>86858.536414569186</v>
      </c>
      <c r="H1746" s="3">
        <v>189757.12379585646</v>
      </c>
      <c r="I1746" s="3">
        <v>35340.315571673069</v>
      </c>
      <c r="J1746" s="3">
        <v>72392.055729874919</v>
      </c>
      <c r="K1746" s="3">
        <v>223352.08972720269</v>
      </c>
      <c r="L1746" s="3">
        <v>446670.18151229725</v>
      </c>
      <c r="M1746" s="3">
        <v>25740.760607915814</v>
      </c>
      <c r="N1746" s="3">
        <v>5562603.8417535136</v>
      </c>
      <c r="O1746" s="3">
        <v>355791.72608956503</v>
      </c>
      <c r="P1746" s="3">
        <v>21719.560788716994</v>
      </c>
      <c r="Q1746" s="3">
        <v>301441.34704878303</v>
      </c>
      <c r="R1746" s="3">
        <v>39901.631094188961</v>
      </c>
      <c r="S1746" s="3">
        <v>547403.78963177511</v>
      </c>
      <c r="T1746" s="3">
        <v>98634.921550173312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AA1746" s="3">
        <f t="shared" si="752"/>
        <v>260105.52425262862</v>
      </c>
      <c r="AB1746" s="3">
        <f t="shared" si="729"/>
        <v>3076210.6704220399</v>
      </c>
      <c r="AC1746" s="3">
        <f t="shared" si="730"/>
        <v>337828.94044907414</v>
      </c>
      <c r="AD1746" s="3">
        <f t="shared" si="731"/>
        <v>46617.020847777567</v>
      </c>
      <c r="AE1746" s="3">
        <f t="shared" si="732"/>
        <v>86858.536414569186</v>
      </c>
      <c r="AF1746" s="3">
        <f t="shared" si="733"/>
        <v>189757.12379585646</v>
      </c>
      <c r="AG1746" s="3">
        <f t="shared" si="734"/>
        <v>35340.315571673069</v>
      </c>
      <c r="AH1746" s="3">
        <f t="shared" si="735"/>
        <v>72392.055729874919</v>
      </c>
      <c r="AI1746" s="3">
        <f t="shared" si="736"/>
        <v>223352.08972720269</v>
      </c>
      <c r="AJ1746" s="3">
        <f t="shared" si="737"/>
        <v>446670.18151229725</v>
      </c>
      <c r="AK1746" s="3">
        <f t="shared" si="738"/>
        <v>25740.760607915814</v>
      </c>
      <c r="AL1746" s="3">
        <f t="shared" si="739"/>
        <v>5562603.8417535136</v>
      </c>
      <c r="AM1746" s="3">
        <f t="shared" si="740"/>
        <v>355791.72608956503</v>
      </c>
      <c r="AN1746" s="3">
        <f t="shared" si="741"/>
        <v>21719.560788716994</v>
      </c>
      <c r="AO1746" s="3">
        <f t="shared" si="742"/>
        <v>301441.34704878303</v>
      </c>
      <c r="AP1746" s="3">
        <f t="shared" si="743"/>
        <v>39901.631094188961</v>
      </c>
      <c r="AQ1746" s="3">
        <f t="shared" si="744"/>
        <v>547403.78963177511</v>
      </c>
      <c r="AR1746" s="3">
        <f t="shared" si="745"/>
        <v>98634.921550173312</v>
      </c>
      <c r="AS1746" s="3">
        <f t="shared" si="746"/>
        <v>0</v>
      </c>
      <c r="AT1746" s="3">
        <f t="shared" si="747"/>
        <v>0</v>
      </c>
      <c r="AU1746" s="3">
        <f t="shared" si="748"/>
        <v>0</v>
      </c>
      <c r="AV1746" s="3">
        <f t="shared" si="749"/>
        <v>0</v>
      </c>
      <c r="AW1746" s="3">
        <f t="shared" si="750"/>
        <v>0</v>
      </c>
      <c r="AX1746" s="3">
        <f t="shared" si="753"/>
        <v>11728370.037287626</v>
      </c>
      <c r="AY1746" s="3">
        <f t="shared" si="754"/>
        <v>18</v>
      </c>
      <c r="AZ1746" s="3">
        <f t="shared" si="751"/>
        <v>0</v>
      </c>
      <c r="BA1746" s="3">
        <v>2393534.9957351834</v>
      </c>
      <c r="BB1746">
        <f t="shared" si="755"/>
        <v>0.34899999999999998</v>
      </c>
    </row>
    <row r="1747" spans="1:54">
      <c r="A1747" s="2">
        <v>1746</v>
      </c>
      <c r="B1747">
        <v>10</v>
      </c>
      <c r="C1747" s="3">
        <v>14837.56217834565</v>
      </c>
      <c r="D1747" s="3">
        <v>1299257.167517286</v>
      </c>
      <c r="E1747" s="3">
        <v>13209.495764634488</v>
      </c>
      <c r="F1747" s="3">
        <v>1822587.1679399293</v>
      </c>
      <c r="G1747" s="3">
        <v>1102936.5533651903</v>
      </c>
      <c r="H1747" s="3">
        <v>20421.455939531777</v>
      </c>
      <c r="I1747" s="3">
        <v>70240.984192273507</v>
      </c>
      <c r="J1747" s="3">
        <v>155634.1861306096</v>
      </c>
      <c r="K1747" s="3">
        <v>28899.696436373597</v>
      </c>
      <c r="L1747" s="3">
        <v>6735.6488753945814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AA1747" s="3">
        <f t="shared" si="752"/>
        <v>14837.56217834565</v>
      </c>
      <c r="AB1747" s="3">
        <f t="shared" si="729"/>
        <v>1299257.167517286</v>
      </c>
      <c r="AC1747" s="3">
        <f t="shared" si="730"/>
        <v>13209.495764634488</v>
      </c>
      <c r="AD1747" s="3">
        <f t="shared" si="731"/>
        <v>1822587.1679399293</v>
      </c>
      <c r="AE1747" s="3">
        <f t="shared" si="732"/>
        <v>1102936.5533651903</v>
      </c>
      <c r="AF1747" s="3">
        <f t="shared" si="733"/>
        <v>20421.455939531777</v>
      </c>
      <c r="AG1747" s="3">
        <f t="shared" si="734"/>
        <v>70240.984192273507</v>
      </c>
      <c r="AH1747" s="3">
        <f t="shared" si="735"/>
        <v>155634.1861306096</v>
      </c>
      <c r="AI1747" s="3">
        <f t="shared" si="736"/>
        <v>28899.696436373597</v>
      </c>
      <c r="AJ1747" s="3">
        <f t="shared" si="737"/>
        <v>6735.6488753945814</v>
      </c>
      <c r="AK1747" s="3">
        <f t="shared" si="738"/>
        <v>0</v>
      </c>
      <c r="AL1747" s="3">
        <f t="shared" si="739"/>
        <v>0</v>
      </c>
      <c r="AM1747" s="3">
        <f t="shared" si="740"/>
        <v>0</v>
      </c>
      <c r="AN1747" s="3">
        <f t="shared" si="741"/>
        <v>0</v>
      </c>
      <c r="AO1747" s="3">
        <f t="shared" si="742"/>
        <v>0</v>
      </c>
      <c r="AP1747" s="3">
        <f t="shared" si="743"/>
        <v>0</v>
      </c>
      <c r="AQ1747" s="3">
        <f t="shared" si="744"/>
        <v>0</v>
      </c>
      <c r="AR1747" s="3">
        <f t="shared" si="745"/>
        <v>0</v>
      </c>
      <c r="AS1747" s="3">
        <f t="shared" si="746"/>
        <v>0</v>
      </c>
      <c r="AT1747" s="3">
        <f t="shared" si="747"/>
        <v>0</v>
      </c>
      <c r="AU1747" s="3">
        <f t="shared" si="748"/>
        <v>0</v>
      </c>
      <c r="AV1747" s="3">
        <f t="shared" si="749"/>
        <v>0</v>
      </c>
      <c r="AW1747" s="3">
        <f t="shared" si="750"/>
        <v>0</v>
      </c>
      <c r="AX1747" s="3">
        <f t="shared" si="753"/>
        <v>4534759.9183395682</v>
      </c>
      <c r="AY1747" s="3">
        <f t="shared" si="754"/>
        <v>10</v>
      </c>
      <c r="AZ1747" s="3">
        <f t="shared" si="751"/>
        <v>0</v>
      </c>
      <c r="BA1747" s="3">
        <v>2394278.9514496522</v>
      </c>
      <c r="BB1747">
        <f t="shared" si="755"/>
        <v>0.34920000000000001</v>
      </c>
    </row>
    <row r="1748" spans="1:54">
      <c r="A1748" s="2">
        <v>1747</v>
      </c>
      <c r="B1748">
        <v>15</v>
      </c>
      <c r="C1748" s="3">
        <v>16761.919513555236</v>
      </c>
      <c r="D1748" s="3">
        <v>1322026.0195110592</v>
      </c>
      <c r="E1748" s="3">
        <v>487136.46482169098</v>
      </c>
      <c r="F1748" s="3">
        <v>39764.896805730743</v>
      </c>
      <c r="G1748" s="3">
        <v>1187124.8635250581</v>
      </c>
      <c r="H1748" s="3">
        <v>2282281.5499658142</v>
      </c>
      <c r="I1748" s="3">
        <v>10534.713307607875</v>
      </c>
      <c r="J1748" s="3">
        <v>35026.340145851886</v>
      </c>
      <c r="K1748" s="3">
        <v>16329.032523463578</v>
      </c>
      <c r="L1748" s="3">
        <v>49941.640743754113</v>
      </c>
      <c r="M1748" s="3">
        <v>130079.19253901074</v>
      </c>
      <c r="N1748" s="3">
        <v>13214503.759081569</v>
      </c>
      <c r="O1748" s="3">
        <v>428097.88963114074</v>
      </c>
      <c r="P1748" s="3">
        <v>36688.844249027265</v>
      </c>
      <c r="Q1748" s="3">
        <v>2378134.6600485765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AA1748" s="3">
        <f t="shared" si="752"/>
        <v>16761.919513555236</v>
      </c>
      <c r="AB1748" s="3">
        <f t="shared" si="729"/>
        <v>1322026.0195110592</v>
      </c>
      <c r="AC1748" s="3">
        <f t="shared" si="730"/>
        <v>487136.46482169098</v>
      </c>
      <c r="AD1748" s="3">
        <f t="shared" si="731"/>
        <v>39764.896805730743</v>
      </c>
      <c r="AE1748" s="3">
        <f t="shared" si="732"/>
        <v>1187124.8635250581</v>
      </c>
      <c r="AF1748" s="3">
        <f t="shared" si="733"/>
        <v>2282281.5499658142</v>
      </c>
      <c r="AG1748" s="3">
        <f t="shared" si="734"/>
        <v>10534.713307607875</v>
      </c>
      <c r="AH1748" s="3">
        <f t="shared" si="735"/>
        <v>35026.340145851886</v>
      </c>
      <c r="AI1748" s="3">
        <f t="shared" si="736"/>
        <v>16329.032523463578</v>
      </c>
      <c r="AJ1748" s="3">
        <f t="shared" si="737"/>
        <v>49941.640743754113</v>
      </c>
      <c r="AK1748" s="3">
        <f t="shared" si="738"/>
        <v>130079.19253901074</v>
      </c>
      <c r="AL1748" s="3">
        <f t="shared" si="739"/>
        <v>13214503.759081569</v>
      </c>
      <c r="AM1748" s="3">
        <f t="shared" si="740"/>
        <v>428097.88963114074</v>
      </c>
      <c r="AN1748" s="3">
        <f t="shared" si="741"/>
        <v>36688.844249027265</v>
      </c>
      <c r="AO1748" s="3">
        <f t="shared" si="742"/>
        <v>2378134.6600485765</v>
      </c>
      <c r="AP1748" s="3">
        <f t="shared" si="743"/>
        <v>0</v>
      </c>
      <c r="AQ1748" s="3">
        <f t="shared" si="744"/>
        <v>0</v>
      </c>
      <c r="AR1748" s="3">
        <f t="shared" si="745"/>
        <v>0</v>
      </c>
      <c r="AS1748" s="3">
        <f t="shared" si="746"/>
        <v>0</v>
      </c>
      <c r="AT1748" s="3">
        <f t="shared" si="747"/>
        <v>0</v>
      </c>
      <c r="AU1748" s="3">
        <f t="shared" si="748"/>
        <v>0</v>
      </c>
      <c r="AV1748" s="3">
        <f t="shared" si="749"/>
        <v>0</v>
      </c>
      <c r="AW1748" s="3">
        <f t="shared" si="750"/>
        <v>0</v>
      </c>
      <c r="AX1748" s="3">
        <f t="shared" si="753"/>
        <v>21634431.786412913</v>
      </c>
      <c r="AY1748" s="3">
        <f t="shared" si="754"/>
        <v>15</v>
      </c>
      <c r="AZ1748" s="3">
        <f t="shared" si="751"/>
        <v>0</v>
      </c>
      <c r="BA1748" s="3">
        <v>2395109.4516963726</v>
      </c>
      <c r="BB1748">
        <f t="shared" si="755"/>
        <v>0.34939999999999999</v>
      </c>
    </row>
    <row r="1749" spans="1:54">
      <c r="A1749" s="2">
        <v>1748</v>
      </c>
      <c r="B1749">
        <v>12</v>
      </c>
      <c r="C1749" s="3">
        <v>158358.31141141738</v>
      </c>
      <c r="D1749" s="3">
        <v>528026.52359052515</v>
      </c>
      <c r="E1749" s="3">
        <v>124192.23100863818</v>
      </c>
      <c r="F1749" s="3">
        <v>81854.224824540259</v>
      </c>
      <c r="G1749" s="3">
        <v>15011.613170637936</v>
      </c>
      <c r="H1749" s="3">
        <v>48686.888293829907</v>
      </c>
      <c r="I1749" s="3">
        <v>191258.86380278977</v>
      </c>
      <c r="J1749" s="3">
        <v>88981.6178717148</v>
      </c>
      <c r="K1749" s="3">
        <v>1612718.3045066143</v>
      </c>
      <c r="L1749" s="3">
        <v>45701.612206203557</v>
      </c>
      <c r="M1749" s="3">
        <v>231371.70145872442</v>
      </c>
      <c r="N1749" s="3">
        <v>390146.20503585506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AA1749" s="3">
        <f t="shared" si="752"/>
        <v>158358.31141141738</v>
      </c>
      <c r="AB1749" s="3">
        <f t="shared" si="729"/>
        <v>528026.52359052515</v>
      </c>
      <c r="AC1749" s="3">
        <f t="shared" si="730"/>
        <v>124192.23100863818</v>
      </c>
      <c r="AD1749" s="3">
        <f t="shared" si="731"/>
        <v>81854.224824540259</v>
      </c>
      <c r="AE1749" s="3">
        <f t="shared" si="732"/>
        <v>15011.613170637936</v>
      </c>
      <c r="AF1749" s="3">
        <f t="shared" si="733"/>
        <v>48686.888293829907</v>
      </c>
      <c r="AG1749" s="3">
        <f t="shared" si="734"/>
        <v>191258.86380278977</v>
      </c>
      <c r="AH1749" s="3">
        <f t="shared" si="735"/>
        <v>88981.6178717148</v>
      </c>
      <c r="AI1749" s="3">
        <f t="shared" si="736"/>
        <v>1612718.3045066143</v>
      </c>
      <c r="AJ1749" s="3">
        <f t="shared" si="737"/>
        <v>45701.612206203557</v>
      </c>
      <c r="AK1749" s="3">
        <f t="shared" si="738"/>
        <v>231371.70145872442</v>
      </c>
      <c r="AL1749" s="3">
        <f t="shared" si="739"/>
        <v>390146.20503585506</v>
      </c>
      <c r="AM1749" s="3">
        <f t="shared" si="740"/>
        <v>0</v>
      </c>
      <c r="AN1749" s="3">
        <f t="shared" si="741"/>
        <v>0</v>
      </c>
      <c r="AO1749" s="3">
        <f t="shared" si="742"/>
        <v>0</v>
      </c>
      <c r="AP1749" s="3">
        <f t="shared" si="743"/>
        <v>0</v>
      </c>
      <c r="AQ1749" s="3">
        <f t="shared" si="744"/>
        <v>0</v>
      </c>
      <c r="AR1749" s="3">
        <f t="shared" si="745"/>
        <v>0</v>
      </c>
      <c r="AS1749" s="3">
        <f t="shared" si="746"/>
        <v>0</v>
      </c>
      <c r="AT1749" s="3">
        <f t="shared" si="747"/>
        <v>0</v>
      </c>
      <c r="AU1749" s="3">
        <f t="shared" si="748"/>
        <v>0</v>
      </c>
      <c r="AV1749" s="3">
        <f t="shared" si="749"/>
        <v>0</v>
      </c>
      <c r="AW1749" s="3">
        <f t="shared" si="750"/>
        <v>0</v>
      </c>
      <c r="AX1749" s="3">
        <f t="shared" si="753"/>
        <v>3516308.0971814902</v>
      </c>
      <c r="AY1749" s="3">
        <f t="shared" si="754"/>
        <v>12</v>
      </c>
      <c r="AZ1749" s="3">
        <f t="shared" si="751"/>
        <v>0</v>
      </c>
      <c r="BA1749" s="3">
        <v>2396092.0435212962</v>
      </c>
      <c r="BB1749">
        <f t="shared" si="755"/>
        <v>0.34960000000000002</v>
      </c>
    </row>
    <row r="1750" spans="1:54">
      <c r="A1750" s="2">
        <v>1749</v>
      </c>
      <c r="B1750">
        <v>16</v>
      </c>
      <c r="C1750" s="3">
        <v>3211.1445888315061</v>
      </c>
      <c r="D1750" s="3">
        <v>279149.40611336037</v>
      </c>
      <c r="E1750" s="3">
        <v>219409.48716577844</v>
      </c>
      <c r="F1750" s="3">
        <v>152245.36586032453</v>
      </c>
      <c r="G1750" s="3">
        <v>38360.225931375935</v>
      </c>
      <c r="H1750" s="3">
        <v>737088.02817298309</v>
      </c>
      <c r="I1750" s="3">
        <v>1262152.8419168307</v>
      </c>
      <c r="J1750" s="3">
        <v>29088.386519009335</v>
      </c>
      <c r="K1750" s="3">
        <v>1045984.3815288886</v>
      </c>
      <c r="L1750" s="3">
        <v>407366.29289969499</v>
      </c>
      <c r="M1750" s="3">
        <v>605814.34847172059</v>
      </c>
      <c r="N1750" s="3">
        <v>3471145.8115922399</v>
      </c>
      <c r="O1750" s="3">
        <v>73586.695718521543</v>
      </c>
      <c r="P1750" s="3">
        <v>1956526.9639608744</v>
      </c>
      <c r="Q1750" s="3">
        <v>267563.92131266475</v>
      </c>
      <c r="R1750" s="3">
        <v>386744.32774111984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AA1750" s="3">
        <f t="shared" si="752"/>
        <v>3211.1445888315061</v>
      </c>
      <c r="AB1750" s="3">
        <f t="shared" si="729"/>
        <v>279149.40611336037</v>
      </c>
      <c r="AC1750" s="3">
        <f t="shared" si="730"/>
        <v>219409.48716577844</v>
      </c>
      <c r="AD1750" s="3">
        <f t="shared" si="731"/>
        <v>152245.36586032453</v>
      </c>
      <c r="AE1750" s="3">
        <f t="shared" si="732"/>
        <v>38360.225931375935</v>
      </c>
      <c r="AF1750" s="3">
        <f t="shared" si="733"/>
        <v>737088.02817298309</v>
      </c>
      <c r="AG1750" s="3">
        <f t="shared" si="734"/>
        <v>1262152.8419168307</v>
      </c>
      <c r="AH1750" s="3">
        <f t="shared" si="735"/>
        <v>29088.386519009335</v>
      </c>
      <c r="AI1750" s="3">
        <f t="shared" si="736"/>
        <v>1045984.3815288886</v>
      </c>
      <c r="AJ1750" s="3">
        <f t="shared" si="737"/>
        <v>407366.29289969499</v>
      </c>
      <c r="AK1750" s="3">
        <f t="shared" si="738"/>
        <v>605814.34847172059</v>
      </c>
      <c r="AL1750" s="3">
        <f t="shared" si="739"/>
        <v>3471145.8115922399</v>
      </c>
      <c r="AM1750" s="3">
        <f t="shared" si="740"/>
        <v>73586.695718521543</v>
      </c>
      <c r="AN1750" s="3">
        <f t="shared" si="741"/>
        <v>1956526.9639608744</v>
      </c>
      <c r="AO1750" s="3">
        <f t="shared" si="742"/>
        <v>267563.92131266475</v>
      </c>
      <c r="AP1750" s="3">
        <f t="shared" si="743"/>
        <v>386744.32774111984</v>
      </c>
      <c r="AQ1750" s="3">
        <f t="shared" si="744"/>
        <v>0</v>
      </c>
      <c r="AR1750" s="3">
        <f t="shared" si="745"/>
        <v>0</v>
      </c>
      <c r="AS1750" s="3">
        <f t="shared" si="746"/>
        <v>0</v>
      </c>
      <c r="AT1750" s="3">
        <f t="shared" si="747"/>
        <v>0</v>
      </c>
      <c r="AU1750" s="3">
        <f t="shared" si="748"/>
        <v>0</v>
      </c>
      <c r="AV1750" s="3">
        <f t="shared" si="749"/>
        <v>0</v>
      </c>
      <c r="AW1750" s="3">
        <f t="shared" si="750"/>
        <v>0</v>
      </c>
      <c r="AX1750" s="3">
        <f t="shared" si="753"/>
        <v>10935437.62949422</v>
      </c>
      <c r="AY1750" s="3">
        <f t="shared" si="754"/>
        <v>16</v>
      </c>
      <c r="AZ1750" s="3">
        <f t="shared" si="751"/>
        <v>0</v>
      </c>
      <c r="BA1750" s="3">
        <v>2396787.7201719764</v>
      </c>
      <c r="BB1750">
        <f t="shared" si="755"/>
        <v>0.3498</v>
      </c>
    </row>
    <row r="1751" spans="1:54">
      <c r="A1751" s="2">
        <v>1750</v>
      </c>
      <c r="B1751">
        <v>10</v>
      </c>
      <c r="C1751" s="3">
        <v>3100.3933441261884</v>
      </c>
      <c r="D1751" s="3">
        <v>94089.449560870999</v>
      </c>
      <c r="E1751" s="3">
        <v>293207.78757846169</v>
      </c>
      <c r="F1751" s="3">
        <v>141711.48943679358</v>
      </c>
      <c r="G1751" s="3">
        <v>526345.54911305476</v>
      </c>
      <c r="H1751" s="3">
        <v>265178.2895484551</v>
      </c>
      <c r="I1751" s="3">
        <v>45344.569356136235</v>
      </c>
      <c r="J1751" s="3">
        <v>194632.87741133841</v>
      </c>
      <c r="K1751" s="3">
        <v>28169.486743890186</v>
      </c>
      <c r="L1751" s="3">
        <v>42367.424187394208</v>
      </c>
      <c r="M1751" s="3">
        <v>0</v>
      </c>
      <c r="N1751" s="3">
        <v>0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AA1751" s="3">
        <f t="shared" si="752"/>
        <v>3100.3933441261884</v>
      </c>
      <c r="AB1751" s="3">
        <f t="shared" si="729"/>
        <v>94089.449560870999</v>
      </c>
      <c r="AC1751" s="3">
        <f t="shared" si="730"/>
        <v>293207.78757846169</v>
      </c>
      <c r="AD1751" s="3">
        <f t="shared" si="731"/>
        <v>141711.48943679358</v>
      </c>
      <c r="AE1751" s="3">
        <f t="shared" si="732"/>
        <v>526345.54911305476</v>
      </c>
      <c r="AF1751" s="3">
        <f t="shared" si="733"/>
        <v>265178.2895484551</v>
      </c>
      <c r="AG1751" s="3">
        <f t="shared" si="734"/>
        <v>45344.569356136235</v>
      </c>
      <c r="AH1751" s="3">
        <f t="shared" si="735"/>
        <v>194632.87741133841</v>
      </c>
      <c r="AI1751" s="3">
        <f t="shared" si="736"/>
        <v>28169.486743890186</v>
      </c>
      <c r="AJ1751" s="3">
        <f t="shared" si="737"/>
        <v>42367.424187394208</v>
      </c>
      <c r="AK1751" s="3">
        <f t="shared" si="738"/>
        <v>0</v>
      </c>
      <c r="AL1751" s="3">
        <f t="shared" si="739"/>
        <v>0</v>
      </c>
      <c r="AM1751" s="3">
        <f t="shared" si="740"/>
        <v>0</v>
      </c>
      <c r="AN1751" s="3">
        <f t="shared" si="741"/>
        <v>0</v>
      </c>
      <c r="AO1751" s="3">
        <f t="shared" si="742"/>
        <v>0</v>
      </c>
      <c r="AP1751" s="3">
        <f t="shared" si="743"/>
        <v>0</v>
      </c>
      <c r="AQ1751" s="3">
        <f t="shared" si="744"/>
        <v>0</v>
      </c>
      <c r="AR1751" s="3">
        <f t="shared" si="745"/>
        <v>0</v>
      </c>
      <c r="AS1751" s="3">
        <f t="shared" si="746"/>
        <v>0</v>
      </c>
      <c r="AT1751" s="3">
        <f t="shared" si="747"/>
        <v>0</v>
      </c>
      <c r="AU1751" s="3">
        <f t="shared" si="748"/>
        <v>0</v>
      </c>
      <c r="AV1751" s="3">
        <f t="shared" si="749"/>
        <v>0</v>
      </c>
      <c r="AW1751" s="3">
        <f t="shared" si="750"/>
        <v>0</v>
      </c>
      <c r="AX1751" s="3">
        <f t="shared" si="753"/>
        <v>1634147.3162805215</v>
      </c>
      <c r="AY1751" s="3">
        <f t="shared" si="754"/>
        <v>10</v>
      </c>
      <c r="AZ1751" s="3">
        <f t="shared" si="751"/>
        <v>0</v>
      </c>
      <c r="BA1751" s="3">
        <v>2398575.5259868433</v>
      </c>
      <c r="BB1751">
        <f t="shared" si="755"/>
        <v>0.35</v>
      </c>
    </row>
    <row r="1752" spans="1:54">
      <c r="A1752" s="2">
        <v>1751</v>
      </c>
      <c r="B1752">
        <v>12</v>
      </c>
      <c r="C1752" s="3">
        <v>1038392.8947706937</v>
      </c>
      <c r="D1752" s="3">
        <v>1325061.0449357</v>
      </c>
      <c r="E1752" s="3">
        <v>255672.50000285319</v>
      </c>
      <c r="F1752" s="3">
        <v>150643.11811471314</v>
      </c>
      <c r="G1752" s="3">
        <v>254173.87397995105</v>
      </c>
      <c r="H1752" s="3">
        <v>8354718.0167319262</v>
      </c>
      <c r="I1752" s="3">
        <v>35135.769035839134</v>
      </c>
      <c r="J1752" s="3">
        <v>224545.87414382611</v>
      </c>
      <c r="K1752" s="3">
        <v>77413.698757319537</v>
      </c>
      <c r="L1752" s="3">
        <v>51194.372390463839</v>
      </c>
      <c r="M1752" s="3">
        <v>99336.465314962261</v>
      </c>
      <c r="N1752" s="3">
        <v>175225.46155596361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AA1752" s="3">
        <f t="shared" si="752"/>
        <v>1038392.8947706937</v>
      </c>
      <c r="AB1752" s="3">
        <f t="shared" si="729"/>
        <v>1325061.0449357</v>
      </c>
      <c r="AC1752" s="3">
        <f t="shared" si="730"/>
        <v>255672.50000285319</v>
      </c>
      <c r="AD1752" s="3">
        <f t="shared" si="731"/>
        <v>150643.11811471314</v>
      </c>
      <c r="AE1752" s="3">
        <f t="shared" si="732"/>
        <v>254173.87397995105</v>
      </c>
      <c r="AF1752" s="3">
        <f t="shared" si="733"/>
        <v>8354718.0167319262</v>
      </c>
      <c r="AG1752" s="3">
        <f t="shared" si="734"/>
        <v>35135.769035839134</v>
      </c>
      <c r="AH1752" s="3">
        <f t="shared" si="735"/>
        <v>224545.87414382611</v>
      </c>
      <c r="AI1752" s="3">
        <f t="shared" si="736"/>
        <v>77413.698757319537</v>
      </c>
      <c r="AJ1752" s="3">
        <f t="shared" si="737"/>
        <v>51194.372390463839</v>
      </c>
      <c r="AK1752" s="3">
        <f t="shared" si="738"/>
        <v>99336.465314962261</v>
      </c>
      <c r="AL1752" s="3">
        <f t="shared" si="739"/>
        <v>175225.46155596361</v>
      </c>
      <c r="AM1752" s="3">
        <f t="shared" si="740"/>
        <v>0</v>
      </c>
      <c r="AN1752" s="3">
        <f t="shared" si="741"/>
        <v>0</v>
      </c>
      <c r="AO1752" s="3">
        <f t="shared" si="742"/>
        <v>0</v>
      </c>
      <c r="AP1752" s="3">
        <f t="shared" si="743"/>
        <v>0</v>
      </c>
      <c r="AQ1752" s="3">
        <f t="shared" si="744"/>
        <v>0</v>
      </c>
      <c r="AR1752" s="3">
        <f t="shared" si="745"/>
        <v>0</v>
      </c>
      <c r="AS1752" s="3">
        <f t="shared" si="746"/>
        <v>0</v>
      </c>
      <c r="AT1752" s="3">
        <f t="shared" si="747"/>
        <v>0</v>
      </c>
      <c r="AU1752" s="3">
        <f t="shared" si="748"/>
        <v>0</v>
      </c>
      <c r="AV1752" s="3">
        <f t="shared" si="749"/>
        <v>0</v>
      </c>
      <c r="AW1752" s="3">
        <f t="shared" si="750"/>
        <v>0</v>
      </c>
      <c r="AX1752" s="3">
        <f t="shared" si="753"/>
        <v>12041513.08973421</v>
      </c>
      <c r="AY1752" s="3">
        <f t="shared" si="754"/>
        <v>12</v>
      </c>
      <c r="AZ1752" s="3">
        <f t="shared" si="751"/>
        <v>0</v>
      </c>
      <c r="BA1752" s="3">
        <v>2399890.9779299973</v>
      </c>
      <c r="BB1752">
        <f t="shared" si="755"/>
        <v>0.35020000000000001</v>
      </c>
    </row>
    <row r="1753" spans="1:54">
      <c r="A1753" s="2">
        <v>1752</v>
      </c>
      <c r="B1753">
        <v>18</v>
      </c>
      <c r="C1753" s="3">
        <v>162450.81864476038</v>
      </c>
      <c r="D1753" s="3">
        <v>46676.430725686463</v>
      </c>
      <c r="E1753" s="3">
        <v>474829.27870364115</v>
      </c>
      <c r="F1753" s="3">
        <v>8157.7154148714617</v>
      </c>
      <c r="G1753" s="3">
        <v>46182.795028173656</v>
      </c>
      <c r="H1753" s="3">
        <v>93826.309762777862</v>
      </c>
      <c r="I1753" s="3">
        <v>219624.80071589857</v>
      </c>
      <c r="J1753" s="3">
        <v>396002.5127510989</v>
      </c>
      <c r="K1753" s="3">
        <v>14876.156838116598</v>
      </c>
      <c r="L1753" s="3">
        <v>48805.27299774962</v>
      </c>
      <c r="M1753" s="3">
        <v>12675.464511886044</v>
      </c>
      <c r="N1753" s="3">
        <v>42443.88568505962</v>
      </c>
      <c r="O1753" s="3">
        <v>516577.33189913345</v>
      </c>
      <c r="P1753" s="3">
        <v>755208.70813959918</v>
      </c>
      <c r="Q1753" s="3">
        <v>405188.28477304749</v>
      </c>
      <c r="R1753" s="3">
        <v>273960.58893692092</v>
      </c>
      <c r="S1753" s="3">
        <v>170603.99688003917</v>
      </c>
      <c r="T1753" s="3">
        <v>471424.37742161838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AA1753" s="3">
        <f t="shared" si="752"/>
        <v>162450.81864476038</v>
      </c>
      <c r="AB1753" s="3">
        <f t="shared" si="729"/>
        <v>46676.430725686463</v>
      </c>
      <c r="AC1753" s="3">
        <f t="shared" si="730"/>
        <v>474829.27870364115</v>
      </c>
      <c r="AD1753" s="3">
        <f t="shared" si="731"/>
        <v>8157.7154148714617</v>
      </c>
      <c r="AE1753" s="3">
        <f t="shared" si="732"/>
        <v>46182.795028173656</v>
      </c>
      <c r="AF1753" s="3">
        <f t="shared" si="733"/>
        <v>93826.309762777862</v>
      </c>
      <c r="AG1753" s="3">
        <f t="shared" si="734"/>
        <v>219624.80071589857</v>
      </c>
      <c r="AH1753" s="3">
        <f t="shared" si="735"/>
        <v>396002.5127510989</v>
      </c>
      <c r="AI1753" s="3">
        <f t="shared" si="736"/>
        <v>14876.156838116598</v>
      </c>
      <c r="AJ1753" s="3">
        <f t="shared" si="737"/>
        <v>48805.27299774962</v>
      </c>
      <c r="AK1753" s="3">
        <f t="shared" si="738"/>
        <v>12675.464511886044</v>
      </c>
      <c r="AL1753" s="3">
        <f t="shared" si="739"/>
        <v>42443.88568505962</v>
      </c>
      <c r="AM1753" s="3">
        <f t="shared" si="740"/>
        <v>516577.33189913345</v>
      </c>
      <c r="AN1753" s="3">
        <f t="shared" si="741"/>
        <v>755208.70813959918</v>
      </c>
      <c r="AO1753" s="3">
        <f t="shared" si="742"/>
        <v>405188.28477304749</v>
      </c>
      <c r="AP1753" s="3">
        <f t="shared" si="743"/>
        <v>273960.58893692092</v>
      </c>
      <c r="AQ1753" s="3">
        <f t="shared" si="744"/>
        <v>170603.99688003917</v>
      </c>
      <c r="AR1753" s="3">
        <f t="shared" si="745"/>
        <v>471424.37742161838</v>
      </c>
      <c r="AS1753" s="3">
        <f t="shared" si="746"/>
        <v>0</v>
      </c>
      <c r="AT1753" s="3">
        <f t="shared" si="747"/>
        <v>0</v>
      </c>
      <c r="AU1753" s="3">
        <f t="shared" si="748"/>
        <v>0</v>
      </c>
      <c r="AV1753" s="3">
        <f t="shared" si="749"/>
        <v>0</v>
      </c>
      <c r="AW1753" s="3">
        <f t="shared" si="750"/>
        <v>0</v>
      </c>
      <c r="AX1753" s="3">
        <f t="shared" si="753"/>
        <v>4159514.7298300788</v>
      </c>
      <c r="AY1753" s="3">
        <f t="shared" si="754"/>
        <v>18</v>
      </c>
      <c r="AZ1753" s="3">
        <f t="shared" si="751"/>
        <v>0</v>
      </c>
      <c r="BA1753" s="3">
        <v>2400598.8193970867</v>
      </c>
      <c r="BB1753">
        <f t="shared" si="755"/>
        <v>0.35039999999999999</v>
      </c>
    </row>
    <row r="1754" spans="1:54">
      <c r="A1754" s="2">
        <v>1753</v>
      </c>
      <c r="B1754">
        <v>13</v>
      </c>
      <c r="C1754" s="3">
        <v>449497.00802934513</v>
      </c>
      <c r="D1754" s="3">
        <v>158632.8170343629</v>
      </c>
      <c r="E1754" s="3">
        <v>61888.797871494826</v>
      </c>
      <c r="F1754" s="3">
        <v>90043.733575018719</v>
      </c>
      <c r="G1754" s="3">
        <v>43393.710095792405</v>
      </c>
      <c r="H1754" s="3">
        <v>41213.171543900804</v>
      </c>
      <c r="I1754" s="3">
        <v>489823.44531780534</v>
      </c>
      <c r="J1754" s="3">
        <v>270811.01168657222</v>
      </c>
      <c r="K1754" s="3">
        <v>987891.06580708676</v>
      </c>
      <c r="L1754" s="3">
        <v>47698.96036766591</v>
      </c>
      <c r="M1754" s="3">
        <v>515084.71406942635</v>
      </c>
      <c r="N1754" s="3">
        <v>9246.7627082745148</v>
      </c>
      <c r="O1754" s="3">
        <v>62027.868965361136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AA1754" s="3">
        <f t="shared" si="752"/>
        <v>449497.00802934513</v>
      </c>
      <c r="AB1754" s="3">
        <f t="shared" si="729"/>
        <v>158632.8170343629</v>
      </c>
      <c r="AC1754" s="3">
        <f t="shared" si="730"/>
        <v>61888.797871494826</v>
      </c>
      <c r="AD1754" s="3">
        <f t="shared" si="731"/>
        <v>90043.733575018719</v>
      </c>
      <c r="AE1754" s="3">
        <f t="shared" si="732"/>
        <v>43393.710095792405</v>
      </c>
      <c r="AF1754" s="3">
        <f t="shared" si="733"/>
        <v>41213.171543900804</v>
      </c>
      <c r="AG1754" s="3">
        <f t="shared" si="734"/>
        <v>489823.44531780534</v>
      </c>
      <c r="AH1754" s="3">
        <f t="shared" si="735"/>
        <v>270811.01168657222</v>
      </c>
      <c r="AI1754" s="3">
        <f t="shared" si="736"/>
        <v>987891.06580708676</v>
      </c>
      <c r="AJ1754" s="3">
        <f t="shared" si="737"/>
        <v>47698.96036766591</v>
      </c>
      <c r="AK1754" s="3">
        <f t="shared" si="738"/>
        <v>515084.71406942635</v>
      </c>
      <c r="AL1754" s="3">
        <f t="shared" si="739"/>
        <v>9246.7627082745148</v>
      </c>
      <c r="AM1754" s="3">
        <f t="shared" si="740"/>
        <v>62027.868965361136</v>
      </c>
      <c r="AN1754" s="3">
        <f t="shared" si="741"/>
        <v>0</v>
      </c>
      <c r="AO1754" s="3">
        <f t="shared" si="742"/>
        <v>0</v>
      </c>
      <c r="AP1754" s="3">
        <f t="shared" si="743"/>
        <v>0</v>
      </c>
      <c r="AQ1754" s="3">
        <f t="shared" si="744"/>
        <v>0</v>
      </c>
      <c r="AR1754" s="3">
        <f t="shared" si="745"/>
        <v>0</v>
      </c>
      <c r="AS1754" s="3">
        <f t="shared" si="746"/>
        <v>0</v>
      </c>
      <c r="AT1754" s="3">
        <f t="shared" si="747"/>
        <v>0</v>
      </c>
      <c r="AU1754" s="3">
        <f t="shared" si="748"/>
        <v>0</v>
      </c>
      <c r="AV1754" s="3">
        <f t="shared" si="749"/>
        <v>0</v>
      </c>
      <c r="AW1754" s="3">
        <f t="shared" si="750"/>
        <v>0</v>
      </c>
      <c r="AX1754" s="3">
        <f t="shared" si="753"/>
        <v>3227253.0670721079</v>
      </c>
      <c r="AY1754" s="3">
        <f t="shared" si="754"/>
        <v>13</v>
      </c>
      <c r="AZ1754" s="3">
        <f t="shared" si="751"/>
        <v>0</v>
      </c>
      <c r="BA1754" s="3">
        <v>2401802.2468000287</v>
      </c>
      <c r="BB1754">
        <f t="shared" si="755"/>
        <v>0.35060000000000002</v>
      </c>
    </row>
    <row r="1755" spans="1:54">
      <c r="A1755" s="2">
        <v>1754</v>
      </c>
      <c r="B1755">
        <v>15</v>
      </c>
      <c r="C1755" s="3">
        <v>325394.7965565187</v>
      </c>
      <c r="D1755" s="3">
        <v>152058.7670209987</v>
      </c>
      <c r="E1755" s="3">
        <v>40802.772545353306</v>
      </c>
      <c r="F1755" s="3">
        <v>334727.9685580447</v>
      </c>
      <c r="G1755" s="3">
        <v>7363932.1850296883</v>
      </c>
      <c r="H1755" s="3">
        <v>75854.707627825963</v>
      </c>
      <c r="I1755" s="3">
        <v>99639.99329091137</v>
      </c>
      <c r="J1755" s="3">
        <v>457725.72243517177</v>
      </c>
      <c r="K1755" s="3">
        <v>1438559.4652281916</v>
      </c>
      <c r="L1755" s="3">
        <v>446213.37549084617</v>
      </c>
      <c r="M1755" s="3">
        <v>50158.942821656179</v>
      </c>
      <c r="N1755" s="3">
        <v>46331.196399662665</v>
      </c>
      <c r="O1755" s="3">
        <v>706396.90273624193</v>
      </c>
      <c r="P1755" s="3">
        <v>40376.749407061587</v>
      </c>
      <c r="Q1755" s="3">
        <v>314376.57851556508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AA1755" s="3">
        <f t="shared" si="752"/>
        <v>325394.7965565187</v>
      </c>
      <c r="AB1755" s="3">
        <f t="shared" si="729"/>
        <v>152058.7670209987</v>
      </c>
      <c r="AC1755" s="3">
        <f t="shared" si="730"/>
        <v>40802.772545353306</v>
      </c>
      <c r="AD1755" s="3">
        <f t="shared" si="731"/>
        <v>334727.9685580447</v>
      </c>
      <c r="AE1755" s="3">
        <f t="shared" si="732"/>
        <v>7363932.1850296883</v>
      </c>
      <c r="AF1755" s="3">
        <f t="shared" si="733"/>
        <v>75854.707627825963</v>
      </c>
      <c r="AG1755" s="3">
        <f t="shared" si="734"/>
        <v>99639.99329091137</v>
      </c>
      <c r="AH1755" s="3">
        <f t="shared" si="735"/>
        <v>457725.72243517177</v>
      </c>
      <c r="AI1755" s="3">
        <f t="shared" si="736"/>
        <v>1438559.4652281916</v>
      </c>
      <c r="AJ1755" s="3">
        <f t="shared" si="737"/>
        <v>446213.37549084617</v>
      </c>
      <c r="AK1755" s="3">
        <f t="shared" si="738"/>
        <v>50158.942821656179</v>
      </c>
      <c r="AL1755" s="3">
        <f t="shared" si="739"/>
        <v>46331.196399662665</v>
      </c>
      <c r="AM1755" s="3">
        <f t="shared" si="740"/>
        <v>706396.90273624193</v>
      </c>
      <c r="AN1755" s="3">
        <f t="shared" si="741"/>
        <v>40376.749407061587</v>
      </c>
      <c r="AO1755" s="3">
        <f t="shared" si="742"/>
        <v>314376.57851556508</v>
      </c>
      <c r="AP1755" s="3">
        <f t="shared" si="743"/>
        <v>0</v>
      </c>
      <c r="AQ1755" s="3">
        <f t="shared" si="744"/>
        <v>0</v>
      </c>
      <c r="AR1755" s="3">
        <f t="shared" si="745"/>
        <v>0</v>
      </c>
      <c r="AS1755" s="3">
        <f t="shared" si="746"/>
        <v>0</v>
      </c>
      <c r="AT1755" s="3">
        <f t="shared" si="747"/>
        <v>0</v>
      </c>
      <c r="AU1755" s="3">
        <f t="shared" si="748"/>
        <v>0</v>
      </c>
      <c r="AV1755" s="3">
        <f t="shared" si="749"/>
        <v>0</v>
      </c>
      <c r="AW1755" s="3">
        <f t="shared" si="750"/>
        <v>0</v>
      </c>
      <c r="AX1755" s="3">
        <f t="shared" si="753"/>
        <v>11892550.123663738</v>
      </c>
      <c r="AY1755" s="3">
        <f t="shared" si="754"/>
        <v>15</v>
      </c>
      <c r="AZ1755" s="3">
        <f t="shared" si="751"/>
        <v>0</v>
      </c>
      <c r="BA1755" s="3">
        <v>2402469.9564549094</v>
      </c>
      <c r="BB1755">
        <f t="shared" si="755"/>
        <v>0.3508</v>
      </c>
    </row>
    <row r="1756" spans="1:54">
      <c r="A1756" s="2">
        <v>1755</v>
      </c>
      <c r="B1756">
        <v>18</v>
      </c>
      <c r="C1756" s="3">
        <v>313357.85379341291</v>
      </c>
      <c r="D1756" s="3">
        <v>562048.06900844397</v>
      </c>
      <c r="E1756" s="3">
        <v>98102.473197196625</v>
      </c>
      <c r="F1756" s="3">
        <v>74696.816588616333</v>
      </c>
      <c r="G1756" s="3">
        <v>175241.16037210677</v>
      </c>
      <c r="H1756" s="3">
        <v>49716.330696511141</v>
      </c>
      <c r="I1756" s="3">
        <v>394605.36147636967</v>
      </c>
      <c r="J1756" s="3">
        <v>392047.55486892792</v>
      </c>
      <c r="K1756" s="3">
        <v>32788.771245162061</v>
      </c>
      <c r="L1756" s="3">
        <v>139780.33322708317</v>
      </c>
      <c r="M1756" s="3">
        <v>31497.957857151061</v>
      </c>
      <c r="N1756" s="3">
        <v>1192468.2950757174</v>
      </c>
      <c r="O1756" s="3">
        <v>410263.06556095305</v>
      </c>
      <c r="P1756" s="3">
        <v>25653.016009702435</v>
      </c>
      <c r="Q1756" s="3">
        <v>600786.77527736593</v>
      </c>
      <c r="R1756" s="3">
        <v>315127.95811280794</v>
      </c>
      <c r="S1756" s="3">
        <v>1894730.2676537258</v>
      </c>
      <c r="T1756" s="3">
        <v>51694.5398522463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AA1756" s="3">
        <f t="shared" si="752"/>
        <v>313357.85379341291</v>
      </c>
      <c r="AB1756" s="3">
        <f t="shared" si="729"/>
        <v>562048.06900844397</v>
      </c>
      <c r="AC1756" s="3">
        <f t="shared" si="730"/>
        <v>98102.473197196625</v>
      </c>
      <c r="AD1756" s="3">
        <f t="shared" si="731"/>
        <v>74696.816588616333</v>
      </c>
      <c r="AE1756" s="3">
        <f t="shared" si="732"/>
        <v>175241.16037210677</v>
      </c>
      <c r="AF1756" s="3">
        <f t="shared" si="733"/>
        <v>49716.330696511141</v>
      </c>
      <c r="AG1756" s="3">
        <f t="shared" si="734"/>
        <v>394605.36147636967</v>
      </c>
      <c r="AH1756" s="3">
        <f t="shared" si="735"/>
        <v>392047.55486892792</v>
      </c>
      <c r="AI1756" s="3">
        <f t="shared" si="736"/>
        <v>32788.771245162061</v>
      </c>
      <c r="AJ1756" s="3">
        <f t="shared" si="737"/>
        <v>139780.33322708317</v>
      </c>
      <c r="AK1756" s="3">
        <f t="shared" si="738"/>
        <v>31497.957857151061</v>
      </c>
      <c r="AL1756" s="3">
        <f t="shared" si="739"/>
        <v>1192468.2950757174</v>
      </c>
      <c r="AM1756" s="3">
        <f t="shared" si="740"/>
        <v>410263.06556095305</v>
      </c>
      <c r="AN1756" s="3">
        <f t="shared" si="741"/>
        <v>25653.016009702435</v>
      </c>
      <c r="AO1756" s="3">
        <f t="shared" si="742"/>
        <v>600786.77527736593</v>
      </c>
      <c r="AP1756" s="3">
        <f t="shared" si="743"/>
        <v>315127.95811280794</v>
      </c>
      <c r="AQ1756" s="3">
        <f t="shared" si="744"/>
        <v>1894730.2676537258</v>
      </c>
      <c r="AR1756" s="3">
        <f t="shared" si="745"/>
        <v>51694.5398522463</v>
      </c>
      <c r="AS1756" s="3">
        <f t="shared" si="746"/>
        <v>0</v>
      </c>
      <c r="AT1756" s="3">
        <f t="shared" si="747"/>
        <v>0</v>
      </c>
      <c r="AU1756" s="3">
        <f t="shared" si="748"/>
        <v>0</v>
      </c>
      <c r="AV1756" s="3">
        <f t="shared" si="749"/>
        <v>0</v>
      </c>
      <c r="AW1756" s="3">
        <f t="shared" si="750"/>
        <v>0</v>
      </c>
      <c r="AX1756" s="3">
        <f t="shared" si="753"/>
        <v>6754606.5998735009</v>
      </c>
      <c r="AY1756" s="3">
        <f t="shared" si="754"/>
        <v>18</v>
      </c>
      <c r="AZ1756" s="3">
        <f t="shared" si="751"/>
        <v>0</v>
      </c>
      <c r="BA1756" s="3">
        <v>2402533.1178350276</v>
      </c>
      <c r="BB1756">
        <f t="shared" si="755"/>
        <v>0.35099999999999998</v>
      </c>
    </row>
    <row r="1757" spans="1:54">
      <c r="A1757" s="2">
        <v>1756</v>
      </c>
      <c r="B1757">
        <v>18</v>
      </c>
      <c r="C1757" s="3">
        <v>960007.74409442837</v>
      </c>
      <c r="D1757" s="3">
        <v>256098.57744930324</v>
      </c>
      <c r="E1757" s="3">
        <v>520204.22504823247</v>
      </c>
      <c r="F1757" s="3">
        <v>2098957.9817234771</v>
      </c>
      <c r="G1757" s="3">
        <v>82560.658453372758</v>
      </c>
      <c r="H1757" s="3">
        <v>253172.02854956224</v>
      </c>
      <c r="I1757" s="3">
        <v>406474.24357423617</v>
      </c>
      <c r="J1757" s="3">
        <v>1238499.0547415954</v>
      </c>
      <c r="K1757" s="3">
        <v>112152.61277480668</v>
      </c>
      <c r="L1757" s="3">
        <v>48954.879198287286</v>
      </c>
      <c r="M1757" s="3">
        <v>42613.835567366579</v>
      </c>
      <c r="N1757" s="3">
        <v>70651.216865526192</v>
      </c>
      <c r="O1757" s="3">
        <v>257448.98776770444</v>
      </c>
      <c r="P1757" s="3">
        <v>212446.60044819486</v>
      </c>
      <c r="Q1757" s="3">
        <v>196852.87492009933</v>
      </c>
      <c r="R1757" s="3">
        <v>140195.68409436385</v>
      </c>
      <c r="S1757" s="3">
        <v>31435.467244153177</v>
      </c>
      <c r="T1757" s="3">
        <v>1430736.6751313272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AA1757" s="3">
        <f t="shared" si="752"/>
        <v>960007.74409442837</v>
      </c>
      <c r="AB1757" s="3">
        <f t="shared" si="729"/>
        <v>256098.57744930324</v>
      </c>
      <c r="AC1757" s="3">
        <f t="shared" si="730"/>
        <v>520204.22504823247</v>
      </c>
      <c r="AD1757" s="3">
        <f t="shared" si="731"/>
        <v>2098957.9817234771</v>
      </c>
      <c r="AE1757" s="3">
        <f t="shared" si="732"/>
        <v>82560.658453372758</v>
      </c>
      <c r="AF1757" s="3">
        <f t="shared" si="733"/>
        <v>253172.02854956224</v>
      </c>
      <c r="AG1757" s="3">
        <f t="shared" si="734"/>
        <v>406474.24357423617</v>
      </c>
      <c r="AH1757" s="3">
        <f t="shared" si="735"/>
        <v>1238499.0547415954</v>
      </c>
      <c r="AI1757" s="3">
        <f t="shared" si="736"/>
        <v>112152.61277480668</v>
      </c>
      <c r="AJ1757" s="3">
        <f t="shared" si="737"/>
        <v>48954.879198287286</v>
      </c>
      <c r="AK1757" s="3">
        <f t="shared" si="738"/>
        <v>42613.835567366579</v>
      </c>
      <c r="AL1757" s="3">
        <f t="shared" si="739"/>
        <v>70651.216865526192</v>
      </c>
      <c r="AM1757" s="3">
        <f t="shared" si="740"/>
        <v>257448.98776770444</v>
      </c>
      <c r="AN1757" s="3">
        <f t="shared" si="741"/>
        <v>212446.60044819486</v>
      </c>
      <c r="AO1757" s="3">
        <f t="shared" si="742"/>
        <v>196852.87492009933</v>
      </c>
      <c r="AP1757" s="3">
        <f t="shared" si="743"/>
        <v>140195.68409436385</v>
      </c>
      <c r="AQ1757" s="3">
        <f t="shared" si="744"/>
        <v>31435.467244153177</v>
      </c>
      <c r="AR1757" s="3">
        <f t="shared" si="745"/>
        <v>1430736.6751313272</v>
      </c>
      <c r="AS1757" s="3">
        <f t="shared" si="746"/>
        <v>0</v>
      </c>
      <c r="AT1757" s="3">
        <f t="shared" si="747"/>
        <v>0</v>
      </c>
      <c r="AU1757" s="3">
        <f t="shared" si="748"/>
        <v>0</v>
      </c>
      <c r="AV1757" s="3">
        <f t="shared" si="749"/>
        <v>0</v>
      </c>
      <c r="AW1757" s="3">
        <f t="shared" si="750"/>
        <v>0</v>
      </c>
      <c r="AX1757" s="3">
        <f t="shared" si="753"/>
        <v>8359463.347646039</v>
      </c>
      <c r="AY1757" s="3">
        <f t="shared" si="754"/>
        <v>18</v>
      </c>
      <c r="AZ1757" s="3">
        <f t="shared" si="751"/>
        <v>0</v>
      </c>
      <c r="BA1757" s="3">
        <v>2402998.426785151</v>
      </c>
      <c r="BB1757">
        <f t="shared" si="755"/>
        <v>0.35120000000000001</v>
      </c>
    </row>
    <row r="1758" spans="1:54">
      <c r="A1758" s="2">
        <v>1757</v>
      </c>
      <c r="B1758">
        <v>18</v>
      </c>
      <c r="C1758" s="3">
        <v>134570.21759645772</v>
      </c>
      <c r="D1758" s="3">
        <v>95449.938357813808</v>
      </c>
      <c r="E1758" s="3">
        <v>4484910.222532426</v>
      </c>
      <c r="F1758" s="3">
        <v>258462.142419696</v>
      </c>
      <c r="G1758" s="3">
        <v>444948.18411794421</v>
      </c>
      <c r="H1758" s="3">
        <v>318508.27091177559</v>
      </c>
      <c r="I1758" s="3">
        <v>69085.36659297705</v>
      </c>
      <c r="J1758" s="3">
        <v>184605.32819678885</v>
      </c>
      <c r="K1758" s="3">
        <v>90876.522065428566</v>
      </c>
      <c r="L1758" s="3">
        <v>258395.70999241789</v>
      </c>
      <c r="M1758" s="3">
        <v>355125.63211952412</v>
      </c>
      <c r="N1758" s="3">
        <v>219684.32217957379</v>
      </c>
      <c r="O1758" s="3">
        <v>207563.32721932142</v>
      </c>
      <c r="P1758" s="3">
        <v>40583.426701281591</v>
      </c>
      <c r="Q1758" s="3">
        <v>21019.676956723117</v>
      </c>
      <c r="R1758" s="3">
        <v>34692.133345352246</v>
      </c>
      <c r="S1758" s="3">
        <v>33152.808375424698</v>
      </c>
      <c r="T1758" s="3">
        <v>1077762.0789842391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AA1758" s="3">
        <f t="shared" si="752"/>
        <v>134570.21759645772</v>
      </c>
      <c r="AB1758" s="3">
        <f t="shared" si="729"/>
        <v>95449.938357813808</v>
      </c>
      <c r="AC1758" s="3">
        <f t="shared" si="730"/>
        <v>4484910.222532426</v>
      </c>
      <c r="AD1758" s="3">
        <f t="shared" si="731"/>
        <v>258462.142419696</v>
      </c>
      <c r="AE1758" s="3">
        <f t="shared" si="732"/>
        <v>444948.18411794421</v>
      </c>
      <c r="AF1758" s="3">
        <f t="shared" si="733"/>
        <v>318508.27091177559</v>
      </c>
      <c r="AG1758" s="3">
        <f t="shared" si="734"/>
        <v>69085.36659297705</v>
      </c>
      <c r="AH1758" s="3">
        <f t="shared" si="735"/>
        <v>184605.32819678885</v>
      </c>
      <c r="AI1758" s="3">
        <f t="shared" si="736"/>
        <v>90876.522065428566</v>
      </c>
      <c r="AJ1758" s="3">
        <f t="shared" si="737"/>
        <v>258395.70999241789</v>
      </c>
      <c r="AK1758" s="3">
        <f t="shared" si="738"/>
        <v>355125.63211952412</v>
      </c>
      <c r="AL1758" s="3">
        <f t="shared" si="739"/>
        <v>219684.32217957379</v>
      </c>
      <c r="AM1758" s="3">
        <f t="shared" si="740"/>
        <v>207563.32721932142</v>
      </c>
      <c r="AN1758" s="3">
        <f t="shared" si="741"/>
        <v>40583.426701281591</v>
      </c>
      <c r="AO1758" s="3">
        <f t="shared" si="742"/>
        <v>21019.676956723117</v>
      </c>
      <c r="AP1758" s="3">
        <f t="shared" si="743"/>
        <v>34692.133345352246</v>
      </c>
      <c r="AQ1758" s="3">
        <f t="shared" si="744"/>
        <v>33152.808375424698</v>
      </c>
      <c r="AR1758" s="3">
        <f t="shared" si="745"/>
        <v>1077762.0789842391</v>
      </c>
      <c r="AS1758" s="3">
        <f t="shared" si="746"/>
        <v>0</v>
      </c>
      <c r="AT1758" s="3">
        <f t="shared" si="747"/>
        <v>0</v>
      </c>
      <c r="AU1758" s="3">
        <f t="shared" si="748"/>
        <v>0</v>
      </c>
      <c r="AV1758" s="3">
        <f t="shared" si="749"/>
        <v>0</v>
      </c>
      <c r="AW1758" s="3">
        <f t="shared" si="750"/>
        <v>0</v>
      </c>
      <c r="AX1758" s="3">
        <f t="shared" si="753"/>
        <v>8329395.3086651666</v>
      </c>
      <c r="AY1758" s="3">
        <f t="shared" si="754"/>
        <v>18</v>
      </c>
      <c r="AZ1758" s="3">
        <f t="shared" si="751"/>
        <v>0</v>
      </c>
      <c r="BA1758" s="3">
        <v>2403547.6697389008</v>
      </c>
      <c r="BB1758">
        <f t="shared" si="755"/>
        <v>0.35139999999999999</v>
      </c>
    </row>
    <row r="1759" spans="1:54">
      <c r="A1759" s="2">
        <v>1758</v>
      </c>
      <c r="B1759">
        <v>12</v>
      </c>
      <c r="C1759" s="3">
        <v>381260.14295911317</v>
      </c>
      <c r="D1759" s="3">
        <v>86713.202219744882</v>
      </c>
      <c r="E1759" s="3">
        <v>174567.31655805002</v>
      </c>
      <c r="F1759" s="3">
        <v>315466.9209586301</v>
      </c>
      <c r="G1759" s="3">
        <v>69494.709763851672</v>
      </c>
      <c r="H1759" s="3">
        <v>202323.71617004531</v>
      </c>
      <c r="I1759" s="3">
        <v>50691.643412661986</v>
      </c>
      <c r="J1759" s="3">
        <v>29364.4853473853</v>
      </c>
      <c r="K1759" s="3">
        <v>11706.900178272848</v>
      </c>
      <c r="L1759" s="3">
        <v>270741.49818367272</v>
      </c>
      <c r="M1759" s="3">
        <v>57249.438360846732</v>
      </c>
      <c r="N1759" s="3">
        <v>52772.446951499755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AA1759" s="3">
        <f t="shared" si="752"/>
        <v>381260.14295911317</v>
      </c>
      <c r="AB1759" s="3">
        <f t="shared" si="729"/>
        <v>86713.202219744882</v>
      </c>
      <c r="AC1759" s="3">
        <f t="shared" si="730"/>
        <v>174567.31655805002</v>
      </c>
      <c r="AD1759" s="3">
        <f t="shared" si="731"/>
        <v>315466.9209586301</v>
      </c>
      <c r="AE1759" s="3">
        <f t="shared" si="732"/>
        <v>69494.709763851672</v>
      </c>
      <c r="AF1759" s="3">
        <f t="shared" si="733"/>
        <v>202323.71617004531</v>
      </c>
      <c r="AG1759" s="3">
        <f t="shared" si="734"/>
        <v>50691.643412661986</v>
      </c>
      <c r="AH1759" s="3">
        <f t="shared" si="735"/>
        <v>29364.4853473853</v>
      </c>
      <c r="AI1759" s="3">
        <f t="shared" si="736"/>
        <v>11706.900178272848</v>
      </c>
      <c r="AJ1759" s="3">
        <f t="shared" si="737"/>
        <v>270741.49818367272</v>
      </c>
      <c r="AK1759" s="3">
        <f t="shared" si="738"/>
        <v>57249.438360846732</v>
      </c>
      <c r="AL1759" s="3">
        <f t="shared" si="739"/>
        <v>52772.446951499755</v>
      </c>
      <c r="AM1759" s="3">
        <f t="shared" si="740"/>
        <v>0</v>
      </c>
      <c r="AN1759" s="3">
        <f t="shared" si="741"/>
        <v>0</v>
      </c>
      <c r="AO1759" s="3">
        <f t="shared" si="742"/>
        <v>0</v>
      </c>
      <c r="AP1759" s="3">
        <f t="shared" si="743"/>
        <v>0</v>
      </c>
      <c r="AQ1759" s="3">
        <f t="shared" si="744"/>
        <v>0</v>
      </c>
      <c r="AR1759" s="3">
        <f t="shared" si="745"/>
        <v>0</v>
      </c>
      <c r="AS1759" s="3">
        <f t="shared" si="746"/>
        <v>0</v>
      </c>
      <c r="AT1759" s="3">
        <f t="shared" si="747"/>
        <v>0</v>
      </c>
      <c r="AU1759" s="3">
        <f t="shared" si="748"/>
        <v>0</v>
      </c>
      <c r="AV1759" s="3">
        <f t="shared" si="749"/>
        <v>0</v>
      </c>
      <c r="AW1759" s="3">
        <f t="shared" si="750"/>
        <v>0</v>
      </c>
      <c r="AX1759" s="3">
        <f t="shared" si="753"/>
        <v>1702352.4210637745</v>
      </c>
      <c r="AY1759" s="3">
        <f t="shared" si="754"/>
        <v>12</v>
      </c>
      <c r="AZ1759" s="3">
        <f t="shared" si="751"/>
        <v>0</v>
      </c>
      <c r="BA1759" s="3">
        <v>2403833.5708782021</v>
      </c>
      <c r="BB1759">
        <f t="shared" si="755"/>
        <v>0.35160000000000002</v>
      </c>
    </row>
    <row r="1760" spans="1:54">
      <c r="A1760" s="2">
        <v>1759</v>
      </c>
      <c r="B1760">
        <v>18</v>
      </c>
      <c r="C1760" s="3">
        <v>872479.32801548322</v>
      </c>
      <c r="D1760" s="3">
        <v>42102.281007293073</v>
      </c>
      <c r="E1760" s="3">
        <v>29869.355608674556</v>
      </c>
      <c r="F1760" s="3">
        <v>43546.255632637469</v>
      </c>
      <c r="G1760" s="3">
        <v>118048.53196560538</v>
      </c>
      <c r="H1760" s="3">
        <v>121393.28331754783</v>
      </c>
      <c r="I1760" s="3">
        <v>67128.72837082381</v>
      </c>
      <c r="J1760" s="3">
        <v>8437.0068786917891</v>
      </c>
      <c r="K1760" s="3">
        <v>242949.25212737403</v>
      </c>
      <c r="L1760" s="3">
        <v>570257.84935255081</v>
      </c>
      <c r="M1760" s="3">
        <v>1820891.1710848825</v>
      </c>
      <c r="N1760" s="3">
        <v>120666.0597362922</v>
      </c>
      <c r="O1760" s="3">
        <v>32796.048868872691</v>
      </c>
      <c r="P1760" s="3">
        <v>367335.39956218679</v>
      </c>
      <c r="Q1760" s="3">
        <v>439028.52092950366</v>
      </c>
      <c r="R1760" s="3">
        <v>136754.71080259728</v>
      </c>
      <c r="S1760" s="3">
        <v>14391.146901770633</v>
      </c>
      <c r="T1760" s="3">
        <v>21274.829487783645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AA1760" s="3">
        <f t="shared" si="752"/>
        <v>872479.32801548322</v>
      </c>
      <c r="AB1760" s="3">
        <f t="shared" si="729"/>
        <v>42102.281007293073</v>
      </c>
      <c r="AC1760" s="3">
        <f t="shared" si="730"/>
        <v>29869.355608674556</v>
      </c>
      <c r="AD1760" s="3">
        <f t="shared" si="731"/>
        <v>43546.255632637469</v>
      </c>
      <c r="AE1760" s="3">
        <f t="shared" si="732"/>
        <v>118048.53196560538</v>
      </c>
      <c r="AF1760" s="3">
        <f t="shared" si="733"/>
        <v>121393.28331754783</v>
      </c>
      <c r="AG1760" s="3">
        <f t="shared" si="734"/>
        <v>67128.72837082381</v>
      </c>
      <c r="AH1760" s="3">
        <f t="shared" si="735"/>
        <v>8437.0068786917891</v>
      </c>
      <c r="AI1760" s="3">
        <f t="shared" si="736"/>
        <v>242949.25212737403</v>
      </c>
      <c r="AJ1760" s="3">
        <f t="shared" si="737"/>
        <v>570257.84935255081</v>
      </c>
      <c r="AK1760" s="3">
        <f t="shared" si="738"/>
        <v>1820891.1710848825</v>
      </c>
      <c r="AL1760" s="3">
        <f t="shared" si="739"/>
        <v>120666.0597362922</v>
      </c>
      <c r="AM1760" s="3">
        <f t="shared" si="740"/>
        <v>32796.048868872691</v>
      </c>
      <c r="AN1760" s="3">
        <f t="shared" si="741"/>
        <v>367335.39956218679</v>
      </c>
      <c r="AO1760" s="3">
        <f t="shared" si="742"/>
        <v>439028.52092950366</v>
      </c>
      <c r="AP1760" s="3">
        <f t="shared" si="743"/>
        <v>136754.71080259728</v>
      </c>
      <c r="AQ1760" s="3">
        <f t="shared" si="744"/>
        <v>14391.146901770633</v>
      </c>
      <c r="AR1760" s="3">
        <f t="shared" si="745"/>
        <v>21274.829487783645</v>
      </c>
      <c r="AS1760" s="3">
        <f t="shared" si="746"/>
        <v>0</v>
      </c>
      <c r="AT1760" s="3">
        <f t="shared" si="747"/>
        <v>0</v>
      </c>
      <c r="AU1760" s="3">
        <f t="shared" si="748"/>
        <v>0</v>
      </c>
      <c r="AV1760" s="3">
        <f t="shared" si="749"/>
        <v>0</v>
      </c>
      <c r="AW1760" s="3">
        <f t="shared" si="750"/>
        <v>0</v>
      </c>
      <c r="AX1760" s="3">
        <f t="shared" si="753"/>
        <v>5069349.7596505703</v>
      </c>
      <c r="AY1760" s="3">
        <f t="shared" si="754"/>
        <v>18</v>
      </c>
      <c r="AZ1760" s="3">
        <f t="shared" si="751"/>
        <v>0</v>
      </c>
      <c r="BA1760" s="3">
        <v>2405588.2653000494</v>
      </c>
      <c r="BB1760">
        <f t="shared" si="755"/>
        <v>0.3518</v>
      </c>
    </row>
    <row r="1761" spans="1:54">
      <c r="A1761" s="2">
        <v>1760</v>
      </c>
      <c r="B1761">
        <v>14</v>
      </c>
      <c r="C1761" s="3">
        <v>268514.05502920679</v>
      </c>
      <c r="D1761" s="3">
        <v>326274.85922425298</v>
      </c>
      <c r="E1761" s="3">
        <v>389977.23344920162</v>
      </c>
      <c r="F1761" s="3">
        <v>243021.94194306349</v>
      </c>
      <c r="G1761" s="3">
        <v>41983.64159389917</v>
      </c>
      <c r="H1761" s="3">
        <v>269842.25199486257</v>
      </c>
      <c r="I1761" s="3">
        <v>1414781.7110484999</v>
      </c>
      <c r="J1761" s="3">
        <v>134578.21827471678</v>
      </c>
      <c r="K1761" s="3">
        <v>17848.0689761471</v>
      </c>
      <c r="L1761" s="3">
        <v>10351.79806076718</v>
      </c>
      <c r="M1761" s="3">
        <v>488634.76617445244</v>
      </c>
      <c r="N1761" s="3">
        <v>31303.864516626847</v>
      </c>
      <c r="O1761" s="3">
        <v>225868.47024261681</v>
      </c>
      <c r="P1761" s="3">
        <v>3882011.9219675222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AA1761" s="3">
        <f t="shared" si="752"/>
        <v>268514.05502920679</v>
      </c>
      <c r="AB1761" s="3">
        <f t="shared" si="729"/>
        <v>326274.85922425298</v>
      </c>
      <c r="AC1761" s="3">
        <f t="shared" si="730"/>
        <v>389977.23344920162</v>
      </c>
      <c r="AD1761" s="3">
        <f t="shared" si="731"/>
        <v>243021.94194306349</v>
      </c>
      <c r="AE1761" s="3">
        <f t="shared" si="732"/>
        <v>41983.64159389917</v>
      </c>
      <c r="AF1761" s="3">
        <f t="shared" si="733"/>
        <v>269842.25199486257</v>
      </c>
      <c r="AG1761" s="3">
        <f t="shared" si="734"/>
        <v>1414781.7110484999</v>
      </c>
      <c r="AH1761" s="3">
        <f t="shared" si="735"/>
        <v>134578.21827471678</v>
      </c>
      <c r="AI1761" s="3">
        <f t="shared" si="736"/>
        <v>17848.0689761471</v>
      </c>
      <c r="AJ1761" s="3">
        <f t="shared" si="737"/>
        <v>10351.79806076718</v>
      </c>
      <c r="AK1761" s="3">
        <f t="shared" si="738"/>
        <v>488634.76617445244</v>
      </c>
      <c r="AL1761" s="3">
        <f t="shared" si="739"/>
        <v>31303.864516626847</v>
      </c>
      <c r="AM1761" s="3">
        <f t="shared" si="740"/>
        <v>225868.47024261681</v>
      </c>
      <c r="AN1761" s="3">
        <f t="shared" si="741"/>
        <v>3882011.9219675222</v>
      </c>
      <c r="AO1761" s="3">
        <f t="shared" si="742"/>
        <v>0</v>
      </c>
      <c r="AP1761" s="3">
        <f t="shared" si="743"/>
        <v>0</v>
      </c>
      <c r="AQ1761" s="3">
        <f t="shared" si="744"/>
        <v>0</v>
      </c>
      <c r="AR1761" s="3">
        <f t="shared" si="745"/>
        <v>0</v>
      </c>
      <c r="AS1761" s="3">
        <f t="shared" si="746"/>
        <v>0</v>
      </c>
      <c r="AT1761" s="3">
        <f t="shared" si="747"/>
        <v>0</v>
      </c>
      <c r="AU1761" s="3">
        <f t="shared" si="748"/>
        <v>0</v>
      </c>
      <c r="AV1761" s="3">
        <f t="shared" si="749"/>
        <v>0</v>
      </c>
      <c r="AW1761" s="3">
        <f t="shared" si="750"/>
        <v>0</v>
      </c>
      <c r="AX1761" s="3">
        <f t="shared" si="753"/>
        <v>7744992.8024958353</v>
      </c>
      <c r="AY1761" s="3">
        <f t="shared" si="754"/>
        <v>14</v>
      </c>
      <c r="AZ1761" s="3">
        <f t="shared" si="751"/>
        <v>0</v>
      </c>
      <c r="BA1761" s="3">
        <v>2408639.10626399</v>
      </c>
      <c r="BB1761">
        <f t="shared" si="755"/>
        <v>0.35199999999999998</v>
      </c>
    </row>
    <row r="1762" spans="1:54">
      <c r="A1762" s="2">
        <v>1761</v>
      </c>
      <c r="B1762">
        <v>18</v>
      </c>
      <c r="C1762" s="3">
        <v>346440.20301662083</v>
      </c>
      <c r="D1762" s="3">
        <v>2690900.6255674986</v>
      </c>
      <c r="E1762" s="3">
        <v>87535.939363937214</v>
      </c>
      <c r="F1762" s="3">
        <v>97685.986856542659</v>
      </c>
      <c r="G1762" s="3">
        <v>516421.19382904534</v>
      </c>
      <c r="H1762" s="3">
        <v>706636.95379538031</v>
      </c>
      <c r="I1762" s="3">
        <v>182462.21697398252</v>
      </c>
      <c r="J1762" s="3">
        <v>672463.5288792213</v>
      </c>
      <c r="K1762" s="3">
        <v>228757.28728672897</v>
      </c>
      <c r="L1762" s="3">
        <v>472394.9777929805</v>
      </c>
      <c r="M1762" s="3">
        <v>37433.258985484936</v>
      </c>
      <c r="N1762" s="3">
        <v>350895.47238895926</v>
      </c>
      <c r="O1762" s="3">
        <v>269131.13510453101</v>
      </c>
      <c r="P1762" s="3">
        <v>119347.14766274746</v>
      </c>
      <c r="Q1762" s="3">
        <v>22069.36091437038</v>
      </c>
      <c r="R1762" s="3">
        <v>13977.690642770305</v>
      </c>
      <c r="S1762" s="3">
        <v>6375.1126531932005</v>
      </c>
      <c r="T1762" s="3">
        <v>22166.281683056211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AA1762" s="3">
        <f t="shared" si="752"/>
        <v>346440.20301662083</v>
      </c>
      <c r="AB1762" s="3">
        <f t="shared" si="729"/>
        <v>2690900.6255674986</v>
      </c>
      <c r="AC1762" s="3">
        <f t="shared" si="730"/>
        <v>87535.939363937214</v>
      </c>
      <c r="AD1762" s="3">
        <f t="shared" si="731"/>
        <v>97685.986856542659</v>
      </c>
      <c r="AE1762" s="3">
        <f t="shared" si="732"/>
        <v>516421.19382904534</v>
      </c>
      <c r="AF1762" s="3">
        <f t="shared" si="733"/>
        <v>706636.95379538031</v>
      </c>
      <c r="AG1762" s="3">
        <f t="shared" si="734"/>
        <v>182462.21697398252</v>
      </c>
      <c r="AH1762" s="3">
        <f t="shared" si="735"/>
        <v>672463.5288792213</v>
      </c>
      <c r="AI1762" s="3">
        <f t="shared" si="736"/>
        <v>228757.28728672897</v>
      </c>
      <c r="AJ1762" s="3">
        <f t="shared" si="737"/>
        <v>472394.9777929805</v>
      </c>
      <c r="AK1762" s="3">
        <f t="shared" si="738"/>
        <v>37433.258985484936</v>
      </c>
      <c r="AL1762" s="3">
        <f t="shared" si="739"/>
        <v>350895.47238895926</v>
      </c>
      <c r="AM1762" s="3">
        <f t="shared" si="740"/>
        <v>269131.13510453101</v>
      </c>
      <c r="AN1762" s="3">
        <f t="shared" si="741"/>
        <v>119347.14766274746</v>
      </c>
      <c r="AO1762" s="3">
        <f t="shared" si="742"/>
        <v>22069.36091437038</v>
      </c>
      <c r="AP1762" s="3">
        <f t="shared" si="743"/>
        <v>13977.690642770305</v>
      </c>
      <c r="AQ1762" s="3">
        <f t="shared" si="744"/>
        <v>6375.1126531932005</v>
      </c>
      <c r="AR1762" s="3">
        <f t="shared" si="745"/>
        <v>22166.281683056211</v>
      </c>
      <c r="AS1762" s="3">
        <f t="shared" si="746"/>
        <v>0</v>
      </c>
      <c r="AT1762" s="3">
        <f t="shared" si="747"/>
        <v>0</v>
      </c>
      <c r="AU1762" s="3">
        <f t="shared" si="748"/>
        <v>0</v>
      </c>
      <c r="AV1762" s="3">
        <f t="shared" si="749"/>
        <v>0</v>
      </c>
      <c r="AW1762" s="3">
        <f t="shared" si="750"/>
        <v>0</v>
      </c>
      <c r="AX1762" s="3">
        <f t="shared" si="753"/>
        <v>6843094.3733970514</v>
      </c>
      <c r="AY1762" s="3">
        <f t="shared" si="754"/>
        <v>18</v>
      </c>
      <c r="AZ1762" s="3">
        <f t="shared" si="751"/>
        <v>0</v>
      </c>
      <c r="BA1762" s="3">
        <v>2408863.4707614412</v>
      </c>
      <c r="BB1762">
        <f t="shared" si="755"/>
        <v>0.35220000000000001</v>
      </c>
    </row>
    <row r="1763" spans="1:54">
      <c r="A1763" s="2">
        <v>1762</v>
      </c>
      <c r="B1763">
        <v>12</v>
      </c>
      <c r="C1763" s="3">
        <v>74825.89547040574</v>
      </c>
      <c r="D1763" s="3">
        <v>1475529.622494282</v>
      </c>
      <c r="E1763" s="3">
        <v>324773.53369553632</v>
      </c>
      <c r="F1763" s="3">
        <v>97755.169722612627</v>
      </c>
      <c r="G1763" s="3">
        <v>169964.71902020089</v>
      </c>
      <c r="H1763" s="3">
        <v>64430.549806967349</v>
      </c>
      <c r="I1763" s="3">
        <v>13986.013121736312</v>
      </c>
      <c r="J1763" s="3">
        <v>158477.00461542557</v>
      </c>
      <c r="K1763" s="3">
        <v>237891.74379428424</v>
      </c>
      <c r="L1763" s="3">
        <v>82559.296741800514</v>
      </c>
      <c r="M1763" s="3">
        <v>8208.5980923697571</v>
      </c>
      <c r="N1763" s="3">
        <v>177967.42263390264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AA1763" s="3">
        <f t="shared" si="752"/>
        <v>74825.89547040574</v>
      </c>
      <c r="AB1763" s="3">
        <f t="shared" si="729"/>
        <v>1475529.622494282</v>
      </c>
      <c r="AC1763" s="3">
        <f t="shared" si="730"/>
        <v>324773.53369553632</v>
      </c>
      <c r="AD1763" s="3">
        <f t="shared" si="731"/>
        <v>97755.169722612627</v>
      </c>
      <c r="AE1763" s="3">
        <f t="shared" si="732"/>
        <v>169964.71902020089</v>
      </c>
      <c r="AF1763" s="3">
        <f t="shared" si="733"/>
        <v>64430.549806967349</v>
      </c>
      <c r="AG1763" s="3">
        <f t="shared" si="734"/>
        <v>13986.013121736312</v>
      </c>
      <c r="AH1763" s="3">
        <f t="shared" si="735"/>
        <v>158477.00461542557</v>
      </c>
      <c r="AI1763" s="3">
        <f t="shared" si="736"/>
        <v>237891.74379428424</v>
      </c>
      <c r="AJ1763" s="3">
        <f t="shared" si="737"/>
        <v>82559.296741800514</v>
      </c>
      <c r="AK1763" s="3">
        <f t="shared" si="738"/>
        <v>8208.5980923697571</v>
      </c>
      <c r="AL1763" s="3">
        <f t="shared" si="739"/>
        <v>177967.42263390264</v>
      </c>
      <c r="AM1763" s="3">
        <f t="shared" si="740"/>
        <v>0</v>
      </c>
      <c r="AN1763" s="3">
        <f t="shared" si="741"/>
        <v>0</v>
      </c>
      <c r="AO1763" s="3">
        <f t="shared" si="742"/>
        <v>0</v>
      </c>
      <c r="AP1763" s="3">
        <f t="shared" si="743"/>
        <v>0</v>
      </c>
      <c r="AQ1763" s="3">
        <f t="shared" si="744"/>
        <v>0</v>
      </c>
      <c r="AR1763" s="3">
        <f t="shared" si="745"/>
        <v>0</v>
      </c>
      <c r="AS1763" s="3">
        <f t="shared" si="746"/>
        <v>0</v>
      </c>
      <c r="AT1763" s="3">
        <f t="shared" si="747"/>
        <v>0</v>
      </c>
      <c r="AU1763" s="3">
        <f t="shared" si="748"/>
        <v>0</v>
      </c>
      <c r="AV1763" s="3">
        <f t="shared" si="749"/>
        <v>0</v>
      </c>
      <c r="AW1763" s="3">
        <f t="shared" si="750"/>
        <v>0</v>
      </c>
      <c r="AX1763" s="3">
        <f t="shared" si="753"/>
        <v>2886369.569209524</v>
      </c>
      <c r="AY1763" s="3">
        <f t="shared" si="754"/>
        <v>12</v>
      </c>
      <c r="AZ1763" s="3">
        <f t="shared" si="751"/>
        <v>0</v>
      </c>
      <c r="BA1763" s="3">
        <v>2409149.8583462867</v>
      </c>
      <c r="BB1763">
        <f t="shared" si="755"/>
        <v>0.35239999999999999</v>
      </c>
    </row>
    <row r="1764" spans="1:54">
      <c r="A1764" s="2">
        <v>1763</v>
      </c>
      <c r="B1764">
        <v>13</v>
      </c>
      <c r="C1764" s="3">
        <v>1444241.664387102</v>
      </c>
      <c r="D1764" s="3">
        <v>127935.62488379421</v>
      </c>
      <c r="E1764" s="3">
        <v>2289367.0317596695</v>
      </c>
      <c r="F1764" s="3">
        <v>187044.68165526734</v>
      </c>
      <c r="G1764" s="3">
        <v>172873.12543150465</v>
      </c>
      <c r="H1764" s="3">
        <v>113862.37422644233</v>
      </c>
      <c r="I1764" s="3">
        <v>707080.07495962607</v>
      </c>
      <c r="J1764" s="3">
        <v>4413082.7228909675</v>
      </c>
      <c r="K1764" s="3">
        <v>50308.362414157127</v>
      </c>
      <c r="L1764" s="3">
        <v>3003.6652330141746</v>
      </c>
      <c r="M1764" s="3">
        <v>111914.71813671786</v>
      </c>
      <c r="N1764" s="3">
        <v>366426.83320274897</v>
      </c>
      <c r="O1764" s="3">
        <v>70162.097513786153</v>
      </c>
      <c r="P1764" s="3">
        <v>0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AA1764" s="3">
        <f t="shared" si="752"/>
        <v>1444241.664387102</v>
      </c>
      <c r="AB1764" s="3">
        <f t="shared" si="729"/>
        <v>127935.62488379421</v>
      </c>
      <c r="AC1764" s="3">
        <f t="shared" si="730"/>
        <v>2289367.0317596695</v>
      </c>
      <c r="AD1764" s="3">
        <f t="shared" si="731"/>
        <v>187044.68165526734</v>
      </c>
      <c r="AE1764" s="3">
        <f t="shared" si="732"/>
        <v>172873.12543150465</v>
      </c>
      <c r="AF1764" s="3">
        <f t="shared" si="733"/>
        <v>113862.37422644233</v>
      </c>
      <c r="AG1764" s="3">
        <f t="shared" si="734"/>
        <v>707080.07495962607</v>
      </c>
      <c r="AH1764" s="3">
        <f t="shared" si="735"/>
        <v>4413082.7228909675</v>
      </c>
      <c r="AI1764" s="3">
        <f t="shared" si="736"/>
        <v>50308.362414157127</v>
      </c>
      <c r="AJ1764" s="3">
        <f t="shared" si="737"/>
        <v>3003.6652330141746</v>
      </c>
      <c r="AK1764" s="3">
        <f t="shared" si="738"/>
        <v>111914.71813671786</v>
      </c>
      <c r="AL1764" s="3">
        <f t="shared" si="739"/>
        <v>366426.83320274897</v>
      </c>
      <c r="AM1764" s="3">
        <f t="shared" si="740"/>
        <v>70162.097513786153</v>
      </c>
      <c r="AN1764" s="3">
        <f t="shared" si="741"/>
        <v>0</v>
      </c>
      <c r="AO1764" s="3">
        <f t="shared" si="742"/>
        <v>0</v>
      </c>
      <c r="AP1764" s="3">
        <f t="shared" si="743"/>
        <v>0</v>
      </c>
      <c r="AQ1764" s="3">
        <f t="shared" si="744"/>
        <v>0</v>
      </c>
      <c r="AR1764" s="3">
        <f t="shared" si="745"/>
        <v>0</v>
      </c>
      <c r="AS1764" s="3">
        <f t="shared" si="746"/>
        <v>0</v>
      </c>
      <c r="AT1764" s="3">
        <f t="shared" si="747"/>
        <v>0</v>
      </c>
      <c r="AU1764" s="3">
        <f t="shared" si="748"/>
        <v>0</v>
      </c>
      <c r="AV1764" s="3">
        <f t="shared" si="749"/>
        <v>0</v>
      </c>
      <c r="AW1764" s="3">
        <f t="shared" si="750"/>
        <v>0</v>
      </c>
      <c r="AX1764" s="3">
        <f t="shared" si="753"/>
        <v>10057302.9766948</v>
      </c>
      <c r="AY1764" s="3">
        <f t="shared" si="754"/>
        <v>13</v>
      </c>
      <c r="AZ1764" s="3">
        <f t="shared" si="751"/>
        <v>0</v>
      </c>
      <c r="BA1764" s="3">
        <v>2409358.2380917799</v>
      </c>
      <c r="BB1764">
        <f t="shared" si="755"/>
        <v>0.35260000000000002</v>
      </c>
    </row>
    <row r="1765" spans="1:54">
      <c r="A1765" s="2">
        <v>1764</v>
      </c>
      <c r="B1765">
        <v>11</v>
      </c>
      <c r="C1765" s="3">
        <v>37142.611517684847</v>
      </c>
      <c r="D1765" s="3">
        <v>316364.67716032866</v>
      </c>
      <c r="E1765" s="3">
        <v>264108.04883805302</v>
      </c>
      <c r="F1765" s="3">
        <v>2994185.1262728227</v>
      </c>
      <c r="G1765" s="3">
        <v>167583.34051720833</v>
      </c>
      <c r="H1765" s="3">
        <v>903108.93777501921</v>
      </c>
      <c r="I1765" s="3">
        <v>123104.14704945276</v>
      </c>
      <c r="J1765" s="3">
        <v>463660.42008910928</v>
      </c>
      <c r="K1765" s="3">
        <v>564041.3126415232</v>
      </c>
      <c r="L1765" s="3">
        <v>49660.331562508014</v>
      </c>
      <c r="M1765" s="3">
        <v>38633.164350612285</v>
      </c>
      <c r="N1765" s="3">
        <v>0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AA1765" s="3">
        <f t="shared" si="752"/>
        <v>37142.611517684847</v>
      </c>
      <c r="AB1765" s="3">
        <f t="shared" si="729"/>
        <v>316364.67716032866</v>
      </c>
      <c r="AC1765" s="3">
        <f t="shared" si="730"/>
        <v>264108.04883805302</v>
      </c>
      <c r="AD1765" s="3">
        <f t="shared" si="731"/>
        <v>2994185.1262728227</v>
      </c>
      <c r="AE1765" s="3">
        <f t="shared" si="732"/>
        <v>167583.34051720833</v>
      </c>
      <c r="AF1765" s="3">
        <f t="shared" si="733"/>
        <v>903108.93777501921</v>
      </c>
      <c r="AG1765" s="3">
        <f t="shared" si="734"/>
        <v>123104.14704945276</v>
      </c>
      <c r="AH1765" s="3">
        <f t="shared" si="735"/>
        <v>463660.42008910928</v>
      </c>
      <c r="AI1765" s="3">
        <f t="shared" si="736"/>
        <v>564041.3126415232</v>
      </c>
      <c r="AJ1765" s="3">
        <f t="shared" si="737"/>
        <v>49660.331562508014</v>
      </c>
      <c r="AK1765" s="3">
        <f t="shared" si="738"/>
        <v>38633.164350612285</v>
      </c>
      <c r="AL1765" s="3">
        <f t="shared" si="739"/>
        <v>0</v>
      </c>
      <c r="AM1765" s="3">
        <f t="shared" si="740"/>
        <v>0</v>
      </c>
      <c r="AN1765" s="3">
        <f t="shared" si="741"/>
        <v>0</v>
      </c>
      <c r="AO1765" s="3">
        <f t="shared" si="742"/>
        <v>0</v>
      </c>
      <c r="AP1765" s="3">
        <f t="shared" si="743"/>
        <v>0</v>
      </c>
      <c r="AQ1765" s="3">
        <f t="shared" si="744"/>
        <v>0</v>
      </c>
      <c r="AR1765" s="3">
        <f t="shared" si="745"/>
        <v>0</v>
      </c>
      <c r="AS1765" s="3">
        <f t="shared" si="746"/>
        <v>0</v>
      </c>
      <c r="AT1765" s="3">
        <f t="shared" si="747"/>
        <v>0</v>
      </c>
      <c r="AU1765" s="3">
        <f t="shared" si="748"/>
        <v>0</v>
      </c>
      <c r="AV1765" s="3">
        <f t="shared" si="749"/>
        <v>0</v>
      </c>
      <c r="AW1765" s="3">
        <f t="shared" si="750"/>
        <v>0</v>
      </c>
      <c r="AX1765" s="3">
        <f t="shared" si="753"/>
        <v>5921592.1177743217</v>
      </c>
      <c r="AY1765" s="3">
        <f t="shared" si="754"/>
        <v>11</v>
      </c>
      <c r="AZ1765" s="3">
        <f t="shared" si="751"/>
        <v>0</v>
      </c>
      <c r="BA1765" s="3">
        <v>2409389.839474421</v>
      </c>
      <c r="BB1765">
        <f t="shared" si="755"/>
        <v>0.3528</v>
      </c>
    </row>
    <row r="1766" spans="1:54">
      <c r="A1766" s="2">
        <v>1765</v>
      </c>
      <c r="B1766">
        <v>18</v>
      </c>
      <c r="C1766" s="3">
        <v>204171.96778391537</v>
      </c>
      <c r="D1766" s="3">
        <v>39057.022020928773</v>
      </c>
      <c r="E1766" s="3">
        <v>117403.34333887564</v>
      </c>
      <c r="F1766" s="3">
        <v>37769.633627183866</v>
      </c>
      <c r="G1766" s="3">
        <v>327688.03426254186</v>
      </c>
      <c r="H1766" s="3">
        <v>48030.706100779375</v>
      </c>
      <c r="I1766" s="3">
        <v>79584.384452064507</v>
      </c>
      <c r="J1766" s="3">
        <v>34302.703820127062</v>
      </c>
      <c r="K1766" s="3">
        <v>141345.06234613419</v>
      </c>
      <c r="L1766" s="3">
        <v>17724.413041103264</v>
      </c>
      <c r="M1766" s="3">
        <v>314047.25140360871</v>
      </c>
      <c r="N1766" s="3">
        <v>119701.98867455254</v>
      </c>
      <c r="O1766" s="3">
        <v>261591.13005450566</v>
      </c>
      <c r="P1766" s="3">
        <v>34988.300403402958</v>
      </c>
      <c r="Q1766" s="3">
        <v>61581.366351896002</v>
      </c>
      <c r="R1766" s="3">
        <v>485971.20928323735</v>
      </c>
      <c r="S1766" s="3">
        <v>38041.089472512642</v>
      </c>
      <c r="T1766" s="3">
        <v>1321074.1035458904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AA1766" s="3">
        <f t="shared" si="752"/>
        <v>204171.96778391537</v>
      </c>
      <c r="AB1766" s="3">
        <f t="shared" si="729"/>
        <v>39057.022020928773</v>
      </c>
      <c r="AC1766" s="3">
        <f t="shared" si="730"/>
        <v>117403.34333887564</v>
      </c>
      <c r="AD1766" s="3">
        <f t="shared" si="731"/>
        <v>37769.633627183866</v>
      </c>
      <c r="AE1766" s="3">
        <f t="shared" si="732"/>
        <v>327688.03426254186</v>
      </c>
      <c r="AF1766" s="3">
        <f t="shared" si="733"/>
        <v>48030.706100779375</v>
      </c>
      <c r="AG1766" s="3">
        <f t="shared" si="734"/>
        <v>79584.384452064507</v>
      </c>
      <c r="AH1766" s="3">
        <f t="shared" si="735"/>
        <v>34302.703820127062</v>
      </c>
      <c r="AI1766" s="3">
        <f t="shared" si="736"/>
        <v>141345.06234613419</v>
      </c>
      <c r="AJ1766" s="3">
        <f t="shared" si="737"/>
        <v>17724.413041103264</v>
      </c>
      <c r="AK1766" s="3">
        <f t="shared" si="738"/>
        <v>314047.25140360871</v>
      </c>
      <c r="AL1766" s="3">
        <f t="shared" si="739"/>
        <v>119701.98867455254</v>
      </c>
      <c r="AM1766" s="3">
        <f t="shared" si="740"/>
        <v>261591.13005450566</v>
      </c>
      <c r="AN1766" s="3">
        <f t="shared" si="741"/>
        <v>34988.300403402958</v>
      </c>
      <c r="AO1766" s="3">
        <f t="shared" si="742"/>
        <v>61581.366351896002</v>
      </c>
      <c r="AP1766" s="3">
        <f t="shared" si="743"/>
        <v>485971.20928323735</v>
      </c>
      <c r="AQ1766" s="3">
        <f t="shared" si="744"/>
        <v>38041.089472512642</v>
      </c>
      <c r="AR1766" s="3">
        <f t="shared" si="745"/>
        <v>1321074.1035458904</v>
      </c>
      <c r="AS1766" s="3">
        <f t="shared" si="746"/>
        <v>0</v>
      </c>
      <c r="AT1766" s="3">
        <f t="shared" si="747"/>
        <v>0</v>
      </c>
      <c r="AU1766" s="3">
        <f t="shared" si="748"/>
        <v>0</v>
      </c>
      <c r="AV1766" s="3">
        <f t="shared" si="749"/>
        <v>0</v>
      </c>
      <c r="AW1766" s="3">
        <f t="shared" si="750"/>
        <v>0</v>
      </c>
      <c r="AX1766" s="3">
        <f t="shared" si="753"/>
        <v>3684073.7099832604</v>
      </c>
      <c r="AY1766" s="3">
        <f t="shared" si="754"/>
        <v>18</v>
      </c>
      <c r="AZ1766" s="3">
        <f t="shared" si="751"/>
        <v>0</v>
      </c>
      <c r="BA1766" s="3">
        <v>2411234.8768298989</v>
      </c>
      <c r="BB1766">
        <f t="shared" si="755"/>
        <v>0.35299999999999998</v>
      </c>
    </row>
    <row r="1767" spans="1:54">
      <c r="A1767" s="2">
        <v>1766</v>
      </c>
      <c r="B1767">
        <v>17</v>
      </c>
      <c r="C1767" s="3">
        <v>6026.0130580946279</v>
      </c>
      <c r="D1767" s="3">
        <v>42755.102580851293</v>
      </c>
      <c r="E1767" s="3">
        <v>225584.59153530296</v>
      </c>
      <c r="F1767" s="3">
        <v>5103.5004528924192</v>
      </c>
      <c r="G1767" s="3">
        <v>18490.889063060189</v>
      </c>
      <c r="H1767" s="3">
        <v>149750.25386263241</v>
      </c>
      <c r="I1767" s="3">
        <v>438021.10222237738</v>
      </c>
      <c r="J1767" s="3">
        <v>1350829.4853474235</v>
      </c>
      <c r="K1767" s="3">
        <v>391621.56076658709</v>
      </c>
      <c r="L1767" s="3">
        <v>233965.84541576504</v>
      </c>
      <c r="M1767" s="3">
        <v>60448.53702387611</v>
      </c>
      <c r="N1767" s="3">
        <v>66894.51893407866</v>
      </c>
      <c r="O1767" s="3">
        <v>1084067.7003829065</v>
      </c>
      <c r="P1767" s="3">
        <v>1442111.7903083751</v>
      </c>
      <c r="Q1767" s="3">
        <v>316306.9593913139</v>
      </c>
      <c r="R1767" s="3">
        <v>6824.2613909877382</v>
      </c>
      <c r="S1767" s="3">
        <v>254031.73659817004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AA1767" s="3">
        <f t="shared" si="752"/>
        <v>6026.0130580946279</v>
      </c>
      <c r="AB1767" s="3">
        <f t="shared" si="729"/>
        <v>42755.102580851293</v>
      </c>
      <c r="AC1767" s="3">
        <f t="shared" si="730"/>
        <v>225584.59153530296</v>
      </c>
      <c r="AD1767" s="3">
        <f t="shared" si="731"/>
        <v>5103.5004528924192</v>
      </c>
      <c r="AE1767" s="3">
        <f t="shared" si="732"/>
        <v>18490.889063060189</v>
      </c>
      <c r="AF1767" s="3">
        <f t="shared" si="733"/>
        <v>149750.25386263241</v>
      </c>
      <c r="AG1767" s="3">
        <f t="shared" si="734"/>
        <v>438021.10222237738</v>
      </c>
      <c r="AH1767" s="3">
        <f t="shared" si="735"/>
        <v>1350829.4853474235</v>
      </c>
      <c r="AI1767" s="3">
        <f t="shared" si="736"/>
        <v>391621.56076658709</v>
      </c>
      <c r="AJ1767" s="3">
        <f t="shared" si="737"/>
        <v>233965.84541576504</v>
      </c>
      <c r="AK1767" s="3">
        <f t="shared" si="738"/>
        <v>60448.53702387611</v>
      </c>
      <c r="AL1767" s="3">
        <f t="shared" si="739"/>
        <v>66894.51893407866</v>
      </c>
      <c r="AM1767" s="3">
        <f t="shared" si="740"/>
        <v>1084067.7003829065</v>
      </c>
      <c r="AN1767" s="3">
        <f t="shared" si="741"/>
        <v>1442111.7903083751</v>
      </c>
      <c r="AO1767" s="3">
        <f t="shared" si="742"/>
        <v>316306.9593913139</v>
      </c>
      <c r="AP1767" s="3">
        <f t="shared" si="743"/>
        <v>6824.2613909877382</v>
      </c>
      <c r="AQ1767" s="3">
        <f t="shared" si="744"/>
        <v>254031.73659817004</v>
      </c>
      <c r="AR1767" s="3">
        <f t="shared" si="745"/>
        <v>0</v>
      </c>
      <c r="AS1767" s="3">
        <f t="shared" si="746"/>
        <v>0</v>
      </c>
      <c r="AT1767" s="3">
        <f t="shared" si="747"/>
        <v>0</v>
      </c>
      <c r="AU1767" s="3">
        <f t="shared" si="748"/>
        <v>0</v>
      </c>
      <c r="AV1767" s="3">
        <f t="shared" si="749"/>
        <v>0</v>
      </c>
      <c r="AW1767" s="3">
        <f t="shared" si="750"/>
        <v>0</v>
      </c>
      <c r="AX1767" s="3">
        <f t="shared" si="753"/>
        <v>6092833.8483346952</v>
      </c>
      <c r="AY1767" s="3">
        <f t="shared" si="754"/>
        <v>17</v>
      </c>
      <c r="AZ1767" s="3">
        <f t="shared" si="751"/>
        <v>0</v>
      </c>
      <c r="BA1767" s="3">
        <v>2412728.4307272593</v>
      </c>
      <c r="BB1767">
        <f t="shared" si="755"/>
        <v>0.35320000000000001</v>
      </c>
    </row>
    <row r="1768" spans="1:54">
      <c r="A1768" s="2">
        <v>1767</v>
      </c>
      <c r="B1768">
        <v>12</v>
      </c>
      <c r="C1768" s="3">
        <v>358638.98469672166</v>
      </c>
      <c r="D1768" s="3">
        <v>1684590.1459537651</v>
      </c>
      <c r="E1768" s="3">
        <v>528890.02363379137</v>
      </c>
      <c r="F1768" s="3">
        <v>1124414.5932077973</v>
      </c>
      <c r="G1768" s="3">
        <v>185049.64712396674</v>
      </c>
      <c r="H1768" s="3">
        <v>699990.48608661117</v>
      </c>
      <c r="I1768" s="3">
        <v>29925.798963340265</v>
      </c>
      <c r="J1768" s="3">
        <v>5427.8333233403237</v>
      </c>
      <c r="K1768" s="3">
        <v>1744345.2511318917</v>
      </c>
      <c r="L1768" s="3">
        <v>67547.667526085803</v>
      </c>
      <c r="M1768" s="3">
        <v>614824.80249253009</v>
      </c>
      <c r="N1768" s="3">
        <v>612384.56788893207</v>
      </c>
      <c r="O1768" s="3">
        <v>0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AA1768" s="3">
        <f t="shared" si="752"/>
        <v>358638.98469672166</v>
      </c>
      <c r="AB1768" s="3">
        <f t="shared" si="729"/>
        <v>1684590.1459537651</v>
      </c>
      <c r="AC1768" s="3">
        <f t="shared" si="730"/>
        <v>528890.02363379137</v>
      </c>
      <c r="AD1768" s="3">
        <f t="shared" si="731"/>
        <v>1124414.5932077973</v>
      </c>
      <c r="AE1768" s="3">
        <f t="shared" si="732"/>
        <v>185049.64712396674</v>
      </c>
      <c r="AF1768" s="3">
        <f t="shared" si="733"/>
        <v>699990.48608661117</v>
      </c>
      <c r="AG1768" s="3">
        <f t="shared" si="734"/>
        <v>29925.798963340265</v>
      </c>
      <c r="AH1768" s="3">
        <f t="shared" si="735"/>
        <v>5427.8333233403237</v>
      </c>
      <c r="AI1768" s="3">
        <f t="shared" si="736"/>
        <v>1744345.2511318917</v>
      </c>
      <c r="AJ1768" s="3">
        <f t="shared" si="737"/>
        <v>67547.667526085803</v>
      </c>
      <c r="AK1768" s="3">
        <f t="shared" si="738"/>
        <v>614824.80249253009</v>
      </c>
      <c r="AL1768" s="3">
        <f t="shared" si="739"/>
        <v>612384.56788893207</v>
      </c>
      <c r="AM1768" s="3">
        <f t="shared" si="740"/>
        <v>0</v>
      </c>
      <c r="AN1768" s="3">
        <f t="shared" si="741"/>
        <v>0</v>
      </c>
      <c r="AO1768" s="3">
        <f t="shared" si="742"/>
        <v>0</v>
      </c>
      <c r="AP1768" s="3">
        <f t="shared" si="743"/>
        <v>0</v>
      </c>
      <c r="AQ1768" s="3">
        <f t="shared" si="744"/>
        <v>0</v>
      </c>
      <c r="AR1768" s="3">
        <f t="shared" si="745"/>
        <v>0</v>
      </c>
      <c r="AS1768" s="3">
        <f t="shared" si="746"/>
        <v>0</v>
      </c>
      <c r="AT1768" s="3">
        <f t="shared" si="747"/>
        <v>0</v>
      </c>
      <c r="AU1768" s="3">
        <f t="shared" si="748"/>
        <v>0</v>
      </c>
      <c r="AV1768" s="3">
        <f t="shared" si="749"/>
        <v>0</v>
      </c>
      <c r="AW1768" s="3">
        <f t="shared" si="750"/>
        <v>0</v>
      </c>
      <c r="AX1768" s="3">
        <f t="shared" si="753"/>
        <v>7656029.8020287734</v>
      </c>
      <c r="AY1768" s="3">
        <f t="shared" si="754"/>
        <v>12</v>
      </c>
      <c r="AZ1768" s="3">
        <f t="shared" si="751"/>
        <v>0</v>
      </c>
      <c r="BA1768" s="3">
        <v>2412744.1048395503</v>
      </c>
      <c r="BB1768">
        <f t="shared" si="755"/>
        <v>0.35339999999999999</v>
      </c>
    </row>
    <row r="1769" spans="1:54">
      <c r="A1769" s="2">
        <v>1768</v>
      </c>
      <c r="B1769">
        <v>13</v>
      </c>
      <c r="C1769" s="3">
        <v>33785.38952124631</v>
      </c>
      <c r="D1769" s="3">
        <v>32810.293223115397</v>
      </c>
      <c r="E1769" s="3">
        <v>409118.18187227781</v>
      </c>
      <c r="F1769" s="3">
        <v>1362088.9447756172</v>
      </c>
      <c r="G1769" s="3">
        <v>20352.942526748822</v>
      </c>
      <c r="H1769" s="3">
        <v>2784180.4533958076</v>
      </c>
      <c r="I1769" s="3">
        <v>365597.32373479079</v>
      </c>
      <c r="J1769" s="3">
        <v>243009.11392890892</v>
      </c>
      <c r="K1769" s="3">
        <v>151512.69993936524</v>
      </c>
      <c r="L1769" s="3">
        <v>23278.192727900594</v>
      </c>
      <c r="M1769" s="3">
        <v>2753.5078635239402</v>
      </c>
      <c r="N1769" s="3">
        <v>823080.3681482696</v>
      </c>
      <c r="O1769" s="3">
        <v>640221.94221720367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AA1769" s="3">
        <f t="shared" si="752"/>
        <v>33785.38952124631</v>
      </c>
      <c r="AB1769" s="3">
        <f t="shared" si="729"/>
        <v>32810.293223115397</v>
      </c>
      <c r="AC1769" s="3">
        <f t="shared" si="730"/>
        <v>409118.18187227781</v>
      </c>
      <c r="AD1769" s="3">
        <f t="shared" si="731"/>
        <v>1362088.9447756172</v>
      </c>
      <c r="AE1769" s="3">
        <f t="shared" si="732"/>
        <v>20352.942526748822</v>
      </c>
      <c r="AF1769" s="3">
        <f t="shared" si="733"/>
        <v>2784180.4533958076</v>
      </c>
      <c r="AG1769" s="3">
        <f t="shared" si="734"/>
        <v>365597.32373479079</v>
      </c>
      <c r="AH1769" s="3">
        <f t="shared" si="735"/>
        <v>243009.11392890892</v>
      </c>
      <c r="AI1769" s="3">
        <f t="shared" si="736"/>
        <v>151512.69993936524</v>
      </c>
      <c r="AJ1769" s="3">
        <f t="shared" si="737"/>
        <v>23278.192727900594</v>
      </c>
      <c r="AK1769" s="3">
        <f t="shared" si="738"/>
        <v>2753.5078635239402</v>
      </c>
      <c r="AL1769" s="3">
        <f t="shared" si="739"/>
        <v>823080.3681482696</v>
      </c>
      <c r="AM1769" s="3">
        <f t="shared" si="740"/>
        <v>640221.94221720367</v>
      </c>
      <c r="AN1769" s="3">
        <f t="shared" si="741"/>
        <v>0</v>
      </c>
      <c r="AO1769" s="3">
        <f t="shared" si="742"/>
        <v>0</v>
      </c>
      <c r="AP1769" s="3">
        <f t="shared" si="743"/>
        <v>0</v>
      </c>
      <c r="AQ1769" s="3">
        <f t="shared" si="744"/>
        <v>0</v>
      </c>
      <c r="AR1769" s="3">
        <f t="shared" si="745"/>
        <v>0</v>
      </c>
      <c r="AS1769" s="3">
        <f t="shared" si="746"/>
        <v>0</v>
      </c>
      <c r="AT1769" s="3">
        <f t="shared" si="747"/>
        <v>0</v>
      </c>
      <c r="AU1769" s="3">
        <f t="shared" si="748"/>
        <v>0</v>
      </c>
      <c r="AV1769" s="3">
        <f t="shared" si="749"/>
        <v>0</v>
      </c>
      <c r="AW1769" s="3">
        <f t="shared" si="750"/>
        <v>0</v>
      </c>
      <c r="AX1769" s="3">
        <f t="shared" si="753"/>
        <v>6891789.3538747774</v>
      </c>
      <c r="AY1769" s="3">
        <f t="shared" si="754"/>
        <v>13</v>
      </c>
      <c r="AZ1769" s="3">
        <f t="shared" si="751"/>
        <v>0</v>
      </c>
      <c r="BA1769" s="3">
        <v>2414896.5490385778</v>
      </c>
      <c r="BB1769">
        <f t="shared" si="755"/>
        <v>0.35360000000000003</v>
      </c>
    </row>
    <row r="1770" spans="1:54">
      <c r="A1770" s="2">
        <v>1769</v>
      </c>
      <c r="B1770">
        <v>14</v>
      </c>
      <c r="C1770" s="3">
        <v>702656.0676803583</v>
      </c>
      <c r="D1770" s="3">
        <v>52643.447330845898</v>
      </c>
      <c r="E1770" s="3">
        <v>598934.0697640914</v>
      </c>
      <c r="F1770" s="3">
        <v>551627.61252150708</v>
      </c>
      <c r="G1770" s="3">
        <v>118599.66120408605</v>
      </c>
      <c r="H1770" s="3">
        <v>50233.307293143655</v>
      </c>
      <c r="I1770" s="3">
        <v>56592.227679241449</v>
      </c>
      <c r="J1770" s="3">
        <v>22541.729473649884</v>
      </c>
      <c r="K1770" s="3">
        <v>122865.62083702756</v>
      </c>
      <c r="L1770" s="3">
        <v>79297.126942694624</v>
      </c>
      <c r="M1770" s="3">
        <v>1210738.0247322829</v>
      </c>
      <c r="N1770" s="3">
        <v>1281302.2026481859</v>
      </c>
      <c r="O1770" s="3">
        <v>82655.934238005648</v>
      </c>
      <c r="P1770" s="3">
        <v>183488.65368657533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AA1770" s="3">
        <f t="shared" si="752"/>
        <v>702656.0676803583</v>
      </c>
      <c r="AB1770" s="3">
        <f t="shared" si="729"/>
        <v>52643.447330845898</v>
      </c>
      <c r="AC1770" s="3">
        <f t="shared" si="730"/>
        <v>598934.0697640914</v>
      </c>
      <c r="AD1770" s="3">
        <f t="shared" si="731"/>
        <v>551627.61252150708</v>
      </c>
      <c r="AE1770" s="3">
        <f t="shared" si="732"/>
        <v>118599.66120408605</v>
      </c>
      <c r="AF1770" s="3">
        <f t="shared" si="733"/>
        <v>50233.307293143655</v>
      </c>
      <c r="AG1770" s="3">
        <f t="shared" si="734"/>
        <v>56592.227679241449</v>
      </c>
      <c r="AH1770" s="3">
        <f t="shared" si="735"/>
        <v>22541.729473649884</v>
      </c>
      <c r="AI1770" s="3">
        <f t="shared" si="736"/>
        <v>122865.62083702756</v>
      </c>
      <c r="AJ1770" s="3">
        <f t="shared" si="737"/>
        <v>79297.126942694624</v>
      </c>
      <c r="AK1770" s="3">
        <f t="shared" si="738"/>
        <v>1210738.0247322829</v>
      </c>
      <c r="AL1770" s="3">
        <f t="shared" si="739"/>
        <v>1281302.2026481859</v>
      </c>
      <c r="AM1770" s="3">
        <f t="shared" si="740"/>
        <v>82655.934238005648</v>
      </c>
      <c r="AN1770" s="3">
        <f t="shared" si="741"/>
        <v>183488.65368657533</v>
      </c>
      <c r="AO1770" s="3">
        <f t="shared" si="742"/>
        <v>0</v>
      </c>
      <c r="AP1770" s="3">
        <f t="shared" si="743"/>
        <v>0</v>
      </c>
      <c r="AQ1770" s="3">
        <f t="shared" si="744"/>
        <v>0</v>
      </c>
      <c r="AR1770" s="3">
        <f t="shared" si="745"/>
        <v>0</v>
      </c>
      <c r="AS1770" s="3">
        <f t="shared" si="746"/>
        <v>0</v>
      </c>
      <c r="AT1770" s="3">
        <f t="shared" si="747"/>
        <v>0</v>
      </c>
      <c r="AU1770" s="3">
        <f t="shared" si="748"/>
        <v>0</v>
      </c>
      <c r="AV1770" s="3">
        <f t="shared" si="749"/>
        <v>0</v>
      </c>
      <c r="AW1770" s="3">
        <f t="shared" si="750"/>
        <v>0</v>
      </c>
      <c r="AX1770" s="3">
        <f t="shared" si="753"/>
        <v>5114175.6860316964</v>
      </c>
      <c r="AY1770" s="3">
        <f t="shared" si="754"/>
        <v>14</v>
      </c>
      <c r="AZ1770" s="3">
        <f t="shared" si="751"/>
        <v>0</v>
      </c>
      <c r="BA1770" s="3">
        <v>2416063.3465828057</v>
      </c>
      <c r="BB1770">
        <f t="shared" si="755"/>
        <v>0.3538</v>
      </c>
    </row>
    <row r="1771" spans="1:54">
      <c r="A1771" s="2">
        <v>1770</v>
      </c>
      <c r="B1771">
        <v>15</v>
      </c>
      <c r="C1771" s="3">
        <v>941321.71980178182</v>
      </c>
      <c r="D1771" s="3">
        <v>143346.47327111042</v>
      </c>
      <c r="E1771" s="3">
        <v>12434.727146798168</v>
      </c>
      <c r="F1771" s="3">
        <v>28515.60508541415</v>
      </c>
      <c r="G1771" s="3">
        <v>56034.351511967878</v>
      </c>
      <c r="H1771" s="3">
        <v>31731.768603814351</v>
      </c>
      <c r="I1771" s="3">
        <v>180662.84941883857</v>
      </c>
      <c r="J1771" s="3">
        <v>138030.56971071256</v>
      </c>
      <c r="K1771" s="3">
        <v>140679.33812385844</v>
      </c>
      <c r="L1771" s="3">
        <v>375423.92829717911</v>
      </c>
      <c r="M1771" s="3">
        <v>80720.082622828733</v>
      </c>
      <c r="N1771" s="3">
        <v>140219.86636721747</v>
      </c>
      <c r="O1771" s="3">
        <v>32709.658617564095</v>
      </c>
      <c r="P1771" s="3">
        <v>1957327.7866722103</v>
      </c>
      <c r="Q1771" s="3">
        <v>177527.74554537798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AA1771" s="3">
        <f t="shared" si="752"/>
        <v>941321.71980178182</v>
      </c>
      <c r="AB1771" s="3">
        <f t="shared" si="729"/>
        <v>143346.47327111042</v>
      </c>
      <c r="AC1771" s="3">
        <f t="shared" si="730"/>
        <v>12434.727146798168</v>
      </c>
      <c r="AD1771" s="3">
        <f t="shared" si="731"/>
        <v>28515.60508541415</v>
      </c>
      <c r="AE1771" s="3">
        <f t="shared" si="732"/>
        <v>56034.351511967878</v>
      </c>
      <c r="AF1771" s="3">
        <f t="shared" si="733"/>
        <v>31731.768603814351</v>
      </c>
      <c r="AG1771" s="3">
        <f t="shared" si="734"/>
        <v>180662.84941883857</v>
      </c>
      <c r="AH1771" s="3">
        <f t="shared" si="735"/>
        <v>138030.56971071256</v>
      </c>
      <c r="AI1771" s="3">
        <f t="shared" si="736"/>
        <v>140679.33812385844</v>
      </c>
      <c r="AJ1771" s="3">
        <f t="shared" si="737"/>
        <v>375423.92829717911</v>
      </c>
      <c r="AK1771" s="3">
        <f t="shared" si="738"/>
        <v>80720.082622828733</v>
      </c>
      <c r="AL1771" s="3">
        <f t="shared" si="739"/>
        <v>140219.86636721747</v>
      </c>
      <c r="AM1771" s="3">
        <f t="shared" si="740"/>
        <v>32709.658617564095</v>
      </c>
      <c r="AN1771" s="3">
        <f t="shared" si="741"/>
        <v>1957327.7866722103</v>
      </c>
      <c r="AO1771" s="3">
        <f t="shared" si="742"/>
        <v>177527.74554537798</v>
      </c>
      <c r="AP1771" s="3">
        <f t="shared" si="743"/>
        <v>0</v>
      </c>
      <c r="AQ1771" s="3">
        <f t="shared" si="744"/>
        <v>0</v>
      </c>
      <c r="AR1771" s="3">
        <f t="shared" si="745"/>
        <v>0</v>
      </c>
      <c r="AS1771" s="3">
        <f t="shared" si="746"/>
        <v>0</v>
      </c>
      <c r="AT1771" s="3">
        <f t="shared" si="747"/>
        <v>0</v>
      </c>
      <c r="AU1771" s="3">
        <f t="shared" si="748"/>
        <v>0</v>
      </c>
      <c r="AV1771" s="3">
        <f t="shared" si="749"/>
        <v>0</v>
      </c>
      <c r="AW1771" s="3">
        <f t="shared" si="750"/>
        <v>0</v>
      </c>
      <c r="AX1771" s="3">
        <f t="shared" si="753"/>
        <v>4436686.4707966745</v>
      </c>
      <c r="AY1771" s="3">
        <f t="shared" si="754"/>
        <v>15</v>
      </c>
      <c r="AZ1771" s="3">
        <f t="shared" si="751"/>
        <v>0</v>
      </c>
      <c r="BA1771" s="3">
        <v>2416978.6758344583</v>
      </c>
      <c r="BB1771">
        <f t="shared" si="755"/>
        <v>0.35399999999999998</v>
      </c>
    </row>
    <row r="1772" spans="1:54">
      <c r="A1772" s="2">
        <v>1771</v>
      </c>
      <c r="B1772">
        <v>12</v>
      </c>
      <c r="C1772" s="3">
        <v>36274.113737599342</v>
      </c>
      <c r="D1772" s="3">
        <v>36844.163258289322</v>
      </c>
      <c r="E1772" s="3">
        <v>44652.135358025975</v>
      </c>
      <c r="F1772" s="3">
        <v>186131.09957000363</v>
      </c>
      <c r="G1772" s="3">
        <v>649340.57450917689</v>
      </c>
      <c r="H1772" s="3">
        <v>137323.1906164664</v>
      </c>
      <c r="I1772" s="3">
        <v>10643726.64963503</v>
      </c>
      <c r="J1772" s="3">
        <v>69103.877721075187</v>
      </c>
      <c r="K1772" s="3">
        <v>15274.236891450355</v>
      </c>
      <c r="L1772" s="3">
        <v>288608.1200565052</v>
      </c>
      <c r="M1772" s="3">
        <v>42186.960024447071</v>
      </c>
      <c r="N1772" s="3">
        <v>21912.124082099112</v>
      </c>
      <c r="O1772" s="3">
        <v>0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AA1772" s="3">
        <f t="shared" si="752"/>
        <v>36274.113737599342</v>
      </c>
      <c r="AB1772" s="3">
        <f t="shared" si="729"/>
        <v>36844.163258289322</v>
      </c>
      <c r="AC1772" s="3">
        <f t="shared" si="730"/>
        <v>44652.135358025975</v>
      </c>
      <c r="AD1772" s="3">
        <f t="shared" si="731"/>
        <v>186131.09957000363</v>
      </c>
      <c r="AE1772" s="3">
        <f t="shared" si="732"/>
        <v>649340.57450917689</v>
      </c>
      <c r="AF1772" s="3">
        <f t="shared" si="733"/>
        <v>137323.1906164664</v>
      </c>
      <c r="AG1772" s="3">
        <f t="shared" si="734"/>
        <v>10643726.64963503</v>
      </c>
      <c r="AH1772" s="3">
        <f t="shared" si="735"/>
        <v>69103.877721075187</v>
      </c>
      <c r="AI1772" s="3">
        <f t="shared" si="736"/>
        <v>15274.236891450355</v>
      </c>
      <c r="AJ1772" s="3">
        <f t="shared" si="737"/>
        <v>288608.1200565052</v>
      </c>
      <c r="AK1772" s="3">
        <f t="shared" si="738"/>
        <v>42186.960024447071</v>
      </c>
      <c r="AL1772" s="3">
        <f t="shared" si="739"/>
        <v>21912.124082099112</v>
      </c>
      <c r="AM1772" s="3">
        <f t="shared" si="740"/>
        <v>0</v>
      </c>
      <c r="AN1772" s="3">
        <f t="shared" si="741"/>
        <v>0</v>
      </c>
      <c r="AO1772" s="3">
        <f t="shared" si="742"/>
        <v>0</v>
      </c>
      <c r="AP1772" s="3">
        <f t="shared" si="743"/>
        <v>0</v>
      </c>
      <c r="AQ1772" s="3">
        <f t="shared" si="744"/>
        <v>0</v>
      </c>
      <c r="AR1772" s="3">
        <f t="shared" si="745"/>
        <v>0</v>
      </c>
      <c r="AS1772" s="3">
        <f t="shared" si="746"/>
        <v>0</v>
      </c>
      <c r="AT1772" s="3">
        <f t="shared" si="747"/>
        <v>0</v>
      </c>
      <c r="AU1772" s="3">
        <f t="shared" si="748"/>
        <v>0</v>
      </c>
      <c r="AV1772" s="3">
        <f t="shared" si="749"/>
        <v>0</v>
      </c>
      <c r="AW1772" s="3">
        <f t="shared" si="750"/>
        <v>0</v>
      </c>
      <c r="AX1772" s="3">
        <f t="shared" si="753"/>
        <v>12171377.245460168</v>
      </c>
      <c r="AY1772" s="3">
        <f t="shared" si="754"/>
        <v>12</v>
      </c>
      <c r="AZ1772" s="3">
        <f t="shared" si="751"/>
        <v>0</v>
      </c>
      <c r="BA1772" s="3">
        <v>2419314.3063287456</v>
      </c>
      <c r="BB1772">
        <f t="shared" si="755"/>
        <v>0.35420000000000001</v>
      </c>
    </row>
    <row r="1773" spans="1:54">
      <c r="A1773" s="2">
        <v>1772</v>
      </c>
      <c r="B1773">
        <v>16</v>
      </c>
      <c r="C1773" s="3">
        <v>4212906.5214043744</v>
      </c>
      <c r="D1773" s="3">
        <v>15575.862871514964</v>
      </c>
      <c r="E1773" s="3">
        <v>189267.2164661625</v>
      </c>
      <c r="F1773" s="3">
        <v>167824.92577062908</v>
      </c>
      <c r="G1773" s="3">
        <v>217133.26882214009</v>
      </c>
      <c r="H1773" s="3">
        <v>32888.105651402228</v>
      </c>
      <c r="I1773" s="3">
        <v>16021.342988541335</v>
      </c>
      <c r="J1773" s="3">
        <v>1084435.1378490999</v>
      </c>
      <c r="K1773" s="3">
        <v>32196.523444243416</v>
      </c>
      <c r="L1773" s="3">
        <v>32345.489592328715</v>
      </c>
      <c r="M1773" s="3">
        <v>1820105.3383196739</v>
      </c>
      <c r="N1773" s="3">
        <v>35223.965387246521</v>
      </c>
      <c r="O1773" s="3">
        <v>66233.162560553901</v>
      </c>
      <c r="P1773" s="3">
        <v>81552.280181120528</v>
      </c>
      <c r="Q1773" s="3">
        <v>49119.509102081429</v>
      </c>
      <c r="R1773" s="3">
        <v>632185.09121500317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AA1773" s="3">
        <f t="shared" si="752"/>
        <v>4212906.5214043744</v>
      </c>
      <c r="AB1773" s="3">
        <f t="shared" si="729"/>
        <v>15575.862871514964</v>
      </c>
      <c r="AC1773" s="3">
        <f t="shared" si="730"/>
        <v>189267.2164661625</v>
      </c>
      <c r="AD1773" s="3">
        <f t="shared" si="731"/>
        <v>167824.92577062908</v>
      </c>
      <c r="AE1773" s="3">
        <f t="shared" si="732"/>
        <v>217133.26882214009</v>
      </c>
      <c r="AF1773" s="3">
        <f t="shared" si="733"/>
        <v>32888.105651402228</v>
      </c>
      <c r="AG1773" s="3">
        <f t="shared" si="734"/>
        <v>16021.342988541335</v>
      </c>
      <c r="AH1773" s="3">
        <f t="shared" si="735"/>
        <v>1084435.1378490999</v>
      </c>
      <c r="AI1773" s="3">
        <f t="shared" si="736"/>
        <v>32196.523444243416</v>
      </c>
      <c r="AJ1773" s="3">
        <f t="shared" si="737"/>
        <v>32345.489592328715</v>
      </c>
      <c r="AK1773" s="3">
        <f t="shared" si="738"/>
        <v>1820105.3383196739</v>
      </c>
      <c r="AL1773" s="3">
        <f t="shared" si="739"/>
        <v>35223.965387246521</v>
      </c>
      <c r="AM1773" s="3">
        <f t="shared" si="740"/>
        <v>66233.162560553901</v>
      </c>
      <c r="AN1773" s="3">
        <f t="shared" si="741"/>
        <v>81552.280181120528</v>
      </c>
      <c r="AO1773" s="3">
        <f t="shared" si="742"/>
        <v>49119.509102081429</v>
      </c>
      <c r="AP1773" s="3">
        <f t="shared" si="743"/>
        <v>632185.09121500317</v>
      </c>
      <c r="AQ1773" s="3">
        <f t="shared" si="744"/>
        <v>0</v>
      </c>
      <c r="AR1773" s="3">
        <f t="shared" si="745"/>
        <v>0</v>
      </c>
      <c r="AS1773" s="3">
        <f t="shared" si="746"/>
        <v>0</v>
      </c>
      <c r="AT1773" s="3">
        <f t="shared" si="747"/>
        <v>0</v>
      </c>
      <c r="AU1773" s="3">
        <f t="shared" si="748"/>
        <v>0</v>
      </c>
      <c r="AV1773" s="3">
        <f t="shared" si="749"/>
        <v>0</v>
      </c>
      <c r="AW1773" s="3">
        <f t="shared" si="750"/>
        <v>0</v>
      </c>
      <c r="AX1773" s="3">
        <f t="shared" si="753"/>
        <v>8685013.7416261155</v>
      </c>
      <c r="AY1773" s="3">
        <f t="shared" si="754"/>
        <v>16</v>
      </c>
      <c r="AZ1773" s="3">
        <f t="shared" si="751"/>
        <v>0</v>
      </c>
      <c r="BA1773" s="3">
        <v>2421789.7060706713</v>
      </c>
      <c r="BB1773">
        <f t="shared" si="755"/>
        <v>0.35439999999999999</v>
      </c>
    </row>
    <row r="1774" spans="1:54">
      <c r="A1774" s="2">
        <v>1773</v>
      </c>
      <c r="B1774">
        <v>17</v>
      </c>
      <c r="C1774" s="3">
        <v>3496709.3407203737</v>
      </c>
      <c r="D1774" s="3">
        <v>258897.66985902854</v>
      </c>
      <c r="E1774" s="3">
        <v>728535.10951394495</v>
      </c>
      <c r="F1774" s="3">
        <v>1269885.4544802266</v>
      </c>
      <c r="G1774" s="3">
        <v>44622.869631333655</v>
      </c>
      <c r="H1774" s="3">
        <v>573352.87033358985</v>
      </c>
      <c r="I1774" s="3">
        <v>2231915.5350574628</v>
      </c>
      <c r="J1774" s="3">
        <v>3553003.0057878639</v>
      </c>
      <c r="K1774" s="3">
        <v>22680.446083518396</v>
      </c>
      <c r="L1774" s="3">
        <v>408301.73794594232</v>
      </c>
      <c r="M1774" s="3">
        <v>1893803.0467650203</v>
      </c>
      <c r="N1774" s="3">
        <v>298303.97253973858</v>
      </c>
      <c r="O1774" s="3">
        <v>188300.8226684187</v>
      </c>
      <c r="P1774" s="3">
        <v>105078.39156702279</v>
      </c>
      <c r="Q1774" s="3">
        <v>110811.53476038844</v>
      </c>
      <c r="R1774" s="3">
        <v>331099.12770303618</v>
      </c>
      <c r="S1774" s="3">
        <v>142012.72546280263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AA1774" s="3">
        <f t="shared" si="752"/>
        <v>3496709.3407203737</v>
      </c>
      <c r="AB1774" s="3">
        <f t="shared" si="729"/>
        <v>258897.66985902854</v>
      </c>
      <c r="AC1774" s="3">
        <f t="shared" si="730"/>
        <v>728535.10951394495</v>
      </c>
      <c r="AD1774" s="3">
        <f t="shared" si="731"/>
        <v>1269885.4544802266</v>
      </c>
      <c r="AE1774" s="3">
        <f t="shared" si="732"/>
        <v>44622.869631333655</v>
      </c>
      <c r="AF1774" s="3">
        <f t="shared" si="733"/>
        <v>573352.87033358985</v>
      </c>
      <c r="AG1774" s="3">
        <f t="shared" si="734"/>
        <v>2231915.5350574628</v>
      </c>
      <c r="AH1774" s="3">
        <f t="shared" si="735"/>
        <v>3553003.0057878639</v>
      </c>
      <c r="AI1774" s="3">
        <f t="shared" si="736"/>
        <v>22680.446083518396</v>
      </c>
      <c r="AJ1774" s="3">
        <f t="shared" si="737"/>
        <v>408301.73794594232</v>
      </c>
      <c r="AK1774" s="3">
        <f t="shared" si="738"/>
        <v>1893803.0467650203</v>
      </c>
      <c r="AL1774" s="3">
        <f t="shared" si="739"/>
        <v>298303.97253973858</v>
      </c>
      <c r="AM1774" s="3">
        <f t="shared" si="740"/>
        <v>188300.8226684187</v>
      </c>
      <c r="AN1774" s="3">
        <f t="shared" si="741"/>
        <v>105078.39156702279</v>
      </c>
      <c r="AO1774" s="3">
        <f t="shared" si="742"/>
        <v>110811.53476038844</v>
      </c>
      <c r="AP1774" s="3">
        <f t="shared" si="743"/>
        <v>331099.12770303618</v>
      </c>
      <c r="AQ1774" s="3">
        <f t="shared" si="744"/>
        <v>142012.72546280263</v>
      </c>
      <c r="AR1774" s="3">
        <f t="shared" si="745"/>
        <v>0</v>
      </c>
      <c r="AS1774" s="3">
        <f t="shared" si="746"/>
        <v>0</v>
      </c>
      <c r="AT1774" s="3">
        <f t="shared" si="747"/>
        <v>0</v>
      </c>
      <c r="AU1774" s="3">
        <f t="shared" si="748"/>
        <v>0</v>
      </c>
      <c r="AV1774" s="3">
        <f t="shared" si="749"/>
        <v>0</v>
      </c>
      <c r="AW1774" s="3">
        <f t="shared" si="750"/>
        <v>0</v>
      </c>
      <c r="AX1774" s="3">
        <f t="shared" si="753"/>
        <v>15657313.660879709</v>
      </c>
      <c r="AY1774" s="3">
        <f t="shared" si="754"/>
        <v>17</v>
      </c>
      <c r="AZ1774" s="3">
        <f t="shared" si="751"/>
        <v>0</v>
      </c>
      <c r="BA1774" s="3">
        <v>2423335.1231384091</v>
      </c>
      <c r="BB1774">
        <f t="shared" si="755"/>
        <v>0.35460000000000003</v>
      </c>
    </row>
    <row r="1775" spans="1:54">
      <c r="A1775" s="2">
        <v>1774</v>
      </c>
      <c r="B1775">
        <v>15</v>
      </c>
      <c r="C1775" s="3">
        <v>582362.06450654624</v>
      </c>
      <c r="D1775" s="3">
        <v>51897.213233606977</v>
      </c>
      <c r="E1775" s="3">
        <v>48367.553065565211</v>
      </c>
      <c r="F1775" s="3">
        <v>27297.216934903441</v>
      </c>
      <c r="G1775" s="3">
        <v>36271.881801442243</v>
      </c>
      <c r="H1775" s="3">
        <v>61718.398780966025</v>
      </c>
      <c r="I1775" s="3">
        <v>483857.35109523177</v>
      </c>
      <c r="J1775" s="3">
        <v>63637.044051386911</v>
      </c>
      <c r="K1775" s="3">
        <v>5991.4452372861233</v>
      </c>
      <c r="L1775" s="3">
        <v>52487.316616338903</v>
      </c>
      <c r="M1775" s="3">
        <v>199844.10195124691</v>
      </c>
      <c r="N1775" s="3">
        <v>194749.38185937464</v>
      </c>
      <c r="O1775" s="3">
        <v>29206.180201735933</v>
      </c>
      <c r="P1775" s="3">
        <v>60110.532234616621</v>
      </c>
      <c r="Q1775" s="3">
        <v>80795.298292434512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AA1775" s="3">
        <f t="shared" si="752"/>
        <v>582362.06450654624</v>
      </c>
      <c r="AB1775" s="3">
        <f t="shared" si="729"/>
        <v>51897.213233606977</v>
      </c>
      <c r="AC1775" s="3">
        <f t="shared" si="730"/>
        <v>48367.553065565211</v>
      </c>
      <c r="AD1775" s="3">
        <f t="shared" si="731"/>
        <v>27297.216934903441</v>
      </c>
      <c r="AE1775" s="3">
        <f t="shared" si="732"/>
        <v>36271.881801442243</v>
      </c>
      <c r="AF1775" s="3">
        <f t="shared" si="733"/>
        <v>61718.398780966025</v>
      </c>
      <c r="AG1775" s="3">
        <f t="shared" si="734"/>
        <v>483857.35109523177</v>
      </c>
      <c r="AH1775" s="3">
        <f t="shared" si="735"/>
        <v>63637.044051386911</v>
      </c>
      <c r="AI1775" s="3">
        <f t="shared" si="736"/>
        <v>5991.4452372861233</v>
      </c>
      <c r="AJ1775" s="3">
        <f t="shared" si="737"/>
        <v>52487.316616338903</v>
      </c>
      <c r="AK1775" s="3">
        <f t="shared" si="738"/>
        <v>199844.10195124691</v>
      </c>
      <c r="AL1775" s="3">
        <f t="shared" si="739"/>
        <v>194749.38185937464</v>
      </c>
      <c r="AM1775" s="3">
        <f t="shared" si="740"/>
        <v>29206.180201735933</v>
      </c>
      <c r="AN1775" s="3">
        <f t="shared" si="741"/>
        <v>60110.532234616621</v>
      </c>
      <c r="AO1775" s="3">
        <f t="shared" si="742"/>
        <v>80795.298292434512</v>
      </c>
      <c r="AP1775" s="3">
        <f t="shared" si="743"/>
        <v>0</v>
      </c>
      <c r="AQ1775" s="3">
        <f t="shared" si="744"/>
        <v>0</v>
      </c>
      <c r="AR1775" s="3">
        <f t="shared" si="745"/>
        <v>0</v>
      </c>
      <c r="AS1775" s="3">
        <f t="shared" si="746"/>
        <v>0</v>
      </c>
      <c r="AT1775" s="3">
        <f t="shared" si="747"/>
        <v>0</v>
      </c>
      <c r="AU1775" s="3">
        <f t="shared" si="748"/>
        <v>0</v>
      </c>
      <c r="AV1775" s="3">
        <f t="shared" si="749"/>
        <v>0</v>
      </c>
      <c r="AW1775" s="3">
        <f t="shared" si="750"/>
        <v>0</v>
      </c>
      <c r="AX1775" s="3">
        <f t="shared" si="753"/>
        <v>1978592.9798626825</v>
      </c>
      <c r="AY1775" s="3">
        <f t="shared" si="754"/>
        <v>15</v>
      </c>
      <c r="AZ1775" s="3">
        <f t="shared" si="751"/>
        <v>0</v>
      </c>
      <c r="BA1775" s="3">
        <v>2424274.5283147311</v>
      </c>
      <c r="BB1775">
        <f t="shared" si="755"/>
        <v>0.3548</v>
      </c>
    </row>
    <row r="1776" spans="1:54">
      <c r="A1776" s="2">
        <v>1775</v>
      </c>
      <c r="B1776">
        <v>13</v>
      </c>
      <c r="C1776" s="3">
        <v>93985.512101759523</v>
      </c>
      <c r="D1776" s="3">
        <v>130419.27017313635</v>
      </c>
      <c r="E1776" s="3">
        <v>1155591.9560606547</v>
      </c>
      <c r="F1776" s="3">
        <v>34521.664857169366</v>
      </c>
      <c r="G1776" s="3">
        <v>170118.12948161995</v>
      </c>
      <c r="H1776" s="3">
        <v>665394.10082198901</v>
      </c>
      <c r="I1776" s="3">
        <v>286822.9557714687</v>
      </c>
      <c r="J1776" s="3">
        <v>658814.25552862545</v>
      </c>
      <c r="K1776" s="3">
        <v>16364.922905840114</v>
      </c>
      <c r="L1776" s="3">
        <v>343902.10982966732</v>
      </c>
      <c r="M1776" s="3">
        <v>361907.94252172235</v>
      </c>
      <c r="N1776" s="3">
        <v>210012.42674901182</v>
      </c>
      <c r="O1776" s="3">
        <v>103180.67953153599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AA1776" s="3">
        <f t="shared" si="752"/>
        <v>93985.512101759523</v>
      </c>
      <c r="AB1776" s="3">
        <f t="shared" si="729"/>
        <v>130419.27017313635</v>
      </c>
      <c r="AC1776" s="3">
        <f t="shared" si="730"/>
        <v>1155591.9560606547</v>
      </c>
      <c r="AD1776" s="3">
        <f t="shared" si="731"/>
        <v>34521.664857169366</v>
      </c>
      <c r="AE1776" s="3">
        <f t="shared" si="732"/>
        <v>170118.12948161995</v>
      </c>
      <c r="AF1776" s="3">
        <f t="shared" si="733"/>
        <v>665394.10082198901</v>
      </c>
      <c r="AG1776" s="3">
        <f t="shared" si="734"/>
        <v>286822.9557714687</v>
      </c>
      <c r="AH1776" s="3">
        <f t="shared" si="735"/>
        <v>658814.25552862545</v>
      </c>
      <c r="AI1776" s="3">
        <f t="shared" si="736"/>
        <v>16364.922905840114</v>
      </c>
      <c r="AJ1776" s="3">
        <f t="shared" si="737"/>
        <v>343902.10982966732</v>
      </c>
      <c r="AK1776" s="3">
        <f t="shared" si="738"/>
        <v>361907.94252172235</v>
      </c>
      <c r="AL1776" s="3">
        <f t="shared" si="739"/>
        <v>210012.42674901182</v>
      </c>
      <c r="AM1776" s="3">
        <f t="shared" si="740"/>
        <v>103180.67953153599</v>
      </c>
      <c r="AN1776" s="3">
        <f t="shared" si="741"/>
        <v>0</v>
      </c>
      <c r="AO1776" s="3">
        <f t="shared" si="742"/>
        <v>0</v>
      </c>
      <c r="AP1776" s="3">
        <f t="shared" si="743"/>
        <v>0</v>
      </c>
      <c r="AQ1776" s="3">
        <f t="shared" si="744"/>
        <v>0</v>
      </c>
      <c r="AR1776" s="3">
        <f t="shared" si="745"/>
        <v>0</v>
      </c>
      <c r="AS1776" s="3">
        <f t="shared" si="746"/>
        <v>0</v>
      </c>
      <c r="AT1776" s="3">
        <f t="shared" si="747"/>
        <v>0</v>
      </c>
      <c r="AU1776" s="3">
        <f t="shared" si="748"/>
        <v>0</v>
      </c>
      <c r="AV1776" s="3">
        <f t="shared" si="749"/>
        <v>0</v>
      </c>
      <c r="AW1776" s="3">
        <f t="shared" si="750"/>
        <v>0</v>
      </c>
      <c r="AX1776" s="3">
        <f t="shared" si="753"/>
        <v>4231035.9263342004</v>
      </c>
      <c r="AY1776" s="3">
        <f t="shared" si="754"/>
        <v>13</v>
      </c>
      <c r="AZ1776" s="3">
        <f t="shared" si="751"/>
        <v>0</v>
      </c>
      <c r="BA1776" s="3">
        <v>2424297.1171055976</v>
      </c>
      <c r="BB1776">
        <f t="shared" si="755"/>
        <v>0.35499999999999998</v>
      </c>
    </row>
    <row r="1777" spans="1:54">
      <c r="A1777" s="2">
        <v>1776</v>
      </c>
      <c r="B1777">
        <v>18</v>
      </c>
      <c r="C1777" s="3">
        <v>256084.63584342613</v>
      </c>
      <c r="D1777" s="3">
        <v>244656.10662757835</v>
      </c>
      <c r="E1777" s="3">
        <v>90315.135228766798</v>
      </c>
      <c r="F1777" s="3">
        <v>177223.10657104329</v>
      </c>
      <c r="G1777" s="3">
        <v>403029.60631427233</v>
      </c>
      <c r="H1777" s="3">
        <v>186004.52186398636</v>
      </c>
      <c r="I1777" s="3">
        <v>486231.09780129377</v>
      </c>
      <c r="J1777" s="3">
        <v>346879.06584855408</v>
      </c>
      <c r="K1777" s="3">
        <v>845841.37031353044</v>
      </c>
      <c r="L1777" s="3">
        <v>213724.6286776748</v>
      </c>
      <c r="M1777" s="3">
        <v>424852.73140639218</v>
      </c>
      <c r="N1777" s="3">
        <v>390436.28230975184</v>
      </c>
      <c r="O1777" s="3">
        <v>524011.7172822014</v>
      </c>
      <c r="P1777" s="3">
        <v>238578.35679163344</v>
      </c>
      <c r="Q1777" s="3">
        <v>211740.90878011854</v>
      </c>
      <c r="R1777" s="3">
        <v>48317.208116230024</v>
      </c>
      <c r="S1777" s="3">
        <v>256811.09621467738</v>
      </c>
      <c r="T1777" s="3">
        <v>384647.28645560541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AA1777" s="3">
        <f t="shared" si="752"/>
        <v>256084.63584342613</v>
      </c>
      <c r="AB1777" s="3">
        <f t="shared" si="729"/>
        <v>244656.10662757835</v>
      </c>
      <c r="AC1777" s="3">
        <f t="shared" si="730"/>
        <v>90315.135228766798</v>
      </c>
      <c r="AD1777" s="3">
        <f t="shared" si="731"/>
        <v>177223.10657104329</v>
      </c>
      <c r="AE1777" s="3">
        <f t="shared" si="732"/>
        <v>403029.60631427233</v>
      </c>
      <c r="AF1777" s="3">
        <f t="shared" si="733"/>
        <v>186004.52186398636</v>
      </c>
      <c r="AG1777" s="3">
        <f t="shared" si="734"/>
        <v>486231.09780129377</v>
      </c>
      <c r="AH1777" s="3">
        <f t="shared" si="735"/>
        <v>346879.06584855408</v>
      </c>
      <c r="AI1777" s="3">
        <f t="shared" si="736"/>
        <v>845841.37031353044</v>
      </c>
      <c r="AJ1777" s="3">
        <f t="shared" si="737"/>
        <v>213724.6286776748</v>
      </c>
      <c r="AK1777" s="3">
        <f t="shared" si="738"/>
        <v>424852.73140639218</v>
      </c>
      <c r="AL1777" s="3">
        <f t="shared" si="739"/>
        <v>390436.28230975184</v>
      </c>
      <c r="AM1777" s="3">
        <f t="shared" si="740"/>
        <v>524011.7172822014</v>
      </c>
      <c r="AN1777" s="3">
        <f t="shared" si="741"/>
        <v>238578.35679163344</v>
      </c>
      <c r="AO1777" s="3">
        <f t="shared" si="742"/>
        <v>211740.90878011854</v>
      </c>
      <c r="AP1777" s="3">
        <f t="shared" si="743"/>
        <v>48317.208116230024</v>
      </c>
      <c r="AQ1777" s="3">
        <f t="shared" si="744"/>
        <v>256811.09621467738</v>
      </c>
      <c r="AR1777" s="3">
        <f t="shared" si="745"/>
        <v>384647.28645560541</v>
      </c>
      <c r="AS1777" s="3">
        <f t="shared" si="746"/>
        <v>0</v>
      </c>
      <c r="AT1777" s="3">
        <f t="shared" si="747"/>
        <v>0</v>
      </c>
      <c r="AU1777" s="3">
        <f t="shared" si="748"/>
        <v>0</v>
      </c>
      <c r="AV1777" s="3">
        <f t="shared" si="749"/>
        <v>0</v>
      </c>
      <c r="AW1777" s="3">
        <f t="shared" si="750"/>
        <v>0</v>
      </c>
      <c r="AX1777" s="3">
        <f t="shared" si="753"/>
        <v>5729384.8624467356</v>
      </c>
      <c r="AY1777" s="3">
        <f t="shared" si="754"/>
        <v>18</v>
      </c>
      <c r="AZ1777" s="3">
        <f t="shared" si="751"/>
        <v>0</v>
      </c>
      <c r="BA1777" s="3">
        <v>2425643.6971573653</v>
      </c>
      <c r="BB1777">
        <f t="shared" si="755"/>
        <v>0.35520000000000002</v>
      </c>
    </row>
    <row r="1778" spans="1:54">
      <c r="A1778" s="2">
        <v>1777</v>
      </c>
      <c r="B1778">
        <v>18</v>
      </c>
      <c r="C1778" s="3">
        <v>8942.6832401390329</v>
      </c>
      <c r="D1778" s="3">
        <v>99491.759889490131</v>
      </c>
      <c r="E1778" s="3">
        <v>1801939.8275242473</v>
      </c>
      <c r="F1778" s="3">
        <v>3127.7354511690323</v>
      </c>
      <c r="G1778" s="3">
        <v>231992.38598148533</v>
      </c>
      <c r="H1778" s="3">
        <v>568566.31367273431</v>
      </c>
      <c r="I1778" s="3">
        <v>645289.43600292969</v>
      </c>
      <c r="J1778" s="3">
        <v>7591358.7857589545</v>
      </c>
      <c r="K1778" s="3">
        <v>110585.35028079324</v>
      </c>
      <c r="L1778" s="3">
        <v>36324.139464660373</v>
      </c>
      <c r="M1778" s="3">
        <v>828391.52446003887</v>
      </c>
      <c r="N1778" s="3">
        <v>23695.602280998111</v>
      </c>
      <c r="O1778" s="3">
        <v>2688.8906337156131</v>
      </c>
      <c r="P1778" s="3">
        <v>81411.490046429215</v>
      </c>
      <c r="Q1778" s="3">
        <v>27305.064929886586</v>
      </c>
      <c r="R1778" s="3">
        <v>42932.965329644641</v>
      </c>
      <c r="S1778" s="3">
        <v>43124.936928931398</v>
      </c>
      <c r="T1778" s="3">
        <v>213044.74093420472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AA1778" s="3">
        <f t="shared" si="752"/>
        <v>8942.6832401390329</v>
      </c>
      <c r="AB1778" s="3">
        <f t="shared" si="729"/>
        <v>99491.759889490131</v>
      </c>
      <c r="AC1778" s="3">
        <f t="shared" si="730"/>
        <v>1801939.8275242473</v>
      </c>
      <c r="AD1778" s="3">
        <f t="shared" si="731"/>
        <v>3127.7354511690323</v>
      </c>
      <c r="AE1778" s="3">
        <f t="shared" si="732"/>
        <v>231992.38598148533</v>
      </c>
      <c r="AF1778" s="3">
        <f t="shared" si="733"/>
        <v>568566.31367273431</v>
      </c>
      <c r="AG1778" s="3">
        <f t="shared" si="734"/>
        <v>645289.43600292969</v>
      </c>
      <c r="AH1778" s="3">
        <f t="shared" si="735"/>
        <v>7591358.7857589545</v>
      </c>
      <c r="AI1778" s="3">
        <f t="shared" si="736"/>
        <v>110585.35028079324</v>
      </c>
      <c r="AJ1778" s="3">
        <f t="shared" si="737"/>
        <v>36324.139464660373</v>
      </c>
      <c r="AK1778" s="3">
        <f t="shared" si="738"/>
        <v>828391.52446003887</v>
      </c>
      <c r="AL1778" s="3">
        <f t="shared" si="739"/>
        <v>23695.602280998111</v>
      </c>
      <c r="AM1778" s="3">
        <f t="shared" si="740"/>
        <v>2688.8906337156131</v>
      </c>
      <c r="AN1778" s="3">
        <f t="shared" si="741"/>
        <v>81411.490046429215</v>
      </c>
      <c r="AO1778" s="3">
        <f t="shared" si="742"/>
        <v>27305.064929886586</v>
      </c>
      <c r="AP1778" s="3">
        <f t="shared" si="743"/>
        <v>42932.965329644641</v>
      </c>
      <c r="AQ1778" s="3">
        <f t="shared" si="744"/>
        <v>43124.936928931398</v>
      </c>
      <c r="AR1778" s="3">
        <f t="shared" si="745"/>
        <v>213044.74093420472</v>
      </c>
      <c r="AS1778" s="3">
        <f t="shared" si="746"/>
        <v>0</v>
      </c>
      <c r="AT1778" s="3">
        <f t="shared" si="747"/>
        <v>0</v>
      </c>
      <c r="AU1778" s="3">
        <f t="shared" si="748"/>
        <v>0</v>
      </c>
      <c r="AV1778" s="3">
        <f t="shared" si="749"/>
        <v>0</v>
      </c>
      <c r="AW1778" s="3">
        <f t="shared" si="750"/>
        <v>0</v>
      </c>
      <c r="AX1778" s="3">
        <f t="shared" si="753"/>
        <v>12360213.632810451</v>
      </c>
      <c r="AY1778" s="3">
        <f t="shared" si="754"/>
        <v>18</v>
      </c>
      <c r="AZ1778" s="3">
        <f t="shared" si="751"/>
        <v>0</v>
      </c>
      <c r="BA1778" s="3">
        <v>2427346.4076399263</v>
      </c>
      <c r="BB1778">
        <f t="shared" si="755"/>
        <v>0.35539999999999999</v>
      </c>
    </row>
    <row r="1779" spans="1:54">
      <c r="A1779" s="2">
        <v>1778</v>
      </c>
      <c r="B1779">
        <v>18</v>
      </c>
      <c r="C1779" s="3">
        <v>125302.73897914575</v>
      </c>
      <c r="D1779" s="3">
        <v>29719.196477917008</v>
      </c>
      <c r="E1779" s="3">
        <v>2144253.5615881789</v>
      </c>
      <c r="F1779" s="3">
        <v>1159066.6746478928</v>
      </c>
      <c r="G1779" s="3">
        <v>490162.56518202386</v>
      </c>
      <c r="H1779" s="3">
        <v>48713.560877354044</v>
      </c>
      <c r="I1779" s="3">
        <v>147507.64174958927</v>
      </c>
      <c r="J1779" s="3">
        <v>2735044.5090646944</v>
      </c>
      <c r="K1779" s="3">
        <v>118497.37934922021</v>
      </c>
      <c r="L1779" s="3">
        <v>1874573.8767900458</v>
      </c>
      <c r="M1779" s="3">
        <v>1037388.6720409642</v>
      </c>
      <c r="N1779" s="3">
        <v>47652.322617978549</v>
      </c>
      <c r="O1779" s="3">
        <v>78628.487000295354</v>
      </c>
      <c r="P1779" s="3">
        <v>17554.038826254171</v>
      </c>
      <c r="Q1779" s="3">
        <v>915752.47922545311</v>
      </c>
      <c r="R1779" s="3">
        <v>959872.19513771567</v>
      </c>
      <c r="S1779" s="3">
        <v>291759.36196506437</v>
      </c>
      <c r="T1779" s="3">
        <v>941116.71505599422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AA1779" s="3">
        <f t="shared" si="752"/>
        <v>125302.73897914575</v>
      </c>
      <c r="AB1779" s="3">
        <f t="shared" si="729"/>
        <v>29719.196477917008</v>
      </c>
      <c r="AC1779" s="3">
        <f t="shared" si="730"/>
        <v>2144253.5615881789</v>
      </c>
      <c r="AD1779" s="3">
        <f t="shared" si="731"/>
        <v>1159066.6746478928</v>
      </c>
      <c r="AE1779" s="3">
        <f t="shared" si="732"/>
        <v>490162.56518202386</v>
      </c>
      <c r="AF1779" s="3">
        <f t="shared" si="733"/>
        <v>48713.560877354044</v>
      </c>
      <c r="AG1779" s="3">
        <f t="shared" si="734"/>
        <v>147507.64174958927</v>
      </c>
      <c r="AH1779" s="3">
        <f t="shared" si="735"/>
        <v>2735044.5090646944</v>
      </c>
      <c r="AI1779" s="3">
        <f t="shared" si="736"/>
        <v>118497.37934922021</v>
      </c>
      <c r="AJ1779" s="3">
        <f t="shared" si="737"/>
        <v>1874573.8767900458</v>
      </c>
      <c r="AK1779" s="3">
        <f t="shared" si="738"/>
        <v>1037388.6720409642</v>
      </c>
      <c r="AL1779" s="3">
        <f t="shared" si="739"/>
        <v>47652.322617978549</v>
      </c>
      <c r="AM1779" s="3">
        <f t="shared" si="740"/>
        <v>78628.487000295354</v>
      </c>
      <c r="AN1779" s="3">
        <f t="shared" si="741"/>
        <v>17554.038826254171</v>
      </c>
      <c r="AO1779" s="3">
        <f t="shared" si="742"/>
        <v>915752.47922545311</v>
      </c>
      <c r="AP1779" s="3">
        <f t="shared" si="743"/>
        <v>959872.19513771567</v>
      </c>
      <c r="AQ1779" s="3">
        <f t="shared" si="744"/>
        <v>291759.36196506437</v>
      </c>
      <c r="AR1779" s="3">
        <f t="shared" si="745"/>
        <v>941116.71505599422</v>
      </c>
      <c r="AS1779" s="3">
        <f t="shared" si="746"/>
        <v>0</v>
      </c>
      <c r="AT1779" s="3">
        <f t="shared" si="747"/>
        <v>0</v>
      </c>
      <c r="AU1779" s="3">
        <f t="shared" si="748"/>
        <v>0</v>
      </c>
      <c r="AV1779" s="3">
        <f t="shared" si="749"/>
        <v>0</v>
      </c>
      <c r="AW1779" s="3">
        <f t="shared" si="750"/>
        <v>0</v>
      </c>
      <c r="AX1779" s="3">
        <f t="shared" si="753"/>
        <v>13162565.976575779</v>
      </c>
      <c r="AY1779" s="3">
        <f t="shared" si="754"/>
        <v>18</v>
      </c>
      <c r="AZ1779" s="3">
        <f t="shared" si="751"/>
        <v>0</v>
      </c>
      <c r="BA1779" s="3">
        <v>2428602.9249613662</v>
      </c>
      <c r="BB1779">
        <f t="shared" si="755"/>
        <v>0.35560000000000003</v>
      </c>
    </row>
    <row r="1780" spans="1:54">
      <c r="A1780" s="2">
        <v>1779</v>
      </c>
      <c r="B1780">
        <v>13</v>
      </c>
      <c r="C1780" s="3">
        <v>194047.60739625234</v>
      </c>
      <c r="D1780" s="3">
        <v>85080.633489850938</v>
      </c>
      <c r="E1780" s="3">
        <v>203052.67147306187</v>
      </c>
      <c r="F1780" s="3">
        <v>151066.33507156861</v>
      </c>
      <c r="G1780" s="3">
        <v>2833200.1795917279</v>
      </c>
      <c r="H1780" s="3">
        <v>29667.072481762065</v>
      </c>
      <c r="I1780" s="3">
        <v>83295.41508818914</v>
      </c>
      <c r="J1780" s="3">
        <v>729416.25468095683</v>
      </c>
      <c r="K1780" s="3">
        <v>131458.77460172446</v>
      </c>
      <c r="L1780" s="3">
        <v>245553.32794494982</v>
      </c>
      <c r="M1780" s="3">
        <v>61145.821198756224</v>
      </c>
      <c r="N1780" s="3">
        <v>215913.43915479549</v>
      </c>
      <c r="O1780" s="3">
        <v>423995.95788436098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AA1780" s="3">
        <f t="shared" si="752"/>
        <v>194047.60739625234</v>
      </c>
      <c r="AB1780" s="3">
        <f t="shared" si="729"/>
        <v>85080.633489850938</v>
      </c>
      <c r="AC1780" s="3">
        <f t="shared" si="730"/>
        <v>203052.67147306187</v>
      </c>
      <c r="AD1780" s="3">
        <f t="shared" si="731"/>
        <v>151066.33507156861</v>
      </c>
      <c r="AE1780" s="3">
        <f t="shared" si="732"/>
        <v>2833200.1795917279</v>
      </c>
      <c r="AF1780" s="3">
        <f t="shared" si="733"/>
        <v>29667.072481762065</v>
      </c>
      <c r="AG1780" s="3">
        <f t="shared" si="734"/>
        <v>83295.41508818914</v>
      </c>
      <c r="AH1780" s="3">
        <f t="shared" si="735"/>
        <v>729416.25468095683</v>
      </c>
      <c r="AI1780" s="3">
        <f t="shared" si="736"/>
        <v>131458.77460172446</v>
      </c>
      <c r="AJ1780" s="3">
        <f t="shared" si="737"/>
        <v>245553.32794494982</v>
      </c>
      <c r="AK1780" s="3">
        <f t="shared" si="738"/>
        <v>61145.821198756224</v>
      </c>
      <c r="AL1780" s="3">
        <f t="shared" si="739"/>
        <v>215913.43915479549</v>
      </c>
      <c r="AM1780" s="3">
        <f t="shared" si="740"/>
        <v>423995.95788436098</v>
      </c>
      <c r="AN1780" s="3">
        <f t="shared" si="741"/>
        <v>0</v>
      </c>
      <c r="AO1780" s="3">
        <f t="shared" si="742"/>
        <v>0</v>
      </c>
      <c r="AP1780" s="3">
        <f t="shared" si="743"/>
        <v>0</v>
      </c>
      <c r="AQ1780" s="3">
        <f t="shared" si="744"/>
        <v>0</v>
      </c>
      <c r="AR1780" s="3">
        <f t="shared" si="745"/>
        <v>0</v>
      </c>
      <c r="AS1780" s="3">
        <f t="shared" si="746"/>
        <v>0</v>
      </c>
      <c r="AT1780" s="3">
        <f t="shared" si="747"/>
        <v>0</v>
      </c>
      <c r="AU1780" s="3">
        <f t="shared" si="748"/>
        <v>0</v>
      </c>
      <c r="AV1780" s="3">
        <f t="shared" si="749"/>
        <v>0</v>
      </c>
      <c r="AW1780" s="3">
        <f t="shared" si="750"/>
        <v>0</v>
      </c>
      <c r="AX1780" s="3">
        <f t="shared" si="753"/>
        <v>5386893.4900579574</v>
      </c>
      <c r="AY1780" s="3">
        <f t="shared" si="754"/>
        <v>13</v>
      </c>
      <c r="AZ1780" s="3">
        <f t="shared" si="751"/>
        <v>0</v>
      </c>
      <c r="BA1780" s="3">
        <v>2428890.0465281243</v>
      </c>
      <c r="BB1780">
        <f t="shared" si="755"/>
        <v>0.35580000000000001</v>
      </c>
    </row>
    <row r="1781" spans="1:54">
      <c r="A1781" s="2">
        <v>1780</v>
      </c>
      <c r="B1781">
        <v>18</v>
      </c>
      <c r="C1781" s="3">
        <v>22868.520326407976</v>
      </c>
      <c r="D1781" s="3">
        <v>47938.66571778556</v>
      </c>
      <c r="E1781" s="3">
        <v>268412.8107712479</v>
      </c>
      <c r="F1781" s="3">
        <v>123461.68329998486</v>
      </c>
      <c r="G1781" s="3">
        <v>27675.800162747033</v>
      </c>
      <c r="H1781" s="3">
        <v>1290433.1117945085</v>
      </c>
      <c r="I1781" s="3">
        <v>912721.98712173465</v>
      </c>
      <c r="J1781" s="3">
        <v>6865404.2817952633</v>
      </c>
      <c r="K1781" s="3">
        <v>112562.61911873549</v>
      </c>
      <c r="L1781" s="3">
        <v>453956.15078782977</v>
      </c>
      <c r="M1781" s="3">
        <v>28391.546040075064</v>
      </c>
      <c r="N1781" s="3">
        <v>26976.933248934107</v>
      </c>
      <c r="O1781" s="3">
        <v>682155.90764761867</v>
      </c>
      <c r="P1781" s="3">
        <v>38747.636253379431</v>
      </c>
      <c r="Q1781" s="3">
        <v>647409.62158065708</v>
      </c>
      <c r="R1781" s="3">
        <v>887602.4024649089</v>
      </c>
      <c r="S1781" s="3">
        <v>2475843.0401906725</v>
      </c>
      <c r="T1781" s="3">
        <v>9476.836432943066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AA1781" s="3">
        <f t="shared" si="752"/>
        <v>22868.520326407976</v>
      </c>
      <c r="AB1781" s="3">
        <f t="shared" si="729"/>
        <v>47938.66571778556</v>
      </c>
      <c r="AC1781" s="3">
        <f t="shared" si="730"/>
        <v>268412.8107712479</v>
      </c>
      <c r="AD1781" s="3">
        <f t="shared" si="731"/>
        <v>123461.68329998486</v>
      </c>
      <c r="AE1781" s="3">
        <f t="shared" si="732"/>
        <v>27675.800162747033</v>
      </c>
      <c r="AF1781" s="3">
        <f t="shared" si="733"/>
        <v>1290433.1117945085</v>
      </c>
      <c r="AG1781" s="3">
        <f t="shared" si="734"/>
        <v>912721.98712173465</v>
      </c>
      <c r="AH1781" s="3">
        <f t="shared" si="735"/>
        <v>6865404.2817952633</v>
      </c>
      <c r="AI1781" s="3">
        <f t="shared" si="736"/>
        <v>112562.61911873549</v>
      </c>
      <c r="AJ1781" s="3">
        <f t="shared" si="737"/>
        <v>453956.15078782977</v>
      </c>
      <c r="AK1781" s="3">
        <f t="shared" si="738"/>
        <v>28391.546040075064</v>
      </c>
      <c r="AL1781" s="3">
        <f t="shared" si="739"/>
        <v>26976.933248934107</v>
      </c>
      <c r="AM1781" s="3">
        <f t="shared" si="740"/>
        <v>682155.90764761867</v>
      </c>
      <c r="AN1781" s="3">
        <f t="shared" si="741"/>
        <v>38747.636253379431</v>
      </c>
      <c r="AO1781" s="3">
        <f t="shared" si="742"/>
        <v>647409.62158065708</v>
      </c>
      <c r="AP1781" s="3">
        <f t="shared" si="743"/>
        <v>887602.4024649089</v>
      </c>
      <c r="AQ1781" s="3">
        <f t="shared" si="744"/>
        <v>2475843.0401906725</v>
      </c>
      <c r="AR1781" s="3">
        <f t="shared" si="745"/>
        <v>9476.836432943066</v>
      </c>
      <c r="AS1781" s="3">
        <f t="shared" si="746"/>
        <v>0</v>
      </c>
      <c r="AT1781" s="3">
        <f t="shared" si="747"/>
        <v>0</v>
      </c>
      <c r="AU1781" s="3">
        <f t="shared" si="748"/>
        <v>0</v>
      </c>
      <c r="AV1781" s="3">
        <f t="shared" si="749"/>
        <v>0</v>
      </c>
      <c r="AW1781" s="3">
        <f t="shared" si="750"/>
        <v>0</v>
      </c>
      <c r="AX1781" s="3">
        <f t="shared" si="753"/>
        <v>14922039.554755433</v>
      </c>
      <c r="AY1781" s="3">
        <f t="shared" si="754"/>
        <v>18</v>
      </c>
      <c r="AZ1781" s="3">
        <f t="shared" si="751"/>
        <v>0</v>
      </c>
      <c r="BA1781" s="3">
        <v>2429742.8604585612</v>
      </c>
      <c r="BB1781">
        <f t="shared" si="755"/>
        <v>0.35599999999999998</v>
      </c>
    </row>
    <row r="1782" spans="1:54">
      <c r="A1782" s="2">
        <v>1781</v>
      </c>
      <c r="B1782">
        <v>18</v>
      </c>
      <c r="C1782" s="3">
        <v>15992.382444735369</v>
      </c>
      <c r="D1782" s="3">
        <v>18724.1280223703</v>
      </c>
      <c r="E1782" s="3">
        <v>3274157.0596578321</v>
      </c>
      <c r="F1782" s="3">
        <v>23858.64821712286</v>
      </c>
      <c r="G1782" s="3">
        <v>768519.72696047823</v>
      </c>
      <c r="H1782" s="3">
        <v>108679.99537600664</v>
      </c>
      <c r="I1782" s="3">
        <v>445840.2030861649</v>
      </c>
      <c r="J1782" s="3">
        <v>945560.82846847014</v>
      </c>
      <c r="K1782" s="3">
        <v>210419.4643443957</v>
      </c>
      <c r="L1782" s="3">
        <v>17271.867422008774</v>
      </c>
      <c r="M1782" s="3">
        <v>482244.578980683</v>
      </c>
      <c r="N1782" s="3">
        <v>519230.07557944942</v>
      </c>
      <c r="O1782" s="3">
        <v>155992.78956178846</v>
      </c>
      <c r="P1782" s="3">
        <v>13948.668770523447</v>
      </c>
      <c r="Q1782" s="3">
        <v>30970.331143378022</v>
      </c>
      <c r="R1782" s="3">
        <v>12955.160272785752</v>
      </c>
      <c r="S1782" s="3">
        <v>143027.66160164887</v>
      </c>
      <c r="T1782" s="3">
        <v>343905.76220001228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AA1782" s="3">
        <f t="shared" si="752"/>
        <v>15992.382444735369</v>
      </c>
      <c r="AB1782" s="3">
        <f t="shared" si="729"/>
        <v>18724.1280223703</v>
      </c>
      <c r="AC1782" s="3">
        <f t="shared" si="730"/>
        <v>3274157.0596578321</v>
      </c>
      <c r="AD1782" s="3">
        <f t="shared" si="731"/>
        <v>23858.64821712286</v>
      </c>
      <c r="AE1782" s="3">
        <f t="shared" si="732"/>
        <v>768519.72696047823</v>
      </c>
      <c r="AF1782" s="3">
        <f t="shared" si="733"/>
        <v>108679.99537600664</v>
      </c>
      <c r="AG1782" s="3">
        <f t="shared" si="734"/>
        <v>445840.2030861649</v>
      </c>
      <c r="AH1782" s="3">
        <f t="shared" si="735"/>
        <v>945560.82846847014</v>
      </c>
      <c r="AI1782" s="3">
        <f t="shared" si="736"/>
        <v>210419.4643443957</v>
      </c>
      <c r="AJ1782" s="3">
        <f t="shared" si="737"/>
        <v>17271.867422008774</v>
      </c>
      <c r="AK1782" s="3">
        <f t="shared" si="738"/>
        <v>482244.578980683</v>
      </c>
      <c r="AL1782" s="3">
        <f t="shared" si="739"/>
        <v>519230.07557944942</v>
      </c>
      <c r="AM1782" s="3">
        <f t="shared" si="740"/>
        <v>155992.78956178846</v>
      </c>
      <c r="AN1782" s="3">
        <f t="shared" si="741"/>
        <v>13948.668770523447</v>
      </c>
      <c r="AO1782" s="3">
        <f t="shared" si="742"/>
        <v>30970.331143378022</v>
      </c>
      <c r="AP1782" s="3">
        <f t="shared" si="743"/>
        <v>12955.160272785752</v>
      </c>
      <c r="AQ1782" s="3">
        <f t="shared" si="744"/>
        <v>143027.66160164887</v>
      </c>
      <c r="AR1782" s="3">
        <f t="shared" si="745"/>
        <v>343905.76220001228</v>
      </c>
      <c r="AS1782" s="3">
        <f t="shared" si="746"/>
        <v>0</v>
      </c>
      <c r="AT1782" s="3">
        <f t="shared" si="747"/>
        <v>0</v>
      </c>
      <c r="AU1782" s="3">
        <f t="shared" si="748"/>
        <v>0</v>
      </c>
      <c r="AV1782" s="3">
        <f t="shared" si="749"/>
        <v>0</v>
      </c>
      <c r="AW1782" s="3">
        <f t="shared" si="750"/>
        <v>0</v>
      </c>
      <c r="AX1782" s="3">
        <f t="shared" si="753"/>
        <v>7531299.3321098536</v>
      </c>
      <c r="AY1782" s="3">
        <f t="shared" si="754"/>
        <v>18</v>
      </c>
      <c r="AZ1782" s="3">
        <f t="shared" si="751"/>
        <v>0</v>
      </c>
      <c r="BA1782" s="3">
        <v>2429788.3748306744</v>
      </c>
      <c r="BB1782">
        <f t="shared" si="755"/>
        <v>0.35620000000000002</v>
      </c>
    </row>
    <row r="1783" spans="1:54">
      <c r="A1783" s="2">
        <v>1782</v>
      </c>
      <c r="B1783">
        <v>7</v>
      </c>
      <c r="C1783" s="3">
        <v>155238.27382430152</v>
      </c>
      <c r="D1783" s="3">
        <v>62631.563088322509</v>
      </c>
      <c r="E1783" s="3">
        <v>20101.441059567351</v>
      </c>
      <c r="F1783" s="3">
        <v>16105.472148622543</v>
      </c>
      <c r="G1783" s="3">
        <v>888287.0685407446</v>
      </c>
      <c r="H1783" s="3">
        <v>28347.217517285328</v>
      </c>
      <c r="I1783" s="3">
        <v>359478.7091323784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0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AA1783" s="3">
        <f t="shared" si="752"/>
        <v>155238.27382430152</v>
      </c>
      <c r="AB1783" s="3">
        <f t="shared" si="729"/>
        <v>62631.563088322509</v>
      </c>
      <c r="AC1783" s="3">
        <f t="shared" si="730"/>
        <v>20101.441059567351</v>
      </c>
      <c r="AD1783" s="3">
        <f t="shared" si="731"/>
        <v>16105.472148622543</v>
      </c>
      <c r="AE1783" s="3">
        <f t="shared" si="732"/>
        <v>888287.0685407446</v>
      </c>
      <c r="AF1783" s="3">
        <f t="shared" si="733"/>
        <v>28347.217517285328</v>
      </c>
      <c r="AG1783" s="3">
        <f t="shared" si="734"/>
        <v>359478.7091323784</v>
      </c>
      <c r="AH1783" s="3">
        <f t="shared" si="735"/>
        <v>0</v>
      </c>
      <c r="AI1783" s="3">
        <f t="shared" si="736"/>
        <v>0</v>
      </c>
      <c r="AJ1783" s="3">
        <f t="shared" si="737"/>
        <v>0</v>
      </c>
      <c r="AK1783" s="3">
        <f t="shared" si="738"/>
        <v>0</v>
      </c>
      <c r="AL1783" s="3">
        <f t="shared" si="739"/>
        <v>0</v>
      </c>
      <c r="AM1783" s="3">
        <f t="shared" si="740"/>
        <v>0</v>
      </c>
      <c r="AN1783" s="3">
        <f t="shared" si="741"/>
        <v>0</v>
      </c>
      <c r="AO1783" s="3">
        <f t="shared" si="742"/>
        <v>0</v>
      </c>
      <c r="AP1783" s="3">
        <f t="shared" si="743"/>
        <v>0</v>
      </c>
      <c r="AQ1783" s="3">
        <f t="shared" si="744"/>
        <v>0</v>
      </c>
      <c r="AR1783" s="3">
        <f t="shared" si="745"/>
        <v>0</v>
      </c>
      <c r="AS1783" s="3">
        <f t="shared" si="746"/>
        <v>0</v>
      </c>
      <c r="AT1783" s="3">
        <f t="shared" si="747"/>
        <v>0</v>
      </c>
      <c r="AU1783" s="3">
        <f t="shared" si="748"/>
        <v>0</v>
      </c>
      <c r="AV1783" s="3">
        <f t="shared" si="749"/>
        <v>0</v>
      </c>
      <c r="AW1783" s="3">
        <f t="shared" si="750"/>
        <v>0</v>
      </c>
      <c r="AX1783" s="3">
        <f t="shared" si="753"/>
        <v>1530189.7453112223</v>
      </c>
      <c r="AY1783" s="3">
        <f t="shared" si="754"/>
        <v>7</v>
      </c>
      <c r="AZ1783" s="3">
        <f t="shared" si="751"/>
        <v>0</v>
      </c>
      <c r="BA1783" s="3">
        <v>2430126.7293752232</v>
      </c>
      <c r="BB1783">
        <f t="shared" si="755"/>
        <v>0.35639999999999999</v>
      </c>
    </row>
    <row r="1784" spans="1:54">
      <c r="A1784" s="2">
        <v>1783</v>
      </c>
      <c r="B1784">
        <v>9</v>
      </c>
      <c r="C1784" s="3">
        <v>25922.202857607579</v>
      </c>
      <c r="D1784" s="3">
        <v>214671.36124918086</v>
      </c>
      <c r="E1784" s="3">
        <v>163357.69765654506</v>
      </c>
      <c r="F1784" s="3">
        <v>53227.959194261872</v>
      </c>
      <c r="G1784" s="3">
        <v>382868.91877393867</v>
      </c>
      <c r="H1784" s="3">
        <v>96898.794738384546</v>
      </c>
      <c r="I1784" s="3">
        <v>318277.82049899612</v>
      </c>
      <c r="J1784" s="3">
        <v>62596.736488120354</v>
      </c>
      <c r="K1784" s="3">
        <v>140772.5584504366</v>
      </c>
      <c r="L1784" s="3">
        <v>0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AA1784" s="3">
        <f t="shared" si="752"/>
        <v>25922.202857607579</v>
      </c>
      <c r="AB1784" s="3">
        <f t="shared" si="729"/>
        <v>214671.36124918086</v>
      </c>
      <c r="AC1784" s="3">
        <f t="shared" si="730"/>
        <v>163357.69765654506</v>
      </c>
      <c r="AD1784" s="3">
        <f t="shared" si="731"/>
        <v>53227.959194261872</v>
      </c>
      <c r="AE1784" s="3">
        <f t="shared" si="732"/>
        <v>382868.91877393867</v>
      </c>
      <c r="AF1784" s="3">
        <f t="shared" si="733"/>
        <v>96898.794738384546</v>
      </c>
      <c r="AG1784" s="3">
        <f t="shared" si="734"/>
        <v>318277.82049899612</v>
      </c>
      <c r="AH1784" s="3">
        <f t="shared" si="735"/>
        <v>62596.736488120354</v>
      </c>
      <c r="AI1784" s="3">
        <f t="shared" si="736"/>
        <v>140772.5584504366</v>
      </c>
      <c r="AJ1784" s="3">
        <f t="shared" si="737"/>
        <v>0</v>
      </c>
      <c r="AK1784" s="3">
        <f t="shared" si="738"/>
        <v>0</v>
      </c>
      <c r="AL1784" s="3">
        <f t="shared" si="739"/>
        <v>0</v>
      </c>
      <c r="AM1784" s="3">
        <f t="shared" si="740"/>
        <v>0</v>
      </c>
      <c r="AN1784" s="3">
        <f t="shared" si="741"/>
        <v>0</v>
      </c>
      <c r="AO1784" s="3">
        <f t="shared" si="742"/>
        <v>0</v>
      </c>
      <c r="AP1784" s="3">
        <f t="shared" si="743"/>
        <v>0</v>
      </c>
      <c r="AQ1784" s="3">
        <f t="shared" si="744"/>
        <v>0</v>
      </c>
      <c r="AR1784" s="3">
        <f t="shared" si="745"/>
        <v>0</v>
      </c>
      <c r="AS1784" s="3">
        <f t="shared" si="746"/>
        <v>0</v>
      </c>
      <c r="AT1784" s="3">
        <f t="shared" si="747"/>
        <v>0</v>
      </c>
      <c r="AU1784" s="3">
        <f t="shared" si="748"/>
        <v>0</v>
      </c>
      <c r="AV1784" s="3">
        <f t="shared" si="749"/>
        <v>0</v>
      </c>
      <c r="AW1784" s="3">
        <f t="shared" si="750"/>
        <v>0</v>
      </c>
      <c r="AX1784" s="3">
        <f t="shared" si="753"/>
        <v>1458594.0499074718</v>
      </c>
      <c r="AY1784" s="3">
        <f t="shared" si="754"/>
        <v>9</v>
      </c>
      <c r="AZ1784" s="3">
        <f t="shared" si="751"/>
        <v>0</v>
      </c>
      <c r="BA1784" s="3">
        <v>2433744.7532187728</v>
      </c>
      <c r="BB1784">
        <f t="shared" si="755"/>
        <v>0.35659999999999997</v>
      </c>
    </row>
    <row r="1785" spans="1:54">
      <c r="A1785" s="2">
        <v>1784</v>
      </c>
      <c r="B1785">
        <v>18</v>
      </c>
      <c r="C1785" s="3">
        <v>197350.51420258431</v>
      </c>
      <c r="D1785" s="3">
        <v>175341.83952433121</v>
      </c>
      <c r="E1785" s="3">
        <v>66059.534919817175</v>
      </c>
      <c r="F1785" s="3">
        <v>325661.31100150273</v>
      </c>
      <c r="G1785" s="3">
        <v>147968.01171539971</v>
      </c>
      <c r="H1785" s="3">
        <v>246559.12421663667</v>
      </c>
      <c r="I1785" s="3">
        <v>54879.031404891328</v>
      </c>
      <c r="J1785" s="3">
        <v>397434.18392721325</v>
      </c>
      <c r="K1785" s="3">
        <v>1615889.3384033968</v>
      </c>
      <c r="L1785" s="3">
        <v>450758.37443919573</v>
      </c>
      <c r="M1785" s="3">
        <v>640289.16587040515</v>
      </c>
      <c r="N1785" s="3">
        <v>419552.95006595901</v>
      </c>
      <c r="O1785" s="3">
        <v>63546.051379964039</v>
      </c>
      <c r="P1785" s="3">
        <v>83264.328912609548</v>
      </c>
      <c r="Q1785" s="3">
        <v>200147.4575838061</v>
      </c>
      <c r="R1785" s="3">
        <v>280067.51617863443</v>
      </c>
      <c r="S1785" s="3">
        <v>792184.44407585415</v>
      </c>
      <c r="T1785" s="3">
        <v>26377.181619698971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AA1785" s="3">
        <f t="shared" si="752"/>
        <v>197350.51420258431</v>
      </c>
      <c r="AB1785" s="3">
        <f t="shared" si="729"/>
        <v>175341.83952433121</v>
      </c>
      <c r="AC1785" s="3">
        <f t="shared" si="730"/>
        <v>66059.534919817175</v>
      </c>
      <c r="AD1785" s="3">
        <f t="shared" si="731"/>
        <v>325661.31100150273</v>
      </c>
      <c r="AE1785" s="3">
        <f t="shared" si="732"/>
        <v>147968.01171539971</v>
      </c>
      <c r="AF1785" s="3">
        <f t="shared" si="733"/>
        <v>246559.12421663667</v>
      </c>
      <c r="AG1785" s="3">
        <f t="shared" si="734"/>
        <v>54879.031404891328</v>
      </c>
      <c r="AH1785" s="3">
        <f t="shared" si="735"/>
        <v>397434.18392721325</v>
      </c>
      <c r="AI1785" s="3">
        <f t="shared" si="736"/>
        <v>1615889.3384033968</v>
      </c>
      <c r="AJ1785" s="3">
        <f t="shared" si="737"/>
        <v>450758.37443919573</v>
      </c>
      <c r="AK1785" s="3">
        <f t="shared" si="738"/>
        <v>640289.16587040515</v>
      </c>
      <c r="AL1785" s="3">
        <f t="shared" si="739"/>
        <v>419552.95006595901</v>
      </c>
      <c r="AM1785" s="3">
        <f t="shared" si="740"/>
        <v>63546.051379964039</v>
      </c>
      <c r="AN1785" s="3">
        <f t="shared" si="741"/>
        <v>83264.328912609548</v>
      </c>
      <c r="AO1785" s="3">
        <f t="shared" si="742"/>
        <v>200147.4575838061</v>
      </c>
      <c r="AP1785" s="3">
        <f t="shared" si="743"/>
        <v>280067.51617863443</v>
      </c>
      <c r="AQ1785" s="3">
        <f t="shared" si="744"/>
        <v>792184.44407585415</v>
      </c>
      <c r="AR1785" s="3">
        <f t="shared" si="745"/>
        <v>26377.181619698971</v>
      </c>
      <c r="AS1785" s="3">
        <f t="shared" si="746"/>
        <v>0</v>
      </c>
      <c r="AT1785" s="3">
        <f t="shared" si="747"/>
        <v>0</v>
      </c>
      <c r="AU1785" s="3">
        <f t="shared" si="748"/>
        <v>0</v>
      </c>
      <c r="AV1785" s="3">
        <f t="shared" si="749"/>
        <v>0</v>
      </c>
      <c r="AW1785" s="3">
        <f t="shared" si="750"/>
        <v>0</v>
      </c>
      <c r="AX1785" s="3">
        <f t="shared" si="753"/>
        <v>6183330.3594419006</v>
      </c>
      <c r="AY1785" s="3">
        <f t="shared" si="754"/>
        <v>18</v>
      </c>
      <c r="AZ1785" s="3">
        <f t="shared" si="751"/>
        <v>0</v>
      </c>
      <c r="BA1785" s="3">
        <v>2434800.689690521</v>
      </c>
      <c r="BB1785">
        <f t="shared" si="755"/>
        <v>0.35680000000000001</v>
      </c>
    </row>
    <row r="1786" spans="1:54">
      <c r="A1786" s="2">
        <v>1785</v>
      </c>
      <c r="B1786">
        <v>17</v>
      </c>
      <c r="C1786" s="3">
        <v>44998.714765231969</v>
      </c>
      <c r="D1786" s="3">
        <v>761783.18857130897</v>
      </c>
      <c r="E1786" s="3">
        <v>11485.987537206307</v>
      </c>
      <c r="F1786" s="3">
        <v>455752.33835298539</v>
      </c>
      <c r="G1786" s="3">
        <v>21030.024736277759</v>
      </c>
      <c r="H1786" s="3">
        <v>139896.03697111999</v>
      </c>
      <c r="I1786" s="3">
        <v>109195.04317268809</v>
      </c>
      <c r="J1786" s="3">
        <v>334494.1362766549</v>
      </c>
      <c r="K1786" s="3">
        <v>79640.856717106435</v>
      </c>
      <c r="L1786" s="3">
        <v>737794.45843868516</v>
      </c>
      <c r="M1786" s="3">
        <v>296946.0864988027</v>
      </c>
      <c r="N1786" s="3">
        <v>36677.115889772947</v>
      </c>
      <c r="O1786" s="3">
        <v>30583.650991041181</v>
      </c>
      <c r="P1786" s="3">
        <v>107941.82933226204</v>
      </c>
      <c r="Q1786" s="3">
        <v>16151.090404402132</v>
      </c>
      <c r="R1786" s="3">
        <v>306131.69709711743</v>
      </c>
      <c r="S1786" s="3">
        <v>15132.022685576922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AA1786" s="3">
        <f t="shared" si="752"/>
        <v>44998.714765231969</v>
      </c>
      <c r="AB1786" s="3">
        <f t="shared" si="729"/>
        <v>761783.18857130897</v>
      </c>
      <c r="AC1786" s="3">
        <f t="shared" si="730"/>
        <v>11485.987537206307</v>
      </c>
      <c r="AD1786" s="3">
        <f t="shared" si="731"/>
        <v>455752.33835298539</v>
      </c>
      <c r="AE1786" s="3">
        <f t="shared" si="732"/>
        <v>21030.024736277759</v>
      </c>
      <c r="AF1786" s="3">
        <f t="shared" si="733"/>
        <v>139896.03697111999</v>
      </c>
      <c r="AG1786" s="3">
        <f t="shared" si="734"/>
        <v>109195.04317268809</v>
      </c>
      <c r="AH1786" s="3">
        <f t="shared" si="735"/>
        <v>334494.1362766549</v>
      </c>
      <c r="AI1786" s="3">
        <f t="shared" si="736"/>
        <v>79640.856717106435</v>
      </c>
      <c r="AJ1786" s="3">
        <f t="shared" si="737"/>
        <v>737794.45843868516</v>
      </c>
      <c r="AK1786" s="3">
        <f t="shared" si="738"/>
        <v>296946.0864988027</v>
      </c>
      <c r="AL1786" s="3">
        <f t="shared" si="739"/>
        <v>36677.115889772947</v>
      </c>
      <c r="AM1786" s="3">
        <f t="shared" si="740"/>
        <v>30583.650991041181</v>
      </c>
      <c r="AN1786" s="3">
        <f t="shared" si="741"/>
        <v>107941.82933226204</v>
      </c>
      <c r="AO1786" s="3">
        <f t="shared" si="742"/>
        <v>16151.090404402132</v>
      </c>
      <c r="AP1786" s="3">
        <f t="shared" si="743"/>
        <v>306131.69709711743</v>
      </c>
      <c r="AQ1786" s="3">
        <f t="shared" si="744"/>
        <v>15132.022685576922</v>
      </c>
      <c r="AR1786" s="3">
        <f t="shared" si="745"/>
        <v>0</v>
      </c>
      <c r="AS1786" s="3">
        <f t="shared" si="746"/>
        <v>0</v>
      </c>
      <c r="AT1786" s="3">
        <f t="shared" si="747"/>
        <v>0</v>
      </c>
      <c r="AU1786" s="3">
        <f t="shared" si="748"/>
        <v>0</v>
      </c>
      <c r="AV1786" s="3">
        <f t="shared" si="749"/>
        <v>0</v>
      </c>
      <c r="AW1786" s="3">
        <f t="shared" si="750"/>
        <v>0</v>
      </c>
      <c r="AX1786" s="3">
        <f t="shared" si="753"/>
        <v>3505634.2784382398</v>
      </c>
      <c r="AY1786" s="3">
        <f t="shared" si="754"/>
        <v>17</v>
      </c>
      <c r="AZ1786" s="3">
        <f t="shared" si="751"/>
        <v>0</v>
      </c>
      <c r="BA1786" s="3">
        <v>2434805.3230650979</v>
      </c>
      <c r="BB1786">
        <f t="shared" si="755"/>
        <v>0.35699999999999998</v>
      </c>
    </row>
    <row r="1787" spans="1:54">
      <c r="A1787" s="2">
        <v>1786</v>
      </c>
      <c r="B1787">
        <v>18</v>
      </c>
      <c r="C1787" s="3">
        <v>510276.28787022189</v>
      </c>
      <c r="D1787" s="3">
        <v>129308.00128265371</v>
      </c>
      <c r="E1787" s="3">
        <v>55438.805955596261</v>
      </c>
      <c r="F1787" s="3">
        <v>428062.62114057573</v>
      </c>
      <c r="G1787" s="3">
        <v>19460.405653805123</v>
      </c>
      <c r="H1787" s="3">
        <v>123159.74386717411</v>
      </c>
      <c r="I1787" s="3">
        <v>632242.85995322221</v>
      </c>
      <c r="J1787" s="3">
        <v>36121.641903978474</v>
      </c>
      <c r="K1787" s="3">
        <v>114656.18395872535</v>
      </c>
      <c r="L1787" s="3">
        <v>46307.00513003669</v>
      </c>
      <c r="M1787" s="3">
        <v>9310.4648128184108</v>
      </c>
      <c r="N1787" s="3">
        <v>83722.046558739123</v>
      </c>
      <c r="O1787" s="3">
        <v>150053.36406568764</v>
      </c>
      <c r="P1787" s="3">
        <v>127757.77930648673</v>
      </c>
      <c r="Q1787" s="3">
        <v>533045.621257224</v>
      </c>
      <c r="R1787" s="3">
        <v>4940.8178248678878</v>
      </c>
      <c r="S1787" s="3">
        <v>24022.261123035623</v>
      </c>
      <c r="T1787" s="3">
        <v>260422.53396934294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AA1787" s="3">
        <f t="shared" si="752"/>
        <v>510276.28787022189</v>
      </c>
      <c r="AB1787" s="3">
        <f t="shared" si="729"/>
        <v>129308.00128265371</v>
      </c>
      <c r="AC1787" s="3">
        <f t="shared" si="730"/>
        <v>55438.805955596261</v>
      </c>
      <c r="AD1787" s="3">
        <f t="shared" si="731"/>
        <v>428062.62114057573</v>
      </c>
      <c r="AE1787" s="3">
        <f t="shared" si="732"/>
        <v>19460.405653805123</v>
      </c>
      <c r="AF1787" s="3">
        <f t="shared" si="733"/>
        <v>123159.74386717411</v>
      </c>
      <c r="AG1787" s="3">
        <f t="shared" si="734"/>
        <v>632242.85995322221</v>
      </c>
      <c r="AH1787" s="3">
        <f t="shared" si="735"/>
        <v>36121.641903978474</v>
      </c>
      <c r="AI1787" s="3">
        <f t="shared" si="736"/>
        <v>114656.18395872535</v>
      </c>
      <c r="AJ1787" s="3">
        <f t="shared" si="737"/>
        <v>46307.00513003669</v>
      </c>
      <c r="AK1787" s="3">
        <f t="shared" si="738"/>
        <v>9310.4648128184108</v>
      </c>
      <c r="AL1787" s="3">
        <f t="shared" si="739"/>
        <v>83722.046558739123</v>
      </c>
      <c r="AM1787" s="3">
        <f t="shared" si="740"/>
        <v>150053.36406568764</v>
      </c>
      <c r="AN1787" s="3">
        <f t="shared" si="741"/>
        <v>127757.77930648673</v>
      </c>
      <c r="AO1787" s="3">
        <f t="shared" si="742"/>
        <v>533045.621257224</v>
      </c>
      <c r="AP1787" s="3">
        <f t="shared" si="743"/>
        <v>4940.8178248678878</v>
      </c>
      <c r="AQ1787" s="3">
        <f t="shared" si="744"/>
        <v>24022.261123035623</v>
      </c>
      <c r="AR1787" s="3">
        <f t="shared" si="745"/>
        <v>260422.53396934294</v>
      </c>
      <c r="AS1787" s="3">
        <f t="shared" si="746"/>
        <v>0</v>
      </c>
      <c r="AT1787" s="3">
        <f t="shared" si="747"/>
        <v>0</v>
      </c>
      <c r="AU1787" s="3">
        <f t="shared" si="748"/>
        <v>0</v>
      </c>
      <c r="AV1787" s="3">
        <f t="shared" si="749"/>
        <v>0</v>
      </c>
      <c r="AW1787" s="3">
        <f t="shared" si="750"/>
        <v>0</v>
      </c>
      <c r="AX1787" s="3">
        <f t="shared" si="753"/>
        <v>3288308.4456341919</v>
      </c>
      <c r="AY1787" s="3">
        <f t="shared" si="754"/>
        <v>18</v>
      </c>
      <c r="AZ1787" s="3">
        <f t="shared" si="751"/>
        <v>0</v>
      </c>
      <c r="BA1787" s="3">
        <v>2435343.668271434</v>
      </c>
      <c r="BB1787">
        <f t="shared" si="755"/>
        <v>0.35720000000000002</v>
      </c>
    </row>
    <row r="1788" spans="1:54">
      <c r="A1788" s="2">
        <v>1787</v>
      </c>
      <c r="B1788">
        <v>11</v>
      </c>
      <c r="C1788" s="3">
        <v>97205.395069283069</v>
      </c>
      <c r="D1788" s="3">
        <v>12712.717297232364</v>
      </c>
      <c r="E1788" s="3">
        <v>957459.95951597136</v>
      </c>
      <c r="F1788" s="3">
        <v>85147.780722939351</v>
      </c>
      <c r="G1788" s="3">
        <v>580278.84143847646</v>
      </c>
      <c r="H1788" s="3">
        <v>63511.056475852558</v>
      </c>
      <c r="I1788" s="3">
        <v>104773.92368503136</v>
      </c>
      <c r="J1788" s="3">
        <v>1293776.9136401103</v>
      </c>
      <c r="K1788" s="3">
        <v>983828.04733878374</v>
      </c>
      <c r="L1788" s="3">
        <v>1749246.4291658825</v>
      </c>
      <c r="M1788" s="3">
        <v>7781.9753070400648</v>
      </c>
      <c r="N1788" s="3">
        <v>0</v>
      </c>
      <c r="O1788" s="3">
        <v>0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AA1788" s="3">
        <f t="shared" si="752"/>
        <v>97205.395069283069</v>
      </c>
      <c r="AB1788" s="3">
        <f t="shared" si="729"/>
        <v>12712.717297232364</v>
      </c>
      <c r="AC1788" s="3">
        <f t="shared" si="730"/>
        <v>957459.95951597136</v>
      </c>
      <c r="AD1788" s="3">
        <f t="shared" si="731"/>
        <v>85147.780722939351</v>
      </c>
      <c r="AE1788" s="3">
        <f t="shared" si="732"/>
        <v>580278.84143847646</v>
      </c>
      <c r="AF1788" s="3">
        <f t="shared" si="733"/>
        <v>63511.056475852558</v>
      </c>
      <c r="AG1788" s="3">
        <f t="shared" si="734"/>
        <v>104773.92368503136</v>
      </c>
      <c r="AH1788" s="3">
        <f t="shared" si="735"/>
        <v>1293776.9136401103</v>
      </c>
      <c r="AI1788" s="3">
        <f t="shared" si="736"/>
        <v>983828.04733878374</v>
      </c>
      <c r="AJ1788" s="3">
        <f t="shared" si="737"/>
        <v>1749246.4291658825</v>
      </c>
      <c r="AK1788" s="3">
        <f t="shared" si="738"/>
        <v>7781.9753070400648</v>
      </c>
      <c r="AL1788" s="3">
        <f t="shared" si="739"/>
        <v>0</v>
      </c>
      <c r="AM1788" s="3">
        <f t="shared" si="740"/>
        <v>0</v>
      </c>
      <c r="AN1788" s="3">
        <f t="shared" si="741"/>
        <v>0</v>
      </c>
      <c r="AO1788" s="3">
        <f t="shared" si="742"/>
        <v>0</v>
      </c>
      <c r="AP1788" s="3">
        <f t="shared" si="743"/>
        <v>0</v>
      </c>
      <c r="AQ1788" s="3">
        <f t="shared" si="744"/>
        <v>0</v>
      </c>
      <c r="AR1788" s="3">
        <f t="shared" si="745"/>
        <v>0</v>
      </c>
      <c r="AS1788" s="3">
        <f t="shared" si="746"/>
        <v>0</v>
      </c>
      <c r="AT1788" s="3">
        <f t="shared" si="747"/>
        <v>0</v>
      </c>
      <c r="AU1788" s="3">
        <f t="shared" si="748"/>
        <v>0</v>
      </c>
      <c r="AV1788" s="3">
        <f t="shared" si="749"/>
        <v>0</v>
      </c>
      <c r="AW1788" s="3">
        <f t="shared" si="750"/>
        <v>0</v>
      </c>
      <c r="AX1788" s="3">
        <f t="shared" si="753"/>
        <v>5935723.0396566037</v>
      </c>
      <c r="AY1788" s="3">
        <f t="shared" si="754"/>
        <v>11</v>
      </c>
      <c r="AZ1788" s="3">
        <f t="shared" si="751"/>
        <v>0</v>
      </c>
      <c r="BA1788" s="3">
        <v>2440165.6598517988</v>
      </c>
      <c r="BB1788">
        <f t="shared" si="755"/>
        <v>0.3574</v>
      </c>
    </row>
    <row r="1789" spans="1:54">
      <c r="A1789" s="2">
        <v>1788</v>
      </c>
      <c r="B1789">
        <v>10</v>
      </c>
      <c r="C1789" s="3">
        <v>205255.10382089316</v>
      </c>
      <c r="D1789" s="3">
        <v>19457.871503139228</v>
      </c>
      <c r="E1789" s="3">
        <v>714421.27489601739</v>
      </c>
      <c r="F1789" s="3">
        <v>66006.59009013584</v>
      </c>
      <c r="G1789" s="3">
        <v>59074.72753802628</v>
      </c>
      <c r="H1789" s="3">
        <v>500827.39758221625</v>
      </c>
      <c r="I1789" s="3">
        <v>761139.69986420393</v>
      </c>
      <c r="J1789" s="3">
        <v>400236.60366637167</v>
      </c>
      <c r="K1789" s="3">
        <v>45277.279811355285</v>
      </c>
      <c r="L1789" s="3">
        <v>6085.5934707174474</v>
      </c>
      <c r="M1789" s="3">
        <v>0</v>
      </c>
      <c r="N1789" s="3">
        <v>0</v>
      </c>
      <c r="O1789" s="3">
        <v>0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AA1789" s="3">
        <f t="shared" si="752"/>
        <v>205255.10382089316</v>
      </c>
      <c r="AB1789" s="3">
        <f t="shared" si="729"/>
        <v>19457.871503139228</v>
      </c>
      <c r="AC1789" s="3">
        <f t="shared" si="730"/>
        <v>714421.27489601739</v>
      </c>
      <c r="AD1789" s="3">
        <f t="shared" si="731"/>
        <v>66006.59009013584</v>
      </c>
      <c r="AE1789" s="3">
        <f t="shared" si="732"/>
        <v>59074.72753802628</v>
      </c>
      <c r="AF1789" s="3">
        <f t="shared" si="733"/>
        <v>500827.39758221625</v>
      </c>
      <c r="AG1789" s="3">
        <f t="shared" si="734"/>
        <v>761139.69986420393</v>
      </c>
      <c r="AH1789" s="3">
        <f t="shared" si="735"/>
        <v>400236.60366637167</v>
      </c>
      <c r="AI1789" s="3">
        <f t="shared" si="736"/>
        <v>45277.279811355285</v>
      </c>
      <c r="AJ1789" s="3">
        <f t="shared" si="737"/>
        <v>6085.5934707174474</v>
      </c>
      <c r="AK1789" s="3">
        <f t="shared" si="738"/>
        <v>0</v>
      </c>
      <c r="AL1789" s="3">
        <f t="shared" si="739"/>
        <v>0</v>
      </c>
      <c r="AM1789" s="3">
        <f t="shared" si="740"/>
        <v>0</v>
      </c>
      <c r="AN1789" s="3">
        <f t="shared" si="741"/>
        <v>0</v>
      </c>
      <c r="AO1789" s="3">
        <f t="shared" si="742"/>
        <v>0</v>
      </c>
      <c r="AP1789" s="3">
        <f t="shared" si="743"/>
        <v>0</v>
      </c>
      <c r="AQ1789" s="3">
        <f t="shared" si="744"/>
        <v>0</v>
      </c>
      <c r="AR1789" s="3">
        <f t="shared" si="745"/>
        <v>0</v>
      </c>
      <c r="AS1789" s="3">
        <f t="shared" si="746"/>
        <v>0</v>
      </c>
      <c r="AT1789" s="3">
        <f t="shared" si="747"/>
        <v>0</v>
      </c>
      <c r="AU1789" s="3">
        <f t="shared" si="748"/>
        <v>0</v>
      </c>
      <c r="AV1789" s="3">
        <f t="shared" si="749"/>
        <v>0</v>
      </c>
      <c r="AW1789" s="3">
        <f t="shared" si="750"/>
        <v>0</v>
      </c>
      <c r="AX1789" s="3">
        <f t="shared" si="753"/>
        <v>2777782.1422430761</v>
      </c>
      <c r="AY1789" s="3">
        <f t="shared" si="754"/>
        <v>10</v>
      </c>
      <c r="AZ1789" s="3">
        <f t="shared" si="751"/>
        <v>0</v>
      </c>
      <c r="BA1789" s="3">
        <v>2440689.3398735397</v>
      </c>
      <c r="BB1789">
        <f t="shared" si="755"/>
        <v>0.35759999999999997</v>
      </c>
    </row>
    <row r="1790" spans="1:54">
      <c r="A1790" s="2">
        <v>1789</v>
      </c>
      <c r="B1790">
        <v>16</v>
      </c>
      <c r="C1790" s="3">
        <v>8547.7155582471969</v>
      </c>
      <c r="D1790" s="3">
        <v>356142.02769494028</v>
      </c>
      <c r="E1790" s="3">
        <v>341809.76072965964</v>
      </c>
      <c r="F1790" s="3">
        <v>5084109.240574046</v>
      </c>
      <c r="G1790" s="3">
        <v>1506397.1965440458</v>
      </c>
      <c r="H1790" s="3">
        <v>247391.92667488143</v>
      </c>
      <c r="I1790" s="3">
        <v>151874.97069353989</v>
      </c>
      <c r="J1790" s="3">
        <v>40280.074594647376</v>
      </c>
      <c r="K1790" s="3">
        <v>47883.509640153003</v>
      </c>
      <c r="L1790" s="3">
        <v>6178.1571825303872</v>
      </c>
      <c r="M1790" s="3">
        <v>19247.690389789383</v>
      </c>
      <c r="N1790" s="3">
        <v>248354.3614813168</v>
      </c>
      <c r="O1790" s="3">
        <v>105288.57539673003</v>
      </c>
      <c r="P1790" s="3">
        <v>60032.532536888561</v>
      </c>
      <c r="Q1790" s="3">
        <v>100304.42562313651</v>
      </c>
      <c r="R1790" s="3">
        <v>110560.47609193227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AA1790" s="3">
        <f t="shared" si="752"/>
        <v>8547.7155582471969</v>
      </c>
      <c r="AB1790" s="3">
        <f t="shared" si="729"/>
        <v>356142.02769494028</v>
      </c>
      <c r="AC1790" s="3">
        <f t="shared" si="730"/>
        <v>341809.76072965964</v>
      </c>
      <c r="AD1790" s="3">
        <f t="shared" si="731"/>
        <v>5084109.240574046</v>
      </c>
      <c r="AE1790" s="3">
        <f t="shared" si="732"/>
        <v>1506397.1965440458</v>
      </c>
      <c r="AF1790" s="3">
        <f t="shared" si="733"/>
        <v>247391.92667488143</v>
      </c>
      <c r="AG1790" s="3">
        <f t="shared" si="734"/>
        <v>151874.97069353989</v>
      </c>
      <c r="AH1790" s="3">
        <f t="shared" si="735"/>
        <v>40280.074594647376</v>
      </c>
      <c r="AI1790" s="3">
        <f t="shared" si="736"/>
        <v>47883.509640153003</v>
      </c>
      <c r="AJ1790" s="3">
        <f t="shared" si="737"/>
        <v>6178.1571825303872</v>
      </c>
      <c r="AK1790" s="3">
        <f t="shared" si="738"/>
        <v>19247.690389789383</v>
      </c>
      <c r="AL1790" s="3">
        <f t="shared" si="739"/>
        <v>248354.3614813168</v>
      </c>
      <c r="AM1790" s="3">
        <f t="shared" si="740"/>
        <v>105288.57539673003</v>
      </c>
      <c r="AN1790" s="3">
        <f t="shared" si="741"/>
        <v>60032.532536888561</v>
      </c>
      <c r="AO1790" s="3">
        <f t="shared" si="742"/>
        <v>100304.42562313651</v>
      </c>
      <c r="AP1790" s="3">
        <f t="shared" si="743"/>
        <v>110560.47609193227</v>
      </c>
      <c r="AQ1790" s="3">
        <f t="shared" si="744"/>
        <v>0</v>
      </c>
      <c r="AR1790" s="3">
        <f t="shared" si="745"/>
        <v>0</v>
      </c>
      <c r="AS1790" s="3">
        <f t="shared" si="746"/>
        <v>0</v>
      </c>
      <c r="AT1790" s="3">
        <f t="shared" si="747"/>
        <v>0</v>
      </c>
      <c r="AU1790" s="3">
        <f t="shared" si="748"/>
        <v>0</v>
      </c>
      <c r="AV1790" s="3">
        <f t="shared" si="749"/>
        <v>0</v>
      </c>
      <c r="AW1790" s="3">
        <f t="shared" si="750"/>
        <v>0</v>
      </c>
      <c r="AX1790" s="3">
        <f t="shared" si="753"/>
        <v>8434402.6414064821</v>
      </c>
      <c r="AY1790" s="3">
        <f t="shared" si="754"/>
        <v>16</v>
      </c>
      <c r="AZ1790" s="3">
        <f t="shared" si="751"/>
        <v>0</v>
      </c>
      <c r="BA1790" s="3">
        <v>2441140.4832099318</v>
      </c>
      <c r="BB1790">
        <f t="shared" si="755"/>
        <v>0.35780000000000001</v>
      </c>
    </row>
    <row r="1791" spans="1:54">
      <c r="A1791" s="2">
        <v>1790</v>
      </c>
      <c r="B1791">
        <v>18</v>
      </c>
      <c r="C1791" s="3">
        <v>48042.139062760041</v>
      </c>
      <c r="D1791" s="3">
        <v>102392.14070465291</v>
      </c>
      <c r="E1791" s="3">
        <v>420095.37745708745</v>
      </c>
      <c r="F1791" s="3">
        <v>20754.135303003772</v>
      </c>
      <c r="G1791" s="3">
        <v>218142.60064866667</v>
      </c>
      <c r="H1791" s="3">
        <v>30376.828955285648</v>
      </c>
      <c r="I1791" s="3">
        <v>255666.09181540259</v>
      </c>
      <c r="J1791" s="3">
        <v>475784.40705031564</v>
      </c>
      <c r="K1791" s="3">
        <v>49571.839029241062</v>
      </c>
      <c r="L1791" s="3">
        <v>180750.09993392084</v>
      </c>
      <c r="M1791" s="3">
        <v>1093303.759518578</v>
      </c>
      <c r="N1791" s="3">
        <v>326294.49047941196</v>
      </c>
      <c r="O1791" s="3">
        <v>119919.90809703473</v>
      </c>
      <c r="P1791" s="3">
        <v>32651.796301837301</v>
      </c>
      <c r="Q1791" s="3">
        <v>56717.558365302684</v>
      </c>
      <c r="R1791" s="3">
        <v>118220.17983960272</v>
      </c>
      <c r="S1791" s="3">
        <v>452384.46986222063</v>
      </c>
      <c r="T1791" s="3">
        <v>329851.07957820728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AA1791" s="3">
        <f t="shared" si="752"/>
        <v>48042.139062760041</v>
      </c>
      <c r="AB1791" s="3">
        <f t="shared" si="729"/>
        <v>102392.14070465291</v>
      </c>
      <c r="AC1791" s="3">
        <f t="shared" si="730"/>
        <v>420095.37745708745</v>
      </c>
      <c r="AD1791" s="3">
        <f t="shared" si="731"/>
        <v>20754.135303003772</v>
      </c>
      <c r="AE1791" s="3">
        <f t="shared" si="732"/>
        <v>218142.60064866667</v>
      </c>
      <c r="AF1791" s="3">
        <f t="shared" si="733"/>
        <v>30376.828955285648</v>
      </c>
      <c r="AG1791" s="3">
        <f t="shared" si="734"/>
        <v>255666.09181540259</v>
      </c>
      <c r="AH1791" s="3">
        <f t="shared" si="735"/>
        <v>475784.40705031564</v>
      </c>
      <c r="AI1791" s="3">
        <f t="shared" si="736"/>
        <v>49571.839029241062</v>
      </c>
      <c r="AJ1791" s="3">
        <f t="shared" si="737"/>
        <v>180750.09993392084</v>
      </c>
      <c r="AK1791" s="3">
        <f t="shared" si="738"/>
        <v>1093303.759518578</v>
      </c>
      <c r="AL1791" s="3">
        <f t="shared" si="739"/>
        <v>326294.49047941196</v>
      </c>
      <c r="AM1791" s="3">
        <f t="shared" si="740"/>
        <v>119919.90809703473</v>
      </c>
      <c r="AN1791" s="3">
        <f t="shared" si="741"/>
        <v>32651.796301837301</v>
      </c>
      <c r="AO1791" s="3">
        <f t="shared" si="742"/>
        <v>56717.558365302684</v>
      </c>
      <c r="AP1791" s="3">
        <f t="shared" si="743"/>
        <v>118220.17983960272</v>
      </c>
      <c r="AQ1791" s="3">
        <f t="shared" si="744"/>
        <v>452384.46986222063</v>
      </c>
      <c r="AR1791" s="3">
        <f t="shared" si="745"/>
        <v>329851.07957820728</v>
      </c>
      <c r="AS1791" s="3">
        <f t="shared" si="746"/>
        <v>0</v>
      </c>
      <c r="AT1791" s="3">
        <f t="shared" si="747"/>
        <v>0</v>
      </c>
      <c r="AU1791" s="3">
        <f t="shared" si="748"/>
        <v>0</v>
      </c>
      <c r="AV1791" s="3">
        <f t="shared" si="749"/>
        <v>0</v>
      </c>
      <c r="AW1791" s="3">
        <f t="shared" si="750"/>
        <v>0</v>
      </c>
      <c r="AX1791" s="3">
        <f t="shared" si="753"/>
        <v>4330918.902002532</v>
      </c>
      <c r="AY1791" s="3">
        <f t="shared" si="754"/>
        <v>18</v>
      </c>
      <c r="AZ1791" s="3">
        <f t="shared" si="751"/>
        <v>0</v>
      </c>
      <c r="BA1791" s="3">
        <v>2442237.5389562515</v>
      </c>
      <c r="BB1791">
        <f t="shared" si="755"/>
        <v>0.35799999999999998</v>
      </c>
    </row>
    <row r="1792" spans="1:54">
      <c r="A1792" s="2">
        <v>1791</v>
      </c>
      <c r="B1792">
        <v>9</v>
      </c>
      <c r="C1792" s="3">
        <v>111292.32490749945</v>
      </c>
      <c r="D1792" s="3">
        <v>670220.28023467853</v>
      </c>
      <c r="E1792" s="3">
        <v>13753.831562472913</v>
      </c>
      <c r="F1792" s="3">
        <v>193340.25559596476</v>
      </c>
      <c r="G1792" s="3">
        <v>413267.3650343655</v>
      </c>
      <c r="H1792" s="3">
        <v>3019815.3546329481</v>
      </c>
      <c r="I1792" s="3">
        <v>1992166.000000535</v>
      </c>
      <c r="J1792" s="3">
        <v>354077.58368704247</v>
      </c>
      <c r="K1792" s="3">
        <v>11273.979270981245</v>
      </c>
      <c r="L1792" s="3">
        <v>0</v>
      </c>
      <c r="M1792" s="3">
        <v>0</v>
      </c>
      <c r="N1792" s="3">
        <v>0</v>
      </c>
      <c r="O1792" s="3">
        <v>0</v>
      </c>
      <c r="P1792" s="3">
        <v>0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AA1792" s="3">
        <f t="shared" si="752"/>
        <v>111292.32490749945</v>
      </c>
      <c r="AB1792" s="3">
        <f t="shared" si="729"/>
        <v>670220.28023467853</v>
      </c>
      <c r="AC1792" s="3">
        <f t="shared" si="730"/>
        <v>13753.831562472913</v>
      </c>
      <c r="AD1792" s="3">
        <f t="shared" si="731"/>
        <v>193340.25559596476</v>
      </c>
      <c r="AE1792" s="3">
        <f t="shared" si="732"/>
        <v>413267.3650343655</v>
      </c>
      <c r="AF1792" s="3">
        <f t="shared" si="733"/>
        <v>3019815.3546329481</v>
      </c>
      <c r="AG1792" s="3">
        <f t="shared" si="734"/>
        <v>1992166.000000535</v>
      </c>
      <c r="AH1792" s="3">
        <f t="shared" si="735"/>
        <v>354077.58368704247</v>
      </c>
      <c r="AI1792" s="3">
        <f t="shared" si="736"/>
        <v>11273.979270981245</v>
      </c>
      <c r="AJ1792" s="3">
        <f t="shared" si="737"/>
        <v>0</v>
      </c>
      <c r="AK1792" s="3">
        <f t="shared" si="738"/>
        <v>0</v>
      </c>
      <c r="AL1792" s="3">
        <f t="shared" si="739"/>
        <v>0</v>
      </c>
      <c r="AM1792" s="3">
        <f t="shared" si="740"/>
        <v>0</v>
      </c>
      <c r="AN1792" s="3">
        <f t="shared" si="741"/>
        <v>0</v>
      </c>
      <c r="AO1792" s="3">
        <f t="shared" si="742"/>
        <v>0</v>
      </c>
      <c r="AP1792" s="3">
        <f t="shared" si="743"/>
        <v>0</v>
      </c>
      <c r="AQ1792" s="3">
        <f t="shared" si="744"/>
        <v>0</v>
      </c>
      <c r="AR1792" s="3">
        <f t="shared" si="745"/>
        <v>0</v>
      </c>
      <c r="AS1792" s="3">
        <f t="shared" si="746"/>
        <v>0</v>
      </c>
      <c r="AT1792" s="3">
        <f t="shared" si="747"/>
        <v>0</v>
      </c>
      <c r="AU1792" s="3">
        <f t="shared" si="748"/>
        <v>0</v>
      </c>
      <c r="AV1792" s="3">
        <f t="shared" si="749"/>
        <v>0</v>
      </c>
      <c r="AW1792" s="3">
        <f t="shared" si="750"/>
        <v>0</v>
      </c>
      <c r="AX1792" s="3">
        <f t="shared" si="753"/>
        <v>6779206.9749264885</v>
      </c>
      <c r="AY1792" s="3">
        <f t="shared" si="754"/>
        <v>9</v>
      </c>
      <c r="AZ1792" s="3">
        <f t="shared" si="751"/>
        <v>0</v>
      </c>
      <c r="BA1792" s="3">
        <v>2442331.4216414462</v>
      </c>
      <c r="BB1792">
        <f t="shared" si="755"/>
        <v>0.35820000000000002</v>
      </c>
    </row>
    <row r="1793" spans="1:54">
      <c r="A1793" s="2">
        <v>1792</v>
      </c>
      <c r="B1793">
        <v>9</v>
      </c>
      <c r="C1793" s="3">
        <v>2258662.1307863849</v>
      </c>
      <c r="D1793" s="3">
        <v>501436.6654435455</v>
      </c>
      <c r="E1793" s="3">
        <v>100592.27085271747</v>
      </c>
      <c r="F1793" s="3">
        <v>36525.901237564904</v>
      </c>
      <c r="G1793" s="3">
        <v>297805.78520116874</v>
      </c>
      <c r="H1793" s="3">
        <v>338446.2694613068</v>
      </c>
      <c r="I1793" s="3">
        <v>6236.0695614192964</v>
      </c>
      <c r="J1793" s="3">
        <v>101732.76478275121</v>
      </c>
      <c r="K1793" s="3">
        <v>386033.26902227331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AA1793" s="3">
        <f t="shared" si="752"/>
        <v>2258662.1307863849</v>
      </c>
      <c r="AB1793" s="3">
        <f t="shared" si="729"/>
        <v>501436.6654435455</v>
      </c>
      <c r="AC1793" s="3">
        <f t="shared" si="730"/>
        <v>100592.27085271747</v>
      </c>
      <c r="AD1793" s="3">
        <f t="shared" si="731"/>
        <v>36525.901237564904</v>
      </c>
      <c r="AE1793" s="3">
        <f t="shared" si="732"/>
        <v>297805.78520116874</v>
      </c>
      <c r="AF1793" s="3">
        <f t="shared" si="733"/>
        <v>338446.2694613068</v>
      </c>
      <c r="AG1793" s="3">
        <f t="shared" si="734"/>
        <v>6236.0695614192964</v>
      </c>
      <c r="AH1793" s="3">
        <f t="shared" si="735"/>
        <v>101732.76478275121</v>
      </c>
      <c r="AI1793" s="3">
        <f t="shared" si="736"/>
        <v>386033.26902227331</v>
      </c>
      <c r="AJ1793" s="3">
        <f t="shared" si="737"/>
        <v>0</v>
      </c>
      <c r="AK1793" s="3">
        <f t="shared" si="738"/>
        <v>0</v>
      </c>
      <c r="AL1793" s="3">
        <f t="shared" si="739"/>
        <v>0</v>
      </c>
      <c r="AM1793" s="3">
        <f t="shared" si="740"/>
        <v>0</v>
      </c>
      <c r="AN1793" s="3">
        <f t="shared" si="741"/>
        <v>0</v>
      </c>
      <c r="AO1793" s="3">
        <f t="shared" si="742"/>
        <v>0</v>
      </c>
      <c r="AP1793" s="3">
        <f t="shared" si="743"/>
        <v>0</v>
      </c>
      <c r="AQ1793" s="3">
        <f t="shared" si="744"/>
        <v>0</v>
      </c>
      <c r="AR1793" s="3">
        <f t="shared" si="745"/>
        <v>0</v>
      </c>
      <c r="AS1793" s="3">
        <f t="shared" si="746"/>
        <v>0</v>
      </c>
      <c r="AT1793" s="3">
        <f t="shared" si="747"/>
        <v>0</v>
      </c>
      <c r="AU1793" s="3">
        <f t="shared" si="748"/>
        <v>0</v>
      </c>
      <c r="AV1793" s="3">
        <f t="shared" si="749"/>
        <v>0</v>
      </c>
      <c r="AW1793" s="3">
        <f t="shared" si="750"/>
        <v>0</v>
      </c>
      <c r="AX1793" s="3">
        <f t="shared" si="753"/>
        <v>4027471.126349132</v>
      </c>
      <c r="AY1793" s="3">
        <f t="shared" si="754"/>
        <v>9</v>
      </c>
      <c r="AZ1793" s="3">
        <f t="shared" si="751"/>
        <v>0</v>
      </c>
      <c r="BA1793" s="3">
        <v>2444202.9448790462</v>
      </c>
      <c r="BB1793">
        <f t="shared" si="755"/>
        <v>0.3584</v>
      </c>
    </row>
    <row r="1794" spans="1:54">
      <c r="A1794" s="2">
        <v>1793</v>
      </c>
      <c r="B1794">
        <v>9</v>
      </c>
      <c r="C1794" s="3">
        <v>549700.3571455226</v>
      </c>
      <c r="D1794" s="3">
        <v>779311.6990326168</v>
      </c>
      <c r="E1794" s="3">
        <v>102311.93976156287</v>
      </c>
      <c r="F1794" s="3">
        <v>103690.68258608386</v>
      </c>
      <c r="G1794" s="3">
        <v>155372.61817244615</v>
      </c>
      <c r="H1794" s="3">
        <v>13250.776867121129</v>
      </c>
      <c r="I1794" s="3">
        <v>47837.515307756068</v>
      </c>
      <c r="J1794" s="3">
        <v>68156.767581981796</v>
      </c>
      <c r="K1794" s="3">
        <v>274830.94317886216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AA1794" s="3">
        <f t="shared" si="752"/>
        <v>549700.3571455226</v>
      </c>
      <c r="AB1794" s="3">
        <f t="shared" ref="AB1794:AB1857" si="756">IF(D1794&gt;(80000000*0.329),0,IF(D1794&gt;0,D1794,0))</f>
        <v>779311.6990326168</v>
      </c>
      <c r="AC1794" s="3">
        <f t="shared" ref="AC1794:AC1857" si="757">IF(E1794&gt;(80000000*0.329),0,IF(E1794&gt;0,E1794,0))</f>
        <v>102311.93976156287</v>
      </c>
      <c r="AD1794" s="3">
        <f t="shared" ref="AD1794:AD1857" si="758">IF(F1794&gt;(80000000*0.329),0,IF(F1794&gt;0,F1794,0))</f>
        <v>103690.68258608386</v>
      </c>
      <c r="AE1794" s="3">
        <f t="shared" ref="AE1794:AE1857" si="759">IF(G1794&gt;(80000000*0.329),0,IF(G1794&gt;0,G1794,0))</f>
        <v>155372.61817244615</v>
      </c>
      <c r="AF1794" s="3">
        <f t="shared" ref="AF1794:AF1857" si="760">IF(H1794&gt;(80000000*0.329),0,IF(H1794&gt;0,H1794,0))</f>
        <v>13250.776867121129</v>
      </c>
      <c r="AG1794" s="3">
        <f t="shared" ref="AG1794:AG1857" si="761">IF(I1794&gt;(80000000*0.329),0,IF(I1794&gt;0,I1794,0))</f>
        <v>47837.515307756068</v>
      </c>
      <c r="AH1794" s="3">
        <f t="shared" ref="AH1794:AH1857" si="762">IF(J1794&gt;(80000000*0.329),0,IF(J1794&gt;0,J1794,0))</f>
        <v>68156.767581981796</v>
      </c>
      <c r="AI1794" s="3">
        <f t="shared" ref="AI1794:AI1857" si="763">IF(K1794&gt;(80000000*0.329),0,IF(K1794&gt;0,K1794,0))</f>
        <v>274830.94317886216</v>
      </c>
      <c r="AJ1794" s="3">
        <f t="shared" ref="AJ1794:AJ1857" si="764">IF(L1794&gt;(80000000*0.329),0,IF(L1794&gt;0,L1794,0))</f>
        <v>0</v>
      </c>
      <c r="AK1794" s="3">
        <f t="shared" ref="AK1794:AK1857" si="765">IF(M1794&gt;(80000000*0.329),0,IF(M1794&gt;0,M1794,0))</f>
        <v>0</v>
      </c>
      <c r="AL1794" s="3">
        <f t="shared" ref="AL1794:AL1857" si="766">IF(N1794&gt;(80000000*0.329),0,IF(N1794&gt;0,N1794,0))</f>
        <v>0</v>
      </c>
      <c r="AM1794" s="3">
        <f t="shared" ref="AM1794:AM1857" si="767">IF(O1794&gt;(80000000*0.329),0,IF(O1794&gt;0,O1794,0))</f>
        <v>0</v>
      </c>
      <c r="AN1794" s="3">
        <f t="shared" ref="AN1794:AN1857" si="768">IF(P1794&gt;(80000000*0.329),0,IF(P1794&gt;0,P1794,0))</f>
        <v>0</v>
      </c>
      <c r="AO1794" s="3">
        <f t="shared" ref="AO1794:AO1857" si="769">IF(Q1794&gt;(80000000*0.329),0,IF(Q1794&gt;0,Q1794,0))</f>
        <v>0</v>
      </c>
      <c r="AP1794" s="3">
        <f t="shared" ref="AP1794:AP1857" si="770">IF(R1794&gt;(80000000*0.329),0,IF(R1794&gt;0,R1794,0))</f>
        <v>0</v>
      </c>
      <c r="AQ1794" s="3">
        <f t="shared" ref="AQ1794:AQ1857" si="771">IF(S1794&gt;(80000000*0.329),0,IF(S1794&gt;0,S1794,0))</f>
        <v>0</v>
      </c>
      <c r="AR1794" s="3">
        <f t="shared" ref="AR1794:AR1857" si="772">IF(T1794&gt;(80000000*0.329),0,IF(T1794&gt;0,T1794,0))</f>
        <v>0</v>
      </c>
      <c r="AS1794" s="3">
        <f t="shared" ref="AS1794:AS1857" si="773">IF(U1794&gt;(80000000*0.329),0,IF(U1794&gt;0,U1794,0))</f>
        <v>0</v>
      </c>
      <c r="AT1794" s="3">
        <f t="shared" ref="AT1794:AT1857" si="774">IF(V1794&gt;(80000000*0.329),0,IF(V1794&gt;0,V1794,0))</f>
        <v>0</v>
      </c>
      <c r="AU1794" s="3">
        <f t="shared" ref="AU1794:AU1857" si="775">IF(W1794&gt;(80000000*0.329),0,IF(W1794&gt;0,W1794,0))</f>
        <v>0</v>
      </c>
      <c r="AV1794" s="3">
        <f t="shared" ref="AV1794:AV1857" si="776">IF(X1794&gt;(80000000*0.329),0,IF(X1794&gt;0,X1794,0))</f>
        <v>0</v>
      </c>
      <c r="AW1794" s="3">
        <f t="shared" ref="AW1794:AW1857" si="777">IF(Y1794&gt;(80000000*0.329),0,IF(Y1794&gt;0,Y1794,0))</f>
        <v>0</v>
      </c>
      <c r="AX1794" s="3">
        <f t="shared" si="753"/>
        <v>2094463.299633954</v>
      </c>
      <c r="AY1794" s="3">
        <f t="shared" si="754"/>
        <v>9</v>
      </c>
      <c r="AZ1794" s="3">
        <f t="shared" ref="AZ1794:AZ1857" si="778">B1794-AY1794</f>
        <v>0</v>
      </c>
      <c r="BA1794" s="3">
        <v>2444709.9501914396</v>
      </c>
      <c r="BB1794">
        <f t="shared" si="755"/>
        <v>0.35859999999999997</v>
      </c>
    </row>
    <row r="1795" spans="1:54">
      <c r="A1795" s="2">
        <v>1794</v>
      </c>
      <c r="B1795">
        <v>18</v>
      </c>
      <c r="C1795" s="3">
        <v>738387.18086733203</v>
      </c>
      <c r="D1795" s="3">
        <v>319540.00634382927</v>
      </c>
      <c r="E1795" s="3">
        <v>556957.33424788073</v>
      </c>
      <c r="F1795" s="3">
        <v>69127.067676117236</v>
      </c>
      <c r="G1795" s="3">
        <v>145677.91119096018</v>
      </c>
      <c r="H1795" s="3">
        <v>935242.57440414513</v>
      </c>
      <c r="I1795" s="3">
        <v>31994.451431655623</v>
      </c>
      <c r="J1795" s="3">
        <v>131905.08659078687</v>
      </c>
      <c r="K1795" s="3">
        <v>32996.799942316509</v>
      </c>
      <c r="L1795" s="3">
        <v>741826.98822582362</v>
      </c>
      <c r="M1795" s="3">
        <v>302530.57420671824</v>
      </c>
      <c r="N1795" s="3">
        <v>110957.32318181408</v>
      </c>
      <c r="O1795" s="3">
        <v>114764.2959841962</v>
      </c>
      <c r="P1795" s="3">
        <v>148785.57460174817</v>
      </c>
      <c r="Q1795" s="3">
        <v>144736.96184526538</v>
      </c>
      <c r="R1795" s="3">
        <v>5590.4351843470586</v>
      </c>
      <c r="S1795" s="3">
        <v>180124.58563152264</v>
      </c>
      <c r="T1795" s="3">
        <v>12243.051604907472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AA1795" s="3">
        <f t="shared" ref="AA1795:AA1858" si="779">IF(C1795&gt;(80000000*0.329),0,IF(C1795&gt;0,C1795,0))</f>
        <v>738387.18086733203</v>
      </c>
      <c r="AB1795" s="3">
        <f t="shared" si="756"/>
        <v>319540.00634382927</v>
      </c>
      <c r="AC1795" s="3">
        <f t="shared" si="757"/>
        <v>556957.33424788073</v>
      </c>
      <c r="AD1795" s="3">
        <f t="shared" si="758"/>
        <v>69127.067676117236</v>
      </c>
      <c r="AE1795" s="3">
        <f t="shared" si="759"/>
        <v>145677.91119096018</v>
      </c>
      <c r="AF1795" s="3">
        <f t="shared" si="760"/>
        <v>935242.57440414513</v>
      </c>
      <c r="AG1795" s="3">
        <f t="shared" si="761"/>
        <v>31994.451431655623</v>
      </c>
      <c r="AH1795" s="3">
        <f t="shared" si="762"/>
        <v>131905.08659078687</v>
      </c>
      <c r="AI1795" s="3">
        <f t="shared" si="763"/>
        <v>32996.799942316509</v>
      </c>
      <c r="AJ1795" s="3">
        <f t="shared" si="764"/>
        <v>741826.98822582362</v>
      </c>
      <c r="AK1795" s="3">
        <f t="shared" si="765"/>
        <v>302530.57420671824</v>
      </c>
      <c r="AL1795" s="3">
        <f t="shared" si="766"/>
        <v>110957.32318181408</v>
      </c>
      <c r="AM1795" s="3">
        <f t="shared" si="767"/>
        <v>114764.2959841962</v>
      </c>
      <c r="AN1795" s="3">
        <f t="shared" si="768"/>
        <v>148785.57460174817</v>
      </c>
      <c r="AO1795" s="3">
        <f t="shared" si="769"/>
        <v>144736.96184526538</v>
      </c>
      <c r="AP1795" s="3">
        <f t="shared" si="770"/>
        <v>5590.4351843470586</v>
      </c>
      <c r="AQ1795" s="3">
        <f t="shared" si="771"/>
        <v>180124.58563152264</v>
      </c>
      <c r="AR1795" s="3">
        <f t="shared" si="772"/>
        <v>12243.051604907472</v>
      </c>
      <c r="AS1795" s="3">
        <f t="shared" si="773"/>
        <v>0</v>
      </c>
      <c r="AT1795" s="3">
        <f t="shared" si="774"/>
        <v>0</v>
      </c>
      <c r="AU1795" s="3">
        <f t="shared" si="775"/>
        <v>0</v>
      </c>
      <c r="AV1795" s="3">
        <f t="shared" si="776"/>
        <v>0</v>
      </c>
      <c r="AW1795" s="3">
        <f t="shared" si="777"/>
        <v>0</v>
      </c>
      <c r="AX1795" s="3">
        <f t="shared" ref="AX1795:AX1858" si="780">SUM(AA1795:AW1795)</f>
        <v>4723388.2031613663</v>
      </c>
      <c r="AY1795" s="3">
        <f t="shared" ref="AY1795:AY1858" si="781">COUNTIF(C1795:Y1795,"&gt;0")</f>
        <v>18</v>
      </c>
      <c r="AZ1795" s="3">
        <f t="shared" si="778"/>
        <v>0</v>
      </c>
      <c r="BA1795" s="3">
        <v>2446242.7791030747</v>
      </c>
      <c r="BB1795">
        <f t="shared" ref="BB1795:BB1858" si="782">(ROW()-1)/5000</f>
        <v>0.35880000000000001</v>
      </c>
    </row>
    <row r="1796" spans="1:54">
      <c r="A1796" s="2">
        <v>1795</v>
      </c>
      <c r="B1796">
        <v>13</v>
      </c>
      <c r="C1796" s="3">
        <v>176251.98074386053</v>
      </c>
      <c r="D1796" s="3">
        <v>546958.85711688024</v>
      </c>
      <c r="E1796" s="3">
        <v>59877.735327317052</v>
      </c>
      <c r="F1796" s="3">
        <v>88181.014953847014</v>
      </c>
      <c r="G1796" s="3">
        <v>334501.3045895159</v>
      </c>
      <c r="H1796" s="3">
        <v>53446.727971975743</v>
      </c>
      <c r="I1796" s="3">
        <v>94131.574696211159</v>
      </c>
      <c r="J1796" s="3">
        <v>1537855.5316683121</v>
      </c>
      <c r="K1796" s="3">
        <v>5259.2549372424446</v>
      </c>
      <c r="L1796" s="3">
        <v>59654.619319890124</v>
      </c>
      <c r="M1796" s="3">
        <v>324841.62706998218</v>
      </c>
      <c r="N1796" s="3">
        <v>1128445.0959711245</v>
      </c>
      <c r="O1796" s="3">
        <v>522715.7801440598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AA1796" s="3">
        <f t="shared" si="779"/>
        <v>176251.98074386053</v>
      </c>
      <c r="AB1796" s="3">
        <f t="shared" si="756"/>
        <v>546958.85711688024</v>
      </c>
      <c r="AC1796" s="3">
        <f t="shared" si="757"/>
        <v>59877.735327317052</v>
      </c>
      <c r="AD1796" s="3">
        <f t="shared" si="758"/>
        <v>88181.014953847014</v>
      </c>
      <c r="AE1796" s="3">
        <f t="shared" si="759"/>
        <v>334501.3045895159</v>
      </c>
      <c r="AF1796" s="3">
        <f t="shared" si="760"/>
        <v>53446.727971975743</v>
      </c>
      <c r="AG1796" s="3">
        <f t="shared" si="761"/>
        <v>94131.574696211159</v>
      </c>
      <c r="AH1796" s="3">
        <f t="shared" si="762"/>
        <v>1537855.5316683121</v>
      </c>
      <c r="AI1796" s="3">
        <f t="shared" si="763"/>
        <v>5259.2549372424446</v>
      </c>
      <c r="AJ1796" s="3">
        <f t="shared" si="764"/>
        <v>59654.619319890124</v>
      </c>
      <c r="AK1796" s="3">
        <f t="shared" si="765"/>
        <v>324841.62706998218</v>
      </c>
      <c r="AL1796" s="3">
        <f t="shared" si="766"/>
        <v>1128445.0959711245</v>
      </c>
      <c r="AM1796" s="3">
        <f t="shared" si="767"/>
        <v>522715.7801440598</v>
      </c>
      <c r="AN1796" s="3">
        <f t="shared" si="768"/>
        <v>0</v>
      </c>
      <c r="AO1796" s="3">
        <f t="shared" si="769"/>
        <v>0</v>
      </c>
      <c r="AP1796" s="3">
        <f t="shared" si="770"/>
        <v>0</v>
      </c>
      <c r="AQ1796" s="3">
        <f t="shared" si="771"/>
        <v>0</v>
      </c>
      <c r="AR1796" s="3">
        <f t="shared" si="772"/>
        <v>0</v>
      </c>
      <c r="AS1796" s="3">
        <f t="shared" si="773"/>
        <v>0</v>
      </c>
      <c r="AT1796" s="3">
        <f t="shared" si="774"/>
        <v>0</v>
      </c>
      <c r="AU1796" s="3">
        <f t="shared" si="775"/>
        <v>0</v>
      </c>
      <c r="AV1796" s="3">
        <f t="shared" si="776"/>
        <v>0</v>
      </c>
      <c r="AW1796" s="3">
        <f t="shared" si="777"/>
        <v>0</v>
      </c>
      <c r="AX1796" s="3">
        <f t="shared" si="780"/>
        <v>4932121.1045102188</v>
      </c>
      <c r="AY1796" s="3">
        <f t="shared" si="781"/>
        <v>13</v>
      </c>
      <c r="AZ1796" s="3">
        <f t="shared" si="778"/>
        <v>0</v>
      </c>
      <c r="BA1796" s="3">
        <v>2447027.0288402452</v>
      </c>
      <c r="BB1796">
        <f t="shared" si="782"/>
        <v>0.35899999999999999</v>
      </c>
    </row>
    <row r="1797" spans="1:54">
      <c r="A1797" s="2">
        <v>1796</v>
      </c>
      <c r="B1797">
        <v>16</v>
      </c>
      <c r="C1797" s="3">
        <v>279303.48513008835</v>
      </c>
      <c r="D1797" s="3">
        <v>36364.703572299826</v>
      </c>
      <c r="E1797" s="3">
        <v>19282.504070139581</v>
      </c>
      <c r="F1797" s="3">
        <v>122165.95425841556</v>
      </c>
      <c r="G1797" s="3">
        <v>33077.711769722213</v>
      </c>
      <c r="H1797" s="3">
        <v>40107.991223387908</v>
      </c>
      <c r="I1797" s="3">
        <v>163957.53943177254</v>
      </c>
      <c r="J1797" s="3">
        <v>15025.85995810189</v>
      </c>
      <c r="K1797" s="3">
        <v>22809.961401626835</v>
      </c>
      <c r="L1797" s="3">
        <v>95563.437271718634</v>
      </c>
      <c r="M1797" s="3">
        <v>29248.738340733333</v>
      </c>
      <c r="N1797" s="3">
        <v>86144.338701531815</v>
      </c>
      <c r="O1797" s="3">
        <v>5189.4747026664991</v>
      </c>
      <c r="P1797" s="3">
        <v>53945.580416806399</v>
      </c>
      <c r="Q1797" s="3">
        <v>190162.61257311376</v>
      </c>
      <c r="R1797" s="3">
        <v>35808.5729105227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AA1797" s="3">
        <f t="shared" si="779"/>
        <v>279303.48513008835</v>
      </c>
      <c r="AB1797" s="3">
        <f t="shared" si="756"/>
        <v>36364.703572299826</v>
      </c>
      <c r="AC1797" s="3">
        <f t="shared" si="757"/>
        <v>19282.504070139581</v>
      </c>
      <c r="AD1797" s="3">
        <f t="shared" si="758"/>
        <v>122165.95425841556</v>
      </c>
      <c r="AE1797" s="3">
        <f t="shared" si="759"/>
        <v>33077.711769722213</v>
      </c>
      <c r="AF1797" s="3">
        <f t="shared" si="760"/>
        <v>40107.991223387908</v>
      </c>
      <c r="AG1797" s="3">
        <f t="shared" si="761"/>
        <v>163957.53943177254</v>
      </c>
      <c r="AH1797" s="3">
        <f t="shared" si="762"/>
        <v>15025.85995810189</v>
      </c>
      <c r="AI1797" s="3">
        <f t="shared" si="763"/>
        <v>22809.961401626835</v>
      </c>
      <c r="AJ1797" s="3">
        <f t="shared" si="764"/>
        <v>95563.437271718634</v>
      </c>
      <c r="AK1797" s="3">
        <f t="shared" si="765"/>
        <v>29248.738340733333</v>
      </c>
      <c r="AL1797" s="3">
        <f t="shared" si="766"/>
        <v>86144.338701531815</v>
      </c>
      <c r="AM1797" s="3">
        <f t="shared" si="767"/>
        <v>5189.4747026664991</v>
      </c>
      <c r="AN1797" s="3">
        <f t="shared" si="768"/>
        <v>53945.580416806399</v>
      </c>
      <c r="AO1797" s="3">
        <f t="shared" si="769"/>
        <v>190162.61257311376</v>
      </c>
      <c r="AP1797" s="3">
        <f t="shared" si="770"/>
        <v>35808.5729105227</v>
      </c>
      <c r="AQ1797" s="3">
        <f t="shared" si="771"/>
        <v>0</v>
      </c>
      <c r="AR1797" s="3">
        <f t="shared" si="772"/>
        <v>0</v>
      </c>
      <c r="AS1797" s="3">
        <f t="shared" si="773"/>
        <v>0</v>
      </c>
      <c r="AT1797" s="3">
        <f t="shared" si="774"/>
        <v>0</v>
      </c>
      <c r="AU1797" s="3">
        <f t="shared" si="775"/>
        <v>0</v>
      </c>
      <c r="AV1797" s="3">
        <f t="shared" si="776"/>
        <v>0</v>
      </c>
      <c r="AW1797" s="3">
        <f t="shared" si="777"/>
        <v>0</v>
      </c>
      <c r="AX1797" s="3">
        <f t="shared" si="780"/>
        <v>1228158.4657326478</v>
      </c>
      <c r="AY1797" s="3">
        <f t="shared" si="781"/>
        <v>16</v>
      </c>
      <c r="AZ1797" s="3">
        <f t="shared" si="778"/>
        <v>0</v>
      </c>
      <c r="BA1797" s="3">
        <v>2448857.6643468197</v>
      </c>
      <c r="BB1797">
        <f t="shared" si="782"/>
        <v>0.35920000000000002</v>
      </c>
    </row>
    <row r="1798" spans="1:54">
      <c r="A1798" s="2">
        <v>1797</v>
      </c>
      <c r="B1798">
        <v>10</v>
      </c>
      <c r="C1798" s="3">
        <v>251691.00229916681</v>
      </c>
      <c r="D1798" s="3">
        <v>30658.909378254844</v>
      </c>
      <c r="E1798" s="3">
        <v>65247.040746294217</v>
      </c>
      <c r="F1798" s="3">
        <v>9948.9109326495854</v>
      </c>
      <c r="G1798" s="3">
        <v>46957.820589668117</v>
      </c>
      <c r="H1798" s="3">
        <v>188307.95933327082</v>
      </c>
      <c r="I1798" s="3">
        <v>3609.5118772661285</v>
      </c>
      <c r="J1798" s="3">
        <v>4631.0966839733419</v>
      </c>
      <c r="K1798" s="3">
        <v>1694210.6828210503</v>
      </c>
      <c r="L1798" s="3">
        <v>9599.2618056716838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AA1798" s="3">
        <f t="shared" si="779"/>
        <v>251691.00229916681</v>
      </c>
      <c r="AB1798" s="3">
        <f t="shared" si="756"/>
        <v>30658.909378254844</v>
      </c>
      <c r="AC1798" s="3">
        <f t="shared" si="757"/>
        <v>65247.040746294217</v>
      </c>
      <c r="AD1798" s="3">
        <f t="shared" si="758"/>
        <v>9948.9109326495854</v>
      </c>
      <c r="AE1798" s="3">
        <f t="shared" si="759"/>
        <v>46957.820589668117</v>
      </c>
      <c r="AF1798" s="3">
        <f t="shared" si="760"/>
        <v>188307.95933327082</v>
      </c>
      <c r="AG1798" s="3">
        <f t="shared" si="761"/>
        <v>3609.5118772661285</v>
      </c>
      <c r="AH1798" s="3">
        <f t="shared" si="762"/>
        <v>4631.0966839733419</v>
      </c>
      <c r="AI1798" s="3">
        <f t="shared" si="763"/>
        <v>1694210.6828210503</v>
      </c>
      <c r="AJ1798" s="3">
        <f t="shared" si="764"/>
        <v>9599.2618056716838</v>
      </c>
      <c r="AK1798" s="3">
        <f t="shared" si="765"/>
        <v>0</v>
      </c>
      <c r="AL1798" s="3">
        <f t="shared" si="766"/>
        <v>0</v>
      </c>
      <c r="AM1798" s="3">
        <f t="shared" si="767"/>
        <v>0</v>
      </c>
      <c r="AN1798" s="3">
        <f t="shared" si="768"/>
        <v>0</v>
      </c>
      <c r="AO1798" s="3">
        <f t="shared" si="769"/>
        <v>0</v>
      </c>
      <c r="AP1798" s="3">
        <f t="shared" si="770"/>
        <v>0</v>
      </c>
      <c r="AQ1798" s="3">
        <f t="shared" si="771"/>
        <v>0</v>
      </c>
      <c r="AR1798" s="3">
        <f t="shared" si="772"/>
        <v>0</v>
      </c>
      <c r="AS1798" s="3">
        <f t="shared" si="773"/>
        <v>0</v>
      </c>
      <c r="AT1798" s="3">
        <f t="shared" si="774"/>
        <v>0</v>
      </c>
      <c r="AU1798" s="3">
        <f t="shared" si="775"/>
        <v>0</v>
      </c>
      <c r="AV1798" s="3">
        <f t="shared" si="776"/>
        <v>0</v>
      </c>
      <c r="AW1798" s="3">
        <f t="shared" si="777"/>
        <v>0</v>
      </c>
      <c r="AX1798" s="3">
        <f t="shared" si="780"/>
        <v>2304862.196467266</v>
      </c>
      <c r="AY1798" s="3">
        <f t="shared" si="781"/>
        <v>10</v>
      </c>
      <c r="AZ1798" s="3">
        <f t="shared" si="778"/>
        <v>0</v>
      </c>
      <c r="BA1798" s="3">
        <v>2449815.2829722189</v>
      </c>
      <c r="BB1798">
        <f t="shared" si="782"/>
        <v>0.3594</v>
      </c>
    </row>
    <row r="1799" spans="1:54">
      <c r="A1799" s="2">
        <v>1798</v>
      </c>
      <c r="B1799">
        <v>12</v>
      </c>
      <c r="C1799" s="3">
        <v>175141.29304652597</v>
      </c>
      <c r="D1799" s="3">
        <v>5943.7576766955199</v>
      </c>
      <c r="E1799" s="3">
        <v>139411.25456115309</v>
      </c>
      <c r="F1799" s="3">
        <v>45987.45988778559</v>
      </c>
      <c r="G1799" s="3">
        <v>5303.0977175839316</v>
      </c>
      <c r="H1799" s="3">
        <v>1143014.252156805</v>
      </c>
      <c r="I1799" s="3">
        <v>210034.75496421574</v>
      </c>
      <c r="J1799" s="3">
        <v>2362931.1534433486</v>
      </c>
      <c r="K1799" s="3">
        <v>27016.377440075914</v>
      </c>
      <c r="L1799" s="3">
        <v>22372.957850730185</v>
      </c>
      <c r="M1799" s="3">
        <v>24587.55665052015</v>
      </c>
      <c r="N1799" s="3">
        <v>42076.841441397228</v>
      </c>
      <c r="O1799" s="3">
        <v>0</v>
      </c>
      <c r="P1799" s="3">
        <v>0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AA1799" s="3">
        <f t="shared" si="779"/>
        <v>175141.29304652597</v>
      </c>
      <c r="AB1799" s="3">
        <f t="shared" si="756"/>
        <v>5943.7576766955199</v>
      </c>
      <c r="AC1799" s="3">
        <f t="shared" si="757"/>
        <v>139411.25456115309</v>
      </c>
      <c r="AD1799" s="3">
        <f t="shared" si="758"/>
        <v>45987.45988778559</v>
      </c>
      <c r="AE1799" s="3">
        <f t="shared" si="759"/>
        <v>5303.0977175839316</v>
      </c>
      <c r="AF1799" s="3">
        <f t="shared" si="760"/>
        <v>1143014.252156805</v>
      </c>
      <c r="AG1799" s="3">
        <f t="shared" si="761"/>
        <v>210034.75496421574</v>
      </c>
      <c r="AH1799" s="3">
        <f t="shared" si="762"/>
        <v>2362931.1534433486</v>
      </c>
      <c r="AI1799" s="3">
        <f t="shared" si="763"/>
        <v>27016.377440075914</v>
      </c>
      <c r="AJ1799" s="3">
        <f t="shared" si="764"/>
        <v>22372.957850730185</v>
      </c>
      <c r="AK1799" s="3">
        <f t="shared" si="765"/>
        <v>24587.55665052015</v>
      </c>
      <c r="AL1799" s="3">
        <f t="shared" si="766"/>
        <v>42076.841441397228</v>
      </c>
      <c r="AM1799" s="3">
        <f t="shared" si="767"/>
        <v>0</v>
      </c>
      <c r="AN1799" s="3">
        <f t="shared" si="768"/>
        <v>0</v>
      </c>
      <c r="AO1799" s="3">
        <f t="shared" si="769"/>
        <v>0</v>
      </c>
      <c r="AP1799" s="3">
        <f t="shared" si="770"/>
        <v>0</v>
      </c>
      <c r="AQ1799" s="3">
        <f t="shared" si="771"/>
        <v>0</v>
      </c>
      <c r="AR1799" s="3">
        <f t="shared" si="772"/>
        <v>0</v>
      </c>
      <c r="AS1799" s="3">
        <f t="shared" si="773"/>
        <v>0</v>
      </c>
      <c r="AT1799" s="3">
        <f t="shared" si="774"/>
        <v>0</v>
      </c>
      <c r="AU1799" s="3">
        <f t="shared" si="775"/>
        <v>0</v>
      </c>
      <c r="AV1799" s="3">
        <f t="shared" si="776"/>
        <v>0</v>
      </c>
      <c r="AW1799" s="3">
        <f t="shared" si="777"/>
        <v>0</v>
      </c>
      <c r="AX1799" s="3">
        <f t="shared" si="780"/>
        <v>4203820.7568368372</v>
      </c>
      <c r="AY1799" s="3">
        <f t="shared" si="781"/>
        <v>12</v>
      </c>
      <c r="AZ1799" s="3">
        <f t="shared" si="778"/>
        <v>0</v>
      </c>
      <c r="BA1799" s="3">
        <v>2450072.9536693227</v>
      </c>
      <c r="BB1799">
        <f t="shared" si="782"/>
        <v>0.35959999999999998</v>
      </c>
    </row>
    <row r="1800" spans="1:54">
      <c r="A1800" s="2">
        <v>1799</v>
      </c>
      <c r="B1800">
        <v>17</v>
      </c>
      <c r="C1800" s="3">
        <v>61965.217967641605</v>
      </c>
      <c r="D1800" s="3">
        <v>147326.2445122042</v>
      </c>
      <c r="E1800" s="3">
        <v>1342410.5852233183</v>
      </c>
      <c r="F1800" s="3">
        <v>72567.401464017021</v>
      </c>
      <c r="G1800" s="3">
        <v>877921.6421440118</v>
      </c>
      <c r="H1800" s="3">
        <v>4886837.4580799639</v>
      </c>
      <c r="I1800" s="3">
        <v>22161.763247153114</v>
      </c>
      <c r="J1800" s="3">
        <v>46913.694474390191</v>
      </c>
      <c r="K1800" s="3">
        <v>100950.43973864942</v>
      </c>
      <c r="L1800" s="3">
        <v>389249.3413273326</v>
      </c>
      <c r="M1800" s="3">
        <v>81853.263980069096</v>
      </c>
      <c r="N1800" s="3">
        <v>31300.048350868583</v>
      </c>
      <c r="O1800" s="3">
        <v>420959.72886298917</v>
      </c>
      <c r="P1800" s="3">
        <v>90487.531678209009</v>
      </c>
      <c r="Q1800" s="3">
        <v>93580.222497112656</v>
      </c>
      <c r="R1800" s="3">
        <v>12755.722178412549</v>
      </c>
      <c r="S1800" s="3">
        <v>31031.731436349179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AA1800" s="3">
        <f t="shared" si="779"/>
        <v>61965.217967641605</v>
      </c>
      <c r="AB1800" s="3">
        <f t="shared" si="756"/>
        <v>147326.2445122042</v>
      </c>
      <c r="AC1800" s="3">
        <f t="shared" si="757"/>
        <v>1342410.5852233183</v>
      </c>
      <c r="AD1800" s="3">
        <f t="shared" si="758"/>
        <v>72567.401464017021</v>
      </c>
      <c r="AE1800" s="3">
        <f t="shared" si="759"/>
        <v>877921.6421440118</v>
      </c>
      <c r="AF1800" s="3">
        <f t="shared" si="760"/>
        <v>4886837.4580799639</v>
      </c>
      <c r="AG1800" s="3">
        <f t="shared" si="761"/>
        <v>22161.763247153114</v>
      </c>
      <c r="AH1800" s="3">
        <f t="shared" si="762"/>
        <v>46913.694474390191</v>
      </c>
      <c r="AI1800" s="3">
        <f t="shared" si="763"/>
        <v>100950.43973864942</v>
      </c>
      <c r="AJ1800" s="3">
        <f t="shared" si="764"/>
        <v>389249.3413273326</v>
      </c>
      <c r="AK1800" s="3">
        <f t="shared" si="765"/>
        <v>81853.263980069096</v>
      </c>
      <c r="AL1800" s="3">
        <f t="shared" si="766"/>
        <v>31300.048350868583</v>
      </c>
      <c r="AM1800" s="3">
        <f t="shared" si="767"/>
        <v>420959.72886298917</v>
      </c>
      <c r="AN1800" s="3">
        <f t="shared" si="768"/>
        <v>90487.531678209009</v>
      </c>
      <c r="AO1800" s="3">
        <f t="shared" si="769"/>
        <v>93580.222497112656</v>
      </c>
      <c r="AP1800" s="3">
        <f t="shared" si="770"/>
        <v>12755.722178412549</v>
      </c>
      <c r="AQ1800" s="3">
        <f t="shared" si="771"/>
        <v>31031.731436349179</v>
      </c>
      <c r="AR1800" s="3">
        <f t="shared" si="772"/>
        <v>0</v>
      </c>
      <c r="AS1800" s="3">
        <f t="shared" si="773"/>
        <v>0</v>
      </c>
      <c r="AT1800" s="3">
        <f t="shared" si="774"/>
        <v>0</v>
      </c>
      <c r="AU1800" s="3">
        <f t="shared" si="775"/>
        <v>0</v>
      </c>
      <c r="AV1800" s="3">
        <f t="shared" si="776"/>
        <v>0</v>
      </c>
      <c r="AW1800" s="3">
        <f t="shared" si="777"/>
        <v>0</v>
      </c>
      <c r="AX1800" s="3">
        <f t="shared" si="780"/>
        <v>8710272.0371626932</v>
      </c>
      <c r="AY1800" s="3">
        <f t="shared" si="781"/>
        <v>17</v>
      </c>
      <c r="AZ1800" s="3">
        <f t="shared" si="778"/>
        <v>0</v>
      </c>
      <c r="BA1800" s="3">
        <v>2450648.6074193083</v>
      </c>
      <c r="BB1800">
        <f t="shared" si="782"/>
        <v>0.35980000000000001</v>
      </c>
    </row>
    <row r="1801" spans="1:54">
      <c r="A1801" s="2">
        <v>1800</v>
      </c>
      <c r="B1801">
        <v>18</v>
      </c>
      <c r="C1801" s="3">
        <v>61341.16204203097</v>
      </c>
      <c r="D1801" s="3">
        <v>446235.23609566852</v>
      </c>
      <c r="E1801" s="3">
        <v>1211769.2758376943</v>
      </c>
      <c r="F1801" s="3">
        <v>103996.53454430275</v>
      </c>
      <c r="G1801" s="3">
        <v>334918.96157846571</v>
      </c>
      <c r="H1801" s="3">
        <v>10600.469148068443</v>
      </c>
      <c r="I1801" s="3">
        <v>353387.9888271098</v>
      </c>
      <c r="J1801" s="3">
        <v>121423.84891853802</v>
      </c>
      <c r="K1801" s="3">
        <v>4581822.71694797</v>
      </c>
      <c r="L1801" s="3">
        <v>61490.134132093481</v>
      </c>
      <c r="M1801" s="3">
        <v>113374.28972538633</v>
      </c>
      <c r="N1801" s="3">
        <v>117311.14824599992</v>
      </c>
      <c r="O1801" s="3">
        <v>86520.89915491725</v>
      </c>
      <c r="P1801" s="3">
        <v>17631.53389992546</v>
      </c>
      <c r="Q1801" s="3">
        <v>15791.513514365515</v>
      </c>
      <c r="R1801" s="3">
        <v>1095657.1838572342</v>
      </c>
      <c r="S1801" s="3">
        <v>38048.352191196405</v>
      </c>
      <c r="T1801" s="3">
        <v>317626.25103170372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AA1801" s="3">
        <f t="shared" si="779"/>
        <v>61341.16204203097</v>
      </c>
      <c r="AB1801" s="3">
        <f t="shared" si="756"/>
        <v>446235.23609566852</v>
      </c>
      <c r="AC1801" s="3">
        <f t="shared" si="757"/>
        <v>1211769.2758376943</v>
      </c>
      <c r="AD1801" s="3">
        <f t="shared" si="758"/>
        <v>103996.53454430275</v>
      </c>
      <c r="AE1801" s="3">
        <f t="shared" si="759"/>
        <v>334918.96157846571</v>
      </c>
      <c r="AF1801" s="3">
        <f t="shared" si="760"/>
        <v>10600.469148068443</v>
      </c>
      <c r="AG1801" s="3">
        <f t="shared" si="761"/>
        <v>353387.9888271098</v>
      </c>
      <c r="AH1801" s="3">
        <f t="shared" si="762"/>
        <v>121423.84891853802</v>
      </c>
      <c r="AI1801" s="3">
        <f t="shared" si="763"/>
        <v>4581822.71694797</v>
      </c>
      <c r="AJ1801" s="3">
        <f t="shared" si="764"/>
        <v>61490.134132093481</v>
      </c>
      <c r="AK1801" s="3">
        <f t="shared" si="765"/>
        <v>113374.28972538633</v>
      </c>
      <c r="AL1801" s="3">
        <f t="shared" si="766"/>
        <v>117311.14824599992</v>
      </c>
      <c r="AM1801" s="3">
        <f t="shared" si="767"/>
        <v>86520.89915491725</v>
      </c>
      <c r="AN1801" s="3">
        <f t="shared" si="768"/>
        <v>17631.53389992546</v>
      </c>
      <c r="AO1801" s="3">
        <f t="shared" si="769"/>
        <v>15791.513514365515</v>
      </c>
      <c r="AP1801" s="3">
        <f t="shared" si="770"/>
        <v>1095657.1838572342</v>
      </c>
      <c r="AQ1801" s="3">
        <f t="shared" si="771"/>
        <v>38048.352191196405</v>
      </c>
      <c r="AR1801" s="3">
        <f t="shared" si="772"/>
        <v>317626.25103170372</v>
      </c>
      <c r="AS1801" s="3">
        <f t="shared" si="773"/>
        <v>0</v>
      </c>
      <c r="AT1801" s="3">
        <f t="shared" si="774"/>
        <v>0</v>
      </c>
      <c r="AU1801" s="3">
        <f t="shared" si="775"/>
        <v>0</v>
      </c>
      <c r="AV1801" s="3">
        <f t="shared" si="776"/>
        <v>0</v>
      </c>
      <c r="AW1801" s="3">
        <f t="shared" si="777"/>
        <v>0</v>
      </c>
      <c r="AX1801" s="3">
        <f t="shared" si="780"/>
        <v>9088947.499692671</v>
      </c>
      <c r="AY1801" s="3">
        <f t="shared" si="781"/>
        <v>18</v>
      </c>
      <c r="AZ1801" s="3">
        <f t="shared" si="778"/>
        <v>0</v>
      </c>
      <c r="BA1801" s="3">
        <v>2454587.7973127589</v>
      </c>
      <c r="BB1801">
        <f t="shared" si="782"/>
        <v>0.36</v>
      </c>
    </row>
    <row r="1802" spans="1:54">
      <c r="A1802" s="2">
        <v>1801</v>
      </c>
      <c r="B1802">
        <v>14</v>
      </c>
      <c r="C1802" s="3">
        <v>14460.69713719872</v>
      </c>
      <c r="D1802" s="3">
        <v>122382.79937327343</v>
      </c>
      <c r="E1802" s="3">
        <v>55298.410518067147</v>
      </c>
      <c r="F1802" s="3">
        <v>4007328.1749878423</v>
      </c>
      <c r="G1802" s="3">
        <v>145391.97255107207</v>
      </c>
      <c r="H1802" s="3">
        <v>231703.7511623585</v>
      </c>
      <c r="I1802" s="3">
        <v>57013.378099258189</v>
      </c>
      <c r="J1802" s="3">
        <v>398678.72687838977</v>
      </c>
      <c r="K1802" s="3">
        <v>778970.25606561487</v>
      </c>
      <c r="L1802" s="3">
        <v>62593.243408798102</v>
      </c>
      <c r="M1802" s="3">
        <v>82441.159325025146</v>
      </c>
      <c r="N1802" s="3">
        <v>57649.655120704178</v>
      </c>
      <c r="O1802" s="3">
        <v>206994.60080637754</v>
      </c>
      <c r="P1802" s="3">
        <v>2593639.4996110401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AA1802" s="3">
        <f t="shared" si="779"/>
        <v>14460.69713719872</v>
      </c>
      <c r="AB1802" s="3">
        <f t="shared" si="756"/>
        <v>122382.79937327343</v>
      </c>
      <c r="AC1802" s="3">
        <f t="shared" si="757"/>
        <v>55298.410518067147</v>
      </c>
      <c r="AD1802" s="3">
        <f t="shared" si="758"/>
        <v>4007328.1749878423</v>
      </c>
      <c r="AE1802" s="3">
        <f t="shared" si="759"/>
        <v>145391.97255107207</v>
      </c>
      <c r="AF1802" s="3">
        <f t="shared" si="760"/>
        <v>231703.7511623585</v>
      </c>
      <c r="AG1802" s="3">
        <f t="shared" si="761"/>
        <v>57013.378099258189</v>
      </c>
      <c r="AH1802" s="3">
        <f t="shared" si="762"/>
        <v>398678.72687838977</v>
      </c>
      <c r="AI1802" s="3">
        <f t="shared" si="763"/>
        <v>778970.25606561487</v>
      </c>
      <c r="AJ1802" s="3">
        <f t="shared" si="764"/>
        <v>62593.243408798102</v>
      </c>
      <c r="AK1802" s="3">
        <f t="shared" si="765"/>
        <v>82441.159325025146</v>
      </c>
      <c r="AL1802" s="3">
        <f t="shared" si="766"/>
        <v>57649.655120704178</v>
      </c>
      <c r="AM1802" s="3">
        <f t="shared" si="767"/>
        <v>206994.60080637754</v>
      </c>
      <c r="AN1802" s="3">
        <f t="shared" si="768"/>
        <v>2593639.4996110401</v>
      </c>
      <c r="AO1802" s="3">
        <f t="shared" si="769"/>
        <v>0</v>
      </c>
      <c r="AP1802" s="3">
        <f t="shared" si="770"/>
        <v>0</v>
      </c>
      <c r="AQ1802" s="3">
        <f t="shared" si="771"/>
        <v>0</v>
      </c>
      <c r="AR1802" s="3">
        <f t="shared" si="772"/>
        <v>0</v>
      </c>
      <c r="AS1802" s="3">
        <f t="shared" si="773"/>
        <v>0</v>
      </c>
      <c r="AT1802" s="3">
        <f t="shared" si="774"/>
        <v>0</v>
      </c>
      <c r="AU1802" s="3">
        <f t="shared" si="775"/>
        <v>0</v>
      </c>
      <c r="AV1802" s="3">
        <f t="shared" si="776"/>
        <v>0</v>
      </c>
      <c r="AW1802" s="3">
        <f t="shared" si="777"/>
        <v>0</v>
      </c>
      <c r="AX1802" s="3">
        <f t="shared" si="780"/>
        <v>8814546.3250450194</v>
      </c>
      <c r="AY1802" s="3">
        <f t="shared" si="781"/>
        <v>14</v>
      </c>
      <c r="AZ1802" s="3">
        <f t="shared" si="778"/>
        <v>0</v>
      </c>
      <c r="BA1802" s="3">
        <v>2456651.8699276894</v>
      </c>
      <c r="BB1802">
        <f t="shared" si="782"/>
        <v>0.36020000000000002</v>
      </c>
    </row>
    <row r="1803" spans="1:54">
      <c r="A1803" s="2">
        <v>1802</v>
      </c>
      <c r="B1803">
        <v>18</v>
      </c>
      <c r="C1803" s="3">
        <v>1249699.7426671744</v>
      </c>
      <c r="D1803" s="3">
        <v>205964.12863501688</v>
      </c>
      <c r="E1803" s="3">
        <v>36710.419776609961</v>
      </c>
      <c r="F1803" s="3">
        <v>300789.85989380768</v>
      </c>
      <c r="G1803" s="3">
        <v>2507.9047552447064</v>
      </c>
      <c r="H1803" s="3">
        <v>31630.578426661632</v>
      </c>
      <c r="I1803" s="3">
        <v>23008.441798783311</v>
      </c>
      <c r="J1803" s="3">
        <v>23758.887082560377</v>
      </c>
      <c r="K1803" s="3">
        <v>35733.683279137003</v>
      </c>
      <c r="L1803" s="3">
        <v>910020.45096777112</v>
      </c>
      <c r="M1803" s="3">
        <v>571689.86299248692</v>
      </c>
      <c r="N1803" s="3">
        <v>106064.17260772649</v>
      </c>
      <c r="O1803" s="3">
        <v>176532.10786290749</v>
      </c>
      <c r="P1803" s="3">
        <v>882006.87710589776</v>
      </c>
      <c r="Q1803" s="3">
        <v>204574.93007770769</v>
      </c>
      <c r="R1803" s="3">
        <v>538221.42577360349</v>
      </c>
      <c r="S1803" s="3">
        <v>224315.02022933066</v>
      </c>
      <c r="T1803" s="3">
        <v>1879790.2193314929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AA1803" s="3">
        <f t="shared" si="779"/>
        <v>1249699.7426671744</v>
      </c>
      <c r="AB1803" s="3">
        <f t="shared" si="756"/>
        <v>205964.12863501688</v>
      </c>
      <c r="AC1803" s="3">
        <f t="shared" si="757"/>
        <v>36710.419776609961</v>
      </c>
      <c r="AD1803" s="3">
        <f t="shared" si="758"/>
        <v>300789.85989380768</v>
      </c>
      <c r="AE1803" s="3">
        <f t="shared" si="759"/>
        <v>2507.9047552447064</v>
      </c>
      <c r="AF1803" s="3">
        <f t="shared" si="760"/>
        <v>31630.578426661632</v>
      </c>
      <c r="AG1803" s="3">
        <f t="shared" si="761"/>
        <v>23008.441798783311</v>
      </c>
      <c r="AH1803" s="3">
        <f t="shared" si="762"/>
        <v>23758.887082560377</v>
      </c>
      <c r="AI1803" s="3">
        <f t="shared" si="763"/>
        <v>35733.683279137003</v>
      </c>
      <c r="AJ1803" s="3">
        <f t="shared" si="764"/>
        <v>910020.45096777112</v>
      </c>
      <c r="AK1803" s="3">
        <f t="shared" si="765"/>
        <v>571689.86299248692</v>
      </c>
      <c r="AL1803" s="3">
        <f t="shared" si="766"/>
        <v>106064.17260772649</v>
      </c>
      <c r="AM1803" s="3">
        <f t="shared" si="767"/>
        <v>176532.10786290749</v>
      </c>
      <c r="AN1803" s="3">
        <f t="shared" si="768"/>
        <v>882006.87710589776</v>
      </c>
      <c r="AO1803" s="3">
        <f t="shared" si="769"/>
        <v>204574.93007770769</v>
      </c>
      <c r="AP1803" s="3">
        <f t="shared" si="770"/>
        <v>538221.42577360349</v>
      </c>
      <c r="AQ1803" s="3">
        <f t="shared" si="771"/>
        <v>224315.02022933066</v>
      </c>
      <c r="AR1803" s="3">
        <f t="shared" si="772"/>
        <v>1879790.2193314929</v>
      </c>
      <c r="AS1803" s="3">
        <f t="shared" si="773"/>
        <v>0</v>
      </c>
      <c r="AT1803" s="3">
        <f t="shared" si="774"/>
        <v>0</v>
      </c>
      <c r="AU1803" s="3">
        <f t="shared" si="775"/>
        <v>0</v>
      </c>
      <c r="AV1803" s="3">
        <f t="shared" si="776"/>
        <v>0</v>
      </c>
      <c r="AW1803" s="3">
        <f t="shared" si="777"/>
        <v>0</v>
      </c>
      <c r="AX1803" s="3">
        <f t="shared" si="780"/>
        <v>7403018.7132639205</v>
      </c>
      <c r="AY1803" s="3">
        <f t="shared" si="781"/>
        <v>18</v>
      </c>
      <c r="AZ1803" s="3">
        <f t="shared" si="778"/>
        <v>0</v>
      </c>
      <c r="BA1803" s="3">
        <v>2457549.3047421891</v>
      </c>
      <c r="BB1803">
        <f t="shared" si="782"/>
        <v>0.3604</v>
      </c>
    </row>
    <row r="1804" spans="1:54">
      <c r="A1804" s="2">
        <v>1803</v>
      </c>
      <c r="B1804">
        <v>16</v>
      </c>
      <c r="C1804" s="3">
        <v>158949.92442655878</v>
      </c>
      <c r="D1804" s="3">
        <v>4363128.3644628627</v>
      </c>
      <c r="E1804" s="3">
        <v>202370.27000772869</v>
      </c>
      <c r="F1804" s="3">
        <v>26857.406919000536</v>
      </c>
      <c r="G1804" s="3">
        <v>74680.388670312517</v>
      </c>
      <c r="H1804" s="3">
        <v>364790.21404850844</v>
      </c>
      <c r="I1804" s="3">
        <v>500347.60893189657</v>
      </c>
      <c r="J1804" s="3">
        <v>216450.30918252593</v>
      </c>
      <c r="K1804" s="3">
        <v>125848.66486060056</v>
      </c>
      <c r="L1804" s="3">
        <v>223615.47906019288</v>
      </c>
      <c r="M1804" s="3">
        <v>243156.5882439001</v>
      </c>
      <c r="N1804" s="3">
        <v>11633.9336913887</v>
      </c>
      <c r="O1804" s="3">
        <v>1166871.1605252377</v>
      </c>
      <c r="P1804" s="3">
        <v>642529.06494377519</v>
      </c>
      <c r="Q1804" s="3">
        <v>282621.83212649421</v>
      </c>
      <c r="R1804" s="3">
        <v>32832.337157062662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AA1804" s="3">
        <f t="shared" si="779"/>
        <v>158949.92442655878</v>
      </c>
      <c r="AB1804" s="3">
        <f t="shared" si="756"/>
        <v>4363128.3644628627</v>
      </c>
      <c r="AC1804" s="3">
        <f t="shared" si="757"/>
        <v>202370.27000772869</v>
      </c>
      <c r="AD1804" s="3">
        <f t="shared" si="758"/>
        <v>26857.406919000536</v>
      </c>
      <c r="AE1804" s="3">
        <f t="shared" si="759"/>
        <v>74680.388670312517</v>
      </c>
      <c r="AF1804" s="3">
        <f t="shared" si="760"/>
        <v>364790.21404850844</v>
      </c>
      <c r="AG1804" s="3">
        <f t="shared" si="761"/>
        <v>500347.60893189657</v>
      </c>
      <c r="AH1804" s="3">
        <f t="shared" si="762"/>
        <v>216450.30918252593</v>
      </c>
      <c r="AI1804" s="3">
        <f t="shared" si="763"/>
        <v>125848.66486060056</v>
      </c>
      <c r="AJ1804" s="3">
        <f t="shared" si="764"/>
        <v>223615.47906019288</v>
      </c>
      <c r="AK1804" s="3">
        <f t="shared" si="765"/>
        <v>243156.5882439001</v>
      </c>
      <c r="AL1804" s="3">
        <f t="shared" si="766"/>
        <v>11633.9336913887</v>
      </c>
      <c r="AM1804" s="3">
        <f t="shared" si="767"/>
        <v>1166871.1605252377</v>
      </c>
      <c r="AN1804" s="3">
        <f t="shared" si="768"/>
        <v>642529.06494377519</v>
      </c>
      <c r="AO1804" s="3">
        <f t="shared" si="769"/>
        <v>282621.83212649421</v>
      </c>
      <c r="AP1804" s="3">
        <f t="shared" si="770"/>
        <v>32832.337157062662</v>
      </c>
      <c r="AQ1804" s="3">
        <f t="shared" si="771"/>
        <v>0</v>
      </c>
      <c r="AR1804" s="3">
        <f t="shared" si="772"/>
        <v>0</v>
      </c>
      <c r="AS1804" s="3">
        <f t="shared" si="773"/>
        <v>0</v>
      </c>
      <c r="AT1804" s="3">
        <f t="shared" si="774"/>
        <v>0</v>
      </c>
      <c r="AU1804" s="3">
        <f t="shared" si="775"/>
        <v>0</v>
      </c>
      <c r="AV1804" s="3">
        <f t="shared" si="776"/>
        <v>0</v>
      </c>
      <c r="AW1804" s="3">
        <f t="shared" si="777"/>
        <v>0</v>
      </c>
      <c r="AX1804" s="3">
        <f t="shared" si="780"/>
        <v>8636683.5472580455</v>
      </c>
      <c r="AY1804" s="3">
        <f t="shared" si="781"/>
        <v>16</v>
      </c>
      <c r="AZ1804" s="3">
        <f t="shared" si="778"/>
        <v>0</v>
      </c>
      <c r="BA1804" s="3">
        <v>2459127.3910345789</v>
      </c>
      <c r="BB1804">
        <f t="shared" si="782"/>
        <v>0.36059999999999998</v>
      </c>
    </row>
    <row r="1805" spans="1:54">
      <c r="A1805" s="2">
        <v>1804</v>
      </c>
      <c r="B1805">
        <v>14</v>
      </c>
      <c r="C1805" s="3">
        <v>92182.216836523439</v>
      </c>
      <c r="D1805" s="3">
        <v>424959.20433138765</v>
      </c>
      <c r="E1805" s="3">
        <v>123402.90647669742</v>
      </c>
      <c r="F1805" s="3">
        <v>1970007.2159869364</v>
      </c>
      <c r="G1805" s="3">
        <v>38312.032101938465</v>
      </c>
      <c r="H1805" s="3">
        <v>345808.00019705901</v>
      </c>
      <c r="I1805" s="3">
        <v>133802.75035670353</v>
      </c>
      <c r="J1805" s="3">
        <v>1510038.0274196945</v>
      </c>
      <c r="K1805" s="3">
        <v>79660.410759269507</v>
      </c>
      <c r="L1805" s="3">
        <v>67001.715910975909</v>
      </c>
      <c r="M1805" s="3">
        <v>300853.29930571077</v>
      </c>
      <c r="N1805" s="3">
        <v>660608.65210805566</v>
      </c>
      <c r="O1805" s="3">
        <v>215917.82512737554</v>
      </c>
      <c r="P1805" s="3">
        <v>2090633.0892550633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AA1805" s="3">
        <f t="shared" si="779"/>
        <v>92182.216836523439</v>
      </c>
      <c r="AB1805" s="3">
        <f t="shared" si="756"/>
        <v>424959.20433138765</v>
      </c>
      <c r="AC1805" s="3">
        <f t="shared" si="757"/>
        <v>123402.90647669742</v>
      </c>
      <c r="AD1805" s="3">
        <f t="shared" si="758"/>
        <v>1970007.2159869364</v>
      </c>
      <c r="AE1805" s="3">
        <f t="shared" si="759"/>
        <v>38312.032101938465</v>
      </c>
      <c r="AF1805" s="3">
        <f t="shared" si="760"/>
        <v>345808.00019705901</v>
      </c>
      <c r="AG1805" s="3">
        <f t="shared" si="761"/>
        <v>133802.75035670353</v>
      </c>
      <c r="AH1805" s="3">
        <f t="shared" si="762"/>
        <v>1510038.0274196945</v>
      </c>
      <c r="AI1805" s="3">
        <f t="shared" si="763"/>
        <v>79660.410759269507</v>
      </c>
      <c r="AJ1805" s="3">
        <f t="shared" si="764"/>
        <v>67001.715910975909</v>
      </c>
      <c r="AK1805" s="3">
        <f t="shared" si="765"/>
        <v>300853.29930571077</v>
      </c>
      <c r="AL1805" s="3">
        <f t="shared" si="766"/>
        <v>660608.65210805566</v>
      </c>
      <c r="AM1805" s="3">
        <f t="shared" si="767"/>
        <v>215917.82512737554</v>
      </c>
      <c r="AN1805" s="3">
        <f t="shared" si="768"/>
        <v>2090633.0892550633</v>
      </c>
      <c r="AO1805" s="3">
        <f t="shared" si="769"/>
        <v>0</v>
      </c>
      <c r="AP1805" s="3">
        <f t="shared" si="770"/>
        <v>0</v>
      </c>
      <c r="AQ1805" s="3">
        <f t="shared" si="771"/>
        <v>0</v>
      </c>
      <c r="AR1805" s="3">
        <f t="shared" si="772"/>
        <v>0</v>
      </c>
      <c r="AS1805" s="3">
        <f t="shared" si="773"/>
        <v>0</v>
      </c>
      <c r="AT1805" s="3">
        <f t="shared" si="774"/>
        <v>0</v>
      </c>
      <c r="AU1805" s="3">
        <f t="shared" si="775"/>
        <v>0</v>
      </c>
      <c r="AV1805" s="3">
        <f t="shared" si="776"/>
        <v>0</v>
      </c>
      <c r="AW1805" s="3">
        <f t="shared" si="777"/>
        <v>0</v>
      </c>
      <c r="AX1805" s="3">
        <f t="shared" si="780"/>
        <v>8053187.3461733907</v>
      </c>
      <c r="AY1805" s="3">
        <f t="shared" si="781"/>
        <v>14</v>
      </c>
      <c r="AZ1805" s="3">
        <f t="shared" si="778"/>
        <v>0</v>
      </c>
      <c r="BA1805" s="3">
        <v>2460892.4341549845</v>
      </c>
      <c r="BB1805">
        <f t="shared" si="782"/>
        <v>0.36080000000000001</v>
      </c>
    </row>
    <row r="1806" spans="1:54">
      <c r="A1806" s="2">
        <v>1805</v>
      </c>
      <c r="B1806">
        <v>18</v>
      </c>
      <c r="C1806" s="3">
        <v>626670.06560686242</v>
      </c>
      <c r="D1806" s="3">
        <v>52221.556265863845</v>
      </c>
      <c r="E1806" s="3">
        <v>488712.04598611494</v>
      </c>
      <c r="F1806" s="3">
        <v>47360.224438069388</v>
      </c>
      <c r="G1806" s="3">
        <v>183109.50614587107</v>
      </c>
      <c r="H1806" s="3">
        <v>90059.255938652321</v>
      </c>
      <c r="I1806" s="3">
        <v>85423.393197294979</v>
      </c>
      <c r="J1806" s="3">
        <v>69464.902616513311</v>
      </c>
      <c r="K1806" s="3">
        <v>42769.165816804139</v>
      </c>
      <c r="L1806" s="3">
        <v>471052.69743241917</v>
      </c>
      <c r="M1806" s="3">
        <v>832532.41479127365</v>
      </c>
      <c r="N1806" s="3">
        <v>264362.21087020077</v>
      </c>
      <c r="O1806" s="3">
        <v>117825.67886031698</v>
      </c>
      <c r="P1806" s="3">
        <v>198588.93042095361</v>
      </c>
      <c r="Q1806" s="3">
        <v>56668.231506472242</v>
      </c>
      <c r="R1806" s="3">
        <v>259465.31836344014</v>
      </c>
      <c r="S1806" s="3">
        <v>169402.15512946225</v>
      </c>
      <c r="T1806" s="3">
        <v>355829.91657427436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AA1806" s="3">
        <f t="shared" si="779"/>
        <v>626670.06560686242</v>
      </c>
      <c r="AB1806" s="3">
        <f t="shared" si="756"/>
        <v>52221.556265863845</v>
      </c>
      <c r="AC1806" s="3">
        <f t="shared" si="757"/>
        <v>488712.04598611494</v>
      </c>
      <c r="AD1806" s="3">
        <f t="shared" si="758"/>
        <v>47360.224438069388</v>
      </c>
      <c r="AE1806" s="3">
        <f t="shared" si="759"/>
        <v>183109.50614587107</v>
      </c>
      <c r="AF1806" s="3">
        <f t="shared" si="760"/>
        <v>90059.255938652321</v>
      </c>
      <c r="AG1806" s="3">
        <f t="shared" si="761"/>
        <v>85423.393197294979</v>
      </c>
      <c r="AH1806" s="3">
        <f t="shared" si="762"/>
        <v>69464.902616513311</v>
      </c>
      <c r="AI1806" s="3">
        <f t="shared" si="763"/>
        <v>42769.165816804139</v>
      </c>
      <c r="AJ1806" s="3">
        <f t="shared" si="764"/>
        <v>471052.69743241917</v>
      </c>
      <c r="AK1806" s="3">
        <f t="shared" si="765"/>
        <v>832532.41479127365</v>
      </c>
      <c r="AL1806" s="3">
        <f t="shared" si="766"/>
        <v>264362.21087020077</v>
      </c>
      <c r="AM1806" s="3">
        <f t="shared" si="767"/>
        <v>117825.67886031698</v>
      </c>
      <c r="AN1806" s="3">
        <f t="shared" si="768"/>
        <v>198588.93042095361</v>
      </c>
      <c r="AO1806" s="3">
        <f t="shared" si="769"/>
        <v>56668.231506472242</v>
      </c>
      <c r="AP1806" s="3">
        <f t="shared" si="770"/>
        <v>259465.31836344014</v>
      </c>
      <c r="AQ1806" s="3">
        <f t="shared" si="771"/>
        <v>169402.15512946225</v>
      </c>
      <c r="AR1806" s="3">
        <f t="shared" si="772"/>
        <v>355829.91657427436</v>
      </c>
      <c r="AS1806" s="3">
        <f t="shared" si="773"/>
        <v>0</v>
      </c>
      <c r="AT1806" s="3">
        <f t="shared" si="774"/>
        <v>0</v>
      </c>
      <c r="AU1806" s="3">
        <f t="shared" si="775"/>
        <v>0</v>
      </c>
      <c r="AV1806" s="3">
        <f t="shared" si="776"/>
        <v>0</v>
      </c>
      <c r="AW1806" s="3">
        <f t="shared" si="777"/>
        <v>0</v>
      </c>
      <c r="AX1806" s="3">
        <f t="shared" si="780"/>
        <v>4411517.6699608602</v>
      </c>
      <c r="AY1806" s="3">
        <f t="shared" si="781"/>
        <v>18</v>
      </c>
      <c r="AZ1806" s="3">
        <f t="shared" si="778"/>
        <v>0</v>
      </c>
      <c r="BA1806" s="3">
        <v>2461221.0046494389</v>
      </c>
      <c r="BB1806">
        <f t="shared" si="782"/>
        <v>0.36099999999999999</v>
      </c>
    </row>
    <row r="1807" spans="1:54">
      <c r="A1807" s="2">
        <v>1806</v>
      </c>
      <c r="B1807">
        <v>14</v>
      </c>
      <c r="C1807" s="3">
        <v>515106.11388769007</v>
      </c>
      <c r="D1807" s="3">
        <v>186317.11325938546</v>
      </c>
      <c r="E1807" s="3">
        <v>32952.18658789777</v>
      </c>
      <c r="F1807" s="3">
        <v>551574.16150333895</v>
      </c>
      <c r="G1807" s="3">
        <v>317162.58033660275</v>
      </c>
      <c r="H1807" s="3">
        <v>138853.36613324218</v>
      </c>
      <c r="I1807" s="3">
        <v>56633.030426608726</v>
      </c>
      <c r="J1807" s="3">
        <v>55591.024777291881</v>
      </c>
      <c r="K1807" s="3">
        <v>18586.145565745202</v>
      </c>
      <c r="L1807" s="3">
        <v>5519.8042981721519</v>
      </c>
      <c r="M1807" s="3">
        <v>334351.42042152374</v>
      </c>
      <c r="N1807" s="3">
        <v>882105.33781408356</v>
      </c>
      <c r="O1807" s="3">
        <v>165161.53170854307</v>
      </c>
      <c r="P1807" s="3">
        <v>154995.92071918509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AA1807" s="3">
        <f t="shared" si="779"/>
        <v>515106.11388769007</v>
      </c>
      <c r="AB1807" s="3">
        <f t="shared" si="756"/>
        <v>186317.11325938546</v>
      </c>
      <c r="AC1807" s="3">
        <f t="shared" si="757"/>
        <v>32952.18658789777</v>
      </c>
      <c r="AD1807" s="3">
        <f t="shared" si="758"/>
        <v>551574.16150333895</v>
      </c>
      <c r="AE1807" s="3">
        <f t="shared" si="759"/>
        <v>317162.58033660275</v>
      </c>
      <c r="AF1807" s="3">
        <f t="shared" si="760"/>
        <v>138853.36613324218</v>
      </c>
      <c r="AG1807" s="3">
        <f t="shared" si="761"/>
        <v>56633.030426608726</v>
      </c>
      <c r="AH1807" s="3">
        <f t="shared" si="762"/>
        <v>55591.024777291881</v>
      </c>
      <c r="AI1807" s="3">
        <f t="shared" si="763"/>
        <v>18586.145565745202</v>
      </c>
      <c r="AJ1807" s="3">
        <f t="shared" si="764"/>
        <v>5519.8042981721519</v>
      </c>
      <c r="AK1807" s="3">
        <f t="shared" si="765"/>
        <v>334351.42042152374</v>
      </c>
      <c r="AL1807" s="3">
        <f t="shared" si="766"/>
        <v>882105.33781408356</v>
      </c>
      <c r="AM1807" s="3">
        <f t="shared" si="767"/>
        <v>165161.53170854307</v>
      </c>
      <c r="AN1807" s="3">
        <f t="shared" si="768"/>
        <v>154995.92071918509</v>
      </c>
      <c r="AO1807" s="3">
        <f t="shared" si="769"/>
        <v>0</v>
      </c>
      <c r="AP1807" s="3">
        <f t="shared" si="770"/>
        <v>0</v>
      </c>
      <c r="AQ1807" s="3">
        <f t="shared" si="771"/>
        <v>0</v>
      </c>
      <c r="AR1807" s="3">
        <f t="shared" si="772"/>
        <v>0</v>
      </c>
      <c r="AS1807" s="3">
        <f t="shared" si="773"/>
        <v>0</v>
      </c>
      <c r="AT1807" s="3">
        <f t="shared" si="774"/>
        <v>0</v>
      </c>
      <c r="AU1807" s="3">
        <f t="shared" si="775"/>
        <v>0</v>
      </c>
      <c r="AV1807" s="3">
        <f t="shared" si="776"/>
        <v>0</v>
      </c>
      <c r="AW1807" s="3">
        <f t="shared" si="777"/>
        <v>0</v>
      </c>
      <c r="AX1807" s="3">
        <f t="shared" si="780"/>
        <v>3414909.7374393102</v>
      </c>
      <c r="AY1807" s="3">
        <f t="shared" si="781"/>
        <v>14</v>
      </c>
      <c r="AZ1807" s="3">
        <f t="shared" si="778"/>
        <v>0</v>
      </c>
      <c r="BA1807" s="3">
        <v>2462449.8388148365</v>
      </c>
      <c r="BB1807">
        <f t="shared" si="782"/>
        <v>0.36120000000000002</v>
      </c>
    </row>
    <row r="1808" spans="1:54">
      <c r="A1808" s="2">
        <v>1807</v>
      </c>
      <c r="B1808">
        <v>13</v>
      </c>
      <c r="C1808" s="3">
        <v>26958.958667798521</v>
      </c>
      <c r="D1808" s="3">
        <v>138049.97563946343</v>
      </c>
      <c r="E1808" s="3">
        <v>132251.30516636185</v>
      </c>
      <c r="F1808" s="3">
        <v>2990614.906445819</v>
      </c>
      <c r="G1808" s="3">
        <v>177731.93063206525</v>
      </c>
      <c r="H1808" s="3">
        <v>427981.84716007387</v>
      </c>
      <c r="I1808" s="3">
        <v>258006.79082581715</v>
      </c>
      <c r="J1808" s="3">
        <v>41255.358703729202</v>
      </c>
      <c r="K1808" s="3">
        <v>3928008.1568474695</v>
      </c>
      <c r="L1808" s="3">
        <v>666619.31938257057</v>
      </c>
      <c r="M1808" s="3">
        <v>100165.45396438403</v>
      </c>
      <c r="N1808" s="3">
        <v>122515.33404016952</v>
      </c>
      <c r="O1808" s="3">
        <v>241242.23243849297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AA1808" s="3">
        <f t="shared" si="779"/>
        <v>26958.958667798521</v>
      </c>
      <c r="AB1808" s="3">
        <f t="shared" si="756"/>
        <v>138049.97563946343</v>
      </c>
      <c r="AC1808" s="3">
        <f t="shared" si="757"/>
        <v>132251.30516636185</v>
      </c>
      <c r="AD1808" s="3">
        <f t="shared" si="758"/>
        <v>2990614.906445819</v>
      </c>
      <c r="AE1808" s="3">
        <f t="shared" si="759"/>
        <v>177731.93063206525</v>
      </c>
      <c r="AF1808" s="3">
        <f t="shared" si="760"/>
        <v>427981.84716007387</v>
      </c>
      <c r="AG1808" s="3">
        <f t="shared" si="761"/>
        <v>258006.79082581715</v>
      </c>
      <c r="AH1808" s="3">
        <f t="shared" si="762"/>
        <v>41255.358703729202</v>
      </c>
      <c r="AI1808" s="3">
        <f t="shared" si="763"/>
        <v>3928008.1568474695</v>
      </c>
      <c r="AJ1808" s="3">
        <f t="shared" si="764"/>
        <v>666619.31938257057</v>
      </c>
      <c r="AK1808" s="3">
        <f t="shared" si="765"/>
        <v>100165.45396438403</v>
      </c>
      <c r="AL1808" s="3">
        <f t="shared" si="766"/>
        <v>122515.33404016952</v>
      </c>
      <c r="AM1808" s="3">
        <f t="shared" si="767"/>
        <v>241242.23243849297</v>
      </c>
      <c r="AN1808" s="3">
        <f t="shared" si="768"/>
        <v>0</v>
      </c>
      <c r="AO1808" s="3">
        <f t="shared" si="769"/>
        <v>0</v>
      </c>
      <c r="AP1808" s="3">
        <f t="shared" si="770"/>
        <v>0</v>
      </c>
      <c r="AQ1808" s="3">
        <f t="shared" si="771"/>
        <v>0</v>
      </c>
      <c r="AR1808" s="3">
        <f t="shared" si="772"/>
        <v>0</v>
      </c>
      <c r="AS1808" s="3">
        <f t="shared" si="773"/>
        <v>0</v>
      </c>
      <c r="AT1808" s="3">
        <f t="shared" si="774"/>
        <v>0</v>
      </c>
      <c r="AU1808" s="3">
        <f t="shared" si="775"/>
        <v>0</v>
      </c>
      <c r="AV1808" s="3">
        <f t="shared" si="776"/>
        <v>0</v>
      </c>
      <c r="AW1808" s="3">
        <f t="shared" si="777"/>
        <v>0</v>
      </c>
      <c r="AX1808" s="3">
        <f t="shared" si="780"/>
        <v>9251401.5699142143</v>
      </c>
      <c r="AY1808" s="3">
        <f t="shared" si="781"/>
        <v>13</v>
      </c>
      <c r="AZ1808" s="3">
        <f t="shared" si="778"/>
        <v>0</v>
      </c>
      <c r="BA1808" s="3">
        <v>2462666.7427849993</v>
      </c>
      <c r="BB1808">
        <f t="shared" si="782"/>
        <v>0.3614</v>
      </c>
    </row>
    <row r="1809" spans="1:54">
      <c r="A1809" s="2">
        <v>1808</v>
      </c>
      <c r="B1809">
        <v>15</v>
      </c>
      <c r="C1809" s="3">
        <v>119007.79389383808</v>
      </c>
      <c r="D1809" s="3">
        <v>99440.488710292295</v>
      </c>
      <c r="E1809" s="3">
        <v>74945.350043603219</v>
      </c>
      <c r="F1809" s="3">
        <v>261407.73431429325</v>
      </c>
      <c r="G1809" s="3">
        <v>87764.094907016712</v>
      </c>
      <c r="H1809" s="3">
        <v>120373.2267938617</v>
      </c>
      <c r="I1809" s="3">
        <v>298121.61849038879</v>
      </c>
      <c r="J1809" s="3">
        <v>529500.401122879</v>
      </c>
      <c r="K1809" s="3">
        <v>40142.356931349583</v>
      </c>
      <c r="L1809" s="3">
        <v>76998.004350249845</v>
      </c>
      <c r="M1809" s="3">
        <v>130893.14693315644</v>
      </c>
      <c r="N1809" s="3">
        <v>1686210.8199009739</v>
      </c>
      <c r="O1809" s="3">
        <v>53090.140581583386</v>
      </c>
      <c r="P1809" s="3">
        <v>145163.19475463562</v>
      </c>
      <c r="Q1809" s="3">
        <v>291868.97655395739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AA1809" s="3">
        <f t="shared" si="779"/>
        <v>119007.79389383808</v>
      </c>
      <c r="AB1809" s="3">
        <f t="shared" si="756"/>
        <v>99440.488710292295</v>
      </c>
      <c r="AC1809" s="3">
        <f t="shared" si="757"/>
        <v>74945.350043603219</v>
      </c>
      <c r="AD1809" s="3">
        <f t="shared" si="758"/>
        <v>261407.73431429325</v>
      </c>
      <c r="AE1809" s="3">
        <f t="shared" si="759"/>
        <v>87764.094907016712</v>
      </c>
      <c r="AF1809" s="3">
        <f t="shared" si="760"/>
        <v>120373.2267938617</v>
      </c>
      <c r="AG1809" s="3">
        <f t="shared" si="761"/>
        <v>298121.61849038879</v>
      </c>
      <c r="AH1809" s="3">
        <f t="shared" si="762"/>
        <v>529500.401122879</v>
      </c>
      <c r="AI1809" s="3">
        <f t="shared" si="763"/>
        <v>40142.356931349583</v>
      </c>
      <c r="AJ1809" s="3">
        <f t="shared" si="764"/>
        <v>76998.004350249845</v>
      </c>
      <c r="AK1809" s="3">
        <f t="shared" si="765"/>
        <v>130893.14693315644</v>
      </c>
      <c r="AL1809" s="3">
        <f t="shared" si="766"/>
        <v>1686210.8199009739</v>
      </c>
      <c r="AM1809" s="3">
        <f t="shared" si="767"/>
        <v>53090.140581583386</v>
      </c>
      <c r="AN1809" s="3">
        <f t="shared" si="768"/>
        <v>145163.19475463562</v>
      </c>
      <c r="AO1809" s="3">
        <f t="shared" si="769"/>
        <v>291868.97655395739</v>
      </c>
      <c r="AP1809" s="3">
        <f t="shared" si="770"/>
        <v>0</v>
      </c>
      <c r="AQ1809" s="3">
        <f t="shared" si="771"/>
        <v>0</v>
      </c>
      <c r="AR1809" s="3">
        <f t="shared" si="772"/>
        <v>0</v>
      </c>
      <c r="AS1809" s="3">
        <f t="shared" si="773"/>
        <v>0</v>
      </c>
      <c r="AT1809" s="3">
        <f t="shared" si="774"/>
        <v>0</v>
      </c>
      <c r="AU1809" s="3">
        <f t="shared" si="775"/>
        <v>0</v>
      </c>
      <c r="AV1809" s="3">
        <f t="shared" si="776"/>
        <v>0</v>
      </c>
      <c r="AW1809" s="3">
        <f t="shared" si="777"/>
        <v>0</v>
      </c>
      <c r="AX1809" s="3">
        <f t="shared" si="780"/>
        <v>4014927.3482820792</v>
      </c>
      <c r="AY1809" s="3">
        <f t="shared" si="781"/>
        <v>15</v>
      </c>
      <c r="AZ1809" s="3">
        <f t="shared" si="778"/>
        <v>0</v>
      </c>
      <c r="BA1809" s="3">
        <v>2464750.937599882</v>
      </c>
      <c r="BB1809">
        <f t="shared" si="782"/>
        <v>0.36159999999999998</v>
      </c>
    </row>
    <row r="1810" spans="1:54">
      <c r="A1810" s="2">
        <v>1809</v>
      </c>
      <c r="B1810">
        <v>12</v>
      </c>
      <c r="C1810" s="3">
        <v>50599.627663286061</v>
      </c>
      <c r="D1810" s="3">
        <v>3566.6713454357905</v>
      </c>
      <c r="E1810" s="3">
        <v>59393.045730038983</v>
      </c>
      <c r="F1810" s="3">
        <v>26234.454149768466</v>
      </c>
      <c r="G1810" s="3">
        <v>128354.6634528548</v>
      </c>
      <c r="H1810" s="3">
        <v>95255.621157333575</v>
      </c>
      <c r="I1810" s="3">
        <v>9368.2334312013481</v>
      </c>
      <c r="J1810" s="3">
        <v>48295.969953316628</v>
      </c>
      <c r="K1810" s="3">
        <v>812379.35693849239</v>
      </c>
      <c r="L1810" s="3">
        <v>999631.21006186621</v>
      </c>
      <c r="M1810" s="3">
        <v>6794.8473598803084</v>
      </c>
      <c r="N1810" s="3">
        <v>987955.96397799405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AA1810" s="3">
        <f t="shared" si="779"/>
        <v>50599.627663286061</v>
      </c>
      <c r="AB1810" s="3">
        <f t="shared" si="756"/>
        <v>3566.6713454357905</v>
      </c>
      <c r="AC1810" s="3">
        <f t="shared" si="757"/>
        <v>59393.045730038983</v>
      </c>
      <c r="AD1810" s="3">
        <f t="shared" si="758"/>
        <v>26234.454149768466</v>
      </c>
      <c r="AE1810" s="3">
        <f t="shared" si="759"/>
        <v>128354.6634528548</v>
      </c>
      <c r="AF1810" s="3">
        <f t="shared" si="760"/>
        <v>95255.621157333575</v>
      </c>
      <c r="AG1810" s="3">
        <f t="shared" si="761"/>
        <v>9368.2334312013481</v>
      </c>
      <c r="AH1810" s="3">
        <f t="shared" si="762"/>
        <v>48295.969953316628</v>
      </c>
      <c r="AI1810" s="3">
        <f t="shared" si="763"/>
        <v>812379.35693849239</v>
      </c>
      <c r="AJ1810" s="3">
        <f t="shared" si="764"/>
        <v>999631.21006186621</v>
      </c>
      <c r="AK1810" s="3">
        <f t="shared" si="765"/>
        <v>6794.8473598803084</v>
      </c>
      <c r="AL1810" s="3">
        <f t="shared" si="766"/>
        <v>987955.96397799405</v>
      </c>
      <c r="AM1810" s="3">
        <f t="shared" si="767"/>
        <v>0</v>
      </c>
      <c r="AN1810" s="3">
        <f t="shared" si="768"/>
        <v>0</v>
      </c>
      <c r="AO1810" s="3">
        <f t="shared" si="769"/>
        <v>0</v>
      </c>
      <c r="AP1810" s="3">
        <f t="shared" si="770"/>
        <v>0</v>
      </c>
      <c r="AQ1810" s="3">
        <f t="shared" si="771"/>
        <v>0</v>
      </c>
      <c r="AR1810" s="3">
        <f t="shared" si="772"/>
        <v>0</v>
      </c>
      <c r="AS1810" s="3">
        <f t="shared" si="773"/>
        <v>0</v>
      </c>
      <c r="AT1810" s="3">
        <f t="shared" si="774"/>
        <v>0</v>
      </c>
      <c r="AU1810" s="3">
        <f t="shared" si="775"/>
        <v>0</v>
      </c>
      <c r="AV1810" s="3">
        <f t="shared" si="776"/>
        <v>0</v>
      </c>
      <c r="AW1810" s="3">
        <f t="shared" si="777"/>
        <v>0</v>
      </c>
      <c r="AX1810" s="3">
        <f t="shared" si="780"/>
        <v>3227829.6652214685</v>
      </c>
      <c r="AY1810" s="3">
        <f t="shared" si="781"/>
        <v>12</v>
      </c>
      <c r="AZ1810" s="3">
        <f t="shared" si="778"/>
        <v>0</v>
      </c>
      <c r="BA1810" s="3">
        <v>2465067.1830221587</v>
      </c>
      <c r="BB1810">
        <f t="shared" si="782"/>
        <v>0.36180000000000001</v>
      </c>
    </row>
    <row r="1811" spans="1:54">
      <c r="A1811" s="2">
        <v>1810</v>
      </c>
      <c r="B1811">
        <v>13</v>
      </c>
      <c r="C1811" s="3">
        <v>560804.12996151799</v>
      </c>
      <c r="D1811" s="3">
        <v>253128.4686689566</v>
      </c>
      <c r="E1811" s="3">
        <v>266441.51356990344</v>
      </c>
      <c r="F1811" s="3">
        <v>61825.712594499506</v>
      </c>
      <c r="G1811" s="3">
        <v>34939.915892830017</v>
      </c>
      <c r="H1811" s="3">
        <v>362328.89321718481</v>
      </c>
      <c r="I1811" s="3">
        <v>26817.881087332615</v>
      </c>
      <c r="J1811" s="3">
        <v>546371.70596712269</v>
      </c>
      <c r="K1811" s="3">
        <v>368885.34346332826</v>
      </c>
      <c r="L1811" s="3">
        <v>13351.440476319542</v>
      </c>
      <c r="M1811" s="3">
        <v>1770430.7110741069</v>
      </c>
      <c r="N1811" s="3">
        <v>242309.04109331054</v>
      </c>
      <c r="O1811" s="3">
        <v>2610546.492368924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AA1811" s="3">
        <f t="shared" si="779"/>
        <v>560804.12996151799</v>
      </c>
      <c r="AB1811" s="3">
        <f t="shared" si="756"/>
        <v>253128.4686689566</v>
      </c>
      <c r="AC1811" s="3">
        <f t="shared" si="757"/>
        <v>266441.51356990344</v>
      </c>
      <c r="AD1811" s="3">
        <f t="shared" si="758"/>
        <v>61825.712594499506</v>
      </c>
      <c r="AE1811" s="3">
        <f t="shared" si="759"/>
        <v>34939.915892830017</v>
      </c>
      <c r="AF1811" s="3">
        <f t="shared" si="760"/>
        <v>362328.89321718481</v>
      </c>
      <c r="AG1811" s="3">
        <f t="shared" si="761"/>
        <v>26817.881087332615</v>
      </c>
      <c r="AH1811" s="3">
        <f t="shared" si="762"/>
        <v>546371.70596712269</v>
      </c>
      <c r="AI1811" s="3">
        <f t="shared" si="763"/>
        <v>368885.34346332826</v>
      </c>
      <c r="AJ1811" s="3">
        <f t="shared" si="764"/>
        <v>13351.440476319542</v>
      </c>
      <c r="AK1811" s="3">
        <f t="shared" si="765"/>
        <v>1770430.7110741069</v>
      </c>
      <c r="AL1811" s="3">
        <f t="shared" si="766"/>
        <v>242309.04109331054</v>
      </c>
      <c r="AM1811" s="3">
        <f t="shared" si="767"/>
        <v>2610546.492368924</v>
      </c>
      <c r="AN1811" s="3">
        <f t="shared" si="768"/>
        <v>0</v>
      </c>
      <c r="AO1811" s="3">
        <f t="shared" si="769"/>
        <v>0</v>
      </c>
      <c r="AP1811" s="3">
        <f t="shared" si="770"/>
        <v>0</v>
      </c>
      <c r="AQ1811" s="3">
        <f t="shared" si="771"/>
        <v>0</v>
      </c>
      <c r="AR1811" s="3">
        <f t="shared" si="772"/>
        <v>0</v>
      </c>
      <c r="AS1811" s="3">
        <f t="shared" si="773"/>
        <v>0</v>
      </c>
      <c r="AT1811" s="3">
        <f t="shared" si="774"/>
        <v>0</v>
      </c>
      <c r="AU1811" s="3">
        <f t="shared" si="775"/>
        <v>0</v>
      </c>
      <c r="AV1811" s="3">
        <f t="shared" si="776"/>
        <v>0</v>
      </c>
      <c r="AW1811" s="3">
        <f t="shared" si="777"/>
        <v>0</v>
      </c>
      <c r="AX1811" s="3">
        <f t="shared" si="780"/>
        <v>7118181.2494353373</v>
      </c>
      <c r="AY1811" s="3">
        <f t="shared" si="781"/>
        <v>13</v>
      </c>
      <c r="AZ1811" s="3">
        <f t="shared" si="778"/>
        <v>0</v>
      </c>
      <c r="BA1811" s="3">
        <v>2467678.3974203658</v>
      </c>
      <c r="BB1811">
        <f t="shared" si="782"/>
        <v>0.36199999999999999</v>
      </c>
    </row>
    <row r="1812" spans="1:54">
      <c r="A1812" s="2">
        <v>1811</v>
      </c>
      <c r="B1812">
        <v>14</v>
      </c>
      <c r="C1812" s="3">
        <v>2688695.4516982241</v>
      </c>
      <c r="D1812" s="3">
        <v>6255.673937362485</v>
      </c>
      <c r="E1812" s="3">
        <v>38496.999651564911</v>
      </c>
      <c r="F1812" s="3">
        <v>151426.27571539598</v>
      </c>
      <c r="G1812" s="3">
        <v>127890.58484187297</v>
      </c>
      <c r="H1812" s="3">
        <v>121943.75064906852</v>
      </c>
      <c r="I1812" s="3">
        <v>79755.371823252339</v>
      </c>
      <c r="J1812" s="3">
        <v>644097.77765650593</v>
      </c>
      <c r="K1812" s="3">
        <v>180904.41545666123</v>
      </c>
      <c r="L1812" s="3">
        <v>31011.368594663807</v>
      </c>
      <c r="M1812" s="3">
        <v>1204107.9794358467</v>
      </c>
      <c r="N1812" s="3">
        <v>5214.2345037096729</v>
      </c>
      <c r="O1812" s="3">
        <v>37349.463623052339</v>
      </c>
      <c r="P1812" s="3">
        <v>1764145.7482743936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AA1812" s="3">
        <f t="shared" si="779"/>
        <v>2688695.4516982241</v>
      </c>
      <c r="AB1812" s="3">
        <f t="shared" si="756"/>
        <v>6255.673937362485</v>
      </c>
      <c r="AC1812" s="3">
        <f t="shared" si="757"/>
        <v>38496.999651564911</v>
      </c>
      <c r="AD1812" s="3">
        <f t="shared" si="758"/>
        <v>151426.27571539598</v>
      </c>
      <c r="AE1812" s="3">
        <f t="shared" si="759"/>
        <v>127890.58484187297</v>
      </c>
      <c r="AF1812" s="3">
        <f t="shared" si="760"/>
        <v>121943.75064906852</v>
      </c>
      <c r="AG1812" s="3">
        <f t="shared" si="761"/>
        <v>79755.371823252339</v>
      </c>
      <c r="AH1812" s="3">
        <f t="shared" si="762"/>
        <v>644097.77765650593</v>
      </c>
      <c r="AI1812" s="3">
        <f t="shared" si="763"/>
        <v>180904.41545666123</v>
      </c>
      <c r="AJ1812" s="3">
        <f t="shared" si="764"/>
        <v>31011.368594663807</v>
      </c>
      <c r="AK1812" s="3">
        <f t="shared" si="765"/>
        <v>1204107.9794358467</v>
      </c>
      <c r="AL1812" s="3">
        <f t="shared" si="766"/>
        <v>5214.2345037096729</v>
      </c>
      <c r="AM1812" s="3">
        <f t="shared" si="767"/>
        <v>37349.463623052339</v>
      </c>
      <c r="AN1812" s="3">
        <f t="shared" si="768"/>
        <v>1764145.7482743936</v>
      </c>
      <c r="AO1812" s="3">
        <f t="shared" si="769"/>
        <v>0</v>
      </c>
      <c r="AP1812" s="3">
        <f t="shared" si="770"/>
        <v>0</v>
      </c>
      <c r="AQ1812" s="3">
        <f t="shared" si="771"/>
        <v>0</v>
      </c>
      <c r="AR1812" s="3">
        <f t="shared" si="772"/>
        <v>0</v>
      </c>
      <c r="AS1812" s="3">
        <f t="shared" si="773"/>
        <v>0</v>
      </c>
      <c r="AT1812" s="3">
        <f t="shared" si="774"/>
        <v>0</v>
      </c>
      <c r="AU1812" s="3">
        <f t="shared" si="775"/>
        <v>0</v>
      </c>
      <c r="AV1812" s="3">
        <f t="shared" si="776"/>
        <v>0</v>
      </c>
      <c r="AW1812" s="3">
        <f t="shared" si="777"/>
        <v>0</v>
      </c>
      <c r="AX1812" s="3">
        <f t="shared" si="780"/>
        <v>7081295.0958615737</v>
      </c>
      <c r="AY1812" s="3">
        <f t="shared" si="781"/>
        <v>14</v>
      </c>
      <c r="AZ1812" s="3">
        <f t="shared" si="778"/>
        <v>0</v>
      </c>
      <c r="BA1812" s="3">
        <v>2470929.0328071164</v>
      </c>
      <c r="BB1812">
        <f t="shared" si="782"/>
        <v>0.36220000000000002</v>
      </c>
    </row>
    <row r="1813" spans="1:54">
      <c r="A1813" s="2">
        <v>1812</v>
      </c>
      <c r="B1813">
        <v>17</v>
      </c>
      <c r="C1813" s="3">
        <v>271726.31816169649</v>
      </c>
      <c r="D1813" s="3">
        <v>156397.2837981105</v>
      </c>
      <c r="E1813" s="3">
        <v>1269102.447814092</v>
      </c>
      <c r="F1813" s="3">
        <v>2420599.6300593927</v>
      </c>
      <c r="G1813" s="3">
        <v>316921.81997740007</v>
      </c>
      <c r="H1813" s="3">
        <v>89086.671632462181</v>
      </c>
      <c r="I1813" s="3">
        <v>93856.070033512617</v>
      </c>
      <c r="J1813" s="3">
        <v>49739.597925907467</v>
      </c>
      <c r="K1813" s="3">
        <v>1285034.73366286</v>
      </c>
      <c r="L1813" s="3">
        <v>135574.03985612773</v>
      </c>
      <c r="M1813" s="3">
        <v>25844.631677201782</v>
      </c>
      <c r="N1813" s="3">
        <v>4372725.8163825991</v>
      </c>
      <c r="O1813" s="3">
        <v>99505.616738071156</v>
      </c>
      <c r="P1813" s="3">
        <v>652425.212379087</v>
      </c>
      <c r="Q1813" s="3">
        <v>110261.54201327586</v>
      </c>
      <c r="R1813" s="3">
        <v>799517.95552307332</v>
      </c>
      <c r="S1813" s="3">
        <v>101069.668385734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AA1813" s="3">
        <f t="shared" si="779"/>
        <v>271726.31816169649</v>
      </c>
      <c r="AB1813" s="3">
        <f t="shared" si="756"/>
        <v>156397.2837981105</v>
      </c>
      <c r="AC1813" s="3">
        <f t="shared" si="757"/>
        <v>1269102.447814092</v>
      </c>
      <c r="AD1813" s="3">
        <f t="shared" si="758"/>
        <v>2420599.6300593927</v>
      </c>
      <c r="AE1813" s="3">
        <f t="shared" si="759"/>
        <v>316921.81997740007</v>
      </c>
      <c r="AF1813" s="3">
        <f t="shared" si="760"/>
        <v>89086.671632462181</v>
      </c>
      <c r="AG1813" s="3">
        <f t="shared" si="761"/>
        <v>93856.070033512617</v>
      </c>
      <c r="AH1813" s="3">
        <f t="shared" si="762"/>
        <v>49739.597925907467</v>
      </c>
      <c r="AI1813" s="3">
        <f t="shared" si="763"/>
        <v>1285034.73366286</v>
      </c>
      <c r="AJ1813" s="3">
        <f t="shared" si="764"/>
        <v>135574.03985612773</v>
      </c>
      <c r="AK1813" s="3">
        <f t="shared" si="765"/>
        <v>25844.631677201782</v>
      </c>
      <c r="AL1813" s="3">
        <f t="shared" si="766"/>
        <v>4372725.8163825991</v>
      </c>
      <c r="AM1813" s="3">
        <f t="shared" si="767"/>
        <v>99505.616738071156</v>
      </c>
      <c r="AN1813" s="3">
        <f t="shared" si="768"/>
        <v>652425.212379087</v>
      </c>
      <c r="AO1813" s="3">
        <f t="shared" si="769"/>
        <v>110261.54201327586</v>
      </c>
      <c r="AP1813" s="3">
        <f t="shared" si="770"/>
        <v>799517.95552307332</v>
      </c>
      <c r="AQ1813" s="3">
        <f t="shared" si="771"/>
        <v>101069.668385734</v>
      </c>
      <c r="AR1813" s="3">
        <f t="shared" si="772"/>
        <v>0</v>
      </c>
      <c r="AS1813" s="3">
        <f t="shared" si="773"/>
        <v>0</v>
      </c>
      <c r="AT1813" s="3">
        <f t="shared" si="774"/>
        <v>0</v>
      </c>
      <c r="AU1813" s="3">
        <f t="shared" si="775"/>
        <v>0</v>
      </c>
      <c r="AV1813" s="3">
        <f t="shared" si="776"/>
        <v>0</v>
      </c>
      <c r="AW1813" s="3">
        <f t="shared" si="777"/>
        <v>0</v>
      </c>
      <c r="AX1813" s="3">
        <f t="shared" si="780"/>
        <v>12249389.056020606</v>
      </c>
      <c r="AY1813" s="3">
        <f t="shared" si="781"/>
        <v>17</v>
      </c>
      <c r="AZ1813" s="3">
        <f t="shared" si="778"/>
        <v>0</v>
      </c>
      <c r="BA1813" s="3">
        <v>2471138.7496050741</v>
      </c>
      <c r="BB1813">
        <f t="shared" si="782"/>
        <v>0.3624</v>
      </c>
    </row>
    <row r="1814" spans="1:54">
      <c r="A1814" s="2">
        <v>1813</v>
      </c>
      <c r="B1814">
        <v>18</v>
      </c>
      <c r="C1814" s="3">
        <v>13948.333058113098</v>
      </c>
      <c r="D1814" s="3">
        <v>170333.12725745782</v>
      </c>
      <c r="E1814" s="3">
        <v>191233.81925492428</v>
      </c>
      <c r="F1814" s="3">
        <v>19162.8664850391</v>
      </c>
      <c r="G1814" s="3">
        <v>64384.040892316683</v>
      </c>
      <c r="H1814" s="3">
        <v>358959.43904870236</v>
      </c>
      <c r="I1814" s="3">
        <v>6910.2428805849395</v>
      </c>
      <c r="J1814" s="3">
        <v>282707.76746528235</v>
      </c>
      <c r="K1814" s="3">
        <v>23319.89636399658</v>
      </c>
      <c r="L1814" s="3">
        <v>271271.25896496634</v>
      </c>
      <c r="M1814" s="3">
        <v>102594.80326616637</v>
      </c>
      <c r="N1814" s="3">
        <v>628672.58567411546</v>
      </c>
      <c r="O1814" s="3">
        <v>70399.625759168004</v>
      </c>
      <c r="P1814" s="3">
        <v>225661.22443702965</v>
      </c>
      <c r="Q1814" s="3">
        <v>58237.997230579364</v>
      </c>
      <c r="R1814" s="3">
        <v>80553.970657877318</v>
      </c>
      <c r="S1814" s="3">
        <v>79084.016624934724</v>
      </c>
      <c r="T1814" s="3">
        <v>22801.40147767626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AA1814" s="3">
        <f t="shared" si="779"/>
        <v>13948.333058113098</v>
      </c>
      <c r="AB1814" s="3">
        <f t="shared" si="756"/>
        <v>170333.12725745782</v>
      </c>
      <c r="AC1814" s="3">
        <f t="shared" si="757"/>
        <v>191233.81925492428</v>
      </c>
      <c r="AD1814" s="3">
        <f t="shared" si="758"/>
        <v>19162.8664850391</v>
      </c>
      <c r="AE1814" s="3">
        <f t="shared" si="759"/>
        <v>64384.040892316683</v>
      </c>
      <c r="AF1814" s="3">
        <f t="shared" si="760"/>
        <v>358959.43904870236</v>
      </c>
      <c r="AG1814" s="3">
        <f t="shared" si="761"/>
        <v>6910.2428805849395</v>
      </c>
      <c r="AH1814" s="3">
        <f t="shared" si="762"/>
        <v>282707.76746528235</v>
      </c>
      <c r="AI1814" s="3">
        <f t="shared" si="763"/>
        <v>23319.89636399658</v>
      </c>
      <c r="AJ1814" s="3">
        <f t="shared" si="764"/>
        <v>271271.25896496634</v>
      </c>
      <c r="AK1814" s="3">
        <f t="shared" si="765"/>
        <v>102594.80326616637</v>
      </c>
      <c r="AL1814" s="3">
        <f t="shared" si="766"/>
        <v>628672.58567411546</v>
      </c>
      <c r="AM1814" s="3">
        <f t="shared" si="767"/>
        <v>70399.625759168004</v>
      </c>
      <c r="AN1814" s="3">
        <f t="shared" si="768"/>
        <v>225661.22443702965</v>
      </c>
      <c r="AO1814" s="3">
        <f t="shared" si="769"/>
        <v>58237.997230579364</v>
      </c>
      <c r="AP1814" s="3">
        <f t="shared" si="770"/>
        <v>80553.970657877318</v>
      </c>
      <c r="AQ1814" s="3">
        <f t="shared" si="771"/>
        <v>79084.016624934724</v>
      </c>
      <c r="AR1814" s="3">
        <f t="shared" si="772"/>
        <v>22801.40147767626</v>
      </c>
      <c r="AS1814" s="3">
        <f t="shared" si="773"/>
        <v>0</v>
      </c>
      <c r="AT1814" s="3">
        <f t="shared" si="774"/>
        <v>0</v>
      </c>
      <c r="AU1814" s="3">
        <f t="shared" si="775"/>
        <v>0</v>
      </c>
      <c r="AV1814" s="3">
        <f t="shared" si="776"/>
        <v>0</v>
      </c>
      <c r="AW1814" s="3">
        <f t="shared" si="777"/>
        <v>0</v>
      </c>
      <c r="AX1814" s="3">
        <f t="shared" si="780"/>
        <v>2670236.4167989301</v>
      </c>
      <c r="AY1814" s="3">
        <f t="shared" si="781"/>
        <v>18</v>
      </c>
      <c r="AZ1814" s="3">
        <f t="shared" si="778"/>
        <v>0</v>
      </c>
      <c r="BA1814" s="3">
        <v>2472450.8077614419</v>
      </c>
      <c r="BB1814">
        <f t="shared" si="782"/>
        <v>0.36259999999999998</v>
      </c>
    </row>
    <row r="1815" spans="1:54">
      <c r="A1815" s="2">
        <v>1814</v>
      </c>
      <c r="B1815">
        <v>15</v>
      </c>
      <c r="C1815" s="3">
        <v>231734.38465188441</v>
      </c>
      <c r="D1815" s="3">
        <v>60059.572699438846</v>
      </c>
      <c r="E1815" s="3">
        <v>69610.079200224834</v>
      </c>
      <c r="F1815" s="3">
        <v>7860.0653154478005</v>
      </c>
      <c r="G1815" s="3">
        <v>266223.88800109766</v>
      </c>
      <c r="H1815" s="3">
        <v>550830.03568221733</v>
      </c>
      <c r="I1815" s="3">
        <v>7667269.8108304776</v>
      </c>
      <c r="J1815" s="3">
        <v>222348.54811138834</v>
      </c>
      <c r="K1815" s="3">
        <v>922937.33244550508</v>
      </c>
      <c r="L1815" s="3">
        <v>29037.996899512389</v>
      </c>
      <c r="M1815" s="3">
        <v>792877.17020273337</v>
      </c>
      <c r="N1815" s="3">
        <v>1128633.4518609303</v>
      </c>
      <c r="O1815" s="3">
        <v>17095.276343912323</v>
      </c>
      <c r="P1815" s="3">
        <v>92231.936511811276</v>
      </c>
      <c r="Q1815" s="3">
        <v>433367.89028884849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AA1815" s="3">
        <f t="shared" si="779"/>
        <v>231734.38465188441</v>
      </c>
      <c r="AB1815" s="3">
        <f t="shared" si="756"/>
        <v>60059.572699438846</v>
      </c>
      <c r="AC1815" s="3">
        <f t="shared" si="757"/>
        <v>69610.079200224834</v>
      </c>
      <c r="AD1815" s="3">
        <f t="shared" si="758"/>
        <v>7860.0653154478005</v>
      </c>
      <c r="AE1815" s="3">
        <f t="shared" si="759"/>
        <v>266223.88800109766</v>
      </c>
      <c r="AF1815" s="3">
        <f t="shared" si="760"/>
        <v>550830.03568221733</v>
      </c>
      <c r="AG1815" s="3">
        <f t="shared" si="761"/>
        <v>7667269.8108304776</v>
      </c>
      <c r="AH1815" s="3">
        <f t="shared" si="762"/>
        <v>222348.54811138834</v>
      </c>
      <c r="AI1815" s="3">
        <f t="shared" si="763"/>
        <v>922937.33244550508</v>
      </c>
      <c r="AJ1815" s="3">
        <f t="shared" si="764"/>
        <v>29037.996899512389</v>
      </c>
      <c r="AK1815" s="3">
        <f t="shared" si="765"/>
        <v>792877.17020273337</v>
      </c>
      <c r="AL1815" s="3">
        <f t="shared" si="766"/>
        <v>1128633.4518609303</v>
      </c>
      <c r="AM1815" s="3">
        <f t="shared" si="767"/>
        <v>17095.276343912323</v>
      </c>
      <c r="AN1815" s="3">
        <f t="shared" si="768"/>
        <v>92231.936511811276</v>
      </c>
      <c r="AO1815" s="3">
        <f t="shared" si="769"/>
        <v>433367.89028884849</v>
      </c>
      <c r="AP1815" s="3">
        <f t="shared" si="770"/>
        <v>0</v>
      </c>
      <c r="AQ1815" s="3">
        <f t="shared" si="771"/>
        <v>0</v>
      </c>
      <c r="AR1815" s="3">
        <f t="shared" si="772"/>
        <v>0</v>
      </c>
      <c r="AS1815" s="3">
        <f t="shared" si="773"/>
        <v>0</v>
      </c>
      <c r="AT1815" s="3">
        <f t="shared" si="774"/>
        <v>0</v>
      </c>
      <c r="AU1815" s="3">
        <f t="shared" si="775"/>
        <v>0</v>
      </c>
      <c r="AV1815" s="3">
        <f t="shared" si="776"/>
        <v>0</v>
      </c>
      <c r="AW1815" s="3">
        <f t="shared" si="777"/>
        <v>0</v>
      </c>
      <c r="AX1815" s="3">
        <f t="shared" si="780"/>
        <v>12492117.439045431</v>
      </c>
      <c r="AY1815" s="3">
        <f t="shared" si="781"/>
        <v>15</v>
      </c>
      <c r="AZ1815" s="3">
        <f t="shared" si="778"/>
        <v>0</v>
      </c>
      <c r="BA1815" s="3">
        <v>2473792.6832061824</v>
      </c>
      <c r="BB1815">
        <f t="shared" si="782"/>
        <v>0.36280000000000001</v>
      </c>
    </row>
    <row r="1816" spans="1:54">
      <c r="A1816" s="2">
        <v>1815</v>
      </c>
      <c r="B1816">
        <v>13</v>
      </c>
      <c r="C1816" s="3">
        <v>484699.31778324564</v>
      </c>
      <c r="D1816" s="3">
        <v>104921.33809280155</v>
      </c>
      <c r="E1816" s="3">
        <v>39472.000221579059</v>
      </c>
      <c r="F1816" s="3">
        <v>411642.4929033526</v>
      </c>
      <c r="G1816" s="3">
        <v>608986.60951975698</v>
      </c>
      <c r="H1816" s="3">
        <v>1345544.2388844399</v>
      </c>
      <c r="I1816" s="3">
        <v>287170.00199600344</v>
      </c>
      <c r="J1816" s="3">
        <v>73742.893002816476</v>
      </c>
      <c r="K1816" s="3">
        <v>585126.33328583045</v>
      </c>
      <c r="L1816" s="3">
        <v>603879.05429211049</v>
      </c>
      <c r="M1816" s="3">
        <v>44950.526535388366</v>
      </c>
      <c r="N1816" s="3">
        <v>4305278.6183648463</v>
      </c>
      <c r="O1816" s="3">
        <v>129006.74016205141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AA1816" s="3">
        <f t="shared" si="779"/>
        <v>484699.31778324564</v>
      </c>
      <c r="AB1816" s="3">
        <f t="shared" si="756"/>
        <v>104921.33809280155</v>
      </c>
      <c r="AC1816" s="3">
        <f t="shared" si="757"/>
        <v>39472.000221579059</v>
      </c>
      <c r="AD1816" s="3">
        <f t="shared" si="758"/>
        <v>411642.4929033526</v>
      </c>
      <c r="AE1816" s="3">
        <f t="shared" si="759"/>
        <v>608986.60951975698</v>
      </c>
      <c r="AF1816" s="3">
        <f t="shared" si="760"/>
        <v>1345544.2388844399</v>
      </c>
      <c r="AG1816" s="3">
        <f t="shared" si="761"/>
        <v>287170.00199600344</v>
      </c>
      <c r="AH1816" s="3">
        <f t="shared" si="762"/>
        <v>73742.893002816476</v>
      </c>
      <c r="AI1816" s="3">
        <f t="shared" si="763"/>
        <v>585126.33328583045</v>
      </c>
      <c r="AJ1816" s="3">
        <f t="shared" si="764"/>
        <v>603879.05429211049</v>
      </c>
      <c r="AK1816" s="3">
        <f t="shared" si="765"/>
        <v>44950.526535388366</v>
      </c>
      <c r="AL1816" s="3">
        <f t="shared" si="766"/>
        <v>4305278.6183648463</v>
      </c>
      <c r="AM1816" s="3">
        <f t="shared" si="767"/>
        <v>129006.74016205141</v>
      </c>
      <c r="AN1816" s="3">
        <f t="shared" si="768"/>
        <v>0</v>
      </c>
      <c r="AO1816" s="3">
        <f t="shared" si="769"/>
        <v>0</v>
      </c>
      <c r="AP1816" s="3">
        <f t="shared" si="770"/>
        <v>0</v>
      </c>
      <c r="AQ1816" s="3">
        <f t="shared" si="771"/>
        <v>0</v>
      </c>
      <c r="AR1816" s="3">
        <f t="shared" si="772"/>
        <v>0</v>
      </c>
      <c r="AS1816" s="3">
        <f t="shared" si="773"/>
        <v>0</v>
      </c>
      <c r="AT1816" s="3">
        <f t="shared" si="774"/>
        <v>0</v>
      </c>
      <c r="AU1816" s="3">
        <f t="shared" si="775"/>
        <v>0</v>
      </c>
      <c r="AV1816" s="3">
        <f t="shared" si="776"/>
        <v>0</v>
      </c>
      <c r="AW1816" s="3">
        <f t="shared" si="777"/>
        <v>0</v>
      </c>
      <c r="AX1816" s="3">
        <f t="shared" si="780"/>
        <v>9024420.1650442239</v>
      </c>
      <c r="AY1816" s="3">
        <f t="shared" si="781"/>
        <v>13</v>
      </c>
      <c r="AZ1816" s="3">
        <f t="shared" si="778"/>
        <v>0</v>
      </c>
      <c r="BA1816" s="3">
        <v>2474827.4625728582</v>
      </c>
      <c r="BB1816">
        <f t="shared" si="782"/>
        <v>0.36299999999999999</v>
      </c>
    </row>
    <row r="1817" spans="1:54">
      <c r="A1817" s="2">
        <v>1816</v>
      </c>
      <c r="B1817">
        <v>16</v>
      </c>
      <c r="C1817" s="3">
        <v>91328.744480601497</v>
      </c>
      <c r="D1817" s="3">
        <v>28292.034703781996</v>
      </c>
      <c r="E1817" s="3">
        <v>104958.9243151507</v>
      </c>
      <c r="F1817" s="3">
        <v>27951.490399448725</v>
      </c>
      <c r="G1817" s="3">
        <v>124683.29150650204</v>
      </c>
      <c r="H1817" s="3">
        <v>226092.5367684931</v>
      </c>
      <c r="I1817" s="3">
        <v>22636.767802163151</v>
      </c>
      <c r="J1817" s="3">
        <v>534024.95950529107</v>
      </c>
      <c r="K1817" s="3">
        <v>324443.43309885246</v>
      </c>
      <c r="L1817" s="3">
        <v>20180.332334577095</v>
      </c>
      <c r="M1817" s="3">
        <v>19955.272429783101</v>
      </c>
      <c r="N1817" s="3">
        <v>1200020.5550097628</v>
      </c>
      <c r="O1817" s="3">
        <v>11337.92010125758</v>
      </c>
      <c r="P1817" s="3">
        <v>3298.6241877989801</v>
      </c>
      <c r="Q1817" s="3">
        <v>910222.72744265478</v>
      </c>
      <c r="R1817" s="3">
        <v>47776.66184515768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AA1817" s="3">
        <f t="shared" si="779"/>
        <v>91328.744480601497</v>
      </c>
      <c r="AB1817" s="3">
        <f t="shared" si="756"/>
        <v>28292.034703781996</v>
      </c>
      <c r="AC1817" s="3">
        <f t="shared" si="757"/>
        <v>104958.9243151507</v>
      </c>
      <c r="AD1817" s="3">
        <f t="shared" si="758"/>
        <v>27951.490399448725</v>
      </c>
      <c r="AE1817" s="3">
        <f t="shared" si="759"/>
        <v>124683.29150650204</v>
      </c>
      <c r="AF1817" s="3">
        <f t="shared" si="760"/>
        <v>226092.5367684931</v>
      </c>
      <c r="AG1817" s="3">
        <f t="shared" si="761"/>
        <v>22636.767802163151</v>
      </c>
      <c r="AH1817" s="3">
        <f t="shared" si="762"/>
        <v>534024.95950529107</v>
      </c>
      <c r="AI1817" s="3">
        <f t="shared" si="763"/>
        <v>324443.43309885246</v>
      </c>
      <c r="AJ1817" s="3">
        <f t="shared" si="764"/>
        <v>20180.332334577095</v>
      </c>
      <c r="AK1817" s="3">
        <f t="shared" si="765"/>
        <v>19955.272429783101</v>
      </c>
      <c r="AL1817" s="3">
        <f t="shared" si="766"/>
        <v>1200020.5550097628</v>
      </c>
      <c r="AM1817" s="3">
        <f t="shared" si="767"/>
        <v>11337.92010125758</v>
      </c>
      <c r="AN1817" s="3">
        <f t="shared" si="768"/>
        <v>3298.6241877989801</v>
      </c>
      <c r="AO1817" s="3">
        <f t="shared" si="769"/>
        <v>910222.72744265478</v>
      </c>
      <c r="AP1817" s="3">
        <f t="shared" si="770"/>
        <v>47776.66184515768</v>
      </c>
      <c r="AQ1817" s="3">
        <f t="shared" si="771"/>
        <v>0</v>
      </c>
      <c r="AR1817" s="3">
        <f t="shared" si="772"/>
        <v>0</v>
      </c>
      <c r="AS1817" s="3">
        <f t="shared" si="773"/>
        <v>0</v>
      </c>
      <c r="AT1817" s="3">
        <f t="shared" si="774"/>
        <v>0</v>
      </c>
      <c r="AU1817" s="3">
        <f t="shared" si="775"/>
        <v>0</v>
      </c>
      <c r="AV1817" s="3">
        <f t="shared" si="776"/>
        <v>0</v>
      </c>
      <c r="AW1817" s="3">
        <f t="shared" si="777"/>
        <v>0</v>
      </c>
      <c r="AX1817" s="3">
        <f t="shared" si="780"/>
        <v>3697204.2759312768</v>
      </c>
      <c r="AY1817" s="3">
        <f t="shared" si="781"/>
        <v>16</v>
      </c>
      <c r="AZ1817" s="3">
        <f t="shared" si="778"/>
        <v>0</v>
      </c>
      <c r="BA1817" s="3">
        <v>2475401.9074851573</v>
      </c>
      <c r="BB1817">
        <f t="shared" si="782"/>
        <v>0.36320000000000002</v>
      </c>
    </row>
    <row r="1818" spans="1:54">
      <c r="A1818" s="2">
        <v>1817</v>
      </c>
      <c r="B1818">
        <v>18</v>
      </c>
      <c r="C1818" s="3">
        <v>77871.05805992613</v>
      </c>
      <c r="D1818" s="3">
        <v>235811.51061191922</v>
      </c>
      <c r="E1818" s="3">
        <v>1814914.1593403304</v>
      </c>
      <c r="F1818" s="3">
        <v>24546.446770485883</v>
      </c>
      <c r="G1818" s="3">
        <v>779003.71669819567</v>
      </c>
      <c r="H1818" s="3">
        <v>933794.69902506378</v>
      </c>
      <c r="I1818" s="3">
        <v>16930.026803528828</v>
      </c>
      <c r="J1818" s="3">
        <v>267370.87057005212</v>
      </c>
      <c r="K1818" s="3">
        <v>762149.61283130338</v>
      </c>
      <c r="L1818" s="3">
        <v>231878.68984463168</v>
      </c>
      <c r="M1818" s="3">
        <v>241092.53114323557</v>
      </c>
      <c r="N1818" s="3">
        <v>519767.58394207404</v>
      </c>
      <c r="O1818" s="3">
        <v>348961.61827023665</v>
      </c>
      <c r="P1818" s="3">
        <v>63983.060447340365</v>
      </c>
      <c r="Q1818" s="3">
        <v>263323.78008725616</v>
      </c>
      <c r="R1818" s="3">
        <v>23791.099915830113</v>
      </c>
      <c r="S1818" s="3">
        <v>49219.776293014722</v>
      </c>
      <c r="T1818" s="3">
        <v>7556.9094353069595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AA1818" s="3">
        <f t="shared" si="779"/>
        <v>77871.05805992613</v>
      </c>
      <c r="AB1818" s="3">
        <f t="shared" si="756"/>
        <v>235811.51061191922</v>
      </c>
      <c r="AC1818" s="3">
        <f t="shared" si="757"/>
        <v>1814914.1593403304</v>
      </c>
      <c r="AD1818" s="3">
        <f t="shared" si="758"/>
        <v>24546.446770485883</v>
      </c>
      <c r="AE1818" s="3">
        <f t="shared" si="759"/>
        <v>779003.71669819567</v>
      </c>
      <c r="AF1818" s="3">
        <f t="shared" si="760"/>
        <v>933794.69902506378</v>
      </c>
      <c r="AG1818" s="3">
        <f t="shared" si="761"/>
        <v>16930.026803528828</v>
      </c>
      <c r="AH1818" s="3">
        <f t="shared" si="762"/>
        <v>267370.87057005212</v>
      </c>
      <c r="AI1818" s="3">
        <f t="shared" si="763"/>
        <v>762149.61283130338</v>
      </c>
      <c r="AJ1818" s="3">
        <f t="shared" si="764"/>
        <v>231878.68984463168</v>
      </c>
      <c r="AK1818" s="3">
        <f t="shared" si="765"/>
        <v>241092.53114323557</v>
      </c>
      <c r="AL1818" s="3">
        <f t="shared" si="766"/>
        <v>519767.58394207404</v>
      </c>
      <c r="AM1818" s="3">
        <f t="shared" si="767"/>
        <v>348961.61827023665</v>
      </c>
      <c r="AN1818" s="3">
        <f t="shared" si="768"/>
        <v>63983.060447340365</v>
      </c>
      <c r="AO1818" s="3">
        <f t="shared" si="769"/>
        <v>263323.78008725616</v>
      </c>
      <c r="AP1818" s="3">
        <f t="shared" si="770"/>
        <v>23791.099915830113</v>
      </c>
      <c r="AQ1818" s="3">
        <f t="shared" si="771"/>
        <v>49219.776293014722</v>
      </c>
      <c r="AR1818" s="3">
        <f t="shared" si="772"/>
        <v>7556.9094353069595</v>
      </c>
      <c r="AS1818" s="3">
        <f t="shared" si="773"/>
        <v>0</v>
      </c>
      <c r="AT1818" s="3">
        <f t="shared" si="774"/>
        <v>0</v>
      </c>
      <c r="AU1818" s="3">
        <f t="shared" si="775"/>
        <v>0</v>
      </c>
      <c r="AV1818" s="3">
        <f t="shared" si="776"/>
        <v>0</v>
      </c>
      <c r="AW1818" s="3">
        <f t="shared" si="777"/>
        <v>0</v>
      </c>
      <c r="AX1818" s="3">
        <f t="shared" si="780"/>
        <v>6661967.1500897333</v>
      </c>
      <c r="AY1818" s="3">
        <f t="shared" si="781"/>
        <v>18</v>
      </c>
      <c r="AZ1818" s="3">
        <f t="shared" si="778"/>
        <v>0</v>
      </c>
      <c r="BA1818" s="3">
        <v>2475673.3591515315</v>
      </c>
      <c r="BB1818">
        <f t="shared" si="782"/>
        <v>0.3634</v>
      </c>
    </row>
    <row r="1819" spans="1:54">
      <c r="A1819" s="2">
        <v>1818</v>
      </c>
      <c r="B1819">
        <v>14</v>
      </c>
      <c r="C1819" s="3">
        <v>36595.727397316143</v>
      </c>
      <c r="D1819" s="3">
        <v>134371.16186324693</v>
      </c>
      <c r="E1819" s="3">
        <v>124976.83916985005</v>
      </c>
      <c r="F1819" s="3">
        <v>24147.062945051894</v>
      </c>
      <c r="G1819" s="3">
        <v>253753.95851785559</v>
      </c>
      <c r="H1819" s="3">
        <v>39437.754828858007</v>
      </c>
      <c r="I1819" s="3">
        <v>529226.47489444725</v>
      </c>
      <c r="J1819" s="3">
        <v>4610541.7664936753</v>
      </c>
      <c r="K1819" s="3">
        <v>261971.76195750147</v>
      </c>
      <c r="L1819" s="3">
        <v>32473.528651016943</v>
      </c>
      <c r="M1819" s="3">
        <v>543444.34128968313</v>
      </c>
      <c r="N1819" s="3">
        <v>109337.40948706736</v>
      </c>
      <c r="O1819" s="3">
        <v>46204.799880460458</v>
      </c>
      <c r="P1819" s="3">
        <v>91308.210857147336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AA1819" s="3">
        <f t="shared" si="779"/>
        <v>36595.727397316143</v>
      </c>
      <c r="AB1819" s="3">
        <f t="shared" si="756"/>
        <v>134371.16186324693</v>
      </c>
      <c r="AC1819" s="3">
        <f t="shared" si="757"/>
        <v>124976.83916985005</v>
      </c>
      <c r="AD1819" s="3">
        <f t="shared" si="758"/>
        <v>24147.062945051894</v>
      </c>
      <c r="AE1819" s="3">
        <f t="shared" si="759"/>
        <v>253753.95851785559</v>
      </c>
      <c r="AF1819" s="3">
        <f t="shared" si="760"/>
        <v>39437.754828858007</v>
      </c>
      <c r="AG1819" s="3">
        <f t="shared" si="761"/>
        <v>529226.47489444725</v>
      </c>
      <c r="AH1819" s="3">
        <f t="shared" si="762"/>
        <v>4610541.7664936753</v>
      </c>
      <c r="AI1819" s="3">
        <f t="shared" si="763"/>
        <v>261971.76195750147</v>
      </c>
      <c r="AJ1819" s="3">
        <f t="shared" si="764"/>
        <v>32473.528651016943</v>
      </c>
      <c r="AK1819" s="3">
        <f t="shared" si="765"/>
        <v>543444.34128968313</v>
      </c>
      <c r="AL1819" s="3">
        <f t="shared" si="766"/>
        <v>109337.40948706736</v>
      </c>
      <c r="AM1819" s="3">
        <f t="shared" si="767"/>
        <v>46204.799880460458</v>
      </c>
      <c r="AN1819" s="3">
        <f t="shared" si="768"/>
        <v>91308.210857147336</v>
      </c>
      <c r="AO1819" s="3">
        <f t="shared" si="769"/>
        <v>0</v>
      </c>
      <c r="AP1819" s="3">
        <f t="shared" si="770"/>
        <v>0</v>
      </c>
      <c r="AQ1819" s="3">
        <f t="shared" si="771"/>
        <v>0</v>
      </c>
      <c r="AR1819" s="3">
        <f t="shared" si="772"/>
        <v>0</v>
      </c>
      <c r="AS1819" s="3">
        <f t="shared" si="773"/>
        <v>0</v>
      </c>
      <c r="AT1819" s="3">
        <f t="shared" si="774"/>
        <v>0</v>
      </c>
      <c r="AU1819" s="3">
        <f t="shared" si="775"/>
        <v>0</v>
      </c>
      <c r="AV1819" s="3">
        <f t="shared" si="776"/>
        <v>0</v>
      </c>
      <c r="AW1819" s="3">
        <f t="shared" si="777"/>
        <v>0</v>
      </c>
      <c r="AX1819" s="3">
        <f t="shared" si="780"/>
        <v>6837790.7982331784</v>
      </c>
      <c r="AY1819" s="3">
        <f t="shared" si="781"/>
        <v>14</v>
      </c>
      <c r="AZ1819" s="3">
        <f t="shared" si="778"/>
        <v>0</v>
      </c>
      <c r="BA1819" s="3">
        <v>2476152.466201521</v>
      </c>
      <c r="BB1819">
        <f t="shared" si="782"/>
        <v>0.36359999999999998</v>
      </c>
    </row>
    <row r="1820" spans="1:54">
      <c r="A1820" s="2">
        <v>1819</v>
      </c>
      <c r="B1820">
        <v>16</v>
      </c>
      <c r="C1820" s="3">
        <v>137293.63015410982</v>
      </c>
      <c r="D1820" s="3">
        <v>223129.10772610121</v>
      </c>
      <c r="E1820" s="3">
        <v>899863.18022349651</v>
      </c>
      <c r="F1820" s="3">
        <v>3443826.6367436294</v>
      </c>
      <c r="G1820" s="3">
        <v>117665.79007202212</v>
      </c>
      <c r="H1820" s="3">
        <v>33834.229319877515</v>
      </c>
      <c r="I1820" s="3">
        <v>164434.30293175663</v>
      </c>
      <c r="J1820" s="3">
        <v>286566.15546141774</v>
      </c>
      <c r="K1820" s="3">
        <v>119568.70801589354</v>
      </c>
      <c r="L1820" s="3">
        <v>192643.18124292034</v>
      </c>
      <c r="M1820" s="3">
        <v>176610.13792422344</v>
      </c>
      <c r="N1820" s="3">
        <v>202320.02453238543</v>
      </c>
      <c r="O1820" s="3">
        <v>59027.844075899528</v>
      </c>
      <c r="P1820" s="3">
        <v>195048.01143885314</v>
      </c>
      <c r="Q1820" s="3">
        <v>614334.50107414089</v>
      </c>
      <c r="R1820" s="3">
        <v>169530.24479835635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AA1820" s="3">
        <f t="shared" si="779"/>
        <v>137293.63015410982</v>
      </c>
      <c r="AB1820" s="3">
        <f t="shared" si="756"/>
        <v>223129.10772610121</v>
      </c>
      <c r="AC1820" s="3">
        <f t="shared" si="757"/>
        <v>899863.18022349651</v>
      </c>
      <c r="AD1820" s="3">
        <f t="shared" si="758"/>
        <v>3443826.6367436294</v>
      </c>
      <c r="AE1820" s="3">
        <f t="shared" si="759"/>
        <v>117665.79007202212</v>
      </c>
      <c r="AF1820" s="3">
        <f t="shared" si="760"/>
        <v>33834.229319877515</v>
      </c>
      <c r="AG1820" s="3">
        <f t="shared" si="761"/>
        <v>164434.30293175663</v>
      </c>
      <c r="AH1820" s="3">
        <f t="shared" si="762"/>
        <v>286566.15546141774</v>
      </c>
      <c r="AI1820" s="3">
        <f t="shared" si="763"/>
        <v>119568.70801589354</v>
      </c>
      <c r="AJ1820" s="3">
        <f t="shared" si="764"/>
        <v>192643.18124292034</v>
      </c>
      <c r="AK1820" s="3">
        <f t="shared" si="765"/>
        <v>176610.13792422344</v>
      </c>
      <c r="AL1820" s="3">
        <f t="shared" si="766"/>
        <v>202320.02453238543</v>
      </c>
      <c r="AM1820" s="3">
        <f t="shared" si="767"/>
        <v>59027.844075899528</v>
      </c>
      <c r="AN1820" s="3">
        <f t="shared" si="768"/>
        <v>195048.01143885314</v>
      </c>
      <c r="AO1820" s="3">
        <f t="shared" si="769"/>
        <v>614334.50107414089</v>
      </c>
      <c r="AP1820" s="3">
        <f t="shared" si="770"/>
        <v>169530.24479835635</v>
      </c>
      <c r="AQ1820" s="3">
        <f t="shared" si="771"/>
        <v>0</v>
      </c>
      <c r="AR1820" s="3">
        <f t="shared" si="772"/>
        <v>0</v>
      </c>
      <c r="AS1820" s="3">
        <f t="shared" si="773"/>
        <v>0</v>
      </c>
      <c r="AT1820" s="3">
        <f t="shared" si="774"/>
        <v>0</v>
      </c>
      <c r="AU1820" s="3">
        <f t="shared" si="775"/>
        <v>0</v>
      </c>
      <c r="AV1820" s="3">
        <f t="shared" si="776"/>
        <v>0</v>
      </c>
      <c r="AW1820" s="3">
        <f t="shared" si="777"/>
        <v>0</v>
      </c>
      <c r="AX1820" s="3">
        <f t="shared" si="780"/>
        <v>7035695.6857350841</v>
      </c>
      <c r="AY1820" s="3">
        <f t="shared" si="781"/>
        <v>16</v>
      </c>
      <c r="AZ1820" s="3">
        <f t="shared" si="778"/>
        <v>0</v>
      </c>
      <c r="BA1820" s="3">
        <v>2476181.6743157655</v>
      </c>
      <c r="BB1820">
        <f t="shared" si="782"/>
        <v>0.36380000000000001</v>
      </c>
    </row>
    <row r="1821" spans="1:54">
      <c r="A1821" s="2">
        <v>1820</v>
      </c>
      <c r="B1821">
        <v>11</v>
      </c>
      <c r="C1821" s="3">
        <v>805035.31166066893</v>
      </c>
      <c r="D1821" s="3">
        <v>987457.42791758967</v>
      </c>
      <c r="E1821" s="3">
        <v>92286.061535202127</v>
      </c>
      <c r="F1821" s="3">
        <v>523638.64538278518</v>
      </c>
      <c r="G1821" s="3">
        <v>57581.406059790032</v>
      </c>
      <c r="H1821" s="3">
        <v>109065.19575442608</v>
      </c>
      <c r="I1821" s="3">
        <v>203787.55879378307</v>
      </c>
      <c r="J1821" s="3">
        <v>1403487.1267776652</v>
      </c>
      <c r="K1821" s="3">
        <v>103424.37276775227</v>
      </c>
      <c r="L1821" s="3">
        <v>53341.615778924235</v>
      </c>
      <c r="M1821" s="3">
        <v>120600.11758488174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AA1821" s="3">
        <f t="shared" si="779"/>
        <v>805035.31166066893</v>
      </c>
      <c r="AB1821" s="3">
        <f t="shared" si="756"/>
        <v>987457.42791758967</v>
      </c>
      <c r="AC1821" s="3">
        <f t="shared" si="757"/>
        <v>92286.061535202127</v>
      </c>
      <c r="AD1821" s="3">
        <f t="shared" si="758"/>
        <v>523638.64538278518</v>
      </c>
      <c r="AE1821" s="3">
        <f t="shared" si="759"/>
        <v>57581.406059790032</v>
      </c>
      <c r="AF1821" s="3">
        <f t="shared" si="760"/>
        <v>109065.19575442608</v>
      </c>
      <c r="AG1821" s="3">
        <f t="shared" si="761"/>
        <v>203787.55879378307</v>
      </c>
      <c r="AH1821" s="3">
        <f t="shared" si="762"/>
        <v>1403487.1267776652</v>
      </c>
      <c r="AI1821" s="3">
        <f t="shared" si="763"/>
        <v>103424.37276775227</v>
      </c>
      <c r="AJ1821" s="3">
        <f t="shared" si="764"/>
        <v>53341.615778924235</v>
      </c>
      <c r="AK1821" s="3">
        <f t="shared" si="765"/>
        <v>120600.11758488174</v>
      </c>
      <c r="AL1821" s="3">
        <f t="shared" si="766"/>
        <v>0</v>
      </c>
      <c r="AM1821" s="3">
        <f t="shared" si="767"/>
        <v>0</v>
      </c>
      <c r="AN1821" s="3">
        <f t="shared" si="768"/>
        <v>0</v>
      </c>
      <c r="AO1821" s="3">
        <f t="shared" si="769"/>
        <v>0</v>
      </c>
      <c r="AP1821" s="3">
        <f t="shared" si="770"/>
        <v>0</v>
      </c>
      <c r="AQ1821" s="3">
        <f t="shared" si="771"/>
        <v>0</v>
      </c>
      <c r="AR1821" s="3">
        <f t="shared" si="772"/>
        <v>0</v>
      </c>
      <c r="AS1821" s="3">
        <f t="shared" si="773"/>
        <v>0</v>
      </c>
      <c r="AT1821" s="3">
        <f t="shared" si="774"/>
        <v>0</v>
      </c>
      <c r="AU1821" s="3">
        <f t="shared" si="775"/>
        <v>0</v>
      </c>
      <c r="AV1821" s="3">
        <f t="shared" si="776"/>
        <v>0</v>
      </c>
      <c r="AW1821" s="3">
        <f t="shared" si="777"/>
        <v>0</v>
      </c>
      <c r="AX1821" s="3">
        <f t="shared" si="780"/>
        <v>4459704.8400134677</v>
      </c>
      <c r="AY1821" s="3">
        <f t="shared" si="781"/>
        <v>11</v>
      </c>
      <c r="AZ1821" s="3">
        <f t="shared" si="778"/>
        <v>0</v>
      </c>
      <c r="BA1821" s="3">
        <v>2476289.4133098996</v>
      </c>
      <c r="BB1821">
        <f t="shared" si="782"/>
        <v>0.36399999999999999</v>
      </c>
    </row>
    <row r="1822" spans="1:54">
      <c r="A1822" s="2">
        <v>1821</v>
      </c>
      <c r="B1822">
        <v>14</v>
      </c>
      <c r="C1822" s="3">
        <v>18718.235394712985</v>
      </c>
      <c r="D1822" s="3">
        <v>25193.179714766447</v>
      </c>
      <c r="E1822" s="3">
        <v>70454.691476962587</v>
      </c>
      <c r="F1822" s="3">
        <v>362819.97921433666</v>
      </c>
      <c r="G1822" s="3">
        <v>27243.419374004985</v>
      </c>
      <c r="H1822" s="3">
        <v>8762.4742173899886</v>
      </c>
      <c r="I1822" s="3">
        <v>60550.95458993184</v>
      </c>
      <c r="J1822" s="3">
        <v>63366.093881782319</v>
      </c>
      <c r="K1822" s="3">
        <v>225437.90483030438</v>
      </c>
      <c r="L1822" s="3">
        <v>213670.04859673022</v>
      </c>
      <c r="M1822" s="3">
        <v>66437.634318070675</v>
      </c>
      <c r="N1822" s="3">
        <v>173158.94810532284</v>
      </c>
      <c r="O1822" s="3">
        <v>197552.9399641169</v>
      </c>
      <c r="P1822" s="3">
        <v>856.29019728446883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AA1822" s="3">
        <f t="shared" si="779"/>
        <v>18718.235394712985</v>
      </c>
      <c r="AB1822" s="3">
        <f t="shared" si="756"/>
        <v>25193.179714766447</v>
      </c>
      <c r="AC1822" s="3">
        <f t="shared" si="757"/>
        <v>70454.691476962587</v>
      </c>
      <c r="AD1822" s="3">
        <f t="shared" si="758"/>
        <v>362819.97921433666</v>
      </c>
      <c r="AE1822" s="3">
        <f t="shared" si="759"/>
        <v>27243.419374004985</v>
      </c>
      <c r="AF1822" s="3">
        <f t="shared" si="760"/>
        <v>8762.4742173899886</v>
      </c>
      <c r="AG1822" s="3">
        <f t="shared" si="761"/>
        <v>60550.95458993184</v>
      </c>
      <c r="AH1822" s="3">
        <f t="shared" si="762"/>
        <v>63366.093881782319</v>
      </c>
      <c r="AI1822" s="3">
        <f t="shared" si="763"/>
        <v>225437.90483030438</v>
      </c>
      <c r="AJ1822" s="3">
        <f t="shared" si="764"/>
        <v>213670.04859673022</v>
      </c>
      <c r="AK1822" s="3">
        <f t="shared" si="765"/>
        <v>66437.634318070675</v>
      </c>
      <c r="AL1822" s="3">
        <f t="shared" si="766"/>
        <v>173158.94810532284</v>
      </c>
      <c r="AM1822" s="3">
        <f t="shared" si="767"/>
        <v>197552.9399641169</v>
      </c>
      <c r="AN1822" s="3">
        <f t="shared" si="768"/>
        <v>856.29019728446883</v>
      </c>
      <c r="AO1822" s="3">
        <f t="shared" si="769"/>
        <v>0</v>
      </c>
      <c r="AP1822" s="3">
        <f t="shared" si="770"/>
        <v>0</v>
      </c>
      <c r="AQ1822" s="3">
        <f t="shared" si="771"/>
        <v>0</v>
      </c>
      <c r="AR1822" s="3">
        <f t="shared" si="772"/>
        <v>0</v>
      </c>
      <c r="AS1822" s="3">
        <f t="shared" si="773"/>
        <v>0</v>
      </c>
      <c r="AT1822" s="3">
        <f t="shared" si="774"/>
        <v>0</v>
      </c>
      <c r="AU1822" s="3">
        <f t="shared" si="775"/>
        <v>0</v>
      </c>
      <c r="AV1822" s="3">
        <f t="shared" si="776"/>
        <v>0</v>
      </c>
      <c r="AW1822" s="3">
        <f t="shared" si="777"/>
        <v>0</v>
      </c>
      <c r="AX1822" s="3">
        <f t="shared" si="780"/>
        <v>1514222.7938757176</v>
      </c>
      <c r="AY1822" s="3">
        <f t="shared" si="781"/>
        <v>14</v>
      </c>
      <c r="AZ1822" s="3">
        <f t="shared" si="778"/>
        <v>0</v>
      </c>
      <c r="BA1822" s="3">
        <v>2477801.6788828112</v>
      </c>
      <c r="BB1822">
        <f t="shared" si="782"/>
        <v>0.36420000000000002</v>
      </c>
    </row>
    <row r="1823" spans="1:54">
      <c r="A1823" s="2">
        <v>1822</v>
      </c>
      <c r="B1823">
        <v>13</v>
      </c>
      <c r="C1823" s="3">
        <v>783748.03546527238</v>
      </c>
      <c r="D1823" s="3">
        <v>26968.645545131731</v>
      </c>
      <c r="E1823" s="3">
        <v>47775.468370159157</v>
      </c>
      <c r="F1823" s="3">
        <v>344576.17060160055</v>
      </c>
      <c r="G1823" s="3">
        <v>6281603.7423076537</v>
      </c>
      <c r="H1823" s="3">
        <v>495177.42617003841</v>
      </c>
      <c r="I1823" s="3">
        <v>28176898.561695188</v>
      </c>
      <c r="J1823" s="3">
        <v>199127.59083266344</v>
      </c>
      <c r="K1823" s="3">
        <v>38187.326526443911</v>
      </c>
      <c r="L1823" s="3">
        <v>384374.33232210955</v>
      </c>
      <c r="M1823" s="3">
        <v>54916.327778945386</v>
      </c>
      <c r="N1823" s="3">
        <v>1052073.7344917683</v>
      </c>
      <c r="O1823" s="3">
        <v>151727.20454375542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AA1823" s="3">
        <f t="shared" si="779"/>
        <v>783748.03546527238</v>
      </c>
      <c r="AB1823" s="3">
        <f t="shared" si="756"/>
        <v>26968.645545131731</v>
      </c>
      <c r="AC1823" s="3">
        <f t="shared" si="757"/>
        <v>47775.468370159157</v>
      </c>
      <c r="AD1823" s="3">
        <f t="shared" si="758"/>
        <v>344576.17060160055</v>
      </c>
      <c r="AE1823" s="3">
        <f t="shared" si="759"/>
        <v>6281603.7423076537</v>
      </c>
      <c r="AF1823" s="3">
        <f t="shared" si="760"/>
        <v>495177.42617003841</v>
      </c>
      <c r="AG1823" s="3">
        <f t="shared" si="761"/>
        <v>0</v>
      </c>
      <c r="AH1823" s="3">
        <f t="shared" si="762"/>
        <v>199127.59083266344</v>
      </c>
      <c r="AI1823" s="3">
        <f t="shared" si="763"/>
        <v>38187.326526443911</v>
      </c>
      <c r="AJ1823" s="3">
        <f t="shared" si="764"/>
        <v>384374.33232210955</v>
      </c>
      <c r="AK1823" s="3">
        <f t="shared" si="765"/>
        <v>54916.327778945386</v>
      </c>
      <c r="AL1823" s="3">
        <f t="shared" si="766"/>
        <v>1052073.7344917683</v>
      </c>
      <c r="AM1823" s="3">
        <f t="shared" si="767"/>
        <v>151727.20454375542</v>
      </c>
      <c r="AN1823" s="3">
        <f t="shared" si="768"/>
        <v>0</v>
      </c>
      <c r="AO1823" s="3">
        <f t="shared" si="769"/>
        <v>0</v>
      </c>
      <c r="AP1823" s="3">
        <f t="shared" si="770"/>
        <v>0</v>
      </c>
      <c r="AQ1823" s="3">
        <f t="shared" si="771"/>
        <v>0</v>
      </c>
      <c r="AR1823" s="3">
        <f t="shared" si="772"/>
        <v>0</v>
      </c>
      <c r="AS1823" s="3">
        <f t="shared" si="773"/>
        <v>0</v>
      </c>
      <c r="AT1823" s="3">
        <f t="shared" si="774"/>
        <v>0</v>
      </c>
      <c r="AU1823" s="3">
        <f t="shared" si="775"/>
        <v>0</v>
      </c>
      <c r="AV1823" s="3">
        <f t="shared" si="776"/>
        <v>0</v>
      </c>
      <c r="AW1823" s="3">
        <f t="shared" si="777"/>
        <v>0</v>
      </c>
      <c r="AX1823" s="3">
        <f t="shared" si="780"/>
        <v>9860256.0049555432</v>
      </c>
      <c r="AY1823" s="3">
        <f t="shared" si="781"/>
        <v>13</v>
      </c>
      <c r="AZ1823" s="3">
        <f t="shared" si="778"/>
        <v>0</v>
      </c>
      <c r="BA1823" s="3">
        <v>2478157.1912162527</v>
      </c>
      <c r="BB1823">
        <f t="shared" si="782"/>
        <v>0.3644</v>
      </c>
    </row>
    <row r="1824" spans="1:54">
      <c r="A1824" s="2">
        <v>1823</v>
      </c>
      <c r="B1824">
        <v>18</v>
      </c>
      <c r="C1824" s="3">
        <v>399323.94469859311</v>
      </c>
      <c r="D1824" s="3">
        <v>1698325.0103978713</v>
      </c>
      <c r="E1824" s="3">
        <v>696375.02288626996</v>
      </c>
      <c r="F1824" s="3">
        <v>26958.85707359773</v>
      </c>
      <c r="G1824" s="3">
        <v>94966.974935134247</v>
      </c>
      <c r="H1824" s="3">
        <v>290427.5823603787</v>
      </c>
      <c r="I1824" s="3">
        <v>32660.507749897984</v>
      </c>
      <c r="J1824" s="3">
        <v>47351.989498100149</v>
      </c>
      <c r="K1824" s="3">
        <v>21776.691095400271</v>
      </c>
      <c r="L1824" s="3">
        <v>83509.469453069527</v>
      </c>
      <c r="M1824" s="3">
        <v>1035204.5006175631</v>
      </c>
      <c r="N1824" s="3">
        <v>1490544.2247716861</v>
      </c>
      <c r="O1824" s="3">
        <v>447037.53641970962</v>
      </c>
      <c r="P1824" s="3">
        <v>146115.94290281271</v>
      </c>
      <c r="Q1824" s="3">
        <v>34795.915734726877</v>
      </c>
      <c r="R1824" s="3">
        <v>51228.589426031336</v>
      </c>
      <c r="S1824" s="3">
        <v>1642485.5865501706</v>
      </c>
      <c r="T1824" s="3">
        <v>412382.03222516901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AA1824" s="3">
        <f t="shared" si="779"/>
        <v>399323.94469859311</v>
      </c>
      <c r="AB1824" s="3">
        <f t="shared" si="756"/>
        <v>1698325.0103978713</v>
      </c>
      <c r="AC1824" s="3">
        <f t="shared" si="757"/>
        <v>696375.02288626996</v>
      </c>
      <c r="AD1824" s="3">
        <f t="shared" si="758"/>
        <v>26958.85707359773</v>
      </c>
      <c r="AE1824" s="3">
        <f t="shared" si="759"/>
        <v>94966.974935134247</v>
      </c>
      <c r="AF1824" s="3">
        <f t="shared" si="760"/>
        <v>290427.5823603787</v>
      </c>
      <c r="AG1824" s="3">
        <f t="shared" si="761"/>
        <v>32660.507749897984</v>
      </c>
      <c r="AH1824" s="3">
        <f t="shared" si="762"/>
        <v>47351.989498100149</v>
      </c>
      <c r="AI1824" s="3">
        <f t="shared" si="763"/>
        <v>21776.691095400271</v>
      </c>
      <c r="AJ1824" s="3">
        <f t="shared" si="764"/>
        <v>83509.469453069527</v>
      </c>
      <c r="AK1824" s="3">
        <f t="shared" si="765"/>
        <v>1035204.5006175631</v>
      </c>
      <c r="AL1824" s="3">
        <f t="shared" si="766"/>
        <v>1490544.2247716861</v>
      </c>
      <c r="AM1824" s="3">
        <f t="shared" si="767"/>
        <v>447037.53641970962</v>
      </c>
      <c r="AN1824" s="3">
        <f t="shared" si="768"/>
        <v>146115.94290281271</v>
      </c>
      <c r="AO1824" s="3">
        <f t="shared" si="769"/>
        <v>34795.915734726877</v>
      </c>
      <c r="AP1824" s="3">
        <f t="shared" si="770"/>
        <v>51228.589426031336</v>
      </c>
      <c r="AQ1824" s="3">
        <f t="shared" si="771"/>
        <v>1642485.5865501706</v>
      </c>
      <c r="AR1824" s="3">
        <f t="shared" si="772"/>
        <v>412382.03222516901</v>
      </c>
      <c r="AS1824" s="3">
        <f t="shared" si="773"/>
        <v>0</v>
      </c>
      <c r="AT1824" s="3">
        <f t="shared" si="774"/>
        <v>0</v>
      </c>
      <c r="AU1824" s="3">
        <f t="shared" si="775"/>
        <v>0</v>
      </c>
      <c r="AV1824" s="3">
        <f t="shared" si="776"/>
        <v>0</v>
      </c>
      <c r="AW1824" s="3">
        <f t="shared" si="777"/>
        <v>0</v>
      </c>
      <c r="AX1824" s="3">
        <f t="shared" si="780"/>
        <v>8651470.3787961807</v>
      </c>
      <c r="AY1824" s="3">
        <f t="shared" si="781"/>
        <v>18</v>
      </c>
      <c r="AZ1824" s="3">
        <f t="shared" si="778"/>
        <v>0</v>
      </c>
      <c r="BA1824" s="3">
        <v>2478942.6245972114</v>
      </c>
      <c r="BB1824">
        <f t="shared" si="782"/>
        <v>0.36459999999999998</v>
      </c>
    </row>
    <row r="1825" spans="1:54">
      <c r="A1825" s="2">
        <v>1824</v>
      </c>
      <c r="B1825">
        <v>17</v>
      </c>
      <c r="C1825" s="3">
        <v>110947.45339493654</v>
      </c>
      <c r="D1825" s="3">
        <v>35438.821730483585</v>
      </c>
      <c r="E1825" s="3">
        <v>67417.072201768126</v>
      </c>
      <c r="F1825" s="3">
        <v>20219.51138989806</v>
      </c>
      <c r="G1825" s="3">
        <v>53203.329196698855</v>
      </c>
      <c r="H1825" s="3">
        <v>55405.208763571107</v>
      </c>
      <c r="I1825" s="3">
        <v>14948.078553311736</v>
      </c>
      <c r="J1825" s="3">
        <v>73654.262857342299</v>
      </c>
      <c r="K1825" s="3">
        <v>1230955.8004454186</v>
      </c>
      <c r="L1825" s="3">
        <v>151213.79645307185</v>
      </c>
      <c r="M1825" s="3">
        <v>307223.26151619566</v>
      </c>
      <c r="N1825" s="3">
        <v>31273.967917609203</v>
      </c>
      <c r="O1825" s="3">
        <v>33947.603636716551</v>
      </c>
      <c r="P1825" s="3">
        <v>82222.108721304976</v>
      </c>
      <c r="Q1825" s="3">
        <v>27687.402795618826</v>
      </c>
      <c r="R1825" s="3">
        <v>513330.69395779574</v>
      </c>
      <c r="S1825" s="3">
        <v>1463102.9943665252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AA1825" s="3">
        <f t="shared" si="779"/>
        <v>110947.45339493654</v>
      </c>
      <c r="AB1825" s="3">
        <f t="shared" si="756"/>
        <v>35438.821730483585</v>
      </c>
      <c r="AC1825" s="3">
        <f t="shared" si="757"/>
        <v>67417.072201768126</v>
      </c>
      <c r="AD1825" s="3">
        <f t="shared" si="758"/>
        <v>20219.51138989806</v>
      </c>
      <c r="AE1825" s="3">
        <f t="shared" si="759"/>
        <v>53203.329196698855</v>
      </c>
      <c r="AF1825" s="3">
        <f t="shared" si="760"/>
        <v>55405.208763571107</v>
      </c>
      <c r="AG1825" s="3">
        <f t="shared" si="761"/>
        <v>14948.078553311736</v>
      </c>
      <c r="AH1825" s="3">
        <f t="shared" si="762"/>
        <v>73654.262857342299</v>
      </c>
      <c r="AI1825" s="3">
        <f t="shared" si="763"/>
        <v>1230955.8004454186</v>
      </c>
      <c r="AJ1825" s="3">
        <f t="shared" si="764"/>
        <v>151213.79645307185</v>
      </c>
      <c r="AK1825" s="3">
        <f t="shared" si="765"/>
        <v>307223.26151619566</v>
      </c>
      <c r="AL1825" s="3">
        <f t="shared" si="766"/>
        <v>31273.967917609203</v>
      </c>
      <c r="AM1825" s="3">
        <f t="shared" si="767"/>
        <v>33947.603636716551</v>
      </c>
      <c r="AN1825" s="3">
        <f t="shared" si="768"/>
        <v>82222.108721304976</v>
      </c>
      <c r="AO1825" s="3">
        <f t="shared" si="769"/>
        <v>27687.402795618826</v>
      </c>
      <c r="AP1825" s="3">
        <f t="shared" si="770"/>
        <v>513330.69395779574</v>
      </c>
      <c r="AQ1825" s="3">
        <f t="shared" si="771"/>
        <v>1463102.9943665252</v>
      </c>
      <c r="AR1825" s="3">
        <f t="shared" si="772"/>
        <v>0</v>
      </c>
      <c r="AS1825" s="3">
        <f t="shared" si="773"/>
        <v>0</v>
      </c>
      <c r="AT1825" s="3">
        <f t="shared" si="774"/>
        <v>0</v>
      </c>
      <c r="AU1825" s="3">
        <f t="shared" si="775"/>
        <v>0</v>
      </c>
      <c r="AV1825" s="3">
        <f t="shared" si="776"/>
        <v>0</v>
      </c>
      <c r="AW1825" s="3">
        <f t="shared" si="777"/>
        <v>0</v>
      </c>
      <c r="AX1825" s="3">
        <f t="shared" si="780"/>
        <v>4272191.3678982668</v>
      </c>
      <c r="AY1825" s="3">
        <f t="shared" si="781"/>
        <v>17</v>
      </c>
      <c r="AZ1825" s="3">
        <f t="shared" si="778"/>
        <v>0</v>
      </c>
      <c r="BA1825" s="3">
        <v>2479006.7556127002</v>
      </c>
      <c r="BB1825">
        <f t="shared" si="782"/>
        <v>0.36480000000000001</v>
      </c>
    </row>
    <row r="1826" spans="1:54">
      <c r="A1826" s="2">
        <v>1825</v>
      </c>
      <c r="B1826">
        <v>18</v>
      </c>
      <c r="C1826" s="3">
        <v>369221.24464909587</v>
      </c>
      <c r="D1826" s="3">
        <v>159530.41768104621</v>
      </c>
      <c r="E1826" s="3">
        <v>24168.989336681301</v>
      </c>
      <c r="F1826" s="3">
        <v>188409.18005471755</v>
      </c>
      <c r="G1826" s="3">
        <v>32443.701929905445</v>
      </c>
      <c r="H1826" s="3">
        <v>928535.04005917278</v>
      </c>
      <c r="I1826" s="3">
        <v>20607.020324506302</v>
      </c>
      <c r="J1826" s="3">
        <v>922116.76930555725</v>
      </c>
      <c r="K1826" s="3">
        <v>26163.814449256981</v>
      </c>
      <c r="L1826" s="3">
        <v>13866.050721288004</v>
      </c>
      <c r="M1826" s="3">
        <v>33958.615159705412</v>
      </c>
      <c r="N1826" s="3">
        <v>259156.55596087291</v>
      </c>
      <c r="O1826" s="3">
        <v>310612.65059017565</v>
      </c>
      <c r="P1826" s="3">
        <v>163991.11554058455</v>
      </c>
      <c r="Q1826" s="3">
        <v>29269.276830990573</v>
      </c>
      <c r="R1826" s="3">
        <v>15551.612350853291</v>
      </c>
      <c r="S1826" s="3">
        <v>269365.98806360655</v>
      </c>
      <c r="T1826" s="3">
        <v>38592.117256765952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AA1826" s="3">
        <f t="shared" si="779"/>
        <v>369221.24464909587</v>
      </c>
      <c r="AB1826" s="3">
        <f t="shared" si="756"/>
        <v>159530.41768104621</v>
      </c>
      <c r="AC1826" s="3">
        <f t="shared" si="757"/>
        <v>24168.989336681301</v>
      </c>
      <c r="AD1826" s="3">
        <f t="shared" si="758"/>
        <v>188409.18005471755</v>
      </c>
      <c r="AE1826" s="3">
        <f t="shared" si="759"/>
        <v>32443.701929905445</v>
      </c>
      <c r="AF1826" s="3">
        <f t="shared" si="760"/>
        <v>928535.04005917278</v>
      </c>
      <c r="AG1826" s="3">
        <f t="shared" si="761"/>
        <v>20607.020324506302</v>
      </c>
      <c r="AH1826" s="3">
        <f t="shared" si="762"/>
        <v>922116.76930555725</v>
      </c>
      <c r="AI1826" s="3">
        <f t="shared" si="763"/>
        <v>26163.814449256981</v>
      </c>
      <c r="AJ1826" s="3">
        <f t="shared" si="764"/>
        <v>13866.050721288004</v>
      </c>
      <c r="AK1826" s="3">
        <f t="shared" si="765"/>
        <v>33958.615159705412</v>
      </c>
      <c r="AL1826" s="3">
        <f t="shared" si="766"/>
        <v>259156.55596087291</v>
      </c>
      <c r="AM1826" s="3">
        <f t="shared" si="767"/>
        <v>310612.65059017565</v>
      </c>
      <c r="AN1826" s="3">
        <f t="shared" si="768"/>
        <v>163991.11554058455</v>
      </c>
      <c r="AO1826" s="3">
        <f t="shared" si="769"/>
        <v>29269.276830990573</v>
      </c>
      <c r="AP1826" s="3">
        <f t="shared" si="770"/>
        <v>15551.612350853291</v>
      </c>
      <c r="AQ1826" s="3">
        <f t="shared" si="771"/>
        <v>269365.98806360655</v>
      </c>
      <c r="AR1826" s="3">
        <f t="shared" si="772"/>
        <v>38592.117256765952</v>
      </c>
      <c r="AS1826" s="3">
        <f t="shared" si="773"/>
        <v>0</v>
      </c>
      <c r="AT1826" s="3">
        <f t="shared" si="774"/>
        <v>0</v>
      </c>
      <c r="AU1826" s="3">
        <f t="shared" si="775"/>
        <v>0</v>
      </c>
      <c r="AV1826" s="3">
        <f t="shared" si="776"/>
        <v>0</v>
      </c>
      <c r="AW1826" s="3">
        <f t="shared" si="777"/>
        <v>0</v>
      </c>
      <c r="AX1826" s="3">
        <f t="shared" si="780"/>
        <v>3805560.1602647826</v>
      </c>
      <c r="AY1826" s="3">
        <f t="shared" si="781"/>
        <v>18</v>
      </c>
      <c r="AZ1826" s="3">
        <f t="shared" si="778"/>
        <v>0</v>
      </c>
      <c r="BA1826" s="3">
        <v>2479459.6082964176</v>
      </c>
      <c r="BB1826">
        <f t="shared" si="782"/>
        <v>0.36499999999999999</v>
      </c>
    </row>
    <row r="1827" spans="1:54">
      <c r="A1827" s="2">
        <v>1826</v>
      </c>
      <c r="B1827">
        <v>12</v>
      </c>
      <c r="C1827" s="3">
        <v>244843.41099714892</v>
      </c>
      <c r="D1827" s="3">
        <v>360236.83188855025</v>
      </c>
      <c r="E1827" s="3">
        <v>656996.59484661894</v>
      </c>
      <c r="F1827" s="3">
        <v>302885.55222968757</v>
      </c>
      <c r="G1827" s="3">
        <v>6474553.1015354525</v>
      </c>
      <c r="H1827" s="3">
        <v>80680.75662368974</v>
      </c>
      <c r="I1827" s="3">
        <v>647450.50325730536</v>
      </c>
      <c r="J1827" s="3">
        <v>353444.17345293763</v>
      </c>
      <c r="K1827" s="3">
        <v>47089.022887305888</v>
      </c>
      <c r="L1827" s="3">
        <v>108484.50118631028</v>
      </c>
      <c r="M1827" s="3">
        <v>115240.28646528101</v>
      </c>
      <c r="N1827" s="3">
        <v>675763.42152477894</v>
      </c>
      <c r="O1827" s="3">
        <v>0</v>
      </c>
      <c r="P1827" s="3">
        <v>0</v>
      </c>
      <c r="Q1827" s="3">
        <v>0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AA1827" s="3">
        <f t="shared" si="779"/>
        <v>244843.41099714892</v>
      </c>
      <c r="AB1827" s="3">
        <f t="shared" si="756"/>
        <v>360236.83188855025</v>
      </c>
      <c r="AC1827" s="3">
        <f t="shared" si="757"/>
        <v>656996.59484661894</v>
      </c>
      <c r="AD1827" s="3">
        <f t="shared" si="758"/>
        <v>302885.55222968757</v>
      </c>
      <c r="AE1827" s="3">
        <f t="shared" si="759"/>
        <v>6474553.1015354525</v>
      </c>
      <c r="AF1827" s="3">
        <f t="shared" si="760"/>
        <v>80680.75662368974</v>
      </c>
      <c r="AG1827" s="3">
        <f t="shared" si="761"/>
        <v>647450.50325730536</v>
      </c>
      <c r="AH1827" s="3">
        <f t="shared" si="762"/>
        <v>353444.17345293763</v>
      </c>
      <c r="AI1827" s="3">
        <f t="shared" si="763"/>
        <v>47089.022887305888</v>
      </c>
      <c r="AJ1827" s="3">
        <f t="shared" si="764"/>
        <v>108484.50118631028</v>
      </c>
      <c r="AK1827" s="3">
        <f t="shared" si="765"/>
        <v>115240.28646528101</v>
      </c>
      <c r="AL1827" s="3">
        <f t="shared" si="766"/>
        <v>675763.42152477894</v>
      </c>
      <c r="AM1827" s="3">
        <f t="shared" si="767"/>
        <v>0</v>
      </c>
      <c r="AN1827" s="3">
        <f t="shared" si="768"/>
        <v>0</v>
      </c>
      <c r="AO1827" s="3">
        <f t="shared" si="769"/>
        <v>0</v>
      </c>
      <c r="AP1827" s="3">
        <f t="shared" si="770"/>
        <v>0</v>
      </c>
      <c r="AQ1827" s="3">
        <f t="shared" si="771"/>
        <v>0</v>
      </c>
      <c r="AR1827" s="3">
        <f t="shared" si="772"/>
        <v>0</v>
      </c>
      <c r="AS1827" s="3">
        <f t="shared" si="773"/>
        <v>0</v>
      </c>
      <c r="AT1827" s="3">
        <f t="shared" si="774"/>
        <v>0</v>
      </c>
      <c r="AU1827" s="3">
        <f t="shared" si="775"/>
        <v>0</v>
      </c>
      <c r="AV1827" s="3">
        <f t="shared" si="776"/>
        <v>0</v>
      </c>
      <c r="AW1827" s="3">
        <f t="shared" si="777"/>
        <v>0</v>
      </c>
      <c r="AX1827" s="3">
        <f t="shared" si="780"/>
        <v>10067668.156895068</v>
      </c>
      <c r="AY1827" s="3">
        <f t="shared" si="781"/>
        <v>12</v>
      </c>
      <c r="AZ1827" s="3">
        <f t="shared" si="778"/>
        <v>0</v>
      </c>
      <c r="BA1827" s="3">
        <v>2480366.9571295003</v>
      </c>
      <c r="BB1827">
        <f t="shared" si="782"/>
        <v>0.36520000000000002</v>
      </c>
    </row>
    <row r="1828" spans="1:54">
      <c r="A1828" s="2">
        <v>1827</v>
      </c>
      <c r="B1828">
        <v>14</v>
      </c>
      <c r="C1828" s="3">
        <v>667868.73056652735</v>
      </c>
      <c r="D1828" s="3">
        <v>170762.70850919015</v>
      </c>
      <c r="E1828" s="3">
        <v>130036.86169574512</v>
      </c>
      <c r="F1828" s="3">
        <v>94608.833083891848</v>
      </c>
      <c r="G1828" s="3">
        <v>5103.6816260741089</v>
      </c>
      <c r="H1828" s="3">
        <v>269979.31638008764</v>
      </c>
      <c r="I1828" s="3">
        <v>48191.568426419472</v>
      </c>
      <c r="J1828" s="3">
        <v>39532.188937578008</v>
      </c>
      <c r="K1828" s="3">
        <v>512692.67549768108</v>
      </c>
      <c r="L1828" s="3">
        <v>257519.71858415526</v>
      </c>
      <c r="M1828" s="3">
        <v>35607.547641690653</v>
      </c>
      <c r="N1828" s="3">
        <v>27041.83104846234</v>
      </c>
      <c r="O1828" s="3">
        <v>692694.41100422537</v>
      </c>
      <c r="P1828" s="3">
        <v>158085.46011112985</v>
      </c>
      <c r="Q1828" s="3">
        <v>0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AA1828" s="3">
        <f t="shared" si="779"/>
        <v>667868.73056652735</v>
      </c>
      <c r="AB1828" s="3">
        <f t="shared" si="756"/>
        <v>170762.70850919015</v>
      </c>
      <c r="AC1828" s="3">
        <f t="shared" si="757"/>
        <v>130036.86169574512</v>
      </c>
      <c r="AD1828" s="3">
        <f t="shared" si="758"/>
        <v>94608.833083891848</v>
      </c>
      <c r="AE1828" s="3">
        <f t="shared" si="759"/>
        <v>5103.6816260741089</v>
      </c>
      <c r="AF1828" s="3">
        <f t="shared" si="760"/>
        <v>269979.31638008764</v>
      </c>
      <c r="AG1828" s="3">
        <f t="shared" si="761"/>
        <v>48191.568426419472</v>
      </c>
      <c r="AH1828" s="3">
        <f t="shared" si="762"/>
        <v>39532.188937578008</v>
      </c>
      <c r="AI1828" s="3">
        <f t="shared" si="763"/>
        <v>512692.67549768108</v>
      </c>
      <c r="AJ1828" s="3">
        <f t="shared" si="764"/>
        <v>257519.71858415526</v>
      </c>
      <c r="AK1828" s="3">
        <f t="shared" si="765"/>
        <v>35607.547641690653</v>
      </c>
      <c r="AL1828" s="3">
        <f t="shared" si="766"/>
        <v>27041.83104846234</v>
      </c>
      <c r="AM1828" s="3">
        <f t="shared" si="767"/>
        <v>692694.41100422537</v>
      </c>
      <c r="AN1828" s="3">
        <f t="shared" si="768"/>
        <v>158085.46011112985</v>
      </c>
      <c r="AO1828" s="3">
        <f t="shared" si="769"/>
        <v>0</v>
      </c>
      <c r="AP1828" s="3">
        <f t="shared" si="770"/>
        <v>0</v>
      </c>
      <c r="AQ1828" s="3">
        <f t="shared" si="771"/>
        <v>0</v>
      </c>
      <c r="AR1828" s="3">
        <f t="shared" si="772"/>
        <v>0</v>
      </c>
      <c r="AS1828" s="3">
        <f t="shared" si="773"/>
        <v>0</v>
      </c>
      <c r="AT1828" s="3">
        <f t="shared" si="774"/>
        <v>0</v>
      </c>
      <c r="AU1828" s="3">
        <f t="shared" si="775"/>
        <v>0</v>
      </c>
      <c r="AV1828" s="3">
        <f t="shared" si="776"/>
        <v>0</v>
      </c>
      <c r="AW1828" s="3">
        <f t="shared" si="777"/>
        <v>0</v>
      </c>
      <c r="AX1828" s="3">
        <f t="shared" si="780"/>
        <v>3109725.5331128589</v>
      </c>
      <c r="AY1828" s="3">
        <f t="shared" si="781"/>
        <v>14</v>
      </c>
      <c r="AZ1828" s="3">
        <f t="shared" si="778"/>
        <v>0</v>
      </c>
      <c r="BA1828" s="3">
        <v>2481415.5864363937</v>
      </c>
      <c r="BB1828">
        <f t="shared" si="782"/>
        <v>0.3654</v>
      </c>
    </row>
    <row r="1829" spans="1:54">
      <c r="A1829" s="2">
        <v>1828</v>
      </c>
      <c r="B1829">
        <v>18</v>
      </c>
      <c r="C1829" s="3">
        <v>6566.8531096558718</v>
      </c>
      <c r="D1829" s="3">
        <v>39538.416098414222</v>
      </c>
      <c r="E1829" s="3">
        <v>4306.6606176743035</v>
      </c>
      <c r="F1829" s="3">
        <v>108510.49388725073</v>
      </c>
      <c r="G1829" s="3">
        <v>56020.990922720754</v>
      </c>
      <c r="H1829" s="3">
        <v>27875.069658348177</v>
      </c>
      <c r="I1829" s="3">
        <v>315588.61629474687</v>
      </c>
      <c r="J1829" s="3">
        <v>77508.249486658024</v>
      </c>
      <c r="K1829" s="3">
        <v>217228.35909364719</v>
      </c>
      <c r="L1829" s="3">
        <v>182393.24238087784</v>
      </c>
      <c r="M1829" s="3">
        <v>898255.91693612421</v>
      </c>
      <c r="N1829" s="3">
        <v>629969.94571540575</v>
      </c>
      <c r="O1829" s="3">
        <v>74788.189177114196</v>
      </c>
      <c r="P1829" s="3">
        <v>5525.7238837963578</v>
      </c>
      <c r="Q1829" s="3">
        <v>19257.384722341365</v>
      </c>
      <c r="R1829" s="3">
        <v>18962.268532060218</v>
      </c>
      <c r="S1829" s="3">
        <v>900342.89347650739</v>
      </c>
      <c r="T1829" s="3">
        <v>58567.424299756181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AA1829" s="3">
        <f t="shared" si="779"/>
        <v>6566.8531096558718</v>
      </c>
      <c r="AB1829" s="3">
        <f t="shared" si="756"/>
        <v>39538.416098414222</v>
      </c>
      <c r="AC1829" s="3">
        <f t="shared" si="757"/>
        <v>4306.6606176743035</v>
      </c>
      <c r="AD1829" s="3">
        <f t="shared" si="758"/>
        <v>108510.49388725073</v>
      </c>
      <c r="AE1829" s="3">
        <f t="shared" si="759"/>
        <v>56020.990922720754</v>
      </c>
      <c r="AF1829" s="3">
        <f t="shared" si="760"/>
        <v>27875.069658348177</v>
      </c>
      <c r="AG1829" s="3">
        <f t="shared" si="761"/>
        <v>315588.61629474687</v>
      </c>
      <c r="AH1829" s="3">
        <f t="shared" si="762"/>
        <v>77508.249486658024</v>
      </c>
      <c r="AI1829" s="3">
        <f t="shared" si="763"/>
        <v>217228.35909364719</v>
      </c>
      <c r="AJ1829" s="3">
        <f t="shared" si="764"/>
        <v>182393.24238087784</v>
      </c>
      <c r="AK1829" s="3">
        <f t="shared" si="765"/>
        <v>898255.91693612421</v>
      </c>
      <c r="AL1829" s="3">
        <f t="shared" si="766"/>
        <v>629969.94571540575</v>
      </c>
      <c r="AM1829" s="3">
        <f t="shared" si="767"/>
        <v>74788.189177114196</v>
      </c>
      <c r="AN1829" s="3">
        <f t="shared" si="768"/>
        <v>5525.7238837963578</v>
      </c>
      <c r="AO1829" s="3">
        <f t="shared" si="769"/>
        <v>19257.384722341365</v>
      </c>
      <c r="AP1829" s="3">
        <f t="shared" si="770"/>
        <v>18962.268532060218</v>
      </c>
      <c r="AQ1829" s="3">
        <f t="shared" si="771"/>
        <v>900342.89347650739</v>
      </c>
      <c r="AR1829" s="3">
        <f t="shared" si="772"/>
        <v>58567.424299756181</v>
      </c>
      <c r="AS1829" s="3">
        <f t="shared" si="773"/>
        <v>0</v>
      </c>
      <c r="AT1829" s="3">
        <f t="shared" si="774"/>
        <v>0</v>
      </c>
      <c r="AU1829" s="3">
        <f t="shared" si="775"/>
        <v>0</v>
      </c>
      <c r="AV1829" s="3">
        <f t="shared" si="776"/>
        <v>0</v>
      </c>
      <c r="AW1829" s="3">
        <f t="shared" si="777"/>
        <v>0</v>
      </c>
      <c r="AX1829" s="3">
        <f t="shared" si="780"/>
        <v>3641206.6982930992</v>
      </c>
      <c r="AY1829" s="3">
        <f t="shared" si="781"/>
        <v>18</v>
      </c>
      <c r="AZ1829" s="3">
        <f t="shared" si="778"/>
        <v>0</v>
      </c>
      <c r="BA1829" s="3">
        <v>2481580.5495631336</v>
      </c>
      <c r="BB1829">
        <f t="shared" si="782"/>
        <v>0.36559999999999998</v>
      </c>
    </row>
    <row r="1830" spans="1:54">
      <c r="A1830" s="2">
        <v>1829</v>
      </c>
      <c r="B1830">
        <v>18</v>
      </c>
      <c r="C1830" s="3">
        <v>788235.40122846141</v>
      </c>
      <c r="D1830" s="3">
        <v>24254.364008026048</v>
      </c>
      <c r="E1830" s="3">
        <v>46372.711658354514</v>
      </c>
      <c r="F1830" s="3">
        <v>220315.67009622324</v>
      </c>
      <c r="G1830" s="3">
        <v>84836.17891882862</v>
      </c>
      <c r="H1830" s="3">
        <v>335075.74523028557</v>
      </c>
      <c r="I1830" s="3">
        <v>23459.481466370165</v>
      </c>
      <c r="J1830" s="3">
        <v>99478.806297618328</v>
      </c>
      <c r="K1830" s="3">
        <v>49421.207940816646</v>
      </c>
      <c r="L1830" s="3">
        <v>351417.9154887601</v>
      </c>
      <c r="M1830" s="3">
        <v>41130.417317817555</v>
      </c>
      <c r="N1830" s="3">
        <v>482998.18938561366</v>
      </c>
      <c r="O1830" s="3">
        <v>1559.3920292650455</v>
      </c>
      <c r="P1830" s="3">
        <v>784821.05762421351</v>
      </c>
      <c r="Q1830" s="3">
        <v>957938.42839714955</v>
      </c>
      <c r="R1830" s="3">
        <v>55918.241857904104</v>
      </c>
      <c r="S1830" s="3">
        <v>2037.8479954324957</v>
      </c>
      <c r="T1830" s="3">
        <v>197745.44644636623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AA1830" s="3">
        <f t="shared" si="779"/>
        <v>788235.40122846141</v>
      </c>
      <c r="AB1830" s="3">
        <f t="shared" si="756"/>
        <v>24254.364008026048</v>
      </c>
      <c r="AC1830" s="3">
        <f t="shared" si="757"/>
        <v>46372.711658354514</v>
      </c>
      <c r="AD1830" s="3">
        <f t="shared" si="758"/>
        <v>220315.67009622324</v>
      </c>
      <c r="AE1830" s="3">
        <f t="shared" si="759"/>
        <v>84836.17891882862</v>
      </c>
      <c r="AF1830" s="3">
        <f t="shared" si="760"/>
        <v>335075.74523028557</v>
      </c>
      <c r="AG1830" s="3">
        <f t="shared" si="761"/>
        <v>23459.481466370165</v>
      </c>
      <c r="AH1830" s="3">
        <f t="shared" si="762"/>
        <v>99478.806297618328</v>
      </c>
      <c r="AI1830" s="3">
        <f t="shared" si="763"/>
        <v>49421.207940816646</v>
      </c>
      <c r="AJ1830" s="3">
        <f t="shared" si="764"/>
        <v>351417.9154887601</v>
      </c>
      <c r="AK1830" s="3">
        <f t="shared" si="765"/>
        <v>41130.417317817555</v>
      </c>
      <c r="AL1830" s="3">
        <f t="shared" si="766"/>
        <v>482998.18938561366</v>
      </c>
      <c r="AM1830" s="3">
        <f t="shared" si="767"/>
        <v>1559.3920292650455</v>
      </c>
      <c r="AN1830" s="3">
        <f t="shared" si="768"/>
        <v>784821.05762421351</v>
      </c>
      <c r="AO1830" s="3">
        <f t="shared" si="769"/>
        <v>957938.42839714955</v>
      </c>
      <c r="AP1830" s="3">
        <f t="shared" si="770"/>
        <v>55918.241857904104</v>
      </c>
      <c r="AQ1830" s="3">
        <f t="shared" si="771"/>
        <v>2037.8479954324957</v>
      </c>
      <c r="AR1830" s="3">
        <f t="shared" si="772"/>
        <v>197745.44644636623</v>
      </c>
      <c r="AS1830" s="3">
        <f t="shared" si="773"/>
        <v>0</v>
      </c>
      <c r="AT1830" s="3">
        <f t="shared" si="774"/>
        <v>0</v>
      </c>
      <c r="AU1830" s="3">
        <f t="shared" si="775"/>
        <v>0</v>
      </c>
      <c r="AV1830" s="3">
        <f t="shared" si="776"/>
        <v>0</v>
      </c>
      <c r="AW1830" s="3">
        <f t="shared" si="777"/>
        <v>0</v>
      </c>
      <c r="AX1830" s="3">
        <f t="shared" si="780"/>
        <v>4547016.5033875071</v>
      </c>
      <c r="AY1830" s="3">
        <f t="shared" si="781"/>
        <v>18</v>
      </c>
      <c r="AZ1830" s="3">
        <f t="shared" si="778"/>
        <v>0</v>
      </c>
      <c r="BA1830" s="3">
        <v>2482817.0040246383</v>
      </c>
      <c r="BB1830">
        <f t="shared" si="782"/>
        <v>0.36580000000000001</v>
      </c>
    </row>
    <row r="1831" spans="1:54">
      <c r="A1831" s="2">
        <v>1830</v>
      </c>
      <c r="B1831">
        <v>18</v>
      </c>
      <c r="C1831" s="3">
        <v>433532.24571116408</v>
      </c>
      <c r="D1831" s="3">
        <v>152800.52013875043</v>
      </c>
      <c r="E1831" s="3">
        <v>17684.642636919816</v>
      </c>
      <c r="F1831" s="3">
        <v>34979.036851252546</v>
      </c>
      <c r="G1831" s="3">
        <v>105571.53282247599</v>
      </c>
      <c r="H1831" s="3">
        <v>53821.912501931678</v>
      </c>
      <c r="I1831" s="3">
        <v>70511.346837530145</v>
      </c>
      <c r="J1831" s="3">
        <v>45433.99337574761</v>
      </c>
      <c r="K1831" s="3">
        <v>40395.40051396886</v>
      </c>
      <c r="L1831" s="3">
        <v>136942.24678062194</v>
      </c>
      <c r="M1831" s="3">
        <v>213451.44874913123</v>
      </c>
      <c r="N1831" s="3">
        <v>152357.06518404995</v>
      </c>
      <c r="O1831" s="3">
        <v>113154.7082718349</v>
      </c>
      <c r="P1831" s="3">
        <v>4875.1387769453995</v>
      </c>
      <c r="Q1831" s="3">
        <v>266195.36641356786</v>
      </c>
      <c r="R1831" s="3">
        <v>157255.78576172859</v>
      </c>
      <c r="S1831" s="3">
        <v>405867.14265560813</v>
      </c>
      <c r="T1831" s="3">
        <v>84752.077964334152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AA1831" s="3">
        <f t="shared" si="779"/>
        <v>433532.24571116408</v>
      </c>
      <c r="AB1831" s="3">
        <f t="shared" si="756"/>
        <v>152800.52013875043</v>
      </c>
      <c r="AC1831" s="3">
        <f t="shared" si="757"/>
        <v>17684.642636919816</v>
      </c>
      <c r="AD1831" s="3">
        <f t="shared" si="758"/>
        <v>34979.036851252546</v>
      </c>
      <c r="AE1831" s="3">
        <f t="shared" si="759"/>
        <v>105571.53282247599</v>
      </c>
      <c r="AF1831" s="3">
        <f t="shared" si="760"/>
        <v>53821.912501931678</v>
      </c>
      <c r="AG1831" s="3">
        <f t="shared" si="761"/>
        <v>70511.346837530145</v>
      </c>
      <c r="AH1831" s="3">
        <f t="shared" si="762"/>
        <v>45433.99337574761</v>
      </c>
      <c r="AI1831" s="3">
        <f t="shared" si="763"/>
        <v>40395.40051396886</v>
      </c>
      <c r="AJ1831" s="3">
        <f t="shared" si="764"/>
        <v>136942.24678062194</v>
      </c>
      <c r="AK1831" s="3">
        <f t="shared" si="765"/>
        <v>213451.44874913123</v>
      </c>
      <c r="AL1831" s="3">
        <f t="shared" si="766"/>
        <v>152357.06518404995</v>
      </c>
      <c r="AM1831" s="3">
        <f t="shared" si="767"/>
        <v>113154.7082718349</v>
      </c>
      <c r="AN1831" s="3">
        <f t="shared" si="768"/>
        <v>4875.1387769453995</v>
      </c>
      <c r="AO1831" s="3">
        <f t="shared" si="769"/>
        <v>266195.36641356786</v>
      </c>
      <c r="AP1831" s="3">
        <f t="shared" si="770"/>
        <v>157255.78576172859</v>
      </c>
      <c r="AQ1831" s="3">
        <f t="shared" si="771"/>
        <v>405867.14265560813</v>
      </c>
      <c r="AR1831" s="3">
        <f t="shared" si="772"/>
        <v>84752.077964334152</v>
      </c>
      <c r="AS1831" s="3">
        <f t="shared" si="773"/>
        <v>0</v>
      </c>
      <c r="AT1831" s="3">
        <f t="shared" si="774"/>
        <v>0</v>
      </c>
      <c r="AU1831" s="3">
        <f t="shared" si="775"/>
        <v>0</v>
      </c>
      <c r="AV1831" s="3">
        <f t="shared" si="776"/>
        <v>0</v>
      </c>
      <c r="AW1831" s="3">
        <f t="shared" si="777"/>
        <v>0</v>
      </c>
      <c r="AX1831" s="3">
        <f t="shared" si="780"/>
        <v>2489581.6119475639</v>
      </c>
      <c r="AY1831" s="3">
        <f t="shared" si="781"/>
        <v>18</v>
      </c>
      <c r="AZ1831" s="3">
        <f t="shared" si="778"/>
        <v>0</v>
      </c>
      <c r="BA1831" s="3">
        <v>2482957.4611227619</v>
      </c>
      <c r="BB1831">
        <f t="shared" si="782"/>
        <v>0.36599999999999999</v>
      </c>
    </row>
    <row r="1832" spans="1:54">
      <c r="A1832" s="2">
        <v>1831</v>
      </c>
      <c r="B1832">
        <v>18</v>
      </c>
      <c r="C1832" s="3">
        <v>27114.202519519335</v>
      </c>
      <c r="D1832" s="3">
        <v>14692.431373510295</v>
      </c>
      <c r="E1832" s="3">
        <v>103780.25637307313</v>
      </c>
      <c r="F1832" s="3">
        <v>176459.06670530091</v>
      </c>
      <c r="G1832" s="3">
        <v>49187.891389203985</v>
      </c>
      <c r="H1832" s="3">
        <v>628215.49864833639</v>
      </c>
      <c r="I1832" s="3">
        <v>1195.779373209054</v>
      </c>
      <c r="J1832" s="3">
        <v>80624.111291127338</v>
      </c>
      <c r="K1832" s="3">
        <v>148863.74631956712</v>
      </c>
      <c r="L1832" s="3">
        <v>18857.980391049361</v>
      </c>
      <c r="M1832" s="3">
        <v>165791.4752736252</v>
      </c>
      <c r="N1832" s="3">
        <v>180903.14770608119</v>
      </c>
      <c r="O1832" s="3">
        <v>132866.97160121525</v>
      </c>
      <c r="P1832" s="3">
        <v>410968.20220319438</v>
      </c>
      <c r="Q1832" s="3">
        <v>19761.899368696486</v>
      </c>
      <c r="R1832" s="3">
        <v>173049.98188275803</v>
      </c>
      <c r="S1832" s="3">
        <v>18883.241901824775</v>
      </c>
      <c r="T1832" s="3">
        <v>46410.692228769447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AA1832" s="3">
        <f t="shared" si="779"/>
        <v>27114.202519519335</v>
      </c>
      <c r="AB1832" s="3">
        <f t="shared" si="756"/>
        <v>14692.431373510295</v>
      </c>
      <c r="AC1832" s="3">
        <f t="shared" si="757"/>
        <v>103780.25637307313</v>
      </c>
      <c r="AD1832" s="3">
        <f t="shared" si="758"/>
        <v>176459.06670530091</v>
      </c>
      <c r="AE1832" s="3">
        <f t="shared" si="759"/>
        <v>49187.891389203985</v>
      </c>
      <c r="AF1832" s="3">
        <f t="shared" si="760"/>
        <v>628215.49864833639</v>
      </c>
      <c r="AG1832" s="3">
        <f t="shared" si="761"/>
        <v>1195.779373209054</v>
      </c>
      <c r="AH1832" s="3">
        <f t="shared" si="762"/>
        <v>80624.111291127338</v>
      </c>
      <c r="AI1832" s="3">
        <f t="shared" si="763"/>
        <v>148863.74631956712</v>
      </c>
      <c r="AJ1832" s="3">
        <f t="shared" si="764"/>
        <v>18857.980391049361</v>
      </c>
      <c r="AK1832" s="3">
        <f t="shared" si="765"/>
        <v>165791.4752736252</v>
      </c>
      <c r="AL1832" s="3">
        <f t="shared" si="766"/>
        <v>180903.14770608119</v>
      </c>
      <c r="AM1832" s="3">
        <f t="shared" si="767"/>
        <v>132866.97160121525</v>
      </c>
      <c r="AN1832" s="3">
        <f t="shared" si="768"/>
        <v>410968.20220319438</v>
      </c>
      <c r="AO1832" s="3">
        <f t="shared" si="769"/>
        <v>19761.899368696486</v>
      </c>
      <c r="AP1832" s="3">
        <f t="shared" si="770"/>
        <v>173049.98188275803</v>
      </c>
      <c r="AQ1832" s="3">
        <f t="shared" si="771"/>
        <v>18883.241901824775</v>
      </c>
      <c r="AR1832" s="3">
        <f t="shared" si="772"/>
        <v>46410.692228769447</v>
      </c>
      <c r="AS1832" s="3">
        <f t="shared" si="773"/>
        <v>0</v>
      </c>
      <c r="AT1832" s="3">
        <f t="shared" si="774"/>
        <v>0</v>
      </c>
      <c r="AU1832" s="3">
        <f t="shared" si="775"/>
        <v>0</v>
      </c>
      <c r="AV1832" s="3">
        <f t="shared" si="776"/>
        <v>0</v>
      </c>
      <c r="AW1832" s="3">
        <f t="shared" si="777"/>
        <v>0</v>
      </c>
      <c r="AX1832" s="3">
        <f t="shared" si="780"/>
        <v>2397626.5765500613</v>
      </c>
      <c r="AY1832" s="3">
        <f t="shared" si="781"/>
        <v>18</v>
      </c>
      <c r="AZ1832" s="3">
        <f t="shared" si="778"/>
        <v>0</v>
      </c>
      <c r="BA1832" s="3">
        <v>2483687.6480398178</v>
      </c>
      <c r="BB1832">
        <f t="shared" si="782"/>
        <v>0.36620000000000003</v>
      </c>
    </row>
    <row r="1833" spans="1:54">
      <c r="A1833" s="2">
        <v>1832</v>
      </c>
      <c r="B1833">
        <v>17</v>
      </c>
      <c r="C1833" s="3">
        <v>62016.89253037583</v>
      </c>
      <c r="D1833" s="3">
        <v>80036.109111212019</v>
      </c>
      <c r="E1833" s="3">
        <v>1188586.6846714427</v>
      </c>
      <c r="F1833" s="3">
        <v>689432.9688415617</v>
      </c>
      <c r="G1833" s="3">
        <v>5304.4523483662897</v>
      </c>
      <c r="H1833" s="3">
        <v>1369172.3070453256</v>
      </c>
      <c r="I1833" s="3">
        <v>927493.4958347159</v>
      </c>
      <c r="J1833" s="3">
        <v>527956.74793157552</v>
      </c>
      <c r="K1833" s="3">
        <v>408202.37767160888</v>
      </c>
      <c r="L1833" s="3">
        <v>40033.242015866876</v>
      </c>
      <c r="M1833" s="3">
        <v>588108.55584790942</v>
      </c>
      <c r="N1833" s="3">
        <v>33758.313020149923</v>
      </c>
      <c r="O1833" s="3">
        <v>110307.8245252793</v>
      </c>
      <c r="P1833" s="3">
        <v>32800.124564209269</v>
      </c>
      <c r="Q1833" s="3">
        <v>517424.36364889413</v>
      </c>
      <c r="R1833" s="3">
        <v>1236669.0904247931</v>
      </c>
      <c r="S1833" s="3">
        <v>71459.010554161432</v>
      </c>
      <c r="T1833" s="3">
        <v>0</v>
      </c>
      <c r="U1833" s="3">
        <v>0</v>
      </c>
      <c r="V1833" s="3">
        <v>0</v>
      </c>
      <c r="W1833" s="3">
        <v>0</v>
      </c>
      <c r="X1833" s="3">
        <v>0</v>
      </c>
      <c r="Y1833" s="3">
        <v>0</v>
      </c>
      <c r="AA1833" s="3">
        <f t="shared" si="779"/>
        <v>62016.89253037583</v>
      </c>
      <c r="AB1833" s="3">
        <f t="shared" si="756"/>
        <v>80036.109111212019</v>
      </c>
      <c r="AC1833" s="3">
        <f t="shared" si="757"/>
        <v>1188586.6846714427</v>
      </c>
      <c r="AD1833" s="3">
        <f t="shared" si="758"/>
        <v>689432.9688415617</v>
      </c>
      <c r="AE1833" s="3">
        <f t="shared" si="759"/>
        <v>5304.4523483662897</v>
      </c>
      <c r="AF1833" s="3">
        <f t="shared" si="760"/>
        <v>1369172.3070453256</v>
      </c>
      <c r="AG1833" s="3">
        <f t="shared" si="761"/>
        <v>927493.4958347159</v>
      </c>
      <c r="AH1833" s="3">
        <f t="shared" si="762"/>
        <v>527956.74793157552</v>
      </c>
      <c r="AI1833" s="3">
        <f t="shared" si="763"/>
        <v>408202.37767160888</v>
      </c>
      <c r="AJ1833" s="3">
        <f t="shared" si="764"/>
        <v>40033.242015866876</v>
      </c>
      <c r="AK1833" s="3">
        <f t="shared" si="765"/>
        <v>588108.55584790942</v>
      </c>
      <c r="AL1833" s="3">
        <f t="shared" si="766"/>
        <v>33758.313020149923</v>
      </c>
      <c r="AM1833" s="3">
        <f t="shared" si="767"/>
        <v>110307.8245252793</v>
      </c>
      <c r="AN1833" s="3">
        <f t="shared" si="768"/>
        <v>32800.124564209269</v>
      </c>
      <c r="AO1833" s="3">
        <f t="shared" si="769"/>
        <v>517424.36364889413</v>
      </c>
      <c r="AP1833" s="3">
        <f t="shared" si="770"/>
        <v>1236669.0904247931</v>
      </c>
      <c r="AQ1833" s="3">
        <f t="shared" si="771"/>
        <v>71459.010554161432</v>
      </c>
      <c r="AR1833" s="3">
        <f t="shared" si="772"/>
        <v>0</v>
      </c>
      <c r="AS1833" s="3">
        <f t="shared" si="773"/>
        <v>0</v>
      </c>
      <c r="AT1833" s="3">
        <f t="shared" si="774"/>
        <v>0</v>
      </c>
      <c r="AU1833" s="3">
        <f t="shared" si="775"/>
        <v>0</v>
      </c>
      <c r="AV1833" s="3">
        <f t="shared" si="776"/>
        <v>0</v>
      </c>
      <c r="AW1833" s="3">
        <f t="shared" si="777"/>
        <v>0</v>
      </c>
      <c r="AX1833" s="3">
        <f t="shared" si="780"/>
        <v>7888762.5605874471</v>
      </c>
      <c r="AY1833" s="3">
        <f t="shared" si="781"/>
        <v>17</v>
      </c>
      <c r="AZ1833" s="3">
        <f t="shared" si="778"/>
        <v>0</v>
      </c>
      <c r="BA1833" s="3">
        <v>2484509.2882982451</v>
      </c>
      <c r="BB1833">
        <f t="shared" si="782"/>
        <v>0.3664</v>
      </c>
    </row>
    <row r="1834" spans="1:54">
      <c r="A1834" s="2">
        <v>1833</v>
      </c>
      <c r="B1834">
        <v>14</v>
      </c>
      <c r="C1834" s="3">
        <v>612223.34550209041</v>
      </c>
      <c r="D1834" s="3">
        <v>123339.67022321255</v>
      </c>
      <c r="E1834" s="3">
        <v>215462.84990087576</v>
      </c>
      <c r="F1834" s="3">
        <v>178881.32496182609</v>
      </c>
      <c r="G1834" s="3">
        <v>2853554.8494594903</v>
      </c>
      <c r="H1834" s="3">
        <v>95731.645716641346</v>
      </c>
      <c r="I1834" s="3">
        <v>802086.73890218127</v>
      </c>
      <c r="J1834" s="3">
        <v>1623683.9037126689</v>
      </c>
      <c r="K1834" s="3">
        <v>83517.491774283495</v>
      </c>
      <c r="L1834" s="3">
        <v>156189.58204176274</v>
      </c>
      <c r="M1834" s="3">
        <v>18254.477944123846</v>
      </c>
      <c r="N1834" s="3">
        <v>80290.739567499288</v>
      </c>
      <c r="O1834" s="3">
        <v>617140.7346075516</v>
      </c>
      <c r="P1834" s="3">
        <v>1514734.5555948033</v>
      </c>
      <c r="Q1834" s="3">
        <v>0</v>
      </c>
      <c r="R1834" s="3">
        <v>0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AA1834" s="3">
        <f t="shared" si="779"/>
        <v>612223.34550209041</v>
      </c>
      <c r="AB1834" s="3">
        <f t="shared" si="756"/>
        <v>123339.67022321255</v>
      </c>
      <c r="AC1834" s="3">
        <f t="shared" si="757"/>
        <v>215462.84990087576</v>
      </c>
      <c r="AD1834" s="3">
        <f t="shared" si="758"/>
        <v>178881.32496182609</v>
      </c>
      <c r="AE1834" s="3">
        <f t="shared" si="759"/>
        <v>2853554.8494594903</v>
      </c>
      <c r="AF1834" s="3">
        <f t="shared" si="760"/>
        <v>95731.645716641346</v>
      </c>
      <c r="AG1834" s="3">
        <f t="shared" si="761"/>
        <v>802086.73890218127</v>
      </c>
      <c r="AH1834" s="3">
        <f t="shared" si="762"/>
        <v>1623683.9037126689</v>
      </c>
      <c r="AI1834" s="3">
        <f t="shared" si="763"/>
        <v>83517.491774283495</v>
      </c>
      <c r="AJ1834" s="3">
        <f t="shared" si="764"/>
        <v>156189.58204176274</v>
      </c>
      <c r="AK1834" s="3">
        <f t="shared" si="765"/>
        <v>18254.477944123846</v>
      </c>
      <c r="AL1834" s="3">
        <f t="shared" si="766"/>
        <v>80290.739567499288</v>
      </c>
      <c r="AM1834" s="3">
        <f t="shared" si="767"/>
        <v>617140.7346075516</v>
      </c>
      <c r="AN1834" s="3">
        <f t="shared" si="768"/>
        <v>1514734.5555948033</v>
      </c>
      <c r="AO1834" s="3">
        <f t="shared" si="769"/>
        <v>0</v>
      </c>
      <c r="AP1834" s="3">
        <f t="shared" si="770"/>
        <v>0</v>
      </c>
      <c r="AQ1834" s="3">
        <f t="shared" si="771"/>
        <v>0</v>
      </c>
      <c r="AR1834" s="3">
        <f t="shared" si="772"/>
        <v>0</v>
      </c>
      <c r="AS1834" s="3">
        <f t="shared" si="773"/>
        <v>0</v>
      </c>
      <c r="AT1834" s="3">
        <f t="shared" si="774"/>
        <v>0</v>
      </c>
      <c r="AU1834" s="3">
        <f t="shared" si="775"/>
        <v>0</v>
      </c>
      <c r="AV1834" s="3">
        <f t="shared" si="776"/>
        <v>0</v>
      </c>
      <c r="AW1834" s="3">
        <f t="shared" si="777"/>
        <v>0</v>
      </c>
      <c r="AX1834" s="3">
        <f t="shared" si="780"/>
        <v>8975091.9099090099</v>
      </c>
      <c r="AY1834" s="3">
        <f t="shared" si="781"/>
        <v>14</v>
      </c>
      <c r="AZ1834" s="3">
        <f t="shared" si="778"/>
        <v>0</v>
      </c>
      <c r="BA1834" s="3">
        <v>2488547.9256126657</v>
      </c>
      <c r="BB1834">
        <f t="shared" si="782"/>
        <v>0.36659999999999998</v>
      </c>
    </row>
    <row r="1835" spans="1:54">
      <c r="A1835" s="2">
        <v>1834</v>
      </c>
      <c r="B1835">
        <v>14</v>
      </c>
      <c r="C1835" s="3">
        <v>37164.163436337592</v>
      </c>
      <c r="D1835" s="3">
        <v>243716.39303801497</v>
      </c>
      <c r="E1835" s="3">
        <v>120150.67559701864</v>
      </c>
      <c r="F1835" s="3">
        <v>1096968.0416825202</v>
      </c>
      <c r="G1835" s="3">
        <v>78114.412800754377</v>
      </c>
      <c r="H1835" s="3">
        <v>93830.619541342239</v>
      </c>
      <c r="I1835" s="3">
        <v>29944.161330886138</v>
      </c>
      <c r="J1835" s="3">
        <v>10338.816672422428</v>
      </c>
      <c r="K1835" s="3">
        <v>16014.721147761298</v>
      </c>
      <c r="L1835" s="3">
        <v>33605.52990503511</v>
      </c>
      <c r="M1835" s="3">
        <v>266958.55744132499</v>
      </c>
      <c r="N1835" s="3">
        <v>33503.509112530548</v>
      </c>
      <c r="O1835" s="3">
        <v>151980.12498002476</v>
      </c>
      <c r="P1835" s="3">
        <v>3125342.0232703625</v>
      </c>
      <c r="Q1835" s="3">
        <v>0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AA1835" s="3">
        <f t="shared" si="779"/>
        <v>37164.163436337592</v>
      </c>
      <c r="AB1835" s="3">
        <f t="shared" si="756"/>
        <v>243716.39303801497</v>
      </c>
      <c r="AC1835" s="3">
        <f t="shared" si="757"/>
        <v>120150.67559701864</v>
      </c>
      <c r="AD1835" s="3">
        <f t="shared" si="758"/>
        <v>1096968.0416825202</v>
      </c>
      <c r="AE1835" s="3">
        <f t="shared" si="759"/>
        <v>78114.412800754377</v>
      </c>
      <c r="AF1835" s="3">
        <f t="shared" si="760"/>
        <v>93830.619541342239</v>
      </c>
      <c r="AG1835" s="3">
        <f t="shared" si="761"/>
        <v>29944.161330886138</v>
      </c>
      <c r="AH1835" s="3">
        <f t="shared" si="762"/>
        <v>10338.816672422428</v>
      </c>
      <c r="AI1835" s="3">
        <f t="shared" si="763"/>
        <v>16014.721147761298</v>
      </c>
      <c r="AJ1835" s="3">
        <f t="shared" si="764"/>
        <v>33605.52990503511</v>
      </c>
      <c r="AK1835" s="3">
        <f t="shared" si="765"/>
        <v>266958.55744132499</v>
      </c>
      <c r="AL1835" s="3">
        <f t="shared" si="766"/>
        <v>33503.509112530548</v>
      </c>
      <c r="AM1835" s="3">
        <f t="shared" si="767"/>
        <v>151980.12498002476</v>
      </c>
      <c r="AN1835" s="3">
        <f t="shared" si="768"/>
        <v>3125342.0232703625</v>
      </c>
      <c r="AO1835" s="3">
        <f t="shared" si="769"/>
        <v>0</v>
      </c>
      <c r="AP1835" s="3">
        <f t="shared" si="770"/>
        <v>0</v>
      </c>
      <c r="AQ1835" s="3">
        <f t="shared" si="771"/>
        <v>0</v>
      </c>
      <c r="AR1835" s="3">
        <f t="shared" si="772"/>
        <v>0</v>
      </c>
      <c r="AS1835" s="3">
        <f t="shared" si="773"/>
        <v>0</v>
      </c>
      <c r="AT1835" s="3">
        <f t="shared" si="774"/>
        <v>0</v>
      </c>
      <c r="AU1835" s="3">
        <f t="shared" si="775"/>
        <v>0</v>
      </c>
      <c r="AV1835" s="3">
        <f t="shared" si="776"/>
        <v>0</v>
      </c>
      <c r="AW1835" s="3">
        <f t="shared" si="777"/>
        <v>0</v>
      </c>
      <c r="AX1835" s="3">
        <f t="shared" si="780"/>
        <v>5337631.7499563359</v>
      </c>
      <c r="AY1835" s="3">
        <f t="shared" si="781"/>
        <v>14</v>
      </c>
      <c r="AZ1835" s="3">
        <f t="shared" si="778"/>
        <v>0</v>
      </c>
      <c r="BA1835" s="3">
        <v>2490451.3374239067</v>
      </c>
      <c r="BB1835">
        <f t="shared" si="782"/>
        <v>0.36680000000000001</v>
      </c>
    </row>
    <row r="1836" spans="1:54">
      <c r="A1836" s="2">
        <v>1835</v>
      </c>
      <c r="B1836">
        <v>17</v>
      </c>
      <c r="C1836" s="3">
        <v>257389.2041876404</v>
      </c>
      <c r="D1836" s="3">
        <v>1213371.7467124071</v>
      </c>
      <c r="E1836" s="3">
        <v>78978.166291960762</v>
      </c>
      <c r="F1836" s="3">
        <v>1149280.4745074424</v>
      </c>
      <c r="G1836" s="3">
        <v>47609.068621063074</v>
      </c>
      <c r="H1836" s="3">
        <v>200432.82671452925</v>
      </c>
      <c r="I1836" s="3">
        <v>1084853.9237700468</v>
      </c>
      <c r="J1836" s="3">
        <v>60673.750182169359</v>
      </c>
      <c r="K1836" s="3">
        <v>323324.85864264856</v>
      </c>
      <c r="L1836" s="3">
        <v>41018.365013390554</v>
      </c>
      <c r="M1836" s="3">
        <v>3178291.7434479566</v>
      </c>
      <c r="N1836" s="3">
        <v>746677.9093874169</v>
      </c>
      <c r="O1836" s="3">
        <v>377559.52713550004</v>
      </c>
      <c r="P1836" s="3">
        <v>44413.117551955525</v>
      </c>
      <c r="Q1836" s="3">
        <v>37234.997094152306</v>
      </c>
      <c r="R1836" s="3">
        <v>36671.734572997993</v>
      </c>
      <c r="S1836" s="3">
        <v>96840.133402298321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AA1836" s="3">
        <f t="shared" si="779"/>
        <v>257389.2041876404</v>
      </c>
      <c r="AB1836" s="3">
        <f t="shared" si="756"/>
        <v>1213371.7467124071</v>
      </c>
      <c r="AC1836" s="3">
        <f t="shared" si="757"/>
        <v>78978.166291960762</v>
      </c>
      <c r="AD1836" s="3">
        <f t="shared" si="758"/>
        <v>1149280.4745074424</v>
      </c>
      <c r="AE1836" s="3">
        <f t="shared" si="759"/>
        <v>47609.068621063074</v>
      </c>
      <c r="AF1836" s="3">
        <f t="shared" si="760"/>
        <v>200432.82671452925</v>
      </c>
      <c r="AG1836" s="3">
        <f t="shared" si="761"/>
        <v>1084853.9237700468</v>
      </c>
      <c r="AH1836" s="3">
        <f t="shared" si="762"/>
        <v>60673.750182169359</v>
      </c>
      <c r="AI1836" s="3">
        <f t="shared" si="763"/>
        <v>323324.85864264856</v>
      </c>
      <c r="AJ1836" s="3">
        <f t="shared" si="764"/>
        <v>41018.365013390554</v>
      </c>
      <c r="AK1836" s="3">
        <f t="shared" si="765"/>
        <v>3178291.7434479566</v>
      </c>
      <c r="AL1836" s="3">
        <f t="shared" si="766"/>
        <v>746677.9093874169</v>
      </c>
      <c r="AM1836" s="3">
        <f t="shared" si="767"/>
        <v>377559.52713550004</v>
      </c>
      <c r="AN1836" s="3">
        <f t="shared" si="768"/>
        <v>44413.117551955525</v>
      </c>
      <c r="AO1836" s="3">
        <f t="shared" si="769"/>
        <v>37234.997094152306</v>
      </c>
      <c r="AP1836" s="3">
        <f t="shared" si="770"/>
        <v>36671.734572997993</v>
      </c>
      <c r="AQ1836" s="3">
        <f t="shared" si="771"/>
        <v>96840.133402298321</v>
      </c>
      <c r="AR1836" s="3">
        <f t="shared" si="772"/>
        <v>0</v>
      </c>
      <c r="AS1836" s="3">
        <f t="shared" si="773"/>
        <v>0</v>
      </c>
      <c r="AT1836" s="3">
        <f t="shared" si="774"/>
        <v>0</v>
      </c>
      <c r="AU1836" s="3">
        <f t="shared" si="775"/>
        <v>0</v>
      </c>
      <c r="AV1836" s="3">
        <f t="shared" si="776"/>
        <v>0</v>
      </c>
      <c r="AW1836" s="3">
        <f t="shared" si="777"/>
        <v>0</v>
      </c>
      <c r="AX1836" s="3">
        <f t="shared" si="780"/>
        <v>8974621.5472355783</v>
      </c>
      <c r="AY1836" s="3">
        <f t="shared" si="781"/>
        <v>17</v>
      </c>
      <c r="AZ1836" s="3">
        <f t="shared" si="778"/>
        <v>0</v>
      </c>
      <c r="BA1836" s="3">
        <v>2490509.597294258</v>
      </c>
      <c r="BB1836">
        <f t="shared" si="782"/>
        <v>0.36699999999999999</v>
      </c>
    </row>
    <row r="1837" spans="1:54">
      <c r="A1837" s="2">
        <v>1836</v>
      </c>
      <c r="B1837">
        <v>16</v>
      </c>
      <c r="C1837" s="3">
        <v>240979.57630123739</v>
      </c>
      <c r="D1837" s="3">
        <v>50656.159663347767</v>
      </c>
      <c r="E1837" s="3">
        <v>12470886.26183732</v>
      </c>
      <c r="F1837" s="3">
        <v>301456.18316766288</v>
      </c>
      <c r="G1837" s="3">
        <v>59610.607314134169</v>
      </c>
      <c r="H1837" s="3">
        <v>524035.6902705059</v>
      </c>
      <c r="I1837" s="3">
        <v>176780.0713310141</v>
      </c>
      <c r="J1837" s="3">
        <v>50166.120593700747</v>
      </c>
      <c r="K1837" s="3">
        <v>652399.64696616959</v>
      </c>
      <c r="L1837" s="3">
        <v>26593.058519743328</v>
      </c>
      <c r="M1837" s="3">
        <v>190363.06978639981</v>
      </c>
      <c r="N1837" s="3">
        <v>356503.03180926357</v>
      </c>
      <c r="O1837" s="3">
        <v>100626.13291355621</v>
      </c>
      <c r="P1837" s="3">
        <v>583836.56638134597</v>
      </c>
      <c r="Q1837" s="3">
        <v>14958.815469931224</v>
      </c>
      <c r="R1837" s="3">
        <v>21470.409709325442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AA1837" s="3">
        <f t="shared" si="779"/>
        <v>240979.57630123739</v>
      </c>
      <c r="AB1837" s="3">
        <f t="shared" si="756"/>
        <v>50656.159663347767</v>
      </c>
      <c r="AC1837" s="3">
        <f t="shared" si="757"/>
        <v>12470886.26183732</v>
      </c>
      <c r="AD1837" s="3">
        <f t="shared" si="758"/>
        <v>301456.18316766288</v>
      </c>
      <c r="AE1837" s="3">
        <f t="shared" si="759"/>
        <v>59610.607314134169</v>
      </c>
      <c r="AF1837" s="3">
        <f t="shared" si="760"/>
        <v>524035.6902705059</v>
      </c>
      <c r="AG1837" s="3">
        <f t="shared" si="761"/>
        <v>176780.0713310141</v>
      </c>
      <c r="AH1837" s="3">
        <f t="shared" si="762"/>
        <v>50166.120593700747</v>
      </c>
      <c r="AI1837" s="3">
        <f t="shared" si="763"/>
        <v>652399.64696616959</v>
      </c>
      <c r="AJ1837" s="3">
        <f t="shared" si="764"/>
        <v>26593.058519743328</v>
      </c>
      <c r="AK1837" s="3">
        <f t="shared" si="765"/>
        <v>190363.06978639981</v>
      </c>
      <c r="AL1837" s="3">
        <f t="shared" si="766"/>
        <v>356503.03180926357</v>
      </c>
      <c r="AM1837" s="3">
        <f t="shared" si="767"/>
        <v>100626.13291355621</v>
      </c>
      <c r="AN1837" s="3">
        <f t="shared" si="768"/>
        <v>583836.56638134597</v>
      </c>
      <c r="AO1837" s="3">
        <f t="shared" si="769"/>
        <v>14958.815469931224</v>
      </c>
      <c r="AP1837" s="3">
        <f t="shared" si="770"/>
        <v>21470.409709325442</v>
      </c>
      <c r="AQ1837" s="3">
        <f t="shared" si="771"/>
        <v>0</v>
      </c>
      <c r="AR1837" s="3">
        <f t="shared" si="772"/>
        <v>0</v>
      </c>
      <c r="AS1837" s="3">
        <f t="shared" si="773"/>
        <v>0</v>
      </c>
      <c r="AT1837" s="3">
        <f t="shared" si="774"/>
        <v>0</v>
      </c>
      <c r="AU1837" s="3">
        <f t="shared" si="775"/>
        <v>0</v>
      </c>
      <c r="AV1837" s="3">
        <f t="shared" si="776"/>
        <v>0</v>
      </c>
      <c r="AW1837" s="3">
        <f t="shared" si="777"/>
        <v>0</v>
      </c>
      <c r="AX1837" s="3">
        <f t="shared" si="780"/>
        <v>15821321.402034657</v>
      </c>
      <c r="AY1837" s="3">
        <f t="shared" si="781"/>
        <v>16</v>
      </c>
      <c r="AZ1837" s="3">
        <f t="shared" si="778"/>
        <v>0</v>
      </c>
      <c r="BA1837" s="3">
        <v>2492245.8767453399</v>
      </c>
      <c r="BB1837">
        <f t="shared" si="782"/>
        <v>0.36720000000000003</v>
      </c>
    </row>
    <row r="1838" spans="1:54">
      <c r="A1838" s="2">
        <v>1837</v>
      </c>
      <c r="B1838">
        <v>15</v>
      </c>
      <c r="C1838" s="3">
        <v>408.53641669425042</v>
      </c>
      <c r="D1838" s="3">
        <v>189129.25129185658</v>
      </c>
      <c r="E1838" s="3">
        <v>13838.400301368816</v>
      </c>
      <c r="F1838" s="3">
        <v>160044.84322999578</v>
      </c>
      <c r="G1838" s="3">
        <v>1416015.833463918</v>
      </c>
      <c r="H1838" s="3">
        <v>205713.83491532409</v>
      </c>
      <c r="I1838" s="3">
        <v>187972.6651198999</v>
      </c>
      <c r="J1838" s="3">
        <v>157326.58490091129</v>
      </c>
      <c r="K1838" s="3">
        <v>856052.06768574694</v>
      </c>
      <c r="L1838" s="3">
        <v>118398.4422150547</v>
      </c>
      <c r="M1838" s="3">
        <v>435531.3559855239</v>
      </c>
      <c r="N1838" s="3">
        <v>28931.086435073437</v>
      </c>
      <c r="O1838" s="3">
        <v>9316744.8384014275</v>
      </c>
      <c r="P1838" s="3">
        <v>21645.678060276066</v>
      </c>
      <c r="Q1838" s="3">
        <v>4474710.9642621214</v>
      </c>
      <c r="R1838" s="3">
        <v>0</v>
      </c>
      <c r="S1838" s="3">
        <v>0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AA1838" s="3">
        <f t="shared" si="779"/>
        <v>408.53641669425042</v>
      </c>
      <c r="AB1838" s="3">
        <f t="shared" si="756"/>
        <v>189129.25129185658</v>
      </c>
      <c r="AC1838" s="3">
        <f t="shared" si="757"/>
        <v>13838.400301368816</v>
      </c>
      <c r="AD1838" s="3">
        <f t="shared" si="758"/>
        <v>160044.84322999578</v>
      </c>
      <c r="AE1838" s="3">
        <f t="shared" si="759"/>
        <v>1416015.833463918</v>
      </c>
      <c r="AF1838" s="3">
        <f t="shared" si="760"/>
        <v>205713.83491532409</v>
      </c>
      <c r="AG1838" s="3">
        <f t="shared" si="761"/>
        <v>187972.6651198999</v>
      </c>
      <c r="AH1838" s="3">
        <f t="shared" si="762"/>
        <v>157326.58490091129</v>
      </c>
      <c r="AI1838" s="3">
        <f t="shared" si="763"/>
        <v>856052.06768574694</v>
      </c>
      <c r="AJ1838" s="3">
        <f t="shared" si="764"/>
        <v>118398.4422150547</v>
      </c>
      <c r="AK1838" s="3">
        <f t="shared" si="765"/>
        <v>435531.3559855239</v>
      </c>
      <c r="AL1838" s="3">
        <f t="shared" si="766"/>
        <v>28931.086435073437</v>
      </c>
      <c r="AM1838" s="3">
        <f t="shared" si="767"/>
        <v>9316744.8384014275</v>
      </c>
      <c r="AN1838" s="3">
        <f t="shared" si="768"/>
        <v>21645.678060276066</v>
      </c>
      <c r="AO1838" s="3">
        <f t="shared" si="769"/>
        <v>4474710.9642621214</v>
      </c>
      <c r="AP1838" s="3">
        <f t="shared" si="770"/>
        <v>0</v>
      </c>
      <c r="AQ1838" s="3">
        <f t="shared" si="771"/>
        <v>0</v>
      </c>
      <c r="AR1838" s="3">
        <f t="shared" si="772"/>
        <v>0</v>
      </c>
      <c r="AS1838" s="3">
        <f t="shared" si="773"/>
        <v>0</v>
      </c>
      <c r="AT1838" s="3">
        <f t="shared" si="774"/>
        <v>0</v>
      </c>
      <c r="AU1838" s="3">
        <f t="shared" si="775"/>
        <v>0</v>
      </c>
      <c r="AV1838" s="3">
        <f t="shared" si="776"/>
        <v>0</v>
      </c>
      <c r="AW1838" s="3">
        <f t="shared" si="777"/>
        <v>0</v>
      </c>
      <c r="AX1838" s="3">
        <f t="shared" si="780"/>
        <v>17582464.382685192</v>
      </c>
      <c r="AY1838" s="3">
        <f t="shared" si="781"/>
        <v>15</v>
      </c>
      <c r="AZ1838" s="3">
        <f t="shared" si="778"/>
        <v>0</v>
      </c>
      <c r="BA1838" s="3">
        <v>2497136.5211242903</v>
      </c>
      <c r="BB1838">
        <f t="shared" si="782"/>
        <v>0.3674</v>
      </c>
    </row>
    <row r="1839" spans="1:54">
      <c r="A1839" s="2">
        <v>1838</v>
      </c>
      <c r="B1839">
        <v>18</v>
      </c>
      <c r="C1839" s="3">
        <v>9999.7487152691992</v>
      </c>
      <c r="D1839" s="3">
        <v>226614.7850437382</v>
      </c>
      <c r="E1839" s="3">
        <v>213951.30373647326</v>
      </c>
      <c r="F1839" s="3">
        <v>378712.81434335973</v>
      </c>
      <c r="G1839" s="3">
        <v>79053.650560445487</v>
      </c>
      <c r="H1839" s="3">
        <v>154643.68446986831</v>
      </c>
      <c r="I1839" s="3">
        <v>78429.843834529849</v>
      </c>
      <c r="J1839" s="3">
        <v>243048.88625056241</v>
      </c>
      <c r="K1839" s="3">
        <v>653823.45136034465</v>
      </c>
      <c r="L1839" s="3">
        <v>51224.961455326098</v>
      </c>
      <c r="M1839" s="3">
        <v>449427.89484101889</v>
      </c>
      <c r="N1839" s="3">
        <v>72056.705269341401</v>
      </c>
      <c r="O1839" s="3">
        <v>168131.6280162429</v>
      </c>
      <c r="P1839" s="3">
        <v>49536.509257512014</v>
      </c>
      <c r="Q1839" s="3">
        <v>324991.48426438734</v>
      </c>
      <c r="R1839" s="3">
        <v>63009.315680946427</v>
      </c>
      <c r="S1839" s="3">
        <v>1486931.3771641648</v>
      </c>
      <c r="T1839" s="3">
        <v>265484.24109540466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AA1839" s="3">
        <f t="shared" si="779"/>
        <v>9999.7487152691992</v>
      </c>
      <c r="AB1839" s="3">
        <f t="shared" si="756"/>
        <v>226614.7850437382</v>
      </c>
      <c r="AC1839" s="3">
        <f t="shared" si="757"/>
        <v>213951.30373647326</v>
      </c>
      <c r="AD1839" s="3">
        <f t="shared" si="758"/>
        <v>378712.81434335973</v>
      </c>
      <c r="AE1839" s="3">
        <f t="shared" si="759"/>
        <v>79053.650560445487</v>
      </c>
      <c r="AF1839" s="3">
        <f t="shared" si="760"/>
        <v>154643.68446986831</v>
      </c>
      <c r="AG1839" s="3">
        <f t="shared" si="761"/>
        <v>78429.843834529849</v>
      </c>
      <c r="AH1839" s="3">
        <f t="shared" si="762"/>
        <v>243048.88625056241</v>
      </c>
      <c r="AI1839" s="3">
        <f t="shared" si="763"/>
        <v>653823.45136034465</v>
      </c>
      <c r="AJ1839" s="3">
        <f t="shared" si="764"/>
        <v>51224.961455326098</v>
      </c>
      <c r="AK1839" s="3">
        <f t="shared" si="765"/>
        <v>449427.89484101889</v>
      </c>
      <c r="AL1839" s="3">
        <f t="shared" si="766"/>
        <v>72056.705269341401</v>
      </c>
      <c r="AM1839" s="3">
        <f t="shared" si="767"/>
        <v>168131.6280162429</v>
      </c>
      <c r="AN1839" s="3">
        <f t="shared" si="768"/>
        <v>49536.509257512014</v>
      </c>
      <c r="AO1839" s="3">
        <f t="shared" si="769"/>
        <v>324991.48426438734</v>
      </c>
      <c r="AP1839" s="3">
        <f t="shared" si="770"/>
        <v>63009.315680946427</v>
      </c>
      <c r="AQ1839" s="3">
        <f t="shared" si="771"/>
        <v>1486931.3771641648</v>
      </c>
      <c r="AR1839" s="3">
        <f t="shared" si="772"/>
        <v>265484.24109540466</v>
      </c>
      <c r="AS1839" s="3">
        <f t="shared" si="773"/>
        <v>0</v>
      </c>
      <c r="AT1839" s="3">
        <f t="shared" si="774"/>
        <v>0</v>
      </c>
      <c r="AU1839" s="3">
        <f t="shared" si="775"/>
        <v>0</v>
      </c>
      <c r="AV1839" s="3">
        <f t="shared" si="776"/>
        <v>0</v>
      </c>
      <c r="AW1839" s="3">
        <f t="shared" si="777"/>
        <v>0</v>
      </c>
      <c r="AX1839" s="3">
        <f t="shared" si="780"/>
        <v>4969072.2853589356</v>
      </c>
      <c r="AY1839" s="3">
        <f t="shared" si="781"/>
        <v>18</v>
      </c>
      <c r="AZ1839" s="3">
        <f t="shared" si="778"/>
        <v>0</v>
      </c>
      <c r="BA1839" s="3">
        <v>2497206.249888082</v>
      </c>
      <c r="BB1839">
        <f t="shared" si="782"/>
        <v>0.36759999999999998</v>
      </c>
    </row>
    <row r="1840" spans="1:54">
      <c r="A1840" s="2">
        <v>1839</v>
      </c>
      <c r="B1840">
        <v>16</v>
      </c>
      <c r="C1840" s="3">
        <v>138844.81066404912</v>
      </c>
      <c r="D1840" s="3">
        <v>38600.730077391599</v>
      </c>
      <c r="E1840" s="3">
        <v>21917.426081264621</v>
      </c>
      <c r="F1840" s="3">
        <v>43922.540022782392</v>
      </c>
      <c r="G1840" s="3">
        <v>32260.54265854858</v>
      </c>
      <c r="H1840" s="3">
        <v>109521.23007702219</v>
      </c>
      <c r="I1840" s="3">
        <v>56852.450018848125</v>
      </c>
      <c r="J1840" s="3">
        <v>735331.45772673038</v>
      </c>
      <c r="K1840" s="3">
        <v>124202.44976491158</v>
      </c>
      <c r="L1840" s="3">
        <v>2399.8412110436238</v>
      </c>
      <c r="M1840" s="3">
        <v>1700031.8112345824</v>
      </c>
      <c r="N1840" s="3">
        <v>139137.5081388267</v>
      </c>
      <c r="O1840" s="3">
        <v>534662.04113657097</v>
      </c>
      <c r="P1840" s="3">
        <v>643248.20219002804</v>
      </c>
      <c r="Q1840" s="3">
        <v>54115.465819138728</v>
      </c>
      <c r="R1840" s="3">
        <v>687577.28982519696</v>
      </c>
      <c r="S1840" s="3">
        <v>0</v>
      </c>
      <c r="T1840" s="3">
        <v>0</v>
      </c>
      <c r="U1840" s="3">
        <v>0</v>
      </c>
      <c r="V1840" s="3">
        <v>0</v>
      </c>
      <c r="W1840" s="3">
        <v>0</v>
      </c>
      <c r="X1840" s="3">
        <v>0</v>
      </c>
      <c r="Y1840" s="3">
        <v>0</v>
      </c>
      <c r="AA1840" s="3">
        <f t="shared" si="779"/>
        <v>138844.81066404912</v>
      </c>
      <c r="AB1840" s="3">
        <f t="shared" si="756"/>
        <v>38600.730077391599</v>
      </c>
      <c r="AC1840" s="3">
        <f t="shared" si="757"/>
        <v>21917.426081264621</v>
      </c>
      <c r="AD1840" s="3">
        <f t="shared" si="758"/>
        <v>43922.540022782392</v>
      </c>
      <c r="AE1840" s="3">
        <f t="shared" si="759"/>
        <v>32260.54265854858</v>
      </c>
      <c r="AF1840" s="3">
        <f t="shared" si="760"/>
        <v>109521.23007702219</v>
      </c>
      <c r="AG1840" s="3">
        <f t="shared" si="761"/>
        <v>56852.450018848125</v>
      </c>
      <c r="AH1840" s="3">
        <f t="shared" si="762"/>
        <v>735331.45772673038</v>
      </c>
      <c r="AI1840" s="3">
        <f t="shared" si="763"/>
        <v>124202.44976491158</v>
      </c>
      <c r="AJ1840" s="3">
        <f t="shared" si="764"/>
        <v>2399.8412110436238</v>
      </c>
      <c r="AK1840" s="3">
        <f t="shared" si="765"/>
        <v>1700031.8112345824</v>
      </c>
      <c r="AL1840" s="3">
        <f t="shared" si="766"/>
        <v>139137.5081388267</v>
      </c>
      <c r="AM1840" s="3">
        <f t="shared" si="767"/>
        <v>534662.04113657097</v>
      </c>
      <c r="AN1840" s="3">
        <f t="shared" si="768"/>
        <v>643248.20219002804</v>
      </c>
      <c r="AO1840" s="3">
        <f t="shared" si="769"/>
        <v>54115.465819138728</v>
      </c>
      <c r="AP1840" s="3">
        <f t="shared" si="770"/>
        <v>687577.28982519696</v>
      </c>
      <c r="AQ1840" s="3">
        <f t="shared" si="771"/>
        <v>0</v>
      </c>
      <c r="AR1840" s="3">
        <f t="shared" si="772"/>
        <v>0</v>
      </c>
      <c r="AS1840" s="3">
        <f t="shared" si="773"/>
        <v>0</v>
      </c>
      <c r="AT1840" s="3">
        <f t="shared" si="774"/>
        <v>0</v>
      </c>
      <c r="AU1840" s="3">
        <f t="shared" si="775"/>
        <v>0</v>
      </c>
      <c r="AV1840" s="3">
        <f t="shared" si="776"/>
        <v>0</v>
      </c>
      <c r="AW1840" s="3">
        <f t="shared" si="777"/>
        <v>0</v>
      </c>
      <c r="AX1840" s="3">
        <f t="shared" si="780"/>
        <v>5062625.7966469359</v>
      </c>
      <c r="AY1840" s="3">
        <f t="shared" si="781"/>
        <v>16</v>
      </c>
      <c r="AZ1840" s="3">
        <f t="shared" si="778"/>
        <v>0</v>
      </c>
      <c r="BA1840" s="3">
        <v>2497983.9140514322</v>
      </c>
      <c r="BB1840">
        <f t="shared" si="782"/>
        <v>0.36780000000000002</v>
      </c>
    </row>
    <row r="1841" spans="1:54">
      <c r="A1841" s="2">
        <v>1840</v>
      </c>
      <c r="B1841">
        <v>11</v>
      </c>
      <c r="C1841" s="3">
        <v>29965.482168301598</v>
      </c>
      <c r="D1841" s="3">
        <v>47157.959095678023</v>
      </c>
      <c r="E1841" s="3">
        <v>23894.374734584635</v>
      </c>
      <c r="F1841" s="3">
        <v>18713.872273915928</v>
      </c>
      <c r="G1841" s="3">
        <v>529659.85657597613</v>
      </c>
      <c r="H1841" s="3">
        <v>926259.86227624153</v>
      </c>
      <c r="I1841" s="3">
        <v>79377.938752931484</v>
      </c>
      <c r="J1841" s="3">
        <v>15470.653997781419</v>
      </c>
      <c r="K1841" s="3">
        <v>74395.728710500218</v>
      </c>
      <c r="L1841" s="3">
        <v>887812.6101515356</v>
      </c>
      <c r="M1841" s="3">
        <v>680390.87201865425</v>
      </c>
      <c r="N1841" s="3">
        <v>0</v>
      </c>
      <c r="O1841" s="3">
        <v>0</v>
      </c>
      <c r="P1841" s="3">
        <v>0</v>
      </c>
      <c r="Q1841" s="3">
        <v>0</v>
      </c>
      <c r="R1841" s="3">
        <v>0</v>
      </c>
      <c r="S1841" s="3">
        <v>0</v>
      </c>
      <c r="T1841" s="3">
        <v>0</v>
      </c>
      <c r="U1841" s="3">
        <v>0</v>
      </c>
      <c r="V1841" s="3">
        <v>0</v>
      </c>
      <c r="W1841" s="3">
        <v>0</v>
      </c>
      <c r="X1841" s="3">
        <v>0</v>
      </c>
      <c r="Y1841" s="3">
        <v>0</v>
      </c>
      <c r="AA1841" s="3">
        <f t="shared" si="779"/>
        <v>29965.482168301598</v>
      </c>
      <c r="AB1841" s="3">
        <f t="shared" si="756"/>
        <v>47157.959095678023</v>
      </c>
      <c r="AC1841" s="3">
        <f t="shared" si="757"/>
        <v>23894.374734584635</v>
      </c>
      <c r="AD1841" s="3">
        <f t="shared" si="758"/>
        <v>18713.872273915928</v>
      </c>
      <c r="AE1841" s="3">
        <f t="shared" si="759"/>
        <v>529659.85657597613</v>
      </c>
      <c r="AF1841" s="3">
        <f t="shared" si="760"/>
        <v>926259.86227624153</v>
      </c>
      <c r="AG1841" s="3">
        <f t="shared" si="761"/>
        <v>79377.938752931484</v>
      </c>
      <c r="AH1841" s="3">
        <f t="shared" si="762"/>
        <v>15470.653997781419</v>
      </c>
      <c r="AI1841" s="3">
        <f t="shared" si="763"/>
        <v>74395.728710500218</v>
      </c>
      <c r="AJ1841" s="3">
        <f t="shared" si="764"/>
        <v>887812.6101515356</v>
      </c>
      <c r="AK1841" s="3">
        <f t="shared" si="765"/>
        <v>680390.87201865425</v>
      </c>
      <c r="AL1841" s="3">
        <f t="shared" si="766"/>
        <v>0</v>
      </c>
      <c r="AM1841" s="3">
        <f t="shared" si="767"/>
        <v>0</v>
      </c>
      <c r="AN1841" s="3">
        <f t="shared" si="768"/>
        <v>0</v>
      </c>
      <c r="AO1841" s="3">
        <f t="shared" si="769"/>
        <v>0</v>
      </c>
      <c r="AP1841" s="3">
        <f t="shared" si="770"/>
        <v>0</v>
      </c>
      <c r="AQ1841" s="3">
        <f t="shared" si="771"/>
        <v>0</v>
      </c>
      <c r="AR1841" s="3">
        <f t="shared" si="772"/>
        <v>0</v>
      </c>
      <c r="AS1841" s="3">
        <f t="shared" si="773"/>
        <v>0</v>
      </c>
      <c r="AT1841" s="3">
        <f t="shared" si="774"/>
        <v>0</v>
      </c>
      <c r="AU1841" s="3">
        <f t="shared" si="775"/>
        <v>0</v>
      </c>
      <c r="AV1841" s="3">
        <f t="shared" si="776"/>
        <v>0</v>
      </c>
      <c r="AW1841" s="3">
        <f t="shared" si="777"/>
        <v>0</v>
      </c>
      <c r="AX1841" s="3">
        <f t="shared" si="780"/>
        <v>3313099.2107561012</v>
      </c>
      <c r="AY1841" s="3">
        <f t="shared" si="781"/>
        <v>11</v>
      </c>
      <c r="AZ1841" s="3">
        <f t="shared" si="778"/>
        <v>0</v>
      </c>
      <c r="BA1841" s="3">
        <v>2499422.8825130449</v>
      </c>
      <c r="BB1841">
        <f t="shared" si="782"/>
        <v>0.36799999999999999</v>
      </c>
    </row>
    <row r="1842" spans="1:54">
      <c r="A1842" s="2">
        <v>1841</v>
      </c>
      <c r="B1842">
        <v>16</v>
      </c>
      <c r="C1842" s="3">
        <v>83421.112260392489</v>
      </c>
      <c r="D1842" s="3">
        <v>231181.89335499544</v>
      </c>
      <c r="E1842" s="3">
        <v>6415.9115420829849</v>
      </c>
      <c r="F1842" s="3">
        <v>8596.5802993264933</v>
      </c>
      <c r="G1842" s="3">
        <v>712566.52510547044</v>
      </c>
      <c r="H1842" s="3">
        <v>90116.840090114929</v>
      </c>
      <c r="I1842" s="3">
        <v>265418.96378424566</v>
      </c>
      <c r="J1842" s="3">
        <v>50941.839310461779</v>
      </c>
      <c r="K1842" s="3">
        <v>266829.58975829143</v>
      </c>
      <c r="L1842" s="3">
        <v>65248.807639385428</v>
      </c>
      <c r="M1842" s="3">
        <v>115585.97860730205</v>
      </c>
      <c r="N1842" s="3">
        <v>4280740.6040124791</v>
      </c>
      <c r="O1842" s="3">
        <v>12243.590463394868</v>
      </c>
      <c r="P1842" s="3">
        <v>496160.34366668417</v>
      </c>
      <c r="Q1842" s="3">
        <v>469354.66614077467</v>
      </c>
      <c r="R1842" s="3">
        <v>169425.60303764374</v>
      </c>
      <c r="S1842" s="3">
        <v>0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AA1842" s="3">
        <f t="shared" si="779"/>
        <v>83421.112260392489</v>
      </c>
      <c r="AB1842" s="3">
        <f t="shared" si="756"/>
        <v>231181.89335499544</v>
      </c>
      <c r="AC1842" s="3">
        <f t="shared" si="757"/>
        <v>6415.9115420829849</v>
      </c>
      <c r="AD1842" s="3">
        <f t="shared" si="758"/>
        <v>8596.5802993264933</v>
      </c>
      <c r="AE1842" s="3">
        <f t="shared" si="759"/>
        <v>712566.52510547044</v>
      </c>
      <c r="AF1842" s="3">
        <f t="shared" si="760"/>
        <v>90116.840090114929</v>
      </c>
      <c r="AG1842" s="3">
        <f t="shared" si="761"/>
        <v>265418.96378424566</v>
      </c>
      <c r="AH1842" s="3">
        <f t="shared" si="762"/>
        <v>50941.839310461779</v>
      </c>
      <c r="AI1842" s="3">
        <f t="shared" si="763"/>
        <v>266829.58975829143</v>
      </c>
      <c r="AJ1842" s="3">
        <f t="shared" si="764"/>
        <v>65248.807639385428</v>
      </c>
      <c r="AK1842" s="3">
        <f t="shared" si="765"/>
        <v>115585.97860730205</v>
      </c>
      <c r="AL1842" s="3">
        <f t="shared" si="766"/>
        <v>4280740.6040124791</v>
      </c>
      <c r="AM1842" s="3">
        <f t="shared" si="767"/>
        <v>12243.590463394868</v>
      </c>
      <c r="AN1842" s="3">
        <f t="shared" si="768"/>
        <v>496160.34366668417</v>
      </c>
      <c r="AO1842" s="3">
        <f t="shared" si="769"/>
        <v>469354.66614077467</v>
      </c>
      <c r="AP1842" s="3">
        <f t="shared" si="770"/>
        <v>169425.60303764374</v>
      </c>
      <c r="AQ1842" s="3">
        <f t="shared" si="771"/>
        <v>0</v>
      </c>
      <c r="AR1842" s="3">
        <f t="shared" si="772"/>
        <v>0</v>
      </c>
      <c r="AS1842" s="3">
        <f t="shared" si="773"/>
        <v>0</v>
      </c>
      <c r="AT1842" s="3">
        <f t="shared" si="774"/>
        <v>0</v>
      </c>
      <c r="AU1842" s="3">
        <f t="shared" si="775"/>
        <v>0</v>
      </c>
      <c r="AV1842" s="3">
        <f t="shared" si="776"/>
        <v>0</v>
      </c>
      <c r="AW1842" s="3">
        <f t="shared" si="777"/>
        <v>0</v>
      </c>
      <c r="AX1842" s="3">
        <f t="shared" si="780"/>
        <v>7324248.8490730459</v>
      </c>
      <c r="AY1842" s="3">
        <f t="shared" si="781"/>
        <v>16</v>
      </c>
      <c r="AZ1842" s="3">
        <f t="shared" si="778"/>
        <v>0</v>
      </c>
      <c r="BA1842" s="3">
        <v>2499449.6630765079</v>
      </c>
      <c r="BB1842">
        <f t="shared" si="782"/>
        <v>0.36820000000000003</v>
      </c>
    </row>
    <row r="1843" spans="1:54">
      <c r="A1843" s="2">
        <v>1842</v>
      </c>
      <c r="B1843">
        <v>12</v>
      </c>
      <c r="C1843" s="3">
        <v>99925.110916598482</v>
      </c>
      <c r="D1843" s="3">
        <v>197332.87035359046</v>
      </c>
      <c r="E1843" s="3">
        <v>432785.87638163992</v>
      </c>
      <c r="F1843" s="3">
        <v>1234628.2541506593</v>
      </c>
      <c r="G1843" s="3">
        <v>2886836.2189462618</v>
      </c>
      <c r="H1843" s="3">
        <v>336271.40341502591</v>
      </c>
      <c r="I1843" s="3">
        <v>256737.10628742963</v>
      </c>
      <c r="J1843" s="3">
        <v>30792.172723743202</v>
      </c>
      <c r="K1843" s="3">
        <v>23515.330308433968</v>
      </c>
      <c r="L1843" s="3">
        <v>191889.70562481161</v>
      </c>
      <c r="M1843" s="3">
        <v>65503.166815898192</v>
      </c>
      <c r="N1843" s="3">
        <v>64514.344058515671</v>
      </c>
      <c r="O1843" s="3">
        <v>0</v>
      </c>
      <c r="P1843" s="3">
        <v>0</v>
      </c>
      <c r="Q1843" s="3">
        <v>0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AA1843" s="3">
        <f t="shared" si="779"/>
        <v>99925.110916598482</v>
      </c>
      <c r="AB1843" s="3">
        <f t="shared" si="756"/>
        <v>197332.87035359046</v>
      </c>
      <c r="AC1843" s="3">
        <f t="shared" si="757"/>
        <v>432785.87638163992</v>
      </c>
      <c r="AD1843" s="3">
        <f t="shared" si="758"/>
        <v>1234628.2541506593</v>
      </c>
      <c r="AE1843" s="3">
        <f t="shared" si="759"/>
        <v>2886836.2189462618</v>
      </c>
      <c r="AF1843" s="3">
        <f t="shared" si="760"/>
        <v>336271.40341502591</v>
      </c>
      <c r="AG1843" s="3">
        <f t="shared" si="761"/>
        <v>256737.10628742963</v>
      </c>
      <c r="AH1843" s="3">
        <f t="shared" si="762"/>
        <v>30792.172723743202</v>
      </c>
      <c r="AI1843" s="3">
        <f t="shared" si="763"/>
        <v>23515.330308433968</v>
      </c>
      <c r="AJ1843" s="3">
        <f t="shared" si="764"/>
        <v>191889.70562481161</v>
      </c>
      <c r="AK1843" s="3">
        <f t="shared" si="765"/>
        <v>65503.166815898192</v>
      </c>
      <c r="AL1843" s="3">
        <f t="shared" si="766"/>
        <v>64514.344058515671</v>
      </c>
      <c r="AM1843" s="3">
        <f t="shared" si="767"/>
        <v>0</v>
      </c>
      <c r="AN1843" s="3">
        <f t="shared" si="768"/>
        <v>0</v>
      </c>
      <c r="AO1843" s="3">
        <f t="shared" si="769"/>
        <v>0</v>
      </c>
      <c r="AP1843" s="3">
        <f t="shared" si="770"/>
        <v>0</v>
      </c>
      <c r="AQ1843" s="3">
        <f t="shared" si="771"/>
        <v>0</v>
      </c>
      <c r="AR1843" s="3">
        <f t="shared" si="772"/>
        <v>0</v>
      </c>
      <c r="AS1843" s="3">
        <f t="shared" si="773"/>
        <v>0</v>
      </c>
      <c r="AT1843" s="3">
        <f t="shared" si="774"/>
        <v>0</v>
      </c>
      <c r="AU1843" s="3">
        <f t="shared" si="775"/>
        <v>0</v>
      </c>
      <c r="AV1843" s="3">
        <f t="shared" si="776"/>
        <v>0</v>
      </c>
      <c r="AW1843" s="3">
        <f t="shared" si="777"/>
        <v>0</v>
      </c>
      <c r="AX1843" s="3">
        <f t="shared" si="780"/>
        <v>5820731.5599826081</v>
      </c>
      <c r="AY1843" s="3">
        <f t="shared" si="781"/>
        <v>12</v>
      </c>
      <c r="AZ1843" s="3">
        <f t="shared" si="778"/>
        <v>0</v>
      </c>
      <c r="BA1843" s="3">
        <v>2500614.7486829814</v>
      </c>
      <c r="BB1843">
        <f t="shared" si="782"/>
        <v>0.36840000000000001</v>
      </c>
    </row>
    <row r="1844" spans="1:54">
      <c r="A1844" s="2">
        <v>1843</v>
      </c>
      <c r="B1844">
        <v>17</v>
      </c>
      <c r="C1844" s="3">
        <v>1935323.8950639428</v>
      </c>
      <c r="D1844" s="3">
        <v>20028.772010133427</v>
      </c>
      <c r="E1844" s="3">
        <v>8730.3424866763398</v>
      </c>
      <c r="F1844" s="3">
        <v>12691.097629487875</v>
      </c>
      <c r="G1844" s="3">
        <v>19001.189094963549</v>
      </c>
      <c r="H1844" s="3">
        <v>386335.22678924591</v>
      </c>
      <c r="I1844" s="3">
        <v>140188.3007605967</v>
      </c>
      <c r="J1844" s="3">
        <v>529327.89105788351</v>
      </c>
      <c r="K1844" s="3">
        <v>205998.58171726711</v>
      </c>
      <c r="L1844" s="3">
        <v>65009.550171003539</v>
      </c>
      <c r="M1844" s="3">
        <v>300327.813898889</v>
      </c>
      <c r="N1844" s="3">
        <v>33341.256688761903</v>
      </c>
      <c r="O1844" s="3">
        <v>394721.86160209839</v>
      </c>
      <c r="P1844" s="3">
        <v>105056.83634665658</v>
      </c>
      <c r="Q1844" s="3">
        <v>48503.304824860468</v>
      </c>
      <c r="R1844" s="3">
        <v>70693.465991076358</v>
      </c>
      <c r="S1844" s="3">
        <v>137071.06341256111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AA1844" s="3">
        <f t="shared" si="779"/>
        <v>1935323.8950639428</v>
      </c>
      <c r="AB1844" s="3">
        <f t="shared" si="756"/>
        <v>20028.772010133427</v>
      </c>
      <c r="AC1844" s="3">
        <f t="shared" si="757"/>
        <v>8730.3424866763398</v>
      </c>
      <c r="AD1844" s="3">
        <f t="shared" si="758"/>
        <v>12691.097629487875</v>
      </c>
      <c r="AE1844" s="3">
        <f t="shared" si="759"/>
        <v>19001.189094963549</v>
      </c>
      <c r="AF1844" s="3">
        <f t="shared" si="760"/>
        <v>386335.22678924591</v>
      </c>
      <c r="AG1844" s="3">
        <f t="shared" si="761"/>
        <v>140188.3007605967</v>
      </c>
      <c r="AH1844" s="3">
        <f t="shared" si="762"/>
        <v>529327.89105788351</v>
      </c>
      <c r="AI1844" s="3">
        <f t="shared" si="763"/>
        <v>205998.58171726711</v>
      </c>
      <c r="AJ1844" s="3">
        <f t="shared" si="764"/>
        <v>65009.550171003539</v>
      </c>
      <c r="AK1844" s="3">
        <f t="shared" si="765"/>
        <v>300327.813898889</v>
      </c>
      <c r="AL1844" s="3">
        <f t="shared" si="766"/>
        <v>33341.256688761903</v>
      </c>
      <c r="AM1844" s="3">
        <f t="shared" si="767"/>
        <v>394721.86160209839</v>
      </c>
      <c r="AN1844" s="3">
        <f t="shared" si="768"/>
        <v>105056.83634665658</v>
      </c>
      <c r="AO1844" s="3">
        <f t="shared" si="769"/>
        <v>48503.304824860468</v>
      </c>
      <c r="AP1844" s="3">
        <f t="shared" si="770"/>
        <v>70693.465991076358</v>
      </c>
      <c r="AQ1844" s="3">
        <f t="shared" si="771"/>
        <v>137071.06341256111</v>
      </c>
      <c r="AR1844" s="3">
        <f t="shared" si="772"/>
        <v>0</v>
      </c>
      <c r="AS1844" s="3">
        <f t="shared" si="773"/>
        <v>0</v>
      </c>
      <c r="AT1844" s="3">
        <f t="shared" si="774"/>
        <v>0</v>
      </c>
      <c r="AU1844" s="3">
        <f t="shared" si="775"/>
        <v>0</v>
      </c>
      <c r="AV1844" s="3">
        <f t="shared" si="776"/>
        <v>0</v>
      </c>
      <c r="AW1844" s="3">
        <f t="shared" si="777"/>
        <v>0</v>
      </c>
      <c r="AX1844" s="3">
        <f t="shared" si="780"/>
        <v>4412350.4495461043</v>
      </c>
      <c r="AY1844" s="3">
        <f t="shared" si="781"/>
        <v>17</v>
      </c>
      <c r="AZ1844" s="3">
        <f t="shared" si="778"/>
        <v>0</v>
      </c>
      <c r="BA1844" s="3">
        <v>2502512.222793669</v>
      </c>
      <c r="BB1844">
        <f t="shared" si="782"/>
        <v>0.36859999999999998</v>
      </c>
    </row>
    <row r="1845" spans="1:54">
      <c r="A1845" s="2">
        <v>1844</v>
      </c>
      <c r="B1845">
        <v>15</v>
      </c>
      <c r="C1845" s="3">
        <v>39652.5448992089</v>
      </c>
      <c r="D1845" s="3">
        <v>79646.312434203835</v>
      </c>
      <c r="E1845" s="3">
        <v>37617.744050105757</v>
      </c>
      <c r="F1845" s="3">
        <v>29029.089228445726</v>
      </c>
      <c r="G1845" s="3">
        <v>668299.83144806884</v>
      </c>
      <c r="H1845" s="3">
        <v>889698.25079390488</v>
      </c>
      <c r="I1845" s="3">
        <v>70750.932114985844</v>
      </c>
      <c r="J1845" s="3">
        <v>6275.3124707849784</v>
      </c>
      <c r="K1845" s="3">
        <v>16016.591810051959</v>
      </c>
      <c r="L1845" s="3">
        <v>25059.219703134189</v>
      </c>
      <c r="M1845" s="3">
        <v>443850.84364202968</v>
      </c>
      <c r="N1845" s="3">
        <v>73036.8823680801</v>
      </c>
      <c r="O1845" s="3">
        <v>215149.87403923346</v>
      </c>
      <c r="P1845" s="3">
        <v>1868.9374259094225</v>
      </c>
      <c r="Q1845" s="3">
        <v>257526.38796057075</v>
      </c>
      <c r="R1845" s="3">
        <v>0</v>
      </c>
      <c r="S1845" s="3">
        <v>0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AA1845" s="3">
        <f t="shared" si="779"/>
        <v>39652.5448992089</v>
      </c>
      <c r="AB1845" s="3">
        <f t="shared" si="756"/>
        <v>79646.312434203835</v>
      </c>
      <c r="AC1845" s="3">
        <f t="shared" si="757"/>
        <v>37617.744050105757</v>
      </c>
      <c r="AD1845" s="3">
        <f t="shared" si="758"/>
        <v>29029.089228445726</v>
      </c>
      <c r="AE1845" s="3">
        <f t="shared" si="759"/>
        <v>668299.83144806884</v>
      </c>
      <c r="AF1845" s="3">
        <f t="shared" si="760"/>
        <v>889698.25079390488</v>
      </c>
      <c r="AG1845" s="3">
        <f t="shared" si="761"/>
        <v>70750.932114985844</v>
      </c>
      <c r="AH1845" s="3">
        <f t="shared" si="762"/>
        <v>6275.3124707849784</v>
      </c>
      <c r="AI1845" s="3">
        <f t="shared" si="763"/>
        <v>16016.591810051959</v>
      </c>
      <c r="AJ1845" s="3">
        <f t="shared" si="764"/>
        <v>25059.219703134189</v>
      </c>
      <c r="AK1845" s="3">
        <f t="shared" si="765"/>
        <v>443850.84364202968</v>
      </c>
      <c r="AL1845" s="3">
        <f t="shared" si="766"/>
        <v>73036.8823680801</v>
      </c>
      <c r="AM1845" s="3">
        <f t="shared" si="767"/>
        <v>215149.87403923346</v>
      </c>
      <c r="AN1845" s="3">
        <f t="shared" si="768"/>
        <v>1868.9374259094225</v>
      </c>
      <c r="AO1845" s="3">
        <f t="shared" si="769"/>
        <v>257526.38796057075</v>
      </c>
      <c r="AP1845" s="3">
        <f t="shared" si="770"/>
        <v>0</v>
      </c>
      <c r="AQ1845" s="3">
        <f t="shared" si="771"/>
        <v>0</v>
      </c>
      <c r="AR1845" s="3">
        <f t="shared" si="772"/>
        <v>0</v>
      </c>
      <c r="AS1845" s="3">
        <f t="shared" si="773"/>
        <v>0</v>
      </c>
      <c r="AT1845" s="3">
        <f t="shared" si="774"/>
        <v>0</v>
      </c>
      <c r="AU1845" s="3">
        <f t="shared" si="775"/>
        <v>0</v>
      </c>
      <c r="AV1845" s="3">
        <f t="shared" si="776"/>
        <v>0</v>
      </c>
      <c r="AW1845" s="3">
        <f t="shared" si="777"/>
        <v>0</v>
      </c>
      <c r="AX1845" s="3">
        <f t="shared" si="780"/>
        <v>2853478.7543887189</v>
      </c>
      <c r="AY1845" s="3">
        <f t="shared" si="781"/>
        <v>15</v>
      </c>
      <c r="AZ1845" s="3">
        <f t="shared" si="778"/>
        <v>0</v>
      </c>
      <c r="BA1845" s="3">
        <v>2502860.8945989916</v>
      </c>
      <c r="BB1845">
        <f t="shared" si="782"/>
        <v>0.36880000000000002</v>
      </c>
    </row>
    <row r="1846" spans="1:54">
      <c r="A1846" s="2">
        <v>1845</v>
      </c>
      <c r="B1846">
        <v>15</v>
      </c>
      <c r="C1846" s="3">
        <v>7898.7383619033071</v>
      </c>
      <c r="D1846" s="3">
        <v>11508.126098378747</v>
      </c>
      <c r="E1846" s="3">
        <v>93216.245903574978</v>
      </c>
      <c r="F1846" s="3">
        <v>208308.34585873407</v>
      </c>
      <c r="G1846" s="3">
        <v>262198.20945767488</v>
      </c>
      <c r="H1846" s="3">
        <v>4122.4437696163213</v>
      </c>
      <c r="I1846" s="3">
        <v>58978.774627699313</v>
      </c>
      <c r="J1846" s="3">
        <v>552324.10405536729</v>
      </c>
      <c r="K1846" s="3">
        <v>69003.365619343211</v>
      </c>
      <c r="L1846" s="3">
        <v>342134.58961811737</v>
      </c>
      <c r="M1846" s="3">
        <v>37756.84032737821</v>
      </c>
      <c r="N1846" s="3">
        <v>273619.40185300534</v>
      </c>
      <c r="O1846" s="3">
        <v>229378.9763467719</v>
      </c>
      <c r="P1846" s="3">
        <v>34562.619150892904</v>
      </c>
      <c r="Q1846" s="3">
        <v>39293.720645120324</v>
      </c>
      <c r="R1846" s="3">
        <v>0</v>
      </c>
      <c r="S1846" s="3">
        <v>0</v>
      </c>
      <c r="T1846" s="3">
        <v>0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AA1846" s="3">
        <f t="shared" si="779"/>
        <v>7898.7383619033071</v>
      </c>
      <c r="AB1846" s="3">
        <f t="shared" si="756"/>
        <v>11508.126098378747</v>
      </c>
      <c r="AC1846" s="3">
        <f t="shared" si="757"/>
        <v>93216.245903574978</v>
      </c>
      <c r="AD1846" s="3">
        <f t="shared" si="758"/>
        <v>208308.34585873407</v>
      </c>
      <c r="AE1846" s="3">
        <f t="shared" si="759"/>
        <v>262198.20945767488</v>
      </c>
      <c r="AF1846" s="3">
        <f t="shared" si="760"/>
        <v>4122.4437696163213</v>
      </c>
      <c r="AG1846" s="3">
        <f t="shared" si="761"/>
        <v>58978.774627699313</v>
      </c>
      <c r="AH1846" s="3">
        <f t="shared" si="762"/>
        <v>552324.10405536729</v>
      </c>
      <c r="AI1846" s="3">
        <f t="shared" si="763"/>
        <v>69003.365619343211</v>
      </c>
      <c r="AJ1846" s="3">
        <f t="shared" si="764"/>
        <v>342134.58961811737</v>
      </c>
      <c r="AK1846" s="3">
        <f t="shared" si="765"/>
        <v>37756.84032737821</v>
      </c>
      <c r="AL1846" s="3">
        <f t="shared" si="766"/>
        <v>273619.40185300534</v>
      </c>
      <c r="AM1846" s="3">
        <f t="shared" si="767"/>
        <v>229378.9763467719</v>
      </c>
      <c r="AN1846" s="3">
        <f t="shared" si="768"/>
        <v>34562.619150892904</v>
      </c>
      <c r="AO1846" s="3">
        <f t="shared" si="769"/>
        <v>39293.720645120324</v>
      </c>
      <c r="AP1846" s="3">
        <f t="shared" si="770"/>
        <v>0</v>
      </c>
      <c r="AQ1846" s="3">
        <f t="shared" si="771"/>
        <v>0</v>
      </c>
      <c r="AR1846" s="3">
        <f t="shared" si="772"/>
        <v>0</v>
      </c>
      <c r="AS1846" s="3">
        <f t="shared" si="773"/>
        <v>0</v>
      </c>
      <c r="AT1846" s="3">
        <f t="shared" si="774"/>
        <v>0</v>
      </c>
      <c r="AU1846" s="3">
        <f t="shared" si="775"/>
        <v>0</v>
      </c>
      <c r="AV1846" s="3">
        <f t="shared" si="776"/>
        <v>0</v>
      </c>
      <c r="AW1846" s="3">
        <f t="shared" si="777"/>
        <v>0</v>
      </c>
      <c r="AX1846" s="3">
        <f t="shared" si="780"/>
        <v>2224304.501693578</v>
      </c>
      <c r="AY1846" s="3">
        <f t="shared" si="781"/>
        <v>15</v>
      </c>
      <c r="AZ1846" s="3">
        <f t="shared" si="778"/>
        <v>0</v>
      </c>
      <c r="BA1846" s="3">
        <v>2503348.5270950394</v>
      </c>
      <c r="BB1846">
        <f t="shared" si="782"/>
        <v>0.36899999999999999</v>
      </c>
    </row>
    <row r="1847" spans="1:54">
      <c r="A1847" s="2">
        <v>1846</v>
      </c>
      <c r="B1847">
        <v>14</v>
      </c>
      <c r="C1847" s="3">
        <v>759594.16861071053</v>
      </c>
      <c r="D1847" s="3">
        <v>194971.2100593455</v>
      </c>
      <c r="E1847" s="3">
        <v>284875.96231545904</v>
      </c>
      <c r="F1847" s="3">
        <v>195197.5101302797</v>
      </c>
      <c r="G1847" s="3">
        <v>124257.20462455504</v>
      </c>
      <c r="H1847" s="3">
        <v>76523.854747148362</v>
      </c>
      <c r="I1847" s="3">
        <v>93715.867123604738</v>
      </c>
      <c r="J1847" s="3">
        <v>168825.20804080585</v>
      </c>
      <c r="K1847" s="3">
        <v>75826.003376318447</v>
      </c>
      <c r="L1847" s="3">
        <v>73461.302173765522</v>
      </c>
      <c r="M1847" s="3">
        <v>65900.50155305145</v>
      </c>
      <c r="N1847" s="3">
        <v>28780.478775493564</v>
      </c>
      <c r="O1847" s="3">
        <v>71097.43222486609</v>
      </c>
      <c r="P1847" s="3">
        <v>246503.86735776419</v>
      </c>
      <c r="Q1847" s="3">
        <v>0</v>
      </c>
      <c r="R1847" s="3">
        <v>0</v>
      </c>
      <c r="S1847" s="3">
        <v>0</v>
      </c>
      <c r="T1847" s="3">
        <v>0</v>
      </c>
      <c r="U1847" s="3">
        <v>0</v>
      </c>
      <c r="V1847" s="3">
        <v>0</v>
      </c>
      <c r="W1847" s="3">
        <v>0</v>
      </c>
      <c r="X1847" s="3">
        <v>0</v>
      </c>
      <c r="Y1847" s="3">
        <v>0</v>
      </c>
      <c r="AA1847" s="3">
        <f t="shared" si="779"/>
        <v>759594.16861071053</v>
      </c>
      <c r="AB1847" s="3">
        <f t="shared" si="756"/>
        <v>194971.2100593455</v>
      </c>
      <c r="AC1847" s="3">
        <f t="shared" si="757"/>
        <v>284875.96231545904</v>
      </c>
      <c r="AD1847" s="3">
        <f t="shared" si="758"/>
        <v>195197.5101302797</v>
      </c>
      <c r="AE1847" s="3">
        <f t="shared" si="759"/>
        <v>124257.20462455504</v>
      </c>
      <c r="AF1847" s="3">
        <f t="shared" si="760"/>
        <v>76523.854747148362</v>
      </c>
      <c r="AG1847" s="3">
        <f t="shared" si="761"/>
        <v>93715.867123604738</v>
      </c>
      <c r="AH1847" s="3">
        <f t="shared" si="762"/>
        <v>168825.20804080585</v>
      </c>
      <c r="AI1847" s="3">
        <f t="shared" si="763"/>
        <v>75826.003376318447</v>
      </c>
      <c r="AJ1847" s="3">
        <f t="shared" si="764"/>
        <v>73461.302173765522</v>
      </c>
      <c r="AK1847" s="3">
        <f t="shared" si="765"/>
        <v>65900.50155305145</v>
      </c>
      <c r="AL1847" s="3">
        <f t="shared" si="766"/>
        <v>28780.478775493564</v>
      </c>
      <c r="AM1847" s="3">
        <f t="shared" si="767"/>
        <v>71097.43222486609</v>
      </c>
      <c r="AN1847" s="3">
        <f t="shared" si="768"/>
        <v>246503.86735776419</v>
      </c>
      <c r="AO1847" s="3">
        <f t="shared" si="769"/>
        <v>0</v>
      </c>
      <c r="AP1847" s="3">
        <f t="shared" si="770"/>
        <v>0</v>
      </c>
      <c r="AQ1847" s="3">
        <f t="shared" si="771"/>
        <v>0</v>
      </c>
      <c r="AR1847" s="3">
        <f t="shared" si="772"/>
        <v>0</v>
      </c>
      <c r="AS1847" s="3">
        <f t="shared" si="773"/>
        <v>0</v>
      </c>
      <c r="AT1847" s="3">
        <f t="shared" si="774"/>
        <v>0</v>
      </c>
      <c r="AU1847" s="3">
        <f t="shared" si="775"/>
        <v>0</v>
      </c>
      <c r="AV1847" s="3">
        <f t="shared" si="776"/>
        <v>0</v>
      </c>
      <c r="AW1847" s="3">
        <f t="shared" si="777"/>
        <v>0</v>
      </c>
      <c r="AX1847" s="3">
        <f t="shared" si="780"/>
        <v>2459530.5711131683</v>
      </c>
      <c r="AY1847" s="3">
        <f t="shared" si="781"/>
        <v>14</v>
      </c>
      <c r="AZ1847" s="3">
        <f t="shared" si="778"/>
        <v>0</v>
      </c>
      <c r="BA1847" s="3">
        <v>2503600.2165799304</v>
      </c>
      <c r="BB1847">
        <f t="shared" si="782"/>
        <v>0.36919999999999997</v>
      </c>
    </row>
    <row r="1848" spans="1:54">
      <c r="A1848" s="2">
        <v>1847</v>
      </c>
      <c r="B1848">
        <v>18</v>
      </c>
      <c r="C1848" s="3">
        <v>8920.4881628073617</v>
      </c>
      <c r="D1848" s="3">
        <v>558683.14002615062</v>
      </c>
      <c r="E1848" s="3">
        <v>214443.42008683944</v>
      </c>
      <c r="F1848" s="3">
        <v>249618.55411898255</v>
      </c>
      <c r="G1848" s="3">
        <v>41812.984667005854</v>
      </c>
      <c r="H1848" s="3">
        <v>2287786.4061462781</v>
      </c>
      <c r="I1848" s="3">
        <v>31300.057596700277</v>
      </c>
      <c r="J1848" s="3">
        <v>579573.91129623097</v>
      </c>
      <c r="K1848" s="3">
        <v>159361.43270120348</v>
      </c>
      <c r="L1848" s="3">
        <v>186271.75112517114</v>
      </c>
      <c r="M1848" s="3">
        <v>270939.13107786543</v>
      </c>
      <c r="N1848" s="3">
        <v>56994.263645521023</v>
      </c>
      <c r="O1848" s="3">
        <v>221705.43691705502</v>
      </c>
      <c r="P1848" s="3">
        <v>18210.833138056307</v>
      </c>
      <c r="Q1848" s="3">
        <v>4809.5912776514215</v>
      </c>
      <c r="R1848" s="3">
        <v>387634.89491979178</v>
      </c>
      <c r="S1848" s="3">
        <v>211340.87430326166</v>
      </c>
      <c r="T1848" s="3">
        <v>72091.663038986342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AA1848" s="3">
        <f t="shared" si="779"/>
        <v>8920.4881628073617</v>
      </c>
      <c r="AB1848" s="3">
        <f t="shared" si="756"/>
        <v>558683.14002615062</v>
      </c>
      <c r="AC1848" s="3">
        <f t="shared" si="757"/>
        <v>214443.42008683944</v>
      </c>
      <c r="AD1848" s="3">
        <f t="shared" si="758"/>
        <v>249618.55411898255</v>
      </c>
      <c r="AE1848" s="3">
        <f t="shared" si="759"/>
        <v>41812.984667005854</v>
      </c>
      <c r="AF1848" s="3">
        <f t="shared" si="760"/>
        <v>2287786.4061462781</v>
      </c>
      <c r="AG1848" s="3">
        <f t="shared" si="761"/>
        <v>31300.057596700277</v>
      </c>
      <c r="AH1848" s="3">
        <f t="shared" si="762"/>
        <v>579573.91129623097</v>
      </c>
      <c r="AI1848" s="3">
        <f t="shared" si="763"/>
        <v>159361.43270120348</v>
      </c>
      <c r="AJ1848" s="3">
        <f t="shared" si="764"/>
        <v>186271.75112517114</v>
      </c>
      <c r="AK1848" s="3">
        <f t="shared" si="765"/>
        <v>270939.13107786543</v>
      </c>
      <c r="AL1848" s="3">
        <f t="shared" si="766"/>
        <v>56994.263645521023</v>
      </c>
      <c r="AM1848" s="3">
        <f t="shared" si="767"/>
        <v>221705.43691705502</v>
      </c>
      <c r="AN1848" s="3">
        <f t="shared" si="768"/>
        <v>18210.833138056307</v>
      </c>
      <c r="AO1848" s="3">
        <f t="shared" si="769"/>
        <v>4809.5912776514215</v>
      </c>
      <c r="AP1848" s="3">
        <f t="shared" si="770"/>
        <v>387634.89491979178</v>
      </c>
      <c r="AQ1848" s="3">
        <f t="shared" si="771"/>
        <v>211340.87430326166</v>
      </c>
      <c r="AR1848" s="3">
        <f t="shared" si="772"/>
        <v>72091.663038986342</v>
      </c>
      <c r="AS1848" s="3">
        <f t="shared" si="773"/>
        <v>0</v>
      </c>
      <c r="AT1848" s="3">
        <f t="shared" si="774"/>
        <v>0</v>
      </c>
      <c r="AU1848" s="3">
        <f t="shared" si="775"/>
        <v>0</v>
      </c>
      <c r="AV1848" s="3">
        <f t="shared" si="776"/>
        <v>0</v>
      </c>
      <c r="AW1848" s="3">
        <f t="shared" si="777"/>
        <v>0</v>
      </c>
      <c r="AX1848" s="3">
        <f t="shared" si="780"/>
        <v>5561498.8342455598</v>
      </c>
      <c r="AY1848" s="3">
        <f t="shared" si="781"/>
        <v>18</v>
      </c>
      <c r="AZ1848" s="3">
        <f t="shared" si="778"/>
        <v>0</v>
      </c>
      <c r="BA1848" s="3">
        <v>2503930.091526702</v>
      </c>
      <c r="BB1848">
        <f t="shared" si="782"/>
        <v>0.36940000000000001</v>
      </c>
    </row>
    <row r="1849" spans="1:54">
      <c r="A1849" s="2">
        <v>1848</v>
      </c>
      <c r="B1849">
        <v>16</v>
      </c>
      <c r="C1849" s="3">
        <v>176675.50894552987</v>
      </c>
      <c r="D1849" s="3">
        <v>501186.34961448098</v>
      </c>
      <c r="E1849" s="3">
        <v>74152.92121018708</v>
      </c>
      <c r="F1849" s="3">
        <v>73410.034054120741</v>
      </c>
      <c r="G1849" s="3">
        <v>178389.60467621178</v>
      </c>
      <c r="H1849" s="3">
        <v>139269.07403743203</v>
      </c>
      <c r="I1849" s="3">
        <v>59901.428424979218</v>
      </c>
      <c r="J1849" s="3">
        <v>45301.702511335163</v>
      </c>
      <c r="K1849" s="3">
        <v>76054.413974538533</v>
      </c>
      <c r="L1849" s="3">
        <v>55188.111083700176</v>
      </c>
      <c r="M1849" s="3">
        <v>81455.457994800279</v>
      </c>
      <c r="N1849" s="3">
        <v>18609.639475285567</v>
      </c>
      <c r="O1849" s="3">
        <v>25250.530408544244</v>
      </c>
      <c r="P1849" s="3">
        <v>80097.166674766864</v>
      </c>
      <c r="Q1849" s="3">
        <v>247736.56139015983</v>
      </c>
      <c r="R1849" s="3">
        <v>26257.275109556995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AA1849" s="3">
        <f t="shared" si="779"/>
        <v>176675.50894552987</v>
      </c>
      <c r="AB1849" s="3">
        <f t="shared" si="756"/>
        <v>501186.34961448098</v>
      </c>
      <c r="AC1849" s="3">
        <f t="shared" si="757"/>
        <v>74152.92121018708</v>
      </c>
      <c r="AD1849" s="3">
        <f t="shared" si="758"/>
        <v>73410.034054120741</v>
      </c>
      <c r="AE1849" s="3">
        <f t="shared" si="759"/>
        <v>178389.60467621178</v>
      </c>
      <c r="AF1849" s="3">
        <f t="shared" si="760"/>
        <v>139269.07403743203</v>
      </c>
      <c r="AG1849" s="3">
        <f t="shared" si="761"/>
        <v>59901.428424979218</v>
      </c>
      <c r="AH1849" s="3">
        <f t="shared" si="762"/>
        <v>45301.702511335163</v>
      </c>
      <c r="AI1849" s="3">
        <f t="shared" si="763"/>
        <v>76054.413974538533</v>
      </c>
      <c r="AJ1849" s="3">
        <f t="shared" si="764"/>
        <v>55188.111083700176</v>
      </c>
      <c r="AK1849" s="3">
        <f t="shared" si="765"/>
        <v>81455.457994800279</v>
      </c>
      <c r="AL1849" s="3">
        <f t="shared" si="766"/>
        <v>18609.639475285567</v>
      </c>
      <c r="AM1849" s="3">
        <f t="shared" si="767"/>
        <v>25250.530408544244</v>
      </c>
      <c r="AN1849" s="3">
        <f t="shared" si="768"/>
        <v>80097.166674766864</v>
      </c>
      <c r="AO1849" s="3">
        <f t="shared" si="769"/>
        <v>247736.56139015983</v>
      </c>
      <c r="AP1849" s="3">
        <f t="shared" si="770"/>
        <v>26257.275109556995</v>
      </c>
      <c r="AQ1849" s="3">
        <f t="shared" si="771"/>
        <v>0</v>
      </c>
      <c r="AR1849" s="3">
        <f t="shared" si="772"/>
        <v>0</v>
      </c>
      <c r="AS1849" s="3">
        <f t="shared" si="773"/>
        <v>0</v>
      </c>
      <c r="AT1849" s="3">
        <f t="shared" si="774"/>
        <v>0</v>
      </c>
      <c r="AU1849" s="3">
        <f t="shared" si="775"/>
        <v>0</v>
      </c>
      <c r="AV1849" s="3">
        <f t="shared" si="776"/>
        <v>0</v>
      </c>
      <c r="AW1849" s="3">
        <f t="shared" si="777"/>
        <v>0</v>
      </c>
      <c r="AX1849" s="3">
        <f t="shared" si="780"/>
        <v>1858935.7795856292</v>
      </c>
      <c r="AY1849" s="3">
        <f t="shared" si="781"/>
        <v>16</v>
      </c>
      <c r="AZ1849" s="3">
        <f t="shared" si="778"/>
        <v>0</v>
      </c>
      <c r="BA1849" s="3">
        <v>2505409.4850303386</v>
      </c>
      <c r="BB1849">
        <f t="shared" si="782"/>
        <v>0.36959999999999998</v>
      </c>
    </row>
    <row r="1850" spans="1:54">
      <c r="A1850" s="2">
        <v>1849</v>
      </c>
      <c r="B1850">
        <v>17</v>
      </c>
      <c r="C1850" s="3">
        <v>69073.572817026332</v>
      </c>
      <c r="D1850" s="3">
        <v>497879.11074689025</v>
      </c>
      <c r="E1850" s="3">
        <v>27471.15932289774</v>
      </c>
      <c r="F1850" s="3">
        <v>597509.57606980507</v>
      </c>
      <c r="G1850" s="3">
        <v>151795.17974132177</v>
      </c>
      <c r="H1850" s="3">
        <v>30075.172399385632</v>
      </c>
      <c r="I1850" s="3">
        <v>185138.48465251169</v>
      </c>
      <c r="J1850" s="3">
        <v>76831.083026578795</v>
      </c>
      <c r="K1850" s="3">
        <v>210636.87380670235</v>
      </c>
      <c r="L1850" s="3">
        <v>1145386.7177426135</v>
      </c>
      <c r="M1850" s="3">
        <v>95992.684166696519</v>
      </c>
      <c r="N1850" s="3">
        <v>47012.755618621341</v>
      </c>
      <c r="O1850" s="3">
        <v>63919.502615402438</v>
      </c>
      <c r="P1850" s="3">
        <v>951190.53842860088</v>
      </c>
      <c r="Q1850" s="3">
        <v>75904.670762044174</v>
      </c>
      <c r="R1850" s="3">
        <v>143922.53223854021</v>
      </c>
      <c r="S1850" s="3">
        <v>12412.697161064176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AA1850" s="3">
        <f t="shared" si="779"/>
        <v>69073.572817026332</v>
      </c>
      <c r="AB1850" s="3">
        <f t="shared" si="756"/>
        <v>497879.11074689025</v>
      </c>
      <c r="AC1850" s="3">
        <f t="shared" si="757"/>
        <v>27471.15932289774</v>
      </c>
      <c r="AD1850" s="3">
        <f t="shared" si="758"/>
        <v>597509.57606980507</v>
      </c>
      <c r="AE1850" s="3">
        <f t="shared" si="759"/>
        <v>151795.17974132177</v>
      </c>
      <c r="AF1850" s="3">
        <f t="shared" si="760"/>
        <v>30075.172399385632</v>
      </c>
      <c r="AG1850" s="3">
        <f t="shared" si="761"/>
        <v>185138.48465251169</v>
      </c>
      <c r="AH1850" s="3">
        <f t="shared" si="762"/>
        <v>76831.083026578795</v>
      </c>
      <c r="AI1850" s="3">
        <f t="shared" si="763"/>
        <v>210636.87380670235</v>
      </c>
      <c r="AJ1850" s="3">
        <f t="shared" si="764"/>
        <v>1145386.7177426135</v>
      </c>
      <c r="AK1850" s="3">
        <f t="shared" si="765"/>
        <v>95992.684166696519</v>
      </c>
      <c r="AL1850" s="3">
        <f t="shared" si="766"/>
        <v>47012.755618621341</v>
      </c>
      <c r="AM1850" s="3">
        <f t="shared" si="767"/>
        <v>63919.502615402438</v>
      </c>
      <c r="AN1850" s="3">
        <f t="shared" si="768"/>
        <v>951190.53842860088</v>
      </c>
      <c r="AO1850" s="3">
        <f t="shared" si="769"/>
        <v>75904.670762044174</v>
      </c>
      <c r="AP1850" s="3">
        <f t="shared" si="770"/>
        <v>143922.53223854021</v>
      </c>
      <c r="AQ1850" s="3">
        <f t="shared" si="771"/>
        <v>12412.697161064176</v>
      </c>
      <c r="AR1850" s="3">
        <f t="shared" si="772"/>
        <v>0</v>
      </c>
      <c r="AS1850" s="3">
        <f t="shared" si="773"/>
        <v>0</v>
      </c>
      <c r="AT1850" s="3">
        <f t="shared" si="774"/>
        <v>0</v>
      </c>
      <c r="AU1850" s="3">
        <f t="shared" si="775"/>
        <v>0</v>
      </c>
      <c r="AV1850" s="3">
        <f t="shared" si="776"/>
        <v>0</v>
      </c>
      <c r="AW1850" s="3">
        <f t="shared" si="777"/>
        <v>0</v>
      </c>
      <c r="AX1850" s="3">
        <f t="shared" si="780"/>
        <v>4382152.3113167034</v>
      </c>
      <c r="AY1850" s="3">
        <f t="shared" si="781"/>
        <v>17</v>
      </c>
      <c r="AZ1850" s="3">
        <f t="shared" si="778"/>
        <v>0</v>
      </c>
      <c r="BA1850" s="3">
        <v>2505835.7755502104</v>
      </c>
      <c r="BB1850">
        <f t="shared" si="782"/>
        <v>0.36980000000000002</v>
      </c>
    </row>
    <row r="1851" spans="1:54">
      <c r="A1851" s="2">
        <v>1850</v>
      </c>
      <c r="B1851">
        <v>9</v>
      </c>
      <c r="C1851" s="3">
        <v>32942.454557929705</v>
      </c>
      <c r="D1851" s="3">
        <v>577213.78204198205</v>
      </c>
      <c r="E1851" s="3">
        <v>10692.075132280697</v>
      </c>
      <c r="F1851" s="3">
        <v>354660.94001527334</v>
      </c>
      <c r="G1851" s="3">
        <v>322580.48646688729</v>
      </c>
      <c r="H1851" s="3">
        <v>393263.08228762454</v>
      </c>
      <c r="I1851" s="3">
        <v>811501.54121880385</v>
      </c>
      <c r="J1851" s="3">
        <v>32487.72534598966</v>
      </c>
      <c r="K1851" s="3">
        <v>424665.87679275079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0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AA1851" s="3">
        <f t="shared" si="779"/>
        <v>32942.454557929705</v>
      </c>
      <c r="AB1851" s="3">
        <f t="shared" si="756"/>
        <v>577213.78204198205</v>
      </c>
      <c r="AC1851" s="3">
        <f t="shared" si="757"/>
        <v>10692.075132280697</v>
      </c>
      <c r="AD1851" s="3">
        <f t="shared" si="758"/>
        <v>354660.94001527334</v>
      </c>
      <c r="AE1851" s="3">
        <f t="shared" si="759"/>
        <v>322580.48646688729</v>
      </c>
      <c r="AF1851" s="3">
        <f t="shared" si="760"/>
        <v>393263.08228762454</v>
      </c>
      <c r="AG1851" s="3">
        <f t="shared" si="761"/>
        <v>811501.54121880385</v>
      </c>
      <c r="AH1851" s="3">
        <f t="shared" si="762"/>
        <v>32487.72534598966</v>
      </c>
      <c r="AI1851" s="3">
        <f t="shared" si="763"/>
        <v>424665.87679275079</v>
      </c>
      <c r="AJ1851" s="3">
        <f t="shared" si="764"/>
        <v>0</v>
      </c>
      <c r="AK1851" s="3">
        <f t="shared" si="765"/>
        <v>0</v>
      </c>
      <c r="AL1851" s="3">
        <f t="shared" si="766"/>
        <v>0</v>
      </c>
      <c r="AM1851" s="3">
        <f t="shared" si="767"/>
        <v>0</v>
      </c>
      <c r="AN1851" s="3">
        <f t="shared" si="768"/>
        <v>0</v>
      </c>
      <c r="AO1851" s="3">
        <f t="shared" si="769"/>
        <v>0</v>
      </c>
      <c r="AP1851" s="3">
        <f t="shared" si="770"/>
        <v>0</v>
      </c>
      <c r="AQ1851" s="3">
        <f t="shared" si="771"/>
        <v>0</v>
      </c>
      <c r="AR1851" s="3">
        <f t="shared" si="772"/>
        <v>0</v>
      </c>
      <c r="AS1851" s="3">
        <f t="shared" si="773"/>
        <v>0</v>
      </c>
      <c r="AT1851" s="3">
        <f t="shared" si="774"/>
        <v>0</v>
      </c>
      <c r="AU1851" s="3">
        <f t="shared" si="775"/>
        <v>0</v>
      </c>
      <c r="AV1851" s="3">
        <f t="shared" si="776"/>
        <v>0</v>
      </c>
      <c r="AW1851" s="3">
        <f t="shared" si="777"/>
        <v>0</v>
      </c>
      <c r="AX1851" s="3">
        <f t="shared" si="780"/>
        <v>2960007.9638595218</v>
      </c>
      <c r="AY1851" s="3">
        <f t="shared" si="781"/>
        <v>9</v>
      </c>
      <c r="AZ1851" s="3">
        <f t="shared" si="778"/>
        <v>0</v>
      </c>
      <c r="BA1851" s="3">
        <v>2505920.938757997</v>
      </c>
      <c r="BB1851">
        <f t="shared" si="782"/>
        <v>0.37</v>
      </c>
    </row>
    <row r="1852" spans="1:54">
      <c r="A1852" s="2">
        <v>1851</v>
      </c>
      <c r="B1852">
        <v>18</v>
      </c>
      <c r="C1852" s="3">
        <v>261135.26127904336</v>
      </c>
      <c r="D1852" s="3">
        <v>53099.287374922227</v>
      </c>
      <c r="E1852" s="3">
        <v>97667.038743223107</v>
      </c>
      <c r="F1852" s="3">
        <v>79564.147465181275</v>
      </c>
      <c r="G1852" s="3">
        <v>97300.386944744314</v>
      </c>
      <c r="H1852" s="3">
        <v>432567.10773420241</v>
      </c>
      <c r="I1852" s="3">
        <v>83798.27607662091</v>
      </c>
      <c r="J1852" s="3">
        <v>22498.642591076761</v>
      </c>
      <c r="K1852" s="3">
        <v>1202817.2880546656</v>
      </c>
      <c r="L1852" s="3">
        <v>32951.205624493829</v>
      </c>
      <c r="M1852" s="3">
        <v>159752.57029419421</v>
      </c>
      <c r="N1852" s="3">
        <v>104979.34679637947</v>
      </c>
      <c r="O1852" s="3">
        <v>543776.62875880336</v>
      </c>
      <c r="P1852" s="3">
        <v>71897.513204513802</v>
      </c>
      <c r="Q1852" s="3">
        <v>245114.9871446334</v>
      </c>
      <c r="R1852" s="3">
        <v>91532.085675702736</v>
      </c>
      <c r="S1852" s="3">
        <v>74099.815713485164</v>
      </c>
      <c r="T1852" s="3">
        <v>34121.211236265364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AA1852" s="3">
        <f t="shared" si="779"/>
        <v>261135.26127904336</v>
      </c>
      <c r="AB1852" s="3">
        <f t="shared" si="756"/>
        <v>53099.287374922227</v>
      </c>
      <c r="AC1852" s="3">
        <f t="shared" si="757"/>
        <v>97667.038743223107</v>
      </c>
      <c r="AD1852" s="3">
        <f t="shared" si="758"/>
        <v>79564.147465181275</v>
      </c>
      <c r="AE1852" s="3">
        <f t="shared" si="759"/>
        <v>97300.386944744314</v>
      </c>
      <c r="AF1852" s="3">
        <f t="shared" si="760"/>
        <v>432567.10773420241</v>
      </c>
      <c r="AG1852" s="3">
        <f t="shared" si="761"/>
        <v>83798.27607662091</v>
      </c>
      <c r="AH1852" s="3">
        <f t="shared" si="762"/>
        <v>22498.642591076761</v>
      </c>
      <c r="AI1852" s="3">
        <f t="shared" si="763"/>
        <v>1202817.2880546656</v>
      </c>
      <c r="AJ1852" s="3">
        <f t="shared" si="764"/>
        <v>32951.205624493829</v>
      </c>
      <c r="AK1852" s="3">
        <f t="shared" si="765"/>
        <v>159752.57029419421</v>
      </c>
      <c r="AL1852" s="3">
        <f t="shared" si="766"/>
        <v>104979.34679637947</v>
      </c>
      <c r="AM1852" s="3">
        <f t="shared" si="767"/>
        <v>543776.62875880336</v>
      </c>
      <c r="AN1852" s="3">
        <f t="shared" si="768"/>
        <v>71897.513204513802</v>
      </c>
      <c r="AO1852" s="3">
        <f t="shared" si="769"/>
        <v>245114.9871446334</v>
      </c>
      <c r="AP1852" s="3">
        <f t="shared" si="770"/>
        <v>91532.085675702736</v>
      </c>
      <c r="AQ1852" s="3">
        <f t="shared" si="771"/>
        <v>74099.815713485164</v>
      </c>
      <c r="AR1852" s="3">
        <f t="shared" si="772"/>
        <v>34121.211236265364</v>
      </c>
      <c r="AS1852" s="3">
        <f t="shared" si="773"/>
        <v>0</v>
      </c>
      <c r="AT1852" s="3">
        <f t="shared" si="774"/>
        <v>0</v>
      </c>
      <c r="AU1852" s="3">
        <f t="shared" si="775"/>
        <v>0</v>
      </c>
      <c r="AV1852" s="3">
        <f t="shared" si="776"/>
        <v>0</v>
      </c>
      <c r="AW1852" s="3">
        <f t="shared" si="777"/>
        <v>0</v>
      </c>
      <c r="AX1852" s="3">
        <f t="shared" si="780"/>
        <v>3688672.800712151</v>
      </c>
      <c r="AY1852" s="3">
        <f t="shared" si="781"/>
        <v>18</v>
      </c>
      <c r="AZ1852" s="3">
        <f t="shared" si="778"/>
        <v>0</v>
      </c>
      <c r="BA1852" s="3">
        <v>2506729.791147951</v>
      </c>
      <c r="BB1852">
        <f t="shared" si="782"/>
        <v>0.37019999999999997</v>
      </c>
    </row>
    <row r="1853" spans="1:54">
      <c r="A1853" s="2">
        <v>1852</v>
      </c>
      <c r="B1853">
        <v>15</v>
      </c>
      <c r="C1853" s="3">
        <v>7124.8508573390154</v>
      </c>
      <c r="D1853" s="3">
        <v>112570.18253040241</v>
      </c>
      <c r="E1853" s="3">
        <v>14721.062767403868</v>
      </c>
      <c r="F1853" s="3">
        <v>486796.848181776</v>
      </c>
      <c r="G1853" s="3">
        <v>307818.08466275735</v>
      </c>
      <c r="H1853" s="3">
        <v>185189.28781838587</v>
      </c>
      <c r="I1853" s="3">
        <v>123557.15369078651</v>
      </c>
      <c r="J1853" s="3">
        <v>35619.72490926188</v>
      </c>
      <c r="K1853" s="3">
        <v>655701.84407562809</v>
      </c>
      <c r="L1853" s="3">
        <v>65698.49954690953</v>
      </c>
      <c r="M1853" s="3">
        <v>103840.57035409097</v>
      </c>
      <c r="N1853" s="3">
        <v>65068.266393280093</v>
      </c>
      <c r="O1853" s="3">
        <v>378190.92156110582</v>
      </c>
      <c r="P1853" s="3">
        <v>139010.50326831441</v>
      </c>
      <c r="Q1853" s="3">
        <v>1062630.2591717362</v>
      </c>
      <c r="R1853" s="3">
        <v>0</v>
      </c>
      <c r="S1853" s="3">
        <v>0</v>
      </c>
      <c r="T1853" s="3">
        <v>0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AA1853" s="3">
        <f t="shared" si="779"/>
        <v>7124.8508573390154</v>
      </c>
      <c r="AB1853" s="3">
        <f t="shared" si="756"/>
        <v>112570.18253040241</v>
      </c>
      <c r="AC1853" s="3">
        <f t="shared" si="757"/>
        <v>14721.062767403868</v>
      </c>
      <c r="AD1853" s="3">
        <f t="shared" si="758"/>
        <v>486796.848181776</v>
      </c>
      <c r="AE1853" s="3">
        <f t="shared" si="759"/>
        <v>307818.08466275735</v>
      </c>
      <c r="AF1853" s="3">
        <f t="shared" si="760"/>
        <v>185189.28781838587</v>
      </c>
      <c r="AG1853" s="3">
        <f t="shared" si="761"/>
        <v>123557.15369078651</v>
      </c>
      <c r="AH1853" s="3">
        <f t="shared" si="762"/>
        <v>35619.72490926188</v>
      </c>
      <c r="AI1853" s="3">
        <f t="shared" si="763"/>
        <v>655701.84407562809</v>
      </c>
      <c r="AJ1853" s="3">
        <f t="shared" si="764"/>
        <v>65698.49954690953</v>
      </c>
      <c r="AK1853" s="3">
        <f t="shared" si="765"/>
        <v>103840.57035409097</v>
      </c>
      <c r="AL1853" s="3">
        <f t="shared" si="766"/>
        <v>65068.266393280093</v>
      </c>
      <c r="AM1853" s="3">
        <f t="shared" si="767"/>
        <v>378190.92156110582</v>
      </c>
      <c r="AN1853" s="3">
        <f t="shared" si="768"/>
        <v>139010.50326831441</v>
      </c>
      <c r="AO1853" s="3">
        <f t="shared" si="769"/>
        <v>1062630.2591717362</v>
      </c>
      <c r="AP1853" s="3">
        <f t="shared" si="770"/>
        <v>0</v>
      </c>
      <c r="AQ1853" s="3">
        <f t="shared" si="771"/>
        <v>0</v>
      </c>
      <c r="AR1853" s="3">
        <f t="shared" si="772"/>
        <v>0</v>
      </c>
      <c r="AS1853" s="3">
        <f t="shared" si="773"/>
        <v>0</v>
      </c>
      <c r="AT1853" s="3">
        <f t="shared" si="774"/>
        <v>0</v>
      </c>
      <c r="AU1853" s="3">
        <f t="shared" si="775"/>
        <v>0</v>
      </c>
      <c r="AV1853" s="3">
        <f t="shared" si="776"/>
        <v>0</v>
      </c>
      <c r="AW1853" s="3">
        <f t="shared" si="777"/>
        <v>0</v>
      </c>
      <c r="AX1853" s="3">
        <f t="shared" si="780"/>
        <v>3743538.059789178</v>
      </c>
      <c r="AY1853" s="3">
        <f t="shared" si="781"/>
        <v>15</v>
      </c>
      <c r="AZ1853" s="3">
        <f t="shared" si="778"/>
        <v>0</v>
      </c>
      <c r="BA1853" s="3">
        <v>2507523.506763773</v>
      </c>
      <c r="BB1853">
        <f t="shared" si="782"/>
        <v>0.37040000000000001</v>
      </c>
    </row>
    <row r="1854" spans="1:54">
      <c r="A1854" s="2">
        <v>1853</v>
      </c>
      <c r="B1854">
        <v>16</v>
      </c>
      <c r="C1854" s="3">
        <v>28864.048778750745</v>
      </c>
      <c r="D1854" s="3">
        <v>53570.071698196305</v>
      </c>
      <c r="E1854" s="3">
        <v>76294.705985906141</v>
      </c>
      <c r="F1854" s="3">
        <v>469216.84516179003</v>
      </c>
      <c r="G1854" s="3">
        <v>91050.280793197642</v>
      </c>
      <c r="H1854" s="3">
        <v>172619.50265713056</v>
      </c>
      <c r="I1854" s="3">
        <v>385846.17371789907</v>
      </c>
      <c r="J1854" s="3">
        <v>39822.094767012197</v>
      </c>
      <c r="K1854" s="3">
        <v>207415.59658389041</v>
      </c>
      <c r="L1854" s="3">
        <v>324842.11618744547</v>
      </c>
      <c r="M1854" s="3">
        <v>188086.88391108302</v>
      </c>
      <c r="N1854" s="3">
        <v>504462.7503530687</v>
      </c>
      <c r="O1854" s="3">
        <v>9053.3912781291074</v>
      </c>
      <c r="P1854" s="3">
        <v>21852.894613180018</v>
      </c>
      <c r="Q1854" s="3">
        <v>86719.521501175986</v>
      </c>
      <c r="R1854" s="3">
        <v>638040.33908608102</v>
      </c>
      <c r="S1854" s="3">
        <v>0</v>
      </c>
      <c r="T1854" s="3">
        <v>0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AA1854" s="3">
        <f t="shared" si="779"/>
        <v>28864.048778750745</v>
      </c>
      <c r="AB1854" s="3">
        <f t="shared" si="756"/>
        <v>53570.071698196305</v>
      </c>
      <c r="AC1854" s="3">
        <f t="shared" si="757"/>
        <v>76294.705985906141</v>
      </c>
      <c r="AD1854" s="3">
        <f t="shared" si="758"/>
        <v>469216.84516179003</v>
      </c>
      <c r="AE1854" s="3">
        <f t="shared" si="759"/>
        <v>91050.280793197642</v>
      </c>
      <c r="AF1854" s="3">
        <f t="shared" si="760"/>
        <v>172619.50265713056</v>
      </c>
      <c r="AG1854" s="3">
        <f t="shared" si="761"/>
        <v>385846.17371789907</v>
      </c>
      <c r="AH1854" s="3">
        <f t="shared" si="762"/>
        <v>39822.094767012197</v>
      </c>
      <c r="AI1854" s="3">
        <f t="shared" si="763"/>
        <v>207415.59658389041</v>
      </c>
      <c r="AJ1854" s="3">
        <f t="shared" si="764"/>
        <v>324842.11618744547</v>
      </c>
      <c r="AK1854" s="3">
        <f t="shared" si="765"/>
        <v>188086.88391108302</v>
      </c>
      <c r="AL1854" s="3">
        <f t="shared" si="766"/>
        <v>504462.7503530687</v>
      </c>
      <c r="AM1854" s="3">
        <f t="shared" si="767"/>
        <v>9053.3912781291074</v>
      </c>
      <c r="AN1854" s="3">
        <f t="shared" si="768"/>
        <v>21852.894613180018</v>
      </c>
      <c r="AO1854" s="3">
        <f t="shared" si="769"/>
        <v>86719.521501175986</v>
      </c>
      <c r="AP1854" s="3">
        <f t="shared" si="770"/>
        <v>638040.33908608102</v>
      </c>
      <c r="AQ1854" s="3">
        <f t="shared" si="771"/>
        <v>0</v>
      </c>
      <c r="AR1854" s="3">
        <f t="shared" si="772"/>
        <v>0</v>
      </c>
      <c r="AS1854" s="3">
        <f t="shared" si="773"/>
        <v>0</v>
      </c>
      <c r="AT1854" s="3">
        <f t="shared" si="774"/>
        <v>0</v>
      </c>
      <c r="AU1854" s="3">
        <f t="shared" si="775"/>
        <v>0</v>
      </c>
      <c r="AV1854" s="3">
        <f t="shared" si="776"/>
        <v>0</v>
      </c>
      <c r="AW1854" s="3">
        <f t="shared" si="777"/>
        <v>0</v>
      </c>
      <c r="AX1854" s="3">
        <f t="shared" si="780"/>
        <v>3297757.217073936</v>
      </c>
      <c r="AY1854" s="3">
        <f t="shared" si="781"/>
        <v>16</v>
      </c>
      <c r="AZ1854" s="3">
        <f t="shared" si="778"/>
        <v>0</v>
      </c>
      <c r="BA1854" s="3">
        <v>2509785.7461077715</v>
      </c>
      <c r="BB1854">
        <f t="shared" si="782"/>
        <v>0.37059999999999998</v>
      </c>
    </row>
    <row r="1855" spans="1:54">
      <c r="A1855" s="2">
        <v>1854</v>
      </c>
      <c r="B1855">
        <v>11</v>
      </c>
      <c r="C1855" s="3">
        <v>101921.54073097308</v>
      </c>
      <c r="D1855" s="3">
        <v>284533.35559718753</v>
      </c>
      <c r="E1855" s="3">
        <v>405803.8363169115</v>
      </c>
      <c r="F1855" s="3">
        <v>36730.766688541757</v>
      </c>
      <c r="G1855" s="3">
        <v>207960.59502898235</v>
      </c>
      <c r="H1855" s="3">
        <v>430384.13852235524</v>
      </c>
      <c r="I1855" s="3">
        <v>3182324.4512447016</v>
      </c>
      <c r="J1855" s="3">
        <v>501288.70060465031</v>
      </c>
      <c r="K1855" s="3">
        <v>50692.039914637717</v>
      </c>
      <c r="L1855" s="3">
        <v>107017.11534779482</v>
      </c>
      <c r="M1855" s="3">
        <v>14959.208133048143</v>
      </c>
      <c r="N1855" s="3">
        <v>0</v>
      </c>
      <c r="O1855" s="3">
        <v>0</v>
      </c>
      <c r="P1855" s="3">
        <v>0</v>
      </c>
      <c r="Q1855" s="3">
        <v>0</v>
      </c>
      <c r="R1855" s="3">
        <v>0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AA1855" s="3">
        <f t="shared" si="779"/>
        <v>101921.54073097308</v>
      </c>
      <c r="AB1855" s="3">
        <f t="shared" si="756"/>
        <v>284533.35559718753</v>
      </c>
      <c r="AC1855" s="3">
        <f t="shared" si="757"/>
        <v>405803.8363169115</v>
      </c>
      <c r="AD1855" s="3">
        <f t="shared" si="758"/>
        <v>36730.766688541757</v>
      </c>
      <c r="AE1855" s="3">
        <f t="shared" si="759"/>
        <v>207960.59502898235</v>
      </c>
      <c r="AF1855" s="3">
        <f t="shared" si="760"/>
        <v>430384.13852235524</v>
      </c>
      <c r="AG1855" s="3">
        <f t="shared" si="761"/>
        <v>3182324.4512447016</v>
      </c>
      <c r="AH1855" s="3">
        <f t="shared" si="762"/>
        <v>501288.70060465031</v>
      </c>
      <c r="AI1855" s="3">
        <f t="shared" si="763"/>
        <v>50692.039914637717</v>
      </c>
      <c r="AJ1855" s="3">
        <f t="shared" si="764"/>
        <v>107017.11534779482</v>
      </c>
      <c r="AK1855" s="3">
        <f t="shared" si="765"/>
        <v>14959.208133048143</v>
      </c>
      <c r="AL1855" s="3">
        <f t="shared" si="766"/>
        <v>0</v>
      </c>
      <c r="AM1855" s="3">
        <f t="shared" si="767"/>
        <v>0</v>
      </c>
      <c r="AN1855" s="3">
        <f t="shared" si="768"/>
        <v>0</v>
      </c>
      <c r="AO1855" s="3">
        <f t="shared" si="769"/>
        <v>0</v>
      </c>
      <c r="AP1855" s="3">
        <f t="shared" si="770"/>
        <v>0</v>
      </c>
      <c r="AQ1855" s="3">
        <f t="shared" si="771"/>
        <v>0</v>
      </c>
      <c r="AR1855" s="3">
        <f t="shared" si="772"/>
        <v>0</v>
      </c>
      <c r="AS1855" s="3">
        <f t="shared" si="773"/>
        <v>0</v>
      </c>
      <c r="AT1855" s="3">
        <f t="shared" si="774"/>
        <v>0</v>
      </c>
      <c r="AU1855" s="3">
        <f t="shared" si="775"/>
        <v>0</v>
      </c>
      <c r="AV1855" s="3">
        <f t="shared" si="776"/>
        <v>0</v>
      </c>
      <c r="AW1855" s="3">
        <f t="shared" si="777"/>
        <v>0</v>
      </c>
      <c r="AX1855" s="3">
        <f t="shared" si="780"/>
        <v>5323615.7481297851</v>
      </c>
      <c r="AY1855" s="3">
        <f t="shared" si="781"/>
        <v>11</v>
      </c>
      <c r="AZ1855" s="3">
        <f t="shared" si="778"/>
        <v>0</v>
      </c>
      <c r="BA1855" s="3">
        <v>2510260.4931927556</v>
      </c>
      <c r="BB1855">
        <f t="shared" si="782"/>
        <v>0.37080000000000002</v>
      </c>
    </row>
    <row r="1856" spans="1:54">
      <c r="A1856" s="2">
        <v>1855</v>
      </c>
      <c r="B1856">
        <v>14</v>
      </c>
      <c r="C1856" s="3">
        <v>65015.566376343973</v>
      </c>
      <c r="D1856" s="3">
        <v>277417.74741224147</v>
      </c>
      <c r="E1856" s="3">
        <v>104033.54668589341</v>
      </c>
      <c r="F1856" s="3">
        <v>442095.47520607238</v>
      </c>
      <c r="G1856" s="3">
        <v>21012.093861442692</v>
      </c>
      <c r="H1856" s="3">
        <v>1846494.1552595766</v>
      </c>
      <c r="I1856" s="3">
        <v>664433.36492974707</v>
      </c>
      <c r="J1856" s="3">
        <v>9574.1574139888089</v>
      </c>
      <c r="K1856" s="3">
        <v>16821.829927787225</v>
      </c>
      <c r="L1856" s="3">
        <v>4182236.5614958564</v>
      </c>
      <c r="M1856" s="3">
        <v>245686.20452277552</v>
      </c>
      <c r="N1856" s="3">
        <v>74447.074676543969</v>
      </c>
      <c r="O1856" s="3">
        <v>36101.928245453295</v>
      </c>
      <c r="P1856" s="3">
        <v>151617.26425814125</v>
      </c>
      <c r="Q1856" s="3">
        <v>0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AA1856" s="3">
        <f t="shared" si="779"/>
        <v>65015.566376343973</v>
      </c>
      <c r="AB1856" s="3">
        <f t="shared" si="756"/>
        <v>277417.74741224147</v>
      </c>
      <c r="AC1856" s="3">
        <f t="shared" si="757"/>
        <v>104033.54668589341</v>
      </c>
      <c r="AD1856" s="3">
        <f t="shared" si="758"/>
        <v>442095.47520607238</v>
      </c>
      <c r="AE1856" s="3">
        <f t="shared" si="759"/>
        <v>21012.093861442692</v>
      </c>
      <c r="AF1856" s="3">
        <f t="shared" si="760"/>
        <v>1846494.1552595766</v>
      </c>
      <c r="AG1856" s="3">
        <f t="shared" si="761"/>
        <v>664433.36492974707</v>
      </c>
      <c r="AH1856" s="3">
        <f t="shared" si="762"/>
        <v>9574.1574139888089</v>
      </c>
      <c r="AI1856" s="3">
        <f t="shared" si="763"/>
        <v>16821.829927787225</v>
      </c>
      <c r="AJ1856" s="3">
        <f t="shared" si="764"/>
        <v>4182236.5614958564</v>
      </c>
      <c r="AK1856" s="3">
        <f t="shared" si="765"/>
        <v>245686.20452277552</v>
      </c>
      <c r="AL1856" s="3">
        <f t="shared" si="766"/>
        <v>74447.074676543969</v>
      </c>
      <c r="AM1856" s="3">
        <f t="shared" si="767"/>
        <v>36101.928245453295</v>
      </c>
      <c r="AN1856" s="3">
        <f t="shared" si="768"/>
        <v>151617.26425814125</v>
      </c>
      <c r="AO1856" s="3">
        <f t="shared" si="769"/>
        <v>0</v>
      </c>
      <c r="AP1856" s="3">
        <f t="shared" si="770"/>
        <v>0</v>
      </c>
      <c r="AQ1856" s="3">
        <f t="shared" si="771"/>
        <v>0</v>
      </c>
      <c r="AR1856" s="3">
        <f t="shared" si="772"/>
        <v>0</v>
      </c>
      <c r="AS1856" s="3">
        <f t="shared" si="773"/>
        <v>0</v>
      </c>
      <c r="AT1856" s="3">
        <f t="shared" si="774"/>
        <v>0</v>
      </c>
      <c r="AU1856" s="3">
        <f t="shared" si="775"/>
        <v>0</v>
      </c>
      <c r="AV1856" s="3">
        <f t="shared" si="776"/>
        <v>0</v>
      </c>
      <c r="AW1856" s="3">
        <f t="shared" si="777"/>
        <v>0</v>
      </c>
      <c r="AX1856" s="3">
        <f t="shared" si="780"/>
        <v>8136986.9702718649</v>
      </c>
      <c r="AY1856" s="3">
        <f t="shared" si="781"/>
        <v>14</v>
      </c>
      <c r="AZ1856" s="3">
        <f t="shared" si="778"/>
        <v>0</v>
      </c>
      <c r="BA1856" s="3">
        <v>2511606.2423488721</v>
      </c>
      <c r="BB1856">
        <f t="shared" si="782"/>
        <v>0.371</v>
      </c>
    </row>
    <row r="1857" spans="1:54">
      <c r="A1857" s="2">
        <v>1856</v>
      </c>
      <c r="B1857">
        <v>18</v>
      </c>
      <c r="C1857" s="3">
        <v>177553.89918786605</v>
      </c>
      <c r="D1857" s="3">
        <v>188340.69675934911</v>
      </c>
      <c r="E1857" s="3">
        <v>98171.681125817529</v>
      </c>
      <c r="F1857" s="3">
        <v>203358.17947494381</v>
      </c>
      <c r="G1857" s="3">
        <v>83023.685453335172</v>
      </c>
      <c r="H1857" s="3">
        <v>598414.40153161401</v>
      </c>
      <c r="I1857" s="3">
        <v>1395734.3065573617</v>
      </c>
      <c r="J1857" s="3">
        <v>363295.43059827416</v>
      </c>
      <c r="K1857" s="3">
        <v>43396.040425952269</v>
      </c>
      <c r="L1857" s="3">
        <v>36982.787487483743</v>
      </c>
      <c r="M1857" s="3">
        <v>117156.5247024596</v>
      </c>
      <c r="N1857" s="3">
        <v>45542.099089780808</v>
      </c>
      <c r="O1857" s="3">
        <v>91769.014585231664</v>
      </c>
      <c r="P1857" s="3">
        <v>123476.27778870231</v>
      </c>
      <c r="Q1857" s="3">
        <v>874825.33676011616</v>
      </c>
      <c r="R1857" s="3">
        <v>139141.4373501208</v>
      </c>
      <c r="S1857" s="3">
        <v>37462.533582861106</v>
      </c>
      <c r="T1857" s="3">
        <v>77744.457616883403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AA1857" s="3">
        <f t="shared" si="779"/>
        <v>177553.89918786605</v>
      </c>
      <c r="AB1857" s="3">
        <f t="shared" si="756"/>
        <v>188340.69675934911</v>
      </c>
      <c r="AC1857" s="3">
        <f t="shared" si="757"/>
        <v>98171.681125817529</v>
      </c>
      <c r="AD1857" s="3">
        <f t="shared" si="758"/>
        <v>203358.17947494381</v>
      </c>
      <c r="AE1857" s="3">
        <f t="shared" si="759"/>
        <v>83023.685453335172</v>
      </c>
      <c r="AF1857" s="3">
        <f t="shared" si="760"/>
        <v>598414.40153161401</v>
      </c>
      <c r="AG1857" s="3">
        <f t="shared" si="761"/>
        <v>1395734.3065573617</v>
      </c>
      <c r="AH1857" s="3">
        <f t="shared" si="762"/>
        <v>363295.43059827416</v>
      </c>
      <c r="AI1857" s="3">
        <f t="shared" si="763"/>
        <v>43396.040425952269</v>
      </c>
      <c r="AJ1857" s="3">
        <f t="shared" si="764"/>
        <v>36982.787487483743</v>
      </c>
      <c r="AK1857" s="3">
        <f t="shared" si="765"/>
        <v>117156.5247024596</v>
      </c>
      <c r="AL1857" s="3">
        <f t="shared" si="766"/>
        <v>45542.099089780808</v>
      </c>
      <c r="AM1857" s="3">
        <f t="shared" si="767"/>
        <v>91769.014585231664</v>
      </c>
      <c r="AN1857" s="3">
        <f t="shared" si="768"/>
        <v>123476.27778870231</v>
      </c>
      <c r="AO1857" s="3">
        <f t="shared" si="769"/>
        <v>874825.33676011616</v>
      </c>
      <c r="AP1857" s="3">
        <f t="shared" si="770"/>
        <v>139141.4373501208</v>
      </c>
      <c r="AQ1857" s="3">
        <f t="shared" si="771"/>
        <v>37462.533582861106</v>
      </c>
      <c r="AR1857" s="3">
        <f t="shared" si="772"/>
        <v>77744.457616883403</v>
      </c>
      <c r="AS1857" s="3">
        <f t="shared" si="773"/>
        <v>0</v>
      </c>
      <c r="AT1857" s="3">
        <f t="shared" si="774"/>
        <v>0</v>
      </c>
      <c r="AU1857" s="3">
        <f t="shared" si="775"/>
        <v>0</v>
      </c>
      <c r="AV1857" s="3">
        <f t="shared" si="776"/>
        <v>0</v>
      </c>
      <c r="AW1857" s="3">
        <f t="shared" si="777"/>
        <v>0</v>
      </c>
      <c r="AX1857" s="3">
        <f t="shared" si="780"/>
        <v>4695388.7900781529</v>
      </c>
      <c r="AY1857" s="3">
        <f t="shared" si="781"/>
        <v>18</v>
      </c>
      <c r="AZ1857" s="3">
        <f t="shared" si="778"/>
        <v>0</v>
      </c>
      <c r="BA1857" s="3">
        <v>2515861.125569134</v>
      </c>
      <c r="BB1857">
        <f t="shared" si="782"/>
        <v>0.37119999999999997</v>
      </c>
    </row>
    <row r="1858" spans="1:54">
      <c r="A1858" s="2">
        <v>1857</v>
      </c>
      <c r="B1858">
        <v>18</v>
      </c>
      <c r="C1858" s="3">
        <v>514285.75791420118</v>
      </c>
      <c r="D1858" s="3">
        <v>31003.807416615819</v>
      </c>
      <c r="E1858" s="3">
        <v>44361.937247825786</v>
      </c>
      <c r="F1858" s="3">
        <v>151738.30350852141</v>
      </c>
      <c r="G1858" s="3">
        <v>1524645.8078957417</v>
      </c>
      <c r="H1858" s="3">
        <v>69253.032580014158</v>
      </c>
      <c r="I1858" s="3">
        <v>21950.569143080011</v>
      </c>
      <c r="J1858" s="3">
        <v>137139.21130737115</v>
      </c>
      <c r="K1858" s="3">
        <v>190597.03847956849</v>
      </c>
      <c r="L1858" s="3">
        <v>260155.42648659812</v>
      </c>
      <c r="M1858" s="3">
        <v>454347.57644262741</v>
      </c>
      <c r="N1858" s="3">
        <v>1854621.0254526602</v>
      </c>
      <c r="O1858" s="3">
        <v>120067.28980936253</v>
      </c>
      <c r="P1858" s="3">
        <v>56461.294375420068</v>
      </c>
      <c r="Q1858" s="3">
        <v>126403.18203118679</v>
      </c>
      <c r="R1858" s="3">
        <v>10998.963340535276</v>
      </c>
      <c r="S1858" s="3">
        <v>55521.474420539256</v>
      </c>
      <c r="T1858" s="3">
        <v>100718.26260569924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AA1858" s="3">
        <f t="shared" si="779"/>
        <v>514285.75791420118</v>
      </c>
      <c r="AB1858" s="3">
        <f t="shared" ref="AB1858:AB1921" si="783">IF(D1858&gt;(80000000*0.329),0,IF(D1858&gt;0,D1858,0))</f>
        <v>31003.807416615819</v>
      </c>
      <c r="AC1858" s="3">
        <f t="shared" ref="AC1858:AC1921" si="784">IF(E1858&gt;(80000000*0.329),0,IF(E1858&gt;0,E1858,0))</f>
        <v>44361.937247825786</v>
      </c>
      <c r="AD1858" s="3">
        <f t="shared" ref="AD1858:AD1921" si="785">IF(F1858&gt;(80000000*0.329),0,IF(F1858&gt;0,F1858,0))</f>
        <v>151738.30350852141</v>
      </c>
      <c r="AE1858" s="3">
        <f t="shared" ref="AE1858:AE1921" si="786">IF(G1858&gt;(80000000*0.329),0,IF(G1858&gt;0,G1858,0))</f>
        <v>1524645.8078957417</v>
      </c>
      <c r="AF1858" s="3">
        <f t="shared" ref="AF1858:AF1921" si="787">IF(H1858&gt;(80000000*0.329),0,IF(H1858&gt;0,H1858,0))</f>
        <v>69253.032580014158</v>
      </c>
      <c r="AG1858" s="3">
        <f t="shared" ref="AG1858:AG1921" si="788">IF(I1858&gt;(80000000*0.329),0,IF(I1858&gt;0,I1858,0))</f>
        <v>21950.569143080011</v>
      </c>
      <c r="AH1858" s="3">
        <f t="shared" ref="AH1858:AH1921" si="789">IF(J1858&gt;(80000000*0.329),0,IF(J1858&gt;0,J1858,0))</f>
        <v>137139.21130737115</v>
      </c>
      <c r="AI1858" s="3">
        <f t="shared" ref="AI1858:AI1921" si="790">IF(K1858&gt;(80000000*0.329),0,IF(K1858&gt;0,K1858,0))</f>
        <v>190597.03847956849</v>
      </c>
      <c r="AJ1858" s="3">
        <f t="shared" ref="AJ1858:AJ1921" si="791">IF(L1858&gt;(80000000*0.329),0,IF(L1858&gt;0,L1858,0))</f>
        <v>260155.42648659812</v>
      </c>
      <c r="AK1858" s="3">
        <f t="shared" ref="AK1858:AK1921" si="792">IF(M1858&gt;(80000000*0.329),0,IF(M1858&gt;0,M1858,0))</f>
        <v>454347.57644262741</v>
      </c>
      <c r="AL1858" s="3">
        <f t="shared" ref="AL1858:AL1921" si="793">IF(N1858&gt;(80000000*0.329),0,IF(N1858&gt;0,N1858,0))</f>
        <v>1854621.0254526602</v>
      </c>
      <c r="AM1858" s="3">
        <f t="shared" ref="AM1858:AM1921" si="794">IF(O1858&gt;(80000000*0.329),0,IF(O1858&gt;0,O1858,0))</f>
        <v>120067.28980936253</v>
      </c>
      <c r="AN1858" s="3">
        <f t="shared" ref="AN1858:AN1921" si="795">IF(P1858&gt;(80000000*0.329),0,IF(P1858&gt;0,P1858,0))</f>
        <v>56461.294375420068</v>
      </c>
      <c r="AO1858" s="3">
        <f t="shared" ref="AO1858:AO1921" si="796">IF(Q1858&gt;(80000000*0.329),0,IF(Q1858&gt;0,Q1858,0))</f>
        <v>126403.18203118679</v>
      </c>
      <c r="AP1858" s="3">
        <f t="shared" ref="AP1858:AP1921" si="797">IF(R1858&gt;(80000000*0.329),0,IF(R1858&gt;0,R1858,0))</f>
        <v>10998.963340535276</v>
      </c>
      <c r="AQ1858" s="3">
        <f t="shared" ref="AQ1858:AQ1921" si="798">IF(S1858&gt;(80000000*0.329),0,IF(S1858&gt;0,S1858,0))</f>
        <v>55521.474420539256</v>
      </c>
      <c r="AR1858" s="3">
        <f t="shared" ref="AR1858:AR1921" si="799">IF(T1858&gt;(80000000*0.329),0,IF(T1858&gt;0,T1858,0))</f>
        <v>100718.26260569924</v>
      </c>
      <c r="AS1858" s="3">
        <f t="shared" ref="AS1858:AS1921" si="800">IF(U1858&gt;(80000000*0.329),0,IF(U1858&gt;0,U1858,0))</f>
        <v>0</v>
      </c>
      <c r="AT1858" s="3">
        <f t="shared" ref="AT1858:AT1921" si="801">IF(V1858&gt;(80000000*0.329),0,IF(V1858&gt;0,V1858,0))</f>
        <v>0</v>
      </c>
      <c r="AU1858" s="3">
        <f t="shared" ref="AU1858:AU1921" si="802">IF(W1858&gt;(80000000*0.329),0,IF(W1858&gt;0,W1858,0))</f>
        <v>0</v>
      </c>
      <c r="AV1858" s="3">
        <f t="shared" ref="AV1858:AV1921" si="803">IF(X1858&gt;(80000000*0.329),0,IF(X1858&gt;0,X1858,0))</f>
        <v>0</v>
      </c>
      <c r="AW1858" s="3">
        <f t="shared" ref="AW1858:AW1921" si="804">IF(Y1858&gt;(80000000*0.329),0,IF(Y1858&gt;0,Y1858,0))</f>
        <v>0</v>
      </c>
      <c r="AX1858" s="3">
        <f t="shared" si="780"/>
        <v>5724269.960457569</v>
      </c>
      <c r="AY1858" s="3">
        <f t="shared" si="781"/>
        <v>18</v>
      </c>
      <c r="AZ1858" s="3">
        <f t="shared" ref="AZ1858:AZ1921" si="805">B1858-AY1858</f>
        <v>0</v>
      </c>
      <c r="BA1858" s="3">
        <v>2516065.8924114732</v>
      </c>
      <c r="BB1858">
        <f t="shared" si="782"/>
        <v>0.37140000000000001</v>
      </c>
    </row>
    <row r="1859" spans="1:54">
      <c r="A1859" s="2">
        <v>1858</v>
      </c>
      <c r="B1859">
        <v>16</v>
      </c>
      <c r="C1859" s="3">
        <v>223149.38075827085</v>
      </c>
      <c r="D1859" s="3">
        <v>145726.29388789181</v>
      </c>
      <c r="E1859" s="3">
        <v>653272.70584914542</v>
      </c>
      <c r="F1859" s="3">
        <v>1448402.2456736516</v>
      </c>
      <c r="G1859" s="3">
        <v>449093.64267535845</v>
      </c>
      <c r="H1859" s="3">
        <v>14241.883269661286</v>
      </c>
      <c r="I1859" s="3">
        <v>451539.45801232633</v>
      </c>
      <c r="J1859" s="3">
        <v>178657.18846158363</v>
      </c>
      <c r="K1859" s="3">
        <v>577453.23125309346</v>
      </c>
      <c r="L1859" s="3">
        <v>146245.39704917034</v>
      </c>
      <c r="M1859" s="3">
        <v>364268.74615112011</v>
      </c>
      <c r="N1859" s="3">
        <v>6135.5255776397562</v>
      </c>
      <c r="O1859" s="3">
        <v>24205.819430075248</v>
      </c>
      <c r="P1859" s="3">
        <v>3005053.1571028908</v>
      </c>
      <c r="Q1859" s="3">
        <v>126839.46555527022</v>
      </c>
      <c r="R1859" s="3">
        <v>315180.26465322025</v>
      </c>
      <c r="S1859" s="3">
        <v>0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AA1859" s="3">
        <f t="shared" ref="AA1859:AA1922" si="806">IF(C1859&gt;(80000000*0.329),0,IF(C1859&gt;0,C1859,0))</f>
        <v>223149.38075827085</v>
      </c>
      <c r="AB1859" s="3">
        <f t="shared" si="783"/>
        <v>145726.29388789181</v>
      </c>
      <c r="AC1859" s="3">
        <f t="shared" si="784"/>
        <v>653272.70584914542</v>
      </c>
      <c r="AD1859" s="3">
        <f t="shared" si="785"/>
        <v>1448402.2456736516</v>
      </c>
      <c r="AE1859" s="3">
        <f t="shared" si="786"/>
        <v>449093.64267535845</v>
      </c>
      <c r="AF1859" s="3">
        <f t="shared" si="787"/>
        <v>14241.883269661286</v>
      </c>
      <c r="AG1859" s="3">
        <f t="shared" si="788"/>
        <v>451539.45801232633</v>
      </c>
      <c r="AH1859" s="3">
        <f t="shared" si="789"/>
        <v>178657.18846158363</v>
      </c>
      <c r="AI1859" s="3">
        <f t="shared" si="790"/>
        <v>577453.23125309346</v>
      </c>
      <c r="AJ1859" s="3">
        <f t="shared" si="791"/>
        <v>146245.39704917034</v>
      </c>
      <c r="AK1859" s="3">
        <f t="shared" si="792"/>
        <v>364268.74615112011</v>
      </c>
      <c r="AL1859" s="3">
        <f t="shared" si="793"/>
        <v>6135.5255776397562</v>
      </c>
      <c r="AM1859" s="3">
        <f t="shared" si="794"/>
        <v>24205.819430075248</v>
      </c>
      <c r="AN1859" s="3">
        <f t="shared" si="795"/>
        <v>3005053.1571028908</v>
      </c>
      <c r="AO1859" s="3">
        <f t="shared" si="796"/>
        <v>126839.46555527022</v>
      </c>
      <c r="AP1859" s="3">
        <f t="shared" si="797"/>
        <v>315180.26465322025</v>
      </c>
      <c r="AQ1859" s="3">
        <f t="shared" si="798"/>
        <v>0</v>
      </c>
      <c r="AR1859" s="3">
        <f t="shared" si="799"/>
        <v>0</v>
      </c>
      <c r="AS1859" s="3">
        <f t="shared" si="800"/>
        <v>0</v>
      </c>
      <c r="AT1859" s="3">
        <f t="shared" si="801"/>
        <v>0</v>
      </c>
      <c r="AU1859" s="3">
        <f t="shared" si="802"/>
        <v>0</v>
      </c>
      <c r="AV1859" s="3">
        <f t="shared" si="803"/>
        <v>0</v>
      </c>
      <c r="AW1859" s="3">
        <f t="shared" si="804"/>
        <v>0</v>
      </c>
      <c r="AX1859" s="3">
        <f t="shared" ref="AX1859:AX1922" si="807">SUM(AA1859:AW1859)</f>
        <v>8129464.405360369</v>
      </c>
      <c r="AY1859" s="3">
        <f t="shared" ref="AY1859:AY1922" si="808">COUNTIF(C1859:Y1859,"&gt;0")</f>
        <v>16</v>
      </c>
      <c r="AZ1859" s="3">
        <f t="shared" si="805"/>
        <v>0</v>
      </c>
      <c r="BA1859" s="3">
        <v>2516367.2376409252</v>
      </c>
      <c r="BB1859">
        <f t="shared" ref="BB1859:BB1922" si="809">(ROW()-1)/5000</f>
        <v>0.37159999999999999</v>
      </c>
    </row>
    <row r="1860" spans="1:54">
      <c r="A1860" s="2">
        <v>1859</v>
      </c>
      <c r="B1860">
        <v>18</v>
      </c>
      <c r="C1860" s="3">
        <v>313385.66112894146</v>
      </c>
      <c r="D1860" s="3">
        <v>265962.24963681039</v>
      </c>
      <c r="E1860" s="3">
        <v>404600.32305659412</v>
      </c>
      <c r="F1860" s="3">
        <v>1088624.0421687677</v>
      </c>
      <c r="G1860" s="3">
        <v>1052550.4549234363</v>
      </c>
      <c r="H1860" s="3">
        <v>5993.3853371530431</v>
      </c>
      <c r="I1860" s="3">
        <v>174581.83421877044</v>
      </c>
      <c r="J1860" s="3">
        <v>91897.124066551551</v>
      </c>
      <c r="K1860" s="3">
        <v>74618.584573090018</v>
      </c>
      <c r="L1860" s="3">
        <v>442648.69238357258</v>
      </c>
      <c r="M1860" s="3">
        <v>597424.47958857194</v>
      </c>
      <c r="N1860" s="3">
        <v>86921.958375264934</v>
      </c>
      <c r="O1860" s="3">
        <v>499457.6916624555</v>
      </c>
      <c r="P1860" s="3">
        <v>128794.02532466501</v>
      </c>
      <c r="Q1860" s="3">
        <v>76495.517519296394</v>
      </c>
      <c r="R1860" s="3">
        <v>159277.51713340287</v>
      </c>
      <c r="S1860" s="3">
        <v>15447.411724469066</v>
      </c>
      <c r="T1860" s="3">
        <v>2282025.082516612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AA1860" s="3">
        <f t="shared" si="806"/>
        <v>313385.66112894146</v>
      </c>
      <c r="AB1860" s="3">
        <f t="shared" si="783"/>
        <v>265962.24963681039</v>
      </c>
      <c r="AC1860" s="3">
        <f t="shared" si="784"/>
        <v>404600.32305659412</v>
      </c>
      <c r="AD1860" s="3">
        <f t="shared" si="785"/>
        <v>1088624.0421687677</v>
      </c>
      <c r="AE1860" s="3">
        <f t="shared" si="786"/>
        <v>1052550.4549234363</v>
      </c>
      <c r="AF1860" s="3">
        <f t="shared" si="787"/>
        <v>5993.3853371530431</v>
      </c>
      <c r="AG1860" s="3">
        <f t="shared" si="788"/>
        <v>174581.83421877044</v>
      </c>
      <c r="AH1860" s="3">
        <f t="shared" si="789"/>
        <v>91897.124066551551</v>
      </c>
      <c r="AI1860" s="3">
        <f t="shared" si="790"/>
        <v>74618.584573090018</v>
      </c>
      <c r="AJ1860" s="3">
        <f t="shared" si="791"/>
        <v>442648.69238357258</v>
      </c>
      <c r="AK1860" s="3">
        <f t="shared" si="792"/>
        <v>597424.47958857194</v>
      </c>
      <c r="AL1860" s="3">
        <f t="shared" si="793"/>
        <v>86921.958375264934</v>
      </c>
      <c r="AM1860" s="3">
        <f t="shared" si="794"/>
        <v>499457.6916624555</v>
      </c>
      <c r="AN1860" s="3">
        <f t="shared" si="795"/>
        <v>128794.02532466501</v>
      </c>
      <c r="AO1860" s="3">
        <f t="shared" si="796"/>
        <v>76495.517519296394</v>
      </c>
      <c r="AP1860" s="3">
        <f t="shared" si="797"/>
        <v>159277.51713340287</v>
      </c>
      <c r="AQ1860" s="3">
        <f t="shared" si="798"/>
        <v>15447.411724469066</v>
      </c>
      <c r="AR1860" s="3">
        <f t="shared" si="799"/>
        <v>2282025.082516612</v>
      </c>
      <c r="AS1860" s="3">
        <f t="shared" si="800"/>
        <v>0</v>
      </c>
      <c r="AT1860" s="3">
        <f t="shared" si="801"/>
        <v>0</v>
      </c>
      <c r="AU1860" s="3">
        <f t="shared" si="802"/>
        <v>0</v>
      </c>
      <c r="AV1860" s="3">
        <f t="shared" si="803"/>
        <v>0</v>
      </c>
      <c r="AW1860" s="3">
        <f t="shared" si="804"/>
        <v>0</v>
      </c>
      <c r="AX1860" s="3">
        <f t="shared" si="807"/>
        <v>7760706.0353384241</v>
      </c>
      <c r="AY1860" s="3">
        <f t="shared" si="808"/>
        <v>18</v>
      </c>
      <c r="AZ1860" s="3">
        <f t="shared" si="805"/>
        <v>0</v>
      </c>
      <c r="BA1860" s="3">
        <v>2516389.2156933243</v>
      </c>
      <c r="BB1860">
        <f t="shared" si="809"/>
        <v>0.37180000000000002</v>
      </c>
    </row>
    <row r="1861" spans="1:54">
      <c r="A1861" s="2">
        <v>1860</v>
      </c>
      <c r="B1861">
        <v>15</v>
      </c>
      <c r="C1861" s="3">
        <v>297806.97012630169</v>
      </c>
      <c r="D1861" s="3">
        <v>961490.15742609615</v>
      </c>
      <c r="E1861" s="3">
        <v>437712.48596616334</v>
      </c>
      <c r="F1861" s="3">
        <v>691151.5955116949</v>
      </c>
      <c r="G1861" s="3">
        <v>226987.873011138</v>
      </c>
      <c r="H1861" s="3">
        <v>79784.320466413745</v>
      </c>
      <c r="I1861" s="3">
        <v>152583.87127577909</v>
      </c>
      <c r="J1861" s="3">
        <v>665364.26172730594</v>
      </c>
      <c r="K1861" s="3">
        <v>60783.233401336031</v>
      </c>
      <c r="L1861" s="3">
        <v>422355.75280780601</v>
      </c>
      <c r="M1861" s="3">
        <v>20616.117932233883</v>
      </c>
      <c r="N1861" s="3">
        <v>39939.792985649532</v>
      </c>
      <c r="O1861" s="3">
        <v>8743.0543568499579</v>
      </c>
      <c r="P1861" s="3">
        <v>602422.40385647421</v>
      </c>
      <c r="Q1861" s="3">
        <v>195368.48672546278</v>
      </c>
      <c r="R1861" s="3">
        <v>0</v>
      </c>
      <c r="S1861" s="3">
        <v>0</v>
      </c>
      <c r="T1861" s="3">
        <v>0</v>
      </c>
      <c r="U1861" s="3">
        <v>0</v>
      </c>
      <c r="V1861" s="3">
        <v>0</v>
      </c>
      <c r="W1861" s="3">
        <v>0</v>
      </c>
      <c r="X1861" s="3">
        <v>0</v>
      </c>
      <c r="Y1861" s="3">
        <v>0</v>
      </c>
      <c r="AA1861" s="3">
        <f t="shared" si="806"/>
        <v>297806.97012630169</v>
      </c>
      <c r="AB1861" s="3">
        <f t="shared" si="783"/>
        <v>961490.15742609615</v>
      </c>
      <c r="AC1861" s="3">
        <f t="shared" si="784"/>
        <v>437712.48596616334</v>
      </c>
      <c r="AD1861" s="3">
        <f t="shared" si="785"/>
        <v>691151.5955116949</v>
      </c>
      <c r="AE1861" s="3">
        <f t="shared" si="786"/>
        <v>226987.873011138</v>
      </c>
      <c r="AF1861" s="3">
        <f t="shared" si="787"/>
        <v>79784.320466413745</v>
      </c>
      <c r="AG1861" s="3">
        <f t="shared" si="788"/>
        <v>152583.87127577909</v>
      </c>
      <c r="AH1861" s="3">
        <f t="shared" si="789"/>
        <v>665364.26172730594</v>
      </c>
      <c r="AI1861" s="3">
        <f t="shared" si="790"/>
        <v>60783.233401336031</v>
      </c>
      <c r="AJ1861" s="3">
        <f t="shared" si="791"/>
        <v>422355.75280780601</v>
      </c>
      <c r="AK1861" s="3">
        <f t="shared" si="792"/>
        <v>20616.117932233883</v>
      </c>
      <c r="AL1861" s="3">
        <f t="shared" si="793"/>
        <v>39939.792985649532</v>
      </c>
      <c r="AM1861" s="3">
        <f t="shared" si="794"/>
        <v>8743.0543568499579</v>
      </c>
      <c r="AN1861" s="3">
        <f t="shared" si="795"/>
        <v>602422.40385647421</v>
      </c>
      <c r="AO1861" s="3">
        <f t="shared" si="796"/>
        <v>195368.48672546278</v>
      </c>
      <c r="AP1861" s="3">
        <f t="shared" si="797"/>
        <v>0</v>
      </c>
      <c r="AQ1861" s="3">
        <f t="shared" si="798"/>
        <v>0</v>
      </c>
      <c r="AR1861" s="3">
        <f t="shared" si="799"/>
        <v>0</v>
      </c>
      <c r="AS1861" s="3">
        <f t="shared" si="800"/>
        <v>0</v>
      </c>
      <c r="AT1861" s="3">
        <f t="shared" si="801"/>
        <v>0</v>
      </c>
      <c r="AU1861" s="3">
        <f t="shared" si="802"/>
        <v>0</v>
      </c>
      <c r="AV1861" s="3">
        <f t="shared" si="803"/>
        <v>0</v>
      </c>
      <c r="AW1861" s="3">
        <f t="shared" si="804"/>
        <v>0</v>
      </c>
      <c r="AX1861" s="3">
        <f t="shared" si="807"/>
        <v>4863110.3775767051</v>
      </c>
      <c r="AY1861" s="3">
        <f t="shared" si="808"/>
        <v>15</v>
      </c>
      <c r="AZ1861" s="3">
        <f t="shared" si="805"/>
        <v>0</v>
      </c>
      <c r="BA1861" s="3">
        <v>2519208.4197428487</v>
      </c>
      <c r="BB1861">
        <f t="shared" si="809"/>
        <v>0.372</v>
      </c>
    </row>
    <row r="1862" spans="1:54">
      <c r="A1862" s="2">
        <v>1861</v>
      </c>
      <c r="B1862">
        <v>16</v>
      </c>
      <c r="C1862" s="3">
        <v>269449.96069794631</v>
      </c>
      <c r="D1862" s="3">
        <v>339806.37980073254</v>
      </c>
      <c r="E1862" s="3">
        <v>86798.832875146123</v>
      </c>
      <c r="F1862" s="3">
        <v>131374.35104462819</v>
      </c>
      <c r="G1862" s="3">
        <v>2927321.7493432872</v>
      </c>
      <c r="H1862" s="3">
        <v>1269593.6990935691</v>
      </c>
      <c r="I1862" s="3">
        <v>170968.40169464343</v>
      </c>
      <c r="J1862" s="3">
        <v>844235.10441778705</v>
      </c>
      <c r="K1862" s="3">
        <v>284303.54889205127</v>
      </c>
      <c r="L1862" s="3">
        <v>377659.45600758446</v>
      </c>
      <c r="M1862" s="3">
        <v>195754.5981113858</v>
      </c>
      <c r="N1862" s="3">
        <v>78681.119867895817</v>
      </c>
      <c r="O1862" s="3">
        <v>66984.693709628744</v>
      </c>
      <c r="P1862" s="3">
        <v>69739.471637144365</v>
      </c>
      <c r="Q1862" s="3">
        <v>1591049.8712966621</v>
      </c>
      <c r="R1862" s="3">
        <v>206164.49811358986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AA1862" s="3">
        <f t="shared" si="806"/>
        <v>269449.96069794631</v>
      </c>
      <c r="AB1862" s="3">
        <f t="shared" si="783"/>
        <v>339806.37980073254</v>
      </c>
      <c r="AC1862" s="3">
        <f t="shared" si="784"/>
        <v>86798.832875146123</v>
      </c>
      <c r="AD1862" s="3">
        <f t="shared" si="785"/>
        <v>131374.35104462819</v>
      </c>
      <c r="AE1862" s="3">
        <f t="shared" si="786"/>
        <v>2927321.7493432872</v>
      </c>
      <c r="AF1862" s="3">
        <f t="shared" si="787"/>
        <v>1269593.6990935691</v>
      </c>
      <c r="AG1862" s="3">
        <f t="shared" si="788"/>
        <v>170968.40169464343</v>
      </c>
      <c r="AH1862" s="3">
        <f t="shared" si="789"/>
        <v>844235.10441778705</v>
      </c>
      <c r="AI1862" s="3">
        <f t="shared" si="790"/>
        <v>284303.54889205127</v>
      </c>
      <c r="AJ1862" s="3">
        <f t="shared" si="791"/>
        <v>377659.45600758446</v>
      </c>
      <c r="AK1862" s="3">
        <f t="shared" si="792"/>
        <v>195754.5981113858</v>
      </c>
      <c r="AL1862" s="3">
        <f t="shared" si="793"/>
        <v>78681.119867895817</v>
      </c>
      <c r="AM1862" s="3">
        <f t="shared" si="794"/>
        <v>66984.693709628744</v>
      </c>
      <c r="AN1862" s="3">
        <f t="shared" si="795"/>
        <v>69739.471637144365</v>
      </c>
      <c r="AO1862" s="3">
        <f t="shared" si="796"/>
        <v>1591049.8712966621</v>
      </c>
      <c r="AP1862" s="3">
        <f t="shared" si="797"/>
        <v>206164.49811358986</v>
      </c>
      <c r="AQ1862" s="3">
        <f t="shared" si="798"/>
        <v>0</v>
      </c>
      <c r="AR1862" s="3">
        <f t="shared" si="799"/>
        <v>0</v>
      </c>
      <c r="AS1862" s="3">
        <f t="shared" si="800"/>
        <v>0</v>
      </c>
      <c r="AT1862" s="3">
        <f t="shared" si="801"/>
        <v>0</v>
      </c>
      <c r="AU1862" s="3">
        <f t="shared" si="802"/>
        <v>0</v>
      </c>
      <c r="AV1862" s="3">
        <f t="shared" si="803"/>
        <v>0</v>
      </c>
      <c r="AW1862" s="3">
        <f t="shared" si="804"/>
        <v>0</v>
      </c>
      <c r="AX1862" s="3">
        <f t="shared" si="807"/>
        <v>8909885.736603681</v>
      </c>
      <c r="AY1862" s="3">
        <f t="shared" si="808"/>
        <v>16</v>
      </c>
      <c r="AZ1862" s="3">
        <f t="shared" si="805"/>
        <v>0</v>
      </c>
      <c r="BA1862" s="3">
        <v>2520211.5533410762</v>
      </c>
      <c r="BB1862">
        <f t="shared" si="809"/>
        <v>0.37219999999999998</v>
      </c>
    </row>
    <row r="1863" spans="1:54">
      <c r="A1863" s="2">
        <v>1862</v>
      </c>
      <c r="B1863">
        <v>14</v>
      </c>
      <c r="C1863" s="3">
        <v>65887.93281919109</v>
      </c>
      <c r="D1863" s="3">
        <v>1151386.8920819736</v>
      </c>
      <c r="E1863" s="3">
        <v>147353.86396833602</v>
      </c>
      <c r="F1863" s="3">
        <v>32927.25371764983</v>
      </c>
      <c r="G1863" s="3">
        <v>1949132.0124305417</v>
      </c>
      <c r="H1863" s="3">
        <v>28895.040832985844</v>
      </c>
      <c r="I1863" s="3">
        <v>109982.01521872341</v>
      </c>
      <c r="J1863" s="3">
        <v>2285394.9361952743</v>
      </c>
      <c r="K1863" s="3">
        <v>7234.2316277641357</v>
      </c>
      <c r="L1863" s="3">
        <v>240861.81870229373</v>
      </c>
      <c r="M1863" s="3">
        <v>843743.75868294155</v>
      </c>
      <c r="N1863" s="3">
        <v>6239.2893928759786</v>
      </c>
      <c r="O1863" s="3">
        <v>265698.06014347222</v>
      </c>
      <c r="P1863" s="3">
        <v>36532.642667889479</v>
      </c>
      <c r="Q1863" s="3">
        <v>0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AA1863" s="3">
        <f t="shared" si="806"/>
        <v>65887.93281919109</v>
      </c>
      <c r="AB1863" s="3">
        <f t="shared" si="783"/>
        <v>1151386.8920819736</v>
      </c>
      <c r="AC1863" s="3">
        <f t="shared" si="784"/>
        <v>147353.86396833602</v>
      </c>
      <c r="AD1863" s="3">
        <f t="shared" si="785"/>
        <v>32927.25371764983</v>
      </c>
      <c r="AE1863" s="3">
        <f t="shared" si="786"/>
        <v>1949132.0124305417</v>
      </c>
      <c r="AF1863" s="3">
        <f t="shared" si="787"/>
        <v>28895.040832985844</v>
      </c>
      <c r="AG1863" s="3">
        <f t="shared" si="788"/>
        <v>109982.01521872341</v>
      </c>
      <c r="AH1863" s="3">
        <f t="shared" si="789"/>
        <v>2285394.9361952743</v>
      </c>
      <c r="AI1863" s="3">
        <f t="shared" si="790"/>
        <v>7234.2316277641357</v>
      </c>
      <c r="AJ1863" s="3">
        <f t="shared" si="791"/>
        <v>240861.81870229373</v>
      </c>
      <c r="AK1863" s="3">
        <f t="shared" si="792"/>
        <v>843743.75868294155</v>
      </c>
      <c r="AL1863" s="3">
        <f t="shared" si="793"/>
        <v>6239.2893928759786</v>
      </c>
      <c r="AM1863" s="3">
        <f t="shared" si="794"/>
        <v>265698.06014347222</v>
      </c>
      <c r="AN1863" s="3">
        <f t="shared" si="795"/>
        <v>36532.642667889479</v>
      </c>
      <c r="AO1863" s="3">
        <f t="shared" si="796"/>
        <v>0</v>
      </c>
      <c r="AP1863" s="3">
        <f t="shared" si="797"/>
        <v>0</v>
      </c>
      <c r="AQ1863" s="3">
        <f t="shared" si="798"/>
        <v>0</v>
      </c>
      <c r="AR1863" s="3">
        <f t="shared" si="799"/>
        <v>0</v>
      </c>
      <c r="AS1863" s="3">
        <f t="shared" si="800"/>
        <v>0</v>
      </c>
      <c r="AT1863" s="3">
        <f t="shared" si="801"/>
        <v>0</v>
      </c>
      <c r="AU1863" s="3">
        <f t="shared" si="802"/>
        <v>0</v>
      </c>
      <c r="AV1863" s="3">
        <f t="shared" si="803"/>
        <v>0</v>
      </c>
      <c r="AW1863" s="3">
        <f t="shared" si="804"/>
        <v>0</v>
      </c>
      <c r="AX1863" s="3">
        <f t="shared" si="807"/>
        <v>7171269.7484819135</v>
      </c>
      <c r="AY1863" s="3">
        <f t="shared" si="808"/>
        <v>14</v>
      </c>
      <c r="AZ1863" s="3">
        <f t="shared" si="805"/>
        <v>0</v>
      </c>
      <c r="BA1863" s="3">
        <v>2520736.5076147751</v>
      </c>
      <c r="BB1863">
        <f t="shared" si="809"/>
        <v>0.37240000000000001</v>
      </c>
    </row>
    <row r="1864" spans="1:54">
      <c r="A1864" s="2">
        <v>1863</v>
      </c>
      <c r="B1864">
        <v>10</v>
      </c>
      <c r="C1864" s="3">
        <v>2378928.9856796195</v>
      </c>
      <c r="D1864" s="3">
        <v>187316.13281034</v>
      </c>
      <c r="E1864" s="3">
        <v>165486.11315154188</v>
      </c>
      <c r="F1864" s="3">
        <v>19292.220865253657</v>
      </c>
      <c r="G1864" s="3">
        <v>148819.70892373138</v>
      </c>
      <c r="H1864" s="3">
        <v>3811027.9425716582</v>
      </c>
      <c r="I1864" s="3">
        <v>336378.96766997402</v>
      </c>
      <c r="J1864" s="3">
        <v>276425.44007005804</v>
      </c>
      <c r="K1864" s="3">
        <v>486801.02232315298</v>
      </c>
      <c r="L1864" s="3">
        <v>1098807.9621907349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AA1864" s="3">
        <f t="shared" si="806"/>
        <v>2378928.9856796195</v>
      </c>
      <c r="AB1864" s="3">
        <f t="shared" si="783"/>
        <v>187316.13281034</v>
      </c>
      <c r="AC1864" s="3">
        <f t="shared" si="784"/>
        <v>165486.11315154188</v>
      </c>
      <c r="AD1864" s="3">
        <f t="shared" si="785"/>
        <v>19292.220865253657</v>
      </c>
      <c r="AE1864" s="3">
        <f t="shared" si="786"/>
        <v>148819.70892373138</v>
      </c>
      <c r="AF1864" s="3">
        <f t="shared" si="787"/>
        <v>3811027.9425716582</v>
      </c>
      <c r="AG1864" s="3">
        <f t="shared" si="788"/>
        <v>336378.96766997402</v>
      </c>
      <c r="AH1864" s="3">
        <f t="shared" si="789"/>
        <v>276425.44007005804</v>
      </c>
      <c r="AI1864" s="3">
        <f t="shared" si="790"/>
        <v>486801.02232315298</v>
      </c>
      <c r="AJ1864" s="3">
        <f t="shared" si="791"/>
        <v>1098807.9621907349</v>
      </c>
      <c r="AK1864" s="3">
        <f t="shared" si="792"/>
        <v>0</v>
      </c>
      <c r="AL1864" s="3">
        <f t="shared" si="793"/>
        <v>0</v>
      </c>
      <c r="AM1864" s="3">
        <f t="shared" si="794"/>
        <v>0</v>
      </c>
      <c r="AN1864" s="3">
        <f t="shared" si="795"/>
        <v>0</v>
      </c>
      <c r="AO1864" s="3">
        <f t="shared" si="796"/>
        <v>0</v>
      </c>
      <c r="AP1864" s="3">
        <f t="shared" si="797"/>
        <v>0</v>
      </c>
      <c r="AQ1864" s="3">
        <f t="shared" si="798"/>
        <v>0</v>
      </c>
      <c r="AR1864" s="3">
        <f t="shared" si="799"/>
        <v>0</v>
      </c>
      <c r="AS1864" s="3">
        <f t="shared" si="800"/>
        <v>0</v>
      </c>
      <c r="AT1864" s="3">
        <f t="shared" si="801"/>
        <v>0</v>
      </c>
      <c r="AU1864" s="3">
        <f t="shared" si="802"/>
        <v>0</v>
      </c>
      <c r="AV1864" s="3">
        <f t="shared" si="803"/>
        <v>0</v>
      </c>
      <c r="AW1864" s="3">
        <f t="shared" si="804"/>
        <v>0</v>
      </c>
      <c r="AX1864" s="3">
        <f t="shared" si="807"/>
        <v>8909284.4962560646</v>
      </c>
      <c r="AY1864" s="3">
        <f t="shared" si="808"/>
        <v>10</v>
      </c>
      <c r="AZ1864" s="3">
        <f t="shared" si="805"/>
        <v>0</v>
      </c>
      <c r="BA1864" s="3">
        <v>2522696.2303175442</v>
      </c>
      <c r="BB1864">
        <f t="shared" si="809"/>
        <v>0.37259999999999999</v>
      </c>
    </row>
    <row r="1865" spans="1:54">
      <c r="A1865" s="2">
        <v>1864</v>
      </c>
      <c r="B1865">
        <v>14</v>
      </c>
      <c r="C1865" s="3">
        <v>2077364.1069750618</v>
      </c>
      <c r="D1865" s="3">
        <v>471405.37000892946</v>
      </c>
      <c r="E1865" s="3">
        <v>48777.985932516989</v>
      </c>
      <c r="F1865" s="3">
        <v>128256.39246037975</v>
      </c>
      <c r="G1865" s="3">
        <v>107986.84819837737</v>
      </c>
      <c r="H1865" s="3">
        <v>26884.272242334708</v>
      </c>
      <c r="I1865" s="3">
        <v>21209.12807297934</v>
      </c>
      <c r="J1865" s="3">
        <v>74818.829142730785</v>
      </c>
      <c r="K1865" s="3">
        <v>12795.808581470163</v>
      </c>
      <c r="L1865" s="3">
        <v>16738.854232039648</v>
      </c>
      <c r="M1865" s="3">
        <v>1896704.0287267079</v>
      </c>
      <c r="N1865" s="3">
        <v>79591.325572557704</v>
      </c>
      <c r="O1865" s="3">
        <v>45140.533310394298</v>
      </c>
      <c r="P1865" s="3">
        <v>69474.08242364641</v>
      </c>
      <c r="Q1865" s="3">
        <v>0</v>
      </c>
      <c r="R1865" s="3">
        <v>0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AA1865" s="3">
        <f t="shared" si="806"/>
        <v>2077364.1069750618</v>
      </c>
      <c r="AB1865" s="3">
        <f t="shared" si="783"/>
        <v>471405.37000892946</v>
      </c>
      <c r="AC1865" s="3">
        <f t="shared" si="784"/>
        <v>48777.985932516989</v>
      </c>
      <c r="AD1865" s="3">
        <f t="shared" si="785"/>
        <v>128256.39246037975</v>
      </c>
      <c r="AE1865" s="3">
        <f t="shared" si="786"/>
        <v>107986.84819837737</v>
      </c>
      <c r="AF1865" s="3">
        <f t="shared" si="787"/>
        <v>26884.272242334708</v>
      </c>
      <c r="AG1865" s="3">
        <f t="shared" si="788"/>
        <v>21209.12807297934</v>
      </c>
      <c r="AH1865" s="3">
        <f t="shared" si="789"/>
        <v>74818.829142730785</v>
      </c>
      <c r="AI1865" s="3">
        <f t="shared" si="790"/>
        <v>12795.808581470163</v>
      </c>
      <c r="AJ1865" s="3">
        <f t="shared" si="791"/>
        <v>16738.854232039648</v>
      </c>
      <c r="AK1865" s="3">
        <f t="shared" si="792"/>
        <v>1896704.0287267079</v>
      </c>
      <c r="AL1865" s="3">
        <f t="shared" si="793"/>
        <v>79591.325572557704</v>
      </c>
      <c r="AM1865" s="3">
        <f t="shared" si="794"/>
        <v>45140.533310394298</v>
      </c>
      <c r="AN1865" s="3">
        <f t="shared" si="795"/>
        <v>69474.08242364641</v>
      </c>
      <c r="AO1865" s="3">
        <f t="shared" si="796"/>
        <v>0</v>
      </c>
      <c r="AP1865" s="3">
        <f t="shared" si="797"/>
        <v>0</v>
      </c>
      <c r="AQ1865" s="3">
        <f t="shared" si="798"/>
        <v>0</v>
      </c>
      <c r="AR1865" s="3">
        <f t="shared" si="799"/>
        <v>0</v>
      </c>
      <c r="AS1865" s="3">
        <f t="shared" si="800"/>
        <v>0</v>
      </c>
      <c r="AT1865" s="3">
        <f t="shared" si="801"/>
        <v>0</v>
      </c>
      <c r="AU1865" s="3">
        <f t="shared" si="802"/>
        <v>0</v>
      </c>
      <c r="AV1865" s="3">
        <f t="shared" si="803"/>
        <v>0</v>
      </c>
      <c r="AW1865" s="3">
        <f t="shared" si="804"/>
        <v>0</v>
      </c>
      <c r="AX1865" s="3">
        <f t="shared" si="807"/>
        <v>5077147.5658801263</v>
      </c>
      <c r="AY1865" s="3">
        <f t="shared" si="808"/>
        <v>14</v>
      </c>
      <c r="AZ1865" s="3">
        <f t="shared" si="805"/>
        <v>0</v>
      </c>
      <c r="BA1865" s="3">
        <v>2523195.6870013108</v>
      </c>
      <c r="BB1865">
        <f t="shared" si="809"/>
        <v>0.37280000000000002</v>
      </c>
    </row>
    <row r="1866" spans="1:54">
      <c r="A1866" s="2">
        <v>1865</v>
      </c>
      <c r="B1866">
        <v>15</v>
      </c>
      <c r="C1866" s="3">
        <v>40043.680484831864</v>
      </c>
      <c r="D1866" s="3">
        <v>103147.28151200719</v>
      </c>
      <c r="E1866" s="3">
        <v>302991.74620531237</v>
      </c>
      <c r="F1866" s="3">
        <v>227571.96779562518</v>
      </c>
      <c r="G1866" s="3">
        <v>17153.680244967916</v>
      </c>
      <c r="H1866" s="3">
        <v>290440.49845226051</v>
      </c>
      <c r="I1866" s="3">
        <v>210395.59251290926</v>
      </c>
      <c r="J1866" s="3">
        <v>342985.55142407387</v>
      </c>
      <c r="K1866" s="3">
        <v>163425.62039795611</v>
      </c>
      <c r="L1866" s="3">
        <v>80950.003261629827</v>
      </c>
      <c r="M1866" s="3">
        <v>58533.664868232678</v>
      </c>
      <c r="N1866" s="3">
        <v>178480.07912238897</v>
      </c>
      <c r="O1866" s="3">
        <v>21969.989833970245</v>
      </c>
      <c r="P1866" s="3">
        <v>296975.91088263359</v>
      </c>
      <c r="Q1866" s="3">
        <v>151893.30724334967</v>
      </c>
      <c r="R1866" s="3">
        <v>0</v>
      </c>
      <c r="S1866" s="3">
        <v>0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AA1866" s="3">
        <f t="shared" si="806"/>
        <v>40043.680484831864</v>
      </c>
      <c r="AB1866" s="3">
        <f t="shared" si="783"/>
        <v>103147.28151200719</v>
      </c>
      <c r="AC1866" s="3">
        <f t="shared" si="784"/>
        <v>302991.74620531237</v>
      </c>
      <c r="AD1866" s="3">
        <f t="shared" si="785"/>
        <v>227571.96779562518</v>
      </c>
      <c r="AE1866" s="3">
        <f t="shared" si="786"/>
        <v>17153.680244967916</v>
      </c>
      <c r="AF1866" s="3">
        <f t="shared" si="787"/>
        <v>290440.49845226051</v>
      </c>
      <c r="AG1866" s="3">
        <f t="shared" si="788"/>
        <v>210395.59251290926</v>
      </c>
      <c r="AH1866" s="3">
        <f t="shared" si="789"/>
        <v>342985.55142407387</v>
      </c>
      <c r="AI1866" s="3">
        <f t="shared" si="790"/>
        <v>163425.62039795611</v>
      </c>
      <c r="AJ1866" s="3">
        <f t="shared" si="791"/>
        <v>80950.003261629827</v>
      </c>
      <c r="AK1866" s="3">
        <f t="shared" si="792"/>
        <v>58533.664868232678</v>
      </c>
      <c r="AL1866" s="3">
        <f t="shared" si="793"/>
        <v>178480.07912238897</v>
      </c>
      <c r="AM1866" s="3">
        <f t="shared" si="794"/>
        <v>21969.989833970245</v>
      </c>
      <c r="AN1866" s="3">
        <f t="shared" si="795"/>
        <v>296975.91088263359</v>
      </c>
      <c r="AO1866" s="3">
        <f t="shared" si="796"/>
        <v>151893.30724334967</v>
      </c>
      <c r="AP1866" s="3">
        <f t="shared" si="797"/>
        <v>0</v>
      </c>
      <c r="AQ1866" s="3">
        <f t="shared" si="798"/>
        <v>0</v>
      </c>
      <c r="AR1866" s="3">
        <f t="shared" si="799"/>
        <v>0</v>
      </c>
      <c r="AS1866" s="3">
        <f t="shared" si="800"/>
        <v>0</v>
      </c>
      <c r="AT1866" s="3">
        <f t="shared" si="801"/>
        <v>0</v>
      </c>
      <c r="AU1866" s="3">
        <f t="shared" si="802"/>
        <v>0</v>
      </c>
      <c r="AV1866" s="3">
        <f t="shared" si="803"/>
        <v>0</v>
      </c>
      <c r="AW1866" s="3">
        <f t="shared" si="804"/>
        <v>0</v>
      </c>
      <c r="AX1866" s="3">
        <f t="shared" si="807"/>
        <v>2486958.574242149</v>
      </c>
      <c r="AY1866" s="3">
        <f t="shared" si="808"/>
        <v>15</v>
      </c>
      <c r="AZ1866" s="3">
        <f t="shared" si="805"/>
        <v>0</v>
      </c>
      <c r="BA1866" s="3">
        <v>2523522.8301493162</v>
      </c>
      <c r="BB1866">
        <f t="shared" si="809"/>
        <v>0.373</v>
      </c>
    </row>
    <row r="1867" spans="1:54">
      <c r="A1867" s="2">
        <v>1866</v>
      </c>
      <c r="B1867">
        <v>18</v>
      </c>
      <c r="C1867" s="3">
        <v>2566.3707025719773</v>
      </c>
      <c r="D1867" s="3">
        <v>86111.854307692789</v>
      </c>
      <c r="E1867" s="3">
        <v>104659.0583985484</v>
      </c>
      <c r="F1867" s="3">
        <v>62669.118818247502</v>
      </c>
      <c r="G1867" s="3">
        <v>44528.336404076523</v>
      </c>
      <c r="H1867" s="3">
        <v>59914.5022011111</v>
      </c>
      <c r="I1867" s="3">
        <v>105871.49478562328</v>
      </c>
      <c r="J1867" s="3">
        <v>367116.06667562749</v>
      </c>
      <c r="K1867" s="3">
        <v>160118.6082335189</v>
      </c>
      <c r="L1867" s="3">
        <v>214712.0778119012</v>
      </c>
      <c r="M1867" s="3">
        <v>48600.003328152445</v>
      </c>
      <c r="N1867" s="3">
        <v>27796.522883916936</v>
      </c>
      <c r="O1867" s="3">
        <v>116014.86054709087</v>
      </c>
      <c r="P1867" s="3">
        <v>211280.30678099598</v>
      </c>
      <c r="Q1867" s="3">
        <v>106071.7160118702</v>
      </c>
      <c r="R1867" s="3">
        <v>450449.99297046254</v>
      </c>
      <c r="S1867" s="3">
        <v>239078.95040224461</v>
      </c>
      <c r="T1867" s="3">
        <v>49556.924326673339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AA1867" s="3">
        <f t="shared" si="806"/>
        <v>2566.3707025719773</v>
      </c>
      <c r="AB1867" s="3">
        <f t="shared" si="783"/>
        <v>86111.854307692789</v>
      </c>
      <c r="AC1867" s="3">
        <f t="shared" si="784"/>
        <v>104659.0583985484</v>
      </c>
      <c r="AD1867" s="3">
        <f t="shared" si="785"/>
        <v>62669.118818247502</v>
      </c>
      <c r="AE1867" s="3">
        <f t="shared" si="786"/>
        <v>44528.336404076523</v>
      </c>
      <c r="AF1867" s="3">
        <f t="shared" si="787"/>
        <v>59914.5022011111</v>
      </c>
      <c r="AG1867" s="3">
        <f t="shared" si="788"/>
        <v>105871.49478562328</v>
      </c>
      <c r="AH1867" s="3">
        <f t="shared" si="789"/>
        <v>367116.06667562749</v>
      </c>
      <c r="AI1867" s="3">
        <f t="shared" si="790"/>
        <v>160118.6082335189</v>
      </c>
      <c r="AJ1867" s="3">
        <f t="shared" si="791"/>
        <v>214712.0778119012</v>
      </c>
      <c r="AK1867" s="3">
        <f t="shared" si="792"/>
        <v>48600.003328152445</v>
      </c>
      <c r="AL1867" s="3">
        <f t="shared" si="793"/>
        <v>27796.522883916936</v>
      </c>
      <c r="AM1867" s="3">
        <f t="shared" si="794"/>
        <v>116014.86054709087</v>
      </c>
      <c r="AN1867" s="3">
        <f t="shared" si="795"/>
        <v>211280.30678099598</v>
      </c>
      <c r="AO1867" s="3">
        <f t="shared" si="796"/>
        <v>106071.7160118702</v>
      </c>
      <c r="AP1867" s="3">
        <f t="shared" si="797"/>
        <v>450449.99297046254</v>
      </c>
      <c r="AQ1867" s="3">
        <f t="shared" si="798"/>
        <v>239078.95040224461</v>
      </c>
      <c r="AR1867" s="3">
        <f t="shared" si="799"/>
        <v>49556.924326673339</v>
      </c>
      <c r="AS1867" s="3">
        <f t="shared" si="800"/>
        <v>0</v>
      </c>
      <c r="AT1867" s="3">
        <f t="shared" si="801"/>
        <v>0</v>
      </c>
      <c r="AU1867" s="3">
        <f t="shared" si="802"/>
        <v>0</v>
      </c>
      <c r="AV1867" s="3">
        <f t="shared" si="803"/>
        <v>0</v>
      </c>
      <c r="AW1867" s="3">
        <f t="shared" si="804"/>
        <v>0</v>
      </c>
      <c r="AX1867" s="3">
        <f t="shared" si="807"/>
        <v>2457116.7655903259</v>
      </c>
      <c r="AY1867" s="3">
        <f t="shared" si="808"/>
        <v>18</v>
      </c>
      <c r="AZ1867" s="3">
        <f t="shared" si="805"/>
        <v>0</v>
      </c>
      <c r="BA1867" s="3">
        <v>2523679.1220597657</v>
      </c>
      <c r="BB1867">
        <f t="shared" si="809"/>
        <v>0.37319999999999998</v>
      </c>
    </row>
    <row r="1868" spans="1:54">
      <c r="A1868" s="2">
        <v>1867</v>
      </c>
      <c r="B1868">
        <v>10</v>
      </c>
      <c r="C1868" s="3">
        <v>541955.56550648157</v>
      </c>
      <c r="D1868" s="3">
        <v>3669473.3332799086</v>
      </c>
      <c r="E1868" s="3">
        <v>71898.28498422986</v>
      </c>
      <c r="F1868" s="3">
        <v>1684461.1933418433</v>
      </c>
      <c r="G1868" s="3">
        <v>56289.043381341544</v>
      </c>
      <c r="H1868" s="3">
        <v>144877.22904285789</v>
      </c>
      <c r="I1868" s="3">
        <v>1480233.4471706618</v>
      </c>
      <c r="J1868" s="3">
        <v>195807.46989269971</v>
      </c>
      <c r="K1868" s="3">
        <v>173920.00102236946</v>
      </c>
      <c r="L1868" s="3">
        <v>81692.340241495811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0</v>
      </c>
      <c r="T1868" s="3">
        <v>0</v>
      </c>
      <c r="U1868" s="3">
        <v>0</v>
      </c>
      <c r="V1868" s="3">
        <v>0</v>
      </c>
      <c r="W1868" s="3">
        <v>0</v>
      </c>
      <c r="X1868" s="3">
        <v>0</v>
      </c>
      <c r="Y1868" s="3">
        <v>0</v>
      </c>
      <c r="AA1868" s="3">
        <f t="shared" si="806"/>
        <v>541955.56550648157</v>
      </c>
      <c r="AB1868" s="3">
        <f t="shared" si="783"/>
        <v>3669473.3332799086</v>
      </c>
      <c r="AC1868" s="3">
        <f t="shared" si="784"/>
        <v>71898.28498422986</v>
      </c>
      <c r="AD1868" s="3">
        <f t="shared" si="785"/>
        <v>1684461.1933418433</v>
      </c>
      <c r="AE1868" s="3">
        <f t="shared" si="786"/>
        <v>56289.043381341544</v>
      </c>
      <c r="AF1868" s="3">
        <f t="shared" si="787"/>
        <v>144877.22904285789</v>
      </c>
      <c r="AG1868" s="3">
        <f t="shared" si="788"/>
        <v>1480233.4471706618</v>
      </c>
      <c r="AH1868" s="3">
        <f t="shared" si="789"/>
        <v>195807.46989269971</v>
      </c>
      <c r="AI1868" s="3">
        <f t="shared" si="790"/>
        <v>173920.00102236946</v>
      </c>
      <c r="AJ1868" s="3">
        <f t="shared" si="791"/>
        <v>81692.340241495811</v>
      </c>
      <c r="AK1868" s="3">
        <f t="shared" si="792"/>
        <v>0</v>
      </c>
      <c r="AL1868" s="3">
        <f t="shared" si="793"/>
        <v>0</v>
      </c>
      <c r="AM1868" s="3">
        <f t="shared" si="794"/>
        <v>0</v>
      </c>
      <c r="AN1868" s="3">
        <f t="shared" si="795"/>
        <v>0</v>
      </c>
      <c r="AO1868" s="3">
        <f t="shared" si="796"/>
        <v>0</v>
      </c>
      <c r="AP1868" s="3">
        <f t="shared" si="797"/>
        <v>0</v>
      </c>
      <c r="AQ1868" s="3">
        <f t="shared" si="798"/>
        <v>0</v>
      </c>
      <c r="AR1868" s="3">
        <f t="shared" si="799"/>
        <v>0</v>
      </c>
      <c r="AS1868" s="3">
        <f t="shared" si="800"/>
        <v>0</v>
      </c>
      <c r="AT1868" s="3">
        <f t="shared" si="801"/>
        <v>0</v>
      </c>
      <c r="AU1868" s="3">
        <f t="shared" si="802"/>
        <v>0</v>
      </c>
      <c r="AV1868" s="3">
        <f t="shared" si="803"/>
        <v>0</v>
      </c>
      <c r="AW1868" s="3">
        <f t="shared" si="804"/>
        <v>0</v>
      </c>
      <c r="AX1868" s="3">
        <f t="shared" si="807"/>
        <v>8100607.9078638889</v>
      </c>
      <c r="AY1868" s="3">
        <f t="shared" si="808"/>
        <v>10</v>
      </c>
      <c r="AZ1868" s="3">
        <f t="shared" si="805"/>
        <v>0</v>
      </c>
      <c r="BA1868" s="3">
        <v>2524161.1660460383</v>
      </c>
      <c r="BB1868">
        <f t="shared" si="809"/>
        <v>0.37340000000000001</v>
      </c>
    </row>
    <row r="1869" spans="1:54">
      <c r="A1869" s="2">
        <v>1868</v>
      </c>
      <c r="B1869">
        <v>10</v>
      </c>
      <c r="C1869" s="3">
        <v>80031.954045650113</v>
      </c>
      <c r="D1869" s="3">
        <v>1861949.7397592138</v>
      </c>
      <c r="E1869" s="3">
        <v>35818.411231415863</v>
      </c>
      <c r="F1869" s="3">
        <v>139846.81016334289</v>
      </c>
      <c r="G1869" s="3">
        <v>74942.375532069374</v>
      </c>
      <c r="H1869" s="3">
        <v>95940.879839165165</v>
      </c>
      <c r="I1869" s="3">
        <v>970708.56276062643</v>
      </c>
      <c r="J1869" s="3">
        <v>82664.285102323571</v>
      </c>
      <c r="K1869" s="3">
        <v>342501.37951535452</v>
      </c>
      <c r="L1869" s="3">
        <v>337886.78375874792</v>
      </c>
      <c r="M1869" s="3">
        <v>0</v>
      </c>
      <c r="N1869" s="3">
        <v>0</v>
      </c>
      <c r="O1869" s="3">
        <v>0</v>
      </c>
      <c r="P1869" s="3">
        <v>0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AA1869" s="3">
        <f t="shared" si="806"/>
        <v>80031.954045650113</v>
      </c>
      <c r="AB1869" s="3">
        <f t="shared" si="783"/>
        <v>1861949.7397592138</v>
      </c>
      <c r="AC1869" s="3">
        <f t="shared" si="784"/>
        <v>35818.411231415863</v>
      </c>
      <c r="AD1869" s="3">
        <f t="shared" si="785"/>
        <v>139846.81016334289</v>
      </c>
      <c r="AE1869" s="3">
        <f t="shared" si="786"/>
        <v>74942.375532069374</v>
      </c>
      <c r="AF1869" s="3">
        <f t="shared" si="787"/>
        <v>95940.879839165165</v>
      </c>
      <c r="AG1869" s="3">
        <f t="shared" si="788"/>
        <v>970708.56276062643</v>
      </c>
      <c r="AH1869" s="3">
        <f t="shared" si="789"/>
        <v>82664.285102323571</v>
      </c>
      <c r="AI1869" s="3">
        <f t="shared" si="790"/>
        <v>342501.37951535452</v>
      </c>
      <c r="AJ1869" s="3">
        <f t="shared" si="791"/>
        <v>337886.78375874792</v>
      </c>
      <c r="AK1869" s="3">
        <f t="shared" si="792"/>
        <v>0</v>
      </c>
      <c r="AL1869" s="3">
        <f t="shared" si="793"/>
        <v>0</v>
      </c>
      <c r="AM1869" s="3">
        <f t="shared" si="794"/>
        <v>0</v>
      </c>
      <c r="AN1869" s="3">
        <f t="shared" si="795"/>
        <v>0</v>
      </c>
      <c r="AO1869" s="3">
        <f t="shared" si="796"/>
        <v>0</v>
      </c>
      <c r="AP1869" s="3">
        <f t="shared" si="797"/>
        <v>0</v>
      </c>
      <c r="AQ1869" s="3">
        <f t="shared" si="798"/>
        <v>0</v>
      </c>
      <c r="AR1869" s="3">
        <f t="shared" si="799"/>
        <v>0</v>
      </c>
      <c r="AS1869" s="3">
        <f t="shared" si="800"/>
        <v>0</v>
      </c>
      <c r="AT1869" s="3">
        <f t="shared" si="801"/>
        <v>0</v>
      </c>
      <c r="AU1869" s="3">
        <f t="shared" si="802"/>
        <v>0</v>
      </c>
      <c r="AV1869" s="3">
        <f t="shared" si="803"/>
        <v>0</v>
      </c>
      <c r="AW1869" s="3">
        <f t="shared" si="804"/>
        <v>0</v>
      </c>
      <c r="AX1869" s="3">
        <f t="shared" si="807"/>
        <v>4022291.1817079093</v>
      </c>
      <c r="AY1869" s="3">
        <f t="shared" si="808"/>
        <v>10</v>
      </c>
      <c r="AZ1869" s="3">
        <f t="shared" si="805"/>
        <v>0</v>
      </c>
      <c r="BA1869" s="3">
        <v>2525036.8013085863</v>
      </c>
      <c r="BB1869">
        <f t="shared" si="809"/>
        <v>0.37359999999999999</v>
      </c>
    </row>
    <row r="1870" spans="1:54">
      <c r="A1870" s="2">
        <v>1869</v>
      </c>
      <c r="B1870">
        <v>14</v>
      </c>
      <c r="C1870" s="3">
        <v>201336.21904258072</v>
      </c>
      <c r="D1870" s="3">
        <v>109371.21916519832</v>
      </c>
      <c r="E1870" s="3">
        <v>458907.20992405573</v>
      </c>
      <c r="F1870" s="3">
        <v>184829.99791771529</v>
      </c>
      <c r="G1870" s="3">
        <v>795729.43689802568</v>
      </c>
      <c r="H1870" s="3">
        <v>281955.12623073987</v>
      </c>
      <c r="I1870" s="3">
        <v>60555.681274862567</v>
      </c>
      <c r="J1870" s="3">
        <v>96797.593226970101</v>
      </c>
      <c r="K1870" s="3">
        <v>318977.48097200808</v>
      </c>
      <c r="L1870" s="3">
        <v>182110.9943619681</v>
      </c>
      <c r="M1870" s="3">
        <v>2348891.8615090959</v>
      </c>
      <c r="N1870" s="3">
        <v>364750.66622346814</v>
      </c>
      <c r="O1870" s="3">
        <v>16249.772470361579</v>
      </c>
      <c r="P1870" s="3">
        <v>84980.387348157019</v>
      </c>
      <c r="Q1870" s="3">
        <v>0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AA1870" s="3">
        <f t="shared" si="806"/>
        <v>201336.21904258072</v>
      </c>
      <c r="AB1870" s="3">
        <f t="shared" si="783"/>
        <v>109371.21916519832</v>
      </c>
      <c r="AC1870" s="3">
        <f t="shared" si="784"/>
        <v>458907.20992405573</v>
      </c>
      <c r="AD1870" s="3">
        <f t="shared" si="785"/>
        <v>184829.99791771529</v>
      </c>
      <c r="AE1870" s="3">
        <f t="shared" si="786"/>
        <v>795729.43689802568</v>
      </c>
      <c r="AF1870" s="3">
        <f t="shared" si="787"/>
        <v>281955.12623073987</v>
      </c>
      <c r="AG1870" s="3">
        <f t="shared" si="788"/>
        <v>60555.681274862567</v>
      </c>
      <c r="AH1870" s="3">
        <f t="shared" si="789"/>
        <v>96797.593226970101</v>
      </c>
      <c r="AI1870" s="3">
        <f t="shared" si="790"/>
        <v>318977.48097200808</v>
      </c>
      <c r="AJ1870" s="3">
        <f t="shared" si="791"/>
        <v>182110.9943619681</v>
      </c>
      <c r="AK1870" s="3">
        <f t="shared" si="792"/>
        <v>2348891.8615090959</v>
      </c>
      <c r="AL1870" s="3">
        <f t="shared" si="793"/>
        <v>364750.66622346814</v>
      </c>
      <c r="AM1870" s="3">
        <f t="shared" si="794"/>
        <v>16249.772470361579</v>
      </c>
      <c r="AN1870" s="3">
        <f t="shared" si="795"/>
        <v>84980.387348157019</v>
      </c>
      <c r="AO1870" s="3">
        <f t="shared" si="796"/>
        <v>0</v>
      </c>
      <c r="AP1870" s="3">
        <f t="shared" si="797"/>
        <v>0</v>
      </c>
      <c r="AQ1870" s="3">
        <f t="shared" si="798"/>
        <v>0</v>
      </c>
      <c r="AR1870" s="3">
        <f t="shared" si="799"/>
        <v>0</v>
      </c>
      <c r="AS1870" s="3">
        <f t="shared" si="800"/>
        <v>0</v>
      </c>
      <c r="AT1870" s="3">
        <f t="shared" si="801"/>
        <v>0</v>
      </c>
      <c r="AU1870" s="3">
        <f t="shared" si="802"/>
        <v>0</v>
      </c>
      <c r="AV1870" s="3">
        <f t="shared" si="803"/>
        <v>0</v>
      </c>
      <c r="AW1870" s="3">
        <f t="shared" si="804"/>
        <v>0</v>
      </c>
      <c r="AX1870" s="3">
        <f t="shared" si="807"/>
        <v>5505443.6465652082</v>
      </c>
      <c r="AY1870" s="3">
        <f t="shared" si="808"/>
        <v>14</v>
      </c>
      <c r="AZ1870" s="3">
        <f t="shared" si="805"/>
        <v>0</v>
      </c>
      <c r="BA1870" s="3">
        <v>2526012.5361777339</v>
      </c>
      <c r="BB1870">
        <f t="shared" si="809"/>
        <v>0.37380000000000002</v>
      </c>
    </row>
    <row r="1871" spans="1:54">
      <c r="A1871" s="2">
        <v>1870</v>
      </c>
      <c r="B1871">
        <v>17</v>
      </c>
      <c r="C1871" s="3">
        <v>22533.290866990403</v>
      </c>
      <c r="D1871" s="3">
        <v>1003247.1182111281</v>
      </c>
      <c r="E1871" s="3">
        <v>3755.6801607490565</v>
      </c>
      <c r="F1871" s="3">
        <v>77290.436733710769</v>
      </c>
      <c r="G1871" s="3">
        <v>23169.59252580121</v>
      </c>
      <c r="H1871" s="3">
        <v>491429.42980901193</v>
      </c>
      <c r="I1871" s="3">
        <v>269188.62434220524</v>
      </c>
      <c r="J1871" s="3">
        <v>5209123.8500557635</v>
      </c>
      <c r="K1871" s="3">
        <v>1023779.8974256971</v>
      </c>
      <c r="L1871" s="3">
        <v>240111.523326833</v>
      </c>
      <c r="M1871" s="3">
        <v>199009.52798751474</v>
      </c>
      <c r="N1871" s="3">
        <v>5097.0673535771202</v>
      </c>
      <c r="O1871" s="3">
        <v>249472.21954280106</v>
      </c>
      <c r="P1871" s="3">
        <v>386971.67296285147</v>
      </c>
      <c r="Q1871" s="3">
        <v>1448265.9771842211</v>
      </c>
      <c r="R1871" s="3">
        <v>39600.144175623893</v>
      </c>
      <c r="S1871" s="3">
        <v>8587.3743480633111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AA1871" s="3">
        <f t="shared" si="806"/>
        <v>22533.290866990403</v>
      </c>
      <c r="AB1871" s="3">
        <f t="shared" si="783"/>
        <v>1003247.1182111281</v>
      </c>
      <c r="AC1871" s="3">
        <f t="shared" si="784"/>
        <v>3755.6801607490565</v>
      </c>
      <c r="AD1871" s="3">
        <f t="shared" si="785"/>
        <v>77290.436733710769</v>
      </c>
      <c r="AE1871" s="3">
        <f t="shared" si="786"/>
        <v>23169.59252580121</v>
      </c>
      <c r="AF1871" s="3">
        <f t="shared" si="787"/>
        <v>491429.42980901193</v>
      </c>
      <c r="AG1871" s="3">
        <f t="shared" si="788"/>
        <v>269188.62434220524</v>
      </c>
      <c r="AH1871" s="3">
        <f t="shared" si="789"/>
        <v>5209123.8500557635</v>
      </c>
      <c r="AI1871" s="3">
        <f t="shared" si="790"/>
        <v>1023779.8974256971</v>
      </c>
      <c r="AJ1871" s="3">
        <f t="shared" si="791"/>
        <v>240111.523326833</v>
      </c>
      <c r="AK1871" s="3">
        <f t="shared" si="792"/>
        <v>199009.52798751474</v>
      </c>
      <c r="AL1871" s="3">
        <f t="shared" si="793"/>
        <v>5097.0673535771202</v>
      </c>
      <c r="AM1871" s="3">
        <f t="shared" si="794"/>
        <v>249472.21954280106</v>
      </c>
      <c r="AN1871" s="3">
        <f t="shared" si="795"/>
        <v>386971.67296285147</v>
      </c>
      <c r="AO1871" s="3">
        <f t="shared" si="796"/>
        <v>1448265.9771842211</v>
      </c>
      <c r="AP1871" s="3">
        <f t="shared" si="797"/>
        <v>39600.144175623893</v>
      </c>
      <c r="AQ1871" s="3">
        <f t="shared" si="798"/>
        <v>8587.3743480633111</v>
      </c>
      <c r="AR1871" s="3">
        <f t="shared" si="799"/>
        <v>0</v>
      </c>
      <c r="AS1871" s="3">
        <f t="shared" si="800"/>
        <v>0</v>
      </c>
      <c r="AT1871" s="3">
        <f t="shared" si="801"/>
        <v>0</v>
      </c>
      <c r="AU1871" s="3">
        <f t="shared" si="802"/>
        <v>0</v>
      </c>
      <c r="AV1871" s="3">
        <f t="shared" si="803"/>
        <v>0</v>
      </c>
      <c r="AW1871" s="3">
        <f t="shared" si="804"/>
        <v>0</v>
      </c>
      <c r="AX1871" s="3">
        <f t="shared" si="807"/>
        <v>10700633.427012544</v>
      </c>
      <c r="AY1871" s="3">
        <f t="shared" si="808"/>
        <v>17</v>
      </c>
      <c r="AZ1871" s="3">
        <f t="shared" si="805"/>
        <v>0</v>
      </c>
      <c r="BA1871" s="3">
        <v>2527203.8186048586</v>
      </c>
      <c r="BB1871">
        <f t="shared" si="809"/>
        <v>0.374</v>
      </c>
    </row>
    <row r="1872" spans="1:54">
      <c r="A1872" s="2">
        <v>1871</v>
      </c>
      <c r="B1872">
        <v>13</v>
      </c>
      <c r="C1872" s="3">
        <v>478868.89404627687</v>
      </c>
      <c r="D1872" s="3">
        <v>68087.176731389947</v>
      </c>
      <c r="E1872" s="3">
        <v>101152.70726465486</v>
      </c>
      <c r="F1872" s="3">
        <v>43986.25882999802</v>
      </c>
      <c r="G1872" s="3">
        <v>35432.946838203628</v>
      </c>
      <c r="H1872" s="3">
        <v>141235.21109687467</v>
      </c>
      <c r="I1872" s="3">
        <v>57789.880655733825</v>
      </c>
      <c r="J1872" s="3">
        <v>120812.17986189845</v>
      </c>
      <c r="K1872" s="3">
        <v>63465.046612479789</v>
      </c>
      <c r="L1872" s="3">
        <v>633502.74804489606</v>
      </c>
      <c r="M1872" s="3">
        <v>3590230.1352760131</v>
      </c>
      <c r="N1872" s="3">
        <v>233797.89257954119</v>
      </c>
      <c r="O1872" s="3">
        <v>8757.3339179196373</v>
      </c>
      <c r="P1872" s="3">
        <v>0</v>
      </c>
      <c r="Q1872" s="3">
        <v>0</v>
      </c>
      <c r="R1872" s="3">
        <v>0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AA1872" s="3">
        <f t="shared" si="806"/>
        <v>478868.89404627687</v>
      </c>
      <c r="AB1872" s="3">
        <f t="shared" si="783"/>
        <v>68087.176731389947</v>
      </c>
      <c r="AC1872" s="3">
        <f t="shared" si="784"/>
        <v>101152.70726465486</v>
      </c>
      <c r="AD1872" s="3">
        <f t="shared" si="785"/>
        <v>43986.25882999802</v>
      </c>
      <c r="AE1872" s="3">
        <f t="shared" si="786"/>
        <v>35432.946838203628</v>
      </c>
      <c r="AF1872" s="3">
        <f t="shared" si="787"/>
        <v>141235.21109687467</v>
      </c>
      <c r="AG1872" s="3">
        <f t="shared" si="788"/>
        <v>57789.880655733825</v>
      </c>
      <c r="AH1872" s="3">
        <f t="shared" si="789"/>
        <v>120812.17986189845</v>
      </c>
      <c r="AI1872" s="3">
        <f t="shared" si="790"/>
        <v>63465.046612479789</v>
      </c>
      <c r="AJ1872" s="3">
        <f t="shared" si="791"/>
        <v>633502.74804489606</v>
      </c>
      <c r="AK1872" s="3">
        <f t="shared" si="792"/>
        <v>3590230.1352760131</v>
      </c>
      <c r="AL1872" s="3">
        <f t="shared" si="793"/>
        <v>233797.89257954119</v>
      </c>
      <c r="AM1872" s="3">
        <f t="shared" si="794"/>
        <v>8757.3339179196373</v>
      </c>
      <c r="AN1872" s="3">
        <f t="shared" si="795"/>
        <v>0</v>
      </c>
      <c r="AO1872" s="3">
        <f t="shared" si="796"/>
        <v>0</v>
      </c>
      <c r="AP1872" s="3">
        <f t="shared" si="797"/>
        <v>0</v>
      </c>
      <c r="AQ1872" s="3">
        <f t="shared" si="798"/>
        <v>0</v>
      </c>
      <c r="AR1872" s="3">
        <f t="shared" si="799"/>
        <v>0</v>
      </c>
      <c r="AS1872" s="3">
        <f t="shared" si="800"/>
        <v>0</v>
      </c>
      <c r="AT1872" s="3">
        <f t="shared" si="801"/>
        <v>0</v>
      </c>
      <c r="AU1872" s="3">
        <f t="shared" si="802"/>
        <v>0</v>
      </c>
      <c r="AV1872" s="3">
        <f t="shared" si="803"/>
        <v>0</v>
      </c>
      <c r="AW1872" s="3">
        <f t="shared" si="804"/>
        <v>0</v>
      </c>
      <c r="AX1872" s="3">
        <f t="shared" si="807"/>
        <v>5577118.4117558794</v>
      </c>
      <c r="AY1872" s="3">
        <f t="shared" si="808"/>
        <v>13</v>
      </c>
      <c r="AZ1872" s="3">
        <f t="shared" si="805"/>
        <v>0</v>
      </c>
      <c r="BA1872" s="3">
        <v>2530211.8638055706</v>
      </c>
      <c r="BB1872">
        <f t="shared" si="809"/>
        <v>0.37419999999999998</v>
      </c>
    </row>
    <row r="1873" spans="1:54">
      <c r="A1873" s="2">
        <v>1872</v>
      </c>
      <c r="B1873">
        <v>18</v>
      </c>
      <c r="C1873" s="3">
        <v>42132.245713309239</v>
      </c>
      <c r="D1873" s="3">
        <v>53389.017329468203</v>
      </c>
      <c r="E1873" s="3">
        <v>73042.682937021731</v>
      </c>
      <c r="F1873" s="3">
        <v>300129.37579396786</v>
      </c>
      <c r="G1873" s="3">
        <v>117594.69076946718</v>
      </c>
      <c r="H1873" s="3">
        <v>1094270.4910773169</v>
      </c>
      <c r="I1873" s="3">
        <v>11026.442286080723</v>
      </c>
      <c r="J1873" s="3">
        <v>1308657.2279279532</v>
      </c>
      <c r="K1873" s="3">
        <v>47508.526501748049</v>
      </c>
      <c r="L1873" s="3">
        <v>811292.61997741566</v>
      </c>
      <c r="M1873" s="3">
        <v>17849.475383821104</v>
      </c>
      <c r="N1873" s="3">
        <v>233912.15191679911</v>
      </c>
      <c r="O1873" s="3">
        <v>419630.65871495032</v>
      </c>
      <c r="P1873" s="3">
        <v>247813.71317121043</v>
      </c>
      <c r="Q1873" s="3">
        <v>48475.564961094315</v>
      </c>
      <c r="R1873" s="3">
        <v>422346.23131445143</v>
      </c>
      <c r="S1873" s="3">
        <v>1000215.8146560566</v>
      </c>
      <c r="T1873" s="3">
        <v>139790.69965256433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AA1873" s="3">
        <f t="shared" si="806"/>
        <v>42132.245713309239</v>
      </c>
      <c r="AB1873" s="3">
        <f t="shared" si="783"/>
        <v>53389.017329468203</v>
      </c>
      <c r="AC1873" s="3">
        <f t="shared" si="784"/>
        <v>73042.682937021731</v>
      </c>
      <c r="AD1873" s="3">
        <f t="shared" si="785"/>
        <v>300129.37579396786</v>
      </c>
      <c r="AE1873" s="3">
        <f t="shared" si="786"/>
        <v>117594.69076946718</v>
      </c>
      <c r="AF1873" s="3">
        <f t="shared" si="787"/>
        <v>1094270.4910773169</v>
      </c>
      <c r="AG1873" s="3">
        <f t="shared" si="788"/>
        <v>11026.442286080723</v>
      </c>
      <c r="AH1873" s="3">
        <f t="shared" si="789"/>
        <v>1308657.2279279532</v>
      </c>
      <c r="AI1873" s="3">
        <f t="shared" si="790"/>
        <v>47508.526501748049</v>
      </c>
      <c r="AJ1873" s="3">
        <f t="shared" si="791"/>
        <v>811292.61997741566</v>
      </c>
      <c r="AK1873" s="3">
        <f t="shared" si="792"/>
        <v>17849.475383821104</v>
      </c>
      <c r="AL1873" s="3">
        <f t="shared" si="793"/>
        <v>233912.15191679911</v>
      </c>
      <c r="AM1873" s="3">
        <f t="shared" si="794"/>
        <v>419630.65871495032</v>
      </c>
      <c r="AN1873" s="3">
        <f t="shared" si="795"/>
        <v>247813.71317121043</v>
      </c>
      <c r="AO1873" s="3">
        <f t="shared" si="796"/>
        <v>48475.564961094315</v>
      </c>
      <c r="AP1873" s="3">
        <f t="shared" si="797"/>
        <v>422346.23131445143</v>
      </c>
      <c r="AQ1873" s="3">
        <f t="shared" si="798"/>
        <v>1000215.8146560566</v>
      </c>
      <c r="AR1873" s="3">
        <f t="shared" si="799"/>
        <v>139790.69965256433</v>
      </c>
      <c r="AS1873" s="3">
        <f t="shared" si="800"/>
        <v>0</v>
      </c>
      <c r="AT1873" s="3">
        <f t="shared" si="801"/>
        <v>0</v>
      </c>
      <c r="AU1873" s="3">
        <f t="shared" si="802"/>
        <v>0</v>
      </c>
      <c r="AV1873" s="3">
        <f t="shared" si="803"/>
        <v>0</v>
      </c>
      <c r="AW1873" s="3">
        <f t="shared" si="804"/>
        <v>0</v>
      </c>
      <c r="AX1873" s="3">
        <f t="shared" si="807"/>
        <v>6389077.6300846962</v>
      </c>
      <c r="AY1873" s="3">
        <f t="shared" si="808"/>
        <v>18</v>
      </c>
      <c r="AZ1873" s="3">
        <f t="shared" si="805"/>
        <v>0</v>
      </c>
      <c r="BA1873" s="3">
        <v>2530607.1968143443</v>
      </c>
      <c r="BB1873">
        <f t="shared" si="809"/>
        <v>0.37440000000000001</v>
      </c>
    </row>
    <row r="1874" spans="1:54">
      <c r="A1874" s="2">
        <v>1873</v>
      </c>
      <c r="B1874">
        <v>18</v>
      </c>
      <c r="C1874" s="3">
        <v>15281.749108331273</v>
      </c>
      <c r="D1874" s="3">
        <v>35967.509824618661</v>
      </c>
      <c r="E1874" s="3">
        <v>7230.8814925383031</v>
      </c>
      <c r="F1874" s="3">
        <v>2083560.8051827752</v>
      </c>
      <c r="G1874" s="3">
        <v>120342.72290009026</v>
      </c>
      <c r="H1874" s="3">
        <v>886757.51158029167</v>
      </c>
      <c r="I1874" s="3">
        <v>255312.51632984012</v>
      </c>
      <c r="J1874" s="3">
        <v>102947.56584402619</v>
      </c>
      <c r="K1874" s="3">
        <v>367247.96138005151</v>
      </c>
      <c r="L1874" s="3">
        <v>168099.86940007203</v>
      </c>
      <c r="M1874" s="3">
        <v>55471.019076335731</v>
      </c>
      <c r="N1874" s="3">
        <v>50004.607512994335</v>
      </c>
      <c r="O1874" s="3">
        <v>126063.49182708394</v>
      </c>
      <c r="P1874" s="3">
        <v>1647714.0661649492</v>
      </c>
      <c r="Q1874" s="3">
        <v>1500358.5955605037</v>
      </c>
      <c r="R1874" s="3">
        <v>78550.487976397097</v>
      </c>
      <c r="S1874" s="3">
        <v>29185.968341709951</v>
      </c>
      <c r="T1874" s="3">
        <v>21439.620135582278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AA1874" s="3">
        <f t="shared" si="806"/>
        <v>15281.749108331273</v>
      </c>
      <c r="AB1874" s="3">
        <f t="shared" si="783"/>
        <v>35967.509824618661</v>
      </c>
      <c r="AC1874" s="3">
        <f t="shared" si="784"/>
        <v>7230.8814925383031</v>
      </c>
      <c r="AD1874" s="3">
        <f t="shared" si="785"/>
        <v>2083560.8051827752</v>
      </c>
      <c r="AE1874" s="3">
        <f t="shared" si="786"/>
        <v>120342.72290009026</v>
      </c>
      <c r="AF1874" s="3">
        <f t="shared" si="787"/>
        <v>886757.51158029167</v>
      </c>
      <c r="AG1874" s="3">
        <f t="shared" si="788"/>
        <v>255312.51632984012</v>
      </c>
      <c r="AH1874" s="3">
        <f t="shared" si="789"/>
        <v>102947.56584402619</v>
      </c>
      <c r="AI1874" s="3">
        <f t="shared" si="790"/>
        <v>367247.96138005151</v>
      </c>
      <c r="AJ1874" s="3">
        <f t="shared" si="791"/>
        <v>168099.86940007203</v>
      </c>
      <c r="AK1874" s="3">
        <f t="shared" si="792"/>
        <v>55471.019076335731</v>
      </c>
      <c r="AL1874" s="3">
        <f t="shared" si="793"/>
        <v>50004.607512994335</v>
      </c>
      <c r="AM1874" s="3">
        <f t="shared" si="794"/>
        <v>126063.49182708394</v>
      </c>
      <c r="AN1874" s="3">
        <f t="shared" si="795"/>
        <v>1647714.0661649492</v>
      </c>
      <c r="AO1874" s="3">
        <f t="shared" si="796"/>
        <v>1500358.5955605037</v>
      </c>
      <c r="AP1874" s="3">
        <f t="shared" si="797"/>
        <v>78550.487976397097</v>
      </c>
      <c r="AQ1874" s="3">
        <f t="shared" si="798"/>
        <v>29185.968341709951</v>
      </c>
      <c r="AR1874" s="3">
        <f t="shared" si="799"/>
        <v>21439.620135582278</v>
      </c>
      <c r="AS1874" s="3">
        <f t="shared" si="800"/>
        <v>0</v>
      </c>
      <c r="AT1874" s="3">
        <f t="shared" si="801"/>
        <v>0</v>
      </c>
      <c r="AU1874" s="3">
        <f t="shared" si="802"/>
        <v>0</v>
      </c>
      <c r="AV1874" s="3">
        <f t="shared" si="803"/>
        <v>0</v>
      </c>
      <c r="AW1874" s="3">
        <f t="shared" si="804"/>
        <v>0</v>
      </c>
      <c r="AX1874" s="3">
        <f t="shared" si="807"/>
        <v>7551536.9496381916</v>
      </c>
      <c r="AY1874" s="3">
        <f t="shared" si="808"/>
        <v>18</v>
      </c>
      <c r="AZ1874" s="3">
        <f t="shared" si="805"/>
        <v>0</v>
      </c>
      <c r="BA1874" s="3">
        <v>2531530.3372971686</v>
      </c>
      <c r="BB1874">
        <f t="shared" si="809"/>
        <v>0.37459999999999999</v>
      </c>
    </row>
    <row r="1875" spans="1:54">
      <c r="A1875" s="2">
        <v>1874</v>
      </c>
      <c r="B1875">
        <v>18</v>
      </c>
      <c r="C1875" s="3">
        <v>878167.03449087054</v>
      </c>
      <c r="D1875" s="3">
        <v>206846.84791970431</v>
      </c>
      <c r="E1875" s="3">
        <v>165974.35927910035</v>
      </c>
      <c r="F1875" s="3">
        <v>4399.6543802016522</v>
      </c>
      <c r="G1875" s="3">
        <v>114958.09492116404</v>
      </c>
      <c r="H1875" s="3">
        <v>294111.88831927447</v>
      </c>
      <c r="I1875" s="3">
        <v>537957.41582398629</v>
      </c>
      <c r="J1875" s="3">
        <v>95810.344032246692</v>
      </c>
      <c r="K1875" s="3">
        <v>115710.94665938857</v>
      </c>
      <c r="L1875" s="3">
        <v>127367.43121925439</v>
      </c>
      <c r="M1875" s="3">
        <v>1195629.3583883327</v>
      </c>
      <c r="N1875" s="3">
        <v>660882.89324635838</v>
      </c>
      <c r="O1875" s="3">
        <v>239719.24237481126</v>
      </c>
      <c r="P1875" s="3">
        <v>139466.51807555463</v>
      </c>
      <c r="Q1875" s="3">
        <v>100721.17897094549</v>
      </c>
      <c r="R1875" s="3">
        <v>111578.31987805496</v>
      </c>
      <c r="S1875" s="3">
        <v>77972.834209763416</v>
      </c>
      <c r="T1875" s="3">
        <v>450754.98743238539</v>
      </c>
      <c r="U1875" s="3">
        <v>0</v>
      </c>
      <c r="V1875" s="3">
        <v>0</v>
      </c>
      <c r="W1875" s="3">
        <v>0</v>
      </c>
      <c r="X1875" s="3">
        <v>0</v>
      </c>
      <c r="Y1875" s="3">
        <v>0</v>
      </c>
      <c r="AA1875" s="3">
        <f t="shared" si="806"/>
        <v>878167.03449087054</v>
      </c>
      <c r="AB1875" s="3">
        <f t="shared" si="783"/>
        <v>206846.84791970431</v>
      </c>
      <c r="AC1875" s="3">
        <f t="shared" si="784"/>
        <v>165974.35927910035</v>
      </c>
      <c r="AD1875" s="3">
        <f t="shared" si="785"/>
        <v>4399.6543802016522</v>
      </c>
      <c r="AE1875" s="3">
        <f t="shared" si="786"/>
        <v>114958.09492116404</v>
      </c>
      <c r="AF1875" s="3">
        <f t="shared" si="787"/>
        <v>294111.88831927447</v>
      </c>
      <c r="AG1875" s="3">
        <f t="shared" si="788"/>
        <v>537957.41582398629</v>
      </c>
      <c r="AH1875" s="3">
        <f t="shared" si="789"/>
        <v>95810.344032246692</v>
      </c>
      <c r="AI1875" s="3">
        <f t="shared" si="790"/>
        <v>115710.94665938857</v>
      </c>
      <c r="AJ1875" s="3">
        <f t="shared" si="791"/>
        <v>127367.43121925439</v>
      </c>
      <c r="AK1875" s="3">
        <f t="shared" si="792"/>
        <v>1195629.3583883327</v>
      </c>
      <c r="AL1875" s="3">
        <f t="shared" si="793"/>
        <v>660882.89324635838</v>
      </c>
      <c r="AM1875" s="3">
        <f t="shared" si="794"/>
        <v>239719.24237481126</v>
      </c>
      <c r="AN1875" s="3">
        <f t="shared" si="795"/>
        <v>139466.51807555463</v>
      </c>
      <c r="AO1875" s="3">
        <f t="shared" si="796"/>
        <v>100721.17897094549</v>
      </c>
      <c r="AP1875" s="3">
        <f t="shared" si="797"/>
        <v>111578.31987805496</v>
      </c>
      <c r="AQ1875" s="3">
        <f t="shared" si="798"/>
        <v>77972.834209763416</v>
      </c>
      <c r="AR1875" s="3">
        <f t="shared" si="799"/>
        <v>450754.98743238539</v>
      </c>
      <c r="AS1875" s="3">
        <f t="shared" si="800"/>
        <v>0</v>
      </c>
      <c r="AT1875" s="3">
        <f t="shared" si="801"/>
        <v>0</v>
      </c>
      <c r="AU1875" s="3">
        <f t="shared" si="802"/>
        <v>0</v>
      </c>
      <c r="AV1875" s="3">
        <f t="shared" si="803"/>
        <v>0</v>
      </c>
      <c r="AW1875" s="3">
        <f t="shared" si="804"/>
        <v>0</v>
      </c>
      <c r="AX1875" s="3">
        <f t="shared" si="807"/>
        <v>5518029.3496213965</v>
      </c>
      <c r="AY1875" s="3">
        <f t="shared" si="808"/>
        <v>18</v>
      </c>
      <c r="AZ1875" s="3">
        <f t="shared" si="805"/>
        <v>0</v>
      </c>
      <c r="BA1875" s="3">
        <v>2532352.4991874499</v>
      </c>
      <c r="BB1875">
        <f t="shared" si="809"/>
        <v>0.37480000000000002</v>
      </c>
    </row>
    <row r="1876" spans="1:54">
      <c r="A1876" s="2">
        <v>1875</v>
      </c>
      <c r="B1876">
        <v>10</v>
      </c>
      <c r="C1876" s="3">
        <v>103588.87415569038</v>
      </c>
      <c r="D1876" s="3">
        <v>74012.144452562454</v>
      </c>
      <c r="E1876" s="3">
        <v>136638.36748383468</v>
      </c>
      <c r="F1876" s="3">
        <v>12661.040806448289</v>
      </c>
      <c r="G1876" s="3">
        <v>822486.79096703569</v>
      </c>
      <c r="H1876" s="3">
        <v>306295.95672676031</v>
      </c>
      <c r="I1876" s="3">
        <v>323025.50721867988</v>
      </c>
      <c r="J1876" s="3">
        <v>195733.86891602553</v>
      </c>
      <c r="K1876" s="3">
        <v>93005.017023514491</v>
      </c>
      <c r="L1876" s="3">
        <v>708681.38923666754</v>
      </c>
      <c r="M1876" s="3">
        <v>0</v>
      </c>
      <c r="N1876" s="3">
        <v>0</v>
      </c>
      <c r="O1876" s="3">
        <v>0</v>
      </c>
      <c r="P1876" s="3">
        <v>0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0</v>
      </c>
      <c r="X1876" s="3">
        <v>0</v>
      </c>
      <c r="Y1876" s="3">
        <v>0</v>
      </c>
      <c r="AA1876" s="3">
        <f t="shared" si="806"/>
        <v>103588.87415569038</v>
      </c>
      <c r="AB1876" s="3">
        <f t="shared" si="783"/>
        <v>74012.144452562454</v>
      </c>
      <c r="AC1876" s="3">
        <f t="shared" si="784"/>
        <v>136638.36748383468</v>
      </c>
      <c r="AD1876" s="3">
        <f t="shared" si="785"/>
        <v>12661.040806448289</v>
      </c>
      <c r="AE1876" s="3">
        <f t="shared" si="786"/>
        <v>822486.79096703569</v>
      </c>
      <c r="AF1876" s="3">
        <f t="shared" si="787"/>
        <v>306295.95672676031</v>
      </c>
      <c r="AG1876" s="3">
        <f t="shared" si="788"/>
        <v>323025.50721867988</v>
      </c>
      <c r="AH1876" s="3">
        <f t="shared" si="789"/>
        <v>195733.86891602553</v>
      </c>
      <c r="AI1876" s="3">
        <f t="shared" si="790"/>
        <v>93005.017023514491</v>
      </c>
      <c r="AJ1876" s="3">
        <f t="shared" si="791"/>
        <v>708681.38923666754</v>
      </c>
      <c r="AK1876" s="3">
        <f t="shared" si="792"/>
        <v>0</v>
      </c>
      <c r="AL1876" s="3">
        <f t="shared" si="793"/>
        <v>0</v>
      </c>
      <c r="AM1876" s="3">
        <f t="shared" si="794"/>
        <v>0</v>
      </c>
      <c r="AN1876" s="3">
        <f t="shared" si="795"/>
        <v>0</v>
      </c>
      <c r="AO1876" s="3">
        <f t="shared" si="796"/>
        <v>0</v>
      </c>
      <c r="AP1876" s="3">
        <f t="shared" si="797"/>
        <v>0</v>
      </c>
      <c r="AQ1876" s="3">
        <f t="shared" si="798"/>
        <v>0</v>
      </c>
      <c r="AR1876" s="3">
        <f t="shared" si="799"/>
        <v>0</v>
      </c>
      <c r="AS1876" s="3">
        <f t="shared" si="800"/>
        <v>0</v>
      </c>
      <c r="AT1876" s="3">
        <f t="shared" si="801"/>
        <v>0</v>
      </c>
      <c r="AU1876" s="3">
        <f t="shared" si="802"/>
        <v>0</v>
      </c>
      <c r="AV1876" s="3">
        <f t="shared" si="803"/>
        <v>0</v>
      </c>
      <c r="AW1876" s="3">
        <f t="shared" si="804"/>
        <v>0</v>
      </c>
      <c r="AX1876" s="3">
        <f t="shared" si="807"/>
        <v>2776128.9569872194</v>
      </c>
      <c r="AY1876" s="3">
        <f t="shared" si="808"/>
        <v>10</v>
      </c>
      <c r="AZ1876" s="3">
        <f t="shared" si="805"/>
        <v>0</v>
      </c>
      <c r="BA1876" s="3">
        <v>2532782.4453562605</v>
      </c>
      <c r="BB1876">
        <f t="shared" si="809"/>
        <v>0.375</v>
      </c>
    </row>
    <row r="1877" spans="1:54">
      <c r="A1877" s="2">
        <v>1876</v>
      </c>
      <c r="B1877">
        <v>17</v>
      </c>
      <c r="C1877" s="3">
        <v>808201.48986224388</v>
      </c>
      <c r="D1877" s="3">
        <v>840137.38655242231</v>
      </c>
      <c r="E1877" s="3">
        <v>11485.877555658613</v>
      </c>
      <c r="F1877" s="3">
        <v>117193.49211710141</v>
      </c>
      <c r="G1877" s="3">
        <v>277324.89008310519</v>
      </c>
      <c r="H1877" s="3">
        <v>1852401.3821986157</v>
      </c>
      <c r="I1877" s="3">
        <v>148953.26019964024</v>
      </c>
      <c r="J1877" s="3">
        <v>35624.28848516594</v>
      </c>
      <c r="K1877" s="3">
        <v>26921.683591046367</v>
      </c>
      <c r="L1877" s="3">
        <v>677625.21843511111</v>
      </c>
      <c r="M1877" s="3">
        <v>31711.018534979969</v>
      </c>
      <c r="N1877" s="3">
        <v>282993.04003589496</v>
      </c>
      <c r="O1877" s="3">
        <v>4994912.7365368027</v>
      </c>
      <c r="P1877" s="3">
        <v>4350.6762171104019</v>
      </c>
      <c r="Q1877" s="3">
        <v>46412.636868752605</v>
      </c>
      <c r="R1877" s="3">
        <v>56320.687886898319</v>
      </c>
      <c r="S1877" s="3">
        <v>139270.88983003949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AA1877" s="3">
        <f t="shared" si="806"/>
        <v>808201.48986224388</v>
      </c>
      <c r="AB1877" s="3">
        <f t="shared" si="783"/>
        <v>840137.38655242231</v>
      </c>
      <c r="AC1877" s="3">
        <f t="shared" si="784"/>
        <v>11485.877555658613</v>
      </c>
      <c r="AD1877" s="3">
        <f t="shared" si="785"/>
        <v>117193.49211710141</v>
      </c>
      <c r="AE1877" s="3">
        <f t="shared" si="786"/>
        <v>277324.89008310519</v>
      </c>
      <c r="AF1877" s="3">
        <f t="shared" si="787"/>
        <v>1852401.3821986157</v>
      </c>
      <c r="AG1877" s="3">
        <f t="shared" si="788"/>
        <v>148953.26019964024</v>
      </c>
      <c r="AH1877" s="3">
        <f t="shared" si="789"/>
        <v>35624.28848516594</v>
      </c>
      <c r="AI1877" s="3">
        <f t="shared" si="790"/>
        <v>26921.683591046367</v>
      </c>
      <c r="AJ1877" s="3">
        <f t="shared" si="791"/>
        <v>677625.21843511111</v>
      </c>
      <c r="AK1877" s="3">
        <f t="shared" si="792"/>
        <v>31711.018534979969</v>
      </c>
      <c r="AL1877" s="3">
        <f t="shared" si="793"/>
        <v>282993.04003589496</v>
      </c>
      <c r="AM1877" s="3">
        <f t="shared" si="794"/>
        <v>4994912.7365368027</v>
      </c>
      <c r="AN1877" s="3">
        <f t="shared" si="795"/>
        <v>4350.6762171104019</v>
      </c>
      <c r="AO1877" s="3">
        <f t="shared" si="796"/>
        <v>46412.636868752605</v>
      </c>
      <c r="AP1877" s="3">
        <f t="shared" si="797"/>
        <v>56320.687886898319</v>
      </c>
      <c r="AQ1877" s="3">
        <f t="shared" si="798"/>
        <v>139270.88983003949</v>
      </c>
      <c r="AR1877" s="3">
        <f t="shared" si="799"/>
        <v>0</v>
      </c>
      <c r="AS1877" s="3">
        <f t="shared" si="800"/>
        <v>0</v>
      </c>
      <c r="AT1877" s="3">
        <f t="shared" si="801"/>
        <v>0</v>
      </c>
      <c r="AU1877" s="3">
        <f t="shared" si="802"/>
        <v>0</v>
      </c>
      <c r="AV1877" s="3">
        <f t="shared" si="803"/>
        <v>0</v>
      </c>
      <c r="AW1877" s="3">
        <f t="shared" si="804"/>
        <v>0</v>
      </c>
      <c r="AX1877" s="3">
        <f t="shared" si="807"/>
        <v>10351840.654990589</v>
      </c>
      <c r="AY1877" s="3">
        <f t="shared" si="808"/>
        <v>17</v>
      </c>
      <c r="AZ1877" s="3">
        <f t="shared" si="805"/>
        <v>0</v>
      </c>
      <c r="BA1877" s="3">
        <v>2533891.8732482209</v>
      </c>
      <c r="BB1877">
        <f t="shared" si="809"/>
        <v>0.37519999999999998</v>
      </c>
    </row>
    <row r="1878" spans="1:54">
      <c r="A1878" s="2">
        <v>1877</v>
      </c>
      <c r="B1878">
        <v>10</v>
      </c>
      <c r="C1878" s="3">
        <v>10545.232686629335</v>
      </c>
      <c r="D1878" s="3">
        <v>28940.177314986271</v>
      </c>
      <c r="E1878" s="3">
        <v>76024.168860870574</v>
      </c>
      <c r="F1878" s="3">
        <v>885871.343624837</v>
      </c>
      <c r="G1878" s="3">
        <v>280933.80022489291</v>
      </c>
      <c r="H1878" s="3">
        <v>145864.18698122419</v>
      </c>
      <c r="I1878" s="3">
        <v>193082.30894343765</v>
      </c>
      <c r="J1878" s="3">
        <v>128686.99873126796</v>
      </c>
      <c r="K1878" s="3">
        <v>724041.4329189976</v>
      </c>
      <c r="L1878" s="3">
        <v>16500.555091075283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AA1878" s="3">
        <f t="shared" si="806"/>
        <v>10545.232686629335</v>
      </c>
      <c r="AB1878" s="3">
        <f t="shared" si="783"/>
        <v>28940.177314986271</v>
      </c>
      <c r="AC1878" s="3">
        <f t="shared" si="784"/>
        <v>76024.168860870574</v>
      </c>
      <c r="AD1878" s="3">
        <f t="shared" si="785"/>
        <v>885871.343624837</v>
      </c>
      <c r="AE1878" s="3">
        <f t="shared" si="786"/>
        <v>280933.80022489291</v>
      </c>
      <c r="AF1878" s="3">
        <f t="shared" si="787"/>
        <v>145864.18698122419</v>
      </c>
      <c r="AG1878" s="3">
        <f t="shared" si="788"/>
        <v>193082.30894343765</v>
      </c>
      <c r="AH1878" s="3">
        <f t="shared" si="789"/>
        <v>128686.99873126796</v>
      </c>
      <c r="AI1878" s="3">
        <f t="shared" si="790"/>
        <v>724041.4329189976</v>
      </c>
      <c r="AJ1878" s="3">
        <f t="shared" si="791"/>
        <v>16500.555091075283</v>
      </c>
      <c r="AK1878" s="3">
        <f t="shared" si="792"/>
        <v>0</v>
      </c>
      <c r="AL1878" s="3">
        <f t="shared" si="793"/>
        <v>0</v>
      </c>
      <c r="AM1878" s="3">
        <f t="shared" si="794"/>
        <v>0</v>
      </c>
      <c r="AN1878" s="3">
        <f t="shared" si="795"/>
        <v>0</v>
      </c>
      <c r="AO1878" s="3">
        <f t="shared" si="796"/>
        <v>0</v>
      </c>
      <c r="AP1878" s="3">
        <f t="shared" si="797"/>
        <v>0</v>
      </c>
      <c r="AQ1878" s="3">
        <f t="shared" si="798"/>
        <v>0</v>
      </c>
      <c r="AR1878" s="3">
        <f t="shared" si="799"/>
        <v>0</v>
      </c>
      <c r="AS1878" s="3">
        <f t="shared" si="800"/>
        <v>0</v>
      </c>
      <c r="AT1878" s="3">
        <f t="shared" si="801"/>
        <v>0</v>
      </c>
      <c r="AU1878" s="3">
        <f t="shared" si="802"/>
        <v>0</v>
      </c>
      <c r="AV1878" s="3">
        <f t="shared" si="803"/>
        <v>0</v>
      </c>
      <c r="AW1878" s="3">
        <f t="shared" si="804"/>
        <v>0</v>
      </c>
      <c r="AX1878" s="3">
        <f t="shared" si="807"/>
        <v>2490490.2053782186</v>
      </c>
      <c r="AY1878" s="3">
        <f t="shared" si="808"/>
        <v>10</v>
      </c>
      <c r="AZ1878" s="3">
        <f t="shared" si="805"/>
        <v>0</v>
      </c>
      <c r="BA1878" s="3">
        <v>2536236.1915882588</v>
      </c>
      <c r="BB1878">
        <f t="shared" si="809"/>
        <v>0.37540000000000001</v>
      </c>
    </row>
    <row r="1879" spans="1:54">
      <c r="A1879" s="2">
        <v>1878</v>
      </c>
      <c r="B1879">
        <v>10</v>
      </c>
      <c r="C1879" s="3">
        <v>277132.05397827976</v>
      </c>
      <c r="D1879" s="3">
        <v>171921.49535054062</v>
      </c>
      <c r="E1879" s="3">
        <v>88576.970893932026</v>
      </c>
      <c r="F1879" s="3">
        <v>446024.35958833655</v>
      </c>
      <c r="G1879" s="3">
        <v>56364.837048087204</v>
      </c>
      <c r="H1879" s="3">
        <v>128456.79504301053</v>
      </c>
      <c r="I1879" s="3">
        <v>118305.26364055437</v>
      </c>
      <c r="J1879" s="3">
        <v>35680.857423538975</v>
      </c>
      <c r="K1879" s="3">
        <v>293169.18089116545</v>
      </c>
      <c r="L1879" s="3">
        <v>6130.7104348966313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0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AA1879" s="3">
        <f t="shared" si="806"/>
        <v>277132.05397827976</v>
      </c>
      <c r="AB1879" s="3">
        <f t="shared" si="783"/>
        <v>171921.49535054062</v>
      </c>
      <c r="AC1879" s="3">
        <f t="shared" si="784"/>
        <v>88576.970893932026</v>
      </c>
      <c r="AD1879" s="3">
        <f t="shared" si="785"/>
        <v>446024.35958833655</v>
      </c>
      <c r="AE1879" s="3">
        <f t="shared" si="786"/>
        <v>56364.837048087204</v>
      </c>
      <c r="AF1879" s="3">
        <f t="shared" si="787"/>
        <v>128456.79504301053</v>
      </c>
      <c r="AG1879" s="3">
        <f t="shared" si="788"/>
        <v>118305.26364055437</v>
      </c>
      <c r="AH1879" s="3">
        <f t="shared" si="789"/>
        <v>35680.857423538975</v>
      </c>
      <c r="AI1879" s="3">
        <f t="shared" si="790"/>
        <v>293169.18089116545</v>
      </c>
      <c r="AJ1879" s="3">
        <f t="shared" si="791"/>
        <v>6130.7104348966313</v>
      </c>
      <c r="AK1879" s="3">
        <f t="shared" si="792"/>
        <v>0</v>
      </c>
      <c r="AL1879" s="3">
        <f t="shared" si="793"/>
        <v>0</v>
      </c>
      <c r="AM1879" s="3">
        <f t="shared" si="794"/>
        <v>0</v>
      </c>
      <c r="AN1879" s="3">
        <f t="shared" si="795"/>
        <v>0</v>
      </c>
      <c r="AO1879" s="3">
        <f t="shared" si="796"/>
        <v>0</v>
      </c>
      <c r="AP1879" s="3">
        <f t="shared" si="797"/>
        <v>0</v>
      </c>
      <c r="AQ1879" s="3">
        <f t="shared" si="798"/>
        <v>0</v>
      </c>
      <c r="AR1879" s="3">
        <f t="shared" si="799"/>
        <v>0</v>
      </c>
      <c r="AS1879" s="3">
        <f t="shared" si="800"/>
        <v>0</v>
      </c>
      <c r="AT1879" s="3">
        <f t="shared" si="801"/>
        <v>0</v>
      </c>
      <c r="AU1879" s="3">
        <f t="shared" si="802"/>
        <v>0</v>
      </c>
      <c r="AV1879" s="3">
        <f t="shared" si="803"/>
        <v>0</v>
      </c>
      <c r="AW1879" s="3">
        <f t="shared" si="804"/>
        <v>0</v>
      </c>
      <c r="AX1879" s="3">
        <f t="shared" si="807"/>
        <v>1621762.5242923421</v>
      </c>
      <c r="AY1879" s="3">
        <f t="shared" si="808"/>
        <v>10</v>
      </c>
      <c r="AZ1879" s="3">
        <f t="shared" si="805"/>
        <v>0</v>
      </c>
      <c r="BA1879" s="3">
        <v>2541304.6493634488</v>
      </c>
      <c r="BB1879">
        <f t="shared" si="809"/>
        <v>0.37559999999999999</v>
      </c>
    </row>
    <row r="1880" spans="1:54">
      <c r="A1880" s="2">
        <v>1879</v>
      </c>
      <c r="B1880">
        <v>18</v>
      </c>
      <c r="C1880" s="3">
        <v>128486.02170281032</v>
      </c>
      <c r="D1880" s="3">
        <v>372923.97955737729</v>
      </c>
      <c r="E1880" s="3">
        <v>95472.904513888556</v>
      </c>
      <c r="F1880" s="3">
        <v>243904.09546091279</v>
      </c>
      <c r="G1880" s="3">
        <v>52082.934697087796</v>
      </c>
      <c r="H1880" s="3">
        <v>138011.37335053243</v>
      </c>
      <c r="I1880" s="3">
        <v>78285.246425807694</v>
      </c>
      <c r="J1880" s="3">
        <v>30092.431686107109</v>
      </c>
      <c r="K1880" s="3">
        <v>22456.042154387269</v>
      </c>
      <c r="L1880" s="3">
        <v>39430.123753876062</v>
      </c>
      <c r="M1880" s="3">
        <v>14120.105448708739</v>
      </c>
      <c r="N1880" s="3">
        <v>9321.7079018293553</v>
      </c>
      <c r="O1880" s="3">
        <v>1214277.8736861176</v>
      </c>
      <c r="P1880" s="3">
        <v>762142.80050467607</v>
      </c>
      <c r="Q1880" s="3">
        <v>53901.215143062436</v>
      </c>
      <c r="R1880" s="3">
        <v>13577.377597721412</v>
      </c>
      <c r="S1880" s="3">
        <v>346346.16660531959</v>
      </c>
      <c r="T1880" s="3">
        <v>120471.31158812917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AA1880" s="3">
        <f t="shared" si="806"/>
        <v>128486.02170281032</v>
      </c>
      <c r="AB1880" s="3">
        <f t="shared" si="783"/>
        <v>372923.97955737729</v>
      </c>
      <c r="AC1880" s="3">
        <f t="shared" si="784"/>
        <v>95472.904513888556</v>
      </c>
      <c r="AD1880" s="3">
        <f t="shared" si="785"/>
        <v>243904.09546091279</v>
      </c>
      <c r="AE1880" s="3">
        <f t="shared" si="786"/>
        <v>52082.934697087796</v>
      </c>
      <c r="AF1880" s="3">
        <f t="shared" si="787"/>
        <v>138011.37335053243</v>
      </c>
      <c r="AG1880" s="3">
        <f t="shared" si="788"/>
        <v>78285.246425807694</v>
      </c>
      <c r="AH1880" s="3">
        <f t="shared" si="789"/>
        <v>30092.431686107109</v>
      </c>
      <c r="AI1880" s="3">
        <f t="shared" si="790"/>
        <v>22456.042154387269</v>
      </c>
      <c r="AJ1880" s="3">
        <f t="shared" si="791"/>
        <v>39430.123753876062</v>
      </c>
      <c r="AK1880" s="3">
        <f t="shared" si="792"/>
        <v>14120.105448708739</v>
      </c>
      <c r="AL1880" s="3">
        <f t="shared" si="793"/>
        <v>9321.7079018293553</v>
      </c>
      <c r="AM1880" s="3">
        <f t="shared" si="794"/>
        <v>1214277.8736861176</v>
      </c>
      <c r="AN1880" s="3">
        <f t="shared" si="795"/>
        <v>762142.80050467607</v>
      </c>
      <c r="AO1880" s="3">
        <f t="shared" si="796"/>
        <v>53901.215143062436</v>
      </c>
      <c r="AP1880" s="3">
        <f t="shared" si="797"/>
        <v>13577.377597721412</v>
      </c>
      <c r="AQ1880" s="3">
        <f t="shared" si="798"/>
        <v>346346.16660531959</v>
      </c>
      <c r="AR1880" s="3">
        <f t="shared" si="799"/>
        <v>120471.31158812917</v>
      </c>
      <c r="AS1880" s="3">
        <f t="shared" si="800"/>
        <v>0</v>
      </c>
      <c r="AT1880" s="3">
        <f t="shared" si="801"/>
        <v>0</v>
      </c>
      <c r="AU1880" s="3">
        <f t="shared" si="802"/>
        <v>0</v>
      </c>
      <c r="AV1880" s="3">
        <f t="shared" si="803"/>
        <v>0</v>
      </c>
      <c r="AW1880" s="3">
        <f t="shared" si="804"/>
        <v>0</v>
      </c>
      <c r="AX1880" s="3">
        <f t="shared" si="807"/>
        <v>3735303.7117783511</v>
      </c>
      <c r="AY1880" s="3">
        <f t="shared" si="808"/>
        <v>18</v>
      </c>
      <c r="AZ1880" s="3">
        <f t="shared" si="805"/>
        <v>0</v>
      </c>
      <c r="BA1880" s="3">
        <v>2546565.9556011898</v>
      </c>
      <c r="BB1880">
        <f t="shared" si="809"/>
        <v>0.37580000000000002</v>
      </c>
    </row>
    <row r="1881" spans="1:54">
      <c r="A1881" s="2">
        <v>1880</v>
      </c>
      <c r="B1881">
        <v>16</v>
      </c>
      <c r="C1881" s="3">
        <v>20854.34721614487</v>
      </c>
      <c r="D1881" s="3">
        <v>11934.286467292575</v>
      </c>
      <c r="E1881" s="3">
        <v>2654515.0905177738</v>
      </c>
      <c r="F1881" s="3">
        <v>268273.70345848327</v>
      </c>
      <c r="G1881" s="3">
        <v>695855.36459704582</v>
      </c>
      <c r="H1881" s="3">
        <v>230731.67196862446</v>
      </c>
      <c r="I1881" s="3">
        <v>50550.871633299743</v>
      </c>
      <c r="J1881" s="3">
        <v>362616.33854213631</v>
      </c>
      <c r="K1881" s="3">
        <v>30955.001235672567</v>
      </c>
      <c r="L1881" s="3">
        <v>1030921.7385557047</v>
      </c>
      <c r="M1881" s="3">
        <v>50208.417610188168</v>
      </c>
      <c r="N1881" s="3">
        <v>478364.43571627361</v>
      </c>
      <c r="O1881" s="3">
        <v>30991.190163279349</v>
      </c>
      <c r="P1881" s="3">
        <v>234167.71943513467</v>
      </c>
      <c r="Q1881" s="3">
        <v>26874.182798815073</v>
      </c>
      <c r="R1881" s="3">
        <v>40898.807300119937</v>
      </c>
      <c r="S1881" s="3">
        <v>0</v>
      </c>
      <c r="T1881" s="3">
        <v>0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AA1881" s="3">
        <f t="shared" si="806"/>
        <v>20854.34721614487</v>
      </c>
      <c r="AB1881" s="3">
        <f t="shared" si="783"/>
        <v>11934.286467292575</v>
      </c>
      <c r="AC1881" s="3">
        <f t="shared" si="784"/>
        <v>2654515.0905177738</v>
      </c>
      <c r="AD1881" s="3">
        <f t="shared" si="785"/>
        <v>268273.70345848327</v>
      </c>
      <c r="AE1881" s="3">
        <f t="shared" si="786"/>
        <v>695855.36459704582</v>
      </c>
      <c r="AF1881" s="3">
        <f t="shared" si="787"/>
        <v>230731.67196862446</v>
      </c>
      <c r="AG1881" s="3">
        <f t="shared" si="788"/>
        <v>50550.871633299743</v>
      </c>
      <c r="AH1881" s="3">
        <f t="shared" si="789"/>
        <v>362616.33854213631</v>
      </c>
      <c r="AI1881" s="3">
        <f t="shared" si="790"/>
        <v>30955.001235672567</v>
      </c>
      <c r="AJ1881" s="3">
        <f t="shared" si="791"/>
        <v>1030921.7385557047</v>
      </c>
      <c r="AK1881" s="3">
        <f t="shared" si="792"/>
        <v>50208.417610188168</v>
      </c>
      <c r="AL1881" s="3">
        <f t="shared" si="793"/>
        <v>478364.43571627361</v>
      </c>
      <c r="AM1881" s="3">
        <f t="shared" si="794"/>
        <v>30991.190163279349</v>
      </c>
      <c r="AN1881" s="3">
        <f t="shared" si="795"/>
        <v>234167.71943513467</v>
      </c>
      <c r="AO1881" s="3">
        <f t="shared" si="796"/>
        <v>26874.182798815073</v>
      </c>
      <c r="AP1881" s="3">
        <f t="shared" si="797"/>
        <v>40898.807300119937</v>
      </c>
      <c r="AQ1881" s="3">
        <f t="shared" si="798"/>
        <v>0</v>
      </c>
      <c r="AR1881" s="3">
        <f t="shared" si="799"/>
        <v>0</v>
      </c>
      <c r="AS1881" s="3">
        <f t="shared" si="800"/>
        <v>0</v>
      </c>
      <c r="AT1881" s="3">
        <f t="shared" si="801"/>
        <v>0</v>
      </c>
      <c r="AU1881" s="3">
        <f t="shared" si="802"/>
        <v>0</v>
      </c>
      <c r="AV1881" s="3">
        <f t="shared" si="803"/>
        <v>0</v>
      </c>
      <c r="AW1881" s="3">
        <f t="shared" si="804"/>
        <v>0</v>
      </c>
      <c r="AX1881" s="3">
        <f t="shared" si="807"/>
        <v>6218713.1672159871</v>
      </c>
      <c r="AY1881" s="3">
        <f t="shared" si="808"/>
        <v>16</v>
      </c>
      <c r="AZ1881" s="3">
        <f t="shared" si="805"/>
        <v>0</v>
      </c>
      <c r="BA1881" s="3">
        <v>2549161.1718407059</v>
      </c>
      <c r="BB1881">
        <f t="shared" si="809"/>
        <v>0.376</v>
      </c>
    </row>
    <row r="1882" spans="1:54">
      <c r="A1882" s="2">
        <v>1881</v>
      </c>
      <c r="B1882">
        <v>13</v>
      </c>
      <c r="C1882" s="3">
        <v>817134.42976957303</v>
      </c>
      <c r="D1882" s="3">
        <v>144702.24806668473</v>
      </c>
      <c r="E1882" s="3">
        <v>1269175.8117526572</v>
      </c>
      <c r="F1882" s="3">
        <v>111046.71056718992</v>
      </c>
      <c r="G1882" s="3">
        <v>200237.28494062216</v>
      </c>
      <c r="H1882" s="3">
        <v>72866.633257637848</v>
      </c>
      <c r="I1882" s="3">
        <v>139189.36460989257</v>
      </c>
      <c r="J1882" s="3">
        <v>145942.43210006336</v>
      </c>
      <c r="K1882" s="3">
        <v>733259.84414740722</v>
      </c>
      <c r="L1882" s="3">
        <v>12306.565080842163</v>
      </c>
      <c r="M1882" s="3">
        <v>91011.634600766032</v>
      </c>
      <c r="N1882" s="3">
        <v>23123.187816957765</v>
      </c>
      <c r="O1882" s="3">
        <v>15003.054134422979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0</v>
      </c>
      <c r="V1882" s="3">
        <v>0</v>
      </c>
      <c r="W1882" s="3">
        <v>0</v>
      </c>
      <c r="X1882" s="3">
        <v>0</v>
      </c>
      <c r="Y1882" s="3">
        <v>0</v>
      </c>
      <c r="AA1882" s="3">
        <f t="shared" si="806"/>
        <v>817134.42976957303</v>
      </c>
      <c r="AB1882" s="3">
        <f t="shared" si="783"/>
        <v>144702.24806668473</v>
      </c>
      <c r="AC1882" s="3">
        <f t="shared" si="784"/>
        <v>1269175.8117526572</v>
      </c>
      <c r="AD1882" s="3">
        <f t="shared" si="785"/>
        <v>111046.71056718992</v>
      </c>
      <c r="AE1882" s="3">
        <f t="shared" si="786"/>
        <v>200237.28494062216</v>
      </c>
      <c r="AF1882" s="3">
        <f t="shared" si="787"/>
        <v>72866.633257637848</v>
      </c>
      <c r="AG1882" s="3">
        <f t="shared" si="788"/>
        <v>139189.36460989257</v>
      </c>
      <c r="AH1882" s="3">
        <f t="shared" si="789"/>
        <v>145942.43210006336</v>
      </c>
      <c r="AI1882" s="3">
        <f t="shared" si="790"/>
        <v>733259.84414740722</v>
      </c>
      <c r="AJ1882" s="3">
        <f t="shared" si="791"/>
        <v>12306.565080842163</v>
      </c>
      <c r="AK1882" s="3">
        <f t="shared" si="792"/>
        <v>91011.634600766032</v>
      </c>
      <c r="AL1882" s="3">
        <f t="shared" si="793"/>
        <v>23123.187816957765</v>
      </c>
      <c r="AM1882" s="3">
        <f t="shared" si="794"/>
        <v>15003.054134422979</v>
      </c>
      <c r="AN1882" s="3">
        <f t="shared" si="795"/>
        <v>0</v>
      </c>
      <c r="AO1882" s="3">
        <f t="shared" si="796"/>
        <v>0</v>
      </c>
      <c r="AP1882" s="3">
        <f t="shared" si="797"/>
        <v>0</v>
      </c>
      <c r="AQ1882" s="3">
        <f t="shared" si="798"/>
        <v>0</v>
      </c>
      <c r="AR1882" s="3">
        <f t="shared" si="799"/>
        <v>0</v>
      </c>
      <c r="AS1882" s="3">
        <f t="shared" si="800"/>
        <v>0</v>
      </c>
      <c r="AT1882" s="3">
        <f t="shared" si="801"/>
        <v>0</v>
      </c>
      <c r="AU1882" s="3">
        <f t="shared" si="802"/>
        <v>0</v>
      </c>
      <c r="AV1882" s="3">
        <f t="shared" si="803"/>
        <v>0</v>
      </c>
      <c r="AW1882" s="3">
        <f t="shared" si="804"/>
        <v>0</v>
      </c>
      <c r="AX1882" s="3">
        <f t="shared" si="807"/>
        <v>3774999.2008447163</v>
      </c>
      <c r="AY1882" s="3">
        <f t="shared" si="808"/>
        <v>13</v>
      </c>
      <c r="AZ1882" s="3">
        <f t="shared" si="805"/>
        <v>0</v>
      </c>
      <c r="BA1882" s="3">
        <v>2549808.2627295689</v>
      </c>
      <c r="BB1882">
        <f t="shared" si="809"/>
        <v>0.37619999999999998</v>
      </c>
    </row>
    <row r="1883" spans="1:54">
      <c r="A1883" s="2">
        <v>1882</v>
      </c>
      <c r="B1883">
        <v>13</v>
      </c>
      <c r="C1883" s="3">
        <v>31796.800189697871</v>
      </c>
      <c r="D1883" s="3">
        <v>96197.586415806145</v>
      </c>
      <c r="E1883" s="3">
        <v>79894.947183436801</v>
      </c>
      <c r="F1883" s="3">
        <v>380091.28657270357</v>
      </c>
      <c r="G1883" s="3">
        <v>598901.70992710104</v>
      </c>
      <c r="H1883" s="3">
        <v>62220.586494022631</v>
      </c>
      <c r="I1883" s="3">
        <v>12191.367412364187</v>
      </c>
      <c r="J1883" s="3">
        <v>210825.23970920403</v>
      </c>
      <c r="K1883" s="3">
        <v>196001.28872015639</v>
      </c>
      <c r="L1883" s="3">
        <v>72378.562938823394</v>
      </c>
      <c r="M1883" s="3">
        <v>384563.15993747517</v>
      </c>
      <c r="N1883" s="3">
        <v>128855.62247766669</v>
      </c>
      <c r="O1883" s="3">
        <v>499830.57082366355</v>
      </c>
      <c r="P1883" s="3">
        <v>0</v>
      </c>
      <c r="Q1883" s="3">
        <v>0</v>
      </c>
      <c r="R1883" s="3">
        <v>0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AA1883" s="3">
        <f t="shared" si="806"/>
        <v>31796.800189697871</v>
      </c>
      <c r="AB1883" s="3">
        <f t="shared" si="783"/>
        <v>96197.586415806145</v>
      </c>
      <c r="AC1883" s="3">
        <f t="shared" si="784"/>
        <v>79894.947183436801</v>
      </c>
      <c r="AD1883" s="3">
        <f t="shared" si="785"/>
        <v>380091.28657270357</v>
      </c>
      <c r="AE1883" s="3">
        <f t="shared" si="786"/>
        <v>598901.70992710104</v>
      </c>
      <c r="AF1883" s="3">
        <f t="shared" si="787"/>
        <v>62220.586494022631</v>
      </c>
      <c r="AG1883" s="3">
        <f t="shared" si="788"/>
        <v>12191.367412364187</v>
      </c>
      <c r="AH1883" s="3">
        <f t="shared" si="789"/>
        <v>210825.23970920403</v>
      </c>
      <c r="AI1883" s="3">
        <f t="shared" si="790"/>
        <v>196001.28872015639</v>
      </c>
      <c r="AJ1883" s="3">
        <f t="shared" si="791"/>
        <v>72378.562938823394</v>
      </c>
      <c r="AK1883" s="3">
        <f t="shared" si="792"/>
        <v>384563.15993747517</v>
      </c>
      <c r="AL1883" s="3">
        <f t="shared" si="793"/>
        <v>128855.62247766669</v>
      </c>
      <c r="AM1883" s="3">
        <f t="shared" si="794"/>
        <v>499830.57082366355</v>
      </c>
      <c r="AN1883" s="3">
        <f t="shared" si="795"/>
        <v>0</v>
      </c>
      <c r="AO1883" s="3">
        <f t="shared" si="796"/>
        <v>0</v>
      </c>
      <c r="AP1883" s="3">
        <f t="shared" si="797"/>
        <v>0</v>
      </c>
      <c r="AQ1883" s="3">
        <f t="shared" si="798"/>
        <v>0</v>
      </c>
      <c r="AR1883" s="3">
        <f t="shared" si="799"/>
        <v>0</v>
      </c>
      <c r="AS1883" s="3">
        <f t="shared" si="800"/>
        <v>0</v>
      </c>
      <c r="AT1883" s="3">
        <f t="shared" si="801"/>
        <v>0</v>
      </c>
      <c r="AU1883" s="3">
        <f t="shared" si="802"/>
        <v>0</v>
      </c>
      <c r="AV1883" s="3">
        <f t="shared" si="803"/>
        <v>0</v>
      </c>
      <c r="AW1883" s="3">
        <f t="shared" si="804"/>
        <v>0</v>
      </c>
      <c r="AX1883" s="3">
        <f t="shared" si="807"/>
        <v>2753748.7288021208</v>
      </c>
      <c r="AY1883" s="3">
        <f t="shared" si="808"/>
        <v>13</v>
      </c>
      <c r="AZ1883" s="3">
        <f t="shared" si="805"/>
        <v>0</v>
      </c>
      <c r="BA1883" s="3">
        <v>2550907.8238610467</v>
      </c>
      <c r="BB1883">
        <f t="shared" si="809"/>
        <v>0.37640000000000001</v>
      </c>
    </row>
    <row r="1884" spans="1:54">
      <c r="A1884" s="2">
        <v>1883</v>
      </c>
      <c r="B1884">
        <v>18</v>
      </c>
      <c r="C1884" s="3">
        <v>11935.867573125162</v>
      </c>
      <c r="D1884" s="3">
        <v>90466.445013446821</v>
      </c>
      <c r="E1884" s="3">
        <v>613886.40268694994</v>
      </c>
      <c r="F1884" s="3">
        <v>542611.02030578698</v>
      </c>
      <c r="G1884" s="3">
        <v>113994.2574758031</v>
      </c>
      <c r="H1884" s="3">
        <v>154959.77747526669</v>
      </c>
      <c r="I1884" s="3">
        <v>408439.8240025384</v>
      </c>
      <c r="J1884" s="3">
        <v>5393772.3220920581</v>
      </c>
      <c r="K1884" s="3">
        <v>78938.295307613458</v>
      </c>
      <c r="L1884" s="3">
        <v>8302.2973620107223</v>
      </c>
      <c r="M1884" s="3">
        <v>2872328.620927576</v>
      </c>
      <c r="N1884" s="3">
        <v>432135.91379765479</v>
      </c>
      <c r="O1884" s="3">
        <v>4623268.933467295</v>
      </c>
      <c r="P1884" s="3">
        <v>241367.40201011035</v>
      </c>
      <c r="Q1884" s="3">
        <v>42849.33864372957</v>
      </c>
      <c r="R1884" s="3">
        <v>11212.39305547167</v>
      </c>
      <c r="S1884" s="3">
        <v>17870.062186228955</v>
      </c>
      <c r="T1884" s="3">
        <v>70992.143712962614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AA1884" s="3">
        <f t="shared" si="806"/>
        <v>11935.867573125162</v>
      </c>
      <c r="AB1884" s="3">
        <f t="shared" si="783"/>
        <v>90466.445013446821</v>
      </c>
      <c r="AC1884" s="3">
        <f t="shared" si="784"/>
        <v>613886.40268694994</v>
      </c>
      <c r="AD1884" s="3">
        <f t="shared" si="785"/>
        <v>542611.02030578698</v>
      </c>
      <c r="AE1884" s="3">
        <f t="shared" si="786"/>
        <v>113994.2574758031</v>
      </c>
      <c r="AF1884" s="3">
        <f t="shared" si="787"/>
        <v>154959.77747526669</v>
      </c>
      <c r="AG1884" s="3">
        <f t="shared" si="788"/>
        <v>408439.8240025384</v>
      </c>
      <c r="AH1884" s="3">
        <f t="shared" si="789"/>
        <v>5393772.3220920581</v>
      </c>
      <c r="AI1884" s="3">
        <f t="shared" si="790"/>
        <v>78938.295307613458</v>
      </c>
      <c r="AJ1884" s="3">
        <f t="shared" si="791"/>
        <v>8302.2973620107223</v>
      </c>
      <c r="AK1884" s="3">
        <f t="shared" si="792"/>
        <v>2872328.620927576</v>
      </c>
      <c r="AL1884" s="3">
        <f t="shared" si="793"/>
        <v>432135.91379765479</v>
      </c>
      <c r="AM1884" s="3">
        <f t="shared" si="794"/>
        <v>4623268.933467295</v>
      </c>
      <c r="AN1884" s="3">
        <f t="shared" si="795"/>
        <v>241367.40201011035</v>
      </c>
      <c r="AO1884" s="3">
        <f t="shared" si="796"/>
        <v>42849.33864372957</v>
      </c>
      <c r="AP1884" s="3">
        <f t="shared" si="797"/>
        <v>11212.39305547167</v>
      </c>
      <c r="AQ1884" s="3">
        <f t="shared" si="798"/>
        <v>17870.062186228955</v>
      </c>
      <c r="AR1884" s="3">
        <f t="shared" si="799"/>
        <v>70992.143712962614</v>
      </c>
      <c r="AS1884" s="3">
        <f t="shared" si="800"/>
        <v>0</v>
      </c>
      <c r="AT1884" s="3">
        <f t="shared" si="801"/>
        <v>0</v>
      </c>
      <c r="AU1884" s="3">
        <f t="shared" si="802"/>
        <v>0</v>
      </c>
      <c r="AV1884" s="3">
        <f t="shared" si="803"/>
        <v>0</v>
      </c>
      <c r="AW1884" s="3">
        <f t="shared" si="804"/>
        <v>0</v>
      </c>
      <c r="AX1884" s="3">
        <f t="shared" si="807"/>
        <v>15729331.317095628</v>
      </c>
      <c r="AY1884" s="3">
        <f t="shared" si="808"/>
        <v>18</v>
      </c>
      <c r="AZ1884" s="3">
        <f t="shared" si="805"/>
        <v>0</v>
      </c>
      <c r="BA1884" s="3">
        <v>2553260.222798957</v>
      </c>
      <c r="BB1884">
        <f t="shared" si="809"/>
        <v>0.37659999999999999</v>
      </c>
    </row>
    <row r="1885" spans="1:54">
      <c r="A1885" s="2">
        <v>1884</v>
      </c>
      <c r="B1885">
        <v>17</v>
      </c>
      <c r="C1885" s="3">
        <v>28700.030543109835</v>
      </c>
      <c r="D1885" s="3">
        <v>17692.142782106792</v>
      </c>
      <c r="E1885" s="3">
        <v>14390.784682611231</v>
      </c>
      <c r="F1885" s="3">
        <v>879317.43993900251</v>
      </c>
      <c r="G1885" s="3">
        <v>1421545.7303210085</v>
      </c>
      <c r="H1885" s="3">
        <v>992086.26182702195</v>
      </c>
      <c r="I1885" s="3">
        <v>57715.3541958899</v>
      </c>
      <c r="J1885" s="3">
        <v>3104158.2382773031</v>
      </c>
      <c r="K1885" s="3">
        <v>110932.21129820654</v>
      </c>
      <c r="L1885" s="3">
        <v>21897.821009922307</v>
      </c>
      <c r="M1885" s="3">
        <v>15906.389520217099</v>
      </c>
      <c r="N1885" s="7">
        <v>16194787</v>
      </c>
      <c r="O1885" s="3">
        <v>795951.60975009867</v>
      </c>
      <c r="P1885" s="3">
        <v>664126.13512795162</v>
      </c>
      <c r="Q1885" s="3">
        <v>249306.60401744038</v>
      </c>
      <c r="R1885" s="3">
        <v>1344122.7902221079</v>
      </c>
      <c r="S1885" s="3">
        <v>229968.79191611271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AA1885" s="3">
        <f t="shared" si="806"/>
        <v>28700.030543109835</v>
      </c>
      <c r="AB1885" s="3">
        <f t="shared" si="783"/>
        <v>17692.142782106792</v>
      </c>
      <c r="AC1885" s="3">
        <f t="shared" si="784"/>
        <v>14390.784682611231</v>
      </c>
      <c r="AD1885" s="3">
        <f t="shared" si="785"/>
        <v>879317.43993900251</v>
      </c>
      <c r="AE1885" s="3">
        <f t="shared" si="786"/>
        <v>1421545.7303210085</v>
      </c>
      <c r="AF1885" s="3">
        <f t="shared" si="787"/>
        <v>992086.26182702195</v>
      </c>
      <c r="AG1885" s="3">
        <f t="shared" si="788"/>
        <v>57715.3541958899</v>
      </c>
      <c r="AH1885" s="3">
        <f t="shared" si="789"/>
        <v>3104158.2382773031</v>
      </c>
      <c r="AI1885" s="3">
        <f t="shared" si="790"/>
        <v>110932.21129820654</v>
      </c>
      <c r="AJ1885" s="3">
        <f t="shared" si="791"/>
        <v>21897.821009922307</v>
      </c>
      <c r="AK1885" s="3">
        <f t="shared" si="792"/>
        <v>15906.389520217099</v>
      </c>
      <c r="AL1885" s="3">
        <f t="shared" si="793"/>
        <v>16194787</v>
      </c>
      <c r="AM1885" s="3">
        <f t="shared" si="794"/>
        <v>795951.60975009867</v>
      </c>
      <c r="AN1885" s="3">
        <f t="shared" si="795"/>
        <v>664126.13512795162</v>
      </c>
      <c r="AO1885" s="3">
        <f t="shared" si="796"/>
        <v>249306.60401744038</v>
      </c>
      <c r="AP1885" s="3">
        <f t="shared" si="797"/>
        <v>1344122.7902221079</v>
      </c>
      <c r="AQ1885" s="3">
        <f t="shared" si="798"/>
        <v>229968.79191611271</v>
      </c>
      <c r="AR1885" s="3">
        <f t="shared" si="799"/>
        <v>0</v>
      </c>
      <c r="AS1885" s="3">
        <f t="shared" si="800"/>
        <v>0</v>
      </c>
      <c r="AT1885" s="3">
        <f t="shared" si="801"/>
        <v>0</v>
      </c>
      <c r="AU1885" s="3">
        <f t="shared" si="802"/>
        <v>0</v>
      </c>
      <c r="AV1885" s="3">
        <f t="shared" si="803"/>
        <v>0</v>
      </c>
      <c r="AW1885" s="3">
        <f t="shared" si="804"/>
        <v>0</v>
      </c>
      <c r="AX1885" s="7">
        <v>22000000</v>
      </c>
      <c r="AY1885" s="3">
        <f t="shared" si="808"/>
        <v>17</v>
      </c>
      <c r="AZ1885" s="3">
        <f t="shared" si="805"/>
        <v>0</v>
      </c>
      <c r="BA1885" s="3">
        <v>2553927.4315475062</v>
      </c>
      <c r="BB1885">
        <f t="shared" si="809"/>
        <v>0.37680000000000002</v>
      </c>
    </row>
    <row r="1886" spans="1:54">
      <c r="A1886" s="2">
        <v>1885</v>
      </c>
      <c r="B1886">
        <v>16</v>
      </c>
      <c r="C1886" s="3">
        <v>321910.8605889153</v>
      </c>
      <c r="D1886" s="3">
        <v>79887.958671867542</v>
      </c>
      <c r="E1886" s="3">
        <v>26508.326471061111</v>
      </c>
      <c r="F1886" s="3">
        <v>626724.31107362546</v>
      </c>
      <c r="G1886" s="3">
        <v>32361.935014197592</v>
      </c>
      <c r="H1886" s="3">
        <v>76880.019213584397</v>
      </c>
      <c r="I1886" s="3">
        <v>2463993.5122243376</v>
      </c>
      <c r="J1886" s="3">
        <v>207674.8194565968</v>
      </c>
      <c r="K1886" s="3">
        <v>17583.653077181018</v>
      </c>
      <c r="L1886" s="3">
        <v>1450.8010628990828</v>
      </c>
      <c r="M1886" s="3">
        <v>150685.88940896577</v>
      </c>
      <c r="N1886" s="3">
        <v>132920.18559979129</v>
      </c>
      <c r="O1886" s="3">
        <v>470655.43343697285</v>
      </c>
      <c r="P1886" s="3">
        <v>143390.61119252339</v>
      </c>
      <c r="Q1886" s="3">
        <v>6550.0440530558681</v>
      </c>
      <c r="R1886" s="3">
        <v>10559.658291634336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AA1886" s="3">
        <f t="shared" si="806"/>
        <v>321910.8605889153</v>
      </c>
      <c r="AB1886" s="3">
        <f t="shared" si="783"/>
        <v>79887.958671867542</v>
      </c>
      <c r="AC1886" s="3">
        <f t="shared" si="784"/>
        <v>26508.326471061111</v>
      </c>
      <c r="AD1886" s="3">
        <f t="shared" si="785"/>
        <v>626724.31107362546</v>
      </c>
      <c r="AE1886" s="3">
        <f t="shared" si="786"/>
        <v>32361.935014197592</v>
      </c>
      <c r="AF1886" s="3">
        <f t="shared" si="787"/>
        <v>76880.019213584397</v>
      </c>
      <c r="AG1886" s="3">
        <f t="shared" si="788"/>
        <v>2463993.5122243376</v>
      </c>
      <c r="AH1886" s="3">
        <f t="shared" si="789"/>
        <v>207674.8194565968</v>
      </c>
      <c r="AI1886" s="3">
        <f t="shared" si="790"/>
        <v>17583.653077181018</v>
      </c>
      <c r="AJ1886" s="3">
        <f t="shared" si="791"/>
        <v>1450.8010628990828</v>
      </c>
      <c r="AK1886" s="3">
        <f t="shared" si="792"/>
        <v>150685.88940896577</v>
      </c>
      <c r="AL1886" s="3">
        <f t="shared" si="793"/>
        <v>132920.18559979129</v>
      </c>
      <c r="AM1886" s="3">
        <f t="shared" si="794"/>
        <v>470655.43343697285</v>
      </c>
      <c r="AN1886" s="3">
        <f t="shared" si="795"/>
        <v>143390.61119252339</v>
      </c>
      <c r="AO1886" s="3">
        <f t="shared" si="796"/>
        <v>6550.0440530558681</v>
      </c>
      <c r="AP1886" s="3">
        <f t="shared" si="797"/>
        <v>10559.658291634336</v>
      </c>
      <c r="AQ1886" s="3">
        <f t="shared" si="798"/>
        <v>0</v>
      </c>
      <c r="AR1886" s="3">
        <f t="shared" si="799"/>
        <v>0</v>
      </c>
      <c r="AS1886" s="3">
        <f t="shared" si="800"/>
        <v>0</v>
      </c>
      <c r="AT1886" s="3">
        <f t="shared" si="801"/>
        <v>0</v>
      </c>
      <c r="AU1886" s="3">
        <f t="shared" si="802"/>
        <v>0</v>
      </c>
      <c r="AV1886" s="3">
        <f t="shared" si="803"/>
        <v>0</v>
      </c>
      <c r="AW1886" s="3">
        <f t="shared" si="804"/>
        <v>0</v>
      </c>
      <c r="AX1886" s="3">
        <f t="shared" si="807"/>
        <v>4769738.0188372098</v>
      </c>
      <c r="AY1886" s="3">
        <f t="shared" si="808"/>
        <v>16</v>
      </c>
      <c r="AZ1886" s="3">
        <f t="shared" si="805"/>
        <v>0</v>
      </c>
      <c r="BA1886" s="3">
        <v>2554762.5554975481</v>
      </c>
      <c r="BB1886">
        <f t="shared" si="809"/>
        <v>0.377</v>
      </c>
    </row>
    <row r="1887" spans="1:54">
      <c r="A1887" s="2">
        <v>1886</v>
      </c>
      <c r="B1887">
        <v>17</v>
      </c>
      <c r="C1887" s="3">
        <v>91901.501753476608</v>
      </c>
      <c r="D1887" s="3">
        <v>23375.364751665507</v>
      </c>
      <c r="E1887" s="3">
        <v>8370776.5671329387</v>
      </c>
      <c r="F1887" s="3">
        <v>427242.63394833077</v>
      </c>
      <c r="G1887" s="3">
        <v>2367698.3771517868</v>
      </c>
      <c r="H1887" s="3">
        <v>4735057.5673245788</v>
      </c>
      <c r="I1887" s="3">
        <v>83438.26327391727</v>
      </c>
      <c r="J1887" s="3">
        <v>217693.28408426768</v>
      </c>
      <c r="K1887" s="3">
        <v>597283.22917233442</v>
      </c>
      <c r="L1887" s="3">
        <v>29425.617278061232</v>
      </c>
      <c r="M1887" s="3">
        <v>622736.91640219023</v>
      </c>
      <c r="N1887" s="3">
        <v>146756.87641369581</v>
      </c>
      <c r="O1887" s="3">
        <v>255061.78899918791</v>
      </c>
      <c r="P1887" s="3">
        <v>319768.7419821134</v>
      </c>
      <c r="Q1887" s="3">
        <v>77267.475051127636</v>
      </c>
      <c r="R1887" s="3">
        <v>37058.770565233972</v>
      </c>
      <c r="S1887" s="3">
        <v>48640.316355850831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AA1887" s="3">
        <f t="shared" si="806"/>
        <v>91901.501753476608</v>
      </c>
      <c r="AB1887" s="3">
        <f t="shared" si="783"/>
        <v>23375.364751665507</v>
      </c>
      <c r="AC1887" s="3">
        <f t="shared" si="784"/>
        <v>8370776.5671329387</v>
      </c>
      <c r="AD1887" s="3">
        <f t="shared" si="785"/>
        <v>427242.63394833077</v>
      </c>
      <c r="AE1887" s="3">
        <f t="shared" si="786"/>
        <v>2367698.3771517868</v>
      </c>
      <c r="AF1887" s="3">
        <f t="shared" si="787"/>
        <v>4735057.5673245788</v>
      </c>
      <c r="AG1887" s="3">
        <f t="shared" si="788"/>
        <v>83438.26327391727</v>
      </c>
      <c r="AH1887" s="3">
        <f t="shared" si="789"/>
        <v>217693.28408426768</v>
      </c>
      <c r="AI1887" s="3">
        <f t="shared" si="790"/>
        <v>597283.22917233442</v>
      </c>
      <c r="AJ1887" s="3">
        <f t="shared" si="791"/>
        <v>29425.617278061232</v>
      </c>
      <c r="AK1887" s="3">
        <f t="shared" si="792"/>
        <v>622736.91640219023</v>
      </c>
      <c r="AL1887" s="3">
        <f t="shared" si="793"/>
        <v>146756.87641369581</v>
      </c>
      <c r="AM1887" s="3">
        <f t="shared" si="794"/>
        <v>255061.78899918791</v>
      </c>
      <c r="AN1887" s="3">
        <f t="shared" si="795"/>
        <v>319768.7419821134</v>
      </c>
      <c r="AO1887" s="3">
        <f t="shared" si="796"/>
        <v>77267.475051127636</v>
      </c>
      <c r="AP1887" s="3">
        <f t="shared" si="797"/>
        <v>37058.770565233972</v>
      </c>
      <c r="AQ1887" s="3">
        <f t="shared" si="798"/>
        <v>48640.316355850831</v>
      </c>
      <c r="AR1887" s="3">
        <f t="shared" si="799"/>
        <v>0</v>
      </c>
      <c r="AS1887" s="3">
        <f t="shared" si="800"/>
        <v>0</v>
      </c>
      <c r="AT1887" s="3">
        <f t="shared" si="801"/>
        <v>0</v>
      </c>
      <c r="AU1887" s="3">
        <f t="shared" si="802"/>
        <v>0</v>
      </c>
      <c r="AV1887" s="3">
        <f t="shared" si="803"/>
        <v>0</v>
      </c>
      <c r="AW1887" s="3">
        <f t="shared" si="804"/>
        <v>0</v>
      </c>
      <c r="AX1887" s="3">
        <f t="shared" si="807"/>
        <v>18451183.291640759</v>
      </c>
      <c r="AY1887" s="3">
        <f t="shared" si="808"/>
        <v>17</v>
      </c>
      <c r="AZ1887" s="3">
        <f t="shared" si="805"/>
        <v>0</v>
      </c>
      <c r="BA1887" s="3">
        <v>2554932.2466185382</v>
      </c>
      <c r="BB1887">
        <f t="shared" si="809"/>
        <v>0.37719999999999998</v>
      </c>
    </row>
    <row r="1888" spans="1:54">
      <c r="A1888" s="2">
        <v>1887</v>
      </c>
      <c r="B1888">
        <v>11</v>
      </c>
      <c r="C1888" s="3">
        <v>146092.04675712655</v>
      </c>
      <c r="D1888" s="3">
        <v>1285658.4267083558</v>
      </c>
      <c r="E1888" s="3">
        <v>66889.234824713742</v>
      </c>
      <c r="F1888" s="3">
        <v>246333.62493202041</v>
      </c>
      <c r="G1888" s="3">
        <v>551656.57033679227</v>
      </c>
      <c r="H1888" s="3">
        <v>227913.35030708608</v>
      </c>
      <c r="I1888" s="3">
        <v>2220826.0017993264</v>
      </c>
      <c r="J1888" s="3">
        <v>284609.35361959733</v>
      </c>
      <c r="K1888" s="3">
        <v>40221.761280573599</v>
      </c>
      <c r="L1888" s="3">
        <v>85490.946794273957</v>
      </c>
      <c r="M1888" s="3">
        <v>865510.6229519461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</v>
      </c>
      <c r="T1888" s="3">
        <v>0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AA1888" s="3">
        <f t="shared" si="806"/>
        <v>146092.04675712655</v>
      </c>
      <c r="AB1888" s="3">
        <f t="shared" si="783"/>
        <v>1285658.4267083558</v>
      </c>
      <c r="AC1888" s="3">
        <f t="shared" si="784"/>
        <v>66889.234824713742</v>
      </c>
      <c r="AD1888" s="3">
        <f t="shared" si="785"/>
        <v>246333.62493202041</v>
      </c>
      <c r="AE1888" s="3">
        <f t="shared" si="786"/>
        <v>551656.57033679227</v>
      </c>
      <c r="AF1888" s="3">
        <f t="shared" si="787"/>
        <v>227913.35030708608</v>
      </c>
      <c r="AG1888" s="3">
        <f t="shared" si="788"/>
        <v>2220826.0017993264</v>
      </c>
      <c r="AH1888" s="3">
        <f t="shared" si="789"/>
        <v>284609.35361959733</v>
      </c>
      <c r="AI1888" s="3">
        <f t="shared" si="790"/>
        <v>40221.761280573599</v>
      </c>
      <c r="AJ1888" s="3">
        <f t="shared" si="791"/>
        <v>85490.946794273957</v>
      </c>
      <c r="AK1888" s="3">
        <f t="shared" si="792"/>
        <v>865510.6229519461</v>
      </c>
      <c r="AL1888" s="3">
        <f t="shared" si="793"/>
        <v>0</v>
      </c>
      <c r="AM1888" s="3">
        <f t="shared" si="794"/>
        <v>0</v>
      </c>
      <c r="AN1888" s="3">
        <f t="shared" si="795"/>
        <v>0</v>
      </c>
      <c r="AO1888" s="3">
        <f t="shared" si="796"/>
        <v>0</v>
      </c>
      <c r="AP1888" s="3">
        <f t="shared" si="797"/>
        <v>0</v>
      </c>
      <c r="AQ1888" s="3">
        <f t="shared" si="798"/>
        <v>0</v>
      </c>
      <c r="AR1888" s="3">
        <f t="shared" si="799"/>
        <v>0</v>
      </c>
      <c r="AS1888" s="3">
        <f t="shared" si="800"/>
        <v>0</v>
      </c>
      <c r="AT1888" s="3">
        <f t="shared" si="801"/>
        <v>0</v>
      </c>
      <c r="AU1888" s="3">
        <f t="shared" si="802"/>
        <v>0</v>
      </c>
      <c r="AV1888" s="3">
        <f t="shared" si="803"/>
        <v>0</v>
      </c>
      <c r="AW1888" s="3">
        <f t="shared" si="804"/>
        <v>0</v>
      </c>
      <c r="AX1888" s="3">
        <f t="shared" si="807"/>
        <v>6021201.9403118128</v>
      </c>
      <c r="AY1888" s="3">
        <f t="shared" si="808"/>
        <v>11</v>
      </c>
      <c r="AZ1888" s="3">
        <f t="shared" si="805"/>
        <v>0</v>
      </c>
      <c r="BA1888" s="3">
        <v>2557856.6715935734</v>
      </c>
      <c r="BB1888">
        <f t="shared" si="809"/>
        <v>0.37740000000000001</v>
      </c>
    </row>
    <row r="1889" spans="1:54">
      <c r="A1889" s="2">
        <v>1888</v>
      </c>
      <c r="B1889">
        <v>12</v>
      </c>
      <c r="C1889" s="3">
        <v>567812.83635326964</v>
      </c>
      <c r="D1889" s="3">
        <v>251473.75197882522</v>
      </c>
      <c r="E1889" s="3">
        <v>2353.195363710387</v>
      </c>
      <c r="F1889" s="3">
        <v>142352.39064741827</v>
      </c>
      <c r="G1889" s="3">
        <v>264113.27979062626</v>
      </c>
      <c r="H1889" s="3">
        <v>37676.44411318902</v>
      </c>
      <c r="I1889" s="3">
        <v>22644.659920824386</v>
      </c>
      <c r="J1889" s="3">
        <v>7983.4906290865756</v>
      </c>
      <c r="K1889" s="3">
        <v>254793.27956532853</v>
      </c>
      <c r="L1889" s="3">
        <v>176009.79065290865</v>
      </c>
      <c r="M1889" s="3">
        <v>120119.40034664536</v>
      </c>
      <c r="N1889" s="3">
        <v>1005709.4398523304</v>
      </c>
      <c r="O1889" s="3">
        <v>0</v>
      </c>
      <c r="P1889" s="3">
        <v>0</v>
      </c>
      <c r="Q1889" s="3">
        <v>0</v>
      </c>
      <c r="R1889" s="3">
        <v>0</v>
      </c>
      <c r="S1889" s="3">
        <v>0</v>
      </c>
      <c r="T1889" s="3">
        <v>0</v>
      </c>
      <c r="U1889" s="3">
        <v>0</v>
      </c>
      <c r="V1889" s="3">
        <v>0</v>
      </c>
      <c r="W1889" s="3">
        <v>0</v>
      </c>
      <c r="X1889" s="3">
        <v>0</v>
      </c>
      <c r="Y1889" s="3">
        <v>0</v>
      </c>
      <c r="AA1889" s="3">
        <f t="shared" si="806"/>
        <v>567812.83635326964</v>
      </c>
      <c r="AB1889" s="3">
        <f t="shared" si="783"/>
        <v>251473.75197882522</v>
      </c>
      <c r="AC1889" s="3">
        <f t="shared" si="784"/>
        <v>2353.195363710387</v>
      </c>
      <c r="AD1889" s="3">
        <f t="shared" si="785"/>
        <v>142352.39064741827</v>
      </c>
      <c r="AE1889" s="3">
        <f t="shared" si="786"/>
        <v>264113.27979062626</v>
      </c>
      <c r="AF1889" s="3">
        <f t="shared" si="787"/>
        <v>37676.44411318902</v>
      </c>
      <c r="AG1889" s="3">
        <f t="shared" si="788"/>
        <v>22644.659920824386</v>
      </c>
      <c r="AH1889" s="3">
        <f t="shared" si="789"/>
        <v>7983.4906290865756</v>
      </c>
      <c r="AI1889" s="3">
        <f t="shared" si="790"/>
        <v>254793.27956532853</v>
      </c>
      <c r="AJ1889" s="3">
        <f t="shared" si="791"/>
        <v>176009.79065290865</v>
      </c>
      <c r="AK1889" s="3">
        <f t="shared" si="792"/>
        <v>120119.40034664536</v>
      </c>
      <c r="AL1889" s="3">
        <f t="shared" si="793"/>
        <v>1005709.4398523304</v>
      </c>
      <c r="AM1889" s="3">
        <f t="shared" si="794"/>
        <v>0</v>
      </c>
      <c r="AN1889" s="3">
        <f t="shared" si="795"/>
        <v>0</v>
      </c>
      <c r="AO1889" s="3">
        <f t="shared" si="796"/>
        <v>0</v>
      </c>
      <c r="AP1889" s="3">
        <f t="shared" si="797"/>
        <v>0</v>
      </c>
      <c r="AQ1889" s="3">
        <f t="shared" si="798"/>
        <v>0</v>
      </c>
      <c r="AR1889" s="3">
        <f t="shared" si="799"/>
        <v>0</v>
      </c>
      <c r="AS1889" s="3">
        <f t="shared" si="800"/>
        <v>0</v>
      </c>
      <c r="AT1889" s="3">
        <f t="shared" si="801"/>
        <v>0</v>
      </c>
      <c r="AU1889" s="3">
        <f t="shared" si="802"/>
        <v>0</v>
      </c>
      <c r="AV1889" s="3">
        <f t="shared" si="803"/>
        <v>0</v>
      </c>
      <c r="AW1889" s="3">
        <f t="shared" si="804"/>
        <v>0</v>
      </c>
      <c r="AX1889" s="3">
        <f t="shared" si="807"/>
        <v>2853041.9592141625</v>
      </c>
      <c r="AY1889" s="3">
        <f t="shared" si="808"/>
        <v>12</v>
      </c>
      <c r="AZ1889" s="3">
        <f t="shared" si="805"/>
        <v>0</v>
      </c>
      <c r="BA1889" s="3">
        <v>2558302.860209384</v>
      </c>
      <c r="BB1889">
        <f t="shared" si="809"/>
        <v>0.37759999999999999</v>
      </c>
    </row>
    <row r="1890" spans="1:54">
      <c r="A1890" s="2">
        <v>1889</v>
      </c>
      <c r="B1890">
        <v>14</v>
      </c>
      <c r="C1890" s="3">
        <v>74540.999329430066</v>
      </c>
      <c r="D1890" s="3">
        <v>132950.91321864308</v>
      </c>
      <c r="E1890" s="3">
        <v>12997.860087334144</v>
      </c>
      <c r="F1890" s="3">
        <v>330642.00348988437</v>
      </c>
      <c r="G1890" s="3">
        <v>285704.79752360284</v>
      </c>
      <c r="H1890" s="3">
        <v>11907.639001206815</v>
      </c>
      <c r="I1890" s="3">
        <v>2458085.6466419869</v>
      </c>
      <c r="J1890" s="3">
        <v>19486.478329376441</v>
      </c>
      <c r="K1890" s="3">
        <v>229366.53397813713</v>
      </c>
      <c r="L1890" s="3">
        <v>263284.23901090567</v>
      </c>
      <c r="M1890" s="3">
        <v>142725.00177511622</v>
      </c>
      <c r="N1890" s="3">
        <v>739014.99386655423</v>
      </c>
      <c r="O1890" s="3">
        <v>86444.827894594229</v>
      </c>
      <c r="P1890" s="3">
        <v>128134.02878305381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AA1890" s="3">
        <f t="shared" si="806"/>
        <v>74540.999329430066</v>
      </c>
      <c r="AB1890" s="3">
        <f t="shared" si="783"/>
        <v>132950.91321864308</v>
      </c>
      <c r="AC1890" s="3">
        <f t="shared" si="784"/>
        <v>12997.860087334144</v>
      </c>
      <c r="AD1890" s="3">
        <f t="shared" si="785"/>
        <v>330642.00348988437</v>
      </c>
      <c r="AE1890" s="3">
        <f t="shared" si="786"/>
        <v>285704.79752360284</v>
      </c>
      <c r="AF1890" s="3">
        <f t="shared" si="787"/>
        <v>11907.639001206815</v>
      </c>
      <c r="AG1890" s="3">
        <f t="shared" si="788"/>
        <v>2458085.6466419869</v>
      </c>
      <c r="AH1890" s="3">
        <f t="shared" si="789"/>
        <v>19486.478329376441</v>
      </c>
      <c r="AI1890" s="3">
        <f t="shared" si="790"/>
        <v>229366.53397813713</v>
      </c>
      <c r="AJ1890" s="3">
        <f t="shared" si="791"/>
        <v>263284.23901090567</v>
      </c>
      <c r="AK1890" s="3">
        <f t="shared" si="792"/>
        <v>142725.00177511622</v>
      </c>
      <c r="AL1890" s="3">
        <f t="shared" si="793"/>
        <v>739014.99386655423</v>
      </c>
      <c r="AM1890" s="3">
        <f t="shared" si="794"/>
        <v>86444.827894594229</v>
      </c>
      <c r="AN1890" s="3">
        <f t="shared" si="795"/>
        <v>128134.02878305381</v>
      </c>
      <c r="AO1890" s="3">
        <f t="shared" si="796"/>
        <v>0</v>
      </c>
      <c r="AP1890" s="3">
        <f t="shared" si="797"/>
        <v>0</v>
      </c>
      <c r="AQ1890" s="3">
        <f t="shared" si="798"/>
        <v>0</v>
      </c>
      <c r="AR1890" s="3">
        <f t="shared" si="799"/>
        <v>0</v>
      </c>
      <c r="AS1890" s="3">
        <f t="shared" si="800"/>
        <v>0</v>
      </c>
      <c r="AT1890" s="3">
        <f t="shared" si="801"/>
        <v>0</v>
      </c>
      <c r="AU1890" s="3">
        <f t="shared" si="802"/>
        <v>0</v>
      </c>
      <c r="AV1890" s="3">
        <f t="shared" si="803"/>
        <v>0</v>
      </c>
      <c r="AW1890" s="3">
        <f t="shared" si="804"/>
        <v>0</v>
      </c>
      <c r="AX1890" s="3">
        <f t="shared" si="807"/>
        <v>4915285.9629298262</v>
      </c>
      <c r="AY1890" s="3">
        <f t="shared" si="808"/>
        <v>14</v>
      </c>
      <c r="AZ1890" s="3">
        <f t="shared" si="805"/>
        <v>0</v>
      </c>
      <c r="BA1890" s="3">
        <v>2559508.371706761</v>
      </c>
      <c r="BB1890">
        <f t="shared" si="809"/>
        <v>0.37780000000000002</v>
      </c>
    </row>
    <row r="1891" spans="1:54">
      <c r="A1891" s="2">
        <v>1890</v>
      </c>
      <c r="B1891">
        <v>15</v>
      </c>
      <c r="C1891" s="3">
        <v>117948.34831264681</v>
      </c>
      <c r="D1891" s="3">
        <v>2749715.9229751327</v>
      </c>
      <c r="E1891" s="3">
        <v>811124.11380537378</v>
      </c>
      <c r="F1891" s="3">
        <v>11417.629701509855</v>
      </c>
      <c r="G1891" s="3">
        <v>94485.933242730389</v>
      </c>
      <c r="H1891" s="3">
        <v>355547.60707709857</v>
      </c>
      <c r="I1891" s="3">
        <v>362305.87892097648</v>
      </c>
      <c r="J1891" s="3">
        <v>39083.535806104723</v>
      </c>
      <c r="K1891" s="3">
        <v>27622.135805184727</v>
      </c>
      <c r="L1891" s="3">
        <v>28738.807667230372</v>
      </c>
      <c r="M1891" s="3">
        <v>192726.98812459371</v>
      </c>
      <c r="N1891" s="3">
        <v>115505.42767000302</v>
      </c>
      <c r="O1891" s="3">
        <v>11609.760009902762</v>
      </c>
      <c r="P1891" s="3">
        <v>564429.95446228201</v>
      </c>
      <c r="Q1891" s="3">
        <v>230635.91171383145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AA1891" s="3">
        <f t="shared" si="806"/>
        <v>117948.34831264681</v>
      </c>
      <c r="AB1891" s="3">
        <f t="shared" si="783"/>
        <v>2749715.9229751327</v>
      </c>
      <c r="AC1891" s="3">
        <f t="shared" si="784"/>
        <v>811124.11380537378</v>
      </c>
      <c r="AD1891" s="3">
        <f t="shared" si="785"/>
        <v>11417.629701509855</v>
      </c>
      <c r="AE1891" s="3">
        <f t="shared" si="786"/>
        <v>94485.933242730389</v>
      </c>
      <c r="AF1891" s="3">
        <f t="shared" si="787"/>
        <v>355547.60707709857</v>
      </c>
      <c r="AG1891" s="3">
        <f t="shared" si="788"/>
        <v>362305.87892097648</v>
      </c>
      <c r="AH1891" s="3">
        <f t="shared" si="789"/>
        <v>39083.535806104723</v>
      </c>
      <c r="AI1891" s="3">
        <f t="shared" si="790"/>
        <v>27622.135805184727</v>
      </c>
      <c r="AJ1891" s="3">
        <f t="shared" si="791"/>
        <v>28738.807667230372</v>
      </c>
      <c r="AK1891" s="3">
        <f t="shared" si="792"/>
        <v>192726.98812459371</v>
      </c>
      <c r="AL1891" s="3">
        <f t="shared" si="793"/>
        <v>115505.42767000302</v>
      </c>
      <c r="AM1891" s="3">
        <f t="shared" si="794"/>
        <v>11609.760009902762</v>
      </c>
      <c r="AN1891" s="3">
        <f t="shared" si="795"/>
        <v>564429.95446228201</v>
      </c>
      <c r="AO1891" s="3">
        <f t="shared" si="796"/>
        <v>230635.91171383145</v>
      </c>
      <c r="AP1891" s="3">
        <f t="shared" si="797"/>
        <v>0</v>
      </c>
      <c r="AQ1891" s="3">
        <f t="shared" si="798"/>
        <v>0</v>
      </c>
      <c r="AR1891" s="3">
        <f t="shared" si="799"/>
        <v>0</v>
      </c>
      <c r="AS1891" s="3">
        <f t="shared" si="800"/>
        <v>0</v>
      </c>
      <c r="AT1891" s="3">
        <f t="shared" si="801"/>
        <v>0</v>
      </c>
      <c r="AU1891" s="3">
        <f t="shared" si="802"/>
        <v>0</v>
      </c>
      <c r="AV1891" s="3">
        <f t="shared" si="803"/>
        <v>0</v>
      </c>
      <c r="AW1891" s="3">
        <f t="shared" si="804"/>
        <v>0</v>
      </c>
      <c r="AX1891" s="3">
        <f t="shared" si="807"/>
        <v>5712897.9552946007</v>
      </c>
      <c r="AY1891" s="3">
        <f t="shared" si="808"/>
        <v>15</v>
      </c>
      <c r="AZ1891" s="3">
        <f t="shared" si="805"/>
        <v>0</v>
      </c>
      <c r="BA1891" s="3">
        <v>2563384.1657617996</v>
      </c>
      <c r="BB1891">
        <f t="shared" si="809"/>
        <v>0.378</v>
      </c>
    </row>
    <row r="1892" spans="1:54">
      <c r="A1892" s="2">
        <v>1891</v>
      </c>
      <c r="B1892">
        <v>10</v>
      </c>
      <c r="C1892" s="3">
        <v>173039.52720549656</v>
      </c>
      <c r="D1892" s="3">
        <v>455984.37924509234</v>
      </c>
      <c r="E1892" s="3">
        <v>351576.76177095529</v>
      </c>
      <c r="F1892" s="3">
        <v>135024.56375917236</v>
      </c>
      <c r="G1892" s="3">
        <v>231922.0558220823</v>
      </c>
      <c r="H1892" s="3">
        <v>324552.49787778821</v>
      </c>
      <c r="I1892" s="3">
        <v>161149.45958951255</v>
      </c>
      <c r="J1892" s="3">
        <v>69022.837120622135</v>
      </c>
      <c r="K1892" s="3">
        <v>343215.163124579</v>
      </c>
      <c r="L1892" s="3">
        <v>74532.543548377304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AA1892" s="3">
        <f t="shared" si="806"/>
        <v>173039.52720549656</v>
      </c>
      <c r="AB1892" s="3">
        <f t="shared" si="783"/>
        <v>455984.37924509234</v>
      </c>
      <c r="AC1892" s="3">
        <f t="shared" si="784"/>
        <v>351576.76177095529</v>
      </c>
      <c r="AD1892" s="3">
        <f t="shared" si="785"/>
        <v>135024.56375917236</v>
      </c>
      <c r="AE1892" s="3">
        <f t="shared" si="786"/>
        <v>231922.0558220823</v>
      </c>
      <c r="AF1892" s="3">
        <f t="shared" si="787"/>
        <v>324552.49787778821</v>
      </c>
      <c r="AG1892" s="3">
        <f t="shared" si="788"/>
        <v>161149.45958951255</v>
      </c>
      <c r="AH1892" s="3">
        <f t="shared" si="789"/>
        <v>69022.837120622135</v>
      </c>
      <c r="AI1892" s="3">
        <f t="shared" si="790"/>
        <v>343215.163124579</v>
      </c>
      <c r="AJ1892" s="3">
        <f t="shared" si="791"/>
        <v>74532.543548377304</v>
      </c>
      <c r="AK1892" s="3">
        <f t="shared" si="792"/>
        <v>0</v>
      </c>
      <c r="AL1892" s="3">
        <f t="shared" si="793"/>
        <v>0</v>
      </c>
      <c r="AM1892" s="3">
        <f t="shared" si="794"/>
        <v>0</v>
      </c>
      <c r="AN1892" s="3">
        <f t="shared" si="795"/>
        <v>0</v>
      </c>
      <c r="AO1892" s="3">
        <f t="shared" si="796"/>
        <v>0</v>
      </c>
      <c r="AP1892" s="3">
        <f t="shared" si="797"/>
        <v>0</v>
      </c>
      <c r="AQ1892" s="3">
        <f t="shared" si="798"/>
        <v>0</v>
      </c>
      <c r="AR1892" s="3">
        <f t="shared" si="799"/>
        <v>0</v>
      </c>
      <c r="AS1892" s="3">
        <f t="shared" si="800"/>
        <v>0</v>
      </c>
      <c r="AT1892" s="3">
        <f t="shared" si="801"/>
        <v>0</v>
      </c>
      <c r="AU1892" s="3">
        <f t="shared" si="802"/>
        <v>0</v>
      </c>
      <c r="AV1892" s="3">
        <f t="shared" si="803"/>
        <v>0</v>
      </c>
      <c r="AW1892" s="3">
        <f t="shared" si="804"/>
        <v>0</v>
      </c>
      <c r="AX1892" s="3">
        <f t="shared" si="807"/>
        <v>2320019.7890636781</v>
      </c>
      <c r="AY1892" s="3">
        <f t="shared" si="808"/>
        <v>10</v>
      </c>
      <c r="AZ1892" s="3">
        <f t="shared" si="805"/>
        <v>0</v>
      </c>
      <c r="BA1892" s="3">
        <v>2565466.9622376366</v>
      </c>
      <c r="BB1892">
        <f t="shared" si="809"/>
        <v>0.37819999999999998</v>
      </c>
    </row>
    <row r="1893" spans="1:54">
      <c r="A1893" s="2">
        <v>1892</v>
      </c>
      <c r="B1893">
        <v>18</v>
      </c>
      <c r="C1893" s="3">
        <v>73966.910593048669</v>
      </c>
      <c r="D1893" s="3">
        <v>243214.08803056917</v>
      </c>
      <c r="E1893" s="3">
        <v>415803.04227679863</v>
      </c>
      <c r="F1893" s="3">
        <v>159538.01507269588</v>
      </c>
      <c r="G1893" s="3">
        <v>5145329.6631345786</v>
      </c>
      <c r="H1893" s="3">
        <v>6444.9458464001573</v>
      </c>
      <c r="I1893" s="3">
        <v>54426.223710048573</v>
      </c>
      <c r="J1893" s="3">
        <v>78398.328418201738</v>
      </c>
      <c r="K1893" s="3">
        <v>5984.6696844782855</v>
      </c>
      <c r="L1893" s="3">
        <v>9353.644965735155</v>
      </c>
      <c r="M1893" s="3">
        <v>64175.658460446037</v>
      </c>
      <c r="N1893" s="3">
        <v>146909.65126900517</v>
      </c>
      <c r="O1893" s="3">
        <v>2297864.222933854</v>
      </c>
      <c r="P1893" s="3">
        <v>44507.652744440478</v>
      </c>
      <c r="Q1893" s="3">
        <v>492158.83277407056</v>
      </c>
      <c r="R1893" s="3">
        <v>566702.74058251444</v>
      </c>
      <c r="S1893" s="3">
        <v>26624.042886651572</v>
      </c>
      <c r="T1893" s="3">
        <v>96246.892337044555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AA1893" s="3">
        <f t="shared" si="806"/>
        <v>73966.910593048669</v>
      </c>
      <c r="AB1893" s="3">
        <f t="shared" si="783"/>
        <v>243214.08803056917</v>
      </c>
      <c r="AC1893" s="3">
        <f t="shared" si="784"/>
        <v>415803.04227679863</v>
      </c>
      <c r="AD1893" s="3">
        <f t="shared" si="785"/>
        <v>159538.01507269588</v>
      </c>
      <c r="AE1893" s="3">
        <f t="shared" si="786"/>
        <v>5145329.6631345786</v>
      </c>
      <c r="AF1893" s="3">
        <f t="shared" si="787"/>
        <v>6444.9458464001573</v>
      </c>
      <c r="AG1893" s="3">
        <f t="shared" si="788"/>
        <v>54426.223710048573</v>
      </c>
      <c r="AH1893" s="3">
        <f t="shared" si="789"/>
        <v>78398.328418201738</v>
      </c>
      <c r="AI1893" s="3">
        <f t="shared" si="790"/>
        <v>5984.6696844782855</v>
      </c>
      <c r="AJ1893" s="3">
        <f t="shared" si="791"/>
        <v>9353.644965735155</v>
      </c>
      <c r="AK1893" s="3">
        <f t="shared" si="792"/>
        <v>64175.658460446037</v>
      </c>
      <c r="AL1893" s="3">
        <f t="shared" si="793"/>
        <v>146909.65126900517</v>
      </c>
      <c r="AM1893" s="3">
        <f t="shared" si="794"/>
        <v>2297864.222933854</v>
      </c>
      <c r="AN1893" s="3">
        <f t="shared" si="795"/>
        <v>44507.652744440478</v>
      </c>
      <c r="AO1893" s="3">
        <f t="shared" si="796"/>
        <v>492158.83277407056</v>
      </c>
      <c r="AP1893" s="3">
        <f t="shared" si="797"/>
        <v>566702.74058251444</v>
      </c>
      <c r="AQ1893" s="3">
        <f t="shared" si="798"/>
        <v>26624.042886651572</v>
      </c>
      <c r="AR1893" s="3">
        <f t="shared" si="799"/>
        <v>96246.892337044555</v>
      </c>
      <c r="AS1893" s="3">
        <f t="shared" si="800"/>
        <v>0</v>
      </c>
      <c r="AT1893" s="3">
        <f t="shared" si="801"/>
        <v>0</v>
      </c>
      <c r="AU1893" s="3">
        <f t="shared" si="802"/>
        <v>0</v>
      </c>
      <c r="AV1893" s="3">
        <f t="shared" si="803"/>
        <v>0</v>
      </c>
      <c r="AW1893" s="3">
        <f t="shared" si="804"/>
        <v>0</v>
      </c>
      <c r="AX1893" s="3">
        <f t="shared" si="807"/>
        <v>9927649.2257205825</v>
      </c>
      <c r="AY1893" s="3">
        <f t="shared" si="808"/>
        <v>18</v>
      </c>
      <c r="AZ1893" s="3">
        <f t="shared" si="805"/>
        <v>0</v>
      </c>
      <c r="BA1893" s="3">
        <v>2566137.6327800793</v>
      </c>
      <c r="BB1893">
        <f t="shared" si="809"/>
        <v>0.37840000000000001</v>
      </c>
    </row>
    <row r="1894" spans="1:54">
      <c r="A1894" s="2">
        <v>1893</v>
      </c>
      <c r="B1894">
        <v>18</v>
      </c>
      <c r="C1894" s="3">
        <v>1821300.4726180285</v>
      </c>
      <c r="D1894" s="3">
        <v>140356.35520802622</v>
      </c>
      <c r="E1894" s="3">
        <v>1404380.4978700075</v>
      </c>
      <c r="F1894" s="3">
        <v>222629.60725893403</v>
      </c>
      <c r="G1894" s="3">
        <v>659780.20236716955</v>
      </c>
      <c r="H1894" s="3">
        <v>331425.83014638425</v>
      </c>
      <c r="I1894" s="3">
        <v>55908.30742183519</v>
      </c>
      <c r="J1894" s="3">
        <v>123496.84865704378</v>
      </c>
      <c r="K1894" s="3">
        <v>1730476.3388643512</v>
      </c>
      <c r="L1894" s="3">
        <v>74042.142041229003</v>
      </c>
      <c r="M1894" s="3">
        <v>88236.168774360893</v>
      </c>
      <c r="N1894" s="3">
        <v>1686691.486910857</v>
      </c>
      <c r="O1894" s="3">
        <v>13139.782115044733</v>
      </c>
      <c r="P1894" s="3">
        <v>67620.277528250081</v>
      </c>
      <c r="Q1894" s="3">
        <v>176638.29440291761</v>
      </c>
      <c r="R1894" s="3">
        <v>47130.963269891108</v>
      </c>
      <c r="S1894" s="3">
        <v>373495.25541726354</v>
      </c>
      <c r="T1894" s="3">
        <v>23955.385603049861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AA1894" s="3">
        <f t="shared" si="806"/>
        <v>1821300.4726180285</v>
      </c>
      <c r="AB1894" s="3">
        <f t="shared" si="783"/>
        <v>140356.35520802622</v>
      </c>
      <c r="AC1894" s="3">
        <f t="shared" si="784"/>
        <v>1404380.4978700075</v>
      </c>
      <c r="AD1894" s="3">
        <f t="shared" si="785"/>
        <v>222629.60725893403</v>
      </c>
      <c r="AE1894" s="3">
        <f t="shared" si="786"/>
        <v>659780.20236716955</v>
      </c>
      <c r="AF1894" s="3">
        <f t="shared" si="787"/>
        <v>331425.83014638425</v>
      </c>
      <c r="AG1894" s="3">
        <f t="shared" si="788"/>
        <v>55908.30742183519</v>
      </c>
      <c r="AH1894" s="3">
        <f t="shared" si="789"/>
        <v>123496.84865704378</v>
      </c>
      <c r="AI1894" s="3">
        <f t="shared" si="790"/>
        <v>1730476.3388643512</v>
      </c>
      <c r="AJ1894" s="3">
        <f t="shared" si="791"/>
        <v>74042.142041229003</v>
      </c>
      <c r="AK1894" s="3">
        <f t="shared" si="792"/>
        <v>88236.168774360893</v>
      </c>
      <c r="AL1894" s="3">
        <f t="shared" si="793"/>
        <v>1686691.486910857</v>
      </c>
      <c r="AM1894" s="3">
        <f t="shared" si="794"/>
        <v>13139.782115044733</v>
      </c>
      <c r="AN1894" s="3">
        <f t="shared" si="795"/>
        <v>67620.277528250081</v>
      </c>
      <c r="AO1894" s="3">
        <f t="shared" si="796"/>
        <v>176638.29440291761</v>
      </c>
      <c r="AP1894" s="3">
        <f t="shared" si="797"/>
        <v>47130.963269891108</v>
      </c>
      <c r="AQ1894" s="3">
        <f t="shared" si="798"/>
        <v>373495.25541726354</v>
      </c>
      <c r="AR1894" s="3">
        <f t="shared" si="799"/>
        <v>23955.385603049861</v>
      </c>
      <c r="AS1894" s="3">
        <f t="shared" si="800"/>
        <v>0</v>
      </c>
      <c r="AT1894" s="3">
        <f t="shared" si="801"/>
        <v>0</v>
      </c>
      <c r="AU1894" s="3">
        <f t="shared" si="802"/>
        <v>0</v>
      </c>
      <c r="AV1894" s="3">
        <f t="shared" si="803"/>
        <v>0</v>
      </c>
      <c r="AW1894" s="3">
        <f t="shared" si="804"/>
        <v>0</v>
      </c>
      <c r="AX1894" s="3">
        <f t="shared" si="807"/>
        <v>9040704.216474643</v>
      </c>
      <c r="AY1894" s="3">
        <f t="shared" si="808"/>
        <v>18</v>
      </c>
      <c r="AZ1894" s="3">
        <f t="shared" si="805"/>
        <v>0</v>
      </c>
      <c r="BA1894" s="3">
        <v>2568300.8229821934</v>
      </c>
      <c r="BB1894">
        <f t="shared" si="809"/>
        <v>0.37859999999999999</v>
      </c>
    </row>
    <row r="1895" spans="1:54">
      <c r="A1895" s="2">
        <v>1894</v>
      </c>
      <c r="B1895">
        <v>18</v>
      </c>
      <c r="C1895" s="3">
        <v>33078.981980033888</v>
      </c>
      <c r="D1895" s="3">
        <v>166714.72229720402</v>
      </c>
      <c r="E1895" s="3">
        <v>87824.915725998959</v>
      </c>
      <c r="F1895" s="3">
        <v>171064.01804553316</v>
      </c>
      <c r="G1895" s="3">
        <v>343854.9141504725</v>
      </c>
      <c r="H1895" s="3">
        <v>113482.00292220342</v>
      </c>
      <c r="I1895" s="3">
        <v>339319.30915700685</v>
      </c>
      <c r="J1895" s="3">
        <v>5575.5140811884576</v>
      </c>
      <c r="K1895" s="3">
        <v>578456.16327189305</v>
      </c>
      <c r="L1895" s="3">
        <v>45386.541661869865</v>
      </c>
      <c r="M1895" s="3">
        <v>18280.201366519588</v>
      </c>
      <c r="N1895" s="3">
        <v>28582.657954378868</v>
      </c>
      <c r="O1895" s="3">
        <v>6005555.924463504</v>
      </c>
      <c r="P1895" s="3">
        <v>9048.8420383159901</v>
      </c>
      <c r="Q1895" s="3">
        <v>16844.254763736826</v>
      </c>
      <c r="R1895" s="3">
        <v>132470.31918458681</v>
      </c>
      <c r="S1895" s="3">
        <v>347630.89231177489</v>
      </c>
      <c r="T1895" s="3">
        <v>503647.74963123142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AA1895" s="3">
        <f t="shared" si="806"/>
        <v>33078.981980033888</v>
      </c>
      <c r="AB1895" s="3">
        <f t="shared" si="783"/>
        <v>166714.72229720402</v>
      </c>
      <c r="AC1895" s="3">
        <f t="shared" si="784"/>
        <v>87824.915725998959</v>
      </c>
      <c r="AD1895" s="3">
        <f t="shared" si="785"/>
        <v>171064.01804553316</v>
      </c>
      <c r="AE1895" s="3">
        <f t="shared" si="786"/>
        <v>343854.9141504725</v>
      </c>
      <c r="AF1895" s="3">
        <f t="shared" si="787"/>
        <v>113482.00292220342</v>
      </c>
      <c r="AG1895" s="3">
        <f t="shared" si="788"/>
        <v>339319.30915700685</v>
      </c>
      <c r="AH1895" s="3">
        <f t="shared" si="789"/>
        <v>5575.5140811884576</v>
      </c>
      <c r="AI1895" s="3">
        <f t="shared" si="790"/>
        <v>578456.16327189305</v>
      </c>
      <c r="AJ1895" s="3">
        <f t="shared" si="791"/>
        <v>45386.541661869865</v>
      </c>
      <c r="AK1895" s="3">
        <f t="shared" si="792"/>
        <v>18280.201366519588</v>
      </c>
      <c r="AL1895" s="3">
        <f t="shared" si="793"/>
        <v>28582.657954378868</v>
      </c>
      <c r="AM1895" s="3">
        <f t="shared" si="794"/>
        <v>6005555.924463504</v>
      </c>
      <c r="AN1895" s="3">
        <f t="shared" si="795"/>
        <v>9048.8420383159901</v>
      </c>
      <c r="AO1895" s="3">
        <f t="shared" si="796"/>
        <v>16844.254763736826</v>
      </c>
      <c r="AP1895" s="3">
        <f t="shared" si="797"/>
        <v>132470.31918458681</v>
      </c>
      <c r="AQ1895" s="3">
        <f t="shared" si="798"/>
        <v>347630.89231177489</v>
      </c>
      <c r="AR1895" s="3">
        <f t="shared" si="799"/>
        <v>503647.74963123142</v>
      </c>
      <c r="AS1895" s="3">
        <f t="shared" si="800"/>
        <v>0</v>
      </c>
      <c r="AT1895" s="3">
        <f t="shared" si="801"/>
        <v>0</v>
      </c>
      <c r="AU1895" s="3">
        <f t="shared" si="802"/>
        <v>0</v>
      </c>
      <c r="AV1895" s="3">
        <f t="shared" si="803"/>
        <v>0</v>
      </c>
      <c r="AW1895" s="3">
        <f t="shared" si="804"/>
        <v>0</v>
      </c>
      <c r="AX1895" s="3">
        <f t="shared" si="807"/>
        <v>8946817.9250074513</v>
      </c>
      <c r="AY1895" s="3">
        <f t="shared" si="808"/>
        <v>18</v>
      </c>
      <c r="AZ1895" s="3">
        <f t="shared" si="805"/>
        <v>0</v>
      </c>
      <c r="BA1895" s="3">
        <v>2571202.4323162157</v>
      </c>
      <c r="BB1895">
        <f t="shared" si="809"/>
        <v>0.37880000000000003</v>
      </c>
    </row>
    <row r="1896" spans="1:54">
      <c r="A1896" s="2">
        <v>1895</v>
      </c>
      <c r="B1896">
        <v>15</v>
      </c>
      <c r="C1896" s="3">
        <v>2840.2638872210887</v>
      </c>
      <c r="D1896" s="3">
        <v>128010.94386767446</v>
      </c>
      <c r="E1896" s="3">
        <v>205648.61174532142</v>
      </c>
      <c r="F1896" s="3">
        <v>971114.34702711657</v>
      </c>
      <c r="G1896" s="3">
        <v>895480.30261399667</v>
      </c>
      <c r="H1896" s="3">
        <v>645789.49475324247</v>
      </c>
      <c r="I1896" s="3">
        <v>1599686.9151598054</v>
      </c>
      <c r="J1896" s="3">
        <v>75272.114552557279</v>
      </c>
      <c r="K1896" s="3">
        <v>71109.477012462172</v>
      </c>
      <c r="L1896" s="3">
        <v>20636.826456137514</v>
      </c>
      <c r="M1896" s="3">
        <v>59516.585275697318</v>
      </c>
      <c r="N1896" s="3">
        <v>55293.613434895946</v>
      </c>
      <c r="O1896" s="3">
        <v>36659.574667851084</v>
      </c>
      <c r="P1896" s="3">
        <v>149052.82202662341</v>
      </c>
      <c r="Q1896" s="3">
        <v>929258.05566116981</v>
      </c>
      <c r="R1896" s="3">
        <v>0</v>
      </c>
      <c r="S1896" s="3">
        <v>0</v>
      </c>
      <c r="T1896" s="3">
        <v>0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AA1896" s="3">
        <f t="shared" si="806"/>
        <v>2840.2638872210887</v>
      </c>
      <c r="AB1896" s="3">
        <f t="shared" si="783"/>
        <v>128010.94386767446</v>
      </c>
      <c r="AC1896" s="3">
        <f t="shared" si="784"/>
        <v>205648.61174532142</v>
      </c>
      <c r="AD1896" s="3">
        <f t="shared" si="785"/>
        <v>971114.34702711657</v>
      </c>
      <c r="AE1896" s="3">
        <f t="shared" si="786"/>
        <v>895480.30261399667</v>
      </c>
      <c r="AF1896" s="3">
        <f t="shared" si="787"/>
        <v>645789.49475324247</v>
      </c>
      <c r="AG1896" s="3">
        <f t="shared" si="788"/>
        <v>1599686.9151598054</v>
      </c>
      <c r="AH1896" s="3">
        <f t="shared" si="789"/>
        <v>75272.114552557279</v>
      </c>
      <c r="AI1896" s="3">
        <f t="shared" si="790"/>
        <v>71109.477012462172</v>
      </c>
      <c r="AJ1896" s="3">
        <f t="shared" si="791"/>
        <v>20636.826456137514</v>
      </c>
      <c r="AK1896" s="3">
        <f t="shared" si="792"/>
        <v>59516.585275697318</v>
      </c>
      <c r="AL1896" s="3">
        <f t="shared" si="793"/>
        <v>55293.613434895946</v>
      </c>
      <c r="AM1896" s="3">
        <f t="shared" si="794"/>
        <v>36659.574667851084</v>
      </c>
      <c r="AN1896" s="3">
        <f t="shared" si="795"/>
        <v>149052.82202662341</v>
      </c>
      <c r="AO1896" s="3">
        <f t="shared" si="796"/>
        <v>929258.05566116981</v>
      </c>
      <c r="AP1896" s="3">
        <f t="shared" si="797"/>
        <v>0</v>
      </c>
      <c r="AQ1896" s="3">
        <f t="shared" si="798"/>
        <v>0</v>
      </c>
      <c r="AR1896" s="3">
        <f t="shared" si="799"/>
        <v>0</v>
      </c>
      <c r="AS1896" s="3">
        <f t="shared" si="800"/>
        <v>0</v>
      </c>
      <c r="AT1896" s="3">
        <f t="shared" si="801"/>
        <v>0</v>
      </c>
      <c r="AU1896" s="3">
        <f t="shared" si="802"/>
        <v>0</v>
      </c>
      <c r="AV1896" s="3">
        <f t="shared" si="803"/>
        <v>0</v>
      </c>
      <c r="AW1896" s="3">
        <f t="shared" si="804"/>
        <v>0</v>
      </c>
      <c r="AX1896" s="3">
        <f t="shared" si="807"/>
        <v>5845369.9481417742</v>
      </c>
      <c r="AY1896" s="3">
        <f t="shared" si="808"/>
        <v>15</v>
      </c>
      <c r="AZ1896" s="3">
        <f t="shared" si="805"/>
        <v>0</v>
      </c>
      <c r="BA1896" s="3">
        <v>2571617.877988989</v>
      </c>
      <c r="BB1896">
        <f t="shared" si="809"/>
        <v>0.379</v>
      </c>
    </row>
    <row r="1897" spans="1:54">
      <c r="A1897" s="2">
        <v>1896</v>
      </c>
      <c r="B1897">
        <v>18</v>
      </c>
      <c r="C1897" s="3">
        <v>533552.24960982311</v>
      </c>
      <c r="D1897" s="3">
        <v>82268.824983764265</v>
      </c>
      <c r="E1897" s="3">
        <v>232787.28300427631</v>
      </c>
      <c r="F1897" s="3">
        <v>69021.434061057123</v>
      </c>
      <c r="G1897" s="3">
        <v>180552.76819819663</v>
      </c>
      <c r="H1897" s="3">
        <v>83164.804623110889</v>
      </c>
      <c r="I1897" s="3">
        <v>287090.45098420535</v>
      </c>
      <c r="J1897" s="3">
        <v>11477.57184326117</v>
      </c>
      <c r="K1897" s="3">
        <v>41703.595802474541</v>
      </c>
      <c r="L1897" s="3">
        <v>127290.68707139367</v>
      </c>
      <c r="M1897" s="3">
        <v>129655.12624473497</v>
      </c>
      <c r="N1897" s="3">
        <v>665665.2089507971</v>
      </c>
      <c r="O1897" s="3">
        <v>93887.429495363569</v>
      </c>
      <c r="P1897" s="3">
        <v>11007.013108157651</v>
      </c>
      <c r="Q1897" s="3">
        <v>40402.880402576608</v>
      </c>
      <c r="R1897" s="3">
        <v>338815.81236875063</v>
      </c>
      <c r="S1897" s="3">
        <v>44714.300373277641</v>
      </c>
      <c r="T1897" s="3">
        <v>232878.35439476659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AA1897" s="3">
        <f t="shared" si="806"/>
        <v>533552.24960982311</v>
      </c>
      <c r="AB1897" s="3">
        <f t="shared" si="783"/>
        <v>82268.824983764265</v>
      </c>
      <c r="AC1897" s="3">
        <f t="shared" si="784"/>
        <v>232787.28300427631</v>
      </c>
      <c r="AD1897" s="3">
        <f t="shared" si="785"/>
        <v>69021.434061057123</v>
      </c>
      <c r="AE1897" s="3">
        <f t="shared" si="786"/>
        <v>180552.76819819663</v>
      </c>
      <c r="AF1897" s="3">
        <f t="shared" si="787"/>
        <v>83164.804623110889</v>
      </c>
      <c r="AG1897" s="3">
        <f t="shared" si="788"/>
        <v>287090.45098420535</v>
      </c>
      <c r="AH1897" s="3">
        <f t="shared" si="789"/>
        <v>11477.57184326117</v>
      </c>
      <c r="AI1897" s="3">
        <f t="shared" si="790"/>
        <v>41703.595802474541</v>
      </c>
      <c r="AJ1897" s="3">
        <f t="shared" si="791"/>
        <v>127290.68707139367</v>
      </c>
      <c r="AK1897" s="3">
        <f t="shared" si="792"/>
        <v>129655.12624473497</v>
      </c>
      <c r="AL1897" s="3">
        <f t="shared" si="793"/>
        <v>665665.2089507971</v>
      </c>
      <c r="AM1897" s="3">
        <f t="shared" si="794"/>
        <v>93887.429495363569</v>
      </c>
      <c r="AN1897" s="3">
        <f t="shared" si="795"/>
        <v>11007.013108157651</v>
      </c>
      <c r="AO1897" s="3">
        <f t="shared" si="796"/>
        <v>40402.880402576608</v>
      </c>
      <c r="AP1897" s="3">
        <f t="shared" si="797"/>
        <v>338815.81236875063</v>
      </c>
      <c r="AQ1897" s="3">
        <f t="shared" si="798"/>
        <v>44714.300373277641</v>
      </c>
      <c r="AR1897" s="3">
        <f t="shared" si="799"/>
        <v>232878.35439476659</v>
      </c>
      <c r="AS1897" s="3">
        <f t="shared" si="800"/>
        <v>0</v>
      </c>
      <c r="AT1897" s="3">
        <f t="shared" si="801"/>
        <v>0</v>
      </c>
      <c r="AU1897" s="3">
        <f t="shared" si="802"/>
        <v>0</v>
      </c>
      <c r="AV1897" s="3">
        <f t="shared" si="803"/>
        <v>0</v>
      </c>
      <c r="AW1897" s="3">
        <f t="shared" si="804"/>
        <v>0</v>
      </c>
      <c r="AX1897" s="3">
        <f t="shared" si="807"/>
        <v>3205935.7955199876</v>
      </c>
      <c r="AY1897" s="3">
        <f t="shared" si="808"/>
        <v>18</v>
      </c>
      <c r="AZ1897" s="3">
        <f t="shared" si="805"/>
        <v>0</v>
      </c>
      <c r="BA1897" s="3">
        <v>2572422.9628243707</v>
      </c>
      <c r="BB1897">
        <f t="shared" si="809"/>
        <v>0.37919999999999998</v>
      </c>
    </row>
    <row r="1898" spans="1:54">
      <c r="A1898" s="2">
        <v>1897</v>
      </c>
      <c r="B1898">
        <v>15</v>
      </c>
      <c r="C1898" s="3">
        <v>95076.598812965312</v>
      </c>
      <c r="D1898" s="3">
        <v>11386.927708590303</v>
      </c>
      <c r="E1898" s="3">
        <v>13154.025222995364</v>
      </c>
      <c r="F1898" s="3">
        <v>42149.921669491465</v>
      </c>
      <c r="G1898" s="3">
        <v>72671.705951247786</v>
      </c>
      <c r="H1898" s="3">
        <v>8559.1437394451896</v>
      </c>
      <c r="I1898" s="3">
        <v>80418.752725402985</v>
      </c>
      <c r="J1898" s="3">
        <v>129840.74072177469</v>
      </c>
      <c r="K1898" s="3">
        <v>1225047.4852465924</v>
      </c>
      <c r="L1898" s="3">
        <v>237666.36510820015</v>
      </c>
      <c r="M1898" s="3">
        <v>41186.996233688704</v>
      </c>
      <c r="N1898" s="3">
        <v>209913.52121286243</v>
      </c>
      <c r="O1898" s="3">
        <v>275978.89388236823</v>
      </c>
      <c r="P1898" s="3">
        <v>1945827.0398570339</v>
      </c>
      <c r="Q1898" s="3">
        <v>158680.48483776351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AA1898" s="3">
        <f t="shared" si="806"/>
        <v>95076.598812965312</v>
      </c>
      <c r="AB1898" s="3">
        <f t="shared" si="783"/>
        <v>11386.927708590303</v>
      </c>
      <c r="AC1898" s="3">
        <f t="shared" si="784"/>
        <v>13154.025222995364</v>
      </c>
      <c r="AD1898" s="3">
        <f t="shared" si="785"/>
        <v>42149.921669491465</v>
      </c>
      <c r="AE1898" s="3">
        <f t="shared" si="786"/>
        <v>72671.705951247786</v>
      </c>
      <c r="AF1898" s="3">
        <f t="shared" si="787"/>
        <v>8559.1437394451896</v>
      </c>
      <c r="AG1898" s="3">
        <f t="shared" si="788"/>
        <v>80418.752725402985</v>
      </c>
      <c r="AH1898" s="3">
        <f t="shared" si="789"/>
        <v>129840.74072177469</v>
      </c>
      <c r="AI1898" s="3">
        <f t="shared" si="790"/>
        <v>1225047.4852465924</v>
      </c>
      <c r="AJ1898" s="3">
        <f t="shared" si="791"/>
        <v>237666.36510820015</v>
      </c>
      <c r="AK1898" s="3">
        <f t="shared" si="792"/>
        <v>41186.996233688704</v>
      </c>
      <c r="AL1898" s="3">
        <f t="shared" si="793"/>
        <v>209913.52121286243</v>
      </c>
      <c r="AM1898" s="3">
        <f t="shared" si="794"/>
        <v>275978.89388236823</v>
      </c>
      <c r="AN1898" s="3">
        <f t="shared" si="795"/>
        <v>1945827.0398570339</v>
      </c>
      <c r="AO1898" s="3">
        <f t="shared" si="796"/>
        <v>158680.48483776351</v>
      </c>
      <c r="AP1898" s="3">
        <f t="shared" si="797"/>
        <v>0</v>
      </c>
      <c r="AQ1898" s="3">
        <f t="shared" si="798"/>
        <v>0</v>
      </c>
      <c r="AR1898" s="3">
        <f t="shared" si="799"/>
        <v>0</v>
      </c>
      <c r="AS1898" s="3">
        <f t="shared" si="800"/>
        <v>0</v>
      </c>
      <c r="AT1898" s="3">
        <f t="shared" si="801"/>
        <v>0</v>
      </c>
      <c r="AU1898" s="3">
        <f t="shared" si="802"/>
        <v>0</v>
      </c>
      <c r="AV1898" s="3">
        <f t="shared" si="803"/>
        <v>0</v>
      </c>
      <c r="AW1898" s="3">
        <f t="shared" si="804"/>
        <v>0</v>
      </c>
      <c r="AX1898" s="3">
        <f t="shared" si="807"/>
        <v>4547558.6029304229</v>
      </c>
      <c r="AY1898" s="3">
        <f t="shared" si="808"/>
        <v>15</v>
      </c>
      <c r="AZ1898" s="3">
        <f t="shared" si="805"/>
        <v>0</v>
      </c>
      <c r="BA1898" s="3">
        <v>2572502.3126948848</v>
      </c>
      <c r="BB1898">
        <f t="shared" si="809"/>
        <v>0.37940000000000002</v>
      </c>
    </row>
    <row r="1899" spans="1:54">
      <c r="A1899" s="2">
        <v>1898</v>
      </c>
      <c r="B1899">
        <v>15</v>
      </c>
      <c r="C1899" s="3">
        <v>998006.50700163946</v>
      </c>
      <c r="D1899" s="3">
        <v>66658.651582261169</v>
      </c>
      <c r="E1899" s="3">
        <v>953533.94116045977</v>
      </c>
      <c r="F1899" s="3">
        <v>41304.937007338121</v>
      </c>
      <c r="G1899" s="3">
        <v>7373.5029196410096</v>
      </c>
      <c r="H1899" s="3">
        <v>32345.581971932519</v>
      </c>
      <c r="I1899" s="3">
        <v>171015.53515542031</v>
      </c>
      <c r="J1899" s="3">
        <v>129640.35959111864</v>
      </c>
      <c r="K1899" s="3">
        <v>209911.51791695761</v>
      </c>
      <c r="L1899" s="3">
        <v>219345.40940613073</v>
      </c>
      <c r="M1899" s="3">
        <v>82497.775985647459</v>
      </c>
      <c r="N1899" s="3">
        <v>41041.111450740405</v>
      </c>
      <c r="O1899" s="3">
        <v>47480.511183536553</v>
      </c>
      <c r="P1899" s="3">
        <v>110679.69831173422</v>
      </c>
      <c r="Q1899" s="3">
        <v>82115.549523925583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AA1899" s="3">
        <f t="shared" si="806"/>
        <v>998006.50700163946</v>
      </c>
      <c r="AB1899" s="3">
        <f t="shared" si="783"/>
        <v>66658.651582261169</v>
      </c>
      <c r="AC1899" s="3">
        <f t="shared" si="784"/>
        <v>953533.94116045977</v>
      </c>
      <c r="AD1899" s="3">
        <f t="shared" si="785"/>
        <v>41304.937007338121</v>
      </c>
      <c r="AE1899" s="3">
        <f t="shared" si="786"/>
        <v>7373.5029196410096</v>
      </c>
      <c r="AF1899" s="3">
        <f t="shared" si="787"/>
        <v>32345.581971932519</v>
      </c>
      <c r="AG1899" s="3">
        <f t="shared" si="788"/>
        <v>171015.53515542031</v>
      </c>
      <c r="AH1899" s="3">
        <f t="shared" si="789"/>
        <v>129640.35959111864</v>
      </c>
      <c r="AI1899" s="3">
        <f t="shared" si="790"/>
        <v>209911.51791695761</v>
      </c>
      <c r="AJ1899" s="3">
        <f t="shared" si="791"/>
        <v>219345.40940613073</v>
      </c>
      <c r="AK1899" s="3">
        <f t="shared" si="792"/>
        <v>82497.775985647459</v>
      </c>
      <c r="AL1899" s="3">
        <f t="shared" si="793"/>
        <v>41041.111450740405</v>
      </c>
      <c r="AM1899" s="3">
        <f t="shared" si="794"/>
        <v>47480.511183536553</v>
      </c>
      <c r="AN1899" s="3">
        <f t="shared" si="795"/>
        <v>110679.69831173422</v>
      </c>
      <c r="AO1899" s="3">
        <f t="shared" si="796"/>
        <v>82115.549523925583</v>
      </c>
      <c r="AP1899" s="3">
        <f t="shared" si="797"/>
        <v>0</v>
      </c>
      <c r="AQ1899" s="3">
        <f t="shared" si="798"/>
        <v>0</v>
      </c>
      <c r="AR1899" s="3">
        <f t="shared" si="799"/>
        <v>0</v>
      </c>
      <c r="AS1899" s="3">
        <f t="shared" si="800"/>
        <v>0</v>
      </c>
      <c r="AT1899" s="3">
        <f t="shared" si="801"/>
        <v>0</v>
      </c>
      <c r="AU1899" s="3">
        <f t="shared" si="802"/>
        <v>0</v>
      </c>
      <c r="AV1899" s="3">
        <f t="shared" si="803"/>
        <v>0</v>
      </c>
      <c r="AW1899" s="3">
        <f t="shared" si="804"/>
        <v>0</v>
      </c>
      <c r="AX1899" s="3">
        <f t="shared" si="807"/>
        <v>3192950.5901684831</v>
      </c>
      <c r="AY1899" s="3">
        <f t="shared" si="808"/>
        <v>15</v>
      </c>
      <c r="AZ1899" s="3">
        <f t="shared" si="805"/>
        <v>0</v>
      </c>
      <c r="BA1899" s="3">
        <v>2575381.9455782264</v>
      </c>
      <c r="BB1899">
        <f t="shared" si="809"/>
        <v>0.37959999999999999</v>
      </c>
    </row>
    <row r="1900" spans="1:54">
      <c r="A1900" s="2">
        <v>1899</v>
      </c>
      <c r="B1900">
        <v>18</v>
      </c>
      <c r="C1900" s="3">
        <v>58050.03641926164</v>
      </c>
      <c r="D1900" s="3">
        <v>220278.08334433669</v>
      </c>
      <c r="E1900" s="3">
        <v>69278.37055632085</v>
      </c>
      <c r="F1900" s="3">
        <v>34327.157931674898</v>
      </c>
      <c r="G1900" s="3">
        <v>53848.895549515641</v>
      </c>
      <c r="H1900" s="3">
        <v>154834.31636789822</v>
      </c>
      <c r="I1900" s="3">
        <v>14188.645428732032</v>
      </c>
      <c r="J1900" s="3">
        <v>143406.84813824974</v>
      </c>
      <c r="K1900" s="3">
        <v>155525.04800275245</v>
      </c>
      <c r="L1900" s="3">
        <v>204242.5874995859</v>
      </c>
      <c r="M1900" s="3">
        <v>59792.377820103495</v>
      </c>
      <c r="N1900" s="3">
        <v>3148423.1106061526</v>
      </c>
      <c r="O1900" s="3">
        <v>204910.71757654802</v>
      </c>
      <c r="P1900" s="3">
        <v>62608.343815822809</v>
      </c>
      <c r="Q1900" s="3">
        <v>214551.06547732858</v>
      </c>
      <c r="R1900" s="3">
        <v>601523.11164570868</v>
      </c>
      <c r="S1900" s="3">
        <v>361243.61321251467</v>
      </c>
      <c r="T1900" s="3">
        <v>98973.906607771671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AA1900" s="3">
        <f t="shared" si="806"/>
        <v>58050.03641926164</v>
      </c>
      <c r="AB1900" s="3">
        <f t="shared" si="783"/>
        <v>220278.08334433669</v>
      </c>
      <c r="AC1900" s="3">
        <f t="shared" si="784"/>
        <v>69278.37055632085</v>
      </c>
      <c r="AD1900" s="3">
        <f t="shared" si="785"/>
        <v>34327.157931674898</v>
      </c>
      <c r="AE1900" s="3">
        <f t="shared" si="786"/>
        <v>53848.895549515641</v>
      </c>
      <c r="AF1900" s="3">
        <f t="shared" si="787"/>
        <v>154834.31636789822</v>
      </c>
      <c r="AG1900" s="3">
        <f t="shared" si="788"/>
        <v>14188.645428732032</v>
      </c>
      <c r="AH1900" s="3">
        <f t="shared" si="789"/>
        <v>143406.84813824974</v>
      </c>
      <c r="AI1900" s="3">
        <f t="shared" si="790"/>
        <v>155525.04800275245</v>
      </c>
      <c r="AJ1900" s="3">
        <f t="shared" si="791"/>
        <v>204242.5874995859</v>
      </c>
      <c r="AK1900" s="3">
        <f t="shared" si="792"/>
        <v>59792.377820103495</v>
      </c>
      <c r="AL1900" s="3">
        <f t="shared" si="793"/>
        <v>3148423.1106061526</v>
      </c>
      <c r="AM1900" s="3">
        <f t="shared" si="794"/>
        <v>204910.71757654802</v>
      </c>
      <c r="AN1900" s="3">
        <f t="shared" si="795"/>
        <v>62608.343815822809</v>
      </c>
      <c r="AO1900" s="3">
        <f t="shared" si="796"/>
        <v>214551.06547732858</v>
      </c>
      <c r="AP1900" s="3">
        <f t="shared" si="797"/>
        <v>601523.11164570868</v>
      </c>
      <c r="AQ1900" s="3">
        <f t="shared" si="798"/>
        <v>361243.61321251467</v>
      </c>
      <c r="AR1900" s="3">
        <f t="shared" si="799"/>
        <v>98973.906607771671</v>
      </c>
      <c r="AS1900" s="3">
        <f t="shared" si="800"/>
        <v>0</v>
      </c>
      <c r="AT1900" s="3">
        <f t="shared" si="801"/>
        <v>0</v>
      </c>
      <c r="AU1900" s="3">
        <f t="shared" si="802"/>
        <v>0</v>
      </c>
      <c r="AV1900" s="3">
        <f t="shared" si="803"/>
        <v>0</v>
      </c>
      <c r="AW1900" s="3">
        <f t="shared" si="804"/>
        <v>0</v>
      </c>
      <c r="AX1900" s="3">
        <f t="shared" si="807"/>
        <v>5860006.236000279</v>
      </c>
      <c r="AY1900" s="3">
        <f t="shared" si="808"/>
        <v>18</v>
      </c>
      <c r="AZ1900" s="3">
        <f t="shared" si="805"/>
        <v>0</v>
      </c>
      <c r="BA1900" s="3">
        <v>2575607.5505781807</v>
      </c>
      <c r="BB1900">
        <f t="shared" si="809"/>
        <v>0.37980000000000003</v>
      </c>
    </row>
    <row r="1901" spans="1:54">
      <c r="A1901" s="2">
        <v>1900</v>
      </c>
      <c r="B1901">
        <v>13</v>
      </c>
      <c r="C1901" s="3">
        <v>23283.447905303143</v>
      </c>
      <c r="D1901" s="3">
        <v>15979.407178826927</v>
      </c>
      <c r="E1901" s="3">
        <v>53686.953989918089</v>
      </c>
      <c r="F1901" s="3">
        <v>1188550.0005634238</v>
      </c>
      <c r="G1901" s="3">
        <v>172016.30675845296</v>
      </c>
      <c r="H1901" s="3">
        <v>77427.988003149789</v>
      </c>
      <c r="I1901" s="3">
        <v>41862.677559585718</v>
      </c>
      <c r="J1901" s="3">
        <v>16361.492463378177</v>
      </c>
      <c r="K1901" s="3">
        <v>133734.8638381286</v>
      </c>
      <c r="L1901" s="3">
        <v>108897.78555312165</v>
      </c>
      <c r="M1901" s="3">
        <v>161084.43855565786</v>
      </c>
      <c r="N1901" s="3">
        <v>56948.097523268305</v>
      </c>
      <c r="O1901" s="3">
        <v>16946.98464221599</v>
      </c>
      <c r="P1901" s="3">
        <v>0</v>
      </c>
      <c r="Q1901" s="3">
        <v>0</v>
      </c>
      <c r="R1901" s="3">
        <v>0</v>
      </c>
      <c r="S1901" s="3">
        <v>0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AA1901" s="3">
        <f t="shared" si="806"/>
        <v>23283.447905303143</v>
      </c>
      <c r="AB1901" s="3">
        <f t="shared" si="783"/>
        <v>15979.407178826927</v>
      </c>
      <c r="AC1901" s="3">
        <f t="shared" si="784"/>
        <v>53686.953989918089</v>
      </c>
      <c r="AD1901" s="3">
        <f t="shared" si="785"/>
        <v>1188550.0005634238</v>
      </c>
      <c r="AE1901" s="3">
        <f t="shared" si="786"/>
        <v>172016.30675845296</v>
      </c>
      <c r="AF1901" s="3">
        <f t="shared" si="787"/>
        <v>77427.988003149789</v>
      </c>
      <c r="AG1901" s="3">
        <f t="shared" si="788"/>
        <v>41862.677559585718</v>
      </c>
      <c r="AH1901" s="3">
        <f t="shared" si="789"/>
        <v>16361.492463378177</v>
      </c>
      <c r="AI1901" s="3">
        <f t="shared" si="790"/>
        <v>133734.8638381286</v>
      </c>
      <c r="AJ1901" s="3">
        <f t="shared" si="791"/>
        <v>108897.78555312165</v>
      </c>
      <c r="AK1901" s="3">
        <f t="shared" si="792"/>
        <v>161084.43855565786</v>
      </c>
      <c r="AL1901" s="3">
        <f t="shared" si="793"/>
        <v>56948.097523268305</v>
      </c>
      <c r="AM1901" s="3">
        <f t="shared" si="794"/>
        <v>16946.98464221599</v>
      </c>
      <c r="AN1901" s="3">
        <f t="shared" si="795"/>
        <v>0</v>
      </c>
      <c r="AO1901" s="3">
        <f t="shared" si="796"/>
        <v>0</v>
      </c>
      <c r="AP1901" s="3">
        <f t="shared" si="797"/>
        <v>0</v>
      </c>
      <c r="AQ1901" s="3">
        <f t="shared" si="798"/>
        <v>0</v>
      </c>
      <c r="AR1901" s="3">
        <f t="shared" si="799"/>
        <v>0</v>
      </c>
      <c r="AS1901" s="3">
        <f t="shared" si="800"/>
        <v>0</v>
      </c>
      <c r="AT1901" s="3">
        <f t="shared" si="801"/>
        <v>0</v>
      </c>
      <c r="AU1901" s="3">
        <f t="shared" si="802"/>
        <v>0</v>
      </c>
      <c r="AV1901" s="3">
        <f t="shared" si="803"/>
        <v>0</v>
      </c>
      <c r="AW1901" s="3">
        <f t="shared" si="804"/>
        <v>0</v>
      </c>
      <c r="AX1901" s="3">
        <f t="shared" si="807"/>
        <v>2066780.4445344312</v>
      </c>
      <c r="AY1901" s="3">
        <f t="shared" si="808"/>
        <v>13</v>
      </c>
      <c r="AZ1901" s="3">
        <f t="shared" si="805"/>
        <v>0</v>
      </c>
      <c r="BA1901" s="3">
        <v>2577712.1416081171</v>
      </c>
      <c r="BB1901">
        <f t="shared" si="809"/>
        <v>0.38</v>
      </c>
    </row>
    <row r="1902" spans="1:54">
      <c r="A1902" s="2">
        <v>1901</v>
      </c>
      <c r="B1902">
        <v>9</v>
      </c>
      <c r="C1902" s="3">
        <v>373672.54811107478</v>
      </c>
      <c r="D1902" s="3">
        <v>165685.58070147966</v>
      </c>
      <c r="E1902" s="3">
        <v>118067.10565937097</v>
      </c>
      <c r="F1902" s="3">
        <v>200944.22059716479</v>
      </c>
      <c r="G1902" s="3">
        <v>38646.522490043171</v>
      </c>
      <c r="H1902" s="3">
        <v>1231428.119198333</v>
      </c>
      <c r="I1902" s="3">
        <v>900477.00088400231</v>
      </c>
      <c r="J1902" s="3">
        <v>117637.95341156473</v>
      </c>
      <c r="K1902" s="3">
        <v>2328112.7279148814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3">
        <v>0</v>
      </c>
      <c r="T1902" s="3">
        <v>0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AA1902" s="3">
        <f t="shared" si="806"/>
        <v>373672.54811107478</v>
      </c>
      <c r="AB1902" s="3">
        <f t="shared" si="783"/>
        <v>165685.58070147966</v>
      </c>
      <c r="AC1902" s="3">
        <f t="shared" si="784"/>
        <v>118067.10565937097</v>
      </c>
      <c r="AD1902" s="3">
        <f t="shared" si="785"/>
        <v>200944.22059716479</v>
      </c>
      <c r="AE1902" s="3">
        <f t="shared" si="786"/>
        <v>38646.522490043171</v>
      </c>
      <c r="AF1902" s="3">
        <f t="shared" si="787"/>
        <v>1231428.119198333</v>
      </c>
      <c r="AG1902" s="3">
        <f t="shared" si="788"/>
        <v>900477.00088400231</v>
      </c>
      <c r="AH1902" s="3">
        <f t="shared" si="789"/>
        <v>117637.95341156473</v>
      </c>
      <c r="AI1902" s="3">
        <f t="shared" si="790"/>
        <v>2328112.7279148814</v>
      </c>
      <c r="AJ1902" s="3">
        <f t="shared" si="791"/>
        <v>0</v>
      </c>
      <c r="AK1902" s="3">
        <f t="shared" si="792"/>
        <v>0</v>
      </c>
      <c r="AL1902" s="3">
        <f t="shared" si="793"/>
        <v>0</v>
      </c>
      <c r="AM1902" s="3">
        <f t="shared" si="794"/>
        <v>0</v>
      </c>
      <c r="AN1902" s="3">
        <f t="shared" si="795"/>
        <v>0</v>
      </c>
      <c r="AO1902" s="3">
        <f t="shared" si="796"/>
        <v>0</v>
      </c>
      <c r="AP1902" s="3">
        <f t="shared" si="797"/>
        <v>0</v>
      </c>
      <c r="AQ1902" s="3">
        <f t="shared" si="798"/>
        <v>0</v>
      </c>
      <c r="AR1902" s="3">
        <f t="shared" si="799"/>
        <v>0</v>
      </c>
      <c r="AS1902" s="3">
        <f t="shared" si="800"/>
        <v>0</v>
      </c>
      <c r="AT1902" s="3">
        <f t="shared" si="801"/>
        <v>0</v>
      </c>
      <c r="AU1902" s="3">
        <f t="shared" si="802"/>
        <v>0</v>
      </c>
      <c r="AV1902" s="3">
        <f t="shared" si="803"/>
        <v>0</v>
      </c>
      <c r="AW1902" s="3">
        <f t="shared" si="804"/>
        <v>0</v>
      </c>
      <c r="AX1902" s="3">
        <f t="shared" si="807"/>
        <v>5474671.7789679151</v>
      </c>
      <c r="AY1902" s="3">
        <f t="shared" si="808"/>
        <v>9</v>
      </c>
      <c r="AZ1902" s="3">
        <f t="shared" si="805"/>
        <v>0</v>
      </c>
      <c r="BA1902" s="3">
        <v>2579480.1342687206</v>
      </c>
      <c r="BB1902">
        <f t="shared" si="809"/>
        <v>0.38019999999999998</v>
      </c>
    </row>
    <row r="1903" spans="1:54">
      <c r="A1903" s="2">
        <v>1902</v>
      </c>
      <c r="B1903">
        <v>18</v>
      </c>
      <c r="C1903" s="3">
        <v>50225.994170091777</v>
      </c>
      <c r="D1903" s="3">
        <v>118523.65082770739</v>
      </c>
      <c r="E1903" s="3">
        <v>163519.95940198802</v>
      </c>
      <c r="F1903" s="3">
        <v>84557.915034687787</v>
      </c>
      <c r="G1903" s="3">
        <v>49290.203588903816</v>
      </c>
      <c r="H1903" s="3">
        <v>393321.64475704677</v>
      </c>
      <c r="I1903" s="3">
        <v>1750964.0147642279</v>
      </c>
      <c r="J1903" s="3">
        <v>21758.072978481505</v>
      </c>
      <c r="K1903" s="3">
        <v>317261.06315213745</v>
      </c>
      <c r="L1903" s="3">
        <v>699422.15172459942</v>
      </c>
      <c r="M1903" s="3">
        <v>7565.5130994455676</v>
      </c>
      <c r="N1903" s="3">
        <v>174236.58390354289</v>
      </c>
      <c r="O1903" s="3">
        <v>1227268.7469620737</v>
      </c>
      <c r="P1903" s="3">
        <v>38983.990185198854</v>
      </c>
      <c r="Q1903" s="3">
        <v>248285.75957413571</v>
      </c>
      <c r="R1903" s="3">
        <v>504017.85051697952</v>
      </c>
      <c r="S1903" s="3">
        <v>123389.37991377918</v>
      </c>
      <c r="T1903" s="3">
        <v>18583.842197802096</v>
      </c>
      <c r="U1903" s="3">
        <v>0</v>
      </c>
      <c r="V1903" s="3">
        <v>0</v>
      </c>
      <c r="W1903" s="3">
        <v>0</v>
      </c>
      <c r="X1903" s="3">
        <v>0</v>
      </c>
      <c r="Y1903" s="3">
        <v>0</v>
      </c>
      <c r="AA1903" s="3">
        <f t="shared" si="806"/>
        <v>50225.994170091777</v>
      </c>
      <c r="AB1903" s="3">
        <f t="shared" si="783"/>
        <v>118523.65082770739</v>
      </c>
      <c r="AC1903" s="3">
        <f t="shared" si="784"/>
        <v>163519.95940198802</v>
      </c>
      <c r="AD1903" s="3">
        <f t="shared" si="785"/>
        <v>84557.915034687787</v>
      </c>
      <c r="AE1903" s="3">
        <f t="shared" si="786"/>
        <v>49290.203588903816</v>
      </c>
      <c r="AF1903" s="3">
        <f t="shared" si="787"/>
        <v>393321.64475704677</v>
      </c>
      <c r="AG1903" s="3">
        <f t="shared" si="788"/>
        <v>1750964.0147642279</v>
      </c>
      <c r="AH1903" s="3">
        <f t="shared" si="789"/>
        <v>21758.072978481505</v>
      </c>
      <c r="AI1903" s="3">
        <f t="shared" si="790"/>
        <v>317261.06315213745</v>
      </c>
      <c r="AJ1903" s="3">
        <f t="shared" si="791"/>
        <v>699422.15172459942</v>
      </c>
      <c r="AK1903" s="3">
        <f t="shared" si="792"/>
        <v>7565.5130994455676</v>
      </c>
      <c r="AL1903" s="3">
        <f t="shared" si="793"/>
        <v>174236.58390354289</v>
      </c>
      <c r="AM1903" s="3">
        <f t="shared" si="794"/>
        <v>1227268.7469620737</v>
      </c>
      <c r="AN1903" s="3">
        <f t="shared" si="795"/>
        <v>38983.990185198854</v>
      </c>
      <c r="AO1903" s="3">
        <f t="shared" si="796"/>
        <v>248285.75957413571</v>
      </c>
      <c r="AP1903" s="3">
        <f t="shared" si="797"/>
        <v>504017.85051697952</v>
      </c>
      <c r="AQ1903" s="3">
        <f t="shared" si="798"/>
        <v>123389.37991377918</v>
      </c>
      <c r="AR1903" s="3">
        <f t="shared" si="799"/>
        <v>18583.842197802096</v>
      </c>
      <c r="AS1903" s="3">
        <f t="shared" si="800"/>
        <v>0</v>
      </c>
      <c r="AT1903" s="3">
        <f t="shared" si="801"/>
        <v>0</v>
      </c>
      <c r="AU1903" s="3">
        <f t="shared" si="802"/>
        <v>0</v>
      </c>
      <c r="AV1903" s="3">
        <f t="shared" si="803"/>
        <v>0</v>
      </c>
      <c r="AW1903" s="3">
        <f t="shared" si="804"/>
        <v>0</v>
      </c>
      <c r="AX1903" s="3">
        <f t="shared" si="807"/>
        <v>5991176.3367528291</v>
      </c>
      <c r="AY1903" s="3">
        <f t="shared" si="808"/>
        <v>18</v>
      </c>
      <c r="AZ1903" s="3">
        <f t="shared" si="805"/>
        <v>0</v>
      </c>
      <c r="BA1903" s="3">
        <v>2580508.7690389319</v>
      </c>
      <c r="BB1903">
        <f t="shared" si="809"/>
        <v>0.38040000000000002</v>
      </c>
    </row>
    <row r="1904" spans="1:54">
      <c r="A1904" s="2">
        <v>1903</v>
      </c>
      <c r="B1904">
        <v>9</v>
      </c>
      <c r="C1904" s="3">
        <v>383772.21762937499</v>
      </c>
      <c r="D1904" s="3">
        <v>2046833.1758490896</v>
      </c>
      <c r="E1904" s="3">
        <v>209888.57569157824</v>
      </c>
      <c r="F1904" s="3">
        <v>132614.18206097811</v>
      </c>
      <c r="G1904" s="3">
        <v>19302.809025248705</v>
      </c>
      <c r="H1904" s="3">
        <v>357930.30771160056</v>
      </c>
      <c r="I1904" s="3">
        <v>388735.44370070484</v>
      </c>
      <c r="J1904" s="3">
        <v>50924.236552302704</v>
      </c>
      <c r="K1904" s="3">
        <v>489431.55428545002</v>
      </c>
      <c r="L1904" s="3">
        <v>0</v>
      </c>
      <c r="M1904" s="3">
        <v>0</v>
      </c>
      <c r="N1904" s="3">
        <v>0</v>
      </c>
      <c r="O1904" s="3">
        <v>0</v>
      </c>
      <c r="P1904" s="3">
        <v>0</v>
      </c>
      <c r="Q1904" s="3">
        <v>0</v>
      </c>
      <c r="R1904" s="3">
        <v>0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AA1904" s="3">
        <f t="shared" si="806"/>
        <v>383772.21762937499</v>
      </c>
      <c r="AB1904" s="3">
        <f t="shared" si="783"/>
        <v>2046833.1758490896</v>
      </c>
      <c r="AC1904" s="3">
        <f t="shared" si="784"/>
        <v>209888.57569157824</v>
      </c>
      <c r="AD1904" s="3">
        <f t="shared" si="785"/>
        <v>132614.18206097811</v>
      </c>
      <c r="AE1904" s="3">
        <f t="shared" si="786"/>
        <v>19302.809025248705</v>
      </c>
      <c r="AF1904" s="3">
        <f t="shared" si="787"/>
        <v>357930.30771160056</v>
      </c>
      <c r="AG1904" s="3">
        <f t="shared" si="788"/>
        <v>388735.44370070484</v>
      </c>
      <c r="AH1904" s="3">
        <f t="shared" si="789"/>
        <v>50924.236552302704</v>
      </c>
      <c r="AI1904" s="3">
        <f t="shared" si="790"/>
        <v>489431.55428545002</v>
      </c>
      <c r="AJ1904" s="3">
        <f t="shared" si="791"/>
        <v>0</v>
      </c>
      <c r="AK1904" s="3">
        <f t="shared" si="792"/>
        <v>0</v>
      </c>
      <c r="AL1904" s="3">
        <f t="shared" si="793"/>
        <v>0</v>
      </c>
      <c r="AM1904" s="3">
        <f t="shared" si="794"/>
        <v>0</v>
      </c>
      <c r="AN1904" s="3">
        <f t="shared" si="795"/>
        <v>0</v>
      </c>
      <c r="AO1904" s="3">
        <f t="shared" si="796"/>
        <v>0</v>
      </c>
      <c r="AP1904" s="3">
        <f t="shared" si="797"/>
        <v>0</v>
      </c>
      <c r="AQ1904" s="3">
        <f t="shared" si="798"/>
        <v>0</v>
      </c>
      <c r="AR1904" s="3">
        <f t="shared" si="799"/>
        <v>0</v>
      </c>
      <c r="AS1904" s="3">
        <f t="shared" si="800"/>
        <v>0</v>
      </c>
      <c r="AT1904" s="3">
        <f t="shared" si="801"/>
        <v>0</v>
      </c>
      <c r="AU1904" s="3">
        <f t="shared" si="802"/>
        <v>0</v>
      </c>
      <c r="AV1904" s="3">
        <f t="shared" si="803"/>
        <v>0</v>
      </c>
      <c r="AW1904" s="3">
        <f t="shared" si="804"/>
        <v>0</v>
      </c>
      <c r="AX1904" s="3">
        <f t="shared" si="807"/>
        <v>4079432.5025063278</v>
      </c>
      <c r="AY1904" s="3">
        <f t="shared" si="808"/>
        <v>9</v>
      </c>
      <c r="AZ1904" s="3">
        <f t="shared" si="805"/>
        <v>0</v>
      </c>
      <c r="BA1904" s="3">
        <v>2581922.5637120176</v>
      </c>
      <c r="BB1904">
        <f t="shared" si="809"/>
        <v>0.38059999999999999</v>
      </c>
    </row>
    <row r="1905" spans="1:54">
      <c r="A1905" s="2">
        <v>1904</v>
      </c>
      <c r="B1905">
        <v>16</v>
      </c>
      <c r="C1905" s="3">
        <v>2410257.0214045481</v>
      </c>
      <c r="D1905" s="3">
        <v>105363.69651251109</v>
      </c>
      <c r="E1905" s="3">
        <v>32100.737785450103</v>
      </c>
      <c r="F1905" s="3">
        <v>52870.548489537461</v>
      </c>
      <c r="G1905" s="3">
        <v>38160.67832621553</v>
      </c>
      <c r="H1905" s="3">
        <v>10839.950617559325</v>
      </c>
      <c r="I1905" s="3">
        <v>20227.318902483825</v>
      </c>
      <c r="J1905" s="3">
        <v>71661.504117886507</v>
      </c>
      <c r="K1905" s="3">
        <v>17918.164037246876</v>
      </c>
      <c r="L1905" s="3">
        <v>15239.784511488815</v>
      </c>
      <c r="M1905" s="3">
        <v>180659.26890063862</v>
      </c>
      <c r="N1905" s="3">
        <v>8094487.3213911857</v>
      </c>
      <c r="O1905" s="3">
        <v>7789.0297809357517</v>
      </c>
      <c r="P1905" s="3">
        <v>1048322.0993987609</v>
      </c>
      <c r="Q1905" s="3">
        <v>108063.73272812788</v>
      </c>
      <c r="R1905" s="3">
        <v>84901.748438825001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AA1905" s="3">
        <f t="shared" si="806"/>
        <v>2410257.0214045481</v>
      </c>
      <c r="AB1905" s="3">
        <f t="shared" si="783"/>
        <v>105363.69651251109</v>
      </c>
      <c r="AC1905" s="3">
        <f t="shared" si="784"/>
        <v>32100.737785450103</v>
      </c>
      <c r="AD1905" s="3">
        <f t="shared" si="785"/>
        <v>52870.548489537461</v>
      </c>
      <c r="AE1905" s="3">
        <f t="shared" si="786"/>
        <v>38160.67832621553</v>
      </c>
      <c r="AF1905" s="3">
        <f t="shared" si="787"/>
        <v>10839.950617559325</v>
      </c>
      <c r="AG1905" s="3">
        <f t="shared" si="788"/>
        <v>20227.318902483825</v>
      </c>
      <c r="AH1905" s="3">
        <f t="shared" si="789"/>
        <v>71661.504117886507</v>
      </c>
      <c r="AI1905" s="3">
        <f t="shared" si="790"/>
        <v>17918.164037246876</v>
      </c>
      <c r="AJ1905" s="3">
        <f t="shared" si="791"/>
        <v>15239.784511488815</v>
      </c>
      <c r="AK1905" s="3">
        <f t="shared" si="792"/>
        <v>180659.26890063862</v>
      </c>
      <c r="AL1905" s="3">
        <f t="shared" si="793"/>
        <v>8094487.3213911857</v>
      </c>
      <c r="AM1905" s="3">
        <f t="shared" si="794"/>
        <v>7789.0297809357517</v>
      </c>
      <c r="AN1905" s="3">
        <f t="shared" si="795"/>
        <v>1048322.0993987609</v>
      </c>
      <c r="AO1905" s="3">
        <f t="shared" si="796"/>
        <v>108063.73272812788</v>
      </c>
      <c r="AP1905" s="3">
        <f t="shared" si="797"/>
        <v>84901.748438825001</v>
      </c>
      <c r="AQ1905" s="3">
        <f t="shared" si="798"/>
        <v>0</v>
      </c>
      <c r="AR1905" s="3">
        <f t="shared" si="799"/>
        <v>0</v>
      </c>
      <c r="AS1905" s="3">
        <f t="shared" si="800"/>
        <v>0</v>
      </c>
      <c r="AT1905" s="3">
        <f t="shared" si="801"/>
        <v>0</v>
      </c>
      <c r="AU1905" s="3">
        <f t="shared" si="802"/>
        <v>0</v>
      </c>
      <c r="AV1905" s="3">
        <f t="shared" si="803"/>
        <v>0</v>
      </c>
      <c r="AW1905" s="3">
        <f t="shared" si="804"/>
        <v>0</v>
      </c>
      <c r="AX1905" s="3">
        <f t="shared" si="807"/>
        <v>12298862.605343401</v>
      </c>
      <c r="AY1905" s="3">
        <f t="shared" si="808"/>
        <v>16</v>
      </c>
      <c r="AZ1905" s="3">
        <f t="shared" si="805"/>
        <v>0</v>
      </c>
      <c r="BA1905" s="3">
        <v>2583106.8032931839</v>
      </c>
      <c r="BB1905">
        <f t="shared" si="809"/>
        <v>0.38080000000000003</v>
      </c>
    </row>
    <row r="1906" spans="1:54">
      <c r="A1906" s="2">
        <v>1905</v>
      </c>
      <c r="B1906">
        <v>12</v>
      </c>
      <c r="C1906" s="3">
        <v>400746.86839780107</v>
      </c>
      <c r="D1906" s="3">
        <v>389933.43625741953</v>
      </c>
      <c r="E1906" s="3">
        <v>192309.71897402205</v>
      </c>
      <c r="F1906" s="3">
        <v>167236.34952490928</v>
      </c>
      <c r="G1906" s="3">
        <v>5567222.036656444</v>
      </c>
      <c r="H1906" s="3">
        <v>63776.893339598813</v>
      </c>
      <c r="I1906" s="3">
        <v>22951.378223793032</v>
      </c>
      <c r="J1906" s="3">
        <v>4026.989366526504</v>
      </c>
      <c r="K1906" s="3">
        <v>26635.845985340162</v>
      </c>
      <c r="L1906" s="3">
        <v>281566.35952088219</v>
      </c>
      <c r="M1906" s="3">
        <v>143326.66706254971</v>
      </c>
      <c r="N1906" s="3">
        <v>29260.750186841105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AA1906" s="3">
        <f t="shared" si="806"/>
        <v>400746.86839780107</v>
      </c>
      <c r="AB1906" s="3">
        <f t="shared" si="783"/>
        <v>389933.43625741953</v>
      </c>
      <c r="AC1906" s="3">
        <f t="shared" si="784"/>
        <v>192309.71897402205</v>
      </c>
      <c r="AD1906" s="3">
        <f t="shared" si="785"/>
        <v>167236.34952490928</v>
      </c>
      <c r="AE1906" s="3">
        <f t="shared" si="786"/>
        <v>5567222.036656444</v>
      </c>
      <c r="AF1906" s="3">
        <f t="shared" si="787"/>
        <v>63776.893339598813</v>
      </c>
      <c r="AG1906" s="3">
        <f t="shared" si="788"/>
        <v>22951.378223793032</v>
      </c>
      <c r="AH1906" s="3">
        <f t="shared" si="789"/>
        <v>4026.989366526504</v>
      </c>
      <c r="AI1906" s="3">
        <f t="shared" si="790"/>
        <v>26635.845985340162</v>
      </c>
      <c r="AJ1906" s="3">
        <f t="shared" si="791"/>
        <v>281566.35952088219</v>
      </c>
      <c r="AK1906" s="3">
        <f t="shared" si="792"/>
        <v>143326.66706254971</v>
      </c>
      <c r="AL1906" s="3">
        <f t="shared" si="793"/>
        <v>29260.750186841105</v>
      </c>
      <c r="AM1906" s="3">
        <f t="shared" si="794"/>
        <v>0</v>
      </c>
      <c r="AN1906" s="3">
        <f t="shared" si="795"/>
        <v>0</v>
      </c>
      <c r="AO1906" s="3">
        <f t="shared" si="796"/>
        <v>0</v>
      </c>
      <c r="AP1906" s="3">
        <f t="shared" si="797"/>
        <v>0</v>
      </c>
      <c r="AQ1906" s="3">
        <f t="shared" si="798"/>
        <v>0</v>
      </c>
      <c r="AR1906" s="3">
        <f t="shared" si="799"/>
        <v>0</v>
      </c>
      <c r="AS1906" s="3">
        <f t="shared" si="800"/>
        <v>0</v>
      </c>
      <c r="AT1906" s="3">
        <f t="shared" si="801"/>
        <v>0</v>
      </c>
      <c r="AU1906" s="3">
        <f t="shared" si="802"/>
        <v>0</v>
      </c>
      <c r="AV1906" s="3">
        <f t="shared" si="803"/>
        <v>0</v>
      </c>
      <c r="AW1906" s="3">
        <f t="shared" si="804"/>
        <v>0</v>
      </c>
      <c r="AX1906" s="3">
        <f t="shared" si="807"/>
        <v>7288993.2934961272</v>
      </c>
      <c r="AY1906" s="3">
        <f t="shared" si="808"/>
        <v>12</v>
      </c>
      <c r="AZ1906" s="3">
        <f t="shared" si="805"/>
        <v>0</v>
      </c>
      <c r="BA1906" s="3">
        <v>2583412.8481004601</v>
      </c>
      <c r="BB1906">
        <f t="shared" si="809"/>
        <v>0.38100000000000001</v>
      </c>
    </row>
    <row r="1907" spans="1:54">
      <c r="A1907" s="2">
        <v>1906</v>
      </c>
      <c r="B1907">
        <v>13</v>
      </c>
      <c r="C1907" s="3">
        <v>82528.899488084266</v>
      </c>
      <c r="D1907" s="3">
        <v>295628.64399796206</v>
      </c>
      <c r="E1907" s="3">
        <v>327375.54631843913</v>
      </c>
      <c r="F1907" s="3">
        <v>1897543.7538648497</v>
      </c>
      <c r="G1907" s="3">
        <v>388562.97924725234</v>
      </c>
      <c r="H1907" s="3">
        <v>583254.91524445696</v>
      </c>
      <c r="I1907" s="3">
        <v>1857942.7287883859</v>
      </c>
      <c r="J1907" s="3">
        <v>26356.606395814655</v>
      </c>
      <c r="K1907" s="3">
        <v>80649.00189409533</v>
      </c>
      <c r="L1907" s="3">
        <v>157349.94884759118</v>
      </c>
      <c r="M1907" s="3">
        <v>92411.579293982111</v>
      </c>
      <c r="N1907" s="3">
        <v>3205764.2728750538</v>
      </c>
      <c r="O1907" s="3">
        <v>176674.21074067953</v>
      </c>
      <c r="P1907" s="3">
        <v>0</v>
      </c>
      <c r="Q1907" s="3">
        <v>0</v>
      </c>
      <c r="R1907" s="3">
        <v>0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AA1907" s="3">
        <f t="shared" si="806"/>
        <v>82528.899488084266</v>
      </c>
      <c r="AB1907" s="3">
        <f t="shared" si="783"/>
        <v>295628.64399796206</v>
      </c>
      <c r="AC1907" s="3">
        <f t="shared" si="784"/>
        <v>327375.54631843913</v>
      </c>
      <c r="AD1907" s="3">
        <f t="shared" si="785"/>
        <v>1897543.7538648497</v>
      </c>
      <c r="AE1907" s="3">
        <f t="shared" si="786"/>
        <v>388562.97924725234</v>
      </c>
      <c r="AF1907" s="3">
        <f t="shared" si="787"/>
        <v>583254.91524445696</v>
      </c>
      <c r="AG1907" s="3">
        <f t="shared" si="788"/>
        <v>1857942.7287883859</v>
      </c>
      <c r="AH1907" s="3">
        <f t="shared" si="789"/>
        <v>26356.606395814655</v>
      </c>
      <c r="AI1907" s="3">
        <f t="shared" si="790"/>
        <v>80649.00189409533</v>
      </c>
      <c r="AJ1907" s="3">
        <f t="shared" si="791"/>
        <v>157349.94884759118</v>
      </c>
      <c r="AK1907" s="3">
        <f t="shared" si="792"/>
        <v>92411.579293982111</v>
      </c>
      <c r="AL1907" s="3">
        <f t="shared" si="793"/>
        <v>3205764.2728750538</v>
      </c>
      <c r="AM1907" s="3">
        <f t="shared" si="794"/>
        <v>176674.21074067953</v>
      </c>
      <c r="AN1907" s="3">
        <f t="shared" si="795"/>
        <v>0</v>
      </c>
      <c r="AO1907" s="3">
        <f t="shared" si="796"/>
        <v>0</v>
      </c>
      <c r="AP1907" s="3">
        <f t="shared" si="797"/>
        <v>0</v>
      </c>
      <c r="AQ1907" s="3">
        <f t="shared" si="798"/>
        <v>0</v>
      </c>
      <c r="AR1907" s="3">
        <f t="shared" si="799"/>
        <v>0</v>
      </c>
      <c r="AS1907" s="3">
        <f t="shared" si="800"/>
        <v>0</v>
      </c>
      <c r="AT1907" s="3">
        <f t="shared" si="801"/>
        <v>0</v>
      </c>
      <c r="AU1907" s="3">
        <f t="shared" si="802"/>
        <v>0</v>
      </c>
      <c r="AV1907" s="3">
        <f t="shared" si="803"/>
        <v>0</v>
      </c>
      <c r="AW1907" s="3">
        <f t="shared" si="804"/>
        <v>0</v>
      </c>
      <c r="AX1907" s="3">
        <f t="shared" si="807"/>
        <v>9172043.0869966466</v>
      </c>
      <c r="AY1907" s="3">
        <f t="shared" si="808"/>
        <v>13</v>
      </c>
      <c r="AZ1907" s="3">
        <f t="shared" si="805"/>
        <v>0</v>
      </c>
      <c r="BA1907" s="3">
        <v>2587513.9124911027</v>
      </c>
      <c r="BB1907">
        <f t="shared" si="809"/>
        <v>0.38119999999999998</v>
      </c>
    </row>
    <row r="1908" spans="1:54">
      <c r="A1908" s="2">
        <v>1907</v>
      </c>
      <c r="B1908">
        <v>8</v>
      </c>
      <c r="C1908" s="3">
        <v>66150.916961508134</v>
      </c>
      <c r="D1908" s="3">
        <v>4450.7913441113024</v>
      </c>
      <c r="E1908" s="3">
        <v>4982436.7666372117</v>
      </c>
      <c r="F1908" s="3">
        <v>319230.69462124887</v>
      </c>
      <c r="G1908" s="3">
        <v>38090.98696052024</v>
      </c>
      <c r="H1908" s="3">
        <v>24139.613565561318</v>
      </c>
      <c r="I1908" s="3">
        <v>1378906.8120148445</v>
      </c>
      <c r="J1908" s="3">
        <v>51792.057267672099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0</v>
      </c>
      <c r="S1908" s="3">
        <v>0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AA1908" s="3">
        <f t="shared" si="806"/>
        <v>66150.916961508134</v>
      </c>
      <c r="AB1908" s="3">
        <f t="shared" si="783"/>
        <v>4450.7913441113024</v>
      </c>
      <c r="AC1908" s="3">
        <f t="shared" si="784"/>
        <v>4982436.7666372117</v>
      </c>
      <c r="AD1908" s="3">
        <f t="shared" si="785"/>
        <v>319230.69462124887</v>
      </c>
      <c r="AE1908" s="3">
        <f t="shared" si="786"/>
        <v>38090.98696052024</v>
      </c>
      <c r="AF1908" s="3">
        <f t="shared" si="787"/>
        <v>24139.613565561318</v>
      </c>
      <c r="AG1908" s="3">
        <f t="shared" si="788"/>
        <v>1378906.8120148445</v>
      </c>
      <c r="AH1908" s="3">
        <f t="shared" si="789"/>
        <v>51792.057267672099</v>
      </c>
      <c r="AI1908" s="3">
        <f t="shared" si="790"/>
        <v>0</v>
      </c>
      <c r="AJ1908" s="3">
        <f t="shared" si="791"/>
        <v>0</v>
      </c>
      <c r="AK1908" s="3">
        <f t="shared" si="792"/>
        <v>0</v>
      </c>
      <c r="AL1908" s="3">
        <f t="shared" si="793"/>
        <v>0</v>
      </c>
      <c r="AM1908" s="3">
        <f t="shared" si="794"/>
        <v>0</v>
      </c>
      <c r="AN1908" s="3">
        <f t="shared" si="795"/>
        <v>0</v>
      </c>
      <c r="AO1908" s="3">
        <f t="shared" si="796"/>
        <v>0</v>
      </c>
      <c r="AP1908" s="3">
        <f t="shared" si="797"/>
        <v>0</v>
      </c>
      <c r="AQ1908" s="3">
        <f t="shared" si="798"/>
        <v>0</v>
      </c>
      <c r="AR1908" s="3">
        <f t="shared" si="799"/>
        <v>0</v>
      </c>
      <c r="AS1908" s="3">
        <f t="shared" si="800"/>
        <v>0</v>
      </c>
      <c r="AT1908" s="3">
        <f t="shared" si="801"/>
        <v>0</v>
      </c>
      <c r="AU1908" s="3">
        <f t="shared" si="802"/>
        <v>0</v>
      </c>
      <c r="AV1908" s="3">
        <f t="shared" si="803"/>
        <v>0</v>
      </c>
      <c r="AW1908" s="3">
        <f t="shared" si="804"/>
        <v>0</v>
      </c>
      <c r="AX1908" s="3">
        <f t="shared" si="807"/>
        <v>6865198.6393726785</v>
      </c>
      <c r="AY1908" s="3">
        <f t="shared" si="808"/>
        <v>8</v>
      </c>
      <c r="AZ1908" s="3">
        <f t="shared" si="805"/>
        <v>0</v>
      </c>
      <c r="BA1908" s="3">
        <v>2587802.8953834972</v>
      </c>
      <c r="BB1908">
        <f t="shared" si="809"/>
        <v>0.38140000000000002</v>
      </c>
    </row>
    <row r="1909" spans="1:54">
      <c r="A1909" s="2">
        <v>1908</v>
      </c>
      <c r="B1909">
        <v>13</v>
      </c>
      <c r="C1909" s="3">
        <v>44707.732986228053</v>
      </c>
      <c r="D1909" s="3">
        <v>120604.71389106948</v>
      </c>
      <c r="E1909" s="3">
        <v>15358.242827087986</v>
      </c>
      <c r="F1909" s="3">
        <v>81500.058435332699</v>
      </c>
      <c r="G1909" s="3">
        <v>202365.22388000289</v>
      </c>
      <c r="H1909" s="3">
        <v>52193.730718485087</v>
      </c>
      <c r="I1909" s="3">
        <v>113783.86088337602</v>
      </c>
      <c r="J1909" s="3">
        <v>409621.06878089259</v>
      </c>
      <c r="K1909" s="3">
        <v>797729.42151201074</v>
      </c>
      <c r="L1909" s="3">
        <v>238639.58590031927</v>
      </c>
      <c r="M1909" s="3">
        <v>95996.890667736894</v>
      </c>
      <c r="N1909" s="3">
        <v>184398.4300513785</v>
      </c>
      <c r="O1909" s="3">
        <v>1946833.5027785595</v>
      </c>
      <c r="P1909" s="3">
        <v>0</v>
      </c>
      <c r="Q1909" s="3">
        <v>0</v>
      </c>
      <c r="R1909" s="3">
        <v>0</v>
      </c>
      <c r="S1909" s="3">
        <v>0</v>
      </c>
      <c r="T1909" s="3">
        <v>0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AA1909" s="3">
        <f t="shared" si="806"/>
        <v>44707.732986228053</v>
      </c>
      <c r="AB1909" s="3">
        <f t="shared" si="783"/>
        <v>120604.71389106948</v>
      </c>
      <c r="AC1909" s="3">
        <f t="shared" si="784"/>
        <v>15358.242827087986</v>
      </c>
      <c r="AD1909" s="3">
        <f t="shared" si="785"/>
        <v>81500.058435332699</v>
      </c>
      <c r="AE1909" s="3">
        <f t="shared" si="786"/>
        <v>202365.22388000289</v>
      </c>
      <c r="AF1909" s="3">
        <f t="shared" si="787"/>
        <v>52193.730718485087</v>
      </c>
      <c r="AG1909" s="3">
        <f t="shared" si="788"/>
        <v>113783.86088337602</v>
      </c>
      <c r="AH1909" s="3">
        <f t="shared" si="789"/>
        <v>409621.06878089259</v>
      </c>
      <c r="AI1909" s="3">
        <f t="shared" si="790"/>
        <v>797729.42151201074</v>
      </c>
      <c r="AJ1909" s="3">
        <f t="shared" si="791"/>
        <v>238639.58590031927</v>
      </c>
      <c r="AK1909" s="3">
        <f t="shared" si="792"/>
        <v>95996.890667736894</v>
      </c>
      <c r="AL1909" s="3">
        <f t="shared" si="793"/>
        <v>184398.4300513785</v>
      </c>
      <c r="AM1909" s="3">
        <f t="shared" si="794"/>
        <v>1946833.5027785595</v>
      </c>
      <c r="AN1909" s="3">
        <f t="shared" si="795"/>
        <v>0</v>
      </c>
      <c r="AO1909" s="3">
        <f t="shared" si="796"/>
        <v>0</v>
      </c>
      <c r="AP1909" s="3">
        <f t="shared" si="797"/>
        <v>0</v>
      </c>
      <c r="AQ1909" s="3">
        <f t="shared" si="798"/>
        <v>0</v>
      </c>
      <c r="AR1909" s="3">
        <f t="shared" si="799"/>
        <v>0</v>
      </c>
      <c r="AS1909" s="3">
        <f t="shared" si="800"/>
        <v>0</v>
      </c>
      <c r="AT1909" s="3">
        <f t="shared" si="801"/>
        <v>0</v>
      </c>
      <c r="AU1909" s="3">
        <f t="shared" si="802"/>
        <v>0</v>
      </c>
      <c r="AV1909" s="3">
        <f t="shared" si="803"/>
        <v>0</v>
      </c>
      <c r="AW1909" s="3">
        <f t="shared" si="804"/>
        <v>0</v>
      </c>
      <c r="AX1909" s="3">
        <f t="shared" si="807"/>
        <v>4303732.4633124797</v>
      </c>
      <c r="AY1909" s="3">
        <f t="shared" si="808"/>
        <v>13</v>
      </c>
      <c r="AZ1909" s="3">
        <f t="shared" si="805"/>
        <v>0</v>
      </c>
      <c r="BA1909" s="3">
        <v>2588347.4943607561</v>
      </c>
      <c r="BB1909">
        <f t="shared" si="809"/>
        <v>0.38159999999999999</v>
      </c>
    </row>
    <row r="1910" spans="1:54">
      <c r="A1910" s="2">
        <v>1909</v>
      </c>
      <c r="B1910">
        <v>18</v>
      </c>
      <c r="C1910" s="3">
        <v>579657.88352745108</v>
      </c>
      <c r="D1910" s="3">
        <v>1381155.1772000564</v>
      </c>
      <c r="E1910" s="3">
        <v>34682.219462089153</v>
      </c>
      <c r="F1910" s="3">
        <v>1325900.493177807</v>
      </c>
      <c r="G1910" s="3">
        <v>288617.11484168243</v>
      </c>
      <c r="H1910" s="3">
        <v>32332.85815475912</v>
      </c>
      <c r="I1910" s="3">
        <v>472919.2114262454</v>
      </c>
      <c r="J1910" s="3">
        <v>223530.71293109935</v>
      </c>
      <c r="K1910" s="3">
        <v>250604.00424112007</v>
      </c>
      <c r="L1910" s="3">
        <v>84624.216885336005</v>
      </c>
      <c r="M1910" s="3">
        <v>46287.079229292991</v>
      </c>
      <c r="N1910" s="3">
        <v>646059.43889338837</v>
      </c>
      <c r="O1910" s="3">
        <v>165450.46614370376</v>
      </c>
      <c r="P1910" s="3">
        <v>365408.28191342519</v>
      </c>
      <c r="Q1910" s="3">
        <v>339624.6906968102</v>
      </c>
      <c r="R1910" s="3">
        <v>44777.515168059093</v>
      </c>
      <c r="S1910" s="3">
        <v>376457.89472480264</v>
      </c>
      <c r="T1910" s="3">
        <v>28856.840650607828</v>
      </c>
      <c r="U1910" s="3">
        <v>0</v>
      </c>
      <c r="V1910" s="3">
        <v>0</v>
      </c>
      <c r="W1910" s="3">
        <v>0</v>
      </c>
      <c r="X1910" s="3">
        <v>0</v>
      </c>
      <c r="Y1910" s="3">
        <v>0</v>
      </c>
      <c r="AA1910" s="3">
        <f t="shared" si="806"/>
        <v>579657.88352745108</v>
      </c>
      <c r="AB1910" s="3">
        <f t="shared" si="783"/>
        <v>1381155.1772000564</v>
      </c>
      <c r="AC1910" s="3">
        <f t="shared" si="784"/>
        <v>34682.219462089153</v>
      </c>
      <c r="AD1910" s="3">
        <f t="shared" si="785"/>
        <v>1325900.493177807</v>
      </c>
      <c r="AE1910" s="3">
        <f t="shared" si="786"/>
        <v>288617.11484168243</v>
      </c>
      <c r="AF1910" s="3">
        <f t="shared" si="787"/>
        <v>32332.85815475912</v>
      </c>
      <c r="AG1910" s="3">
        <f t="shared" si="788"/>
        <v>472919.2114262454</v>
      </c>
      <c r="AH1910" s="3">
        <f t="shared" si="789"/>
        <v>223530.71293109935</v>
      </c>
      <c r="AI1910" s="3">
        <f t="shared" si="790"/>
        <v>250604.00424112007</v>
      </c>
      <c r="AJ1910" s="3">
        <f t="shared" si="791"/>
        <v>84624.216885336005</v>
      </c>
      <c r="AK1910" s="3">
        <f t="shared" si="792"/>
        <v>46287.079229292991</v>
      </c>
      <c r="AL1910" s="3">
        <f t="shared" si="793"/>
        <v>646059.43889338837</v>
      </c>
      <c r="AM1910" s="3">
        <f t="shared" si="794"/>
        <v>165450.46614370376</v>
      </c>
      <c r="AN1910" s="3">
        <f t="shared" si="795"/>
        <v>365408.28191342519</v>
      </c>
      <c r="AO1910" s="3">
        <f t="shared" si="796"/>
        <v>339624.6906968102</v>
      </c>
      <c r="AP1910" s="3">
        <f t="shared" si="797"/>
        <v>44777.515168059093</v>
      </c>
      <c r="AQ1910" s="3">
        <f t="shared" si="798"/>
        <v>376457.89472480264</v>
      </c>
      <c r="AR1910" s="3">
        <f t="shared" si="799"/>
        <v>28856.840650607828</v>
      </c>
      <c r="AS1910" s="3">
        <f t="shared" si="800"/>
        <v>0</v>
      </c>
      <c r="AT1910" s="3">
        <f t="shared" si="801"/>
        <v>0</v>
      </c>
      <c r="AU1910" s="3">
        <f t="shared" si="802"/>
        <v>0</v>
      </c>
      <c r="AV1910" s="3">
        <f t="shared" si="803"/>
        <v>0</v>
      </c>
      <c r="AW1910" s="3">
        <f t="shared" si="804"/>
        <v>0</v>
      </c>
      <c r="AX1910" s="3">
        <f t="shared" si="807"/>
        <v>6686946.0992677361</v>
      </c>
      <c r="AY1910" s="3">
        <f t="shared" si="808"/>
        <v>18</v>
      </c>
      <c r="AZ1910" s="3">
        <f t="shared" si="805"/>
        <v>0</v>
      </c>
      <c r="BA1910" s="3">
        <v>2590954.9636058062</v>
      </c>
      <c r="BB1910">
        <f t="shared" si="809"/>
        <v>0.38179999999999997</v>
      </c>
    </row>
    <row r="1911" spans="1:54">
      <c r="A1911" s="2">
        <v>1910</v>
      </c>
      <c r="B1911">
        <v>10</v>
      </c>
      <c r="C1911" s="3">
        <v>60450.499756247154</v>
      </c>
      <c r="D1911" s="3">
        <v>477608.49532523798</v>
      </c>
      <c r="E1911" s="3">
        <v>452068.79296937113</v>
      </c>
      <c r="F1911" s="3">
        <v>34452.519713265763</v>
      </c>
      <c r="G1911" s="3">
        <v>173455.36158679795</v>
      </c>
      <c r="H1911" s="3">
        <v>121168.98641608695</v>
      </c>
      <c r="I1911" s="3">
        <v>441166.63844282134</v>
      </c>
      <c r="J1911" s="3">
        <v>71781.844310992121</v>
      </c>
      <c r="K1911" s="3">
        <v>39186.905234523445</v>
      </c>
      <c r="L1911" s="3">
        <v>115424.39297269429</v>
      </c>
      <c r="M1911" s="3">
        <v>0</v>
      </c>
      <c r="N1911" s="3">
        <v>0</v>
      </c>
      <c r="O1911" s="3">
        <v>0</v>
      </c>
      <c r="P1911" s="3">
        <v>0</v>
      </c>
      <c r="Q1911" s="3">
        <v>0</v>
      </c>
      <c r="R1911" s="3">
        <v>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AA1911" s="3">
        <f t="shared" si="806"/>
        <v>60450.499756247154</v>
      </c>
      <c r="AB1911" s="3">
        <f t="shared" si="783"/>
        <v>477608.49532523798</v>
      </c>
      <c r="AC1911" s="3">
        <f t="shared" si="784"/>
        <v>452068.79296937113</v>
      </c>
      <c r="AD1911" s="3">
        <f t="shared" si="785"/>
        <v>34452.519713265763</v>
      </c>
      <c r="AE1911" s="3">
        <f t="shared" si="786"/>
        <v>173455.36158679795</v>
      </c>
      <c r="AF1911" s="3">
        <f t="shared" si="787"/>
        <v>121168.98641608695</v>
      </c>
      <c r="AG1911" s="3">
        <f t="shared" si="788"/>
        <v>441166.63844282134</v>
      </c>
      <c r="AH1911" s="3">
        <f t="shared" si="789"/>
        <v>71781.844310992121</v>
      </c>
      <c r="AI1911" s="3">
        <f t="shared" si="790"/>
        <v>39186.905234523445</v>
      </c>
      <c r="AJ1911" s="3">
        <f t="shared" si="791"/>
        <v>115424.39297269429</v>
      </c>
      <c r="AK1911" s="3">
        <f t="shared" si="792"/>
        <v>0</v>
      </c>
      <c r="AL1911" s="3">
        <f t="shared" si="793"/>
        <v>0</v>
      </c>
      <c r="AM1911" s="3">
        <f t="shared" si="794"/>
        <v>0</v>
      </c>
      <c r="AN1911" s="3">
        <f t="shared" si="795"/>
        <v>0</v>
      </c>
      <c r="AO1911" s="3">
        <f t="shared" si="796"/>
        <v>0</v>
      </c>
      <c r="AP1911" s="3">
        <f t="shared" si="797"/>
        <v>0</v>
      </c>
      <c r="AQ1911" s="3">
        <f t="shared" si="798"/>
        <v>0</v>
      </c>
      <c r="AR1911" s="3">
        <f t="shared" si="799"/>
        <v>0</v>
      </c>
      <c r="AS1911" s="3">
        <f t="shared" si="800"/>
        <v>0</v>
      </c>
      <c r="AT1911" s="3">
        <f t="shared" si="801"/>
        <v>0</v>
      </c>
      <c r="AU1911" s="3">
        <f t="shared" si="802"/>
        <v>0</v>
      </c>
      <c r="AV1911" s="3">
        <f t="shared" si="803"/>
        <v>0</v>
      </c>
      <c r="AW1911" s="3">
        <f t="shared" si="804"/>
        <v>0</v>
      </c>
      <c r="AX1911" s="3">
        <f t="shared" si="807"/>
        <v>1986764.4367280381</v>
      </c>
      <c r="AY1911" s="3">
        <f t="shared" si="808"/>
        <v>10</v>
      </c>
      <c r="AZ1911" s="3">
        <f t="shared" si="805"/>
        <v>0</v>
      </c>
      <c r="BA1911" s="3">
        <v>2591425.1205161731</v>
      </c>
      <c r="BB1911">
        <f t="shared" si="809"/>
        <v>0.38200000000000001</v>
      </c>
    </row>
    <row r="1912" spans="1:54">
      <c r="A1912" s="2">
        <v>1911</v>
      </c>
      <c r="B1912">
        <v>13</v>
      </c>
      <c r="C1912" s="3">
        <v>5112.7990306469164</v>
      </c>
      <c r="D1912" s="3">
        <v>432379.15015247854</v>
      </c>
      <c r="E1912" s="3">
        <v>37461.146584734306</v>
      </c>
      <c r="F1912" s="3">
        <v>137302.068599761</v>
      </c>
      <c r="G1912" s="3">
        <v>555000.40369770478</v>
      </c>
      <c r="H1912" s="3">
        <v>49202.255606270628</v>
      </c>
      <c r="I1912" s="3">
        <v>52545.417848215431</v>
      </c>
      <c r="J1912" s="3">
        <v>692360.94563675812</v>
      </c>
      <c r="K1912" s="3">
        <v>19392.78725274076</v>
      </c>
      <c r="L1912" s="3">
        <v>91439.806055637135</v>
      </c>
      <c r="M1912" s="3">
        <v>474404.69196803513</v>
      </c>
      <c r="N1912" s="3">
        <v>67756.353119762338</v>
      </c>
      <c r="O1912" s="3">
        <v>242654.09376650589</v>
      </c>
      <c r="P1912" s="3">
        <v>0</v>
      </c>
      <c r="Q1912" s="3">
        <v>0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AA1912" s="3">
        <f t="shared" si="806"/>
        <v>5112.7990306469164</v>
      </c>
      <c r="AB1912" s="3">
        <f t="shared" si="783"/>
        <v>432379.15015247854</v>
      </c>
      <c r="AC1912" s="3">
        <f t="shared" si="784"/>
        <v>37461.146584734306</v>
      </c>
      <c r="AD1912" s="3">
        <f t="shared" si="785"/>
        <v>137302.068599761</v>
      </c>
      <c r="AE1912" s="3">
        <f t="shared" si="786"/>
        <v>555000.40369770478</v>
      </c>
      <c r="AF1912" s="3">
        <f t="shared" si="787"/>
        <v>49202.255606270628</v>
      </c>
      <c r="AG1912" s="3">
        <f t="shared" si="788"/>
        <v>52545.417848215431</v>
      </c>
      <c r="AH1912" s="3">
        <f t="shared" si="789"/>
        <v>692360.94563675812</v>
      </c>
      <c r="AI1912" s="3">
        <f t="shared" si="790"/>
        <v>19392.78725274076</v>
      </c>
      <c r="AJ1912" s="3">
        <f t="shared" si="791"/>
        <v>91439.806055637135</v>
      </c>
      <c r="AK1912" s="3">
        <f t="shared" si="792"/>
        <v>474404.69196803513</v>
      </c>
      <c r="AL1912" s="3">
        <f t="shared" si="793"/>
        <v>67756.353119762338</v>
      </c>
      <c r="AM1912" s="3">
        <f t="shared" si="794"/>
        <v>242654.09376650589</v>
      </c>
      <c r="AN1912" s="3">
        <f t="shared" si="795"/>
        <v>0</v>
      </c>
      <c r="AO1912" s="3">
        <f t="shared" si="796"/>
        <v>0</v>
      </c>
      <c r="AP1912" s="3">
        <f t="shared" si="797"/>
        <v>0</v>
      </c>
      <c r="AQ1912" s="3">
        <f t="shared" si="798"/>
        <v>0</v>
      </c>
      <c r="AR1912" s="3">
        <f t="shared" si="799"/>
        <v>0</v>
      </c>
      <c r="AS1912" s="3">
        <f t="shared" si="800"/>
        <v>0</v>
      </c>
      <c r="AT1912" s="3">
        <f t="shared" si="801"/>
        <v>0</v>
      </c>
      <c r="AU1912" s="3">
        <f t="shared" si="802"/>
        <v>0</v>
      </c>
      <c r="AV1912" s="3">
        <f t="shared" si="803"/>
        <v>0</v>
      </c>
      <c r="AW1912" s="3">
        <f t="shared" si="804"/>
        <v>0</v>
      </c>
      <c r="AX1912" s="3">
        <f t="shared" si="807"/>
        <v>2857011.9193192506</v>
      </c>
      <c r="AY1912" s="3">
        <f t="shared" si="808"/>
        <v>13</v>
      </c>
      <c r="AZ1912" s="3">
        <f t="shared" si="805"/>
        <v>0</v>
      </c>
      <c r="BA1912" s="3">
        <v>2598175.2568861949</v>
      </c>
      <c r="BB1912">
        <f t="shared" si="809"/>
        <v>0.38219999999999998</v>
      </c>
    </row>
    <row r="1913" spans="1:54">
      <c r="A1913" s="2">
        <v>1912</v>
      </c>
      <c r="B1913">
        <v>14</v>
      </c>
      <c r="C1913" s="3">
        <v>418413.92481273791</v>
      </c>
      <c r="D1913" s="3">
        <v>3602766.6528687947</v>
      </c>
      <c r="E1913" s="3">
        <v>398359.44913501042</v>
      </c>
      <c r="F1913" s="3">
        <v>260802.34360745561</v>
      </c>
      <c r="G1913" s="3">
        <v>23535.779236908718</v>
      </c>
      <c r="H1913" s="3">
        <v>1750694.4729516581</v>
      </c>
      <c r="I1913" s="3">
        <v>226240.51477418747</v>
      </c>
      <c r="J1913" s="3">
        <v>711353.88806117815</v>
      </c>
      <c r="K1913" s="3">
        <v>30995.788240180831</v>
      </c>
      <c r="L1913" s="3">
        <v>245282.86914821883</v>
      </c>
      <c r="M1913" s="3">
        <v>118892.70371975412</v>
      </c>
      <c r="N1913" s="3">
        <v>325468.59471381549</v>
      </c>
      <c r="O1913" s="3">
        <v>710963.60656754044</v>
      </c>
      <c r="P1913" s="3">
        <v>4643.5556529404967</v>
      </c>
      <c r="Q1913" s="3">
        <v>0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AA1913" s="3">
        <f t="shared" si="806"/>
        <v>418413.92481273791</v>
      </c>
      <c r="AB1913" s="3">
        <f t="shared" si="783"/>
        <v>3602766.6528687947</v>
      </c>
      <c r="AC1913" s="3">
        <f t="shared" si="784"/>
        <v>398359.44913501042</v>
      </c>
      <c r="AD1913" s="3">
        <f t="shared" si="785"/>
        <v>260802.34360745561</v>
      </c>
      <c r="AE1913" s="3">
        <f t="shared" si="786"/>
        <v>23535.779236908718</v>
      </c>
      <c r="AF1913" s="3">
        <f t="shared" si="787"/>
        <v>1750694.4729516581</v>
      </c>
      <c r="AG1913" s="3">
        <f t="shared" si="788"/>
        <v>226240.51477418747</v>
      </c>
      <c r="AH1913" s="3">
        <f t="shared" si="789"/>
        <v>711353.88806117815</v>
      </c>
      <c r="AI1913" s="3">
        <f t="shared" si="790"/>
        <v>30995.788240180831</v>
      </c>
      <c r="AJ1913" s="3">
        <f t="shared" si="791"/>
        <v>245282.86914821883</v>
      </c>
      <c r="AK1913" s="3">
        <f t="shared" si="792"/>
        <v>118892.70371975412</v>
      </c>
      <c r="AL1913" s="3">
        <f t="shared" si="793"/>
        <v>325468.59471381549</v>
      </c>
      <c r="AM1913" s="3">
        <f t="shared" si="794"/>
        <v>710963.60656754044</v>
      </c>
      <c r="AN1913" s="3">
        <f t="shared" si="795"/>
        <v>4643.5556529404967</v>
      </c>
      <c r="AO1913" s="3">
        <f t="shared" si="796"/>
        <v>0</v>
      </c>
      <c r="AP1913" s="3">
        <f t="shared" si="797"/>
        <v>0</v>
      </c>
      <c r="AQ1913" s="3">
        <f t="shared" si="798"/>
        <v>0</v>
      </c>
      <c r="AR1913" s="3">
        <f t="shared" si="799"/>
        <v>0</v>
      </c>
      <c r="AS1913" s="3">
        <f t="shared" si="800"/>
        <v>0</v>
      </c>
      <c r="AT1913" s="3">
        <f t="shared" si="801"/>
        <v>0</v>
      </c>
      <c r="AU1913" s="3">
        <f t="shared" si="802"/>
        <v>0</v>
      </c>
      <c r="AV1913" s="3">
        <f t="shared" si="803"/>
        <v>0</v>
      </c>
      <c r="AW1913" s="3">
        <f t="shared" si="804"/>
        <v>0</v>
      </c>
      <c r="AX1913" s="3">
        <f t="shared" si="807"/>
        <v>8828414.1434903815</v>
      </c>
      <c r="AY1913" s="3">
        <f t="shared" si="808"/>
        <v>14</v>
      </c>
      <c r="AZ1913" s="3">
        <f t="shared" si="805"/>
        <v>0</v>
      </c>
      <c r="BA1913" s="3">
        <v>2599446.858838893</v>
      </c>
      <c r="BB1913">
        <f t="shared" si="809"/>
        <v>0.38240000000000002</v>
      </c>
    </row>
    <row r="1914" spans="1:54">
      <c r="A1914" s="2">
        <v>1913</v>
      </c>
      <c r="B1914">
        <v>16</v>
      </c>
      <c r="C1914" s="3">
        <v>949597.42926294438</v>
      </c>
      <c r="D1914" s="3">
        <v>402197.63222247106</v>
      </c>
      <c r="E1914" s="3">
        <v>224982.39593770803</v>
      </c>
      <c r="F1914" s="3">
        <v>35203.0204368661</v>
      </c>
      <c r="G1914" s="3">
        <v>310787.63799217826</v>
      </c>
      <c r="H1914" s="3">
        <v>106751.98424587457</v>
      </c>
      <c r="I1914" s="3">
        <v>127700.61856124358</v>
      </c>
      <c r="J1914" s="3">
        <v>14226.376095972948</v>
      </c>
      <c r="K1914" s="3">
        <v>227458.44714261332</v>
      </c>
      <c r="L1914" s="3">
        <v>36926.465492157127</v>
      </c>
      <c r="M1914" s="3">
        <v>75204.779082826382</v>
      </c>
      <c r="N1914" s="3">
        <v>118642.10159927889</v>
      </c>
      <c r="O1914" s="3">
        <v>690042.63854207273</v>
      </c>
      <c r="P1914" s="3">
        <v>111154.21045430396</v>
      </c>
      <c r="Q1914" s="3">
        <v>5728.3348720666754</v>
      </c>
      <c r="R1914" s="3">
        <v>100394.59307683959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AA1914" s="3">
        <f t="shared" si="806"/>
        <v>949597.42926294438</v>
      </c>
      <c r="AB1914" s="3">
        <f t="shared" si="783"/>
        <v>402197.63222247106</v>
      </c>
      <c r="AC1914" s="3">
        <f t="shared" si="784"/>
        <v>224982.39593770803</v>
      </c>
      <c r="AD1914" s="3">
        <f t="shared" si="785"/>
        <v>35203.0204368661</v>
      </c>
      <c r="AE1914" s="3">
        <f t="shared" si="786"/>
        <v>310787.63799217826</v>
      </c>
      <c r="AF1914" s="3">
        <f t="shared" si="787"/>
        <v>106751.98424587457</v>
      </c>
      <c r="AG1914" s="3">
        <f t="shared" si="788"/>
        <v>127700.61856124358</v>
      </c>
      <c r="AH1914" s="3">
        <f t="shared" si="789"/>
        <v>14226.376095972948</v>
      </c>
      <c r="AI1914" s="3">
        <f t="shared" si="790"/>
        <v>227458.44714261332</v>
      </c>
      <c r="AJ1914" s="3">
        <f t="shared" si="791"/>
        <v>36926.465492157127</v>
      </c>
      <c r="AK1914" s="3">
        <f t="shared" si="792"/>
        <v>75204.779082826382</v>
      </c>
      <c r="AL1914" s="3">
        <f t="shared" si="793"/>
        <v>118642.10159927889</v>
      </c>
      <c r="AM1914" s="3">
        <f t="shared" si="794"/>
        <v>690042.63854207273</v>
      </c>
      <c r="AN1914" s="3">
        <f t="shared" si="795"/>
        <v>111154.21045430396</v>
      </c>
      <c r="AO1914" s="3">
        <f t="shared" si="796"/>
        <v>5728.3348720666754</v>
      </c>
      <c r="AP1914" s="3">
        <f t="shared" si="797"/>
        <v>100394.59307683959</v>
      </c>
      <c r="AQ1914" s="3">
        <f t="shared" si="798"/>
        <v>0</v>
      </c>
      <c r="AR1914" s="3">
        <f t="shared" si="799"/>
        <v>0</v>
      </c>
      <c r="AS1914" s="3">
        <f t="shared" si="800"/>
        <v>0</v>
      </c>
      <c r="AT1914" s="3">
        <f t="shared" si="801"/>
        <v>0</v>
      </c>
      <c r="AU1914" s="3">
        <f t="shared" si="802"/>
        <v>0</v>
      </c>
      <c r="AV1914" s="3">
        <f t="shared" si="803"/>
        <v>0</v>
      </c>
      <c r="AW1914" s="3">
        <f t="shared" si="804"/>
        <v>0</v>
      </c>
      <c r="AX1914" s="3">
        <f t="shared" si="807"/>
        <v>3536998.6650174172</v>
      </c>
      <c r="AY1914" s="3">
        <f t="shared" si="808"/>
        <v>16</v>
      </c>
      <c r="AZ1914" s="3">
        <f t="shared" si="805"/>
        <v>0</v>
      </c>
      <c r="BA1914" s="3">
        <v>2603883.2459414876</v>
      </c>
      <c r="BB1914">
        <f t="shared" si="809"/>
        <v>0.3826</v>
      </c>
    </row>
    <row r="1915" spans="1:54">
      <c r="A1915" s="2">
        <v>1914</v>
      </c>
      <c r="B1915">
        <v>12</v>
      </c>
      <c r="C1915" s="3">
        <v>24474.375105161234</v>
      </c>
      <c r="D1915" s="3">
        <v>396574.26664817042</v>
      </c>
      <c r="E1915" s="3">
        <v>184779.09936048358</v>
      </c>
      <c r="F1915" s="3">
        <v>1972935.222997311</v>
      </c>
      <c r="G1915" s="3">
        <v>127537.18132781508</v>
      </c>
      <c r="H1915" s="3">
        <v>331667.62489615742</v>
      </c>
      <c r="I1915" s="3">
        <v>662617.1137921412</v>
      </c>
      <c r="J1915" s="3">
        <v>901663.19347542652</v>
      </c>
      <c r="K1915" s="3">
        <v>22727.025654816345</v>
      </c>
      <c r="L1915" s="3">
        <v>43645.533820838558</v>
      </c>
      <c r="M1915" s="3">
        <v>26316.871627136174</v>
      </c>
      <c r="N1915" s="3">
        <v>21902.395136776177</v>
      </c>
      <c r="O1915" s="3">
        <v>0</v>
      </c>
      <c r="P1915" s="3">
        <v>0</v>
      </c>
      <c r="Q1915" s="3">
        <v>0</v>
      </c>
      <c r="R1915" s="3">
        <v>0</v>
      </c>
      <c r="S1915" s="3">
        <v>0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AA1915" s="3">
        <f t="shared" si="806"/>
        <v>24474.375105161234</v>
      </c>
      <c r="AB1915" s="3">
        <f t="shared" si="783"/>
        <v>396574.26664817042</v>
      </c>
      <c r="AC1915" s="3">
        <f t="shared" si="784"/>
        <v>184779.09936048358</v>
      </c>
      <c r="AD1915" s="3">
        <f t="shared" si="785"/>
        <v>1972935.222997311</v>
      </c>
      <c r="AE1915" s="3">
        <f t="shared" si="786"/>
        <v>127537.18132781508</v>
      </c>
      <c r="AF1915" s="3">
        <f t="shared" si="787"/>
        <v>331667.62489615742</v>
      </c>
      <c r="AG1915" s="3">
        <f t="shared" si="788"/>
        <v>662617.1137921412</v>
      </c>
      <c r="AH1915" s="3">
        <f t="shared" si="789"/>
        <v>901663.19347542652</v>
      </c>
      <c r="AI1915" s="3">
        <f t="shared" si="790"/>
        <v>22727.025654816345</v>
      </c>
      <c r="AJ1915" s="3">
        <f t="shared" si="791"/>
        <v>43645.533820838558</v>
      </c>
      <c r="AK1915" s="3">
        <f t="shared" si="792"/>
        <v>26316.871627136174</v>
      </c>
      <c r="AL1915" s="3">
        <f t="shared" si="793"/>
        <v>21902.395136776177</v>
      </c>
      <c r="AM1915" s="3">
        <f t="shared" si="794"/>
        <v>0</v>
      </c>
      <c r="AN1915" s="3">
        <f t="shared" si="795"/>
        <v>0</v>
      </c>
      <c r="AO1915" s="3">
        <f t="shared" si="796"/>
        <v>0</v>
      </c>
      <c r="AP1915" s="3">
        <f t="shared" si="797"/>
        <v>0</v>
      </c>
      <c r="AQ1915" s="3">
        <f t="shared" si="798"/>
        <v>0</v>
      </c>
      <c r="AR1915" s="3">
        <f t="shared" si="799"/>
        <v>0</v>
      </c>
      <c r="AS1915" s="3">
        <f t="shared" si="800"/>
        <v>0</v>
      </c>
      <c r="AT1915" s="3">
        <f t="shared" si="801"/>
        <v>0</v>
      </c>
      <c r="AU1915" s="3">
        <f t="shared" si="802"/>
        <v>0</v>
      </c>
      <c r="AV1915" s="3">
        <f t="shared" si="803"/>
        <v>0</v>
      </c>
      <c r="AW1915" s="3">
        <f t="shared" si="804"/>
        <v>0</v>
      </c>
      <c r="AX1915" s="3">
        <f t="shared" si="807"/>
        <v>4716839.9038422331</v>
      </c>
      <c r="AY1915" s="3">
        <f t="shared" si="808"/>
        <v>12</v>
      </c>
      <c r="AZ1915" s="3">
        <f t="shared" si="805"/>
        <v>0</v>
      </c>
      <c r="BA1915" s="3">
        <v>2606188.2518360317</v>
      </c>
      <c r="BB1915">
        <f t="shared" si="809"/>
        <v>0.38279999999999997</v>
      </c>
    </row>
    <row r="1916" spans="1:54">
      <c r="A1916" s="2">
        <v>1915</v>
      </c>
      <c r="B1916">
        <v>18</v>
      </c>
      <c r="C1916" s="3">
        <v>439916.40804120415</v>
      </c>
      <c r="D1916" s="3">
        <v>65801.407753362058</v>
      </c>
      <c r="E1916" s="3">
        <v>401208.96393256279</v>
      </c>
      <c r="F1916" s="3">
        <v>47232.869534817532</v>
      </c>
      <c r="G1916" s="3">
        <v>8918.6006779207837</v>
      </c>
      <c r="H1916" s="3">
        <v>105384.69117986476</v>
      </c>
      <c r="I1916" s="3">
        <v>49181.953807094542</v>
      </c>
      <c r="J1916" s="3">
        <v>157745.93173804483</v>
      </c>
      <c r="K1916" s="3">
        <v>2452140.591492306</v>
      </c>
      <c r="L1916" s="3">
        <v>186672.29149548974</v>
      </c>
      <c r="M1916" s="3">
        <v>162915.91997874447</v>
      </c>
      <c r="N1916" s="3">
        <v>4321.4716983162789</v>
      </c>
      <c r="O1916" s="3">
        <v>59373.566439527887</v>
      </c>
      <c r="P1916" s="3">
        <v>361911.82973847858</v>
      </c>
      <c r="Q1916" s="3">
        <v>24866.165363515855</v>
      </c>
      <c r="R1916" s="3">
        <v>269226.63485671795</v>
      </c>
      <c r="S1916" s="3">
        <v>15908.449177293638</v>
      </c>
      <c r="T1916" s="3">
        <v>94689.759296658187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AA1916" s="3">
        <f t="shared" si="806"/>
        <v>439916.40804120415</v>
      </c>
      <c r="AB1916" s="3">
        <f t="shared" si="783"/>
        <v>65801.407753362058</v>
      </c>
      <c r="AC1916" s="3">
        <f t="shared" si="784"/>
        <v>401208.96393256279</v>
      </c>
      <c r="AD1916" s="3">
        <f t="shared" si="785"/>
        <v>47232.869534817532</v>
      </c>
      <c r="AE1916" s="3">
        <f t="shared" si="786"/>
        <v>8918.6006779207837</v>
      </c>
      <c r="AF1916" s="3">
        <f t="shared" si="787"/>
        <v>105384.69117986476</v>
      </c>
      <c r="AG1916" s="3">
        <f t="shared" si="788"/>
        <v>49181.953807094542</v>
      </c>
      <c r="AH1916" s="3">
        <f t="shared" si="789"/>
        <v>157745.93173804483</v>
      </c>
      <c r="AI1916" s="3">
        <f t="shared" si="790"/>
        <v>2452140.591492306</v>
      </c>
      <c r="AJ1916" s="3">
        <f t="shared" si="791"/>
        <v>186672.29149548974</v>
      </c>
      <c r="AK1916" s="3">
        <f t="shared" si="792"/>
        <v>162915.91997874447</v>
      </c>
      <c r="AL1916" s="3">
        <f t="shared" si="793"/>
        <v>4321.4716983162789</v>
      </c>
      <c r="AM1916" s="3">
        <f t="shared" si="794"/>
        <v>59373.566439527887</v>
      </c>
      <c r="AN1916" s="3">
        <f t="shared" si="795"/>
        <v>361911.82973847858</v>
      </c>
      <c r="AO1916" s="3">
        <f t="shared" si="796"/>
        <v>24866.165363515855</v>
      </c>
      <c r="AP1916" s="3">
        <f t="shared" si="797"/>
        <v>269226.63485671795</v>
      </c>
      <c r="AQ1916" s="3">
        <f t="shared" si="798"/>
        <v>15908.449177293638</v>
      </c>
      <c r="AR1916" s="3">
        <f t="shared" si="799"/>
        <v>94689.759296658187</v>
      </c>
      <c r="AS1916" s="3">
        <f t="shared" si="800"/>
        <v>0</v>
      </c>
      <c r="AT1916" s="3">
        <f t="shared" si="801"/>
        <v>0</v>
      </c>
      <c r="AU1916" s="3">
        <f t="shared" si="802"/>
        <v>0</v>
      </c>
      <c r="AV1916" s="3">
        <f t="shared" si="803"/>
        <v>0</v>
      </c>
      <c r="AW1916" s="3">
        <f t="shared" si="804"/>
        <v>0</v>
      </c>
      <c r="AX1916" s="3">
        <f t="shared" si="807"/>
        <v>4907417.5062019201</v>
      </c>
      <c r="AY1916" s="3">
        <f t="shared" si="808"/>
        <v>18</v>
      </c>
      <c r="AZ1916" s="3">
        <f t="shared" si="805"/>
        <v>0</v>
      </c>
      <c r="BA1916" s="3">
        <v>2606725.417979517</v>
      </c>
      <c r="BB1916">
        <f t="shared" si="809"/>
        <v>0.38300000000000001</v>
      </c>
    </row>
    <row r="1917" spans="1:54">
      <c r="A1917" s="2">
        <v>1916</v>
      </c>
      <c r="B1917">
        <v>16</v>
      </c>
      <c r="C1917" s="3">
        <v>184248.03823562691</v>
      </c>
      <c r="D1917" s="3">
        <v>381661.39320576086</v>
      </c>
      <c r="E1917" s="3">
        <v>19910.014338049114</v>
      </c>
      <c r="F1917" s="3">
        <v>284236.09645710618</v>
      </c>
      <c r="G1917" s="3">
        <v>631677.05893034395</v>
      </c>
      <c r="H1917" s="3">
        <v>534830.18494936463</v>
      </c>
      <c r="I1917" s="3">
        <v>2482159.5808814629</v>
      </c>
      <c r="J1917" s="3">
        <v>152635.28797073071</v>
      </c>
      <c r="K1917" s="3">
        <v>283278.37744022749</v>
      </c>
      <c r="L1917" s="3">
        <v>167984.88351457845</v>
      </c>
      <c r="M1917" s="3">
        <v>50165.363904650425</v>
      </c>
      <c r="N1917" s="3">
        <v>276854.54825301404</v>
      </c>
      <c r="O1917" s="3">
        <v>883438.27743212297</v>
      </c>
      <c r="P1917" s="3">
        <v>89338.994575921985</v>
      </c>
      <c r="Q1917" s="3">
        <v>52557.252710269619</v>
      </c>
      <c r="R1917" s="3">
        <v>45809.381937371458</v>
      </c>
      <c r="S1917" s="3">
        <v>0</v>
      </c>
      <c r="T1917" s="3">
        <v>0</v>
      </c>
      <c r="U1917" s="3">
        <v>0</v>
      </c>
      <c r="V1917" s="3">
        <v>0</v>
      </c>
      <c r="W1917" s="3">
        <v>0</v>
      </c>
      <c r="X1917" s="3">
        <v>0</v>
      </c>
      <c r="Y1917" s="3">
        <v>0</v>
      </c>
      <c r="AA1917" s="3">
        <f t="shared" si="806"/>
        <v>184248.03823562691</v>
      </c>
      <c r="AB1917" s="3">
        <f t="shared" si="783"/>
        <v>381661.39320576086</v>
      </c>
      <c r="AC1917" s="3">
        <f t="shared" si="784"/>
        <v>19910.014338049114</v>
      </c>
      <c r="AD1917" s="3">
        <f t="shared" si="785"/>
        <v>284236.09645710618</v>
      </c>
      <c r="AE1917" s="3">
        <f t="shared" si="786"/>
        <v>631677.05893034395</v>
      </c>
      <c r="AF1917" s="3">
        <f t="shared" si="787"/>
        <v>534830.18494936463</v>
      </c>
      <c r="AG1917" s="3">
        <f t="shared" si="788"/>
        <v>2482159.5808814629</v>
      </c>
      <c r="AH1917" s="3">
        <f t="shared" si="789"/>
        <v>152635.28797073071</v>
      </c>
      <c r="AI1917" s="3">
        <f t="shared" si="790"/>
        <v>283278.37744022749</v>
      </c>
      <c r="AJ1917" s="3">
        <f t="shared" si="791"/>
        <v>167984.88351457845</v>
      </c>
      <c r="AK1917" s="3">
        <f t="shared" si="792"/>
        <v>50165.363904650425</v>
      </c>
      <c r="AL1917" s="3">
        <f t="shared" si="793"/>
        <v>276854.54825301404</v>
      </c>
      <c r="AM1917" s="3">
        <f t="shared" si="794"/>
        <v>883438.27743212297</v>
      </c>
      <c r="AN1917" s="3">
        <f t="shared" si="795"/>
        <v>89338.994575921985</v>
      </c>
      <c r="AO1917" s="3">
        <f t="shared" si="796"/>
        <v>52557.252710269619</v>
      </c>
      <c r="AP1917" s="3">
        <f t="shared" si="797"/>
        <v>45809.381937371458</v>
      </c>
      <c r="AQ1917" s="3">
        <f t="shared" si="798"/>
        <v>0</v>
      </c>
      <c r="AR1917" s="3">
        <f t="shared" si="799"/>
        <v>0</v>
      </c>
      <c r="AS1917" s="3">
        <f t="shared" si="800"/>
        <v>0</v>
      </c>
      <c r="AT1917" s="3">
        <f t="shared" si="801"/>
        <v>0</v>
      </c>
      <c r="AU1917" s="3">
        <f t="shared" si="802"/>
        <v>0</v>
      </c>
      <c r="AV1917" s="3">
        <f t="shared" si="803"/>
        <v>0</v>
      </c>
      <c r="AW1917" s="3">
        <f t="shared" si="804"/>
        <v>0</v>
      </c>
      <c r="AX1917" s="3">
        <f t="shared" si="807"/>
        <v>6520784.7347366028</v>
      </c>
      <c r="AY1917" s="3">
        <f t="shared" si="808"/>
        <v>16</v>
      </c>
      <c r="AZ1917" s="3">
        <f t="shared" si="805"/>
        <v>0</v>
      </c>
      <c r="BA1917" s="3">
        <v>2606864.8008240554</v>
      </c>
      <c r="BB1917">
        <f t="shared" si="809"/>
        <v>0.38319999999999999</v>
      </c>
    </row>
    <row r="1918" spans="1:54">
      <c r="A1918" s="2">
        <v>1917</v>
      </c>
      <c r="B1918">
        <v>14</v>
      </c>
      <c r="C1918" s="3">
        <v>116005.24846552088</v>
      </c>
      <c r="D1918" s="3">
        <v>1826387.9171717232</v>
      </c>
      <c r="E1918" s="3">
        <v>817733.98654242011</v>
      </c>
      <c r="F1918" s="3">
        <v>20773.227987684229</v>
      </c>
      <c r="G1918" s="3">
        <v>268841.30705313134</v>
      </c>
      <c r="H1918" s="3">
        <v>47928.777147686764</v>
      </c>
      <c r="I1918" s="3">
        <v>2015882.8628827988</v>
      </c>
      <c r="J1918" s="3">
        <v>960503.56654552103</v>
      </c>
      <c r="K1918" s="3">
        <v>562267.27822791366</v>
      </c>
      <c r="L1918" s="3">
        <v>171098.25946503659</v>
      </c>
      <c r="M1918" s="3">
        <v>345441.84667885699</v>
      </c>
      <c r="N1918" s="3">
        <v>206795.83236466048</v>
      </c>
      <c r="O1918" s="3">
        <v>77925.989767535866</v>
      </c>
      <c r="P1918" s="3">
        <v>100173.87409655843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AA1918" s="3">
        <f t="shared" si="806"/>
        <v>116005.24846552088</v>
      </c>
      <c r="AB1918" s="3">
        <f t="shared" si="783"/>
        <v>1826387.9171717232</v>
      </c>
      <c r="AC1918" s="3">
        <f t="shared" si="784"/>
        <v>817733.98654242011</v>
      </c>
      <c r="AD1918" s="3">
        <f t="shared" si="785"/>
        <v>20773.227987684229</v>
      </c>
      <c r="AE1918" s="3">
        <f t="shared" si="786"/>
        <v>268841.30705313134</v>
      </c>
      <c r="AF1918" s="3">
        <f t="shared" si="787"/>
        <v>47928.777147686764</v>
      </c>
      <c r="AG1918" s="3">
        <f t="shared" si="788"/>
        <v>2015882.8628827988</v>
      </c>
      <c r="AH1918" s="3">
        <f t="shared" si="789"/>
        <v>960503.56654552103</v>
      </c>
      <c r="AI1918" s="3">
        <f t="shared" si="790"/>
        <v>562267.27822791366</v>
      </c>
      <c r="AJ1918" s="3">
        <f t="shared" si="791"/>
        <v>171098.25946503659</v>
      </c>
      <c r="AK1918" s="3">
        <f t="shared" si="792"/>
        <v>345441.84667885699</v>
      </c>
      <c r="AL1918" s="3">
        <f t="shared" si="793"/>
        <v>206795.83236466048</v>
      </c>
      <c r="AM1918" s="3">
        <f t="shared" si="794"/>
        <v>77925.989767535866</v>
      </c>
      <c r="AN1918" s="3">
        <f t="shared" si="795"/>
        <v>100173.87409655843</v>
      </c>
      <c r="AO1918" s="3">
        <f t="shared" si="796"/>
        <v>0</v>
      </c>
      <c r="AP1918" s="3">
        <f t="shared" si="797"/>
        <v>0</v>
      </c>
      <c r="AQ1918" s="3">
        <f t="shared" si="798"/>
        <v>0</v>
      </c>
      <c r="AR1918" s="3">
        <f t="shared" si="799"/>
        <v>0</v>
      </c>
      <c r="AS1918" s="3">
        <f t="shared" si="800"/>
        <v>0</v>
      </c>
      <c r="AT1918" s="3">
        <f t="shared" si="801"/>
        <v>0</v>
      </c>
      <c r="AU1918" s="3">
        <f t="shared" si="802"/>
        <v>0</v>
      </c>
      <c r="AV1918" s="3">
        <f t="shared" si="803"/>
        <v>0</v>
      </c>
      <c r="AW1918" s="3">
        <f t="shared" si="804"/>
        <v>0</v>
      </c>
      <c r="AX1918" s="3">
        <f t="shared" si="807"/>
        <v>7537759.9743970474</v>
      </c>
      <c r="AY1918" s="3">
        <f t="shared" si="808"/>
        <v>14</v>
      </c>
      <c r="AZ1918" s="3">
        <f t="shared" si="805"/>
        <v>0</v>
      </c>
      <c r="BA1918" s="3">
        <v>2607633.4460323937</v>
      </c>
      <c r="BB1918">
        <f t="shared" si="809"/>
        <v>0.38340000000000002</v>
      </c>
    </row>
    <row r="1919" spans="1:54">
      <c r="A1919" s="2">
        <v>1918</v>
      </c>
      <c r="B1919">
        <v>11</v>
      </c>
      <c r="C1919" s="3">
        <v>4278841.2438469147</v>
      </c>
      <c r="D1919" s="3">
        <v>62472.656963857182</v>
      </c>
      <c r="E1919" s="3">
        <v>48508.319357389599</v>
      </c>
      <c r="F1919" s="3">
        <v>250280.76199853476</v>
      </c>
      <c r="G1919" s="3">
        <v>574243.63845215109</v>
      </c>
      <c r="H1919" s="3">
        <v>39973.415626480783</v>
      </c>
      <c r="I1919" s="3">
        <v>207321.05686947599</v>
      </c>
      <c r="J1919" s="3">
        <v>143487.67285722581</v>
      </c>
      <c r="K1919" s="3">
        <v>10259183.637926234</v>
      </c>
      <c r="L1919" s="3">
        <v>23989.701024666236</v>
      </c>
      <c r="M1919" s="3">
        <v>847341.60737925069</v>
      </c>
      <c r="N1919" s="3">
        <v>0</v>
      </c>
      <c r="O1919" s="3">
        <v>0</v>
      </c>
      <c r="P1919" s="3">
        <v>0</v>
      </c>
      <c r="Q1919" s="3">
        <v>0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AA1919" s="3">
        <f t="shared" si="806"/>
        <v>4278841.2438469147</v>
      </c>
      <c r="AB1919" s="3">
        <f t="shared" si="783"/>
        <v>62472.656963857182</v>
      </c>
      <c r="AC1919" s="3">
        <f t="shared" si="784"/>
        <v>48508.319357389599</v>
      </c>
      <c r="AD1919" s="3">
        <f t="shared" si="785"/>
        <v>250280.76199853476</v>
      </c>
      <c r="AE1919" s="3">
        <f t="shared" si="786"/>
        <v>574243.63845215109</v>
      </c>
      <c r="AF1919" s="3">
        <f t="shared" si="787"/>
        <v>39973.415626480783</v>
      </c>
      <c r="AG1919" s="3">
        <f t="shared" si="788"/>
        <v>207321.05686947599</v>
      </c>
      <c r="AH1919" s="3">
        <f t="shared" si="789"/>
        <v>143487.67285722581</v>
      </c>
      <c r="AI1919" s="3">
        <f t="shared" si="790"/>
        <v>10259183.637926234</v>
      </c>
      <c r="AJ1919" s="3">
        <f t="shared" si="791"/>
        <v>23989.701024666236</v>
      </c>
      <c r="AK1919" s="3">
        <f t="shared" si="792"/>
        <v>847341.60737925069</v>
      </c>
      <c r="AL1919" s="3">
        <f t="shared" si="793"/>
        <v>0</v>
      </c>
      <c r="AM1919" s="3">
        <f t="shared" si="794"/>
        <v>0</v>
      </c>
      <c r="AN1919" s="3">
        <f t="shared" si="795"/>
        <v>0</v>
      </c>
      <c r="AO1919" s="3">
        <f t="shared" si="796"/>
        <v>0</v>
      </c>
      <c r="AP1919" s="3">
        <f t="shared" si="797"/>
        <v>0</v>
      </c>
      <c r="AQ1919" s="3">
        <f t="shared" si="798"/>
        <v>0</v>
      </c>
      <c r="AR1919" s="3">
        <f t="shared" si="799"/>
        <v>0</v>
      </c>
      <c r="AS1919" s="3">
        <f t="shared" si="800"/>
        <v>0</v>
      </c>
      <c r="AT1919" s="3">
        <f t="shared" si="801"/>
        <v>0</v>
      </c>
      <c r="AU1919" s="3">
        <f t="shared" si="802"/>
        <v>0</v>
      </c>
      <c r="AV1919" s="3">
        <f t="shared" si="803"/>
        <v>0</v>
      </c>
      <c r="AW1919" s="3">
        <f t="shared" si="804"/>
        <v>0</v>
      </c>
      <c r="AX1919" s="3">
        <f t="shared" si="807"/>
        <v>16735643.712302182</v>
      </c>
      <c r="AY1919" s="3">
        <f t="shared" si="808"/>
        <v>11</v>
      </c>
      <c r="AZ1919" s="3">
        <f t="shared" si="805"/>
        <v>0</v>
      </c>
      <c r="BA1919" s="3">
        <v>2607730.0945616728</v>
      </c>
      <c r="BB1919">
        <f t="shared" si="809"/>
        <v>0.3836</v>
      </c>
    </row>
    <row r="1920" spans="1:54">
      <c r="A1920" s="2">
        <v>1919</v>
      </c>
      <c r="B1920">
        <v>18</v>
      </c>
      <c r="C1920" s="3">
        <v>84360.995644891475</v>
      </c>
      <c r="D1920" s="3">
        <v>19467.297714267355</v>
      </c>
      <c r="E1920" s="3">
        <v>755838.19119246921</v>
      </c>
      <c r="F1920" s="3">
        <v>545644.41727572982</v>
      </c>
      <c r="G1920" s="3">
        <v>51919.16485439393</v>
      </c>
      <c r="H1920" s="3">
        <v>26487.917796219212</v>
      </c>
      <c r="I1920" s="3">
        <v>268079.0711559761</v>
      </c>
      <c r="J1920" s="3">
        <v>878461.33589839248</v>
      </c>
      <c r="K1920" s="3">
        <v>82786.080130567731</v>
      </c>
      <c r="L1920" s="3">
        <v>4685570.9567597136</v>
      </c>
      <c r="M1920" s="3">
        <v>261014.12186261837</v>
      </c>
      <c r="N1920" s="3">
        <v>96259.144452537104</v>
      </c>
      <c r="O1920" s="3">
        <v>73106.937446935277</v>
      </c>
      <c r="P1920" s="3">
        <v>147466.58495030136</v>
      </c>
      <c r="Q1920" s="3">
        <v>7743.2393068886568</v>
      </c>
      <c r="R1920" s="3">
        <v>39811.768939322472</v>
      </c>
      <c r="S1920" s="3">
        <v>611891.31542231119</v>
      </c>
      <c r="T1920" s="3">
        <v>77593.909061761195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AA1920" s="3">
        <f t="shared" si="806"/>
        <v>84360.995644891475</v>
      </c>
      <c r="AB1920" s="3">
        <f t="shared" si="783"/>
        <v>19467.297714267355</v>
      </c>
      <c r="AC1920" s="3">
        <f t="shared" si="784"/>
        <v>755838.19119246921</v>
      </c>
      <c r="AD1920" s="3">
        <f t="shared" si="785"/>
        <v>545644.41727572982</v>
      </c>
      <c r="AE1920" s="3">
        <f t="shared" si="786"/>
        <v>51919.16485439393</v>
      </c>
      <c r="AF1920" s="3">
        <f t="shared" si="787"/>
        <v>26487.917796219212</v>
      </c>
      <c r="AG1920" s="3">
        <f t="shared" si="788"/>
        <v>268079.0711559761</v>
      </c>
      <c r="AH1920" s="3">
        <f t="shared" si="789"/>
        <v>878461.33589839248</v>
      </c>
      <c r="AI1920" s="3">
        <f t="shared" si="790"/>
        <v>82786.080130567731</v>
      </c>
      <c r="AJ1920" s="3">
        <f t="shared" si="791"/>
        <v>4685570.9567597136</v>
      </c>
      <c r="AK1920" s="3">
        <f t="shared" si="792"/>
        <v>261014.12186261837</v>
      </c>
      <c r="AL1920" s="3">
        <f t="shared" si="793"/>
        <v>96259.144452537104</v>
      </c>
      <c r="AM1920" s="3">
        <f t="shared" si="794"/>
        <v>73106.937446935277</v>
      </c>
      <c r="AN1920" s="3">
        <f t="shared" si="795"/>
        <v>147466.58495030136</v>
      </c>
      <c r="AO1920" s="3">
        <f t="shared" si="796"/>
        <v>7743.2393068886568</v>
      </c>
      <c r="AP1920" s="3">
        <f t="shared" si="797"/>
        <v>39811.768939322472</v>
      </c>
      <c r="AQ1920" s="3">
        <f t="shared" si="798"/>
        <v>611891.31542231119</v>
      </c>
      <c r="AR1920" s="3">
        <f t="shared" si="799"/>
        <v>77593.909061761195</v>
      </c>
      <c r="AS1920" s="3">
        <f t="shared" si="800"/>
        <v>0</v>
      </c>
      <c r="AT1920" s="3">
        <f t="shared" si="801"/>
        <v>0</v>
      </c>
      <c r="AU1920" s="3">
        <f t="shared" si="802"/>
        <v>0</v>
      </c>
      <c r="AV1920" s="3">
        <f t="shared" si="803"/>
        <v>0</v>
      </c>
      <c r="AW1920" s="3">
        <f t="shared" si="804"/>
        <v>0</v>
      </c>
      <c r="AX1920" s="3">
        <f t="shared" si="807"/>
        <v>8713502.4498652965</v>
      </c>
      <c r="AY1920" s="3">
        <f t="shared" si="808"/>
        <v>18</v>
      </c>
      <c r="AZ1920" s="3">
        <f t="shared" si="805"/>
        <v>0</v>
      </c>
      <c r="BA1920" s="3">
        <v>2610071.4965645974</v>
      </c>
      <c r="BB1920">
        <f t="shared" si="809"/>
        <v>0.38379999999999997</v>
      </c>
    </row>
    <row r="1921" spans="1:54">
      <c r="A1921" s="2">
        <v>1920</v>
      </c>
      <c r="B1921">
        <v>10</v>
      </c>
      <c r="C1921" s="3">
        <v>283076.61133698747</v>
      </c>
      <c r="D1921" s="3">
        <v>208890.44987494106</v>
      </c>
      <c r="E1921" s="3">
        <v>6946781.7877350887</v>
      </c>
      <c r="F1921" s="3">
        <v>345086.232072165</v>
      </c>
      <c r="G1921" s="3">
        <v>174028.85804426338</v>
      </c>
      <c r="H1921" s="3">
        <v>275308.30191655178</v>
      </c>
      <c r="I1921" s="3">
        <v>10620.765648919938</v>
      </c>
      <c r="J1921" s="3">
        <v>110692.83850055745</v>
      </c>
      <c r="K1921" s="3">
        <v>52105.476736804114</v>
      </c>
      <c r="L1921" s="3">
        <v>182194.07502329166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0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AA1921" s="3">
        <f t="shared" si="806"/>
        <v>283076.61133698747</v>
      </c>
      <c r="AB1921" s="3">
        <f t="shared" si="783"/>
        <v>208890.44987494106</v>
      </c>
      <c r="AC1921" s="3">
        <f t="shared" si="784"/>
        <v>6946781.7877350887</v>
      </c>
      <c r="AD1921" s="3">
        <f t="shared" si="785"/>
        <v>345086.232072165</v>
      </c>
      <c r="AE1921" s="3">
        <f t="shared" si="786"/>
        <v>174028.85804426338</v>
      </c>
      <c r="AF1921" s="3">
        <f t="shared" si="787"/>
        <v>275308.30191655178</v>
      </c>
      <c r="AG1921" s="3">
        <f t="shared" si="788"/>
        <v>10620.765648919938</v>
      </c>
      <c r="AH1921" s="3">
        <f t="shared" si="789"/>
        <v>110692.83850055745</v>
      </c>
      <c r="AI1921" s="3">
        <f t="shared" si="790"/>
        <v>52105.476736804114</v>
      </c>
      <c r="AJ1921" s="3">
        <f t="shared" si="791"/>
        <v>182194.07502329166</v>
      </c>
      <c r="AK1921" s="3">
        <f t="shared" si="792"/>
        <v>0</v>
      </c>
      <c r="AL1921" s="3">
        <f t="shared" si="793"/>
        <v>0</v>
      </c>
      <c r="AM1921" s="3">
        <f t="shared" si="794"/>
        <v>0</v>
      </c>
      <c r="AN1921" s="3">
        <f t="shared" si="795"/>
        <v>0</v>
      </c>
      <c r="AO1921" s="3">
        <f t="shared" si="796"/>
        <v>0</v>
      </c>
      <c r="AP1921" s="3">
        <f t="shared" si="797"/>
        <v>0</v>
      </c>
      <c r="AQ1921" s="3">
        <f t="shared" si="798"/>
        <v>0</v>
      </c>
      <c r="AR1921" s="3">
        <f t="shared" si="799"/>
        <v>0</v>
      </c>
      <c r="AS1921" s="3">
        <f t="shared" si="800"/>
        <v>0</v>
      </c>
      <c r="AT1921" s="3">
        <f t="shared" si="801"/>
        <v>0</v>
      </c>
      <c r="AU1921" s="3">
        <f t="shared" si="802"/>
        <v>0</v>
      </c>
      <c r="AV1921" s="3">
        <f t="shared" si="803"/>
        <v>0</v>
      </c>
      <c r="AW1921" s="3">
        <f t="shared" si="804"/>
        <v>0</v>
      </c>
      <c r="AX1921" s="3">
        <f t="shared" si="807"/>
        <v>8588785.3968895711</v>
      </c>
      <c r="AY1921" s="3">
        <f t="shared" si="808"/>
        <v>10</v>
      </c>
      <c r="AZ1921" s="3">
        <f t="shared" si="805"/>
        <v>0</v>
      </c>
      <c r="BA1921" s="3">
        <v>2610932.5785673661</v>
      </c>
      <c r="BB1921">
        <f t="shared" si="809"/>
        <v>0.38400000000000001</v>
      </c>
    </row>
    <row r="1922" spans="1:54">
      <c r="A1922" s="2">
        <v>1921</v>
      </c>
      <c r="B1922">
        <v>17</v>
      </c>
      <c r="C1922" s="3">
        <v>468761.62537506293</v>
      </c>
      <c r="D1922" s="3">
        <v>436955.84529586596</v>
      </c>
      <c r="E1922" s="3">
        <v>161379.73047222645</v>
      </c>
      <c r="F1922" s="3">
        <v>72408.991072021134</v>
      </c>
      <c r="G1922" s="3">
        <v>45467.431064046403</v>
      </c>
      <c r="H1922" s="3">
        <v>5887.8269651015944</v>
      </c>
      <c r="I1922" s="3">
        <v>61734.137728486472</v>
      </c>
      <c r="J1922" s="3">
        <v>613140.14621181705</v>
      </c>
      <c r="K1922" s="3">
        <v>167030.63575242535</v>
      </c>
      <c r="L1922" s="3">
        <v>210479.54778669172</v>
      </c>
      <c r="M1922" s="3">
        <v>104268.4222167652</v>
      </c>
      <c r="N1922" s="3">
        <v>100709.18613318962</v>
      </c>
      <c r="O1922" s="3">
        <v>14157381.935894342</v>
      </c>
      <c r="P1922" s="3">
        <v>264871.23011330888</v>
      </c>
      <c r="Q1922" s="3">
        <v>102063.27937884611</v>
      </c>
      <c r="R1922" s="3">
        <v>7583.4790076886648</v>
      </c>
      <c r="S1922" s="3">
        <v>61347.98977248423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AA1922" s="3">
        <f t="shared" si="806"/>
        <v>468761.62537506293</v>
      </c>
      <c r="AB1922" s="3">
        <f t="shared" ref="AB1922:AB1985" si="810">IF(D1922&gt;(80000000*0.329),0,IF(D1922&gt;0,D1922,0))</f>
        <v>436955.84529586596</v>
      </c>
      <c r="AC1922" s="3">
        <f t="shared" ref="AC1922:AC1985" si="811">IF(E1922&gt;(80000000*0.329),0,IF(E1922&gt;0,E1922,0))</f>
        <v>161379.73047222645</v>
      </c>
      <c r="AD1922" s="3">
        <f t="shared" ref="AD1922:AD1985" si="812">IF(F1922&gt;(80000000*0.329),0,IF(F1922&gt;0,F1922,0))</f>
        <v>72408.991072021134</v>
      </c>
      <c r="AE1922" s="3">
        <f t="shared" ref="AE1922:AE1985" si="813">IF(G1922&gt;(80000000*0.329),0,IF(G1922&gt;0,G1922,0))</f>
        <v>45467.431064046403</v>
      </c>
      <c r="AF1922" s="3">
        <f t="shared" ref="AF1922:AF1985" si="814">IF(H1922&gt;(80000000*0.329),0,IF(H1922&gt;0,H1922,0))</f>
        <v>5887.8269651015944</v>
      </c>
      <c r="AG1922" s="3">
        <f t="shared" ref="AG1922:AG1985" si="815">IF(I1922&gt;(80000000*0.329),0,IF(I1922&gt;0,I1922,0))</f>
        <v>61734.137728486472</v>
      </c>
      <c r="AH1922" s="3">
        <f t="shared" ref="AH1922:AH1985" si="816">IF(J1922&gt;(80000000*0.329),0,IF(J1922&gt;0,J1922,0))</f>
        <v>613140.14621181705</v>
      </c>
      <c r="AI1922" s="3">
        <f t="shared" ref="AI1922:AI1985" si="817">IF(K1922&gt;(80000000*0.329),0,IF(K1922&gt;0,K1922,0))</f>
        <v>167030.63575242535</v>
      </c>
      <c r="AJ1922" s="3">
        <f t="shared" ref="AJ1922:AJ1985" si="818">IF(L1922&gt;(80000000*0.329),0,IF(L1922&gt;0,L1922,0))</f>
        <v>210479.54778669172</v>
      </c>
      <c r="AK1922" s="3">
        <f t="shared" ref="AK1922:AK1985" si="819">IF(M1922&gt;(80000000*0.329),0,IF(M1922&gt;0,M1922,0))</f>
        <v>104268.4222167652</v>
      </c>
      <c r="AL1922" s="3">
        <f t="shared" ref="AL1922:AL1985" si="820">IF(N1922&gt;(80000000*0.329),0,IF(N1922&gt;0,N1922,0))</f>
        <v>100709.18613318962</v>
      </c>
      <c r="AM1922" s="3">
        <f t="shared" ref="AM1922:AM1985" si="821">IF(O1922&gt;(80000000*0.329),0,IF(O1922&gt;0,O1922,0))</f>
        <v>14157381.935894342</v>
      </c>
      <c r="AN1922" s="3">
        <f t="shared" ref="AN1922:AN1985" si="822">IF(P1922&gt;(80000000*0.329),0,IF(P1922&gt;0,P1922,0))</f>
        <v>264871.23011330888</v>
      </c>
      <c r="AO1922" s="3">
        <f t="shared" ref="AO1922:AO1985" si="823">IF(Q1922&gt;(80000000*0.329),0,IF(Q1922&gt;0,Q1922,0))</f>
        <v>102063.27937884611</v>
      </c>
      <c r="AP1922" s="3">
        <f t="shared" ref="AP1922:AP1985" si="824">IF(R1922&gt;(80000000*0.329),0,IF(R1922&gt;0,R1922,0))</f>
        <v>7583.4790076886648</v>
      </c>
      <c r="AQ1922" s="3">
        <f t="shared" ref="AQ1922:AQ1985" si="825">IF(S1922&gt;(80000000*0.329),0,IF(S1922&gt;0,S1922,0))</f>
        <v>61347.98977248423</v>
      </c>
      <c r="AR1922" s="3">
        <f t="shared" ref="AR1922:AR1985" si="826">IF(T1922&gt;(80000000*0.329),0,IF(T1922&gt;0,T1922,0))</f>
        <v>0</v>
      </c>
      <c r="AS1922" s="3">
        <f t="shared" ref="AS1922:AS1985" si="827">IF(U1922&gt;(80000000*0.329),0,IF(U1922&gt;0,U1922,0))</f>
        <v>0</v>
      </c>
      <c r="AT1922" s="3">
        <f t="shared" ref="AT1922:AT1985" si="828">IF(V1922&gt;(80000000*0.329),0,IF(V1922&gt;0,V1922,0))</f>
        <v>0</v>
      </c>
      <c r="AU1922" s="3">
        <f t="shared" ref="AU1922:AU1985" si="829">IF(W1922&gt;(80000000*0.329),0,IF(W1922&gt;0,W1922,0))</f>
        <v>0</v>
      </c>
      <c r="AV1922" s="3">
        <f t="shared" ref="AV1922:AV1985" si="830">IF(X1922&gt;(80000000*0.329),0,IF(X1922&gt;0,X1922,0))</f>
        <v>0</v>
      </c>
      <c r="AW1922" s="3">
        <f t="shared" ref="AW1922:AW1985" si="831">IF(Y1922&gt;(80000000*0.329),0,IF(Y1922&gt;0,Y1922,0))</f>
        <v>0</v>
      </c>
      <c r="AX1922" s="3">
        <f t="shared" si="807"/>
        <v>17041471.440240368</v>
      </c>
      <c r="AY1922" s="3">
        <f t="shared" si="808"/>
        <v>17</v>
      </c>
      <c r="AZ1922" s="3">
        <f t="shared" ref="AZ1922:AZ1985" si="832">B1922-AY1922</f>
        <v>0</v>
      </c>
      <c r="BA1922" s="3">
        <v>2612904.3803506247</v>
      </c>
      <c r="BB1922">
        <f t="shared" si="809"/>
        <v>0.38419999999999999</v>
      </c>
    </row>
    <row r="1923" spans="1:54">
      <c r="A1923" s="2">
        <v>1922</v>
      </c>
      <c r="B1923">
        <v>15</v>
      </c>
      <c r="C1923" s="3">
        <v>42702.995821126889</v>
      </c>
      <c r="D1923" s="3">
        <v>193467.09245158045</v>
      </c>
      <c r="E1923" s="3">
        <v>13603.667817548168</v>
      </c>
      <c r="F1923" s="3">
        <v>158133.68418729762</v>
      </c>
      <c r="G1923" s="3">
        <v>230088.92806111381</v>
      </c>
      <c r="H1923" s="3">
        <v>794340.91389475681</v>
      </c>
      <c r="I1923" s="3">
        <v>573531.1458852631</v>
      </c>
      <c r="J1923" s="3">
        <v>256206.04284414486</v>
      </c>
      <c r="K1923" s="3">
        <v>49466.643118037347</v>
      </c>
      <c r="L1923" s="3">
        <v>24065.34953522584</v>
      </c>
      <c r="M1923" s="3">
        <v>232851.73071567793</v>
      </c>
      <c r="N1923" s="3">
        <v>84388.551458779068</v>
      </c>
      <c r="O1923" s="3">
        <v>931749.74858112272</v>
      </c>
      <c r="P1923" s="3">
        <v>35808.813621803725</v>
      </c>
      <c r="Q1923" s="3">
        <v>568286.49791428982</v>
      </c>
      <c r="R1923" s="3">
        <v>0</v>
      </c>
      <c r="S1923" s="3">
        <v>0</v>
      </c>
      <c r="T1923" s="3">
        <v>0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AA1923" s="3">
        <f t="shared" ref="AA1923:AA1986" si="833">IF(C1923&gt;(80000000*0.329),0,IF(C1923&gt;0,C1923,0))</f>
        <v>42702.995821126889</v>
      </c>
      <c r="AB1923" s="3">
        <f t="shared" si="810"/>
        <v>193467.09245158045</v>
      </c>
      <c r="AC1923" s="3">
        <f t="shared" si="811"/>
        <v>13603.667817548168</v>
      </c>
      <c r="AD1923" s="3">
        <f t="shared" si="812"/>
        <v>158133.68418729762</v>
      </c>
      <c r="AE1923" s="3">
        <f t="shared" si="813"/>
        <v>230088.92806111381</v>
      </c>
      <c r="AF1923" s="3">
        <f t="shared" si="814"/>
        <v>794340.91389475681</v>
      </c>
      <c r="AG1923" s="3">
        <f t="shared" si="815"/>
        <v>573531.1458852631</v>
      </c>
      <c r="AH1923" s="3">
        <f t="shared" si="816"/>
        <v>256206.04284414486</v>
      </c>
      <c r="AI1923" s="3">
        <f t="shared" si="817"/>
        <v>49466.643118037347</v>
      </c>
      <c r="AJ1923" s="3">
        <f t="shared" si="818"/>
        <v>24065.34953522584</v>
      </c>
      <c r="AK1923" s="3">
        <f t="shared" si="819"/>
        <v>232851.73071567793</v>
      </c>
      <c r="AL1923" s="3">
        <f t="shared" si="820"/>
        <v>84388.551458779068</v>
      </c>
      <c r="AM1923" s="3">
        <f t="shared" si="821"/>
        <v>931749.74858112272</v>
      </c>
      <c r="AN1923" s="3">
        <f t="shared" si="822"/>
        <v>35808.813621803725</v>
      </c>
      <c r="AO1923" s="3">
        <f t="shared" si="823"/>
        <v>568286.49791428982</v>
      </c>
      <c r="AP1923" s="3">
        <f t="shared" si="824"/>
        <v>0</v>
      </c>
      <c r="AQ1923" s="3">
        <f t="shared" si="825"/>
        <v>0</v>
      </c>
      <c r="AR1923" s="3">
        <f t="shared" si="826"/>
        <v>0</v>
      </c>
      <c r="AS1923" s="3">
        <f t="shared" si="827"/>
        <v>0</v>
      </c>
      <c r="AT1923" s="3">
        <f t="shared" si="828"/>
        <v>0</v>
      </c>
      <c r="AU1923" s="3">
        <f t="shared" si="829"/>
        <v>0</v>
      </c>
      <c r="AV1923" s="3">
        <f t="shared" si="830"/>
        <v>0</v>
      </c>
      <c r="AW1923" s="3">
        <f t="shared" si="831"/>
        <v>0</v>
      </c>
      <c r="AX1923" s="3">
        <f t="shared" ref="AX1923:AX1986" si="834">SUM(AA1923:AW1923)</f>
        <v>4188691.8059077682</v>
      </c>
      <c r="AY1923" s="3">
        <f t="shared" ref="AY1923:AY1986" si="835">COUNTIF(C1923:Y1923,"&gt;0")</f>
        <v>15</v>
      </c>
      <c r="AZ1923" s="3">
        <f t="shared" si="832"/>
        <v>0</v>
      </c>
      <c r="BA1923" s="3">
        <v>2614659.154133881</v>
      </c>
      <c r="BB1923">
        <f t="shared" ref="BB1923:BB1986" si="836">(ROW()-1)/5000</f>
        <v>0.38440000000000002</v>
      </c>
    </row>
    <row r="1924" spans="1:54">
      <c r="A1924" s="2">
        <v>1923</v>
      </c>
      <c r="B1924">
        <v>18</v>
      </c>
      <c r="C1924" s="3">
        <v>56080.091661146173</v>
      </c>
      <c r="D1924" s="3">
        <v>5631.3696362766668</v>
      </c>
      <c r="E1924" s="3">
        <v>517934.96974735474</v>
      </c>
      <c r="F1924" s="3">
        <v>211707.02426446055</v>
      </c>
      <c r="G1924" s="3">
        <v>533110.0541981773</v>
      </c>
      <c r="H1924" s="3">
        <v>698229.71412880905</v>
      </c>
      <c r="I1924" s="3">
        <v>37931.539923845354</v>
      </c>
      <c r="J1924" s="3">
        <v>100413.53459441823</v>
      </c>
      <c r="K1924" s="3">
        <v>169031.77997282075</v>
      </c>
      <c r="L1924" s="3">
        <v>365440.73285553377</v>
      </c>
      <c r="M1924" s="3">
        <v>44075.677468809728</v>
      </c>
      <c r="N1924" s="3">
        <v>132162.81385602173</v>
      </c>
      <c r="O1924" s="3">
        <v>74070.640116474926</v>
      </c>
      <c r="P1924" s="3">
        <v>1082414.4247577447</v>
      </c>
      <c r="Q1924" s="3">
        <v>256421.32347768726</v>
      </c>
      <c r="R1924" s="3">
        <v>72425.479302470252</v>
      </c>
      <c r="S1924" s="3">
        <v>440744.31064342736</v>
      </c>
      <c r="T1924" s="3">
        <v>314752.68366553518</v>
      </c>
      <c r="U1924" s="3">
        <v>0</v>
      </c>
      <c r="V1924" s="3">
        <v>0</v>
      </c>
      <c r="W1924" s="3">
        <v>0</v>
      </c>
      <c r="X1924" s="3">
        <v>0</v>
      </c>
      <c r="Y1924" s="3">
        <v>0</v>
      </c>
      <c r="AA1924" s="3">
        <f t="shared" si="833"/>
        <v>56080.091661146173</v>
      </c>
      <c r="AB1924" s="3">
        <f t="shared" si="810"/>
        <v>5631.3696362766668</v>
      </c>
      <c r="AC1924" s="3">
        <f t="shared" si="811"/>
        <v>517934.96974735474</v>
      </c>
      <c r="AD1924" s="3">
        <f t="shared" si="812"/>
        <v>211707.02426446055</v>
      </c>
      <c r="AE1924" s="3">
        <f t="shared" si="813"/>
        <v>533110.0541981773</v>
      </c>
      <c r="AF1924" s="3">
        <f t="shared" si="814"/>
        <v>698229.71412880905</v>
      </c>
      <c r="AG1924" s="3">
        <f t="shared" si="815"/>
        <v>37931.539923845354</v>
      </c>
      <c r="AH1924" s="3">
        <f t="shared" si="816"/>
        <v>100413.53459441823</v>
      </c>
      <c r="AI1924" s="3">
        <f t="shared" si="817"/>
        <v>169031.77997282075</v>
      </c>
      <c r="AJ1924" s="3">
        <f t="shared" si="818"/>
        <v>365440.73285553377</v>
      </c>
      <c r="AK1924" s="3">
        <f t="shared" si="819"/>
        <v>44075.677468809728</v>
      </c>
      <c r="AL1924" s="3">
        <f t="shared" si="820"/>
        <v>132162.81385602173</v>
      </c>
      <c r="AM1924" s="3">
        <f t="shared" si="821"/>
        <v>74070.640116474926</v>
      </c>
      <c r="AN1924" s="3">
        <f t="shared" si="822"/>
        <v>1082414.4247577447</v>
      </c>
      <c r="AO1924" s="3">
        <f t="shared" si="823"/>
        <v>256421.32347768726</v>
      </c>
      <c r="AP1924" s="3">
        <f t="shared" si="824"/>
        <v>72425.479302470252</v>
      </c>
      <c r="AQ1924" s="3">
        <f t="shared" si="825"/>
        <v>440744.31064342736</v>
      </c>
      <c r="AR1924" s="3">
        <f t="shared" si="826"/>
        <v>314752.68366553518</v>
      </c>
      <c r="AS1924" s="3">
        <f t="shared" si="827"/>
        <v>0</v>
      </c>
      <c r="AT1924" s="3">
        <f t="shared" si="828"/>
        <v>0</v>
      </c>
      <c r="AU1924" s="3">
        <f t="shared" si="829"/>
        <v>0</v>
      </c>
      <c r="AV1924" s="3">
        <f t="shared" si="830"/>
        <v>0</v>
      </c>
      <c r="AW1924" s="3">
        <f t="shared" si="831"/>
        <v>0</v>
      </c>
      <c r="AX1924" s="3">
        <f t="shared" si="834"/>
        <v>5112578.1642710138</v>
      </c>
      <c r="AY1924" s="3">
        <f t="shared" si="835"/>
        <v>18</v>
      </c>
      <c r="AZ1924" s="3">
        <f t="shared" si="832"/>
        <v>0</v>
      </c>
      <c r="BA1924" s="3">
        <v>2615062.6629866743</v>
      </c>
      <c r="BB1924">
        <f t="shared" si="836"/>
        <v>0.3846</v>
      </c>
    </row>
    <row r="1925" spans="1:54">
      <c r="A1925" s="2">
        <v>1924</v>
      </c>
      <c r="B1925">
        <v>9</v>
      </c>
      <c r="C1925" s="3">
        <v>488857.76467892207</v>
      </c>
      <c r="D1925" s="3">
        <v>10896.72756305495</v>
      </c>
      <c r="E1925" s="3">
        <v>52801.90168055681</v>
      </c>
      <c r="F1925" s="3">
        <v>2735748.3851364786</v>
      </c>
      <c r="G1925" s="3">
        <v>4484.8149480105722</v>
      </c>
      <c r="H1925" s="3">
        <v>30252.258207847262</v>
      </c>
      <c r="I1925" s="3">
        <v>14214.626780224122</v>
      </c>
      <c r="J1925" s="3">
        <v>67334.285478421545</v>
      </c>
      <c r="K1925" s="3">
        <v>251382.38464935962</v>
      </c>
      <c r="L1925" s="3">
        <v>0</v>
      </c>
      <c r="M1925" s="3">
        <v>0</v>
      </c>
      <c r="N1925" s="3">
        <v>0</v>
      </c>
      <c r="O1925" s="3">
        <v>0</v>
      </c>
      <c r="P1925" s="3">
        <v>0</v>
      </c>
      <c r="Q1925" s="3">
        <v>0</v>
      </c>
      <c r="R1925" s="3">
        <v>0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AA1925" s="3">
        <f t="shared" si="833"/>
        <v>488857.76467892207</v>
      </c>
      <c r="AB1925" s="3">
        <f t="shared" si="810"/>
        <v>10896.72756305495</v>
      </c>
      <c r="AC1925" s="3">
        <f t="shared" si="811"/>
        <v>52801.90168055681</v>
      </c>
      <c r="AD1925" s="3">
        <f t="shared" si="812"/>
        <v>2735748.3851364786</v>
      </c>
      <c r="AE1925" s="3">
        <f t="shared" si="813"/>
        <v>4484.8149480105722</v>
      </c>
      <c r="AF1925" s="3">
        <f t="shared" si="814"/>
        <v>30252.258207847262</v>
      </c>
      <c r="AG1925" s="3">
        <f t="shared" si="815"/>
        <v>14214.626780224122</v>
      </c>
      <c r="AH1925" s="3">
        <f t="shared" si="816"/>
        <v>67334.285478421545</v>
      </c>
      <c r="AI1925" s="3">
        <f t="shared" si="817"/>
        <v>251382.38464935962</v>
      </c>
      <c r="AJ1925" s="3">
        <f t="shared" si="818"/>
        <v>0</v>
      </c>
      <c r="AK1925" s="3">
        <f t="shared" si="819"/>
        <v>0</v>
      </c>
      <c r="AL1925" s="3">
        <f t="shared" si="820"/>
        <v>0</v>
      </c>
      <c r="AM1925" s="3">
        <f t="shared" si="821"/>
        <v>0</v>
      </c>
      <c r="AN1925" s="3">
        <f t="shared" si="822"/>
        <v>0</v>
      </c>
      <c r="AO1925" s="3">
        <f t="shared" si="823"/>
        <v>0</v>
      </c>
      <c r="AP1925" s="3">
        <f t="shared" si="824"/>
        <v>0</v>
      </c>
      <c r="AQ1925" s="3">
        <f t="shared" si="825"/>
        <v>0</v>
      </c>
      <c r="AR1925" s="3">
        <f t="shared" si="826"/>
        <v>0</v>
      </c>
      <c r="AS1925" s="3">
        <f t="shared" si="827"/>
        <v>0</v>
      </c>
      <c r="AT1925" s="3">
        <f t="shared" si="828"/>
        <v>0</v>
      </c>
      <c r="AU1925" s="3">
        <f t="shared" si="829"/>
        <v>0</v>
      </c>
      <c r="AV1925" s="3">
        <f t="shared" si="830"/>
        <v>0</v>
      </c>
      <c r="AW1925" s="3">
        <f t="shared" si="831"/>
        <v>0</v>
      </c>
      <c r="AX1925" s="3">
        <f t="shared" si="834"/>
        <v>3655973.1491228756</v>
      </c>
      <c r="AY1925" s="3">
        <f t="shared" si="835"/>
        <v>9</v>
      </c>
      <c r="AZ1925" s="3">
        <f t="shared" si="832"/>
        <v>0</v>
      </c>
      <c r="BA1925" s="3">
        <v>2615416.4081537449</v>
      </c>
      <c r="BB1925">
        <f t="shared" si="836"/>
        <v>0.38479999999999998</v>
      </c>
    </row>
    <row r="1926" spans="1:54">
      <c r="A1926" s="2">
        <v>1925</v>
      </c>
      <c r="B1926">
        <v>13</v>
      </c>
      <c r="C1926" s="3">
        <v>52180.565658091771</v>
      </c>
      <c r="D1926" s="3">
        <v>77130.559821752002</v>
      </c>
      <c r="E1926" s="3">
        <v>4441.1752542954291</v>
      </c>
      <c r="F1926" s="3">
        <v>15672.123857765642</v>
      </c>
      <c r="G1926" s="3">
        <v>125378.73260000645</v>
      </c>
      <c r="H1926" s="3">
        <v>95294.929914528169</v>
      </c>
      <c r="I1926" s="3">
        <v>726426.27385634405</v>
      </c>
      <c r="J1926" s="3">
        <v>58080.851892862665</v>
      </c>
      <c r="K1926" s="3">
        <v>16068.88681298456</v>
      </c>
      <c r="L1926" s="3">
        <v>1586023.381081122</v>
      </c>
      <c r="M1926" s="3">
        <v>918688.07536030305</v>
      </c>
      <c r="N1926" s="3">
        <v>721354.52999909967</v>
      </c>
      <c r="O1926" s="3">
        <v>112911.9345860023</v>
      </c>
      <c r="P1926" s="3">
        <v>0</v>
      </c>
      <c r="Q1926" s="3">
        <v>0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AA1926" s="3">
        <f t="shared" si="833"/>
        <v>52180.565658091771</v>
      </c>
      <c r="AB1926" s="3">
        <f t="shared" si="810"/>
        <v>77130.559821752002</v>
      </c>
      <c r="AC1926" s="3">
        <f t="shared" si="811"/>
        <v>4441.1752542954291</v>
      </c>
      <c r="AD1926" s="3">
        <f t="shared" si="812"/>
        <v>15672.123857765642</v>
      </c>
      <c r="AE1926" s="3">
        <f t="shared" si="813"/>
        <v>125378.73260000645</v>
      </c>
      <c r="AF1926" s="3">
        <f t="shared" si="814"/>
        <v>95294.929914528169</v>
      </c>
      <c r="AG1926" s="3">
        <f t="shared" si="815"/>
        <v>726426.27385634405</v>
      </c>
      <c r="AH1926" s="3">
        <f t="shared" si="816"/>
        <v>58080.851892862665</v>
      </c>
      <c r="AI1926" s="3">
        <f t="shared" si="817"/>
        <v>16068.88681298456</v>
      </c>
      <c r="AJ1926" s="3">
        <f t="shared" si="818"/>
        <v>1586023.381081122</v>
      </c>
      <c r="AK1926" s="3">
        <f t="shared" si="819"/>
        <v>918688.07536030305</v>
      </c>
      <c r="AL1926" s="3">
        <f t="shared" si="820"/>
        <v>721354.52999909967</v>
      </c>
      <c r="AM1926" s="3">
        <f t="shared" si="821"/>
        <v>112911.9345860023</v>
      </c>
      <c r="AN1926" s="3">
        <f t="shared" si="822"/>
        <v>0</v>
      </c>
      <c r="AO1926" s="3">
        <f t="shared" si="823"/>
        <v>0</v>
      </c>
      <c r="AP1926" s="3">
        <f t="shared" si="824"/>
        <v>0</v>
      </c>
      <c r="AQ1926" s="3">
        <f t="shared" si="825"/>
        <v>0</v>
      </c>
      <c r="AR1926" s="3">
        <f t="shared" si="826"/>
        <v>0</v>
      </c>
      <c r="AS1926" s="3">
        <f t="shared" si="827"/>
        <v>0</v>
      </c>
      <c r="AT1926" s="3">
        <f t="shared" si="828"/>
        <v>0</v>
      </c>
      <c r="AU1926" s="3">
        <f t="shared" si="829"/>
        <v>0</v>
      </c>
      <c r="AV1926" s="3">
        <f t="shared" si="830"/>
        <v>0</v>
      </c>
      <c r="AW1926" s="3">
        <f t="shared" si="831"/>
        <v>0</v>
      </c>
      <c r="AX1926" s="3">
        <f t="shared" si="834"/>
        <v>4509652.0206951573</v>
      </c>
      <c r="AY1926" s="3">
        <f t="shared" si="835"/>
        <v>13</v>
      </c>
      <c r="AZ1926" s="3">
        <f t="shared" si="832"/>
        <v>0</v>
      </c>
      <c r="BA1926" s="3">
        <v>2615675.7948401873</v>
      </c>
      <c r="BB1926">
        <f t="shared" si="836"/>
        <v>0.38500000000000001</v>
      </c>
    </row>
    <row r="1927" spans="1:54">
      <c r="A1927" s="2">
        <v>1926</v>
      </c>
      <c r="B1927">
        <v>17</v>
      </c>
      <c r="C1927" s="3">
        <v>72481.831859440485</v>
      </c>
      <c r="D1927" s="3">
        <v>571926.33087754576</v>
      </c>
      <c r="E1927" s="3">
        <v>15801.902077744755</v>
      </c>
      <c r="F1927" s="3">
        <v>107798.8631912242</v>
      </c>
      <c r="G1927" s="3">
        <v>1213419.7025837766</v>
      </c>
      <c r="H1927" s="3">
        <v>591512.73268274299</v>
      </c>
      <c r="I1927" s="3">
        <v>64588.132284210267</v>
      </c>
      <c r="J1927" s="3">
        <v>18064.99430893992</v>
      </c>
      <c r="K1927" s="3">
        <v>68074.670228062489</v>
      </c>
      <c r="L1927" s="3">
        <v>155067.1671202516</v>
      </c>
      <c r="M1927" s="3">
        <v>25976.634736380318</v>
      </c>
      <c r="N1927" s="3">
        <v>16648.772234172007</v>
      </c>
      <c r="O1927" s="3">
        <v>1812.6377203220145</v>
      </c>
      <c r="P1927" s="3">
        <v>598266.0133885016</v>
      </c>
      <c r="Q1927" s="3">
        <v>181379.64018387522</v>
      </c>
      <c r="R1927" s="3">
        <v>141831.12740354059</v>
      </c>
      <c r="S1927" s="3">
        <v>427104.34111554368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AA1927" s="3">
        <f t="shared" si="833"/>
        <v>72481.831859440485</v>
      </c>
      <c r="AB1927" s="3">
        <f t="shared" si="810"/>
        <v>571926.33087754576</v>
      </c>
      <c r="AC1927" s="3">
        <f t="shared" si="811"/>
        <v>15801.902077744755</v>
      </c>
      <c r="AD1927" s="3">
        <f t="shared" si="812"/>
        <v>107798.8631912242</v>
      </c>
      <c r="AE1927" s="3">
        <f t="shared" si="813"/>
        <v>1213419.7025837766</v>
      </c>
      <c r="AF1927" s="3">
        <f t="shared" si="814"/>
        <v>591512.73268274299</v>
      </c>
      <c r="AG1927" s="3">
        <f t="shared" si="815"/>
        <v>64588.132284210267</v>
      </c>
      <c r="AH1927" s="3">
        <f t="shared" si="816"/>
        <v>18064.99430893992</v>
      </c>
      <c r="AI1927" s="3">
        <f t="shared" si="817"/>
        <v>68074.670228062489</v>
      </c>
      <c r="AJ1927" s="3">
        <f t="shared" si="818"/>
        <v>155067.1671202516</v>
      </c>
      <c r="AK1927" s="3">
        <f t="shared" si="819"/>
        <v>25976.634736380318</v>
      </c>
      <c r="AL1927" s="3">
        <f t="shared" si="820"/>
        <v>16648.772234172007</v>
      </c>
      <c r="AM1927" s="3">
        <f t="shared" si="821"/>
        <v>1812.6377203220145</v>
      </c>
      <c r="AN1927" s="3">
        <f t="shared" si="822"/>
        <v>598266.0133885016</v>
      </c>
      <c r="AO1927" s="3">
        <f t="shared" si="823"/>
        <v>181379.64018387522</v>
      </c>
      <c r="AP1927" s="3">
        <f t="shared" si="824"/>
        <v>141831.12740354059</v>
      </c>
      <c r="AQ1927" s="3">
        <f t="shared" si="825"/>
        <v>427104.34111554368</v>
      </c>
      <c r="AR1927" s="3">
        <f t="shared" si="826"/>
        <v>0</v>
      </c>
      <c r="AS1927" s="3">
        <f t="shared" si="827"/>
        <v>0</v>
      </c>
      <c r="AT1927" s="3">
        <f t="shared" si="828"/>
        <v>0</v>
      </c>
      <c r="AU1927" s="3">
        <f t="shared" si="829"/>
        <v>0</v>
      </c>
      <c r="AV1927" s="3">
        <f t="shared" si="830"/>
        <v>0</v>
      </c>
      <c r="AW1927" s="3">
        <f t="shared" si="831"/>
        <v>0</v>
      </c>
      <c r="AX1927" s="3">
        <f t="shared" si="834"/>
        <v>4271755.4939962756</v>
      </c>
      <c r="AY1927" s="3">
        <f t="shared" si="835"/>
        <v>17</v>
      </c>
      <c r="AZ1927" s="3">
        <f t="shared" si="832"/>
        <v>0</v>
      </c>
      <c r="BA1927" s="3">
        <v>2616262.6007685424</v>
      </c>
      <c r="BB1927">
        <f t="shared" si="836"/>
        <v>0.38519999999999999</v>
      </c>
    </row>
    <row r="1928" spans="1:54">
      <c r="A1928" s="2">
        <v>1927</v>
      </c>
      <c r="B1928">
        <v>12</v>
      </c>
      <c r="C1928" s="3">
        <v>36974.545774395032</v>
      </c>
      <c r="D1928" s="3">
        <v>127476.83363880437</v>
      </c>
      <c r="E1928" s="3">
        <v>538999.18531966361</v>
      </c>
      <c r="F1928" s="3">
        <v>233753.1731299283</v>
      </c>
      <c r="G1928" s="3">
        <v>318144.01054197346</v>
      </c>
      <c r="H1928" s="3">
        <v>458862.73821849521</v>
      </c>
      <c r="I1928" s="3">
        <v>150516.80215213189</v>
      </c>
      <c r="J1928" s="3">
        <v>507297.12174880743</v>
      </c>
      <c r="K1928" s="3">
        <v>1725712.151363021</v>
      </c>
      <c r="L1928" s="3">
        <v>813763.63937024912</v>
      </c>
      <c r="M1928" s="3">
        <v>258947.11266690822</v>
      </c>
      <c r="N1928" s="3">
        <v>79730.109008810396</v>
      </c>
      <c r="O1928" s="3">
        <v>0</v>
      </c>
      <c r="P1928" s="3">
        <v>0</v>
      </c>
      <c r="Q1928" s="3">
        <v>0</v>
      </c>
      <c r="R1928" s="3">
        <v>0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AA1928" s="3">
        <f t="shared" si="833"/>
        <v>36974.545774395032</v>
      </c>
      <c r="AB1928" s="3">
        <f t="shared" si="810"/>
        <v>127476.83363880437</v>
      </c>
      <c r="AC1928" s="3">
        <f t="shared" si="811"/>
        <v>538999.18531966361</v>
      </c>
      <c r="AD1928" s="3">
        <f t="shared" si="812"/>
        <v>233753.1731299283</v>
      </c>
      <c r="AE1928" s="3">
        <f t="shared" si="813"/>
        <v>318144.01054197346</v>
      </c>
      <c r="AF1928" s="3">
        <f t="shared" si="814"/>
        <v>458862.73821849521</v>
      </c>
      <c r="AG1928" s="3">
        <f t="shared" si="815"/>
        <v>150516.80215213189</v>
      </c>
      <c r="AH1928" s="3">
        <f t="shared" si="816"/>
        <v>507297.12174880743</v>
      </c>
      <c r="AI1928" s="3">
        <f t="shared" si="817"/>
        <v>1725712.151363021</v>
      </c>
      <c r="AJ1928" s="3">
        <f t="shared" si="818"/>
        <v>813763.63937024912</v>
      </c>
      <c r="AK1928" s="3">
        <f t="shared" si="819"/>
        <v>258947.11266690822</v>
      </c>
      <c r="AL1928" s="3">
        <f t="shared" si="820"/>
        <v>79730.109008810396</v>
      </c>
      <c r="AM1928" s="3">
        <f t="shared" si="821"/>
        <v>0</v>
      </c>
      <c r="AN1928" s="3">
        <f t="shared" si="822"/>
        <v>0</v>
      </c>
      <c r="AO1928" s="3">
        <f t="shared" si="823"/>
        <v>0</v>
      </c>
      <c r="AP1928" s="3">
        <f t="shared" si="824"/>
        <v>0</v>
      </c>
      <c r="AQ1928" s="3">
        <f t="shared" si="825"/>
        <v>0</v>
      </c>
      <c r="AR1928" s="3">
        <f t="shared" si="826"/>
        <v>0</v>
      </c>
      <c r="AS1928" s="3">
        <f t="shared" si="827"/>
        <v>0</v>
      </c>
      <c r="AT1928" s="3">
        <f t="shared" si="828"/>
        <v>0</v>
      </c>
      <c r="AU1928" s="3">
        <f t="shared" si="829"/>
        <v>0</v>
      </c>
      <c r="AV1928" s="3">
        <f t="shared" si="830"/>
        <v>0</v>
      </c>
      <c r="AW1928" s="3">
        <f t="shared" si="831"/>
        <v>0</v>
      </c>
      <c r="AX1928" s="3">
        <f t="shared" si="834"/>
        <v>5250177.4229331883</v>
      </c>
      <c r="AY1928" s="3">
        <f t="shared" si="835"/>
        <v>12</v>
      </c>
      <c r="AZ1928" s="3">
        <f t="shared" si="832"/>
        <v>0</v>
      </c>
      <c r="BA1928" s="3">
        <v>2616527.3925258121</v>
      </c>
      <c r="BB1928">
        <f t="shared" si="836"/>
        <v>0.38540000000000002</v>
      </c>
    </row>
    <row r="1929" spans="1:54">
      <c r="A1929" s="2">
        <v>1928</v>
      </c>
      <c r="B1929">
        <v>18</v>
      </c>
      <c r="C1929" s="3">
        <v>138552.32650267601</v>
      </c>
      <c r="D1929" s="3">
        <v>55511.036718391013</v>
      </c>
      <c r="E1929" s="3">
        <v>15801.00520827808</v>
      </c>
      <c r="F1929" s="3">
        <v>152506.95271045802</v>
      </c>
      <c r="G1929" s="3">
        <v>418944.90260680608</v>
      </c>
      <c r="H1929" s="3">
        <v>1452444.5925819483</v>
      </c>
      <c r="I1929" s="3">
        <v>123402.45275780404</v>
      </c>
      <c r="J1929" s="3">
        <v>663065.64558326011</v>
      </c>
      <c r="K1929" s="3">
        <v>138728.71159104153</v>
      </c>
      <c r="L1929" s="3">
        <v>91623.577979488517</v>
      </c>
      <c r="M1929" s="3">
        <v>33959.465605603691</v>
      </c>
      <c r="N1929" s="3">
        <v>375469.10034193483</v>
      </c>
      <c r="O1929" s="3">
        <v>47653.007397048801</v>
      </c>
      <c r="P1929" s="3">
        <v>40416.501137345476</v>
      </c>
      <c r="Q1929" s="3">
        <v>23498.971671921525</v>
      </c>
      <c r="R1929" s="3">
        <v>31461.25822840352</v>
      </c>
      <c r="S1929" s="3">
        <v>5974.7328462369778</v>
      </c>
      <c r="T1929" s="3">
        <v>48260.115305428582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AA1929" s="3">
        <f t="shared" si="833"/>
        <v>138552.32650267601</v>
      </c>
      <c r="AB1929" s="3">
        <f t="shared" si="810"/>
        <v>55511.036718391013</v>
      </c>
      <c r="AC1929" s="3">
        <f t="shared" si="811"/>
        <v>15801.00520827808</v>
      </c>
      <c r="AD1929" s="3">
        <f t="shared" si="812"/>
        <v>152506.95271045802</v>
      </c>
      <c r="AE1929" s="3">
        <f t="shared" si="813"/>
        <v>418944.90260680608</v>
      </c>
      <c r="AF1929" s="3">
        <f t="shared" si="814"/>
        <v>1452444.5925819483</v>
      </c>
      <c r="AG1929" s="3">
        <f t="shared" si="815"/>
        <v>123402.45275780404</v>
      </c>
      <c r="AH1929" s="3">
        <f t="shared" si="816"/>
        <v>663065.64558326011</v>
      </c>
      <c r="AI1929" s="3">
        <f t="shared" si="817"/>
        <v>138728.71159104153</v>
      </c>
      <c r="AJ1929" s="3">
        <f t="shared" si="818"/>
        <v>91623.577979488517</v>
      </c>
      <c r="AK1929" s="3">
        <f t="shared" si="819"/>
        <v>33959.465605603691</v>
      </c>
      <c r="AL1929" s="3">
        <f t="shared" si="820"/>
        <v>375469.10034193483</v>
      </c>
      <c r="AM1929" s="3">
        <f t="shared" si="821"/>
        <v>47653.007397048801</v>
      </c>
      <c r="AN1929" s="3">
        <f t="shared" si="822"/>
        <v>40416.501137345476</v>
      </c>
      <c r="AO1929" s="3">
        <f t="shared" si="823"/>
        <v>23498.971671921525</v>
      </c>
      <c r="AP1929" s="3">
        <f t="shared" si="824"/>
        <v>31461.25822840352</v>
      </c>
      <c r="AQ1929" s="3">
        <f t="shared" si="825"/>
        <v>5974.7328462369778</v>
      </c>
      <c r="AR1929" s="3">
        <f t="shared" si="826"/>
        <v>48260.115305428582</v>
      </c>
      <c r="AS1929" s="3">
        <f t="shared" si="827"/>
        <v>0</v>
      </c>
      <c r="AT1929" s="3">
        <f t="shared" si="828"/>
        <v>0</v>
      </c>
      <c r="AU1929" s="3">
        <f t="shared" si="829"/>
        <v>0</v>
      </c>
      <c r="AV1929" s="3">
        <f t="shared" si="830"/>
        <v>0</v>
      </c>
      <c r="AW1929" s="3">
        <f t="shared" si="831"/>
        <v>0</v>
      </c>
      <c r="AX1929" s="3">
        <f t="shared" si="834"/>
        <v>3857274.3567740745</v>
      </c>
      <c r="AY1929" s="3">
        <f t="shared" si="835"/>
        <v>18</v>
      </c>
      <c r="AZ1929" s="3">
        <f t="shared" si="832"/>
        <v>0</v>
      </c>
      <c r="BA1929" s="3">
        <v>2619046.5057240073</v>
      </c>
      <c r="BB1929">
        <f t="shared" si="836"/>
        <v>0.3856</v>
      </c>
    </row>
    <row r="1930" spans="1:54">
      <c r="A1930" s="2">
        <v>1929</v>
      </c>
      <c r="B1930">
        <v>10</v>
      </c>
      <c r="C1930" s="3">
        <v>123374.04239998387</v>
      </c>
      <c r="D1930" s="3">
        <v>1288519.1301407395</v>
      </c>
      <c r="E1930" s="3">
        <v>198658.09649551191</v>
      </c>
      <c r="F1930" s="3">
        <v>148858.78946429561</v>
      </c>
      <c r="G1930" s="3">
        <v>558129.40438187832</v>
      </c>
      <c r="H1930" s="3">
        <v>23902.680153150632</v>
      </c>
      <c r="I1930" s="3">
        <v>16501.362020016473</v>
      </c>
      <c r="J1930" s="3">
        <v>12575.147075831084</v>
      </c>
      <c r="K1930" s="3">
        <v>153188.71149357589</v>
      </c>
      <c r="L1930" s="3">
        <v>84406.2627631496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0</v>
      </c>
      <c r="T1930" s="3">
        <v>0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AA1930" s="3">
        <f t="shared" si="833"/>
        <v>123374.04239998387</v>
      </c>
      <c r="AB1930" s="3">
        <f t="shared" si="810"/>
        <v>1288519.1301407395</v>
      </c>
      <c r="AC1930" s="3">
        <f t="shared" si="811"/>
        <v>198658.09649551191</v>
      </c>
      <c r="AD1930" s="3">
        <f t="shared" si="812"/>
        <v>148858.78946429561</v>
      </c>
      <c r="AE1930" s="3">
        <f t="shared" si="813"/>
        <v>558129.40438187832</v>
      </c>
      <c r="AF1930" s="3">
        <f t="shared" si="814"/>
        <v>23902.680153150632</v>
      </c>
      <c r="AG1930" s="3">
        <f t="shared" si="815"/>
        <v>16501.362020016473</v>
      </c>
      <c r="AH1930" s="3">
        <f t="shared" si="816"/>
        <v>12575.147075831084</v>
      </c>
      <c r="AI1930" s="3">
        <f t="shared" si="817"/>
        <v>153188.71149357589</v>
      </c>
      <c r="AJ1930" s="3">
        <f t="shared" si="818"/>
        <v>84406.2627631496</v>
      </c>
      <c r="AK1930" s="3">
        <f t="shared" si="819"/>
        <v>0</v>
      </c>
      <c r="AL1930" s="3">
        <f t="shared" si="820"/>
        <v>0</v>
      </c>
      <c r="AM1930" s="3">
        <f t="shared" si="821"/>
        <v>0</v>
      </c>
      <c r="AN1930" s="3">
        <f t="shared" si="822"/>
        <v>0</v>
      </c>
      <c r="AO1930" s="3">
        <f t="shared" si="823"/>
        <v>0</v>
      </c>
      <c r="AP1930" s="3">
        <f t="shared" si="824"/>
        <v>0</v>
      </c>
      <c r="AQ1930" s="3">
        <f t="shared" si="825"/>
        <v>0</v>
      </c>
      <c r="AR1930" s="3">
        <f t="shared" si="826"/>
        <v>0</v>
      </c>
      <c r="AS1930" s="3">
        <f t="shared" si="827"/>
        <v>0</v>
      </c>
      <c r="AT1930" s="3">
        <f t="shared" si="828"/>
        <v>0</v>
      </c>
      <c r="AU1930" s="3">
        <f t="shared" si="829"/>
        <v>0</v>
      </c>
      <c r="AV1930" s="3">
        <f t="shared" si="830"/>
        <v>0</v>
      </c>
      <c r="AW1930" s="3">
        <f t="shared" si="831"/>
        <v>0</v>
      </c>
      <c r="AX1930" s="3">
        <f t="shared" si="834"/>
        <v>2608113.626388133</v>
      </c>
      <c r="AY1930" s="3">
        <f t="shared" si="835"/>
        <v>10</v>
      </c>
      <c r="AZ1930" s="3">
        <f t="shared" si="832"/>
        <v>0</v>
      </c>
      <c r="BA1930" s="3">
        <v>2619572.5885614371</v>
      </c>
      <c r="BB1930">
        <f t="shared" si="836"/>
        <v>0.38579999999999998</v>
      </c>
    </row>
    <row r="1931" spans="1:54">
      <c r="A1931" s="2">
        <v>1930</v>
      </c>
      <c r="B1931">
        <v>18</v>
      </c>
      <c r="C1931" s="3">
        <v>425231.95629115618</v>
      </c>
      <c r="D1931" s="3">
        <v>164279.04713522643</v>
      </c>
      <c r="E1931" s="3">
        <v>26454.230942857979</v>
      </c>
      <c r="F1931" s="3">
        <v>51193.821742320521</v>
      </c>
      <c r="G1931" s="3">
        <v>959170.51782326715</v>
      </c>
      <c r="H1931" s="3">
        <v>69180.220928026742</v>
      </c>
      <c r="I1931" s="3">
        <v>358599.30722294963</v>
      </c>
      <c r="J1931" s="3">
        <v>54686.976203882863</v>
      </c>
      <c r="K1931" s="3">
        <v>1054242.559165128</v>
      </c>
      <c r="L1931" s="3">
        <v>2301550.1324029146</v>
      </c>
      <c r="M1931" s="3">
        <v>48621.755348147766</v>
      </c>
      <c r="N1931" s="3">
        <v>48904.199086116249</v>
      </c>
      <c r="O1931" s="3">
        <v>570837.3613122761</v>
      </c>
      <c r="P1931" s="3">
        <v>539007.77169619221</v>
      </c>
      <c r="Q1931" s="3">
        <v>80960.214268266704</v>
      </c>
      <c r="R1931" s="3">
        <v>790953.24332138128</v>
      </c>
      <c r="S1931" s="3">
        <v>51456.580552331419</v>
      </c>
      <c r="T1931" s="3">
        <v>1133565.442521519</v>
      </c>
      <c r="U1931" s="3">
        <v>0</v>
      </c>
      <c r="V1931" s="3">
        <v>0</v>
      </c>
      <c r="W1931" s="3">
        <v>0</v>
      </c>
      <c r="X1931" s="3">
        <v>0</v>
      </c>
      <c r="Y1931" s="3">
        <v>0</v>
      </c>
      <c r="AA1931" s="3">
        <f t="shared" si="833"/>
        <v>425231.95629115618</v>
      </c>
      <c r="AB1931" s="3">
        <f t="shared" si="810"/>
        <v>164279.04713522643</v>
      </c>
      <c r="AC1931" s="3">
        <f t="shared" si="811"/>
        <v>26454.230942857979</v>
      </c>
      <c r="AD1931" s="3">
        <f t="shared" si="812"/>
        <v>51193.821742320521</v>
      </c>
      <c r="AE1931" s="3">
        <f t="shared" si="813"/>
        <v>959170.51782326715</v>
      </c>
      <c r="AF1931" s="3">
        <f t="shared" si="814"/>
        <v>69180.220928026742</v>
      </c>
      <c r="AG1931" s="3">
        <f t="shared" si="815"/>
        <v>358599.30722294963</v>
      </c>
      <c r="AH1931" s="3">
        <f t="shared" si="816"/>
        <v>54686.976203882863</v>
      </c>
      <c r="AI1931" s="3">
        <f t="shared" si="817"/>
        <v>1054242.559165128</v>
      </c>
      <c r="AJ1931" s="3">
        <f t="shared" si="818"/>
        <v>2301550.1324029146</v>
      </c>
      <c r="AK1931" s="3">
        <f t="shared" si="819"/>
        <v>48621.755348147766</v>
      </c>
      <c r="AL1931" s="3">
        <f t="shared" si="820"/>
        <v>48904.199086116249</v>
      </c>
      <c r="AM1931" s="3">
        <f t="shared" si="821"/>
        <v>570837.3613122761</v>
      </c>
      <c r="AN1931" s="3">
        <f t="shared" si="822"/>
        <v>539007.77169619221</v>
      </c>
      <c r="AO1931" s="3">
        <f t="shared" si="823"/>
        <v>80960.214268266704</v>
      </c>
      <c r="AP1931" s="3">
        <f t="shared" si="824"/>
        <v>790953.24332138128</v>
      </c>
      <c r="AQ1931" s="3">
        <f t="shared" si="825"/>
        <v>51456.580552331419</v>
      </c>
      <c r="AR1931" s="3">
        <f t="shared" si="826"/>
        <v>1133565.442521519</v>
      </c>
      <c r="AS1931" s="3">
        <f t="shared" si="827"/>
        <v>0</v>
      </c>
      <c r="AT1931" s="3">
        <f t="shared" si="828"/>
        <v>0</v>
      </c>
      <c r="AU1931" s="3">
        <f t="shared" si="829"/>
        <v>0</v>
      </c>
      <c r="AV1931" s="3">
        <f t="shared" si="830"/>
        <v>0</v>
      </c>
      <c r="AW1931" s="3">
        <f t="shared" si="831"/>
        <v>0</v>
      </c>
      <c r="AX1931" s="3">
        <f t="shared" si="834"/>
        <v>8728895.3379639611</v>
      </c>
      <c r="AY1931" s="3">
        <f t="shared" si="835"/>
        <v>18</v>
      </c>
      <c r="AZ1931" s="3">
        <f t="shared" si="832"/>
        <v>0</v>
      </c>
      <c r="BA1931" s="3">
        <v>2622405.5744664394</v>
      </c>
      <c r="BB1931">
        <f t="shared" si="836"/>
        <v>0.38600000000000001</v>
      </c>
    </row>
    <row r="1932" spans="1:54">
      <c r="A1932" s="2">
        <v>1931</v>
      </c>
      <c r="B1932">
        <v>15</v>
      </c>
      <c r="C1932" s="3">
        <v>1505594.7895128974</v>
      </c>
      <c r="D1932" s="3">
        <v>591102.57097117614</v>
      </c>
      <c r="E1932" s="3">
        <v>72250.107310948792</v>
      </c>
      <c r="F1932" s="3">
        <v>582194.27116678911</v>
      </c>
      <c r="G1932" s="3">
        <v>231430.21353563818</v>
      </c>
      <c r="H1932" s="3">
        <v>567317.03809859732</v>
      </c>
      <c r="I1932" s="3">
        <v>412448.87468895502</v>
      </c>
      <c r="J1932" s="3">
        <v>439690.41991899424</v>
      </c>
      <c r="K1932" s="3">
        <v>434647.67524577706</v>
      </c>
      <c r="L1932" s="3">
        <v>66187.858221731847</v>
      </c>
      <c r="M1932" s="3">
        <v>359342.95886779751</v>
      </c>
      <c r="N1932" s="3">
        <v>897404.23501632456</v>
      </c>
      <c r="O1932" s="3">
        <v>89436.15196407144</v>
      </c>
      <c r="P1932" s="3">
        <v>66194.925125587048</v>
      </c>
      <c r="Q1932" s="3">
        <v>38945.034392075562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AA1932" s="3">
        <f t="shared" si="833"/>
        <v>1505594.7895128974</v>
      </c>
      <c r="AB1932" s="3">
        <f t="shared" si="810"/>
        <v>591102.57097117614</v>
      </c>
      <c r="AC1932" s="3">
        <f t="shared" si="811"/>
        <v>72250.107310948792</v>
      </c>
      <c r="AD1932" s="3">
        <f t="shared" si="812"/>
        <v>582194.27116678911</v>
      </c>
      <c r="AE1932" s="3">
        <f t="shared" si="813"/>
        <v>231430.21353563818</v>
      </c>
      <c r="AF1932" s="3">
        <f t="shared" si="814"/>
        <v>567317.03809859732</v>
      </c>
      <c r="AG1932" s="3">
        <f t="shared" si="815"/>
        <v>412448.87468895502</v>
      </c>
      <c r="AH1932" s="3">
        <f t="shared" si="816"/>
        <v>439690.41991899424</v>
      </c>
      <c r="AI1932" s="3">
        <f t="shared" si="817"/>
        <v>434647.67524577706</v>
      </c>
      <c r="AJ1932" s="3">
        <f t="shared" si="818"/>
        <v>66187.858221731847</v>
      </c>
      <c r="AK1932" s="3">
        <f t="shared" si="819"/>
        <v>359342.95886779751</v>
      </c>
      <c r="AL1932" s="3">
        <f t="shared" si="820"/>
        <v>897404.23501632456</v>
      </c>
      <c r="AM1932" s="3">
        <f t="shared" si="821"/>
        <v>89436.15196407144</v>
      </c>
      <c r="AN1932" s="3">
        <f t="shared" si="822"/>
        <v>66194.925125587048</v>
      </c>
      <c r="AO1932" s="3">
        <f t="shared" si="823"/>
        <v>38945.034392075562</v>
      </c>
      <c r="AP1932" s="3">
        <f t="shared" si="824"/>
        <v>0</v>
      </c>
      <c r="AQ1932" s="3">
        <f t="shared" si="825"/>
        <v>0</v>
      </c>
      <c r="AR1932" s="3">
        <f t="shared" si="826"/>
        <v>0</v>
      </c>
      <c r="AS1932" s="3">
        <f t="shared" si="827"/>
        <v>0</v>
      </c>
      <c r="AT1932" s="3">
        <f t="shared" si="828"/>
        <v>0</v>
      </c>
      <c r="AU1932" s="3">
        <f t="shared" si="829"/>
        <v>0</v>
      </c>
      <c r="AV1932" s="3">
        <f t="shared" si="830"/>
        <v>0</v>
      </c>
      <c r="AW1932" s="3">
        <f t="shared" si="831"/>
        <v>0</v>
      </c>
      <c r="AX1932" s="3">
        <f t="shared" si="834"/>
        <v>6354187.1240373608</v>
      </c>
      <c r="AY1932" s="3">
        <f t="shared" si="835"/>
        <v>15</v>
      </c>
      <c r="AZ1932" s="3">
        <f t="shared" si="832"/>
        <v>0</v>
      </c>
      <c r="BA1932" s="3">
        <v>2623855.7869756971</v>
      </c>
      <c r="BB1932">
        <f t="shared" si="836"/>
        <v>0.38619999999999999</v>
      </c>
    </row>
    <row r="1933" spans="1:54">
      <c r="A1933" s="2">
        <v>1932</v>
      </c>
      <c r="B1933">
        <v>12</v>
      </c>
      <c r="C1933" s="3">
        <v>71506.197095132055</v>
      </c>
      <c r="D1933" s="3">
        <v>591269.58692369622</v>
      </c>
      <c r="E1933" s="3">
        <v>61229.748313030213</v>
      </c>
      <c r="F1933" s="3">
        <v>4225.2081953973029</v>
      </c>
      <c r="G1933" s="3">
        <v>7173.9280736699229</v>
      </c>
      <c r="H1933" s="3">
        <v>296173.70834440674</v>
      </c>
      <c r="I1933" s="3">
        <v>97035.9902424928</v>
      </c>
      <c r="J1933" s="3">
        <v>118322.50487146807</v>
      </c>
      <c r="K1933" s="3">
        <v>136495.99516448789</v>
      </c>
      <c r="L1933" s="3">
        <v>52276.120333105784</v>
      </c>
      <c r="M1933" s="3">
        <v>6178.8585425610217</v>
      </c>
      <c r="N1933" s="3">
        <v>27158.778859297938</v>
      </c>
      <c r="O1933" s="3">
        <v>0</v>
      </c>
      <c r="P1933" s="3">
        <v>0</v>
      </c>
      <c r="Q1933" s="3">
        <v>0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AA1933" s="3">
        <f t="shared" si="833"/>
        <v>71506.197095132055</v>
      </c>
      <c r="AB1933" s="3">
        <f t="shared" si="810"/>
        <v>591269.58692369622</v>
      </c>
      <c r="AC1933" s="3">
        <f t="shared" si="811"/>
        <v>61229.748313030213</v>
      </c>
      <c r="AD1933" s="3">
        <f t="shared" si="812"/>
        <v>4225.2081953973029</v>
      </c>
      <c r="AE1933" s="3">
        <f t="shared" si="813"/>
        <v>7173.9280736699229</v>
      </c>
      <c r="AF1933" s="3">
        <f t="shared" si="814"/>
        <v>296173.70834440674</v>
      </c>
      <c r="AG1933" s="3">
        <f t="shared" si="815"/>
        <v>97035.9902424928</v>
      </c>
      <c r="AH1933" s="3">
        <f t="shared" si="816"/>
        <v>118322.50487146807</v>
      </c>
      <c r="AI1933" s="3">
        <f t="shared" si="817"/>
        <v>136495.99516448789</v>
      </c>
      <c r="AJ1933" s="3">
        <f t="shared" si="818"/>
        <v>52276.120333105784</v>
      </c>
      <c r="AK1933" s="3">
        <f t="shared" si="819"/>
        <v>6178.8585425610217</v>
      </c>
      <c r="AL1933" s="3">
        <f t="shared" si="820"/>
        <v>27158.778859297938</v>
      </c>
      <c r="AM1933" s="3">
        <f t="shared" si="821"/>
        <v>0</v>
      </c>
      <c r="AN1933" s="3">
        <f t="shared" si="822"/>
        <v>0</v>
      </c>
      <c r="AO1933" s="3">
        <f t="shared" si="823"/>
        <v>0</v>
      </c>
      <c r="AP1933" s="3">
        <f t="shared" si="824"/>
        <v>0</v>
      </c>
      <c r="AQ1933" s="3">
        <f t="shared" si="825"/>
        <v>0</v>
      </c>
      <c r="AR1933" s="3">
        <f t="shared" si="826"/>
        <v>0</v>
      </c>
      <c r="AS1933" s="3">
        <f t="shared" si="827"/>
        <v>0</v>
      </c>
      <c r="AT1933" s="3">
        <f t="shared" si="828"/>
        <v>0</v>
      </c>
      <c r="AU1933" s="3">
        <f t="shared" si="829"/>
        <v>0</v>
      </c>
      <c r="AV1933" s="3">
        <f t="shared" si="830"/>
        <v>0</v>
      </c>
      <c r="AW1933" s="3">
        <f t="shared" si="831"/>
        <v>0</v>
      </c>
      <c r="AX1933" s="3">
        <f t="shared" si="834"/>
        <v>1469046.6249587461</v>
      </c>
      <c r="AY1933" s="3">
        <f t="shared" si="835"/>
        <v>12</v>
      </c>
      <c r="AZ1933" s="3">
        <f t="shared" si="832"/>
        <v>0</v>
      </c>
      <c r="BA1933" s="3">
        <v>2625026.8733215192</v>
      </c>
      <c r="BB1933">
        <f t="shared" si="836"/>
        <v>0.38640000000000002</v>
      </c>
    </row>
    <row r="1934" spans="1:54">
      <c r="A1934" s="2">
        <v>1933</v>
      </c>
      <c r="B1934">
        <v>11</v>
      </c>
      <c r="C1934" s="3">
        <v>55827.865102924319</v>
      </c>
      <c r="D1934" s="3">
        <v>37259.824553672064</v>
      </c>
      <c r="E1934" s="3">
        <v>572538.0170582115</v>
      </c>
      <c r="F1934" s="3">
        <v>459864.17543759261</v>
      </c>
      <c r="G1934" s="3">
        <v>36737.906801051126</v>
      </c>
      <c r="H1934" s="3">
        <v>502847.62484261545</v>
      </c>
      <c r="I1934" s="3">
        <v>125099.93314093599</v>
      </c>
      <c r="J1934" s="3">
        <v>99869.424034790281</v>
      </c>
      <c r="K1934" s="3">
        <v>52890.513230722339</v>
      </c>
      <c r="L1934" s="3">
        <v>316373.16829721542</v>
      </c>
      <c r="M1934" s="3">
        <v>297035.2181758582</v>
      </c>
      <c r="N1934" s="3">
        <v>0</v>
      </c>
      <c r="O1934" s="3">
        <v>0</v>
      </c>
      <c r="P1934" s="3">
        <v>0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AA1934" s="3">
        <f t="shared" si="833"/>
        <v>55827.865102924319</v>
      </c>
      <c r="AB1934" s="3">
        <f t="shared" si="810"/>
        <v>37259.824553672064</v>
      </c>
      <c r="AC1934" s="3">
        <f t="shared" si="811"/>
        <v>572538.0170582115</v>
      </c>
      <c r="AD1934" s="3">
        <f t="shared" si="812"/>
        <v>459864.17543759261</v>
      </c>
      <c r="AE1934" s="3">
        <f t="shared" si="813"/>
        <v>36737.906801051126</v>
      </c>
      <c r="AF1934" s="3">
        <f t="shared" si="814"/>
        <v>502847.62484261545</v>
      </c>
      <c r="AG1934" s="3">
        <f t="shared" si="815"/>
        <v>125099.93314093599</v>
      </c>
      <c r="AH1934" s="3">
        <f t="shared" si="816"/>
        <v>99869.424034790281</v>
      </c>
      <c r="AI1934" s="3">
        <f t="shared" si="817"/>
        <v>52890.513230722339</v>
      </c>
      <c r="AJ1934" s="3">
        <f t="shared" si="818"/>
        <v>316373.16829721542</v>
      </c>
      <c r="AK1934" s="3">
        <f t="shared" si="819"/>
        <v>297035.2181758582</v>
      </c>
      <c r="AL1934" s="3">
        <f t="shared" si="820"/>
        <v>0</v>
      </c>
      <c r="AM1934" s="3">
        <f t="shared" si="821"/>
        <v>0</v>
      </c>
      <c r="AN1934" s="3">
        <f t="shared" si="822"/>
        <v>0</v>
      </c>
      <c r="AO1934" s="3">
        <f t="shared" si="823"/>
        <v>0</v>
      </c>
      <c r="AP1934" s="3">
        <f t="shared" si="824"/>
        <v>0</v>
      </c>
      <c r="AQ1934" s="3">
        <f t="shared" si="825"/>
        <v>0</v>
      </c>
      <c r="AR1934" s="3">
        <f t="shared" si="826"/>
        <v>0</v>
      </c>
      <c r="AS1934" s="3">
        <f t="shared" si="827"/>
        <v>0</v>
      </c>
      <c r="AT1934" s="3">
        <f t="shared" si="828"/>
        <v>0</v>
      </c>
      <c r="AU1934" s="3">
        <f t="shared" si="829"/>
        <v>0</v>
      </c>
      <c r="AV1934" s="3">
        <f t="shared" si="830"/>
        <v>0</v>
      </c>
      <c r="AW1934" s="3">
        <f t="shared" si="831"/>
        <v>0</v>
      </c>
      <c r="AX1934" s="3">
        <f t="shared" si="834"/>
        <v>2556343.6706755897</v>
      </c>
      <c r="AY1934" s="3">
        <f t="shared" si="835"/>
        <v>11</v>
      </c>
      <c r="AZ1934" s="3">
        <f t="shared" si="832"/>
        <v>0</v>
      </c>
      <c r="BA1934" s="3">
        <v>2625165.5201220457</v>
      </c>
      <c r="BB1934">
        <f t="shared" si="836"/>
        <v>0.3866</v>
      </c>
    </row>
    <row r="1935" spans="1:54">
      <c r="A1935" s="2">
        <v>1934</v>
      </c>
      <c r="B1935">
        <v>15</v>
      </c>
      <c r="C1935" s="3">
        <v>859298.21317575395</v>
      </c>
      <c r="D1935" s="3">
        <v>141794.86063575032</v>
      </c>
      <c r="E1935" s="3">
        <v>49931.110676593118</v>
      </c>
      <c r="F1935" s="3">
        <v>1378459.2827749196</v>
      </c>
      <c r="G1935" s="3">
        <v>34966.126950726386</v>
      </c>
      <c r="H1935" s="3">
        <v>137249.47921604262</v>
      </c>
      <c r="I1935" s="3">
        <v>296596.09450131922</v>
      </c>
      <c r="J1935" s="3">
        <v>58619.245839808318</v>
      </c>
      <c r="K1935" s="3">
        <v>544859.84025365848</v>
      </c>
      <c r="L1935" s="3">
        <v>193220.3912069551</v>
      </c>
      <c r="M1935" s="3">
        <v>235684.45555328354</v>
      </c>
      <c r="N1935" s="3">
        <v>187097.12299618876</v>
      </c>
      <c r="O1935" s="3">
        <v>1509777.5472017271</v>
      </c>
      <c r="P1935" s="3">
        <v>350784.00766956882</v>
      </c>
      <c r="Q1935" s="3">
        <v>23147.230341765728</v>
      </c>
      <c r="R1935" s="3">
        <v>0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AA1935" s="3">
        <f t="shared" si="833"/>
        <v>859298.21317575395</v>
      </c>
      <c r="AB1935" s="3">
        <f t="shared" si="810"/>
        <v>141794.86063575032</v>
      </c>
      <c r="AC1935" s="3">
        <f t="shared" si="811"/>
        <v>49931.110676593118</v>
      </c>
      <c r="AD1935" s="3">
        <f t="shared" si="812"/>
        <v>1378459.2827749196</v>
      </c>
      <c r="AE1935" s="3">
        <f t="shared" si="813"/>
        <v>34966.126950726386</v>
      </c>
      <c r="AF1935" s="3">
        <f t="shared" si="814"/>
        <v>137249.47921604262</v>
      </c>
      <c r="AG1935" s="3">
        <f t="shared" si="815"/>
        <v>296596.09450131922</v>
      </c>
      <c r="AH1935" s="3">
        <f t="shared" si="816"/>
        <v>58619.245839808318</v>
      </c>
      <c r="AI1935" s="3">
        <f t="shared" si="817"/>
        <v>544859.84025365848</v>
      </c>
      <c r="AJ1935" s="3">
        <f t="shared" si="818"/>
        <v>193220.3912069551</v>
      </c>
      <c r="AK1935" s="3">
        <f t="shared" si="819"/>
        <v>235684.45555328354</v>
      </c>
      <c r="AL1935" s="3">
        <f t="shared" si="820"/>
        <v>187097.12299618876</v>
      </c>
      <c r="AM1935" s="3">
        <f t="shared" si="821"/>
        <v>1509777.5472017271</v>
      </c>
      <c r="AN1935" s="3">
        <f t="shared" si="822"/>
        <v>350784.00766956882</v>
      </c>
      <c r="AO1935" s="3">
        <f t="shared" si="823"/>
        <v>23147.230341765728</v>
      </c>
      <c r="AP1935" s="3">
        <f t="shared" si="824"/>
        <v>0</v>
      </c>
      <c r="AQ1935" s="3">
        <f t="shared" si="825"/>
        <v>0</v>
      </c>
      <c r="AR1935" s="3">
        <f t="shared" si="826"/>
        <v>0</v>
      </c>
      <c r="AS1935" s="3">
        <f t="shared" si="827"/>
        <v>0</v>
      </c>
      <c r="AT1935" s="3">
        <f t="shared" si="828"/>
        <v>0</v>
      </c>
      <c r="AU1935" s="3">
        <f t="shared" si="829"/>
        <v>0</v>
      </c>
      <c r="AV1935" s="3">
        <f t="shared" si="830"/>
        <v>0</v>
      </c>
      <c r="AW1935" s="3">
        <f t="shared" si="831"/>
        <v>0</v>
      </c>
      <c r="AX1935" s="3">
        <f t="shared" si="834"/>
        <v>6001485.0089940606</v>
      </c>
      <c r="AY1935" s="3">
        <f t="shared" si="835"/>
        <v>15</v>
      </c>
      <c r="AZ1935" s="3">
        <f t="shared" si="832"/>
        <v>0</v>
      </c>
      <c r="BA1935" s="3">
        <v>2627673.5743940389</v>
      </c>
      <c r="BB1935">
        <f t="shared" si="836"/>
        <v>0.38679999999999998</v>
      </c>
    </row>
    <row r="1936" spans="1:54">
      <c r="A1936" s="2">
        <v>1935</v>
      </c>
      <c r="B1936">
        <v>18</v>
      </c>
      <c r="C1936" s="3">
        <v>47857.710397162991</v>
      </c>
      <c r="D1936" s="3">
        <v>1525018.4177935184</v>
      </c>
      <c r="E1936" s="3">
        <v>74167.859998510525</v>
      </c>
      <c r="F1936" s="3">
        <v>270376.09701777063</v>
      </c>
      <c r="G1936" s="3">
        <v>234186.77059711766</v>
      </c>
      <c r="H1936" s="3">
        <v>206570.09258191587</v>
      </c>
      <c r="I1936" s="3">
        <v>97659.842704390932</v>
      </c>
      <c r="J1936" s="3">
        <v>11454.492379370755</v>
      </c>
      <c r="K1936" s="3">
        <v>4401.407151687542</v>
      </c>
      <c r="L1936" s="3">
        <v>194078.2144391427</v>
      </c>
      <c r="M1936" s="3">
        <v>3358502.2870628387</v>
      </c>
      <c r="N1936" s="3">
        <v>15689.829884768969</v>
      </c>
      <c r="O1936" s="3">
        <v>33190.75520103125</v>
      </c>
      <c r="P1936" s="3">
        <v>76887.277443323823</v>
      </c>
      <c r="Q1936" s="3">
        <v>3357504.474998733</v>
      </c>
      <c r="R1936" s="3">
        <v>74348.360195828791</v>
      </c>
      <c r="S1936" s="3">
        <v>18331.430414583734</v>
      </c>
      <c r="T1936" s="3">
        <v>225606.29015976508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AA1936" s="3">
        <f t="shared" si="833"/>
        <v>47857.710397162991</v>
      </c>
      <c r="AB1936" s="3">
        <f t="shared" si="810"/>
        <v>1525018.4177935184</v>
      </c>
      <c r="AC1936" s="3">
        <f t="shared" si="811"/>
        <v>74167.859998510525</v>
      </c>
      <c r="AD1936" s="3">
        <f t="shared" si="812"/>
        <v>270376.09701777063</v>
      </c>
      <c r="AE1936" s="3">
        <f t="shared" si="813"/>
        <v>234186.77059711766</v>
      </c>
      <c r="AF1936" s="3">
        <f t="shared" si="814"/>
        <v>206570.09258191587</v>
      </c>
      <c r="AG1936" s="3">
        <f t="shared" si="815"/>
        <v>97659.842704390932</v>
      </c>
      <c r="AH1936" s="3">
        <f t="shared" si="816"/>
        <v>11454.492379370755</v>
      </c>
      <c r="AI1936" s="3">
        <f t="shared" si="817"/>
        <v>4401.407151687542</v>
      </c>
      <c r="AJ1936" s="3">
        <f t="shared" si="818"/>
        <v>194078.2144391427</v>
      </c>
      <c r="AK1936" s="3">
        <f t="shared" si="819"/>
        <v>3358502.2870628387</v>
      </c>
      <c r="AL1936" s="3">
        <f t="shared" si="820"/>
        <v>15689.829884768969</v>
      </c>
      <c r="AM1936" s="3">
        <f t="shared" si="821"/>
        <v>33190.75520103125</v>
      </c>
      <c r="AN1936" s="3">
        <f t="shared" si="822"/>
        <v>76887.277443323823</v>
      </c>
      <c r="AO1936" s="3">
        <f t="shared" si="823"/>
        <v>3357504.474998733</v>
      </c>
      <c r="AP1936" s="3">
        <f t="shared" si="824"/>
        <v>74348.360195828791</v>
      </c>
      <c r="AQ1936" s="3">
        <f t="shared" si="825"/>
        <v>18331.430414583734</v>
      </c>
      <c r="AR1936" s="3">
        <f t="shared" si="826"/>
        <v>225606.29015976508</v>
      </c>
      <c r="AS1936" s="3">
        <f t="shared" si="827"/>
        <v>0</v>
      </c>
      <c r="AT1936" s="3">
        <f t="shared" si="828"/>
        <v>0</v>
      </c>
      <c r="AU1936" s="3">
        <f t="shared" si="829"/>
        <v>0</v>
      </c>
      <c r="AV1936" s="3">
        <f t="shared" si="830"/>
        <v>0</v>
      </c>
      <c r="AW1936" s="3">
        <f t="shared" si="831"/>
        <v>0</v>
      </c>
      <c r="AX1936" s="3">
        <f t="shared" si="834"/>
        <v>9825831.610421462</v>
      </c>
      <c r="AY1936" s="3">
        <f t="shared" si="835"/>
        <v>18</v>
      </c>
      <c r="AZ1936" s="3">
        <f t="shared" si="832"/>
        <v>0</v>
      </c>
      <c r="BA1936" s="3">
        <v>2631582.5564830401</v>
      </c>
      <c r="BB1936">
        <f t="shared" si="836"/>
        <v>0.38700000000000001</v>
      </c>
    </row>
    <row r="1937" spans="1:54">
      <c r="A1937" s="2">
        <v>1936</v>
      </c>
      <c r="B1937">
        <v>15</v>
      </c>
      <c r="C1937" s="3">
        <v>93442.21674700822</v>
      </c>
      <c r="D1937" s="3">
        <v>28724.161163037646</v>
      </c>
      <c r="E1937" s="3">
        <v>926556.85235225153</v>
      </c>
      <c r="F1937" s="3">
        <v>8317.116353522244</v>
      </c>
      <c r="G1937" s="3">
        <v>541065.87142345973</v>
      </c>
      <c r="H1937" s="3">
        <v>353171.33393235528</v>
      </c>
      <c r="I1937" s="3">
        <v>3880.3079642913785</v>
      </c>
      <c r="J1937" s="3">
        <v>90217.143515926233</v>
      </c>
      <c r="K1937" s="3">
        <v>1333745.2789960669</v>
      </c>
      <c r="L1937" s="3">
        <v>60640.654118497914</v>
      </c>
      <c r="M1937" s="3">
        <v>1103172.0818104977</v>
      </c>
      <c r="N1937" s="3">
        <v>85514.921479072873</v>
      </c>
      <c r="O1937" s="3">
        <v>3054066.6755425869</v>
      </c>
      <c r="P1937" s="3">
        <v>758853.46825525607</v>
      </c>
      <c r="Q1937" s="3">
        <v>92191.523394778036</v>
      </c>
      <c r="R1937" s="3">
        <v>0</v>
      </c>
      <c r="S1937" s="3">
        <v>0</v>
      </c>
      <c r="T1937" s="3">
        <v>0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AA1937" s="3">
        <f t="shared" si="833"/>
        <v>93442.21674700822</v>
      </c>
      <c r="AB1937" s="3">
        <f t="shared" si="810"/>
        <v>28724.161163037646</v>
      </c>
      <c r="AC1937" s="3">
        <f t="shared" si="811"/>
        <v>926556.85235225153</v>
      </c>
      <c r="AD1937" s="3">
        <f t="shared" si="812"/>
        <v>8317.116353522244</v>
      </c>
      <c r="AE1937" s="3">
        <f t="shared" si="813"/>
        <v>541065.87142345973</v>
      </c>
      <c r="AF1937" s="3">
        <f t="shared" si="814"/>
        <v>353171.33393235528</v>
      </c>
      <c r="AG1937" s="3">
        <f t="shared" si="815"/>
        <v>3880.3079642913785</v>
      </c>
      <c r="AH1937" s="3">
        <f t="shared" si="816"/>
        <v>90217.143515926233</v>
      </c>
      <c r="AI1937" s="3">
        <f t="shared" si="817"/>
        <v>1333745.2789960669</v>
      </c>
      <c r="AJ1937" s="3">
        <f t="shared" si="818"/>
        <v>60640.654118497914</v>
      </c>
      <c r="AK1937" s="3">
        <f t="shared" si="819"/>
        <v>1103172.0818104977</v>
      </c>
      <c r="AL1937" s="3">
        <f t="shared" si="820"/>
        <v>85514.921479072873</v>
      </c>
      <c r="AM1937" s="3">
        <f t="shared" si="821"/>
        <v>3054066.6755425869</v>
      </c>
      <c r="AN1937" s="3">
        <f t="shared" si="822"/>
        <v>758853.46825525607</v>
      </c>
      <c r="AO1937" s="3">
        <f t="shared" si="823"/>
        <v>92191.523394778036</v>
      </c>
      <c r="AP1937" s="3">
        <f t="shared" si="824"/>
        <v>0</v>
      </c>
      <c r="AQ1937" s="3">
        <f t="shared" si="825"/>
        <v>0</v>
      </c>
      <c r="AR1937" s="3">
        <f t="shared" si="826"/>
        <v>0</v>
      </c>
      <c r="AS1937" s="3">
        <f t="shared" si="827"/>
        <v>0</v>
      </c>
      <c r="AT1937" s="3">
        <f t="shared" si="828"/>
        <v>0</v>
      </c>
      <c r="AU1937" s="3">
        <f t="shared" si="829"/>
        <v>0</v>
      </c>
      <c r="AV1937" s="3">
        <f t="shared" si="830"/>
        <v>0</v>
      </c>
      <c r="AW1937" s="3">
        <f t="shared" si="831"/>
        <v>0</v>
      </c>
      <c r="AX1937" s="3">
        <f t="shared" si="834"/>
        <v>8533559.6070486084</v>
      </c>
      <c r="AY1937" s="3">
        <f t="shared" si="835"/>
        <v>15</v>
      </c>
      <c r="AZ1937" s="3">
        <f t="shared" si="832"/>
        <v>0</v>
      </c>
      <c r="BA1937" s="3">
        <v>2631755.4164718552</v>
      </c>
      <c r="BB1937">
        <f t="shared" si="836"/>
        <v>0.38719999999999999</v>
      </c>
    </row>
    <row r="1938" spans="1:54">
      <c r="A1938" s="2">
        <v>1937</v>
      </c>
      <c r="B1938">
        <v>17</v>
      </c>
      <c r="C1938" s="3">
        <v>92268.594116437642</v>
      </c>
      <c r="D1938" s="3">
        <v>77102.449572043741</v>
      </c>
      <c r="E1938" s="3">
        <v>792111.00158868369</v>
      </c>
      <c r="F1938" s="3">
        <v>14908.301310257921</v>
      </c>
      <c r="G1938" s="3">
        <v>15901.680132881664</v>
      </c>
      <c r="H1938" s="3">
        <v>50814.631072113458</v>
      </c>
      <c r="I1938" s="3">
        <v>66181.874770068054</v>
      </c>
      <c r="J1938" s="3">
        <v>605326.91167622095</v>
      </c>
      <c r="K1938" s="3">
        <v>8704945.8444574513</v>
      </c>
      <c r="L1938" s="3">
        <v>110992.95720563672</v>
      </c>
      <c r="M1938" s="3">
        <v>59382.29294619814</v>
      </c>
      <c r="N1938" s="3">
        <v>1538637.745405098</v>
      </c>
      <c r="O1938" s="3">
        <v>175180.17566131317</v>
      </c>
      <c r="P1938" s="3">
        <v>99625.674191846527</v>
      </c>
      <c r="Q1938" s="3">
        <v>167327.13608612528</v>
      </c>
      <c r="R1938" s="3">
        <v>17067.086029915907</v>
      </c>
      <c r="S1938" s="3">
        <v>556933.67653612606</v>
      </c>
      <c r="T1938" s="3">
        <v>0</v>
      </c>
      <c r="U1938" s="3">
        <v>0</v>
      </c>
      <c r="V1938" s="3">
        <v>0</v>
      </c>
      <c r="W1938" s="3">
        <v>0</v>
      </c>
      <c r="X1938" s="3">
        <v>0</v>
      </c>
      <c r="Y1938" s="3">
        <v>0</v>
      </c>
      <c r="AA1938" s="3">
        <f t="shared" si="833"/>
        <v>92268.594116437642</v>
      </c>
      <c r="AB1938" s="3">
        <f t="shared" si="810"/>
        <v>77102.449572043741</v>
      </c>
      <c r="AC1938" s="3">
        <f t="shared" si="811"/>
        <v>792111.00158868369</v>
      </c>
      <c r="AD1938" s="3">
        <f t="shared" si="812"/>
        <v>14908.301310257921</v>
      </c>
      <c r="AE1938" s="3">
        <f t="shared" si="813"/>
        <v>15901.680132881664</v>
      </c>
      <c r="AF1938" s="3">
        <f t="shared" si="814"/>
        <v>50814.631072113458</v>
      </c>
      <c r="AG1938" s="3">
        <f t="shared" si="815"/>
        <v>66181.874770068054</v>
      </c>
      <c r="AH1938" s="3">
        <f t="shared" si="816"/>
        <v>605326.91167622095</v>
      </c>
      <c r="AI1938" s="3">
        <f t="shared" si="817"/>
        <v>8704945.8444574513</v>
      </c>
      <c r="AJ1938" s="3">
        <f t="shared" si="818"/>
        <v>110992.95720563672</v>
      </c>
      <c r="AK1938" s="3">
        <f t="shared" si="819"/>
        <v>59382.29294619814</v>
      </c>
      <c r="AL1938" s="3">
        <f t="shared" si="820"/>
        <v>1538637.745405098</v>
      </c>
      <c r="AM1938" s="3">
        <f t="shared" si="821"/>
        <v>175180.17566131317</v>
      </c>
      <c r="AN1938" s="3">
        <f t="shared" si="822"/>
        <v>99625.674191846527</v>
      </c>
      <c r="AO1938" s="3">
        <f t="shared" si="823"/>
        <v>167327.13608612528</v>
      </c>
      <c r="AP1938" s="3">
        <f t="shared" si="824"/>
        <v>17067.086029915907</v>
      </c>
      <c r="AQ1938" s="3">
        <f t="shared" si="825"/>
        <v>556933.67653612606</v>
      </c>
      <c r="AR1938" s="3">
        <f t="shared" si="826"/>
        <v>0</v>
      </c>
      <c r="AS1938" s="3">
        <f t="shared" si="827"/>
        <v>0</v>
      </c>
      <c r="AT1938" s="3">
        <f t="shared" si="828"/>
        <v>0</v>
      </c>
      <c r="AU1938" s="3">
        <f t="shared" si="829"/>
        <v>0</v>
      </c>
      <c r="AV1938" s="3">
        <f t="shared" si="830"/>
        <v>0</v>
      </c>
      <c r="AW1938" s="3">
        <f t="shared" si="831"/>
        <v>0</v>
      </c>
      <c r="AX1938" s="3">
        <f t="shared" si="834"/>
        <v>13144708.032758418</v>
      </c>
      <c r="AY1938" s="3">
        <f t="shared" si="835"/>
        <v>17</v>
      </c>
      <c r="AZ1938" s="3">
        <f t="shared" si="832"/>
        <v>0</v>
      </c>
      <c r="BA1938" s="3">
        <v>2634359.370104616</v>
      </c>
      <c r="BB1938">
        <f t="shared" si="836"/>
        <v>0.38740000000000002</v>
      </c>
    </row>
    <row r="1939" spans="1:54">
      <c r="A1939" s="2">
        <v>1938</v>
      </c>
      <c r="B1939">
        <v>15</v>
      </c>
      <c r="C1939" s="3">
        <v>3329330.917921436</v>
      </c>
      <c r="D1939" s="3">
        <v>35837.590379765446</v>
      </c>
      <c r="E1939" s="3">
        <v>25302.545618255459</v>
      </c>
      <c r="F1939" s="3">
        <v>443491.57308035938</v>
      </c>
      <c r="G1939" s="3">
        <v>814653.76452060509</v>
      </c>
      <c r="H1939" s="3">
        <v>105803.41213328384</v>
      </c>
      <c r="I1939" s="3">
        <v>50679.481340682774</v>
      </c>
      <c r="J1939" s="3">
        <v>2087618.5038991673</v>
      </c>
      <c r="K1939" s="3">
        <v>18688.496483906736</v>
      </c>
      <c r="L1939" s="3">
        <v>98271.40702571148</v>
      </c>
      <c r="M1939" s="3">
        <v>14081.319207921952</v>
      </c>
      <c r="N1939" s="3">
        <v>396026.91173758637</v>
      </c>
      <c r="O1939" s="3">
        <v>117744.91189930671</v>
      </c>
      <c r="P1939" s="3">
        <v>5124.54981335915</v>
      </c>
      <c r="Q1939" s="3">
        <v>91382.904291069121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AA1939" s="3">
        <f t="shared" si="833"/>
        <v>3329330.917921436</v>
      </c>
      <c r="AB1939" s="3">
        <f t="shared" si="810"/>
        <v>35837.590379765446</v>
      </c>
      <c r="AC1939" s="3">
        <f t="shared" si="811"/>
        <v>25302.545618255459</v>
      </c>
      <c r="AD1939" s="3">
        <f t="shared" si="812"/>
        <v>443491.57308035938</v>
      </c>
      <c r="AE1939" s="3">
        <f t="shared" si="813"/>
        <v>814653.76452060509</v>
      </c>
      <c r="AF1939" s="3">
        <f t="shared" si="814"/>
        <v>105803.41213328384</v>
      </c>
      <c r="AG1939" s="3">
        <f t="shared" si="815"/>
        <v>50679.481340682774</v>
      </c>
      <c r="AH1939" s="3">
        <f t="shared" si="816"/>
        <v>2087618.5038991673</v>
      </c>
      <c r="AI1939" s="3">
        <f t="shared" si="817"/>
        <v>18688.496483906736</v>
      </c>
      <c r="AJ1939" s="3">
        <f t="shared" si="818"/>
        <v>98271.40702571148</v>
      </c>
      <c r="AK1939" s="3">
        <f t="shared" si="819"/>
        <v>14081.319207921952</v>
      </c>
      <c r="AL1939" s="3">
        <f t="shared" si="820"/>
        <v>396026.91173758637</v>
      </c>
      <c r="AM1939" s="3">
        <f t="shared" si="821"/>
        <v>117744.91189930671</v>
      </c>
      <c r="AN1939" s="3">
        <f t="shared" si="822"/>
        <v>5124.54981335915</v>
      </c>
      <c r="AO1939" s="3">
        <f t="shared" si="823"/>
        <v>91382.904291069121</v>
      </c>
      <c r="AP1939" s="3">
        <f t="shared" si="824"/>
        <v>0</v>
      </c>
      <c r="AQ1939" s="3">
        <f t="shared" si="825"/>
        <v>0</v>
      </c>
      <c r="AR1939" s="3">
        <f t="shared" si="826"/>
        <v>0</v>
      </c>
      <c r="AS1939" s="3">
        <f t="shared" si="827"/>
        <v>0</v>
      </c>
      <c r="AT1939" s="3">
        <f t="shared" si="828"/>
        <v>0</v>
      </c>
      <c r="AU1939" s="3">
        <f t="shared" si="829"/>
        <v>0</v>
      </c>
      <c r="AV1939" s="3">
        <f t="shared" si="830"/>
        <v>0</v>
      </c>
      <c r="AW1939" s="3">
        <f t="shared" si="831"/>
        <v>0</v>
      </c>
      <c r="AX1939" s="3">
        <f t="shared" si="834"/>
        <v>7634038.2893524179</v>
      </c>
      <c r="AY1939" s="3">
        <f t="shared" si="835"/>
        <v>15</v>
      </c>
      <c r="AZ1939" s="3">
        <f t="shared" si="832"/>
        <v>0</v>
      </c>
      <c r="BA1939" s="3">
        <v>2635857.0719350893</v>
      </c>
      <c r="BB1939">
        <f t="shared" si="836"/>
        <v>0.3876</v>
      </c>
    </row>
    <row r="1940" spans="1:54">
      <c r="A1940" s="2">
        <v>1939</v>
      </c>
      <c r="B1940">
        <v>10</v>
      </c>
      <c r="C1940" s="3">
        <v>42620.119718366652</v>
      </c>
      <c r="D1940" s="3">
        <v>151603.60330746789</v>
      </c>
      <c r="E1940" s="3">
        <v>884893.93589676649</v>
      </c>
      <c r="F1940" s="3">
        <v>61687.824147852523</v>
      </c>
      <c r="G1940" s="3">
        <v>38804.657125967729</v>
      </c>
      <c r="H1940" s="3">
        <v>840538.75385018717</v>
      </c>
      <c r="I1940" s="3">
        <v>30443.819830753535</v>
      </c>
      <c r="J1940" s="3">
        <v>220517.73530828342</v>
      </c>
      <c r="K1940" s="3">
        <v>1314513.1139855976</v>
      </c>
      <c r="L1940" s="3">
        <v>131549.43232370014</v>
      </c>
      <c r="M1940" s="3">
        <v>0</v>
      </c>
      <c r="N1940" s="3">
        <v>0</v>
      </c>
      <c r="O1940" s="3">
        <v>0</v>
      </c>
      <c r="P1940" s="3">
        <v>0</v>
      </c>
      <c r="Q1940" s="3">
        <v>0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AA1940" s="3">
        <f t="shared" si="833"/>
        <v>42620.119718366652</v>
      </c>
      <c r="AB1940" s="3">
        <f t="shared" si="810"/>
        <v>151603.60330746789</v>
      </c>
      <c r="AC1940" s="3">
        <f t="shared" si="811"/>
        <v>884893.93589676649</v>
      </c>
      <c r="AD1940" s="3">
        <f t="shared" si="812"/>
        <v>61687.824147852523</v>
      </c>
      <c r="AE1940" s="3">
        <f t="shared" si="813"/>
        <v>38804.657125967729</v>
      </c>
      <c r="AF1940" s="3">
        <f t="shared" si="814"/>
        <v>840538.75385018717</v>
      </c>
      <c r="AG1940" s="3">
        <f t="shared" si="815"/>
        <v>30443.819830753535</v>
      </c>
      <c r="AH1940" s="3">
        <f t="shared" si="816"/>
        <v>220517.73530828342</v>
      </c>
      <c r="AI1940" s="3">
        <f t="shared" si="817"/>
        <v>1314513.1139855976</v>
      </c>
      <c r="AJ1940" s="3">
        <f t="shared" si="818"/>
        <v>131549.43232370014</v>
      </c>
      <c r="AK1940" s="3">
        <f t="shared" si="819"/>
        <v>0</v>
      </c>
      <c r="AL1940" s="3">
        <f t="shared" si="820"/>
        <v>0</v>
      </c>
      <c r="AM1940" s="3">
        <f t="shared" si="821"/>
        <v>0</v>
      </c>
      <c r="AN1940" s="3">
        <f t="shared" si="822"/>
        <v>0</v>
      </c>
      <c r="AO1940" s="3">
        <f t="shared" si="823"/>
        <v>0</v>
      </c>
      <c r="AP1940" s="3">
        <f t="shared" si="824"/>
        <v>0</v>
      </c>
      <c r="AQ1940" s="3">
        <f t="shared" si="825"/>
        <v>0</v>
      </c>
      <c r="AR1940" s="3">
        <f t="shared" si="826"/>
        <v>0</v>
      </c>
      <c r="AS1940" s="3">
        <f t="shared" si="827"/>
        <v>0</v>
      </c>
      <c r="AT1940" s="3">
        <f t="shared" si="828"/>
        <v>0</v>
      </c>
      <c r="AU1940" s="3">
        <f t="shared" si="829"/>
        <v>0</v>
      </c>
      <c r="AV1940" s="3">
        <f t="shared" si="830"/>
        <v>0</v>
      </c>
      <c r="AW1940" s="3">
        <f t="shared" si="831"/>
        <v>0</v>
      </c>
      <c r="AX1940" s="3">
        <f t="shared" si="834"/>
        <v>3717172.9954949436</v>
      </c>
      <c r="AY1940" s="3">
        <f t="shared" si="835"/>
        <v>10</v>
      </c>
      <c r="AZ1940" s="3">
        <f t="shared" si="832"/>
        <v>0</v>
      </c>
      <c r="BA1940" s="3">
        <v>2636362.5044087456</v>
      </c>
      <c r="BB1940">
        <f t="shared" si="836"/>
        <v>0.38779999999999998</v>
      </c>
    </row>
    <row r="1941" spans="1:54">
      <c r="A1941" s="2">
        <v>1940</v>
      </c>
      <c r="B1941">
        <v>10</v>
      </c>
      <c r="C1941" s="3">
        <v>131693.89415409631</v>
      </c>
      <c r="D1941" s="3">
        <v>170300.09711623422</v>
      </c>
      <c r="E1941" s="3">
        <v>25205.358616052476</v>
      </c>
      <c r="F1941" s="3">
        <v>362139.37853608496</v>
      </c>
      <c r="G1941" s="3">
        <v>180732.17764946961</v>
      </c>
      <c r="H1941" s="3">
        <v>50318.729448369311</v>
      </c>
      <c r="I1941" s="3">
        <v>8238.4807420787965</v>
      </c>
      <c r="J1941" s="3">
        <v>241952.03126620117</v>
      </c>
      <c r="K1941" s="3">
        <v>1028348.2111404031</v>
      </c>
      <c r="L1941" s="3">
        <v>85656.45991618729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AA1941" s="3">
        <f t="shared" si="833"/>
        <v>131693.89415409631</v>
      </c>
      <c r="AB1941" s="3">
        <f t="shared" si="810"/>
        <v>170300.09711623422</v>
      </c>
      <c r="AC1941" s="3">
        <f t="shared" si="811"/>
        <v>25205.358616052476</v>
      </c>
      <c r="AD1941" s="3">
        <f t="shared" si="812"/>
        <v>362139.37853608496</v>
      </c>
      <c r="AE1941" s="3">
        <f t="shared" si="813"/>
        <v>180732.17764946961</v>
      </c>
      <c r="AF1941" s="3">
        <f t="shared" si="814"/>
        <v>50318.729448369311</v>
      </c>
      <c r="AG1941" s="3">
        <f t="shared" si="815"/>
        <v>8238.4807420787965</v>
      </c>
      <c r="AH1941" s="3">
        <f t="shared" si="816"/>
        <v>241952.03126620117</v>
      </c>
      <c r="AI1941" s="3">
        <f t="shared" si="817"/>
        <v>1028348.2111404031</v>
      </c>
      <c r="AJ1941" s="3">
        <f t="shared" si="818"/>
        <v>85656.45991618729</v>
      </c>
      <c r="AK1941" s="3">
        <f t="shared" si="819"/>
        <v>0</v>
      </c>
      <c r="AL1941" s="3">
        <f t="shared" si="820"/>
        <v>0</v>
      </c>
      <c r="AM1941" s="3">
        <f t="shared" si="821"/>
        <v>0</v>
      </c>
      <c r="AN1941" s="3">
        <f t="shared" si="822"/>
        <v>0</v>
      </c>
      <c r="AO1941" s="3">
        <f t="shared" si="823"/>
        <v>0</v>
      </c>
      <c r="AP1941" s="3">
        <f t="shared" si="824"/>
        <v>0</v>
      </c>
      <c r="AQ1941" s="3">
        <f t="shared" si="825"/>
        <v>0</v>
      </c>
      <c r="AR1941" s="3">
        <f t="shared" si="826"/>
        <v>0</v>
      </c>
      <c r="AS1941" s="3">
        <f t="shared" si="827"/>
        <v>0</v>
      </c>
      <c r="AT1941" s="3">
        <f t="shared" si="828"/>
        <v>0</v>
      </c>
      <c r="AU1941" s="3">
        <f t="shared" si="829"/>
        <v>0</v>
      </c>
      <c r="AV1941" s="3">
        <f t="shared" si="830"/>
        <v>0</v>
      </c>
      <c r="AW1941" s="3">
        <f t="shared" si="831"/>
        <v>0</v>
      </c>
      <c r="AX1941" s="3">
        <f t="shared" si="834"/>
        <v>2284584.8185851774</v>
      </c>
      <c r="AY1941" s="3">
        <f t="shared" si="835"/>
        <v>10</v>
      </c>
      <c r="AZ1941" s="3">
        <f t="shared" si="832"/>
        <v>0</v>
      </c>
      <c r="BA1941" s="3">
        <v>2640865.0209957114</v>
      </c>
      <c r="BB1941">
        <f t="shared" si="836"/>
        <v>0.38800000000000001</v>
      </c>
    </row>
    <row r="1942" spans="1:54">
      <c r="A1942" s="2">
        <v>1941</v>
      </c>
      <c r="B1942">
        <v>11</v>
      </c>
      <c r="C1942" s="3">
        <v>123332.32318633021</v>
      </c>
      <c r="D1942" s="3">
        <v>67375.652809054722</v>
      </c>
      <c r="E1942" s="3">
        <v>773590.8209081972</v>
      </c>
      <c r="F1942" s="3">
        <v>123645.89684393849</v>
      </c>
      <c r="G1942" s="3">
        <v>823142.5649660764</v>
      </c>
      <c r="H1942" s="3">
        <v>6943.9099180846106</v>
      </c>
      <c r="I1942" s="3">
        <v>8057.0744564800998</v>
      </c>
      <c r="J1942" s="3">
        <v>29729.104459119048</v>
      </c>
      <c r="K1942" s="3">
        <v>556786.18865006324</v>
      </c>
      <c r="L1942" s="3">
        <v>11149.289922258868</v>
      </c>
      <c r="M1942" s="3">
        <v>438887.47464397858</v>
      </c>
      <c r="N1942" s="3">
        <v>0</v>
      </c>
      <c r="O1942" s="3">
        <v>0</v>
      </c>
      <c r="P1942" s="3">
        <v>0</v>
      </c>
      <c r="Q1942" s="3">
        <v>0</v>
      </c>
      <c r="R1942" s="3">
        <v>0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AA1942" s="3">
        <f t="shared" si="833"/>
        <v>123332.32318633021</v>
      </c>
      <c r="AB1942" s="3">
        <f t="shared" si="810"/>
        <v>67375.652809054722</v>
      </c>
      <c r="AC1942" s="3">
        <f t="shared" si="811"/>
        <v>773590.8209081972</v>
      </c>
      <c r="AD1942" s="3">
        <f t="shared" si="812"/>
        <v>123645.89684393849</v>
      </c>
      <c r="AE1942" s="3">
        <f t="shared" si="813"/>
        <v>823142.5649660764</v>
      </c>
      <c r="AF1942" s="3">
        <f t="shared" si="814"/>
        <v>6943.9099180846106</v>
      </c>
      <c r="AG1942" s="3">
        <f t="shared" si="815"/>
        <v>8057.0744564800998</v>
      </c>
      <c r="AH1942" s="3">
        <f t="shared" si="816"/>
        <v>29729.104459119048</v>
      </c>
      <c r="AI1942" s="3">
        <f t="shared" si="817"/>
        <v>556786.18865006324</v>
      </c>
      <c r="AJ1942" s="3">
        <f t="shared" si="818"/>
        <v>11149.289922258868</v>
      </c>
      <c r="AK1942" s="3">
        <f t="shared" si="819"/>
        <v>438887.47464397858</v>
      </c>
      <c r="AL1942" s="3">
        <f t="shared" si="820"/>
        <v>0</v>
      </c>
      <c r="AM1942" s="3">
        <f t="shared" si="821"/>
        <v>0</v>
      </c>
      <c r="AN1942" s="3">
        <f t="shared" si="822"/>
        <v>0</v>
      </c>
      <c r="AO1942" s="3">
        <f t="shared" si="823"/>
        <v>0</v>
      </c>
      <c r="AP1942" s="3">
        <f t="shared" si="824"/>
        <v>0</v>
      </c>
      <c r="AQ1942" s="3">
        <f t="shared" si="825"/>
        <v>0</v>
      </c>
      <c r="AR1942" s="3">
        <f t="shared" si="826"/>
        <v>0</v>
      </c>
      <c r="AS1942" s="3">
        <f t="shared" si="827"/>
        <v>0</v>
      </c>
      <c r="AT1942" s="3">
        <f t="shared" si="828"/>
        <v>0</v>
      </c>
      <c r="AU1942" s="3">
        <f t="shared" si="829"/>
        <v>0</v>
      </c>
      <c r="AV1942" s="3">
        <f t="shared" si="830"/>
        <v>0</v>
      </c>
      <c r="AW1942" s="3">
        <f t="shared" si="831"/>
        <v>0</v>
      </c>
      <c r="AX1942" s="3">
        <f t="shared" si="834"/>
        <v>2962640.3007635814</v>
      </c>
      <c r="AY1942" s="3">
        <f t="shared" si="835"/>
        <v>11</v>
      </c>
      <c r="AZ1942" s="3">
        <f t="shared" si="832"/>
        <v>0</v>
      </c>
      <c r="BA1942" s="3">
        <v>2642050.5163222882</v>
      </c>
      <c r="BB1942">
        <f t="shared" si="836"/>
        <v>0.38819999999999999</v>
      </c>
    </row>
    <row r="1943" spans="1:54">
      <c r="A1943" s="2">
        <v>1942</v>
      </c>
      <c r="B1943">
        <v>18</v>
      </c>
      <c r="C1943" s="3">
        <v>186464.47456283943</v>
      </c>
      <c r="D1943" s="3">
        <v>48820.744822041393</v>
      </c>
      <c r="E1943" s="3">
        <v>132349.4462120489</v>
      </c>
      <c r="F1943" s="3">
        <v>108958.03456028583</v>
      </c>
      <c r="G1943" s="3">
        <v>413900.04687785945</v>
      </c>
      <c r="H1943" s="3">
        <v>17957.894494166605</v>
      </c>
      <c r="I1943" s="3">
        <v>29156.378622078933</v>
      </c>
      <c r="J1943" s="3">
        <v>5871.473808351303</v>
      </c>
      <c r="K1943" s="3">
        <v>124947.38836760109</v>
      </c>
      <c r="L1943" s="3">
        <v>1397808.9421048386</v>
      </c>
      <c r="M1943" s="3">
        <v>195092.63245912935</v>
      </c>
      <c r="N1943" s="3">
        <v>46842.746748659847</v>
      </c>
      <c r="O1943" s="3">
        <v>56141.739885328127</v>
      </c>
      <c r="P1943" s="3">
        <v>9279.7133212818753</v>
      </c>
      <c r="Q1943" s="3">
        <v>296797.42169886368</v>
      </c>
      <c r="R1943" s="3">
        <v>65794.871533854413</v>
      </c>
      <c r="S1943" s="3">
        <v>81505.322022151115</v>
      </c>
      <c r="T1943" s="3">
        <v>122523.05383779472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AA1943" s="3">
        <f t="shared" si="833"/>
        <v>186464.47456283943</v>
      </c>
      <c r="AB1943" s="3">
        <f t="shared" si="810"/>
        <v>48820.744822041393</v>
      </c>
      <c r="AC1943" s="3">
        <f t="shared" si="811"/>
        <v>132349.4462120489</v>
      </c>
      <c r="AD1943" s="3">
        <f t="shared" si="812"/>
        <v>108958.03456028583</v>
      </c>
      <c r="AE1943" s="3">
        <f t="shared" si="813"/>
        <v>413900.04687785945</v>
      </c>
      <c r="AF1943" s="3">
        <f t="shared" si="814"/>
        <v>17957.894494166605</v>
      </c>
      <c r="AG1943" s="3">
        <f t="shared" si="815"/>
        <v>29156.378622078933</v>
      </c>
      <c r="AH1943" s="3">
        <f t="shared" si="816"/>
        <v>5871.473808351303</v>
      </c>
      <c r="AI1943" s="3">
        <f t="shared" si="817"/>
        <v>124947.38836760109</v>
      </c>
      <c r="AJ1943" s="3">
        <f t="shared" si="818"/>
        <v>1397808.9421048386</v>
      </c>
      <c r="AK1943" s="3">
        <f t="shared" si="819"/>
        <v>195092.63245912935</v>
      </c>
      <c r="AL1943" s="3">
        <f t="shared" si="820"/>
        <v>46842.746748659847</v>
      </c>
      <c r="AM1943" s="3">
        <f t="shared" si="821"/>
        <v>56141.739885328127</v>
      </c>
      <c r="AN1943" s="3">
        <f t="shared" si="822"/>
        <v>9279.7133212818753</v>
      </c>
      <c r="AO1943" s="3">
        <f t="shared" si="823"/>
        <v>296797.42169886368</v>
      </c>
      <c r="AP1943" s="3">
        <f t="shared" si="824"/>
        <v>65794.871533854413</v>
      </c>
      <c r="AQ1943" s="3">
        <f t="shared" si="825"/>
        <v>81505.322022151115</v>
      </c>
      <c r="AR1943" s="3">
        <f t="shared" si="826"/>
        <v>122523.05383779472</v>
      </c>
      <c r="AS1943" s="3">
        <f t="shared" si="827"/>
        <v>0</v>
      </c>
      <c r="AT1943" s="3">
        <f t="shared" si="828"/>
        <v>0</v>
      </c>
      <c r="AU1943" s="3">
        <f t="shared" si="829"/>
        <v>0</v>
      </c>
      <c r="AV1943" s="3">
        <f t="shared" si="830"/>
        <v>0</v>
      </c>
      <c r="AW1943" s="3">
        <f t="shared" si="831"/>
        <v>0</v>
      </c>
      <c r="AX1943" s="3">
        <f t="shared" si="834"/>
        <v>3340212.3259391747</v>
      </c>
      <c r="AY1943" s="3">
        <f t="shared" si="835"/>
        <v>18</v>
      </c>
      <c r="AZ1943" s="3">
        <f t="shared" si="832"/>
        <v>0</v>
      </c>
      <c r="BA1943" s="3">
        <v>2644069.1068773502</v>
      </c>
      <c r="BB1943">
        <f t="shared" si="836"/>
        <v>0.38840000000000002</v>
      </c>
    </row>
    <row r="1944" spans="1:54">
      <c r="A1944" s="2">
        <v>1943</v>
      </c>
      <c r="B1944">
        <v>13</v>
      </c>
      <c r="C1944" s="3">
        <v>223842.09039830664</v>
      </c>
      <c r="D1944" s="3">
        <v>348232.13557863503</v>
      </c>
      <c r="E1944" s="3">
        <v>189953.13440064545</v>
      </c>
      <c r="F1944" s="3">
        <v>117654.5246837806</v>
      </c>
      <c r="G1944" s="3">
        <v>410900.93430076074</v>
      </c>
      <c r="H1944" s="3">
        <v>2913250.7559075039</v>
      </c>
      <c r="I1944" s="3">
        <v>162739.27168792335</v>
      </c>
      <c r="J1944" s="3">
        <v>40053.25560372098</v>
      </c>
      <c r="K1944" s="3">
        <v>517451.87950867502</v>
      </c>
      <c r="L1944" s="3">
        <v>94313.53667380262</v>
      </c>
      <c r="M1944" s="3">
        <v>158473.41158008904</v>
      </c>
      <c r="N1944" s="3">
        <v>73210.416539372687</v>
      </c>
      <c r="O1944" s="3">
        <v>174995.59810626853</v>
      </c>
      <c r="P1944" s="3">
        <v>0</v>
      </c>
      <c r="Q1944" s="3">
        <v>0</v>
      </c>
      <c r="R1944" s="3">
        <v>0</v>
      </c>
      <c r="S1944" s="3">
        <v>0</v>
      </c>
      <c r="T1944" s="3">
        <v>0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AA1944" s="3">
        <f t="shared" si="833"/>
        <v>223842.09039830664</v>
      </c>
      <c r="AB1944" s="3">
        <f t="shared" si="810"/>
        <v>348232.13557863503</v>
      </c>
      <c r="AC1944" s="3">
        <f t="shared" si="811"/>
        <v>189953.13440064545</v>
      </c>
      <c r="AD1944" s="3">
        <f t="shared" si="812"/>
        <v>117654.5246837806</v>
      </c>
      <c r="AE1944" s="3">
        <f t="shared" si="813"/>
        <v>410900.93430076074</v>
      </c>
      <c r="AF1944" s="3">
        <f t="shared" si="814"/>
        <v>2913250.7559075039</v>
      </c>
      <c r="AG1944" s="3">
        <f t="shared" si="815"/>
        <v>162739.27168792335</v>
      </c>
      <c r="AH1944" s="3">
        <f t="shared" si="816"/>
        <v>40053.25560372098</v>
      </c>
      <c r="AI1944" s="3">
        <f t="shared" si="817"/>
        <v>517451.87950867502</v>
      </c>
      <c r="AJ1944" s="3">
        <f t="shared" si="818"/>
        <v>94313.53667380262</v>
      </c>
      <c r="AK1944" s="3">
        <f t="shared" si="819"/>
        <v>158473.41158008904</v>
      </c>
      <c r="AL1944" s="3">
        <f t="shared" si="820"/>
        <v>73210.416539372687</v>
      </c>
      <c r="AM1944" s="3">
        <f t="shared" si="821"/>
        <v>174995.59810626853</v>
      </c>
      <c r="AN1944" s="3">
        <f t="shared" si="822"/>
        <v>0</v>
      </c>
      <c r="AO1944" s="3">
        <f t="shared" si="823"/>
        <v>0</v>
      </c>
      <c r="AP1944" s="3">
        <f t="shared" si="824"/>
        <v>0</v>
      </c>
      <c r="AQ1944" s="3">
        <f t="shared" si="825"/>
        <v>0</v>
      </c>
      <c r="AR1944" s="3">
        <f t="shared" si="826"/>
        <v>0</v>
      </c>
      <c r="AS1944" s="3">
        <f t="shared" si="827"/>
        <v>0</v>
      </c>
      <c r="AT1944" s="3">
        <f t="shared" si="828"/>
        <v>0</v>
      </c>
      <c r="AU1944" s="3">
        <f t="shared" si="829"/>
        <v>0</v>
      </c>
      <c r="AV1944" s="3">
        <f t="shared" si="830"/>
        <v>0</v>
      </c>
      <c r="AW1944" s="3">
        <f t="shared" si="831"/>
        <v>0</v>
      </c>
      <c r="AX1944" s="3">
        <f t="shared" si="834"/>
        <v>5425070.9449694855</v>
      </c>
      <c r="AY1944" s="3">
        <f t="shared" si="835"/>
        <v>13</v>
      </c>
      <c r="AZ1944" s="3">
        <f t="shared" si="832"/>
        <v>0</v>
      </c>
      <c r="BA1944" s="3">
        <v>2645329.8075950574</v>
      </c>
      <c r="BB1944">
        <f t="shared" si="836"/>
        <v>0.3886</v>
      </c>
    </row>
    <row r="1945" spans="1:54">
      <c r="A1945" s="2">
        <v>1944</v>
      </c>
      <c r="B1945">
        <v>11</v>
      </c>
      <c r="C1945" s="3">
        <v>61317.105417489918</v>
      </c>
      <c r="D1945" s="3">
        <v>329164.15282271896</v>
      </c>
      <c r="E1945" s="3">
        <v>295018.79529529082</v>
      </c>
      <c r="F1945" s="3">
        <v>326831.83776168246</v>
      </c>
      <c r="G1945" s="3">
        <v>504952.55977255566</v>
      </c>
      <c r="H1945" s="3">
        <v>133525.62101294653</v>
      </c>
      <c r="I1945" s="3">
        <v>44552.17669598636</v>
      </c>
      <c r="J1945" s="3">
        <v>51720.805143855294</v>
      </c>
      <c r="K1945" s="3">
        <v>858297.34658030921</v>
      </c>
      <c r="L1945" s="3">
        <v>259623.5141920897</v>
      </c>
      <c r="M1945" s="3">
        <v>44946.234845576466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0</v>
      </c>
      <c r="V1945" s="3">
        <v>0</v>
      </c>
      <c r="W1945" s="3">
        <v>0</v>
      </c>
      <c r="X1945" s="3">
        <v>0</v>
      </c>
      <c r="Y1945" s="3">
        <v>0</v>
      </c>
      <c r="AA1945" s="3">
        <f t="shared" si="833"/>
        <v>61317.105417489918</v>
      </c>
      <c r="AB1945" s="3">
        <f t="shared" si="810"/>
        <v>329164.15282271896</v>
      </c>
      <c r="AC1945" s="3">
        <f t="shared" si="811"/>
        <v>295018.79529529082</v>
      </c>
      <c r="AD1945" s="3">
        <f t="shared" si="812"/>
        <v>326831.83776168246</v>
      </c>
      <c r="AE1945" s="3">
        <f t="shared" si="813"/>
        <v>504952.55977255566</v>
      </c>
      <c r="AF1945" s="3">
        <f t="shared" si="814"/>
        <v>133525.62101294653</v>
      </c>
      <c r="AG1945" s="3">
        <f t="shared" si="815"/>
        <v>44552.17669598636</v>
      </c>
      <c r="AH1945" s="3">
        <f t="shared" si="816"/>
        <v>51720.805143855294</v>
      </c>
      <c r="AI1945" s="3">
        <f t="shared" si="817"/>
        <v>858297.34658030921</v>
      </c>
      <c r="AJ1945" s="3">
        <f t="shared" si="818"/>
        <v>259623.5141920897</v>
      </c>
      <c r="AK1945" s="3">
        <f t="shared" si="819"/>
        <v>44946.234845576466</v>
      </c>
      <c r="AL1945" s="3">
        <f t="shared" si="820"/>
        <v>0</v>
      </c>
      <c r="AM1945" s="3">
        <f t="shared" si="821"/>
        <v>0</v>
      </c>
      <c r="AN1945" s="3">
        <f t="shared" si="822"/>
        <v>0</v>
      </c>
      <c r="AO1945" s="3">
        <f t="shared" si="823"/>
        <v>0</v>
      </c>
      <c r="AP1945" s="3">
        <f t="shared" si="824"/>
        <v>0</v>
      </c>
      <c r="AQ1945" s="3">
        <f t="shared" si="825"/>
        <v>0</v>
      </c>
      <c r="AR1945" s="3">
        <f t="shared" si="826"/>
        <v>0</v>
      </c>
      <c r="AS1945" s="3">
        <f t="shared" si="827"/>
        <v>0</v>
      </c>
      <c r="AT1945" s="3">
        <f t="shared" si="828"/>
        <v>0</v>
      </c>
      <c r="AU1945" s="3">
        <f t="shared" si="829"/>
        <v>0</v>
      </c>
      <c r="AV1945" s="3">
        <f t="shared" si="830"/>
        <v>0</v>
      </c>
      <c r="AW1945" s="3">
        <f t="shared" si="831"/>
        <v>0</v>
      </c>
      <c r="AX1945" s="3">
        <f t="shared" si="834"/>
        <v>2909950.1495405016</v>
      </c>
      <c r="AY1945" s="3">
        <f t="shared" si="835"/>
        <v>11</v>
      </c>
      <c r="AZ1945" s="3">
        <f t="shared" si="832"/>
        <v>0</v>
      </c>
      <c r="BA1945" s="3">
        <v>2645886.2302617515</v>
      </c>
      <c r="BB1945">
        <f t="shared" si="836"/>
        <v>0.38879999999999998</v>
      </c>
    </row>
    <row r="1946" spans="1:54">
      <c r="A1946" s="2">
        <v>1945</v>
      </c>
      <c r="B1946">
        <v>14</v>
      </c>
      <c r="C1946" s="3">
        <v>592428.86847873242</v>
      </c>
      <c r="D1946" s="3">
        <v>438867.36914215999</v>
      </c>
      <c r="E1946" s="3">
        <v>21009.742041299862</v>
      </c>
      <c r="F1946" s="3">
        <v>1482218.5865050752</v>
      </c>
      <c r="G1946" s="3">
        <v>51580.663447242034</v>
      </c>
      <c r="H1946" s="3">
        <v>96056.566724774952</v>
      </c>
      <c r="I1946" s="3">
        <v>154720.8601665943</v>
      </c>
      <c r="J1946" s="3">
        <v>980088.62398595188</v>
      </c>
      <c r="K1946" s="3">
        <v>39615.894537946799</v>
      </c>
      <c r="L1946" s="3">
        <v>208218.12402398148</v>
      </c>
      <c r="M1946" s="3">
        <v>5277.7225351776278</v>
      </c>
      <c r="N1946" s="3">
        <v>49389.988596905372</v>
      </c>
      <c r="O1946" s="3">
        <v>58916.109483021595</v>
      </c>
      <c r="P1946" s="3">
        <v>275914.03000405803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AA1946" s="3">
        <f t="shared" si="833"/>
        <v>592428.86847873242</v>
      </c>
      <c r="AB1946" s="3">
        <f t="shared" si="810"/>
        <v>438867.36914215999</v>
      </c>
      <c r="AC1946" s="3">
        <f t="shared" si="811"/>
        <v>21009.742041299862</v>
      </c>
      <c r="AD1946" s="3">
        <f t="shared" si="812"/>
        <v>1482218.5865050752</v>
      </c>
      <c r="AE1946" s="3">
        <f t="shared" si="813"/>
        <v>51580.663447242034</v>
      </c>
      <c r="AF1946" s="3">
        <f t="shared" si="814"/>
        <v>96056.566724774952</v>
      </c>
      <c r="AG1946" s="3">
        <f t="shared" si="815"/>
        <v>154720.8601665943</v>
      </c>
      <c r="AH1946" s="3">
        <f t="shared" si="816"/>
        <v>980088.62398595188</v>
      </c>
      <c r="AI1946" s="3">
        <f t="shared" si="817"/>
        <v>39615.894537946799</v>
      </c>
      <c r="AJ1946" s="3">
        <f t="shared" si="818"/>
        <v>208218.12402398148</v>
      </c>
      <c r="AK1946" s="3">
        <f t="shared" si="819"/>
        <v>5277.7225351776278</v>
      </c>
      <c r="AL1946" s="3">
        <f t="shared" si="820"/>
        <v>49389.988596905372</v>
      </c>
      <c r="AM1946" s="3">
        <f t="shared" si="821"/>
        <v>58916.109483021595</v>
      </c>
      <c r="AN1946" s="3">
        <f t="shared" si="822"/>
        <v>275914.03000405803</v>
      </c>
      <c r="AO1946" s="3">
        <f t="shared" si="823"/>
        <v>0</v>
      </c>
      <c r="AP1946" s="3">
        <f t="shared" si="824"/>
        <v>0</v>
      </c>
      <c r="AQ1946" s="3">
        <f t="shared" si="825"/>
        <v>0</v>
      </c>
      <c r="AR1946" s="3">
        <f t="shared" si="826"/>
        <v>0</v>
      </c>
      <c r="AS1946" s="3">
        <f t="shared" si="827"/>
        <v>0</v>
      </c>
      <c r="AT1946" s="3">
        <f t="shared" si="828"/>
        <v>0</v>
      </c>
      <c r="AU1946" s="3">
        <f t="shared" si="829"/>
        <v>0</v>
      </c>
      <c r="AV1946" s="3">
        <f t="shared" si="830"/>
        <v>0</v>
      </c>
      <c r="AW1946" s="3">
        <f t="shared" si="831"/>
        <v>0</v>
      </c>
      <c r="AX1946" s="3">
        <f t="shared" si="834"/>
        <v>4454303.1496729217</v>
      </c>
      <c r="AY1946" s="3">
        <f t="shared" si="835"/>
        <v>14</v>
      </c>
      <c r="AZ1946" s="3">
        <f t="shared" si="832"/>
        <v>0</v>
      </c>
      <c r="BA1946" s="3">
        <v>2645955.654238523</v>
      </c>
      <c r="BB1946">
        <f t="shared" si="836"/>
        <v>0.38900000000000001</v>
      </c>
    </row>
    <row r="1947" spans="1:54">
      <c r="A1947" s="2">
        <v>1946</v>
      </c>
      <c r="B1947">
        <v>12</v>
      </c>
      <c r="C1947" s="3">
        <v>495520.41336098127</v>
      </c>
      <c r="D1947" s="3">
        <v>104277.62302352341</v>
      </c>
      <c r="E1947" s="3">
        <v>128343.68835778709</v>
      </c>
      <c r="F1947" s="3">
        <v>126416.23130846467</v>
      </c>
      <c r="G1947" s="3">
        <v>826067.93501369678</v>
      </c>
      <c r="H1947" s="3">
        <v>20474.686067496092</v>
      </c>
      <c r="I1947" s="3">
        <v>32121.602208557579</v>
      </c>
      <c r="J1947" s="3">
        <v>12225.581772060092</v>
      </c>
      <c r="K1947" s="3">
        <v>32650.610603692359</v>
      </c>
      <c r="L1947" s="3">
        <v>1487775.418858394</v>
      </c>
      <c r="M1947" s="3">
        <v>709866.35236055241</v>
      </c>
      <c r="N1947" s="3">
        <v>119871.17784301726</v>
      </c>
      <c r="O1947" s="3">
        <v>0</v>
      </c>
      <c r="P1947" s="3">
        <v>0</v>
      </c>
      <c r="Q1947" s="3">
        <v>0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AA1947" s="3">
        <f t="shared" si="833"/>
        <v>495520.41336098127</v>
      </c>
      <c r="AB1947" s="3">
        <f t="shared" si="810"/>
        <v>104277.62302352341</v>
      </c>
      <c r="AC1947" s="3">
        <f t="shared" si="811"/>
        <v>128343.68835778709</v>
      </c>
      <c r="AD1947" s="3">
        <f t="shared" si="812"/>
        <v>126416.23130846467</v>
      </c>
      <c r="AE1947" s="3">
        <f t="shared" si="813"/>
        <v>826067.93501369678</v>
      </c>
      <c r="AF1947" s="3">
        <f t="shared" si="814"/>
        <v>20474.686067496092</v>
      </c>
      <c r="AG1947" s="3">
        <f t="shared" si="815"/>
        <v>32121.602208557579</v>
      </c>
      <c r="AH1947" s="3">
        <f t="shared" si="816"/>
        <v>12225.581772060092</v>
      </c>
      <c r="AI1947" s="3">
        <f t="shared" si="817"/>
        <v>32650.610603692359</v>
      </c>
      <c r="AJ1947" s="3">
        <f t="shared" si="818"/>
        <v>1487775.418858394</v>
      </c>
      <c r="AK1947" s="3">
        <f t="shared" si="819"/>
        <v>709866.35236055241</v>
      </c>
      <c r="AL1947" s="3">
        <f t="shared" si="820"/>
        <v>119871.17784301726</v>
      </c>
      <c r="AM1947" s="3">
        <f t="shared" si="821"/>
        <v>0</v>
      </c>
      <c r="AN1947" s="3">
        <f t="shared" si="822"/>
        <v>0</v>
      </c>
      <c r="AO1947" s="3">
        <f t="shared" si="823"/>
        <v>0</v>
      </c>
      <c r="AP1947" s="3">
        <f t="shared" si="824"/>
        <v>0</v>
      </c>
      <c r="AQ1947" s="3">
        <f t="shared" si="825"/>
        <v>0</v>
      </c>
      <c r="AR1947" s="3">
        <f t="shared" si="826"/>
        <v>0</v>
      </c>
      <c r="AS1947" s="3">
        <f t="shared" si="827"/>
        <v>0</v>
      </c>
      <c r="AT1947" s="3">
        <f t="shared" si="828"/>
        <v>0</v>
      </c>
      <c r="AU1947" s="3">
        <f t="shared" si="829"/>
        <v>0</v>
      </c>
      <c r="AV1947" s="3">
        <f t="shared" si="830"/>
        <v>0</v>
      </c>
      <c r="AW1947" s="3">
        <f t="shared" si="831"/>
        <v>0</v>
      </c>
      <c r="AX1947" s="3">
        <f t="shared" si="834"/>
        <v>4095611.3207782232</v>
      </c>
      <c r="AY1947" s="3">
        <f t="shared" si="835"/>
        <v>12</v>
      </c>
      <c r="AZ1947" s="3">
        <f t="shared" si="832"/>
        <v>0</v>
      </c>
      <c r="BA1947" s="3">
        <v>2652088.9276913763</v>
      </c>
      <c r="BB1947">
        <f t="shared" si="836"/>
        <v>0.38919999999999999</v>
      </c>
    </row>
    <row r="1948" spans="1:54">
      <c r="A1948" s="2">
        <v>1947</v>
      </c>
      <c r="B1948">
        <v>8</v>
      </c>
      <c r="C1948" s="3">
        <v>3309488.3596793725</v>
      </c>
      <c r="D1948" s="3">
        <v>427295.04878896469</v>
      </c>
      <c r="E1948" s="3">
        <v>450344.48847053654</v>
      </c>
      <c r="F1948" s="3">
        <v>301691.89593995368</v>
      </c>
      <c r="G1948" s="3">
        <v>71938.175704207519</v>
      </c>
      <c r="H1948" s="3">
        <v>16371.730930560903</v>
      </c>
      <c r="I1948" s="3">
        <v>18434.012326934284</v>
      </c>
      <c r="J1948" s="3">
        <v>20401.617927435862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AA1948" s="3">
        <f t="shared" si="833"/>
        <v>3309488.3596793725</v>
      </c>
      <c r="AB1948" s="3">
        <f t="shared" si="810"/>
        <v>427295.04878896469</v>
      </c>
      <c r="AC1948" s="3">
        <f t="shared" si="811"/>
        <v>450344.48847053654</v>
      </c>
      <c r="AD1948" s="3">
        <f t="shared" si="812"/>
        <v>301691.89593995368</v>
      </c>
      <c r="AE1948" s="3">
        <f t="shared" si="813"/>
        <v>71938.175704207519</v>
      </c>
      <c r="AF1948" s="3">
        <f t="shared" si="814"/>
        <v>16371.730930560903</v>
      </c>
      <c r="AG1948" s="3">
        <f t="shared" si="815"/>
        <v>18434.012326934284</v>
      </c>
      <c r="AH1948" s="3">
        <f t="shared" si="816"/>
        <v>20401.617927435862</v>
      </c>
      <c r="AI1948" s="3">
        <f t="shared" si="817"/>
        <v>0</v>
      </c>
      <c r="AJ1948" s="3">
        <f t="shared" si="818"/>
        <v>0</v>
      </c>
      <c r="AK1948" s="3">
        <f t="shared" si="819"/>
        <v>0</v>
      </c>
      <c r="AL1948" s="3">
        <f t="shared" si="820"/>
        <v>0</v>
      </c>
      <c r="AM1948" s="3">
        <f t="shared" si="821"/>
        <v>0</v>
      </c>
      <c r="AN1948" s="3">
        <f t="shared" si="822"/>
        <v>0</v>
      </c>
      <c r="AO1948" s="3">
        <f t="shared" si="823"/>
        <v>0</v>
      </c>
      <c r="AP1948" s="3">
        <f t="shared" si="824"/>
        <v>0</v>
      </c>
      <c r="AQ1948" s="3">
        <f t="shared" si="825"/>
        <v>0</v>
      </c>
      <c r="AR1948" s="3">
        <f t="shared" si="826"/>
        <v>0</v>
      </c>
      <c r="AS1948" s="3">
        <f t="shared" si="827"/>
        <v>0</v>
      </c>
      <c r="AT1948" s="3">
        <f t="shared" si="828"/>
        <v>0</v>
      </c>
      <c r="AU1948" s="3">
        <f t="shared" si="829"/>
        <v>0</v>
      </c>
      <c r="AV1948" s="3">
        <f t="shared" si="830"/>
        <v>0</v>
      </c>
      <c r="AW1948" s="3">
        <f t="shared" si="831"/>
        <v>0</v>
      </c>
      <c r="AX1948" s="3">
        <f t="shared" si="834"/>
        <v>4615965.3297679666</v>
      </c>
      <c r="AY1948" s="3">
        <f t="shared" si="835"/>
        <v>8</v>
      </c>
      <c r="AZ1948" s="3">
        <f t="shared" si="832"/>
        <v>0</v>
      </c>
      <c r="BA1948" s="3">
        <v>2652302.9652368003</v>
      </c>
      <c r="BB1948">
        <f t="shared" si="836"/>
        <v>0.38940000000000002</v>
      </c>
    </row>
    <row r="1949" spans="1:54">
      <c r="A1949" s="2">
        <v>1948</v>
      </c>
      <c r="B1949">
        <v>16</v>
      </c>
      <c r="C1949" s="3">
        <v>1259984.290450858</v>
      </c>
      <c r="D1949" s="3">
        <v>219170.66291898786</v>
      </c>
      <c r="E1949" s="3">
        <v>276884.31765562581</v>
      </c>
      <c r="F1949" s="3">
        <v>104187.37050592668</v>
      </c>
      <c r="G1949" s="3">
        <v>162781.14453421693</v>
      </c>
      <c r="H1949" s="3">
        <v>54703.620819448319</v>
      </c>
      <c r="I1949" s="3">
        <v>125860.76371043835</v>
      </c>
      <c r="J1949" s="3">
        <v>20072.573747246111</v>
      </c>
      <c r="K1949" s="3">
        <v>82912.913978518147</v>
      </c>
      <c r="L1949" s="3">
        <v>35762.492682108947</v>
      </c>
      <c r="M1949" s="3">
        <v>2629659.7607821561</v>
      </c>
      <c r="N1949" s="3">
        <v>718001.06201107684</v>
      </c>
      <c r="O1949" s="3">
        <v>60859.611314381058</v>
      </c>
      <c r="P1949" s="3">
        <v>13257.272003638112</v>
      </c>
      <c r="Q1949" s="3">
        <v>209702.09616527197</v>
      </c>
      <c r="R1949" s="3">
        <v>206689.20550440808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AA1949" s="3">
        <f t="shared" si="833"/>
        <v>1259984.290450858</v>
      </c>
      <c r="AB1949" s="3">
        <f t="shared" si="810"/>
        <v>219170.66291898786</v>
      </c>
      <c r="AC1949" s="3">
        <f t="shared" si="811"/>
        <v>276884.31765562581</v>
      </c>
      <c r="AD1949" s="3">
        <f t="shared" si="812"/>
        <v>104187.37050592668</v>
      </c>
      <c r="AE1949" s="3">
        <f t="shared" si="813"/>
        <v>162781.14453421693</v>
      </c>
      <c r="AF1949" s="3">
        <f t="shared" si="814"/>
        <v>54703.620819448319</v>
      </c>
      <c r="AG1949" s="3">
        <f t="shared" si="815"/>
        <v>125860.76371043835</v>
      </c>
      <c r="AH1949" s="3">
        <f t="shared" si="816"/>
        <v>20072.573747246111</v>
      </c>
      <c r="AI1949" s="3">
        <f t="shared" si="817"/>
        <v>82912.913978518147</v>
      </c>
      <c r="AJ1949" s="3">
        <f t="shared" si="818"/>
        <v>35762.492682108947</v>
      </c>
      <c r="AK1949" s="3">
        <f t="shared" si="819"/>
        <v>2629659.7607821561</v>
      </c>
      <c r="AL1949" s="3">
        <f t="shared" si="820"/>
        <v>718001.06201107684</v>
      </c>
      <c r="AM1949" s="3">
        <f t="shared" si="821"/>
        <v>60859.611314381058</v>
      </c>
      <c r="AN1949" s="3">
        <f t="shared" si="822"/>
        <v>13257.272003638112</v>
      </c>
      <c r="AO1949" s="3">
        <f t="shared" si="823"/>
        <v>209702.09616527197</v>
      </c>
      <c r="AP1949" s="3">
        <f t="shared" si="824"/>
        <v>206689.20550440808</v>
      </c>
      <c r="AQ1949" s="3">
        <f t="shared" si="825"/>
        <v>0</v>
      </c>
      <c r="AR1949" s="3">
        <f t="shared" si="826"/>
        <v>0</v>
      </c>
      <c r="AS1949" s="3">
        <f t="shared" si="827"/>
        <v>0</v>
      </c>
      <c r="AT1949" s="3">
        <f t="shared" si="828"/>
        <v>0</v>
      </c>
      <c r="AU1949" s="3">
        <f t="shared" si="829"/>
        <v>0</v>
      </c>
      <c r="AV1949" s="3">
        <f t="shared" si="830"/>
        <v>0</v>
      </c>
      <c r="AW1949" s="3">
        <f t="shared" si="831"/>
        <v>0</v>
      </c>
      <c r="AX1949" s="3">
        <f t="shared" si="834"/>
        <v>6180489.1587843094</v>
      </c>
      <c r="AY1949" s="3">
        <f t="shared" si="835"/>
        <v>16</v>
      </c>
      <c r="AZ1949" s="3">
        <f t="shared" si="832"/>
        <v>0</v>
      </c>
      <c r="BA1949" s="3">
        <v>2653671.4964754698</v>
      </c>
      <c r="BB1949">
        <f t="shared" si="836"/>
        <v>0.3896</v>
      </c>
    </row>
    <row r="1950" spans="1:54">
      <c r="A1950" s="2">
        <v>1949</v>
      </c>
      <c r="B1950">
        <v>18</v>
      </c>
      <c r="C1950" s="3">
        <v>756352.32344578078</v>
      </c>
      <c r="D1950" s="3">
        <v>10325.808869848172</v>
      </c>
      <c r="E1950" s="3">
        <v>93515.432081999505</v>
      </c>
      <c r="F1950" s="3">
        <v>62064.552194198019</v>
      </c>
      <c r="G1950" s="3">
        <v>661787.66818571393</v>
      </c>
      <c r="H1950" s="3">
        <v>319860.78468454158</v>
      </c>
      <c r="I1950" s="3">
        <v>73217.992379956326</v>
      </c>
      <c r="J1950" s="3">
        <v>35933.307367892507</v>
      </c>
      <c r="K1950" s="3">
        <v>15583.385162829782</v>
      </c>
      <c r="L1950" s="3">
        <v>42537.85827444899</v>
      </c>
      <c r="M1950" s="3">
        <v>94758.536577429433</v>
      </c>
      <c r="N1950" s="3">
        <v>120002.3217876392</v>
      </c>
      <c r="O1950" s="3">
        <v>10303.147660079705</v>
      </c>
      <c r="P1950" s="3">
        <v>222877.16257083946</v>
      </c>
      <c r="Q1950" s="3">
        <v>125360.05770287362</v>
      </c>
      <c r="R1950" s="3">
        <v>215839.88064754105</v>
      </c>
      <c r="S1950" s="3">
        <v>1069403.7549393389</v>
      </c>
      <c r="T1950" s="3">
        <v>79330.910121569454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AA1950" s="3">
        <f t="shared" si="833"/>
        <v>756352.32344578078</v>
      </c>
      <c r="AB1950" s="3">
        <f t="shared" si="810"/>
        <v>10325.808869848172</v>
      </c>
      <c r="AC1950" s="3">
        <f t="shared" si="811"/>
        <v>93515.432081999505</v>
      </c>
      <c r="AD1950" s="3">
        <f t="shared" si="812"/>
        <v>62064.552194198019</v>
      </c>
      <c r="AE1950" s="3">
        <f t="shared" si="813"/>
        <v>661787.66818571393</v>
      </c>
      <c r="AF1950" s="3">
        <f t="shared" si="814"/>
        <v>319860.78468454158</v>
      </c>
      <c r="AG1950" s="3">
        <f t="shared" si="815"/>
        <v>73217.992379956326</v>
      </c>
      <c r="AH1950" s="3">
        <f t="shared" si="816"/>
        <v>35933.307367892507</v>
      </c>
      <c r="AI1950" s="3">
        <f t="shared" si="817"/>
        <v>15583.385162829782</v>
      </c>
      <c r="AJ1950" s="3">
        <f t="shared" si="818"/>
        <v>42537.85827444899</v>
      </c>
      <c r="AK1950" s="3">
        <f t="shared" si="819"/>
        <v>94758.536577429433</v>
      </c>
      <c r="AL1950" s="3">
        <f t="shared" si="820"/>
        <v>120002.3217876392</v>
      </c>
      <c r="AM1950" s="3">
        <f t="shared" si="821"/>
        <v>10303.147660079705</v>
      </c>
      <c r="AN1950" s="3">
        <f t="shared" si="822"/>
        <v>222877.16257083946</v>
      </c>
      <c r="AO1950" s="3">
        <f t="shared" si="823"/>
        <v>125360.05770287362</v>
      </c>
      <c r="AP1950" s="3">
        <f t="shared" si="824"/>
        <v>215839.88064754105</v>
      </c>
      <c r="AQ1950" s="3">
        <f t="shared" si="825"/>
        <v>1069403.7549393389</v>
      </c>
      <c r="AR1950" s="3">
        <f t="shared" si="826"/>
        <v>79330.910121569454</v>
      </c>
      <c r="AS1950" s="3">
        <f t="shared" si="827"/>
        <v>0</v>
      </c>
      <c r="AT1950" s="3">
        <f t="shared" si="828"/>
        <v>0</v>
      </c>
      <c r="AU1950" s="3">
        <f t="shared" si="829"/>
        <v>0</v>
      </c>
      <c r="AV1950" s="3">
        <f t="shared" si="830"/>
        <v>0</v>
      </c>
      <c r="AW1950" s="3">
        <f t="shared" si="831"/>
        <v>0</v>
      </c>
      <c r="AX1950" s="3">
        <f t="shared" si="834"/>
        <v>4009054.8846545201</v>
      </c>
      <c r="AY1950" s="3">
        <f t="shared" si="835"/>
        <v>18</v>
      </c>
      <c r="AZ1950" s="3">
        <f t="shared" si="832"/>
        <v>0</v>
      </c>
      <c r="BA1950" s="3">
        <v>2654414.4168468839</v>
      </c>
      <c r="BB1950">
        <f t="shared" si="836"/>
        <v>0.38979999999999998</v>
      </c>
    </row>
    <row r="1951" spans="1:54">
      <c r="A1951" s="2">
        <v>1950</v>
      </c>
      <c r="B1951">
        <v>15</v>
      </c>
      <c r="C1951" s="3">
        <v>98966.490935821668</v>
      </c>
      <c r="D1951" s="3">
        <v>748939.80996433145</v>
      </c>
      <c r="E1951" s="3">
        <v>1385938.7356457899</v>
      </c>
      <c r="F1951" s="3">
        <v>280667.59709379275</v>
      </c>
      <c r="G1951" s="3">
        <v>8735.3701293584381</v>
      </c>
      <c r="H1951" s="3">
        <v>94156.469553274714</v>
      </c>
      <c r="I1951" s="3">
        <v>386656.66084263026</v>
      </c>
      <c r="J1951" s="3">
        <v>537558.10375217302</v>
      </c>
      <c r="K1951" s="3">
        <v>287665.64036193048</v>
      </c>
      <c r="L1951" s="3">
        <v>109477.77642053389</v>
      </c>
      <c r="M1951" s="3">
        <v>307029.95588264533</v>
      </c>
      <c r="N1951" s="3">
        <v>140421.74838921046</v>
      </c>
      <c r="O1951" s="3">
        <v>43955.786244842806</v>
      </c>
      <c r="P1951" s="3">
        <v>148025.71272626022</v>
      </c>
      <c r="Q1951" s="3">
        <v>151523.94176389094</v>
      </c>
      <c r="R1951" s="3">
        <v>0</v>
      </c>
      <c r="S1951" s="3">
        <v>0</v>
      </c>
      <c r="T1951" s="3">
        <v>0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AA1951" s="3">
        <f t="shared" si="833"/>
        <v>98966.490935821668</v>
      </c>
      <c r="AB1951" s="3">
        <f t="shared" si="810"/>
        <v>748939.80996433145</v>
      </c>
      <c r="AC1951" s="3">
        <f t="shared" si="811"/>
        <v>1385938.7356457899</v>
      </c>
      <c r="AD1951" s="3">
        <f t="shared" si="812"/>
        <v>280667.59709379275</v>
      </c>
      <c r="AE1951" s="3">
        <f t="shared" si="813"/>
        <v>8735.3701293584381</v>
      </c>
      <c r="AF1951" s="3">
        <f t="shared" si="814"/>
        <v>94156.469553274714</v>
      </c>
      <c r="AG1951" s="3">
        <f t="shared" si="815"/>
        <v>386656.66084263026</v>
      </c>
      <c r="AH1951" s="3">
        <f t="shared" si="816"/>
        <v>537558.10375217302</v>
      </c>
      <c r="AI1951" s="3">
        <f t="shared" si="817"/>
        <v>287665.64036193048</v>
      </c>
      <c r="AJ1951" s="3">
        <f t="shared" si="818"/>
        <v>109477.77642053389</v>
      </c>
      <c r="AK1951" s="3">
        <f t="shared" si="819"/>
        <v>307029.95588264533</v>
      </c>
      <c r="AL1951" s="3">
        <f t="shared" si="820"/>
        <v>140421.74838921046</v>
      </c>
      <c r="AM1951" s="3">
        <f t="shared" si="821"/>
        <v>43955.786244842806</v>
      </c>
      <c r="AN1951" s="3">
        <f t="shared" si="822"/>
        <v>148025.71272626022</v>
      </c>
      <c r="AO1951" s="3">
        <f t="shared" si="823"/>
        <v>151523.94176389094</v>
      </c>
      <c r="AP1951" s="3">
        <f t="shared" si="824"/>
        <v>0</v>
      </c>
      <c r="AQ1951" s="3">
        <f t="shared" si="825"/>
        <v>0</v>
      </c>
      <c r="AR1951" s="3">
        <f t="shared" si="826"/>
        <v>0</v>
      </c>
      <c r="AS1951" s="3">
        <f t="shared" si="827"/>
        <v>0</v>
      </c>
      <c r="AT1951" s="3">
        <f t="shared" si="828"/>
        <v>0</v>
      </c>
      <c r="AU1951" s="3">
        <f t="shared" si="829"/>
        <v>0</v>
      </c>
      <c r="AV1951" s="3">
        <f t="shared" si="830"/>
        <v>0</v>
      </c>
      <c r="AW1951" s="3">
        <f t="shared" si="831"/>
        <v>0</v>
      </c>
      <c r="AX1951" s="3">
        <f t="shared" si="834"/>
        <v>4729719.7997064861</v>
      </c>
      <c r="AY1951" s="3">
        <f t="shared" si="835"/>
        <v>15</v>
      </c>
      <c r="AZ1951" s="3">
        <f t="shared" si="832"/>
        <v>0</v>
      </c>
      <c r="BA1951" s="3">
        <v>2658082.5325765437</v>
      </c>
      <c r="BB1951">
        <f t="shared" si="836"/>
        <v>0.39</v>
      </c>
    </row>
    <row r="1952" spans="1:54">
      <c r="A1952" s="2">
        <v>1951</v>
      </c>
      <c r="B1952">
        <v>18</v>
      </c>
      <c r="C1952" s="3">
        <v>76556.974780803008</v>
      </c>
      <c r="D1952" s="3">
        <v>78443.991169897316</v>
      </c>
      <c r="E1952" s="3">
        <v>11408.330310701005</v>
      </c>
      <c r="F1952" s="3">
        <v>177203.75248947288</v>
      </c>
      <c r="G1952" s="3">
        <v>45765.212446476784</v>
      </c>
      <c r="H1952" s="3">
        <v>453549.94378848671</v>
      </c>
      <c r="I1952" s="3">
        <v>524974.76429798733</v>
      </c>
      <c r="J1952" s="3">
        <v>2121115.7981057996</v>
      </c>
      <c r="K1952" s="3">
        <v>266865.51994879142</v>
      </c>
      <c r="L1952" s="3">
        <v>621763.30903252796</v>
      </c>
      <c r="M1952" s="3">
        <v>137669.97041492583</v>
      </c>
      <c r="N1952" s="3">
        <v>1133521.5094879454</v>
      </c>
      <c r="O1952" s="3">
        <v>458853.48804613785</v>
      </c>
      <c r="P1952" s="3">
        <v>171335.3866422977</v>
      </c>
      <c r="Q1952" s="3">
        <v>361128.00569928682</v>
      </c>
      <c r="R1952" s="3">
        <v>1188350.2288824862</v>
      </c>
      <c r="S1952" s="3">
        <v>163691.93437432259</v>
      </c>
      <c r="T1952" s="3">
        <v>268274.55307242862</v>
      </c>
      <c r="U1952" s="3">
        <v>0</v>
      </c>
      <c r="V1952" s="3">
        <v>0</v>
      </c>
      <c r="W1952" s="3">
        <v>0</v>
      </c>
      <c r="X1952" s="3">
        <v>0</v>
      </c>
      <c r="Y1952" s="3">
        <v>0</v>
      </c>
      <c r="AA1952" s="3">
        <f t="shared" si="833"/>
        <v>76556.974780803008</v>
      </c>
      <c r="AB1952" s="3">
        <f t="shared" si="810"/>
        <v>78443.991169897316</v>
      </c>
      <c r="AC1952" s="3">
        <f t="shared" si="811"/>
        <v>11408.330310701005</v>
      </c>
      <c r="AD1952" s="3">
        <f t="shared" si="812"/>
        <v>177203.75248947288</v>
      </c>
      <c r="AE1952" s="3">
        <f t="shared" si="813"/>
        <v>45765.212446476784</v>
      </c>
      <c r="AF1952" s="3">
        <f t="shared" si="814"/>
        <v>453549.94378848671</v>
      </c>
      <c r="AG1952" s="3">
        <f t="shared" si="815"/>
        <v>524974.76429798733</v>
      </c>
      <c r="AH1952" s="3">
        <f t="shared" si="816"/>
        <v>2121115.7981057996</v>
      </c>
      <c r="AI1952" s="3">
        <f t="shared" si="817"/>
        <v>266865.51994879142</v>
      </c>
      <c r="AJ1952" s="3">
        <f t="shared" si="818"/>
        <v>621763.30903252796</v>
      </c>
      <c r="AK1952" s="3">
        <f t="shared" si="819"/>
        <v>137669.97041492583</v>
      </c>
      <c r="AL1952" s="3">
        <f t="shared" si="820"/>
        <v>1133521.5094879454</v>
      </c>
      <c r="AM1952" s="3">
        <f t="shared" si="821"/>
        <v>458853.48804613785</v>
      </c>
      <c r="AN1952" s="3">
        <f t="shared" si="822"/>
        <v>171335.3866422977</v>
      </c>
      <c r="AO1952" s="3">
        <f t="shared" si="823"/>
        <v>361128.00569928682</v>
      </c>
      <c r="AP1952" s="3">
        <f t="shared" si="824"/>
        <v>1188350.2288824862</v>
      </c>
      <c r="AQ1952" s="3">
        <f t="shared" si="825"/>
        <v>163691.93437432259</v>
      </c>
      <c r="AR1952" s="3">
        <f t="shared" si="826"/>
        <v>268274.55307242862</v>
      </c>
      <c r="AS1952" s="3">
        <f t="shared" si="827"/>
        <v>0</v>
      </c>
      <c r="AT1952" s="3">
        <f t="shared" si="828"/>
        <v>0</v>
      </c>
      <c r="AU1952" s="3">
        <f t="shared" si="829"/>
        <v>0</v>
      </c>
      <c r="AV1952" s="3">
        <f t="shared" si="830"/>
        <v>0</v>
      </c>
      <c r="AW1952" s="3">
        <f t="shared" si="831"/>
        <v>0</v>
      </c>
      <c r="AX1952" s="3">
        <f t="shared" si="834"/>
        <v>8260472.6729907747</v>
      </c>
      <c r="AY1952" s="3">
        <f t="shared" si="835"/>
        <v>18</v>
      </c>
      <c r="AZ1952" s="3">
        <f t="shared" si="832"/>
        <v>0</v>
      </c>
      <c r="BA1952" s="3">
        <v>2658472.9909725618</v>
      </c>
      <c r="BB1952">
        <f t="shared" si="836"/>
        <v>0.39019999999999999</v>
      </c>
    </row>
    <row r="1953" spans="1:54">
      <c r="A1953" s="2">
        <v>1952</v>
      </c>
      <c r="B1953">
        <v>14</v>
      </c>
      <c r="C1953" s="3">
        <v>101456.65400527521</v>
      </c>
      <c r="D1953" s="3">
        <v>180140.274691584</v>
      </c>
      <c r="E1953" s="3">
        <v>12587.860689218996</v>
      </c>
      <c r="F1953" s="3">
        <v>684712.92132445576</v>
      </c>
      <c r="G1953" s="3">
        <v>1172200.0917716897</v>
      </c>
      <c r="H1953" s="3">
        <v>45150.463715011647</v>
      </c>
      <c r="I1953" s="3">
        <v>1233148.5358623888</v>
      </c>
      <c r="J1953" s="3">
        <v>408818.9392431489</v>
      </c>
      <c r="K1953" s="3">
        <v>57478.284046751651</v>
      </c>
      <c r="L1953" s="3">
        <v>532725.7721121189</v>
      </c>
      <c r="M1953" s="3">
        <v>99842.073433526282</v>
      </c>
      <c r="N1953" s="3">
        <v>950544.45115703507</v>
      </c>
      <c r="O1953" s="3">
        <v>552713.8694943618</v>
      </c>
      <c r="P1953" s="3">
        <v>47053.367419233655</v>
      </c>
      <c r="Q1953" s="3">
        <v>0</v>
      </c>
      <c r="R1953" s="3">
        <v>0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AA1953" s="3">
        <f t="shared" si="833"/>
        <v>101456.65400527521</v>
      </c>
      <c r="AB1953" s="3">
        <f t="shared" si="810"/>
        <v>180140.274691584</v>
      </c>
      <c r="AC1953" s="3">
        <f t="shared" si="811"/>
        <v>12587.860689218996</v>
      </c>
      <c r="AD1953" s="3">
        <f t="shared" si="812"/>
        <v>684712.92132445576</v>
      </c>
      <c r="AE1953" s="3">
        <f t="shared" si="813"/>
        <v>1172200.0917716897</v>
      </c>
      <c r="AF1953" s="3">
        <f t="shared" si="814"/>
        <v>45150.463715011647</v>
      </c>
      <c r="AG1953" s="3">
        <f t="shared" si="815"/>
        <v>1233148.5358623888</v>
      </c>
      <c r="AH1953" s="3">
        <f t="shared" si="816"/>
        <v>408818.9392431489</v>
      </c>
      <c r="AI1953" s="3">
        <f t="shared" si="817"/>
        <v>57478.284046751651</v>
      </c>
      <c r="AJ1953" s="3">
        <f t="shared" si="818"/>
        <v>532725.7721121189</v>
      </c>
      <c r="AK1953" s="3">
        <f t="shared" si="819"/>
        <v>99842.073433526282</v>
      </c>
      <c r="AL1953" s="3">
        <f t="shared" si="820"/>
        <v>950544.45115703507</v>
      </c>
      <c r="AM1953" s="3">
        <f t="shared" si="821"/>
        <v>552713.8694943618</v>
      </c>
      <c r="AN1953" s="3">
        <f t="shared" si="822"/>
        <v>47053.367419233655</v>
      </c>
      <c r="AO1953" s="3">
        <f t="shared" si="823"/>
        <v>0</v>
      </c>
      <c r="AP1953" s="3">
        <f t="shared" si="824"/>
        <v>0</v>
      </c>
      <c r="AQ1953" s="3">
        <f t="shared" si="825"/>
        <v>0</v>
      </c>
      <c r="AR1953" s="3">
        <f t="shared" si="826"/>
        <v>0</v>
      </c>
      <c r="AS1953" s="3">
        <f t="shared" si="827"/>
        <v>0</v>
      </c>
      <c r="AT1953" s="3">
        <f t="shared" si="828"/>
        <v>0</v>
      </c>
      <c r="AU1953" s="3">
        <f t="shared" si="829"/>
        <v>0</v>
      </c>
      <c r="AV1953" s="3">
        <f t="shared" si="830"/>
        <v>0</v>
      </c>
      <c r="AW1953" s="3">
        <f t="shared" si="831"/>
        <v>0</v>
      </c>
      <c r="AX1953" s="3">
        <f t="shared" si="834"/>
        <v>6078573.5589658003</v>
      </c>
      <c r="AY1953" s="3">
        <f t="shared" si="835"/>
        <v>14</v>
      </c>
      <c r="AZ1953" s="3">
        <f t="shared" si="832"/>
        <v>0</v>
      </c>
      <c r="BA1953" s="3">
        <v>2660185.52418759</v>
      </c>
      <c r="BB1953">
        <f t="shared" si="836"/>
        <v>0.39040000000000002</v>
      </c>
    </row>
    <row r="1954" spans="1:54">
      <c r="A1954" s="2">
        <v>1953</v>
      </c>
      <c r="B1954">
        <v>16</v>
      </c>
      <c r="C1954" s="3">
        <v>9076.312466029487</v>
      </c>
      <c r="D1954" s="3">
        <v>22513.727180537921</v>
      </c>
      <c r="E1954" s="3">
        <v>111610.65184799593</v>
      </c>
      <c r="F1954" s="3">
        <v>51111.236585304883</v>
      </c>
      <c r="G1954" s="3">
        <v>514774.33522338269</v>
      </c>
      <c r="H1954" s="3">
        <v>79584.101434986107</v>
      </c>
      <c r="I1954" s="3">
        <v>46278.325538288773</v>
      </c>
      <c r="J1954" s="3">
        <v>2137413.3796390975</v>
      </c>
      <c r="K1954" s="3">
        <v>71252.834134227509</v>
      </c>
      <c r="L1954" s="3">
        <v>33100.269195277549</v>
      </c>
      <c r="M1954" s="3">
        <v>456122.2662735256</v>
      </c>
      <c r="N1954" s="3">
        <v>777560.42541712371</v>
      </c>
      <c r="O1954" s="3">
        <v>19449.169774838971</v>
      </c>
      <c r="P1954" s="3">
        <v>1099033.1317597069</v>
      </c>
      <c r="Q1954" s="3">
        <v>139804.14599666858</v>
      </c>
      <c r="R1954" s="3">
        <v>578515.67977301753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AA1954" s="3">
        <f t="shared" si="833"/>
        <v>9076.312466029487</v>
      </c>
      <c r="AB1954" s="3">
        <f t="shared" si="810"/>
        <v>22513.727180537921</v>
      </c>
      <c r="AC1954" s="3">
        <f t="shared" si="811"/>
        <v>111610.65184799593</v>
      </c>
      <c r="AD1954" s="3">
        <f t="shared" si="812"/>
        <v>51111.236585304883</v>
      </c>
      <c r="AE1954" s="3">
        <f t="shared" si="813"/>
        <v>514774.33522338269</v>
      </c>
      <c r="AF1954" s="3">
        <f t="shared" si="814"/>
        <v>79584.101434986107</v>
      </c>
      <c r="AG1954" s="3">
        <f t="shared" si="815"/>
        <v>46278.325538288773</v>
      </c>
      <c r="AH1954" s="3">
        <f t="shared" si="816"/>
        <v>2137413.3796390975</v>
      </c>
      <c r="AI1954" s="3">
        <f t="shared" si="817"/>
        <v>71252.834134227509</v>
      </c>
      <c r="AJ1954" s="3">
        <f t="shared" si="818"/>
        <v>33100.269195277549</v>
      </c>
      <c r="AK1954" s="3">
        <f t="shared" si="819"/>
        <v>456122.2662735256</v>
      </c>
      <c r="AL1954" s="3">
        <f t="shared" si="820"/>
        <v>777560.42541712371</v>
      </c>
      <c r="AM1954" s="3">
        <f t="shared" si="821"/>
        <v>19449.169774838971</v>
      </c>
      <c r="AN1954" s="3">
        <f t="shared" si="822"/>
        <v>1099033.1317597069</v>
      </c>
      <c r="AO1954" s="3">
        <f t="shared" si="823"/>
        <v>139804.14599666858</v>
      </c>
      <c r="AP1954" s="3">
        <f t="shared" si="824"/>
        <v>578515.67977301753</v>
      </c>
      <c r="AQ1954" s="3">
        <f t="shared" si="825"/>
        <v>0</v>
      </c>
      <c r="AR1954" s="3">
        <f t="shared" si="826"/>
        <v>0</v>
      </c>
      <c r="AS1954" s="3">
        <f t="shared" si="827"/>
        <v>0</v>
      </c>
      <c r="AT1954" s="3">
        <f t="shared" si="828"/>
        <v>0</v>
      </c>
      <c r="AU1954" s="3">
        <f t="shared" si="829"/>
        <v>0</v>
      </c>
      <c r="AV1954" s="3">
        <f t="shared" si="830"/>
        <v>0</v>
      </c>
      <c r="AW1954" s="3">
        <f t="shared" si="831"/>
        <v>0</v>
      </c>
      <c r="AX1954" s="3">
        <f t="shared" si="834"/>
        <v>6147199.9922400098</v>
      </c>
      <c r="AY1954" s="3">
        <f t="shared" si="835"/>
        <v>16</v>
      </c>
      <c r="AZ1954" s="3">
        <f t="shared" si="832"/>
        <v>0</v>
      </c>
      <c r="BA1954" s="3">
        <v>2660801.9747503921</v>
      </c>
      <c r="BB1954">
        <f t="shared" si="836"/>
        <v>0.3906</v>
      </c>
    </row>
    <row r="1955" spans="1:54">
      <c r="A1955" s="2">
        <v>1954</v>
      </c>
      <c r="B1955">
        <v>18</v>
      </c>
      <c r="C1955" s="3">
        <v>879987.01445420657</v>
      </c>
      <c r="D1955" s="3">
        <v>77158.30964778387</v>
      </c>
      <c r="E1955" s="3">
        <v>46683.663984190869</v>
      </c>
      <c r="F1955" s="3">
        <v>129736.08467885025</v>
      </c>
      <c r="G1955" s="3">
        <v>8916.0530924985032</v>
      </c>
      <c r="H1955" s="3">
        <v>33038.778328686516</v>
      </c>
      <c r="I1955" s="3">
        <v>225901.10718802424</v>
      </c>
      <c r="J1955" s="3">
        <v>44918.995801446006</v>
      </c>
      <c r="K1955" s="3">
        <v>505724.74502614915</v>
      </c>
      <c r="L1955" s="3">
        <v>1748109.997506412</v>
      </c>
      <c r="M1955" s="3">
        <v>92177.06816323816</v>
      </c>
      <c r="N1955" s="3">
        <v>152545.07993379631</v>
      </c>
      <c r="O1955" s="3">
        <v>356616.67840541428</v>
      </c>
      <c r="P1955" s="3">
        <v>50710.291051524095</v>
      </c>
      <c r="Q1955" s="3">
        <v>348313.4551989194</v>
      </c>
      <c r="R1955" s="3">
        <v>45113.774864062078</v>
      </c>
      <c r="S1955" s="3">
        <v>351906.52057372092</v>
      </c>
      <c r="T1955" s="3">
        <v>141507.87703991518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AA1955" s="3">
        <f t="shared" si="833"/>
        <v>879987.01445420657</v>
      </c>
      <c r="AB1955" s="3">
        <f t="shared" si="810"/>
        <v>77158.30964778387</v>
      </c>
      <c r="AC1955" s="3">
        <f t="shared" si="811"/>
        <v>46683.663984190869</v>
      </c>
      <c r="AD1955" s="3">
        <f t="shared" si="812"/>
        <v>129736.08467885025</v>
      </c>
      <c r="AE1955" s="3">
        <f t="shared" si="813"/>
        <v>8916.0530924985032</v>
      </c>
      <c r="AF1955" s="3">
        <f t="shared" si="814"/>
        <v>33038.778328686516</v>
      </c>
      <c r="AG1955" s="3">
        <f t="shared" si="815"/>
        <v>225901.10718802424</v>
      </c>
      <c r="AH1955" s="3">
        <f t="shared" si="816"/>
        <v>44918.995801446006</v>
      </c>
      <c r="AI1955" s="3">
        <f t="shared" si="817"/>
        <v>505724.74502614915</v>
      </c>
      <c r="AJ1955" s="3">
        <f t="shared" si="818"/>
        <v>1748109.997506412</v>
      </c>
      <c r="AK1955" s="3">
        <f t="shared" si="819"/>
        <v>92177.06816323816</v>
      </c>
      <c r="AL1955" s="3">
        <f t="shared" si="820"/>
        <v>152545.07993379631</v>
      </c>
      <c r="AM1955" s="3">
        <f t="shared" si="821"/>
        <v>356616.67840541428</v>
      </c>
      <c r="AN1955" s="3">
        <f t="shared" si="822"/>
        <v>50710.291051524095</v>
      </c>
      <c r="AO1955" s="3">
        <f t="shared" si="823"/>
        <v>348313.4551989194</v>
      </c>
      <c r="AP1955" s="3">
        <f t="shared" si="824"/>
        <v>45113.774864062078</v>
      </c>
      <c r="AQ1955" s="3">
        <f t="shared" si="825"/>
        <v>351906.52057372092</v>
      </c>
      <c r="AR1955" s="3">
        <f t="shared" si="826"/>
        <v>141507.87703991518</v>
      </c>
      <c r="AS1955" s="3">
        <f t="shared" si="827"/>
        <v>0</v>
      </c>
      <c r="AT1955" s="3">
        <f t="shared" si="828"/>
        <v>0</v>
      </c>
      <c r="AU1955" s="3">
        <f t="shared" si="829"/>
        <v>0</v>
      </c>
      <c r="AV1955" s="3">
        <f t="shared" si="830"/>
        <v>0</v>
      </c>
      <c r="AW1955" s="3">
        <f t="shared" si="831"/>
        <v>0</v>
      </c>
      <c r="AX1955" s="3">
        <f t="shared" si="834"/>
        <v>5239065.4949388383</v>
      </c>
      <c r="AY1955" s="3">
        <f t="shared" si="835"/>
        <v>18</v>
      </c>
      <c r="AZ1955" s="3">
        <f t="shared" si="832"/>
        <v>0</v>
      </c>
      <c r="BA1955" s="3">
        <v>2662060.7856089603</v>
      </c>
      <c r="BB1955">
        <f t="shared" si="836"/>
        <v>0.39079999999999998</v>
      </c>
    </row>
    <row r="1956" spans="1:54">
      <c r="A1956" s="2">
        <v>1955</v>
      </c>
      <c r="B1956">
        <v>18</v>
      </c>
      <c r="C1956" s="3">
        <v>139125.88686981407</v>
      </c>
      <c r="D1956" s="3">
        <v>9185.2893683680759</v>
      </c>
      <c r="E1956" s="3">
        <v>23221.840505097371</v>
      </c>
      <c r="F1956" s="3">
        <v>236908.20441880528</v>
      </c>
      <c r="G1956" s="3">
        <v>9043.2568871602361</v>
      </c>
      <c r="H1956" s="3">
        <v>108449.84783160445</v>
      </c>
      <c r="I1956" s="3">
        <v>74189.898004852512</v>
      </c>
      <c r="J1956" s="3">
        <v>410669.18403867848</v>
      </c>
      <c r="K1956" s="3">
        <v>21866.475869229726</v>
      </c>
      <c r="L1956" s="3">
        <v>47779.288514865155</v>
      </c>
      <c r="M1956" s="3">
        <v>8049.5797023572331</v>
      </c>
      <c r="N1956" s="3">
        <v>123973.59515050337</v>
      </c>
      <c r="O1956" s="3">
        <v>477601.27725068433</v>
      </c>
      <c r="P1956" s="3">
        <v>29618.435029909724</v>
      </c>
      <c r="Q1956" s="3">
        <v>437851.6864937669</v>
      </c>
      <c r="R1956" s="3">
        <v>39485.662637900532</v>
      </c>
      <c r="S1956" s="3">
        <v>979172.46407295542</v>
      </c>
      <c r="T1956" s="3">
        <v>693983.3070338564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AA1956" s="3">
        <f t="shared" si="833"/>
        <v>139125.88686981407</v>
      </c>
      <c r="AB1956" s="3">
        <f t="shared" si="810"/>
        <v>9185.2893683680759</v>
      </c>
      <c r="AC1956" s="3">
        <f t="shared" si="811"/>
        <v>23221.840505097371</v>
      </c>
      <c r="AD1956" s="3">
        <f t="shared" si="812"/>
        <v>236908.20441880528</v>
      </c>
      <c r="AE1956" s="3">
        <f t="shared" si="813"/>
        <v>9043.2568871602361</v>
      </c>
      <c r="AF1956" s="3">
        <f t="shared" si="814"/>
        <v>108449.84783160445</v>
      </c>
      <c r="AG1956" s="3">
        <f t="shared" si="815"/>
        <v>74189.898004852512</v>
      </c>
      <c r="AH1956" s="3">
        <f t="shared" si="816"/>
        <v>410669.18403867848</v>
      </c>
      <c r="AI1956" s="3">
        <f t="shared" si="817"/>
        <v>21866.475869229726</v>
      </c>
      <c r="AJ1956" s="3">
        <f t="shared" si="818"/>
        <v>47779.288514865155</v>
      </c>
      <c r="AK1956" s="3">
        <f t="shared" si="819"/>
        <v>8049.5797023572331</v>
      </c>
      <c r="AL1956" s="3">
        <f t="shared" si="820"/>
        <v>123973.59515050337</v>
      </c>
      <c r="AM1956" s="3">
        <f t="shared" si="821"/>
        <v>477601.27725068433</v>
      </c>
      <c r="AN1956" s="3">
        <f t="shared" si="822"/>
        <v>29618.435029909724</v>
      </c>
      <c r="AO1956" s="3">
        <f t="shared" si="823"/>
        <v>437851.6864937669</v>
      </c>
      <c r="AP1956" s="3">
        <f t="shared" si="824"/>
        <v>39485.662637900532</v>
      </c>
      <c r="AQ1956" s="3">
        <f t="shared" si="825"/>
        <v>979172.46407295542</v>
      </c>
      <c r="AR1956" s="3">
        <f t="shared" si="826"/>
        <v>693983.3070338564</v>
      </c>
      <c r="AS1956" s="3">
        <f t="shared" si="827"/>
        <v>0</v>
      </c>
      <c r="AT1956" s="3">
        <f t="shared" si="828"/>
        <v>0</v>
      </c>
      <c r="AU1956" s="3">
        <f t="shared" si="829"/>
        <v>0</v>
      </c>
      <c r="AV1956" s="3">
        <f t="shared" si="830"/>
        <v>0</v>
      </c>
      <c r="AW1956" s="3">
        <f t="shared" si="831"/>
        <v>0</v>
      </c>
      <c r="AX1956" s="3">
        <f t="shared" si="834"/>
        <v>3870175.1796804089</v>
      </c>
      <c r="AY1956" s="3">
        <f t="shared" si="835"/>
        <v>18</v>
      </c>
      <c r="AZ1956" s="3">
        <f t="shared" si="832"/>
        <v>0</v>
      </c>
      <c r="BA1956" s="3">
        <v>2662760.2114455244</v>
      </c>
      <c r="BB1956">
        <f t="shared" si="836"/>
        <v>0.39100000000000001</v>
      </c>
    </row>
    <row r="1957" spans="1:54">
      <c r="A1957" s="2">
        <v>1956</v>
      </c>
      <c r="B1957">
        <v>18</v>
      </c>
      <c r="C1957" s="3">
        <v>277940.17221871298</v>
      </c>
      <c r="D1957" s="3">
        <v>21156.101669896034</v>
      </c>
      <c r="E1957" s="3">
        <v>653025.73001642909</v>
      </c>
      <c r="F1957" s="3">
        <v>226652.554411244</v>
      </c>
      <c r="G1957" s="3">
        <v>295712.37292040169</v>
      </c>
      <c r="H1957" s="3">
        <v>261245.89922050238</v>
      </c>
      <c r="I1957" s="3">
        <v>4387189.5201266073</v>
      </c>
      <c r="J1957" s="3">
        <v>16328.689905882786</v>
      </c>
      <c r="K1957" s="3">
        <v>219834.60285982498</v>
      </c>
      <c r="L1957" s="3">
        <v>64513.123203089468</v>
      </c>
      <c r="M1957" s="3">
        <v>58904.325331599561</v>
      </c>
      <c r="N1957" s="3">
        <v>231275.47724638047</v>
      </c>
      <c r="O1957" s="3">
        <v>33711.317852217187</v>
      </c>
      <c r="P1957" s="3">
        <v>84342.426694015405</v>
      </c>
      <c r="Q1957" s="3">
        <v>133170.66630748712</v>
      </c>
      <c r="R1957" s="3">
        <v>221816.01931417192</v>
      </c>
      <c r="S1957" s="3">
        <v>2577829.883730494</v>
      </c>
      <c r="T1957" s="3">
        <v>171173.14401973394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AA1957" s="3">
        <f t="shared" si="833"/>
        <v>277940.17221871298</v>
      </c>
      <c r="AB1957" s="3">
        <f t="shared" si="810"/>
        <v>21156.101669896034</v>
      </c>
      <c r="AC1957" s="3">
        <f t="shared" si="811"/>
        <v>653025.73001642909</v>
      </c>
      <c r="AD1957" s="3">
        <f t="shared" si="812"/>
        <v>226652.554411244</v>
      </c>
      <c r="AE1957" s="3">
        <f t="shared" si="813"/>
        <v>295712.37292040169</v>
      </c>
      <c r="AF1957" s="3">
        <f t="shared" si="814"/>
        <v>261245.89922050238</v>
      </c>
      <c r="AG1957" s="3">
        <f t="shared" si="815"/>
        <v>4387189.5201266073</v>
      </c>
      <c r="AH1957" s="3">
        <f t="shared" si="816"/>
        <v>16328.689905882786</v>
      </c>
      <c r="AI1957" s="3">
        <f t="shared" si="817"/>
        <v>219834.60285982498</v>
      </c>
      <c r="AJ1957" s="3">
        <f t="shared" si="818"/>
        <v>64513.123203089468</v>
      </c>
      <c r="AK1957" s="3">
        <f t="shared" si="819"/>
        <v>58904.325331599561</v>
      </c>
      <c r="AL1957" s="3">
        <f t="shared" si="820"/>
        <v>231275.47724638047</v>
      </c>
      <c r="AM1957" s="3">
        <f t="shared" si="821"/>
        <v>33711.317852217187</v>
      </c>
      <c r="AN1957" s="3">
        <f t="shared" si="822"/>
        <v>84342.426694015405</v>
      </c>
      <c r="AO1957" s="3">
        <f t="shared" si="823"/>
        <v>133170.66630748712</v>
      </c>
      <c r="AP1957" s="3">
        <f t="shared" si="824"/>
        <v>221816.01931417192</v>
      </c>
      <c r="AQ1957" s="3">
        <f t="shared" si="825"/>
        <v>2577829.883730494</v>
      </c>
      <c r="AR1957" s="3">
        <f t="shared" si="826"/>
        <v>171173.14401973394</v>
      </c>
      <c r="AS1957" s="3">
        <f t="shared" si="827"/>
        <v>0</v>
      </c>
      <c r="AT1957" s="3">
        <f t="shared" si="828"/>
        <v>0</v>
      </c>
      <c r="AU1957" s="3">
        <f t="shared" si="829"/>
        <v>0</v>
      </c>
      <c r="AV1957" s="3">
        <f t="shared" si="830"/>
        <v>0</v>
      </c>
      <c r="AW1957" s="3">
        <f t="shared" si="831"/>
        <v>0</v>
      </c>
      <c r="AX1957" s="3">
        <f t="shared" si="834"/>
        <v>9935822.0270486902</v>
      </c>
      <c r="AY1957" s="3">
        <f t="shared" si="835"/>
        <v>18</v>
      </c>
      <c r="AZ1957" s="3">
        <f t="shared" si="832"/>
        <v>0</v>
      </c>
      <c r="BA1957" s="3">
        <v>2663377.0850212034</v>
      </c>
      <c r="BB1957">
        <f t="shared" si="836"/>
        <v>0.39119999999999999</v>
      </c>
    </row>
    <row r="1958" spans="1:54">
      <c r="A1958" s="2">
        <v>1957</v>
      </c>
      <c r="B1958">
        <v>12</v>
      </c>
      <c r="C1958" s="3">
        <v>349397.75187271071</v>
      </c>
      <c r="D1958" s="3">
        <v>247059.46904412552</v>
      </c>
      <c r="E1958" s="3">
        <v>156121.88260508984</v>
      </c>
      <c r="F1958" s="3">
        <v>206073.29879700474</v>
      </c>
      <c r="G1958" s="3">
        <v>265362.18312914169</v>
      </c>
      <c r="H1958" s="3">
        <v>252857.05432132914</v>
      </c>
      <c r="I1958" s="3">
        <v>426408.36335207283</v>
      </c>
      <c r="J1958" s="3">
        <v>180079.65663496259</v>
      </c>
      <c r="K1958" s="3">
        <v>270834.30562974914</v>
      </c>
      <c r="L1958" s="3">
        <v>1204682.6670245645</v>
      </c>
      <c r="M1958" s="3">
        <v>98435.529471753413</v>
      </c>
      <c r="N1958" s="3">
        <v>377488.79833145055</v>
      </c>
      <c r="O1958" s="3">
        <v>0</v>
      </c>
      <c r="P1958" s="3">
        <v>0</v>
      </c>
      <c r="Q1958" s="3">
        <v>0</v>
      </c>
      <c r="R1958" s="3">
        <v>0</v>
      </c>
      <c r="S1958" s="3">
        <v>0</v>
      </c>
      <c r="T1958" s="3">
        <v>0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AA1958" s="3">
        <f t="shared" si="833"/>
        <v>349397.75187271071</v>
      </c>
      <c r="AB1958" s="3">
        <f t="shared" si="810"/>
        <v>247059.46904412552</v>
      </c>
      <c r="AC1958" s="3">
        <f t="shared" si="811"/>
        <v>156121.88260508984</v>
      </c>
      <c r="AD1958" s="3">
        <f t="shared" si="812"/>
        <v>206073.29879700474</v>
      </c>
      <c r="AE1958" s="3">
        <f t="shared" si="813"/>
        <v>265362.18312914169</v>
      </c>
      <c r="AF1958" s="3">
        <f t="shared" si="814"/>
        <v>252857.05432132914</v>
      </c>
      <c r="AG1958" s="3">
        <f t="shared" si="815"/>
        <v>426408.36335207283</v>
      </c>
      <c r="AH1958" s="3">
        <f t="shared" si="816"/>
        <v>180079.65663496259</v>
      </c>
      <c r="AI1958" s="3">
        <f t="shared" si="817"/>
        <v>270834.30562974914</v>
      </c>
      <c r="AJ1958" s="3">
        <f t="shared" si="818"/>
        <v>1204682.6670245645</v>
      </c>
      <c r="AK1958" s="3">
        <f t="shared" si="819"/>
        <v>98435.529471753413</v>
      </c>
      <c r="AL1958" s="3">
        <f t="shared" si="820"/>
        <v>377488.79833145055</v>
      </c>
      <c r="AM1958" s="3">
        <f t="shared" si="821"/>
        <v>0</v>
      </c>
      <c r="AN1958" s="3">
        <f t="shared" si="822"/>
        <v>0</v>
      </c>
      <c r="AO1958" s="3">
        <f t="shared" si="823"/>
        <v>0</v>
      </c>
      <c r="AP1958" s="3">
        <f t="shared" si="824"/>
        <v>0</v>
      </c>
      <c r="AQ1958" s="3">
        <f t="shared" si="825"/>
        <v>0</v>
      </c>
      <c r="AR1958" s="3">
        <f t="shared" si="826"/>
        <v>0</v>
      </c>
      <c r="AS1958" s="3">
        <f t="shared" si="827"/>
        <v>0</v>
      </c>
      <c r="AT1958" s="3">
        <f t="shared" si="828"/>
        <v>0</v>
      </c>
      <c r="AU1958" s="3">
        <f t="shared" si="829"/>
        <v>0</v>
      </c>
      <c r="AV1958" s="3">
        <f t="shared" si="830"/>
        <v>0</v>
      </c>
      <c r="AW1958" s="3">
        <f t="shared" si="831"/>
        <v>0</v>
      </c>
      <c r="AX1958" s="3">
        <f t="shared" si="834"/>
        <v>4034800.960213955</v>
      </c>
      <c r="AY1958" s="3">
        <f t="shared" si="835"/>
        <v>12</v>
      </c>
      <c r="AZ1958" s="3">
        <f t="shared" si="832"/>
        <v>0</v>
      </c>
      <c r="BA1958" s="3">
        <v>2664526.0420545763</v>
      </c>
      <c r="BB1958">
        <f t="shared" si="836"/>
        <v>0.39140000000000003</v>
      </c>
    </row>
    <row r="1959" spans="1:54">
      <c r="A1959" s="2">
        <v>1958</v>
      </c>
      <c r="B1959">
        <v>14</v>
      </c>
      <c r="C1959" s="3">
        <v>64577.304641718736</v>
      </c>
      <c r="D1959" s="3">
        <v>1618332.2782305614</v>
      </c>
      <c r="E1959" s="3">
        <v>127061.3976207627</v>
      </c>
      <c r="F1959" s="3">
        <v>135638.89852642835</v>
      </c>
      <c r="G1959" s="3">
        <v>31761.758686433255</v>
      </c>
      <c r="H1959" s="3">
        <v>182042.50338202849</v>
      </c>
      <c r="I1959" s="3">
        <v>48730.081867823632</v>
      </c>
      <c r="J1959" s="3">
        <v>541062.28454290144</v>
      </c>
      <c r="K1959" s="3">
        <v>437659.7801209208</v>
      </c>
      <c r="L1959" s="3">
        <v>857343.53191461007</v>
      </c>
      <c r="M1959" s="3">
        <v>2750973.2787591587</v>
      </c>
      <c r="N1959" s="3">
        <v>570777.24159117159</v>
      </c>
      <c r="O1959" s="3">
        <v>15724.805926888908</v>
      </c>
      <c r="P1959" s="3">
        <v>1450447.8831185836</v>
      </c>
      <c r="Q1959" s="3">
        <v>0</v>
      </c>
      <c r="R1959" s="3">
        <v>0</v>
      </c>
      <c r="S1959" s="3">
        <v>0</v>
      </c>
      <c r="T1959" s="3">
        <v>0</v>
      </c>
      <c r="U1959" s="3">
        <v>0</v>
      </c>
      <c r="V1959" s="3">
        <v>0</v>
      </c>
      <c r="W1959" s="3">
        <v>0</v>
      </c>
      <c r="X1959" s="3">
        <v>0</v>
      </c>
      <c r="Y1959" s="3">
        <v>0</v>
      </c>
      <c r="AA1959" s="3">
        <f t="shared" si="833"/>
        <v>64577.304641718736</v>
      </c>
      <c r="AB1959" s="3">
        <f t="shared" si="810"/>
        <v>1618332.2782305614</v>
      </c>
      <c r="AC1959" s="3">
        <f t="shared" si="811"/>
        <v>127061.3976207627</v>
      </c>
      <c r="AD1959" s="3">
        <f t="shared" si="812"/>
        <v>135638.89852642835</v>
      </c>
      <c r="AE1959" s="3">
        <f t="shared" si="813"/>
        <v>31761.758686433255</v>
      </c>
      <c r="AF1959" s="3">
        <f t="shared" si="814"/>
        <v>182042.50338202849</v>
      </c>
      <c r="AG1959" s="3">
        <f t="shared" si="815"/>
        <v>48730.081867823632</v>
      </c>
      <c r="AH1959" s="3">
        <f t="shared" si="816"/>
        <v>541062.28454290144</v>
      </c>
      <c r="AI1959" s="3">
        <f t="shared" si="817"/>
        <v>437659.7801209208</v>
      </c>
      <c r="AJ1959" s="3">
        <f t="shared" si="818"/>
        <v>857343.53191461007</v>
      </c>
      <c r="AK1959" s="3">
        <f t="shared" si="819"/>
        <v>2750973.2787591587</v>
      </c>
      <c r="AL1959" s="3">
        <f t="shared" si="820"/>
        <v>570777.24159117159</v>
      </c>
      <c r="AM1959" s="3">
        <f t="shared" si="821"/>
        <v>15724.805926888908</v>
      </c>
      <c r="AN1959" s="3">
        <f t="shared" si="822"/>
        <v>1450447.8831185836</v>
      </c>
      <c r="AO1959" s="3">
        <f t="shared" si="823"/>
        <v>0</v>
      </c>
      <c r="AP1959" s="3">
        <f t="shared" si="824"/>
        <v>0</v>
      </c>
      <c r="AQ1959" s="3">
        <f t="shared" si="825"/>
        <v>0</v>
      </c>
      <c r="AR1959" s="3">
        <f t="shared" si="826"/>
        <v>0</v>
      </c>
      <c r="AS1959" s="3">
        <f t="shared" si="827"/>
        <v>0</v>
      </c>
      <c r="AT1959" s="3">
        <f t="shared" si="828"/>
        <v>0</v>
      </c>
      <c r="AU1959" s="3">
        <f t="shared" si="829"/>
        <v>0</v>
      </c>
      <c r="AV1959" s="3">
        <f t="shared" si="830"/>
        <v>0</v>
      </c>
      <c r="AW1959" s="3">
        <f t="shared" si="831"/>
        <v>0</v>
      </c>
      <c r="AX1959" s="3">
        <f t="shared" si="834"/>
        <v>8832133.0289299916</v>
      </c>
      <c r="AY1959" s="3">
        <f t="shared" si="835"/>
        <v>14</v>
      </c>
      <c r="AZ1959" s="3">
        <f t="shared" si="832"/>
        <v>0</v>
      </c>
      <c r="BA1959" s="3">
        <v>2665354.5380808134</v>
      </c>
      <c r="BB1959">
        <f t="shared" si="836"/>
        <v>0.3916</v>
      </c>
    </row>
    <row r="1960" spans="1:54">
      <c r="A1960" s="2">
        <v>1959</v>
      </c>
      <c r="B1960">
        <v>18</v>
      </c>
      <c r="C1960" s="3">
        <v>638843.51712650573</v>
      </c>
      <c r="D1960" s="3">
        <v>38133.273189127474</v>
      </c>
      <c r="E1960" s="3">
        <v>590293.82179087808</v>
      </c>
      <c r="F1960" s="3">
        <v>110567.74103950472</v>
      </c>
      <c r="G1960" s="3">
        <v>178011.67241055003</v>
      </c>
      <c r="H1960" s="3">
        <v>275962.98981549049</v>
      </c>
      <c r="I1960" s="3">
        <v>30188.450069726994</v>
      </c>
      <c r="J1960" s="3">
        <v>398900.11376851518</v>
      </c>
      <c r="K1960" s="3">
        <v>69270.468949389819</v>
      </c>
      <c r="L1960" s="3">
        <v>337785.39770242915</v>
      </c>
      <c r="M1960" s="3">
        <v>38661.794284422453</v>
      </c>
      <c r="N1960" s="3">
        <v>166633.31283077609</v>
      </c>
      <c r="O1960" s="3">
        <v>228538.00698388732</v>
      </c>
      <c r="P1960" s="3">
        <v>2114989.2760453741</v>
      </c>
      <c r="Q1960" s="3">
        <v>517012.95997019421</v>
      </c>
      <c r="R1960" s="3">
        <v>217057.44353856947</v>
      </c>
      <c r="S1960" s="3">
        <v>60594.110085698783</v>
      </c>
      <c r="T1960" s="3">
        <v>363545.6119539949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AA1960" s="3">
        <f t="shared" si="833"/>
        <v>638843.51712650573</v>
      </c>
      <c r="AB1960" s="3">
        <f t="shared" si="810"/>
        <v>38133.273189127474</v>
      </c>
      <c r="AC1960" s="3">
        <f t="shared" si="811"/>
        <v>590293.82179087808</v>
      </c>
      <c r="AD1960" s="3">
        <f t="shared" si="812"/>
        <v>110567.74103950472</v>
      </c>
      <c r="AE1960" s="3">
        <f t="shared" si="813"/>
        <v>178011.67241055003</v>
      </c>
      <c r="AF1960" s="3">
        <f t="shared" si="814"/>
        <v>275962.98981549049</v>
      </c>
      <c r="AG1960" s="3">
        <f t="shared" si="815"/>
        <v>30188.450069726994</v>
      </c>
      <c r="AH1960" s="3">
        <f t="shared" si="816"/>
        <v>398900.11376851518</v>
      </c>
      <c r="AI1960" s="3">
        <f t="shared" si="817"/>
        <v>69270.468949389819</v>
      </c>
      <c r="AJ1960" s="3">
        <f t="shared" si="818"/>
        <v>337785.39770242915</v>
      </c>
      <c r="AK1960" s="3">
        <f t="shared" si="819"/>
        <v>38661.794284422453</v>
      </c>
      <c r="AL1960" s="3">
        <f t="shared" si="820"/>
        <v>166633.31283077609</v>
      </c>
      <c r="AM1960" s="3">
        <f t="shared" si="821"/>
        <v>228538.00698388732</v>
      </c>
      <c r="AN1960" s="3">
        <f t="shared" si="822"/>
        <v>2114989.2760453741</v>
      </c>
      <c r="AO1960" s="3">
        <f t="shared" si="823"/>
        <v>517012.95997019421</v>
      </c>
      <c r="AP1960" s="3">
        <f t="shared" si="824"/>
        <v>217057.44353856947</v>
      </c>
      <c r="AQ1960" s="3">
        <f t="shared" si="825"/>
        <v>60594.110085698783</v>
      </c>
      <c r="AR1960" s="3">
        <f t="shared" si="826"/>
        <v>363545.6119539949</v>
      </c>
      <c r="AS1960" s="3">
        <f t="shared" si="827"/>
        <v>0</v>
      </c>
      <c r="AT1960" s="3">
        <f t="shared" si="828"/>
        <v>0</v>
      </c>
      <c r="AU1960" s="3">
        <f t="shared" si="829"/>
        <v>0</v>
      </c>
      <c r="AV1960" s="3">
        <f t="shared" si="830"/>
        <v>0</v>
      </c>
      <c r="AW1960" s="3">
        <f t="shared" si="831"/>
        <v>0</v>
      </c>
      <c r="AX1960" s="3">
        <f t="shared" si="834"/>
        <v>6374989.9615550358</v>
      </c>
      <c r="AY1960" s="3">
        <f t="shared" si="835"/>
        <v>18</v>
      </c>
      <c r="AZ1960" s="3">
        <f t="shared" si="832"/>
        <v>0</v>
      </c>
      <c r="BA1960" s="3">
        <v>2669520.40647888</v>
      </c>
      <c r="BB1960">
        <f t="shared" si="836"/>
        <v>0.39179999999999998</v>
      </c>
    </row>
    <row r="1961" spans="1:54">
      <c r="A1961" s="2">
        <v>1960</v>
      </c>
      <c r="B1961">
        <v>14</v>
      </c>
      <c r="C1961" s="3">
        <v>111266.94346133206</v>
      </c>
      <c r="D1961" s="3">
        <v>169909.60232148808</v>
      </c>
      <c r="E1961" s="3">
        <v>752412.50617428159</v>
      </c>
      <c r="F1961" s="3">
        <v>965689.37936962885</v>
      </c>
      <c r="G1961" s="3">
        <v>14243.280127779917</v>
      </c>
      <c r="H1961" s="3">
        <v>878579.98051462008</v>
      </c>
      <c r="I1961" s="3">
        <v>248722.58290639502</v>
      </c>
      <c r="J1961" s="3">
        <v>489544.71572617401</v>
      </c>
      <c r="K1961" s="3">
        <v>139593.09013100699</v>
      </c>
      <c r="L1961" s="3">
        <v>754955.97961066954</v>
      </c>
      <c r="M1961" s="3">
        <v>44519.580871090395</v>
      </c>
      <c r="N1961" s="3">
        <v>393813.19709334249</v>
      </c>
      <c r="O1961" s="3">
        <v>235780.19992602427</v>
      </c>
      <c r="P1961" s="3">
        <v>312139.95361443411</v>
      </c>
      <c r="Q1961" s="3">
        <v>0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AA1961" s="3">
        <f t="shared" si="833"/>
        <v>111266.94346133206</v>
      </c>
      <c r="AB1961" s="3">
        <f t="shared" si="810"/>
        <v>169909.60232148808</v>
      </c>
      <c r="AC1961" s="3">
        <f t="shared" si="811"/>
        <v>752412.50617428159</v>
      </c>
      <c r="AD1961" s="3">
        <f t="shared" si="812"/>
        <v>965689.37936962885</v>
      </c>
      <c r="AE1961" s="3">
        <f t="shared" si="813"/>
        <v>14243.280127779917</v>
      </c>
      <c r="AF1961" s="3">
        <f t="shared" si="814"/>
        <v>878579.98051462008</v>
      </c>
      <c r="AG1961" s="3">
        <f t="shared" si="815"/>
        <v>248722.58290639502</v>
      </c>
      <c r="AH1961" s="3">
        <f t="shared" si="816"/>
        <v>489544.71572617401</v>
      </c>
      <c r="AI1961" s="3">
        <f t="shared" si="817"/>
        <v>139593.09013100699</v>
      </c>
      <c r="AJ1961" s="3">
        <f t="shared" si="818"/>
        <v>754955.97961066954</v>
      </c>
      <c r="AK1961" s="3">
        <f t="shared" si="819"/>
        <v>44519.580871090395</v>
      </c>
      <c r="AL1961" s="3">
        <f t="shared" si="820"/>
        <v>393813.19709334249</v>
      </c>
      <c r="AM1961" s="3">
        <f t="shared" si="821"/>
        <v>235780.19992602427</v>
      </c>
      <c r="AN1961" s="3">
        <f t="shared" si="822"/>
        <v>312139.95361443411</v>
      </c>
      <c r="AO1961" s="3">
        <f t="shared" si="823"/>
        <v>0</v>
      </c>
      <c r="AP1961" s="3">
        <f t="shared" si="824"/>
        <v>0</v>
      </c>
      <c r="AQ1961" s="3">
        <f t="shared" si="825"/>
        <v>0</v>
      </c>
      <c r="AR1961" s="3">
        <f t="shared" si="826"/>
        <v>0</v>
      </c>
      <c r="AS1961" s="3">
        <f t="shared" si="827"/>
        <v>0</v>
      </c>
      <c r="AT1961" s="3">
        <f t="shared" si="828"/>
        <v>0</v>
      </c>
      <c r="AU1961" s="3">
        <f t="shared" si="829"/>
        <v>0</v>
      </c>
      <c r="AV1961" s="3">
        <f t="shared" si="830"/>
        <v>0</v>
      </c>
      <c r="AW1961" s="3">
        <f t="shared" si="831"/>
        <v>0</v>
      </c>
      <c r="AX1961" s="3">
        <f t="shared" si="834"/>
        <v>5511170.9918482676</v>
      </c>
      <c r="AY1961" s="3">
        <f t="shared" si="835"/>
        <v>14</v>
      </c>
      <c r="AZ1961" s="3">
        <f t="shared" si="832"/>
        <v>0</v>
      </c>
      <c r="BA1961" s="3">
        <v>2669545.247220899</v>
      </c>
      <c r="BB1961">
        <f t="shared" si="836"/>
        <v>0.39200000000000002</v>
      </c>
    </row>
    <row r="1962" spans="1:54">
      <c r="A1962" s="2">
        <v>1961</v>
      </c>
      <c r="B1962">
        <v>18</v>
      </c>
      <c r="C1962" s="3">
        <v>22585.356389242432</v>
      </c>
      <c r="D1962" s="3">
        <v>134535.35069934148</v>
      </c>
      <c r="E1962" s="3">
        <v>140695.59255434989</v>
      </c>
      <c r="F1962" s="3">
        <v>321074.41860118456</v>
      </c>
      <c r="G1962" s="3">
        <v>72711.545985798424</v>
      </c>
      <c r="H1962" s="3">
        <v>71614.290635615122</v>
      </c>
      <c r="I1962" s="3">
        <v>167833.55291458464</v>
      </c>
      <c r="J1962" s="3">
        <v>305657.40067482879</v>
      </c>
      <c r="K1962" s="3">
        <v>192759.98635651119</v>
      </c>
      <c r="L1962" s="3">
        <v>396498.93422923441</v>
      </c>
      <c r="M1962" s="3">
        <v>10106.949822506702</v>
      </c>
      <c r="N1962" s="3">
        <v>60201.534183498567</v>
      </c>
      <c r="O1962" s="3">
        <v>192247.94679362743</v>
      </c>
      <c r="P1962" s="3">
        <v>35247.488801133419</v>
      </c>
      <c r="Q1962" s="3">
        <v>241653.34771260186</v>
      </c>
      <c r="R1962" s="3">
        <v>59635.233502630334</v>
      </c>
      <c r="S1962" s="3">
        <v>281590.88182237669</v>
      </c>
      <c r="T1962" s="3">
        <v>27795.673508359909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AA1962" s="3">
        <f t="shared" si="833"/>
        <v>22585.356389242432</v>
      </c>
      <c r="AB1962" s="3">
        <f t="shared" si="810"/>
        <v>134535.35069934148</v>
      </c>
      <c r="AC1962" s="3">
        <f t="shared" si="811"/>
        <v>140695.59255434989</v>
      </c>
      <c r="AD1962" s="3">
        <f t="shared" si="812"/>
        <v>321074.41860118456</v>
      </c>
      <c r="AE1962" s="3">
        <f t="shared" si="813"/>
        <v>72711.545985798424</v>
      </c>
      <c r="AF1962" s="3">
        <f t="shared" si="814"/>
        <v>71614.290635615122</v>
      </c>
      <c r="AG1962" s="3">
        <f t="shared" si="815"/>
        <v>167833.55291458464</v>
      </c>
      <c r="AH1962" s="3">
        <f t="shared" si="816"/>
        <v>305657.40067482879</v>
      </c>
      <c r="AI1962" s="3">
        <f t="shared" si="817"/>
        <v>192759.98635651119</v>
      </c>
      <c r="AJ1962" s="3">
        <f t="shared" si="818"/>
        <v>396498.93422923441</v>
      </c>
      <c r="AK1962" s="3">
        <f t="shared" si="819"/>
        <v>10106.949822506702</v>
      </c>
      <c r="AL1962" s="3">
        <f t="shared" si="820"/>
        <v>60201.534183498567</v>
      </c>
      <c r="AM1962" s="3">
        <f t="shared" si="821"/>
        <v>192247.94679362743</v>
      </c>
      <c r="AN1962" s="3">
        <f t="shared" si="822"/>
        <v>35247.488801133419</v>
      </c>
      <c r="AO1962" s="3">
        <f t="shared" si="823"/>
        <v>241653.34771260186</v>
      </c>
      <c r="AP1962" s="3">
        <f t="shared" si="824"/>
        <v>59635.233502630334</v>
      </c>
      <c r="AQ1962" s="3">
        <f t="shared" si="825"/>
        <v>281590.88182237669</v>
      </c>
      <c r="AR1962" s="3">
        <f t="shared" si="826"/>
        <v>27795.673508359909</v>
      </c>
      <c r="AS1962" s="3">
        <f t="shared" si="827"/>
        <v>0</v>
      </c>
      <c r="AT1962" s="3">
        <f t="shared" si="828"/>
        <v>0</v>
      </c>
      <c r="AU1962" s="3">
        <f t="shared" si="829"/>
        <v>0</v>
      </c>
      <c r="AV1962" s="3">
        <f t="shared" si="830"/>
        <v>0</v>
      </c>
      <c r="AW1962" s="3">
        <f t="shared" si="831"/>
        <v>0</v>
      </c>
      <c r="AX1962" s="3">
        <f t="shared" si="834"/>
        <v>2734445.4851874257</v>
      </c>
      <c r="AY1962" s="3">
        <f t="shared" si="835"/>
        <v>18</v>
      </c>
      <c r="AZ1962" s="3">
        <f t="shared" si="832"/>
        <v>0</v>
      </c>
      <c r="BA1962" s="3">
        <v>2670847.5481004999</v>
      </c>
      <c r="BB1962">
        <f t="shared" si="836"/>
        <v>0.39219999999999999</v>
      </c>
    </row>
    <row r="1963" spans="1:54">
      <c r="A1963" s="2">
        <v>1962</v>
      </c>
      <c r="B1963">
        <v>7</v>
      </c>
      <c r="C1963" s="3">
        <v>713565.05096396594</v>
      </c>
      <c r="D1963" s="3">
        <v>319630.3272677699</v>
      </c>
      <c r="E1963" s="3">
        <v>22611.963982150181</v>
      </c>
      <c r="F1963" s="3">
        <v>870885.391450878</v>
      </c>
      <c r="G1963" s="3">
        <v>125578.12898812389</v>
      </c>
      <c r="H1963" s="3">
        <v>223076.18243803157</v>
      </c>
      <c r="I1963" s="3">
        <v>327882.95643318543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0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AA1963" s="3">
        <f t="shared" si="833"/>
        <v>713565.05096396594</v>
      </c>
      <c r="AB1963" s="3">
        <f t="shared" si="810"/>
        <v>319630.3272677699</v>
      </c>
      <c r="AC1963" s="3">
        <f t="shared" si="811"/>
        <v>22611.963982150181</v>
      </c>
      <c r="AD1963" s="3">
        <f t="shared" si="812"/>
        <v>870885.391450878</v>
      </c>
      <c r="AE1963" s="3">
        <f t="shared" si="813"/>
        <v>125578.12898812389</v>
      </c>
      <c r="AF1963" s="3">
        <f t="shared" si="814"/>
        <v>223076.18243803157</v>
      </c>
      <c r="AG1963" s="3">
        <f t="shared" si="815"/>
        <v>327882.95643318543</v>
      </c>
      <c r="AH1963" s="3">
        <f t="shared" si="816"/>
        <v>0</v>
      </c>
      <c r="AI1963" s="3">
        <f t="shared" si="817"/>
        <v>0</v>
      </c>
      <c r="AJ1963" s="3">
        <f t="shared" si="818"/>
        <v>0</v>
      </c>
      <c r="AK1963" s="3">
        <f t="shared" si="819"/>
        <v>0</v>
      </c>
      <c r="AL1963" s="3">
        <f t="shared" si="820"/>
        <v>0</v>
      </c>
      <c r="AM1963" s="3">
        <f t="shared" si="821"/>
        <v>0</v>
      </c>
      <c r="AN1963" s="3">
        <f t="shared" si="822"/>
        <v>0</v>
      </c>
      <c r="AO1963" s="3">
        <f t="shared" si="823"/>
        <v>0</v>
      </c>
      <c r="AP1963" s="3">
        <f t="shared" si="824"/>
        <v>0</v>
      </c>
      <c r="AQ1963" s="3">
        <f t="shared" si="825"/>
        <v>0</v>
      </c>
      <c r="AR1963" s="3">
        <f t="shared" si="826"/>
        <v>0</v>
      </c>
      <c r="AS1963" s="3">
        <f t="shared" si="827"/>
        <v>0</v>
      </c>
      <c r="AT1963" s="3">
        <f t="shared" si="828"/>
        <v>0</v>
      </c>
      <c r="AU1963" s="3">
        <f t="shared" si="829"/>
        <v>0</v>
      </c>
      <c r="AV1963" s="3">
        <f t="shared" si="830"/>
        <v>0</v>
      </c>
      <c r="AW1963" s="3">
        <f t="shared" si="831"/>
        <v>0</v>
      </c>
      <c r="AX1963" s="3">
        <f t="shared" si="834"/>
        <v>2603230.0015241052</v>
      </c>
      <c r="AY1963" s="3">
        <f t="shared" si="835"/>
        <v>7</v>
      </c>
      <c r="AZ1963" s="3">
        <f t="shared" si="832"/>
        <v>0</v>
      </c>
      <c r="BA1963" s="3">
        <v>2673415.7922195937</v>
      </c>
      <c r="BB1963">
        <f t="shared" si="836"/>
        <v>0.39240000000000003</v>
      </c>
    </row>
    <row r="1964" spans="1:54">
      <c r="A1964" s="2">
        <v>1963</v>
      </c>
      <c r="B1964">
        <v>18</v>
      </c>
      <c r="C1964" s="3">
        <v>48434.91343835654</v>
      </c>
      <c r="D1964" s="3">
        <v>61368.612917585233</v>
      </c>
      <c r="E1964" s="3">
        <v>152054.97275001291</v>
      </c>
      <c r="F1964" s="3">
        <v>11405.864571876149</v>
      </c>
      <c r="G1964" s="3">
        <v>426396.60021277232</v>
      </c>
      <c r="H1964" s="3">
        <v>1499283.7476392605</v>
      </c>
      <c r="I1964" s="3">
        <v>70435.045890876601</v>
      </c>
      <c r="J1964" s="3">
        <v>1583.4071716678825</v>
      </c>
      <c r="K1964" s="3">
        <v>350579.6680331729</v>
      </c>
      <c r="L1964" s="3">
        <v>471931.40879358776</v>
      </c>
      <c r="M1964" s="3">
        <v>22871.776449851157</v>
      </c>
      <c r="N1964" s="3">
        <v>31458.426861081349</v>
      </c>
      <c r="O1964" s="3">
        <v>316228.3436347497</v>
      </c>
      <c r="P1964" s="3">
        <v>15960.184740393965</v>
      </c>
      <c r="Q1964" s="3">
        <v>18111.015965900919</v>
      </c>
      <c r="R1964" s="3">
        <v>584910.62389870652</v>
      </c>
      <c r="S1964" s="3">
        <v>121645.16693472263</v>
      </c>
      <c r="T1964" s="3">
        <v>67408.010773495276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AA1964" s="3">
        <f t="shared" si="833"/>
        <v>48434.91343835654</v>
      </c>
      <c r="AB1964" s="3">
        <f t="shared" si="810"/>
        <v>61368.612917585233</v>
      </c>
      <c r="AC1964" s="3">
        <f t="shared" si="811"/>
        <v>152054.97275001291</v>
      </c>
      <c r="AD1964" s="3">
        <f t="shared" si="812"/>
        <v>11405.864571876149</v>
      </c>
      <c r="AE1964" s="3">
        <f t="shared" si="813"/>
        <v>426396.60021277232</v>
      </c>
      <c r="AF1964" s="3">
        <f t="shared" si="814"/>
        <v>1499283.7476392605</v>
      </c>
      <c r="AG1964" s="3">
        <f t="shared" si="815"/>
        <v>70435.045890876601</v>
      </c>
      <c r="AH1964" s="3">
        <f t="shared" si="816"/>
        <v>1583.4071716678825</v>
      </c>
      <c r="AI1964" s="3">
        <f t="shared" si="817"/>
        <v>350579.6680331729</v>
      </c>
      <c r="AJ1964" s="3">
        <f t="shared" si="818"/>
        <v>471931.40879358776</v>
      </c>
      <c r="AK1964" s="3">
        <f t="shared" si="819"/>
        <v>22871.776449851157</v>
      </c>
      <c r="AL1964" s="3">
        <f t="shared" si="820"/>
        <v>31458.426861081349</v>
      </c>
      <c r="AM1964" s="3">
        <f t="shared" si="821"/>
        <v>316228.3436347497</v>
      </c>
      <c r="AN1964" s="3">
        <f t="shared" si="822"/>
        <v>15960.184740393965</v>
      </c>
      <c r="AO1964" s="3">
        <f t="shared" si="823"/>
        <v>18111.015965900919</v>
      </c>
      <c r="AP1964" s="3">
        <f t="shared" si="824"/>
        <v>584910.62389870652</v>
      </c>
      <c r="AQ1964" s="3">
        <f t="shared" si="825"/>
        <v>121645.16693472263</v>
      </c>
      <c r="AR1964" s="3">
        <f t="shared" si="826"/>
        <v>67408.010773495276</v>
      </c>
      <c r="AS1964" s="3">
        <f t="shared" si="827"/>
        <v>0</v>
      </c>
      <c r="AT1964" s="3">
        <f t="shared" si="828"/>
        <v>0</v>
      </c>
      <c r="AU1964" s="3">
        <f t="shared" si="829"/>
        <v>0</v>
      </c>
      <c r="AV1964" s="3">
        <f t="shared" si="830"/>
        <v>0</v>
      </c>
      <c r="AW1964" s="3">
        <f t="shared" si="831"/>
        <v>0</v>
      </c>
      <c r="AX1964" s="3">
        <f t="shared" si="834"/>
        <v>4272067.7906780699</v>
      </c>
      <c r="AY1964" s="3">
        <f t="shared" si="835"/>
        <v>18</v>
      </c>
      <c r="AZ1964" s="3">
        <f t="shared" si="832"/>
        <v>0</v>
      </c>
      <c r="BA1964" s="3">
        <v>2673571.2104132571</v>
      </c>
      <c r="BB1964">
        <f t="shared" si="836"/>
        <v>0.3926</v>
      </c>
    </row>
    <row r="1965" spans="1:54">
      <c r="A1965" s="2">
        <v>1964</v>
      </c>
      <c r="B1965">
        <v>15</v>
      </c>
      <c r="C1965" s="3">
        <v>246914.96600235268</v>
      </c>
      <c r="D1965" s="3">
        <v>38755.96808511563</v>
      </c>
      <c r="E1965" s="3">
        <v>27816.954417583373</v>
      </c>
      <c r="F1965" s="3">
        <v>111969.76197306109</v>
      </c>
      <c r="G1965" s="3">
        <v>79999.030377975228</v>
      </c>
      <c r="H1965" s="3">
        <v>121529.06962855342</v>
      </c>
      <c r="I1965" s="3">
        <v>275519.63745260652</v>
      </c>
      <c r="J1965" s="3">
        <v>288193.48165905417</v>
      </c>
      <c r="K1965" s="3">
        <v>100154.31084071417</v>
      </c>
      <c r="L1965" s="3">
        <v>2090529.8905573594</v>
      </c>
      <c r="M1965" s="7">
        <v>16194787</v>
      </c>
      <c r="N1965" s="3">
        <v>73112.503956033048</v>
      </c>
      <c r="O1965" s="3">
        <v>896455.19524280424</v>
      </c>
      <c r="P1965" s="3">
        <v>967952.26598046138</v>
      </c>
      <c r="Q1965" s="3">
        <v>29871.836596111942</v>
      </c>
      <c r="R1965" s="3">
        <v>0</v>
      </c>
      <c r="S1965" s="3">
        <v>0</v>
      </c>
      <c r="T1965" s="3">
        <v>0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AA1965" s="3">
        <f t="shared" si="833"/>
        <v>246914.96600235268</v>
      </c>
      <c r="AB1965" s="3">
        <f t="shared" si="810"/>
        <v>38755.96808511563</v>
      </c>
      <c r="AC1965" s="3">
        <f t="shared" si="811"/>
        <v>27816.954417583373</v>
      </c>
      <c r="AD1965" s="3">
        <f t="shared" si="812"/>
        <v>111969.76197306109</v>
      </c>
      <c r="AE1965" s="3">
        <f t="shared" si="813"/>
        <v>79999.030377975228</v>
      </c>
      <c r="AF1965" s="3">
        <f t="shared" si="814"/>
        <v>121529.06962855342</v>
      </c>
      <c r="AG1965" s="3">
        <f t="shared" si="815"/>
        <v>275519.63745260652</v>
      </c>
      <c r="AH1965" s="3">
        <f t="shared" si="816"/>
        <v>288193.48165905417</v>
      </c>
      <c r="AI1965" s="3">
        <f t="shared" si="817"/>
        <v>100154.31084071417</v>
      </c>
      <c r="AJ1965" s="3">
        <f t="shared" si="818"/>
        <v>2090529.8905573594</v>
      </c>
      <c r="AK1965" s="3">
        <f t="shared" si="819"/>
        <v>16194787</v>
      </c>
      <c r="AL1965" s="3">
        <f t="shared" si="820"/>
        <v>73112.503956033048</v>
      </c>
      <c r="AM1965" s="3">
        <f t="shared" si="821"/>
        <v>896455.19524280424</v>
      </c>
      <c r="AN1965" s="3">
        <f t="shared" si="822"/>
        <v>967952.26598046138</v>
      </c>
      <c r="AO1965" s="3">
        <f t="shared" si="823"/>
        <v>29871.836596111942</v>
      </c>
      <c r="AP1965" s="3">
        <f t="shared" si="824"/>
        <v>0</v>
      </c>
      <c r="AQ1965" s="3">
        <f t="shared" si="825"/>
        <v>0</v>
      </c>
      <c r="AR1965" s="3">
        <f t="shared" si="826"/>
        <v>0</v>
      </c>
      <c r="AS1965" s="3">
        <f t="shared" si="827"/>
        <v>0</v>
      </c>
      <c r="AT1965" s="3">
        <f t="shared" si="828"/>
        <v>0</v>
      </c>
      <c r="AU1965" s="3">
        <f t="shared" si="829"/>
        <v>0</v>
      </c>
      <c r="AV1965" s="3">
        <f t="shared" si="830"/>
        <v>0</v>
      </c>
      <c r="AW1965" s="3">
        <f t="shared" si="831"/>
        <v>0</v>
      </c>
      <c r="AX1965" s="3">
        <f t="shared" si="834"/>
        <v>21543561.872769788</v>
      </c>
      <c r="AY1965" s="3">
        <f t="shared" si="835"/>
        <v>15</v>
      </c>
      <c r="AZ1965" s="3">
        <f t="shared" si="832"/>
        <v>0</v>
      </c>
      <c r="BA1965" s="3">
        <v>2674556.5983380629</v>
      </c>
      <c r="BB1965">
        <f t="shared" si="836"/>
        <v>0.39279999999999998</v>
      </c>
    </row>
    <row r="1966" spans="1:54">
      <c r="A1966" s="2">
        <v>1965</v>
      </c>
      <c r="B1966">
        <v>13</v>
      </c>
      <c r="C1966" s="3">
        <v>267848.85324784572</v>
      </c>
      <c r="D1966" s="3">
        <v>257700.08506443413</v>
      </c>
      <c r="E1966" s="3">
        <v>95139.162030806401</v>
      </c>
      <c r="F1966" s="3">
        <v>163573.75190394832</v>
      </c>
      <c r="G1966" s="3">
        <v>152035.2976534011</v>
      </c>
      <c r="H1966" s="3">
        <v>281616.13605528226</v>
      </c>
      <c r="I1966" s="3">
        <v>1387.6534652965265</v>
      </c>
      <c r="J1966" s="3">
        <v>19828.492870153445</v>
      </c>
      <c r="K1966" s="3">
        <v>136959.31969967953</v>
      </c>
      <c r="L1966" s="3">
        <v>21659.708953898094</v>
      </c>
      <c r="M1966" s="3">
        <v>510141.82921375404</v>
      </c>
      <c r="N1966" s="3">
        <v>841232.81339153729</v>
      </c>
      <c r="O1966" s="3">
        <v>705943.19915649318</v>
      </c>
      <c r="P1966" s="3">
        <v>0</v>
      </c>
      <c r="Q1966" s="3">
        <v>0</v>
      </c>
      <c r="R1966" s="3">
        <v>0</v>
      </c>
      <c r="S1966" s="3">
        <v>0</v>
      </c>
      <c r="T1966" s="3">
        <v>0</v>
      </c>
      <c r="U1966" s="3">
        <v>0</v>
      </c>
      <c r="V1966" s="3">
        <v>0</v>
      </c>
      <c r="W1966" s="3">
        <v>0</v>
      </c>
      <c r="X1966" s="3">
        <v>0</v>
      </c>
      <c r="Y1966" s="3">
        <v>0</v>
      </c>
      <c r="AA1966" s="3">
        <f t="shared" si="833"/>
        <v>267848.85324784572</v>
      </c>
      <c r="AB1966" s="3">
        <f t="shared" si="810"/>
        <v>257700.08506443413</v>
      </c>
      <c r="AC1966" s="3">
        <f t="shared" si="811"/>
        <v>95139.162030806401</v>
      </c>
      <c r="AD1966" s="3">
        <f t="shared" si="812"/>
        <v>163573.75190394832</v>
      </c>
      <c r="AE1966" s="3">
        <f t="shared" si="813"/>
        <v>152035.2976534011</v>
      </c>
      <c r="AF1966" s="3">
        <f t="shared" si="814"/>
        <v>281616.13605528226</v>
      </c>
      <c r="AG1966" s="3">
        <f t="shared" si="815"/>
        <v>1387.6534652965265</v>
      </c>
      <c r="AH1966" s="3">
        <f t="shared" si="816"/>
        <v>19828.492870153445</v>
      </c>
      <c r="AI1966" s="3">
        <f t="shared" si="817"/>
        <v>136959.31969967953</v>
      </c>
      <c r="AJ1966" s="3">
        <f t="shared" si="818"/>
        <v>21659.708953898094</v>
      </c>
      <c r="AK1966" s="3">
        <f t="shared" si="819"/>
        <v>510141.82921375404</v>
      </c>
      <c r="AL1966" s="3">
        <f t="shared" si="820"/>
        <v>841232.81339153729</v>
      </c>
      <c r="AM1966" s="3">
        <f t="shared" si="821"/>
        <v>705943.19915649318</v>
      </c>
      <c r="AN1966" s="3">
        <f t="shared" si="822"/>
        <v>0</v>
      </c>
      <c r="AO1966" s="3">
        <f t="shared" si="823"/>
        <v>0</v>
      </c>
      <c r="AP1966" s="3">
        <f t="shared" si="824"/>
        <v>0</v>
      </c>
      <c r="AQ1966" s="3">
        <f t="shared" si="825"/>
        <v>0</v>
      </c>
      <c r="AR1966" s="3">
        <f t="shared" si="826"/>
        <v>0</v>
      </c>
      <c r="AS1966" s="3">
        <f t="shared" si="827"/>
        <v>0</v>
      </c>
      <c r="AT1966" s="3">
        <f t="shared" si="828"/>
        <v>0</v>
      </c>
      <c r="AU1966" s="3">
        <f t="shared" si="829"/>
        <v>0</v>
      </c>
      <c r="AV1966" s="3">
        <f t="shared" si="830"/>
        <v>0</v>
      </c>
      <c r="AW1966" s="3">
        <f t="shared" si="831"/>
        <v>0</v>
      </c>
      <c r="AX1966" s="3">
        <f t="shared" si="834"/>
        <v>3455066.3027065303</v>
      </c>
      <c r="AY1966" s="3">
        <f t="shared" si="835"/>
        <v>13</v>
      </c>
      <c r="AZ1966" s="3">
        <f t="shared" si="832"/>
        <v>0</v>
      </c>
      <c r="BA1966" s="3">
        <v>2675432.8515244815</v>
      </c>
      <c r="BB1966">
        <f t="shared" si="836"/>
        <v>0.39300000000000002</v>
      </c>
    </row>
    <row r="1967" spans="1:54">
      <c r="A1967" s="2">
        <v>1966</v>
      </c>
      <c r="B1967">
        <v>15</v>
      </c>
      <c r="C1967" s="3">
        <v>156926.1227767684</v>
      </c>
      <c r="D1967" s="3">
        <v>20877.853719878982</v>
      </c>
      <c r="E1967" s="3">
        <v>11225.972843729813</v>
      </c>
      <c r="F1967" s="3">
        <v>236602.32784306048</v>
      </c>
      <c r="G1967" s="3">
        <v>278274.07165236195</v>
      </c>
      <c r="H1967" s="3">
        <v>437211.05529085227</v>
      </c>
      <c r="I1967" s="3">
        <v>96817.458590909519</v>
      </c>
      <c r="J1967" s="3">
        <v>238674.45503153052</v>
      </c>
      <c r="K1967" s="3">
        <v>216919.41833804423</v>
      </c>
      <c r="L1967" s="3">
        <v>441157.96747346298</v>
      </c>
      <c r="M1967" s="3">
        <v>1106820.3634558257</v>
      </c>
      <c r="N1967" s="3">
        <v>402683.68655628181</v>
      </c>
      <c r="O1967" s="3">
        <v>258922.49066184598</v>
      </c>
      <c r="P1967" s="3">
        <v>5215302.5599772176</v>
      </c>
      <c r="Q1967" s="3">
        <v>106217.22563363826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AA1967" s="3">
        <f t="shared" si="833"/>
        <v>156926.1227767684</v>
      </c>
      <c r="AB1967" s="3">
        <f t="shared" si="810"/>
        <v>20877.853719878982</v>
      </c>
      <c r="AC1967" s="3">
        <f t="shared" si="811"/>
        <v>11225.972843729813</v>
      </c>
      <c r="AD1967" s="3">
        <f t="shared" si="812"/>
        <v>236602.32784306048</v>
      </c>
      <c r="AE1967" s="3">
        <f t="shared" si="813"/>
        <v>278274.07165236195</v>
      </c>
      <c r="AF1967" s="3">
        <f t="shared" si="814"/>
        <v>437211.05529085227</v>
      </c>
      <c r="AG1967" s="3">
        <f t="shared" si="815"/>
        <v>96817.458590909519</v>
      </c>
      <c r="AH1967" s="3">
        <f t="shared" si="816"/>
        <v>238674.45503153052</v>
      </c>
      <c r="AI1967" s="3">
        <f t="shared" si="817"/>
        <v>216919.41833804423</v>
      </c>
      <c r="AJ1967" s="3">
        <f t="shared" si="818"/>
        <v>441157.96747346298</v>
      </c>
      <c r="AK1967" s="3">
        <f t="shared" si="819"/>
        <v>1106820.3634558257</v>
      </c>
      <c r="AL1967" s="3">
        <f t="shared" si="820"/>
        <v>402683.68655628181</v>
      </c>
      <c r="AM1967" s="3">
        <f t="shared" si="821"/>
        <v>258922.49066184598</v>
      </c>
      <c r="AN1967" s="3">
        <f t="shared" si="822"/>
        <v>5215302.5599772176</v>
      </c>
      <c r="AO1967" s="3">
        <f t="shared" si="823"/>
        <v>106217.22563363826</v>
      </c>
      <c r="AP1967" s="3">
        <f t="shared" si="824"/>
        <v>0</v>
      </c>
      <c r="AQ1967" s="3">
        <f t="shared" si="825"/>
        <v>0</v>
      </c>
      <c r="AR1967" s="3">
        <f t="shared" si="826"/>
        <v>0</v>
      </c>
      <c r="AS1967" s="3">
        <f t="shared" si="827"/>
        <v>0</v>
      </c>
      <c r="AT1967" s="3">
        <f t="shared" si="828"/>
        <v>0</v>
      </c>
      <c r="AU1967" s="3">
        <f t="shared" si="829"/>
        <v>0</v>
      </c>
      <c r="AV1967" s="3">
        <f t="shared" si="830"/>
        <v>0</v>
      </c>
      <c r="AW1967" s="3">
        <f t="shared" si="831"/>
        <v>0</v>
      </c>
      <c r="AX1967" s="3">
        <f t="shared" si="834"/>
        <v>9224633.0298454072</v>
      </c>
      <c r="AY1967" s="3">
        <f t="shared" si="835"/>
        <v>15</v>
      </c>
      <c r="AZ1967" s="3">
        <f t="shared" si="832"/>
        <v>0</v>
      </c>
      <c r="BA1967" s="3">
        <v>2680779.9736665166</v>
      </c>
      <c r="BB1967">
        <f t="shared" si="836"/>
        <v>0.39319999999999999</v>
      </c>
    </row>
    <row r="1968" spans="1:54">
      <c r="A1968" s="2">
        <v>1967</v>
      </c>
      <c r="B1968">
        <v>18</v>
      </c>
      <c r="C1968" s="3">
        <v>19566.882494918646</v>
      </c>
      <c r="D1968" s="3">
        <v>631153.20168577263</v>
      </c>
      <c r="E1968" s="3">
        <v>48079.08586678774</v>
      </c>
      <c r="F1968" s="3">
        <v>713141.51039054152</v>
      </c>
      <c r="G1968" s="3">
        <v>200100.91834842504</v>
      </c>
      <c r="H1968" s="3">
        <v>97113.711005369449</v>
      </c>
      <c r="I1968" s="3">
        <v>369334.49633167585</v>
      </c>
      <c r="J1968" s="3">
        <v>401341.80193524144</v>
      </c>
      <c r="K1968" s="3">
        <v>38511.982932042454</v>
      </c>
      <c r="L1968" s="3">
        <v>193243.24912964899</v>
      </c>
      <c r="M1968" s="3">
        <v>6617.3379420731144</v>
      </c>
      <c r="N1968" s="3">
        <v>68547.889107176699</v>
      </c>
      <c r="O1968" s="3">
        <v>7056.8311024197947</v>
      </c>
      <c r="P1968" s="3">
        <v>828550.73520085565</v>
      </c>
      <c r="Q1968" s="3">
        <v>59337.568220858127</v>
      </c>
      <c r="R1968" s="3">
        <v>521680.46552716196</v>
      </c>
      <c r="S1968" s="3">
        <v>29346.210541434819</v>
      </c>
      <c r="T1968" s="3">
        <v>187476.05565644798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AA1968" s="3">
        <f t="shared" si="833"/>
        <v>19566.882494918646</v>
      </c>
      <c r="AB1968" s="3">
        <f t="shared" si="810"/>
        <v>631153.20168577263</v>
      </c>
      <c r="AC1968" s="3">
        <f t="shared" si="811"/>
        <v>48079.08586678774</v>
      </c>
      <c r="AD1968" s="3">
        <f t="shared" si="812"/>
        <v>713141.51039054152</v>
      </c>
      <c r="AE1968" s="3">
        <f t="shared" si="813"/>
        <v>200100.91834842504</v>
      </c>
      <c r="AF1968" s="3">
        <f t="shared" si="814"/>
        <v>97113.711005369449</v>
      </c>
      <c r="AG1968" s="3">
        <f t="shared" si="815"/>
        <v>369334.49633167585</v>
      </c>
      <c r="AH1968" s="3">
        <f t="shared" si="816"/>
        <v>401341.80193524144</v>
      </c>
      <c r="AI1968" s="3">
        <f t="shared" si="817"/>
        <v>38511.982932042454</v>
      </c>
      <c r="AJ1968" s="3">
        <f t="shared" si="818"/>
        <v>193243.24912964899</v>
      </c>
      <c r="AK1968" s="3">
        <f t="shared" si="819"/>
        <v>6617.3379420731144</v>
      </c>
      <c r="AL1968" s="3">
        <f t="shared" si="820"/>
        <v>68547.889107176699</v>
      </c>
      <c r="AM1968" s="3">
        <f t="shared" si="821"/>
        <v>7056.8311024197947</v>
      </c>
      <c r="AN1968" s="3">
        <f t="shared" si="822"/>
        <v>828550.73520085565</v>
      </c>
      <c r="AO1968" s="3">
        <f t="shared" si="823"/>
        <v>59337.568220858127</v>
      </c>
      <c r="AP1968" s="3">
        <f t="shared" si="824"/>
        <v>521680.46552716196</v>
      </c>
      <c r="AQ1968" s="3">
        <f t="shared" si="825"/>
        <v>29346.210541434819</v>
      </c>
      <c r="AR1968" s="3">
        <f t="shared" si="826"/>
        <v>187476.05565644798</v>
      </c>
      <c r="AS1968" s="3">
        <f t="shared" si="827"/>
        <v>0</v>
      </c>
      <c r="AT1968" s="3">
        <f t="shared" si="828"/>
        <v>0</v>
      </c>
      <c r="AU1968" s="3">
        <f t="shared" si="829"/>
        <v>0</v>
      </c>
      <c r="AV1968" s="3">
        <f t="shared" si="830"/>
        <v>0</v>
      </c>
      <c r="AW1968" s="3">
        <f t="shared" si="831"/>
        <v>0</v>
      </c>
      <c r="AX1968" s="3">
        <f t="shared" si="834"/>
        <v>4420199.9334188513</v>
      </c>
      <c r="AY1968" s="3">
        <f t="shared" si="835"/>
        <v>18</v>
      </c>
      <c r="AZ1968" s="3">
        <f t="shared" si="832"/>
        <v>0</v>
      </c>
      <c r="BA1968" s="3">
        <v>2681235.3497900558</v>
      </c>
      <c r="BB1968">
        <f t="shared" si="836"/>
        <v>0.39340000000000003</v>
      </c>
    </row>
    <row r="1969" spans="1:54">
      <c r="A1969" s="2">
        <v>1968</v>
      </c>
      <c r="B1969">
        <v>12</v>
      </c>
      <c r="C1969" s="3">
        <v>213788.88494613708</v>
      </c>
      <c r="D1969" s="3">
        <v>64503.124105514522</v>
      </c>
      <c r="E1969" s="3">
        <v>17240.406080441702</v>
      </c>
      <c r="F1969" s="3">
        <v>32722.635549056522</v>
      </c>
      <c r="G1969" s="3">
        <v>1453717.7926625137</v>
      </c>
      <c r="H1969" s="3">
        <v>46409.41078872684</v>
      </c>
      <c r="I1969" s="3">
        <v>25926.517970699846</v>
      </c>
      <c r="J1969" s="3">
        <v>200659.76334241428</v>
      </c>
      <c r="K1969" s="3">
        <v>22727.029697296974</v>
      </c>
      <c r="L1969" s="3">
        <v>3642798.6280764635</v>
      </c>
      <c r="M1969" s="3">
        <v>184363.04416214759</v>
      </c>
      <c r="N1969" s="3">
        <v>791506.82147686032</v>
      </c>
      <c r="O1969" s="3">
        <v>0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AA1969" s="3">
        <f t="shared" si="833"/>
        <v>213788.88494613708</v>
      </c>
      <c r="AB1969" s="3">
        <f t="shared" si="810"/>
        <v>64503.124105514522</v>
      </c>
      <c r="AC1969" s="3">
        <f t="shared" si="811"/>
        <v>17240.406080441702</v>
      </c>
      <c r="AD1969" s="3">
        <f t="shared" si="812"/>
        <v>32722.635549056522</v>
      </c>
      <c r="AE1969" s="3">
        <f t="shared" si="813"/>
        <v>1453717.7926625137</v>
      </c>
      <c r="AF1969" s="3">
        <f t="shared" si="814"/>
        <v>46409.41078872684</v>
      </c>
      <c r="AG1969" s="3">
        <f t="shared" si="815"/>
        <v>25926.517970699846</v>
      </c>
      <c r="AH1969" s="3">
        <f t="shared" si="816"/>
        <v>200659.76334241428</v>
      </c>
      <c r="AI1969" s="3">
        <f t="shared" si="817"/>
        <v>22727.029697296974</v>
      </c>
      <c r="AJ1969" s="3">
        <f t="shared" si="818"/>
        <v>3642798.6280764635</v>
      </c>
      <c r="AK1969" s="3">
        <f t="shared" si="819"/>
        <v>184363.04416214759</v>
      </c>
      <c r="AL1969" s="3">
        <f t="shared" si="820"/>
        <v>791506.82147686032</v>
      </c>
      <c r="AM1969" s="3">
        <f t="shared" si="821"/>
        <v>0</v>
      </c>
      <c r="AN1969" s="3">
        <f t="shared" si="822"/>
        <v>0</v>
      </c>
      <c r="AO1969" s="3">
        <f t="shared" si="823"/>
        <v>0</v>
      </c>
      <c r="AP1969" s="3">
        <f t="shared" si="824"/>
        <v>0</v>
      </c>
      <c r="AQ1969" s="3">
        <f t="shared" si="825"/>
        <v>0</v>
      </c>
      <c r="AR1969" s="3">
        <f t="shared" si="826"/>
        <v>0</v>
      </c>
      <c r="AS1969" s="3">
        <f t="shared" si="827"/>
        <v>0</v>
      </c>
      <c r="AT1969" s="3">
        <f t="shared" si="828"/>
        <v>0</v>
      </c>
      <c r="AU1969" s="3">
        <f t="shared" si="829"/>
        <v>0</v>
      </c>
      <c r="AV1969" s="3">
        <f t="shared" si="830"/>
        <v>0</v>
      </c>
      <c r="AW1969" s="3">
        <f t="shared" si="831"/>
        <v>0</v>
      </c>
      <c r="AX1969" s="3">
        <f t="shared" si="834"/>
        <v>6696364.0588582726</v>
      </c>
      <c r="AY1969" s="3">
        <f t="shared" si="835"/>
        <v>12</v>
      </c>
      <c r="AZ1969" s="3">
        <f t="shared" si="832"/>
        <v>0</v>
      </c>
      <c r="BA1969" s="3">
        <v>2683192.1943919873</v>
      </c>
      <c r="BB1969">
        <f t="shared" si="836"/>
        <v>0.39360000000000001</v>
      </c>
    </row>
    <row r="1970" spans="1:54">
      <c r="A1970" s="2">
        <v>1969</v>
      </c>
      <c r="B1970">
        <v>13</v>
      </c>
      <c r="C1970" s="3">
        <v>80601.374180534607</v>
      </c>
      <c r="D1970" s="3">
        <v>9185.8487724130518</v>
      </c>
      <c r="E1970" s="3">
        <v>45196.693792672217</v>
      </c>
      <c r="F1970" s="3">
        <v>510311.45269087196</v>
      </c>
      <c r="G1970" s="3">
        <v>402613.28480914084</v>
      </c>
      <c r="H1970" s="3">
        <v>700235.87776836602</v>
      </c>
      <c r="I1970" s="3">
        <v>120702.25773738163</v>
      </c>
      <c r="J1970" s="3">
        <v>88323.955561219744</v>
      </c>
      <c r="K1970" s="3">
        <v>206383.95196611463</v>
      </c>
      <c r="L1970" s="3">
        <v>338175.07733258483</v>
      </c>
      <c r="M1970" s="3">
        <v>17546.870644053182</v>
      </c>
      <c r="N1970" s="3">
        <v>26697.371715883393</v>
      </c>
      <c r="O1970" s="3">
        <v>136161.34605101417</v>
      </c>
      <c r="P1970" s="3">
        <v>0</v>
      </c>
      <c r="Q1970" s="3">
        <v>0</v>
      </c>
      <c r="R1970" s="3">
        <v>0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AA1970" s="3">
        <f t="shared" si="833"/>
        <v>80601.374180534607</v>
      </c>
      <c r="AB1970" s="3">
        <f t="shared" si="810"/>
        <v>9185.8487724130518</v>
      </c>
      <c r="AC1970" s="3">
        <f t="shared" si="811"/>
        <v>45196.693792672217</v>
      </c>
      <c r="AD1970" s="3">
        <f t="shared" si="812"/>
        <v>510311.45269087196</v>
      </c>
      <c r="AE1970" s="3">
        <f t="shared" si="813"/>
        <v>402613.28480914084</v>
      </c>
      <c r="AF1970" s="3">
        <f t="shared" si="814"/>
        <v>700235.87776836602</v>
      </c>
      <c r="AG1970" s="3">
        <f t="shared" si="815"/>
        <v>120702.25773738163</v>
      </c>
      <c r="AH1970" s="3">
        <f t="shared" si="816"/>
        <v>88323.955561219744</v>
      </c>
      <c r="AI1970" s="3">
        <f t="shared" si="817"/>
        <v>206383.95196611463</v>
      </c>
      <c r="AJ1970" s="3">
        <f t="shared" si="818"/>
        <v>338175.07733258483</v>
      </c>
      <c r="AK1970" s="3">
        <f t="shared" si="819"/>
        <v>17546.870644053182</v>
      </c>
      <c r="AL1970" s="3">
        <f t="shared" si="820"/>
        <v>26697.371715883393</v>
      </c>
      <c r="AM1970" s="3">
        <f t="shared" si="821"/>
        <v>136161.34605101417</v>
      </c>
      <c r="AN1970" s="3">
        <f t="shared" si="822"/>
        <v>0</v>
      </c>
      <c r="AO1970" s="3">
        <f t="shared" si="823"/>
        <v>0</v>
      </c>
      <c r="AP1970" s="3">
        <f t="shared" si="824"/>
        <v>0</v>
      </c>
      <c r="AQ1970" s="3">
        <f t="shared" si="825"/>
        <v>0</v>
      </c>
      <c r="AR1970" s="3">
        <f t="shared" si="826"/>
        <v>0</v>
      </c>
      <c r="AS1970" s="3">
        <f t="shared" si="827"/>
        <v>0</v>
      </c>
      <c r="AT1970" s="3">
        <f t="shared" si="828"/>
        <v>0</v>
      </c>
      <c r="AU1970" s="3">
        <f t="shared" si="829"/>
        <v>0</v>
      </c>
      <c r="AV1970" s="3">
        <f t="shared" si="830"/>
        <v>0</v>
      </c>
      <c r="AW1970" s="3">
        <f t="shared" si="831"/>
        <v>0</v>
      </c>
      <c r="AX1970" s="3">
        <f t="shared" si="834"/>
        <v>2682135.3630222497</v>
      </c>
      <c r="AY1970" s="3">
        <f t="shared" si="835"/>
        <v>13</v>
      </c>
      <c r="AZ1970" s="3">
        <f t="shared" si="832"/>
        <v>0</v>
      </c>
      <c r="BA1970" s="3">
        <v>2683785.1624932727</v>
      </c>
      <c r="BB1970">
        <f t="shared" si="836"/>
        <v>0.39379999999999998</v>
      </c>
    </row>
    <row r="1971" spans="1:54">
      <c r="A1971" s="2">
        <v>1970</v>
      </c>
      <c r="B1971">
        <v>14</v>
      </c>
      <c r="C1971" s="3">
        <v>180421.63498605849</v>
      </c>
      <c r="D1971" s="3">
        <v>18805.74691021091</v>
      </c>
      <c r="E1971" s="3">
        <v>11984.059507992768</v>
      </c>
      <c r="F1971" s="3">
        <v>17203.145883927577</v>
      </c>
      <c r="G1971" s="3">
        <v>128120.20167360656</v>
      </c>
      <c r="H1971" s="3">
        <v>211543.99801406942</v>
      </c>
      <c r="I1971" s="3">
        <v>42996.994270859606</v>
      </c>
      <c r="J1971" s="3">
        <v>96217.107621817806</v>
      </c>
      <c r="K1971" s="3">
        <v>438342.93004188064</v>
      </c>
      <c r="L1971" s="3">
        <v>781076.86861757678</v>
      </c>
      <c r="M1971" s="3">
        <v>558433.30288692063</v>
      </c>
      <c r="N1971" s="3">
        <v>418245.23646203679</v>
      </c>
      <c r="O1971" s="3">
        <v>1080044.1602876429</v>
      </c>
      <c r="P1971" s="3">
        <v>34962.16509639303</v>
      </c>
      <c r="Q1971" s="3">
        <v>0</v>
      </c>
      <c r="R1971" s="3">
        <v>0</v>
      </c>
      <c r="S1971" s="3">
        <v>0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AA1971" s="3">
        <f t="shared" si="833"/>
        <v>180421.63498605849</v>
      </c>
      <c r="AB1971" s="3">
        <f t="shared" si="810"/>
        <v>18805.74691021091</v>
      </c>
      <c r="AC1971" s="3">
        <f t="shared" si="811"/>
        <v>11984.059507992768</v>
      </c>
      <c r="AD1971" s="3">
        <f t="shared" si="812"/>
        <v>17203.145883927577</v>
      </c>
      <c r="AE1971" s="3">
        <f t="shared" si="813"/>
        <v>128120.20167360656</v>
      </c>
      <c r="AF1971" s="3">
        <f t="shared" si="814"/>
        <v>211543.99801406942</v>
      </c>
      <c r="AG1971" s="3">
        <f t="shared" si="815"/>
        <v>42996.994270859606</v>
      </c>
      <c r="AH1971" s="3">
        <f t="shared" si="816"/>
        <v>96217.107621817806</v>
      </c>
      <c r="AI1971" s="3">
        <f t="shared" si="817"/>
        <v>438342.93004188064</v>
      </c>
      <c r="AJ1971" s="3">
        <f t="shared" si="818"/>
        <v>781076.86861757678</v>
      </c>
      <c r="AK1971" s="3">
        <f t="shared" si="819"/>
        <v>558433.30288692063</v>
      </c>
      <c r="AL1971" s="3">
        <f t="shared" si="820"/>
        <v>418245.23646203679</v>
      </c>
      <c r="AM1971" s="3">
        <f t="shared" si="821"/>
        <v>1080044.1602876429</v>
      </c>
      <c r="AN1971" s="3">
        <f t="shared" si="822"/>
        <v>34962.16509639303</v>
      </c>
      <c r="AO1971" s="3">
        <f t="shared" si="823"/>
        <v>0</v>
      </c>
      <c r="AP1971" s="3">
        <f t="shared" si="824"/>
        <v>0</v>
      </c>
      <c r="AQ1971" s="3">
        <f t="shared" si="825"/>
        <v>0</v>
      </c>
      <c r="AR1971" s="3">
        <f t="shared" si="826"/>
        <v>0</v>
      </c>
      <c r="AS1971" s="3">
        <f t="shared" si="827"/>
        <v>0</v>
      </c>
      <c r="AT1971" s="3">
        <f t="shared" si="828"/>
        <v>0</v>
      </c>
      <c r="AU1971" s="3">
        <f t="shared" si="829"/>
        <v>0</v>
      </c>
      <c r="AV1971" s="3">
        <f t="shared" si="830"/>
        <v>0</v>
      </c>
      <c r="AW1971" s="3">
        <f t="shared" si="831"/>
        <v>0</v>
      </c>
      <c r="AX1971" s="3">
        <f t="shared" si="834"/>
        <v>4018397.5522609935</v>
      </c>
      <c r="AY1971" s="3">
        <f t="shared" si="835"/>
        <v>14</v>
      </c>
      <c r="AZ1971" s="3">
        <f t="shared" si="832"/>
        <v>0</v>
      </c>
      <c r="BA1971" s="3">
        <v>2684898.739527517</v>
      </c>
      <c r="BB1971">
        <f t="shared" si="836"/>
        <v>0.39400000000000002</v>
      </c>
    </row>
    <row r="1972" spans="1:54">
      <c r="A1972" s="2">
        <v>1971</v>
      </c>
      <c r="B1972">
        <v>16</v>
      </c>
      <c r="C1972" s="3">
        <v>55431.257223149325</v>
      </c>
      <c r="D1972" s="3">
        <v>1531399.8252711522</v>
      </c>
      <c r="E1972" s="3">
        <v>80379.047918363169</v>
      </c>
      <c r="F1972" s="3">
        <v>188495.32252838902</v>
      </c>
      <c r="G1972" s="3">
        <v>80009.424163158139</v>
      </c>
      <c r="H1972" s="3">
        <v>63375.682538073052</v>
      </c>
      <c r="I1972" s="3">
        <v>16499.711007457074</v>
      </c>
      <c r="J1972" s="3">
        <v>946084.3863038636</v>
      </c>
      <c r="K1972" s="3">
        <v>334469.70396380808</v>
      </c>
      <c r="L1972" s="3">
        <v>578335.74717611424</v>
      </c>
      <c r="M1972" s="3">
        <v>421092.04822859494</v>
      </c>
      <c r="N1972" s="3">
        <v>628067.11933000968</v>
      </c>
      <c r="O1972" s="3">
        <v>276098.62710328988</v>
      </c>
      <c r="P1972" s="3">
        <v>956604.42261808156</v>
      </c>
      <c r="Q1972" s="3">
        <v>545385.51263128663</v>
      </c>
      <c r="R1972" s="3">
        <v>87496.493285053861</v>
      </c>
      <c r="S1972" s="3">
        <v>0</v>
      </c>
      <c r="T1972" s="3">
        <v>0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AA1972" s="3">
        <f t="shared" si="833"/>
        <v>55431.257223149325</v>
      </c>
      <c r="AB1972" s="3">
        <f t="shared" si="810"/>
        <v>1531399.8252711522</v>
      </c>
      <c r="AC1972" s="3">
        <f t="shared" si="811"/>
        <v>80379.047918363169</v>
      </c>
      <c r="AD1972" s="3">
        <f t="shared" si="812"/>
        <v>188495.32252838902</v>
      </c>
      <c r="AE1972" s="3">
        <f t="shared" si="813"/>
        <v>80009.424163158139</v>
      </c>
      <c r="AF1972" s="3">
        <f t="shared" si="814"/>
        <v>63375.682538073052</v>
      </c>
      <c r="AG1972" s="3">
        <f t="shared" si="815"/>
        <v>16499.711007457074</v>
      </c>
      <c r="AH1972" s="3">
        <f t="shared" si="816"/>
        <v>946084.3863038636</v>
      </c>
      <c r="AI1972" s="3">
        <f t="shared" si="817"/>
        <v>334469.70396380808</v>
      </c>
      <c r="AJ1972" s="3">
        <f t="shared" si="818"/>
        <v>578335.74717611424</v>
      </c>
      <c r="AK1972" s="3">
        <f t="shared" si="819"/>
        <v>421092.04822859494</v>
      </c>
      <c r="AL1972" s="3">
        <f t="shared" si="820"/>
        <v>628067.11933000968</v>
      </c>
      <c r="AM1972" s="3">
        <f t="shared" si="821"/>
        <v>276098.62710328988</v>
      </c>
      <c r="AN1972" s="3">
        <f t="shared" si="822"/>
        <v>956604.42261808156</v>
      </c>
      <c r="AO1972" s="3">
        <f t="shared" si="823"/>
        <v>545385.51263128663</v>
      </c>
      <c r="AP1972" s="3">
        <f t="shared" si="824"/>
        <v>87496.493285053861</v>
      </c>
      <c r="AQ1972" s="3">
        <f t="shared" si="825"/>
        <v>0</v>
      </c>
      <c r="AR1972" s="3">
        <f t="shared" si="826"/>
        <v>0</v>
      </c>
      <c r="AS1972" s="3">
        <f t="shared" si="827"/>
        <v>0</v>
      </c>
      <c r="AT1972" s="3">
        <f t="shared" si="828"/>
        <v>0</v>
      </c>
      <c r="AU1972" s="3">
        <f t="shared" si="829"/>
        <v>0</v>
      </c>
      <c r="AV1972" s="3">
        <f t="shared" si="830"/>
        <v>0</v>
      </c>
      <c r="AW1972" s="3">
        <f t="shared" si="831"/>
        <v>0</v>
      </c>
      <c r="AX1972" s="3">
        <f t="shared" si="834"/>
        <v>6789224.3312898446</v>
      </c>
      <c r="AY1972" s="3">
        <f t="shared" si="835"/>
        <v>16</v>
      </c>
      <c r="AZ1972" s="3">
        <f t="shared" si="832"/>
        <v>0</v>
      </c>
      <c r="BA1972" s="3">
        <v>2686064.6265318347</v>
      </c>
      <c r="BB1972">
        <f t="shared" si="836"/>
        <v>0.39419999999999999</v>
      </c>
    </row>
    <row r="1973" spans="1:54">
      <c r="A1973" s="2">
        <v>1972</v>
      </c>
      <c r="B1973">
        <v>8</v>
      </c>
      <c r="C1973" s="3">
        <v>11050.185523709573</v>
      </c>
      <c r="D1973" s="3">
        <v>774700.82839086931</v>
      </c>
      <c r="E1973" s="3">
        <v>48888.291415495674</v>
      </c>
      <c r="F1973" s="3">
        <v>113346.11316614423</v>
      </c>
      <c r="G1973" s="3">
        <v>43365.319417150647</v>
      </c>
      <c r="H1973" s="3">
        <v>399376.00427340571</v>
      </c>
      <c r="I1973" s="3">
        <v>187483.42450514575</v>
      </c>
      <c r="J1973" s="3">
        <v>93783.225500491608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3">
        <v>0</v>
      </c>
      <c r="T1973" s="3">
        <v>0</v>
      </c>
      <c r="U1973" s="3">
        <v>0</v>
      </c>
      <c r="V1973" s="3">
        <v>0</v>
      </c>
      <c r="W1973" s="3">
        <v>0</v>
      </c>
      <c r="X1973" s="3">
        <v>0</v>
      </c>
      <c r="Y1973" s="3">
        <v>0</v>
      </c>
      <c r="AA1973" s="3">
        <f t="shared" si="833"/>
        <v>11050.185523709573</v>
      </c>
      <c r="AB1973" s="3">
        <f t="shared" si="810"/>
        <v>774700.82839086931</v>
      </c>
      <c r="AC1973" s="3">
        <f t="shared" si="811"/>
        <v>48888.291415495674</v>
      </c>
      <c r="AD1973" s="3">
        <f t="shared" si="812"/>
        <v>113346.11316614423</v>
      </c>
      <c r="AE1973" s="3">
        <f t="shared" si="813"/>
        <v>43365.319417150647</v>
      </c>
      <c r="AF1973" s="3">
        <f t="shared" si="814"/>
        <v>399376.00427340571</v>
      </c>
      <c r="AG1973" s="3">
        <f t="shared" si="815"/>
        <v>187483.42450514575</v>
      </c>
      <c r="AH1973" s="3">
        <f t="shared" si="816"/>
        <v>93783.225500491608</v>
      </c>
      <c r="AI1973" s="3">
        <f t="shared" si="817"/>
        <v>0</v>
      </c>
      <c r="AJ1973" s="3">
        <f t="shared" si="818"/>
        <v>0</v>
      </c>
      <c r="AK1973" s="3">
        <f t="shared" si="819"/>
        <v>0</v>
      </c>
      <c r="AL1973" s="3">
        <f t="shared" si="820"/>
        <v>0</v>
      </c>
      <c r="AM1973" s="3">
        <f t="shared" si="821"/>
        <v>0</v>
      </c>
      <c r="AN1973" s="3">
        <f t="shared" si="822"/>
        <v>0</v>
      </c>
      <c r="AO1973" s="3">
        <f t="shared" si="823"/>
        <v>0</v>
      </c>
      <c r="AP1973" s="3">
        <f t="shared" si="824"/>
        <v>0</v>
      </c>
      <c r="AQ1973" s="3">
        <f t="shared" si="825"/>
        <v>0</v>
      </c>
      <c r="AR1973" s="3">
        <f t="shared" si="826"/>
        <v>0</v>
      </c>
      <c r="AS1973" s="3">
        <f t="shared" si="827"/>
        <v>0</v>
      </c>
      <c r="AT1973" s="3">
        <f t="shared" si="828"/>
        <v>0</v>
      </c>
      <c r="AU1973" s="3">
        <f t="shared" si="829"/>
        <v>0</v>
      </c>
      <c r="AV1973" s="3">
        <f t="shared" si="830"/>
        <v>0</v>
      </c>
      <c r="AW1973" s="3">
        <f t="shared" si="831"/>
        <v>0</v>
      </c>
      <c r="AX1973" s="3">
        <f t="shared" si="834"/>
        <v>1671993.3921924126</v>
      </c>
      <c r="AY1973" s="3">
        <f t="shared" si="835"/>
        <v>8</v>
      </c>
      <c r="AZ1973" s="3">
        <f t="shared" si="832"/>
        <v>0</v>
      </c>
      <c r="BA1973" s="3">
        <v>2687511.0570110902</v>
      </c>
      <c r="BB1973">
        <f t="shared" si="836"/>
        <v>0.39439999999999997</v>
      </c>
    </row>
    <row r="1974" spans="1:54">
      <c r="A1974" s="2">
        <v>1973</v>
      </c>
      <c r="B1974">
        <v>12</v>
      </c>
      <c r="C1974" s="3">
        <v>1030334.545533717</v>
      </c>
      <c r="D1974" s="3">
        <v>74907.216645857814</v>
      </c>
      <c r="E1974" s="3">
        <v>371999.61623490421</v>
      </c>
      <c r="F1974" s="3">
        <v>2031580.9649031877</v>
      </c>
      <c r="G1974" s="3">
        <v>262367.76165475638</v>
      </c>
      <c r="H1974" s="3">
        <v>262863.10872260039</v>
      </c>
      <c r="I1974" s="3">
        <v>2108692.4704544977</v>
      </c>
      <c r="J1974" s="3">
        <v>50530.323574765658</v>
      </c>
      <c r="K1974" s="3">
        <v>31293.823028587398</v>
      </c>
      <c r="L1974" s="3">
        <v>149990.86417941833</v>
      </c>
      <c r="M1974" s="3">
        <v>1490851.7165661156</v>
      </c>
      <c r="N1974" s="3">
        <v>23103.972982429856</v>
      </c>
      <c r="O1974" s="3">
        <v>0</v>
      </c>
      <c r="P1974" s="3">
        <v>0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0</v>
      </c>
      <c r="Y1974" s="3">
        <v>0</v>
      </c>
      <c r="AA1974" s="3">
        <f t="shared" si="833"/>
        <v>1030334.545533717</v>
      </c>
      <c r="AB1974" s="3">
        <f t="shared" si="810"/>
        <v>74907.216645857814</v>
      </c>
      <c r="AC1974" s="3">
        <f t="shared" si="811"/>
        <v>371999.61623490421</v>
      </c>
      <c r="AD1974" s="3">
        <f t="shared" si="812"/>
        <v>2031580.9649031877</v>
      </c>
      <c r="AE1974" s="3">
        <f t="shared" si="813"/>
        <v>262367.76165475638</v>
      </c>
      <c r="AF1974" s="3">
        <f t="shared" si="814"/>
        <v>262863.10872260039</v>
      </c>
      <c r="AG1974" s="3">
        <f t="shared" si="815"/>
        <v>2108692.4704544977</v>
      </c>
      <c r="AH1974" s="3">
        <f t="shared" si="816"/>
        <v>50530.323574765658</v>
      </c>
      <c r="AI1974" s="3">
        <f t="shared" si="817"/>
        <v>31293.823028587398</v>
      </c>
      <c r="AJ1974" s="3">
        <f t="shared" si="818"/>
        <v>149990.86417941833</v>
      </c>
      <c r="AK1974" s="3">
        <f t="shared" si="819"/>
        <v>1490851.7165661156</v>
      </c>
      <c r="AL1974" s="3">
        <f t="shared" si="820"/>
        <v>23103.972982429856</v>
      </c>
      <c r="AM1974" s="3">
        <f t="shared" si="821"/>
        <v>0</v>
      </c>
      <c r="AN1974" s="3">
        <f t="shared" si="822"/>
        <v>0</v>
      </c>
      <c r="AO1974" s="3">
        <f t="shared" si="823"/>
        <v>0</v>
      </c>
      <c r="AP1974" s="3">
        <f t="shared" si="824"/>
        <v>0</v>
      </c>
      <c r="AQ1974" s="3">
        <f t="shared" si="825"/>
        <v>0</v>
      </c>
      <c r="AR1974" s="3">
        <f t="shared" si="826"/>
        <v>0</v>
      </c>
      <c r="AS1974" s="3">
        <f t="shared" si="827"/>
        <v>0</v>
      </c>
      <c r="AT1974" s="3">
        <f t="shared" si="828"/>
        <v>0</v>
      </c>
      <c r="AU1974" s="3">
        <f t="shared" si="829"/>
        <v>0</v>
      </c>
      <c r="AV1974" s="3">
        <f t="shared" si="830"/>
        <v>0</v>
      </c>
      <c r="AW1974" s="3">
        <f t="shared" si="831"/>
        <v>0</v>
      </c>
      <c r="AX1974" s="3">
        <f t="shared" si="834"/>
        <v>7888516.3844808396</v>
      </c>
      <c r="AY1974" s="3">
        <f t="shared" si="835"/>
        <v>12</v>
      </c>
      <c r="AZ1974" s="3">
        <f t="shared" si="832"/>
        <v>0</v>
      </c>
      <c r="BA1974" s="3">
        <v>2690301.6360028205</v>
      </c>
      <c r="BB1974">
        <f t="shared" si="836"/>
        <v>0.39460000000000001</v>
      </c>
    </row>
    <row r="1975" spans="1:54">
      <c r="A1975" s="2">
        <v>1974</v>
      </c>
      <c r="B1975">
        <v>17</v>
      </c>
      <c r="C1975" s="3">
        <v>91073.778321122591</v>
      </c>
      <c r="D1975" s="3">
        <v>1139940.6613908538</v>
      </c>
      <c r="E1975" s="3">
        <v>56086.578331635632</v>
      </c>
      <c r="F1975" s="3">
        <v>23229.459084812042</v>
      </c>
      <c r="G1975" s="3">
        <v>133932.60034792742</v>
      </c>
      <c r="H1975" s="3">
        <v>785197.37977796828</v>
      </c>
      <c r="I1975" s="3">
        <v>592251.48459533823</v>
      </c>
      <c r="J1975" s="3">
        <v>1384044.0102498336</v>
      </c>
      <c r="K1975" s="3">
        <v>276179.99826619099</v>
      </c>
      <c r="L1975" s="3">
        <v>444588.84947722388</v>
      </c>
      <c r="M1975" s="3">
        <v>76346.464709607928</v>
      </c>
      <c r="N1975" s="3">
        <v>3484149.9103223286</v>
      </c>
      <c r="O1975" s="3">
        <v>234837.10979384679</v>
      </c>
      <c r="P1975" s="3">
        <v>280477.91416215402</v>
      </c>
      <c r="Q1975" s="3">
        <v>79220.737996205411</v>
      </c>
      <c r="R1975" s="3">
        <v>1123042.0099799768</v>
      </c>
      <c r="S1975" s="3">
        <v>143241.64654552916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AA1975" s="3">
        <f t="shared" si="833"/>
        <v>91073.778321122591</v>
      </c>
      <c r="AB1975" s="3">
        <f t="shared" si="810"/>
        <v>1139940.6613908538</v>
      </c>
      <c r="AC1975" s="3">
        <f t="shared" si="811"/>
        <v>56086.578331635632</v>
      </c>
      <c r="AD1975" s="3">
        <f t="shared" si="812"/>
        <v>23229.459084812042</v>
      </c>
      <c r="AE1975" s="3">
        <f t="shared" si="813"/>
        <v>133932.60034792742</v>
      </c>
      <c r="AF1975" s="3">
        <f t="shared" si="814"/>
        <v>785197.37977796828</v>
      </c>
      <c r="AG1975" s="3">
        <f t="shared" si="815"/>
        <v>592251.48459533823</v>
      </c>
      <c r="AH1975" s="3">
        <f t="shared" si="816"/>
        <v>1384044.0102498336</v>
      </c>
      <c r="AI1975" s="3">
        <f t="shared" si="817"/>
        <v>276179.99826619099</v>
      </c>
      <c r="AJ1975" s="3">
        <f t="shared" si="818"/>
        <v>444588.84947722388</v>
      </c>
      <c r="AK1975" s="3">
        <f t="shared" si="819"/>
        <v>76346.464709607928</v>
      </c>
      <c r="AL1975" s="3">
        <f t="shared" si="820"/>
        <v>3484149.9103223286</v>
      </c>
      <c r="AM1975" s="3">
        <f t="shared" si="821"/>
        <v>234837.10979384679</v>
      </c>
      <c r="AN1975" s="3">
        <f t="shared" si="822"/>
        <v>280477.91416215402</v>
      </c>
      <c r="AO1975" s="3">
        <f t="shared" si="823"/>
        <v>79220.737996205411</v>
      </c>
      <c r="AP1975" s="3">
        <f t="shared" si="824"/>
        <v>1123042.0099799768</v>
      </c>
      <c r="AQ1975" s="3">
        <f t="shared" si="825"/>
        <v>143241.64654552916</v>
      </c>
      <c r="AR1975" s="3">
        <f t="shared" si="826"/>
        <v>0</v>
      </c>
      <c r="AS1975" s="3">
        <f t="shared" si="827"/>
        <v>0</v>
      </c>
      <c r="AT1975" s="3">
        <f t="shared" si="828"/>
        <v>0</v>
      </c>
      <c r="AU1975" s="3">
        <f t="shared" si="829"/>
        <v>0</v>
      </c>
      <c r="AV1975" s="3">
        <f t="shared" si="830"/>
        <v>0</v>
      </c>
      <c r="AW1975" s="3">
        <f t="shared" si="831"/>
        <v>0</v>
      </c>
      <c r="AX1975" s="3">
        <f t="shared" si="834"/>
        <v>10347840.593352556</v>
      </c>
      <c r="AY1975" s="3">
        <f t="shared" si="835"/>
        <v>17</v>
      </c>
      <c r="AZ1975" s="3">
        <f t="shared" si="832"/>
        <v>0</v>
      </c>
      <c r="BA1975" s="3">
        <v>2690845.3185483408</v>
      </c>
      <c r="BB1975">
        <f t="shared" si="836"/>
        <v>0.39479999999999998</v>
      </c>
    </row>
    <row r="1976" spans="1:54">
      <c r="A1976" s="2">
        <v>1975</v>
      </c>
      <c r="B1976">
        <v>13</v>
      </c>
      <c r="C1976" s="3">
        <v>1278696.2775206312</v>
      </c>
      <c r="D1976" s="3">
        <v>184216.2418714684</v>
      </c>
      <c r="E1976" s="3">
        <v>1028.7217452826924</v>
      </c>
      <c r="F1976" s="3">
        <v>121844.08026553266</v>
      </c>
      <c r="G1976" s="3">
        <v>64749.751515118907</v>
      </c>
      <c r="H1976" s="3">
        <v>97017.975480507608</v>
      </c>
      <c r="I1976" s="3">
        <v>971095.96046251734</v>
      </c>
      <c r="J1976" s="3">
        <v>384631.86020008713</v>
      </c>
      <c r="K1976" s="3">
        <v>55428.325081439827</v>
      </c>
      <c r="L1976" s="3">
        <v>49170.087880232531</v>
      </c>
      <c r="M1976" s="3">
        <v>124524.65522369406</v>
      </c>
      <c r="N1976" s="3">
        <v>54005.354976406365</v>
      </c>
      <c r="O1976" s="3">
        <v>82305.941951079614</v>
      </c>
      <c r="P1976" s="3">
        <v>0</v>
      </c>
      <c r="Q1976" s="3">
        <v>0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AA1976" s="3">
        <f t="shared" si="833"/>
        <v>1278696.2775206312</v>
      </c>
      <c r="AB1976" s="3">
        <f t="shared" si="810"/>
        <v>184216.2418714684</v>
      </c>
      <c r="AC1976" s="3">
        <f t="shared" si="811"/>
        <v>1028.7217452826924</v>
      </c>
      <c r="AD1976" s="3">
        <f t="shared" si="812"/>
        <v>121844.08026553266</v>
      </c>
      <c r="AE1976" s="3">
        <f t="shared" si="813"/>
        <v>64749.751515118907</v>
      </c>
      <c r="AF1976" s="3">
        <f t="shared" si="814"/>
        <v>97017.975480507608</v>
      </c>
      <c r="AG1976" s="3">
        <f t="shared" si="815"/>
        <v>971095.96046251734</v>
      </c>
      <c r="AH1976" s="3">
        <f t="shared" si="816"/>
        <v>384631.86020008713</v>
      </c>
      <c r="AI1976" s="3">
        <f t="shared" si="817"/>
        <v>55428.325081439827</v>
      </c>
      <c r="AJ1976" s="3">
        <f t="shared" si="818"/>
        <v>49170.087880232531</v>
      </c>
      <c r="AK1976" s="3">
        <f t="shared" si="819"/>
        <v>124524.65522369406</v>
      </c>
      <c r="AL1976" s="3">
        <f t="shared" si="820"/>
        <v>54005.354976406365</v>
      </c>
      <c r="AM1976" s="3">
        <f t="shared" si="821"/>
        <v>82305.941951079614</v>
      </c>
      <c r="AN1976" s="3">
        <f t="shared" si="822"/>
        <v>0</v>
      </c>
      <c r="AO1976" s="3">
        <f t="shared" si="823"/>
        <v>0</v>
      </c>
      <c r="AP1976" s="3">
        <f t="shared" si="824"/>
        <v>0</v>
      </c>
      <c r="AQ1976" s="3">
        <f t="shared" si="825"/>
        <v>0</v>
      </c>
      <c r="AR1976" s="3">
        <f t="shared" si="826"/>
        <v>0</v>
      </c>
      <c r="AS1976" s="3">
        <f t="shared" si="827"/>
        <v>0</v>
      </c>
      <c r="AT1976" s="3">
        <f t="shared" si="828"/>
        <v>0</v>
      </c>
      <c r="AU1976" s="3">
        <f t="shared" si="829"/>
        <v>0</v>
      </c>
      <c r="AV1976" s="3">
        <f t="shared" si="830"/>
        <v>0</v>
      </c>
      <c r="AW1976" s="3">
        <f t="shared" si="831"/>
        <v>0</v>
      </c>
      <c r="AX1976" s="3">
        <f t="shared" si="834"/>
        <v>3468715.2341739982</v>
      </c>
      <c r="AY1976" s="3">
        <f t="shared" si="835"/>
        <v>13</v>
      </c>
      <c r="AZ1976" s="3">
        <f t="shared" si="832"/>
        <v>0</v>
      </c>
      <c r="BA1976" s="3">
        <v>2693221.3313288558</v>
      </c>
      <c r="BB1976">
        <f t="shared" si="836"/>
        <v>0.39500000000000002</v>
      </c>
    </row>
    <row r="1977" spans="1:54">
      <c r="A1977" s="2">
        <v>1976</v>
      </c>
      <c r="B1977">
        <v>16</v>
      </c>
      <c r="C1977" s="3">
        <v>161085.98058463924</v>
      </c>
      <c r="D1977" s="3">
        <v>568152.58162096434</v>
      </c>
      <c r="E1977" s="3">
        <v>416685.39214713924</v>
      </c>
      <c r="F1977" s="3">
        <v>260360.68414214952</v>
      </c>
      <c r="G1977" s="3">
        <v>8744.5040686087723</v>
      </c>
      <c r="H1977" s="3">
        <v>64659.722371886135</v>
      </c>
      <c r="I1977" s="3">
        <v>105519.46419579144</v>
      </c>
      <c r="J1977" s="3">
        <v>13750.551678243486</v>
      </c>
      <c r="K1977" s="3">
        <v>319307.70061646402</v>
      </c>
      <c r="L1977" s="3">
        <v>38672.872748283953</v>
      </c>
      <c r="M1977" s="3">
        <v>968809.73654096096</v>
      </c>
      <c r="N1977" s="3">
        <v>184793.51990049455</v>
      </c>
      <c r="O1977" s="3">
        <v>30317.254972757681</v>
      </c>
      <c r="P1977" s="3">
        <v>222333.37139133032</v>
      </c>
      <c r="Q1977" s="3">
        <v>737576.45498498844</v>
      </c>
      <c r="R1977" s="3">
        <v>1308180.8479118901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AA1977" s="3">
        <f t="shared" si="833"/>
        <v>161085.98058463924</v>
      </c>
      <c r="AB1977" s="3">
        <f t="shared" si="810"/>
        <v>568152.58162096434</v>
      </c>
      <c r="AC1977" s="3">
        <f t="shared" si="811"/>
        <v>416685.39214713924</v>
      </c>
      <c r="AD1977" s="3">
        <f t="shared" si="812"/>
        <v>260360.68414214952</v>
      </c>
      <c r="AE1977" s="3">
        <f t="shared" si="813"/>
        <v>8744.5040686087723</v>
      </c>
      <c r="AF1977" s="3">
        <f t="shared" si="814"/>
        <v>64659.722371886135</v>
      </c>
      <c r="AG1977" s="3">
        <f t="shared" si="815"/>
        <v>105519.46419579144</v>
      </c>
      <c r="AH1977" s="3">
        <f t="shared" si="816"/>
        <v>13750.551678243486</v>
      </c>
      <c r="AI1977" s="3">
        <f t="shared" si="817"/>
        <v>319307.70061646402</v>
      </c>
      <c r="AJ1977" s="3">
        <f t="shared" si="818"/>
        <v>38672.872748283953</v>
      </c>
      <c r="AK1977" s="3">
        <f t="shared" si="819"/>
        <v>968809.73654096096</v>
      </c>
      <c r="AL1977" s="3">
        <f t="shared" si="820"/>
        <v>184793.51990049455</v>
      </c>
      <c r="AM1977" s="3">
        <f t="shared" si="821"/>
        <v>30317.254972757681</v>
      </c>
      <c r="AN1977" s="3">
        <f t="shared" si="822"/>
        <v>222333.37139133032</v>
      </c>
      <c r="AO1977" s="3">
        <f t="shared" si="823"/>
        <v>737576.45498498844</v>
      </c>
      <c r="AP1977" s="3">
        <f t="shared" si="824"/>
        <v>1308180.8479118901</v>
      </c>
      <c r="AQ1977" s="3">
        <f t="shared" si="825"/>
        <v>0</v>
      </c>
      <c r="AR1977" s="3">
        <f t="shared" si="826"/>
        <v>0</v>
      </c>
      <c r="AS1977" s="3">
        <f t="shared" si="827"/>
        <v>0</v>
      </c>
      <c r="AT1977" s="3">
        <f t="shared" si="828"/>
        <v>0</v>
      </c>
      <c r="AU1977" s="3">
        <f t="shared" si="829"/>
        <v>0</v>
      </c>
      <c r="AV1977" s="3">
        <f t="shared" si="830"/>
        <v>0</v>
      </c>
      <c r="AW1977" s="3">
        <f t="shared" si="831"/>
        <v>0</v>
      </c>
      <c r="AX1977" s="3">
        <f t="shared" si="834"/>
        <v>5408950.6398765929</v>
      </c>
      <c r="AY1977" s="3">
        <f t="shared" si="835"/>
        <v>16</v>
      </c>
      <c r="AZ1977" s="3">
        <f t="shared" si="832"/>
        <v>0</v>
      </c>
      <c r="BA1977" s="3">
        <v>2693865.1595601751</v>
      </c>
      <c r="BB1977">
        <f t="shared" si="836"/>
        <v>0.3952</v>
      </c>
    </row>
    <row r="1978" spans="1:54">
      <c r="A1978" s="2">
        <v>1977</v>
      </c>
      <c r="B1978">
        <v>15</v>
      </c>
      <c r="C1978" s="3">
        <v>178205.93693034246</v>
      </c>
      <c r="D1978" s="3">
        <v>2334480.2444730885</v>
      </c>
      <c r="E1978" s="3">
        <v>79565.884630085609</v>
      </c>
      <c r="F1978" s="3">
        <v>15963.182849463332</v>
      </c>
      <c r="G1978" s="3">
        <v>18920.094483458233</v>
      </c>
      <c r="H1978" s="3">
        <v>204320.57288197373</v>
      </c>
      <c r="I1978" s="3">
        <v>1031001.3336549714</v>
      </c>
      <c r="J1978" s="3">
        <v>85155.357698078806</v>
      </c>
      <c r="K1978" s="3">
        <v>21488.813433892756</v>
      </c>
      <c r="L1978" s="3">
        <v>686265.41099671065</v>
      </c>
      <c r="M1978" s="3">
        <v>147688.22415585475</v>
      </c>
      <c r="N1978" s="3">
        <v>55855.911640112092</v>
      </c>
      <c r="O1978" s="3">
        <v>36060.7714744771</v>
      </c>
      <c r="P1978" s="3">
        <v>20852.804692263042</v>
      </c>
      <c r="Q1978" s="3">
        <v>198324.1078129746</v>
      </c>
      <c r="R1978" s="3">
        <v>0</v>
      </c>
      <c r="S1978" s="3">
        <v>0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AA1978" s="3">
        <f t="shared" si="833"/>
        <v>178205.93693034246</v>
      </c>
      <c r="AB1978" s="3">
        <f t="shared" si="810"/>
        <v>2334480.2444730885</v>
      </c>
      <c r="AC1978" s="3">
        <f t="shared" si="811"/>
        <v>79565.884630085609</v>
      </c>
      <c r="AD1978" s="3">
        <f t="shared" si="812"/>
        <v>15963.182849463332</v>
      </c>
      <c r="AE1978" s="3">
        <f t="shared" si="813"/>
        <v>18920.094483458233</v>
      </c>
      <c r="AF1978" s="3">
        <f t="shared" si="814"/>
        <v>204320.57288197373</v>
      </c>
      <c r="AG1978" s="3">
        <f t="shared" si="815"/>
        <v>1031001.3336549714</v>
      </c>
      <c r="AH1978" s="3">
        <f t="shared" si="816"/>
        <v>85155.357698078806</v>
      </c>
      <c r="AI1978" s="3">
        <f t="shared" si="817"/>
        <v>21488.813433892756</v>
      </c>
      <c r="AJ1978" s="3">
        <f t="shared" si="818"/>
        <v>686265.41099671065</v>
      </c>
      <c r="AK1978" s="3">
        <f t="shared" si="819"/>
        <v>147688.22415585475</v>
      </c>
      <c r="AL1978" s="3">
        <f t="shared" si="820"/>
        <v>55855.911640112092</v>
      </c>
      <c r="AM1978" s="3">
        <f t="shared" si="821"/>
        <v>36060.7714744771</v>
      </c>
      <c r="AN1978" s="3">
        <f t="shared" si="822"/>
        <v>20852.804692263042</v>
      </c>
      <c r="AO1978" s="3">
        <f t="shared" si="823"/>
        <v>198324.1078129746</v>
      </c>
      <c r="AP1978" s="3">
        <f t="shared" si="824"/>
        <v>0</v>
      </c>
      <c r="AQ1978" s="3">
        <f t="shared" si="825"/>
        <v>0</v>
      </c>
      <c r="AR1978" s="3">
        <f t="shared" si="826"/>
        <v>0</v>
      </c>
      <c r="AS1978" s="3">
        <f t="shared" si="827"/>
        <v>0</v>
      </c>
      <c r="AT1978" s="3">
        <f t="shared" si="828"/>
        <v>0</v>
      </c>
      <c r="AU1978" s="3">
        <f t="shared" si="829"/>
        <v>0</v>
      </c>
      <c r="AV1978" s="3">
        <f t="shared" si="830"/>
        <v>0</v>
      </c>
      <c r="AW1978" s="3">
        <f t="shared" si="831"/>
        <v>0</v>
      </c>
      <c r="AX1978" s="3">
        <f t="shared" si="834"/>
        <v>5114148.6518077468</v>
      </c>
      <c r="AY1978" s="3">
        <f t="shared" si="835"/>
        <v>15</v>
      </c>
      <c r="AZ1978" s="3">
        <f t="shared" si="832"/>
        <v>0</v>
      </c>
      <c r="BA1978" s="3">
        <v>2694057.4775454733</v>
      </c>
      <c r="BB1978">
        <f t="shared" si="836"/>
        <v>0.39539999999999997</v>
      </c>
    </row>
    <row r="1979" spans="1:54">
      <c r="A1979" s="2">
        <v>1978</v>
      </c>
      <c r="B1979">
        <v>13</v>
      </c>
      <c r="C1979" s="3">
        <v>19925.433644070694</v>
      </c>
      <c r="D1979" s="3">
        <v>30767.335371161636</v>
      </c>
      <c r="E1979" s="3">
        <v>1949718.1871910871</v>
      </c>
      <c r="F1979" s="3">
        <v>82863.889933276223</v>
      </c>
      <c r="G1979" s="3">
        <v>827685.85181284451</v>
      </c>
      <c r="H1979" s="3">
        <v>208470.93454012348</v>
      </c>
      <c r="I1979" s="3">
        <v>156689.9540291327</v>
      </c>
      <c r="J1979" s="3">
        <v>163400.42152325698</v>
      </c>
      <c r="K1979" s="3">
        <v>20768.525823912689</v>
      </c>
      <c r="L1979" s="3">
        <v>7877336.4055852955</v>
      </c>
      <c r="M1979" s="3">
        <v>70059.74371962811</v>
      </c>
      <c r="N1979" s="3">
        <v>30127.554808296394</v>
      </c>
      <c r="O1979" s="3">
        <v>1456682.0787791708</v>
      </c>
      <c r="P1979" s="3">
        <v>0</v>
      </c>
      <c r="Q1979" s="3">
        <v>0</v>
      </c>
      <c r="R1979" s="3">
        <v>0</v>
      </c>
      <c r="S1979" s="3">
        <v>0</v>
      </c>
      <c r="T1979" s="3">
        <v>0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AA1979" s="3">
        <f t="shared" si="833"/>
        <v>19925.433644070694</v>
      </c>
      <c r="AB1979" s="3">
        <f t="shared" si="810"/>
        <v>30767.335371161636</v>
      </c>
      <c r="AC1979" s="3">
        <f t="shared" si="811"/>
        <v>1949718.1871910871</v>
      </c>
      <c r="AD1979" s="3">
        <f t="shared" si="812"/>
        <v>82863.889933276223</v>
      </c>
      <c r="AE1979" s="3">
        <f t="shared" si="813"/>
        <v>827685.85181284451</v>
      </c>
      <c r="AF1979" s="3">
        <f t="shared" si="814"/>
        <v>208470.93454012348</v>
      </c>
      <c r="AG1979" s="3">
        <f t="shared" si="815"/>
        <v>156689.9540291327</v>
      </c>
      <c r="AH1979" s="3">
        <f t="shared" si="816"/>
        <v>163400.42152325698</v>
      </c>
      <c r="AI1979" s="3">
        <f t="shared" si="817"/>
        <v>20768.525823912689</v>
      </c>
      <c r="AJ1979" s="3">
        <f t="shared" si="818"/>
        <v>7877336.4055852955</v>
      </c>
      <c r="AK1979" s="3">
        <f t="shared" si="819"/>
        <v>70059.74371962811</v>
      </c>
      <c r="AL1979" s="3">
        <f t="shared" si="820"/>
        <v>30127.554808296394</v>
      </c>
      <c r="AM1979" s="3">
        <f t="shared" si="821"/>
        <v>1456682.0787791708</v>
      </c>
      <c r="AN1979" s="3">
        <f t="shared" si="822"/>
        <v>0</v>
      </c>
      <c r="AO1979" s="3">
        <f t="shared" si="823"/>
        <v>0</v>
      </c>
      <c r="AP1979" s="3">
        <f t="shared" si="824"/>
        <v>0</v>
      </c>
      <c r="AQ1979" s="3">
        <f t="shared" si="825"/>
        <v>0</v>
      </c>
      <c r="AR1979" s="3">
        <f t="shared" si="826"/>
        <v>0</v>
      </c>
      <c r="AS1979" s="3">
        <f t="shared" si="827"/>
        <v>0</v>
      </c>
      <c r="AT1979" s="3">
        <f t="shared" si="828"/>
        <v>0</v>
      </c>
      <c r="AU1979" s="3">
        <f t="shared" si="829"/>
        <v>0</v>
      </c>
      <c r="AV1979" s="3">
        <f t="shared" si="830"/>
        <v>0</v>
      </c>
      <c r="AW1979" s="3">
        <f t="shared" si="831"/>
        <v>0</v>
      </c>
      <c r="AX1979" s="3">
        <f t="shared" si="834"/>
        <v>12894496.316761255</v>
      </c>
      <c r="AY1979" s="3">
        <f t="shared" si="835"/>
        <v>13</v>
      </c>
      <c r="AZ1979" s="3">
        <f t="shared" si="832"/>
        <v>0</v>
      </c>
      <c r="BA1979" s="3">
        <v>2694255.761663611</v>
      </c>
      <c r="BB1979">
        <f t="shared" si="836"/>
        <v>0.39560000000000001</v>
      </c>
    </row>
    <row r="1980" spans="1:54">
      <c r="A1980" s="2">
        <v>1979</v>
      </c>
      <c r="B1980">
        <v>16</v>
      </c>
      <c r="C1980" s="3">
        <v>329070.04763310991</v>
      </c>
      <c r="D1980" s="3">
        <v>200464.74320997912</v>
      </c>
      <c r="E1980" s="3">
        <v>63828.536354664146</v>
      </c>
      <c r="F1980" s="3">
        <v>477784.74483389303</v>
      </c>
      <c r="G1980" s="3">
        <v>795802.84484619554</v>
      </c>
      <c r="H1980" s="3">
        <v>162159.78201630095</v>
      </c>
      <c r="I1980" s="3">
        <v>59240.353529128297</v>
      </c>
      <c r="J1980" s="3">
        <v>320324.6363731118</v>
      </c>
      <c r="K1980" s="3">
        <v>62796.150703266998</v>
      </c>
      <c r="L1980" s="3">
        <v>56080.507209689691</v>
      </c>
      <c r="M1980" s="3">
        <v>129658.14798989682</v>
      </c>
      <c r="N1980" s="3">
        <v>884202.95883067197</v>
      </c>
      <c r="O1980" s="3">
        <v>181390.34036271658</v>
      </c>
      <c r="P1980" s="3">
        <v>582653.10099314514</v>
      </c>
      <c r="Q1980" s="3">
        <v>59402.691917955242</v>
      </c>
      <c r="R1980" s="3">
        <v>9149.6818975340448</v>
      </c>
      <c r="S1980" s="3">
        <v>0</v>
      </c>
      <c r="T1980" s="3">
        <v>0</v>
      </c>
      <c r="U1980" s="3">
        <v>0</v>
      </c>
      <c r="V1980" s="3">
        <v>0</v>
      </c>
      <c r="W1980" s="3">
        <v>0</v>
      </c>
      <c r="X1980" s="3">
        <v>0</v>
      </c>
      <c r="Y1980" s="3">
        <v>0</v>
      </c>
      <c r="AA1980" s="3">
        <f t="shared" si="833"/>
        <v>329070.04763310991</v>
      </c>
      <c r="AB1980" s="3">
        <f t="shared" si="810"/>
        <v>200464.74320997912</v>
      </c>
      <c r="AC1980" s="3">
        <f t="shared" si="811"/>
        <v>63828.536354664146</v>
      </c>
      <c r="AD1980" s="3">
        <f t="shared" si="812"/>
        <v>477784.74483389303</v>
      </c>
      <c r="AE1980" s="3">
        <f t="shared" si="813"/>
        <v>795802.84484619554</v>
      </c>
      <c r="AF1980" s="3">
        <f t="shared" si="814"/>
        <v>162159.78201630095</v>
      </c>
      <c r="AG1980" s="3">
        <f t="shared" si="815"/>
        <v>59240.353529128297</v>
      </c>
      <c r="AH1980" s="3">
        <f t="shared" si="816"/>
        <v>320324.6363731118</v>
      </c>
      <c r="AI1980" s="3">
        <f t="shared" si="817"/>
        <v>62796.150703266998</v>
      </c>
      <c r="AJ1980" s="3">
        <f t="shared" si="818"/>
        <v>56080.507209689691</v>
      </c>
      <c r="AK1980" s="3">
        <f t="shared" si="819"/>
        <v>129658.14798989682</v>
      </c>
      <c r="AL1980" s="3">
        <f t="shared" si="820"/>
        <v>884202.95883067197</v>
      </c>
      <c r="AM1980" s="3">
        <f t="shared" si="821"/>
        <v>181390.34036271658</v>
      </c>
      <c r="AN1980" s="3">
        <f t="shared" si="822"/>
        <v>582653.10099314514</v>
      </c>
      <c r="AO1980" s="3">
        <f t="shared" si="823"/>
        <v>59402.691917955242</v>
      </c>
      <c r="AP1980" s="3">
        <f t="shared" si="824"/>
        <v>9149.6818975340448</v>
      </c>
      <c r="AQ1980" s="3">
        <f t="shared" si="825"/>
        <v>0</v>
      </c>
      <c r="AR1980" s="3">
        <f t="shared" si="826"/>
        <v>0</v>
      </c>
      <c r="AS1980" s="3">
        <f t="shared" si="827"/>
        <v>0</v>
      </c>
      <c r="AT1980" s="3">
        <f t="shared" si="828"/>
        <v>0</v>
      </c>
      <c r="AU1980" s="3">
        <f t="shared" si="829"/>
        <v>0</v>
      </c>
      <c r="AV1980" s="3">
        <f t="shared" si="830"/>
        <v>0</v>
      </c>
      <c r="AW1980" s="3">
        <f t="shared" si="831"/>
        <v>0</v>
      </c>
      <c r="AX1980" s="3">
        <f t="shared" si="834"/>
        <v>4374009.268701259</v>
      </c>
      <c r="AY1980" s="3">
        <f t="shared" si="835"/>
        <v>16</v>
      </c>
      <c r="AZ1980" s="3">
        <f t="shared" si="832"/>
        <v>0</v>
      </c>
      <c r="BA1980" s="3">
        <v>2698466.4077491853</v>
      </c>
      <c r="BB1980">
        <f t="shared" si="836"/>
        <v>0.39579999999999999</v>
      </c>
    </row>
    <row r="1981" spans="1:54">
      <c r="A1981" s="2">
        <v>1980</v>
      </c>
      <c r="B1981">
        <v>11</v>
      </c>
      <c r="C1981" s="3">
        <v>58623.857952195271</v>
      </c>
      <c r="D1981" s="3">
        <v>81628.601058229862</v>
      </c>
      <c r="E1981" s="3">
        <v>721233.28463392612</v>
      </c>
      <c r="F1981" s="3">
        <v>655187.75145218521</v>
      </c>
      <c r="G1981" s="3">
        <v>2451.7566820782986</v>
      </c>
      <c r="H1981" s="3">
        <v>156708.04604591421</v>
      </c>
      <c r="I1981" s="3">
        <v>972123.7132997344</v>
      </c>
      <c r="J1981" s="3">
        <v>79867.960011128336</v>
      </c>
      <c r="K1981" s="3">
        <v>121923.73963101696</v>
      </c>
      <c r="L1981" s="3">
        <v>46732.034014882644</v>
      </c>
      <c r="M1981" s="3">
        <v>113721.03067985245</v>
      </c>
      <c r="N1981" s="3">
        <v>0</v>
      </c>
      <c r="O1981" s="3">
        <v>0</v>
      </c>
      <c r="P1981" s="3">
        <v>0</v>
      </c>
      <c r="Q1981" s="3">
        <v>0</v>
      </c>
      <c r="R1981" s="3">
        <v>0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AA1981" s="3">
        <f t="shared" si="833"/>
        <v>58623.857952195271</v>
      </c>
      <c r="AB1981" s="3">
        <f t="shared" si="810"/>
        <v>81628.601058229862</v>
      </c>
      <c r="AC1981" s="3">
        <f t="shared" si="811"/>
        <v>721233.28463392612</v>
      </c>
      <c r="AD1981" s="3">
        <f t="shared" si="812"/>
        <v>655187.75145218521</v>
      </c>
      <c r="AE1981" s="3">
        <f t="shared" si="813"/>
        <v>2451.7566820782986</v>
      </c>
      <c r="AF1981" s="3">
        <f t="shared" si="814"/>
        <v>156708.04604591421</v>
      </c>
      <c r="AG1981" s="3">
        <f t="shared" si="815"/>
        <v>972123.7132997344</v>
      </c>
      <c r="AH1981" s="3">
        <f t="shared" si="816"/>
        <v>79867.960011128336</v>
      </c>
      <c r="AI1981" s="3">
        <f t="shared" si="817"/>
        <v>121923.73963101696</v>
      </c>
      <c r="AJ1981" s="3">
        <f t="shared" si="818"/>
        <v>46732.034014882644</v>
      </c>
      <c r="AK1981" s="3">
        <f t="shared" si="819"/>
        <v>113721.03067985245</v>
      </c>
      <c r="AL1981" s="3">
        <f t="shared" si="820"/>
        <v>0</v>
      </c>
      <c r="AM1981" s="3">
        <f t="shared" si="821"/>
        <v>0</v>
      </c>
      <c r="AN1981" s="3">
        <f t="shared" si="822"/>
        <v>0</v>
      </c>
      <c r="AO1981" s="3">
        <f t="shared" si="823"/>
        <v>0</v>
      </c>
      <c r="AP1981" s="3">
        <f t="shared" si="824"/>
        <v>0</v>
      </c>
      <c r="AQ1981" s="3">
        <f t="shared" si="825"/>
        <v>0</v>
      </c>
      <c r="AR1981" s="3">
        <f t="shared" si="826"/>
        <v>0</v>
      </c>
      <c r="AS1981" s="3">
        <f t="shared" si="827"/>
        <v>0</v>
      </c>
      <c r="AT1981" s="3">
        <f t="shared" si="828"/>
        <v>0</v>
      </c>
      <c r="AU1981" s="3">
        <f t="shared" si="829"/>
        <v>0</v>
      </c>
      <c r="AV1981" s="3">
        <f t="shared" si="830"/>
        <v>0</v>
      </c>
      <c r="AW1981" s="3">
        <f t="shared" si="831"/>
        <v>0</v>
      </c>
      <c r="AX1981" s="3">
        <f t="shared" si="834"/>
        <v>3010201.7754611433</v>
      </c>
      <c r="AY1981" s="3">
        <f t="shared" si="835"/>
        <v>11</v>
      </c>
      <c r="AZ1981" s="3">
        <f t="shared" si="832"/>
        <v>0</v>
      </c>
      <c r="BA1981" s="3">
        <v>2698741.879793474</v>
      </c>
      <c r="BB1981">
        <f t="shared" si="836"/>
        <v>0.39600000000000002</v>
      </c>
    </row>
    <row r="1982" spans="1:54">
      <c r="A1982" s="2">
        <v>1981</v>
      </c>
      <c r="B1982">
        <v>16</v>
      </c>
      <c r="C1982" s="3">
        <v>8981.2344031873436</v>
      </c>
      <c r="D1982" s="3">
        <v>55739.83186039143</v>
      </c>
      <c r="E1982" s="3">
        <v>56880.79306825027</v>
      </c>
      <c r="F1982" s="3">
        <v>244190.62441910731</v>
      </c>
      <c r="G1982" s="3">
        <v>6361.046604505982</v>
      </c>
      <c r="H1982" s="3">
        <v>78214.773329520191</v>
      </c>
      <c r="I1982" s="3">
        <v>620318.32606225577</v>
      </c>
      <c r="J1982" s="3">
        <v>776230.6037771831</v>
      </c>
      <c r="K1982" s="3">
        <v>13903.157527296535</v>
      </c>
      <c r="L1982" s="3">
        <v>626518.03717837308</v>
      </c>
      <c r="M1982" s="3">
        <v>37581.494934913157</v>
      </c>
      <c r="N1982" s="3">
        <v>67726.04890391021</v>
      </c>
      <c r="O1982" s="3">
        <v>154590.75892572777</v>
      </c>
      <c r="P1982" s="3">
        <v>2127001.5824139542</v>
      </c>
      <c r="Q1982" s="3">
        <v>195177.54500744591</v>
      </c>
      <c r="R1982" s="3">
        <v>11589.71876843678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AA1982" s="3">
        <f t="shared" si="833"/>
        <v>8981.2344031873436</v>
      </c>
      <c r="AB1982" s="3">
        <f t="shared" si="810"/>
        <v>55739.83186039143</v>
      </c>
      <c r="AC1982" s="3">
        <f t="shared" si="811"/>
        <v>56880.79306825027</v>
      </c>
      <c r="AD1982" s="3">
        <f t="shared" si="812"/>
        <v>244190.62441910731</v>
      </c>
      <c r="AE1982" s="3">
        <f t="shared" si="813"/>
        <v>6361.046604505982</v>
      </c>
      <c r="AF1982" s="3">
        <f t="shared" si="814"/>
        <v>78214.773329520191</v>
      </c>
      <c r="AG1982" s="3">
        <f t="shared" si="815"/>
        <v>620318.32606225577</v>
      </c>
      <c r="AH1982" s="3">
        <f t="shared" si="816"/>
        <v>776230.6037771831</v>
      </c>
      <c r="AI1982" s="3">
        <f t="shared" si="817"/>
        <v>13903.157527296535</v>
      </c>
      <c r="AJ1982" s="3">
        <f t="shared" si="818"/>
        <v>626518.03717837308</v>
      </c>
      <c r="AK1982" s="3">
        <f t="shared" si="819"/>
        <v>37581.494934913157</v>
      </c>
      <c r="AL1982" s="3">
        <f t="shared" si="820"/>
        <v>67726.04890391021</v>
      </c>
      <c r="AM1982" s="3">
        <f t="shared" si="821"/>
        <v>154590.75892572777</v>
      </c>
      <c r="AN1982" s="3">
        <f t="shared" si="822"/>
        <v>2127001.5824139542</v>
      </c>
      <c r="AO1982" s="3">
        <f t="shared" si="823"/>
        <v>195177.54500744591</v>
      </c>
      <c r="AP1982" s="3">
        <f t="shared" si="824"/>
        <v>11589.71876843678</v>
      </c>
      <c r="AQ1982" s="3">
        <f t="shared" si="825"/>
        <v>0</v>
      </c>
      <c r="AR1982" s="3">
        <f t="shared" si="826"/>
        <v>0</v>
      </c>
      <c r="AS1982" s="3">
        <f t="shared" si="827"/>
        <v>0</v>
      </c>
      <c r="AT1982" s="3">
        <f t="shared" si="828"/>
        <v>0</v>
      </c>
      <c r="AU1982" s="3">
        <f t="shared" si="829"/>
        <v>0</v>
      </c>
      <c r="AV1982" s="3">
        <f t="shared" si="830"/>
        <v>0</v>
      </c>
      <c r="AW1982" s="3">
        <f t="shared" si="831"/>
        <v>0</v>
      </c>
      <c r="AX1982" s="3">
        <f t="shared" si="834"/>
        <v>5081005.5771844583</v>
      </c>
      <c r="AY1982" s="3">
        <f t="shared" si="835"/>
        <v>16</v>
      </c>
      <c r="AZ1982" s="3">
        <f t="shared" si="832"/>
        <v>0</v>
      </c>
      <c r="BA1982" s="3">
        <v>2702952.6671282747</v>
      </c>
      <c r="BB1982">
        <f t="shared" si="836"/>
        <v>0.3962</v>
      </c>
    </row>
    <row r="1983" spans="1:54">
      <c r="A1983" s="2">
        <v>1982</v>
      </c>
      <c r="B1983">
        <v>13</v>
      </c>
      <c r="C1983" s="3">
        <v>20818.93594689083</v>
      </c>
      <c r="D1983" s="3">
        <v>50500.61074644429</v>
      </c>
      <c r="E1983" s="3">
        <v>20515.003890635562</v>
      </c>
      <c r="F1983" s="3">
        <v>50518.313632601421</v>
      </c>
      <c r="G1983" s="3">
        <v>1481875.453804807</v>
      </c>
      <c r="H1983" s="3">
        <v>577119.37046521553</v>
      </c>
      <c r="I1983" s="3">
        <v>90620.779795303053</v>
      </c>
      <c r="J1983" s="3">
        <v>38019.184731206376</v>
      </c>
      <c r="K1983" s="3">
        <v>579279.29810845864</v>
      </c>
      <c r="L1983" s="3">
        <v>26325.105719197916</v>
      </c>
      <c r="M1983" s="3">
        <v>266759.96047123201</v>
      </c>
      <c r="N1983" s="3">
        <v>52152.294804455807</v>
      </c>
      <c r="O1983" s="3">
        <v>684707.91119683231</v>
      </c>
      <c r="P1983" s="3">
        <v>0</v>
      </c>
      <c r="Q1983" s="3">
        <v>0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AA1983" s="3">
        <f t="shared" si="833"/>
        <v>20818.93594689083</v>
      </c>
      <c r="AB1983" s="3">
        <f t="shared" si="810"/>
        <v>50500.61074644429</v>
      </c>
      <c r="AC1983" s="3">
        <f t="shared" si="811"/>
        <v>20515.003890635562</v>
      </c>
      <c r="AD1983" s="3">
        <f t="shared" si="812"/>
        <v>50518.313632601421</v>
      </c>
      <c r="AE1983" s="3">
        <f t="shared" si="813"/>
        <v>1481875.453804807</v>
      </c>
      <c r="AF1983" s="3">
        <f t="shared" si="814"/>
        <v>577119.37046521553</v>
      </c>
      <c r="AG1983" s="3">
        <f t="shared" si="815"/>
        <v>90620.779795303053</v>
      </c>
      <c r="AH1983" s="3">
        <f t="shared" si="816"/>
        <v>38019.184731206376</v>
      </c>
      <c r="AI1983" s="3">
        <f t="shared" si="817"/>
        <v>579279.29810845864</v>
      </c>
      <c r="AJ1983" s="3">
        <f t="shared" si="818"/>
        <v>26325.105719197916</v>
      </c>
      <c r="AK1983" s="3">
        <f t="shared" si="819"/>
        <v>266759.96047123201</v>
      </c>
      <c r="AL1983" s="3">
        <f t="shared" si="820"/>
        <v>52152.294804455807</v>
      </c>
      <c r="AM1983" s="3">
        <f t="shared" si="821"/>
        <v>684707.91119683231</v>
      </c>
      <c r="AN1983" s="3">
        <f t="shared" si="822"/>
        <v>0</v>
      </c>
      <c r="AO1983" s="3">
        <f t="shared" si="823"/>
        <v>0</v>
      </c>
      <c r="AP1983" s="3">
        <f t="shared" si="824"/>
        <v>0</v>
      </c>
      <c r="AQ1983" s="3">
        <f t="shared" si="825"/>
        <v>0</v>
      </c>
      <c r="AR1983" s="3">
        <f t="shared" si="826"/>
        <v>0</v>
      </c>
      <c r="AS1983" s="3">
        <f t="shared" si="827"/>
        <v>0</v>
      </c>
      <c r="AT1983" s="3">
        <f t="shared" si="828"/>
        <v>0</v>
      </c>
      <c r="AU1983" s="3">
        <f t="shared" si="829"/>
        <v>0</v>
      </c>
      <c r="AV1983" s="3">
        <f t="shared" si="830"/>
        <v>0</v>
      </c>
      <c r="AW1983" s="3">
        <f t="shared" si="831"/>
        <v>0</v>
      </c>
      <c r="AX1983" s="3">
        <f t="shared" si="834"/>
        <v>3939212.2233132804</v>
      </c>
      <c r="AY1983" s="3">
        <f t="shared" si="835"/>
        <v>13</v>
      </c>
      <c r="AZ1983" s="3">
        <f t="shared" si="832"/>
        <v>0</v>
      </c>
      <c r="BA1983" s="3">
        <v>2703377.2262878106</v>
      </c>
      <c r="BB1983">
        <f t="shared" si="836"/>
        <v>0.39639999999999997</v>
      </c>
    </row>
    <row r="1984" spans="1:54">
      <c r="A1984" s="2">
        <v>1983</v>
      </c>
      <c r="B1984">
        <v>18</v>
      </c>
      <c r="C1984" s="3">
        <v>117004.11694546361</v>
      </c>
      <c r="D1984" s="3">
        <v>698188.4646404566</v>
      </c>
      <c r="E1984" s="3">
        <v>20494.650931818789</v>
      </c>
      <c r="F1984" s="3">
        <v>1574643.12627627</v>
      </c>
      <c r="G1984" s="3">
        <v>142714.895440208</v>
      </c>
      <c r="H1984" s="3">
        <v>148967.37942738875</v>
      </c>
      <c r="I1984" s="3">
        <v>208409.52266631357</v>
      </c>
      <c r="J1984" s="3">
        <v>158611.19089259111</v>
      </c>
      <c r="K1984" s="3">
        <v>25946.890522464371</v>
      </c>
      <c r="L1984" s="3">
        <v>544028.96773383941</v>
      </c>
      <c r="M1984" s="3">
        <v>295631.90340118634</v>
      </c>
      <c r="N1984" s="3">
        <v>476977.4059716984</v>
      </c>
      <c r="O1984" s="3">
        <v>49325.083323190622</v>
      </c>
      <c r="P1984" s="3">
        <v>138451.97315566477</v>
      </c>
      <c r="Q1984" s="3">
        <v>231792.30551431436</v>
      </c>
      <c r="R1984" s="3">
        <v>1106451.7107680645</v>
      </c>
      <c r="S1984" s="3">
        <v>385726.49432938627</v>
      </c>
      <c r="T1984" s="3">
        <v>319457.64254502603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AA1984" s="3">
        <f t="shared" si="833"/>
        <v>117004.11694546361</v>
      </c>
      <c r="AB1984" s="3">
        <f t="shared" si="810"/>
        <v>698188.4646404566</v>
      </c>
      <c r="AC1984" s="3">
        <f t="shared" si="811"/>
        <v>20494.650931818789</v>
      </c>
      <c r="AD1984" s="3">
        <f t="shared" si="812"/>
        <v>1574643.12627627</v>
      </c>
      <c r="AE1984" s="3">
        <f t="shared" si="813"/>
        <v>142714.895440208</v>
      </c>
      <c r="AF1984" s="3">
        <f t="shared" si="814"/>
        <v>148967.37942738875</v>
      </c>
      <c r="AG1984" s="3">
        <f t="shared" si="815"/>
        <v>208409.52266631357</v>
      </c>
      <c r="AH1984" s="3">
        <f t="shared" si="816"/>
        <v>158611.19089259111</v>
      </c>
      <c r="AI1984" s="3">
        <f t="shared" si="817"/>
        <v>25946.890522464371</v>
      </c>
      <c r="AJ1984" s="3">
        <f t="shared" si="818"/>
        <v>544028.96773383941</v>
      </c>
      <c r="AK1984" s="3">
        <f t="shared" si="819"/>
        <v>295631.90340118634</v>
      </c>
      <c r="AL1984" s="3">
        <f t="shared" si="820"/>
        <v>476977.4059716984</v>
      </c>
      <c r="AM1984" s="3">
        <f t="shared" si="821"/>
        <v>49325.083323190622</v>
      </c>
      <c r="AN1984" s="3">
        <f t="shared" si="822"/>
        <v>138451.97315566477</v>
      </c>
      <c r="AO1984" s="3">
        <f t="shared" si="823"/>
        <v>231792.30551431436</v>
      </c>
      <c r="AP1984" s="3">
        <f t="shared" si="824"/>
        <v>1106451.7107680645</v>
      </c>
      <c r="AQ1984" s="3">
        <f t="shared" si="825"/>
        <v>385726.49432938627</v>
      </c>
      <c r="AR1984" s="3">
        <f t="shared" si="826"/>
        <v>319457.64254502603</v>
      </c>
      <c r="AS1984" s="3">
        <f t="shared" si="827"/>
        <v>0</v>
      </c>
      <c r="AT1984" s="3">
        <f t="shared" si="828"/>
        <v>0</v>
      </c>
      <c r="AU1984" s="3">
        <f t="shared" si="829"/>
        <v>0</v>
      </c>
      <c r="AV1984" s="3">
        <f t="shared" si="830"/>
        <v>0</v>
      </c>
      <c r="AW1984" s="3">
        <f t="shared" si="831"/>
        <v>0</v>
      </c>
      <c r="AX1984" s="3">
        <f t="shared" si="834"/>
        <v>6642823.7244853452</v>
      </c>
      <c r="AY1984" s="3">
        <f t="shared" si="835"/>
        <v>18</v>
      </c>
      <c r="AZ1984" s="3">
        <f t="shared" si="832"/>
        <v>0</v>
      </c>
      <c r="BA1984" s="3">
        <v>2707282.7787921904</v>
      </c>
      <c r="BB1984">
        <f t="shared" si="836"/>
        <v>0.39660000000000001</v>
      </c>
    </row>
    <row r="1985" spans="1:54">
      <c r="A1985" s="2">
        <v>1984</v>
      </c>
      <c r="B1985">
        <v>12</v>
      </c>
      <c r="C1985" s="3">
        <v>46833.755662233008</v>
      </c>
      <c r="D1985" s="3">
        <v>35562.415229169594</v>
      </c>
      <c r="E1985" s="3">
        <v>35437.047587276858</v>
      </c>
      <c r="F1985" s="3">
        <v>283561.16759312403</v>
      </c>
      <c r="G1985" s="3">
        <v>144993.52164470759</v>
      </c>
      <c r="H1985" s="3">
        <v>1211432.6433988486</v>
      </c>
      <c r="I1985" s="3">
        <v>77042.273680410217</v>
      </c>
      <c r="J1985" s="3">
        <v>7789.5924066539274</v>
      </c>
      <c r="K1985" s="3">
        <v>94839.86482776617</v>
      </c>
      <c r="L1985" s="3">
        <v>4936695.5792843169</v>
      </c>
      <c r="M1985" s="3">
        <v>7616.6725095839038</v>
      </c>
      <c r="N1985" s="3">
        <v>41268.815444756598</v>
      </c>
      <c r="O1985" s="3">
        <v>0</v>
      </c>
      <c r="P1985" s="3">
        <v>0</v>
      </c>
      <c r="Q1985" s="3">
        <v>0</v>
      </c>
      <c r="R1985" s="3">
        <v>0</v>
      </c>
      <c r="S1985" s="3">
        <v>0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AA1985" s="3">
        <f t="shared" si="833"/>
        <v>46833.755662233008</v>
      </c>
      <c r="AB1985" s="3">
        <f t="shared" si="810"/>
        <v>35562.415229169594</v>
      </c>
      <c r="AC1985" s="3">
        <f t="shared" si="811"/>
        <v>35437.047587276858</v>
      </c>
      <c r="AD1985" s="3">
        <f t="shared" si="812"/>
        <v>283561.16759312403</v>
      </c>
      <c r="AE1985" s="3">
        <f t="shared" si="813"/>
        <v>144993.52164470759</v>
      </c>
      <c r="AF1985" s="3">
        <f t="shared" si="814"/>
        <v>1211432.6433988486</v>
      </c>
      <c r="AG1985" s="3">
        <f t="shared" si="815"/>
        <v>77042.273680410217</v>
      </c>
      <c r="AH1985" s="3">
        <f t="shared" si="816"/>
        <v>7789.5924066539274</v>
      </c>
      <c r="AI1985" s="3">
        <f t="shared" si="817"/>
        <v>94839.86482776617</v>
      </c>
      <c r="AJ1985" s="3">
        <f t="shared" si="818"/>
        <v>4936695.5792843169</v>
      </c>
      <c r="AK1985" s="3">
        <f t="shared" si="819"/>
        <v>7616.6725095839038</v>
      </c>
      <c r="AL1985" s="3">
        <f t="shared" si="820"/>
        <v>41268.815444756598</v>
      </c>
      <c r="AM1985" s="3">
        <f t="shared" si="821"/>
        <v>0</v>
      </c>
      <c r="AN1985" s="3">
        <f t="shared" si="822"/>
        <v>0</v>
      </c>
      <c r="AO1985" s="3">
        <f t="shared" si="823"/>
        <v>0</v>
      </c>
      <c r="AP1985" s="3">
        <f t="shared" si="824"/>
        <v>0</v>
      </c>
      <c r="AQ1985" s="3">
        <f t="shared" si="825"/>
        <v>0</v>
      </c>
      <c r="AR1985" s="3">
        <f t="shared" si="826"/>
        <v>0</v>
      </c>
      <c r="AS1985" s="3">
        <f t="shared" si="827"/>
        <v>0</v>
      </c>
      <c r="AT1985" s="3">
        <f t="shared" si="828"/>
        <v>0</v>
      </c>
      <c r="AU1985" s="3">
        <f t="shared" si="829"/>
        <v>0</v>
      </c>
      <c r="AV1985" s="3">
        <f t="shared" si="830"/>
        <v>0</v>
      </c>
      <c r="AW1985" s="3">
        <f t="shared" si="831"/>
        <v>0</v>
      </c>
      <c r="AX1985" s="3">
        <f t="shared" si="834"/>
        <v>6923073.3492688471</v>
      </c>
      <c r="AY1985" s="3">
        <f t="shared" si="835"/>
        <v>12</v>
      </c>
      <c r="AZ1985" s="3">
        <f t="shared" si="832"/>
        <v>0</v>
      </c>
      <c r="BA1985" s="3">
        <v>2708137.7019806863</v>
      </c>
      <c r="BB1985">
        <f t="shared" si="836"/>
        <v>0.39679999999999999</v>
      </c>
    </row>
    <row r="1986" spans="1:54">
      <c r="A1986" s="2">
        <v>1985</v>
      </c>
      <c r="B1986">
        <v>11</v>
      </c>
      <c r="C1986" s="3">
        <v>15030.990594472343</v>
      </c>
      <c r="D1986" s="3">
        <v>109527.63414203882</v>
      </c>
      <c r="E1986" s="3">
        <v>23344.360871969566</v>
      </c>
      <c r="F1986" s="3">
        <v>71711.884466166579</v>
      </c>
      <c r="G1986" s="3">
        <v>20643.543584620846</v>
      </c>
      <c r="H1986" s="3">
        <v>473203.36486285285</v>
      </c>
      <c r="I1986" s="3">
        <v>41670.275950076822</v>
      </c>
      <c r="J1986" s="3">
        <v>64413.254013191341</v>
      </c>
      <c r="K1986" s="3">
        <v>39621.010797497496</v>
      </c>
      <c r="L1986" s="3">
        <v>7113.7140672159994</v>
      </c>
      <c r="M1986" s="3">
        <v>492726.28939877753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0</v>
      </c>
      <c r="T1986" s="3">
        <v>0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AA1986" s="3">
        <f t="shared" si="833"/>
        <v>15030.990594472343</v>
      </c>
      <c r="AB1986" s="3">
        <f t="shared" ref="AB1986:AB2049" si="837">IF(D1986&gt;(80000000*0.329),0,IF(D1986&gt;0,D1986,0))</f>
        <v>109527.63414203882</v>
      </c>
      <c r="AC1986" s="3">
        <f t="shared" ref="AC1986:AC2049" si="838">IF(E1986&gt;(80000000*0.329),0,IF(E1986&gt;0,E1986,0))</f>
        <v>23344.360871969566</v>
      </c>
      <c r="AD1986" s="3">
        <f t="shared" ref="AD1986:AD2049" si="839">IF(F1986&gt;(80000000*0.329),0,IF(F1986&gt;0,F1986,0))</f>
        <v>71711.884466166579</v>
      </c>
      <c r="AE1986" s="3">
        <f t="shared" ref="AE1986:AE2049" si="840">IF(G1986&gt;(80000000*0.329),0,IF(G1986&gt;0,G1986,0))</f>
        <v>20643.543584620846</v>
      </c>
      <c r="AF1986" s="3">
        <f t="shared" ref="AF1986:AF2049" si="841">IF(H1986&gt;(80000000*0.329),0,IF(H1986&gt;0,H1986,0))</f>
        <v>473203.36486285285</v>
      </c>
      <c r="AG1986" s="3">
        <f t="shared" ref="AG1986:AG2049" si="842">IF(I1986&gt;(80000000*0.329),0,IF(I1986&gt;0,I1986,0))</f>
        <v>41670.275950076822</v>
      </c>
      <c r="AH1986" s="3">
        <f t="shared" ref="AH1986:AH2049" si="843">IF(J1986&gt;(80000000*0.329),0,IF(J1986&gt;0,J1986,0))</f>
        <v>64413.254013191341</v>
      </c>
      <c r="AI1986" s="3">
        <f t="shared" ref="AI1986:AI2049" si="844">IF(K1986&gt;(80000000*0.329),0,IF(K1986&gt;0,K1986,0))</f>
        <v>39621.010797497496</v>
      </c>
      <c r="AJ1986" s="3">
        <f t="shared" ref="AJ1986:AJ2049" si="845">IF(L1986&gt;(80000000*0.329),0,IF(L1986&gt;0,L1986,0))</f>
        <v>7113.7140672159994</v>
      </c>
      <c r="AK1986" s="3">
        <f t="shared" ref="AK1986:AK2049" si="846">IF(M1986&gt;(80000000*0.329),0,IF(M1986&gt;0,M1986,0))</f>
        <v>492726.28939877753</v>
      </c>
      <c r="AL1986" s="3">
        <f t="shared" ref="AL1986:AL2049" si="847">IF(N1986&gt;(80000000*0.329),0,IF(N1986&gt;0,N1986,0))</f>
        <v>0</v>
      </c>
      <c r="AM1986" s="3">
        <f t="shared" ref="AM1986:AM2049" si="848">IF(O1986&gt;(80000000*0.329),0,IF(O1986&gt;0,O1986,0))</f>
        <v>0</v>
      </c>
      <c r="AN1986" s="3">
        <f t="shared" ref="AN1986:AN2049" si="849">IF(P1986&gt;(80000000*0.329),0,IF(P1986&gt;0,P1986,0))</f>
        <v>0</v>
      </c>
      <c r="AO1986" s="3">
        <f t="shared" ref="AO1986:AO2049" si="850">IF(Q1986&gt;(80000000*0.329),0,IF(Q1986&gt;0,Q1986,0))</f>
        <v>0</v>
      </c>
      <c r="AP1986" s="3">
        <f t="shared" ref="AP1986:AP2049" si="851">IF(R1986&gt;(80000000*0.329),0,IF(R1986&gt;0,R1986,0))</f>
        <v>0</v>
      </c>
      <c r="AQ1986" s="3">
        <f t="shared" ref="AQ1986:AQ2049" si="852">IF(S1986&gt;(80000000*0.329),0,IF(S1986&gt;0,S1986,0))</f>
        <v>0</v>
      </c>
      <c r="AR1986" s="3">
        <f t="shared" ref="AR1986:AR2049" si="853">IF(T1986&gt;(80000000*0.329),0,IF(T1986&gt;0,T1986,0))</f>
        <v>0</v>
      </c>
      <c r="AS1986" s="3">
        <f t="shared" ref="AS1986:AS2049" si="854">IF(U1986&gt;(80000000*0.329),0,IF(U1986&gt;0,U1986,0))</f>
        <v>0</v>
      </c>
      <c r="AT1986" s="3">
        <f t="shared" ref="AT1986:AT2049" si="855">IF(V1986&gt;(80000000*0.329),0,IF(V1986&gt;0,V1986,0))</f>
        <v>0</v>
      </c>
      <c r="AU1986" s="3">
        <f t="shared" ref="AU1986:AU2049" si="856">IF(W1986&gt;(80000000*0.329),0,IF(W1986&gt;0,W1986,0))</f>
        <v>0</v>
      </c>
      <c r="AV1986" s="3">
        <f t="shared" ref="AV1986:AV2049" si="857">IF(X1986&gt;(80000000*0.329),0,IF(X1986&gt;0,X1986,0))</f>
        <v>0</v>
      </c>
      <c r="AW1986" s="3">
        <f t="shared" ref="AW1986:AW2049" si="858">IF(Y1986&gt;(80000000*0.329),0,IF(Y1986&gt;0,Y1986,0))</f>
        <v>0</v>
      </c>
      <c r="AX1986" s="3">
        <f t="shared" si="834"/>
        <v>1359006.3227488804</v>
      </c>
      <c r="AY1986" s="3">
        <f t="shared" si="835"/>
        <v>11</v>
      </c>
      <c r="AZ1986" s="3">
        <f t="shared" ref="AZ1986:AZ2049" si="859">B1986-AY1986</f>
        <v>0</v>
      </c>
      <c r="BA1986" s="3">
        <v>2708613.2289371099</v>
      </c>
      <c r="BB1986">
        <f t="shared" si="836"/>
        <v>0.39700000000000002</v>
      </c>
    </row>
    <row r="1987" spans="1:54">
      <c r="A1987" s="2">
        <v>1986</v>
      </c>
      <c r="B1987">
        <v>18</v>
      </c>
      <c r="C1987" s="3">
        <v>322002.25240695511</v>
      </c>
      <c r="D1987" s="3">
        <v>53245.550844134428</v>
      </c>
      <c r="E1987" s="3">
        <v>91284.318867046721</v>
      </c>
      <c r="F1987" s="3">
        <v>903355.83468176867</v>
      </c>
      <c r="G1987" s="3">
        <v>430699.68886122905</v>
      </c>
      <c r="H1987" s="3">
        <v>17170.120527429084</v>
      </c>
      <c r="I1987" s="3">
        <v>17207.32655293871</v>
      </c>
      <c r="J1987" s="3">
        <v>64899.760719059326</v>
      </c>
      <c r="K1987" s="3">
        <v>942402.28484362783</v>
      </c>
      <c r="L1987" s="3">
        <v>65429.651941792326</v>
      </c>
      <c r="M1987" s="3">
        <v>122199.68126342709</v>
      </c>
      <c r="N1987" s="3">
        <v>1419236.8478092689</v>
      </c>
      <c r="O1987" s="3">
        <v>59676.796457803975</v>
      </c>
      <c r="P1987" s="3">
        <v>132615.9481414381</v>
      </c>
      <c r="Q1987" s="3">
        <v>335018.6140549155</v>
      </c>
      <c r="R1987" s="3">
        <v>251714.90022285446</v>
      </c>
      <c r="S1987" s="3">
        <v>188967.52672748337</v>
      </c>
      <c r="T1987" s="3">
        <v>114670.30343337593</v>
      </c>
      <c r="U1987" s="3">
        <v>0</v>
      </c>
      <c r="V1987" s="3">
        <v>0</v>
      </c>
      <c r="W1987" s="3">
        <v>0</v>
      </c>
      <c r="X1987" s="3">
        <v>0</v>
      </c>
      <c r="Y1987" s="3">
        <v>0</v>
      </c>
      <c r="AA1987" s="3">
        <f t="shared" ref="AA1987:AA2050" si="860">IF(C1987&gt;(80000000*0.329),0,IF(C1987&gt;0,C1987,0))</f>
        <v>322002.25240695511</v>
      </c>
      <c r="AB1987" s="3">
        <f t="shared" si="837"/>
        <v>53245.550844134428</v>
      </c>
      <c r="AC1987" s="3">
        <f t="shared" si="838"/>
        <v>91284.318867046721</v>
      </c>
      <c r="AD1987" s="3">
        <f t="shared" si="839"/>
        <v>903355.83468176867</v>
      </c>
      <c r="AE1987" s="3">
        <f t="shared" si="840"/>
        <v>430699.68886122905</v>
      </c>
      <c r="AF1987" s="3">
        <f t="shared" si="841"/>
        <v>17170.120527429084</v>
      </c>
      <c r="AG1987" s="3">
        <f t="shared" si="842"/>
        <v>17207.32655293871</v>
      </c>
      <c r="AH1987" s="3">
        <f t="shared" si="843"/>
        <v>64899.760719059326</v>
      </c>
      <c r="AI1987" s="3">
        <f t="shared" si="844"/>
        <v>942402.28484362783</v>
      </c>
      <c r="AJ1987" s="3">
        <f t="shared" si="845"/>
        <v>65429.651941792326</v>
      </c>
      <c r="AK1987" s="3">
        <f t="shared" si="846"/>
        <v>122199.68126342709</v>
      </c>
      <c r="AL1987" s="3">
        <f t="shared" si="847"/>
        <v>1419236.8478092689</v>
      </c>
      <c r="AM1987" s="3">
        <f t="shared" si="848"/>
        <v>59676.796457803975</v>
      </c>
      <c r="AN1987" s="3">
        <f t="shared" si="849"/>
        <v>132615.9481414381</v>
      </c>
      <c r="AO1987" s="3">
        <f t="shared" si="850"/>
        <v>335018.6140549155</v>
      </c>
      <c r="AP1987" s="3">
        <f t="shared" si="851"/>
        <v>251714.90022285446</v>
      </c>
      <c r="AQ1987" s="3">
        <f t="shared" si="852"/>
        <v>188967.52672748337</v>
      </c>
      <c r="AR1987" s="3">
        <f t="shared" si="853"/>
        <v>114670.30343337593</v>
      </c>
      <c r="AS1987" s="3">
        <f t="shared" si="854"/>
        <v>0</v>
      </c>
      <c r="AT1987" s="3">
        <f t="shared" si="855"/>
        <v>0</v>
      </c>
      <c r="AU1987" s="3">
        <f t="shared" si="856"/>
        <v>0</v>
      </c>
      <c r="AV1987" s="3">
        <f t="shared" si="857"/>
        <v>0</v>
      </c>
      <c r="AW1987" s="3">
        <f t="shared" si="858"/>
        <v>0</v>
      </c>
      <c r="AX1987" s="3">
        <f t="shared" ref="AX1987:AX2050" si="861">SUM(AA1987:AW1987)</f>
        <v>5531797.4083565492</v>
      </c>
      <c r="AY1987" s="3">
        <f t="shared" ref="AY1987:AY2050" si="862">COUNTIF(C1987:Y1987,"&gt;0")</f>
        <v>18</v>
      </c>
      <c r="AZ1987" s="3">
        <f t="shared" si="859"/>
        <v>0</v>
      </c>
      <c r="BA1987" s="3">
        <v>2709229.7343552751</v>
      </c>
      <c r="BB1987">
        <f t="shared" ref="BB1987:BB2050" si="863">(ROW()-1)/5000</f>
        <v>0.3972</v>
      </c>
    </row>
    <row r="1988" spans="1:54">
      <c r="A1988" s="2">
        <v>1987</v>
      </c>
      <c r="B1988">
        <v>6</v>
      </c>
      <c r="C1988" s="3">
        <v>272425.78225447697</v>
      </c>
      <c r="D1988" s="3">
        <v>88700.255554192336</v>
      </c>
      <c r="E1988" s="3">
        <v>206405.62948447044</v>
      </c>
      <c r="F1988" s="3">
        <v>189030.38183014555</v>
      </c>
      <c r="G1988" s="3">
        <v>206171.92148303855</v>
      </c>
      <c r="H1988" s="3">
        <v>39700.74836020248</v>
      </c>
      <c r="I1988" s="3">
        <v>0</v>
      </c>
      <c r="J1988" s="3">
        <v>0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0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AA1988" s="3">
        <f t="shared" si="860"/>
        <v>272425.78225447697</v>
      </c>
      <c r="AB1988" s="3">
        <f t="shared" si="837"/>
        <v>88700.255554192336</v>
      </c>
      <c r="AC1988" s="3">
        <f t="shared" si="838"/>
        <v>206405.62948447044</v>
      </c>
      <c r="AD1988" s="3">
        <f t="shared" si="839"/>
        <v>189030.38183014555</v>
      </c>
      <c r="AE1988" s="3">
        <f t="shared" si="840"/>
        <v>206171.92148303855</v>
      </c>
      <c r="AF1988" s="3">
        <f t="shared" si="841"/>
        <v>39700.74836020248</v>
      </c>
      <c r="AG1988" s="3">
        <f t="shared" si="842"/>
        <v>0</v>
      </c>
      <c r="AH1988" s="3">
        <f t="shared" si="843"/>
        <v>0</v>
      </c>
      <c r="AI1988" s="3">
        <f t="shared" si="844"/>
        <v>0</v>
      </c>
      <c r="AJ1988" s="3">
        <f t="shared" si="845"/>
        <v>0</v>
      </c>
      <c r="AK1988" s="3">
        <f t="shared" si="846"/>
        <v>0</v>
      </c>
      <c r="AL1988" s="3">
        <f t="shared" si="847"/>
        <v>0</v>
      </c>
      <c r="AM1988" s="3">
        <f t="shared" si="848"/>
        <v>0</v>
      </c>
      <c r="AN1988" s="3">
        <f t="shared" si="849"/>
        <v>0</v>
      </c>
      <c r="AO1988" s="3">
        <f t="shared" si="850"/>
        <v>0</v>
      </c>
      <c r="AP1988" s="3">
        <f t="shared" si="851"/>
        <v>0</v>
      </c>
      <c r="AQ1988" s="3">
        <f t="shared" si="852"/>
        <v>0</v>
      </c>
      <c r="AR1988" s="3">
        <f t="shared" si="853"/>
        <v>0</v>
      </c>
      <c r="AS1988" s="3">
        <f t="shared" si="854"/>
        <v>0</v>
      </c>
      <c r="AT1988" s="3">
        <f t="shared" si="855"/>
        <v>0</v>
      </c>
      <c r="AU1988" s="3">
        <f t="shared" si="856"/>
        <v>0</v>
      </c>
      <c r="AV1988" s="3">
        <f t="shared" si="857"/>
        <v>0</v>
      </c>
      <c r="AW1988" s="3">
        <f t="shared" si="858"/>
        <v>0</v>
      </c>
      <c r="AX1988" s="3">
        <f t="shared" si="861"/>
        <v>1002434.7189665264</v>
      </c>
      <c r="AY1988" s="3">
        <f t="shared" si="862"/>
        <v>6</v>
      </c>
      <c r="AZ1988" s="3">
        <f t="shared" si="859"/>
        <v>0</v>
      </c>
      <c r="BA1988" s="3">
        <v>2714028.9456584454</v>
      </c>
      <c r="BB1988">
        <f t="shared" si="863"/>
        <v>0.39739999999999998</v>
      </c>
    </row>
    <row r="1989" spans="1:54">
      <c r="A1989" s="2">
        <v>1988</v>
      </c>
      <c r="B1989">
        <v>18</v>
      </c>
      <c r="C1989" s="3">
        <v>1260820.8900515831</v>
      </c>
      <c r="D1989" s="3">
        <v>38413.977438498383</v>
      </c>
      <c r="E1989" s="3">
        <v>172555.27025976899</v>
      </c>
      <c r="F1989" s="3">
        <v>1543610.8819134587</v>
      </c>
      <c r="G1989" s="3">
        <v>244653.31898611842</v>
      </c>
      <c r="H1989" s="3">
        <v>4063.0197915940521</v>
      </c>
      <c r="I1989" s="3">
        <v>77537.991716552278</v>
      </c>
      <c r="J1989" s="3">
        <v>165591.83490278659</v>
      </c>
      <c r="K1989" s="3">
        <v>203723.08662173434</v>
      </c>
      <c r="L1989" s="3">
        <v>560791.20102353394</v>
      </c>
      <c r="M1989" s="3">
        <v>130447.70523804221</v>
      </c>
      <c r="N1989" s="3">
        <v>137367.10344275396</v>
      </c>
      <c r="O1989" s="3">
        <v>28006.458787817504</v>
      </c>
      <c r="P1989" s="3">
        <v>80851.663212156549</v>
      </c>
      <c r="Q1989" s="3">
        <v>165896.65907763017</v>
      </c>
      <c r="R1989" s="3">
        <v>1267879.1492153974</v>
      </c>
      <c r="S1989" s="3">
        <v>96320.385092270386</v>
      </c>
      <c r="T1989" s="3">
        <v>118484.68840896485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AA1989" s="3">
        <f t="shared" si="860"/>
        <v>1260820.8900515831</v>
      </c>
      <c r="AB1989" s="3">
        <f t="shared" si="837"/>
        <v>38413.977438498383</v>
      </c>
      <c r="AC1989" s="3">
        <f t="shared" si="838"/>
        <v>172555.27025976899</v>
      </c>
      <c r="AD1989" s="3">
        <f t="shared" si="839"/>
        <v>1543610.8819134587</v>
      </c>
      <c r="AE1989" s="3">
        <f t="shared" si="840"/>
        <v>244653.31898611842</v>
      </c>
      <c r="AF1989" s="3">
        <f t="shared" si="841"/>
        <v>4063.0197915940521</v>
      </c>
      <c r="AG1989" s="3">
        <f t="shared" si="842"/>
        <v>77537.991716552278</v>
      </c>
      <c r="AH1989" s="3">
        <f t="shared" si="843"/>
        <v>165591.83490278659</v>
      </c>
      <c r="AI1989" s="3">
        <f t="shared" si="844"/>
        <v>203723.08662173434</v>
      </c>
      <c r="AJ1989" s="3">
        <f t="shared" si="845"/>
        <v>560791.20102353394</v>
      </c>
      <c r="AK1989" s="3">
        <f t="shared" si="846"/>
        <v>130447.70523804221</v>
      </c>
      <c r="AL1989" s="3">
        <f t="shared" si="847"/>
        <v>137367.10344275396</v>
      </c>
      <c r="AM1989" s="3">
        <f t="shared" si="848"/>
        <v>28006.458787817504</v>
      </c>
      <c r="AN1989" s="3">
        <f t="shared" si="849"/>
        <v>80851.663212156549</v>
      </c>
      <c r="AO1989" s="3">
        <f t="shared" si="850"/>
        <v>165896.65907763017</v>
      </c>
      <c r="AP1989" s="3">
        <f t="shared" si="851"/>
        <v>1267879.1492153974</v>
      </c>
      <c r="AQ1989" s="3">
        <f t="shared" si="852"/>
        <v>96320.385092270386</v>
      </c>
      <c r="AR1989" s="3">
        <f t="shared" si="853"/>
        <v>118484.68840896485</v>
      </c>
      <c r="AS1989" s="3">
        <f t="shared" si="854"/>
        <v>0</v>
      </c>
      <c r="AT1989" s="3">
        <f t="shared" si="855"/>
        <v>0</v>
      </c>
      <c r="AU1989" s="3">
        <f t="shared" si="856"/>
        <v>0</v>
      </c>
      <c r="AV1989" s="3">
        <f t="shared" si="857"/>
        <v>0</v>
      </c>
      <c r="AW1989" s="3">
        <f t="shared" si="858"/>
        <v>0</v>
      </c>
      <c r="AX1989" s="3">
        <f t="shared" si="861"/>
        <v>6297015.2851806628</v>
      </c>
      <c r="AY1989" s="3">
        <f t="shared" si="862"/>
        <v>18</v>
      </c>
      <c r="AZ1989" s="3">
        <f t="shared" si="859"/>
        <v>0</v>
      </c>
      <c r="BA1989" s="3">
        <v>2717748.9512691014</v>
      </c>
      <c r="BB1989">
        <f t="shared" si="863"/>
        <v>0.39760000000000001</v>
      </c>
    </row>
    <row r="1990" spans="1:54">
      <c r="A1990" s="2">
        <v>1989</v>
      </c>
      <c r="B1990">
        <v>12</v>
      </c>
      <c r="C1990" s="3">
        <v>61937.213876536269</v>
      </c>
      <c r="D1990" s="3">
        <v>154503.56493532186</v>
      </c>
      <c r="E1990" s="3">
        <v>1379990.0187980297</v>
      </c>
      <c r="F1990" s="7">
        <v>16194787</v>
      </c>
      <c r="G1990" s="3">
        <v>30143.736599279138</v>
      </c>
      <c r="H1990" s="3">
        <v>451878.00150470977</v>
      </c>
      <c r="I1990" s="3">
        <v>231562.37788122651</v>
      </c>
      <c r="J1990" s="3">
        <v>333585.25280981348</v>
      </c>
      <c r="K1990" s="3">
        <v>53584.416201996581</v>
      </c>
      <c r="L1990" s="3">
        <v>29855.214591353229</v>
      </c>
      <c r="M1990" s="3">
        <v>506484.62159094732</v>
      </c>
      <c r="N1990" s="3">
        <v>8463827.6079321485</v>
      </c>
      <c r="O1990" s="3">
        <v>0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AA1990" s="3">
        <f t="shared" si="860"/>
        <v>61937.213876536269</v>
      </c>
      <c r="AB1990" s="3">
        <f t="shared" si="837"/>
        <v>154503.56493532186</v>
      </c>
      <c r="AC1990" s="3">
        <f t="shared" si="838"/>
        <v>1379990.0187980297</v>
      </c>
      <c r="AD1990" s="3">
        <f t="shared" si="839"/>
        <v>16194787</v>
      </c>
      <c r="AE1990" s="3">
        <f t="shared" si="840"/>
        <v>30143.736599279138</v>
      </c>
      <c r="AF1990" s="3">
        <f t="shared" si="841"/>
        <v>451878.00150470977</v>
      </c>
      <c r="AG1990" s="3">
        <f t="shared" si="842"/>
        <v>231562.37788122651</v>
      </c>
      <c r="AH1990" s="3">
        <f t="shared" si="843"/>
        <v>333585.25280981348</v>
      </c>
      <c r="AI1990" s="3">
        <f t="shared" si="844"/>
        <v>53584.416201996581</v>
      </c>
      <c r="AJ1990" s="3">
        <f t="shared" si="845"/>
        <v>29855.214591353229</v>
      </c>
      <c r="AK1990" s="3">
        <f t="shared" si="846"/>
        <v>506484.62159094732</v>
      </c>
      <c r="AL1990" s="3">
        <f t="shared" si="847"/>
        <v>8463827.6079321485</v>
      </c>
      <c r="AM1990" s="3">
        <f t="shared" si="848"/>
        <v>0</v>
      </c>
      <c r="AN1990" s="3">
        <f t="shared" si="849"/>
        <v>0</v>
      </c>
      <c r="AO1990" s="3">
        <f t="shared" si="850"/>
        <v>0</v>
      </c>
      <c r="AP1990" s="3">
        <f t="shared" si="851"/>
        <v>0</v>
      </c>
      <c r="AQ1990" s="3">
        <f t="shared" si="852"/>
        <v>0</v>
      </c>
      <c r="AR1990" s="3">
        <f t="shared" si="853"/>
        <v>0</v>
      </c>
      <c r="AS1990" s="3">
        <f t="shared" si="854"/>
        <v>0</v>
      </c>
      <c r="AT1990" s="3">
        <f t="shared" si="855"/>
        <v>0</v>
      </c>
      <c r="AU1990" s="3">
        <f t="shared" si="856"/>
        <v>0</v>
      </c>
      <c r="AV1990" s="3">
        <f t="shared" si="857"/>
        <v>0</v>
      </c>
      <c r="AW1990" s="3">
        <f t="shared" si="858"/>
        <v>0</v>
      </c>
      <c r="AX1990" s="7">
        <v>22000000</v>
      </c>
      <c r="AY1990" s="3">
        <f t="shared" si="862"/>
        <v>12</v>
      </c>
      <c r="AZ1990" s="3">
        <f t="shared" si="859"/>
        <v>0</v>
      </c>
      <c r="BA1990" s="3">
        <v>2718291.7429909008</v>
      </c>
      <c r="BB1990">
        <f t="shared" si="863"/>
        <v>0.39779999999999999</v>
      </c>
    </row>
    <row r="1991" spans="1:54">
      <c r="A1991" s="2">
        <v>1990</v>
      </c>
      <c r="B1991">
        <v>18</v>
      </c>
      <c r="C1991" s="3">
        <v>114107.12961558094</v>
      </c>
      <c r="D1991" s="3">
        <v>134039.69753843657</v>
      </c>
      <c r="E1991" s="3">
        <v>229719.80044181942</v>
      </c>
      <c r="F1991" s="3">
        <v>76711.532349436296</v>
      </c>
      <c r="G1991" s="3">
        <v>62218.621284310306</v>
      </c>
      <c r="H1991" s="3">
        <v>86077.36363801996</v>
      </c>
      <c r="I1991" s="3">
        <v>200554.65014111632</v>
      </c>
      <c r="J1991" s="3">
        <v>1163.4378494996256</v>
      </c>
      <c r="K1991" s="3">
        <v>2653740.2590978784</v>
      </c>
      <c r="L1991" s="3">
        <v>262794.1416177582</v>
      </c>
      <c r="M1991" s="3">
        <v>10645.862585196168</v>
      </c>
      <c r="N1991" s="3">
        <v>24028.022860020032</v>
      </c>
      <c r="O1991" s="3">
        <v>155491.85670600642</v>
      </c>
      <c r="P1991" s="3">
        <v>5816.622530518709</v>
      </c>
      <c r="Q1991" s="3">
        <v>169839.45084126128</v>
      </c>
      <c r="R1991" s="3">
        <v>197989.32498532449</v>
      </c>
      <c r="S1991" s="3">
        <v>80909.248196091648</v>
      </c>
      <c r="T1991" s="3">
        <v>68842.044399853665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AA1991" s="3">
        <f t="shared" si="860"/>
        <v>114107.12961558094</v>
      </c>
      <c r="AB1991" s="3">
        <f t="shared" si="837"/>
        <v>134039.69753843657</v>
      </c>
      <c r="AC1991" s="3">
        <f t="shared" si="838"/>
        <v>229719.80044181942</v>
      </c>
      <c r="AD1991" s="3">
        <f t="shared" si="839"/>
        <v>76711.532349436296</v>
      </c>
      <c r="AE1991" s="3">
        <f t="shared" si="840"/>
        <v>62218.621284310306</v>
      </c>
      <c r="AF1991" s="3">
        <f t="shared" si="841"/>
        <v>86077.36363801996</v>
      </c>
      <c r="AG1991" s="3">
        <f t="shared" si="842"/>
        <v>200554.65014111632</v>
      </c>
      <c r="AH1991" s="3">
        <f t="shared" si="843"/>
        <v>1163.4378494996256</v>
      </c>
      <c r="AI1991" s="3">
        <f t="shared" si="844"/>
        <v>2653740.2590978784</v>
      </c>
      <c r="AJ1991" s="3">
        <f t="shared" si="845"/>
        <v>262794.1416177582</v>
      </c>
      <c r="AK1991" s="3">
        <f t="shared" si="846"/>
        <v>10645.862585196168</v>
      </c>
      <c r="AL1991" s="3">
        <f t="shared" si="847"/>
        <v>24028.022860020032</v>
      </c>
      <c r="AM1991" s="3">
        <f t="shared" si="848"/>
        <v>155491.85670600642</v>
      </c>
      <c r="AN1991" s="3">
        <f t="shared" si="849"/>
        <v>5816.622530518709</v>
      </c>
      <c r="AO1991" s="3">
        <f t="shared" si="850"/>
        <v>169839.45084126128</v>
      </c>
      <c r="AP1991" s="3">
        <f t="shared" si="851"/>
        <v>197989.32498532449</v>
      </c>
      <c r="AQ1991" s="3">
        <f t="shared" si="852"/>
        <v>80909.248196091648</v>
      </c>
      <c r="AR1991" s="3">
        <f t="shared" si="853"/>
        <v>68842.044399853665</v>
      </c>
      <c r="AS1991" s="3">
        <f t="shared" si="854"/>
        <v>0</v>
      </c>
      <c r="AT1991" s="3">
        <f t="shared" si="855"/>
        <v>0</v>
      </c>
      <c r="AU1991" s="3">
        <f t="shared" si="856"/>
        <v>0</v>
      </c>
      <c r="AV1991" s="3">
        <f t="shared" si="857"/>
        <v>0</v>
      </c>
      <c r="AW1991" s="3">
        <f t="shared" si="858"/>
        <v>0</v>
      </c>
      <c r="AX1991" s="3">
        <f t="shared" si="861"/>
        <v>4534689.0666781282</v>
      </c>
      <c r="AY1991" s="3">
        <f t="shared" si="862"/>
        <v>18</v>
      </c>
      <c r="AZ1991" s="3">
        <f t="shared" si="859"/>
        <v>0</v>
      </c>
      <c r="BA1991" s="3">
        <v>2718333.8190375906</v>
      </c>
      <c r="BB1991">
        <f t="shared" si="863"/>
        <v>0.39800000000000002</v>
      </c>
    </row>
    <row r="1992" spans="1:54">
      <c r="A1992" s="2">
        <v>1991</v>
      </c>
      <c r="B1992">
        <v>12</v>
      </c>
      <c r="C1992" s="3">
        <v>132453.29378061334</v>
      </c>
      <c r="D1992" s="3">
        <v>4313.1339722794855</v>
      </c>
      <c r="E1992" s="3">
        <v>445796.52897206933</v>
      </c>
      <c r="F1992" s="3">
        <v>115600.84035997003</v>
      </c>
      <c r="G1992" s="3">
        <v>101950.82203527601</v>
      </c>
      <c r="H1992" s="3">
        <v>119114.84227548813</v>
      </c>
      <c r="I1992" s="3">
        <v>43214.098498737534</v>
      </c>
      <c r="J1992" s="3">
        <v>47102.726315916741</v>
      </c>
      <c r="K1992" s="3">
        <v>310557.7923372105</v>
      </c>
      <c r="L1992" s="3">
        <v>18750.399763831701</v>
      </c>
      <c r="M1992" s="3">
        <v>70652.070689201457</v>
      </c>
      <c r="N1992" s="3">
        <v>99998.682808708356</v>
      </c>
      <c r="O1992" s="3">
        <v>0</v>
      </c>
      <c r="P1992" s="3">
        <v>0</v>
      </c>
      <c r="Q1992" s="3">
        <v>0</v>
      </c>
      <c r="R1992" s="3">
        <v>0</v>
      </c>
      <c r="S1992" s="3">
        <v>0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AA1992" s="3">
        <f t="shared" si="860"/>
        <v>132453.29378061334</v>
      </c>
      <c r="AB1992" s="3">
        <f t="shared" si="837"/>
        <v>4313.1339722794855</v>
      </c>
      <c r="AC1992" s="3">
        <f t="shared" si="838"/>
        <v>445796.52897206933</v>
      </c>
      <c r="AD1992" s="3">
        <f t="shared" si="839"/>
        <v>115600.84035997003</v>
      </c>
      <c r="AE1992" s="3">
        <f t="shared" si="840"/>
        <v>101950.82203527601</v>
      </c>
      <c r="AF1992" s="3">
        <f t="shared" si="841"/>
        <v>119114.84227548813</v>
      </c>
      <c r="AG1992" s="3">
        <f t="shared" si="842"/>
        <v>43214.098498737534</v>
      </c>
      <c r="AH1992" s="3">
        <f t="shared" si="843"/>
        <v>47102.726315916741</v>
      </c>
      <c r="AI1992" s="3">
        <f t="shared" si="844"/>
        <v>310557.7923372105</v>
      </c>
      <c r="AJ1992" s="3">
        <f t="shared" si="845"/>
        <v>18750.399763831701</v>
      </c>
      <c r="AK1992" s="3">
        <f t="shared" si="846"/>
        <v>70652.070689201457</v>
      </c>
      <c r="AL1992" s="3">
        <f t="shared" si="847"/>
        <v>99998.682808708356</v>
      </c>
      <c r="AM1992" s="3">
        <f t="shared" si="848"/>
        <v>0</v>
      </c>
      <c r="AN1992" s="3">
        <f t="shared" si="849"/>
        <v>0</v>
      </c>
      <c r="AO1992" s="3">
        <f t="shared" si="850"/>
        <v>0</v>
      </c>
      <c r="AP1992" s="3">
        <f t="shared" si="851"/>
        <v>0</v>
      </c>
      <c r="AQ1992" s="3">
        <f t="shared" si="852"/>
        <v>0</v>
      </c>
      <c r="AR1992" s="3">
        <f t="shared" si="853"/>
        <v>0</v>
      </c>
      <c r="AS1992" s="3">
        <f t="shared" si="854"/>
        <v>0</v>
      </c>
      <c r="AT1992" s="3">
        <f t="shared" si="855"/>
        <v>0</v>
      </c>
      <c r="AU1992" s="3">
        <f t="shared" si="856"/>
        <v>0</v>
      </c>
      <c r="AV1992" s="3">
        <f t="shared" si="857"/>
        <v>0</v>
      </c>
      <c r="AW1992" s="3">
        <f t="shared" si="858"/>
        <v>0</v>
      </c>
      <c r="AX1992" s="3">
        <f t="shared" si="861"/>
        <v>1509505.2318093025</v>
      </c>
      <c r="AY1992" s="3">
        <f t="shared" si="862"/>
        <v>12</v>
      </c>
      <c r="AZ1992" s="3">
        <f t="shared" si="859"/>
        <v>0</v>
      </c>
      <c r="BA1992" s="3">
        <v>2724763.5529328412</v>
      </c>
      <c r="BB1992">
        <f t="shared" si="863"/>
        <v>0.3982</v>
      </c>
    </row>
    <row r="1993" spans="1:54">
      <c r="A1993" s="2">
        <v>1992</v>
      </c>
      <c r="B1993">
        <v>13</v>
      </c>
      <c r="C1993" s="3">
        <v>38754.989432730545</v>
      </c>
      <c r="D1993" s="3">
        <v>79967.460055224699</v>
      </c>
      <c r="E1993" s="3">
        <v>3690687.1648103995</v>
      </c>
      <c r="F1993" s="3">
        <v>215249.56658766788</v>
      </c>
      <c r="G1993" s="3">
        <v>88753.076908542367</v>
      </c>
      <c r="H1993" s="3">
        <v>47447.502631600706</v>
      </c>
      <c r="I1993" s="3">
        <v>91716.651829934024</v>
      </c>
      <c r="J1993" s="3">
        <v>54214.181657632966</v>
      </c>
      <c r="K1993" s="3">
        <v>999091.35516493162</v>
      </c>
      <c r="L1993" s="3">
        <v>72948.595031182893</v>
      </c>
      <c r="M1993" s="3">
        <v>89165.182420164303</v>
      </c>
      <c r="N1993" s="3">
        <v>38625.829478763037</v>
      </c>
      <c r="O1993" s="3">
        <v>721467.63258159382</v>
      </c>
      <c r="P1993" s="3">
        <v>0</v>
      </c>
      <c r="Q1993" s="3">
        <v>0</v>
      </c>
      <c r="R1993" s="3">
        <v>0</v>
      </c>
      <c r="S1993" s="3">
        <v>0</v>
      </c>
      <c r="T1993" s="3">
        <v>0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AA1993" s="3">
        <f t="shared" si="860"/>
        <v>38754.989432730545</v>
      </c>
      <c r="AB1993" s="3">
        <f t="shared" si="837"/>
        <v>79967.460055224699</v>
      </c>
      <c r="AC1993" s="3">
        <f t="shared" si="838"/>
        <v>3690687.1648103995</v>
      </c>
      <c r="AD1993" s="3">
        <f t="shared" si="839"/>
        <v>215249.56658766788</v>
      </c>
      <c r="AE1993" s="3">
        <f t="shared" si="840"/>
        <v>88753.076908542367</v>
      </c>
      <c r="AF1993" s="3">
        <f t="shared" si="841"/>
        <v>47447.502631600706</v>
      </c>
      <c r="AG1993" s="3">
        <f t="shared" si="842"/>
        <v>91716.651829934024</v>
      </c>
      <c r="AH1993" s="3">
        <f t="shared" si="843"/>
        <v>54214.181657632966</v>
      </c>
      <c r="AI1993" s="3">
        <f t="shared" si="844"/>
        <v>999091.35516493162</v>
      </c>
      <c r="AJ1993" s="3">
        <f t="shared" si="845"/>
        <v>72948.595031182893</v>
      </c>
      <c r="AK1993" s="3">
        <f t="shared" si="846"/>
        <v>89165.182420164303</v>
      </c>
      <c r="AL1993" s="3">
        <f t="shared" si="847"/>
        <v>38625.829478763037</v>
      </c>
      <c r="AM1993" s="3">
        <f t="shared" si="848"/>
        <v>721467.63258159382</v>
      </c>
      <c r="AN1993" s="3">
        <f t="shared" si="849"/>
        <v>0</v>
      </c>
      <c r="AO1993" s="3">
        <f t="shared" si="850"/>
        <v>0</v>
      </c>
      <c r="AP1993" s="3">
        <f t="shared" si="851"/>
        <v>0</v>
      </c>
      <c r="AQ1993" s="3">
        <f t="shared" si="852"/>
        <v>0</v>
      </c>
      <c r="AR1993" s="3">
        <f t="shared" si="853"/>
        <v>0</v>
      </c>
      <c r="AS1993" s="3">
        <f t="shared" si="854"/>
        <v>0</v>
      </c>
      <c r="AT1993" s="3">
        <f t="shared" si="855"/>
        <v>0</v>
      </c>
      <c r="AU1993" s="3">
        <f t="shared" si="856"/>
        <v>0</v>
      </c>
      <c r="AV1993" s="3">
        <f t="shared" si="857"/>
        <v>0</v>
      </c>
      <c r="AW1993" s="3">
        <f t="shared" si="858"/>
        <v>0</v>
      </c>
      <c r="AX1993" s="3">
        <f t="shared" si="861"/>
        <v>6228089.1885903683</v>
      </c>
      <c r="AY1993" s="3">
        <f t="shared" si="862"/>
        <v>13</v>
      </c>
      <c r="AZ1993" s="3">
        <f t="shared" si="859"/>
        <v>0</v>
      </c>
      <c r="BA1993" s="3">
        <v>2726893.6958494917</v>
      </c>
      <c r="BB1993">
        <f t="shared" si="863"/>
        <v>0.39839999999999998</v>
      </c>
    </row>
    <row r="1994" spans="1:54">
      <c r="A1994" s="2">
        <v>1993</v>
      </c>
      <c r="B1994">
        <v>12</v>
      </c>
      <c r="C1994" s="3">
        <v>82618.797889554189</v>
      </c>
      <c r="D1994" s="3">
        <v>322458.60047191859</v>
      </c>
      <c r="E1994" s="3">
        <v>126832.7694736737</v>
      </c>
      <c r="F1994" s="3">
        <v>449012.19988199242</v>
      </c>
      <c r="G1994" s="3">
        <v>3042937.1861150241</v>
      </c>
      <c r="H1994" s="3">
        <v>1397339.6086756908</v>
      </c>
      <c r="I1994" s="3">
        <v>199905.05045038246</v>
      </c>
      <c r="J1994" s="3">
        <v>172915.30155441034</v>
      </c>
      <c r="K1994" s="3">
        <v>28318.738368248465</v>
      </c>
      <c r="L1994" s="3">
        <v>739923.57108228747</v>
      </c>
      <c r="M1994" s="3">
        <v>9499.8222693801235</v>
      </c>
      <c r="N1994" s="3">
        <v>114230.16547622404</v>
      </c>
      <c r="O1994" s="3">
        <v>0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0</v>
      </c>
      <c r="V1994" s="3">
        <v>0</v>
      </c>
      <c r="W1994" s="3">
        <v>0</v>
      </c>
      <c r="X1994" s="3">
        <v>0</v>
      </c>
      <c r="Y1994" s="3">
        <v>0</v>
      </c>
      <c r="AA1994" s="3">
        <f t="shared" si="860"/>
        <v>82618.797889554189</v>
      </c>
      <c r="AB1994" s="3">
        <f t="shared" si="837"/>
        <v>322458.60047191859</v>
      </c>
      <c r="AC1994" s="3">
        <f t="shared" si="838"/>
        <v>126832.7694736737</v>
      </c>
      <c r="AD1994" s="3">
        <f t="shared" si="839"/>
        <v>449012.19988199242</v>
      </c>
      <c r="AE1994" s="3">
        <f t="shared" si="840"/>
        <v>3042937.1861150241</v>
      </c>
      <c r="AF1994" s="3">
        <f t="shared" si="841"/>
        <v>1397339.6086756908</v>
      </c>
      <c r="AG1994" s="3">
        <f t="shared" si="842"/>
        <v>199905.05045038246</v>
      </c>
      <c r="AH1994" s="3">
        <f t="shared" si="843"/>
        <v>172915.30155441034</v>
      </c>
      <c r="AI1994" s="3">
        <f t="shared" si="844"/>
        <v>28318.738368248465</v>
      </c>
      <c r="AJ1994" s="3">
        <f t="shared" si="845"/>
        <v>739923.57108228747</v>
      </c>
      <c r="AK1994" s="3">
        <f t="shared" si="846"/>
        <v>9499.8222693801235</v>
      </c>
      <c r="AL1994" s="3">
        <f t="shared" si="847"/>
        <v>114230.16547622404</v>
      </c>
      <c r="AM1994" s="3">
        <f t="shared" si="848"/>
        <v>0</v>
      </c>
      <c r="AN1994" s="3">
        <f t="shared" si="849"/>
        <v>0</v>
      </c>
      <c r="AO1994" s="3">
        <f t="shared" si="850"/>
        <v>0</v>
      </c>
      <c r="AP1994" s="3">
        <f t="shared" si="851"/>
        <v>0</v>
      </c>
      <c r="AQ1994" s="3">
        <f t="shared" si="852"/>
        <v>0</v>
      </c>
      <c r="AR1994" s="3">
        <f t="shared" si="853"/>
        <v>0</v>
      </c>
      <c r="AS1994" s="3">
        <f t="shared" si="854"/>
        <v>0</v>
      </c>
      <c r="AT1994" s="3">
        <f t="shared" si="855"/>
        <v>0</v>
      </c>
      <c r="AU1994" s="3">
        <f t="shared" si="856"/>
        <v>0</v>
      </c>
      <c r="AV1994" s="3">
        <f t="shared" si="857"/>
        <v>0</v>
      </c>
      <c r="AW1994" s="3">
        <f t="shared" si="858"/>
        <v>0</v>
      </c>
      <c r="AX1994" s="3">
        <f t="shared" si="861"/>
        <v>6685991.8117087884</v>
      </c>
      <c r="AY1994" s="3">
        <f t="shared" si="862"/>
        <v>12</v>
      </c>
      <c r="AZ1994" s="3">
        <f t="shared" si="859"/>
        <v>0</v>
      </c>
      <c r="BA1994" s="3">
        <v>2727187.7613134068</v>
      </c>
      <c r="BB1994">
        <f t="shared" si="863"/>
        <v>0.39860000000000001</v>
      </c>
    </row>
    <row r="1995" spans="1:54">
      <c r="A1995" s="2">
        <v>1994</v>
      </c>
      <c r="B1995">
        <v>14</v>
      </c>
      <c r="C1995" s="3">
        <v>143410.69827129226</v>
      </c>
      <c r="D1995" s="3">
        <v>138211.81176244229</v>
      </c>
      <c r="E1995" s="3">
        <v>50086.267899657585</v>
      </c>
      <c r="F1995" s="3">
        <v>48178.239901908404</v>
      </c>
      <c r="G1995" s="3">
        <v>74427.27456379254</v>
      </c>
      <c r="H1995" s="3">
        <v>229445.54707751918</v>
      </c>
      <c r="I1995" s="3">
        <v>73083.045962516509</v>
      </c>
      <c r="J1995" s="3">
        <v>1440173.7888942568</v>
      </c>
      <c r="K1995" s="3">
        <v>6304.7884234374187</v>
      </c>
      <c r="L1995" s="3">
        <v>214645.81263945246</v>
      </c>
      <c r="M1995" s="3">
        <v>92072.342202619489</v>
      </c>
      <c r="N1995" s="3">
        <v>412397.38872160885</v>
      </c>
      <c r="O1995" s="3">
        <v>326183.99014306895</v>
      </c>
      <c r="P1995" s="3">
        <v>72702.483836468193</v>
      </c>
      <c r="Q1995" s="3">
        <v>0</v>
      </c>
      <c r="R1995" s="3">
        <v>0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</v>
      </c>
      <c r="AA1995" s="3">
        <f t="shared" si="860"/>
        <v>143410.69827129226</v>
      </c>
      <c r="AB1995" s="3">
        <f t="shared" si="837"/>
        <v>138211.81176244229</v>
      </c>
      <c r="AC1995" s="3">
        <f t="shared" si="838"/>
        <v>50086.267899657585</v>
      </c>
      <c r="AD1995" s="3">
        <f t="shared" si="839"/>
        <v>48178.239901908404</v>
      </c>
      <c r="AE1995" s="3">
        <f t="shared" si="840"/>
        <v>74427.27456379254</v>
      </c>
      <c r="AF1995" s="3">
        <f t="shared" si="841"/>
        <v>229445.54707751918</v>
      </c>
      <c r="AG1995" s="3">
        <f t="shared" si="842"/>
        <v>73083.045962516509</v>
      </c>
      <c r="AH1995" s="3">
        <f t="shared" si="843"/>
        <v>1440173.7888942568</v>
      </c>
      <c r="AI1995" s="3">
        <f t="shared" si="844"/>
        <v>6304.7884234374187</v>
      </c>
      <c r="AJ1995" s="3">
        <f t="shared" si="845"/>
        <v>214645.81263945246</v>
      </c>
      <c r="AK1995" s="3">
        <f t="shared" si="846"/>
        <v>92072.342202619489</v>
      </c>
      <c r="AL1995" s="3">
        <f t="shared" si="847"/>
        <v>412397.38872160885</v>
      </c>
      <c r="AM1995" s="3">
        <f t="shared" si="848"/>
        <v>326183.99014306895</v>
      </c>
      <c r="AN1995" s="3">
        <f t="shared" si="849"/>
        <v>72702.483836468193</v>
      </c>
      <c r="AO1995" s="3">
        <f t="shared" si="850"/>
        <v>0</v>
      </c>
      <c r="AP1995" s="3">
        <f t="shared" si="851"/>
        <v>0</v>
      </c>
      <c r="AQ1995" s="3">
        <f t="shared" si="852"/>
        <v>0</v>
      </c>
      <c r="AR1995" s="3">
        <f t="shared" si="853"/>
        <v>0</v>
      </c>
      <c r="AS1995" s="3">
        <f t="shared" si="854"/>
        <v>0</v>
      </c>
      <c r="AT1995" s="3">
        <f t="shared" si="855"/>
        <v>0</v>
      </c>
      <c r="AU1995" s="3">
        <f t="shared" si="856"/>
        <v>0</v>
      </c>
      <c r="AV1995" s="3">
        <f t="shared" si="857"/>
        <v>0</v>
      </c>
      <c r="AW1995" s="3">
        <f t="shared" si="858"/>
        <v>0</v>
      </c>
      <c r="AX1995" s="3">
        <f t="shared" si="861"/>
        <v>3321323.4803000414</v>
      </c>
      <c r="AY1995" s="3">
        <f t="shared" si="862"/>
        <v>14</v>
      </c>
      <c r="AZ1995" s="3">
        <f t="shared" si="859"/>
        <v>0</v>
      </c>
      <c r="BA1995" s="3">
        <v>2727266.5041902671</v>
      </c>
      <c r="BB1995">
        <f t="shared" si="863"/>
        <v>0.39879999999999999</v>
      </c>
    </row>
    <row r="1996" spans="1:54">
      <c r="A1996" s="2">
        <v>1995</v>
      </c>
      <c r="B1996">
        <v>15</v>
      </c>
      <c r="C1996" s="3">
        <v>17149.444767165809</v>
      </c>
      <c r="D1996" s="3">
        <v>278238.90887324832</v>
      </c>
      <c r="E1996" s="3">
        <v>134234.33973310672</v>
      </c>
      <c r="F1996" s="3">
        <v>669610.6697962</v>
      </c>
      <c r="G1996" s="3">
        <v>46432.922131732725</v>
      </c>
      <c r="H1996" s="3">
        <v>17697.013064333933</v>
      </c>
      <c r="I1996" s="3">
        <v>1189452.8396236666</v>
      </c>
      <c r="J1996" s="3">
        <v>113833.04190663912</v>
      </c>
      <c r="K1996" s="3">
        <v>1751199.6972905628</v>
      </c>
      <c r="L1996" s="3">
        <v>201765.01802031489</v>
      </c>
      <c r="M1996" s="3">
        <v>37026.331115467583</v>
      </c>
      <c r="N1996" s="3">
        <v>26793.362668398018</v>
      </c>
      <c r="O1996" s="3">
        <v>1855057.8014141151</v>
      </c>
      <c r="P1996" s="3">
        <v>161591.25215566979</v>
      </c>
      <c r="Q1996" s="3">
        <v>46487.395742745699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AA1996" s="3">
        <f t="shared" si="860"/>
        <v>17149.444767165809</v>
      </c>
      <c r="AB1996" s="3">
        <f t="shared" si="837"/>
        <v>278238.90887324832</v>
      </c>
      <c r="AC1996" s="3">
        <f t="shared" si="838"/>
        <v>134234.33973310672</v>
      </c>
      <c r="AD1996" s="3">
        <f t="shared" si="839"/>
        <v>669610.6697962</v>
      </c>
      <c r="AE1996" s="3">
        <f t="shared" si="840"/>
        <v>46432.922131732725</v>
      </c>
      <c r="AF1996" s="3">
        <f t="shared" si="841"/>
        <v>17697.013064333933</v>
      </c>
      <c r="AG1996" s="3">
        <f t="shared" si="842"/>
        <v>1189452.8396236666</v>
      </c>
      <c r="AH1996" s="3">
        <f t="shared" si="843"/>
        <v>113833.04190663912</v>
      </c>
      <c r="AI1996" s="3">
        <f t="shared" si="844"/>
        <v>1751199.6972905628</v>
      </c>
      <c r="AJ1996" s="3">
        <f t="shared" si="845"/>
        <v>201765.01802031489</v>
      </c>
      <c r="AK1996" s="3">
        <f t="shared" si="846"/>
        <v>37026.331115467583</v>
      </c>
      <c r="AL1996" s="3">
        <f t="shared" si="847"/>
        <v>26793.362668398018</v>
      </c>
      <c r="AM1996" s="3">
        <f t="shared" si="848"/>
        <v>1855057.8014141151</v>
      </c>
      <c r="AN1996" s="3">
        <f t="shared" si="849"/>
        <v>161591.25215566979</v>
      </c>
      <c r="AO1996" s="3">
        <f t="shared" si="850"/>
        <v>46487.395742745699</v>
      </c>
      <c r="AP1996" s="3">
        <f t="shared" si="851"/>
        <v>0</v>
      </c>
      <c r="AQ1996" s="3">
        <f t="shared" si="852"/>
        <v>0</v>
      </c>
      <c r="AR1996" s="3">
        <f t="shared" si="853"/>
        <v>0</v>
      </c>
      <c r="AS1996" s="3">
        <f t="shared" si="854"/>
        <v>0</v>
      </c>
      <c r="AT1996" s="3">
        <f t="shared" si="855"/>
        <v>0</v>
      </c>
      <c r="AU1996" s="3">
        <f t="shared" si="856"/>
        <v>0</v>
      </c>
      <c r="AV1996" s="3">
        <f t="shared" si="857"/>
        <v>0</v>
      </c>
      <c r="AW1996" s="3">
        <f t="shared" si="858"/>
        <v>0</v>
      </c>
      <c r="AX1996" s="3">
        <f t="shared" si="861"/>
        <v>6546570.0383033678</v>
      </c>
      <c r="AY1996" s="3">
        <f t="shared" si="862"/>
        <v>15</v>
      </c>
      <c r="AZ1996" s="3">
        <f t="shared" si="859"/>
        <v>0</v>
      </c>
      <c r="BA1996" s="3">
        <v>2728121.4914658372</v>
      </c>
      <c r="BB1996">
        <f t="shared" si="863"/>
        <v>0.39900000000000002</v>
      </c>
    </row>
    <row r="1997" spans="1:54">
      <c r="A1997" s="2">
        <v>1996</v>
      </c>
      <c r="B1997">
        <v>10</v>
      </c>
      <c r="C1997" s="3">
        <v>48380.084869571627</v>
      </c>
      <c r="D1997" s="3">
        <v>195652.66828508876</v>
      </c>
      <c r="E1997" s="3">
        <v>64566.74101122396</v>
      </c>
      <c r="F1997" s="3">
        <v>915675.53355454246</v>
      </c>
      <c r="G1997" s="3">
        <v>456731.79233321873</v>
      </c>
      <c r="H1997" s="3">
        <v>80419.990527674629</v>
      </c>
      <c r="I1997" s="3">
        <v>49109.888215113489</v>
      </c>
      <c r="J1997" s="3">
        <v>49762.946745798741</v>
      </c>
      <c r="K1997" s="3">
        <v>31423.880710721383</v>
      </c>
      <c r="L1997" s="3">
        <v>711528.06639024138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AA1997" s="3">
        <f t="shared" si="860"/>
        <v>48380.084869571627</v>
      </c>
      <c r="AB1997" s="3">
        <f t="shared" si="837"/>
        <v>195652.66828508876</v>
      </c>
      <c r="AC1997" s="3">
        <f t="shared" si="838"/>
        <v>64566.74101122396</v>
      </c>
      <c r="AD1997" s="3">
        <f t="shared" si="839"/>
        <v>915675.53355454246</v>
      </c>
      <c r="AE1997" s="3">
        <f t="shared" si="840"/>
        <v>456731.79233321873</v>
      </c>
      <c r="AF1997" s="3">
        <f t="shared" si="841"/>
        <v>80419.990527674629</v>
      </c>
      <c r="AG1997" s="3">
        <f t="shared" si="842"/>
        <v>49109.888215113489</v>
      </c>
      <c r="AH1997" s="3">
        <f t="shared" si="843"/>
        <v>49762.946745798741</v>
      </c>
      <c r="AI1997" s="3">
        <f t="shared" si="844"/>
        <v>31423.880710721383</v>
      </c>
      <c r="AJ1997" s="3">
        <f t="shared" si="845"/>
        <v>711528.06639024138</v>
      </c>
      <c r="AK1997" s="3">
        <f t="shared" si="846"/>
        <v>0</v>
      </c>
      <c r="AL1997" s="3">
        <f t="shared" si="847"/>
        <v>0</v>
      </c>
      <c r="AM1997" s="3">
        <f t="shared" si="848"/>
        <v>0</v>
      </c>
      <c r="AN1997" s="3">
        <f t="shared" si="849"/>
        <v>0</v>
      </c>
      <c r="AO1997" s="3">
        <f t="shared" si="850"/>
        <v>0</v>
      </c>
      <c r="AP1997" s="3">
        <f t="shared" si="851"/>
        <v>0</v>
      </c>
      <c r="AQ1997" s="3">
        <f t="shared" si="852"/>
        <v>0</v>
      </c>
      <c r="AR1997" s="3">
        <f t="shared" si="853"/>
        <v>0</v>
      </c>
      <c r="AS1997" s="3">
        <f t="shared" si="854"/>
        <v>0</v>
      </c>
      <c r="AT1997" s="3">
        <f t="shared" si="855"/>
        <v>0</v>
      </c>
      <c r="AU1997" s="3">
        <f t="shared" si="856"/>
        <v>0</v>
      </c>
      <c r="AV1997" s="3">
        <f t="shared" si="857"/>
        <v>0</v>
      </c>
      <c r="AW1997" s="3">
        <f t="shared" si="858"/>
        <v>0</v>
      </c>
      <c r="AX1997" s="3">
        <f t="shared" si="861"/>
        <v>2603251.5926431948</v>
      </c>
      <c r="AY1997" s="3">
        <f t="shared" si="862"/>
        <v>10</v>
      </c>
      <c r="AZ1997" s="3">
        <f t="shared" si="859"/>
        <v>0</v>
      </c>
      <c r="BA1997" s="3">
        <v>2729068.3306176243</v>
      </c>
      <c r="BB1997">
        <f t="shared" si="863"/>
        <v>0.3992</v>
      </c>
    </row>
    <row r="1998" spans="1:54">
      <c r="A1998" s="2">
        <v>1997</v>
      </c>
      <c r="B1998">
        <v>17</v>
      </c>
      <c r="C1998" s="3">
        <v>124535.24084252024</v>
      </c>
      <c r="D1998" s="3">
        <v>218242.05572123601</v>
      </c>
      <c r="E1998" s="3">
        <v>61975.77319821377</v>
      </c>
      <c r="F1998" s="3">
        <v>62138.603168236143</v>
      </c>
      <c r="G1998" s="3">
        <v>15253.116626338922</v>
      </c>
      <c r="H1998" s="3">
        <v>47417.13431310717</v>
      </c>
      <c r="I1998" s="3">
        <v>225169.07892663806</v>
      </c>
      <c r="J1998" s="3">
        <v>350201.91580588452</v>
      </c>
      <c r="K1998" s="3">
        <v>118613.49759028516</v>
      </c>
      <c r="L1998" s="3">
        <v>44833.857661715752</v>
      </c>
      <c r="M1998" s="3">
        <v>60792.25477948755</v>
      </c>
      <c r="N1998" s="3">
        <v>19160.886616397962</v>
      </c>
      <c r="O1998" s="3">
        <v>25535.173589365044</v>
      </c>
      <c r="P1998" s="3">
        <v>205044.28288110087</v>
      </c>
      <c r="Q1998" s="3">
        <v>37115.183239973994</v>
      </c>
      <c r="R1998" s="3">
        <v>142865.52550229445</v>
      </c>
      <c r="S1998" s="3">
        <v>1957754.9741135254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AA1998" s="3">
        <f t="shared" si="860"/>
        <v>124535.24084252024</v>
      </c>
      <c r="AB1998" s="3">
        <f t="shared" si="837"/>
        <v>218242.05572123601</v>
      </c>
      <c r="AC1998" s="3">
        <f t="shared" si="838"/>
        <v>61975.77319821377</v>
      </c>
      <c r="AD1998" s="3">
        <f t="shared" si="839"/>
        <v>62138.603168236143</v>
      </c>
      <c r="AE1998" s="3">
        <f t="shared" si="840"/>
        <v>15253.116626338922</v>
      </c>
      <c r="AF1998" s="3">
        <f t="shared" si="841"/>
        <v>47417.13431310717</v>
      </c>
      <c r="AG1998" s="3">
        <f t="shared" si="842"/>
        <v>225169.07892663806</v>
      </c>
      <c r="AH1998" s="3">
        <f t="shared" si="843"/>
        <v>350201.91580588452</v>
      </c>
      <c r="AI1998" s="3">
        <f t="shared" si="844"/>
        <v>118613.49759028516</v>
      </c>
      <c r="AJ1998" s="3">
        <f t="shared" si="845"/>
        <v>44833.857661715752</v>
      </c>
      <c r="AK1998" s="3">
        <f t="shared" si="846"/>
        <v>60792.25477948755</v>
      </c>
      <c r="AL1998" s="3">
        <f t="shared" si="847"/>
        <v>19160.886616397962</v>
      </c>
      <c r="AM1998" s="3">
        <f t="shared" si="848"/>
        <v>25535.173589365044</v>
      </c>
      <c r="AN1998" s="3">
        <f t="shared" si="849"/>
        <v>205044.28288110087</v>
      </c>
      <c r="AO1998" s="3">
        <f t="shared" si="850"/>
        <v>37115.183239973994</v>
      </c>
      <c r="AP1998" s="3">
        <f t="shared" si="851"/>
        <v>142865.52550229445</v>
      </c>
      <c r="AQ1998" s="3">
        <f t="shared" si="852"/>
        <v>1957754.9741135254</v>
      </c>
      <c r="AR1998" s="3">
        <f t="shared" si="853"/>
        <v>0</v>
      </c>
      <c r="AS1998" s="3">
        <f t="shared" si="854"/>
        <v>0</v>
      </c>
      <c r="AT1998" s="3">
        <f t="shared" si="855"/>
        <v>0</v>
      </c>
      <c r="AU1998" s="3">
        <f t="shared" si="856"/>
        <v>0</v>
      </c>
      <c r="AV1998" s="3">
        <f t="shared" si="857"/>
        <v>0</v>
      </c>
      <c r="AW1998" s="3">
        <f t="shared" si="858"/>
        <v>0</v>
      </c>
      <c r="AX1998" s="3">
        <f t="shared" si="861"/>
        <v>3716648.554576321</v>
      </c>
      <c r="AY1998" s="3">
        <f t="shared" si="862"/>
        <v>17</v>
      </c>
      <c r="AZ1998" s="3">
        <f t="shared" si="859"/>
        <v>0</v>
      </c>
      <c r="BA1998" s="3">
        <v>2729129.9635468842</v>
      </c>
      <c r="BB1998">
        <f t="shared" si="863"/>
        <v>0.39939999999999998</v>
      </c>
    </row>
    <row r="1999" spans="1:54">
      <c r="A1999" s="2">
        <v>1998</v>
      </c>
      <c r="B1999">
        <v>13</v>
      </c>
      <c r="C1999" s="3">
        <v>58888.209843106233</v>
      </c>
      <c r="D1999" s="3">
        <v>241081.89645243884</v>
      </c>
      <c r="E1999" s="3">
        <v>100004.37265518599</v>
      </c>
      <c r="F1999" s="3">
        <v>1141355.1410659745</v>
      </c>
      <c r="G1999" s="3">
        <v>86970.996800230772</v>
      </c>
      <c r="H1999" s="3">
        <v>147268.39251203413</v>
      </c>
      <c r="I1999" s="3">
        <v>74080.651182638365</v>
      </c>
      <c r="J1999" s="3">
        <v>203666.33056318658</v>
      </c>
      <c r="K1999" s="3">
        <v>349784.82659195579</v>
      </c>
      <c r="L1999" s="3">
        <v>179901.18487492131</v>
      </c>
      <c r="M1999" s="3">
        <v>120171.7806060257</v>
      </c>
      <c r="N1999" s="3">
        <v>34682.975287223162</v>
      </c>
      <c r="O1999" s="3">
        <v>5485.8469405362184</v>
      </c>
      <c r="P1999" s="3">
        <v>0</v>
      </c>
      <c r="Q1999" s="3">
        <v>0</v>
      </c>
      <c r="R1999" s="3">
        <v>0</v>
      </c>
      <c r="S1999" s="3">
        <v>0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AA1999" s="3">
        <f t="shared" si="860"/>
        <v>58888.209843106233</v>
      </c>
      <c r="AB1999" s="3">
        <f t="shared" si="837"/>
        <v>241081.89645243884</v>
      </c>
      <c r="AC1999" s="3">
        <f t="shared" si="838"/>
        <v>100004.37265518599</v>
      </c>
      <c r="AD1999" s="3">
        <f t="shared" si="839"/>
        <v>1141355.1410659745</v>
      </c>
      <c r="AE1999" s="3">
        <f t="shared" si="840"/>
        <v>86970.996800230772</v>
      </c>
      <c r="AF1999" s="3">
        <f t="shared" si="841"/>
        <v>147268.39251203413</v>
      </c>
      <c r="AG1999" s="3">
        <f t="shared" si="842"/>
        <v>74080.651182638365</v>
      </c>
      <c r="AH1999" s="3">
        <f t="shared" si="843"/>
        <v>203666.33056318658</v>
      </c>
      <c r="AI1999" s="3">
        <f t="shared" si="844"/>
        <v>349784.82659195579</v>
      </c>
      <c r="AJ1999" s="3">
        <f t="shared" si="845"/>
        <v>179901.18487492131</v>
      </c>
      <c r="AK1999" s="3">
        <f t="shared" si="846"/>
        <v>120171.7806060257</v>
      </c>
      <c r="AL1999" s="3">
        <f t="shared" si="847"/>
        <v>34682.975287223162</v>
      </c>
      <c r="AM1999" s="3">
        <f t="shared" si="848"/>
        <v>5485.8469405362184</v>
      </c>
      <c r="AN1999" s="3">
        <f t="shared" si="849"/>
        <v>0</v>
      </c>
      <c r="AO1999" s="3">
        <f t="shared" si="850"/>
        <v>0</v>
      </c>
      <c r="AP1999" s="3">
        <f t="shared" si="851"/>
        <v>0</v>
      </c>
      <c r="AQ1999" s="3">
        <f t="shared" si="852"/>
        <v>0</v>
      </c>
      <c r="AR1999" s="3">
        <f t="shared" si="853"/>
        <v>0</v>
      </c>
      <c r="AS1999" s="3">
        <f t="shared" si="854"/>
        <v>0</v>
      </c>
      <c r="AT1999" s="3">
        <f t="shared" si="855"/>
        <v>0</v>
      </c>
      <c r="AU1999" s="3">
        <f t="shared" si="856"/>
        <v>0</v>
      </c>
      <c r="AV1999" s="3">
        <f t="shared" si="857"/>
        <v>0</v>
      </c>
      <c r="AW1999" s="3">
        <f t="shared" si="858"/>
        <v>0</v>
      </c>
      <c r="AX1999" s="3">
        <f t="shared" si="861"/>
        <v>2743342.6053754576</v>
      </c>
      <c r="AY1999" s="3">
        <f t="shared" si="862"/>
        <v>13</v>
      </c>
      <c r="AZ1999" s="3">
        <f t="shared" si="859"/>
        <v>0</v>
      </c>
      <c r="BA1999" s="3">
        <v>2732290.3217710326</v>
      </c>
      <c r="BB1999">
        <f t="shared" si="863"/>
        <v>0.39960000000000001</v>
      </c>
    </row>
    <row r="2000" spans="1:54">
      <c r="A2000" s="2">
        <v>1999</v>
      </c>
      <c r="B2000">
        <v>16</v>
      </c>
      <c r="C2000" s="3">
        <v>172912.39542956054</v>
      </c>
      <c r="D2000" s="3">
        <v>227956.59312913363</v>
      </c>
      <c r="E2000" s="3">
        <v>427028.55280714243</v>
      </c>
      <c r="F2000" s="3">
        <v>106469.49972848674</v>
      </c>
      <c r="G2000" s="3">
        <v>718322.45149889041</v>
      </c>
      <c r="H2000" s="3">
        <v>575446.24571952247</v>
      </c>
      <c r="I2000" s="3">
        <v>1067913.7436401898</v>
      </c>
      <c r="J2000" s="3">
        <v>535059.34509557672</v>
      </c>
      <c r="K2000" s="3">
        <v>1301276.0886373618</v>
      </c>
      <c r="L2000" s="3">
        <v>768827.52486991195</v>
      </c>
      <c r="M2000" s="3">
        <v>510351.03054683073</v>
      </c>
      <c r="N2000" s="3">
        <v>25381.101605270429</v>
      </c>
      <c r="O2000" s="3">
        <v>245547.08782158422</v>
      </c>
      <c r="P2000" s="3">
        <v>192863.42532805371</v>
      </c>
      <c r="Q2000" s="3">
        <v>142657.75415396775</v>
      </c>
      <c r="R2000" s="3">
        <v>15237.238155516223</v>
      </c>
      <c r="S2000" s="3">
        <v>0</v>
      </c>
      <c r="T2000" s="3">
        <v>0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AA2000" s="3">
        <f t="shared" si="860"/>
        <v>172912.39542956054</v>
      </c>
      <c r="AB2000" s="3">
        <f t="shared" si="837"/>
        <v>227956.59312913363</v>
      </c>
      <c r="AC2000" s="3">
        <f t="shared" si="838"/>
        <v>427028.55280714243</v>
      </c>
      <c r="AD2000" s="3">
        <f t="shared" si="839"/>
        <v>106469.49972848674</v>
      </c>
      <c r="AE2000" s="3">
        <f t="shared" si="840"/>
        <v>718322.45149889041</v>
      </c>
      <c r="AF2000" s="3">
        <f t="shared" si="841"/>
        <v>575446.24571952247</v>
      </c>
      <c r="AG2000" s="3">
        <f t="shared" si="842"/>
        <v>1067913.7436401898</v>
      </c>
      <c r="AH2000" s="3">
        <f t="shared" si="843"/>
        <v>535059.34509557672</v>
      </c>
      <c r="AI2000" s="3">
        <f t="shared" si="844"/>
        <v>1301276.0886373618</v>
      </c>
      <c r="AJ2000" s="3">
        <f t="shared" si="845"/>
        <v>768827.52486991195</v>
      </c>
      <c r="AK2000" s="3">
        <f t="shared" si="846"/>
        <v>510351.03054683073</v>
      </c>
      <c r="AL2000" s="3">
        <f t="shared" si="847"/>
        <v>25381.101605270429</v>
      </c>
      <c r="AM2000" s="3">
        <f t="shared" si="848"/>
        <v>245547.08782158422</v>
      </c>
      <c r="AN2000" s="3">
        <f t="shared" si="849"/>
        <v>192863.42532805371</v>
      </c>
      <c r="AO2000" s="3">
        <f t="shared" si="850"/>
        <v>142657.75415396775</v>
      </c>
      <c r="AP2000" s="3">
        <f t="shared" si="851"/>
        <v>15237.238155516223</v>
      </c>
      <c r="AQ2000" s="3">
        <f t="shared" si="852"/>
        <v>0</v>
      </c>
      <c r="AR2000" s="3">
        <f t="shared" si="853"/>
        <v>0</v>
      </c>
      <c r="AS2000" s="3">
        <f t="shared" si="854"/>
        <v>0</v>
      </c>
      <c r="AT2000" s="3">
        <f t="shared" si="855"/>
        <v>0</v>
      </c>
      <c r="AU2000" s="3">
        <f t="shared" si="856"/>
        <v>0</v>
      </c>
      <c r="AV2000" s="3">
        <f t="shared" si="857"/>
        <v>0</v>
      </c>
      <c r="AW2000" s="3">
        <f t="shared" si="858"/>
        <v>0</v>
      </c>
      <c r="AX2000" s="3">
        <f t="shared" si="861"/>
        <v>7033250.0781669989</v>
      </c>
      <c r="AY2000" s="3">
        <f t="shared" si="862"/>
        <v>16</v>
      </c>
      <c r="AZ2000" s="3">
        <f t="shared" si="859"/>
        <v>0</v>
      </c>
      <c r="BA2000" s="3">
        <v>2733721.4623491103</v>
      </c>
      <c r="BB2000">
        <f t="shared" si="863"/>
        <v>0.39979999999999999</v>
      </c>
    </row>
    <row r="2001" spans="1:54">
      <c r="A2001" s="2">
        <v>2000</v>
      </c>
      <c r="B2001">
        <v>8</v>
      </c>
      <c r="C2001" s="3">
        <v>132252.97929210024</v>
      </c>
      <c r="D2001" s="3">
        <v>87886.046284743265</v>
      </c>
      <c r="E2001" s="3">
        <v>78898.185032298308</v>
      </c>
      <c r="F2001" s="3">
        <v>36787.631045079026</v>
      </c>
      <c r="G2001" s="3">
        <v>46250.001105641539</v>
      </c>
      <c r="H2001" s="3">
        <v>41056.076262820345</v>
      </c>
      <c r="I2001" s="3">
        <v>42322.15679479012</v>
      </c>
      <c r="J2001" s="3">
        <v>32188.403848254802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0</v>
      </c>
      <c r="V2001" s="3">
        <v>0</v>
      </c>
      <c r="W2001" s="3">
        <v>0</v>
      </c>
      <c r="X2001" s="3">
        <v>0</v>
      </c>
      <c r="Y2001" s="3">
        <v>0</v>
      </c>
      <c r="AA2001" s="3">
        <f t="shared" si="860"/>
        <v>132252.97929210024</v>
      </c>
      <c r="AB2001" s="3">
        <f t="shared" si="837"/>
        <v>87886.046284743265</v>
      </c>
      <c r="AC2001" s="3">
        <f t="shared" si="838"/>
        <v>78898.185032298308</v>
      </c>
      <c r="AD2001" s="3">
        <f t="shared" si="839"/>
        <v>36787.631045079026</v>
      </c>
      <c r="AE2001" s="3">
        <f t="shared" si="840"/>
        <v>46250.001105641539</v>
      </c>
      <c r="AF2001" s="3">
        <f t="shared" si="841"/>
        <v>41056.076262820345</v>
      </c>
      <c r="AG2001" s="3">
        <f t="shared" si="842"/>
        <v>42322.15679479012</v>
      </c>
      <c r="AH2001" s="3">
        <f t="shared" si="843"/>
        <v>32188.403848254802</v>
      </c>
      <c r="AI2001" s="3">
        <f t="shared" si="844"/>
        <v>0</v>
      </c>
      <c r="AJ2001" s="3">
        <f t="shared" si="845"/>
        <v>0</v>
      </c>
      <c r="AK2001" s="3">
        <f t="shared" si="846"/>
        <v>0</v>
      </c>
      <c r="AL2001" s="3">
        <f t="shared" si="847"/>
        <v>0</v>
      </c>
      <c r="AM2001" s="3">
        <f t="shared" si="848"/>
        <v>0</v>
      </c>
      <c r="AN2001" s="3">
        <f t="shared" si="849"/>
        <v>0</v>
      </c>
      <c r="AO2001" s="3">
        <f t="shared" si="850"/>
        <v>0</v>
      </c>
      <c r="AP2001" s="3">
        <f t="shared" si="851"/>
        <v>0</v>
      </c>
      <c r="AQ2001" s="3">
        <f t="shared" si="852"/>
        <v>0</v>
      </c>
      <c r="AR2001" s="3">
        <f t="shared" si="853"/>
        <v>0</v>
      </c>
      <c r="AS2001" s="3">
        <f t="shared" si="854"/>
        <v>0</v>
      </c>
      <c r="AT2001" s="3">
        <f t="shared" si="855"/>
        <v>0</v>
      </c>
      <c r="AU2001" s="3">
        <f t="shared" si="856"/>
        <v>0</v>
      </c>
      <c r="AV2001" s="3">
        <f t="shared" si="857"/>
        <v>0</v>
      </c>
      <c r="AW2001" s="3">
        <f t="shared" si="858"/>
        <v>0</v>
      </c>
      <c r="AX2001" s="3">
        <f t="shared" si="861"/>
        <v>497641.47966572765</v>
      </c>
      <c r="AY2001" s="3">
        <f t="shared" si="862"/>
        <v>8</v>
      </c>
      <c r="AZ2001" s="3">
        <f t="shared" si="859"/>
        <v>0</v>
      </c>
      <c r="BA2001" s="3">
        <v>2733735.7292937757</v>
      </c>
      <c r="BB2001">
        <f t="shared" si="863"/>
        <v>0.4</v>
      </c>
    </row>
    <row r="2002" spans="1:54">
      <c r="A2002" s="2">
        <v>2001</v>
      </c>
      <c r="B2002">
        <v>18</v>
      </c>
      <c r="C2002" s="3">
        <v>278468.62592903373</v>
      </c>
      <c r="D2002" s="3">
        <v>12654.345908408377</v>
      </c>
      <c r="E2002" s="3">
        <v>111892.20029797332</v>
      </c>
      <c r="F2002" s="3">
        <v>428466.10674555687</v>
      </c>
      <c r="G2002" s="3">
        <v>16265.596159651956</v>
      </c>
      <c r="H2002" s="3">
        <v>3507462.702733079</v>
      </c>
      <c r="I2002" s="3">
        <v>58534.531131941148</v>
      </c>
      <c r="J2002" s="3">
        <v>196856.15155906169</v>
      </c>
      <c r="K2002" s="3">
        <v>1509146.5153677375</v>
      </c>
      <c r="L2002" s="3">
        <v>105409.25588729524</v>
      </c>
      <c r="M2002" s="3">
        <v>3534767.6853108602</v>
      </c>
      <c r="N2002" s="3">
        <v>522229.19012515625</v>
      </c>
      <c r="O2002" s="3">
        <v>9271.942749077778</v>
      </c>
      <c r="P2002" s="3">
        <v>108005.32243049018</v>
      </c>
      <c r="Q2002" s="3">
        <v>523247.07484311587</v>
      </c>
      <c r="R2002" s="3">
        <v>2226438.5948485769</v>
      </c>
      <c r="S2002" s="3">
        <v>432190.98803855863</v>
      </c>
      <c r="T2002" s="3">
        <v>85503.247412152923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AA2002" s="3">
        <f t="shared" si="860"/>
        <v>278468.62592903373</v>
      </c>
      <c r="AB2002" s="3">
        <f t="shared" si="837"/>
        <v>12654.345908408377</v>
      </c>
      <c r="AC2002" s="3">
        <f t="shared" si="838"/>
        <v>111892.20029797332</v>
      </c>
      <c r="AD2002" s="3">
        <f t="shared" si="839"/>
        <v>428466.10674555687</v>
      </c>
      <c r="AE2002" s="3">
        <f t="shared" si="840"/>
        <v>16265.596159651956</v>
      </c>
      <c r="AF2002" s="3">
        <f t="shared" si="841"/>
        <v>3507462.702733079</v>
      </c>
      <c r="AG2002" s="3">
        <f t="shared" si="842"/>
        <v>58534.531131941148</v>
      </c>
      <c r="AH2002" s="3">
        <f t="shared" si="843"/>
        <v>196856.15155906169</v>
      </c>
      <c r="AI2002" s="3">
        <f t="shared" si="844"/>
        <v>1509146.5153677375</v>
      </c>
      <c r="AJ2002" s="3">
        <f t="shared" si="845"/>
        <v>105409.25588729524</v>
      </c>
      <c r="AK2002" s="3">
        <f t="shared" si="846"/>
        <v>3534767.6853108602</v>
      </c>
      <c r="AL2002" s="3">
        <f t="shared" si="847"/>
        <v>522229.19012515625</v>
      </c>
      <c r="AM2002" s="3">
        <f t="shared" si="848"/>
        <v>9271.942749077778</v>
      </c>
      <c r="AN2002" s="3">
        <f t="shared" si="849"/>
        <v>108005.32243049018</v>
      </c>
      <c r="AO2002" s="3">
        <f t="shared" si="850"/>
        <v>523247.07484311587</v>
      </c>
      <c r="AP2002" s="3">
        <f t="shared" si="851"/>
        <v>2226438.5948485769</v>
      </c>
      <c r="AQ2002" s="3">
        <f t="shared" si="852"/>
        <v>432190.98803855863</v>
      </c>
      <c r="AR2002" s="3">
        <f t="shared" si="853"/>
        <v>85503.247412152923</v>
      </c>
      <c r="AS2002" s="3">
        <f t="shared" si="854"/>
        <v>0</v>
      </c>
      <c r="AT2002" s="3">
        <f t="shared" si="855"/>
        <v>0</v>
      </c>
      <c r="AU2002" s="3">
        <f t="shared" si="856"/>
        <v>0</v>
      </c>
      <c r="AV2002" s="3">
        <f t="shared" si="857"/>
        <v>0</v>
      </c>
      <c r="AW2002" s="3">
        <f t="shared" si="858"/>
        <v>0</v>
      </c>
      <c r="AX2002" s="3">
        <f t="shared" si="861"/>
        <v>13666810.077477725</v>
      </c>
      <c r="AY2002" s="3">
        <f t="shared" si="862"/>
        <v>18</v>
      </c>
      <c r="AZ2002" s="3">
        <f t="shared" si="859"/>
        <v>0</v>
      </c>
      <c r="BA2002" s="3">
        <v>2734393.3323359704</v>
      </c>
      <c r="BB2002">
        <f t="shared" si="863"/>
        <v>0.4002</v>
      </c>
    </row>
    <row r="2003" spans="1:54">
      <c r="A2003" s="2">
        <v>2002</v>
      </c>
      <c r="B2003">
        <v>15</v>
      </c>
      <c r="C2003" s="3">
        <v>25798.214552899728</v>
      </c>
      <c r="D2003" s="3">
        <v>8700.7049105796195</v>
      </c>
      <c r="E2003" s="3">
        <v>21863.75864005732</v>
      </c>
      <c r="F2003" s="3">
        <v>1146971.5815964334</v>
      </c>
      <c r="G2003" s="3">
        <v>108312.76361452737</v>
      </c>
      <c r="H2003" s="3">
        <v>1971545.118201941</v>
      </c>
      <c r="I2003" s="3">
        <v>888252.61575510108</v>
      </c>
      <c r="J2003" s="3">
        <v>419839.77608164836</v>
      </c>
      <c r="K2003" s="3">
        <v>211681.66680457082</v>
      </c>
      <c r="L2003" s="3">
        <v>254989.64188448479</v>
      </c>
      <c r="M2003" s="3">
        <v>70943.469921628712</v>
      </c>
      <c r="N2003" s="3">
        <v>221612.61432971293</v>
      </c>
      <c r="O2003" s="3">
        <v>3047.4358471213977</v>
      </c>
      <c r="P2003" s="3">
        <v>345102.03541445825</v>
      </c>
      <c r="Q2003" s="3">
        <v>41763.565952766374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AA2003" s="3">
        <f t="shared" si="860"/>
        <v>25798.214552899728</v>
      </c>
      <c r="AB2003" s="3">
        <f t="shared" si="837"/>
        <v>8700.7049105796195</v>
      </c>
      <c r="AC2003" s="3">
        <f t="shared" si="838"/>
        <v>21863.75864005732</v>
      </c>
      <c r="AD2003" s="3">
        <f t="shared" si="839"/>
        <v>1146971.5815964334</v>
      </c>
      <c r="AE2003" s="3">
        <f t="shared" si="840"/>
        <v>108312.76361452737</v>
      </c>
      <c r="AF2003" s="3">
        <f t="shared" si="841"/>
        <v>1971545.118201941</v>
      </c>
      <c r="AG2003" s="3">
        <f t="shared" si="842"/>
        <v>888252.61575510108</v>
      </c>
      <c r="AH2003" s="3">
        <f t="shared" si="843"/>
        <v>419839.77608164836</v>
      </c>
      <c r="AI2003" s="3">
        <f t="shared" si="844"/>
        <v>211681.66680457082</v>
      </c>
      <c r="AJ2003" s="3">
        <f t="shared" si="845"/>
        <v>254989.64188448479</v>
      </c>
      <c r="AK2003" s="3">
        <f t="shared" si="846"/>
        <v>70943.469921628712</v>
      </c>
      <c r="AL2003" s="3">
        <f t="shared" si="847"/>
        <v>221612.61432971293</v>
      </c>
      <c r="AM2003" s="3">
        <f t="shared" si="848"/>
        <v>3047.4358471213977</v>
      </c>
      <c r="AN2003" s="3">
        <f t="shared" si="849"/>
        <v>345102.03541445825</v>
      </c>
      <c r="AO2003" s="3">
        <f t="shared" si="850"/>
        <v>41763.565952766374</v>
      </c>
      <c r="AP2003" s="3">
        <f t="shared" si="851"/>
        <v>0</v>
      </c>
      <c r="AQ2003" s="3">
        <f t="shared" si="852"/>
        <v>0</v>
      </c>
      <c r="AR2003" s="3">
        <f t="shared" si="853"/>
        <v>0</v>
      </c>
      <c r="AS2003" s="3">
        <f t="shared" si="854"/>
        <v>0</v>
      </c>
      <c r="AT2003" s="3">
        <f t="shared" si="855"/>
        <v>0</v>
      </c>
      <c r="AU2003" s="3">
        <f t="shared" si="856"/>
        <v>0</v>
      </c>
      <c r="AV2003" s="3">
        <f t="shared" si="857"/>
        <v>0</v>
      </c>
      <c r="AW2003" s="3">
        <f t="shared" si="858"/>
        <v>0</v>
      </c>
      <c r="AX2003" s="3">
        <f t="shared" si="861"/>
        <v>5740424.9635079317</v>
      </c>
      <c r="AY2003" s="3">
        <f t="shared" si="862"/>
        <v>15</v>
      </c>
      <c r="AZ2003" s="3">
        <f t="shared" si="859"/>
        <v>0</v>
      </c>
      <c r="BA2003" s="3">
        <v>2736067.9042573627</v>
      </c>
      <c r="BB2003">
        <f t="shared" si="863"/>
        <v>0.40039999999999998</v>
      </c>
    </row>
    <row r="2004" spans="1:54">
      <c r="A2004" s="2">
        <v>2003</v>
      </c>
      <c r="B2004">
        <v>16</v>
      </c>
      <c r="C2004" s="3">
        <v>1149028.82437929</v>
      </c>
      <c r="D2004" s="3">
        <v>304245.6504835891</v>
      </c>
      <c r="E2004" s="3">
        <v>153154.40784418661</v>
      </c>
      <c r="F2004" s="3">
        <v>106926.44290687457</v>
      </c>
      <c r="G2004" s="3">
        <v>359623.22676746431</v>
      </c>
      <c r="H2004" s="3">
        <v>23523.212836567513</v>
      </c>
      <c r="I2004" s="3">
        <v>323017.86338168051</v>
      </c>
      <c r="J2004" s="3">
        <v>255686.78556768532</v>
      </c>
      <c r="K2004" s="3">
        <v>172342.35681516654</v>
      </c>
      <c r="L2004" s="3">
        <v>96902.825465402813</v>
      </c>
      <c r="M2004" s="3">
        <v>58822.806795200107</v>
      </c>
      <c r="N2004" s="3">
        <v>60695.842695241918</v>
      </c>
      <c r="O2004" s="3">
        <v>8432.4737980436403</v>
      </c>
      <c r="P2004" s="3">
        <v>156455.82830617673</v>
      </c>
      <c r="Q2004" s="3">
        <v>28258.865153975512</v>
      </c>
      <c r="R2004" s="3">
        <v>76460.268052409796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AA2004" s="3">
        <f t="shared" si="860"/>
        <v>1149028.82437929</v>
      </c>
      <c r="AB2004" s="3">
        <f t="shared" si="837"/>
        <v>304245.6504835891</v>
      </c>
      <c r="AC2004" s="3">
        <f t="shared" si="838"/>
        <v>153154.40784418661</v>
      </c>
      <c r="AD2004" s="3">
        <f t="shared" si="839"/>
        <v>106926.44290687457</v>
      </c>
      <c r="AE2004" s="3">
        <f t="shared" si="840"/>
        <v>359623.22676746431</v>
      </c>
      <c r="AF2004" s="3">
        <f t="shared" si="841"/>
        <v>23523.212836567513</v>
      </c>
      <c r="AG2004" s="3">
        <f t="shared" si="842"/>
        <v>323017.86338168051</v>
      </c>
      <c r="AH2004" s="3">
        <f t="shared" si="843"/>
        <v>255686.78556768532</v>
      </c>
      <c r="AI2004" s="3">
        <f t="shared" si="844"/>
        <v>172342.35681516654</v>
      </c>
      <c r="AJ2004" s="3">
        <f t="shared" si="845"/>
        <v>96902.825465402813</v>
      </c>
      <c r="AK2004" s="3">
        <f t="shared" si="846"/>
        <v>58822.806795200107</v>
      </c>
      <c r="AL2004" s="3">
        <f t="shared" si="847"/>
        <v>60695.842695241918</v>
      </c>
      <c r="AM2004" s="3">
        <f t="shared" si="848"/>
        <v>8432.4737980436403</v>
      </c>
      <c r="AN2004" s="3">
        <f t="shared" si="849"/>
        <v>156455.82830617673</v>
      </c>
      <c r="AO2004" s="3">
        <f t="shared" si="850"/>
        <v>28258.865153975512</v>
      </c>
      <c r="AP2004" s="3">
        <f t="shared" si="851"/>
        <v>76460.268052409796</v>
      </c>
      <c r="AQ2004" s="3">
        <f t="shared" si="852"/>
        <v>0</v>
      </c>
      <c r="AR2004" s="3">
        <f t="shared" si="853"/>
        <v>0</v>
      </c>
      <c r="AS2004" s="3">
        <f t="shared" si="854"/>
        <v>0</v>
      </c>
      <c r="AT2004" s="3">
        <f t="shared" si="855"/>
        <v>0</v>
      </c>
      <c r="AU2004" s="3">
        <f t="shared" si="856"/>
        <v>0</v>
      </c>
      <c r="AV2004" s="3">
        <f t="shared" si="857"/>
        <v>0</v>
      </c>
      <c r="AW2004" s="3">
        <f t="shared" si="858"/>
        <v>0</v>
      </c>
      <c r="AX2004" s="3">
        <f t="shared" si="861"/>
        <v>3333577.6812489554</v>
      </c>
      <c r="AY2004" s="3">
        <f t="shared" si="862"/>
        <v>16</v>
      </c>
      <c r="AZ2004" s="3">
        <f t="shared" si="859"/>
        <v>0</v>
      </c>
      <c r="BA2004" s="3">
        <v>2736427.7209952935</v>
      </c>
      <c r="BB2004">
        <f t="shared" si="863"/>
        <v>0.40060000000000001</v>
      </c>
    </row>
    <row r="2005" spans="1:54">
      <c r="A2005" s="2">
        <v>2004</v>
      </c>
      <c r="B2005">
        <v>16</v>
      </c>
      <c r="C2005" s="3">
        <v>675329.7062718058</v>
      </c>
      <c r="D2005" s="3">
        <v>239281.43619427935</v>
      </c>
      <c r="E2005" s="3">
        <v>46615.248780878625</v>
      </c>
      <c r="F2005" s="3">
        <v>552810.64712870261</v>
      </c>
      <c r="G2005" s="3">
        <v>1048314.6585077827</v>
      </c>
      <c r="H2005" s="3">
        <v>251070.76255256907</v>
      </c>
      <c r="I2005" s="3">
        <v>239031.72875586597</v>
      </c>
      <c r="J2005" s="3">
        <v>80145.015295517209</v>
      </c>
      <c r="K2005" s="3">
        <v>312238.60972138448</v>
      </c>
      <c r="L2005" s="3">
        <v>2757465.877268021</v>
      </c>
      <c r="M2005" s="3">
        <v>23688.788747676732</v>
      </c>
      <c r="N2005" s="3">
        <v>37529.025906678842</v>
      </c>
      <c r="O2005" s="3">
        <v>172865.27096489075</v>
      </c>
      <c r="P2005" s="3">
        <v>8115.6759524605313</v>
      </c>
      <c r="Q2005" s="3">
        <v>65323.986037551127</v>
      </c>
      <c r="R2005" s="3">
        <v>114851.27693127522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AA2005" s="3">
        <f t="shared" si="860"/>
        <v>675329.7062718058</v>
      </c>
      <c r="AB2005" s="3">
        <f t="shared" si="837"/>
        <v>239281.43619427935</v>
      </c>
      <c r="AC2005" s="3">
        <f t="shared" si="838"/>
        <v>46615.248780878625</v>
      </c>
      <c r="AD2005" s="3">
        <f t="shared" si="839"/>
        <v>552810.64712870261</v>
      </c>
      <c r="AE2005" s="3">
        <f t="shared" si="840"/>
        <v>1048314.6585077827</v>
      </c>
      <c r="AF2005" s="3">
        <f t="shared" si="841"/>
        <v>251070.76255256907</v>
      </c>
      <c r="AG2005" s="3">
        <f t="shared" si="842"/>
        <v>239031.72875586597</v>
      </c>
      <c r="AH2005" s="3">
        <f t="shared" si="843"/>
        <v>80145.015295517209</v>
      </c>
      <c r="AI2005" s="3">
        <f t="shared" si="844"/>
        <v>312238.60972138448</v>
      </c>
      <c r="AJ2005" s="3">
        <f t="shared" si="845"/>
        <v>2757465.877268021</v>
      </c>
      <c r="AK2005" s="3">
        <f t="shared" si="846"/>
        <v>23688.788747676732</v>
      </c>
      <c r="AL2005" s="3">
        <f t="shared" si="847"/>
        <v>37529.025906678842</v>
      </c>
      <c r="AM2005" s="3">
        <f t="shared" si="848"/>
        <v>172865.27096489075</v>
      </c>
      <c r="AN2005" s="3">
        <f t="shared" si="849"/>
        <v>8115.6759524605313</v>
      </c>
      <c r="AO2005" s="3">
        <f t="shared" si="850"/>
        <v>65323.986037551127</v>
      </c>
      <c r="AP2005" s="3">
        <f t="shared" si="851"/>
        <v>114851.27693127522</v>
      </c>
      <c r="AQ2005" s="3">
        <f t="shared" si="852"/>
        <v>0</v>
      </c>
      <c r="AR2005" s="3">
        <f t="shared" si="853"/>
        <v>0</v>
      </c>
      <c r="AS2005" s="3">
        <f t="shared" si="854"/>
        <v>0</v>
      </c>
      <c r="AT2005" s="3">
        <f t="shared" si="855"/>
        <v>0</v>
      </c>
      <c r="AU2005" s="3">
        <f t="shared" si="856"/>
        <v>0</v>
      </c>
      <c r="AV2005" s="3">
        <f t="shared" si="857"/>
        <v>0</v>
      </c>
      <c r="AW2005" s="3">
        <f t="shared" si="858"/>
        <v>0</v>
      </c>
      <c r="AX2005" s="3">
        <f t="shared" si="861"/>
        <v>6624677.7150173411</v>
      </c>
      <c r="AY2005" s="3">
        <f t="shared" si="862"/>
        <v>16</v>
      </c>
      <c r="AZ2005" s="3">
        <f t="shared" si="859"/>
        <v>0</v>
      </c>
      <c r="BA2005" s="3">
        <v>2736706.4545706422</v>
      </c>
      <c r="BB2005">
        <f t="shared" si="863"/>
        <v>0.40079999999999999</v>
      </c>
    </row>
    <row r="2006" spans="1:54">
      <c r="A2006" s="2">
        <v>2005</v>
      </c>
      <c r="B2006">
        <v>16</v>
      </c>
      <c r="C2006" s="3">
        <v>203551.12277044737</v>
      </c>
      <c r="D2006" s="3">
        <v>101933.64751010459</v>
      </c>
      <c r="E2006" s="3">
        <v>62364.563394731194</v>
      </c>
      <c r="F2006" s="3">
        <v>294120.18723550957</v>
      </c>
      <c r="G2006" s="3">
        <v>872014.04596922291</v>
      </c>
      <c r="H2006" s="3">
        <v>105399.32207434619</v>
      </c>
      <c r="I2006" s="3">
        <v>49878.732897622904</v>
      </c>
      <c r="J2006" s="3">
        <v>185346.71106665509</v>
      </c>
      <c r="K2006" s="3">
        <v>358226.42038918647</v>
      </c>
      <c r="L2006" s="3">
        <v>50981.677511166461</v>
      </c>
      <c r="M2006" s="3">
        <v>167086.56482246402</v>
      </c>
      <c r="N2006" s="3">
        <v>9283382.5066661481</v>
      </c>
      <c r="O2006" s="3">
        <v>127694.82839924212</v>
      </c>
      <c r="P2006" s="3">
        <v>372747.88561335136</v>
      </c>
      <c r="Q2006" s="3">
        <v>9154.2654174506733</v>
      </c>
      <c r="R2006" s="3">
        <v>546508.3419177141</v>
      </c>
      <c r="S2006" s="3">
        <v>0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AA2006" s="3">
        <f t="shared" si="860"/>
        <v>203551.12277044737</v>
      </c>
      <c r="AB2006" s="3">
        <f t="shared" si="837"/>
        <v>101933.64751010459</v>
      </c>
      <c r="AC2006" s="3">
        <f t="shared" si="838"/>
        <v>62364.563394731194</v>
      </c>
      <c r="AD2006" s="3">
        <f t="shared" si="839"/>
        <v>294120.18723550957</v>
      </c>
      <c r="AE2006" s="3">
        <f t="shared" si="840"/>
        <v>872014.04596922291</v>
      </c>
      <c r="AF2006" s="3">
        <f t="shared" si="841"/>
        <v>105399.32207434619</v>
      </c>
      <c r="AG2006" s="3">
        <f t="shared" si="842"/>
        <v>49878.732897622904</v>
      </c>
      <c r="AH2006" s="3">
        <f t="shared" si="843"/>
        <v>185346.71106665509</v>
      </c>
      <c r="AI2006" s="3">
        <f t="shared" si="844"/>
        <v>358226.42038918647</v>
      </c>
      <c r="AJ2006" s="3">
        <f t="shared" si="845"/>
        <v>50981.677511166461</v>
      </c>
      <c r="AK2006" s="3">
        <f t="shared" si="846"/>
        <v>167086.56482246402</v>
      </c>
      <c r="AL2006" s="3">
        <f t="shared" si="847"/>
        <v>9283382.5066661481</v>
      </c>
      <c r="AM2006" s="3">
        <f t="shared" si="848"/>
        <v>127694.82839924212</v>
      </c>
      <c r="AN2006" s="3">
        <f t="shared" si="849"/>
        <v>372747.88561335136</v>
      </c>
      <c r="AO2006" s="3">
        <f t="shared" si="850"/>
        <v>9154.2654174506733</v>
      </c>
      <c r="AP2006" s="3">
        <f t="shared" si="851"/>
        <v>546508.3419177141</v>
      </c>
      <c r="AQ2006" s="3">
        <f t="shared" si="852"/>
        <v>0</v>
      </c>
      <c r="AR2006" s="3">
        <f t="shared" si="853"/>
        <v>0</v>
      </c>
      <c r="AS2006" s="3">
        <f t="shared" si="854"/>
        <v>0</v>
      </c>
      <c r="AT2006" s="3">
        <f t="shared" si="855"/>
        <v>0</v>
      </c>
      <c r="AU2006" s="3">
        <f t="shared" si="856"/>
        <v>0</v>
      </c>
      <c r="AV2006" s="3">
        <f t="shared" si="857"/>
        <v>0</v>
      </c>
      <c r="AW2006" s="3">
        <f t="shared" si="858"/>
        <v>0</v>
      </c>
      <c r="AX2006" s="3">
        <f t="shared" si="861"/>
        <v>12790390.823655365</v>
      </c>
      <c r="AY2006" s="3">
        <f t="shared" si="862"/>
        <v>16</v>
      </c>
      <c r="AZ2006" s="3">
        <f t="shared" si="859"/>
        <v>0</v>
      </c>
      <c r="BA2006" s="3">
        <v>2737986.787077562</v>
      </c>
      <c r="BB2006">
        <f t="shared" si="863"/>
        <v>0.40100000000000002</v>
      </c>
    </row>
    <row r="2007" spans="1:54">
      <c r="A2007" s="2">
        <v>2006</v>
      </c>
      <c r="B2007">
        <v>14</v>
      </c>
      <c r="C2007" s="3">
        <v>77045.434119840211</v>
      </c>
      <c r="D2007" s="3">
        <v>122472.72554297153</v>
      </c>
      <c r="E2007" s="3">
        <v>186832.34471693519</v>
      </c>
      <c r="F2007" s="3">
        <v>268728.63333406427</v>
      </c>
      <c r="G2007" s="3">
        <v>99930.24252305078</v>
      </c>
      <c r="H2007" s="3">
        <v>502964.44955423742</v>
      </c>
      <c r="I2007" s="3">
        <v>698804.50590907596</v>
      </c>
      <c r="J2007" s="3">
        <v>88303.184030306133</v>
      </c>
      <c r="K2007" s="3">
        <v>959878.63403149601</v>
      </c>
      <c r="L2007" s="3">
        <v>1163432.7044227934</v>
      </c>
      <c r="M2007" s="3">
        <v>50027.454967732723</v>
      </c>
      <c r="N2007" s="3">
        <v>101269.3425386145</v>
      </c>
      <c r="O2007" s="3">
        <v>377533.87796502607</v>
      </c>
      <c r="P2007" s="3">
        <v>1272851.84048813</v>
      </c>
      <c r="Q2007" s="3">
        <v>0</v>
      </c>
      <c r="R2007" s="3">
        <v>0</v>
      </c>
      <c r="S2007" s="3">
        <v>0</v>
      </c>
      <c r="T2007" s="3">
        <v>0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AA2007" s="3">
        <f t="shared" si="860"/>
        <v>77045.434119840211</v>
      </c>
      <c r="AB2007" s="3">
        <f t="shared" si="837"/>
        <v>122472.72554297153</v>
      </c>
      <c r="AC2007" s="3">
        <f t="shared" si="838"/>
        <v>186832.34471693519</v>
      </c>
      <c r="AD2007" s="3">
        <f t="shared" si="839"/>
        <v>268728.63333406427</v>
      </c>
      <c r="AE2007" s="3">
        <f t="shared" si="840"/>
        <v>99930.24252305078</v>
      </c>
      <c r="AF2007" s="3">
        <f t="shared" si="841"/>
        <v>502964.44955423742</v>
      </c>
      <c r="AG2007" s="3">
        <f t="shared" si="842"/>
        <v>698804.50590907596</v>
      </c>
      <c r="AH2007" s="3">
        <f t="shared" si="843"/>
        <v>88303.184030306133</v>
      </c>
      <c r="AI2007" s="3">
        <f t="shared" si="844"/>
        <v>959878.63403149601</v>
      </c>
      <c r="AJ2007" s="3">
        <f t="shared" si="845"/>
        <v>1163432.7044227934</v>
      </c>
      <c r="AK2007" s="3">
        <f t="shared" si="846"/>
        <v>50027.454967732723</v>
      </c>
      <c r="AL2007" s="3">
        <f t="shared" si="847"/>
        <v>101269.3425386145</v>
      </c>
      <c r="AM2007" s="3">
        <f t="shared" si="848"/>
        <v>377533.87796502607</v>
      </c>
      <c r="AN2007" s="3">
        <f t="shared" si="849"/>
        <v>1272851.84048813</v>
      </c>
      <c r="AO2007" s="3">
        <f t="shared" si="850"/>
        <v>0</v>
      </c>
      <c r="AP2007" s="3">
        <f t="shared" si="851"/>
        <v>0</v>
      </c>
      <c r="AQ2007" s="3">
        <f t="shared" si="852"/>
        <v>0</v>
      </c>
      <c r="AR2007" s="3">
        <f t="shared" si="853"/>
        <v>0</v>
      </c>
      <c r="AS2007" s="3">
        <f t="shared" si="854"/>
        <v>0</v>
      </c>
      <c r="AT2007" s="3">
        <f t="shared" si="855"/>
        <v>0</v>
      </c>
      <c r="AU2007" s="3">
        <f t="shared" si="856"/>
        <v>0</v>
      </c>
      <c r="AV2007" s="3">
        <f t="shared" si="857"/>
        <v>0</v>
      </c>
      <c r="AW2007" s="3">
        <f t="shared" si="858"/>
        <v>0</v>
      </c>
      <c r="AX2007" s="3">
        <f t="shared" si="861"/>
        <v>5970075.3741442747</v>
      </c>
      <c r="AY2007" s="3">
        <f t="shared" si="862"/>
        <v>14</v>
      </c>
      <c r="AZ2007" s="3">
        <f t="shared" si="859"/>
        <v>0</v>
      </c>
      <c r="BA2007" s="3">
        <v>2740189.9415733851</v>
      </c>
      <c r="BB2007">
        <f t="shared" si="863"/>
        <v>0.4012</v>
      </c>
    </row>
    <row r="2008" spans="1:54">
      <c r="A2008" s="2">
        <v>2007</v>
      </c>
      <c r="B2008">
        <v>18</v>
      </c>
      <c r="C2008" s="3">
        <v>132872.54417992683</v>
      </c>
      <c r="D2008" s="3">
        <v>3017048.5298627312</v>
      </c>
      <c r="E2008" s="3">
        <v>35821.08867607401</v>
      </c>
      <c r="F2008" s="3">
        <v>449617.83482035249</v>
      </c>
      <c r="G2008" s="3">
        <v>33074.984885857099</v>
      </c>
      <c r="H2008" s="3">
        <v>1241087.6690946214</v>
      </c>
      <c r="I2008" s="3">
        <v>40271.13915580896</v>
      </c>
      <c r="J2008" s="3">
        <v>47898.334704313551</v>
      </c>
      <c r="K2008" s="3">
        <v>278058.1701071033</v>
      </c>
      <c r="L2008" s="3">
        <v>89199.49787429531</v>
      </c>
      <c r="M2008" s="3">
        <v>113089.02430754347</v>
      </c>
      <c r="N2008" s="3">
        <v>268068.76426785084</v>
      </c>
      <c r="O2008" s="3">
        <v>229739.30464569817</v>
      </c>
      <c r="P2008" s="3">
        <v>385122.61102142988</v>
      </c>
      <c r="Q2008" s="3">
        <v>471232.60982178373</v>
      </c>
      <c r="R2008" s="3">
        <v>325616.68636902753</v>
      </c>
      <c r="S2008" s="3">
        <v>24431.628852431782</v>
      </c>
      <c r="T2008" s="3">
        <v>136733.11285543608</v>
      </c>
      <c r="U2008" s="3">
        <v>0</v>
      </c>
      <c r="V2008" s="3">
        <v>0</v>
      </c>
      <c r="W2008" s="3">
        <v>0</v>
      </c>
      <c r="X2008" s="3">
        <v>0</v>
      </c>
      <c r="Y2008" s="3">
        <v>0</v>
      </c>
      <c r="AA2008" s="3">
        <f t="shared" si="860"/>
        <v>132872.54417992683</v>
      </c>
      <c r="AB2008" s="3">
        <f t="shared" si="837"/>
        <v>3017048.5298627312</v>
      </c>
      <c r="AC2008" s="3">
        <f t="shared" si="838"/>
        <v>35821.08867607401</v>
      </c>
      <c r="AD2008" s="3">
        <f t="shared" si="839"/>
        <v>449617.83482035249</v>
      </c>
      <c r="AE2008" s="3">
        <f t="shared" si="840"/>
        <v>33074.984885857099</v>
      </c>
      <c r="AF2008" s="3">
        <f t="shared" si="841"/>
        <v>1241087.6690946214</v>
      </c>
      <c r="AG2008" s="3">
        <f t="shared" si="842"/>
        <v>40271.13915580896</v>
      </c>
      <c r="AH2008" s="3">
        <f t="shared" si="843"/>
        <v>47898.334704313551</v>
      </c>
      <c r="AI2008" s="3">
        <f t="shared" si="844"/>
        <v>278058.1701071033</v>
      </c>
      <c r="AJ2008" s="3">
        <f t="shared" si="845"/>
        <v>89199.49787429531</v>
      </c>
      <c r="AK2008" s="3">
        <f t="shared" si="846"/>
        <v>113089.02430754347</v>
      </c>
      <c r="AL2008" s="3">
        <f t="shared" si="847"/>
        <v>268068.76426785084</v>
      </c>
      <c r="AM2008" s="3">
        <f t="shared" si="848"/>
        <v>229739.30464569817</v>
      </c>
      <c r="AN2008" s="3">
        <f t="shared" si="849"/>
        <v>385122.61102142988</v>
      </c>
      <c r="AO2008" s="3">
        <f t="shared" si="850"/>
        <v>471232.60982178373</v>
      </c>
      <c r="AP2008" s="3">
        <f t="shared" si="851"/>
        <v>325616.68636902753</v>
      </c>
      <c r="AQ2008" s="3">
        <f t="shared" si="852"/>
        <v>24431.628852431782</v>
      </c>
      <c r="AR2008" s="3">
        <f t="shared" si="853"/>
        <v>136733.11285543608</v>
      </c>
      <c r="AS2008" s="3">
        <f t="shared" si="854"/>
        <v>0</v>
      </c>
      <c r="AT2008" s="3">
        <f t="shared" si="855"/>
        <v>0</v>
      </c>
      <c r="AU2008" s="3">
        <f t="shared" si="856"/>
        <v>0</v>
      </c>
      <c r="AV2008" s="3">
        <f t="shared" si="857"/>
        <v>0</v>
      </c>
      <c r="AW2008" s="3">
        <f t="shared" si="858"/>
        <v>0</v>
      </c>
      <c r="AX2008" s="3">
        <f t="shared" si="861"/>
        <v>7318983.5355022857</v>
      </c>
      <c r="AY2008" s="3">
        <f t="shared" si="862"/>
        <v>18</v>
      </c>
      <c r="AZ2008" s="3">
        <f t="shared" si="859"/>
        <v>0</v>
      </c>
      <c r="BA2008" s="3">
        <v>2741379.6088831495</v>
      </c>
      <c r="BB2008">
        <f t="shared" si="863"/>
        <v>0.40139999999999998</v>
      </c>
    </row>
    <row r="2009" spans="1:54">
      <c r="A2009" s="2">
        <v>2008</v>
      </c>
      <c r="B2009">
        <v>14</v>
      </c>
      <c r="C2009" s="3">
        <v>11422.646485246216</v>
      </c>
      <c r="D2009" s="3">
        <v>1122045.2814346177</v>
      </c>
      <c r="E2009" s="3">
        <v>1434705.3081332236</v>
      </c>
      <c r="F2009" s="3">
        <v>1096587.5186356273</v>
      </c>
      <c r="G2009" s="3">
        <v>245237.7845122421</v>
      </c>
      <c r="H2009" s="3">
        <v>121194.03287211183</v>
      </c>
      <c r="I2009" s="3">
        <v>19861.428117530035</v>
      </c>
      <c r="J2009" s="3">
        <v>29106.723071250239</v>
      </c>
      <c r="K2009" s="3">
        <v>9158.2852316349199</v>
      </c>
      <c r="L2009" s="3">
        <v>46327.566591225543</v>
      </c>
      <c r="M2009" s="3">
        <v>240170.08116966847</v>
      </c>
      <c r="N2009" s="3">
        <v>23262.155638089909</v>
      </c>
      <c r="O2009" s="3">
        <v>21000.852733918648</v>
      </c>
      <c r="P2009" s="3">
        <v>1901876.5733458961</v>
      </c>
      <c r="Q2009" s="3">
        <v>0</v>
      </c>
      <c r="R2009" s="3">
        <v>0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AA2009" s="3">
        <f t="shared" si="860"/>
        <v>11422.646485246216</v>
      </c>
      <c r="AB2009" s="3">
        <f t="shared" si="837"/>
        <v>1122045.2814346177</v>
      </c>
      <c r="AC2009" s="3">
        <f t="shared" si="838"/>
        <v>1434705.3081332236</v>
      </c>
      <c r="AD2009" s="3">
        <f t="shared" si="839"/>
        <v>1096587.5186356273</v>
      </c>
      <c r="AE2009" s="3">
        <f t="shared" si="840"/>
        <v>245237.7845122421</v>
      </c>
      <c r="AF2009" s="3">
        <f t="shared" si="841"/>
        <v>121194.03287211183</v>
      </c>
      <c r="AG2009" s="3">
        <f t="shared" si="842"/>
        <v>19861.428117530035</v>
      </c>
      <c r="AH2009" s="3">
        <f t="shared" si="843"/>
        <v>29106.723071250239</v>
      </c>
      <c r="AI2009" s="3">
        <f t="shared" si="844"/>
        <v>9158.2852316349199</v>
      </c>
      <c r="AJ2009" s="3">
        <f t="shared" si="845"/>
        <v>46327.566591225543</v>
      </c>
      <c r="AK2009" s="3">
        <f t="shared" si="846"/>
        <v>240170.08116966847</v>
      </c>
      <c r="AL2009" s="3">
        <f t="shared" si="847"/>
        <v>23262.155638089909</v>
      </c>
      <c r="AM2009" s="3">
        <f t="shared" si="848"/>
        <v>21000.852733918648</v>
      </c>
      <c r="AN2009" s="3">
        <f t="shared" si="849"/>
        <v>1901876.5733458961</v>
      </c>
      <c r="AO2009" s="3">
        <f t="shared" si="850"/>
        <v>0</v>
      </c>
      <c r="AP2009" s="3">
        <f t="shared" si="851"/>
        <v>0</v>
      </c>
      <c r="AQ2009" s="3">
        <f t="shared" si="852"/>
        <v>0</v>
      </c>
      <c r="AR2009" s="3">
        <f t="shared" si="853"/>
        <v>0</v>
      </c>
      <c r="AS2009" s="3">
        <f t="shared" si="854"/>
        <v>0</v>
      </c>
      <c r="AT2009" s="3">
        <f t="shared" si="855"/>
        <v>0</v>
      </c>
      <c r="AU2009" s="3">
        <f t="shared" si="856"/>
        <v>0</v>
      </c>
      <c r="AV2009" s="3">
        <f t="shared" si="857"/>
        <v>0</v>
      </c>
      <c r="AW2009" s="3">
        <f t="shared" si="858"/>
        <v>0</v>
      </c>
      <c r="AX2009" s="3">
        <f t="shared" si="861"/>
        <v>6321956.2379722828</v>
      </c>
      <c r="AY2009" s="3">
        <f t="shared" si="862"/>
        <v>14</v>
      </c>
      <c r="AZ2009" s="3">
        <f t="shared" si="859"/>
        <v>0</v>
      </c>
      <c r="BA2009" s="3">
        <v>2741554.5372932963</v>
      </c>
      <c r="BB2009">
        <f t="shared" si="863"/>
        <v>0.40160000000000001</v>
      </c>
    </row>
    <row r="2010" spans="1:54">
      <c r="A2010" s="2">
        <v>2009</v>
      </c>
      <c r="B2010">
        <v>10</v>
      </c>
      <c r="C2010" s="3">
        <v>583979.73886201088</v>
      </c>
      <c r="D2010" s="3">
        <v>2998792.8182371119</v>
      </c>
      <c r="E2010" s="3">
        <v>73568.257877936019</v>
      </c>
      <c r="F2010" s="3">
        <v>199915.1529074304</v>
      </c>
      <c r="G2010" s="3">
        <v>15487.568487525719</v>
      </c>
      <c r="H2010" s="3">
        <v>61147.125189102488</v>
      </c>
      <c r="I2010" s="3">
        <v>19835.379274188799</v>
      </c>
      <c r="J2010" s="3">
        <v>441935.24730401789</v>
      </c>
      <c r="K2010" s="3">
        <v>1545431.0942210285</v>
      </c>
      <c r="L2010" s="3">
        <v>450342.54750858393</v>
      </c>
      <c r="M2010" s="3">
        <v>0</v>
      </c>
      <c r="N2010" s="3">
        <v>0</v>
      </c>
      <c r="O2010" s="3">
        <v>0</v>
      </c>
      <c r="P2010" s="3">
        <v>0</v>
      </c>
      <c r="Q2010" s="3">
        <v>0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AA2010" s="3">
        <f t="shared" si="860"/>
        <v>583979.73886201088</v>
      </c>
      <c r="AB2010" s="3">
        <f t="shared" si="837"/>
        <v>2998792.8182371119</v>
      </c>
      <c r="AC2010" s="3">
        <f t="shared" si="838"/>
        <v>73568.257877936019</v>
      </c>
      <c r="AD2010" s="3">
        <f t="shared" si="839"/>
        <v>199915.1529074304</v>
      </c>
      <c r="AE2010" s="3">
        <f t="shared" si="840"/>
        <v>15487.568487525719</v>
      </c>
      <c r="AF2010" s="3">
        <f t="shared" si="841"/>
        <v>61147.125189102488</v>
      </c>
      <c r="AG2010" s="3">
        <f t="shared" si="842"/>
        <v>19835.379274188799</v>
      </c>
      <c r="AH2010" s="3">
        <f t="shared" si="843"/>
        <v>441935.24730401789</v>
      </c>
      <c r="AI2010" s="3">
        <f t="shared" si="844"/>
        <v>1545431.0942210285</v>
      </c>
      <c r="AJ2010" s="3">
        <f t="shared" si="845"/>
        <v>450342.54750858393</v>
      </c>
      <c r="AK2010" s="3">
        <f t="shared" si="846"/>
        <v>0</v>
      </c>
      <c r="AL2010" s="3">
        <f t="shared" si="847"/>
        <v>0</v>
      </c>
      <c r="AM2010" s="3">
        <f t="shared" si="848"/>
        <v>0</v>
      </c>
      <c r="AN2010" s="3">
        <f t="shared" si="849"/>
        <v>0</v>
      </c>
      <c r="AO2010" s="3">
        <f t="shared" si="850"/>
        <v>0</v>
      </c>
      <c r="AP2010" s="3">
        <f t="shared" si="851"/>
        <v>0</v>
      </c>
      <c r="AQ2010" s="3">
        <f t="shared" si="852"/>
        <v>0</v>
      </c>
      <c r="AR2010" s="3">
        <f t="shared" si="853"/>
        <v>0</v>
      </c>
      <c r="AS2010" s="3">
        <f t="shared" si="854"/>
        <v>0</v>
      </c>
      <c r="AT2010" s="3">
        <f t="shared" si="855"/>
        <v>0</v>
      </c>
      <c r="AU2010" s="3">
        <f t="shared" si="856"/>
        <v>0</v>
      </c>
      <c r="AV2010" s="3">
        <f t="shared" si="857"/>
        <v>0</v>
      </c>
      <c r="AW2010" s="3">
        <f t="shared" si="858"/>
        <v>0</v>
      </c>
      <c r="AX2010" s="3">
        <f t="shared" si="861"/>
        <v>6390434.9298689375</v>
      </c>
      <c r="AY2010" s="3">
        <f t="shared" si="862"/>
        <v>10</v>
      </c>
      <c r="AZ2010" s="3">
        <f t="shared" si="859"/>
        <v>0</v>
      </c>
      <c r="BA2010" s="3">
        <v>2742916.0297952662</v>
      </c>
      <c r="BB2010">
        <f t="shared" si="863"/>
        <v>0.40179999999999999</v>
      </c>
    </row>
    <row r="2011" spans="1:54">
      <c r="A2011" s="2">
        <v>2010</v>
      </c>
      <c r="B2011">
        <v>10</v>
      </c>
      <c r="C2011" s="3">
        <v>322570.93690821878</v>
      </c>
      <c r="D2011" s="3">
        <v>78387.330561756651</v>
      </c>
      <c r="E2011" s="3">
        <v>37919.461117515333</v>
      </c>
      <c r="F2011" s="3">
        <v>2503134.7984160027</v>
      </c>
      <c r="G2011" s="3">
        <v>185101.74719316265</v>
      </c>
      <c r="H2011" s="3">
        <v>49044.567007603633</v>
      </c>
      <c r="I2011" s="3">
        <v>32580.597432375933</v>
      </c>
      <c r="J2011" s="3">
        <v>662454.08794555697</v>
      </c>
      <c r="K2011" s="3">
        <v>273009.74200376659</v>
      </c>
      <c r="L2011" s="3">
        <v>31776.354834274902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</v>
      </c>
      <c r="AA2011" s="3">
        <f t="shared" si="860"/>
        <v>322570.93690821878</v>
      </c>
      <c r="AB2011" s="3">
        <f t="shared" si="837"/>
        <v>78387.330561756651</v>
      </c>
      <c r="AC2011" s="3">
        <f t="shared" si="838"/>
        <v>37919.461117515333</v>
      </c>
      <c r="AD2011" s="3">
        <f t="shared" si="839"/>
        <v>2503134.7984160027</v>
      </c>
      <c r="AE2011" s="3">
        <f t="shared" si="840"/>
        <v>185101.74719316265</v>
      </c>
      <c r="AF2011" s="3">
        <f t="shared" si="841"/>
        <v>49044.567007603633</v>
      </c>
      <c r="AG2011" s="3">
        <f t="shared" si="842"/>
        <v>32580.597432375933</v>
      </c>
      <c r="AH2011" s="3">
        <f t="shared" si="843"/>
        <v>662454.08794555697</v>
      </c>
      <c r="AI2011" s="3">
        <f t="shared" si="844"/>
        <v>273009.74200376659</v>
      </c>
      <c r="AJ2011" s="3">
        <f t="shared" si="845"/>
        <v>31776.354834274902</v>
      </c>
      <c r="AK2011" s="3">
        <f t="shared" si="846"/>
        <v>0</v>
      </c>
      <c r="AL2011" s="3">
        <f t="shared" si="847"/>
        <v>0</v>
      </c>
      <c r="AM2011" s="3">
        <f t="shared" si="848"/>
        <v>0</v>
      </c>
      <c r="AN2011" s="3">
        <f t="shared" si="849"/>
        <v>0</v>
      </c>
      <c r="AO2011" s="3">
        <f t="shared" si="850"/>
        <v>0</v>
      </c>
      <c r="AP2011" s="3">
        <f t="shared" si="851"/>
        <v>0</v>
      </c>
      <c r="AQ2011" s="3">
        <f t="shared" si="852"/>
        <v>0</v>
      </c>
      <c r="AR2011" s="3">
        <f t="shared" si="853"/>
        <v>0</v>
      </c>
      <c r="AS2011" s="3">
        <f t="shared" si="854"/>
        <v>0</v>
      </c>
      <c r="AT2011" s="3">
        <f t="shared" si="855"/>
        <v>0</v>
      </c>
      <c r="AU2011" s="3">
        <f t="shared" si="856"/>
        <v>0</v>
      </c>
      <c r="AV2011" s="3">
        <f t="shared" si="857"/>
        <v>0</v>
      </c>
      <c r="AW2011" s="3">
        <f t="shared" si="858"/>
        <v>0</v>
      </c>
      <c r="AX2011" s="3">
        <f t="shared" si="861"/>
        <v>4175979.6234202343</v>
      </c>
      <c r="AY2011" s="3">
        <f t="shared" si="862"/>
        <v>10</v>
      </c>
      <c r="AZ2011" s="3">
        <f t="shared" si="859"/>
        <v>0</v>
      </c>
      <c r="BA2011" s="3">
        <v>2744455.1401428897</v>
      </c>
      <c r="BB2011">
        <f t="shared" si="863"/>
        <v>0.40200000000000002</v>
      </c>
    </row>
    <row r="2012" spans="1:54">
      <c r="A2012" s="2">
        <v>2011</v>
      </c>
      <c r="B2012">
        <v>18</v>
      </c>
      <c r="C2012" s="3">
        <v>1033173.0904029927</v>
      </c>
      <c r="D2012" s="3">
        <v>8201871.0818794407</v>
      </c>
      <c r="E2012" s="3">
        <v>101193.8990352306</v>
      </c>
      <c r="F2012" s="3">
        <v>1456218.0129041006</v>
      </c>
      <c r="G2012" s="3">
        <v>32061.631627941057</v>
      </c>
      <c r="H2012" s="3">
        <v>88161.678254701867</v>
      </c>
      <c r="I2012" s="3">
        <v>150423.16784928669</v>
      </c>
      <c r="J2012" s="3">
        <v>697922.41851279314</v>
      </c>
      <c r="K2012" s="3">
        <v>242569.67264365553</v>
      </c>
      <c r="L2012" s="3">
        <v>64091.689806467934</v>
      </c>
      <c r="M2012" s="3">
        <v>7199.464294630834</v>
      </c>
      <c r="N2012" s="3">
        <v>32985.206754121049</v>
      </c>
      <c r="O2012" s="3">
        <v>29552.378071596551</v>
      </c>
      <c r="P2012" s="3">
        <v>372221.15954281564</v>
      </c>
      <c r="Q2012" s="3">
        <v>1320173.4099632401</v>
      </c>
      <c r="R2012" s="3">
        <v>32522.561624838931</v>
      </c>
      <c r="S2012" s="3">
        <v>109290.03764633037</v>
      </c>
      <c r="T2012" s="3">
        <v>1306820.6854919866</v>
      </c>
      <c r="U2012" s="3">
        <v>0</v>
      </c>
      <c r="V2012" s="3">
        <v>0</v>
      </c>
      <c r="W2012" s="3">
        <v>0</v>
      </c>
      <c r="X2012" s="3">
        <v>0</v>
      </c>
      <c r="Y2012" s="3">
        <v>0</v>
      </c>
      <c r="AA2012" s="3">
        <f t="shared" si="860"/>
        <v>1033173.0904029927</v>
      </c>
      <c r="AB2012" s="3">
        <f t="shared" si="837"/>
        <v>8201871.0818794407</v>
      </c>
      <c r="AC2012" s="3">
        <f t="shared" si="838"/>
        <v>101193.8990352306</v>
      </c>
      <c r="AD2012" s="3">
        <f t="shared" si="839"/>
        <v>1456218.0129041006</v>
      </c>
      <c r="AE2012" s="3">
        <f t="shared" si="840"/>
        <v>32061.631627941057</v>
      </c>
      <c r="AF2012" s="3">
        <f t="shared" si="841"/>
        <v>88161.678254701867</v>
      </c>
      <c r="AG2012" s="3">
        <f t="shared" si="842"/>
        <v>150423.16784928669</v>
      </c>
      <c r="AH2012" s="3">
        <f t="shared" si="843"/>
        <v>697922.41851279314</v>
      </c>
      <c r="AI2012" s="3">
        <f t="shared" si="844"/>
        <v>242569.67264365553</v>
      </c>
      <c r="AJ2012" s="3">
        <f t="shared" si="845"/>
        <v>64091.689806467934</v>
      </c>
      <c r="AK2012" s="3">
        <f t="shared" si="846"/>
        <v>7199.464294630834</v>
      </c>
      <c r="AL2012" s="3">
        <f t="shared" si="847"/>
        <v>32985.206754121049</v>
      </c>
      <c r="AM2012" s="3">
        <f t="shared" si="848"/>
        <v>29552.378071596551</v>
      </c>
      <c r="AN2012" s="3">
        <f t="shared" si="849"/>
        <v>372221.15954281564</v>
      </c>
      <c r="AO2012" s="3">
        <f t="shared" si="850"/>
        <v>1320173.4099632401</v>
      </c>
      <c r="AP2012" s="3">
        <f t="shared" si="851"/>
        <v>32522.561624838931</v>
      </c>
      <c r="AQ2012" s="3">
        <f t="shared" si="852"/>
        <v>109290.03764633037</v>
      </c>
      <c r="AR2012" s="3">
        <f t="shared" si="853"/>
        <v>1306820.6854919866</v>
      </c>
      <c r="AS2012" s="3">
        <f t="shared" si="854"/>
        <v>0</v>
      </c>
      <c r="AT2012" s="3">
        <f t="shared" si="855"/>
        <v>0</v>
      </c>
      <c r="AU2012" s="3">
        <f t="shared" si="856"/>
        <v>0</v>
      </c>
      <c r="AV2012" s="3">
        <f t="shared" si="857"/>
        <v>0</v>
      </c>
      <c r="AW2012" s="3">
        <f t="shared" si="858"/>
        <v>0</v>
      </c>
      <c r="AX2012" s="3">
        <f t="shared" si="861"/>
        <v>15278451.246306174</v>
      </c>
      <c r="AY2012" s="3">
        <f t="shared" si="862"/>
        <v>18</v>
      </c>
      <c r="AZ2012" s="3">
        <f t="shared" si="859"/>
        <v>0</v>
      </c>
      <c r="BA2012" s="3">
        <v>2744566.6128585925</v>
      </c>
      <c r="BB2012">
        <f t="shared" si="863"/>
        <v>0.4022</v>
      </c>
    </row>
    <row r="2013" spans="1:54">
      <c r="A2013" s="2">
        <v>2012</v>
      </c>
      <c r="B2013">
        <v>13</v>
      </c>
      <c r="C2013" s="3">
        <v>287062.36869852559</v>
      </c>
      <c r="D2013" s="3">
        <v>208609.15813478248</v>
      </c>
      <c r="E2013" s="3">
        <v>50795.438309302503</v>
      </c>
      <c r="F2013" s="3">
        <v>116599.3730528376</v>
      </c>
      <c r="G2013" s="3">
        <v>90593.98243697446</v>
      </c>
      <c r="H2013" s="3">
        <v>2713084.2739178119</v>
      </c>
      <c r="I2013" s="3">
        <v>391676.43434003385</v>
      </c>
      <c r="J2013" s="3">
        <v>67595.832304425057</v>
      </c>
      <c r="K2013" s="3">
        <v>326802.29714690917</v>
      </c>
      <c r="L2013" s="3">
        <v>505786.2788711192</v>
      </c>
      <c r="M2013" s="3">
        <v>1467308.8403724276</v>
      </c>
      <c r="N2013" s="3">
        <v>6878.5759416584406</v>
      </c>
      <c r="O2013" s="3">
        <v>3510061.0242746617</v>
      </c>
      <c r="P2013" s="3">
        <v>0</v>
      </c>
      <c r="Q2013" s="3">
        <v>0</v>
      </c>
      <c r="R2013" s="3">
        <v>0</v>
      </c>
      <c r="S2013" s="3">
        <v>0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0</v>
      </c>
      <c r="AA2013" s="3">
        <f t="shared" si="860"/>
        <v>287062.36869852559</v>
      </c>
      <c r="AB2013" s="3">
        <f t="shared" si="837"/>
        <v>208609.15813478248</v>
      </c>
      <c r="AC2013" s="3">
        <f t="shared" si="838"/>
        <v>50795.438309302503</v>
      </c>
      <c r="AD2013" s="3">
        <f t="shared" si="839"/>
        <v>116599.3730528376</v>
      </c>
      <c r="AE2013" s="3">
        <f t="shared" si="840"/>
        <v>90593.98243697446</v>
      </c>
      <c r="AF2013" s="3">
        <f t="shared" si="841"/>
        <v>2713084.2739178119</v>
      </c>
      <c r="AG2013" s="3">
        <f t="shared" si="842"/>
        <v>391676.43434003385</v>
      </c>
      <c r="AH2013" s="3">
        <f t="shared" si="843"/>
        <v>67595.832304425057</v>
      </c>
      <c r="AI2013" s="3">
        <f t="shared" si="844"/>
        <v>326802.29714690917</v>
      </c>
      <c r="AJ2013" s="3">
        <f t="shared" si="845"/>
        <v>505786.2788711192</v>
      </c>
      <c r="AK2013" s="3">
        <f t="shared" si="846"/>
        <v>1467308.8403724276</v>
      </c>
      <c r="AL2013" s="3">
        <f t="shared" si="847"/>
        <v>6878.5759416584406</v>
      </c>
      <c r="AM2013" s="3">
        <f t="shared" si="848"/>
        <v>3510061.0242746617</v>
      </c>
      <c r="AN2013" s="3">
        <f t="shared" si="849"/>
        <v>0</v>
      </c>
      <c r="AO2013" s="3">
        <f t="shared" si="850"/>
        <v>0</v>
      </c>
      <c r="AP2013" s="3">
        <f t="shared" si="851"/>
        <v>0</v>
      </c>
      <c r="AQ2013" s="3">
        <f t="shared" si="852"/>
        <v>0</v>
      </c>
      <c r="AR2013" s="3">
        <f t="shared" si="853"/>
        <v>0</v>
      </c>
      <c r="AS2013" s="3">
        <f t="shared" si="854"/>
        <v>0</v>
      </c>
      <c r="AT2013" s="3">
        <f t="shared" si="855"/>
        <v>0</v>
      </c>
      <c r="AU2013" s="3">
        <f t="shared" si="856"/>
        <v>0</v>
      </c>
      <c r="AV2013" s="3">
        <f t="shared" si="857"/>
        <v>0</v>
      </c>
      <c r="AW2013" s="3">
        <f t="shared" si="858"/>
        <v>0</v>
      </c>
      <c r="AX2013" s="3">
        <f t="shared" si="861"/>
        <v>9742853.8778014686</v>
      </c>
      <c r="AY2013" s="3">
        <f t="shared" si="862"/>
        <v>13</v>
      </c>
      <c r="AZ2013" s="3">
        <f t="shared" si="859"/>
        <v>0</v>
      </c>
      <c r="BA2013" s="3">
        <v>2744738.8899878827</v>
      </c>
      <c r="BB2013">
        <f t="shared" si="863"/>
        <v>0.40239999999999998</v>
      </c>
    </row>
    <row r="2014" spans="1:54">
      <c r="A2014" s="2">
        <v>2013</v>
      </c>
      <c r="B2014">
        <v>18</v>
      </c>
      <c r="C2014" s="3">
        <v>186153.04585113487</v>
      </c>
      <c r="D2014" s="3">
        <v>403923.45114987157</v>
      </c>
      <c r="E2014" s="3">
        <v>36100.697997923497</v>
      </c>
      <c r="F2014" s="3">
        <v>187853.81338247249</v>
      </c>
      <c r="G2014" s="3">
        <v>68217.659532603502</v>
      </c>
      <c r="H2014" s="3">
        <v>316993.93241260835</v>
      </c>
      <c r="I2014" s="3">
        <v>181999.1284284592</v>
      </c>
      <c r="J2014" s="3">
        <v>24074.606479304195</v>
      </c>
      <c r="K2014" s="3">
        <v>33877.333840586791</v>
      </c>
      <c r="L2014" s="3">
        <v>338920.13391324709</v>
      </c>
      <c r="M2014" s="3">
        <v>200844.90950698245</v>
      </c>
      <c r="N2014" s="3">
        <v>502205.96842673235</v>
      </c>
      <c r="O2014" s="3">
        <v>344391.27444550936</v>
      </c>
      <c r="P2014" s="3">
        <v>609872.87628477055</v>
      </c>
      <c r="Q2014" s="3">
        <v>400394.69993730745</v>
      </c>
      <c r="R2014" s="3">
        <v>66758.882226731526</v>
      </c>
      <c r="S2014" s="3">
        <v>19818.896787991271</v>
      </c>
      <c r="T2014" s="3">
        <v>430525.58861876471</v>
      </c>
      <c r="U2014" s="3">
        <v>0</v>
      </c>
      <c r="V2014" s="3">
        <v>0</v>
      </c>
      <c r="W2014" s="3">
        <v>0</v>
      </c>
      <c r="X2014" s="3">
        <v>0</v>
      </c>
      <c r="Y2014" s="3">
        <v>0</v>
      </c>
      <c r="AA2014" s="3">
        <f t="shared" si="860"/>
        <v>186153.04585113487</v>
      </c>
      <c r="AB2014" s="3">
        <f t="shared" si="837"/>
        <v>403923.45114987157</v>
      </c>
      <c r="AC2014" s="3">
        <f t="shared" si="838"/>
        <v>36100.697997923497</v>
      </c>
      <c r="AD2014" s="3">
        <f t="shared" si="839"/>
        <v>187853.81338247249</v>
      </c>
      <c r="AE2014" s="3">
        <f t="shared" si="840"/>
        <v>68217.659532603502</v>
      </c>
      <c r="AF2014" s="3">
        <f t="shared" si="841"/>
        <v>316993.93241260835</v>
      </c>
      <c r="AG2014" s="3">
        <f t="shared" si="842"/>
        <v>181999.1284284592</v>
      </c>
      <c r="AH2014" s="3">
        <f t="shared" si="843"/>
        <v>24074.606479304195</v>
      </c>
      <c r="AI2014" s="3">
        <f t="shared" si="844"/>
        <v>33877.333840586791</v>
      </c>
      <c r="AJ2014" s="3">
        <f t="shared" si="845"/>
        <v>338920.13391324709</v>
      </c>
      <c r="AK2014" s="3">
        <f t="shared" si="846"/>
        <v>200844.90950698245</v>
      </c>
      <c r="AL2014" s="3">
        <f t="shared" si="847"/>
        <v>502205.96842673235</v>
      </c>
      <c r="AM2014" s="3">
        <f t="shared" si="848"/>
        <v>344391.27444550936</v>
      </c>
      <c r="AN2014" s="3">
        <f t="shared" si="849"/>
        <v>609872.87628477055</v>
      </c>
      <c r="AO2014" s="3">
        <f t="shared" si="850"/>
        <v>400394.69993730745</v>
      </c>
      <c r="AP2014" s="3">
        <f t="shared" si="851"/>
        <v>66758.882226731526</v>
      </c>
      <c r="AQ2014" s="3">
        <f t="shared" si="852"/>
        <v>19818.896787991271</v>
      </c>
      <c r="AR2014" s="3">
        <f t="shared" si="853"/>
        <v>430525.58861876471</v>
      </c>
      <c r="AS2014" s="3">
        <f t="shared" si="854"/>
        <v>0</v>
      </c>
      <c r="AT2014" s="3">
        <f t="shared" si="855"/>
        <v>0</v>
      </c>
      <c r="AU2014" s="3">
        <f t="shared" si="856"/>
        <v>0</v>
      </c>
      <c r="AV2014" s="3">
        <f t="shared" si="857"/>
        <v>0</v>
      </c>
      <c r="AW2014" s="3">
        <f t="shared" si="858"/>
        <v>0</v>
      </c>
      <c r="AX2014" s="3">
        <f t="shared" si="861"/>
        <v>4352926.8992230017</v>
      </c>
      <c r="AY2014" s="3">
        <f t="shared" si="862"/>
        <v>18</v>
      </c>
      <c r="AZ2014" s="3">
        <f t="shared" si="859"/>
        <v>0</v>
      </c>
      <c r="BA2014" s="3">
        <v>2745185.5694516306</v>
      </c>
      <c r="BB2014">
        <f t="shared" si="863"/>
        <v>0.40260000000000001</v>
      </c>
    </row>
    <row r="2015" spans="1:54">
      <c r="A2015" s="2">
        <v>2014</v>
      </c>
      <c r="B2015">
        <v>18</v>
      </c>
      <c r="C2015" s="3">
        <v>393748.2420297566</v>
      </c>
      <c r="D2015" s="3">
        <v>607750.79296284844</v>
      </c>
      <c r="E2015" s="3">
        <v>373475.0948834641</v>
      </c>
      <c r="F2015" s="3">
        <v>27956.343422811569</v>
      </c>
      <c r="G2015" s="3">
        <v>336851.05920743482</v>
      </c>
      <c r="H2015" s="3">
        <v>516496.28309344064</v>
      </c>
      <c r="I2015" s="3">
        <v>14270.557303349302</v>
      </c>
      <c r="J2015" s="3">
        <v>48725.067372035657</v>
      </c>
      <c r="K2015" s="3">
        <v>128668.36364683998</v>
      </c>
      <c r="L2015" s="3">
        <v>310836.29733269586</v>
      </c>
      <c r="M2015" s="3">
        <v>162959.54455197218</v>
      </c>
      <c r="N2015" s="3">
        <v>286226.35003546817</v>
      </c>
      <c r="O2015" s="3">
        <v>99645.484356159315</v>
      </c>
      <c r="P2015" s="3">
        <v>59355.521685098094</v>
      </c>
      <c r="Q2015" s="3">
        <v>394696.65402643941</v>
      </c>
      <c r="R2015" s="3">
        <v>3279.3114360465866</v>
      </c>
      <c r="S2015" s="3">
        <v>883987.76618335443</v>
      </c>
      <c r="T2015" s="3">
        <v>34576.096072346256</v>
      </c>
      <c r="U2015" s="3">
        <v>0</v>
      </c>
      <c r="V2015" s="3">
        <v>0</v>
      </c>
      <c r="W2015" s="3">
        <v>0</v>
      </c>
      <c r="X2015" s="3">
        <v>0</v>
      </c>
      <c r="Y2015" s="3">
        <v>0</v>
      </c>
      <c r="AA2015" s="3">
        <f t="shared" si="860"/>
        <v>393748.2420297566</v>
      </c>
      <c r="AB2015" s="3">
        <f t="shared" si="837"/>
        <v>607750.79296284844</v>
      </c>
      <c r="AC2015" s="3">
        <f t="shared" si="838"/>
        <v>373475.0948834641</v>
      </c>
      <c r="AD2015" s="3">
        <f t="shared" si="839"/>
        <v>27956.343422811569</v>
      </c>
      <c r="AE2015" s="3">
        <f t="shared" si="840"/>
        <v>336851.05920743482</v>
      </c>
      <c r="AF2015" s="3">
        <f t="shared" si="841"/>
        <v>516496.28309344064</v>
      </c>
      <c r="AG2015" s="3">
        <f t="shared" si="842"/>
        <v>14270.557303349302</v>
      </c>
      <c r="AH2015" s="3">
        <f t="shared" si="843"/>
        <v>48725.067372035657</v>
      </c>
      <c r="AI2015" s="3">
        <f t="shared" si="844"/>
        <v>128668.36364683998</v>
      </c>
      <c r="AJ2015" s="3">
        <f t="shared" si="845"/>
        <v>310836.29733269586</v>
      </c>
      <c r="AK2015" s="3">
        <f t="shared" si="846"/>
        <v>162959.54455197218</v>
      </c>
      <c r="AL2015" s="3">
        <f t="shared" si="847"/>
        <v>286226.35003546817</v>
      </c>
      <c r="AM2015" s="3">
        <f t="shared" si="848"/>
        <v>99645.484356159315</v>
      </c>
      <c r="AN2015" s="3">
        <f t="shared" si="849"/>
        <v>59355.521685098094</v>
      </c>
      <c r="AO2015" s="3">
        <f t="shared" si="850"/>
        <v>394696.65402643941</v>
      </c>
      <c r="AP2015" s="3">
        <f t="shared" si="851"/>
        <v>3279.3114360465866</v>
      </c>
      <c r="AQ2015" s="3">
        <f t="shared" si="852"/>
        <v>883987.76618335443</v>
      </c>
      <c r="AR2015" s="3">
        <f t="shared" si="853"/>
        <v>34576.096072346256</v>
      </c>
      <c r="AS2015" s="3">
        <f t="shared" si="854"/>
        <v>0</v>
      </c>
      <c r="AT2015" s="3">
        <f t="shared" si="855"/>
        <v>0</v>
      </c>
      <c r="AU2015" s="3">
        <f t="shared" si="856"/>
        <v>0</v>
      </c>
      <c r="AV2015" s="3">
        <f t="shared" si="857"/>
        <v>0</v>
      </c>
      <c r="AW2015" s="3">
        <f t="shared" si="858"/>
        <v>0</v>
      </c>
      <c r="AX2015" s="3">
        <f t="shared" si="861"/>
        <v>4683504.8296015607</v>
      </c>
      <c r="AY2015" s="3">
        <f t="shared" si="862"/>
        <v>18</v>
      </c>
      <c r="AZ2015" s="3">
        <f t="shared" si="859"/>
        <v>0</v>
      </c>
      <c r="BA2015" s="3">
        <v>2745423.2002445315</v>
      </c>
      <c r="BB2015">
        <f t="shared" si="863"/>
        <v>0.40279999999999999</v>
      </c>
    </row>
    <row r="2016" spans="1:54">
      <c r="A2016" s="2">
        <v>2015</v>
      </c>
      <c r="B2016">
        <v>16</v>
      </c>
      <c r="C2016" s="3">
        <v>69127.449769801387</v>
      </c>
      <c r="D2016" s="3">
        <v>234830.31322172287</v>
      </c>
      <c r="E2016" s="3">
        <v>45944.595769918109</v>
      </c>
      <c r="F2016" s="3">
        <v>2355784.9887327864</v>
      </c>
      <c r="G2016" s="3">
        <v>75032.47009594932</v>
      </c>
      <c r="H2016" s="3">
        <v>452156.07327719289</v>
      </c>
      <c r="I2016" s="3">
        <v>837848.75137027714</v>
      </c>
      <c r="J2016" s="3">
        <v>48086.428602369924</v>
      </c>
      <c r="K2016" s="3">
        <v>538507.58736198698</v>
      </c>
      <c r="L2016" s="3">
        <v>4286.0174793291262</v>
      </c>
      <c r="M2016" s="3">
        <v>11164.719940762483</v>
      </c>
      <c r="N2016" s="3">
        <v>393361.39857683628</v>
      </c>
      <c r="O2016" s="3">
        <v>2242108.3207663856</v>
      </c>
      <c r="P2016" s="3">
        <v>60323.921611299935</v>
      </c>
      <c r="Q2016" s="3">
        <v>38510.050518851989</v>
      </c>
      <c r="R2016" s="3">
        <v>186177.35620841171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AA2016" s="3">
        <f t="shared" si="860"/>
        <v>69127.449769801387</v>
      </c>
      <c r="AB2016" s="3">
        <f t="shared" si="837"/>
        <v>234830.31322172287</v>
      </c>
      <c r="AC2016" s="3">
        <f t="shared" si="838"/>
        <v>45944.595769918109</v>
      </c>
      <c r="AD2016" s="3">
        <f t="shared" si="839"/>
        <v>2355784.9887327864</v>
      </c>
      <c r="AE2016" s="3">
        <f t="shared" si="840"/>
        <v>75032.47009594932</v>
      </c>
      <c r="AF2016" s="3">
        <f t="shared" si="841"/>
        <v>452156.07327719289</v>
      </c>
      <c r="AG2016" s="3">
        <f t="shared" si="842"/>
        <v>837848.75137027714</v>
      </c>
      <c r="AH2016" s="3">
        <f t="shared" si="843"/>
        <v>48086.428602369924</v>
      </c>
      <c r="AI2016" s="3">
        <f t="shared" si="844"/>
        <v>538507.58736198698</v>
      </c>
      <c r="AJ2016" s="3">
        <f t="shared" si="845"/>
        <v>4286.0174793291262</v>
      </c>
      <c r="AK2016" s="3">
        <f t="shared" si="846"/>
        <v>11164.719940762483</v>
      </c>
      <c r="AL2016" s="3">
        <f t="shared" si="847"/>
        <v>393361.39857683628</v>
      </c>
      <c r="AM2016" s="3">
        <f t="shared" si="848"/>
        <v>2242108.3207663856</v>
      </c>
      <c r="AN2016" s="3">
        <f t="shared" si="849"/>
        <v>60323.921611299935</v>
      </c>
      <c r="AO2016" s="3">
        <f t="shared" si="850"/>
        <v>38510.050518851989</v>
      </c>
      <c r="AP2016" s="3">
        <f t="shared" si="851"/>
        <v>186177.35620841171</v>
      </c>
      <c r="AQ2016" s="3">
        <f t="shared" si="852"/>
        <v>0</v>
      </c>
      <c r="AR2016" s="3">
        <f t="shared" si="853"/>
        <v>0</v>
      </c>
      <c r="AS2016" s="3">
        <f t="shared" si="854"/>
        <v>0</v>
      </c>
      <c r="AT2016" s="3">
        <f t="shared" si="855"/>
        <v>0</v>
      </c>
      <c r="AU2016" s="3">
        <f t="shared" si="856"/>
        <v>0</v>
      </c>
      <c r="AV2016" s="3">
        <f t="shared" si="857"/>
        <v>0</v>
      </c>
      <c r="AW2016" s="3">
        <f t="shared" si="858"/>
        <v>0</v>
      </c>
      <c r="AX2016" s="3">
        <f t="shared" si="861"/>
        <v>7593250.4433038821</v>
      </c>
      <c r="AY2016" s="3">
        <f t="shared" si="862"/>
        <v>16</v>
      </c>
      <c r="AZ2016" s="3">
        <f t="shared" si="859"/>
        <v>0</v>
      </c>
      <c r="BA2016" s="3">
        <v>2753369.2475336883</v>
      </c>
      <c r="BB2016">
        <f t="shared" si="863"/>
        <v>0.40300000000000002</v>
      </c>
    </row>
    <row r="2017" spans="1:54">
      <c r="A2017" s="2">
        <v>2016</v>
      </c>
      <c r="B2017">
        <v>13</v>
      </c>
      <c r="C2017" s="3">
        <v>626280.82906952151</v>
      </c>
      <c r="D2017" s="3">
        <v>109156.51942483234</v>
      </c>
      <c r="E2017" s="3">
        <v>105427.76110931327</v>
      </c>
      <c r="F2017" s="3">
        <v>1641080.3438386461</v>
      </c>
      <c r="G2017" s="3">
        <v>463048.73679036379</v>
      </c>
      <c r="H2017" s="3">
        <v>203944.46932445021</v>
      </c>
      <c r="I2017" s="3">
        <v>332806.25759364467</v>
      </c>
      <c r="J2017" s="3">
        <v>204086.10244924904</v>
      </c>
      <c r="K2017" s="3">
        <v>30785.027285744171</v>
      </c>
      <c r="L2017" s="3">
        <v>115542.12375189242</v>
      </c>
      <c r="M2017" s="3">
        <v>225872.61281268942</v>
      </c>
      <c r="N2017" s="3">
        <v>225860.80867202673</v>
      </c>
      <c r="O2017" s="3">
        <v>15679.899523779066</v>
      </c>
      <c r="P2017" s="3">
        <v>0</v>
      </c>
      <c r="Q2017" s="3">
        <v>0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AA2017" s="3">
        <f t="shared" si="860"/>
        <v>626280.82906952151</v>
      </c>
      <c r="AB2017" s="3">
        <f t="shared" si="837"/>
        <v>109156.51942483234</v>
      </c>
      <c r="AC2017" s="3">
        <f t="shared" si="838"/>
        <v>105427.76110931327</v>
      </c>
      <c r="AD2017" s="3">
        <f t="shared" si="839"/>
        <v>1641080.3438386461</v>
      </c>
      <c r="AE2017" s="3">
        <f t="shared" si="840"/>
        <v>463048.73679036379</v>
      </c>
      <c r="AF2017" s="3">
        <f t="shared" si="841"/>
        <v>203944.46932445021</v>
      </c>
      <c r="AG2017" s="3">
        <f t="shared" si="842"/>
        <v>332806.25759364467</v>
      </c>
      <c r="AH2017" s="3">
        <f t="shared" si="843"/>
        <v>204086.10244924904</v>
      </c>
      <c r="AI2017" s="3">
        <f t="shared" si="844"/>
        <v>30785.027285744171</v>
      </c>
      <c r="AJ2017" s="3">
        <f t="shared" si="845"/>
        <v>115542.12375189242</v>
      </c>
      <c r="AK2017" s="3">
        <f t="shared" si="846"/>
        <v>225872.61281268942</v>
      </c>
      <c r="AL2017" s="3">
        <f t="shared" si="847"/>
        <v>225860.80867202673</v>
      </c>
      <c r="AM2017" s="3">
        <f t="shared" si="848"/>
        <v>15679.899523779066</v>
      </c>
      <c r="AN2017" s="3">
        <f t="shared" si="849"/>
        <v>0</v>
      </c>
      <c r="AO2017" s="3">
        <f t="shared" si="850"/>
        <v>0</v>
      </c>
      <c r="AP2017" s="3">
        <f t="shared" si="851"/>
        <v>0</v>
      </c>
      <c r="AQ2017" s="3">
        <f t="shared" si="852"/>
        <v>0</v>
      </c>
      <c r="AR2017" s="3">
        <f t="shared" si="853"/>
        <v>0</v>
      </c>
      <c r="AS2017" s="3">
        <f t="shared" si="854"/>
        <v>0</v>
      </c>
      <c r="AT2017" s="3">
        <f t="shared" si="855"/>
        <v>0</v>
      </c>
      <c r="AU2017" s="3">
        <f t="shared" si="856"/>
        <v>0</v>
      </c>
      <c r="AV2017" s="3">
        <f t="shared" si="857"/>
        <v>0</v>
      </c>
      <c r="AW2017" s="3">
        <f t="shared" si="858"/>
        <v>0</v>
      </c>
      <c r="AX2017" s="3">
        <f t="shared" si="861"/>
        <v>4299571.491646152</v>
      </c>
      <c r="AY2017" s="3">
        <f t="shared" si="862"/>
        <v>13</v>
      </c>
      <c r="AZ2017" s="3">
        <f t="shared" si="859"/>
        <v>0</v>
      </c>
      <c r="BA2017" s="3">
        <v>2755067.0225608279</v>
      </c>
      <c r="BB2017">
        <f t="shared" si="863"/>
        <v>0.4032</v>
      </c>
    </row>
    <row r="2018" spans="1:54">
      <c r="A2018" s="2">
        <v>2017</v>
      </c>
      <c r="B2018">
        <v>17</v>
      </c>
      <c r="C2018" s="3">
        <v>133459.27162821815</v>
      </c>
      <c r="D2018" s="3">
        <v>219759.79678151236</v>
      </c>
      <c r="E2018" s="3">
        <v>1272230.0041297767</v>
      </c>
      <c r="F2018" s="3">
        <v>316083.56704352627</v>
      </c>
      <c r="G2018" s="3">
        <v>1024078.8782199346</v>
      </c>
      <c r="H2018" s="3">
        <v>379599.27417470375</v>
      </c>
      <c r="I2018" s="3">
        <v>8524.3723527777056</v>
      </c>
      <c r="J2018" s="3">
        <v>33728.713179372797</v>
      </c>
      <c r="K2018" s="3">
        <v>284100.65299635043</v>
      </c>
      <c r="L2018" s="3">
        <v>310701.95773580816</v>
      </c>
      <c r="M2018" s="3">
        <v>28087.100377795923</v>
      </c>
      <c r="N2018" s="3">
        <v>7712.0750120859493</v>
      </c>
      <c r="O2018" s="3">
        <v>27601.710581445826</v>
      </c>
      <c r="P2018" s="3">
        <v>415850.47639703692</v>
      </c>
      <c r="Q2018" s="3">
        <v>840372.29325990949</v>
      </c>
      <c r="R2018" s="3">
        <v>58816.386410655869</v>
      </c>
      <c r="S2018" s="3">
        <v>33735.590276682247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AA2018" s="3">
        <f t="shared" si="860"/>
        <v>133459.27162821815</v>
      </c>
      <c r="AB2018" s="3">
        <f t="shared" si="837"/>
        <v>219759.79678151236</v>
      </c>
      <c r="AC2018" s="3">
        <f t="shared" si="838"/>
        <v>1272230.0041297767</v>
      </c>
      <c r="AD2018" s="3">
        <f t="shared" si="839"/>
        <v>316083.56704352627</v>
      </c>
      <c r="AE2018" s="3">
        <f t="shared" si="840"/>
        <v>1024078.8782199346</v>
      </c>
      <c r="AF2018" s="3">
        <f t="shared" si="841"/>
        <v>379599.27417470375</v>
      </c>
      <c r="AG2018" s="3">
        <f t="shared" si="842"/>
        <v>8524.3723527777056</v>
      </c>
      <c r="AH2018" s="3">
        <f t="shared" si="843"/>
        <v>33728.713179372797</v>
      </c>
      <c r="AI2018" s="3">
        <f t="shared" si="844"/>
        <v>284100.65299635043</v>
      </c>
      <c r="AJ2018" s="3">
        <f t="shared" si="845"/>
        <v>310701.95773580816</v>
      </c>
      <c r="AK2018" s="3">
        <f t="shared" si="846"/>
        <v>28087.100377795923</v>
      </c>
      <c r="AL2018" s="3">
        <f t="shared" si="847"/>
        <v>7712.0750120859493</v>
      </c>
      <c r="AM2018" s="3">
        <f t="shared" si="848"/>
        <v>27601.710581445826</v>
      </c>
      <c r="AN2018" s="3">
        <f t="shared" si="849"/>
        <v>415850.47639703692</v>
      </c>
      <c r="AO2018" s="3">
        <f t="shared" si="850"/>
        <v>840372.29325990949</v>
      </c>
      <c r="AP2018" s="3">
        <f t="shared" si="851"/>
        <v>58816.386410655869</v>
      </c>
      <c r="AQ2018" s="3">
        <f t="shared" si="852"/>
        <v>33735.590276682247</v>
      </c>
      <c r="AR2018" s="3">
        <f t="shared" si="853"/>
        <v>0</v>
      </c>
      <c r="AS2018" s="3">
        <f t="shared" si="854"/>
        <v>0</v>
      </c>
      <c r="AT2018" s="3">
        <f t="shared" si="855"/>
        <v>0</v>
      </c>
      <c r="AU2018" s="3">
        <f t="shared" si="856"/>
        <v>0</v>
      </c>
      <c r="AV2018" s="3">
        <f t="shared" si="857"/>
        <v>0</v>
      </c>
      <c r="AW2018" s="3">
        <f t="shared" si="858"/>
        <v>0</v>
      </c>
      <c r="AX2018" s="3">
        <f t="shared" si="861"/>
        <v>5394442.1205575913</v>
      </c>
      <c r="AY2018" s="3">
        <f t="shared" si="862"/>
        <v>17</v>
      </c>
      <c r="AZ2018" s="3">
        <f t="shared" si="859"/>
        <v>0</v>
      </c>
      <c r="BA2018" s="3">
        <v>2755638.2979125176</v>
      </c>
      <c r="BB2018">
        <f t="shared" si="863"/>
        <v>0.40339999999999998</v>
      </c>
    </row>
    <row r="2019" spans="1:54">
      <c r="A2019" s="2">
        <v>2018</v>
      </c>
      <c r="B2019">
        <v>9</v>
      </c>
      <c r="C2019" s="3">
        <v>675659.87186058867</v>
      </c>
      <c r="D2019" s="3">
        <v>228145.1168162782</v>
      </c>
      <c r="E2019" s="3">
        <v>1544631.8620614307</v>
      </c>
      <c r="F2019" s="3">
        <v>1229281.7458664796</v>
      </c>
      <c r="G2019" s="3">
        <v>175570.04212676501</v>
      </c>
      <c r="H2019" s="3">
        <v>129725.44815250015</v>
      </c>
      <c r="I2019" s="3">
        <v>87815.936887817166</v>
      </c>
      <c r="J2019" s="3">
        <v>197413.31945873669</v>
      </c>
      <c r="K2019" s="3">
        <v>42423.789818115692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0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AA2019" s="3">
        <f t="shared" si="860"/>
        <v>675659.87186058867</v>
      </c>
      <c r="AB2019" s="3">
        <f t="shared" si="837"/>
        <v>228145.1168162782</v>
      </c>
      <c r="AC2019" s="3">
        <f t="shared" si="838"/>
        <v>1544631.8620614307</v>
      </c>
      <c r="AD2019" s="3">
        <f t="shared" si="839"/>
        <v>1229281.7458664796</v>
      </c>
      <c r="AE2019" s="3">
        <f t="shared" si="840"/>
        <v>175570.04212676501</v>
      </c>
      <c r="AF2019" s="3">
        <f t="shared" si="841"/>
        <v>129725.44815250015</v>
      </c>
      <c r="AG2019" s="3">
        <f t="shared" si="842"/>
        <v>87815.936887817166</v>
      </c>
      <c r="AH2019" s="3">
        <f t="shared" si="843"/>
        <v>197413.31945873669</v>
      </c>
      <c r="AI2019" s="3">
        <f t="shared" si="844"/>
        <v>42423.789818115692</v>
      </c>
      <c r="AJ2019" s="3">
        <f t="shared" si="845"/>
        <v>0</v>
      </c>
      <c r="AK2019" s="3">
        <f t="shared" si="846"/>
        <v>0</v>
      </c>
      <c r="AL2019" s="3">
        <f t="shared" si="847"/>
        <v>0</v>
      </c>
      <c r="AM2019" s="3">
        <f t="shared" si="848"/>
        <v>0</v>
      </c>
      <c r="AN2019" s="3">
        <f t="shared" si="849"/>
        <v>0</v>
      </c>
      <c r="AO2019" s="3">
        <f t="shared" si="850"/>
        <v>0</v>
      </c>
      <c r="AP2019" s="3">
        <f t="shared" si="851"/>
        <v>0</v>
      </c>
      <c r="AQ2019" s="3">
        <f t="shared" si="852"/>
        <v>0</v>
      </c>
      <c r="AR2019" s="3">
        <f t="shared" si="853"/>
        <v>0</v>
      </c>
      <c r="AS2019" s="3">
        <f t="shared" si="854"/>
        <v>0</v>
      </c>
      <c r="AT2019" s="3">
        <f t="shared" si="855"/>
        <v>0</v>
      </c>
      <c r="AU2019" s="3">
        <f t="shared" si="856"/>
        <v>0</v>
      </c>
      <c r="AV2019" s="3">
        <f t="shared" si="857"/>
        <v>0</v>
      </c>
      <c r="AW2019" s="3">
        <f t="shared" si="858"/>
        <v>0</v>
      </c>
      <c r="AX2019" s="3">
        <f t="shared" si="861"/>
        <v>4310667.1330487123</v>
      </c>
      <c r="AY2019" s="3">
        <f t="shared" si="862"/>
        <v>9</v>
      </c>
      <c r="AZ2019" s="3">
        <f t="shared" si="859"/>
        <v>0</v>
      </c>
      <c r="BA2019" s="3">
        <v>2757218.7449476514</v>
      </c>
      <c r="BB2019">
        <f t="shared" si="863"/>
        <v>0.40360000000000001</v>
      </c>
    </row>
    <row r="2020" spans="1:54">
      <c r="A2020" s="2">
        <v>2019</v>
      </c>
      <c r="B2020">
        <v>15</v>
      </c>
      <c r="C2020" s="3">
        <v>160564.05594637876</v>
      </c>
      <c r="D2020" s="3">
        <v>93598.949200108822</v>
      </c>
      <c r="E2020" s="3">
        <v>277844.03593539947</v>
      </c>
      <c r="F2020" s="3">
        <v>57549.189765143259</v>
      </c>
      <c r="G2020" s="3">
        <v>28127.456700694376</v>
      </c>
      <c r="H2020" s="3">
        <v>329614.61141249933</v>
      </c>
      <c r="I2020" s="3">
        <v>279495.77659639128</v>
      </c>
      <c r="J2020" s="3">
        <v>101589.62647988809</v>
      </c>
      <c r="K2020" s="3">
        <v>4350.8731095627863</v>
      </c>
      <c r="L2020" s="3">
        <v>81424.126628927639</v>
      </c>
      <c r="M2020" s="3">
        <v>240881.46974197953</v>
      </c>
      <c r="N2020" s="3">
        <v>41358.713314799723</v>
      </c>
      <c r="O2020" s="3">
        <v>36975.36891303696</v>
      </c>
      <c r="P2020" s="3">
        <v>297889.22062632727</v>
      </c>
      <c r="Q2020" s="3">
        <v>25129.273404153006</v>
      </c>
      <c r="R2020" s="3">
        <v>0</v>
      </c>
      <c r="S2020" s="3">
        <v>0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AA2020" s="3">
        <f t="shared" si="860"/>
        <v>160564.05594637876</v>
      </c>
      <c r="AB2020" s="3">
        <f t="shared" si="837"/>
        <v>93598.949200108822</v>
      </c>
      <c r="AC2020" s="3">
        <f t="shared" si="838"/>
        <v>277844.03593539947</v>
      </c>
      <c r="AD2020" s="3">
        <f t="shared" si="839"/>
        <v>57549.189765143259</v>
      </c>
      <c r="AE2020" s="3">
        <f t="shared" si="840"/>
        <v>28127.456700694376</v>
      </c>
      <c r="AF2020" s="3">
        <f t="shared" si="841"/>
        <v>329614.61141249933</v>
      </c>
      <c r="AG2020" s="3">
        <f t="shared" si="842"/>
        <v>279495.77659639128</v>
      </c>
      <c r="AH2020" s="3">
        <f t="shared" si="843"/>
        <v>101589.62647988809</v>
      </c>
      <c r="AI2020" s="3">
        <f t="shared" si="844"/>
        <v>4350.8731095627863</v>
      </c>
      <c r="AJ2020" s="3">
        <f t="shared" si="845"/>
        <v>81424.126628927639</v>
      </c>
      <c r="AK2020" s="3">
        <f t="shared" si="846"/>
        <v>240881.46974197953</v>
      </c>
      <c r="AL2020" s="3">
        <f t="shared" si="847"/>
        <v>41358.713314799723</v>
      </c>
      <c r="AM2020" s="3">
        <f t="shared" si="848"/>
        <v>36975.36891303696</v>
      </c>
      <c r="AN2020" s="3">
        <f t="shared" si="849"/>
        <v>297889.22062632727</v>
      </c>
      <c r="AO2020" s="3">
        <f t="shared" si="850"/>
        <v>25129.273404153006</v>
      </c>
      <c r="AP2020" s="3">
        <f t="shared" si="851"/>
        <v>0</v>
      </c>
      <c r="AQ2020" s="3">
        <f t="shared" si="852"/>
        <v>0</v>
      </c>
      <c r="AR2020" s="3">
        <f t="shared" si="853"/>
        <v>0</v>
      </c>
      <c r="AS2020" s="3">
        <f t="shared" si="854"/>
        <v>0</v>
      </c>
      <c r="AT2020" s="3">
        <f t="shared" si="855"/>
        <v>0</v>
      </c>
      <c r="AU2020" s="3">
        <f t="shared" si="856"/>
        <v>0</v>
      </c>
      <c r="AV2020" s="3">
        <f t="shared" si="857"/>
        <v>0</v>
      </c>
      <c r="AW2020" s="3">
        <f t="shared" si="858"/>
        <v>0</v>
      </c>
      <c r="AX2020" s="3">
        <f t="shared" si="861"/>
        <v>2056392.7477752906</v>
      </c>
      <c r="AY2020" s="3">
        <f t="shared" si="862"/>
        <v>15</v>
      </c>
      <c r="AZ2020" s="3">
        <f t="shared" si="859"/>
        <v>0</v>
      </c>
      <c r="BA2020" s="3">
        <v>2760119.7287941654</v>
      </c>
      <c r="BB2020">
        <f t="shared" si="863"/>
        <v>0.40379999999999999</v>
      </c>
    </row>
    <row r="2021" spans="1:54">
      <c r="A2021" s="2">
        <v>2020</v>
      </c>
      <c r="B2021">
        <v>14</v>
      </c>
      <c r="C2021" s="3">
        <v>26901.98961177083</v>
      </c>
      <c r="D2021" s="3">
        <v>17954.956683086555</v>
      </c>
      <c r="E2021" s="3">
        <v>20896.485024545727</v>
      </c>
      <c r="F2021" s="3">
        <v>88230.735862155299</v>
      </c>
      <c r="G2021" s="3">
        <v>717750.73893827177</v>
      </c>
      <c r="H2021" s="3">
        <v>161388.94276848336</v>
      </c>
      <c r="I2021" s="3">
        <v>86192.908208278342</v>
      </c>
      <c r="J2021" s="3">
        <v>116597.92742407195</v>
      </c>
      <c r="K2021" s="3">
        <v>23072.171438596833</v>
      </c>
      <c r="L2021" s="3">
        <v>2250424.2675524843</v>
      </c>
      <c r="M2021" s="3">
        <v>56999.300358858716</v>
      </c>
      <c r="N2021" s="3">
        <v>184755.66428930633</v>
      </c>
      <c r="O2021" s="3">
        <v>427298.38772596</v>
      </c>
      <c r="P2021" s="3">
        <v>4350284.1037323661</v>
      </c>
      <c r="Q2021" s="3">
        <v>0</v>
      </c>
      <c r="R2021" s="3">
        <v>0</v>
      </c>
      <c r="S2021" s="3">
        <v>0</v>
      </c>
      <c r="T2021" s="3">
        <v>0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AA2021" s="3">
        <f t="shared" si="860"/>
        <v>26901.98961177083</v>
      </c>
      <c r="AB2021" s="3">
        <f t="shared" si="837"/>
        <v>17954.956683086555</v>
      </c>
      <c r="AC2021" s="3">
        <f t="shared" si="838"/>
        <v>20896.485024545727</v>
      </c>
      <c r="AD2021" s="3">
        <f t="shared" si="839"/>
        <v>88230.735862155299</v>
      </c>
      <c r="AE2021" s="3">
        <f t="shared" si="840"/>
        <v>717750.73893827177</v>
      </c>
      <c r="AF2021" s="3">
        <f t="shared" si="841"/>
        <v>161388.94276848336</v>
      </c>
      <c r="AG2021" s="3">
        <f t="shared" si="842"/>
        <v>86192.908208278342</v>
      </c>
      <c r="AH2021" s="3">
        <f t="shared" si="843"/>
        <v>116597.92742407195</v>
      </c>
      <c r="AI2021" s="3">
        <f t="shared" si="844"/>
        <v>23072.171438596833</v>
      </c>
      <c r="AJ2021" s="3">
        <f t="shared" si="845"/>
        <v>2250424.2675524843</v>
      </c>
      <c r="AK2021" s="3">
        <f t="shared" si="846"/>
        <v>56999.300358858716</v>
      </c>
      <c r="AL2021" s="3">
        <f t="shared" si="847"/>
        <v>184755.66428930633</v>
      </c>
      <c r="AM2021" s="3">
        <f t="shared" si="848"/>
        <v>427298.38772596</v>
      </c>
      <c r="AN2021" s="3">
        <f t="shared" si="849"/>
        <v>4350284.1037323661</v>
      </c>
      <c r="AO2021" s="3">
        <f t="shared" si="850"/>
        <v>0</v>
      </c>
      <c r="AP2021" s="3">
        <f t="shared" si="851"/>
        <v>0</v>
      </c>
      <c r="AQ2021" s="3">
        <f t="shared" si="852"/>
        <v>0</v>
      </c>
      <c r="AR2021" s="3">
        <f t="shared" si="853"/>
        <v>0</v>
      </c>
      <c r="AS2021" s="3">
        <f t="shared" si="854"/>
        <v>0</v>
      </c>
      <c r="AT2021" s="3">
        <f t="shared" si="855"/>
        <v>0</v>
      </c>
      <c r="AU2021" s="3">
        <f t="shared" si="856"/>
        <v>0</v>
      </c>
      <c r="AV2021" s="3">
        <f t="shared" si="857"/>
        <v>0</v>
      </c>
      <c r="AW2021" s="3">
        <f t="shared" si="858"/>
        <v>0</v>
      </c>
      <c r="AX2021" s="3">
        <f t="shared" si="861"/>
        <v>8528748.5796182361</v>
      </c>
      <c r="AY2021" s="3">
        <f t="shared" si="862"/>
        <v>14</v>
      </c>
      <c r="AZ2021" s="3">
        <f t="shared" si="859"/>
        <v>0</v>
      </c>
      <c r="BA2021" s="3">
        <v>2766372.72558128</v>
      </c>
      <c r="BB2021">
        <f t="shared" si="863"/>
        <v>0.40400000000000003</v>
      </c>
    </row>
    <row r="2022" spans="1:54">
      <c r="A2022" s="2">
        <v>2021</v>
      </c>
      <c r="B2022">
        <v>18</v>
      </c>
      <c r="C2022" s="3">
        <v>11617.794043092585</v>
      </c>
      <c r="D2022" s="3">
        <v>65534.76227539088</v>
      </c>
      <c r="E2022" s="3">
        <v>166948.80137648189</v>
      </c>
      <c r="F2022" s="3">
        <v>26142.457142123658</v>
      </c>
      <c r="G2022" s="3">
        <v>142813.04565203292</v>
      </c>
      <c r="H2022" s="3">
        <v>46049.448504604792</v>
      </c>
      <c r="I2022" s="3">
        <v>53793.113346728132</v>
      </c>
      <c r="J2022" s="3">
        <v>60600.533675700339</v>
      </c>
      <c r="K2022" s="3">
        <v>662522.34566610877</v>
      </c>
      <c r="L2022" s="3">
        <v>20427.105358181881</v>
      </c>
      <c r="M2022" s="3">
        <v>25177.564326992262</v>
      </c>
      <c r="N2022" s="3">
        <v>104311.39450002779</v>
      </c>
      <c r="O2022" s="3">
        <v>2000967.6992244227</v>
      </c>
      <c r="P2022" s="3">
        <v>74002.55813188231</v>
      </c>
      <c r="Q2022" s="3">
        <v>159213.88074664955</v>
      </c>
      <c r="R2022" s="3">
        <v>1652630.1231225936</v>
      </c>
      <c r="S2022" s="3">
        <v>972834.96796026675</v>
      </c>
      <c r="T2022" s="3">
        <v>14732685.493794423</v>
      </c>
      <c r="U2022" s="3">
        <v>0</v>
      </c>
      <c r="V2022" s="3">
        <v>0</v>
      </c>
      <c r="W2022" s="3">
        <v>0</v>
      </c>
      <c r="X2022" s="3">
        <v>0</v>
      </c>
      <c r="Y2022" s="3">
        <v>0</v>
      </c>
      <c r="AA2022" s="3">
        <f t="shared" si="860"/>
        <v>11617.794043092585</v>
      </c>
      <c r="AB2022" s="3">
        <f t="shared" si="837"/>
        <v>65534.76227539088</v>
      </c>
      <c r="AC2022" s="3">
        <f t="shared" si="838"/>
        <v>166948.80137648189</v>
      </c>
      <c r="AD2022" s="3">
        <f t="shared" si="839"/>
        <v>26142.457142123658</v>
      </c>
      <c r="AE2022" s="3">
        <f t="shared" si="840"/>
        <v>142813.04565203292</v>
      </c>
      <c r="AF2022" s="3">
        <f t="shared" si="841"/>
        <v>46049.448504604792</v>
      </c>
      <c r="AG2022" s="3">
        <f t="shared" si="842"/>
        <v>53793.113346728132</v>
      </c>
      <c r="AH2022" s="3">
        <f t="shared" si="843"/>
        <v>60600.533675700339</v>
      </c>
      <c r="AI2022" s="3">
        <f t="shared" si="844"/>
        <v>662522.34566610877</v>
      </c>
      <c r="AJ2022" s="3">
        <f t="shared" si="845"/>
        <v>20427.105358181881</v>
      </c>
      <c r="AK2022" s="3">
        <f t="shared" si="846"/>
        <v>25177.564326992262</v>
      </c>
      <c r="AL2022" s="3">
        <f t="shared" si="847"/>
        <v>104311.39450002779</v>
      </c>
      <c r="AM2022" s="3">
        <f t="shared" si="848"/>
        <v>2000967.6992244227</v>
      </c>
      <c r="AN2022" s="3">
        <f t="shared" si="849"/>
        <v>74002.55813188231</v>
      </c>
      <c r="AO2022" s="3">
        <f t="shared" si="850"/>
        <v>159213.88074664955</v>
      </c>
      <c r="AP2022" s="3">
        <f t="shared" si="851"/>
        <v>1652630.1231225936</v>
      </c>
      <c r="AQ2022" s="3">
        <f t="shared" si="852"/>
        <v>972834.96796026675</v>
      </c>
      <c r="AR2022" s="3">
        <f t="shared" si="853"/>
        <v>14732685.493794423</v>
      </c>
      <c r="AS2022" s="3">
        <f t="shared" si="854"/>
        <v>0</v>
      </c>
      <c r="AT2022" s="3">
        <f t="shared" si="855"/>
        <v>0</v>
      </c>
      <c r="AU2022" s="3">
        <f t="shared" si="856"/>
        <v>0</v>
      </c>
      <c r="AV2022" s="3">
        <f t="shared" si="857"/>
        <v>0</v>
      </c>
      <c r="AW2022" s="3">
        <f t="shared" si="858"/>
        <v>0</v>
      </c>
      <c r="AX2022" s="3">
        <f t="shared" si="861"/>
        <v>20978273.088847704</v>
      </c>
      <c r="AY2022" s="3">
        <f t="shared" si="862"/>
        <v>18</v>
      </c>
      <c r="AZ2022" s="3">
        <f t="shared" si="859"/>
        <v>0</v>
      </c>
      <c r="BA2022" s="3">
        <v>2768148.4391838564</v>
      </c>
      <c r="BB2022">
        <f t="shared" si="863"/>
        <v>0.4042</v>
      </c>
    </row>
    <row r="2023" spans="1:54">
      <c r="A2023" s="2">
        <v>2022</v>
      </c>
      <c r="B2023">
        <v>16</v>
      </c>
      <c r="C2023" s="3">
        <v>319381.1600882152</v>
      </c>
      <c r="D2023" s="3">
        <v>310589.41275529575</v>
      </c>
      <c r="E2023" s="3">
        <v>1205509.7969067595</v>
      </c>
      <c r="F2023" s="3">
        <v>33440.44252470784</v>
      </c>
      <c r="G2023" s="3">
        <v>127210.88902318405</v>
      </c>
      <c r="H2023" s="3">
        <v>834071.3717672237</v>
      </c>
      <c r="I2023" s="3">
        <v>214273.7144481038</v>
      </c>
      <c r="J2023" s="3">
        <v>226631.18537542041</v>
      </c>
      <c r="K2023" s="3">
        <v>1184908.4554240629</v>
      </c>
      <c r="L2023" s="3">
        <v>87620.176653338131</v>
      </c>
      <c r="M2023" s="3">
        <v>156048.010950344</v>
      </c>
      <c r="N2023" s="3">
        <v>331027.03747053351</v>
      </c>
      <c r="O2023" s="3">
        <v>76190.47216072907</v>
      </c>
      <c r="P2023" s="3">
        <v>225148.89318915343</v>
      </c>
      <c r="Q2023" s="3">
        <v>94591.019010685777</v>
      </c>
      <c r="R2023" s="3">
        <v>801757.39497583115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AA2023" s="3">
        <f t="shared" si="860"/>
        <v>319381.1600882152</v>
      </c>
      <c r="AB2023" s="3">
        <f t="shared" si="837"/>
        <v>310589.41275529575</v>
      </c>
      <c r="AC2023" s="3">
        <f t="shared" si="838"/>
        <v>1205509.7969067595</v>
      </c>
      <c r="AD2023" s="3">
        <f t="shared" si="839"/>
        <v>33440.44252470784</v>
      </c>
      <c r="AE2023" s="3">
        <f t="shared" si="840"/>
        <v>127210.88902318405</v>
      </c>
      <c r="AF2023" s="3">
        <f t="shared" si="841"/>
        <v>834071.3717672237</v>
      </c>
      <c r="AG2023" s="3">
        <f t="shared" si="842"/>
        <v>214273.7144481038</v>
      </c>
      <c r="AH2023" s="3">
        <f t="shared" si="843"/>
        <v>226631.18537542041</v>
      </c>
      <c r="AI2023" s="3">
        <f t="shared" si="844"/>
        <v>1184908.4554240629</v>
      </c>
      <c r="AJ2023" s="3">
        <f t="shared" si="845"/>
        <v>87620.176653338131</v>
      </c>
      <c r="AK2023" s="3">
        <f t="shared" si="846"/>
        <v>156048.010950344</v>
      </c>
      <c r="AL2023" s="3">
        <f t="shared" si="847"/>
        <v>331027.03747053351</v>
      </c>
      <c r="AM2023" s="3">
        <f t="shared" si="848"/>
        <v>76190.47216072907</v>
      </c>
      <c r="AN2023" s="3">
        <f t="shared" si="849"/>
        <v>225148.89318915343</v>
      </c>
      <c r="AO2023" s="3">
        <f t="shared" si="850"/>
        <v>94591.019010685777</v>
      </c>
      <c r="AP2023" s="3">
        <f t="shared" si="851"/>
        <v>801757.39497583115</v>
      </c>
      <c r="AQ2023" s="3">
        <f t="shared" si="852"/>
        <v>0</v>
      </c>
      <c r="AR2023" s="3">
        <f t="shared" si="853"/>
        <v>0</v>
      </c>
      <c r="AS2023" s="3">
        <f t="shared" si="854"/>
        <v>0</v>
      </c>
      <c r="AT2023" s="3">
        <f t="shared" si="855"/>
        <v>0</v>
      </c>
      <c r="AU2023" s="3">
        <f t="shared" si="856"/>
        <v>0</v>
      </c>
      <c r="AV2023" s="3">
        <f t="shared" si="857"/>
        <v>0</v>
      </c>
      <c r="AW2023" s="3">
        <f t="shared" si="858"/>
        <v>0</v>
      </c>
      <c r="AX2023" s="3">
        <f t="shared" si="861"/>
        <v>6228399.4327235864</v>
      </c>
      <c r="AY2023" s="3">
        <f t="shared" si="862"/>
        <v>16</v>
      </c>
      <c r="AZ2023" s="3">
        <f t="shared" si="859"/>
        <v>0</v>
      </c>
      <c r="BA2023" s="3">
        <v>2769354.7698864979</v>
      </c>
      <c r="BB2023">
        <f t="shared" si="863"/>
        <v>0.40439999999999998</v>
      </c>
    </row>
    <row r="2024" spans="1:54">
      <c r="A2024" s="2">
        <v>2023</v>
      </c>
      <c r="B2024">
        <v>4</v>
      </c>
      <c r="C2024" s="3">
        <v>1092322.0673256083</v>
      </c>
      <c r="D2024" s="3">
        <v>37527.641516759679</v>
      </c>
      <c r="E2024" s="3">
        <v>433560.98390242259</v>
      </c>
      <c r="F2024" s="3">
        <v>123346.75292004147</v>
      </c>
      <c r="G2024" s="3">
        <v>0</v>
      </c>
      <c r="H2024" s="3">
        <v>0</v>
      </c>
      <c r="I2024" s="3">
        <v>0</v>
      </c>
      <c r="J2024" s="3">
        <v>0</v>
      </c>
      <c r="K2024" s="3">
        <v>0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0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AA2024" s="3">
        <f t="shared" si="860"/>
        <v>1092322.0673256083</v>
      </c>
      <c r="AB2024" s="3">
        <f t="shared" si="837"/>
        <v>37527.641516759679</v>
      </c>
      <c r="AC2024" s="3">
        <f t="shared" si="838"/>
        <v>433560.98390242259</v>
      </c>
      <c r="AD2024" s="3">
        <f t="shared" si="839"/>
        <v>123346.75292004147</v>
      </c>
      <c r="AE2024" s="3">
        <f t="shared" si="840"/>
        <v>0</v>
      </c>
      <c r="AF2024" s="3">
        <f t="shared" si="841"/>
        <v>0</v>
      </c>
      <c r="AG2024" s="3">
        <f t="shared" si="842"/>
        <v>0</v>
      </c>
      <c r="AH2024" s="3">
        <f t="shared" si="843"/>
        <v>0</v>
      </c>
      <c r="AI2024" s="3">
        <f t="shared" si="844"/>
        <v>0</v>
      </c>
      <c r="AJ2024" s="3">
        <f t="shared" si="845"/>
        <v>0</v>
      </c>
      <c r="AK2024" s="3">
        <f t="shared" si="846"/>
        <v>0</v>
      </c>
      <c r="AL2024" s="3">
        <f t="shared" si="847"/>
        <v>0</v>
      </c>
      <c r="AM2024" s="3">
        <f t="shared" si="848"/>
        <v>0</v>
      </c>
      <c r="AN2024" s="3">
        <f t="shared" si="849"/>
        <v>0</v>
      </c>
      <c r="AO2024" s="3">
        <f t="shared" si="850"/>
        <v>0</v>
      </c>
      <c r="AP2024" s="3">
        <f t="shared" si="851"/>
        <v>0</v>
      </c>
      <c r="AQ2024" s="3">
        <f t="shared" si="852"/>
        <v>0</v>
      </c>
      <c r="AR2024" s="3">
        <f t="shared" si="853"/>
        <v>0</v>
      </c>
      <c r="AS2024" s="3">
        <f t="shared" si="854"/>
        <v>0</v>
      </c>
      <c r="AT2024" s="3">
        <f t="shared" si="855"/>
        <v>0</v>
      </c>
      <c r="AU2024" s="3">
        <f t="shared" si="856"/>
        <v>0</v>
      </c>
      <c r="AV2024" s="3">
        <f t="shared" si="857"/>
        <v>0</v>
      </c>
      <c r="AW2024" s="3">
        <f t="shared" si="858"/>
        <v>0</v>
      </c>
      <c r="AX2024" s="3">
        <f t="shared" si="861"/>
        <v>1686757.4456648321</v>
      </c>
      <c r="AY2024" s="3">
        <f t="shared" si="862"/>
        <v>4</v>
      </c>
      <c r="AZ2024" s="3">
        <f t="shared" si="859"/>
        <v>0</v>
      </c>
      <c r="BA2024" s="3">
        <v>2771328.4275648794</v>
      </c>
      <c r="BB2024">
        <f t="shared" si="863"/>
        <v>0.40460000000000002</v>
      </c>
    </row>
    <row r="2025" spans="1:54">
      <c r="A2025" s="2">
        <v>2024</v>
      </c>
      <c r="B2025">
        <v>10</v>
      </c>
      <c r="C2025" s="3">
        <v>128972.63463845992</v>
      </c>
      <c r="D2025" s="3">
        <v>293339.256284729</v>
      </c>
      <c r="E2025" s="3">
        <v>263985.4527395764</v>
      </c>
      <c r="F2025" s="3">
        <v>2063022.4225801658</v>
      </c>
      <c r="G2025" s="3">
        <v>41710.083983176009</v>
      </c>
      <c r="H2025" s="3">
        <v>27496.504901552318</v>
      </c>
      <c r="I2025" s="3">
        <v>117968.46481247009</v>
      </c>
      <c r="J2025" s="3">
        <v>67845.344709469107</v>
      </c>
      <c r="K2025" s="3">
        <v>270896.49374427099</v>
      </c>
      <c r="L2025" s="3">
        <v>184575.83028780171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AA2025" s="3">
        <f t="shared" si="860"/>
        <v>128972.63463845992</v>
      </c>
      <c r="AB2025" s="3">
        <f t="shared" si="837"/>
        <v>293339.256284729</v>
      </c>
      <c r="AC2025" s="3">
        <f t="shared" si="838"/>
        <v>263985.4527395764</v>
      </c>
      <c r="AD2025" s="3">
        <f t="shared" si="839"/>
        <v>2063022.4225801658</v>
      </c>
      <c r="AE2025" s="3">
        <f t="shared" si="840"/>
        <v>41710.083983176009</v>
      </c>
      <c r="AF2025" s="3">
        <f t="shared" si="841"/>
        <v>27496.504901552318</v>
      </c>
      <c r="AG2025" s="3">
        <f t="shared" si="842"/>
        <v>117968.46481247009</v>
      </c>
      <c r="AH2025" s="3">
        <f t="shared" si="843"/>
        <v>67845.344709469107</v>
      </c>
      <c r="AI2025" s="3">
        <f t="shared" si="844"/>
        <v>270896.49374427099</v>
      </c>
      <c r="AJ2025" s="3">
        <f t="shared" si="845"/>
        <v>184575.83028780171</v>
      </c>
      <c r="AK2025" s="3">
        <f t="shared" si="846"/>
        <v>0</v>
      </c>
      <c r="AL2025" s="3">
        <f t="shared" si="847"/>
        <v>0</v>
      </c>
      <c r="AM2025" s="3">
        <f t="shared" si="848"/>
        <v>0</v>
      </c>
      <c r="AN2025" s="3">
        <f t="shared" si="849"/>
        <v>0</v>
      </c>
      <c r="AO2025" s="3">
        <f t="shared" si="850"/>
        <v>0</v>
      </c>
      <c r="AP2025" s="3">
        <f t="shared" si="851"/>
        <v>0</v>
      </c>
      <c r="AQ2025" s="3">
        <f t="shared" si="852"/>
        <v>0</v>
      </c>
      <c r="AR2025" s="3">
        <f t="shared" si="853"/>
        <v>0</v>
      </c>
      <c r="AS2025" s="3">
        <f t="shared" si="854"/>
        <v>0</v>
      </c>
      <c r="AT2025" s="3">
        <f t="shared" si="855"/>
        <v>0</v>
      </c>
      <c r="AU2025" s="3">
        <f t="shared" si="856"/>
        <v>0</v>
      </c>
      <c r="AV2025" s="3">
        <f t="shared" si="857"/>
        <v>0</v>
      </c>
      <c r="AW2025" s="3">
        <f t="shared" si="858"/>
        <v>0</v>
      </c>
      <c r="AX2025" s="3">
        <f t="shared" si="861"/>
        <v>3459812.4886816707</v>
      </c>
      <c r="AY2025" s="3">
        <f t="shared" si="862"/>
        <v>10</v>
      </c>
      <c r="AZ2025" s="3">
        <f t="shared" si="859"/>
        <v>0</v>
      </c>
      <c r="BA2025" s="3">
        <v>2772053.9537837431</v>
      </c>
      <c r="BB2025">
        <f t="shared" si="863"/>
        <v>0.40479999999999999</v>
      </c>
    </row>
    <row r="2026" spans="1:54">
      <c r="A2026" s="2">
        <v>2025</v>
      </c>
      <c r="B2026">
        <v>15</v>
      </c>
      <c r="C2026" s="3">
        <v>597222.55808675825</v>
      </c>
      <c r="D2026" s="3">
        <v>221855.91637561101</v>
      </c>
      <c r="E2026" s="3">
        <v>32459.007088345224</v>
      </c>
      <c r="F2026" s="3">
        <v>167228.82347679956</v>
      </c>
      <c r="G2026" s="3">
        <v>20911.013498421718</v>
      </c>
      <c r="H2026" s="3">
        <v>68986.154499110475</v>
      </c>
      <c r="I2026" s="3">
        <v>850326.02691582241</v>
      </c>
      <c r="J2026" s="3">
        <v>4250.8514632245406</v>
      </c>
      <c r="K2026" s="3">
        <v>423838.25026678207</v>
      </c>
      <c r="L2026" s="3">
        <v>1840199.0028192396</v>
      </c>
      <c r="M2026" s="3">
        <v>167640.98572369287</v>
      </c>
      <c r="N2026" s="3">
        <v>208274.9797795068</v>
      </c>
      <c r="O2026" s="3">
        <v>203514.87665950978</v>
      </c>
      <c r="P2026" s="3">
        <v>205891.42112615259</v>
      </c>
      <c r="Q2026" s="3">
        <v>18921.297026211265</v>
      </c>
      <c r="R2026" s="3">
        <v>0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AA2026" s="3">
        <f t="shared" si="860"/>
        <v>597222.55808675825</v>
      </c>
      <c r="AB2026" s="3">
        <f t="shared" si="837"/>
        <v>221855.91637561101</v>
      </c>
      <c r="AC2026" s="3">
        <f t="shared" si="838"/>
        <v>32459.007088345224</v>
      </c>
      <c r="AD2026" s="3">
        <f t="shared" si="839"/>
        <v>167228.82347679956</v>
      </c>
      <c r="AE2026" s="3">
        <f t="shared" si="840"/>
        <v>20911.013498421718</v>
      </c>
      <c r="AF2026" s="3">
        <f t="shared" si="841"/>
        <v>68986.154499110475</v>
      </c>
      <c r="AG2026" s="3">
        <f t="shared" si="842"/>
        <v>850326.02691582241</v>
      </c>
      <c r="AH2026" s="3">
        <f t="shared" si="843"/>
        <v>4250.8514632245406</v>
      </c>
      <c r="AI2026" s="3">
        <f t="shared" si="844"/>
        <v>423838.25026678207</v>
      </c>
      <c r="AJ2026" s="3">
        <f t="shared" si="845"/>
        <v>1840199.0028192396</v>
      </c>
      <c r="AK2026" s="3">
        <f t="shared" si="846"/>
        <v>167640.98572369287</v>
      </c>
      <c r="AL2026" s="3">
        <f t="shared" si="847"/>
        <v>208274.9797795068</v>
      </c>
      <c r="AM2026" s="3">
        <f t="shared" si="848"/>
        <v>203514.87665950978</v>
      </c>
      <c r="AN2026" s="3">
        <f t="shared" si="849"/>
        <v>205891.42112615259</v>
      </c>
      <c r="AO2026" s="3">
        <f t="shared" si="850"/>
        <v>18921.297026211265</v>
      </c>
      <c r="AP2026" s="3">
        <f t="shared" si="851"/>
        <v>0</v>
      </c>
      <c r="AQ2026" s="3">
        <f t="shared" si="852"/>
        <v>0</v>
      </c>
      <c r="AR2026" s="3">
        <f t="shared" si="853"/>
        <v>0</v>
      </c>
      <c r="AS2026" s="3">
        <f t="shared" si="854"/>
        <v>0</v>
      </c>
      <c r="AT2026" s="3">
        <f t="shared" si="855"/>
        <v>0</v>
      </c>
      <c r="AU2026" s="3">
        <f t="shared" si="856"/>
        <v>0</v>
      </c>
      <c r="AV2026" s="3">
        <f t="shared" si="857"/>
        <v>0</v>
      </c>
      <c r="AW2026" s="3">
        <f t="shared" si="858"/>
        <v>0</v>
      </c>
      <c r="AX2026" s="3">
        <f t="shared" si="861"/>
        <v>5031521.1648051878</v>
      </c>
      <c r="AY2026" s="3">
        <f t="shared" si="862"/>
        <v>15</v>
      </c>
      <c r="AZ2026" s="3">
        <f t="shared" si="859"/>
        <v>0</v>
      </c>
      <c r="BA2026" s="3">
        <v>2773114.3396892007</v>
      </c>
      <c r="BB2026">
        <f t="shared" si="863"/>
        <v>0.40500000000000003</v>
      </c>
    </row>
    <row r="2027" spans="1:54">
      <c r="A2027" s="2">
        <v>2026</v>
      </c>
      <c r="B2027">
        <v>18</v>
      </c>
      <c r="C2027" s="3">
        <v>209941.21592886507</v>
      </c>
      <c r="D2027" s="3">
        <v>20481.008788597868</v>
      </c>
      <c r="E2027" s="3">
        <v>15763.622014845036</v>
      </c>
      <c r="F2027" s="3">
        <v>29219.673179042326</v>
      </c>
      <c r="G2027" s="3">
        <v>137471.11295737003</v>
      </c>
      <c r="H2027" s="3">
        <v>226682.85597309831</v>
      </c>
      <c r="I2027" s="3">
        <v>281291.13636088435</v>
      </c>
      <c r="J2027" s="3">
        <v>7670.6433628585455</v>
      </c>
      <c r="K2027" s="3">
        <v>374622.34003050916</v>
      </c>
      <c r="L2027" s="3">
        <v>110119.9730210147</v>
      </c>
      <c r="M2027" s="3">
        <v>6207.8503841997854</v>
      </c>
      <c r="N2027" s="3">
        <v>1248113.7962414208</v>
      </c>
      <c r="O2027" s="3">
        <v>21661.357769846247</v>
      </c>
      <c r="P2027" s="3">
        <v>74651.217920984345</v>
      </c>
      <c r="Q2027" s="3">
        <v>108729.26930880127</v>
      </c>
      <c r="R2027" s="3">
        <v>194305.50892942055</v>
      </c>
      <c r="S2027" s="3">
        <v>69326.80816048471</v>
      </c>
      <c r="T2027" s="3">
        <v>24276.229354631199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AA2027" s="3">
        <f t="shared" si="860"/>
        <v>209941.21592886507</v>
      </c>
      <c r="AB2027" s="3">
        <f t="shared" si="837"/>
        <v>20481.008788597868</v>
      </c>
      <c r="AC2027" s="3">
        <f t="shared" si="838"/>
        <v>15763.622014845036</v>
      </c>
      <c r="AD2027" s="3">
        <f t="shared" si="839"/>
        <v>29219.673179042326</v>
      </c>
      <c r="AE2027" s="3">
        <f t="shared" si="840"/>
        <v>137471.11295737003</v>
      </c>
      <c r="AF2027" s="3">
        <f t="shared" si="841"/>
        <v>226682.85597309831</v>
      </c>
      <c r="AG2027" s="3">
        <f t="shared" si="842"/>
        <v>281291.13636088435</v>
      </c>
      <c r="AH2027" s="3">
        <f t="shared" si="843"/>
        <v>7670.6433628585455</v>
      </c>
      <c r="AI2027" s="3">
        <f t="shared" si="844"/>
        <v>374622.34003050916</v>
      </c>
      <c r="AJ2027" s="3">
        <f t="shared" si="845"/>
        <v>110119.9730210147</v>
      </c>
      <c r="AK2027" s="3">
        <f t="shared" si="846"/>
        <v>6207.8503841997854</v>
      </c>
      <c r="AL2027" s="3">
        <f t="shared" si="847"/>
        <v>1248113.7962414208</v>
      </c>
      <c r="AM2027" s="3">
        <f t="shared" si="848"/>
        <v>21661.357769846247</v>
      </c>
      <c r="AN2027" s="3">
        <f t="shared" si="849"/>
        <v>74651.217920984345</v>
      </c>
      <c r="AO2027" s="3">
        <f t="shared" si="850"/>
        <v>108729.26930880127</v>
      </c>
      <c r="AP2027" s="3">
        <f t="shared" si="851"/>
        <v>194305.50892942055</v>
      </c>
      <c r="AQ2027" s="3">
        <f t="shared" si="852"/>
        <v>69326.80816048471</v>
      </c>
      <c r="AR2027" s="3">
        <f t="shared" si="853"/>
        <v>24276.229354631199</v>
      </c>
      <c r="AS2027" s="3">
        <f t="shared" si="854"/>
        <v>0</v>
      </c>
      <c r="AT2027" s="3">
        <f t="shared" si="855"/>
        <v>0</v>
      </c>
      <c r="AU2027" s="3">
        <f t="shared" si="856"/>
        <v>0</v>
      </c>
      <c r="AV2027" s="3">
        <f t="shared" si="857"/>
        <v>0</v>
      </c>
      <c r="AW2027" s="3">
        <f t="shared" si="858"/>
        <v>0</v>
      </c>
      <c r="AX2027" s="3">
        <f t="shared" si="861"/>
        <v>3160535.6196868741</v>
      </c>
      <c r="AY2027" s="3">
        <f t="shared" si="862"/>
        <v>18</v>
      </c>
      <c r="AZ2027" s="3">
        <f t="shared" si="859"/>
        <v>0</v>
      </c>
      <c r="BA2027" s="3">
        <v>2774005.403514172</v>
      </c>
      <c r="BB2027">
        <f t="shared" si="863"/>
        <v>0.4052</v>
      </c>
    </row>
    <row r="2028" spans="1:54">
      <c r="A2028" s="2">
        <v>2027</v>
      </c>
      <c r="B2028">
        <v>16</v>
      </c>
      <c r="C2028" s="3">
        <v>254037.89496572592</v>
      </c>
      <c r="D2028" s="3">
        <v>1764042.3340471173</v>
      </c>
      <c r="E2028" s="3">
        <v>120869.3371111124</v>
      </c>
      <c r="F2028" s="3">
        <v>127930.31983682083</v>
      </c>
      <c r="G2028" s="3">
        <v>3420251.9515449307</v>
      </c>
      <c r="H2028" s="3">
        <v>17616.083762581911</v>
      </c>
      <c r="I2028" s="3">
        <v>326570.22420311981</v>
      </c>
      <c r="J2028" s="3">
        <v>261267.72012144694</v>
      </c>
      <c r="K2028" s="3">
        <v>48088.324351444695</v>
      </c>
      <c r="L2028" s="3">
        <v>26250.643850033735</v>
      </c>
      <c r="M2028" s="3">
        <v>28039.556991786827</v>
      </c>
      <c r="N2028" s="3">
        <v>59344.00427874762</v>
      </c>
      <c r="O2028" s="3">
        <v>355223.02556205651</v>
      </c>
      <c r="P2028" s="3">
        <v>107321.94858604418</v>
      </c>
      <c r="Q2028" s="3">
        <v>304141.82896786224</v>
      </c>
      <c r="R2028" s="3">
        <v>18641.149603517955</v>
      </c>
      <c r="S2028" s="3">
        <v>0</v>
      </c>
      <c r="T2028" s="3">
        <v>0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AA2028" s="3">
        <f t="shared" si="860"/>
        <v>254037.89496572592</v>
      </c>
      <c r="AB2028" s="3">
        <f t="shared" si="837"/>
        <v>1764042.3340471173</v>
      </c>
      <c r="AC2028" s="3">
        <f t="shared" si="838"/>
        <v>120869.3371111124</v>
      </c>
      <c r="AD2028" s="3">
        <f t="shared" si="839"/>
        <v>127930.31983682083</v>
      </c>
      <c r="AE2028" s="3">
        <f t="shared" si="840"/>
        <v>3420251.9515449307</v>
      </c>
      <c r="AF2028" s="3">
        <f t="shared" si="841"/>
        <v>17616.083762581911</v>
      </c>
      <c r="AG2028" s="3">
        <f t="shared" si="842"/>
        <v>326570.22420311981</v>
      </c>
      <c r="AH2028" s="3">
        <f t="shared" si="843"/>
        <v>261267.72012144694</v>
      </c>
      <c r="AI2028" s="3">
        <f t="shared" si="844"/>
        <v>48088.324351444695</v>
      </c>
      <c r="AJ2028" s="3">
        <f t="shared" si="845"/>
        <v>26250.643850033735</v>
      </c>
      <c r="AK2028" s="3">
        <f t="shared" si="846"/>
        <v>28039.556991786827</v>
      </c>
      <c r="AL2028" s="3">
        <f t="shared" si="847"/>
        <v>59344.00427874762</v>
      </c>
      <c r="AM2028" s="3">
        <f t="shared" si="848"/>
        <v>355223.02556205651</v>
      </c>
      <c r="AN2028" s="3">
        <f t="shared" si="849"/>
        <v>107321.94858604418</v>
      </c>
      <c r="AO2028" s="3">
        <f t="shared" si="850"/>
        <v>304141.82896786224</v>
      </c>
      <c r="AP2028" s="3">
        <f t="shared" si="851"/>
        <v>18641.149603517955</v>
      </c>
      <c r="AQ2028" s="3">
        <f t="shared" si="852"/>
        <v>0</v>
      </c>
      <c r="AR2028" s="3">
        <f t="shared" si="853"/>
        <v>0</v>
      </c>
      <c r="AS2028" s="3">
        <f t="shared" si="854"/>
        <v>0</v>
      </c>
      <c r="AT2028" s="3">
        <f t="shared" si="855"/>
        <v>0</v>
      </c>
      <c r="AU2028" s="3">
        <f t="shared" si="856"/>
        <v>0</v>
      </c>
      <c r="AV2028" s="3">
        <f t="shared" si="857"/>
        <v>0</v>
      </c>
      <c r="AW2028" s="3">
        <f t="shared" si="858"/>
        <v>0</v>
      </c>
      <c r="AX2028" s="3">
        <f t="shared" si="861"/>
        <v>7239636.3477843488</v>
      </c>
      <c r="AY2028" s="3">
        <f t="shared" si="862"/>
        <v>16</v>
      </c>
      <c r="AZ2028" s="3">
        <f t="shared" si="859"/>
        <v>0</v>
      </c>
      <c r="BA2028" s="3">
        <v>2776604.1201639483</v>
      </c>
      <c r="BB2028">
        <f t="shared" si="863"/>
        <v>0.40539999999999998</v>
      </c>
    </row>
    <row r="2029" spans="1:54">
      <c r="A2029" s="2">
        <v>2028</v>
      </c>
      <c r="B2029">
        <v>18</v>
      </c>
      <c r="C2029" s="3">
        <v>1380.0972296136558</v>
      </c>
      <c r="D2029" s="3">
        <v>140063.23253227765</v>
      </c>
      <c r="E2029" s="3">
        <v>19622.48847964497</v>
      </c>
      <c r="F2029" s="3">
        <v>31928.160835678107</v>
      </c>
      <c r="G2029" s="3">
        <v>39534.104599371945</v>
      </c>
      <c r="H2029" s="3">
        <v>72202.301962100712</v>
      </c>
      <c r="I2029" s="3">
        <v>237587.03085135872</v>
      </c>
      <c r="J2029" s="3">
        <v>408143.83840948454</v>
      </c>
      <c r="K2029" s="3">
        <v>914197.13153337978</v>
      </c>
      <c r="L2029" s="3">
        <v>2898863.3466026164</v>
      </c>
      <c r="M2029" s="3">
        <v>3086.3541552704091</v>
      </c>
      <c r="N2029" s="3">
        <v>99159.718983717437</v>
      </c>
      <c r="O2029" s="3">
        <v>133388.01813676811</v>
      </c>
      <c r="P2029" s="3">
        <v>174576.80057917495</v>
      </c>
      <c r="Q2029" s="3">
        <v>31523.065231217821</v>
      </c>
      <c r="R2029" s="3">
        <v>20890.277387469883</v>
      </c>
      <c r="S2029" s="3">
        <v>647634.66186053259</v>
      </c>
      <c r="T2029" s="3">
        <v>38763.943546532952</v>
      </c>
      <c r="U2029" s="3">
        <v>0</v>
      </c>
      <c r="V2029" s="3">
        <v>0</v>
      </c>
      <c r="W2029" s="3">
        <v>0</v>
      </c>
      <c r="X2029" s="3">
        <v>0</v>
      </c>
      <c r="Y2029" s="3">
        <v>0</v>
      </c>
      <c r="AA2029" s="3">
        <f t="shared" si="860"/>
        <v>1380.0972296136558</v>
      </c>
      <c r="AB2029" s="3">
        <f t="shared" si="837"/>
        <v>140063.23253227765</v>
      </c>
      <c r="AC2029" s="3">
        <f t="shared" si="838"/>
        <v>19622.48847964497</v>
      </c>
      <c r="AD2029" s="3">
        <f t="shared" si="839"/>
        <v>31928.160835678107</v>
      </c>
      <c r="AE2029" s="3">
        <f t="shared" si="840"/>
        <v>39534.104599371945</v>
      </c>
      <c r="AF2029" s="3">
        <f t="shared" si="841"/>
        <v>72202.301962100712</v>
      </c>
      <c r="AG2029" s="3">
        <f t="shared" si="842"/>
        <v>237587.03085135872</v>
      </c>
      <c r="AH2029" s="3">
        <f t="shared" si="843"/>
        <v>408143.83840948454</v>
      </c>
      <c r="AI2029" s="3">
        <f t="shared" si="844"/>
        <v>914197.13153337978</v>
      </c>
      <c r="AJ2029" s="3">
        <f t="shared" si="845"/>
        <v>2898863.3466026164</v>
      </c>
      <c r="AK2029" s="3">
        <f t="shared" si="846"/>
        <v>3086.3541552704091</v>
      </c>
      <c r="AL2029" s="3">
        <f t="shared" si="847"/>
        <v>99159.718983717437</v>
      </c>
      <c r="AM2029" s="3">
        <f t="shared" si="848"/>
        <v>133388.01813676811</v>
      </c>
      <c r="AN2029" s="3">
        <f t="shared" si="849"/>
        <v>174576.80057917495</v>
      </c>
      <c r="AO2029" s="3">
        <f t="shared" si="850"/>
        <v>31523.065231217821</v>
      </c>
      <c r="AP2029" s="3">
        <f t="shared" si="851"/>
        <v>20890.277387469883</v>
      </c>
      <c r="AQ2029" s="3">
        <f t="shared" si="852"/>
        <v>647634.66186053259</v>
      </c>
      <c r="AR2029" s="3">
        <f t="shared" si="853"/>
        <v>38763.943546532952</v>
      </c>
      <c r="AS2029" s="3">
        <f t="shared" si="854"/>
        <v>0</v>
      </c>
      <c r="AT2029" s="3">
        <f t="shared" si="855"/>
        <v>0</v>
      </c>
      <c r="AU2029" s="3">
        <f t="shared" si="856"/>
        <v>0</v>
      </c>
      <c r="AV2029" s="3">
        <f t="shared" si="857"/>
        <v>0</v>
      </c>
      <c r="AW2029" s="3">
        <f t="shared" si="858"/>
        <v>0</v>
      </c>
      <c r="AX2029" s="3">
        <f t="shared" si="861"/>
        <v>5912544.5729162106</v>
      </c>
      <c r="AY2029" s="3">
        <f t="shared" si="862"/>
        <v>18</v>
      </c>
      <c r="AZ2029" s="3">
        <f t="shared" si="859"/>
        <v>0</v>
      </c>
      <c r="BA2029" s="3">
        <v>2777496.1054493608</v>
      </c>
      <c r="BB2029">
        <f t="shared" si="863"/>
        <v>0.40560000000000002</v>
      </c>
    </row>
    <row r="2030" spans="1:54">
      <c r="A2030" s="2">
        <v>2029</v>
      </c>
      <c r="B2030">
        <v>16</v>
      </c>
      <c r="C2030" s="3">
        <v>696699.30845820252</v>
      </c>
      <c r="D2030" s="3">
        <v>113222.44351276524</v>
      </c>
      <c r="E2030" s="3">
        <v>172338.63952778978</v>
      </c>
      <c r="F2030" s="3">
        <v>160560.78845339871</v>
      </c>
      <c r="G2030" s="3">
        <v>459921.2799480682</v>
      </c>
      <c r="H2030" s="3">
        <v>50133.053525093244</v>
      </c>
      <c r="I2030" s="3">
        <v>292322.16035246185</v>
      </c>
      <c r="J2030" s="3">
        <v>206120.02191478744</v>
      </c>
      <c r="K2030" s="3">
        <v>3033992.976603908</v>
      </c>
      <c r="L2030" s="3">
        <v>21700.127252474929</v>
      </c>
      <c r="M2030" s="3">
        <v>383514.57874845294</v>
      </c>
      <c r="N2030" s="3">
        <v>77389.525796344984</v>
      </c>
      <c r="O2030" s="3">
        <v>36275.062997651476</v>
      </c>
      <c r="P2030" s="3">
        <v>12570.523190829768</v>
      </c>
      <c r="Q2030" s="3">
        <v>485679.33817618119</v>
      </c>
      <c r="R2030" s="3">
        <v>241198.83315928082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AA2030" s="3">
        <f t="shared" si="860"/>
        <v>696699.30845820252</v>
      </c>
      <c r="AB2030" s="3">
        <f t="shared" si="837"/>
        <v>113222.44351276524</v>
      </c>
      <c r="AC2030" s="3">
        <f t="shared" si="838"/>
        <v>172338.63952778978</v>
      </c>
      <c r="AD2030" s="3">
        <f t="shared" si="839"/>
        <v>160560.78845339871</v>
      </c>
      <c r="AE2030" s="3">
        <f t="shared" si="840"/>
        <v>459921.2799480682</v>
      </c>
      <c r="AF2030" s="3">
        <f t="shared" si="841"/>
        <v>50133.053525093244</v>
      </c>
      <c r="AG2030" s="3">
        <f t="shared" si="842"/>
        <v>292322.16035246185</v>
      </c>
      <c r="AH2030" s="3">
        <f t="shared" si="843"/>
        <v>206120.02191478744</v>
      </c>
      <c r="AI2030" s="3">
        <f t="shared" si="844"/>
        <v>3033992.976603908</v>
      </c>
      <c r="AJ2030" s="3">
        <f t="shared" si="845"/>
        <v>21700.127252474929</v>
      </c>
      <c r="AK2030" s="3">
        <f t="shared" si="846"/>
        <v>383514.57874845294</v>
      </c>
      <c r="AL2030" s="3">
        <f t="shared" si="847"/>
        <v>77389.525796344984</v>
      </c>
      <c r="AM2030" s="3">
        <f t="shared" si="848"/>
        <v>36275.062997651476</v>
      </c>
      <c r="AN2030" s="3">
        <f t="shared" si="849"/>
        <v>12570.523190829768</v>
      </c>
      <c r="AO2030" s="3">
        <f t="shared" si="850"/>
        <v>485679.33817618119</v>
      </c>
      <c r="AP2030" s="3">
        <f t="shared" si="851"/>
        <v>241198.83315928082</v>
      </c>
      <c r="AQ2030" s="3">
        <f t="shared" si="852"/>
        <v>0</v>
      </c>
      <c r="AR2030" s="3">
        <f t="shared" si="853"/>
        <v>0</v>
      </c>
      <c r="AS2030" s="3">
        <f t="shared" si="854"/>
        <v>0</v>
      </c>
      <c r="AT2030" s="3">
        <f t="shared" si="855"/>
        <v>0</v>
      </c>
      <c r="AU2030" s="3">
        <f t="shared" si="856"/>
        <v>0</v>
      </c>
      <c r="AV2030" s="3">
        <f t="shared" si="857"/>
        <v>0</v>
      </c>
      <c r="AW2030" s="3">
        <f t="shared" si="858"/>
        <v>0</v>
      </c>
      <c r="AX2030" s="3">
        <f t="shared" si="861"/>
        <v>6443638.6616176926</v>
      </c>
      <c r="AY2030" s="3">
        <f t="shared" si="862"/>
        <v>16</v>
      </c>
      <c r="AZ2030" s="3">
        <f t="shared" si="859"/>
        <v>0</v>
      </c>
      <c r="BA2030" s="3">
        <v>2779542.1745414175</v>
      </c>
      <c r="BB2030">
        <f t="shared" si="863"/>
        <v>0.40579999999999999</v>
      </c>
    </row>
    <row r="2031" spans="1:54">
      <c r="A2031" s="2">
        <v>2030</v>
      </c>
      <c r="B2031">
        <v>17</v>
      </c>
      <c r="C2031" s="3">
        <v>1910164.9536913603</v>
      </c>
      <c r="D2031" s="3">
        <v>904481.66472547827</v>
      </c>
      <c r="E2031" s="3">
        <v>434404.54443646636</v>
      </c>
      <c r="F2031" s="3">
        <v>14645.555838069582</v>
      </c>
      <c r="G2031" s="3">
        <v>140544.53882785511</v>
      </c>
      <c r="H2031" s="3">
        <v>624943.32769896311</v>
      </c>
      <c r="I2031" s="3">
        <v>19521.053932071703</v>
      </c>
      <c r="J2031" s="3">
        <v>39828.18769771645</v>
      </c>
      <c r="K2031" s="3">
        <v>14931.643627759286</v>
      </c>
      <c r="L2031" s="3">
        <v>42939.397431671619</v>
      </c>
      <c r="M2031" s="3">
        <v>88005.658653018705</v>
      </c>
      <c r="N2031" s="3">
        <v>2590274.3710476863</v>
      </c>
      <c r="O2031" s="3">
        <v>341682.93315825128</v>
      </c>
      <c r="P2031" s="3">
        <v>124700.26779392903</v>
      </c>
      <c r="Q2031" s="3">
        <v>1509499.3204452351</v>
      </c>
      <c r="R2031" s="3">
        <v>212172.85759535158</v>
      </c>
      <c r="S2031" s="3">
        <v>77627.371962759891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AA2031" s="3">
        <f t="shared" si="860"/>
        <v>1910164.9536913603</v>
      </c>
      <c r="AB2031" s="3">
        <f t="shared" si="837"/>
        <v>904481.66472547827</v>
      </c>
      <c r="AC2031" s="3">
        <f t="shared" si="838"/>
        <v>434404.54443646636</v>
      </c>
      <c r="AD2031" s="3">
        <f t="shared" si="839"/>
        <v>14645.555838069582</v>
      </c>
      <c r="AE2031" s="3">
        <f t="shared" si="840"/>
        <v>140544.53882785511</v>
      </c>
      <c r="AF2031" s="3">
        <f t="shared" si="841"/>
        <v>624943.32769896311</v>
      </c>
      <c r="AG2031" s="3">
        <f t="shared" si="842"/>
        <v>19521.053932071703</v>
      </c>
      <c r="AH2031" s="3">
        <f t="shared" si="843"/>
        <v>39828.18769771645</v>
      </c>
      <c r="AI2031" s="3">
        <f t="shared" si="844"/>
        <v>14931.643627759286</v>
      </c>
      <c r="AJ2031" s="3">
        <f t="shared" si="845"/>
        <v>42939.397431671619</v>
      </c>
      <c r="AK2031" s="3">
        <f t="shared" si="846"/>
        <v>88005.658653018705</v>
      </c>
      <c r="AL2031" s="3">
        <f t="shared" si="847"/>
        <v>2590274.3710476863</v>
      </c>
      <c r="AM2031" s="3">
        <f t="shared" si="848"/>
        <v>341682.93315825128</v>
      </c>
      <c r="AN2031" s="3">
        <f t="shared" si="849"/>
        <v>124700.26779392903</v>
      </c>
      <c r="AO2031" s="3">
        <f t="shared" si="850"/>
        <v>1509499.3204452351</v>
      </c>
      <c r="AP2031" s="3">
        <f t="shared" si="851"/>
        <v>212172.85759535158</v>
      </c>
      <c r="AQ2031" s="3">
        <f t="shared" si="852"/>
        <v>77627.371962759891</v>
      </c>
      <c r="AR2031" s="3">
        <f t="shared" si="853"/>
        <v>0</v>
      </c>
      <c r="AS2031" s="3">
        <f t="shared" si="854"/>
        <v>0</v>
      </c>
      <c r="AT2031" s="3">
        <f t="shared" si="855"/>
        <v>0</v>
      </c>
      <c r="AU2031" s="3">
        <f t="shared" si="856"/>
        <v>0</v>
      </c>
      <c r="AV2031" s="3">
        <f t="shared" si="857"/>
        <v>0</v>
      </c>
      <c r="AW2031" s="3">
        <f t="shared" si="858"/>
        <v>0</v>
      </c>
      <c r="AX2031" s="3">
        <f t="shared" si="861"/>
        <v>9090367.6485636439</v>
      </c>
      <c r="AY2031" s="3">
        <f t="shared" si="862"/>
        <v>17</v>
      </c>
      <c r="AZ2031" s="3">
        <f t="shared" si="859"/>
        <v>0</v>
      </c>
      <c r="BA2031" s="3">
        <v>2780601.3865150618</v>
      </c>
      <c r="BB2031">
        <f t="shared" si="863"/>
        <v>0.40600000000000003</v>
      </c>
    </row>
    <row r="2032" spans="1:54">
      <c r="A2032" s="2">
        <v>2031</v>
      </c>
      <c r="B2032">
        <v>16</v>
      </c>
      <c r="C2032" s="3">
        <v>62922.093236351611</v>
      </c>
      <c r="D2032" s="3">
        <v>101511.25205557502</v>
      </c>
      <c r="E2032" s="3">
        <v>68468.329564133994</v>
      </c>
      <c r="F2032" s="3">
        <v>95551.716428117041</v>
      </c>
      <c r="G2032" s="3">
        <v>34464.473887758417</v>
      </c>
      <c r="H2032" s="3">
        <v>27336.487938068349</v>
      </c>
      <c r="I2032" s="3">
        <v>163217.34689747597</v>
      </c>
      <c r="J2032" s="3">
        <v>39003.793652356115</v>
      </c>
      <c r="K2032" s="3">
        <v>45800.792903623602</v>
      </c>
      <c r="L2032" s="3">
        <v>222629.32901084132</v>
      </c>
      <c r="M2032" s="3">
        <v>1933926.6932215702</v>
      </c>
      <c r="N2032" s="3">
        <v>282383.03645830404</v>
      </c>
      <c r="O2032" s="3">
        <v>11535.370591960909</v>
      </c>
      <c r="P2032" s="3">
        <v>632414.35879020439</v>
      </c>
      <c r="Q2032" s="3">
        <v>1497171.5034011707</v>
      </c>
      <c r="R2032" s="3">
        <v>13324.451566863634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AA2032" s="3">
        <f t="shared" si="860"/>
        <v>62922.093236351611</v>
      </c>
      <c r="AB2032" s="3">
        <f t="shared" si="837"/>
        <v>101511.25205557502</v>
      </c>
      <c r="AC2032" s="3">
        <f t="shared" si="838"/>
        <v>68468.329564133994</v>
      </c>
      <c r="AD2032" s="3">
        <f t="shared" si="839"/>
        <v>95551.716428117041</v>
      </c>
      <c r="AE2032" s="3">
        <f t="shared" si="840"/>
        <v>34464.473887758417</v>
      </c>
      <c r="AF2032" s="3">
        <f t="shared" si="841"/>
        <v>27336.487938068349</v>
      </c>
      <c r="AG2032" s="3">
        <f t="shared" si="842"/>
        <v>163217.34689747597</v>
      </c>
      <c r="AH2032" s="3">
        <f t="shared" si="843"/>
        <v>39003.793652356115</v>
      </c>
      <c r="AI2032" s="3">
        <f t="shared" si="844"/>
        <v>45800.792903623602</v>
      </c>
      <c r="AJ2032" s="3">
        <f t="shared" si="845"/>
        <v>222629.32901084132</v>
      </c>
      <c r="AK2032" s="3">
        <f t="shared" si="846"/>
        <v>1933926.6932215702</v>
      </c>
      <c r="AL2032" s="3">
        <f t="shared" si="847"/>
        <v>282383.03645830404</v>
      </c>
      <c r="AM2032" s="3">
        <f t="shared" si="848"/>
        <v>11535.370591960909</v>
      </c>
      <c r="AN2032" s="3">
        <f t="shared" si="849"/>
        <v>632414.35879020439</v>
      </c>
      <c r="AO2032" s="3">
        <f t="shared" si="850"/>
        <v>1497171.5034011707</v>
      </c>
      <c r="AP2032" s="3">
        <f t="shared" si="851"/>
        <v>13324.451566863634</v>
      </c>
      <c r="AQ2032" s="3">
        <f t="shared" si="852"/>
        <v>0</v>
      </c>
      <c r="AR2032" s="3">
        <f t="shared" si="853"/>
        <v>0</v>
      </c>
      <c r="AS2032" s="3">
        <f t="shared" si="854"/>
        <v>0</v>
      </c>
      <c r="AT2032" s="3">
        <f t="shared" si="855"/>
        <v>0</v>
      </c>
      <c r="AU2032" s="3">
        <f t="shared" si="856"/>
        <v>0</v>
      </c>
      <c r="AV2032" s="3">
        <f t="shared" si="857"/>
        <v>0</v>
      </c>
      <c r="AW2032" s="3">
        <f t="shared" si="858"/>
        <v>0</v>
      </c>
      <c r="AX2032" s="3">
        <f t="shared" si="861"/>
        <v>5231661.0296043754</v>
      </c>
      <c r="AY2032" s="3">
        <f t="shared" si="862"/>
        <v>16</v>
      </c>
      <c r="AZ2032" s="3">
        <f t="shared" si="859"/>
        <v>0</v>
      </c>
      <c r="BA2032" s="3">
        <v>2782213.0733596883</v>
      </c>
      <c r="BB2032">
        <f t="shared" si="863"/>
        <v>0.40620000000000001</v>
      </c>
    </row>
    <row r="2033" spans="1:54">
      <c r="A2033" s="2">
        <v>2032</v>
      </c>
      <c r="B2033">
        <v>12</v>
      </c>
      <c r="C2033" s="3">
        <v>594477.18289652129</v>
      </c>
      <c r="D2033" s="3">
        <v>364773.58607701585</v>
      </c>
      <c r="E2033" s="3">
        <v>65177.753178640567</v>
      </c>
      <c r="F2033" s="3">
        <v>12498.2458155604</v>
      </c>
      <c r="G2033" s="3">
        <v>3303.5865058831405</v>
      </c>
      <c r="H2033" s="3">
        <v>249565.66168866301</v>
      </c>
      <c r="I2033" s="3">
        <v>106576.40348648612</v>
      </c>
      <c r="J2033" s="3">
        <v>424973.56476386747</v>
      </c>
      <c r="K2033" s="3">
        <v>3381.6609877043002</v>
      </c>
      <c r="L2033" s="3">
        <v>331325.78993127623</v>
      </c>
      <c r="M2033" s="3">
        <v>422690.06869603478</v>
      </c>
      <c r="N2033" s="3">
        <v>174908.24440154433</v>
      </c>
      <c r="O2033" s="3">
        <v>0</v>
      </c>
      <c r="P2033" s="3">
        <v>0</v>
      </c>
      <c r="Q2033" s="3">
        <v>0</v>
      </c>
      <c r="R2033" s="3">
        <v>0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AA2033" s="3">
        <f t="shared" si="860"/>
        <v>594477.18289652129</v>
      </c>
      <c r="AB2033" s="3">
        <f t="shared" si="837"/>
        <v>364773.58607701585</v>
      </c>
      <c r="AC2033" s="3">
        <f t="shared" si="838"/>
        <v>65177.753178640567</v>
      </c>
      <c r="AD2033" s="3">
        <f t="shared" si="839"/>
        <v>12498.2458155604</v>
      </c>
      <c r="AE2033" s="3">
        <f t="shared" si="840"/>
        <v>3303.5865058831405</v>
      </c>
      <c r="AF2033" s="3">
        <f t="shared" si="841"/>
        <v>249565.66168866301</v>
      </c>
      <c r="AG2033" s="3">
        <f t="shared" si="842"/>
        <v>106576.40348648612</v>
      </c>
      <c r="AH2033" s="3">
        <f t="shared" si="843"/>
        <v>424973.56476386747</v>
      </c>
      <c r="AI2033" s="3">
        <f t="shared" si="844"/>
        <v>3381.6609877043002</v>
      </c>
      <c r="AJ2033" s="3">
        <f t="shared" si="845"/>
        <v>331325.78993127623</v>
      </c>
      <c r="AK2033" s="3">
        <f t="shared" si="846"/>
        <v>422690.06869603478</v>
      </c>
      <c r="AL2033" s="3">
        <f t="shared" si="847"/>
        <v>174908.24440154433</v>
      </c>
      <c r="AM2033" s="3">
        <f t="shared" si="848"/>
        <v>0</v>
      </c>
      <c r="AN2033" s="3">
        <f t="shared" si="849"/>
        <v>0</v>
      </c>
      <c r="AO2033" s="3">
        <f t="shared" si="850"/>
        <v>0</v>
      </c>
      <c r="AP2033" s="3">
        <f t="shared" si="851"/>
        <v>0</v>
      </c>
      <c r="AQ2033" s="3">
        <f t="shared" si="852"/>
        <v>0</v>
      </c>
      <c r="AR2033" s="3">
        <f t="shared" si="853"/>
        <v>0</v>
      </c>
      <c r="AS2033" s="3">
        <f t="shared" si="854"/>
        <v>0</v>
      </c>
      <c r="AT2033" s="3">
        <f t="shared" si="855"/>
        <v>0</v>
      </c>
      <c r="AU2033" s="3">
        <f t="shared" si="856"/>
        <v>0</v>
      </c>
      <c r="AV2033" s="3">
        <f t="shared" si="857"/>
        <v>0</v>
      </c>
      <c r="AW2033" s="3">
        <f t="shared" si="858"/>
        <v>0</v>
      </c>
      <c r="AX2033" s="3">
        <f t="shared" si="861"/>
        <v>2753651.7484291974</v>
      </c>
      <c r="AY2033" s="3">
        <f t="shared" si="862"/>
        <v>12</v>
      </c>
      <c r="AZ2033" s="3">
        <f t="shared" si="859"/>
        <v>0</v>
      </c>
      <c r="BA2033" s="3">
        <v>2782326.5996268531</v>
      </c>
      <c r="BB2033">
        <f t="shared" si="863"/>
        <v>0.40639999999999998</v>
      </c>
    </row>
    <row r="2034" spans="1:54">
      <c r="A2034" s="2">
        <v>2033</v>
      </c>
      <c r="B2034">
        <v>12</v>
      </c>
      <c r="C2034" s="3">
        <v>52530.770415828272</v>
      </c>
      <c r="D2034" s="3">
        <v>998888.15793357627</v>
      </c>
      <c r="E2034" s="3">
        <v>11196.60742858097</v>
      </c>
      <c r="F2034" s="3">
        <v>56228.795708046673</v>
      </c>
      <c r="G2034" s="3">
        <v>194702.53528615323</v>
      </c>
      <c r="H2034" s="3">
        <v>12717.507941530695</v>
      </c>
      <c r="I2034" s="3">
        <v>697182.07103557989</v>
      </c>
      <c r="J2034" s="3">
        <v>138762.9534226559</v>
      </c>
      <c r="K2034" s="3">
        <v>1789162.4753539457</v>
      </c>
      <c r="L2034" s="3">
        <v>644914.87267853937</v>
      </c>
      <c r="M2034" s="3">
        <v>317586.36986734683</v>
      </c>
      <c r="N2034" s="3">
        <v>727729.62023324938</v>
      </c>
      <c r="O2034" s="3">
        <v>0</v>
      </c>
      <c r="P2034" s="3">
        <v>0</v>
      </c>
      <c r="Q2034" s="3">
        <v>0</v>
      </c>
      <c r="R2034" s="3">
        <v>0</v>
      </c>
      <c r="S2034" s="3">
        <v>0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AA2034" s="3">
        <f t="shared" si="860"/>
        <v>52530.770415828272</v>
      </c>
      <c r="AB2034" s="3">
        <f t="shared" si="837"/>
        <v>998888.15793357627</v>
      </c>
      <c r="AC2034" s="3">
        <f t="shared" si="838"/>
        <v>11196.60742858097</v>
      </c>
      <c r="AD2034" s="3">
        <f t="shared" si="839"/>
        <v>56228.795708046673</v>
      </c>
      <c r="AE2034" s="3">
        <f t="shared" si="840"/>
        <v>194702.53528615323</v>
      </c>
      <c r="AF2034" s="3">
        <f t="shared" si="841"/>
        <v>12717.507941530695</v>
      </c>
      <c r="AG2034" s="3">
        <f t="shared" si="842"/>
        <v>697182.07103557989</v>
      </c>
      <c r="AH2034" s="3">
        <f t="shared" si="843"/>
        <v>138762.9534226559</v>
      </c>
      <c r="AI2034" s="3">
        <f t="shared" si="844"/>
        <v>1789162.4753539457</v>
      </c>
      <c r="AJ2034" s="3">
        <f t="shared" si="845"/>
        <v>644914.87267853937</v>
      </c>
      <c r="AK2034" s="3">
        <f t="shared" si="846"/>
        <v>317586.36986734683</v>
      </c>
      <c r="AL2034" s="3">
        <f t="shared" si="847"/>
        <v>727729.62023324938</v>
      </c>
      <c r="AM2034" s="3">
        <f t="shared" si="848"/>
        <v>0</v>
      </c>
      <c r="AN2034" s="3">
        <f t="shared" si="849"/>
        <v>0</v>
      </c>
      <c r="AO2034" s="3">
        <f t="shared" si="850"/>
        <v>0</v>
      </c>
      <c r="AP2034" s="3">
        <f t="shared" si="851"/>
        <v>0</v>
      </c>
      <c r="AQ2034" s="3">
        <f t="shared" si="852"/>
        <v>0</v>
      </c>
      <c r="AR2034" s="3">
        <f t="shared" si="853"/>
        <v>0</v>
      </c>
      <c r="AS2034" s="3">
        <f t="shared" si="854"/>
        <v>0</v>
      </c>
      <c r="AT2034" s="3">
        <f t="shared" si="855"/>
        <v>0</v>
      </c>
      <c r="AU2034" s="3">
        <f t="shared" si="856"/>
        <v>0</v>
      </c>
      <c r="AV2034" s="3">
        <f t="shared" si="857"/>
        <v>0</v>
      </c>
      <c r="AW2034" s="3">
        <f t="shared" si="858"/>
        <v>0</v>
      </c>
      <c r="AX2034" s="3">
        <f t="shared" si="861"/>
        <v>5641602.737305034</v>
      </c>
      <c r="AY2034" s="3">
        <f t="shared" si="862"/>
        <v>12</v>
      </c>
      <c r="AZ2034" s="3">
        <f t="shared" si="859"/>
        <v>0</v>
      </c>
      <c r="BA2034" s="3">
        <v>2783150.0711280517</v>
      </c>
      <c r="BB2034">
        <f t="shared" si="863"/>
        <v>0.40660000000000002</v>
      </c>
    </row>
    <row r="2035" spans="1:54">
      <c r="A2035" s="2">
        <v>2034</v>
      </c>
      <c r="B2035">
        <v>18</v>
      </c>
      <c r="C2035" s="3">
        <v>1072170.7124779623</v>
      </c>
      <c r="D2035" s="3">
        <v>41668.152669831172</v>
      </c>
      <c r="E2035" s="3">
        <v>65154.111432775047</v>
      </c>
      <c r="F2035" s="3">
        <v>703321.40507941612</v>
      </c>
      <c r="G2035" s="3">
        <v>6282.5596155183548</v>
      </c>
      <c r="H2035" s="3">
        <v>357428.43240777176</v>
      </c>
      <c r="I2035" s="3">
        <v>184240.21384615402</v>
      </c>
      <c r="J2035" s="3">
        <v>38738.856560606269</v>
      </c>
      <c r="K2035" s="3">
        <v>550285.27355699602</v>
      </c>
      <c r="L2035" s="3">
        <v>13362.984845581843</v>
      </c>
      <c r="M2035" s="3">
        <v>578921.63783451531</v>
      </c>
      <c r="N2035" s="3">
        <v>646879.15365811461</v>
      </c>
      <c r="O2035" s="3">
        <v>3067858.3425935614</v>
      </c>
      <c r="P2035" s="3">
        <v>61614.581540745057</v>
      </c>
      <c r="Q2035" s="3">
        <v>474269.74398741598</v>
      </c>
      <c r="R2035" s="3">
        <v>13853.916263889325</v>
      </c>
      <c r="S2035" s="3">
        <v>65999.756946165231</v>
      </c>
      <c r="T2035" s="3">
        <v>209249.28886647432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AA2035" s="3">
        <f t="shared" si="860"/>
        <v>1072170.7124779623</v>
      </c>
      <c r="AB2035" s="3">
        <f t="shared" si="837"/>
        <v>41668.152669831172</v>
      </c>
      <c r="AC2035" s="3">
        <f t="shared" si="838"/>
        <v>65154.111432775047</v>
      </c>
      <c r="AD2035" s="3">
        <f t="shared" si="839"/>
        <v>703321.40507941612</v>
      </c>
      <c r="AE2035" s="3">
        <f t="shared" si="840"/>
        <v>6282.5596155183548</v>
      </c>
      <c r="AF2035" s="3">
        <f t="shared" si="841"/>
        <v>357428.43240777176</v>
      </c>
      <c r="AG2035" s="3">
        <f t="shared" si="842"/>
        <v>184240.21384615402</v>
      </c>
      <c r="AH2035" s="3">
        <f t="shared" si="843"/>
        <v>38738.856560606269</v>
      </c>
      <c r="AI2035" s="3">
        <f t="shared" si="844"/>
        <v>550285.27355699602</v>
      </c>
      <c r="AJ2035" s="3">
        <f t="shared" si="845"/>
        <v>13362.984845581843</v>
      </c>
      <c r="AK2035" s="3">
        <f t="shared" si="846"/>
        <v>578921.63783451531</v>
      </c>
      <c r="AL2035" s="3">
        <f t="shared" si="847"/>
        <v>646879.15365811461</v>
      </c>
      <c r="AM2035" s="3">
        <f t="shared" si="848"/>
        <v>3067858.3425935614</v>
      </c>
      <c r="AN2035" s="3">
        <f t="shared" si="849"/>
        <v>61614.581540745057</v>
      </c>
      <c r="AO2035" s="3">
        <f t="shared" si="850"/>
        <v>474269.74398741598</v>
      </c>
      <c r="AP2035" s="3">
        <f t="shared" si="851"/>
        <v>13853.916263889325</v>
      </c>
      <c r="AQ2035" s="3">
        <f t="shared" si="852"/>
        <v>65999.756946165231</v>
      </c>
      <c r="AR2035" s="3">
        <f t="shared" si="853"/>
        <v>209249.28886647432</v>
      </c>
      <c r="AS2035" s="3">
        <f t="shared" si="854"/>
        <v>0</v>
      </c>
      <c r="AT2035" s="3">
        <f t="shared" si="855"/>
        <v>0</v>
      </c>
      <c r="AU2035" s="3">
        <f t="shared" si="856"/>
        <v>0</v>
      </c>
      <c r="AV2035" s="3">
        <f t="shared" si="857"/>
        <v>0</v>
      </c>
      <c r="AW2035" s="3">
        <f t="shared" si="858"/>
        <v>0</v>
      </c>
      <c r="AX2035" s="3">
        <f t="shared" si="861"/>
        <v>8151299.1241834946</v>
      </c>
      <c r="AY2035" s="3">
        <f t="shared" si="862"/>
        <v>18</v>
      </c>
      <c r="AZ2035" s="3">
        <f t="shared" si="859"/>
        <v>0</v>
      </c>
      <c r="BA2035" s="3">
        <v>2785143.5506007238</v>
      </c>
      <c r="BB2035">
        <f t="shared" si="863"/>
        <v>0.40679999999999999</v>
      </c>
    </row>
    <row r="2036" spans="1:54">
      <c r="A2036" s="2">
        <v>2035</v>
      </c>
      <c r="B2036">
        <v>18</v>
      </c>
      <c r="C2036" s="3">
        <v>4553003.8579593003</v>
      </c>
      <c r="D2036" s="3">
        <v>157290.48526367659</v>
      </c>
      <c r="E2036" s="3">
        <v>44358.678813143189</v>
      </c>
      <c r="F2036" s="3">
        <v>36552.097819798888</v>
      </c>
      <c r="G2036" s="3">
        <v>224581.83266570492</v>
      </c>
      <c r="H2036" s="3">
        <v>23693.594432264443</v>
      </c>
      <c r="I2036" s="3">
        <v>643512.37549120898</v>
      </c>
      <c r="J2036" s="3">
        <v>345932.14449949033</v>
      </c>
      <c r="K2036" s="3">
        <v>222722.73468004706</v>
      </c>
      <c r="L2036" s="3">
        <v>24771.604436964339</v>
      </c>
      <c r="M2036" s="3">
        <v>43257.861188098897</v>
      </c>
      <c r="N2036" s="3">
        <v>121386.6131028323</v>
      </c>
      <c r="O2036" s="3">
        <v>72677.876644968856</v>
      </c>
      <c r="P2036" s="3">
        <v>450476.55898695817</v>
      </c>
      <c r="Q2036" s="3">
        <v>141386.75776799934</v>
      </c>
      <c r="R2036" s="3">
        <v>21168.130883070153</v>
      </c>
      <c r="S2036" s="3">
        <v>120898.45505861234</v>
      </c>
      <c r="T2036" s="3">
        <v>315957.31098646368</v>
      </c>
      <c r="U2036" s="3">
        <v>0</v>
      </c>
      <c r="V2036" s="3">
        <v>0</v>
      </c>
      <c r="W2036" s="3">
        <v>0</v>
      </c>
      <c r="X2036" s="3">
        <v>0</v>
      </c>
      <c r="Y2036" s="3">
        <v>0</v>
      </c>
      <c r="AA2036" s="3">
        <f t="shared" si="860"/>
        <v>4553003.8579593003</v>
      </c>
      <c r="AB2036" s="3">
        <f t="shared" si="837"/>
        <v>157290.48526367659</v>
      </c>
      <c r="AC2036" s="3">
        <f t="shared" si="838"/>
        <v>44358.678813143189</v>
      </c>
      <c r="AD2036" s="3">
        <f t="shared" si="839"/>
        <v>36552.097819798888</v>
      </c>
      <c r="AE2036" s="3">
        <f t="shared" si="840"/>
        <v>224581.83266570492</v>
      </c>
      <c r="AF2036" s="3">
        <f t="shared" si="841"/>
        <v>23693.594432264443</v>
      </c>
      <c r="AG2036" s="3">
        <f t="shared" si="842"/>
        <v>643512.37549120898</v>
      </c>
      <c r="AH2036" s="3">
        <f t="shared" si="843"/>
        <v>345932.14449949033</v>
      </c>
      <c r="AI2036" s="3">
        <f t="shared" si="844"/>
        <v>222722.73468004706</v>
      </c>
      <c r="AJ2036" s="3">
        <f t="shared" si="845"/>
        <v>24771.604436964339</v>
      </c>
      <c r="AK2036" s="3">
        <f t="shared" si="846"/>
        <v>43257.861188098897</v>
      </c>
      <c r="AL2036" s="3">
        <f t="shared" si="847"/>
        <v>121386.6131028323</v>
      </c>
      <c r="AM2036" s="3">
        <f t="shared" si="848"/>
        <v>72677.876644968856</v>
      </c>
      <c r="AN2036" s="3">
        <f t="shared" si="849"/>
        <v>450476.55898695817</v>
      </c>
      <c r="AO2036" s="3">
        <f t="shared" si="850"/>
        <v>141386.75776799934</v>
      </c>
      <c r="AP2036" s="3">
        <f t="shared" si="851"/>
        <v>21168.130883070153</v>
      </c>
      <c r="AQ2036" s="3">
        <f t="shared" si="852"/>
        <v>120898.45505861234</v>
      </c>
      <c r="AR2036" s="3">
        <f t="shared" si="853"/>
        <v>315957.31098646368</v>
      </c>
      <c r="AS2036" s="3">
        <f t="shared" si="854"/>
        <v>0</v>
      </c>
      <c r="AT2036" s="3">
        <f t="shared" si="855"/>
        <v>0</v>
      </c>
      <c r="AU2036" s="3">
        <f t="shared" si="856"/>
        <v>0</v>
      </c>
      <c r="AV2036" s="3">
        <f t="shared" si="857"/>
        <v>0</v>
      </c>
      <c r="AW2036" s="3">
        <f t="shared" si="858"/>
        <v>0</v>
      </c>
      <c r="AX2036" s="3">
        <f t="shared" si="861"/>
        <v>7563628.9706806028</v>
      </c>
      <c r="AY2036" s="3">
        <f t="shared" si="862"/>
        <v>18</v>
      </c>
      <c r="AZ2036" s="3">
        <f t="shared" si="859"/>
        <v>0</v>
      </c>
      <c r="BA2036" s="3">
        <v>2785710.8955830215</v>
      </c>
      <c r="BB2036">
        <f t="shared" si="863"/>
        <v>0.40699999999999997</v>
      </c>
    </row>
    <row r="2037" spans="1:54">
      <c r="A2037" s="2">
        <v>2036</v>
      </c>
      <c r="B2037">
        <v>18</v>
      </c>
      <c r="C2037" s="3">
        <v>137365.90361169039</v>
      </c>
      <c r="D2037" s="3">
        <v>118890.07442578263</v>
      </c>
      <c r="E2037" s="3">
        <v>15973.721806320746</v>
      </c>
      <c r="F2037" s="3">
        <v>105792.74990626867</v>
      </c>
      <c r="G2037" s="3">
        <v>13028.13265727655</v>
      </c>
      <c r="H2037" s="3">
        <v>202407.34036161375</v>
      </c>
      <c r="I2037" s="3">
        <v>35244.608532257829</v>
      </c>
      <c r="J2037" s="3">
        <v>90175.309889752098</v>
      </c>
      <c r="K2037" s="3">
        <v>38985.396205546145</v>
      </c>
      <c r="L2037" s="3">
        <v>503729.03823313798</v>
      </c>
      <c r="M2037" s="3">
        <v>5688763.4205685556</v>
      </c>
      <c r="N2037" s="3">
        <v>145001.36349995702</v>
      </c>
      <c r="O2037" s="3">
        <v>486824.87136579165</v>
      </c>
      <c r="P2037" s="3">
        <v>76857.666415240819</v>
      </c>
      <c r="Q2037" s="3">
        <v>98532.84749166925</v>
      </c>
      <c r="R2037" s="3">
        <v>116777.93761423703</v>
      </c>
      <c r="S2037" s="3">
        <v>708464.89938281768</v>
      </c>
      <c r="T2037" s="3">
        <v>190019.42810884328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AA2037" s="3">
        <f t="shared" si="860"/>
        <v>137365.90361169039</v>
      </c>
      <c r="AB2037" s="3">
        <f t="shared" si="837"/>
        <v>118890.07442578263</v>
      </c>
      <c r="AC2037" s="3">
        <f t="shared" si="838"/>
        <v>15973.721806320746</v>
      </c>
      <c r="AD2037" s="3">
        <f t="shared" si="839"/>
        <v>105792.74990626867</v>
      </c>
      <c r="AE2037" s="3">
        <f t="shared" si="840"/>
        <v>13028.13265727655</v>
      </c>
      <c r="AF2037" s="3">
        <f t="shared" si="841"/>
        <v>202407.34036161375</v>
      </c>
      <c r="AG2037" s="3">
        <f t="shared" si="842"/>
        <v>35244.608532257829</v>
      </c>
      <c r="AH2037" s="3">
        <f t="shared" si="843"/>
        <v>90175.309889752098</v>
      </c>
      <c r="AI2037" s="3">
        <f t="shared" si="844"/>
        <v>38985.396205546145</v>
      </c>
      <c r="AJ2037" s="3">
        <f t="shared" si="845"/>
        <v>503729.03823313798</v>
      </c>
      <c r="AK2037" s="3">
        <f t="shared" si="846"/>
        <v>5688763.4205685556</v>
      </c>
      <c r="AL2037" s="3">
        <f t="shared" si="847"/>
        <v>145001.36349995702</v>
      </c>
      <c r="AM2037" s="3">
        <f t="shared" si="848"/>
        <v>486824.87136579165</v>
      </c>
      <c r="AN2037" s="3">
        <f t="shared" si="849"/>
        <v>76857.666415240819</v>
      </c>
      <c r="AO2037" s="3">
        <f t="shared" si="850"/>
        <v>98532.84749166925</v>
      </c>
      <c r="AP2037" s="3">
        <f t="shared" si="851"/>
        <v>116777.93761423703</v>
      </c>
      <c r="AQ2037" s="3">
        <f t="shared" si="852"/>
        <v>708464.89938281768</v>
      </c>
      <c r="AR2037" s="3">
        <f t="shared" si="853"/>
        <v>190019.42810884328</v>
      </c>
      <c r="AS2037" s="3">
        <f t="shared" si="854"/>
        <v>0</v>
      </c>
      <c r="AT2037" s="3">
        <f t="shared" si="855"/>
        <v>0</v>
      </c>
      <c r="AU2037" s="3">
        <f t="shared" si="856"/>
        <v>0</v>
      </c>
      <c r="AV2037" s="3">
        <f t="shared" si="857"/>
        <v>0</v>
      </c>
      <c r="AW2037" s="3">
        <f t="shared" si="858"/>
        <v>0</v>
      </c>
      <c r="AX2037" s="3">
        <f t="shared" si="861"/>
        <v>8772834.7100767605</v>
      </c>
      <c r="AY2037" s="3">
        <f t="shared" si="862"/>
        <v>18</v>
      </c>
      <c r="AZ2037" s="3">
        <f t="shared" si="859"/>
        <v>0</v>
      </c>
      <c r="BA2037" s="3">
        <v>2786384.1446431321</v>
      </c>
      <c r="BB2037">
        <f t="shared" si="863"/>
        <v>0.40720000000000001</v>
      </c>
    </row>
    <row r="2038" spans="1:54">
      <c r="A2038" s="2">
        <v>2037</v>
      </c>
      <c r="B2038">
        <v>12</v>
      </c>
      <c r="C2038" s="3">
        <v>322264.11782666086</v>
      </c>
      <c r="D2038" s="3">
        <v>196449.62729363385</v>
      </c>
      <c r="E2038" s="3">
        <v>16762.227312220981</v>
      </c>
      <c r="F2038" s="3">
        <v>107275.2612720828</v>
      </c>
      <c r="G2038" s="3">
        <v>51701.25204120834</v>
      </c>
      <c r="H2038" s="3">
        <v>81213.397434361381</v>
      </c>
      <c r="I2038" s="3">
        <v>27293.981870267162</v>
      </c>
      <c r="J2038" s="3">
        <v>46447.196460838059</v>
      </c>
      <c r="K2038" s="3">
        <v>456073.84449791443</v>
      </c>
      <c r="L2038" s="3">
        <v>1062245.6013471198</v>
      </c>
      <c r="M2038" s="3">
        <v>660337.64502203406</v>
      </c>
      <c r="N2038" s="3">
        <v>3078.5000445069395</v>
      </c>
      <c r="O2038" s="3">
        <v>0</v>
      </c>
      <c r="P2038" s="3">
        <v>0</v>
      </c>
      <c r="Q2038" s="3">
        <v>0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AA2038" s="3">
        <f t="shared" si="860"/>
        <v>322264.11782666086</v>
      </c>
      <c r="AB2038" s="3">
        <f t="shared" si="837"/>
        <v>196449.62729363385</v>
      </c>
      <c r="AC2038" s="3">
        <f t="shared" si="838"/>
        <v>16762.227312220981</v>
      </c>
      <c r="AD2038" s="3">
        <f t="shared" si="839"/>
        <v>107275.2612720828</v>
      </c>
      <c r="AE2038" s="3">
        <f t="shared" si="840"/>
        <v>51701.25204120834</v>
      </c>
      <c r="AF2038" s="3">
        <f t="shared" si="841"/>
        <v>81213.397434361381</v>
      </c>
      <c r="AG2038" s="3">
        <f t="shared" si="842"/>
        <v>27293.981870267162</v>
      </c>
      <c r="AH2038" s="3">
        <f t="shared" si="843"/>
        <v>46447.196460838059</v>
      </c>
      <c r="AI2038" s="3">
        <f t="shared" si="844"/>
        <v>456073.84449791443</v>
      </c>
      <c r="AJ2038" s="3">
        <f t="shared" si="845"/>
        <v>1062245.6013471198</v>
      </c>
      <c r="AK2038" s="3">
        <f t="shared" si="846"/>
        <v>660337.64502203406</v>
      </c>
      <c r="AL2038" s="3">
        <f t="shared" si="847"/>
        <v>3078.5000445069395</v>
      </c>
      <c r="AM2038" s="3">
        <f t="shared" si="848"/>
        <v>0</v>
      </c>
      <c r="AN2038" s="3">
        <f t="shared" si="849"/>
        <v>0</v>
      </c>
      <c r="AO2038" s="3">
        <f t="shared" si="850"/>
        <v>0</v>
      </c>
      <c r="AP2038" s="3">
        <f t="shared" si="851"/>
        <v>0</v>
      </c>
      <c r="AQ2038" s="3">
        <f t="shared" si="852"/>
        <v>0</v>
      </c>
      <c r="AR2038" s="3">
        <f t="shared" si="853"/>
        <v>0</v>
      </c>
      <c r="AS2038" s="3">
        <f t="shared" si="854"/>
        <v>0</v>
      </c>
      <c r="AT2038" s="3">
        <f t="shared" si="855"/>
        <v>0</v>
      </c>
      <c r="AU2038" s="3">
        <f t="shared" si="856"/>
        <v>0</v>
      </c>
      <c r="AV2038" s="3">
        <f t="shared" si="857"/>
        <v>0</v>
      </c>
      <c r="AW2038" s="3">
        <f t="shared" si="858"/>
        <v>0</v>
      </c>
      <c r="AX2038" s="3">
        <f t="shared" si="861"/>
        <v>3031142.6524228486</v>
      </c>
      <c r="AY2038" s="3">
        <f t="shared" si="862"/>
        <v>12</v>
      </c>
      <c r="AZ2038" s="3">
        <f t="shared" si="859"/>
        <v>0</v>
      </c>
      <c r="BA2038" s="3">
        <v>2787150.9325568601</v>
      </c>
      <c r="BB2038">
        <f t="shared" si="863"/>
        <v>0.40739999999999998</v>
      </c>
    </row>
    <row r="2039" spans="1:54">
      <c r="A2039" s="2">
        <v>2038</v>
      </c>
      <c r="B2039">
        <v>16</v>
      </c>
      <c r="C2039" s="3">
        <v>515534.29329314805</v>
      </c>
      <c r="D2039" s="3">
        <v>349605.39784663357</v>
      </c>
      <c r="E2039" s="3">
        <v>99892.336460503662</v>
      </c>
      <c r="F2039" s="3">
        <v>192124.58307755075</v>
      </c>
      <c r="G2039" s="3">
        <v>22849.765646447897</v>
      </c>
      <c r="H2039" s="3">
        <v>114746.7189913867</v>
      </c>
      <c r="I2039" s="3">
        <v>698855.11992583517</v>
      </c>
      <c r="J2039" s="3">
        <v>194868.75378811077</v>
      </c>
      <c r="K2039" s="3">
        <v>718073.07515600289</v>
      </c>
      <c r="L2039" s="3">
        <v>4981923.3064829288</v>
      </c>
      <c r="M2039" s="3">
        <v>475968.87965138239</v>
      </c>
      <c r="N2039" s="3">
        <v>39734.33748424532</v>
      </c>
      <c r="O2039" s="3">
        <v>149155.78498625144</v>
      </c>
      <c r="P2039" s="3">
        <v>470252.16252864088</v>
      </c>
      <c r="Q2039" s="3">
        <v>5350834.5535031622</v>
      </c>
      <c r="R2039" s="3">
        <v>14910.692207500031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AA2039" s="3">
        <f t="shared" si="860"/>
        <v>515534.29329314805</v>
      </c>
      <c r="AB2039" s="3">
        <f t="shared" si="837"/>
        <v>349605.39784663357</v>
      </c>
      <c r="AC2039" s="3">
        <f t="shared" si="838"/>
        <v>99892.336460503662</v>
      </c>
      <c r="AD2039" s="3">
        <f t="shared" si="839"/>
        <v>192124.58307755075</v>
      </c>
      <c r="AE2039" s="3">
        <f t="shared" si="840"/>
        <v>22849.765646447897</v>
      </c>
      <c r="AF2039" s="3">
        <f t="shared" si="841"/>
        <v>114746.7189913867</v>
      </c>
      <c r="AG2039" s="3">
        <f t="shared" si="842"/>
        <v>698855.11992583517</v>
      </c>
      <c r="AH2039" s="3">
        <f t="shared" si="843"/>
        <v>194868.75378811077</v>
      </c>
      <c r="AI2039" s="3">
        <f t="shared" si="844"/>
        <v>718073.07515600289</v>
      </c>
      <c r="AJ2039" s="3">
        <f t="shared" si="845"/>
        <v>4981923.3064829288</v>
      </c>
      <c r="AK2039" s="3">
        <f t="shared" si="846"/>
        <v>475968.87965138239</v>
      </c>
      <c r="AL2039" s="3">
        <f t="shared" si="847"/>
        <v>39734.33748424532</v>
      </c>
      <c r="AM2039" s="3">
        <f t="shared" si="848"/>
        <v>149155.78498625144</v>
      </c>
      <c r="AN2039" s="3">
        <f t="shared" si="849"/>
        <v>470252.16252864088</v>
      </c>
      <c r="AO2039" s="3">
        <f t="shared" si="850"/>
        <v>5350834.5535031622</v>
      </c>
      <c r="AP2039" s="3">
        <f t="shared" si="851"/>
        <v>14910.692207500031</v>
      </c>
      <c r="AQ2039" s="3">
        <f t="shared" si="852"/>
        <v>0</v>
      </c>
      <c r="AR2039" s="3">
        <f t="shared" si="853"/>
        <v>0</v>
      </c>
      <c r="AS2039" s="3">
        <f t="shared" si="854"/>
        <v>0</v>
      </c>
      <c r="AT2039" s="3">
        <f t="shared" si="855"/>
        <v>0</v>
      </c>
      <c r="AU2039" s="3">
        <f t="shared" si="856"/>
        <v>0</v>
      </c>
      <c r="AV2039" s="3">
        <f t="shared" si="857"/>
        <v>0</v>
      </c>
      <c r="AW2039" s="3">
        <f t="shared" si="858"/>
        <v>0</v>
      </c>
      <c r="AX2039" s="3">
        <f t="shared" si="861"/>
        <v>14389329.761029731</v>
      </c>
      <c r="AY2039" s="3">
        <f t="shared" si="862"/>
        <v>16</v>
      </c>
      <c r="AZ2039" s="3">
        <f t="shared" si="859"/>
        <v>0</v>
      </c>
      <c r="BA2039" s="3">
        <v>2787299.0739742788</v>
      </c>
      <c r="BB2039">
        <f t="shared" si="863"/>
        <v>0.40760000000000002</v>
      </c>
    </row>
    <row r="2040" spans="1:54">
      <c r="A2040" s="2">
        <v>2039</v>
      </c>
      <c r="B2040">
        <v>16</v>
      </c>
      <c r="C2040" s="3">
        <v>197235.33975532846</v>
      </c>
      <c r="D2040" s="3">
        <v>1150488.6069243397</v>
      </c>
      <c r="E2040" s="3">
        <v>50245.357596668895</v>
      </c>
      <c r="F2040" s="3">
        <v>30449.821663801878</v>
      </c>
      <c r="G2040" s="3">
        <v>714802.05011360813</v>
      </c>
      <c r="H2040" s="3">
        <v>77231.518162995999</v>
      </c>
      <c r="I2040" s="3">
        <v>154165.63397703698</v>
      </c>
      <c r="J2040" s="3">
        <v>40141.552860599106</v>
      </c>
      <c r="K2040" s="3">
        <v>10539.753969131214</v>
      </c>
      <c r="L2040" s="3">
        <v>142092.24450634801</v>
      </c>
      <c r="M2040" s="3">
        <v>109016.69446858962</v>
      </c>
      <c r="N2040" s="3">
        <v>308783.21324782958</v>
      </c>
      <c r="O2040" s="3">
        <v>5923.4895159980688</v>
      </c>
      <c r="P2040" s="3">
        <v>208270.76361883059</v>
      </c>
      <c r="Q2040" s="3">
        <v>179220.97327790761</v>
      </c>
      <c r="R2040" s="3">
        <v>61432.939115942834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AA2040" s="3">
        <f t="shared" si="860"/>
        <v>197235.33975532846</v>
      </c>
      <c r="AB2040" s="3">
        <f t="shared" si="837"/>
        <v>1150488.6069243397</v>
      </c>
      <c r="AC2040" s="3">
        <f t="shared" si="838"/>
        <v>50245.357596668895</v>
      </c>
      <c r="AD2040" s="3">
        <f t="shared" si="839"/>
        <v>30449.821663801878</v>
      </c>
      <c r="AE2040" s="3">
        <f t="shared" si="840"/>
        <v>714802.05011360813</v>
      </c>
      <c r="AF2040" s="3">
        <f t="shared" si="841"/>
        <v>77231.518162995999</v>
      </c>
      <c r="AG2040" s="3">
        <f t="shared" si="842"/>
        <v>154165.63397703698</v>
      </c>
      <c r="AH2040" s="3">
        <f t="shared" si="843"/>
        <v>40141.552860599106</v>
      </c>
      <c r="AI2040" s="3">
        <f t="shared" si="844"/>
        <v>10539.753969131214</v>
      </c>
      <c r="AJ2040" s="3">
        <f t="shared" si="845"/>
        <v>142092.24450634801</v>
      </c>
      <c r="AK2040" s="3">
        <f t="shared" si="846"/>
        <v>109016.69446858962</v>
      </c>
      <c r="AL2040" s="3">
        <f t="shared" si="847"/>
        <v>308783.21324782958</v>
      </c>
      <c r="AM2040" s="3">
        <f t="shared" si="848"/>
        <v>5923.4895159980688</v>
      </c>
      <c r="AN2040" s="3">
        <f t="shared" si="849"/>
        <v>208270.76361883059</v>
      </c>
      <c r="AO2040" s="3">
        <f t="shared" si="850"/>
        <v>179220.97327790761</v>
      </c>
      <c r="AP2040" s="3">
        <f t="shared" si="851"/>
        <v>61432.939115942834</v>
      </c>
      <c r="AQ2040" s="3">
        <f t="shared" si="852"/>
        <v>0</v>
      </c>
      <c r="AR2040" s="3">
        <f t="shared" si="853"/>
        <v>0</v>
      </c>
      <c r="AS2040" s="3">
        <f t="shared" si="854"/>
        <v>0</v>
      </c>
      <c r="AT2040" s="3">
        <f t="shared" si="855"/>
        <v>0</v>
      </c>
      <c r="AU2040" s="3">
        <f t="shared" si="856"/>
        <v>0</v>
      </c>
      <c r="AV2040" s="3">
        <f t="shared" si="857"/>
        <v>0</v>
      </c>
      <c r="AW2040" s="3">
        <f t="shared" si="858"/>
        <v>0</v>
      </c>
      <c r="AX2040" s="3">
        <f t="shared" si="861"/>
        <v>3440039.9527749559</v>
      </c>
      <c r="AY2040" s="3">
        <f t="shared" si="862"/>
        <v>16</v>
      </c>
      <c r="AZ2040" s="3">
        <f t="shared" si="859"/>
        <v>0</v>
      </c>
      <c r="BA2040" s="3">
        <v>2790731.3132243566</v>
      </c>
      <c r="BB2040">
        <f t="shared" si="863"/>
        <v>0.4078</v>
      </c>
    </row>
    <row r="2041" spans="1:54">
      <c r="A2041" s="2">
        <v>2040</v>
      </c>
      <c r="B2041">
        <v>10</v>
      </c>
      <c r="C2041" s="3">
        <v>23507.682545695407</v>
      </c>
      <c r="D2041" s="3">
        <v>3404.5809655784228</v>
      </c>
      <c r="E2041" s="3">
        <v>417769.5103607073</v>
      </c>
      <c r="F2041" s="3">
        <v>509435.35885430122</v>
      </c>
      <c r="G2041" s="3">
        <v>10350.251760488227</v>
      </c>
      <c r="H2041" s="3">
        <v>4000.7836014721838</v>
      </c>
      <c r="I2041" s="3">
        <v>724756.80772497016</v>
      </c>
      <c r="J2041" s="3">
        <v>78623.872357493296</v>
      </c>
      <c r="K2041" s="3">
        <v>17704.038836405198</v>
      </c>
      <c r="L2041" s="3">
        <v>162452.65170998371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0</v>
      </c>
      <c r="S2041" s="3">
        <v>0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AA2041" s="3">
        <f t="shared" si="860"/>
        <v>23507.682545695407</v>
      </c>
      <c r="AB2041" s="3">
        <f t="shared" si="837"/>
        <v>3404.5809655784228</v>
      </c>
      <c r="AC2041" s="3">
        <f t="shared" si="838"/>
        <v>417769.5103607073</v>
      </c>
      <c r="AD2041" s="3">
        <f t="shared" si="839"/>
        <v>509435.35885430122</v>
      </c>
      <c r="AE2041" s="3">
        <f t="shared" si="840"/>
        <v>10350.251760488227</v>
      </c>
      <c r="AF2041" s="3">
        <f t="shared" si="841"/>
        <v>4000.7836014721838</v>
      </c>
      <c r="AG2041" s="3">
        <f t="shared" si="842"/>
        <v>724756.80772497016</v>
      </c>
      <c r="AH2041" s="3">
        <f t="shared" si="843"/>
        <v>78623.872357493296</v>
      </c>
      <c r="AI2041" s="3">
        <f t="shared" si="844"/>
        <v>17704.038836405198</v>
      </c>
      <c r="AJ2041" s="3">
        <f t="shared" si="845"/>
        <v>162452.65170998371</v>
      </c>
      <c r="AK2041" s="3">
        <f t="shared" si="846"/>
        <v>0</v>
      </c>
      <c r="AL2041" s="3">
        <f t="shared" si="847"/>
        <v>0</v>
      </c>
      <c r="AM2041" s="3">
        <f t="shared" si="848"/>
        <v>0</v>
      </c>
      <c r="AN2041" s="3">
        <f t="shared" si="849"/>
        <v>0</v>
      </c>
      <c r="AO2041" s="3">
        <f t="shared" si="850"/>
        <v>0</v>
      </c>
      <c r="AP2041" s="3">
        <f t="shared" si="851"/>
        <v>0</v>
      </c>
      <c r="AQ2041" s="3">
        <f t="shared" si="852"/>
        <v>0</v>
      </c>
      <c r="AR2041" s="3">
        <f t="shared" si="853"/>
        <v>0</v>
      </c>
      <c r="AS2041" s="3">
        <f t="shared" si="854"/>
        <v>0</v>
      </c>
      <c r="AT2041" s="3">
        <f t="shared" si="855"/>
        <v>0</v>
      </c>
      <c r="AU2041" s="3">
        <f t="shared" si="856"/>
        <v>0</v>
      </c>
      <c r="AV2041" s="3">
        <f t="shared" si="857"/>
        <v>0</v>
      </c>
      <c r="AW2041" s="3">
        <f t="shared" si="858"/>
        <v>0</v>
      </c>
      <c r="AX2041" s="3">
        <f t="shared" si="861"/>
        <v>1952005.5387170948</v>
      </c>
      <c r="AY2041" s="3">
        <f t="shared" si="862"/>
        <v>10</v>
      </c>
      <c r="AZ2041" s="3">
        <f t="shared" si="859"/>
        <v>0</v>
      </c>
      <c r="BA2041" s="3">
        <v>2792810.8401489393</v>
      </c>
      <c r="BB2041">
        <f t="shared" si="863"/>
        <v>0.40799999999999997</v>
      </c>
    </row>
    <row r="2042" spans="1:54">
      <c r="A2042" s="2">
        <v>2041</v>
      </c>
      <c r="B2042">
        <v>11</v>
      </c>
      <c r="C2042" s="3">
        <v>232646.78486101294</v>
      </c>
      <c r="D2042" s="3">
        <v>182367.51392784054</v>
      </c>
      <c r="E2042" s="3">
        <v>15964.776475772749</v>
      </c>
      <c r="F2042" s="3">
        <v>227902.13483359278</v>
      </c>
      <c r="G2042" s="3">
        <v>236881.3415966465</v>
      </c>
      <c r="H2042" s="3">
        <v>256915.89828826583</v>
      </c>
      <c r="I2042" s="3">
        <v>32917.049611577495</v>
      </c>
      <c r="J2042" s="3">
        <v>120015.97304076857</v>
      </c>
      <c r="K2042" s="3">
        <v>239378.61894833861</v>
      </c>
      <c r="L2042" s="3">
        <v>1068736.2819518782</v>
      </c>
      <c r="M2042" s="3">
        <v>25739.648110577386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0</v>
      </c>
      <c r="T2042" s="3">
        <v>0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AA2042" s="3">
        <f t="shared" si="860"/>
        <v>232646.78486101294</v>
      </c>
      <c r="AB2042" s="3">
        <f t="shared" si="837"/>
        <v>182367.51392784054</v>
      </c>
      <c r="AC2042" s="3">
        <f t="shared" si="838"/>
        <v>15964.776475772749</v>
      </c>
      <c r="AD2042" s="3">
        <f t="shared" si="839"/>
        <v>227902.13483359278</v>
      </c>
      <c r="AE2042" s="3">
        <f t="shared" si="840"/>
        <v>236881.3415966465</v>
      </c>
      <c r="AF2042" s="3">
        <f t="shared" si="841"/>
        <v>256915.89828826583</v>
      </c>
      <c r="AG2042" s="3">
        <f t="shared" si="842"/>
        <v>32917.049611577495</v>
      </c>
      <c r="AH2042" s="3">
        <f t="shared" si="843"/>
        <v>120015.97304076857</v>
      </c>
      <c r="AI2042" s="3">
        <f t="shared" si="844"/>
        <v>239378.61894833861</v>
      </c>
      <c r="AJ2042" s="3">
        <f t="shared" si="845"/>
        <v>1068736.2819518782</v>
      </c>
      <c r="AK2042" s="3">
        <f t="shared" si="846"/>
        <v>25739.648110577386</v>
      </c>
      <c r="AL2042" s="3">
        <f t="shared" si="847"/>
        <v>0</v>
      </c>
      <c r="AM2042" s="3">
        <f t="shared" si="848"/>
        <v>0</v>
      </c>
      <c r="AN2042" s="3">
        <f t="shared" si="849"/>
        <v>0</v>
      </c>
      <c r="AO2042" s="3">
        <f t="shared" si="850"/>
        <v>0</v>
      </c>
      <c r="AP2042" s="3">
        <f t="shared" si="851"/>
        <v>0</v>
      </c>
      <c r="AQ2042" s="3">
        <f t="shared" si="852"/>
        <v>0</v>
      </c>
      <c r="AR2042" s="3">
        <f t="shared" si="853"/>
        <v>0</v>
      </c>
      <c r="AS2042" s="3">
        <f t="shared" si="854"/>
        <v>0</v>
      </c>
      <c r="AT2042" s="3">
        <f t="shared" si="855"/>
        <v>0</v>
      </c>
      <c r="AU2042" s="3">
        <f t="shared" si="856"/>
        <v>0</v>
      </c>
      <c r="AV2042" s="3">
        <f t="shared" si="857"/>
        <v>0</v>
      </c>
      <c r="AW2042" s="3">
        <f t="shared" si="858"/>
        <v>0</v>
      </c>
      <c r="AX2042" s="3">
        <f t="shared" si="861"/>
        <v>2639466.0216462719</v>
      </c>
      <c r="AY2042" s="3">
        <f t="shared" si="862"/>
        <v>11</v>
      </c>
      <c r="AZ2042" s="3">
        <f t="shared" si="859"/>
        <v>0</v>
      </c>
      <c r="BA2042" s="3">
        <v>2793517.9483122756</v>
      </c>
      <c r="BB2042">
        <f t="shared" si="863"/>
        <v>0.40820000000000001</v>
      </c>
    </row>
    <row r="2043" spans="1:54">
      <c r="A2043" s="2">
        <v>2042</v>
      </c>
      <c r="B2043">
        <v>16</v>
      </c>
      <c r="C2043" s="3">
        <v>292370.64609729656</v>
      </c>
      <c r="D2043" s="3">
        <v>39888.351198554832</v>
      </c>
      <c r="E2043" s="3">
        <v>169198.2786298001</v>
      </c>
      <c r="F2043" s="3">
        <v>205440.6513925757</v>
      </c>
      <c r="G2043" s="3">
        <v>379644.57194660744</v>
      </c>
      <c r="H2043" s="3">
        <v>45264.9623785535</v>
      </c>
      <c r="I2043" s="3">
        <v>2837958.6122847344</v>
      </c>
      <c r="J2043" s="3">
        <v>841476.87472755695</v>
      </c>
      <c r="K2043" s="3">
        <v>64403.138772174825</v>
      </c>
      <c r="L2043" s="3">
        <v>191209.9358369562</v>
      </c>
      <c r="M2043" s="3">
        <v>37817.943249497112</v>
      </c>
      <c r="N2043" s="3">
        <v>175304.40266816141</v>
      </c>
      <c r="O2043" s="3">
        <v>180274.62219236142</v>
      </c>
      <c r="P2043" s="3">
        <v>43466.252109245674</v>
      </c>
      <c r="Q2043" s="3">
        <v>61417.351686296934</v>
      </c>
      <c r="R2043" s="3">
        <v>103568.98191981396</v>
      </c>
      <c r="S2043" s="3">
        <v>0</v>
      </c>
      <c r="T2043" s="3">
        <v>0</v>
      </c>
      <c r="U2043" s="3">
        <v>0</v>
      </c>
      <c r="V2043" s="3">
        <v>0</v>
      </c>
      <c r="W2043" s="3">
        <v>0</v>
      </c>
      <c r="X2043" s="3">
        <v>0</v>
      </c>
      <c r="Y2043" s="3">
        <v>0</v>
      </c>
      <c r="AA2043" s="3">
        <f t="shared" si="860"/>
        <v>292370.64609729656</v>
      </c>
      <c r="AB2043" s="3">
        <f t="shared" si="837"/>
        <v>39888.351198554832</v>
      </c>
      <c r="AC2043" s="3">
        <f t="shared" si="838"/>
        <v>169198.2786298001</v>
      </c>
      <c r="AD2043" s="3">
        <f t="shared" si="839"/>
        <v>205440.6513925757</v>
      </c>
      <c r="AE2043" s="3">
        <f t="shared" si="840"/>
        <v>379644.57194660744</v>
      </c>
      <c r="AF2043" s="3">
        <f t="shared" si="841"/>
        <v>45264.9623785535</v>
      </c>
      <c r="AG2043" s="3">
        <f t="shared" si="842"/>
        <v>2837958.6122847344</v>
      </c>
      <c r="AH2043" s="3">
        <f t="shared" si="843"/>
        <v>841476.87472755695</v>
      </c>
      <c r="AI2043" s="3">
        <f t="shared" si="844"/>
        <v>64403.138772174825</v>
      </c>
      <c r="AJ2043" s="3">
        <f t="shared" si="845"/>
        <v>191209.9358369562</v>
      </c>
      <c r="AK2043" s="3">
        <f t="shared" si="846"/>
        <v>37817.943249497112</v>
      </c>
      <c r="AL2043" s="3">
        <f t="shared" si="847"/>
        <v>175304.40266816141</v>
      </c>
      <c r="AM2043" s="3">
        <f t="shared" si="848"/>
        <v>180274.62219236142</v>
      </c>
      <c r="AN2043" s="3">
        <f t="shared" si="849"/>
        <v>43466.252109245674</v>
      </c>
      <c r="AO2043" s="3">
        <f t="shared" si="850"/>
        <v>61417.351686296934</v>
      </c>
      <c r="AP2043" s="3">
        <f t="shared" si="851"/>
        <v>103568.98191981396</v>
      </c>
      <c r="AQ2043" s="3">
        <f t="shared" si="852"/>
        <v>0</v>
      </c>
      <c r="AR2043" s="3">
        <f t="shared" si="853"/>
        <v>0</v>
      </c>
      <c r="AS2043" s="3">
        <f t="shared" si="854"/>
        <v>0</v>
      </c>
      <c r="AT2043" s="3">
        <f t="shared" si="855"/>
        <v>0</v>
      </c>
      <c r="AU2043" s="3">
        <f t="shared" si="856"/>
        <v>0</v>
      </c>
      <c r="AV2043" s="3">
        <f t="shared" si="857"/>
        <v>0</v>
      </c>
      <c r="AW2043" s="3">
        <f t="shared" si="858"/>
        <v>0</v>
      </c>
      <c r="AX2043" s="3">
        <f t="shared" si="861"/>
        <v>5668705.577090187</v>
      </c>
      <c r="AY2043" s="3">
        <f t="shared" si="862"/>
        <v>16</v>
      </c>
      <c r="AZ2043" s="3">
        <f t="shared" si="859"/>
        <v>0</v>
      </c>
      <c r="BA2043" s="3">
        <v>2793748.1307523269</v>
      </c>
      <c r="BB2043">
        <f t="shared" si="863"/>
        <v>0.40839999999999999</v>
      </c>
    </row>
    <row r="2044" spans="1:54">
      <c r="A2044" s="2">
        <v>2043</v>
      </c>
      <c r="B2044">
        <v>18</v>
      </c>
      <c r="C2044" s="3">
        <v>47134.106284306421</v>
      </c>
      <c r="D2044" s="3">
        <v>145942.81496620696</v>
      </c>
      <c r="E2044" s="3">
        <v>57334.939739517431</v>
      </c>
      <c r="F2044" s="3">
        <v>237896.05552782823</v>
      </c>
      <c r="G2044" s="3">
        <v>45284.537821833088</v>
      </c>
      <c r="H2044" s="3">
        <v>815748.45461568842</v>
      </c>
      <c r="I2044" s="3">
        <v>111889.94570133655</v>
      </c>
      <c r="J2044" s="3">
        <v>10547.145586678442</v>
      </c>
      <c r="K2044" s="3">
        <v>178921.87125389653</v>
      </c>
      <c r="L2044" s="3">
        <v>53961.617094903304</v>
      </c>
      <c r="M2044" s="3">
        <v>21312.590420156663</v>
      </c>
      <c r="N2044" s="3">
        <v>81329.376750358744</v>
      </c>
      <c r="O2044" s="3">
        <v>194655.63418011527</v>
      </c>
      <c r="P2044" s="3">
        <v>25941.830511010328</v>
      </c>
      <c r="Q2044" s="3">
        <v>330395.98665748915</v>
      </c>
      <c r="R2044" s="3">
        <v>722161.43123087427</v>
      </c>
      <c r="S2044" s="3">
        <v>146473.22193820769</v>
      </c>
      <c r="T2044" s="3">
        <v>2810943.9527797354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AA2044" s="3">
        <f t="shared" si="860"/>
        <v>47134.106284306421</v>
      </c>
      <c r="AB2044" s="3">
        <f t="shared" si="837"/>
        <v>145942.81496620696</v>
      </c>
      <c r="AC2044" s="3">
        <f t="shared" si="838"/>
        <v>57334.939739517431</v>
      </c>
      <c r="AD2044" s="3">
        <f t="shared" si="839"/>
        <v>237896.05552782823</v>
      </c>
      <c r="AE2044" s="3">
        <f t="shared" si="840"/>
        <v>45284.537821833088</v>
      </c>
      <c r="AF2044" s="3">
        <f t="shared" si="841"/>
        <v>815748.45461568842</v>
      </c>
      <c r="AG2044" s="3">
        <f t="shared" si="842"/>
        <v>111889.94570133655</v>
      </c>
      <c r="AH2044" s="3">
        <f t="shared" si="843"/>
        <v>10547.145586678442</v>
      </c>
      <c r="AI2044" s="3">
        <f t="shared" si="844"/>
        <v>178921.87125389653</v>
      </c>
      <c r="AJ2044" s="3">
        <f t="shared" si="845"/>
        <v>53961.617094903304</v>
      </c>
      <c r="AK2044" s="3">
        <f t="shared" si="846"/>
        <v>21312.590420156663</v>
      </c>
      <c r="AL2044" s="3">
        <f t="shared" si="847"/>
        <v>81329.376750358744</v>
      </c>
      <c r="AM2044" s="3">
        <f t="shared" si="848"/>
        <v>194655.63418011527</v>
      </c>
      <c r="AN2044" s="3">
        <f t="shared" si="849"/>
        <v>25941.830511010328</v>
      </c>
      <c r="AO2044" s="3">
        <f t="shared" si="850"/>
        <v>330395.98665748915</v>
      </c>
      <c r="AP2044" s="3">
        <f t="shared" si="851"/>
        <v>722161.43123087427</v>
      </c>
      <c r="AQ2044" s="3">
        <f t="shared" si="852"/>
        <v>146473.22193820769</v>
      </c>
      <c r="AR2044" s="3">
        <f t="shared" si="853"/>
        <v>2810943.9527797354</v>
      </c>
      <c r="AS2044" s="3">
        <f t="shared" si="854"/>
        <v>0</v>
      </c>
      <c r="AT2044" s="3">
        <f t="shared" si="855"/>
        <v>0</v>
      </c>
      <c r="AU2044" s="3">
        <f t="shared" si="856"/>
        <v>0</v>
      </c>
      <c r="AV2044" s="3">
        <f t="shared" si="857"/>
        <v>0</v>
      </c>
      <c r="AW2044" s="3">
        <f t="shared" si="858"/>
        <v>0</v>
      </c>
      <c r="AX2044" s="3">
        <f t="shared" si="861"/>
        <v>6037875.5130601432</v>
      </c>
      <c r="AY2044" s="3">
        <f t="shared" si="862"/>
        <v>18</v>
      </c>
      <c r="AZ2044" s="3">
        <f t="shared" si="859"/>
        <v>0</v>
      </c>
      <c r="BA2044" s="3">
        <v>2793951.1023202646</v>
      </c>
      <c r="BB2044">
        <f t="shared" si="863"/>
        <v>0.40860000000000002</v>
      </c>
    </row>
    <row r="2045" spans="1:54">
      <c r="A2045" s="2">
        <v>2044</v>
      </c>
      <c r="B2045">
        <v>18</v>
      </c>
      <c r="C2045" s="3">
        <v>29180.06950052004</v>
      </c>
      <c r="D2045" s="3">
        <v>37368.641194469288</v>
      </c>
      <c r="E2045" s="3">
        <v>230943.37724812605</v>
      </c>
      <c r="F2045" s="3">
        <v>38780.979793575236</v>
      </c>
      <c r="G2045" s="3">
        <v>104729.81848760009</v>
      </c>
      <c r="H2045" s="3">
        <v>9758.5947589560601</v>
      </c>
      <c r="I2045" s="3">
        <v>86114.550252108995</v>
      </c>
      <c r="J2045" s="3">
        <v>65367.581892721217</v>
      </c>
      <c r="K2045" s="3">
        <v>12342.886679155958</v>
      </c>
      <c r="L2045" s="3">
        <v>87828.56748415828</v>
      </c>
      <c r="M2045" s="3">
        <v>32920.128132870392</v>
      </c>
      <c r="N2045" s="3">
        <v>76222.567149107505</v>
      </c>
      <c r="O2045" s="3">
        <v>41229.445051208815</v>
      </c>
      <c r="P2045" s="3">
        <v>3902286.1802373966</v>
      </c>
      <c r="Q2045" s="3">
        <v>148024.54780848441</v>
      </c>
      <c r="R2045" s="3">
        <v>448636.23739614344</v>
      </c>
      <c r="S2045" s="3">
        <v>361529.16170016327</v>
      </c>
      <c r="T2045" s="3">
        <v>21115.584481512204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AA2045" s="3">
        <f t="shared" si="860"/>
        <v>29180.06950052004</v>
      </c>
      <c r="AB2045" s="3">
        <f t="shared" si="837"/>
        <v>37368.641194469288</v>
      </c>
      <c r="AC2045" s="3">
        <f t="shared" si="838"/>
        <v>230943.37724812605</v>
      </c>
      <c r="AD2045" s="3">
        <f t="shared" si="839"/>
        <v>38780.979793575236</v>
      </c>
      <c r="AE2045" s="3">
        <f t="shared" si="840"/>
        <v>104729.81848760009</v>
      </c>
      <c r="AF2045" s="3">
        <f t="shared" si="841"/>
        <v>9758.5947589560601</v>
      </c>
      <c r="AG2045" s="3">
        <f t="shared" si="842"/>
        <v>86114.550252108995</v>
      </c>
      <c r="AH2045" s="3">
        <f t="shared" si="843"/>
        <v>65367.581892721217</v>
      </c>
      <c r="AI2045" s="3">
        <f t="shared" si="844"/>
        <v>12342.886679155958</v>
      </c>
      <c r="AJ2045" s="3">
        <f t="shared" si="845"/>
        <v>87828.56748415828</v>
      </c>
      <c r="AK2045" s="3">
        <f t="shared" si="846"/>
        <v>32920.128132870392</v>
      </c>
      <c r="AL2045" s="3">
        <f t="shared" si="847"/>
        <v>76222.567149107505</v>
      </c>
      <c r="AM2045" s="3">
        <f t="shared" si="848"/>
        <v>41229.445051208815</v>
      </c>
      <c r="AN2045" s="3">
        <f t="shared" si="849"/>
        <v>3902286.1802373966</v>
      </c>
      <c r="AO2045" s="3">
        <f t="shared" si="850"/>
        <v>148024.54780848441</v>
      </c>
      <c r="AP2045" s="3">
        <f t="shared" si="851"/>
        <v>448636.23739614344</v>
      </c>
      <c r="AQ2045" s="3">
        <f t="shared" si="852"/>
        <v>361529.16170016327</v>
      </c>
      <c r="AR2045" s="3">
        <f t="shared" si="853"/>
        <v>21115.584481512204</v>
      </c>
      <c r="AS2045" s="3">
        <f t="shared" si="854"/>
        <v>0</v>
      </c>
      <c r="AT2045" s="3">
        <f t="shared" si="855"/>
        <v>0</v>
      </c>
      <c r="AU2045" s="3">
        <f t="shared" si="856"/>
        <v>0</v>
      </c>
      <c r="AV2045" s="3">
        <f t="shared" si="857"/>
        <v>0</v>
      </c>
      <c r="AW2045" s="3">
        <f t="shared" si="858"/>
        <v>0</v>
      </c>
      <c r="AX2045" s="3">
        <f t="shared" si="861"/>
        <v>5734378.9192482773</v>
      </c>
      <c r="AY2045" s="3">
        <f t="shared" si="862"/>
        <v>18</v>
      </c>
      <c r="AZ2045" s="3">
        <f t="shared" si="859"/>
        <v>0</v>
      </c>
      <c r="BA2045" s="3">
        <v>2796475.9019109961</v>
      </c>
      <c r="BB2045">
        <f t="shared" si="863"/>
        <v>0.4088</v>
      </c>
    </row>
    <row r="2046" spans="1:54">
      <c r="A2046" s="2">
        <v>2045</v>
      </c>
      <c r="B2046">
        <v>15</v>
      </c>
      <c r="C2046" s="3">
        <v>39029.254197030532</v>
      </c>
      <c r="D2046" s="3">
        <v>161962.51077487238</v>
      </c>
      <c r="E2046" s="3">
        <v>649168.23829090397</v>
      </c>
      <c r="F2046" s="3">
        <v>112545.15799157467</v>
      </c>
      <c r="G2046" s="3">
        <v>334309.60463506583</v>
      </c>
      <c r="H2046" s="3">
        <v>68568.553524485629</v>
      </c>
      <c r="I2046" s="3">
        <v>914254.64494543429</v>
      </c>
      <c r="J2046" s="3">
        <v>151008.13033718339</v>
      </c>
      <c r="K2046" s="3">
        <v>665289.90853400831</v>
      </c>
      <c r="L2046" s="3">
        <v>2123191.5555400876</v>
      </c>
      <c r="M2046" s="3">
        <v>338615.66014809598</v>
      </c>
      <c r="N2046" s="3">
        <v>1380636.4795072221</v>
      </c>
      <c r="O2046" s="3">
        <v>71931.203905482354</v>
      </c>
      <c r="P2046" s="3">
        <v>30016.090247495431</v>
      </c>
      <c r="Q2046" s="3">
        <v>848734.65530914045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AA2046" s="3">
        <f t="shared" si="860"/>
        <v>39029.254197030532</v>
      </c>
      <c r="AB2046" s="3">
        <f t="shared" si="837"/>
        <v>161962.51077487238</v>
      </c>
      <c r="AC2046" s="3">
        <f t="shared" si="838"/>
        <v>649168.23829090397</v>
      </c>
      <c r="AD2046" s="3">
        <f t="shared" si="839"/>
        <v>112545.15799157467</v>
      </c>
      <c r="AE2046" s="3">
        <f t="shared" si="840"/>
        <v>334309.60463506583</v>
      </c>
      <c r="AF2046" s="3">
        <f t="shared" si="841"/>
        <v>68568.553524485629</v>
      </c>
      <c r="AG2046" s="3">
        <f t="shared" si="842"/>
        <v>914254.64494543429</v>
      </c>
      <c r="AH2046" s="3">
        <f t="shared" si="843"/>
        <v>151008.13033718339</v>
      </c>
      <c r="AI2046" s="3">
        <f t="shared" si="844"/>
        <v>665289.90853400831</v>
      </c>
      <c r="AJ2046" s="3">
        <f t="shared" si="845"/>
        <v>2123191.5555400876</v>
      </c>
      <c r="AK2046" s="3">
        <f t="shared" si="846"/>
        <v>338615.66014809598</v>
      </c>
      <c r="AL2046" s="3">
        <f t="shared" si="847"/>
        <v>1380636.4795072221</v>
      </c>
      <c r="AM2046" s="3">
        <f t="shared" si="848"/>
        <v>71931.203905482354</v>
      </c>
      <c r="AN2046" s="3">
        <f t="shared" si="849"/>
        <v>30016.090247495431</v>
      </c>
      <c r="AO2046" s="3">
        <f t="shared" si="850"/>
        <v>848734.65530914045</v>
      </c>
      <c r="AP2046" s="3">
        <f t="shared" si="851"/>
        <v>0</v>
      </c>
      <c r="AQ2046" s="3">
        <f t="shared" si="852"/>
        <v>0</v>
      </c>
      <c r="AR2046" s="3">
        <f t="shared" si="853"/>
        <v>0</v>
      </c>
      <c r="AS2046" s="3">
        <f t="shared" si="854"/>
        <v>0</v>
      </c>
      <c r="AT2046" s="3">
        <f t="shared" si="855"/>
        <v>0</v>
      </c>
      <c r="AU2046" s="3">
        <f t="shared" si="856"/>
        <v>0</v>
      </c>
      <c r="AV2046" s="3">
        <f t="shared" si="857"/>
        <v>0</v>
      </c>
      <c r="AW2046" s="3">
        <f t="shared" si="858"/>
        <v>0</v>
      </c>
      <c r="AX2046" s="3">
        <f t="shared" si="861"/>
        <v>7889261.647888083</v>
      </c>
      <c r="AY2046" s="3">
        <f t="shared" si="862"/>
        <v>15</v>
      </c>
      <c r="AZ2046" s="3">
        <f t="shared" si="859"/>
        <v>0</v>
      </c>
      <c r="BA2046" s="3">
        <v>2796994.677449795</v>
      </c>
      <c r="BB2046">
        <f t="shared" si="863"/>
        <v>0.40899999999999997</v>
      </c>
    </row>
    <row r="2047" spans="1:54">
      <c r="A2047" s="2">
        <v>2046</v>
      </c>
      <c r="B2047">
        <v>18</v>
      </c>
      <c r="C2047" s="3">
        <v>34036.697011305565</v>
      </c>
      <c r="D2047" s="3">
        <v>67607.063506026403</v>
      </c>
      <c r="E2047" s="3">
        <v>88564.615077770184</v>
      </c>
      <c r="F2047" s="3">
        <v>243117.51015374926</v>
      </c>
      <c r="G2047" s="3">
        <v>84297.009823034008</v>
      </c>
      <c r="H2047" s="3">
        <v>21407.888157087848</v>
      </c>
      <c r="I2047" s="3">
        <v>122993.24135814953</v>
      </c>
      <c r="J2047" s="3">
        <v>588036.52323330229</v>
      </c>
      <c r="K2047" s="3">
        <v>27835.449950693026</v>
      </c>
      <c r="L2047" s="3">
        <v>948463.91499324085</v>
      </c>
      <c r="M2047" s="3">
        <v>70871.209648345903</v>
      </c>
      <c r="N2047" s="3">
        <v>53550.447793079933</v>
      </c>
      <c r="O2047" s="3">
        <v>1204410.3849025026</v>
      </c>
      <c r="P2047" s="3">
        <v>916044.02061722323</v>
      </c>
      <c r="Q2047" s="3">
        <v>1990757.3527767642</v>
      </c>
      <c r="R2047" s="3">
        <v>56661.087391991736</v>
      </c>
      <c r="S2047" s="3">
        <v>247024.51718917186</v>
      </c>
      <c r="T2047" s="3">
        <v>157440.65021389598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AA2047" s="3">
        <f t="shared" si="860"/>
        <v>34036.697011305565</v>
      </c>
      <c r="AB2047" s="3">
        <f t="shared" si="837"/>
        <v>67607.063506026403</v>
      </c>
      <c r="AC2047" s="3">
        <f t="shared" si="838"/>
        <v>88564.615077770184</v>
      </c>
      <c r="AD2047" s="3">
        <f t="shared" si="839"/>
        <v>243117.51015374926</v>
      </c>
      <c r="AE2047" s="3">
        <f t="shared" si="840"/>
        <v>84297.009823034008</v>
      </c>
      <c r="AF2047" s="3">
        <f t="shared" si="841"/>
        <v>21407.888157087848</v>
      </c>
      <c r="AG2047" s="3">
        <f t="shared" si="842"/>
        <v>122993.24135814953</v>
      </c>
      <c r="AH2047" s="3">
        <f t="shared" si="843"/>
        <v>588036.52323330229</v>
      </c>
      <c r="AI2047" s="3">
        <f t="shared" si="844"/>
        <v>27835.449950693026</v>
      </c>
      <c r="AJ2047" s="3">
        <f t="shared" si="845"/>
        <v>948463.91499324085</v>
      </c>
      <c r="AK2047" s="3">
        <f t="shared" si="846"/>
        <v>70871.209648345903</v>
      </c>
      <c r="AL2047" s="3">
        <f t="shared" si="847"/>
        <v>53550.447793079933</v>
      </c>
      <c r="AM2047" s="3">
        <f t="shared" si="848"/>
        <v>1204410.3849025026</v>
      </c>
      <c r="AN2047" s="3">
        <f t="shared" si="849"/>
        <v>916044.02061722323</v>
      </c>
      <c r="AO2047" s="3">
        <f t="shared" si="850"/>
        <v>1990757.3527767642</v>
      </c>
      <c r="AP2047" s="3">
        <f t="shared" si="851"/>
        <v>56661.087391991736</v>
      </c>
      <c r="AQ2047" s="3">
        <f t="shared" si="852"/>
        <v>247024.51718917186</v>
      </c>
      <c r="AR2047" s="3">
        <f t="shared" si="853"/>
        <v>157440.65021389598</v>
      </c>
      <c r="AS2047" s="3">
        <f t="shared" si="854"/>
        <v>0</v>
      </c>
      <c r="AT2047" s="3">
        <f t="shared" si="855"/>
        <v>0</v>
      </c>
      <c r="AU2047" s="3">
        <f t="shared" si="856"/>
        <v>0</v>
      </c>
      <c r="AV2047" s="3">
        <f t="shared" si="857"/>
        <v>0</v>
      </c>
      <c r="AW2047" s="3">
        <f t="shared" si="858"/>
        <v>0</v>
      </c>
      <c r="AX2047" s="3">
        <f t="shared" si="861"/>
        <v>6923119.5837973356</v>
      </c>
      <c r="AY2047" s="3">
        <f t="shared" si="862"/>
        <v>18</v>
      </c>
      <c r="AZ2047" s="3">
        <f t="shared" si="859"/>
        <v>0</v>
      </c>
      <c r="BA2047" s="3">
        <v>2799431.0625623236</v>
      </c>
      <c r="BB2047">
        <f t="shared" si="863"/>
        <v>0.40920000000000001</v>
      </c>
    </row>
    <row r="2048" spans="1:54">
      <c r="A2048" s="2">
        <v>2047</v>
      </c>
      <c r="B2048">
        <v>16</v>
      </c>
      <c r="C2048" s="3">
        <v>169335.84235105661</v>
      </c>
      <c r="D2048" s="3">
        <v>50314.3477796562</v>
      </c>
      <c r="E2048" s="3">
        <v>381427.72899611638</v>
      </c>
      <c r="F2048" s="3">
        <v>772282.57373225014</v>
      </c>
      <c r="G2048" s="3">
        <v>73858.677376589141</v>
      </c>
      <c r="H2048" s="3">
        <v>6440.1322074523487</v>
      </c>
      <c r="I2048" s="3">
        <v>1624528.621604695</v>
      </c>
      <c r="J2048" s="3">
        <v>179804.31786535273</v>
      </c>
      <c r="K2048" s="3">
        <v>242832.95602201408</v>
      </c>
      <c r="L2048" s="3">
        <v>1159211.0887368952</v>
      </c>
      <c r="M2048" s="3">
        <v>71189.01875342759</v>
      </c>
      <c r="N2048" s="3">
        <v>14464.870990775595</v>
      </c>
      <c r="O2048" s="3">
        <v>101895.99807876632</v>
      </c>
      <c r="P2048" s="3">
        <v>344855.29590140766</v>
      </c>
      <c r="Q2048" s="3">
        <v>147049.68853444105</v>
      </c>
      <c r="R2048" s="3">
        <v>97928.502581781839</v>
      </c>
      <c r="S2048" s="3">
        <v>0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AA2048" s="3">
        <f t="shared" si="860"/>
        <v>169335.84235105661</v>
      </c>
      <c r="AB2048" s="3">
        <f t="shared" si="837"/>
        <v>50314.3477796562</v>
      </c>
      <c r="AC2048" s="3">
        <f t="shared" si="838"/>
        <v>381427.72899611638</v>
      </c>
      <c r="AD2048" s="3">
        <f t="shared" si="839"/>
        <v>772282.57373225014</v>
      </c>
      <c r="AE2048" s="3">
        <f t="shared" si="840"/>
        <v>73858.677376589141</v>
      </c>
      <c r="AF2048" s="3">
        <f t="shared" si="841"/>
        <v>6440.1322074523487</v>
      </c>
      <c r="AG2048" s="3">
        <f t="shared" si="842"/>
        <v>1624528.621604695</v>
      </c>
      <c r="AH2048" s="3">
        <f t="shared" si="843"/>
        <v>179804.31786535273</v>
      </c>
      <c r="AI2048" s="3">
        <f t="shared" si="844"/>
        <v>242832.95602201408</v>
      </c>
      <c r="AJ2048" s="3">
        <f t="shared" si="845"/>
        <v>1159211.0887368952</v>
      </c>
      <c r="AK2048" s="3">
        <f t="shared" si="846"/>
        <v>71189.01875342759</v>
      </c>
      <c r="AL2048" s="3">
        <f t="shared" si="847"/>
        <v>14464.870990775595</v>
      </c>
      <c r="AM2048" s="3">
        <f t="shared" si="848"/>
        <v>101895.99807876632</v>
      </c>
      <c r="AN2048" s="3">
        <f t="shared" si="849"/>
        <v>344855.29590140766</v>
      </c>
      <c r="AO2048" s="3">
        <f t="shared" si="850"/>
        <v>147049.68853444105</v>
      </c>
      <c r="AP2048" s="3">
        <f t="shared" si="851"/>
        <v>97928.502581781839</v>
      </c>
      <c r="AQ2048" s="3">
        <f t="shared" si="852"/>
        <v>0</v>
      </c>
      <c r="AR2048" s="3">
        <f t="shared" si="853"/>
        <v>0</v>
      </c>
      <c r="AS2048" s="3">
        <f t="shared" si="854"/>
        <v>0</v>
      </c>
      <c r="AT2048" s="3">
        <f t="shared" si="855"/>
        <v>0</v>
      </c>
      <c r="AU2048" s="3">
        <f t="shared" si="856"/>
        <v>0</v>
      </c>
      <c r="AV2048" s="3">
        <f t="shared" si="857"/>
        <v>0</v>
      </c>
      <c r="AW2048" s="3">
        <f t="shared" si="858"/>
        <v>0</v>
      </c>
      <c r="AX2048" s="3">
        <f t="shared" si="861"/>
        <v>5437419.6615126776</v>
      </c>
      <c r="AY2048" s="3">
        <f t="shared" si="862"/>
        <v>16</v>
      </c>
      <c r="AZ2048" s="3">
        <f t="shared" si="859"/>
        <v>0</v>
      </c>
      <c r="BA2048" s="3">
        <v>2800518.2030454008</v>
      </c>
      <c r="BB2048">
        <f t="shared" si="863"/>
        <v>0.40939999999999999</v>
      </c>
    </row>
    <row r="2049" spans="1:54">
      <c r="A2049" s="2">
        <v>2048</v>
      </c>
      <c r="B2049">
        <v>14</v>
      </c>
      <c r="C2049" s="3">
        <v>64244.178889764065</v>
      </c>
      <c r="D2049" s="3">
        <v>252871.48637003143</v>
      </c>
      <c r="E2049" s="3">
        <v>44527.363513844248</v>
      </c>
      <c r="F2049" s="3">
        <v>438315.5311526063</v>
      </c>
      <c r="G2049" s="3">
        <v>47914.040083608139</v>
      </c>
      <c r="H2049" s="3">
        <v>235412.94788381839</v>
      </c>
      <c r="I2049" s="3">
        <v>46813.798586343844</v>
      </c>
      <c r="J2049" s="3">
        <v>149587.99470397303</v>
      </c>
      <c r="K2049" s="3">
        <v>104742.15132098959</v>
      </c>
      <c r="L2049" s="3">
        <v>449734.50668544619</v>
      </c>
      <c r="M2049" s="3">
        <v>186994.45109908475</v>
      </c>
      <c r="N2049" s="3">
        <v>82707.94950366093</v>
      </c>
      <c r="O2049" s="3">
        <v>215368.74273338827</v>
      </c>
      <c r="P2049" s="3">
        <v>194817.66933656766</v>
      </c>
      <c r="Q2049" s="3">
        <v>0</v>
      </c>
      <c r="R2049" s="3">
        <v>0</v>
      </c>
      <c r="S2049" s="3">
        <v>0</v>
      </c>
      <c r="T2049" s="3">
        <v>0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AA2049" s="3">
        <f t="shared" si="860"/>
        <v>64244.178889764065</v>
      </c>
      <c r="AB2049" s="3">
        <f t="shared" si="837"/>
        <v>252871.48637003143</v>
      </c>
      <c r="AC2049" s="3">
        <f t="shared" si="838"/>
        <v>44527.363513844248</v>
      </c>
      <c r="AD2049" s="3">
        <f t="shared" si="839"/>
        <v>438315.5311526063</v>
      </c>
      <c r="AE2049" s="3">
        <f t="shared" si="840"/>
        <v>47914.040083608139</v>
      </c>
      <c r="AF2049" s="3">
        <f t="shared" si="841"/>
        <v>235412.94788381839</v>
      </c>
      <c r="AG2049" s="3">
        <f t="shared" si="842"/>
        <v>46813.798586343844</v>
      </c>
      <c r="AH2049" s="3">
        <f t="shared" si="843"/>
        <v>149587.99470397303</v>
      </c>
      <c r="AI2049" s="3">
        <f t="shared" si="844"/>
        <v>104742.15132098959</v>
      </c>
      <c r="AJ2049" s="3">
        <f t="shared" si="845"/>
        <v>449734.50668544619</v>
      </c>
      <c r="AK2049" s="3">
        <f t="shared" si="846"/>
        <v>186994.45109908475</v>
      </c>
      <c r="AL2049" s="3">
        <f t="shared" si="847"/>
        <v>82707.94950366093</v>
      </c>
      <c r="AM2049" s="3">
        <f t="shared" si="848"/>
        <v>215368.74273338827</v>
      </c>
      <c r="AN2049" s="3">
        <f t="shared" si="849"/>
        <v>194817.66933656766</v>
      </c>
      <c r="AO2049" s="3">
        <f t="shared" si="850"/>
        <v>0</v>
      </c>
      <c r="AP2049" s="3">
        <f t="shared" si="851"/>
        <v>0</v>
      </c>
      <c r="AQ2049" s="3">
        <f t="shared" si="852"/>
        <v>0</v>
      </c>
      <c r="AR2049" s="3">
        <f t="shared" si="853"/>
        <v>0</v>
      </c>
      <c r="AS2049" s="3">
        <f t="shared" si="854"/>
        <v>0</v>
      </c>
      <c r="AT2049" s="3">
        <f t="shared" si="855"/>
        <v>0</v>
      </c>
      <c r="AU2049" s="3">
        <f t="shared" si="856"/>
        <v>0</v>
      </c>
      <c r="AV2049" s="3">
        <f t="shared" si="857"/>
        <v>0</v>
      </c>
      <c r="AW2049" s="3">
        <f t="shared" si="858"/>
        <v>0</v>
      </c>
      <c r="AX2049" s="3">
        <f t="shared" si="861"/>
        <v>2514052.8118631267</v>
      </c>
      <c r="AY2049" s="3">
        <f t="shared" si="862"/>
        <v>14</v>
      </c>
      <c r="AZ2049" s="3">
        <f t="shared" si="859"/>
        <v>0</v>
      </c>
      <c r="BA2049" s="3">
        <v>2801775.5141335912</v>
      </c>
      <c r="BB2049">
        <f t="shared" si="863"/>
        <v>0.40960000000000002</v>
      </c>
    </row>
    <row r="2050" spans="1:54">
      <c r="A2050" s="2">
        <v>2049</v>
      </c>
      <c r="B2050">
        <v>12</v>
      </c>
      <c r="C2050" s="3">
        <v>21048.33254459282</v>
      </c>
      <c r="D2050" s="3">
        <v>82725.055494805856</v>
      </c>
      <c r="E2050" s="3">
        <v>14973.083965327842</v>
      </c>
      <c r="F2050" s="3">
        <v>231455.69876035638</v>
      </c>
      <c r="G2050" s="3">
        <v>1442506.331359359</v>
      </c>
      <c r="H2050" s="3">
        <v>79135.742865891429</v>
      </c>
      <c r="I2050" s="3">
        <v>89862.558927214093</v>
      </c>
      <c r="J2050" s="3">
        <v>131845.16895898912</v>
      </c>
      <c r="K2050" s="3">
        <v>57829.154548979976</v>
      </c>
      <c r="L2050" s="3">
        <v>169714.60395379629</v>
      </c>
      <c r="M2050" s="3">
        <v>145010.60307254861</v>
      </c>
      <c r="N2050" s="3">
        <v>22410.786699092838</v>
      </c>
      <c r="O2050" s="3">
        <v>0</v>
      </c>
      <c r="P2050" s="3">
        <v>0</v>
      </c>
      <c r="Q2050" s="3">
        <v>0</v>
      </c>
      <c r="R2050" s="3">
        <v>0</v>
      </c>
      <c r="S2050" s="3">
        <v>0</v>
      </c>
      <c r="T2050" s="3">
        <v>0</v>
      </c>
      <c r="U2050" s="3">
        <v>0</v>
      </c>
      <c r="V2050" s="3">
        <v>0</v>
      </c>
      <c r="W2050" s="3">
        <v>0</v>
      </c>
      <c r="X2050" s="3">
        <v>0</v>
      </c>
      <c r="Y2050" s="3">
        <v>0</v>
      </c>
      <c r="AA2050" s="3">
        <f t="shared" si="860"/>
        <v>21048.33254459282</v>
      </c>
      <c r="AB2050" s="3">
        <f t="shared" ref="AB2050:AB2113" si="864">IF(D2050&gt;(80000000*0.329),0,IF(D2050&gt;0,D2050,0))</f>
        <v>82725.055494805856</v>
      </c>
      <c r="AC2050" s="3">
        <f t="shared" ref="AC2050:AC2113" si="865">IF(E2050&gt;(80000000*0.329),0,IF(E2050&gt;0,E2050,0))</f>
        <v>14973.083965327842</v>
      </c>
      <c r="AD2050" s="3">
        <f t="shared" ref="AD2050:AD2113" si="866">IF(F2050&gt;(80000000*0.329),0,IF(F2050&gt;0,F2050,0))</f>
        <v>231455.69876035638</v>
      </c>
      <c r="AE2050" s="3">
        <f t="shared" ref="AE2050:AE2113" si="867">IF(G2050&gt;(80000000*0.329),0,IF(G2050&gt;0,G2050,0))</f>
        <v>1442506.331359359</v>
      </c>
      <c r="AF2050" s="3">
        <f t="shared" ref="AF2050:AF2113" si="868">IF(H2050&gt;(80000000*0.329),0,IF(H2050&gt;0,H2050,0))</f>
        <v>79135.742865891429</v>
      </c>
      <c r="AG2050" s="3">
        <f t="shared" ref="AG2050:AG2113" si="869">IF(I2050&gt;(80000000*0.329),0,IF(I2050&gt;0,I2050,0))</f>
        <v>89862.558927214093</v>
      </c>
      <c r="AH2050" s="3">
        <f t="shared" ref="AH2050:AH2113" si="870">IF(J2050&gt;(80000000*0.329),0,IF(J2050&gt;0,J2050,0))</f>
        <v>131845.16895898912</v>
      </c>
      <c r="AI2050" s="3">
        <f t="shared" ref="AI2050:AI2113" si="871">IF(K2050&gt;(80000000*0.329),0,IF(K2050&gt;0,K2050,0))</f>
        <v>57829.154548979976</v>
      </c>
      <c r="AJ2050" s="3">
        <f t="shared" ref="AJ2050:AJ2113" si="872">IF(L2050&gt;(80000000*0.329),0,IF(L2050&gt;0,L2050,0))</f>
        <v>169714.60395379629</v>
      </c>
      <c r="AK2050" s="3">
        <f t="shared" ref="AK2050:AK2113" si="873">IF(M2050&gt;(80000000*0.329),0,IF(M2050&gt;0,M2050,0))</f>
        <v>145010.60307254861</v>
      </c>
      <c r="AL2050" s="3">
        <f t="shared" ref="AL2050:AL2113" si="874">IF(N2050&gt;(80000000*0.329),0,IF(N2050&gt;0,N2050,0))</f>
        <v>22410.786699092838</v>
      </c>
      <c r="AM2050" s="3">
        <f t="shared" ref="AM2050:AM2113" si="875">IF(O2050&gt;(80000000*0.329),0,IF(O2050&gt;0,O2050,0))</f>
        <v>0</v>
      </c>
      <c r="AN2050" s="3">
        <f t="shared" ref="AN2050:AN2113" si="876">IF(P2050&gt;(80000000*0.329),0,IF(P2050&gt;0,P2050,0))</f>
        <v>0</v>
      </c>
      <c r="AO2050" s="3">
        <f t="shared" ref="AO2050:AO2113" si="877">IF(Q2050&gt;(80000000*0.329),0,IF(Q2050&gt;0,Q2050,0))</f>
        <v>0</v>
      </c>
      <c r="AP2050" s="3">
        <f t="shared" ref="AP2050:AP2113" si="878">IF(R2050&gt;(80000000*0.329),0,IF(R2050&gt;0,R2050,0))</f>
        <v>0</v>
      </c>
      <c r="AQ2050" s="3">
        <f t="shared" ref="AQ2050:AQ2113" si="879">IF(S2050&gt;(80000000*0.329),0,IF(S2050&gt;0,S2050,0))</f>
        <v>0</v>
      </c>
      <c r="AR2050" s="3">
        <f t="shared" ref="AR2050:AR2113" si="880">IF(T2050&gt;(80000000*0.329),0,IF(T2050&gt;0,T2050,0))</f>
        <v>0</v>
      </c>
      <c r="AS2050" s="3">
        <f t="shared" ref="AS2050:AS2113" si="881">IF(U2050&gt;(80000000*0.329),0,IF(U2050&gt;0,U2050,0))</f>
        <v>0</v>
      </c>
      <c r="AT2050" s="3">
        <f t="shared" ref="AT2050:AT2113" si="882">IF(V2050&gt;(80000000*0.329),0,IF(V2050&gt;0,V2050,0))</f>
        <v>0</v>
      </c>
      <c r="AU2050" s="3">
        <f t="shared" ref="AU2050:AU2113" si="883">IF(W2050&gt;(80000000*0.329),0,IF(W2050&gt;0,W2050,0))</f>
        <v>0</v>
      </c>
      <c r="AV2050" s="3">
        <f t="shared" ref="AV2050:AV2113" si="884">IF(X2050&gt;(80000000*0.329),0,IF(X2050&gt;0,X2050,0))</f>
        <v>0</v>
      </c>
      <c r="AW2050" s="3">
        <f t="shared" ref="AW2050:AW2113" si="885">IF(Y2050&gt;(80000000*0.329),0,IF(Y2050&gt;0,Y2050,0))</f>
        <v>0</v>
      </c>
      <c r="AX2050" s="3">
        <f t="shared" si="861"/>
        <v>2488517.1211509546</v>
      </c>
      <c r="AY2050" s="3">
        <f t="shared" si="862"/>
        <v>12</v>
      </c>
      <c r="AZ2050" s="3">
        <f t="shared" ref="AZ2050:AZ2113" si="886">B2050-AY2050</f>
        <v>0</v>
      </c>
      <c r="BA2050" s="3">
        <v>2805392.173879608</v>
      </c>
      <c r="BB2050">
        <f t="shared" si="863"/>
        <v>0.4098</v>
      </c>
    </row>
    <row r="2051" spans="1:54">
      <c r="A2051" s="2">
        <v>2050</v>
      </c>
      <c r="B2051">
        <v>6</v>
      </c>
      <c r="C2051" s="3">
        <v>75273.4841059686</v>
      </c>
      <c r="D2051" s="3">
        <v>411573.39195785596</v>
      </c>
      <c r="E2051" s="3">
        <v>34377.545028504108</v>
      </c>
      <c r="F2051" s="3">
        <v>90850.6532133523</v>
      </c>
      <c r="G2051" s="3">
        <v>54881.044850772931</v>
      </c>
      <c r="H2051" s="3">
        <v>63550.360809129452</v>
      </c>
      <c r="I2051" s="3">
        <v>0</v>
      </c>
      <c r="J2051" s="3">
        <v>0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3">
        <v>0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AA2051" s="3">
        <f t="shared" ref="AA2051:AA2114" si="887">IF(C2051&gt;(80000000*0.329),0,IF(C2051&gt;0,C2051,0))</f>
        <v>75273.4841059686</v>
      </c>
      <c r="AB2051" s="3">
        <f t="shared" si="864"/>
        <v>411573.39195785596</v>
      </c>
      <c r="AC2051" s="3">
        <f t="shared" si="865"/>
        <v>34377.545028504108</v>
      </c>
      <c r="AD2051" s="3">
        <f t="shared" si="866"/>
        <v>90850.6532133523</v>
      </c>
      <c r="AE2051" s="3">
        <f t="shared" si="867"/>
        <v>54881.044850772931</v>
      </c>
      <c r="AF2051" s="3">
        <f t="shared" si="868"/>
        <v>63550.360809129452</v>
      </c>
      <c r="AG2051" s="3">
        <f t="shared" si="869"/>
        <v>0</v>
      </c>
      <c r="AH2051" s="3">
        <f t="shared" si="870"/>
        <v>0</v>
      </c>
      <c r="AI2051" s="3">
        <f t="shared" si="871"/>
        <v>0</v>
      </c>
      <c r="AJ2051" s="3">
        <f t="shared" si="872"/>
        <v>0</v>
      </c>
      <c r="AK2051" s="3">
        <f t="shared" si="873"/>
        <v>0</v>
      </c>
      <c r="AL2051" s="3">
        <f t="shared" si="874"/>
        <v>0</v>
      </c>
      <c r="AM2051" s="3">
        <f t="shared" si="875"/>
        <v>0</v>
      </c>
      <c r="AN2051" s="3">
        <f t="shared" si="876"/>
        <v>0</v>
      </c>
      <c r="AO2051" s="3">
        <f t="shared" si="877"/>
        <v>0</v>
      </c>
      <c r="AP2051" s="3">
        <f t="shared" si="878"/>
        <v>0</v>
      </c>
      <c r="AQ2051" s="3">
        <f t="shared" si="879"/>
        <v>0</v>
      </c>
      <c r="AR2051" s="3">
        <f t="shared" si="880"/>
        <v>0</v>
      </c>
      <c r="AS2051" s="3">
        <f t="shared" si="881"/>
        <v>0</v>
      </c>
      <c r="AT2051" s="3">
        <f t="shared" si="882"/>
        <v>0</v>
      </c>
      <c r="AU2051" s="3">
        <f t="shared" si="883"/>
        <v>0</v>
      </c>
      <c r="AV2051" s="3">
        <f t="shared" si="884"/>
        <v>0</v>
      </c>
      <c r="AW2051" s="3">
        <f t="shared" si="885"/>
        <v>0</v>
      </c>
      <c r="AX2051" s="3">
        <f t="shared" ref="AX2051:AX2114" si="888">SUM(AA2051:AW2051)</f>
        <v>730506.4799655833</v>
      </c>
      <c r="AY2051" s="3">
        <f t="shared" ref="AY2051:AY2114" si="889">COUNTIF(C2051:Y2051,"&gt;0")</f>
        <v>6</v>
      </c>
      <c r="AZ2051" s="3">
        <f t="shared" si="886"/>
        <v>0</v>
      </c>
      <c r="BA2051" s="3">
        <v>2806466.0014400668</v>
      </c>
      <c r="BB2051">
        <f t="shared" ref="BB2051:BB2114" si="890">(ROW()-1)/5000</f>
        <v>0.41</v>
      </c>
    </row>
    <row r="2052" spans="1:54">
      <c r="A2052" s="2">
        <v>2051</v>
      </c>
      <c r="B2052">
        <v>6</v>
      </c>
      <c r="C2052" s="3">
        <v>120067.53781317901</v>
      </c>
      <c r="D2052" s="3">
        <v>138717.31436624957</v>
      </c>
      <c r="E2052" s="3">
        <v>610408.88177465566</v>
      </c>
      <c r="F2052" s="3">
        <v>286150.49051629868</v>
      </c>
      <c r="G2052" s="3">
        <v>139717.23846943866</v>
      </c>
      <c r="H2052" s="3">
        <v>286186.23720891372</v>
      </c>
      <c r="I2052" s="3">
        <v>0</v>
      </c>
      <c r="J2052" s="3">
        <v>0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3">
        <v>0</v>
      </c>
      <c r="Q2052" s="3">
        <v>0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AA2052" s="3">
        <f t="shared" si="887"/>
        <v>120067.53781317901</v>
      </c>
      <c r="AB2052" s="3">
        <f t="shared" si="864"/>
        <v>138717.31436624957</v>
      </c>
      <c r="AC2052" s="3">
        <f t="shared" si="865"/>
        <v>610408.88177465566</v>
      </c>
      <c r="AD2052" s="3">
        <f t="shared" si="866"/>
        <v>286150.49051629868</v>
      </c>
      <c r="AE2052" s="3">
        <f t="shared" si="867"/>
        <v>139717.23846943866</v>
      </c>
      <c r="AF2052" s="3">
        <f t="shared" si="868"/>
        <v>286186.23720891372</v>
      </c>
      <c r="AG2052" s="3">
        <f t="shared" si="869"/>
        <v>0</v>
      </c>
      <c r="AH2052" s="3">
        <f t="shared" si="870"/>
        <v>0</v>
      </c>
      <c r="AI2052" s="3">
        <f t="shared" si="871"/>
        <v>0</v>
      </c>
      <c r="AJ2052" s="3">
        <f t="shared" si="872"/>
        <v>0</v>
      </c>
      <c r="AK2052" s="3">
        <f t="shared" si="873"/>
        <v>0</v>
      </c>
      <c r="AL2052" s="3">
        <f t="shared" si="874"/>
        <v>0</v>
      </c>
      <c r="AM2052" s="3">
        <f t="shared" si="875"/>
        <v>0</v>
      </c>
      <c r="AN2052" s="3">
        <f t="shared" si="876"/>
        <v>0</v>
      </c>
      <c r="AO2052" s="3">
        <f t="shared" si="877"/>
        <v>0</v>
      </c>
      <c r="AP2052" s="3">
        <f t="shared" si="878"/>
        <v>0</v>
      </c>
      <c r="AQ2052" s="3">
        <f t="shared" si="879"/>
        <v>0</v>
      </c>
      <c r="AR2052" s="3">
        <f t="shared" si="880"/>
        <v>0</v>
      </c>
      <c r="AS2052" s="3">
        <f t="shared" si="881"/>
        <v>0</v>
      </c>
      <c r="AT2052" s="3">
        <f t="shared" si="882"/>
        <v>0</v>
      </c>
      <c r="AU2052" s="3">
        <f t="shared" si="883"/>
        <v>0</v>
      </c>
      <c r="AV2052" s="3">
        <f t="shared" si="884"/>
        <v>0</v>
      </c>
      <c r="AW2052" s="3">
        <f t="shared" si="885"/>
        <v>0</v>
      </c>
      <c r="AX2052" s="3">
        <f t="shared" si="888"/>
        <v>1581247.7001487354</v>
      </c>
      <c r="AY2052" s="3">
        <f t="shared" si="889"/>
        <v>6</v>
      </c>
      <c r="AZ2052" s="3">
        <f t="shared" si="886"/>
        <v>0</v>
      </c>
      <c r="BA2052" s="3">
        <v>2807161.6198425349</v>
      </c>
      <c r="BB2052">
        <f t="shared" si="890"/>
        <v>0.41020000000000001</v>
      </c>
    </row>
    <row r="2053" spans="1:54">
      <c r="A2053" s="2">
        <v>2052</v>
      </c>
      <c r="B2053">
        <v>18</v>
      </c>
      <c r="C2053" s="3">
        <v>32291.361669180224</v>
      </c>
      <c r="D2053" s="3">
        <v>981506.31696935487</v>
      </c>
      <c r="E2053" s="3">
        <v>968175.69644687104</v>
      </c>
      <c r="F2053" s="3">
        <v>208699.24779791033</v>
      </c>
      <c r="G2053" s="3">
        <v>162250.90325123965</v>
      </c>
      <c r="H2053" s="3">
        <v>649912.73197663925</v>
      </c>
      <c r="I2053" s="3">
        <v>378638.95813659648</v>
      </c>
      <c r="J2053" s="3">
        <v>568739.98172194231</v>
      </c>
      <c r="K2053" s="3">
        <v>99703.138167088764</v>
      </c>
      <c r="L2053" s="3">
        <v>371526.14598271775</v>
      </c>
      <c r="M2053" s="3">
        <v>396972.55433991342</v>
      </c>
      <c r="N2053" s="3">
        <v>97396.494938825985</v>
      </c>
      <c r="O2053" s="3">
        <v>2940.4960165439202</v>
      </c>
      <c r="P2053" s="3">
        <v>168887.1543761128</v>
      </c>
      <c r="Q2053" s="3">
        <v>31302.279699675317</v>
      </c>
      <c r="R2053" s="3">
        <v>42314.119852801821</v>
      </c>
      <c r="S2053" s="3">
        <v>7762.2606153980596</v>
      </c>
      <c r="T2053" s="3">
        <v>55416.402885559881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AA2053" s="3">
        <f t="shared" si="887"/>
        <v>32291.361669180224</v>
      </c>
      <c r="AB2053" s="3">
        <f t="shared" si="864"/>
        <v>981506.31696935487</v>
      </c>
      <c r="AC2053" s="3">
        <f t="shared" si="865"/>
        <v>968175.69644687104</v>
      </c>
      <c r="AD2053" s="3">
        <f t="shared" si="866"/>
        <v>208699.24779791033</v>
      </c>
      <c r="AE2053" s="3">
        <f t="shared" si="867"/>
        <v>162250.90325123965</v>
      </c>
      <c r="AF2053" s="3">
        <f t="shared" si="868"/>
        <v>649912.73197663925</v>
      </c>
      <c r="AG2053" s="3">
        <f t="shared" si="869"/>
        <v>378638.95813659648</v>
      </c>
      <c r="AH2053" s="3">
        <f t="shared" si="870"/>
        <v>568739.98172194231</v>
      </c>
      <c r="AI2053" s="3">
        <f t="shared" si="871"/>
        <v>99703.138167088764</v>
      </c>
      <c r="AJ2053" s="3">
        <f t="shared" si="872"/>
        <v>371526.14598271775</v>
      </c>
      <c r="AK2053" s="3">
        <f t="shared" si="873"/>
        <v>396972.55433991342</v>
      </c>
      <c r="AL2053" s="3">
        <f t="shared" si="874"/>
        <v>97396.494938825985</v>
      </c>
      <c r="AM2053" s="3">
        <f t="shared" si="875"/>
        <v>2940.4960165439202</v>
      </c>
      <c r="AN2053" s="3">
        <f t="shared" si="876"/>
        <v>168887.1543761128</v>
      </c>
      <c r="AO2053" s="3">
        <f t="shared" si="877"/>
        <v>31302.279699675317</v>
      </c>
      <c r="AP2053" s="3">
        <f t="shared" si="878"/>
        <v>42314.119852801821</v>
      </c>
      <c r="AQ2053" s="3">
        <f t="shared" si="879"/>
        <v>7762.2606153980596</v>
      </c>
      <c r="AR2053" s="3">
        <f t="shared" si="880"/>
        <v>55416.402885559881</v>
      </c>
      <c r="AS2053" s="3">
        <f t="shared" si="881"/>
        <v>0</v>
      </c>
      <c r="AT2053" s="3">
        <f t="shared" si="882"/>
        <v>0</v>
      </c>
      <c r="AU2053" s="3">
        <f t="shared" si="883"/>
        <v>0</v>
      </c>
      <c r="AV2053" s="3">
        <f t="shared" si="884"/>
        <v>0</v>
      </c>
      <c r="AW2053" s="3">
        <f t="shared" si="885"/>
        <v>0</v>
      </c>
      <c r="AX2053" s="3">
        <f t="shared" si="888"/>
        <v>5224436.2448443733</v>
      </c>
      <c r="AY2053" s="3">
        <f t="shared" si="889"/>
        <v>18</v>
      </c>
      <c r="AZ2053" s="3">
        <f t="shared" si="886"/>
        <v>0</v>
      </c>
      <c r="BA2053" s="3">
        <v>2807853.1422785958</v>
      </c>
      <c r="BB2053">
        <f t="shared" si="890"/>
        <v>0.41039999999999999</v>
      </c>
    </row>
    <row r="2054" spans="1:54">
      <c r="A2054" s="2">
        <v>2053</v>
      </c>
      <c r="B2054">
        <v>15</v>
      </c>
      <c r="C2054" s="3">
        <v>275087.77149277687</v>
      </c>
      <c r="D2054" s="3">
        <v>123667.10937809476</v>
      </c>
      <c r="E2054" s="3">
        <v>112294.73354717044</v>
      </c>
      <c r="F2054" s="3">
        <v>261788.78686968135</v>
      </c>
      <c r="G2054" s="3">
        <v>474760.53117894789</v>
      </c>
      <c r="H2054" s="3">
        <v>302350.663445001</v>
      </c>
      <c r="I2054" s="3">
        <v>38120.6363296282</v>
      </c>
      <c r="J2054" s="3">
        <v>11695.787614892452</v>
      </c>
      <c r="K2054" s="3">
        <v>870387.92873791384</v>
      </c>
      <c r="L2054" s="3">
        <v>400415.08847194252</v>
      </c>
      <c r="M2054" s="3">
        <v>6089531.3876983272</v>
      </c>
      <c r="N2054" s="3">
        <v>214384.62137210963</v>
      </c>
      <c r="O2054" s="3">
        <v>36016.883676829362</v>
      </c>
      <c r="P2054" s="3">
        <v>2002.624265102738</v>
      </c>
      <c r="Q2054" s="3">
        <v>1809243.7790973121</v>
      </c>
      <c r="R2054" s="3">
        <v>0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AA2054" s="3">
        <f t="shared" si="887"/>
        <v>275087.77149277687</v>
      </c>
      <c r="AB2054" s="3">
        <f t="shared" si="864"/>
        <v>123667.10937809476</v>
      </c>
      <c r="AC2054" s="3">
        <f t="shared" si="865"/>
        <v>112294.73354717044</v>
      </c>
      <c r="AD2054" s="3">
        <f t="shared" si="866"/>
        <v>261788.78686968135</v>
      </c>
      <c r="AE2054" s="3">
        <f t="shared" si="867"/>
        <v>474760.53117894789</v>
      </c>
      <c r="AF2054" s="3">
        <f t="shared" si="868"/>
        <v>302350.663445001</v>
      </c>
      <c r="AG2054" s="3">
        <f t="shared" si="869"/>
        <v>38120.6363296282</v>
      </c>
      <c r="AH2054" s="3">
        <f t="shared" si="870"/>
        <v>11695.787614892452</v>
      </c>
      <c r="AI2054" s="3">
        <f t="shared" si="871"/>
        <v>870387.92873791384</v>
      </c>
      <c r="AJ2054" s="3">
        <f t="shared" si="872"/>
        <v>400415.08847194252</v>
      </c>
      <c r="AK2054" s="3">
        <f t="shared" si="873"/>
        <v>6089531.3876983272</v>
      </c>
      <c r="AL2054" s="3">
        <f t="shared" si="874"/>
        <v>214384.62137210963</v>
      </c>
      <c r="AM2054" s="3">
        <f t="shared" si="875"/>
        <v>36016.883676829362</v>
      </c>
      <c r="AN2054" s="3">
        <f t="shared" si="876"/>
        <v>2002.624265102738</v>
      </c>
      <c r="AO2054" s="3">
        <f t="shared" si="877"/>
        <v>1809243.7790973121</v>
      </c>
      <c r="AP2054" s="3">
        <f t="shared" si="878"/>
        <v>0</v>
      </c>
      <c r="AQ2054" s="3">
        <f t="shared" si="879"/>
        <v>0</v>
      </c>
      <c r="AR2054" s="3">
        <f t="shared" si="880"/>
        <v>0</v>
      </c>
      <c r="AS2054" s="3">
        <f t="shared" si="881"/>
        <v>0</v>
      </c>
      <c r="AT2054" s="3">
        <f t="shared" si="882"/>
        <v>0</v>
      </c>
      <c r="AU2054" s="3">
        <f t="shared" si="883"/>
        <v>0</v>
      </c>
      <c r="AV2054" s="3">
        <f t="shared" si="884"/>
        <v>0</v>
      </c>
      <c r="AW2054" s="3">
        <f t="shared" si="885"/>
        <v>0</v>
      </c>
      <c r="AX2054" s="3">
        <f t="shared" si="888"/>
        <v>11021748.33317573</v>
      </c>
      <c r="AY2054" s="3">
        <f t="shared" si="889"/>
        <v>15</v>
      </c>
      <c r="AZ2054" s="3">
        <f t="shared" si="886"/>
        <v>0</v>
      </c>
      <c r="BA2054" s="3">
        <v>2808838.9229787649</v>
      </c>
      <c r="BB2054">
        <f t="shared" si="890"/>
        <v>0.41060000000000002</v>
      </c>
    </row>
    <row r="2055" spans="1:54">
      <c r="A2055" s="2">
        <v>2054</v>
      </c>
      <c r="B2055">
        <v>12</v>
      </c>
      <c r="C2055" s="3">
        <v>173834.82855369421</v>
      </c>
      <c r="D2055" s="3">
        <v>45824.876972261525</v>
      </c>
      <c r="E2055" s="3">
        <v>1452110.4937517163</v>
      </c>
      <c r="F2055" s="3">
        <v>2500784.296863874</v>
      </c>
      <c r="G2055" s="3">
        <v>879447.39453264221</v>
      </c>
      <c r="H2055" s="3">
        <v>276802.33994918806</v>
      </c>
      <c r="I2055" s="3">
        <v>41766.683913830791</v>
      </c>
      <c r="J2055" s="3">
        <v>191274.8010982186</v>
      </c>
      <c r="K2055" s="3">
        <v>123405.36978993988</v>
      </c>
      <c r="L2055" s="3">
        <v>6000.4684424280313</v>
      </c>
      <c r="M2055" s="3">
        <v>325772.27294478804</v>
      </c>
      <c r="N2055" s="3">
        <v>10419.888149442406</v>
      </c>
      <c r="O2055" s="3">
        <v>0</v>
      </c>
      <c r="P2055" s="3">
        <v>0</v>
      </c>
      <c r="Q2055" s="3">
        <v>0</v>
      </c>
      <c r="R2055" s="3">
        <v>0</v>
      </c>
      <c r="S2055" s="3">
        <v>0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AA2055" s="3">
        <f t="shared" si="887"/>
        <v>173834.82855369421</v>
      </c>
      <c r="AB2055" s="3">
        <f t="shared" si="864"/>
        <v>45824.876972261525</v>
      </c>
      <c r="AC2055" s="3">
        <f t="shared" si="865"/>
        <v>1452110.4937517163</v>
      </c>
      <c r="AD2055" s="3">
        <f t="shared" si="866"/>
        <v>2500784.296863874</v>
      </c>
      <c r="AE2055" s="3">
        <f t="shared" si="867"/>
        <v>879447.39453264221</v>
      </c>
      <c r="AF2055" s="3">
        <f t="shared" si="868"/>
        <v>276802.33994918806</v>
      </c>
      <c r="AG2055" s="3">
        <f t="shared" si="869"/>
        <v>41766.683913830791</v>
      </c>
      <c r="AH2055" s="3">
        <f t="shared" si="870"/>
        <v>191274.8010982186</v>
      </c>
      <c r="AI2055" s="3">
        <f t="shared" si="871"/>
        <v>123405.36978993988</v>
      </c>
      <c r="AJ2055" s="3">
        <f t="shared" si="872"/>
        <v>6000.4684424280313</v>
      </c>
      <c r="AK2055" s="3">
        <f t="shared" si="873"/>
        <v>325772.27294478804</v>
      </c>
      <c r="AL2055" s="3">
        <f t="shared" si="874"/>
        <v>10419.888149442406</v>
      </c>
      <c r="AM2055" s="3">
        <f t="shared" si="875"/>
        <v>0</v>
      </c>
      <c r="AN2055" s="3">
        <f t="shared" si="876"/>
        <v>0</v>
      </c>
      <c r="AO2055" s="3">
        <f t="shared" si="877"/>
        <v>0</v>
      </c>
      <c r="AP2055" s="3">
        <f t="shared" si="878"/>
        <v>0</v>
      </c>
      <c r="AQ2055" s="3">
        <f t="shared" si="879"/>
        <v>0</v>
      </c>
      <c r="AR2055" s="3">
        <f t="shared" si="880"/>
        <v>0</v>
      </c>
      <c r="AS2055" s="3">
        <f t="shared" si="881"/>
        <v>0</v>
      </c>
      <c r="AT2055" s="3">
        <f t="shared" si="882"/>
        <v>0</v>
      </c>
      <c r="AU2055" s="3">
        <f t="shared" si="883"/>
        <v>0</v>
      </c>
      <c r="AV2055" s="3">
        <f t="shared" si="884"/>
        <v>0</v>
      </c>
      <c r="AW2055" s="3">
        <f t="shared" si="885"/>
        <v>0</v>
      </c>
      <c r="AX2055" s="3">
        <f t="shared" si="888"/>
        <v>6027443.7149620233</v>
      </c>
      <c r="AY2055" s="3">
        <f t="shared" si="889"/>
        <v>12</v>
      </c>
      <c r="AZ2055" s="3">
        <f t="shared" si="886"/>
        <v>0</v>
      </c>
      <c r="BA2055" s="3">
        <v>2809472.6053557051</v>
      </c>
      <c r="BB2055">
        <f t="shared" si="890"/>
        <v>0.4108</v>
      </c>
    </row>
    <row r="2056" spans="1:54">
      <c r="A2056" s="2">
        <v>2055</v>
      </c>
      <c r="B2056">
        <v>12</v>
      </c>
      <c r="C2056" s="3">
        <v>914662.36297083565</v>
      </c>
      <c r="D2056" s="3">
        <v>1987913.943757334</v>
      </c>
      <c r="E2056" s="3">
        <v>26090.668778931711</v>
      </c>
      <c r="F2056" s="3">
        <v>88688.083732428058</v>
      </c>
      <c r="G2056" s="3">
        <v>2602633.4306591982</v>
      </c>
      <c r="H2056" s="3">
        <v>38879.303412266658</v>
      </c>
      <c r="I2056" s="3">
        <v>120045.02972821608</v>
      </c>
      <c r="J2056" s="3">
        <v>1961113.8691266347</v>
      </c>
      <c r="K2056" s="3">
        <v>19124.744730650225</v>
      </c>
      <c r="L2056" s="3">
        <v>66612.712942601065</v>
      </c>
      <c r="M2056" s="3">
        <v>1521221.2434868431</v>
      </c>
      <c r="N2056" s="3">
        <v>182560.62749504324</v>
      </c>
      <c r="O2056" s="3">
        <v>0</v>
      </c>
      <c r="P2056" s="3">
        <v>0</v>
      </c>
      <c r="Q2056" s="3">
        <v>0</v>
      </c>
      <c r="R2056" s="3">
        <v>0</v>
      </c>
      <c r="S2056" s="3">
        <v>0</v>
      </c>
      <c r="T2056" s="3">
        <v>0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AA2056" s="3">
        <f t="shared" si="887"/>
        <v>914662.36297083565</v>
      </c>
      <c r="AB2056" s="3">
        <f t="shared" si="864"/>
        <v>1987913.943757334</v>
      </c>
      <c r="AC2056" s="3">
        <f t="shared" si="865"/>
        <v>26090.668778931711</v>
      </c>
      <c r="AD2056" s="3">
        <f t="shared" si="866"/>
        <v>88688.083732428058</v>
      </c>
      <c r="AE2056" s="3">
        <f t="shared" si="867"/>
        <v>2602633.4306591982</v>
      </c>
      <c r="AF2056" s="3">
        <f t="shared" si="868"/>
        <v>38879.303412266658</v>
      </c>
      <c r="AG2056" s="3">
        <f t="shared" si="869"/>
        <v>120045.02972821608</v>
      </c>
      <c r="AH2056" s="3">
        <f t="shared" si="870"/>
        <v>1961113.8691266347</v>
      </c>
      <c r="AI2056" s="3">
        <f t="shared" si="871"/>
        <v>19124.744730650225</v>
      </c>
      <c r="AJ2056" s="3">
        <f t="shared" si="872"/>
        <v>66612.712942601065</v>
      </c>
      <c r="AK2056" s="3">
        <f t="shared" si="873"/>
        <v>1521221.2434868431</v>
      </c>
      <c r="AL2056" s="3">
        <f t="shared" si="874"/>
        <v>182560.62749504324</v>
      </c>
      <c r="AM2056" s="3">
        <f t="shared" si="875"/>
        <v>0</v>
      </c>
      <c r="AN2056" s="3">
        <f t="shared" si="876"/>
        <v>0</v>
      </c>
      <c r="AO2056" s="3">
        <f t="shared" si="877"/>
        <v>0</v>
      </c>
      <c r="AP2056" s="3">
        <f t="shared" si="878"/>
        <v>0</v>
      </c>
      <c r="AQ2056" s="3">
        <f t="shared" si="879"/>
        <v>0</v>
      </c>
      <c r="AR2056" s="3">
        <f t="shared" si="880"/>
        <v>0</v>
      </c>
      <c r="AS2056" s="3">
        <f t="shared" si="881"/>
        <v>0</v>
      </c>
      <c r="AT2056" s="3">
        <f t="shared" si="882"/>
        <v>0</v>
      </c>
      <c r="AU2056" s="3">
        <f t="shared" si="883"/>
        <v>0</v>
      </c>
      <c r="AV2056" s="3">
        <f t="shared" si="884"/>
        <v>0</v>
      </c>
      <c r="AW2056" s="3">
        <f t="shared" si="885"/>
        <v>0</v>
      </c>
      <c r="AX2056" s="3">
        <f t="shared" si="888"/>
        <v>9529546.0208209828</v>
      </c>
      <c r="AY2056" s="3">
        <f t="shared" si="889"/>
        <v>12</v>
      </c>
      <c r="AZ2056" s="3">
        <f t="shared" si="886"/>
        <v>0</v>
      </c>
      <c r="BA2056" s="3">
        <v>2813450.4739668984</v>
      </c>
      <c r="BB2056">
        <f t="shared" si="890"/>
        <v>0.41099999999999998</v>
      </c>
    </row>
    <row r="2057" spans="1:54">
      <c r="A2057" s="2">
        <v>2056</v>
      </c>
      <c r="B2057">
        <v>11</v>
      </c>
      <c r="C2057" s="3">
        <v>73027.026841572646</v>
      </c>
      <c r="D2057" s="3">
        <v>137669.49223507984</v>
      </c>
      <c r="E2057" s="3">
        <v>97600.688362547444</v>
      </c>
      <c r="F2057" s="3">
        <v>233587.65482089142</v>
      </c>
      <c r="G2057" s="3">
        <v>178059.14192849878</v>
      </c>
      <c r="H2057" s="3">
        <v>182572.09658031436</v>
      </c>
      <c r="I2057" s="3">
        <v>39504.238867432898</v>
      </c>
      <c r="J2057" s="3">
        <v>86368.177129796255</v>
      </c>
      <c r="K2057" s="3">
        <v>654723.75773720036</v>
      </c>
      <c r="L2057" s="3">
        <v>201433.5343591987</v>
      </c>
      <c r="M2057" s="3">
        <v>69325.626039495735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3">
        <v>0</v>
      </c>
      <c r="T2057" s="3">
        <v>0</v>
      </c>
      <c r="U2057" s="3">
        <v>0</v>
      </c>
      <c r="V2057" s="3">
        <v>0</v>
      </c>
      <c r="W2057" s="3">
        <v>0</v>
      </c>
      <c r="X2057" s="3">
        <v>0</v>
      </c>
      <c r="Y2057" s="3">
        <v>0</v>
      </c>
      <c r="AA2057" s="3">
        <f t="shared" si="887"/>
        <v>73027.026841572646</v>
      </c>
      <c r="AB2057" s="3">
        <f t="shared" si="864"/>
        <v>137669.49223507984</v>
      </c>
      <c r="AC2057" s="3">
        <f t="shared" si="865"/>
        <v>97600.688362547444</v>
      </c>
      <c r="AD2057" s="3">
        <f t="shared" si="866"/>
        <v>233587.65482089142</v>
      </c>
      <c r="AE2057" s="3">
        <f t="shared" si="867"/>
        <v>178059.14192849878</v>
      </c>
      <c r="AF2057" s="3">
        <f t="shared" si="868"/>
        <v>182572.09658031436</v>
      </c>
      <c r="AG2057" s="3">
        <f t="shared" si="869"/>
        <v>39504.238867432898</v>
      </c>
      <c r="AH2057" s="3">
        <f t="shared" si="870"/>
        <v>86368.177129796255</v>
      </c>
      <c r="AI2057" s="3">
        <f t="shared" si="871"/>
        <v>654723.75773720036</v>
      </c>
      <c r="AJ2057" s="3">
        <f t="shared" si="872"/>
        <v>201433.5343591987</v>
      </c>
      <c r="AK2057" s="3">
        <f t="shared" si="873"/>
        <v>69325.626039495735</v>
      </c>
      <c r="AL2057" s="3">
        <f t="shared" si="874"/>
        <v>0</v>
      </c>
      <c r="AM2057" s="3">
        <f t="shared" si="875"/>
        <v>0</v>
      </c>
      <c r="AN2057" s="3">
        <f t="shared" si="876"/>
        <v>0</v>
      </c>
      <c r="AO2057" s="3">
        <f t="shared" si="877"/>
        <v>0</v>
      </c>
      <c r="AP2057" s="3">
        <f t="shared" si="878"/>
        <v>0</v>
      </c>
      <c r="AQ2057" s="3">
        <f t="shared" si="879"/>
        <v>0</v>
      </c>
      <c r="AR2057" s="3">
        <f t="shared" si="880"/>
        <v>0</v>
      </c>
      <c r="AS2057" s="3">
        <f t="shared" si="881"/>
        <v>0</v>
      </c>
      <c r="AT2057" s="3">
        <f t="shared" si="882"/>
        <v>0</v>
      </c>
      <c r="AU2057" s="3">
        <f t="shared" si="883"/>
        <v>0</v>
      </c>
      <c r="AV2057" s="3">
        <f t="shared" si="884"/>
        <v>0</v>
      </c>
      <c r="AW2057" s="3">
        <f t="shared" si="885"/>
        <v>0</v>
      </c>
      <c r="AX2057" s="3">
        <f t="shared" si="888"/>
        <v>1953871.4349020284</v>
      </c>
      <c r="AY2057" s="3">
        <f t="shared" si="889"/>
        <v>11</v>
      </c>
      <c r="AZ2057" s="3">
        <f t="shared" si="886"/>
        <v>0</v>
      </c>
      <c r="BA2057" s="3">
        <v>2815112.3430037149</v>
      </c>
      <c r="BB2057">
        <f t="shared" si="890"/>
        <v>0.41120000000000001</v>
      </c>
    </row>
    <row r="2058" spans="1:54">
      <c r="A2058" s="2">
        <v>2057</v>
      </c>
      <c r="B2058">
        <v>15</v>
      </c>
      <c r="C2058" s="3">
        <v>381580.22484121739</v>
      </c>
      <c r="D2058" s="3">
        <v>34579.455516721595</v>
      </c>
      <c r="E2058" s="3">
        <v>88485.496814853104</v>
      </c>
      <c r="F2058" s="3">
        <v>160018.69884658451</v>
      </c>
      <c r="G2058" s="3">
        <v>64365.052884092926</v>
      </c>
      <c r="H2058" s="3">
        <v>68464.786622723346</v>
      </c>
      <c r="I2058" s="3">
        <v>22459.184067316761</v>
      </c>
      <c r="J2058" s="3">
        <v>79847.888681604469</v>
      </c>
      <c r="K2058" s="3">
        <v>32319.847085319638</v>
      </c>
      <c r="L2058" s="3">
        <v>170902.05948652417</v>
      </c>
      <c r="M2058" s="3">
        <v>25450.022432939539</v>
      </c>
      <c r="N2058" s="3">
        <v>2705690.5368121248</v>
      </c>
      <c r="O2058" s="3">
        <v>23782.475452800558</v>
      </c>
      <c r="P2058" s="3">
        <v>19113.767777140449</v>
      </c>
      <c r="Q2058" s="3">
        <v>40587.075293047266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AA2058" s="3">
        <f t="shared" si="887"/>
        <v>381580.22484121739</v>
      </c>
      <c r="AB2058" s="3">
        <f t="shared" si="864"/>
        <v>34579.455516721595</v>
      </c>
      <c r="AC2058" s="3">
        <f t="shared" si="865"/>
        <v>88485.496814853104</v>
      </c>
      <c r="AD2058" s="3">
        <f t="shared" si="866"/>
        <v>160018.69884658451</v>
      </c>
      <c r="AE2058" s="3">
        <f t="shared" si="867"/>
        <v>64365.052884092926</v>
      </c>
      <c r="AF2058" s="3">
        <f t="shared" si="868"/>
        <v>68464.786622723346</v>
      </c>
      <c r="AG2058" s="3">
        <f t="shared" si="869"/>
        <v>22459.184067316761</v>
      </c>
      <c r="AH2058" s="3">
        <f t="shared" si="870"/>
        <v>79847.888681604469</v>
      </c>
      <c r="AI2058" s="3">
        <f t="shared" si="871"/>
        <v>32319.847085319638</v>
      </c>
      <c r="AJ2058" s="3">
        <f t="shared" si="872"/>
        <v>170902.05948652417</v>
      </c>
      <c r="AK2058" s="3">
        <f t="shared" si="873"/>
        <v>25450.022432939539</v>
      </c>
      <c r="AL2058" s="3">
        <f t="shared" si="874"/>
        <v>2705690.5368121248</v>
      </c>
      <c r="AM2058" s="3">
        <f t="shared" si="875"/>
        <v>23782.475452800558</v>
      </c>
      <c r="AN2058" s="3">
        <f t="shared" si="876"/>
        <v>19113.767777140449</v>
      </c>
      <c r="AO2058" s="3">
        <f t="shared" si="877"/>
        <v>40587.075293047266</v>
      </c>
      <c r="AP2058" s="3">
        <f t="shared" si="878"/>
        <v>0</v>
      </c>
      <c r="AQ2058" s="3">
        <f t="shared" si="879"/>
        <v>0</v>
      </c>
      <c r="AR2058" s="3">
        <f t="shared" si="880"/>
        <v>0</v>
      </c>
      <c r="AS2058" s="3">
        <f t="shared" si="881"/>
        <v>0</v>
      </c>
      <c r="AT2058" s="3">
        <f t="shared" si="882"/>
        <v>0</v>
      </c>
      <c r="AU2058" s="3">
        <f t="shared" si="883"/>
        <v>0</v>
      </c>
      <c r="AV2058" s="3">
        <f t="shared" si="884"/>
        <v>0</v>
      </c>
      <c r="AW2058" s="3">
        <f t="shared" si="885"/>
        <v>0</v>
      </c>
      <c r="AX2058" s="3">
        <f t="shared" si="888"/>
        <v>3917646.5726150107</v>
      </c>
      <c r="AY2058" s="3">
        <f t="shared" si="889"/>
        <v>15</v>
      </c>
      <c r="AZ2058" s="3">
        <f t="shared" si="886"/>
        <v>0</v>
      </c>
      <c r="BA2058" s="3">
        <v>2815188.8671912444</v>
      </c>
      <c r="BB2058">
        <f t="shared" si="890"/>
        <v>0.41139999999999999</v>
      </c>
    </row>
    <row r="2059" spans="1:54">
      <c r="A2059" s="2">
        <v>2058</v>
      </c>
      <c r="B2059">
        <v>13</v>
      </c>
      <c r="C2059" s="3">
        <v>116754.95438558397</v>
      </c>
      <c r="D2059" s="3">
        <v>224487.24963779876</v>
      </c>
      <c r="E2059" s="3">
        <v>68686.097870911952</v>
      </c>
      <c r="F2059" s="3">
        <v>121061.13311375114</v>
      </c>
      <c r="G2059" s="3">
        <v>165325.37871850314</v>
      </c>
      <c r="H2059" s="3">
        <v>68674.774719286128</v>
      </c>
      <c r="I2059" s="3">
        <v>239614.65935389558</v>
      </c>
      <c r="J2059" s="3">
        <v>52046.858787437683</v>
      </c>
      <c r="K2059" s="3">
        <v>178219.72662067844</v>
      </c>
      <c r="L2059" s="3">
        <v>323344.4003962198</v>
      </c>
      <c r="M2059" s="3">
        <v>584842.21292706975</v>
      </c>
      <c r="N2059" s="3">
        <v>24031.08690078041</v>
      </c>
      <c r="O2059" s="3">
        <v>122671.82924859613</v>
      </c>
      <c r="P2059" s="3">
        <v>0</v>
      </c>
      <c r="Q2059" s="3">
        <v>0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AA2059" s="3">
        <f t="shared" si="887"/>
        <v>116754.95438558397</v>
      </c>
      <c r="AB2059" s="3">
        <f t="shared" si="864"/>
        <v>224487.24963779876</v>
      </c>
      <c r="AC2059" s="3">
        <f t="shared" si="865"/>
        <v>68686.097870911952</v>
      </c>
      <c r="AD2059" s="3">
        <f t="shared" si="866"/>
        <v>121061.13311375114</v>
      </c>
      <c r="AE2059" s="3">
        <f t="shared" si="867"/>
        <v>165325.37871850314</v>
      </c>
      <c r="AF2059" s="3">
        <f t="shared" si="868"/>
        <v>68674.774719286128</v>
      </c>
      <c r="AG2059" s="3">
        <f t="shared" si="869"/>
        <v>239614.65935389558</v>
      </c>
      <c r="AH2059" s="3">
        <f t="shared" si="870"/>
        <v>52046.858787437683</v>
      </c>
      <c r="AI2059" s="3">
        <f t="shared" si="871"/>
        <v>178219.72662067844</v>
      </c>
      <c r="AJ2059" s="3">
        <f t="shared" si="872"/>
        <v>323344.4003962198</v>
      </c>
      <c r="AK2059" s="3">
        <f t="shared" si="873"/>
        <v>584842.21292706975</v>
      </c>
      <c r="AL2059" s="3">
        <f t="shared" si="874"/>
        <v>24031.08690078041</v>
      </c>
      <c r="AM2059" s="3">
        <f t="shared" si="875"/>
        <v>122671.82924859613</v>
      </c>
      <c r="AN2059" s="3">
        <f t="shared" si="876"/>
        <v>0</v>
      </c>
      <c r="AO2059" s="3">
        <f t="shared" si="877"/>
        <v>0</v>
      </c>
      <c r="AP2059" s="3">
        <f t="shared" si="878"/>
        <v>0</v>
      </c>
      <c r="AQ2059" s="3">
        <f t="shared" si="879"/>
        <v>0</v>
      </c>
      <c r="AR2059" s="3">
        <f t="shared" si="880"/>
        <v>0</v>
      </c>
      <c r="AS2059" s="3">
        <f t="shared" si="881"/>
        <v>0</v>
      </c>
      <c r="AT2059" s="3">
        <f t="shared" si="882"/>
        <v>0</v>
      </c>
      <c r="AU2059" s="3">
        <f t="shared" si="883"/>
        <v>0</v>
      </c>
      <c r="AV2059" s="3">
        <f t="shared" si="884"/>
        <v>0</v>
      </c>
      <c r="AW2059" s="3">
        <f t="shared" si="885"/>
        <v>0</v>
      </c>
      <c r="AX2059" s="3">
        <f t="shared" si="888"/>
        <v>2289760.3626805129</v>
      </c>
      <c r="AY2059" s="3">
        <f t="shared" si="889"/>
        <v>13</v>
      </c>
      <c r="AZ2059" s="3">
        <f t="shared" si="886"/>
        <v>0</v>
      </c>
      <c r="BA2059" s="3">
        <v>2815862.0091827745</v>
      </c>
      <c r="BB2059">
        <f t="shared" si="890"/>
        <v>0.41160000000000002</v>
      </c>
    </row>
    <row r="2060" spans="1:54">
      <c r="A2060" s="2">
        <v>2059</v>
      </c>
      <c r="B2060">
        <v>15</v>
      </c>
      <c r="C2060" s="3">
        <v>52085.723845975685</v>
      </c>
      <c r="D2060" s="3">
        <v>49911.585783577299</v>
      </c>
      <c r="E2060" s="3">
        <v>353461.46197425987</v>
      </c>
      <c r="F2060" s="3">
        <v>31697.29688368662</v>
      </c>
      <c r="G2060" s="3">
        <v>1116820.7944751056</v>
      </c>
      <c r="H2060" s="3">
        <v>21080.725951917295</v>
      </c>
      <c r="I2060" s="3">
        <v>211878.12434887965</v>
      </c>
      <c r="J2060" s="3">
        <v>84647.852849430943</v>
      </c>
      <c r="K2060" s="3">
        <v>1513530.6278659019</v>
      </c>
      <c r="L2060" s="3">
        <v>277800.51191733917</v>
      </c>
      <c r="M2060" s="3">
        <v>37287.105234788709</v>
      </c>
      <c r="N2060" s="3">
        <v>76971.788725285252</v>
      </c>
      <c r="O2060" s="3">
        <v>264579.82823890494</v>
      </c>
      <c r="P2060" s="3">
        <v>40378.029008222744</v>
      </c>
      <c r="Q2060" s="3">
        <v>50083.273883121357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AA2060" s="3">
        <f t="shared" si="887"/>
        <v>52085.723845975685</v>
      </c>
      <c r="AB2060" s="3">
        <f t="shared" si="864"/>
        <v>49911.585783577299</v>
      </c>
      <c r="AC2060" s="3">
        <f t="shared" si="865"/>
        <v>353461.46197425987</v>
      </c>
      <c r="AD2060" s="3">
        <f t="shared" si="866"/>
        <v>31697.29688368662</v>
      </c>
      <c r="AE2060" s="3">
        <f t="shared" si="867"/>
        <v>1116820.7944751056</v>
      </c>
      <c r="AF2060" s="3">
        <f t="shared" si="868"/>
        <v>21080.725951917295</v>
      </c>
      <c r="AG2060" s="3">
        <f t="shared" si="869"/>
        <v>211878.12434887965</v>
      </c>
      <c r="AH2060" s="3">
        <f t="shared" si="870"/>
        <v>84647.852849430943</v>
      </c>
      <c r="AI2060" s="3">
        <f t="shared" si="871"/>
        <v>1513530.6278659019</v>
      </c>
      <c r="AJ2060" s="3">
        <f t="shared" si="872"/>
        <v>277800.51191733917</v>
      </c>
      <c r="AK2060" s="3">
        <f t="shared" si="873"/>
        <v>37287.105234788709</v>
      </c>
      <c r="AL2060" s="3">
        <f t="shared" si="874"/>
        <v>76971.788725285252</v>
      </c>
      <c r="AM2060" s="3">
        <f t="shared" si="875"/>
        <v>264579.82823890494</v>
      </c>
      <c r="AN2060" s="3">
        <f t="shared" si="876"/>
        <v>40378.029008222744</v>
      </c>
      <c r="AO2060" s="3">
        <f t="shared" si="877"/>
        <v>50083.273883121357</v>
      </c>
      <c r="AP2060" s="3">
        <f t="shared" si="878"/>
        <v>0</v>
      </c>
      <c r="AQ2060" s="3">
        <f t="shared" si="879"/>
        <v>0</v>
      </c>
      <c r="AR2060" s="3">
        <f t="shared" si="880"/>
        <v>0</v>
      </c>
      <c r="AS2060" s="3">
        <f t="shared" si="881"/>
        <v>0</v>
      </c>
      <c r="AT2060" s="3">
        <f t="shared" si="882"/>
        <v>0</v>
      </c>
      <c r="AU2060" s="3">
        <f t="shared" si="883"/>
        <v>0</v>
      </c>
      <c r="AV2060" s="3">
        <f t="shared" si="884"/>
        <v>0</v>
      </c>
      <c r="AW2060" s="3">
        <f t="shared" si="885"/>
        <v>0</v>
      </c>
      <c r="AX2060" s="3">
        <f t="shared" si="888"/>
        <v>4182214.7309863968</v>
      </c>
      <c r="AY2060" s="3">
        <f t="shared" si="889"/>
        <v>15</v>
      </c>
      <c r="AZ2060" s="3">
        <f t="shared" si="886"/>
        <v>0</v>
      </c>
      <c r="BA2060" s="3">
        <v>2816380.0602574539</v>
      </c>
      <c r="BB2060">
        <f t="shared" si="890"/>
        <v>0.4118</v>
      </c>
    </row>
    <row r="2061" spans="1:54">
      <c r="A2061" s="2">
        <v>2060</v>
      </c>
      <c r="B2061">
        <v>18</v>
      </c>
      <c r="C2061" s="3">
        <v>1789010.9358739241</v>
      </c>
      <c r="D2061" s="3">
        <v>90640.123000533742</v>
      </c>
      <c r="E2061" s="3">
        <v>326688.65961109841</v>
      </c>
      <c r="F2061" s="3">
        <v>39090.642043620348</v>
      </c>
      <c r="G2061" s="3">
        <v>1265465.2700799457</v>
      </c>
      <c r="H2061" s="3">
        <v>6990.632523341339</v>
      </c>
      <c r="I2061" s="3">
        <v>2531455.4116480672</v>
      </c>
      <c r="J2061" s="3">
        <v>224025.6795288469</v>
      </c>
      <c r="K2061" s="3">
        <v>870279.10978437215</v>
      </c>
      <c r="L2061" s="3">
        <v>323914.490049452</v>
      </c>
      <c r="M2061" s="3">
        <v>420319.99099835695</v>
      </c>
      <c r="N2061" s="3">
        <v>47229.524703811287</v>
      </c>
      <c r="O2061" s="3">
        <v>908817.37748317141</v>
      </c>
      <c r="P2061" s="3">
        <v>64480.394124394021</v>
      </c>
      <c r="Q2061" s="3">
        <v>1416907.918510485</v>
      </c>
      <c r="R2061" s="3">
        <v>53295.612439518707</v>
      </c>
      <c r="S2061" s="3">
        <v>92751.652406980167</v>
      </c>
      <c r="T2061" s="3">
        <v>559574.59976286988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AA2061" s="3">
        <f t="shared" si="887"/>
        <v>1789010.9358739241</v>
      </c>
      <c r="AB2061" s="3">
        <f t="shared" si="864"/>
        <v>90640.123000533742</v>
      </c>
      <c r="AC2061" s="3">
        <f t="shared" si="865"/>
        <v>326688.65961109841</v>
      </c>
      <c r="AD2061" s="3">
        <f t="shared" si="866"/>
        <v>39090.642043620348</v>
      </c>
      <c r="AE2061" s="3">
        <f t="shared" si="867"/>
        <v>1265465.2700799457</v>
      </c>
      <c r="AF2061" s="3">
        <f t="shared" si="868"/>
        <v>6990.632523341339</v>
      </c>
      <c r="AG2061" s="3">
        <f t="shared" si="869"/>
        <v>2531455.4116480672</v>
      </c>
      <c r="AH2061" s="3">
        <f t="shared" si="870"/>
        <v>224025.6795288469</v>
      </c>
      <c r="AI2061" s="3">
        <f t="shared" si="871"/>
        <v>870279.10978437215</v>
      </c>
      <c r="AJ2061" s="3">
        <f t="shared" si="872"/>
        <v>323914.490049452</v>
      </c>
      <c r="AK2061" s="3">
        <f t="shared" si="873"/>
        <v>420319.99099835695</v>
      </c>
      <c r="AL2061" s="3">
        <f t="shared" si="874"/>
        <v>47229.524703811287</v>
      </c>
      <c r="AM2061" s="3">
        <f t="shared" si="875"/>
        <v>908817.37748317141</v>
      </c>
      <c r="AN2061" s="3">
        <f t="shared" si="876"/>
        <v>64480.394124394021</v>
      </c>
      <c r="AO2061" s="3">
        <f t="shared" si="877"/>
        <v>1416907.918510485</v>
      </c>
      <c r="AP2061" s="3">
        <f t="shared" si="878"/>
        <v>53295.612439518707</v>
      </c>
      <c r="AQ2061" s="3">
        <f t="shared" si="879"/>
        <v>92751.652406980167</v>
      </c>
      <c r="AR2061" s="3">
        <f t="shared" si="880"/>
        <v>559574.59976286988</v>
      </c>
      <c r="AS2061" s="3">
        <f t="shared" si="881"/>
        <v>0</v>
      </c>
      <c r="AT2061" s="3">
        <f t="shared" si="882"/>
        <v>0</v>
      </c>
      <c r="AU2061" s="3">
        <f t="shared" si="883"/>
        <v>0</v>
      </c>
      <c r="AV2061" s="3">
        <f t="shared" si="884"/>
        <v>0</v>
      </c>
      <c r="AW2061" s="3">
        <f t="shared" si="885"/>
        <v>0</v>
      </c>
      <c r="AX2061" s="3">
        <f t="shared" si="888"/>
        <v>11030938.024572788</v>
      </c>
      <c r="AY2061" s="3">
        <f t="shared" si="889"/>
        <v>18</v>
      </c>
      <c r="AZ2061" s="3">
        <f t="shared" si="886"/>
        <v>0</v>
      </c>
      <c r="BA2061" s="3">
        <v>2816995.0692315171</v>
      </c>
      <c r="BB2061">
        <f t="shared" si="890"/>
        <v>0.41199999999999998</v>
      </c>
    </row>
    <row r="2062" spans="1:54">
      <c r="A2062" s="2">
        <v>2061</v>
      </c>
      <c r="B2062">
        <v>12</v>
      </c>
      <c r="C2062" s="3">
        <v>135569.02123835927</v>
      </c>
      <c r="D2062" s="3">
        <v>76217.323917366011</v>
      </c>
      <c r="E2062" s="3">
        <v>168247.00371858585</v>
      </c>
      <c r="F2062" s="3">
        <v>115661.42696231556</v>
      </c>
      <c r="G2062" s="3">
        <v>485162.17565815535</v>
      </c>
      <c r="H2062" s="3">
        <v>40877.324176965449</v>
      </c>
      <c r="I2062" s="3">
        <v>1500915.1030138133</v>
      </c>
      <c r="J2062" s="3">
        <v>204416.58484820634</v>
      </c>
      <c r="K2062" s="3">
        <v>147110.14657325408</v>
      </c>
      <c r="L2062" s="3">
        <v>394149.32809905492</v>
      </c>
      <c r="M2062" s="3">
        <v>757450.63547454844</v>
      </c>
      <c r="N2062" s="3">
        <v>162959.43160861163</v>
      </c>
      <c r="O2062" s="3">
        <v>0</v>
      </c>
      <c r="P2062" s="3">
        <v>0</v>
      </c>
      <c r="Q2062" s="3">
        <v>0</v>
      </c>
      <c r="R2062" s="3">
        <v>0</v>
      </c>
      <c r="S2062" s="3">
        <v>0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AA2062" s="3">
        <f t="shared" si="887"/>
        <v>135569.02123835927</v>
      </c>
      <c r="AB2062" s="3">
        <f t="shared" si="864"/>
        <v>76217.323917366011</v>
      </c>
      <c r="AC2062" s="3">
        <f t="shared" si="865"/>
        <v>168247.00371858585</v>
      </c>
      <c r="AD2062" s="3">
        <f t="shared" si="866"/>
        <v>115661.42696231556</v>
      </c>
      <c r="AE2062" s="3">
        <f t="shared" si="867"/>
        <v>485162.17565815535</v>
      </c>
      <c r="AF2062" s="3">
        <f t="shared" si="868"/>
        <v>40877.324176965449</v>
      </c>
      <c r="AG2062" s="3">
        <f t="shared" si="869"/>
        <v>1500915.1030138133</v>
      </c>
      <c r="AH2062" s="3">
        <f t="shared" si="870"/>
        <v>204416.58484820634</v>
      </c>
      <c r="AI2062" s="3">
        <f t="shared" si="871"/>
        <v>147110.14657325408</v>
      </c>
      <c r="AJ2062" s="3">
        <f t="shared" si="872"/>
        <v>394149.32809905492</v>
      </c>
      <c r="AK2062" s="3">
        <f t="shared" si="873"/>
        <v>757450.63547454844</v>
      </c>
      <c r="AL2062" s="3">
        <f t="shared" si="874"/>
        <v>162959.43160861163</v>
      </c>
      <c r="AM2062" s="3">
        <f t="shared" si="875"/>
        <v>0</v>
      </c>
      <c r="AN2062" s="3">
        <f t="shared" si="876"/>
        <v>0</v>
      </c>
      <c r="AO2062" s="3">
        <f t="shared" si="877"/>
        <v>0</v>
      </c>
      <c r="AP2062" s="3">
        <f t="shared" si="878"/>
        <v>0</v>
      </c>
      <c r="AQ2062" s="3">
        <f t="shared" si="879"/>
        <v>0</v>
      </c>
      <c r="AR2062" s="3">
        <f t="shared" si="880"/>
        <v>0</v>
      </c>
      <c r="AS2062" s="3">
        <f t="shared" si="881"/>
        <v>0</v>
      </c>
      <c r="AT2062" s="3">
        <f t="shared" si="882"/>
        <v>0</v>
      </c>
      <c r="AU2062" s="3">
        <f t="shared" si="883"/>
        <v>0</v>
      </c>
      <c r="AV2062" s="3">
        <f t="shared" si="884"/>
        <v>0</v>
      </c>
      <c r="AW2062" s="3">
        <f t="shared" si="885"/>
        <v>0</v>
      </c>
      <c r="AX2062" s="3">
        <f t="shared" si="888"/>
        <v>4188735.5052892361</v>
      </c>
      <c r="AY2062" s="3">
        <f t="shared" si="889"/>
        <v>12</v>
      </c>
      <c r="AZ2062" s="3">
        <f t="shared" si="886"/>
        <v>0</v>
      </c>
      <c r="BA2062" s="3">
        <v>2818799.603674721</v>
      </c>
      <c r="BB2062">
        <f t="shared" si="890"/>
        <v>0.41220000000000001</v>
      </c>
    </row>
    <row r="2063" spans="1:54">
      <c r="A2063" s="2">
        <v>2062</v>
      </c>
      <c r="B2063">
        <v>7</v>
      </c>
      <c r="C2063" s="3">
        <v>105862.30505367821</v>
      </c>
      <c r="D2063" s="3">
        <v>969566.68161960447</v>
      </c>
      <c r="E2063" s="3">
        <v>885368.09833551012</v>
      </c>
      <c r="F2063" s="3">
        <v>1076642.5089850384</v>
      </c>
      <c r="G2063" s="3">
        <v>364051.08014920889</v>
      </c>
      <c r="H2063" s="3">
        <v>97458.048729767994</v>
      </c>
      <c r="I2063" s="3">
        <v>592473.74153191724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0</v>
      </c>
      <c r="T2063" s="3">
        <v>0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AA2063" s="3">
        <f t="shared" si="887"/>
        <v>105862.30505367821</v>
      </c>
      <c r="AB2063" s="3">
        <f t="shared" si="864"/>
        <v>969566.68161960447</v>
      </c>
      <c r="AC2063" s="3">
        <f t="shared" si="865"/>
        <v>885368.09833551012</v>
      </c>
      <c r="AD2063" s="3">
        <f t="shared" si="866"/>
        <v>1076642.5089850384</v>
      </c>
      <c r="AE2063" s="3">
        <f t="shared" si="867"/>
        <v>364051.08014920889</v>
      </c>
      <c r="AF2063" s="3">
        <f t="shared" si="868"/>
        <v>97458.048729767994</v>
      </c>
      <c r="AG2063" s="3">
        <f t="shared" si="869"/>
        <v>592473.74153191724</v>
      </c>
      <c r="AH2063" s="3">
        <f t="shared" si="870"/>
        <v>0</v>
      </c>
      <c r="AI2063" s="3">
        <f t="shared" si="871"/>
        <v>0</v>
      </c>
      <c r="AJ2063" s="3">
        <f t="shared" si="872"/>
        <v>0</v>
      </c>
      <c r="AK2063" s="3">
        <f t="shared" si="873"/>
        <v>0</v>
      </c>
      <c r="AL2063" s="3">
        <f t="shared" si="874"/>
        <v>0</v>
      </c>
      <c r="AM2063" s="3">
        <f t="shared" si="875"/>
        <v>0</v>
      </c>
      <c r="AN2063" s="3">
        <f t="shared" si="876"/>
        <v>0</v>
      </c>
      <c r="AO2063" s="3">
        <f t="shared" si="877"/>
        <v>0</v>
      </c>
      <c r="AP2063" s="3">
        <f t="shared" si="878"/>
        <v>0</v>
      </c>
      <c r="AQ2063" s="3">
        <f t="shared" si="879"/>
        <v>0</v>
      </c>
      <c r="AR2063" s="3">
        <f t="shared" si="880"/>
        <v>0</v>
      </c>
      <c r="AS2063" s="3">
        <f t="shared" si="881"/>
        <v>0</v>
      </c>
      <c r="AT2063" s="3">
        <f t="shared" si="882"/>
        <v>0</v>
      </c>
      <c r="AU2063" s="3">
        <f t="shared" si="883"/>
        <v>0</v>
      </c>
      <c r="AV2063" s="3">
        <f t="shared" si="884"/>
        <v>0</v>
      </c>
      <c r="AW2063" s="3">
        <f t="shared" si="885"/>
        <v>0</v>
      </c>
      <c r="AX2063" s="3">
        <f t="shared" si="888"/>
        <v>4091422.4644047259</v>
      </c>
      <c r="AY2063" s="3">
        <f t="shared" si="889"/>
        <v>7</v>
      </c>
      <c r="AZ2063" s="3">
        <f t="shared" si="886"/>
        <v>0</v>
      </c>
      <c r="BA2063" s="3">
        <v>2819102.3355595898</v>
      </c>
      <c r="BB2063">
        <f t="shared" si="890"/>
        <v>0.41239999999999999</v>
      </c>
    </row>
    <row r="2064" spans="1:54">
      <c r="A2064" s="2">
        <v>2063</v>
      </c>
      <c r="B2064">
        <v>9</v>
      </c>
      <c r="C2064" s="3">
        <v>193281.62710897805</v>
      </c>
      <c r="D2064" s="3">
        <v>208530.58319534457</v>
      </c>
      <c r="E2064" s="3">
        <v>6280.0522314659729</v>
      </c>
      <c r="F2064" s="3">
        <v>10957.335570852565</v>
      </c>
      <c r="G2064" s="3">
        <v>82090.222745197127</v>
      </c>
      <c r="H2064" s="3">
        <v>1398894.3969335111</v>
      </c>
      <c r="I2064" s="3">
        <v>19915.740467002022</v>
      </c>
      <c r="J2064" s="3">
        <v>651550.88688176998</v>
      </c>
      <c r="K2064" s="3">
        <v>49663.421824676589</v>
      </c>
      <c r="L2064" s="3">
        <v>0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0</v>
      </c>
      <c r="V2064" s="3">
        <v>0</v>
      </c>
      <c r="W2064" s="3">
        <v>0</v>
      </c>
      <c r="X2064" s="3">
        <v>0</v>
      </c>
      <c r="Y2064" s="3">
        <v>0</v>
      </c>
      <c r="AA2064" s="3">
        <f t="shared" si="887"/>
        <v>193281.62710897805</v>
      </c>
      <c r="AB2064" s="3">
        <f t="shared" si="864"/>
        <v>208530.58319534457</v>
      </c>
      <c r="AC2064" s="3">
        <f t="shared" si="865"/>
        <v>6280.0522314659729</v>
      </c>
      <c r="AD2064" s="3">
        <f t="shared" si="866"/>
        <v>10957.335570852565</v>
      </c>
      <c r="AE2064" s="3">
        <f t="shared" si="867"/>
        <v>82090.222745197127</v>
      </c>
      <c r="AF2064" s="3">
        <f t="shared" si="868"/>
        <v>1398894.3969335111</v>
      </c>
      <c r="AG2064" s="3">
        <f t="shared" si="869"/>
        <v>19915.740467002022</v>
      </c>
      <c r="AH2064" s="3">
        <f t="shared" si="870"/>
        <v>651550.88688176998</v>
      </c>
      <c r="AI2064" s="3">
        <f t="shared" si="871"/>
        <v>49663.421824676589</v>
      </c>
      <c r="AJ2064" s="3">
        <f t="shared" si="872"/>
        <v>0</v>
      </c>
      <c r="AK2064" s="3">
        <f t="shared" si="873"/>
        <v>0</v>
      </c>
      <c r="AL2064" s="3">
        <f t="shared" si="874"/>
        <v>0</v>
      </c>
      <c r="AM2064" s="3">
        <f t="shared" si="875"/>
        <v>0</v>
      </c>
      <c r="AN2064" s="3">
        <f t="shared" si="876"/>
        <v>0</v>
      </c>
      <c r="AO2064" s="3">
        <f t="shared" si="877"/>
        <v>0</v>
      </c>
      <c r="AP2064" s="3">
        <f t="shared" si="878"/>
        <v>0</v>
      </c>
      <c r="AQ2064" s="3">
        <f t="shared" si="879"/>
        <v>0</v>
      </c>
      <c r="AR2064" s="3">
        <f t="shared" si="880"/>
        <v>0</v>
      </c>
      <c r="AS2064" s="3">
        <f t="shared" si="881"/>
        <v>0</v>
      </c>
      <c r="AT2064" s="3">
        <f t="shared" si="882"/>
        <v>0</v>
      </c>
      <c r="AU2064" s="3">
        <f t="shared" si="883"/>
        <v>0</v>
      </c>
      <c r="AV2064" s="3">
        <f t="shared" si="884"/>
        <v>0</v>
      </c>
      <c r="AW2064" s="3">
        <f t="shared" si="885"/>
        <v>0</v>
      </c>
      <c r="AX2064" s="3">
        <f t="shared" si="888"/>
        <v>2621164.2669587978</v>
      </c>
      <c r="AY2064" s="3">
        <f t="shared" si="889"/>
        <v>9</v>
      </c>
      <c r="AZ2064" s="3">
        <f t="shared" si="886"/>
        <v>0</v>
      </c>
      <c r="BA2064" s="3">
        <v>2821657.803417637</v>
      </c>
      <c r="BB2064">
        <f t="shared" si="890"/>
        <v>0.41260000000000002</v>
      </c>
    </row>
    <row r="2065" spans="1:54">
      <c r="A2065" s="2">
        <v>2064</v>
      </c>
      <c r="B2065">
        <v>18</v>
      </c>
      <c r="C2065" s="3">
        <v>186146.74232364833</v>
      </c>
      <c r="D2065" s="3">
        <v>99435.610281372545</v>
      </c>
      <c r="E2065" s="3">
        <v>50976.910525325096</v>
      </c>
      <c r="F2065" s="3">
        <v>17794.722299063957</v>
      </c>
      <c r="G2065" s="3">
        <v>39378.178329515133</v>
      </c>
      <c r="H2065" s="3">
        <v>1186768.5063204186</v>
      </c>
      <c r="I2065" s="3">
        <v>3425003.1358218882</v>
      </c>
      <c r="J2065" s="3">
        <v>21931.165003261478</v>
      </c>
      <c r="K2065" s="3">
        <v>419728.33322968637</v>
      </c>
      <c r="L2065" s="3">
        <v>75671.113955556022</v>
      </c>
      <c r="M2065" s="3">
        <v>64470.024158766108</v>
      </c>
      <c r="N2065" s="3">
        <v>707664.08431332884</v>
      </c>
      <c r="O2065" s="3">
        <v>60585.853981037377</v>
      </c>
      <c r="P2065" s="3">
        <v>20101.721939226511</v>
      </c>
      <c r="Q2065" s="3">
        <v>527714.32180906611</v>
      </c>
      <c r="R2065" s="3">
        <v>13355.035834703727</v>
      </c>
      <c r="S2065" s="3">
        <v>90279.022016308634</v>
      </c>
      <c r="T2065" s="3">
        <v>1942424.3007723668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AA2065" s="3">
        <f t="shared" si="887"/>
        <v>186146.74232364833</v>
      </c>
      <c r="AB2065" s="3">
        <f t="shared" si="864"/>
        <v>99435.610281372545</v>
      </c>
      <c r="AC2065" s="3">
        <f t="shared" si="865"/>
        <v>50976.910525325096</v>
      </c>
      <c r="AD2065" s="3">
        <f t="shared" si="866"/>
        <v>17794.722299063957</v>
      </c>
      <c r="AE2065" s="3">
        <f t="shared" si="867"/>
        <v>39378.178329515133</v>
      </c>
      <c r="AF2065" s="3">
        <f t="shared" si="868"/>
        <v>1186768.5063204186</v>
      </c>
      <c r="AG2065" s="3">
        <f t="shared" si="869"/>
        <v>3425003.1358218882</v>
      </c>
      <c r="AH2065" s="3">
        <f t="shared" si="870"/>
        <v>21931.165003261478</v>
      </c>
      <c r="AI2065" s="3">
        <f t="shared" si="871"/>
        <v>419728.33322968637</v>
      </c>
      <c r="AJ2065" s="3">
        <f t="shared" si="872"/>
        <v>75671.113955556022</v>
      </c>
      <c r="AK2065" s="3">
        <f t="shared" si="873"/>
        <v>64470.024158766108</v>
      </c>
      <c r="AL2065" s="3">
        <f t="shared" si="874"/>
        <v>707664.08431332884</v>
      </c>
      <c r="AM2065" s="3">
        <f t="shared" si="875"/>
        <v>60585.853981037377</v>
      </c>
      <c r="AN2065" s="3">
        <f t="shared" si="876"/>
        <v>20101.721939226511</v>
      </c>
      <c r="AO2065" s="3">
        <f t="shared" si="877"/>
        <v>527714.32180906611</v>
      </c>
      <c r="AP2065" s="3">
        <f t="shared" si="878"/>
        <v>13355.035834703727</v>
      </c>
      <c r="AQ2065" s="3">
        <f t="shared" si="879"/>
        <v>90279.022016308634</v>
      </c>
      <c r="AR2065" s="3">
        <f t="shared" si="880"/>
        <v>1942424.3007723668</v>
      </c>
      <c r="AS2065" s="3">
        <f t="shared" si="881"/>
        <v>0</v>
      </c>
      <c r="AT2065" s="3">
        <f t="shared" si="882"/>
        <v>0</v>
      </c>
      <c r="AU2065" s="3">
        <f t="shared" si="883"/>
        <v>0</v>
      </c>
      <c r="AV2065" s="3">
        <f t="shared" si="884"/>
        <v>0</v>
      </c>
      <c r="AW2065" s="3">
        <f t="shared" si="885"/>
        <v>0</v>
      </c>
      <c r="AX2065" s="3">
        <f t="shared" si="888"/>
        <v>8949428.7829145398</v>
      </c>
      <c r="AY2065" s="3">
        <f t="shared" si="889"/>
        <v>18</v>
      </c>
      <c r="AZ2065" s="3">
        <f t="shared" si="886"/>
        <v>0</v>
      </c>
      <c r="BA2065" s="3">
        <v>2822137.1148840273</v>
      </c>
      <c r="BB2065">
        <f t="shared" si="890"/>
        <v>0.4128</v>
      </c>
    </row>
    <row r="2066" spans="1:54">
      <c r="A2066" s="2">
        <v>2065</v>
      </c>
      <c r="B2066">
        <v>14</v>
      </c>
      <c r="C2066" s="3">
        <v>763202.71708099928</v>
      </c>
      <c r="D2066" s="3">
        <v>116633.66408644826</v>
      </c>
      <c r="E2066" s="3">
        <v>180579.15426191135</v>
      </c>
      <c r="F2066" s="3">
        <v>175665.98404217296</v>
      </c>
      <c r="G2066" s="3">
        <v>149847.52851378336</v>
      </c>
      <c r="H2066" s="3">
        <v>53519.557404625622</v>
      </c>
      <c r="I2066" s="3">
        <v>251065.85656226528</v>
      </c>
      <c r="J2066" s="3">
        <v>138309.21084972788</v>
      </c>
      <c r="K2066" s="3">
        <v>368409.69633143826</v>
      </c>
      <c r="L2066" s="3">
        <v>59734.405203274502</v>
      </c>
      <c r="M2066" s="3">
        <v>1170777.3728258663</v>
      </c>
      <c r="N2066" s="3">
        <v>552040.2956526241</v>
      </c>
      <c r="O2066" s="3">
        <v>53931.657499441382</v>
      </c>
      <c r="P2066" s="3">
        <v>356096.02056810434</v>
      </c>
      <c r="Q2066" s="3">
        <v>0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AA2066" s="3">
        <f t="shared" si="887"/>
        <v>763202.71708099928</v>
      </c>
      <c r="AB2066" s="3">
        <f t="shared" si="864"/>
        <v>116633.66408644826</v>
      </c>
      <c r="AC2066" s="3">
        <f t="shared" si="865"/>
        <v>180579.15426191135</v>
      </c>
      <c r="AD2066" s="3">
        <f t="shared" si="866"/>
        <v>175665.98404217296</v>
      </c>
      <c r="AE2066" s="3">
        <f t="shared" si="867"/>
        <v>149847.52851378336</v>
      </c>
      <c r="AF2066" s="3">
        <f t="shared" si="868"/>
        <v>53519.557404625622</v>
      </c>
      <c r="AG2066" s="3">
        <f t="shared" si="869"/>
        <v>251065.85656226528</v>
      </c>
      <c r="AH2066" s="3">
        <f t="shared" si="870"/>
        <v>138309.21084972788</v>
      </c>
      <c r="AI2066" s="3">
        <f t="shared" si="871"/>
        <v>368409.69633143826</v>
      </c>
      <c r="AJ2066" s="3">
        <f t="shared" si="872"/>
        <v>59734.405203274502</v>
      </c>
      <c r="AK2066" s="3">
        <f t="shared" si="873"/>
        <v>1170777.3728258663</v>
      </c>
      <c r="AL2066" s="3">
        <f t="shared" si="874"/>
        <v>552040.2956526241</v>
      </c>
      <c r="AM2066" s="3">
        <f t="shared" si="875"/>
        <v>53931.657499441382</v>
      </c>
      <c r="AN2066" s="3">
        <f t="shared" si="876"/>
        <v>356096.02056810434</v>
      </c>
      <c r="AO2066" s="3">
        <f t="shared" si="877"/>
        <v>0</v>
      </c>
      <c r="AP2066" s="3">
        <f t="shared" si="878"/>
        <v>0</v>
      </c>
      <c r="AQ2066" s="3">
        <f t="shared" si="879"/>
        <v>0</v>
      </c>
      <c r="AR2066" s="3">
        <f t="shared" si="880"/>
        <v>0</v>
      </c>
      <c r="AS2066" s="3">
        <f t="shared" si="881"/>
        <v>0</v>
      </c>
      <c r="AT2066" s="3">
        <f t="shared" si="882"/>
        <v>0</v>
      </c>
      <c r="AU2066" s="3">
        <f t="shared" si="883"/>
        <v>0</v>
      </c>
      <c r="AV2066" s="3">
        <f t="shared" si="884"/>
        <v>0</v>
      </c>
      <c r="AW2066" s="3">
        <f t="shared" si="885"/>
        <v>0</v>
      </c>
      <c r="AX2066" s="3">
        <f t="shared" si="888"/>
        <v>4389813.1208826825</v>
      </c>
      <c r="AY2066" s="3">
        <f t="shared" si="889"/>
        <v>14</v>
      </c>
      <c r="AZ2066" s="3">
        <f t="shared" si="886"/>
        <v>0</v>
      </c>
      <c r="BA2066" s="3">
        <v>2823798.5571338306</v>
      </c>
      <c r="BB2066">
        <f t="shared" si="890"/>
        <v>0.41299999999999998</v>
      </c>
    </row>
    <row r="2067" spans="1:54">
      <c r="A2067" s="2">
        <v>2066</v>
      </c>
      <c r="B2067">
        <v>14</v>
      </c>
      <c r="C2067" s="3">
        <v>115062.62929829436</v>
      </c>
      <c r="D2067" s="3">
        <v>425637.07647824724</v>
      </c>
      <c r="E2067" s="3">
        <v>350940.48605401115</v>
      </c>
      <c r="F2067" s="3">
        <v>504203.39781744644</v>
      </c>
      <c r="G2067" s="3">
        <v>682087.71706328122</v>
      </c>
      <c r="H2067" s="3">
        <v>44711.379110405782</v>
      </c>
      <c r="I2067" s="3">
        <v>893401.24827447336</v>
      </c>
      <c r="J2067" s="3">
        <v>142339.98675415883</v>
      </c>
      <c r="K2067" s="3">
        <v>25742.332727377117</v>
      </c>
      <c r="L2067" s="3">
        <v>330407.15332608472</v>
      </c>
      <c r="M2067" s="3">
        <v>510704.49822061561</v>
      </c>
      <c r="N2067" s="3">
        <v>92229.767687281492</v>
      </c>
      <c r="O2067" s="3">
        <v>4117.8189380084723</v>
      </c>
      <c r="P2067" s="3">
        <v>38869.088617514062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AA2067" s="3">
        <f t="shared" si="887"/>
        <v>115062.62929829436</v>
      </c>
      <c r="AB2067" s="3">
        <f t="shared" si="864"/>
        <v>425637.07647824724</v>
      </c>
      <c r="AC2067" s="3">
        <f t="shared" si="865"/>
        <v>350940.48605401115</v>
      </c>
      <c r="AD2067" s="3">
        <f t="shared" si="866"/>
        <v>504203.39781744644</v>
      </c>
      <c r="AE2067" s="3">
        <f t="shared" si="867"/>
        <v>682087.71706328122</v>
      </c>
      <c r="AF2067" s="3">
        <f t="shared" si="868"/>
        <v>44711.379110405782</v>
      </c>
      <c r="AG2067" s="3">
        <f t="shared" si="869"/>
        <v>893401.24827447336</v>
      </c>
      <c r="AH2067" s="3">
        <f t="shared" si="870"/>
        <v>142339.98675415883</v>
      </c>
      <c r="AI2067" s="3">
        <f t="shared" si="871"/>
        <v>25742.332727377117</v>
      </c>
      <c r="AJ2067" s="3">
        <f t="shared" si="872"/>
        <v>330407.15332608472</v>
      </c>
      <c r="AK2067" s="3">
        <f t="shared" si="873"/>
        <v>510704.49822061561</v>
      </c>
      <c r="AL2067" s="3">
        <f t="shared" si="874"/>
        <v>92229.767687281492</v>
      </c>
      <c r="AM2067" s="3">
        <f t="shared" si="875"/>
        <v>4117.8189380084723</v>
      </c>
      <c r="AN2067" s="3">
        <f t="shared" si="876"/>
        <v>38869.088617514062</v>
      </c>
      <c r="AO2067" s="3">
        <f t="shared" si="877"/>
        <v>0</v>
      </c>
      <c r="AP2067" s="3">
        <f t="shared" si="878"/>
        <v>0</v>
      </c>
      <c r="AQ2067" s="3">
        <f t="shared" si="879"/>
        <v>0</v>
      </c>
      <c r="AR2067" s="3">
        <f t="shared" si="880"/>
        <v>0</v>
      </c>
      <c r="AS2067" s="3">
        <f t="shared" si="881"/>
        <v>0</v>
      </c>
      <c r="AT2067" s="3">
        <f t="shared" si="882"/>
        <v>0</v>
      </c>
      <c r="AU2067" s="3">
        <f t="shared" si="883"/>
        <v>0</v>
      </c>
      <c r="AV2067" s="3">
        <f t="shared" si="884"/>
        <v>0</v>
      </c>
      <c r="AW2067" s="3">
        <f t="shared" si="885"/>
        <v>0</v>
      </c>
      <c r="AX2067" s="3">
        <f t="shared" si="888"/>
        <v>4160454.5803672005</v>
      </c>
      <c r="AY2067" s="3">
        <f t="shared" si="889"/>
        <v>14</v>
      </c>
      <c r="AZ2067" s="3">
        <f t="shared" si="886"/>
        <v>0</v>
      </c>
      <c r="BA2067" s="3">
        <v>2824532.9314027685</v>
      </c>
      <c r="BB2067">
        <f t="shared" si="890"/>
        <v>0.41320000000000001</v>
      </c>
    </row>
    <row r="2068" spans="1:54">
      <c r="A2068" s="2">
        <v>2067</v>
      </c>
      <c r="B2068">
        <v>16</v>
      </c>
      <c r="C2068" s="3">
        <v>36001.283169164592</v>
      </c>
      <c r="D2068" s="3">
        <v>4085.1311406062759</v>
      </c>
      <c r="E2068" s="3">
        <v>524499.38132327038</v>
      </c>
      <c r="F2068" s="3">
        <v>1188908.6023322241</v>
      </c>
      <c r="G2068" s="3">
        <v>15725.263986128792</v>
      </c>
      <c r="H2068" s="3">
        <v>8764.9286243085789</v>
      </c>
      <c r="I2068" s="3">
        <v>196842.06079379795</v>
      </c>
      <c r="J2068" s="3">
        <v>71348.451989063964</v>
      </c>
      <c r="K2068" s="3">
        <v>69611.213187363697</v>
      </c>
      <c r="L2068" s="3">
        <v>96467.519724641432</v>
      </c>
      <c r="M2068" s="3">
        <v>174398.38626198249</v>
      </c>
      <c r="N2068" s="3">
        <v>60743.951800488394</v>
      </c>
      <c r="O2068" s="3">
        <v>42154.771368331909</v>
      </c>
      <c r="P2068" s="3">
        <v>240257.90021107855</v>
      </c>
      <c r="Q2068" s="3">
        <v>193250.03523302017</v>
      </c>
      <c r="R2068" s="3">
        <v>21257.492849516886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AA2068" s="3">
        <f t="shared" si="887"/>
        <v>36001.283169164592</v>
      </c>
      <c r="AB2068" s="3">
        <f t="shared" si="864"/>
        <v>4085.1311406062759</v>
      </c>
      <c r="AC2068" s="3">
        <f t="shared" si="865"/>
        <v>524499.38132327038</v>
      </c>
      <c r="AD2068" s="3">
        <f t="shared" si="866"/>
        <v>1188908.6023322241</v>
      </c>
      <c r="AE2068" s="3">
        <f t="shared" si="867"/>
        <v>15725.263986128792</v>
      </c>
      <c r="AF2068" s="3">
        <f t="shared" si="868"/>
        <v>8764.9286243085789</v>
      </c>
      <c r="AG2068" s="3">
        <f t="shared" si="869"/>
        <v>196842.06079379795</v>
      </c>
      <c r="AH2068" s="3">
        <f t="shared" si="870"/>
        <v>71348.451989063964</v>
      </c>
      <c r="AI2068" s="3">
        <f t="shared" si="871"/>
        <v>69611.213187363697</v>
      </c>
      <c r="AJ2068" s="3">
        <f t="shared" si="872"/>
        <v>96467.519724641432</v>
      </c>
      <c r="AK2068" s="3">
        <f t="shared" si="873"/>
        <v>174398.38626198249</v>
      </c>
      <c r="AL2068" s="3">
        <f t="shared" si="874"/>
        <v>60743.951800488394</v>
      </c>
      <c r="AM2068" s="3">
        <f t="shared" si="875"/>
        <v>42154.771368331909</v>
      </c>
      <c r="AN2068" s="3">
        <f t="shared" si="876"/>
        <v>240257.90021107855</v>
      </c>
      <c r="AO2068" s="3">
        <f t="shared" si="877"/>
        <v>193250.03523302017</v>
      </c>
      <c r="AP2068" s="3">
        <f t="shared" si="878"/>
        <v>21257.492849516886</v>
      </c>
      <c r="AQ2068" s="3">
        <f t="shared" si="879"/>
        <v>0</v>
      </c>
      <c r="AR2068" s="3">
        <f t="shared" si="880"/>
        <v>0</v>
      </c>
      <c r="AS2068" s="3">
        <f t="shared" si="881"/>
        <v>0</v>
      </c>
      <c r="AT2068" s="3">
        <f t="shared" si="882"/>
        <v>0</v>
      </c>
      <c r="AU2068" s="3">
        <f t="shared" si="883"/>
        <v>0</v>
      </c>
      <c r="AV2068" s="3">
        <f t="shared" si="884"/>
        <v>0</v>
      </c>
      <c r="AW2068" s="3">
        <f t="shared" si="885"/>
        <v>0</v>
      </c>
      <c r="AX2068" s="3">
        <f t="shared" si="888"/>
        <v>2944316.3739949884</v>
      </c>
      <c r="AY2068" s="3">
        <f t="shared" si="889"/>
        <v>16</v>
      </c>
      <c r="AZ2068" s="3">
        <f t="shared" si="886"/>
        <v>0</v>
      </c>
      <c r="BA2068" s="3">
        <v>2826402.8645311669</v>
      </c>
      <c r="BB2068">
        <f t="shared" si="890"/>
        <v>0.41339999999999999</v>
      </c>
    </row>
    <row r="2069" spans="1:54">
      <c r="A2069" s="2">
        <v>2068</v>
      </c>
      <c r="B2069">
        <v>15</v>
      </c>
      <c r="C2069" s="3">
        <v>526519.41767754918</v>
      </c>
      <c r="D2069" s="3">
        <v>649397.83402254642</v>
      </c>
      <c r="E2069" s="3">
        <v>5091714.965555612</v>
      </c>
      <c r="F2069" s="3">
        <v>4526.1741920986606</v>
      </c>
      <c r="G2069" s="3">
        <v>254033.65962959611</v>
      </c>
      <c r="H2069" s="3">
        <v>22528.324562531132</v>
      </c>
      <c r="I2069" s="3">
        <v>541512.02797765366</v>
      </c>
      <c r="J2069" s="3">
        <v>594152.67326784274</v>
      </c>
      <c r="K2069" s="3">
        <v>22121.997523612568</v>
      </c>
      <c r="L2069" s="3">
        <v>127212.6229847041</v>
      </c>
      <c r="M2069" s="3">
        <v>1510133.2006628867</v>
      </c>
      <c r="N2069" s="3">
        <v>95958.150731486414</v>
      </c>
      <c r="O2069" s="3">
        <v>1214977.7812646411</v>
      </c>
      <c r="P2069" s="3">
        <v>52588.996529014687</v>
      </c>
      <c r="Q2069" s="3">
        <v>56313.853292204774</v>
      </c>
      <c r="R2069" s="3">
        <v>0</v>
      </c>
      <c r="S2069" s="3">
        <v>0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AA2069" s="3">
        <f t="shared" si="887"/>
        <v>526519.41767754918</v>
      </c>
      <c r="AB2069" s="3">
        <f t="shared" si="864"/>
        <v>649397.83402254642</v>
      </c>
      <c r="AC2069" s="3">
        <f t="shared" si="865"/>
        <v>5091714.965555612</v>
      </c>
      <c r="AD2069" s="3">
        <f t="shared" si="866"/>
        <v>4526.1741920986606</v>
      </c>
      <c r="AE2069" s="3">
        <f t="shared" si="867"/>
        <v>254033.65962959611</v>
      </c>
      <c r="AF2069" s="3">
        <f t="shared" si="868"/>
        <v>22528.324562531132</v>
      </c>
      <c r="AG2069" s="3">
        <f t="shared" si="869"/>
        <v>541512.02797765366</v>
      </c>
      <c r="AH2069" s="3">
        <f t="shared" si="870"/>
        <v>594152.67326784274</v>
      </c>
      <c r="AI2069" s="3">
        <f t="shared" si="871"/>
        <v>22121.997523612568</v>
      </c>
      <c r="AJ2069" s="3">
        <f t="shared" si="872"/>
        <v>127212.6229847041</v>
      </c>
      <c r="AK2069" s="3">
        <f t="shared" si="873"/>
        <v>1510133.2006628867</v>
      </c>
      <c r="AL2069" s="3">
        <f t="shared" si="874"/>
        <v>95958.150731486414</v>
      </c>
      <c r="AM2069" s="3">
        <f t="shared" si="875"/>
        <v>1214977.7812646411</v>
      </c>
      <c r="AN2069" s="3">
        <f t="shared" si="876"/>
        <v>52588.996529014687</v>
      </c>
      <c r="AO2069" s="3">
        <f t="shared" si="877"/>
        <v>56313.853292204774</v>
      </c>
      <c r="AP2069" s="3">
        <f t="shared" si="878"/>
        <v>0</v>
      </c>
      <c r="AQ2069" s="3">
        <f t="shared" si="879"/>
        <v>0</v>
      </c>
      <c r="AR2069" s="3">
        <f t="shared" si="880"/>
        <v>0</v>
      </c>
      <c r="AS2069" s="3">
        <f t="shared" si="881"/>
        <v>0</v>
      </c>
      <c r="AT2069" s="3">
        <f t="shared" si="882"/>
        <v>0</v>
      </c>
      <c r="AU2069" s="3">
        <f t="shared" si="883"/>
        <v>0</v>
      </c>
      <c r="AV2069" s="3">
        <f t="shared" si="884"/>
        <v>0</v>
      </c>
      <c r="AW2069" s="3">
        <f t="shared" si="885"/>
        <v>0</v>
      </c>
      <c r="AX2069" s="3">
        <f t="shared" si="888"/>
        <v>10763691.679873981</v>
      </c>
      <c r="AY2069" s="3">
        <f t="shared" si="889"/>
        <v>15</v>
      </c>
      <c r="AZ2069" s="3">
        <f t="shared" si="886"/>
        <v>0</v>
      </c>
      <c r="BA2069" s="3">
        <v>2828482.6159415152</v>
      </c>
      <c r="BB2069">
        <f t="shared" si="890"/>
        <v>0.41360000000000002</v>
      </c>
    </row>
    <row r="2070" spans="1:54">
      <c r="A2070" s="2">
        <v>2069</v>
      </c>
      <c r="B2070">
        <v>18</v>
      </c>
      <c r="C2070" s="3">
        <v>245599.11473282386</v>
      </c>
      <c r="D2070" s="3">
        <v>767430.91995698423</v>
      </c>
      <c r="E2070" s="3">
        <v>136149.14623897869</v>
      </c>
      <c r="F2070" s="3">
        <v>44743.943857535422</v>
      </c>
      <c r="G2070" s="3">
        <v>43167.85086587564</v>
      </c>
      <c r="H2070" s="3">
        <v>1892938.0041325481</v>
      </c>
      <c r="I2070" s="3">
        <v>92511.629773982</v>
      </c>
      <c r="J2070" s="3">
        <v>13497.110042270717</v>
      </c>
      <c r="K2070" s="3">
        <v>474915.65670758788</v>
      </c>
      <c r="L2070" s="3">
        <v>31613.869254960617</v>
      </c>
      <c r="M2070" s="3">
        <v>139217.19528157177</v>
      </c>
      <c r="N2070" s="3">
        <v>375614.68023986672</v>
      </c>
      <c r="O2070" s="3">
        <v>957098.82612260198</v>
      </c>
      <c r="P2070" s="3">
        <v>107537.22247883573</v>
      </c>
      <c r="Q2070" s="3">
        <v>48054.927737817794</v>
      </c>
      <c r="R2070" s="3">
        <v>28823.622305551609</v>
      </c>
      <c r="S2070" s="3">
        <v>5191869.9360718196</v>
      </c>
      <c r="T2070" s="3">
        <v>100011.49184684257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AA2070" s="3">
        <f t="shared" si="887"/>
        <v>245599.11473282386</v>
      </c>
      <c r="AB2070" s="3">
        <f t="shared" si="864"/>
        <v>767430.91995698423</v>
      </c>
      <c r="AC2070" s="3">
        <f t="shared" si="865"/>
        <v>136149.14623897869</v>
      </c>
      <c r="AD2070" s="3">
        <f t="shared" si="866"/>
        <v>44743.943857535422</v>
      </c>
      <c r="AE2070" s="3">
        <f t="shared" si="867"/>
        <v>43167.85086587564</v>
      </c>
      <c r="AF2070" s="3">
        <f t="shared" si="868"/>
        <v>1892938.0041325481</v>
      </c>
      <c r="AG2070" s="3">
        <f t="shared" si="869"/>
        <v>92511.629773982</v>
      </c>
      <c r="AH2070" s="3">
        <f t="shared" si="870"/>
        <v>13497.110042270717</v>
      </c>
      <c r="AI2070" s="3">
        <f t="shared" si="871"/>
        <v>474915.65670758788</v>
      </c>
      <c r="AJ2070" s="3">
        <f t="shared" si="872"/>
        <v>31613.869254960617</v>
      </c>
      <c r="AK2070" s="3">
        <f t="shared" si="873"/>
        <v>139217.19528157177</v>
      </c>
      <c r="AL2070" s="3">
        <f t="shared" si="874"/>
        <v>375614.68023986672</v>
      </c>
      <c r="AM2070" s="3">
        <f t="shared" si="875"/>
        <v>957098.82612260198</v>
      </c>
      <c r="AN2070" s="3">
        <f t="shared" si="876"/>
        <v>107537.22247883573</v>
      </c>
      <c r="AO2070" s="3">
        <f t="shared" si="877"/>
        <v>48054.927737817794</v>
      </c>
      <c r="AP2070" s="3">
        <f t="shared" si="878"/>
        <v>28823.622305551609</v>
      </c>
      <c r="AQ2070" s="3">
        <f t="shared" si="879"/>
        <v>5191869.9360718196</v>
      </c>
      <c r="AR2070" s="3">
        <f t="shared" si="880"/>
        <v>100011.49184684257</v>
      </c>
      <c r="AS2070" s="3">
        <f t="shared" si="881"/>
        <v>0</v>
      </c>
      <c r="AT2070" s="3">
        <f t="shared" si="882"/>
        <v>0</v>
      </c>
      <c r="AU2070" s="3">
        <f t="shared" si="883"/>
        <v>0</v>
      </c>
      <c r="AV2070" s="3">
        <f t="shared" si="884"/>
        <v>0</v>
      </c>
      <c r="AW2070" s="3">
        <f t="shared" si="885"/>
        <v>0</v>
      </c>
      <c r="AX2070" s="3">
        <f t="shared" si="888"/>
        <v>10690795.147648456</v>
      </c>
      <c r="AY2070" s="3">
        <f t="shared" si="889"/>
        <v>18</v>
      </c>
      <c r="AZ2070" s="3">
        <f t="shared" si="886"/>
        <v>0</v>
      </c>
      <c r="BA2070" s="3">
        <v>2830348.566544503</v>
      </c>
      <c r="BB2070">
        <f t="shared" si="890"/>
        <v>0.4138</v>
      </c>
    </row>
    <row r="2071" spans="1:54">
      <c r="A2071" s="2">
        <v>2070</v>
      </c>
      <c r="B2071">
        <v>18</v>
      </c>
      <c r="C2071" s="3">
        <v>52168.079758826279</v>
      </c>
      <c r="D2071" s="3">
        <v>336122.0570357627</v>
      </c>
      <c r="E2071" s="3">
        <v>3371724.5447474043</v>
      </c>
      <c r="F2071" s="3">
        <v>1095576.0371780128</v>
      </c>
      <c r="G2071" s="3">
        <v>45216.981409756721</v>
      </c>
      <c r="H2071" s="3">
        <v>130820.93971229876</v>
      </c>
      <c r="I2071" s="3">
        <v>115858.32985531964</v>
      </c>
      <c r="J2071" s="3">
        <v>137139.07465758812</v>
      </c>
      <c r="K2071" s="3">
        <v>35345.734911344138</v>
      </c>
      <c r="L2071" s="3">
        <v>20411.895899601459</v>
      </c>
      <c r="M2071" s="3">
        <v>615757.11969518207</v>
      </c>
      <c r="N2071" s="3">
        <v>827501.0856108747</v>
      </c>
      <c r="O2071" s="3">
        <v>125738.65255278174</v>
      </c>
      <c r="P2071" s="3">
        <v>209210.52842906985</v>
      </c>
      <c r="Q2071" s="3">
        <v>165242.15939570253</v>
      </c>
      <c r="R2071" s="3">
        <v>153228.51103228726</v>
      </c>
      <c r="S2071" s="3">
        <v>139915.48312475419</v>
      </c>
      <c r="T2071" s="3">
        <v>765851.57434416167</v>
      </c>
      <c r="U2071" s="3">
        <v>0</v>
      </c>
      <c r="V2071" s="3">
        <v>0</v>
      </c>
      <c r="W2071" s="3">
        <v>0</v>
      </c>
      <c r="X2071" s="3">
        <v>0</v>
      </c>
      <c r="Y2071" s="3">
        <v>0</v>
      </c>
      <c r="AA2071" s="3">
        <f t="shared" si="887"/>
        <v>52168.079758826279</v>
      </c>
      <c r="AB2071" s="3">
        <f t="shared" si="864"/>
        <v>336122.0570357627</v>
      </c>
      <c r="AC2071" s="3">
        <f t="shared" si="865"/>
        <v>3371724.5447474043</v>
      </c>
      <c r="AD2071" s="3">
        <f t="shared" si="866"/>
        <v>1095576.0371780128</v>
      </c>
      <c r="AE2071" s="3">
        <f t="shared" si="867"/>
        <v>45216.981409756721</v>
      </c>
      <c r="AF2071" s="3">
        <f t="shared" si="868"/>
        <v>130820.93971229876</v>
      </c>
      <c r="AG2071" s="3">
        <f t="shared" si="869"/>
        <v>115858.32985531964</v>
      </c>
      <c r="AH2071" s="3">
        <f t="shared" si="870"/>
        <v>137139.07465758812</v>
      </c>
      <c r="AI2071" s="3">
        <f t="shared" si="871"/>
        <v>35345.734911344138</v>
      </c>
      <c r="AJ2071" s="3">
        <f t="shared" si="872"/>
        <v>20411.895899601459</v>
      </c>
      <c r="AK2071" s="3">
        <f t="shared" si="873"/>
        <v>615757.11969518207</v>
      </c>
      <c r="AL2071" s="3">
        <f t="shared" si="874"/>
        <v>827501.0856108747</v>
      </c>
      <c r="AM2071" s="3">
        <f t="shared" si="875"/>
        <v>125738.65255278174</v>
      </c>
      <c r="AN2071" s="3">
        <f t="shared" si="876"/>
        <v>209210.52842906985</v>
      </c>
      <c r="AO2071" s="3">
        <f t="shared" si="877"/>
        <v>165242.15939570253</v>
      </c>
      <c r="AP2071" s="3">
        <f t="shared" si="878"/>
        <v>153228.51103228726</v>
      </c>
      <c r="AQ2071" s="3">
        <f t="shared" si="879"/>
        <v>139915.48312475419</v>
      </c>
      <c r="AR2071" s="3">
        <f t="shared" si="880"/>
        <v>765851.57434416167</v>
      </c>
      <c r="AS2071" s="3">
        <f t="shared" si="881"/>
        <v>0</v>
      </c>
      <c r="AT2071" s="3">
        <f t="shared" si="882"/>
        <v>0</v>
      </c>
      <c r="AU2071" s="3">
        <f t="shared" si="883"/>
        <v>0</v>
      </c>
      <c r="AV2071" s="3">
        <f t="shared" si="884"/>
        <v>0</v>
      </c>
      <c r="AW2071" s="3">
        <f t="shared" si="885"/>
        <v>0</v>
      </c>
      <c r="AX2071" s="3">
        <f t="shared" si="888"/>
        <v>8342828.7893507285</v>
      </c>
      <c r="AY2071" s="3">
        <f t="shared" si="889"/>
        <v>18</v>
      </c>
      <c r="AZ2071" s="3">
        <f t="shared" si="886"/>
        <v>0</v>
      </c>
      <c r="BA2071" s="3">
        <v>2831304.9428739217</v>
      </c>
      <c r="BB2071">
        <f t="shared" si="890"/>
        <v>0.41399999999999998</v>
      </c>
    </row>
    <row r="2072" spans="1:54">
      <c r="A2072" s="2">
        <v>2071</v>
      </c>
      <c r="B2072">
        <v>14</v>
      </c>
      <c r="C2072" s="3">
        <v>292382.97316062765</v>
      </c>
      <c r="D2072" s="3">
        <v>535094.50811249448</v>
      </c>
      <c r="E2072" s="3">
        <v>911466.33807100705</v>
      </c>
      <c r="F2072" s="3">
        <v>501015.25892302394</v>
      </c>
      <c r="G2072" s="3">
        <v>615725.09447207511</v>
      </c>
      <c r="H2072" s="3">
        <v>679955.48332918412</v>
      </c>
      <c r="I2072" s="3">
        <v>490399.15548365621</v>
      </c>
      <c r="J2072" s="3">
        <v>21747.035989207445</v>
      </c>
      <c r="K2072" s="3">
        <v>1161428.5796964297</v>
      </c>
      <c r="L2072" s="3">
        <v>544552.72438909323</v>
      </c>
      <c r="M2072" s="3">
        <v>46148.013833937359</v>
      </c>
      <c r="N2072" s="3">
        <v>588314.16865054728</v>
      </c>
      <c r="O2072" s="3">
        <v>66237.258866732809</v>
      </c>
      <c r="P2072" s="3">
        <v>36290.179167075643</v>
      </c>
      <c r="Q2072" s="3">
        <v>0</v>
      </c>
      <c r="R2072" s="3">
        <v>0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AA2072" s="3">
        <f t="shared" si="887"/>
        <v>292382.97316062765</v>
      </c>
      <c r="AB2072" s="3">
        <f t="shared" si="864"/>
        <v>535094.50811249448</v>
      </c>
      <c r="AC2072" s="3">
        <f t="shared" si="865"/>
        <v>911466.33807100705</v>
      </c>
      <c r="AD2072" s="3">
        <f t="shared" si="866"/>
        <v>501015.25892302394</v>
      </c>
      <c r="AE2072" s="3">
        <f t="shared" si="867"/>
        <v>615725.09447207511</v>
      </c>
      <c r="AF2072" s="3">
        <f t="shared" si="868"/>
        <v>679955.48332918412</v>
      </c>
      <c r="AG2072" s="3">
        <f t="shared" si="869"/>
        <v>490399.15548365621</v>
      </c>
      <c r="AH2072" s="3">
        <f t="shared" si="870"/>
        <v>21747.035989207445</v>
      </c>
      <c r="AI2072" s="3">
        <f t="shared" si="871"/>
        <v>1161428.5796964297</v>
      </c>
      <c r="AJ2072" s="3">
        <f t="shared" si="872"/>
        <v>544552.72438909323</v>
      </c>
      <c r="AK2072" s="3">
        <f t="shared" si="873"/>
        <v>46148.013833937359</v>
      </c>
      <c r="AL2072" s="3">
        <f t="shared" si="874"/>
        <v>588314.16865054728</v>
      </c>
      <c r="AM2072" s="3">
        <f t="shared" si="875"/>
        <v>66237.258866732809</v>
      </c>
      <c r="AN2072" s="3">
        <f t="shared" si="876"/>
        <v>36290.179167075643</v>
      </c>
      <c r="AO2072" s="3">
        <f t="shared" si="877"/>
        <v>0</v>
      </c>
      <c r="AP2072" s="3">
        <f t="shared" si="878"/>
        <v>0</v>
      </c>
      <c r="AQ2072" s="3">
        <f t="shared" si="879"/>
        <v>0</v>
      </c>
      <c r="AR2072" s="3">
        <f t="shared" si="880"/>
        <v>0</v>
      </c>
      <c r="AS2072" s="3">
        <f t="shared" si="881"/>
        <v>0</v>
      </c>
      <c r="AT2072" s="3">
        <f t="shared" si="882"/>
        <v>0</v>
      </c>
      <c r="AU2072" s="3">
        <f t="shared" si="883"/>
        <v>0</v>
      </c>
      <c r="AV2072" s="3">
        <f t="shared" si="884"/>
        <v>0</v>
      </c>
      <c r="AW2072" s="3">
        <f t="shared" si="885"/>
        <v>0</v>
      </c>
      <c r="AX2072" s="3">
        <f t="shared" si="888"/>
        <v>6490756.7721450916</v>
      </c>
      <c r="AY2072" s="3">
        <f t="shared" si="889"/>
        <v>14</v>
      </c>
      <c r="AZ2072" s="3">
        <f t="shared" si="886"/>
        <v>0</v>
      </c>
      <c r="BA2072" s="3">
        <v>2831480.5937334844</v>
      </c>
      <c r="BB2072">
        <f t="shared" si="890"/>
        <v>0.41420000000000001</v>
      </c>
    </row>
    <row r="2073" spans="1:54">
      <c r="A2073" s="2">
        <v>2072</v>
      </c>
      <c r="B2073">
        <v>18</v>
      </c>
      <c r="C2073" s="3">
        <v>200393.10676553199</v>
      </c>
      <c r="D2073" s="3">
        <v>515409.17758258572</v>
      </c>
      <c r="E2073" s="3">
        <v>14436.850388434155</v>
      </c>
      <c r="F2073" s="3">
        <v>111835.86673177668</v>
      </c>
      <c r="G2073" s="3">
        <v>107912.90570461469</v>
      </c>
      <c r="H2073" s="3">
        <v>249014.45180954863</v>
      </c>
      <c r="I2073" s="3">
        <v>96877.414143114584</v>
      </c>
      <c r="J2073" s="3">
        <v>28164.086499746696</v>
      </c>
      <c r="K2073" s="3">
        <v>20053.206809471976</v>
      </c>
      <c r="L2073" s="3">
        <v>48531.280070633198</v>
      </c>
      <c r="M2073" s="3">
        <v>185860.16422598346</v>
      </c>
      <c r="N2073" s="3">
        <v>148502.09222379344</v>
      </c>
      <c r="O2073" s="3">
        <v>166992.87798184066</v>
      </c>
      <c r="P2073" s="3">
        <v>169672.68023651198</v>
      </c>
      <c r="Q2073" s="3">
        <v>21663.691945325543</v>
      </c>
      <c r="R2073" s="3">
        <v>79392.705593010163</v>
      </c>
      <c r="S2073" s="3">
        <v>113843.493950698</v>
      </c>
      <c r="T2073" s="3">
        <v>507718.62268449529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AA2073" s="3">
        <f t="shared" si="887"/>
        <v>200393.10676553199</v>
      </c>
      <c r="AB2073" s="3">
        <f t="shared" si="864"/>
        <v>515409.17758258572</v>
      </c>
      <c r="AC2073" s="3">
        <f t="shared" si="865"/>
        <v>14436.850388434155</v>
      </c>
      <c r="AD2073" s="3">
        <f t="shared" si="866"/>
        <v>111835.86673177668</v>
      </c>
      <c r="AE2073" s="3">
        <f t="shared" si="867"/>
        <v>107912.90570461469</v>
      </c>
      <c r="AF2073" s="3">
        <f t="shared" si="868"/>
        <v>249014.45180954863</v>
      </c>
      <c r="AG2073" s="3">
        <f t="shared" si="869"/>
        <v>96877.414143114584</v>
      </c>
      <c r="AH2073" s="3">
        <f t="shared" si="870"/>
        <v>28164.086499746696</v>
      </c>
      <c r="AI2073" s="3">
        <f t="shared" si="871"/>
        <v>20053.206809471976</v>
      </c>
      <c r="AJ2073" s="3">
        <f t="shared" si="872"/>
        <v>48531.280070633198</v>
      </c>
      <c r="AK2073" s="3">
        <f t="shared" si="873"/>
        <v>185860.16422598346</v>
      </c>
      <c r="AL2073" s="3">
        <f t="shared" si="874"/>
        <v>148502.09222379344</v>
      </c>
      <c r="AM2073" s="3">
        <f t="shared" si="875"/>
        <v>166992.87798184066</v>
      </c>
      <c r="AN2073" s="3">
        <f t="shared" si="876"/>
        <v>169672.68023651198</v>
      </c>
      <c r="AO2073" s="3">
        <f t="shared" si="877"/>
        <v>21663.691945325543</v>
      </c>
      <c r="AP2073" s="3">
        <f t="shared" si="878"/>
        <v>79392.705593010163</v>
      </c>
      <c r="AQ2073" s="3">
        <f t="shared" si="879"/>
        <v>113843.493950698</v>
      </c>
      <c r="AR2073" s="3">
        <f t="shared" si="880"/>
        <v>507718.62268449529</v>
      </c>
      <c r="AS2073" s="3">
        <f t="shared" si="881"/>
        <v>0</v>
      </c>
      <c r="AT2073" s="3">
        <f t="shared" si="882"/>
        <v>0</v>
      </c>
      <c r="AU2073" s="3">
        <f t="shared" si="883"/>
        <v>0</v>
      </c>
      <c r="AV2073" s="3">
        <f t="shared" si="884"/>
        <v>0</v>
      </c>
      <c r="AW2073" s="3">
        <f t="shared" si="885"/>
        <v>0</v>
      </c>
      <c r="AX2073" s="3">
        <f t="shared" si="888"/>
        <v>2786274.6753471168</v>
      </c>
      <c r="AY2073" s="3">
        <f t="shared" si="889"/>
        <v>18</v>
      </c>
      <c r="AZ2073" s="3">
        <f t="shared" si="886"/>
        <v>0</v>
      </c>
      <c r="BA2073" s="3">
        <v>2831487.0534130195</v>
      </c>
      <c r="BB2073">
        <f t="shared" si="890"/>
        <v>0.41439999999999999</v>
      </c>
    </row>
    <row r="2074" spans="1:54">
      <c r="A2074" s="2">
        <v>2073</v>
      </c>
      <c r="B2074">
        <v>14</v>
      </c>
      <c r="C2074" s="3">
        <v>107005.03810723919</v>
      </c>
      <c r="D2074" s="3">
        <v>61312.184739178483</v>
      </c>
      <c r="E2074" s="3">
        <v>100758.2413424831</v>
      </c>
      <c r="F2074" s="3">
        <v>13311.10608608821</v>
      </c>
      <c r="G2074" s="3">
        <v>152362.01413333922</v>
      </c>
      <c r="H2074" s="3">
        <v>89742.052709787677</v>
      </c>
      <c r="I2074" s="3">
        <v>22041.388914912051</v>
      </c>
      <c r="J2074" s="3">
        <v>10890.553048367608</v>
      </c>
      <c r="K2074" s="3">
        <v>52005.491288394398</v>
      </c>
      <c r="L2074" s="3">
        <v>277007.44171311561</v>
      </c>
      <c r="M2074" s="3">
        <v>13124188.912156323</v>
      </c>
      <c r="N2074" s="3">
        <v>68095.652844317476</v>
      </c>
      <c r="O2074" s="3">
        <v>72291.145532595066</v>
      </c>
      <c r="P2074" s="3">
        <v>987654.11536722898</v>
      </c>
      <c r="Q2074" s="3">
        <v>0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AA2074" s="3">
        <f t="shared" si="887"/>
        <v>107005.03810723919</v>
      </c>
      <c r="AB2074" s="3">
        <f t="shared" si="864"/>
        <v>61312.184739178483</v>
      </c>
      <c r="AC2074" s="3">
        <f t="shared" si="865"/>
        <v>100758.2413424831</v>
      </c>
      <c r="AD2074" s="3">
        <f t="shared" si="866"/>
        <v>13311.10608608821</v>
      </c>
      <c r="AE2074" s="3">
        <f t="shared" si="867"/>
        <v>152362.01413333922</v>
      </c>
      <c r="AF2074" s="3">
        <f t="shared" si="868"/>
        <v>89742.052709787677</v>
      </c>
      <c r="AG2074" s="3">
        <f t="shared" si="869"/>
        <v>22041.388914912051</v>
      </c>
      <c r="AH2074" s="3">
        <f t="shared" si="870"/>
        <v>10890.553048367608</v>
      </c>
      <c r="AI2074" s="3">
        <f t="shared" si="871"/>
        <v>52005.491288394398</v>
      </c>
      <c r="AJ2074" s="3">
        <f t="shared" si="872"/>
        <v>277007.44171311561</v>
      </c>
      <c r="AK2074" s="3">
        <f t="shared" si="873"/>
        <v>13124188.912156323</v>
      </c>
      <c r="AL2074" s="3">
        <f t="shared" si="874"/>
        <v>68095.652844317476</v>
      </c>
      <c r="AM2074" s="3">
        <f t="shared" si="875"/>
        <v>72291.145532595066</v>
      </c>
      <c r="AN2074" s="3">
        <f t="shared" si="876"/>
        <v>987654.11536722898</v>
      </c>
      <c r="AO2074" s="3">
        <f t="shared" si="877"/>
        <v>0</v>
      </c>
      <c r="AP2074" s="3">
        <f t="shared" si="878"/>
        <v>0</v>
      </c>
      <c r="AQ2074" s="3">
        <f t="shared" si="879"/>
        <v>0</v>
      </c>
      <c r="AR2074" s="3">
        <f t="shared" si="880"/>
        <v>0</v>
      </c>
      <c r="AS2074" s="3">
        <f t="shared" si="881"/>
        <v>0</v>
      </c>
      <c r="AT2074" s="3">
        <f t="shared" si="882"/>
        <v>0</v>
      </c>
      <c r="AU2074" s="3">
        <f t="shared" si="883"/>
        <v>0</v>
      </c>
      <c r="AV2074" s="3">
        <f t="shared" si="884"/>
        <v>0</v>
      </c>
      <c r="AW2074" s="3">
        <f t="shared" si="885"/>
        <v>0</v>
      </c>
      <c r="AX2074" s="3">
        <f t="shared" si="888"/>
        <v>15138665.33798337</v>
      </c>
      <c r="AY2074" s="3">
        <f t="shared" si="889"/>
        <v>14</v>
      </c>
      <c r="AZ2074" s="3">
        <f t="shared" si="886"/>
        <v>0</v>
      </c>
      <c r="BA2074" s="3">
        <v>2832335.7456558491</v>
      </c>
      <c r="BB2074">
        <f t="shared" si="890"/>
        <v>0.41460000000000002</v>
      </c>
    </row>
    <row r="2075" spans="1:54">
      <c r="A2075" s="2">
        <v>2074</v>
      </c>
      <c r="B2075">
        <v>18</v>
      </c>
      <c r="C2075" s="3">
        <v>28674.947184929191</v>
      </c>
      <c r="D2075" s="3">
        <v>390397.16752371553</v>
      </c>
      <c r="E2075" s="3">
        <v>35049.665978794234</v>
      </c>
      <c r="F2075" s="3">
        <v>119213.76936418989</v>
      </c>
      <c r="G2075" s="3">
        <v>995524.22497549874</v>
      </c>
      <c r="H2075" s="3">
        <v>365848.27561637573</v>
      </c>
      <c r="I2075" s="3">
        <v>565252.66009784187</v>
      </c>
      <c r="J2075" s="3">
        <v>3363.848476047423</v>
      </c>
      <c r="K2075" s="3">
        <v>85223.042078678031</v>
      </c>
      <c r="L2075" s="3">
        <v>6541.9829989226409</v>
      </c>
      <c r="M2075" s="3">
        <v>30544.891375051138</v>
      </c>
      <c r="N2075" s="3">
        <v>603407.43791695603</v>
      </c>
      <c r="O2075" s="3">
        <v>185431.3372299656</v>
      </c>
      <c r="P2075" s="3">
        <v>23318.333390971911</v>
      </c>
      <c r="Q2075" s="3">
        <v>130008.66118314482</v>
      </c>
      <c r="R2075" s="3">
        <v>351113.81116040435</v>
      </c>
      <c r="S2075" s="3">
        <v>75493.159939352932</v>
      </c>
      <c r="T2075" s="3">
        <v>732428.21075653308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AA2075" s="3">
        <f t="shared" si="887"/>
        <v>28674.947184929191</v>
      </c>
      <c r="AB2075" s="3">
        <f t="shared" si="864"/>
        <v>390397.16752371553</v>
      </c>
      <c r="AC2075" s="3">
        <f t="shared" si="865"/>
        <v>35049.665978794234</v>
      </c>
      <c r="AD2075" s="3">
        <f t="shared" si="866"/>
        <v>119213.76936418989</v>
      </c>
      <c r="AE2075" s="3">
        <f t="shared" si="867"/>
        <v>995524.22497549874</v>
      </c>
      <c r="AF2075" s="3">
        <f t="shared" si="868"/>
        <v>365848.27561637573</v>
      </c>
      <c r="AG2075" s="3">
        <f t="shared" si="869"/>
        <v>565252.66009784187</v>
      </c>
      <c r="AH2075" s="3">
        <f t="shared" si="870"/>
        <v>3363.848476047423</v>
      </c>
      <c r="AI2075" s="3">
        <f t="shared" si="871"/>
        <v>85223.042078678031</v>
      </c>
      <c r="AJ2075" s="3">
        <f t="shared" si="872"/>
        <v>6541.9829989226409</v>
      </c>
      <c r="AK2075" s="3">
        <f t="shared" si="873"/>
        <v>30544.891375051138</v>
      </c>
      <c r="AL2075" s="3">
        <f t="shared" si="874"/>
        <v>603407.43791695603</v>
      </c>
      <c r="AM2075" s="3">
        <f t="shared" si="875"/>
        <v>185431.3372299656</v>
      </c>
      <c r="AN2075" s="3">
        <f t="shared" si="876"/>
        <v>23318.333390971911</v>
      </c>
      <c r="AO2075" s="3">
        <f t="shared" si="877"/>
        <v>130008.66118314482</v>
      </c>
      <c r="AP2075" s="3">
        <f t="shared" si="878"/>
        <v>351113.81116040435</v>
      </c>
      <c r="AQ2075" s="3">
        <f t="shared" si="879"/>
        <v>75493.159939352932</v>
      </c>
      <c r="AR2075" s="3">
        <f t="shared" si="880"/>
        <v>732428.21075653308</v>
      </c>
      <c r="AS2075" s="3">
        <f t="shared" si="881"/>
        <v>0</v>
      </c>
      <c r="AT2075" s="3">
        <f t="shared" si="882"/>
        <v>0</v>
      </c>
      <c r="AU2075" s="3">
        <f t="shared" si="883"/>
        <v>0</v>
      </c>
      <c r="AV2075" s="3">
        <f t="shared" si="884"/>
        <v>0</v>
      </c>
      <c r="AW2075" s="3">
        <f t="shared" si="885"/>
        <v>0</v>
      </c>
      <c r="AX2075" s="3">
        <f t="shared" si="888"/>
        <v>4726835.4272473734</v>
      </c>
      <c r="AY2075" s="3">
        <f t="shared" si="889"/>
        <v>18</v>
      </c>
      <c r="AZ2075" s="3">
        <f t="shared" si="886"/>
        <v>0</v>
      </c>
      <c r="BA2075" s="3">
        <v>2833169.8628282575</v>
      </c>
      <c r="BB2075">
        <f t="shared" si="890"/>
        <v>0.4148</v>
      </c>
    </row>
    <row r="2076" spans="1:54">
      <c r="A2076" s="2">
        <v>2075</v>
      </c>
      <c r="B2076">
        <v>17</v>
      </c>
      <c r="C2076" s="3">
        <v>1318666.5265422778</v>
      </c>
      <c r="D2076" s="3">
        <v>430797.45005077368</v>
      </c>
      <c r="E2076" s="3">
        <v>143068.46289281041</v>
      </c>
      <c r="F2076" s="3">
        <v>38987.379314043748</v>
      </c>
      <c r="G2076" s="3">
        <v>55879.277606392134</v>
      </c>
      <c r="H2076" s="3">
        <v>11654.644452435954</v>
      </c>
      <c r="I2076" s="3">
        <v>372890.42895744101</v>
      </c>
      <c r="J2076" s="3">
        <v>890928.27747011441</v>
      </c>
      <c r="K2076" s="3">
        <v>13202.334205033905</v>
      </c>
      <c r="L2076" s="3">
        <v>244802.36756834976</v>
      </c>
      <c r="M2076" s="3">
        <v>116379.97424161372</v>
      </c>
      <c r="N2076" s="3">
        <v>375468.56301453075</v>
      </c>
      <c r="O2076" s="3">
        <v>367789.5728609169</v>
      </c>
      <c r="P2076" s="3">
        <v>121580.41404289166</v>
      </c>
      <c r="Q2076" s="3">
        <v>344018.992267436</v>
      </c>
      <c r="R2076" s="3">
        <v>412790.40357584384</v>
      </c>
      <c r="S2076" s="3">
        <v>237385.29660452472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AA2076" s="3">
        <f t="shared" si="887"/>
        <v>1318666.5265422778</v>
      </c>
      <c r="AB2076" s="3">
        <f t="shared" si="864"/>
        <v>430797.45005077368</v>
      </c>
      <c r="AC2076" s="3">
        <f t="shared" si="865"/>
        <v>143068.46289281041</v>
      </c>
      <c r="AD2076" s="3">
        <f t="shared" si="866"/>
        <v>38987.379314043748</v>
      </c>
      <c r="AE2076" s="3">
        <f t="shared" si="867"/>
        <v>55879.277606392134</v>
      </c>
      <c r="AF2076" s="3">
        <f t="shared" si="868"/>
        <v>11654.644452435954</v>
      </c>
      <c r="AG2076" s="3">
        <f t="shared" si="869"/>
        <v>372890.42895744101</v>
      </c>
      <c r="AH2076" s="3">
        <f t="shared" si="870"/>
        <v>890928.27747011441</v>
      </c>
      <c r="AI2076" s="3">
        <f t="shared" si="871"/>
        <v>13202.334205033905</v>
      </c>
      <c r="AJ2076" s="3">
        <f t="shared" si="872"/>
        <v>244802.36756834976</v>
      </c>
      <c r="AK2076" s="3">
        <f t="shared" si="873"/>
        <v>116379.97424161372</v>
      </c>
      <c r="AL2076" s="3">
        <f t="shared" si="874"/>
        <v>375468.56301453075</v>
      </c>
      <c r="AM2076" s="3">
        <f t="shared" si="875"/>
        <v>367789.5728609169</v>
      </c>
      <c r="AN2076" s="3">
        <f t="shared" si="876"/>
        <v>121580.41404289166</v>
      </c>
      <c r="AO2076" s="3">
        <f t="shared" si="877"/>
        <v>344018.992267436</v>
      </c>
      <c r="AP2076" s="3">
        <f t="shared" si="878"/>
        <v>412790.40357584384</v>
      </c>
      <c r="AQ2076" s="3">
        <f t="shared" si="879"/>
        <v>237385.29660452472</v>
      </c>
      <c r="AR2076" s="3">
        <f t="shared" si="880"/>
        <v>0</v>
      </c>
      <c r="AS2076" s="3">
        <f t="shared" si="881"/>
        <v>0</v>
      </c>
      <c r="AT2076" s="3">
        <f t="shared" si="882"/>
        <v>0</v>
      </c>
      <c r="AU2076" s="3">
        <f t="shared" si="883"/>
        <v>0</v>
      </c>
      <c r="AV2076" s="3">
        <f t="shared" si="884"/>
        <v>0</v>
      </c>
      <c r="AW2076" s="3">
        <f t="shared" si="885"/>
        <v>0</v>
      </c>
      <c r="AX2076" s="3">
        <f t="shared" si="888"/>
        <v>5496290.3656674307</v>
      </c>
      <c r="AY2076" s="3">
        <f t="shared" si="889"/>
        <v>17</v>
      </c>
      <c r="AZ2076" s="3">
        <f t="shared" si="886"/>
        <v>0</v>
      </c>
      <c r="BA2076" s="3">
        <v>2833295.4708091579</v>
      </c>
      <c r="BB2076">
        <f t="shared" si="890"/>
        <v>0.41499999999999998</v>
      </c>
    </row>
    <row r="2077" spans="1:54">
      <c r="A2077" s="2">
        <v>2076</v>
      </c>
      <c r="B2077">
        <v>18</v>
      </c>
      <c r="C2077" s="3">
        <v>196176.56437819614</v>
      </c>
      <c r="D2077" s="3">
        <v>1874145.2872733178</v>
      </c>
      <c r="E2077" s="3">
        <v>61339.76890163093</v>
      </c>
      <c r="F2077" s="3">
        <v>151718.57065219613</v>
      </c>
      <c r="G2077" s="3">
        <v>177155.40260941349</v>
      </c>
      <c r="H2077" s="3">
        <v>13784.484483261291</v>
      </c>
      <c r="I2077" s="3">
        <v>66411.201647424736</v>
      </c>
      <c r="J2077" s="3">
        <v>710376.48754721088</v>
      </c>
      <c r="K2077" s="3">
        <v>1970690.1119409169</v>
      </c>
      <c r="L2077" s="3">
        <v>2195341.2875266923</v>
      </c>
      <c r="M2077" s="3">
        <v>110025.19032288839</v>
      </c>
      <c r="N2077" s="3">
        <v>203775.70416073833</v>
      </c>
      <c r="O2077" s="3">
        <v>85817.493225441285</v>
      </c>
      <c r="P2077" s="3">
        <v>34009.747438427512</v>
      </c>
      <c r="Q2077" s="3">
        <v>9359.6461291247379</v>
      </c>
      <c r="R2077" s="3">
        <v>4824765.5220825812</v>
      </c>
      <c r="S2077" s="3">
        <v>69630.175542270197</v>
      </c>
      <c r="T2077" s="3">
        <v>139471.54871153698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AA2077" s="3">
        <f t="shared" si="887"/>
        <v>196176.56437819614</v>
      </c>
      <c r="AB2077" s="3">
        <f t="shared" si="864"/>
        <v>1874145.2872733178</v>
      </c>
      <c r="AC2077" s="3">
        <f t="shared" si="865"/>
        <v>61339.76890163093</v>
      </c>
      <c r="AD2077" s="3">
        <f t="shared" si="866"/>
        <v>151718.57065219613</v>
      </c>
      <c r="AE2077" s="3">
        <f t="shared" si="867"/>
        <v>177155.40260941349</v>
      </c>
      <c r="AF2077" s="3">
        <f t="shared" si="868"/>
        <v>13784.484483261291</v>
      </c>
      <c r="AG2077" s="3">
        <f t="shared" si="869"/>
        <v>66411.201647424736</v>
      </c>
      <c r="AH2077" s="3">
        <f t="shared" si="870"/>
        <v>710376.48754721088</v>
      </c>
      <c r="AI2077" s="3">
        <f t="shared" si="871"/>
        <v>1970690.1119409169</v>
      </c>
      <c r="AJ2077" s="3">
        <f t="shared" si="872"/>
        <v>2195341.2875266923</v>
      </c>
      <c r="AK2077" s="3">
        <f t="shared" si="873"/>
        <v>110025.19032288839</v>
      </c>
      <c r="AL2077" s="3">
        <f t="shared" si="874"/>
        <v>203775.70416073833</v>
      </c>
      <c r="AM2077" s="3">
        <f t="shared" si="875"/>
        <v>85817.493225441285</v>
      </c>
      <c r="AN2077" s="3">
        <f t="shared" si="876"/>
        <v>34009.747438427512</v>
      </c>
      <c r="AO2077" s="3">
        <f t="shared" si="877"/>
        <v>9359.6461291247379</v>
      </c>
      <c r="AP2077" s="3">
        <f t="shared" si="878"/>
        <v>4824765.5220825812</v>
      </c>
      <c r="AQ2077" s="3">
        <f t="shared" si="879"/>
        <v>69630.175542270197</v>
      </c>
      <c r="AR2077" s="3">
        <f t="shared" si="880"/>
        <v>139471.54871153698</v>
      </c>
      <c r="AS2077" s="3">
        <f t="shared" si="881"/>
        <v>0</v>
      </c>
      <c r="AT2077" s="3">
        <f t="shared" si="882"/>
        <v>0</v>
      </c>
      <c r="AU2077" s="3">
        <f t="shared" si="883"/>
        <v>0</v>
      </c>
      <c r="AV2077" s="3">
        <f t="shared" si="884"/>
        <v>0</v>
      </c>
      <c r="AW2077" s="3">
        <f t="shared" si="885"/>
        <v>0</v>
      </c>
      <c r="AX2077" s="3">
        <f t="shared" si="888"/>
        <v>12893994.194573268</v>
      </c>
      <c r="AY2077" s="3">
        <f t="shared" si="889"/>
        <v>18</v>
      </c>
      <c r="AZ2077" s="3">
        <f t="shared" si="886"/>
        <v>0</v>
      </c>
      <c r="BA2077" s="3">
        <v>2834785.7014029608</v>
      </c>
      <c r="BB2077">
        <f t="shared" si="890"/>
        <v>0.41520000000000001</v>
      </c>
    </row>
    <row r="2078" spans="1:54">
      <c r="A2078" s="2">
        <v>2077</v>
      </c>
      <c r="B2078">
        <v>18</v>
      </c>
      <c r="C2078" s="3">
        <v>8095597.2866343753</v>
      </c>
      <c r="D2078" s="3">
        <v>857582.89817109727</v>
      </c>
      <c r="E2078" s="3">
        <v>26046.278260144332</v>
      </c>
      <c r="F2078" s="3">
        <v>153955.8558382972</v>
      </c>
      <c r="G2078" s="3">
        <v>667308.91529340262</v>
      </c>
      <c r="H2078" s="3">
        <v>147729.33994151547</v>
      </c>
      <c r="I2078" s="3">
        <v>42160.635131288662</v>
      </c>
      <c r="J2078" s="3">
        <v>311402.16969872033</v>
      </c>
      <c r="K2078" s="3">
        <v>294555.62327485782</v>
      </c>
      <c r="L2078" s="3">
        <v>169132.46134075994</v>
      </c>
      <c r="M2078" s="3">
        <v>482927.59959116823</v>
      </c>
      <c r="N2078" s="3">
        <v>209862.73660396558</v>
      </c>
      <c r="O2078" s="3">
        <v>109907.91730460092</v>
      </c>
      <c r="P2078" s="3">
        <v>233072.78305027366</v>
      </c>
      <c r="Q2078" s="3">
        <v>215006.43888329738</v>
      </c>
      <c r="R2078" s="3">
        <v>24793.74034832594</v>
      </c>
      <c r="S2078" s="3">
        <v>156203.88708095913</v>
      </c>
      <c r="T2078" s="3">
        <v>214748.82209306312</v>
      </c>
      <c r="U2078" s="3">
        <v>0</v>
      </c>
      <c r="V2078" s="3">
        <v>0</v>
      </c>
      <c r="W2078" s="3">
        <v>0</v>
      </c>
      <c r="X2078" s="3">
        <v>0</v>
      </c>
      <c r="Y2078" s="3">
        <v>0</v>
      </c>
      <c r="AA2078" s="3">
        <f t="shared" si="887"/>
        <v>8095597.2866343753</v>
      </c>
      <c r="AB2078" s="3">
        <f t="shared" si="864"/>
        <v>857582.89817109727</v>
      </c>
      <c r="AC2078" s="3">
        <f t="shared" si="865"/>
        <v>26046.278260144332</v>
      </c>
      <c r="AD2078" s="3">
        <f t="shared" si="866"/>
        <v>153955.8558382972</v>
      </c>
      <c r="AE2078" s="3">
        <f t="shared" si="867"/>
        <v>667308.91529340262</v>
      </c>
      <c r="AF2078" s="3">
        <f t="shared" si="868"/>
        <v>147729.33994151547</v>
      </c>
      <c r="AG2078" s="3">
        <f t="shared" si="869"/>
        <v>42160.635131288662</v>
      </c>
      <c r="AH2078" s="3">
        <f t="shared" si="870"/>
        <v>311402.16969872033</v>
      </c>
      <c r="AI2078" s="3">
        <f t="shared" si="871"/>
        <v>294555.62327485782</v>
      </c>
      <c r="AJ2078" s="3">
        <f t="shared" si="872"/>
        <v>169132.46134075994</v>
      </c>
      <c r="AK2078" s="3">
        <f t="shared" si="873"/>
        <v>482927.59959116823</v>
      </c>
      <c r="AL2078" s="3">
        <f t="shared" si="874"/>
        <v>209862.73660396558</v>
      </c>
      <c r="AM2078" s="3">
        <f t="shared" si="875"/>
        <v>109907.91730460092</v>
      </c>
      <c r="AN2078" s="3">
        <f t="shared" si="876"/>
        <v>233072.78305027366</v>
      </c>
      <c r="AO2078" s="3">
        <f t="shared" si="877"/>
        <v>215006.43888329738</v>
      </c>
      <c r="AP2078" s="3">
        <f t="shared" si="878"/>
        <v>24793.74034832594</v>
      </c>
      <c r="AQ2078" s="3">
        <f t="shared" si="879"/>
        <v>156203.88708095913</v>
      </c>
      <c r="AR2078" s="3">
        <f t="shared" si="880"/>
        <v>214748.82209306312</v>
      </c>
      <c r="AS2078" s="3">
        <f t="shared" si="881"/>
        <v>0</v>
      </c>
      <c r="AT2078" s="3">
        <f t="shared" si="882"/>
        <v>0</v>
      </c>
      <c r="AU2078" s="3">
        <f t="shared" si="883"/>
        <v>0</v>
      </c>
      <c r="AV2078" s="3">
        <f t="shared" si="884"/>
        <v>0</v>
      </c>
      <c r="AW2078" s="3">
        <f t="shared" si="885"/>
        <v>0</v>
      </c>
      <c r="AX2078" s="3">
        <f t="shared" si="888"/>
        <v>12411995.388540115</v>
      </c>
      <c r="AY2078" s="3">
        <f t="shared" si="889"/>
        <v>18</v>
      </c>
      <c r="AZ2078" s="3">
        <f t="shared" si="886"/>
        <v>0</v>
      </c>
      <c r="BA2078" s="3">
        <v>2841339.1257575396</v>
      </c>
      <c r="BB2078">
        <f t="shared" si="890"/>
        <v>0.41539999999999999</v>
      </c>
    </row>
    <row r="2079" spans="1:54">
      <c r="A2079" s="2">
        <v>2078</v>
      </c>
      <c r="B2079">
        <v>18</v>
      </c>
      <c r="C2079" s="3">
        <v>147747.61746055831</v>
      </c>
      <c r="D2079" s="3">
        <v>79367.127932726216</v>
      </c>
      <c r="E2079" s="3">
        <v>770516.7759023062</v>
      </c>
      <c r="F2079" s="3">
        <v>473030.11512572493</v>
      </c>
      <c r="G2079" s="3">
        <v>432878.20489679847</v>
      </c>
      <c r="H2079" s="3">
        <v>672544.60608591989</v>
      </c>
      <c r="I2079" s="3">
        <v>126673.03022552223</v>
      </c>
      <c r="J2079" s="3">
        <v>481613.56200756546</v>
      </c>
      <c r="K2079" s="3">
        <v>664248.32711209299</v>
      </c>
      <c r="L2079" s="3">
        <v>174825.88406051707</v>
      </c>
      <c r="M2079" s="3">
        <v>10714.604619014521</v>
      </c>
      <c r="N2079" s="3">
        <v>1590616.8129168502</v>
      </c>
      <c r="O2079" s="3">
        <v>23536.386056532254</v>
      </c>
      <c r="P2079" s="3">
        <v>23620.8799148498</v>
      </c>
      <c r="Q2079" s="3">
        <v>273693.97376191663</v>
      </c>
      <c r="R2079" s="3">
        <v>19512.683908344192</v>
      </c>
      <c r="S2079" s="3">
        <v>44215.81973852151</v>
      </c>
      <c r="T2079" s="3">
        <v>209636.79553860246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AA2079" s="3">
        <f t="shared" si="887"/>
        <v>147747.61746055831</v>
      </c>
      <c r="AB2079" s="3">
        <f t="shared" si="864"/>
        <v>79367.127932726216</v>
      </c>
      <c r="AC2079" s="3">
        <f t="shared" si="865"/>
        <v>770516.7759023062</v>
      </c>
      <c r="AD2079" s="3">
        <f t="shared" si="866"/>
        <v>473030.11512572493</v>
      </c>
      <c r="AE2079" s="3">
        <f t="shared" si="867"/>
        <v>432878.20489679847</v>
      </c>
      <c r="AF2079" s="3">
        <f t="shared" si="868"/>
        <v>672544.60608591989</v>
      </c>
      <c r="AG2079" s="3">
        <f t="shared" si="869"/>
        <v>126673.03022552223</v>
      </c>
      <c r="AH2079" s="3">
        <f t="shared" si="870"/>
        <v>481613.56200756546</v>
      </c>
      <c r="AI2079" s="3">
        <f t="shared" si="871"/>
        <v>664248.32711209299</v>
      </c>
      <c r="AJ2079" s="3">
        <f t="shared" si="872"/>
        <v>174825.88406051707</v>
      </c>
      <c r="AK2079" s="3">
        <f t="shared" si="873"/>
        <v>10714.604619014521</v>
      </c>
      <c r="AL2079" s="3">
        <f t="shared" si="874"/>
        <v>1590616.8129168502</v>
      </c>
      <c r="AM2079" s="3">
        <f t="shared" si="875"/>
        <v>23536.386056532254</v>
      </c>
      <c r="AN2079" s="3">
        <f t="shared" si="876"/>
        <v>23620.8799148498</v>
      </c>
      <c r="AO2079" s="3">
        <f t="shared" si="877"/>
        <v>273693.97376191663</v>
      </c>
      <c r="AP2079" s="3">
        <f t="shared" si="878"/>
        <v>19512.683908344192</v>
      </c>
      <c r="AQ2079" s="3">
        <f t="shared" si="879"/>
        <v>44215.81973852151</v>
      </c>
      <c r="AR2079" s="3">
        <f t="shared" si="880"/>
        <v>209636.79553860246</v>
      </c>
      <c r="AS2079" s="3">
        <f t="shared" si="881"/>
        <v>0</v>
      </c>
      <c r="AT2079" s="3">
        <f t="shared" si="882"/>
        <v>0</v>
      </c>
      <c r="AU2079" s="3">
        <f t="shared" si="883"/>
        <v>0</v>
      </c>
      <c r="AV2079" s="3">
        <f t="shared" si="884"/>
        <v>0</v>
      </c>
      <c r="AW2079" s="3">
        <f t="shared" si="885"/>
        <v>0</v>
      </c>
      <c r="AX2079" s="3">
        <f t="shared" si="888"/>
        <v>6218993.2072643638</v>
      </c>
      <c r="AY2079" s="3">
        <f t="shared" si="889"/>
        <v>18</v>
      </c>
      <c r="AZ2079" s="3">
        <f t="shared" si="886"/>
        <v>0</v>
      </c>
      <c r="BA2079" s="3">
        <v>2842556.8149545672</v>
      </c>
      <c r="BB2079">
        <f t="shared" si="890"/>
        <v>0.41560000000000002</v>
      </c>
    </row>
    <row r="2080" spans="1:54">
      <c r="A2080" s="2">
        <v>2079</v>
      </c>
      <c r="B2080">
        <v>16</v>
      </c>
      <c r="C2080" s="3">
        <v>167048.30822706991</v>
      </c>
      <c r="D2080" s="3">
        <v>238851.95201997273</v>
      </c>
      <c r="E2080" s="3">
        <v>137587.60124843908</v>
      </c>
      <c r="F2080" s="3">
        <v>198962.67766792787</v>
      </c>
      <c r="G2080" s="3">
        <v>10596.725099592046</v>
      </c>
      <c r="H2080" s="3">
        <v>2477260.4356003162</v>
      </c>
      <c r="I2080" s="3">
        <v>18665.269281209654</v>
      </c>
      <c r="J2080" s="3">
        <v>467658.93146977416</v>
      </c>
      <c r="K2080" s="3">
        <v>19483.918222392236</v>
      </c>
      <c r="L2080" s="3">
        <v>4865824.8271494042</v>
      </c>
      <c r="M2080" s="3">
        <v>1706874.2448184916</v>
      </c>
      <c r="N2080" s="3">
        <v>125179.17951116654</v>
      </c>
      <c r="O2080" s="3">
        <v>143101.21226478601</v>
      </c>
      <c r="P2080" s="3">
        <v>39089.598980749608</v>
      </c>
      <c r="Q2080" s="3">
        <v>245915.90709445588</v>
      </c>
      <c r="R2080" s="3">
        <v>66339.2100197244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AA2080" s="3">
        <f t="shared" si="887"/>
        <v>167048.30822706991</v>
      </c>
      <c r="AB2080" s="3">
        <f t="shared" si="864"/>
        <v>238851.95201997273</v>
      </c>
      <c r="AC2080" s="3">
        <f t="shared" si="865"/>
        <v>137587.60124843908</v>
      </c>
      <c r="AD2080" s="3">
        <f t="shared" si="866"/>
        <v>198962.67766792787</v>
      </c>
      <c r="AE2080" s="3">
        <f t="shared" si="867"/>
        <v>10596.725099592046</v>
      </c>
      <c r="AF2080" s="3">
        <f t="shared" si="868"/>
        <v>2477260.4356003162</v>
      </c>
      <c r="AG2080" s="3">
        <f t="shared" si="869"/>
        <v>18665.269281209654</v>
      </c>
      <c r="AH2080" s="3">
        <f t="shared" si="870"/>
        <v>467658.93146977416</v>
      </c>
      <c r="AI2080" s="3">
        <f t="shared" si="871"/>
        <v>19483.918222392236</v>
      </c>
      <c r="AJ2080" s="3">
        <f t="shared" si="872"/>
        <v>4865824.8271494042</v>
      </c>
      <c r="AK2080" s="3">
        <f t="shared" si="873"/>
        <v>1706874.2448184916</v>
      </c>
      <c r="AL2080" s="3">
        <f t="shared" si="874"/>
        <v>125179.17951116654</v>
      </c>
      <c r="AM2080" s="3">
        <f t="shared" si="875"/>
        <v>143101.21226478601</v>
      </c>
      <c r="AN2080" s="3">
        <f t="shared" si="876"/>
        <v>39089.598980749608</v>
      </c>
      <c r="AO2080" s="3">
        <f t="shared" si="877"/>
        <v>245915.90709445588</v>
      </c>
      <c r="AP2080" s="3">
        <f t="shared" si="878"/>
        <v>66339.2100197244</v>
      </c>
      <c r="AQ2080" s="3">
        <f t="shared" si="879"/>
        <v>0</v>
      </c>
      <c r="AR2080" s="3">
        <f t="shared" si="880"/>
        <v>0</v>
      </c>
      <c r="AS2080" s="3">
        <f t="shared" si="881"/>
        <v>0</v>
      </c>
      <c r="AT2080" s="3">
        <f t="shared" si="882"/>
        <v>0</v>
      </c>
      <c r="AU2080" s="3">
        <f t="shared" si="883"/>
        <v>0</v>
      </c>
      <c r="AV2080" s="3">
        <f t="shared" si="884"/>
        <v>0</v>
      </c>
      <c r="AW2080" s="3">
        <f t="shared" si="885"/>
        <v>0</v>
      </c>
      <c r="AX2080" s="3">
        <f t="shared" si="888"/>
        <v>10928439.998675473</v>
      </c>
      <c r="AY2080" s="3">
        <f t="shared" si="889"/>
        <v>16</v>
      </c>
      <c r="AZ2080" s="3">
        <f t="shared" si="886"/>
        <v>0</v>
      </c>
      <c r="BA2080" s="3">
        <v>2846555.3617538633</v>
      </c>
      <c r="BB2080">
        <f t="shared" si="890"/>
        <v>0.4158</v>
      </c>
    </row>
    <row r="2081" spans="1:54">
      <c r="A2081" s="2">
        <v>2080</v>
      </c>
      <c r="B2081">
        <v>18</v>
      </c>
      <c r="C2081" s="3">
        <v>427677.23001429578</v>
      </c>
      <c r="D2081" s="3">
        <v>25940.444944953255</v>
      </c>
      <c r="E2081" s="3">
        <v>1298513.2836205848</v>
      </c>
      <c r="F2081" s="3">
        <v>45599.453480771233</v>
      </c>
      <c r="G2081" s="3">
        <v>17655.729327151741</v>
      </c>
      <c r="H2081" s="3">
        <v>284777.1827336431</v>
      </c>
      <c r="I2081" s="3">
        <v>51418.248010810974</v>
      </c>
      <c r="J2081" s="3">
        <v>19001.25546532953</v>
      </c>
      <c r="K2081" s="3">
        <v>2686.1365794023363</v>
      </c>
      <c r="L2081" s="3">
        <v>230843.11783656766</v>
      </c>
      <c r="M2081" s="3">
        <v>40783.734050707295</v>
      </c>
      <c r="N2081" s="3">
        <v>296393.69704942417</v>
      </c>
      <c r="O2081" s="3">
        <v>196560.18829434196</v>
      </c>
      <c r="P2081" s="3">
        <v>213664.64741648547</v>
      </c>
      <c r="Q2081" s="3">
        <v>1497468.5453899109</v>
      </c>
      <c r="R2081" s="3">
        <v>508280.49727071164</v>
      </c>
      <c r="S2081" s="3">
        <v>207680.66847562234</v>
      </c>
      <c r="T2081" s="3">
        <v>448355.66346063238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AA2081" s="3">
        <f t="shared" si="887"/>
        <v>427677.23001429578</v>
      </c>
      <c r="AB2081" s="3">
        <f t="shared" si="864"/>
        <v>25940.444944953255</v>
      </c>
      <c r="AC2081" s="3">
        <f t="shared" si="865"/>
        <v>1298513.2836205848</v>
      </c>
      <c r="AD2081" s="3">
        <f t="shared" si="866"/>
        <v>45599.453480771233</v>
      </c>
      <c r="AE2081" s="3">
        <f t="shared" si="867"/>
        <v>17655.729327151741</v>
      </c>
      <c r="AF2081" s="3">
        <f t="shared" si="868"/>
        <v>284777.1827336431</v>
      </c>
      <c r="AG2081" s="3">
        <f t="shared" si="869"/>
        <v>51418.248010810974</v>
      </c>
      <c r="AH2081" s="3">
        <f t="shared" si="870"/>
        <v>19001.25546532953</v>
      </c>
      <c r="AI2081" s="3">
        <f t="shared" si="871"/>
        <v>2686.1365794023363</v>
      </c>
      <c r="AJ2081" s="3">
        <f t="shared" si="872"/>
        <v>230843.11783656766</v>
      </c>
      <c r="AK2081" s="3">
        <f t="shared" si="873"/>
        <v>40783.734050707295</v>
      </c>
      <c r="AL2081" s="3">
        <f t="shared" si="874"/>
        <v>296393.69704942417</v>
      </c>
      <c r="AM2081" s="3">
        <f t="shared" si="875"/>
        <v>196560.18829434196</v>
      </c>
      <c r="AN2081" s="3">
        <f t="shared" si="876"/>
        <v>213664.64741648547</v>
      </c>
      <c r="AO2081" s="3">
        <f t="shared" si="877"/>
        <v>1497468.5453899109</v>
      </c>
      <c r="AP2081" s="3">
        <f t="shared" si="878"/>
        <v>508280.49727071164</v>
      </c>
      <c r="AQ2081" s="3">
        <f t="shared" si="879"/>
        <v>207680.66847562234</v>
      </c>
      <c r="AR2081" s="3">
        <f t="shared" si="880"/>
        <v>448355.66346063238</v>
      </c>
      <c r="AS2081" s="3">
        <f t="shared" si="881"/>
        <v>0</v>
      </c>
      <c r="AT2081" s="3">
        <f t="shared" si="882"/>
        <v>0</v>
      </c>
      <c r="AU2081" s="3">
        <f t="shared" si="883"/>
        <v>0</v>
      </c>
      <c r="AV2081" s="3">
        <f t="shared" si="884"/>
        <v>0</v>
      </c>
      <c r="AW2081" s="3">
        <f t="shared" si="885"/>
        <v>0</v>
      </c>
      <c r="AX2081" s="3">
        <f t="shared" si="888"/>
        <v>5813299.7234213464</v>
      </c>
      <c r="AY2081" s="3">
        <f t="shared" si="889"/>
        <v>18</v>
      </c>
      <c r="AZ2081" s="3">
        <f t="shared" si="886"/>
        <v>0</v>
      </c>
      <c r="BA2081" s="3">
        <v>2847161.9400930274</v>
      </c>
      <c r="BB2081">
        <f t="shared" si="890"/>
        <v>0.41599999999999998</v>
      </c>
    </row>
    <row r="2082" spans="1:54">
      <c r="A2082" s="2">
        <v>2081</v>
      </c>
      <c r="B2082">
        <v>18</v>
      </c>
      <c r="C2082" s="3">
        <v>35185.496056977543</v>
      </c>
      <c r="D2082" s="3">
        <v>1943643.0822414034</v>
      </c>
      <c r="E2082" s="3">
        <v>100441.69614936206</v>
      </c>
      <c r="F2082" s="3">
        <v>420907.03764193435</v>
      </c>
      <c r="G2082" s="3">
        <v>61336.12553776335</v>
      </c>
      <c r="H2082" s="3">
        <v>172546.00785317621</v>
      </c>
      <c r="I2082" s="3">
        <v>151567.39384380227</v>
      </c>
      <c r="J2082" s="3">
        <v>400293.14655018674</v>
      </c>
      <c r="K2082" s="3">
        <v>46330.476382018991</v>
      </c>
      <c r="L2082" s="3">
        <v>6523786.7183485124</v>
      </c>
      <c r="M2082" s="3">
        <v>198202.67708532771</v>
      </c>
      <c r="N2082" s="3">
        <v>809001.39457420027</v>
      </c>
      <c r="O2082" s="3">
        <v>1089.8428082739031</v>
      </c>
      <c r="P2082" s="3">
        <v>11775.77067526483</v>
      </c>
      <c r="Q2082" s="3">
        <v>64644.549181699847</v>
      </c>
      <c r="R2082" s="3">
        <v>92029.72908980331</v>
      </c>
      <c r="S2082" s="3">
        <v>226338.11814634901</v>
      </c>
      <c r="T2082" s="3">
        <v>49667.707663709603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AA2082" s="3">
        <f t="shared" si="887"/>
        <v>35185.496056977543</v>
      </c>
      <c r="AB2082" s="3">
        <f t="shared" si="864"/>
        <v>1943643.0822414034</v>
      </c>
      <c r="AC2082" s="3">
        <f t="shared" si="865"/>
        <v>100441.69614936206</v>
      </c>
      <c r="AD2082" s="3">
        <f t="shared" si="866"/>
        <v>420907.03764193435</v>
      </c>
      <c r="AE2082" s="3">
        <f t="shared" si="867"/>
        <v>61336.12553776335</v>
      </c>
      <c r="AF2082" s="3">
        <f t="shared" si="868"/>
        <v>172546.00785317621</v>
      </c>
      <c r="AG2082" s="3">
        <f t="shared" si="869"/>
        <v>151567.39384380227</v>
      </c>
      <c r="AH2082" s="3">
        <f t="shared" si="870"/>
        <v>400293.14655018674</v>
      </c>
      <c r="AI2082" s="3">
        <f t="shared" si="871"/>
        <v>46330.476382018991</v>
      </c>
      <c r="AJ2082" s="3">
        <f t="shared" si="872"/>
        <v>6523786.7183485124</v>
      </c>
      <c r="AK2082" s="3">
        <f t="shared" si="873"/>
        <v>198202.67708532771</v>
      </c>
      <c r="AL2082" s="3">
        <f t="shared" si="874"/>
        <v>809001.39457420027</v>
      </c>
      <c r="AM2082" s="3">
        <f t="shared" si="875"/>
        <v>1089.8428082739031</v>
      </c>
      <c r="AN2082" s="3">
        <f t="shared" si="876"/>
        <v>11775.77067526483</v>
      </c>
      <c r="AO2082" s="3">
        <f t="shared" si="877"/>
        <v>64644.549181699847</v>
      </c>
      <c r="AP2082" s="3">
        <f t="shared" si="878"/>
        <v>92029.72908980331</v>
      </c>
      <c r="AQ2082" s="3">
        <f t="shared" si="879"/>
        <v>226338.11814634901</v>
      </c>
      <c r="AR2082" s="3">
        <f t="shared" si="880"/>
        <v>49667.707663709603</v>
      </c>
      <c r="AS2082" s="3">
        <f t="shared" si="881"/>
        <v>0</v>
      </c>
      <c r="AT2082" s="3">
        <f t="shared" si="882"/>
        <v>0</v>
      </c>
      <c r="AU2082" s="3">
        <f t="shared" si="883"/>
        <v>0</v>
      </c>
      <c r="AV2082" s="3">
        <f t="shared" si="884"/>
        <v>0</v>
      </c>
      <c r="AW2082" s="3">
        <f t="shared" si="885"/>
        <v>0</v>
      </c>
      <c r="AX2082" s="3">
        <f t="shared" si="888"/>
        <v>11308786.969829766</v>
      </c>
      <c r="AY2082" s="3">
        <f t="shared" si="889"/>
        <v>18</v>
      </c>
      <c r="AZ2082" s="3">
        <f t="shared" si="886"/>
        <v>0</v>
      </c>
      <c r="BA2082" s="3">
        <v>2849122.8631465752</v>
      </c>
      <c r="BB2082">
        <f t="shared" si="890"/>
        <v>0.41620000000000001</v>
      </c>
    </row>
    <row r="2083" spans="1:54">
      <c r="A2083" s="2">
        <v>2082</v>
      </c>
      <c r="B2083">
        <v>8</v>
      </c>
      <c r="C2083" s="3">
        <v>568220.60595436883</v>
      </c>
      <c r="D2083" s="3">
        <v>32920.073104586263</v>
      </c>
      <c r="E2083" s="3">
        <v>218602.13810722716</v>
      </c>
      <c r="F2083" s="3">
        <v>4533.2956128356009</v>
      </c>
      <c r="G2083" s="3">
        <v>206493.93297325852</v>
      </c>
      <c r="H2083" s="3">
        <v>454977.166006151</v>
      </c>
      <c r="I2083" s="3">
        <v>15498.558291303008</v>
      </c>
      <c r="J2083" s="3">
        <v>101473.18737826771</v>
      </c>
      <c r="K2083" s="3">
        <v>0</v>
      </c>
      <c r="L2083" s="3">
        <v>0</v>
      </c>
      <c r="M2083" s="3">
        <v>0</v>
      </c>
      <c r="N2083" s="3">
        <v>0</v>
      </c>
      <c r="O2083" s="3">
        <v>0</v>
      </c>
      <c r="P2083" s="3">
        <v>0</v>
      </c>
      <c r="Q2083" s="3">
        <v>0</v>
      </c>
      <c r="R2083" s="3">
        <v>0</v>
      </c>
      <c r="S2083" s="3">
        <v>0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AA2083" s="3">
        <f t="shared" si="887"/>
        <v>568220.60595436883</v>
      </c>
      <c r="AB2083" s="3">
        <f t="shared" si="864"/>
        <v>32920.073104586263</v>
      </c>
      <c r="AC2083" s="3">
        <f t="shared" si="865"/>
        <v>218602.13810722716</v>
      </c>
      <c r="AD2083" s="3">
        <f t="shared" si="866"/>
        <v>4533.2956128356009</v>
      </c>
      <c r="AE2083" s="3">
        <f t="shared" si="867"/>
        <v>206493.93297325852</v>
      </c>
      <c r="AF2083" s="3">
        <f t="shared" si="868"/>
        <v>454977.166006151</v>
      </c>
      <c r="AG2083" s="3">
        <f t="shared" si="869"/>
        <v>15498.558291303008</v>
      </c>
      <c r="AH2083" s="3">
        <f t="shared" si="870"/>
        <v>101473.18737826771</v>
      </c>
      <c r="AI2083" s="3">
        <f t="shared" si="871"/>
        <v>0</v>
      </c>
      <c r="AJ2083" s="3">
        <f t="shared" si="872"/>
        <v>0</v>
      </c>
      <c r="AK2083" s="3">
        <f t="shared" si="873"/>
        <v>0</v>
      </c>
      <c r="AL2083" s="3">
        <f t="shared" si="874"/>
        <v>0</v>
      </c>
      <c r="AM2083" s="3">
        <f t="shared" si="875"/>
        <v>0</v>
      </c>
      <c r="AN2083" s="3">
        <f t="shared" si="876"/>
        <v>0</v>
      </c>
      <c r="AO2083" s="3">
        <f t="shared" si="877"/>
        <v>0</v>
      </c>
      <c r="AP2083" s="3">
        <f t="shared" si="878"/>
        <v>0</v>
      </c>
      <c r="AQ2083" s="3">
        <f t="shared" si="879"/>
        <v>0</v>
      </c>
      <c r="AR2083" s="3">
        <f t="shared" si="880"/>
        <v>0</v>
      </c>
      <c r="AS2083" s="3">
        <f t="shared" si="881"/>
        <v>0</v>
      </c>
      <c r="AT2083" s="3">
        <f t="shared" si="882"/>
        <v>0</v>
      </c>
      <c r="AU2083" s="3">
        <f t="shared" si="883"/>
        <v>0</v>
      </c>
      <c r="AV2083" s="3">
        <f t="shared" si="884"/>
        <v>0</v>
      </c>
      <c r="AW2083" s="3">
        <f t="shared" si="885"/>
        <v>0</v>
      </c>
      <c r="AX2083" s="3">
        <f t="shared" si="888"/>
        <v>1602718.9574279981</v>
      </c>
      <c r="AY2083" s="3">
        <f t="shared" si="889"/>
        <v>8</v>
      </c>
      <c r="AZ2083" s="3">
        <f t="shared" si="886"/>
        <v>0</v>
      </c>
      <c r="BA2083" s="3">
        <v>2849407.649536442</v>
      </c>
      <c r="BB2083">
        <f t="shared" si="890"/>
        <v>0.41639999999999999</v>
      </c>
    </row>
    <row r="2084" spans="1:54">
      <c r="A2084" s="2">
        <v>2083</v>
      </c>
      <c r="B2084">
        <v>17</v>
      </c>
      <c r="C2084" s="3">
        <v>130469.93965842095</v>
      </c>
      <c r="D2084" s="3">
        <v>11878.006819518696</v>
      </c>
      <c r="E2084" s="3">
        <v>139193.63167305797</v>
      </c>
      <c r="F2084" s="3">
        <v>2767762.6828554287</v>
      </c>
      <c r="G2084" s="3">
        <v>39705.116359690895</v>
      </c>
      <c r="H2084" s="3">
        <v>56077.704803890781</v>
      </c>
      <c r="I2084" s="3">
        <v>15677.27620032969</v>
      </c>
      <c r="J2084" s="3">
        <v>239844.18770361613</v>
      </c>
      <c r="K2084" s="3">
        <v>445054.01115169597</v>
      </c>
      <c r="L2084" s="3">
        <v>70054.391887872538</v>
      </c>
      <c r="M2084" s="3">
        <v>130004.4475364047</v>
      </c>
      <c r="N2084" s="3">
        <v>182717.57076156454</v>
      </c>
      <c r="O2084" s="3">
        <v>68050.266419089385</v>
      </c>
      <c r="P2084" s="3">
        <v>10743.205297955297</v>
      </c>
      <c r="Q2084" s="3">
        <v>125656.49934067583</v>
      </c>
      <c r="R2084" s="3">
        <v>34994.130822813298</v>
      </c>
      <c r="S2084" s="3">
        <v>68097.067810269757</v>
      </c>
      <c r="T2084" s="3">
        <v>0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AA2084" s="3">
        <f t="shared" si="887"/>
        <v>130469.93965842095</v>
      </c>
      <c r="AB2084" s="3">
        <f t="shared" si="864"/>
        <v>11878.006819518696</v>
      </c>
      <c r="AC2084" s="3">
        <f t="shared" si="865"/>
        <v>139193.63167305797</v>
      </c>
      <c r="AD2084" s="3">
        <f t="shared" si="866"/>
        <v>2767762.6828554287</v>
      </c>
      <c r="AE2084" s="3">
        <f t="shared" si="867"/>
        <v>39705.116359690895</v>
      </c>
      <c r="AF2084" s="3">
        <f t="shared" si="868"/>
        <v>56077.704803890781</v>
      </c>
      <c r="AG2084" s="3">
        <f t="shared" si="869"/>
        <v>15677.27620032969</v>
      </c>
      <c r="AH2084" s="3">
        <f t="shared" si="870"/>
        <v>239844.18770361613</v>
      </c>
      <c r="AI2084" s="3">
        <f t="shared" si="871"/>
        <v>445054.01115169597</v>
      </c>
      <c r="AJ2084" s="3">
        <f t="shared" si="872"/>
        <v>70054.391887872538</v>
      </c>
      <c r="AK2084" s="3">
        <f t="shared" si="873"/>
        <v>130004.4475364047</v>
      </c>
      <c r="AL2084" s="3">
        <f t="shared" si="874"/>
        <v>182717.57076156454</v>
      </c>
      <c r="AM2084" s="3">
        <f t="shared" si="875"/>
        <v>68050.266419089385</v>
      </c>
      <c r="AN2084" s="3">
        <f t="shared" si="876"/>
        <v>10743.205297955297</v>
      </c>
      <c r="AO2084" s="3">
        <f t="shared" si="877"/>
        <v>125656.49934067583</v>
      </c>
      <c r="AP2084" s="3">
        <f t="shared" si="878"/>
        <v>34994.130822813298</v>
      </c>
      <c r="AQ2084" s="3">
        <f t="shared" si="879"/>
        <v>68097.067810269757</v>
      </c>
      <c r="AR2084" s="3">
        <f t="shared" si="880"/>
        <v>0</v>
      </c>
      <c r="AS2084" s="3">
        <f t="shared" si="881"/>
        <v>0</v>
      </c>
      <c r="AT2084" s="3">
        <f t="shared" si="882"/>
        <v>0</v>
      </c>
      <c r="AU2084" s="3">
        <f t="shared" si="883"/>
        <v>0</v>
      </c>
      <c r="AV2084" s="3">
        <f t="shared" si="884"/>
        <v>0</v>
      </c>
      <c r="AW2084" s="3">
        <f t="shared" si="885"/>
        <v>0</v>
      </c>
      <c r="AX2084" s="3">
        <f t="shared" si="888"/>
        <v>4535980.1371022947</v>
      </c>
      <c r="AY2084" s="3">
        <f t="shared" si="889"/>
        <v>17</v>
      </c>
      <c r="AZ2084" s="3">
        <f t="shared" si="886"/>
        <v>0</v>
      </c>
      <c r="BA2084" s="3">
        <v>2850894.2821028577</v>
      </c>
      <c r="BB2084">
        <f t="shared" si="890"/>
        <v>0.41660000000000003</v>
      </c>
    </row>
    <row r="2085" spans="1:54">
      <c r="A2085" s="2">
        <v>2084</v>
      </c>
      <c r="B2085">
        <v>13</v>
      </c>
      <c r="C2085" s="3">
        <v>18496.773568802153</v>
      </c>
      <c r="D2085" s="3">
        <v>1356259.8037306399</v>
      </c>
      <c r="E2085" s="3">
        <v>625368.65922689205</v>
      </c>
      <c r="F2085" s="3">
        <v>297364.93401984096</v>
      </c>
      <c r="G2085" s="3">
        <v>477977.47721189639</v>
      </c>
      <c r="H2085" s="3">
        <v>119841.25663824195</v>
      </c>
      <c r="I2085" s="3">
        <v>242714.17887624764</v>
      </c>
      <c r="J2085" s="3">
        <v>143577.81281022873</v>
      </c>
      <c r="K2085" s="3">
        <v>96052.599829333514</v>
      </c>
      <c r="L2085" s="3">
        <v>88311.841553668448</v>
      </c>
      <c r="M2085" s="3">
        <v>59340.17906498997</v>
      </c>
      <c r="N2085" s="3">
        <v>3977971.978479519</v>
      </c>
      <c r="O2085" s="3">
        <v>418182.44092216593</v>
      </c>
      <c r="P2085" s="3">
        <v>0</v>
      </c>
      <c r="Q2085" s="3">
        <v>0</v>
      </c>
      <c r="R2085" s="3">
        <v>0</v>
      </c>
      <c r="S2085" s="3">
        <v>0</v>
      </c>
      <c r="T2085" s="3">
        <v>0</v>
      </c>
      <c r="U2085" s="3">
        <v>0</v>
      </c>
      <c r="V2085" s="3">
        <v>0</v>
      </c>
      <c r="W2085" s="3">
        <v>0</v>
      </c>
      <c r="X2085" s="3">
        <v>0</v>
      </c>
      <c r="Y2085" s="3">
        <v>0</v>
      </c>
      <c r="AA2085" s="3">
        <f t="shared" si="887"/>
        <v>18496.773568802153</v>
      </c>
      <c r="AB2085" s="3">
        <f t="shared" si="864"/>
        <v>1356259.8037306399</v>
      </c>
      <c r="AC2085" s="3">
        <f t="shared" si="865"/>
        <v>625368.65922689205</v>
      </c>
      <c r="AD2085" s="3">
        <f t="shared" si="866"/>
        <v>297364.93401984096</v>
      </c>
      <c r="AE2085" s="3">
        <f t="shared" si="867"/>
        <v>477977.47721189639</v>
      </c>
      <c r="AF2085" s="3">
        <f t="shared" si="868"/>
        <v>119841.25663824195</v>
      </c>
      <c r="AG2085" s="3">
        <f t="shared" si="869"/>
        <v>242714.17887624764</v>
      </c>
      <c r="AH2085" s="3">
        <f t="shared" si="870"/>
        <v>143577.81281022873</v>
      </c>
      <c r="AI2085" s="3">
        <f t="shared" si="871"/>
        <v>96052.599829333514</v>
      </c>
      <c r="AJ2085" s="3">
        <f t="shared" si="872"/>
        <v>88311.841553668448</v>
      </c>
      <c r="AK2085" s="3">
        <f t="shared" si="873"/>
        <v>59340.17906498997</v>
      </c>
      <c r="AL2085" s="3">
        <f t="shared" si="874"/>
        <v>3977971.978479519</v>
      </c>
      <c r="AM2085" s="3">
        <f t="shared" si="875"/>
        <v>418182.44092216593</v>
      </c>
      <c r="AN2085" s="3">
        <f t="shared" si="876"/>
        <v>0</v>
      </c>
      <c r="AO2085" s="3">
        <f t="shared" si="877"/>
        <v>0</v>
      </c>
      <c r="AP2085" s="3">
        <f t="shared" si="878"/>
        <v>0</v>
      </c>
      <c r="AQ2085" s="3">
        <f t="shared" si="879"/>
        <v>0</v>
      </c>
      <c r="AR2085" s="3">
        <f t="shared" si="880"/>
        <v>0</v>
      </c>
      <c r="AS2085" s="3">
        <f t="shared" si="881"/>
        <v>0</v>
      </c>
      <c r="AT2085" s="3">
        <f t="shared" si="882"/>
        <v>0</v>
      </c>
      <c r="AU2085" s="3">
        <f t="shared" si="883"/>
        <v>0</v>
      </c>
      <c r="AV2085" s="3">
        <f t="shared" si="884"/>
        <v>0</v>
      </c>
      <c r="AW2085" s="3">
        <f t="shared" si="885"/>
        <v>0</v>
      </c>
      <c r="AX2085" s="3">
        <f t="shared" si="888"/>
        <v>7921459.9359324668</v>
      </c>
      <c r="AY2085" s="3">
        <f t="shared" si="889"/>
        <v>13</v>
      </c>
      <c r="AZ2085" s="3">
        <f t="shared" si="886"/>
        <v>0</v>
      </c>
      <c r="BA2085" s="3">
        <v>2851063.6064807842</v>
      </c>
      <c r="BB2085">
        <f t="shared" si="890"/>
        <v>0.4168</v>
      </c>
    </row>
    <row r="2086" spans="1:54">
      <c r="A2086" s="2">
        <v>2085</v>
      </c>
      <c r="B2086">
        <v>15</v>
      </c>
      <c r="C2086" s="3">
        <v>66665.799736237852</v>
      </c>
      <c r="D2086" s="3">
        <v>294812.7677742134</v>
      </c>
      <c r="E2086" s="3">
        <v>680137.13423081313</v>
      </c>
      <c r="F2086" s="3">
        <v>1557318.9252800331</v>
      </c>
      <c r="G2086" s="3">
        <v>259612.45979149782</v>
      </c>
      <c r="H2086" s="3">
        <v>217635.4654630658</v>
      </c>
      <c r="I2086" s="3">
        <v>116319.22709138048</v>
      </c>
      <c r="J2086" s="3">
        <v>367059.0776925119</v>
      </c>
      <c r="K2086" s="3">
        <v>22712.256050264892</v>
      </c>
      <c r="L2086" s="3">
        <v>13295.793891652756</v>
      </c>
      <c r="M2086" s="3">
        <v>246985.49566494746</v>
      </c>
      <c r="N2086" s="3">
        <v>13393.88872235561</v>
      </c>
      <c r="O2086" s="3">
        <v>7516.1216703411483</v>
      </c>
      <c r="P2086" s="3">
        <v>1716506.0921330892</v>
      </c>
      <c r="Q2086" s="3">
        <v>33482.900088641494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AA2086" s="3">
        <f t="shared" si="887"/>
        <v>66665.799736237852</v>
      </c>
      <c r="AB2086" s="3">
        <f t="shared" si="864"/>
        <v>294812.7677742134</v>
      </c>
      <c r="AC2086" s="3">
        <f t="shared" si="865"/>
        <v>680137.13423081313</v>
      </c>
      <c r="AD2086" s="3">
        <f t="shared" si="866"/>
        <v>1557318.9252800331</v>
      </c>
      <c r="AE2086" s="3">
        <f t="shared" si="867"/>
        <v>259612.45979149782</v>
      </c>
      <c r="AF2086" s="3">
        <f t="shared" si="868"/>
        <v>217635.4654630658</v>
      </c>
      <c r="AG2086" s="3">
        <f t="shared" si="869"/>
        <v>116319.22709138048</v>
      </c>
      <c r="AH2086" s="3">
        <f t="shared" si="870"/>
        <v>367059.0776925119</v>
      </c>
      <c r="AI2086" s="3">
        <f t="shared" si="871"/>
        <v>22712.256050264892</v>
      </c>
      <c r="AJ2086" s="3">
        <f t="shared" si="872"/>
        <v>13295.793891652756</v>
      </c>
      <c r="AK2086" s="3">
        <f t="shared" si="873"/>
        <v>246985.49566494746</v>
      </c>
      <c r="AL2086" s="3">
        <f t="shared" si="874"/>
        <v>13393.88872235561</v>
      </c>
      <c r="AM2086" s="3">
        <f t="shared" si="875"/>
        <v>7516.1216703411483</v>
      </c>
      <c r="AN2086" s="3">
        <f t="shared" si="876"/>
        <v>1716506.0921330892</v>
      </c>
      <c r="AO2086" s="3">
        <f t="shared" si="877"/>
        <v>33482.900088641494</v>
      </c>
      <c r="AP2086" s="3">
        <f t="shared" si="878"/>
        <v>0</v>
      </c>
      <c r="AQ2086" s="3">
        <f t="shared" si="879"/>
        <v>0</v>
      </c>
      <c r="AR2086" s="3">
        <f t="shared" si="880"/>
        <v>0</v>
      </c>
      <c r="AS2086" s="3">
        <f t="shared" si="881"/>
        <v>0</v>
      </c>
      <c r="AT2086" s="3">
        <f t="shared" si="882"/>
        <v>0</v>
      </c>
      <c r="AU2086" s="3">
        <f t="shared" si="883"/>
        <v>0</v>
      </c>
      <c r="AV2086" s="3">
        <f t="shared" si="884"/>
        <v>0</v>
      </c>
      <c r="AW2086" s="3">
        <f t="shared" si="885"/>
        <v>0</v>
      </c>
      <c r="AX2086" s="3">
        <f t="shared" si="888"/>
        <v>5613453.4052810473</v>
      </c>
      <c r="AY2086" s="3">
        <f t="shared" si="889"/>
        <v>15</v>
      </c>
      <c r="AZ2086" s="3">
        <f t="shared" si="886"/>
        <v>0</v>
      </c>
      <c r="BA2086" s="3">
        <v>2851946.5284565305</v>
      </c>
      <c r="BB2086">
        <f t="shared" si="890"/>
        <v>0.41699999999999998</v>
      </c>
    </row>
    <row r="2087" spans="1:54">
      <c r="A2087" s="2">
        <v>2086</v>
      </c>
      <c r="B2087">
        <v>7</v>
      </c>
      <c r="C2087" s="3">
        <v>1695878.8249309901</v>
      </c>
      <c r="D2087" s="3">
        <v>794540.44022297231</v>
      </c>
      <c r="E2087" s="3">
        <v>602948.78692799958</v>
      </c>
      <c r="F2087" s="3">
        <v>554513.6755539428</v>
      </c>
      <c r="G2087" s="3">
        <v>119153.69545022309</v>
      </c>
      <c r="H2087" s="3">
        <v>97101.893441438951</v>
      </c>
      <c r="I2087" s="3">
        <v>3055481.0631420221</v>
      </c>
      <c r="J2087" s="3">
        <v>0</v>
      </c>
      <c r="K2087" s="3">
        <v>0</v>
      </c>
      <c r="L2087" s="3">
        <v>0</v>
      </c>
      <c r="M2087" s="3">
        <v>0</v>
      </c>
      <c r="N2087" s="3">
        <v>0</v>
      </c>
      <c r="O2087" s="3">
        <v>0</v>
      </c>
      <c r="P2087" s="3">
        <v>0</v>
      </c>
      <c r="Q2087" s="3">
        <v>0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AA2087" s="3">
        <f t="shared" si="887"/>
        <v>1695878.8249309901</v>
      </c>
      <c r="AB2087" s="3">
        <f t="shared" si="864"/>
        <v>794540.44022297231</v>
      </c>
      <c r="AC2087" s="3">
        <f t="shared" si="865"/>
        <v>602948.78692799958</v>
      </c>
      <c r="AD2087" s="3">
        <f t="shared" si="866"/>
        <v>554513.6755539428</v>
      </c>
      <c r="AE2087" s="3">
        <f t="shared" si="867"/>
        <v>119153.69545022309</v>
      </c>
      <c r="AF2087" s="3">
        <f t="shared" si="868"/>
        <v>97101.893441438951</v>
      </c>
      <c r="AG2087" s="3">
        <f t="shared" si="869"/>
        <v>3055481.0631420221</v>
      </c>
      <c r="AH2087" s="3">
        <f t="shared" si="870"/>
        <v>0</v>
      </c>
      <c r="AI2087" s="3">
        <f t="shared" si="871"/>
        <v>0</v>
      </c>
      <c r="AJ2087" s="3">
        <f t="shared" si="872"/>
        <v>0</v>
      </c>
      <c r="AK2087" s="3">
        <f t="shared" si="873"/>
        <v>0</v>
      </c>
      <c r="AL2087" s="3">
        <f t="shared" si="874"/>
        <v>0</v>
      </c>
      <c r="AM2087" s="3">
        <f t="shared" si="875"/>
        <v>0</v>
      </c>
      <c r="AN2087" s="3">
        <f t="shared" si="876"/>
        <v>0</v>
      </c>
      <c r="AO2087" s="3">
        <f t="shared" si="877"/>
        <v>0</v>
      </c>
      <c r="AP2087" s="3">
        <f t="shared" si="878"/>
        <v>0</v>
      </c>
      <c r="AQ2087" s="3">
        <f t="shared" si="879"/>
        <v>0</v>
      </c>
      <c r="AR2087" s="3">
        <f t="shared" si="880"/>
        <v>0</v>
      </c>
      <c r="AS2087" s="3">
        <f t="shared" si="881"/>
        <v>0</v>
      </c>
      <c r="AT2087" s="3">
        <f t="shared" si="882"/>
        <v>0</v>
      </c>
      <c r="AU2087" s="3">
        <f t="shared" si="883"/>
        <v>0</v>
      </c>
      <c r="AV2087" s="3">
        <f t="shared" si="884"/>
        <v>0</v>
      </c>
      <c r="AW2087" s="3">
        <f t="shared" si="885"/>
        <v>0</v>
      </c>
      <c r="AX2087" s="3">
        <f t="shared" si="888"/>
        <v>6919618.3796695881</v>
      </c>
      <c r="AY2087" s="3">
        <f t="shared" si="889"/>
        <v>7</v>
      </c>
      <c r="AZ2087" s="3">
        <f t="shared" si="886"/>
        <v>0</v>
      </c>
      <c r="BA2087" s="3">
        <v>2854083.4322750913</v>
      </c>
      <c r="BB2087">
        <f t="shared" si="890"/>
        <v>0.41720000000000002</v>
      </c>
    </row>
    <row r="2088" spans="1:54">
      <c r="A2088" s="2">
        <v>2087</v>
      </c>
      <c r="B2088">
        <v>16</v>
      </c>
      <c r="C2088" s="3">
        <v>73278.103243351594</v>
      </c>
      <c r="D2088" s="3">
        <v>67321.814875141135</v>
      </c>
      <c r="E2088" s="3">
        <v>16714.672902194063</v>
      </c>
      <c r="F2088" s="3">
        <v>67647.83277899414</v>
      </c>
      <c r="G2088" s="3">
        <v>636219.7954714864</v>
      </c>
      <c r="H2088" s="3">
        <v>48543.257302388025</v>
      </c>
      <c r="I2088" s="3">
        <v>146690.24173961318</v>
      </c>
      <c r="J2088" s="3">
        <v>218300.52303165491</v>
      </c>
      <c r="K2088" s="3">
        <v>224395.99520415073</v>
      </c>
      <c r="L2088" s="3">
        <v>342392.1985968923</v>
      </c>
      <c r="M2088" s="3">
        <v>989311.16926072689</v>
      </c>
      <c r="N2088" s="3">
        <v>1075002.1626754228</v>
      </c>
      <c r="O2088" s="3">
        <v>1185261.2722895693</v>
      </c>
      <c r="P2088" s="3">
        <v>274653.11366110313</v>
      </c>
      <c r="Q2088" s="3">
        <v>604979.80636583455</v>
      </c>
      <c r="R2088" s="3">
        <v>27751.850658966654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AA2088" s="3">
        <f t="shared" si="887"/>
        <v>73278.103243351594</v>
      </c>
      <c r="AB2088" s="3">
        <f t="shared" si="864"/>
        <v>67321.814875141135</v>
      </c>
      <c r="AC2088" s="3">
        <f t="shared" si="865"/>
        <v>16714.672902194063</v>
      </c>
      <c r="AD2088" s="3">
        <f t="shared" si="866"/>
        <v>67647.83277899414</v>
      </c>
      <c r="AE2088" s="3">
        <f t="shared" si="867"/>
        <v>636219.7954714864</v>
      </c>
      <c r="AF2088" s="3">
        <f t="shared" si="868"/>
        <v>48543.257302388025</v>
      </c>
      <c r="AG2088" s="3">
        <f t="shared" si="869"/>
        <v>146690.24173961318</v>
      </c>
      <c r="AH2088" s="3">
        <f t="shared" si="870"/>
        <v>218300.52303165491</v>
      </c>
      <c r="AI2088" s="3">
        <f t="shared" si="871"/>
        <v>224395.99520415073</v>
      </c>
      <c r="AJ2088" s="3">
        <f t="shared" si="872"/>
        <v>342392.1985968923</v>
      </c>
      <c r="AK2088" s="3">
        <f t="shared" si="873"/>
        <v>989311.16926072689</v>
      </c>
      <c r="AL2088" s="3">
        <f t="shared" si="874"/>
        <v>1075002.1626754228</v>
      </c>
      <c r="AM2088" s="3">
        <f t="shared" si="875"/>
        <v>1185261.2722895693</v>
      </c>
      <c r="AN2088" s="3">
        <f t="shared" si="876"/>
        <v>274653.11366110313</v>
      </c>
      <c r="AO2088" s="3">
        <f t="shared" si="877"/>
        <v>604979.80636583455</v>
      </c>
      <c r="AP2088" s="3">
        <f t="shared" si="878"/>
        <v>27751.850658966654</v>
      </c>
      <c r="AQ2088" s="3">
        <f t="shared" si="879"/>
        <v>0</v>
      </c>
      <c r="AR2088" s="3">
        <f t="shared" si="880"/>
        <v>0</v>
      </c>
      <c r="AS2088" s="3">
        <f t="shared" si="881"/>
        <v>0</v>
      </c>
      <c r="AT2088" s="3">
        <f t="shared" si="882"/>
        <v>0</v>
      </c>
      <c r="AU2088" s="3">
        <f t="shared" si="883"/>
        <v>0</v>
      </c>
      <c r="AV2088" s="3">
        <f t="shared" si="884"/>
        <v>0</v>
      </c>
      <c r="AW2088" s="3">
        <f t="shared" si="885"/>
        <v>0</v>
      </c>
      <c r="AX2088" s="3">
        <f t="shared" si="888"/>
        <v>5998463.8100574892</v>
      </c>
      <c r="AY2088" s="3">
        <f t="shared" si="889"/>
        <v>16</v>
      </c>
      <c r="AZ2088" s="3">
        <f t="shared" si="886"/>
        <v>0</v>
      </c>
      <c r="BA2088" s="3">
        <v>2855558.3785168063</v>
      </c>
      <c r="BB2088">
        <f t="shared" si="890"/>
        <v>0.41739999999999999</v>
      </c>
    </row>
    <row r="2089" spans="1:54">
      <c r="A2089" s="2">
        <v>2088</v>
      </c>
      <c r="B2089">
        <v>14</v>
      </c>
      <c r="C2089" s="3">
        <v>57645.380526329354</v>
      </c>
      <c r="D2089" s="3">
        <v>121383.73200680541</v>
      </c>
      <c r="E2089" s="3">
        <v>11453.2472278963</v>
      </c>
      <c r="F2089" s="3">
        <v>10178.286718268868</v>
      </c>
      <c r="G2089" s="3">
        <v>1737857.2465862315</v>
      </c>
      <c r="H2089" s="3">
        <v>18121.889914787105</v>
      </c>
      <c r="I2089" s="3">
        <v>493074.78557936364</v>
      </c>
      <c r="J2089" s="3">
        <v>104373.73919883184</v>
      </c>
      <c r="K2089" s="3">
        <v>136055.07608937146</v>
      </c>
      <c r="L2089" s="3">
        <v>93711.648972356561</v>
      </c>
      <c r="M2089" s="3">
        <v>77585.16671823895</v>
      </c>
      <c r="N2089" s="3">
        <v>271884.19687775022</v>
      </c>
      <c r="O2089" s="3">
        <v>65848.937433429266</v>
      </c>
      <c r="P2089" s="3">
        <v>211961.12222011579</v>
      </c>
      <c r="Q2089" s="3">
        <v>0</v>
      </c>
      <c r="R2089" s="3">
        <v>0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AA2089" s="3">
        <f t="shared" si="887"/>
        <v>57645.380526329354</v>
      </c>
      <c r="AB2089" s="3">
        <f t="shared" si="864"/>
        <v>121383.73200680541</v>
      </c>
      <c r="AC2089" s="3">
        <f t="shared" si="865"/>
        <v>11453.2472278963</v>
      </c>
      <c r="AD2089" s="3">
        <f t="shared" si="866"/>
        <v>10178.286718268868</v>
      </c>
      <c r="AE2089" s="3">
        <f t="shared" si="867"/>
        <v>1737857.2465862315</v>
      </c>
      <c r="AF2089" s="3">
        <f t="shared" si="868"/>
        <v>18121.889914787105</v>
      </c>
      <c r="AG2089" s="3">
        <f t="shared" si="869"/>
        <v>493074.78557936364</v>
      </c>
      <c r="AH2089" s="3">
        <f t="shared" si="870"/>
        <v>104373.73919883184</v>
      </c>
      <c r="AI2089" s="3">
        <f t="shared" si="871"/>
        <v>136055.07608937146</v>
      </c>
      <c r="AJ2089" s="3">
        <f t="shared" si="872"/>
        <v>93711.648972356561</v>
      </c>
      <c r="AK2089" s="3">
        <f t="shared" si="873"/>
        <v>77585.16671823895</v>
      </c>
      <c r="AL2089" s="3">
        <f t="shared" si="874"/>
        <v>271884.19687775022</v>
      </c>
      <c r="AM2089" s="3">
        <f t="shared" si="875"/>
        <v>65848.937433429266</v>
      </c>
      <c r="AN2089" s="3">
        <f t="shared" si="876"/>
        <v>211961.12222011579</v>
      </c>
      <c r="AO2089" s="3">
        <f t="shared" si="877"/>
        <v>0</v>
      </c>
      <c r="AP2089" s="3">
        <f t="shared" si="878"/>
        <v>0</v>
      </c>
      <c r="AQ2089" s="3">
        <f t="shared" si="879"/>
        <v>0</v>
      </c>
      <c r="AR2089" s="3">
        <f t="shared" si="880"/>
        <v>0</v>
      </c>
      <c r="AS2089" s="3">
        <f t="shared" si="881"/>
        <v>0</v>
      </c>
      <c r="AT2089" s="3">
        <f t="shared" si="882"/>
        <v>0</v>
      </c>
      <c r="AU2089" s="3">
        <f t="shared" si="883"/>
        <v>0</v>
      </c>
      <c r="AV2089" s="3">
        <f t="shared" si="884"/>
        <v>0</v>
      </c>
      <c r="AW2089" s="3">
        <f t="shared" si="885"/>
        <v>0</v>
      </c>
      <c r="AX2089" s="3">
        <f t="shared" si="888"/>
        <v>3411134.4560697763</v>
      </c>
      <c r="AY2089" s="3">
        <f t="shared" si="889"/>
        <v>14</v>
      </c>
      <c r="AZ2089" s="3">
        <f t="shared" si="886"/>
        <v>0</v>
      </c>
      <c r="BA2089" s="3">
        <v>2855642.4158518519</v>
      </c>
      <c r="BB2089">
        <f t="shared" si="890"/>
        <v>0.41760000000000003</v>
      </c>
    </row>
    <row r="2090" spans="1:54">
      <c r="A2090" s="2">
        <v>2089</v>
      </c>
      <c r="B2090">
        <v>8</v>
      </c>
      <c r="C2090" s="3">
        <v>67307.493434508317</v>
      </c>
      <c r="D2090" s="3">
        <v>377409.20495845389</v>
      </c>
      <c r="E2090" s="3">
        <v>362274.29565839982</v>
      </c>
      <c r="F2090" s="3">
        <v>152645.14540978818</v>
      </c>
      <c r="G2090" s="3">
        <v>462229.27146738715</v>
      </c>
      <c r="H2090" s="3">
        <v>24657.815508102503</v>
      </c>
      <c r="I2090" s="3">
        <v>839179.17098178691</v>
      </c>
      <c r="J2090" s="3">
        <v>62410.74549181974</v>
      </c>
      <c r="K2090" s="3">
        <v>0</v>
      </c>
      <c r="L2090" s="3">
        <v>0</v>
      </c>
      <c r="M2090" s="3">
        <v>0</v>
      </c>
      <c r="N2090" s="3">
        <v>0</v>
      </c>
      <c r="O2090" s="3">
        <v>0</v>
      </c>
      <c r="P2090" s="3">
        <v>0</v>
      </c>
      <c r="Q2090" s="3">
        <v>0</v>
      </c>
      <c r="R2090" s="3">
        <v>0</v>
      </c>
      <c r="S2090" s="3">
        <v>0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AA2090" s="3">
        <f t="shared" si="887"/>
        <v>67307.493434508317</v>
      </c>
      <c r="AB2090" s="3">
        <f t="shared" si="864"/>
        <v>377409.20495845389</v>
      </c>
      <c r="AC2090" s="3">
        <f t="shared" si="865"/>
        <v>362274.29565839982</v>
      </c>
      <c r="AD2090" s="3">
        <f t="shared" si="866"/>
        <v>152645.14540978818</v>
      </c>
      <c r="AE2090" s="3">
        <f t="shared" si="867"/>
        <v>462229.27146738715</v>
      </c>
      <c r="AF2090" s="3">
        <f t="shared" si="868"/>
        <v>24657.815508102503</v>
      </c>
      <c r="AG2090" s="3">
        <f t="shared" si="869"/>
        <v>839179.17098178691</v>
      </c>
      <c r="AH2090" s="3">
        <f t="shared" si="870"/>
        <v>62410.74549181974</v>
      </c>
      <c r="AI2090" s="3">
        <f t="shared" si="871"/>
        <v>0</v>
      </c>
      <c r="AJ2090" s="3">
        <f t="shared" si="872"/>
        <v>0</v>
      </c>
      <c r="AK2090" s="3">
        <f t="shared" si="873"/>
        <v>0</v>
      </c>
      <c r="AL2090" s="3">
        <f t="shared" si="874"/>
        <v>0</v>
      </c>
      <c r="AM2090" s="3">
        <f t="shared" si="875"/>
        <v>0</v>
      </c>
      <c r="AN2090" s="3">
        <f t="shared" si="876"/>
        <v>0</v>
      </c>
      <c r="AO2090" s="3">
        <f t="shared" si="877"/>
        <v>0</v>
      </c>
      <c r="AP2090" s="3">
        <f t="shared" si="878"/>
        <v>0</v>
      </c>
      <c r="AQ2090" s="3">
        <f t="shared" si="879"/>
        <v>0</v>
      </c>
      <c r="AR2090" s="3">
        <f t="shared" si="880"/>
        <v>0</v>
      </c>
      <c r="AS2090" s="3">
        <f t="shared" si="881"/>
        <v>0</v>
      </c>
      <c r="AT2090" s="3">
        <f t="shared" si="882"/>
        <v>0</v>
      </c>
      <c r="AU2090" s="3">
        <f t="shared" si="883"/>
        <v>0</v>
      </c>
      <c r="AV2090" s="3">
        <f t="shared" si="884"/>
        <v>0</v>
      </c>
      <c r="AW2090" s="3">
        <f t="shared" si="885"/>
        <v>0</v>
      </c>
      <c r="AX2090" s="3">
        <f t="shared" si="888"/>
        <v>2348113.1429102467</v>
      </c>
      <c r="AY2090" s="3">
        <f t="shared" si="889"/>
        <v>8</v>
      </c>
      <c r="AZ2090" s="3">
        <f t="shared" si="886"/>
        <v>0</v>
      </c>
      <c r="BA2090" s="3">
        <v>2855874.9763659909</v>
      </c>
      <c r="BB2090">
        <f t="shared" si="890"/>
        <v>0.4178</v>
      </c>
    </row>
    <row r="2091" spans="1:54">
      <c r="A2091" s="2">
        <v>2090</v>
      </c>
      <c r="B2091">
        <v>11</v>
      </c>
      <c r="C2091" s="3">
        <v>38928.683915884547</v>
      </c>
      <c r="D2091" s="3">
        <v>115200.65879570224</v>
      </c>
      <c r="E2091" s="3">
        <v>534864.43657240411</v>
      </c>
      <c r="F2091" s="3">
        <v>180804.74665533248</v>
      </c>
      <c r="G2091" s="3">
        <v>169481.08836617557</v>
      </c>
      <c r="H2091" s="3">
        <v>19320.678563038011</v>
      </c>
      <c r="I2091" s="3">
        <v>69507.01649431196</v>
      </c>
      <c r="J2091" s="3">
        <v>1370811.7726562037</v>
      </c>
      <c r="K2091" s="3">
        <v>15606.542752297531</v>
      </c>
      <c r="L2091" s="3">
        <v>110226.90482901603</v>
      </c>
      <c r="M2091" s="3">
        <v>1581039.1189006011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3">
        <v>0</v>
      </c>
      <c r="T2091" s="3">
        <v>0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AA2091" s="3">
        <f t="shared" si="887"/>
        <v>38928.683915884547</v>
      </c>
      <c r="AB2091" s="3">
        <f t="shared" si="864"/>
        <v>115200.65879570224</v>
      </c>
      <c r="AC2091" s="3">
        <f t="shared" si="865"/>
        <v>534864.43657240411</v>
      </c>
      <c r="AD2091" s="3">
        <f t="shared" si="866"/>
        <v>180804.74665533248</v>
      </c>
      <c r="AE2091" s="3">
        <f t="shared" si="867"/>
        <v>169481.08836617557</v>
      </c>
      <c r="AF2091" s="3">
        <f t="shared" si="868"/>
        <v>19320.678563038011</v>
      </c>
      <c r="AG2091" s="3">
        <f t="shared" si="869"/>
        <v>69507.01649431196</v>
      </c>
      <c r="AH2091" s="3">
        <f t="shared" si="870"/>
        <v>1370811.7726562037</v>
      </c>
      <c r="AI2091" s="3">
        <f t="shared" si="871"/>
        <v>15606.542752297531</v>
      </c>
      <c r="AJ2091" s="3">
        <f t="shared" si="872"/>
        <v>110226.90482901603</v>
      </c>
      <c r="AK2091" s="3">
        <f t="shared" si="873"/>
        <v>1581039.1189006011</v>
      </c>
      <c r="AL2091" s="3">
        <f t="shared" si="874"/>
        <v>0</v>
      </c>
      <c r="AM2091" s="3">
        <f t="shared" si="875"/>
        <v>0</v>
      </c>
      <c r="AN2091" s="3">
        <f t="shared" si="876"/>
        <v>0</v>
      </c>
      <c r="AO2091" s="3">
        <f t="shared" si="877"/>
        <v>0</v>
      </c>
      <c r="AP2091" s="3">
        <f t="shared" si="878"/>
        <v>0</v>
      </c>
      <c r="AQ2091" s="3">
        <f t="shared" si="879"/>
        <v>0</v>
      </c>
      <c r="AR2091" s="3">
        <f t="shared" si="880"/>
        <v>0</v>
      </c>
      <c r="AS2091" s="3">
        <f t="shared" si="881"/>
        <v>0</v>
      </c>
      <c r="AT2091" s="3">
        <f t="shared" si="882"/>
        <v>0</v>
      </c>
      <c r="AU2091" s="3">
        <f t="shared" si="883"/>
        <v>0</v>
      </c>
      <c r="AV2091" s="3">
        <f t="shared" si="884"/>
        <v>0</v>
      </c>
      <c r="AW2091" s="3">
        <f t="shared" si="885"/>
        <v>0</v>
      </c>
      <c r="AX2091" s="3">
        <f t="shared" si="888"/>
        <v>4205791.6485009668</v>
      </c>
      <c r="AY2091" s="3">
        <f t="shared" si="889"/>
        <v>11</v>
      </c>
      <c r="AZ2091" s="3">
        <f t="shared" si="886"/>
        <v>0</v>
      </c>
      <c r="BA2091" s="3">
        <v>2858668.2520946711</v>
      </c>
      <c r="BB2091">
        <f t="shared" si="890"/>
        <v>0.41799999999999998</v>
      </c>
    </row>
    <row r="2092" spans="1:54">
      <c r="A2092" s="2">
        <v>2091</v>
      </c>
      <c r="B2092">
        <v>9</v>
      </c>
      <c r="C2092" s="3">
        <v>71063.846108414829</v>
      </c>
      <c r="D2092" s="3">
        <v>57082.950026412123</v>
      </c>
      <c r="E2092" s="3">
        <v>338932.28279046825</v>
      </c>
      <c r="F2092" s="3">
        <v>1294982.4683036804</v>
      </c>
      <c r="G2092" s="3">
        <v>212854.86530634598</v>
      </c>
      <c r="H2092" s="3">
        <v>571809.3438807393</v>
      </c>
      <c r="I2092" s="3">
        <v>663826.42363973917</v>
      </c>
      <c r="J2092" s="3">
        <v>159890.085769564</v>
      </c>
      <c r="K2092" s="3">
        <v>86592.255917027156</v>
      </c>
      <c r="L2092" s="3">
        <v>0</v>
      </c>
      <c r="M2092" s="3">
        <v>0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3">
        <v>0</v>
      </c>
      <c r="T2092" s="3">
        <v>0</v>
      </c>
      <c r="U2092" s="3">
        <v>0</v>
      </c>
      <c r="V2092" s="3">
        <v>0</v>
      </c>
      <c r="W2092" s="3">
        <v>0</v>
      </c>
      <c r="X2092" s="3">
        <v>0</v>
      </c>
      <c r="Y2092" s="3">
        <v>0</v>
      </c>
      <c r="AA2092" s="3">
        <f t="shared" si="887"/>
        <v>71063.846108414829</v>
      </c>
      <c r="AB2092" s="3">
        <f t="shared" si="864"/>
        <v>57082.950026412123</v>
      </c>
      <c r="AC2092" s="3">
        <f t="shared" si="865"/>
        <v>338932.28279046825</v>
      </c>
      <c r="AD2092" s="3">
        <f t="shared" si="866"/>
        <v>1294982.4683036804</v>
      </c>
      <c r="AE2092" s="3">
        <f t="shared" si="867"/>
        <v>212854.86530634598</v>
      </c>
      <c r="AF2092" s="3">
        <f t="shared" si="868"/>
        <v>571809.3438807393</v>
      </c>
      <c r="AG2092" s="3">
        <f t="shared" si="869"/>
        <v>663826.42363973917</v>
      </c>
      <c r="AH2092" s="3">
        <f t="shared" si="870"/>
        <v>159890.085769564</v>
      </c>
      <c r="AI2092" s="3">
        <f t="shared" si="871"/>
        <v>86592.255917027156</v>
      </c>
      <c r="AJ2092" s="3">
        <f t="shared" si="872"/>
        <v>0</v>
      </c>
      <c r="AK2092" s="3">
        <f t="shared" si="873"/>
        <v>0</v>
      </c>
      <c r="AL2092" s="3">
        <f t="shared" si="874"/>
        <v>0</v>
      </c>
      <c r="AM2092" s="3">
        <f t="shared" si="875"/>
        <v>0</v>
      </c>
      <c r="AN2092" s="3">
        <f t="shared" si="876"/>
        <v>0</v>
      </c>
      <c r="AO2092" s="3">
        <f t="shared" si="877"/>
        <v>0</v>
      </c>
      <c r="AP2092" s="3">
        <f t="shared" si="878"/>
        <v>0</v>
      </c>
      <c r="AQ2092" s="3">
        <f t="shared" si="879"/>
        <v>0</v>
      </c>
      <c r="AR2092" s="3">
        <f t="shared" si="880"/>
        <v>0</v>
      </c>
      <c r="AS2092" s="3">
        <f t="shared" si="881"/>
        <v>0</v>
      </c>
      <c r="AT2092" s="3">
        <f t="shared" si="882"/>
        <v>0</v>
      </c>
      <c r="AU2092" s="3">
        <f t="shared" si="883"/>
        <v>0</v>
      </c>
      <c r="AV2092" s="3">
        <f t="shared" si="884"/>
        <v>0</v>
      </c>
      <c r="AW2092" s="3">
        <f t="shared" si="885"/>
        <v>0</v>
      </c>
      <c r="AX2092" s="3">
        <f t="shared" si="888"/>
        <v>3457034.5217423909</v>
      </c>
      <c r="AY2092" s="3">
        <f t="shared" si="889"/>
        <v>9</v>
      </c>
      <c r="AZ2092" s="3">
        <f t="shared" si="886"/>
        <v>0</v>
      </c>
      <c r="BA2092" s="3">
        <v>2858762.7266010679</v>
      </c>
      <c r="BB2092">
        <f t="shared" si="890"/>
        <v>0.41820000000000002</v>
      </c>
    </row>
    <row r="2093" spans="1:54">
      <c r="A2093" s="2">
        <v>2092</v>
      </c>
      <c r="B2093">
        <v>18</v>
      </c>
      <c r="C2093" s="3">
        <v>117273.39300726708</v>
      </c>
      <c r="D2093" s="3">
        <v>151915.15452696776</v>
      </c>
      <c r="E2093" s="3">
        <v>1596891.1877376328</v>
      </c>
      <c r="F2093" s="3">
        <v>131198.47467518575</v>
      </c>
      <c r="G2093" s="3">
        <v>143154.50192227087</v>
      </c>
      <c r="H2093" s="3">
        <v>49641.462756630448</v>
      </c>
      <c r="I2093" s="3">
        <v>324963.29106501373</v>
      </c>
      <c r="J2093" s="3">
        <v>4084935.724143608</v>
      </c>
      <c r="K2093" s="3">
        <v>20528.708802748391</v>
      </c>
      <c r="L2093" s="3">
        <v>30364.617080823184</v>
      </c>
      <c r="M2093" s="3">
        <v>118251.26392015838</v>
      </c>
      <c r="N2093" s="3">
        <v>27982.795233218461</v>
      </c>
      <c r="O2093" s="3">
        <v>102543.91978603839</v>
      </c>
      <c r="P2093" s="3">
        <v>389171.78269352083</v>
      </c>
      <c r="Q2093" s="3">
        <v>40850.148418101198</v>
      </c>
      <c r="R2093" s="3">
        <v>36914.223063499114</v>
      </c>
      <c r="S2093" s="3">
        <v>17388.712530265188</v>
      </c>
      <c r="T2093" s="3">
        <v>875174.90977541124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AA2093" s="3">
        <f t="shared" si="887"/>
        <v>117273.39300726708</v>
      </c>
      <c r="AB2093" s="3">
        <f t="shared" si="864"/>
        <v>151915.15452696776</v>
      </c>
      <c r="AC2093" s="3">
        <f t="shared" si="865"/>
        <v>1596891.1877376328</v>
      </c>
      <c r="AD2093" s="3">
        <f t="shared" si="866"/>
        <v>131198.47467518575</v>
      </c>
      <c r="AE2093" s="3">
        <f t="shared" si="867"/>
        <v>143154.50192227087</v>
      </c>
      <c r="AF2093" s="3">
        <f t="shared" si="868"/>
        <v>49641.462756630448</v>
      </c>
      <c r="AG2093" s="3">
        <f t="shared" si="869"/>
        <v>324963.29106501373</v>
      </c>
      <c r="AH2093" s="3">
        <f t="shared" si="870"/>
        <v>4084935.724143608</v>
      </c>
      <c r="AI2093" s="3">
        <f t="shared" si="871"/>
        <v>20528.708802748391</v>
      </c>
      <c r="AJ2093" s="3">
        <f t="shared" si="872"/>
        <v>30364.617080823184</v>
      </c>
      <c r="AK2093" s="3">
        <f t="shared" si="873"/>
        <v>118251.26392015838</v>
      </c>
      <c r="AL2093" s="3">
        <f t="shared" si="874"/>
        <v>27982.795233218461</v>
      </c>
      <c r="AM2093" s="3">
        <f t="shared" si="875"/>
        <v>102543.91978603839</v>
      </c>
      <c r="AN2093" s="3">
        <f t="shared" si="876"/>
        <v>389171.78269352083</v>
      </c>
      <c r="AO2093" s="3">
        <f t="shared" si="877"/>
        <v>40850.148418101198</v>
      </c>
      <c r="AP2093" s="3">
        <f t="shared" si="878"/>
        <v>36914.223063499114</v>
      </c>
      <c r="AQ2093" s="3">
        <f t="shared" si="879"/>
        <v>17388.712530265188</v>
      </c>
      <c r="AR2093" s="3">
        <f t="shared" si="880"/>
        <v>875174.90977541124</v>
      </c>
      <c r="AS2093" s="3">
        <f t="shared" si="881"/>
        <v>0</v>
      </c>
      <c r="AT2093" s="3">
        <f t="shared" si="882"/>
        <v>0</v>
      </c>
      <c r="AU2093" s="3">
        <f t="shared" si="883"/>
        <v>0</v>
      </c>
      <c r="AV2093" s="3">
        <f t="shared" si="884"/>
        <v>0</v>
      </c>
      <c r="AW2093" s="3">
        <f t="shared" si="885"/>
        <v>0</v>
      </c>
      <c r="AX2093" s="3">
        <f t="shared" si="888"/>
        <v>8259144.2711383607</v>
      </c>
      <c r="AY2093" s="3">
        <f t="shared" si="889"/>
        <v>18</v>
      </c>
      <c r="AZ2093" s="3">
        <f t="shared" si="886"/>
        <v>0</v>
      </c>
      <c r="BA2093" s="3">
        <v>2860448.4733847482</v>
      </c>
      <c r="BB2093">
        <f t="shared" si="890"/>
        <v>0.41839999999999999</v>
      </c>
    </row>
    <row r="2094" spans="1:54">
      <c r="A2094" s="2">
        <v>2093</v>
      </c>
      <c r="B2094">
        <v>18</v>
      </c>
      <c r="C2094" s="3">
        <v>1118832.1016559361</v>
      </c>
      <c r="D2094" s="3">
        <v>86869.341457193441</v>
      </c>
      <c r="E2094" s="3">
        <v>95231.662858821946</v>
      </c>
      <c r="F2094" s="3">
        <v>450782.73587234551</v>
      </c>
      <c r="G2094" s="3">
        <v>240231.39961404941</v>
      </c>
      <c r="H2094" s="3">
        <v>580494.58372968796</v>
      </c>
      <c r="I2094" s="3">
        <v>567542.95150518569</v>
      </c>
      <c r="J2094" s="3">
        <v>885149.00079312536</v>
      </c>
      <c r="K2094" s="3">
        <v>81837.163881160348</v>
      </c>
      <c r="L2094" s="3">
        <v>877758.68070152949</v>
      </c>
      <c r="M2094" s="3">
        <v>26238.636090436852</v>
      </c>
      <c r="N2094" s="3">
        <v>4301897.7307430105</v>
      </c>
      <c r="O2094" s="3">
        <v>316240.24723359523</v>
      </c>
      <c r="P2094" s="3">
        <v>270560.49181505956</v>
      </c>
      <c r="Q2094" s="3">
        <v>816003.01007848291</v>
      </c>
      <c r="R2094" s="3">
        <v>284676.25588546251</v>
      </c>
      <c r="S2094" s="3">
        <v>46328.008094213576</v>
      </c>
      <c r="T2094" s="3">
        <v>511900.83143051033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AA2094" s="3">
        <f t="shared" si="887"/>
        <v>1118832.1016559361</v>
      </c>
      <c r="AB2094" s="3">
        <f t="shared" si="864"/>
        <v>86869.341457193441</v>
      </c>
      <c r="AC2094" s="3">
        <f t="shared" si="865"/>
        <v>95231.662858821946</v>
      </c>
      <c r="AD2094" s="3">
        <f t="shared" si="866"/>
        <v>450782.73587234551</v>
      </c>
      <c r="AE2094" s="3">
        <f t="shared" si="867"/>
        <v>240231.39961404941</v>
      </c>
      <c r="AF2094" s="3">
        <f t="shared" si="868"/>
        <v>580494.58372968796</v>
      </c>
      <c r="AG2094" s="3">
        <f t="shared" si="869"/>
        <v>567542.95150518569</v>
      </c>
      <c r="AH2094" s="3">
        <f t="shared" si="870"/>
        <v>885149.00079312536</v>
      </c>
      <c r="AI2094" s="3">
        <f t="shared" si="871"/>
        <v>81837.163881160348</v>
      </c>
      <c r="AJ2094" s="3">
        <f t="shared" si="872"/>
        <v>877758.68070152949</v>
      </c>
      <c r="AK2094" s="3">
        <f t="shared" si="873"/>
        <v>26238.636090436852</v>
      </c>
      <c r="AL2094" s="3">
        <f t="shared" si="874"/>
        <v>4301897.7307430105</v>
      </c>
      <c r="AM2094" s="3">
        <f t="shared" si="875"/>
        <v>316240.24723359523</v>
      </c>
      <c r="AN2094" s="3">
        <f t="shared" si="876"/>
        <v>270560.49181505956</v>
      </c>
      <c r="AO2094" s="3">
        <f t="shared" si="877"/>
        <v>816003.01007848291</v>
      </c>
      <c r="AP2094" s="3">
        <f t="shared" si="878"/>
        <v>284676.25588546251</v>
      </c>
      <c r="AQ2094" s="3">
        <f t="shared" si="879"/>
        <v>46328.008094213576</v>
      </c>
      <c r="AR2094" s="3">
        <f t="shared" si="880"/>
        <v>511900.83143051033</v>
      </c>
      <c r="AS2094" s="3">
        <f t="shared" si="881"/>
        <v>0</v>
      </c>
      <c r="AT2094" s="3">
        <f t="shared" si="882"/>
        <v>0</v>
      </c>
      <c r="AU2094" s="3">
        <f t="shared" si="883"/>
        <v>0</v>
      </c>
      <c r="AV2094" s="3">
        <f t="shared" si="884"/>
        <v>0</v>
      </c>
      <c r="AW2094" s="3">
        <f t="shared" si="885"/>
        <v>0</v>
      </c>
      <c r="AX2094" s="3">
        <f t="shared" si="888"/>
        <v>11558574.833439808</v>
      </c>
      <c r="AY2094" s="3">
        <f t="shared" si="889"/>
        <v>18</v>
      </c>
      <c r="AZ2094" s="3">
        <f t="shared" si="886"/>
        <v>0</v>
      </c>
      <c r="BA2094" s="3">
        <v>2860923.9438730786</v>
      </c>
      <c r="BB2094">
        <f t="shared" si="890"/>
        <v>0.41860000000000003</v>
      </c>
    </row>
    <row r="2095" spans="1:54">
      <c r="A2095" s="2">
        <v>2094</v>
      </c>
      <c r="B2095">
        <v>18</v>
      </c>
      <c r="C2095" s="3">
        <v>2371328.2020815387</v>
      </c>
      <c r="D2095" s="3">
        <v>30494.649450327433</v>
      </c>
      <c r="E2095" s="3">
        <v>105053.97508587927</v>
      </c>
      <c r="F2095" s="3">
        <v>28372.469237009398</v>
      </c>
      <c r="G2095" s="3">
        <v>23134.496788460885</v>
      </c>
      <c r="H2095" s="3">
        <v>573403.11293657694</v>
      </c>
      <c r="I2095" s="3">
        <v>114350.05237683811</v>
      </c>
      <c r="J2095" s="3">
        <v>5591.6910567397881</v>
      </c>
      <c r="K2095" s="3">
        <v>206721.35927828649</v>
      </c>
      <c r="L2095" s="3">
        <v>382462.72799367429</v>
      </c>
      <c r="M2095" s="3">
        <v>32264.9387823779</v>
      </c>
      <c r="N2095" s="3">
        <v>1870340.3971608737</v>
      </c>
      <c r="O2095" s="3">
        <v>629211.17235334881</v>
      </c>
      <c r="P2095" s="3">
        <v>33832.278569405949</v>
      </c>
      <c r="Q2095" s="3">
        <v>225077.15732457492</v>
      </c>
      <c r="R2095" s="3">
        <v>93418.981160175259</v>
      </c>
      <c r="S2095" s="3">
        <v>7673618.1040351074</v>
      </c>
      <c r="T2095" s="3">
        <v>153773.12823327625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AA2095" s="3">
        <f t="shared" si="887"/>
        <v>2371328.2020815387</v>
      </c>
      <c r="AB2095" s="3">
        <f t="shared" si="864"/>
        <v>30494.649450327433</v>
      </c>
      <c r="AC2095" s="3">
        <f t="shared" si="865"/>
        <v>105053.97508587927</v>
      </c>
      <c r="AD2095" s="3">
        <f t="shared" si="866"/>
        <v>28372.469237009398</v>
      </c>
      <c r="AE2095" s="3">
        <f t="shared" si="867"/>
        <v>23134.496788460885</v>
      </c>
      <c r="AF2095" s="3">
        <f t="shared" si="868"/>
        <v>573403.11293657694</v>
      </c>
      <c r="AG2095" s="3">
        <f t="shared" si="869"/>
        <v>114350.05237683811</v>
      </c>
      <c r="AH2095" s="3">
        <f t="shared" si="870"/>
        <v>5591.6910567397881</v>
      </c>
      <c r="AI2095" s="3">
        <f t="shared" si="871"/>
        <v>206721.35927828649</v>
      </c>
      <c r="AJ2095" s="3">
        <f t="shared" si="872"/>
        <v>382462.72799367429</v>
      </c>
      <c r="AK2095" s="3">
        <f t="shared" si="873"/>
        <v>32264.9387823779</v>
      </c>
      <c r="AL2095" s="3">
        <f t="shared" si="874"/>
        <v>1870340.3971608737</v>
      </c>
      <c r="AM2095" s="3">
        <f t="shared" si="875"/>
        <v>629211.17235334881</v>
      </c>
      <c r="AN2095" s="3">
        <f t="shared" si="876"/>
        <v>33832.278569405949</v>
      </c>
      <c r="AO2095" s="3">
        <f t="shared" si="877"/>
        <v>225077.15732457492</v>
      </c>
      <c r="AP2095" s="3">
        <f t="shared" si="878"/>
        <v>93418.981160175259</v>
      </c>
      <c r="AQ2095" s="3">
        <f t="shared" si="879"/>
        <v>7673618.1040351074</v>
      </c>
      <c r="AR2095" s="3">
        <f t="shared" si="880"/>
        <v>153773.12823327625</v>
      </c>
      <c r="AS2095" s="3">
        <f t="shared" si="881"/>
        <v>0</v>
      </c>
      <c r="AT2095" s="3">
        <f t="shared" si="882"/>
        <v>0</v>
      </c>
      <c r="AU2095" s="3">
        <f t="shared" si="883"/>
        <v>0</v>
      </c>
      <c r="AV2095" s="3">
        <f t="shared" si="884"/>
        <v>0</v>
      </c>
      <c r="AW2095" s="3">
        <f t="shared" si="885"/>
        <v>0</v>
      </c>
      <c r="AX2095" s="3">
        <f t="shared" si="888"/>
        <v>14552448.89390447</v>
      </c>
      <c r="AY2095" s="3">
        <f t="shared" si="889"/>
        <v>18</v>
      </c>
      <c r="AZ2095" s="3">
        <f t="shared" si="886"/>
        <v>0</v>
      </c>
      <c r="BA2095" s="3">
        <v>2864643.832600472</v>
      </c>
      <c r="BB2095">
        <f t="shared" si="890"/>
        <v>0.41880000000000001</v>
      </c>
    </row>
    <row r="2096" spans="1:54">
      <c r="A2096" s="2">
        <v>2095</v>
      </c>
      <c r="B2096">
        <v>15</v>
      </c>
      <c r="C2096" s="3">
        <v>256853.43597156933</v>
      </c>
      <c r="D2096" s="3">
        <v>269430.98092827108</v>
      </c>
      <c r="E2096" s="3">
        <v>238273.00197568763</v>
      </c>
      <c r="F2096" s="3">
        <v>61325.476329279525</v>
      </c>
      <c r="G2096" s="3">
        <v>25002.649737212945</v>
      </c>
      <c r="H2096" s="3">
        <v>106438.95414280114</v>
      </c>
      <c r="I2096" s="3">
        <v>84806.220105591347</v>
      </c>
      <c r="J2096" s="3">
        <v>79833.867452545863</v>
      </c>
      <c r="K2096" s="3">
        <v>2323403.2278051618</v>
      </c>
      <c r="L2096" s="3">
        <v>131349.08053627633</v>
      </c>
      <c r="M2096" s="3">
        <v>157502.37884337502</v>
      </c>
      <c r="N2096" s="3">
        <v>288626.57368332031</v>
      </c>
      <c r="O2096" s="3">
        <v>74578.631780344862</v>
      </c>
      <c r="P2096" s="3">
        <v>145315.75881083772</v>
      </c>
      <c r="Q2096" s="3">
        <v>966483.25686862587</v>
      </c>
      <c r="R2096" s="3">
        <v>0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AA2096" s="3">
        <f t="shared" si="887"/>
        <v>256853.43597156933</v>
      </c>
      <c r="AB2096" s="3">
        <f t="shared" si="864"/>
        <v>269430.98092827108</v>
      </c>
      <c r="AC2096" s="3">
        <f t="shared" si="865"/>
        <v>238273.00197568763</v>
      </c>
      <c r="AD2096" s="3">
        <f t="shared" si="866"/>
        <v>61325.476329279525</v>
      </c>
      <c r="AE2096" s="3">
        <f t="shared" si="867"/>
        <v>25002.649737212945</v>
      </c>
      <c r="AF2096" s="3">
        <f t="shared" si="868"/>
        <v>106438.95414280114</v>
      </c>
      <c r="AG2096" s="3">
        <f t="shared" si="869"/>
        <v>84806.220105591347</v>
      </c>
      <c r="AH2096" s="3">
        <f t="shared" si="870"/>
        <v>79833.867452545863</v>
      </c>
      <c r="AI2096" s="3">
        <f t="shared" si="871"/>
        <v>2323403.2278051618</v>
      </c>
      <c r="AJ2096" s="3">
        <f t="shared" si="872"/>
        <v>131349.08053627633</v>
      </c>
      <c r="AK2096" s="3">
        <f t="shared" si="873"/>
        <v>157502.37884337502</v>
      </c>
      <c r="AL2096" s="3">
        <f t="shared" si="874"/>
        <v>288626.57368332031</v>
      </c>
      <c r="AM2096" s="3">
        <f t="shared" si="875"/>
        <v>74578.631780344862</v>
      </c>
      <c r="AN2096" s="3">
        <f t="shared" si="876"/>
        <v>145315.75881083772</v>
      </c>
      <c r="AO2096" s="3">
        <f t="shared" si="877"/>
        <v>966483.25686862587</v>
      </c>
      <c r="AP2096" s="3">
        <f t="shared" si="878"/>
        <v>0</v>
      </c>
      <c r="AQ2096" s="3">
        <f t="shared" si="879"/>
        <v>0</v>
      </c>
      <c r="AR2096" s="3">
        <f t="shared" si="880"/>
        <v>0</v>
      </c>
      <c r="AS2096" s="3">
        <f t="shared" si="881"/>
        <v>0</v>
      </c>
      <c r="AT2096" s="3">
        <f t="shared" si="882"/>
        <v>0</v>
      </c>
      <c r="AU2096" s="3">
        <f t="shared" si="883"/>
        <v>0</v>
      </c>
      <c r="AV2096" s="3">
        <f t="shared" si="884"/>
        <v>0</v>
      </c>
      <c r="AW2096" s="3">
        <f t="shared" si="885"/>
        <v>0</v>
      </c>
      <c r="AX2096" s="3">
        <f t="shared" si="888"/>
        <v>5209223.4949709009</v>
      </c>
      <c r="AY2096" s="3">
        <f t="shared" si="889"/>
        <v>15</v>
      </c>
      <c r="AZ2096" s="3">
        <f t="shared" si="886"/>
        <v>0</v>
      </c>
      <c r="BA2096" s="3">
        <v>2867691.9755329117</v>
      </c>
      <c r="BB2096">
        <f t="shared" si="890"/>
        <v>0.41899999999999998</v>
      </c>
    </row>
    <row r="2097" spans="1:54">
      <c r="A2097" s="2">
        <v>2096</v>
      </c>
      <c r="B2097">
        <v>11</v>
      </c>
      <c r="C2097" s="3">
        <v>22622.287133170557</v>
      </c>
      <c r="D2097" s="3">
        <v>60104.434588479126</v>
      </c>
      <c r="E2097" s="3">
        <v>1111094.1675145125</v>
      </c>
      <c r="F2097" s="3">
        <v>217988.01350147711</v>
      </c>
      <c r="G2097" s="3">
        <v>474310.817150107</v>
      </c>
      <c r="H2097" s="3">
        <v>244174.77090717715</v>
      </c>
      <c r="I2097" s="3">
        <v>18466.662538300679</v>
      </c>
      <c r="J2097" s="3">
        <v>2937404.2936407127</v>
      </c>
      <c r="K2097" s="3">
        <v>151898.86782488995</v>
      </c>
      <c r="L2097" s="3">
        <v>78937.202328579384</v>
      </c>
      <c r="M2097" s="3">
        <v>571341.54883009021</v>
      </c>
      <c r="N2097" s="3">
        <v>0</v>
      </c>
      <c r="O2097" s="3">
        <v>0</v>
      </c>
      <c r="P2097" s="3">
        <v>0</v>
      </c>
      <c r="Q2097" s="3">
        <v>0</v>
      </c>
      <c r="R2097" s="3">
        <v>0</v>
      </c>
      <c r="S2097" s="3">
        <v>0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AA2097" s="3">
        <f t="shared" si="887"/>
        <v>22622.287133170557</v>
      </c>
      <c r="AB2097" s="3">
        <f t="shared" si="864"/>
        <v>60104.434588479126</v>
      </c>
      <c r="AC2097" s="3">
        <f t="shared" si="865"/>
        <v>1111094.1675145125</v>
      </c>
      <c r="AD2097" s="3">
        <f t="shared" si="866"/>
        <v>217988.01350147711</v>
      </c>
      <c r="AE2097" s="3">
        <f t="shared" si="867"/>
        <v>474310.817150107</v>
      </c>
      <c r="AF2097" s="3">
        <f t="shared" si="868"/>
        <v>244174.77090717715</v>
      </c>
      <c r="AG2097" s="3">
        <f t="shared" si="869"/>
        <v>18466.662538300679</v>
      </c>
      <c r="AH2097" s="3">
        <f t="shared" si="870"/>
        <v>2937404.2936407127</v>
      </c>
      <c r="AI2097" s="3">
        <f t="shared" si="871"/>
        <v>151898.86782488995</v>
      </c>
      <c r="AJ2097" s="3">
        <f t="shared" si="872"/>
        <v>78937.202328579384</v>
      </c>
      <c r="AK2097" s="3">
        <f t="shared" si="873"/>
        <v>571341.54883009021</v>
      </c>
      <c r="AL2097" s="3">
        <f t="shared" si="874"/>
        <v>0</v>
      </c>
      <c r="AM2097" s="3">
        <f t="shared" si="875"/>
        <v>0</v>
      </c>
      <c r="AN2097" s="3">
        <f t="shared" si="876"/>
        <v>0</v>
      </c>
      <c r="AO2097" s="3">
        <f t="shared" si="877"/>
        <v>0</v>
      </c>
      <c r="AP2097" s="3">
        <f t="shared" si="878"/>
        <v>0</v>
      </c>
      <c r="AQ2097" s="3">
        <f t="shared" si="879"/>
        <v>0</v>
      </c>
      <c r="AR2097" s="3">
        <f t="shared" si="880"/>
        <v>0</v>
      </c>
      <c r="AS2097" s="3">
        <f t="shared" si="881"/>
        <v>0</v>
      </c>
      <c r="AT2097" s="3">
        <f t="shared" si="882"/>
        <v>0</v>
      </c>
      <c r="AU2097" s="3">
        <f t="shared" si="883"/>
        <v>0</v>
      </c>
      <c r="AV2097" s="3">
        <f t="shared" si="884"/>
        <v>0</v>
      </c>
      <c r="AW2097" s="3">
        <f t="shared" si="885"/>
        <v>0</v>
      </c>
      <c r="AX2097" s="3">
        <f t="shared" si="888"/>
        <v>5888343.0659574959</v>
      </c>
      <c r="AY2097" s="3">
        <f t="shared" si="889"/>
        <v>11</v>
      </c>
      <c r="AZ2097" s="3">
        <f t="shared" si="886"/>
        <v>0</v>
      </c>
      <c r="BA2097" s="3">
        <v>2871460.6151768547</v>
      </c>
      <c r="BB2097">
        <f t="shared" si="890"/>
        <v>0.41920000000000002</v>
      </c>
    </row>
    <row r="2098" spans="1:54">
      <c r="A2098" s="2">
        <v>2097</v>
      </c>
      <c r="B2098">
        <v>18</v>
      </c>
      <c r="C2098" s="3">
        <v>129731.70349806569</v>
      </c>
      <c r="D2098" s="3">
        <v>773532.6950751032</v>
      </c>
      <c r="E2098" s="3">
        <v>109898.89132919698</v>
      </c>
      <c r="F2098" s="3">
        <v>481589.22365848988</v>
      </c>
      <c r="G2098" s="3">
        <v>259656.55695000602</v>
      </c>
      <c r="H2098" s="3">
        <v>83422.182691774375</v>
      </c>
      <c r="I2098" s="3">
        <v>124854.47134241783</v>
      </c>
      <c r="J2098" s="3">
        <v>2677867.2152492031</v>
      </c>
      <c r="K2098" s="3">
        <v>638912.2570670977</v>
      </c>
      <c r="L2098" s="3">
        <v>261594.03617127516</v>
      </c>
      <c r="M2098" s="3">
        <v>111684.51065767241</v>
      </c>
      <c r="N2098" s="3">
        <v>2537.9688910617192</v>
      </c>
      <c r="O2098" s="3">
        <v>64971.419304069212</v>
      </c>
      <c r="P2098" s="3">
        <v>235289.86043099349</v>
      </c>
      <c r="Q2098" s="3">
        <v>604894.59828780184</v>
      </c>
      <c r="R2098" s="3">
        <v>64384.051485415475</v>
      </c>
      <c r="S2098" s="3">
        <v>1773625.6186059157</v>
      </c>
      <c r="T2098" s="3">
        <v>64790.038188480408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AA2098" s="3">
        <f t="shared" si="887"/>
        <v>129731.70349806569</v>
      </c>
      <c r="AB2098" s="3">
        <f t="shared" si="864"/>
        <v>773532.6950751032</v>
      </c>
      <c r="AC2098" s="3">
        <f t="shared" si="865"/>
        <v>109898.89132919698</v>
      </c>
      <c r="AD2098" s="3">
        <f t="shared" si="866"/>
        <v>481589.22365848988</v>
      </c>
      <c r="AE2098" s="3">
        <f t="shared" si="867"/>
        <v>259656.55695000602</v>
      </c>
      <c r="AF2098" s="3">
        <f t="shared" si="868"/>
        <v>83422.182691774375</v>
      </c>
      <c r="AG2098" s="3">
        <f t="shared" si="869"/>
        <v>124854.47134241783</v>
      </c>
      <c r="AH2098" s="3">
        <f t="shared" si="870"/>
        <v>2677867.2152492031</v>
      </c>
      <c r="AI2098" s="3">
        <f t="shared" si="871"/>
        <v>638912.2570670977</v>
      </c>
      <c r="AJ2098" s="3">
        <f t="shared" si="872"/>
        <v>261594.03617127516</v>
      </c>
      <c r="AK2098" s="3">
        <f t="shared" si="873"/>
        <v>111684.51065767241</v>
      </c>
      <c r="AL2098" s="3">
        <f t="shared" si="874"/>
        <v>2537.9688910617192</v>
      </c>
      <c r="AM2098" s="3">
        <f t="shared" si="875"/>
        <v>64971.419304069212</v>
      </c>
      <c r="AN2098" s="3">
        <f t="shared" si="876"/>
        <v>235289.86043099349</v>
      </c>
      <c r="AO2098" s="3">
        <f t="shared" si="877"/>
        <v>604894.59828780184</v>
      </c>
      <c r="AP2098" s="3">
        <f t="shared" si="878"/>
        <v>64384.051485415475</v>
      </c>
      <c r="AQ2098" s="3">
        <f t="shared" si="879"/>
        <v>1773625.6186059157</v>
      </c>
      <c r="AR2098" s="3">
        <f t="shared" si="880"/>
        <v>64790.038188480408</v>
      </c>
      <c r="AS2098" s="3">
        <f t="shared" si="881"/>
        <v>0</v>
      </c>
      <c r="AT2098" s="3">
        <f t="shared" si="882"/>
        <v>0</v>
      </c>
      <c r="AU2098" s="3">
        <f t="shared" si="883"/>
        <v>0</v>
      </c>
      <c r="AV2098" s="3">
        <f t="shared" si="884"/>
        <v>0</v>
      </c>
      <c r="AW2098" s="3">
        <f t="shared" si="885"/>
        <v>0</v>
      </c>
      <c r="AX2098" s="3">
        <f t="shared" si="888"/>
        <v>8463237.2988840397</v>
      </c>
      <c r="AY2098" s="3">
        <f t="shared" si="889"/>
        <v>18</v>
      </c>
      <c r="AZ2098" s="3">
        <f t="shared" si="886"/>
        <v>0</v>
      </c>
      <c r="BA2098" s="3">
        <v>2872354.8612009063</v>
      </c>
      <c r="BB2098">
        <f t="shared" si="890"/>
        <v>0.4194</v>
      </c>
    </row>
    <row r="2099" spans="1:54">
      <c r="A2099" s="2">
        <v>2098</v>
      </c>
      <c r="B2099">
        <v>18</v>
      </c>
      <c r="C2099" s="3">
        <v>147407.82663232638</v>
      </c>
      <c r="D2099" s="3">
        <v>2295535.0436966647</v>
      </c>
      <c r="E2099" s="3">
        <v>7401.9022762386767</v>
      </c>
      <c r="F2099" s="3">
        <v>365425.7230995128</v>
      </c>
      <c r="G2099" s="3">
        <v>16818.695438422317</v>
      </c>
      <c r="H2099" s="3">
        <v>90565.515404219099</v>
      </c>
      <c r="I2099" s="3">
        <v>18918.572045762285</v>
      </c>
      <c r="J2099" s="3">
        <v>890100.59200936614</v>
      </c>
      <c r="K2099" s="3">
        <v>56641.947799019479</v>
      </c>
      <c r="L2099" s="3">
        <v>49556.854322176187</v>
      </c>
      <c r="M2099" s="3">
        <v>147725.96201476696</v>
      </c>
      <c r="N2099" s="3">
        <v>20667.210030743146</v>
      </c>
      <c r="O2099" s="3">
        <v>375667.48081075354</v>
      </c>
      <c r="P2099" s="3">
        <v>2332577.6409554584</v>
      </c>
      <c r="Q2099" s="3">
        <v>1844218.6566806987</v>
      </c>
      <c r="R2099" s="3">
        <v>879120.06092987175</v>
      </c>
      <c r="S2099" s="3">
        <v>91179.546332994476</v>
      </c>
      <c r="T2099" s="3">
        <v>195136.77119457014</v>
      </c>
      <c r="U2099" s="3">
        <v>0</v>
      </c>
      <c r="V2099" s="3">
        <v>0</v>
      </c>
      <c r="W2099" s="3">
        <v>0</v>
      </c>
      <c r="X2099" s="3">
        <v>0</v>
      </c>
      <c r="Y2099" s="3">
        <v>0</v>
      </c>
      <c r="AA2099" s="3">
        <f t="shared" si="887"/>
        <v>147407.82663232638</v>
      </c>
      <c r="AB2099" s="3">
        <f t="shared" si="864"/>
        <v>2295535.0436966647</v>
      </c>
      <c r="AC2099" s="3">
        <f t="shared" si="865"/>
        <v>7401.9022762386767</v>
      </c>
      <c r="AD2099" s="3">
        <f t="shared" si="866"/>
        <v>365425.7230995128</v>
      </c>
      <c r="AE2099" s="3">
        <f t="shared" si="867"/>
        <v>16818.695438422317</v>
      </c>
      <c r="AF2099" s="3">
        <f t="shared" si="868"/>
        <v>90565.515404219099</v>
      </c>
      <c r="AG2099" s="3">
        <f t="shared" si="869"/>
        <v>18918.572045762285</v>
      </c>
      <c r="AH2099" s="3">
        <f t="shared" si="870"/>
        <v>890100.59200936614</v>
      </c>
      <c r="AI2099" s="3">
        <f t="shared" si="871"/>
        <v>56641.947799019479</v>
      </c>
      <c r="AJ2099" s="3">
        <f t="shared" si="872"/>
        <v>49556.854322176187</v>
      </c>
      <c r="AK2099" s="3">
        <f t="shared" si="873"/>
        <v>147725.96201476696</v>
      </c>
      <c r="AL2099" s="3">
        <f t="shared" si="874"/>
        <v>20667.210030743146</v>
      </c>
      <c r="AM2099" s="3">
        <f t="shared" si="875"/>
        <v>375667.48081075354</v>
      </c>
      <c r="AN2099" s="3">
        <f t="shared" si="876"/>
        <v>2332577.6409554584</v>
      </c>
      <c r="AO2099" s="3">
        <f t="shared" si="877"/>
        <v>1844218.6566806987</v>
      </c>
      <c r="AP2099" s="3">
        <f t="shared" si="878"/>
        <v>879120.06092987175</v>
      </c>
      <c r="AQ2099" s="3">
        <f t="shared" si="879"/>
        <v>91179.546332994476</v>
      </c>
      <c r="AR2099" s="3">
        <f t="shared" si="880"/>
        <v>195136.77119457014</v>
      </c>
      <c r="AS2099" s="3">
        <f t="shared" si="881"/>
        <v>0</v>
      </c>
      <c r="AT2099" s="3">
        <f t="shared" si="882"/>
        <v>0</v>
      </c>
      <c r="AU2099" s="3">
        <f t="shared" si="883"/>
        <v>0</v>
      </c>
      <c r="AV2099" s="3">
        <f t="shared" si="884"/>
        <v>0</v>
      </c>
      <c r="AW2099" s="3">
        <f t="shared" si="885"/>
        <v>0</v>
      </c>
      <c r="AX2099" s="3">
        <f t="shared" si="888"/>
        <v>9824666.0016735643</v>
      </c>
      <c r="AY2099" s="3">
        <f t="shared" si="889"/>
        <v>18</v>
      </c>
      <c r="AZ2099" s="3">
        <f t="shared" si="886"/>
        <v>0</v>
      </c>
      <c r="BA2099" s="3">
        <v>2873120.2793607181</v>
      </c>
      <c r="BB2099">
        <f t="shared" si="890"/>
        <v>0.41959999999999997</v>
      </c>
    </row>
    <row r="2100" spans="1:54">
      <c r="A2100" s="2">
        <v>2099</v>
      </c>
      <c r="B2100">
        <v>10</v>
      </c>
      <c r="C2100" s="3">
        <v>62149.365964824334</v>
      </c>
      <c r="D2100" s="3">
        <v>132763.20915833392</v>
      </c>
      <c r="E2100" s="3">
        <v>20561.268197887064</v>
      </c>
      <c r="F2100" s="3">
        <v>69453.45664172704</v>
      </c>
      <c r="G2100" s="3">
        <v>4145636.1207323913</v>
      </c>
      <c r="H2100" s="3">
        <v>22142.735839112247</v>
      </c>
      <c r="I2100" s="3">
        <v>46031.54296608235</v>
      </c>
      <c r="J2100" s="3">
        <v>206097.54614323491</v>
      </c>
      <c r="K2100" s="3">
        <v>9922.7767160975181</v>
      </c>
      <c r="L2100" s="3">
        <v>32390.562735619398</v>
      </c>
      <c r="M2100" s="3">
        <v>0</v>
      </c>
      <c r="N2100" s="3">
        <v>0</v>
      </c>
      <c r="O2100" s="3">
        <v>0</v>
      </c>
      <c r="P2100" s="3">
        <v>0</v>
      </c>
      <c r="Q2100" s="3">
        <v>0</v>
      </c>
      <c r="R2100" s="3">
        <v>0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AA2100" s="3">
        <f t="shared" si="887"/>
        <v>62149.365964824334</v>
      </c>
      <c r="AB2100" s="3">
        <f t="shared" si="864"/>
        <v>132763.20915833392</v>
      </c>
      <c r="AC2100" s="3">
        <f t="shared" si="865"/>
        <v>20561.268197887064</v>
      </c>
      <c r="AD2100" s="3">
        <f t="shared" si="866"/>
        <v>69453.45664172704</v>
      </c>
      <c r="AE2100" s="3">
        <f t="shared" si="867"/>
        <v>4145636.1207323913</v>
      </c>
      <c r="AF2100" s="3">
        <f t="shared" si="868"/>
        <v>22142.735839112247</v>
      </c>
      <c r="AG2100" s="3">
        <f t="shared" si="869"/>
        <v>46031.54296608235</v>
      </c>
      <c r="AH2100" s="3">
        <f t="shared" si="870"/>
        <v>206097.54614323491</v>
      </c>
      <c r="AI2100" s="3">
        <f t="shared" si="871"/>
        <v>9922.7767160975181</v>
      </c>
      <c r="AJ2100" s="3">
        <f t="shared" si="872"/>
        <v>32390.562735619398</v>
      </c>
      <c r="AK2100" s="3">
        <f t="shared" si="873"/>
        <v>0</v>
      </c>
      <c r="AL2100" s="3">
        <f t="shared" si="874"/>
        <v>0</v>
      </c>
      <c r="AM2100" s="3">
        <f t="shared" si="875"/>
        <v>0</v>
      </c>
      <c r="AN2100" s="3">
        <f t="shared" si="876"/>
        <v>0</v>
      </c>
      <c r="AO2100" s="3">
        <f t="shared" si="877"/>
        <v>0</v>
      </c>
      <c r="AP2100" s="3">
        <f t="shared" si="878"/>
        <v>0</v>
      </c>
      <c r="AQ2100" s="3">
        <f t="shared" si="879"/>
        <v>0</v>
      </c>
      <c r="AR2100" s="3">
        <f t="shared" si="880"/>
        <v>0</v>
      </c>
      <c r="AS2100" s="3">
        <f t="shared" si="881"/>
        <v>0</v>
      </c>
      <c r="AT2100" s="3">
        <f t="shared" si="882"/>
        <v>0</v>
      </c>
      <c r="AU2100" s="3">
        <f t="shared" si="883"/>
        <v>0</v>
      </c>
      <c r="AV2100" s="3">
        <f t="shared" si="884"/>
        <v>0</v>
      </c>
      <c r="AW2100" s="3">
        <f t="shared" si="885"/>
        <v>0</v>
      </c>
      <c r="AX2100" s="3">
        <f t="shared" si="888"/>
        <v>4747148.5850953097</v>
      </c>
      <c r="AY2100" s="3">
        <f t="shared" si="889"/>
        <v>10</v>
      </c>
      <c r="AZ2100" s="3">
        <f t="shared" si="886"/>
        <v>0</v>
      </c>
      <c r="BA2100" s="3">
        <v>2874040.2032362442</v>
      </c>
      <c r="BB2100">
        <f t="shared" si="890"/>
        <v>0.41980000000000001</v>
      </c>
    </row>
    <row r="2101" spans="1:54">
      <c r="A2101" s="2">
        <v>2100</v>
      </c>
      <c r="B2101">
        <v>18</v>
      </c>
      <c r="C2101" s="3">
        <v>14346.196356811002</v>
      </c>
      <c r="D2101" s="3">
        <v>5398666.1336321943</v>
      </c>
      <c r="E2101" s="3">
        <v>113794.26068130498</v>
      </c>
      <c r="F2101" s="3">
        <v>104486.40826918693</v>
      </c>
      <c r="G2101" s="3">
        <v>181851.20173572929</v>
      </c>
      <c r="H2101" s="3">
        <v>524442.34602281055</v>
      </c>
      <c r="I2101" s="3">
        <v>460008.23688658082</v>
      </c>
      <c r="J2101" s="3">
        <v>96033.219694083469</v>
      </c>
      <c r="K2101" s="3">
        <v>215281.5209147149</v>
      </c>
      <c r="L2101" s="3">
        <v>421373.10366690275</v>
      </c>
      <c r="M2101" s="3">
        <v>22438.933416984055</v>
      </c>
      <c r="N2101" s="3">
        <v>239800.43391976689</v>
      </c>
      <c r="O2101" s="3">
        <v>53748.46874478391</v>
      </c>
      <c r="P2101" s="3">
        <v>41439.28934333747</v>
      </c>
      <c r="Q2101" s="3">
        <v>46839.910025802848</v>
      </c>
      <c r="R2101" s="3">
        <v>671690.88556506485</v>
      </c>
      <c r="S2101" s="3">
        <v>55104.240187990748</v>
      </c>
      <c r="T2101" s="3">
        <v>59547.688910152858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AA2101" s="3">
        <f t="shared" si="887"/>
        <v>14346.196356811002</v>
      </c>
      <c r="AB2101" s="3">
        <f t="shared" si="864"/>
        <v>5398666.1336321943</v>
      </c>
      <c r="AC2101" s="3">
        <f t="shared" si="865"/>
        <v>113794.26068130498</v>
      </c>
      <c r="AD2101" s="3">
        <f t="shared" si="866"/>
        <v>104486.40826918693</v>
      </c>
      <c r="AE2101" s="3">
        <f t="shared" si="867"/>
        <v>181851.20173572929</v>
      </c>
      <c r="AF2101" s="3">
        <f t="shared" si="868"/>
        <v>524442.34602281055</v>
      </c>
      <c r="AG2101" s="3">
        <f t="shared" si="869"/>
        <v>460008.23688658082</v>
      </c>
      <c r="AH2101" s="3">
        <f t="shared" si="870"/>
        <v>96033.219694083469</v>
      </c>
      <c r="AI2101" s="3">
        <f t="shared" si="871"/>
        <v>215281.5209147149</v>
      </c>
      <c r="AJ2101" s="3">
        <f t="shared" si="872"/>
        <v>421373.10366690275</v>
      </c>
      <c r="AK2101" s="3">
        <f t="shared" si="873"/>
        <v>22438.933416984055</v>
      </c>
      <c r="AL2101" s="3">
        <f t="shared" si="874"/>
        <v>239800.43391976689</v>
      </c>
      <c r="AM2101" s="3">
        <f t="shared" si="875"/>
        <v>53748.46874478391</v>
      </c>
      <c r="AN2101" s="3">
        <f t="shared" si="876"/>
        <v>41439.28934333747</v>
      </c>
      <c r="AO2101" s="3">
        <f t="shared" si="877"/>
        <v>46839.910025802848</v>
      </c>
      <c r="AP2101" s="3">
        <f t="shared" si="878"/>
        <v>671690.88556506485</v>
      </c>
      <c r="AQ2101" s="3">
        <f t="shared" si="879"/>
        <v>55104.240187990748</v>
      </c>
      <c r="AR2101" s="3">
        <f t="shared" si="880"/>
        <v>59547.688910152858</v>
      </c>
      <c r="AS2101" s="3">
        <f t="shared" si="881"/>
        <v>0</v>
      </c>
      <c r="AT2101" s="3">
        <f t="shared" si="882"/>
        <v>0</v>
      </c>
      <c r="AU2101" s="3">
        <f t="shared" si="883"/>
        <v>0</v>
      </c>
      <c r="AV2101" s="3">
        <f t="shared" si="884"/>
        <v>0</v>
      </c>
      <c r="AW2101" s="3">
        <f t="shared" si="885"/>
        <v>0</v>
      </c>
      <c r="AX2101" s="3">
        <f t="shared" si="888"/>
        <v>8720892.4779742025</v>
      </c>
      <c r="AY2101" s="3">
        <f t="shared" si="889"/>
        <v>18</v>
      </c>
      <c r="AZ2101" s="3">
        <f t="shared" si="886"/>
        <v>0</v>
      </c>
      <c r="BA2101" s="3">
        <v>2874122.1590347602</v>
      </c>
      <c r="BB2101">
        <f t="shared" si="890"/>
        <v>0.42</v>
      </c>
    </row>
    <row r="2102" spans="1:54">
      <c r="A2102" s="2">
        <v>2101</v>
      </c>
      <c r="B2102">
        <v>13</v>
      </c>
      <c r="C2102" s="3">
        <v>38179.379240290808</v>
      </c>
      <c r="D2102" s="3">
        <v>23086.965933897547</v>
      </c>
      <c r="E2102" s="3">
        <v>3421916.7941872943</v>
      </c>
      <c r="F2102" s="3">
        <v>13183.19015749175</v>
      </c>
      <c r="G2102" s="3">
        <v>37819.798979641761</v>
      </c>
      <c r="H2102" s="3">
        <v>24810.800520202141</v>
      </c>
      <c r="I2102" s="3">
        <v>253029.78016008003</v>
      </c>
      <c r="J2102" s="3">
        <v>286865.20373593149</v>
      </c>
      <c r="K2102" s="3">
        <v>113028.46432163837</v>
      </c>
      <c r="L2102" s="3">
        <v>58236.72606683003</v>
      </c>
      <c r="M2102" s="3">
        <v>215099.57744563848</v>
      </c>
      <c r="N2102" s="3">
        <v>676063.34707442543</v>
      </c>
      <c r="O2102" s="3">
        <v>48924.296723299791</v>
      </c>
      <c r="P2102" s="3">
        <v>0</v>
      </c>
      <c r="Q2102" s="3">
        <v>0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AA2102" s="3">
        <f t="shared" si="887"/>
        <v>38179.379240290808</v>
      </c>
      <c r="AB2102" s="3">
        <f t="shared" si="864"/>
        <v>23086.965933897547</v>
      </c>
      <c r="AC2102" s="3">
        <f t="shared" si="865"/>
        <v>3421916.7941872943</v>
      </c>
      <c r="AD2102" s="3">
        <f t="shared" si="866"/>
        <v>13183.19015749175</v>
      </c>
      <c r="AE2102" s="3">
        <f t="shared" si="867"/>
        <v>37819.798979641761</v>
      </c>
      <c r="AF2102" s="3">
        <f t="shared" si="868"/>
        <v>24810.800520202141</v>
      </c>
      <c r="AG2102" s="3">
        <f t="shared" si="869"/>
        <v>253029.78016008003</v>
      </c>
      <c r="AH2102" s="3">
        <f t="shared" si="870"/>
        <v>286865.20373593149</v>
      </c>
      <c r="AI2102" s="3">
        <f t="shared" si="871"/>
        <v>113028.46432163837</v>
      </c>
      <c r="AJ2102" s="3">
        <f t="shared" si="872"/>
        <v>58236.72606683003</v>
      </c>
      <c r="AK2102" s="3">
        <f t="shared" si="873"/>
        <v>215099.57744563848</v>
      </c>
      <c r="AL2102" s="3">
        <f t="shared" si="874"/>
        <v>676063.34707442543</v>
      </c>
      <c r="AM2102" s="3">
        <f t="shared" si="875"/>
        <v>48924.296723299791</v>
      </c>
      <c r="AN2102" s="3">
        <f t="shared" si="876"/>
        <v>0</v>
      </c>
      <c r="AO2102" s="3">
        <f t="shared" si="877"/>
        <v>0</v>
      </c>
      <c r="AP2102" s="3">
        <f t="shared" si="878"/>
        <v>0</v>
      </c>
      <c r="AQ2102" s="3">
        <f t="shared" si="879"/>
        <v>0</v>
      </c>
      <c r="AR2102" s="3">
        <f t="shared" si="880"/>
        <v>0</v>
      </c>
      <c r="AS2102" s="3">
        <f t="shared" si="881"/>
        <v>0</v>
      </c>
      <c r="AT2102" s="3">
        <f t="shared" si="882"/>
        <v>0</v>
      </c>
      <c r="AU2102" s="3">
        <f t="shared" si="883"/>
        <v>0</v>
      </c>
      <c r="AV2102" s="3">
        <f t="shared" si="884"/>
        <v>0</v>
      </c>
      <c r="AW2102" s="3">
        <f t="shared" si="885"/>
        <v>0</v>
      </c>
      <c r="AX2102" s="3">
        <f t="shared" si="888"/>
        <v>5210244.3245466612</v>
      </c>
      <c r="AY2102" s="3">
        <f t="shared" si="889"/>
        <v>13</v>
      </c>
      <c r="AZ2102" s="3">
        <f t="shared" si="886"/>
        <v>0</v>
      </c>
      <c r="BA2102" s="3">
        <v>2875295.851852139</v>
      </c>
      <c r="BB2102">
        <f t="shared" si="890"/>
        <v>0.42020000000000002</v>
      </c>
    </row>
    <row r="2103" spans="1:54">
      <c r="A2103" s="2">
        <v>2102</v>
      </c>
      <c r="B2103">
        <v>11</v>
      </c>
      <c r="C2103" s="3">
        <v>311342.10170156858</v>
      </c>
      <c r="D2103" s="3">
        <v>123643.59845185207</v>
      </c>
      <c r="E2103" s="3">
        <v>27701.561940910502</v>
      </c>
      <c r="F2103" s="3">
        <v>866681.02980553114</v>
      </c>
      <c r="G2103" s="3">
        <v>27075.043339545238</v>
      </c>
      <c r="H2103" s="3">
        <v>629360.63434638525</v>
      </c>
      <c r="I2103" s="3">
        <v>27535.142673944196</v>
      </c>
      <c r="J2103" s="3">
        <v>213804.53759725275</v>
      </c>
      <c r="K2103" s="3">
        <v>425995.45337991935</v>
      </c>
      <c r="L2103" s="3">
        <v>274018.42990773817</v>
      </c>
      <c r="M2103" s="3">
        <v>736140.25539479707</v>
      </c>
      <c r="N2103" s="3">
        <v>0</v>
      </c>
      <c r="O2103" s="3">
        <v>0</v>
      </c>
      <c r="P2103" s="3">
        <v>0</v>
      </c>
      <c r="Q2103" s="3">
        <v>0</v>
      </c>
      <c r="R2103" s="3">
        <v>0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AA2103" s="3">
        <f t="shared" si="887"/>
        <v>311342.10170156858</v>
      </c>
      <c r="AB2103" s="3">
        <f t="shared" si="864"/>
        <v>123643.59845185207</v>
      </c>
      <c r="AC2103" s="3">
        <f t="shared" si="865"/>
        <v>27701.561940910502</v>
      </c>
      <c r="AD2103" s="3">
        <f t="shared" si="866"/>
        <v>866681.02980553114</v>
      </c>
      <c r="AE2103" s="3">
        <f t="shared" si="867"/>
        <v>27075.043339545238</v>
      </c>
      <c r="AF2103" s="3">
        <f t="shared" si="868"/>
        <v>629360.63434638525</v>
      </c>
      <c r="AG2103" s="3">
        <f t="shared" si="869"/>
        <v>27535.142673944196</v>
      </c>
      <c r="AH2103" s="3">
        <f t="shared" si="870"/>
        <v>213804.53759725275</v>
      </c>
      <c r="AI2103" s="3">
        <f t="shared" si="871"/>
        <v>425995.45337991935</v>
      </c>
      <c r="AJ2103" s="3">
        <f t="shared" si="872"/>
        <v>274018.42990773817</v>
      </c>
      <c r="AK2103" s="3">
        <f t="shared" si="873"/>
        <v>736140.25539479707</v>
      </c>
      <c r="AL2103" s="3">
        <f t="shared" si="874"/>
        <v>0</v>
      </c>
      <c r="AM2103" s="3">
        <f t="shared" si="875"/>
        <v>0</v>
      </c>
      <c r="AN2103" s="3">
        <f t="shared" si="876"/>
        <v>0</v>
      </c>
      <c r="AO2103" s="3">
        <f t="shared" si="877"/>
        <v>0</v>
      </c>
      <c r="AP2103" s="3">
        <f t="shared" si="878"/>
        <v>0</v>
      </c>
      <c r="AQ2103" s="3">
        <f t="shared" si="879"/>
        <v>0</v>
      </c>
      <c r="AR2103" s="3">
        <f t="shared" si="880"/>
        <v>0</v>
      </c>
      <c r="AS2103" s="3">
        <f t="shared" si="881"/>
        <v>0</v>
      </c>
      <c r="AT2103" s="3">
        <f t="shared" si="882"/>
        <v>0</v>
      </c>
      <c r="AU2103" s="3">
        <f t="shared" si="883"/>
        <v>0</v>
      </c>
      <c r="AV2103" s="3">
        <f t="shared" si="884"/>
        <v>0</v>
      </c>
      <c r="AW2103" s="3">
        <f t="shared" si="885"/>
        <v>0</v>
      </c>
      <c r="AX2103" s="3">
        <f t="shared" si="888"/>
        <v>3663297.7885394441</v>
      </c>
      <c r="AY2103" s="3">
        <f t="shared" si="889"/>
        <v>11</v>
      </c>
      <c r="AZ2103" s="3">
        <f t="shared" si="886"/>
        <v>0</v>
      </c>
      <c r="BA2103" s="3">
        <v>2877227.1718871952</v>
      </c>
      <c r="BB2103">
        <f t="shared" si="890"/>
        <v>0.4204</v>
      </c>
    </row>
    <row r="2104" spans="1:54">
      <c r="A2104" s="2">
        <v>2103</v>
      </c>
      <c r="B2104">
        <v>16</v>
      </c>
      <c r="C2104" s="3">
        <v>224485.21227793262</v>
      </c>
      <c r="D2104" s="3">
        <v>3405630.9044252499</v>
      </c>
      <c r="E2104" s="3">
        <v>4917173.965034714</v>
      </c>
      <c r="F2104" s="3">
        <v>491534.90043064242</v>
      </c>
      <c r="G2104" s="3">
        <v>98629.484807612855</v>
      </c>
      <c r="H2104" s="3">
        <v>129321.90413965625</v>
      </c>
      <c r="I2104" s="3">
        <v>32339.997284539008</v>
      </c>
      <c r="J2104" s="3">
        <v>682725.41359544289</v>
      </c>
      <c r="K2104" s="3">
        <v>286293.20559579274</v>
      </c>
      <c r="L2104" s="3">
        <v>237453.20480890747</v>
      </c>
      <c r="M2104" s="3">
        <v>147670.68157455153</v>
      </c>
      <c r="N2104" s="3">
        <v>462535.63793630205</v>
      </c>
      <c r="O2104" s="3">
        <v>64896.604560771782</v>
      </c>
      <c r="P2104" s="3">
        <v>63439.36231476564</v>
      </c>
      <c r="Q2104" s="3">
        <v>19665.835842609325</v>
      </c>
      <c r="R2104" s="3">
        <v>78878.781114795929</v>
      </c>
      <c r="S2104" s="3">
        <v>0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AA2104" s="3">
        <f t="shared" si="887"/>
        <v>224485.21227793262</v>
      </c>
      <c r="AB2104" s="3">
        <f t="shared" si="864"/>
        <v>3405630.9044252499</v>
      </c>
      <c r="AC2104" s="3">
        <f t="shared" si="865"/>
        <v>4917173.965034714</v>
      </c>
      <c r="AD2104" s="3">
        <f t="shared" si="866"/>
        <v>491534.90043064242</v>
      </c>
      <c r="AE2104" s="3">
        <f t="shared" si="867"/>
        <v>98629.484807612855</v>
      </c>
      <c r="AF2104" s="3">
        <f t="shared" si="868"/>
        <v>129321.90413965625</v>
      </c>
      <c r="AG2104" s="3">
        <f t="shared" si="869"/>
        <v>32339.997284539008</v>
      </c>
      <c r="AH2104" s="3">
        <f t="shared" si="870"/>
        <v>682725.41359544289</v>
      </c>
      <c r="AI2104" s="3">
        <f t="shared" si="871"/>
        <v>286293.20559579274</v>
      </c>
      <c r="AJ2104" s="3">
        <f t="shared" si="872"/>
        <v>237453.20480890747</v>
      </c>
      <c r="AK2104" s="3">
        <f t="shared" si="873"/>
        <v>147670.68157455153</v>
      </c>
      <c r="AL2104" s="3">
        <f t="shared" si="874"/>
        <v>462535.63793630205</v>
      </c>
      <c r="AM2104" s="3">
        <f t="shared" si="875"/>
        <v>64896.604560771782</v>
      </c>
      <c r="AN2104" s="3">
        <f t="shared" si="876"/>
        <v>63439.36231476564</v>
      </c>
      <c r="AO2104" s="3">
        <f t="shared" si="877"/>
        <v>19665.835842609325</v>
      </c>
      <c r="AP2104" s="3">
        <f t="shared" si="878"/>
        <v>78878.781114795929</v>
      </c>
      <c r="AQ2104" s="3">
        <f t="shared" si="879"/>
        <v>0</v>
      </c>
      <c r="AR2104" s="3">
        <f t="shared" si="880"/>
        <v>0</v>
      </c>
      <c r="AS2104" s="3">
        <f t="shared" si="881"/>
        <v>0</v>
      </c>
      <c r="AT2104" s="3">
        <f t="shared" si="882"/>
        <v>0</v>
      </c>
      <c r="AU2104" s="3">
        <f t="shared" si="883"/>
        <v>0</v>
      </c>
      <c r="AV2104" s="3">
        <f t="shared" si="884"/>
        <v>0</v>
      </c>
      <c r="AW2104" s="3">
        <f t="shared" si="885"/>
        <v>0</v>
      </c>
      <c r="AX2104" s="3">
        <f t="shared" si="888"/>
        <v>11342675.095744288</v>
      </c>
      <c r="AY2104" s="3">
        <f t="shared" si="889"/>
        <v>16</v>
      </c>
      <c r="AZ2104" s="3">
        <f t="shared" si="886"/>
        <v>0</v>
      </c>
      <c r="BA2104" s="3">
        <v>2882125.8795084031</v>
      </c>
      <c r="BB2104">
        <f t="shared" si="890"/>
        <v>0.42059999999999997</v>
      </c>
    </row>
    <row r="2105" spans="1:54">
      <c r="A2105" s="2">
        <v>2104</v>
      </c>
      <c r="B2105">
        <v>18</v>
      </c>
      <c r="C2105" s="3">
        <v>146807.90589334656</v>
      </c>
      <c r="D2105" s="3">
        <v>92521.29260778043</v>
      </c>
      <c r="E2105" s="3">
        <v>28204.567267522238</v>
      </c>
      <c r="F2105" s="3">
        <v>236742.65190607935</v>
      </c>
      <c r="G2105" s="3">
        <v>426016.74014185567</v>
      </c>
      <c r="H2105" s="3">
        <v>127570.45256446388</v>
      </c>
      <c r="I2105" s="3">
        <v>121228.9620213618</v>
      </c>
      <c r="J2105" s="3">
        <v>48789.323324771802</v>
      </c>
      <c r="K2105" s="3">
        <v>122800.75207572864</v>
      </c>
      <c r="L2105" s="3">
        <v>14957.362206998356</v>
      </c>
      <c r="M2105" s="3">
        <v>981488.10997777106</v>
      </c>
      <c r="N2105" s="3">
        <v>137783.73054162756</v>
      </c>
      <c r="O2105" s="3">
        <v>5559.5454643699532</v>
      </c>
      <c r="P2105" s="3">
        <v>76853.828924479007</v>
      </c>
      <c r="Q2105" s="3">
        <v>31616.946295712652</v>
      </c>
      <c r="R2105" s="3">
        <v>40200.875772411746</v>
      </c>
      <c r="S2105" s="3">
        <v>90432.951636634796</v>
      </c>
      <c r="T2105" s="3">
        <v>581154.81860508933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AA2105" s="3">
        <f t="shared" si="887"/>
        <v>146807.90589334656</v>
      </c>
      <c r="AB2105" s="3">
        <f t="shared" si="864"/>
        <v>92521.29260778043</v>
      </c>
      <c r="AC2105" s="3">
        <f t="shared" si="865"/>
        <v>28204.567267522238</v>
      </c>
      <c r="AD2105" s="3">
        <f t="shared" si="866"/>
        <v>236742.65190607935</v>
      </c>
      <c r="AE2105" s="3">
        <f t="shared" si="867"/>
        <v>426016.74014185567</v>
      </c>
      <c r="AF2105" s="3">
        <f t="shared" si="868"/>
        <v>127570.45256446388</v>
      </c>
      <c r="AG2105" s="3">
        <f t="shared" si="869"/>
        <v>121228.9620213618</v>
      </c>
      <c r="AH2105" s="3">
        <f t="shared" si="870"/>
        <v>48789.323324771802</v>
      </c>
      <c r="AI2105" s="3">
        <f t="shared" si="871"/>
        <v>122800.75207572864</v>
      </c>
      <c r="AJ2105" s="3">
        <f t="shared" si="872"/>
        <v>14957.362206998356</v>
      </c>
      <c r="AK2105" s="3">
        <f t="shared" si="873"/>
        <v>981488.10997777106</v>
      </c>
      <c r="AL2105" s="3">
        <f t="shared" si="874"/>
        <v>137783.73054162756</v>
      </c>
      <c r="AM2105" s="3">
        <f t="shared" si="875"/>
        <v>5559.5454643699532</v>
      </c>
      <c r="AN2105" s="3">
        <f t="shared" si="876"/>
        <v>76853.828924479007</v>
      </c>
      <c r="AO2105" s="3">
        <f t="shared" si="877"/>
        <v>31616.946295712652</v>
      </c>
      <c r="AP2105" s="3">
        <f t="shared" si="878"/>
        <v>40200.875772411746</v>
      </c>
      <c r="AQ2105" s="3">
        <f t="shared" si="879"/>
        <v>90432.951636634796</v>
      </c>
      <c r="AR2105" s="3">
        <f t="shared" si="880"/>
        <v>581154.81860508933</v>
      </c>
      <c r="AS2105" s="3">
        <f t="shared" si="881"/>
        <v>0</v>
      </c>
      <c r="AT2105" s="3">
        <f t="shared" si="882"/>
        <v>0</v>
      </c>
      <c r="AU2105" s="3">
        <f t="shared" si="883"/>
        <v>0</v>
      </c>
      <c r="AV2105" s="3">
        <f t="shared" si="884"/>
        <v>0</v>
      </c>
      <c r="AW2105" s="3">
        <f t="shared" si="885"/>
        <v>0</v>
      </c>
      <c r="AX2105" s="3">
        <f t="shared" si="888"/>
        <v>3310730.8172280043</v>
      </c>
      <c r="AY2105" s="3">
        <f t="shared" si="889"/>
        <v>18</v>
      </c>
      <c r="AZ2105" s="3">
        <f t="shared" si="886"/>
        <v>0</v>
      </c>
      <c r="BA2105" s="3">
        <v>2883289.396549372</v>
      </c>
      <c r="BB2105">
        <f t="shared" si="890"/>
        <v>0.42080000000000001</v>
      </c>
    </row>
    <row r="2106" spans="1:54">
      <c r="A2106" s="2">
        <v>2105</v>
      </c>
      <c r="B2106">
        <v>18</v>
      </c>
      <c r="C2106" s="3">
        <v>634335.79091318278</v>
      </c>
      <c r="D2106" s="3">
        <v>64472.280551269949</v>
      </c>
      <c r="E2106" s="3">
        <v>1075368.9445892097</v>
      </c>
      <c r="F2106" s="3">
        <v>149126.31628504014</v>
      </c>
      <c r="G2106" s="3">
        <v>291579.93177937309</v>
      </c>
      <c r="H2106" s="3">
        <v>510720.69841716596</v>
      </c>
      <c r="I2106" s="3">
        <v>513985.01862600015</v>
      </c>
      <c r="J2106" s="3">
        <v>5219798.5681474525</v>
      </c>
      <c r="K2106" s="3">
        <v>49211.61885236371</v>
      </c>
      <c r="L2106" s="3">
        <v>304535.22864654014</v>
      </c>
      <c r="M2106" s="3">
        <v>1218863.2238464258</v>
      </c>
      <c r="N2106" s="3">
        <v>271982.86998267239</v>
      </c>
      <c r="O2106" s="3">
        <v>62632.244695049143</v>
      </c>
      <c r="P2106" s="3">
        <v>324386.54835394537</v>
      </c>
      <c r="Q2106" s="3">
        <v>81821.719677969159</v>
      </c>
      <c r="R2106" s="3">
        <v>9170.7367006026398</v>
      </c>
      <c r="S2106" s="3">
        <v>74612.901812113021</v>
      </c>
      <c r="T2106" s="3">
        <v>42527.607421107532</v>
      </c>
      <c r="U2106" s="3">
        <v>0</v>
      </c>
      <c r="V2106" s="3">
        <v>0</v>
      </c>
      <c r="W2106" s="3">
        <v>0</v>
      </c>
      <c r="X2106" s="3">
        <v>0</v>
      </c>
      <c r="Y2106" s="3">
        <v>0</v>
      </c>
      <c r="AA2106" s="3">
        <f t="shared" si="887"/>
        <v>634335.79091318278</v>
      </c>
      <c r="AB2106" s="3">
        <f t="shared" si="864"/>
        <v>64472.280551269949</v>
      </c>
      <c r="AC2106" s="3">
        <f t="shared" si="865"/>
        <v>1075368.9445892097</v>
      </c>
      <c r="AD2106" s="3">
        <f t="shared" si="866"/>
        <v>149126.31628504014</v>
      </c>
      <c r="AE2106" s="3">
        <f t="shared" si="867"/>
        <v>291579.93177937309</v>
      </c>
      <c r="AF2106" s="3">
        <f t="shared" si="868"/>
        <v>510720.69841716596</v>
      </c>
      <c r="AG2106" s="3">
        <f t="shared" si="869"/>
        <v>513985.01862600015</v>
      </c>
      <c r="AH2106" s="3">
        <f t="shared" si="870"/>
        <v>5219798.5681474525</v>
      </c>
      <c r="AI2106" s="3">
        <f t="shared" si="871"/>
        <v>49211.61885236371</v>
      </c>
      <c r="AJ2106" s="3">
        <f t="shared" si="872"/>
        <v>304535.22864654014</v>
      </c>
      <c r="AK2106" s="3">
        <f t="shared" si="873"/>
        <v>1218863.2238464258</v>
      </c>
      <c r="AL2106" s="3">
        <f t="shared" si="874"/>
        <v>271982.86998267239</v>
      </c>
      <c r="AM2106" s="3">
        <f t="shared" si="875"/>
        <v>62632.244695049143</v>
      </c>
      <c r="AN2106" s="3">
        <f t="shared" si="876"/>
        <v>324386.54835394537</v>
      </c>
      <c r="AO2106" s="3">
        <f t="shared" si="877"/>
        <v>81821.719677969159</v>
      </c>
      <c r="AP2106" s="3">
        <f t="shared" si="878"/>
        <v>9170.7367006026398</v>
      </c>
      <c r="AQ2106" s="3">
        <f t="shared" si="879"/>
        <v>74612.901812113021</v>
      </c>
      <c r="AR2106" s="3">
        <f t="shared" si="880"/>
        <v>42527.607421107532</v>
      </c>
      <c r="AS2106" s="3">
        <f t="shared" si="881"/>
        <v>0</v>
      </c>
      <c r="AT2106" s="3">
        <f t="shared" si="882"/>
        <v>0</v>
      </c>
      <c r="AU2106" s="3">
        <f t="shared" si="883"/>
        <v>0</v>
      </c>
      <c r="AV2106" s="3">
        <f t="shared" si="884"/>
        <v>0</v>
      </c>
      <c r="AW2106" s="3">
        <f t="shared" si="885"/>
        <v>0</v>
      </c>
      <c r="AX2106" s="3">
        <f t="shared" si="888"/>
        <v>10899132.249297487</v>
      </c>
      <c r="AY2106" s="3">
        <f t="shared" si="889"/>
        <v>18</v>
      </c>
      <c r="AZ2106" s="3">
        <f t="shared" si="886"/>
        <v>0</v>
      </c>
      <c r="BA2106" s="3">
        <v>2884109.3073274624</v>
      </c>
      <c r="BB2106">
        <f t="shared" si="890"/>
        <v>0.42099999999999999</v>
      </c>
    </row>
    <row r="2107" spans="1:54">
      <c r="A2107" s="2">
        <v>2106</v>
      </c>
      <c r="B2107">
        <v>8</v>
      </c>
      <c r="C2107" s="3">
        <v>180929.6217951939</v>
      </c>
      <c r="D2107" s="3">
        <v>374776.36346207326</v>
      </c>
      <c r="E2107" s="3">
        <v>15398.34998856496</v>
      </c>
      <c r="F2107" s="3">
        <v>369699.38835909701</v>
      </c>
      <c r="G2107" s="3">
        <v>17651.226968368268</v>
      </c>
      <c r="H2107" s="3">
        <v>2824083.8641249654</v>
      </c>
      <c r="I2107" s="3">
        <v>464931.69969710562</v>
      </c>
      <c r="J2107" s="3">
        <v>18047.275806956877</v>
      </c>
      <c r="K2107" s="3">
        <v>0</v>
      </c>
      <c r="L2107" s="3">
        <v>0</v>
      </c>
      <c r="M2107" s="3">
        <v>0</v>
      </c>
      <c r="N2107" s="3">
        <v>0</v>
      </c>
      <c r="O2107" s="3">
        <v>0</v>
      </c>
      <c r="P2107" s="3">
        <v>0</v>
      </c>
      <c r="Q2107" s="3">
        <v>0</v>
      </c>
      <c r="R2107" s="3">
        <v>0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AA2107" s="3">
        <f t="shared" si="887"/>
        <v>180929.6217951939</v>
      </c>
      <c r="AB2107" s="3">
        <f t="shared" si="864"/>
        <v>374776.36346207326</v>
      </c>
      <c r="AC2107" s="3">
        <f t="shared" si="865"/>
        <v>15398.34998856496</v>
      </c>
      <c r="AD2107" s="3">
        <f t="shared" si="866"/>
        <v>369699.38835909701</v>
      </c>
      <c r="AE2107" s="3">
        <f t="shared" si="867"/>
        <v>17651.226968368268</v>
      </c>
      <c r="AF2107" s="3">
        <f t="shared" si="868"/>
        <v>2824083.8641249654</v>
      </c>
      <c r="AG2107" s="3">
        <f t="shared" si="869"/>
        <v>464931.69969710562</v>
      </c>
      <c r="AH2107" s="3">
        <f t="shared" si="870"/>
        <v>18047.275806956877</v>
      </c>
      <c r="AI2107" s="3">
        <f t="shared" si="871"/>
        <v>0</v>
      </c>
      <c r="AJ2107" s="3">
        <f t="shared" si="872"/>
        <v>0</v>
      </c>
      <c r="AK2107" s="3">
        <f t="shared" si="873"/>
        <v>0</v>
      </c>
      <c r="AL2107" s="3">
        <f t="shared" si="874"/>
        <v>0</v>
      </c>
      <c r="AM2107" s="3">
        <f t="shared" si="875"/>
        <v>0</v>
      </c>
      <c r="AN2107" s="3">
        <f t="shared" si="876"/>
        <v>0</v>
      </c>
      <c r="AO2107" s="3">
        <f t="shared" si="877"/>
        <v>0</v>
      </c>
      <c r="AP2107" s="3">
        <f t="shared" si="878"/>
        <v>0</v>
      </c>
      <c r="AQ2107" s="3">
        <f t="shared" si="879"/>
        <v>0</v>
      </c>
      <c r="AR2107" s="3">
        <f t="shared" si="880"/>
        <v>0</v>
      </c>
      <c r="AS2107" s="3">
        <f t="shared" si="881"/>
        <v>0</v>
      </c>
      <c r="AT2107" s="3">
        <f t="shared" si="882"/>
        <v>0</v>
      </c>
      <c r="AU2107" s="3">
        <f t="shared" si="883"/>
        <v>0</v>
      </c>
      <c r="AV2107" s="3">
        <f t="shared" si="884"/>
        <v>0</v>
      </c>
      <c r="AW2107" s="3">
        <f t="shared" si="885"/>
        <v>0</v>
      </c>
      <c r="AX2107" s="3">
        <f t="shared" si="888"/>
        <v>4265517.7902023252</v>
      </c>
      <c r="AY2107" s="3">
        <f t="shared" si="889"/>
        <v>8</v>
      </c>
      <c r="AZ2107" s="3">
        <f t="shared" si="886"/>
        <v>0</v>
      </c>
      <c r="BA2107" s="3">
        <v>2885423.1506765457</v>
      </c>
      <c r="BB2107">
        <f t="shared" si="890"/>
        <v>0.42120000000000002</v>
      </c>
    </row>
    <row r="2108" spans="1:54">
      <c r="A2108" s="2">
        <v>2107</v>
      </c>
      <c r="B2108">
        <v>16</v>
      </c>
      <c r="C2108" s="3">
        <v>143054.42130374775</v>
      </c>
      <c r="D2108" s="3">
        <v>29789.305763373621</v>
      </c>
      <c r="E2108" s="3">
        <v>1042832.8381380237</v>
      </c>
      <c r="F2108" s="3">
        <v>181170.46898893247</v>
      </c>
      <c r="G2108" s="3">
        <v>32790.66749284284</v>
      </c>
      <c r="H2108" s="3">
        <v>381252.37955366966</v>
      </c>
      <c r="I2108" s="3">
        <v>499128.29236979951</v>
      </c>
      <c r="J2108" s="3">
        <v>2108213.8891963065</v>
      </c>
      <c r="K2108" s="3">
        <v>78847.43089066181</v>
      </c>
      <c r="L2108" s="3">
        <v>50641.170430542159</v>
      </c>
      <c r="M2108" s="3">
        <v>98150.018097502616</v>
      </c>
      <c r="N2108" s="3">
        <v>652300.63892452931</v>
      </c>
      <c r="O2108" s="3">
        <v>90024.168182228153</v>
      </c>
      <c r="P2108" s="3">
        <v>727176.2657452554</v>
      </c>
      <c r="Q2108" s="3">
        <v>72480.534308815724</v>
      </c>
      <c r="R2108" s="3">
        <v>241469.27431570715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AA2108" s="3">
        <f t="shared" si="887"/>
        <v>143054.42130374775</v>
      </c>
      <c r="AB2108" s="3">
        <f t="shared" si="864"/>
        <v>29789.305763373621</v>
      </c>
      <c r="AC2108" s="3">
        <f t="shared" si="865"/>
        <v>1042832.8381380237</v>
      </c>
      <c r="AD2108" s="3">
        <f t="shared" si="866"/>
        <v>181170.46898893247</v>
      </c>
      <c r="AE2108" s="3">
        <f t="shared" si="867"/>
        <v>32790.66749284284</v>
      </c>
      <c r="AF2108" s="3">
        <f t="shared" si="868"/>
        <v>381252.37955366966</v>
      </c>
      <c r="AG2108" s="3">
        <f t="shared" si="869"/>
        <v>499128.29236979951</v>
      </c>
      <c r="AH2108" s="3">
        <f t="shared" si="870"/>
        <v>2108213.8891963065</v>
      </c>
      <c r="AI2108" s="3">
        <f t="shared" si="871"/>
        <v>78847.43089066181</v>
      </c>
      <c r="AJ2108" s="3">
        <f t="shared" si="872"/>
        <v>50641.170430542159</v>
      </c>
      <c r="AK2108" s="3">
        <f t="shared" si="873"/>
        <v>98150.018097502616</v>
      </c>
      <c r="AL2108" s="3">
        <f t="shared" si="874"/>
        <v>652300.63892452931</v>
      </c>
      <c r="AM2108" s="3">
        <f t="shared" si="875"/>
        <v>90024.168182228153</v>
      </c>
      <c r="AN2108" s="3">
        <f t="shared" si="876"/>
        <v>727176.2657452554</v>
      </c>
      <c r="AO2108" s="3">
        <f t="shared" si="877"/>
        <v>72480.534308815724</v>
      </c>
      <c r="AP2108" s="3">
        <f t="shared" si="878"/>
        <v>241469.27431570715</v>
      </c>
      <c r="AQ2108" s="3">
        <f t="shared" si="879"/>
        <v>0</v>
      </c>
      <c r="AR2108" s="3">
        <f t="shared" si="880"/>
        <v>0</v>
      </c>
      <c r="AS2108" s="3">
        <f t="shared" si="881"/>
        <v>0</v>
      </c>
      <c r="AT2108" s="3">
        <f t="shared" si="882"/>
        <v>0</v>
      </c>
      <c r="AU2108" s="3">
        <f t="shared" si="883"/>
        <v>0</v>
      </c>
      <c r="AV2108" s="3">
        <f t="shared" si="884"/>
        <v>0</v>
      </c>
      <c r="AW2108" s="3">
        <f t="shared" si="885"/>
        <v>0</v>
      </c>
      <c r="AX2108" s="3">
        <f t="shared" si="888"/>
        <v>6429321.7637019372</v>
      </c>
      <c r="AY2108" s="3">
        <f t="shared" si="889"/>
        <v>16</v>
      </c>
      <c r="AZ2108" s="3">
        <f t="shared" si="886"/>
        <v>0</v>
      </c>
      <c r="BA2108" s="3">
        <v>2886103.3044649679</v>
      </c>
      <c r="BB2108">
        <f t="shared" si="890"/>
        <v>0.4214</v>
      </c>
    </row>
    <row r="2109" spans="1:54">
      <c r="A2109" s="2">
        <v>2108</v>
      </c>
      <c r="B2109">
        <v>13</v>
      </c>
      <c r="C2109" s="3">
        <v>92170.179533425529</v>
      </c>
      <c r="D2109" s="3">
        <v>1147851.8453197482</v>
      </c>
      <c r="E2109" s="3">
        <v>85112.003976548222</v>
      </c>
      <c r="F2109" s="3">
        <v>463466.61153418914</v>
      </c>
      <c r="G2109" s="3">
        <v>12956.359749215993</v>
      </c>
      <c r="H2109" s="3">
        <v>1703255.0153339182</v>
      </c>
      <c r="I2109" s="3">
        <v>664414.70739242388</v>
      </c>
      <c r="J2109" s="3">
        <v>23755.99138673989</v>
      </c>
      <c r="K2109" s="3">
        <v>135967.88276963594</v>
      </c>
      <c r="L2109" s="3">
        <v>3954109.3924587276</v>
      </c>
      <c r="M2109" s="3">
        <v>79560.136074294322</v>
      </c>
      <c r="N2109" s="3">
        <v>69150.116440665704</v>
      </c>
      <c r="O2109" s="3">
        <v>502662.02102232183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AA2109" s="3">
        <f t="shared" si="887"/>
        <v>92170.179533425529</v>
      </c>
      <c r="AB2109" s="3">
        <f t="shared" si="864"/>
        <v>1147851.8453197482</v>
      </c>
      <c r="AC2109" s="3">
        <f t="shared" si="865"/>
        <v>85112.003976548222</v>
      </c>
      <c r="AD2109" s="3">
        <f t="shared" si="866"/>
        <v>463466.61153418914</v>
      </c>
      <c r="AE2109" s="3">
        <f t="shared" si="867"/>
        <v>12956.359749215993</v>
      </c>
      <c r="AF2109" s="3">
        <f t="shared" si="868"/>
        <v>1703255.0153339182</v>
      </c>
      <c r="AG2109" s="3">
        <f t="shared" si="869"/>
        <v>664414.70739242388</v>
      </c>
      <c r="AH2109" s="3">
        <f t="shared" si="870"/>
        <v>23755.99138673989</v>
      </c>
      <c r="AI2109" s="3">
        <f t="shared" si="871"/>
        <v>135967.88276963594</v>
      </c>
      <c r="AJ2109" s="3">
        <f t="shared" si="872"/>
        <v>3954109.3924587276</v>
      </c>
      <c r="AK2109" s="3">
        <f t="shared" si="873"/>
        <v>79560.136074294322</v>
      </c>
      <c r="AL2109" s="3">
        <f t="shared" si="874"/>
        <v>69150.116440665704</v>
      </c>
      <c r="AM2109" s="3">
        <f t="shared" si="875"/>
        <v>502662.02102232183</v>
      </c>
      <c r="AN2109" s="3">
        <f t="shared" si="876"/>
        <v>0</v>
      </c>
      <c r="AO2109" s="3">
        <f t="shared" si="877"/>
        <v>0</v>
      </c>
      <c r="AP2109" s="3">
        <f t="shared" si="878"/>
        <v>0</v>
      </c>
      <c r="AQ2109" s="3">
        <f t="shared" si="879"/>
        <v>0</v>
      </c>
      <c r="AR2109" s="3">
        <f t="shared" si="880"/>
        <v>0</v>
      </c>
      <c r="AS2109" s="3">
        <f t="shared" si="881"/>
        <v>0</v>
      </c>
      <c r="AT2109" s="3">
        <f t="shared" si="882"/>
        <v>0</v>
      </c>
      <c r="AU2109" s="3">
        <f t="shared" si="883"/>
        <v>0</v>
      </c>
      <c r="AV2109" s="3">
        <f t="shared" si="884"/>
        <v>0</v>
      </c>
      <c r="AW2109" s="3">
        <f t="shared" si="885"/>
        <v>0</v>
      </c>
      <c r="AX2109" s="3">
        <f t="shared" si="888"/>
        <v>8934432.2629918549</v>
      </c>
      <c r="AY2109" s="3">
        <f t="shared" si="889"/>
        <v>13</v>
      </c>
      <c r="AZ2109" s="3">
        <f t="shared" si="886"/>
        <v>0</v>
      </c>
      <c r="BA2109" s="3">
        <v>2886195.9092340088</v>
      </c>
      <c r="BB2109">
        <f t="shared" si="890"/>
        <v>0.42159999999999997</v>
      </c>
    </row>
    <row r="2110" spans="1:54">
      <c r="A2110" s="2">
        <v>2109</v>
      </c>
      <c r="B2110">
        <v>9</v>
      </c>
      <c r="C2110" s="3">
        <v>51814.897937491194</v>
      </c>
      <c r="D2110" s="3">
        <v>389559.1308469419</v>
      </c>
      <c r="E2110" s="3">
        <v>97453.371769989535</v>
      </c>
      <c r="F2110" s="3">
        <v>89911.072548528784</v>
      </c>
      <c r="G2110" s="3">
        <v>782117.70826812868</v>
      </c>
      <c r="H2110" s="3">
        <v>1029992.300183582</v>
      </c>
      <c r="I2110" s="3">
        <v>217003.47872064062</v>
      </c>
      <c r="J2110" s="3">
        <v>54265.536389820518</v>
      </c>
      <c r="K2110" s="3">
        <v>511973.8834359583</v>
      </c>
      <c r="L2110" s="3">
        <v>0</v>
      </c>
      <c r="M2110" s="3">
        <v>0</v>
      </c>
      <c r="N2110" s="3">
        <v>0</v>
      </c>
      <c r="O2110" s="3">
        <v>0</v>
      </c>
      <c r="P2110" s="3">
        <v>0</v>
      </c>
      <c r="Q2110" s="3">
        <v>0</v>
      </c>
      <c r="R2110" s="3">
        <v>0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AA2110" s="3">
        <f t="shared" si="887"/>
        <v>51814.897937491194</v>
      </c>
      <c r="AB2110" s="3">
        <f t="shared" si="864"/>
        <v>389559.1308469419</v>
      </c>
      <c r="AC2110" s="3">
        <f t="shared" si="865"/>
        <v>97453.371769989535</v>
      </c>
      <c r="AD2110" s="3">
        <f t="shared" si="866"/>
        <v>89911.072548528784</v>
      </c>
      <c r="AE2110" s="3">
        <f t="shared" si="867"/>
        <v>782117.70826812868</v>
      </c>
      <c r="AF2110" s="3">
        <f t="shared" si="868"/>
        <v>1029992.300183582</v>
      </c>
      <c r="AG2110" s="3">
        <f t="shared" si="869"/>
        <v>217003.47872064062</v>
      </c>
      <c r="AH2110" s="3">
        <f t="shared" si="870"/>
        <v>54265.536389820518</v>
      </c>
      <c r="AI2110" s="3">
        <f t="shared" si="871"/>
        <v>511973.8834359583</v>
      </c>
      <c r="AJ2110" s="3">
        <f t="shared" si="872"/>
        <v>0</v>
      </c>
      <c r="AK2110" s="3">
        <f t="shared" si="873"/>
        <v>0</v>
      </c>
      <c r="AL2110" s="3">
        <f t="shared" si="874"/>
        <v>0</v>
      </c>
      <c r="AM2110" s="3">
        <f t="shared" si="875"/>
        <v>0</v>
      </c>
      <c r="AN2110" s="3">
        <f t="shared" si="876"/>
        <v>0</v>
      </c>
      <c r="AO2110" s="3">
        <f t="shared" si="877"/>
        <v>0</v>
      </c>
      <c r="AP2110" s="3">
        <f t="shared" si="878"/>
        <v>0</v>
      </c>
      <c r="AQ2110" s="3">
        <f t="shared" si="879"/>
        <v>0</v>
      </c>
      <c r="AR2110" s="3">
        <f t="shared" si="880"/>
        <v>0</v>
      </c>
      <c r="AS2110" s="3">
        <f t="shared" si="881"/>
        <v>0</v>
      </c>
      <c r="AT2110" s="3">
        <f t="shared" si="882"/>
        <v>0</v>
      </c>
      <c r="AU2110" s="3">
        <f t="shared" si="883"/>
        <v>0</v>
      </c>
      <c r="AV2110" s="3">
        <f t="shared" si="884"/>
        <v>0</v>
      </c>
      <c r="AW2110" s="3">
        <f t="shared" si="885"/>
        <v>0</v>
      </c>
      <c r="AX2110" s="3">
        <f t="shared" si="888"/>
        <v>3224091.3801010819</v>
      </c>
      <c r="AY2110" s="3">
        <f t="shared" si="889"/>
        <v>9</v>
      </c>
      <c r="AZ2110" s="3">
        <f t="shared" si="886"/>
        <v>0</v>
      </c>
      <c r="BA2110" s="3">
        <v>2888137.7499054433</v>
      </c>
      <c r="BB2110">
        <f t="shared" si="890"/>
        <v>0.42180000000000001</v>
      </c>
    </row>
    <row r="2111" spans="1:54">
      <c r="A2111" s="2">
        <v>2110</v>
      </c>
      <c r="B2111">
        <v>12</v>
      </c>
      <c r="C2111" s="3">
        <v>57990.217973201303</v>
      </c>
      <c r="D2111" s="3">
        <v>45779.236819500198</v>
      </c>
      <c r="E2111" s="3">
        <v>188359.42784953053</v>
      </c>
      <c r="F2111" s="3">
        <v>644604.30931742035</v>
      </c>
      <c r="G2111" s="3">
        <v>258752.21076995719</v>
      </c>
      <c r="H2111" s="3">
        <v>33298.121097027841</v>
      </c>
      <c r="I2111" s="3">
        <v>625871.89903067634</v>
      </c>
      <c r="J2111" s="3">
        <v>33474.010957391132</v>
      </c>
      <c r="K2111" s="3">
        <v>23989.1874729015</v>
      </c>
      <c r="L2111" s="3">
        <v>145750.48569894873</v>
      </c>
      <c r="M2111" s="3">
        <v>51290.558553962532</v>
      </c>
      <c r="N2111" s="3">
        <v>338467.14467318595</v>
      </c>
      <c r="O2111" s="3">
        <v>0</v>
      </c>
      <c r="P2111" s="3">
        <v>0</v>
      </c>
      <c r="Q2111" s="3">
        <v>0</v>
      </c>
      <c r="R2111" s="3">
        <v>0</v>
      </c>
      <c r="S2111" s="3">
        <v>0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AA2111" s="3">
        <f t="shared" si="887"/>
        <v>57990.217973201303</v>
      </c>
      <c r="AB2111" s="3">
        <f t="shared" si="864"/>
        <v>45779.236819500198</v>
      </c>
      <c r="AC2111" s="3">
        <f t="shared" si="865"/>
        <v>188359.42784953053</v>
      </c>
      <c r="AD2111" s="3">
        <f t="shared" si="866"/>
        <v>644604.30931742035</v>
      </c>
      <c r="AE2111" s="3">
        <f t="shared" si="867"/>
        <v>258752.21076995719</v>
      </c>
      <c r="AF2111" s="3">
        <f t="shared" si="868"/>
        <v>33298.121097027841</v>
      </c>
      <c r="AG2111" s="3">
        <f t="shared" si="869"/>
        <v>625871.89903067634</v>
      </c>
      <c r="AH2111" s="3">
        <f t="shared" si="870"/>
        <v>33474.010957391132</v>
      </c>
      <c r="AI2111" s="3">
        <f t="shared" si="871"/>
        <v>23989.1874729015</v>
      </c>
      <c r="AJ2111" s="3">
        <f t="shared" si="872"/>
        <v>145750.48569894873</v>
      </c>
      <c r="AK2111" s="3">
        <f t="shared" si="873"/>
        <v>51290.558553962532</v>
      </c>
      <c r="AL2111" s="3">
        <f t="shared" si="874"/>
        <v>338467.14467318595</v>
      </c>
      <c r="AM2111" s="3">
        <f t="shared" si="875"/>
        <v>0</v>
      </c>
      <c r="AN2111" s="3">
        <f t="shared" si="876"/>
        <v>0</v>
      </c>
      <c r="AO2111" s="3">
        <f t="shared" si="877"/>
        <v>0</v>
      </c>
      <c r="AP2111" s="3">
        <f t="shared" si="878"/>
        <v>0</v>
      </c>
      <c r="AQ2111" s="3">
        <f t="shared" si="879"/>
        <v>0</v>
      </c>
      <c r="AR2111" s="3">
        <f t="shared" si="880"/>
        <v>0</v>
      </c>
      <c r="AS2111" s="3">
        <f t="shared" si="881"/>
        <v>0</v>
      </c>
      <c r="AT2111" s="3">
        <f t="shared" si="882"/>
        <v>0</v>
      </c>
      <c r="AU2111" s="3">
        <f t="shared" si="883"/>
        <v>0</v>
      </c>
      <c r="AV2111" s="3">
        <f t="shared" si="884"/>
        <v>0</v>
      </c>
      <c r="AW2111" s="3">
        <f t="shared" si="885"/>
        <v>0</v>
      </c>
      <c r="AX2111" s="3">
        <f t="shared" si="888"/>
        <v>2447626.8102137037</v>
      </c>
      <c r="AY2111" s="3">
        <f t="shared" si="889"/>
        <v>12</v>
      </c>
      <c r="AZ2111" s="3">
        <f t="shared" si="886"/>
        <v>0</v>
      </c>
      <c r="BA2111" s="3">
        <v>2888602.5839701621</v>
      </c>
      <c r="BB2111">
        <f t="shared" si="890"/>
        <v>0.42199999999999999</v>
      </c>
    </row>
    <row r="2112" spans="1:54">
      <c r="A2112" s="2">
        <v>2111</v>
      </c>
      <c r="B2112">
        <v>15</v>
      </c>
      <c r="C2112" s="3">
        <v>21533.578658330847</v>
      </c>
      <c r="D2112" s="3">
        <v>72393.421405755114</v>
      </c>
      <c r="E2112" s="3">
        <v>47169.993530586427</v>
      </c>
      <c r="F2112" s="3">
        <v>612.09084430672453</v>
      </c>
      <c r="G2112" s="3">
        <v>165132.02217361002</v>
      </c>
      <c r="H2112" s="3">
        <v>105492.04388788503</v>
      </c>
      <c r="I2112" s="3">
        <v>70724.972943355402</v>
      </c>
      <c r="J2112" s="3">
        <v>287078.77330679691</v>
      </c>
      <c r="K2112" s="3">
        <v>11659.354085274268</v>
      </c>
      <c r="L2112" s="3">
        <v>24989.818385588995</v>
      </c>
      <c r="M2112" s="3">
        <v>571995.10722236149</v>
      </c>
      <c r="N2112" s="3">
        <v>364236.60997690912</v>
      </c>
      <c r="O2112" s="3">
        <v>137686.25109517935</v>
      </c>
      <c r="P2112" s="3">
        <v>101163.74009623483</v>
      </c>
      <c r="Q2112" s="3">
        <v>571826.5360840112</v>
      </c>
      <c r="R2112" s="3">
        <v>0</v>
      </c>
      <c r="S2112" s="3">
        <v>0</v>
      </c>
      <c r="T2112" s="3">
        <v>0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AA2112" s="3">
        <f t="shared" si="887"/>
        <v>21533.578658330847</v>
      </c>
      <c r="AB2112" s="3">
        <f t="shared" si="864"/>
        <v>72393.421405755114</v>
      </c>
      <c r="AC2112" s="3">
        <f t="shared" si="865"/>
        <v>47169.993530586427</v>
      </c>
      <c r="AD2112" s="3">
        <f t="shared" si="866"/>
        <v>612.09084430672453</v>
      </c>
      <c r="AE2112" s="3">
        <f t="shared" si="867"/>
        <v>165132.02217361002</v>
      </c>
      <c r="AF2112" s="3">
        <f t="shared" si="868"/>
        <v>105492.04388788503</v>
      </c>
      <c r="AG2112" s="3">
        <f t="shared" si="869"/>
        <v>70724.972943355402</v>
      </c>
      <c r="AH2112" s="3">
        <f t="shared" si="870"/>
        <v>287078.77330679691</v>
      </c>
      <c r="AI2112" s="3">
        <f t="shared" si="871"/>
        <v>11659.354085274268</v>
      </c>
      <c r="AJ2112" s="3">
        <f t="shared" si="872"/>
        <v>24989.818385588995</v>
      </c>
      <c r="AK2112" s="3">
        <f t="shared" si="873"/>
        <v>571995.10722236149</v>
      </c>
      <c r="AL2112" s="3">
        <f t="shared" si="874"/>
        <v>364236.60997690912</v>
      </c>
      <c r="AM2112" s="3">
        <f t="shared" si="875"/>
        <v>137686.25109517935</v>
      </c>
      <c r="AN2112" s="3">
        <f t="shared" si="876"/>
        <v>101163.74009623483</v>
      </c>
      <c r="AO2112" s="3">
        <f t="shared" si="877"/>
        <v>571826.5360840112</v>
      </c>
      <c r="AP2112" s="3">
        <f t="shared" si="878"/>
        <v>0</v>
      </c>
      <c r="AQ2112" s="3">
        <f t="shared" si="879"/>
        <v>0</v>
      </c>
      <c r="AR2112" s="3">
        <f t="shared" si="880"/>
        <v>0</v>
      </c>
      <c r="AS2112" s="3">
        <f t="shared" si="881"/>
        <v>0</v>
      </c>
      <c r="AT2112" s="3">
        <f t="shared" si="882"/>
        <v>0</v>
      </c>
      <c r="AU2112" s="3">
        <f t="shared" si="883"/>
        <v>0</v>
      </c>
      <c r="AV2112" s="3">
        <f t="shared" si="884"/>
        <v>0</v>
      </c>
      <c r="AW2112" s="3">
        <f t="shared" si="885"/>
        <v>0</v>
      </c>
      <c r="AX2112" s="3">
        <f t="shared" si="888"/>
        <v>2553694.3136961856</v>
      </c>
      <c r="AY2112" s="3">
        <f t="shared" si="889"/>
        <v>15</v>
      </c>
      <c r="AZ2112" s="3">
        <f t="shared" si="886"/>
        <v>0</v>
      </c>
      <c r="BA2112" s="3">
        <v>2891431.6088850289</v>
      </c>
      <c r="BB2112">
        <f t="shared" si="890"/>
        <v>0.42220000000000002</v>
      </c>
    </row>
    <row r="2113" spans="1:54">
      <c r="A2113" s="2">
        <v>2112</v>
      </c>
      <c r="B2113">
        <v>16</v>
      </c>
      <c r="C2113" s="3">
        <v>77337.852913792056</v>
      </c>
      <c r="D2113" s="3">
        <v>1115383.1538682261</v>
      </c>
      <c r="E2113" s="3">
        <v>74429.126657856919</v>
      </c>
      <c r="F2113" s="3">
        <v>332026.98876471957</v>
      </c>
      <c r="G2113" s="3">
        <v>456352.47449522652</v>
      </c>
      <c r="H2113" s="3">
        <v>15942.148581578856</v>
      </c>
      <c r="I2113" s="3">
        <v>215277.87778011707</v>
      </c>
      <c r="J2113" s="3">
        <v>16140.334861614312</v>
      </c>
      <c r="K2113" s="3">
        <v>89834.867525279973</v>
      </c>
      <c r="L2113" s="3">
        <v>1014605.8035219767</v>
      </c>
      <c r="M2113" s="3">
        <v>224318.17042342538</v>
      </c>
      <c r="N2113" s="3">
        <v>16859.20110712817</v>
      </c>
      <c r="O2113" s="3">
        <v>1200273.1861462889</v>
      </c>
      <c r="P2113" s="3">
        <v>895570.09741758811</v>
      </c>
      <c r="Q2113" s="3">
        <v>100251.735979531</v>
      </c>
      <c r="R2113" s="3">
        <v>271380.31053034734</v>
      </c>
      <c r="S2113" s="3">
        <v>0</v>
      </c>
      <c r="T2113" s="3">
        <v>0</v>
      </c>
      <c r="U2113" s="3">
        <v>0</v>
      </c>
      <c r="V2113" s="3">
        <v>0</v>
      </c>
      <c r="W2113" s="3">
        <v>0</v>
      </c>
      <c r="X2113" s="3">
        <v>0</v>
      </c>
      <c r="Y2113" s="3">
        <v>0</v>
      </c>
      <c r="AA2113" s="3">
        <f t="shared" si="887"/>
        <v>77337.852913792056</v>
      </c>
      <c r="AB2113" s="3">
        <f t="shared" si="864"/>
        <v>1115383.1538682261</v>
      </c>
      <c r="AC2113" s="3">
        <f t="shared" si="865"/>
        <v>74429.126657856919</v>
      </c>
      <c r="AD2113" s="3">
        <f t="shared" si="866"/>
        <v>332026.98876471957</v>
      </c>
      <c r="AE2113" s="3">
        <f t="shared" si="867"/>
        <v>456352.47449522652</v>
      </c>
      <c r="AF2113" s="3">
        <f t="shared" si="868"/>
        <v>15942.148581578856</v>
      </c>
      <c r="AG2113" s="3">
        <f t="shared" si="869"/>
        <v>215277.87778011707</v>
      </c>
      <c r="AH2113" s="3">
        <f t="shared" si="870"/>
        <v>16140.334861614312</v>
      </c>
      <c r="AI2113" s="3">
        <f t="shared" si="871"/>
        <v>89834.867525279973</v>
      </c>
      <c r="AJ2113" s="3">
        <f t="shared" si="872"/>
        <v>1014605.8035219767</v>
      </c>
      <c r="AK2113" s="3">
        <f t="shared" si="873"/>
        <v>224318.17042342538</v>
      </c>
      <c r="AL2113" s="3">
        <f t="shared" si="874"/>
        <v>16859.20110712817</v>
      </c>
      <c r="AM2113" s="3">
        <f t="shared" si="875"/>
        <v>1200273.1861462889</v>
      </c>
      <c r="AN2113" s="3">
        <f t="shared" si="876"/>
        <v>895570.09741758811</v>
      </c>
      <c r="AO2113" s="3">
        <f t="shared" si="877"/>
        <v>100251.735979531</v>
      </c>
      <c r="AP2113" s="3">
        <f t="shared" si="878"/>
        <v>271380.31053034734</v>
      </c>
      <c r="AQ2113" s="3">
        <f t="shared" si="879"/>
        <v>0</v>
      </c>
      <c r="AR2113" s="3">
        <f t="shared" si="880"/>
        <v>0</v>
      </c>
      <c r="AS2113" s="3">
        <f t="shared" si="881"/>
        <v>0</v>
      </c>
      <c r="AT2113" s="3">
        <f t="shared" si="882"/>
        <v>0</v>
      </c>
      <c r="AU2113" s="3">
        <f t="shared" si="883"/>
        <v>0</v>
      </c>
      <c r="AV2113" s="3">
        <f t="shared" si="884"/>
        <v>0</v>
      </c>
      <c r="AW2113" s="3">
        <f t="shared" si="885"/>
        <v>0</v>
      </c>
      <c r="AX2113" s="3">
        <f t="shared" si="888"/>
        <v>6115983.3305746969</v>
      </c>
      <c r="AY2113" s="3">
        <f t="shared" si="889"/>
        <v>16</v>
      </c>
      <c r="AZ2113" s="3">
        <f t="shared" si="886"/>
        <v>0</v>
      </c>
      <c r="BA2113" s="3">
        <v>2892724.4245275655</v>
      </c>
      <c r="BB2113">
        <f t="shared" si="890"/>
        <v>0.4224</v>
      </c>
    </row>
    <row r="2114" spans="1:54">
      <c r="A2114" s="2">
        <v>2113</v>
      </c>
      <c r="B2114">
        <v>15</v>
      </c>
      <c r="C2114" s="3">
        <v>89800.226224911268</v>
      </c>
      <c r="D2114" s="3">
        <v>354061.60682398191</v>
      </c>
      <c r="E2114" s="3">
        <v>5050.8939740449523</v>
      </c>
      <c r="F2114" s="3">
        <v>12126.837685790764</v>
      </c>
      <c r="G2114" s="3">
        <v>263957.30500838568</v>
      </c>
      <c r="H2114" s="3">
        <v>735370.80829698488</v>
      </c>
      <c r="I2114" s="3">
        <v>138706.92397976865</v>
      </c>
      <c r="J2114" s="3">
        <v>229892.07942548368</v>
      </c>
      <c r="K2114" s="3">
        <v>135165.14281271255</v>
      </c>
      <c r="L2114" s="3">
        <v>262424.15933337604</v>
      </c>
      <c r="M2114" s="3">
        <v>17222.312117854904</v>
      </c>
      <c r="N2114" s="3">
        <v>122905.57987676644</v>
      </c>
      <c r="O2114" s="3">
        <v>230632.58181512213</v>
      </c>
      <c r="P2114" s="3">
        <v>40876.745362529924</v>
      </c>
      <c r="Q2114" s="3">
        <v>52985.044266763805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AA2114" s="3">
        <f t="shared" si="887"/>
        <v>89800.226224911268</v>
      </c>
      <c r="AB2114" s="3">
        <f t="shared" ref="AB2114:AB2177" si="891">IF(D2114&gt;(80000000*0.329),0,IF(D2114&gt;0,D2114,0))</f>
        <v>354061.60682398191</v>
      </c>
      <c r="AC2114" s="3">
        <f t="shared" ref="AC2114:AC2177" si="892">IF(E2114&gt;(80000000*0.329),0,IF(E2114&gt;0,E2114,0))</f>
        <v>5050.8939740449523</v>
      </c>
      <c r="AD2114" s="3">
        <f t="shared" ref="AD2114:AD2177" si="893">IF(F2114&gt;(80000000*0.329),0,IF(F2114&gt;0,F2114,0))</f>
        <v>12126.837685790764</v>
      </c>
      <c r="AE2114" s="3">
        <f t="shared" ref="AE2114:AE2177" si="894">IF(G2114&gt;(80000000*0.329),0,IF(G2114&gt;0,G2114,0))</f>
        <v>263957.30500838568</v>
      </c>
      <c r="AF2114" s="3">
        <f t="shared" ref="AF2114:AF2177" si="895">IF(H2114&gt;(80000000*0.329),0,IF(H2114&gt;0,H2114,0))</f>
        <v>735370.80829698488</v>
      </c>
      <c r="AG2114" s="3">
        <f t="shared" ref="AG2114:AG2177" si="896">IF(I2114&gt;(80000000*0.329),0,IF(I2114&gt;0,I2114,0))</f>
        <v>138706.92397976865</v>
      </c>
      <c r="AH2114" s="3">
        <f t="shared" ref="AH2114:AH2177" si="897">IF(J2114&gt;(80000000*0.329),0,IF(J2114&gt;0,J2114,0))</f>
        <v>229892.07942548368</v>
      </c>
      <c r="AI2114" s="3">
        <f t="shared" ref="AI2114:AI2177" si="898">IF(K2114&gt;(80000000*0.329),0,IF(K2114&gt;0,K2114,0))</f>
        <v>135165.14281271255</v>
      </c>
      <c r="AJ2114" s="3">
        <f t="shared" ref="AJ2114:AJ2177" si="899">IF(L2114&gt;(80000000*0.329),0,IF(L2114&gt;0,L2114,0))</f>
        <v>262424.15933337604</v>
      </c>
      <c r="AK2114" s="3">
        <f t="shared" ref="AK2114:AK2177" si="900">IF(M2114&gt;(80000000*0.329),0,IF(M2114&gt;0,M2114,0))</f>
        <v>17222.312117854904</v>
      </c>
      <c r="AL2114" s="3">
        <f t="shared" ref="AL2114:AL2177" si="901">IF(N2114&gt;(80000000*0.329),0,IF(N2114&gt;0,N2114,0))</f>
        <v>122905.57987676644</v>
      </c>
      <c r="AM2114" s="3">
        <f t="shared" ref="AM2114:AM2177" si="902">IF(O2114&gt;(80000000*0.329),0,IF(O2114&gt;0,O2114,0))</f>
        <v>230632.58181512213</v>
      </c>
      <c r="AN2114" s="3">
        <f t="shared" ref="AN2114:AN2177" si="903">IF(P2114&gt;(80000000*0.329),0,IF(P2114&gt;0,P2114,0))</f>
        <v>40876.745362529924</v>
      </c>
      <c r="AO2114" s="3">
        <f t="shared" ref="AO2114:AO2177" si="904">IF(Q2114&gt;(80000000*0.329),0,IF(Q2114&gt;0,Q2114,0))</f>
        <v>52985.044266763805</v>
      </c>
      <c r="AP2114" s="3">
        <f t="shared" ref="AP2114:AP2177" si="905">IF(R2114&gt;(80000000*0.329),0,IF(R2114&gt;0,R2114,0))</f>
        <v>0</v>
      </c>
      <c r="AQ2114" s="3">
        <f t="shared" ref="AQ2114:AQ2177" si="906">IF(S2114&gt;(80000000*0.329),0,IF(S2114&gt;0,S2114,0))</f>
        <v>0</v>
      </c>
      <c r="AR2114" s="3">
        <f t="shared" ref="AR2114:AR2177" si="907">IF(T2114&gt;(80000000*0.329),0,IF(T2114&gt;0,T2114,0))</f>
        <v>0</v>
      </c>
      <c r="AS2114" s="3">
        <f t="shared" ref="AS2114:AS2177" si="908">IF(U2114&gt;(80000000*0.329),0,IF(U2114&gt;0,U2114,0))</f>
        <v>0</v>
      </c>
      <c r="AT2114" s="3">
        <f t="shared" ref="AT2114:AT2177" si="909">IF(V2114&gt;(80000000*0.329),0,IF(V2114&gt;0,V2114,0))</f>
        <v>0</v>
      </c>
      <c r="AU2114" s="3">
        <f t="shared" ref="AU2114:AU2177" si="910">IF(W2114&gt;(80000000*0.329),0,IF(W2114&gt;0,W2114,0))</f>
        <v>0</v>
      </c>
      <c r="AV2114" s="3">
        <f t="shared" ref="AV2114:AV2177" si="911">IF(X2114&gt;(80000000*0.329),0,IF(X2114&gt;0,X2114,0))</f>
        <v>0</v>
      </c>
      <c r="AW2114" s="3">
        <f t="shared" ref="AW2114:AW2177" si="912">IF(Y2114&gt;(80000000*0.329),0,IF(Y2114&gt;0,Y2114,0))</f>
        <v>0</v>
      </c>
      <c r="AX2114" s="3">
        <f t="shared" si="888"/>
        <v>2691178.2470044778</v>
      </c>
      <c r="AY2114" s="3">
        <f t="shared" si="889"/>
        <v>15</v>
      </c>
      <c r="AZ2114" s="3">
        <f t="shared" ref="AZ2114:AZ2177" si="913">B2114-AY2114</f>
        <v>0</v>
      </c>
      <c r="BA2114" s="3">
        <v>2899115.003210221</v>
      </c>
      <c r="BB2114">
        <f t="shared" si="890"/>
        <v>0.42259999999999998</v>
      </c>
    </row>
    <row r="2115" spans="1:54">
      <c r="A2115" s="2">
        <v>2114</v>
      </c>
      <c r="B2115">
        <v>16</v>
      </c>
      <c r="C2115" s="3">
        <v>7702.9260640948514</v>
      </c>
      <c r="D2115" s="3">
        <v>47162.516236902658</v>
      </c>
      <c r="E2115" s="3">
        <v>32092.433183203826</v>
      </c>
      <c r="F2115" s="3">
        <v>2016635.2025439122</v>
      </c>
      <c r="G2115" s="3">
        <v>61177.322329588002</v>
      </c>
      <c r="H2115" s="3">
        <v>6899144.8206277881</v>
      </c>
      <c r="I2115" s="3">
        <v>53901.06035544171</v>
      </c>
      <c r="J2115" s="3">
        <v>35216.069945951902</v>
      </c>
      <c r="K2115" s="3">
        <v>4661588.7807711829</v>
      </c>
      <c r="L2115" s="3">
        <v>23971.723696241719</v>
      </c>
      <c r="M2115" s="3">
        <v>16228.220285316565</v>
      </c>
      <c r="N2115" s="3">
        <v>203893.33769968495</v>
      </c>
      <c r="O2115" s="3">
        <v>55204.035441265463</v>
      </c>
      <c r="P2115" s="3">
        <v>618283.61619040847</v>
      </c>
      <c r="Q2115" s="3">
        <v>472615.7435308448</v>
      </c>
      <c r="R2115" s="3">
        <v>47827.81356028359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AA2115" s="3">
        <f t="shared" ref="AA2115:AA2178" si="914">IF(C2115&gt;(80000000*0.329),0,IF(C2115&gt;0,C2115,0))</f>
        <v>7702.9260640948514</v>
      </c>
      <c r="AB2115" s="3">
        <f t="shared" si="891"/>
        <v>47162.516236902658</v>
      </c>
      <c r="AC2115" s="3">
        <f t="shared" si="892"/>
        <v>32092.433183203826</v>
      </c>
      <c r="AD2115" s="3">
        <f t="shared" si="893"/>
        <v>2016635.2025439122</v>
      </c>
      <c r="AE2115" s="3">
        <f t="shared" si="894"/>
        <v>61177.322329588002</v>
      </c>
      <c r="AF2115" s="3">
        <f t="shared" si="895"/>
        <v>6899144.8206277881</v>
      </c>
      <c r="AG2115" s="3">
        <f t="shared" si="896"/>
        <v>53901.06035544171</v>
      </c>
      <c r="AH2115" s="3">
        <f t="shared" si="897"/>
        <v>35216.069945951902</v>
      </c>
      <c r="AI2115" s="3">
        <f t="shared" si="898"/>
        <v>4661588.7807711829</v>
      </c>
      <c r="AJ2115" s="3">
        <f t="shared" si="899"/>
        <v>23971.723696241719</v>
      </c>
      <c r="AK2115" s="3">
        <f t="shared" si="900"/>
        <v>16228.220285316565</v>
      </c>
      <c r="AL2115" s="3">
        <f t="shared" si="901"/>
        <v>203893.33769968495</v>
      </c>
      <c r="AM2115" s="3">
        <f t="shared" si="902"/>
        <v>55204.035441265463</v>
      </c>
      <c r="AN2115" s="3">
        <f t="shared" si="903"/>
        <v>618283.61619040847</v>
      </c>
      <c r="AO2115" s="3">
        <f t="shared" si="904"/>
        <v>472615.7435308448</v>
      </c>
      <c r="AP2115" s="3">
        <f t="shared" si="905"/>
        <v>47827.81356028359</v>
      </c>
      <c r="AQ2115" s="3">
        <f t="shared" si="906"/>
        <v>0</v>
      </c>
      <c r="AR2115" s="3">
        <f t="shared" si="907"/>
        <v>0</v>
      </c>
      <c r="AS2115" s="3">
        <f t="shared" si="908"/>
        <v>0</v>
      </c>
      <c r="AT2115" s="3">
        <f t="shared" si="909"/>
        <v>0</v>
      </c>
      <c r="AU2115" s="3">
        <f t="shared" si="910"/>
        <v>0</v>
      </c>
      <c r="AV2115" s="3">
        <f t="shared" si="911"/>
        <v>0</v>
      </c>
      <c r="AW2115" s="3">
        <f t="shared" si="912"/>
        <v>0</v>
      </c>
      <c r="AX2115" s="3">
        <f t="shared" ref="AX2115:AX2178" si="915">SUM(AA2115:AW2115)</f>
        <v>15252645.622462114</v>
      </c>
      <c r="AY2115" s="3">
        <f t="shared" ref="AY2115:AY2178" si="916">COUNTIF(C2115:Y2115,"&gt;0")</f>
        <v>16</v>
      </c>
      <c r="AZ2115" s="3">
        <f t="shared" si="913"/>
        <v>0</v>
      </c>
      <c r="BA2115" s="3">
        <v>2899280.7166355476</v>
      </c>
      <c r="BB2115">
        <f t="shared" ref="BB2115:BB2178" si="917">(ROW()-1)/5000</f>
        <v>0.42280000000000001</v>
      </c>
    </row>
    <row r="2116" spans="1:54">
      <c r="A2116" s="2">
        <v>2115</v>
      </c>
      <c r="B2116">
        <v>13</v>
      </c>
      <c r="C2116" s="3">
        <v>3653066.6226839661</v>
      </c>
      <c r="D2116" s="3">
        <v>311686.35897392087</v>
      </c>
      <c r="E2116" s="3">
        <v>47683.984564460428</v>
      </c>
      <c r="F2116" s="3">
        <v>9098.8436891390393</v>
      </c>
      <c r="G2116" s="3">
        <v>252910.92210801394</v>
      </c>
      <c r="H2116" s="3">
        <v>58407.970885197828</v>
      </c>
      <c r="I2116" s="3">
        <v>55101.66229826129</v>
      </c>
      <c r="J2116" s="3">
        <v>1693040.9343987063</v>
      </c>
      <c r="K2116" s="3">
        <v>472188.36619126698</v>
      </c>
      <c r="L2116" s="3">
        <v>120986.76547904784</v>
      </c>
      <c r="M2116" s="3">
        <v>1067770.5652121967</v>
      </c>
      <c r="N2116" s="3">
        <v>279277.90018508257</v>
      </c>
      <c r="O2116" s="3">
        <v>5672.006130666623</v>
      </c>
      <c r="P2116" s="3">
        <v>0</v>
      </c>
      <c r="Q2116" s="3">
        <v>0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AA2116" s="3">
        <f t="shared" si="914"/>
        <v>3653066.6226839661</v>
      </c>
      <c r="AB2116" s="3">
        <f t="shared" si="891"/>
        <v>311686.35897392087</v>
      </c>
      <c r="AC2116" s="3">
        <f t="shared" si="892"/>
        <v>47683.984564460428</v>
      </c>
      <c r="AD2116" s="3">
        <f t="shared" si="893"/>
        <v>9098.8436891390393</v>
      </c>
      <c r="AE2116" s="3">
        <f t="shared" si="894"/>
        <v>252910.92210801394</v>
      </c>
      <c r="AF2116" s="3">
        <f t="shared" si="895"/>
        <v>58407.970885197828</v>
      </c>
      <c r="AG2116" s="3">
        <f t="shared" si="896"/>
        <v>55101.66229826129</v>
      </c>
      <c r="AH2116" s="3">
        <f t="shared" si="897"/>
        <v>1693040.9343987063</v>
      </c>
      <c r="AI2116" s="3">
        <f t="shared" si="898"/>
        <v>472188.36619126698</v>
      </c>
      <c r="AJ2116" s="3">
        <f t="shared" si="899"/>
        <v>120986.76547904784</v>
      </c>
      <c r="AK2116" s="3">
        <f t="shared" si="900"/>
        <v>1067770.5652121967</v>
      </c>
      <c r="AL2116" s="3">
        <f t="shared" si="901"/>
        <v>279277.90018508257</v>
      </c>
      <c r="AM2116" s="3">
        <f t="shared" si="902"/>
        <v>5672.006130666623</v>
      </c>
      <c r="AN2116" s="3">
        <f t="shared" si="903"/>
        <v>0</v>
      </c>
      <c r="AO2116" s="3">
        <f t="shared" si="904"/>
        <v>0</v>
      </c>
      <c r="AP2116" s="3">
        <f t="shared" si="905"/>
        <v>0</v>
      </c>
      <c r="AQ2116" s="3">
        <f t="shared" si="906"/>
        <v>0</v>
      </c>
      <c r="AR2116" s="3">
        <f t="shared" si="907"/>
        <v>0</v>
      </c>
      <c r="AS2116" s="3">
        <f t="shared" si="908"/>
        <v>0</v>
      </c>
      <c r="AT2116" s="3">
        <f t="shared" si="909"/>
        <v>0</v>
      </c>
      <c r="AU2116" s="3">
        <f t="shared" si="910"/>
        <v>0</v>
      </c>
      <c r="AV2116" s="3">
        <f t="shared" si="911"/>
        <v>0</v>
      </c>
      <c r="AW2116" s="3">
        <f t="shared" si="912"/>
        <v>0</v>
      </c>
      <c r="AX2116" s="3">
        <f t="shared" si="915"/>
        <v>8026892.9027999258</v>
      </c>
      <c r="AY2116" s="3">
        <f t="shared" si="916"/>
        <v>13</v>
      </c>
      <c r="AZ2116" s="3">
        <f t="shared" si="913"/>
        <v>0</v>
      </c>
      <c r="BA2116" s="3">
        <v>2904741.5850480874</v>
      </c>
      <c r="BB2116">
        <f t="shared" si="917"/>
        <v>0.42299999999999999</v>
      </c>
    </row>
    <row r="2117" spans="1:54">
      <c r="A2117" s="2">
        <v>2116</v>
      </c>
      <c r="B2117">
        <v>13</v>
      </c>
      <c r="C2117" s="3">
        <v>30912.936650514588</v>
      </c>
      <c r="D2117" s="3">
        <v>52004.936318829336</v>
      </c>
      <c r="E2117" s="3">
        <v>318533.4632375089</v>
      </c>
      <c r="F2117" s="3">
        <v>2097563.6828576676</v>
      </c>
      <c r="G2117" s="3">
        <v>75419.295578742691</v>
      </c>
      <c r="H2117" s="3">
        <v>932529.30668150529</v>
      </c>
      <c r="I2117" s="3">
        <v>13170.672631587646</v>
      </c>
      <c r="J2117" s="3">
        <v>140417.04513340845</v>
      </c>
      <c r="K2117" s="3">
        <v>296003.05410268041</v>
      </c>
      <c r="L2117" s="3">
        <v>7651.0270965223699</v>
      </c>
      <c r="M2117" s="3">
        <v>27973.796482112175</v>
      </c>
      <c r="N2117" s="3">
        <v>890141.12130229885</v>
      </c>
      <c r="O2117" s="3">
        <v>127647.95828113239</v>
      </c>
      <c r="P2117" s="3">
        <v>0</v>
      </c>
      <c r="Q2117" s="3">
        <v>0</v>
      </c>
      <c r="R2117" s="3">
        <v>0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AA2117" s="3">
        <f t="shared" si="914"/>
        <v>30912.936650514588</v>
      </c>
      <c r="AB2117" s="3">
        <f t="shared" si="891"/>
        <v>52004.936318829336</v>
      </c>
      <c r="AC2117" s="3">
        <f t="shared" si="892"/>
        <v>318533.4632375089</v>
      </c>
      <c r="AD2117" s="3">
        <f t="shared" si="893"/>
        <v>2097563.6828576676</v>
      </c>
      <c r="AE2117" s="3">
        <f t="shared" si="894"/>
        <v>75419.295578742691</v>
      </c>
      <c r="AF2117" s="3">
        <f t="shared" si="895"/>
        <v>932529.30668150529</v>
      </c>
      <c r="AG2117" s="3">
        <f t="shared" si="896"/>
        <v>13170.672631587646</v>
      </c>
      <c r="AH2117" s="3">
        <f t="shared" si="897"/>
        <v>140417.04513340845</v>
      </c>
      <c r="AI2117" s="3">
        <f t="shared" si="898"/>
        <v>296003.05410268041</v>
      </c>
      <c r="AJ2117" s="3">
        <f t="shared" si="899"/>
        <v>7651.0270965223699</v>
      </c>
      <c r="AK2117" s="3">
        <f t="shared" si="900"/>
        <v>27973.796482112175</v>
      </c>
      <c r="AL2117" s="3">
        <f t="shared" si="901"/>
        <v>890141.12130229885</v>
      </c>
      <c r="AM2117" s="3">
        <f t="shared" si="902"/>
        <v>127647.95828113239</v>
      </c>
      <c r="AN2117" s="3">
        <f t="shared" si="903"/>
        <v>0</v>
      </c>
      <c r="AO2117" s="3">
        <f t="shared" si="904"/>
        <v>0</v>
      </c>
      <c r="AP2117" s="3">
        <f t="shared" si="905"/>
        <v>0</v>
      </c>
      <c r="AQ2117" s="3">
        <f t="shared" si="906"/>
        <v>0</v>
      </c>
      <c r="AR2117" s="3">
        <f t="shared" si="907"/>
        <v>0</v>
      </c>
      <c r="AS2117" s="3">
        <f t="shared" si="908"/>
        <v>0</v>
      </c>
      <c r="AT2117" s="3">
        <f t="shared" si="909"/>
        <v>0</v>
      </c>
      <c r="AU2117" s="3">
        <f t="shared" si="910"/>
        <v>0</v>
      </c>
      <c r="AV2117" s="3">
        <f t="shared" si="911"/>
        <v>0</v>
      </c>
      <c r="AW2117" s="3">
        <f t="shared" si="912"/>
        <v>0</v>
      </c>
      <c r="AX2117" s="3">
        <f t="shared" si="915"/>
        <v>5009968.2963545118</v>
      </c>
      <c r="AY2117" s="3">
        <f t="shared" si="916"/>
        <v>13</v>
      </c>
      <c r="AZ2117" s="3">
        <f t="shared" si="913"/>
        <v>0</v>
      </c>
      <c r="BA2117" s="3">
        <v>2905185.023737309</v>
      </c>
      <c r="BB2117">
        <f t="shared" si="917"/>
        <v>0.42320000000000002</v>
      </c>
    </row>
    <row r="2118" spans="1:54">
      <c r="A2118" s="2">
        <v>2117</v>
      </c>
      <c r="B2118">
        <v>18</v>
      </c>
      <c r="C2118" s="3">
        <v>49844.665801029179</v>
      </c>
      <c r="D2118" s="3">
        <v>238042.0622699399</v>
      </c>
      <c r="E2118" s="3">
        <v>19305.282676247472</v>
      </c>
      <c r="F2118" s="3">
        <v>433678.18134322757</v>
      </c>
      <c r="G2118" s="3">
        <v>1345438.3622071685</v>
      </c>
      <c r="H2118" s="3">
        <v>1104869.1486310349</v>
      </c>
      <c r="I2118" s="3">
        <v>67764.501360625116</v>
      </c>
      <c r="J2118" s="3">
        <v>96721.74483230662</v>
      </c>
      <c r="K2118" s="3">
        <v>75649.746844662601</v>
      </c>
      <c r="L2118" s="3">
        <v>85406.140741533047</v>
      </c>
      <c r="M2118" s="3">
        <v>22910.94710923501</v>
      </c>
      <c r="N2118" s="3">
        <v>97063.781375588558</v>
      </c>
      <c r="O2118" s="3">
        <v>4191.5137662099833</v>
      </c>
      <c r="P2118" s="3">
        <v>392343.77805285982</v>
      </c>
      <c r="Q2118" s="3">
        <v>111854.0839038019</v>
      </c>
      <c r="R2118" s="3">
        <v>386127.29342106177</v>
      </c>
      <c r="S2118" s="3">
        <v>60659.391647813711</v>
      </c>
      <c r="T2118" s="3">
        <v>94245.715130621524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AA2118" s="3">
        <f t="shared" si="914"/>
        <v>49844.665801029179</v>
      </c>
      <c r="AB2118" s="3">
        <f t="shared" si="891"/>
        <v>238042.0622699399</v>
      </c>
      <c r="AC2118" s="3">
        <f t="shared" si="892"/>
        <v>19305.282676247472</v>
      </c>
      <c r="AD2118" s="3">
        <f t="shared" si="893"/>
        <v>433678.18134322757</v>
      </c>
      <c r="AE2118" s="3">
        <f t="shared" si="894"/>
        <v>1345438.3622071685</v>
      </c>
      <c r="AF2118" s="3">
        <f t="shared" si="895"/>
        <v>1104869.1486310349</v>
      </c>
      <c r="AG2118" s="3">
        <f t="shared" si="896"/>
        <v>67764.501360625116</v>
      </c>
      <c r="AH2118" s="3">
        <f t="shared" si="897"/>
        <v>96721.74483230662</v>
      </c>
      <c r="AI2118" s="3">
        <f t="shared" si="898"/>
        <v>75649.746844662601</v>
      </c>
      <c r="AJ2118" s="3">
        <f t="shared" si="899"/>
        <v>85406.140741533047</v>
      </c>
      <c r="AK2118" s="3">
        <f t="shared" si="900"/>
        <v>22910.94710923501</v>
      </c>
      <c r="AL2118" s="3">
        <f t="shared" si="901"/>
        <v>97063.781375588558</v>
      </c>
      <c r="AM2118" s="3">
        <f t="shared" si="902"/>
        <v>4191.5137662099833</v>
      </c>
      <c r="AN2118" s="3">
        <f t="shared" si="903"/>
        <v>392343.77805285982</v>
      </c>
      <c r="AO2118" s="3">
        <f t="shared" si="904"/>
        <v>111854.0839038019</v>
      </c>
      <c r="AP2118" s="3">
        <f t="shared" si="905"/>
        <v>386127.29342106177</v>
      </c>
      <c r="AQ2118" s="3">
        <f t="shared" si="906"/>
        <v>60659.391647813711</v>
      </c>
      <c r="AR2118" s="3">
        <f t="shared" si="907"/>
        <v>94245.715130621524</v>
      </c>
      <c r="AS2118" s="3">
        <f t="shared" si="908"/>
        <v>0</v>
      </c>
      <c r="AT2118" s="3">
        <f t="shared" si="909"/>
        <v>0</v>
      </c>
      <c r="AU2118" s="3">
        <f t="shared" si="910"/>
        <v>0</v>
      </c>
      <c r="AV2118" s="3">
        <f t="shared" si="911"/>
        <v>0</v>
      </c>
      <c r="AW2118" s="3">
        <f t="shared" si="912"/>
        <v>0</v>
      </c>
      <c r="AX2118" s="3">
        <f t="shared" si="915"/>
        <v>4686116.3411149681</v>
      </c>
      <c r="AY2118" s="3">
        <f t="shared" si="916"/>
        <v>18</v>
      </c>
      <c r="AZ2118" s="3">
        <f t="shared" si="913"/>
        <v>0</v>
      </c>
      <c r="BA2118" s="3">
        <v>2905483.3729122411</v>
      </c>
      <c r="BB2118">
        <f t="shared" si="917"/>
        <v>0.4234</v>
      </c>
    </row>
    <row r="2119" spans="1:54">
      <c r="A2119" s="2">
        <v>2118</v>
      </c>
      <c r="B2119">
        <v>13</v>
      </c>
      <c r="C2119" s="3">
        <v>88406.064426078854</v>
      </c>
      <c r="D2119" s="3">
        <v>403670.23331800679</v>
      </c>
      <c r="E2119" s="3">
        <v>75300.919052096957</v>
      </c>
      <c r="F2119" s="3">
        <v>275491.32070835849</v>
      </c>
      <c r="G2119" s="3">
        <v>200459.11236635165</v>
      </c>
      <c r="H2119" s="3">
        <v>498612.44488904759</v>
      </c>
      <c r="I2119" s="3">
        <v>2220931.7421565941</v>
      </c>
      <c r="J2119" s="3">
        <v>173368.71535707801</v>
      </c>
      <c r="K2119" s="3">
        <v>683555.26258512237</v>
      </c>
      <c r="L2119" s="3">
        <v>56769.919707760178</v>
      </c>
      <c r="M2119" s="3">
        <v>39097.056154285026</v>
      </c>
      <c r="N2119" s="3">
        <v>63376.017800386813</v>
      </c>
      <c r="O2119" s="3">
        <v>634522.45755542</v>
      </c>
      <c r="P2119" s="3">
        <v>0</v>
      </c>
      <c r="Q2119" s="3">
        <v>0</v>
      </c>
      <c r="R2119" s="3">
        <v>0</v>
      </c>
      <c r="S2119" s="3">
        <v>0</v>
      </c>
      <c r="T2119" s="3">
        <v>0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AA2119" s="3">
        <f t="shared" si="914"/>
        <v>88406.064426078854</v>
      </c>
      <c r="AB2119" s="3">
        <f t="shared" si="891"/>
        <v>403670.23331800679</v>
      </c>
      <c r="AC2119" s="3">
        <f t="shared" si="892"/>
        <v>75300.919052096957</v>
      </c>
      <c r="AD2119" s="3">
        <f t="shared" si="893"/>
        <v>275491.32070835849</v>
      </c>
      <c r="AE2119" s="3">
        <f t="shared" si="894"/>
        <v>200459.11236635165</v>
      </c>
      <c r="AF2119" s="3">
        <f t="shared" si="895"/>
        <v>498612.44488904759</v>
      </c>
      <c r="AG2119" s="3">
        <f t="shared" si="896"/>
        <v>2220931.7421565941</v>
      </c>
      <c r="AH2119" s="3">
        <f t="shared" si="897"/>
        <v>173368.71535707801</v>
      </c>
      <c r="AI2119" s="3">
        <f t="shared" si="898"/>
        <v>683555.26258512237</v>
      </c>
      <c r="AJ2119" s="3">
        <f t="shared" si="899"/>
        <v>56769.919707760178</v>
      </c>
      <c r="AK2119" s="3">
        <f t="shared" si="900"/>
        <v>39097.056154285026</v>
      </c>
      <c r="AL2119" s="3">
        <f t="shared" si="901"/>
        <v>63376.017800386813</v>
      </c>
      <c r="AM2119" s="3">
        <f t="shared" si="902"/>
        <v>634522.45755542</v>
      </c>
      <c r="AN2119" s="3">
        <f t="shared" si="903"/>
        <v>0</v>
      </c>
      <c r="AO2119" s="3">
        <f t="shared" si="904"/>
        <v>0</v>
      </c>
      <c r="AP2119" s="3">
        <f t="shared" si="905"/>
        <v>0</v>
      </c>
      <c r="AQ2119" s="3">
        <f t="shared" si="906"/>
        <v>0</v>
      </c>
      <c r="AR2119" s="3">
        <f t="shared" si="907"/>
        <v>0</v>
      </c>
      <c r="AS2119" s="3">
        <f t="shared" si="908"/>
        <v>0</v>
      </c>
      <c r="AT2119" s="3">
        <f t="shared" si="909"/>
        <v>0</v>
      </c>
      <c r="AU2119" s="3">
        <f t="shared" si="910"/>
        <v>0</v>
      </c>
      <c r="AV2119" s="3">
        <f t="shared" si="911"/>
        <v>0</v>
      </c>
      <c r="AW2119" s="3">
        <f t="shared" si="912"/>
        <v>0</v>
      </c>
      <c r="AX2119" s="3">
        <f t="shared" si="915"/>
        <v>5413561.2660765862</v>
      </c>
      <c r="AY2119" s="3">
        <f t="shared" si="916"/>
        <v>13</v>
      </c>
      <c r="AZ2119" s="3">
        <f t="shared" si="913"/>
        <v>0</v>
      </c>
      <c r="BA2119" s="3">
        <v>2906875.4200093863</v>
      </c>
      <c r="BB2119">
        <f t="shared" si="917"/>
        <v>0.42359999999999998</v>
      </c>
    </row>
    <row r="2120" spans="1:54">
      <c r="A2120" s="2">
        <v>2119</v>
      </c>
      <c r="B2120">
        <v>15</v>
      </c>
      <c r="C2120" s="3">
        <v>107332.8850075667</v>
      </c>
      <c r="D2120" s="3">
        <v>36360.914532791707</v>
      </c>
      <c r="E2120" s="3">
        <v>49546.400143907704</v>
      </c>
      <c r="F2120" s="3">
        <v>1432381.8685560334</v>
      </c>
      <c r="G2120" s="3">
        <v>938551.85801591421</v>
      </c>
      <c r="H2120" s="3">
        <v>284253.99908638786</v>
      </c>
      <c r="I2120" s="3">
        <v>7124.7166309281038</v>
      </c>
      <c r="J2120" s="3">
        <v>11180.958608823754</v>
      </c>
      <c r="K2120" s="3">
        <v>77597.211103799535</v>
      </c>
      <c r="L2120" s="3">
        <v>56258.74284422725</v>
      </c>
      <c r="M2120" s="3">
        <v>375632.87264651735</v>
      </c>
      <c r="N2120" s="3">
        <v>999447.29047697212</v>
      </c>
      <c r="O2120" s="3">
        <v>70177.38869389701</v>
      </c>
      <c r="P2120" s="3">
        <v>26908.550740115883</v>
      </c>
      <c r="Q2120" s="3">
        <v>18410.758361132157</v>
      </c>
      <c r="R2120" s="3">
        <v>0</v>
      </c>
      <c r="S2120" s="3">
        <v>0</v>
      </c>
      <c r="T2120" s="3">
        <v>0</v>
      </c>
      <c r="U2120" s="3">
        <v>0</v>
      </c>
      <c r="V2120" s="3">
        <v>0</v>
      </c>
      <c r="W2120" s="3">
        <v>0</v>
      </c>
      <c r="X2120" s="3">
        <v>0</v>
      </c>
      <c r="Y2120" s="3">
        <v>0</v>
      </c>
      <c r="AA2120" s="3">
        <f t="shared" si="914"/>
        <v>107332.8850075667</v>
      </c>
      <c r="AB2120" s="3">
        <f t="shared" si="891"/>
        <v>36360.914532791707</v>
      </c>
      <c r="AC2120" s="3">
        <f t="shared" si="892"/>
        <v>49546.400143907704</v>
      </c>
      <c r="AD2120" s="3">
        <f t="shared" si="893"/>
        <v>1432381.8685560334</v>
      </c>
      <c r="AE2120" s="3">
        <f t="shared" si="894"/>
        <v>938551.85801591421</v>
      </c>
      <c r="AF2120" s="3">
        <f t="shared" si="895"/>
        <v>284253.99908638786</v>
      </c>
      <c r="AG2120" s="3">
        <f t="shared" si="896"/>
        <v>7124.7166309281038</v>
      </c>
      <c r="AH2120" s="3">
        <f t="shared" si="897"/>
        <v>11180.958608823754</v>
      </c>
      <c r="AI2120" s="3">
        <f t="shared" si="898"/>
        <v>77597.211103799535</v>
      </c>
      <c r="AJ2120" s="3">
        <f t="shared" si="899"/>
        <v>56258.74284422725</v>
      </c>
      <c r="AK2120" s="3">
        <f t="shared" si="900"/>
        <v>375632.87264651735</v>
      </c>
      <c r="AL2120" s="3">
        <f t="shared" si="901"/>
        <v>999447.29047697212</v>
      </c>
      <c r="AM2120" s="3">
        <f t="shared" si="902"/>
        <v>70177.38869389701</v>
      </c>
      <c r="AN2120" s="3">
        <f t="shared" si="903"/>
        <v>26908.550740115883</v>
      </c>
      <c r="AO2120" s="3">
        <f t="shared" si="904"/>
        <v>18410.758361132157</v>
      </c>
      <c r="AP2120" s="3">
        <f t="shared" si="905"/>
        <v>0</v>
      </c>
      <c r="AQ2120" s="3">
        <f t="shared" si="906"/>
        <v>0</v>
      </c>
      <c r="AR2120" s="3">
        <f t="shared" si="907"/>
        <v>0</v>
      </c>
      <c r="AS2120" s="3">
        <f t="shared" si="908"/>
        <v>0</v>
      </c>
      <c r="AT2120" s="3">
        <f t="shared" si="909"/>
        <v>0</v>
      </c>
      <c r="AU2120" s="3">
        <f t="shared" si="910"/>
        <v>0</v>
      </c>
      <c r="AV2120" s="3">
        <f t="shared" si="911"/>
        <v>0</v>
      </c>
      <c r="AW2120" s="3">
        <f t="shared" si="912"/>
        <v>0</v>
      </c>
      <c r="AX2120" s="3">
        <f t="shared" si="915"/>
        <v>4491166.4154490149</v>
      </c>
      <c r="AY2120" s="3">
        <f t="shared" si="916"/>
        <v>15</v>
      </c>
      <c r="AZ2120" s="3">
        <f t="shared" si="913"/>
        <v>0</v>
      </c>
      <c r="BA2120" s="3">
        <v>2909892.2112980625</v>
      </c>
      <c r="BB2120">
        <f t="shared" si="917"/>
        <v>0.42380000000000001</v>
      </c>
    </row>
    <row r="2121" spans="1:54">
      <c r="A2121" s="2">
        <v>2120</v>
      </c>
      <c r="B2121">
        <v>14</v>
      </c>
      <c r="C2121" s="3">
        <v>163119.42601590889</v>
      </c>
      <c r="D2121" s="3">
        <v>3861778.5701409667</v>
      </c>
      <c r="E2121" s="3">
        <v>294575.11404476798</v>
      </c>
      <c r="F2121" s="3">
        <v>37643.055292024874</v>
      </c>
      <c r="G2121" s="3">
        <v>210019.71404054397</v>
      </c>
      <c r="H2121" s="3">
        <v>139767.7347477896</v>
      </c>
      <c r="I2121" s="3">
        <v>41386.912717840554</v>
      </c>
      <c r="J2121" s="3">
        <v>16486.289402379418</v>
      </c>
      <c r="K2121" s="3">
        <v>857933.73189638252</v>
      </c>
      <c r="L2121" s="3">
        <v>180738.59763183069</v>
      </c>
      <c r="M2121" s="3">
        <v>127232.08232155461</v>
      </c>
      <c r="N2121" s="3">
        <v>17940.814650142722</v>
      </c>
      <c r="O2121" s="3">
        <v>121099.50707685786</v>
      </c>
      <c r="P2121" s="3">
        <v>732235.15484682214</v>
      </c>
      <c r="Q2121" s="3">
        <v>0</v>
      </c>
      <c r="R2121" s="3">
        <v>0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AA2121" s="3">
        <f t="shared" si="914"/>
        <v>163119.42601590889</v>
      </c>
      <c r="AB2121" s="3">
        <f t="shared" si="891"/>
        <v>3861778.5701409667</v>
      </c>
      <c r="AC2121" s="3">
        <f t="shared" si="892"/>
        <v>294575.11404476798</v>
      </c>
      <c r="AD2121" s="3">
        <f t="shared" si="893"/>
        <v>37643.055292024874</v>
      </c>
      <c r="AE2121" s="3">
        <f t="shared" si="894"/>
        <v>210019.71404054397</v>
      </c>
      <c r="AF2121" s="3">
        <f t="shared" si="895"/>
        <v>139767.7347477896</v>
      </c>
      <c r="AG2121" s="3">
        <f t="shared" si="896"/>
        <v>41386.912717840554</v>
      </c>
      <c r="AH2121" s="3">
        <f t="shared" si="897"/>
        <v>16486.289402379418</v>
      </c>
      <c r="AI2121" s="3">
        <f t="shared" si="898"/>
        <v>857933.73189638252</v>
      </c>
      <c r="AJ2121" s="3">
        <f t="shared" si="899"/>
        <v>180738.59763183069</v>
      </c>
      <c r="AK2121" s="3">
        <f t="shared" si="900"/>
        <v>127232.08232155461</v>
      </c>
      <c r="AL2121" s="3">
        <f t="shared" si="901"/>
        <v>17940.814650142722</v>
      </c>
      <c r="AM2121" s="3">
        <f t="shared" si="902"/>
        <v>121099.50707685786</v>
      </c>
      <c r="AN2121" s="3">
        <f t="shared" si="903"/>
        <v>732235.15484682214</v>
      </c>
      <c r="AO2121" s="3">
        <f t="shared" si="904"/>
        <v>0</v>
      </c>
      <c r="AP2121" s="3">
        <f t="shared" si="905"/>
        <v>0</v>
      </c>
      <c r="AQ2121" s="3">
        <f t="shared" si="906"/>
        <v>0</v>
      </c>
      <c r="AR2121" s="3">
        <f t="shared" si="907"/>
        <v>0</v>
      </c>
      <c r="AS2121" s="3">
        <f t="shared" si="908"/>
        <v>0</v>
      </c>
      <c r="AT2121" s="3">
        <f t="shared" si="909"/>
        <v>0</v>
      </c>
      <c r="AU2121" s="3">
        <f t="shared" si="910"/>
        <v>0</v>
      </c>
      <c r="AV2121" s="3">
        <f t="shared" si="911"/>
        <v>0</v>
      </c>
      <c r="AW2121" s="3">
        <f t="shared" si="912"/>
        <v>0</v>
      </c>
      <c r="AX2121" s="3">
        <f t="shared" si="915"/>
        <v>6801956.704825813</v>
      </c>
      <c r="AY2121" s="3">
        <f t="shared" si="916"/>
        <v>14</v>
      </c>
      <c r="AZ2121" s="3">
        <f t="shared" si="913"/>
        <v>0</v>
      </c>
      <c r="BA2121" s="3">
        <v>2911077.0579342786</v>
      </c>
      <c r="BB2121">
        <f t="shared" si="917"/>
        <v>0.42399999999999999</v>
      </c>
    </row>
    <row r="2122" spans="1:54">
      <c r="A2122" s="2">
        <v>2121</v>
      </c>
      <c r="B2122">
        <v>13</v>
      </c>
      <c r="C2122" s="3">
        <v>215746.29583277952</v>
      </c>
      <c r="D2122" s="3">
        <v>30144.944861877982</v>
      </c>
      <c r="E2122" s="3">
        <v>2235.814629537203</v>
      </c>
      <c r="F2122" s="3">
        <v>37693.878244676882</v>
      </c>
      <c r="G2122" s="3">
        <v>122341.71601587693</v>
      </c>
      <c r="H2122" s="3">
        <v>212187.77141546996</v>
      </c>
      <c r="I2122" s="3">
        <v>830357.65986185358</v>
      </c>
      <c r="J2122" s="3">
        <v>215965.20739092506</v>
      </c>
      <c r="K2122" s="3">
        <v>772968.31335358752</v>
      </c>
      <c r="L2122" s="3">
        <v>97580.796210300745</v>
      </c>
      <c r="M2122" s="3">
        <v>119965.73958482976</v>
      </c>
      <c r="N2122" s="3">
        <v>981982.60506415518</v>
      </c>
      <c r="O2122" s="3">
        <v>104825.35559140879</v>
      </c>
      <c r="P2122" s="3">
        <v>0</v>
      </c>
      <c r="Q2122" s="3">
        <v>0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AA2122" s="3">
        <f t="shared" si="914"/>
        <v>215746.29583277952</v>
      </c>
      <c r="AB2122" s="3">
        <f t="shared" si="891"/>
        <v>30144.944861877982</v>
      </c>
      <c r="AC2122" s="3">
        <f t="shared" si="892"/>
        <v>2235.814629537203</v>
      </c>
      <c r="AD2122" s="3">
        <f t="shared" si="893"/>
        <v>37693.878244676882</v>
      </c>
      <c r="AE2122" s="3">
        <f t="shared" si="894"/>
        <v>122341.71601587693</v>
      </c>
      <c r="AF2122" s="3">
        <f t="shared" si="895"/>
        <v>212187.77141546996</v>
      </c>
      <c r="AG2122" s="3">
        <f t="shared" si="896"/>
        <v>830357.65986185358</v>
      </c>
      <c r="AH2122" s="3">
        <f t="shared" si="897"/>
        <v>215965.20739092506</v>
      </c>
      <c r="AI2122" s="3">
        <f t="shared" si="898"/>
        <v>772968.31335358752</v>
      </c>
      <c r="AJ2122" s="3">
        <f t="shared" si="899"/>
        <v>97580.796210300745</v>
      </c>
      <c r="AK2122" s="3">
        <f t="shared" si="900"/>
        <v>119965.73958482976</v>
      </c>
      <c r="AL2122" s="3">
        <f t="shared" si="901"/>
        <v>981982.60506415518</v>
      </c>
      <c r="AM2122" s="3">
        <f t="shared" si="902"/>
        <v>104825.35559140879</v>
      </c>
      <c r="AN2122" s="3">
        <f t="shared" si="903"/>
        <v>0</v>
      </c>
      <c r="AO2122" s="3">
        <f t="shared" si="904"/>
        <v>0</v>
      </c>
      <c r="AP2122" s="3">
        <f t="shared" si="905"/>
        <v>0</v>
      </c>
      <c r="AQ2122" s="3">
        <f t="shared" si="906"/>
        <v>0</v>
      </c>
      <c r="AR2122" s="3">
        <f t="shared" si="907"/>
        <v>0</v>
      </c>
      <c r="AS2122" s="3">
        <f t="shared" si="908"/>
        <v>0</v>
      </c>
      <c r="AT2122" s="3">
        <f t="shared" si="909"/>
        <v>0</v>
      </c>
      <c r="AU2122" s="3">
        <f t="shared" si="910"/>
        <v>0</v>
      </c>
      <c r="AV2122" s="3">
        <f t="shared" si="911"/>
        <v>0</v>
      </c>
      <c r="AW2122" s="3">
        <f t="shared" si="912"/>
        <v>0</v>
      </c>
      <c r="AX2122" s="3">
        <f t="shared" si="915"/>
        <v>3743996.0980572789</v>
      </c>
      <c r="AY2122" s="3">
        <f t="shared" si="916"/>
        <v>13</v>
      </c>
      <c r="AZ2122" s="3">
        <f t="shared" si="913"/>
        <v>0</v>
      </c>
      <c r="BA2122" s="3">
        <v>2914740.2275785352</v>
      </c>
      <c r="BB2122">
        <f t="shared" si="917"/>
        <v>0.42420000000000002</v>
      </c>
    </row>
    <row r="2123" spans="1:54">
      <c r="A2123" s="2">
        <v>2122</v>
      </c>
      <c r="B2123">
        <v>18</v>
      </c>
      <c r="C2123" s="3">
        <v>436486.58367766446</v>
      </c>
      <c r="D2123" s="3">
        <v>106639.92874504566</v>
      </c>
      <c r="E2123" s="3">
        <v>111843.64622859164</v>
      </c>
      <c r="F2123" s="3">
        <v>74730.387936572908</v>
      </c>
      <c r="G2123" s="3">
        <v>7040473.8363553667</v>
      </c>
      <c r="H2123" s="3">
        <v>63646.317605178017</v>
      </c>
      <c r="I2123" s="3">
        <v>1814366.7434260393</v>
      </c>
      <c r="J2123" s="3">
        <v>916672.18197491346</v>
      </c>
      <c r="K2123" s="3">
        <v>494161.69625859382</v>
      </c>
      <c r="L2123" s="3">
        <v>61525.952699735986</v>
      </c>
      <c r="M2123" s="3">
        <v>35816.003958419795</v>
      </c>
      <c r="N2123" s="3">
        <v>165027.94151093945</v>
      </c>
      <c r="O2123" s="3">
        <v>938159.12557211483</v>
      </c>
      <c r="P2123" s="3">
        <v>511835.71114813187</v>
      </c>
      <c r="Q2123" s="3">
        <v>327572.56033585704</v>
      </c>
      <c r="R2123" s="3">
        <v>219052.58696164138</v>
      </c>
      <c r="S2123" s="3">
        <v>36953.86713371177</v>
      </c>
      <c r="T2123" s="3">
        <v>2184.8740709182771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AA2123" s="3">
        <f t="shared" si="914"/>
        <v>436486.58367766446</v>
      </c>
      <c r="AB2123" s="3">
        <f t="shared" si="891"/>
        <v>106639.92874504566</v>
      </c>
      <c r="AC2123" s="3">
        <f t="shared" si="892"/>
        <v>111843.64622859164</v>
      </c>
      <c r="AD2123" s="3">
        <f t="shared" si="893"/>
        <v>74730.387936572908</v>
      </c>
      <c r="AE2123" s="3">
        <f t="shared" si="894"/>
        <v>7040473.8363553667</v>
      </c>
      <c r="AF2123" s="3">
        <f t="shared" si="895"/>
        <v>63646.317605178017</v>
      </c>
      <c r="AG2123" s="3">
        <f t="shared" si="896"/>
        <v>1814366.7434260393</v>
      </c>
      <c r="AH2123" s="3">
        <f t="shared" si="897"/>
        <v>916672.18197491346</v>
      </c>
      <c r="AI2123" s="3">
        <f t="shared" si="898"/>
        <v>494161.69625859382</v>
      </c>
      <c r="AJ2123" s="3">
        <f t="shared" si="899"/>
        <v>61525.952699735986</v>
      </c>
      <c r="AK2123" s="3">
        <f t="shared" si="900"/>
        <v>35816.003958419795</v>
      </c>
      <c r="AL2123" s="3">
        <f t="shared" si="901"/>
        <v>165027.94151093945</v>
      </c>
      <c r="AM2123" s="3">
        <f t="shared" si="902"/>
        <v>938159.12557211483</v>
      </c>
      <c r="AN2123" s="3">
        <f t="shared" si="903"/>
        <v>511835.71114813187</v>
      </c>
      <c r="AO2123" s="3">
        <f t="shared" si="904"/>
        <v>327572.56033585704</v>
      </c>
      <c r="AP2123" s="3">
        <f t="shared" si="905"/>
        <v>219052.58696164138</v>
      </c>
      <c r="AQ2123" s="3">
        <f t="shared" si="906"/>
        <v>36953.86713371177</v>
      </c>
      <c r="AR2123" s="3">
        <f t="shared" si="907"/>
        <v>2184.8740709182771</v>
      </c>
      <c r="AS2123" s="3">
        <f t="shared" si="908"/>
        <v>0</v>
      </c>
      <c r="AT2123" s="3">
        <f t="shared" si="909"/>
        <v>0</v>
      </c>
      <c r="AU2123" s="3">
        <f t="shared" si="910"/>
        <v>0</v>
      </c>
      <c r="AV2123" s="3">
        <f t="shared" si="911"/>
        <v>0</v>
      </c>
      <c r="AW2123" s="3">
        <f t="shared" si="912"/>
        <v>0</v>
      </c>
      <c r="AX2123" s="3">
        <f t="shared" si="915"/>
        <v>13357149.945599437</v>
      </c>
      <c r="AY2123" s="3">
        <f t="shared" si="916"/>
        <v>18</v>
      </c>
      <c r="AZ2123" s="3">
        <f t="shared" si="913"/>
        <v>0</v>
      </c>
      <c r="BA2123" s="3">
        <v>2916126.7107103313</v>
      </c>
      <c r="BB2123">
        <f t="shared" si="917"/>
        <v>0.4244</v>
      </c>
    </row>
    <row r="2124" spans="1:54">
      <c r="A2124" s="2">
        <v>2123</v>
      </c>
      <c r="B2124">
        <v>18</v>
      </c>
      <c r="C2124" s="3">
        <v>1059289.5447112313</v>
      </c>
      <c r="D2124" s="3">
        <v>23577.638496381274</v>
      </c>
      <c r="E2124" s="3">
        <v>9700.0171450899943</v>
      </c>
      <c r="F2124" s="3">
        <v>95767.477559253311</v>
      </c>
      <c r="G2124" s="3">
        <v>43351.684324360955</v>
      </c>
      <c r="H2124" s="3">
        <v>21262.168146233904</v>
      </c>
      <c r="I2124" s="3">
        <v>59287.398910779164</v>
      </c>
      <c r="J2124" s="3">
        <v>57825.323832717775</v>
      </c>
      <c r="K2124" s="3">
        <v>15264.508359922882</v>
      </c>
      <c r="L2124" s="3">
        <v>1307208.2326304137</v>
      </c>
      <c r="M2124" s="3">
        <v>270876.00126104092</v>
      </c>
      <c r="N2124" s="3">
        <v>282787.24709399225</v>
      </c>
      <c r="O2124" s="3">
        <v>28771.373203493495</v>
      </c>
      <c r="P2124" s="3">
        <v>66201.53014463569</v>
      </c>
      <c r="Q2124" s="3">
        <v>96958.467247775217</v>
      </c>
      <c r="R2124" s="3">
        <v>170433.83002671346</v>
      </c>
      <c r="S2124" s="3">
        <v>162460.74562702997</v>
      </c>
      <c r="T2124" s="3">
        <v>116524.87138707463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AA2124" s="3">
        <f t="shared" si="914"/>
        <v>1059289.5447112313</v>
      </c>
      <c r="AB2124" s="3">
        <f t="shared" si="891"/>
        <v>23577.638496381274</v>
      </c>
      <c r="AC2124" s="3">
        <f t="shared" si="892"/>
        <v>9700.0171450899943</v>
      </c>
      <c r="AD2124" s="3">
        <f t="shared" si="893"/>
        <v>95767.477559253311</v>
      </c>
      <c r="AE2124" s="3">
        <f t="shared" si="894"/>
        <v>43351.684324360955</v>
      </c>
      <c r="AF2124" s="3">
        <f t="shared" si="895"/>
        <v>21262.168146233904</v>
      </c>
      <c r="AG2124" s="3">
        <f t="shared" si="896"/>
        <v>59287.398910779164</v>
      </c>
      <c r="AH2124" s="3">
        <f t="shared" si="897"/>
        <v>57825.323832717775</v>
      </c>
      <c r="AI2124" s="3">
        <f t="shared" si="898"/>
        <v>15264.508359922882</v>
      </c>
      <c r="AJ2124" s="3">
        <f t="shared" si="899"/>
        <v>1307208.2326304137</v>
      </c>
      <c r="AK2124" s="3">
        <f t="shared" si="900"/>
        <v>270876.00126104092</v>
      </c>
      <c r="AL2124" s="3">
        <f t="shared" si="901"/>
        <v>282787.24709399225</v>
      </c>
      <c r="AM2124" s="3">
        <f t="shared" si="902"/>
        <v>28771.373203493495</v>
      </c>
      <c r="AN2124" s="3">
        <f t="shared" si="903"/>
        <v>66201.53014463569</v>
      </c>
      <c r="AO2124" s="3">
        <f t="shared" si="904"/>
        <v>96958.467247775217</v>
      </c>
      <c r="AP2124" s="3">
        <f t="shared" si="905"/>
        <v>170433.83002671346</v>
      </c>
      <c r="AQ2124" s="3">
        <f t="shared" si="906"/>
        <v>162460.74562702997</v>
      </c>
      <c r="AR2124" s="3">
        <f t="shared" si="907"/>
        <v>116524.87138707463</v>
      </c>
      <c r="AS2124" s="3">
        <f t="shared" si="908"/>
        <v>0</v>
      </c>
      <c r="AT2124" s="3">
        <f t="shared" si="909"/>
        <v>0</v>
      </c>
      <c r="AU2124" s="3">
        <f t="shared" si="910"/>
        <v>0</v>
      </c>
      <c r="AV2124" s="3">
        <f t="shared" si="911"/>
        <v>0</v>
      </c>
      <c r="AW2124" s="3">
        <f t="shared" si="912"/>
        <v>0</v>
      </c>
      <c r="AX2124" s="3">
        <f t="shared" si="915"/>
        <v>3887548.0601081406</v>
      </c>
      <c r="AY2124" s="3">
        <f t="shared" si="916"/>
        <v>18</v>
      </c>
      <c r="AZ2124" s="3">
        <f t="shared" si="913"/>
        <v>0</v>
      </c>
      <c r="BA2124" s="3">
        <v>2916820.5046358597</v>
      </c>
      <c r="BB2124">
        <f t="shared" si="917"/>
        <v>0.42459999999999998</v>
      </c>
    </row>
    <row r="2125" spans="1:54">
      <c r="A2125" s="2">
        <v>2124</v>
      </c>
      <c r="B2125">
        <v>18</v>
      </c>
      <c r="C2125" s="3">
        <v>49973.806109264624</v>
      </c>
      <c r="D2125" s="3">
        <v>39289.346629433865</v>
      </c>
      <c r="E2125" s="3">
        <v>106584.70642632864</v>
      </c>
      <c r="F2125" s="3">
        <v>782362.93351188931</v>
      </c>
      <c r="G2125" s="3">
        <v>115731.71364103828</v>
      </c>
      <c r="H2125" s="3">
        <v>303574.04483606172</v>
      </c>
      <c r="I2125" s="3">
        <v>164148.6966071731</v>
      </c>
      <c r="J2125" s="3">
        <v>28331.898929953026</v>
      </c>
      <c r="K2125" s="3">
        <v>178915.58642995363</v>
      </c>
      <c r="L2125" s="3">
        <v>392459.18891586643</v>
      </c>
      <c r="M2125" s="3">
        <v>149969.44851849219</v>
      </c>
      <c r="N2125" s="3">
        <v>18389.799549273372</v>
      </c>
      <c r="O2125" s="3">
        <v>207468.8115330202</v>
      </c>
      <c r="P2125" s="3">
        <v>19020.888256272745</v>
      </c>
      <c r="Q2125" s="3">
        <v>140390.74357289402</v>
      </c>
      <c r="R2125" s="3">
        <v>153452.33578863207</v>
      </c>
      <c r="S2125" s="3">
        <v>238762.50081066927</v>
      </c>
      <c r="T2125" s="3">
        <v>90701.563440879021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AA2125" s="3">
        <f t="shared" si="914"/>
        <v>49973.806109264624</v>
      </c>
      <c r="AB2125" s="3">
        <f t="shared" si="891"/>
        <v>39289.346629433865</v>
      </c>
      <c r="AC2125" s="3">
        <f t="shared" si="892"/>
        <v>106584.70642632864</v>
      </c>
      <c r="AD2125" s="3">
        <f t="shared" si="893"/>
        <v>782362.93351188931</v>
      </c>
      <c r="AE2125" s="3">
        <f t="shared" si="894"/>
        <v>115731.71364103828</v>
      </c>
      <c r="AF2125" s="3">
        <f t="shared" si="895"/>
        <v>303574.04483606172</v>
      </c>
      <c r="AG2125" s="3">
        <f t="shared" si="896"/>
        <v>164148.6966071731</v>
      </c>
      <c r="AH2125" s="3">
        <f t="shared" si="897"/>
        <v>28331.898929953026</v>
      </c>
      <c r="AI2125" s="3">
        <f t="shared" si="898"/>
        <v>178915.58642995363</v>
      </c>
      <c r="AJ2125" s="3">
        <f t="shared" si="899"/>
        <v>392459.18891586643</v>
      </c>
      <c r="AK2125" s="3">
        <f t="shared" si="900"/>
        <v>149969.44851849219</v>
      </c>
      <c r="AL2125" s="3">
        <f t="shared" si="901"/>
        <v>18389.799549273372</v>
      </c>
      <c r="AM2125" s="3">
        <f t="shared" si="902"/>
        <v>207468.8115330202</v>
      </c>
      <c r="AN2125" s="3">
        <f t="shared" si="903"/>
        <v>19020.888256272745</v>
      </c>
      <c r="AO2125" s="3">
        <f t="shared" si="904"/>
        <v>140390.74357289402</v>
      </c>
      <c r="AP2125" s="3">
        <f t="shared" si="905"/>
        <v>153452.33578863207</v>
      </c>
      <c r="AQ2125" s="3">
        <f t="shared" si="906"/>
        <v>238762.50081066927</v>
      </c>
      <c r="AR2125" s="3">
        <f t="shared" si="907"/>
        <v>90701.563440879021</v>
      </c>
      <c r="AS2125" s="3">
        <f t="shared" si="908"/>
        <v>0</v>
      </c>
      <c r="AT2125" s="3">
        <f t="shared" si="909"/>
        <v>0</v>
      </c>
      <c r="AU2125" s="3">
        <f t="shared" si="910"/>
        <v>0</v>
      </c>
      <c r="AV2125" s="3">
        <f t="shared" si="911"/>
        <v>0</v>
      </c>
      <c r="AW2125" s="3">
        <f t="shared" si="912"/>
        <v>0</v>
      </c>
      <c r="AX2125" s="3">
        <f t="shared" si="915"/>
        <v>3179528.0135070956</v>
      </c>
      <c r="AY2125" s="3">
        <f t="shared" si="916"/>
        <v>18</v>
      </c>
      <c r="AZ2125" s="3">
        <f t="shared" si="913"/>
        <v>0</v>
      </c>
      <c r="BA2125" s="3">
        <v>2918757.2292151833</v>
      </c>
      <c r="BB2125">
        <f t="shared" si="917"/>
        <v>0.42480000000000001</v>
      </c>
    </row>
    <row r="2126" spans="1:54">
      <c r="A2126" s="2">
        <v>2125</v>
      </c>
      <c r="B2126">
        <v>12</v>
      </c>
      <c r="C2126" s="3">
        <v>549440.50042367331</v>
      </c>
      <c r="D2126" s="3">
        <v>141088.31939097613</v>
      </c>
      <c r="E2126" s="3">
        <v>8339.4170170276302</v>
      </c>
      <c r="F2126" s="3">
        <v>975331.74343979906</v>
      </c>
      <c r="G2126" s="3">
        <v>51546.244974888352</v>
      </c>
      <c r="H2126" s="3">
        <v>191382.20380040153</v>
      </c>
      <c r="I2126" s="3">
        <v>283183.03181502916</v>
      </c>
      <c r="J2126" s="3">
        <v>142004.14430012685</v>
      </c>
      <c r="K2126" s="3">
        <v>399523.29037800228</v>
      </c>
      <c r="L2126" s="3">
        <v>98532.341359659506</v>
      </c>
      <c r="M2126" s="3">
        <v>13544.296703477454</v>
      </c>
      <c r="N2126" s="3">
        <v>309569.03380139521</v>
      </c>
      <c r="O2126" s="3">
        <v>0</v>
      </c>
      <c r="P2126" s="3">
        <v>0</v>
      </c>
      <c r="Q2126" s="3">
        <v>0</v>
      </c>
      <c r="R2126" s="3">
        <v>0</v>
      </c>
      <c r="S2126" s="3">
        <v>0</v>
      </c>
      <c r="T2126" s="3">
        <v>0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AA2126" s="3">
        <f t="shared" si="914"/>
        <v>549440.50042367331</v>
      </c>
      <c r="AB2126" s="3">
        <f t="shared" si="891"/>
        <v>141088.31939097613</v>
      </c>
      <c r="AC2126" s="3">
        <f t="shared" si="892"/>
        <v>8339.4170170276302</v>
      </c>
      <c r="AD2126" s="3">
        <f t="shared" si="893"/>
        <v>975331.74343979906</v>
      </c>
      <c r="AE2126" s="3">
        <f t="shared" si="894"/>
        <v>51546.244974888352</v>
      </c>
      <c r="AF2126" s="3">
        <f t="shared" si="895"/>
        <v>191382.20380040153</v>
      </c>
      <c r="AG2126" s="3">
        <f t="shared" si="896"/>
        <v>283183.03181502916</v>
      </c>
      <c r="AH2126" s="3">
        <f t="shared" si="897"/>
        <v>142004.14430012685</v>
      </c>
      <c r="AI2126" s="3">
        <f t="shared" si="898"/>
        <v>399523.29037800228</v>
      </c>
      <c r="AJ2126" s="3">
        <f t="shared" si="899"/>
        <v>98532.341359659506</v>
      </c>
      <c r="AK2126" s="3">
        <f t="shared" si="900"/>
        <v>13544.296703477454</v>
      </c>
      <c r="AL2126" s="3">
        <f t="shared" si="901"/>
        <v>309569.03380139521</v>
      </c>
      <c r="AM2126" s="3">
        <f t="shared" si="902"/>
        <v>0</v>
      </c>
      <c r="AN2126" s="3">
        <f t="shared" si="903"/>
        <v>0</v>
      </c>
      <c r="AO2126" s="3">
        <f t="shared" si="904"/>
        <v>0</v>
      </c>
      <c r="AP2126" s="3">
        <f t="shared" si="905"/>
        <v>0</v>
      </c>
      <c r="AQ2126" s="3">
        <f t="shared" si="906"/>
        <v>0</v>
      </c>
      <c r="AR2126" s="3">
        <f t="shared" si="907"/>
        <v>0</v>
      </c>
      <c r="AS2126" s="3">
        <f t="shared" si="908"/>
        <v>0</v>
      </c>
      <c r="AT2126" s="3">
        <f t="shared" si="909"/>
        <v>0</v>
      </c>
      <c r="AU2126" s="3">
        <f t="shared" si="910"/>
        <v>0</v>
      </c>
      <c r="AV2126" s="3">
        <f t="shared" si="911"/>
        <v>0</v>
      </c>
      <c r="AW2126" s="3">
        <f t="shared" si="912"/>
        <v>0</v>
      </c>
      <c r="AX2126" s="3">
        <f t="shared" si="915"/>
        <v>3163484.5674044564</v>
      </c>
      <c r="AY2126" s="3">
        <f t="shared" si="916"/>
        <v>12</v>
      </c>
      <c r="AZ2126" s="3">
        <f t="shared" si="913"/>
        <v>0</v>
      </c>
      <c r="BA2126" s="3">
        <v>2921287.2470001574</v>
      </c>
      <c r="BB2126">
        <f t="shared" si="917"/>
        <v>0.42499999999999999</v>
      </c>
    </row>
    <row r="2127" spans="1:54">
      <c r="A2127" s="2">
        <v>2126</v>
      </c>
      <c r="B2127">
        <v>13</v>
      </c>
      <c r="C2127" s="3">
        <v>263868.71970450616</v>
      </c>
      <c r="D2127" s="3">
        <v>105925.33884281742</v>
      </c>
      <c r="E2127" s="3">
        <v>2787298.7655598461</v>
      </c>
      <c r="F2127" s="3">
        <v>6826.4679733941302</v>
      </c>
      <c r="G2127" s="3">
        <v>225348.89460025751</v>
      </c>
      <c r="H2127" s="3">
        <v>862465.42446549912</v>
      </c>
      <c r="I2127" s="3">
        <v>527732.25505586877</v>
      </c>
      <c r="J2127" s="3">
        <v>39191.691635792537</v>
      </c>
      <c r="K2127" s="3">
        <v>387637.51247998123</v>
      </c>
      <c r="L2127" s="3">
        <v>290355.19007329812</v>
      </c>
      <c r="M2127" s="3">
        <v>22305.118707920716</v>
      </c>
      <c r="N2127" s="3">
        <v>4150881.0177182644</v>
      </c>
      <c r="O2127" s="3">
        <v>36181.559431909642</v>
      </c>
      <c r="P2127" s="3">
        <v>0</v>
      </c>
      <c r="Q2127" s="3">
        <v>0</v>
      </c>
      <c r="R2127" s="3">
        <v>0</v>
      </c>
      <c r="S2127" s="3">
        <v>0</v>
      </c>
      <c r="T2127" s="3">
        <v>0</v>
      </c>
      <c r="U2127" s="3">
        <v>0</v>
      </c>
      <c r="V2127" s="3">
        <v>0</v>
      </c>
      <c r="W2127" s="3">
        <v>0</v>
      </c>
      <c r="X2127" s="3">
        <v>0</v>
      </c>
      <c r="Y2127" s="3">
        <v>0</v>
      </c>
      <c r="AA2127" s="3">
        <f t="shared" si="914"/>
        <v>263868.71970450616</v>
      </c>
      <c r="AB2127" s="3">
        <f t="shared" si="891"/>
        <v>105925.33884281742</v>
      </c>
      <c r="AC2127" s="3">
        <f t="shared" si="892"/>
        <v>2787298.7655598461</v>
      </c>
      <c r="AD2127" s="3">
        <f t="shared" si="893"/>
        <v>6826.4679733941302</v>
      </c>
      <c r="AE2127" s="3">
        <f t="shared" si="894"/>
        <v>225348.89460025751</v>
      </c>
      <c r="AF2127" s="3">
        <f t="shared" si="895"/>
        <v>862465.42446549912</v>
      </c>
      <c r="AG2127" s="3">
        <f t="shared" si="896"/>
        <v>527732.25505586877</v>
      </c>
      <c r="AH2127" s="3">
        <f t="shared" si="897"/>
        <v>39191.691635792537</v>
      </c>
      <c r="AI2127" s="3">
        <f t="shared" si="898"/>
        <v>387637.51247998123</v>
      </c>
      <c r="AJ2127" s="3">
        <f t="shared" si="899"/>
        <v>290355.19007329812</v>
      </c>
      <c r="AK2127" s="3">
        <f t="shared" si="900"/>
        <v>22305.118707920716</v>
      </c>
      <c r="AL2127" s="3">
        <f t="shared" si="901"/>
        <v>4150881.0177182644</v>
      </c>
      <c r="AM2127" s="3">
        <f t="shared" si="902"/>
        <v>36181.559431909642</v>
      </c>
      <c r="AN2127" s="3">
        <f t="shared" si="903"/>
        <v>0</v>
      </c>
      <c r="AO2127" s="3">
        <f t="shared" si="904"/>
        <v>0</v>
      </c>
      <c r="AP2127" s="3">
        <f t="shared" si="905"/>
        <v>0</v>
      </c>
      <c r="AQ2127" s="3">
        <f t="shared" si="906"/>
        <v>0</v>
      </c>
      <c r="AR2127" s="3">
        <f t="shared" si="907"/>
        <v>0</v>
      </c>
      <c r="AS2127" s="3">
        <f t="shared" si="908"/>
        <v>0</v>
      </c>
      <c r="AT2127" s="3">
        <f t="shared" si="909"/>
        <v>0</v>
      </c>
      <c r="AU2127" s="3">
        <f t="shared" si="910"/>
        <v>0</v>
      </c>
      <c r="AV2127" s="3">
        <f t="shared" si="911"/>
        <v>0</v>
      </c>
      <c r="AW2127" s="3">
        <f t="shared" si="912"/>
        <v>0</v>
      </c>
      <c r="AX2127" s="3">
        <f t="shared" si="915"/>
        <v>9706017.9562493563</v>
      </c>
      <c r="AY2127" s="3">
        <f t="shared" si="916"/>
        <v>13</v>
      </c>
      <c r="AZ2127" s="3">
        <f t="shared" si="913"/>
        <v>0</v>
      </c>
      <c r="BA2127" s="3">
        <v>2922066.1411525803</v>
      </c>
      <c r="BB2127">
        <f t="shared" si="917"/>
        <v>0.42520000000000002</v>
      </c>
    </row>
    <row r="2128" spans="1:54">
      <c r="A2128" s="2">
        <v>2127</v>
      </c>
      <c r="B2128">
        <v>15</v>
      </c>
      <c r="C2128" s="3">
        <v>319780.09482934483</v>
      </c>
      <c r="D2128" s="3">
        <v>652065.2468535183</v>
      </c>
      <c r="E2128" s="3">
        <v>77273.343370236384</v>
      </c>
      <c r="F2128" s="3">
        <v>190809.85122164316</v>
      </c>
      <c r="G2128" s="3">
        <v>468251.85492269933</v>
      </c>
      <c r="H2128" s="3">
        <v>996513.45776539179</v>
      </c>
      <c r="I2128" s="3">
        <v>4405630.0190395731</v>
      </c>
      <c r="J2128" s="3">
        <v>7989.1386127351698</v>
      </c>
      <c r="K2128" s="3">
        <v>164846.92423882603</v>
      </c>
      <c r="L2128" s="3">
        <v>546170.22903974459</v>
      </c>
      <c r="M2128" s="3">
        <v>241176.85089410434</v>
      </c>
      <c r="N2128" s="3">
        <v>20835.869468033539</v>
      </c>
      <c r="O2128" s="3">
        <v>241888.50817042001</v>
      </c>
      <c r="P2128" s="3">
        <v>533084.71893347136</v>
      </c>
      <c r="Q2128" s="3">
        <v>43126.288517397588</v>
      </c>
      <c r="R2128" s="3">
        <v>0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AA2128" s="3">
        <f t="shared" si="914"/>
        <v>319780.09482934483</v>
      </c>
      <c r="AB2128" s="3">
        <f t="shared" si="891"/>
        <v>652065.2468535183</v>
      </c>
      <c r="AC2128" s="3">
        <f t="shared" si="892"/>
        <v>77273.343370236384</v>
      </c>
      <c r="AD2128" s="3">
        <f t="shared" si="893"/>
        <v>190809.85122164316</v>
      </c>
      <c r="AE2128" s="3">
        <f t="shared" si="894"/>
        <v>468251.85492269933</v>
      </c>
      <c r="AF2128" s="3">
        <f t="shared" si="895"/>
        <v>996513.45776539179</v>
      </c>
      <c r="AG2128" s="3">
        <f t="shared" si="896"/>
        <v>4405630.0190395731</v>
      </c>
      <c r="AH2128" s="3">
        <f t="shared" si="897"/>
        <v>7989.1386127351698</v>
      </c>
      <c r="AI2128" s="3">
        <f t="shared" si="898"/>
        <v>164846.92423882603</v>
      </c>
      <c r="AJ2128" s="3">
        <f t="shared" si="899"/>
        <v>546170.22903974459</v>
      </c>
      <c r="AK2128" s="3">
        <f t="shared" si="900"/>
        <v>241176.85089410434</v>
      </c>
      <c r="AL2128" s="3">
        <f t="shared" si="901"/>
        <v>20835.869468033539</v>
      </c>
      <c r="AM2128" s="3">
        <f t="shared" si="902"/>
        <v>241888.50817042001</v>
      </c>
      <c r="AN2128" s="3">
        <f t="shared" si="903"/>
        <v>533084.71893347136</v>
      </c>
      <c r="AO2128" s="3">
        <f t="shared" si="904"/>
        <v>43126.288517397588</v>
      </c>
      <c r="AP2128" s="3">
        <f t="shared" si="905"/>
        <v>0</v>
      </c>
      <c r="AQ2128" s="3">
        <f t="shared" si="906"/>
        <v>0</v>
      </c>
      <c r="AR2128" s="3">
        <f t="shared" si="907"/>
        <v>0</v>
      </c>
      <c r="AS2128" s="3">
        <f t="shared" si="908"/>
        <v>0</v>
      </c>
      <c r="AT2128" s="3">
        <f t="shared" si="909"/>
        <v>0</v>
      </c>
      <c r="AU2128" s="3">
        <f t="shared" si="910"/>
        <v>0</v>
      </c>
      <c r="AV2128" s="3">
        <f t="shared" si="911"/>
        <v>0</v>
      </c>
      <c r="AW2128" s="3">
        <f t="shared" si="912"/>
        <v>0</v>
      </c>
      <c r="AX2128" s="3">
        <f t="shared" si="915"/>
        <v>8909442.3958771396</v>
      </c>
      <c r="AY2128" s="3">
        <f t="shared" si="916"/>
        <v>15</v>
      </c>
      <c r="AZ2128" s="3">
        <f t="shared" si="913"/>
        <v>0</v>
      </c>
      <c r="BA2128" s="3">
        <v>2922486.2498417674</v>
      </c>
      <c r="BB2128">
        <f t="shared" si="917"/>
        <v>0.4254</v>
      </c>
    </row>
    <row r="2129" spans="1:54">
      <c r="A2129" s="2">
        <v>2128</v>
      </c>
      <c r="B2129">
        <v>13</v>
      </c>
      <c r="C2129" s="3">
        <v>109300.02424892777</v>
      </c>
      <c r="D2129" s="3">
        <v>211568.97712756967</v>
      </c>
      <c r="E2129" s="3">
        <v>3751154.9821661487</v>
      </c>
      <c r="F2129" s="3">
        <v>100286.75597789706</v>
      </c>
      <c r="G2129" s="3">
        <v>160368.78068836144</v>
      </c>
      <c r="H2129" s="3">
        <v>2322561.1558103007</v>
      </c>
      <c r="I2129" s="3">
        <v>46722.938516074209</v>
      </c>
      <c r="J2129" s="3">
        <v>366861.05547503388</v>
      </c>
      <c r="K2129" s="3">
        <v>9173.142799011599</v>
      </c>
      <c r="L2129" s="3">
        <v>213609.85148759396</v>
      </c>
      <c r="M2129" s="3">
        <v>130183.94505484172</v>
      </c>
      <c r="N2129" s="3">
        <v>83915.704617801966</v>
      </c>
      <c r="O2129" s="3">
        <v>62101.359020624295</v>
      </c>
      <c r="P2129" s="3">
        <v>0</v>
      </c>
      <c r="Q2129" s="3">
        <v>0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AA2129" s="3">
        <f t="shared" si="914"/>
        <v>109300.02424892777</v>
      </c>
      <c r="AB2129" s="3">
        <f t="shared" si="891"/>
        <v>211568.97712756967</v>
      </c>
      <c r="AC2129" s="3">
        <f t="shared" si="892"/>
        <v>3751154.9821661487</v>
      </c>
      <c r="AD2129" s="3">
        <f t="shared" si="893"/>
        <v>100286.75597789706</v>
      </c>
      <c r="AE2129" s="3">
        <f t="shared" si="894"/>
        <v>160368.78068836144</v>
      </c>
      <c r="AF2129" s="3">
        <f t="shared" si="895"/>
        <v>2322561.1558103007</v>
      </c>
      <c r="AG2129" s="3">
        <f t="shared" si="896"/>
        <v>46722.938516074209</v>
      </c>
      <c r="AH2129" s="3">
        <f t="shared" si="897"/>
        <v>366861.05547503388</v>
      </c>
      <c r="AI2129" s="3">
        <f t="shared" si="898"/>
        <v>9173.142799011599</v>
      </c>
      <c r="AJ2129" s="3">
        <f t="shared" si="899"/>
        <v>213609.85148759396</v>
      </c>
      <c r="AK2129" s="3">
        <f t="shared" si="900"/>
        <v>130183.94505484172</v>
      </c>
      <c r="AL2129" s="3">
        <f t="shared" si="901"/>
        <v>83915.704617801966</v>
      </c>
      <c r="AM2129" s="3">
        <f t="shared" si="902"/>
        <v>62101.359020624295</v>
      </c>
      <c r="AN2129" s="3">
        <f t="shared" si="903"/>
        <v>0</v>
      </c>
      <c r="AO2129" s="3">
        <f t="shared" si="904"/>
        <v>0</v>
      </c>
      <c r="AP2129" s="3">
        <f t="shared" si="905"/>
        <v>0</v>
      </c>
      <c r="AQ2129" s="3">
        <f t="shared" si="906"/>
        <v>0</v>
      </c>
      <c r="AR2129" s="3">
        <f t="shared" si="907"/>
        <v>0</v>
      </c>
      <c r="AS2129" s="3">
        <f t="shared" si="908"/>
        <v>0</v>
      </c>
      <c r="AT2129" s="3">
        <f t="shared" si="909"/>
        <v>0</v>
      </c>
      <c r="AU2129" s="3">
        <f t="shared" si="910"/>
        <v>0</v>
      </c>
      <c r="AV2129" s="3">
        <f t="shared" si="911"/>
        <v>0</v>
      </c>
      <c r="AW2129" s="3">
        <f t="shared" si="912"/>
        <v>0</v>
      </c>
      <c r="AX2129" s="3">
        <f t="shared" si="915"/>
        <v>7567808.6729901861</v>
      </c>
      <c r="AY2129" s="3">
        <f t="shared" si="916"/>
        <v>13</v>
      </c>
      <c r="AZ2129" s="3">
        <f t="shared" si="913"/>
        <v>0</v>
      </c>
      <c r="BA2129" s="3">
        <v>2923271.5171606462</v>
      </c>
      <c r="BB2129">
        <f t="shared" si="917"/>
        <v>0.42559999999999998</v>
      </c>
    </row>
    <row r="2130" spans="1:54">
      <c r="A2130" s="2">
        <v>2129</v>
      </c>
      <c r="B2130">
        <v>15</v>
      </c>
      <c r="C2130" s="3">
        <v>30272.657847436978</v>
      </c>
      <c r="D2130" s="3">
        <v>187788.41562251345</v>
      </c>
      <c r="E2130" s="3">
        <v>3643729.5197464093</v>
      </c>
      <c r="F2130" s="3">
        <v>180254.76652497082</v>
      </c>
      <c r="G2130" s="3">
        <v>110638.12098334741</v>
      </c>
      <c r="H2130" s="3">
        <v>822435.61168630223</v>
      </c>
      <c r="I2130" s="3">
        <v>3261.1168638823033</v>
      </c>
      <c r="J2130" s="3">
        <v>45935.881580911308</v>
      </c>
      <c r="K2130" s="3">
        <v>56476.947094139978</v>
      </c>
      <c r="L2130" s="3">
        <v>93850.24135409591</v>
      </c>
      <c r="M2130" s="3">
        <v>55481.766071833918</v>
      </c>
      <c r="N2130" s="3">
        <v>911715.26937571517</v>
      </c>
      <c r="O2130" s="3">
        <v>905923.18418557337</v>
      </c>
      <c r="P2130" s="3">
        <v>73633.852037722289</v>
      </c>
      <c r="Q2130" s="3">
        <v>62522.712846128838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AA2130" s="3">
        <f t="shared" si="914"/>
        <v>30272.657847436978</v>
      </c>
      <c r="AB2130" s="3">
        <f t="shared" si="891"/>
        <v>187788.41562251345</v>
      </c>
      <c r="AC2130" s="3">
        <f t="shared" si="892"/>
        <v>3643729.5197464093</v>
      </c>
      <c r="AD2130" s="3">
        <f t="shared" si="893"/>
        <v>180254.76652497082</v>
      </c>
      <c r="AE2130" s="3">
        <f t="shared" si="894"/>
        <v>110638.12098334741</v>
      </c>
      <c r="AF2130" s="3">
        <f t="shared" si="895"/>
        <v>822435.61168630223</v>
      </c>
      <c r="AG2130" s="3">
        <f t="shared" si="896"/>
        <v>3261.1168638823033</v>
      </c>
      <c r="AH2130" s="3">
        <f t="shared" si="897"/>
        <v>45935.881580911308</v>
      </c>
      <c r="AI2130" s="3">
        <f t="shared" si="898"/>
        <v>56476.947094139978</v>
      </c>
      <c r="AJ2130" s="3">
        <f t="shared" si="899"/>
        <v>93850.24135409591</v>
      </c>
      <c r="AK2130" s="3">
        <f t="shared" si="900"/>
        <v>55481.766071833918</v>
      </c>
      <c r="AL2130" s="3">
        <f t="shared" si="901"/>
        <v>911715.26937571517</v>
      </c>
      <c r="AM2130" s="3">
        <f t="shared" si="902"/>
        <v>905923.18418557337</v>
      </c>
      <c r="AN2130" s="3">
        <f t="shared" si="903"/>
        <v>73633.852037722289</v>
      </c>
      <c r="AO2130" s="3">
        <f t="shared" si="904"/>
        <v>62522.712846128838</v>
      </c>
      <c r="AP2130" s="3">
        <f t="shared" si="905"/>
        <v>0</v>
      </c>
      <c r="AQ2130" s="3">
        <f t="shared" si="906"/>
        <v>0</v>
      </c>
      <c r="AR2130" s="3">
        <f t="shared" si="907"/>
        <v>0</v>
      </c>
      <c r="AS2130" s="3">
        <f t="shared" si="908"/>
        <v>0</v>
      </c>
      <c r="AT2130" s="3">
        <f t="shared" si="909"/>
        <v>0</v>
      </c>
      <c r="AU2130" s="3">
        <f t="shared" si="910"/>
        <v>0</v>
      </c>
      <c r="AV2130" s="3">
        <f t="shared" si="911"/>
        <v>0</v>
      </c>
      <c r="AW2130" s="3">
        <f t="shared" si="912"/>
        <v>0</v>
      </c>
      <c r="AX2130" s="3">
        <f t="shared" si="915"/>
        <v>7183920.0638209833</v>
      </c>
      <c r="AY2130" s="3">
        <f t="shared" si="916"/>
        <v>15</v>
      </c>
      <c r="AZ2130" s="3">
        <f t="shared" si="913"/>
        <v>0</v>
      </c>
      <c r="BA2130" s="3">
        <v>2923291.9787652204</v>
      </c>
      <c r="BB2130">
        <f t="shared" si="917"/>
        <v>0.42580000000000001</v>
      </c>
    </row>
    <row r="2131" spans="1:54">
      <c r="A2131" s="2">
        <v>2130</v>
      </c>
      <c r="B2131">
        <v>14</v>
      </c>
      <c r="C2131" s="3">
        <v>138373.28440909757</v>
      </c>
      <c r="D2131" s="3">
        <v>42099.622219187404</v>
      </c>
      <c r="E2131" s="3">
        <v>234164.23863436957</v>
      </c>
      <c r="F2131" s="3">
        <v>98483.595548715253</v>
      </c>
      <c r="G2131" s="3">
        <v>176996.50123979041</v>
      </c>
      <c r="H2131" s="3">
        <v>1184453.6704152809</v>
      </c>
      <c r="I2131" s="3">
        <v>155371.62713267995</v>
      </c>
      <c r="J2131" s="3">
        <v>672009.21055129415</v>
      </c>
      <c r="K2131" s="3">
        <v>109270.6997410567</v>
      </c>
      <c r="L2131" s="3">
        <v>82518.696799928104</v>
      </c>
      <c r="M2131" s="3">
        <v>613350.23333722667</v>
      </c>
      <c r="N2131" s="3">
        <v>237258.93714613473</v>
      </c>
      <c r="O2131" s="3">
        <v>36438.106200984104</v>
      </c>
      <c r="P2131" s="3">
        <v>19237.98160515161</v>
      </c>
      <c r="Q2131" s="3">
        <v>0</v>
      </c>
      <c r="R2131" s="3">
        <v>0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AA2131" s="3">
        <f t="shared" si="914"/>
        <v>138373.28440909757</v>
      </c>
      <c r="AB2131" s="3">
        <f t="shared" si="891"/>
        <v>42099.622219187404</v>
      </c>
      <c r="AC2131" s="3">
        <f t="shared" si="892"/>
        <v>234164.23863436957</v>
      </c>
      <c r="AD2131" s="3">
        <f t="shared" si="893"/>
        <v>98483.595548715253</v>
      </c>
      <c r="AE2131" s="3">
        <f t="shared" si="894"/>
        <v>176996.50123979041</v>
      </c>
      <c r="AF2131" s="3">
        <f t="shared" si="895"/>
        <v>1184453.6704152809</v>
      </c>
      <c r="AG2131" s="3">
        <f t="shared" si="896"/>
        <v>155371.62713267995</v>
      </c>
      <c r="AH2131" s="3">
        <f t="shared" si="897"/>
        <v>672009.21055129415</v>
      </c>
      <c r="AI2131" s="3">
        <f t="shared" si="898"/>
        <v>109270.6997410567</v>
      </c>
      <c r="AJ2131" s="3">
        <f t="shared" si="899"/>
        <v>82518.696799928104</v>
      </c>
      <c r="AK2131" s="3">
        <f t="shared" si="900"/>
        <v>613350.23333722667</v>
      </c>
      <c r="AL2131" s="3">
        <f t="shared" si="901"/>
        <v>237258.93714613473</v>
      </c>
      <c r="AM2131" s="3">
        <f t="shared" si="902"/>
        <v>36438.106200984104</v>
      </c>
      <c r="AN2131" s="3">
        <f t="shared" si="903"/>
        <v>19237.98160515161</v>
      </c>
      <c r="AO2131" s="3">
        <f t="shared" si="904"/>
        <v>0</v>
      </c>
      <c r="AP2131" s="3">
        <f t="shared" si="905"/>
        <v>0</v>
      </c>
      <c r="AQ2131" s="3">
        <f t="shared" si="906"/>
        <v>0</v>
      </c>
      <c r="AR2131" s="3">
        <f t="shared" si="907"/>
        <v>0</v>
      </c>
      <c r="AS2131" s="3">
        <f t="shared" si="908"/>
        <v>0</v>
      </c>
      <c r="AT2131" s="3">
        <f t="shared" si="909"/>
        <v>0</v>
      </c>
      <c r="AU2131" s="3">
        <f t="shared" si="910"/>
        <v>0</v>
      </c>
      <c r="AV2131" s="3">
        <f t="shared" si="911"/>
        <v>0</v>
      </c>
      <c r="AW2131" s="3">
        <f t="shared" si="912"/>
        <v>0</v>
      </c>
      <c r="AX2131" s="3">
        <f t="shared" si="915"/>
        <v>3800026.4049808974</v>
      </c>
      <c r="AY2131" s="3">
        <f t="shared" si="916"/>
        <v>14</v>
      </c>
      <c r="AZ2131" s="3">
        <f t="shared" si="913"/>
        <v>0</v>
      </c>
      <c r="BA2131" s="3">
        <v>2924779.2711316179</v>
      </c>
      <c r="BB2131">
        <f t="shared" si="917"/>
        <v>0.42599999999999999</v>
      </c>
    </row>
    <row r="2132" spans="1:54">
      <c r="A2132" s="2">
        <v>2131</v>
      </c>
      <c r="B2132">
        <v>13</v>
      </c>
      <c r="C2132" s="3">
        <v>218751.3146054378</v>
      </c>
      <c r="D2132" s="3">
        <v>217993.69812054298</v>
      </c>
      <c r="E2132" s="3">
        <v>290244.62655725854</v>
      </c>
      <c r="F2132" s="3">
        <v>225627.72507177421</v>
      </c>
      <c r="G2132" s="3">
        <v>24228.334214462855</v>
      </c>
      <c r="H2132" s="3">
        <v>1684250.82219005</v>
      </c>
      <c r="I2132" s="3">
        <v>11775.046447178793</v>
      </c>
      <c r="J2132" s="3">
        <v>145005.48493046389</v>
      </c>
      <c r="K2132" s="3">
        <v>192167.82344815938</v>
      </c>
      <c r="L2132" s="3">
        <v>2118.4004646714293</v>
      </c>
      <c r="M2132" s="3">
        <v>7823.060376171481</v>
      </c>
      <c r="N2132" s="3">
        <v>29230.279528677442</v>
      </c>
      <c r="O2132" s="3">
        <v>3672962.0101318322</v>
      </c>
      <c r="P2132" s="3">
        <v>0</v>
      </c>
      <c r="Q2132" s="3">
        <v>0</v>
      </c>
      <c r="R2132" s="3">
        <v>0</v>
      </c>
      <c r="S2132" s="3">
        <v>0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AA2132" s="3">
        <f t="shared" si="914"/>
        <v>218751.3146054378</v>
      </c>
      <c r="AB2132" s="3">
        <f t="shared" si="891"/>
        <v>217993.69812054298</v>
      </c>
      <c r="AC2132" s="3">
        <f t="shared" si="892"/>
        <v>290244.62655725854</v>
      </c>
      <c r="AD2132" s="3">
        <f t="shared" si="893"/>
        <v>225627.72507177421</v>
      </c>
      <c r="AE2132" s="3">
        <f t="shared" si="894"/>
        <v>24228.334214462855</v>
      </c>
      <c r="AF2132" s="3">
        <f t="shared" si="895"/>
        <v>1684250.82219005</v>
      </c>
      <c r="AG2132" s="3">
        <f t="shared" si="896"/>
        <v>11775.046447178793</v>
      </c>
      <c r="AH2132" s="3">
        <f t="shared" si="897"/>
        <v>145005.48493046389</v>
      </c>
      <c r="AI2132" s="3">
        <f t="shared" si="898"/>
        <v>192167.82344815938</v>
      </c>
      <c r="AJ2132" s="3">
        <f t="shared" si="899"/>
        <v>2118.4004646714293</v>
      </c>
      <c r="AK2132" s="3">
        <f t="shared" si="900"/>
        <v>7823.060376171481</v>
      </c>
      <c r="AL2132" s="3">
        <f t="shared" si="901"/>
        <v>29230.279528677442</v>
      </c>
      <c r="AM2132" s="3">
        <f t="shared" si="902"/>
        <v>3672962.0101318322</v>
      </c>
      <c r="AN2132" s="3">
        <f t="shared" si="903"/>
        <v>0</v>
      </c>
      <c r="AO2132" s="3">
        <f t="shared" si="904"/>
        <v>0</v>
      </c>
      <c r="AP2132" s="3">
        <f t="shared" si="905"/>
        <v>0</v>
      </c>
      <c r="AQ2132" s="3">
        <f t="shared" si="906"/>
        <v>0</v>
      </c>
      <c r="AR2132" s="3">
        <f t="shared" si="907"/>
        <v>0</v>
      </c>
      <c r="AS2132" s="3">
        <f t="shared" si="908"/>
        <v>0</v>
      </c>
      <c r="AT2132" s="3">
        <f t="shared" si="909"/>
        <v>0</v>
      </c>
      <c r="AU2132" s="3">
        <f t="shared" si="910"/>
        <v>0</v>
      </c>
      <c r="AV2132" s="3">
        <f t="shared" si="911"/>
        <v>0</v>
      </c>
      <c r="AW2132" s="3">
        <f t="shared" si="912"/>
        <v>0</v>
      </c>
      <c r="AX2132" s="3">
        <f t="shared" si="915"/>
        <v>6722178.6260866811</v>
      </c>
      <c r="AY2132" s="3">
        <f t="shared" si="916"/>
        <v>13</v>
      </c>
      <c r="AZ2132" s="3">
        <f t="shared" si="913"/>
        <v>0</v>
      </c>
      <c r="BA2132" s="3">
        <v>2925785.6644433807</v>
      </c>
      <c r="BB2132">
        <f t="shared" si="917"/>
        <v>0.42620000000000002</v>
      </c>
    </row>
    <row r="2133" spans="1:54">
      <c r="A2133" s="2">
        <v>2132</v>
      </c>
      <c r="B2133">
        <v>15</v>
      </c>
      <c r="C2133" s="3">
        <v>1906134.8486727921</v>
      </c>
      <c r="D2133" s="3">
        <v>1028399.441664074</v>
      </c>
      <c r="E2133" s="3">
        <v>210105.93325478834</v>
      </c>
      <c r="F2133" s="3">
        <v>75567.433966115816</v>
      </c>
      <c r="G2133" s="3">
        <v>360779.53085141972</v>
      </c>
      <c r="H2133" s="3">
        <v>3134.177436521516</v>
      </c>
      <c r="I2133" s="3">
        <v>2224845.2285509962</v>
      </c>
      <c r="J2133" s="3">
        <v>339815.9699309995</v>
      </c>
      <c r="K2133" s="3">
        <v>120225.47231208291</v>
      </c>
      <c r="L2133" s="3">
        <v>12889.337695534436</v>
      </c>
      <c r="M2133" s="3">
        <v>297083.15795580053</v>
      </c>
      <c r="N2133" s="3">
        <v>90885.415251027109</v>
      </c>
      <c r="O2133" s="3">
        <v>18584.558465159844</v>
      </c>
      <c r="P2133" s="3">
        <v>99907.899670446059</v>
      </c>
      <c r="Q2133" s="3">
        <v>70629.798231686436</v>
      </c>
      <c r="R2133" s="3">
        <v>0</v>
      </c>
      <c r="S2133" s="3">
        <v>0</v>
      </c>
      <c r="T2133" s="3">
        <v>0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AA2133" s="3">
        <f t="shared" si="914"/>
        <v>1906134.8486727921</v>
      </c>
      <c r="AB2133" s="3">
        <f t="shared" si="891"/>
        <v>1028399.441664074</v>
      </c>
      <c r="AC2133" s="3">
        <f t="shared" si="892"/>
        <v>210105.93325478834</v>
      </c>
      <c r="AD2133" s="3">
        <f t="shared" si="893"/>
        <v>75567.433966115816</v>
      </c>
      <c r="AE2133" s="3">
        <f t="shared" si="894"/>
        <v>360779.53085141972</v>
      </c>
      <c r="AF2133" s="3">
        <f t="shared" si="895"/>
        <v>3134.177436521516</v>
      </c>
      <c r="AG2133" s="3">
        <f t="shared" si="896"/>
        <v>2224845.2285509962</v>
      </c>
      <c r="AH2133" s="3">
        <f t="shared" si="897"/>
        <v>339815.9699309995</v>
      </c>
      <c r="AI2133" s="3">
        <f t="shared" si="898"/>
        <v>120225.47231208291</v>
      </c>
      <c r="AJ2133" s="3">
        <f t="shared" si="899"/>
        <v>12889.337695534436</v>
      </c>
      <c r="AK2133" s="3">
        <f t="shared" si="900"/>
        <v>297083.15795580053</v>
      </c>
      <c r="AL2133" s="3">
        <f t="shared" si="901"/>
        <v>90885.415251027109</v>
      </c>
      <c r="AM2133" s="3">
        <f t="shared" si="902"/>
        <v>18584.558465159844</v>
      </c>
      <c r="AN2133" s="3">
        <f t="shared" si="903"/>
        <v>99907.899670446059</v>
      </c>
      <c r="AO2133" s="3">
        <f t="shared" si="904"/>
        <v>70629.798231686436</v>
      </c>
      <c r="AP2133" s="3">
        <f t="shared" si="905"/>
        <v>0</v>
      </c>
      <c r="AQ2133" s="3">
        <f t="shared" si="906"/>
        <v>0</v>
      </c>
      <c r="AR2133" s="3">
        <f t="shared" si="907"/>
        <v>0</v>
      </c>
      <c r="AS2133" s="3">
        <f t="shared" si="908"/>
        <v>0</v>
      </c>
      <c r="AT2133" s="3">
        <f t="shared" si="909"/>
        <v>0</v>
      </c>
      <c r="AU2133" s="3">
        <f t="shared" si="910"/>
        <v>0</v>
      </c>
      <c r="AV2133" s="3">
        <f t="shared" si="911"/>
        <v>0</v>
      </c>
      <c r="AW2133" s="3">
        <f t="shared" si="912"/>
        <v>0</v>
      </c>
      <c r="AX2133" s="3">
        <f t="shared" si="915"/>
        <v>6858988.2039094428</v>
      </c>
      <c r="AY2133" s="3">
        <f t="shared" si="916"/>
        <v>15</v>
      </c>
      <c r="AZ2133" s="3">
        <f t="shared" si="913"/>
        <v>0</v>
      </c>
      <c r="BA2133" s="3">
        <v>2928299.4414285538</v>
      </c>
      <c r="BB2133">
        <f t="shared" si="917"/>
        <v>0.4264</v>
      </c>
    </row>
    <row r="2134" spans="1:54">
      <c r="A2134" s="2">
        <v>2133</v>
      </c>
      <c r="B2134">
        <v>11</v>
      </c>
      <c r="C2134" s="3">
        <v>29208.414470834097</v>
      </c>
      <c r="D2134" s="3">
        <v>375890.83236517344</v>
      </c>
      <c r="E2134" s="3">
        <v>1072789.4415677241</v>
      </c>
      <c r="F2134" s="3">
        <v>114022.36638017016</v>
      </c>
      <c r="G2134" s="3">
        <v>10995.98216691312</v>
      </c>
      <c r="H2134" s="3">
        <v>730948.02324898448</v>
      </c>
      <c r="I2134" s="3">
        <v>32107.581650866727</v>
      </c>
      <c r="J2134" s="3">
        <v>11526.757748025077</v>
      </c>
      <c r="K2134" s="3">
        <v>765693.80556724139</v>
      </c>
      <c r="L2134" s="3">
        <v>33833.68444332201</v>
      </c>
      <c r="M2134" s="3">
        <v>16617.50644790033</v>
      </c>
      <c r="N2134" s="3">
        <v>0</v>
      </c>
      <c r="O2134" s="3">
        <v>0</v>
      </c>
      <c r="P2134" s="3">
        <v>0</v>
      </c>
      <c r="Q2134" s="3">
        <v>0</v>
      </c>
      <c r="R2134" s="3">
        <v>0</v>
      </c>
      <c r="S2134" s="3">
        <v>0</v>
      </c>
      <c r="T2134" s="3">
        <v>0</v>
      </c>
      <c r="U2134" s="3">
        <v>0</v>
      </c>
      <c r="V2134" s="3">
        <v>0</v>
      </c>
      <c r="W2134" s="3">
        <v>0</v>
      </c>
      <c r="X2134" s="3">
        <v>0</v>
      </c>
      <c r="Y2134" s="3">
        <v>0</v>
      </c>
      <c r="AA2134" s="3">
        <f t="shared" si="914"/>
        <v>29208.414470834097</v>
      </c>
      <c r="AB2134" s="3">
        <f t="shared" si="891"/>
        <v>375890.83236517344</v>
      </c>
      <c r="AC2134" s="3">
        <f t="shared" si="892"/>
        <v>1072789.4415677241</v>
      </c>
      <c r="AD2134" s="3">
        <f t="shared" si="893"/>
        <v>114022.36638017016</v>
      </c>
      <c r="AE2134" s="3">
        <f t="shared" si="894"/>
        <v>10995.98216691312</v>
      </c>
      <c r="AF2134" s="3">
        <f t="shared" si="895"/>
        <v>730948.02324898448</v>
      </c>
      <c r="AG2134" s="3">
        <f t="shared" si="896"/>
        <v>32107.581650866727</v>
      </c>
      <c r="AH2134" s="3">
        <f t="shared" si="897"/>
        <v>11526.757748025077</v>
      </c>
      <c r="AI2134" s="3">
        <f t="shared" si="898"/>
        <v>765693.80556724139</v>
      </c>
      <c r="AJ2134" s="3">
        <f t="shared" si="899"/>
        <v>33833.68444332201</v>
      </c>
      <c r="AK2134" s="3">
        <f t="shared" si="900"/>
        <v>16617.50644790033</v>
      </c>
      <c r="AL2134" s="3">
        <f t="shared" si="901"/>
        <v>0</v>
      </c>
      <c r="AM2134" s="3">
        <f t="shared" si="902"/>
        <v>0</v>
      </c>
      <c r="AN2134" s="3">
        <f t="shared" si="903"/>
        <v>0</v>
      </c>
      <c r="AO2134" s="3">
        <f t="shared" si="904"/>
        <v>0</v>
      </c>
      <c r="AP2134" s="3">
        <f t="shared" si="905"/>
        <v>0</v>
      </c>
      <c r="AQ2134" s="3">
        <f t="shared" si="906"/>
        <v>0</v>
      </c>
      <c r="AR2134" s="3">
        <f t="shared" si="907"/>
        <v>0</v>
      </c>
      <c r="AS2134" s="3">
        <f t="shared" si="908"/>
        <v>0</v>
      </c>
      <c r="AT2134" s="3">
        <f t="shared" si="909"/>
        <v>0</v>
      </c>
      <c r="AU2134" s="3">
        <f t="shared" si="910"/>
        <v>0</v>
      </c>
      <c r="AV2134" s="3">
        <f t="shared" si="911"/>
        <v>0</v>
      </c>
      <c r="AW2134" s="3">
        <f t="shared" si="912"/>
        <v>0</v>
      </c>
      <c r="AX2134" s="3">
        <f t="shared" si="915"/>
        <v>3193634.396057155</v>
      </c>
      <c r="AY2134" s="3">
        <f t="shared" si="916"/>
        <v>11</v>
      </c>
      <c r="AZ2134" s="3">
        <f t="shared" si="913"/>
        <v>0</v>
      </c>
      <c r="BA2134" s="3">
        <v>2929169.1378265298</v>
      </c>
      <c r="BB2134">
        <f t="shared" si="917"/>
        <v>0.42659999999999998</v>
      </c>
    </row>
    <row r="2135" spans="1:54">
      <c r="A2135" s="2">
        <v>2134</v>
      </c>
      <c r="B2135">
        <v>13</v>
      </c>
      <c r="C2135" s="3">
        <v>64067.920428018893</v>
      </c>
      <c r="D2135" s="3">
        <v>15694.002523685622</v>
      </c>
      <c r="E2135" s="3">
        <v>15871.171896529004</v>
      </c>
      <c r="F2135" s="3">
        <v>282574.29291698307</v>
      </c>
      <c r="G2135" s="3">
        <v>2599456.0496385908</v>
      </c>
      <c r="H2135" s="3">
        <v>341521.22946468758</v>
      </c>
      <c r="I2135" s="3">
        <v>192638.16934610537</v>
      </c>
      <c r="J2135" s="3">
        <v>92634.39751194758</v>
      </c>
      <c r="K2135" s="3">
        <v>209321.68812651595</v>
      </c>
      <c r="L2135" s="3">
        <v>1323003.928708998</v>
      </c>
      <c r="M2135" s="3">
        <v>8415.6857514334442</v>
      </c>
      <c r="N2135" s="3">
        <v>76025.129312513222</v>
      </c>
      <c r="O2135" s="3">
        <v>94443.234798827427</v>
      </c>
      <c r="P2135" s="3">
        <v>0</v>
      </c>
      <c r="Q2135" s="3">
        <v>0</v>
      </c>
      <c r="R2135" s="3">
        <v>0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AA2135" s="3">
        <f t="shared" si="914"/>
        <v>64067.920428018893</v>
      </c>
      <c r="AB2135" s="3">
        <f t="shared" si="891"/>
        <v>15694.002523685622</v>
      </c>
      <c r="AC2135" s="3">
        <f t="shared" si="892"/>
        <v>15871.171896529004</v>
      </c>
      <c r="AD2135" s="3">
        <f t="shared" si="893"/>
        <v>282574.29291698307</v>
      </c>
      <c r="AE2135" s="3">
        <f t="shared" si="894"/>
        <v>2599456.0496385908</v>
      </c>
      <c r="AF2135" s="3">
        <f t="shared" si="895"/>
        <v>341521.22946468758</v>
      </c>
      <c r="AG2135" s="3">
        <f t="shared" si="896"/>
        <v>192638.16934610537</v>
      </c>
      <c r="AH2135" s="3">
        <f t="shared" si="897"/>
        <v>92634.39751194758</v>
      </c>
      <c r="AI2135" s="3">
        <f t="shared" si="898"/>
        <v>209321.68812651595</v>
      </c>
      <c r="AJ2135" s="3">
        <f t="shared" si="899"/>
        <v>1323003.928708998</v>
      </c>
      <c r="AK2135" s="3">
        <f t="shared" si="900"/>
        <v>8415.6857514334442</v>
      </c>
      <c r="AL2135" s="3">
        <f t="shared" si="901"/>
        <v>76025.129312513222</v>
      </c>
      <c r="AM2135" s="3">
        <f t="shared" si="902"/>
        <v>94443.234798827427</v>
      </c>
      <c r="AN2135" s="3">
        <f t="shared" si="903"/>
        <v>0</v>
      </c>
      <c r="AO2135" s="3">
        <f t="shared" si="904"/>
        <v>0</v>
      </c>
      <c r="AP2135" s="3">
        <f t="shared" si="905"/>
        <v>0</v>
      </c>
      <c r="AQ2135" s="3">
        <f t="shared" si="906"/>
        <v>0</v>
      </c>
      <c r="AR2135" s="3">
        <f t="shared" si="907"/>
        <v>0</v>
      </c>
      <c r="AS2135" s="3">
        <f t="shared" si="908"/>
        <v>0</v>
      </c>
      <c r="AT2135" s="3">
        <f t="shared" si="909"/>
        <v>0</v>
      </c>
      <c r="AU2135" s="3">
        <f t="shared" si="910"/>
        <v>0</v>
      </c>
      <c r="AV2135" s="3">
        <f t="shared" si="911"/>
        <v>0</v>
      </c>
      <c r="AW2135" s="3">
        <f t="shared" si="912"/>
        <v>0</v>
      </c>
      <c r="AX2135" s="3">
        <f t="shared" si="915"/>
        <v>5315666.9004248362</v>
      </c>
      <c r="AY2135" s="3">
        <f t="shared" si="916"/>
        <v>13</v>
      </c>
      <c r="AZ2135" s="3">
        <f t="shared" si="913"/>
        <v>0</v>
      </c>
      <c r="BA2135" s="3">
        <v>2930137.9947266667</v>
      </c>
      <c r="BB2135">
        <f t="shared" si="917"/>
        <v>0.42680000000000001</v>
      </c>
    </row>
    <row r="2136" spans="1:54">
      <c r="A2136" s="2">
        <v>2135</v>
      </c>
      <c r="B2136">
        <v>18</v>
      </c>
      <c r="C2136" s="3">
        <v>80242.682135342431</v>
      </c>
      <c r="D2136" s="3">
        <v>558478.03114645346</v>
      </c>
      <c r="E2136" s="3">
        <v>142268.64091021995</v>
      </c>
      <c r="F2136" s="3">
        <v>172143.39638509811</v>
      </c>
      <c r="G2136" s="3">
        <v>162561.61478104236</v>
      </c>
      <c r="H2136" s="3">
        <v>373792.28639579116</v>
      </c>
      <c r="I2136" s="3">
        <v>267869.74470005702</v>
      </c>
      <c r="J2136" s="3">
        <v>129716.3389426956</v>
      </c>
      <c r="K2136" s="3">
        <v>375776.64153933211</v>
      </c>
      <c r="L2136" s="3">
        <v>1579494.6417288689</v>
      </c>
      <c r="M2136" s="3">
        <v>84977.622473593947</v>
      </c>
      <c r="N2136" s="3">
        <v>12461.516332578678</v>
      </c>
      <c r="O2136" s="3">
        <v>96845.675860154035</v>
      </c>
      <c r="P2136" s="3">
        <v>225644.98470846479</v>
      </c>
      <c r="Q2136" s="3">
        <v>156337.90221962307</v>
      </c>
      <c r="R2136" s="3">
        <v>404715.64080889616</v>
      </c>
      <c r="S2136" s="3">
        <v>406161.18647704506</v>
      </c>
      <c r="T2136" s="3">
        <v>366625.84486179444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AA2136" s="3">
        <f t="shared" si="914"/>
        <v>80242.682135342431</v>
      </c>
      <c r="AB2136" s="3">
        <f t="shared" si="891"/>
        <v>558478.03114645346</v>
      </c>
      <c r="AC2136" s="3">
        <f t="shared" si="892"/>
        <v>142268.64091021995</v>
      </c>
      <c r="AD2136" s="3">
        <f t="shared" si="893"/>
        <v>172143.39638509811</v>
      </c>
      <c r="AE2136" s="3">
        <f t="shared" si="894"/>
        <v>162561.61478104236</v>
      </c>
      <c r="AF2136" s="3">
        <f t="shared" si="895"/>
        <v>373792.28639579116</v>
      </c>
      <c r="AG2136" s="3">
        <f t="shared" si="896"/>
        <v>267869.74470005702</v>
      </c>
      <c r="AH2136" s="3">
        <f t="shared" si="897"/>
        <v>129716.3389426956</v>
      </c>
      <c r="AI2136" s="3">
        <f t="shared" si="898"/>
        <v>375776.64153933211</v>
      </c>
      <c r="AJ2136" s="3">
        <f t="shared" si="899"/>
        <v>1579494.6417288689</v>
      </c>
      <c r="AK2136" s="3">
        <f t="shared" si="900"/>
        <v>84977.622473593947</v>
      </c>
      <c r="AL2136" s="3">
        <f t="shared" si="901"/>
        <v>12461.516332578678</v>
      </c>
      <c r="AM2136" s="3">
        <f t="shared" si="902"/>
        <v>96845.675860154035</v>
      </c>
      <c r="AN2136" s="3">
        <f t="shared" si="903"/>
        <v>225644.98470846479</v>
      </c>
      <c r="AO2136" s="3">
        <f t="shared" si="904"/>
        <v>156337.90221962307</v>
      </c>
      <c r="AP2136" s="3">
        <f t="shared" si="905"/>
        <v>404715.64080889616</v>
      </c>
      <c r="AQ2136" s="3">
        <f t="shared" si="906"/>
        <v>406161.18647704506</v>
      </c>
      <c r="AR2136" s="3">
        <f t="shared" si="907"/>
        <v>366625.84486179444</v>
      </c>
      <c r="AS2136" s="3">
        <f t="shared" si="908"/>
        <v>0</v>
      </c>
      <c r="AT2136" s="3">
        <f t="shared" si="909"/>
        <v>0</v>
      </c>
      <c r="AU2136" s="3">
        <f t="shared" si="910"/>
        <v>0</v>
      </c>
      <c r="AV2136" s="3">
        <f t="shared" si="911"/>
        <v>0</v>
      </c>
      <c r="AW2136" s="3">
        <f t="shared" si="912"/>
        <v>0</v>
      </c>
      <c r="AX2136" s="3">
        <f t="shared" si="915"/>
        <v>5596114.3924070522</v>
      </c>
      <c r="AY2136" s="3">
        <f t="shared" si="916"/>
        <v>18</v>
      </c>
      <c r="AZ2136" s="3">
        <f t="shared" si="913"/>
        <v>0</v>
      </c>
      <c r="BA2136" s="3">
        <v>2931351.1169899018</v>
      </c>
      <c r="BB2136">
        <f t="shared" si="917"/>
        <v>0.42699999999999999</v>
      </c>
    </row>
    <row r="2137" spans="1:54">
      <c r="A2137" s="2">
        <v>2136</v>
      </c>
      <c r="B2137">
        <v>18</v>
      </c>
      <c r="C2137" s="3">
        <v>481865.29162410949</v>
      </c>
      <c r="D2137" s="3">
        <v>28351.095755419552</v>
      </c>
      <c r="E2137" s="3">
        <v>9915871.2858638875</v>
      </c>
      <c r="F2137" s="3">
        <v>81152.935585643034</v>
      </c>
      <c r="G2137" s="3">
        <v>523711.15615706833</v>
      </c>
      <c r="H2137" s="3">
        <v>83580.226276010551</v>
      </c>
      <c r="I2137" s="3">
        <v>117913.65109774649</v>
      </c>
      <c r="J2137" s="3">
        <v>2312579.024993056</v>
      </c>
      <c r="K2137" s="3">
        <v>246922.95034173207</v>
      </c>
      <c r="L2137" s="3">
        <v>608920.01009374729</v>
      </c>
      <c r="M2137" s="3">
        <v>339964.20080840425</v>
      </c>
      <c r="N2137" s="3">
        <v>523733.76057693857</v>
      </c>
      <c r="O2137" s="3">
        <v>5758994.0554782618</v>
      </c>
      <c r="P2137" s="3">
        <v>2961528.3763471628</v>
      </c>
      <c r="Q2137" s="3">
        <v>994655.68696645403</v>
      </c>
      <c r="R2137" s="3">
        <v>42911.304263668411</v>
      </c>
      <c r="S2137" s="3">
        <v>131804.33941659375</v>
      </c>
      <c r="T2137" s="3">
        <v>2686963.5952278031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AA2137" s="3">
        <f t="shared" si="914"/>
        <v>481865.29162410949</v>
      </c>
      <c r="AB2137" s="3">
        <f t="shared" si="891"/>
        <v>28351.095755419552</v>
      </c>
      <c r="AC2137" s="3">
        <f t="shared" si="892"/>
        <v>9915871.2858638875</v>
      </c>
      <c r="AD2137" s="3">
        <f t="shared" si="893"/>
        <v>81152.935585643034</v>
      </c>
      <c r="AE2137" s="3">
        <f t="shared" si="894"/>
        <v>523711.15615706833</v>
      </c>
      <c r="AF2137" s="3">
        <f t="shared" si="895"/>
        <v>83580.226276010551</v>
      </c>
      <c r="AG2137" s="3">
        <f t="shared" si="896"/>
        <v>117913.65109774649</v>
      </c>
      <c r="AH2137" s="3">
        <f t="shared" si="897"/>
        <v>2312579.024993056</v>
      </c>
      <c r="AI2137" s="3">
        <f t="shared" si="898"/>
        <v>246922.95034173207</v>
      </c>
      <c r="AJ2137" s="3">
        <f t="shared" si="899"/>
        <v>608920.01009374729</v>
      </c>
      <c r="AK2137" s="3">
        <f t="shared" si="900"/>
        <v>339964.20080840425</v>
      </c>
      <c r="AL2137" s="3">
        <f t="shared" si="901"/>
        <v>523733.76057693857</v>
      </c>
      <c r="AM2137" s="3">
        <f t="shared" si="902"/>
        <v>5758994.0554782618</v>
      </c>
      <c r="AN2137" s="3">
        <f t="shared" si="903"/>
        <v>2961528.3763471628</v>
      </c>
      <c r="AO2137" s="3">
        <f t="shared" si="904"/>
        <v>994655.68696645403</v>
      </c>
      <c r="AP2137" s="3">
        <f t="shared" si="905"/>
        <v>42911.304263668411</v>
      </c>
      <c r="AQ2137" s="3">
        <f t="shared" si="906"/>
        <v>131804.33941659375</v>
      </c>
      <c r="AR2137" s="3">
        <f t="shared" si="907"/>
        <v>2686963.5952278031</v>
      </c>
      <c r="AS2137" s="3">
        <f t="shared" si="908"/>
        <v>0</v>
      </c>
      <c r="AT2137" s="3">
        <f t="shared" si="909"/>
        <v>0</v>
      </c>
      <c r="AU2137" s="3">
        <f t="shared" si="910"/>
        <v>0</v>
      </c>
      <c r="AV2137" s="3">
        <f t="shared" si="911"/>
        <v>0</v>
      </c>
      <c r="AW2137" s="3">
        <f t="shared" si="912"/>
        <v>0</v>
      </c>
      <c r="AX2137" s="7">
        <v>22000000</v>
      </c>
      <c r="AY2137" s="3">
        <f t="shared" si="916"/>
        <v>18</v>
      </c>
      <c r="AZ2137" s="3">
        <f t="shared" si="913"/>
        <v>0</v>
      </c>
      <c r="BA2137" s="3">
        <v>2932042.6957527203</v>
      </c>
      <c r="BB2137">
        <f t="shared" si="917"/>
        <v>0.42720000000000002</v>
      </c>
    </row>
    <row r="2138" spans="1:54">
      <c r="A2138" s="2">
        <v>2137</v>
      </c>
      <c r="B2138">
        <v>11</v>
      </c>
      <c r="C2138" s="3">
        <v>42497.731701652869</v>
      </c>
      <c r="D2138" s="3">
        <v>90214.842785595654</v>
      </c>
      <c r="E2138" s="3">
        <v>201991.46506285202</v>
      </c>
      <c r="F2138" s="3">
        <v>225312.691920813</v>
      </c>
      <c r="G2138" s="3">
        <v>26145.277604887331</v>
      </c>
      <c r="H2138" s="3">
        <v>90734.40690292517</v>
      </c>
      <c r="I2138" s="3">
        <v>61866.677920461589</v>
      </c>
      <c r="J2138" s="3">
        <v>242829.61769578437</v>
      </c>
      <c r="K2138" s="3">
        <v>92330.218975742057</v>
      </c>
      <c r="L2138" s="3">
        <v>6390.7734324696976</v>
      </c>
      <c r="M2138" s="3">
        <v>166714.72362223777</v>
      </c>
      <c r="N2138" s="3">
        <v>0</v>
      </c>
      <c r="O2138" s="3">
        <v>0</v>
      </c>
      <c r="P2138" s="3">
        <v>0</v>
      </c>
      <c r="Q2138" s="3">
        <v>0</v>
      </c>
      <c r="R2138" s="3">
        <v>0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AA2138" s="3">
        <f t="shared" si="914"/>
        <v>42497.731701652869</v>
      </c>
      <c r="AB2138" s="3">
        <f t="shared" si="891"/>
        <v>90214.842785595654</v>
      </c>
      <c r="AC2138" s="3">
        <f t="shared" si="892"/>
        <v>201991.46506285202</v>
      </c>
      <c r="AD2138" s="3">
        <f t="shared" si="893"/>
        <v>225312.691920813</v>
      </c>
      <c r="AE2138" s="3">
        <f t="shared" si="894"/>
        <v>26145.277604887331</v>
      </c>
      <c r="AF2138" s="3">
        <f t="shared" si="895"/>
        <v>90734.40690292517</v>
      </c>
      <c r="AG2138" s="3">
        <f t="shared" si="896"/>
        <v>61866.677920461589</v>
      </c>
      <c r="AH2138" s="3">
        <f t="shared" si="897"/>
        <v>242829.61769578437</v>
      </c>
      <c r="AI2138" s="3">
        <f t="shared" si="898"/>
        <v>92330.218975742057</v>
      </c>
      <c r="AJ2138" s="3">
        <f t="shared" si="899"/>
        <v>6390.7734324696976</v>
      </c>
      <c r="AK2138" s="3">
        <f t="shared" si="900"/>
        <v>166714.72362223777</v>
      </c>
      <c r="AL2138" s="3">
        <f t="shared" si="901"/>
        <v>0</v>
      </c>
      <c r="AM2138" s="3">
        <f t="shared" si="902"/>
        <v>0</v>
      </c>
      <c r="AN2138" s="3">
        <f t="shared" si="903"/>
        <v>0</v>
      </c>
      <c r="AO2138" s="3">
        <f t="shared" si="904"/>
        <v>0</v>
      </c>
      <c r="AP2138" s="3">
        <f t="shared" si="905"/>
        <v>0</v>
      </c>
      <c r="AQ2138" s="3">
        <f t="shared" si="906"/>
        <v>0</v>
      </c>
      <c r="AR2138" s="3">
        <f t="shared" si="907"/>
        <v>0</v>
      </c>
      <c r="AS2138" s="3">
        <f t="shared" si="908"/>
        <v>0</v>
      </c>
      <c r="AT2138" s="3">
        <f t="shared" si="909"/>
        <v>0</v>
      </c>
      <c r="AU2138" s="3">
        <f t="shared" si="910"/>
        <v>0</v>
      </c>
      <c r="AV2138" s="3">
        <f t="shared" si="911"/>
        <v>0</v>
      </c>
      <c r="AW2138" s="3">
        <f t="shared" si="912"/>
        <v>0</v>
      </c>
      <c r="AX2138" s="3">
        <f t="shared" si="915"/>
        <v>1247028.4276254219</v>
      </c>
      <c r="AY2138" s="3">
        <f t="shared" si="916"/>
        <v>11</v>
      </c>
      <c r="AZ2138" s="3">
        <f t="shared" si="913"/>
        <v>0</v>
      </c>
      <c r="BA2138" s="3">
        <v>2932483.4179151044</v>
      </c>
      <c r="BB2138">
        <f t="shared" si="917"/>
        <v>0.4274</v>
      </c>
    </row>
    <row r="2139" spans="1:54">
      <c r="A2139" s="2">
        <v>2138</v>
      </c>
      <c r="B2139">
        <v>12</v>
      </c>
      <c r="C2139" s="3">
        <v>471190.54775747628</v>
      </c>
      <c r="D2139" s="3">
        <v>57453.035471365882</v>
      </c>
      <c r="E2139" s="3">
        <v>1233100.4361426304</v>
      </c>
      <c r="F2139" s="3">
        <v>5657.2242725604947</v>
      </c>
      <c r="G2139" s="3">
        <v>3250681.0599504439</v>
      </c>
      <c r="H2139" s="3">
        <v>7383.5109961650805</v>
      </c>
      <c r="I2139" s="3">
        <v>455926.33008482569</v>
      </c>
      <c r="J2139" s="3">
        <v>1657861.6031306579</v>
      </c>
      <c r="K2139" s="3">
        <v>18651.826652163909</v>
      </c>
      <c r="L2139" s="3">
        <v>189901.33275438508</v>
      </c>
      <c r="M2139" s="3">
        <v>2291106.2527062958</v>
      </c>
      <c r="N2139" s="3">
        <v>860201.46698400879</v>
      </c>
      <c r="O2139" s="3">
        <v>0</v>
      </c>
      <c r="P2139" s="3">
        <v>0</v>
      </c>
      <c r="Q2139" s="3">
        <v>0</v>
      </c>
      <c r="R2139" s="3">
        <v>0</v>
      </c>
      <c r="S2139" s="3">
        <v>0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AA2139" s="3">
        <f t="shared" si="914"/>
        <v>471190.54775747628</v>
      </c>
      <c r="AB2139" s="3">
        <f t="shared" si="891"/>
        <v>57453.035471365882</v>
      </c>
      <c r="AC2139" s="3">
        <f t="shared" si="892"/>
        <v>1233100.4361426304</v>
      </c>
      <c r="AD2139" s="3">
        <f t="shared" si="893"/>
        <v>5657.2242725604947</v>
      </c>
      <c r="AE2139" s="3">
        <f t="shared" si="894"/>
        <v>3250681.0599504439</v>
      </c>
      <c r="AF2139" s="3">
        <f t="shared" si="895"/>
        <v>7383.5109961650805</v>
      </c>
      <c r="AG2139" s="3">
        <f t="shared" si="896"/>
        <v>455926.33008482569</v>
      </c>
      <c r="AH2139" s="3">
        <f t="shared" si="897"/>
        <v>1657861.6031306579</v>
      </c>
      <c r="AI2139" s="3">
        <f t="shared" si="898"/>
        <v>18651.826652163909</v>
      </c>
      <c r="AJ2139" s="3">
        <f t="shared" si="899"/>
        <v>189901.33275438508</v>
      </c>
      <c r="AK2139" s="3">
        <f t="shared" si="900"/>
        <v>2291106.2527062958</v>
      </c>
      <c r="AL2139" s="3">
        <f t="shared" si="901"/>
        <v>860201.46698400879</v>
      </c>
      <c r="AM2139" s="3">
        <f t="shared" si="902"/>
        <v>0</v>
      </c>
      <c r="AN2139" s="3">
        <f t="shared" si="903"/>
        <v>0</v>
      </c>
      <c r="AO2139" s="3">
        <f t="shared" si="904"/>
        <v>0</v>
      </c>
      <c r="AP2139" s="3">
        <f t="shared" si="905"/>
        <v>0</v>
      </c>
      <c r="AQ2139" s="3">
        <f t="shared" si="906"/>
        <v>0</v>
      </c>
      <c r="AR2139" s="3">
        <f t="shared" si="907"/>
        <v>0</v>
      </c>
      <c r="AS2139" s="3">
        <f t="shared" si="908"/>
        <v>0</v>
      </c>
      <c r="AT2139" s="3">
        <f t="shared" si="909"/>
        <v>0</v>
      </c>
      <c r="AU2139" s="3">
        <f t="shared" si="910"/>
        <v>0</v>
      </c>
      <c r="AV2139" s="3">
        <f t="shared" si="911"/>
        <v>0</v>
      </c>
      <c r="AW2139" s="3">
        <f t="shared" si="912"/>
        <v>0</v>
      </c>
      <c r="AX2139" s="3">
        <f t="shared" si="915"/>
        <v>10499114.626902981</v>
      </c>
      <c r="AY2139" s="3">
        <f t="shared" si="916"/>
        <v>12</v>
      </c>
      <c r="AZ2139" s="3">
        <f t="shared" si="913"/>
        <v>0</v>
      </c>
      <c r="BA2139" s="3">
        <v>2933175.8879229375</v>
      </c>
      <c r="BB2139">
        <f t="shared" si="917"/>
        <v>0.42759999999999998</v>
      </c>
    </row>
    <row r="2140" spans="1:54">
      <c r="A2140" s="2">
        <v>2139</v>
      </c>
      <c r="B2140">
        <v>15</v>
      </c>
      <c r="C2140" s="3">
        <v>111590.70355309197</v>
      </c>
      <c r="D2140" s="3">
        <v>155323.57049909211</v>
      </c>
      <c r="E2140" s="3">
        <v>102687.08325862123</v>
      </c>
      <c r="F2140" s="3">
        <v>212024.75917275297</v>
      </c>
      <c r="G2140" s="3">
        <v>224550.15620795591</v>
      </c>
      <c r="H2140" s="3">
        <v>92645.876559347307</v>
      </c>
      <c r="I2140" s="3">
        <v>168574.09465357405</v>
      </c>
      <c r="J2140" s="3">
        <v>32834.974316440777</v>
      </c>
      <c r="K2140" s="3">
        <v>190324.87854504638</v>
      </c>
      <c r="L2140" s="3">
        <v>370898.58684084099</v>
      </c>
      <c r="M2140" s="3">
        <v>128260.09158994036</v>
      </c>
      <c r="N2140" s="3">
        <v>325015.49154868949</v>
      </c>
      <c r="O2140" s="3">
        <v>555711.57659934845</v>
      </c>
      <c r="P2140" s="3">
        <v>19802.361427797114</v>
      </c>
      <c r="Q2140" s="3">
        <v>1227326.7789262647</v>
      </c>
      <c r="R2140" s="3">
        <v>0</v>
      </c>
      <c r="S2140" s="3">
        <v>0</v>
      </c>
      <c r="T2140" s="3">
        <v>0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AA2140" s="3">
        <f t="shared" si="914"/>
        <v>111590.70355309197</v>
      </c>
      <c r="AB2140" s="3">
        <f t="shared" si="891"/>
        <v>155323.57049909211</v>
      </c>
      <c r="AC2140" s="3">
        <f t="shared" si="892"/>
        <v>102687.08325862123</v>
      </c>
      <c r="AD2140" s="3">
        <f t="shared" si="893"/>
        <v>212024.75917275297</v>
      </c>
      <c r="AE2140" s="3">
        <f t="shared" si="894"/>
        <v>224550.15620795591</v>
      </c>
      <c r="AF2140" s="3">
        <f t="shared" si="895"/>
        <v>92645.876559347307</v>
      </c>
      <c r="AG2140" s="3">
        <f t="shared" si="896"/>
        <v>168574.09465357405</v>
      </c>
      <c r="AH2140" s="3">
        <f t="shared" si="897"/>
        <v>32834.974316440777</v>
      </c>
      <c r="AI2140" s="3">
        <f t="shared" si="898"/>
        <v>190324.87854504638</v>
      </c>
      <c r="AJ2140" s="3">
        <f t="shared" si="899"/>
        <v>370898.58684084099</v>
      </c>
      <c r="AK2140" s="3">
        <f t="shared" si="900"/>
        <v>128260.09158994036</v>
      </c>
      <c r="AL2140" s="3">
        <f t="shared" si="901"/>
        <v>325015.49154868949</v>
      </c>
      <c r="AM2140" s="3">
        <f t="shared" si="902"/>
        <v>555711.57659934845</v>
      </c>
      <c r="AN2140" s="3">
        <f t="shared" si="903"/>
        <v>19802.361427797114</v>
      </c>
      <c r="AO2140" s="3">
        <f t="shared" si="904"/>
        <v>1227326.7789262647</v>
      </c>
      <c r="AP2140" s="3">
        <f t="shared" si="905"/>
        <v>0</v>
      </c>
      <c r="AQ2140" s="3">
        <f t="shared" si="906"/>
        <v>0</v>
      </c>
      <c r="AR2140" s="3">
        <f t="shared" si="907"/>
        <v>0</v>
      </c>
      <c r="AS2140" s="3">
        <f t="shared" si="908"/>
        <v>0</v>
      </c>
      <c r="AT2140" s="3">
        <f t="shared" si="909"/>
        <v>0</v>
      </c>
      <c r="AU2140" s="3">
        <f t="shared" si="910"/>
        <v>0</v>
      </c>
      <c r="AV2140" s="3">
        <f t="shared" si="911"/>
        <v>0</v>
      </c>
      <c r="AW2140" s="3">
        <f t="shared" si="912"/>
        <v>0</v>
      </c>
      <c r="AX2140" s="3">
        <f t="shared" si="915"/>
        <v>3917570.9836988039</v>
      </c>
      <c r="AY2140" s="3">
        <f t="shared" si="916"/>
        <v>15</v>
      </c>
      <c r="AZ2140" s="3">
        <f t="shared" si="913"/>
        <v>0</v>
      </c>
      <c r="BA2140" s="3">
        <v>2933549.8667089674</v>
      </c>
      <c r="BB2140">
        <f t="shared" si="917"/>
        <v>0.42780000000000001</v>
      </c>
    </row>
    <row r="2141" spans="1:54">
      <c r="A2141" s="2">
        <v>2140</v>
      </c>
      <c r="B2141">
        <v>11</v>
      </c>
      <c r="C2141" s="3">
        <v>166467.03603238118</v>
      </c>
      <c r="D2141" s="3">
        <v>615120.12762295874</v>
      </c>
      <c r="E2141" s="3">
        <v>88966.740352012755</v>
      </c>
      <c r="F2141" s="3">
        <v>74925.380081196898</v>
      </c>
      <c r="G2141" s="3">
        <v>3416861.9974719142</v>
      </c>
      <c r="H2141" s="3">
        <v>75201.002604913461</v>
      </c>
      <c r="I2141" s="3">
        <v>62989.259889815046</v>
      </c>
      <c r="J2141" s="3">
        <v>276176.67303645296</v>
      </c>
      <c r="K2141" s="3">
        <v>79514.757625993385</v>
      </c>
      <c r="L2141" s="3">
        <v>394542.36251015728</v>
      </c>
      <c r="M2141" s="3">
        <v>790202.71989650419</v>
      </c>
      <c r="N2141" s="3">
        <v>0</v>
      </c>
      <c r="O2141" s="3">
        <v>0</v>
      </c>
      <c r="P2141" s="3">
        <v>0</v>
      </c>
      <c r="Q2141" s="3">
        <v>0</v>
      </c>
      <c r="R2141" s="3">
        <v>0</v>
      </c>
      <c r="S2141" s="3">
        <v>0</v>
      </c>
      <c r="T2141" s="3">
        <v>0</v>
      </c>
      <c r="U2141" s="3">
        <v>0</v>
      </c>
      <c r="V2141" s="3">
        <v>0</v>
      </c>
      <c r="W2141" s="3">
        <v>0</v>
      </c>
      <c r="X2141" s="3">
        <v>0</v>
      </c>
      <c r="Y2141" s="3">
        <v>0</v>
      </c>
      <c r="AA2141" s="3">
        <f t="shared" si="914"/>
        <v>166467.03603238118</v>
      </c>
      <c r="AB2141" s="3">
        <f t="shared" si="891"/>
        <v>615120.12762295874</v>
      </c>
      <c r="AC2141" s="3">
        <f t="shared" si="892"/>
        <v>88966.740352012755</v>
      </c>
      <c r="AD2141" s="3">
        <f t="shared" si="893"/>
        <v>74925.380081196898</v>
      </c>
      <c r="AE2141" s="3">
        <f t="shared" si="894"/>
        <v>3416861.9974719142</v>
      </c>
      <c r="AF2141" s="3">
        <f t="shared" si="895"/>
        <v>75201.002604913461</v>
      </c>
      <c r="AG2141" s="3">
        <f t="shared" si="896"/>
        <v>62989.259889815046</v>
      </c>
      <c r="AH2141" s="3">
        <f t="shared" si="897"/>
        <v>276176.67303645296</v>
      </c>
      <c r="AI2141" s="3">
        <f t="shared" si="898"/>
        <v>79514.757625993385</v>
      </c>
      <c r="AJ2141" s="3">
        <f t="shared" si="899"/>
        <v>394542.36251015728</v>
      </c>
      <c r="AK2141" s="3">
        <f t="shared" si="900"/>
        <v>790202.71989650419</v>
      </c>
      <c r="AL2141" s="3">
        <f t="shared" si="901"/>
        <v>0</v>
      </c>
      <c r="AM2141" s="3">
        <f t="shared" si="902"/>
        <v>0</v>
      </c>
      <c r="AN2141" s="3">
        <f t="shared" si="903"/>
        <v>0</v>
      </c>
      <c r="AO2141" s="3">
        <f t="shared" si="904"/>
        <v>0</v>
      </c>
      <c r="AP2141" s="3">
        <f t="shared" si="905"/>
        <v>0</v>
      </c>
      <c r="AQ2141" s="3">
        <f t="shared" si="906"/>
        <v>0</v>
      </c>
      <c r="AR2141" s="3">
        <f t="shared" si="907"/>
        <v>0</v>
      </c>
      <c r="AS2141" s="3">
        <f t="shared" si="908"/>
        <v>0</v>
      </c>
      <c r="AT2141" s="3">
        <f t="shared" si="909"/>
        <v>0</v>
      </c>
      <c r="AU2141" s="3">
        <f t="shared" si="910"/>
        <v>0</v>
      </c>
      <c r="AV2141" s="3">
        <f t="shared" si="911"/>
        <v>0</v>
      </c>
      <c r="AW2141" s="3">
        <f t="shared" si="912"/>
        <v>0</v>
      </c>
      <c r="AX2141" s="3">
        <f t="shared" si="915"/>
        <v>6040968.0571243018</v>
      </c>
      <c r="AY2141" s="3">
        <f t="shared" si="916"/>
        <v>11</v>
      </c>
      <c r="AZ2141" s="3">
        <f t="shared" si="913"/>
        <v>0</v>
      </c>
      <c r="BA2141" s="3">
        <v>2933903.2677236558</v>
      </c>
      <c r="BB2141">
        <f t="shared" si="917"/>
        <v>0.42799999999999999</v>
      </c>
    </row>
    <row r="2142" spans="1:54">
      <c r="A2142" s="2">
        <v>2141</v>
      </c>
      <c r="B2142">
        <v>18</v>
      </c>
      <c r="C2142" s="3">
        <v>43797.856949598841</v>
      </c>
      <c r="D2142" s="3">
        <v>267614.63287314639</v>
      </c>
      <c r="E2142" s="3">
        <v>230884.50772153333</v>
      </c>
      <c r="F2142" s="3">
        <v>100487.30633835036</v>
      </c>
      <c r="G2142" s="3">
        <v>21295.747232977454</v>
      </c>
      <c r="H2142" s="3">
        <v>3377717.2142943768</v>
      </c>
      <c r="I2142" s="3">
        <v>49061.761147663434</v>
      </c>
      <c r="J2142" s="3">
        <v>89693.817539135445</v>
      </c>
      <c r="K2142" s="3">
        <v>425970.61672114674</v>
      </c>
      <c r="L2142" s="3">
        <v>29722.110776499569</v>
      </c>
      <c r="M2142" s="3">
        <v>203977.71013198051</v>
      </c>
      <c r="N2142" s="3">
        <v>46093.217511080256</v>
      </c>
      <c r="O2142" s="3">
        <v>179151.66711809955</v>
      </c>
      <c r="P2142" s="3">
        <v>33734.651263227315</v>
      </c>
      <c r="Q2142" s="3">
        <v>3377736.2135797413</v>
      </c>
      <c r="R2142" s="3">
        <v>388751.59002657316</v>
      </c>
      <c r="S2142" s="3">
        <v>134247.12229790102</v>
      </c>
      <c r="T2142" s="3">
        <v>581215.05041167187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AA2142" s="3">
        <f t="shared" si="914"/>
        <v>43797.856949598841</v>
      </c>
      <c r="AB2142" s="3">
        <f t="shared" si="891"/>
        <v>267614.63287314639</v>
      </c>
      <c r="AC2142" s="3">
        <f t="shared" si="892"/>
        <v>230884.50772153333</v>
      </c>
      <c r="AD2142" s="3">
        <f t="shared" si="893"/>
        <v>100487.30633835036</v>
      </c>
      <c r="AE2142" s="3">
        <f t="shared" si="894"/>
        <v>21295.747232977454</v>
      </c>
      <c r="AF2142" s="3">
        <f t="shared" si="895"/>
        <v>3377717.2142943768</v>
      </c>
      <c r="AG2142" s="3">
        <f t="shared" si="896"/>
        <v>49061.761147663434</v>
      </c>
      <c r="AH2142" s="3">
        <f t="shared" si="897"/>
        <v>89693.817539135445</v>
      </c>
      <c r="AI2142" s="3">
        <f t="shared" si="898"/>
        <v>425970.61672114674</v>
      </c>
      <c r="AJ2142" s="3">
        <f t="shared" si="899"/>
        <v>29722.110776499569</v>
      </c>
      <c r="AK2142" s="3">
        <f t="shared" si="900"/>
        <v>203977.71013198051</v>
      </c>
      <c r="AL2142" s="3">
        <f t="shared" si="901"/>
        <v>46093.217511080256</v>
      </c>
      <c r="AM2142" s="3">
        <f t="shared" si="902"/>
        <v>179151.66711809955</v>
      </c>
      <c r="AN2142" s="3">
        <f t="shared" si="903"/>
        <v>33734.651263227315</v>
      </c>
      <c r="AO2142" s="3">
        <f t="shared" si="904"/>
        <v>3377736.2135797413</v>
      </c>
      <c r="AP2142" s="3">
        <f t="shared" si="905"/>
        <v>388751.59002657316</v>
      </c>
      <c r="AQ2142" s="3">
        <f t="shared" si="906"/>
        <v>134247.12229790102</v>
      </c>
      <c r="AR2142" s="3">
        <f t="shared" si="907"/>
        <v>581215.05041167187</v>
      </c>
      <c r="AS2142" s="3">
        <f t="shared" si="908"/>
        <v>0</v>
      </c>
      <c r="AT2142" s="3">
        <f t="shared" si="909"/>
        <v>0</v>
      </c>
      <c r="AU2142" s="3">
        <f t="shared" si="910"/>
        <v>0</v>
      </c>
      <c r="AV2142" s="3">
        <f t="shared" si="911"/>
        <v>0</v>
      </c>
      <c r="AW2142" s="3">
        <f t="shared" si="912"/>
        <v>0</v>
      </c>
      <c r="AX2142" s="3">
        <f t="shared" si="915"/>
        <v>9581152.7939347029</v>
      </c>
      <c r="AY2142" s="3">
        <f t="shared" si="916"/>
        <v>18</v>
      </c>
      <c r="AZ2142" s="3">
        <f t="shared" si="913"/>
        <v>0</v>
      </c>
      <c r="BA2142" s="3">
        <v>2937214.1654394786</v>
      </c>
      <c r="BB2142">
        <f t="shared" si="917"/>
        <v>0.42820000000000003</v>
      </c>
    </row>
    <row r="2143" spans="1:54">
      <c r="A2143" s="2">
        <v>2142</v>
      </c>
      <c r="B2143">
        <v>10</v>
      </c>
      <c r="C2143" s="3">
        <v>4369.8004024156462</v>
      </c>
      <c r="D2143" s="3">
        <v>315166.49995659222</v>
      </c>
      <c r="E2143" s="3">
        <v>233268.43281736367</v>
      </c>
      <c r="F2143" s="3">
        <v>134275.76631918695</v>
      </c>
      <c r="G2143" s="3">
        <v>443449.34238607256</v>
      </c>
      <c r="H2143" s="3">
        <v>25606.068140239062</v>
      </c>
      <c r="I2143" s="3">
        <v>77926.551036697332</v>
      </c>
      <c r="J2143" s="3">
        <v>517444.57069795561</v>
      </c>
      <c r="K2143" s="3">
        <v>319020.41480898898</v>
      </c>
      <c r="L2143" s="3">
        <v>7972989.7115121642</v>
      </c>
      <c r="M2143" s="3">
        <v>0</v>
      </c>
      <c r="N2143" s="3">
        <v>0</v>
      </c>
      <c r="O2143" s="3">
        <v>0</v>
      </c>
      <c r="P2143" s="3">
        <v>0</v>
      </c>
      <c r="Q2143" s="3">
        <v>0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AA2143" s="3">
        <f t="shared" si="914"/>
        <v>4369.8004024156462</v>
      </c>
      <c r="AB2143" s="3">
        <f t="shared" si="891"/>
        <v>315166.49995659222</v>
      </c>
      <c r="AC2143" s="3">
        <f t="shared" si="892"/>
        <v>233268.43281736367</v>
      </c>
      <c r="AD2143" s="3">
        <f t="shared" si="893"/>
        <v>134275.76631918695</v>
      </c>
      <c r="AE2143" s="3">
        <f t="shared" si="894"/>
        <v>443449.34238607256</v>
      </c>
      <c r="AF2143" s="3">
        <f t="shared" si="895"/>
        <v>25606.068140239062</v>
      </c>
      <c r="AG2143" s="3">
        <f t="shared" si="896"/>
        <v>77926.551036697332</v>
      </c>
      <c r="AH2143" s="3">
        <f t="shared" si="897"/>
        <v>517444.57069795561</v>
      </c>
      <c r="AI2143" s="3">
        <f t="shared" si="898"/>
        <v>319020.41480898898</v>
      </c>
      <c r="AJ2143" s="3">
        <f t="shared" si="899"/>
        <v>7972989.7115121642</v>
      </c>
      <c r="AK2143" s="3">
        <f t="shared" si="900"/>
        <v>0</v>
      </c>
      <c r="AL2143" s="3">
        <f t="shared" si="901"/>
        <v>0</v>
      </c>
      <c r="AM2143" s="3">
        <f t="shared" si="902"/>
        <v>0</v>
      </c>
      <c r="AN2143" s="3">
        <f t="shared" si="903"/>
        <v>0</v>
      </c>
      <c r="AO2143" s="3">
        <f t="shared" si="904"/>
        <v>0</v>
      </c>
      <c r="AP2143" s="3">
        <f t="shared" si="905"/>
        <v>0</v>
      </c>
      <c r="AQ2143" s="3">
        <f t="shared" si="906"/>
        <v>0</v>
      </c>
      <c r="AR2143" s="3">
        <f t="shared" si="907"/>
        <v>0</v>
      </c>
      <c r="AS2143" s="3">
        <f t="shared" si="908"/>
        <v>0</v>
      </c>
      <c r="AT2143" s="3">
        <f t="shared" si="909"/>
        <v>0</v>
      </c>
      <c r="AU2143" s="3">
        <f t="shared" si="910"/>
        <v>0</v>
      </c>
      <c r="AV2143" s="3">
        <f t="shared" si="911"/>
        <v>0</v>
      </c>
      <c r="AW2143" s="3">
        <f t="shared" si="912"/>
        <v>0</v>
      </c>
      <c r="AX2143" s="3">
        <f t="shared" si="915"/>
        <v>10043517.158077676</v>
      </c>
      <c r="AY2143" s="3">
        <f t="shared" si="916"/>
        <v>10</v>
      </c>
      <c r="AZ2143" s="3">
        <f t="shared" si="913"/>
        <v>0</v>
      </c>
      <c r="BA2143" s="3">
        <v>2940573.4128805776</v>
      </c>
      <c r="BB2143">
        <f t="shared" si="917"/>
        <v>0.4284</v>
      </c>
    </row>
    <row r="2144" spans="1:54">
      <c r="A2144" s="2">
        <v>2143</v>
      </c>
      <c r="B2144">
        <v>7</v>
      </c>
      <c r="C2144" s="3">
        <v>29197.42478905202</v>
      </c>
      <c r="D2144" s="3">
        <v>1958784.0041399898</v>
      </c>
      <c r="E2144" s="3">
        <v>1853226.023873236</v>
      </c>
      <c r="F2144" s="3">
        <v>131702.32844314107</v>
      </c>
      <c r="G2144" s="3">
        <v>45277.27013268006</v>
      </c>
      <c r="H2144" s="3">
        <v>99158.611339166426</v>
      </c>
      <c r="I2144" s="3">
        <v>45608.815659118445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0</v>
      </c>
      <c r="P2144" s="3">
        <v>0</v>
      </c>
      <c r="Q2144" s="3">
        <v>0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AA2144" s="3">
        <f t="shared" si="914"/>
        <v>29197.42478905202</v>
      </c>
      <c r="AB2144" s="3">
        <f t="shared" si="891"/>
        <v>1958784.0041399898</v>
      </c>
      <c r="AC2144" s="3">
        <f t="shared" si="892"/>
        <v>1853226.023873236</v>
      </c>
      <c r="AD2144" s="3">
        <f t="shared" si="893"/>
        <v>131702.32844314107</v>
      </c>
      <c r="AE2144" s="3">
        <f t="shared" si="894"/>
        <v>45277.27013268006</v>
      </c>
      <c r="AF2144" s="3">
        <f t="shared" si="895"/>
        <v>99158.611339166426</v>
      </c>
      <c r="AG2144" s="3">
        <f t="shared" si="896"/>
        <v>45608.815659118445</v>
      </c>
      <c r="AH2144" s="3">
        <f t="shared" si="897"/>
        <v>0</v>
      </c>
      <c r="AI2144" s="3">
        <f t="shared" si="898"/>
        <v>0</v>
      </c>
      <c r="AJ2144" s="3">
        <f t="shared" si="899"/>
        <v>0</v>
      </c>
      <c r="AK2144" s="3">
        <f t="shared" si="900"/>
        <v>0</v>
      </c>
      <c r="AL2144" s="3">
        <f t="shared" si="901"/>
        <v>0</v>
      </c>
      <c r="AM2144" s="3">
        <f t="shared" si="902"/>
        <v>0</v>
      </c>
      <c r="AN2144" s="3">
        <f t="shared" si="903"/>
        <v>0</v>
      </c>
      <c r="AO2144" s="3">
        <f t="shared" si="904"/>
        <v>0</v>
      </c>
      <c r="AP2144" s="3">
        <f t="shared" si="905"/>
        <v>0</v>
      </c>
      <c r="AQ2144" s="3">
        <f t="shared" si="906"/>
        <v>0</v>
      </c>
      <c r="AR2144" s="3">
        <f t="shared" si="907"/>
        <v>0</v>
      </c>
      <c r="AS2144" s="3">
        <f t="shared" si="908"/>
        <v>0</v>
      </c>
      <c r="AT2144" s="3">
        <f t="shared" si="909"/>
        <v>0</v>
      </c>
      <c r="AU2144" s="3">
        <f t="shared" si="910"/>
        <v>0</v>
      </c>
      <c r="AV2144" s="3">
        <f t="shared" si="911"/>
        <v>0</v>
      </c>
      <c r="AW2144" s="3">
        <f t="shared" si="912"/>
        <v>0</v>
      </c>
      <c r="AX2144" s="3">
        <f t="shared" si="915"/>
        <v>4162954.4783763839</v>
      </c>
      <c r="AY2144" s="3">
        <f t="shared" si="916"/>
        <v>7</v>
      </c>
      <c r="AZ2144" s="3">
        <f t="shared" si="913"/>
        <v>0</v>
      </c>
      <c r="BA2144" s="3">
        <v>2941023.2974046706</v>
      </c>
      <c r="BB2144">
        <f t="shared" si="917"/>
        <v>0.42859999999999998</v>
      </c>
    </row>
    <row r="2145" spans="1:54">
      <c r="A2145" s="2">
        <v>2144</v>
      </c>
      <c r="B2145">
        <v>18</v>
      </c>
      <c r="C2145" s="3">
        <v>1509805.9756539904</v>
      </c>
      <c r="D2145" s="3">
        <v>25575.627696555472</v>
      </c>
      <c r="E2145" s="3">
        <v>1511956.3755997089</v>
      </c>
      <c r="F2145" s="3">
        <v>418061.39424863312</v>
      </c>
      <c r="G2145" s="3">
        <v>141079.49869177537</v>
      </c>
      <c r="H2145" s="3">
        <v>12862.951743992075</v>
      </c>
      <c r="I2145" s="3">
        <v>35418.249468047863</v>
      </c>
      <c r="J2145" s="3">
        <v>442071.1599364673</v>
      </c>
      <c r="K2145" s="3">
        <v>50826.513614986565</v>
      </c>
      <c r="L2145" s="3">
        <v>657748.87958724832</v>
      </c>
      <c r="M2145" s="3">
        <v>118890.12850857008</v>
      </c>
      <c r="N2145" s="3">
        <v>685967.129056821</v>
      </c>
      <c r="O2145" s="3">
        <v>4429.5061734175551</v>
      </c>
      <c r="P2145" s="3">
        <v>2148.2943023492576</v>
      </c>
      <c r="Q2145" s="3">
        <v>36752.217980174988</v>
      </c>
      <c r="R2145" s="3">
        <v>177110.64312633598</v>
      </c>
      <c r="S2145" s="3">
        <v>125047.47022255138</v>
      </c>
      <c r="T2145" s="3">
        <v>381840.80062535842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AA2145" s="3">
        <f t="shared" si="914"/>
        <v>1509805.9756539904</v>
      </c>
      <c r="AB2145" s="3">
        <f t="shared" si="891"/>
        <v>25575.627696555472</v>
      </c>
      <c r="AC2145" s="3">
        <f t="shared" si="892"/>
        <v>1511956.3755997089</v>
      </c>
      <c r="AD2145" s="3">
        <f t="shared" si="893"/>
        <v>418061.39424863312</v>
      </c>
      <c r="AE2145" s="3">
        <f t="shared" si="894"/>
        <v>141079.49869177537</v>
      </c>
      <c r="AF2145" s="3">
        <f t="shared" si="895"/>
        <v>12862.951743992075</v>
      </c>
      <c r="AG2145" s="3">
        <f t="shared" si="896"/>
        <v>35418.249468047863</v>
      </c>
      <c r="AH2145" s="3">
        <f t="shared" si="897"/>
        <v>442071.1599364673</v>
      </c>
      <c r="AI2145" s="3">
        <f t="shared" si="898"/>
        <v>50826.513614986565</v>
      </c>
      <c r="AJ2145" s="3">
        <f t="shared" si="899"/>
        <v>657748.87958724832</v>
      </c>
      <c r="AK2145" s="3">
        <f t="shared" si="900"/>
        <v>118890.12850857008</v>
      </c>
      <c r="AL2145" s="3">
        <f t="shared" si="901"/>
        <v>685967.129056821</v>
      </c>
      <c r="AM2145" s="3">
        <f t="shared" si="902"/>
        <v>4429.5061734175551</v>
      </c>
      <c r="AN2145" s="3">
        <f t="shared" si="903"/>
        <v>2148.2943023492576</v>
      </c>
      <c r="AO2145" s="3">
        <f t="shared" si="904"/>
        <v>36752.217980174988</v>
      </c>
      <c r="AP2145" s="3">
        <f t="shared" si="905"/>
        <v>177110.64312633598</v>
      </c>
      <c r="AQ2145" s="3">
        <f t="shared" si="906"/>
        <v>125047.47022255138</v>
      </c>
      <c r="AR2145" s="3">
        <f t="shared" si="907"/>
        <v>381840.80062535842</v>
      </c>
      <c r="AS2145" s="3">
        <f t="shared" si="908"/>
        <v>0</v>
      </c>
      <c r="AT2145" s="3">
        <f t="shared" si="909"/>
        <v>0</v>
      </c>
      <c r="AU2145" s="3">
        <f t="shared" si="910"/>
        <v>0</v>
      </c>
      <c r="AV2145" s="3">
        <f t="shared" si="911"/>
        <v>0</v>
      </c>
      <c r="AW2145" s="3">
        <f t="shared" si="912"/>
        <v>0</v>
      </c>
      <c r="AX2145" s="3">
        <f t="shared" si="915"/>
        <v>6337592.8162369831</v>
      </c>
      <c r="AY2145" s="3">
        <f t="shared" si="916"/>
        <v>18</v>
      </c>
      <c r="AZ2145" s="3">
        <f t="shared" si="913"/>
        <v>0</v>
      </c>
      <c r="BA2145" s="3">
        <v>2944615.6109293536</v>
      </c>
      <c r="BB2145">
        <f t="shared" si="917"/>
        <v>0.42880000000000001</v>
      </c>
    </row>
    <row r="2146" spans="1:54">
      <c r="A2146" s="2">
        <v>2145</v>
      </c>
      <c r="B2146">
        <v>15</v>
      </c>
      <c r="C2146" s="3">
        <v>31600.928289325235</v>
      </c>
      <c r="D2146" s="3">
        <v>136541.29633091405</v>
      </c>
      <c r="E2146" s="3">
        <v>4136042.2925161053</v>
      </c>
      <c r="F2146" s="3">
        <v>78724.217362897994</v>
      </c>
      <c r="G2146" s="3">
        <v>115432.68740930676</v>
      </c>
      <c r="H2146" s="3">
        <v>29523.338672434813</v>
      </c>
      <c r="I2146" s="3">
        <v>1430421.7097108306</v>
      </c>
      <c r="J2146" s="3">
        <v>464970.28655889758</v>
      </c>
      <c r="K2146" s="3">
        <v>260292.49515704563</v>
      </c>
      <c r="L2146" s="3">
        <v>1580984.581076443</v>
      </c>
      <c r="M2146" s="3">
        <v>832656.88365098985</v>
      </c>
      <c r="N2146" s="3">
        <v>2117190.6925706682</v>
      </c>
      <c r="O2146" s="3">
        <v>44153.478311239516</v>
      </c>
      <c r="P2146" s="3">
        <v>140284.65410898323</v>
      </c>
      <c r="Q2146" s="3">
        <v>1243188.6324388685</v>
      </c>
      <c r="R2146" s="3">
        <v>0</v>
      </c>
      <c r="S2146" s="3">
        <v>0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AA2146" s="3">
        <f t="shared" si="914"/>
        <v>31600.928289325235</v>
      </c>
      <c r="AB2146" s="3">
        <f t="shared" si="891"/>
        <v>136541.29633091405</v>
      </c>
      <c r="AC2146" s="3">
        <f t="shared" si="892"/>
        <v>4136042.2925161053</v>
      </c>
      <c r="AD2146" s="3">
        <f t="shared" si="893"/>
        <v>78724.217362897994</v>
      </c>
      <c r="AE2146" s="3">
        <f t="shared" si="894"/>
        <v>115432.68740930676</v>
      </c>
      <c r="AF2146" s="3">
        <f t="shared" si="895"/>
        <v>29523.338672434813</v>
      </c>
      <c r="AG2146" s="3">
        <f t="shared" si="896"/>
        <v>1430421.7097108306</v>
      </c>
      <c r="AH2146" s="3">
        <f t="shared" si="897"/>
        <v>464970.28655889758</v>
      </c>
      <c r="AI2146" s="3">
        <f t="shared" si="898"/>
        <v>260292.49515704563</v>
      </c>
      <c r="AJ2146" s="3">
        <f t="shared" si="899"/>
        <v>1580984.581076443</v>
      </c>
      <c r="AK2146" s="3">
        <f t="shared" si="900"/>
        <v>832656.88365098985</v>
      </c>
      <c r="AL2146" s="3">
        <f t="shared" si="901"/>
        <v>2117190.6925706682</v>
      </c>
      <c r="AM2146" s="3">
        <f t="shared" si="902"/>
        <v>44153.478311239516</v>
      </c>
      <c r="AN2146" s="3">
        <f t="shared" si="903"/>
        <v>140284.65410898323</v>
      </c>
      <c r="AO2146" s="3">
        <f t="shared" si="904"/>
        <v>1243188.6324388685</v>
      </c>
      <c r="AP2146" s="3">
        <f t="shared" si="905"/>
        <v>0</v>
      </c>
      <c r="AQ2146" s="3">
        <f t="shared" si="906"/>
        <v>0</v>
      </c>
      <c r="AR2146" s="3">
        <f t="shared" si="907"/>
        <v>0</v>
      </c>
      <c r="AS2146" s="3">
        <f t="shared" si="908"/>
        <v>0</v>
      </c>
      <c r="AT2146" s="3">
        <f t="shared" si="909"/>
        <v>0</v>
      </c>
      <c r="AU2146" s="3">
        <f t="shared" si="910"/>
        <v>0</v>
      </c>
      <c r="AV2146" s="3">
        <f t="shared" si="911"/>
        <v>0</v>
      </c>
      <c r="AW2146" s="3">
        <f t="shared" si="912"/>
        <v>0</v>
      </c>
      <c r="AX2146" s="3">
        <f t="shared" si="915"/>
        <v>12642008.174164949</v>
      </c>
      <c r="AY2146" s="3">
        <f t="shared" si="916"/>
        <v>15</v>
      </c>
      <c r="AZ2146" s="3">
        <f t="shared" si="913"/>
        <v>0</v>
      </c>
      <c r="BA2146" s="3">
        <v>2948191.249235963</v>
      </c>
      <c r="BB2146">
        <f t="shared" si="917"/>
        <v>0.42899999999999999</v>
      </c>
    </row>
    <row r="2147" spans="1:54">
      <c r="A2147" s="2">
        <v>2146</v>
      </c>
      <c r="B2147">
        <v>12</v>
      </c>
      <c r="C2147" s="3">
        <v>35808.187270121212</v>
      </c>
      <c r="D2147" s="3">
        <v>247994.17678077958</v>
      </c>
      <c r="E2147" s="3">
        <v>26130.723191695419</v>
      </c>
      <c r="F2147" s="3">
        <v>227783.91318559326</v>
      </c>
      <c r="G2147" s="3">
        <v>11136.793873680757</v>
      </c>
      <c r="H2147" s="3">
        <v>26775.406243972593</v>
      </c>
      <c r="I2147" s="3">
        <v>35120.38139498837</v>
      </c>
      <c r="J2147" s="3">
        <v>56515.834166393186</v>
      </c>
      <c r="K2147" s="3">
        <v>181553.23209965893</v>
      </c>
      <c r="L2147" s="3">
        <v>23391.570451074367</v>
      </c>
      <c r="M2147" s="3">
        <v>117293.14613244525</v>
      </c>
      <c r="N2147" s="3">
        <v>897116.52324303833</v>
      </c>
      <c r="O2147" s="3">
        <v>0</v>
      </c>
      <c r="P2147" s="3">
        <v>0</v>
      </c>
      <c r="Q2147" s="3">
        <v>0</v>
      </c>
      <c r="R2147" s="3">
        <v>0</v>
      </c>
      <c r="S2147" s="3">
        <v>0</v>
      </c>
      <c r="T2147" s="3">
        <v>0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AA2147" s="3">
        <f t="shared" si="914"/>
        <v>35808.187270121212</v>
      </c>
      <c r="AB2147" s="3">
        <f t="shared" si="891"/>
        <v>247994.17678077958</v>
      </c>
      <c r="AC2147" s="3">
        <f t="shared" si="892"/>
        <v>26130.723191695419</v>
      </c>
      <c r="AD2147" s="3">
        <f t="shared" si="893"/>
        <v>227783.91318559326</v>
      </c>
      <c r="AE2147" s="3">
        <f t="shared" si="894"/>
        <v>11136.793873680757</v>
      </c>
      <c r="AF2147" s="3">
        <f t="shared" si="895"/>
        <v>26775.406243972593</v>
      </c>
      <c r="AG2147" s="3">
        <f t="shared" si="896"/>
        <v>35120.38139498837</v>
      </c>
      <c r="AH2147" s="3">
        <f t="shared" si="897"/>
        <v>56515.834166393186</v>
      </c>
      <c r="AI2147" s="3">
        <f t="shared" si="898"/>
        <v>181553.23209965893</v>
      </c>
      <c r="AJ2147" s="3">
        <f t="shared" si="899"/>
        <v>23391.570451074367</v>
      </c>
      <c r="AK2147" s="3">
        <f t="shared" si="900"/>
        <v>117293.14613244525</v>
      </c>
      <c r="AL2147" s="3">
        <f t="shared" si="901"/>
        <v>897116.52324303833</v>
      </c>
      <c r="AM2147" s="3">
        <f t="shared" si="902"/>
        <v>0</v>
      </c>
      <c r="AN2147" s="3">
        <f t="shared" si="903"/>
        <v>0</v>
      </c>
      <c r="AO2147" s="3">
        <f t="shared" si="904"/>
        <v>0</v>
      </c>
      <c r="AP2147" s="3">
        <f t="shared" si="905"/>
        <v>0</v>
      </c>
      <c r="AQ2147" s="3">
        <f t="shared" si="906"/>
        <v>0</v>
      </c>
      <c r="AR2147" s="3">
        <f t="shared" si="907"/>
        <v>0</v>
      </c>
      <c r="AS2147" s="3">
        <f t="shared" si="908"/>
        <v>0</v>
      </c>
      <c r="AT2147" s="3">
        <f t="shared" si="909"/>
        <v>0</v>
      </c>
      <c r="AU2147" s="3">
        <f t="shared" si="910"/>
        <v>0</v>
      </c>
      <c r="AV2147" s="3">
        <f t="shared" si="911"/>
        <v>0</v>
      </c>
      <c r="AW2147" s="3">
        <f t="shared" si="912"/>
        <v>0</v>
      </c>
      <c r="AX2147" s="3">
        <f t="shared" si="915"/>
        <v>1886619.8880334413</v>
      </c>
      <c r="AY2147" s="3">
        <f t="shared" si="916"/>
        <v>12</v>
      </c>
      <c r="AZ2147" s="3">
        <f t="shared" si="913"/>
        <v>0</v>
      </c>
      <c r="BA2147" s="3">
        <v>2948647.2944333153</v>
      </c>
      <c r="BB2147">
        <f t="shared" si="917"/>
        <v>0.42920000000000003</v>
      </c>
    </row>
    <row r="2148" spans="1:54">
      <c r="A2148" s="2">
        <v>2147</v>
      </c>
      <c r="B2148">
        <v>11</v>
      </c>
      <c r="C2148" s="3">
        <v>99936.072547488584</v>
      </c>
      <c r="D2148" s="3">
        <v>916692.34967047349</v>
      </c>
      <c r="E2148" s="3">
        <v>171792.47100047622</v>
      </c>
      <c r="F2148" s="3">
        <v>152496.35293302976</v>
      </c>
      <c r="G2148" s="3">
        <v>268605.29122872796</v>
      </c>
      <c r="H2148" s="3">
        <v>282776.83984310459</v>
      </c>
      <c r="I2148" s="3">
        <v>221597.2938116868</v>
      </c>
      <c r="J2148" s="3">
        <v>24930.245716317724</v>
      </c>
      <c r="K2148" s="3">
        <v>189242.31094583706</v>
      </c>
      <c r="L2148" s="3">
        <v>22521.657160577357</v>
      </c>
      <c r="M2148" s="3">
        <v>38618.651017556076</v>
      </c>
      <c r="N2148" s="3">
        <v>0</v>
      </c>
      <c r="O2148" s="3">
        <v>0</v>
      </c>
      <c r="P2148" s="3">
        <v>0</v>
      </c>
      <c r="Q2148" s="3">
        <v>0</v>
      </c>
      <c r="R2148" s="3">
        <v>0</v>
      </c>
      <c r="S2148" s="3">
        <v>0</v>
      </c>
      <c r="T2148" s="3">
        <v>0</v>
      </c>
      <c r="U2148" s="3">
        <v>0</v>
      </c>
      <c r="V2148" s="3">
        <v>0</v>
      </c>
      <c r="W2148" s="3">
        <v>0</v>
      </c>
      <c r="X2148" s="3">
        <v>0</v>
      </c>
      <c r="Y2148" s="3">
        <v>0</v>
      </c>
      <c r="AA2148" s="3">
        <f t="shared" si="914"/>
        <v>99936.072547488584</v>
      </c>
      <c r="AB2148" s="3">
        <f t="shared" si="891"/>
        <v>916692.34967047349</v>
      </c>
      <c r="AC2148" s="3">
        <f t="shared" si="892"/>
        <v>171792.47100047622</v>
      </c>
      <c r="AD2148" s="3">
        <f t="shared" si="893"/>
        <v>152496.35293302976</v>
      </c>
      <c r="AE2148" s="3">
        <f t="shared" si="894"/>
        <v>268605.29122872796</v>
      </c>
      <c r="AF2148" s="3">
        <f t="shared" si="895"/>
        <v>282776.83984310459</v>
      </c>
      <c r="AG2148" s="3">
        <f t="shared" si="896"/>
        <v>221597.2938116868</v>
      </c>
      <c r="AH2148" s="3">
        <f t="shared" si="897"/>
        <v>24930.245716317724</v>
      </c>
      <c r="AI2148" s="3">
        <f t="shared" si="898"/>
        <v>189242.31094583706</v>
      </c>
      <c r="AJ2148" s="3">
        <f t="shared" si="899"/>
        <v>22521.657160577357</v>
      </c>
      <c r="AK2148" s="3">
        <f t="shared" si="900"/>
        <v>38618.651017556076</v>
      </c>
      <c r="AL2148" s="3">
        <f t="shared" si="901"/>
        <v>0</v>
      </c>
      <c r="AM2148" s="3">
        <f t="shared" si="902"/>
        <v>0</v>
      </c>
      <c r="AN2148" s="3">
        <f t="shared" si="903"/>
        <v>0</v>
      </c>
      <c r="AO2148" s="3">
        <f t="shared" si="904"/>
        <v>0</v>
      </c>
      <c r="AP2148" s="3">
        <f t="shared" si="905"/>
        <v>0</v>
      </c>
      <c r="AQ2148" s="3">
        <f t="shared" si="906"/>
        <v>0</v>
      </c>
      <c r="AR2148" s="3">
        <f t="shared" si="907"/>
        <v>0</v>
      </c>
      <c r="AS2148" s="3">
        <f t="shared" si="908"/>
        <v>0</v>
      </c>
      <c r="AT2148" s="3">
        <f t="shared" si="909"/>
        <v>0</v>
      </c>
      <c r="AU2148" s="3">
        <f t="shared" si="910"/>
        <v>0</v>
      </c>
      <c r="AV2148" s="3">
        <f t="shared" si="911"/>
        <v>0</v>
      </c>
      <c r="AW2148" s="3">
        <f t="shared" si="912"/>
        <v>0</v>
      </c>
      <c r="AX2148" s="3">
        <f t="shared" si="915"/>
        <v>2389209.5358752757</v>
      </c>
      <c r="AY2148" s="3">
        <f t="shared" si="916"/>
        <v>11</v>
      </c>
      <c r="AZ2148" s="3">
        <f t="shared" si="913"/>
        <v>0</v>
      </c>
      <c r="BA2148" s="3">
        <v>2948926.3563583326</v>
      </c>
      <c r="BB2148">
        <f t="shared" si="917"/>
        <v>0.4294</v>
      </c>
    </row>
    <row r="2149" spans="1:54">
      <c r="A2149" s="2">
        <v>2148</v>
      </c>
      <c r="B2149">
        <v>13</v>
      </c>
      <c r="C2149" s="3">
        <v>205716.34143503275</v>
      </c>
      <c r="D2149" s="3">
        <v>53633.073889414511</v>
      </c>
      <c r="E2149" s="3">
        <v>52952.375096038508</v>
      </c>
      <c r="F2149" s="3">
        <v>516238.14100040094</v>
      </c>
      <c r="G2149" s="3">
        <v>81639.369091175249</v>
      </c>
      <c r="H2149" s="3">
        <v>1089022.2380076272</v>
      </c>
      <c r="I2149" s="3">
        <v>232117.79731123181</v>
      </c>
      <c r="J2149" s="3">
        <v>77923.496763748597</v>
      </c>
      <c r="K2149" s="3">
        <v>500798.96015156264</v>
      </c>
      <c r="L2149" s="3">
        <v>846772.60273327352</v>
      </c>
      <c r="M2149" s="3">
        <v>37633.786279388958</v>
      </c>
      <c r="N2149" s="3">
        <v>18227.515154646811</v>
      </c>
      <c r="O2149" s="3">
        <v>380951.70149386418</v>
      </c>
      <c r="P2149" s="3">
        <v>0</v>
      </c>
      <c r="Q2149" s="3">
        <v>0</v>
      </c>
      <c r="R2149" s="3">
        <v>0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AA2149" s="3">
        <f t="shared" si="914"/>
        <v>205716.34143503275</v>
      </c>
      <c r="AB2149" s="3">
        <f t="shared" si="891"/>
        <v>53633.073889414511</v>
      </c>
      <c r="AC2149" s="3">
        <f t="shared" si="892"/>
        <v>52952.375096038508</v>
      </c>
      <c r="AD2149" s="3">
        <f t="shared" si="893"/>
        <v>516238.14100040094</v>
      </c>
      <c r="AE2149" s="3">
        <f t="shared" si="894"/>
        <v>81639.369091175249</v>
      </c>
      <c r="AF2149" s="3">
        <f t="shared" si="895"/>
        <v>1089022.2380076272</v>
      </c>
      <c r="AG2149" s="3">
        <f t="shared" si="896"/>
        <v>232117.79731123181</v>
      </c>
      <c r="AH2149" s="3">
        <f t="shared" si="897"/>
        <v>77923.496763748597</v>
      </c>
      <c r="AI2149" s="3">
        <f t="shared" si="898"/>
        <v>500798.96015156264</v>
      </c>
      <c r="AJ2149" s="3">
        <f t="shared" si="899"/>
        <v>846772.60273327352</v>
      </c>
      <c r="AK2149" s="3">
        <f t="shared" si="900"/>
        <v>37633.786279388958</v>
      </c>
      <c r="AL2149" s="3">
        <f t="shared" si="901"/>
        <v>18227.515154646811</v>
      </c>
      <c r="AM2149" s="3">
        <f t="shared" si="902"/>
        <v>380951.70149386418</v>
      </c>
      <c r="AN2149" s="3">
        <f t="shared" si="903"/>
        <v>0</v>
      </c>
      <c r="AO2149" s="3">
        <f t="shared" si="904"/>
        <v>0</v>
      </c>
      <c r="AP2149" s="3">
        <f t="shared" si="905"/>
        <v>0</v>
      </c>
      <c r="AQ2149" s="3">
        <f t="shared" si="906"/>
        <v>0</v>
      </c>
      <c r="AR2149" s="3">
        <f t="shared" si="907"/>
        <v>0</v>
      </c>
      <c r="AS2149" s="3">
        <f t="shared" si="908"/>
        <v>0</v>
      </c>
      <c r="AT2149" s="3">
        <f t="shared" si="909"/>
        <v>0</v>
      </c>
      <c r="AU2149" s="3">
        <f t="shared" si="910"/>
        <v>0</v>
      </c>
      <c r="AV2149" s="3">
        <f t="shared" si="911"/>
        <v>0</v>
      </c>
      <c r="AW2149" s="3">
        <f t="shared" si="912"/>
        <v>0</v>
      </c>
      <c r="AX2149" s="3">
        <f t="shared" si="915"/>
        <v>4093627.3984074052</v>
      </c>
      <c r="AY2149" s="3">
        <f t="shared" si="916"/>
        <v>13</v>
      </c>
      <c r="AZ2149" s="3">
        <f t="shared" si="913"/>
        <v>0</v>
      </c>
      <c r="BA2149" s="3">
        <v>2949874.298030253</v>
      </c>
      <c r="BB2149">
        <f t="shared" si="917"/>
        <v>0.42959999999999998</v>
      </c>
    </row>
    <row r="2150" spans="1:54">
      <c r="A2150" s="2">
        <v>2149</v>
      </c>
      <c r="B2150">
        <v>13</v>
      </c>
      <c r="C2150" s="3">
        <v>1123790.528334996</v>
      </c>
      <c r="D2150" s="3">
        <v>130896.15305699807</v>
      </c>
      <c r="E2150" s="3">
        <v>83391.740079077164</v>
      </c>
      <c r="F2150" s="3">
        <v>44122.346636660179</v>
      </c>
      <c r="G2150" s="3">
        <v>108114.13944781432</v>
      </c>
      <c r="H2150" s="3">
        <v>468832.46004414692</v>
      </c>
      <c r="I2150" s="3">
        <v>52911.336861470263</v>
      </c>
      <c r="J2150" s="3">
        <v>1175218.6129904645</v>
      </c>
      <c r="K2150" s="3">
        <v>1539957.0958123994</v>
      </c>
      <c r="L2150" s="3">
        <v>33219.863829925052</v>
      </c>
      <c r="M2150" s="3">
        <v>211770.70931916792</v>
      </c>
      <c r="N2150" s="3">
        <v>201247.48684853682</v>
      </c>
      <c r="O2150" s="3">
        <v>38869.859653698724</v>
      </c>
      <c r="P2150" s="3">
        <v>0</v>
      </c>
      <c r="Q2150" s="3">
        <v>0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AA2150" s="3">
        <f t="shared" si="914"/>
        <v>1123790.528334996</v>
      </c>
      <c r="AB2150" s="3">
        <f t="shared" si="891"/>
        <v>130896.15305699807</v>
      </c>
      <c r="AC2150" s="3">
        <f t="shared" si="892"/>
        <v>83391.740079077164</v>
      </c>
      <c r="AD2150" s="3">
        <f t="shared" si="893"/>
        <v>44122.346636660179</v>
      </c>
      <c r="AE2150" s="3">
        <f t="shared" si="894"/>
        <v>108114.13944781432</v>
      </c>
      <c r="AF2150" s="3">
        <f t="shared" si="895"/>
        <v>468832.46004414692</v>
      </c>
      <c r="AG2150" s="3">
        <f t="shared" si="896"/>
        <v>52911.336861470263</v>
      </c>
      <c r="AH2150" s="3">
        <f t="shared" si="897"/>
        <v>1175218.6129904645</v>
      </c>
      <c r="AI2150" s="3">
        <f t="shared" si="898"/>
        <v>1539957.0958123994</v>
      </c>
      <c r="AJ2150" s="3">
        <f t="shared" si="899"/>
        <v>33219.863829925052</v>
      </c>
      <c r="AK2150" s="3">
        <f t="shared" si="900"/>
        <v>211770.70931916792</v>
      </c>
      <c r="AL2150" s="3">
        <f t="shared" si="901"/>
        <v>201247.48684853682</v>
      </c>
      <c r="AM2150" s="3">
        <f t="shared" si="902"/>
        <v>38869.859653698724</v>
      </c>
      <c r="AN2150" s="3">
        <f t="shared" si="903"/>
        <v>0</v>
      </c>
      <c r="AO2150" s="3">
        <f t="shared" si="904"/>
        <v>0</v>
      </c>
      <c r="AP2150" s="3">
        <f t="shared" si="905"/>
        <v>0</v>
      </c>
      <c r="AQ2150" s="3">
        <f t="shared" si="906"/>
        <v>0</v>
      </c>
      <c r="AR2150" s="3">
        <f t="shared" si="907"/>
        <v>0</v>
      </c>
      <c r="AS2150" s="3">
        <f t="shared" si="908"/>
        <v>0</v>
      </c>
      <c r="AT2150" s="3">
        <f t="shared" si="909"/>
        <v>0</v>
      </c>
      <c r="AU2150" s="3">
        <f t="shared" si="910"/>
        <v>0</v>
      </c>
      <c r="AV2150" s="3">
        <f t="shared" si="911"/>
        <v>0</v>
      </c>
      <c r="AW2150" s="3">
        <f t="shared" si="912"/>
        <v>0</v>
      </c>
      <c r="AX2150" s="3">
        <f t="shared" si="915"/>
        <v>5212342.3329153545</v>
      </c>
      <c r="AY2150" s="3">
        <f t="shared" si="916"/>
        <v>13</v>
      </c>
      <c r="AZ2150" s="3">
        <f t="shared" si="913"/>
        <v>0</v>
      </c>
      <c r="BA2150" s="3">
        <v>2950209.1065751798</v>
      </c>
      <c r="BB2150">
        <f t="shared" si="917"/>
        <v>0.42980000000000002</v>
      </c>
    </row>
    <row r="2151" spans="1:54">
      <c r="A2151" s="2">
        <v>2150</v>
      </c>
      <c r="B2151">
        <v>6</v>
      </c>
      <c r="C2151" s="3">
        <v>13262.064195143183</v>
      </c>
      <c r="D2151" s="3">
        <v>1371796.9842311272</v>
      </c>
      <c r="E2151" s="3">
        <v>109293.44631524541</v>
      </c>
      <c r="F2151" s="3">
        <v>56089.483167333827</v>
      </c>
      <c r="G2151" s="3">
        <v>450066.00005237258</v>
      </c>
      <c r="H2151" s="3">
        <v>452033.92638227285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0</v>
      </c>
      <c r="P2151" s="3">
        <v>0</v>
      </c>
      <c r="Q2151" s="3">
        <v>0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AA2151" s="3">
        <f t="shared" si="914"/>
        <v>13262.064195143183</v>
      </c>
      <c r="AB2151" s="3">
        <f t="shared" si="891"/>
        <v>1371796.9842311272</v>
      </c>
      <c r="AC2151" s="3">
        <f t="shared" si="892"/>
        <v>109293.44631524541</v>
      </c>
      <c r="AD2151" s="3">
        <f t="shared" si="893"/>
        <v>56089.483167333827</v>
      </c>
      <c r="AE2151" s="3">
        <f t="shared" si="894"/>
        <v>450066.00005237258</v>
      </c>
      <c r="AF2151" s="3">
        <f t="shared" si="895"/>
        <v>452033.92638227285</v>
      </c>
      <c r="AG2151" s="3">
        <f t="shared" si="896"/>
        <v>0</v>
      </c>
      <c r="AH2151" s="3">
        <f t="shared" si="897"/>
        <v>0</v>
      </c>
      <c r="AI2151" s="3">
        <f t="shared" si="898"/>
        <v>0</v>
      </c>
      <c r="AJ2151" s="3">
        <f t="shared" si="899"/>
        <v>0</v>
      </c>
      <c r="AK2151" s="3">
        <f t="shared" si="900"/>
        <v>0</v>
      </c>
      <c r="AL2151" s="3">
        <f t="shared" si="901"/>
        <v>0</v>
      </c>
      <c r="AM2151" s="3">
        <f t="shared" si="902"/>
        <v>0</v>
      </c>
      <c r="AN2151" s="3">
        <f t="shared" si="903"/>
        <v>0</v>
      </c>
      <c r="AO2151" s="3">
        <f t="shared" si="904"/>
        <v>0</v>
      </c>
      <c r="AP2151" s="3">
        <f t="shared" si="905"/>
        <v>0</v>
      </c>
      <c r="AQ2151" s="3">
        <f t="shared" si="906"/>
        <v>0</v>
      </c>
      <c r="AR2151" s="3">
        <f t="shared" si="907"/>
        <v>0</v>
      </c>
      <c r="AS2151" s="3">
        <f t="shared" si="908"/>
        <v>0</v>
      </c>
      <c r="AT2151" s="3">
        <f t="shared" si="909"/>
        <v>0</v>
      </c>
      <c r="AU2151" s="3">
        <f t="shared" si="910"/>
        <v>0</v>
      </c>
      <c r="AV2151" s="3">
        <f t="shared" si="911"/>
        <v>0</v>
      </c>
      <c r="AW2151" s="3">
        <f t="shared" si="912"/>
        <v>0</v>
      </c>
      <c r="AX2151" s="3">
        <f t="shared" si="915"/>
        <v>2452541.9043434951</v>
      </c>
      <c r="AY2151" s="3">
        <f t="shared" si="916"/>
        <v>6</v>
      </c>
      <c r="AZ2151" s="3">
        <f t="shared" si="913"/>
        <v>0</v>
      </c>
      <c r="BA2151" s="3">
        <v>2950997.1081291125</v>
      </c>
      <c r="BB2151">
        <f t="shared" si="917"/>
        <v>0.43</v>
      </c>
    </row>
    <row r="2152" spans="1:54">
      <c r="A2152" s="2">
        <v>2151</v>
      </c>
      <c r="B2152">
        <v>15</v>
      </c>
      <c r="C2152" s="3">
        <v>898815.50774623454</v>
      </c>
      <c r="D2152" s="3">
        <v>158301.4559345507</v>
      </c>
      <c r="E2152" s="3">
        <v>387559.64059736062</v>
      </c>
      <c r="F2152" s="3">
        <v>2793641.4873112319</v>
      </c>
      <c r="G2152" s="3">
        <v>67918.925938346176</v>
      </c>
      <c r="H2152" s="3">
        <v>160488.61818929375</v>
      </c>
      <c r="I2152" s="3">
        <v>92654.471364051264</v>
      </c>
      <c r="J2152" s="3">
        <v>1162419.9198883916</v>
      </c>
      <c r="K2152" s="3">
        <v>242865.70077257295</v>
      </c>
      <c r="L2152" s="3">
        <v>5169.1514962142001</v>
      </c>
      <c r="M2152" s="3">
        <v>169369.44099081444</v>
      </c>
      <c r="N2152" s="3">
        <v>836486.37914381328</v>
      </c>
      <c r="O2152" s="3">
        <v>86586.866559744216</v>
      </c>
      <c r="P2152" s="3">
        <v>19339.914276204061</v>
      </c>
      <c r="Q2152" s="3">
        <v>124705.70301310906</v>
      </c>
      <c r="R2152" s="3">
        <v>0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AA2152" s="3">
        <f t="shared" si="914"/>
        <v>898815.50774623454</v>
      </c>
      <c r="AB2152" s="3">
        <f t="shared" si="891"/>
        <v>158301.4559345507</v>
      </c>
      <c r="AC2152" s="3">
        <f t="shared" si="892"/>
        <v>387559.64059736062</v>
      </c>
      <c r="AD2152" s="3">
        <f t="shared" si="893"/>
        <v>2793641.4873112319</v>
      </c>
      <c r="AE2152" s="3">
        <f t="shared" si="894"/>
        <v>67918.925938346176</v>
      </c>
      <c r="AF2152" s="3">
        <f t="shared" si="895"/>
        <v>160488.61818929375</v>
      </c>
      <c r="AG2152" s="3">
        <f t="shared" si="896"/>
        <v>92654.471364051264</v>
      </c>
      <c r="AH2152" s="3">
        <f t="shared" si="897"/>
        <v>1162419.9198883916</v>
      </c>
      <c r="AI2152" s="3">
        <f t="shared" si="898"/>
        <v>242865.70077257295</v>
      </c>
      <c r="AJ2152" s="3">
        <f t="shared" si="899"/>
        <v>5169.1514962142001</v>
      </c>
      <c r="AK2152" s="3">
        <f t="shared" si="900"/>
        <v>169369.44099081444</v>
      </c>
      <c r="AL2152" s="3">
        <f t="shared" si="901"/>
        <v>836486.37914381328</v>
      </c>
      <c r="AM2152" s="3">
        <f t="shared" si="902"/>
        <v>86586.866559744216</v>
      </c>
      <c r="AN2152" s="3">
        <f t="shared" si="903"/>
        <v>19339.914276204061</v>
      </c>
      <c r="AO2152" s="3">
        <f t="shared" si="904"/>
        <v>124705.70301310906</v>
      </c>
      <c r="AP2152" s="3">
        <f t="shared" si="905"/>
        <v>0</v>
      </c>
      <c r="AQ2152" s="3">
        <f t="shared" si="906"/>
        <v>0</v>
      </c>
      <c r="AR2152" s="3">
        <f t="shared" si="907"/>
        <v>0</v>
      </c>
      <c r="AS2152" s="3">
        <f t="shared" si="908"/>
        <v>0</v>
      </c>
      <c r="AT2152" s="3">
        <f t="shared" si="909"/>
        <v>0</v>
      </c>
      <c r="AU2152" s="3">
        <f t="shared" si="910"/>
        <v>0</v>
      </c>
      <c r="AV2152" s="3">
        <f t="shared" si="911"/>
        <v>0</v>
      </c>
      <c r="AW2152" s="3">
        <f t="shared" si="912"/>
        <v>0</v>
      </c>
      <c r="AX2152" s="3">
        <f t="shared" si="915"/>
        <v>7206323.1832219325</v>
      </c>
      <c r="AY2152" s="3">
        <f t="shared" si="916"/>
        <v>15</v>
      </c>
      <c r="AZ2152" s="3">
        <f t="shared" si="913"/>
        <v>0</v>
      </c>
      <c r="BA2152" s="3">
        <v>2951001.761624842</v>
      </c>
      <c r="BB2152">
        <f t="shared" si="917"/>
        <v>0.43020000000000003</v>
      </c>
    </row>
    <row r="2153" spans="1:54">
      <c r="A2153" s="2">
        <v>2152</v>
      </c>
      <c r="B2153">
        <v>17</v>
      </c>
      <c r="C2153" s="3">
        <v>100208.32778361469</v>
      </c>
      <c r="D2153" s="3">
        <v>15336.26291093432</v>
      </c>
      <c r="E2153" s="3">
        <v>36315.022978145542</v>
      </c>
      <c r="F2153" s="3">
        <v>5107.5116129899661</v>
      </c>
      <c r="G2153" s="3">
        <v>374231.11289081193</v>
      </c>
      <c r="H2153" s="3">
        <v>98554.696993484889</v>
      </c>
      <c r="I2153" s="3">
        <v>44947.698818149926</v>
      </c>
      <c r="J2153" s="3">
        <v>11634.653912592141</v>
      </c>
      <c r="K2153" s="3">
        <v>565075.97190988983</v>
      </c>
      <c r="L2153" s="3">
        <v>11907.945421607037</v>
      </c>
      <c r="M2153" s="3">
        <v>89829.46101227928</v>
      </c>
      <c r="N2153" s="3">
        <v>21913.396447266001</v>
      </c>
      <c r="O2153" s="3">
        <v>28253.024539400118</v>
      </c>
      <c r="P2153" s="3">
        <v>33182.478205969419</v>
      </c>
      <c r="Q2153" s="3">
        <v>469428.55476188037</v>
      </c>
      <c r="R2153" s="3">
        <v>9065.9345865091727</v>
      </c>
      <c r="S2153" s="3">
        <v>1122843.1228538791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AA2153" s="3">
        <f t="shared" si="914"/>
        <v>100208.32778361469</v>
      </c>
      <c r="AB2153" s="3">
        <f t="shared" si="891"/>
        <v>15336.26291093432</v>
      </c>
      <c r="AC2153" s="3">
        <f t="shared" si="892"/>
        <v>36315.022978145542</v>
      </c>
      <c r="AD2153" s="3">
        <f t="shared" si="893"/>
        <v>5107.5116129899661</v>
      </c>
      <c r="AE2153" s="3">
        <f t="shared" si="894"/>
        <v>374231.11289081193</v>
      </c>
      <c r="AF2153" s="3">
        <f t="shared" si="895"/>
        <v>98554.696993484889</v>
      </c>
      <c r="AG2153" s="3">
        <f t="shared" si="896"/>
        <v>44947.698818149926</v>
      </c>
      <c r="AH2153" s="3">
        <f t="shared" si="897"/>
        <v>11634.653912592141</v>
      </c>
      <c r="AI2153" s="3">
        <f t="shared" si="898"/>
        <v>565075.97190988983</v>
      </c>
      <c r="AJ2153" s="3">
        <f t="shared" si="899"/>
        <v>11907.945421607037</v>
      </c>
      <c r="AK2153" s="3">
        <f t="shared" si="900"/>
        <v>89829.46101227928</v>
      </c>
      <c r="AL2153" s="3">
        <f t="shared" si="901"/>
        <v>21913.396447266001</v>
      </c>
      <c r="AM2153" s="3">
        <f t="shared" si="902"/>
        <v>28253.024539400118</v>
      </c>
      <c r="AN2153" s="3">
        <f t="shared" si="903"/>
        <v>33182.478205969419</v>
      </c>
      <c r="AO2153" s="3">
        <f t="shared" si="904"/>
        <v>469428.55476188037</v>
      </c>
      <c r="AP2153" s="3">
        <f t="shared" si="905"/>
        <v>9065.9345865091727</v>
      </c>
      <c r="AQ2153" s="3">
        <f t="shared" si="906"/>
        <v>1122843.1228538791</v>
      </c>
      <c r="AR2153" s="3">
        <f t="shared" si="907"/>
        <v>0</v>
      </c>
      <c r="AS2153" s="3">
        <f t="shared" si="908"/>
        <v>0</v>
      </c>
      <c r="AT2153" s="3">
        <f t="shared" si="909"/>
        <v>0</v>
      </c>
      <c r="AU2153" s="3">
        <f t="shared" si="910"/>
        <v>0</v>
      </c>
      <c r="AV2153" s="3">
        <f t="shared" si="911"/>
        <v>0</v>
      </c>
      <c r="AW2153" s="3">
        <f t="shared" si="912"/>
        <v>0</v>
      </c>
      <c r="AX2153" s="3">
        <f t="shared" si="915"/>
        <v>3037835.1776394034</v>
      </c>
      <c r="AY2153" s="3">
        <f t="shared" si="916"/>
        <v>17</v>
      </c>
      <c r="AZ2153" s="3">
        <f t="shared" si="913"/>
        <v>0</v>
      </c>
      <c r="BA2153" s="3">
        <v>2951990.5744839176</v>
      </c>
      <c r="BB2153">
        <f t="shared" si="917"/>
        <v>0.4304</v>
      </c>
    </row>
    <row r="2154" spans="1:54">
      <c r="A2154" s="2">
        <v>2153</v>
      </c>
      <c r="B2154">
        <v>18</v>
      </c>
      <c r="C2154" s="3">
        <v>292584.48621107533</v>
      </c>
      <c r="D2154" s="3">
        <v>433392.47482643998</v>
      </c>
      <c r="E2154" s="3">
        <v>473322.47833703522</v>
      </c>
      <c r="F2154" s="3">
        <v>104408.4571916455</v>
      </c>
      <c r="G2154" s="3">
        <v>366121.04254016734</v>
      </c>
      <c r="H2154" s="3">
        <v>17676.407653331687</v>
      </c>
      <c r="I2154" s="3">
        <v>178768.39331837781</v>
      </c>
      <c r="J2154" s="3">
        <v>101704.55996331017</v>
      </c>
      <c r="K2154" s="3">
        <v>39721.546202936013</v>
      </c>
      <c r="L2154" s="3">
        <v>395924.25581931294</v>
      </c>
      <c r="M2154" s="3">
        <v>24184.903576203757</v>
      </c>
      <c r="N2154" s="3">
        <v>739879.51077669917</v>
      </c>
      <c r="O2154" s="3">
        <v>18125.426114996</v>
      </c>
      <c r="P2154" s="3">
        <v>37533.652601371068</v>
      </c>
      <c r="Q2154" s="3">
        <v>22439.490844805743</v>
      </c>
      <c r="R2154" s="3">
        <v>1445740.3210612847</v>
      </c>
      <c r="S2154" s="3">
        <v>567036.25282350741</v>
      </c>
      <c r="T2154" s="3">
        <v>105391.79194075194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AA2154" s="3">
        <f t="shared" si="914"/>
        <v>292584.48621107533</v>
      </c>
      <c r="AB2154" s="3">
        <f t="shared" si="891"/>
        <v>433392.47482643998</v>
      </c>
      <c r="AC2154" s="3">
        <f t="shared" si="892"/>
        <v>473322.47833703522</v>
      </c>
      <c r="AD2154" s="3">
        <f t="shared" si="893"/>
        <v>104408.4571916455</v>
      </c>
      <c r="AE2154" s="3">
        <f t="shared" si="894"/>
        <v>366121.04254016734</v>
      </c>
      <c r="AF2154" s="3">
        <f t="shared" si="895"/>
        <v>17676.407653331687</v>
      </c>
      <c r="AG2154" s="3">
        <f t="shared" si="896"/>
        <v>178768.39331837781</v>
      </c>
      <c r="AH2154" s="3">
        <f t="shared" si="897"/>
        <v>101704.55996331017</v>
      </c>
      <c r="AI2154" s="3">
        <f t="shared" si="898"/>
        <v>39721.546202936013</v>
      </c>
      <c r="AJ2154" s="3">
        <f t="shared" si="899"/>
        <v>395924.25581931294</v>
      </c>
      <c r="AK2154" s="3">
        <f t="shared" si="900"/>
        <v>24184.903576203757</v>
      </c>
      <c r="AL2154" s="3">
        <f t="shared" si="901"/>
        <v>739879.51077669917</v>
      </c>
      <c r="AM2154" s="3">
        <f t="shared" si="902"/>
        <v>18125.426114996</v>
      </c>
      <c r="AN2154" s="3">
        <f t="shared" si="903"/>
        <v>37533.652601371068</v>
      </c>
      <c r="AO2154" s="3">
        <f t="shared" si="904"/>
        <v>22439.490844805743</v>
      </c>
      <c r="AP2154" s="3">
        <f t="shared" si="905"/>
        <v>1445740.3210612847</v>
      </c>
      <c r="AQ2154" s="3">
        <f t="shared" si="906"/>
        <v>567036.25282350741</v>
      </c>
      <c r="AR2154" s="3">
        <f t="shared" si="907"/>
        <v>105391.79194075194</v>
      </c>
      <c r="AS2154" s="3">
        <f t="shared" si="908"/>
        <v>0</v>
      </c>
      <c r="AT2154" s="3">
        <f t="shared" si="909"/>
        <v>0</v>
      </c>
      <c r="AU2154" s="3">
        <f t="shared" si="910"/>
        <v>0</v>
      </c>
      <c r="AV2154" s="3">
        <f t="shared" si="911"/>
        <v>0</v>
      </c>
      <c r="AW2154" s="3">
        <f t="shared" si="912"/>
        <v>0</v>
      </c>
      <c r="AX2154" s="3">
        <f t="shared" si="915"/>
        <v>5363955.4518032512</v>
      </c>
      <c r="AY2154" s="3">
        <f t="shared" si="916"/>
        <v>18</v>
      </c>
      <c r="AZ2154" s="3">
        <f t="shared" si="913"/>
        <v>0</v>
      </c>
      <c r="BA2154" s="3">
        <v>2953220.7982930713</v>
      </c>
      <c r="BB2154">
        <f t="shared" si="917"/>
        <v>0.43059999999999998</v>
      </c>
    </row>
    <row r="2155" spans="1:54">
      <c r="A2155" s="2">
        <v>2154</v>
      </c>
      <c r="B2155">
        <v>11</v>
      </c>
      <c r="C2155" s="3">
        <v>204171.41688734965</v>
      </c>
      <c r="D2155" s="3">
        <v>146166.42397833115</v>
      </c>
      <c r="E2155" s="3">
        <v>568479.2515017715</v>
      </c>
      <c r="F2155" s="3">
        <v>407092.40247165749</v>
      </c>
      <c r="G2155" s="3">
        <v>69420.35989712656</v>
      </c>
      <c r="H2155" s="3">
        <v>555684.36874123279</v>
      </c>
      <c r="I2155" s="3">
        <v>44327.815275051136</v>
      </c>
      <c r="J2155" s="3">
        <v>189391.66984222367</v>
      </c>
      <c r="K2155" s="3">
        <v>160356.6663024087</v>
      </c>
      <c r="L2155" s="3">
        <v>65728.440871936764</v>
      </c>
      <c r="M2155" s="3">
        <v>53387.717127528784</v>
      </c>
      <c r="N2155" s="3">
        <v>0</v>
      </c>
      <c r="O2155" s="3">
        <v>0</v>
      </c>
      <c r="P2155" s="3">
        <v>0</v>
      </c>
      <c r="Q2155" s="3">
        <v>0</v>
      </c>
      <c r="R2155" s="3">
        <v>0</v>
      </c>
      <c r="S2155" s="3">
        <v>0</v>
      </c>
      <c r="T2155" s="3">
        <v>0</v>
      </c>
      <c r="U2155" s="3">
        <v>0</v>
      </c>
      <c r="V2155" s="3">
        <v>0</v>
      </c>
      <c r="W2155" s="3">
        <v>0</v>
      </c>
      <c r="X2155" s="3">
        <v>0</v>
      </c>
      <c r="Y2155" s="3">
        <v>0</v>
      </c>
      <c r="AA2155" s="3">
        <f t="shared" si="914"/>
        <v>204171.41688734965</v>
      </c>
      <c r="AB2155" s="3">
        <f t="shared" si="891"/>
        <v>146166.42397833115</v>
      </c>
      <c r="AC2155" s="3">
        <f t="shared" si="892"/>
        <v>568479.2515017715</v>
      </c>
      <c r="AD2155" s="3">
        <f t="shared" si="893"/>
        <v>407092.40247165749</v>
      </c>
      <c r="AE2155" s="3">
        <f t="shared" si="894"/>
        <v>69420.35989712656</v>
      </c>
      <c r="AF2155" s="3">
        <f t="shared" si="895"/>
        <v>555684.36874123279</v>
      </c>
      <c r="AG2155" s="3">
        <f t="shared" si="896"/>
        <v>44327.815275051136</v>
      </c>
      <c r="AH2155" s="3">
        <f t="shared" si="897"/>
        <v>189391.66984222367</v>
      </c>
      <c r="AI2155" s="3">
        <f t="shared" si="898"/>
        <v>160356.6663024087</v>
      </c>
      <c r="AJ2155" s="3">
        <f t="shared" si="899"/>
        <v>65728.440871936764</v>
      </c>
      <c r="AK2155" s="3">
        <f t="shared" si="900"/>
        <v>53387.717127528784</v>
      </c>
      <c r="AL2155" s="3">
        <f t="shared" si="901"/>
        <v>0</v>
      </c>
      <c r="AM2155" s="3">
        <f t="shared" si="902"/>
        <v>0</v>
      </c>
      <c r="AN2155" s="3">
        <f t="shared" si="903"/>
        <v>0</v>
      </c>
      <c r="AO2155" s="3">
        <f t="shared" si="904"/>
        <v>0</v>
      </c>
      <c r="AP2155" s="3">
        <f t="shared" si="905"/>
        <v>0</v>
      </c>
      <c r="AQ2155" s="3">
        <f t="shared" si="906"/>
        <v>0</v>
      </c>
      <c r="AR2155" s="3">
        <f t="shared" si="907"/>
        <v>0</v>
      </c>
      <c r="AS2155" s="3">
        <f t="shared" si="908"/>
        <v>0</v>
      </c>
      <c r="AT2155" s="3">
        <f t="shared" si="909"/>
        <v>0</v>
      </c>
      <c r="AU2155" s="3">
        <f t="shared" si="910"/>
        <v>0</v>
      </c>
      <c r="AV2155" s="3">
        <f t="shared" si="911"/>
        <v>0</v>
      </c>
      <c r="AW2155" s="3">
        <f t="shared" si="912"/>
        <v>0</v>
      </c>
      <c r="AX2155" s="3">
        <f t="shared" si="915"/>
        <v>2464206.5328966184</v>
      </c>
      <c r="AY2155" s="3">
        <f t="shared" si="916"/>
        <v>11</v>
      </c>
      <c r="AZ2155" s="3">
        <f t="shared" si="913"/>
        <v>0</v>
      </c>
      <c r="BA2155" s="3">
        <v>2954242.052086114</v>
      </c>
      <c r="BB2155">
        <f t="shared" si="917"/>
        <v>0.43080000000000002</v>
      </c>
    </row>
    <row r="2156" spans="1:54">
      <c r="A2156" s="2">
        <v>2155</v>
      </c>
      <c r="B2156">
        <v>13</v>
      </c>
      <c r="C2156" s="3">
        <v>60152.779454714975</v>
      </c>
      <c r="D2156" s="3">
        <v>111742.45256018588</v>
      </c>
      <c r="E2156" s="3">
        <v>147615.77215476194</v>
      </c>
      <c r="F2156" s="7">
        <v>16194787</v>
      </c>
      <c r="G2156" s="3">
        <v>91971.516833588874</v>
      </c>
      <c r="H2156" s="3">
        <v>16549.618087089759</v>
      </c>
      <c r="I2156" s="3">
        <v>33945.525980993087</v>
      </c>
      <c r="J2156" s="3">
        <v>302949.35348952899</v>
      </c>
      <c r="K2156" s="3">
        <v>17963.959918530345</v>
      </c>
      <c r="L2156" s="3">
        <v>137520.89981267179</v>
      </c>
      <c r="M2156" s="3">
        <v>220265.95899563897</v>
      </c>
      <c r="N2156" s="3">
        <v>242951.48031133242</v>
      </c>
      <c r="O2156" s="3">
        <v>129285.47544620228</v>
      </c>
      <c r="P2156" s="3">
        <v>0</v>
      </c>
      <c r="Q2156" s="3">
        <v>0</v>
      </c>
      <c r="R2156" s="3">
        <v>0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AA2156" s="3">
        <f t="shared" si="914"/>
        <v>60152.779454714975</v>
      </c>
      <c r="AB2156" s="3">
        <f t="shared" si="891"/>
        <v>111742.45256018588</v>
      </c>
      <c r="AC2156" s="3">
        <f t="shared" si="892"/>
        <v>147615.77215476194</v>
      </c>
      <c r="AD2156" s="3">
        <f t="shared" si="893"/>
        <v>16194787</v>
      </c>
      <c r="AE2156" s="3">
        <f t="shared" si="894"/>
        <v>91971.516833588874</v>
      </c>
      <c r="AF2156" s="3">
        <f t="shared" si="895"/>
        <v>16549.618087089759</v>
      </c>
      <c r="AG2156" s="3">
        <f t="shared" si="896"/>
        <v>33945.525980993087</v>
      </c>
      <c r="AH2156" s="3">
        <f t="shared" si="897"/>
        <v>302949.35348952899</v>
      </c>
      <c r="AI2156" s="3">
        <f t="shared" si="898"/>
        <v>17963.959918530345</v>
      </c>
      <c r="AJ2156" s="3">
        <f t="shared" si="899"/>
        <v>137520.89981267179</v>
      </c>
      <c r="AK2156" s="3">
        <f t="shared" si="900"/>
        <v>220265.95899563897</v>
      </c>
      <c r="AL2156" s="3">
        <f t="shared" si="901"/>
        <v>242951.48031133242</v>
      </c>
      <c r="AM2156" s="3">
        <f t="shared" si="902"/>
        <v>129285.47544620228</v>
      </c>
      <c r="AN2156" s="3">
        <f t="shared" si="903"/>
        <v>0</v>
      </c>
      <c r="AO2156" s="3">
        <f t="shared" si="904"/>
        <v>0</v>
      </c>
      <c r="AP2156" s="3">
        <f t="shared" si="905"/>
        <v>0</v>
      </c>
      <c r="AQ2156" s="3">
        <f t="shared" si="906"/>
        <v>0</v>
      </c>
      <c r="AR2156" s="3">
        <f t="shared" si="907"/>
        <v>0</v>
      </c>
      <c r="AS2156" s="3">
        <f t="shared" si="908"/>
        <v>0</v>
      </c>
      <c r="AT2156" s="3">
        <f t="shared" si="909"/>
        <v>0</v>
      </c>
      <c r="AU2156" s="3">
        <f t="shared" si="910"/>
        <v>0</v>
      </c>
      <c r="AV2156" s="3">
        <f t="shared" si="911"/>
        <v>0</v>
      </c>
      <c r="AW2156" s="3">
        <f t="shared" si="912"/>
        <v>0</v>
      </c>
      <c r="AX2156" s="3">
        <f t="shared" si="915"/>
        <v>17707701.793045241</v>
      </c>
      <c r="AY2156" s="3">
        <f t="shared" si="916"/>
        <v>13</v>
      </c>
      <c r="AZ2156" s="3">
        <f t="shared" si="913"/>
        <v>0</v>
      </c>
      <c r="BA2156" s="3">
        <v>2955449.0629040152</v>
      </c>
      <c r="BB2156">
        <f t="shared" si="917"/>
        <v>0.43099999999999999</v>
      </c>
    </row>
    <row r="2157" spans="1:54">
      <c r="A2157" s="2">
        <v>2156</v>
      </c>
      <c r="B2157">
        <v>15</v>
      </c>
      <c r="C2157" s="3">
        <v>31919.797229838106</v>
      </c>
      <c r="D2157" s="3">
        <v>618276.77581435512</v>
      </c>
      <c r="E2157" s="3">
        <v>51126.10620433007</v>
      </c>
      <c r="F2157" s="3">
        <v>317872.84454309562</v>
      </c>
      <c r="G2157" s="3">
        <v>31761.531486443255</v>
      </c>
      <c r="H2157" s="3">
        <v>17153.383983896449</v>
      </c>
      <c r="I2157" s="3">
        <v>4688.606153282456</v>
      </c>
      <c r="J2157" s="3">
        <v>122821.06168670185</v>
      </c>
      <c r="K2157" s="3">
        <v>19932.683294602859</v>
      </c>
      <c r="L2157" s="3">
        <v>10347.801534862398</v>
      </c>
      <c r="M2157" s="3">
        <v>160220.70136214601</v>
      </c>
      <c r="N2157" s="3">
        <v>6384.8384426550383</v>
      </c>
      <c r="O2157" s="3">
        <v>117164.16062298548</v>
      </c>
      <c r="P2157" s="3">
        <v>291270.4242759929</v>
      </c>
      <c r="Q2157" s="3">
        <v>6334.454138229501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AA2157" s="3">
        <f t="shared" si="914"/>
        <v>31919.797229838106</v>
      </c>
      <c r="AB2157" s="3">
        <f t="shared" si="891"/>
        <v>618276.77581435512</v>
      </c>
      <c r="AC2157" s="3">
        <f t="shared" si="892"/>
        <v>51126.10620433007</v>
      </c>
      <c r="AD2157" s="3">
        <f t="shared" si="893"/>
        <v>317872.84454309562</v>
      </c>
      <c r="AE2157" s="3">
        <f t="shared" si="894"/>
        <v>31761.531486443255</v>
      </c>
      <c r="AF2157" s="3">
        <f t="shared" si="895"/>
        <v>17153.383983896449</v>
      </c>
      <c r="AG2157" s="3">
        <f t="shared" si="896"/>
        <v>4688.606153282456</v>
      </c>
      <c r="AH2157" s="3">
        <f t="shared" si="897"/>
        <v>122821.06168670185</v>
      </c>
      <c r="AI2157" s="3">
        <f t="shared" si="898"/>
        <v>19932.683294602859</v>
      </c>
      <c r="AJ2157" s="3">
        <f t="shared" si="899"/>
        <v>10347.801534862398</v>
      </c>
      <c r="AK2157" s="3">
        <f t="shared" si="900"/>
        <v>160220.70136214601</v>
      </c>
      <c r="AL2157" s="3">
        <f t="shared" si="901"/>
        <v>6384.8384426550383</v>
      </c>
      <c r="AM2157" s="3">
        <f t="shared" si="902"/>
        <v>117164.16062298548</v>
      </c>
      <c r="AN2157" s="3">
        <f t="shared" si="903"/>
        <v>291270.4242759929</v>
      </c>
      <c r="AO2157" s="3">
        <f t="shared" si="904"/>
        <v>6334.454138229501</v>
      </c>
      <c r="AP2157" s="3">
        <f t="shared" si="905"/>
        <v>0</v>
      </c>
      <c r="AQ2157" s="3">
        <f t="shared" si="906"/>
        <v>0</v>
      </c>
      <c r="AR2157" s="3">
        <f t="shared" si="907"/>
        <v>0</v>
      </c>
      <c r="AS2157" s="3">
        <f t="shared" si="908"/>
        <v>0</v>
      </c>
      <c r="AT2157" s="3">
        <f t="shared" si="909"/>
        <v>0</v>
      </c>
      <c r="AU2157" s="3">
        <f t="shared" si="910"/>
        <v>0</v>
      </c>
      <c r="AV2157" s="3">
        <f t="shared" si="911"/>
        <v>0</v>
      </c>
      <c r="AW2157" s="3">
        <f t="shared" si="912"/>
        <v>0</v>
      </c>
      <c r="AX2157" s="3">
        <f t="shared" si="915"/>
        <v>1807275.1707734175</v>
      </c>
      <c r="AY2157" s="3">
        <f t="shared" si="916"/>
        <v>15</v>
      </c>
      <c r="AZ2157" s="3">
        <f t="shared" si="913"/>
        <v>0</v>
      </c>
      <c r="BA2157" s="3">
        <v>2955994.9896758585</v>
      </c>
      <c r="BB2157">
        <f t="shared" si="917"/>
        <v>0.43120000000000003</v>
      </c>
    </row>
    <row r="2158" spans="1:54">
      <c r="A2158" s="2">
        <v>2157</v>
      </c>
      <c r="B2158">
        <v>15</v>
      </c>
      <c r="C2158" s="3">
        <v>48654.385922885653</v>
      </c>
      <c r="D2158" s="3">
        <v>26500.960851442283</v>
      </c>
      <c r="E2158" s="3">
        <v>822906.84852387419</v>
      </c>
      <c r="F2158" s="3">
        <v>3949283.3552362681</v>
      </c>
      <c r="G2158" s="3">
        <v>47601.348117541653</v>
      </c>
      <c r="H2158" s="3">
        <v>33837.108313828299</v>
      </c>
      <c r="I2158" s="3">
        <v>5752.1755207931865</v>
      </c>
      <c r="J2158" s="3">
        <v>22460.63390141182</v>
      </c>
      <c r="K2158" s="3">
        <v>428291.67573551834</v>
      </c>
      <c r="L2158" s="3">
        <v>44595.616520666677</v>
      </c>
      <c r="M2158" s="3">
        <v>72267.384049273925</v>
      </c>
      <c r="N2158" s="3">
        <v>11493.658220830712</v>
      </c>
      <c r="O2158" s="3">
        <v>120146.96063482993</v>
      </c>
      <c r="P2158" s="3">
        <v>9800.5915636386726</v>
      </c>
      <c r="Q2158" s="3">
        <v>84875.694675314255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AA2158" s="3">
        <f t="shared" si="914"/>
        <v>48654.385922885653</v>
      </c>
      <c r="AB2158" s="3">
        <f t="shared" si="891"/>
        <v>26500.960851442283</v>
      </c>
      <c r="AC2158" s="3">
        <f t="shared" si="892"/>
        <v>822906.84852387419</v>
      </c>
      <c r="AD2158" s="3">
        <f t="shared" si="893"/>
        <v>3949283.3552362681</v>
      </c>
      <c r="AE2158" s="3">
        <f t="shared" si="894"/>
        <v>47601.348117541653</v>
      </c>
      <c r="AF2158" s="3">
        <f t="shared" si="895"/>
        <v>33837.108313828299</v>
      </c>
      <c r="AG2158" s="3">
        <f t="shared" si="896"/>
        <v>5752.1755207931865</v>
      </c>
      <c r="AH2158" s="3">
        <f t="shared" si="897"/>
        <v>22460.63390141182</v>
      </c>
      <c r="AI2158" s="3">
        <f t="shared" si="898"/>
        <v>428291.67573551834</v>
      </c>
      <c r="AJ2158" s="3">
        <f t="shared" si="899"/>
        <v>44595.616520666677</v>
      </c>
      <c r="AK2158" s="3">
        <f t="shared" si="900"/>
        <v>72267.384049273925</v>
      </c>
      <c r="AL2158" s="3">
        <f t="shared" si="901"/>
        <v>11493.658220830712</v>
      </c>
      <c r="AM2158" s="3">
        <f t="shared" si="902"/>
        <v>120146.96063482993</v>
      </c>
      <c r="AN2158" s="3">
        <f t="shared" si="903"/>
        <v>9800.5915636386726</v>
      </c>
      <c r="AO2158" s="3">
        <f t="shared" si="904"/>
        <v>84875.694675314255</v>
      </c>
      <c r="AP2158" s="3">
        <f t="shared" si="905"/>
        <v>0</v>
      </c>
      <c r="AQ2158" s="3">
        <f t="shared" si="906"/>
        <v>0</v>
      </c>
      <c r="AR2158" s="3">
        <f t="shared" si="907"/>
        <v>0</v>
      </c>
      <c r="AS2158" s="3">
        <f t="shared" si="908"/>
        <v>0</v>
      </c>
      <c r="AT2158" s="3">
        <f t="shared" si="909"/>
        <v>0</v>
      </c>
      <c r="AU2158" s="3">
        <f t="shared" si="910"/>
        <v>0</v>
      </c>
      <c r="AV2158" s="3">
        <f t="shared" si="911"/>
        <v>0</v>
      </c>
      <c r="AW2158" s="3">
        <f t="shared" si="912"/>
        <v>0</v>
      </c>
      <c r="AX2158" s="3">
        <f t="shared" si="915"/>
        <v>5728468.3977881167</v>
      </c>
      <c r="AY2158" s="3">
        <f t="shared" si="916"/>
        <v>15</v>
      </c>
      <c r="AZ2158" s="3">
        <f t="shared" si="913"/>
        <v>0</v>
      </c>
      <c r="BA2158" s="3">
        <v>2958672.1070983727</v>
      </c>
      <c r="BB2158">
        <f t="shared" si="917"/>
        <v>0.43140000000000001</v>
      </c>
    </row>
    <row r="2159" spans="1:54">
      <c r="A2159" s="2">
        <v>2158</v>
      </c>
      <c r="B2159">
        <v>18</v>
      </c>
      <c r="C2159" s="3">
        <v>38509.830653602054</v>
      </c>
      <c r="D2159" s="3">
        <v>454726.16793463676</v>
      </c>
      <c r="E2159" s="3">
        <v>426140.67170972307</v>
      </c>
      <c r="F2159" s="3">
        <v>317147.58773454744</v>
      </c>
      <c r="G2159" s="3">
        <v>252697.92139779628</v>
      </c>
      <c r="H2159" s="3">
        <v>421480.12586629047</v>
      </c>
      <c r="I2159" s="3">
        <v>164911.743683929</v>
      </c>
      <c r="J2159" s="3">
        <v>21598.989497046081</v>
      </c>
      <c r="K2159" s="3">
        <v>1277622.4865639454</v>
      </c>
      <c r="L2159" s="3">
        <v>14265.861191394692</v>
      </c>
      <c r="M2159" s="3">
        <v>11514.009493979054</v>
      </c>
      <c r="N2159" s="3">
        <v>1267600.8459996213</v>
      </c>
      <c r="O2159" s="3">
        <v>46414.040459447504</v>
      </c>
      <c r="P2159" s="3">
        <v>271152.08150803327</v>
      </c>
      <c r="Q2159" s="3">
        <v>146835.77634162718</v>
      </c>
      <c r="R2159" s="3">
        <v>21140.475326500895</v>
      </c>
      <c r="S2159" s="3">
        <v>63341.638819100735</v>
      </c>
      <c r="T2159" s="3">
        <v>12546.60247365738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AA2159" s="3">
        <f t="shared" si="914"/>
        <v>38509.830653602054</v>
      </c>
      <c r="AB2159" s="3">
        <f t="shared" si="891"/>
        <v>454726.16793463676</v>
      </c>
      <c r="AC2159" s="3">
        <f t="shared" si="892"/>
        <v>426140.67170972307</v>
      </c>
      <c r="AD2159" s="3">
        <f t="shared" si="893"/>
        <v>317147.58773454744</v>
      </c>
      <c r="AE2159" s="3">
        <f t="shared" si="894"/>
        <v>252697.92139779628</v>
      </c>
      <c r="AF2159" s="3">
        <f t="shared" si="895"/>
        <v>421480.12586629047</v>
      </c>
      <c r="AG2159" s="3">
        <f t="shared" si="896"/>
        <v>164911.743683929</v>
      </c>
      <c r="AH2159" s="3">
        <f t="shared" si="897"/>
        <v>21598.989497046081</v>
      </c>
      <c r="AI2159" s="3">
        <f t="shared" si="898"/>
        <v>1277622.4865639454</v>
      </c>
      <c r="AJ2159" s="3">
        <f t="shared" si="899"/>
        <v>14265.861191394692</v>
      </c>
      <c r="AK2159" s="3">
        <f t="shared" si="900"/>
        <v>11514.009493979054</v>
      </c>
      <c r="AL2159" s="3">
        <f t="shared" si="901"/>
        <v>1267600.8459996213</v>
      </c>
      <c r="AM2159" s="3">
        <f t="shared" si="902"/>
        <v>46414.040459447504</v>
      </c>
      <c r="AN2159" s="3">
        <f t="shared" si="903"/>
        <v>271152.08150803327</v>
      </c>
      <c r="AO2159" s="3">
        <f t="shared" si="904"/>
        <v>146835.77634162718</v>
      </c>
      <c r="AP2159" s="3">
        <f t="shared" si="905"/>
        <v>21140.475326500895</v>
      </c>
      <c r="AQ2159" s="3">
        <f t="shared" si="906"/>
        <v>63341.638819100735</v>
      </c>
      <c r="AR2159" s="3">
        <f t="shared" si="907"/>
        <v>12546.60247365738</v>
      </c>
      <c r="AS2159" s="3">
        <f t="shared" si="908"/>
        <v>0</v>
      </c>
      <c r="AT2159" s="3">
        <f t="shared" si="909"/>
        <v>0</v>
      </c>
      <c r="AU2159" s="3">
        <f t="shared" si="910"/>
        <v>0</v>
      </c>
      <c r="AV2159" s="3">
        <f t="shared" si="911"/>
        <v>0</v>
      </c>
      <c r="AW2159" s="3">
        <f t="shared" si="912"/>
        <v>0</v>
      </c>
      <c r="AX2159" s="3">
        <f t="shared" si="915"/>
        <v>5229646.8566548787</v>
      </c>
      <c r="AY2159" s="3">
        <f t="shared" si="916"/>
        <v>18</v>
      </c>
      <c r="AZ2159" s="3">
        <f t="shared" si="913"/>
        <v>0</v>
      </c>
      <c r="BA2159" s="3">
        <v>2961068.423274796</v>
      </c>
      <c r="BB2159">
        <f t="shared" si="917"/>
        <v>0.43159999999999998</v>
      </c>
    </row>
    <row r="2160" spans="1:54">
      <c r="A2160" s="2">
        <v>2159</v>
      </c>
      <c r="B2160">
        <v>17</v>
      </c>
      <c r="C2160" s="3">
        <v>29724.303446670954</v>
      </c>
      <c r="D2160" s="3">
        <v>40441.570490887461</v>
      </c>
      <c r="E2160" s="3">
        <v>31758.207718267626</v>
      </c>
      <c r="F2160" s="3">
        <v>46830.233566993375</v>
      </c>
      <c r="G2160" s="3">
        <v>159159.13954832344</v>
      </c>
      <c r="H2160" s="3">
        <v>806871.72381020151</v>
      </c>
      <c r="I2160" s="3">
        <v>114577.26104890471</v>
      </c>
      <c r="J2160" s="3">
        <v>298592.63652395614</v>
      </c>
      <c r="K2160" s="3">
        <v>294584.78616359003</v>
      </c>
      <c r="L2160" s="3">
        <v>71312.919231904089</v>
      </c>
      <c r="M2160" s="3">
        <v>3059.0234337316624</v>
      </c>
      <c r="N2160" s="3">
        <v>3240.7453066807029</v>
      </c>
      <c r="O2160" s="3">
        <v>105638.49036716987</v>
      </c>
      <c r="P2160" s="3">
        <v>27434.546624739109</v>
      </c>
      <c r="Q2160" s="3">
        <v>9146.8484360288367</v>
      </c>
      <c r="R2160" s="3">
        <v>133858.51542497001</v>
      </c>
      <c r="S2160" s="3">
        <v>53592.330210036816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AA2160" s="3">
        <f t="shared" si="914"/>
        <v>29724.303446670954</v>
      </c>
      <c r="AB2160" s="3">
        <f t="shared" si="891"/>
        <v>40441.570490887461</v>
      </c>
      <c r="AC2160" s="3">
        <f t="shared" si="892"/>
        <v>31758.207718267626</v>
      </c>
      <c r="AD2160" s="3">
        <f t="shared" si="893"/>
        <v>46830.233566993375</v>
      </c>
      <c r="AE2160" s="3">
        <f t="shared" si="894"/>
        <v>159159.13954832344</v>
      </c>
      <c r="AF2160" s="3">
        <f t="shared" si="895"/>
        <v>806871.72381020151</v>
      </c>
      <c r="AG2160" s="3">
        <f t="shared" si="896"/>
        <v>114577.26104890471</v>
      </c>
      <c r="AH2160" s="3">
        <f t="shared" si="897"/>
        <v>298592.63652395614</v>
      </c>
      <c r="AI2160" s="3">
        <f t="shared" si="898"/>
        <v>294584.78616359003</v>
      </c>
      <c r="AJ2160" s="3">
        <f t="shared" si="899"/>
        <v>71312.919231904089</v>
      </c>
      <c r="AK2160" s="3">
        <f t="shared" si="900"/>
        <v>3059.0234337316624</v>
      </c>
      <c r="AL2160" s="3">
        <f t="shared" si="901"/>
        <v>3240.7453066807029</v>
      </c>
      <c r="AM2160" s="3">
        <f t="shared" si="902"/>
        <v>105638.49036716987</v>
      </c>
      <c r="AN2160" s="3">
        <f t="shared" si="903"/>
        <v>27434.546624739109</v>
      </c>
      <c r="AO2160" s="3">
        <f t="shared" si="904"/>
        <v>9146.8484360288367</v>
      </c>
      <c r="AP2160" s="3">
        <f t="shared" si="905"/>
        <v>133858.51542497001</v>
      </c>
      <c r="AQ2160" s="3">
        <f t="shared" si="906"/>
        <v>53592.330210036816</v>
      </c>
      <c r="AR2160" s="3">
        <f t="shared" si="907"/>
        <v>0</v>
      </c>
      <c r="AS2160" s="3">
        <f t="shared" si="908"/>
        <v>0</v>
      </c>
      <c r="AT2160" s="3">
        <f t="shared" si="909"/>
        <v>0</v>
      </c>
      <c r="AU2160" s="3">
        <f t="shared" si="910"/>
        <v>0</v>
      </c>
      <c r="AV2160" s="3">
        <f t="shared" si="911"/>
        <v>0</v>
      </c>
      <c r="AW2160" s="3">
        <f t="shared" si="912"/>
        <v>0</v>
      </c>
      <c r="AX2160" s="3">
        <f t="shared" si="915"/>
        <v>2229823.2813530564</v>
      </c>
      <c r="AY2160" s="3">
        <f t="shared" si="916"/>
        <v>17</v>
      </c>
      <c r="AZ2160" s="3">
        <f t="shared" si="913"/>
        <v>0</v>
      </c>
      <c r="BA2160" s="3">
        <v>2962111.7227756809</v>
      </c>
      <c r="BB2160">
        <f t="shared" si="917"/>
        <v>0.43180000000000002</v>
      </c>
    </row>
    <row r="2161" spans="1:54">
      <c r="A2161" s="2">
        <v>2160</v>
      </c>
      <c r="B2161">
        <v>15</v>
      </c>
      <c r="C2161" s="3">
        <v>33090.565006508768</v>
      </c>
      <c r="D2161" s="3">
        <v>527928.07716530119</v>
      </c>
      <c r="E2161" s="3">
        <v>382488.15552336985</v>
      </c>
      <c r="F2161" s="3">
        <v>218443.80524132645</v>
      </c>
      <c r="G2161" s="3">
        <v>107972.36036113671</v>
      </c>
      <c r="H2161" s="3">
        <v>152712.21627595078</v>
      </c>
      <c r="I2161" s="3">
        <v>15882.913021678429</v>
      </c>
      <c r="J2161" s="3">
        <v>7981327.9913172228</v>
      </c>
      <c r="K2161" s="3">
        <v>182331.88899760446</v>
      </c>
      <c r="L2161" s="3">
        <v>312811.85028158262</v>
      </c>
      <c r="M2161" s="3">
        <v>13712.440107221179</v>
      </c>
      <c r="N2161" s="3">
        <v>47864.404977612045</v>
      </c>
      <c r="O2161" s="3">
        <v>476825.10792683077</v>
      </c>
      <c r="P2161" s="3">
        <v>135778.33197036927</v>
      </c>
      <c r="Q2161" s="3">
        <v>2330916.2871760642</v>
      </c>
      <c r="R2161" s="3">
        <v>0</v>
      </c>
      <c r="S2161" s="3">
        <v>0</v>
      </c>
      <c r="T2161" s="3">
        <v>0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AA2161" s="3">
        <f t="shared" si="914"/>
        <v>33090.565006508768</v>
      </c>
      <c r="AB2161" s="3">
        <f t="shared" si="891"/>
        <v>527928.07716530119</v>
      </c>
      <c r="AC2161" s="3">
        <f t="shared" si="892"/>
        <v>382488.15552336985</v>
      </c>
      <c r="AD2161" s="3">
        <f t="shared" si="893"/>
        <v>218443.80524132645</v>
      </c>
      <c r="AE2161" s="3">
        <f t="shared" si="894"/>
        <v>107972.36036113671</v>
      </c>
      <c r="AF2161" s="3">
        <f t="shared" si="895"/>
        <v>152712.21627595078</v>
      </c>
      <c r="AG2161" s="3">
        <f t="shared" si="896"/>
        <v>15882.913021678429</v>
      </c>
      <c r="AH2161" s="3">
        <f t="shared" si="897"/>
        <v>7981327.9913172228</v>
      </c>
      <c r="AI2161" s="3">
        <f t="shared" si="898"/>
        <v>182331.88899760446</v>
      </c>
      <c r="AJ2161" s="3">
        <f t="shared" si="899"/>
        <v>312811.85028158262</v>
      </c>
      <c r="AK2161" s="3">
        <f t="shared" si="900"/>
        <v>13712.440107221179</v>
      </c>
      <c r="AL2161" s="3">
        <f t="shared" si="901"/>
        <v>47864.404977612045</v>
      </c>
      <c r="AM2161" s="3">
        <f t="shared" si="902"/>
        <v>476825.10792683077</v>
      </c>
      <c r="AN2161" s="3">
        <f t="shared" si="903"/>
        <v>135778.33197036927</v>
      </c>
      <c r="AO2161" s="3">
        <f t="shared" si="904"/>
        <v>2330916.2871760642</v>
      </c>
      <c r="AP2161" s="3">
        <f t="shared" si="905"/>
        <v>0</v>
      </c>
      <c r="AQ2161" s="3">
        <f t="shared" si="906"/>
        <v>0</v>
      </c>
      <c r="AR2161" s="3">
        <f t="shared" si="907"/>
        <v>0</v>
      </c>
      <c r="AS2161" s="3">
        <f t="shared" si="908"/>
        <v>0</v>
      </c>
      <c r="AT2161" s="3">
        <f t="shared" si="909"/>
        <v>0</v>
      </c>
      <c r="AU2161" s="3">
        <f t="shared" si="910"/>
        <v>0</v>
      </c>
      <c r="AV2161" s="3">
        <f t="shared" si="911"/>
        <v>0</v>
      </c>
      <c r="AW2161" s="3">
        <f t="shared" si="912"/>
        <v>0</v>
      </c>
      <c r="AX2161" s="3">
        <f t="shared" si="915"/>
        <v>12920086.395349782</v>
      </c>
      <c r="AY2161" s="3">
        <f t="shared" si="916"/>
        <v>15</v>
      </c>
      <c r="AZ2161" s="3">
        <f t="shared" si="913"/>
        <v>0</v>
      </c>
      <c r="BA2161" s="3">
        <v>2962573.9726736173</v>
      </c>
      <c r="BB2161">
        <f t="shared" si="917"/>
        <v>0.432</v>
      </c>
    </row>
    <row r="2162" spans="1:54">
      <c r="A2162" s="2">
        <v>2161</v>
      </c>
      <c r="B2162">
        <v>15</v>
      </c>
      <c r="C2162" s="3">
        <v>353843.09439354273</v>
      </c>
      <c r="D2162" s="3">
        <v>85288.475256065009</v>
      </c>
      <c r="E2162" s="3">
        <v>7022.3169143560408</v>
      </c>
      <c r="F2162" s="3">
        <v>105330.12380811477</v>
      </c>
      <c r="G2162" s="3">
        <v>170908.90374820807</v>
      </c>
      <c r="H2162" s="3">
        <v>365128.16268997715</v>
      </c>
      <c r="I2162" s="3">
        <v>71680.92749617256</v>
      </c>
      <c r="J2162" s="3">
        <v>917331.12742959522</v>
      </c>
      <c r="K2162" s="3">
        <v>167090.70872328139</v>
      </c>
      <c r="L2162" s="3">
        <v>232289.15421231996</v>
      </c>
      <c r="M2162" s="3">
        <v>160267.56651789538</v>
      </c>
      <c r="N2162" s="3">
        <v>23068.583623537532</v>
      </c>
      <c r="O2162" s="3">
        <v>285387.87030380266</v>
      </c>
      <c r="P2162" s="3">
        <v>7864.0989855115922</v>
      </c>
      <c r="Q2162" s="3">
        <v>293917.82930673106</v>
      </c>
      <c r="R2162" s="3">
        <v>0</v>
      </c>
      <c r="S2162" s="3">
        <v>0</v>
      </c>
      <c r="T2162" s="3">
        <v>0</v>
      </c>
      <c r="U2162" s="3">
        <v>0</v>
      </c>
      <c r="V2162" s="3">
        <v>0</v>
      </c>
      <c r="W2162" s="3">
        <v>0</v>
      </c>
      <c r="X2162" s="3">
        <v>0</v>
      </c>
      <c r="Y2162" s="3">
        <v>0</v>
      </c>
      <c r="AA2162" s="3">
        <f t="shared" si="914"/>
        <v>353843.09439354273</v>
      </c>
      <c r="AB2162" s="3">
        <f t="shared" si="891"/>
        <v>85288.475256065009</v>
      </c>
      <c r="AC2162" s="3">
        <f t="shared" si="892"/>
        <v>7022.3169143560408</v>
      </c>
      <c r="AD2162" s="3">
        <f t="shared" si="893"/>
        <v>105330.12380811477</v>
      </c>
      <c r="AE2162" s="3">
        <f t="shared" si="894"/>
        <v>170908.90374820807</v>
      </c>
      <c r="AF2162" s="3">
        <f t="shared" si="895"/>
        <v>365128.16268997715</v>
      </c>
      <c r="AG2162" s="3">
        <f t="shared" si="896"/>
        <v>71680.92749617256</v>
      </c>
      <c r="AH2162" s="3">
        <f t="shared" si="897"/>
        <v>917331.12742959522</v>
      </c>
      <c r="AI2162" s="3">
        <f t="shared" si="898"/>
        <v>167090.70872328139</v>
      </c>
      <c r="AJ2162" s="3">
        <f t="shared" si="899"/>
        <v>232289.15421231996</v>
      </c>
      <c r="AK2162" s="3">
        <f t="shared" si="900"/>
        <v>160267.56651789538</v>
      </c>
      <c r="AL2162" s="3">
        <f t="shared" si="901"/>
        <v>23068.583623537532</v>
      </c>
      <c r="AM2162" s="3">
        <f t="shared" si="902"/>
        <v>285387.87030380266</v>
      </c>
      <c r="AN2162" s="3">
        <f t="shared" si="903"/>
        <v>7864.0989855115922</v>
      </c>
      <c r="AO2162" s="3">
        <f t="shared" si="904"/>
        <v>293917.82930673106</v>
      </c>
      <c r="AP2162" s="3">
        <f t="shared" si="905"/>
        <v>0</v>
      </c>
      <c r="AQ2162" s="3">
        <f t="shared" si="906"/>
        <v>0</v>
      </c>
      <c r="AR2162" s="3">
        <f t="shared" si="907"/>
        <v>0</v>
      </c>
      <c r="AS2162" s="3">
        <f t="shared" si="908"/>
        <v>0</v>
      </c>
      <c r="AT2162" s="3">
        <f t="shared" si="909"/>
        <v>0</v>
      </c>
      <c r="AU2162" s="3">
        <f t="shared" si="910"/>
        <v>0</v>
      </c>
      <c r="AV2162" s="3">
        <f t="shared" si="911"/>
        <v>0</v>
      </c>
      <c r="AW2162" s="3">
        <f t="shared" si="912"/>
        <v>0</v>
      </c>
      <c r="AX2162" s="3">
        <f t="shared" si="915"/>
        <v>3246418.9434091109</v>
      </c>
      <c r="AY2162" s="3">
        <f t="shared" si="916"/>
        <v>15</v>
      </c>
      <c r="AZ2162" s="3">
        <f t="shared" si="913"/>
        <v>0</v>
      </c>
      <c r="BA2162" s="3">
        <v>2966851.132047988</v>
      </c>
      <c r="BB2162">
        <f t="shared" si="917"/>
        <v>0.43219999999999997</v>
      </c>
    </row>
    <row r="2163" spans="1:54">
      <c r="A2163" s="2">
        <v>2162</v>
      </c>
      <c r="B2163">
        <v>4</v>
      </c>
      <c r="C2163" s="3">
        <v>137440.35495311036</v>
      </c>
      <c r="D2163" s="3">
        <v>309201.44174097531</v>
      </c>
      <c r="E2163" s="3">
        <v>92158.530771580685</v>
      </c>
      <c r="F2163" s="3">
        <v>168231.6938917198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0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AA2163" s="3">
        <f t="shared" si="914"/>
        <v>137440.35495311036</v>
      </c>
      <c r="AB2163" s="3">
        <f t="shared" si="891"/>
        <v>309201.44174097531</v>
      </c>
      <c r="AC2163" s="3">
        <f t="shared" si="892"/>
        <v>92158.530771580685</v>
      </c>
      <c r="AD2163" s="3">
        <f t="shared" si="893"/>
        <v>168231.6938917198</v>
      </c>
      <c r="AE2163" s="3">
        <f t="shared" si="894"/>
        <v>0</v>
      </c>
      <c r="AF2163" s="3">
        <f t="shared" si="895"/>
        <v>0</v>
      </c>
      <c r="AG2163" s="3">
        <f t="shared" si="896"/>
        <v>0</v>
      </c>
      <c r="AH2163" s="3">
        <f t="shared" si="897"/>
        <v>0</v>
      </c>
      <c r="AI2163" s="3">
        <f t="shared" si="898"/>
        <v>0</v>
      </c>
      <c r="AJ2163" s="3">
        <f t="shared" si="899"/>
        <v>0</v>
      </c>
      <c r="AK2163" s="3">
        <f t="shared" si="900"/>
        <v>0</v>
      </c>
      <c r="AL2163" s="3">
        <f t="shared" si="901"/>
        <v>0</v>
      </c>
      <c r="AM2163" s="3">
        <f t="shared" si="902"/>
        <v>0</v>
      </c>
      <c r="AN2163" s="3">
        <f t="shared" si="903"/>
        <v>0</v>
      </c>
      <c r="AO2163" s="3">
        <f t="shared" si="904"/>
        <v>0</v>
      </c>
      <c r="AP2163" s="3">
        <f t="shared" si="905"/>
        <v>0</v>
      </c>
      <c r="AQ2163" s="3">
        <f t="shared" si="906"/>
        <v>0</v>
      </c>
      <c r="AR2163" s="3">
        <f t="shared" si="907"/>
        <v>0</v>
      </c>
      <c r="AS2163" s="3">
        <f t="shared" si="908"/>
        <v>0</v>
      </c>
      <c r="AT2163" s="3">
        <f t="shared" si="909"/>
        <v>0</v>
      </c>
      <c r="AU2163" s="3">
        <f t="shared" si="910"/>
        <v>0</v>
      </c>
      <c r="AV2163" s="3">
        <f t="shared" si="911"/>
        <v>0</v>
      </c>
      <c r="AW2163" s="3">
        <f t="shared" si="912"/>
        <v>0</v>
      </c>
      <c r="AX2163" s="3">
        <f t="shared" si="915"/>
        <v>707032.02135738614</v>
      </c>
      <c r="AY2163" s="3">
        <f t="shared" si="916"/>
        <v>4</v>
      </c>
      <c r="AZ2163" s="3">
        <f t="shared" si="913"/>
        <v>0</v>
      </c>
      <c r="BA2163" s="3">
        <v>2966995.1509236638</v>
      </c>
      <c r="BB2163">
        <f t="shared" si="917"/>
        <v>0.43240000000000001</v>
      </c>
    </row>
    <row r="2164" spans="1:54">
      <c r="A2164" s="2">
        <v>2163</v>
      </c>
      <c r="B2164">
        <v>13</v>
      </c>
      <c r="C2164" s="3">
        <v>1984920.5334554943</v>
      </c>
      <c r="D2164" s="3">
        <v>1444191.360512201</v>
      </c>
      <c r="E2164" s="3">
        <v>32212.460344902225</v>
      </c>
      <c r="F2164" s="3">
        <v>6673631.4428470647</v>
      </c>
      <c r="G2164" s="3">
        <v>147957.57324873449</v>
      </c>
      <c r="H2164" s="3">
        <v>501717.98446685326</v>
      </c>
      <c r="I2164" s="3">
        <v>281943.51072281884</v>
      </c>
      <c r="J2164" s="3">
        <v>670859.13317908137</v>
      </c>
      <c r="K2164" s="3">
        <v>25843.309234955879</v>
      </c>
      <c r="L2164" s="3">
        <v>1498424.6317266689</v>
      </c>
      <c r="M2164" s="3">
        <v>80989.619856279838</v>
      </c>
      <c r="N2164" s="3">
        <v>153276.33029853634</v>
      </c>
      <c r="O2164" s="3">
        <v>43904.602386938081</v>
      </c>
      <c r="P2164" s="3">
        <v>0</v>
      </c>
      <c r="Q2164" s="3">
        <v>0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AA2164" s="3">
        <f t="shared" si="914"/>
        <v>1984920.5334554943</v>
      </c>
      <c r="AB2164" s="3">
        <f t="shared" si="891"/>
        <v>1444191.360512201</v>
      </c>
      <c r="AC2164" s="3">
        <f t="shared" si="892"/>
        <v>32212.460344902225</v>
      </c>
      <c r="AD2164" s="3">
        <f t="shared" si="893"/>
        <v>6673631.4428470647</v>
      </c>
      <c r="AE2164" s="3">
        <f t="shared" si="894"/>
        <v>147957.57324873449</v>
      </c>
      <c r="AF2164" s="3">
        <f t="shared" si="895"/>
        <v>501717.98446685326</v>
      </c>
      <c r="AG2164" s="3">
        <f t="shared" si="896"/>
        <v>281943.51072281884</v>
      </c>
      <c r="AH2164" s="3">
        <f t="shared" si="897"/>
        <v>670859.13317908137</v>
      </c>
      <c r="AI2164" s="3">
        <f t="shared" si="898"/>
        <v>25843.309234955879</v>
      </c>
      <c r="AJ2164" s="3">
        <f t="shared" si="899"/>
        <v>1498424.6317266689</v>
      </c>
      <c r="AK2164" s="3">
        <f t="shared" si="900"/>
        <v>80989.619856279838</v>
      </c>
      <c r="AL2164" s="3">
        <f t="shared" si="901"/>
        <v>153276.33029853634</v>
      </c>
      <c r="AM2164" s="3">
        <f t="shared" si="902"/>
        <v>43904.602386938081</v>
      </c>
      <c r="AN2164" s="3">
        <f t="shared" si="903"/>
        <v>0</v>
      </c>
      <c r="AO2164" s="3">
        <f t="shared" si="904"/>
        <v>0</v>
      </c>
      <c r="AP2164" s="3">
        <f t="shared" si="905"/>
        <v>0</v>
      </c>
      <c r="AQ2164" s="3">
        <f t="shared" si="906"/>
        <v>0</v>
      </c>
      <c r="AR2164" s="3">
        <f t="shared" si="907"/>
        <v>0</v>
      </c>
      <c r="AS2164" s="3">
        <f t="shared" si="908"/>
        <v>0</v>
      </c>
      <c r="AT2164" s="3">
        <f t="shared" si="909"/>
        <v>0</v>
      </c>
      <c r="AU2164" s="3">
        <f t="shared" si="910"/>
        <v>0</v>
      </c>
      <c r="AV2164" s="3">
        <f t="shared" si="911"/>
        <v>0</v>
      </c>
      <c r="AW2164" s="3">
        <f t="shared" si="912"/>
        <v>0</v>
      </c>
      <c r="AX2164" s="3">
        <f t="shared" si="915"/>
        <v>13539872.49228053</v>
      </c>
      <c r="AY2164" s="3">
        <f t="shared" si="916"/>
        <v>13</v>
      </c>
      <c r="AZ2164" s="3">
        <f t="shared" si="913"/>
        <v>0</v>
      </c>
      <c r="BA2164" s="3">
        <v>2969671.3120751269</v>
      </c>
      <c r="BB2164">
        <f t="shared" si="917"/>
        <v>0.43259999999999998</v>
      </c>
    </row>
    <row r="2165" spans="1:54">
      <c r="A2165" s="2">
        <v>2164</v>
      </c>
      <c r="B2165">
        <v>16</v>
      </c>
      <c r="C2165" s="3">
        <v>615852.33889961522</v>
      </c>
      <c r="D2165" s="3">
        <v>75087.273498086186</v>
      </c>
      <c r="E2165" s="3">
        <v>24831.673263676312</v>
      </c>
      <c r="F2165" s="3">
        <v>36697.660996564104</v>
      </c>
      <c r="G2165" s="3">
        <v>9757.4268064268381</v>
      </c>
      <c r="H2165" s="3">
        <v>60780.463598560651</v>
      </c>
      <c r="I2165" s="3">
        <v>61081.896225437347</v>
      </c>
      <c r="J2165" s="3">
        <v>153124.28064465008</v>
      </c>
      <c r="K2165" s="3">
        <v>86936.982941853537</v>
      </c>
      <c r="L2165" s="3">
        <v>61642.80909782357</v>
      </c>
      <c r="M2165" s="3">
        <v>29706.389807677744</v>
      </c>
      <c r="N2165" s="3">
        <v>188470.19219608366</v>
      </c>
      <c r="O2165" s="3">
        <v>205464.49137085638</v>
      </c>
      <c r="P2165" s="3">
        <v>361384.66290114471</v>
      </c>
      <c r="Q2165" s="3">
        <v>72332.342335976296</v>
      </c>
      <c r="R2165" s="3">
        <v>20720.089596411319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AA2165" s="3">
        <f t="shared" si="914"/>
        <v>615852.33889961522</v>
      </c>
      <c r="AB2165" s="3">
        <f t="shared" si="891"/>
        <v>75087.273498086186</v>
      </c>
      <c r="AC2165" s="3">
        <f t="shared" si="892"/>
        <v>24831.673263676312</v>
      </c>
      <c r="AD2165" s="3">
        <f t="shared" si="893"/>
        <v>36697.660996564104</v>
      </c>
      <c r="AE2165" s="3">
        <f t="shared" si="894"/>
        <v>9757.4268064268381</v>
      </c>
      <c r="AF2165" s="3">
        <f t="shared" si="895"/>
        <v>60780.463598560651</v>
      </c>
      <c r="AG2165" s="3">
        <f t="shared" si="896"/>
        <v>61081.896225437347</v>
      </c>
      <c r="AH2165" s="3">
        <f t="shared" si="897"/>
        <v>153124.28064465008</v>
      </c>
      <c r="AI2165" s="3">
        <f t="shared" si="898"/>
        <v>86936.982941853537</v>
      </c>
      <c r="AJ2165" s="3">
        <f t="shared" si="899"/>
        <v>61642.80909782357</v>
      </c>
      <c r="AK2165" s="3">
        <f t="shared" si="900"/>
        <v>29706.389807677744</v>
      </c>
      <c r="AL2165" s="3">
        <f t="shared" si="901"/>
        <v>188470.19219608366</v>
      </c>
      <c r="AM2165" s="3">
        <f t="shared" si="902"/>
        <v>205464.49137085638</v>
      </c>
      <c r="AN2165" s="3">
        <f t="shared" si="903"/>
        <v>361384.66290114471</v>
      </c>
      <c r="AO2165" s="3">
        <f t="shared" si="904"/>
        <v>72332.342335976296</v>
      </c>
      <c r="AP2165" s="3">
        <f t="shared" si="905"/>
        <v>20720.089596411319</v>
      </c>
      <c r="AQ2165" s="3">
        <f t="shared" si="906"/>
        <v>0</v>
      </c>
      <c r="AR2165" s="3">
        <f t="shared" si="907"/>
        <v>0</v>
      </c>
      <c r="AS2165" s="3">
        <f t="shared" si="908"/>
        <v>0</v>
      </c>
      <c r="AT2165" s="3">
        <f t="shared" si="909"/>
        <v>0</v>
      </c>
      <c r="AU2165" s="3">
        <f t="shared" si="910"/>
        <v>0</v>
      </c>
      <c r="AV2165" s="3">
        <f t="shared" si="911"/>
        <v>0</v>
      </c>
      <c r="AW2165" s="3">
        <f t="shared" si="912"/>
        <v>0</v>
      </c>
      <c r="AX2165" s="3">
        <f t="shared" si="915"/>
        <v>2063870.9741808439</v>
      </c>
      <c r="AY2165" s="3">
        <f t="shared" si="916"/>
        <v>16</v>
      </c>
      <c r="AZ2165" s="3">
        <f t="shared" si="913"/>
        <v>0</v>
      </c>
      <c r="BA2165" s="3">
        <v>2970358.1719032987</v>
      </c>
      <c r="BB2165">
        <f t="shared" si="917"/>
        <v>0.43280000000000002</v>
      </c>
    </row>
    <row r="2166" spans="1:54">
      <c r="A2166" s="2">
        <v>2165</v>
      </c>
      <c r="B2166">
        <v>12</v>
      </c>
      <c r="C2166" s="3">
        <v>1272141.4489657816</v>
      </c>
      <c r="D2166" s="7">
        <v>16194787</v>
      </c>
      <c r="E2166" s="3">
        <v>222397.82715689912</v>
      </c>
      <c r="F2166" s="3">
        <v>60350.139079734006</v>
      </c>
      <c r="G2166" s="3">
        <v>18505.087039299255</v>
      </c>
      <c r="H2166" s="3">
        <v>6767.8085656975436</v>
      </c>
      <c r="I2166" s="3">
        <v>1186835.2042474046</v>
      </c>
      <c r="J2166" s="3">
        <v>23645.798638055021</v>
      </c>
      <c r="K2166" s="3">
        <v>131464.62772239506</v>
      </c>
      <c r="L2166" s="3">
        <v>544650.04923825932</v>
      </c>
      <c r="M2166" s="3">
        <v>171711.45260587474</v>
      </c>
      <c r="N2166" s="3">
        <v>63224.06187464168</v>
      </c>
      <c r="O2166" s="3">
        <v>0</v>
      </c>
      <c r="P2166" s="3">
        <v>0</v>
      </c>
      <c r="Q2166" s="3">
        <v>0</v>
      </c>
      <c r="R2166" s="3">
        <v>0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AA2166" s="3">
        <f t="shared" si="914"/>
        <v>1272141.4489657816</v>
      </c>
      <c r="AB2166" s="3">
        <f t="shared" si="891"/>
        <v>16194787</v>
      </c>
      <c r="AC2166" s="3">
        <f t="shared" si="892"/>
        <v>222397.82715689912</v>
      </c>
      <c r="AD2166" s="3">
        <f t="shared" si="893"/>
        <v>60350.139079734006</v>
      </c>
      <c r="AE2166" s="3">
        <f t="shared" si="894"/>
        <v>18505.087039299255</v>
      </c>
      <c r="AF2166" s="3">
        <f t="shared" si="895"/>
        <v>6767.8085656975436</v>
      </c>
      <c r="AG2166" s="3">
        <f t="shared" si="896"/>
        <v>1186835.2042474046</v>
      </c>
      <c r="AH2166" s="3">
        <f t="shared" si="897"/>
        <v>23645.798638055021</v>
      </c>
      <c r="AI2166" s="3">
        <f t="shared" si="898"/>
        <v>131464.62772239506</v>
      </c>
      <c r="AJ2166" s="3">
        <f t="shared" si="899"/>
        <v>544650.04923825932</v>
      </c>
      <c r="AK2166" s="3">
        <f t="shared" si="900"/>
        <v>171711.45260587474</v>
      </c>
      <c r="AL2166" s="3">
        <f t="shared" si="901"/>
        <v>63224.06187464168</v>
      </c>
      <c r="AM2166" s="3">
        <f t="shared" si="902"/>
        <v>0</v>
      </c>
      <c r="AN2166" s="3">
        <f t="shared" si="903"/>
        <v>0</v>
      </c>
      <c r="AO2166" s="3">
        <f t="shared" si="904"/>
        <v>0</v>
      </c>
      <c r="AP2166" s="3">
        <f t="shared" si="905"/>
        <v>0</v>
      </c>
      <c r="AQ2166" s="3">
        <f t="shared" si="906"/>
        <v>0</v>
      </c>
      <c r="AR2166" s="3">
        <f t="shared" si="907"/>
        <v>0</v>
      </c>
      <c r="AS2166" s="3">
        <f t="shared" si="908"/>
        <v>0</v>
      </c>
      <c r="AT2166" s="3">
        <f t="shared" si="909"/>
        <v>0</v>
      </c>
      <c r="AU2166" s="3">
        <f t="shared" si="910"/>
        <v>0</v>
      </c>
      <c r="AV2166" s="3">
        <f t="shared" si="911"/>
        <v>0</v>
      </c>
      <c r="AW2166" s="3">
        <f t="shared" si="912"/>
        <v>0</v>
      </c>
      <c r="AX2166" s="3">
        <f t="shared" si="915"/>
        <v>19896480.505134039</v>
      </c>
      <c r="AY2166" s="3">
        <f t="shared" si="916"/>
        <v>12</v>
      </c>
      <c r="AZ2166" s="3">
        <f t="shared" si="913"/>
        <v>0</v>
      </c>
      <c r="BA2166" s="3">
        <v>2971573.5049055186</v>
      </c>
      <c r="BB2166">
        <f t="shared" si="917"/>
        <v>0.433</v>
      </c>
    </row>
    <row r="2167" spans="1:54">
      <c r="A2167" s="2">
        <v>2166</v>
      </c>
      <c r="B2167">
        <v>18</v>
      </c>
      <c r="C2167" s="3">
        <v>54698.330388372611</v>
      </c>
      <c r="D2167" s="3">
        <v>139494.89587879757</v>
      </c>
      <c r="E2167" s="3">
        <v>34276.253815103068</v>
      </c>
      <c r="F2167" s="3">
        <v>145257.78142059519</v>
      </c>
      <c r="G2167" s="3">
        <v>200676.22293395179</v>
      </c>
      <c r="H2167" s="3">
        <v>123650.53195973598</v>
      </c>
      <c r="I2167" s="3">
        <v>814332.75334702514</v>
      </c>
      <c r="J2167" s="3">
        <v>9187.8514446806566</v>
      </c>
      <c r="K2167" s="3">
        <v>159308.1207473148</v>
      </c>
      <c r="L2167" s="3">
        <v>3680.8875437336565</v>
      </c>
      <c r="M2167" s="3">
        <v>963029.15211739286</v>
      </c>
      <c r="N2167" s="3">
        <v>315873.84589226951</v>
      </c>
      <c r="O2167" s="3">
        <v>447374.20205482485</v>
      </c>
      <c r="P2167" s="3">
        <v>172137.48030436746</v>
      </c>
      <c r="Q2167" s="3">
        <v>301917.64618611219</v>
      </c>
      <c r="R2167" s="3">
        <v>229272.60059258106</v>
      </c>
      <c r="S2167" s="3">
        <v>19491.567433311349</v>
      </c>
      <c r="T2167" s="3">
        <v>1529549.5781880096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AA2167" s="3">
        <f t="shared" si="914"/>
        <v>54698.330388372611</v>
      </c>
      <c r="AB2167" s="3">
        <f t="shared" si="891"/>
        <v>139494.89587879757</v>
      </c>
      <c r="AC2167" s="3">
        <f t="shared" si="892"/>
        <v>34276.253815103068</v>
      </c>
      <c r="AD2167" s="3">
        <f t="shared" si="893"/>
        <v>145257.78142059519</v>
      </c>
      <c r="AE2167" s="3">
        <f t="shared" si="894"/>
        <v>200676.22293395179</v>
      </c>
      <c r="AF2167" s="3">
        <f t="shared" si="895"/>
        <v>123650.53195973598</v>
      </c>
      <c r="AG2167" s="3">
        <f t="shared" si="896"/>
        <v>814332.75334702514</v>
      </c>
      <c r="AH2167" s="3">
        <f t="shared" si="897"/>
        <v>9187.8514446806566</v>
      </c>
      <c r="AI2167" s="3">
        <f t="shared" si="898"/>
        <v>159308.1207473148</v>
      </c>
      <c r="AJ2167" s="3">
        <f t="shared" si="899"/>
        <v>3680.8875437336565</v>
      </c>
      <c r="AK2167" s="3">
        <f t="shared" si="900"/>
        <v>963029.15211739286</v>
      </c>
      <c r="AL2167" s="3">
        <f t="shared" si="901"/>
        <v>315873.84589226951</v>
      </c>
      <c r="AM2167" s="3">
        <f t="shared" si="902"/>
        <v>447374.20205482485</v>
      </c>
      <c r="AN2167" s="3">
        <f t="shared" si="903"/>
        <v>172137.48030436746</v>
      </c>
      <c r="AO2167" s="3">
        <f t="shared" si="904"/>
        <v>301917.64618611219</v>
      </c>
      <c r="AP2167" s="3">
        <f t="shared" si="905"/>
        <v>229272.60059258106</v>
      </c>
      <c r="AQ2167" s="3">
        <f t="shared" si="906"/>
        <v>19491.567433311349</v>
      </c>
      <c r="AR2167" s="3">
        <f t="shared" si="907"/>
        <v>1529549.5781880096</v>
      </c>
      <c r="AS2167" s="3">
        <f t="shared" si="908"/>
        <v>0</v>
      </c>
      <c r="AT2167" s="3">
        <f t="shared" si="909"/>
        <v>0</v>
      </c>
      <c r="AU2167" s="3">
        <f t="shared" si="910"/>
        <v>0</v>
      </c>
      <c r="AV2167" s="3">
        <f t="shared" si="911"/>
        <v>0</v>
      </c>
      <c r="AW2167" s="3">
        <f t="shared" si="912"/>
        <v>0</v>
      </c>
      <c r="AX2167" s="3">
        <f t="shared" si="915"/>
        <v>5663209.7022481794</v>
      </c>
      <c r="AY2167" s="3">
        <f t="shared" si="916"/>
        <v>18</v>
      </c>
      <c r="AZ2167" s="3">
        <f t="shared" si="913"/>
        <v>0</v>
      </c>
      <c r="BA2167" s="3">
        <v>2973008.0915697175</v>
      </c>
      <c r="BB2167">
        <f t="shared" si="917"/>
        <v>0.43319999999999997</v>
      </c>
    </row>
    <row r="2168" spans="1:54">
      <c r="A2168" s="2">
        <v>2167</v>
      </c>
      <c r="B2168">
        <v>6</v>
      </c>
      <c r="C2168" s="3">
        <v>176896.57687385846</v>
      </c>
      <c r="D2168" s="3">
        <v>46975.074070667622</v>
      </c>
      <c r="E2168" s="3">
        <v>1019104.01022913</v>
      </c>
      <c r="F2168" s="3">
        <v>9170.9313672042244</v>
      </c>
      <c r="G2168" s="3">
        <v>559291.03083923564</v>
      </c>
      <c r="H2168" s="3">
        <v>37907.303930648959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0</v>
      </c>
      <c r="T2168" s="3">
        <v>0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AA2168" s="3">
        <f t="shared" si="914"/>
        <v>176896.57687385846</v>
      </c>
      <c r="AB2168" s="3">
        <f t="shared" si="891"/>
        <v>46975.074070667622</v>
      </c>
      <c r="AC2168" s="3">
        <f t="shared" si="892"/>
        <v>1019104.01022913</v>
      </c>
      <c r="AD2168" s="3">
        <f t="shared" si="893"/>
        <v>9170.9313672042244</v>
      </c>
      <c r="AE2168" s="3">
        <f t="shared" si="894"/>
        <v>559291.03083923564</v>
      </c>
      <c r="AF2168" s="3">
        <f t="shared" si="895"/>
        <v>37907.303930648959</v>
      </c>
      <c r="AG2168" s="3">
        <f t="shared" si="896"/>
        <v>0</v>
      </c>
      <c r="AH2168" s="3">
        <f t="shared" si="897"/>
        <v>0</v>
      </c>
      <c r="AI2168" s="3">
        <f t="shared" si="898"/>
        <v>0</v>
      </c>
      <c r="AJ2168" s="3">
        <f t="shared" si="899"/>
        <v>0</v>
      </c>
      <c r="AK2168" s="3">
        <f t="shared" si="900"/>
        <v>0</v>
      </c>
      <c r="AL2168" s="3">
        <f t="shared" si="901"/>
        <v>0</v>
      </c>
      <c r="AM2168" s="3">
        <f t="shared" si="902"/>
        <v>0</v>
      </c>
      <c r="AN2168" s="3">
        <f t="shared" si="903"/>
        <v>0</v>
      </c>
      <c r="AO2168" s="3">
        <f t="shared" si="904"/>
        <v>0</v>
      </c>
      <c r="AP2168" s="3">
        <f t="shared" si="905"/>
        <v>0</v>
      </c>
      <c r="AQ2168" s="3">
        <f t="shared" si="906"/>
        <v>0</v>
      </c>
      <c r="AR2168" s="3">
        <f t="shared" si="907"/>
        <v>0</v>
      </c>
      <c r="AS2168" s="3">
        <f t="shared" si="908"/>
        <v>0</v>
      </c>
      <c r="AT2168" s="3">
        <f t="shared" si="909"/>
        <v>0</v>
      </c>
      <c r="AU2168" s="3">
        <f t="shared" si="910"/>
        <v>0</v>
      </c>
      <c r="AV2168" s="3">
        <f t="shared" si="911"/>
        <v>0</v>
      </c>
      <c r="AW2168" s="3">
        <f t="shared" si="912"/>
        <v>0</v>
      </c>
      <c r="AX2168" s="3">
        <f t="shared" si="915"/>
        <v>1849344.9273107452</v>
      </c>
      <c r="AY2168" s="3">
        <f t="shared" si="916"/>
        <v>6</v>
      </c>
      <c r="AZ2168" s="3">
        <f t="shared" si="913"/>
        <v>0</v>
      </c>
      <c r="BA2168" s="3">
        <v>2974657.1320042042</v>
      </c>
      <c r="BB2168">
        <f t="shared" si="917"/>
        <v>0.43340000000000001</v>
      </c>
    </row>
    <row r="2169" spans="1:54">
      <c r="A2169" s="2">
        <v>2168</v>
      </c>
      <c r="B2169">
        <v>10</v>
      </c>
      <c r="C2169" s="3">
        <v>14785.549516247653</v>
      </c>
      <c r="D2169" s="3">
        <v>290693.90570105397</v>
      </c>
      <c r="E2169" s="3">
        <v>104513.7563805266</v>
      </c>
      <c r="F2169" s="3">
        <v>586307.44467799203</v>
      </c>
      <c r="G2169" s="3">
        <v>174862.55018222198</v>
      </c>
      <c r="H2169" s="3">
        <v>301091.83960299566</v>
      </c>
      <c r="I2169" s="3">
        <v>201900.14904300758</v>
      </c>
      <c r="J2169" s="3">
        <v>774132.67825717502</v>
      </c>
      <c r="K2169" s="3">
        <v>482142.10000114812</v>
      </c>
      <c r="L2169" s="3">
        <v>5967.1759468186547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0</v>
      </c>
      <c r="T2169" s="3">
        <v>0</v>
      </c>
      <c r="U2169" s="3">
        <v>0</v>
      </c>
      <c r="V2169" s="3">
        <v>0</v>
      </c>
      <c r="W2169" s="3">
        <v>0</v>
      </c>
      <c r="X2169" s="3">
        <v>0</v>
      </c>
      <c r="Y2169" s="3">
        <v>0</v>
      </c>
      <c r="AA2169" s="3">
        <f t="shared" si="914"/>
        <v>14785.549516247653</v>
      </c>
      <c r="AB2169" s="3">
        <f t="shared" si="891"/>
        <v>290693.90570105397</v>
      </c>
      <c r="AC2169" s="3">
        <f t="shared" si="892"/>
        <v>104513.7563805266</v>
      </c>
      <c r="AD2169" s="3">
        <f t="shared" si="893"/>
        <v>586307.44467799203</v>
      </c>
      <c r="AE2169" s="3">
        <f t="shared" si="894"/>
        <v>174862.55018222198</v>
      </c>
      <c r="AF2169" s="3">
        <f t="shared" si="895"/>
        <v>301091.83960299566</v>
      </c>
      <c r="AG2169" s="3">
        <f t="shared" si="896"/>
        <v>201900.14904300758</v>
      </c>
      <c r="AH2169" s="3">
        <f t="shared" si="897"/>
        <v>774132.67825717502</v>
      </c>
      <c r="AI2169" s="3">
        <f t="shared" si="898"/>
        <v>482142.10000114812</v>
      </c>
      <c r="AJ2169" s="3">
        <f t="shared" si="899"/>
        <v>5967.1759468186547</v>
      </c>
      <c r="AK2169" s="3">
        <f t="shared" si="900"/>
        <v>0</v>
      </c>
      <c r="AL2169" s="3">
        <f t="shared" si="901"/>
        <v>0</v>
      </c>
      <c r="AM2169" s="3">
        <f t="shared" si="902"/>
        <v>0</v>
      </c>
      <c r="AN2169" s="3">
        <f t="shared" si="903"/>
        <v>0</v>
      </c>
      <c r="AO2169" s="3">
        <f t="shared" si="904"/>
        <v>0</v>
      </c>
      <c r="AP2169" s="3">
        <f t="shared" si="905"/>
        <v>0</v>
      </c>
      <c r="AQ2169" s="3">
        <f t="shared" si="906"/>
        <v>0</v>
      </c>
      <c r="AR2169" s="3">
        <f t="shared" si="907"/>
        <v>0</v>
      </c>
      <c r="AS2169" s="3">
        <f t="shared" si="908"/>
        <v>0</v>
      </c>
      <c r="AT2169" s="3">
        <f t="shared" si="909"/>
        <v>0</v>
      </c>
      <c r="AU2169" s="3">
        <f t="shared" si="910"/>
        <v>0</v>
      </c>
      <c r="AV2169" s="3">
        <f t="shared" si="911"/>
        <v>0</v>
      </c>
      <c r="AW2169" s="3">
        <f t="shared" si="912"/>
        <v>0</v>
      </c>
      <c r="AX2169" s="3">
        <f t="shared" si="915"/>
        <v>2936397.1493091872</v>
      </c>
      <c r="AY2169" s="3">
        <f t="shared" si="916"/>
        <v>10</v>
      </c>
      <c r="AZ2169" s="3">
        <f t="shared" si="913"/>
        <v>0</v>
      </c>
      <c r="BA2169" s="3">
        <v>2974871.7090201899</v>
      </c>
      <c r="BB2169">
        <f t="shared" si="917"/>
        <v>0.43359999999999999</v>
      </c>
    </row>
    <row r="2170" spans="1:54">
      <c r="A2170" s="2">
        <v>2169</v>
      </c>
      <c r="B2170">
        <v>17</v>
      </c>
      <c r="C2170" s="3">
        <v>49304.17889615865</v>
      </c>
      <c r="D2170" s="3">
        <v>199218.79412333103</v>
      </c>
      <c r="E2170" s="3">
        <v>80385.374889779399</v>
      </c>
      <c r="F2170" s="3">
        <v>1193584.9622135067</v>
      </c>
      <c r="G2170" s="3">
        <v>119615.12374938636</v>
      </c>
      <c r="H2170" s="3">
        <v>311002.85118944931</v>
      </c>
      <c r="I2170" s="3">
        <v>75450.268596760841</v>
      </c>
      <c r="J2170" s="3">
        <v>2422542.04807573</v>
      </c>
      <c r="K2170" s="3">
        <v>112080.92838866776</v>
      </c>
      <c r="L2170" s="3">
        <v>85527.779256894224</v>
      </c>
      <c r="M2170" s="3">
        <v>258634.95100794476</v>
      </c>
      <c r="N2170" s="3">
        <v>10983.665755918113</v>
      </c>
      <c r="O2170" s="3">
        <v>1002516.2890665426</v>
      </c>
      <c r="P2170" s="3">
        <v>1154315.1502333225</v>
      </c>
      <c r="Q2170" s="7">
        <v>16194787</v>
      </c>
      <c r="R2170" s="3">
        <v>70613.4663495024</v>
      </c>
      <c r="S2170" s="3">
        <v>97093.526850708658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AA2170" s="3">
        <f t="shared" si="914"/>
        <v>49304.17889615865</v>
      </c>
      <c r="AB2170" s="3">
        <f t="shared" si="891"/>
        <v>199218.79412333103</v>
      </c>
      <c r="AC2170" s="3">
        <f t="shared" si="892"/>
        <v>80385.374889779399</v>
      </c>
      <c r="AD2170" s="3">
        <f t="shared" si="893"/>
        <v>1193584.9622135067</v>
      </c>
      <c r="AE2170" s="3">
        <f t="shared" si="894"/>
        <v>119615.12374938636</v>
      </c>
      <c r="AF2170" s="3">
        <f t="shared" si="895"/>
        <v>311002.85118944931</v>
      </c>
      <c r="AG2170" s="3">
        <f t="shared" si="896"/>
        <v>75450.268596760841</v>
      </c>
      <c r="AH2170" s="3">
        <f t="shared" si="897"/>
        <v>2422542.04807573</v>
      </c>
      <c r="AI2170" s="3">
        <f t="shared" si="898"/>
        <v>112080.92838866776</v>
      </c>
      <c r="AJ2170" s="3">
        <f t="shared" si="899"/>
        <v>85527.779256894224</v>
      </c>
      <c r="AK2170" s="3">
        <f t="shared" si="900"/>
        <v>258634.95100794476</v>
      </c>
      <c r="AL2170" s="3">
        <f t="shared" si="901"/>
        <v>10983.665755918113</v>
      </c>
      <c r="AM2170" s="3">
        <f t="shared" si="902"/>
        <v>1002516.2890665426</v>
      </c>
      <c r="AN2170" s="3">
        <f t="shared" si="903"/>
        <v>1154315.1502333225</v>
      </c>
      <c r="AO2170" s="3">
        <f t="shared" si="904"/>
        <v>16194787</v>
      </c>
      <c r="AP2170" s="3">
        <f t="shared" si="905"/>
        <v>70613.4663495024</v>
      </c>
      <c r="AQ2170" s="3">
        <f t="shared" si="906"/>
        <v>97093.526850708658</v>
      </c>
      <c r="AR2170" s="3">
        <f t="shared" si="907"/>
        <v>0</v>
      </c>
      <c r="AS2170" s="3">
        <f t="shared" si="908"/>
        <v>0</v>
      </c>
      <c r="AT2170" s="3">
        <f t="shared" si="909"/>
        <v>0</v>
      </c>
      <c r="AU2170" s="3">
        <f t="shared" si="910"/>
        <v>0</v>
      </c>
      <c r="AV2170" s="3">
        <f t="shared" si="911"/>
        <v>0</v>
      </c>
      <c r="AW2170" s="3">
        <f t="shared" si="912"/>
        <v>0</v>
      </c>
      <c r="AX2170" s="7">
        <v>22000000</v>
      </c>
      <c r="AY2170" s="3">
        <f t="shared" si="916"/>
        <v>17</v>
      </c>
      <c r="AZ2170" s="3">
        <f t="shared" si="913"/>
        <v>0</v>
      </c>
      <c r="BA2170" s="3">
        <v>2977743.2508986522</v>
      </c>
      <c r="BB2170">
        <f t="shared" si="917"/>
        <v>0.43380000000000002</v>
      </c>
    </row>
    <row r="2171" spans="1:54">
      <c r="A2171" s="2">
        <v>2170</v>
      </c>
      <c r="B2171">
        <v>18</v>
      </c>
      <c r="C2171" s="3">
        <v>50229.814859249993</v>
      </c>
      <c r="D2171" s="3">
        <v>140224.81305720966</v>
      </c>
      <c r="E2171" s="3">
        <v>40828.285872447843</v>
      </c>
      <c r="F2171" s="3">
        <v>15945.608361668803</v>
      </c>
      <c r="G2171" s="3">
        <v>91530.183696506356</v>
      </c>
      <c r="H2171" s="3">
        <v>6874.0472933079154</v>
      </c>
      <c r="I2171" s="3">
        <v>43272.627197027039</v>
      </c>
      <c r="J2171" s="3">
        <v>31724.740023268449</v>
      </c>
      <c r="K2171" s="3">
        <v>13277.847325738248</v>
      </c>
      <c r="L2171" s="3">
        <v>246078.15752543471</v>
      </c>
      <c r="M2171" s="3">
        <v>142536.17709533888</v>
      </c>
      <c r="N2171" s="3">
        <v>776469.11295399559</v>
      </c>
      <c r="O2171" s="3">
        <v>142998.71209071993</v>
      </c>
      <c r="P2171" s="3">
        <v>69257.179023389894</v>
      </c>
      <c r="Q2171" s="3">
        <v>908577.44732692244</v>
      </c>
      <c r="R2171" s="3">
        <v>69527.796709532835</v>
      </c>
      <c r="S2171" s="3">
        <v>24836.436878395038</v>
      </c>
      <c r="T2171" s="3">
        <v>148354.41104321918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AA2171" s="3">
        <f t="shared" si="914"/>
        <v>50229.814859249993</v>
      </c>
      <c r="AB2171" s="3">
        <f t="shared" si="891"/>
        <v>140224.81305720966</v>
      </c>
      <c r="AC2171" s="3">
        <f t="shared" si="892"/>
        <v>40828.285872447843</v>
      </c>
      <c r="AD2171" s="3">
        <f t="shared" si="893"/>
        <v>15945.608361668803</v>
      </c>
      <c r="AE2171" s="3">
        <f t="shared" si="894"/>
        <v>91530.183696506356</v>
      </c>
      <c r="AF2171" s="3">
        <f t="shared" si="895"/>
        <v>6874.0472933079154</v>
      </c>
      <c r="AG2171" s="3">
        <f t="shared" si="896"/>
        <v>43272.627197027039</v>
      </c>
      <c r="AH2171" s="3">
        <f t="shared" si="897"/>
        <v>31724.740023268449</v>
      </c>
      <c r="AI2171" s="3">
        <f t="shared" si="898"/>
        <v>13277.847325738248</v>
      </c>
      <c r="AJ2171" s="3">
        <f t="shared" si="899"/>
        <v>246078.15752543471</v>
      </c>
      <c r="AK2171" s="3">
        <f t="shared" si="900"/>
        <v>142536.17709533888</v>
      </c>
      <c r="AL2171" s="3">
        <f t="shared" si="901"/>
        <v>776469.11295399559</v>
      </c>
      <c r="AM2171" s="3">
        <f t="shared" si="902"/>
        <v>142998.71209071993</v>
      </c>
      <c r="AN2171" s="3">
        <f t="shared" si="903"/>
        <v>69257.179023389894</v>
      </c>
      <c r="AO2171" s="3">
        <f t="shared" si="904"/>
        <v>908577.44732692244</v>
      </c>
      <c r="AP2171" s="3">
        <f t="shared" si="905"/>
        <v>69527.796709532835</v>
      </c>
      <c r="AQ2171" s="3">
        <f t="shared" si="906"/>
        <v>24836.436878395038</v>
      </c>
      <c r="AR2171" s="3">
        <f t="shared" si="907"/>
        <v>148354.41104321918</v>
      </c>
      <c r="AS2171" s="3">
        <f t="shared" si="908"/>
        <v>0</v>
      </c>
      <c r="AT2171" s="3">
        <f t="shared" si="909"/>
        <v>0</v>
      </c>
      <c r="AU2171" s="3">
        <f t="shared" si="910"/>
        <v>0</v>
      </c>
      <c r="AV2171" s="3">
        <f t="shared" si="911"/>
        <v>0</v>
      </c>
      <c r="AW2171" s="3">
        <f t="shared" si="912"/>
        <v>0</v>
      </c>
      <c r="AX2171" s="3">
        <f t="shared" si="915"/>
        <v>2962543.398333373</v>
      </c>
      <c r="AY2171" s="3">
        <f t="shared" si="916"/>
        <v>18</v>
      </c>
      <c r="AZ2171" s="3">
        <f t="shared" si="913"/>
        <v>0</v>
      </c>
      <c r="BA2171" s="3">
        <v>2978791.3456619629</v>
      </c>
      <c r="BB2171">
        <f t="shared" si="917"/>
        <v>0.434</v>
      </c>
    </row>
    <row r="2172" spans="1:54">
      <c r="A2172" s="2">
        <v>2171</v>
      </c>
      <c r="B2172">
        <v>10</v>
      </c>
      <c r="C2172" s="3">
        <v>119587.25048211421</v>
      </c>
      <c r="D2172" s="3">
        <v>158005.23993772705</v>
      </c>
      <c r="E2172" s="3">
        <v>36022.694970373312</v>
      </c>
      <c r="F2172" s="3">
        <v>151751.06824301722</v>
      </c>
      <c r="G2172" s="3">
        <v>16332.762852143851</v>
      </c>
      <c r="H2172" s="3">
        <v>14813.059130930473</v>
      </c>
      <c r="I2172" s="3">
        <v>15864.275468025544</v>
      </c>
      <c r="J2172" s="3">
        <v>1809460.48912074</v>
      </c>
      <c r="K2172" s="3">
        <v>58782.606615216275</v>
      </c>
      <c r="L2172" s="3">
        <v>156204.2960977297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AA2172" s="3">
        <f t="shared" si="914"/>
        <v>119587.25048211421</v>
      </c>
      <c r="AB2172" s="3">
        <f t="shared" si="891"/>
        <v>158005.23993772705</v>
      </c>
      <c r="AC2172" s="3">
        <f t="shared" si="892"/>
        <v>36022.694970373312</v>
      </c>
      <c r="AD2172" s="3">
        <f t="shared" si="893"/>
        <v>151751.06824301722</v>
      </c>
      <c r="AE2172" s="3">
        <f t="shared" si="894"/>
        <v>16332.762852143851</v>
      </c>
      <c r="AF2172" s="3">
        <f t="shared" si="895"/>
        <v>14813.059130930473</v>
      </c>
      <c r="AG2172" s="3">
        <f t="shared" si="896"/>
        <v>15864.275468025544</v>
      </c>
      <c r="AH2172" s="3">
        <f t="shared" si="897"/>
        <v>1809460.48912074</v>
      </c>
      <c r="AI2172" s="3">
        <f t="shared" si="898"/>
        <v>58782.606615216275</v>
      </c>
      <c r="AJ2172" s="3">
        <f t="shared" si="899"/>
        <v>156204.2960977297</v>
      </c>
      <c r="AK2172" s="3">
        <f t="shared" si="900"/>
        <v>0</v>
      </c>
      <c r="AL2172" s="3">
        <f t="shared" si="901"/>
        <v>0</v>
      </c>
      <c r="AM2172" s="3">
        <f t="shared" si="902"/>
        <v>0</v>
      </c>
      <c r="AN2172" s="3">
        <f t="shared" si="903"/>
        <v>0</v>
      </c>
      <c r="AO2172" s="3">
        <f t="shared" si="904"/>
        <v>0</v>
      </c>
      <c r="AP2172" s="3">
        <f t="shared" si="905"/>
        <v>0</v>
      </c>
      <c r="AQ2172" s="3">
        <f t="shared" si="906"/>
        <v>0</v>
      </c>
      <c r="AR2172" s="3">
        <f t="shared" si="907"/>
        <v>0</v>
      </c>
      <c r="AS2172" s="3">
        <f t="shared" si="908"/>
        <v>0</v>
      </c>
      <c r="AT2172" s="3">
        <f t="shared" si="909"/>
        <v>0</v>
      </c>
      <c r="AU2172" s="3">
        <f t="shared" si="910"/>
        <v>0</v>
      </c>
      <c r="AV2172" s="3">
        <f t="shared" si="911"/>
        <v>0</v>
      </c>
      <c r="AW2172" s="3">
        <f t="shared" si="912"/>
        <v>0</v>
      </c>
      <c r="AX2172" s="3">
        <f t="shared" si="915"/>
        <v>2536823.7429180178</v>
      </c>
      <c r="AY2172" s="3">
        <f t="shared" si="916"/>
        <v>10</v>
      </c>
      <c r="AZ2172" s="3">
        <f t="shared" si="913"/>
        <v>0</v>
      </c>
      <c r="BA2172" s="3">
        <v>2980532.8436385724</v>
      </c>
      <c r="BB2172">
        <f t="shared" si="917"/>
        <v>0.43419999999999997</v>
      </c>
    </row>
    <row r="2173" spans="1:54">
      <c r="A2173" s="2">
        <v>2172</v>
      </c>
      <c r="B2173">
        <v>14</v>
      </c>
      <c r="C2173" s="3">
        <v>526455.40025668975</v>
      </c>
      <c r="D2173" s="3">
        <v>231829.87280578422</v>
      </c>
      <c r="E2173" s="3">
        <v>60208.837485000018</v>
      </c>
      <c r="F2173" s="3">
        <v>20758.538421108242</v>
      </c>
      <c r="G2173" s="3">
        <v>49495.084392072858</v>
      </c>
      <c r="H2173" s="3">
        <v>60337.642910135124</v>
      </c>
      <c r="I2173" s="3">
        <v>1492145.551817484</v>
      </c>
      <c r="J2173" s="3">
        <v>185761.24385897146</v>
      </c>
      <c r="K2173" s="3">
        <v>914604.16643249849</v>
      </c>
      <c r="L2173" s="3">
        <v>1169.5493714066029</v>
      </c>
      <c r="M2173" s="3">
        <v>24572.883609643275</v>
      </c>
      <c r="N2173" s="3">
        <v>20434.576195230413</v>
      </c>
      <c r="O2173" s="3">
        <v>46957.639857340902</v>
      </c>
      <c r="P2173" s="3">
        <v>107832.11940200535</v>
      </c>
      <c r="Q2173" s="3">
        <v>0</v>
      </c>
      <c r="R2173" s="3">
        <v>0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AA2173" s="3">
        <f t="shared" si="914"/>
        <v>526455.40025668975</v>
      </c>
      <c r="AB2173" s="3">
        <f t="shared" si="891"/>
        <v>231829.87280578422</v>
      </c>
      <c r="AC2173" s="3">
        <f t="shared" si="892"/>
        <v>60208.837485000018</v>
      </c>
      <c r="AD2173" s="3">
        <f t="shared" si="893"/>
        <v>20758.538421108242</v>
      </c>
      <c r="AE2173" s="3">
        <f t="shared" si="894"/>
        <v>49495.084392072858</v>
      </c>
      <c r="AF2173" s="3">
        <f t="shared" si="895"/>
        <v>60337.642910135124</v>
      </c>
      <c r="AG2173" s="3">
        <f t="shared" si="896"/>
        <v>1492145.551817484</v>
      </c>
      <c r="AH2173" s="3">
        <f t="shared" si="897"/>
        <v>185761.24385897146</v>
      </c>
      <c r="AI2173" s="3">
        <f t="shared" si="898"/>
        <v>914604.16643249849</v>
      </c>
      <c r="AJ2173" s="3">
        <f t="shared" si="899"/>
        <v>1169.5493714066029</v>
      </c>
      <c r="AK2173" s="3">
        <f t="shared" si="900"/>
        <v>24572.883609643275</v>
      </c>
      <c r="AL2173" s="3">
        <f t="shared" si="901"/>
        <v>20434.576195230413</v>
      </c>
      <c r="AM2173" s="3">
        <f t="shared" si="902"/>
        <v>46957.639857340902</v>
      </c>
      <c r="AN2173" s="3">
        <f t="shared" si="903"/>
        <v>107832.11940200535</v>
      </c>
      <c r="AO2173" s="3">
        <f t="shared" si="904"/>
        <v>0</v>
      </c>
      <c r="AP2173" s="3">
        <f t="shared" si="905"/>
        <v>0</v>
      </c>
      <c r="AQ2173" s="3">
        <f t="shared" si="906"/>
        <v>0</v>
      </c>
      <c r="AR2173" s="3">
        <f t="shared" si="907"/>
        <v>0</v>
      </c>
      <c r="AS2173" s="3">
        <f t="shared" si="908"/>
        <v>0</v>
      </c>
      <c r="AT2173" s="3">
        <f t="shared" si="909"/>
        <v>0</v>
      </c>
      <c r="AU2173" s="3">
        <f t="shared" si="910"/>
        <v>0</v>
      </c>
      <c r="AV2173" s="3">
        <f t="shared" si="911"/>
        <v>0</v>
      </c>
      <c r="AW2173" s="3">
        <f t="shared" si="912"/>
        <v>0</v>
      </c>
      <c r="AX2173" s="3">
        <f t="shared" si="915"/>
        <v>3742563.1068153707</v>
      </c>
      <c r="AY2173" s="3">
        <f t="shared" si="916"/>
        <v>14</v>
      </c>
      <c r="AZ2173" s="3">
        <f t="shared" si="913"/>
        <v>0</v>
      </c>
      <c r="BA2173" s="3">
        <v>2982093.2017209865</v>
      </c>
      <c r="BB2173">
        <f t="shared" si="917"/>
        <v>0.43440000000000001</v>
      </c>
    </row>
    <row r="2174" spans="1:54">
      <c r="A2174" s="2">
        <v>2173</v>
      </c>
      <c r="B2174">
        <v>15</v>
      </c>
      <c r="C2174" s="3">
        <v>917537.38429521257</v>
      </c>
      <c r="D2174" s="3">
        <v>72205.771574936502</v>
      </c>
      <c r="E2174" s="3">
        <v>291356.43482026336</v>
      </c>
      <c r="F2174" s="3">
        <v>2250940.1461883863</v>
      </c>
      <c r="G2174" s="3">
        <v>65718.491943290064</v>
      </c>
      <c r="H2174" s="3">
        <v>107429.84964227724</v>
      </c>
      <c r="I2174" s="3">
        <v>212277.67198408276</v>
      </c>
      <c r="J2174" s="3">
        <v>468496.38056444318</v>
      </c>
      <c r="K2174" s="3">
        <v>20839.585238434684</v>
      </c>
      <c r="L2174" s="3">
        <v>58078.286521386886</v>
      </c>
      <c r="M2174" s="3">
        <v>76284.955797937379</v>
      </c>
      <c r="N2174" s="3">
        <v>293262.6566238926</v>
      </c>
      <c r="O2174" s="3">
        <v>257123.20207928889</v>
      </c>
      <c r="P2174" s="3">
        <v>291814.63990581688</v>
      </c>
      <c r="Q2174" s="3">
        <v>889094.41707292094</v>
      </c>
      <c r="R2174" s="3">
        <v>0</v>
      </c>
      <c r="S2174" s="3">
        <v>0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AA2174" s="3">
        <f t="shared" si="914"/>
        <v>917537.38429521257</v>
      </c>
      <c r="AB2174" s="3">
        <f t="shared" si="891"/>
        <v>72205.771574936502</v>
      </c>
      <c r="AC2174" s="3">
        <f t="shared" si="892"/>
        <v>291356.43482026336</v>
      </c>
      <c r="AD2174" s="3">
        <f t="shared" si="893"/>
        <v>2250940.1461883863</v>
      </c>
      <c r="AE2174" s="3">
        <f t="shared" si="894"/>
        <v>65718.491943290064</v>
      </c>
      <c r="AF2174" s="3">
        <f t="shared" si="895"/>
        <v>107429.84964227724</v>
      </c>
      <c r="AG2174" s="3">
        <f t="shared" si="896"/>
        <v>212277.67198408276</v>
      </c>
      <c r="AH2174" s="3">
        <f t="shared" si="897"/>
        <v>468496.38056444318</v>
      </c>
      <c r="AI2174" s="3">
        <f t="shared" si="898"/>
        <v>20839.585238434684</v>
      </c>
      <c r="AJ2174" s="3">
        <f t="shared" si="899"/>
        <v>58078.286521386886</v>
      </c>
      <c r="AK2174" s="3">
        <f t="shared" si="900"/>
        <v>76284.955797937379</v>
      </c>
      <c r="AL2174" s="3">
        <f t="shared" si="901"/>
        <v>293262.6566238926</v>
      </c>
      <c r="AM2174" s="3">
        <f t="shared" si="902"/>
        <v>257123.20207928889</v>
      </c>
      <c r="AN2174" s="3">
        <f t="shared" si="903"/>
        <v>291814.63990581688</v>
      </c>
      <c r="AO2174" s="3">
        <f t="shared" si="904"/>
        <v>889094.41707292094</v>
      </c>
      <c r="AP2174" s="3">
        <f t="shared" si="905"/>
        <v>0</v>
      </c>
      <c r="AQ2174" s="3">
        <f t="shared" si="906"/>
        <v>0</v>
      </c>
      <c r="AR2174" s="3">
        <f t="shared" si="907"/>
        <v>0</v>
      </c>
      <c r="AS2174" s="3">
        <f t="shared" si="908"/>
        <v>0</v>
      </c>
      <c r="AT2174" s="3">
        <f t="shared" si="909"/>
        <v>0</v>
      </c>
      <c r="AU2174" s="3">
        <f t="shared" si="910"/>
        <v>0</v>
      </c>
      <c r="AV2174" s="3">
        <f t="shared" si="911"/>
        <v>0</v>
      </c>
      <c r="AW2174" s="3">
        <f t="shared" si="912"/>
        <v>0</v>
      </c>
      <c r="AX2174" s="3">
        <f t="shared" si="915"/>
        <v>6272459.8742525699</v>
      </c>
      <c r="AY2174" s="3">
        <f t="shared" si="916"/>
        <v>15</v>
      </c>
      <c r="AZ2174" s="3">
        <f t="shared" si="913"/>
        <v>0</v>
      </c>
      <c r="BA2174" s="3">
        <v>2982278.7611019369</v>
      </c>
      <c r="BB2174">
        <f t="shared" si="917"/>
        <v>0.43459999999999999</v>
      </c>
    </row>
    <row r="2175" spans="1:54">
      <c r="A2175" s="2">
        <v>2174</v>
      </c>
      <c r="B2175">
        <v>18</v>
      </c>
      <c r="C2175" s="3">
        <v>75820.364226000427</v>
      </c>
      <c r="D2175" s="3">
        <v>645022.08314749575</v>
      </c>
      <c r="E2175" s="3">
        <v>183706.8194292351</v>
      </c>
      <c r="F2175" s="3">
        <v>12690.08809844697</v>
      </c>
      <c r="G2175" s="3">
        <v>27467.018329637995</v>
      </c>
      <c r="H2175" s="3">
        <v>92307.661242680828</v>
      </c>
      <c r="I2175" s="3">
        <v>175322.60647598727</v>
      </c>
      <c r="J2175" s="3">
        <v>4066354.1287294761</v>
      </c>
      <c r="K2175" s="3">
        <v>355233.55975924642</v>
      </c>
      <c r="L2175" s="3">
        <v>234880.38531586336</v>
      </c>
      <c r="M2175" s="3">
        <v>2004077.9654856068</v>
      </c>
      <c r="N2175" s="3">
        <v>227454.75398152214</v>
      </c>
      <c r="O2175" s="3">
        <v>286116.9688582432</v>
      </c>
      <c r="P2175" s="3">
        <v>240177.77892395906</v>
      </c>
      <c r="Q2175" s="3">
        <v>147050.61740308563</v>
      </c>
      <c r="R2175" s="3">
        <v>164778.09862581588</v>
      </c>
      <c r="S2175" s="3">
        <v>13033.256982781571</v>
      </c>
      <c r="T2175" s="3">
        <v>115786.16203604812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AA2175" s="3">
        <f t="shared" si="914"/>
        <v>75820.364226000427</v>
      </c>
      <c r="AB2175" s="3">
        <f t="shared" si="891"/>
        <v>645022.08314749575</v>
      </c>
      <c r="AC2175" s="3">
        <f t="shared" si="892"/>
        <v>183706.8194292351</v>
      </c>
      <c r="AD2175" s="3">
        <f t="shared" si="893"/>
        <v>12690.08809844697</v>
      </c>
      <c r="AE2175" s="3">
        <f t="shared" si="894"/>
        <v>27467.018329637995</v>
      </c>
      <c r="AF2175" s="3">
        <f t="shared" si="895"/>
        <v>92307.661242680828</v>
      </c>
      <c r="AG2175" s="3">
        <f t="shared" si="896"/>
        <v>175322.60647598727</v>
      </c>
      <c r="AH2175" s="3">
        <f t="shared" si="897"/>
        <v>4066354.1287294761</v>
      </c>
      <c r="AI2175" s="3">
        <f t="shared" si="898"/>
        <v>355233.55975924642</v>
      </c>
      <c r="AJ2175" s="3">
        <f t="shared" si="899"/>
        <v>234880.38531586336</v>
      </c>
      <c r="AK2175" s="3">
        <f t="shared" si="900"/>
        <v>2004077.9654856068</v>
      </c>
      <c r="AL2175" s="3">
        <f t="shared" si="901"/>
        <v>227454.75398152214</v>
      </c>
      <c r="AM2175" s="3">
        <f t="shared" si="902"/>
        <v>286116.9688582432</v>
      </c>
      <c r="AN2175" s="3">
        <f t="shared" si="903"/>
        <v>240177.77892395906</v>
      </c>
      <c r="AO2175" s="3">
        <f t="shared" si="904"/>
        <v>147050.61740308563</v>
      </c>
      <c r="AP2175" s="3">
        <f t="shared" si="905"/>
        <v>164778.09862581588</v>
      </c>
      <c r="AQ2175" s="3">
        <f t="shared" si="906"/>
        <v>13033.256982781571</v>
      </c>
      <c r="AR2175" s="3">
        <f t="shared" si="907"/>
        <v>115786.16203604812</v>
      </c>
      <c r="AS2175" s="3">
        <f t="shared" si="908"/>
        <v>0</v>
      </c>
      <c r="AT2175" s="3">
        <f t="shared" si="909"/>
        <v>0</v>
      </c>
      <c r="AU2175" s="3">
        <f t="shared" si="910"/>
        <v>0</v>
      </c>
      <c r="AV2175" s="3">
        <f t="shared" si="911"/>
        <v>0</v>
      </c>
      <c r="AW2175" s="3">
        <f t="shared" si="912"/>
        <v>0</v>
      </c>
      <c r="AX2175" s="3">
        <f t="shared" si="915"/>
        <v>9067280.3170511331</v>
      </c>
      <c r="AY2175" s="3">
        <f t="shared" si="916"/>
        <v>18</v>
      </c>
      <c r="AZ2175" s="3">
        <f t="shared" si="913"/>
        <v>0</v>
      </c>
      <c r="BA2175" s="3">
        <v>2982591.9099921966</v>
      </c>
      <c r="BB2175">
        <f t="shared" si="917"/>
        <v>0.43480000000000002</v>
      </c>
    </row>
    <row r="2176" spans="1:54">
      <c r="A2176" s="2">
        <v>2175</v>
      </c>
      <c r="B2176">
        <v>13</v>
      </c>
      <c r="C2176" s="3">
        <v>20745.284703217221</v>
      </c>
      <c r="D2176" s="3">
        <v>194154.7764467432</v>
      </c>
      <c r="E2176" s="3">
        <v>22021.666857094835</v>
      </c>
      <c r="F2176" s="3">
        <v>119021.85797116904</v>
      </c>
      <c r="G2176" s="3">
        <v>1637.747865908518</v>
      </c>
      <c r="H2176" s="3">
        <v>447999.84137789143</v>
      </c>
      <c r="I2176" s="3">
        <v>32430.695938557266</v>
      </c>
      <c r="J2176" s="3">
        <v>353672.55731003388</v>
      </c>
      <c r="K2176" s="3">
        <v>91589.585902086212</v>
      </c>
      <c r="L2176" s="3">
        <v>31807.25029046585</v>
      </c>
      <c r="M2176" s="3">
        <v>458266.93965970649</v>
      </c>
      <c r="N2176" s="3">
        <v>131948.62950933594</v>
      </c>
      <c r="O2176" s="3">
        <v>202165.34048511746</v>
      </c>
      <c r="P2176" s="3">
        <v>0</v>
      </c>
      <c r="Q2176" s="3">
        <v>0</v>
      </c>
      <c r="R2176" s="3">
        <v>0</v>
      </c>
      <c r="S2176" s="3">
        <v>0</v>
      </c>
      <c r="T2176" s="3">
        <v>0</v>
      </c>
      <c r="U2176" s="3">
        <v>0</v>
      </c>
      <c r="V2176" s="3">
        <v>0</v>
      </c>
      <c r="W2176" s="3">
        <v>0</v>
      </c>
      <c r="X2176" s="3">
        <v>0</v>
      </c>
      <c r="Y2176" s="3">
        <v>0</v>
      </c>
      <c r="AA2176" s="3">
        <f t="shared" si="914"/>
        <v>20745.284703217221</v>
      </c>
      <c r="AB2176" s="3">
        <f t="shared" si="891"/>
        <v>194154.7764467432</v>
      </c>
      <c r="AC2176" s="3">
        <f t="shared" si="892"/>
        <v>22021.666857094835</v>
      </c>
      <c r="AD2176" s="3">
        <f t="shared" si="893"/>
        <v>119021.85797116904</v>
      </c>
      <c r="AE2176" s="3">
        <f t="shared" si="894"/>
        <v>1637.747865908518</v>
      </c>
      <c r="AF2176" s="3">
        <f t="shared" si="895"/>
        <v>447999.84137789143</v>
      </c>
      <c r="AG2176" s="3">
        <f t="shared" si="896"/>
        <v>32430.695938557266</v>
      </c>
      <c r="AH2176" s="3">
        <f t="shared" si="897"/>
        <v>353672.55731003388</v>
      </c>
      <c r="AI2176" s="3">
        <f t="shared" si="898"/>
        <v>91589.585902086212</v>
      </c>
      <c r="AJ2176" s="3">
        <f t="shared" si="899"/>
        <v>31807.25029046585</v>
      </c>
      <c r="AK2176" s="3">
        <f t="shared" si="900"/>
        <v>458266.93965970649</v>
      </c>
      <c r="AL2176" s="3">
        <f t="shared" si="901"/>
        <v>131948.62950933594</v>
      </c>
      <c r="AM2176" s="3">
        <f t="shared" si="902"/>
        <v>202165.34048511746</v>
      </c>
      <c r="AN2176" s="3">
        <f t="shared" si="903"/>
        <v>0</v>
      </c>
      <c r="AO2176" s="3">
        <f t="shared" si="904"/>
        <v>0</v>
      </c>
      <c r="AP2176" s="3">
        <f t="shared" si="905"/>
        <v>0</v>
      </c>
      <c r="AQ2176" s="3">
        <f t="shared" si="906"/>
        <v>0</v>
      </c>
      <c r="AR2176" s="3">
        <f t="shared" si="907"/>
        <v>0</v>
      </c>
      <c r="AS2176" s="3">
        <f t="shared" si="908"/>
        <v>0</v>
      </c>
      <c r="AT2176" s="3">
        <f t="shared" si="909"/>
        <v>0</v>
      </c>
      <c r="AU2176" s="3">
        <f t="shared" si="910"/>
        <v>0</v>
      </c>
      <c r="AV2176" s="3">
        <f t="shared" si="911"/>
        <v>0</v>
      </c>
      <c r="AW2176" s="3">
        <f t="shared" si="912"/>
        <v>0</v>
      </c>
      <c r="AX2176" s="3">
        <f t="shared" si="915"/>
        <v>2107462.1743173273</v>
      </c>
      <c r="AY2176" s="3">
        <f t="shared" si="916"/>
        <v>13</v>
      </c>
      <c r="AZ2176" s="3">
        <f t="shared" si="913"/>
        <v>0</v>
      </c>
      <c r="BA2176" s="3">
        <v>2983596.4695197851</v>
      </c>
      <c r="BB2176">
        <f t="shared" si="917"/>
        <v>0.435</v>
      </c>
    </row>
    <row r="2177" spans="1:54">
      <c r="A2177" s="2">
        <v>2176</v>
      </c>
      <c r="B2177">
        <v>13</v>
      </c>
      <c r="C2177" s="3">
        <v>18777.20454287971</v>
      </c>
      <c r="D2177" s="3">
        <v>281101.93580195756</v>
      </c>
      <c r="E2177" s="3">
        <v>148936.4907987144</v>
      </c>
      <c r="F2177" s="3">
        <v>156745.7978086173</v>
      </c>
      <c r="G2177" s="3">
        <v>72297.584052980834</v>
      </c>
      <c r="H2177" s="3">
        <v>18383.301021552521</v>
      </c>
      <c r="I2177" s="3">
        <v>132573.56063062922</v>
      </c>
      <c r="J2177" s="3">
        <v>2170737.934391411</v>
      </c>
      <c r="K2177" s="3">
        <v>5065.455683925783</v>
      </c>
      <c r="L2177" s="3">
        <v>60466.553967286243</v>
      </c>
      <c r="M2177" s="3">
        <v>75484.789129106604</v>
      </c>
      <c r="N2177" s="3">
        <v>113590.47143352673</v>
      </c>
      <c r="O2177" s="3">
        <v>38429.625945991706</v>
      </c>
      <c r="P2177" s="3">
        <v>0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AA2177" s="3">
        <f t="shared" si="914"/>
        <v>18777.20454287971</v>
      </c>
      <c r="AB2177" s="3">
        <f t="shared" si="891"/>
        <v>281101.93580195756</v>
      </c>
      <c r="AC2177" s="3">
        <f t="shared" si="892"/>
        <v>148936.4907987144</v>
      </c>
      <c r="AD2177" s="3">
        <f t="shared" si="893"/>
        <v>156745.7978086173</v>
      </c>
      <c r="AE2177" s="3">
        <f t="shared" si="894"/>
        <v>72297.584052980834</v>
      </c>
      <c r="AF2177" s="3">
        <f t="shared" si="895"/>
        <v>18383.301021552521</v>
      </c>
      <c r="AG2177" s="3">
        <f t="shared" si="896"/>
        <v>132573.56063062922</v>
      </c>
      <c r="AH2177" s="3">
        <f t="shared" si="897"/>
        <v>2170737.934391411</v>
      </c>
      <c r="AI2177" s="3">
        <f t="shared" si="898"/>
        <v>5065.455683925783</v>
      </c>
      <c r="AJ2177" s="3">
        <f t="shared" si="899"/>
        <v>60466.553967286243</v>
      </c>
      <c r="AK2177" s="3">
        <f t="shared" si="900"/>
        <v>75484.789129106604</v>
      </c>
      <c r="AL2177" s="3">
        <f t="shared" si="901"/>
        <v>113590.47143352673</v>
      </c>
      <c r="AM2177" s="3">
        <f t="shared" si="902"/>
        <v>38429.625945991706</v>
      </c>
      <c r="AN2177" s="3">
        <f t="shared" si="903"/>
        <v>0</v>
      </c>
      <c r="AO2177" s="3">
        <f t="shared" si="904"/>
        <v>0</v>
      </c>
      <c r="AP2177" s="3">
        <f t="shared" si="905"/>
        <v>0</v>
      </c>
      <c r="AQ2177" s="3">
        <f t="shared" si="906"/>
        <v>0</v>
      </c>
      <c r="AR2177" s="3">
        <f t="shared" si="907"/>
        <v>0</v>
      </c>
      <c r="AS2177" s="3">
        <f t="shared" si="908"/>
        <v>0</v>
      </c>
      <c r="AT2177" s="3">
        <f t="shared" si="909"/>
        <v>0</v>
      </c>
      <c r="AU2177" s="3">
        <f t="shared" si="910"/>
        <v>0</v>
      </c>
      <c r="AV2177" s="3">
        <f t="shared" si="911"/>
        <v>0</v>
      </c>
      <c r="AW2177" s="3">
        <f t="shared" si="912"/>
        <v>0</v>
      </c>
      <c r="AX2177" s="3">
        <f t="shared" si="915"/>
        <v>3292590.70520858</v>
      </c>
      <c r="AY2177" s="3">
        <f t="shared" si="916"/>
        <v>13</v>
      </c>
      <c r="AZ2177" s="3">
        <f t="shared" si="913"/>
        <v>0</v>
      </c>
      <c r="BA2177" s="3">
        <v>2986724.6683774046</v>
      </c>
      <c r="BB2177">
        <f t="shared" si="917"/>
        <v>0.43519999999999998</v>
      </c>
    </row>
    <row r="2178" spans="1:54">
      <c r="A2178" s="2">
        <v>2177</v>
      </c>
      <c r="B2178">
        <v>15</v>
      </c>
      <c r="C2178" s="3">
        <v>104095.49012591495</v>
      </c>
      <c r="D2178" s="3">
        <v>40981.648255017339</v>
      </c>
      <c r="E2178" s="3">
        <v>263233.02179118141</v>
      </c>
      <c r="F2178" s="3">
        <v>1324929.7852823781</v>
      </c>
      <c r="G2178" s="3">
        <v>76455.517829728691</v>
      </c>
      <c r="H2178" s="3">
        <v>193142.20367932215</v>
      </c>
      <c r="I2178" s="3">
        <v>170917.31185689627</v>
      </c>
      <c r="J2178" s="3">
        <v>68997.107510951988</v>
      </c>
      <c r="K2178" s="3">
        <v>199156.30805251029</v>
      </c>
      <c r="L2178" s="3">
        <v>383487.10666602605</v>
      </c>
      <c r="M2178" s="3">
        <v>12984734.580149148</v>
      </c>
      <c r="N2178" s="3">
        <v>431778.82446558512</v>
      </c>
      <c r="O2178" s="3">
        <v>400672.01118075708</v>
      </c>
      <c r="P2178" s="3">
        <v>34626.636145841985</v>
      </c>
      <c r="Q2178" s="3">
        <v>16215.653168402469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AA2178" s="3">
        <f t="shared" si="914"/>
        <v>104095.49012591495</v>
      </c>
      <c r="AB2178" s="3">
        <f t="shared" ref="AB2178:AB2241" si="918">IF(D2178&gt;(80000000*0.329),0,IF(D2178&gt;0,D2178,0))</f>
        <v>40981.648255017339</v>
      </c>
      <c r="AC2178" s="3">
        <f t="shared" ref="AC2178:AC2241" si="919">IF(E2178&gt;(80000000*0.329),0,IF(E2178&gt;0,E2178,0))</f>
        <v>263233.02179118141</v>
      </c>
      <c r="AD2178" s="3">
        <f t="shared" ref="AD2178:AD2241" si="920">IF(F2178&gt;(80000000*0.329),0,IF(F2178&gt;0,F2178,0))</f>
        <v>1324929.7852823781</v>
      </c>
      <c r="AE2178" s="3">
        <f t="shared" ref="AE2178:AE2241" si="921">IF(G2178&gt;(80000000*0.329),0,IF(G2178&gt;0,G2178,0))</f>
        <v>76455.517829728691</v>
      </c>
      <c r="AF2178" s="3">
        <f t="shared" ref="AF2178:AF2241" si="922">IF(H2178&gt;(80000000*0.329),0,IF(H2178&gt;0,H2178,0))</f>
        <v>193142.20367932215</v>
      </c>
      <c r="AG2178" s="3">
        <f t="shared" ref="AG2178:AG2241" si="923">IF(I2178&gt;(80000000*0.329),0,IF(I2178&gt;0,I2178,0))</f>
        <v>170917.31185689627</v>
      </c>
      <c r="AH2178" s="3">
        <f t="shared" ref="AH2178:AH2241" si="924">IF(J2178&gt;(80000000*0.329),0,IF(J2178&gt;0,J2178,0))</f>
        <v>68997.107510951988</v>
      </c>
      <c r="AI2178" s="3">
        <f t="shared" ref="AI2178:AI2241" si="925">IF(K2178&gt;(80000000*0.329),0,IF(K2178&gt;0,K2178,0))</f>
        <v>199156.30805251029</v>
      </c>
      <c r="AJ2178" s="3">
        <f t="shared" ref="AJ2178:AJ2241" si="926">IF(L2178&gt;(80000000*0.329),0,IF(L2178&gt;0,L2178,0))</f>
        <v>383487.10666602605</v>
      </c>
      <c r="AK2178" s="3">
        <f t="shared" ref="AK2178:AK2241" si="927">IF(M2178&gt;(80000000*0.329),0,IF(M2178&gt;0,M2178,0))</f>
        <v>12984734.580149148</v>
      </c>
      <c r="AL2178" s="3">
        <f t="shared" ref="AL2178:AL2241" si="928">IF(N2178&gt;(80000000*0.329),0,IF(N2178&gt;0,N2178,0))</f>
        <v>431778.82446558512</v>
      </c>
      <c r="AM2178" s="3">
        <f t="shared" ref="AM2178:AM2241" si="929">IF(O2178&gt;(80000000*0.329),0,IF(O2178&gt;0,O2178,0))</f>
        <v>400672.01118075708</v>
      </c>
      <c r="AN2178" s="3">
        <f t="shared" ref="AN2178:AN2241" si="930">IF(P2178&gt;(80000000*0.329),0,IF(P2178&gt;0,P2178,0))</f>
        <v>34626.636145841985</v>
      </c>
      <c r="AO2178" s="3">
        <f t="shared" ref="AO2178:AO2241" si="931">IF(Q2178&gt;(80000000*0.329),0,IF(Q2178&gt;0,Q2178,0))</f>
        <v>16215.653168402469</v>
      </c>
      <c r="AP2178" s="3">
        <f t="shared" ref="AP2178:AP2241" si="932">IF(R2178&gt;(80000000*0.329),0,IF(R2178&gt;0,R2178,0))</f>
        <v>0</v>
      </c>
      <c r="AQ2178" s="3">
        <f t="shared" ref="AQ2178:AQ2241" si="933">IF(S2178&gt;(80000000*0.329),0,IF(S2178&gt;0,S2178,0))</f>
        <v>0</v>
      </c>
      <c r="AR2178" s="3">
        <f t="shared" ref="AR2178:AR2241" si="934">IF(T2178&gt;(80000000*0.329),0,IF(T2178&gt;0,T2178,0))</f>
        <v>0</v>
      </c>
      <c r="AS2178" s="3">
        <f t="shared" ref="AS2178:AS2241" si="935">IF(U2178&gt;(80000000*0.329),0,IF(U2178&gt;0,U2178,0))</f>
        <v>0</v>
      </c>
      <c r="AT2178" s="3">
        <f t="shared" ref="AT2178:AT2241" si="936">IF(V2178&gt;(80000000*0.329),0,IF(V2178&gt;0,V2178,0))</f>
        <v>0</v>
      </c>
      <c r="AU2178" s="3">
        <f t="shared" ref="AU2178:AU2241" si="937">IF(W2178&gt;(80000000*0.329),0,IF(W2178&gt;0,W2178,0))</f>
        <v>0</v>
      </c>
      <c r="AV2178" s="3">
        <f t="shared" ref="AV2178:AV2241" si="938">IF(X2178&gt;(80000000*0.329),0,IF(X2178&gt;0,X2178,0))</f>
        <v>0</v>
      </c>
      <c r="AW2178" s="3">
        <f t="shared" ref="AW2178:AW2241" si="939">IF(Y2178&gt;(80000000*0.329),0,IF(Y2178&gt;0,Y2178,0))</f>
        <v>0</v>
      </c>
      <c r="AX2178" s="3">
        <f t="shared" si="915"/>
        <v>16693423.206159662</v>
      </c>
      <c r="AY2178" s="3">
        <f t="shared" si="916"/>
        <v>15</v>
      </c>
      <c r="AZ2178" s="3">
        <f t="shared" ref="AZ2178:AZ2241" si="940">B2178-AY2178</f>
        <v>0</v>
      </c>
      <c r="BA2178" s="3">
        <v>2987949.8455580832</v>
      </c>
      <c r="BB2178">
        <f t="shared" si="917"/>
        <v>0.43540000000000001</v>
      </c>
    </row>
    <row r="2179" spans="1:54">
      <c r="A2179" s="2">
        <v>2178</v>
      </c>
      <c r="B2179">
        <v>18</v>
      </c>
      <c r="C2179" s="3">
        <v>69512.131997816177</v>
      </c>
      <c r="D2179" s="3">
        <v>2334886.5071635866</v>
      </c>
      <c r="E2179" s="3">
        <v>58811.46564702157</v>
      </c>
      <c r="F2179" s="3">
        <v>6879.9748624542826</v>
      </c>
      <c r="G2179" s="3">
        <v>96684.893308396073</v>
      </c>
      <c r="H2179" s="3">
        <v>1867834.0177951581</v>
      </c>
      <c r="I2179" s="3">
        <v>314434.33810785989</v>
      </c>
      <c r="J2179" s="3">
        <v>29454.488289663906</v>
      </c>
      <c r="K2179" s="3">
        <v>379511.77134975843</v>
      </c>
      <c r="L2179" s="3">
        <v>3572.8962555025141</v>
      </c>
      <c r="M2179" s="3">
        <v>518669.51672479749</v>
      </c>
      <c r="N2179" s="3">
        <v>50706.95827787798</v>
      </c>
      <c r="O2179" s="3">
        <v>38154.420386617989</v>
      </c>
      <c r="P2179" s="3">
        <v>6759.605026155411</v>
      </c>
      <c r="Q2179" s="3">
        <v>1527162.584244505</v>
      </c>
      <c r="R2179" s="3">
        <v>39977.248085906198</v>
      </c>
      <c r="S2179" s="3">
        <v>54555.266066087344</v>
      </c>
      <c r="T2179" s="3">
        <v>352668.45316513203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AA2179" s="3">
        <f t="shared" ref="AA2179:AA2242" si="941">IF(C2179&gt;(80000000*0.329),0,IF(C2179&gt;0,C2179,0))</f>
        <v>69512.131997816177</v>
      </c>
      <c r="AB2179" s="3">
        <f t="shared" si="918"/>
        <v>2334886.5071635866</v>
      </c>
      <c r="AC2179" s="3">
        <f t="shared" si="919"/>
        <v>58811.46564702157</v>
      </c>
      <c r="AD2179" s="3">
        <f t="shared" si="920"/>
        <v>6879.9748624542826</v>
      </c>
      <c r="AE2179" s="3">
        <f t="shared" si="921"/>
        <v>96684.893308396073</v>
      </c>
      <c r="AF2179" s="3">
        <f t="shared" si="922"/>
        <v>1867834.0177951581</v>
      </c>
      <c r="AG2179" s="3">
        <f t="shared" si="923"/>
        <v>314434.33810785989</v>
      </c>
      <c r="AH2179" s="3">
        <f t="shared" si="924"/>
        <v>29454.488289663906</v>
      </c>
      <c r="AI2179" s="3">
        <f t="shared" si="925"/>
        <v>379511.77134975843</v>
      </c>
      <c r="AJ2179" s="3">
        <f t="shared" si="926"/>
        <v>3572.8962555025141</v>
      </c>
      <c r="AK2179" s="3">
        <f t="shared" si="927"/>
        <v>518669.51672479749</v>
      </c>
      <c r="AL2179" s="3">
        <f t="shared" si="928"/>
        <v>50706.95827787798</v>
      </c>
      <c r="AM2179" s="3">
        <f t="shared" si="929"/>
        <v>38154.420386617989</v>
      </c>
      <c r="AN2179" s="3">
        <f t="shared" si="930"/>
        <v>6759.605026155411</v>
      </c>
      <c r="AO2179" s="3">
        <f t="shared" si="931"/>
        <v>1527162.584244505</v>
      </c>
      <c r="AP2179" s="3">
        <f t="shared" si="932"/>
        <v>39977.248085906198</v>
      </c>
      <c r="AQ2179" s="3">
        <f t="shared" si="933"/>
        <v>54555.266066087344</v>
      </c>
      <c r="AR2179" s="3">
        <f t="shared" si="934"/>
        <v>352668.45316513203</v>
      </c>
      <c r="AS2179" s="3">
        <f t="shared" si="935"/>
        <v>0</v>
      </c>
      <c r="AT2179" s="3">
        <f t="shared" si="936"/>
        <v>0</v>
      </c>
      <c r="AU2179" s="3">
        <f t="shared" si="937"/>
        <v>0</v>
      </c>
      <c r="AV2179" s="3">
        <f t="shared" si="938"/>
        <v>0</v>
      </c>
      <c r="AW2179" s="3">
        <f t="shared" si="939"/>
        <v>0</v>
      </c>
      <c r="AX2179" s="3">
        <f t="shared" ref="AX2179:AX2242" si="942">SUM(AA2179:AW2179)</f>
        <v>7750236.5367542971</v>
      </c>
      <c r="AY2179" s="3">
        <f t="shared" ref="AY2179:AY2242" si="943">COUNTIF(C2179:Y2179,"&gt;0")</f>
        <v>18</v>
      </c>
      <c r="AZ2179" s="3">
        <f t="shared" si="940"/>
        <v>0</v>
      </c>
      <c r="BA2179" s="3">
        <v>2988158.0158002633</v>
      </c>
      <c r="BB2179">
        <f t="shared" ref="BB2179:BB2242" si="944">(ROW()-1)/5000</f>
        <v>0.43559999999999999</v>
      </c>
    </row>
    <row r="2180" spans="1:54">
      <c r="A2180" s="2">
        <v>2179</v>
      </c>
      <c r="B2180">
        <v>15</v>
      </c>
      <c r="C2180" s="3">
        <v>36912.45154638472</v>
      </c>
      <c r="D2180" s="3">
        <v>762647.69235930988</v>
      </c>
      <c r="E2180" s="3">
        <v>39077.608660224971</v>
      </c>
      <c r="F2180" s="3">
        <v>91370.565999555678</v>
      </c>
      <c r="G2180" s="3">
        <v>155848.73722083145</v>
      </c>
      <c r="H2180" s="3">
        <v>44390.457422180276</v>
      </c>
      <c r="I2180" s="3">
        <v>64262.9793724993</v>
      </c>
      <c r="J2180" s="3">
        <v>22439.355346054679</v>
      </c>
      <c r="K2180" s="3">
        <v>243582.7876768618</v>
      </c>
      <c r="L2180" s="3">
        <v>910102.72840543732</v>
      </c>
      <c r="M2180" s="3">
        <v>485332.49909553642</v>
      </c>
      <c r="N2180" s="3">
        <v>1369545.1195034396</v>
      </c>
      <c r="O2180" s="3">
        <v>118125.26672284394</v>
      </c>
      <c r="P2180" s="3">
        <v>16047.587409734453</v>
      </c>
      <c r="Q2180" s="3">
        <v>56518.692008742139</v>
      </c>
      <c r="R2180" s="3">
        <v>0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AA2180" s="3">
        <f t="shared" si="941"/>
        <v>36912.45154638472</v>
      </c>
      <c r="AB2180" s="3">
        <f t="shared" si="918"/>
        <v>762647.69235930988</v>
      </c>
      <c r="AC2180" s="3">
        <f t="shared" si="919"/>
        <v>39077.608660224971</v>
      </c>
      <c r="AD2180" s="3">
        <f t="shared" si="920"/>
        <v>91370.565999555678</v>
      </c>
      <c r="AE2180" s="3">
        <f t="shared" si="921"/>
        <v>155848.73722083145</v>
      </c>
      <c r="AF2180" s="3">
        <f t="shared" si="922"/>
        <v>44390.457422180276</v>
      </c>
      <c r="AG2180" s="3">
        <f t="shared" si="923"/>
        <v>64262.9793724993</v>
      </c>
      <c r="AH2180" s="3">
        <f t="shared" si="924"/>
        <v>22439.355346054679</v>
      </c>
      <c r="AI2180" s="3">
        <f t="shared" si="925"/>
        <v>243582.7876768618</v>
      </c>
      <c r="AJ2180" s="3">
        <f t="shared" si="926"/>
        <v>910102.72840543732</v>
      </c>
      <c r="AK2180" s="3">
        <f t="shared" si="927"/>
        <v>485332.49909553642</v>
      </c>
      <c r="AL2180" s="3">
        <f t="shared" si="928"/>
        <v>1369545.1195034396</v>
      </c>
      <c r="AM2180" s="3">
        <f t="shared" si="929"/>
        <v>118125.26672284394</v>
      </c>
      <c r="AN2180" s="3">
        <f t="shared" si="930"/>
        <v>16047.587409734453</v>
      </c>
      <c r="AO2180" s="3">
        <f t="shared" si="931"/>
        <v>56518.692008742139</v>
      </c>
      <c r="AP2180" s="3">
        <f t="shared" si="932"/>
        <v>0</v>
      </c>
      <c r="AQ2180" s="3">
        <f t="shared" si="933"/>
        <v>0</v>
      </c>
      <c r="AR2180" s="3">
        <f t="shared" si="934"/>
        <v>0</v>
      </c>
      <c r="AS2180" s="3">
        <f t="shared" si="935"/>
        <v>0</v>
      </c>
      <c r="AT2180" s="3">
        <f t="shared" si="936"/>
        <v>0</v>
      </c>
      <c r="AU2180" s="3">
        <f t="shared" si="937"/>
        <v>0</v>
      </c>
      <c r="AV2180" s="3">
        <f t="shared" si="938"/>
        <v>0</v>
      </c>
      <c r="AW2180" s="3">
        <f t="shared" si="939"/>
        <v>0</v>
      </c>
      <c r="AX2180" s="3">
        <f t="shared" si="942"/>
        <v>4416204.5287496364</v>
      </c>
      <c r="AY2180" s="3">
        <f t="shared" si="943"/>
        <v>15</v>
      </c>
      <c r="AZ2180" s="3">
        <f t="shared" si="940"/>
        <v>0</v>
      </c>
      <c r="BA2180" s="3">
        <v>2994073.6589834942</v>
      </c>
      <c r="BB2180">
        <f t="shared" si="944"/>
        <v>0.43580000000000002</v>
      </c>
    </row>
    <row r="2181" spans="1:54">
      <c r="A2181" s="2">
        <v>2180</v>
      </c>
      <c r="B2181">
        <v>9</v>
      </c>
      <c r="C2181" s="3">
        <v>110985.27520958852</v>
      </c>
      <c r="D2181" s="3">
        <v>306877.03230009467</v>
      </c>
      <c r="E2181" s="3">
        <v>9584.8004537389261</v>
      </c>
      <c r="F2181" s="3">
        <v>144970.17908097658</v>
      </c>
      <c r="G2181" s="3">
        <v>267546.52044500603</v>
      </c>
      <c r="H2181" s="3">
        <v>5008365.745809786</v>
      </c>
      <c r="I2181" s="3">
        <v>63117.91710198584</v>
      </c>
      <c r="J2181" s="3">
        <v>190821.03272783133</v>
      </c>
      <c r="K2181" s="3">
        <v>18020.996781579248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0</v>
      </c>
      <c r="S2181" s="3">
        <v>0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AA2181" s="3">
        <f t="shared" si="941"/>
        <v>110985.27520958852</v>
      </c>
      <c r="AB2181" s="3">
        <f t="shared" si="918"/>
        <v>306877.03230009467</v>
      </c>
      <c r="AC2181" s="3">
        <f t="shared" si="919"/>
        <v>9584.8004537389261</v>
      </c>
      <c r="AD2181" s="3">
        <f t="shared" si="920"/>
        <v>144970.17908097658</v>
      </c>
      <c r="AE2181" s="3">
        <f t="shared" si="921"/>
        <v>267546.52044500603</v>
      </c>
      <c r="AF2181" s="3">
        <f t="shared" si="922"/>
        <v>5008365.745809786</v>
      </c>
      <c r="AG2181" s="3">
        <f t="shared" si="923"/>
        <v>63117.91710198584</v>
      </c>
      <c r="AH2181" s="3">
        <f t="shared" si="924"/>
        <v>190821.03272783133</v>
      </c>
      <c r="AI2181" s="3">
        <f t="shared" si="925"/>
        <v>18020.996781579248</v>
      </c>
      <c r="AJ2181" s="3">
        <f t="shared" si="926"/>
        <v>0</v>
      </c>
      <c r="AK2181" s="3">
        <f t="shared" si="927"/>
        <v>0</v>
      </c>
      <c r="AL2181" s="3">
        <f t="shared" si="928"/>
        <v>0</v>
      </c>
      <c r="AM2181" s="3">
        <f t="shared" si="929"/>
        <v>0</v>
      </c>
      <c r="AN2181" s="3">
        <f t="shared" si="930"/>
        <v>0</v>
      </c>
      <c r="AO2181" s="3">
        <f t="shared" si="931"/>
        <v>0</v>
      </c>
      <c r="AP2181" s="3">
        <f t="shared" si="932"/>
        <v>0</v>
      </c>
      <c r="AQ2181" s="3">
        <f t="shared" si="933"/>
        <v>0</v>
      </c>
      <c r="AR2181" s="3">
        <f t="shared" si="934"/>
        <v>0</v>
      </c>
      <c r="AS2181" s="3">
        <f t="shared" si="935"/>
        <v>0</v>
      </c>
      <c r="AT2181" s="3">
        <f t="shared" si="936"/>
        <v>0</v>
      </c>
      <c r="AU2181" s="3">
        <f t="shared" si="937"/>
        <v>0</v>
      </c>
      <c r="AV2181" s="3">
        <f t="shared" si="938"/>
        <v>0</v>
      </c>
      <c r="AW2181" s="3">
        <f t="shared" si="939"/>
        <v>0</v>
      </c>
      <c r="AX2181" s="3">
        <f t="shared" si="942"/>
        <v>6120289.4999105865</v>
      </c>
      <c r="AY2181" s="3">
        <f t="shared" si="943"/>
        <v>9</v>
      </c>
      <c r="AZ2181" s="3">
        <f t="shared" si="940"/>
        <v>0</v>
      </c>
      <c r="BA2181" s="3">
        <v>2996928.3328588381</v>
      </c>
      <c r="BB2181">
        <f t="shared" si="944"/>
        <v>0.436</v>
      </c>
    </row>
    <row r="2182" spans="1:54">
      <c r="A2182" s="2">
        <v>2181</v>
      </c>
      <c r="B2182">
        <v>13</v>
      </c>
      <c r="C2182" s="3">
        <v>43036.0709936688</v>
      </c>
      <c r="D2182" s="3">
        <v>16837.826469420674</v>
      </c>
      <c r="E2182" s="3">
        <v>18054.679193714022</v>
      </c>
      <c r="F2182" s="3">
        <v>15706.772194989337</v>
      </c>
      <c r="G2182" s="3">
        <v>253772.02622334933</v>
      </c>
      <c r="H2182" s="3">
        <v>657929.79246571439</v>
      </c>
      <c r="I2182" s="3">
        <v>52561.959349938748</v>
      </c>
      <c r="J2182" s="3">
        <v>141058.26887897387</v>
      </c>
      <c r="K2182" s="3">
        <v>175405.46838424011</v>
      </c>
      <c r="L2182" s="3">
        <v>126688.85874319939</v>
      </c>
      <c r="M2182" s="3">
        <v>372358.20203290833</v>
      </c>
      <c r="N2182" s="3">
        <v>5563.6293176511999</v>
      </c>
      <c r="O2182" s="3">
        <v>122770.0750303634</v>
      </c>
      <c r="P2182" s="3">
        <v>0</v>
      </c>
      <c r="Q2182" s="3">
        <v>0</v>
      </c>
      <c r="R2182" s="3">
        <v>0</v>
      </c>
      <c r="S2182" s="3">
        <v>0</v>
      </c>
      <c r="T2182" s="3">
        <v>0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AA2182" s="3">
        <f t="shared" si="941"/>
        <v>43036.0709936688</v>
      </c>
      <c r="AB2182" s="3">
        <f t="shared" si="918"/>
        <v>16837.826469420674</v>
      </c>
      <c r="AC2182" s="3">
        <f t="shared" si="919"/>
        <v>18054.679193714022</v>
      </c>
      <c r="AD2182" s="3">
        <f t="shared" si="920"/>
        <v>15706.772194989337</v>
      </c>
      <c r="AE2182" s="3">
        <f t="shared" si="921"/>
        <v>253772.02622334933</v>
      </c>
      <c r="AF2182" s="3">
        <f t="shared" si="922"/>
        <v>657929.79246571439</v>
      </c>
      <c r="AG2182" s="3">
        <f t="shared" si="923"/>
        <v>52561.959349938748</v>
      </c>
      <c r="AH2182" s="3">
        <f t="shared" si="924"/>
        <v>141058.26887897387</v>
      </c>
      <c r="AI2182" s="3">
        <f t="shared" si="925"/>
        <v>175405.46838424011</v>
      </c>
      <c r="AJ2182" s="3">
        <f t="shared" si="926"/>
        <v>126688.85874319939</v>
      </c>
      <c r="AK2182" s="3">
        <f t="shared" si="927"/>
        <v>372358.20203290833</v>
      </c>
      <c r="AL2182" s="3">
        <f t="shared" si="928"/>
        <v>5563.6293176511999</v>
      </c>
      <c r="AM2182" s="3">
        <f t="shared" si="929"/>
        <v>122770.0750303634</v>
      </c>
      <c r="AN2182" s="3">
        <f t="shared" si="930"/>
        <v>0</v>
      </c>
      <c r="AO2182" s="3">
        <f t="shared" si="931"/>
        <v>0</v>
      </c>
      <c r="AP2182" s="3">
        <f t="shared" si="932"/>
        <v>0</v>
      </c>
      <c r="AQ2182" s="3">
        <f t="shared" si="933"/>
        <v>0</v>
      </c>
      <c r="AR2182" s="3">
        <f t="shared" si="934"/>
        <v>0</v>
      </c>
      <c r="AS2182" s="3">
        <f t="shared" si="935"/>
        <v>0</v>
      </c>
      <c r="AT2182" s="3">
        <f t="shared" si="936"/>
        <v>0</v>
      </c>
      <c r="AU2182" s="3">
        <f t="shared" si="937"/>
        <v>0</v>
      </c>
      <c r="AV2182" s="3">
        <f t="shared" si="938"/>
        <v>0</v>
      </c>
      <c r="AW2182" s="3">
        <f t="shared" si="939"/>
        <v>0</v>
      </c>
      <c r="AX2182" s="3">
        <f t="shared" si="942"/>
        <v>2001743.6292781315</v>
      </c>
      <c r="AY2182" s="3">
        <f t="shared" si="943"/>
        <v>13</v>
      </c>
      <c r="AZ2182" s="3">
        <f t="shared" si="940"/>
        <v>0</v>
      </c>
      <c r="BA2182" s="3">
        <v>2999428.6990362043</v>
      </c>
      <c r="BB2182">
        <f t="shared" si="944"/>
        <v>0.43619999999999998</v>
      </c>
    </row>
    <row r="2183" spans="1:54">
      <c r="A2183" s="2">
        <v>2182</v>
      </c>
      <c r="B2183">
        <v>15</v>
      </c>
      <c r="C2183" s="3">
        <v>23349.570813755654</v>
      </c>
      <c r="D2183" s="3">
        <v>97497.581887203443</v>
      </c>
      <c r="E2183" s="3">
        <v>390751.78588443401</v>
      </c>
      <c r="F2183" s="3">
        <v>97468.925860775664</v>
      </c>
      <c r="G2183" s="3">
        <v>978620.87053224794</v>
      </c>
      <c r="H2183" s="3">
        <v>64950.802740358675</v>
      </c>
      <c r="I2183" s="3">
        <v>357687.16520957497</v>
      </c>
      <c r="J2183" s="3">
        <v>124884.64548995391</v>
      </c>
      <c r="K2183" s="3">
        <v>52779.917502550197</v>
      </c>
      <c r="L2183" s="3">
        <v>1458592.1267665806</v>
      </c>
      <c r="M2183" s="3">
        <v>41565.506697861696</v>
      </c>
      <c r="N2183" s="3">
        <v>210145.03213838174</v>
      </c>
      <c r="O2183" s="3">
        <v>89406.400789337597</v>
      </c>
      <c r="P2183" s="3">
        <v>124093.10336056474</v>
      </c>
      <c r="Q2183" s="3">
        <v>12647.927953235701</v>
      </c>
      <c r="R2183" s="3">
        <v>0</v>
      </c>
      <c r="S2183" s="3">
        <v>0</v>
      </c>
      <c r="T2183" s="3">
        <v>0</v>
      </c>
      <c r="U2183" s="3">
        <v>0</v>
      </c>
      <c r="V2183" s="3">
        <v>0</v>
      </c>
      <c r="W2183" s="3">
        <v>0</v>
      </c>
      <c r="X2183" s="3">
        <v>0</v>
      </c>
      <c r="Y2183" s="3">
        <v>0</v>
      </c>
      <c r="AA2183" s="3">
        <f t="shared" si="941"/>
        <v>23349.570813755654</v>
      </c>
      <c r="AB2183" s="3">
        <f t="shared" si="918"/>
        <v>97497.581887203443</v>
      </c>
      <c r="AC2183" s="3">
        <f t="shared" si="919"/>
        <v>390751.78588443401</v>
      </c>
      <c r="AD2183" s="3">
        <f t="shared" si="920"/>
        <v>97468.925860775664</v>
      </c>
      <c r="AE2183" s="3">
        <f t="shared" si="921"/>
        <v>978620.87053224794</v>
      </c>
      <c r="AF2183" s="3">
        <f t="shared" si="922"/>
        <v>64950.802740358675</v>
      </c>
      <c r="AG2183" s="3">
        <f t="shared" si="923"/>
        <v>357687.16520957497</v>
      </c>
      <c r="AH2183" s="3">
        <f t="shared" si="924"/>
        <v>124884.64548995391</v>
      </c>
      <c r="AI2183" s="3">
        <f t="shared" si="925"/>
        <v>52779.917502550197</v>
      </c>
      <c r="AJ2183" s="3">
        <f t="shared" si="926"/>
        <v>1458592.1267665806</v>
      </c>
      <c r="AK2183" s="3">
        <f t="shared" si="927"/>
        <v>41565.506697861696</v>
      </c>
      <c r="AL2183" s="3">
        <f t="shared" si="928"/>
        <v>210145.03213838174</v>
      </c>
      <c r="AM2183" s="3">
        <f t="shared" si="929"/>
        <v>89406.400789337597</v>
      </c>
      <c r="AN2183" s="3">
        <f t="shared" si="930"/>
        <v>124093.10336056474</v>
      </c>
      <c r="AO2183" s="3">
        <f t="shared" si="931"/>
        <v>12647.927953235701</v>
      </c>
      <c r="AP2183" s="3">
        <f t="shared" si="932"/>
        <v>0</v>
      </c>
      <c r="AQ2183" s="3">
        <f t="shared" si="933"/>
        <v>0</v>
      </c>
      <c r="AR2183" s="3">
        <f t="shared" si="934"/>
        <v>0</v>
      </c>
      <c r="AS2183" s="3">
        <f t="shared" si="935"/>
        <v>0</v>
      </c>
      <c r="AT2183" s="3">
        <f t="shared" si="936"/>
        <v>0</v>
      </c>
      <c r="AU2183" s="3">
        <f t="shared" si="937"/>
        <v>0</v>
      </c>
      <c r="AV2183" s="3">
        <f t="shared" si="938"/>
        <v>0</v>
      </c>
      <c r="AW2183" s="3">
        <f t="shared" si="939"/>
        <v>0</v>
      </c>
      <c r="AX2183" s="3">
        <f t="shared" si="942"/>
        <v>4124441.3636268168</v>
      </c>
      <c r="AY2183" s="3">
        <f t="shared" si="943"/>
        <v>15</v>
      </c>
      <c r="AZ2183" s="3">
        <f t="shared" si="940"/>
        <v>0</v>
      </c>
      <c r="BA2183" s="3">
        <v>3005527.2887661266</v>
      </c>
      <c r="BB2183">
        <f t="shared" si="944"/>
        <v>0.43640000000000001</v>
      </c>
    </row>
    <row r="2184" spans="1:54">
      <c r="A2184" s="2">
        <v>2183</v>
      </c>
      <c r="B2184">
        <v>12</v>
      </c>
      <c r="C2184" s="3">
        <v>295331.87958252779</v>
      </c>
      <c r="D2184" s="3">
        <v>27597.932583781563</v>
      </c>
      <c r="E2184" s="3">
        <v>33174.850754128514</v>
      </c>
      <c r="F2184" s="3">
        <v>1690570.600034141</v>
      </c>
      <c r="G2184" s="3">
        <v>51154.915325890055</v>
      </c>
      <c r="H2184" s="3">
        <v>258131.38003072128</v>
      </c>
      <c r="I2184" s="3">
        <v>1667384.7396683404</v>
      </c>
      <c r="J2184" s="3">
        <v>65778.929091967104</v>
      </c>
      <c r="K2184" s="3">
        <v>72950.301954579714</v>
      </c>
      <c r="L2184" s="3">
        <v>118380.72548239972</v>
      </c>
      <c r="M2184" s="3">
        <v>198740.33103700375</v>
      </c>
      <c r="N2184" s="3">
        <v>263529.10151540901</v>
      </c>
      <c r="O2184" s="3">
        <v>0</v>
      </c>
      <c r="P2184" s="3">
        <v>0</v>
      </c>
      <c r="Q2184" s="3">
        <v>0</v>
      </c>
      <c r="R2184" s="3">
        <v>0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AA2184" s="3">
        <f t="shared" si="941"/>
        <v>295331.87958252779</v>
      </c>
      <c r="AB2184" s="3">
        <f t="shared" si="918"/>
        <v>27597.932583781563</v>
      </c>
      <c r="AC2184" s="3">
        <f t="shared" si="919"/>
        <v>33174.850754128514</v>
      </c>
      <c r="AD2184" s="3">
        <f t="shared" si="920"/>
        <v>1690570.600034141</v>
      </c>
      <c r="AE2184" s="3">
        <f t="shared" si="921"/>
        <v>51154.915325890055</v>
      </c>
      <c r="AF2184" s="3">
        <f t="shared" si="922"/>
        <v>258131.38003072128</v>
      </c>
      <c r="AG2184" s="3">
        <f t="shared" si="923"/>
        <v>1667384.7396683404</v>
      </c>
      <c r="AH2184" s="3">
        <f t="shared" si="924"/>
        <v>65778.929091967104</v>
      </c>
      <c r="AI2184" s="3">
        <f t="shared" si="925"/>
        <v>72950.301954579714</v>
      </c>
      <c r="AJ2184" s="3">
        <f t="shared" si="926"/>
        <v>118380.72548239972</v>
      </c>
      <c r="AK2184" s="3">
        <f t="shared" si="927"/>
        <v>198740.33103700375</v>
      </c>
      <c r="AL2184" s="3">
        <f t="shared" si="928"/>
        <v>263529.10151540901</v>
      </c>
      <c r="AM2184" s="3">
        <f t="shared" si="929"/>
        <v>0</v>
      </c>
      <c r="AN2184" s="3">
        <f t="shared" si="930"/>
        <v>0</v>
      </c>
      <c r="AO2184" s="3">
        <f t="shared" si="931"/>
        <v>0</v>
      </c>
      <c r="AP2184" s="3">
        <f t="shared" si="932"/>
        <v>0</v>
      </c>
      <c r="AQ2184" s="3">
        <f t="shared" si="933"/>
        <v>0</v>
      </c>
      <c r="AR2184" s="3">
        <f t="shared" si="934"/>
        <v>0</v>
      </c>
      <c r="AS2184" s="3">
        <f t="shared" si="935"/>
        <v>0</v>
      </c>
      <c r="AT2184" s="3">
        <f t="shared" si="936"/>
        <v>0</v>
      </c>
      <c r="AU2184" s="3">
        <f t="shared" si="937"/>
        <v>0</v>
      </c>
      <c r="AV2184" s="3">
        <f t="shared" si="938"/>
        <v>0</v>
      </c>
      <c r="AW2184" s="3">
        <f t="shared" si="939"/>
        <v>0</v>
      </c>
      <c r="AX2184" s="3">
        <f t="shared" si="942"/>
        <v>4742725.6870608889</v>
      </c>
      <c r="AY2184" s="3">
        <f t="shared" si="943"/>
        <v>12</v>
      </c>
      <c r="AZ2184" s="3">
        <f t="shared" si="940"/>
        <v>0</v>
      </c>
      <c r="BA2184" s="3">
        <v>3005833.3010996203</v>
      </c>
      <c r="BB2184">
        <f t="shared" si="944"/>
        <v>0.43659999999999999</v>
      </c>
    </row>
    <row r="2185" spans="1:54">
      <c r="A2185" s="2">
        <v>2184</v>
      </c>
      <c r="B2185">
        <v>18</v>
      </c>
      <c r="C2185" s="3">
        <v>4765.6563377436287</v>
      </c>
      <c r="D2185" s="3">
        <v>231904.70892128701</v>
      </c>
      <c r="E2185" s="3">
        <v>541939.94569207239</v>
      </c>
      <c r="F2185" s="3">
        <v>2073745.6609291094</v>
      </c>
      <c r="G2185" s="3">
        <v>30248.232649951027</v>
      </c>
      <c r="H2185" s="3">
        <v>44791.646331201446</v>
      </c>
      <c r="I2185" s="3">
        <v>30059.617300857586</v>
      </c>
      <c r="J2185" s="3">
        <v>1007711.0001393104</v>
      </c>
      <c r="K2185" s="3">
        <v>75883.721331218199</v>
      </c>
      <c r="L2185" s="3">
        <v>3770.7716966583944</v>
      </c>
      <c r="M2185" s="3">
        <v>94286.090151835335</v>
      </c>
      <c r="N2185" s="3">
        <v>542929.28869785578</v>
      </c>
      <c r="O2185" s="3">
        <v>74882.7087926362</v>
      </c>
      <c r="P2185" s="3">
        <v>169535.07555690626</v>
      </c>
      <c r="Q2185" s="3">
        <v>56770.866845712568</v>
      </c>
      <c r="R2185" s="3">
        <v>14635.378160684122</v>
      </c>
      <c r="S2185" s="3">
        <v>25796.365139948699</v>
      </c>
      <c r="T2185" s="3">
        <v>81336.035338686052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AA2185" s="3">
        <f t="shared" si="941"/>
        <v>4765.6563377436287</v>
      </c>
      <c r="AB2185" s="3">
        <f t="shared" si="918"/>
        <v>231904.70892128701</v>
      </c>
      <c r="AC2185" s="3">
        <f t="shared" si="919"/>
        <v>541939.94569207239</v>
      </c>
      <c r="AD2185" s="3">
        <f t="shared" si="920"/>
        <v>2073745.6609291094</v>
      </c>
      <c r="AE2185" s="3">
        <f t="shared" si="921"/>
        <v>30248.232649951027</v>
      </c>
      <c r="AF2185" s="3">
        <f t="shared" si="922"/>
        <v>44791.646331201446</v>
      </c>
      <c r="AG2185" s="3">
        <f t="shared" si="923"/>
        <v>30059.617300857586</v>
      </c>
      <c r="AH2185" s="3">
        <f t="shared" si="924"/>
        <v>1007711.0001393104</v>
      </c>
      <c r="AI2185" s="3">
        <f t="shared" si="925"/>
        <v>75883.721331218199</v>
      </c>
      <c r="AJ2185" s="3">
        <f t="shared" si="926"/>
        <v>3770.7716966583944</v>
      </c>
      <c r="AK2185" s="3">
        <f t="shared" si="927"/>
        <v>94286.090151835335</v>
      </c>
      <c r="AL2185" s="3">
        <f t="shared" si="928"/>
        <v>542929.28869785578</v>
      </c>
      <c r="AM2185" s="3">
        <f t="shared" si="929"/>
        <v>74882.7087926362</v>
      </c>
      <c r="AN2185" s="3">
        <f t="shared" si="930"/>
        <v>169535.07555690626</v>
      </c>
      <c r="AO2185" s="3">
        <f t="shared" si="931"/>
        <v>56770.866845712568</v>
      </c>
      <c r="AP2185" s="3">
        <f t="shared" si="932"/>
        <v>14635.378160684122</v>
      </c>
      <c r="AQ2185" s="3">
        <f t="shared" si="933"/>
        <v>25796.365139948699</v>
      </c>
      <c r="AR2185" s="3">
        <f t="shared" si="934"/>
        <v>81336.035338686052</v>
      </c>
      <c r="AS2185" s="3">
        <f t="shared" si="935"/>
        <v>0</v>
      </c>
      <c r="AT2185" s="3">
        <f t="shared" si="936"/>
        <v>0</v>
      </c>
      <c r="AU2185" s="3">
        <f t="shared" si="937"/>
        <v>0</v>
      </c>
      <c r="AV2185" s="3">
        <f t="shared" si="938"/>
        <v>0</v>
      </c>
      <c r="AW2185" s="3">
        <f t="shared" si="939"/>
        <v>0</v>
      </c>
      <c r="AX2185" s="3">
        <f t="shared" si="942"/>
        <v>5104992.7700136751</v>
      </c>
      <c r="AY2185" s="3">
        <f t="shared" si="943"/>
        <v>18</v>
      </c>
      <c r="AZ2185" s="3">
        <f t="shared" si="940"/>
        <v>0</v>
      </c>
      <c r="BA2185" s="3">
        <v>3006605.5947616408</v>
      </c>
      <c r="BB2185">
        <f t="shared" si="944"/>
        <v>0.43680000000000002</v>
      </c>
    </row>
    <row r="2186" spans="1:54">
      <c r="A2186" s="2">
        <v>2185</v>
      </c>
      <c r="B2186">
        <v>12</v>
      </c>
      <c r="C2186" s="3">
        <v>194139.44322443192</v>
      </c>
      <c r="D2186" s="3">
        <v>345659.24584924371</v>
      </c>
      <c r="E2186" s="3">
        <v>370020.63234276907</v>
      </c>
      <c r="F2186" s="3">
        <v>36708.520759585961</v>
      </c>
      <c r="G2186" s="3">
        <v>270959.56946366094</v>
      </c>
      <c r="H2186" s="3">
        <v>309809.44923620322</v>
      </c>
      <c r="I2186" s="3">
        <v>315352.03831004188</v>
      </c>
      <c r="J2186" s="3">
        <v>36391.959929150966</v>
      </c>
      <c r="K2186" s="3">
        <v>1938860.8258698769</v>
      </c>
      <c r="L2186" s="3">
        <v>5221192.4703683201</v>
      </c>
      <c r="M2186" s="3">
        <v>60163.225915868265</v>
      </c>
      <c r="N2186" s="3">
        <v>40992.919802047909</v>
      </c>
      <c r="O2186" s="3">
        <v>0</v>
      </c>
      <c r="P2186" s="3">
        <v>0</v>
      </c>
      <c r="Q2186" s="3">
        <v>0</v>
      </c>
      <c r="R2186" s="3">
        <v>0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AA2186" s="3">
        <f t="shared" si="941"/>
        <v>194139.44322443192</v>
      </c>
      <c r="AB2186" s="3">
        <f t="shared" si="918"/>
        <v>345659.24584924371</v>
      </c>
      <c r="AC2186" s="3">
        <f t="shared" si="919"/>
        <v>370020.63234276907</v>
      </c>
      <c r="AD2186" s="3">
        <f t="shared" si="920"/>
        <v>36708.520759585961</v>
      </c>
      <c r="AE2186" s="3">
        <f t="shared" si="921"/>
        <v>270959.56946366094</v>
      </c>
      <c r="AF2186" s="3">
        <f t="shared" si="922"/>
        <v>309809.44923620322</v>
      </c>
      <c r="AG2186" s="3">
        <f t="shared" si="923"/>
        <v>315352.03831004188</v>
      </c>
      <c r="AH2186" s="3">
        <f t="shared" si="924"/>
        <v>36391.959929150966</v>
      </c>
      <c r="AI2186" s="3">
        <f t="shared" si="925"/>
        <v>1938860.8258698769</v>
      </c>
      <c r="AJ2186" s="3">
        <f t="shared" si="926"/>
        <v>5221192.4703683201</v>
      </c>
      <c r="AK2186" s="3">
        <f t="shared" si="927"/>
        <v>60163.225915868265</v>
      </c>
      <c r="AL2186" s="3">
        <f t="shared" si="928"/>
        <v>40992.919802047909</v>
      </c>
      <c r="AM2186" s="3">
        <f t="shared" si="929"/>
        <v>0</v>
      </c>
      <c r="AN2186" s="3">
        <f t="shared" si="930"/>
        <v>0</v>
      </c>
      <c r="AO2186" s="3">
        <f t="shared" si="931"/>
        <v>0</v>
      </c>
      <c r="AP2186" s="3">
        <f t="shared" si="932"/>
        <v>0</v>
      </c>
      <c r="AQ2186" s="3">
        <f t="shared" si="933"/>
        <v>0</v>
      </c>
      <c r="AR2186" s="3">
        <f t="shared" si="934"/>
        <v>0</v>
      </c>
      <c r="AS2186" s="3">
        <f t="shared" si="935"/>
        <v>0</v>
      </c>
      <c r="AT2186" s="3">
        <f t="shared" si="936"/>
        <v>0</v>
      </c>
      <c r="AU2186" s="3">
        <f t="shared" si="937"/>
        <v>0</v>
      </c>
      <c r="AV2186" s="3">
        <f t="shared" si="938"/>
        <v>0</v>
      </c>
      <c r="AW2186" s="3">
        <f t="shared" si="939"/>
        <v>0</v>
      </c>
      <c r="AX2186" s="3">
        <f t="shared" si="942"/>
        <v>9140250.3010712005</v>
      </c>
      <c r="AY2186" s="3">
        <f t="shared" si="943"/>
        <v>12</v>
      </c>
      <c r="AZ2186" s="3">
        <f t="shared" si="940"/>
        <v>0</v>
      </c>
      <c r="BA2186" s="3">
        <v>3008391.515018248</v>
      </c>
      <c r="BB2186">
        <f t="shared" si="944"/>
        <v>0.437</v>
      </c>
    </row>
    <row r="2187" spans="1:54">
      <c r="A2187" s="2">
        <v>2186</v>
      </c>
      <c r="B2187">
        <v>16</v>
      </c>
      <c r="C2187" s="3">
        <v>46096.160503834675</v>
      </c>
      <c r="D2187" s="3">
        <v>85967.344266246335</v>
      </c>
      <c r="E2187" s="3">
        <v>1762270.8715159569</v>
      </c>
      <c r="F2187" s="3">
        <v>259607.21649944934</v>
      </c>
      <c r="G2187" s="3">
        <v>264730.80194776948</v>
      </c>
      <c r="H2187" s="3">
        <v>106860.6091795758</v>
      </c>
      <c r="I2187" s="3">
        <v>11231.203681048544</v>
      </c>
      <c r="J2187" s="3">
        <v>208308.86503880957</v>
      </c>
      <c r="K2187" s="3">
        <v>412864.09796298045</v>
      </c>
      <c r="L2187" s="3">
        <v>450748.52551268291</v>
      </c>
      <c r="M2187" s="3">
        <v>14053.490030914822</v>
      </c>
      <c r="N2187" s="3">
        <v>9311.2863747922001</v>
      </c>
      <c r="O2187" s="3">
        <v>33884.020275982213</v>
      </c>
      <c r="P2187" s="3">
        <v>68589.105510958776</v>
      </c>
      <c r="Q2187" s="3">
        <v>18623.867751966674</v>
      </c>
      <c r="R2187" s="3">
        <v>597672.06257460429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AA2187" s="3">
        <f t="shared" si="941"/>
        <v>46096.160503834675</v>
      </c>
      <c r="AB2187" s="3">
        <f t="shared" si="918"/>
        <v>85967.344266246335</v>
      </c>
      <c r="AC2187" s="3">
        <f t="shared" si="919"/>
        <v>1762270.8715159569</v>
      </c>
      <c r="AD2187" s="3">
        <f t="shared" si="920"/>
        <v>259607.21649944934</v>
      </c>
      <c r="AE2187" s="3">
        <f t="shared" si="921"/>
        <v>264730.80194776948</v>
      </c>
      <c r="AF2187" s="3">
        <f t="shared" si="922"/>
        <v>106860.6091795758</v>
      </c>
      <c r="AG2187" s="3">
        <f t="shared" si="923"/>
        <v>11231.203681048544</v>
      </c>
      <c r="AH2187" s="3">
        <f t="shared" si="924"/>
        <v>208308.86503880957</v>
      </c>
      <c r="AI2187" s="3">
        <f t="shared" si="925"/>
        <v>412864.09796298045</v>
      </c>
      <c r="AJ2187" s="3">
        <f t="shared" si="926"/>
        <v>450748.52551268291</v>
      </c>
      <c r="AK2187" s="3">
        <f t="shared" si="927"/>
        <v>14053.490030914822</v>
      </c>
      <c r="AL2187" s="3">
        <f t="shared" si="928"/>
        <v>9311.2863747922001</v>
      </c>
      <c r="AM2187" s="3">
        <f t="shared" si="929"/>
        <v>33884.020275982213</v>
      </c>
      <c r="AN2187" s="3">
        <f t="shared" si="930"/>
        <v>68589.105510958776</v>
      </c>
      <c r="AO2187" s="3">
        <f t="shared" si="931"/>
        <v>18623.867751966674</v>
      </c>
      <c r="AP2187" s="3">
        <f t="shared" si="932"/>
        <v>597672.06257460429</v>
      </c>
      <c r="AQ2187" s="3">
        <f t="shared" si="933"/>
        <v>0</v>
      </c>
      <c r="AR2187" s="3">
        <f t="shared" si="934"/>
        <v>0</v>
      </c>
      <c r="AS2187" s="3">
        <f t="shared" si="935"/>
        <v>0</v>
      </c>
      <c r="AT2187" s="3">
        <f t="shared" si="936"/>
        <v>0</v>
      </c>
      <c r="AU2187" s="3">
        <f t="shared" si="937"/>
        <v>0</v>
      </c>
      <c r="AV2187" s="3">
        <f t="shared" si="938"/>
        <v>0</v>
      </c>
      <c r="AW2187" s="3">
        <f t="shared" si="939"/>
        <v>0</v>
      </c>
      <c r="AX2187" s="3">
        <f t="shared" si="942"/>
        <v>4350819.5286275726</v>
      </c>
      <c r="AY2187" s="3">
        <f t="shared" si="943"/>
        <v>16</v>
      </c>
      <c r="AZ2187" s="3">
        <f t="shared" si="940"/>
        <v>0</v>
      </c>
      <c r="BA2187" s="3">
        <v>3008409.509854414</v>
      </c>
      <c r="BB2187">
        <f t="shared" si="944"/>
        <v>0.43719999999999998</v>
      </c>
    </row>
    <row r="2188" spans="1:54">
      <c r="A2188" s="2">
        <v>2187</v>
      </c>
      <c r="B2188">
        <v>15</v>
      </c>
      <c r="C2188" s="3">
        <v>56737.458259556995</v>
      </c>
      <c r="D2188" s="3">
        <v>13353.143930637691</v>
      </c>
      <c r="E2188" s="3">
        <v>170745.78300805012</v>
      </c>
      <c r="F2188" s="3">
        <v>138035.22894320064</v>
      </c>
      <c r="G2188" s="3">
        <v>236759.52616411564</v>
      </c>
      <c r="H2188" s="3">
        <v>118402.33365117363</v>
      </c>
      <c r="I2188" s="3">
        <v>9272.9047491829897</v>
      </c>
      <c r="J2188" s="3">
        <v>12838.881983747404</v>
      </c>
      <c r="K2188" s="3">
        <v>88857.099799161442</v>
      </c>
      <c r="L2188" s="3">
        <v>95328.246465458913</v>
      </c>
      <c r="M2188" s="3">
        <v>13805.286292293486</v>
      </c>
      <c r="N2188" s="3">
        <v>41618.761540570886</v>
      </c>
      <c r="O2188" s="3">
        <v>24641.291995899621</v>
      </c>
      <c r="P2188" s="3">
        <v>401984.92873801832</v>
      </c>
      <c r="Q2188" s="3">
        <v>245494.18856865706</v>
      </c>
      <c r="R2188" s="3">
        <v>0</v>
      </c>
      <c r="S2188" s="3">
        <v>0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AA2188" s="3">
        <f t="shared" si="941"/>
        <v>56737.458259556995</v>
      </c>
      <c r="AB2188" s="3">
        <f t="shared" si="918"/>
        <v>13353.143930637691</v>
      </c>
      <c r="AC2188" s="3">
        <f t="shared" si="919"/>
        <v>170745.78300805012</v>
      </c>
      <c r="AD2188" s="3">
        <f t="shared" si="920"/>
        <v>138035.22894320064</v>
      </c>
      <c r="AE2188" s="3">
        <f t="shared" si="921"/>
        <v>236759.52616411564</v>
      </c>
      <c r="AF2188" s="3">
        <f t="shared" si="922"/>
        <v>118402.33365117363</v>
      </c>
      <c r="AG2188" s="3">
        <f t="shared" si="923"/>
        <v>9272.9047491829897</v>
      </c>
      <c r="AH2188" s="3">
        <f t="shared" si="924"/>
        <v>12838.881983747404</v>
      </c>
      <c r="AI2188" s="3">
        <f t="shared" si="925"/>
        <v>88857.099799161442</v>
      </c>
      <c r="AJ2188" s="3">
        <f t="shared" si="926"/>
        <v>95328.246465458913</v>
      </c>
      <c r="AK2188" s="3">
        <f t="shared" si="927"/>
        <v>13805.286292293486</v>
      </c>
      <c r="AL2188" s="3">
        <f t="shared" si="928"/>
        <v>41618.761540570886</v>
      </c>
      <c r="AM2188" s="3">
        <f t="shared" si="929"/>
        <v>24641.291995899621</v>
      </c>
      <c r="AN2188" s="3">
        <f t="shared" si="930"/>
        <v>401984.92873801832</v>
      </c>
      <c r="AO2188" s="3">
        <f t="shared" si="931"/>
        <v>245494.18856865706</v>
      </c>
      <c r="AP2188" s="3">
        <f t="shared" si="932"/>
        <v>0</v>
      </c>
      <c r="AQ2188" s="3">
        <f t="shared" si="933"/>
        <v>0</v>
      </c>
      <c r="AR2188" s="3">
        <f t="shared" si="934"/>
        <v>0</v>
      </c>
      <c r="AS2188" s="3">
        <f t="shared" si="935"/>
        <v>0</v>
      </c>
      <c r="AT2188" s="3">
        <f t="shared" si="936"/>
        <v>0</v>
      </c>
      <c r="AU2188" s="3">
        <f t="shared" si="937"/>
        <v>0</v>
      </c>
      <c r="AV2188" s="3">
        <f t="shared" si="938"/>
        <v>0</v>
      </c>
      <c r="AW2188" s="3">
        <f t="shared" si="939"/>
        <v>0</v>
      </c>
      <c r="AX2188" s="3">
        <f t="shared" si="942"/>
        <v>1667875.0640897246</v>
      </c>
      <c r="AY2188" s="3">
        <f t="shared" si="943"/>
        <v>15</v>
      </c>
      <c r="AZ2188" s="3">
        <f t="shared" si="940"/>
        <v>0</v>
      </c>
      <c r="BA2188" s="3">
        <v>3009099.0600493583</v>
      </c>
      <c r="BB2188">
        <f t="shared" si="944"/>
        <v>0.43740000000000001</v>
      </c>
    </row>
    <row r="2189" spans="1:54">
      <c r="A2189" s="2">
        <v>2188</v>
      </c>
      <c r="B2189">
        <v>18</v>
      </c>
      <c r="C2189" s="3">
        <v>2072630.9829587268</v>
      </c>
      <c r="D2189" s="3">
        <v>3073.3534798307523</v>
      </c>
      <c r="E2189" s="3">
        <v>134468.44784742096</v>
      </c>
      <c r="F2189" s="3">
        <v>19161.014073103506</v>
      </c>
      <c r="G2189" s="3">
        <v>5794834.6705370089</v>
      </c>
      <c r="H2189" s="3">
        <v>725512.93538705888</v>
      </c>
      <c r="I2189" s="3">
        <v>147280.35971512066</v>
      </c>
      <c r="J2189" s="3">
        <v>15061.925325884256</v>
      </c>
      <c r="K2189" s="3">
        <v>127215.09713644117</v>
      </c>
      <c r="L2189" s="3">
        <v>726070.22629434976</v>
      </c>
      <c r="M2189" s="3">
        <v>38024.605061753085</v>
      </c>
      <c r="N2189" s="3">
        <v>138535.89670209712</v>
      </c>
      <c r="O2189" s="3">
        <v>935055.90666203969</v>
      </c>
      <c r="P2189" s="3">
        <v>452983.02993153193</v>
      </c>
      <c r="Q2189" s="3">
        <v>115938.81169999504</v>
      </c>
      <c r="R2189" s="3">
        <v>105564.271570672</v>
      </c>
      <c r="S2189" s="3">
        <v>411748.19379542518</v>
      </c>
      <c r="T2189" s="3">
        <v>41819.674166878707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AA2189" s="3">
        <f t="shared" si="941"/>
        <v>2072630.9829587268</v>
      </c>
      <c r="AB2189" s="3">
        <f t="shared" si="918"/>
        <v>3073.3534798307523</v>
      </c>
      <c r="AC2189" s="3">
        <f t="shared" si="919"/>
        <v>134468.44784742096</v>
      </c>
      <c r="AD2189" s="3">
        <f t="shared" si="920"/>
        <v>19161.014073103506</v>
      </c>
      <c r="AE2189" s="3">
        <f t="shared" si="921"/>
        <v>5794834.6705370089</v>
      </c>
      <c r="AF2189" s="3">
        <f t="shared" si="922"/>
        <v>725512.93538705888</v>
      </c>
      <c r="AG2189" s="3">
        <f t="shared" si="923"/>
        <v>147280.35971512066</v>
      </c>
      <c r="AH2189" s="3">
        <f t="shared" si="924"/>
        <v>15061.925325884256</v>
      </c>
      <c r="AI2189" s="3">
        <f t="shared" si="925"/>
        <v>127215.09713644117</v>
      </c>
      <c r="AJ2189" s="3">
        <f t="shared" si="926"/>
        <v>726070.22629434976</v>
      </c>
      <c r="AK2189" s="3">
        <f t="shared" si="927"/>
        <v>38024.605061753085</v>
      </c>
      <c r="AL2189" s="3">
        <f t="shared" si="928"/>
        <v>138535.89670209712</v>
      </c>
      <c r="AM2189" s="3">
        <f t="shared" si="929"/>
        <v>935055.90666203969</v>
      </c>
      <c r="AN2189" s="3">
        <f t="shared" si="930"/>
        <v>452983.02993153193</v>
      </c>
      <c r="AO2189" s="3">
        <f t="shared" si="931"/>
        <v>115938.81169999504</v>
      </c>
      <c r="AP2189" s="3">
        <f t="shared" si="932"/>
        <v>105564.271570672</v>
      </c>
      <c r="AQ2189" s="3">
        <f t="shared" si="933"/>
        <v>411748.19379542518</v>
      </c>
      <c r="AR2189" s="3">
        <f t="shared" si="934"/>
        <v>41819.674166878707</v>
      </c>
      <c r="AS2189" s="3">
        <f t="shared" si="935"/>
        <v>0</v>
      </c>
      <c r="AT2189" s="3">
        <f t="shared" si="936"/>
        <v>0</v>
      </c>
      <c r="AU2189" s="3">
        <f t="shared" si="937"/>
        <v>0</v>
      </c>
      <c r="AV2189" s="3">
        <f t="shared" si="938"/>
        <v>0</v>
      </c>
      <c r="AW2189" s="3">
        <f t="shared" si="939"/>
        <v>0</v>
      </c>
      <c r="AX2189" s="3">
        <f t="shared" si="942"/>
        <v>12004979.402345339</v>
      </c>
      <c r="AY2189" s="3">
        <f t="shared" si="943"/>
        <v>18</v>
      </c>
      <c r="AZ2189" s="3">
        <f t="shared" si="940"/>
        <v>0</v>
      </c>
      <c r="BA2189" s="3">
        <v>3011055.2642189716</v>
      </c>
      <c r="BB2189">
        <f t="shared" si="944"/>
        <v>0.43759999999999999</v>
      </c>
    </row>
    <row r="2190" spans="1:54">
      <c r="A2190" s="2">
        <v>2189</v>
      </c>
      <c r="B2190">
        <v>18</v>
      </c>
      <c r="C2190" s="3">
        <v>46537.403447408593</v>
      </c>
      <c r="D2190" s="3">
        <v>190104.15967648203</v>
      </c>
      <c r="E2190" s="3">
        <v>247084.24068726852</v>
      </c>
      <c r="F2190" s="3">
        <v>8804.1839166640912</v>
      </c>
      <c r="G2190" s="3">
        <v>120651.87802668627</v>
      </c>
      <c r="H2190" s="3">
        <v>130130.27915115286</v>
      </c>
      <c r="I2190" s="3">
        <v>87086.637889742444</v>
      </c>
      <c r="J2190" s="3">
        <v>121016.4321184085</v>
      </c>
      <c r="K2190" s="3">
        <v>324521.34091337398</v>
      </c>
      <c r="L2190" s="3">
        <v>96535.25935908487</v>
      </c>
      <c r="M2190" s="3">
        <v>49044.640175620101</v>
      </c>
      <c r="N2190" s="3">
        <v>52276.93941750504</v>
      </c>
      <c r="O2190" s="3">
        <v>83075.150209501575</v>
      </c>
      <c r="P2190" s="3">
        <v>11333.135311860513</v>
      </c>
      <c r="Q2190" s="3">
        <v>323963.85176649468</v>
      </c>
      <c r="R2190" s="3">
        <v>1066901.5832845489</v>
      </c>
      <c r="S2190" s="3">
        <v>116215.81312851777</v>
      </c>
      <c r="T2190" s="3">
        <v>21886.949083089065</v>
      </c>
      <c r="U2190" s="3">
        <v>0</v>
      </c>
      <c r="V2190" s="3">
        <v>0</v>
      </c>
      <c r="W2190" s="3">
        <v>0</v>
      </c>
      <c r="X2190" s="3">
        <v>0</v>
      </c>
      <c r="Y2190" s="3">
        <v>0</v>
      </c>
      <c r="AA2190" s="3">
        <f t="shared" si="941"/>
        <v>46537.403447408593</v>
      </c>
      <c r="AB2190" s="3">
        <f t="shared" si="918"/>
        <v>190104.15967648203</v>
      </c>
      <c r="AC2190" s="3">
        <f t="shared" si="919"/>
        <v>247084.24068726852</v>
      </c>
      <c r="AD2190" s="3">
        <f t="shared" si="920"/>
        <v>8804.1839166640912</v>
      </c>
      <c r="AE2190" s="3">
        <f t="shared" si="921"/>
        <v>120651.87802668627</v>
      </c>
      <c r="AF2190" s="3">
        <f t="shared" si="922"/>
        <v>130130.27915115286</v>
      </c>
      <c r="AG2190" s="3">
        <f t="shared" si="923"/>
        <v>87086.637889742444</v>
      </c>
      <c r="AH2190" s="3">
        <f t="shared" si="924"/>
        <v>121016.4321184085</v>
      </c>
      <c r="AI2190" s="3">
        <f t="shared" si="925"/>
        <v>324521.34091337398</v>
      </c>
      <c r="AJ2190" s="3">
        <f t="shared" si="926"/>
        <v>96535.25935908487</v>
      </c>
      <c r="AK2190" s="3">
        <f t="shared" si="927"/>
        <v>49044.640175620101</v>
      </c>
      <c r="AL2190" s="3">
        <f t="shared" si="928"/>
        <v>52276.93941750504</v>
      </c>
      <c r="AM2190" s="3">
        <f t="shared" si="929"/>
        <v>83075.150209501575</v>
      </c>
      <c r="AN2190" s="3">
        <f t="shared" si="930"/>
        <v>11333.135311860513</v>
      </c>
      <c r="AO2190" s="3">
        <f t="shared" si="931"/>
        <v>323963.85176649468</v>
      </c>
      <c r="AP2190" s="3">
        <f t="shared" si="932"/>
        <v>1066901.5832845489</v>
      </c>
      <c r="AQ2190" s="3">
        <f t="shared" si="933"/>
        <v>116215.81312851777</v>
      </c>
      <c r="AR2190" s="3">
        <f t="shared" si="934"/>
        <v>21886.949083089065</v>
      </c>
      <c r="AS2190" s="3">
        <f t="shared" si="935"/>
        <v>0</v>
      </c>
      <c r="AT2190" s="3">
        <f t="shared" si="936"/>
        <v>0</v>
      </c>
      <c r="AU2190" s="3">
        <f t="shared" si="937"/>
        <v>0</v>
      </c>
      <c r="AV2190" s="3">
        <f t="shared" si="938"/>
        <v>0</v>
      </c>
      <c r="AW2190" s="3">
        <f t="shared" si="939"/>
        <v>0</v>
      </c>
      <c r="AX2190" s="3">
        <f t="shared" si="942"/>
        <v>3097169.87756341</v>
      </c>
      <c r="AY2190" s="3">
        <f t="shared" si="943"/>
        <v>18</v>
      </c>
      <c r="AZ2190" s="3">
        <f t="shared" si="940"/>
        <v>0</v>
      </c>
      <c r="BA2190" s="3">
        <v>3017228.433887104</v>
      </c>
      <c r="BB2190">
        <f t="shared" si="944"/>
        <v>0.43780000000000002</v>
      </c>
    </row>
    <row r="2191" spans="1:54">
      <c r="A2191" s="2">
        <v>2190</v>
      </c>
      <c r="B2191">
        <v>18</v>
      </c>
      <c r="C2191" s="3">
        <v>336982.4517566202</v>
      </c>
      <c r="D2191" s="3">
        <v>105155.20908483905</v>
      </c>
      <c r="E2191" s="3">
        <v>1094004.6187172732</v>
      </c>
      <c r="F2191" s="3">
        <v>338784.9402754925</v>
      </c>
      <c r="G2191" s="3">
        <v>30283.932910308231</v>
      </c>
      <c r="H2191" s="3">
        <v>263597.63719720626</v>
      </c>
      <c r="I2191" s="3">
        <v>31341.273087144367</v>
      </c>
      <c r="J2191" s="3">
        <v>762353.74827527395</v>
      </c>
      <c r="K2191" s="3">
        <v>109446.58323046514</v>
      </c>
      <c r="L2191" s="3">
        <v>61504.158970718978</v>
      </c>
      <c r="M2191" s="3">
        <v>31250.476798206535</v>
      </c>
      <c r="N2191" s="3">
        <v>1895367.2295402063</v>
      </c>
      <c r="O2191" s="3">
        <v>152497.08568436542</v>
      </c>
      <c r="P2191" s="3">
        <v>17811.1378285547</v>
      </c>
      <c r="Q2191" s="3">
        <v>885174.08002075541</v>
      </c>
      <c r="R2191" s="3">
        <v>1916427.8981127481</v>
      </c>
      <c r="S2191" s="3">
        <v>167944.89075999038</v>
      </c>
      <c r="T2191" s="3">
        <v>7856448.4122066237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AA2191" s="3">
        <f t="shared" si="941"/>
        <v>336982.4517566202</v>
      </c>
      <c r="AB2191" s="3">
        <f t="shared" si="918"/>
        <v>105155.20908483905</v>
      </c>
      <c r="AC2191" s="3">
        <f t="shared" si="919"/>
        <v>1094004.6187172732</v>
      </c>
      <c r="AD2191" s="3">
        <f t="shared" si="920"/>
        <v>338784.9402754925</v>
      </c>
      <c r="AE2191" s="3">
        <f t="shared" si="921"/>
        <v>30283.932910308231</v>
      </c>
      <c r="AF2191" s="3">
        <f t="shared" si="922"/>
        <v>263597.63719720626</v>
      </c>
      <c r="AG2191" s="3">
        <f t="shared" si="923"/>
        <v>31341.273087144367</v>
      </c>
      <c r="AH2191" s="3">
        <f t="shared" si="924"/>
        <v>762353.74827527395</v>
      </c>
      <c r="AI2191" s="3">
        <f t="shared" si="925"/>
        <v>109446.58323046514</v>
      </c>
      <c r="AJ2191" s="3">
        <f t="shared" si="926"/>
        <v>61504.158970718978</v>
      </c>
      <c r="AK2191" s="3">
        <f t="shared" si="927"/>
        <v>31250.476798206535</v>
      </c>
      <c r="AL2191" s="3">
        <f t="shared" si="928"/>
        <v>1895367.2295402063</v>
      </c>
      <c r="AM2191" s="3">
        <f t="shared" si="929"/>
        <v>152497.08568436542</v>
      </c>
      <c r="AN2191" s="3">
        <f t="shared" si="930"/>
        <v>17811.1378285547</v>
      </c>
      <c r="AO2191" s="3">
        <f t="shared" si="931"/>
        <v>885174.08002075541</v>
      </c>
      <c r="AP2191" s="3">
        <f t="shared" si="932"/>
        <v>1916427.8981127481</v>
      </c>
      <c r="AQ2191" s="3">
        <f t="shared" si="933"/>
        <v>167944.89075999038</v>
      </c>
      <c r="AR2191" s="3">
        <f t="shared" si="934"/>
        <v>7856448.4122066237</v>
      </c>
      <c r="AS2191" s="3">
        <f t="shared" si="935"/>
        <v>0</v>
      </c>
      <c r="AT2191" s="3">
        <f t="shared" si="936"/>
        <v>0</v>
      </c>
      <c r="AU2191" s="3">
        <f t="shared" si="937"/>
        <v>0</v>
      </c>
      <c r="AV2191" s="3">
        <f t="shared" si="938"/>
        <v>0</v>
      </c>
      <c r="AW2191" s="3">
        <f t="shared" si="939"/>
        <v>0</v>
      </c>
      <c r="AX2191" s="3">
        <f t="shared" si="942"/>
        <v>16056375.764456794</v>
      </c>
      <c r="AY2191" s="3">
        <f t="shared" si="943"/>
        <v>18</v>
      </c>
      <c r="AZ2191" s="3">
        <f t="shared" si="940"/>
        <v>0</v>
      </c>
      <c r="BA2191" s="3">
        <v>3022462.3495903113</v>
      </c>
      <c r="BB2191">
        <f t="shared" si="944"/>
        <v>0.438</v>
      </c>
    </row>
    <row r="2192" spans="1:54">
      <c r="A2192" s="2">
        <v>2191</v>
      </c>
      <c r="B2192">
        <v>12</v>
      </c>
      <c r="C2192" s="3">
        <v>169581.9529362334</v>
      </c>
      <c r="D2192" s="3">
        <v>78936.252565716582</v>
      </c>
      <c r="E2192" s="3">
        <v>37333.173395326565</v>
      </c>
      <c r="F2192" s="3">
        <v>86060.801159795999</v>
      </c>
      <c r="G2192" s="3">
        <v>99967.276191758443</v>
      </c>
      <c r="H2192" s="3">
        <v>55173.413698714816</v>
      </c>
      <c r="I2192" s="3">
        <v>375058.87419651297</v>
      </c>
      <c r="J2192" s="3">
        <v>63703.644396322772</v>
      </c>
      <c r="K2192" s="3">
        <v>120398.86928600942</v>
      </c>
      <c r="L2192" s="3">
        <v>8510.8926000121228</v>
      </c>
      <c r="M2192" s="3">
        <v>116676.46287527698</v>
      </c>
      <c r="N2192" s="3">
        <v>511462.33415114228</v>
      </c>
      <c r="O2192" s="3">
        <v>0</v>
      </c>
      <c r="P2192" s="3">
        <v>0</v>
      </c>
      <c r="Q2192" s="3">
        <v>0</v>
      </c>
      <c r="R2192" s="3">
        <v>0</v>
      </c>
      <c r="S2192" s="3">
        <v>0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AA2192" s="3">
        <f t="shared" si="941"/>
        <v>169581.9529362334</v>
      </c>
      <c r="AB2192" s="3">
        <f t="shared" si="918"/>
        <v>78936.252565716582</v>
      </c>
      <c r="AC2192" s="3">
        <f t="shared" si="919"/>
        <v>37333.173395326565</v>
      </c>
      <c r="AD2192" s="3">
        <f t="shared" si="920"/>
        <v>86060.801159795999</v>
      </c>
      <c r="AE2192" s="3">
        <f t="shared" si="921"/>
        <v>99967.276191758443</v>
      </c>
      <c r="AF2192" s="3">
        <f t="shared" si="922"/>
        <v>55173.413698714816</v>
      </c>
      <c r="AG2192" s="3">
        <f t="shared" si="923"/>
        <v>375058.87419651297</v>
      </c>
      <c r="AH2192" s="3">
        <f t="shared" si="924"/>
        <v>63703.644396322772</v>
      </c>
      <c r="AI2192" s="3">
        <f t="shared" si="925"/>
        <v>120398.86928600942</v>
      </c>
      <c r="AJ2192" s="3">
        <f t="shared" si="926"/>
        <v>8510.8926000121228</v>
      </c>
      <c r="AK2192" s="3">
        <f t="shared" si="927"/>
        <v>116676.46287527698</v>
      </c>
      <c r="AL2192" s="3">
        <f t="shared" si="928"/>
        <v>511462.33415114228</v>
      </c>
      <c r="AM2192" s="3">
        <f t="shared" si="929"/>
        <v>0</v>
      </c>
      <c r="AN2192" s="3">
        <f t="shared" si="930"/>
        <v>0</v>
      </c>
      <c r="AO2192" s="3">
        <f t="shared" si="931"/>
        <v>0</v>
      </c>
      <c r="AP2192" s="3">
        <f t="shared" si="932"/>
        <v>0</v>
      </c>
      <c r="AQ2192" s="3">
        <f t="shared" si="933"/>
        <v>0</v>
      </c>
      <c r="AR2192" s="3">
        <f t="shared" si="934"/>
        <v>0</v>
      </c>
      <c r="AS2192" s="3">
        <f t="shared" si="935"/>
        <v>0</v>
      </c>
      <c r="AT2192" s="3">
        <f t="shared" si="936"/>
        <v>0</v>
      </c>
      <c r="AU2192" s="3">
        <f t="shared" si="937"/>
        <v>0</v>
      </c>
      <c r="AV2192" s="3">
        <f t="shared" si="938"/>
        <v>0</v>
      </c>
      <c r="AW2192" s="3">
        <f t="shared" si="939"/>
        <v>0</v>
      </c>
      <c r="AX2192" s="3">
        <f t="shared" si="942"/>
        <v>1722863.9474528225</v>
      </c>
      <c r="AY2192" s="3">
        <f t="shared" si="943"/>
        <v>12</v>
      </c>
      <c r="AZ2192" s="3">
        <f t="shared" si="940"/>
        <v>0</v>
      </c>
      <c r="BA2192" s="3">
        <v>3024826.5970714628</v>
      </c>
      <c r="BB2192">
        <f t="shared" si="944"/>
        <v>0.43819999999999998</v>
      </c>
    </row>
    <row r="2193" spans="1:54">
      <c r="A2193" s="2">
        <v>2192</v>
      </c>
      <c r="B2193">
        <v>16</v>
      </c>
      <c r="C2193" s="3">
        <v>2514305.9478010219</v>
      </c>
      <c r="D2193" s="3">
        <v>1948343.8429970474</v>
      </c>
      <c r="E2193" s="3">
        <v>279961.78644164797</v>
      </c>
      <c r="F2193" s="3">
        <v>521658.39825213631</v>
      </c>
      <c r="G2193" s="3">
        <v>20673.996038303478</v>
      </c>
      <c r="H2193" s="3">
        <v>20541.333179908925</v>
      </c>
      <c r="I2193" s="3">
        <v>16373.458839224526</v>
      </c>
      <c r="J2193" s="3">
        <v>137992.3411511172</v>
      </c>
      <c r="K2193" s="3">
        <v>326866.81986323977</v>
      </c>
      <c r="L2193" s="3">
        <v>784339.95102459553</v>
      </c>
      <c r="M2193" s="3">
        <v>881942.83737956698</v>
      </c>
      <c r="N2193" s="3">
        <v>4981344.8453704668</v>
      </c>
      <c r="O2193" s="3">
        <v>162250.04677361107</v>
      </c>
      <c r="P2193" s="3">
        <v>15725.677616365594</v>
      </c>
      <c r="Q2193" s="3">
        <v>743936.59258708381</v>
      </c>
      <c r="R2193" s="3">
        <v>93660.995614932544</v>
      </c>
      <c r="S2193" s="3">
        <v>0</v>
      </c>
      <c r="T2193" s="3">
        <v>0</v>
      </c>
      <c r="U2193" s="3">
        <v>0</v>
      </c>
      <c r="V2193" s="3">
        <v>0</v>
      </c>
      <c r="W2193" s="3">
        <v>0</v>
      </c>
      <c r="X2193" s="3">
        <v>0</v>
      </c>
      <c r="Y2193" s="3">
        <v>0</v>
      </c>
      <c r="AA2193" s="3">
        <f t="shared" si="941"/>
        <v>2514305.9478010219</v>
      </c>
      <c r="AB2193" s="3">
        <f t="shared" si="918"/>
        <v>1948343.8429970474</v>
      </c>
      <c r="AC2193" s="3">
        <f t="shared" si="919"/>
        <v>279961.78644164797</v>
      </c>
      <c r="AD2193" s="3">
        <f t="shared" si="920"/>
        <v>521658.39825213631</v>
      </c>
      <c r="AE2193" s="3">
        <f t="shared" si="921"/>
        <v>20673.996038303478</v>
      </c>
      <c r="AF2193" s="3">
        <f t="shared" si="922"/>
        <v>20541.333179908925</v>
      </c>
      <c r="AG2193" s="3">
        <f t="shared" si="923"/>
        <v>16373.458839224526</v>
      </c>
      <c r="AH2193" s="3">
        <f t="shared" si="924"/>
        <v>137992.3411511172</v>
      </c>
      <c r="AI2193" s="3">
        <f t="shared" si="925"/>
        <v>326866.81986323977</v>
      </c>
      <c r="AJ2193" s="3">
        <f t="shared" si="926"/>
        <v>784339.95102459553</v>
      </c>
      <c r="AK2193" s="3">
        <f t="shared" si="927"/>
        <v>881942.83737956698</v>
      </c>
      <c r="AL2193" s="3">
        <f t="shared" si="928"/>
        <v>4981344.8453704668</v>
      </c>
      <c r="AM2193" s="3">
        <f t="shared" si="929"/>
        <v>162250.04677361107</v>
      </c>
      <c r="AN2193" s="3">
        <f t="shared" si="930"/>
        <v>15725.677616365594</v>
      </c>
      <c r="AO2193" s="3">
        <f t="shared" si="931"/>
        <v>743936.59258708381</v>
      </c>
      <c r="AP2193" s="3">
        <f t="shared" si="932"/>
        <v>93660.995614932544</v>
      </c>
      <c r="AQ2193" s="3">
        <f t="shared" si="933"/>
        <v>0</v>
      </c>
      <c r="AR2193" s="3">
        <f t="shared" si="934"/>
        <v>0</v>
      </c>
      <c r="AS2193" s="3">
        <f t="shared" si="935"/>
        <v>0</v>
      </c>
      <c r="AT2193" s="3">
        <f t="shared" si="936"/>
        <v>0</v>
      </c>
      <c r="AU2193" s="3">
        <f t="shared" si="937"/>
        <v>0</v>
      </c>
      <c r="AV2193" s="3">
        <f t="shared" si="938"/>
        <v>0</v>
      </c>
      <c r="AW2193" s="3">
        <f t="shared" si="939"/>
        <v>0</v>
      </c>
      <c r="AX2193" s="3">
        <f t="shared" si="942"/>
        <v>13449918.870930269</v>
      </c>
      <c r="AY2193" s="3">
        <f t="shared" si="943"/>
        <v>16</v>
      </c>
      <c r="AZ2193" s="3">
        <f t="shared" si="940"/>
        <v>0</v>
      </c>
      <c r="BA2193" s="3">
        <v>3024830.3354269704</v>
      </c>
      <c r="BB2193">
        <f t="shared" si="944"/>
        <v>0.43840000000000001</v>
      </c>
    </row>
    <row r="2194" spans="1:54">
      <c r="A2194" s="2">
        <v>2193</v>
      </c>
      <c r="B2194">
        <v>10</v>
      </c>
      <c r="C2194" s="3">
        <v>48279.237357303624</v>
      </c>
      <c r="D2194" s="3">
        <v>16170.14230964062</v>
      </c>
      <c r="E2194" s="3">
        <v>17947.156439271064</v>
      </c>
      <c r="F2194" s="3">
        <v>16792.653476312964</v>
      </c>
      <c r="G2194" s="3">
        <v>87130.841205753881</v>
      </c>
      <c r="H2194" s="3">
        <v>580982.61937996338</v>
      </c>
      <c r="I2194" s="3">
        <v>87011.089540417277</v>
      </c>
      <c r="J2194" s="3">
        <v>7995.623008087332</v>
      </c>
      <c r="K2194" s="3">
        <v>8378.1970303452381</v>
      </c>
      <c r="L2194" s="3">
        <v>92358.744720899587</v>
      </c>
      <c r="M2194" s="3">
        <v>0</v>
      </c>
      <c r="N2194" s="3">
        <v>0</v>
      </c>
      <c r="O2194" s="3">
        <v>0</v>
      </c>
      <c r="P2194" s="3">
        <v>0</v>
      </c>
      <c r="Q2194" s="3">
        <v>0</v>
      </c>
      <c r="R2194" s="3">
        <v>0</v>
      </c>
      <c r="S2194" s="3">
        <v>0</v>
      </c>
      <c r="T2194" s="3">
        <v>0</v>
      </c>
      <c r="U2194" s="3">
        <v>0</v>
      </c>
      <c r="V2194" s="3">
        <v>0</v>
      </c>
      <c r="W2194" s="3">
        <v>0</v>
      </c>
      <c r="X2194" s="3">
        <v>0</v>
      </c>
      <c r="Y2194" s="3">
        <v>0</v>
      </c>
      <c r="AA2194" s="3">
        <f t="shared" si="941"/>
        <v>48279.237357303624</v>
      </c>
      <c r="AB2194" s="3">
        <f t="shared" si="918"/>
        <v>16170.14230964062</v>
      </c>
      <c r="AC2194" s="3">
        <f t="shared" si="919"/>
        <v>17947.156439271064</v>
      </c>
      <c r="AD2194" s="3">
        <f t="shared" si="920"/>
        <v>16792.653476312964</v>
      </c>
      <c r="AE2194" s="3">
        <f t="shared" si="921"/>
        <v>87130.841205753881</v>
      </c>
      <c r="AF2194" s="3">
        <f t="shared" si="922"/>
        <v>580982.61937996338</v>
      </c>
      <c r="AG2194" s="3">
        <f t="shared" si="923"/>
        <v>87011.089540417277</v>
      </c>
      <c r="AH2194" s="3">
        <f t="shared" si="924"/>
        <v>7995.623008087332</v>
      </c>
      <c r="AI2194" s="3">
        <f t="shared" si="925"/>
        <v>8378.1970303452381</v>
      </c>
      <c r="AJ2194" s="3">
        <f t="shared" si="926"/>
        <v>92358.744720899587</v>
      </c>
      <c r="AK2194" s="3">
        <f t="shared" si="927"/>
        <v>0</v>
      </c>
      <c r="AL2194" s="3">
        <f t="shared" si="928"/>
        <v>0</v>
      </c>
      <c r="AM2194" s="3">
        <f t="shared" si="929"/>
        <v>0</v>
      </c>
      <c r="AN2194" s="3">
        <f t="shared" si="930"/>
        <v>0</v>
      </c>
      <c r="AO2194" s="3">
        <f t="shared" si="931"/>
        <v>0</v>
      </c>
      <c r="AP2194" s="3">
        <f t="shared" si="932"/>
        <v>0</v>
      </c>
      <c r="AQ2194" s="3">
        <f t="shared" si="933"/>
        <v>0</v>
      </c>
      <c r="AR2194" s="3">
        <f t="shared" si="934"/>
        <v>0</v>
      </c>
      <c r="AS2194" s="3">
        <f t="shared" si="935"/>
        <v>0</v>
      </c>
      <c r="AT2194" s="3">
        <f t="shared" si="936"/>
        <v>0</v>
      </c>
      <c r="AU2194" s="3">
        <f t="shared" si="937"/>
        <v>0</v>
      </c>
      <c r="AV2194" s="3">
        <f t="shared" si="938"/>
        <v>0</v>
      </c>
      <c r="AW2194" s="3">
        <f t="shared" si="939"/>
        <v>0</v>
      </c>
      <c r="AX2194" s="3">
        <f t="shared" si="942"/>
        <v>963046.30446799495</v>
      </c>
      <c r="AY2194" s="3">
        <f t="shared" si="943"/>
        <v>10</v>
      </c>
      <c r="AZ2194" s="3">
        <f t="shared" si="940"/>
        <v>0</v>
      </c>
      <c r="BA2194" s="3">
        <v>3026578.6120830327</v>
      </c>
      <c r="BB2194">
        <f t="shared" si="944"/>
        <v>0.43859999999999999</v>
      </c>
    </row>
    <row r="2195" spans="1:54">
      <c r="A2195" s="2">
        <v>2194</v>
      </c>
      <c r="B2195">
        <v>18</v>
      </c>
      <c r="C2195" s="3">
        <v>225138.61247178464</v>
      </c>
      <c r="D2195" s="3">
        <v>155302.59237773082</v>
      </c>
      <c r="E2195" s="3">
        <v>185269.67266741878</v>
      </c>
      <c r="F2195" s="3">
        <v>87769.077027335996</v>
      </c>
      <c r="G2195" s="3">
        <v>30160.260582013838</v>
      </c>
      <c r="H2195" s="3">
        <v>428147.52720623516</v>
      </c>
      <c r="I2195" s="3">
        <v>415455.36300245085</v>
      </c>
      <c r="J2195" s="3">
        <v>171570.48795118427</v>
      </c>
      <c r="K2195" s="3">
        <v>21051.888870323328</v>
      </c>
      <c r="L2195" s="3">
        <v>696816.84969713108</v>
      </c>
      <c r="M2195" s="3">
        <v>57428.474905291398</v>
      </c>
      <c r="N2195" s="3">
        <v>741601.89634445554</v>
      </c>
      <c r="O2195" s="3">
        <v>368871.937477067</v>
      </c>
      <c r="P2195" s="3">
        <v>1348117.5130865057</v>
      </c>
      <c r="Q2195" s="3">
        <v>41851.856951761838</v>
      </c>
      <c r="R2195" s="3">
        <v>45707.881458177544</v>
      </c>
      <c r="S2195" s="3">
        <v>236881.79464521614</v>
      </c>
      <c r="T2195" s="3">
        <v>280278.01531282725</v>
      </c>
      <c r="U2195" s="3">
        <v>0</v>
      </c>
      <c r="V2195" s="3">
        <v>0</v>
      </c>
      <c r="W2195" s="3">
        <v>0</v>
      </c>
      <c r="X2195" s="3">
        <v>0</v>
      </c>
      <c r="Y2195" s="3">
        <v>0</v>
      </c>
      <c r="AA2195" s="3">
        <f t="shared" si="941"/>
        <v>225138.61247178464</v>
      </c>
      <c r="AB2195" s="3">
        <f t="shared" si="918"/>
        <v>155302.59237773082</v>
      </c>
      <c r="AC2195" s="3">
        <f t="shared" si="919"/>
        <v>185269.67266741878</v>
      </c>
      <c r="AD2195" s="3">
        <f t="shared" si="920"/>
        <v>87769.077027335996</v>
      </c>
      <c r="AE2195" s="3">
        <f t="shared" si="921"/>
        <v>30160.260582013838</v>
      </c>
      <c r="AF2195" s="3">
        <f t="shared" si="922"/>
        <v>428147.52720623516</v>
      </c>
      <c r="AG2195" s="3">
        <f t="shared" si="923"/>
        <v>415455.36300245085</v>
      </c>
      <c r="AH2195" s="3">
        <f t="shared" si="924"/>
        <v>171570.48795118427</v>
      </c>
      <c r="AI2195" s="3">
        <f t="shared" si="925"/>
        <v>21051.888870323328</v>
      </c>
      <c r="AJ2195" s="3">
        <f t="shared" si="926"/>
        <v>696816.84969713108</v>
      </c>
      <c r="AK2195" s="3">
        <f t="shared" si="927"/>
        <v>57428.474905291398</v>
      </c>
      <c r="AL2195" s="3">
        <f t="shared" si="928"/>
        <v>741601.89634445554</v>
      </c>
      <c r="AM2195" s="3">
        <f t="shared" si="929"/>
        <v>368871.937477067</v>
      </c>
      <c r="AN2195" s="3">
        <f t="shared" si="930"/>
        <v>1348117.5130865057</v>
      </c>
      <c r="AO2195" s="3">
        <f t="shared" si="931"/>
        <v>41851.856951761838</v>
      </c>
      <c r="AP2195" s="3">
        <f t="shared" si="932"/>
        <v>45707.881458177544</v>
      </c>
      <c r="AQ2195" s="3">
        <f t="shared" si="933"/>
        <v>236881.79464521614</v>
      </c>
      <c r="AR2195" s="3">
        <f t="shared" si="934"/>
        <v>280278.01531282725</v>
      </c>
      <c r="AS2195" s="3">
        <f t="shared" si="935"/>
        <v>0</v>
      </c>
      <c r="AT2195" s="3">
        <f t="shared" si="936"/>
        <v>0</v>
      </c>
      <c r="AU2195" s="3">
        <f t="shared" si="937"/>
        <v>0</v>
      </c>
      <c r="AV2195" s="3">
        <f t="shared" si="938"/>
        <v>0</v>
      </c>
      <c r="AW2195" s="3">
        <f t="shared" si="939"/>
        <v>0</v>
      </c>
      <c r="AX2195" s="3">
        <f t="shared" si="942"/>
        <v>5537421.7020349111</v>
      </c>
      <c r="AY2195" s="3">
        <f t="shared" si="943"/>
        <v>18</v>
      </c>
      <c r="AZ2195" s="3">
        <f t="shared" si="940"/>
        <v>0</v>
      </c>
      <c r="BA2195" s="3">
        <v>3028862.3469870193</v>
      </c>
      <c r="BB2195">
        <f t="shared" si="944"/>
        <v>0.43880000000000002</v>
      </c>
    </row>
    <row r="2196" spans="1:54">
      <c r="A2196" s="2">
        <v>2195</v>
      </c>
      <c r="B2196">
        <v>16</v>
      </c>
      <c r="C2196" s="3">
        <v>190830.58089675085</v>
      </c>
      <c r="D2196" s="3">
        <v>302702.37148304901</v>
      </c>
      <c r="E2196" s="3">
        <v>310553.23341569171</v>
      </c>
      <c r="F2196" s="3">
        <v>1182983.9647170086</v>
      </c>
      <c r="G2196" s="3">
        <v>142018.60342141561</v>
      </c>
      <c r="H2196" s="3">
        <v>22981.931112323407</v>
      </c>
      <c r="I2196" s="3">
        <v>20439.355917420675</v>
      </c>
      <c r="J2196" s="3">
        <v>1607910.145264409</v>
      </c>
      <c r="K2196" s="3">
        <v>622006.49579498952</v>
      </c>
      <c r="L2196" s="3">
        <v>61931.40579252335</v>
      </c>
      <c r="M2196" s="3">
        <v>142394.25572366128</v>
      </c>
      <c r="N2196" s="3">
        <v>587670.97807728138</v>
      </c>
      <c r="O2196" s="3">
        <v>208480.15293799291</v>
      </c>
      <c r="P2196" s="3">
        <v>403848.77119357273</v>
      </c>
      <c r="Q2196" s="3">
        <v>27993.708180814094</v>
      </c>
      <c r="R2196" s="3">
        <v>327208.20615848142</v>
      </c>
      <c r="S2196" s="3">
        <v>0</v>
      </c>
      <c r="T2196" s="3">
        <v>0</v>
      </c>
      <c r="U2196" s="3">
        <v>0</v>
      </c>
      <c r="V2196" s="3">
        <v>0</v>
      </c>
      <c r="W2196" s="3">
        <v>0</v>
      </c>
      <c r="X2196" s="3">
        <v>0</v>
      </c>
      <c r="Y2196" s="3">
        <v>0</v>
      </c>
      <c r="AA2196" s="3">
        <f t="shared" si="941"/>
        <v>190830.58089675085</v>
      </c>
      <c r="AB2196" s="3">
        <f t="shared" si="918"/>
        <v>302702.37148304901</v>
      </c>
      <c r="AC2196" s="3">
        <f t="shared" si="919"/>
        <v>310553.23341569171</v>
      </c>
      <c r="AD2196" s="3">
        <f t="shared" si="920"/>
        <v>1182983.9647170086</v>
      </c>
      <c r="AE2196" s="3">
        <f t="shared" si="921"/>
        <v>142018.60342141561</v>
      </c>
      <c r="AF2196" s="3">
        <f t="shared" si="922"/>
        <v>22981.931112323407</v>
      </c>
      <c r="AG2196" s="3">
        <f t="shared" si="923"/>
        <v>20439.355917420675</v>
      </c>
      <c r="AH2196" s="3">
        <f t="shared" si="924"/>
        <v>1607910.145264409</v>
      </c>
      <c r="AI2196" s="3">
        <f t="shared" si="925"/>
        <v>622006.49579498952</v>
      </c>
      <c r="AJ2196" s="3">
        <f t="shared" si="926"/>
        <v>61931.40579252335</v>
      </c>
      <c r="AK2196" s="3">
        <f t="shared" si="927"/>
        <v>142394.25572366128</v>
      </c>
      <c r="AL2196" s="3">
        <f t="shared" si="928"/>
        <v>587670.97807728138</v>
      </c>
      <c r="AM2196" s="3">
        <f t="shared" si="929"/>
        <v>208480.15293799291</v>
      </c>
      <c r="AN2196" s="3">
        <f t="shared" si="930"/>
        <v>403848.77119357273</v>
      </c>
      <c r="AO2196" s="3">
        <f t="shared" si="931"/>
        <v>27993.708180814094</v>
      </c>
      <c r="AP2196" s="3">
        <f t="shared" si="932"/>
        <v>327208.20615848142</v>
      </c>
      <c r="AQ2196" s="3">
        <f t="shared" si="933"/>
        <v>0</v>
      </c>
      <c r="AR2196" s="3">
        <f t="shared" si="934"/>
        <v>0</v>
      </c>
      <c r="AS2196" s="3">
        <f t="shared" si="935"/>
        <v>0</v>
      </c>
      <c r="AT2196" s="3">
        <f t="shared" si="936"/>
        <v>0</v>
      </c>
      <c r="AU2196" s="3">
        <f t="shared" si="937"/>
        <v>0</v>
      </c>
      <c r="AV2196" s="3">
        <f t="shared" si="938"/>
        <v>0</v>
      </c>
      <c r="AW2196" s="3">
        <f t="shared" si="939"/>
        <v>0</v>
      </c>
      <c r="AX2196" s="3">
        <f t="shared" si="942"/>
        <v>6161954.1600873852</v>
      </c>
      <c r="AY2196" s="3">
        <f t="shared" si="943"/>
        <v>16</v>
      </c>
      <c r="AZ2196" s="3">
        <f t="shared" si="940"/>
        <v>0</v>
      </c>
      <c r="BA2196" s="3">
        <v>3029677.6666041911</v>
      </c>
      <c r="BB2196">
        <f t="shared" si="944"/>
        <v>0.439</v>
      </c>
    </row>
    <row r="2197" spans="1:54">
      <c r="A2197" s="2">
        <v>2196</v>
      </c>
      <c r="B2197">
        <v>11</v>
      </c>
      <c r="C2197" s="3">
        <v>41736.304638193353</v>
      </c>
      <c r="D2197" s="3">
        <v>106777.69391370795</v>
      </c>
      <c r="E2197" s="3">
        <v>70275.657970036264</v>
      </c>
      <c r="F2197" s="3">
        <v>4146934.4019960277</v>
      </c>
      <c r="G2197" s="3">
        <v>62743.41479191323</v>
      </c>
      <c r="H2197" s="3">
        <v>9207.6774647595485</v>
      </c>
      <c r="I2197" s="3">
        <v>7445.7544050507731</v>
      </c>
      <c r="J2197" s="3">
        <v>221378.7844876872</v>
      </c>
      <c r="K2197" s="3">
        <v>330235.62554825499</v>
      </c>
      <c r="L2197" s="3">
        <v>4397.7432035272623</v>
      </c>
      <c r="M2197" s="3">
        <v>1039698.6386084543</v>
      </c>
      <c r="N2197" s="3">
        <v>0</v>
      </c>
      <c r="O2197" s="3">
        <v>0</v>
      </c>
      <c r="P2197" s="3">
        <v>0</v>
      </c>
      <c r="Q2197" s="3">
        <v>0</v>
      </c>
      <c r="R2197" s="3">
        <v>0</v>
      </c>
      <c r="S2197" s="3">
        <v>0</v>
      </c>
      <c r="T2197" s="3">
        <v>0</v>
      </c>
      <c r="U2197" s="3">
        <v>0</v>
      </c>
      <c r="V2197" s="3">
        <v>0</v>
      </c>
      <c r="W2197" s="3">
        <v>0</v>
      </c>
      <c r="X2197" s="3">
        <v>0</v>
      </c>
      <c r="Y2197" s="3">
        <v>0</v>
      </c>
      <c r="AA2197" s="3">
        <f t="shared" si="941"/>
        <v>41736.304638193353</v>
      </c>
      <c r="AB2197" s="3">
        <f t="shared" si="918"/>
        <v>106777.69391370795</v>
      </c>
      <c r="AC2197" s="3">
        <f t="shared" si="919"/>
        <v>70275.657970036264</v>
      </c>
      <c r="AD2197" s="3">
        <f t="shared" si="920"/>
        <v>4146934.4019960277</v>
      </c>
      <c r="AE2197" s="3">
        <f t="shared" si="921"/>
        <v>62743.41479191323</v>
      </c>
      <c r="AF2197" s="3">
        <f t="shared" si="922"/>
        <v>9207.6774647595485</v>
      </c>
      <c r="AG2197" s="3">
        <f t="shared" si="923"/>
        <v>7445.7544050507731</v>
      </c>
      <c r="AH2197" s="3">
        <f t="shared" si="924"/>
        <v>221378.7844876872</v>
      </c>
      <c r="AI2197" s="3">
        <f t="shared" si="925"/>
        <v>330235.62554825499</v>
      </c>
      <c r="AJ2197" s="3">
        <f t="shared" si="926"/>
        <v>4397.7432035272623</v>
      </c>
      <c r="AK2197" s="3">
        <f t="shared" si="927"/>
        <v>1039698.6386084543</v>
      </c>
      <c r="AL2197" s="3">
        <f t="shared" si="928"/>
        <v>0</v>
      </c>
      <c r="AM2197" s="3">
        <f t="shared" si="929"/>
        <v>0</v>
      </c>
      <c r="AN2197" s="3">
        <f t="shared" si="930"/>
        <v>0</v>
      </c>
      <c r="AO2197" s="3">
        <f t="shared" si="931"/>
        <v>0</v>
      </c>
      <c r="AP2197" s="3">
        <f t="shared" si="932"/>
        <v>0</v>
      </c>
      <c r="AQ2197" s="3">
        <f t="shared" si="933"/>
        <v>0</v>
      </c>
      <c r="AR2197" s="3">
        <f t="shared" si="934"/>
        <v>0</v>
      </c>
      <c r="AS2197" s="3">
        <f t="shared" si="935"/>
        <v>0</v>
      </c>
      <c r="AT2197" s="3">
        <f t="shared" si="936"/>
        <v>0</v>
      </c>
      <c r="AU2197" s="3">
        <f t="shared" si="937"/>
        <v>0</v>
      </c>
      <c r="AV2197" s="3">
        <f t="shared" si="938"/>
        <v>0</v>
      </c>
      <c r="AW2197" s="3">
        <f t="shared" si="939"/>
        <v>0</v>
      </c>
      <c r="AX2197" s="3">
        <f t="shared" si="942"/>
        <v>6040831.6970276125</v>
      </c>
      <c r="AY2197" s="3">
        <f t="shared" si="943"/>
        <v>11</v>
      </c>
      <c r="AZ2197" s="3">
        <f t="shared" si="940"/>
        <v>0</v>
      </c>
      <c r="BA2197" s="3">
        <v>3030485.3605882293</v>
      </c>
      <c r="BB2197">
        <f t="shared" si="944"/>
        <v>0.43919999999999998</v>
      </c>
    </row>
    <row r="2198" spans="1:54">
      <c r="A2198" s="2">
        <v>2197</v>
      </c>
      <c r="B2198">
        <v>17</v>
      </c>
      <c r="C2198" s="3">
        <v>34797.626129314202</v>
      </c>
      <c r="D2198" s="3">
        <v>35774.913085206186</v>
      </c>
      <c r="E2198" s="3">
        <v>181090.46748635807</v>
      </c>
      <c r="F2198" s="3">
        <v>94423.030185878757</v>
      </c>
      <c r="G2198" s="3">
        <v>52676.364506972204</v>
      </c>
      <c r="H2198" s="3">
        <v>58901.760372551653</v>
      </c>
      <c r="I2198" s="3">
        <v>52732.863100082774</v>
      </c>
      <c r="J2198" s="3">
        <v>175938.33158878426</v>
      </c>
      <c r="K2198" s="3">
        <v>25107.761148796108</v>
      </c>
      <c r="L2198" s="3">
        <v>15768.785714983238</v>
      </c>
      <c r="M2198" s="3">
        <v>47623.776596684722</v>
      </c>
      <c r="N2198" s="3">
        <v>136927.6885561441</v>
      </c>
      <c r="O2198" s="3">
        <v>10179.28012987526</v>
      </c>
      <c r="P2198" s="3">
        <v>231811.43493042787</v>
      </c>
      <c r="Q2198" s="3">
        <v>796970.23566609318</v>
      </c>
      <c r="R2198" s="3">
        <v>4225687.4663201217</v>
      </c>
      <c r="S2198" s="3">
        <v>95759.995698862345</v>
      </c>
      <c r="T2198" s="3">
        <v>0</v>
      </c>
      <c r="U2198" s="3">
        <v>0</v>
      </c>
      <c r="V2198" s="3">
        <v>0</v>
      </c>
      <c r="W2198" s="3">
        <v>0</v>
      </c>
      <c r="X2198" s="3">
        <v>0</v>
      </c>
      <c r="Y2198" s="3">
        <v>0</v>
      </c>
      <c r="AA2198" s="3">
        <f t="shared" si="941"/>
        <v>34797.626129314202</v>
      </c>
      <c r="AB2198" s="3">
        <f t="shared" si="918"/>
        <v>35774.913085206186</v>
      </c>
      <c r="AC2198" s="3">
        <f t="shared" si="919"/>
        <v>181090.46748635807</v>
      </c>
      <c r="AD2198" s="3">
        <f t="shared" si="920"/>
        <v>94423.030185878757</v>
      </c>
      <c r="AE2198" s="3">
        <f t="shared" si="921"/>
        <v>52676.364506972204</v>
      </c>
      <c r="AF2198" s="3">
        <f t="shared" si="922"/>
        <v>58901.760372551653</v>
      </c>
      <c r="AG2198" s="3">
        <f t="shared" si="923"/>
        <v>52732.863100082774</v>
      </c>
      <c r="AH2198" s="3">
        <f t="shared" si="924"/>
        <v>175938.33158878426</v>
      </c>
      <c r="AI2198" s="3">
        <f t="shared" si="925"/>
        <v>25107.761148796108</v>
      </c>
      <c r="AJ2198" s="3">
        <f t="shared" si="926"/>
        <v>15768.785714983238</v>
      </c>
      <c r="AK2198" s="3">
        <f t="shared" si="927"/>
        <v>47623.776596684722</v>
      </c>
      <c r="AL2198" s="3">
        <f t="shared" si="928"/>
        <v>136927.6885561441</v>
      </c>
      <c r="AM2198" s="3">
        <f t="shared" si="929"/>
        <v>10179.28012987526</v>
      </c>
      <c r="AN2198" s="3">
        <f t="shared" si="930"/>
        <v>231811.43493042787</v>
      </c>
      <c r="AO2198" s="3">
        <f t="shared" si="931"/>
        <v>796970.23566609318</v>
      </c>
      <c r="AP2198" s="3">
        <f t="shared" si="932"/>
        <v>4225687.4663201217</v>
      </c>
      <c r="AQ2198" s="3">
        <f t="shared" si="933"/>
        <v>95759.995698862345</v>
      </c>
      <c r="AR2198" s="3">
        <f t="shared" si="934"/>
        <v>0</v>
      </c>
      <c r="AS2198" s="3">
        <f t="shared" si="935"/>
        <v>0</v>
      </c>
      <c r="AT2198" s="3">
        <f t="shared" si="936"/>
        <v>0</v>
      </c>
      <c r="AU2198" s="3">
        <f t="shared" si="937"/>
        <v>0</v>
      </c>
      <c r="AV2198" s="3">
        <f t="shared" si="938"/>
        <v>0</v>
      </c>
      <c r="AW2198" s="3">
        <f t="shared" si="939"/>
        <v>0</v>
      </c>
      <c r="AX2198" s="3">
        <f t="shared" si="942"/>
        <v>6272171.7812171374</v>
      </c>
      <c r="AY2198" s="3">
        <f t="shared" si="943"/>
        <v>17</v>
      </c>
      <c r="AZ2198" s="3">
        <f t="shared" si="940"/>
        <v>0</v>
      </c>
      <c r="BA2198" s="3">
        <v>3031280.0435761553</v>
      </c>
      <c r="BB2198">
        <f t="shared" si="944"/>
        <v>0.43940000000000001</v>
      </c>
    </row>
    <row r="2199" spans="1:54">
      <c r="A2199" s="2">
        <v>2198</v>
      </c>
      <c r="B2199">
        <v>17</v>
      </c>
      <c r="C2199" s="3">
        <v>258592.06214738238</v>
      </c>
      <c r="D2199" s="3">
        <v>278065.62533078372</v>
      </c>
      <c r="E2199" s="3">
        <v>510518.72397291544</v>
      </c>
      <c r="F2199" s="3">
        <v>131792.56364508154</v>
      </c>
      <c r="G2199" s="3">
        <v>13914.880645000734</v>
      </c>
      <c r="H2199" s="3">
        <v>82954.765980766722</v>
      </c>
      <c r="I2199" s="3">
        <v>26940.88892915651</v>
      </c>
      <c r="J2199" s="3">
        <v>1172323.0749024537</v>
      </c>
      <c r="K2199" s="3">
        <v>288742.79256259376</v>
      </c>
      <c r="L2199" s="3">
        <v>50832.628740529304</v>
      </c>
      <c r="M2199" s="3">
        <v>300317.66234265879</v>
      </c>
      <c r="N2199" s="3">
        <v>20673.210767945016</v>
      </c>
      <c r="O2199" s="3">
        <v>61132.308833495037</v>
      </c>
      <c r="P2199" s="3">
        <v>331972.82998772501</v>
      </c>
      <c r="Q2199" s="3">
        <v>79410.615193962454</v>
      </c>
      <c r="R2199" s="3">
        <v>191858.90323608945</v>
      </c>
      <c r="S2199" s="3">
        <v>157051.86822772215</v>
      </c>
      <c r="T2199" s="3">
        <v>0</v>
      </c>
      <c r="U2199" s="3">
        <v>0</v>
      </c>
      <c r="V2199" s="3">
        <v>0</v>
      </c>
      <c r="W2199" s="3">
        <v>0</v>
      </c>
      <c r="X2199" s="3">
        <v>0</v>
      </c>
      <c r="Y2199" s="3">
        <v>0</v>
      </c>
      <c r="AA2199" s="3">
        <f t="shared" si="941"/>
        <v>258592.06214738238</v>
      </c>
      <c r="AB2199" s="3">
        <f t="shared" si="918"/>
        <v>278065.62533078372</v>
      </c>
      <c r="AC2199" s="3">
        <f t="shared" si="919"/>
        <v>510518.72397291544</v>
      </c>
      <c r="AD2199" s="3">
        <f t="shared" si="920"/>
        <v>131792.56364508154</v>
      </c>
      <c r="AE2199" s="3">
        <f t="shared" si="921"/>
        <v>13914.880645000734</v>
      </c>
      <c r="AF2199" s="3">
        <f t="shared" si="922"/>
        <v>82954.765980766722</v>
      </c>
      <c r="AG2199" s="3">
        <f t="shared" si="923"/>
        <v>26940.88892915651</v>
      </c>
      <c r="AH2199" s="3">
        <f t="shared" si="924"/>
        <v>1172323.0749024537</v>
      </c>
      <c r="AI2199" s="3">
        <f t="shared" si="925"/>
        <v>288742.79256259376</v>
      </c>
      <c r="AJ2199" s="3">
        <f t="shared" si="926"/>
        <v>50832.628740529304</v>
      </c>
      <c r="AK2199" s="3">
        <f t="shared" si="927"/>
        <v>300317.66234265879</v>
      </c>
      <c r="AL2199" s="3">
        <f t="shared" si="928"/>
        <v>20673.210767945016</v>
      </c>
      <c r="AM2199" s="3">
        <f t="shared" si="929"/>
        <v>61132.308833495037</v>
      </c>
      <c r="AN2199" s="3">
        <f t="shared" si="930"/>
        <v>331972.82998772501</v>
      </c>
      <c r="AO2199" s="3">
        <f t="shared" si="931"/>
        <v>79410.615193962454</v>
      </c>
      <c r="AP2199" s="3">
        <f t="shared" si="932"/>
        <v>191858.90323608945</v>
      </c>
      <c r="AQ2199" s="3">
        <f t="shared" si="933"/>
        <v>157051.86822772215</v>
      </c>
      <c r="AR2199" s="3">
        <f t="shared" si="934"/>
        <v>0</v>
      </c>
      <c r="AS2199" s="3">
        <f t="shared" si="935"/>
        <v>0</v>
      </c>
      <c r="AT2199" s="3">
        <f t="shared" si="936"/>
        <v>0</v>
      </c>
      <c r="AU2199" s="3">
        <f t="shared" si="937"/>
        <v>0</v>
      </c>
      <c r="AV2199" s="3">
        <f t="shared" si="938"/>
        <v>0</v>
      </c>
      <c r="AW2199" s="3">
        <f t="shared" si="939"/>
        <v>0</v>
      </c>
      <c r="AX2199" s="3">
        <f t="shared" si="942"/>
        <v>3957095.4054462616</v>
      </c>
      <c r="AY2199" s="3">
        <f t="shared" si="943"/>
        <v>17</v>
      </c>
      <c r="AZ2199" s="3">
        <f t="shared" si="940"/>
        <v>0</v>
      </c>
      <c r="BA2199" s="3">
        <v>3033533.0802147416</v>
      </c>
      <c r="BB2199">
        <f t="shared" si="944"/>
        <v>0.43959999999999999</v>
      </c>
    </row>
    <row r="2200" spans="1:54">
      <c r="A2200" s="2">
        <v>2199</v>
      </c>
      <c r="B2200">
        <v>12</v>
      </c>
      <c r="C2200" s="3">
        <v>146745.92978792792</v>
      </c>
      <c r="D2200" s="3">
        <v>271452.60877804219</v>
      </c>
      <c r="E2200" s="3">
        <v>19363.976946036753</v>
      </c>
      <c r="F2200" s="3">
        <v>88297.934088766109</v>
      </c>
      <c r="G2200" s="3">
        <v>623728.06470604392</v>
      </c>
      <c r="H2200" s="3">
        <v>1740414.040241095</v>
      </c>
      <c r="I2200" s="3">
        <v>118680.92813209227</v>
      </c>
      <c r="J2200" s="3">
        <v>300259.36826676287</v>
      </c>
      <c r="K2200" s="3">
        <v>52920.423922293943</v>
      </c>
      <c r="L2200" s="3">
        <v>452465.08922565822</v>
      </c>
      <c r="M2200" s="3">
        <v>271495.90590979072</v>
      </c>
      <c r="N2200" s="3">
        <v>413713.2032875187</v>
      </c>
      <c r="O2200" s="3">
        <v>0</v>
      </c>
      <c r="P2200" s="3">
        <v>0</v>
      </c>
      <c r="Q2200" s="3">
        <v>0</v>
      </c>
      <c r="R2200" s="3">
        <v>0</v>
      </c>
      <c r="S2200" s="3">
        <v>0</v>
      </c>
      <c r="T2200" s="3">
        <v>0</v>
      </c>
      <c r="U2200" s="3">
        <v>0</v>
      </c>
      <c r="V2200" s="3">
        <v>0</v>
      </c>
      <c r="W2200" s="3">
        <v>0</v>
      </c>
      <c r="X2200" s="3">
        <v>0</v>
      </c>
      <c r="Y2200" s="3">
        <v>0</v>
      </c>
      <c r="AA2200" s="3">
        <f t="shared" si="941"/>
        <v>146745.92978792792</v>
      </c>
      <c r="AB2200" s="3">
        <f t="shared" si="918"/>
        <v>271452.60877804219</v>
      </c>
      <c r="AC2200" s="3">
        <f t="shared" si="919"/>
        <v>19363.976946036753</v>
      </c>
      <c r="AD2200" s="3">
        <f t="shared" si="920"/>
        <v>88297.934088766109</v>
      </c>
      <c r="AE2200" s="3">
        <f t="shared" si="921"/>
        <v>623728.06470604392</v>
      </c>
      <c r="AF2200" s="3">
        <f t="shared" si="922"/>
        <v>1740414.040241095</v>
      </c>
      <c r="AG2200" s="3">
        <f t="shared" si="923"/>
        <v>118680.92813209227</v>
      </c>
      <c r="AH2200" s="3">
        <f t="shared" si="924"/>
        <v>300259.36826676287</v>
      </c>
      <c r="AI2200" s="3">
        <f t="shared" si="925"/>
        <v>52920.423922293943</v>
      </c>
      <c r="AJ2200" s="3">
        <f t="shared" si="926"/>
        <v>452465.08922565822</v>
      </c>
      <c r="AK2200" s="3">
        <f t="shared" si="927"/>
        <v>271495.90590979072</v>
      </c>
      <c r="AL2200" s="3">
        <f t="shared" si="928"/>
        <v>413713.2032875187</v>
      </c>
      <c r="AM2200" s="3">
        <f t="shared" si="929"/>
        <v>0</v>
      </c>
      <c r="AN2200" s="3">
        <f t="shared" si="930"/>
        <v>0</v>
      </c>
      <c r="AO2200" s="3">
        <f t="shared" si="931"/>
        <v>0</v>
      </c>
      <c r="AP2200" s="3">
        <f t="shared" si="932"/>
        <v>0</v>
      </c>
      <c r="AQ2200" s="3">
        <f t="shared" si="933"/>
        <v>0</v>
      </c>
      <c r="AR2200" s="3">
        <f t="shared" si="934"/>
        <v>0</v>
      </c>
      <c r="AS2200" s="3">
        <f t="shared" si="935"/>
        <v>0</v>
      </c>
      <c r="AT2200" s="3">
        <f t="shared" si="936"/>
        <v>0</v>
      </c>
      <c r="AU2200" s="3">
        <f t="shared" si="937"/>
        <v>0</v>
      </c>
      <c r="AV2200" s="3">
        <f t="shared" si="938"/>
        <v>0</v>
      </c>
      <c r="AW2200" s="3">
        <f t="shared" si="939"/>
        <v>0</v>
      </c>
      <c r="AX2200" s="3">
        <f t="shared" si="942"/>
        <v>4499537.4732920276</v>
      </c>
      <c r="AY2200" s="3">
        <f t="shared" si="943"/>
        <v>12</v>
      </c>
      <c r="AZ2200" s="3">
        <f t="shared" si="940"/>
        <v>0</v>
      </c>
      <c r="BA2200" s="3">
        <v>3034305.5448627081</v>
      </c>
      <c r="BB2200">
        <f t="shared" si="944"/>
        <v>0.43980000000000002</v>
      </c>
    </row>
    <row r="2201" spans="1:54">
      <c r="A2201" s="2">
        <v>2200</v>
      </c>
      <c r="B2201">
        <v>18</v>
      </c>
      <c r="C2201" s="3">
        <v>131799.85017364577</v>
      </c>
      <c r="D2201" s="3">
        <v>25816.004100647984</v>
      </c>
      <c r="E2201" s="3">
        <v>487081.18590157322</v>
      </c>
      <c r="F2201" s="3">
        <v>751592.52565827803</v>
      </c>
      <c r="G2201" s="3">
        <v>160583.56485529031</v>
      </c>
      <c r="H2201" s="3">
        <v>55970.446774552765</v>
      </c>
      <c r="I2201" s="3">
        <v>43012.550070475307</v>
      </c>
      <c r="J2201" s="3">
        <v>90257.92141641023</v>
      </c>
      <c r="K2201" s="3">
        <v>3621826.0395773798</v>
      </c>
      <c r="L2201" s="3">
        <v>61051.153974448564</v>
      </c>
      <c r="M2201" s="3">
        <v>515170.9132135699</v>
      </c>
      <c r="N2201" s="3">
        <v>1545816.2914993421</v>
      </c>
      <c r="O2201" s="3">
        <v>305234.09468343511</v>
      </c>
      <c r="P2201" s="3">
        <v>50152.774471990444</v>
      </c>
      <c r="Q2201" s="3">
        <v>233323.97515683158</v>
      </c>
      <c r="R2201" s="3">
        <v>14878.776494321794</v>
      </c>
      <c r="S2201" s="3">
        <v>229081.63971105602</v>
      </c>
      <c r="T2201" s="3">
        <v>4056.9946795298306</v>
      </c>
      <c r="U2201" s="3">
        <v>0</v>
      </c>
      <c r="V2201" s="3">
        <v>0</v>
      </c>
      <c r="W2201" s="3">
        <v>0</v>
      </c>
      <c r="X2201" s="3">
        <v>0</v>
      </c>
      <c r="Y2201" s="3">
        <v>0</v>
      </c>
      <c r="AA2201" s="3">
        <f t="shared" si="941"/>
        <v>131799.85017364577</v>
      </c>
      <c r="AB2201" s="3">
        <f t="shared" si="918"/>
        <v>25816.004100647984</v>
      </c>
      <c r="AC2201" s="3">
        <f t="shared" si="919"/>
        <v>487081.18590157322</v>
      </c>
      <c r="AD2201" s="3">
        <f t="shared" si="920"/>
        <v>751592.52565827803</v>
      </c>
      <c r="AE2201" s="3">
        <f t="shared" si="921"/>
        <v>160583.56485529031</v>
      </c>
      <c r="AF2201" s="3">
        <f t="shared" si="922"/>
        <v>55970.446774552765</v>
      </c>
      <c r="AG2201" s="3">
        <f t="shared" si="923"/>
        <v>43012.550070475307</v>
      </c>
      <c r="AH2201" s="3">
        <f t="shared" si="924"/>
        <v>90257.92141641023</v>
      </c>
      <c r="AI2201" s="3">
        <f t="shared" si="925"/>
        <v>3621826.0395773798</v>
      </c>
      <c r="AJ2201" s="3">
        <f t="shared" si="926"/>
        <v>61051.153974448564</v>
      </c>
      <c r="AK2201" s="3">
        <f t="shared" si="927"/>
        <v>515170.9132135699</v>
      </c>
      <c r="AL2201" s="3">
        <f t="shared" si="928"/>
        <v>1545816.2914993421</v>
      </c>
      <c r="AM2201" s="3">
        <f t="shared" si="929"/>
        <v>305234.09468343511</v>
      </c>
      <c r="AN2201" s="3">
        <f t="shared" si="930"/>
        <v>50152.774471990444</v>
      </c>
      <c r="AO2201" s="3">
        <f t="shared" si="931"/>
        <v>233323.97515683158</v>
      </c>
      <c r="AP2201" s="3">
        <f t="shared" si="932"/>
        <v>14878.776494321794</v>
      </c>
      <c r="AQ2201" s="3">
        <f t="shared" si="933"/>
        <v>229081.63971105602</v>
      </c>
      <c r="AR2201" s="3">
        <f t="shared" si="934"/>
        <v>4056.9946795298306</v>
      </c>
      <c r="AS2201" s="3">
        <f t="shared" si="935"/>
        <v>0</v>
      </c>
      <c r="AT2201" s="3">
        <f t="shared" si="936"/>
        <v>0</v>
      </c>
      <c r="AU2201" s="3">
        <f t="shared" si="937"/>
        <v>0</v>
      </c>
      <c r="AV2201" s="3">
        <f t="shared" si="938"/>
        <v>0</v>
      </c>
      <c r="AW2201" s="3">
        <f t="shared" si="939"/>
        <v>0</v>
      </c>
      <c r="AX2201" s="3">
        <f t="shared" si="942"/>
        <v>8326706.7024127776</v>
      </c>
      <c r="AY2201" s="3">
        <f t="shared" si="943"/>
        <v>18</v>
      </c>
      <c r="AZ2201" s="3">
        <f t="shared" si="940"/>
        <v>0</v>
      </c>
      <c r="BA2201" s="3">
        <v>3036583.4708674094</v>
      </c>
      <c r="BB2201">
        <f t="shared" si="944"/>
        <v>0.44</v>
      </c>
    </row>
    <row r="2202" spans="1:54">
      <c r="A2202" s="2">
        <v>2201</v>
      </c>
      <c r="B2202">
        <v>18</v>
      </c>
      <c r="C2202" s="3">
        <v>110502.5937226893</v>
      </c>
      <c r="D2202" s="3">
        <v>642138.41967152583</v>
      </c>
      <c r="E2202" s="3">
        <v>271862.31753503403</v>
      </c>
      <c r="F2202" s="3">
        <v>26241.892256580246</v>
      </c>
      <c r="G2202" s="3">
        <v>238648.96856863098</v>
      </c>
      <c r="H2202" s="3">
        <v>864358.45761900453</v>
      </c>
      <c r="I2202" s="3">
        <v>29990.120527571129</v>
      </c>
      <c r="J2202" s="3">
        <v>40440.090290748361</v>
      </c>
      <c r="K2202" s="3">
        <v>624200.40788483399</v>
      </c>
      <c r="L2202" s="3">
        <v>241381.26900039427</v>
      </c>
      <c r="M2202" s="3">
        <v>53980.200620781172</v>
      </c>
      <c r="N2202" s="3">
        <v>23704.611065895093</v>
      </c>
      <c r="O2202" s="3">
        <v>15248.29226387685</v>
      </c>
      <c r="P2202" s="3">
        <v>1758540.8887634692</v>
      </c>
      <c r="Q2202" s="3">
        <v>336648.86749212543</v>
      </c>
      <c r="R2202" s="3">
        <v>265023.81161012407</v>
      </c>
      <c r="S2202" s="3">
        <v>657256.32569444703</v>
      </c>
      <c r="T2202" s="3">
        <v>127837.34924065998</v>
      </c>
      <c r="U2202" s="3">
        <v>0</v>
      </c>
      <c r="V2202" s="3">
        <v>0</v>
      </c>
      <c r="W2202" s="3">
        <v>0</v>
      </c>
      <c r="X2202" s="3">
        <v>0</v>
      </c>
      <c r="Y2202" s="3">
        <v>0</v>
      </c>
      <c r="AA2202" s="3">
        <f t="shared" si="941"/>
        <v>110502.5937226893</v>
      </c>
      <c r="AB2202" s="3">
        <f t="shared" si="918"/>
        <v>642138.41967152583</v>
      </c>
      <c r="AC2202" s="3">
        <f t="shared" si="919"/>
        <v>271862.31753503403</v>
      </c>
      <c r="AD2202" s="3">
        <f t="shared" si="920"/>
        <v>26241.892256580246</v>
      </c>
      <c r="AE2202" s="3">
        <f t="shared" si="921"/>
        <v>238648.96856863098</v>
      </c>
      <c r="AF2202" s="3">
        <f t="shared" si="922"/>
        <v>864358.45761900453</v>
      </c>
      <c r="AG2202" s="3">
        <f t="shared" si="923"/>
        <v>29990.120527571129</v>
      </c>
      <c r="AH2202" s="3">
        <f t="shared" si="924"/>
        <v>40440.090290748361</v>
      </c>
      <c r="AI2202" s="3">
        <f t="shared" si="925"/>
        <v>624200.40788483399</v>
      </c>
      <c r="AJ2202" s="3">
        <f t="shared" si="926"/>
        <v>241381.26900039427</v>
      </c>
      <c r="AK2202" s="3">
        <f t="shared" si="927"/>
        <v>53980.200620781172</v>
      </c>
      <c r="AL2202" s="3">
        <f t="shared" si="928"/>
        <v>23704.611065895093</v>
      </c>
      <c r="AM2202" s="3">
        <f t="shared" si="929"/>
        <v>15248.29226387685</v>
      </c>
      <c r="AN2202" s="3">
        <f t="shared" si="930"/>
        <v>1758540.8887634692</v>
      </c>
      <c r="AO2202" s="3">
        <f t="shared" si="931"/>
        <v>336648.86749212543</v>
      </c>
      <c r="AP2202" s="3">
        <f t="shared" si="932"/>
        <v>265023.81161012407</v>
      </c>
      <c r="AQ2202" s="3">
        <f t="shared" si="933"/>
        <v>657256.32569444703</v>
      </c>
      <c r="AR2202" s="3">
        <f t="shared" si="934"/>
        <v>127837.34924065998</v>
      </c>
      <c r="AS2202" s="3">
        <f t="shared" si="935"/>
        <v>0</v>
      </c>
      <c r="AT2202" s="3">
        <f t="shared" si="936"/>
        <v>0</v>
      </c>
      <c r="AU2202" s="3">
        <f t="shared" si="937"/>
        <v>0</v>
      </c>
      <c r="AV2202" s="3">
        <f t="shared" si="938"/>
        <v>0</v>
      </c>
      <c r="AW2202" s="3">
        <f t="shared" si="939"/>
        <v>0</v>
      </c>
      <c r="AX2202" s="3">
        <f t="shared" si="942"/>
        <v>6328004.8838283913</v>
      </c>
      <c r="AY2202" s="3">
        <f t="shared" si="943"/>
        <v>18</v>
      </c>
      <c r="AZ2202" s="3">
        <f t="shared" si="940"/>
        <v>0</v>
      </c>
      <c r="BA2202" s="3">
        <v>3038081.3926875107</v>
      </c>
      <c r="BB2202">
        <f t="shared" si="944"/>
        <v>0.44019999999999998</v>
      </c>
    </row>
    <row r="2203" spans="1:54">
      <c r="A2203" s="2">
        <v>2202</v>
      </c>
      <c r="B2203">
        <v>17</v>
      </c>
      <c r="C2203" s="3">
        <v>1832505.0938848087</v>
      </c>
      <c r="D2203" s="3">
        <v>72218.257867365333</v>
      </c>
      <c r="E2203" s="3">
        <v>86435.831588825007</v>
      </c>
      <c r="F2203" s="3">
        <v>391812.93448049668</v>
      </c>
      <c r="G2203" s="3">
        <v>216032.19277010614</v>
      </c>
      <c r="H2203" s="3">
        <v>1687971.367211025</v>
      </c>
      <c r="I2203" s="3">
        <v>219092.15466951407</v>
      </c>
      <c r="J2203" s="3">
        <v>172788.94897918607</v>
      </c>
      <c r="K2203" s="3">
        <v>695761.33934636961</v>
      </c>
      <c r="L2203" s="3">
        <v>160141.727512938</v>
      </c>
      <c r="M2203" s="3">
        <v>45196.133362932924</v>
      </c>
      <c r="N2203" s="3">
        <v>465630.47789504274</v>
      </c>
      <c r="O2203" s="3">
        <v>41247.813706264387</v>
      </c>
      <c r="P2203" s="3">
        <v>50079.463785882304</v>
      </c>
      <c r="Q2203" s="3">
        <v>45172.020191771386</v>
      </c>
      <c r="R2203" s="3">
        <v>114990.68578557583</v>
      </c>
      <c r="S2203" s="3">
        <v>129595.90924297371</v>
      </c>
      <c r="T2203" s="3">
        <v>0</v>
      </c>
      <c r="U2203" s="3">
        <v>0</v>
      </c>
      <c r="V2203" s="3">
        <v>0</v>
      </c>
      <c r="W2203" s="3">
        <v>0</v>
      </c>
      <c r="X2203" s="3">
        <v>0</v>
      </c>
      <c r="Y2203" s="3">
        <v>0</v>
      </c>
      <c r="AA2203" s="3">
        <f t="shared" si="941"/>
        <v>1832505.0938848087</v>
      </c>
      <c r="AB2203" s="3">
        <f t="shared" si="918"/>
        <v>72218.257867365333</v>
      </c>
      <c r="AC2203" s="3">
        <f t="shared" si="919"/>
        <v>86435.831588825007</v>
      </c>
      <c r="AD2203" s="3">
        <f t="shared" si="920"/>
        <v>391812.93448049668</v>
      </c>
      <c r="AE2203" s="3">
        <f t="shared" si="921"/>
        <v>216032.19277010614</v>
      </c>
      <c r="AF2203" s="3">
        <f t="shared" si="922"/>
        <v>1687971.367211025</v>
      </c>
      <c r="AG2203" s="3">
        <f t="shared" si="923"/>
        <v>219092.15466951407</v>
      </c>
      <c r="AH2203" s="3">
        <f t="shared" si="924"/>
        <v>172788.94897918607</v>
      </c>
      <c r="AI2203" s="3">
        <f t="shared" si="925"/>
        <v>695761.33934636961</v>
      </c>
      <c r="AJ2203" s="3">
        <f t="shared" si="926"/>
        <v>160141.727512938</v>
      </c>
      <c r="AK2203" s="3">
        <f t="shared" si="927"/>
        <v>45196.133362932924</v>
      </c>
      <c r="AL2203" s="3">
        <f t="shared" si="928"/>
        <v>465630.47789504274</v>
      </c>
      <c r="AM2203" s="3">
        <f t="shared" si="929"/>
        <v>41247.813706264387</v>
      </c>
      <c r="AN2203" s="3">
        <f t="shared" si="930"/>
        <v>50079.463785882304</v>
      </c>
      <c r="AO2203" s="3">
        <f t="shared" si="931"/>
        <v>45172.020191771386</v>
      </c>
      <c r="AP2203" s="3">
        <f t="shared" si="932"/>
        <v>114990.68578557583</v>
      </c>
      <c r="AQ2203" s="3">
        <f t="shared" si="933"/>
        <v>129595.90924297371</v>
      </c>
      <c r="AR2203" s="3">
        <f t="shared" si="934"/>
        <v>0</v>
      </c>
      <c r="AS2203" s="3">
        <f t="shared" si="935"/>
        <v>0</v>
      </c>
      <c r="AT2203" s="3">
        <f t="shared" si="936"/>
        <v>0</v>
      </c>
      <c r="AU2203" s="3">
        <f t="shared" si="937"/>
        <v>0</v>
      </c>
      <c r="AV2203" s="3">
        <f t="shared" si="938"/>
        <v>0</v>
      </c>
      <c r="AW2203" s="3">
        <f t="shared" si="939"/>
        <v>0</v>
      </c>
      <c r="AX2203" s="3">
        <f t="shared" si="942"/>
        <v>6426672.3522810778</v>
      </c>
      <c r="AY2203" s="3">
        <f t="shared" si="943"/>
        <v>17</v>
      </c>
      <c r="AZ2203" s="3">
        <f t="shared" si="940"/>
        <v>0</v>
      </c>
      <c r="BA2203" s="3">
        <v>3039374.113101461</v>
      </c>
      <c r="BB2203">
        <f t="shared" si="944"/>
        <v>0.44040000000000001</v>
      </c>
    </row>
    <row r="2204" spans="1:54">
      <c r="A2204" s="2">
        <v>2203</v>
      </c>
      <c r="B2204">
        <v>18</v>
      </c>
      <c r="C2204" s="3">
        <v>33587.063493826383</v>
      </c>
      <c r="D2204" s="3">
        <v>793805.27227252582</v>
      </c>
      <c r="E2204" s="3">
        <v>577506.34101653215</v>
      </c>
      <c r="F2204" s="3">
        <v>823881.86761676671</v>
      </c>
      <c r="G2204" s="3">
        <v>111895.49237372761</v>
      </c>
      <c r="H2204" s="3">
        <v>6607.9846400503639</v>
      </c>
      <c r="I2204" s="3">
        <v>50854.0694413577</v>
      </c>
      <c r="J2204" s="3">
        <v>172961.94620752818</v>
      </c>
      <c r="K2204" s="3">
        <v>288377.21359462023</v>
      </c>
      <c r="L2204" s="3">
        <v>8470.5216732010431</v>
      </c>
      <c r="M2204" s="3">
        <v>242792.25019952527</v>
      </c>
      <c r="N2204" s="3">
        <v>215867.08970729998</v>
      </c>
      <c r="O2204" s="3">
        <v>53763.686574616848</v>
      </c>
      <c r="P2204" s="3">
        <v>262456.01767664467</v>
      </c>
      <c r="Q2204" s="3">
        <v>21530.535610444065</v>
      </c>
      <c r="R2204" s="3">
        <v>30079.177214075764</v>
      </c>
      <c r="S2204" s="3">
        <v>83541.589556175881</v>
      </c>
      <c r="T2204" s="3">
        <v>2560857.2046441934</v>
      </c>
      <c r="U2204" s="3">
        <v>0</v>
      </c>
      <c r="V2204" s="3">
        <v>0</v>
      </c>
      <c r="W2204" s="3">
        <v>0</v>
      </c>
      <c r="X2204" s="3">
        <v>0</v>
      </c>
      <c r="Y2204" s="3">
        <v>0</v>
      </c>
      <c r="AA2204" s="3">
        <f t="shared" si="941"/>
        <v>33587.063493826383</v>
      </c>
      <c r="AB2204" s="3">
        <f t="shared" si="918"/>
        <v>793805.27227252582</v>
      </c>
      <c r="AC2204" s="3">
        <f t="shared" si="919"/>
        <v>577506.34101653215</v>
      </c>
      <c r="AD2204" s="3">
        <f t="shared" si="920"/>
        <v>823881.86761676671</v>
      </c>
      <c r="AE2204" s="3">
        <f t="shared" si="921"/>
        <v>111895.49237372761</v>
      </c>
      <c r="AF2204" s="3">
        <f t="shared" si="922"/>
        <v>6607.9846400503639</v>
      </c>
      <c r="AG2204" s="3">
        <f t="shared" si="923"/>
        <v>50854.0694413577</v>
      </c>
      <c r="AH2204" s="3">
        <f t="shared" si="924"/>
        <v>172961.94620752818</v>
      </c>
      <c r="AI2204" s="3">
        <f t="shared" si="925"/>
        <v>288377.21359462023</v>
      </c>
      <c r="AJ2204" s="3">
        <f t="shared" si="926"/>
        <v>8470.5216732010431</v>
      </c>
      <c r="AK2204" s="3">
        <f t="shared" si="927"/>
        <v>242792.25019952527</v>
      </c>
      <c r="AL2204" s="3">
        <f t="shared" si="928"/>
        <v>215867.08970729998</v>
      </c>
      <c r="AM2204" s="3">
        <f t="shared" si="929"/>
        <v>53763.686574616848</v>
      </c>
      <c r="AN2204" s="3">
        <f t="shared" si="930"/>
        <v>262456.01767664467</v>
      </c>
      <c r="AO2204" s="3">
        <f t="shared" si="931"/>
        <v>21530.535610444065</v>
      </c>
      <c r="AP2204" s="3">
        <f t="shared" si="932"/>
        <v>30079.177214075764</v>
      </c>
      <c r="AQ2204" s="3">
        <f t="shared" si="933"/>
        <v>83541.589556175881</v>
      </c>
      <c r="AR2204" s="3">
        <f t="shared" si="934"/>
        <v>2560857.2046441934</v>
      </c>
      <c r="AS2204" s="3">
        <f t="shared" si="935"/>
        <v>0</v>
      </c>
      <c r="AT2204" s="3">
        <f t="shared" si="936"/>
        <v>0</v>
      </c>
      <c r="AU2204" s="3">
        <f t="shared" si="937"/>
        <v>0</v>
      </c>
      <c r="AV2204" s="3">
        <f t="shared" si="938"/>
        <v>0</v>
      </c>
      <c r="AW2204" s="3">
        <f t="shared" si="939"/>
        <v>0</v>
      </c>
      <c r="AX2204" s="3">
        <f t="shared" si="942"/>
        <v>6338835.3235131111</v>
      </c>
      <c r="AY2204" s="3">
        <f t="shared" si="943"/>
        <v>18</v>
      </c>
      <c r="AZ2204" s="3">
        <f t="shared" si="940"/>
        <v>0</v>
      </c>
      <c r="BA2204" s="3">
        <v>3039564.3148993049</v>
      </c>
      <c r="BB2204">
        <f t="shared" si="944"/>
        <v>0.44059999999999999</v>
      </c>
    </row>
    <row r="2205" spans="1:54">
      <c r="A2205" s="2">
        <v>2204</v>
      </c>
      <c r="B2205">
        <v>10</v>
      </c>
      <c r="C2205" s="3">
        <v>38057.24244554661</v>
      </c>
      <c r="D2205" s="3">
        <v>366379.53317695769</v>
      </c>
      <c r="E2205" s="3">
        <v>283802.15542379901</v>
      </c>
      <c r="F2205" s="3">
        <v>201197.20638672804</v>
      </c>
      <c r="G2205" s="3">
        <v>104368.34405428375</v>
      </c>
      <c r="H2205" s="3">
        <v>18005.66795556547</v>
      </c>
      <c r="I2205" s="3">
        <v>171780.60185072481</v>
      </c>
      <c r="J2205" s="3">
        <v>117707.39335587656</v>
      </c>
      <c r="K2205" s="3">
        <v>41178.60238956433</v>
      </c>
      <c r="L2205" s="3">
        <v>15672762.032429099</v>
      </c>
      <c r="M2205" s="3">
        <v>0</v>
      </c>
      <c r="N2205" s="3">
        <v>0</v>
      </c>
      <c r="O2205" s="3">
        <v>0</v>
      </c>
      <c r="P2205" s="3">
        <v>0</v>
      </c>
      <c r="Q2205" s="3">
        <v>0</v>
      </c>
      <c r="R2205" s="3">
        <v>0</v>
      </c>
      <c r="S2205" s="3">
        <v>0</v>
      </c>
      <c r="T2205" s="3">
        <v>0</v>
      </c>
      <c r="U2205" s="3">
        <v>0</v>
      </c>
      <c r="V2205" s="3">
        <v>0</v>
      </c>
      <c r="W2205" s="3">
        <v>0</v>
      </c>
      <c r="X2205" s="3">
        <v>0</v>
      </c>
      <c r="Y2205" s="3">
        <v>0</v>
      </c>
      <c r="AA2205" s="3">
        <f t="shared" si="941"/>
        <v>38057.24244554661</v>
      </c>
      <c r="AB2205" s="3">
        <f t="shared" si="918"/>
        <v>366379.53317695769</v>
      </c>
      <c r="AC2205" s="3">
        <f t="shared" si="919"/>
        <v>283802.15542379901</v>
      </c>
      <c r="AD2205" s="3">
        <f t="shared" si="920"/>
        <v>201197.20638672804</v>
      </c>
      <c r="AE2205" s="3">
        <f t="shared" si="921"/>
        <v>104368.34405428375</v>
      </c>
      <c r="AF2205" s="3">
        <f t="shared" si="922"/>
        <v>18005.66795556547</v>
      </c>
      <c r="AG2205" s="3">
        <f t="shared" si="923"/>
        <v>171780.60185072481</v>
      </c>
      <c r="AH2205" s="3">
        <f t="shared" si="924"/>
        <v>117707.39335587656</v>
      </c>
      <c r="AI2205" s="3">
        <f t="shared" si="925"/>
        <v>41178.60238956433</v>
      </c>
      <c r="AJ2205" s="3">
        <f t="shared" si="926"/>
        <v>15672762.032429099</v>
      </c>
      <c r="AK2205" s="3">
        <f t="shared" si="927"/>
        <v>0</v>
      </c>
      <c r="AL2205" s="3">
        <f t="shared" si="928"/>
        <v>0</v>
      </c>
      <c r="AM2205" s="3">
        <f t="shared" si="929"/>
        <v>0</v>
      </c>
      <c r="AN2205" s="3">
        <f t="shared" si="930"/>
        <v>0</v>
      </c>
      <c r="AO2205" s="3">
        <f t="shared" si="931"/>
        <v>0</v>
      </c>
      <c r="AP2205" s="3">
        <f t="shared" si="932"/>
        <v>0</v>
      </c>
      <c r="AQ2205" s="3">
        <f t="shared" si="933"/>
        <v>0</v>
      </c>
      <c r="AR2205" s="3">
        <f t="shared" si="934"/>
        <v>0</v>
      </c>
      <c r="AS2205" s="3">
        <f t="shared" si="935"/>
        <v>0</v>
      </c>
      <c r="AT2205" s="3">
        <f t="shared" si="936"/>
        <v>0</v>
      </c>
      <c r="AU2205" s="3">
        <f t="shared" si="937"/>
        <v>0</v>
      </c>
      <c r="AV2205" s="3">
        <f t="shared" si="938"/>
        <v>0</v>
      </c>
      <c r="AW2205" s="3">
        <f t="shared" si="939"/>
        <v>0</v>
      </c>
      <c r="AX2205" s="3">
        <f t="shared" si="942"/>
        <v>17015238.779468145</v>
      </c>
      <c r="AY2205" s="3">
        <f t="shared" si="943"/>
        <v>10</v>
      </c>
      <c r="AZ2205" s="3">
        <f t="shared" si="940"/>
        <v>0</v>
      </c>
      <c r="BA2205" s="3">
        <v>3040841.2934063785</v>
      </c>
      <c r="BB2205">
        <f t="shared" si="944"/>
        <v>0.44080000000000003</v>
      </c>
    </row>
    <row r="2206" spans="1:54">
      <c r="A2206" s="2">
        <v>2205</v>
      </c>
      <c r="B2206">
        <v>14</v>
      </c>
      <c r="C2206" s="3">
        <v>53501.867574640833</v>
      </c>
      <c r="D2206" s="3">
        <v>865573.94234713388</v>
      </c>
      <c r="E2206" s="3">
        <v>3255.5307265055053</v>
      </c>
      <c r="F2206" s="3">
        <v>115797.4104263389</v>
      </c>
      <c r="G2206" s="3">
        <v>385466.84312061785</v>
      </c>
      <c r="H2206" s="3">
        <v>865511.55971122079</v>
      </c>
      <c r="I2206" s="3">
        <v>4484.0259496765693</v>
      </c>
      <c r="J2206" s="3">
        <v>31989.433350931897</v>
      </c>
      <c r="K2206" s="3">
        <v>690684.96187412005</v>
      </c>
      <c r="L2206" s="3">
        <v>18789.278006858829</v>
      </c>
      <c r="M2206" s="3">
        <v>508108.11160952062</v>
      </c>
      <c r="N2206" s="3">
        <v>181337.41683868703</v>
      </c>
      <c r="O2206" s="3">
        <v>155119.73110484201</v>
      </c>
      <c r="P2206" s="3">
        <v>7312.7318725767855</v>
      </c>
      <c r="Q2206" s="3">
        <v>0</v>
      </c>
      <c r="R2206" s="3">
        <v>0</v>
      </c>
      <c r="S2206" s="3">
        <v>0</v>
      </c>
      <c r="T2206" s="3">
        <v>0</v>
      </c>
      <c r="U2206" s="3">
        <v>0</v>
      </c>
      <c r="V2206" s="3">
        <v>0</v>
      </c>
      <c r="W2206" s="3">
        <v>0</v>
      </c>
      <c r="X2206" s="3">
        <v>0</v>
      </c>
      <c r="Y2206" s="3">
        <v>0</v>
      </c>
      <c r="AA2206" s="3">
        <f t="shared" si="941"/>
        <v>53501.867574640833</v>
      </c>
      <c r="AB2206" s="3">
        <f t="shared" si="918"/>
        <v>865573.94234713388</v>
      </c>
      <c r="AC2206" s="3">
        <f t="shared" si="919"/>
        <v>3255.5307265055053</v>
      </c>
      <c r="AD2206" s="3">
        <f t="shared" si="920"/>
        <v>115797.4104263389</v>
      </c>
      <c r="AE2206" s="3">
        <f t="shared" si="921"/>
        <v>385466.84312061785</v>
      </c>
      <c r="AF2206" s="3">
        <f t="shared" si="922"/>
        <v>865511.55971122079</v>
      </c>
      <c r="AG2206" s="3">
        <f t="shared" si="923"/>
        <v>4484.0259496765693</v>
      </c>
      <c r="AH2206" s="3">
        <f t="shared" si="924"/>
        <v>31989.433350931897</v>
      </c>
      <c r="AI2206" s="3">
        <f t="shared" si="925"/>
        <v>690684.96187412005</v>
      </c>
      <c r="AJ2206" s="3">
        <f t="shared" si="926"/>
        <v>18789.278006858829</v>
      </c>
      <c r="AK2206" s="3">
        <f t="shared" si="927"/>
        <v>508108.11160952062</v>
      </c>
      <c r="AL2206" s="3">
        <f t="shared" si="928"/>
        <v>181337.41683868703</v>
      </c>
      <c r="AM2206" s="3">
        <f t="shared" si="929"/>
        <v>155119.73110484201</v>
      </c>
      <c r="AN2206" s="3">
        <f t="shared" si="930"/>
        <v>7312.7318725767855</v>
      </c>
      <c r="AO2206" s="3">
        <f t="shared" si="931"/>
        <v>0</v>
      </c>
      <c r="AP2206" s="3">
        <f t="shared" si="932"/>
        <v>0</v>
      </c>
      <c r="AQ2206" s="3">
        <f t="shared" si="933"/>
        <v>0</v>
      </c>
      <c r="AR2206" s="3">
        <f t="shared" si="934"/>
        <v>0</v>
      </c>
      <c r="AS2206" s="3">
        <f t="shared" si="935"/>
        <v>0</v>
      </c>
      <c r="AT2206" s="3">
        <f t="shared" si="936"/>
        <v>0</v>
      </c>
      <c r="AU2206" s="3">
        <f t="shared" si="937"/>
        <v>0</v>
      </c>
      <c r="AV2206" s="3">
        <f t="shared" si="938"/>
        <v>0</v>
      </c>
      <c r="AW2206" s="3">
        <f t="shared" si="939"/>
        <v>0</v>
      </c>
      <c r="AX2206" s="3">
        <f t="shared" si="942"/>
        <v>3886932.8445136705</v>
      </c>
      <c r="AY2206" s="3">
        <f t="shared" si="943"/>
        <v>14</v>
      </c>
      <c r="AZ2206" s="3">
        <f t="shared" si="940"/>
        <v>0</v>
      </c>
      <c r="BA2206" s="3">
        <v>3041653.8699398926</v>
      </c>
      <c r="BB2206">
        <f t="shared" si="944"/>
        <v>0.441</v>
      </c>
    </row>
    <row r="2207" spans="1:54">
      <c r="A2207" s="2">
        <v>2206</v>
      </c>
      <c r="B2207">
        <v>17</v>
      </c>
      <c r="C2207" s="3">
        <v>292878.00436033006</v>
      </c>
      <c r="D2207" s="3">
        <v>32544.851727100402</v>
      </c>
      <c r="E2207" s="3">
        <v>10827.837504581576</v>
      </c>
      <c r="F2207" s="3">
        <v>863365.32863346173</v>
      </c>
      <c r="G2207" s="3">
        <v>170664.35592038359</v>
      </c>
      <c r="H2207" s="3">
        <v>1257731.5724905387</v>
      </c>
      <c r="I2207" s="3">
        <v>199714.58414391402</v>
      </c>
      <c r="J2207" s="3">
        <v>37196.988277761258</v>
      </c>
      <c r="K2207" s="3">
        <v>72448.13171316174</v>
      </c>
      <c r="L2207" s="3">
        <v>239330.46592288782</v>
      </c>
      <c r="M2207" s="3">
        <v>4811050.564070778</v>
      </c>
      <c r="N2207" s="3">
        <v>163638.85885551784</v>
      </c>
      <c r="O2207" s="3">
        <v>5955.9032577499329</v>
      </c>
      <c r="P2207" s="3">
        <v>1505069.3542535387</v>
      </c>
      <c r="Q2207" s="3">
        <v>126843.8798468258</v>
      </c>
      <c r="R2207" s="3">
        <v>129955.91689830678</v>
      </c>
      <c r="S2207" s="3">
        <v>66186.61643723608</v>
      </c>
      <c r="T2207" s="3">
        <v>0</v>
      </c>
      <c r="U2207" s="3">
        <v>0</v>
      </c>
      <c r="V2207" s="3">
        <v>0</v>
      </c>
      <c r="W2207" s="3">
        <v>0</v>
      </c>
      <c r="X2207" s="3">
        <v>0</v>
      </c>
      <c r="Y2207" s="3">
        <v>0</v>
      </c>
      <c r="AA2207" s="3">
        <f t="shared" si="941"/>
        <v>292878.00436033006</v>
      </c>
      <c r="AB2207" s="3">
        <f t="shared" si="918"/>
        <v>32544.851727100402</v>
      </c>
      <c r="AC2207" s="3">
        <f t="shared" si="919"/>
        <v>10827.837504581576</v>
      </c>
      <c r="AD2207" s="3">
        <f t="shared" si="920"/>
        <v>863365.32863346173</v>
      </c>
      <c r="AE2207" s="3">
        <f t="shared" si="921"/>
        <v>170664.35592038359</v>
      </c>
      <c r="AF2207" s="3">
        <f t="shared" si="922"/>
        <v>1257731.5724905387</v>
      </c>
      <c r="AG2207" s="3">
        <f t="shared" si="923"/>
        <v>199714.58414391402</v>
      </c>
      <c r="AH2207" s="3">
        <f t="shared" si="924"/>
        <v>37196.988277761258</v>
      </c>
      <c r="AI2207" s="3">
        <f t="shared" si="925"/>
        <v>72448.13171316174</v>
      </c>
      <c r="AJ2207" s="3">
        <f t="shared" si="926"/>
        <v>239330.46592288782</v>
      </c>
      <c r="AK2207" s="3">
        <f t="shared" si="927"/>
        <v>4811050.564070778</v>
      </c>
      <c r="AL2207" s="3">
        <f t="shared" si="928"/>
        <v>163638.85885551784</v>
      </c>
      <c r="AM2207" s="3">
        <f t="shared" si="929"/>
        <v>5955.9032577499329</v>
      </c>
      <c r="AN2207" s="3">
        <f t="shared" si="930"/>
        <v>1505069.3542535387</v>
      </c>
      <c r="AO2207" s="3">
        <f t="shared" si="931"/>
        <v>126843.8798468258</v>
      </c>
      <c r="AP2207" s="3">
        <f t="shared" si="932"/>
        <v>129955.91689830678</v>
      </c>
      <c r="AQ2207" s="3">
        <f t="shared" si="933"/>
        <v>66186.61643723608</v>
      </c>
      <c r="AR2207" s="3">
        <f t="shared" si="934"/>
        <v>0</v>
      </c>
      <c r="AS2207" s="3">
        <f t="shared" si="935"/>
        <v>0</v>
      </c>
      <c r="AT2207" s="3">
        <f t="shared" si="936"/>
        <v>0</v>
      </c>
      <c r="AU2207" s="3">
        <f t="shared" si="937"/>
        <v>0</v>
      </c>
      <c r="AV2207" s="3">
        <f t="shared" si="938"/>
        <v>0</v>
      </c>
      <c r="AW2207" s="3">
        <f t="shared" si="939"/>
        <v>0</v>
      </c>
      <c r="AX2207" s="3">
        <f t="shared" si="942"/>
        <v>9985403.2143140733</v>
      </c>
      <c r="AY2207" s="3">
        <f t="shared" si="943"/>
        <v>17</v>
      </c>
      <c r="AZ2207" s="3">
        <f t="shared" si="940"/>
        <v>0</v>
      </c>
      <c r="BA2207" s="3">
        <v>3042670.7216963861</v>
      </c>
      <c r="BB2207">
        <f t="shared" si="944"/>
        <v>0.44119999999999998</v>
      </c>
    </row>
    <row r="2208" spans="1:54">
      <c r="A2208" s="2">
        <v>2207</v>
      </c>
      <c r="B2208">
        <v>15</v>
      </c>
      <c r="C2208" s="3">
        <v>407608.01096416375</v>
      </c>
      <c r="D2208" s="3">
        <v>133074.88110003946</v>
      </c>
      <c r="E2208" s="3">
        <v>69669.180257301836</v>
      </c>
      <c r="F2208" s="3">
        <v>1145241.3240861807</v>
      </c>
      <c r="G2208" s="3">
        <v>607067.50566698075</v>
      </c>
      <c r="H2208" s="3">
        <v>518566.53844118916</v>
      </c>
      <c r="I2208" s="3">
        <v>129683.73134032539</v>
      </c>
      <c r="J2208" s="3">
        <v>1144399.3827893168</v>
      </c>
      <c r="K2208" s="3">
        <v>158877.43401653861</v>
      </c>
      <c r="L2208" s="3">
        <v>85146.333407574246</v>
      </c>
      <c r="M2208" s="3">
        <v>355295.40794734657</v>
      </c>
      <c r="N2208" s="3">
        <v>2802093.7580059599</v>
      </c>
      <c r="O2208" s="3">
        <v>37193.824602502682</v>
      </c>
      <c r="P2208" s="3">
        <v>105253.57520888688</v>
      </c>
      <c r="Q2208" s="3">
        <v>112559.42902570852</v>
      </c>
      <c r="R2208" s="3">
        <v>0</v>
      </c>
      <c r="S2208" s="3">
        <v>0</v>
      </c>
      <c r="T2208" s="3">
        <v>0</v>
      </c>
      <c r="U2208" s="3">
        <v>0</v>
      </c>
      <c r="V2208" s="3">
        <v>0</v>
      </c>
      <c r="W2208" s="3">
        <v>0</v>
      </c>
      <c r="X2208" s="3">
        <v>0</v>
      </c>
      <c r="Y2208" s="3">
        <v>0</v>
      </c>
      <c r="AA2208" s="3">
        <f t="shared" si="941"/>
        <v>407608.01096416375</v>
      </c>
      <c r="AB2208" s="3">
        <f t="shared" si="918"/>
        <v>133074.88110003946</v>
      </c>
      <c r="AC2208" s="3">
        <f t="shared" si="919"/>
        <v>69669.180257301836</v>
      </c>
      <c r="AD2208" s="3">
        <f t="shared" si="920"/>
        <v>1145241.3240861807</v>
      </c>
      <c r="AE2208" s="3">
        <f t="shared" si="921"/>
        <v>607067.50566698075</v>
      </c>
      <c r="AF2208" s="3">
        <f t="shared" si="922"/>
        <v>518566.53844118916</v>
      </c>
      <c r="AG2208" s="3">
        <f t="shared" si="923"/>
        <v>129683.73134032539</v>
      </c>
      <c r="AH2208" s="3">
        <f t="shared" si="924"/>
        <v>1144399.3827893168</v>
      </c>
      <c r="AI2208" s="3">
        <f t="shared" si="925"/>
        <v>158877.43401653861</v>
      </c>
      <c r="AJ2208" s="3">
        <f t="shared" si="926"/>
        <v>85146.333407574246</v>
      </c>
      <c r="AK2208" s="3">
        <f t="shared" si="927"/>
        <v>355295.40794734657</v>
      </c>
      <c r="AL2208" s="3">
        <f t="shared" si="928"/>
        <v>2802093.7580059599</v>
      </c>
      <c r="AM2208" s="3">
        <f t="shared" si="929"/>
        <v>37193.824602502682</v>
      </c>
      <c r="AN2208" s="3">
        <f t="shared" si="930"/>
        <v>105253.57520888688</v>
      </c>
      <c r="AO2208" s="3">
        <f t="shared" si="931"/>
        <v>112559.42902570852</v>
      </c>
      <c r="AP2208" s="3">
        <f t="shared" si="932"/>
        <v>0</v>
      </c>
      <c r="AQ2208" s="3">
        <f t="shared" si="933"/>
        <v>0</v>
      </c>
      <c r="AR2208" s="3">
        <f t="shared" si="934"/>
        <v>0</v>
      </c>
      <c r="AS2208" s="3">
        <f t="shared" si="935"/>
        <v>0</v>
      </c>
      <c r="AT2208" s="3">
        <f t="shared" si="936"/>
        <v>0</v>
      </c>
      <c r="AU2208" s="3">
        <f t="shared" si="937"/>
        <v>0</v>
      </c>
      <c r="AV2208" s="3">
        <f t="shared" si="938"/>
        <v>0</v>
      </c>
      <c r="AW2208" s="3">
        <f t="shared" si="939"/>
        <v>0</v>
      </c>
      <c r="AX2208" s="3">
        <f t="shared" si="942"/>
        <v>7811730.3168600155</v>
      </c>
      <c r="AY2208" s="3">
        <f t="shared" si="943"/>
        <v>15</v>
      </c>
      <c r="AZ2208" s="3">
        <f t="shared" si="940"/>
        <v>0</v>
      </c>
      <c r="BA2208" s="3">
        <v>3043594.9976174319</v>
      </c>
      <c r="BB2208">
        <f t="shared" si="944"/>
        <v>0.44140000000000001</v>
      </c>
    </row>
    <row r="2209" spans="1:54">
      <c r="A2209" s="2">
        <v>2208</v>
      </c>
      <c r="B2209">
        <v>18</v>
      </c>
      <c r="C2209" s="3">
        <v>2054489.627257687</v>
      </c>
      <c r="D2209" s="3">
        <v>92398.916947799982</v>
      </c>
      <c r="E2209" s="3">
        <v>31800.427773572719</v>
      </c>
      <c r="F2209" s="3">
        <v>3711813.4720155913</v>
      </c>
      <c r="G2209" s="3">
        <v>4087.8860137785382</v>
      </c>
      <c r="H2209" s="3">
        <v>58854.757763099326</v>
      </c>
      <c r="I2209" s="3">
        <v>31039.223798207106</v>
      </c>
      <c r="J2209" s="3">
        <v>474740.64757854055</v>
      </c>
      <c r="K2209" s="3">
        <v>195165.43622724674</v>
      </c>
      <c r="L2209" s="3">
        <v>49150.625455194626</v>
      </c>
      <c r="M2209" s="3">
        <v>37728.39001475164</v>
      </c>
      <c r="N2209" s="3">
        <v>41034.92715664822</v>
      </c>
      <c r="O2209" s="3">
        <v>182765.92589666252</v>
      </c>
      <c r="P2209" s="3">
        <v>121860.01187582203</v>
      </c>
      <c r="Q2209" s="3">
        <v>35980.531089625503</v>
      </c>
      <c r="R2209" s="3">
        <v>24511.471513481407</v>
      </c>
      <c r="S2209" s="3">
        <v>495771.23958148132</v>
      </c>
      <c r="T2209" s="3">
        <v>243166.06729424591</v>
      </c>
      <c r="U2209" s="3">
        <v>0</v>
      </c>
      <c r="V2209" s="3">
        <v>0</v>
      </c>
      <c r="W2209" s="3">
        <v>0</v>
      </c>
      <c r="X2209" s="3">
        <v>0</v>
      </c>
      <c r="Y2209" s="3">
        <v>0</v>
      </c>
      <c r="AA2209" s="3">
        <f t="shared" si="941"/>
        <v>2054489.627257687</v>
      </c>
      <c r="AB2209" s="3">
        <f t="shared" si="918"/>
        <v>92398.916947799982</v>
      </c>
      <c r="AC2209" s="3">
        <f t="shared" si="919"/>
        <v>31800.427773572719</v>
      </c>
      <c r="AD2209" s="3">
        <f t="shared" si="920"/>
        <v>3711813.4720155913</v>
      </c>
      <c r="AE2209" s="3">
        <f t="shared" si="921"/>
        <v>4087.8860137785382</v>
      </c>
      <c r="AF2209" s="3">
        <f t="shared" si="922"/>
        <v>58854.757763099326</v>
      </c>
      <c r="AG2209" s="3">
        <f t="shared" si="923"/>
        <v>31039.223798207106</v>
      </c>
      <c r="AH2209" s="3">
        <f t="shared" si="924"/>
        <v>474740.64757854055</v>
      </c>
      <c r="AI2209" s="3">
        <f t="shared" si="925"/>
        <v>195165.43622724674</v>
      </c>
      <c r="AJ2209" s="3">
        <f t="shared" si="926"/>
        <v>49150.625455194626</v>
      </c>
      <c r="AK2209" s="3">
        <f t="shared" si="927"/>
        <v>37728.39001475164</v>
      </c>
      <c r="AL2209" s="3">
        <f t="shared" si="928"/>
        <v>41034.92715664822</v>
      </c>
      <c r="AM2209" s="3">
        <f t="shared" si="929"/>
        <v>182765.92589666252</v>
      </c>
      <c r="AN2209" s="3">
        <f t="shared" si="930"/>
        <v>121860.01187582203</v>
      </c>
      <c r="AO2209" s="3">
        <f t="shared" si="931"/>
        <v>35980.531089625503</v>
      </c>
      <c r="AP2209" s="3">
        <f t="shared" si="932"/>
        <v>24511.471513481407</v>
      </c>
      <c r="AQ2209" s="3">
        <f t="shared" si="933"/>
        <v>495771.23958148132</v>
      </c>
      <c r="AR2209" s="3">
        <f t="shared" si="934"/>
        <v>243166.06729424591</v>
      </c>
      <c r="AS2209" s="3">
        <f t="shared" si="935"/>
        <v>0</v>
      </c>
      <c r="AT2209" s="3">
        <f t="shared" si="936"/>
        <v>0</v>
      </c>
      <c r="AU2209" s="3">
        <f t="shared" si="937"/>
        <v>0</v>
      </c>
      <c r="AV2209" s="3">
        <f t="shared" si="938"/>
        <v>0</v>
      </c>
      <c r="AW2209" s="3">
        <f t="shared" si="939"/>
        <v>0</v>
      </c>
      <c r="AX2209" s="3">
        <f t="shared" si="942"/>
        <v>7886359.585253437</v>
      </c>
      <c r="AY2209" s="3">
        <f t="shared" si="943"/>
        <v>18</v>
      </c>
      <c r="AZ2209" s="3">
        <f t="shared" si="940"/>
        <v>0</v>
      </c>
      <c r="BA2209" s="3">
        <v>3046243.2985576005</v>
      </c>
      <c r="BB2209">
        <f t="shared" si="944"/>
        <v>0.44159999999999999</v>
      </c>
    </row>
    <row r="2210" spans="1:54">
      <c r="A2210" s="2">
        <v>2209</v>
      </c>
      <c r="B2210">
        <v>15</v>
      </c>
      <c r="C2210" s="3">
        <v>132462.49712382973</v>
      </c>
      <c r="D2210" s="3">
        <v>256588.14288053114</v>
      </c>
      <c r="E2210" s="3">
        <v>24826.553305634367</v>
      </c>
      <c r="F2210" s="3">
        <v>40307.511335972027</v>
      </c>
      <c r="G2210" s="3">
        <v>999952.22428384377</v>
      </c>
      <c r="H2210" s="3">
        <v>181883.50201236215</v>
      </c>
      <c r="I2210" s="3">
        <v>97613.853281500938</v>
      </c>
      <c r="J2210" s="3">
        <v>4215865.7627646886</v>
      </c>
      <c r="K2210" s="3">
        <v>81351.915452248883</v>
      </c>
      <c r="L2210" s="3">
        <v>24288.408320900769</v>
      </c>
      <c r="M2210" s="3">
        <v>401612.58912539936</v>
      </c>
      <c r="N2210" s="3">
        <v>55808.886756110311</v>
      </c>
      <c r="O2210" s="3">
        <v>31230.590996017985</v>
      </c>
      <c r="P2210" s="3">
        <v>174407.25959443106</v>
      </c>
      <c r="Q2210" s="3">
        <v>434677.53080863017</v>
      </c>
      <c r="R2210" s="3">
        <v>0</v>
      </c>
      <c r="S2210" s="3">
        <v>0</v>
      </c>
      <c r="T2210" s="3">
        <v>0</v>
      </c>
      <c r="U2210" s="3">
        <v>0</v>
      </c>
      <c r="V2210" s="3">
        <v>0</v>
      </c>
      <c r="W2210" s="3">
        <v>0</v>
      </c>
      <c r="X2210" s="3">
        <v>0</v>
      </c>
      <c r="Y2210" s="3">
        <v>0</v>
      </c>
      <c r="AA2210" s="3">
        <f t="shared" si="941"/>
        <v>132462.49712382973</v>
      </c>
      <c r="AB2210" s="3">
        <f t="shared" si="918"/>
        <v>256588.14288053114</v>
      </c>
      <c r="AC2210" s="3">
        <f t="shared" si="919"/>
        <v>24826.553305634367</v>
      </c>
      <c r="AD2210" s="3">
        <f t="shared" si="920"/>
        <v>40307.511335972027</v>
      </c>
      <c r="AE2210" s="3">
        <f t="shared" si="921"/>
        <v>999952.22428384377</v>
      </c>
      <c r="AF2210" s="3">
        <f t="shared" si="922"/>
        <v>181883.50201236215</v>
      </c>
      <c r="AG2210" s="3">
        <f t="shared" si="923"/>
        <v>97613.853281500938</v>
      </c>
      <c r="AH2210" s="3">
        <f t="shared" si="924"/>
        <v>4215865.7627646886</v>
      </c>
      <c r="AI2210" s="3">
        <f t="shared" si="925"/>
        <v>81351.915452248883</v>
      </c>
      <c r="AJ2210" s="3">
        <f t="shared" si="926"/>
        <v>24288.408320900769</v>
      </c>
      <c r="AK2210" s="3">
        <f t="shared" si="927"/>
        <v>401612.58912539936</v>
      </c>
      <c r="AL2210" s="3">
        <f t="shared" si="928"/>
        <v>55808.886756110311</v>
      </c>
      <c r="AM2210" s="3">
        <f t="shared" si="929"/>
        <v>31230.590996017985</v>
      </c>
      <c r="AN2210" s="3">
        <f t="shared" si="930"/>
        <v>174407.25959443106</v>
      </c>
      <c r="AO2210" s="3">
        <f t="shared" si="931"/>
        <v>434677.53080863017</v>
      </c>
      <c r="AP2210" s="3">
        <f t="shared" si="932"/>
        <v>0</v>
      </c>
      <c r="AQ2210" s="3">
        <f t="shared" si="933"/>
        <v>0</v>
      </c>
      <c r="AR2210" s="3">
        <f t="shared" si="934"/>
        <v>0</v>
      </c>
      <c r="AS2210" s="3">
        <f t="shared" si="935"/>
        <v>0</v>
      </c>
      <c r="AT2210" s="3">
        <f t="shared" si="936"/>
        <v>0</v>
      </c>
      <c r="AU2210" s="3">
        <f t="shared" si="937"/>
        <v>0</v>
      </c>
      <c r="AV2210" s="3">
        <f t="shared" si="938"/>
        <v>0</v>
      </c>
      <c r="AW2210" s="3">
        <f t="shared" si="939"/>
        <v>0</v>
      </c>
      <c r="AX2210" s="3">
        <f t="shared" si="942"/>
        <v>7152877.2280421015</v>
      </c>
      <c r="AY2210" s="3">
        <f t="shared" si="943"/>
        <v>15</v>
      </c>
      <c r="AZ2210" s="3">
        <f t="shared" si="940"/>
        <v>0</v>
      </c>
      <c r="BA2210" s="3">
        <v>3057798.4329210883</v>
      </c>
      <c r="BB2210">
        <f t="shared" si="944"/>
        <v>0.44180000000000003</v>
      </c>
    </row>
    <row r="2211" spans="1:54">
      <c r="A2211" s="2">
        <v>2210</v>
      </c>
      <c r="B2211">
        <v>17</v>
      </c>
      <c r="C2211" s="3">
        <v>24165.536208882579</v>
      </c>
      <c r="D2211" s="3">
        <v>25696.200255910244</v>
      </c>
      <c r="E2211" s="3">
        <v>155633.31574445471</v>
      </c>
      <c r="F2211" s="3">
        <v>9223.2291960970924</v>
      </c>
      <c r="G2211" s="3">
        <v>160924.16393505805</v>
      </c>
      <c r="H2211" s="3">
        <v>250826.54082719117</v>
      </c>
      <c r="I2211" s="3">
        <v>84991.442332782404</v>
      </c>
      <c r="J2211" s="3">
        <v>26429.020923437489</v>
      </c>
      <c r="K2211" s="3">
        <v>1591105.6512645327</v>
      </c>
      <c r="L2211" s="3">
        <v>91034.217459207939</v>
      </c>
      <c r="M2211" s="3">
        <v>49876.667194441347</v>
      </c>
      <c r="N2211" s="3">
        <v>468281.64465184708</v>
      </c>
      <c r="O2211" s="3">
        <v>102849.98590584923</v>
      </c>
      <c r="P2211" s="3">
        <v>638104.73219345708</v>
      </c>
      <c r="Q2211" s="3">
        <v>27922.341346542864</v>
      </c>
      <c r="R2211" s="3">
        <v>2168354.4584868569</v>
      </c>
      <c r="S2211" s="3">
        <v>280284.12707477587</v>
      </c>
      <c r="T2211" s="3">
        <v>0</v>
      </c>
      <c r="U2211" s="3">
        <v>0</v>
      </c>
      <c r="V2211" s="3">
        <v>0</v>
      </c>
      <c r="W2211" s="3">
        <v>0</v>
      </c>
      <c r="X2211" s="3">
        <v>0</v>
      </c>
      <c r="Y2211" s="3">
        <v>0</v>
      </c>
      <c r="AA2211" s="3">
        <f t="shared" si="941"/>
        <v>24165.536208882579</v>
      </c>
      <c r="AB2211" s="3">
        <f t="shared" si="918"/>
        <v>25696.200255910244</v>
      </c>
      <c r="AC2211" s="3">
        <f t="shared" si="919"/>
        <v>155633.31574445471</v>
      </c>
      <c r="AD2211" s="3">
        <f t="shared" si="920"/>
        <v>9223.2291960970924</v>
      </c>
      <c r="AE2211" s="3">
        <f t="shared" si="921"/>
        <v>160924.16393505805</v>
      </c>
      <c r="AF2211" s="3">
        <f t="shared" si="922"/>
        <v>250826.54082719117</v>
      </c>
      <c r="AG2211" s="3">
        <f t="shared" si="923"/>
        <v>84991.442332782404</v>
      </c>
      <c r="AH2211" s="3">
        <f t="shared" si="924"/>
        <v>26429.020923437489</v>
      </c>
      <c r="AI2211" s="3">
        <f t="shared" si="925"/>
        <v>1591105.6512645327</v>
      </c>
      <c r="AJ2211" s="3">
        <f t="shared" si="926"/>
        <v>91034.217459207939</v>
      </c>
      <c r="AK2211" s="3">
        <f t="shared" si="927"/>
        <v>49876.667194441347</v>
      </c>
      <c r="AL2211" s="3">
        <f t="shared" si="928"/>
        <v>468281.64465184708</v>
      </c>
      <c r="AM2211" s="3">
        <f t="shared" si="929"/>
        <v>102849.98590584923</v>
      </c>
      <c r="AN2211" s="3">
        <f t="shared" si="930"/>
        <v>638104.73219345708</v>
      </c>
      <c r="AO2211" s="3">
        <f t="shared" si="931"/>
        <v>27922.341346542864</v>
      </c>
      <c r="AP2211" s="3">
        <f t="shared" si="932"/>
        <v>2168354.4584868569</v>
      </c>
      <c r="AQ2211" s="3">
        <f t="shared" si="933"/>
        <v>280284.12707477587</v>
      </c>
      <c r="AR2211" s="3">
        <f t="shared" si="934"/>
        <v>0</v>
      </c>
      <c r="AS2211" s="3">
        <f t="shared" si="935"/>
        <v>0</v>
      </c>
      <c r="AT2211" s="3">
        <f t="shared" si="936"/>
        <v>0</v>
      </c>
      <c r="AU2211" s="3">
        <f t="shared" si="937"/>
        <v>0</v>
      </c>
      <c r="AV2211" s="3">
        <f t="shared" si="938"/>
        <v>0</v>
      </c>
      <c r="AW2211" s="3">
        <f t="shared" si="939"/>
        <v>0</v>
      </c>
      <c r="AX2211" s="3">
        <f t="shared" si="942"/>
        <v>6155703.2750013247</v>
      </c>
      <c r="AY2211" s="3">
        <f t="shared" si="943"/>
        <v>17</v>
      </c>
      <c r="AZ2211" s="3">
        <f t="shared" si="940"/>
        <v>0</v>
      </c>
      <c r="BA2211" s="3">
        <v>3058487.2647121898</v>
      </c>
      <c r="BB2211">
        <f t="shared" si="944"/>
        <v>0.442</v>
      </c>
    </row>
    <row r="2212" spans="1:54">
      <c r="A2212" s="2">
        <v>2211</v>
      </c>
      <c r="B2212">
        <v>14</v>
      </c>
      <c r="C2212" s="3">
        <v>40219.489993533549</v>
      </c>
      <c r="D2212" s="3">
        <v>11699.969241169108</v>
      </c>
      <c r="E2212" s="3">
        <v>51638.235250180456</v>
      </c>
      <c r="F2212" s="3">
        <v>869117.48485392146</v>
      </c>
      <c r="G2212" s="3">
        <v>36578.819499541467</v>
      </c>
      <c r="H2212" s="3">
        <v>496100.6331589318</v>
      </c>
      <c r="I2212" s="3">
        <v>119640.71728310028</v>
      </c>
      <c r="J2212" s="3">
        <v>49241.624084199917</v>
      </c>
      <c r="K2212" s="3">
        <v>37908.448750907795</v>
      </c>
      <c r="L2212" s="3">
        <v>1475801.7241746997</v>
      </c>
      <c r="M2212" s="3">
        <v>242389.59498497413</v>
      </c>
      <c r="N2212" s="3">
        <v>130330.18007906957</v>
      </c>
      <c r="O2212" s="3">
        <v>76120.84624969837</v>
      </c>
      <c r="P2212" s="3">
        <v>18042.183915314639</v>
      </c>
      <c r="Q2212" s="3">
        <v>0</v>
      </c>
      <c r="R2212" s="3">
        <v>0</v>
      </c>
      <c r="S2212" s="3">
        <v>0</v>
      </c>
      <c r="T2212" s="3">
        <v>0</v>
      </c>
      <c r="U2212" s="3">
        <v>0</v>
      </c>
      <c r="V2212" s="3">
        <v>0</v>
      </c>
      <c r="W2212" s="3">
        <v>0</v>
      </c>
      <c r="X2212" s="3">
        <v>0</v>
      </c>
      <c r="Y2212" s="3">
        <v>0</v>
      </c>
      <c r="AA2212" s="3">
        <f t="shared" si="941"/>
        <v>40219.489993533549</v>
      </c>
      <c r="AB2212" s="3">
        <f t="shared" si="918"/>
        <v>11699.969241169108</v>
      </c>
      <c r="AC2212" s="3">
        <f t="shared" si="919"/>
        <v>51638.235250180456</v>
      </c>
      <c r="AD2212" s="3">
        <f t="shared" si="920"/>
        <v>869117.48485392146</v>
      </c>
      <c r="AE2212" s="3">
        <f t="shared" si="921"/>
        <v>36578.819499541467</v>
      </c>
      <c r="AF2212" s="3">
        <f t="shared" si="922"/>
        <v>496100.6331589318</v>
      </c>
      <c r="AG2212" s="3">
        <f t="shared" si="923"/>
        <v>119640.71728310028</v>
      </c>
      <c r="AH2212" s="3">
        <f t="shared" si="924"/>
        <v>49241.624084199917</v>
      </c>
      <c r="AI2212" s="3">
        <f t="shared" si="925"/>
        <v>37908.448750907795</v>
      </c>
      <c r="AJ2212" s="3">
        <f t="shared" si="926"/>
        <v>1475801.7241746997</v>
      </c>
      <c r="AK2212" s="3">
        <f t="shared" si="927"/>
        <v>242389.59498497413</v>
      </c>
      <c r="AL2212" s="3">
        <f t="shared" si="928"/>
        <v>130330.18007906957</v>
      </c>
      <c r="AM2212" s="3">
        <f t="shared" si="929"/>
        <v>76120.84624969837</v>
      </c>
      <c r="AN2212" s="3">
        <f t="shared" si="930"/>
        <v>18042.183915314639</v>
      </c>
      <c r="AO2212" s="3">
        <f t="shared" si="931"/>
        <v>0</v>
      </c>
      <c r="AP2212" s="3">
        <f t="shared" si="932"/>
        <v>0</v>
      </c>
      <c r="AQ2212" s="3">
        <f t="shared" si="933"/>
        <v>0</v>
      </c>
      <c r="AR2212" s="3">
        <f t="shared" si="934"/>
        <v>0</v>
      </c>
      <c r="AS2212" s="3">
        <f t="shared" si="935"/>
        <v>0</v>
      </c>
      <c r="AT2212" s="3">
        <f t="shared" si="936"/>
        <v>0</v>
      </c>
      <c r="AU2212" s="3">
        <f t="shared" si="937"/>
        <v>0</v>
      </c>
      <c r="AV2212" s="3">
        <f t="shared" si="938"/>
        <v>0</v>
      </c>
      <c r="AW2212" s="3">
        <f t="shared" si="939"/>
        <v>0</v>
      </c>
      <c r="AX2212" s="3">
        <f t="shared" si="942"/>
        <v>3654829.9515192425</v>
      </c>
      <c r="AY2212" s="3">
        <f t="shared" si="943"/>
        <v>14</v>
      </c>
      <c r="AZ2212" s="3">
        <f t="shared" si="940"/>
        <v>0</v>
      </c>
      <c r="BA2212" s="3">
        <v>3058498.4234206909</v>
      </c>
      <c r="BB2212">
        <f t="shared" si="944"/>
        <v>0.44219999999999998</v>
      </c>
    </row>
    <row r="2213" spans="1:54">
      <c r="A2213" s="2">
        <v>2212</v>
      </c>
      <c r="B2213">
        <v>18</v>
      </c>
      <c r="C2213" s="3">
        <v>38701.256649094757</v>
      </c>
      <c r="D2213" s="3">
        <v>184590.82108105731</v>
      </c>
      <c r="E2213" s="3">
        <v>62315.219936943067</v>
      </c>
      <c r="F2213" s="3">
        <v>1473767.5904781055</v>
      </c>
      <c r="G2213" s="3">
        <v>42781.872535249793</v>
      </c>
      <c r="H2213" s="3">
        <v>387613.95040704479</v>
      </c>
      <c r="I2213" s="3">
        <v>41442.61094148954</v>
      </c>
      <c r="J2213" s="3">
        <v>274157.3569570572</v>
      </c>
      <c r="K2213" s="3">
        <v>227306.4536674862</v>
      </c>
      <c r="L2213" s="3">
        <v>152573.86660234595</v>
      </c>
      <c r="M2213" s="3">
        <v>203313.92566281385</v>
      </c>
      <c r="N2213" s="3">
        <v>72810.892932723349</v>
      </c>
      <c r="O2213" s="3">
        <v>142448.5052076001</v>
      </c>
      <c r="P2213" s="3">
        <v>238163.49954846583</v>
      </c>
      <c r="Q2213" s="3">
        <v>189851.41859975457</v>
      </c>
      <c r="R2213" s="3">
        <v>608022.13790723751</v>
      </c>
      <c r="S2213" s="3">
        <v>137256.76121212731</v>
      </c>
      <c r="T2213" s="3">
        <v>328477.52655823622</v>
      </c>
      <c r="U2213" s="3">
        <v>0</v>
      </c>
      <c r="V2213" s="3">
        <v>0</v>
      </c>
      <c r="W2213" s="3">
        <v>0</v>
      </c>
      <c r="X2213" s="3">
        <v>0</v>
      </c>
      <c r="Y2213" s="3">
        <v>0</v>
      </c>
      <c r="AA2213" s="3">
        <f t="shared" si="941"/>
        <v>38701.256649094757</v>
      </c>
      <c r="AB2213" s="3">
        <f t="shared" si="918"/>
        <v>184590.82108105731</v>
      </c>
      <c r="AC2213" s="3">
        <f t="shared" si="919"/>
        <v>62315.219936943067</v>
      </c>
      <c r="AD2213" s="3">
        <f t="shared" si="920"/>
        <v>1473767.5904781055</v>
      </c>
      <c r="AE2213" s="3">
        <f t="shared" si="921"/>
        <v>42781.872535249793</v>
      </c>
      <c r="AF2213" s="3">
        <f t="shared" si="922"/>
        <v>387613.95040704479</v>
      </c>
      <c r="AG2213" s="3">
        <f t="shared" si="923"/>
        <v>41442.61094148954</v>
      </c>
      <c r="AH2213" s="3">
        <f t="shared" si="924"/>
        <v>274157.3569570572</v>
      </c>
      <c r="AI2213" s="3">
        <f t="shared" si="925"/>
        <v>227306.4536674862</v>
      </c>
      <c r="AJ2213" s="3">
        <f t="shared" si="926"/>
        <v>152573.86660234595</v>
      </c>
      <c r="AK2213" s="3">
        <f t="shared" si="927"/>
        <v>203313.92566281385</v>
      </c>
      <c r="AL2213" s="3">
        <f t="shared" si="928"/>
        <v>72810.892932723349</v>
      </c>
      <c r="AM2213" s="3">
        <f t="shared" si="929"/>
        <v>142448.5052076001</v>
      </c>
      <c r="AN2213" s="3">
        <f t="shared" si="930"/>
        <v>238163.49954846583</v>
      </c>
      <c r="AO2213" s="3">
        <f t="shared" si="931"/>
        <v>189851.41859975457</v>
      </c>
      <c r="AP2213" s="3">
        <f t="shared" si="932"/>
        <v>608022.13790723751</v>
      </c>
      <c r="AQ2213" s="3">
        <f t="shared" si="933"/>
        <v>137256.76121212731</v>
      </c>
      <c r="AR2213" s="3">
        <f t="shared" si="934"/>
        <v>328477.52655823622</v>
      </c>
      <c r="AS2213" s="3">
        <f t="shared" si="935"/>
        <v>0</v>
      </c>
      <c r="AT2213" s="3">
        <f t="shared" si="936"/>
        <v>0</v>
      </c>
      <c r="AU2213" s="3">
        <f t="shared" si="937"/>
        <v>0</v>
      </c>
      <c r="AV2213" s="3">
        <f t="shared" si="938"/>
        <v>0</v>
      </c>
      <c r="AW2213" s="3">
        <f t="shared" si="939"/>
        <v>0</v>
      </c>
      <c r="AX2213" s="3">
        <f t="shared" si="942"/>
        <v>4805595.6668848321</v>
      </c>
      <c r="AY2213" s="3">
        <f t="shared" si="943"/>
        <v>18</v>
      </c>
      <c r="AZ2213" s="3">
        <f t="shared" si="940"/>
        <v>0</v>
      </c>
      <c r="BA2213" s="3">
        <v>3064184.6501813824</v>
      </c>
      <c r="BB2213">
        <f t="shared" si="944"/>
        <v>0.44240000000000002</v>
      </c>
    </row>
    <row r="2214" spans="1:54">
      <c r="A2214" s="2">
        <v>2213</v>
      </c>
      <c r="B2214">
        <v>15</v>
      </c>
      <c r="C2214" s="3">
        <v>2290328.2353721666</v>
      </c>
      <c r="D2214" s="3">
        <v>55702.140352665563</v>
      </c>
      <c r="E2214" s="3">
        <v>195271.12804510866</v>
      </c>
      <c r="F2214" s="3">
        <v>324165.68456559995</v>
      </c>
      <c r="G2214" s="3">
        <v>86648.179698168009</v>
      </c>
      <c r="H2214" s="3">
        <v>1983103.1763603836</v>
      </c>
      <c r="I2214" s="3">
        <v>299771.43595010403</v>
      </c>
      <c r="J2214" s="3">
        <v>62278.03843094848</v>
      </c>
      <c r="K2214" s="3">
        <v>220109.33952200229</v>
      </c>
      <c r="L2214" s="3">
        <v>29582.624495115691</v>
      </c>
      <c r="M2214" s="3">
        <v>179572.89576636214</v>
      </c>
      <c r="N2214" s="3">
        <v>9875.3441569751249</v>
      </c>
      <c r="O2214" s="3">
        <v>64557.362308159798</v>
      </c>
      <c r="P2214" s="3">
        <v>52910.193957463845</v>
      </c>
      <c r="Q2214" s="3">
        <v>27319.267868307015</v>
      </c>
      <c r="R2214" s="3">
        <v>0</v>
      </c>
      <c r="S2214" s="3">
        <v>0</v>
      </c>
      <c r="T2214" s="3">
        <v>0</v>
      </c>
      <c r="U2214" s="3">
        <v>0</v>
      </c>
      <c r="V2214" s="3">
        <v>0</v>
      </c>
      <c r="W2214" s="3">
        <v>0</v>
      </c>
      <c r="X2214" s="3">
        <v>0</v>
      </c>
      <c r="Y2214" s="3">
        <v>0</v>
      </c>
      <c r="AA2214" s="3">
        <f t="shared" si="941"/>
        <v>2290328.2353721666</v>
      </c>
      <c r="AB2214" s="3">
        <f t="shared" si="918"/>
        <v>55702.140352665563</v>
      </c>
      <c r="AC2214" s="3">
        <f t="shared" si="919"/>
        <v>195271.12804510866</v>
      </c>
      <c r="AD2214" s="3">
        <f t="shared" si="920"/>
        <v>324165.68456559995</v>
      </c>
      <c r="AE2214" s="3">
        <f t="shared" si="921"/>
        <v>86648.179698168009</v>
      </c>
      <c r="AF2214" s="3">
        <f t="shared" si="922"/>
        <v>1983103.1763603836</v>
      </c>
      <c r="AG2214" s="3">
        <f t="shared" si="923"/>
        <v>299771.43595010403</v>
      </c>
      <c r="AH2214" s="3">
        <f t="shared" si="924"/>
        <v>62278.03843094848</v>
      </c>
      <c r="AI2214" s="3">
        <f t="shared" si="925"/>
        <v>220109.33952200229</v>
      </c>
      <c r="AJ2214" s="3">
        <f t="shared" si="926"/>
        <v>29582.624495115691</v>
      </c>
      <c r="AK2214" s="3">
        <f t="shared" si="927"/>
        <v>179572.89576636214</v>
      </c>
      <c r="AL2214" s="3">
        <f t="shared" si="928"/>
        <v>9875.3441569751249</v>
      </c>
      <c r="AM2214" s="3">
        <f t="shared" si="929"/>
        <v>64557.362308159798</v>
      </c>
      <c r="AN2214" s="3">
        <f t="shared" si="930"/>
        <v>52910.193957463845</v>
      </c>
      <c r="AO2214" s="3">
        <f t="shared" si="931"/>
        <v>27319.267868307015</v>
      </c>
      <c r="AP2214" s="3">
        <f t="shared" si="932"/>
        <v>0</v>
      </c>
      <c r="AQ2214" s="3">
        <f t="shared" si="933"/>
        <v>0</v>
      </c>
      <c r="AR2214" s="3">
        <f t="shared" si="934"/>
        <v>0</v>
      </c>
      <c r="AS2214" s="3">
        <f t="shared" si="935"/>
        <v>0</v>
      </c>
      <c r="AT2214" s="3">
        <f t="shared" si="936"/>
        <v>0</v>
      </c>
      <c r="AU2214" s="3">
        <f t="shared" si="937"/>
        <v>0</v>
      </c>
      <c r="AV2214" s="3">
        <f t="shared" si="938"/>
        <v>0</v>
      </c>
      <c r="AW2214" s="3">
        <f t="shared" si="939"/>
        <v>0</v>
      </c>
      <c r="AX2214" s="3">
        <f t="shared" si="942"/>
        <v>5881195.0468495321</v>
      </c>
      <c r="AY2214" s="3">
        <f t="shared" si="943"/>
        <v>15</v>
      </c>
      <c r="AZ2214" s="3">
        <f t="shared" si="940"/>
        <v>0</v>
      </c>
      <c r="BA2214" s="3">
        <v>3064323.6242394228</v>
      </c>
      <c r="BB2214">
        <f t="shared" si="944"/>
        <v>0.44259999999999999</v>
      </c>
    </row>
    <row r="2215" spans="1:54">
      <c r="A2215" s="2">
        <v>2214</v>
      </c>
      <c r="B2215">
        <v>14</v>
      </c>
      <c r="C2215" s="3">
        <v>102367.69366478737</v>
      </c>
      <c r="D2215" s="3">
        <v>8784.3600955931142</v>
      </c>
      <c r="E2215" s="3">
        <v>271924.99279517314</v>
      </c>
      <c r="F2215" s="3">
        <v>1340375.455270024</v>
      </c>
      <c r="G2215" s="3">
        <v>255092.09132597709</v>
      </c>
      <c r="H2215" s="3">
        <v>139520.5100552997</v>
      </c>
      <c r="I2215" s="3">
        <v>199992.8116157077</v>
      </c>
      <c r="J2215" s="3">
        <v>45623.036202719341</v>
      </c>
      <c r="K2215" s="3">
        <v>1203762.6275976852</v>
      </c>
      <c r="L2215" s="3">
        <v>81268.669593839848</v>
      </c>
      <c r="M2215" s="3">
        <v>22891.3626863959</v>
      </c>
      <c r="N2215" s="3">
        <v>813748.55184556241</v>
      </c>
      <c r="O2215" s="3">
        <v>1077861.0122972503</v>
      </c>
      <c r="P2215" s="3">
        <v>23964.2889700831</v>
      </c>
      <c r="Q2215" s="3">
        <v>0</v>
      </c>
      <c r="R2215" s="3">
        <v>0</v>
      </c>
      <c r="S2215" s="3">
        <v>0</v>
      </c>
      <c r="T2215" s="3">
        <v>0</v>
      </c>
      <c r="U2215" s="3">
        <v>0</v>
      </c>
      <c r="V2215" s="3">
        <v>0</v>
      </c>
      <c r="W2215" s="3">
        <v>0</v>
      </c>
      <c r="X2215" s="3">
        <v>0</v>
      </c>
      <c r="Y2215" s="3">
        <v>0</v>
      </c>
      <c r="AA2215" s="3">
        <f t="shared" si="941"/>
        <v>102367.69366478737</v>
      </c>
      <c r="AB2215" s="3">
        <f t="shared" si="918"/>
        <v>8784.3600955931142</v>
      </c>
      <c r="AC2215" s="3">
        <f t="shared" si="919"/>
        <v>271924.99279517314</v>
      </c>
      <c r="AD2215" s="3">
        <f t="shared" si="920"/>
        <v>1340375.455270024</v>
      </c>
      <c r="AE2215" s="3">
        <f t="shared" si="921"/>
        <v>255092.09132597709</v>
      </c>
      <c r="AF2215" s="3">
        <f t="shared" si="922"/>
        <v>139520.5100552997</v>
      </c>
      <c r="AG2215" s="3">
        <f t="shared" si="923"/>
        <v>199992.8116157077</v>
      </c>
      <c r="AH2215" s="3">
        <f t="shared" si="924"/>
        <v>45623.036202719341</v>
      </c>
      <c r="AI2215" s="3">
        <f t="shared" si="925"/>
        <v>1203762.6275976852</v>
      </c>
      <c r="AJ2215" s="3">
        <f t="shared" si="926"/>
        <v>81268.669593839848</v>
      </c>
      <c r="AK2215" s="3">
        <f t="shared" si="927"/>
        <v>22891.3626863959</v>
      </c>
      <c r="AL2215" s="3">
        <f t="shared" si="928"/>
        <v>813748.55184556241</v>
      </c>
      <c r="AM2215" s="3">
        <f t="shared" si="929"/>
        <v>1077861.0122972503</v>
      </c>
      <c r="AN2215" s="3">
        <f t="shared" si="930"/>
        <v>23964.2889700831</v>
      </c>
      <c r="AO2215" s="3">
        <f t="shared" si="931"/>
        <v>0</v>
      </c>
      <c r="AP2215" s="3">
        <f t="shared" si="932"/>
        <v>0</v>
      </c>
      <c r="AQ2215" s="3">
        <f t="shared" si="933"/>
        <v>0</v>
      </c>
      <c r="AR2215" s="3">
        <f t="shared" si="934"/>
        <v>0</v>
      </c>
      <c r="AS2215" s="3">
        <f t="shared" si="935"/>
        <v>0</v>
      </c>
      <c r="AT2215" s="3">
        <f t="shared" si="936"/>
        <v>0</v>
      </c>
      <c r="AU2215" s="3">
        <f t="shared" si="937"/>
        <v>0</v>
      </c>
      <c r="AV2215" s="3">
        <f t="shared" si="938"/>
        <v>0</v>
      </c>
      <c r="AW2215" s="3">
        <f t="shared" si="939"/>
        <v>0</v>
      </c>
      <c r="AX2215" s="3">
        <f t="shared" si="942"/>
        <v>5587177.4640160985</v>
      </c>
      <c r="AY2215" s="3">
        <f t="shared" si="943"/>
        <v>14</v>
      </c>
      <c r="AZ2215" s="3">
        <f t="shared" si="940"/>
        <v>0</v>
      </c>
      <c r="BA2215" s="3">
        <v>3064601.3802384068</v>
      </c>
      <c r="BB2215">
        <f t="shared" si="944"/>
        <v>0.44280000000000003</v>
      </c>
    </row>
    <row r="2216" spans="1:54">
      <c r="A2216" s="2">
        <v>2215</v>
      </c>
      <c r="B2216">
        <v>9</v>
      </c>
      <c r="C2216" s="3">
        <v>95757.726433055155</v>
      </c>
      <c r="D2216" s="3">
        <v>23770.669160566751</v>
      </c>
      <c r="E2216" s="3">
        <v>166309.51113426767</v>
      </c>
      <c r="F2216" s="3">
        <v>346986.27919250296</v>
      </c>
      <c r="G2216" s="3">
        <v>17268.86766431306</v>
      </c>
      <c r="H2216" s="3">
        <v>337439.52161677374</v>
      </c>
      <c r="I2216" s="3">
        <v>114733.55691199494</v>
      </c>
      <c r="J2216" s="3">
        <v>9445746.093202671</v>
      </c>
      <c r="K2216" s="3">
        <v>10881.34730492766</v>
      </c>
      <c r="L2216" s="3">
        <v>0</v>
      </c>
      <c r="M2216" s="3">
        <v>0</v>
      </c>
      <c r="N2216" s="3">
        <v>0</v>
      </c>
      <c r="O2216" s="3">
        <v>0</v>
      </c>
      <c r="P2216" s="3">
        <v>0</v>
      </c>
      <c r="Q2216" s="3">
        <v>0</v>
      </c>
      <c r="R2216" s="3">
        <v>0</v>
      </c>
      <c r="S2216" s="3">
        <v>0</v>
      </c>
      <c r="T2216" s="3">
        <v>0</v>
      </c>
      <c r="U2216" s="3">
        <v>0</v>
      </c>
      <c r="V2216" s="3">
        <v>0</v>
      </c>
      <c r="W2216" s="3">
        <v>0</v>
      </c>
      <c r="X2216" s="3">
        <v>0</v>
      </c>
      <c r="Y2216" s="3">
        <v>0</v>
      </c>
      <c r="AA2216" s="3">
        <f t="shared" si="941"/>
        <v>95757.726433055155</v>
      </c>
      <c r="AB2216" s="3">
        <f t="shared" si="918"/>
        <v>23770.669160566751</v>
      </c>
      <c r="AC2216" s="3">
        <f t="shared" si="919"/>
        <v>166309.51113426767</v>
      </c>
      <c r="AD2216" s="3">
        <f t="shared" si="920"/>
        <v>346986.27919250296</v>
      </c>
      <c r="AE2216" s="3">
        <f t="shared" si="921"/>
        <v>17268.86766431306</v>
      </c>
      <c r="AF2216" s="3">
        <f t="shared" si="922"/>
        <v>337439.52161677374</v>
      </c>
      <c r="AG2216" s="3">
        <f t="shared" si="923"/>
        <v>114733.55691199494</v>
      </c>
      <c r="AH2216" s="3">
        <f t="shared" si="924"/>
        <v>9445746.093202671</v>
      </c>
      <c r="AI2216" s="3">
        <f t="shared" si="925"/>
        <v>10881.34730492766</v>
      </c>
      <c r="AJ2216" s="3">
        <f t="shared" si="926"/>
        <v>0</v>
      </c>
      <c r="AK2216" s="3">
        <f t="shared" si="927"/>
        <v>0</v>
      </c>
      <c r="AL2216" s="3">
        <f t="shared" si="928"/>
        <v>0</v>
      </c>
      <c r="AM2216" s="3">
        <f t="shared" si="929"/>
        <v>0</v>
      </c>
      <c r="AN2216" s="3">
        <f t="shared" si="930"/>
        <v>0</v>
      </c>
      <c r="AO2216" s="3">
        <f t="shared" si="931"/>
        <v>0</v>
      </c>
      <c r="AP2216" s="3">
        <f t="shared" si="932"/>
        <v>0</v>
      </c>
      <c r="AQ2216" s="3">
        <f t="shared" si="933"/>
        <v>0</v>
      </c>
      <c r="AR2216" s="3">
        <f t="shared" si="934"/>
        <v>0</v>
      </c>
      <c r="AS2216" s="3">
        <f t="shared" si="935"/>
        <v>0</v>
      </c>
      <c r="AT2216" s="3">
        <f t="shared" si="936"/>
        <v>0</v>
      </c>
      <c r="AU2216" s="3">
        <f t="shared" si="937"/>
        <v>0</v>
      </c>
      <c r="AV2216" s="3">
        <f t="shared" si="938"/>
        <v>0</v>
      </c>
      <c r="AW2216" s="3">
        <f t="shared" si="939"/>
        <v>0</v>
      </c>
      <c r="AX2216" s="3">
        <f t="shared" si="942"/>
        <v>10558893.572621072</v>
      </c>
      <c r="AY2216" s="3">
        <f t="shared" si="943"/>
        <v>9</v>
      </c>
      <c r="AZ2216" s="3">
        <f t="shared" si="940"/>
        <v>0</v>
      </c>
      <c r="BA2216" s="3">
        <v>3064936.0090159094</v>
      </c>
      <c r="BB2216">
        <f t="shared" si="944"/>
        <v>0.443</v>
      </c>
    </row>
    <row r="2217" spans="1:54">
      <c r="A2217" s="2">
        <v>2216</v>
      </c>
      <c r="B2217">
        <v>11</v>
      </c>
      <c r="C2217" s="3">
        <v>17656.858105138406</v>
      </c>
      <c r="D2217" s="3">
        <v>58758.522882087091</v>
      </c>
      <c r="E2217" s="3">
        <v>238068.5103380958</v>
      </c>
      <c r="F2217" s="3">
        <v>362696.80792321032</v>
      </c>
      <c r="G2217" s="3">
        <v>261564.27369934067</v>
      </c>
      <c r="H2217" s="3">
        <v>1781666.1891095641</v>
      </c>
      <c r="I2217" s="3">
        <v>42726.502746343169</v>
      </c>
      <c r="J2217" s="3">
        <v>4698.9571123071491</v>
      </c>
      <c r="K2217" s="3">
        <v>110597.04369204996</v>
      </c>
      <c r="L2217" s="3">
        <v>58217.127484703175</v>
      </c>
      <c r="M2217" s="3">
        <v>49732.39355495495</v>
      </c>
      <c r="N2217" s="3">
        <v>0</v>
      </c>
      <c r="O2217" s="3">
        <v>0</v>
      </c>
      <c r="P2217" s="3">
        <v>0</v>
      </c>
      <c r="Q2217" s="3">
        <v>0</v>
      </c>
      <c r="R2217" s="3">
        <v>0</v>
      </c>
      <c r="S2217" s="3">
        <v>0</v>
      </c>
      <c r="T2217" s="3">
        <v>0</v>
      </c>
      <c r="U2217" s="3">
        <v>0</v>
      </c>
      <c r="V2217" s="3">
        <v>0</v>
      </c>
      <c r="W2217" s="3">
        <v>0</v>
      </c>
      <c r="X2217" s="3">
        <v>0</v>
      </c>
      <c r="Y2217" s="3">
        <v>0</v>
      </c>
      <c r="AA2217" s="3">
        <f t="shared" si="941"/>
        <v>17656.858105138406</v>
      </c>
      <c r="AB2217" s="3">
        <f t="shared" si="918"/>
        <v>58758.522882087091</v>
      </c>
      <c r="AC2217" s="3">
        <f t="shared" si="919"/>
        <v>238068.5103380958</v>
      </c>
      <c r="AD2217" s="3">
        <f t="shared" si="920"/>
        <v>362696.80792321032</v>
      </c>
      <c r="AE2217" s="3">
        <f t="shared" si="921"/>
        <v>261564.27369934067</v>
      </c>
      <c r="AF2217" s="3">
        <f t="shared" si="922"/>
        <v>1781666.1891095641</v>
      </c>
      <c r="AG2217" s="3">
        <f t="shared" si="923"/>
        <v>42726.502746343169</v>
      </c>
      <c r="AH2217" s="3">
        <f t="shared" si="924"/>
        <v>4698.9571123071491</v>
      </c>
      <c r="AI2217" s="3">
        <f t="shared" si="925"/>
        <v>110597.04369204996</v>
      </c>
      <c r="AJ2217" s="3">
        <f t="shared" si="926"/>
        <v>58217.127484703175</v>
      </c>
      <c r="AK2217" s="3">
        <f t="shared" si="927"/>
        <v>49732.39355495495</v>
      </c>
      <c r="AL2217" s="3">
        <f t="shared" si="928"/>
        <v>0</v>
      </c>
      <c r="AM2217" s="3">
        <f t="shared" si="929"/>
        <v>0</v>
      </c>
      <c r="AN2217" s="3">
        <f t="shared" si="930"/>
        <v>0</v>
      </c>
      <c r="AO2217" s="3">
        <f t="shared" si="931"/>
        <v>0</v>
      </c>
      <c r="AP2217" s="3">
        <f t="shared" si="932"/>
        <v>0</v>
      </c>
      <c r="AQ2217" s="3">
        <f t="shared" si="933"/>
        <v>0</v>
      </c>
      <c r="AR2217" s="3">
        <f t="shared" si="934"/>
        <v>0</v>
      </c>
      <c r="AS2217" s="3">
        <f t="shared" si="935"/>
        <v>0</v>
      </c>
      <c r="AT2217" s="3">
        <f t="shared" si="936"/>
        <v>0</v>
      </c>
      <c r="AU2217" s="3">
        <f t="shared" si="937"/>
        <v>0</v>
      </c>
      <c r="AV2217" s="3">
        <f t="shared" si="938"/>
        <v>0</v>
      </c>
      <c r="AW2217" s="3">
        <f t="shared" si="939"/>
        <v>0</v>
      </c>
      <c r="AX2217" s="3">
        <f t="shared" si="942"/>
        <v>2986383.1866477942</v>
      </c>
      <c r="AY2217" s="3">
        <f t="shared" si="943"/>
        <v>11</v>
      </c>
      <c r="AZ2217" s="3">
        <f t="shared" si="940"/>
        <v>0</v>
      </c>
      <c r="BA2217" s="3">
        <v>3065743.7736064922</v>
      </c>
      <c r="BB2217">
        <f t="shared" si="944"/>
        <v>0.44319999999999998</v>
      </c>
    </row>
    <row r="2218" spans="1:54">
      <c r="A2218" s="2">
        <v>2217</v>
      </c>
      <c r="B2218">
        <v>12</v>
      </c>
      <c r="C2218" s="3">
        <v>422903.90646513063</v>
      </c>
      <c r="D2218" s="3">
        <v>627212.48224877636</v>
      </c>
      <c r="E2218" s="3">
        <v>86289.362604055961</v>
      </c>
      <c r="F2218" s="3">
        <v>134186.55661952074</v>
      </c>
      <c r="G2218" s="3">
        <v>10790585.417787641</v>
      </c>
      <c r="H2218" s="3">
        <v>740909.03688056755</v>
      </c>
      <c r="I2218" s="3">
        <v>876724.92529123626</v>
      </c>
      <c r="J2218" s="3">
        <v>510976.45086470561</v>
      </c>
      <c r="K2218" s="3">
        <v>107822.94073171548</v>
      </c>
      <c r="L2218" s="3">
        <v>334623.33348555182</v>
      </c>
      <c r="M2218" s="3">
        <v>2599.5443800974022</v>
      </c>
      <c r="N2218" s="3">
        <v>69877.448485793371</v>
      </c>
      <c r="O2218" s="3">
        <v>0</v>
      </c>
      <c r="P2218" s="3">
        <v>0</v>
      </c>
      <c r="Q2218" s="3">
        <v>0</v>
      </c>
      <c r="R2218" s="3">
        <v>0</v>
      </c>
      <c r="S2218" s="3">
        <v>0</v>
      </c>
      <c r="T2218" s="3">
        <v>0</v>
      </c>
      <c r="U2218" s="3">
        <v>0</v>
      </c>
      <c r="V2218" s="3">
        <v>0</v>
      </c>
      <c r="W2218" s="3">
        <v>0</v>
      </c>
      <c r="X2218" s="3">
        <v>0</v>
      </c>
      <c r="Y2218" s="3">
        <v>0</v>
      </c>
      <c r="AA2218" s="3">
        <f t="shared" si="941"/>
        <v>422903.90646513063</v>
      </c>
      <c r="AB2218" s="3">
        <f t="shared" si="918"/>
        <v>627212.48224877636</v>
      </c>
      <c r="AC2218" s="3">
        <f t="shared" si="919"/>
        <v>86289.362604055961</v>
      </c>
      <c r="AD2218" s="3">
        <f t="shared" si="920"/>
        <v>134186.55661952074</v>
      </c>
      <c r="AE2218" s="3">
        <f t="shared" si="921"/>
        <v>10790585.417787641</v>
      </c>
      <c r="AF2218" s="3">
        <f t="shared" si="922"/>
        <v>740909.03688056755</v>
      </c>
      <c r="AG2218" s="3">
        <f t="shared" si="923"/>
        <v>876724.92529123626</v>
      </c>
      <c r="AH2218" s="3">
        <f t="shared" si="924"/>
        <v>510976.45086470561</v>
      </c>
      <c r="AI2218" s="3">
        <f t="shared" si="925"/>
        <v>107822.94073171548</v>
      </c>
      <c r="AJ2218" s="3">
        <f t="shared" si="926"/>
        <v>334623.33348555182</v>
      </c>
      <c r="AK2218" s="3">
        <f t="shared" si="927"/>
        <v>2599.5443800974022</v>
      </c>
      <c r="AL2218" s="3">
        <f t="shared" si="928"/>
        <v>69877.448485793371</v>
      </c>
      <c r="AM2218" s="3">
        <f t="shared" si="929"/>
        <v>0</v>
      </c>
      <c r="AN2218" s="3">
        <f t="shared" si="930"/>
        <v>0</v>
      </c>
      <c r="AO2218" s="3">
        <f t="shared" si="931"/>
        <v>0</v>
      </c>
      <c r="AP2218" s="3">
        <f t="shared" si="932"/>
        <v>0</v>
      </c>
      <c r="AQ2218" s="3">
        <f t="shared" si="933"/>
        <v>0</v>
      </c>
      <c r="AR2218" s="3">
        <f t="shared" si="934"/>
        <v>0</v>
      </c>
      <c r="AS2218" s="3">
        <f t="shared" si="935"/>
        <v>0</v>
      </c>
      <c r="AT2218" s="3">
        <f t="shared" si="936"/>
        <v>0</v>
      </c>
      <c r="AU2218" s="3">
        <f t="shared" si="937"/>
        <v>0</v>
      </c>
      <c r="AV2218" s="3">
        <f t="shared" si="938"/>
        <v>0</v>
      </c>
      <c r="AW2218" s="3">
        <f t="shared" si="939"/>
        <v>0</v>
      </c>
      <c r="AX2218" s="3">
        <f t="shared" si="942"/>
        <v>14704711.405844793</v>
      </c>
      <c r="AY2218" s="3">
        <f t="shared" si="943"/>
        <v>12</v>
      </c>
      <c r="AZ2218" s="3">
        <f t="shared" si="940"/>
        <v>0</v>
      </c>
      <c r="BA2218" s="3">
        <v>3066156.2174574146</v>
      </c>
      <c r="BB2218">
        <f t="shared" si="944"/>
        <v>0.44340000000000002</v>
      </c>
    </row>
    <row r="2219" spans="1:54">
      <c r="A2219" s="2">
        <v>2218</v>
      </c>
      <c r="B2219">
        <v>18</v>
      </c>
      <c r="C2219" s="3">
        <v>352536.5558627859</v>
      </c>
      <c r="D2219" s="3">
        <v>88269.2576633149</v>
      </c>
      <c r="E2219" s="3">
        <v>112105.44167834791</v>
      </c>
      <c r="F2219" s="3">
        <v>1931462.5680300472</v>
      </c>
      <c r="G2219" s="3">
        <v>67187.483009234464</v>
      </c>
      <c r="H2219" s="3">
        <v>801293.53812028386</v>
      </c>
      <c r="I2219" s="3">
        <v>5146.7727614628957</v>
      </c>
      <c r="J2219" s="3">
        <v>113765.27975194868</v>
      </c>
      <c r="K2219" s="3">
        <v>31381.088423126406</v>
      </c>
      <c r="L2219" s="3">
        <v>83280.842580723562</v>
      </c>
      <c r="M2219" s="3">
        <v>672656.62158060435</v>
      </c>
      <c r="N2219" s="3">
        <v>104100.42895446955</v>
      </c>
      <c r="O2219" s="3">
        <v>162951.06160513908</v>
      </c>
      <c r="P2219" s="3">
        <v>382477.44515110942</v>
      </c>
      <c r="Q2219" s="3">
        <v>253325.62091778073</v>
      </c>
      <c r="R2219" s="3">
        <v>304233.97934992274</v>
      </c>
      <c r="S2219" s="3">
        <v>113154.16194449579</v>
      </c>
      <c r="T2219" s="3">
        <v>143141.85672770129</v>
      </c>
      <c r="U2219" s="3">
        <v>0</v>
      </c>
      <c r="V2219" s="3">
        <v>0</v>
      </c>
      <c r="W2219" s="3">
        <v>0</v>
      </c>
      <c r="X2219" s="3">
        <v>0</v>
      </c>
      <c r="Y2219" s="3">
        <v>0</v>
      </c>
      <c r="AA2219" s="3">
        <f t="shared" si="941"/>
        <v>352536.5558627859</v>
      </c>
      <c r="AB2219" s="3">
        <f t="shared" si="918"/>
        <v>88269.2576633149</v>
      </c>
      <c r="AC2219" s="3">
        <f t="shared" si="919"/>
        <v>112105.44167834791</v>
      </c>
      <c r="AD2219" s="3">
        <f t="shared" si="920"/>
        <v>1931462.5680300472</v>
      </c>
      <c r="AE2219" s="3">
        <f t="shared" si="921"/>
        <v>67187.483009234464</v>
      </c>
      <c r="AF2219" s="3">
        <f t="shared" si="922"/>
        <v>801293.53812028386</v>
      </c>
      <c r="AG2219" s="3">
        <f t="shared" si="923"/>
        <v>5146.7727614628957</v>
      </c>
      <c r="AH2219" s="3">
        <f t="shared" si="924"/>
        <v>113765.27975194868</v>
      </c>
      <c r="AI2219" s="3">
        <f t="shared" si="925"/>
        <v>31381.088423126406</v>
      </c>
      <c r="AJ2219" s="3">
        <f t="shared" si="926"/>
        <v>83280.842580723562</v>
      </c>
      <c r="AK2219" s="3">
        <f t="shared" si="927"/>
        <v>672656.62158060435</v>
      </c>
      <c r="AL2219" s="3">
        <f t="shared" si="928"/>
        <v>104100.42895446955</v>
      </c>
      <c r="AM2219" s="3">
        <f t="shared" si="929"/>
        <v>162951.06160513908</v>
      </c>
      <c r="AN2219" s="3">
        <f t="shared" si="930"/>
        <v>382477.44515110942</v>
      </c>
      <c r="AO2219" s="3">
        <f t="shared" si="931"/>
        <v>253325.62091778073</v>
      </c>
      <c r="AP2219" s="3">
        <f t="shared" si="932"/>
        <v>304233.97934992274</v>
      </c>
      <c r="AQ2219" s="3">
        <f t="shared" si="933"/>
        <v>113154.16194449579</v>
      </c>
      <c r="AR2219" s="3">
        <f t="shared" si="934"/>
        <v>143141.85672770129</v>
      </c>
      <c r="AS2219" s="3">
        <f t="shared" si="935"/>
        <v>0</v>
      </c>
      <c r="AT2219" s="3">
        <f t="shared" si="936"/>
        <v>0</v>
      </c>
      <c r="AU2219" s="3">
        <f t="shared" si="937"/>
        <v>0</v>
      </c>
      <c r="AV2219" s="3">
        <f t="shared" si="938"/>
        <v>0</v>
      </c>
      <c r="AW2219" s="3">
        <f t="shared" si="939"/>
        <v>0</v>
      </c>
      <c r="AX2219" s="3">
        <f t="shared" si="942"/>
        <v>5722470.004112497</v>
      </c>
      <c r="AY2219" s="3">
        <f t="shared" si="943"/>
        <v>18</v>
      </c>
      <c r="AZ2219" s="3">
        <f t="shared" si="940"/>
        <v>0</v>
      </c>
      <c r="BA2219" s="3">
        <v>3068371.6430796674</v>
      </c>
      <c r="BB2219">
        <f t="shared" si="944"/>
        <v>0.44359999999999999</v>
      </c>
    </row>
    <row r="2220" spans="1:54">
      <c r="A2220" s="2">
        <v>2219</v>
      </c>
      <c r="B2220">
        <v>13</v>
      </c>
      <c r="C2220" s="3">
        <v>69121.04689676821</v>
      </c>
      <c r="D2220" s="3">
        <v>221969.26831546155</v>
      </c>
      <c r="E2220" s="3">
        <v>171130.8718756969</v>
      </c>
      <c r="F2220" s="3">
        <v>468396.78698603797</v>
      </c>
      <c r="G2220" s="3">
        <v>49516.945903293679</v>
      </c>
      <c r="H2220" s="3">
        <v>153404.72537535563</v>
      </c>
      <c r="I2220" s="3">
        <v>119735.14426509911</v>
      </c>
      <c r="J2220" s="3">
        <v>745527.68065567419</v>
      </c>
      <c r="K2220" s="3">
        <v>116108.01945888643</v>
      </c>
      <c r="L2220" s="3">
        <v>9663.7509444562584</v>
      </c>
      <c r="M2220" s="3">
        <v>165023.78963276761</v>
      </c>
      <c r="N2220" s="3">
        <v>1069227.4041904511</v>
      </c>
      <c r="O2220" s="3">
        <v>557025.63817968906</v>
      </c>
      <c r="P2220" s="3">
        <v>0</v>
      </c>
      <c r="Q2220" s="3">
        <v>0</v>
      </c>
      <c r="R2220" s="3">
        <v>0</v>
      </c>
      <c r="S2220" s="3">
        <v>0</v>
      </c>
      <c r="T2220" s="3">
        <v>0</v>
      </c>
      <c r="U2220" s="3">
        <v>0</v>
      </c>
      <c r="V2220" s="3">
        <v>0</v>
      </c>
      <c r="W2220" s="3">
        <v>0</v>
      </c>
      <c r="X2220" s="3">
        <v>0</v>
      </c>
      <c r="Y2220" s="3">
        <v>0</v>
      </c>
      <c r="AA2220" s="3">
        <f t="shared" si="941"/>
        <v>69121.04689676821</v>
      </c>
      <c r="AB2220" s="3">
        <f t="shared" si="918"/>
        <v>221969.26831546155</v>
      </c>
      <c r="AC2220" s="3">
        <f t="shared" si="919"/>
        <v>171130.8718756969</v>
      </c>
      <c r="AD2220" s="3">
        <f t="shared" si="920"/>
        <v>468396.78698603797</v>
      </c>
      <c r="AE2220" s="3">
        <f t="shared" si="921"/>
        <v>49516.945903293679</v>
      </c>
      <c r="AF2220" s="3">
        <f t="shared" si="922"/>
        <v>153404.72537535563</v>
      </c>
      <c r="AG2220" s="3">
        <f t="shared" si="923"/>
        <v>119735.14426509911</v>
      </c>
      <c r="AH2220" s="3">
        <f t="shared" si="924"/>
        <v>745527.68065567419</v>
      </c>
      <c r="AI2220" s="3">
        <f t="shared" si="925"/>
        <v>116108.01945888643</v>
      </c>
      <c r="AJ2220" s="3">
        <f t="shared" si="926"/>
        <v>9663.7509444562584</v>
      </c>
      <c r="AK2220" s="3">
        <f t="shared" si="927"/>
        <v>165023.78963276761</v>
      </c>
      <c r="AL2220" s="3">
        <f t="shared" si="928"/>
        <v>1069227.4041904511</v>
      </c>
      <c r="AM2220" s="3">
        <f t="shared" si="929"/>
        <v>557025.63817968906</v>
      </c>
      <c r="AN2220" s="3">
        <f t="shared" si="930"/>
        <v>0</v>
      </c>
      <c r="AO2220" s="3">
        <f t="shared" si="931"/>
        <v>0</v>
      </c>
      <c r="AP2220" s="3">
        <f t="shared" si="932"/>
        <v>0</v>
      </c>
      <c r="AQ2220" s="3">
        <f t="shared" si="933"/>
        <v>0</v>
      </c>
      <c r="AR2220" s="3">
        <f t="shared" si="934"/>
        <v>0</v>
      </c>
      <c r="AS2220" s="3">
        <f t="shared" si="935"/>
        <v>0</v>
      </c>
      <c r="AT2220" s="3">
        <f t="shared" si="936"/>
        <v>0</v>
      </c>
      <c r="AU2220" s="3">
        <f t="shared" si="937"/>
        <v>0</v>
      </c>
      <c r="AV2220" s="3">
        <f t="shared" si="938"/>
        <v>0</v>
      </c>
      <c r="AW2220" s="3">
        <f t="shared" si="939"/>
        <v>0</v>
      </c>
      <c r="AX2220" s="3">
        <f t="shared" si="942"/>
        <v>3915851.0726796375</v>
      </c>
      <c r="AY2220" s="3">
        <f t="shared" si="943"/>
        <v>13</v>
      </c>
      <c r="AZ2220" s="3">
        <f t="shared" si="940"/>
        <v>0</v>
      </c>
      <c r="BA2220" s="3">
        <v>3068989.6340407194</v>
      </c>
      <c r="BB2220">
        <f t="shared" si="944"/>
        <v>0.44379999999999997</v>
      </c>
    </row>
    <row r="2221" spans="1:54">
      <c r="A2221" s="2">
        <v>2220</v>
      </c>
      <c r="B2221">
        <v>18</v>
      </c>
      <c r="C2221" s="3">
        <v>18977.385983865974</v>
      </c>
      <c r="D2221" s="3">
        <v>106546.7281852844</v>
      </c>
      <c r="E2221" s="3">
        <v>95268.998352378214</v>
      </c>
      <c r="F2221" s="3">
        <v>652289.24145049963</v>
      </c>
      <c r="G2221" s="3">
        <v>241898.01381449497</v>
      </c>
      <c r="H2221" s="3">
        <v>25064.079593260536</v>
      </c>
      <c r="I2221" s="3">
        <v>579207.29767537955</v>
      </c>
      <c r="J2221" s="3">
        <v>99305.033208692694</v>
      </c>
      <c r="K2221" s="3">
        <v>359881.26150777016</v>
      </c>
      <c r="L2221" s="3">
        <v>150819.2273754256</v>
      </c>
      <c r="M2221" s="3">
        <v>20598.976053478145</v>
      </c>
      <c r="N2221" s="3">
        <v>61634.684824661752</v>
      </c>
      <c r="O2221" s="3">
        <v>15121.768951075637</v>
      </c>
      <c r="P2221" s="3">
        <v>35505.762619702771</v>
      </c>
      <c r="Q2221" s="3">
        <v>543229.33765014354</v>
      </c>
      <c r="R2221" s="3">
        <v>500741.08431954193</v>
      </c>
      <c r="S2221" s="3">
        <v>14736.654344631675</v>
      </c>
      <c r="T2221" s="3">
        <v>345677.63157753693</v>
      </c>
      <c r="U2221" s="3">
        <v>0</v>
      </c>
      <c r="V2221" s="3">
        <v>0</v>
      </c>
      <c r="W2221" s="3">
        <v>0</v>
      </c>
      <c r="X2221" s="3">
        <v>0</v>
      </c>
      <c r="Y2221" s="3">
        <v>0</v>
      </c>
      <c r="AA2221" s="3">
        <f t="shared" si="941"/>
        <v>18977.385983865974</v>
      </c>
      <c r="AB2221" s="3">
        <f t="shared" si="918"/>
        <v>106546.7281852844</v>
      </c>
      <c r="AC2221" s="3">
        <f t="shared" si="919"/>
        <v>95268.998352378214</v>
      </c>
      <c r="AD2221" s="3">
        <f t="shared" si="920"/>
        <v>652289.24145049963</v>
      </c>
      <c r="AE2221" s="3">
        <f t="shared" si="921"/>
        <v>241898.01381449497</v>
      </c>
      <c r="AF2221" s="3">
        <f t="shared" si="922"/>
        <v>25064.079593260536</v>
      </c>
      <c r="AG2221" s="3">
        <f t="shared" si="923"/>
        <v>579207.29767537955</v>
      </c>
      <c r="AH2221" s="3">
        <f t="shared" si="924"/>
        <v>99305.033208692694</v>
      </c>
      <c r="AI2221" s="3">
        <f t="shared" si="925"/>
        <v>359881.26150777016</v>
      </c>
      <c r="AJ2221" s="3">
        <f t="shared" si="926"/>
        <v>150819.2273754256</v>
      </c>
      <c r="AK2221" s="3">
        <f t="shared" si="927"/>
        <v>20598.976053478145</v>
      </c>
      <c r="AL2221" s="3">
        <f t="shared" si="928"/>
        <v>61634.684824661752</v>
      </c>
      <c r="AM2221" s="3">
        <f t="shared" si="929"/>
        <v>15121.768951075637</v>
      </c>
      <c r="AN2221" s="3">
        <f t="shared" si="930"/>
        <v>35505.762619702771</v>
      </c>
      <c r="AO2221" s="3">
        <f t="shared" si="931"/>
        <v>543229.33765014354</v>
      </c>
      <c r="AP2221" s="3">
        <f t="shared" si="932"/>
        <v>500741.08431954193</v>
      </c>
      <c r="AQ2221" s="3">
        <f t="shared" si="933"/>
        <v>14736.654344631675</v>
      </c>
      <c r="AR2221" s="3">
        <f t="shared" si="934"/>
        <v>345677.63157753693</v>
      </c>
      <c r="AS2221" s="3">
        <f t="shared" si="935"/>
        <v>0</v>
      </c>
      <c r="AT2221" s="3">
        <f t="shared" si="936"/>
        <v>0</v>
      </c>
      <c r="AU2221" s="3">
        <f t="shared" si="937"/>
        <v>0</v>
      </c>
      <c r="AV2221" s="3">
        <f t="shared" si="938"/>
        <v>0</v>
      </c>
      <c r="AW2221" s="3">
        <f t="shared" si="939"/>
        <v>0</v>
      </c>
      <c r="AX2221" s="3">
        <f t="shared" si="942"/>
        <v>3866503.1674878243</v>
      </c>
      <c r="AY2221" s="3">
        <f t="shared" si="943"/>
        <v>18</v>
      </c>
      <c r="AZ2221" s="3">
        <f t="shared" si="940"/>
        <v>0</v>
      </c>
      <c r="BA2221" s="3">
        <v>3073621.5493757352</v>
      </c>
      <c r="BB2221">
        <f t="shared" si="944"/>
        <v>0.44400000000000001</v>
      </c>
    </row>
    <row r="2222" spans="1:54">
      <c r="A2222" s="2">
        <v>2221</v>
      </c>
      <c r="B2222">
        <v>18</v>
      </c>
      <c r="C2222" s="3">
        <v>4776103.4863870395</v>
      </c>
      <c r="D2222" s="3">
        <v>1759956.7209304634</v>
      </c>
      <c r="E2222" s="3">
        <v>383189.89816689026</v>
      </c>
      <c r="F2222" s="3">
        <v>939745.88717685</v>
      </c>
      <c r="G2222" s="3">
        <v>8208.8697727387262</v>
      </c>
      <c r="H2222" s="3">
        <v>8074.3555054855806</v>
      </c>
      <c r="I2222" s="3">
        <v>2362659.2691461733</v>
      </c>
      <c r="J2222" s="3">
        <v>57295.098939365067</v>
      </c>
      <c r="K2222" s="3">
        <v>119417.37850819112</v>
      </c>
      <c r="L2222" s="3">
        <v>1463118.375115226</v>
      </c>
      <c r="M2222" s="3">
        <v>26166.162172095963</v>
      </c>
      <c r="N2222" s="3">
        <v>138715.40510738475</v>
      </c>
      <c r="O2222" s="3">
        <v>52685.562049476073</v>
      </c>
      <c r="P2222" s="3">
        <v>15222.594907446359</v>
      </c>
      <c r="Q2222" s="3">
        <v>447698.57722155884</v>
      </c>
      <c r="R2222" s="3">
        <v>20141.256750870929</v>
      </c>
      <c r="S2222" s="3">
        <v>28486.184017405667</v>
      </c>
      <c r="T2222" s="3">
        <v>32117.593470459338</v>
      </c>
      <c r="U2222" s="3">
        <v>0</v>
      </c>
      <c r="V2222" s="3">
        <v>0</v>
      </c>
      <c r="W2222" s="3">
        <v>0</v>
      </c>
      <c r="X2222" s="3">
        <v>0</v>
      </c>
      <c r="Y2222" s="3">
        <v>0</v>
      </c>
      <c r="AA2222" s="3">
        <f t="shared" si="941"/>
        <v>4776103.4863870395</v>
      </c>
      <c r="AB2222" s="3">
        <f t="shared" si="918"/>
        <v>1759956.7209304634</v>
      </c>
      <c r="AC2222" s="3">
        <f t="shared" si="919"/>
        <v>383189.89816689026</v>
      </c>
      <c r="AD2222" s="3">
        <f t="shared" si="920"/>
        <v>939745.88717685</v>
      </c>
      <c r="AE2222" s="3">
        <f t="shared" si="921"/>
        <v>8208.8697727387262</v>
      </c>
      <c r="AF2222" s="3">
        <f t="shared" si="922"/>
        <v>8074.3555054855806</v>
      </c>
      <c r="AG2222" s="3">
        <f t="shared" si="923"/>
        <v>2362659.2691461733</v>
      </c>
      <c r="AH2222" s="3">
        <f t="shared" si="924"/>
        <v>57295.098939365067</v>
      </c>
      <c r="AI2222" s="3">
        <f t="shared" si="925"/>
        <v>119417.37850819112</v>
      </c>
      <c r="AJ2222" s="3">
        <f t="shared" si="926"/>
        <v>1463118.375115226</v>
      </c>
      <c r="AK2222" s="3">
        <f t="shared" si="927"/>
        <v>26166.162172095963</v>
      </c>
      <c r="AL2222" s="3">
        <f t="shared" si="928"/>
        <v>138715.40510738475</v>
      </c>
      <c r="AM2222" s="3">
        <f t="shared" si="929"/>
        <v>52685.562049476073</v>
      </c>
      <c r="AN2222" s="3">
        <f t="shared" si="930"/>
        <v>15222.594907446359</v>
      </c>
      <c r="AO2222" s="3">
        <f t="shared" si="931"/>
        <v>447698.57722155884</v>
      </c>
      <c r="AP2222" s="3">
        <f t="shared" si="932"/>
        <v>20141.256750870929</v>
      </c>
      <c r="AQ2222" s="3">
        <f t="shared" si="933"/>
        <v>28486.184017405667</v>
      </c>
      <c r="AR2222" s="3">
        <f t="shared" si="934"/>
        <v>32117.593470459338</v>
      </c>
      <c r="AS2222" s="3">
        <f t="shared" si="935"/>
        <v>0</v>
      </c>
      <c r="AT2222" s="3">
        <f t="shared" si="936"/>
        <v>0</v>
      </c>
      <c r="AU2222" s="3">
        <f t="shared" si="937"/>
        <v>0</v>
      </c>
      <c r="AV2222" s="3">
        <f t="shared" si="938"/>
        <v>0</v>
      </c>
      <c r="AW2222" s="3">
        <f t="shared" si="939"/>
        <v>0</v>
      </c>
      <c r="AX2222" s="3">
        <f t="shared" si="942"/>
        <v>12639002.675345119</v>
      </c>
      <c r="AY2222" s="3">
        <f t="shared" si="943"/>
        <v>18</v>
      </c>
      <c r="AZ2222" s="3">
        <f t="shared" si="940"/>
        <v>0</v>
      </c>
      <c r="BA2222" s="3">
        <v>3074274.1879957933</v>
      </c>
      <c r="BB2222">
        <f t="shared" si="944"/>
        <v>0.44419999999999998</v>
      </c>
    </row>
    <row r="2223" spans="1:54">
      <c r="A2223" s="2">
        <v>2222</v>
      </c>
      <c r="B2223">
        <v>18</v>
      </c>
      <c r="C2223" s="3">
        <v>390716.44420301676</v>
      </c>
      <c r="D2223" s="3">
        <v>242303.9515105024</v>
      </c>
      <c r="E2223" s="3">
        <v>2812166.2362913932</v>
      </c>
      <c r="F2223" s="3">
        <v>11264.150694417676</v>
      </c>
      <c r="G2223" s="3">
        <v>23266.997877325965</v>
      </c>
      <c r="H2223" s="3">
        <v>273805.99965726043</v>
      </c>
      <c r="I2223" s="3">
        <v>77342.632389167295</v>
      </c>
      <c r="J2223" s="3">
        <v>145256.81371289573</v>
      </c>
      <c r="K2223" s="3">
        <v>520388.24876371253</v>
      </c>
      <c r="L2223" s="3">
        <v>196883.28090801922</v>
      </c>
      <c r="M2223" s="3">
        <v>244476.70049012915</v>
      </c>
      <c r="N2223" s="3">
        <v>88694.61894069564</v>
      </c>
      <c r="O2223" s="3">
        <v>367590.1959997642</v>
      </c>
      <c r="P2223" s="3">
        <v>73903.331117863519</v>
      </c>
      <c r="Q2223" s="3">
        <v>444535.05038936337</v>
      </c>
      <c r="R2223" s="3">
        <v>212480.59861028587</v>
      </c>
      <c r="S2223" s="3">
        <v>403432.12987303158</v>
      </c>
      <c r="T2223" s="3">
        <v>9361.2124401467536</v>
      </c>
      <c r="U2223" s="3">
        <v>0</v>
      </c>
      <c r="V2223" s="3">
        <v>0</v>
      </c>
      <c r="W2223" s="3">
        <v>0</v>
      </c>
      <c r="X2223" s="3">
        <v>0</v>
      </c>
      <c r="Y2223" s="3">
        <v>0</v>
      </c>
      <c r="AA2223" s="3">
        <f t="shared" si="941"/>
        <v>390716.44420301676</v>
      </c>
      <c r="AB2223" s="3">
        <f t="shared" si="918"/>
        <v>242303.9515105024</v>
      </c>
      <c r="AC2223" s="3">
        <f t="shared" si="919"/>
        <v>2812166.2362913932</v>
      </c>
      <c r="AD2223" s="3">
        <f t="shared" si="920"/>
        <v>11264.150694417676</v>
      </c>
      <c r="AE2223" s="3">
        <f t="shared" si="921"/>
        <v>23266.997877325965</v>
      </c>
      <c r="AF2223" s="3">
        <f t="shared" si="922"/>
        <v>273805.99965726043</v>
      </c>
      <c r="AG2223" s="3">
        <f t="shared" si="923"/>
        <v>77342.632389167295</v>
      </c>
      <c r="AH2223" s="3">
        <f t="shared" si="924"/>
        <v>145256.81371289573</v>
      </c>
      <c r="AI2223" s="3">
        <f t="shared" si="925"/>
        <v>520388.24876371253</v>
      </c>
      <c r="AJ2223" s="3">
        <f t="shared" si="926"/>
        <v>196883.28090801922</v>
      </c>
      <c r="AK2223" s="3">
        <f t="shared" si="927"/>
        <v>244476.70049012915</v>
      </c>
      <c r="AL2223" s="3">
        <f t="shared" si="928"/>
        <v>88694.61894069564</v>
      </c>
      <c r="AM2223" s="3">
        <f t="shared" si="929"/>
        <v>367590.1959997642</v>
      </c>
      <c r="AN2223" s="3">
        <f t="shared" si="930"/>
        <v>73903.331117863519</v>
      </c>
      <c r="AO2223" s="3">
        <f t="shared" si="931"/>
        <v>444535.05038936337</v>
      </c>
      <c r="AP2223" s="3">
        <f t="shared" si="932"/>
        <v>212480.59861028587</v>
      </c>
      <c r="AQ2223" s="3">
        <f t="shared" si="933"/>
        <v>403432.12987303158</v>
      </c>
      <c r="AR2223" s="3">
        <f t="shared" si="934"/>
        <v>9361.2124401467536</v>
      </c>
      <c r="AS2223" s="3">
        <f t="shared" si="935"/>
        <v>0</v>
      </c>
      <c r="AT2223" s="3">
        <f t="shared" si="936"/>
        <v>0</v>
      </c>
      <c r="AU2223" s="3">
        <f t="shared" si="937"/>
        <v>0</v>
      </c>
      <c r="AV2223" s="3">
        <f t="shared" si="938"/>
        <v>0</v>
      </c>
      <c r="AW2223" s="3">
        <f t="shared" si="939"/>
        <v>0</v>
      </c>
      <c r="AX2223" s="3">
        <f t="shared" si="942"/>
        <v>6537868.5938689914</v>
      </c>
      <c r="AY2223" s="3">
        <f t="shared" si="943"/>
        <v>18</v>
      </c>
      <c r="AZ2223" s="3">
        <f t="shared" si="940"/>
        <v>0</v>
      </c>
      <c r="BA2223" s="3">
        <v>3077086.5957560888</v>
      </c>
      <c r="BB2223">
        <f t="shared" si="944"/>
        <v>0.44440000000000002</v>
      </c>
    </row>
    <row r="2224" spans="1:54">
      <c r="A2224" s="2">
        <v>2223</v>
      </c>
      <c r="B2224">
        <v>15</v>
      </c>
      <c r="C2224" s="3">
        <v>27058.580748656037</v>
      </c>
      <c r="D2224" s="3">
        <v>104554.96295864365</v>
      </c>
      <c r="E2224" s="3">
        <v>135550.86421870941</v>
      </c>
      <c r="F2224" s="3">
        <v>76328.168583597973</v>
      </c>
      <c r="G2224" s="3">
        <v>27044.801989046948</v>
      </c>
      <c r="H2224" s="3">
        <v>42192.987036441715</v>
      </c>
      <c r="I2224" s="3">
        <v>660817.33877564338</v>
      </c>
      <c r="J2224" s="3">
        <v>39455.640605377645</v>
      </c>
      <c r="K2224" s="3">
        <v>78764.833082456142</v>
      </c>
      <c r="L2224" s="3">
        <v>42198.435961334028</v>
      </c>
      <c r="M2224" s="3">
        <v>567244.41240906087</v>
      </c>
      <c r="N2224" s="3">
        <v>49270.548150126888</v>
      </c>
      <c r="O2224" s="3">
        <v>17491.142931986778</v>
      </c>
      <c r="P2224" s="3">
        <v>20777.196834300794</v>
      </c>
      <c r="Q2224" s="3">
        <v>131957.19990717061</v>
      </c>
      <c r="R2224" s="3">
        <v>0</v>
      </c>
      <c r="S2224" s="3">
        <v>0</v>
      </c>
      <c r="T2224" s="3">
        <v>0</v>
      </c>
      <c r="U2224" s="3">
        <v>0</v>
      </c>
      <c r="V2224" s="3">
        <v>0</v>
      </c>
      <c r="W2224" s="3">
        <v>0</v>
      </c>
      <c r="X2224" s="3">
        <v>0</v>
      </c>
      <c r="Y2224" s="3">
        <v>0</v>
      </c>
      <c r="AA2224" s="3">
        <f t="shared" si="941"/>
        <v>27058.580748656037</v>
      </c>
      <c r="AB2224" s="3">
        <f t="shared" si="918"/>
        <v>104554.96295864365</v>
      </c>
      <c r="AC2224" s="3">
        <f t="shared" si="919"/>
        <v>135550.86421870941</v>
      </c>
      <c r="AD2224" s="3">
        <f t="shared" si="920"/>
        <v>76328.168583597973</v>
      </c>
      <c r="AE2224" s="3">
        <f t="shared" si="921"/>
        <v>27044.801989046948</v>
      </c>
      <c r="AF2224" s="3">
        <f t="shared" si="922"/>
        <v>42192.987036441715</v>
      </c>
      <c r="AG2224" s="3">
        <f t="shared" si="923"/>
        <v>660817.33877564338</v>
      </c>
      <c r="AH2224" s="3">
        <f t="shared" si="924"/>
        <v>39455.640605377645</v>
      </c>
      <c r="AI2224" s="3">
        <f t="shared" si="925"/>
        <v>78764.833082456142</v>
      </c>
      <c r="AJ2224" s="3">
        <f t="shared" si="926"/>
        <v>42198.435961334028</v>
      </c>
      <c r="AK2224" s="3">
        <f t="shared" si="927"/>
        <v>567244.41240906087</v>
      </c>
      <c r="AL2224" s="3">
        <f t="shared" si="928"/>
        <v>49270.548150126888</v>
      </c>
      <c r="AM2224" s="3">
        <f t="shared" si="929"/>
        <v>17491.142931986778</v>
      </c>
      <c r="AN2224" s="3">
        <f t="shared" si="930"/>
        <v>20777.196834300794</v>
      </c>
      <c r="AO2224" s="3">
        <f t="shared" si="931"/>
        <v>131957.19990717061</v>
      </c>
      <c r="AP2224" s="3">
        <f t="shared" si="932"/>
        <v>0</v>
      </c>
      <c r="AQ2224" s="3">
        <f t="shared" si="933"/>
        <v>0</v>
      </c>
      <c r="AR2224" s="3">
        <f t="shared" si="934"/>
        <v>0</v>
      </c>
      <c r="AS2224" s="3">
        <f t="shared" si="935"/>
        <v>0</v>
      </c>
      <c r="AT2224" s="3">
        <f t="shared" si="936"/>
        <v>0</v>
      </c>
      <c r="AU2224" s="3">
        <f t="shared" si="937"/>
        <v>0</v>
      </c>
      <c r="AV2224" s="3">
        <f t="shared" si="938"/>
        <v>0</v>
      </c>
      <c r="AW2224" s="3">
        <f t="shared" si="939"/>
        <v>0</v>
      </c>
      <c r="AX2224" s="3">
        <f t="shared" si="942"/>
        <v>2020707.1141925531</v>
      </c>
      <c r="AY2224" s="3">
        <f t="shared" si="943"/>
        <v>15</v>
      </c>
      <c r="AZ2224" s="3">
        <f t="shared" si="940"/>
        <v>0</v>
      </c>
      <c r="BA2224" s="3">
        <v>3077851.3448444223</v>
      </c>
      <c r="BB2224">
        <f t="shared" si="944"/>
        <v>0.4446</v>
      </c>
    </row>
    <row r="2225" spans="1:54">
      <c r="A2225" s="2">
        <v>2224</v>
      </c>
      <c r="B2225">
        <v>14</v>
      </c>
      <c r="C2225" s="3">
        <v>954166.02747645753</v>
      </c>
      <c r="D2225" s="3">
        <v>102993.6952077215</v>
      </c>
      <c r="E2225" s="3">
        <v>177331.07223318343</v>
      </c>
      <c r="F2225" s="3">
        <v>27950.651662846361</v>
      </c>
      <c r="G2225" s="3">
        <v>48557.640638154036</v>
      </c>
      <c r="H2225" s="3">
        <v>106899.53500652134</v>
      </c>
      <c r="I2225" s="3">
        <v>288384.40461787418</v>
      </c>
      <c r="J2225" s="3">
        <v>249120.31528846856</v>
      </c>
      <c r="K2225" s="3">
        <v>307661.02899406623</v>
      </c>
      <c r="L2225" s="3">
        <v>38728.559519439026</v>
      </c>
      <c r="M2225" s="3">
        <v>395321.59566880437</v>
      </c>
      <c r="N2225" s="3">
        <v>139377.23016963108</v>
      </c>
      <c r="O2225" s="3">
        <v>1317.9992881427436</v>
      </c>
      <c r="P2225" s="3">
        <v>22434.854957973104</v>
      </c>
      <c r="Q2225" s="3">
        <v>0</v>
      </c>
      <c r="R2225" s="3">
        <v>0</v>
      </c>
      <c r="S2225" s="3">
        <v>0</v>
      </c>
      <c r="T2225" s="3">
        <v>0</v>
      </c>
      <c r="U2225" s="3">
        <v>0</v>
      </c>
      <c r="V2225" s="3">
        <v>0</v>
      </c>
      <c r="W2225" s="3">
        <v>0</v>
      </c>
      <c r="X2225" s="3">
        <v>0</v>
      </c>
      <c r="Y2225" s="3">
        <v>0</v>
      </c>
      <c r="AA2225" s="3">
        <f t="shared" si="941"/>
        <v>954166.02747645753</v>
      </c>
      <c r="AB2225" s="3">
        <f t="shared" si="918"/>
        <v>102993.6952077215</v>
      </c>
      <c r="AC2225" s="3">
        <f t="shared" si="919"/>
        <v>177331.07223318343</v>
      </c>
      <c r="AD2225" s="3">
        <f t="shared" si="920"/>
        <v>27950.651662846361</v>
      </c>
      <c r="AE2225" s="3">
        <f t="shared" si="921"/>
        <v>48557.640638154036</v>
      </c>
      <c r="AF2225" s="3">
        <f t="shared" si="922"/>
        <v>106899.53500652134</v>
      </c>
      <c r="AG2225" s="3">
        <f t="shared" si="923"/>
        <v>288384.40461787418</v>
      </c>
      <c r="AH2225" s="3">
        <f t="shared" si="924"/>
        <v>249120.31528846856</v>
      </c>
      <c r="AI2225" s="3">
        <f t="shared" si="925"/>
        <v>307661.02899406623</v>
      </c>
      <c r="AJ2225" s="3">
        <f t="shared" si="926"/>
        <v>38728.559519439026</v>
      </c>
      <c r="AK2225" s="3">
        <f t="shared" si="927"/>
        <v>395321.59566880437</v>
      </c>
      <c r="AL2225" s="3">
        <f t="shared" si="928"/>
        <v>139377.23016963108</v>
      </c>
      <c r="AM2225" s="3">
        <f t="shared" si="929"/>
        <v>1317.9992881427436</v>
      </c>
      <c r="AN2225" s="3">
        <f t="shared" si="930"/>
        <v>22434.854957973104</v>
      </c>
      <c r="AO2225" s="3">
        <f t="shared" si="931"/>
        <v>0</v>
      </c>
      <c r="AP2225" s="3">
        <f t="shared" si="932"/>
        <v>0</v>
      </c>
      <c r="AQ2225" s="3">
        <f t="shared" si="933"/>
        <v>0</v>
      </c>
      <c r="AR2225" s="3">
        <f t="shared" si="934"/>
        <v>0</v>
      </c>
      <c r="AS2225" s="3">
        <f t="shared" si="935"/>
        <v>0</v>
      </c>
      <c r="AT2225" s="3">
        <f t="shared" si="936"/>
        <v>0</v>
      </c>
      <c r="AU2225" s="3">
        <f t="shared" si="937"/>
        <v>0</v>
      </c>
      <c r="AV2225" s="3">
        <f t="shared" si="938"/>
        <v>0</v>
      </c>
      <c r="AW2225" s="3">
        <f t="shared" si="939"/>
        <v>0</v>
      </c>
      <c r="AX2225" s="3">
        <f t="shared" si="942"/>
        <v>2860244.6107292832</v>
      </c>
      <c r="AY2225" s="3">
        <f t="shared" si="943"/>
        <v>14</v>
      </c>
      <c r="AZ2225" s="3">
        <f t="shared" si="940"/>
        <v>0</v>
      </c>
      <c r="BA2225" s="3">
        <v>3078863.1798814395</v>
      </c>
      <c r="BB2225">
        <f t="shared" si="944"/>
        <v>0.44479999999999997</v>
      </c>
    </row>
    <row r="2226" spans="1:54">
      <c r="A2226" s="2">
        <v>2225</v>
      </c>
      <c r="B2226">
        <v>18</v>
      </c>
      <c r="C2226" s="3">
        <v>228646.065551701</v>
      </c>
      <c r="D2226" s="3">
        <v>396136.66490119498</v>
      </c>
      <c r="E2226" s="3">
        <v>225940.58129299208</v>
      </c>
      <c r="F2226" s="3">
        <v>297048.66658083268</v>
      </c>
      <c r="G2226" s="3">
        <v>247920.89501034812</v>
      </c>
      <c r="H2226" s="3">
        <v>128519.91465522033</v>
      </c>
      <c r="I2226" s="3">
        <v>118076.57696739786</v>
      </c>
      <c r="J2226" s="3">
        <v>23509.959676770526</v>
      </c>
      <c r="K2226" s="3">
        <v>96857.760634841499</v>
      </c>
      <c r="L2226" s="3">
        <v>64362.727710266758</v>
      </c>
      <c r="M2226" s="3">
        <v>43556.417565309137</v>
      </c>
      <c r="N2226" s="3">
        <v>62531.217760364321</v>
      </c>
      <c r="O2226" s="3">
        <v>14389.763493437709</v>
      </c>
      <c r="P2226" s="3">
        <v>76601.188769689237</v>
      </c>
      <c r="Q2226" s="3">
        <v>244300.36760649335</v>
      </c>
      <c r="R2226" s="3">
        <v>40062.12305950591</v>
      </c>
      <c r="S2226" s="3">
        <v>40613.003808772315</v>
      </c>
      <c r="T2226" s="3">
        <v>23470.595398335012</v>
      </c>
      <c r="U2226" s="3">
        <v>0</v>
      </c>
      <c r="V2226" s="3">
        <v>0</v>
      </c>
      <c r="W2226" s="3">
        <v>0</v>
      </c>
      <c r="X2226" s="3">
        <v>0</v>
      </c>
      <c r="Y2226" s="3">
        <v>0</v>
      </c>
      <c r="AA2226" s="3">
        <f t="shared" si="941"/>
        <v>228646.065551701</v>
      </c>
      <c r="AB2226" s="3">
        <f t="shared" si="918"/>
        <v>396136.66490119498</v>
      </c>
      <c r="AC2226" s="3">
        <f t="shared" si="919"/>
        <v>225940.58129299208</v>
      </c>
      <c r="AD2226" s="3">
        <f t="shared" si="920"/>
        <v>297048.66658083268</v>
      </c>
      <c r="AE2226" s="3">
        <f t="shared" si="921"/>
        <v>247920.89501034812</v>
      </c>
      <c r="AF2226" s="3">
        <f t="shared" si="922"/>
        <v>128519.91465522033</v>
      </c>
      <c r="AG2226" s="3">
        <f t="shared" si="923"/>
        <v>118076.57696739786</v>
      </c>
      <c r="AH2226" s="3">
        <f t="shared" si="924"/>
        <v>23509.959676770526</v>
      </c>
      <c r="AI2226" s="3">
        <f t="shared" si="925"/>
        <v>96857.760634841499</v>
      </c>
      <c r="AJ2226" s="3">
        <f t="shared" si="926"/>
        <v>64362.727710266758</v>
      </c>
      <c r="AK2226" s="3">
        <f t="shared" si="927"/>
        <v>43556.417565309137</v>
      </c>
      <c r="AL2226" s="3">
        <f t="shared" si="928"/>
        <v>62531.217760364321</v>
      </c>
      <c r="AM2226" s="3">
        <f t="shared" si="929"/>
        <v>14389.763493437709</v>
      </c>
      <c r="AN2226" s="3">
        <f t="shared" si="930"/>
        <v>76601.188769689237</v>
      </c>
      <c r="AO2226" s="3">
        <f t="shared" si="931"/>
        <v>244300.36760649335</v>
      </c>
      <c r="AP2226" s="3">
        <f t="shared" si="932"/>
        <v>40062.12305950591</v>
      </c>
      <c r="AQ2226" s="3">
        <f t="shared" si="933"/>
        <v>40613.003808772315</v>
      </c>
      <c r="AR2226" s="3">
        <f t="shared" si="934"/>
        <v>23470.595398335012</v>
      </c>
      <c r="AS2226" s="3">
        <f t="shared" si="935"/>
        <v>0</v>
      </c>
      <c r="AT2226" s="3">
        <f t="shared" si="936"/>
        <v>0</v>
      </c>
      <c r="AU2226" s="3">
        <f t="shared" si="937"/>
        <v>0</v>
      </c>
      <c r="AV2226" s="3">
        <f t="shared" si="938"/>
        <v>0</v>
      </c>
      <c r="AW2226" s="3">
        <f t="shared" si="939"/>
        <v>0</v>
      </c>
      <c r="AX2226" s="3">
        <f t="shared" si="942"/>
        <v>2372544.4904434728</v>
      </c>
      <c r="AY2226" s="3">
        <f t="shared" si="943"/>
        <v>18</v>
      </c>
      <c r="AZ2226" s="3">
        <f t="shared" si="940"/>
        <v>0</v>
      </c>
      <c r="BA2226" s="3">
        <v>3079007.725429947</v>
      </c>
      <c r="BB2226">
        <f t="shared" si="944"/>
        <v>0.44500000000000001</v>
      </c>
    </row>
    <row r="2227" spans="1:54">
      <c r="A2227" s="2">
        <v>2226</v>
      </c>
      <c r="B2227">
        <v>11</v>
      </c>
      <c r="C2227" s="3">
        <v>5607.5219336202554</v>
      </c>
      <c r="D2227" s="3">
        <v>315474.71763353108</v>
      </c>
      <c r="E2227" s="3">
        <v>14089.079810262856</v>
      </c>
      <c r="F2227" s="3">
        <v>31595.797017907069</v>
      </c>
      <c r="G2227" s="3">
        <v>10977.194115670271</v>
      </c>
      <c r="H2227" s="3">
        <v>174235.80029896542</v>
      </c>
      <c r="I2227" s="3">
        <v>767555.18508776312</v>
      </c>
      <c r="J2227" s="3">
        <v>85477.103219963712</v>
      </c>
      <c r="K2227" s="3">
        <v>515538.83557433367</v>
      </c>
      <c r="L2227" s="3">
        <v>226758.00286334549</v>
      </c>
      <c r="M2227" s="3">
        <v>82949.832859304996</v>
      </c>
      <c r="N2227" s="3">
        <v>0</v>
      </c>
      <c r="O2227" s="3">
        <v>0</v>
      </c>
      <c r="P2227" s="3">
        <v>0</v>
      </c>
      <c r="Q2227" s="3">
        <v>0</v>
      </c>
      <c r="R2227" s="3">
        <v>0</v>
      </c>
      <c r="S2227" s="3">
        <v>0</v>
      </c>
      <c r="T2227" s="3">
        <v>0</v>
      </c>
      <c r="U2227" s="3">
        <v>0</v>
      </c>
      <c r="V2227" s="3">
        <v>0</v>
      </c>
      <c r="W2227" s="3">
        <v>0</v>
      </c>
      <c r="X2227" s="3">
        <v>0</v>
      </c>
      <c r="Y2227" s="3">
        <v>0</v>
      </c>
      <c r="AA2227" s="3">
        <f t="shared" si="941"/>
        <v>5607.5219336202554</v>
      </c>
      <c r="AB2227" s="3">
        <f t="shared" si="918"/>
        <v>315474.71763353108</v>
      </c>
      <c r="AC2227" s="3">
        <f t="shared" si="919"/>
        <v>14089.079810262856</v>
      </c>
      <c r="AD2227" s="3">
        <f t="shared" si="920"/>
        <v>31595.797017907069</v>
      </c>
      <c r="AE2227" s="3">
        <f t="shared" si="921"/>
        <v>10977.194115670271</v>
      </c>
      <c r="AF2227" s="3">
        <f t="shared" si="922"/>
        <v>174235.80029896542</v>
      </c>
      <c r="AG2227" s="3">
        <f t="shared" si="923"/>
        <v>767555.18508776312</v>
      </c>
      <c r="AH2227" s="3">
        <f t="shared" si="924"/>
        <v>85477.103219963712</v>
      </c>
      <c r="AI2227" s="3">
        <f t="shared" si="925"/>
        <v>515538.83557433367</v>
      </c>
      <c r="AJ2227" s="3">
        <f t="shared" si="926"/>
        <v>226758.00286334549</v>
      </c>
      <c r="AK2227" s="3">
        <f t="shared" si="927"/>
        <v>82949.832859304996</v>
      </c>
      <c r="AL2227" s="3">
        <f t="shared" si="928"/>
        <v>0</v>
      </c>
      <c r="AM2227" s="3">
        <f t="shared" si="929"/>
        <v>0</v>
      </c>
      <c r="AN2227" s="3">
        <f t="shared" si="930"/>
        <v>0</v>
      </c>
      <c r="AO2227" s="3">
        <f t="shared" si="931"/>
        <v>0</v>
      </c>
      <c r="AP2227" s="3">
        <f t="shared" si="932"/>
        <v>0</v>
      </c>
      <c r="AQ2227" s="3">
        <f t="shared" si="933"/>
        <v>0</v>
      </c>
      <c r="AR2227" s="3">
        <f t="shared" si="934"/>
        <v>0</v>
      </c>
      <c r="AS2227" s="3">
        <f t="shared" si="935"/>
        <v>0</v>
      </c>
      <c r="AT2227" s="3">
        <f t="shared" si="936"/>
        <v>0</v>
      </c>
      <c r="AU2227" s="3">
        <f t="shared" si="937"/>
        <v>0</v>
      </c>
      <c r="AV2227" s="3">
        <f t="shared" si="938"/>
        <v>0</v>
      </c>
      <c r="AW2227" s="3">
        <f t="shared" si="939"/>
        <v>0</v>
      </c>
      <c r="AX2227" s="3">
        <f t="shared" si="942"/>
        <v>2230259.0704146679</v>
      </c>
      <c r="AY2227" s="3">
        <f t="shared" si="943"/>
        <v>11</v>
      </c>
      <c r="AZ2227" s="3">
        <f t="shared" si="940"/>
        <v>0</v>
      </c>
      <c r="BA2227" s="3">
        <v>3079594.7719079405</v>
      </c>
      <c r="BB2227">
        <f t="shared" si="944"/>
        <v>0.44519999999999998</v>
      </c>
    </row>
    <row r="2228" spans="1:54">
      <c r="A2228" s="2">
        <v>2227</v>
      </c>
      <c r="B2228">
        <v>17</v>
      </c>
      <c r="C2228" s="3">
        <v>46461.712062201368</v>
      </c>
      <c r="D2228" s="3">
        <v>301903.16299084207</v>
      </c>
      <c r="E2228" s="3">
        <v>393105.10857975436</v>
      </c>
      <c r="F2228" s="3">
        <v>111576.90128093262</v>
      </c>
      <c r="G2228" s="3">
        <v>59130.563468372929</v>
      </c>
      <c r="H2228" s="3">
        <v>9027.0050558129751</v>
      </c>
      <c r="I2228" s="3">
        <v>431865.68206576072</v>
      </c>
      <c r="J2228" s="3">
        <v>335495.70432631084</v>
      </c>
      <c r="K2228" s="3">
        <v>41439.657964904167</v>
      </c>
      <c r="L2228" s="3">
        <v>38308.790685948901</v>
      </c>
      <c r="M2228" s="3">
        <v>49277.997773224379</v>
      </c>
      <c r="N2228" s="3">
        <v>33056.643880390569</v>
      </c>
      <c r="O2228" s="3">
        <v>166690.89800565667</v>
      </c>
      <c r="P2228" s="3">
        <v>367399.03601769212</v>
      </c>
      <c r="Q2228" s="3">
        <v>312064.1731288755</v>
      </c>
      <c r="R2228" s="3">
        <v>165079.53972993407</v>
      </c>
      <c r="S2228" s="3">
        <v>555409.71669333731</v>
      </c>
      <c r="T2228" s="3">
        <v>0</v>
      </c>
      <c r="U2228" s="3">
        <v>0</v>
      </c>
      <c r="V2228" s="3">
        <v>0</v>
      </c>
      <c r="W2228" s="3">
        <v>0</v>
      </c>
      <c r="X2228" s="3">
        <v>0</v>
      </c>
      <c r="Y2228" s="3">
        <v>0</v>
      </c>
      <c r="AA2228" s="3">
        <f t="shared" si="941"/>
        <v>46461.712062201368</v>
      </c>
      <c r="AB2228" s="3">
        <f t="shared" si="918"/>
        <v>301903.16299084207</v>
      </c>
      <c r="AC2228" s="3">
        <f t="shared" si="919"/>
        <v>393105.10857975436</v>
      </c>
      <c r="AD2228" s="3">
        <f t="shared" si="920"/>
        <v>111576.90128093262</v>
      </c>
      <c r="AE2228" s="3">
        <f t="shared" si="921"/>
        <v>59130.563468372929</v>
      </c>
      <c r="AF2228" s="3">
        <f t="shared" si="922"/>
        <v>9027.0050558129751</v>
      </c>
      <c r="AG2228" s="3">
        <f t="shared" si="923"/>
        <v>431865.68206576072</v>
      </c>
      <c r="AH2228" s="3">
        <f t="shared" si="924"/>
        <v>335495.70432631084</v>
      </c>
      <c r="AI2228" s="3">
        <f t="shared" si="925"/>
        <v>41439.657964904167</v>
      </c>
      <c r="AJ2228" s="3">
        <f t="shared" si="926"/>
        <v>38308.790685948901</v>
      </c>
      <c r="AK2228" s="3">
        <f t="shared" si="927"/>
        <v>49277.997773224379</v>
      </c>
      <c r="AL2228" s="3">
        <f t="shared" si="928"/>
        <v>33056.643880390569</v>
      </c>
      <c r="AM2228" s="3">
        <f t="shared" si="929"/>
        <v>166690.89800565667</v>
      </c>
      <c r="AN2228" s="3">
        <f t="shared" si="930"/>
        <v>367399.03601769212</v>
      </c>
      <c r="AO2228" s="3">
        <f t="shared" si="931"/>
        <v>312064.1731288755</v>
      </c>
      <c r="AP2228" s="3">
        <f t="shared" si="932"/>
        <v>165079.53972993407</v>
      </c>
      <c r="AQ2228" s="3">
        <f t="shared" si="933"/>
        <v>555409.71669333731</v>
      </c>
      <c r="AR2228" s="3">
        <f t="shared" si="934"/>
        <v>0</v>
      </c>
      <c r="AS2228" s="3">
        <f t="shared" si="935"/>
        <v>0</v>
      </c>
      <c r="AT2228" s="3">
        <f t="shared" si="936"/>
        <v>0</v>
      </c>
      <c r="AU2228" s="3">
        <f t="shared" si="937"/>
        <v>0</v>
      </c>
      <c r="AV2228" s="3">
        <f t="shared" si="938"/>
        <v>0</v>
      </c>
      <c r="AW2228" s="3">
        <f t="shared" si="939"/>
        <v>0</v>
      </c>
      <c r="AX2228" s="3">
        <f t="shared" si="942"/>
        <v>3417292.2937099515</v>
      </c>
      <c r="AY2228" s="3">
        <f t="shared" si="943"/>
        <v>17</v>
      </c>
      <c r="AZ2228" s="3">
        <f t="shared" si="940"/>
        <v>0</v>
      </c>
      <c r="BA2228" s="3">
        <v>3079929.4984596237</v>
      </c>
      <c r="BB2228">
        <f t="shared" si="944"/>
        <v>0.44540000000000002</v>
      </c>
    </row>
    <row r="2229" spans="1:54">
      <c r="A2229" s="2">
        <v>2228</v>
      </c>
      <c r="B2229">
        <v>11</v>
      </c>
      <c r="C2229" s="3">
        <v>283644.10093922337</v>
      </c>
      <c r="D2229" s="3">
        <v>94757.410500431972</v>
      </c>
      <c r="E2229" s="3">
        <v>111342.11052698376</v>
      </c>
      <c r="F2229" s="3">
        <v>288982.53195678699</v>
      </c>
      <c r="G2229" s="3">
        <v>257943.21246758694</v>
      </c>
      <c r="H2229" s="3">
        <v>1616413.2591229198</v>
      </c>
      <c r="I2229" s="3">
        <v>39633.330008709563</v>
      </c>
      <c r="J2229" s="3">
        <v>279108.00667171529</v>
      </c>
      <c r="K2229" s="3">
        <v>11848.114454442521</v>
      </c>
      <c r="L2229" s="3">
        <v>135286.84372322226</v>
      </c>
      <c r="M2229" s="3">
        <v>98911.953696261044</v>
      </c>
      <c r="N2229" s="3">
        <v>0</v>
      </c>
      <c r="O2229" s="3">
        <v>0</v>
      </c>
      <c r="P2229" s="3">
        <v>0</v>
      </c>
      <c r="Q2229" s="3">
        <v>0</v>
      </c>
      <c r="R2229" s="3">
        <v>0</v>
      </c>
      <c r="S2229" s="3">
        <v>0</v>
      </c>
      <c r="T2229" s="3">
        <v>0</v>
      </c>
      <c r="U2229" s="3">
        <v>0</v>
      </c>
      <c r="V2229" s="3">
        <v>0</v>
      </c>
      <c r="W2229" s="3">
        <v>0</v>
      </c>
      <c r="X2229" s="3">
        <v>0</v>
      </c>
      <c r="Y2229" s="3">
        <v>0</v>
      </c>
      <c r="AA2229" s="3">
        <f t="shared" si="941"/>
        <v>283644.10093922337</v>
      </c>
      <c r="AB2229" s="3">
        <f t="shared" si="918"/>
        <v>94757.410500431972</v>
      </c>
      <c r="AC2229" s="3">
        <f t="shared" si="919"/>
        <v>111342.11052698376</v>
      </c>
      <c r="AD2229" s="3">
        <f t="shared" si="920"/>
        <v>288982.53195678699</v>
      </c>
      <c r="AE2229" s="3">
        <f t="shared" si="921"/>
        <v>257943.21246758694</v>
      </c>
      <c r="AF2229" s="3">
        <f t="shared" si="922"/>
        <v>1616413.2591229198</v>
      </c>
      <c r="AG2229" s="3">
        <f t="shared" si="923"/>
        <v>39633.330008709563</v>
      </c>
      <c r="AH2229" s="3">
        <f t="shared" si="924"/>
        <v>279108.00667171529</v>
      </c>
      <c r="AI2229" s="3">
        <f t="shared" si="925"/>
        <v>11848.114454442521</v>
      </c>
      <c r="AJ2229" s="3">
        <f t="shared" si="926"/>
        <v>135286.84372322226</v>
      </c>
      <c r="AK2229" s="3">
        <f t="shared" si="927"/>
        <v>98911.953696261044</v>
      </c>
      <c r="AL2229" s="3">
        <f t="shared" si="928"/>
        <v>0</v>
      </c>
      <c r="AM2229" s="3">
        <f t="shared" si="929"/>
        <v>0</v>
      </c>
      <c r="AN2229" s="3">
        <f t="shared" si="930"/>
        <v>0</v>
      </c>
      <c r="AO2229" s="3">
        <f t="shared" si="931"/>
        <v>0</v>
      </c>
      <c r="AP2229" s="3">
        <f t="shared" si="932"/>
        <v>0</v>
      </c>
      <c r="AQ2229" s="3">
        <f t="shared" si="933"/>
        <v>0</v>
      </c>
      <c r="AR2229" s="3">
        <f t="shared" si="934"/>
        <v>0</v>
      </c>
      <c r="AS2229" s="3">
        <f t="shared" si="935"/>
        <v>0</v>
      </c>
      <c r="AT2229" s="3">
        <f t="shared" si="936"/>
        <v>0</v>
      </c>
      <c r="AU2229" s="3">
        <f t="shared" si="937"/>
        <v>0</v>
      </c>
      <c r="AV2229" s="3">
        <f t="shared" si="938"/>
        <v>0</v>
      </c>
      <c r="AW2229" s="3">
        <f t="shared" si="939"/>
        <v>0</v>
      </c>
      <c r="AX2229" s="3">
        <f t="shared" si="942"/>
        <v>3217870.874068283</v>
      </c>
      <c r="AY2229" s="3">
        <f t="shared" si="943"/>
        <v>11</v>
      </c>
      <c r="AZ2229" s="3">
        <f t="shared" si="940"/>
        <v>0</v>
      </c>
      <c r="BA2229" s="3">
        <v>3080082.6883529369</v>
      </c>
      <c r="BB2229">
        <f t="shared" si="944"/>
        <v>0.4456</v>
      </c>
    </row>
    <row r="2230" spans="1:54">
      <c r="A2230" s="2">
        <v>2229</v>
      </c>
      <c r="B2230">
        <v>14</v>
      </c>
      <c r="C2230" s="3">
        <v>267474.23604060855</v>
      </c>
      <c r="D2230" s="3">
        <v>1462479.8055850889</v>
      </c>
      <c r="E2230" s="3">
        <v>65141.451367208327</v>
      </c>
      <c r="F2230" s="3">
        <v>461109.13909428148</v>
      </c>
      <c r="G2230" s="3">
        <v>59730.201418099692</v>
      </c>
      <c r="H2230" s="3">
        <v>2449332.2890166789</v>
      </c>
      <c r="I2230" s="3">
        <v>90516.910206033659</v>
      </c>
      <c r="J2230" s="3">
        <v>548686.32239534589</v>
      </c>
      <c r="K2230" s="3">
        <v>1846213.4882903285</v>
      </c>
      <c r="L2230" s="3">
        <v>37368.86858335635</v>
      </c>
      <c r="M2230" s="3">
        <v>301034.86022795882</v>
      </c>
      <c r="N2230" s="3">
        <v>119828.36153552789</v>
      </c>
      <c r="O2230" s="3">
        <v>1202318.0886909622</v>
      </c>
      <c r="P2230" s="3">
        <v>89653.357100583366</v>
      </c>
      <c r="Q2230" s="3">
        <v>0</v>
      </c>
      <c r="R2230" s="3">
        <v>0</v>
      </c>
      <c r="S2230" s="3">
        <v>0</v>
      </c>
      <c r="T2230" s="3">
        <v>0</v>
      </c>
      <c r="U2230" s="3">
        <v>0</v>
      </c>
      <c r="V2230" s="3">
        <v>0</v>
      </c>
      <c r="W2230" s="3">
        <v>0</v>
      </c>
      <c r="X2230" s="3">
        <v>0</v>
      </c>
      <c r="Y2230" s="3">
        <v>0</v>
      </c>
      <c r="AA2230" s="3">
        <f t="shared" si="941"/>
        <v>267474.23604060855</v>
      </c>
      <c r="AB2230" s="3">
        <f t="shared" si="918"/>
        <v>1462479.8055850889</v>
      </c>
      <c r="AC2230" s="3">
        <f t="shared" si="919"/>
        <v>65141.451367208327</v>
      </c>
      <c r="AD2230" s="3">
        <f t="shared" si="920"/>
        <v>461109.13909428148</v>
      </c>
      <c r="AE2230" s="3">
        <f t="shared" si="921"/>
        <v>59730.201418099692</v>
      </c>
      <c r="AF2230" s="3">
        <f t="shared" si="922"/>
        <v>2449332.2890166789</v>
      </c>
      <c r="AG2230" s="3">
        <f t="shared" si="923"/>
        <v>90516.910206033659</v>
      </c>
      <c r="AH2230" s="3">
        <f t="shared" si="924"/>
        <v>548686.32239534589</v>
      </c>
      <c r="AI2230" s="3">
        <f t="shared" si="925"/>
        <v>1846213.4882903285</v>
      </c>
      <c r="AJ2230" s="3">
        <f t="shared" si="926"/>
        <v>37368.86858335635</v>
      </c>
      <c r="AK2230" s="3">
        <f t="shared" si="927"/>
        <v>301034.86022795882</v>
      </c>
      <c r="AL2230" s="3">
        <f t="shared" si="928"/>
        <v>119828.36153552789</v>
      </c>
      <c r="AM2230" s="3">
        <f t="shared" si="929"/>
        <v>1202318.0886909622</v>
      </c>
      <c r="AN2230" s="3">
        <f t="shared" si="930"/>
        <v>89653.357100583366</v>
      </c>
      <c r="AO2230" s="3">
        <f t="shared" si="931"/>
        <v>0</v>
      </c>
      <c r="AP2230" s="3">
        <f t="shared" si="932"/>
        <v>0</v>
      </c>
      <c r="AQ2230" s="3">
        <f t="shared" si="933"/>
        <v>0</v>
      </c>
      <c r="AR2230" s="3">
        <f t="shared" si="934"/>
        <v>0</v>
      </c>
      <c r="AS2230" s="3">
        <f t="shared" si="935"/>
        <v>0</v>
      </c>
      <c r="AT2230" s="3">
        <f t="shared" si="936"/>
        <v>0</v>
      </c>
      <c r="AU2230" s="3">
        <f t="shared" si="937"/>
        <v>0</v>
      </c>
      <c r="AV2230" s="3">
        <f t="shared" si="938"/>
        <v>0</v>
      </c>
      <c r="AW2230" s="3">
        <f t="shared" si="939"/>
        <v>0</v>
      </c>
      <c r="AX2230" s="3">
        <f t="shared" si="942"/>
        <v>9000887.3795520626</v>
      </c>
      <c r="AY2230" s="3">
        <f t="shared" si="943"/>
        <v>14</v>
      </c>
      <c r="AZ2230" s="3">
        <f t="shared" si="940"/>
        <v>0</v>
      </c>
      <c r="BA2230" s="3">
        <v>3080647.1990689896</v>
      </c>
      <c r="BB2230">
        <f t="shared" si="944"/>
        <v>0.44579999999999997</v>
      </c>
    </row>
    <row r="2231" spans="1:54">
      <c r="A2231" s="2">
        <v>2230</v>
      </c>
      <c r="B2231">
        <v>16</v>
      </c>
      <c r="C2231" s="3">
        <v>63666.402675825309</v>
      </c>
      <c r="D2231" s="3">
        <v>42458.929488587288</v>
      </c>
      <c r="E2231" s="3">
        <v>12727.673878986658</v>
      </c>
      <c r="F2231" s="3">
        <v>25548.616257817299</v>
      </c>
      <c r="G2231" s="3">
        <v>368136.48195948103</v>
      </c>
      <c r="H2231" s="3">
        <v>20842.699843604325</v>
      </c>
      <c r="I2231" s="3">
        <v>379734.10534088162</v>
      </c>
      <c r="J2231" s="3">
        <v>9888.446990475848</v>
      </c>
      <c r="K2231" s="3">
        <v>48687.028550144823</v>
      </c>
      <c r="L2231" s="3">
        <v>281550.86583241157</v>
      </c>
      <c r="M2231" s="3">
        <v>88886.381405800974</v>
      </c>
      <c r="N2231" s="3">
        <v>331826.83623131143</v>
      </c>
      <c r="O2231" s="3">
        <v>10219.795223117506</v>
      </c>
      <c r="P2231" s="3">
        <v>2111335.0744787296</v>
      </c>
      <c r="Q2231" s="3">
        <v>141724.15357782063</v>
      </c>
      <c r="R2231" s="3">
        <v>37799.651263990156</v>
      </c>
      <c r="S2231" s="3">
        <v>0</v>
      </c>
      <c r="T2231" s="3">
        <v>0</v>
      </c>
      <c r="U2231" s="3">
        <v>0</v>
      </c>
      <c r="V2231" s="3">
        <v>0</v>
      </c>
      <c r="W2231" s="3">
        <v>0</v>
      </c>
      <c r="X2231" s="3">
        <v>0</v>
      </c>
      <c r="Y2231" s="3">
        <v>0</v>
      </c>
      <c r="AA2231" s="3">
        <f t="shared" si="941"/>
        <v>63666.402675825309</v>
      </c>
      <c r="AB2231" s="3">
        <f t="shared" si="918"/>
        <v>42458.929488587288</v>
      </c>
      <c r="AC2231" s="3">
        <f t="shared" si="919"/>
        <v>12727.673878986658</v>
      </c>
      <c r="AD2231" s="3">
        <f t="shared" si="920"/>
        <v>25548.616257817299</v>
      </c>
      <c r="AE2231" s="3">
        <f t="shared" si="921"/>
        <v>368136.48195948103</v>
      </c>
      <c r="AF2231" s="3">
        <f t="shared" si="922"/>
        <v>20842.699843604325</v>
      </c>
      <c r="AG2231" s="3">
        <f t="shared" si="923"/>
        <v>379734.10534088162</v>
      </c>
      <c r="AH2231" s="3">
        <f t="shared" si="924"/>
        <v>9888.446990475848</v>
      </c>
      <c r="AI2231" s="3">
        <f t="shared" si="925"/>
        <v>48687.028550144823</v>
      </c>
      <c r="AJ2231" s="3">
        <f t="shared" si="926"/>
        <v>281550.86583241157</v>
      </c>
      <c r="AK2231" s="3">
        <f t="shared" si="927"/>
        <v>88886.381405800974</v>
      </c>
      <c r="AL2231" s="3">
        <f t="shared" si="928"/>
        <v>331826.83623131143</v>
      </c>
      <c r="AM2231" s="3">
        <f t="shared" si="929"/>
        <v>10219.795223117506</v>
      </c>
      <c r="AN2231" s="3">
        <f t="shared" si="930"/>
        <v>2111335.0744787296</v>
      </c>
      <c r="AO2231" s="3">
        <f t="shared" si="931"/>
        <v>141724.15357782063</v>
      </c>
      <c r="AP2231" s="3">
        <f t="shared" si="932"/>
        <v>37799.651263990156</v>
      </c>
      <c r="AQ2231" s="3">
        <f t="shared" si="933"/>
        <v>0</v>
      </c>
      <c r="AR2231" s="3">
        <f t="shared" si="934"/>
        <v>0</v>
      </c>
      <c r="AS2231" s="3">
        <f t="shared" si="935"/>
        <v>0</v>
      </c>
      <c r="AT2231" s="3">
        <f t="shared" si="936"/>
        <v>0</v>
      </c>
      <c r="AU2231" s="3">
        <f t="shared" si="937"/>
        <v>0</v>
      </c>
      <c r="AV2231" s="3">
        <f t="shared" si="938"/>
        <v>0</v>
      </c>
      <c r="AW2231" s="3">
        <f t="shared" si="939"/>
        <v>0</v>
      </c>
      <c r="AX2231" s="3">
        <f t="shared" si="942"/>
        <v>3975033.1429989855</v>
      </c>
      <c r="AY2231" s="3">
        <f t="shared" si="943"/>
        <v>16</v>
      </c>
      <c r="AZ2231" s="3">
        <f t="shared" si="940"/>
        <v>0</v>
      </c>
      <c r="BA2231" s="3">
        <v>3082846.7546340418</v>
      </c>
      <c r="BB2231">
        <f t="shared" si="944"/>
        <v>0.44600000000000001</v>
      </c>
    </row>
    <row r="2232" spans="1:54">
      <c r="A2232" s="2">
        <v>2231</v>
      </c>
      <c r="B2232">
        <v>15</v>
      </c>
      <c r="C2232" s="3">
        <v>230367.35314360901</v>
      </c>
      <c r="D2232" s="3">
        <v>81537.002120861012</v>
      </c>
      <c r="E2232" s="3">
        <v>106839.6807065662</v>
      </c>
      <c r="F2232" s="3">
        <v>74979.870910216399</v>
      </c>
      <c r="G2232" s="3">
        <v>179457.94885248609</v>
      </c>
      <c r="H2232" s="3">
        <v>1417326.7443918458</v>
      </c>
      <c r="I2232" s="3">
        <v>63366.197514020118</v>
      </c>
      <c r="J2232" s="3">
        <v>116739.41147476221</v>
      </c>
      <c r="K2232" s="3">
        <v>90646.778416904548</v>
      </c>
      <c r="L2232" s="3">
        <v>35243.912500815844</v>
      </c>
      <c r="M2232" s="3">
        <v>700852.70864430512</v>
      </c>
      <c r="N2232" s="3">
        <v>49388.291787770089</v>
      </c>
      <c r="O2232" s="3">
        <v>281530.01664101862</v>
      </c>
      <c r="P2232" s="3">
        <v>37887.895166431299</v>
      </c>
      <c r="Q2232" s="3">
        <v>80550.779175566568</v>
      </c>
      <c r="R2232" s="3">
        <v>0</v>
      </c>
      <c r="S2232" s="3">
        <v>0</v>
      </c>
      <c r="T2232" s="3">
        <v>0</v>
      </c>
      <c r="U2232" s="3">
        <v>0</v>
      </c>
      <c r="V2232" s="3">
        <v>0</v>
      </c>
      <c r="W2232" s="3">
        <v>0</v>
      </c>
      <c r="X2232" s="3">
        <v>0</v>
      </c>
      <c r="Y2232" s="3">
        <v>0</v>
      </c>
      <c r="AA2232" s="3">
        <f t="shared" si="941"/>
        <v>230367.35314360901</v>
      </c>
      <c r="AB2232" s="3">
        <f t="shared" si="918"/>
        <v>81537.002120861012</v>
      </c>
      <c r="AC2232" s="3">
        <f t="shared" si="919"/>
        <v>106839.6807065662</v>
      </c>
      <c r="AD2232" s="3">
        <f t="shared" si="920"/>
        <v>74979.870910216399</v>
      </c>
      <c r="AE2232" s="3">
        <f t="shared" si="921"/>
        <v>179457.94885248609</v>
      </c>
      <c r="AF2232" s="3">
        <f t="shared" si="922"/>
        <v>1417326.7443918458</v>
      </c>
      <c r="AG2232" s="3">
        <f t="shared" si="923"/>
        <v>63366.197514020118</v>
      </c>
      <c r="AH2232" s="3">
        <f t="shared" si="924"/>
        <v>116739.41147476221</v>
      </c>
      <c r="AI2232" s="3">
        <f t="shared" si="925"/>
        <v>90646.778416904548</v>
      </c>
      <c r="AJ2232" s="3">
        <f t="shared" si="926"/>
        <v>35243.912500815844</v>
      </c>
      <c r="AK2232" s="3">
        <f t="shared" si="927"/>
        <v>700852.70864430512</v>
      </c>
      <c r="AL2232" s="3">
        <f t="shared" si="928"/>
        <v>49388.291787770089</v>
      </c>
      <c r="AM2232" s="3">
        <f t="shared" si="929"/>
        <v>281530.01664101862</v>
      </c>
      <c r="AN2232" s="3">
        <f t="shared" si="930"/>
        <v>37887.895166431299</v>
      </c>
      <c r="AO2232" s="3">
        <f t="shared" si="931"/>
        <v>80550.779175566568</v>
      </c>
      <c r="AP2232" s="3">
        <f t="shared" si="932"/>
        <v>0</v>
      </c>
      <c r="AQ2232" s="3">
        <f t="shared" si="933"/>
        <v>0</v>
      </c>
      <c r="AR2232" s="3">
        <f t="shared" si="934"/>
        <v>0</v>
      </c>
      <c r="AS2232" s="3">
        <f t="shared" si="935"/>
        <v>0</v>
      </c>
      <c r="AT2232" s="3">
        <f t="shared" si="936"/>
        <v>0</v>
      </c>
      <c r="AU2232" s="3">
        <f t="shared" si="937"/>
        <v>0</v>
      </c>
      <c r="AV2232" s="3">
        <f t="shared" si="938"/>
        <v>0</v>
      </c>
      <c r="AW2232" s="3">
        <f t="shared" si="939"/>
        <v>0</v>
      </c>
      <c r="AX2232" s="3">
        <f t="shared" si="942"/>
        <v>3546714.5914471787</v>
      </c>
      <c r="AY2232" s="3">
        <f t="shared" si="943"/>
        <v>15</v>
      </c>
      <c r="AZ2232" s="3">
        <f t="shared" si="940"/>
        <v>0</v>
      </c>
      <c r="BA2232" s="3">
        <v>3083026.5794074885</v>
      </c>
      <c r="BB2232">
        <f t="shared" si="944"/>
        <v>0.44619999999999999</v>
      </c>
    </row>
    <row r="2233" spans="1:54">
      <c r="A2233" s="2">
        <v>2232</v>
      </c>
      <c r="B2233">
        <v>14</v>
      </c>
      <c r="C2233" s="3">
        <v>180931.67514519981</v>
      </c>
      <c r="D2233" s="3">
        <v>1902082.6706494747</v>
      </c>
      <c r="E2233" s="3">
        <v>57091.74249522695</v>
      </c>
      <c r="F2233" s="3">
        <v>266964.66437722003</v>
      </c>
      <c r="G2233" s="3">
        <v>208400.42568360403</v>
      </c>
      <c r="H2233" s="3">
        <v>918950.33317347302</v>
      </c>
      <c r="I2233" s="3">
        <v>21106.580042912454</v>
      </c>
      <c r="J2233" s="3">
        <v>50902.241578489658</v>
      </c>
      <c r="K2233" s="3">
        <v>4642728.4692429239</v>
      </c>
      <c r="L2233" s="3">
        <v>204166.09809278671</v>
      </c>
      <c r="M2233" s="3">
        <v>45549.481274428275</v>
      </c>
      <c r="N2233" s="3">
        <v>410135.12601756916</v>
      </c>
      <c r="O2233" s="3">
        <v>636906.40576671669</v>
      </c>
      <c r="P2233" s="3">
        <v>246426.92842369195</v>
      </c>
      <c r="Q2233" s="3">
        <v>0</v>
      </c>
      <c r="R2233" s="3">
        <v>0</v>
      </c>
      <c r="S2233" s="3">
        <v>0</v>
      </c>
      <c r="T2233" s="3">
        <v>0</v>
      </c>
      <c r="U2233" s="3">
        <v>0</v>
      </c>
      <c r="V2233" s="3">
        <v>0</v>
      </c>
      <c r="W2233" s="3">
        <v>0</v>
      </c>
      <c r="X2233" s="3">
        <v>0</v>
      </c>
      <c r="Y2233" s="3">
        <v>0</v>
      </c>
      <c r="AA2233" s="3">
        <f t="shared" si="941"/>
        <v>180931.67514519981</v>
      </c>
      <c r="AB2233" s="3">
        <f t="shared" si="918"/>
        <v>1902082.6706494747</v>
      </c>
      <c r="AC2233" s="3">
        <f t="shared" si="919"/>
        <v>57091.74249522695</v>
      </c>
      <c r="AD2233" s="3">
        <f t="shared" si="920"/>
        <v>266964.66437722003</v>
      </c>
      <c r="AE2233" s="3">
        <f t="shared" si="921"/>
        <v>208400.42568360403</v>
      </c>
      <c r="AF2233" s="3">
        <f t="shared" si="922"/>
        <v>918950.33317347302</v>
      </c>
      <c r="AG2233" s="3">
        <f t="shared" si="923"/>
        <v>21106.580042912454</v>
      </c>
      <c r="AH2233" s="3">
        <f t="shared" si="924"/>
        <v>50902.241578489658</v>
      </c>
      <c r="AI2233" s="3">
        <f t="shared" si="925"/>
        <v>4642728.4692429239</v>
      </c>
      <c r="AJ2233" s="3">
        <f t="shared" si="926"/>
        <v>204166.09809278671</v>
      </c>
      <c r="AK2233" s="3">
        <f t="shared" si="927"/>
        <v>45549.481274428275</v>
      </c>
      <c r="AL2233" s="3">
        <f t="shared" si="928"/>
        <v>410135.12601756916</v>
      </c>
      <c r="AM2233" s="3">
        <f t="shared" si="929"/>
        <v>636906.40576671669</v>
      </c>
      <c r="AN2233" s="3">
        <f t="shared" si="930"/>
        <v>246426.92842369195</v>
      </c>
      <c r="AO2233" s="3">
        <f t="shared" si="931"/>
        <v>0</v>
      </c>
      <c r="AP2233" s="3">
        <f t="shared" si="932"/>
        <v>0</v>
      </c>
      <c r="AQ2233" s="3">
        <f t="shared" si="933"/>
        <v>0</v>
      </c>
      <c r="AR2233" s="3">
        <f t="shared" si="934"/>
        <v>0</v>
      </c>
      <c r="AS2233" s="3">
        <f t="shared" si="935"/>
        <v>0</v>
      </c>
      <c r="AT2233" s="3">
        <f t="shared" si="936"/>
        <v>0</v>
      </c>
      <c r="AU2233" s="3">
        <f t="shared" si="937"/>
        <v>0</v>
      </c>
      <c r="AV2233" s="3">
        <f t="shared" si="938"/>
        <v>0</v>
      </c>
      <c r="AW2233" s="3">
        <f t="shared" si="939"/>
        <v>0</v>
      </c>
      <c r="AX2233" s="3">
        <f t="shared" si="942"/>
        <v>9792342.8419637159</v>
      </c>
      <c r="AY2233" s="3">
        <f t="shared" si="943"/>
        <v>14</v>
      </c>
      <c r="AZ2233" s="3">
        <f t="shared" si="940"/>
        <v>0</v>
      </c>
      <c r="BA2233" s="3">
        <v>3085378.6921050404</v>
      </c>
      <c r="BB2233">
        <f t="shared" si="944"/>
        <v>0.44640000000000002</v>
      </c>
    </row>
    <row r="2234" spans="1:54">
      <c r="A2234" s="2">
        <v>2233</v>
      </c>
      <c r="B2234">
        <v>18</v>
      </c>
      <c r="C2234" s="3">
        <v>174431.5530318025</v>
      </c>
      <c r="D2234" s="3">
        <v>210024.23393090273</v>
      </c>
      <c r="E2234" s="3">
        <v>3133.5686808613391</v>
      </c>
      <c r="F2234" s="3">
        <v>79624.459087238254</v>
      </c>
      <c r="G2234" s="3">
        <v>91025.443903869149</v>
      </c>
      <c r="H2234" s="3">
        <v>463165.50848395086</v>
      </c>
      <c r="I2234" s="3">
        <v>267758.78587375925</v>
      </c>
      <c r="J2234" s="3">
        <v>333742.84880190383</v>
      </c>
      <c r="K2234" s="3">
        <v>42529.68730368658</v>
      </c>
      <c r="L2234" s="3">
        <v>1788921.2494840848</v>
      </c>
      <c r="M2234" s="3">
        <v>815582.64242598857</v>
      </c>
      <c r="N2234" s="3">
        <v>11478.548869133101</v>
      </c>
      <c r="O2234" s="3">
        <v>454467.82202381</v>
      </c>
      <c r="P2234" s="3">
        <v>40414.84451698076</v>
      </c>
      <c r="Q2234" s="3">
        <v>228553.13212194442</v>
      </c>
      <c r="R2234" s="3">
        <v>258872.77724623561</v>
      </c>
      <c r="S2234" s="3">
        <v>153770.56167907821</v>
      </c>
      <c r="T2234" s="3">
        <v>210449.73130864708</v>
      </c>
      <c r="U2234" s="3">
        <v>0</v>
      </c>
      <c r="V2234" s="3">
        <v>0</v>
      </c>
      <c r="W2234" s="3">
        <v>0</v>
      </c>
      <c r="X2234" s="3">
        <v>0</v>
      </c>
      <c r="Y2234" s="3">
        <v>0</v>
      </c>
      <c r="AA2234" s="3">
        <f t="shared" si="941"/>
        <v>174431.5530318025</v>
      </c>
      <c r="AB2234" s="3">
        <f t="shared" si="918"/>
        <v>210024.23393090273</v>
      </c>
      <c r="AC2234" s="3">
        <f t="shared" si="919"/>
        <v>3133.5686808613391</v>
      </c>
      <c r="AD2234" s="3">
        <f t="shared" si="920"/>
        <v>79624.459087238254</v>
      </c>
      <c r="AE2234" s="3">
        <f t="shared" si="921"/>
        <v>91025.443903869149</v>
      </c>
      <c r="AF2234" s="3">
        <f t="shared" si="922"/>
        <v>463165.50848395086</v>
      </c>
      <c r="AG2234" s="3">
        <f t="shared" si="923"/>
        <v>267758.78587375925</v>
      </c>
      <c r="AH2234" s="3">
        <f t="shared" si="924"/>
        <v>333742.84880190383</v>
      </c>
      <c r="AI2234" s="3">
        <f t="shared" si="925"/>
        <v>42529.68730368658</v>
      </c>
      <c r="AJ2234" s="3">
        <f t="shared" si="926"/>
        <v>1788921.2494840848</v>
      </c>
      <c r="AK2234" s="3">
        <f t="shared" si="927"/>
        <v>815582.64242598857</v>
      </c>
      <c r="AL2234" s="3">
        <f t="shared" si="928"/>
        <v>11478.548869133101</v>
      </c>
      <c r="AM2234" s="3">
        <f t="shared" si="929"/>
        <v>454467.82202381</v>
      </c>
      <c r="AN2234" s="3">
        <f t="shared" si="930"/>
        <v>40414.84451698076</v>
      </c>
      <c r="AO2234" s="3">
        <f t="shared" si="931"/>
        <v>228553.13212194442</v>
      </c>
      <c r="AP2234" s="3">
        <f t="shared" si="932"/>
        <v>258872.77724623561</v>
      </c>
      <c r="AQ2234" s="3">
        <f t="shared" si="933"/>
        <v>153770.56167907821</v>
      </c>
      <c r="AR2234" s="3">
        <f t="shared" si="934"/>
        <v>210449.73130864708</v>
      </c>
      <c r="AS2234" s="3">
        <f t="shared" si="935"/>
        <v>0</v>
      </c>
      <c r="AT2234" s="3">
        <f t="shared" si="936"/>
        <v>0</v>
      </c>
      <c r="AU2234" s="3">
        <f t="shared" si="937"/>
        <v>0</v>
      </c>
      <c r="AV2234" s="3">
        <f t="shared" si="938"/>
        <v>0</v>
      </c>
      <c r="AW2234" s="3">
        <f t="shared" si="939"/>
        <v>0</v>
      </c>
      <c r="AX2234" s="3">
        <f t="shared" si="942"/>
        <v>5627947.3987738779</v>
      </c>
      <c r="AY2234" s="3">
        <f t="shared" si="943"/>
        <v>18</v>
      </c>
      <c r="AZ2234" s="3">
        <f t="shared" si="940"/>
        <v>0</v>
      </c>
      <c r="BA2234" s="3">
        <v>3085899.3656743043</v>
      </c>
      <c r="BB2234">
        <f t="shared" si="944"/>
        <v>0.4466</v>
      </c>
    </row>
    <row r="2235" spans="1:54">
      <c r="A2235" s="2">
        <v>2234</v>
      </c>
      <c r="B2235">
        <v>12</v>
      </c>
      <c r="C2235" s="3">
        <v>233198.61306166885</v>
      </c>
      <c r="D2235" s="3">
        <v>55936.807872208665</v>
      </c>
      <c r="E2235" s="3">
        <v>342242.46539909387</v>
      </c>
      <c r="F2235" s="3">
        <v>70138.672990921172</v>
      </c>
      <c r="G2235" s="3">
        <v>197295.03829387558</v>
      </c>
      <c r="H2235" s="3">
        <v>739642.63672544283</v>
      </c>
      <c r="I2235" s="3">
        <v>72570.539360032097</v>
      </c>
      <c r="J2235" s="3">
        <v>65260.443620178012</v>
      </c>
      <c r="K2235" s="3">
        <v>83292.547756875792</v>
      </c>
      <c r="L2235" s="3">
        <v>9933.4489148591401</v>
      </c>
      <c r="M2235" s="3">
        <v>142580.13865515264</v>
      </c>
      <c r="N2235" s="3">
        <v>452982.01493923267</v>
      </c>
      <c r="O2235" s="3">
        <v>0</v>
      </c>
      <c r="P2235" s="3">
        <v>0</v>
      </c>
      <c r="Q2235" s="3">
        <v>0</v>
      </c>
      <c r="R2235" s="3">
        <v>0</v>
      </c>
      <c r="S2235" s="3">
        <v>0</v>
      </c>
      <c r="T2235" s="3">
        <v>0</v>
      </c>
      <c r="U2235" s="3">
        <v>0</v>
      </c>
      <c r="V2235" s="3">
        <v>0</v>
      </c>
      <c r="W2235" s="3">
        <v>0</v>
      </c>
      <c r="X2235" s="3">
        <v>0</v>
      </c>
      <c r="Y2235" s="3">
        <v>0</v>
      </c>
      <c r="AA2235" s="3">
        <f t="shared" si="941"/>
        <v>233198.61306166885</v>
      </c>
      <c r="AB2235" s="3">
        <f t="shared" si="918"/>
        <v>55936.807872208665</v>
      </c>
      <c r="AC2235" s="3">
        <f t="shared" si="919"/>
        <v>342242.46539909387</v>
      </c>
      <c r="AD2235" s="3">
        <f t="shared" si="920"/>
        <v>70138.672990921172</v>
      </c>
      <c r="AE2235" s="3">
        <f t="shared" si="921"/>
        <v>197295.03829387558</v>
      </c>
      <c r="AF2235" s="3">
        <f t="shared" si="922"/>
        <v>739642.63672544283</v>
      </c>
      <c r="AG2235" s="3">
        <f t="shared" si="923"/>
        <v>72570.539360032097</v>
      </c>
      <c r="AH2235" s="3">
        <f t="shared" si="924"/>
        <v>65260.443620178012</v>
      </c>
      <c r="AI2235" s="3">
        <f t="shared" si="925"/>
        <v>83292.547756875792</v>
      </c>
      <c r="AJ2235" s="3">
        <f t="shared" si="926"/>
        <v>9933.4489148591401</v>
      </c>
      <c r="AK2235" s="3">
        <f t="shared" si="927"/>
        <v>142580.13865515264</v>
      </c>
      <c r="AL2235" s="3">
        <f t="shared" si="928"/>
        <v>452982.01493923267</v>
      </c>
      <c r="AM2235" s="3">
        <f t="shared" si="929"/>
        <v>0</v>
      </c>
      <c r="AN2235" s="3">
        <f t="shared" si="930"/>
        <v>0</v>
      </c>
      <c r="AO2235" s="3">
        <f t="shared" si="931"/>
        <v>0</v>
      </c>
      <c r="AP2235" s="3">
        <f t="shared" si="932"/>
        <v>0</v>
      </c>
      <c r="AQ2235" s="3">
        <f t="shared" si="933"/>
        <v>0</v>
      </c>
      <c r="AR2235" s="3">
        <f t="shared" si="934"/>
        <v>0</v>
      </c>
      <c r="AS2235" s="3">
        <f t="shared" si="935"/>
        <v>0</v>
      </c>
      <c r="AT2235" s="3">
        <f t="shared" si="936"/>
        <v>0</v>
      </c>
      <c r="AU2235" s="3">
        <f t="shared" si="937"/>
        <v>0</v>
      </c>
      <c r="AV2235" s="3">
        <f t="shared" si="938"/>
        <v>0</v>
      </c>
      <c r="AW2235" s="3">
        <f t="shared" si="939"/>
        <v>0</v>
      </c>
      <c r="AX2235" s="3">
        <f t="shared" si="942"/>
        <v>2465073.3675895417</v>
      </c>
      <c r="AY2235" s="3">
        <f t="shared" si="943"/>
        <v>12</v>
      </c>
      <c r="AZ2235" s="3">
        <f t="shared" si="940"/>
        <v>0</v>
      </c>
      <c r="BA2235" s="3">
        <v>3086958.9306513476</v>
      </c>
      <c r="BB2235">
        <f t="shared" si="944"/>
        <v>0.44679999999999997</v>
      </c>
    </row>
    <row r="2236" spans="1:54">
      <c r="A2236" s="2">
        <v>2235</v>
      </c>
      <c r="B2236">
        <v>18</v>
      </c>
      <c r="C2236" s="3">
        <v>179875.6441487878</v>
      </c>
      <c r="D2236" s="3">
        <v>80663.800649787911</v>
      </c>
      <c r="E2236" s="3">
        <v>1062527.9526617387</v>
      </c>
      <c r="F2236" s="3">
        <v>603297.15199418645</v>
      </c>
      <c r="G2236" s="3">
        <v>218115.4130220529</v>
      </c>
      <c r="H2236" s="3">
        <v>316085.48133336275</v>
      </c>
      <c r="I2236" s="3">
        <v>215094.14467996286</v>
      </c>
      <c r="J2236" s="3">
        <v>82991.513542930436</v>
      </c>
      <c r="K2236" s="3">
        <v>30396.82212153107</v>
      </c>
      <c r="L2236" s="3">
        <v>478614.4640545054</v>
      </c>
      <c r="M2236" s="3">
        <v>42526.835839143372</v>
      </c>
      <c r="N2236" s="3">
        <v>1518398.2236839605</v>
      </c>
      <c r="O2236" s="3">
        <v>13940.998600076267</v>
      </c>
      <c r="P2236" s="3">
        <v>1687.1804905597062</v>
      </c>
      <c r="Q2236" s="3">
        <v>1095029.0311916037</v>
      </c>
      <c r="R2236" s="3">
        <v>68761.711336778841</v>
      </c>
      <c r="S2236" s="3">
        <v>56326.917014819526</v>
      </c>
      <c r="T2236" s="3">
        <v>3293.1053165656431</v>
      </c>
      <c r="U2236" s="3">
        <v>0</v>
      </c>
      <c r="V2236" s="3">
        <v>0</v>
      </c>
      <c r="W2236" s="3">
        <v>0</v>
      </c>
      <c r="X2236" s="3">
        <v>0</v>
      </c>
      <c r="Y2236" s="3">
        <v>0</v>
      </c>
      <c r="AA2236" s="3">
        <f t="shared" si="941"/>
        <v>179875.6441487878</v>
      </c>
      <c r="AB2236" s="3">
        <f t="shared" si="918"/>
        <v>80663.800649787911</v>
      </c>
      <c r="AC2236" s="3">
        <f t="shared" si="919"/>
        <v>1062527.9526617387</v>
      </c>
      <c r="AD2236" s="3">
        <f t="shared" si="920"/>
        <v>603297.15199418645</v>
      </c>
      <c r="AE2236" s="3">
        <f t="shared" si="921"/>
        <v>218115.4130220529</v>
      </c>
      <c r="AF2236" s="3">
        <f t="shared" si="922"/>
        <v>316085.48133336275</v>
      </c>
      <c r="AG2236" s="3">
        <f t="shared" si="923"/>
        <v>215094.14467996286</v>
      </c>
      <c r="AH2236" s="3">
        <f t="shared" si="924"/>
        <v>82991.513542930436</v>
      </c>
      <c r="AI2236" s="3">
        <f t="shared" si="925"/>
        <v>30396.82212153107</v>
      </c>
      <c r="AJ2236" s="3">
        <f t="shared" si="926"/>
        <v>478614.4640545054</v>
      </c>
      <c r="AK2236" s="3">
        <f t="shared" si="927"/>
        <v>42526.835839143372</v>
      </c>
      <c r="AL2236" s="3">
        <f t="shared" si="928"/>
        <v>1518398.2236839605</v>
      </c>
      <c r="AM2236" s="3">
        <f t="shared" si="929"/>
        <v>13940.998600076267</v>
      </c>
      <c r="AN2236" s="3">
        <f t="shared" si="930"/>
        <v>1687.1804905597062</v>
      </c>
      <c r="AO2236" s="3">
        <f t="shared" si="931"/>
        <v>1095029.0311916037</v>
      </c>
      <c r="AP2236" s="3">
        <f t="shared" si="932"/>
        <v>68761.711336778841</v>
      </c>
      <c r="AQ2236" s="3">
        <f t="shared" si="933"/>
        <v>56326.917014819526</v>
      </c>
      <c r="AR2236" s="3">
        <f t="shared" si="934"/>
        <v>3293.1053165656431</v>
      </c>
      <c r="AS2236" s="3">
        <f t="shared" si="935"/>
        <v>0</v>
      </c>
      <c r="AT2236" s="3">
        <f t="shared" si="936"/>
        <v>0</v>
      </c>
      <c r="AU2236" s="3">
        <f t="shared" si="937"/>
        <v>0</v>
      </c>
      <c r="AV2236" s="3">
        <f t="shared" si="938"/>
        <v>0</v>
      </c>
      <c r="AW2236" s="3">
        <f t="shared" si="939"/>
        <v>0</v>
      </c>
      <c r="AX2236" s="3">
        <f t="shared" si="942"/>
        <v>6067626.3916823529</v>
      </c>
      <c r="AY2236" s="3">
        <f t="shared" si="943"/>
        <v>18</v>
      </c>
      <c r="AZ2236" s="3">
        <f t="shared" si="940"/>
        <v>0</v>
      </c>
      <c r="BA2236" s="3">
        <v>3087764.8440896701</v>
      </c>
      <c r="BB2236">
        <f t="shared" si="944"/>
        <v>0.44700000000000001</v>
      </c>
    </row>
    <row r="2237" spans="1:54">
      <c r="A2237" s="2">
        <v>2236</v>
      </c>
      <c r="B2237">
        <v>14</v>
      </c>
      <c r="C2237" s="3">
        <v>452851.45688865456</v>
      </c>
      <c r="D2237" s="3">
        <v>1852371.4958814064</v>
      </c>
      <c r="E2237" s="3">
        <v>90911.279744401603</v>
      </c>
      <c r="F2237" s="3">
        <v>42849.939545522015</v>
      </c>
      <c r="G2237" s="3">
        <v>231738.06813489355</v>
      </c>
      <c r="H2237" s="3">
        <v>110353.67762041147</v>
      </c>
      <c r="I2237" s="3">
        <v>47190.913616772486</v>
      </c>
      <c r="J2237" s="3">
        <v>720860.84863768658</v>
      </c>
      <c r="K2237" s="3">
        <v>40576.02320545879</v>
      </c>
      <c r="L2237" s="3">
        <v>5670.2999200057156</v>
      </c>
      <c r="M2237" s="3">
        <v>75391.875422599682</v>
      </c>
      <c r="N2237" s="3">
        <v>69165.373656979937</v>
      </c>
      <c r="O2237" s="3">
        <v>45456.013992166387</v>
      </c>
      <c r="P2237" s="3">
        <v>29182.924094540376</v>
      </c>
      <c r="Q2237" s="3">
        <v>0</v>
      </c>
      <c r="R2237" s="3">
        <v>0</v>
      </c>
      <c r="S2237" s="3">
        <v>0</v>
      </c>
      <c r="T2237" s="3">
        <v>0</v>
      </c>
      <c r="U2237" s="3">
        <v>0</v>
      </c>
      <c r="V2237" s="3">
        <v>0</v>
      </c>
      <c r="W2237" s="3">
        <v>0</v>
      </c>
      <c r="X2237" s="3">
        <v>0</v>
      </c>
      <c r="Y2237" s="3">
        <v>0</v>
      </c>
      <c r="AA2237" s="3">
        <f t="shared" si="941"/>
        <v>452851.45688865456</v>
      </c>
      <c r="AB2237" s="3">
        <f t="shared" si="918"/>
        <v>1852371.4958814064</v>
      </c>
      <c r="AC2237" s="3">
        <f t="shared" si="919"/>
        <v>90911.279744401603</v>
      </c>
      <c r="AD2237" s="3">
        <f t="shared" si="920"/>
        <v>42849.939545522015</v>
      </c>
      <c r="AE2237" s="3">
        <f t="shared" si="921"/>
        <v>231738.06813489355</v>
      </c>
      <c r="AF2237" s="3">
        <f t="shared" si="922"/>
        <v>110353.67762041147</v>
      </c>
      <c r="AG2237" s="3">
        <f t="shared" si="923"/>
        <v>47190.913616772486</v>
      </c>
      <c r="AH2237" s="3">
        <f t="shared" si="924"/>
        <v>720860.84863768658</v>
      </c>
      <c r="AI2237" s="3">
        <f t="shared" si="925"/>
        <v>40576.02320545879</v>
      </c>
      <c r="AJ2237" s="3">
        <f t="shared" si="926"/>
        <v>5670.2999200057156</v>
      </c>
      <c r="AK2237" s="3">
        <f t="shared" si="927"/>
        <v>75391.875422599682</v>
      </c>
      <c r="AL2237" s="3">
        <f t="shared" si="928"/>
        <v>69165.373656979937</v>
      </c>
      <c r="AM2237" s="3">
        <f t="shared" si="929"/>
        <v>45456.013992166387</v>
      </c>
      <c r="AN2237" s="3">
        <f t="shared" si="930"/>
        <v>29182.924094540376</v>
      </c>
      <c r="AO2237" s="3">
        <f t="shared" si="931"/>
        <v>0</v>
      </c>
      <c r="AP2237" s="3">
        <f t="shared" si="932"/>
        <v>0</v>
      </c>
      <c r="AQ2237" s="3">
        <f t="shared" si="933"/>
        <v>0</v>
      </c>
      <c r="AR2237" s="3">
        <f t="shared" si="934"/>
        <v>0</v>
      </c>
      <c r="AS2237" s="3">
        <f t="shared" si="935"/>
        <v>0</v>
      </c>
      <c r="AT2237" s="3">
        <f t="shared" si="936"/>
        <v>0</v>
      </c>
      <c r="AU2237" s="3">
        <f t="shared" si="937"/>
        <v>0</v>
      </c>
      <c r="AV2237" s="3">
        <f t="shared" si="938"/>
        <v>0</v>
      </c>
      <c r="AW2237" s="3">
        <f t="shared" si="939"/>
        <v>0</v>
      </c>
      <c r="AX2237" s="3">
        <f t="shared" si="942"/>
        <v>3814570.1903614993</v>
      </c>
      <c r="AY2237" s="3">
        <f t="shared" si="943"/>
        <v>14</v>
      </c>
      <c r="AZ2237" s="3">
        <f t="shared" si="940"/>
        <v>0</v>
      </c>
      <c r="BA2237" s="3">
        <v>3088856.6905136043</v>
      </c>
      <c r="BB2237">
        <f t="shared" si="944"/>
        <v>0.44719999999999999</v>
      </c>
    </row>
    <row r="2238" spans="1:54">
      <c r="A2238" s="2">
        <v>2237</v>
      </c>
      <c r="B2238">
        <v>18</v>
      </c>
      <c r="C2238" s="3">
        <v>362457.87822939205</v>
      </c>
      <c r="D2238" s="3">
        <v>40836.61784783614</v>
      </c>
      <c r="E2238" s="3">
        <v>29922.336120392363</v>
      </c>
      <c r="F2238" s="3">
        <v>625394.34153773717</v>
      </c>
      <c r="G2238" s="3">
        <v>137951.97469064908</v>
      </c>
      <c r="H2238" s="3">
        <v>857158.52439391415</v>
      </c>
      <c r="I2238" s="3">
        <v>71226.381370738585</v>
      </c>
      <c r="J2238" s="3">
        <v>207815.79580523918</v>
      </c>
      <c r="K2238" s="3">
        <v>126618.57017355027</v>
      </c>
      <c r="L2238" s="3">
        <v>41650.102274677018</v>
      </c>
      <c r="M2238" s="3">
        <v>254282.42719780875</v>
      </c>
      <c r="N2238" s="3">
        <v>474011.72533860913</v>
      </c>
      <c r="O2238" s="3">
        <v>14703.126200497503</v>
      </c>
      <c r="P2238" s="3">
        <v>2532027.4532828201</v>
      </c>
      <c r="Q2238" s="3">
        <v>131353.63523323348</v>
      </c>
      <c r="R2238" s="3">
        <v>288828.58732325333</v>
      </c>
      <c r="S2238" s="3">
        <v>78588.645238034675</v>
      </c>
      <c r="T2238" s="3">
        <v>10024.931184797615</v>
      </c>
      <c r="U2238" s="3">
        <v>0</v>
      </c>
      <c r="V2238" s="3">
        <v>0</v>
      </c>
      <c r="W2238" s="3">
        <v>0</v>
      </c>
      <c r="X2238" s="3">
        <v>0</v>
      </c>
      <c r="Y2238" s="3">
        <v>0</v>
      </c>
      <c r="AA2238" s="3">
        <f t="shared" si="941"/>
        <v>362457.87822939205</v>
      </c>
      <c r="AB2238" s="3">
        <f t="shared" si="918"/>
        <v>40836.61784783614</v>
      </c>
      <c r="AC2238" s="3">
        <f t="shared" si="919"/>
        <v>29922.336120392363</v>
      </c>
      <c r="AD2238" s="3">
        <f t="shared" si="920"/>
        <v>625394.34153773717</v>
      </c>
      <c r="AE2238" s="3">
        <f t="shared" si="921"/>
        <v>137951.97469064908</v>
      </c>
      <c r="AF2238" s="3">
        <f t="shared" si="922"/>
        <v>857158.52439391415</v>
      </c>
      <c r="AG2238" s="3">
        <f t="shared" si="923"/>
        <v>71226.381370738585</v>
      </c>
      <c r="AH2238" s="3">
        <f t="shared" si="924"/>
        <v>207815.79580523918</v>
      </c>
      <c r="AI2238" s="3">
        <f t="shared" si="925"/>
        <v>126618.57017355027</v>
      </c>
      <c r="AJ2238" s="3">
        <f t="shared" si="926"/>
        <v>41650.102274677018</v>
      </c>
      <c r="AK2238" s="3">
        <f t="shared" si="927"/>
        <v>254282.42719780875</v>
      </c>
      <c r="AL2238" s="3">
        <f t="shared" si="928"/>
        <v>474011.72533860913</v>
      </c>
      <c r="AM2238" s="3">
        <f t="shared" si="929"/>
        <v>14703.126200497503</v>
      </c>
      <c r="AN2238" s="3">
        <f t="shared" si="930"/>
        <v>2532027.4532828201</v>
      </c>
      <c r="AO2238" s="3">
        <f t="shared" si="931"/>
        <v>131353.63523323348</v>
      </c>
      <c r="AP2238" s="3">
        <f t="shared" si="932"/>
        <v>288828.58732325333</v>
      </c>
      <c r="AQ2238" s="3">
        <f t="shared" si="933"/>
        <v>78588.645238034675</v>
      </c>
      <c r="AR2238" s="3">
        <f t="shared" si="934"/>
        <v>10024.931184797615</v>
      </c>
      <c r="AS2238" s="3">
        <f t="shared" si="935"/>
        <v>0</v>
      </c>
      <c r="AT2238" s="3">
        <f t="shared" si="936"/>
        <v>0</v>
      </c>
      <c r="AU2238" s="3">
        <f t="shared" si="937"/>
        <v>0</v>
      </c>
      <c r="AV2238" s="3">
        <f t="shared" si="938"/>
        <v>0</v>
      </c>
      <c r="AW2238" s="3">
        <f t="shared" si="939"/>
        <v>0</v>
      </c>
      <c r="AX2238" s="3">
        <f t="shared" si="942"/>
        <v>6284853.0534431804</v>
      </c>
      <c r="AY2238" s="3">
        <f t="shared" si="943"/>
        <v>18</v>
      </c>
      <c r="AZ2238" s="3">
        <f t="shared" si="940"/>
        <v>0</v>
      </c>
      <c r="BA2238" s="3">
        <v>3088988.9941983526</v>
      </c>
      <c r="BB2238">
        <f t="shared" si="944"/>
        <v>0.44740000000000002</v>
      </c>
    </row>
    <row r="2239" spans="1:54">
      <c r="A2239" s="2">
        <v>2238</v>
      </c>
      <c r="B2239">
        <v>15</v>
      </c>
      <c r="C2239" s="3">
        <v>89689.708723604941</v>
      </c>
      <c r="D2239" s="3">
        <v>946173.97478335968</v>
      </c>
      <c r="E2239" s="3">
        <v>245328.48356906071</v>
      </c>
      <c r="F2239" s="3">
        <v>759937.33355178963</v>
      </c>
      <c r="G2239" s="3">
        <v>225037.8431803202</v>
      </c>
      <c r="H2239" s="3">
        <v>559770.87159021792</v>
      </c>
      <c r="I2239" s="3">
        <v>227661.70154428628</v>
      </c>
      <c r="J2239" s="3">
        <v>210651.94041215506</v>
      </c>
      <c r="K2239" s="3">
        <v>193884.20655879535</v>
      </c>
      <c r="L2239" s="3">
        <v>43064.013072610273</v>
      </c>
      <c r="M2239" s="3">
        <v>73842.235692162736</v>
      </c>
      <c r="N2239" s="3">
        <v>14676.442869922779</v>
      </c>
      <c r="O2239" s="3">
        <v>480166.85451891873</v>
      </c>
      <c r="P2239" s="3">
        <v>587672.51553700247</v>
      </c>
      <c r="Q2239" s="3">
        <v>603640.51841819205</v>
      </c>
      <c r="R2239" s="3">
        <v>0</v>
      </c>
      <c r="S2239" s="3">
        <v>0</v>
      </c>
      <c r="T2239" s="3">
        <v>0</v>
      </c>
      <c r="U2239" s="3">
        <v>0</v>
      </c>
      <c r="V2239" s="3">
        <v>0</v>
      </c>
      <c r="W2239" s="3">
        <v>0</v>
      </c>
      <c r="X2239" s="3">
        <v>0</v>
      </c>
      <c r="Y2239" s="3">
        <v>0</v>
      </c>
      <c r="AA2239" s="3">
        <f t="shared" si="941"/>
        <v>89689.708723604941</v>
      </c>
      <c r="AB2239" s="3">
        <f t="shared" si="918"/>
        <v>946173.97478335968</v>
      </c>
      <c r="AC2239" s="3">
        <f t="shared" si="919"/>
        <v>245328.48356906071</v>
      </c>
      <c r="AD2239" s="3">
        <f t="shared" si="920"/>
        <v>759937.33355178963</v>
      </c>
      <c r="AE2239" s="3">
        <f t="shared" si="921"/>
        <v>225037.8431803202</v>
      </c>
      <c r="AF2239" s="3">
        <f t="shared" si="922"/>
        <v>559770.87159021792</v>
      </c>
      <c r="AG2239" s="3">
        <f t="shared" si="923"/>
        <v>227661.70154428628</v>
      </c>
      <c r="AH2239" s="3">
        <f t="shared" si="924"/>
        <v>210651.94041215506</v>
      </c>
      <c r="AI2239" s="3">
        <f t="shared" si="925"/>
        <v>193884.20655879535</v>
      </c>
      <c r="AJ2239" s="3">
        <f t="shared" si="926"/>
        <v>43064.013072610273</v>
      </c>
      <c r="AK2239" s="3">
        <f t="shared" si="927"/>
        <v>73842.235692162736</v>
      </c>
      <c r="AL2239" s="3">
        <f t="shared" si="928"/>
        <v>14676.442869922779</v>
      </c>
      <c r="AM2239" s="3">
        <f t="shared" si="929"/>
        <v>480166.85451891873</v>
      </c>
      <c r="AN2239" s="3">
        <f t="shared" si="930"/>
        <v>587672.51553700247</v>
      </c>
      <c r="AO2239" s="3">
        <f t="shared" si="931"/>
        <v>603640.51841819205</v>
      </c>
      <c r="AP2239" s="3">
        <f t="shared" si="932"/>
        <v>0</v>
      </c>
      <c r="AQ2239" s="3">
        <f t="shared" si="933"/>
        <v>0</v>
      </c>
      <c r="AR2239" s="3">
        <f t="shared" si="934"/>
        <v>0</v>
      </c>
      <c r="AS2239" s="3">
        <f t="shared" si="935"/>
        <v>0</v>
      </c>
      <c r="AT2239" s="3">
        <f t="shared" si="936"/>
        <v>0</v>
      </c>
      <c r="AU2239" s="3">
        <f t="shared" si="937"/>
        <v>0</v>
      </c>
      <c r="AV2239" s="3">
        <f t="shared" si="938"/>
        <v>0</v>
      </c>
      <c r="AW2239" s="3">
        <f t="shared" si="939"/>
        <v>0</v>
      </c>
      <c r="AX2239" s="3">
        <f t="shared" si="942"/>
        <v>5261198.6440223977</v>
      </c>
      <c r="AY2239" s="3">
        <f t="shared" si="943"/>
        <v>15</v>
      </c>
      <c r="AZ2239" s="3">
        <f t="shared" si="940"/>
        <v>0</v>
      </c>
      <c r="BA2239" s="3">
        <v>3090126.5607298152</v>
      </c>
      <c r="BB2239">
        <f t="shared" si="944"/>
        <v>0.4476</v>
      </c>
    </row>
    <row r="2240" spans="1:54">
      <c r="A2240" s="2">
        <v>2239</v>
      </c>
      <c r="B2240">
        <v>17</v>
      </c>
      <c r="C2240" s="3">
        <v>279688.61333161732</v>
      </c>
      <c r="D2240" s="3">
        <v>34400.054833455273</v>
      </c>
      <c r="E2240" s="3">
        <v>64995.452778204322</v>
      </c>
      <c r="F2240" s="3">
        <v>396477.22884691251</v>
      </c>
      <c r="G2240" s="3">
        <v>37011.215937747635</v>
      </c>
      <c r="H2240" s="3">
        <v>958032.83727209305</v>
      </c>
      <c r="I2240" s="3">
        <v>1091808.4487453471</v>
      </c>
      <c r="J2240" s="3">
        <v>343510.98139838292</v>
      </c>
      <c r="K2240" s="3">
        <v>375285.1320441842</v>
      </c>
      <c r="L2240" s="3">
        <v>57761.089244145151</v>
      </c>
      <c r="M2240" s="3">
        <v>229650.56239310064</v>
      </c>
      <c r="N2240" s="3">
        <v>100219.14503517345</v>
      </c>
      <c r="O2240" s="3">
        <v>164216.56382702861</v>
      </c>
      <c r="P2240" s="3">
        <v>361390.83411101089</v>
      </c>
      <c r="Q2240" s="3">
        <v>500732.5694693891</v>
      </c>
      <c r="R2240" s="3">
        <v>60047.994976671907</v>
      </c>
      <c r="S2240" s="3">
        <v>116269.54766512192</v>
      </c>
      <c r="T2240" s="3">
        <v>0</v>
      </c>
      <c r="U2240" s="3">
        <v>0</v>
      </c>
      <c r="V2240" s="3">
        <v>0</v>
      </c>
      <c r="W2240" s="3">
        <v>0</v>
      </c>
      <c r="X2240" s="3">
        <v>0</v>
      </c>
      <c r="Y2240" s="3">
        <v>0</v>
      </c>
      <c r="AA2240" s="3">
        <f t="shared" si="941"/>
        <v>279688.61333161732</v>
      </c>
      <c r="AB2240" s="3">
        <f t="shared" si="918"/>
        <v>34400.054833455273</v>
      </c>
      <c r="AC2240" s="3">
        <f t="shared" si="919"/>
        <v>64995.452778204322</v>
      </c>
      <c r="AD2240" s="3">
        <f t="shared" si="920"/>
        <v>396477.22884691251</v>
      </c>
      <c r="AE2240" s="3">
        <f t="shared" si="921"/>
        <v>37011.215937747635</v>
      </c>
      <c r="AF2240" s="3">
        <f t="shared" si="922"/>
        <v>958032.83727209305</v>
      </c>
      <c r="AG2240" s="3">
        <f t="shared" si="923"/>
        <v>1091808.4487453471</v>
      </c>
      <c r="AH2240" s="3">
        <f t="shared" si="924"/>
        <v>343510.98139838292</v>
      </c>
      <c r="AI2240" s="3">
        <f t="shared" si="925"/>
        <v>375285.1320441842</v>
      </c>
      <c r="AJ2240" s="3">
        <f t="shared" si="926"/>
        <v>57761.089244145151</v>
      </c>
      <c r="AK2240" s="3">
        <f t="shared" si="927"/>
        <v>229650.56239310064</v>
      </c>
      <c r="AL2240" s="3">
        <f t="shared" si="928"/>
        <v>100219.14503517345</v>
      </c>
      <c r="AM2240" s="3">
        <f t="shared" si="929"/>
        <v>164216.56382702861</v>
      </c>
      <c r="AN2240" s="3">
        <f t="shared" si="930"/>
        <v>361390.83411101089</v>
      </c>
      <c r="AO2240" s="3">
        <f t="shared" si="931"/>
        <v>500732.5694693891</v>
      </c>
      <c r="AP2240" s="3">
        <f t="shared" si="932"/>
        <v>60047.994976671907</v>
      </c>
      <c r="AQ2240" s="3">
        <f t="shared" si="933"/>
        <v>116269.54766512192</v>
      </c>
      <c r="AR2240" s="3">
        <f t="shared" si="934"/>
        <v>0</v>
      </c>
      <c r="AS2240" s="3">
        <f t="shared" si="935"/>
        <v>0</v>
      </c>
      <c r="AT2240" s="3">
        <f t="shared" si="936"/>
        <v>0</v>
      </c>
      <c r="AU2240" s="3">
        <f t="shared" si="937"/>
        <v>0</v>
      </c>
      <c r="AV2240" s="3">
        <f t="shared" si="938"/>
        <v>0</v>
      </c>
      <c r="AW2240" s="3">
        <f t="shared" si="939"/>
        <v>0</v>
      </c>
      <c r="AX2240" s="3">
        <f t="shared" si="942"/>
        <v>5171498.2719095862</v>
      </c>
      <c r="AY2240" s="3">
        <f t="shared" si="943"/>
        <v>17</v>
      </c>
      <c r="AZ2240" s="3">
        <f t="shared" si="940"/>
        <v>0</v>
      </c>
      <c r="BA2240" s="3">
        <v>3090791.3919706135</v>
      </c>
      <c r="BB2240">
        <f t="shared" si="944"/>
        <v>0.44779999999999998</v>
      </c>
    </row>
    <row r="2241" spans="1:54">
      <c r="A2241" s="2">
        <v>2240</v>
      </c>
      <c r="B2241">
        <v>16</v>
      </c>
      <c r="C2241" s="3">
        <v>575103.64859818039</v>
      </c>
      <c r="D2241" s="3">
        <v>214638.18095571845</v>
      </c>
      <c r="E2241" s="3">
        <v>48704.47946440598</v>
      </c>
      <c r="F2241" s="3">
        <v>99589.418011482048</v>
      </c>
      <c r="G2241" s="3">
        <v>2112397.946355945</v>
      </c>
      <c r="H2241" s="3">
        <v>24556.225800167369</v>
      </c>
      <c r="I2241" s="3">
        <v>292313.45454170823</v>
      </c>
      <c r="J2241" s="3">
        <v>1452815.9951537631</v>
      </c>
      <c r="K2241" s="3">
        <v>26323.133657629445</v>
      </c>
      <c r="L2241" s="3">
        <v>468080.77885496523</v>
      </c>
      <c r="M2241" s="3">
        <v>330101.84223345015</v>
      </c>
      <c r="N2241" s="3">
        <v>1142459.0082901558</v>
      </c>
      <c r="O2241" s="3">
        <v>135707.52963451089</v>
      </c>
      <c r="P2241" s="3">
        <v>100172.31371909489</v>
      </c>
      <c r="Q2241" s="3">
        <v>294925.49592581205</v>
      </c>
      <c r="R2241" s="3">
        <v>58325.370078832762</v>
      </c>
      <c r="S2241" s="3">
        <v>0</v>
      </c>
      <c r="T2241" s="3">
        <v>0</v>
      </c>
      <c r="U2241" s="3">
        <v>0</v>
      </c>
      <c r="V2241" s="3">
        <v>0</v>
      </c>
      <c r="W2241" s="3">
        <v>0</v>
      </c>
      <c r="X2241" s="3">
        <v>0</v>
      </c>
      <c r="Y2241" s="3">
        <v>0</v>
      </c>
      <c r="AA2241" s="3">
        <f t="shared" si="941"/>
        <v>575103.64859818039</v>
      </c>
      <c r="AB2241" s="3">
        <f t="shared" si="918"/>
        <v>214638.18095571845</v>
      </c>
      <c r="AC2241" s="3">
        <f t="shared" si="919"/>
        <v>48704.47946440598</v>
      </c>
      <c r="AD2241" s="3">
        <f t="shared" si="920"/>
        <v>99589.418011482048</v>
      </c>
      <c r="AE2241" s="3">
        <f t="shared" si="921"/>
        <v>2112397.946355945</v>
      </c>
      <c r="AF2241" s="3">
        <f t="shared" si="922"/>
        <v>24556.225800167369</v>
      </c>
      <c r="AG2241" s="3">
        <f t="shared" si="923"/>
        <v>292313.45454170823</v>
      </c>
      <c r="AH2241" s="3">
        <f t="shared" si="924"/>
        <v>1452815.9951537631</v>
      </c>
      <c r="AI2241" s="3">
        <f t="shared" si="925"/>
        <v>26323.133657629445</v>
      </c>
      <c r="AJ2241" s="3">
        <f t="shared" si="926"/>
        <v>468080.77885496523</v>
      </c>
      <c r="AK2241" s="3">
        <f t="shared" si="927"/>
        <v>330101.84223345015</v>
      </c>
      <c r="AL2241" s="3">
        <f t="shared" si="928"/>
        <v>1142459.0082901558</v>
      </c>
      <c r="AM2241" s="3">
        <f t="shared" si="929"/>
        <v>135707.52963451089</v>
      </c>
      <c r="AN2241" s="3">
        <f t="shared" si="930"/>
        <v>100172.31371909489</v>
      </c>
      <c r="AO2241" s="3">
        <f t="shared" si="931"/>
        <v>294925.49592581205</v>
      </c>
      <c r="AP2241" s="3">
        <f t="shared" si="932"/>
        <v>58325.370078832762</v>
      </c>
      <c r="AQ2241" s="3">
        <f t="shared" si="933"/>
        <v>0</v>
      </c>
      <c r="AR2241" s="3">
        <f t="shared" si="934"/>
        <v>0</v>
      </c>
      <c r="AS2241" s="3">
        <f t="shared" si="935"/>
        <v>0</v>
      </c>
      <c r="AT2241" s="3">
        <f t="shared" si="936"/>
        <v>0</v>
      </c>
      <c r="AU2241" s="3">
        <f t="shared" si="937"/>
        <v>0</v>
      </c>
      <c r="AV2241" s="3">
        <f t="shared" si="938"/>
        <v>0</v>
      </c>
      <c r="AW2241" s="3">
        <f t="shared" si="939"/>
        <v>0</v>
      </c>
      <c r="AX2241" s="3">
        <f t="shared" si="942"/>
        <v>7376214.8212758219</v>
      </c>
      <c r="AY2241" s="3">
        <f t="shared" si="943"/>
        <v>16</v>
      </c>
      <c r="AZ2241" s="3">
        <f t="shared" si="940"/>
        <v>0</v>
      </c>
      <c r="BA2241" s="3">
        <v>3092283.151359587</v>
      </c>
      <c r="BB2241">
        <f t="shared" si="944"/>
        <v>0.44800000000000001</v>
      </c>
    </row>
    <row r="2242" spans="1:54">
      <c r="A2242" s="2">
        <v>2241</v>
      </c>
      <c r="B2242">
        <v>13</v>
      </c>
      <c r="C2242" s="3">
        <v>244759.46055187663</v>
      </c>
      <c r="D2242" s="3">
        <v>417203.40604447131</v>
      </c>
      <c r="E2242" s="3">
        <v>397545.35130797338</v>
      </c>
      <c r="F2242" s="3">
        <v>3162.368299177831</v>
      </c>
      <c r="G2242" s="3">
        <v>859825.94173483283</v>
      </c>
      <c r="H2242" s="3">
        <v>162554.38233561863</v>
      </c>
      <c r="I2242" s="3">
        <v>36616.606506864875</v>
      </c>
      <c r="J2242" s="3">
        <v>172034.36883274987</v>
      </c>
      <c r="K2242" s="3">
        <v>240609.02359488892</v>
      </c>
      <c r="L2242" s="3">
        <v>66200.266059321206</v>
      </c>
      <c r="M2242" s="3">
        <v>290575.96322313673</v>
      </c>
      <c r="N2242" s="3">
        <v>188522.49201361308</v>
      </c>
      <c r="O2242" s="3">
        <v>18456.171878792225</v>
      </c>
      <c r="P2242" s="3">
        <v>0</v>
      </c>
      <c r="Q2242" s="3">
        <v>0</v>
      </c>
      <c r="R2242" s="3">
        <v>0</v>
      </c>
      <c r="S2242" s="3">
        <v>0</v>
      </c>
      <c r="T2242" s="3">
        <v>0</v>
      </c>
      <c r="U2242" s="3">
        <v>0</v>
      </c>
      <c r="V2242" s="3">
        <v>0</v>
      </c>
      <c r="W2242" s="3">
        <v>0</v>
      </c>
      <c r="X2242" s="3">
        <v>0</v>
      </c>
      <c r="Y2242" s="3">
        <v>0</v>
      </c>
      <c r="AA2242" s="3">
        <f t="shared" si="941"/>
        <v>244759.46055187663</v>
      </c>
      <c r="AB2242" s="3">
        <f t="shared" ref="AB2242:AB2305" si="945">IF(D2242&gt;(80000000*0.329),0,IF(D2242&gt;0,D2242,0))</f>
        <v>417203.40604447131</v>
      </c>
      <c r="AC2242" s="3">
        <f t="shared" ref="AC2242:AC2305" si="946">IF(E2242&gt;(80000000*0.329),0,IF(E2242&gt;0,E2242,0))</f>
        <v>397545.35130797338</v>
      </c>
      <c r="AD2242" s="3">
        <f t="shared" ref="AD2242:AD2305" si="947">IF(F2242&gt;(80000000*0.329),0,IF(F2242&gt;0,F2242,0))</f>
        <v>3162.368299177831</v>
      </c>
      <c r="AE2242" s="3">
        <f t="shared" ref="AE2242:AE2305" si="948">IF(G2242&gt;(80000000*0.329),0,IF(G2242&gt;0,G2242,0))</f>
        <v>859825.94173483283</v>
      </c>
      <c r="AF2242" s="3">
        <f t="shared" ref="AF2242:AF2305" si="949">IF(H2242&gt;(80000000*0.329),0,IF(H2242&gt;0,H2242,0))</f>
        <v>162554.38233561863</v>
      </c>
      <c r="AG2242" s="3">
        <f t="shared" ref="AG2242:AG2305" si="950">IF(I2242&gt;(80000000*0.329),0,IF(I2242&gt;0,I2242,0))</f>
        <v>36616.606506864875</v>
      </c>
      <c r="AH2242" s="3">
        <f t="shared" ref="AH2242:AH2305" si="951">IF(J2242&gt;(80000000*0.329),0,IF(J2242&gt;0,J2242,0))</f>
        <v>172034.36883274987</v>
      </c>
      <c r="AI2242" s="3">
        <f t="shared" ref="AI2242:AI2305" si="952">IF(K2242&gt;(80000000*0.329),0,IF(K2242&gt;0,K2242,0))</f>
        <v>240609.02359488892</v>
      </c>
      <c r="AJ2242" s="3">
        <f t="shared" ref="AJ2242:AJ2305" si="953">IF(L2242&gt;(80000000*0.329),0,IF(L2242&gt;0,L2242,0))</f>
        <v>66200.266059321206</v>
      </c>
      <c r="AK2242" s="3">
        <f t="shared" ref="AK2242:AK2305" si="954">IF(M2242&gt;(80000000*0.329),0,IF(M2242&gt;0,M2242,0))</f>
        <v>290575.96322313673</v>
      </c>
      <c r="AL2242" s="3">
        <f t="shared" ref="AL2242:AL2305" si="955">IF(N2242&gt;(80000000*0.329),0,IF(N2242&gt;0,N2242,0))</f>
        <v>188522.49201361308</v>
      </c>
      <c r="AM2242" s="3">
        <f t="shared" ref="AM2242:AM2305" si="956">IF(O2242&gt;(80000000*0.329),0,IF(O2242&gt;0,O2242,0))</f>
        <v>18456.171878792225</v>
      </c>
      <c r="AN2242" s="3">
        <f t="shared" ref="AN2242:AN2305" si="957">IF(P2242&gt;(80000000*0.329),0,IF(P2242&gt;0,P2242,0))</f>
        <v>0</v>
      </c>
      <c r="AO2242" s="3">
        <f t="shared" ref="AO2242:AO2305" si="958">IF(Q2242&gt;(80000000*0.329),0,IF(Q2242&gt;0,Q2242,0))</f>
        <v>0</v>
      </c>
      <c r="AP2242" s="3">
        <f t="shared" ref="AP2242:AP2305" si="959">IF(R2242&gt;(80000000*0.329),0,IF(R2242&gt;0,R2242,0))</f>
        <v>0</v>
      </c>
      <c r="AQ2242" s="3">
        <f t="shared" ref="AQ2242:AQ2305" si="960">IF(S2242&gt;(80000000*0.329),0,IF(S2242&gt;0,S2242,0))</f>
        <v>0</v>
      </c>
      <c r="AR2242" s="3">
        <f t="shared" ref="AR2242:AR2305" si="961">IF(T2242&gt;(80000000*0.329),0,IF(T2242&gt;0,T2242,0))</f>
        <v>0</v>
      </c>
      <c r="AS2242" s="3">
        <f t="shared" ref="AS2242:AS2305" si="962">IF(U2242&gt;(80000000*0.329),0,IF(U2242&gt;0,U2242,0))</f>
        <v>0</v>
      </c>
      <c r="AT2242" s="3">
        <f t="shared" ref="AT2242:AT2305" si="963">IF(V2242&gt;(80000000*0.329),0,IF(V2242&gt;0,V2242,0))</f>
        <v>0</v>
      </c>
      <c r="AU2242" s="3">
        <f t="shared" ref="AU2242:AU2305" si="964">IF(W2242&gt;(80000000*0.329),0,IF(W2242&gt;0,W2242,0))</f>
        <v>0</v>
      </c>
      <c r="AV2242" s="3">
        <f t="shared" ref="AV2242:AV2305" si="965">IF(X2242&gt;(80000000*0.329),0,IF(X2242&gt;0,X2242,0))</f>
        <v>0</v>
      </c>
      <c r="AW2242" s="3">
        <f t="shared" ref="AW2242:AW2305" si="966">IF(Y2242&gt;(80000000*0.329),0,IF(Y2242&gt;0,Y2242,0))</f>
        <v>0</v>
      </c>
      <c r="AX2242" s="3">
        <f t="shared" si="942"/>
        <v>3098065.8023833181</v>
      </c>
      <c r="AY2242" s="3">
        <f t="shared" si="943"/>
        <v>13</v>
      </c>
      <c r="AZ2242" s="3">
        <f t="shared" ref="AZ2242:AZ2305" si="967">B2242-AY2242</f>
        <v>0</v>
      </c>
      <c r="BA2242" s="3">
        <v>3094883.7923935363</v>
      </c>
      <c r="BB2242">
        <f t="shared" si="944"/>
        <v>0.44819999999999999</v>
      </c>
    </row>
    <row r="2243" spans="1:54">
      <c r="A2243" s="2">
        <v>2242</v>
      </c>
      <c r="B2243">
        <v>9</v>
      </c>
      <c r="C2243" s="3">
        <v>25886.331187812033</v>
      </c>
      <c r="D2243" s="3">
        <v>840789.61663811642</v>
      </c>
      <c r="E2243" s="3">
        <v>1606342.8094120412</v>
      </c>
      <c r="F2243" s="3">
        <v>59303.516095170053</v>
      </c>
      <c r="G2243" s="3">
        <v>115910.37501982339</v>
      </c>
      <c r="H2243" s="3">
        <v>296285.48365639494</v>
      </c>
      <c r="I2243" s="3">
        <v>66029.139927773285</v>
      </c>
      <c r="J2243" s="3">
        <v>344438.8284310603</v>
      </c>
      <c r="K2243" s="3">
        <v>43208.062166819233</v>
      </c>
      <c r="L2243" s="3">
        <v>0</v>
      </c>
      <c r="M2243" s="3">
        <v>0</v>
      </c>
      <c r="N2243" s="3">
        <v>0</v>
      </c>
      <c r="O2243" s="3">
        <v>0</v>
      </c>
      <c r="P2243" s="3">
        <v>0</v>
      </c>
      <c r="Q2243" s="3">
        <v>0</v>
      </c>
      <c r="R2243" s="3">
        <v>0</v>
      </c>
      <c r="S2243" s="3">
        <v>0</v>
      </c>
      <c r="T2243" s="3">
        <v>0</v>
      </c>
      <c r="U2243" s="3">
        <v>0</v>
      </c>
      <c r="V2243" s="3">
        <v>0</v>
      </c>
      <c r="W2243" s="3">
        <v>0</v>
      </c>
      <c r="X2243" s="3">
        <v>0</v>
      </c>
      <c r="Y2243" s="3">
        <v>0</v>
      </c>
      <c r="AA2243" s="3">
        <f t="shared" ref="AA2243:AA2306" si="968">IF(C2243&gt;(80000000*0.329),0,IF(C2243&gt;0,C2243,0))</f>
        <v>25886.331187812033</v>
      </c>
      <c r="AB2243" s="3">
        <f t="shared" si="945"/>
        <v>840789.61663811642</v>
      </c>
      <c r="AC2243" s="3">
        <f t="shared" si="946"/>
        <v>1606342.8094120412</v>
      </c>
      <c r="AD2243" s="3">
        <f t="shared" si="947"/>
        <v>59303.516095170053</v>
      </c>
      <c r="AE2243" s="3">
        <f t="shared" si="948"/>
        <v>115910.37501982339</v>
      </c>
      <c r="AF2243" s="3">
        <f t="shared" si="949"/>
        <v>296285.48365639494</v>
      </c>
      <c r="AG2243" s="3">
        <f t="shared" si="950"/>
        <v>66029.139927773285</v>
      </c>
      <c r="AH2243" s="3">
        <f t="shared" si="951"/>
        <v>344438.8284310603</v>
      </c>
      <c r="AI2243" s="3">
        <f t="shared" si="952"/>
        <v>43208.062166819233</v>
      </c>
      <c r="AJ2243" s="3">
        <f t="shared" si="953"/>
        <v>0</v>
      </c>
      <c r="AK2243" s="3">
        <f t="shared" si="954"/>
        <v>0</v>
      </c>
      <c r="AL2243" s="3">
        <f t="shared" si="955"/>
        <v>0</v>
      </c>
      <c r="AM2243" s="3">
        <f t="shared" si="956"/>
        <v>0</v>
      </c>
      <c r="AN2243" s="3">
        <f t="shared" si="957"/>
        <v>0</v>
      </c>
      <c r="AO2243" s="3">
        <f t="shared" si="958"/>
        <v>0</v>
      </c>
      <c r="AP2243" s="3">
        <f t="shared" si="959"/>
        <v>0</v>
      </c>
      <c r="AQ2243" s="3">
        <f t="shared" si="960"/>
        <v>0</v>
      </c>
      <c r="AR2243" s="3">
        <f t="shared" si="961"/>
        <v>0</v>
      </c>
      <c r="AS2243" s="3">
        <f t="shared" si="962"/>
        <v>0</v>
      </c>
      <c r="AT2243" s="3">
        <f t="shared" si="963"/>
        <v>0</v>
      </c>
      <c r="AU2243" s="3">
        <f t="shared" si="964"/>
        <v>0</v>
      </c>
      <c r="AV2243" s="3">
        <f t="shared" si="965"/>
        <v>0</v>
      </c>
      <c r="AW2243" s="3">
        <f t="shared" si="966"/>
        <v>0</v>
      </c>
      <c r="AX2243" s="3">
        <f t="shared" ref="AX2243:AX2306" si="969">SUM(AA2243:AW2243)</f>
        <v>3398194.1625350108</v>
      </c>
      <c r="AY2243" s="3">
        <f t="shared" ref="AY2243:AY2306" si="970">COUNTIF(C2243:Y2243,"&gt;0")</f>
        <v>9</v>
      </c>
      <c r="AZ2243" s="3">
        <f t="shared" si="967"/>
        <v>0</v>
      </c>
      <c r="BA2243" s="3">
        <v>3095281.5136161586</v>
      </c>
      <c r="BB2243">
        <f t="shared" ref="BB2243:BB2306" si="971">(ROW()-1)/5000</f>
        <v>0.44840000000000002</v>
      </c>
    </row>
    <row r="2244" spans="1:54">
      <c r="A2244" s="2">
        <v>2243</v>
      </c>
      <c r="B2244">
        <v>15</v>
      </c>
      <c r="C2244" s="3">
        <v>31573.946611464129</v>
      </c>
      <c r="D2244" s="3">
        <v>82370.192011859283</v>
      </c>
      <c r="E2244" s="3">
        <v>603017.77944094688</v>
      </c>
      <c r="F2244" s="3">
        <v>255410.8997018768</v>
      </c>
      <c r="G2244" s="3">
        <v>123016.57979069244</v>
      </c>
      <c r="H2244" s="3">
        <v>287816.65724294283</v>
      </c>
      <c r="I2244" s="3">
        <v>6370187.0316211777</v>
      </c>
      <c r="J2244" s="3">
        <v>25921.07489696523</v>
      </c>
      <c r="K2244" s="3">
        <v>42502.133735464384</v>
      </c>
      <c r="L2244" s="3">
        <v>22916.722963267581</v>
      </c>
      <c r="M2244" s="3">
        <v>12154.823716446175</v>
      </c>
      <c r="N2244" s="3">
        <v>15520.234098326117</v>
      </c>
      <c r="O2244" s="3">
        <v>151060.82950434656</v>
      </c>
      <c r="P2244" s="3">
        <v>37326.046704485765</v>
      </c>
      <c r="Q2244" s="3">
        <v>2163456.1352400952</v>
      </c>
      <c r="R2244" s="3">
        <v>0</v>
      </c>
      <c r="S2244" s="3">
        <v>0</v>
      </c>
      <c r="T2244" s="3">
        <v>0</v>
      </c>
      <c r="U2244" s="3">
        <v>0</v>
      </c>
      <c r="V2244" s="3">
        <v>0</v>
      </c>
      <c r="W2244" s="3">
        <v>0</v>
      </c>
      <c r="X2244" s="3">
        <v>0</v>
      </c>
      <c r="Y2244" s="3">
        <v>0</v>
      </c>
      <c r="AA2244" s="3">
        <f t="shared" si="968"/>
        <v>31573.946611464129</v>
      </c>
      <c r="AB2244" s="3">
        <f t="shared" si="945"/>
        <v>82370.192011859283</v>
      </c>
      <c r="AC2244" s="3">
        <f t="shared" si="946"/>
        <v>603017.77944094688</v>
      </c>
      <c r="AD2244" s="3">
        <f t="shared" si="947"/>
        <v>255410.8997018768</v>
      </c>
      <c r="AE2244" s="3">
        <f t="shared" si="948"/>
        <v>123016.57979069244</v>
      </c>
      <c r="AF2244" s="3">
        <f t="shared" si="949"/>
        <v>287816.65724294283</v>
      </c>
      <c r="AG2244" s="3">
        <f t="shared" si="950"/>
        <v>6370187.0316211777</v>
      </c>
      <c r="AH2244" s="3">
        <f t="shared" si="951"/>
        <v>25921.07489696523</v>
      </c>
      <c r="AI2244" s="3">
        <f t="shared" si="952"/>
        <v>42502.133735464384</v>
      </c>
      <c r="AJ2244" s="3">
        <f t="shared" si="953"/>
        <v>22916.722963267581</v>
      </c>
      <c r="AK2244" s="3">
        <f t="shared" si="954"/>
        <v>12154.823716446175</v>
      </c>
      <c r="AL2244" s="3">
        <f t="shared" si="955"/>
        <v>15520.234098326117</v>
      </c>
      <c r="AM2244" s="3">
        <f t="shared" si="956"/>
        <v>151060.82950434656</v>
      </c>
      <c r="AN2244" s="3">
        <f t="shared" si="957"/>
        <v>37326.046704485765</v>
      </c>
      <c r="AO2244" s="3">
        <f t="shared" si="958"/>
        <v>2163456.1352400952</v>
      </c>
      <c r="AP2244" s="3">
        <f t="shared" si="959"/>
        <v>0</v>
      </c>
      <c r="AQ2244" s="3">
        <f t="shared" si="960"/>
        <v>0</v>
      </c>
      <c r="AR2244" s="3">
        <f t="shared" si="961"/>
        <v>0</v>
      </c>
      <c r="AS2244" s="3">
        <f t="shared" si="962"/>
        <v>0</v>
      </c>
      <c r="AT2244" s="3">
        <f t="shared" si="963"/>
        <v>0</v>
      </c>
      <c r="AU2244" s="3">
        <f t="shared" si="964"/>
        <v>0</v>
      </c>
      <c r="AV2244" s="3">
        <f t="shared" si="965"/>
        <v>0</v>
      </c>
      <c r="AW2244" s="3">
        <f t="shared" si="966"/>
        <v>0</v>
      </c>
      <c r="AX2244" s="3">
        <f t="shared" si="969"/>
        <v>10224251.087280357</v>
      </c>
      <c r="AY2244" s="3">
        <f t="shared" si="970"/>
        <v>15</v>
      </c>
      <c r="AZ2244" s="3">
        <f t="shared" si="967"/>
        <v>0</v>
      </c>
      <c r="BA2244" s="3">
        <v>3095440.305006084</v>
      </c>
      <c r="BB2244">
        <f t="shared" si="971"/>
        <v>0.4486</v>
      </c>
    </row>
    <row r="2245" spans="1:54">
      <c r="A2245" s="2">
        <v>2244</v>
      </c>
      <c r="B2245">
        <v>14</v>
      </c>
      <c r="C2245" s="3">
        <v>29477.79404654296</v>
      </c>
      <c r="D2245" s="3">
        <v>91545.951108967929</v>
      </c>
      <c r="E2245" s="3">
        <v>402489.36214069685</v>
      </c>
      <c r="F2245" s="3">
        <v>202610.95877407555</v>
      </c>
      <c r="G2245" s="3">
        <v>90223.898965629982</v>
      </c>
      <c r="H2245" s="3">
        <v>320327.31275488378</v>
      </c>
      <c r="I2245" s="3">
        <v>1029785.3393184873</v>
      </c>
      <c r="J2245" s="3">
        <v>87459.671056213483</v>
      </c>
      <c r="K2245" s="3">
        <v>224474.32108816356</v>
      </c>
      <c r="L2245" s="3">
        <v>359110.84514325031</v>
      </c>
      <c r="M2245" s="3">
        <v>64307.71834267761</v>
      </c>
      <c r="N2245" s="3">
        <v>202667.09652321078</v>
      </c>
      <c r="O2245" s="3">
        <v>3207113.2996879378</v>
      </c>
      <c r="P2245" s="3">
        <v>269994.29832456401</v>
      </c>
      <c r="Q2245" s="3">
        <v>0</v>
      </c>
      <c r="R2245" s="3">
        <v>0</v>
      </c>
      <c r="S2245" s="3">
        <v>0</v>
      </c>
      <c r="T2245" s="3">
        <v>0</v>
      </c>
      <c r="U2245" s="3">
        <v>0</v>
      </c>
      <c r="V2245" s="3">
        <v>0</v>
      </c>
      <c r="W2245" s="3">
        <v>0</v>
      </c>
      <c r="X2245" s="3">
        <v>0</v>
      </c>
      <c r="Y2245" s="3">
        <v>0</v>
      </c>
      <c r="AA2245" s="3">
        <f t="shared" si="968"/>
        <v>29477.79404654296</v>
      </c>
      <c r="AB2245" s="3">
        <f t="shared" si="945"/>
        <v>91545.951108967929</v>
      </c>
      <c r="AC2245" s="3">
        <f t="shared" si="946"/>
        <v>402489.36214069685</v>
      </c>
      <c r="AD2245" s="3">
        <f t="shared" si="947"/>
        <v>202610.95877407555</v>
      </c>
      <c r="AE2245" s="3">
        <f t="shared" si="948"/>
        <v>90223.898965629982</v>
      </c>
      <c r="AF2245" s="3">
        <f t="shared" si="949"/>
        <v>320327.31275488378</v>
      </c>
      <c r="AG2245" s="3">
        <f t="shared" si="950"/>
        <v>1029785.3393184873</v>
      </c>
      <c r="AH2245" s="3">
        <f t="shared" si="951"/>
        <v>87459.671056213483</v>
      </c>
      <c r="AI2245" s="3">
        <f t="shared" si="952"/>
        <v>224474.32108816356</v>
      </c>
      <c r="AJ2245" s="3">
        <f t="shared" si="953"/>
        <v>359110.84514325031</v>
      </c>
      <c r="AK2245" s="3">
        <f t="shared" si="954"/>
        <v>64307.71834267761</v>
      </c>
      <c r="AL2245" s="3">
        <f t="shared" si="955"/>
        <v>202667.09652321078</v>
      </c>
      <c r="AM2245" s="3">
        <f t="shared" si="956"/>
        <v>3207113.2996879378</v>
      </c>
      <c r="AN2245" s="3">
        <f t="shared" si="957"/>
        <v>269994.29832456401</v>
      </c>
      <c r="AO2245" s="3">
        <f t="shared" si="958"/>
        <v>0</v>
      </c>
      <c r="AP2245" s="3">
        <f t="shared" si="959"/>
        <v>0</v>
      </c>
      <c r="AQ2245" s="3">
        <f t="shared" si="960"/>
        <v>0</v>
      </c>
      <c r="AR2245" s="3">
        <f t="shared" si="961"/>
        <v>0</v>
      </c>
      <c r="AS2245" s="3">
        <f t="shared" si="962"/>
        <v>0</v>
      </c>
      <c r="AT2245" s="3">
        <f t="shared" si="963"/>
        <v>0</v>
      </c>
      <c r="AU2245" s="3">
        <f t="shared" si="964"/>
        <v>0</v>
      </c>
      <c r="AV2245" s="3">
        <f t="shared" si="965"/>
        <v>0</v>
      </c>
      <c r="AW2245" s="3">
        <f t="shared" si="966"/>
        <v>0</v>
      </c>
      <c r="AX2245" s="3">
        <f t="shared" si="969"/>
        <v>6581587.8672753014</v>
      </c>
      <c r="AY2245" s="3">
        <f t="shared" si="970"/>
        <v>14</v>
      </c>
      <c r="AZ2245" s="3">
        <f t="shared" si="967"/>
        <v>0</v>
      </c>
      <c r="BA2245" s="3">
        <v>3097762.6281249658</v>
      </c>
      <c r="BB2245">
        <f t="shared" si="971"/>
        <v>0.44879999999999998</v>
      </c>
    </row>
    <row r="2246" spans="1:54">
      <c r="A2246" s="2">
        <v>2245</v>
      </c>
      <c r="B2246">
        <v>15</v>
      </c>
      <c r="C2246" s="3">
        <v>87244.651856426732</v>
      </c>
      <c r="D2246" s="3">
        <v>238332.72244849257</v>
      </c>
      <c r="E2246" s="3">
        <v>131313.06868005148</v>
      </c>
      <c r="F2246" s="3">
        <v>165233.81879644876</v>
      </c>
      <c r="G2246" s="3">
        <v>389956.77520094422</v>
      </c>
      <c r="H2246" s="3">
        <v>432939.14764003997</v>
      </c>
      <c r="I2246" s="3">
        <v>2006242.6404014165</v>
      </c>
      <c r="J2246" s="3">
        <v>78259.074858037537</v>
      </c>
      <c r="K2246" s="3">
        <v>170686.7133443018</v>
      </c>
      <c r="L2246" s="3">
        <v>78450.266495305797</v>
      </c>
      <c r="M2246" s="3">
        <v>33178.107896053167</v>
      </c>
      <c r="N2246" s="3">
        <v>8375.5472127275261</v>
      </c>
      <c r="O2246" s="3">
        <v>80628.138111562075</v>
      </c>
      <c r="P2246" s="3">
        <v>1077018.4084714362</v>
      </c>
      <c r="Q2246" s="3">
        <v>331174.71023345081</v>
      </c>
      <c r="R2246" s="3">
        <v>0</v>
      </c>
      <c r="S2246" s="3">
        <v>0</v>
      </c>
      <c r="T2246" s="3">
        <v>0</v>
      </c>
      <c r="U2246" s="3">
        <v>0</v>
      </c>
      <c r="V2246" s="3">
        <v>0</v>
      </c>
      <c r="W2246" s="3">
        <v>0</v>
      </c>
      <c r="X2246" s="3">
        <v>0</v>
      </c>
      <c r="Y2246" s="3">
        <v>0</v>
      </c>
      <c r="AA2246" s="3">
        <f t="shared" si="968"/>
        <v>87244.651856426732</v>
      </c>
      <c r="AB2246" s="3">
        <f t="shared" si="945"/>
        <v>238332.72244849257</v>
      </c>
      <c r="AC2246" s="3">
        <f t="shared" si="946"/>
        <v>131313.06868005148</v>
      </c>
      <c r="AD2246" s="3">
        <f t="shared" si="947"/>
        <v>165233.81879644876</v>
      </c>
      <c r="AE2246" s="3">
        <f t="shared" si="948"/>
        <v>389956.77520094422</v>
      </c>
      <c r="AF2246" s="3">
        <f t="shared" si="949"/>
        <v>432939.14764003997</v>
      </c>
      <c r="AG2246" s="3">
        <f t="shared" si="950"/>
        <v>2006242.6404014165</v>
      </c>
      <c r="AH2246" s="3">
        <f t="shared" si="951"/>
        <v>78259.074858037537</v>
      </c>
      <c r="AI2246" s="3">
        <f t="shared" si="952"/>
        <v>170686.7133443018</v>
      </c>
      <c r="AJ2246" s="3">
        <f t="shared" si="953"/>
        <v>78450.266495305797</v>
      </c>
      <c r="AK2246" s="3">
        <f t="shared" si="954"/>
        <v>33178.107896053167</v>
      </c>
      <c r="AL2246" s="3">
        <f t="shared" si="955"/>
        <v>8375.5472127275261</v>
      </c>
      <c r="AM2246" s="3">
        <f t="shared" si="956"/>
        <v>80628.138111562075</v>
      </c>
      <c r="AN2246" s="3">
        <f t="shared" si="957"/>
        <v>1077018.4084714362</v>
      </c>
      <c r="AO2246" s="3">
        <f t="shared" si="958"/>
        <v>331174.71023345081</v>
      </c>
      <c r="AP2246" s="3">
        <f t="shared" si="959"/>
        <v>0</v>
      </c>
      <c r="AQ2246" s="3">
        <f t="shared" si="960"/>
        <v>0</v>
      </c>
      <c r="AR2246" s="3">
        <f t="shared" si="961"/>
        <v>0</v>
      </c>
      <c r="AS2246" s="3">
        <f t="shared" si="962"/>
        <v>0</v>
      </c>
      <c r="AT2246" s="3">
        <f t="shared" si="963"/>
        <v>0</v>
      </c>
      <c r="AU2246" s="3">
        <f t="shared" si="964"/>
        <v>0</v>
      </c>
      <c r="AV2246" s="3">
        <f t="shared" si="965"/>
        <v>0</v>
      </c>
      <c r="AW2246" s="3">
        <f t="shared" si="966"/>
        <v>0</v>
      </c>
      <c r="AX2246" s="3">
        <f t="shared" si="969"/>
        <v>5309033.7916466948</v>
      </c>
      <c r="AY2246" s="3">
        <f t="shared" si="970"/>
        <v>15</v>
      </c>
      <c r="AZ2246" s="3">
        <f t="shared" si="967"/>
        <v>0</v>
      </c>
      <c r="BA2246" s="3">
        <v>3098940.9416186381</v>
      </c>
      <c r="BB2246">
        <f t="shared" si="971"/>
        <v>0.44900000000000001</v>
      </c>
    </row>
    <row r="2247" spans="1:54">
      <c r="A2247" s="2">
        <v>2246</v>
      </c>
      <c r="B2247">
        <v>13</v>
      </c>
      <c r="C2247" s="3">
        <v>112731.84617978676</v>
      </c>
      <c r="D2247" s="3">
        <v>58493.171494914932</v>
      </c>
      <c r="E2247" s="3">
        <v>16513.714157852359</v>
      </c>
      <c r="F2247" s="3">
        <v>167057.32819062052</v>
      </c>
      <c r="G2247" s="3">
        <v>134259.76341575052</v>
      </c>
      <c r="H2247" s="3">
        <v>788049.9104974129</v>
      </c>
      <c r="I2247" s="3">
        <v>746629.8741481835</v>
      </c>
      <c r="J2247" s="3">
        <v>17163.662302809822</v>
      </c>
      <c r="K2247" s="3">
        <v>13819.646477507724</v>
      </c>
      <c r="L2247" s="3">
        <v>323543.21205620072</v>
      </c>
      <c r="M2247" s="3">
        <v>121350.4103870838</v>
      </c>
      <c r="N2247" s="3">
        <v>38345.875574108068</v>
      </c>
      <c r="O2247" s="3">
        <v>296972.14116387902</v>
      </c>
      <c r="P2247" s="3">
        <v>0</v>
      </c>
      <c r="Q2247" s="3">
        <v>0</v>
      </c>
      <c r="R2247" s="3">
        <v>0</v>
      </c>
      <c r="S2247" s="3">
        <v>0</v>
      </c>
      <c r="T2247" s="3">
        <v>0</v>
      </c>
      <c r="U2247" s="3">
        <v>0</v>
      </c>
      <c r="V2247" s="3">
        <v>0</v>
      </c>
      <c r="W2247" s="3">
        <v>0</v>
      </c>
      <c r="X2247" s="3">
        <v>0</v>
      </c>
      <c r="Y2247" s="3">
        <v>0</v>
      </c>
      <c r="AA2247" s="3">
        <f t="shared" si="968"/>
        <v>112731.84617978676</v>
      </c>
      <c r="AB2247" s="3">
        <f t="shared" si="945"/>
        <v>58493.171494914932</v>
      </c>
      <c r="AC2247" s="3">
        <f t="shared" si="946"/>
        <v>16513.714157852359</v>
      </c>
      <c r="AD2247" s="3">
        <f t="shared" si="947"/>
        <v>167057.32819062052</v>
      </c>
      <c r="AE2247" s="3">
        <f t="shared" si="948"/>
        <v>134259.76341575052</v>
      </c>
      <c r="AF2247" s="3">
        <f t="shared" si="949"/>
        <v>788049.9104974129</v>
      </c>
      <c r="AG2247" s="3">
        <f t="shared" si="950"/>
        <v>746629.8741481835</v>
      </c>
      <c r="AH2247" s="3">
        <f t="shared" si="951"/>
        <v>17163.662302809822</v>
      </c>
      <c r="AI2247" s="3">
        <f t="shared" si="952"/>
        <v>13819.646477507724</v>
      </c>
      <c r="AJ2247" s="3">
        <f t="shared" si="953"/>
        <v>323543.21205620072</v>
      </c>
      <c r="AK2247" s="3">
        <f t="shared" si="954"/>
        <v>121350.4103870838</v>
      </c>
      <c r="AL2247" s="3">
        <f t="shared" si="955"/>
        <v>38345.875574108068</v>
      </c>
      <c r="AM2247" s="3">
        <f t="shared" si="956"/>
        <v>296972.14116387902</v>
      </c>
      <c r="AN2247" s="3">
        <f t="shared" si="957"/>
        <v>0</v>
      </c>
      <c r="AO2247" s="3">
        <f t="shared" si="958"/>
        <v>0</v>
      </c>
      <c r="AP2247" s="3">
        <f t="shared" si="959"/>
        <v>0</v>
      </c>
      <c r="AQ2247" s="3">
        <f t="shared" si="960"/>
        <v>0</v>
      </c>
      <c r="AR2247" s="3">
        <f t="shared" si="961"/>
        <v>0</v>
      </c>
      <c r="AS2247" s="3">
        <f t="shared" si="962"/>
        <v>0</v>
      </c>
      <c r="AT2247" s="3">
        <f t="shared" si="963"/>
        <v>0</v>
      </c>
      <c r="AU2247" s="3">
        <f t="shared" si="964"/>
        <v>0</v>
      </c>
      <c r="AV2247" s="3">
        <f t="shared" si="965"/>
        <v>0</v>
      </c>
      <c r="AW2247" s="3">
        <f t="shared" si="966"/>
        <v>0</v>
      </c>
      <c r="AX2247" s="3">
        <f t="shared" si="969"/>
        <v>2834930.5560461106</v>
      </c>
      <c r="AY2247" s="3">
        <f t="shared" si="970"/>
        <v>13</v>
      </c>
      <c r="AZ2247" s="3">
        <f t="shared" si="967"/>
        <v>0</v>
      </c>
      <c r="BA2247" s="3">
        <v>3103978.9750310159</v>
      </c>
      <c r="BB2247">
        <f t="shared" si="971"/>
        <v>0.44919999999999999</v>
      </c>
    </row>
    <row r="2248" spans="1:54">
      <c r="A2248" s="2">
        <v>2247</v>
      </c>
      <c r="B2248">
        <v>18</v>
      </c>
      <c r="C2248" s="3">
        <v>500779.52717164374</v>
      </c>
      <c r="D2248" s="3">
        <v>7490.641239580269</v>
      </c>
      <c r="E2248" s="3">
        <v>76985.149044866514</v>
      </c>
      <c r="F2248" s="3">
        <v>3886.5123968338971</v>
      </c>
      <c r="G2248" s="3">
        <v>9775.8508014388663</v>
      </c>
      <c r="H2248" s="3">
        <v>152994.75376683855</v>
      </c>
      <c r="I2248" s="3">
        <v>35929.561739992707</v>
      </c>
      <c r="J2248" s="3">
        <v>123355.05191775331</v>
      </c>
      <c r="K2248" s="3">
        <v>26230.008415176711</v>
      </c>
      <c r="L2248" s="3">
        <v>47694.422251205309</v>
      </c>
      <c r="M2248" s="3">
        <v>62657.647206012443</v>
      </c>
      <c r="N2248" s="3">
        <v>129280.27895758567</v>
      </c>
      <c r="O2248" s="3">
        <v>281225.75065145089</v>
      </c>
      <c r="P2248" s="3">
        <v>24655.133382595981</v>
      </c>
      <c r="Q2248" s="3">
        <v>330243.49402289826</v>
      </c>
      <c r="R2248" s="3">
        <v>419908.4611831634</v>
      </c>
      <c r="S2248" s="3">
        <v>346806.80116304447</v>
      </c>
      <c r="T2248" s="3">
        <v>27977.664446291044</v>
      </c>
      <c r="U2248" s="3">
        <v>0</v>
      </c>
      <c r="V2248" s="3">
        <v>0</v>
      </c>
      <c r="W2248" s="3">
        <v>0</v>
      </c>
      <c r="X2248" s="3">
        <v>0</v>
      </c>
      <c r="Y2248" s="3">
        <v>0</v>
      </c>
      <c r="AA2248" s="3">
        <f t="shared" si="968"/>
        <v>500779.52717164374</v>
      </c>
      <c r="AB2248" s="3">
        <f t="shared" si="945"/>
        <v>7490.641239580269</v>
      </c>
      <c r="AC2248" s="3">
        <f t="shared" si="946"/>
        <v>76985.149044866514</v>
      </c>
      <c r="AD2248" s="3">
        <f t="shared" si="947"/>
        <v>3886.5123968338971</v>
      </c>
      <c r="AE2248" s="3">
        <f t="shared" si="948"/>
        <v>9775.8508014388663</v>
      </c>
      <c r="AF2248" s="3">
        <f t="shared" si="949"/>
        <v>152994.75376683855</v>
      </c>
      <c r="AG2248" s="3">
        <f t="shared" si="950"/>
        <v>35929.561739992707</v>
      </c>
      <c r="AH2248" s="3">
        <f t="shared" si="951"/>
        <v>123355.05191775331</v>
      </c>
      <c r="AI2248" s="3">
        <f t="shared" si="952"/>
        <v>26230.008415176711</v>
      </c>
      <c r="AJ2248" s="3">
        <f t="shared" si="953"/>
        <v>47694.422251205309</v>
      </c>
      <c r="AK2248" s="3">
        <f t="shared" si="954"/>
        <v>62657.647206012443</v>
      </c>
      <c r="AL2248" s="3">
        <f t="shared" si="955"/>
        <v>129280.27895758567</v>
      </c>
      <c r="AM2248" s="3">
        <f t="shared" si="956"/>
        <v>281225.75065145089</v>
      </c>
      <c r="AN2248" s="3">
        <f t="shared" si="957"/>
        <v>24655.133382595981</v>
      </c>
      <c r="AO2248" s="3">
        <f t="shared" si="958"/>
        <v>330243.49402289826</v>
      </c>
      <c r="AP2248" s="3">
        <f t="shared" si="959"/>
        <v>419908.4611831634</v>
      </c>
      <c r="AQ2248" s="3">
        <f t="shared" si="960"/>
        <v>346806.80116304447</v>
      </c>
      <c r="AR2248" s="3">
        <f t="shared" si="961"/>
        <v>27977.664446291044</v>
      </c>
      <c r="AS2248" s="3">
        <f t="shared" si="962"/>
        <v>0</v>
      </c>
      <c r="AT2248" s="3">
        <f t="shared" si="963"/>
        <v>0</v>
      </c>
      <c r="AU2248" s="3">
        <f t="shared" si="964"/>
        <v>0</v>
      </c>
      <c r="AV2248" s="3">
        <f t="shared" si="965"/>
        <v>0</v>
      </c>
      <c r="AW2248" s="3">
        <f t="shared" si="966"/>
        <v>0</v>
      </c>
      <c r="AX2248" s="3">
        <f t="shared" si="969"/>
        <v>2607876.709758372</v>
      </c>
      <c r="AY2248" s="3">
        <f t="shared" si="970"/>
        <v>18</v>
      </c>
      <c r="AZ2248" s="3">
        <f t="shared" si="967"/>
        <v>0</v>
      </c>
      <c r="BA2248" s="3">
        <v>3104249.9483211525</v>
      </c>
      <c r="BB2248">
        <f t="shared" si="971"/>
        <v>0.44940000000000002</v>
      </c>
    </row>
    <row r="2249" spans="1:54">
      <c r="A2249" s="2">
        <v>2248</v>
      </c>
      <c r="B2249">
        <v>14</v>
      </c>
      <c r="C2249" s="3">
        <v>2798362.7466064985</v>
      </c>
      <c r="D2249" s="3">
        <v>429835.15094900446</v>
      </c>
      <c r="E2249" s="3">
        <v>311639.81720910303</v>
      </c>
      <c r="F2249" s="3">
        <v>31677.933385845652</v>
      </c>
      <c r="G2249" s="3">
        <v>448364.57229891216</v>
      </c>
      <c r="H2249" s="3">
        <v>410330.96188849164</v>
      </c>
      <c r="I2249" s="3">
        <v>482764.81939554604</v>
      </c>
      <c r="J2249" s="3">
        <v>68007.647445390176</v>
      </c>
      <c r="K2249" s="3">
        <v>373329.92168586707</v>
      </c>
      <c r="L2249" s="3">
        <v>646173.48229881865</v>
      </c>
      <c r="M2249" s="3">
        <v>126812.82480273864</v>
      </c>
      <c r="N2249" s="3">
        <v>12420.880037695291</v>
      </c>
      <c r="O2249" s="3">
        <v>102162.77215388496</v>
      </c>
      <c r="P2249" s="3">
        <v>428542.27173151617</v>
      </c>
      <c r="Q2249" s="3">
        <v>0</v>
      </c>
      <c r="R2249" s="3">
        <v>0</v>
      </c>
      <c r="S2249" s="3">
        <v>0</v>
      </c>
      <c r="T2249" s="3">
        <v>0</v>
      </c>
      <c r="U2249" s="3">
        <v>0</v>
      </c>
      <c r="V2249" s="3">
        <v>0</v>
      </c>
      <c r="W2249" s="3">
        <v>0</v>
      </c>
      <c r="X2249" s="3">
        <v>0</v>
      </c>
      <c r="Y2249" s="3">
        <v>0</v>
      </c>
      <c r="AA2249" s="3">
        <f t="shared" si="968"/>
        <v>2798362.7466064985</v>
      </c>
      <c r="AB2249" s="3">
        <f t="shared" si="945"/>
        <v>429835.15094900446</v>
      </c>
      <c r="AC2249" s="3">
        <f t="shared" si="946"/>
        <v>311639.81720910303</v>
      </c>
      <c r="AD2249" s="3">
        <f t="shared" si="947"/>
        <v>31677.933385845652</v>
      </c>
      <c r="AE2249" s="3">
        <f t="shared" si="948"/>
        <v>448364.57229891216</v>
      </c>
      <c r="AF2249" s="3">
        <f t="shared" si="949"/>
        <v>410330.96188849164</v>
      </c>
      <c r="AG2249" s="3">
        <f t="shared" si="950"/>
        <v>482764.81939554604</v>
      </c>
      <c r="AH2249" s="3">
        <f t="shared" si="951"/>
        <v>68007.647445390176</v>
      </c>
      <c r="AI2249" s="3">
        <f t="shared" si="952"/>
        <v>373329.92168586707</v>
      </c>
      <c r="AJ2249" s="3">
        <f t="shared" si="953"/>
        <v>646173.48229881865</v>
      </c>
      <c r="AK2249" s="3">
        <f t="shared" si="954"/>
        <v>126812.82480273864</v>
      </c>
      <c r="AL2249" s="3">
        <f t="shared" si="955"/>
        <v>12420.880037695291</v>
      </c>
      <c r="AM2249" s="3">
        <f t="shared" si="956"/>
        <v>102162.77215388496</v>
      </c>
      <c r="AN2249" s="3">
        <f t="shared" si="957"/>
        <v>428542.27173151617</v>
      </c>
      <c r="AO2249" s="3">
        <f t="shared" si="958"/>
        <v>0</v>
      </c>
      <c r="AP2249" s="3">
        <f t="shared" si="959"/>
        <v>0</v>
      </c>
      <c r="AQ2249" s="3">
        <f t="shared" si="960"/>
        <v>0</v>
      </c>
      <c r="AR2249" s="3">
        <f t="shared" si="961"/>
        <v>0</v>
      </c>
      <c r="AS2249" s="3">
        <f t="shared" si="962"/>
        <v>0</v>
      </c>
      <c r="AT2249" s="3">
        <f t="shared" si="963"/>
        <v>0</v>
      </c>
      <c r="AU2249" s="3">
        <f t="shared" si="964"/>
        <v>0</v>
      </c>
      <c r="AV2249" s="3">
        <f t="shared" si="965"/>
        <v>0</v>
      </c>
      <c r="AW2249" s="3">
        <f t="shared" si="966"/>
        <v>0</v>
      </c>
      <c r="AX2249" s="3">
        <f t="shared" si="969"/>
        <v>6670425.8018893125</v>
      </c>
      <c r="AY2249" s="3">
        <f t="shared" si="970"/>
        <v>14</v>
      </c>
      <c r="AZ2249" s="3">
        <f t="shared" si="967"/>
        <v>0</v>
      </c>
      <c r="BA2249" s="3">
        <v>3106212.3711552769</v>
      </c>
      <c r="BB2249">
        <f t="shared" si="971"/>
        <v>0.4496</v>
      </c>
    </row>
    <row r="2250" spans="1:54">
      <c r="A2250" s="2">
        <v>2249</v>
      </c>
      <c r="B2250">
        <v>14</v>
      </c>
      <c r="C2250" s="3">
        <v>38952.407752870837</v>
      </c>
      <c r="D2250" s="3">
        <v>603985.86009605043</v>
      </c>
      <c r="E2250" s="3">
        <v>274604.87107895809</v>
      </c>
      <c r="F2250" s="3">
        <v>19324.992980450374</v>
      </c>
      <c r="G2250" s="3">
        <v>558357.51449124829</v>
      </c>
      <c r="H2250" s="3">
        <v>39414.420735850312</v>
      </c>
      <c r="I2250" s="3">
        <v>643661.84856892959</v>
      </c>
      <c r="J2250" s="3">
        <v>16614.902727800603</v>
      </c>
      <c r="K2250" s="3">
        <v>290353.26899294311</v>
      </c>
      <c r="L2250" s="3">
        <v>26842.968112834256</v>
      </c>
      <c r="M2250" s="3">
        <v>126180.30240281997</v>
      </c>
      <c r="N2250" s="3">
        <v>132952.39439085897</v>
      </c>
      <c r="O2250" s="3">
        <v>145347.29695277786</v>
      </c>
      <c r="P2250" s="3">
        <v>163031.61247594669</v>
      </c>
      <c r="Q2250" s="3">
        <v>0</v>
      </c>
      <c r="R2250" s="3">
        <v>0</v>
      </c>
      <c r="S2250" s="3">
        <v>0</v>
      </c>
      <c r="T2250" s="3">
        <v>0</v>
      </c>
      <c r="U2250" s="3">
        <v>0</v>
      </c>
      <c r="V2250" s="3">
        <v>0</v>
      </c>
      <c r="W2250" s="3">
        <v>0</v>
      </c>
      <c r="X2250" s="3">
        <v>0</v>
      </c>
      <c r="Y2250" s="3">
        <v>0</v>
      </c>
      <c r="AA2250" s="3">
        <f t="shared" si="968"/>
        <v>38952.407752870837</v>
      </c>
      <c r="AB2250" s="3">
        <f t="shared" si="945"/>
        <v>603985.86009605043</v>
      </c>
      <c r="AC2250" s="3">
        <f t="shared" si="946"/>
        <v>274604.87107895809</v>
      </c>
      <c r="AD2250" s="3">
        <f t="shared" si="947"/>
        <v>19324.992980450374</v>
      </c>
      <c r="AE2250" s="3">
        <f t="shared" si="948"/>
        <v>558357.51449124829</v>
      </c>
      <c r="AF2250" s="3">
        <f t="shared" si="949"/>
        <v>39414.420735850312</v>
      </c>
      <c r="AG2250" s="3">
        <f t="shared" si="950"/>
        <v>643661.84856892959</v>
      </c>
      <c r="AH2250" s="3">
        <f t="shared" si="951"/>
        <v>16614.902727800603</v>
      </c>
      <c r="AI2250" s="3">
        <f t="shared" si="952"/>
        <v>290353.26899294311</v>
      </c>
      <c r="AJ2250" s="3">
        <f t="shared" si="953"/>
        <v>26842.968112834256</v>
      </c>
      <c r="AK2250" s="3">
        <f t="shared" si="954"/>
        <v>126180.30240281997</v>
      </c>
      <c r="AL2250" s="3">
        <f t="shared" si="955"/>
        <v>132952.39439085897</v>
      </c>
      <c r="AM2250" s="3">
        <f t="shared" si="956"/>
        <v>145347.29695277786</v>
      </c>
      <c r="AN2250" s="3">
        <f t="shared" si="957"/>
        <v>163031.61247594669</v>
      </c>
      <c r="AO2250" s="3">
        <f t="shared" si="958"/>
        <v>0</v>
      </c>
      <c r="AP2250" s="3">
        <f t="shared" si="959"/>
        <v>0</v>
      </c>
      <c r="AQ2250" s="3">
        <f t="shared" si="960"/>
        <v>0</v>
      </c>
      <c r="AR2250" s="3">
        <f t="shared" si="961"/>
        <v>0</v>
      </c>
      <c r="AS2250" s="3">
        <f t="shared" si="962"/>
        <v>0</v>
      </c>
      <c r="AT2250" s="3">
        <f t="shared" si="963"/>
        <v>0</v>
      </c>
      <c r="AU2250" s="3">
        <f t="shared" si="964"/>
        <v>0</v>
      </c>
      <c r="AV2250" s="3">
        <f t="shared" si="965"/>
        <v>0</v>
      </c>
      <c r="AW2250" s="3">
        <f t="shared" si="966"/>
        <v>0</v>
      </c>
      <c r="AX2250" s="3">
        <f t="shared" si="969"/>
        <v>3079624.6617603395</v>
      </c>
      <c r="AY2250" s="3">
        <f t="shared" si="970"/>
        <v>14</v>
      </c>
      <c r="AZ2250" s="3">
        <f t="shared" si="967"/>
        <v>0</v>
      </c>
      <c r="BA2250" s="3">
        <v>3107375.96405093</v>
      </c>
      <c r="BB2250">
        <f t="shared" si="971"/>
        <v>0.44979999999999998</v>
      </c>
    </row>
    <row r="2251" spans="1:54">
      <c r="A2251" s="2">
        <v>2250</v>
      </c>
      <c r="B2251">
        <v>10</v>
      </c>
      <c r="C2251" s="3">
        <v>180857.76774488905</v>
      </c>
      <c r="D2251" s="3">
        <v>82893.58871250214</v>
      </c>
      <c r="E2251" s="3">
        <v>158475.72192709541</v>
      </c>
      <c r="F2251" s="3">
        <v>370506.51863739255</v>
      </c>
      <c r="G2251" s="3">
        <v>4102503.1654300154</v>
      </c>
      <c r="H2251" s="3">
        <v>266371.49144132092</v>
      </c>
      <c r="I2251" s="3">
        <v>166850.56516858158</v>
      </c>
      <c r="J2251" s="3">
        <v>419855.56005956547</v>
      </c>
      <c r="K2251" s="3">
        <v>1954990.2035752467</v>
      </c>
      <c r="L2251" s="3">
        <v>34864.421922924797</v>
      </c>
      <c r="M2251" s="3">
        <v>0</v>
      </c>
      <c r="N2251" s="3">
        <v>0</v>
      </c>
      <c r="O2251" s="3">
        <v>0</v>
      </c>
      <c r="P2251" s="3">
        <v>0</v>
      </c>
      <c r="Q2251" s="3">
        <v>0</v>
      </c>
      <c r="R2251" s="3">
        <v>0</v>
      </c>
      <c r="S2251" s="3">
        <v>0</v>
      </c>
      <c r="T2251" s="3">
        <v>0</v>
      </c>
      <c r="U2251" s="3">
        <v>0</v>
      </c>
      <c r="V2251" s="3">
        <v>0</v>
      </c>
      <c r="W2251" s="3">
        <v>0</v>
      </c>
      <c r="X2251" s="3">
        <v>0</v>
      </c>
      <c r="Y2251" s="3">
        <v>0</v>
      </c>
      <c r="AA2251" s="3">
        <f t="shared" si="968"/>
        <v>180857.76774488905</v>
      </c>
      <c r="AB2251" s="3">
        <f t="shared" si="945"/>
        <v>82893.58871250214</v>
      </c>
      <c r="AC2251" s="3">
        <f t="shared" si="946"/>
        <v>158475.72192709541</v>
      </c>
      <c r="AD2251" s="3">
        <f t="shared" si="947"/>
        <v>370506.51863739255</v>
      </c>
      <c r="AE2251" s="3">
        <f t="shared" si="948"/>
        <v>4102503.1654300154</v>
      </c>
      <c r="AF2251" s="3">
        <f t="shared" si="949"/>
        <v>266371.49144132092</v>
      </c>
      <c r="AG2251" s="3">
        <f t="shared" si="950"/>
        <v>166850.56516858158</v>
      </c>
      <c r="AH2251" s="3">
        <f t="shared" si="951"/>
        <v>419855.56005956547</v>
      </c>
      <c r="AI2251" s="3">
        <f t="shared" si="952"/>
        <v>1954990.2035752467</v>
      </c>
      <c r="AJ2251" s="3">
        <f t="shared" si="953"/>
        <v>34864.421922924797</v>
      </c>
      <c r="AK2251" s="3">
        <f t="shared" si="954"/>
        <v>0</v>
      </c>
      <c r="AL2251" s="3">
        <f t="shared" si="955"/>
        <v>0</v>
      </c>
      <c r="AM2251" s="3">
        <f t="shared" si="956"/>
        <v>0</v>
      </c>
      <c r="AN2251" s="3">
        <f t="shared" si="957"/>
        <v>0</v>
      </c>
      <c r="AO2251" s="3">
        <f t="shared" si="958"/>
        <v>0</v>
      </c>
      <c r="AP2251" s="3">
        <f t="shared" si="959"/>
        <v>0</v>
      </c>
      <c r="AQ2251" s="3">
        <f t="shared" si="960"/>
        <v>0</v>
      </c>
      <c r="AR2251" s="3">
        <f t="shared" si="961"/>
        <v>0</v>
      </c>
      <c r="AS2251" s="3">
        <f t="shared" si="962"/>
        <v>0</v>
      </c>
      <c r="AT2251" s="3">
        <f t="shared" si="963"/>
        <v>0</v>
      </c>
      <c r="AU2251" s="3">
        <f t="shared" si="964"/>
        <v>0</v>
      </c>
      <c r="AV2251" s="3">
        <f t="shared" si="965"/>
        <v>0</v>
      </c>
      <c r="AW2251" s="3">
        <f t="shared" si="966"/>
        <v>0</v>
      </c>
      <c r="AX2251" s="3">
        <f t="shared" si="969"/>
        <v>7738169.0046195341</v>
      </c>
      <c r="AY2251" s="3">
        <f t="shared" si="970"/>
        <v>10</v>
      </c>
      <c r="AZ2251" s="3">
        <f t="shared" si="967"/>
        <v>0</v>
      </c>
      <c r="BA2251" s="3">
        <v>3107539.4514167877</v>
      </c>
      <c r="BB2251">
        <f t="shared" si="971"/>
        <v>0.45</v>
      </c>
    </row>
    <row r="2252" spans="1:54">
      <c r="A2252" s="2">
        <v>2251</v>
      </c>
      <c r="B2252">
        <v>15</v>
      </c>
      <c r="C2252" s="3">
        <v>565744.62666604144</v>
      </c>
      <c r="D2252" s="3">
        <v>134919.16144733084</v>
      </c>
      <c r="E2252" s="3">
        <v>80919.377101000297</v>
      </c>
      <c r="F2252" s="3">
        <v>53409.556738292857</v>
      </c>
      <c r="G2252" s="3">
        <v>281631.58616410434</v>
      </c>
      <c r="H2252" s="3">
        <v>1635563.0805408531</v>
      </c>
      <c r="I2252" s="3">
        <v>144076.13868891771</v>
      </c>
      <c r="J2252" s="3">
        <v>108780.70314680596</v>
      </c>
      <c r="K2252" s="3">
        <v>378762.49736774131</v>
      </c>
      <c r="L2252" s="3">
        <v>2933435.4215419097</v>
      </c>
      <c r="M2252" s="3">
        <v>196535.06136718529</v>
      </c>
      <c r="N2252" s="3">
        <v>259049.06708243181</v>
      </c>
      <c r="O2252" s="3">
        <v>17815.597549110586</v>
      </c>
      <c r="P2252" s="3">
        <v>279271.3500806982</v>
      </c>
      <c r="Q2252" s="3">
        <v>821998.24933023134</v>
      </c>
      <c r="R2252" s="3">
        <v>0</v>
      </c>
      <c r="S2252" s="3">
        <v>0</v>
      </c>
      <c r="T2252" s="3">
        <v>0</v>
      </c>
      <c r="U2252" s="3">
        <v>0</v>
      </c>
      <c r="V2252" s="3">
        <v>0</v>
      </c>
      <c r="W2252" s="3">
        <v>0</v>
      </c>
      <c r="X2252" s="3">
        <v>0</v>
      </c>
      <c r="Y2252" s="3">
        <v>0</v>
      </c>
      <c r="AA2252" s="3">
        <f t="shared" si="968"/>
        <v>565744.62666604144</v>
      </c>
      <c r="AB2252" s="3">
        <f t="shared" si="945"/>
        <v>134919.16144733084</v>
      </c>
      <c r="AC2252" s="3">
        <f t="shared" si="946"/>
        <v>80919.377101000297</v>
      </c>
      <c r="AD2252" s="3">
        <f t="shared" si="947"/>
        <v>53409.556738292857</v>
      </c>
      <c r="AE2252" s="3">
        <f t="shared" si="948"/>
        <v>281631.58616410434</v>
      </c>
      <c r="AF2252" s="3">
        <f t="shared" si="949"/>
        <v>1635563.0805408531</v>
      </c>
      <c r="AG2252" s="3">
        <f t="shared" si="950"/>
        <v>144076.13868891771</v>
      </c>
      <c r="AH2252" s="3">
        <f t="shared" si="951"/>
        <v>108780.70314680596</v>
      </c>
      <c r="AI2252" s="3">
        <f t="shared" si="952"/>
        <v>378762.49736774131</v>
      </c>
      <c r="AJ2252" s="3">
        <f t="shared" si="953"/>
        <v>2933435.4215419097</v>
      </c>
      <c r="AK2252" s="3">
        <f t="shared" si="954"/>
        <v>196535.06136718529</v>
      </c>
      <c r="AL2252" s="3">
        <f t="shared" si="955"/>
        <v>259049.06708243181</v>
      </c>
      <c r="AM2252" s="3">
        <f t="shared" si="956"/>
        <v>17815.597549110586</v>
      </c>
      <c r="AN2252" s="3">
        <f t="shared" si="957"/>
        <v>279271.3500806982</v>
      </c>
      <c r="AO2252" s="3">
        <f t="shared" si="958"/>
        <v>821998.24933023134</v>
      </c>
      <c r="AP2252" s="3">
        <f t="shared" si="959"/>
        <v>0</v>
      </c>
      <c r="AQ2252" s="3">
        <f t="shared" si="960"/>
        <v>0</v>
      </c>
      <c r="AR2252" s="3">
        <f t="shared" si="961"/>
        <v>0</v>
      </c>
      <c r="AS2252" s="3">
        <f t="shared" si="962"/>
        <v>0</v>
      </c>
      <c r="AT2252" s="3">
        <f t="shared" si="963"/>
        <v>0</v>
      </c>
      <c r="AU2252" s="3">
        <f t="shared" si="964"/>
        <v>0</v>
      </c>
      <c r="AV2252" s="3">
        <f t="shared" si="965"/>
        <v>0</v>
      </c>
      <c r="AW2252" s="3">
        <f t="shared" si="966"/>
        <v>0</v>
      </c>
      <c r="AX2252" s="3">
        <f t="shared" si="969"/>
        <v>7891911.4748126538</v>
      </c>
      <c r="AY2252" s="3">
        <f t="shared" si="970"/>
        <v>15</v>
      </c>
      <c r="AZ2252" s="3">
        <f t="shared" si="967"/>
        <v>0</v>
      </c>
      <c r="BA2252" s="3">
        <v>3111327.2109443862</v>
      </c>
      <c r="BB2252">
        <f t="shared" si="971"/>
        <v>0.45019999999999999</v>
      </c>
    </row>
    <row r="2253" spans="1:54">
      <c r="A2253" s="2">
        <v>2252</v>
      </c>
      <c r="B2253">
        <v>18</v>
      </c>
      <c r="C2253" s="3">
        <v>1142334.9101475207</v>
      </c>
      <c r="D2253" s="3">
        <v>526191.68791530328</v>
      </c>
      <c r="E2253" s="3">
        <v>200354.95231956249</v>
      </c>
      <c r="F2253" s="3">
        <v>246062.31300734432</v>
      </c>
      <c r="G2253" s="3">
        <v>58904.49881402438</v>
      </c>
      <c r="H2253" s="3">
        <v>285090.69635025301</v>
      </c>
      <c r="I2253" s="3">
        <v>182434.37888339814</v>
      </c>
      <c r="J2253" s="3">
        <v>130878.11781043342</v>
      </c>
      <c r="K2253" s="3">
        <v>577817.54871534219</v>
      </c>
      <c r="L2253" s="3">
        <v>1313971.3086507528</v>
      </c>
      <c r="M2253" s="3">
        <v>48624.880066178506</v>
      </c>
      <c r="N2253" s="3">
        <v>394576.76710224396</v>
      </c>
      <c r="O2253" s="3">
        <v>1174027.8643041146</v>
      </c>
      <c r="P2253" s="3">
        <v>169327.14174544686</v>
      </c>
      <c r="Q2253" s="3">
        <v>35358.985781098221</v>
      </c>
      <c r="R2253" s="3">
        <v>57251.060067714236</v>
      </c>
      <c r="S2253" s="3">
        <v>663045.93661415717</v>
      </c>
      <c r="T2253" s="3">
        <v>236772.47211405193</v>
      </c>
      <c r="U2253" s="3">
        <v>0</v>
      </c>
      <c r="V2253" s="3">
        <v>0</v>
      </c>
      <c r="W2253" s="3">
        <v>0</v>
      </c>
      <c r="X2253" s="3">
        <v>0</v>
      </c>
      <c r="Y2253" s="3">
        <v>0</v>
      </c>
      <c r="AA2253" s="3">
        <f t="shared" si="968"/>
        <v>1142334.9101475207</v>
      </c>
      <c r="AB2253" s="3">
        <f t="shared" si="945"/>
        <v>526191.68791530328</v>
      </c>
      <c r="AC2253" s="3">
        <f t="shared" si="946"/>
        <v>200354.95231956249</v>
      </c>
      <c r="AD2253" s="3">
        <f t="shared" si="947"/>
        <v>246062.31300734432</v>
      </c>
      <c r="AE2253" s="3">
        <f t="shared" si="948"/>
        <v>58904.49881402438</v>
      </c>
      <c r="AF2253" s="3">
        <f t="shared" si="949"/>
        <v>285090.69635025301</v>
      </c>
      <c r="AG2253" s="3">
        <f t="shared" si="950"/>
        <v>182434.37888339814</v>
      </c>
      <c r="AH2253" s="3">
        <f t="shared" si="951"/>
        <v>130878.11781043342</v>
      </c>
      <c r="AI2253" s="3">
        <f t="shared" si="952"/>
        <v>577817.54871534219</v>
      </c>
      <c r="AJ2253" s="3">
        <f t="shared" si="953"/>
        <v>1313971.3086507528</v>
      </c>
      <c r="AK2253" s="3">
        <f t="shared" si="954"/>
        <v>48624.880066178506</v>
      </c>
      <c r="AL2253" s="3">
        <f t="shared" si="955"/>
        <v>394576.76710224396</v>
      </c>
      <c r="AM2253" s="3">
        <f t="shared" si="956"/>
        <v>1174027.8643041146</v>
      </c>
      <c r="AN2253" s="3">
        <f t="shared" si="957"/>
        <v>169327.14174544686</v>
      </c>
      <c r="AO2253" s="3">
        <f t="shared" si="958"/>
        <v>35358.985781098221</v>
      </c>
      <c r="AP2253" s="3">
        <f t="shared" si="959"/>
        <v>57251.060067714236</v>
      </c>
      <c r="AQ2253" s="3">
        <f t="shared" si="960"/>
        <v>663045.93661415717</v>
      </c>
      <c r="AR2253" s="3">
        <f t="shared" si="961"/>
        <v>236772.47211405193</v>
      </c>
      <c r="AS2253" s="3">
        <f t="shared" si="962"/>
        <v>0</v>
      </c>
      <c r="AT2253" s="3">
        <f t="shared" si="963"/>
        <v>0</v>
      </c>
      <c r="AU2253" s="3">
        <f t="shared" si="964"/>
        <v>0</v>
      </c>
      <c r="AV2253" s="3">
        <f t="shared" si="965"/>
        <v>0</v>
      </c>
      <c r="AW2253" s="3">
        <f t="shared" si="966"/>
        <v>0</v>
      </c>
      <c r="AX2253" s="3">
        <f t="shared" si="969"/>
        <v>7443025.5204089405</v>
      </c>
      <c r="AY2253" s="3">
        <f t="shared" si="970"/>
        <v>18</v>
      </c>
      <c r="AZ2253" s="3">
        <f t="shared" si="967"/>
        <v>0</v>
      </c>
      <c r="BA2253" s="3">
        <v>3111932.8768652803</v>
      </c>
      <c r="BB2253">
        <f t="shared" si="971"/>
        <v>0.45040000000000002</v>
      </c>
    </row>
    <row r="2254" spans="1:54">
      <c r="A2254" s="2">
        <v>2253</v>
      </c>
      <c r="B2254">
        <v>13</v>
      </c>
      <c r="C2254" s="3">
        <v>40385.578486869839</v>
      </c>
      <c r="D2254" s="3">
        <v>2414254.9408419095</v>
      </c>
      <c r="E2254" s="3">
        <v>57294.471384078424</v>
      </c>
      <c r="F2254" s="3">
        <v>1442.2857126723036</v>
      </c>
      <c r="G2254" s="3">
        <v>674168.67363462795</v>
      </c>
      <c r="H2254" s="3">
        <v>458461.16943755909</v>
      </c>
      <c r="I2254" s="3">
        <v>399316.54035737051</v>
      </c>
      <c r="J2254" s="3">
        <v>56353.181426683623</v>
      </c>
      <c r="K2254" s="3">
        <v>284827.56820710615</v>
      </c>
      <c r="L2254" s="3">
        <v>440107.21082886076</v>
      </c>
      <c r="M2254" s="3">
        <v>25476.287599534993</v>
      </c>
      <c r="N2254" s="3">
        <v>38642.401745567957</v>
      </c>
      <c r="O2254" s="3">
        <v>51198.151376028836</v>
      </c>
      <c r="P2254" s="3">
        <v>0</v>
      </c>
      <c r="Q2254" s="3">
        <v>0</v>
      </c>
      <c r="R2254" s="3">
        <v>0</v>
      </c>
      <c r="S2254" s="3">
        <v>0</v>
      </c>
      <c r="T2254" s="3">
        <v>0</v>
      </c>
      <c r="U2254" s="3">
        <v>0</v>
      </c>
      <c r="V2254" s="3">
        <v>0</v>
      </c>
      <c r="W2254" s="3">
        <v>0</v>
      </c>
      <c r="X2254" s="3">
        <v>0</v>
      </c>
      <c r="Y2254" s="3">
        <v>0</v>
      </c>
      <c r="AA2254" s="3">
        <f t="shared" si="968"/>
        <v>40385.578486869839</v>
      </c>
      <c r="AB2254" s="3">
        <f t="shared" si="945"/>
        <v>2414254.9408419095</v>
      </c>
      <c r="AC2254" s="3">
        <f t="shared" si="946"/>
        <v>57294.471384078424</v>
      </c>
      <c r="AD2254" s="3">
        <f t="shared" si="947"/>
        <v>1442.2857126723036</v>
      </c>
      <c r="AE2254" s="3">
        <f t="shared" si="948"/>
        <v>674168.67363462795</v>
      </c>
      <c r="AF2254" s="3">
        <f t="shared" si="949"/>
        <v>458461.16943755909</v>
      </c>
      <c r="AG2254" s="3">
        <f t="shared" si="950"/>
        <v>399316.54035737051</v>
      </c>
      <c r="AH2254" s="3">
        <f t="shared" si="951"/>
        <v>56353.181426683623</v>
      </c>
      <c r="AI2254" s="3">
        <f t="shared" si="952"/>
        <v>284827.56820710615</v>
      </c>
      <c r="AJ2254" s="3">
        <f t="shared" si="953"/>
        <v>440107.21082886076</v>
      </c>
      <c r="AK2254" s="3">
        <f t="shared" si="954"/>
        <v>25476.287599534993</v>
      </c>
      <c r="AL2254" s="3">
        <f t="shared" si="955"/>
        <v>38642.401745567957</v>
      </c>
      <c r="AM2254" s="3">
        <f t="shared" si="956"/>
        <v>51198.151376028836</v>
      </c>
      <c r="AN2254" s="3">
        <f t="shared" si="957"/>
        <v>0</v>
      </c>
      <c r="AO2254" s="3">
        <f t="shared" si="958"/>
        <v>0</v>
      </c>
      <c r="AP2254" s="3">
        <f t="shared" si="959"/>
        <v>0</v>
      </c>
      <c r="AQ2254" s="3">
        <f t="shared" si="960"/>
        <v>0</v>
      </c>
      <c r="AR2254" s="3">
        <f t="shared" si="961"/>
        <v>0</v>
      </c>
      <c r="AS2254" s="3">
        <f t="shared" si="962"/>
        <v>0</v>
      </c>
      <c r="AT2254" s="3">
        <f t="shared" si="963"/>
        <v>0</v>
      </c>
      <c r="AU2254" s="3">
        <f t="shared" si="964"/>
        <v>0</v>
      </c>
      <c r="AV2254" s="3">
        <f t="shared" si="965"/>
        <v>0</v>
      </c>
      <c r="AW2254" s="3">
        <f t="shared" si="966"/>
        <v>0</v>
      </c>
      <c r="AX2254" s="3">
        <f t="shared" si="969"/>
        <v>4941928.4610388698</v>
      </c>
      <c r="AY2254" s="3">
        <f t="shared" si="970"/>
        <v>13</v>
      </c>
      <c r="AZ2254" s="3">
        <f t="shared" si="967"/>
        <v>0</v>
      </c>
      <c r="BA2254" s="3">
        <v>3114751.8006576123</v>
      </c>
      <c r="BB2254">
        <f t="shared" si="971"/>
        <v>0.4506</v>
      </c>
    </row>
    <row r="2255" spans="1:54">
      <c r="A2255" s="2">
        <v>2254</v>
      </c>
      <c r="B2255">
        <v>18</v>
      </c>
      <c r="C2255" s="3">
        <v>73804.671058262975</v>
      </c>
      <c r="D2255" s="3">
        <v>21248.294937096747</v>
      </c>
      <c r="E2255" s="3">
        <v>119044.23999473461</v>
      </c>
      <c r="F2255" s="3">
        <v>2388189.0201631752</v>
      </c>
      <c r="G2255" s="3">
        <v>942026.99440596602</v>
      </c>
      <c r="H2255" s="3">
        <v>354196.17859168194</v>
      </c>
      <c r="I2255" s="3">
        <v>248433.72038465305</v>
      </c>
      <c r="J2255" s="3">
        <v>20338.353146700789</v>
      </c>
      <c r="K2255" s="3">
        <v>45768.93941450298</v>
      </c>
      <c r="L2255" s="3">
        <v>978038.34642584575</v>
      </c>
      <c r="M2255" s="3">
        <v>68360.718091531642</v>
      </c>
      <c r="N2255" s="3">
        <v>66997.630852208502</v>
      </c>
      <c r="O2255" s="3">
        <v>49305.775513865141</v>
      </c>
      <c r="P2255" s="3">
        <v>61053.318703546822</v>
      </c>
      <c r="Q2255" s="3">
        <v>18847.922963498775</v>
      </c>
      <c r="R2255" s="3">
        <v>31714.78970938595</v>
      </c>
      <c r="S2255" s="3">
        <v>98639.243060330322</v>
      </c>
      <c r="T2255" s="3">
        <v>608959.59045162587</v>
      </c>
      <c r="U2255" s="3">
        <v>0</v>
      </c>
      <c r="V2255" s="3">
        <v>0</v>
      </c>
      <c r="W2255" s="3">
        <v>0</v>
      </c>
      <c r="X2255" s="3">
        <v>0</v>
      </c>
      <c r="Y2255" s="3">
        <v>0</v>
      </c>
      <c r="AA2255" s="3">
        <f t="shared" si="968"/>
        <v>73804.671058262975</v>
      </c>
      <c r="AB2255" s="3">
        <f t="shared" si="945"/>
        <v>21248.294937096747</v>
      </c>
      <c r="AC2255" s="3">
        <f t="shared" si="946"/>
        <v>119044.23999473461</v>
      </c>
      <c r="AD2255" s="3">
        <f t="shared" si="947"/>
        <v>2388189.0201631752</v>
      </c>
      <c r="AE2255" s="3">
        <f t="shared" si="948"/>
        <v>942026.99440596602</v>
      </c>
      <c r="AF2255" s="3">
        <f t="shared" si="949"/>
        <v>354196.17859168194</v>
      </c>
      <c r="AG2255" s="3">
        <f t="shared" si="950"/>
        <v>248433.72038465305</v>
      </c>
      <c r="AH2255" s="3">
        <f t="shared" si="951"/>
        <v>20338.353146700789</v>
      </c>
      <c r="AI2255" s="3">
        <f t="shared" si="952"/>
        <v>45768.93941450298</v>
      </c>
      <c r="AJ2255" s="3">
        <f t="shared" si="953"/>
        <v>978038.34642584575</v>
      </c>
      <c r="AK2255" s="3">
        <f t="shared" si="954"/>
        <v>68360.718091531642</v>
      </c>
      <c r="AL2255" s="3">
        <f t="shared" si="955"/>
        <v>66997.630852208502</v>
      </c>
      <c r="AM2255" s="3">
        <f t="shared" si="956"/>
        <v>49305.775513865141</v>
      </c>
      <c r="AN2255" s="3">
        <f t="shared" si="957"/>
        <v>61053.318703546822</v>
      </c>
      <c r="AO2255" s="3">
        <f t="shared" si="958"/>
        <v>18847.922963498775</v>
      </c>
      <c r="AP2255" s="3">
        <f t="shared" si="959"/>
        <v>31714.78970938595</v>
      </c>
      <c r="AQ2255" s="3">
        <f t="shared" si="960"/>
        <v>98639.243060330322</v>
      </c>
      <c r="AR2255" s="3">
        <f t="shared" si="961"/>
        <v>608959.59045162587</v>
      </c>
      <c r="AS2255" s="3">
        <f t="shared" si="962"/>
        <v>0</v>
      </c>
      <c r="AT2255" s="3">
        <f t="shared" si="963"/>
        <v>0</v>
      </c>
      <c r="AU2255" s="3">
        <f t="shared" si="964"/>
        <v>0</v>
      </c>
      <c r="AV2255" s="3">
        <f t="shared" si="965"/>
        <v>0</v>
      </c>
      <c r="AW2255" s="3">
        <f t="shared" si="966"/>
        <v>0</v>
      </c>
      <c r="AX2255" s="3">
        <f t="shared" si="969"/>
        <v>6194967.7478686143</v>
      </c>
      <c r="AY2255" s="3">
        <f t="shared" si="970"/>
        <v>18</v>
      </c>
      <c r="AZ2255" s="3">
        <f t="shared" si="967"/>
        <v>0</v>
      </c>
      <c r="BA2255" s="3">
        <v>3114842.1884316015</v>
      </c>
      <c r="BB2255">
        <f t="shared" si="971"/>
        <v>0.45079999999999998</v>
      </c>
    </row>
    <row r="2256" spans="1:54">
      <c r="A2256" s="2">
        <v>2255</v>
      </c>
      <c r="B2256">
        <v>17</v>
      </c>
      <c r="C2256" s="3">
        <v>129518.28534176054</v>
      </c>
      <c r="D2256" s="3">
        <v>88019.16740278565</v>
      </c>
      <c r="E2256" s="3">
        <v>21357.993753990595</v>
      </c>
      <c r="F2256" s="3">
        <v>299087.39726768219</v>
      </c>
      <c r="G2256" s="3">
        <v>1514342.2823912681</v>
      </c>
      <c r="H2256" s="3">
        <v>65964.653605981468</v>
      </c>
      <c r="I2256" s="3">
        <v>101656.0070119536</v>
      </c>
      <c r="J2256" s="3">
        <v>1055498.2240284779</v>
      </c>
      <c r="K2256" s="3">
        <v>588672.46688642679</v>
      </c>
      <c r="L2256" s="3">
        <v>73236.004000679284</v>
      </c>
      <c r="M2256" s="3">
        <v>44090.062004616353</v>
      </c>
      <c r="N2256" s="3">
        <v>141846.15546512866</v>
      </c>
      <c r="O2256" s="3">
        <v>227247.33409396236</v>
      </c>
      <c r="P2256" s="3">
        <v>1995772.3936020038</v>
      </c>
      <c r="Q2256" s="3">
        <v>2092164.8692610338</v>
      </c>
      <c r="R2256" s="3">
        <v>87423.729212076854</v>
      </c>
      <c r="S2256" s="3">
        <v>491483.53759703896</v>
      </c>
      <c r="T2256" s="3">
        <v>0</v>
      </c>
      <c r="U2256" s="3">
        <v>0</v>
      </c>
      <c r="V2256" s="3">
        <v>0</v>
      </c>
      <c r="W2256" s="3">
        <v>0</v>
      </c>
      <c r="X2256" s="3">
        <v>0</v>
      </c>
      <c r="Y2256" s="3">
        <v>0</v>
      </c>
      <c r="AA2256" s="3">
        <f t="shared" si="968"/>
        <v>129518.28534176054</v>
      </c>
      <c r="AB2256" s="3">
        <f t="shared" si="945"/>
        <v>88019.16740278565</v>
      </c>
      <c r="AC2256" s="3">
        <f t="shared" si="946"/>
        <v>21357.993753990595</v>
      </c>
      <c r="AD2256" s="3">
        <f t="shared" si="947"/>
        <v>299087.39726768219</v>
      </c>
      <c r="AE2256" s="3">
        <f t="shared" si="948"/>
        <v>1514342.2823912681</v>
      </c>
      <c r="AF2256" s="3">
        <f t="shared" si="949"/>
        <v>65964.653605981468</v>
      </c>
      <c r="AG2256" s="3">
        <f t="shared" si="950"/>
        <v>101656.0070119536</v>
      </c>
      <c r="AH2256" s="3">
        <f t="shared" si="951"/>
        <v>1055498.2240284779</v>
      </c>
      <c r="AI2256" s="3">
        <f t="shared" si="952"/>
        <v>588672.46688642679</v>
      </c>
      <c r="AJ2256" s="3">
        <f t="shared" si="953"/>
        <v>73236.004000679284</v>
      </c>
      <c r="AK2256" s="3">
        <f t="shared" si="954"/>
        <v>44090.062004616353</v>
      </c>
      <c r="AL2256" s="3">
        <f t="shared" si="955"/>
        <v>141846.15546512866</v>
      </c>
      <c r="AM2256" s="3">
        <f t="shared" si="956"/>
        <v>227247.33409396236</v>
      </c>
      <c r="AN2256" s="3">
        <f t="shared" si="957"/>
        <v>1995772.3936020038</v>
      </c>
      <c r="AO2256" s="3">
        <f t="shared" si="958"/>
        <v>2092164.8692610338</v>
      </c>
      <c r="AP2256" s="3">
        <f t="shared" si="959"/>
        <v>87423.729212076854</v>
      </c>
      <c r="AQ2256" s="3">
        <f t="shared" si="960"/>
        <v>491483.53759703896</v>
      </c>
      <c r="AR2256" s="3">
        <f t="shared" si="961"/>
        <v>0</v>
      </c>
      <c r="AS2256" s="3">
        <f t="shared" si="962"/>
        <v>0</v>
      </c>
      <c r="AT2256" s="3">
        <f t="shared" si="963"/>
        <v>0</v>
      </c>
      <c r="AU2256" s="3">
        <f t="shared" si="964"/>
        <v>0</v>
      </c>
      <c r="AV2256" s="3">
        <f t="shared" si="965"/>
        <v>0</v>
      </c>
      <c r="AW2256" s="3">
        <f t="shared" si="966"/>
        <v>0</v>
      </c>
      <c r="AX2256" s="3">
        <f t="shared" si="969"/>
        <v>9017380.562926868</v>
      </c>
      <c r="AY2256" s="3">
        <f t="shared" si="970"/>
        <v>17</v>
      </c>
      <c r="AZ2256" s="3">
        <f t="shared" si="967"/>
        <v>0</v>
      </c>
      <c r="BA2256" s="3">
        <v>3119685.3860875471</v>
      </c>
      <c r="BB2256">
        <f t="shared" si="971"/>
        <v>0.45100000000000001</v>
      </c>
    </row>
    <row r="2257" spans="1:54">
      <c r="A2257" s="2">
        <v>2256</v>
      </c>
      <c r="B2257">
        <v>10</v>
      </c>
      <c r="C2257" s="3">
        <v>211461.37627191338</v>
      </c>
      <c r="D2257" s="3">
        <v>68866.968146452593</v>
      </c>
      <c r="E2257" s="3">
        <v>2487416.6209805142</v>
      </c>
      <c r="F2257" s="3">
        <v>136048.88780337601</v>
      </c>
      <c r="G2257" s="3">
        <v>307501.66789106134</v>
      </c>
      <c r="H2257" s="3">
        <v>48295.607661225586</v>
      </c>
      <c r="I2257" s="3">
        <v>487236.18920088722</v>
      </c>
      <c r="J2257" s="3">
        <v>346631.81371991121</v>
      </c>
      <c r="K2257" s="3">
        <v>964106.4215337598</v>
      </c>
      <c r="L2257" s="3">
        <v>448927.7677533789</v>
      </c>
      <c r="M2257" s="3">
        <v>0</v>
      </c>
      <c r="N2257" s="3">
        <v>0</v>
      </c>
      <c r="O2257" s="3">
        <v>0</v>
      </c>
      <c r="P2257" s="3">
        <v>0</v>
      </c>
      <c r="Q2257" s="3">
        <v>0</v>
      </c>
      <c r="R2257" s="3">
        <v>0</v>
      </c>
      <c r="S2257" s="3">
        <v>0</v>
      </c>
      <c r="T2257" s="3">
        <v>0</v>
      </c>
      <c r="U2257" s="3">
        <v>0</v>
      </c>
      <c r="V2257" s="3">
        <v>0</v>
      </c>
      <c r="W2257" s="3">
        <v>0</v>
      </c>
      <c r="X2257" s="3">
        <v>0</v>
      </c>
      <c r="Y2257" s="3">
        <v>0</v>
      </c>
      <c r="AA2257" s="3">
        <f t="shared" si="968"/>
        <v>211461.37627191338</v>
      </c>
      <c r="AB2257" s="3">
        <f t="shared" si="945"/>
        <v>68866.968146452593</v>
      </c>
      <c r="AC2257" s="3">
        <f t="shared" si="946"/>
        <v>2487416.6209805142</v>
      </c>
      <c r="AD2257" s="3">
        <f t="shared" si="947"/>
        <v>136048.88780337601</v>
      </c>
      <c r="AE2257" s="3">
        <f t="shared" si="948"/>
        <v>307501.66789106134</v>
      </c>
      <c r="AF2257" s="3">
        <f t="shared" si="949"/>
        <v>48295.607661225586</v>
      </c>
      <c r="AG2257" s="3">
        <f t="shared" si="950"/>
        <v>487236.18920088722</v>
      </c>
      <c r="AH2257" s="3">
        <f t="shared" si="951"/>
        <v>346631.81371991121</v>
      </c>
      <c r="AI2257" s="3">
        <f t="shared" si="952"/>
        <v>964106.4215337598</v>
      </c>
      <c r="AJ2257" s="3">
        <f t="shared" si="953"/>
        <v>448927.7677533789</v>
      </c>
      <c r="AK2257" s="3">
        <f t="shared" si="954"/>
        <v>0</v>
      </c>
      <c r="AL2257" s="3">
        <f t="shared" si="955"/>
        <v>0</v>
      </c>
      <c r="AM2257" s="3">
        <f t="shared" si="956"/>
        <v>0</v>
      </c>
      <c r="AN2257" s="3">
        <f t="shared" si="957"/>
        <v>0</v>
      </c>
      <c r="AO2257" s="3">
        <f t="shared" si="958"/>
        <v>0</v>
      </c>
      <c r="AP2257" s="3">
        <f t="shared" si="959"/>
        <v>0</v>
      </c>
      <c r="AQ2257" s="3">
        <f t="shared" si="960"/>
        <v>0</v>
      </c>
      <c r="AR2257" s="3">
        <f t="shared" si="961"/>
        <v>0</v>
      </c>
      <c r="AS2257" s="3">
        <f t="shared" si="962"/>
        <v>0</v>
      </c>
      <c r="AT2257" s="3">
        <f t="shared" si="963"/>
        <v>0</v>
      </c>
      <c r="AU2257" s="3">
        <f t="shared" si="964"/>
        <v>0</v>
      </c>
      <c r="AV2257" s="3">
        <f t="shared" si="965"/>
        <v>0</v>
      </c>
      <c r="AW2257" s="3">
        <f t="shared" si="966"/>
        <v>0</v>
      </c>
      <c r="AX2257" s="3">
        <f t="shared" si="969"/>
        <v>5506493.3209624803</v>
      </c>
      <c r="AY2257" s="3">
        <f t="shared" si="970"/>
        <v>10</v>
      </c>
      <c r="AZ2257" s="3">
        <f t="shared" si="967"/>
        <v>0</v>
      </c>
      <c r="BA2257" s="3">
        <v>3123805.7200688999</v>
      </c>
      <c r="BB2257">
        <f t="shared" si="971"/>
        <v>0.45119999999999999</v>
      </c>
    </row>
    <row r="2258" spans="1:54">
      <c r="A2258" s="2">
        <v>2257</v>
      </c>
      <c r="B2258">
        <v>11</v>
      </c>
      <c r="C2258" s="3">
        <v>297862.82547394879</v>
      </c>
      <c r="D2258" s="3">
        <v>147080.28356087435</v>
      </c>
      <c r="E2258" s="3">
        <v>53887.794216714981</v>
      </c>
      <c r="F2258" s="3">
        <v>1834866.3459185604</v>
      </c>
      <c r="G2258" s="3">
        <v>12095937.913277328</v>
      </c>
      <c r="H2258" s="3">
        <v>241274.81211295119</v>
      </c>
      <c r="I2258" s="3">
        <v>2135076.6395898657</v>
      </c>
      <c r="J2258" s="3">
        <v>13678.39880374331</v>
      </c>
      <c r="K2258" s="3">
        <v>34646.50909147381</v>
      </c>
      <c r="L2258" s="3">
        <v>183951.34955921769</v>
      </c>
      <c r="M2258" s="3">
        <v>47174.88051447551</v>
      </c>
      <c r="N2258" s="3">
        <v>0</v>
      </c>
      <c r="O2258" s="3">
        <v>0</v>
      </c>
      <c r="P2258" s="3">
        <v>0</v>
      </c>
      <c r="Q2258" s="3">
        <v>0</v>
      </c>
      <c r="R2258" s="3">
        <v>0</v>
      </c>
      <c r="S2258" s="3">
        <v>0</v>
      </c>
      <c r="T2258" s="3">
        <v>0</v>
      </c>
      <c r="U2258" s="3">
        <v>0</v>
      </c>
      <c r="V2258" s="3">
        <v>0</v>
      </c>
      <c r="W2258" s="3">
        <v>0</v>
      </c>
      <c r="X2258" s="3">
        <v>0</v>
      </c>
      <c r="Y2258" s="3">
        <v>0</v>
      </c>
      <c r="AA2258" s="3">
        <f t="shared" si="968"/>
        <v>297862.82547394879</v>
      </c>
      <c r="AB2258" s="3">
        <f t="shared" si="945"/>
        <v>147080.28356087435</v>
      </c>
      <c r="AC2258" s="3">
        <f t="shared" si="946"/>
        <v>53887.794216714981</v>
      </c>
      <c r="AD2258" s="3">
        <f t="shared" si="947"/>
        <v>1834866.3459185604</v>
      </c>
      <c r="AE2258" s="3">
        <f t="shared" si="948"/>
        <v>12095937.913277328</v>
      </c>
      <c r="AF2258" s="3">
        <f t="shared" si="949"/>
        <v>241274.81211295119</v>
      </c>
      <c r="AG2258" s="3">
        <f t="shared" si="950"/>
        <v>2135076.6395898657</v>
      </c>
      <c r="AH2258" s="3">
        <f t="shared" si="951"/>
        <v>13678.39880374331</v>
      </c>
      <c r="AI2258" s="3">
        <f t="shared" si="952"/>
        <v>34646.50909147381</v>
      </c>
      <c r="AJ2258" s="3">
        <f t="shared" si="953"/>
        <v>183951.34955921769</v>
      </c>
      <c r="AK2258" s="3">
        <f t="shared" si="954"/>
        <v>47174.88051447551</v>
      </c>
      <c r="AL2258" s="3">
        <f t="shared" si="955"/>
        <v>0</v>
      </c>
      <c r="AM2258" s="3">
        <f t="shared" si="956"/>
        <v>0</v>
      </c>
      <c r="AN2258" s="3">
        <f t="shared" si="957"/>
        <v>0</v>
      </c>
      <c r="AO2258" s="3">
        <f t="shared" si="958"/>
        <v>0</v>
      </c>
      <c r="AP2258" s="3">
        <f t="shared" si="959"/>
        <v>0</v>
      </c>
      <c r="AQ2258" s="3">
        <f t="shared" si="960"/>
        <v>0</v>
      </c>
      <c r="AR2258" s="3">
        <f t="shared" si="961"/>
        <v>0</v>
      </c>
      <c r="AS2258" s="3">
        <f t="shared" si="962"/>
        <v>0</v>
      </c>
      <c r="AT2258" s="3">
        <f t="shared" si="963"/>
        <v>0</v>
      </c>
      <c r="AU2258" s="3">
        <f t="shared" si="964"/>
        <v>0</v>
      </c>
      <c r="AV2258" s="3">
        <f t="shared" si="965"/>
        <v>0</v>
      </c>
      <c r="AW2258" s="3">
        <f t="shared" si="966"/>
        <v>0</v>
      </c>
      <c r="AX2258" s="3">
        <f t="shared" si="969"/>
        <v>17085437.752119157</v>
      </c>
      <c r="AY2258" s="3">
        <f t="shared" si="970"/>
        <v>11</v>
      </c>
      <c r="AZ2258" s="3">
        <f t="shared" si="967"/>
        <v>0</v>
      </c>
      <c r="BA2258" s="3">
        <v>3130184.7789468453</v>
      </c>
      <c r="BB2258">
        <f t="shared" si="971"/>
        <v>0.45140000000000002</v>
      </c>
    </row>
    <row r="2259" spans="1:54">
      <c r="A2259" s="2">
        <v>2258</v>
      </c>
      <c r="B2259">
        <v>14</v>
      </c>
      <c r="C2259" s="3">
        <v>40536.174939588003</v>
      </c>
      <c r="D2259" s="3">
        <v>177901.53401248905</v>
      </c>
      <c r="E2259" s="3">
        <v>101239.70693915091</v>
      </c>
      <c r="F2259" s="3">
        <v>83746.999846567356</v>
      </c>
      <c r="G2259" s="3">
        <v>19615.588603086308</v>
      </c>
      <c r="H2259" s="3">
        <v>1043740.9006306824</v>
      </c>
      <c r="I2259" s="3">
        <v>97963.687331615904</v>
      </c>
      <c r="J2259" s="3">
        <v>252265.29022553359</v>
      </c>
      <c r="K2259" s="3">
        <v>16038.0616072394</v>
      </c>
      <c r="L2259" s="3">
        <v>727450.14540424466</v>
      </c>
      <c r="M2259" s="3">
        <v>169972.26255934377</v>
      </c>
      <c r="N2259" s="3">
        <v>606125.41288444435</v>
      </c>
      <c r="O2259" s="3">
        <v>302270.82484391046</v>
      </c>
      <c r="P2259" s="3">
        <v>26586.538907736707</v>
      </c>
      <c r="Q2259" s="3">
        <v>0</v>
      </c>
      <c r="R2259" s="3">
        <v>0</v>
      </c>
      <c r="S2259" s="3">
        <v>0</v>
      </c>
      <c r="T2259" s="3">
        <v>0</v>
      </c>
      <c r="U2259" s="3">
        <v>0</v>
      </c>
      <c r="V2259" s="3">
        <v>0</v>
      </c>
      <c r="W2259" s="3">
        <v>0</v>
      </c>
      <c r="X2259" s="3">
        <v>0</v>
      </c>
      <c r="Y2259" s="3">
        <v>0</v>
      </c>
      <c r="AA2259" s="3">
        <f t="shared" si="968"/>
        <v>40536.174939588003</v>
      </c>
      <c r="AB2259" s="3">
        <f t="shared" si="945"/>
        <v>177901.53401248905</v>
      </c>
      <c r="AC2259" s="3">
        <f t="shared" si="946"/>
        <v>101239.70693915091</v>
      </c>
      <c r="AD2259" s="3">
        <f t="shared" si="947"/>
        <v>83746.999846567356</v>
      </c>
      <c r="AE2259" s="3">
        <f t="shared" si="948"/>
        <v>19615.588603086308</v>
      </c>
      <c r="AF2259" s="3">
        <f t="shared" si="949"/>
        <v>1043740.9006306824</v>
      </c>
      <c r="AG2259" s="3">
        <f t="shared" si="950"/>
        <v>97963.687331615904</v>
      </c>
      <c r="AH2259" s="3">
        <f t="shared" si="951"/>
        <v>252265.29022553359</v>
      </c>
      <c r="AI2259" s="3">
        <f t="shared" si="952"/>
        <v>16038.0616072394</v>
      </c>
      <c r="AJ2259" s="3">
        <f t="shared" si="953"/>
        <v>727450.14540424466</v>
      </c>
      <c r="AK2259" s="3">
        <f t="shared" si="954"/>
        <v>169972.26255934377</v>
      </c>
      <c r="AL2259" s="3">
        <f t="shared" si="955"/>
        <v>606125.41288444435</v>
      </c>
      <c r="AM2259" s="3">
        <f t="shared" si="956"/>
        <v>302270.82484391046</v>
      </c>
      <c r="AN2259" s="3">
        <f t="shared" si="957"/>
        <v>26586.538907736707</v>
      </c>
      <c r="AO2259" s="3">
        <f t="shared" si="958"/>
        <v>0</v>
      </c>
      <c r="AP2259" s="3">
        <f t="shared" si="959"/>
        <v>0</v>
      </c>
      <c r="AQ2259" s="3">
        <f t="shared" si="960"/>
        <v>0</v>
      </c>
      <c r="AR2259" s="3">
        <f t="shared" si="961"/>
        <v>0</v>
      </c>
      <c r="AS2259" s="3">
        <f t="shared" si="962"/>
        <v>0</v>
      </c>
      <c r="AT2259" s="3">
        <f t="shared" si="963"/>
        <v>0</v>
      </c>
      <c r="AU2259" s="3">
        <f t="shared" si="964"/>
        <v>0</v>
      </c>
      <c r="AV2259" s="3">
        <f t="shared" si="965"/>
        <v>0</v>
      </c>
      <c r="AW2259" s="3">
        <f t="shared" si="966"/>
        <v>0</v>
      </c>
      <c r="AX2259" s="3">
        <f t="shared" si="969"/>
        <v>3665453.1287356326</v>
      </c>
      <c r="AY2259" s="3">
        <f t="shared" si="970"/>
        <v>14</v>
      </c>
      <c r="AZ2259" s="3">
        <f t="shared" si="967"/>
        <v>0</v>
      </c>
      <c r="BA2259" s="3">
        <v>3133655.4620288904</v>
      </c>
      <c r="BB2259">
        <f t="shared" si="971"/>
        <v>0.4516</v>
      </c>
    </row>
    <row r="2260" spans="1:54">
      <c r="A2260" s="2">
        <v>2259</v>
      </c>
      <c r="B2260">
        <v>10</v>
      </c>
      <c r="C2260" s="3">
        <v>49222.869793668186</v>
      </c>
      <c r="D2260" s="3">
        <v>706499.77864196768</v>
      </c>
      <c r="E2260" s="3">
        <v>198057.02581717217</v>
      </c>
      <c r="F2260" s="3">
        <v>29119.209920006</v>
      </c>
      <c r="G2260" s="3">
        <v>56679.560876294046</v>
      </c>
      <c r="H2260" s="3">
        <v>206293.31985493802</v>
      </c>
      <c r="I2260" s="3">
        <v>161838.32887668317</v>
      </c>
      <c r="J2260" s="3">
        <v>622593.81881263666</v>
      </c>
      <c r="K2260" s="3">
        <v>108852.89478928564</v>
      </c>
      <c r="L2260" s="3">
        <v>424495.42034016259</v>
      </c>
      <c r="M2260" s="3">
        <v>0</v>
      </c>
      <c r="N2260" s="3">
        <v>0</v>
      </c>
      <c r="O2260" s="3">
        <v>0</v>
      </c>
      <c r="P2260" s="3">
        <v>0</v>
      </c>
      <c r="Q2260" s="3">
        <v>0</v>
      </c>
      <c r="R2260" s="3">
        <v>0</v>
      </c>
      <c r="S2260" s="3">
        <v>0</v>
      </c>
      <c r="T2260" s="3">
        <v>0</v>
      </c>
      <c r="U2260" s="3">
        <v>0</v>
      </c>
      <c r="V2260" s="3">
        <v>0</v>
      </c>
      <c r="W2260" s="3">
        <v>0</v>
      </c>
      <c r="X2260" s="3">
        <v>0</v>
      </c>
      <c r="Y2260" s="3">
        <v>0</v>
      </c>
      <c r="AA2260" s="3">
        <f t="shared" si="968"/>
        <v>49222.869793668186</v>
      </c>
      <c r="AB2260" s="3">
        <f t="shared" si="945"/>
        <v>706499.77864196768</v>
      </c>
      <c r="AC2260" s="3">
        <f t="shared" si="946"/>
        <v>198057.02581717217</v>
      </c>
      <c r="AD2260" s="3">
        <f t="shared" si="947"/>
        <v>29119.209920006</v>
      </c>
      <c r="AE2260" s="3">
        <f t="shared" si="948"/>
        <v>56679.560876294046</v>
      </c>
      <c r="AF2260" s="3">
        <f t="shared" si="949"/>
        <v>206293.31985493802</v>
      </c>
      <c r="AG2260" s="3">
        <f t="shared" si="950"/>
        <v>161838.32887668317</v>
      </c>
      <c r="AH2260" s="3">
        <f t="shared" si="951"/>
        <v>622593.81881263666</v>
      </c>
      <c r="AI2260" s="3">
        <f t="shared" si="952"/>
        <v>108852.89478928564</v>
      </c>
      <c r="AJ2260" s="3">
        <f t="shared" si="953"/>
        <v>424495.42034016259</v>
      </c>
      <c r="AK2260" s="3">
        <f t="shared" si="954"/>
        <v>0</v>
      </c>
      <c r="AL2260" s="3">
        <f t="shared" si="955"/>
        <v>0</v>
      </c>
      <c r="AM2260" s="3">
        <f t="shared" si="956"/>
        <v>0</v>
      </c>
      <c r="AN2260" s="3">
        <f t="shared" si="957"/>
        <v>0</v>
      </c>
      <c r="AO2260" s="3">
        <f t="shared" si="958"/>
        <v>0</v>
      </c>
      <c r="AP2260" s="3">
        <f t="shared" si="959"/>
        <v>0</v>
      </c>
      <c r="AQ2260" s="3">
        <f t="shared" si="960"/>
        <v>0</v>
      </c>
      <c r="AR2260" s="3">
        <f t="shared" si="961"/>
        <v>0</v>
      </c>
      <c r="AS2260" s="3">
        <f t="shared" si="962"/>
        <v>0</v>
      </c>
      <c r="AT2260" s="3">
        <f t="shared" si="963"/>
        <v>0</v>
      </c>
      <c r="AU2260" s="3">
        <f t="shared" si="964"/>
        <v>0</v>
      </c>
      <c r="AV2260" s="3">
        <f t="shared" si="965"/>
        <v>0</v>
      </c>
      <c r="AW2260" s="3">
        <f t="shared" si="966"/>
        <v>0</v>
      </c>
      <c r="AX2260" s="3">
        <f t="shared" si="969"/>
        <v>2563652.2277228143</v>
      </c>
      <c r="AY2260" s="3">
        <f t="shared" si="970"/>
        <v>10</v>
      </c>
      <c r="AZ2260" s="3">
        <f t="shared" si="967"/>
        <v>0</v>
      </c>
      <c r="BA2260" s="3">
        <v>3135032.4593216227</v>
      </c>
      <c r="BB2260">
        <f t="shared" si="971"/>
        <v>0.45179999999999998</v>
      </c>
    </row>
    <row r="2261" spans="1:54">
      <c r="A2261" s="2">
        <v>2260</v>
      </c>
      <c r="B2261">
        <v>18</v>
      </c>
      <c r="C2261" s="3">
        <v>11825.017318131157</v>
      </c>
      <c r="D2261" s="3">
        <v>524879.06936840806</v>
      </c>
      <c r="E2261" s="3">
        <v>44934.493476124371</v>
      </c>
      <c r="F2261" s="3">
        <v>251228.53660274239</v>
      </c>
      <c r="G2261" s="3">
        <v>297921.88398129365</v>
      </c>
      <c r="H2261" s="3">
        <v>95137.662310487212</v>
      </c>
      <c r="I2261" s="3">
        <v>474828.93217720196</v>
      </c>
      <c r="J2261" s="3">
        <v>90501.401941208562</v>
      </c>
      <c r="K2261" s="3">
        <v>62776.905947285151</v>
      </c>
      <c r="L2261" s="3">
        <v>30641.28251009759</v>
      </c>
      <c r="M2261" s="3">
        <v>77741.865371847176</v>
      </c>
      <c r="N2261" s="3">
        <v>460943.71410282812</v>
      </c>
      <c r="O2261" s="3">
        <v>90861.295009566384</v>
      </c>
      <c r="P2261" s="3">
        <v>61938.528955616508</v>
      </c>
      <c r="Q2261" s="3">
        <v>40751.718338703511</v>
      </c>
      <c r="R2261" s="3">
        <v>124842.22938494402</v>
      </c>
      <c r="S2261" s="3">
        <v>637212.0987179915</v>
      </c>
      <c r="T2261" s="3">
        <v>157925.64347155721</v>
      </c>
      <c r="U2261" s="3">
        <v>0</v>
      </c>
      <c r="V2261" s="3">
        <v>0</v>
      </c>
      <c r="W2261" s="3">
        <v>0</v>
      </c>
      <c r="X2261" s="3">
        <v>0</v>
      </c>
      <c r="Y2261" s="3">
        <v>0</v>
      </c>
      <c r="AA2261" s="3">
        <f t="shared" si="968"/>
        <v>11825.017318131157</v>
      </c>
      <c r="AB2261" s="3">
        <f t="shared" si="945"/>
        <v>524879.06936840806</v>
      </c>
      <c r="AC2261" s="3">
        <f t="shared" si="946"/>
        <v>44934.493476124371</v>
      </c>
      <c r="AD2261" s="3">
        <f t="shared" si="947"/>
        <v>251228.53660274239</v>
      </c>
      <c r="AE2261" s="3">
        <f t="shared" si="948"/>
        <v>297921.88398129365</v>
      </c>
      <c r="AF2261" s="3">
        <f t="shared" si="949"/>
        <v>95137.662310487212</v>
      </c>
      <c r="AG2261" s="3">
        <f t="shared" si="950"/>
        <v>474828.93217720196</v>
      </c>
      <c r="AH2261" s="3">
        <f t="shared" si="951"/>
        <v>90501.401941208562</v>
      </c>
      <c r="AI2261" s="3">
        <f t="shared" si="952"/>
        <v>62776.905947285151</v>
      </c>
      <c r="AJ2261" s="3">
        <f t="shared" si="953"/>
        <v>30641.28251009759</v>
      </c>
      <c r="AK2261" s="3">
        <f t="shared" si="954"/>
        <v>77741.865371847176</v>
      </c>
      <c r="AL2261" s="3">
        <f t="shared" si="955"/>
        <v>460943.71410282812</v>
      </c>
      <c r="AM2261" s="3">
        <f t="shared" si="956"/>
        <v>90861.295009566384</v>
      </c>
      <c r="AN2261" s="3">
        <f t="shared" si="957"/>
        <v>61938.528955616508</v>
      </c>
      <c r="AO2261" s="3">
        <f t="shared" si="958"/>
        <v>40751.718338703511</v>
      </c>
      <c r="AP2261" s="3">
        <f t="shared" si="959"/>
        <v>124842.22938494402</v>
      </c>
      <c r="AQ2261" s="3">
        <f t="shared" si="960"/>
        <v>637212.0987179915</v>
      </c>
      <c r="AR2261" s="3">
        <f t="shared" si="961"/>
        <v>157925.64347155721</v>
      </c>
      <c r="AS2261" s="3">
        <f t="shared" si="962"/>
        <v>0</v>
      </c>
      <c r="AT2261" s="3">
        <f t="shared" si="963"/>
        <v>0</v>
      </c>
      <c r="AU2261" s="3">
        <f t="shared" si="964"/>
        <v>0</v>
      </c>
      <c r="AV2261" s="3">
        <f t="shared" si="965"/>
        <v>0</v>
      </c>
      <c r="AW2261" s="3">
        <f t="shared" si="966"/>
        <v>0</v>
      </c>
      <c r="AX2261" s="3">
        <f t="shared" si="969"/>
        <v>3536892.2789860344</v>
      </c>
      <c r="AY2261" s="3">
        <f t="shared" si="970"/>
        <v>18</v>
      </c>
      <c r="AZ2261" s="3">
        <f t="shared" si="967"/>
        <v>0</v>
      </c>
      <c r="BA2261" s="3">
        <v>3138251.4500326845</v>
      </c>
      <c r="BB2261">
        <f t="shared" si="971"/>
        <v>0.45200000000000001</v>
      </c>
    </row>
    <row r="2262" spans="1:54">
      <c r="A2262" s="2">
        <v>2261</v>
      </c>
      <c r="B2262">
        <v>15</v>
      </c>
      <c r="C2262" s="3">
        <v>142312.10284761142</v>
      </c>
      <c r="D2262" s="3">
        <v>170857.00404709158</v>
      </c>
      <c r="E2262" s="3">
        <v>19773.596415898432</v>
      </c>
      <c r="F2262" s="3">
        <v>1958385.4586896044</v>
      </c>
      <c r="G2262" s="3">
        <v>79770.717964216165</v>
      </c>
      <c r="H2262" s="3">
        <v>18103.64766264163</v>
      </c>
      <c r="I2262" s="3">
        <v>1436893.2648586624</v>
      </c>
      <c r="J2262" s="3">
        <v>244473.05152390333</v>
      </c>
      <c r="K2262" s="3">
        <v>13925.848873978121</v>
      </c>
      <c r="L2262" s="3">
        <v>16310.686996884637</v>
      </c>
      <c r="M2262" s="3">
        <v>32336.048204720184</v>
      </c>
      <c r="N2262" s="3">
        <v>379269.85533717478</v>
      </c>
      <c r="O2262" s="3">
        <v>6219962.7056494132</v>
      </c>
      <c r="P2262" s="3">
        <v>2344.9987401751623</v>
      </c>
      <c r="Q2262" s="3">
        <v>379847.28754650801</v>
      </c>
      <c r="R2262" s="3">
        <v>0</v>
      </c>
      <c r="S2262" s="3">
        <v>0</v>
      </c>
      <c r="T2262" s="3">
        <v>0</v>
      </c>
      <c r="U2262" s="3">
        <v>0</v>
      </c>
      <c r="V2262" s="3">
        <v>0</v>
      </c>
      <c r="W2262" s="3">
        <v>0</v>
      </c>
      <c r="X2262" s="3">
        <v>0</v>
      </c>
      <c r="Y2262" s="3">
        <v>0</v>
      </c>
      <c r="AA2262" s="3">
        <f t="shared" si="968"/>
        <v>142312.10284761142</v>
      </c>
      <c r="AB2262" s="3">
        <f t="shared" si="945"/>
        <v>170857.00404709158</v>
      </c>
      <c r="AC2262" s="3">
        <f t="shared" si="946"/>
        <v>19773.596415898432</v>
      </c>
      <c r="AD2262" s="3">
        <f t="shared" si="947"/>
        <v>1958385.4586896044</v>
      </c>
      <c r="AE2262" s="3">
        <f t="shared" si="948"/>
        <v>79770.717964216165</v>
      </c>
      <c r="AF2262" s="3">
        <f t="shared" si="949"/>
        <v>18103.64766264163</v>
      </c>
      <c r="AG2262" s="3">
        <f t="shared" si="950"/>
        <v>1436893.2648586624</v>
      </c>
      <c r="AH2262" s="3">
        <f t="shared" si="951"/>
        <v>244473.05152390333</v>
      </c>
      <c r="AI2262" s="3">
        <f t="shared" si="952"/>
        <v>13925.848873978121</v>
      </c>
      <c r="AJ2262" s="3">
        <f t="shared" si="953"/>
        <v>16310.686996884637</v>
      </c>
      <c r="AK2262" s="3">
        <f t="shared" si="954"/>
        <v>32336.048204720184</v>
      </c>
      <c r="AL2262" s="3">
        <f t="shared" si="955"/>
        <v>379269.85533717478</v>
      </c>
      <c r="AM2262" s="3">
        <f t="shared" si="956"/>
        <v>6219962.7056494132</v>
      </c>
      <c r="AN2262" s="3">
        <f t="shared" si="957"/>
        <v>2344.9987401751623</v>
      </c>
      <c r="AO2262" s="3">
        <f t="shared" si="958"/>
        <v>379847.28754650801</v>
      </c>
      <c r="AP2262" s="3">
        <f t="shared" si="959"/>
        <v>0</v>
      </c>
      <c r="AQ2262" s="3">
        <f t="shared" si="960"/>
        <v>0</v>
      </c>
      <c r="AR2262" s="3">
        <f t="shared" si="961"/>
        <v>0</v>
      </c>
      <c r="AS2262" s="3">
        <f t="shared" si="962"/>
        <v>0</v>
      </c>
      <c r="AT2262" s="3">
        <f t="shared" si="963"/>
        <v>0</v>
      </c>
      <c r="AU2262" s="3">
        <f t="shared" si="964"/>
        <v>0</v>
      </c>
      <c r="AV2262" s="3">
        <f t="shared" si="965"/>
        <v>0</v>
      </c>
      <c r="AW2262" s="3">
        <f t="shared" si="966"/>
        <v>0</v>
      </c>
      <c r="AX2262" s="3">
        <f t="shared" si="969"/>
        <v>11114566.275358485</v>
      </c>
      <c r="AY2262" s="3">
        <f t="shared" si="970"/>
        <v>15</v>
      </c>
      <c r="AZ2262" s="3">
        <f t="shared" si="967"/>
        <v>0</v>
      </c>
      <c r="BA2262" s="3">
        <v>3141183.5103498129</v>
      </c>
      <c r="BB2262">
        <f t="shared" si="971"/>
        <v>0.45219999999999999</v>
      </c>
    </row>
    <row r="2263" spans="1:54">
      <c r="A2263" s="2">
        <v>2262</v>
      </c>
      <c r="B2263">
        <v>18</v>
      </c>
      <c r="C2263" s="3">
        <v>185857.63294055624</v>
      </c>
      <c r="D2263" s="3">
        <v>290211.44911679224</v>
      </c>
      <c r="E2263" s="3">
        <v>659860.86320341181</v>
      </c>
      <c r="F2263" s="3">
        <v>92852.897032040361</v>
      </c>
      <c r="G2263" s="3">
        <v>121066.87660992489</v>
      </c>
      <c r="H2263" s="3">
        <v>475247.03329034057</v>
      </c>
      <c r="I2263" s="3">
        <v>22990.255926972357</v>
      </c>
      <c r="J2263" s="3">
        <v>488731.52716043213</v>
      </c>
      <c r="K2263" s="3">
        <v>344001.12288107182</v>
      </c>
      <c r="L2263" s="3">
        <v>1201429.5030358804</v>
      </c>
      <c r="M2263" s="3">
        <v>79306.829393718261</v>
      </c>
      <c r="N2263" s="3">
        <v>5885336.8319993392</v>
      </c>
      <c r="O2263" s="3">
        <v>29155.118128000744</v>
      </c>
      <c r="P2263" s="3">
        <v>15788.009082110168</v>
      </c>
      <c r="Q2263" s="3">
        <v>17884.465636580258</v>
      </c>
      <c r="R2263" s="3">
        <v>158642.99775728007</v>
      </c>
      <c r="S2263" s="3">
        <v>2430718.4283737261</v>
      </c>
      <c r="T2263" s="3">
        <v>63029.571717888408</v>
      </c>
      <c r="U2263" s="3">
        <v>0</v>
      </c>
      <c r="V2263" s="3">
        <v>0</v>
      </c>
      <c r="W2263" s="3">
        <v>0</v>
      </c>
      <c r="X2263" s="3">
        <v>0</v>
      </c>
      <c r="Y2263" s="3">
        <v>0</v>
      </c>
      <c r="AA2263" s="3">
        <f t="shared" si="968"/>
        <v>185857.63294055624</v>
      </c>
      <c r="AB2263" s="3">
        <f t="shared" si="945"/>
        <v>290211.44911679224</v>
      </c>
      <c r="AC2263" s="3">
        <f t="shared" si="946"/>
        <v>659860.86320341181</v>
      </c>
      <c r="AD2263" s="3">
        <f t="shared" si="947"/>
        <v>92852.897032040361</v>
      </c>
      <c r="AE2263" s="3">
        <f t="shared" si="948"/>
        <v>121066.87660992489</v>
      </c>
      <c r="AF2263" s="3">
        <f t="shared" si="949"/>
        <v>475247.03329034057</v>
      </c>
      <c r="AG2263" s="3">
        <f t="shared" si="950"/>
        <v>22990.255926972357</v>
      </c>
      <c r="AH2263" s="3">
        <f t="shared" si="951"/>
        <v>488731.52716043213</v>
      </c>
      <c r="AI2263" s="3">
        <f t="shared" si="952"/>
        <v>344001.12288107182</v>
      </c>
      <c r="AJ2263" s="3">
        <f t="shared" si="953"/>
        <v>1201429.5030358804</v>
      </c>
      <c r="AK2263" s="3">
        <f t="shared" si="954"/>
        <v>79306.829393718261</v>
      </c>
      <c r="AL2263" s="3">
        <f t="shared" si="955"/>
        <v>5885336.8319993392</v>
      </c>
      <c r="AM2263" s="3">
        <f t="shared" si="956"/>
        <v>29155.118128000744</v>
      </c>
      <c r="AN2263" s="3">
        <f t="shared" si="957"/>
        <v>15788.009082110168</v>
      </c>
      <c r="AO2263" s="3">
        <f t="shared" si="958"/>
        <v>17884.465636580258</v>
      </c>
      <c r="AP2263" s="3">
        <f t="shared" si="959"/>
        <v>158642.99775728007</v>
      </c>
      <c r="AQ2263" s="3">
        <f t="shared" si="960"/>
        <v>2430718.4283737261</v>
      </c>
      <c r="AR2263" s="3">
        <f t="shared" si="961"/>
        <v>63029.571717888408</v>
      </c>
      <c r="AS2263" s="3">
        <f t="shared" si="962"/>
        <v>0</v>
      </c>
      <c r="AT2263" s="3">
        <f t="shared" si="963"/>
        <v>0</v>
      </c>
      <c r="AU2263" s="3">
        <f t="shared" si="964"/>
        <v>0</v>
      </c>
      <c r="AV2263" s="3">
        <f t="shared" si="965"/>
        <v>0</v>
      </c>
      <c r="AW2263" s="3">
        <f t="shared" si="966"/>
        <v>0</v>
      </c>
      <c r="AX2263" s="3">
        <f t="shared" si="969"/>
        <v>12562111.413286068</v>
      </c>
      <c r="AY2263" s="3">
        <f t="shared" si="970"/>
        <v>18</v>
      </c>
      <c r="AZ2263" s="3">
        <f t="shared" si="967"/>
        <v>0</v>
      </c>
      <c r="BA2263" s="3">
        <v>3141256.5902135829</v>
      </c>
      <c r="BB2263">
        <f t="shared" si="971"/>
        <v>0.45240000000000002</v>
      </c>
    </row>
    <row r="2264" spans="1:54">
      <c r="A2264" s="2">
        <v>2263</v>
      </c>
      <c r="B2264">
        <v>16</v>
      </c>
      <c r="C2264" s="3">
        <v>84696.277057218322</v>
      </c>
      <c r="D2264" s="3">
        <v>9081.0262676467864</v>
      </c>
      <c r="E2264" s="3">
        <v>14229.772371258734</v>
      </c>
      <c r="F2264" s="3">
        <v>21500.976318189405</v>
      </c>
      <c r="G2264" s="3">
        <v>704841.39984157588</v>
      </c>
      <c r="H2264" s="3">
        <v>153472.13440259514</v>
      </c>
      <c r="I2264" s="3">
        <v>230662.18920202288</v>
      </c>
      <c r="J2264" s="3">
        <v>467967.41032893088</v>
      </c>
      <c r="K2264" s="3">
        <v>6325271.5975662572</v>
      </c>
      <c r="L2264" s="3">
        <v>85440.046753326707</v>
      </c>
      <c r="M2264" s="3">
        <v>122334.3449803226</v>
      </c>
      <c r="N2264" s="3">
        <v>37145.46106921199</v>
      </c>
      <c r="O2264" s="3">
        <v>106541.3400571817</v>
      </c>
      <c r="P2264" s="3">
        <v>83157.813097899576</v>
      </c>
      <c r="Q2264" s="3">
        <v>118156.32506247662</v>
      </c>
      <c r="R2264" s="3">
        <v>970638.10611826461</v>
      </c>
      <c r="S2264" s="3">
        <v>0</v>
      </c>
      <c r="T2264" s="3">
        <v>0</v>
      </c>
      <c r="U2264" s="3">
        <v>0</v>
      </c>
      <c r="V2264" s="3">
        <v>0</v>
      </c>
      <c r="W2264" s="3">
        <v>0</v>
      </c>
      <c r="X2264" s="3">
        <v>0</v>
      </c>
      <c r="Y2264" s="3">
        <v>0</v>
      </c>
      <c r="AA2264" s="3">
        <f t="shared" si="968"/>
        <v>84696.277057218322</v>
      </c>
      <c r="AB2264" s="3">
        <f t="shared" si="945"/>
        <v>9081.0262676467864</v>
      </c>
      <c r="AC2264" s="3">
        <f t="shared" si="946"/>
        <v>14229.772371258734</v>
      </c>
      <c r="AD2264" s="3">
        <f t="shared" si="947"/>
        <v>21500.976318189405</v>
      </c>
      <c r="AE2264" s="3">
        <f t="shared" si="948"/>
        <v>704841.39984157588</v>
      </c>
      <c r="AF2264" s="3">
        <f t="shared" si="949"/>
        <v>153472.13440259514</v>
      </c>
      <c r="AG2264" s="3">
        <f t="shared" si="950"/>
        <v>230662.18920202288</v>
      </c>
      <c r="AH2264" s="3">
        <f t="shared" si="951"/>
        <v>467967.41032893088</v>
      </c>
      <c r="AI2264" s="3">
        <f t="shared" si="952"/>
        <v>6325271.5975662572</v>
      </c>
      <c r="AJ2264" s="3">
        <f t="shared" si="953"/>
        <v>85440.046753326707</v>
      </c>
      <c r="AK2264" s="3">
        <f t="shared" si="954"/>
        <v>122334.3449803226</v>
      </c>
      <c r="AL2264" s="3">
        <f t="shared" si="955"/>
        <v>37145.46106921199</v>
      </c>
      <c r="AM2264" s="3">
        <f t="shared" si="956"/>
        <v>106541.3400571817</v>
      </c>
      <c r="AN2264" s="3">
        <f t="shared" si="957"/>
        <v>83157.813097899576</v>
      </c>
      <c r="AO2264" s="3">
        <f t="shared" si="958"/>
        <v>118156.32506247662</v>
      </c>
      <c r="AP2264" s="3">
        <f t="shared" si="959"/>
        <v>970638.10611826461</v>
      </c>
      <c r="AQ2264" s="3">
        <f t="shared" si="960"/>
        <v>0</v>
      </c>
      <c r="AR2264" s="3">
        <f t="shared" si="961"/>
        <v>0</v>
      </c>
      <c r="AS2264" s="3">
        <f t="shared" si="962"/>
        <v>0</v>
      </c>
      <c r="AT2264" s="3">
        <f t="shared" si="963"/>
        <v>0</v>
      </c>
      <c r="AU2264" s="3">
        <f t="shared" si="964"/>
        <v>0</v>
      </c>
      <c r="AV2264" s="3">
        <f t="shared" si="965"/>
        <v>0</v>
      </c>
      <c r="AW2264" s="3">
        <f t="shared" si="966"/>
        <v>0</v>
      </c>
      <c r="AX2264" s="3">
        <f t="shared" si="969"/>
        <v>9535136.2204943784</v>
      </c>
      <c r="AY2264" s="3">
        <f t="shared" si="970"/>
        <v>16</v>
      </c>
      <c r="AZ2264" s="3">
        <f t="shared" si="967"/>
        <v>0</v>
      </c>
      <c r="BA2264" s="3">
        <v>3142336.1591375703</v>
      </c>
      <c r="BB2264">
        <f t="shared" si="971"/>
        <v>0.4526</v>
      </c>
    </row>
    <row r="2265" spans="1:54">
      <c r="A2265" s="2">
        <v>2264</v>
      </c>
      <c r="B2265">
        <v>15</v>
      </c>
      <c r="C2265" s="3">
        <v>42146.900801159762</v>
      </c>
      <c r="D2265" s="3">
        <v>136897.83697568887</v>
      </c>
      <c r="E2265" s="3">
        <v>91859.832632409481</v>
      </c>
      <c r="F2265" s="3">
        <v>43782.406742038882</v>
      </c>
      <c r="G2265" s="3">
        <v>27331.567596057084</v>
      </c>
      <c r="H2265" s="3">
        <v>10119.911430163367</v>
      </c>
      <c r="I2265" s="3">
        <v>117620.38489583158</v>
      </c>
      <c r="J2265" s="3">
        <v>87218.116756466101</v>
      </c>
      <c r="K2265" s="3">
        <v>19956.673515523769</v>
      </c>
      <c r="L2265" s="3">
        <v>36342.724970738978</v>
      </c>
      <c r="M2265" s="3">
        <v>688234.12635408959</v>
      </c>
      <c r="N2265" s="3">
        <v>1488014.9279363884</v>
      </c>
      <c r="O2265" s="3">
        <v>180286.26221981543</v>
      </c>
      <c r="P2265" s="3">
        <v>85510.198263466387</v>
      </c>
      <c r="Q2265" s="3">
        <v>333340.78836024372</v>
      </c>
      <c r="R2265" s="3">
        <v>0</v>
      </c>
      <c r="S2265" s="3">
        <v>0</v>
      </c>
      <c r="T2265" s="3">
        <v>0</v>
      </c>
      <c r="U2265" s="3">
        <v>0</v>
      </c>
      <c r="V2265" s="3">
        <v>0</v>
      </c>
      <c r="W2265" s="3">
        <v>0</v>
      </c>
      <c r="X2265" s="3">
        <v>0</v>
      </c>
      <c r="Y2265" s="3">
        <v>0</v>
      </c>
      <c r="AA2265" s="3">
        <f t="shared" si="968"/>
        <v>42146.900801159762</v>
      </c>
      <c r="AB2265" s="3">
        <f t="shared" si="945"/>
        <v>136897.83697568887</v>
      </c>
      <c r="AC2265" s="3">
        <f t="shared" si="946"/>
        <v>91859.832632409481</v>
      </c>
      <c r="AD2265" s="3">
        <f t="shared" si="947"/>
        <v>43782.406742038882</v>
      </c>
      <c r="AE2265" s="3">
        <f t="shared" si="948"/>
        <v>27331.567596057084</v>
      </c>
      <c r="AF2265" s="3">
        <f t="shared" si="949"/>
        <v>10119.911430163367</v>
      </c>
      <c r="AG2265" s="3">
        <f t="shared" si="950"/>
        <v>117620.38489583158</v>
      </c>
      <c r="AH2265" s="3">
        <f t="shared" si="951"/>
        <v>87218.116756466101</v>
      </c>
      <c r="AI2265" s="3">
        <f t="shared" si="952"/>
        <v>19956.673515523769</v>
      </c>
      <c r="AJ2265" s="3">
        <f t="shared" si="953"/>
        <v>36342.724970738978</v>
      </c>
      <c r="AK2265" s="3">
        <f t="shared" si="954"/>
        <v>688234.12635408959</v>
      </c>
      <c r="AL2265" s="3">
        <f t="shared" si="955"/>
        <v>1488014.9279363884</v>
      </c>
      <c r="AM2265" s="3">
        <f t="shared" si="956"/>
        <v>180286.26221981543</v>
      </c>
      <c r="AN2265" s="3">
        <f t="shared" si="957"/>
        <v>85510.198263466387</v>
      </c>
      <c r="AO2265" s="3">
        <f t="shared" si="958"/>
        <v>333340.78836024372</v>
      </c>
      <c r="AP2265" s="3">
        <f t="shared" si="959"/>
        <v>0</v>
      </c>
      <c r="AQ2265" s="3">
        <f t="shared" si="960"/>
        <v>0</v>
      </c>
      <c r="AR2265" s="3">
        <f t="shared" si="961"/>
        <v>0</v>
      </c>
      <c r="AS2265" s="3">
        <f t="shared" si="962"/>
        <v>0</v>
      </c>
      <c r="AT2265" s="3">
        <f t="shared" si="963"/>
        <v>0</v>
      </c>
      <c r="AU2265" s="3">
        <f t="shared" si="964"/>
        <v>0</v>
      </c>
      <c r="AV2265" s="3">
        <f t="shared" si="965"/>
        <v>0</v>
      </c>
      <c r="AW2265" s="3">
        <f t="shared" si="966"/>
        <v>0</v>
      </c>
      <c r="AX2265" s="3">
        <f t="shared" si="969"/>
        <v>3388662.6594500812</v>
      </c>
      <c r="AY2265" s="3">
        <f t="shared" si="970"/>
        <v>15</v>
      </c>
      <c r="AZ2265" s="3">
        <f t="shared" si="967"/>
        <v>0</v>
      </c>
      <c r="BA2265" s="3">
        <v>3142418.9301247066</v>
      </c>
      <c r="BB2265">
        <f t="shared" si="971"/>
        <v>0.45279999999999998</v>
      </c>
    </row>
    <row r="2266" spans="1:54">
      <c r="A2266" s="2">
        <v>2265</v>
      </c>
      <c r="B2266">
        <v>14</v>
      </c>
      <c r="C2266" s="3">
        <v>66484.384006054839</v>
      </c>
      <c r="D2266" s="3">
        <v>347490.68442665401</v>
      </c>
      <c r="E2266" s="3">
        <v>423626.86452544428</v>
      </c>
      <c r="F2266" s="3">
        <v>8136901.5828992594</v>
      </c>
      <c r="G2266" s="3">
        <v>73792.581722113144</v>
      </c>
      <c r="H2266" s="3">
        <v>300888.62534619222</v>
      </c>
      <c r="I2266" s="3">
        <v>549703.76987065806</v>
      </c>
      <c r="J2266" s="3">
        <v>64359.42487096088</v>
      </c>
      <c r="K2266" s="3">
        <v>191198.0549402342</v>
      </c>
      <c r="L2266" s="3">
        <v>171232.89248454559</v>
      </c>
      <c r="M2266" s="3">
        <v>2909.7044354031755</v>
      </c>
      <c r="N2266" s="3">
        <v>196433.27025757785</v>
      </c>
      <c r="O2266" s="3">
        <v>323889.14804092923</v>
      </c>
      <c r="P2266" s="3">
        <v>502048.83447481529</v>
      </c>
      <c r="Q2266" s="3">
        <v>0</v>
      </c>
      <c r="R2266" s="3">
        <v>0</v>
      </c>
      <c r="S2266" s="3">
        <v>0</v>
      </c>
      <c r="T2266" s="3">
        <v>0</v>
      </c>
      <c r="U2266" s="3">
        <v>0</v>
      </c>
      <c r="V2266" s="3">
        <v>0</v>
      </c>
      <c r="W2266" s="3">
        <v>0</v>
      </c>
      <c r="X2266" s="3">
        <v>0</v>
      </c>
      <c r="Y2266" s="3">
        <v>0</v>
      </c>
      <c r="AA2266" s="3">
        <f t="shared" si="968"/>
        <v>66484.384006054839</v>
      </c>
      <c r="AB2266" s="3">
        <f t="shared" si="945"/>
        <v>347490.68442665401</v>
      </c>
      <c r="AC2266" s="3">
        <f t="shared" si="946"/>
        <v>423626.86452544428</v>
      </c>
      <c r="AD2266" s="3">
        <f t="shared" si="947"/>
        <v>8136901.5828992594</v>
      </c>
      <c r="AE2266" s="3">
        <f t="shared" si="948"/>
        <v>73792.581722113144</v>
      </c>
      <c r="AF2266" s="3">
        <f t="shared" si="949"/>
        <v>300888.62534619222</v>
      </c>
      <c r="AG2266" s="3">
        <f t="shared" si="950"/>
        <v>549703.76987065806</v>
      </c>
      <c r="AH2266" s="3">
        <f t="shared" si="951"/>
        <v>64359.42487096088</v>
      </c>
      <c r="AI2266" s="3">
        <f t="shared" si="952"/>
        <v>191198.0549402342</v>
      </c>
      <c r="AJ2266" s="3">
        <f t="shared" si="953"/>
        <v>171232.89248454559</v>
      </c>
      <c r="AK2266" s="3">
        <f t="shared" si="954"/>
        <v>2909.7044354031755</v>
      </c>
      <c r="AL2266" s="3">
        <f t="shared" si="955"/>
        <v>196433.27025757785</v>
      </c>
      <c r="AM2266" s="3">
        <f t="shared" si="956"/>
        <v>323889.14804092923</v>
      </c>
      <c r="AN2266" s="3">
        <f t="shared" si="957"/>
        <v>502048.83447481529</v>
      </c>
      <c r="AO2266" s="3">
        <f t="shared" si="958"/>
        <v>0</v>
      </c>
      <c r="AP2266" s="3">
        <f t="shared" si="959"/>
        <v>0</v>
      </c>
      <c r="AQ2266" s="3">
        <f t="shared" si="960"/>
        <v>0</v>
      </c>
      <c r="AR2266" s="3">
        <f t="shared" si="961"/>
        <v>0</v>
      </c>
      <c r="AS2266" s="3">
        <f t="shared" si="962"/>
        <v>0</v>
      </c>
      <c r="AT2266" s="3">
        <f t="shared" si="963"/>
        <v>0</v>
      </c>
      <c r="AU2266" s="3">
        <f t="shared" si="964"/>
        <v>0</v>
      </c>
      <c r="AV2266" s="3">
        <f t="shared" si="965"/>
        <v>0</v>
      </c>
      <c r="AW2266" s="3">
        <f t="shared" si="966"/>
        <v>0</v>
      </c>
      <c r="AX2266" s="3">
        <f t="shared" si="969"/>
        <v>11350959.822300842</v>
      </c>
      <c r="AY2266" s="3">
        <f t="shared" si="970"/>
        <v>14</v>
      </c>
      <c r="AZ2266" s="3">
        <f t="shared" si="967"/>
        <v>0</v>
      </c>
      <c r="BA2266" s="3">
        <v>3145437.2681794781</v>
      </c>
      <c r="BB2266">
        <f t="shared" si="971"/>
        <v>0.45300000000000001</v>
      </c>
    </row>
    <row r="2267" spans="1:54">
      <c r="A2267" s="2">
        <v>2266</v>
      </c>
      <c r="B2267">
        <v>15</v>
      </c>
      <c r="C2267" s="3">
        <v>473589.39493450354</v>
      </c>
      <c r="D2267" s="3">
        <v>8446842.2662943136</v>
      </c>
      <c r="E2267" s="3">
        <v>31212.552490179081</v>
      </c>
      <c r="F2267" s="3">
        <v>337674.46590837493</v>
      </c>
      <c r="G2267" s="3">
        <v>2718.2915360082607</v>
      </c>
      <c r="H2267" s="3">
        <v>19281.843006741125</v>
      </c>
      <c r="I2267" s="3">
        <v>51844.094499112609</v>
      </c>
      <c r="J2267" s="3">
        <v>11604.827091272711</v>
      </c>
      <c r="K2267" s="3">
        <v>56740.696057298468</v>
      </c>
      <c r="L2267" s="3">
        <v>125985.87365115147</v>
      </c>
      <c r="M2267" s="3">
        <v>2746746.3831868065</v>
      </c>
      <c r="N2267" s="3">
        <v>1208875.5582779045</v>
      </c>
      <c r="O2267" s="3">
        <v>78206.757385319477</v>
      </c>
      <c r="P2267" s="3">
        <v>32759.634535713059</v>
      </c>
      <c r="Q2267" s="3">
        <v>9156572.1605007742</v>
      </c>
      <c r="R2267" s="3">
        <v>0</v>
      </c>
      <c r="S2267" s="3">
        <v>0</v>
      </c>
      <c r="T2267" s="3">
        <v>0</v>
      </c>
      <c r="U2267" s="3">
        <v>0</v>
      </c>
      <c r="V2267" s="3">
        <v>0</v>
      </c>
      <c r="W2267" s="3">
        <v>0</v>
      </c>
      <c r="X2267" s="3">
        <v>0</v>
      </c>
      <c r="Y2267" s="3">
        <v>0</v>
      </c>
      <c r="AA2267" s="3">
        <f t="shared" si="968"/>
        <v>473589.39493450354</v>
      </c>
      <c r="AB2267" s="3">
        <f t="shared" si="945"/>
        <v>8446842.2662943136</v>
      </c>
      <c r="AC2267" s="3">
        <f t="shared" si="946"/>
        <v>31212.552490179081</v>
      </c>
      <c r="AD2267" s="3">
        <f t="shared" si="947"/>
        <v>337674.46590837493</v>
      </c>
      <c r="AE2267" s="3">
        <f t="shared" si="948"/>
        <v>2718.2915360082607</v>
      </c>
      <c r="AF2267" s="3">
        <f t="shared" si="949"/>
        <v>19281.843006741125</v>
      </c>
      <c r="AG2267" s="3">
        <f t="shared" si="950"/>
        <v>51844.094499112609</v>
      </c>
      <c r="AH2267" s="3">
        <f t="shared" si="951"/>
        <v>11604.827091272711</v>
      </c>
      <c r="AI2267" s="3">
        <f t="shared" si="952"/>
        <v>56740.696057298468</v>
      </c>
      <c r="AJ2267" s="3">
        <f t="shared" si="953"/>
        <v>125985.87365115147</v>
      </c>
      <c r="AK2267" s="3">
        <f t="shared" si="954"/>
        <v>2746746.3831868065</v>
      </c>
      <c r="AL2267" s="3">
        <f t="shared" si="955"/>
        <v>1208875.5582779045</v>
      </c>
      <c r="AM2267" s="3">
        <f t="shared" si="956"/>
        <v>78206.757385319477</v>
      </c>
      <c r="AN2267" s="3">
        <f t="shared" si="957"/>
        <v>32759.634535713059</v>
      </c>
      <c r="AO2267" s="3">
        <f t="shared" si="958"/>
        <v>9156572.1605007742</v>
      </c>
      <c r="AP2267" s="3">
        <f t="shared" si="959"/>
        <v>0</v>
      </c>
      <c r="AQ2267" s="3">
        <f t="shared" si="960"/>
        <v>0</v>
      </c>
      <c r="AR2267" s="3">
        <f t="shared" si="961"/>
        <v>0</v>
      </c>
      <c r="AS2267" s="3">
        <f t="shared" si="962"/>
        <v>0</v>
      </c>
      <c r="AT2267" s="3">
        <f t="shared" si="963"/>
        <v>0</v>
      </c>
      <c r="AU2267" s="3">
        <f t="shared" si="964"/>
        <v>0</v>
      </c>
      <c r="AV2267" s="3">
        <f t="shared" si="965"/>
        <v>0</v>
      </c>
      <c r="AW2267" s="3">
        <f t="shared" si="966"/>
        <v>0</v>
      </c>
      <c r="AX2267" s="7">
        <v>22000000</v>
      </c>
      <c r="AY2267" s="3">
        <f t="shared" si="970"/>
        <v>15</v>
      </c>
      <c r="AZ2267" s="3">
        <f t="shared" si="967"/>
        <v>0</v>
      </c>
      <c r="BA2267" s="3">
        <v>3148997.4588490059</v>
      </c>
      <c r="BB2267">
        <f t="shared" si="971"/>
        <v>0.45319999999999999</v>
      </c>
    </row>
    <row r="2268" spans="1:54">
      <c r="A2268" s="2">
        <v>2267</v>
      </c>
      <c r="B2268">
        <v>16</v>
      </c>
      <c r="C2268" s="3">
        <v>678589.69434208889</v>
      </c>
      <c r="D2268" s="3">
        <v>204546.88905592461</v>
      </c>
      <c r="E2268" s="3">
        <v>79655.264183609717</v>
      </c>
      <c r="F2268" s="3">
        <v>189582.47531853907</v>
      </c>
      <c r="G2268" s="3">
        <v>517866.4050194252</v>
      </c>
      <c r="H2268" s="3">
        <v>212456.86245396084</v>
      </c>
      <c r="I2268" s="3">
        <v>108826.82403552561</v>
      </c>
      <c r="J2268" s="3">
        <v>114098.40739645703</v>
      </c>
      <c r="K2268" s="3">
        <v>58116.670493162434</v>
      </c>
      <c r="L2268" s="3">
        <v>27208.805678318644</v>
      </c>
      <c r="M2268" s="3">
        <v>213711.42149675108</v>
      </c>
      <c r="N2268" s="3">
        <v>111564.95261392029</v>
      </c>
      <c r="O2268" s="3">
        <v>1940943.2362488606</v>
      </c>
      <c r="P2268" s="3">
        <v>155378.21066552971</v>
      </c>
      <c r="Q2268" s="3">
        <v>115503.09028341506</v>
      </c>
      <c r="R2268" s="3">
        <v>126743.50463723375</v>
      </c>
      <c r="S2268" s="3">
        <v>0</v>
      </c>
      <c r="T2268" s="3">
        <v>0</v>
      </c>
      <c r="U2268" s="3">
        <v>0</v>
      </c>
      <c r="V2268" s="3">
        <v>0</v>
      </c>
      <c r="W2268" s="3">
        <v>0</v>
      </c>
      <c r="X2268" s="3">
        <v>0</v>
      </c>
      <c r="Y2268" s="3">
        <v>0</v>
      </c>
      <c r="AA2268" s="3">
        <f t="shared" si="968"/>
        <v>678589.69434208889</v>
      </c>
      <c r="AB2268" s="3">
        <f t="shared" si="945"/>
        <v>204546.88905592461</v>
      </c>
      <c r="AC2268" s="3">
        <f t="shared" si="946"/>
        <v>79655.264183609717</v>
      </c>
      <c r="AD2268" s="3">
        <f t="shared" si="947"/>
        <v>189582.47531853907</v>
      </c>
      <c r="AE2268" s="3">
        <f t="shared" si="948"/>
        <v>517866.4050194252</v>
      </c>
      <c r="AF2268" s="3">
        <f t="shared" si="949"/>
        <v>212456.86245396084</v>
      </c>
      <c r="AG2268" s="3">
        <f t="shared" si="950"/>
        <v>108826.82403552561</v>
      </c>
      <c r="AH2268" s="3">
        <f t="shared" si="951"/>
        <v>114098.40739645703</v>
      </c>
      <c r="AI2268" s="3">
        <f t="shared" si="952"/>
        <v>58116.670493162434</v>
      </c>
      <c r="AJ2268" s="3">
        <f t="shared" si="953"/>
        <v>27208.805678318644</v>
      </c>
      <c r="AK2268" s="3">
        <f t="shared" si="954"/>
        <v>213711.42149675108</v>
      </c>
      <c r="AL2268" s="3">
        <f t="shared" si="955"/>
        <v>111564.95261392029</v>
      </c>
      <c r="AM2268" s="3">
        <f t="shared" si="956"/>
        <v>1940943.2362488606</v>
      </c>
      <c r="AN2268" s="3">
        <f t="shared" si="957"/>
        <v>155378.21066552971</v>
      </c>
      <c r="AO2268" s="3">
        <f t="shared" si="958"/>
        <v>115503.09028341506</v>
      </c>
      <c r="AP2268" s="3">
        <f t="shared" si="959"/>
        <v>126743.50463723375</v>
      </c>
      <c r="AQ2268" s="3">
        <f t="shared" si="960"/>
        <v>0</v>
      </c>
      <c r="AR2268" s="3">
        <f t="shared" si="961"/>
        <v>0</v>
      </c>
      <c r="AS2268" s="3">
        <f t="shared" si="962"/>
        <v>0</v>
      </c>
      <c r="AT2268" s="3">
        <f t="shared" si="963"/>
        <v>0</v>
      </c>
      <c r="AU2268" s="3">
        <f t="shared" si="964"/>
        <v>0</v>
      </c>
      <c r="AV2268" s="3">
        <f t="shared" si="965"/>
        <v>0</v>
      </c>
      <c r="AW2268" s="3">
        <f t="shared" si="966"/>
        <v>0</v>
      </c>
      <c r="AX2268" s="3">
        <f t="shared" si="969"/>
        <v>4854792.7139227232</v>
      </c>
      <c r="AY2268" s="3">
        <f t="shared" si="970"/>
        <v>16</v>
      </c>
      <c r="AZ2268" s="3">
        <f t="shared" si="967"/>
        <v>0</v>
      </c>
      <c r="BA2268" s="3">
        <v>3151528.646965459</v>
      </c>
      <c r="BB2268">
        <f t="shared" si="971"/>
        <v>0.45340000000000003</v>
      </c>
    </row>
    <row r="2269" spans="1:54">
      <c r="A2269" s="2">
        <v>2268</v>
      </c>
      <c r="B2269">
        <v>18</v>
      </c>
      <c r="C2269" s="3">
        <v>452532.45959977544</v>
      </c>
      <c r="D2269" s="3">
        <v>99448.736063519857</v>
      </c>
      <c r="E2269" s="3">
        <v>613813.79702704144</v>
      </c>
      <c r="F2269" s="3">
        <v>236582.13402645173</v>
      </c>
      <c r="G2269" s="3">
        <v>53664.783110195305</v>
      </c>
      <c r="H2269" s="3">
        <v>39664.139800276156</v>
      </c>
      <c r="I2269" s="3">
        <v>269839.2796008084</v>
      </c>
      <c r="J2269" s="3">
        <v>210918.88738584681</v>
      </c>
      <c r="K2269" s="3">
        <v>50191.958802788518</v>
      </c>
      <c r="L2269" s="3">
        <v>99657.605045087141</v>
      </c>
      <c r="M2269" s="3">
        <v>14215.17504782932</v>
      </c>
      <c r="N2269" s="3">
        <v>48240.14556615796</v>
      </c>
      <c r="O2269" s="3">
        <v>328149.36111094354</v>
      </c>
      <c r="P2269" s="3">
        <v>378868.18946529803</v>
      </c>
      <c r="Q2269" s="3">
        <v>101828.80870033032</v>
      </c>
      <c r="R2269" s="3">
        <v>559699.8898558236</v>
      </c>
      <c r="S2269" s="3">
        <v>64329.912168315124</v>
      </c>
      <c r="T2269" s="3">
        <v>133070.6293602692</v>
      </c>
      <c r="U2269" s="3">
        <v>0</v>
      </c>
      <c r="V2269" s="3">
        <v>0</v>
      </c>
      <c r="W2269" s="3">
        <v>0</v>
      </c>
      <c r="X2269" s="3">
        <v>0</v>
      </c>
      <c r="Y2269" s="3">
        <v>0</v>
      </c>
      <c r="AA2269" s="3">
        <f t="shared" si="968"/>
        <v>452532.45959977544</v>
      </c>
      <c r="AB2269" s="3">
        <f t="shared" si="945"/>
        <v>99448.736063519857</v>
      </c>
      <c r="AC2269" s="3">
        <f t="shared" si="946"/>
        <v>613813.79702704144</v>
      </c>
      <c r="AD2269" s="3">
        <f t="shared" si="947"/>
        <v>236582.13402645173</v>
      </c>
      <c r="AE2269" s="3">
        <f t="shared" si="948"/>
        <v>53664.783110195305</v>
      </c>
      <c r="AF2269" s="3">
        <f t="shared" si="949"/>
        <v>39664.139800276156</v>
      </c>
      <c r="AG2269" s="3">
        <f t="shared" si="950"/>
        <v>269839.2796008084</v>
      </c>
      <c r="AH2269" s="3">
        <f t="shared" si="951"/>
        <v>210918.88738584681</v>
      </c>
      <c r="AI2269" s="3">
        <f t="shared" si="952"/>
        <v>50191.958802788518</v>
      </c>
      <c r="AJ2269" s="3">
        <f t="shared" si="953"/>
        <v>99657.605045087141</v>
      </c>
      <c r="AK2269" s="3">
        <f t="shared" si="954"/>
        <v>14215.17504782932</v>
      </c>
      <c r="AL2269" s="3">
        <f t="shared" si="955"/>
        <v>48240.14556615796</v>
      </c>
      <c r="AM2269" s="3">
        <f t="shared" si="956"/>
        <v>328149.36111094354</v>
      </c>
      <c r="AN2269" s="3">
        <f t="shared" si="957"/>
        <v>378868.18946529803</v>
      </c>
      <c r="AO2269" s="3">
        <f t="shared" si="958"/>
        <v>101828.80870033032</v>
      </c>
      <c r="AP2269" s="3">
        <f t="shared" si="959"/>
        <v>559699.8898558236</v>
      </c>
      <c r="AQ2269" s="3">
        <f t="shared" si="960"/>
        <v>64329.912168315124</v>
      </c>
      <c r="AR2269" s="3">
        <f t="shared" si="961"/>
        <v>133070.6293602692</v>
      </c>
      <c r="AS2269" s="3">
        <f t="shared" si="962"/>
        <v>0</v>
      </c>
      <c r="AT2269" s="3">
        <f t="shared" si="963"/>
        <v>0</v>
      </c>
      <c r="AU2269" s="3">
        <f t="shared" si="964"/>
        <v>0</v>
      </c>
      <c r="AV2269" s="3">
        <f t="shared" si="965"/>
        <v>0</v>
      </c>
      <c r="AW2269" s="3">
        <f t="shared" si="966"/>
        <v>0</v>
      </c>
      <c r="AX2269" s="3">
        <f t="shared" si="969"/>
        <v>3754715.8917367579</v>
      </c>
      <c r="AY2269" s="3">
        <f t="shared" si="970"/>
        <v>18</v>
      </c>
      <c r="AZ2269" s="3">
        <f t="shared" si="967"/>
        <v>0</v>
      </c>
      <c r="BA2269" s="3">
        <v>3152270.4127147049</v>
      </c>
      <c r="BB2269">
        <f t="shared" si="971"/>
        <v>0.4536</v>
      </c>
    </row>
    <row r="2270" spans="1:54">
      <c r="A2270" s="2">
        <v>2269</v>
      </c>
      <c r="B2270">
        <v>18</v>
      </c>
      <c r="C2270" s="3">
        <v>17324.70422722452</v>
      </c>
      <c r="D2270" s="3">
        <v>68535.928747923332</v>
      </c>
      <c r="E2270" s="3">
        <v>240431.5224584516</v>
      </c>
      <c r="F2270" s="3">
        <v>59017.544338077278</v>
      </c>
      <c r="G2270" s="3">
        <v>232241.04966374059</v>
      </c>
      <c r="H2270" s="3">
        <v>173799.36942465312</v>
      </c>
      <c r="I2270" s="3">
        <v>113394.20170360201</v>
      </c>
      <c r="J2270" s="3">
        <v>54038.945250793287</v>
      </c>
      <c r="K2270" s="3">
        <v>155404.14536777145</v>
      </c>
      <c r="L2270" s="3">
        <v>27836.047168356225</v>
      </c>
      <c r="M2270" s="3">
        <v>1619717.0837017978</v>
      </c>
      <c r="N2270" s="3">
        <v>38484.847629418167</v>
      </c>
      <c r="O2270" s="3">
        <v>74322.308598817879</v>
      </c>
      <c r="P2270" s="3">
        <v>154535.71348304927</v>
      </c>
      <c r="Q2270" s="3">
        <v>19440.135927516436</v>
      </c>
      <c r="R2270" s="3">
        <v>656058.58176151419</v>
      </c>
      <c r="S2270" s="3">
        <v>25013.190902057824</v>
      </c>
      <c r="T2270" s="3">
        <v>27379.846041566831</v>
      </c>
      <c r="U2270" s="3">
        <v>0</v>
      </c>
      <c r="V2270" s="3">
        <v>0</v>
      </c>
      <c r="W2270" s="3">
        <v>0</v>
      </c>
      <c r="X2270" s="3">
        <v>0</v>
      </c>
      <c r="Y2270" s="3">
        <v>0</v>
      </c>
      <c r="AA2270" s="3">
        <f t="shared" si="968"/>
        <v>17324.70422722452</v>
      </c>
      <c r="AB2270" s="3">
        <f t="shared" si="945"/>
        <v>68535.928747923332</v>
      </c>
      <c r="AC2270" s="3">
        <f t="shared" si="946"/>
        <v>240431.5224584516</v>
      </c>
      <c r="AD2270" s="3">
        <f t="shared" si="947"/>
        <v>59017.544338077278</v>
      </c>
      <c r="AE2270" s="3">
        <f t="shared" si="948"/>
        <v>232241.04966374059</v>
      </c>
      <c r="AF2270" s="3">
        <f t="shared" si="949"/>
        <v>173799.36942465312</v>
      </c>
      <c r="AG2270" s="3">
        <f t="shared" si="950"/>
        <v>113394.20170360201</v>
      </c>
      <c r="AH2270" s="3">
        <f t="shared" si="951"/>
        <v>54038.945250793287</v>
      </c>
      <c r="AI2270" s="3">
        <f t="shared" si="952"/>
        <v>155404.14536777145</v>
      </c>
      <c r="AJ2270" s="3">
        <f t="shared" si="953"/>
        <v>27836.047168356225</v>
      </c>
      <c r="AK2270" s="3">
        <f t="shared" si="954"/>
        <v>1619717.0837017978</v>
      </c>
      <c r="AL2270" s="3">
        <f t="shared" si="955"/>
        <v>38484.847629418167</v>
      </c>
      <c r="AM2270" s="3">
        <f t="shared" si="956"/>
        <v>74322.308598817879</v>
      </c>
      <c r="AN2270" s="3">
        <f t="shared" si="957"/>
        <v>154535.71348304927</v>
      </c>
      <c r="AO2270" s="3">
        <f t="shared" si="958"/>
        <v>19440.135927516436</v>
      </c>
      <c r="AP2270" s="3">
        <f t="shared" si="959"/>
        <v>656058.58176151419</v>
      </c>
      <c r="AQ2270" s="3">
        <f t="shared" si="960"/>
        <v>25013.190902057824</v>
      </c>
      <c r="AR2270" s="3">
        <f t="shared" si="961"/>
        <v>27379.846041566831</v>
      </c>
      <c r="AS2270" s="3">
        <f t="shared" si="962"/>
        <v>0</v>
      </c>
      <c r="AT2270" s="3">
        <f t="shared" si="963"/>
        <v>0</v>
      </c>
      <c r="AU2270" s="3">
        <f t="shared" si="964"/>
        <v>0</v>
      </c>
      <c r="AV2270" s="3">
        <f t="shared" si="965"/>
        <v>0</v>
      </c>
      <c r="AW2270" s="3">
        <f t="shared" si="966"/>
        <v>0</v>
      </c>
      <c r="AX2270" s="3">
        <f t="shared" si="969"/>
        <v>3756975.1663963315</v>
      </c>
      <c r="AY2270" s="3">
        <f t="shared" si="970"/>
        <v>18</v>
      </c>
      <c r="AZ2270" s="3">
        <f t="shared" si="967"/>
        <v>0</v>
      </c>
      <c r="BA2270" s="3">
        <v>3152435.6754384115</v>
      </c>
      <c r="BB2270">
        <f t="shared" si="971"/>
        <v>0.45379999999999998</v>
      </c>
    </row>
    <row r="2271" spans="1:54">
      <c r="A2271" s="2">
        <v>2270</v>
      </c>
      <c r="B2271">
        <v>15</v>
      </c>
      <c r="C2271" s="3">
        <v>464553.59477520536</v>
      </c>
      <c r="D2271" s="3">
        <v>115658.43829482193</v>
      </c>
      <c r="E2271" s="3">
        <v>93000.255025620354</v>
      </c>
      <c r="F2271" s="3">
        <v>46031.771686608161</v>
      </c>
      <c r="G2271" s="3">
        <v>135889.08259673047</v>
      </c>
      <c r="H2271" s="3">
        <v>81453.144739558411</v>
      </c>
      <c r="I2271" s="3">
        <v>282354.99592484266</v>
      </c>
      <c r="J2271" s="3">
        <v>32115.045829045997</v>
      </c>
      <c r="K2271" s="3">
        <v>44852.193773508443</v>
      </c>
      <c r="L2271" s="3">
        <v>92042.81262410109</v>
      </c>
      <c r="M2271" s="3">
        <v>125615.80658549753</v>
      </c>
      <c r="N2271" s="3">
        <v>70138.132568310932</v>
      </c>
      <c r="O2271" s="3">
        <v>225424.11927155952</v>
      </c>
      <c r="P2271" s="3">
        <v>94294.335368024185</v>
      </c>
      <c r="Q2271" s="3">
        <v>220704.06120637484</v>
      </c>
      <c r="R2271" s="3">
        <v>0</v>
      </c>
      <c r="S2271" s="3">
        <v>0</v>
      </c>
      <c r="T2271" s="3">
        <v>0</v>
      </c>
      <c r="U2271" s="3">
        <v>0</v>
      </c>
      <c r="V2271" s="3">
        <v>0</v>
      </c>
      <c r="W2271" s="3">
        <v>0</v>
      </c>
      <c r="X2271" s="3">
        <v>0</v>
      </c>
      <c r="Y2271" s="3">
        <v>0</v>
      </c>
      <c r="AA2271" s="3">
        <f t="shared" si="968"/>
        <v>464553.59477520536</v>
      </c>
      <c r="AB2271" s="3">
        <f t="shared" si="945"/>
        <v>115658.43829482193</v>
      </c>
      <c r="AC2271" s="3">
        <f t="shared" si="946"/>
        <v>93000.255025620354</v>
      </c>
      <c r="AD2271" s="3">
        <f t="shared" si="947"/>
        <v>46031.771686608161</v>
      </c>
      <c r="AE2271" s="3">
        <f t="shared" si="948"/>
        <v>135889.08259673047</v>
      </c>
      <c r="AF2271" s="3">
        <f t="shared" si="949"/>
        <v>81453.144739558411</v>
      </c>
      <c r="AG2271" s="3">
        <f t="shared" si="950"/>
        <v>282354.99592484266</v>
      </c>
      <c r="AH2271" s="3">
        <f t="shared" si="951"/>
        <v>32115.045829045997</v>
      </c>
      <c r="AI2271" s="3">
        <f t="shared" si="952"/>
        <v>44852.193773508443</v>
      </c>
      <c r="AJ2271" s="3">
        <f t="shared" si="953"/>
        <v>92042.81262410109</v>
      </c>
      <c r="AK2271" s="3">
        <f t="shared" si="954"/>
        <v>125615.80658549753</v>
      </c>
      <c r="AL2271" s="3">
        <f t="shared" si="955"/>
        <v>70138.132568310932</v>
      </c>
      <c r="AM2271" s="3">
        <f t="shared" si="956"/>
        <v>225424.11927155952</v>
      </c>
      <c r="AN2271" s="3">
        <f t="shared" si="957"/>
        <v>94294.335368024185</v>
      </c>
      <c r="AO2271" s="3">
        <f t="shared" si="958"/>
        <v>220704.06120637484</v>
      </c>
      <c r="AP2271" s="3">
        <f t="shared" si="959"/>
        <v>0</v>
      </c>
      <c r="AQ2271" s="3">
        <f t="shared" si="960"/>
        <v>0</v>
      </c>
      <c r="AR2271" s="3">
        <f t="shared" si="961"/>
        <v>0</v>
      </c>
      <c r="AS2271" s="3">
        <f t="shared" si="962"/>
        <v>0</v>
      </c>
      <c r="AT2271" s="3">
        <f t="shared" si="963"/>
        <v>0</v>
      </c>
      <c r="AU2271" s="3">
        <f t="shared" si="964"/>
        <v>0</v>
      </c>
      <c r="AV2271" s="3">
        <f t="shared" si="965"/>
        <v>0</v>
      </c>
      <c r="AW2271" s="3">
        <f t="shared" si="966"/>
        <v>0</v>
      </c>
      <c r="AX2271" s="3">
        <f t="shared" si="969"/>
        <v>2124127.7902698098</v>
      </c>
      <c r="AY2271" s="3">
        <f t="shared" si="970"/>
        <v>15</v>
      </c>
      <c r="AZ2271" s="3">
        <f t="shared" si="967"/>
        <v>0</v>
      </c>
      <c r="BA2271" s="3">
        <v>3153295.1895291554</v>
      </c>
      <c r="BB2271">
        <f t="shared" si="971"/>
        <v>0.45400000000000001</v>
      </c>
    </row>
    <row r="2272" spans="1:54">
      <c r="A2272" s="2">
        <v>2271</v>
      </c>
      <c r="B2272">
        <v>14</v>
      </c>
      <c r="C2272" s="3">
        <v>36545.523409201967</v>
      </c>
      <c r="D2272" s="3">
        <v>555201.39499458601</v>
      </c>
      <c r="E2272" s="3">
        <v>1082684.0605640104</v>
      </c>
      <c r="F2272" s="3">
        <v>403760.84253740148</v>
      </c>
      <c r="G2272" s="3">
        <v>98518.879943667838</v>
      </c>
      <c r="H2272" s="3">
        <v>515950.15204898891</v>
      </c>
      <c r="I2272" s="3">
        <v>138113.36801299805</v>
      </c>
      <c r="J2272" s="3">
        <v>447166.3177882469</v>
      </c>
      <c r="K2272" s="3">
        <v>437503.21380631457</v>
      </c>
      <c r="L2272" s="3">
        <v>214411.26005092598</v>
      </c>
      <c r="M2272" s="3">
        <v>32603.082425896897</v>
      </c>
      <c r="N2272" s="3">
        <v>522862.22249131859</v>
      </c>
      <c r="O2272" s="3">
        <v>4675.6489490027689</v>
      </c>
      <c r="P2272" s="3">
        <v>166522.44019605537</v>
      </c>
      <c r="Q2272" s="3">
        <v>0</v>
      </c>
      <c r="R2272" s="3">
        <v>0</v>
      </c>
      <c r="S2272" s="3">
        <v>0</v>
      </c>
      <c r="T2272" s="3">
        <v>0</v>
      </c>
      <c r="U2272" s="3">
        <v>0</v>
      </c>
      <c r="V2272" s="3">
        <v>0</v>
      </c>
      <c r="W2272" s="3">
        <v>0</v>
      </c>
      <c r="X2272" s="3">
        <v>0</v>
      </c>
      <c r="Y2272" s="3">
        <v>0</v>
      </c>
      <c r="AA2272" s="3">
        <f t="shared" si="968"/>
        <v>36545.523409201967</v>
      </c>
      <c r="AB2272" s="3">
        <f t="shared" si="945"/>
        <v>555201.39499458601</v>
      </c>
      <c r="AC2272" s="3">
        <f t="shared" si="946"/>
        <v>1082684.0605640104</v>
      </c>
      <c r="AD2272" s="3">
        <f t="shared" si="947"/>
        <v>403760.84253740148</v>
      </c>
      <c r="AE2272" s="3">
        <f t="shared" si="948"/>
        <v>98518.879943667838</v>
      </c>
      <c r="AF2272" s="3">
        <f t="shared" si="949"/>
        <v>515950.15204898891</v>
      </c>
      <c r="AG2272" s="3">
        <f t="shared" si="950"/>
        <v>138113.36801299805</v>
      </c>
      <c r="AH2272" s="3">
        <f t="shared" si="951"/>
        <v>447166.3177882469</v>
      </c>
      <c r="AI2272" s="3">
        <f t="shared" si="952"/>
        <v>437503.21380631457</v>
      </c>
      <c r="AJ2272" s="3">
        <f t="shared" si="953"/>
        <v>214411.26005092598</v>
      </c>
      <c r="AK2272" s="3">
        <f t="shared" si="954"/>
        <v>32603.082425896897</v>
      </c>
      <c r="AL2272" s="3">
        <f t="shared" si="955"/>
        <v>522862.22249131859</v>
      </c>
      <c r="AM2272" s="3">
        <f t="shared" si="956"/>
        <v>4675.6489490027689</v>
      </c>
      <c r="AN2272" s="3">
        <f t="shared" si="957"/>
        <v>166522.44019605537</v>
      </c>
      <c r="AO2272" s="3">
        <f t="shared" si="958"/>
        <v>0</v>
      </c>
      <c r="AP2272" s="3">
        <f t="shared" si="959"/>
        <v>0</v>
      </c>
      <c r="AQ2272" s="3">
        <f t="shared" si="960"/>
        <v>0</v>
      </c>
      <c r="AR2272" s="3">
        <f t="shared" si="961"/>
        <v>0</v>
      </c>
      <c r="AS2272" s="3">
        <f t="shared" si="962"/>
        <v>0</v>
      </c>
      <c r="AT2272" s="3">
        <f t="shared" si="963"/>
        <v>0</v>
      </c>
      <c r="AU2272" s="3">
        <f t="shared" si="964"/>
        <v>0</v>
      </c>
      <c r="AV2272" s="3">
        <f t="shared" si="965"/>
        <v>0</v>
      </c>
      <c r="AW2272" s="3">
        <f t="shared" si="966"/>
        <v>0</v>
      </c>
      <c r="AX2272" s="3">
        <f t="shared" si="969"/>
        <v>4656518.4072186155</v>
      </c>
      <c r="AY2272" s="3">
        <f t="shared" si="970"/>
        <v>14</v>
      </c>
      <c r="AZ2272" s="3">
        <f t="shared" si="967"/>
        <v>0</v>
      </c>
      <c r="BA2272" s="3">
        <v>3156900.7206697278</v>
      </c>
      <c r="BB2272">
        <f t="shared" si="971"/>
        <v>0.45419999999999999</v>
      </c>
    </row>
    <row r="2273" spans="1:54">
      <c r="A2273" s="2">
        <v>2272</v>
      </c>
      <c r="B2273">
        <v>18</v>
      </c>
      <c r="C2273" s="3">
        <v>2830.7933438240821</v>
      </c>
      <c r="D2273" s="3">
        <v>78515.291245588189</v>
      </c>
      <c r="E2273" s="3">
        <v>371624.33521974128</v>
      </c>
      <c r="F2273" s="3">
        <v>17016.543665288315</v>
      </c>
      <c r="G2273" s="3">
        <v>372947.13853488158</v>
      </c>
      <c r="H2273" s="3">
        <v>372111.82998563012</v>
      </c>
      <c r="I2273" s="3">
        <v>153728.15230232669</v>
      </c>
      <c r="J2273" s="3">
        <v>28692.403748662859</v>
      </c>
      <c r="K2273" s="3">
        <v>529408.28609341988</v>
      </c>
      <c r="L2273" s="3">
        <v>3031.0351825225548</v>
      </c>
      <c r="M2273" s="3">
        <v>329505.84711062902</v>
      </c>
      <c r="N2273" s="3">
        <v>201559.1169250306</v>
      </c>
      <c r="O2273" s="3">
        <v>102468.49542868588</v>
      </c>
      <c r="P2273" s="3">
        <v>40745.653092456356</v>
      </c>
      <c r="Q2273" s="3">
        <v>53274.34974368017</v>
      </c>
      <c r="R2273" s="3">
        <v>920443.43296228268</v>
      </c>
      <c r="S2273" s="3">
        <v>27945.499889774484</v>
      </c>
      <c r="T2273" s="3">
        <v>265939.30044911237</v>
      </c>
      <c r="U2273" s="3">
        <v>0</v>
      </c>
      <c r="V2273" s="3">
        <v>0</v>
      </c>
      <c r="W2273" s="3">
        <v>0</v>
      </c>
      <c r="X2273" s="3">
        <v>0</v>
      </c>
      <c r="Y2273" s="3">
        <v>0</v>
      </c>
      <c r="AA2273" s="3">
        <f t="shared" si="968"/>
        <v>2830.7933438240821</v>
      </c>
      <c r="AB2273" s="3">
        <f t="shared" si="945"/>
        <v>78515.291245588189</v>
      </c>
      <c r="AC2273" s="3">
        <f t="shared" si="946"/>
        <v>371624.33521974128</v>
      </c>
      <c r="AD2273" s="3">
        <f t="shared" si="947"/>
        <v>17016.543665288315</v>
      </c>
      <c r="AE2273" s="3">
        <f t="shared" si="948"/>
        <v>372947.13853488158</v>
      </c>
      <c r="AF2273" s="3">
        <f t="shared" si="949"/>
        <v>372111.82998563012</v>
      </c>
      <c r="AG2273" s="3">
        <f t="shared" si="950"/>
        <v>153728.15230232669</v>
      </c>
      <c r="AH2273" s="3">
        <f t="shared" si="951"/>
        <v>28692.403748662859</v>
      </c>
      <c r="AI2273" s="3">
        <f t="shared" si="952"/>
        <v>529408.28609341988</v>
      </c>
      <c r="AJ2273" s="3">
        <f t="shared" si="953"/>
        <v>3031.0351825225548</v>
      </c>
      <c r="AK2273" s="3">
        <f t="shared" si="954"/>
        <v>329505.84711062902</v>
      </c>
      <c r="AL2273" s="3">
        <f t="shared" si="955"/>
        <v>201559.1169250306</v>
      </c>
      <c r="AM2273" s="3">
        <f t="shared" si="956"/>
        <v>102468.49542868588</v>
      </c>
      <c r="AN2273" s="3">
        <f t="shared" si="957"/>
        <v>40745.653092456356</v>
      </c>
      <c r="AO2273" s="3">
        <f t="shared" si="958"/>
        <v>53274.34974368017</v>
      </c>
      <c r="AP2273" s="3">
        <f t="shared" si="959"/>
        <v>920443.43296228268</v>
      </c>
      <c r="AQ2273" s="3">
        <f t="shared" si="960"/>
        <v>27945.499889774484</v>
      </c>
      <c r="AR2273" s="3">
        <f t="shared" si="961"/>
        <v>265939.30044911237</v>
      </c>
      <c r="AS2273" s="3">
        <f t="shared" si="962"/>
        <v>0</v>
      </c>
      <c r="AT2273" s="3">
        <f t="shared" si="963"/>
        <v>0</v>
      </c>
      <c r="AU2273" s="3">
        <f t="shared" si="964"/>
        <v>0</v>
      </c>
      <c r="AV2273" s="3">
        <f t="shared" si="965"/>
        <v>0</v>
      </c>
      <c r="AW2273" s="3">
        <f t="shared" si="966"/>
        <v>0</v>
      </c>
      <c r="AX2273" s="3">
        <f t="shared" si="969"/>
        <v>3871787.5049235374</v>
      </c>
      <c r="AY2273" s="3">
        <f t="shared" si="970"/>
        <v>18</v>
      </c>
      <c r="AZ2273" s="3">
        <f t="shared" si="967"/>
        <v>0</v>
      </c>
      <c r="BA2273" s="3">
        <v>3158912.4488433232</v>
      </c>
      <c r="BB2273">
        <f t="shared" si="971"/>
        <v>0.45440000000000003</v>
      </c>
    </row>
    <row r="2274" spans="1:54">
      <c r="A2274" s="2">
        <v>2273</v>
      </c>
      <c r="B2274">
        <v>13</v>
      </c>
      <c r="C2274" s="3">
        <v>1314028.0688264298</v>
      </c>
      <c r="D2274" s="3">
        <v>72956.730223453415</v>
      </c>
      <c r="E2274" s="3">
        <v>253613.10207156747</v>
      </c>
      <c r="F2274" s="3">
        <v>262198.74103048857</v>
      </c>
      <c r="G2274" s="3">
        <v>62679.957085493974</v>
      </c>
      <c r="H2274" s="3">
        <v>166520.19126925521</v>
      </c>
      <c r="I2274" s="3">
        <v>21598.781088668638</v>
      </c>
      <c r="J2274" s="3">
        <v>7863798.3667043159</v>
      </c>
      <c r="K2274" s="3">
        <v>5006.7210370830371</v>
      </c>
      <c r="L2274" s="3">
        <v>32887.781113383469</v>
      </c>
      <c r="M2274" s="3">
        <v>1177305.0649827663</v>
      </c>
      <c r="N2274" s="3">
        <v>97984.567604379656</v>
      </c>
      <c r="O2274" s="3">
        <v>259836.81533613676</v>
      </c>
      <c r="P2274" s="3">
        <v>0</v>
      </c>
      <c r="Q2274" s="3">
        <v>0</v>
      </c>
      <c r="R2274" s="3">
        <v>0</v>
      </c>
      <c r="S2274" s="3">
        <v>0</v>
      </c>
      <c r="T2274" s="3">
        <v>0</v>
      </c>
      <c r="U2274" s="3">
        <v>0</v>
      </c>
      <c r="V2274" s="3">
        <v>0</v>
      </c>
      <c r="W2274" s="3">
        <v>0</v>
      </c>
      <c r="X2274" s="3">
        <v>0</v>
      </c>
      <c r="Y2274" s="3">
        <v>0</v>
      </c>
      <c r="AA2274" s="3">
        <f t="shared" si="968"/>
        <v>1314028.0688264298</v>
      </c>
      <c r="AB2274" s="3">
        <f t="shared" si="945"/>
        <v>72956.730223453415</v>
      </c>
      <c r="AC2274" s="3">
        <f t="shared" si="946"/>
        <v>253613.10207156747</v>
      </c>
      <c r="AD2274" s="3">
        <f t="shared" si="947"/>
        <v>262198.74103048857</v>
      </c>
      <c r="AE2274" s="3">
        <f t="shared" si="948"/>
        <v>62679.957085493974</v>
      </c>
      <c r="AF2274" s="3">
        <f t="shared" si="949"/>
        <v>166520.19126925521</v>
      </c>
      <c r="AG2274" s="3">
        <f t="shared" si="950"/>
        <v>21598.781088668638</v>
      </c>
      <c r="AH2274" s="3">
        <f t="shared" si="951"/>
        <v>7863798.3667043159</v>
      </c>
      <c r="AI2274" s="3">
        <f t="shared" si="952"/>
        <v>5006.7210370830371</v>
      </c>
      <c r="AJ2274" s="3">
        <f t="shared" si="953"/>
        <v>32887.781113383469</v>
      </c>
      <c r="AK2274" s="3">
        <f t="shared" si="954"/>
        <v>1177305.0649827663</v>
      </c>
      <c r="AL2274" s="3">
        <f t="shared" si="955"/>
        <v>97984.567604379656</v>
      </c>
      <c r="AM2274" s="3">
        <f t="shared" si="956"/>
        <v>259836.81533613676</v>
      </c>
      <c r="AN2274" s="3">
        <f t="shared" si="957"/>
        <v>0</v>
      </c>
      <c r="AO2274" s="3">
        <f t="shared" si="958"/>
        <v>0</v>
      </c>
      <c r="AP2274" s="3">
        <f t="shared" si="959"/>
        <v>0</v>
      </c>
      <c r="AQ2274" s="3">
        <f t="shared" si="960"/>
        <v>0</v>
      </c>
      <c r="AR2274" s="3">
        <f t="shared" si="961"/>
        <v>0</v>
      </c>
      <c r="AS2274" s="3">
        <f t="shared" si="962"/>
        <v>0</v>
      </c>
      <c r="AT2274" s="3">
        <f t="shared" si="963"/>
        <v>0</v>
      </c>
      <c r="AU2274" s="3">
        <f t="shared" si="964"/>
        <v>0</v>
      </c>
      <c r="AV2274" s="3">
        <f t="shared" si="965"/>
        <v>0</v>
      </c>
      <c r="AW2274" s="3">
        <f t="shared" si="966"/>
        <v>0</v>
      </c>
      <c r="AX2274" s="3">
        <f t="shared" si="969"/>
        <v>11590414.888373422</v>
      </c>
      <c r="AY2274" s="3">
        <f t="shared" si="970"/>
        <v>13</v>
      </c>
      <c r="AZ2274" s="3">
        <f t="shared" si="967"/>
        <v>0</v>
      </c>
      <c r="BA2274" s="3">
        <v>3159908.4741113042</v>
      </c>
      <c r="BB2274">
        <f t="shared" si="971"/>
        <v>0.4546</v>
      </c>
    </row>
    <row r="2275" spans="1:54">
      <c r="A2275" s="2">
        <v>2274</v>
      </c>
      <c r="B2275">
        <v>15</v>
      </c>
      <c r="C2275" s="3">
        <v>5706.0731825626144</v>
      </c>
      <c r="D2275" s="3">
        <v>302195.80179468577</v>
      </c>
      <c r="E2275" s="3">
        <v>368275.20441247808</v>
      </c>
      <c r="F2275" s="3">
        <v>27816.023715512652</v>
      </c>
      <c r="G2275" s="3">
        <v>151791.18721375908</v>
      </c>
      <c r="H2275" s="3">
        <v>41454.482030698804</v>
      </c>
      <c r="I2275" s="3">
        <v>414590.64849235292</v>
      </c>
      <c r="J2275" s="3">
        <v>60234.595188878411</v>
      </c>
      <c r="K2275" s="3">
        <v>114820.24181144161</v>
      </c>
      <c r="L2275" s="3">
        <v>793278.25699459913</v>
      </c>
      <c r="M2275" s="3">
        <v>164732.0957074195</v>
      </c>
      <c r="N2275" s="3">
        <v>2932757.904042705</v>
      </c>
      <c r="O2275" s="3">
        <v>160020.65953221923</v>
      </c>
      <c r="P2275" s="3">
        <v>379851.41763476626</v>
      </c>
      <c r="Q2275" s="3">
        <v>207692.82147086851</v>
      </c>
      <c r="R2275" s="3">
        <v>0</v>
      </c>
      <c r="S2275" s="3">
        <v>0</v>
      </c>
      <c r="T2275" s="3">
        <v>0</v>
      </c>
      <c r="U2275" s="3">
        <v>0</v>
      </c>
      <c r="V2275" s="3">
        <v>0</v>
      </c>
      <c r="W2275" s="3">
        <v>0</v>
      </c>
      <c r="X2275" s="3">
        <v>0</v>
      </c>
      <c r="Y2275" s="3">
        <v>0</v>
      </c>
      <c r="AA2275" s="3">
        <f t="shared" si="968"/>
        <v>5706.0731825626144</v>
      </c>
      <c r="AB2275" s="3">
        <f t="shared" si="945"/>
        <v>302195.80179468577</v>
      </c>
      <c r="AC2275" s="3">
        <f t="shared" si="946"/>
        <v>368275.20441247808</v>
      </c>
      <c r="AD2275" s="3">
        <f t="shared" si="947"/>
        <v>27816.023715512652</v>
      </c>
      <c r="AE2275" s="3">
        <f t="shared" si="948"/>
        <v>151791.18721375908</v>
      </c>
      <c r="AF2275" s="3">
        <f t="shared" si="949"/>
        <v>41454.482030698804</v>
      </c>
      <c r="AG2275" s="3">
        <f t="shared" si="950"/>
        <v>414590.64849235292</v>
      </c>
      <c r="AH2275" s="3">
        <f t="shared" si="951"/>
        <v>60234.595188878411</v>
      </c>
      <c r="AI2275" s="3">
        <f t="shared" si="952"/>
        <v>114820.24181144161</v>
      </c>
      <c r="AJ2275" s="3">
        <f t="shared" si="953"/>
        <v>793278.25699459913</v>
      </c>
      <c r="AK2275" s="3">
        <f t="shared" si="954"/>
        <v>164732.0957074195</v>
      </c>
      <c r="AL2275" s="3">
        <f t="shared" si="955"/>
        <v>2932757.904042705</v>
      </c>
      <c r="AM2275" s="3">
        <f t="shared" si="956"/>
        <v>160020.65953221923</v>
      </c>
      <c r="AN2275" s="3">
        <f t="shared" si="957"/>
        <v>379851.41763476626</v>
      </c>
      <c r="AO2275" s="3">
        <f t="shared" si="958"/>
        <v>207692.82147086851</v>
      </c>
      <c r="AP2275" s="3">
        <f t="shared" si="959"/>
        <v>0</v>
      </c>
      <c r="AQ2275" s="3">
        <f t="shared" si="960"/>
        <v>0</v>
      </c>
      <c r="AR2275" s="3">
        <f t="shared" si="961"/>
        <v>0</v>
      </c>
      <c r="AS2275" s="3">
        <f t="shared" si="962"/>
        <v>0</v>
      </c>
      <c r="AT2275" s="3">
        <f t="shared" si="963"/>
        <v>0</v>
      </c>
      <c r="AU2275" s="3">
        <f t="shared" si="964"/>
        <v>0</v>
      </c>
      <c r="AV2275" s="3">
        <f t="shared" si="965"/>
        <v>0</v>
      </c>
      <c r="AW2275" s="3">
        <f t="shared" si="966"/>
        <v>0</v>
      </c>
      <c r="AX2275" s="3">
        <f t="shared" si="969"/>
        <v>6125217.4132249476</v>
      </c>
      <c r="AY2275" s="3">
        <f t="shared" si="970"/>
        <v>15</v>
      </c>
      <c r="AZ2275" s="3">
        <f t="shared" si="967"/>
        <v>0</v>
      </c>
      <c r="BA2275" s="3">
        <v>3160921.1430975785</v>
      </c>
      <c r="BB2275">
        <f t="shared" si="971"/>
        <v>0.45479999999999998</v>
      </c>
    </row>
    <row r="2276" spans="1:54">
      <c r="A2276" s="2">
        <v>2275</v>
      </c>
      <c r="B2276">
        <v>13</v>
      </c>
      <c r="C2276" s="3">
        <v>207537.42881610495</v>
      </c>
      <c r="D2276" s="3">
        <v>109820.18083929138</v>
      </c>
      <c r="E2276" s="3">
        <v>824209.71653752541</v>
      </c>
      <c r="F2276" s="3">
        <v>130910.26461029304</v>
      </c>
      <c r="G2276" s="3">
        <v>18659.936847357003</v>
      </c>
      <c r="H2276" s="3">
        <v>2569.6006979582348</v>
      </c>
      <c r="I2276" s="3">
        <v>331022.80817485781</v>
      </c>
      <c r="J2276" s="3">
        <v>249301.88354950651</v>
      </c>
      <c r="K2276" s="3">
        <v>376670.20599319943</v>
      </c>
      <c r="L2276" s="3">
        <v>34729.913250440746</v>
      </c>
      <c r="M2276" s="3">
        <v>209003.28465705231</v>
      </c>
      <c r="N2276" s="3">
        <v>18067.829076112987</v>
      </c>
      <c r="O2276" s="3">
        <v>1252808.1971994054</v>
      </c>
      <c r="P2276" s="3">
        <v>0</v>
      </c>
      <c r="Q2276" s="3">
        <v>0</v>
      </c>
      <c r="R2276" s="3">
        <v>0</v>
      </c>
      <c r="S2276" s="3">
        <v>0</v>
      </c>
      <c r="T2276" s="3">
        <v>0</v>
      </c>
      <c r="U2276" s="3">
        <v>0</v>
      </c>
      <c r="V2276" s="3">
        <v>0</v>
      </c>
      <c r="W2276" s="3">
        <v>0</v>
      </c>
      <c r="X2276" s="3">
        <v>0</v>
      </c>
      <c r="Y2276" s="3">
        <v>0</v>
      </c>
      <c r="AA2276" s="3">
        <f t="shared" si="968"/>
        <v>207537.42881610495</v>
      </c>
      <c r="AB2276" s="3">
        <f t="shared" si="945"/>
        <v>109820.18083929138</v>
      </c>
      <c r="AC2276" s="3">
        <f t="shared" si="946"/>
        <v>824209.71653752541</v>
      </c>
      <c r="AD2276" s="3">
        <f t="shared" si="947"/>
        <v>130910.26461029304</v>
      </c>
      <c r="AE2276" s="3">
        <f t="shared" si="948"/>
        <v>18659.936847357003</v>
      </c>
      <c r="AF2276" s="3">
        <f t="shared" si="949"/>
        <v>2569.6006979582348</v>
      </c>
      <c r="AG2276" s="3">
        <f t="shared" si="950"/>
        <v>331022.80817485781</v>
      </c>
      <c r="AH2276" s="3">
        <f t="shared" si="951"/>
        <v>249301.88354950651</v>
      </c>
      <c r="AI2276" s="3">
        <f t="shared" si="952"/>
        <v>376670.20599319943</v>
      </c>
      <c r="AJ2276" s="3">
        <f t="shared" si="953"/>
        <v>34729.913250440746</v>
      </c>
      <c r="AK2276" s="3">
        <f t="shared" si="954"/>
        <v>209003.28465705231</v>
      </c>
      <c r="AL2276" s="3">
        <f t="shared" si="955"/>
        <v>18067.829076112987</v>
      </c>
      <c r="AM2276" s="3">
        <f t="shared" si="956"/>
        <v>1252808.1971994054</v>
      </c>
      <c r="AN2276" s="3">
        <f t="shared" si="957"/>
        <v>0</v>
      </c>
      <c r="AO2276" s="3">
        <f t="shared" si="958"/>
        <v>0</v>
      </c>
      <c r="AP2276" s="3">
        <f t="shared" si="959"/>
        <v>0</v>
      </c>
      <c r="AQ2276" s="3">
        <f t="shared" si="960"/>
        <v>0</v>
      </c>
      <c r="AR2276" s="3">
        <f t="shared" si="961"/>
        <v>0</v>
      </c>
      <c r="AS2276" s="3">
        <f t="shared" si="962"/>
        <v>0</v>
      </c>
      <c r="AT2276" s="3">
        <f t="shared" si="963"/>
        <v>0</v>
      </c>
      <c r="AU2276" s="3">
        <f t="shared" si="964"/>
        <v>0</v>
      </c>
      <c r="AV2276" s="3">
        <f t="shared" si="965"/>
        <v>0</v>
      </c>
      <c r="AW2276" s="3">
        <f t="shared" si="966"/>
        <v>0</v>
      </c>
      <c r="AX2276" s="3">
        <f t="shared" si="969"/>
        <v>3765311.2502491055</v>
      </c>
      <c r="AY2276" s="3">
        <f t="shared" si="970"/>
        <v>13</v>
      </c>
      <c r="AZ2276" s="3">
        <f t="shared" si="967"/>
        <v>0</v>
      </c>
      <c r="BA2276" s="3">
        <v>3161035.2752929558</v>
      </c>
      <c r="BB2276">
        <f t="shared" si="971"/>
        <v>0.45500000000000002</v>
      </c>
    </row>
    <row r="2277" spans="1:54">
      <c r="A2277" s="2">
        <v>2276</v>
      </c>
      <c r="B2277">
        <v>14</v>
      </c>
      <c r="C2277" s="3">
        <v>876497.06837726466</v>
      </c>
      <c r="D2277" s="3">
        <v>25874.816890868762</v>
      </c>
      <c r="E2277" s="3">
        <v>36753.835245974646</v>
      </c>
      <c r="F2277" s="3">
        <v>31614.394607427021</v>
      </c>
      <c r="G2277" s="3">
        <v>8316.8809319128595</v>
      </c>
      <c r="H2277" s="3">
        <v>648037.82877233496</v>
      </c>
      <c r="I2277" s="3">
        <v>24317.307237699108</v>
      </c>
      <c r="J2277" s="3">
        <v>4280186.2773473915</v>
      </c>
      <c r="K2277" s="3">
        <v>213834.3585212295</v>
      </c>
      <c r="L2277" s="3">
        <v>488936.43243741471</v>
      </c>
      <c r="M2277" s="3">
        <v>2271732.7552193902</v>
      </c>
      <c r="N2277" s="3">
        <v>15065.022812471578</v>
      </c>
      <c r="O2277" s="3">
        <v>73516.896445367602</v>
      </c>
      <c r="P2277" s="3">
        <v>522675.48804518761</v>
      </c>
      <c r="Q2277" s="3">
        <v>0</v>
      </c>
      <c r="R2277" s="3">
        <v>0</v>
      </c>
      <c r="S2277" s="3">
        <v>0</v>
      </c>
      <c r="T2277" s="3">
        <v>0</v>
      </c>
      <c r="U2277" s="3">
        <v>0</v>
      </c>
      <c r="V2277" s="3">
        <v>0</v>
      </c>
      <c r="W2277" s="3">
        <v>0</v>
      </c>
      <c r="X2277" s="3">
        <v>0</v>
      </c>
      <c r="Y2277" s="3">
        <v>0</v>
      </c>
      <c r="AA2277" s="3">
        <f t="shared" si="968"/>
        <v>876497.06837726466</v>
      </c>
      <c r="AB2277" s="3">
        <f t="shared" si="945"/>
        <v>25874.816890868762</v>
      </c>
      <c r="AC2277" s="3">
        <f t="shared" si="946"/>
        <v>36753.835245974646</v>
      </c>
      <c r="AD2277" s="3">
        <f t="shared" si="947"/>
        <v>31614.394607427021</v>
      </c>
      <c r="AE2277" s="3">
        <f t="shared" si="948"/>
        <v>8316.8809319128595</v>
      </c>
      <c r="AF2277" s="3">
        <f t="shared" si="949"/>
        <v>648037.82877233496</v>
      </c>
      <c r="AG2277" s="3">
        <f t="shared" si="950"/>
        <v>24317.307237699108</v>
      </c>
      <c r="AH2277" s="3">
        <f t="shared" si="951"/>
        <v>4280186.2773473915</v>
      </c>
      <c r="AI2277" s="3">
        <f t="shared" si="952"/>
        <v>213834.3585212295</v>
      </c>
      <c r="AJ2277" s="3">
        <f t="shared" si="953"/>
        <v>488936.43243741471</v>
      </c>
      <c r="AK2277" s="3">
        <f t="shared" si="954"/>
        <v>2271732.7552193902</v>
      </c>
      <c r="AL2277" s="3">
        <f t="shared" si="955"/>
        <v>15065.022812471578</v>
      </c>
      <c r="AM2277" s="3">
        <f t="shared" si="956"/>
        <v>73516.896445367602</v>
      </c>
      <c r="AN2277" s="3">
        <f t="shared" si="957"/>
        <v>522675.48804518761</v>
      </c>
      <c r="AO2277" s="3">
        <f t="shared" si="958"/>
        <v>0</v>
      </c>
      <c r="AP2277" s="3">
        <f t="shared" si="959"/>
        <v>0</v>
      </c>
      <c r="AQ2277" s="3">
        <f t="shared" si="960"/>
        <v>0</v>
      </c>
      <c r="AR2277" s="3">
        <f t="shared" si="961"/>
        <v>0</v>
      </c>
      <c r="AS2277" s="3">
        <f t="shared" si="962"/>
        <v>0</v>
      </c>
      <c r="AT2277" s="3">
        <f t="shared" si="963"/>
        <v>0</v>
      </c>
      <c r="AU2277" s="3">
        <f t="shared" si="964"/>
        <v>0</v>
      </c>
      <c r="AV2277" s="3">
        <f t="shared" si="965"/>
        <v>0</v>
      </c>
      <c r="AW2277" s="3">
        <f t="shared" si="966"/>
        <v>0</v>
      </c>
      <c r="AX2277" s="3">
        <f t="shared" si="969"/>
        <v>9517359.3628919329</v>
      </c>
      <c r="AY2277" s="3">
        <f t="shared" si="970"/>
        <v>14</v>
      </c>
      <c r="AZ2277" s="3">
        <f t="shared" si="967"/>
        <v>0</v>
      </c>
      <c r="BA2277" s="3">
        <v>3161622.5633346741</v>
      </c>
      <c r="BB2277">
        <f t="shared" si="971"/>
        <v>0.45519999999999999</v>
      </c>
    </row>
    <row r="2278" spans="1:54">
      <c r="A2278" s="2">
        <v>2277</v>
      </c>
      <c r="B2278">
        <v>18</v>
      </c>
      <c r="C2278" s="3">
        <v>231432.54263681674</v>
      </c>
      <c r="D2278" s="3">
        <v>294231.5160588338</v>
      </c>
      <c r="E2278" s="3">
        <v>40434.277881303751</v>
      </c>
      <c r="F2278" s="3">
        <v>119145.14108337891</v>
      </c>
      <c r="G2278" s="3">
        <v>144592.73203724029</v>
      </c>
      <c r="H2278" s="3">
        <v>4840917.3107471569</v>
      </c>
      <c r="I2278" s="3">
        <v>238368.89039508021</v>
      </c>
      <c r="J2278" s="3">
        <v>53197.869752166342</v>
      </c>
      <c r="K2278" s="3">
        <v>15972.637608309227</v>
      </c>
      <c r="L2278" s="3">
        <v>220232.54150808041</v>
      </c>
      <c r="M2278" s="3">
        <v>41034.646835609252</v>
      </c>
      <c r="N2278" s="3">
        <v>143579.99311759532</v>
      </c>
      <c r="O2278" s="3">
        <v>2806.5403746383749</v>
      </c>
      <c r="P2278" s="3">
        <v>33571.456367257393</v>
      </c>
      <c r="Q2278" s="3">
        <v>60684.099086532056</v>
      </c>
      <c r="R2278" s="3">
        <v>91176.185358483854</v>
      </c>
      <c r="S2278" s="3">
        <v>609462.02833340236</v>
      </c>
      <c r="T2278" s="3">
        <v>183279.36543626164</v>
      </c>
      <c r="U2278" s="3">
        <v>0</v>
      </c>
      <c r="V2278" s="3">
        <v>0</v>
      </c>
      <c r="W2278" s="3">
        <v>0</v>
      </c>
      <c r="X2278" s="3">
        <v>0</v>
      </c>
      <c r="Y2278" s="3">
        <v>0</v>
      </c>
      <c r="AA2278" s="3">
        <f t="shared" si="968"/>
        <v>231432.54263681674</v>
      </c>
      <c r="AB2278" s="3">
        <f t="shared" si="945"/>
        <v>294231.5160588338</v>
      </c>
      <c r="AC2278" s="3">
        <f t="shared" si="946"/>
        <v>40434.277881303751</v>
      </c>
      <c r="AD2278" s="3">
        <f t="shared" si="947"/>
        <v>119145.14108337891</v>
      </c>
      <c r="AE2278" s="3">
        <f t="shared" si="948"/>
        <v>144592.73203724029</v>
      </c>
      <c r="AF2278" s="3">
        <f t="shared" si="949"/>
        <v>4840917.3107471569</v>
      </c>
      <c r="AG2278" s="3">
        <f t="shared" si="950"/>
        <v>238368.89039508021</v>
      </c>
      <c r="AH2278" s="3">
        <f t="shared" si="951"/>
        <v>53197.869752166342</v>
      </c>
      <c r="AI2278" s="3">
        <f t="shared" si="952"/>
        <v>15972.637608309227</v>
      </c>
      <c r="AJ2278" s="3">
        <f t="shared" si="953"/>
        <v>220232.54150808041</v>
      </c>
      <c r="AK2278" s="3">
        <f t="shared" si="954"/>
        <v>41034.646835609252</v>
      </c>
      <c r="AL2278" s="3">
        <f t="shared" si="955"/>
        <v>143579.99311759532</v>
      </c>
      <c r="AM2278" s="3">
        <f t="shared" si="956"/>
        <v>2806.5403746383749</v>
      </c>
      <c r="AN2278" s="3">
        <f t="shared" si="957"/>
        <v>33571.456367257393</v>
      </c>
      <c r="AO2278" s="3">
        <f t="shared" si="958"/>
        <v>60684.099086532056</v>
      </c>
      <c r="AP2278" s="3">
        <f t="shared" si="959"/>
        <v>91176.185358483854</v>
      </c>
      <c r="AQ2278" s="3">
        <f t="shared" si="960"/>
        <v>609462.02833340236</v>
      </c>
      <c r="AR2278" s="3">
        <f t="shared" si="961"/>
        <v>183279.36543626164</v>
      </c>
      <c r="AS2278" s="3">
        <f t="shared" si="962"/>
        <v>0</v>
      </c>
      <c r="AT2278" s="3">
        <f t="shared" si="963"/>
        <v>0</v>
      </c>
      <c r="AU2278" s="3">
        <f t="shared" si="964"/>
        <v>0</v>
      </c>
      <c r="AV2278" s="3">
        <f t="shared" si="965"/>
        <v>0</v>
      </c>
      <c r="AW2278" s="3">
        <f t="shared" si="966"/>
        <v>0</v>
      </c>
      <c r="AX2278" s="3">
        <f t="shared" si="969"/>
        <v>7364119.7746181479</v>
      </c>
      <c r="AY2278" s="3">
        <f t="shared" si="970"/>
        <v>18</v>
      </c>
      <c r="AZ2278" s="3">
        <f t="shared" si="967"/>
        <v>0</v>
      </c>
      <c r="BA2278" s="3">
        <v>3163382.7291140733</v>
      </c>
      <c r="BB2278">
        <f t="shared" si="971"/>
        <v>0.45540000000000003</v>
      </c>
    </row>
    <row r="2279" spans="1:54">
      <c r="A2279" s="2">
        <v>2278</v>
      </c>
      <c r="B2279">
        <v>18</v>
      </c>
      <c r="C2279" s="3">
        <v>10703.784707127792</v>
      </c>
      <c r="D2279" s="3">
        <v>113635.49094301554</v>
      </c>
      <c r="E2279" s="3">
        <v>14705.666919148709</v>
      </c>
      <c r="F2279" s="3">
        <v>9320402.5254391525</v>
      </c>
      <c r="G2279" s="3">
        <v>430595.57441519084</v>
      </c>
      <c r="H2279" s="3">
        <v>87839.214204250093</v>
      </c>
      <c r="I2279" s="3">
        <v>645165.0419737543</v>
      </c>
      <c r="J2279" s="3">
        <v>38522.935401142779</v>
      </c>
      <c r="K2279" s="3">
        <v>77261.589384664403</v>
      </c>
      <c r="L2279" s="3">
        <v>178938.84227417223</v>
      </c>
      <c r="M2279" s="3">
        <v>278933.90605902259</v>
      </c>
      <c r="N2279" s="3">
        <v>101637.84515555379</v>
      </c>
      <c r="O2279" s="3">
        <v>103966.66525780152</v>
      </c>
      <c r="P2279" s="3">
        <v>427653.20226056239</v>
      </c>
      <c r="Q2279" s="3">
        <v>139187.49906777253</v>
      </c>
      <c r="R2279" s="3">
        <v>2037564.2133100876</v>
      </c>
      <c r="S2279" s="3">
        <v>27453.071198087917</v>
      </c>
      <c r="T2279" s="3">
        <v>11557.618915005392</v>
      </c>
      <c r="U2279" s="3">
        <v>0</v>
      </c>
      <c r="V2279" s="3">
        <v>0</v>
      </c>
      <c r="W2279" s="3">
        <v>0</v>
      </c>
      <c r="X2279" s="3">
        <v>0</v>
      </c>
      <c r="Y2279" s="3">
        <v>0</v>
      </c>
      <c r="AA2279" s="3">
        <f t="shared" si="968"/>
        <v>10703.784707127792</v>
      </c>
      <c r="AB2279" s="3">
        <f t="shared" si="945"/>
        <v>113635.49094301554</v>
      </c>
      <c r="AC2279" s="3">
        <f t="shared" si="946"/>
        <v>14705.666919148709</v>
      </c>
      <c r="AD2279" s="3">
        <f t="shared" si="947"/>
        <v>9320402.5254391525</v>
      </c>
      <c r="AE2279" s="3">
        <f t="shared" si="948"/>
        <v>430595.57441519084</v>
      </c>
      <c r="AF2279" s="3">
        <f t="shared" si="949"/>
        <v>87839.214204250093</v>
      </c>
      <c r="AG2279" s="3">
        <f t="shared" si="950"/>
        <v>645165.0419737543</v>
      </c>
      <c r="AH2279" s="3">
        <f t="shared" si="951"/>
        <v>38522.935401142779</v>
      </c>
      <c r="AI2279" s="3">
        <f t="shared" si="952"/>
        <v>77261.589384664403</v>
      </c>
      <c r="AJ2279" s="3">
        <f t="shared" si="953"/>
        <v>178938.84227417223</v>
      </c>
      <c r="AK2279" s="3">
        <f t="shared" si="954"/>
        <v>278933.90605902259</v>
      </c>
      <c r="AL2279" s="3">
        <f t="shared" si="955"/>
        <v>101637.84515555379</v>
      </c>
      <c r="AM2279" s="3">
        <f t="shared" si="956"/>
        <v>103966.66525780152</v>
      </c>
      <c r="AN2279" s="3">
        <f t="shared" si="957"/>
        <v>427653.20226056239</v>
      </c>
      <c r="AO2279" s="3">
        <f t="shared" si="958"/>
        <v>139187.49906777253</v>
      </c>
      <c r="AP2279" s="3">
        <f t="shared" si="959"/>
        <v>2037564.2133100876</v>
      </c>
      <c r="AQ2279" s="3">
        <f t="shared" si="960"/>
        <v>27453.071198087917</v>
      </c>
      <c r="AR2279" s="3">
        <f t="shared" si="961"/>
        <v>11557.618915005392</v>
      </c>
      <c r="AS2279" s="3">
        <f t="shared" si="962"/>
        <v>0</v>
      </c>
      <c r="AT2279" s="3">
        <f t="shared" si="963"/>
        <v>0</v>
      </c>
      <c r="AU2279" s="3">
        <f t="shared" si="964"/>
        <v>0</v>
      </c>
      <c r="AV2279" s="3">
        <f t="shared" si="965"/>
        <v>0</v>
      </c>
      <c r="AW2279" s="3">
        <f t="shared" si="966"/>
        <v>0</v>
      </c>
      <c r="AX2279" s="3">
        <f t="shared" si="969"/>
        <v>14045724.686885512</v>
      </c>
      <c r="AY2279" s="3">
        <f t="shared" si="970"/>
        <v>18</v>
      </c>
      <c r="AZ2279" s="3">
        <f t="shared" si="967"/>
        <v>0</v>
      </c>
      <c r="BA2279" s="3">
        <v>3170644.9748514779</v>
      </c>
      <c r="BB2279">
        <f t="shared" si="971"/>
        <v>0.4556</v>
      </c>
    </row>
    <row r="2280" spans="1:54">
      <c r="A2280" s="2">
        <v>2279</v>
      </c>
      <c r="B2280">
        <v>15</v>
      </c>
      <c r="C2280" s="3">
        <v>27330.550751521627</v>
      </c>
      <c r="D2280" s="3">
        <v>49540.30145972468</v>
      </c>
      <c r="E2280" s="3">
        <v>3241.3347076179257</v>
      </c>
      <c r="F2280" s="3">
        <v>100544.89101304206</v>
      </c>
      <c r="G2280" s="3">
        <v>2325860.8417839301</v>
      </c>
      <c r="H2280" s="3">
        <v>192226.71038290014</v>
      </c>
      <c r="I2280" s="3">
        <v>180886.27028040492</v>
      </c>
      <c r="J2280" s="3">
        <v>20299.291742452318</v>
      </c>
      <c r="K2280" s="3">
        <v>90432.449071119947</v>
      </c>
      <c r="L2280" s="3">
        <v>42868.681402411625</v>
      </c>
      <c r="M2280" s="3">
        <v>485125.74597794557</v>
      </c>
      <c r="N2280" s="3">
        <v>350854.67436655128</v>
      </c>
      <c r="O2280" s="3">
        <v>101819.75213416904</v>
      </c>
      <c r="P2280" s="3">
        <v>68454.469415046042</v>
      </c>
      <c r="Q2280" s="3">
        <v>201698.49218621053</v>
      </c>
      <c r="R2280" s="3">
        <v>0</v>
      </c>
      <c r="S2280" s="3">
        <v>0</v>
      </c>
      <c r="T2280" s="3">
        <v>0</v>
      </c>
      <c r="U2280" s="3">
        <v>0</v>
      </c>
      <c r="V2280" s="3">
        <v>0</v>
      </c>
      <c r="W2280" s="3">
        <v>0</v>
      </c>
      <c r="X2280" s="3">
        <v>0</v>
      </c>
      <c r="Y2280" s="3">
        <v>0</v>
      </c>
      <c r="AA2280" s="3">
        <f t="shared" si="968"/>
        <v>27330.550751521627</v>
      </c>
      <c r="AB2280" s="3">
        <f t="shared" si="945"/>
        <v>49540.30145972468</v>
      </c>
      <c r="AC2280" s="3">
        <f t="shared" si="946"/>
        <v>3241.3347076179257</v>
      </c>
      <c r="AD2280" s="3">
        <f t="shared" si="947"/>
        <v>100544.89101304206</v>
      </c>
      <c r="AE2280" s="3">
        <f t="shared" si="948"/>
        <v>2325860.8417839301</v>
      </c>
      <c r="AF2280" s="3">
        <f t="shared" si="949"/>
        <v>192226.71038290014</v>
      </c>
      <c r="AG2280" s="3">
        <f t="shared" si="950"/>
        <v>180886.27028040492</v>
      </c>
      <c r="AH2280" s="3">
        <f t="shared" si="951"/>
        <v>20299.291742452318</v>
      </c>
      <c r="AI2280" s="3">
        <f t="shared" si="952"/>
        <v>90432.449071119947</v>
      </c>
      <c r="AJ2280" s="3">
        <f t="shared" si="953"/>
        <v>42868.681402411625</v>
      </c>
      <c r="AK2280" s="3">
        <f t="shared" si="954"/>
        <v>485125.74597794557</v>
      </c>
      <c r="AL2280" s="3">
        <f t="shared" si="955"/>
        <v>350854.67436655128</v>
      </c>
      <c r="AM2280" s="3">
        <f t="shared" si="956"/>
        <v>101819.75213416904</v>
      </c>
      <c r="AN2280" s="3">
        <f t="shared" si="957"/>
        <v>68454.469415046042</v>
      </c>
      <c r="AO2280" s="3">
        <f t="shared" si="958"/>
        <v>201698.49218621053</v>
      </c>
      <c r="AP2280" s="3">
        <f t="shared" si="959"/>
        <v>0</v>
      </c>
      <c r="AQ2280" s="3">
        <f t="shared" si="960"/>
        <v>0</v>
      </c>
      <c r="AR2280" s="3">
        <f t="shared" si="961"/>
        <v>0</v>
      </c>
      <c r="AS2280" s="3">
        <f t="shared" si="962"/>
        <v>0</v>
      </c>
      <c r="AT2280" s="3">
        <f t="shared" si="963"/>
        <v>0</v>
      </c>
      <c r="AU2280" s="3">
        <f t="shared" si="964"/>
        <v>0</v>
      </c>
      <c r="AV2280" s="3">
        <f t="shared" si="965"/>
        <v>0</v>
      </c>
      <c r="AW2280" s="3">
        <f t="shared" si="966"/>
        <v>0</v>
      </c>
      <c r="AX2280" s="3">
        <f t="shared" si="969"/>
        <v>4241184.456675048</v>
      </c>
      <c r="AY2280" s="3">
        <f t="shared" si="970"/>
        <v>15</v>
      </c>
      <c r="AZ2280" s="3">
        <f t="shared" si="967"/>
        <v>0</v>
      </c>
      <c r="BA2280" s="3">
        <v>3171192.9302997845</v>
      </c>
      <c r="BB2280">
        <f t="shared" si="971"/>
        <v>0.45579999999999998</v>
      </c>
    </row>
    <row r="2281" spans="1:54">
      <c r="A2281" s="2">
        <v>2280</v>
      </c>
      <c r="B2281">
        <v>11</v>
      </c>
      <c r="C2281" s="3">
        <v>28901.594844504827</v>
      </c>
      <c r="D2281" s="3">
        <v>85973.794762633319</v>
      </c>
      <c r="E2281" s="3">
        <v>207291.2982714164</v>
      </c>
      <c r="F2281" s="3">
        <v>2331495.0536927055</v>
      </c>
      <c r="G2281" s="3">
        <v>583536.47472087981</v>
      </c>
      <c r="H2281" s="3">
        <v>1578507.1023131106</v>
      </c>
      <c r="I2281" s="3">
        <v>39598.742926207371</v>
      </c>
      <c r="J2281" s="3">
        <v>108136.69887051506</v>
      </c>
      <c r="K2281" s="3">
        <v>4043185.4041733164</v>
      </c>
      <c r="L2281" s="3">
        <v>71054.162789313807</v>
      </c>
      <c r="M2281" s="3">
        <v>46819.760555221263</v>
      </c>
      <c r="N2281" s="3">
        <v>0</v>
      </c>
      <c r="O2281" s="3">
        <v>0</v>
      </c>
      <c r="P2281" s="3">
        <v>0</v>
      </c>
      <c r="Q2281" s="3">
        <v>0</v>
      </c>
      <c r="R2281" s="3">
        <v>0</v>
      </c>
      <c r="S2281" s="3">
        <v>0</v>
      </c>
      <c r="T2281" s="3">
        <v>0</v>
      </c>
      <c r="U2281" s="3">
        <v>0</v>
      </c>
      <c r="V2281" s="3">
        <v>0</v>
      </c>
      <c r="W2281" s="3">
        <v>0</v>
      </c>
      <c r="X2281" s="3">
        <v>0</v>
      </c>
      <c r="Y2281" s="3">
        <v>0</v>
      </c>
      <c r="AA2281" s="3">
        <f t="shared" si="968"/>
        <v>28901.594844504827</v>
      </c>
      <c r="AB2281" s="3">
        <f t="shared" si="945"/>
        <v>85973.794762633319</v>
      </c>
      <c r="AC2281" s="3">
        <f t="shared" si="946"/>
        <v>207291.2982714164</v>
      </c>
      <c r="AD2281" s="3">
        <f t="shared" si="947"/>
        <v>2331495.0536927055</v>
      </c>
      <c r="AE2281" s="3">
        <f t="shared" si="948"/>
        <v>583536.47472087981</v>
      </c>
      <c r="AF2281" s="3">
        <f t="shared" si="949"/>
        <v>1578507.1023131106</v>
      </c>
      <c r="AG2281" s="3">
        <f t="shared" si="950"/>
        <v>39598.742926207371</v>
      </c>
      <c r="AH2281" s="3">
        <f t="shared" si="951"/>
        <v>108136.69887051506</v>
      </c>
      <c r="AI2281" s="3">
        <f t="shared" si="952"/>
        <v>4043185.4041733164</v>
      </c>
      <c r="AJ2281" s="3">
        <f t="shared" si="953"/>
        <v>71054.162789313807</v>
      </c>
      <c r="AK2281" s="3">
        <f t="shared" si="954"/>
        <v>46819.760555221263</v>
      </c>
      <c r="AL2281" s="3">
        <f t="shared" si="955"/>
        <v>0</v>
      </c>
      <c r="AM2281" s="3">
        <f t="shared" si="956"/>
        <v>0</v>
      </c>
      <c r="AN2281" s="3">
        <f t="shared" si="957"/>
        <v>0</v>
      </c>
      <c r="AO2281" s="3">
        <f t="shared" si="958"/>
        <v>0</v>
      </c>
      <c r="AP2281" s="3">
        <f t="shared" si="959"/>
        <v>0</v>
      </c>
      <c r="AQ2281" s="3">
        <f t="shared" si="960"/>
        <v>0</v>
      </c>
      <c r="AR2281" s="3">
        <f t="shared" si="961"/>
        <v>0</v>
      </c>
      <c r="AS2281" s="3">
        <f t="shared" si="962"/>
        <v>0</v>
      </c>
      <c r="AT2281" s="3">
        <f t="shared" si="963"/>
        <v>0</v>
      </c>
      <c r="AU2281" s="3">
        <f t="shared" si="964"/>
        <v>0</v>
      </c>
      <c r="AV2281" s="3">
        <f t="shared" si="965"/>
        <v>0</v>
      </c>
      <c r="AW2281" s="3">
        <f t="shared" si="966"/>
        <v>0</v>
      </c>
      <c r="AX2281" s="3">
        <f t="shared" si="969"/>
        <v>9124500.0879198238</v>
      </c>
      <c r="AY2281" s="3">
        <f t="shared" si="970"/>
        <v>11</v>
      </c>
      <c r="AZ2281" s="3">
        <f t="shared" si="967"/>
        <v>0</v>
      </c>
      <c r="BA2281" s="3">
        <v>3171777.0971907964</v>
      </c>
      <c r="BB2281">
        <f t="shared" si="971"/>
        <v>0.45600000000000002</v>
      </c>
    </row>
    <row r="2282" spans="1:54">
      <c r="A2282" s="2">
        <v>2281</v>
      </c>
      <c r="B2282">
        <v>11</v>
      </c>
      <c r="C2282" s="3">
        <v>184118.46494301164</v>
      </c>
      <c r="D2282" s="3">
        <v>68586.742891707952</v>
      </c>
      <c r="E2282" s="3">
        <v>177502.52045002099</v>
      </c>
      <c r="F2282" s="3">
        <v>426858.4959272134</v>
      </c>
      <c r="G2282" s="3">
        <v>505022.33613168437</v>
      </c>
      <c r="H2282" s="3">
        <v>103721.4080361035</v>
      </c>
      <c r="I2282" s="3">
        <v>314719.61829893501</v>
      </c>
      <c r="J2282" s="3">
        <v>849862.00759323896</v>
      </c>
      <c r="K2282" s="3">
        <v>122819.6115594734</v>
      </c>
      <c r="L2282" s="3">
        <v>59357.346340932541</v>
      </c>
      <c r="M2282" s="3">
        <v>46279.857983229071</v>
      </c>
      <c r="N2282" s="3">
        <v>0</v>
      </c>
      <c r="O2282" s="3">
        <v>0</v>
      </c>
      <c r="P2282" s="3">
        <v>0</v>
      </c>
      <c r="Q2282" s="3">
        <v>0</v>
      </c>
      <c r="R2282" s="3">
        <v>0</v>
      </c>
      <c r="S2282" s="3">
        <v>0</v>
      </c>
      <c r="T2282" s="3">
        <v>0</v>
      </c>
      <c r="U2282" s="3">
        <v>0</v>
      </c>
      <c r="V2282" s="3">
        <v>0</v>
      </c>
      <c r="W2282" s="3">
        <v>0</v>
      </c>
      <c r="X2282" s="3">
        <v>0</v>
      </c>
      <c r="Y2282" s="3">
        <v>0</v>
      </c>
      <c r="AA2282" s="3">
        <f t="shared" si="968"/>
        <v>184118.46494301164</v>
      </c>
      <c r="AB2282" s="3">
        <f t="shared" si="945"/>
        <v>68586.742891707952</v>
      </c>
      <c r="AC2282" s="3">
        <f t="shared" si="946"/>
        <v>177502.52045002099</v>
      </c>
      <c r="AD2282" s="3">
        <f t="shared" si="947"/>
        <v>426858.4959272134</v>
      </c>
      <c r="AE2282" s="3">
        <f t="shared" si="948"/>
        <v>505022.33613168437</v>
      </c>
      <c r="AF2282" s="3">
        <f t="shared" si="949"/>
        <v>103721.4080361035</v>
      </c>
      <c r="AG2282" s="3">
        <f t="shared" si="950"/>
        <v>314719.61829893501</v>
      </c>
      <c r="AH2282" s="3">
        <f t="shared" si="951"/>
        <v>849862.00759323896</v>
      </c>
      <c r="AI2282" s="3">
        <f t="shared" si="952"/>
        <v>122819.6115594734</v>
      </c>
      <c r="AJ2282" s="3">
        <f t="shared" si="953"/>
        <v>59357.346340932541</v>
      </c>
      <c r="AK2282" s="3">
        <f t="shared" si="954"/>
        <v>46279.857983229071</v>
      </c>
      <c r="AL2282" s="3">
        <f t="shared" si="955"/>
        <v>0</v>
      </c>
      <c r="AM2282" s="3">
        <f t="shared" si="956"/>
        <v>0</v>
      </c>
      <c r="AN2282" s="3">
        <f t="shared" si="957"/>
        <v>0</v>
      </c>
      <c r="AO2282" s="3">
        <f t="shared" si="958"/>
        <v>0</v>
      </c>
      <c r="AP2282" s="3">
        <f t="shared" si="959"/>
        <v>0</v>
      </c>
      <c r="AQ2282" s="3">
        <f t="shared" si="960"/>
        <v>0</v>
      </c>
      <c r="AR2282" s="3">
        <f t="shared" si="961"/>
        <v>0</v>
      </c>
      <c r="AS2282" s="3">
        <f t="shared" si="962"/>
        <v>0</v>
      </c>
      <c r="AT2282" s="3">
        <f t="shared" si="963"/>
        <v>0</v>
      </c>
      <c r="AU2282" s="3">
        <f t="shared" si="964"/>
        <v>0</v>
      </c>
      <c r="AV2282" s="3">
        <f t="shared" si="965"/>
        <v>0</v>
      </c>
      <c r="AW2282" s="3">
        <f t="shared" si="966"/>
        <v>0</v>
      </c>
      <c r="AX2282" s="3">
        <f t="shared" si="969"/>
        <v>2858848.410155551</v>
      </c>
      <c r="AY2282" s="3">
        <f t="shared" si="970"/>
        <v>11</v>
      </c>
      <c r="AZ2282" s="3">
        <f t="shared" si="967"/>
        <v>0</v>
      </c>
      <c r="BA2282" s="3">
        <v>3172798.1628731922</v>
      </c>
      <c r="BB2282">
        <f t="shared" si="971"/>
        <v>0.45619999999999999</v>
      </c>
    </row>
    <row r="2283" spans="1:54">
      <c r="A2283" s="2">
        <v>2282</v>
      </c>
      <c r="B2283">
        <v>13</v>
      </c>
      <c r="C2283" s="3">
        <v>176979.96607354243</v>
      </c>
      <c r="D2283" s="3">
        <v>134382.22119617191</v>
      </c>
      <c r="E2283" s="3">
        <v>71013.279535843583</v>
      </c>
      <c r="F2283" s="3">
        <v>1203982.3546339946</v>
      </c>
      <c r="G2283" s="3">
        <v>627775.35244201263</v>
      </c>
      <c r="H2283" s="3">
        <v>688069.70837271994</v>
      </c>
      <c r="I2283" s="3">
        <v>74915.159345114211</v>
      </c>
      <c r="J2283" s="3">
        <v>207556.51034488462</v>
      </c>
      <c r="K2283" s="3">
        <v>144866.3907438122</v>
      </c>
      <c r="L2283" s="3">
        <v>33779.760074832426</v>
      </c>
      <c r="M2283" s="3">
        <v>258165.31182843077</v>
      </c>
      <c r="N2283" s="3">
        <v>1022.4285834296405</v>
      </c>
      <c r="O2283" s="3">
        <v>345734.75595591561</v>
      </c>
      <c r="P2283" s="3">
        <v>0</v>
      </c>
      <c r="Q2283" s="3">
        <v>0</v>
      </c>
      <c r="R2283" s="3">
        <v>0</v>
      </c>
      <c r="S2283" s="3">
        <v>0</v>
      </c>
      <c r="T2283" s="3">
        <v>0</v>
      </c>
      <c r="U2283" s="3">
        <v>0</v>
      </c>
      <c r="V2283" s="3">
        <v>0</v>
      </c>
      <c r="W2283" s="3">
        <v>0</v>
      </c>
      <c r="X2283" s="3">
        <v>0</v>
      </c>
      <c r="Y2283" s="3">
        <v>0</v>
      </c>
      <c r="AA2283" s="3">
        <f t="shared" si="968"/>
        <v>176979.96607354243</v>
      </c>
      <c r="AB2283" s="3">
        <f t="shared" si="945"/>
        <v>134382.22119617191</v>
      </c>
      <c r="AC2283" s="3">
        <f t="shared" si="946"/>
        <v>71013.279535843583</v>
      </c>
      <c r="AD2283" s="3">
        <f t="shared" si="947"/>
        <v>1203982.3546339946</v>
      </c>
      <c r="AE2283" s="3">
        <f t="shared" si="948"/>
        <v>627775.35244201263</v>
      </c>
      <c r="AF2283" s="3">
        <f t="shared" si="949"/>
        <v>688069.70837271994</v>
      </c>
      <c r="AG2283" s="3">
        <f t="shared" si="950"/>
        <v>74915.159345114211</v>
      </c>
      <c r="AH2283" s="3">
        <f t="shared" si="951"/>
        <v>207556.51034488462</v>
      </c>
      <c r="AI2283" s="3">
        <f t="shared" si="952"/>
        <v>144866.3907438122</v>
      </c>
      <c r="AJ2283" s="3">
        <f t="shared" si="953"/>
        <v>33779.760074832426</v>
      </c>
      <c r="AK2283" s="3">
        <f t="shared" si="954"/>
        <v>258165.31182843077</v>
      </c>
      <c r="AL2283" s="3">
        <f t="shared" si="955"/>
        <v>1022.4285834296405</v>
      </c>
      <c r="AM2283" s="3">
        <f t="shared" si="956"/>
        <v>345734.75595591561</v>
      </c>
      <c r="AN2283" s="3">
        <f t="shared" si="957"/>
        <v>0</v>
      </c>
      <c r="AO2283" s="3">
        <f t="shared" si="958"/>
        <v>0</v>
      </c>
      <c r="AP2283" s="3">
        <f t="shared" si="959"/>
        <v>0</v>
      </c>
      <c r="AQ2283" s="3">
        <f t="shared" si="960"/>
        <v>0</v>
      </c>
      <c r="AR2283" s="3">
        <f t="shared" si="961"/>
        <v>0</v>
      </c>
      <c r="AS2283" s="3">
        <f t="shared" si="962"/>
        <v>0</v>
      </c>
      <c r="AT2283" s="3">
        <f t="shared" si="963"/>
        <v>0</v>
      </c>
      <c r="AU2283" s="3">
        <f t="shared" si="964"/>
        <v>0</v>
      </c>
      <c r="AV2283" s="3">
        <f t="shared" si="965"/>
        <v>0</v>
      </c>
      <c r="AW2283" s="3">
        <f t="shared" si="966"/>
        <v>0</v>
      </c>
      <c r="AX2283" s="3">
        <f t="shared" si="969"/>
        <v>3968243.1991307046</v>
      </c>
      <c r="AY2283" s="3">
        <f t="shared" si="970"/>
        <v>13</v>
      </c>
      <c r="AZ2283" s="3">
        <f t="shared" si="967"/>
        <v>0</v>
      </c>
      <c r="BA2283" s="3">
        <v>3179137.517567215</v>
      </c>
      <c r="BB2283">
        <f t="shared" si="971"/>
        <v>0.45639999999999997</v>
      </c>
    </row>
    <row r="2284" spans="1:54">
      <c r="A2284" s="2">
        <v>2283</v>
      </c>
      <c r="B2284">
        <v>18</v>
      </c>
      <c r="C2284" s="3">
        <v>365626.16332801932</v>
      </c>
      <c r="D2284" s="3">
        <v>531522.06053777947</v>
      </c>
      <c r="E2284" s="3">
        <v>19913.242112329623</v>
      </c>
      <c r="F2284" s="3">
        <v>340409.11434171267</v>
      </c>
      <c r="G2284" s="3">
        <v>405926.17622183112</v>
      </c>
      <c r="H2284" s="3">
        <v>86918.7596371205</v>
      </c>
      <c r="I2284" s="3">
        <v>27586.009783237205</v>
      </c>
      <c r="J2284" s="3">
        <v>49289.411427970706</v>
      </c>
      <c r="K2284" s="3">
        <v>73901.465602674944</v>
      </c>
      <c r="L2284" s="3">
        <v>78003.908004106197</v>
      </c>
      <c r="M2284" s="3">
        <v>245886.48571493861</v>
      </c>
      <c r="N2284" s="3">
        <v>458241.35927839694</v>
      </c>
      <c r="O2284" s="3">
        <v>167749.28369477126</v>
      </c>
      <c r="P2284" s="3">
        <v>35631.193633880619</v>
      </c>
      <c r="Q2284" s="3">
        <v>501660.20177720691</v>
      </c>
      <c r="R2284" s="3">
        <v>1048961.7061598487</v>
      </c>
      <c r="S2284" s="3">
        <v>9731.6694431289416</v>
      </c>
      <c r="T2284" s="3">
        <v>396224.33059571608</v>
      </c>
      <c r="U2284" s="3">
        <v>0</v>
      </c>
      <c r="V2284" s="3">
        <v>0</v>
      </c>
      <c r="W2284" s="3">
        <v>0</v>
      </c>
      <c r="X2284" s="3">
        <v>0</v>
      </c>
      <c r="Y2284" s="3">
        <v>0</v>
      </c>
      <c r="AA2284" s="3">
        <f t="shared" si="968"/>
        <v>365626.16332801932</v>
      </c>
      <c r="AB2284" s="3">
        <f t="shared" si="945"/>
        <v>531522.06053777947</v>
      </c>
      <c r="AC2284" s="3">
        <f t="shared" si="946"/>
        <v>19913.242112329623</v>
      </c>
      <c r="AD2284" s="3">
        <f t="shared" si="947"/>
        <v>340409.11434171267</v>
      </c>
      <c r="AE2284" s="3">
        <f t="shared" si="948"/>
        <v>405926.17622183112</v>
      </c>
      <c r="AF2284" s="3">
        <f t="shared" si="949"/>
        <v>86918.7596371205</v>
      </c>
      <c r="AG2284" s="3">
        <f t="shared" si="950"/>
        <v>27586.009783237205</v>
      </c>
      <c r="AH2284" s="3">
        <f t="shared" si="951"/>
        <v>49289.411427970706</v>
      </c>
      <c r="AI2284" s="3">
        <f t="shared" si="952"/>
        <v>73901.465602674944</v>
      </c>
      <c r="AJ2284" s="3">
        <f t="shared" si="953"/>
        <v>78003.908004106197</v>
      </c>
      <c r="AK2284" s="3">
        <f t="shared" si="954"/>
        <v>245886.48571493861</v>
      </c>
      <c r="AL2284" s="3">
        <f t="shared" si="955"/>
        <v>458241.35927839694</v>
      </c>
      <c r="AM2284" s="3">
        <f t="shared" si="956"/>
        <v>167749.28369477126</v>
      </c>
      <c r="AN2284" s="3">
        <f t="shared" si="957"/>
        <v>35631.193633880619</v>
      </c>
      <c r="AO2284" s="3">
        <f t="shared" si="958"/>
        <v>501660.20177720691</v>
      </c>
      <c r="AP2284" s="3">
        <f t="shared" si="959"/>
        <v>1048961.7061598487</v>
      </c>
      <c r="AQ2284" s="3">
        <f t="shared" si="960"/>
        <v>9731.6694431289416</v>
      </c>
      <c r="AR2284" s="3">
        <f t="shared" si="961"/>
        <v>396224.33059571608</v>
      </c>
      <c r="AS2284" s="3">
        <f t="shared" si="962"/>
        <v>0</v>
      </c>
      <c r="AT2284" s="3">
        <f t="shared" si="963"/>
        <v>0</v>
      </c>
      <c r="AU2284" s="3">
        <f t="shared" si="964"/>
        <v>0</v>
      </c>
      <c r="AV2284" s="3">
        <f t="shared" si="965"/>
        <v>0</v>
      </c>
      <c r="AW2284" s="3">
        <f t="shared" si="966"/>
        <v>0</v>
      </c>
      <c r="AX2284" s="3">
        <f t="shared" si="969"/>
        <v>4843182.5412946688</v>
      </c>
      <c r="AY2284" s="3">
        <f t="shared" si="970"/>
        <v>18</v>
      </c>
      <c r="AZ2284" s="3">
        <f t="shared" si="967"/>
        <v>0</v>
      </c>
      <c r="BA2284" s="3">
        <v>3179584.7360977232</v>
      </c>
      <c r="BB2284">
        <f t="shared" si="971"/>
        <v>0.45660000000000001</v>
      </c>
    </row>
    <row r="2285" spans="1:54">
      <c r="A2285" s="2">
        <v>2284</v>
      </c>
      <c r="B2285">
        <v>17</v>
      </c>
      <c r="C2285" s="3">
        <v>139147.75871931852</v>
      </c>
      <c r="D2285" s="3">
        <v>677591.80069119704</v>
      </c>
      <c r="E2285" s="3">
        <v>318238.12404049409</v>
      </c>
      <c r="F2285" s="3">
        <v>84959.658462389823</v>
      </c>
      <c r="G2285" s="3">
        <v>79726.152712609575</v>
      </c>
      <c r="H2285" s="3">
        <v>110610.55100108932</v>
      </c>
      <c r="I2285" s="3">
        <v>28832.123578384675</v>
      </c>
      <c r="J2285" s="3">
        <v>46839.257321630161</v>
      </c>
      <c r="K2285" s="3">
        <v>75078.170117585905</v>
      </c>
      <c r="L2285" s="3">
        <v>124354.41524715238</v>
      </c>
      <c r="M2285" s="3">
        <v>135408.28250845583</v>
      </c>
      <c r="N2285" s="3">
        <v>40235.563104709378</v>
      </c>
      <c r="O2285" s="3">
        <v>67482.639292045322</v>
      </c>
      <c r="P2285" s="3">
        <v>168644.27657536772</v>
      </c>
      <c r="Q2285" s="3">
        <v>617819.47450618527</v>
      </c>
      <c r="R2285" s="3">
        <v>231450.66501853571</v>
      </c>
      <c r="S2285" s="3">
        <v>434014.96049397148</v>
      </c>
      <c r="T2285" s="3">
        <v>0</v>
      </c>
      <c r="U2285" s="3">
        <v>0</v>
      </c>
      <c r="V2285" s="3">
        <v>0</v>
      </c>
      <c r="W2285" s="3">
        <v>0</v>
      </c>
      <c r="X2285" s="3">
        <v>0</v>
      </c>
      <c r="Y2285" s="3">
        <v>0</v>
      </c>
      <c r="AA2285" s="3">
        <f t="shared" si="968"/>
        <v>139147.75871931852</v>
      </c>
      <c r="AB2285" s="3">
        <f t="shared" si="945"/>
        <v>677591.80069119704</v>
      </c>
      <c r="AC2285" s="3">
        <f t="shared" si="946"/>
        <v>318238.12404049409</v>
      </c>
      <c r="AD2285" s="3">
        <f t="shared" si="947"/>
        <v>84959.658462389823</v>
      </c>
      <c r="AE2285" s="3">
        <f t="shared" si="948"/>
        <v>79726.152712609575</v>
      </c>
      <c r="AF2285" s="3">
        <f t="shared" si="949"/>
        <v>110610.55100108932</v>
      </c>
      <c r="AG2285" s="3">
        <f t="shared" si="950"/>
        <v>28832.123578384675</v>
      </c>
      <c r="AH2285" s="3">
        <f t="shared" si="951"/>
        <v>46839.257321630161</v>
      </c>
      <c r="AI2285" s="3">
        <f t="shared" si="952"/>
        <v>75078.170117585905</v>
      </c>
      <c r="AJ2285" s="3">
        <f t="shared" si="953"/>
        <v>124354.41524715238</v>
      </c>
      <c r="AK2285" s="3">
        <f t="shared" si="954"/>
        <v>135408.28250845583</v>
      </c>
      <c r="AL2285" s="3">
        <f t="shared" si="955"/>
        <v>40235.563104709378</v>
      </c>
      <c r="AM2285" s="3">
        <f t="shared" si="956"/>
        <v>67482.639292045322</v>
      </c>
      <c r="AN2285" s="3">
        <f t="shared" si="957"/>
        <v>168644.27657536772</v>
      </c>
      <c r="AO2285" s="3">
        <f t="shared" si="958"/>
        <v>617819.47450618527</v>
      </c>
      <c r="AP2285" s="3">
        <f t="shared" si="959"/>
        <v>231450.66501853571</v>
      </c>
      <c r="AQ2285" s="3">
        <f t="shared" si="960"/>
        <v>434014.96049397148</v>
      </c>
      <c r="AR2285" s="3">
        <f t="shared" si="961"/>
        <v>0</v>
      </c>
      <c r="AS2285" s="3">
        <f t="shared" si="962"/>
        <v>0</v>
      </c>
      <c r="AT2285" s="3">
        <f t="shared" si="963"/>
        <v>0</v>
      </c>
      <c r="AU2285" s="3">
        <f t="shared" si="964"/>
        <v>0</v>
      </c>
      <c r="AV2285" s="3">
        <f t="shared" si="965"/>
        <v>0</v>
      </c>
      <c r="AW2285" s="3">
        <f t="shared" si="966"/>
        <v>0</v>
      </c>
      <c r="AX2285" s="3">
        <f t="shared" si="969"/>
        <v>3380433.8733911226</v>
      </c>
      <c r="AY2285" s="3">
        <f t="shared" si="970"/>
        <v>17</v>
      </c>
      <c r="AZ2285" s="3">
        <f t="shared" si="967"/>
        <v>0</v>
      </c>
      <c r="BA2285" s="3">
        <v>3181697.7092505284</v>
      </c>
      <c r="BB2285">
        <f t="shared" si="971"/>
        <v>0.45679999999999998</v>
      </c>
    </row>
    <row r="2286" spans="1:54">
      <c r="A2286" s="2">
        <v>2285</v>
      </c>
      <c r="B2286">
        <v>18</v>
      </c>
      <c r="C2286" s="3">
        <v>85127.983604270834</v>
      </c>
      <c r="D2286" s="3">
        <v>39114.236672854087</v>
      </c>
      <c r="E2286" s="3">
        <v>757236.25216159783</v>
      </c>
      <c r="F2286" s="3">
        <v>183581.31004933998</v>
      </c>
      <c r="G2286" s="3">
        <v>245693.12239148025</v>
      </c>
      <c r="H2286" s="3">
        <v>57001.478355061008</v>
      </c>
      <c r="I2286" s="3">
        <v>3628.5933322393157</v>
      </c>
      <c r="J2286" s="3">
        <v>201657.28358662411</v>
      </c>
      <c r="K2286" s="3">
        <v>33643.537640285518</v>
      </c>
      <c r="L2286" s="3">
        <v>378252.20077517722</v>
      </c>
      <c r="M2286" s="3">
        <v>16841.793954244717</v>
      </c>
      <c r="N2286" s="3">
        <v>400198.94775580044</v>
      </c>
      <c r="O2286" s="3">
        <v>372419.04144982295</v>
      </c>
      <c r="P2286" s="3">
        <v>121889.68854977858</v>
      </c>
      <c r="Q2286" s="3">
        <v>61233.898754751986</v>
      </c>
      <c r="R2286" s="3">
        <v>1338796.2602708333</v>
      </c>
      <c r="S2286" s="3">
        <v>15462.982178532318</v>
      </c>
      <c r="T2286" s="3">
        <v>49969.811318376538</v>
      </c>
      <c r="U2286" s="3">
        <v>0</v>
      </c>
      <c r="V2286" s="3">
        <v>0</v>
      </c>
      <c r="W2286" s="3">
        <v>0</v>
      </c>
      <c r="X2286" s="3">
        <v>0</v>
      </c>
      <c r="Y2286" s="3">
        <v>0</v>
      </c>
      <c r="AA2286" s="3">
        <f t="shared" si="968"/>
        <v>85127.983604270834</v>
      </c>
      <c r="AB2286" s="3">
        <f t="shared" si="945"/>
        <v>39114.236672854087</v>
      </c>
      <c r="AC2286" s="3">
        <f t="shared" si="946"/>
        <v>757236.25216159783</v>
      </c>
      <c r="AD2286" s="3">
        <f t="shared" si="947"/>
        <v>183581.31004933998</v>
      </c>
      <c r="AE2286" s="3">
        <f t="shared" si="948"/>
        <v>245693.12239148025</v>
      </c>
      <c r="AF2286" s="3">
        <f t="shared" si="949"/>
        <v>57001.478355061008</v>
      </c>
      <c r="AG2286" s="3">
        <f t="shared" si="950"/>
        <v>3628.5933322393157</v>
      </c>
      <c r="AH2286" s="3">
        <f t="shared" si="951"/>
        <v>201657.28358662411</v>
      </c>
      <c r="AI2286" s="3">
        <f t="shared" si="952"/>
        <v>33643.537640285518</v>
      </c>
      <c r="AJ2286" s="3">
        <f t="shared" si="953"/>
        <v>378252.20077517722</v>
      </c>
      <c r="AK2286" s="3">
        <f t="shared" si="954"/>
        <v>16841.793954244717</v>
      </c>
      <c r="AL2286" s="3">
        <f t="shared" si="955"/>
        <v>400198.94775580044</v>
      </c>
      <c r="AM2286" s="3">
        <f t="shared" si="956"/>
        <v>372419.04144982295</v>
      </c>
      <c r="AN2286" s="3">
        <f t="shared" si="957"/>
        <v>121889.68854977858</v>
      </c>
      <c r="AO2286" s="3">
        <f t="shared" si="958"/>
        <v>61233.898754751986</v>
      </c>
      <c r="AP2286" s="3">
        <f t="shared" si="959"/>
        <v>1338796.2602708333</v>
      </c>
      <c r="AQ2286" s="3">
        <f t="shared" si="960"/>
        <v>15462.982178532318</v>
      </c>
      <c r="AR2286" s="3">
        <f t="shared" si="961"/>
        <v>49969.811318376538</v>
      </c>
      <c r="AS2286" s="3">
        <f t="shared" si="962"/>
        <v>0</v>
      </c>
      <c r="AT2286" s="3">
        <f t="shared" si="963"/>
        <v>0</v>
      </c>
      <c r="AU2286" s="3">
        <f t="shared" si="964"/>
        <v>0</v>
      </c>
      <c r="AV2286" s="3">
        <f t="shared" si="965"/>
        <v>0</v>
      </c>
      <c r="AW2286" s="3">
        <f t="shared" si="966"/>
        <v>0</v>
      </c>
      <c r="AX2286" s="3">
        <f t="shared" si="969"/>
        <v>4361748.4228010708</v>
      </c>
      <c r="AY2286" s="3">
        <f t="shared" si="970"/>
        <v>18</v>
      </c>
      <c r="AZ2286" s="3">
        <f t="shared" si="967"/>
        <v>0</v>
      </c>
      <c r="BA2286" s="3">
        <v>3183173.9436900737</v>
      </c>
      <c r="BB2286">
        <f t="shared" si="971"/>
        <v>0.45700000000000002</v>
      </c>
    </row>
    <row r="2287" spans="1:54">
      <c r="A2287" s="2">
        <v>2286</v>
      </c>
      <c r="B2287">
        <v>18</v>
      </c>
      <c r="C2287" s="3">
        <v>570648.16422363638</v>
      </c>
      <c r="D2287" s="3">
        <v>908643.41908293159</v>
      </c>
      <c r="E2287" s="3">
        <v>81513.69196250393</v>
      </c>
      <c r="F2287" s="3">
        <v>215878.1221155792</v>
      </c>
      <c r="G2287" s="3">
        <v>146489.57336554764</v>
      </c>
      <c r="H2287" s="3">
        <v>126171.35286345948</v>
      </c>
      <c r="I2287" s="3">
        <v>513443.28207431524</v>
      </c>
      <c r="J2287" s="3">
        <v>42263.510122235733</v>
      </c>
      <c r="K2287" s="3">
        <v>49517.639680222499</v>
      </c>
      <c r="L2287" s="3">
        <v>67210.366888435674</v>
      </c>
      <c r="M2287" s="3">
        <v>593195.54644084466</v>
      </c>
      <c r="N2287" s="3">
        <v>18230.842649796265</v>
      </c>
      <c r="O2287" s="3">
        <v>332057.3871854149</v>
      </c>
      <c r="P2287" s="3">
        <v>50592.973199617685</v>
      </c>
      <c r="Q2287" s="3">
        <v>91996.604368285552</v>
      </c>
      <c r="R2287" s="3">
        <v>50317.07279480993</v>
      </c>
      <c r="S2287" s="3">
        <v>65724.442602638257</v>
      </c>
      <c r="T2287" s="3">
        <v>14816.191459706588</v>
      </c>
      <c r="U2287" s="3">
        <v>0</v>
      </c>
      <c r="V2287" s="3">
        <v>0</v>
      </c>
      <c r="W2287" s="3">
        <v>0</v>
      </c>
      <c r="X2287" s="3">
        <v>0</v>
      </c>
      <c r="Y2287" s="3">
        <v>0</v>
      </c>
      <c r="AA2287" s="3">
        <f t="shared" si="968"/>
        <v>570648.16422363638</v>
      </c>
      <c r="AB2287" s="3">
        <f t="shared" si="945"/>
        <v>908643.41908293159</v>
      </c>
      <c r="AC2287" s="3">
        <f t="shared" si="946"/>
        <v>81513.69196250393</v>
      </c>
      <c r="AD2287" s="3">
        <f t="shared" si="947"/>
        <v>215878.1221155792</v>
      </c>
      <c r="AE2287" s="3">
        <f t="shared" si="948"/>
        <v>146489.57336554764</v>
      </c>
      <c r="AF2287" s="3">
        <f t="shared" si="949"/>
        <v>126171.35286345948</v>
      </c>
      <c r="AG2287" s="3">
        <f t="shared" si="950"/>
        <v>513443.28207431524</v>
      </c>
      <c r="AH2287" s="3">
        <f t="shared" si="951"/>
        <v>42263.510122235733</v>
      </c>
      <c r="AI2287" s="3">
        <f t="shared" si="952"/>
        <v>49517.639680222499</v>
      </c>
      <c r="AJ2287" s="3">
        <f t="shared" si="953"/>
        <v>67210.366888435674</v>
      </c>
      <c r="AK2287" s="3">
        <f t="shared" si="954"/>
        <v>593195.54644084466</v>
      </c>
      <c r="AL2287" s="3">
        <f t="shared" si="955"/>
        <v>18230.842649796265</v>
      </c>
      <c r="AM2287" s="3">
        <f t="shared" si="956"/>
        <v>332057.3871854149</v>
      </c>
      <c r="AN2287" s="3">
        <f t="shared" si="957"/>
        <v>50592.973199617685</v>
      </c>
      <c r="AO2287" s="3">
        <f t="shared" si="958"/>
        <v>91996.604368285552</v>
      </c>
      <c r="AP2287" s="3">
        <f t="shared" si="959"/>
        <v>50317.07279480993</v>
      </c>
      <c r="AQ2287" s="3">
        <f t="shared" si="960"/>
        <v>65724.442602638257</v>
      </c>
      <c r="AR2287" s="3">
        <f t="shared" si="961"/>
        <v>14816.191459706588</v>
      </c>
      <c r="AS2287" s="3">
        <f t="shared" si="962"/>
        <v>0</v>
      </c>
      <c r="AT2287" s="3">
        <f t="shared" si="963"/>
        <v>0</v>
      </c>
      <c r="AU2287" s="3">
        <f t="shared" si="964"/>
        <v>0</v>
      </c>
      <c r="AV2287" s="3">
        <f t="shared" si="965"/>
        <v>0</v>
      </c>
      <c r="AW2287" s="3">
        <f t="shared" si="966"/>
        <v>0</v>
      </c>
      <c r="AX2287" s="3">
        <f t="shared" si="969"/>
        <v>3938710.1830799803</v>
      </c>
      <c r="AY2287" s="3">
        <f t="shared" si="970"/>
        <v>18</v>
      </c>
      <c r="AZ2287" s="3">
        <f t="shared" si="967"/>
        <v>0</v>
      </c>
      <c r="BA2287" s="3">
        <v>3183328.9496519724</v>
      </c>
      <c r="BB2287">
        <f t="shared" si="971"/>
        <v>0.4572</v>
      </c>
    </row>
    <row r="2288" spans="1:54">
      <c r="A2288" s="2">
        <v>2287</v>
      </c>
      <c r="B2288">
        <v>17</v>
      </c>
      <c r="C2288" s="3">
        <v>24375.312820117961</v>
      </c>
      <c r="D2288" s="3">
        <v>371890.71857613442</v>
      </c>
      <c r="E2288" s="3">
        <v>288586.88620013953</v>
      </c>
      <c r="F2288" s="3">
        <v>2274126.2680143956</v>
      </c>
      <c r="G2288" s="3">
        <v>187170.1745265522</v>
      </c>
      <c r="H2288" s="3">
        <v>182245.29605587517</v>
      </c>
      <c r="I2288" s="3">
        <v>92770.629527941448</v>
      </c>
      <c r="J2288" s="3">
        <v>1119052.4044380723</v>
      </c>
      <c r="K2288" s="3">
        <v>57790.895810692382</v>
      </c>
      <c r="L2288" s="3">
        <v>694292.67573042063</v>
      </c>
      <c r="M2288" s="3">
        <v>85519.346969809339</v>
      </c>
      <c r="N2288" s="3">
        <v>120772.82647680197</v>
      </c>
      <c r="O2288" s="3">
        <v>433905.07136999641</v>
      </c>
      <c r="P2288" s="3">
        <v>82355.605491280454</v>
      </c>
      <c r="Q2288" s="3">
        <v>61231.512165154913</v>
      </c>
      <c r="R2288" s="3">
        <v>191491.33947159068</v>
      </c>
      <c r="S2288" s="3">
        <v>352016.04720679589</v>
      </c>
      <c r="T2288" s="3">
        <v>0</v>
      </c>
      <c r="U2288" s="3">
        <v>0</v>
      </c>
      <c r="V2288" s="3">
        <v>0</v>
      </c>
      <c r="W2288" s="3">
        <v>0</v>
      </c>
      <c r="X2288" s="3">
        <v>0</v>
      </c>
      <c r="Y2288" s="3">
        <v>0</v>
      </c>
      <c r="AA2288" s="3">
        <f t="shared" si="968"/>
        <v>24375.312820117961</v>
      </c>
      <c r="AB2288" s="3">
        <f t="shared" si="945"/>
        <v>371890.71857613442</v>
      </c>
      <c r="AC2288" s="3">
        <f t="shared" si="946"/>
        <v>288586.88620013953</v>
      </c>
      <c r="AD2288" s="3">
        <f t="shared" si="947"/>
        <v>2274126.2680143956</v>
      </c>
      <c r="AE2288" s="3">
        <f t="shared" si="948"/>
        <v>187170.1745265522</v>
      </c>
      <c r="AF2288" s="3">
        <f t="shared" si="949"/>
        <v>182245.29605587517</v>
      </c>
      <c r="AG2288" s="3">
        <f t="shared" si="950"/>
        <v>92770.629527941448</v>
      </c>
      <c r="AH2288" s="3">
        <f t="shared" si="951"/>
        <v>1119052.4044380723</v>
      </c>
      <c r="AI2288" s="3">
        <f t="shared" si="952"/>
        <v>57790.895810692382</v>
      </c>
      <c r="AJ2288" s="3">
        <f t="shared" si="953"/>
        <v>694292.67573042063</v>
      </c>
      <c r="AK2288" s="3">
        <f t="shared" si="954"/>
        <v>85519.346969809339</v>
      </c>
      <c r="AL2288" s="3">
        <f t="shared" si="955"/>
        <v>120772.82647680197</v>
      </c>
      <c r="AM2288" s="3">
        <f t="shared" si="956"/>
        <v>433905.07136999641</v>
      </c>
      <c r="AN2288" s="3">
        <f t="shared" si="957"/>
        <v>82355.605491280454</v>
      </c>
      <c r="AO2288" s="3">
        <f t="shared" si="958"/>
        <v>61231.512165154913</v>
      </c>
      <c r="AP2288" s="3">
        <f t="shared" si="959"/>
        <v>191491.33947159068</v>
      </c>
      <c r="AQ2288" s="3">
        <f t="shared" si="960"/>
        <v>352016.04720679589</v>
      </c>
      <c r="AR2288" s="3">
        <f t="shared" si="961"/>
        <v>0</v>
      </c>
      <c r="AS2288" s="3">
        <f t="shared" si="962"/>
        <v>0</v>
      </c>
      <c r="AT2288" s="3">
        <f t="shared" si="963"/>
        <v>0</v>
      </c>
      <c r="AU2288" s="3">
        <f t="shared" si="964"/>
        <v>0</v>
      </c>
      <c r="AV2288" s="3">
        <f t="shared" si="965"/>
        <v>0</v>
      </c>
      <c r="AW2288" s="3">
        <f t="shared" si="966"/>
        <v>0</v>
      </c>
      <c r="AX2288" s="3">
        <f t="shared" si="969"/>
        <v>6619593.0108517716</v>
      </c>
      <c r="AY2288" s="3">
        <f t="shared" si="970"/>
        <v>17</v>
      </c>
      <c r="AZ2288" s="3">
        <f t="shared" si="967"/>
        <v>0</v>
      </c>
      <c r="BA2288" s="3">
        <v>3183628.1702464456</v>
      </c>
      <c r="BB2288">
        <f t="shared" si="971"/>
        <v>0.45739999999999997</v>
      </c>
    </row>
    <row r="2289" spans="1:54">
      <c r="A2289" s="2">
        <v>2288</v>
      </c>
      <c r="B2289">
        <v>18</v>
      </c>
      <c r="C2289" s="3">
        <v>53310.2826360404</v>
      </c>
      <c r="D2289" s="3">
        <v>27324.324129942175</v>
      </c>
      <c r="E2289" s="3">
        <v>130911.39218976545</v>
      </c>
      <c r="F2289" s="3">
        <v>146084.10516012469</v>
      </c>
      <c r="G2289" s="3">
        <v>3631.2768798214365</v>
      </c>
      <c r="H2289" s="3">
        <v>13146.957394221383</v>
      </c>
      <c r="I2289" s="3">
        <v>63469.773694372176</v>
      </c>
      <c r="J2289" s="3">
        <v>386848.6465347691</v>
      </c>
      <c r="K2289" s="3">
        <v>262458.6881289162</v>
      </c>
      <c r="L2289" s="3">
        <v>30443.457577467805</v>
      </c>
      <c r="M2289" s="3">
        <v>285170.33240787376</v>
      </c>
      <c r="N2289" s="3">
        <v>510867.4335868471</v>
      </c>
      <c r="O2289" s="3">
        <v>15093.640377122889</v>
      </c>
      <c r="P2289" s="3">
        <v>186184.25055170793</v>
      </c>
      <c r="Q2289" s="3">
        <v>1872824.7764271845</v>
      </c>
      <c r="R2289" s="3">
        <v>721060.91213532572</v>
      </c>
      <c r="S2289" s="3">
        <v>367589.44039016758</v>
      </c>
      <c r="T2289" s="3">
        <v>313731.96742696239</v>
      </c>
      <c r="U2289" s="3">
        <v>0</v>
      </c>
      <c r="V2289" s="3">
        <v>0</v>
      </c>
      <c r="W2289" s="3">
        <v>0</v>
      </c>
      <c r="X2289" s="3">
        <v>0</v>
      </c>
      <c r="Y2289" s="3">
        <v>0</v>
      </c>
      <c r="AA2289" s="3">
        <f t="shared" si="968"/>
        <v>53310.2826360404</v>
      </c>
      <c r="AB2289" s="3">
        <f t="shared" si="945"/>
        <v>27324.324129942175</v>
      </c>
      <c r="AC2289" s="3">
        <f t="shared" si="946"/>
        <v>130911.39218976545</v>
      </c>
      <c r="AD2289" s="3">
        <f t="shared" si="947"/>
        <v>146084.10516012469</v>
      </c>
      <c r="AE2289" s="3">
        <f t="shared" si="948"/>
        <v>3631.2768798214365</v>
      </c>
      <c r="AF2289" s="3">
        <f t="shared" si="949"/>
        <v>13146.957394221383</v>
      </c>
      <c r="AG2289" s="3">
        <f t="shared" si="950"/>
        <v>63469.773694372176</v>
      </c>
      <c r="AH2289" s="3">
        <f t="shared" si="951"/>
        <v>386848.6465347691</v>
      </c>
      <c r="AI2289" s="3">
        <f t="shared" si="952"/>
        <v>262458.6881289162</v>
      </c>
      <c r="AJ2289" s="3">
        <f t="shared" si="953"/>
        <v>30443.457577467805</v>
      </c>
      <c r="AK2289" s="3">
        <f t="shared" si="954"/>
        <v>285170.33240787376</v>
      </c>
      <c r="AL2289" s="3">
        <f t="shared" si="955"/>
        <v>510867.4335868471</v>
      </c>
      <c r="AM2289" s="3">
        <f t="shared" si="956"/>
        <v>15093.640377122889</v>
      </c>
      <c r="AN2289" s="3">
        <f t="shared" si="957"/>
        <v>186184.25055170793</v>
      </c>
      <c r="AO2289" s="3">
        <f t="shared" si="958"/>
        <v>1872824.7764271845</v>
      </c>
      <c r="AP2289" s="3">
        <f t="shared" si="959"/>
        <v>721060.91213532572</v>
      </c>
      <c r="AQ2289" s="3">
        <f t="shared" si="960"/>
        <v>367589.44039016758</v>
      </c>
      <c r="AR2289" s="3">
        <f t="shared" si="961"/>
        <v>313731.96742696239</v>
      </c>
      <c r="AS2289" s="3">
        <f t="shared" si="962"/>
        <v>0</v>
      </c>
      <c r="AT2289" s="3">
        <f t="shared" si="963"/>
        <v>0</v>
      </c>
      <c r="AU2289" s="3">
        <f t="shared" si="964"/>
        <v>0</v>
      </c>
      <c r="AV2289" s="3">
        <f t="shared" si="965"/>
        <v>0</v>
      </c>
      <c r="AW2289" s="3">
        <f t="shared" si="966"/>
        <v>0</v>
      </c>
      <c r="AX2289" s="3">
        <f t="shared" si="969"/>
        <v>5390151.6576286322</v>
      </c>
      <c r="AY2289" s="3">
        <f t="shared" si="970"/>
        <v>18</v>
      </c>
      <c r="AZ2289" s="3">
        <f t="shared" si="967"/>
        <v>0</v>
      </c>
      <c r="BA2289" s="3">
        <v>3184394.2616058183</v>
      </c>
      <c r="BB2289">
        <f t="shared" si="971"/>
        <v>0.45760000000000001</v>
      </c>
    </row>
    <row r="2290" spans="1:54">
      <c r="A2290" s="2">
        <v>2289</v>
      </c>
      <c r="B2290">
        <v>13</v>
      </c>
      <c r="C2290" s="3">
        <v>47437.347285748263</v>
      </c>
      <c r="D2290" s="3">
        <v>41614.680231347127</v>
      </c>
      <c r="E2290" s="3">
        <v>16297.990338188676</v>
      </c>
      <c r="F2290" s="3">
        <v>29920.130572857521</v>
      </c>
      <c r="G2290" s="3">
        <v>2239.4311718605636</v>
      </c>
      <c r="H2290" s="3">
        <v>40799.4402680106</v>
      </c>
      <c r="I2290" s="3">
        <v>441613.51025593583</v>
      </c>
      <c r="J2290" s="3">
        <v>120886.52714438336</v>
      </c>
      <c r="K2290" s="3">
        <v>58069.94131134358</v>
      </c>
      <c r="L2290" s="3">
        <v>143066.87539211978</v>
      </c>
      <c r="M2290" s="3">
        <v>97671.467345523066</v>
      </c>
      <c r="N2290" s="3">
        <v>472665.94467917061</v>
      </c>
      <c r="O2290" s="3">
        <v>320149.49089775188</v>
      </c>
      <c r="P2290" s="3">
        <v>0</v>
      </c>
      <c r="Q2290" s="3">
        <v>0</v>
      </c>
      <c r="R2290" s="3">
        <v>0</v>
      </c>
      <c r="S2290" s="3">
        <v>0</v>
      </c>
      <c r="T2290" s="3">
        <v>0</v>
      </c>
      <c r="U2290" s="3">
        <v>0</v>
      </c>
      <c r="V2290" s="3">
        <v>0</v>
      </c>
      <c r="W2290" s="3">
        <v>0</v>
      </c>
      <c r="X2290" s="3">
        <v>0</v>
      </c>
      <c r="Y2290" s="3">
        <v>0</v>
      </c>
      <c r="AA2290" s="3">
        <f t="shared" si="968"/>
        <v>47437.347285748263</v>
      </c>
      <c r="AB2290" s="3">
        <f t="shared" si="945"/>
        <v>41614.680231347127</v>
      </c>
      <c r="AC2290" s="3">
        <f t="shared" si="946"/>
        <v>16297.990338188676</v>
      </c>
      <c r="AD2290" s="3">
        <f t="shared" si="947"/>
        <v>29920.130572857521</v>
      </c>
      <c r="AE2290" s="3">
        <f t="shared" si="948"/>
        <v>2239.4311718605636</v>
      </c>
      <c r="AF2290" s="3">
        <f t="shared" si="949"/>
        <v>40799.4402680106</v>
      </c>
      <c r="AG2290" s="3">
        <f t="shared" si="950"/>
        <v>441613.51025593583</v>
      </c>
      <c r="AH2290" s="3">
        <f t="shared" si="951"/>
        <v>120886.52714438336</v>
      </c>
      <c r="AI2290" s="3">
        <f t="shared" si="952"/>
        <v>58069.94131134358</v>
      </c>
      <c r="AJ2290" s="3">
        <f t="shared" si="953"/>
        <v>143066.87539211978</v>
      </c>
      <c r="AK2290" s="3">
        <f t="shared" si="954"/>
        <v>97671.467345523066</v>
      </c>
      <c r="AL2290" s="3">
        <f t="shared" si="955"/>
        <v>472665.94467917061</v>
      </c>
      <c r="AM2290" s="3">
        <f t="shared" si="956"/>
        <v>320149.49089775188</v>
      </c>
      <c r="AN2290" s="3">
        <f t="shared" si="957"/>
        <v>0</v>
      </c>
      <c r="AO2290" s="3">
        <f t="shared" si="958"/>
        <v>0</v>
      </c>
      <c r="AP2290" s="3">
        <f t="shared" si="959"/>
        <v>0</v>
      </c>
      <c r="AQ2290" s="3">
        <f t="shared" si="960"/>
        <v>0</v>
      </c>
      <c r="AR2290" s="3">
        <f t="shared" si="961"/>
        <v>0</v>
      </c>
      <c r="AS2290" s="3">
        <f t="shared" si="962"/>
        <v>0</v>
      </c>
      <c r="AT2290" s="3">
        <f t="shared" si="963"/>
        <v>0</v>
      </c>
      <c r="AU2290" s="3">
        <f t="shared" si="964"/>
        <v>0</v>
      </c>
      <c r="AV2290" s="3">
        <f t="shared" si="965"/>
        <v>0</v>
      </c>
      <c r="AW2290" s="3">
        <f t="shared" si="966"/>
        <v>0</v>
      </c>
      <c r="AX2290" s="3">
        <f t="shared" si="969"/>
        <v>1832432.7768942409</v>
      </c>
      <c r="AY2290" s="3">
        <f t="shared" si="970"/>
        <v>13</v>
      </c>
      <c r="AZ2290" s="3">
        <f t="shared" si="967"/>
        <v>0</v>
      </c>
      <c r="BA2290" s="3">
        <v>3184950.3098793691</v>
      </c>
      <c r="BB2290">
        <f t="shared" si="971"/>
        <v>0.45779999999999998</v>
      </c>
    </row>
    <row r="2291" spans="1:54">
      <c r="A2291" s="2">
        <v>2290</v>
      </c>
      <c r="B2291">
        <v>15</v>
      </c>
      <c r="C2291" s="3">
        <v>409546.40282082185</v>
      </c>
      <c r="D2291" s="3">
        <v>266846.97862561105</v>
      </c>
      <c r="E2291" s="3">
        <v>33408.592314956455</v>
      </c>
      <c r="F2291" s="3">
        <v>408245.35099827562</v>
      </c>
      <c r="G2291" s="3">
        <v>432215.93070674845</v>
      </c>
      <c r="H2291" s="3">
        <v>110863.62603087295</v>
      </c>
      <c r="I2291" s="3">
        <v>231563.18968745304</v>
      </c>
      <c r="J2291" s="3">
        <v>315712.9494305111</v>
      </c>
      <c r="K2291" s="3">
        <v>45449.09526420648</v>
      </c>
      <c r="L2291" s="3">
        <v>27986.917160518467</v>
      </c>
      <c r="M2291" s="3">
        <v>580545.09797974117</v>
      </c>
      <c r="N2291" s="3">
        <v>948526.23468970461</v>
      </c>
      <c r="O2291" s="3">
        <v>623589.25792210212</v>
      </c>
      <c r="P2291" s="3">
        <v>15159.514280144656</v>
      </c>
      <c r="Q2291" s="3">
        <v>33433.171059464861</v>
      </c>
      <c r="R2291" s="3">
        <v>0</v>
      </c>
      <c r="S2291" s="3">
        <v>0</v>
      </c>
      <c r="T2291" s="3">
        <v>0</v>
      </c>
      <c r="U2291" s="3">
        <v>0</v>
      </c>
      <c r="V2291" s="3">
        <v>0</v>
      </c>
      <c r="W2291" s="3">
        <v>0</v>
      </c>
      <c r="X2291" s="3">
        <v>0</v>
      </c>
      <c r="Y2291" s="3">
        <v>0</v>
      </c>
      <c r="AA2291" s="3">
        <f t="shared" si="968"/>
        <v>409546.40282082185</v>
      </c>
      <c r="AB2291" s="3">
        <f t="shared" si="945"/>
        <v>266846.97862561105</v>
      </c>
      <c r="AC2291" s="3">
        <f t="shared" si="946"/>
        <v>33408.592314956455</v>
      </c>
      <c r="AD2291" s="3">
        <f t="shared" si="947"/>
        <v>408245.35099827562</v>
      </c>
      <c r="AE2291" s="3">
        <f t="shared" si="948"/>
        <v>432215.93070674845</v>
      </c>
      <c r="AF2291" s="3">
        <f t="shared" si="949"/>
        <v>110863.62603087295</v>
      </c>
      <c r="AG2291" s="3">
        <f t="shared" si="950"/>
        <v>231563.18968745304</v>
      </c>
      <c r="AH2291" s="3">
        <f t="shared" si="951"/>
        <v>315712.9494305111</v>
      </c>
      <c r="AI2291" s="3">
        <f t="shared" si="952"/>
        <v>45449.09526420648</v>
      </c>
      <c r="AJ2291" s="3">
        <f t="shared" si="953"/>
        <v>27986.917160518467</v>
      </c>
      <c r="AK2291" s="3">
        <f t="shared" si="954"/>
        <v>580545.09797974117</v>
      </c>
      <c r="AL2291" s="3">
        <f t="shared" si="955"/>
        <v>948526.23468970461</v>
      </c>
      <c r="AM2291" s="3">
        <f t="shared" si="956"/>
        <v>623589.25792210212</v>
      </c>
      <c r="AN2291" s="3">
        <f t="shared" si="957"/>
        <v>15159.514280144656</v>
      </c>
      <c r="AO2291" s="3">
        <f t="shared" si="958"/>
        <v>33433.171059464861</v>
      </c>
      <c r="AP2291" s="3">
        <f t="shared" si="959"/>
        <v>0</v>
      </c>
      <c r="AQ2291" s="3">
        <f t="shared" si="960"/>
        <v>0</v>
      </c>
      <c r="AR2291" s="3">
        <f t="shared" si="961"/>
        <v>0</v>
      </c>
      <c r="AS2291" s="3">
        <f t="shared" si="962"/>
        <v>0</v>
      </c>
      <c r="AT2291" s="3">
        <f t="shared" si="963"/>
        <v>0</v>
      </c>
      <c r="AU2291" s="3">
        <f t="shared" si="964"/>
        <v>0</v>
      </c>
      <c r="AV2291" s="3">
        <f t="shared" si="965"/>
        <v>0</v>
      </c>
      <c r="AW2291" s="3">
        <f t="shared" si="966"/>
        <v>0</v>
      </c>
      <c r="AX2291" s="3">
        <f t="shared" si="969"/>
        <v>4483092.308971134</v>
      </c>
      <c r="AY2291" s="3">
        <f t="shared" si="970"/>
        <v>15</v>
      </c>
      <c r="AZ2291" s="3">
        <f t="shared" si="967"/>
        <v>0</v>
      </c>
      <c r="BA2291" s="3">
        <v>3187485.6969389776</v>
      </c>
      <c r="BB2291">
        <f t="shared" si="971"/>
        <v>0.45800000000000002</v>
      </c>
    </row>
    <row r="2292" spans="1:54">
      <c r="A2292" s="2">
        <v>2291</v>
      </c>
      <c r="B2292">
        <v>15</v>
      </c>
      <c r="C2292" s="3">
        <v>284224.32054569578</v>
      </c>
      <c r="D2292" s="3">
        <v>5822.4074030629399</v>
      </c>
      <c r="E2292" s="3">
        <v>209657.00975213002</v>
      </c>
      <c r="F2292" s="3">
        <v>2344342.8776687621</v>
      </c>
      <c r="G2292" s="3">
        <v>7721.610668741926</v>
      </c>
      <c r="H2292" s="3">
        <v>40878.107633068124</v>
      </c>
      <c r="I2292" s="3">
        <v>4526.0393488248956</v>
      </c>
      <c r="J2292" s="3">
        <v>1510.9263382569382</v>
      </c>
      <c r="K2292" s="3">
        <v>166420.11480631019</v>
      </c>
      <c r="L2292" s="3">
        <v>198246.00110218296</v>
      </c>
      <c r="M2292" s="3">
        <v>204981.27919634723</v>
      </c>
      <c r="N2292" s="3">
        <v>76408.963735772573</v>
      </c>
      <c r="O2292" s="3">
        <v>91732.913129373526</v>
      </c>
      <c r="P2292" s="3">
        <v>61004.226036632936</v>
      </c>
      <c r="Q2292" s="3">
        <v>208970.00230603589</v>
      </c>
      <c r="R2292" s="3">
        <v>0</v>
      </c>
      <c r="S2292" s="3">
        <v>0</v>
      </c>
      <c r="T2292" s="3">
        <v>0</v>
      </c>
      <c r="U2292" s="3">
        <v>0</v>
      </c>
      <c r="V2292" s="3">
        <v>0</v>
      </c>
      <c r="W2292" s="3">
        <v>0</v>
      </c>
      <c r="X2292" s="3">
        <v>0</v>
      </c>
      <c r="Y2292" s="3">
        <v>0</v>
      </c>
      <c r="AA2292" s="3">
        <f t="shared" si="968"/>
        <v>284224.32054569578</v>
      </c>
      <c r="AB2292" s="3">
        <f t="shared" si="945"/>
        <v>5822.4074030629399</v>
      </c>
      <c r="AC2292" s="3">
        <f t="shared" si="946"/>
        <v>209657.00975213002</v>
      </c>
      <c r="AD2292" s="3">
        <f t="shared" si="947"/>
        <v>2344342.8776687621</v>
      </c>
      <c r="AE2292" s="3">
        <f t="shared" si="948"/>
        <v>7721.610668741926</v>
      </c>
      <c r="AF2292" s="3">
        <f t="shared" si="949"/>
        <v>40878.107633068124</v>
      </c>
      <c r="AG2292" s="3">
        <f t="shared" si="950"/>
        <v>4526.0393488248956</v>
      </c>
      <c r="AH2292" s="3">
        <f t="shared" si="951"/>
        <v>1510.9263382569382</v>
      </c>
      <c r="AI2292" s="3">
        <f t="shared" si="952"/>
        <v>166420.11480631019</v>
      </c>
      <c r="AJ2292" s="3">
        <f t="shared" si="953"/>
        <v>198246.00110218296</v>
      </c>
      <c r="AK2292" s="3">
        <f t="shared" si="954"/>
        <v>204981.27919634723</v>
      </c>
      <c r="AL2292" s="3">
        <f t="shared" si="955"/>
        <v>76408.963735772573</v>
      </c>
      <c r="AM2292" s="3">
        <f t="shared" si="956"/>
        <v>91732.913129373526</v>
      </c>
      <c r="AN2292" s="3">
        <f t="shared" si="957"/>
        <v>61004.226036632936</v>
      </c>
      <c r="AO2292" s="3">
        <f t="shared" si="958"/>
        <v>208970.00230603589</v>
      </c>
      <c r="AP2292" s="3">
        <f t="shared" si="959"/>
        <v>0</v>
      </c>
      <c r="AQ2292" s="3">
        <f t="shared" si="960"/>
        <v>0</v>
      </c>
      <c r="AR2292" s="3">
        <f t="shared" si="961"/>
        <v>0</v>
      </c>
      <c r="AS2292" s="3">
        <f t="shared" si="962"/>
        <v>0</v>
      </c>
      <c r="AT2292" s="3">
        <f t="shared" si="963"/>
        <v>0</v>
      </c>
      <c r="AU2292" s="3">
        <f t="shared" si="964"/>
        <v>0</v>
      </c>
      <c r="AV2292" s="3">
        <f t="shared" si="965"/>
        <v>0</v>
      </c>
      <c r="AW2292" s="3">
        <f t="shared" si="966"/>
        <v>0</v>
      </c>
      <c r="AX2292" s="3">
        <f t="shared" si="969"/>
        <v>3906446.7996711982</v>
      </c>
      <c r="AY2292" s="3">
        <f t="shared" si="970"/>
        <v>15</v>
      </c>
      <c r="AZ2292" s="3">
        <f t="shared" si="967"/>
        <v>0</v>
      </c>
      <c r="BA2292" s="3">
        <v>3187941.5415469431</v>
      </c>
      <c r="BB2292">
        <f t="shared" si="971"/>
        <v>0.4582</v>
      </c>
    </row>
    <row r="2293" spans="1:54">
      <c r="A2293" s="2">
        <v>2292</v>
      </c>
      <c r="B2293">
        <v>16</v>
      </c>
      <c r="C2293" s="3">
        <v>75445.926700828757</v>
      </c>
      <c r="D2293" s="3">
        <v>56941.611788863986</v>
      </c>
      <c r="E2293" s="3">
        <v>428471.83547804505</v>
      </c>
      <c r="F2293" s="3">
        <v>146507.87260492652</v>
      </c>
      <c r="G2293" s="3">
        <v>793580.51931547862</v>
      </c>
      <c r="H2293" s="3">
        <v>2400885.6923878668</v>
      </c>
      <c r="I2293" s="3">
        <v>1226681.0346554758</v>
      </c>
      <c r="J2293" s="3">
        <v>13932.647701498869</v>
      </c>
      <c r="K2293" s="3">
        <v>122563.31717934816</v>
      </c>
      <c r="L2293" s="3">
        <v>3148761.0985756344</v>
      </c>
      <c r="M2293" s="3">
        <v>554711.38677060755</v>
      </c>
      <c r="N2293" s="3">
        <v>31120.528968185412</v>
      </c>
      <c r="O2293" s="3">
        <v>112418.91146165032</v>
      </c>
      <c r="P2293" s="3">
        <v>33107.607963479793</v>
      </c>
      <c r="Q2293" s="3">
        <v>112573.16054776243</v>
      </c>
      <c r="R2293" s="3">
        <v>55274.143445614485</v>
      </c>
      <c r="S2293" s="3">
        <v>0</v>
      </c>
      <c r="T2293" s="3">
        <v>0</v>
      </c>
      <c r="U2293" s="3">
        <v>0</v>
      </c>
      <c r="V2293" s="3">
        <v>0</v>
      </c>
      <c r="W2293" s="3">
        <v>0</v>
      </c>
      <c r="X2293" s="3">
        <v>0</v>
      </c>
      <c r="Y2293" s="3">
        <v>0</v>
      </c>
      <c r="AA2293" s="3">
        <f t="shared" si="968"/>
        <v>75445.926700828757</v>
      </c>
      <c r="AB2293" s="3">
        <f t="shared" si="945"/>
        <v>56941.611788863986</v>
      </c>
      <c r="AC2293" s="3">
        <f t="shared" si="946"/>
        <v>428471.83547804505</v>
      </c>
      <c r="AD2293" s="3">
        <f t="shared" si="947"/>
        <v>146507.87260492652</v>
      </c>
      <c r="AE2293" s="3">
        <f t="shared" si="948"/>
        <v>793580.51931547862</v>
      </c>
      <c r="AF2293" s="3">
        <f t="shared" si="949"/>
        <v>2400885.6923878668</v>
      </c>
      <c r="AG2293" s="3">
        <f t="shared" si="950"/>
        <v>1226681.0346554758</v>
      </c>
      <c r="AH2293" s="3">
        <f t="shared" si="951"/>
        <v>13932.647701498869</v>
      </c>
      <c r="AI2293" s="3">
        <f t="shared" si="952"/>
        <v>122563.31717934816</v>
      </c>
      <c r="AJ2293" s="3">
        <f t="shared" si="953"/>
        <v>3148761.0985756344</v>
      </c>
      <c r="AK2293" s="3">
        <f t="shared" si="954"/>
        <v>554711.38677060755</v>
      </c>
      <c r="AL2293" s="3">
        <f t="shared" si="955"/>
        <v>31120.528968185412</v>
      </c>
      <c r="AM2293" s="3">
        <f t="shared" si="956"/>
        <v>112418.91146165032</v>
      </c>
      <c r="AN2293" s="3">
        <f t="shared" si="957"/>
        <v>33107.607963479793</v>
      </c>
      <c r="AO2293" s="3">
        <f t="shared" si="958"/>
        <v>112573.16054776243</v>
      </c>
      <c r="AP2293" s="3">
        <f t="shared" si="959"/>
        <v>55274.143445614485</v>
      </c>
      <c r="AQ2293" s="3">
        <f t="shared" si="960"/>
        <v>0</v>
      </c>
      <c r="AR2293" s="3">
        <f t="shared" si="961"/>
        <v>0</v>
      </c>
      <c r="AS2293" s="3">
        <f t="shared" si="962"/>
        <v>0</v>
      </c>
      <c r="AT2293" s="3">
        <f t="shared" si="963"/>
        <v>0</v>
      </c>
      <c r="AU2293" s="3">
        <f t="shared" si="964"/>
        <v>0</v>
      </c>
      <c r="AV2293" s="3">
        <f t="shared" si="965"/>
        <v>0</v>
      </c>
      <c r="AW2293" s="3">
        <f t="shared" si="966"/>
        <v>0</v>
      </c>
      <c r="AX2293" s="3">
        <f t="shared" si="969"/>
        <v>9312977.2955452669</v>
      </c>
      <c r="AY2293" s="3">
        <f t="shared" si="970"/>
        <v>16</v>
      </c>
      <c r="AZ2293" s="3">
        <f t="shared" si="967"/>
        <v>0</v>
      </c>
      <c r="BA2293" s="3">
        <v>3188916.6027099588</v>
      </c>
      <c r="BB2293">
        <f t="shared" si="971"/>
        <v>0.45839999999999997</v>
      </c>
    </row>
    <row r="2294" spans="1:54">
      <c r="A2294" s="2">
        <v>2293</v>
      </c>
      <c r="B2294">
        <v>6</v>
      </c>
      <c r="C2294" s="3">
        <v>3412423.6016733972</v>
      </c>
      <c r="D2294" s="3">
        <v>41874.458306103006</v>
      </c>
      <c r="E2294" s="3">
        <v>101066.01538630889</v>
      </c>
      <c r="F2294" s="3">
        <v>217641.59751210111</v>
      </c>
      <c r="G2294" s="3">
        <v>1907842.8513354613</v>
      </c>
      <c r="H2294" s="3">
        <v>56671.54625609691</v>
      </c>
      <c r="I2294" s="3">
        <v>0</v>
      </c>
      <c r="J2294" s="3">
        <v>0</v>
      </c>
      <c r="K2294" s="3">
        <v>0</v>
      </c>
      <c r="L2294" s="3">
        <v>0</v>
      </c>
      <c r="M2294" s="3">
        <v>0</v>
      </c>
      <c r="N2294" s="3">
        <v>0</v>
      </c>
      <c r="O2294" s="3">
        <v>0</v>
      </c>
      <c r="P2294" s="3">
        <v>0</v>
      </c>
      <c r="Q2294" s="3">
        <v>0</v>
      </c>
      <c r="R2294" s="3">
        <v>0</v>
      </c>
      <c r="S2294" s="3">
        <v>0</v>
      </c>
      <c r="T2294" s="3">
        <v>0</v>
      </c>
      <c r="U2294" s="3">
        <v>0</v>
      </c>
      <c r="V2294" s="3">
        <v>0</v>
      </c>
      <c r="W2294" s="3">
        <v>0</v>
      </c>
      <c r="X2294" s="3">
        <v>0</v>
      </c>
      <c r="Y2294" s="3">
        <v>0</v>
      </c>
      <c r="AA2294" s="3">
        <f t="shared" si="968"/>
        <v>3412423.6016733972</v>
      </c>
      <c r="AB2294" s="3">
        <f t="shared" si="945"/>
        <v>41874.458306103006</v>
      </c>
      <c r="AC2294" s="3">
        <f t="shared" si="946"/>
        <v>101066.01538630889</v>
      </c>
      <c r="AD2294" s="3">
        <f t="shared" si="947"/>
        <v>217641.59751210111</v>
      </c>
      <c r="AE2294" s="3">
        <f t="shared" si="948"/>
        <v>1907842.8513354613</v>
      </c>
      <c r="AF2294" s="3">
        <f t="shared" si="949"/>
        <v>56671.54625609691</v>
      </c>
      <c r="AG2294" s="3">
        <f t="shared" si="950"/>
        <v>0</v>
      </c>
      <c r="AH2294" s="3">
        <f t="shared" si="951"/>
        <v>0</v>
      </c>
      <c r="AI2294" s="3">
        <f t="shared" si="952"/>
        <v>0</v>
      </c>
      <c r="AJ2294" s="3">
        <f t="shared" si="953"/>
        <v>0</v>
      </c>
      <c r="AK2294" s="3">
        <f t="shared" si="954"/>
        <v>0</v>
      </c>
      <c r="AL2294" s="3">
        <f t="shared" si="955"/>
        <v>0</v>
      </c>
      <c r="AM2294" s="3">
        <f t="shared" si="956"/>
        <v>0</v>
      </c>
      <c r="AN2294" s="3">
        <f t="shared" si="957"/>
        <v>0</v>
      </c>
      <c r="AO2294" s="3">
        <f t="shared" si="958"/>
        <v>0</v>
      </c>
      <c r="AP2294" s="3">
        <f t="shared" si="959"/>
        <v>0</v>
      </c>
      <c r="AQ2294" s="3">
        <f t="shared" si="960"/>
        <v>0</v>
      </c>
      <c r="AR2294" s="3">
        <f t="shared" si="961"/>
        <v>0</v>
      </c>
      <c r="AS2294" s="3">
        <f t="shared" si="962"/>
        <v>0</v>
      </c>
      <c r="AT2294" s="3">
        <f t="shared" si="963"/>
        <v>0</v>
      </c>
      <c r="AU2294" s="3">
        <f t="shared" si="964"/>
        <v>0</v>
      </c>
      <c r="AV2294" s="3">
        <f t="shared" si="965"/>
        <v>0</v>
      </c>
      <c r="AW2294" s="3">
        <f t="shared" si="966"/>
        <v>0</v>
      </c>
      <c r="AX2294" s="3">
        <f t="shared" si="969"/>
        <v>5737520.0704694688</v>
      </c>
      <c r="AY2294" s="3">
        <f t="shared" si="970"/>
        <v>6</v>
      </c>
      <c r="AZ2294" s="3">
        <f t="shared" si="967"/>
        <v>0</v>
      </c>
      <c r="BA2294" s="3">
        <v>3189064.9620472919</v>
      </c>
      <c r="BB2294">
        <f t="shared" si="971"/>
        <v>0.45860000000000001</v>
      </c>
    </row>
    <row r="2295" spans="1:54">
      <c r="A2295" s="2">
        <v>2294</v>
      </c>
      <c r="B2295">
        <v>14</v>
      </c>
      <c r="C2295" s="3">
        <v>23123.072410381923</v>
      </c>
      <c r="D2295" s="3">
        <v>461948.19079141348</v>
      </c>
      <c r="E2295" s="3">
        <v>171645.04863736063</v>
      </c>
      <c r="F2295" s="3">
        <v>61023.540789011109</v>
      </c>
      <c r="G2295" s="3">
        <v>284186.91138221166</v>
      </c>
      <c r="H2295" s="3">
        <v>196066.07918572245</v>
      </c>
      <c r="I2295" s="3">
        <v>70754.227859911043</v>
      </c>
      <c r="J2295" s="3">
        <v>115095.70317679613</v>
      </c>
      <c r="K2295" s="3">
        <v>58455.116791230816</v>
      </c>
      <c r="L2295" s="3">
        <v>79517.533467990463</v>
      </c>
      <c r="M2295" s="3">
        <v>215997.85805397457</v>
      </c>
      <c r="N2295" s="3">
        <v>220166.99564715062</v>
      </c>
      <c r="O2295" s="3">
        <v>212825.39848562484</v>
      </c>
      <c r="P2295" s="3">
        <v>347022.4834971911</v>
      </c>
      <c r="Q2295" s="3">
        <v>0</v>
      </c>
      <c r="R2295" s="3">
        <v>0</v>
      </c>
      <c r="S2295" s="3">
        <v>0</v>
      </c>
      <c r="T2295" s="3">
        <v>0</v>
      </c>
      <c r="U2295" s="3">
        <v>0</v>
      </c>
      <c r="V2295" s="3">
        <v>0</v>
      </c>
      <c r="W2295" s="3">
        <v>0</v>
      </c>
      <c r="X2295" s="3">
        <v>0</v>
      </c>
      <c r="Y2295" s="3">
        <v>0</v>
      </c>
      <c r="AA2295" s="3">
        <f t="shared" si="968"/>
        <v>23123.072410381923</v>
      </c>
      <c r="AB2295" s="3">
        <f t="shared" si="945"/>
        <v>461948.19079141348</v>
      </c>
      <c r="AC2295" s="3">
        <f t="shared" si="946"/>
        <v>171645.04863736063</v>
      </c>
      <c r="AD2295" s="3">
        <f t="shared" si="947"/>
        <v>61023.540789011109</v>
      </c>
      <c r="AE2295" s="3">
        <f t="shared" si="948"/>
        <v>284186.91138221166</v>
      </c>
      <c r="AF2295" s="3">
        <f t="shared" si="949"/>
        <v>196066.07918572245</v>
      </c>
      <c r="AG2295" s="3">
        <f t="shared" si="950"/>
        <v>70754.227859911043</v>
      </c>
      <c r="AH2295" s="3">
        <f t="shared" si="951"/>
        <v>115095.70317679613</v>
      </c>
      <c r="AI2295" s="3">
        <f t="shared" si="952"/>
        <v>58455.116791230816</v>
      </c>
      <c r="AJ2295" s="3">
        <f t="shared" si="953"/>
        <v>79517.533467990463</v>
      </c>
      <c r="AK2295" s="3">
        <f t="shared" si="954"/>
        <v>215997.85805397457</v>
      </c>
      <c r="AL2295" s="3">
        <f t="shared" si="955"/>
        <v>220166.99564715062</v>
      </c>
      <c r="AM2295" s="3">
        <f t="shared" si="956"/>
        <v>212825.39848562484</v>
      </c>
      <c r="AN2295" s="3">
        <f t="shared" si="957"/>
        <v>347022.4834971911</v>
      </c>
      <c r="AO2295" s="3">
        <f t="shared" si="958"/>
        <v>0</v>
      </c>
      <c r="AP2295" s="3">
        <f t="shared" si="959"/>
        <v>0</v>
      </c>
      <c r="AQ2295" s="3">
        <f t="shared" si="960"/>
        <v>0</v>
      </c>
      <c r="AR2295" s="3">
        <f t="shared" si="961"/>
        <v>0</v>
      </c>
      <c r="AS2295" s="3">
        <f t="shared" si="962"/>
        <v>0</v>
      </c>
      <c r="AT2295" s="3">
        <f t="shared" si="963"/>
        <v>0</v>
      </c>
      <c r="AU2295" s="3">
        <f t="shared" si="964"/>
        <v>0</v>
      </c>
      <c r="AV2295" s="3">
        <f t="shared" si="965"/>
        <v>0</v>
      </c>
      <c r="AW2295" s="3">
        <f t="shared" si="966"/>
        <v>0</v>
      </c>
      <c r="AX2295" s="3">
        <f t="shared" si="969"/>
        <v>2517828.1601759712</v>
      </c>
      <c r="AY2295" s="3">
        <f t="shared" si="970"/>
        <v>14</v>
      </c>
      <c r="AZ2295" s="3">
        <f t="shared" si="967"/>
        <v>0</v>
      </c>
      <c r="BA2295" s="3">
        <v>3190441.9328415114</v>
      </c>
      <c r="BB2295">
        <f t="shared" si="971"/>
        <v>0.45879999999999999</v>
      </c>
    </row>
    <row r="2296" spans="1:54">
      <c r="A2296" s="2">
        <v>2295</v>
      </c>
      <c r="B2296">
        <v>18</v>
      </c>
      <c r="C2296" s="3">
        <v>236792.55972381166</v>
      </c>
      <c r="D2296" s="3">
        <v>14737.712351266364</v>
      </c>
      <c r="E2296" s="3">
        <v>990432.48744559824</v>
      </c>
      <c r="F2296" s="3">
        <v>102218.16829840955</v>
      </c>
      <c r="G2296" s="3">
        <v>15748.069032855774</v>
      </c>
      <c r="H2296" s="3">
        <v>672770.96004134382</v>
      </c>
      <c r="I2296" s="3">
        <v>83268.820544201488</v>
      </c>
      <c r="J2296" s="3">
        <v>1859164.3352677198</v>
      </c>
      <c r="K2296" s="3">
        <v>346958.47021068557</v>
      </c>
      <c r="L2296" s="3">
        <v>122239.70802884399</v>
      </c>
      <c r="M2296" s="3">
        <v>553667.00185535045</v>
      </c>
      <c r="N2296" s="3">
        <v>712987.25124408887</v>
      </c>
      <c r="O2296" s="3">
        <v>77802.078724917446</v>
      </c>
      <c r="P2296" s="3">
        <v>426682.77692809288</v>
      </c>
      <c r="Q2296" s="3">
        <v>23553.408933811708</v>
      </c>
      <c r="R2296" s="3">
        <v>47674.994650868277</v>
      </c>
      <c r="S2296" s="3">
        <v>993370.75860753946</v>
      </c>
      <c r="T2296" s="3">
        <v>156030.36951462142</v>
      </c>
      <c r="U2296" s="3">
        <v>0</v>
      </c>
      <c r="V2296" s="3">
        <v>0</v>
      </c>
      <c r="W2296" s="3">
        <v>0</v>
      </c>
      <c r="X2296" s="3">
        <v>0</v>
      </c>
      <c r="Y2296" s="3">
        <v>0</v>
      </c>
      <c r="AA2296" s="3">
        <f t="shared" si="968"/>
        <v>236792.55972381166</v>
      </c>
      <c r="AB2296" s="3">
        <f t="shared" si="945"/>
        <v>14737.712351266364</v>
      </c>
      <c r="AC2296" s="3">
        <f t="shared" si="946"/>
        <v>990432.48744559824</v>
      </c>
      <c r="AD2296" s="3">
        <f t="shared" si="947"/>
        <v>102218.16829840955</v>
      </c>
      <c r="AE2296" s="3">
        <f t="shared" si="948"/>
        <v>15748.069032855774</v>
      </c>
      <c r="AF2296" s="3">
        <f t="shared" si="949"/>
        <v>672770.96004134382</v>
      </c>
      <c r="AG2296" s="3">
        <f t="shared" si="950"/>
        <v>83268.820544201488</v>
      </c>
      <c r="AH2296" s="3">
        <f t="shared" si="951"/>
        <v>1859164.3352677198</v>
      </c>
      <c r="AI2296" s="3">
        <f t="shared" si="952"/>
        <v>346958.47021068557</v>
      </c>
      <c r="AJ2296" s="3">
        <f t="shared" si="953"/>
        <v>122239.70802884399</v>
      </c>
      <c r="AK2296" s="3">
        <f t="shared" si="954"/>
        <v>553667.00185535045</v>
      </c>
      <c r="AL2296" s="3">
        <f t="shared" si="955"/>
        <v>712987.25124408887</v>
      </c>
      <c r="AM2296" s="3">
        <f t="shared" si="956"/>
        <v>77802.078724917446</v>
      </c>
      <c r="AN2296" s="3">
        <f t="shared" si="957"/>
        <v>426682.77692809288</v>
      </c>
      <c r="AO2296" s="3">
        <f t="shared" si="958"/>
        <v>23553.408933811708</v>
      </c>
      <c r="AP2296" s="3">
        <f t="shared" si="959"/>
        <v>47674.994650868277</v>
      </c>
      <c r="AQ2296" s="3">
        <f t="shared" si="960"/>
        <v>993370.75860753946</v>
      </c>
      <c r="AR2296" s="3">
        <f t="shared" si="961"/>
        <v>156030.36951462142</v>
      </c>
      <c r="AS2296" s="3">
        <f t="shared" si="962"/>
        <v>0</v>
      </c>
      <c r="AT2296" s="3">
        <f t="shared" si="963"/>
        <v>0</v>
      </c>
      <c r="AU2296" s="3">
        <f t="shared" si="964"/>
        <v>0</v>
      </c>
      <c r="AV2296" s="3">
        <f t="shared" si="965"/>
        <v>0</v>
      </c>
      <c r="AW2296" s="3">
        <f t="shared" si="966"/>
        <v>0</v>
      </c>
      <c r="AX2296" s="3">
        <f t="shared" si="969"/>
        <v>7436099.9314040262</v>
      </c>
      <c r="AY2296" s="3">
        <f t="shared" si="970"/>
        <v>18</v>
      </c>
      <c r="AZ2296" s="3">
        <f t="shared" si="967"/>
        <v>0</v>
      </c>
      <c r="BA2296" s="3">
        <v>3192101.9258216922</v>
      </c>
      <c r="BB2296">
        <f t="shared" si="971"/>
        <v>0.45900000000000002</v>
      </c>
    </row>
    <row r="2297" spans="1:54">
      <c r="A2297" s="2">
        <v>2296</v>
      </c>
      <c r="B2297">
        <v>14</v>
      </c>
      <c r="C2297" s="3">
        <v>24492.5725413113</v>
      </c>
      <c r="D2297" s="3">
        <v>83577.192439112492</v>
      </c>
      <c r="E2297" s="3">
        <v>57373.49710261263</v>
      </c>
      <c r="F2297" s="3">
        <v>114167.91423161794</v>
      </c>
      <c r="G2297" s="3">
        <v>247024.32415878325</v>
      </c>
      <c r="H2297" s="3">
        <v>5738332.4196216501</v>
      </c>
      <c r="I2297" s="3">
        <v>133011.69828828337</v>
      </c>
      <c r="J2297" s="3">
        <v>395848.58570606145</v>
      </c>
      <c r="K2297" s="3">
        <v>343502.67834183725</v>
      </c>
      <c r="L2297" s="3">
        <v>406611.20145273092</v>
      </c>
      <c r="M2297" s="3">
        <v>434755.06768762588</v>
      </c>
      <c r="N2297" s="3">
        <v>42983.210360129182</v>
      </c>
      <c r="O2297" s="3">
        <v>665169.65525486053</v>
      </c>
      <c r="P2297" s="3">
        <v>31159.852082596037</v>
      </c>
      <c r="Q2297" s="3">
        <v>0</v>
      </c>
      <c r="R2297" s="3">
        <v>0</v>
      </c>
      <c r="S2297" s="3">
        <v>0</v>
      </c>
      <c r="T2297" s="3">
        <v>0</v>
      </c>
      <c r="U2297" s="3">
        <v>0</v>
      </c>
      <c r="V2297" s="3">
        <v>0</v>
      </c>
      <c r="W2297" s="3">
        <v>0</v>
      </c>
      <c r="X2297" s="3">
        <v>0</v>
      </c>
      <c r="Y2297" s="3">
        <v>0</v>
      </c>
      <c r="AA2297" s="3">
        <f t="shared" si="968"/>
        <v>24492.5725413113</v>
      </c>
      <c r="AB2297" s="3">
        <f t="shared" si="945"/>
        <v>83577.192439112492</v>
      </c>
      <c r="AC2297" s="3">
        <f t="shared" si="946"/>
        <v>57373.49710261263</v>
      </c>
      <c r="AD2297" s="3">
        <f t="shared" si="947"/>
        <v>114167.91423161794</v>
      </c>
      <c r="AE2297" s="3">
        <f t="shared" si="948"/>
        <v>247024.32415878325</v>
      </c>
      <c r="AF2297" s="3">
        <f t="shared" si="949"/>
        <v>5738332.4196216501</v>
      </c>
      <c r="AG2297" s="3">
        <f t="shared" si="950"/>
        <v>133011.69828828337</v>
      </c>
      <c r="AH2297" s="3">
        <f t="shared" si="951"/>
        <v>395848.58570606145</v>
      </c>
      <c r="AI2297" s="3">
        <f t="shared" si="952"/>
        <v>343502.67834183725</v>
      </c>
      <c r="AJ2297" s="3">
        <f t="shared" si="953"/>
        <v>406611.20145273092</v>
      </c>
      <c r="AK2297" s="3">
        <f t="shared" si="954"/>
        <v>434755.06768762588</v>
      </c>
      <c r="AL2297" s="3">
        <f t="shared" si="955"/>
        <v>42983.210360129182</v>
      </c>
      <c r="AM2297" s="3">
        <f t="shared" si="956"/>
        <v>665169.65525486053</v>
      </c>
      <c r="AN2297" s="3">
        <f t="shared" si="957"/>
        <v>31159.852082596037</v>
      </c>
      <c r="AO2297" s="3">
        <f t="shared" si="958"/>
        <v>0</v>
      </c>
      <c r="AP2297" s="3">
        <f t="shared" si="959"/>
        <v>0</v>
      </c>
      <c r="AQ2297" s="3">
        <f t="shared" si="960"/>
        <v>0</v>
      </c>
      <c r="AR2297" s="3">
        <f t="shared" si="961"/>
        <v>0</v>
      </c>
      <c r="AS2297" s="3">
        <f t="shared" si="962"/>
        <v>0</v>
      </c>
      <c r="AT2297" s="3">
        <f t="shared" si="963"/>
        <v>0</v>
      </c>
      <c r="AU2297" s="3">
        <f t="shared" si="964"/>
        <v>0</v>
      </c>
      <c r="AV2297" s="3">
        <f t="shared" si="965"/>
        <v>0</v>
      </c>
      <c r="AW2297" s="3">
        <f t="shared" si="966"/>
        <v>0</v>
      </c>
      <c r="AX2297" s="3">
        <f t="shared" si="969"/>
        <v>8718009.8692692127</v>
      </c>
      <c r="AY2297" s="3">
        <f t="shared" si="970"/>
        <v>14</v>
      </c>
      <c r="AZ2297" s="3">
        <f t="shared" si="967"/>
        <v>0</v>
      </c>
      <c r="BA2297" s="3">
        <v>3195411.2407398843</v>
      </c>
      <c r="BB2297">
        <f t="shared" si="971"/>
        <v>0.4592</v>
      </c>
    </row>
    <row r="2298" spans="1:54">
      <c r="A2298" s="2">
        <v>2297</v>
      </c>
      <c r="B2298">
        <v>14</v>
      </c>
      <c r="C2298" s="3">
        <v>345316.59939674131</v>
      </c>
      <c r="D2298" s="3">
        <v>26445.553664920593</v>
      </c>
      <c r="E2298" s="3">
        <v>25372.218062374035</v>
      </c>
      <c r="F2298" s="3">
        <v>712623.13372718974</v>
      </c>
      <c r="G2298" s="3">
        <v>110138.18419273655</v>
      </c>
      <c r="H2298" s="3">
        <v>210367.68810736193</v>
      </c>
      <c r="I2298" s="3">
        <v>205628.95347045659</v>
      </c>
      <c r="J2298" s="3">
        <v>148735.56754197218</v>
      </c>
      <c r="K2298" s="3">
        <v>666470.39828906395</v>
      </c>
      <c r="L2298" s="3">
        <v>312698.87839533057</v>
      </c>
      <c r="M2298" s="3">
        <v>188056.10086745533</v>
      </c>
      <c r="N2298" s="3">
        <v>148328.3599301824</v>
      </c>
      <c r="O2298" s="3">
        <v>100043.75769010663</v>
      </c>
      <c r="P2298" s="3">
        <v>244301.32698162252</v>
      </c>
      <c r="Q2298" s="3">
        <v>0</v>
      </c>
      <c r="R2298" s="3">
        <v>0</v>
      </c>
      <c r="S2298" s="3">
        <v>0</v>
      </c>
      <c r="T2298" s="3">
        <v>0</v>
      </c>
      <c r="U2298" s="3">
        <v>0</v>
      </c>
      <c r="V2298" s="3">
        <v>0</v>
      </c>
      <c r="W2298" s="3">
        <v>0</v>
      </c>
      <c r="X2298" s="3">
        <v>0</v>
      </c>
      <c r="Y2298" s="3">
        <v>0</v>
      </c>
      <c r="AA2298" s="3">
        <f t="shared" si="968"/>
        <v>345316.59939674131</v>
      </c>
      <c r="AB2298" s="3">
        <f t="shared" si="945"/>
        <v>26445.553664920593</v>
      </c>
      <c r="AC2298" s="3">
        <f t="shared" si="946"/>
        <v>25372.218062374035</v>
      </c>
      <c r="AD2298" s="3">
        <f t="shared" si="947"/>
        <v>712623.13372718974</v>
      </c>
      <c r="AE2298" s="3">
        <f t="shared" si="948"/>
        <v>110138.18419273655</v>
      </c>
      <c r="AF2298" s="3">
        <f t="shared" si="949"/>
        <v>210367.68810736193</v>
      </c>
      <c r="AG2298" s="3">
        <f t="shared" si="950"/>
        <v>205628.95347045659</v>
      </c>
      <c r="AH2298" s="3">
        <f t="shared" si="951"/>
        <v>148735.56754197218</v>
      </c>
      <c r="AI2298" s="3">
        <f t="shared" si="952"/>
        <v>666470.39828906395</v>
      </c>
      <c r="AJ2298" s="3">
        <f t="shared" si="953"/>
        <v>312698.87839533057</v>
      </c>
      <c r="AK2298" s="3">
        <f t="shared" si="954"/>
        <v>188056.10086745533</v>
      </c>
      <c r="AL2298" s="3">
        <f t="shared" si="955"/>
        <v>148328.3599301824</v>
      </c>
      <c r="AM2298" s="3">
        <f t="shared" si="956"/>
        <v>100043.75769010663</v>
      </c>
      <c r="AN2298" s="3">
        <f t="shared" si="957"/>
        <v>244301.32698162252</v>
      </c>
      <c r="AO2298" s="3">
        <f t="shared" si="958"/>
        <v>0</v>
      </c>
      <c r="AP2298" s="3">
        <f t="shared" si="959"/>
        <v>0</v>
      </c>
      <c r="AQ2298" s="3">
        <f t="shared" si="960"/>
        <v>0</v>
      </c>
      <c r="AR2298" s="3">
        <f t="shared" si="961"/>
        <v>0</v>
      </c>
      <c r="AS2298" s="3">
        <f t="shared" si="962"/>
        <v>0</v>
      </c>
      <c r="AT2298" s="3">
        <f t="shared" si="963"/>
        <v>0</v>
      </c>
      <c r="AU2298" s="3">
        <f t="shared" si="964"/>
        <v>0</v>
      </c>
      <c r="AV2298" s="3">
        <f t="shared" si="965"/>
        <v>0</v>
      </c>
      <c r="AW2298" s="3">
        <f t="shared" si="966"/>
        <v>0</v>
      </c>
      <c r="AX2298" s="3">
        <f t="shared" si="969"/>
        <v>3444526.7203175151</v>
      </c>
      <c r="AY2298" s="3">
        <f t="shared" si="970"/>
        <v>14</v>
      </c>
      <c r="AZ2298" s="3">
        <f t="shared" si="967"/>
        <v>0</v>
      </c>
      <c r="BA2298" s="3">
        <v>3197758.400126325</v>
      </c>
      <c r="BB2298">
        <f t="shared" si="971"/>
        <v>0.45939999999999998</v>
      </c>
    </row>
    <row r="2299" spans="1:54">
      <c r="A2299" s="2">
        <v>2298</v>
      </c>
      <c r="B2299">
        <v>17</v>
      </c>
      <c r="C2299" s="3">
        <v>271095.59903202241</v>
      </c>
      <c r="D2299" s="3">
        <v>43481.429936997243</v>
      </c>
      <c r="E2299" s="3">
        <v>166385.67321022222</v>
      </c>
      <c r="F2299" s="3">
        <v>16178.098384081981</v>
      </c>
      <c r="G2299" s="3">
        <v>84896.559836902379</v>
      </c>
      <c r="H2299" s="3">
        <v>149090.58712843468</v>
      </c>
      <c r="I2299" s="3">
        <v>66248.535551059467</v>
      </c>
      <c r="J2299" s="3">
        <v>212406.93481784922</v>
      </c>
      <c r="K2299" s="3">
        <v>39079.726955296959</v>
      </c>
      <c r="L2299" s="3">
        <v>414021.03357850667</v>
      </c>
      <c r="M2299" s="3">
        <v>697358.36609337281</v>
      </c>
      <c r="N2299" s="3">
        <v>774269.68190068216</v>
      </c>
      <c r="O2299" s="3">
        <v>51610.217407124779</v>
      </c>
      <c r="P2299" s="3">
        <v>100432.79208288295</v>
      </c>
      <c r="Q2299" s="3">
        <v>125558.08285245886</v>
      </c>
      <c r="R2299" s="3">
        <v>10911.794296042115</v>
      </c>
      <c r="S2299" s="3">
        <v>233144.75996752433</v>
      </c>
      <c r="T2299" s="3">
        <v>0</v>
      </c>
      <c r="U2299" s="3">
        <v>0</v>
      </c>
      <c r="V2299" s="3">
        <v>0</v>
      </c>
      <c r="W2299" s="3">
        <v>0</v>
      </c>
      <c r="X2299" s="3">
        <v>0</v>
      </c>
      <c r="Y2299" s="3">
        <v>0</v>
      </c>
      <c r="AA2299" s="3">
        <f t="shared" si="968"/>
        <v>271095.59903202241</v>
      </c>
      <c r="AB2299" s="3">
        <f t="shared" si="945"/>
        <v>43481.429936997243</v>
      </c>
      <c r="AC2299" s="3">
        <f t="shared" si="946"/>
        <v>166385.67321022222</v>
      </c>
      <c r="AD2299" s="3">
        <f t="shared" si="947"/>
        <v>16178.098384081981</v>
      </c>
      <c r="AE2299" s="3">
        <f t="shared" si="948"/>
        <v>84896.559836902379</v>
      </c>
      <c r="AF2299" s="3">
        <f t="shared" si="949"/>
        <v>149090.58712843468</v>
      </c>
      <c r="AG2299" s="3">
        <f t="shared" si="950"/>
        <v>66248.535551059467</v>
      </c>
      <c r="AH2299" s="3">
        <f t="shared" si="951"/>
        <v>212406.93481784922</v>
      </c>
      <c r="AI2299" s="3">
        <f t="shared" si="952"/>
        <v>39079.726955296959</v>
      </c>
      <c r="AJ2299" s="3">
        <f t="shared" si="953"/>
        <v>414021.03357850667</v>
      </c>
      <c r="AK2299" s="3">
        <f t="shared" si="954"/>
        <v>697358.36609337281</v>
      </c>
      <c r="AL2299" s="3">
        <f t="shared" si="955"/>
        <v>774269.68190068216</v>
      </c>
      <c r="AM2299" s="3">
        <f t="shared" si="956"/>
        <v>51610.217407124779</v>
      </c>
      <c r="AN2299" s="3">
        <f t="shared" si="957"/>
        <v>100432.79208288295</v>
      </c>
      <c r="AO2299" s="3">
        <f t="shared" si="958"/>
        <v>125558.08285245886</v>
      </c>
      <c r="AP2299" s="3">
        <f t="shared" si="959"/>
        <v>10911.794296042115</v>
      </c>
      <c r="AQ2299" s="3">
        <f t="shared" si="960"/>
        <v>233144.75996752433</v>
      </c>
      <c r="AR2299" s="3">
        <f t="shared" si="961"/>
        <v>0</v>
      </c>
      <c r="AS2299" s="3">
        <f t="shared" si="962"/>
        <v>0</v>
      </c>
      <c r="AT2299" s="3">
        <f t="shared" si="963"/>
        <v>0</v>
      </c>
      <c r="AU2299" s="3">
        <f t="shared" si="964"/>
        <v>0</v>
      </c>
      <c r="AV2299" s="3">
        <f t="shared" si="965"/>
        <v>0</v>
      </c>
      <c r="AW2299" s="3">
        <f t="shared" si="966"/>
        <v>0</v>
      </c>
      <c r="AX2299" s="3">
        <f t="shared" si="969"/>
        <v>3456169.8730314607</v>
      </c>
      <c r="AY2299" s="3">
        <f t="shared" si="970"/>
        <v>17</v>
      </c>
      <c r="AZ2299" s="3">
        <f t="shared" si="967"/>
        <v>0</v>
      </c>
      <c r="BA2299" s="3">
        <v>3198063.2282817839</v>
      </c>
      <c r="BB2299">
        <f t="shared" si="971"/>
        <v>0.45960000000000001</v>
      </c>
    </row>
    <row r="2300" spans="1:54">
      <c r="A2300" s="2">
        <v>2299</v>
      </c>
      <c r="B2300">
        <v>18</v>
      </c>
      <c r="C2300" s="3">
        <v>783159.89883836557</v>
      </c>
      <c r="D2300" s="3">
        <v>1030073.8046339185</v>
      </c>
      <c r="E2300" s="3">
        <v>55304.963490920025</v>
      </c>
      <c r="F2300" s="3">
        <v>176485.97366876909</v>
      </c>
      <c r="G2300" s="3">
        <v>144229.3900117618</v>
      </c>
      <c r="H2300" s="3">
        <v>52483.748221404341</v>
      </c>
      <c r="I2300" s="3">
        <v>69979.963594690882</v>
      </c>
      <c r="J2300" s="3">
        <v>120685.49392574675</v>
      </c>
      <c r="K2300" s="3">
        <v>17060.314901005837</v>
      </c>
      <c r="L2300" s="3">
        <v>18197.808463214464</v>
      </c>
      <c r="M2300" s="3">
        <v>2002012.1181774053</v>
      </c>
      <c r="N2300" s="3">
        <v>186080.96929514912</v>
      </c>
      <c r="O2300" s="3">
        <v>128278.49797333227</v>
      </c>
      <c r="P2300" s="3">
        <v>25805.554797732711</v>
      </c>
      <c r="Q2300" s="3">
        <v>104005.29233942083</v>
      </c>
      <c r="R2300" s="3">
        <v>4562.7114139742707</v>
      </c>
      <c r="S2300" s="3">
        <v>536613.39674307266</v>
      </c>
      <c r="T2300" s="3">
        <v>9355.2387050851285</v>
      </c>
      <c r="U2300" s="3">
        <v>0</v>
      </c>
      <c r="V2300" s="3">
        <v>0</v>
      </c>
      <c r="W2300" s="3">
        <v>0</v>
      </c>
      <c r="X2300" s="3">
        <v>0</v>
      </c>
      <c r="Y2300" s="3">
        <v>0</v>
      </c>
      <c r="AA2300" s="3">
        <f t="shared" si="968"/>
        <v>783159.89883836557</v>
      </c>
      <c r="AB2300" s="3">
        <f t="shared" si="945"/>
        <v>1030073.8046339185</v>
      </c>
      <c r="AC2300" s="3">
        <f t="shared" si="946"/>
        <v>55304.963490920025</v>
      </c>
      <c r="AD2300" s="3">
        <f t="shared" si="947"/>
        <v>176485.97366876909</v>
      </c>
      <c r="AE2300" s="3">
        <f t="shared" si="948"/>
        <v>144229.3900117618</v>
      </c>
      <c r="AF2300" s="3">
        <f t="shared" si="949"/>
        <v>52483.748221404341</v>
      </c>
      <c r="AG2300" s="3">
        <f t="shared" si="950"/>
        <v>69979.963594690882</v>
      </c>
      <c r="AH2300" s="3">
        <f t="shared" si="951"/>
        <v>120685.49392574675</v>
      </c>
      <c r="AI2300" s="3">
        <f t="shared" si="952"/>
        <v>17060.314901005837</v>
      </c>
      <c r="AJ2300" s="3">
        <f t="shared" si="953"/>
        <v>18197.808463214464</v>
      </c>
      <c r="AK2300" s="3">
        <f t="shared" si="954"/>
        <v>2002012.1181774053</v>
      </c>
      <c r="AL2300" s="3">
        <f t="shared" si="955"/>
        <v>186080.96929514912</v>
      </c>
      <c r="AM2300" s="3">
        <f t="shared" si="956"/>
        <v>128278.49797333227</v>
      </c>
      <c r="AN2300" s="3">
        <f t="shared" si="957"/>
        <v>25805.554797732711</v>
      </c>
      <c r="AO2300" s="3">
        <f t="shared" si="958"/>
        <v>104005.29233942083</v>
      </c>
      <c r="AP2300" s="3">
        <f t="shared" si="959"/>
        <v>4562.7114139742707</v>
      </c>
      <c r="AQ2300" s="3">
        <f t="shared" si="960"/>
        <v>536613.39674307266</v>
      </c>
      <c r="AR2300" s="3">
        <f t="shared" si="961"/>
        <v>9355.2387050851285</v>
      </c>
      <c r="AS2300" s="3">
        <f t="shared" si="962"/>
        <v>0</v>
      </c>
      <c r="AT2300" s="3">
        <f t="shared" si="963"/>
        <v>0</v>
      </c>
      <c r="AU2300" s="3">
        <f t="shared" si="964"/>
        <v>0</v>
      </c>
      <c r="AV2300" s="3">
        <f t="shared" si="965"/>
        <v>0</v>
      </c>
      <c r="AW2300" s="3">
        <f t="shared" si="966"/>
        <v>0</v>
      </c>
      <c r="AX2300" s="3">
        <f t="shared" si="969"/>
        <v>5464375.1391949691</v>
      </c>
      <c r="AY2300" s="3">
        <f t="shared" si="970"/>
        <v>18</v>
      </c>
      <c r="AZ2300" s="3">
        <f t="shared" si="967"/>
        <v>0</v>
      </c>
      <c r="BA2300" s="3">
        <v>3199126.330863168</v>
      </c>
      <c r="BB2300">
        <f t="shared" si="971"/>
        <v>0.45979999999999999</v>
      </c>
    </row>
    <row r="2301" spans="1:54">
      <c r="A2301" s="2">
        <v>2300</v>
      </c>
      <c r="B2301">
        <v>9</v>
      </c>
      <c r="C2301" s="3">
        <v>407029.28986692475</v>
      </c>
      <c r="D2301" s="3">
        <v>1056765.9283493699</v>
      </c>
      <c r="E2301" s="3">
        <v>70956.681853748611</v>
      </c>
      <c r="F2301" s="3">
        <v>46387.871076689917</v>
      </c>
      <c r="G2301" s="3">
        <v>216340.14085548895</v>
      </c>
      <c r="H2301" s="3">
        <v>1948278.1443346157</v>
      </c>
      <c r="I2301" s="3">
        <v>14749.384251708359</v>
      </c>
      <c r="J2301" s="3">
        <v>592128.10039638774</v>
      </c>
      <c r="K2301" s="3">
        <v>994536.27259299182</v>
      </c>
      <c r="L2301" s="3">
        <v>0</v>
      </c>
      <c r="M2301" s="3">
        <v>0</v>
      </c>
      <c r="N2301" s="3">
        <v>0</v>
      </c>
      <c r="O2301" s="3">
        <v>0</v>
      </c>
      <c r="P2301" s="3">
        <v>0</v>
      </c>
      <c r="Q2301" s="3">
        <v>0</v>
      </c>
      <c r="R2301" s="3">
        <v>0</v>
      </c>
      <c r="S2301" s="3">
        <v>0</v>
      </c>
      <c r="T2301" s="3">
        <v>0</v>
      </c>
      <c r="U2301" s="3">
        <v>0</v>
      </c>
      <c r="V2301" s="3">
        <v>0</v>
      </c>
      <c r="W2301" s="3">
        <v>0</v>
      </c>
      <c r="X2301" s="3">
        <v>0</v>
      </c>
      <c r="Y2301" s="3">
        <v>0</v>
      </c>
      <c r="AA2301" s="3">
        <f t="shared" si="968"/>
        <v>407029.28986692475</v>
      </c>
      <c r="AB2301" s="3">
        <f t="shared" si="945"/>
        <v>1056765.9283493699</v>
      </c>
      <c r="AC2301" s="3">
        <f t="shared" si="946"/>
        <v>70956.681853748611</v>
      </c>
      <c r="AD2301" s="3">
        <f t="shared" si="947"/>
        <v>46387.871076689917</v>
      </c>
      <c r="AE2301" s="3">
        <f t="shared" si="948"/>
        <v>216340.14085548895</v>
      </c>
      <c r="AF2301" s="3">
        <f t="shared" si="949"/>
        <v>1948278.1443346157</v>
      </c>
      <c r="AG2301" s="3">
        <f t="shared" si="950"/>
        <v>14749.384251708359</v>
      </c>
      <c r="AH2301" s="3">
        <f t="shared" si="951"/>
        <v>592128.10039638774</v>
      </c>
      <c r="AI2301" s="3">
        <f t="shared" si="952"/>
        <v>994536.27259299182</v>
      </c>
      <c r="AJ2301" s="3">
        <f t="shared" si="953"/>
        <v>0</v>
      </c>
      <c r="AK2301" s="3">
        <f t="shared" si="954"/>
        <v>0</v>
      </c>
      <c r="AL2301" s="3">
        <f t="shared" si="955"/>
        <v>0</v>
      </c>
      <c r="AM2301" s="3">
        <f t="shared" si="956"/>
        <v>0</v>
      </c>
      <c r="AN2301" s="3">
        <f t="shared" si="957"/>
        <v>0</v>
      </c>
      <c r="AO2301" s="3">
        <f t="shared" si="958"/>
        <v>0</v>
      </c>
      <c r="AP2301" s="3">
        <f t="shared" si="959"/>
        <v>0</v>
      </c>
      <c r="AQ2301" s="3">
        <f t="shared" si="960"/>
        <v>0</v>
      </c>
      <c r="AR2301" s="3">
        <f t="shared" si="961"/>
        <v>0</v>
      </c>
      <c r="AS2301" s="3">
        <f t="shared" si="962"/>
        <v>0</v>
      </c>
      <c r="AT2301" s="3">
        <f t="shared" si="963"/>
        <v>0</v>
      </c>
      <c r="AU2301" s="3">
        <f t="shared" si="964"/>
        <v>0</v>
      </c>
      <c r="AV2301" s="3">
        <f t="shared" si="965"/>
        <v>0</v>
      </c>
      <c r="AW2301" s="3">
        <f t="shared" si="966"/>
        <v>0</v>
      </c>
      <c r="AX2301" s="3">
        <f t="shared" si="969"/>
        <v>5347171.8135779258</v>
      </c>
      <c r="AY2301" s="3">
        <f t="shared" si="970"/>
        <v>9</v>
      </c>
      <c r="AZ2301" s="3">
        <f t="shared" si="967"/>
        <v>0</v>
      </c>
      <c r="BA2301" s="3">
        <v>3201413.4733556556</v>
      </c>
      <c r="BB2301">
        <f t="shared" si="971"/>
        <v>0.46</v>
      </c>
    </row>
    <row r="2302" spans="1:54">
      <c r="A2302" s="2">
        <v>2301</v>
      </c>
      <c r="B2302">
        <v>17</v>
      </c>
      <c r="C2302" s="3">
        <v>170209.88111363526</v>
      </c>
      <c r="D2302" s="3">
        <v>159193.39184706163</v>
      </c>
      <c r="E2302" s="3">
        <v>488063.20112581342</v>
      </c>
      <c r="F2302" s="3">
        <v>1420260.8450175798</v>
      </c>
      <c r="G2302" s="3">
        <v>139941.38810232768</v>
      </c>
      <c r="H2302" s="3">
        <v>61291.706023783954</v>
      </c>
      <c r="I2302" s="3">
        <v>121587.15942420477</v>
      </c>
      <c r="J2302" s="3">
        <v>47863.080310425154</v>
      </c>
      <c r="K2302" s="3">
        <v>80818.944547887251</v>
      </c>
      <c r="L2302" s="3">
        <v>159807.39044103434</v>
      </c>
      <c r="M2302" s="3">
        <v>38380.312387871898</v>
      </c>
      <c r="N2302" s="3">
        <v>115448.38849157977</v>
      </c>
      <c r="O2302" s="3">
        <v>104258.5207313016</v>
      </c>
      <c r="P2302" s="3">
        <v>212143.12963413802</v>
      </c>
      <c r="Q2302" s="3">
        <v>103524.31770718547</v>
      </c>
      <c r="R2302" s="3">
        <v>32740.840379935747</v>
      </c>
      <c r="S2302" s="3">
        <v>660106.74069216521</v>
      </c>
      <c r="T2302" s="3">
        <v>0</v>
      </c>
      <c r="U2302" s="3">
        <v>0</v>
      </c>
      <c r="V2302" s="3">
        <v>0</v>
      </c>
      <c r="W2302" s="3">
        <v>0</v>
      </c>
      <c r="X2302" s="3">
        <v>0</v>
      </c>
      <c r="Y2302" s="3">
        <v>0</v>
      </c>
      <c r="AA2302" s="3">
        <f t="shared" si="968"/>
        <v>170209.88111363526</v>
      </c>
      <c r="AB2302" s="3">
        <f t="shared" si="945"/>
        <v>159193.39184706163</v>
      </c>
      <c r="AC2302" s="3">
        <f t="shared" si="946"/>
        <v>488063.20112581342</v>
      </c>
      <c r="AD2302" s="3">
        <f t="shared" si="947"/>
        <v>1420260.8450175798</v>
      </c>
      <c r="AE2302" s="3">
        <f t="shared" si="948"/>
        <v>139941.38810232768</v>
      </c>
      <c r="AF2302" s="3">
        <f t="shared" si="949"/>
        <v>61291.706023783954</v>
      </c>
      <c r="AG2302" s="3">
        <f t="shared" si="950"/>
        <v>121587.15942420477</v>
      </c>
      <c r="AH2302" s="3">
        <f t="shared" si="951"/>
        <v>47863.080310425154</v>
      </c>
      <c r="AI2302" s="3">
        <f t="shared" si="952"/>
        <v>80818.944547887251</v>
      </c>
      <c r="AJ2302" s="3">
        <f t="shared" si="953"/>
        <v>159807.39044103434</v>
      </c>
      <c r="AK2302" s="3">
        <f t="shared" si="954"/>
        <v>38380.312387871898</v>
      </c>
      <c r="AL2302" s="3">
        <f t="shared" si="955"/>
        <v>115448.38849157977</v>
      </c>
      <c r="AM2302" s="3">
        <f t="shared" si="956"/>
        <v>104258.5207313016</v>
      </c>
      <c r="AN2302" s="3">
        <f t="shared" si="957"/>
        <v>212143.12963413802</v>
      </c>
      <c r="AO2302" s="3">
        <f t="shared" si="958"/>
        <v>103524.31770718547</v>
      </c>
      <c r="AP2302" s="3">
        <f t="shared" si="959"/>
        <v>32740.840379935747</v>
      </c>
      <c r="AQ2302" s="3">
        <f t="shared" si="960"/>
        <v>660106.74069216521</v>
      </c>
      <c r="AR2302" s="3">
        <f t="shared" si="961"/>
        <v>0</v>
      </c>
      <c r="AS2302" s="3">
        <f t="shared" si="962"/>
        <v>0</v>
      </c>
      <c r="AT2302" s="3">
        <f t="shared" si="963"/>
        <v>0</v>
      </c>
      <c r="AU2302" s="3">
        <f t="shared" si="964"/>
        <v>0</v>
      </c>
      <c r="AV2302" s="3">
        <f t="shared" si="965"/>
        <v>0</v>
      </c>
      <c r="AW2302" s="3">
        <f t="shared" si="966"/>
        <v>0</v>
      </c>
      <c r="AX2302" s="3">
        <f t="shared" si="969"/>
        <v>4115639.2379779317</v>
      </c>
      <c r="AY2302" s="3">
        <f t="shared" si="970"/>
        <v>17</v>
      </c>
      <c r="AZ2302" s="3">
        <f t="shared" si="967"/>
        <v>0</v>
      </c>
      <c r="BA2302" s="3">
        <v>3201913.6498321076</v>
      </c>
      <c r="BB2302">
        <f t="shared" si="971"/>
        <v>0.4602</v>
      </c>
    </row>
    <row r="2303" spans="1:54">
      <c r="A2303" s="2">
        <v>2302</v>
      </c>
      <c r="B2303">
        <v>15</v>
      </c>
      <c r="C2303" s="3">
        <v>55439.008266895587</v>
      </c>
      <c r="D2303" s="3">
        <v>1192834.2004072273</v>
      </c>
      <c r="E2303" s="3">
        <v>73617.515096398274</v>
      </c>
      <c r="F2303" s="3">
        <v>78152.371154689259</v>
      </c>
      <c r="G2303" s="3">
        <v>6690.2008027345873</v>
      </c>
      <c r="H2303" s="3">
        <v>11861.444653738439</v>
      </c>
      <c r="I2303" s="3">
        <v>150455.52727600306</v>
      </c>
      <c r="J2303" s="3">
        <v>87899.017516673979</v>
      </c>
      <c r="K2303" s="3">
        <v>458287.45983326051</v>
      </c>
      <c r="L2303" s="3">
        <v>1439068.5510998874</v>
      </c>
      <c r="M2303" s="3">
        <v>236652.39362669727</v>
      </c>
      <c r="N2303" s="3">
        <v>382919.54331038037</v>
      </c>
      <c r="O2303" s="3">
        <v>53855.16233517784</v>
      </c>
      <c r="P2303" s="3">
        <v>486132.83974676777</v>
      </c>
      <c r="Q2303" s="3">
        <v>145002.55089600806</v>
      </c>
      <c r="R2303" s="3">
        <v>0</v>
      </c>
      <c r="S2303" s="3">
        <v>0</v>
      </c>
      <c r="T2303" s="3">
        <v>0</v>
      </c>
      <c r="U2303" s="3">
        <v>0</v>
      </c>
      <c r="V2303" s="3">
        <v>0</v>
      </c>
      <c r="W2303" s="3">
        <v>0</v>
      </c>
      <c r="X2303" s="3">
        <v>0</v>
      </c>
      <c r="Y2303" s="3">
        <v>0</v>
      </c>
      <c r="AA2303" s="3">
        <f t="shared" si="968"/>
        <v>55439.008266895587</v>
      </c>
      <c r="AB2303" s="3">
        <f t="shared" si="945"/>
        <v>1192834.2004072273</v>
      </c>
      <c r="AC2303" s="3">
        <f t="shared" si="946"/>
        <v>73617.515096398274</v>
      </c>
      <c r="AD2303" s="3">
        <f t="shared" si="947"/>
        <v>78152.371154689259</v>
      </c>
      <c r="AE2303" s="3">
        <f t="shared" si="948"/>
        <v>6690.2008027345873</v>
      </c>
      <c r="AF2303" s="3">
        <f t="shared" si="949"/>
        <v>11861.444653738439</v>
      </c>
      <c r="AG2303" s="3">
        <f t="shared" si="950"/>
        <v>150455.52727600306</v>
      </c>
      <c r="AH2303" s="3">
        <f t="shared" si="951"/>
        <v>87899.017516673979</v>
      </c>
      <c r="AI2303" s="3">
        <f t="shared" si="952"/>
        <v>458287.45983326051</v>
      </c>
      <c r="AJ2303" s="3">
        <f t="shared" si="953"/>
        <v>1439068.5510998874</v>
      </c>
      <c r="AK2303" s="3">
        <f t="shared" si="954"/>
        <v>236652.39362669727</v>
      </c>
      <c r="AL2303" s="3">
        <f t="shared" si="955"/>
        <v>382919.54331038037</v>
      </c>
      <c r="AM2303" s="3">
        <f t="shared" si="956"/>
        <v>53855.16233517784</v>
      </c>
      <c r="AN2303" s="3">
        <f t="shared" si="957"/>
        <v>486132.83974676777</v>
      </c>
      <c r="AO2303" s="3">
        <f t="shared" si="958"/>
        <v>145002.55089600806</v>
      </c>
      <c r="AP2303" s="3">
        <f t="shared" si="959"/>
        <v>0</v>
      </c>
      <c r="AQ2303" s="3">
        <f t="shared" si="960"/>
        <v>0</v>
      </c>
      <c r="AR2303" s="3">
        <f t="shared" si="961"/>
        <v>0</v>
      </c>
      <c r="AS2303" s="3">
        <f t="shared" si="962"/>
        <v>0</v>
      </c>
      <c r="AT2303" s="3">
        <f t="shared" si="963"/>
        <v>0</v>
      </c>
      <c r="AU2303" s="3">
        <f t="shared" si="964"/>
        <v>0</v>
      </c>
      <c r="AV2303" s="3">
        <f t="shared" si="965"/>
        <v>0</v>
      </c>
      <c r="AW2303" s="3">
        <f t="shared" si="966"/>
        <v>0</v>
      </c>
      <c r="AX2303" s="3">
        <f t="shared" si="969"/>
        <v>4858867.7860225402</v>
      </c>
      <c r="AY2303" s="3">
        <f t="shared" si="970"/>
        <v>15</v>
      </c>
      <c r="AZ2303" s="3">
        <f t="shared" si="967"/>
        <v>0</v>
      </c>
      <c r="BA2303" s="3">
        <v>3207895.7571204985</v>
      </c>
      <c r="BB2303">
        <f t="shared" si="971"/>
        <v>0.46039999999999998</v>
      </c>
    </row>
    <row r="2304" spans="1:54">
      <c r="A2304" s="2">
        <v>2303</v>
      </c>
      <c r="B2304">
        <v>18</v>
      </c>
      <c r="C2304" s="3">
        <v>298860.14054369892</v>
      </c>
      <c r="D2304" s="3">
        <v>17771.553701064619</v>
      </c>
      <c r="E2304" s="3">
        <v>59770.236059776478</v>
      </c>
      <c r="F2304" s="3">
        <v>59819.840125846822</v>
      </c>
      <c r="G2304" s="3">
        <v>306245.06522732408</v>
      </c>
      <c r="H2304" s="3">
        <v>248932.46174847599</v>
      </c>
      <c r="I2304" s="3">
        <v>3630183.3127600225</v>
      </c>
      <c r="J2304" s="3">
        <v>275315.81022247509</v>
      </c>
      <c r="K2304" s="3">
        <v>209254.68934526292</v>
      </c>
      <c r="L2304" s="3">
        <v>397298.69104282313</v>
      </c>
      <c r="M2304" s="3">
        <v>176667.25845617917</v>
      </c>
      <c r="N2304" s="3">
        <v>746557.75154812995</v>
      </c>
      <c r="O2304" s="3">
        <v>821034.92752447422</v>
      </c>
      <c r="P2304" s="3">
        <v>16145.707190985042</v>
      </c>
      <c r="Q2304" s="3">
        <v>180440.30637394337</v>
      </c>
      <c r="R2304" s="3">
        <v>630826.28247920424</v>
      </c>
      <c r="S2304" s="3">
        <v>1013646.6246314917</v>
      </c>
      <c r="T2304" s="3">
        <v>14276.519591833905</v>
      </c>
      <c r="U2304" s="3">
        <v>0</v>
      </c>
      <c r="V2304" s="3">
        <v>0</v>
      </c>
      <c r="W2304" s="3">
        <v>0</v>
      </c>
      <c r="X2304" s="3">
        <v>0</v>
      </c>
      <c r="Y2304" s="3">
        <v>0</v>
      </c>
      <c r="AA2304" s="3">
        <f t="shared" si="968"/>
        <v>298860.14054369892</v>
      </c>
      <c r="AB2304" s="3">
        <f t="shared" si="945"/>
        <v>17771.553701064619</v>
      </c>
      <c r="AC2304" s="3">
        <f t="shared" si="946"/>
        <v>59770.236059776478</v>
      </c>
      <c r="AD2304" s="3">
        <f t="shared" si="947"/>
        <v>59819.840125846822</v>
      </c>
      <c r="AE2304" s="3">
        <f t="shared" si="948"/>
        <v>306245.06522732408</v>
      </c>
      <c r="AF2304" s="3">
        <f t="shared" si="949"/>
        <v>248932.46174847599</v>
      </c>
      <c r="AG2304" s="3">
        <f t="shared" si="950"/>
        <v>3630183.3127600225</v>
      </c>
      <c r="AH2304" s="3">
        <f t="shared" si="951"/>
        <v>275315.81022247509</v>
      </c>
      <c r="AI2304" s="3">
        <f t="shared" si="952"/>
        <v>209254.68934526292</v>
      </c>
      <c r="AJ2304" s="3">
        <f t="shared" si="953"/>
        <v>397298.69104282313</v>
      </c>
      <c r="AK2304" s="3">
        <f t="shared" si="954"/>
        <v>176667.25845617917</v>
      </c>
      <c r="AL2304" s="3">
        <f t="shared" si="955"/>
        <v>746557.75154812995</v>
      </c>
      <c r="AM2304" s="3">
        <f t="shared" si="956"/>
        <v>821034.92752447422</v>
      </c>
      <c r="AN2304" s="3">
        <f t="shared" si="957"/>
        <v>16145.707190985042</v>
      </c>
      <c r="AO2304" s="3">
        <f t="shared" si="958"/>
        <v>180440.30637394337</v>
      </c>
      <c r="AP2304" s="3">
        <f t="shared" si="959"/>
        <v>630826.28247920424</v>
      </c>
      <c r="AQ2304" s="3">
        <f t="shared" si="960"/>
        <v>1013646.6246314917</v>
      </c>
      <c r="AR2304" s="3">
        <f t="shared" si="961"/>
        <v>14276.519591833905</v>
      </c>
      <c r="AS2304" s="3">
        <f t="shared" si="962"/>
        <v>0</v>
      </c>
      <c r="AT2304" s="3">
        <f t="shared" si="963"/>
        <v>0</v>
      </c>
      <c r="AU2304" s="3">
        <f t="shared" si="964"/>
        <v>0</v>
      </c>
      <c r="AV2304" s="3">
        <f t="shared" si="965"/>
        <v>0</v>
      </c>
      <c r="AW2304" s="3">
        <f t="shared" si="966"/>
        <v>0</v>
      </c>
      <c r="AX2304" s="3">
        <f t="shared" si="969"/>
        <v>9103047.1785730124</v>
      </c>
      <c r="AY2304" s="3">
        <f t="shared" si="970"/>
        <v>18</v>
      </c>
      <c r="AZ2304" s="3">
        <f t="shared" si="967"/>
        <v>0</v>
      </c>
      <c r="BA2304" s="3">
        <v>3212797.613038836</v>
      </c>
      <c r="BB2304">
        <f t="shared" si="971"/>
        <v>0.46060000000000001</v>
      </c>
    </row>
    <row r="2305" spans="1:54">
      <c r="A2305" s="2">
        <v>2304</v>
      </c>
      <c r="B2305">
        <v>18</v>
      </c>
      <c r="C2305" s="3">
        <v>6168.174160855694</v>
      </c>
      <c r="D2305" s="3">
        <v>635819.93375899154</v>
      </c>
      <c r="E2305" s="3">
        <v>11704.865313893824</v>
      </c>
      <c r="F2305" s="3">
        <v>27886.268633997508</v>
      </c>
      <c r="G2305" s="3">
        <v>1787892.4261881365</v>
      </c>
      <c r="H2305" s="3">
        <v>10478.690043012131</v>
      </c>
      <c r="I2305" s="3">
        <v>477017.24245069979</v>
      </c>
      <c r="J2305" s="3">
        <v>377972.78348022694</v>
      </c>
      <c r="K2305" s="3">
        <v>467340.94682482234</v>
      </c>
      <c r="L2305" s="3">
        <v>3567204.1254819618</v>
      </c>
      <c r="M2305" s="3">
        <v>388411.49205127644</v>
      </c>
      <c r="N2305" s="3">
        <v>26055.405484701736</v>
      </c>
      <c r="O2305" s="3">
        <v>69349.76370798373</v>
      </c>
      <c r="P2305" s="3">
        <v>2219978.2430151231</v>
      </c>
      <c r="Q2305" s="3">
        <v>98317.610551986785</v>
      </c>
      <c r="R2305" s="3">
        <v>7102868.3678350309</v>
      </c>
      <c r="S2305" s="3">
        <v>287657.1498351444</v>
      </c>
      <c r="T2305" s="3">
        <v>191581.84030754046</v>
      </c>
      <c r="U2305" s="3">
        <v>0</v>
      </c>
      <c r="V2305" s="3">
        <v>0</v>
      </c>
      <c r="W2305" s="3">
        <v>0</v>
      </c>
      <c r="X2305" s="3">
        <v>0</v>
      </c>
      <c r="Y2305" s="3">
        <v>0</v>
      </c>
      <c r="AA2305" s="3">
        <f t="shared" si="968"/>
        <v>6168.174160855694</v>
      </c>
      <c r="AB2305" s="3">
        <f t="shared" si="945"/>
        <v>635819.93375899154</v>
      </c>
      <c r="AC2305" s="3">
        <f t="shared" si="946"/>
        <v>11704.865313893824</v>
      </c>
      <c r="AD2305" s="3">
        <f t="shared" si="947"/>
        <v>27886.268633997508</v>
      </c>
      <c r="AE2305" s="3">
        <f t="shared" si="948"/>
        <v>1787892.4261881365</v>
      </c>
      <c r="AF2305" s="3">
        <f t="shared" si="949"/>
        <v>10478.690043012131</v>
      </c>
      <c r="AG2305" s="3">
        <f t="shared" si="950"/>
        <v>477017.24245069979</v>
      </c>
      <c r="AH2305" s="3">
        <f t="shared" si="951"/>
        <v>377972.78348022694</v>
      </c>
      <c r="AI2305" s="3">
        <f t="shared" si="952"/>
        <v>467340.94682482234</v>
      </c>
      <c r="AJ2305" s="3">
        <f t="shared" si="953"/>
        <v>3567204.1254819618</v>
      </c>
      <c r="AK2305" s="3">
        <f t="shared" si="954"/>
        <v>388411.49205127644</v>
      </c>
      <c r="AL2305" s="3">
        <f t="shared" si="955"/>
        <v>26055.405484701736</v>
      </c>
      <c r="AM2305" s="3">
        <f t="shared" si="956"/>
        <v>69349.76370798373</v>
      </c>
      <c r="AN2305" s="3">
        <f t="shared" si="957"/>
        <v>2219978.2430151231</v>
      </c>
      <c r="AO2305" s="3">
        <f t="shared" si="958"/>
        <v>98317.610551986785</v>
      </c>
      <c r="AP2305" s="3">
        <f t="shared" si="959"/>
        <v>7102868.3678350309</v>
      </c>
      <c r="AQ2305" s="3">
        <f t="shared" si="960"/>
        <v>287657.1498351444</v>
      </c>
      <c r="AR2305" s="3">
        <f t="shared" si="961"/>
        <v>191581.84030754046</v>
      </c>
      <c r="AS2305" s="3">
        <f t="shared" si="962"/>
        <v>0</v>
      </c>
      <c r="AT2305" s="3">
        <f t="shared" si="963"/>
        <v>0</v>
      </c>
      <c r="AU2305" s="3">
        <f t="shared" si="964"/>
        <v>0</v>
      </c>
      <c r="AV2305" s="3">
        <f t="shared" si="965"/>
        <v>0</v>
      </c>
      <c r="AW2305" s="3">
        <f t="shared" si="966"/>
        <v>0</v>
      </c>
      <c r="AX2305" s="3">
        <f t="shared" si="969"/>
        <v>17753705.329125386</v>
      </c>
      <c r="AY2305" s="3">
        <f t="shared" si="970"/>
        <v>18</v>
      </c>
      <c r="AZ2305" s="3">
        <f t="shared" si="967"/>
        <v>0</v>
      </c>
      <c r="BA2305" s="3">
        <v>3213154.0895634205</v>
      </c>
      <c r="BB2305">
        <f t="shared" si="971"/>
        <v>0.46079999999999999</v>
      </c>
    </row>
    <row r="2306" spans="1:54">
      <c r="A2306" s="2">
        <v>2305</v>
      </c>
      <c r="B2306">
        <v>12</v>
      </c>
      <c r="C2306" s="3">
        <v>310250.46626306837</v>
      </c>
      <c r="D2306" s="3">
        <v>102558.32987034092</v>
      </c>
      <c r="E2306" s="3">
        <v>168494.71970205018</v>
      </c>
      <c r="F2306" s="3">
        <v>20069.889884645989</v>
      </c>
      <c r="G2306" s="3">
        <v>106378.29522626477</v>
      </c>
      <c r="H2306" s="3">
        <v>847484.13498564577</v>
      </c>
      <c r="I2306" s="3">
        <v>98465.970609899494</v>
      </c>
      <c r="J2306" s="3">
        <v>101479.84704657285</v>
      </c>
      <c r="K2306" s="3">
        <v>235485.78543173484</v>
      </c>
      <c r="L2306" s="3">
        <v>38589.713608991384</v>
      </c>
      <c r="M2306" s="3">
        <v>300008.73050821701</v>
      </c>
      <c r="N2306" s="3">
        <v>157695.91805027123</v>
      </c>
      <c r="O2306" s="3">
        <v>0</v>
      </c>
      <c r="P2306" s="3">
        <v>0</v>
      </c>
      <c r="Q2306" s="3">
        <v>0</v>
      </c>
      <c r="R2306" s="3">
        <v>0</v>
      </c>
      <c r="S2306" s="3">
        <v>0</v>
      </c>
      <c r="T2306" s="3">
        <v>0</v>
      </c>
      <c r="U2306" s="3">
        <v>0</v>
      </c>
      <c r="V2306" s="3">
        <v>0</v>
      </c>
      <c r="W2306" s="3">
        <v>0</v>
      </c>
      <c r="X2306" s="3">
        <v>0</v>
      </c>
      <c r="Y2306" s="3">
        <v>0</v>
      </c>
      <c r="AA2306" s="3">
        <f t="shared" si="968"/>
        <v>310250.46626306837</v>
      </c>
      <c r="AB2306" s="3">
        <f t="shared" ref="AB2306:AB2369" si="972">IF(D2306&gt;(80000000*0.329),0,IF(D2306&gt;0,D2306,0))</f>
        <v>102558.32987034092</v>
      </c>
      <c r="AC2306" s="3">
        <f t="shared" ref="AC2306:AC2369" si="973">IF(E2306&gt;(80000000*0.329),0,IF(E2306&gt;0,E2306,0))</f>
        <v>168494.71970205018</v>
      </c>
      <c r="AD2306" s="3">
        <f t="shared" ref="AD2306:AD2369" si="974">IF(F2306&gt;(80000000*0.329),0,IF(F2306&gt;0,F2306,0))</f>
        <v>20069.889884645989</v>
      </c>
      <c r="AE2306" s="3">
        <f t="shared" ref="AE2306:AE2369" si="975">IF(G2306&gt;(80000000*0.329),0,IF(G2306&gt;0,G2306,0))</f>
        <v>106378.29522626477</v>
      </c>
      <c r="AF2306" s="3">
        <f t="shared" ref="AF2306:AF2369" si="976">IF(H2306&gt;(80000000*0.329),0,IF(H2306&gt;0,H2306,0))</f>
        <v>847484.13498564577</v>
      </c>
      <c r="AG2306" s="3">
        <f t="shared" ref="AG2306:AG2369" si="977">IF(I2306&gt;(80000000*0.329),0,IF(I2306&gt;0,I2306,0))</f>
        <v>98465.970609899494</v>
      </c>
      <c r="AH2306" s="3">
        <f t="shared" ref="AH2306:AH2369" si="978">IF(J2306&gt;(80000000*0.329),0,IF(J2306&gt;0,J2306,0))</f>
        <v>101479.84704657285</v>
      </c>
      <c r="AI2306" s="3">
        <f t="shared" ref="AI2306:AI2369" si="979">IF(K2306&gt;(80000000*0.329),0,IF(K2306&gt;0,K2306,0))</f>
        <v>235485.78543173484</v>
      </c>
      <c r="AJ2306" s="3">
        <f t="shared" ref="AJ2306:AJ2369" si="980">IF(L2306&gt;(80000000*0.329),0,IF(L2306&gt;0,L2306,0))</f>
        <v>38589.713608991384</v>
      </c>
      <c r="AK2306" s="3">
        <f t="shared" ref="AK2306:AK2369" si="981">IF(M2306&gt;(80000000*0.329),0,IF(M2306&gt;0,M2306,0))</f>
        <v>300008.73050821701</v>
      </c>
      <c r="AL2306" s="3">
        <f t="shared" ref="AL2306:AL2369" si="982">IF(N2306&gt;(80000000*0.329),0,IF(N2306&gt;0,N2306,0))</f>
        <v>157695.91805027123</v>
      </c>
      <c r="AM2306" s="3">
        <f t="shared" ref="AM2306:AM2369" si="983">IF(O2306&gt;(80000000*0.329),0,IF(O2306&gt;0,O2306,0))</f>
        <v>0</v>
      </c>
      <c r="AN2306" s="3">
        <f t="shared" ref="AN2306:AN2369" si="984">IF(P2306&gt;(80000000*0.329),0,IF(P2306&gt;0,P2306,0))</f>
        <v>0</v>
      </c>
      <c r="AO2306" s="3">
        <f t="shared" ref="AO2306:AO2369" si="985">IF(Q2306&gt;(80000000*0.329),0,IF(Q2306&gt;0,Q2306,0))</f>
        <v>0</v>
      </c>
      <c r="AP2306" s="3">
        <f t="shared" ref="AP2306:AP2369" si="986">IF(R2306&gt;(80000000*0.329),0,IF(R2306&gt;0,R2306,0))</f>
        <v>0</v>
      </c>
      <c r="AQ2306" s="3">
        <f t="shared" ref="AQ2306:AQ2369" si="987">IF(S2306&gt;(80000000*0.329),0,IF(S2306&gt;0,S2306,0))</f>
        <v>0</v>
      </c>
      <c r="AR2306" s="3">
        <f t="shared" ref="AR2306:AR2369" si="988">IF(T2306&gt;(80000000*0.329),0,IF(T2306&gt;0,T2306,0))</f>
        <v>0</v>
      </c>
      <c r="AS2306" s="3">
        <f t="shared" ref="AS2306:AS2369" si="989">IF(U2306&gt;(80000000*0.329),0,IF(U2306&gt;0,U2306,0))</f>
        <v>0</v>
      </c>
      <c r="AT2306" s="3">
        <f t="shared" ref="AT2306:AT2369" si="990">IF(V2306&gt;(80000000*0.329),0,IF(V2306&gt;0,V2306,0))</f>
        <v>0</v>
      </c>
      <c r="AU2306" s="3">
        <f t="shared" ref="AU2306:AU2369" si="991">IF(W2306&gt;(80000000*0.329),0,IF(W2306&gt;0,W2306,0))</f>
        <v>0</v>
      </c>
      <c r="AV2306" s="3">
        <f t="shared" ref="AV2306:AV2369" si="992">IF(X2306&gt;(80000000*0.329),0,IF(X2306&gt;0,X2306,0))</f>
        <v>0</v>
      </c>
      <c r="AW2306" s="3">
        <f t="shared" ref="AW2306:AW2369" si="993">IF(Y2306&gt;(80000000*0.329),0,IF(Y2306&gt;0,Y2306,0))</f>
        <v>0</v>
      </c>
      <c r="AX2306" s="3">
        <f t="shared" si="969"/>
        <v>2486961.8011877025</v>
      </c>
      <c r="AY2306" s="3">
        <f t="shared" si="970"/>
        <v>12</v>
      </c>
      <c r="AZ2306" s="3">
        <f t="shared" ref="AZ2306:AZ2369" si="994">B2306-AY2306</f>
        <v>0</v>
      </c>
      <c r="BA2306" s="3">
        <v>3213606.7423670692</v>
      </c>
      <c r="BB2306">
        <f t="shared" si="971"/>
        <v>0.46100000000000002</v>
      </c>
    </row>
    <row r="2307" spans="1:54">
      <c r="A2307" s="2">
        <v>2306</v>
      </c>
      <c r="B2307">
        <v>14</v>
      </c>
      <c r="C2307" s="3">
        <v>7500.616032966278</v>
      </c>
      <c r="D2307" s="3">
        <v>114573.30442202056</v>
      </c>
      <c r="E2307" s="3">
        <v>73350.904531121312</v>
      </c>
      <c r="F2307" s="3">
        <v>1952464.7033534667</v>
      </c>
      <c r="G2307" s="3">
        <v>12763.09259661845</v>
      </c>
      <c r="H2307" s="3">
        <v>715680.21576142963</v>
      </c>
      <c r="I2307" s="3">
        <v>492193.31246598921</v>
      </c>
      <c r="J2307" s="3">
        <v>11695.473195162127</v>
      </c>
      <c r="K2307" s="3">
        <v>842774.5822401148</v>
      </c>
      <c r="L2307" s="3">
        <v>222881.21974852032</v>
      </c>
      <c r="M2307" s="3">
        <v>413020.66839215043</v>
      </c>
      <c r="N2307" s="3">
        <v>176481.57900400434</v>
      </c>
      <c r="O2307" s="3">
        <v>44353.15242374612</v>
      </c>
      <c r="P2307" s="3">
        <v>80011.68981431365</v>
      </c>
      <c r="Q2307" s="3">
        <v>0</v>
      </c>
      <c r="R2307" s="3">
        <v>0</v>
      </c>
      <c r="S2307" s="3">
        <v>0</v>
      </c>
      <c r="T2307" s="3">
        <v>0</v>
      </c>
      <c r="U2307" s="3">
        <v>0</v>
      </c>
      <c r="V2307" s="3">
        <v>0</v>
      </c>
      <c r="W2307" s="3">
        <v>0</v>
      </c>
      <c r="X2307" s="3">
        <v>0</v>
      </c>
      <c r="Y2307" s="3">
        <v>0</v>
      </c>
      <c r="AA2307" s="3">
        <f t="shared" ref="AA2307:AA2370" si="995">IF(C2307&gt;(80000000*0.329),0,IF(C2307&gt;0,C2307,0))</f>
        <v>7500.616032966278</v>
      </c>
      <c r="AB2307" s="3">
        <f t="shared" si="972"/>
        <v>114573.30442202056</v>
      </c>
      <c r="AC2307" s="3">
        <f t="shared" si="973"/>
        <v>73350.904531121312</v>
      </c>
      <c r="AD2307" s="3">
        <f t="shared" si="974"/>
        <v>1952464.7033534667</v>
      </c>
      <c r="AE2307" s="3">
        <f t="shared" si="975"/>
        <v>12763.09259661845</v>
      </c>
      <c r="AF2307" s="3">
        <f t="shared" si="976"/>
        <v>715680.21576142963</v>
      </c>
      <c r="AG2307" s="3">
        <f t="shared" si="977"/>
        <v>492193.31246598921</v>
      </c>
      <c r="AH2307" s="3">
        <f t="shared" si="978"/>
        <v>11695.473195162127</v>
      </c>
      <c r="AI2307" s="3">
        <f t="shared" si="979"/>
        <v>842774.5822401148</v>
      </c>
      <c r="AJ2307" s="3">
        <f t="shared" si="980"/>
        <v>222881.21974852032</v>
      </c>
      <c r="AK2307" s="3">
        <f t="shared" si="981"/>
        <v>413020.66839215043</v>
      </c>
      <c r="AL2307" s="3">
        <f t="shared" si="982"/>
        <v>176481.57900400434</v>
      </c>
      <c r="AM2307" s="3">
        <f t="shared" si="983"/>
        <v>44353.15242374612</v>
      </c>
      <c r="AN2307" s="3">
        <f t="shared" si="984"/>
        <v>80011.68981431365</v>
      </c>
      <c r="AO2307" s="3">
        <f t="shared" si="985"/>
        <v>0</v>
      </c>
      <c r="AP2307" s="3">
        <f t="shared" si="986"/>
        <v>0</v>
      </c>
      <c r="AQ2307" s="3">
        <f t="shared" si="987"/>
        <v>0</v>
      </c>
      <c r="AR2307" s="3">
        <f t="shared" si="988"/>
        <v>0</v>
      </c>
      <c r="AS2307" s="3">
        <f t="shared" si="989"/>
        <v>0</v>
      </c>
      <c r="AT2307" s="3">
        <f t="shared" si="990"/>
        <v>0</v>
      </c>
      <c r="AU2307" s="3">
        <f t="shared" si="991"/>
        <v>0</v>
      </c>
      <c r="AV2307" s="3">
        <f t="shared" si="992"/>
        <v>0</v>
      </c>
      <c r="AW2307" s="3">
        <f t="shared" si="993"/>
        <v>0</v>
      </c>
      <c r="AX2307" s="3">
        <f t="shared" ref="AX2307:AX2370" si="996">SUM(AA2307:AW2307)</f>
        <v>5159744.5139816236</v>
      </c>
      <c r="AY2307" s="3">
        <f t="shared" ref="AY2307:AY2370" si="997">COUNTIF(C2307:Y2307,"&gt;0")</f>
        <v>14</v>
      </c>
      <c r="AZ2307" s="3">
        <f t="shared" si="994"/>
        <v>0</v>
      </c>
      <c r="BA2307" s="3">
        <v>3214720.2829197557</v>
      </c>
      <c r="BB2307">
        <f t="shared" ref="BB2307:BB2370" si="998">(ROW()-1)/5000</f>
        <v>0.4612</v>
      </c>
    </row>
    <row r="2308" spans="1:54">
      <c r="A2308" s="2">
        <v>2307</v>
      </c>
      <c r="B2308">
        <v>10</v>
      </c>
      <c r="C2308" s="3">
        <v>128125.11795548236</v>
      </c>
      <c r="D2308" s="3">
        <v>174447.70208273176</v>
      </c>
      <c r="E2308" s="3">
        <v>65700.048178877987</v>
      </c>
      <c r="F2308" s="3">
        <v>144576.43290736704</v>
      </c>
      <c r="G2308" s="3">
        <v>110945.81762436414</v>
      </c>
      <c r="H2308" s="3">
        <v>41315.328312049307</v>
      </c>
      <c r="I2308" s="3">
        <v>536020.26162252296</v>
      </c>
      <c r="J2308" s="3">
        <v>13569.063228917023</v>
      </c>
      <c r="K2308" s="3">
        <v>1903727.8348740235</v>
      </c>
      <c r="L2308" s="3">
        <v>128078.69863852905</v>
      </c>
      <c r="M2308" s="3">
        <v>0</v>
      </c>
      <c r="N2308" s="3">
        <v>0</v>
      </c>
      <c r="O2308" s="3">
        <v>0</v>
      </c>
      <c r="P2308" s="3">
        <v>0</v>
      </c>
      <c r="Q2308" s="3">
        <v>0</v>
      </c>
      <c r="R2308" s="3">
        <v>0</v>
      </c>
      <c r="S2308" s="3">
        <v>0</v>
      </c>
      <c r="T2308" s="3">
        <v>0</v>
      </c>
      <c r="U2308" s="3">
        <v>0</v>
      </c>
      <c r="V2308" s="3">
        <v>0</v>
      </c>
      <c r="W2308" s="3">
        <v>0</v>
      </c>
      <c r="X2308" s="3">
        <v>0</v>
      </c>
      <c r="Y2308" s="3">
        <v>0</v>
      </c>
      <c r="AA2308" s="3">
        <f t="shared" si="995"/>
        <v>128125.11795548236</v>
      </c>
      <c r="AB2308" s="3">
        <f t="shared" si="972"/>
        <v>174447.70208273176</v>
      </c>
      <c r="AC2308" s="3">
        <f t="shared" si="973"/>
        <v>65700.048178877987</v>
      </c>
      <c r="AD2308" s="3">
        <f t="shared" si="974"/>
        <v>144576.43290736704</v>
      </c>
      <c r="AE2308" s="3">
        <f t="shared" si="975"/>
        <v>110945.81762436414</v>
      </c>
      <c r="AF2308" s="3">
        <f t="shared" si="976"/>
        <v>41315.328312049307</v>
      </c>
      <c r="AG2308" s="3">
        <f t="shared" si="977"/>
        <v>536020.26162252296</v>
      </c>
      <c r="AH2308" s="3">
        <f t="shared" si="978"/>
        <v>13569.063228917023</v>
      </c>
      <c r="AI2308" s="3">
        <f t="shared" si="979"/>
        <v>1903727.8348740235</v>
      </c>
      <c r="AJ2308" s="3">
        <f t="shared" si="980"/>
        <v>128078.69863852905</v>
      </c>
      <c r="AK2308" s="3">
        <f t="shared" si="981"/>
        <v>0</v>
      </c>
      <c r="AL2308" s="3">
        <f t="shared" si="982"/>
        <v>0</v>
      </c>
      <c r="AM2308" s="3">
        <f t="shared" si="983"/>
        <v>0</v>
      </c>
      <c r="AN2308" s="3">
        <f t="shared" si="984"/>
        <v>0</v>
      </c>
      <c r="AO2308" s="3">
        <f t="shared" si="985"/>
        <v>0</v>
      </c>
      <c r="AP2308" s="3">
        <f t="shared" si="986"/>
        <v>0</v>
      </c>
      <c r="AQ2308" s="3">
        <f t="shared" si="987"/>
        <v>0</v>
      </c>
      <c r="AR2308" s="3">
        <f t="shared" si="988"/>
        <v>0</v>
      </c>
      <c r="AS2308" s="3">
        <f t="shared" si="989"/>
        <v>0</v>
      </c>
      <c r="AT2308" s="3">
        <f t="shared" si="990"/>
        <v>0</v>
      </c>
      <c r="AU2308" s="3">
        <f t="shared" si="991"/>
        <v>0</v>
      </c>
      <c r="AV2308" s="3">
        <f t="shared" si="992"/>
        <v>0</v>
      </c>
      <c r="AW2308" s="3">
        <f t="shared" si="993"/>
        <v>0</v>
      </c>
      <c r="AX2308" s="3">
        <f t="shared" si="996"/>
        <v>3246506.3054248649</v>
      </c>
      <c r="AY2308" s="3">
        <f t="shared" si="997"/>
        <v>10</v>
      </c>
      <c r="AZ2308" s="3">
        <f t="shared" si="994"/>
        <v>0</v>
      </c>
      <c r="BA2308" s="3">
        <v>3221842.9637702401</v>
      </c>
      <c r="BB2308">
        <f t="shared" si="998"/>
        <v>0.46139999999999998</v>
      </c>
    </row>
    <row r="2309" spans="1:54">
      <c r="A2309" s="2">
        <v>2308</v>
      </c>
      <c r="B2309">
        <v>16</v>
      </c>
      <c r="C2309" s="3">
        <v>12227.316075072593</v>
      </c>
      <c r="D2309" s="3">
        <v>22941.767753197826</v>
      </c>
      <c r="E2309" s="3">
        <v>470505.74520991865</v>
      </c>
      <c r="F2309" s="3">
        <v>101040.66700470737</v>
      </c>
      <c r="G2309" s="3">
        <v>322570.81256478012</v>
      </c>
      <c r="H2309" s="3">
        <v>12270.515132897277</v>
      </c>
      <c r="I2309" s="3">
        <v>40052.300978586893</v>
      </c>
      <c r="J2309" s="3">
        <v>8506.269165826845</v>
      </c>
      <c r="K2309" s="3">
        <v>34938.99825056245</v>
      </c>
      <c r="L2309" s="3">
        <v>111795.48291125809</v>
      </c>
      <c r="M2309" s="3">
        <v>6500.4021570683526</v>
      </c>
      <c r="N2309" s="3">
        <v>79576.567684630936</v>
      </c>
      <c r="O2309" s="3">
        <v>20612.525232997064</v>
      </c>
      <c r="P2309" s="3">
        <v>2265882.2736563627</v>
      </c>
      <c r="Q2309" s="3">
        <v>51780.47561901166</v>
      </c>
      <c r="R2309" s="3">
        <v>107640.59202676505</v>
      </c>
      <c r="S2309" s="3">
        <v>0</v>
      </c>
      <c r="T2309" s="3">
        <v>0</v>
      </c>
      <c r="U2309" s="3">
        <v>0</v>
      </c>
      <c r="V2309" s="3">
        <v>0</v>
      </c>
      <c r="W2309" s="3">
        <v>0</v>
      </c>
      <c r="X2309" s="3">
        <v>0</v>
      </c>
      <c r="Y2309" s="3">
        <v>0</v>
      </c>
      <c r="AA2309" s="3">
        <f t="shared" si="995"/>
        <v>12227.316075072593</v>
      </c>
      <c r="AB2309" s="3">
        <f t="shared" si="972"/>
        <v>22941.767753197826</v>
      </c>
      <c r="AC2309" s="3">
        <f t="shared" si="973"/>
        <v>470505.74520991865</v>
      </c>
      <c r="AD2309" s="3">
        <f t="shared" si="974"/>
        <v>101040.66700470737</v>
      </c>
      <c r="AE2309" s="3">
        <f t="shared" si="975"/>
        <v>322570.81256478012</v>
      </c>
      <c r="AF2309" s="3">
        <f t="shared" si="976"/>
        <v>12270.515132897277</v>
      </c>
      <c r="AG2309" s="3">
        <f t="shared" si="977"/>
        <v>40052.300978586893</v>
      </c>
      <c r="AH2309" s="3">
        <f t="shared" si="978"/>
        <v>8506.269165826845</v>
      </c>
      <c r="AI2309" s="3">
        <f t="shared" si="979"/>
        <v>34938.99825056245</v>
      </c>
      <c r="AJ2309" s="3">
        <f t="shared" si="980"/>
        <v>111795.48291125809</v>
      </c>
      <c r="AK2309" s="3">
        <f t="shared" si="981"/>
        <v>6500.4021570683526</v>
      </c>
      <c r="AL2309" s="3">
        <f t="shared" si="982"/>
        <v>79576.567684630936</v>
      </c>
      <c r="AM2309" s="3">
        <f t="shared" si="983"/>
        <v>20612.525232997064</v>
      </c>
      <c r="AN2309" s="3">
        <f t="shared" si="984"/>
        <v>2265882.2736563627</v>
      </c>
      <c r="AO2309" s="3">
        <f t="shared" si="985"/>
        <v>51780.47561901166</v>
      </c>
      <c r="AP2309" s="3">
        <f t="shared" si="986"/>
        <v>107640.59202676505</v>
      </c>
      <c r="AQ2309" s="3">
        <f t="shared" si="987"/>
        <v>0</v>
      </c>
      <c r="AR2309" s="3">
        <f t="shared" si="988"/>
        <v>0</v>
      </c>
      <c r="AS2309" s="3">
        <f t="shared" si="989"/>
        <v>0</v>
      </c>
      <c r="AT2309" s="3">
        <f t="shared" si="990"/>
        <v>0</v>
      </c>
      <c r="AU2309" s="3">
        <f t="shared" si="991"/>
        <v>0</v>
      </c>
      <c r="AV2309" s="3">
        <f t="shared" si="992"/>
        <v>0</v>
      </c>
      <c r="AW2309" s="3">
        <f t="shared" si="993"/>
        <v>0</v>
      </c>
      <c r="AX2309" s="3">
        <f t="shared" si="996"/>
        <v>3668842.7114236434</v>
      </c>
      <c r="AY2309" s="3">
        <f t="shared" si="997"/>
        <v>16</v>
      </c>
      <c r="AZ2309" s="3">
        <f t="shared" si="994"/>
        <v>0</v>
      </c>
      <c r="BA2309" s="3">
        <v>3221945.5899530365</v>
      </c>
      <c r="BB2309">
        <f t="shared" si="998"/>
        <v>0.46160000000000001</v>
      </c>
    </row>
    <row r="2310" spans="1:54">
      <c r="A2310" s="2">
        <v>2309</v>
      </c>
      <c r="B2310">
        <v>9</v>
      </c>
      <c r="C2310" s="3">
        <v>36580.570762406547</v>
      </c>
      <c r="D2310" s="3">
        <v>182202.96446266113</v>
      </c>
      <c r="E2310" s="3">
        <v>54654.823594734517</v>
      </c>
      <c r="F2310" s="3">
        <v>550005.36213956773</v>
      </c>
      <c r="G2310" s="3">
        <v>56515.288834117666</v>
      </c>
      <c r="H2310" s="3">
        <v>403078.7892844762</v>
      </c>
      <c r="I2310" s="3">
        <v>1714655.5717487757</v>
      </c>
      <c r="J2310" s="3">
        <v>105744.49058854939</v>
      </c>
      <c r="K2310" s="3">
        <v>73873.183945127064</v>
      </c>
      <c r="L2310" s="3">
        <v>0</v>
      </c>
      <c r="M2310" s="3">
        <v>0</v>
      </c>
      <c r="N2310" s="3">
        <v>0</v>
      </c>
      <c r="O2310" s="3">
        <v>0</v>
      </c>
      <c r="P2310" s="3">
        <v>0</v>
      </c>
      <c r="Q2310" s="3">
        <v>0</v>
      </c>
      <c r="R2310" s="3">
        <v>0</v>
      </c>
      <c r="S2310" s="3">
        <v>0</v>
      </c>
      <c r="T2310" s="3">
        <v>0</v>
      </c>
      <c r="U2310" s="3">
        <v>0</v>
      </c>
      <c r="V2310" s="3">
        <v>0</v>
      </c>
      <c r="W2310" s="3">
        <v>0</v>
      </c>
      <c r="X2310" s="3">
        <v>0</v>
      </c>
      <c r="Y2310" s="3">
        <v>0</v>
      </c>
      <c r="AA2310" s="3">
        <f t="shared" si="995"/>
        <v>36580.570762406547</v>
      </c>
      <c r="AB2310" s="3">
        <f t="shared" si="972"/>
        <v>182202.96446266113</v>
      </c>
      <c r="AC2310" s="3">
        <f t="shared" si="973"/>
        <v>54654.823594734517</v>
      </c>
      <c r="AD2310" s="3">
        <f t="shared" si="974"/>
        <v>550005.36213956773</v>
      </c>
      <c r="AE2310" s="3">
        <f t="shared" si="975"/>
        <v>56515.288834117666</v>
      </c>
      <c r="AF2310" s="3">
        <f t="shared" si="976"/>
        <v>403078.7892844762</v>
      </c>
      <c r="AG2310" s="3">
        <f t="shared" si="977"/>
        <v>1714655.5717487757</v>
      </c>
      <c r="AH2310" s="3">
        <f t="shared" si="978"/>
        <v>105744.49058854939</v>
      </c>
      <c r="AI2310" s="3">
        <f t="shared" si="979"/>
        <v>73873.183945127064</v>
      </c>
      <c r="AJ2310" s="3">
        <f t="shared" si="980"/>
        <v>0</v>
      </c>
      <c r="AK2310" s="3">
        <f t="shared" si="981"/>
        <v>0</v>
      </c>
      <c r="AL2310" s="3">
        <f t="shared" si="982"/>
        <v>0</v>
      </c>
      <c r="AM2310" s="3">
        <f t="shared" si="983"/>
        <v>0</v>
      </c>
      <c r="AN2310" s="3">
        <f t="shared" si="984"/>
        <v>0</v>
      </c>
      <c r="AO2310" s="3">
        <f t="shared" si="985"/>
        <v>0</v>
      </c>
      <c r="AP2310" s="3">
        <f t="shared" si="986"/>
        <v>0</v>
      </c>
      <c r="AQ2310" s="3">
        <f t="shared" si="987"/>
        <v>0</v>
      </c>
      <c r="AR2310" s="3">
        <f t="shared" si="988"/>
        <v>0</v>
      </c>
      <c r="AS2310" s="3">
        <f t="shared" si="989"/>
        <v>0</v>
      </c>
      <c r="AT2310" s="3">
        <f t="shared" si="990"/>
        <v>0</v>
      </c>
      <c r="AU2310" s="3">
        <f t="shared" si="991"/>
        <v>0</v>
      </c>
      <c r="AV2310" s="3">
        <f t="shared" si="992"/>
        <v>0</v>
      </c>
      <c r="AW2310" s="3">
        <f t="shared" si="993"/>
        <v>0</v>
      </c>
      <c r="AX2310" s="3">
        <f t="shared" si="996"/>
        <v>3177311.0453604162</v>
      </c>
      <c r="AY2310" s="3">
        <f t="shared" si="997"/>
        <v>9</v>
      </c>
      <c r="AZ2310" s="3">
        <f t="shared" si="994"/>
        <v>0</v>
      </c>
      <c r="BA2310" s="3">
        <v>3222522.1454912666</v>
      </c>
      <c r="BB2310">
        <f t="shared" si="998"/>
        <v>0.46179999999999999</v>
      </c>
    </row>
    <row r="2311" spans="1:54">
      <c r="A2311" s="2">
        <v>2310</v>
      </c>
      <c r="B2311">
        <v>10</v>
      </c>
      <c r="C2311" s="3">
        <v>10678.234680413127</v>
      </c>
      <c r="D2311" s="3">
        <v>3024578.4181773011</v>
      </c>
      <c r="E2311" s="3">
        <v>113894.73631457651</v>
      </c>
      <c r="F2311" s="3">
        <v>1195657.1792699173</v>
      </c>
      <c r="G2311" s="3">
        <v>1683519.4214129501</v>
      </c>
      <c r="H2311" s="3">
        <v>25830.67339791009</v>
      </c>
      <c r="I2311" s="3">
        <v>254926.03324200519</v>
      </c>
      <c r="J2311" s="3">
        <v>122777.83579557345</v>
      </c>
      <c r="K2311" s="3">
        <v>74366.577861239901</v>
      </c>
      <c r="L2311" s="3">
        <v>998166.7655400848</v>
      </c>
      <c r="M2311" s="3">
        <v>0</v>
      </c>
      <c r="N2311" s="3">
        <v>0</v>
      </c>
      <c r="O2311" s="3">
        <v>0</v>
      </c>
      <c r="P2311" s="3">
        <v>0</v>
      </c>
      <c r="Q2311" s="3">
        <v>0</v>
      </c>
      <c r="R2311" s="3">
        <v>0</v>
      </c>
      <c r="S2311" s="3">
        <v>0</v>
      </c>
      <c r="T2311" s="3">
        <v>0</v>
      </c>
      <c r="U2311" s="3">
        <v>0</v>
      </c>
      <c r="V2311" s="3">
        <v>0</v>
      </c>
      <c r="W2311" s="3">
        <v>0</v>
      </c>
      <c r="X2311" s="3">
        <v>0</v>
      </c>
      <c r="Y2311" s="3">
        <v>0</v>
      </c>
      <c r="AA2311" s="3">
        <f t="shared" si="995"/>
        <v>10678.234680413127</v>
      </c>
      <c r="AB2311" s="3">
        <f t="shared" si="972"/>
        <v>3024578.4181773011</v>
      </c>
      <c r="AC2311" s="3">
        <f t="shared" si="973"/>
        <v>113894.73631457651</v>
      </c>
      <c r="AD2311" s="3">
        <f t="shared" si="974"/>
        <v>1195657.1792699173</v>
      </c>
      <c r="AE2311" s="3">
        <f t="shared" si="975"/>
        <v>1683519.4214129501</v>
      </c>
      <c r="AF2311" s="3">
        <f t="shared" si="976"/>
        <v>25830.67339791009</v>
      </c>
      <c r="AG2311" s="3">
        <f t="shared" si="977"/>
        <v>254926.03324200519</v>
      </c>
      <c r="AH2311" s="3">
        <f t="shared" si="978"/>
        <v>122777.83579557345</v>
      </c>
      <c r="AI2311" s="3">
        <f t="shared" si="979"/>
        <v>74366.577861239901</v>
      </c>
      <c r="AJ2311" s="3">
        <f t="shared" si="980"/>
        <v>998166.7655400848</v>
      </c>
      <c r="AK2311" s="3">
        <f t="shared" si="981"/>
        <v>0</v>
      </c>
      <c r="AL2311" s="3">
        <f t="shared" si="982"/>
        <v>0</v>
      </c>
      <c r="AM2311" s="3">
        <f t="shared" si="983"/>
        <v>0</v>
      </c>
      <c r="AN2311" s="3">
        <f t="shared" si="984"/>
        <v>0</v>
      </c>
      <c r="AO2311" s="3">
        <f t="shared" si="985"/>
        <v>0</v>
      </c>
      <c r="AP2311" s="3">
        <f t="shared" si="986"/>
        <v>0</v>
      </c>
      <c r="AQ2311" s="3">
        <f t="shared" si="987"/>
        <v>0</v>
      </c>
      <c r="AR2311" s="3">
        <f t="shared" si="988"/>
        <v>0</v>
      </c>
      <c r="AS2311" s="3">
        <f t="shared" si="989"/>
        <v>0</v>
      </c>
      <c r="AT2311" s="3">
        <f t="shared" si="990"/>
        <v>0</v>
      </c>
      <c r="AU2311" s="3">
        <f t="shared" si="991"/>
        <v>0</v>
      </c>
      <c r="AV2311" s="3">
        <f t="shared" si="992"/>
        <v>0</v>
      </c>
      <c r="AW2311" s="3">
        <f t="shared" si="993"/>
        <v>0</v>
      </c>
      <c r="AX2311" s="3">
        <f t="shared" si="996"/>
        <v>7504395.8756919727</v>
      </c>
      <c r="AY2311" s="3">
        <f t="shared" si="997"/>
        <v>10</v>
      </c>
      <c r="AZ2311" s="3">
        <f t="shared" si="994"/>
        <v>0</v>
      </c>
      <c r="BA2311" s="3">
        <v>3223630.1672766507</v>
      </c>
      <c r="BB2311">
        <f t="shared" si="998"/>
        <v>0.46200000000000002</v>
      </c>
    </row>
    <row r="2312" spans="1:54">
      <c r="A2312" s="2">
        <v>2311</v>
      </c>
      <c r="B2312">
        <v>18</v>
      </c>
      <c r="C2312" s="3">
        <v>366907.13985579426</v>
      </c>
      <c r="D2312" s="3">
        <v>15060.913980585305</v>
      </c>
      <c r="E2312" s="3">
        <v>24306.525449441706</v>
      </c>
      <c r="F2312" s="3">
        <v>8087.9693215196485</v>
      </c>
      <c r="G2312" s="3">
        <v>507435.30682151421</v>
      </c>
      <c r="H2312" s="3">
        <v>236658.04304123373</v>
      </c>
      <c r="I2312" s="3">
        <v>23548.544158205645</v>
      </c>
      <c r="J2312" s="3">
        <v>298788.81480835564</v>
      </c>
      <c r="K2312" s="3">
        <v>88198.044558669892</v>
      </c>
      <c r="L2312" s="3">
        <v>174414.27080693681</v>
      </c>
      <c r="M2312" s="3">
        <v>786378.9389240524</v>
      </c>
      <c r="N2312" s="3">
        <v>307025.5922850467</v>
      </c>
      <c r="O2312" s="3">
        <v>62661.249144612724</v>
      </c>
      <c r="P2312" s="3">
        <v>129203.46853385856</v>
      </c>
      <c r="Q2312" s="3">
        <v>774416.73998674366</v>
      </c>
      <c r="R2312" s="3">
        <v>620485.66931055381</v>
      </c>
      <c r="S2312" s="3">
        <v>77008.550303897355</v>
      </c>
      <c r="T2312" s="3">
        <v>2670932.2601216137</v>
      </c>
      <c r="U2312" s="3">
        <v>0</v>
      </c>
      <c r="V2312" s="3">
        <v>0</v>
      </c>
      <c r="W2312" s="3">
        <v>0</v>
      </c>
      <c r="X2312" s="3">
        <v>0</v>
      </c>
      <c r="Y2312" s="3">
        <v>0</v>
      </c>
      <c r="AA2312" s="3">
        <f t="shared" si="995"/>
        <v>366907.13985579426</v>
      </c>
      <c r="AB2312" s="3">
        <f t="shared" si="972"/>
        <v>15060.913980585305</v>
      </c>
      <c r="AC2312" s="3">
        <f t="shared" si="973"/>
        <v>24306.525449441706</v>
      </c>
      <c r="AD2312" s="3">
        <f t="shared" si="974"/>
        <v>8087.9693215196485</v>
      </c>
      <c r="AE2312" s="3">
        <f t="shared" si="975"/>
        <v>507435.30682151421</v>
      </c>
      <c r="AF2312" s="3">
        <f t="shared" si="976"/>
        <v>236658.04304123373</v>
      </c>
      <c r="AG2312" s="3">
        <f t="shared" si="977"/>
        <v>23548.544158205645</v>
      </c>
      <c r="AH2312" s="3">
        <f t="shared" si="978"/>
        <v>298788.81480835564</v>
      </c>
      <c r="AI2312" s="3">
        <f t="shared" si="979"/>
        <v>88198.044558669892</v>
      </c>
      <c r="AJ2312" s="3">
        <f t="shared" si="980"/>
        <v>174414.27080693681</v>
      </c>
      <c r="AK2312" s="3">
        <f t="shared" si="981"/>
        <v>786378.9389240524</v>
      </c>
      <c r="AL2312" s="3">
        <f t="shared" si="982"/>
        <v>307025.5922850467</v>
      </c>
      <c r="AM2312" s="3">
        <f t="shared" si="983"/>
        <v>62661.249144612724</v>
      </c>
      <c r="AN2312" s="3">
        <f t="shared" si="984"/>
        <v>129203.46853385856</v>
      </c>
      <c r="AO2312" s="3">
        <f t="shared" si="985"/>
        <v>774416.73998674366</v>
      </c>
      <c r="AP2312" s="3">
        <f t="shared" si="986"/>
        <v>620485.66931055381</v>
      </c>
      <c r="AQ2312" s="3">
        <f t="shared" si="987"/>
        <v>77008.550303897355</v>
      </c>
      <c r="AR2312" s="3">
        <f t="shared" si="988"/>
        <v>2670932.2601216137</v>
      </c>
      <c r="AS2312" s="3">
        <f t="shared" si="989"/>
        <v>0</v>
      </c>
      <c r="AT2312" s="3">
        <f t="shared" si="990"/>
        <v>0</v>
      </c>
      <c r="AU2312" s="3">
        <f t="shared" si="991"/>
        <v>0</v>
      </c>
      <c r="AV2312" s="3">
        <f t="shared" si="992"/>
        <v>0</v>
      </c>
      <c r="AW2312" s="3">
        <f t="shared" si="993"/>
        <v>0</v>
      </c>
      <c r="AX2312" s="3">
        <f t="shared" si="996"/>
        <v>7171518.0414126366</v>
      </c>
      <c r="AY2312" s="3">
        <f t="shared" si="997"/>
        <v>18</v>
      </c>
      <c r="AZ2312" s="3">
        <f t="shared" si="994"/>
        <v>0</v>
      </c>
      <c r="BA2312" s="3">
        <v>3227308.9131193543</v>
      </c>
      <c r="BB2312">
        <f t="shared" si="998"/>
        <v>0.4622</v>
      </c>
    </row>
    <row r="2313" spans="1:54">
      <c r="A2313" s="2">
        <v>2312</v>
      </c>
      <c r="B2313">
        <v>14</v>
      </c>
      <c r="C2313" s="3">
        <v>59306.374961909532</v>
      </c>
      <c r="D2313" s="3">
        <v>10531.670347653773</v>
      </c>
      <c r="E2313" s="3">
        <v>84269.58816679439</v>
      </c>
      <c r="F2313" s="3">
        <v>5582.3765233753129</v>
      </c>
      <c r="G2313" s="3">
        <v>679340.96951839514</v>
      </c>
      <c r="H2313" s="3">
        <v>122328.60790052904</v>
      </c>
      <c r="I2313" s="3">
        <v>311508.35504249472</v>
      </c>
      <c r="J2313" s="3">
        <v>15588.782069149756</v>
      </c>
      <c r="K2313" s="3">
        <v>3675238.1543393759</v>
      </c>
      <c r="L2313" s="3">
        <v>612191.88308109273</v>
      </c>
      <c r="M2313" s="3">
        <v>505180.59295335138</v>
      </c>
      <c r="N2313" s="3">
        <v>20675.550883985812</v>
      </c>
      <c r="O2313" s="3">
        <v>681506.10730283242</v>
      </c>
      <c r="P2313" s="3">
        <v>150391.01866245485</v>
      </c>
      <c r="Q2313" s="3">
        <v>0</v>
      </c>
      <c r="R2313" s="3">
        <v>0</v>
      </c>
      <c r="S2313" s="3">
        <v>0</v>
      </c>
      <c r="T2313" s="3">
        <v>0</v>
      </c>
      <c r="U2313" s="3">
        <v>0</v>
      </c>
      <c r="V2313" s="3">
        <v>0</v>
      </c>
      <c r="W2313" s="3">
        <v>0</v>
      </c>
      <c r="X2313" s="3">
        <v>0</v>
      </c>
      <c r="Y2313" s="3">
        <v>0</v>
      </c>
      <c r="AA2313" s="3">
        <f t="shared" si="995"/>
        <v>59306.374961909532</v>
      </c>
      <c r="AB2313" s="3">
        <f t="shared" si="972"/>
        <v>10531.670347653773</v>
      </c>
      <c r="AC2313" s="3">
        <f t="shared" si="973"/>
        <v>84269.58816679439</v>
      </c>
      <c r="AD2313" s="3">
        <f t="shared" si="974"/>
        <v>5582.3765233753129</v>
      </c>
      <c r="AE2313" s="3">
        <f t="shared" si="975"/>
        <v>679340.96951839514</v>
      </c>
      <c r="AF2313" s="3">
        <f t="shared" si="976"/>
        <v>122328.60790052904</v>
      </c>
      <c r="AG2313" s="3">
        <f t="shared" si="977"/>
        <v>311508.35504249472</v>
      </c>
      <c r="AH2313" s="3">
        <f t="shared" si="978"/>
        <v>15588.782069149756</v>
      </c>
      <c r="AI2313" s="3">
        <f t="shared" si="979"/>
        <v>3675238.1543393759</v>
      </c>
      <c r="AJ2313" s="3">
        <f t="shared" si="980"/>
        <v>612191.88308109273</v>
      </c>
      <c r="AK2313" s="3">
        <f t="shared" si="981"/>
        <v>505180.59295335138</v>
      </c>
      <c r="AL2313" s="3">
        <f t="shared" si="982"/>
        <v>20675.550883985812</v>
      </c>
      <c r="AM2313" s="3">
        <f t="shared" si="983"/>
        <v>681506.10730283242</v>
      </c>
      <c r="AN2313" s="3">
        <f t="shared" si="984"/>
        <v>150391.01866245485</v>
      </c>
      <c r="AO2313" s="3">
        <f t="shared" si="985"/>
        <v>0</v>
      </c>
      <c r="AP2313" s="3">
        <f t="shared" si="986"/>
        <v>0</v>
      </c>
      <c r="AQ2313" s="3">
        <f t="shared" si="987"/>
        <v>0</v>
      </c>
      <c r="AR2313" s="3">
        <f t="shared" si="988"/>
        <v>0</v>
      </c>
      <c r="AS2313" s="3">
        <f t="shared" si="989"/>
        <v>0</v>
      </c>
      <c r="AT2313" s="3">
        <f t="shared" si="990"/>
        <v>0</v>
      </c>
      <c r="AU2313" s="3">
        <f t="shared" si="991"/>
        <v>0</v>
      </c>
      <c r="AV2313" s="3">
        <f t="shared" si="992"/>
        <v>0</v>
      </c>
      <c r="AW2313" s="3">
        <f t="shared" si="993"/>
        <v>0</v>
      </c>
      <c r="AX2313" s="3">
        <f t="shared" si="996"/>
        <v>6933640.0317533938</v>
      </c>
      <c r="AY2313" s="3">
        <f t="shared" si="997"/>
        <v>14</v>
      </c>
      <c r="AZ2313" s="3">
        <f t="shared" si="994"/>
        <v>0</v>
      </c>
      <c r="BA2313" s="3">
        <v>3230051.1578515316</v>
      </c>
      <c r="BB2313">
        <f t="shared" si="998"/>
        <v>0.46239999999999998</v>
      </c>
    </row>
    <row r="2314" spans="1:54">
      <c r="A2314" s="2">
        <v>2313</v>
      </c>
      <c r="B2314">
        <v>14</v>
      </c>
      <c r="C2314" s="3">
        <v>1051431.7811588214</v>
      </c>
      <c r="D2314" s="3">
        <v>349708.35937727557</v>
      </c>
      <c r="E2314" s="3">
        <v>209934.436620072</v>
      </c>
      <c r="F2314" s="3">
        <v>5934860.5749257272</v>
      </c>
      <c r="G2314" s="3">
        <v>88759.418620376891</v>
      </c>
      <c r="H2314" s="3">
        <v>450348.6832014884</v>
      </c>
      <c r="I2314" s="3">
        <v>99870.51811511266</v>
      </c>
      <c r="J2314" s="3">
        <v>52504.418536415535</v>
      </c>
      <c r="K2314" s="3">
        <v>241348.79774648859</v>
      </c>
      <c r="L2314" s="3">
        <v>154404.15030559979</v>
      </c>
      <c r="M2314" s="3">
        <v>123245.99376459331</v>
      </c>
      <c r="N2314" s="3">
        <v>23488.68676261327</v>
      </c>
      <c r="O2314" s="3">
        <v>99615.265412585926</v>
      </c>
      <c r="P2314" s="3">
        <v>295159.48229067819</v>
      </c>
      <c r="Q2314" s="3">
        <v>0</v>
      </c>
      <c r="R2314" s="3">
        <v>0</v>
      </c>
      <c r="S2314" s="3">
        <v>0</v>
      </c>
      <c r="T2314" s="3">
        <v>0</v>
      </c>
      <c r="U2314" s="3">
        <v>0</v>
      </c>
      <c r="V2314" s="3">
        <v>0</v>
      </c>
      <c r="W2314" s="3">
        <v>0</v>
      </c>
      <c r="X2314" s="3">
        <v>0</v>
      </c>
      <c r="Y2314" s="3">
        <v>0</v>
      </c>
      <c r="AA2314" s="3">
        <f t="shared" si="995"/>
        <v>1051431.7811588214</v>
      </c>
      <c r="AB2314" s="3">
        <f t="shared" si="972"/>
        <v>349708.35937727557</v>
      </c>
      <c r="AC2314" s="3">
        <f t="shared" si="973"/>
        <v>209934.436620072</v>
      </c>
      <c r="AD2314" s="3">
        <f t="shared" si="974"/>
        <v>5934860.5749257272</v>
      </c>
      <c r="AE2314" s="3">
        <f t="shared" si="975"/>
        <v>88759.418620376891</v>
      </c>
      <c r="AF2314" s="3">
        <f t="shared" si="976"/>
        <v>450348.6832014884</v>
      </c>
      <c r="AG2314" s="3">
        <f t="shared" si="977"/>
        <v>99870.51811511266</v>
      </c>
      <c r="AH2314" s="3">
        <f t="shared" si="978"/>
        <v>52504.418536415535</v>
      </c>
      <c r="AI2314" s="3">
        <f t="shared" si="979"/>
        <v>241348.79774648859</v>
      </c>
      <c r="AJ2314" s="3">
        <f t="shared" si="980"/>
        <v>154404.15030559979</v>
      </c>
      <c r="AK2314" s="3">
        <f t="shared" si="981"/>
        <v>123245.99376459331</v>
      </c>
      <c r="AL2314" s="3">
        <f t="shared" si="982"/>
        <v>23488.68676261327</v>
      </c>
      <c r="AM2314" s="3">
        <f t="shared" si="983"/>
        <v>99615.265412585926</v>
      </c>
      <c r="AN2314" s="3">
        <f t="shared" si="984"/>
        <v>295159.48229067819</v>
      </c>
      <c r="AO2314" s="3">
        <f t="shared" si="985"/>
        <v>0</v>
      </c>
      <c r="AP2314" s="3">
        <f t="shared" si="986"/>
        <v>0</v>
      </c>
      <c r="AQ2314" s="3">
        <f t="shared" si="987"/>
        <v>0</v>
      </c>
      <c r="AR2314" s="3">
        <f t="shared" si="988"/>
        <v>0</v>
      </c>
      <c r="AS2314" s="3">
        <f t="shared" si="989"/>
        <v>0</v>
      </c>
      <c r="AT2314" s="3">
        <f t="shared" si="990"/>
        <v>0</v>
      </c>
      <c r="AU2314" s="3">
        <f t="shared" si="991"/>
        <v>0</v>
      </c>
      <c r="AV2314" s="3">
        <f t="shared" si="992"/>
        <v>0</v>
      </c>
      <c r="AW2314" s="3">
        <f t="shared" si="993"/>
        <v>0</v>
      </c>
      <c r="AX2314" s="3">
        <f t="shared" si="996"/>
        <v>9174680.5668378472</v>
      </c>
      <c r="AY2314" s="3">
        <f t="shared" si="997"/>
        <v>14</v>
      </c>
      <c r="AZ2314" s="3">
        <f t="shared" si="994"/>
        <v>0</v>
      </c>
      <c r="BA2314" s="3">
        <v>3230234.1110310638</v>
      </c>
      <c r="BB2314">
        <f t="shared" si="998"/>
        <v>0.46260000000000001</v>
      </c>
    </row>
    <row r="2315" spans="1:54">
      <c r="A2315" s="2">
        <v>2314</v>
      </c>
      <c r="B2315">
        <v>11</v>
      </c>
      <c r="C2315" s="3">
        <v>629960.95111068746</v>
      </c>
      <c r="D2315" s="3">
        <v>146664.78482582112</v>
      </c>
      <c r="E2315" s="3">
        <v>137234.20986226527</v>
      </c>
      <c r="F2315" s="3">
        <v>33186.416390642298</v>
      </c>
      <c r="G2315" s="3">
        <v>293567.42220211704</v>
      </c>
      <c r="H2315" s="3">
        <v>1502287.1618185872</v>
      </c>
      <c r="I2315" s="3">
        <v>254435.0612744299</v>
      </c>
      <c r="J2315" s="3">
        <v>369405.281348283</v>
      </c>
      <c r="K2315" s="3">
        <v>9815.7812629514046</v>
      </c>
      <c r="L2315" s="3">
        <v>253689.36211249637</v>
      </c>
      <c r="M2315" s="3">
        <v>21170.316961468732</v>
      </c>
      <c r="N2315" s="3">
        <v>0</v>
      </c>
      <c r="O2315" s="3">
        <v>0</v>
      </c>
      <c r="P2315" s="3">
        <v>0</v>
      </c>
      <c r="Q2315" s="3">
        <v>0</v>
      </c>
      <c r="R2315" s="3">
        <v>0</v>
      </c>
      <c r="S2315" s="3">
        <v>0</v>
      </c>
      <c r="T2315" s="3">
        <v>0</v>
      </c>
      <c r="U2315" s="3">
        <v>0</v>
      </c>
      <c r="V2315" s="3">
        <v>0</v>
      </c>
      <c r="W2315" s="3">
        <v>0</v>
      </c>
      <c r="X2315" s="3">
        <v>0</v>
      </c>
      <c r="Y2315" s="3">
        <v>0</v>
      </c>
      <c r="AA2315" s="3">
        <f t="shared" si="995"/>
        <v>629960.95111068746</v>
      </c>
      <c r="AB2315" s="3">
        <f t="shared" si="972"/>
        <v>146664.78482582112</v>
      </c>
      <c r="AC2315" s="3">
        <f t="shared" si="973"/>
        <v>137234.20986226527</v>
      </c>
      <c r="AD2315" s="3">
        <f t="shared" si="974"/>
        <v>33186.416390642298</v>
      </c>
      <c r="AE2315" s="3">
        <f t="shared" si="975"/>
        <v>293567.42220211704</v>
      </c>
      <c r="AF2315" s="3">
        <f t="shared" si="976"/>
        <v>1502287.1618185872</v>
      </c>
      <c r="AG2315" s="3">
        <f t="shared" si="977"/>
        <v>254435.0612744299</v>
      </c>
      <c r="AH2315" s="3">
        <f t="shared" si="978"/>
        <v>369405.281348283</v>
      </c>
      <c r="AI2315" s="3">
        <f t="shared" si="979"/>
        <v>9815.7812629514046</v>
      </c>
      <c r="AJ2315" s="3">
        <f t="shared" si="980"/>
        <v>253689.36211249637</v>
      </c>
      <c r="AK2315" s="3">
        <f t="shared" si="981"/>
        <v>21170.316961468732</v>
      </c>
      <c r="AL2315" s="3">
        <f t="shared" si="982"/>
        <v>0</v>
      </c>
      <c r="AM2315" s="3">
        <f t="shared" si="983"/>
        <v>0</v>
      </c>
      <c r="AN2315" s="3">
        <f t="shared" si="984"/>
        <v>0</v>
      </c>
      <c r="AO2315" s="3">
        <f t="shared" si="985"/>
        <v>0</v>
      </c>
      <c r="AP2315" s="3">
        <f t="shared" si="986"/>
        <v>0</v>
      </c>
      <c r="AQ2315" s="3">
        <f t="shared" si="987"/>
        <v>0</v>
      </c>
      <c r="AR2315" s="3">
        <f t="shared" si="988"/>
        <v>0</v>
      </c>
      <c r="AS2315" s="3">
        <f t="shared" si="989"/>
        <v>0</v>
      </c>
      <c r="AT2315" s="3">
        <f t="shared" si="990"/>
        <v>0</v>
      </c>
      <c r="AU2315" s="3">
        <f t="shared" si="991"/>
        <v>0</v>
      </c>
      <c r="AV2315" s="3">
        <f t="shared" si="992"/>
        <v>0</v>
      </c>
      <c r="AW2315" s="3">
        <f t="shared" si="993"/>
        <v>0</v>
      </c>
      <c r="AX2315" s="3">
        <f t="shared" si="996"/>
        <v>3651416.7491697497</v>
      </c>
      <c r="AY2315" s="3">
        <f t="shared" si="997"/>
        <v>11</v>
      </c>
      <c r="AZ2315" s="3">
        <f t="shared" si="994"/>
        <v>0</v>
      </c>
      <c r="BA2315" s="3">
        <v>3230244.0176702579</v>
      </c>
      <c r="BB2315">
        <f t="shared" si="998"/>
        <v>0.46279999999999999</v>
      </c>
    </row>
    <row r="2316" spans="1:54">
      <c r="A2316" s="2">
        <v>2315</v>
      </c>
      <c r="B2316">
        <v>12</v>
      </c>
      <c r="C2316" s="3">
        <v>138429.92388133323</v>
      </c>
      <c r="D2316" s="3">
        <v>115999.54558607294</v>
      </c>
      <c r="E2316" s="3">
        <v>74534.531261722979</v>
      </c>
      <c r="F2316" s="3">
        <v>143460.31438202065</v>
      </c>
      <c r="G2316" s="3">
        <v>126262.31216682354</v>
      </c>
      <c r="H2316" s="3">
        <v>132149.62612366024</v>
      </c>
      <c r="I2316" s="3">
        <v>215573.01260690083</v>
      </c>
      <c r="J2316" s="3">
        <v>34480.357673017723</v>
      </c>
      <c r="K2316" s="3">
        <v>144174.45870889217</v>
      </c>
      <c r="L2316" s="3">
        <v>1701072.9579049933</v>
      </c>
      <c r="M2316" s="3">
        <v>64375.583890693604</v>
      </c>
      <c r="N2316" s="3">
        <v>178319.16024575377</v>
      </c>
      <c r="O2316" s="3">
        <v>0</v>
      </c>
      <c r="P2316" s="3">
        <v>0</v>
      </c>
      <c r="Q2316" s="3">
        <v>0</v>
      </c>
      <c r="R2316" s="3">
        <v>0</v>
      </c>
      <c r="S2316" s="3">
        <v>0</v>
      </c>
      <c r="T2316" s="3">
        <v>0</v>
      </c>
      <c r="U2316" s="3">
        <v>0</v>
      </c>
      <c r="V2316" s="3">
        <v>0</v>
      </c>
      <c r="W2316" s="3">
        <v>0</v>
      </c>
      <c r="X2316" s="3">
        <v>0</v>
      </c>
      <c r="Y2316" s="3">
        <v>0</v>
      </c>
      <c r="AA2316" s="3">
        <f t="shared" si="995"/>
        <v>138429.92388133323</v>
      </c>
      <c r="AB2316" s="3">
        <f t="shared" si="972"/>
        <v>115999.54558607294</v>
      </c>
      <c r="AC2316" s="3">
        <f t="shared" si="973"/>
        <v>74534.531261722979</v>
      </c>
      <c r="AD2316" s="3">
        <f t="shared" si="974"/>
        <v>143460.31438202065</v>
      </c>
      <c r="AE2316" s="3">
        <f t="shared" si="975"/>
        <v>126262.31216682354</v>
      </c>
      <c r="AF2316" s="3">
        <f t="shared" si="976"/>
        <v>132149.62612366024</v>
      </c>
      <c r="AG2316" s="3">
        <f t="shared" si="977"/>
        <v>215573.01260690083</v>
      </c>
      <c r="AH2316" s="3">
        <f t="shared" si="978"/>
        <v>34480.357673017723</v>
      </c>
      <c r="AI2316" s="3">
        <f t="shared" si="979"/>
        <v>144174.45870889217</v>
      </c>
      <c r="AJ2316" s="3">
        <f t="shared" si="980"/>
        <v>1701072.9579049933</v>
      </c>
      <c r="AK2316" s="3">
        <f t="shared" si="981"/>
        <v>64375.583890693604</v>
      </c>
      <c r="AL2316" s="3">
        <f t="shared" si="982"/>
        <v>178319.16024575377</v>
      </c>
      <c r="AM2316" s="3">
        <f t="shared" si="983"/>
        <v>0</v>
      </c>
      <c r="AN2316" s="3">
        <f t="shared" si="984"/>
        <v>0</v>
      </c>
      <c r="AO2316" s="3">
        <f t="shared" si="985"/>
        <v>0</v>
      </c>
      <c r="AP2316" s="3">
        <f t="shared" si="986"/>
        <v>0</v>
      </c>
      <c r="AQ2316" s="3">
        <f t="shared" si="987"/>
        <v>0</v>
      </c>
      <c r="AR2316" s="3">
        <f t="shared" si="988"/>
        <v>0</v>
      </c>
      <c r="AS2316" s="3">
        <f t="shared" si="989"/>
        <v>0</v>
      </c>
      <c r="AT2316" s="3">
        <f t="shared" si="990"/>
        <v>0</v>
      </c>
      <c r="AU2316" s="3">
        <f t="shared" si="991"/>
        <v>0</v>
      </c>
      <c r="AV2316" s="3">
        <f t="shared" si="992"/>
        <v>0</v>
      </c>
      <c r="AW2316" s="3">
        <f t="shared" si="993"/>
        <v>0</v>
      </c>
      <c r="AX2316" s="3">
        <f t="shared" si="996"/>
        <v>3068831.7844318855</v>
      </c>
      <c r="AY2316" s="3">
        <f t="shared" si="997"/>
        <v>12</v>
      </c>
      <c r="AZ2316" s="3">
        <f t="shared" si="994"/>
        <v>0</v>
      </c>
      <c r="BA2316" s="3">
        <v>3230514.2336053774</v>
      </c>
      <c r="BB2316">
        <f t="shared" si="998"/>
        <v>0.46300000000000002</v>
      </c>
    </row>
    <row r="2317" spans="1:54">
      <c r="A2317" s="2">
        <v>2316</v>
      </c>
      <c r="B2317">
        <v>15</v>
      </c>
      <c r="C2317" s="3">
        <v>32490.530917646429</v>
      </c>
      <c r="D2317" s="3">
        <v>34492.19431754198</v>
      </c>
      <c r="E2317" s="3">
        <v>160557.92855267657</v>
      </c>
      <c r="F2317" s="3">
        <v>308841.14114278572</v>
      </c>
      <c r="G2317" s="3">
        <v>69878.43319225403</v>
      </c>
      <c r="H2317" s="3">
        <v>8068.4660441009319</v>
      </c>
      <c r="I2317" s="3">
        <v>72439.262900760019</v>
      </c>
      <c r="J2317" s="3">
        <v>673575.33487394708</v>
      </c>
      <c r="K2317" s="3">
        <v>48197.221985211749</v>
      </c>
      <c r="L2317" s="3">
        <v>86645.727721000119</v>
      </c>
      <c r="M2317" s="3">
        <v>83286.562160449801</v>
      </c>
      <c r="N2317" s="3">
        <v>472393.17970364343</v>
      </c>
      <c r="O2317" s="3">
        <v>242532.28592973601</v>
      </c>
      <c r="P2317" s="3">
        <v>4893.477716251974</v>
      </c>
      <c r="Q2317" s="3">
        <v>109404.03567979907</v>
      </c>
      <c r="R2317" s="3">
        <v>0</v>
      </c>
      <c r="S2317" s="3">
        <v>0</v>
      </c>
      <c r="T2317" s="3">
        <v>0</v>
      </c>
      <c r="U2317" s="3">
        <v>0</v>
      </c>
      <c r="V2317" s="3">
        <v>0</v>
      </c>
      <c r="W2317" s="3">
        <v>0</v>
      </c>
      <c r="X2317" s="3">
        <v>0</v>
      </c>
      <c r="Y2317" s="3">
        <v>0</v>
      </c>
      <c r="AA2317" s="3">
        <f t="shared" si="995"/>
        <v>32490.530917646429</v>
      </c>
      <c r="AB2317" s="3">
        <f t="shared" si="972"/>
        <v>34492.19431754198</v>
      </c>
      <c r="AC2317" s="3">
        <f t="shared" si="973"/>
        <v>160557.92855267657</v>
      </c>
      <c r="AD2317" s="3">
        <f t="shared" si="974"/>
        <v>308841.14114278572</v>
      </c>
      <c r="AE2317" s="3">
        <f t="shared" si="975"/>
        <v>69878.43319225403</v>
      </c>
      <c r="AF2317" s="3">
        <f t="shared" si="976"/>
        <v>8068.4660441009319</v>
      </c>
      <c r="AG2317" s="3">
        <f t="shared" si="977"/>
        <v>72439.262900760019</v>
      </c>
      <c r="AH2317" s="3">
        <f t="shared" si="978"/>
        <v>673575.33487394708</v>
      </c>
      <c r="AI2317" s="3">
        <f t="shared" si="979"/>
        <v>48197.221985211749</v>
      </c>
      <c r="AJ2317" s="3">
        <f t="shared" si="980"/>
        <v>86645.727721000119</v>
      </c>
      <c r="AK2317" s="3">
        <f t="shared" si="981"/>
        <v>83286.562160449801</v>
      </c>
      <c r="AL2317" s="3">
        <f t="shared" si="982"/>
        <v>472393.17970364343</v>
      </c>
      <c r="AM2317" s="3">
        <f t="shared" si="983"/>
        <v>242532.28592973601</v>
      </c>
      <c r="AN2317" s="3">
        <f t="shared" si="984"/>
        <v>4893.477716251974</v>
      </c>
      <c r="AO2317" s="3">
        <f t="shared" si="985"/>
        <v>109404.03567979907</v>
      </c>
      <c r="AP2317" s="3">
        <f t="shared" si="986"/>
        <v>0</v>
      </c>
      <c r="AQ2317" s="3">
        <f t="shared" si="987"/>
        <v>0</v>
      </c>
      <c r="AR2317" s="3">
        <f t="shared" si="988"/>
        <v>0</v>
      </c>
      <c r="AS2317" s="3">
        <f t="shared" si="989"/>
        <v>0</v>
      </c>
      <c r="AT2317" s="3">
        <f t="shared" si="990"/>
        <v>0</v>
      </c>
      <c r="AU2317" s="3">
        <f t="shared" si="991"/>
        <v>0</v>
      </c>
      <c r="AV2317" s="3">
        <f t="shared" si="992"/>
        <v>0</v>
      </c>
      <c r="AW2317" s="3">
        <f t="shared" si="993"/>
        <v>0</v>
      </c>
      <c r="AX2317" s="3">
        <f t="shared" si="996"/>
        <v>2407695.7828378049</v>
      </c>
      <c r="AY2317" s="3">
        <f t="shared" si="997"/>
        <v>15</v>
      </c>
      <c r="AZ2317" s="3">
        <f t="shared" si="994"/>
        <v>0</v>
      </c>
      <c r="BA2317" s="3">
        <v>3230582.7458041152</v>
      </c>
      <c r="BB2317">
        <f t="shared" si="998"/>
        <v>0.4632</v>
      </c>
    </row>
    <row r="2318" spans="1:54">
      <c r="A2318" s="2">
        <v>2317</v>
      </c>
      <c r="B2318">
        <v>15</v>
      </c>
      <c r="C2318" s="3">
        <v>9028.7874876978403</v>
      </c>
      <c r="D2318" s="3">
        <v>568022.87245233008</v>
      </c>
      <c r="E2318" s="3">
        <v>10177.156997422804</v>
      </c>
      <c r="F2318" s="3">
        <v>130143.52640403363</v>
      </c>
      <c r="G2318" s="3">
        <v>88954.076270507867</v>
      </c>
      <c r="H2318" s="3">
        <v>1420484.2554093264</v>
      </c>
      <c r="I2318" s="3">
        <v>99818.146707455468</v>
      </c>
      <c r="J2318" s="3">
        <v>195176.75573164495</v>
      </c>
      <c r="K2318" s="3">
        <v>32285.22067422856</v>
      </c>
      <c r="L2318" s="3">
        <v>240654.18764105294</v>
      </c>
      <c r="M2318" s="3">
        <v>278751.6726138299</v>
      </c>
      <c r="N2318" s="3">
        <v>423950.03493278369</v>
      </c>
      <c r="O2318" s="3">
        <v>64393.724310617094</v>
      </c>
      <c r="P2318" s="3">
        <v>114284.82215149637</v>
      </c>
      <c r="Q2318" s="3">
        <v>873754.37445417698</v>
      </c>
      <c r="R2318" s="3">
        <v>0</v>
      </c>
      <c r="S2318" s="3">
        <v>0</v>
      </c>
      <c r="T2318" s="3">
        <v>0</v>
      </c>
      <c r="U2318" s="3">
        <v>0</v>
      </c>
      <c r="V2318" s="3">
        <v>0</v>
      </c>
      <c r="W2318" s="3">
        <v>0</v>
      </c>
      <c r="X2318" s="3">
        <v>0</v>
      </c>
      <c r="Y2318" s="3">
        <v>0</v>
      </c>
      <c r="AA2318" s="3">
        <f t="shared" si="995"/>
        <v>9028.7874876978403</v>
      </c>
      <c r="AB2318" s="3">
        <f t="shared" si="972"/>
        <v>568022.87245233008</v>
      </c>
      <c r="AC2318" s="3">
        <f t="shared" si="973"/>
        <v>10177.156997422804</v>
      </c>
      <c r="AD2318" s="3">
        <f t="shared" si="974"/>
        <v>130143.52640403363</v>
      </c>
      <c r="AE2318" s="3">
        <f t="shared" si="975"/>
        <v>88954.076270507867</v>
      </c>
      <c r="AF2318" s="3">
        <f t="shared" si="976"/>
        <v>1420484.2554093264</v>
      </c>
      <c r="AG2318" s="3">
        <f t="shared" si="977"/>
        <v>99818.146707455468</v>
      </c>
      <c r="AH2318" s="3">
        <f t="shared" si="978"/>
        <v>195176.75573164495</v>
      </c>
      <c r="AI2318" s="3">
        <f t="shared" si="979"/>
        <v>32285.22067422856</v>
      </c>
      <c r="AJ2318" s="3">
        <f t="shared" si="980"/>
        <v>240654.18764105294</v>
      </c>
      <c r="AK2318" s="3">
        <f t="shared" si="981"/>
        <v>278751.6726138299</v>
      </c>
      <c r="AL2318" s="3">
        <f t="shared" si="982"/>
        <v>423950.03493278369</v>
      </c>
      <c r="AM2318" s="3">
        <f t="shared" si="983"/>
        <v>64393.724310617094</v>
      </c>
      <c r="AN2318" s="3">
        <f t="shared" si="984"/>
        <v>114284.82215149637</v>
      </c>
      <c r="AO2318" s="3">
        <f t="shared" si="985"/>
        <v>873754.37445417698</v>
      </c>
      <c r="AP2318" s="3">
        <f t="shared" si="986"/>
        <v>0</v>
      </c>
      <c r="AQ2318" s="3">
        <f t="shared" si="987"/>
        <v>0</v>
      </c>
      <c r="AR2318" s="3">
        <f t="shared" si="988"/>
        <v>0</v>
      </c>
      <c r="AS2318" s="3">
        <f t="shared" si="989"/>
        <v>0</v>
      </c>
      <c r="AT2318" s="3">
        <f t="shared" si="990"/>
        <v>0</v>
      </c>
      <c r="AU2318" s="3">
        <f t="shared" si="991"/>
        <v>0</v>
      </c>
      <c r="AV2318" s="3">
        <f t="shared" si="992"/>
        <v>0</v>
      </c>
      <c r="AW2318" s="3">
        <f t="shared" si="993"/>
        <v>0</v>
      </c>
      <c r="AX2318" s="3">
        <f t="shared" si="996"/>
        <v>4549879.6142386049</v>
      </c>
      <c r="AY2318" s="3">
        <f t="shared" si="997"/>
        <v>15</v>
      </c>
      <c r="AZ2318" s="3">
        <f t="shared" si="994"/>
        <v>0</v>
      </c>
      <c r="BA2318" s="3">
        <v>3232038.7535009105</v>
      </c>
      <c r="BB2318">
        <f t="shared" si="998"/>
        <v>0.46339999999999998</v>
      </c>
    </row>
    <row r="2319" spans="1:54">
      <c r="A2319" s="2">
        <v>2318</v>
      </c>
      <c r="B2319">
        <v>18</v>
      </c>
      <c r="C2319" s="3">
        <v>2457.9505696102242</v>
      </c>
      <c r="D2319" s="3">
        <v>2467.1302009351039</v>
      </c>
      <c r="E2319" s="3">
        <v>830420.21941082343</v>
      </c>
      <c r="F2319" s="3">
        <v>536080.2403903727</v>
      </c>
      <c r="G2319" s="3">
        <v>168010.84839292066</v>
      </c>
      <c r="H2319" s="3">
        <v>11895283.298763884</v>
      </c>
      <c r="I2319" s="3">
        <v>183786.46629898532</v>
      </c>
      <c r="J2319" s="3">
        <v>336962.48737405502</v>
      </c>
      <c r="K2319" s="3">
        <v>45557.703682522457</v>
      </c>
      <c r="L2319" s="3">
        <v>9753.1693139550225</v>
      </c>
      <c r="M2319" s="3">
        <v>1293600.4498573898</v>
      </c>
      <c r="N2319" s="3">
        <v>577454.30076544778</v>
      </c>
      <c r="O2319" s="3">
        <v>40291.654795056973</v>
      </c>
      <c r="P2319" s="3">
        <v>24995.481602703698</v>
      </c>
      <c r="Q2319" s="3">
        <v>15475.990986248198</v>
      </c>
      <c r="R2319" s="3">
        <v>255762.77930396993</v>
      </c>
      <c r="S2319" s="3">
        <v>61603.536800291055</v>
      </c>
      <c r="T2319" s="3">
        <v>704610.89877716987</v>
      </c>
      <c r="U2319" s="3">
        <v>0</v>
      </c>
      <c r="V2319" s="3">
        <v>0</v>
      </c>
      <c r="W2319" s="3">
        <v>0</v>
      </c>
      <c r="X2319" s="3">
        <v>0</v>
      </c>
      <c r="Y2319" s="3">
        <v>0</v>
      </c>
      <c r="AA2319" s="3">
        <f t="shared" si="995"/>
        <v>2457.9505696102242</v>
      </c>
      <c r="AB2319" s="3">
        <f t="shared" si="972"/>
        <v>2467.1302009351039</v>
      </c>
      <c r="AC2319" s="3">
        <f t="shared" si="973"/>
        <v>830420.21941082343</v>
      </c>
      <c r="AD2319" s="3">
        <f t="shared" si="974"/>
        <v>536080.2403903727</v>
      </c>
      <c r="AE2319" s="3">
        <f t="shared" si="975"/>
        <v>168010.84839292066</v>
      </c>
      <c r="AF2319" s="3">
        <f t="shared" si="976"/>
        <v>11895283.298763884</v>
      </c>
      <c r="AG2319" s="3">
        <f t="shared" si="977"/>
        <v>183786.46629898532</v>
      </c>
      <c r="AH2319" s="3">
        <f t="shared" si="978"/>
        <v>336962.48737405502</v>
      </c>
      <c r="AI2319" s="3">
        <f t="shared" si="979"/>
        <v>45557.703682522457</v>
      </c>
      <c r="AJ2319" s="3">
        <f t="shared" si="980"/>
        <v>9753.1693139550225</v>
      </c>
      <c r="AK2319" s="3">
        <f t="shared" si="981"/>
        <v>1293600.4498573898</v>
      </c>
      <c r="AL2319" s="3">
        <f t="shared" si="982"/>
        <v>577454.30076544778</v>
      </c>
      <c r="AM2319" s="3">
        <f t="shared" si="983"/>
        <v>40291.654795056973</v>
      </c>
      <c r="AN2319" s="3">
        <f t="shared" si="984"/>
        <v>24995.481602703698</v>
      </c>
      <c r="AO2319" s="3">
        <f t="shared" si="985"/>
        <v>15475.990986248198</v>
      </c>
      <c r="AP2319" s="3">
        <f t="shared" si="986"/>
        <v>255762.77930396993</v>
      </c>
      <c r="AQ2319" s="3">
        <f t="shared" si="987"/>
        <v>61603.536800291055</v>
      </c>
      <c r="AR2319" s="3">
        <f t="shared" si="988"/>
        <v>704610.89877716987</v>
      </c>
      <c r="AS2319" s="3">
        <f t="shared" si="989"/>
        <v>0</v>
      </c>
      <c r="AT2319" s="3">
        <f t="shared" si="990"/>
        <v>0</v>
      </c>
      <c r="AU2319" s="3">
        <f t="shared" si="991"/>
        <v>0</v>
      </c>
      <c r="AV2319" s="3">
        <f t="shared" si="992"/>
        <v>0</v>
      </c>
      <c r="AW2319" s="3">
        <f t="shared" si="993"/>
        <v>0</v>
      </c>
      <c r="AX2319" s="3">
        <f t="shared" si="996"/>
        <v>16984574.607286341</v>
      </c>
      <c r="AY2319" s="3">
        <f t="shared" si="997"/>
        <v>18</v>
      </c>
      <c r="AZ2319" s="3">
        <f t="shared" si="994"/>
        <v>0</v>
      </c>
      <c r="BA2319" s="3">
        <v>3232205.2796061914</v>
      </c>
      <c r="BB2319">
        <f t="shared" si="998"/>
        <v>0.46360000000000001</v>
      </c>
    </row>
    <row r="2320" spans="1:54">
      <c r="A2320" s="2">
        <v>2319</v>
      </c>
      <c r="B2320">
        <v>18</v>
      </c>
      <c r="C2320" s="3">
        <v>48594.346112584761</v>
      </c>
      <c r="D2320" s="3">
        <v>80905.81294745607</v>
      </c>
      <c r="E2320" s="3">
        <v>396510.80230768514</v>
      </c>
      <c r="F2320" s="3">
        <v>24521.875784537671</v>
      </c>
      <c r="G2320" s="3">
        <v>35614.339324533386</v>
      </c>
      <c r="H2320" s="3">
        <v>503689.97497091856</v>
      </c>
      <c r="I2320" s="3">
        <v>215252.79477600064</v>
      </c>
      <c r="J2320" s="3">
        <v>80080.183897765965</v>
      </c>
      <c r="K2320" s="3">
        <v>140565.52744660186</v>
      </c>
      <c r="L2320" s="3">
        <v>235858.42740867243</v>
      </c>
      <c r="M2320" s="3">
        <v>277212.11790128198</v>
      </c>
      <c r="N2320" s="3">
        <v>78690.064540527121</v>
      </c>
      <c r="O2320" s="3">
        <v>4830464.1833209479</v>
      </c>
      <c r="P2320" s="3">
        <v>300512.12177004584</v>
      </c>
      <c r="Q2320" s="3">
        <v>21486.928216942957</v>
      </c>
      <c r="R2320" s="3">
        <v>77630.170584065039</v>
      </c>
      <c r="S2320" s="3">
        <v>25352.920687875525</v>
      </c>
      <c r="T2320" s="3">
        <v>96841.915939113096</v>
      </c>
      <c r="U2320" s="3">
        <v>0</v>
      </c>
      <c r="V2320" s="3">
        <v>0</v>
      </c>
      <c r="W2320" s="3">
        <v>0</v>
      </c>
      <c r="X2320" s="3">
        <v>0</v>
      </c>
      <c r="Y2320" s="3">
        <v>0</v>
      </c>
      <c r="AA2320" s="3">
        <f t="shared" si="995"/>
        <v>48594.346112584761</v>
      </c>
      <c r="AB2320" s="3">
        <f t="shared" si="972"/>
        <v>80905.81294745607</v>
      </c>
      <c r="AC2320" s="3">
        <f t="shared" si="973"/>
        <v>396510.80230768514</v>
      </c>
      <c r="AD2320" s="3">
        <f t="shared" si="974"/>
        <v>24521.875784537671</v>
      </c>
      <c r="AE2320" s="3">
        <f t="shared" si="975"/>
        <v>35614.339324533386</v>
      </c>
      <c r="AF2320" s="3">
        <f t="shared" si="976"/>
        <v>503689.97497091856</v>
      </c>
      <c r="AG2320" s="3">
        <f t="shared" si="977"/>
        <v>215252.79477600064</v>
      </c>
      <c r="AH2320" s="3">
        <f t="shared" si="978"/>
        <v>80080.183897765965</v>
      </c>
      <c r="AI2320" s="3">
        <f t="shared" si="979"/>
        <v>140565.52744660186</v>
      </c>
      <c r="AJ2320" s="3">
        <f t="shared" si="980"/>
        <v>235858.42740867243</v>
      </c>
      <c r="AK2320" s="3">
        <f t="shared" si="981"/>
        <v>277212.11790128198</v>
      </c>
      <c r="AL2320" s="3">
        <f t="shared" si="982"/>
        <v>78690.064540527121</v>
      </c>
      <c r="AM2320" s="3">
        <f t="shared" si="983"/>
        <v>4830464.1833209479</v>
      </c>
      <c r="AN2320" s="3">
        <f t="shared" si="984"/>
        <v>300512.12177004584</v>
      </c>
      <c r="AO2320" s="3">
        <f t="shared" si="985"/>
        <v>21486.928216942957</v>
      </c>
      <c r="AP2320" s="3">
        <f t="shared" si="986"/>
        <v>77630.170584065039</v>
      </c>
      <c r="AQ2320" s="3">
        <f t="shared" si="987"/>
        <v>25352.920687875525</v>
      </c>
      <c r="AR2320" s="3">
        <f t="shared" si="988"/>
        <v>96841.915939113096</v>
      </c>
      <c r="AS2320" s="3">
        <f t="shared" si="989"/>
        <v>0</v>
      </c>
      <c r="AT2320" s="3">
        <f t="shared" si="990"/>
        <v>0</v>
      </c>
      <c r="AU2320" s="3">
        <f t="shared" si="991"/>
        <v>0</v>
      </c>
      <c r="AV2320" s="3">
        <f t="shared" si="992"/>
        <v>0</v>
      </c>
      <c r="AW2320" s="3">
        <f t="shared" si="993"/>
        <v>0</v>
      </c>
      <c r="AX2320" s="3">
        <f t="shared" si="996"/>
        <v>7469784.5079375552</v>
      </c>
      <c r="AY2320" s="3">
        <f t="shared" si="997"/>
        <v>18</v>
      </c>
      <c r="AZ2320" s="3">
        <f t="shared" si="994"/>
        <v>0</v>
      </c>
      <c r="BA2320" s="3">
        <v>3235122.8998649311</v>
      </c>
      <c r="BB2320">
        <f t="shared" si="998"/>
        <v>0.46379999999999999</v>
      </c>
    </row>
    <row r="2321" spans="1:54">
      <c r="A2321" s="2">
        <v>2320</v>
      </c>
      <c r="B2321">
        <v>15</v>
      </c>
      <c r="C2321" s="3">
        <v>75984.826993893657</v>
      </c>
      <c r="D2321" s="3">
        <v>87361.784380721714</v>
      </c>
      <c r="E2321" s="3">
        <v>1253.5507032862172</v>
      </c>
      <c r="F2321" s="3">
        <v>21537.655112843277</v>
      </c>
      <c r="G2321" s="3">
        <v>104118.427808261</v>
      </c>
      <c r="H2321" s="3">
        <v>247235.90688151549</v>
      </c>
      <c r="I2321" s="3">
        <v>52989.62111203729</v>
      </c>
      <c r="J2321" s="3">
        <v>31485.509321396326</v>
      </c>
      <c r="K2321" s="3">
        <v>69835.012094270278</v>
      </c>
      <c r="L2321" s="3">
        <v>15898.370156819234</v>
      </c>
      <c r="M2321" s="3">
        <v>1383132.1876752833</v>
      </c>
      <c r="N2321" s="3">
        <v>1409208.2054194079</v>
      </c>
      <c r="O2321" s="3">
        <v>137370.81981666427</v>
      </c>
      <c r="P2321" s="3">
        <v>222698.58785022548</v>
      </c>
      <c r="Q2321" s="3">
        <v>35719.519368207788</v>
      </c>
      <c r="R2321" s="3">
        <v>0</v>
      </c>
      <c r="S2321" s="3">
        <v>0</v>
      </c>
      <c r="T2321" s="3">
        <v>0</v>
      </c>
      <c r="U2321" s="3">
        <v>0</v>
      </c>
      <c r="V2321" s="3">
        <v>0</v>
      </c>
      <c r="W2321" s="3">
        <v>0</v>
      </c>
      <c r="X2321" s="3">
        <v>0</v>
      </c>
      <c r="Y2321" s="3">
        <v>0</v>
      </c>
      <c r="AA2321" s="3">
        <f t="shared" si="995"/>
        <v>75984.826993893657</v>
      </c>
      <c r="AB2321" s="3">
        <f t="shared" si="972"/>
        <v>87361.784380721714</v>
      </c>
      <c r="AC2321" s="3">
        <f t="shared" si="973"/>
        <v>1253.5507032862172</v>
      </c>
      <c r="AD2321" s="3">
        <f t="shared" si="974"/>
        <v>21537.655112843277</v>
      </c>
      <c r="AE2321" s="3">
        <f t="shared" si="975"/>
        <v>104118.427808261</v>
      </c>
      <c r="AF2321" s="3">
        <f t="shared" si="976"/>
        <v>247235.90688151549</v>
      </c>
      <c r="AG2321" s="3">
        <f t="shared" si="977"/>
        <v>52989.62111203729</v>
      </c>
      <c r="AH2321" s="3">
        <f t="shared" si="978"/>
        <v>31485.509321396326</v>
      </c>
      <c r="AI2321" s="3">
        <f t="shared" si="979"/>
        <v>69835.012094270278</v>
      </c>
      <c r="AJ2321" s="3">
        <f t="shared" si="980"/>
        <v>15898.370156819234</v>
      </c>
      <c r="AK2321" s="3">
        <f t="shared" si="981"/>
        <v>1383132.1876752833</v>
      </c>
      <c r="AL2321" s="3">
        <f t="shared" si="982"/>
        <v>1409208.2054194079</v>
      </c>
      <c r="AM2321" s="3">
        <f t="shared" si="983"/>
        <v>137370.81981666427</v>
      </c>
      <c r="AN2321" s="3">
        <f t="shared" si="984"/>
        <v>222698.58785022548</v>
      </c>
      <c r="AO2321" s="3">
        <f t="shared" si="985"/>
        <v>35719.519368207788</v>
      </c>
      <c r="AP2321" s="3">
        <f t="shared" si="986"/>
        <v>0</v>
      </c>
      <c r="AQ2321" s="3">
        <f t="shared" si="987"/>
        <v>0</v>
      </c>
      <c r="AR2321" s="3">
        <f t="shared" si="988"/>
        <v>0</v>
      </c>
      <c r="AS2321" s="3">
        <f t="shared" si="989"/>
        <v>0</v>
      </c>
      <c r="AT2321" s="3">
        <f t="shared" si="990"/>
        <v>0</v>
      </c>
      <c r="AU2321" s="3">
        <f t="shared" si="991"/>
        <v>0</v>
      </c>
      <c r="AV2321" s="3">
        <f t="shared" si="992"/>
        <v>0</v>
      </c>
      <c r="AW2321" s="3">
        <f t="shared" si="993"/>
        <v>0</v>
      </c>
      <c r="AX2321" s="3">
        <f t="shared" si="996"/>
        <v>3895829.9846948339</v>
      </c>
      <c r="AY2321" s="3">
        <f t="shared" si="997"/>
        <v>15</v>
      </c>
      <c r="AZ2321" s="3">
        <f t="shared" si="994"/>
        <v>0</v>
      </c>
      <c r="BA2321" s="3">
        <v>3237085.3190936339</v>
      </c>
      <c r="BB2321">
        <f t="shared" si="998"/>
        <v>0.46400000000000002</v>
      </c>
    </row>
    <row r="2322" spans="1:54">
      <c r="A2322" s="2">
        <v>2321</v>
      </c>
      <c r="B2322">
        <v>18</v>
      </c>
      <c r="C2322" s="3">
        <v>10281.199545304322</v>
      </c>
      <c r="D2322" s="3">
        <v>578424.46579666669</v>
      </c>
      <c r="E2322" s="3">
        <v>74702.180565412651</v>
      </c>
      <c r="F2322" s="3">
        <v>41431.646237891953</v>
      </c>
      <c r="G2322" s="3">
        <v>59402.089600464678</v>
      </c>
      <c r="H2322" s="3">
        <v>578473.92800194595</v>
      </c>
      <c r="I2322" s="3">
        <v>426045.48308933829</v>
      </c>
      <c r="J2322" s="3">
        <v>104363.91959955807</v>
      </c>
      <c r="K2322" s="3">
        <v>17776.675153110824</v>
      </c>
      <c r="L2322" s="3">
        <v>115406.70375997777</v>
      </c>
      <c r="M2322" s="3">
        <v>71026.583960073855</v>
      </c>
      <c r="N2322" s="3">
        <v>60943.393143776862</v>
      </c>
      <c r="O2322" s="3">
        <v>655634.57588753267</v>
      </c>
      <c r="P2322" s="3">
        <v>287723.06949018652</v>
      </c>
      <c r="Q2322" s="3">
        <v>385313.80628043431</v>
      </c>
      <c r="R2322" s="3">
        <v>9336.5097393341257</v>
      </c>
      <c r="S2322" s="3">
        <v>930057.50630382681</v>
      </c>
      <c r="T2322" s="3">
        <v>81535.208554978919</v>
      </c>
      <c r="U2322" s="3">
        <v>0</v>
      </c>
      <c r="V2322" s="3">
        <v>0</v>
      </c>
      <c r="W2322" s="3">
        <v>0</v>
      </c>
      <c r="X2322" s="3">
        <v>0</v>
      </c>
      <c r="Y2322" s="3">
        <v>0</v>
      </c>
      <c r="AA2322" s="3">
        <f t="shared" si="995"/>
        <v>10281.199545304322</v>
      </c>
      <c r="AB2322" s="3">
        <f t="shared" si="972"/>
        <v>578424.46579666669</v>
      </c>
      <c r="AC2322" s="3">
        <f t="shared" si="973"/>
        <v>74702.180565412651</v>
      </c>
      <c r="AD2322" s="3">
        <f t="shared" si="974"/>
        <v>41431.646237891953</v>
      </c>
      <c r="AE2322" s="3">
        <f t="shared" si="975"/>
        <v>59402.089600464678</v>
      </c>
      <c r="AF2322" s="3">
        <f t="shared" si="976"/>
        <v>578473.92800194595</v>
      </c>
      <c r="AG2322" s="3">
        <f t="shared" si="977"/>
        <v>426045.48308933829</v>
      </c>
      <c r="AH2322" s="3">
        <f t="shared" si="978"/>
        <v>104363.91959955807</v>
      </c>
      <c r="AI2322" s="3">
        <f t="shared" si="979"/>
        <v>17776.675153110824</v>
      </c>
      <c r="AJ2322" s="3">
        <f t="shared" si="980"/>
        <v>115406.70375997777</v>
      </c>
      <c r="AK2322" s="3">
        <f t="shared" si="981"/>
        <v>71026.583960073855</v>
      </c>
      <c r="AL2322" s="3">
        <f t="shared" si="982"/>
        <v>60943.393143776862</v>
      </c>
      <c r="AM2322" s="3">
        <f t="shared" si="983"/>
        <v>655634.57588753267</v>
      </c>
      <c r="AN2322" s="3">
        <f t="shared" si="984"/>
        <v>287723.06949018652</v>
      </c>
      <c r="AO2322" s="3">
        <f t="shared" si="985"/>
        <v>385313.80628043431</v>
      </c>
      <c r="AP2322" s="3">
        <f t="shared" si="986"/>
        <v>9336.5097393341257</v>
      </c>
      <c r="AQ2322" s="3">
        <f t="shared" si="987"/>
        <v>930057.50630382681</v>
      </c>
      <c r="AR2322" s="3">
        <f t="shared" si="988"/>
        <v>81535.208554978919</v>
      </c>
      <c r="AS2322" s="3">
        <f t="shared" si="989"/>
        <v>0</v>
      </c>
      <c r="AT2322" s="3">
        <f t="shared" si="990"/>
        <v>0</v>
      </c>
      <c r="AU2322" s="3">
        <f t="shared" si="991"/>
        <v>0</v>
      </c>
      <c r="AV2322" s="3">
        <f t="shared" si="992"/>
        <v>0</v>
      </c>
      <c r="AW2322" s="3">
        <f t="shared" si="993"/>
        <v>0</v>
      </c>
      <c r="AX2322" s="3">
        <f t="shared" si="996"/>
        <v>4487878.9447098142</v>
      </c>
      <c r="AY2322" s="3">
        <f t="shared" si="997"/>
        <v>18</v>
      </c>
      <c r="AZ2322" s="3">
        <f t="shared" si="994"/>
        <v>0</v>
      </c>
      <c r="BA2322" s="3">
        <v>3238110.2180782305</v>
      </c>
      <c r="BB2322">
        <f t="shared" si="998"/>
        <v>0.4642</v>
      </c>
    </row>
    <row r="2323" spans="1:54">
      <c r="A2323" s="2">
        <v>2322</v>
      </c>
      <c r="B2323">
        <v>18</v>
      </c>
      <c r="C2323" s="3">
        <v>1397031.5534489304</v>
      </c>
      <c r="D2323" s="3">
        <v>687670.67681314389</v>
      </c>
      <c r="E2323" s="3">
        <v>154995.68294033737</v>
      </c>
      <c r="F2323" s="3">
        <v>324420.44651140581</v>
      </c>
      <c r="G2323" s="3">
        <v>12335.507539122038</v>
      </c>
      <c r="H2323" s="3">
        <v>348081.174427272</v>
      </c>
      <c r="I2323" s="3">
        <v>1564066.3103115419</v>
      </c>
      <c r="J2323" s="3">
        <v>115887.21598237409</v>
      </c>
      <c r="K2323" s="3">
        <v>21849.634617061289</v>
      </c>
      <c r="L2323" s="3">
        <v>77771.014125721267</v>
      </c>
      <c r="M2323" s="3">
        <v>88779.301421980083</v>
      </c>
      <c r="N2323" s="3">
        <v>734519.56048290979</v>
      </c>
      <c r="O2323" s="3">
        <v>257001.89945070373</v>
      </c>
      <c r="P2323" s="3">
        <v>215246.6573857959</v>
      </c>
      <c r="Q2323" s="3">
        <v>1954096.2064404599</v>
      </c>
      <c r="R2323" s="3">
        <v>38154.889881986484</v>
      </c>
      <c r="S2323" s="3">
        <v>232938.76922113128</v>
      </c>
      <c r="T2323" s="3">
        <v>74125.101041929607</v>
      </c>
      <c r="U2323" s="3">
        <v>0</v>
      </c>
      <c r="V2323" s="3">
        <v>0</v>
      </c>
      <c r="W2323" s="3">
        <v>0</v>
      </c>
      <c r="X2323" s="3">
        <v>0</v>
      </c>
      <c r="Y2323" s="3">
        <v>0</v>
      </c>
      <c r="AA2323" s="3">
        <f t="shared" si="995"/>
        <v>1397031.5534489304</v>
      </c>
      <c r="AB2323" s="3">
        <f t="shared" si="972"/>
        <v>687670.67681314389</v>
      </c>
      <c r="AC2323" s="3">
        <f t="shared" si="973"/>
        <v>154995.68294033737</v>
      </c>
      <c r="AD2323" s="3">
        <f t="shared" si="974"/>
        <v>324420.44651140581</v>
      </c>
      <c r="AE2323" s="3">
        <f t="shared" si="975"/>
        <v>12335.507539122038</v>
      </c>
      <c r="AF2323" s="3">
        <f t="shared" si="976"/>
        <v>348081.174427272</v>
      </c>
      <c r="AG2323" s="3">
        <f t="shared" si="977"/>
        <v>1564066.3103115419</v>
      </c>
      <c r="AH2323" s="3">
        <f t="shared" si="978"/>
        <v>115887.21598237409</v>
      </c>
      <c r="AI2323" s="3">
        <f t="shared" si="979"/>
        <v>21849.634617061289</v>
      </c>
      <c r="AJ2323" s="3">
        <f t="shared" si="980"/>
        <v>77771.014125721267</v>
      </c>
      <c r="AK2323" s="3">
        <f t="shared" si="981"/>
        <v>88779.301421980083</v>
      </c>
      <c r="AL2323" s="3">
        <f t="shared" si="982"/>
        <v>734519.56048290979</v>
      </c>
      <c r="AM2323" s="3">
        <f t="shared" si="983"/>
        <v>257001.89945070373</v>
      </c>
      <c r="AN2323" s="3">
        <f t="shared" si="984"/>
        <v>215246.6573857959</v>
      </c>
      <c r="AO2323" s="3">
        <f t="shared" si="985"/>
        <v>1954096.2064404599</v>
      </c>
      <c r="AP2323" s="3">
        <f t="shared" si="986"/>
        <v>38154.889881986484</v>
      </c>
      <c r="AQ2323" s="3">
        <f t="shared" si="987"/>
        <v>232938.76922113128</v>
      </c>
      <c r="AR2323" s="3">
        <f t="shared" si="988"/>
        <v>74125.101041929607</v>
      </c>
      <c r="AS2323" s="3">
        <f t="shared" si="989"/>
        <v>0</v>
      </c>
      <c r="AT2323" s="3">
        <f t="shared" si="990"/>
        <v>0</v>
      </c>
      <c r="AU2323" s="3">
        <f t="shared" si="991"/>
        <v>0</v>
      </c>
      <c r="AV2323" s="3">
        <f t="shared" si="992"/>
        <v>0</v>
      </c>
      <c r="AW2323" s="3">
        <f t="shared" si="993"/>
        <v>0</v>
      </c>
      <c r="AX2323" s="3">
        <f t="shared" si="996"/>
        <v>8298971.6020438075</v>
      </c>
      <c r="AY2323" s="3">
        <f t="shared" si="997"/>
        <v>18</v>
      </c>
      <c r="AZ2323" s="3">
        <f t="shared" si="994"/>
        <v>0</v>
      </c>
      <c r="BA2323" s="3">
        <v>3238118.5021722727</v>
      </c>
      <c r="BB2323">
        <f t="shared" si="998"/>
        <v>0.46439999999999998</v>
      </c>
    </row>
    <row r="2324" spans="1:54">
      <c r="A2324" s="2">
        <v>2323</v>
      </c>
      <c r="B2324">
        <v>18</v>
      </c>
      <c r="C2324" s="3">
        <v>191417.62585572549</v>
      </c>
      <c r="D2324" s="3">
        <v>1849793.9426223617</v>
      </c>
      <c r="E2324" s="3">
        <v>205019.33430717414</v>
      </c>
      <c r="F2324" s="3">
        <v>420171.55021659919</v>
      </c>
      <c r="G2324" s="3">
        <v>32330.922385403122</v>
      </c>
      <c r="H2324" s="3">
        <v>70987.625480046088</v>
      </c>
      <c r="I2324" s="3">
        <v>87160.606783525101</v>
      </c>
      <c r="J2324" s="3">
        <v>268150.62985995132</v>
      </c>
      <c r="K2324" s="3">
        <v>340380.08657661901</v>
      </c>
      <c r="L2324" s="3">
        <v>94226.173104035654</v>
      </c>
      <c r="M2324" s="3">
        <v>1746091.8867986107</v>
      </c>
      <c r="N2324" s="3">
        <v>82704.489299591354</v>
      </c>
      <c r="O2324" s="3">
        <v>135369.54649909027</v>
      </c>
      <c r="P2324" s="3">
        <v>296475.7780515973</v>
      </c>
      <c r="Q2324" s="3">
        <v>107231.26421569959</v>
      </c>
      <c r="R2324" s="3">
        <v>42209.665885986928</v>
      </c>
      <c r="S2324" s="3">
        <v>46486.649626170474</v>
      </c>
      <c r="T2324" s="3">
        <v>297534.36760201503</v>
      </c>
      <c r="U2324" s="3">
        <v>0</v>
      </c>
      <c r="V2324" s="3">
        <v>0</v>
      </c>
      <c r="W2324" s="3">
        <v>0</v>
      </c>
      <c r="X2324" s="3">
        <v>0</v>
      </c>
      <c r="Y2324" s="3">
        <v>0</v>
      </c>
      <c r="AA2324" s="3">
        <f t="shared" si="995"/>
        <v>191417.62585572549</v>
      </c>
      <c r="AB2324" s="3">
        <f t="shared" si="972"/>
        <v>1849793.9426223617</v>
      </c>
      <c r="AC2324" s="3">
        <f t="shared" si="973"/>
        <v>205019.33430717414</v>
      </c>
      <c r="AD2324" s="3">
        <f t="shared" si="974"/>
        <v>420171.55021659919</v>
      </c>
      <c r="AE2324" s="3">
        <f t="shared" si="975"/>
        <v>32330.922385403122</v>
      </c>
      <c r="AF2324" s="3">
        <f t="shared" si="976"/>
        <v>70987.625480046088</v>
      </c>
      <c r="AG2324" s="3">
        <f t="shared" si="977"/>
        <v>87160.606783525101</v>
      </c>
      <c r="AH2324" s="3">
        <f t="shared" si="978"/>
        <v>268150.62985995132</v>
      </c>
      <c r="AI2324" s="3">
        <f t="shared" si="979"/>
        <v>340380.08657661901</v>
      </c>
      <c r="AJ2324" s="3">
        <f t="shared" si="980"/>
        <v>94226.173104035654</v>
      </c>
      <c r="AK2324" s="3">
        <f t="shared" si="981"/>
        <v>1746091.8867986107</v>
      </c>
      <c r="AL2324" s="3">
        <f t="shared" si="982"/>
        <v>82704.489299591354</v>
      </c>
      <c r="AM2324" s="3">
        <f t="shared" si="983"/>
        <v>135369.54649909027</v>
      </c>
      <c r="AN2324" s="3">
        <f t="shared" si="984"/>
        <v>296475.7780515973</v>
      </c>
      <c r="AO2324" s="3">
        <f t="shared" si="985"/>
        <v>107231.26421569959</v>
      </c>
      <c r="AP2324" s="3">
        <f t="shared" si="986"/>
        <v>42209.665885986928</v>
      </c>
      <c r="AQ2324" s="3">
        <f t="shared" si="987"/>
        <v>46486.649626170474</v>
      </c>
      <c r="AR2324" s="3">
        <f t="shared" si="988"/>
        <v>297534.36760201503</v>
      </c>
      <c r="AS2324" s="3">
        <f t="shared" si="989"/>
        <v>0</v>
      </c>
      <c r="AT2324" s="3">
        <f t="shared" si="990"/>
        <v>0</v>
      </c>
      <c r="AU2324" s="3">
        <f t="shared" si="991"/>
        <v>0</v>
      </c>
      <c r="AV2324" s="3">
        <f t="shared" si="992"/>
        <v>0</v>
      </c>
      <c r="AW2324" s="3">
        <f t="shared" si="993"/>
        <v>0</v>
      </c>
      <c r="AX2324" s="3">
        <f t="shared" si="996"/>
        <v>6313742.1451702015</v>
      </c>
      <c r="AY2324" s="3">
        <f t="shared" si="997"/>
        <v>18</v>
      </c>
      <c r="AZ2324" s="3">
        <f t="shared" si="994"/>
        <v>0</v>
      </c>
      <c r="BA2324" s="3">
        <v>3238792.448303421</v>
      </c>
      <c r="BB2324">
        <f t="shared" si="998"/>
        <v>0.46460000000000001</v>
      </c>
    </row>
    <row r="2325" spans="1:54">
      <c r="A2325" s="2">
        <v>2324</v>
      </c>
      <c r="B2325">
        <v>11</v>
      </c>
      <c r="C2325" s="3">
        <v>1040719.8121581803</v>
      </c>
      <c r="D2325" s="3">
        <v>106820.40412016035</v>
      </c>
      <c r="E2325" s="3">
        <v>124669.57994780915</v>
      </c>
      <c r="F2325" s="3">
        <v>534107.46671192267</v>
      </c>
      <c r="G2325" s="3">
        <v>27601.229454389297</v>
      </c>
      <c r="H2325" s="3">
        <v>191204.38459808467</v>
      </c>
      <c r="I2325" s="3">
        <v>209460.78885639561</v>
      </c>
      <c r="J2325" s="3">
        <v>210951.80967179924</v>
      </c>
      <c r="K2325" s="3">
        <v>114087.23000077218</v>
      </c>
      <c r="L2325" s="3">
        <v>56293.564595011769</v>
      </c>
      <c r="M2325" s="3">
        <v>42045.43486850099</v>
      </c>
      <c r="N2325" s="3">
        <v>0</v>
      </c>
      <c r="O2325" s="3">
        <v>0</v>
      </c>
      <c r="P2325" s="3">
        <v>0</v>
      </c>
      <c r="Q2325" s="3">
        <v>0</v>
      </c>
      <c r="R2325" s="3">
        <v>0</v>
      </c>
      <c r="S2325" s="3">
        <v>0</v>
      </c>
      <c r="T2325" s="3">
        <v>0</v>
      </c>
      <c r="U2325" s="3">
        <v>0</v>
      </c>
      <c r="V2325" s="3">
        <v>0</v>
      </c>
      <c r="W2325" s="3">
        <v>0</v>
      </c>
      <c r="X2325" s="3">
        <v>0</v>
      </c>
      <c r="Y2325" s="3">
        <v>0</v>
      </c>
      <c r="AA2325" s="3">
        <f t="shared" si="995"/>
        <v>1040719.8121581803</v>
      </c>
      <c r="AB2325" s="3">
        <f t="shared" si="972"/>
        <v>106820.40412016035</v>
      </c>
      <c r="AC2325" s="3">
        <f t="shared" si="973"/>
        <v>124669.57994780915</v>
      </c>
      <c r="AD2325" s="3">
        <f t="shared" si="974"/>
        <v>534107.46671192267</v>
      </c>
      <c r="AE2325" s="3">
        <f t="shared" si="975"/>
        <v>27601.229454389297</v>
      </c>
      <c r="AF2325" s="3">
        <f t="shared" si="976"/>
        <v>191204.38459808467</v>
      </c>
      <c r="AG2325" s="3">
        <f t="shared" si="977"/>
        <v>209460.78885639561</v>
      </c>
      <c r="AH2325" s="3">
        <f t="shared" si="978"/>
        <v>210951.80967179924</v>
      </c>
      <c r="AI2325" s="3">
        <f t="shared" si="979"/>
        <v>114087.23000077218</v>
      </c>
      <c r="AJ2325" s="3">
        <f t="shared" si="980"/>
        <v>56293.564595011769</v>
      </c>
      <c r="AK2325" s="3">
        <f t="shared" si="981"/>
        <v>42045.43486850099</v>
      </c>
      <c r="AL2325" s="3">
        <f t="shared" si="982"/>
        <v>0</v>
      </c>
      <c r="AM2325" s="3">
        <f t="shared" si="983"/>
        <v>0</v>
      </c>
      <c r="AN2325" s="3">
        <f t="shared" si="984"/>
        <v>0</v>
      </c>
      <c r="AO2325" s="3">
        <f t="shared" si="985"/>
        <v>0</v>
      </c>
      <c r="AP2325" s="3">
        <f t="shared" si="986"/>
        <v>0</v>
      </c>
      <c r="AQ2325" s="3">
        <f t="shared" si="987"/>
        <v>0</v>
      </c>
      <c r="AR2325" s="3">
        <f t="shared" si="988"/>
        <v>0</v>
      </c>
      <c r="AS2325" s="3">
        <f t="shared" si="989"/>
        <v>0</v>
      </c>
      <c r="AT2325" s="3">
        <f t="shared" si="990"/>
        <v>0</v>
      </c>
      <c r="AU2325" s="3">
        <f t="shared" si="991"/>
        <v>0</v>
      </c>
      <c r="AV2325" s="3">
        <f t="shared" si="992"/>
        <v>0</v>
      </c>
      <c r="AW2325" s="3">
        <f t="shared" si="993"/>
        <v>0</v>
      </c>
      <c r="AX2325" s="3">
        <f t="shared" si="996"/>
        <v>2657961.7049830263</v>
      </c>
      <c r="AY2325" s="3">
        <f t="shared" si="997"/>
        <v>11</v>
      </c>
      <c r="AZ2325" s="3">
        <f t="shared" si="994"/>
        <v>0</v>
      </c>
      <c r="BA2325" s="3">
        <v>3239657.8595029111</v>
      </c>
      <c r="BB2325">
        <f t="shared" si="998"/>
        <v>0.46479999999999999</v>
      </c>
    </row>
    <row r="2326" spans="1:54">
      <c r="A2326" s="2">
        <v>2325</v>
      </c>
      <c r="B2326">
        <v>15</v>
      </c>
      <c r="C2326" s="3">
        <v>67609.950746489194</v>
      </c>
      <c r="D2326" s="3">
        <v>363049.0419197288</v>
      </c>
      <c r="E2326" s="3">
        <v>117077.61165394969</v>
      </c>
      <c r="F2326" s="3">
        <v>1507224.2868718682</v>
      </c>
      <c r="G2326" s="3">
        <v>29053.64500328647</v>
      </c>
      <c r="H2326" s="3">
        <v>819195.45550407807</v>
      </c>
      <c r="I2326" s="3">
        <v>312517.14771476178</v>
      </c>
      <c r="J2326" s="3">
        <v>335121.52263709577</v>
      </c>
      <c r="K2326" s="3">
        <v>118758.67727163223</v>
      </c>
      <c r="L2326" s="3">
        <v>43364.182109083515</v>
      </c>
      <c r="M2326" s="3">
        <v>28011.449571445311</v>
      </c>
      <c r="N2326" s="3">
        <v>80720.030493904094</v>
      </c>
      <c r="O2326" s="3">
        <v>74416.42132957463</v>
      </c>
      <c r="P2326" s="3">
        <v>159598.24960030025</v>
      </c>
      <c r="Q2326" s="3">
        <v>103526.73538826218</v>
      </c>
      <c r="R2326" s="3">
        <v>0</v>
      </c>
      <c r="S2326" s="3">
        <v>0</v>
      </c>
      <c r="T2326" s="3">
        <v>0</v>
      </c>
      <c r="U2326" s="3">
        <v>0</v>
      </c>
      <c r="V2326" s="3">
        <v>0</v>
      </c>
      <c r="W2326" s="3">
        <v>0</v>
      </c>
      <c r="X2326" s="3">
        <v>0</v>
      </c>
      <c r="Y2326" s="3">
        <v>0</v>
      </c>
      <c r="AA2326" s="3">
        <f t="shared" si="995"/>
        <v>67609.950746489194</v>
      </c>
      <c r="AB2326" s="3">
        <f t="shared" si="972"/>
        <v>363049.0419197288</v>
      </c>
      <c r="AC2326" s="3">
        <f t="shared" si="973"/>
        <v>117077.61165394969</v>
      </c>
      <c r="AD2326" s="3">
        <f t="shared" si="974"/>
        <v>1507224.2868718682</v>
      </c>
      <c r="AE2326" s="3">
        <f t="shared" si="975"/>
        <v>29053.64500328647</v>
      </c>
      <c r="AF2326" s="3">
        <f t="shared" si="976"/>
        <v>819195.45550407807</v>
      </c>
      <c r="AG2326" s="3">
        <f t="shared" si="977"/>
        <v>312517.14771476178</v>
      </c>
      <c r="AH2326" s="3">
        <f t="shared" si="978"/>
        <v>335121.52263709577</v>
      </c>
      <c r="AI2326" s="3">
        <f t="shared" si="979"/>
        <v>118758.67727163223</v>
      </c>
      <c r="AJ2326" s="3">
        <f t="shared" si="980"/>
        <v>43364.182109083515</v>
      </c>
      <c r="AK2326" s="3">
        <f t="shared" si="981"/>
        <v>28011.449571445311</v>
      </c>
      <c r="AL2326" s="3">
        <f t="shared" si="982"/>
        <v>80720.030493904094</v>
      </c>
      <c r="AM2326" s="3">
        <f t="shared" si="983"/>
        <v>74416.42132957463</v>
      </c>
      <c r="AN2326" s="3">
        <f t="shared" si="984"/>
        <v>159598.24960030025</v>
      </c>
      <c r="AO2326" s="3">
        <f t="shared" si="985"/>
        <v>103526.73538826218</v>
      </c>
      <c r="AP2326" s="3">
        <f t="shared" si="986"/>
        <v>0</v>
      </c>
      <c r="AQ2326" s="3">
        <f t="shared" si="987"/>
        <v>0</v>
      </c>
      <c r="AR2326" s="3">
        <f t="shared" si="988"/>
        <v>0</v>
      </c>
      <c r="AS2326" s="3">
        <f t="shared" si="989"/>
        <v>0</v>
      </c>
      <c r="AT2326" s="3">
        <f t="shared" si="990"/>
        <v>0</v>
      </c>
      <c r="AU2326" s="3">
        <f t="shared" si="991"/>
        <v>0</v>
      </c>
      <c r="AV2326" s="3">
        <f t="shared" si="992"/>
        <v>0</v>
      </c>
      <c r="AW2326" s="3">
        <f t="shared" si="993"/>
        <v>0</v>
      </c>
      <c r="AX2326" s="3">
        <f t="shared" si="996"/>
        <v>4159244.4078154597</v>
      </c>
      <c r="AY2326" s="3">
        <f t="shared" si="997"/>
        <v>15</v>
      </c>
      <c r="AZ2326" s="3">
        <f t="shared" si="994"/>
        <v>0</v>
      </c>
      <c r="BA2326" s="3">
        <v>3239935.6322000474</v>
      </c>
      <c r="BB2326">
        <f t="shared" si="998"/>
        <v>0.46500000000000002</v>
      </c>
    </row>
    <row r="2327" spans="1:54">
      <c r="A2327" s="2">
        <v>2326</v>
      </c>
      <c r="B2327">
        <v>9</v>
      </c>
      <c r="C2327" s="3">
        <v>505634.56988702266</v>
      </c>
      <c r="D2327" s="3">
        <v>1070842.430750632</v>
      </c>
      <c r="E2327" s="3">
        <v>8509.2168916111568</v>
      </c>
      <c r="F2327" s="3">
        <v>14281.535487161718</v>
      </c>
      <c r="G2327" s="3">
        <v>7990.1046208403695</v>
      </c>
      <c r="H2327" s="3">
        <v>174042.78793376946</v>
      </c>
      <c r="I2327" s="3">
        <v>509769.67933963583</v>
      </c>
      <c r="J2327" s="3">
        <v>67243.697718026393</v>
      </c>
      <c r="K2327" s="3">
        <v>886941.68878774263</v>
      </c>
      <c r="L2327" s="3">
        <v>0</v>
      </c>
      <c r="M2327" s="3">
        <v>0</v>
      </c>
      <c r="N2327" s="3">
        <v>0</v>
      </c>
      <c r="O2327" s="3">
        <v>0</v>
      </c>
      <c r="P2327" s="3">
        <v>0</v>
      </c>
      <c r="Q2327" s="3">
        <v>0</v>
      </c>
      <c r="R2327" s="3">
        <v>0</v>
      </c>
      <c r="S2327" s="3">
        <v>0</v>
      </c>
      <c r="T2327" s="3">
        <v>0</v>
      </c>
      <c r="U2327" s="3">
        <v>0</v>
      </c>
      <c r="V2327" s="3">
        <v>0</v>
      </c>
      <c r="W2327" s="3">
        <v>0</v>
      </c>
      <c r="X2327" s="3">
        <v>0</v>
      </c>
      <c r="Y2327" s="3">
        <v>0</v>
      </c>
      <c r="AA2327" s="3">
        <f t="shared" si="995"/>
        <v>505634.56988702266</v>
      </c>
      <c r="AB2327" s="3">
        <f t="shared" si="972"/>
        <v>1070842.430750632</v>
      </c>
      <c r="AC2327" s="3">
        <f t="shared" si="973"/>
        <v>8509.2168916111568</v>
      </c>
      <c r="AD2327" s="3">
        <f t="shared" si="974"/>
        <v>14281.535487161718</v>
      </c>
      <c r="AE2327" s="3">
        <f t="shared" si="975"/>
        <v>7990.1046208403695</v>
      </c>
      <c r="AF2327" s="3">
        <f t="shared" si="976"/>
        <v>174042.78793376946</v>
      </c>
      <c r="AG2327" s="3">
        <f t="shared" si="977"/>
        <v>509769.67933963583</v>
      </c>
      <c r="AH2327" s="3">
        <f t="shared" si="978"/>
        <v>67243.697718026393</v>
      </c>
      <c r="AI2327" s="3">
        <f t="shared" si="979"/>
        <v>886941.68878774263</v>
      </c>
      <c r="AJ2327" s="3">
        <f t="shared" si="980"/>
        <v>0</v>
      </c>
      <c r="AK2327" s="3">
        <f t="shared" si="981"/>
        <v>0</v>
      </c>
      <c r="AL2327" s="3">
        <f t="shared" si="982"/>
        <v>0</v>
      </c>
      <c r="AM2327" s="3">
        <f t="shared" si="983"/>
        <v>0</v>
      </c>
      <c r="AN2327" s="3">
        <f t="shared" si="984"/>
        <v>0</v>
      </c>
      <c r="AO2327" s="3">
        <f t="shared" si="985"/>
        <v>0</v>
      </c>
      <c r="AP2327" s="3">
        <f t="shared" si="986"/>
        <v>0</v>
      </c>
      <c r="AQ2327" s="3">
        <f t="shared" si="987"/>
        <v>0</v>
      </c>
      <c r="AR2327" s="3">
        <f t="shared" si="988"/>
        <v>0</v>
      </c>
      <c r="AS2327" s="3">
        <f t="shared" si="989"/>
        <v>0</v>
      </c>
      <c r="AT2327" s="3">
        <f t="shared" si="990"/>
        <v>0</v>
      </c>
      <c r="AU2327" s="3">
        <f t="shared" si="991"/>
        <v>0</v>
      </c>
      <c r="AV2327" s="3">
        <f t="shared" si="992"/>
        <v>0</v>
      </c>
      <c r="AW2327" s="3">
        <f t="shared" si="993"/>
        <v>0</v>
      </c>
      <c r="AX2327" s="3">
        <f t="shared" si="996"/>
        <v>3245255.7114164424</v>
      </c>
      <c r="AY2327" s="3">
        <f t="shared" si="997"/>
        <v>9</v>
      </c>
      <c r="AZ2327" s="3">
        <f t="shared" si="994"/>
        <v>0</v>
      </c>
      <c r="BA2327" s="3">
        <v>3240336.5465224106</v>
      </c>
      <c r="BB2327">
        <f t="shared" si="998"/>
        <v>0.4652</v>
      </c>
    </row>
    <row r="2328" spans="1:54">
      <c r="A2328" s="2">
        <v>2327</v>
      </c>
      <c r="B2328">
        <v>17</v>
      </c>
      <c r="C2328" s="3">
        <v>715710.11940200801</v>
      </c>
      <c r="D2328" s="3">
        <v>25114.024225370191</v>
      </c>
      <c r="E2328" s="3">
        <v>52022.17904977555</v>
      </c>
      <c r="F2328" s="3">
        <v>5821229.8675547652</v>
      </c>
      <c r="G2328" s="3">
        <v>311879.99160951638</v>
      </c>
      <c r="H2328" s="3">
        <v>807714.05099717993</v>
      </c>
      <c r="I2328" s="3">
        <v>11418.187288791441</v>
      </c>
      <c r="J2328" s="3">
        <v>814563.74221769196</v>
      </c>
      <c r="K2328" s="3">
        <v>2738184.4779160661</v>
      </c>
      <c r="L2328" s="3">
        <v>51648.021250026446</v>
      </c>
      <c r="M2328" s="3">
        <v>173261.47530833725</v>
      </c>
      <c r="N2328" s="3">
        <v>208192.19484026422</v>
      </c>
      <c r="O2328" s="3">
        <v>450101.90294875903</v>
      </c>
      <c r="P2328" s="3">
        <v>707677.18720470381</v>
      </c>
      <c r="Q2328" s="3">
        <v>169078.18361825231</v>
      </c>
      <c r="R2328" s="3">
        <v>414309.44736972614</v>
      </c>
      <c r="S2328" s="3">
        <v>747608.5088144833</v>
      </c>
      <c r="T2328" s="3">
        <v>0</v>
      </c>
      <c r="U2328" s="3">
        <v>0</v>
      </c>
      <c r="V2328" s="3">
        <v>0</v>
      </c>
      <c r="W2328" s="3">
        <v>0</v>
      </c>
      <c r="X2328" s="3">
        <v>0</v>
      </c>
      <c r="Y2328" s="3">
        <v>0</v>
      </c>
      <c r="AA2328" s="3">
        <f t="shared" si="995"/>
        <v>715710.11940200801</v>
      </c>
      <c r="AB2328" s="3">
        <f t="shared" si="972"/>
        <v>25114.024225370191</v>
      </c>
      <c r="AC2328" s="3">
        <f t="shared" si="973"/>
        <v>52022.17904977555</v>
      </c>
      <c r="AD2328" s="3">
        <f t="shared" si="974"/>
        <v>5821229.8675547652</v>
      </c>
      <c r="AE2328" s="3">
        <f t="shared" si="975"/>
        <v>311879.99160951638</v>
      </c>
      <c r="AF2328" s="3">
        <f t="shared" si="976"/>
        <v>807714.05099717993</v>
      </c>
      <c r="AG2328" s="3">
        <f t="shared" si="977"/>
        <v>11418.187288791441</v>
      </c>
      <c r="AH2328" s="3">
        <f t="shared" si="978"/>
        <v>814563.74221769196</v>
      </c>
      <c r="AI2328" s="3">
        <f t="shared" si="979"/>
        <v>2738184.4779160661</v>
      </c>
      <c r="AJ2328" s="3">
        <f t="shared" si="980"/>
        <v>51648.021250026446</v>
      </c>
      <c r="AK2328" s="3">
        <f t="shared" si="981"/>
        <v>173261.47530833725</v>
      </c>
      <c r="AL2328" s="3">
        <f t="shared" si="982"/>
        <v>208192.19484026422</v>
      </c>
      <c r="AM2328" s="3">
        <f t="shared" si="983"/>
        <v>450101.90294875903</v>
      </c>
      <c r="AN2328" s="3">
        <f t="shared" si="984"/>
        <v>707677.18720470381</v>
      </c>
      <c r="AO2328" s="3">
        <f t="shared" si="985"/>
        <v>169078.18361825231</v>
      </c>
      <c r="AP2328" s="3">
        <f t="shared" si="986"/>
        <v>414309.44736972614</v>
      </c>
      <c r="AQ2328" s="3">
        <f t="shared" si="987"/>
        <v>747608.5088144833</v>
      </c>
      <c r="AR2328" s="3">
        <f t="shared" si="988"/>
        <v>0</v>
      </c>
      <c r="AS2328" s="3">
        <f t="shared" si="989"/>
        <v>0</v>
      </c>
      <c r="AT2328" s="3">
        <f t="shared" si="990"/>
        <v>0</v>
      </c>
      <c r="AU2328" s="3">
        <f t="shared" si="991"/>
        <v>0</v>
      </c>
      <c r="AV2328" s="3">
        <f t="shared" si="992"/>
        <v>0</v>
      </c>
      <c r="AW2328" s="3">
        <f t="shared" si="993"/>
        <v>0</v>
      </c>
      <c r="AX2328" s="3">
        <f t="shared" si="996"/>
        <v>14219713.56161572</v>
      </c>
      <c r="AY2328" s="3">
        <f t="shared" si="997"/>
        <v>17</v>
      </c>
      <c r="AZ2328" s="3">
        <f t="shared" si="994"/>
        <v>0</v>
      </c>
      <c r="BA2328" s="3">
        <v>3241639.3226955323</v>
      </c>
      <c r="BB2328">
        <f t="shared" si="998"/>
        <v>0.46539999999999998</v>
      </c>
    </row>
    <row r="2329" spans="1:54">
      <c r="A2329" s="2">
        <v>2328</v>
      </c>
      <c r="B2329">
        <v>16</v>
      </c>
      <c r="C2329" s="3">
        <v>153898.50037096697</v>
      </c>
      <c r="D2329" s="3">
        <v>135755.71540060252</v>
      </c>
      <c r="E2329" s="3">
        <v>1740.3022001775764</v>
      </c>
      <c r="F2329" s="3">
        <v>35706.459900514768</v>
      </c>
      <c r="G2329" s="3">
        <v>216433.78613965804</v>
      </c>
      <c r="H2329" s="3">
        <v>72855.789718268701</v>
      </c>
      <c r="I2329" s="3">
        <v>356291.77781570301</v>
      </c>
      <c r="J2329" s="3">
        <v>15943.194551901985</v>
      </c>
      <c r="K2329" s="3">
        <v>247115.09455184921</v>
      </c>
      <c r="L2329" s="3">
        <v>547480.04226249142</v>
      </c>
      <c r="M2329" s="3">
        <v>51615.362620063752</v>
      </c>
      <c r="N2329" s="3">
        <v>501708.31505617057</v>
      </c>
      <c r="O2329" s="3">
        <v>663720.67802066996</v>
      </c>
      <c r="P2329" s="3">
        <v>135283.56993850486</v>
      </c>
      <c r="Q2329" s="3">
        <v>32622.155252117413</v>
      </c>
      <c r="R2329" s="3">
        <v>49521.775896329375</v>
      </c>
      <c r="S2329" s="3">
        <v>0</v>
      </c>
      <c r="T2329" s="3">
        <v>0</v>
      </c>
      <c r="U2329" s="3">
        <v>0</v>
      </c>
      <c r="V2329" s="3">
        <v>0</v>
      </c>
      <c r="W2329" s="3">
        <v>0</v>
      </c>
      <c r="X2329" s="3">
        <v>0</v>
      </c>
      <c r="Y2329" s="3">
        <v>0</v>
      </c>
      <c r="AA2329" s="3">
        <f t="shared" si="995"/>
        <v>153898.50037096697</v>
      </c>
      <c r="AB2329" s="3">
        <f t="shared" si="972"/>
        <v>135755.71540060252</v>
      </c>
      <c r="AC2329" s="3">
        <f t="shared" si="973"/>
        <v>1740.3022001775764</v>
      </c>
      <c r="AD2329" s="3">
        <f t="shared" si="974"/>
        <v>35706.459900514768</v>
      </c>
      <c r="AE2329" s="3">
        <f t="shared" si="975"/>
        <v>216433.78613965804</v>
      </c>
      <c r="AF2329" s="3">
        <f t="shared" si="976"/>
        <v>72855.789718268701</v>
      </c>
      <c r="AG2329" s="3">
        <f t="shared" si="977"/>
        <v>356291.77781570301</v>
      </c>
      <c r="AH2329" s="3">
        <f t="shared" si="978"/>
        <v>15943.194551901985</v>
      </c>
      <c r="AI2329" s="3">
        <f t="shared" si="979"/>
        <v>247115.09455184921</v>
      </c>
      <c r="AJ2329" s="3">
        <f t="shared" si="980"/>
        <v>547480.04226249142</v>
      </c>
      <c r="AK2329" s="3">
        <f t="shared" si="981"/>
        <v>51615.362620063752</v>
      </c>
      <c r="AL2329" s="3">
        <f t="shared" si="982"/>
        <v>501708.31505617057</v>
      </c>
      <c r="AM2329" s="3">
        <f t="shared" si="983"/>
        <v>663720.67802066996</v>
      </c>
      <c r="AN2329" s="3">
        <f t="shared" si="984"/>
        <v>135283.56993850486</v>
      </c>
      <c r="AO2329" s="3">
        <f t="shared" si="985"/>
        <v>32622.155252117413</v>
      </c>
      <c r="AP2329" s="3">
        <f t="shared" si="986"/>
        <v>49521.775896329375</v>
      </c>
      <c r="AQ2329" s="3">
        <f t="shared" si="987"/>
        <v>0</v>
      </c>
      <c r="AR2329" s="3">
        <f t="shared" si="988"/>
        <v>0</v>
      </c>
      <c r="AS2329" s="3">
        <f t="shared" si="989"/>
        <v>0</v>
      </c>
      <c r="AT2329" s="3">
        <f t="shared" si="990"/>
        <v>0</v>
      </c>
      <c r="AU2329" s="3">
        <f t="shared" si="991"/>
        <v>0</v>
      </c>
      <c r="AV2329" s="3">
        <f t="shared" si="992"/>
        <v>0</v>
      </c>
      <c r="AW2329" s="3">
        <f t="shared" si="993"/>
        <v>0</v>
      </c>
      <c r="AX2329" s="3">
        <f t="shared" si="996"/>
        <v>3217692.5196959903</v>
      </c>
      <c r="AY2329" s="3">
        <f t="shared" si="997"/>
        <v>16</v>
      </c>
      <c r="AZ2329" s="3">
        <f t="shared" si="994"/>
        <v>0</v>
      </c>
      <c r="BA2329" s="3">
        <v>3243391.9089668724</v>
      </c>
      <c r="BB2329">
        <f t="shared" si="998"/>
        <v>0.46560000000000001</v>
      </c>
    </row>
    <row r="2330" spans="1:54">
      <c r="A2330" s="2">
        <v>2329</v>
      </c>
      <c r="B2330">
        <v>18</v>
      </c>
      <c r="C2330" s="3">
        <v>161697.45774947776</v>
      </c>
      <c r="D2330" s="3">
        <v>245089.2677972723</v>
      </c>
      <c r="E2330" s="3">
        <v>59281.12613584163</v>
      </c>
      <c r="F2330" s="3">
        <v>5884.4601749777503</v>
      </c>
      <c r="G2330" s="3">
        <v>15445.926006622907</v>
      </c>
      <c r="H2330" s="3">
        <v>269040.99024945981</v>
      </c>
      <c r="I2330" s="3">
        <v>203475.82313066474</v>
      </c>
      <c r="J2330" s="3">
        <v>69832.887474353614</v>
      </c>
      <c r="K2330" s="3">
        <v>302759.79291471274</v>
      </c>
      <c r="L2330" s="3">
        <v>524961.79536643485</v>
      </c>
      <c r="M2330" s="3">
        <v>88084.273498313647</v>
      </c>
      <c r="N2330" s="3">
        <v>79412.314510960263</v>
      </c>
      <c r="O2330" s="3">
        <v>180171.3710460556</v>
      </c>
      <c r="P2330" s="3">
        <v>250113.27701539462</v>
      </c>
      <c r="Q2330" s="3">
        <v>8939.9737689912345</v>
      </c>
      <c r="R2330" s="3">
        <v>175853.72471375618</v>
      </c>
      <c r="S2330" s="3">
        <v>246657.10693237509</v>
      </c>
      <c r="T2330" s="3">
        <v>112066.12006487481</v>
      </c>
      <c r="U2330" s="3">
        <v>0</v>
      </c>
      <c r="V2330" s="3">
        <v>0</v>
      </c>
      <c r="W2330" s="3">
        <v>0</v>
      </c>
      <c r="X2330" s="3">
        <v>0</v>
      </c>
      <c r="Y2330" s="3">
        <v>0</v>
      </c>
      <c r="AA2330" s="3">
        <f t="shared" si="995"/>
        <v>161697.45774947776</v>
      </c>
      <c r="AB2330" s="3">
        <f t="shared" si="972"/>
        <v>245089.2677972723</v>
      </c>
      <c r="AC2330" s="3">
        <f t="shared" si="973"/>
        <v>59281.12613584163</v>
      </c>
      <c r="AD2330" s="3">
        <f t="shared" si="974"/>
        <v>5884.4601749777503</v>
      </c>
      <c r="AE2330" s="3">
        <f t="shared" si="975"/>
        <v>15445.926006622907</v>
      </c>
      <c r="AF2330" s="3">
        <f t="shared" si="976"/>
        <v>269040.99024945981</v>
      </c>
      <c r="AG2330" s="3">
        <f t="shared" si="977"/>
        <v>203475.82313066474</v>
      </c>
      <c r="AH2330" s="3">
        <f t="shared" si="978"/>
        <v>69832.887474353614</v>
      </c>
      <c r="AI2330" s="3">
        <f t="shared" si="979"/>
        <v>302759.79291471274</v>
      </c>
      <c r="AJ2330" s="3">
        <f t="shared" si="980"/>
        <v>524961.79536643485</v>
      </c>
      <c r="AK2330" s="3">
        <f t="shared" si="981"/>
        <v>88084.273498313647</v>
      </c>
      <c r="AL2330" s="3">
        <f t="shared" si="982"/>
        <v>79412.314510960263</v>
      </c>
      <c r="AM2330" s="3">
        <f t="shared" si="983"/>
        <v>180171.3710460556</v>
      </c>
      <c r="AN2330" s="3">
        <f t="shared" si="984"/>
        <v>250113.27701539462</v>
      </c>
      <c r="AO2330" s="3">
        <f t="shared" si="985"/>
        <v>8939.9737689912345</v>
      </c>
      <c r="AP2330" s="3">
        <f t="shared" si="986"/>
        <v>175853.72471375618</v>
      </c>
      <c r="AQ2330" s="3">
        <f t="shared" si="987"/>
        <v>246657.10693237509</v>
      </c>
      <c r="AR2330" s="3">
        <f t="shared" si="988"/>
        <v>112066.12006487481</v>
      </c>
      <c r="AS2330" s="3">
        <f t="shared" si="989"/>
        <v>0</v>
      </c>
      <c r="AT2330" s="3">
        <f t="shared" si="990"/>
        <v>0</v>
      </c>
      <c r="AU2330" s="3">
        <f t="shared" si="991"/>
        <v>0</v>
      </c>
      <c r="AV2330" s="3">
        <f t="shared" si="992"/>
        <v>0</v>
      </c>
      <c r="AW2330" s="3">
        <f t="shared" si="993"/>
        <v>0</v>
      </c>
      <c r="AX2330" s="3">
        <f t="shared" si="996"/>
        <v>2998767.6885505398</v>
      </c>
      <c r="AY2330" s="3">
        <f t="shared" si="997"/>
        <v>18</v>
      </c>
      <c r="AZ2330" s="3">
        <f t="shared" si="994"/>
        <v>0</v>
      </c>
      <c r="BA2330" s="3">
        <v>3244000.3256667391</v>
      </c>
      <c r="BB2330">
        <f t="shared" si="998"/>
        <v>0.46579999999999999</v>
      </c>
    </row>
    <row r="2331" spans="1:54">
      <c r="A2331" s="2">
        <v>2330</v>
      </c>
      <c r="B2331">
        <v>6</v>
      </c>
      <c r="C2331" s="3">
        <v>3786.0704883824192</v>
      </c>
      <c r="D2331" s="3">
        <v>18412.969695740008</v>
      </c>
      <c r="E2331" s="3">
        <v>120966.0301694533</v>
      </c>
      <c r="F2331" s="3">
        <v>53112.73877424399</v>
      </c>
      <c r="G2331" s="3">
        <v>1273979.2758274362</v>
      </c>
      <c r="H2331" s="3">
        <v>23405.063654423349</v>
      </c>
      <c r="I2331" s="3">
        <v>0</v>
      </c>
      <c r="J2331" s="3">
        <v>0</v>
      </c>
      <c r="K2331" s="3">
        <v>0</v>
      </c>
      <c r="L2331" s="3">
        <v>0</v>
      </c>
      <c r="M2331" s="3">
        <v>0</v>
      </c>
      <c r="N2331" s="3">
        <v>0</v>
      </c>
      <c r="O2331" s="3">
        <v>0</v>
      </c>
      <c r="P2331" s="3">
        <v>0</v>
      </c>
      <c r="Q2331" s="3">
        <v>0</v>
      </c>
      <c r="R2331" s="3">
        <v>0</v>
      </c>
      <c r="S2331" s="3">
        <v>0</v>
      </c>
      <c r="T2331" s="3">
        <v>0</v>
      </c>
      <c r="U2331" s="3">
        <v>0</v>
      </c>
      <c r="V2331" s="3">
        <v>0</v>
      </c>
      <c r="W2331" s="3">
        <v>0</v>
      </c>
      <c r="X2331" s="3">
        <v>0</v>
      </c>
      <c r="Y2331" s="3">
        <v>0</v>
      </c>
      <c r="AA2331" s="3">
        <f t="shared" si="995"/>
        <v>3786.0704883824192</v>
      </c>
      <c r="AB2331" s="3">
        <f t="shared" si="972"/>
        <v>18412.969695740008</v>
      </c>
      <c r="AC2331" s="3">
        <f t="shared" si="973"/>
        <v>120966.0301694533</v>
      </c>
      <c r="AD2331" s="3">
        <f t="shared" si="974"/>
        <v>53112.73877424399</v>
      </c>
      <c r="AE2331" s="3">
        <f t="shared" si="975"/>
        <v>1273979.2758274362</v>
      </c>
      <c r="AF2331" s="3">
        <f t="shared" si="976"/>
        <v>23405.063654423349</v>
      </c>
      <c r="AG2331" s="3">
        <f t="shared" si="977"/>
        <v>0</v>
      </c>
      <c r="AH2331" s="3">
        <f t="shared" si="978"/>
        <v>0</v>
      </c>
      <c r="AI2331" s="3">
        <f t="shared" si="979"/>
        <v>0</v>
      </c>
      <c r="AJ2331" s="3">
        <f t="shared" si="980"/>
        <v>0</v>
      </c>
      <c r="AK2331" s="3">
        <f t="shared" si="981"/>
        <v>0</v>
      </c>
      <c r="AL2331" s="3">
        <f t="shared" si="982"/>
        <v>0</v>
      </c>
      <c r="AM2331" s="3">
        <f t="shared" si="983"/>
        <v>0</v>
      </c>
      <c r="AN2331" s="3">
        <f t="shared" si="984"/>
        <v>0</v>
      </c>
      <c r="AO2331" s="3">
        <f t="shared" si="985"/>
        <v>0</v>
      </c>
      <c r="AP2331" s="3">
        <f t="shared" si="986"/>
        <v>0</v>
      </c>
      <c r="AQ2331" s="3">
        <f t="shared" si="987"/>
        <v>0</v>
      </c>
      <c r="AR2331" s="3">
        <f t="shared" si="988"/>
        <v>0</v>
      </c>
      <c r="AS2331" s="3">
        <f t="shared" si="989"/>
        <v>0</v>
      </c>
      <c r="AT2331" s="3">
        <f t="shared" si="990"/>
        <v>0</v>
      </c>
      <c r="AU2331" s="3">
        <f t="shared" si="991"/>
        <v>0</v>
      </c>
      <c r="AV2331" s="3">
        <f t="shared" si="992"/>
        <v>0</v>
      </c>
      <c r="AW2331" s="3">
        <f t="shared" si="993"/>
        <v>0</v>
      </c>
      <c r="AX2331" s="3">
        <f t="shared" si="996"/>
        <v>1493662.1486096794</v>
      </c>
      <c r="AY2331" s="3">
        <f t="shared" si="997"/>
        <v>6</v>
      </c>
      <c r="AZ2331" s="3">
        <f t="shared" si="994"/>
        <v>0</v>
      </c>
      <c r="BA2331" s="3">
        <v>3245390.665960487</v>
      </c>
      <c r="BB2331">
        <f t="shared" si="998"/>
        <v>0.46600000000000003</v>
      </c>
    </row>
    <row r="2332" spans="1:54">
      <c r="A2332" s="2">
        <v>2331</v>
      </c>
      <c r="B2332">
        <v>18</v>
      </c>
      <c r="C2332" s="3">
        <v>11818.89594792485</v>
      </c>
      <c r="D2332" s="3">
        <v>688905.94245149824</v>
      </c>
      <c r="E2332" s="3">
        <v>166182.27944809821</v>
      </c>
      <c r="F2332" s="3">
        <v>896700.41483080038</v>
      </c>
      <c r="G2332" s="3">
        <v>43328.242512797449</v>
      </c>
      <c r="H2332" s="3">
        <v>60329.372212633658</v>
      </c>
      <c r="I2332" s="3">
        <v>57702.668156354477</v>
      </c>
      <c r="J2332" s="3">
        <v>238181.36926951041</v>
      </c>
      <c r="K2332" s="3">
        <v>69533.892375081967</v>
      </c>
      <c r="L2332" s="3">
        <v>153292.15370371845</v>
      </c>
      <c r="M2332" s="3">
        <v>66119.952254905947</v>
      </c>
      <c r="N2332" s="3">
        <v>29742.228948391341</v>
      </c>
      <c r="O2332" s="3">
        <v>247387.39354573109</v>
      </c>
      <c r="P2332" s="3">
        <v>30167.49086603789</v>
      </c>
      <c r="Q2332" s="3">
        <v>288202.87279682065</v>
      </c>
      <c r="R2332" s="3">
        <v>35134.177447628084</v>
      </c>
      <c r="S2332" s="3">
        <v>666304.02543200541</v>
      </c>
      <c r="T2332" s="3">
        <v>21652.096238205173</v>
      </c>
      <c r="U2332" s="3">
        <v>0</v>
      </c>
      <c r="V2332" s="3">
        <v>0</v>
      </c>
      <c r="W2332" s="3">
        <v>0</v>
      </c>
      <c r="X2332" s="3">
        <v>0</v>
      </c>
      <c r="Y2332" s="3">
        <v>0</v>
      </c>
      <c r="AA2332" s="3">
        <f t="shared" si="995"/>
        <v>11818.89594792485</v>
      </c>
      <c r="AB2332" s="3">
        <f t="shared" si="972"/>
        <v>688905.94245149824</v>
      </c>
      <c r="AC2332" s="3">
        <f t="shared" si="973"/>
        <v>166182.27944809821</v>
      </c>
      <c r="AD2332" s="3">
        <f t="shared" si="974"/>
        <v>896700.41483080038</v>
      </c>
      <c r="AE2332" s="3">
        <f t="shared" si="975"/>
        <v>43328.242512797449</v>
      </c>
      <c r="AF2332" s="3">
        <f t="shared" si="976"/>
        <v>60329.372212633658</v>
      </c>
      <c r="AG2332" s="3">
        <f t="shared" si="977"/>
        <v>57702.668156354477</v>
      </c>
      <c r="AH2332" s="3">
        <f t="shared" si="978"/>
        <v>238181.36926951041</v>
      </c>
      <c r="AI2332" s="3">
        <f t="shared" si="979"/>
        <v>69533.892375081967</v>
      </c>
      <c r="AJ2332" s="3">
        <f t="shared" si="980"/>
        <v>153292.15370371845</v>
      </c>
      <c r="AK2332" s="3">
        <f t="shared" si="981"/>
        <v>66119.952254905947</v>
      </c>
      <c r="AL2332" s="3">
        <f t="shared" si="982"/>
        <v>29742.228948391341</v>
      </c>
      <c r="AM2332" s="3">
        <f t="shared" si="983"/>
        <v>247387.39354573109</v>
      </c>
      <c r="AN2332" s="3">
        <f t="shared" si="984"/>
        <v>30167.49086603789</v>
      </c>
      <c r="AO2332" s="3">
        <f t="shared" si="985"/>
        <v>288202.87279682065</v>
      </c>
      <c r="AP2332" s="3">
        <f t="shared" si="986"/>
        <v>35134.177447628084</v>
      </c>
      <c r="AQ2332" s="3">
        <f t="shared" si="987"/>
        <v>666304.02543200541</v>
      </c>
      <c r="AR2332" s="3">
        <f t="shared" si="988"/>
        <v>21652.096238205173</v>
      </c>
      <c r="AS2332" s="3">
        <f t="shared" si="989"/>
        <v>0</v>
      </c>
      <c r="AT2332" s="3">
        <f t="shared" si="990"/>
        <v>0</v>
      </c>
      <c r="AU2332" s="3">
        <f t="shared" si="991"/>
        <v>0</v>
      </c>
      <c r="AV2332" s="3">
        <f t="shared" si="992"/>
        <v>0</v>
      </c>
      <c r="AW2332" s="3">
        <f t="shared" si="993"/>
        <v>0</v>
      </c>
      <c r="AX2332" s="3">
        <f t="shared" si="996"/>
        <v>3770685.4684381438</v>
      </c>
      <c r="AY2332" s="3">
        <f t="shared" si="997"/>
        <v>18</v>
      </c>
      <c r="AZ2332" s="3">
        <f t="shared" si="994"/>
        <v>0</v>
      </c>
      <c r="BA2332" s="3">
        <v>3249296.8437627731</v>
      </c>
      <c r="BB2332">
        <f t="shared" si="998"/>
        <v>0.4662</v>
      </c>
    </row>
    <row r="2333" spans="1:54">
      <c r="A2333" s="2">
        <v>2332</v>
      </c>
      <c r="B2333">
        <v>17</v>
      </c>
      <c r="C2333" s="3">
        <v>382744.1629624333</v>
      </c>
      <c r="D2333" s="3">
        <v>999882.02668692754</v>
      </c>
      <c r="E2333" s="3">
        <v>625187.4307008764</v>
      </c>
      <c r="F2333" s="3">
        <v>19453.402954811612</v>
      </c>
      <c r="G2333" s="3">
        <v>123946.36146240275</v>
      </c>
      <c r="H2333" s="3">
        <v>137070.91319536057</v>
      </c>
      <c r="I2333" s="3">
        <v>46653.060054958674</v>
      </c>
      <c r="J2333" s="3">
        <v>27315.037946610017</v>
      </c>
      <c r="K2333" s="3">
        <v>1592329.5976582521</v>
      </c>
      <c r="L2333" s="3">
        <v>5237999.3109087776</v>
      </c>
      <c r="M2333" s="3">
        <v>1426825.0751575208</v>
      </c>
      <c r="N2333" s="3">
        <v>9238.0404726370944</v>
      </c>
      <c r="O2333" s="3">
        <v>201114.95157625937</v>
      </c>
      <c r="P2333" s="3">
        <v>40656.817505217317</v>
      </c>
      <c r="Q2333" s="3">
        <v>447165.03034911194</v>
      </c>
      <c r="R2333" s="3">
        <v>3944123.6930963518</v>
      </c>
      <c r="S2333" s="3">
        <v>178031.74738549127</v>
      </c>
      <c r="T2333" s="3">
        <v>0</v>
      </c>
      <c r="U2333" s="3">
        <v>0</v>
      </c>
      <c r="V2333" s="3">
        <v>0</v>
      </c>
      <c r="W2333" s="3">
        <v>0</v>
      </c>
      <c r="X2333" s="3">
        <v>0</v>
      </c>
      <c r="Y2333" s="3">
        <v>0</v>
      </c>
      <c r="AA2333" s="3">
        <f t="shared" si="995"/>
        <v>382744.1629624333</v>
      </c>
      <c r="AB2333" s="3">
        <f t="shared" si="972"/>
        <v>999882.02668692754</v>
      </c>
      <c r="AC2333" s="3">
        <f t="shared" si="973"/>
        <v>625187.4307008764</v>
      </c>
      <c r="AD2333" s="3">
        <f t="shared" si="974"/>
        <v>19453.402954811612</v>
      </c>
      <c r="AE2333" s="3">
        <f t="shared" si="975"/>
        <v>123946.36146240275</v>
      </c>
      <c r="AF2333" s="3">
        <f t="shared" si="976"/>
        <v>137070.91319536057</v>
      </c>
      <c r="AG2333" s="3">
        <f t="shared" si="977"/>
        <v>46653.060054958674</v>
      </c>
      <c r="AH2333" s="3">
        <f t="shared" si="978"/>
        <v>27315.037946610017</v>
      </c>
      <c r="AI2333" s="3">
        <f t="shared" si="979"/>
        <v>1592329.5976582521</v>
      </c>
      <c r="AJ2333" s="3">
        <f t="shared" si="980"/>
        <v>5237999.3109087776</v>
      </c>
      <c r="AK2333" s="3">
        <f t="shared" si="981"/>
        <v>1426825.0751575208</v>
      </c>
      <c r="AL2333" s="3">
        <f t="shared" si="982"/>
        <v>9238.0404726370944</v>
      </c>
      <c r="AM2333" s="3">
        <f t="shared" si="983"/>
        <v>201114.95157625937</v>
      </c>
      <c r="AN2333" s="3">
        <f t="shared" si="984"/>
        <v>40656.817505217317</v>
      </c>
      <c r="AO2333" s="3">
        <f t="shared" si="985"/>
        <v>447165.03034911194</v>
      </c>
      <c r="AP2333" s="3">
        <f t="shared" si="986"/>
        <v>3944123.6930963518</v>
      </c>
      <c r="AQ2333" s="3">
        <f t="shared" si="987"/>
        <v>178031.74738549127</v>
      </c>
      <c r="AR2333" s="3">
        <f t="shared" si="988"/>
        <v>0</v>
      </c>
      <c r="AS2333" s="3">
        <f t="shared" si="989"/>
        <v>0</v>
      </c>
      <c r="AT2333" s="3">
        <f t="shared" si="990"/>
        <v>0</v>
      </c>
      <c r="AU2333" s="3">
        <f t="shared" si="991"/>
        <v>0</v>
      </c>
      <c r="AV2333" s="3">
        <f t="shared" si="992"/>
        <v>0</v>
      </c>
      <c r="AW2333" s="3">
        <f t="shared" si="993"/>
        <v>0</v>
      </c>
      <c r="AX2333" s="3">
        <f t="shared" si="996"/>
        <v>15439736.660073999</v>
      </c>
      <c r="AY2333" s="3">
        <f t="shared" si="997"/>
        <v>17</v>
      </c>
      <c r="AZ2333" s="3">
        <f t="shared" si="994"/>
        <v>0</v>
      </c>
      <c r="BA2333" s="3">
        <v>3249329.4039687966</v>
      </c>
      <c r="BB2333">
        <f t="shared" si="998"/>
        <v>0.46639999999999998</v>
      </c>
    </row>
    <row r="2334" spans="1:54">
      <c r="A2334" s="2">
        <v>2333</v>
      </c>
      <c r="B2334">
        <v>15</v>
      </c>
      <c r="C2334" s="3">
        <v>1997801.9811885438</v>
      </c>
      <c r="D2334" s="3">
        <v>94243.155348965563</v>
      </c>
      <c r="E2334" s="3">
        <v>557280.89787227067</v>
      </c>
      <c r="F2334" s="3">
        <v>52630.112025959614</v>
      </c>
      <c r="G2334" s="3">
        <v>1118434.2916368642</v>
      </c>
      <c r="H2334" s="3">
        <v>121788.3571309289</v>
      </c>
      <c r="I2334" s="3">
        <v>189044.06656048167</v>
      </c>
      <c r="J2334" s="3">
        <v>824279.70691950072</v>
      </c>
      <c r="K2334" s="3">
        <v>435273.71266693115</v>
      </c>
      <c r="L2334" s="3">
        <v>58676.366376583057</v>
      </c>
      <c r="M2334" s="3">
        <v>488585.3771791872</v>
      </c>
      <c r="N2334" s="3">
        <v>211295.94207350857</v>
      </c>
      <c r="O2334" s="3">
        <v>13034.276010082882</v>
      </c>
      <c r="P2334" s="3">
        <v>53334.420755659332</v>
      </c>
      <c r="Q2334" s="3">
        <v>391586.81926247262</v>
      </c>
      <c r="R2334" s="3">
        <v>0</v>
      </c>
      <c r="S2334" s="3">
        <v>0</v>
      </c>
      <c r="T2334" s="3">
        <v>0</v>
      </c>
      <c r="U2334" s="3">
        <v>0</v>
      </c>
      <c r="V2334" s="3">
        <v>0</v>
      </c>
      <c r="W2334" s="3">
        <v>0</v>
      </c>
      <c r="X2334" s="3">
        <v>0</v>
      </c>
      <c r="Y2334" s="3">
        <v>0</v>
      </c>
      <c r="AA2334" s="3">
        <f t="shared" si="995"/>
        <v>1997801.9811885438</v>
      </c>
      <c r="AB2334" s="3">
        <f t="shared" si="972"/>
        <v>94243.155348965563</v>
      </c>
      <c r="AC2334" s="3">
        <f t="shared" si="973"/>
        <v>557280.89787227067</v>
      </c>
      <c r="AD2334" s="3">
        <f t="shared" si="974"/>
        <v>52630.112025959614</v>
      </c>
      <c r="AE2334" s="3">
        <f t="shared" si="975"/>
        <v>1118434.2916368642</v>
      </c>
      <c r="AF2334" s="3">
        <f t="shared" si="976"/>
        <v>121788.3571309289</v>
      </c>
      <c r="AG2334" s="3">
        <f t="shared" si="977"/>
        <v>189044.06656048167</v>
      </c>
      <c r="AH2334" s="3">
        <f t="shared" si="978"/>
        <v>824279.70691950072</v>
      </c>
      <c r="AI2334" s="3">
        <f t="shared" si="979"/>
        <v>435273.71266693115</v>
      </c>
      <c r="AJ2334" s="3">
        <f t="shared" si="980"/>
        <v>58676.366376583057</v>
      </c>
      <c r="AK2334" s="3">
        <f t="shared" si="981"/>
        <v>488585.3771791872</v>
      </c>
      <c r="AL2334" s="3">
        <f t="shared" si="982"/>
        <v>211295.94207350857</v>
      </c>
      <c r="AM2334" s="3">
        <f t="shared" si="983"/>
        <v>13034.276010082882</v>
      </c>
      <c r="AN2334" s="3">
        <f t="shared" si="984"/>
        <v>53334.420755659332</v>
      </c>
      <c r="AO2334" s="3">
        <f t="shared" si="985"/>
        <v>391586.81926247262</v>
      </c>
      <c r="AP2334" s="3">
        <f t="shared" si="986"/>
        <v>0</v>
      </c>
      <c r="AQ2334" s="3">
        <f t="shared" si="987"/>
        <v>0</v>
      </c>
      <c r="AR2334" s="3">
        <f t="shared" si="988"/>
        <v>0</v>
      </c>
      <c r="AS2334" s="3">
        <f t="shared" si="989"/>
        <v>0</v>
      </c>
      <c r="AT2334" s="3">
        <f t="shared" si="990"/>
        <v>0</v>
      </c>
      <c r="AU2334" s="3">
        <f t="shared" si="991"/>
        <v>0</v>
      </c>
      <c r="AV2334" s="3">
        <f t="shared" si="992"/>
        <v>0</v>
      </c>
      <c r="AW2334" s="3">
        <f t="shared" si="993"/>
        <v>0</v>
      </c>
      <c r="AX2334" s="3">
        <f t="shared" si="996"/>
        <v>6607289.4830079405</v>
      </c>
      <c r="AY2334" s="3">
        <f t="shared" si="997"/>
        <v>15</v>
      </c>
      <c r="AZ2334" s="3">
        <f t="shared" si="994"/>
        <v>0</v>
      </c>
      <c r="BA2334" s="3">
        <v>3249349.938511949</v>
      </c>
      <c r="BB2334">
        <f t="shared" si="998"/>
        <v>0.46660000000000001</v>
      </c>
    </row>
    <row r="2335" spans="1:54">
      <c r="A2335" s="2">
        <v>2334</v>
      </c>
      <c r="B2335">
        <v>15</v>
      </c>
      <c r="C2335" s="3">
        <v>71060.787989706296</v>
      </c>
      <c r="D2335" s="3">
        <v>1511671.9408170455</v>
      </c>
      <c r="E2335" s="3">
        <v>72539.871087496329</v>
      </c>
      <c r="F2335" s="3">
        <v>490298.7228815764</v>
      </c>
      <c r="G2335" s="3">
        <v>847808.11385183129</v>
      </c>
      <c r="H2335" s="3">
        <v>418560.35508160718</v>
      </c>
      <c r="I2335" s="3">
        <v>254194.56762242288</v>
      </c>
      <c r="J2335" s="3">
        <v>222103.26923464728</v>
      </c>
      <c r="K2335" s="3">
        <v>224382.71415331741</v>
      </c>
      <c r="L2335" s="3">
        <v>47719.774424884941</v>
      </c>
      <c r="M2335" s="3">
        <v>126923.02100708893</v>
      </c>
      <c r="N2335" s="3">
        <v>215910.02030515135</v>
      </c>
      <c r="O2335" s="3">
        <v>212782.66672486794</v>
      </c>
      <c r="P2335" s="3">
        <v>1511509.7086552687</v>
      </c>
      <c r="Q2335" s="3">
        <v>1243521.0381596016</v>
      </c>
      <c r="R2335" s="3">
        <v>0</v>
      </c>
      <c r="S2335" s="3">
        <v>0</v>
      </c>
      <c r="T2335" s="3">
        <v>0</v>
      </c>
      <c r="U2335" s="3">
        <v>0</v>
      </c>
      <c r="V2335" s="3">
        <v>0</v>
      </c>
      <c r="W2335" s="3">
        <v>0</v>
      </c>
      <c r="X2335" s="3">
        <v>0</v>
      </c>
      <c r="Y2335" s="3">
        <v>0</v>
      </c>
      <c r="AA2335" s="3">
        <f t="shared" si="995"/>
        <v>71060.787989706296</v>
      </c>
      <c r="AB2335" s="3">
        <f t="shared" si="972"/>
        <v>1511671.9408170455</v>
      </c>
      <c r="AC2335" s="3">
        <f t="shared" si="973"/>
        <v>72539.871087496329</v>
      </c>
      <c r="AD2335" s="3">
        <f t="shared" si="974"/>
        <v>490298.7228815764</v>
      </c>
      <c r="AE2335" s="3">
        <f t="shared" si="975"/>
        <v>847808.11385183129</v>
      </c>
      <c r="AF2335" s="3">
        <f t="shared" si="976"/>
        <v>418560.35508160718</v>
      </c>
      <c r="AG2335" s="3">
        <f t="shared" si="977"/>
        <v>254194.56762242288</v>
      </c>
      <c r="AH2335" s="3">
        <f t="shared" si="978"/>
        <v>222103.26923464728</v>
      </c>
      <c r="AI2335" s="3">
        <f t="shared" si="979"/>
        <v>224382.71415331741</v>
      </c>
      <c r="AJ2335" s="3">
        <f t="shared" si="980"/>
        <v>47719.774424884941</v>
      </c>
      <c r="AK2335" s="3">
        <f t="shared" si="981"/>
        <v>126923.02100708893</v>
      </c>
      <c r="AL2335" s="3">
        <f t="shared" si="982"/>
        <v>215910.02030515135</v>
      </c>
      <c r="AM2335" s="3">
        <f t="shared" si="983"/>
        <v>212782.66672486794</v>
      </c>
      <c r="AN2335" s="3">
        <f t="shared" si="984"/>
        <v>1511509.7086552687</v>
      </c>
      <c r="AO2335" s="3">
        <f t="shared" si="985"/>
        <v>1243521.0381596016</v>
      </c>
      <c r="AP2335" s="3">
        <f t="shared" si="986"/>
        <v>0</v>
      </c>
      <c r="AQ2335" s="3">
        <f t="shared" si="987"/>
        <v>0</v>
      </c>
      <c r="AR2335" s="3">
        <f t="shared" si="988"/>
        <v>0</v>
      </c>
      <c r="AS2335" s="3">
        <f t="shared" si="989"/>
        <v>0</v>
      </c>
      <c r="AT2335" s="3">
        <f t="shared" si="990"/>
        <v>0</v>
      </c>
      <c r="AU2335" s="3">
        <f t="shared" si="991"/>
        <v>0</v>
      </c>
      <c r="AV2335" s="3">
        <f t="shared" si="992"/>
        <v>0</v>
      </c>
      <c r="AW2335" s="3">
        <f t="shared" si="993"/>
        <v>0</v>
      </c>
      <c r="AX2335" s="3">
        <f t="shared" si="996"/>
        <v>7470986.5719965138</v>
      </c>
      <c r="AY2335" s="3">
        <f t="shared" si="997"/>
        <v>15</v>
      </c>
      <c r="AZ2335" s="3">
        <f t="shared" si="994"/>
        <v>0</v>
      </c>
      <c r="BA2335" s="3">
        <v>3249562.8067895835</v>
      </c>
      <c r="BB2335">
        <f t="shared" si="998"/>
        <v>0.46679999999999999</v>
      </c>
    </row>
    <row r="2336" spans="1:54">
      <c r="A2336" s="2">
        <v>2335</v>
      </c>
      <c r="B2336">
        <v>18</v>
      </c>
      <c r="C2336" s="3">
        <v>9623.9178556865481</v>
      </c>
      <c r="D2336" s="3">
        <v>32619.57397118249</v>
      </c>
      <c r="E2336" s="3">
        <v>431199.91044402419</v>
      </c>
      <c r="F2336" s="3">
        <v>80129.413898083498</v>
      </c>
      <c r="G2336" s="3">
        <v>174850.09099806522</v>
      </c>
      <c r="H2336" s="3">
        <v>771693.48581288406</v>
      </c>
      <c r="I2336" s="3">
        <v>110247.22700779031</v>
      </c>
      <c r="J2336" s="3">
        <v>55571.254051525197</v>
      </c>
      <c r="K2336" s="3">
        <v>245972.38601510227</v>
      </c>
      <c r="L2336" s="3">
        <v>1548765.3271938667</v>
      </c>
      <c r="M2336" s="3">
        <v>13910.308238002208</v>
      </c>
      <c r="N2336" s="3">
        <v>890931.28485208692</v>
      </c>
      <c r="O2336" s="3">
        <v>2856233.6979495203</v>
      </c>
      <c r="P2336" s="3">
        <v>644149.04445177957</v>
      </c>
      <c r="Q2336" s="3">
        <v>2702959.5728677567</v>
      </c>
      <c r="R2336" s="3">
        <v>407188.61053126492</v>
      </c>
      <c r="S2336" s="3">
        <v>513865.11852276768</v>
      </c>
      <c r="T2336" s="3">
        <v>77710.81469877316</v>
      </c>
      <c r="U2336" s="3">
        <v>0</v>
      </c>
      <c r="V2336" s="3">
        <v>0</v>
      </c>
      <c r="W2336" s="3">
        <v>0</v>
      </c>
      <c r="X2336" s="3">
        <v>0</v>
      </c>
      <c r="Y2336" s="3">
        <v>0</v>
      </c>
      <c r="AA2336" s="3">
        <f t="shared" si="995"/>
        <v>9623.9178556865481</v>
      </c>
      <c r="AB2336" s="3">
        <f t="shared" si="972"/>
        <v>32619.57397118249</v>
      </c>
      <c r="AC2336" s="3">
        <f t="shared" si="973"/>
        <v>431199.91044402419</v>
      </c>
      <c r="AD2336" s="3">
        <f t="shared" si="974"/>
        <v>80129.413898083498</v>
      </c>
      <c r="AE2336" s="3">
        <f t="shared" si="975"/>
        <v>174850.09099806522</v>
      </c>
      <c r="AF2336" s="3">
        <f t="shared" si="976"/>
        <v>771693.48581288406</v>
      </c>
      <c r="AG2336" s="3">
        <f t="shared" si="977"/>
        <v>110247.22700779031</v>
      </c>
      <c r="AH2336" s="3">
        <f t="shared" si="978"/>
        <v>55571.254051525197</v>
      </c>
      <c r="AI2336" s="3">
        <f t="shared" si="979"/>
        <v>245972.38601510227</v>
      </c>
      <c r="AJ2336" s="3">
        <f t="shared" si="980"/>
        <v>1548765.3271938667</v>
      </c>
      <c r="AK2336" s="3">
        <f t="shared" si="981"/>
        <v>13910.308238002208</v>
      </c>
      <c r="AL2336" s="3">
        <f t="shared" si="982"/>
        <v>890931.28485208692</v>
      </c>
      <c r="AM2336" s="3">
        <f t="shared" si="983"/>
        <v>2856233.6979495203</v>
      </c>
      <c r="AN2336" s="3">
        <f t="shared" si="984"/>
        <v>644149.04445177957</v>
      </c>
      <c r="AO2336" s="3">
        <f t="shared" si="985"/>
        <v>2702959.5728677567</v>
      </c>
      <c r="AP2336" s="3">
        <f t="shared" si="986"/>
        <v>407188.61053126492</v>
      </c>
      <c r="AQ2336" s="3">
        <f t="shared" si="987"/>
        <v>513865.11852276768</v>
      </c>
      <c r="AR2336" s="3">
        <f t="shared" si="988"/>
        <v>77710.81469877316</v>
      </c>
      <c r="AS2336" s="3">
        <f t="shared" si="989"/>
        <v>0</v>
      </c>
      <c r="AT2336" s="3">
        <f t="shared" si="990"/>
        <v>0</v>
      </c>
      <c r="AU2336" s="3">
        <f t="shared" si="991"/>
        <v>0</v>
      </c>
      <c r="AV2336" s="3">
        <f t="shared" si="992"/>
        <v>0</v>
      </c>
      <c r="AW2336" s="3">
        <f t="shared" si="993"/>
        <v>0</v>
      </c>
      <c r="AX2336" s="3">
        <f t="shared" si="996"/>
        <v>11567621.03936016</v>
      </c>
      <c r="AY2336" s="3">
        <f t="shared" si="997"/>
        <v>18</v>
      </c>
      <c r="AZ2336" s="3">
        <f t="shared" si="994"/>
        <v>0</v>
      </c>
      <c r="BA2336" s="3">
        <v>3254746.0620160797</v>
      </c>
      <c r="BB2336">
        <f t="shared" si="998"/>
        <v>0.46700000000000003</v>
      </c>
    </row>
    <row r="2337" spans="1:54">
      <c r="A2337" s="2">
        <v>2336</v>
      </c>
      <c r="B2337">
        <v>12</v>
      </c>
      <c r="C2337" s="3">
        <v>359468.4609383932</v>
      </c>
      <c r="D2337" s="3">
        <v>12340.506070578711</v>
      </c>
      <c r="E2337" s="3">
        <v>81677.89722606237</v>
      </c>
      <c r="F2337" s="3">
        <v>29038.714087425997</v>
      </c>
      <c r="G2337" s="3">
        <v>403195.2017965652</v>
      </c>
      <c r="H2337" s="3">
        <v>60869.289603625708</v>
      </c>
      <c r="I2337" s="3">
        <v>37668.373805987139</v>
      </c>
      <c r="J2337" s="3">
        <v>39853.185280193997</v>
      </c>
      <c r="K2337" s="3">
        <v>852391.68197992689</v>
      </c>
      <c r="L2337" s="3">
        <v>6193657.3838734487</v>
      </c>
      <c r="M2337" s="3">
        <v>108277.47824807452</v>
      </c>
      <c r="N2337" s="3">
        <v>21365.997207928758</v>
      </c>
      <c r="O2337" s="3">
        <v>0</v>
      </c>
      <c r="P2337" s="3">
        <v>0</v>
      </c>
      <c r="Q2337" s="3">
        <v>0</v>
      </c>
      <c r="R2337" s="3">
        <v>0</v>
      </c>
      <c r="S2337" s="3">
        <v>0</v>
      </c>
      <c r="T2337" s="3">
        <v>0</v>
      </c>
      <c r="U2337" s="3">
        <v>0</v>
      </c>
      <c r="V2337" s="3">
        <v>0</v>
      </c>
      <c r="W2337" s="3">
        <v>0</v>
      </c>
      <c r="X2337" s="3">
        <v>0</v>
      </c>
      <c r="Y2337" s="3">
        <v>0</v>
      </c>
      <c r="AA2337" s="3">
        <f t="shared" si="995"/>
        <v>359468.4609383932</v>
      </c>
      <c r="AB2337" s="3">
        <f t="shared" si="972"/>
        <v>12340.506070578711</v>
      </c>
      <c r="AC2337" s="3">
        <f t="shared" si="973"/>
        <v>81677.89722606237</v>
      </c>
      <c r="AD2337" s="3">
        <f t="shared" si="974"/>
        <v>29038.714087425997</v>
      </c>
      <c r="AE2337" s="3">
        <f t="shared" si="975"/>
        <v>403195.2017965652</v>
      </c>
      <c r="AF2337" s="3">
        <f t="shared" si="976"/>
        <v>60869.289603625708</v>
      </c>
      <c r="AG2337" s="3">
        <f t="shared" si="977"/>
        <v>37668.373805987139</v>
      </c>
      <c r="AH2337" s="3">
        <f t="shared" si="978"/>
        <v>39853.185280193997</v>
      </c>
      <c r="AI2337" s="3">
        <f t="shared" si="979"/>
        <v>852391.68197992689</v>
      </c>
      <c r="AJ2337" s="3">
        <f t="shared" si="980"/>
        <v>6193657.3838734487</v>
      </c>
      <c r="AK2337" s="3">
        <f t="shared" si="981"/>
        <v>108277.47824807452</v>
      </c>
      <c r="AL2337" s="3">
        <f t="shared" si="982"/>
        <v>21365.997207928758</v>
      </c>
      <c r="AM2337" s="3">
        <f t="shared" si="983"/>
        <v>0</v>
      </c>
      <c r="AN2337" s="3">
        <f t="shared" si="984"/>
        <v>0</v>
      </c>
      <c r="AO2337" s="3">
        <f t="shared" si="985"/>
        <v>0</v>
      </c>
      <c r="AP2337" s="3">
        <f t="shared" si="986"/>
        <v>0</v>
      </c>
      <c r="AQ2337" s="3">
        <f t="shared" si="987"/>
        <v>0</v>
      </c>
      <c r="AR2337" s="3">
        <f t="shared" si="988"/>
        <v>0</v>
      </c>
      <c r="AS2337" s="3">
        <f t="shared" si="989"/>
        <v>0</v>
      </c>
      <c r="AT2337" s="3">
        <f t="shared" si="990"/>
        <v>0</v>
      </c>
      <c r="AU2337" s="3">
        <f t="shared" si="991"/>
        <v>0</v>
      </c>
      <c r="AV2337" s="3">
        <f t="shared" si="992"/>
        <v>0</v>
      </c>
      <c r="AW2337" s="3">
        <f t="shared" si="993"/>
        <v>0</v>
      </c>
      <c r="AX2337" s="3">
        <f t="shared" si="996"/>
        <v>8199804.1701182108</v>
      </c>
      <c r="AY2337" s="3">
        <f t="shared" si="997"/>
        <v>12</v>
      </c>
      <c r="AZ2337" s="3">
        <f t="shared" si="994"/>
        <v>0</v>
      </c>
      <c r="BA2337" s="3">
        <v>3257861.0601367792</v>
      </c>
      <c r="BB2337">
        <f t="shared" si="998"/>
        <v>0.4672</v>
      </c>
    </row>
    <row r="2338" spans="1:54">
      <c r="A2338" s="2">
        <v>2337</v>
      </c>
      <c r="B2338">
        <v>18</v>
      </c>
      <c r="C2338" s="3">
        <v>22191.361644496501</v>
      </c>
      <c r="D2338" s="3">
        <v>74503.991268762722</v>
      </c>
      <c r="E2338" s="3">
        <v>458419.89345880784</v>
      </c>
      <c r="F2338" s="3">
        <v>64819.200166280418</v>
      </c>
      <c r="G2338" s="3">
        <v>101522.13272794728</v>
      </c>
      <c r="H2338" s="3">
        <v>25194.203884601786</v>
      </c>
      <c r="I2338" s="3">
        <v>32275.392582059441</v>
      </c>
      <c r="J2338" s="3">
        <v>9140.0120167574951</v>
      </c>
      <c r="K2338" s="3">
        <v>776997.13596478978</v>
      </c>
      <c r="L2338" s="3">
        <v>238501.85278961199</v>
      </c>
      <c r="M2338" s="3">
        <v>52249.460409898369</v>
      </c>
      <c r="N2338" s="3">
        <v>198835.76472528267</v>
      </c>
      <c r="O2338" s="3">
        <v>169562.13311534916</v>
      </c>
      <c r="P2338" s="3">
        <v>131372.41811438414</v>
      </c>
      <c r="Q2338" s="3">
        <v>192243.99475965707</v>
      </c>
      <c r="R2338" s="3">
        <v>21991.361422708</v>
      </c>
      <c r="S2338" s="3">
        <v>20990.703554837844</v>
      </c>
      <c r="T2338" s="3">
        <v>821414.16650648823</v>
      </c>
      <c r="U2338" s="3">
        <v>0</v>
      </c>
      <c r="V2338" s="3">
        <v>0</v>
      </c>
      <c r="W2338" s="3">
        <v>0</v>
      </c>
      <c r="X2338" s="3">
        <v>0</v>
      </c>
      <c r="Y2338" s="3">
        <v>0</v>
      </c>
      <c r="AA2338" s="3">
        <f t="shared" si="995"/>
        <v>22191.361644496501</v>
      </c>
      <c r="AB2338" s="3">
        <f t="shared" si="972"/>
        <v>74503.991268762722</v>
      </c>
      <c r="AC2338" s="3">
        <f t="shared" si="973"/>
        <v>458419.89345880784</v>
      </c>
      <c r="AD2338" s="3">
        <f t="shared" si="974"/>
        <v>64819.200166280418</v>
      </c>
      <c r="AE2338" s="3">
        <f t="shared" si="975"/>
        <v>101522.13272794728</v>
      </c>
      <c r="AF2338" s="3">
        <f t="shared" si="976"/>
        <v>25194.203884601786</v>
      </c>
      <c r="AG2338" s="3">
        <f t="shared" si="977"/>
        <v>32275.392582059441</v>
      </c>
      <c r="AH2338" s="3">
        <f t="shared" si="978"/>
        <v>9140.0120167574951</v>
      </c>
      <c r="AI2338" s="3">
        <f t="shared" si="979"/>
        <v>776997.13596478978</v>
      </c>
      <c r="AJ2338" s="3">
        <f t="shared" si="980"/>
        <v>238501.85278961199</v>
      </c>
      <c r="AK2338" s="3">
        <f t="shared" si="981"/>
        <v>52249.460409898369</v>
      </c>
      <c r="AL2338" s="3">
        <f t="shared" si="982"/>
        <v>198835.76472528267</v>
      </c>
      <c r="AM2338" s="3">
        <f t="shared" si="983"/>
        <v>169562.13311534916</v>
      </c>
      <c r="AN2338" s="3">
        <f t="shared" si="984"/>
        <v>131372.41811438414</v>
      </c>
      <c r="AO2338" s="3">
        <f t="shared" si="985"/>
        <v>192243.99475965707</v>
      </c>
      <c r="AP2338" s="3">
        <f t="shared" si="986"/>
        <v>21991.361422708</v>
      </c>
      <c r="AQ2338" s="3">
        <f t="shared" si="987"/>
        <v>20990.703554837844</v>
      </c>
      <c r="AR2338" s="3">
        <f t="shared" si="988"/>
        <v>821414.16650648823</v>
      </c>
      <c r="AS2338" s="3">
        <f t="shared" si="989"/>
        <v>0</v>
      </c>
      <c r="AT2338" s="3">
        <f t="shared" si="990"/>
        <v>0</v>
      </c>
      <c r="AU2338" s="3">
        <f t="shared" si="991"/>
        <v>0</v>
      </c>
      <c r="AV2338" s="3">
        <f t="shared" si="992"/>
        <v>0</v>
      </c>
      <c r="AW2338" s="3">
        <f t="shared" si="993"/>
        <v>0</v>
      </c>
      <c r="AX2338" s="3">
        <f t="shared" si="996"/>
        <v>3412225.1791127208</v>
      </c>
      <c r="AY2338" s="3">
        <f t="shared" si="997"/>
        <v>18</v>
      </c>
      <c r="AZ2338" s="3">
        <f t="shared" si="994"/>
        <v>0</v>
      </c>
      <c r="BA2338" s="3">
        <v>3258618.8321872707</v>
      </c>
      <c r="BB2338">
        <f t="shared" si="998"/>
        <v>0.46739999999999998</v>
      </c>
    </row>
    <row r="2339" spans="1:54">
      <c r="A2339" s="2">
        <v>2338</v>
      </c>
      <c r="B2339">
        <v>18</v>
      </c>
      <c r="C2339" s="3">
        <v>225831.4410934599</v>
      </c>
      <c r="D2339" s="3">
        <v>111035.64359002294</v>
      </c>
      <c r="E2339" s="3">
        <v>6380630.7033097297</v>
      </c>
      <c r="F2339" s="3">
        <v>42736.027330265744</v>
      </c>
      <c r="G2339" s="3">
        <v>12789.558364813662</v>
      </c>
      <c r="H2339" s="3">
        <v>26132.639002285017</v>
      </c>
      <c r="I2339" s="3">
        <v>18107.418878371256</v>
      </c>
      <c r="J2339" s="3">
        <v>815240.79670577333</v>
      </c>
      <c r="K2339" s="3">
        <v>80725.482523568731</v>
      </c>
      <c r="L2339" s="3">
        <v>32012.866515147216</v>
      </c>
      <c r="M2339" s="3">
        <v>266105.21891328611</v>
      </c>
      <c r="N2339" s="3">
        <v>209040.2935376809</v>
      </c>
      <c r="O2339" s="3">
        <v>746477.3369319652</v>
      </c>
      <c r="P2339" s="3">
        <v>461542.22229397664</v>
      </c>
      <c r="Q2339" s="3">
        <v>243373.54858298955</v>
      </c>
      <c r="R2339" s="3">
        <v>158943.19773525692</v>
      </c>
      <c r="S2339" s="3">
        <v>307743.49926061206</v>
      </c>
      <c r="T2339" s="3">
        <v>1157799.4962202653</v>
      </c>
      <c r="U2339" s="3">
        <v>0</v>
      </c>
      <c r="V2339" s="3">
        <v>0</v>
      </c>
      <c r="W2339" s="3">
        <v>0</v>
      </c>
      <c r="X2339" s="3">
        <v>0</v>
      </c>
      <c r="Y2339" s="3">
        <v>0</v>
      </c>
      <c r="AA2339" s="3">
        <f t="shared" si="995"/>
        <v>225831.4410934599</v>
      </c>
      <c r="AB2339" s="3">
        <f t="shared" si="972"/>
        <v>111035.64359002294</v>
      </c>
      <c r="AC2339" s="3">
        <f t="shared" si="973"/>
        <v>6380630.7033097297</v>
      </c>
      <c r="AD2339" s="3">
        <f t="shared" si="974"/>
        <v>42736.027330265744</v>
      </c>
      <c r="AE2339" s="3">
        <f t="shared" si="975"/>
        <v>12789.558364813662</v>
      </c>
      <c r="AF2339" s="3">
        <f t="shared" si="976"/>
        <v>26132.639002285017</v>
      </c>
      <c r="AG2339" s="3">
        <f t="shared" si="977"/>
        <v>18107.418878371256</v>
      </c>
      <c r="AH2339" s="3">
        <f t="shared" si="978"/>
        <v>815240.79670577333</v>
      </c>
      <c r="AI2339" s="3">
        <f t="shared" si="979"/>
        <v>80725.482523568731</v>
      </c>
      <c r="AJ2339" s="3">
        <f t="shared" si="980"/>
        <v>32012.866515147216</v>
      </c>
      <c r="AK2339" s="3">
        <f t="shared" si="981"/>
        <v>266105.21891328611</v>
      </c>
      <c r="AL2339" s="3">
        <f t="shared" si="982"/>
        <v>209040.2935376809</v>
      </c>
      <c r="AM2339" s="3">
        <f t="shared" si="983"/>
        <v>746477.3369319652</v>
      </c>
      <c r="AN2339" s="3">
        <f t="shared" si="984"/>
        <v>461542.22229397664</v>
      </c>
      <c r="AO2339" s="3">
        <f t="shared" si="985"/>
        <v>243373.54858298955</v>
      </c>
      <c r="AP2339" s="3">
        <f t="shared" si="986"/>
        <v>158943.19773525692</v>
      </c>
      <c r="AQ2339" s="3">
        <f t="shared" si="987"/>
        <v>307743.49926061206</v>
      </c>
      <c r="AR2339" s="3">
        <f t="shared" si="988"/>
        <v>1157799.4962202653</v>
      </c>
      <c r="AS2339" s="3">
        <f t="shared" si="989"/>
        <v>0</v>
      </c>
      <c r="AT2339" s="3">
        <f t="shared" si="990"/>
        <v>0</v>
      </c>
      <c r="AU2339" s="3">
        <f t="shared" si="991"/>
        <v>0</v>
      </c>
      <c r="AV2339" s="3">
        <f t="shared" si="992"/>
        <v>0</v>
      </c>
      <c r="AW2339" s="3">
        <f t="shared" si="993"/>
        <v>0</v>
      </c>
      <c r="AX2339" s="3">
        <f t="shared" si="996"/>
        <v>11296267.390789468</v>
      </c>
      <c r="AY2339" s="3">
        <f t="shared" si="997"/>
        <v>18</v>
      </c>
      <c r="AZ2339" s="3">
        <f t="shared" si="994"/>
        <v>0</v>
      </c>
      <c r="BA2339" s="3">
        <v>3259120.8788348786</v>
      </c>
      <c r="BB2339">
        <f t="shared" si="998"/>
        <v>0.46760000000000002</v>
      </c>
    </row>
    <row r="2340" spans="1:54">
      <c r="A2340" s="2">
        <v>2339</v>
      </c>
      <c r="B2340">
        <v>16</v>
      </c>
      <c r="C2340" s="3">
        <v>201181.70961761862</v>
      </c>
      <c r="D2340" s="3">
        <v>111955.08213782748</v>
      </c>
      <c r="E2340" s="3">
        <v>60932.194307960199</v>
      </c>
      <c r="F2340" s="3">
        <v>180790.40449497075</v>
      </c>
      <c r="G2340" s="3">
        <v>65361.404508028689</v>
      </c>
      <c r="H2340" s="3">
        <v>166122.52146546921</v>
      </c>
      <c r="I2340" s="3">
        <v>96540.058691997925</v>
      </c>
      <c r="J2340" s="3">
        <v>149599.43997890514</v>
      </c>
      <c r="K2340" s="3">
        <v>25631.431503428776</v>
      </c>
      <c r="L2340" s="3">
        <v>288693.64688956464</v>
      </c>
      <c r="M2340" s="3">
        <v>817136.24917938269</v>
      </c>
      <c r="N2340" s="3">
        <v>35036.036109965673</v>
      </c>
      <c r="O2340" s="3">
        <v>1593620.8868112145</v>
      </c>
      <c r="P2340" s="3">
        <v>30920.789798245063</v>
      </c>
      <c r="Q2340" s="3">
        <v>6065.2983980054742</v>
      </c>
      <c r="R2340" s="3">
        <v>1215044.3746946913</v>
      </c>
      <c r="S2340" s="3">
        <v>0</v>
      </c>
      <c r="T2340" s="3">
        <v>0</v>
      </c>
      <c r="U2340" s="3">
        <v>0</v>
      </c>
      <c r="V2340" s="3">
        <v>0</v>
      </c>
      <c r="W2340" s="3">
        <v>0</v>
      </c>
      <c r="X2340" s="3">
        <v>0</v>
      </c>
      <c r="Y2340" s="3">
        <v>0</v>
      </c>
      <c r="AA2340" s="3">
        <f t="shared" si="995"/>
        <v>201181.70961761862</v>
      </c>
      <c r="AB2340" s="3">
        <f t="shared" si="972"/>
        <v>111955.08213782748</v>
      </c>
      <c r="AC2340" s="3">
        <f t="shared" si="973"/>
        <v>60932.194307960199</v>
      </c>
      <c r="AD2340" s="3">
        <f t="shared" si="974"/>
        <v>180790.40449497075</v>
      </c>
      <c r="AE2340" s="3">
        <f t="shared" si="975"/>
        <v>65361.404508028689</v>
      </c>
      <c r="AF2340" s="3">
        <f t="shared" si="976"/>
        <v>166122.52146546921</v>
      </c>
      <c r="AG2340" s="3">
        <f t="shared" si="977"/>
        <v>96540.058691997925</v>
      </c>
      <c r="AH2340" s="3">
        <f t="shared" si="978"/>
        <v>149599.43997890514</v>
      </c>
      <c r="AI2340" s="3">
        <f t="shared" si="979"/>
        <v>25631.431503428776</v>
      </c>
      <c r="AJ2340" s="3">
        <f t="shared" si="980"/>
        <v>288693.64688956464</v>
      </c>
      <c r="AK2340" s="3">
        <f t="shared" si="981"/>
        <v>817136.24917938269</v>
      </c>
      <c r="AL2340" s="3">
        <f t="shared" si="982"/>
        <v>35036.036109965673</v>
      </c>
      <c r="AM2340" s="3">
        <f t="shared" si="983"/>
        <v>1593620.8868112145</v>
      </c>
      <c r="AN2340" s="3">
        <f t="shared" si="984"/>
        <v>30920.789798245063</v>
      </c>
      <c r="AO2340" s="3">
        <f t="shared" si="985"/>
        <v>6065.2983980054742</v>
      </c>
      <c r="AP2340" s="3">
        <f t="shared" si="986"/>
        <v>1215044.3746946913</v>
      </c>
      <c r="AQ2340" s="3">
        <f t="shared" si="987"/>
        <v>0</v>
      </c>
      <c r="AR2340" s="3">
        <f t="shared" si="988"/>
        <v>0</v>
      </c>
      <c r="AS2340" s="3">
        <f t="shared" si="989"/>
        <v>0</v>
      </c>
      <c r="AT2340" s="3">
        <f t="shared" si="990"/>
        <v>0</v>
      </c>
      <c r="AU2340" s="3">
        <f t="shared" si="991"/>
        <v>0</v>
      </c>
      <c r="AV2340" s="3">
        <f t="shared" si="992"/>
        <v>0</v>
      </c>
      <c r="AW2340" s="3">
        <f t="shared" si="993"/>
        <v>0</v>
      </c>
      <c r="AX2340" s="3">
        <f t="shared" si="996"/>
        <v>5044631.5285872761</v>
      </c>
      <c r="AY2340" s="3">
        <f t="shared" si="997"/>
        <v>16</v>
      </c>
      <c r="AZ2340" s="3">
        <f t="shared" si="994"/>
        <v>0</v>
      </c>
      <c r="BA2340" s="3">
        <v>3262201.163543364</v>
      </c>
      <c r="BB2340">
        <f t="shared" si="998"/>
        <v>0.46779999999999999</v>
      </c>
    </row>
    <row r="2341" spans="1:54">
      <c r="A2341" s="2">
        <v>2340</v>
      </c>
      <c r="B2341">
        <v>16</v>
      </c>
      <c r="C2341" s="3">
        <v>98114.496658729928</v>
      </c>
      <c r="D2341" s="3">
        <v>305450.72806747654</v>
      </c>
      <c r="E2341" s="3">
        <v>4048775.3463067031</v>
      </c>
      <c r="F2341" s="3">
        <v>211266.84107238127</v>
      </c>
      <c r="G2341" s="3">
        <v>251216.96734594513</v>
      </c>
      <c r="H2341" s="3">
        <v>34484.081549071649</v>
      </c>
      <c r="I2341" s="3">
        <v>58529.578744032064</v>
      </c>
      <c r="J2341" s="3">
        <v>85155.630260772377</v>
      </c>
      <c r="K2341" s="3">
        <v>38972.115892164336</v>
      </c>
      <c r="L2341" s="3">
        <v>65435.636551866686</v>
      </c>
      <c r="M2341" s="3">
        <v>26512.771010055912</v>
      </c>
      <c r="N2341" s="3">
        <v>11890.004625293581</v>
      </c>
      <c r="O2341" s="3">
        <v>469496.90764335159</v>
      </c>
      <c r="P2341" s="3">
        <v>55895.102661991121</v>
      </c>
      <c r="Q2341" s="3">
        <v>422243.52716308454</v>
      </c>
      <c r="R2341" s="3">
        <v>361782.49170239177</v>
      </c>
      <c r="S2341" s="3">
        <v>0</v>
      </c>
      <c r="T2341" s="3">
        <v>0</v>
      </c>
      <c r="U2341" s="3">
        <v>0</v>
      </c>
      <c r="V2341" s="3">
        <v>0</v>
      </c>
      <c r="W2341" s="3">
        <v>0</v>
      </c>
      <c r="X2341" s="3">
        <v>0</v>
      </c>
      <c r="Y2341" s="3">
        <v>0</v>
      </c>
      <c r="AA2341" s="3">
        <f t="shared" si="995"/>
        <v>98114.496658729928</v>
      </c>
      <c r="AB2341" s="3">
        <f t="shared" si="972"/>
        <v>305450.72806747654</v>
      </c>
      <c r="AC2341" s="3">
        <f t="shared" si="973"/>
        <v>4048775.3463067031</v>
      </c>
      <c r="AD2341" s="3">
        <f t="shared" si="974"/>
        <v>211266.84107238127</v>
      </c>
      <c r="AE2341" s="3">
        <f t="shared" si="975"/>
        <v>251216.96734594513</v>
      </c>
      <c r="AF2341" s="3">
        <f t="shared" si="976"/>
        <v>34484.081549071649</v>
      </c>
      <c r="AG2341" s="3">
        <f t="shared" si="977"/>
        <v>58529.578744032064</v>
      </c>
      <c r="AH2341" s="3">
        <f t="shared" si="978"/>
        <v>85155.630260772377</v>
      </c>
      <c r="AI2341" s="3">
        <f t="shared" si="979"/>
        <v>38972.115892164336</v>
      </c>
      <c r="AJ2341" s="3">
        <f t="shared" si="980"/>
        <v>65435.636551866686</v>
      </c>
      <c r="AK2341" s="3">
        <f t="shared" si="981"/>
        <v>26512.771010055912</v>
      </c>
      <c r="AL2341" s="3">
        <f t="shared" si="982"/>
        <v>11890.004625293581</v>
      </c>
      <c r="AM2341" s="3">
        <f t="shared" si="983"/>
        <v>469496.90764335159</v>
      </c>
      <c r="AN2341" s="3">
        <f t="shared" si="984"/>
        <v>55895.102661991121</v>
      </c>
      <c r="AO2341" s="3">
        <f t="shared" si="985"/>
        <v>422243.52716308454</v>
      </c>
      <c r="AP2341" s="3">
        <f t="shared" si="986"/>
        <v>361782.49170239177</v>
      </c>
      <c r="AQ2341" s="3">
        <f t="shared" si="987"/>
        <v>0</v>
      </c>
      <c r="AR2341" s="3">
        <f t="shared" si="988"/>
        <v>0</v>
      </c>
      <c r="AS2341" s="3">
        <f t="shared" si="989"/>
        <v>0</v>
      </c>
      <c r="AT2341" s="3">
        <f t="shared" si="990"/>
        <v>0</v>
      </c>
      <c r="AU2341" s="3">
        <f t="shared" si="991"/>
        <v>0</v>
      </c>
      <c r="AV2341" s="3">
        <f t="shared" si="992"/>
        <v>0</v>
      </c>
      <c r="AW2341" s="3">
        <f t="shared" si="993"/>
        <v>0</v>
      </c>
      <c r="AX2341" s="3">
        <f t="shared" si="996"/>
        <v>6545222.2272553127</v>
      </c>
      <c r="AY2341" s="3">
        <f t="shared" si="997"/>
        <v>16</v>
      </c>
      <c r="AZ2341" s="3">
        <f t="shared" si="994"/>
        <v>0</v>
      </c>
      <c r="BA2341" s="3">
        <v>3264542.8870608904</v>
      </c>
      <c r="BB2341">
        <f t="shared" si="998"/>
        <v>0.46800000000000003</v>
      </c>
    </row>
    <row r="2342" spans="1:54">
      <c r="A2342" s="2">
        <v>2341</v>
      </c>
      <c r="B2342">
        <v>11</v>
      </c>
      <c r="C2342" s="3">
        <v>166288.63939403347</v>
      </c>
      <c r="D2342" s="3">
        <v>166650.78283752376</v>
      </c>
      <c r="E2342" s="3">
        <v>267445.45820356632</v>
      </c>
      <c r="F2342" s="3">
        <v>54991.00161199554</v>
      </c>
      <c r="G2342" s="3">
        <v>1015233.2527545068</v>
      </c>
      <c r="H2342" s="3">
        <v>224581.40575482097</v>
      </c>
      <c r="I2342" s="3">
        <v>9029.8383030577461</v>
      </c>
      <c r="J2342" s="3">
        <v>4631.4796884999059</v>
      </c>
      <c r="K2342" s="3">
        <v>885598.44114124426</v>
      </c>
      <c r="L2342" s="3">
        <v>648644.26175107888</v>
      </c>
      <c r="M2342" s="3">
        <v>65594.009688189573</v>
      </c>
      <c r="N2342" s="3">
        <v>0</v>
      </c>
      <c r="O2342" s="3">
        <v>0</v>
      </c>
      <c r="P2342" s="3">
        <v>0</v>
      </c>
      <c r="Q2342" s="3">
        <v>0</v>
      </c>
      <c r="R2342" s="3">
        <v>0</v>
      </c>
      <c r="S2342" s="3">
        <v>0</v>
      </c>
      <c r="T2342" s="3">
        <v>0</v>
      </c>
      <c r="U2342" s="3">
        <v>0</v>
      </c>
      <c r="V2342" s="3">
        <v>0</v>
      </c>
      <c r="W2342" s="3">
        <v>0</v>
      </c>
      <c r="X2342" s="3">
        <v>0</v>
      </c>
      <c r="Y2342" s="3">
        <v>0</v>
      </c>
      <c r="AA2342" s="3">
        <f t="shared" si="995"/>
        <v>166288.63939403347</v>
      </c>
      <c r="AB2342" s="3">
        <f t="shared" si="972"/>
        <v>166650.78283752376</v>
      </c>
      <c r="AC2342" s="3">
        <f t="shared" si="973"/>
        <v>267445.45820356632</v>
      </c>
      <c r="AD2342" s="3">
        <f t="shared" si="974"/>
        <v>54991.00161199554</v>
      </c>
      <c r="AE2342" s="3">
        <f t="shared" si="975"/>
        <v>1015233.2527545068</v>
      </c>
      <c r="AF2342" s="3">
        <f t="shared" si="976"/>
        <v>224581.40575482097</v>
      </c>
      <c r="AG2342" s="3">
        <f t="shared" si="977"/>
        <v>9029.8383030577461</v>
      </c>
      <c r="AH2342" s="3">
        <f t="shared" si="978"/>
        <v>4631.4796884999059</v>
      </c>
      <c r="AI2342" s="3">
        <f t="shared" si="979"/>
        <v>885598.44114124426</v>
      </c>
      <c r="AJ2342" s="3">
        <f t="shared" si="980"/>
        <v>648644.26175107888</v>
      </c>
      <c r="AK2342" s="3">
        <f t="shared" si="981"/>
        <v>65594.009688189573</v>
      </c>
      <c r="AL2342" s="3">
        <f t="shared" si="982"/>
        <v>0</v>
      </c>
      <c r="AM2342" s="3">
        <f t="shared" si="983"/>
        <v>0</v>
      </c>
      <c r="AN2342" s="3">
        <f t="shared" si="984"/>
        <v>0</v>
      </c>
      <c r="AO2342" s="3">
        <f t="shared" si="985"/>
        <v>0</v>
      </c>
      <c r="AP2342" s="3">
        <f t="shared" si="986"/>
        <v>0</v>
      </c>
      <c r="AQ2342" s="3">
        <f t="shared" si="987"/>
        <v>0</v>
      </c>
      <c r="AR2342" s="3">
        <f t="shared" si="988"/>
        <v>0</v>
      </c>
      <c r="AS2342" s="3">
        <f t="shared" si="989"/>
        <v>0</v>
      </c>
      <c r="AT2342" s="3">
        <f t="shared" si="990"/>
        <v>0</v>
      </c>
      <c r="AU2342" s="3">
        <f t="shared" si="991"/>
        <v>0</v>
      </c>
      <c r="AV2342" s="3">
        <f t="shared" si="992"/>
        <v>0</v>
      </c>
      <c r="AW2342" s="3">
        <f t="shared" si="993"/>
        <v>0</v>
      </c>
      <c r="AX2342" s="3">
        <f t="shared" si="996"/>
        <v>3508688.5711285169</v>
      </c>
      <c r="AY2342" s="3">
        <f t="shared" si="997"/>
        <v>11</v>
      </c>
      <c r="AZ2342" s="3">
        <f t="shared" si="994"/>
        <v>0</v>
      </c>
      <c r="BA2342" s="3">
        <v>3264747.0798853454</v>
      </c>
      <c r="BB2342">
        <f t="shared" si="998"/>
        <v>0.46820000000000001</v>
      </c>
    </row>
    <row r="2343" spans="1:54">
      <c r="A2343" s="2">
        <v>2342</v>
      </c>
      <c r="B2343">
        <v>18</v>
      </c>
      <c r="C2343" s="3">
        <v>103384.57677748956</v>
      </c>
      <c r="D2343" s="3">
        <v>255823.78520499414</v>
      </c>
      <c r="E2343" s="3">
        <v>7310.0960760064481</v>
      </c>
      <c r="F2343" s="3">
        <v>11563.754380509672</v>
      </c>
      <c r="G2343" s="3">
        <v>188146.57060002384</v>
      </c>
      <c r="H2343" s="3">
        <v>135585.32021975145</v>
      </c>
      <c r="I2343" s="3">
        <v>73283.436857391382</v>
      </c>
      <c r="J2343" s="3">
        <v>150428.27437805006</v>
      </c>
      <c r="K2343" s="3">
        <v>873194.00199992233</v>
      </c>
      <c r="L2343" s="3">
        <v>649185.9253655806</v>
      </c>
      <c r="M2343" s="3">
        <v>2495804.3578669764</v>
      </c>
      <c r="N2343" s="3">
        <v>172426.17616116381</v>
      </c>
      <c r="O2343" s="3">
        <v>230197.92322317944</v>
      </c>
      <c r="P2343" s="3">
        <v>66117.723622556921</v>
      </c>
      <c r="Q2343" s="3">
        <v>159919.91528293036</v>
      </c>
      <c r="R2343" s="3">
        <v>6974.9173180365624</v>
      </c>
      <c r="S2343" s="3">
        <v>167999.38185066215</v>
      </c>
      <c r="T2343" s="3">
        <v>148004.30768484875</v>
      </c>
      <c r="U2343" s="3">
        <v>0</v>
      </c>
      <c r="V2343" s="3">
        <v>0</v>
      </c>
      <c r="W2343" s="3">
        <v>0</v>
      </c>
      <c r="X2343" s="3">
        <v>0</v>
      </c>
      <c r="Y2343" s="3">
        <v>0</v>
      </c>
      <c r="AA2343" s="3">
        <f t="shared" si="995"/>
        <v>103384.57677748956</v>
      </c>
      <c r="AB2343" s="3">
        <f t="shared" si="972"/>
        <v>255823.78520499414</v>
      </c>
      <c r="AC2343" s="3">
        <f t="shared" si="973"/>
        <v>7310.0960760064481</v>
      </c>
      <c r="AD2343" s="3">
        <f t="shared" si="974"/>
        <v>11563.754380509672</v>
      </c>
      <c r="AE2343" s="3">
        <f t="shared" si="975"/>
        <v>188146.57060002384</v>
      </c>
      <c r="AF2343" s="3">
        <f t="shared" si="976"/>
        <v>135585.32021975145</v>
      </c>
      <c r="AG2343" s="3">
        <f t="shared" si="977"/>
        <v>73283.436857391382</v>
      </c>
      <c r="AH2343" s="3">
        <f t="shared" si="978"/>
        <v>150428.27437805006</v>
      </c>
      <c r="AI2343" s="3">
        <f t="shared" si="979"/>
        <v>873194.00199992233</v>
      </c>
      <c r="AJ2343" s="3">
        <f t="shared" si="980"/>
        <v>649185.9253655806</v>
      </c>
      <c r="AK2343" s="3">
        <f t="shared" si="981"/>
        <v>2495804.3578669764</v>
      </c>
      <c r="AL2343" s="3">
        <f t="shared" si="982"/>
        <v>172426.17616116381</v>
      </c>
      <c r="AM2343" s="3">
        <f t="shared" si="983"/>
        <v>230197.92322317944</v>
      </c>
      <c r="AN2343" s="3">
        <f t="shared" si="984"/>
        <v>66117.723622556921</v>
      </c>
      <c r="AO2343" s="3">
        <f t="shared" si="985"/>
        <v>159919.91528293036</v>
      </c>
      <c r="AP2343" s="3">
        <f t="shared" si="986"/>
        <v>6974.9173180365624</v>
      </c>
      <c r="AQ2343" s="3">
        <f t="shared" si="987"/>
        <v>167999.38185066215</v>
      </c>
      <c r="AR2343" s="3">
        <f t="shared" si="988"/>
        <v>148004.30768484875</v>
      </c>
      <c r="AS2343" s="3">
        <f t="shared" si="989"/>
        <v>0</v>
      </c>
      <c r="AT2343" s="3">
        <f t="shared" si="990"/>
        <v>0</v>
      </c>
      <c r="AU2343" s="3">
        <f t="shared" si="991"/>
        <v>0</v>
      </c>
      <c r="AV2343" s="3">
        <f t="shared" si="992"/>
        <v>0</v>
      </c>
      <c r="AW2343" s="3">
        <f t="shared" si="993"/>
        <v>0</v>
      </c>
      <c r="AX2343" s="3">
        <f t="shared" si="996"/>
        <v>5895350.4448700733</v>
      </c>
      <c r="AY2343" s="3">
        <f t="shared" si="997"/>
        <v>18</v>
      </c>
      <c r="AZ2343" s="3">
        <f t="shared" si="994"/>
        <v>0</v>
      </c>
      <c r="BA2343" s="3">
        <v>3265828.3379104519</v>
      </c>
      <c r="BB2343">
        <f t="shared" si="998"/>
        <v>0.46839999999999998</v>
      </c>
    </row>
    <row r="2344" spans="1:54">
      <c r="A2344" s="2">
        <v>2343</v>
      </c>
      <c r="B2344">
        <v>12</v>
      </c>
      <c r="C2344" s="3">
        <v>11628.962745092238</v>
      </c>
      <c r="D2344" s="3">
        <v>101193.8565934362</v>
      </c>
      <c r="E2344" s="3">
        <v>56528.308718506567</v>
      </c>
      <c r="F2344" s="3">
        <v>120668.77052707681</v>
      </c>
      <c r="G2344" s="3">
        <v>93982.920514242913</v>
      </c>
      <c r="H2344" s="3">
        <v>93743.011746228352</v>
      </c>
      <c r="I2344" s="3">
        <v>28067.41998980449</v>
      </c>
      <c r="J2344" s="3">
        <v>210510.99496460886</v>
      </c>
      <c r="K2344" s="3">
        <v>265720.76491432317</v>
      </c>
      <c r="L2344" s="3">
        <v>347946.20053729764</v>
      </c>
      <c r="M2344" s="3">
        <v>93818.721093695814</v>
      </c>
      <c r="N2344" s="3">
        <v>93349.077414015555</v>
      </c>
      <c r="O2344" s="3">
        <v>0</v>
      </c>
      <c r="P2344" s="3">
        <v>0</v>
      </c>
      <c r="Q2344" s="3">
        <v>0</v>
      </c>
      <c r="R2344" s="3">
        <v>0</v>
      </c>
      <c r="S2344" s="3">
        <v>0</v>
      </c>
      <c r="T2344" s="3">
        <v>0</v>
      </c>
      <c r="U2344" s="3">
        <v>0</v>
      </c>
      <c r="V2344" s="3">
        <v>0</v>
      </c>
      <c r="W2344" s="3">
        <v>0</v>
      </c>
      <c r="X2344" s="3">
        <v>0</v>
      </c>
      <c r="Y2344" s="3">
        <v>0</v>
      </c>
      <c r="AA2344" s="3">
        <f t="shared" si="995"/>
        <v>11628.962745092238</v>
      </c>
      <c r="AB2344" s="3">
        <f t="shared" si="972"/>
        <v>101193.8565934362</v>
      </c>
      <c r="AC2344" s="3">
        <f t="shared" si="973"/>
        <v>56528.308718506567</v>
      </c>
      <c r="AD2344" s="3">
        <f t="shared" si="974"/>
        <v>120668.77052707681</v>
      </c>
      <c r="AE2344" s="3">
        <f t="shared" si="975"/>
        <v>93982.920514242913</v>
      </c>
      <c r="AF2344" s="3">
        <f t="shared" si="976"/>
        <v>93743.011746228352</v>
      </c>
      <c r="AG2344" s="3">
        <f t="shared" si="977"/>
        <v>28067.41998980449</v>
      </c>
      <c r="AH2344" s="3">
        <f t="shared" si="978"/>
        <v>210510.99496460886</v>
      </c>
      <c r="AI2344" s="3">
        <f t="shared" si="979"/>
        <v>265720.76491432317</v>
      </c>
      <c r="AJ2344" s="3">
        <f t="shared" si="980"/>
        <v>347946.20053729764</v>
      </c>
      <c r="AK2344" s="3">
        <f t="shared" si="981"/>
        <v>93818.721093695814</v>
      </c>
      <c r="AL2344" s="3">
        <f t="shared" si="982"/>
        <v>93349.077414015555</v>
      </c>
      <c r="AM2344" s="3">
        <f t="shared" si="983"/>
        <v>0</v>
      </c>
      <c r="AN2344" s="3">
        <f t="shared" si="984"/>
        <v>0</v>
      </c>
      <c r="AO2344" s="3">
        <f t="shared" si="985"/>
        <v>0</v>
      </c>
      <c r="AP2344" s="3">
        <f t="shared" si="986"/>
        <v>0</v>
      </c>
      <c r="AQ2344" s="3">
        <f t="shared" si="987"/>
        <v>0</v>
      </c>
      <c r="AR2344" s="3">
        <f t="shared" si="988"/>
        <v>0</v>
      </c>
      <c r="AS2344" s="3">
        <f t="shared" si="989"/>
        <v>0</v>
      </c>
      <c r="AT2344" s="3">
        <f t="shared" si="990"/>
        <v>0</v>
      </c>
      <c r="AU2344" s="3">
        <f t="shared" si="991"/>
        <v>0</v>
      </c>
      <c r="AV2344" s="3">
        <f t="shared" si="992"/>
        <v>0</v>
      </c>
      <c r="AW2344" s="3">
        <f t="shared" si="993"/>
        <v>0</v>
      </c>
      <c r="AX2344" s="3">
        <f t="shared" si="996"/>
        <v>1517159.0097583286</v>
      </c>
      <c r="AY2344" s="3">
        <f t="shared" si="997"/>
        <v>12</v>
      </c>
      <c r="AZ2344" s="3">
        <f t="shared" si="994"/>
        <v>0</v>
      </c>
      <c r="BA2344" s="3">
        <v>3267264.9011047119</v>
      </c>
      <c r="BB2344">
        <f t="shared" si="998"/>
        <v>0.46860000000000002</v>
      </c>
    </row>
    <row r="2345" spans="1:54">
      <c r="A2345" s="2">
        <v>2344</v>
      </c>
      <c r="B2345">
        <v>17</v>
      </c>
      <c r="C2345" s="3">
        <v>97292.611113710678</v>
      </c>
      <c r="D2345" s="3">
        <v>18366.03524178097</v>
      </c>
      <c r="E2345" s="3">
        <v>716686.49910092645</v>
      </c>
      <c r="F2345" s="3">
        <v>43245.083967873674</v>
      </c>
      <c r="G2345" s="3">
        <v>1323490.8884451976</v>
      </c>
      <c r="H2345" s="3">
        <v>1641540.3584247159</v>
      </c>
      <c r="I2345" s="3">
        <v>269715.6415925913</v>
      </c>
      <c r="J2345" s="3">
        <v>225642.65651899419</v>
      </c>
      <c r="K2345" s="3">
        <v>296361.11239088711</v>
      </c>
      <c r="L2345" s="3">
        <v>97256.406564467863</v>
      </c>
      <c r="M2345" s="3">
        <v>72647.35373061875</v>
      </c>
      <c r="N2345" s="3">
        <v>70686.950376280831</v>
      </c>
      <c r="O2345" s="3">
        <v>53817.183630933498</v>
      </c>
      <c r="P2345" s="3">
        <v>41376.618238622679</v>
      </c>
      <c r="Q2345" s="3">
        <v>220866.07176087593</v>
      </c>
      <c r="R2345" s="3">
        <v>71559.132611047666</v>
      </c>
      <c r="S2345" s="3">
        <v>262044.37638314092</v>
      </c>
      <c r="T2345" s="3">
        <v>0</v>
      </c>
      <c r="U2345" s="3">
        <v>0</v>
      </c>
      <c r="V2345" s="3">
        <v>0</v>
      </c>
      <c r="W2345" s="3">
        <v>0</v>
      </c>
      <c r="X2345" s="3">
        <v>0</v>
      </c>
      <c r="Y2345" s="3">
        <v>0</v>
      </c>
      <c r="AA2345" s="3">
        <f t="shared" si="995"/>
        <v>97292.611113710678</v>
      </c>
      <c r="AB2345" s="3">
        <f t="shared" si="972"/>
        <v>18366.03524178097</v>
      </c>
      <c r="AC2345" s="3">
        <f t="shared" si="973"/>
        <v>716686.49910092645</v>
      </c>
      <c r="AD2345" s="3">
        <f t="shared" si="974"/>
        <v>43245.083967873674</v>
      </c>
      <c r="AE2345" s="3">
        <f t="shared" si="975"/>
        <v>1323490.8884451976</v>
      </c>
      <c r="AF2345" s="3">
        <f t="shared" si="976"/>
        <v>1641540.3584247159</v>
      </c>
      <c r="AG2345" s="3">
        <f t="shared" si="977"/>
        <v>269715.6415925913</v>
      </c>
      <c r="AH2345" s="3">
        <f t="shared" si="978"/>
        <v>225642.65651899419</v>
      </c>
      <c r="AI2345" s="3">
        <f t="shared" si="979"/>
        <v>296361.11239088711</v>
      </c>
      <c r="AJ2345" s="3">
        <f t="shared" si="980"/>
        <v>97256.406564467863</v>
      </c>
      <c r="AK2345" s="3">
        <f t="shared" si="981"/>
        <v>72647.35373061875</v>
      </c>
      <c r="AL2345" s="3">
        <f t="shared" si="982"/>
        <v>70686.950376280831</v>
      </c>
      <c r="AM2345" s="3">
        <f t="shared" si="983"/>
        <v>53817.183630933498</v>
      </c>
      <c r="AN2345" s="3">
        <f t="shared" si="984"/>
        <v>41376.618238622679</v>
      </c>
      <c r="AO2345" s="3">
        <f t="shared" si="985"/>
        <v>220866.07176087593</v>
      </c>
      <c r="AP2345" s="3">
        <f t="shared" si="986"/>
        <v>71559.132611047666</v>
      </c>
      <c r="AQ2345" s="3">
        <f t="shared" si="987"/>
        <v>262044.37638314092</v>
      </c>
      <c r="AR2345" s="3">
        <f t="shared" si="988"/>
        <v>0</v>
      </c>
      <c r="AS2345" s="3">
        <f t="shared" si="989"/>
        <v>0</v>
      </c>
      <c r="AT2345" s="3">
        <f t="shared" si="990"/>
        <v>0</v>
      </c>
      <c r="AU2345" s="3">
        <f t="shared" si="991"/>
        <v>0</v>
      </c>
      <c r="AV2345" s="3">
        <f t="shared" si="992"/>
        <v>0</v>
      </c>
      <c r="AW2345" s="3">
        <f t="shared" si="993"/>
        <v>0</v>
      </c>
      <c r="AX2345" s="3">
        <f t="shared" si="996"/>
        <v>5522594.9800926642</v>
      </c>
      <c r="AY2345" s="3">
        <f t="shared" si="997"/>
        <v>17</v>
      </c>
      <c r="AZ2345" s="3">
        <f t="shared" si="994"/>
        <v>0</v>
      </c>
      <c r="BA2345" s="3">
        <v>3269078.3766232799</v>
      </c>
      <c r="BB2345">
        <f t="shared" si="998"/>
        <v>0.46879999999999999</v>
      </c>
    </row>
    <row r="2346" spans="1:54">
      <c r="A2346" s="2">
        <v>2345</v>
      </c>
      <c r="B2346">
        <v>16</v>
      </c>
      <c r="C2346" s="3">
        <v>37942.728081773974</v>
      </c>
      <c r="D2346" s="3">
        <v>182488.38024811834</v>
      </c>
      <c r="E2346" s="3">
        <v>18400.070642721967</v>
      </c>
      <c r="F2346" s="3">
        <v>98117.75537149985</v>
      </c>
      <c r="G2346" s="3">
        <v>93541.423554237757</v>
      </c>
      <c r="H2346" s="3">
        <v>2081577.7463103887</v>
      </c>
      <c r="I2346" s="3">
        <v>690065.91054069379</v>
      </c>
      <c r="J2346" s="3">
        <v>756304.19984618481</v>
      </c>
      <c r="K2346" s="3">
        <v>74632.86060017992</v>
      </c>
      <c r="L2346" s="3">
        <v>173346.69142482133</v>
      </c>
      <c r="M2346" s="3">
        <v>3593515.3394846031</v>
      </c>
      <c r="N2346" s="3">
        <v>730596.75016345177</v>
      </c>
      <c r="O2346" s="3">
        <v>131442.72886344252</v>
      </c>
      <c r="P2346" s="3">
        <v>39793.436398555197</v>
      </c>
      <c r="Q2346" s="3">
        <v>499810.75480271719</v>
      </c>
      <c r="R2346" s="3">
        <v>6353.124713408366</v>
      </c>
      <c r="S2346" s="3">
        <v>0</v>
      </c>
      <c r="T2346" s="3">
        <v>0</v>
      </c>
      <c r="U2346" s="3">
        <v>0</v>
      </c>
      <c r="V2346" s="3">
        <v>0</v>
      </c>
      <c r="W2346" s="3">
        <v>0</v>
      </c>
      <c r="X2346" s="3">
        <v>0</v>
      </c>
      <c r="Y2346" s="3">
        <v>0</v>
      </c>
      <c r="AA2346" s="3">
        <f t="shared" si="995"/>
        <v>37942.728081773974</v>
      </c>
      <c r="AB2346" s="3">
        <f t="shared" si="972"/>
        <v>182488.38024811834</v>
      </c>
      <c r="AC2346" s="3">
        <f t="shared" si="973"/>
        <v>18400.070642721967</v>
      </c>
      <c r="AD2346" s="3">
        <f t="shared" si="974"/>
        <v>98117.75537149985</v>
      </c>
      <c r="AE2346" s="3">
        <f t="shared" si="975"/>
        <v>93541.423554237757</v>
      </c>
      <c r="AF2346" s="3">
        <f t="shared" si="976"/>
        <v>2081577.7463103887</v>
      </c>
      <c r="AG2346" s="3">
        <f t="shared" si="977"/>
        <v>690065.91054069379</v>
      </c>
      <c r="AH2346" s="3">
        <f t="shared" si="978"/>
        <v>756304.19984618481</v>
      </c>
      <c r="AI2346" s="3">
        <f t="shared" si="979"/>
        <v>74632.86060017992</v>
      </c>
      <c r="AJ2346" s="3">
        <f t="shared" si="980"/>
        <v>173346.69142482133</v>
      </c>
      <c r="AK2346" s="3">
        <f t="shared" si="981"/>
        <v>3593515.3394846031</v>
      </c>
      <c r="AL2346" s="3">
        <f t="shared" si="982"/>
        <v>730596.75016345177</v>
      </c>
      <c r="AM2346" s="3">
        <f t="shared" si="983"/>
        <v>131442.72886344252</v>
      </c>
      <c r="AN2346" s="3">
        <f t="shared" si="984"/>
        <v>39793.436398555197</v>
      </c>
      <c r="AO2346" s="3">
        <f t="shared" si="985"/>
        <v>499810.75480271719</v>
      </c>
      <c r="AP2346" s="3">
        <f t="shared" si="986"/>
        <v>6353.124713408366</v>
      </c>
      <c r="AQ2346" s="3">
        <f t="shared" si="987"/>
        <v>0</v>
      </c>
      <c r="AR2346" s="3">
        <f t="shared" si="988"/>
        <v>0</v>
      </c>
      <c r="AS2346" s="3">
        <f t="shared" si="989"/>
        <v>0</v>
      </c>
      <c r="AT2346" s="3">
        <f t="shared" si="990"/>
        <v>0</v>
      </c>
      <c r="AU2346" s="3">
        <f t="shared" si="991"/>
        <v>0</v>
      </c>
      <c r="AV2346" s="3">
        <f t="shared" si="992"/>
        <v>0</v>
      </c>
      <c r="AW2346" s="3">
        <f t="shared" si="993"/>
        <v>0</v>
      </c>
      <c r="AX2346" s="3">
        <f t="shared" si="996"/>
        <v>9207929.9010467958</v>
      </c>
      <c r="AY2346" s="3">
        <f t="shared" si="997"/>
        <v>16</v>
      </c>
      <c r="AZ2346" s="3">
        <f t="shared" si="994"/>
        <v>0</v>
      </c>
      <c r="BA2346" s="3">
        <v>3269326.4171470292</v>
      </c>
      <c r="BB2346">
        <f t="shared" si="998"/>
        <v>0.46899999999999997</v>
      </c>
    </row>
    <row r="2347" spans="1:54">
      <c r="A2347" s="2">
        <v>2346</v>
      </c>
      <c r="B2347">
        <v>18</v>
      </c>
      <c r="C2347" s="3">
        <v>127908.36035640269</v>
      </c>
      <c r="D2347" s="3">
        <v>80611.222233790264</v>
      </c>
      <c r="E2347" s="3">
        <v>259846.51233849721</v>
      </c>
      <c r="F2347" s="3">
        <v>263481.93050758255</v>
      </c>
      <c r="G2347" s="3">
        <v>48130.234845037099</v>
      </c>
      <c r="H2347" s="3">
        <v>44910.363590173867</v>
      </c>
      <c r="I2347" s="3">
        <v>167709.23682230123</v>
      </c>
      <c r="J2347" s="3">
        <v>104978.54505835559</v>
      </c>
      <c r="K2347" s="3">
        <v>69977.967723913898</v>
      </c>
      <c r="L2347" s="3">
        <v>109266.47255987886</v>
      </c>
      <c r="M2347" s="3">
        <v>45497.62195134216</v>
      </c>
      <c r="N2347" s="3">
        <v>4167069.0990405967</v>
      </c>
      <c r="O2347" s="3">
        <v>16416.287818465531</v>
      </c>
      <c r="P2347" s="3">
        <v>34924.252242015333</v>
      </c>
      <c r="Q2347" s="3">
        <v>11693.506351556573</v>
      </c>
      <c r="R2347" s="3">
        <v>829300.66392450046</v>
      </c>
      <c r="S2347" s="3">
        <v>4440.9886464560104</v>
      </c>
      <c r="T2347" s="3">
        <v>113211.963096871</v>
      </c>
      <c r="U2347" s="3">
        <v>0</v>
      </c>
      <c r="V2347" s="3">
        <v>0</v>
      </c>
      <c r="W2347" s="3">
        <v>0</v>
      </c>
      <c r="X2347" s="3">
        <v>0</v>
      </c>
      <c r="Y2347" s="3">
        <v>0</v>
      </c>
      <c r="AA2347" s="3">
        <f t="shared" si="995"/>
        <v>127908.36035640269</v>
      </c>
      <c r="AB2347" s="3">
        <f t="shared" si="972"/>
        <v>80611.222233790264</v>
      </c>
      <c r="AC2347" s="3">
        <f t="shared" si="973"/>
        <v>259846.51233849721</v>
      </c>
      <c r="AD2347" s="3">
        <f t="shared" si="974"/>
        <v>263481.93050758255</v>
      </c>
      <c r="AE2347" s="3">
        <f t="shared" si="975"/>
        <v>48130.234845037099</v>
      </c>
      <c r="AF2347" s="3">
        <f t="shared" si="976"/>
        <v>44910.363590173867</v>
      </c>
      <c r="AG2347" s="3">
        <f t="shared" si="977"/>
        <v>167709.23682230123</v>
      </c>
      <c r="AH2347" s="3">
        <f t="shared" si="978"/>
        <v>104978.54505835559</v>
      </c>
      <c r="AI2347" s="3">
        <f t="shared" si="979"/>
        <v>69977.967723913898</v>
      </c>
      <c r="AJ2347" s="3">
        <f t="shared" si="980"/>
        <v>109266.47255987886</v>
      </c>
      <c r="AK2347" s="3">
        <f t="shared" si="981"/>
        <v>45497.62195134216</v>
      </c>
      <c r="AL2347" s="3">
        <f t="shared" si="982"/>
        <v>4167069.0990405967</v>
      </c>
      <c r="AM2347" s="3">
        <f t="shared" si="983"/>
        <v>16416.287818465531</v>
      </c>
      <c r="AN2347" s="3">
        <f t="shared" si="984"/>
        <v>34924.252242015333</v>
      </c>
      <c r="AO2347" s="3">
        <f t="shared" si="985"/>
        <v>11693.506351556573</v>
      </c>
      <c r="AP2347" s="3">
        <f t="shared" si="986"/>
        <v>829300.66392450046</v>
      </c>
      <c r="AQ2347" s="3">
        <f t="shared" si="987"/>
        <v>4440.9886464560104</v>
      </c>
      <c r="AR2347" s="3">
        <f t="shared" si="988"/>
        <v>113211.963096871</v>
      </c>
      <c r="AS2347" s="3">
        <f t="shared" si="989"/>
        <v>0</v>
      </c>
      <c r="AT2347" s="3">
        <f t="shared" si="990"/>
        <v>0</v>
      </c>
      <c r="AU2347" s="3">
        <f t="shared" si="991"/>
        <v>0</v>
      </c>
      <c r="AV2347" s="3">
        <f t="shared" si="992"/>
        <v>0</v>
      </c>
      <c r="AW2347" s="3">
        <f t="shared" si="993"/>
        <v>0</v>
      </c>
      <c r="AX2347" s="3">
        <f t="shared" si="996"/>
        <v>6499375.2291077375</v>
      </c>
      <c r="AY2347" s="3">
        <f t="shared" si="997"/>
        <v>18</v>
      </c>
      <c r="AZ2347" s="3">
        <f t="shared" si="994"/>
        <v>0</v>
      </c>
      <c r="BA2347" s="3">
        <v>3269820.1956908125</v>
      </c>
      <c r="BB2347">
        <f t="shared" si="998"/>
        <v>0.46920000000000001</v>
      </c>
    </row>
    <row r="2348" spans="1:54">
      <c r="A2348" s="2">
        <v>2347</v>
      </c>
      <c r="B2348">
        <v>18</v>
      </c>
      <c r="C2348" s="3">
        <v>159688.39772254002</v>
      </c>
      <c r="D2348" s="3">
        <v>62644.957722861742</v>
      </c>
      <c r="E2348" s="3">
        <v>377506.67696527397</v>
      </c>
      <c r="F2348" s="3">
        <v>52377.53622525472</v>
      </c>
      <c r="G2348" s="3">
        <v>2051603.4976232017</v>
      </c>
      <c r="H2348" s="3">
        <v>40089.301980777847</v>
      </c>
      <c r="I2348" s="3">
        <v>4981577.8432637015</v>
      </c>
      <c r="J2348" s="3">
        <v>175199.2698743917</v>
      </c>
      <c r="K2348" s="3">
        <v>318766.21599945519</v>
      </c>
      <c r="L2348" s="3">
        <v>354039.48195617588</v>
      </c>
      <c r="M2348" s="3">
        <v>240291.98078739722</v>
      </c>
      <c r="N2348" s="3">
        <v>48695.550212439717</v>
      </c>
      <c r="O2348" s="3">
        <v>109963.01762068781</v>
      </c>
      <c r="P2348" s="3">
        <v>101760.39290662184</v>
      </c>
      <c r="Q2348" s="3">
        <v>119041.73012640495</v>
      </c>
      <c r="R2348" s="3">
        <v>527545.21886923292</v>
      </c>
      <c r="S2348" s="3">
        <v>49929.678083322411</v>
      </c>
      <c r="T2348" s="3">
        <v>85509.413729350053</v>
      </c>
      <c r="U2348" s="3">
        <v>0</v>
      </c>
      <c r="V2348" s="3">
        <v>0</v>
      </c>
      <c r="W2348" s="3">
        <v>0</v>
      </c>
      <c r="X2348" s="3">
        <v>0</v>
      </c>
      <c r="Y2348" s="3">
        <v>0</v>
      </c>
      <c r="AA2348" s="3">
        <f t="shared" si="995"/>
        <v>159688.39772254002</v>
      </c>
      <c r="AB2348" s="3">
        <f t="shared" si="972"/>
        <v>62644.957722861742</v>
      </c>
      <c r="AC2348" s="3">
        <f t="shared" si="973"/>
        <v>377506.67696527397</v>
      </c>
      <c r="AD2348" s="3">
        <f t="shared" si="974"/>
        <v>52377.53622525472</v>
      </c>
      <c r="AE2348" s="3">
        <f t="shared" si="975"/>
        <v>2051603.4976232017</v>
      </c>
      <c r="AF2348" s="3">
        <f t="shared" si="976"/>
        <v>40089.301980777847</v>
      </c>
      <c r="AG2348" s="3">
        <f t="shared" si="977"/>
        <v>4981577.8432637015</v>
      </c>
      <c r="AH2348" s="3">
        <f t="shared" si="978"/>
        <v>175199.2698743917</v>
      </c>
      <c r="AI2348" s="3">
        <f t="shared" si="979"/>
        <v>318766.21599945519</v>
      </c>
      <c r="AJ2348" s="3">
        <f t="shared" si="980"/>
        <v>354039.48195617588</v>
      </c>
      <c r="AK2348" s="3">
        <f t="shared" si="981"/>
        <v>240291.98078739722</v>
      </c>
      <c r="AL2348" s="3">
        <f t="shared" si="982"/>
        <v>48695.550212439717</v>
      </c>
      <c r="AM2348" s="3">
        <f t="shared" si="983"/>
        <v>109963.01762068781</v>
      </c>
      <c r="AN2348" s="3">
        <f t="shared" si="984"/>
        <v>101760.39290662184</v>
      </c>
      <c r="AO2348" s="3">
        <f t="shared" si="985"/>
        <v>119041.73012640495</v>
      </c>
      <c r="AP2348" s="3">
        <f t="shared" si="986"/>
        <v>527545.21886923292</v>
      </c>
      <c r="AQ2348" s="3">
        <f t="shared" si="987"/>
        <v>49929.678083322411</v>
      </c>
      <c r="AR2348" s="3">
        <f t="shared" si="988"/>
        <v>85509.413729350053</v>
      </c>
      <c r="AS2348" s="3">
        <f t="shared" si="989"/>
        <v>0</v>
      </c>
      <c r="AT2348" s="3">
        <f t="shared" si="990"/>
        <v>0</v>
      </c>
      <c r="AU2348" s="3">
        <f t="shared" si="991"/>
        <v>0</v>
      </c>
      <c r="AV2348" s="3">
        <f t="shared" si="992"/>
        <v>0</v>
      </c>
      <c r="AW2348" s="3">
        <f t="shared" si="993"/>
        <v>0</v>
      </c>
      <c r="AX2348" s="3">
        <f t="shared" si="996"/>
        <v>9856230.1616690904</v>
      </c>
      <c r="AY2348" s="3">
        <f t="shared" si="997"/>
        <v>18</v>
      </c>
      <c r="AZ2348" s="3">
        <f t="shared" si="994"/>
        <v>0</v>
      </c>
      <c r="BA2348" s="3">
        <v>3274172.7014789879</v>
      </c>
      <c r="BB2348">
        <f t="shared" si="998"/>
        <v>0.46939999999999998</v>
      </c>
    </row>
    <row r="2349" spans="1:54">
      <c r="A2349" s="2">
        <v>2348</v>
      </c>
      <c r="B2349">
        <v>14</v>
      </c>
      <c r="C2349" s="3">
        <v>1106546.6898595619</v>
      </c>
      <c r="D2349" s="3">
        <v>97764.761201298112</v>
      </c>
      <c r="E2349" s="3">
        <v>24645.038260181922</v>
      </c>
      <c r="F2349" s="3">
        <v>6086.7279380034124</v>
      </c>
      <c r="G2349" s="3">
        <v>330106.19052452612</v>
      </c>
      <c r="H2349" s="3">
        <v>99578.919012127793</v>
      </c>
      <c r="I2349" s="3">
        <v>96698.849677772159</v>
      </c>
      <c r="J2349" s="3">
        <v>160267.72453355911</v>
      </c>
      <c r="K2349" s="3">
        <v>17268.311067171748</v>
      </c>
      <c r="L2349" s="3">
        <v>24962.138826322924</v>
      </c>
      <c r="M2349" s="3">
        <v>140826.64018349908</v>
      </c>
      <c r="N2349" s="3">
        <v>17414.122332870287</v>
      </c>
      <c r="O2349" s="3">
        <v>35833.824350357194</v>
      </c>
      <c r="P2349" s="3">
        <v>83596.886510352662</v>
      </c>
      <c r="Q2349" s="3">
        <v>0</v>
      </c>
      <c r="R2349" s="3">
        <v>0</v>
      </c>
      <c r="S2349" s="3">
        <v>0</v>
      </c>
      <c r="T2349" s="3">
        <v>0</v>
      </c>
      <c r="U2349" s="3">
        <v>0</v>
      </c>
      <c r="V2349" s="3">
        <v>0</v>
      </c>
      <c r="W2349" s="3">
        <v>0</v>
      </c>
      <c r="X2349" s="3">
        <v>0</v>
      </c>
      <c r="Y2349" s="3">
        <v>0</v>
      </c>
      <c r="AA2349" s="3">
        <f t="shared" si="995"/>
        <v>1106546.6898595619</v>
      </c>
      <c r="AB2349" s="3">
        <f t="shared" si="972"/>
        <v>97764.761201298112</v>
      </c>
      <c r="AC2349" s="3">
        <f t="shared" si="973"/>
        <v>24645.038260181922</v>
      </c>
      <c r="AD2349" s="3">
        <f t="shared" si="974"/>
        <v>6086.7279380034124</v>
      </c>
      <c r="AE2349" s="3">
        <f t="shared" si="975"/>
        <v>330106.19052452612</v>
      </c>
      <c r="AF2349" s="3">
        <f t="shared" si="976"/>
        <v>99578.919012127793</v>
      </c>
      <c r="AG2349" s="3">
        <f t="shared" si="977"/>
        <v>96698.849677772159</v>
      </c>
      <c r="AH2349" s="3">
        <f t="shared" si="978"/>
        <v>160267.72453355911</v>
      </c>
      <c r="AI2349" s="3">
        <f t="shared" si="979"/>
        <v>17268.311067171748</v>
      </c>
      <c r="AJ2349" s="3">
        <f t="shared" si="980"/>
        <v>24962.138826322924</v>
      </c>
      <c r="AK2349" s="3">
        <f t="shared" si="981"/>
        <v>140826.64018349908</v>
      </c>
      <c r="AL2349" s="3">
        <f t="shared" si="982"/>
        <v>17414.122332870287</v>
      </c>
      <c r="AM2349" s="3">
        <f t="shared" si="983"/>
        <v>35833.824350357194</v>
      </c>
      <c r="AN2349" s="3">
        <f t="shared" si="984"/>
        <v>83596.886510352662</v>
      </c>
      <c r="AO2349" s="3">
        <f t="shared" si="985"/>
        <v>0</v>
      </c>
      <c r="AP2349" s="3">
        <f t="shared" si="986"/>
        <v>0</v>
      </c>
      <c r="AQ2349" s="3">
        <f t="shared" si="987"/>
        <v>0</v>
      </c>
      <c r="AR2349" s="3">
        <f t="shared" si="988"/>
        <v>0</v>
      </c>
      <c r="AS2349" s="3">
        <f t="shared" si="989"/>
        <v>0</v>
      </c>
      <c r="AT2349" s="3">
        <f t="shared" si="990"/>
        <v>0</v>
      </c>
      <c r="AU2349" s="3">
        <f t="shared" si="991"/>
        <v>0</v>
      </c>
      <c r="AV2349" s="3">
        <f t="shared" si="992"/>
        <v>0</v>
      </c>
      <c r="AW2349" s="3">
        <f t="shared" si="993"/>
        <v>0</v>
      </c>
      <c r="AX2349" s="3">
        <f t="shared" si="996"/>
        <v>2241596.8242776045</v>
      </c>
      <c r="AY2349" s="3">
        <f t="shared" si="997"/>
        <v>14</v>
      </c>
      <c r="AZ2349" s="3">
        <f t="shared" si="994"/>
        <v>0</v>
      </c>
      <c r="BA2349" s="3">
        <v>3274841.4554008874</v>
      </c>
      <c r="BB2349">
        <f t="shared" si="998"/>
        <v>0.46960000000000002</v>
      </c>
    </row>
    <row r="2350" spans="1:54">
      <c r="A2350" s="2">
        <v>2349</v>
      </c>
      <c r="B2350">
        <v>18</v>
      </c>
      <c r="C2350" s="3">
        <v>1224749.7589464469</v>
      </c>
      <c r="D2350" s="3">
        <v>213290.77419079083</v>
      </c>
      <c r="E2350" s="3">
        <v>24825.689892896728</v>
      </c>
      <c r="F2350" s="3">
        <v>80119.980767841815</v>
      </c>
      <c r="G2350" s="3">
        <v>92144.63541159466</v>
      </c>
      <c r="H2350" s="3">
        <v>40415.364724965104</v>
      </c>
      <c r="I2350" s="3">
        <v>59333.80941806698</v>
      </c>
      <c r="J2350" s="3">
        <v>49811.349909892553</v>
      </c>
      <c r="K2350" s="3">
        <v>256916.79543549984</v>
      </c>
      <c r="L2350" s="3">
        <v>86370.836317275578</v>
      </c>
      <c r="M2350" s="3">
        <v>193170.24311049754</v>
      </c>
      <c r="N2350" s="3">
        <v>186427.95495715371</v>
      </c>
      <c r="O2350" s="3">
        <v>119547.4644088529</v>
      </c>
      <c r="P2350" s="3">
        <v>12969.259973410484</v>
      </c>
      <c r="Q2350" s="3">
        <v>39551.773216801412</v>
      </c>
      <c r="R2350" s="3">
        <v>21501.733068075897</v>
      </c>
      <c r="S2350" s="3">
        <v>66901.211013257955</v>
      </c>
      <c r="T2350" s="3">
        <v>210296.85230222397</v>
      </c>
      <c r="U2350" s="3">
        <v>0</v>
      </c>
      <c r="V2350" s="3">
        <v>0</v>
      </c>
      <c r="W2350" s="3">
        <v>0</v>
      </c>
      <c r="X2350" s="3">
        <v>0</v>
      </c>
      <c r="Y2350" s="3">
        <v>0</v>
      </c>
      <c r="AA2350" s="3">
        <f t="shared" si="995"/>
        <v>1224749.7589464469</v>
      </c>
      <c r="AB2350" s="3">
        <f t="shared" si="972"/>
        <v>213290.77419079083</v>
      </c>
      <c r="AC2350" s="3">
        <f t="shared" si="973"/>
        <v>24825.689892896728</v>
      </c>
      <c r="AD2350" s="3">
        <f t="shared" si="974"/>
        <v>80119.980767841815</v>
      </c>
      <c r="AE2350" s="3">
        <f t="shared" si="975"/>
        <v>92144.63541159466</v>
      </c>
      <c r="AF2350" s="3">
        <f t="shared" si="976"/>
        <v>40415.364724965104</v>
      </c>
      <c r="AG2350" s="3">
        <f t="shared" si="977"/>
        <v>59333.80941806698</v>
      </c>
      <c r="AH2350" s="3">
        <f t="shared" si="978"/>
        <v>49811.349909892553</v>
      </c>
      <c r="AI2350" s="3">
        <f t="shared" si="979"/>
        <v>256916.79543549984</v>
      </c>
      <c r="AJ2350" s="3">
        <f t="shared" si="980"/>
        <v>86370.836317275578</v>
      </c>
      <c r="AK2350" s="3">
        <f t="shared" si="981"/>
        <v>193170.24311049754</v>
      </c>
      <c r="AL2350" s="3">
        <f t="shared" si="982"/>
        <v>186427.95495715371</v>
      </c>
      <c r="AM2350" s="3">
        <f t="shared" si="983"/>
        <v>119547.4644088529</v>
      </c>
      <c r="AN2350" s="3">
        <f t="shared" si="984"/>
        <v>12969.259973410484</v>
      </c>
      <c r="AO2350" s="3">
        <f t="shared" si="985"/>
        <v>39551.773216801412</v>
      </c>
      <c r="AP2350" s="3">
        <f t="shared" si="986"/>
        <v>21501.733068075897</v>
      </c>
      <c r="AQ2350" s="3">
        <f t="shared" si="987"/>
        <v>66901.211013257955</v>
      </c>
      <c r="AR2350" s="3">
        <f t="shared" si="988"/>
        <v>210296.85230222397</v>
      </c>
      <c r="AS2350" s="3">
        <f t="shared" si="989"/>
        <v>0</v>
      </c>
      <c r="AT2350" s="3">
        <f t="shared" si="990"/>
        <v>0</v>
      </c>
      <c r="AU2350" s="3">
        <f t="shared" si="991"/>
        <v>0</v>
      </c>
      <c r="AV2350" s="3">
        <f t="shared" si="992"/>
        <v>0</v>
      </c>
      <c r="AW2350" s="3">
        <f t="shared" si="993"/>
        <v>0</v>
      </c>
      <c r="AX2350" s="3">
        <f t="shared" si="996"/>
        <v>2978345.4870655448</v>
      </c>
      <c r="AY2350" s="3">
        <f t="shared" si="997"/>
        <v>18</v>
      </c>
      <c r="AZ2350" s="3">
        <f t="shared" si="994"/>
        <v>0</v>
      </c>
      <c r="BA2350" s="3">
        <v>3276378.3662073407</v>
      </c>
      <c r="BB2350">
        <f t="shared" si="998"/>
        <v>0.4698</v>
      </c>
    </row>
    <row r="2351" spans="1:54">
      <c r="A2351" s="2">
        <v>2350</v>
      </c>
      <c r="B2351">
        <v>16</v>
      </c>
      <c r="C2351" s="3">
        <v>51378.496287407077</v>
      </c>
      <c r="D2351" s="3">
        <v>318690.68225529045</v>
      </c>
      <c r="E2351" s="3">
        <v>234989.11102695382</v>
      </c>
      <c r="F2351" s="3">
        <v>2652.7969509103118</v>
      </c>
      <c r="G2351" s="3">
        <v>545816.92800394783</v>
      </c>
      <c r="H2351" s="3">
        <v>1133680.3425967337</v>
      </c>
      <c r="I2351" s="3">
        <v>44469.560964299519</v>
      </c>
      <c r="J2351" s="3">
        <v>1544993.3401997751</v>
      </c>
      <c r="K2351" s="3">
        <v>81021.465240204489</v>
      </c>
      <c r="L2351" s="3">
        <v>4476045.5198550401</v>
      </c>
      <c r="M2351" s="3">
        <v>19752.51236734823</v>
      </c>
      <c r="N2351" s="3">
        <v>92851.080288499768</v>
      </c>
      <c r="O2351" s="3">
        <v>52289.899014720206</v>
      </c>
      <c r="P2351" s="3">
        <v>178587.4666513011</v>
      </c>
      <c r="Q2351" s="3">
        <v>195968.5035185375</v>
      </c>
      <c r="R2351" s="3">
        <v>218793.90630108755</v>
      </c>
      <c r="S2351" s="3">
        <v>0</v>
      </c>
      <c r="T2351" s="3">
        <v>0</v>
      </c>
      <c r="U2351" s="3">
        <v>0</v>
      </c>
      <c r="V2351" s="3">
        <v>0</v>
      </c>
      <c r="W2351" s="3">
        <v>0</v>
      </c>
      <c r="X2351" s="3">
        <v>0</v>
      </c>
      <c r="Y2351" s="3">
        <v>0</v>
      </c>
      <c r="AA2351" s="3">
        <f t="shared" si="995"/>
        <v>51378.496287407077</v>
      </c>
      <c r="AB2351" s="3">
        <f t="shared" si="972"/>
        <v>318690.68225529045</v>
      </c>
      <c r="AC2351" s="3">
        <f t="shared" si="973"/>
        <v>234989.11102695382</v>
      </c>
      <c r="AD2351" s="3">
        <f t="shared" si="974"/>
        <v>2652.7969509103118</v>
      </c>
      <c r="AE2351" s="3">
        <f t="shared" si="975"/>
        <v>545816.92800394783</v>
      </c>
      <c r="AF2351" s="3">
        <f t="shared" si="976"/>
        <v>1133680.3425967337</v>
      </c>
      <c r="AG2351" s="3">
        <f t="shared" si="977"/>
        <v>44469.560964299519</v>
      </c>
      <c r="AH2351" s="3">
        <f t="shared" si="978"/>
        <v>1544993.3401997751</v>
      </c>
      <c r="AI2351" s="3">
        <f t="shared" si="979"/>
        <v>81021.465240204489</v>
      </c>
      <c r="AJ2351" s="3">
        <f t="shared" si="980"/>
        <v>4476045.5198550401</v>
      </c>
      <c r="AK2351" s="3">
        <f t="shared" si="981"/>
        <v>19752.51236734823</v>
      </c>
      <c r="AL2351" s="3">
        <f t="shared" si="982"/>
        <v>92851.080288499768</v>
      </c>
      <c r="AM2351" s="3">
        <f t="shared" si="983"/>
        <v>52289.899014720206</v>
      </c>
      <c r="AN2351" s="3">
        <f t="shared" si="984"/>
        <v>178587.4666513011</v>
      </c>
      <c r="AO2351" s="3">
        <f t="shared" si="985"/>
        <v>195968.5035185375</v>
      </c>
      <c r="AP2351" s="3">
        <f t="shared" si="986"/>
        <v>218793.90630108755</v>
      </c>
      <c r="AQ2351" s="3">
        <f t="shared" si="987"/>
        <v>0</v>
      </c>
      <c r="AR2351" s="3">
        <f t="shared" si="988"/>
        <v>0</v>
      </c>
      <c r="AS2351" s="3">
        <f t="shared" si="989"/>
        <v>0</v>
      </c>
      <c r="AT2351" s="3">
        <f t="shared" si="990"/>
        <v>0</v>
      </c>
      <c r="AU2351" s="3">
        <f t="shared" si="991"/>
        <v>0</v>
      </c>
      <c r="AV2351" s="3">
        <f t="shared" si="992"/>
        <v>0</v>
      </c>
      <c r="AW2351" s="3">
        <f t="shared" si="993"/>
        <v>0</v>
      </c>
      <c r="AX2351" s="3">
        <f t="shared" si="996"/>
        <v>9191981.6115220562</v>
      </c>
      <c r="AY2351" s="3">
        <f t="shared" si="997"/>
        <v>16</v>
      </c>
      <c r="AZ2351" s="3">
        <f t="shared" si="994"/>
        <v>0</v>
      </c>
      <c r="BA2351" s="3">
        <v>3277229.2287691627</v>
      </c>
      <c r="BB2351">
        <f t="shared" si="998"/>
        <v>0.47</v>
      </c>
    </row>
    <row r="2352" spans="1:54">
      <c r="A2352" s="2">
        <v>2351</v>
      </c>
      <c r="B2352">
        <v>16</v>
      </c>
      <c r="C2352" s="3">
        <v>145503.79188423979</v>
      </c>
      <c r="D2352" s="3">
        <v>185112.01182784227</v>
      </c>
      <c r="E2352" s="3">
        <v>495062.91931734199</v>
      </c>
      <c r="F2352" s="3">
        <v>425466.87026567897</v>
      </c>
      <c r="G2352" s="3">
        <v>56793.145104465402</v>
      </c>
      <c r="H2352" s="3">
        <v>15438.173714638508</v>
      </c>
      <c r="I2352" s="3">
        <v>171693.18453906334</v>
      </c>
      <c r="J2352" s="3">
        <v>407212.70151449909</v>
      </c>
      <c r="K2352" s="3">
        <v>85923.494365682112</v>
      </c>
      <c r="L2352" s="3">
        <v>49497.801583563152</v>
      </c>
      <c r="M2352" s="3">
        <v>97584.394766022699</v>
      </c>
      <c r="N2352" s="3">
        <v>542959.6675057339</v>
      </c>
      <c r="O2352" s="3">
        <v>261383.3146789569</v>
      </c>
      <c r="P2352" s="3">
        <v>37542.320905641231</v>
      </c>
      <c r="Q2352" s="3">
        <v>113948.8773245765</v>
      </c>
      <c r="R2352" s="3">
        <v>50187.894106298721</v>
      </c>
      <c r="S2352" s="3">
        <v>0</v>
      </c>
      <c r="T2352" s="3">
        <v>0</v>
      </c>
      <c r="U2352" s="3">
        <v>0</v>
      </c>
      <c r="V2352" s="3">
        <v>0</v>
      </c>
      <c r="W2352" s="3">
        <v>0</v>
      </c>
      <c r="X2352" s="3">
        <v>0</v>
      </c>
      <c r="Y2352" s="3">
        <v>0</v>
      </c>
      <c r="AA2352" s="3">
        <f t="shared" si="995"/>
        <v>145503.79188423979</v>
      </c>
      <c r="AB2352" s="3">
        <f t="shared" si="972"/>
        <v>185112.01182784227</v>
      </c>
      <c r="AC2352" s="3">
        <f t="shared" si="973"/>
        <v>495062.91931734199</v>
      </c>
      <c r="AD2352" s="3">
        <f t="shared" si="974"/>
        <v>425466.87026567897</v>
      </c>
      <c r="AE2352" s="3">
        <f t="shared" si="975"/>
        <v>56793.145104465402</v>
      </c>
      <c r="AF2352" s="3">
        <f t="shared" si="976"/>
        <v>15438.173714638508</v>
      </c>
      <c r="AG2352" s="3">
        <f t="shared" si="977"/>
        <v>171693.18453906334</v>
      </c>
      <c r="AH2352" s="3">
        <f t="shared" si="978"/>
        <v>407212.70151449909</v>
      </c>
      <c r="AI2352" s="3">
        <f t="shared" si="979"/>
        <v>85923.494365682112</v>
      </c>
      <c r="AJ2352" s="3">
        <f t="shared" si="980"/>
        <v>49497.801583563152</v>
      </c>
      <c r="AK2352" s="3">
        <f t="shared" si="981"/>
        <v>97584.394766022699</v>
      </c>
      <c r="AL2352" s="3">
        <f t="shared" si="982"/>
        <v>542959.6675057339</v>
      </c>
      <c r="AM2352" s="3">
        <f t="shared" si="983"/>
        <v>261383.3146789569</v>
      </c>
      <c r="AN2352" s="3">
        <f t="shared" si="984"/>
        <v>37542.320905641231</v>
      </c>
      <c r="AO2352" s="3">
        <f t="shared" si="985"/>
        <v>113948.8773245765</v>
      </c>
      <c r="AP2352" s="3">
        <f t="shared" si="986"/>
        <v>50187.894106298721</v>
      </c>
      <c r="AQ2352" s="3">
        <f t="shared" si="987"/>
        <v>0</v>
      </c>
      <c r="AR2352" s="3">
        <f t="shared" si="988"/>
        <v>0</v>
      </c>
      <c r="AS2352" s="3">
        <f t="shared" si="989"/>
        <v>0</v>
      </c>
      <c r="AT2352" s="3">
        <f t="shared" si="990"/>
        <v>0</v>
      </c>
      <c r="AU2352" s="3">
        <f t="shared" si="991"/>
        <v>0</v>
      </c>
      <c r="AV2352" s="3">
        <f t="shared" si="992"/>
        <v>0</v>
      </c>
      <c r="AW2352" s="3">
        <f t="shared" si="993"/>
        <v>0</v>
      </c>
      <c r="AX2352" s="3">
        <f t="shared" si="996"/>
        <v>3141310.5634042439</v>
      </c>
      <c r="AY2352" s="3">
        <f t="shared" si="997"/>
        <v>16</v>
      </c>
      <c r="AZ2352" s="3">
        <f t="shared" si="994"/>
        <v>0</v>
      </c>
      <c r="BA2352" s="3">
        <v>3277993.3817963153</v>
      </c>
      <c r="BB2352">
        <f t="shared" si="998"/>
        <v>0.47020000000000001</v>
      </c>
    </row>
    <row r="2353" spans="1:54">
      <c r="A2353" s="2">
        <v>2352</v>
      </c>
      <c r="B2353">
        <v>18</v>
      </c>
      <c r="C2353" s="3">
        <v>90477.345592648853</v>
      </c>
      <c r="D2353" s="3">
        <v>46576.997160208775</v>
      </c>
      <c r="E2353" s="3">
        <v>30849.238095490353</v>
      </c>
      <c r="F2353" s="3">
        <v>132457.93095909234</v>
      </c>
      <c r="G2353" s="3">
        <v>210646.23501426386</v>
      </c>
      <c r="H2353" s="3">
        <v>413822.36411890906</v>
      </c>
      <c r="I2353" s="3">
        <v>360054.76122075086</v>
      </c>
      <c r="J2353" s="3">
        <v>1232053.7505141736</v>
      </c>
      <c r="K2353" s="3">
        <v>436361.68224141083</v>
      </c>
      <c r="L2353" s="3">
        <v>123048.43415997818</v>
      </c>
      <c r="M2353" s="3">
        <v>386706.75111692928</v>
      </c>
      <c r="N2353" s="3">
        <v>170151.45898979067</v>
      </c>
      <c r="O2353" s="3">
        <v>729763.19174828602</v>
      </c>
      <c r="P2353" s="3">
        <v>650570.39884624421</v>
      </c>
      <c r="Q2353" s="3">
        <v>398179.04522628506</v>
      </c>
      <c r="R2353" s="3">
        <v>5145.899733167902</v>
      </c>
      <c r="S2353" s="3">
        <v>39426.180145682658</v>
      </c>
      <c r="T2353" s="3">
        <v>302106.86838412407</v>
      </c>
      <c r="U2353" s="3">
        <v>0</v>
      </c>
      <c r="V2353" s="3">
        <v>0</v>
      </c>
      <c r="W2353" s="3">
        <v>0</v>
      </c>
      <c r="X2353" s="3">
        <v>0</v>
      </c>
      <c r="Y2353" s="3">
        <v>0</v>
      </c>
      <c r="AA2353" s="3">
        <f t="shared" si="995"/>
        <v>90477.345592648853</v>
      </c>
      <c r="AB2353" s="3">
        <f t="shared" si="972"/>
        <v>46576.997160208775</v>
      </c>
      <c r="AC2353" s="3">
        <f t="shared" si="973"/>
        <v>30849.238095490353</v>
      </c>
      <c r="AD2353" s="3">
        <f t="shared" si="974"/>
        <v>132457.93095909234</v>
      </c>
      <c r="AE2353" s="3">
        <f t="shared" si="975"/>
        <v>210646.23501426386</v>
      </c>
      <c r="AF2353" s="3">
        <f t="shared" si="976"/>
        <v>413822.36411890906</v>
      </c>
      <c r="AG2353" s="3">
        <f t="shared" si="977"/>
        <v>360054.76122075086</v>
      </c>
      <c r="AH2353" s="3">
        <f t="shared" si="978"/>
        <v>1232053.7505141736</v>
      </c>
      <c r="AI2353" s="3">
        <f t="shared" si="979"/>
        <v>436361.68224141083</v>
      </c>
      <c r="AJ2353" s="3">
        <f t="shared" si="980"/>
        <v>123048.43415997818</v>
      </c>
      <c r="AK2353" s="3">
        <f t="shared" si="981"/>
        <v>386706.75111692928</v>
      </c>
      <c r="AL2353" s="3">
        <f t="shared" si="982"/>
        <v>170151.45898979067</v>
      </c>
      <c r="AM2353" s="3">
        <f t="shared" si="983"/>
        <v>729763.19174828602</v>
      </c>
      <c r="AN2353" s="3">
        <f t="shared" si="984"/>
        <v>650570.39884624421</v>
      </c>
      <c r="AO2353" s="3">
        <f t="shared" si="985"/>
        <v>398179.04522628506</v>
      </c>
      <c r="AP2353" s="3">
        <f t="shared" si="986"/>
        <v>5145.899733167902</v>
      </c>
      <c r="AQ2353" s="3">
        <f t="shared" si="987"/>
        <v>39426.180145682658</v>
      </c>
      <c r="AR2353" s="3">
        <f t="shared" si="988"/>
        <v>302106.86838412407</v>
      </c>
      <c r="AS2353" s="3">
        <f t="shared" si="989"/>
        <v>0</v>
      </c>
      <c r="AT2353" s="3">
        <f t="shared" si="990"/>
        <v>0</v>
      </c>
      <c r="AU2353" s="3">
        <f t="shared" si="991"/>
        <v>0</v>
      </c>
      <c r="AV2353" s="3">
        <f t="shared" si="992"/>
        <v>0</v>
      </c>
      <c r="AW2353" s="3">
        <f t="shared" si="993"/>
        <v>0</v>
      </c>
      <c r="AX2353" s="3">
        <f t="shared" si="996"/>
        <v>5758398.5332674375</v>
      </c>
      <c r="AY2353" s="3">
        <f t="shared" si="997"/>
        <v>18</v>
      </c>
      <c r="AZ2353" s="3">
        <f t="shared" si="994"/>
        <v>0</v>
      </c>
      <c r="BA2353" s="3">
        <v>3278304.5993892024</v>
      </c>
      <c r="BB2353">
        <f t="shared" si="998"/>
        <v>0.47039999999999998</v>
      </c>
    </row>
    <row r="2354" spans="1:54">
      <c r="A2354" s="2">
        <v>2353</v>
      </c>
      <c r="B2354">
        <v>14</v>
      </c>
      <c r="C2354" s="3">
        <v>97055.926739809191</v>
      </c>
      <c r="D2354" s="3">
        <v>93931.227869108028</v>
      </c>
      <c r="E2354" s="3">
        <v>138230.88108821222</v>
      </c>
      <c r="F2354" s="3">
        <v>259868.11237706422</v>
      </c>
      <c r="G2354" s="3">
        <v>1229861.5959221204</v>
      </c>
      <c r="H2354" s="3">
        <v>79570.42934143517</v>
      </c>
      <c r="I2354" s="3">
        <v>665773.79077714856</v>
      </c>
      <c r="J2354" s="3">
        <v>279024.46971680195</v>
      </c>
      <c r="K2354" s="3">
        <v>360313.26787125791</v>
      </c>
      <c r="L2354" s="3">
        <v>413369.33562519529</v>
      </c>
      <c r="M2354" s="3">
        <v>169441.41912259962</v>
      </c>
      <c r="N2354" s="3">
        <v>1986.3663736212325</v>
      </c>
      <c r="O2354" s="3">
        <v>61123.700052287553</v>
      </c>
      <c r="P2354" s="3">
        <v>268158.82281330752</v>
      </c>
      <c r="Q2354" s="3">
        <v>0</v>
      </c>
      <c r="R2354" s="3">
        <v>0</v>
      </c>
      <c r="S2354" s="3">
        <v>0</v>
      </c>
      <c r="T2354" s="3">
        <v>0</v>
      </c>
      <c r="U2354" s="3">
        <v>0</v>
      </c>
      <c r="V2354" s="3">
        <v>0</v>
      </c>
      <c r="W2354" s="3">
        <v>0</v>
      </c>
      <c r="X2354" s="3">
        <v>0</v>
      </c>
      <c r="Y2354" s="3">
        <v>0</v>
      </c>
      <c r="AA2354" s="3">
        <f t="shared" si="995"/>
        <v>97055.926739809191</v>
      </c>
      <c r="AB2354" s="3">
        <f t="shared" si="972"/>
        <v>93931.227869108028</v>
      </c>
      <c r="AC2354" s="3">
        <f t="shared" si="973"/>
        <v>138230.88108821222</v>
      </c>
      <c r="AD2354" s="3">
        <f t="shared" si="974"/>
        <v>259868.11237706422</v>
      </c>
      <c r="AE2354" s="3">
        <f t="shared" si="975"/>
        <v>1229861.5959221204</v>
      </c>
      <c r="AF2354" s="3">
        <f t="shared" si="976"/>
        <v>79570.42934143517</v>
      </c>
      <c r="AG2354" s="3">
        <f t="shared" si="977"/>
        <v>665773.79077714856</v>
      </c>
      <c r="AH2354" s="3">
        <f t="shared" si="978"/>
        <v>279024.46971680195</v>
      </c>
      <c r="AI2354" s="3">
        <f t="shared" si="979"/>
        <v>360313.26787125791</v>
      </c>
      <c r="AJ2354" s="3">
        <f t="shared" si="980"/>
        <v>413369.33562519529</v>
      </c>
      <c r="AK2354" s="3">
        <f t="shared" si="981"/>
        <v>169441.41912259962</v>
      </c>
      <c r="AL2354" s="3">
        <f t="shared" si="982"/>
        <v>1986.3663736212325</v>
      </c>
      <c r="AM2354" s="3">
        <f t="shared" si="983"/>
        <v>61123.700052287553</v>
      </c>
      <c r="AN2354" s="3">
        <f t="shared" si="984"/>
        <v>268158.82281330752</v>
      </c>
      <c r="AO2354" s="3">
        <f t="shared" si="985"/>
        <v>0</v>
      </c>
      <c r="AP2354" s="3">
        <f t="shared" si="986"/>
        <v>0</v>
      </c>
      <c r="AQ2354" s="3">
        <f t="shared" si="987"/>
        <v>0</v>
      </c>
      <c r="AR2354" s="3">
        <f t="shared" si="988"/>
        <v>0</v>
      </c>
      <c r="AS2354" s="3">
        <f t="shared" si="989"/>
        <v>0</v>
      </c>
      <c r="AT2354" s="3">
        <f t="shared" si="990"/>
        <v>0</v>
      </c>
      <c r="AU2354" s="3">
        <f t="shared" si="991"/>
        <v>0</v>
      </c>
      <c r="AV2354" s="3">
        <f t="shared" si="992"/>
        <v>0</v>
      </c>
      <c r="AW2354" s="3">
        <f t="shared" si="993"/>
        <v>0</v>
      </c>
      <c r="AX2354" s="3">
        <f t="shared" si="996"/>
        <v>4117709.3456899687</v>
      </c>
      <c r="AY2354" s="3">
        <f t="shared" si="997"/>
        <v>14</v>
      </c>
      <c r="AZ2354" s="3">
        <f t="shared" si="994"/>
        <v>0</v>
      </c>
      <c r="BA2354" s="3">
        <v>3279271.1800332312</v>
      </c>
      <c r="BB2354">
        <f t="shared" si="998"/>
        <v>0.47060000000000002</v>
      </c>
    </row>
    <row r="2355" spans="1:54">
      <c r="A2355" s="2">
        <v>2354</v>
      </c>
      <c r="B2355">
        <v>11</v>
      </c>
      <c r="C2355" s="3">
        <v>505773.54524675739</v>
      </c>
      <c r="D2355" s="3">
        <v>8550686.9439385571</v>
      </c>
      <c r="E2355" s="3">
        <v>216718.24945933657</v>
      </c>
      <c r="F2355" s="3">
        <v>74941.380184012232</v>
      </c>
      <c r="G2355" s="3">
        <v>24137.662407772677</v>
      </c>
      <c r="H2355" s="3">
        <v>5943707.7543939399</v>
      </c>
      <c r="I2355" s="3">
        <v>18319.817946802483</v>
      </c>
      <c r="J2355" s="3">
        <v>72899.563730781156</v>
      </c>
      <c r="K2355" s="3">
        <v>6994.5616621045347</v>
      </c>
      <c r="L2355" s="3">
        <v>23239.258348894295</v>
      </c>
      <c r="M2355" s="3">
        <v>290130.54796216928</v>
      </c>
      <c r="N2355" s="3">
        <v>0</v>
      </c>
      <c r="O2355" s="3">
        <v>0</v>
      </c>
      <c r="P2355" s="3">
        <v>0</v>
      </c>
      <c r="Q2355" s="3">
        <v>0</v>
      </c>
      <c r="R2355" s="3">
        <v>0</v>
      </c>
      <c r="S2355" s="3">
        <v>0</v>
      </c>
      <c r="T2355" s="3">
        <v>0</v>
      </c>
      <c r="U2355" s="3">
        <v>0</v>
      </c>
      <c r="V2355" s="3">
        <v>0</v>
      </c>
      <c r="W2355" s="3">
        <v>0</v>
      </c>
      <c r="X2355" s="3">
        <v>0</v>
      </c>
      <c r="Y2355" s="3">
        <v>0</v>
      </c>
      <c r="AA2355" s="3">
        <f t="shared" si="995"/>
        <v>505773.54524675739</v>
      </c>
      <c r="AB2355" s="3">
        <f t="shared" si="972"/>
        <v>8550686.9439385571</v>
      </c>
      <c r="AC2355" s="3">
        <f t="shared" si="973"/>
        <v>216718.24945933657</v>
      </c>
      <c r="AD2355" s="3">
        <f t="shared" si="974"/>
        <v>74941.380184012232</v>
      </c>
      <c r="AE2355" s="3">
        <f t="shared" si="975"/>
        <v>24137.662407772677</v>
      </c>
      <c r="AF2355" s="3">
        <f t="shared" si="976"/>
        <v>5943707.7543939399</v>
      </c>
      <c r="AG2355" s="3">
        <f t="shared" si="977"/>
        <v>18319.817946802483</v>
      </c>
      <c r="AH2355" s="3">
        <f t="shared" si="978"/>
        <v>72899.563730781156</v>
      </c>
      <c r="AI2355" s="3">
        <f t="shared" si="979"/>
        <v>6994.5616621045347</v>
      </c>
      <c r="AJ2355" s="3">
        <f t="shared" si="980"/>
        <v>23239.258348894295</v>
      </c>
      <c r="AK2355" s="3">
        <f t="shared" si="981"/>
        <v>290130.54796216928</v>
      </c>
      <c r="AL2355" s="3">
        <f t="shared" si="982"/>
        <v>0</v>
      </c>
      <c r="AM2355" s="3">
        <f t="shared" si="983"/>
        <v>0</v>
      </c>
      <c r="AN2355" s="3">
        <f t="shared" si="984"/>
        <v>0</v>
      </c>
      <c r="AO2355" s="3">
        <f t="shared" si="985"/>
        <v>0</v>
      </c>
      <c r="AP2355" s="3">
        <f t="shared" si="986"/>
        <v>0</v>
      </c>
      <c r="AQ2355" s="3">
        <f t="shared" si="987"/>
        <v>0</v>
      </c>
      <c r="AR2355" s="3">
        <f t="shared" si="988"/>
        <v>0</v>
      </c>
      <c r="AS2355" s="3">
        <f t="shared" si="989"/>
        <v>0</v>
      </c>
      <c r="AT2355" s="3">
        <f t="shared" si="990"/>
        <v>0</v>
      </c>
      <c r="AU2355" s="3">
        <f t="shared" si="991"/>
        <v>0</v>
      </c>
      <c r="AV2355" s="3">
        <f t="shared" si="992"/>
        <v>0</v>
      </c>
      <c r="AW2355" s="3">
        <f t="shared" si="993"/>
        <v>0</v>
      </c>
      <c r="AX2355" s="3">
        <f t="shared" si="996"/>
        <v>15727549.285281127</v>
      </c>
      <c r="AY2355" s="3">
        <f t="shared" si="997"/>
        <v>11</v>
      </c>
      <c r="AZ2355" s="3">
        <f t="shared" si="994"/>
        <v>0</v>
      </c>
      <c r="BA2355" s="3">
        <v>3280156.1803070293</v>
      </c>
      <c r="BB2355">
        <f t="shared" si="998"/>
        <v>0.4708</v>
      </c>
    </row>
    <row r="2356" spans="1:54">
      <c r="A2356" s="2">
        <v>2355</v>
      </c>
      <c r="B2356">
        <v>18</v>
      </c>
      <c r="C2356" s="3">
        <v>285169.51550732937</v>
      </c>
      <c r="D2356" s="3">
        <v>28016.772084895423</v>
      </c>
      <c r="E2356" s="3">
        <v>88878.735986162821</v>
      </c>
      <c r="F2356" s="3">
        <v>394421.10897308181</v>
      </c>
      <c r="G2356" s="3">
        <v>18641.458125649053</v>
      </c>
      <c r="H2356" s="3">
        <v>212450.17415947746</v>
      </c>
      <c r="I2356" s="3">
        <v>758404.64490935241</v>
      </c>
      <c r="J2356" s="3">
        <v>29958.641022042786</v>
      </c>
      <c r="K2356" s="3">
        <v>1238225.9347889144</v>
      </c>
      <c r="L2356" s="3">
        <v>93519.73064239083</v>
      </c>
      <c r="M2356" s="3">
        <v>874494.63633153285</v>
      </c>
      <c r="N2356" s="3">
        <v>92037.523470156448</v>
      </c>
      <c r="O2356" s="3">
        <v>1269242.5658804637</v>
      </c>
      <c r="P2356" s="3">
        <v>171078.45946707725</v>
      </c>
      <c r="Q2356" s="3">
        <v>115078.62743249792</v>
      </c>
      <c r="R2356" s="3">
        <v>117280.06575212155</v>
      </c>
      <c r="S2356" s="3">
        <v>148421.27790746684</v>
      </c>
      <c r="T2356" s="3">
        <v>219972.41482219286</v>
      </c>
      <c r="U2356" s="3">
        <v>0</v>
      </c>
      <c r="V2356" s="3">
        <v>0</v>
      </c>
      <c r="W2356" s="3">
        <v>0</v>
      </c>
      <c r="X2356" s="3">
        <v>0</v>
      </c>
      <c r="Y2356" s="3">
        <v>0</v>
      </c>
      <c r="AA2356" s="3">
        <f t="shared" si="995"/>
        <v>285169.51550732937</v>
      </c>
      <c r="AB2356" s="3">
        <f t="shared" si="972"/>
        <v>28016.772084895423</v>
      </c>
      <c r="AC2356" s="3">
        <f t="shared" si="973"/>
        <v>88878.735986162821</v>
      </c>
      <c r="AD2356" s="3">
        <f t="shared" si="974"/>
        <v>394421.10897308181</v>
      </c>
      <c r="AE2356" s="3">
        <f t="shared" si="975"/>
        <v>18641.458125649053</v>
      </c>
      <c r="AF2356" s="3">
        <f t="shared" si="976"/>
        <v>212450.17415947746</v>
      </c>
      <c r="AG2356" s="3">
        <f t="shared" si="977"/>
        <v>758404.64490935241</v>
      </c>
      <c r="AH2356" s="3">
        <f t="shared" si="978"/>
        <v>29958.641022042786</v>
      </c>
      <c r="AI2356" s="3">
        <f t="shared" si="979"/>
        <v>1238225.9347889144</v>
      </c>
      <c r="AJ2356" s="3">
        <f t="shared" si="980"/>
        <v>93519.73064239083</v>
      </c>
      <c r="AK2356" s="3">
        <f t="shared" si="981"/>
        <v>874494.63633153285</v>
      </c>
      <c r="AL2356" s="3">
        <f t="shared" si="982"/>
        <v>92037.523470156448</v>
      </c>
      <c r="AM2356" s="3">
        <f t="shared" si="983"/>
        <v>1269242.5658804637</v>
      </c>
      <c r="AN2356" s="3">
        <f t="shared" si="984"/>
        <v>171078.45946707725</v>
      </c>
      <c r="AO2356" s="3">
        <f t="shared" si="985"/>
        <v>115078.62743249792</v>
      </c>
      <c r="AP2356" s="3">
        <f t="shared" si="986"/>
        <v>117280.06575212155</v>
      </c>
      <c r="AQ2356" s="3">
        <f t="shared" si="987"/>
        <v>148421.27790746684</v>
      </c>
      <c r="AR2356" s="3">
        <f t="shared" si="988"/>
        <v>219972.41482219286</v>
      </c>
      <c r="AS2356" s="3">
        <f t="shared" si="989"/>
        <v>0</v>
      </c>
      <c r="AT2356" s="3">
        <f t="shared" si="990"/>
        <v>0</v>
      </c>
      <c r="AU2356" s="3">
        <f t="shared" si="991"/>
        <v>0</v>
      </c>
      <c r="AV2356" s="3">
        <f t="shared" si="992"/>
        <v>0</v>
      </c>
      <c r="AW2356" s="3">
        <f t="shared" si="993"/>
        <v>0</v>
      </c>
      <c r="AX2356" s="3">
        <f t="shared" si="996"/>
        <v>6155292.2872628067</v>
      </c>
      <c r="AY2356" s="3">
        <f t="shared" si="997"/>
        <v>18</v>
      </c>
      <c r="AZ2356" s="3">
        <f t="shared" si="994"/>
        <v>0</v>
      </c>
      <c r="BA2356" s="3">
        <v>3280478.4258519374</v>
      </c>
      <c r="BB2356">
        <f t="shared" si="998"/>
        <v>0.47099999999999997</v>
      </c>
    </row>
    <row r="2357" spans="1:54">
      <c r="A2357" s="2">
        <v>2356</v>
      </c>
      <c r="B2357">
        <v>16</v>
      </c>
      <c r="C2357" s="3">
        <v>84093.841966222855</v>
      </c>
      <c r="D2357" s="3">
        <v>436553.02804305434</v>
      </c>
      <c r="E2357" s="3">
        <v>21414.863940397532</v>
      </c>
      <c r="F2357" s="3">
        <v>409825.42462376808</v>
      </c>
      <c r="G2357" s="3">
        <v>1445284.3134443106</v>
      </c>
      <c r="H2357" s="3">
        <v>218249.47453136492</v>
      </c>
      <c r="I2357" s="3">
        <v>33833.232763814856</v>
      </c>
      <c r="J2357" s="3">
        <v>137136.45205196145</v>
      </c>
      <c r="K2357" s="3">
        <v>770931.55372495099</v>
      </c>
      <c r="L2357" s="3">
        <v>1893687.4176894072</v>
      </c>
      <c r="M2357" s="3">
        <v>95394.914151728517</v>
      </c>
      <c r="N2357" s="3">
        <v>27685.698498056048</v>
      </c>
      <c r="O2357" s="3">
        <v>293420.27891831199</v>
      </c>
      <c r="P2357" s="3">
        <v>357774.64541096799</v>
      </c>
      <c r="Q2357" s="3">
        <v>22889.674104792695</v>
      </c>
      <c r="R2357" s="3">
        <v>24935.82245261479</v>
      </c>
      <c r="S2357" s="3">
        <v>0</v>
      </c>
      <c r="T2357" s="3">
        <v>0</v>
      </c>
      <c r="U2357" s="3">
        <v>0</v>
      </c>
      <c r="V2357" s="3">
        <v>0</v>
      </c>
      <c r="W2357" s="3">
        <v>0</v>
      </c>
      <c r="X2357" s="3">
        <v>0</v>
      </c>
      <c r="Y2357" s="3">
        <v>0</v>
      </c>
      <c r="AA2357" s="3">
        <f t="shared" si="995"/>
        <v>84093.841966222855</v>
      </c>
      <c r="AB2357" s="3">
        <f t="shared" si="972"/>
        <v>436553.02804305434</v>
      </c>
      <c r="AC2357" s="3">
        <f t="shared" si="973"/>
        <v>21414.863940397532</v>
      </c>
      <c r="AD2357" s="3">
        <f t="shared" si="974"/>
        <v>409825.42462376808</v>
      </c>
      <c r="AE2357" s="3">
        <f t="shared" si="975"/>
        <v>1445284.3134443106</v>
      </c>
      <c r="AF2357" s="3">
        <f t="shared" si="976"/>
        <v>218249.47453136492</v>
      </c>
      <c r="AG2357" s="3">
        <f t="shared" si="977"/>
        <v>33833.232763814856</v>
      </c>
      <c r="AH2357" s="3">
        <f t="shared" si="978"/>
        <v>137136.45205196145</v>
      </c>
      <c r="AI2357" s="3">
        <f t="shared" si="979"/>
        <v>770931.55372495099</v>
      </c>
      <c r="AJ2357" s="3">
        <f t="shared" si="980"/>
        <v>1893687.4176894072</v>
      </c>
      <c r="AK2357" s="3">
        <f t="shared" si="981"/>
        <v>95394.914151728517</v>
      </c>
      <c r="AL2357" s="3">
        <f t="shared" si="982"/>
        <v>27685.698498056048</v>
      </c>
      <c r="AM2357" s="3">
        <f t="shared" si="983"/>
        <v>293420.27891831199</v>
      </c>
      <c r="AN2357" s="3">
        <f t="shared" si="984"/>
        <v>357774.64541096799</v>
      </c>
      <c r="AO2357" s="3">
        <f t="shared" si="985"/>
        <v>22889.674104792695</v>
      </c>
      <c r="AP2357" s="3">
        <f t="shared" si="986"/>
        <v>24935.82245261479</v>
      </c>
      <c r="AQ2357" s="3">
        <f t="shared" si="987"/>
        <v>0</v>
      </c>
      <c r="AR2357" s="3">
        <f t="shared" si="988"/>
        <v>0</v>
      </c>
      <c r="AS2357" s="3">
        <f t="shared" si="989"/>
        <v>0</v>
      </c>
      <c r="AT2357" s="3">
        <f t="shared" si="990"/>
        <v>0</v>
      </c>
      <c r="AU2357" s="3">
        <f t="shared" si="991"/>
        <v>0</v>
      </c>
      <c r="AV2357" s="3">
        <f t="shared" si="992"/>
        <v>0</v>
      </c>
      <c r="AW2357" s="3">
        <f t="shared" si="993"/>
        <v>0</v>
      </c>
      <c r="AX2357" s="3">
        <f t="shared" si="996"/>
        <v>6273110.6363157248</v>
      </c>
      <c r="AY2357" s="3">
        <f t="shared" si="997"/>
        <v>16</v>
      </c>
      <c r="AZ2357" s="3">
        <f t="shared" si="994"/>
        <v>0</v>
      </c>
      <c r="BA2357" s="3">
        <v>3282402.2885744697</v>
      </c>
      <c r="BB2357">
        <f t="shared" si="998"/>
        <v>0.47120000000000001</v>
      </c>
    </row>
    <row r="2358" spans="1:54">
      <c r="A2358" s="2">
        <v>2357</v>
      </c>
      <c r="B2358">
        <v>16</v>
      </c>
      <c r="C2358" s="3">
        <v>40009.842297013078</v>
      </c>
      <c r="D2358" s="3">
        <v>279162.097051983</v>
      </c>
      <c r="E2358" s="3">
        <v>75197.710572358541</v>
      </c>
      <c r="F2358" s="3">
        <v>41813.652555352011</v>
      </c>
      <c r="G2358" s="3">
        <v>40855.771317783365</v>
      </c>
      <c r="H2358" s="3">
        <v>99083.168597954937</v>
      </c>
      <c r="I2358" s="3">
        <v>283024.94048594363</v>
      </c>
      <c r="J2358" s="3">
        <v>56727.202958016569</v>
      </c>
      <c r="K2358" s="3">
        <v>103837.83531232491</v>
      </c>
      <c r="L2358" s="3">
        <v>525013.14795427676</v>
      </c>
      <c r="M2358" s="3">
        <v>39261.891434842364</v>
      </c>
      <c r="N2358" s="3">
        <v>133505.42286406452</v>
      </c>
      <c r="O2358" s="3">
        <v>9923.9140813287195</v>
      </c>
      <c r="P2358" s="3">
        <v>155939.20218278162</v>
      </c>
      <c r="Q2358" s="3">
        <v>19616.646210509789</v>
      </c>
      <c r="R2358" s="3">
        <v>110124.3317412761</v>
      </c>
      <c r="S2358" s="3">
        <v>0</v>
      </c>
      <c r="T2358" s="3">
        <v>0</v>
      </c>
      <c r="U2358" s="3">
        <v>0</v>
      </c>
      <c r="V2358" s="3">
        <v>0</v>
      </c>
      <c r="W2358" s="3">
        <v>0</v>
      </c>
      <c r="X2358" s="3">
        <v>0</v>
      </c>
      <c r="Y2358" s="3">
        <v>0</v>
      </c>
      <c r="AA2358" s="3">
        <f t="shared" si="995"/>
        <v>40009.842297013078</v>
      </c>
      <c r="AB2358" s="3">
        <f t="shared" si="972"/>
        <v>279162.097051983</v>
      </c>
      <c r="AC2358" s="3">
        <f t="shared" si="973"/>
        <v>75197.710572358541</v>
      </c>
      <c r="AD2358" s="3">
        <f t="shared" si="974"/>
        <v>41813.652555352011</v>
      </c>
      <c r="AE2358" s="3">
        <f t="shared" si="975"/>
        <v>40855.771317783365</v>
      </c>
      <c r="AF2358" s="3">
        <f t="shared" si="976"/>
        <v>99083.168597954937</v>
      </c>
      <c r="AG2358" s="3">
        <f t="shared" si="977"/>
        <v>283024.94048594363</v>
      </c>
      <c r="AH2358" s="3">
        <f t="shared" si="978"/>
        <v>56727.202958016569</v>
      </c>
      <c r="AI2358" s="3">
        <f t="shared" si="979"/>
        <v>103837.83531232491</v>
      </c>
      <c r="AJ2358" s="3">
        <f t="shared" si="980"/>
        <v>525013.14795427676</v>
      </c>
      <c r="AK2358" s="3">
        <f t="shared" si="981"/>
        <v>39261.891434842364</v>
      </c>
      <c r="AL2358" s="3">
        <f t="shared" si="982"/>
        <v>133505.42286406452</v>
      </c>
      <c r="AM2358" s="3">
        <f t="shared" si="983"/>
        <v>9923.9140813287195</v>
      </c>
      <c r="AN2358" s="3">
        <f t="shared" si="984"/>
        <v>155939.20218278162</v>
      </c>
      <c r="AO2358" s="3">
        <f t="shared" si="985"/>
        <v>19616.646210509789</v>
      </c>
      <c r="AP2358" s="3">
        <f t="shared" si="986"/>
        <v>110124.3317412761</v>
      </c>
      <c r="AQ2358" s="3">
        <f t="shared" si="987"/>
        <v>0</v>
      </c>
      <c r="AR2358" s="3">
        <f t="shared" si="988"/>
        <v>0</v>
      </c>
      <c r="AS2358" s="3">
        <f t="shared" si="989"/>
        <v>0</v>
      </c>
      <c r="AT2358" s="3">
        <f t="shared" si="990"/>
        <v>0</v>
      </c>
      <c r="AU2358" s="3">
        <f t="shared" si="991"/>
        <v>0</v>
      </c>
      <c r="AV2358" s="3">
        <f t="shared" si="992"/>
        <v>0</v>
      </c>
      <c r="AW2358" s="3">
        <f t="shared" si="993"/>
        <v>0</v>
      </c>
      <c r="AX2358" s="3">
        <f t="shared" si="996"/>
        <v>2013096.7776178101</v>
      </c>
      <c r="AY2358" s="3">
        <f t="shared" si="997"/>
        <v>16</v>
      </c>
      <c r="AZ2358" s="3">
        <f t="shared" si="994"/>
        <v>0</v>
      </c>
      <c r="BA2358" s="3">
        <v>3287537.2550784973</v>
      </c>
      <c r="BB2358">
        <f t="shared" si="998"/>
        <v>0.47139999999999999</v>
      </c>
    </row>
    <row r="2359" spans="1:54">
      <c r="A2359" s="2">
        <v>2358</v>
      </c>
      <c r="B2359">
        <v>12</v>
      </c>
      <c r="C2359" s="3">
        <v>388494.03130927571</v>
      </c>
      <c r="D2359" s="3">
        <v>76126.446467983667</v>
      </c>
      <c r="E2359" s="3">
        <v>498925.05393157149</v>
      </c>
      <c r="F2359" s="3">
        <v>165700.51354685749</v>
      </c>
      <c r="G2359" s="3">
        <v>196734.25918055704</v>
      </c>
      <c r="H2359" s="3">
        <v>48784.915142440979</v>
      </c>
      <c r="I2359" s="3">
        <v>41973.472702846266</v>
      </c>
      <c r="J2359" s="3">
        <v>18821.716055607962</v>
      </c>
      <c r="K2359" s="3">
        <v>132821.95622921168</v>
      </c>
      <c r="L2359" s="3">
        <v>415829.83604394348</v>
      </c>
      <c r="M2359" s="3">
        <v>136920.15336873147</v>
      </c>
      <c r="N2359" s="3">
        <v>29687.324331962474</v>
      </c>
      <c r="O2359" s="3">
        <v>0</v>
      </c>
      <c r="P2359" s="3">
        <v>0</v>
      </c>
      <c r="Q2359" s="3">
        <v>0</v>
      </c>
      <c r="R2359" s="3">
        <v>0</v>
      </c>
      <c r="S2359" s="3">
        <v>0</v>
      </c>
      <c r="T2359" s="3">
        <v>0</v>
      </c>
      <c r="U2359" s="3">
        <v>0</v>
      </c>
      <c r="V2359" s="3">
        <v>0</v>
      </c>
      <c r="W2359" s="3">
        <v>0</v>
      </c>
      <c r="X2359" s="3">
        <v>0</v>
      </c>
      <c r="Y2359" s="3">
        <v>0</v>
      </c>
      <c r="AA2359" s="3">
        <f t="shared" si="995"/>
        <v>388494.03130927571</v>
      </c>
      <c r="AB2359" s="3">
        <f t="shared" si="972"/>
        <v>76126.446467983667</v>
      </c>
      <c r="AC2359" s="3">
        <f t="shared" si="973"/>
        <v>498925.05393157149</v>
      </c>
      <c r="AD2359" s="3">
        <f t="shared" si="974"/>
        <v>165700.51354685749</v>
      </c>
      <c r="AE2359" s="3">
        <f t="shared" si="975"/>
        <v>196734.25918055704</v>
      </c>
      <c r="AF2359" s="3">
        <f t="shared" si="976"/>
        <v>48784.915142440979</v>
      </c>
      <c r="AG2359" s="3">
        <f t="shared" si="977"/>
        <v>41973.472702846266</v>
      </c>
      <c r="AH2359" s="3">
        <f t="shared" si="978"/>
        <v>18821.716055607962</v>
      </c>
      <c r="AI2359" s="3">
        <f t="shared" si="979"/>
        <v>132821.95622921168</v>
      </c>
      <c r="AJ2359" s="3">
        <f t="shared" si="980"/>
        <v>415829.83604394348</v>
      </c>
      <c r="AK2359" s="3">
        <f t="shared" si="981"/>
        <v>136920.15336873147</v>
      </c>
      <c r="AL2359" s="3">
        <f t="shared" si="982"/>
        <v>29687.324331962474</v>
      </c>
      <c r="AM2359" s="3">
        <f t="shared" si="983"/>
        <v>0</v>
      </c>
      <c r="AN2359" s="3">
        <f t="shared" si="984"/>
        <v>0</v>
      </c>
      <c r="AO2359" s="3">
        <f t="shared" si="985"/>
        <v>0</v>
      </c>
      <c r="AP2359" s="3">
        <f t="shared" si="986"/>
        <v>0</v>
      </c>
      <c r="AQ2359" s="3">
        <f t="shared" si="987"/>
        <v>0</v>
      </c>
      <c r="AR2359" s="3">
        <f t="shared" si="988"/>
        <v>0</v>
      </c>
      <c r="AS2359" s="3">
        <f t="shared" si="989"/>
        <v>0</v>
      </c>
      <c r="AT2359" s="3">
        <f t="shared" si="990"/>
        <v>0</v>
      </c>
      <c r="AU2359" s="3">
        <f t="shared" si="991"/>
        <v>0</v>
      </c>
      <c r="AV2359" s="3">
        <f t="shared" si="992"/>
        <v>0</v>
      </c>
      <c r="AW2359" s="3">
        <f t="shared" si="993"/>
        <v>0</v>
      </c>
      <c r="AX2359" s="3">
        <f t="shared" si="996"/>
        <v>2150819.6783109894</v>
      </c>
      <c r="AY2359" s="3">
        <f t="shared" si="997"/>
        <v>12</v>
      </c>
      <c r="AZ2359" s="3">
        <f t="shared" si="994"/>
        <v>0</v>
      </c>
      <c r="BA2359" s="3">
        <v>3287678.0620409348</v>
      </c>
      <c r="BB2359">
        <f t="shared" si="998"/>
        <v>0.47160000000000002</v>
      </c>
    </row>
    <row r="2360" spans="1:54">
      <c r="A2360" s="2">
        <v>2359</v>
      </c>
      <c r="B2360">
        <v>14</v>
      </c>
      <c r="C2360" s="3">
        <v>234514.00269868734</v>
      </c>
      <c r="D2360" s="3">
        <v>761954.63257108396</v>
      </c>
      <c r="E2360" s="3">
        <v>1781408.3683802518</v>
      </c>
      <c r="F2360" s="3">
        <v>297723.35161419481</v>
      </c>
      <c r="G2360" s="3">
        <v>1149197.9247454954</v>
      </c>
      <c r="H2360" s="3">
        <v>196208.44156923704</v>
      </c>
      <c r="I2360" s="3">
        <v>396578.34439151216</v>
      </c>
      <c r="J2360" s="3">
        <v>58769.500826286487</v>
      </c>
      <c r="K2360" s="3">
        <v>119555.03386688248</v>
      </c>
      <c r="L2360" s="3">
        <v>87954.645519611528</v>
      </c>
      <c r="M2360" s="3">
        <v>19761.80091248222</v>
      </c>
      <c r="N2360" s="3">
        <v>191296.83757584234</v>
      </c>
      <c r="O2360" s="3">
        <v>58648.815304136551</v>
      </c>
      <c r="P2360" s="3">
        <v>231625.04380961505</v>
      </c>
      <c r="Q2360" s="3">
        <v>0</v>
      </c>
      <c r="R2360" s="3">
        <v>0</v>
      </c>
      <c r="S2360" s="3">
        <v>0</v>
      </c>
      <c r="T2360" s="3">
        <v>0</v>
      </c>
      <c r="U2360" s="3">
        <v>0</v>
      </c>
      <c r="V2360" s="3">
        <v>0</v>
      </c>
      <c r="W2360" s="3">
        <v>0</v>
      </c>
      <c r="X2360" s="3">
        <v>0</v>
      </c>
      <c r="Y2360" s="3">
        <v>0</v>
      </c>
      <c r="AA2360" s="3">
        <f t="shared" si="995"/>
        <v>234514.00269868734</v>
      </c>
      <c r="AB2360" s="3">
        <f t="shared" si="972"/>
        <v>761954.63257108396</v>
      </c>
      <c r="AC2360" s="3">
        <f t="shared" si="973"/>
        <v>1781408.3683802518</v>
      </c>
      <c r="AD2360" s="3">
        <f t="shared" si="974"/>
        <v>297723.35161419481</v>
      </c>
      <c r="AE2360" s="3">
        <f t="shared" si="975"/>
        <v>1149197.9247454954</v>
      </c>
      <c r="AF2360" s="3">
        <f t="shared" si="976"/>
        <v>196208.44156923704</v>
      </c>
      <c r="AG2360" s="3">
        <f t="shared" si="977"/>
        <v>396578.34439151216</v>
      </c>
      <c r="AH2360" s="3">
        <f t="shared" si="978"/>
        <v>58769.500826286487</v>
      </c>
      <c r="AI2360" s="3">
        <f t="shared" si="979"/>
        <v>119555.03386688248</v>
      </c>
      <c r="AJ2360" s="3">
        <f t="shared" si="980"/>
        <v>87954.645519611528</v>
      </c>
      <c r="AK2360" s="3">
        <f t="shared" si="981"/>
        <v>19761.80091248222</v>
      </c>
      <c r="AL2360" s="3">
        <f t="shared" si="982"/>
        <v>191296.83757584234</v>
      </c>
      <c r="AM2360" s="3">
        <f t="shared" si="983"/>
        <v>58648.815304136551</v>
      </c>
      <c r="AN2360" s="3">
        <f t="shared" si="984"/>
        <v>231625.04380961505</v>
      </c>
      <c r="AO2360" s="3">
        <f t="shared" si="985"/>
        <v>0</v>
      </c>
      <c r="AP2360" s="3">
        <f t="shared" si="986"/>
        <v>0</v>
      </c>
      <c r="AQ2360" s="3">
        <f t="shared" si="987"/>
        <v>0</v>
      </c>
      <c r="AR2360" s="3">
        <f t="shared" si="988"/>
        <v>0</v>
      </c>
      <c r="AS2360" s="3">
        <f t="shared" si="989"/>
        <v>0</v>
      </c>
      <c r="AT2360" s="3">
        <f t="shared" si="990"/>
        <v>0</v>
      </c>
      <c r="AU2360" s="3">
        <f t="shared" si="991"/>
        <v>0</v>
      </c>
      <c r="AV2360" s="3">
        <f t="shared" si="992"/>
        <v>0</v>
      </c>
      <c r="AW2360" s="3">
        <f t="shared" si="993"/>
        <v>0</v>
      </c>
      <c r="AX2360" s="3">
        <f t="shared" si="996"/>
        <v>5585196.7437853189</v>
      </c>
      <c r="AY2360" s="3">
        <f t="shared" si="997"/>
        <v>14</v>
      </c>
      <c r="AZ2360" s="3">
        <f t="shared" si="994"/>
        <v>0</v>
      </c>
      <c r="BA2360" s="3">
        <v>3288321.6795412377</v>
      </c>
      <c r="BB2360">
        <f t="shared" si="998"/>
        <v>0.4718</v>
      </c>
    </row>
    <row r="2361" spans="1:54">
      <c r="A2361" s="2">
        <v>2360</v>
      </c>
      <c r="B2361">
        <v>9</v>
      </c>
      <c r="C2361" s="3">
        <v>1089582.7977728888</v>
      </c>
      <c r="D2361" s="3">
        <v>16429.605351960352</v>
      </c>
      <c r="E2361" s="3">
        <v>103466.3417220635</v>
      </c>
      <c r="F2361" s="3">
        <v>247865.1640955543</v>
      </c>
      <c r="G2361" s="3">
        <v>49859.666285966203</v>
      </c>
      <c r="H2361" s="3">
        <v>348701.23703696544</v>
      </c>
      <c r="I2361" s="3">
        <v>58882.178186768666</v>
      </c>
      <c r="J2361" s="3">
        <v>46052.050724516936</v>
      </c>
      <c r="K2361" s="3">
        <v>47764.702625522892</v>
      </c>
      <c r="L2361" s="3">
        <v>0</v>
      </c>
      <c r="M2361" s="3">
        <v>0</v>
      </c>
      <c r="N2361" s="3">
        <v>0</v>
      </c>
      <c r="O2361" s="3">
        <v>0</v>
      </c>
      <c r="P2361" s="3">
        <v>0</v>
      </c>
      <c r="Q2361" s="3">
        <v>0</v>
      </c>
      <c r="R2361" s="3">
        <v>0</v>
      </c>
      <c r="S2361" s="3">
        <v>0</v>
      </c>
      <c r="T2361" s="3">
        <v>0</v>
      </c>
      <c r="U2361" s="3">
        <v>0</v>
      </c>
      <c r="V2361" s="3">
        <v>0</v>
      </c>
      <c r="W2361" s="3">
        <v>0</v>
      </c>
      <c r="X2361" s="3">
        <v>0</v>
      </c>
      <c r="Y2361" s="3">
        <v>0</v>
      </c>
      <c r="AA2361" s="3">
        <f t="shared" si="995"/>
        <v>1089582.7977728888</v>
      </c>
      <c r="AB2361" s="3">
        <f t="shared" si="972"/>
        <v>16429.605351960352</v>
      </c>
      <c r="AC2361" s="3">
        <f t="shared" si="973"/>
        <v>103466.3417220635</v>
      </c>
      <c r="AD2361" s="3">
        <f t="shared" si="974"/>
        <v>247865.1640955543</v>
      </c>
      <c r="AE2361" s="3">
        <f t="shared" si="975"/>
        <v>49859.666285966203</v>
      </c>
      <c r="AF2361" s="3">
        <f t="shared" si="976"/>
        <v>348701.23703696544</v>
      </c>
      <c r="AG2361" s="3">
        <f t="shared" si="977"/>
        <v>58882.178186768666</v>
      </c>
      <c r="AH2361" s="3">
        <f t="shared" si="978"/>
        <v>46052.050724516936</v>
      </c>
      <c r="AI2361" s="3">
        <f t="shared" si="979"/>
        <v>47764.702625522892</v>
      </c>
      <c r="AJ2361" s="3">
        <f t="shared" si="980"/>
        <v>0</v>
      </c>
      <c r="AK2361" s="3">
        <f t="shared" si="981"/>
        <v>0</v>
      </c>
      <c r="AL2361" s="3">
        <f t="shared" si="982"/>
        <v>0</v>
      </c>
      <c r="AM2361" s="3">
        <f t="shared" si="983"/>
        <v>0</v>
      </c>
      <c r="AN2361" s="3">
        <f t="shared" si="984"/>
        <v>0</v>
      </c>
      <c r="AO2361" s="3">
        <f t="shared" si="985"/>
        <v>0</v>
      </c>
      <c r="AP2361" s="3">
        <f t="shared" si="986"/>
        <v>0</v>
      </c>
      <c r="AQ2361" s="3">
        <f t="shared" si="987"/>
        <v>0</v>
      </c>
      <c r="AR2361" s="3">
        <f t="shared" si="988"/>
        <v>0</v>
      </c>
      <c r="AS2361" s="3">
        <f t="shared" si="989"/>
        <v>0</v>
      </c>
      <c r="AT2361" s="3">
        <f t="shared" si="990"/>
        <v>0</v>
      </c>
      <c r="AU2361" s="3">
        <f t="shared" si="991"/>
        <v>0</v>
      </c>
      <c r="AV2361" s="3">
        <f t="shared" si="992"/>
        <v>0</v>
      </c>
      <c r="AW2361" s="3">
        <f t="shared" si="993"/>
        <v>0</v>
      </c>
      <c r="AX2361" s="3">
        <f t="shared" si="996"/>
        <v>2008603.7438022068</v>
      </c>
      <c r="AY2361" s="3">
        <f t="shared" si="997"/>
        <v>9</v>
      </c>
      <c r="AZ2361" s="3">
        <f t="shared" si="994"/>
        <v>0</v>
      </c>
      <c r="BA2361" s="3">
        <v>3289678.8006081935</v>
      </c>
      <c r="BB2361">
        <f t="shared" si="998"/>
        <v>0.47199999999999998</v>
      </c>
    </row>
    <row r="2362" spans="1:54">
      <c r="A2362" s="2">
        <v>2361</v>
      </c>
      <c r="B2362">
        <v>18</v>
      </c>
      <c r="C2362" s="3">
        <v>9176767.2911337893</v>
      </c>
      <c r="D2362" s="3">
        <v>2554.2385111111698</v>
      </c>
      <c r="E2362" s="3">
        <v>2080462.5693118188</v>
      </c>
      <c r="F2362" s="3">
        <v>381422.89736252837</v>
      </c>
      <c r="G2362" s="3">
        <v>21781.344280806235</v>
      </c>
      <c r="H2362" s="3">
        <v>10820.25172129977</v>
      </c>
      <c r="I2362" s="3">
        <v>199965.15853258508</v>
      </c>
      <c r="J2362" s="3">
        <v>1205650.2155332123</v>
      </c>
      <c r="K2362" s="3">
        <v>30973.543813660392</v>
      </c>
      <c r="L2362" s="3">
        <v>52807.361448841468</v>
      </c>
      <c r="M2362" s="3">
        <v>32994.63998092078</v>
      </c>
      <c r="N2362" s="3">
        <v>354506.2481506255</v>
      </c>
      <c r="O2362" s="3">
        <v>238454.54791506706</v>
      </c>
      <c r="P2362" s="3">
        <v>2818187.3976004734</v>
      </c>
      <c r="Q2362" s="3">
        <v>388716.57264222123</v>
      </c>
      <c r="R2362" s="3">
        <v>24949.225186956286</v>
      </c>
      <c r="S2362" s="3">
        <v>321278.8104855275</v>
      </c>
      <c r="T2362" s="3">
        <v>171399.2987715725</v>
      </c>
      <c r="U2362" s="3">
        <v>0</v>
      </c>
      <c r="V2362" s="3">
        <v>0</v>
      </c>
      <c r="W2362" s="3">
        <v>0</v>
      </c>
      <c r="X2362" s="3">
        <v>0</v>
      </c>
      <c r="Y2362" s="3">
        <v>0</v>
      </c>
      <c r="AA2362" s="3">
        <f t="shared" si="995"/>
        <v>9176767.2911337893</v>
      </c>
      <c r="AB2362" s="3">
        <f t="shared" si="972"/>
        <v>2554.2385111111698</v>
      </c>
      <c r="AC2362" s="3">
        <f t="shared" si="973"/>
        <v>2080462.5693118188</v>
      </c>
      <c r="AD2362" s="3">
        <f t="shared" si="974"/>
        <v>381422.89736252837</v>
      </c>
      <c r="AE2362" s="3">
        <f t="shared" si="975"/>
        <v>21781.344280806235</v>
      </c>
      <c r="AF2362" s="3">
        <f t="shared" si="976"/>
        <v>10820.25172129977</v>
      </c>
      <c r="AG2362" s="3">
        <f t="shared" si="977"/>
        <v>199965.15853258508</v>
      </c>
      <c r="AH2362" s="3">
        <f t="shared" si="978"/>
        <v>1205650.2155332123</v>
      </c>
      <c r="AI2362" s="3">
        <f t="shared" si="979"/>
        <v>30973.543813660392</v>
      </c>
      <c r="AJ2362" s="3">
        <f t="shared" si="980"/>
        <v>52807.361448841468</v>
      </c>
      <c r="AK2362" s="3">
        <f t="shared" si="981"/>
        <v>32994.63998092078</v>
      </c>
      <c r="AL2362" s="3">
        <f t="shared" si="982"/>
        <v>354506.2481506255</v>
      </c>
      <c r="AM2362" s="3">
        <f t="shared" si="983"/>
        <v>238454.54791506706</v>
      </c>
      <c r="AN2362" s="3">
        <f t="shared" si="984"/>
        <v>2818187.3976004734</v>
      </c>
      <c r="AO2362" s="3">
        <f t="shared" si="985"/>
        <v>388716.57264222123</v>
      </c>
      <c r="AP2362" s="3">
        <f t="shared" si="986"/>
        <v>24949.225186956286</v>
      </c>
      <c r="AQ2362" s="3">
        <f t="shared" si="987"/>
        <v>321278.8104855275</v>
      </c>
      <c r="AR2362" s="3">
        <f t="shared" si="988"/>
        <v>171399.2987715725</v>
      </c>
      <c r="AS2362" s="3">
        <f t="shared" si="989"/>
        <v>0</v>
      </c>
      <c r="AT2362" s="3">
        <f t="shared" si="990"/>
        <v>0</v>
      </c>
      <c r="AU2362" s="3">
        <f t="shared" si="991"/>
        <v>0</v>
      </c>
      <c r="AV2362" s="3">
        <f t="shared" si="992"/>
        <v>0</v>
      </c>
      <c r="AW2362" s="3">
        <f t="shared" si="993"/>
        <v>0</v>
      </c>
      <c r="AX2362" s="3">
        <f t="shared" si="996"/>
        <v>17513691.612383015</v>
      </c>
      <c r="AY2362" s="3">
        <f t="shared" si="997"/>
        <v>18</v>
      </c>
      <c r="AZ2362" s="3">
        <f t="shared" si="994"/>
        <v>0</v>
      </c>
      <c r="BA2362" s="3">
        <v>3293510.532916679</v>
      </c>
      <c r="BB2362">
        <f t="shared" si="998"/>
        <v>0.47220000000000001</v>
      </c>
    </row>
    <row r="2363" spans="1:54">
      <c r="A2363" s="2">
        <v>2362</v>
      </c>
      <c r="B2363">
        <v>13</v>
      </c>
      <c r="C2363" s="3">
        <v>118350.02938580046</v>
      </c>
      <c r="D2363" s="3">
        <v>5292.8290110160469</v>
      </c>
      <c r="E2363" s="3">
        <v>196321.19661154729</v>
      </c>
      <c r="F2363" s="3">
        <v>1530976.1351534605</v>
      </c>
      <c r="G2363" s="3">
        <v>75682.396300099848</v>
      </c>
      <c r="H2363" s="3">
        <v>233190.16717312147</v>
      </c>
      <c r="I2363" s="3">
        <v>38966.373380289784</v>
      </c>
      <c r="J2363" s="3">
        <v>95988.475504530434</v>
      </c>
      <c r="K2363" s="3">
        <v>290426.18792785989</v>
      </c>
      <c r="L2363" s="3">
        <v>44621.260731789349</v>
      </c>
      <c r="M2363" s="3">
        <v>285588.44744229596</v>
      </c>
      <c r="N2363" s="3">
        <v>89822.105839087235</v>
      </c>
      <c r="O2363" s="3">
        <v>107474.81856875878</v>
      </c>
      <c r="P2363" s="3">
        <v>0</v>
      </c>
      <c r="Q2363" s="3">
        <v>0</v>
      </c>
      <c r="R2363" s="3">
        <v>0</v>
      </c>
      <c r="S2363" s="3">
        <v>0</v>
      </c>
      <c r="T2363" s="3">
        <v>0</v>
      </c>
      <c r="U2363" s="3">
        <v>0</v>
      </c>
      <c r="V2363" s="3">
        <v>0</v>
      </c>
      <c r="W2363" s="3">
        <v>0</v>
      </c>
      <c r="X2363" s="3">
        <v>0</v>
      </c>
      <c r="Y2363" s="3">
        <v>0</v>
      </c>
      <c r="AA2363" s="3">
        <f t="shared" si="995"/>
        <v>118350.02938580046</v>
      </c>
      <c r="AB2363" s="3">
        <f t="shared" si="972"/>
        <v>5292.8290110160469</v>
      </c>
      <c r="AC2363" s="3">
        <f t="shared" si="973"/>
        <v>196321.19661154729</v>
      </c>
      <c r="AD2363" s="3">
        <f t="shared" si="974"/>
        <v>1530976.1351534605</v>
      </c>
      <c r="AE2363" s="3">
        <f t="shared" si="975"/>
        <v>75682.396300099848</v>
      </c>
      <c r="AF2363" s="3">
        <f t="shared" si="976"/>
        <v>233190.16717312147</v>
      </c>
      <c r="AG2363" s="3">
        <f t="shared" si="977"/>
        <v>38966.373380289784</v>
      </c>
      <c r="AH2363" s="3">
        <f t="shared" si="978"/>
        <v>95988.475504530434</v>
      </c>
      <c r="AI2363" s="3">
        <f t="shared" si="979"/>
        <v>290426.18792785989</v>
      </c>
      <c r="AJ2363" s="3">
        <f t="shared" si="980"/>
        <v>44621.260731789349</v>
      </c>
      <c r="AK2363" s="3">
        <f t="shared" si="981"/>
        <v>285588.44744229596</v>
      </c>
      <c r="AL2363" s="3">
        <f t="shared" si="982"/>
        <v>89822.105839087235</v>
      </c>
      <c r="AM2363" s="3">
        <f t="shared" si="983"/>
        <v>107474.81856875878</v>
      </c>
      <c r="AN2363" s="3">
        <f t="shared" si="984"/>
        <v>0</v>
      </c>
      <c r="AO2363" s="3">
        <f t="shared" si="985"/>
        <v>0</v>
      </c>
      <c r="AP2363" s="3">
        <f t="shared" si="986"/>
        <v>0</v>
      </c>
      <c r="AQ2363" s="3">
        <f t="shared" si="987"/>
        <v>0</v>
      </c>
      <c r="AR2363" s="3">
        <f t="shared" si="988"/>
        <v>0</v>
      </c>
      <c r="AS2363" s="3">
        <f t="shared" si="989"/>
        <v>0</v>
      </c>
      <c r="AT2363" s="3">
        <f t="shared" si="990"/>
        <v>0</v>
      </c>
      <c r="AU2363" s="3">
        <f t="shared" si="991"/>
        <v>0</v>
      </c>
      <c r="AV2363" s="3">
        <f t="shared" si="992"/>
        <v>0</v>
      </c>
      <c r="AW2363" s="3">
        <f t="shared" si="993"/>
        <v>0</v>
      </c>
      <c r="AX2363" s="3">
        <f t="shared" si="996"/>
        <v>3112700.423029657</v>
      </c>
      <c r="AY2363" s="3">
        <f t="shared" si="997"/>
        <v>13</v>
      </c>
      <c r="AZ2363" s="3">
        <f t="shared" si="994"/>
        <v>0</v>
      </c>
      <c r="BA2363" s="3">
        <v>3295650.3514414388</v>
      </c>
      <c r="BB2363">
        <f t="shared" si="998"/>
        <v>0.47239999999999999</v>
      </c>
    </row>
    <row r="2364" spans="1:54">
      <c r="A2364" s="2">
        <v>2363</v>
      </c>
      <c r="B2364">
        <v>18</v>
      </c>
      <c r="C2364" s="3">
        <v>235028.18108622252</v>
      </c>
      <c r="D2364" s="3">
        <v>363875.61692257354</v>
      </c>
      <c r="E2364" s="3">
        <v>347164.28451077576</v>
      </c>
      <c r="F2364" s="3">
        <v>57802.417137291719</v>
      </c>
      <c r="G2364" s="3">
        <v>350290.76433394733</v>
      </c>
      <c r="H2364" s="3">
        <v>53326.533060746377</v>
      </c>
      <c r="I2364" s="3">
        <v>5464.8870357510186</v>
      </c>
      <c r="J2364" s="3">
        <v>144599.69310065944</v>
      </c>
      <c r="K2364" s="3">
        <v>397657.55137502973</v>
      </c>
      <c r="L2364" s="3">
        <v>121856.07718109561</v>
      </c>
      <c r="M2364" s="3">
        <v>293791.86240556499</v>
      </c>
      <c r="N2364" s="3">
        <v>153284.64924642496</v>
      </c>
      <c r="O2364" s="3">
        <v>95970.196194769087</v>
      </c>
      <c r="P2364" s="3">
        <v>227745.200105236</v>
      </c>
      <c r="Q2364" s="3">
        <v>9153.8733479398215</v>
      </c>
      <c r="R2364" s="3">
        <v>220781.44047782826</v>
      </c>
      <c r="S2364" s="3">
        <v>63215.408924781696</v>
      </c>
      <c r="T2364" s="3">
        <v>225877.11139024104</v>
      </c>
      <c r="U2364" s="3">
        <v>0</v>
      </c>
      <c r="V2364" s="3">
        <v>0</v>
      </c>
      <c r="W2364" s="3">
        <v>0</v>
      </c>
      <c r="X2364" s="3">
        <v>0</v>
      </c>
      <c r="Y2364" s="3">
        <v>0</v>
      </c>
      <c r="AA2364" s="3">
        <f t="shared" si="995"/>
        <v>235028.18108622252</v>
      </c>
      <c r="AB2364" s="3">
        <f t="shared" si="972"/>
        <v>363875.61692257354</v>
      </c>
      <c r="AC2364" s="3">
        <f t="shared" si="973"/>
        <v>347164.28451077576</v>
      </c>
      <c r="AD2364" s="3">
        <f t="shared" si="974"/>
        <v>57802.417137291719</v>
      </c>
      <c r="AE2364" s="3">
        <f t="shared" si="975"/>
        <v>350290.76433394733</v>
      </c>
      <c r="AF2364" s="3">
        <f t="shared" si="976"/>
        <v>53326.533060746377</v>
      </c>
      <c r="AG2364" s="3">
        <f t="shared" si="977"/>
        <v>5464.8870357510186</v>
      </c>
      <c r="AH2364" s="3">
        <f t="shared" si="978"/>
        <v>144599.69310065944</v>
      </c>
      <c r="AI2364" s="3">
        <f t="shared" si="979"/>
        <v>397657.55137502973</v>
      </c>
      <c r="AJ2364" s="3">
        <f t="shared" si="980"/>
        <v>121856.07718109561</v>
      </c>
      <c r="AK2364" s="3">
        <f t="shared" si="981"/>
        <v>293791.86240556499</v>
      </c>
      <c r="AL2364" s="3">
        <f t="shared" si="982"/>
        <v>153284.64924642496</v>
      </c>
      <c r="AM2364" s="3">
        <f t="shared" si="983"/>
        <v>95970.196194769087</v>
      </c>
      <c r="AN2364" s="3">
        <f t="shared" si="984"/>
        <v>227745.200105236</v>
      </c>
      <c r="AO2364" s="3">
        <f t="shared" si="985"/>
        <v>9153.8733479398215</v>
      </c>
      <c r="AP2364" s="3">
        <f t="shared" si="986"/>
        <v>220781.44047782826</v>
      </c>
      <c r="AQ2364" s="3">
        <f t="shared" si="987"/>
        <v>63215.408924781696</v>
      </c>
      <c r="AR2364" s="3">
        <f t="shared" si="988"/>
        <v>225877.11139024104</v>
      </c>
      <c r="AS2364" s="3">
        <f t="shared" si="989"/>
        <v>0</v>
      </c>
      <c r="AT2364" s="3">
        <f t="shared" si="990"/>
        <v>0</v>
      </c>
      <c r="AU2364" s="3">
        <f t="shared" si="991"/>
        <v>0</v>
      </c>
      <c r="AV2364" s="3">
        <f t="shared" si="992"/>
        <v>0</v>
      </c>
      <c r="AW2364" s="3">
        <f t="shared" si="993"/>
        <v>0</v>
      </c>
      <c r="AX2364" s="3">
        <f t="shared" si="996"/>
        <v>3366885.747836879</v>
      </c>
      <c r="AY2364" s="3">
        <f t="shared" si="997"/>
        <v>18</v>
      </c>
      <c r="AZ2364" s="3">
        <f t="shared" si="994"/>
        <v>0</v>
      </c>
      <c r="BA2364" s="3">
        <v>3296496.5842036963</v>
      </c>
      <c r="BB2364">
        <f t="shared" si="998"/>
        <v>0.47260000000000002</v>
      </c>
    </row>
    <row r="2365" spans="1:54">
      <c r="A2365" s="2">
        <v>2364</v>
      </c>
      <c r="B2365">
        <v>14</v>
      </c>
      <c r="C2365" s="3">
        <v>217459.17356595237</v>
      </c>
      <c r="D2365" s="3">
        <v>41684.984213183663</v>
      </c>
      <c r="E2365" s="3">
        <v>261877.36372971578</v>
      </c>
      <c r="F2365" s="3">
        <v>637961.49519962689</v>
      </c>
      <c r="G2365" s="3">
        <v>218901.5294225715</v>
      </c>
      <c r="H2365" s="3">
        <v>478031.58538309089</v>
      </c>
      <c r="I2365" s="3">
        <v>191861.89242502081</v>
      </c>
      <c r="J2365" s="3">
        <v>719675.61684585107</v>
      </c>
      <c r="K2365" s="3">
        <v>1833184.7159912859</v>
      </c>
      <c r="L2365" s="3">
        <v>160229.5207035307</v>
      </c>
      <c r="M2365" s="3">
        <v>828609.06149466173</v>
      </c>
      <c r="N2365" s="3">
        <v>14404.868261386117</v>
      </c>
      <c r="O2365" s="3">
        <v>139596.21059759968</v>
      </c>
      <c r="P2365" s="3">
        <v>38225.987057973398</v>
      </c>
      <c r="Q2365" s="3">
        <v>0</v>
      </c>
      <c r="R2365" s="3">
        <v>0</v>
      </c>
      <c r="S2365" s="3">
        <v>0</v>
      </c>
      <c r="T2365" s="3">
        <v>0</v>
      </c>
      <c r="U2365" s="3">
        <v>0</v>
      </c>
      <c r="V2365" s="3">
        <v>0</v>
      </c>
      <c r="W2365" s="3">
        <v>0</v>
      </c>
      <c r="X2365" s="3">
        <v>0</v>
      </c>
      <c r="Y2365" s="3">
        <v>0</v>
      </c>
      <c r="AA2365" s="3">
        <f t="shared" si="995"/>
        <v>217459.17356595237</v>
      </c>
      <c r="AB2365" s="3">
        <f t="shared" si="972"/>
        <v>41684.984213183663</v>
      </c>
      <c r="AC2365" s="3">
        <f t="shared" si="973"/>
        <v>261877.36372971578</v>
      </c>
      <c r="AD2365" s="3">
        <f t="shared" si="974"/>
        <v>637961.49519962689</v>
      </c>
      <c r="AE2365" s="3">
        <f t="shared" si="975"/>
        <v>218901.5294225715</v>
      </c>
      <c r="AF2365" s="3">
        <f t="shared" si="976"/>
        <v>478031.58538309089</v>
      </c>
      <c r="AG2365" s="3">
        <f t="shared" si="977"/>
        <v>191861.89242502081</v>
      </c>
      <c r="AH2365" s="3">
        <f t="shared" si="978"/>
        <v>719675.61684585107</v>
      </c>
      <c r="AI2365" s="3">
        <f t="shared" si="979"/>
        <v>1833184.7159912859</v>
      </c>
      <c r="AJ2365" s="3">
        <f t="shared" si="980"/>
        <v>160229.5207035307</v>
      </c>
      <c r="AK2365" s="3">
        <f t="shared" si="981"/>
        <v>828609.06149466173</v>
      </c>
      <c r="AL2365" s="3">
        <f t="shared" si="982"/>
        <v>14404.868261386117</v>
      </c>
      <c r="AM2365" s="3">
        <f t="shared" si="983"/>
        <v>139596.21059759968</v>
      </c>
      <c r="AN2365" s="3">
        <f t="shared" si="984"/>
        <v>38225.987057973398</v>
      </c>
      <c r="AO2365" s="3">
        <f t="shared" si="985"/>
        <v>0</v>
      </c>
      <c r="AP2365" s="3">
        <f t="shared" si="986"/>
        <v>0</v>
      </c>
      <c r="AQ2365" s="3">
        <f t="shared" si="987"/>
        <v>0</v>
      </c>
      <c r="AR2365" s="3">
        <f t="shared" si="988"/>
        <v>0</v>
      </c>
      <c r="AS2365" s="3">
        <f t="shared" si="989"/>
        <v>0</v>
      </c>
      <c r="AT2365" s="3">
        <f t="shared" si="990"/>
        <v>0</v>
      </c>
      <c r="AU2365" s="3">
        <f t="shared" si="991"/>
        <v>0</v>
      </c>
      <c r="AV2365" s="3">
        <f t="shared" si="992"/>
        <v>0</v>
      </c>
      <c r="AW2365" s="3">
        <f t="shared" si="993"/>
        <v>0</v>
      </c>
      <c r="AX2365" s="3">
        <f t="shared" si="996"/>
        <v>5781704.0048914505</v>
      </c>
      <c r="AY2365" s="3">
        <f t="shared" si="997"/>
        <v>14</v>
      </c>
      <c r="AZ2365" s="3">
        <f t="shared" si="994"/>
        <v>0</v>
      </c>
      <c r="BA2365" s="3">
        <v>3299024.6460158564</v>
      </c>
      <c r="BB2365">
        <f t="shared" si="998"/>
        <v>0.4728</v>
      </c>
    </row>
    <row r="2366" spans="1:54">
      <c r="A2366" s="2">
        <v>2365</v>
      </c>
      <c r="B2366">
        <v>8</v>
      </c>
      <c r="C2366" s="3">
        <v>10488.451231033141</v>
      </c>
      <c r="D2366" s="3">
        <v>43421.896830526523</v>
      </c>
      <c r="E2366" s="3">
        <v>66276.56439314608</v>
      </c>
      <c r="F2366" s="3">
        <v>158728.17919023221</v>
      </c>
      <c r="G2366" s="3">
        <v>1097419.413061809</v>
      </c>
      <c r="H2366" s="3">
        <v>48479.289495418678</v>
      </c>
      <c r="I2366" s="3">
        <v>60579.778311202674</v>
      </c>
      <c r="J2366" s="3">
        <v>319161.68877520063</v>
      </c>
      <c r="K2366" s="3">
        <v>0</v>
      </c>
      <c r="L2366" s="3">
        <v>0</v>
      </c>
      <c r="M2366" s="3">
        <v>0</v>
      </c>
      <c r="N2366" s="3">
        <v>0</v>
      </c>
      <c r="O2366" s="3">
        <v>0</v>
      </c>
      <c r="P2366" s="3">
        <v>0</v>
      </c>
      <c r="Q2366" s="3">
        <v>0</v>
      </c>
      <c r="R2366" s="3">
        <v>0</v>
      </c>
      <c r="S2366" s="3">
        <v>0</v>
      </c>
      <c r="T2366" s="3">
        <v>0</v>
      </c>
      <c r="U2366" s="3">
        <v>0</v>
      </c>
      <c r="V2366" s="3">
        <v>0</v>
      </c>
      <c r="W2366" s="3">
        <v>0</v>
      </c>
      <c r="X2366" s="3">
        <v>0</v>
      </c>
      <c r="Y2366" s="3">
        <v>0</v>
      </c>
      <c r="AA2366" s="3">
        <f t="shared" si="995"/>
        <v>10488.451231033141</v>
      </c>
      <c r="AB2366" s="3">
        <f t="shared" si="972"/>
        <v>43421.896830526523</v>
      </c>
      <c r="AC2366" s="3">
        <f t="shared" si="973"/>
        <v>66276.56439314608</v>
      </c>
      <c r="AD2366" s="3">
        <f t="shared" si="974"/>
        <v>158728.17919023221</v>
      </c>
      <c r="AE2366" s="3">
        <f t="shared" si="975"/>
        <v>1097419.413061809</v>
      </c>
      <c r="AF2366" s="3">
        <f t="shared" si="976"/>
        <v>48479.289495418678</v>
      </c>
      <c r="AG2366" s="3">
        <f t="shared" si="977"/>
        <v>60579.778311202674</v>
      </c>
      <c r="AH2366" s="3">
        <f t="shared" si="978"/>
        <v>319161.68877520063</v>
      </c>
      <c r="AI2366" s="3">
        <f t="shared" si="979"/>
        <v>0</v>
      </c>
      <c r="AJ2366" s="3">
        <f t="shared" si="980"/>
        <v>0</v>
      </c>
      <c r="AK2366" s="3">
        <f t="shared" si="981"/>
        <v>0</v>
      </c>
      <c r="AL2366" s="3">
        <f t="shared" si="982"/>
        <v>0</v>
      </c>
      <c r="AM2366" s="3">
        <f t="shared" si="983"/>
        <v>0</v>
      </c>
      <c r="AN2366" s="3">
        <f t="shared" si="984"/>
        <v>0</v>
      </c>
      <c r="AO2366" s="3">
        <f t="shared" si="985"/>
        <v>0</v>
      </c>
      <c r="AP2366" s="3">
        <f t="shared" si="986"/>
        <v>0</v>
      </c>
      <c r="AQ2366" s="3">
        <f t="shared" si="987"/>
        <v>0</v>
      </c>
      <c r="AR2366" s="3">
        <f t="shared" si="988"/>
        <v>0</v>
      </c>
      <c r="AS2366" s="3">
        <f t="shared" si="989"/>
        <v>0</v>
      </c>
      <c r="AT2366" s="3">
        <f t="shared" si="990"/>
        <v>0</v>
      </c>
      <c r="AU2366" s="3">
        <f t="shared" si="991"/>
        <v>0</v>
      </c>
      <c r="AV2366" s="3">
        <f t="shared" si="992"/>
        <v>0</v>
      </c>
      <c r="AW2366" s="3">
        <f t="shared" si="993"/>
        <v>0</v>
      </c>
      <c r="AX2366" s="3">
        <f t="shared" si="996"/>
        <v>1804555.2612885691</v>
      </c>
      <c r="AY2366" s="3">
        <f t="shared" si="997"/>
        <v>8</v>
      </c>
      <c r="AZ2366" s="3">
        <f t="shared" si="994"/>
        <v>0</v>
      </c>
      <c r="BA2366" s="3">
        <v>3302037.7072142023</v>
      </c>
      <c r="BB2366">
        <f t="shared" si="998"/>
        <v>0.47299999999999998</v>
      </c>
    </row>
    <row r="2367" spans="1:54">
      <c r="A2367" s="2">
        <v>2366</v>
      </c>
      <c r="B2367">
        <v>15</v>
      </c>
      <c r="C2367" s="3">
        <v>471177.12102203257</v>
      </c>
      <c r="D2367" s="3">
        <v>161618.37740539524</v>
      </c>
      <c r="E2367" s="3">
        <v>270903.80000429344</v>
      </c>
      <c r="F2367" s="3">
        <v>833228.98168503877</v>
      </c>
      <c r="G2367" s="3">
        <v>98926.803807827426</v>
      </c>
      <c r="H2367" s="3">
        <v>34318.370062093782</v>
      </c>
      <c r="I2367" s="3">
        <v>864071.3688837185</v>
      </c>
      <c r="J2367" s="3">
        <v>19721.115999738289</v>
      </c>
      <c r="K2367" s="3">
        <v>36264.312732164319</v>
      </c>
      <c r="L2367" s="3">
        <v>299201.53244519589</v>
      </c>
      <c r="M2367" s="3">
        <v>219810.34751262283</v>
      </c>
      <c r="N2367" s="3">
        <v>127003.14308983702</v>
      </c>
      <c r="O2367" s="3">
        <v>1886434.7849219255</v>
      </c>
      <c r="P2367" s="3">
        <v>553731.26918462594</v>
      </c>
      <c r="Q2367" s="3">
        <v>270193.3774848808</v>
      </c>
      <c r="R2367" s="3">
        <v>0</v>
      </c>
      <c r="S2367" s="3">
        <v>0</v>
      </c>
      <c r="T2367" s="3">
        <v>0</v>
      </c>
      <c r="U2367" s="3">
        <v>0</v>
      </c>
      <c r="V2367" s="3">
        <v>0</v>
      </c>
      <c r="W2367" s="3">
        <v>0</v>
      </c>
      <c r="X2367" s="3">
        <v>0</v>
      </c>
      <c r="Y2367" s="3">
        <v>0</v>
      </c>
      <c r="AA2367" s="3">
        <f t="shared" si="995"/>
        <v>471177.12102203257</v>
      </c>
      <c r="AB2367" s="3">
        <f t="shared" si="972"/>
        <v>161618.37740539524</v>
      </c>
      <c r="AC2367" s="3">
        <f t="shared" si="973"/>
        <v>270903.80000429344</v>
      </c>
      <c r="AD2367" s="3">
        <f t="shared" si="974"/>
        <v>833228.98168503877</v>
      </c>
      <c r="AE2367" s="3">
        <f t="shared" si="975"/>
        <v>98926.803807827426</v>
      </c>
      <c r="AF2367" s="3">
        <f t="shared" si="976"/>
        <v>34318.370062093782</v>
      </c>
      <c r="AG2367" s="3">
        <f t="shared" si="977"/>
        <v>864071.3688837185</v>
      </c>
      <c r="AH2367" s="3">
        <f t="shared" si="978"/>
        <v>19721.115999738289</v>
      </c>
      <c r="AI2367" s="3">
        <f t="shared" si="979"/>
        <v>36264.312732164319</v>
      </c>
      <c r="AJ2367" s="3">
        <f t="shared" si="980"/>
        <v>299201.53244519589</v>
      </c>
      <c r="AK2367" s="3">
        <f t="shared" si="981"/>
        <v>219810.34751262283</v>
      </c>
      <c r="AL2367" s="3">
        <f t="shared" si="982"/>
        <v>127003.14308983702</v>
      </c>
      <c r="AM2367" s="3">
        <f t="shared" si="983"/>
        <v>1886434.7849219255</v>
      </c>
      <c r="AN2367" s="3">
        <f t="shared" si="984"/>
        <v>553731.26918462594</v>
      </c>
      <c r="AO2367" s="3">
        <f t="shared" si="985"/>
        <v>270193.3774848808</v>
      </c>
      <c r="AP2367" s="3">
        <f t="shared" si="986"/>
        <v>0</v>
      </c>
      <c r="AQ2367" s="3">
        <f t="shared" si="987"/>
        <v>0</v>
      </c>
      <c r="AR2367" s="3">
        <f t="shared" si="988"/>
        <v>0</v>
      </c>
      <c r="AS2367" s="3">
        <f t="shared" si="989"/>
        <v>0</v>
      </c>
      <c r="AT2367" s="3">
        <f t="shared" si="990"/>
        <v>0</v>
      </c>
      <c r="AU2367" s="3">
        <f t="shared" si="991"/>
        <v>0</v>
      </c>
      <c r="AV2367" s="3">
        <f t="shared" si="992"/>
        <v>0</v>
      </c>
      <c r="AW2367" s="3">
        <f t="shared" si="993"/>
        <v>0</v>
      </c>
      <c r="AX2367" s="3">
        <f t="shared" si="996"/>
        <v>6146604.7062413897</v>
      </c>
      <c r="AY2367" s="3">
        <f t="shared" si="997"/>
        <v>15</v>
      </c>
      <c r="AZ2367" s="3">
        <f t="shared" si="994"/>
        <v>0</v>
      </c>
      <c r="BA2367" s="3">
        <v>3304759.1001181439</v>
      </c>
      <c r="BB2367">
        <f t="shared" si="998"/>
        <v>0.47320000000000001</v>
      </c>
    </row>
    <row r="2368" spans="1:54">
      <c r="A2368" s="2">
        <v>2367</v>
      </c>
      <c r="B2368">
        <v>12</v>
      </c>
      <c r="C2368" s="3">
        <v>73883.482689461976</v>
      </c>
      <c r="D2368" s="3">
        <v>207178.29912088363</v>
      </c>
      <c r="E2368" s="3">
        <v>13112.01374912686</v>
      </c>
      <c r="F2368" s="3">
        <v>1556011.9471434834</v>
      </c>
      <c r="G2368" s="3">
        <v>41710.968413435818</v>
      </c>
      <c r="H2368" s="3">
        <v>115976.07490635318</v>
      </c>
      <c r="I2368" s="3">
        <v>49068.283862195072</v>
      </c>
      <c r="J2368" s="3">
        <v>94292.252287222524</v>
      </c>
      <c r="K2368" s="3">
        <v>78255.830770826025</v>
      </c>
      <c r="L2368" s="3">
        <v>148892.51773460041</v>
      </c>
      <c r="M2368" s="3">
        <v>2423601.9341515838</v>
      </c>
      <c r="N2368" s="3">
        <v>104991.78657074562</v>
      </c>
      <c r="O2368" s="3">
        <v>0</v>
      </c>
      <c r="P2368" s="3">
        <v>0</v>
      </c>
      <c r="Q2368" s="3">
        <v>0</v>
      </c>
      <c r="R2368" s="3">
        <v>0</v>
      </c>
      <c r="S2368" s="3">
        <v>0</v>
      </c>
      <c r="T2368" s="3">
        <v>0</v>
      </c>
      <c r="U2368" s="3">
        <v>0</v>
      </c>
      <c r="V2368" s="3">
        <v>0</v>
      </c>
      <c r="W2368" s="3">
        <v>0</v>
      </c>
      <c r="X2368" s="3">
        <v>0</v>
      </c>
      <c r="Y2368" s="3">
        <v>0</v>
      </c>
      <c r="AA2368" s="3">
        <f t="shared" si="995"/>
        <v>73883.482689461976</v>
      </c>
      <c r="AB2368" s="3">
        <f t="shared" si="972"/>
        <v>207178.29912088363</v>
      </c>
      <c r="AC2368" s="3">
        <f t="shared" si="973"/>
        <v>13112.01374912686</v>
      </c>
      <c r="AD2368" s="3">
        <f t="shared" si="974"/>
        <v>1556011.9471434834</v>
      </c>
      <c r="AE2368" s="3">
        <f t="shared" si="975"/>
        <v>41710.968413435818</v>
      </c>
      <c r="AF2368" s="3">
        <f t="shared" si="976"/>
        <v>115976.07490635318</v>
      </c>
      <c r="AG2368" s="3">
        <f t="shared" si="977"/>
        <v>49068.283862195072</v>
      </c>
      <c r="AH2368" s="3">
        <f t="shared" si="978"/>
        <v>94292.252287222524</v>
      </c>
      <c r="AI2368" s="3">
        <f t="shared" si="979"/>
        <v>78255.830770826025</v>
      </c>
      <c r="AJ2368" s="3">
        <f t="shared" si="980"/>
        <v>148892.51773460041</v>
      </c>
      <c r="AK2368" s="3">
        <f t="shared" si="981"/>
        <v>2423601.9341515838</v>
      </c>
      <c r="AL2368" s="3">
        <f t="shared" si="982"/>
        <v>104991.78657074562</v>
      </c>
      <c r="AM2368" s="3">
        <f t="shared" si="983"/>
        <v>0</v>
      </c>
      <c r="AN2368" s="3">
        <f t="shared" si="984"/>
        <v>0</v>
      </c>
      <c r="AO2368" s="3">
        <f t="shared" si="985"/>
        <v>0</v>
      </c>
      <c r="AP2368" s="3">
        <f t="shared" si="986"/>
        <v>0</v>
      </c>
      <c r="AQ2368" s="3">
        <f t="shared" si="987"/>
        <v>0</v>
      </c>
      <c r="AR2368" s="3">
        <f t="shared" si="988"/>
        <v>0</v>
      </c>
      <c r="AS2368" s="3">
        <f t="shared" si="989"/>
        <v>0</v>
      </c>
      <c r="AT2368" s="3">
        <f t="shared" si="990"/>
        <v>0</v>
      </c>
      <c r="AU2368" s="3">
        <f t="shared" si="991"/>
        <v>0</v>
      </c>
      <c r="AV2368" s="3">
        <f t="shared" si="992"/>
        <v>0</v>
      </c>
      <c r="AW2368" s="3">
        <f t="shared" si="993"/>
        <v>0</v>
      </c>
      <c r="AX2368" s="3">
        <f t="shared" si="996"/>
        <v>4906975.3913999172</v>
      </c>
      <c r="AY2368" s="3">
        <f t="shared" si="997"/>
        <v>12</v>
      </c>
      <c r="AZ2368" s="3">
        <f t="shared" si="994"/>
        <v>0</v>
      </c>
      <c r="BA2368" s="3">
        <v>3306521.4133420018</v>
      </c>
      <c r="BB2368">
        <f t="shared" si="998"/>
        <v>0.47339999999999999</v>
      </c>
    </row>
    <row r="2369" spans="1:54">
      <c r="A2369" s="2">
        <v>2368</v>
      </c>
      <c r="B2369">
        <v>18</v>
      </c>
      <c r="C2369" s="3">
        <v>1550825.622046693</v>
      </c>
      <c r="D2369" s="3">
        <v>49824.31378600085</v>
      </c>
      <c r="E2369" s="3">
        <v>106251.4572626036</v>
      </c>
      <c r="F2369" s="3">
        <v>249675.97018693693</v>
      </c>
      <c r="G2369" s="3">
        <v>15986.166994715353</v>
      </c>
      <c r="H2369" s="3">
        <v>113563.58358405941</v>
      </c>
      <c r="I2369" s="3">
        <v>76241.108297998988</v>
      </c>
      <c r="J2369" s="3">
        <v>45961.596797044243</v>
      </c>
      <c r="K2369" s="3">
        <v>713548.18271247181</v>
      </c>
      <c r="L2369" s="3">
        <v>39973.794975646655</v>
      </c>
      <c r="M2369" s="3">
        <v>77460.19273635828</v>
      </c>
      <c r="N2369" s="3">
        <v>65742.977786397532</v>
      </c>
      <c r="O2369" s="3">
        <v>422283.13373390754</v>
      </c>
      <c r="P2369" s="3">
        <v>1513879.095861871</v>
      </c>
      <c r="Q2369" s="3">
        <v>179835.12366504269</v>
      </c>
      <c r="R2369" s="3">
        <v>170992.75702403544</v>
      </c>
      <c r="S2369" s="3">
        <v>306172.18377139571</v>
      </c>
      <c r="T2369" s="3">
        <v>200117.86352840348</v>
      </c>
      <c r="U2369" s="3">
        <v>0</v>
      </c>
      <c r="V2369" s="3">
        <v>0</v>
      </c>
      <c r="W2369" s="3">
        <v>0</v>
      </c>
      <c r="X2369" s="3">
        <v>0</v>
      </c>
      <c r="Y2369" s="3">
        <v>0</v>
      </c>
      <c r="AA2369" s="3">
        <f t="shared" si="995"/>
        <v>1550825.622046693</v>
      </c>
      <c r="AB2369" s="3">
        <f t="shared" si="972"/>
        <v>49824.31378600085</v>
      </c>
      <c r="AC2369" s="3">
        <f t="shared" si="973"/>
        <v>106251.4572626036</v>
      </c>
      <c r="AD2369" s="3">
        <f t="shared" si="974"/>
        <v>249675.97018693693</v>
      </c>
      <c r="AE2369" s="3">
        <f t="shared" si="975"/>
        <v>15986.166994715353</v>
      </c>
      <c r="AF2369" s="3">
        <f t="shared" si="976"/>
        <v>113563.58358405941</v>
      </c>
      <c r="AG2369" s="3">
        <f t="shared" si="977"/>
        <v>76241.108297998988</v>
      </c>
      <c r="AH2369" s="3">
        <f t="shared" si="978"/>
        <v>45961.596797044243</v>
      </c>
      <c r="AI2369" s="3">
        <f t="shared" si="979"/>
        <v>713548.18271247181</v>
      </c>
      <c r="AJ2369" s="3">
        <f t="shared" si="980"/>
        <v>39973.794975646655</v>
      </c>
      <c r="AK2369" s="3">
        <f t="shared" si="981"/>
        <v>77460.19273635828</v>
      </c>
      <c r="AL2369" s="3">
        <f t="shared" si="982"/>
        <v>65742.977786397532</v>
      </c>
      <c r="AM2369" s="3">
        <f t="shared" si="983"/>
        <v>422283.13373390754</v>
      </c>
      <c r="AN2369" s="3">
        <f t="shared" si="984"/>
        <v>1513879.095861871</v>
      </c>
      <c r="AO2369" s="3">
        <f t="shared" si="985"/>
        <v>179835.12366504269</v>
      </c>
      <c r="AP2369" s="3">
        <f t="shared" si="986"/>
        <v>170992.75702403544</v>
      </c>
      <c r="AQ2369" s="3">
        <f t="shared" si="987"/>
        <v>306172.18377139571</v>
      </c>
      <c r="AR2369" s="3">
        <f t="shared" si="988"/>
        <v>200117.86352840348</v>
      </c>
      <c r="AS2369" s="3">
        <f t="shared" si="989"/>
        <v>0</v>
      </c>
      <c r="AT2369" s="3">
        <f t="shared" si="990"/>
        <v>0</v>
      </c>
      <c r="AU2369" s="3">
        <f t="shared" si="991"/>
        <v>0</v>
      </c>
      <c r="AV2369" s="3">
        <f t="shared" si="992"/>
        <v>0</v>
      </c>
      <c r="AW2369" s="3">
        <f t="shared" si="993"/>
        <v>0</v>
      </c>
      <c r="AX2369" s="3">
        <f t="shared" si="996"/>
        <v>5898335.1247515827</v>
      </c>
      <c r="AY2369" s="3">
        <f t="shared" si="997"/>
        <v>18</v>
      </c>
      <c r="AZ2369" s="3">
        <f t="shared" si="994"/>
        <v>0</v>
      </c>
      <c r="BA2369" s="3">
        <v>3307282.9703566344</v>
      </c>
      <c r="BB2369">
        <f t="shared" si="998"/>
        <v>0.47360000000000002</v>
      </c>
    </row>
    <row r="2370" spans="1:54">
      <c r="A2370" s="2">
        <v>2369</v>
      </c>
      <c r="B2370">
        <v>17</v>
      </c>
      <c r="C2370" s="3">
        <v>69341.976786296989</v>
      </c>
      <c r="D2370" s="3">
        <v>43482.637623588627</v>
      </c>
      <c r="E2370" s="3">
        <v>143932.28718687294</v>
      </c>
      <c r="F2370" s="3">
        <v>3200135.4569145059</v>
      </c>
      <c r="G2370" s="3">
        <v>20567.136327680302</v>
      </c>
      <c r="H2370" s="3">
        <v>22796.467816964672</v>
      </c>
      <c r="I2370" s="3">
        <v>82475.384105353369</v>
      </c>
      <c r="J2370" s="3">
        <v>35478.289653197142</v>
      </c>
      <c r="K2370" s="3">
        <v>52518.216381432052</v>
      </c>
      <c r="L2370" s="3">
        <v>27198.560409254183</v>
      </c>
      <c r="M2370" s="3">
        <v>528668.2964466603</v>
      </c>
      <c r="N2370" s="3">
        <v>43840.188977150494</v>
      </c>
      <c r="O2370" s="3">
        <v>51095.644321704014</v>
      </c>
      <c r="P2370" s="3">
        <v>4728.7973530455129</v>
      </c>
      <c r="Q2370" s="3">
        <v>113062.50163178676</v>
      </c>
      <c r="R2370" s="3">
        <v>215817.1041383358</v>
      </c>
      <c r="S2370" s="3">
        <v>1122411.9605168062</v>
      </c>
      <c r="T2370" s="3">
        <v>0</v>
      </c>
      <c r="U2370" s="3">
        <v>0</v>
      </c>
      <c r="V2370" s="3">
        <v>0</v>
      </c>
      <c r="W2370" s="3">
        <v>0</v>
      </c>
      <c r="X2370" s="3">
        <v>0</v>
      </c>
      <c r="Y2370" s="3">
        <v>0</v>
      </c>
      <c r="AA2370" s="3">
        <f t="shared" si="995"/>
        <v>69341.976786296989</v>
      </c>
      <c r="AB2370" s="3">
        <f t="shared" ref="AB2370:AB2433" si="999">IF(D2370&gt;(80000000*0.329),0,IF(D2370&gt;0,D2370,0))</f>
        <v>43482.637623588627</v>
      </c>
      <c r="AC2370" s="3">
        <f t="shared" ref="AC2370:AC2433" si="1000">IF(E2370&gt;(80000000*0.329),0,IF(E2370&gt;0,E2370,0))</f>
        <v>143932.28718687294</v>
      </c>
      <c r="AD2370" s="3">
        <f t="shared" ref="AD2370:AD2433" si="1001">IF(F2370&gt;(80000000*0.329),0,IF(F2370&gt;0,F2370,0))</f>
        <v>3200135.4569145059</v>
      </c>
      <c r="AE2370" s="3">
        <f t="shared" ref="AE2370:AE2433" si="1002">IF(G2370&gt;(80000000*0.329),0,IF(G2370&gt;0,G2370,0))</f>
        <v>20567.136327680302</v>
      </c>
      <c r="AF2370" s="3">
        <f t="shared" ref="AF2370:AF2433" si="1003">IF(H2370&gt;(80000000*0.329),0,IF(H2370&gt;0,H2370,0))</f>
        <v>22796.467816964672</v>
      </c>
      <c r="AG2370" s="3">
        <f t="shared" ref="AG2370:AG2433" si="1004">IF(I2370&gt;(80000000*0.329),0,IF(I2370&gt;0,I2370,0))</f>
        <v>82475.384105353369</v>
      </c>
      <c r="AH2370" s="3">
        <f t="shared" ref="AH2370:AH2433" si="1005">IF(J2370&gt;(80000000*0.329),0,IF(J2370&gt;0,J2370,0))</f>
        <v>35478.289653197142</v>
      </c>
      <c r="AI2370" s="3">
        <f t="shared" ref="AI2370:AI2433" si="1006">IF(K2370&gt;(80000000*0.329),0,IF(K2370&gt;0,K2370,0))</f>
        <v>52518.216381432052</v>
      </c>
      <c r="AJ2370" s="3">
        <f t="shared" ref="AJ2370:AJ2433" si="1007">IF(L2370&gt;(80000000*0.329),0,IF(L2370&gt;0,L2370,0))</f>
        <v>27198.560409254183</v>
      </c>
      <c r="AK2370" s="3">
        <f t="shared" ref="AK2370:AK2433" si="1008">IF(M2370&gt;(80000000*0.329),0,IF(M2370&gt;0,M2370,0))</f>
        <v>528668.2964466603</v>
      </c>
      <c r="AL2370" s="3">
        <f t="shared" ref="AL2370:AL2433" si="1009">IF(N2370&gt;(80000000*0.329),0,IF(N2370&gt;0,N2370,0))</f>
        <v>43840.188977150494</v>
      </c>
      <c r="AM2370" s="3">
        <f t="shared" ref="AM2370:AM2433" si="1010">IF(O2370&gt;(80000000*0.329),0,IF(O2370&gt;0,O2370,0))</f>
        <v>51095.644321704014</v>
      </c>
      <c r="AN2370" s="3">
        <f t="shared" ref="AN2370:AN2433" si="1011">IF(P2370&gt;(80000000*0.329),0,IF(P2370&gt;0,P2370,0))</f>
        <v>4728.7973530455129</v>
      </c>
      <c r="AO2370" s="3">
        <f t="shared" ref="AO2370:AO2433" si="1012">IF(Q2370&gt;(80000000*0.329),0,IF(Q2370&gt;0,Q2370,0))</f>
        <v>113062.50163178676</v>
      </c>
      <c r="AP2370" s="3">
        <f t="shared" ref="AP2370:AP2433" si="1013">IF(R2370&gt;(80000000*0.329),0,IF(R2370&gt;0,R2370,0))</f>
        <v>215817.1041383358</v>
      </c>
      <c r="AQ2370" s="3">
        <f t="shared" ref="AQ2370:AQ2433" si="1014">IF(S2370&gt;(80000000*0.329),0,IF(S2370&gt;0,S2370,0))</f>
        <v>1122411.9605168062</v>
      </c>
      <c r="AR2370" s="3">
        <f t="shared" ref="AR2370:AR2433" si="1015">IF(T2370&gt;(80000000*0.329),0,IF(T2370&gt;0,T2370,0))</f>
        <v>0</v>
      </c>
      <c r="AS2370" s="3">
        <f t="shared" ref="AS2370:AS2433" si="1016">IF(U2370&gt;(80000000*0.329),0,IF(U2370&gt;0,U2370,0))</f>
        <v>0</v>
      </c>
      <c r="AT2370" s="3">
        <f t="shared" ref="AT2370:AT2433" si="1017">IF(V2370&gt;(80000000*0.329),0,IF(V2370&gt;0,V2370,0))</f>
        <v>0</v>
      </c>
      <c r="AU2370" s="3">
        <f t="shared" ref="AU2370:AU2433" si="1018">IF(W2370&gt;(80000000*0.329),0,IF(W2370&gt;0,W2370,0))</f>
        <v>0</v>
      </c>
      <c r="AV2370" s="3">
        <f t="shared" ref="AV2370:AV2433" si="1019">IF(X2370&gt;(80000000*0.329),0,IF(X2370&gt;0,X2370,0))</f>
        <v>0</v>
      </c>
      <c r="AW2370" s="3">
        <f t="shared" ref="AW2370:AW2433" si="1020">IF(Y2370&gt;(80000000*0.329),0,IF(Y2370&gt;0,Y2370,0))</f>
        <v>0</v>
      </c>
      <c r="AX2370" s="3">
        <f t="shared" si="996"/>
        <v>5777550.906590635</v>
      </c>
      <c r="AY2370" s="3">
        <f t="shared" si="997"/>
        <v>17</v>
      </c>
      <c r="AZ2370" s="3">
        <f t="shared" ref="AZ2370:AZ2433" si="1021">B2370-AY2370</f>
        <v>0</v>
      </c>
      <c r="BA2370" s="3">
        <v>3310968.4707371444</v>
      </c>
      <c r="BB2370">
        <f t="shared" si="998"/>
        <v>0.4738</v>
      </c>
    </row>
    <row r="2371" spans="1:54">
      <c r="A2371" s="2">
        <v>2370</v>
      </c>
      <c r="B2371">
        <v>14</v>
      </c>
      <c r="C2371" s="3">
        <v>117511.98909340477</v>
      </c>
      <c r="D2371" s="3">
        <v>81405.097816334426</v>
      </c>
      <c r="E2371" s="3">
        <v>515577.61262972362</v>
      </c>
      <c r="F2371" s="3">
        <v>47077.18720729967</v>
      </c>
      <c r="G2371" s="3">
        <v>23276.62566408169</v>
      </c>
      <c r="H2371" s="3">
        <v>1542944.1105559864</v>
      </c>
      <c r="I2371" s="3">
        <v>838543.46741637611</v>
      </c>
      <c r="J2371" s="3">
        <v>314598.96711585065</v>
      </c>
      <c r="K2371" s="3">
        <v>239738.93862012183</v>
      </c>
      <c r="L2371" s="3">
        <v>5484222.6665870408</v>
      </c>
      <c r="M2371" s="3">
        <v>4424014.0483172471</v>
      </c>
      <c r="N2371" s="3">
        <v>643286.51012812101</v>
      </c>
      <c r="O2371" s="3">
        <v>95249.830586996075</v>
      </c>
      <c r="P2371" s="3">
        <v>1571432.4575071989</v>
      </c>
      <c r="Q2371" s="3">
        <v>0</v>
      </c>
      <c r="R2371" s="3">
        <v>0</v>
      </c>
      <c r="S2371" s="3">
        <v>0</v>
      </c>
      <c r="T2371" s="3">
        <v>0</v>
      </c>
      <c r="U2371" s="3">
        <v>0</v>
      </c>
      <c r="V2371" s="3">
        <v>0</v>
      </c>
      <c r="W2371" s="3">
        <v>0</v>
      </c>
      <c r="X2371" s="3">
        <v>0</v>
      </c>
      <c r="Y2371" s="3">
        <v>0</v>
      </c>
      <c r="AA2371" s="3">
        <f t="shared" ref="AA2371:AA2434" si="1022">IF(C2371&gt;(80000000*0.329),0,IF(C2371&gt;0,C2371,0))</f>
        <v>117511.98909340477</v>
      </c>
      <c r="AB2371" s="3">
        <f t="shared" si="999"/>
        <v>81405.097816334426</v>
      </c>
      <c r="AC2371" s="3">
        <f t="shared" si="1000"/>
        <v>515577.61262972362</v>
      </c>
      <c r="AD2371" s="3">
        <f t="shared" si="1001"/>
        <v>47077.18720729967</v>
      </c>
      <c r="AE2371" s="3">
        <f t="shared" si="1002"/>
        <v>23276.62566408169</v>
      </c>
      <c r="AF2371" s="3">
        <f t="shared" si="1003"/>
        <v>1542944.1105559864</v>
      </c>
      <c r="AG2371" s="3">
        <f t="shared" si="1004"/>
        <v>838543.46741637611</v>
      </c>
      <c r="AH2371" s="3">
        <f t="shared" si="1005"/>
        <v>314598.96711585065</v>
      </c>
      <c r="AI2371" s="3">
        <f t="shared" si="1006"/>
        <v>239738.93862012183</v>
      </c>
      <c r="AJ2371" s="3">
        <f t="shared" si="1007"/>
        <v>5484222.6665870408</v>
      </c>
      <c r="AK2371" s="3">
        <f t="shared" si="1008"/>
        <v>4424014.0483172471</v>
      </c>
      <c r="AL2371" s="3">
        <f t="shared" si="1009"/>
        <v>643286.51012812101</v>
      </c>
      <c r="AM2371" s="3">
        <f t="shared" si="1010"/>
        <v>95249.830586996075</v>
      </c>
      <c r="AN2371" s="3">
        <f t="shared" si="1011"/>
        <v>1571432.4575071989</v>
      </c>
      <c r="AO2371" s="3">
        <f t="shared" si="1012"/>
        <v>0</v>
      </c>
      <c r="AP2371" s="3">
        <f t="shared" si="1013"/>
        <v>0</v>
      </c>
      <c r="AQ2371" s="3">
        <f t="shared" si="1014"/>
        <v>0</v>
      </c>
      <c r="AR2371" s="3">
        <f t="shared" si="1015"/>
        <v>0</v>
      </c>
      <c r="AS2371" s="3">
        <f t="shared" si="1016"/>
        <v>0</v>
      </c>
      <c r="AT2371" s="3">
        <f t="shared" si="1017"/>
        <v>0</v>
      </c>
      <c r="AU2371" s="3">
        <f t="shared" si="1018"/>
        <v>0</v>
      </c>
      <c r="AV2371" s="3">
        <f t="shared" si="1019"/>
        <v>0</v>
      </c>
      <c r="AW2371" s="3">
        <f t="shared" si="1020"/>
        <v>0</v>
      </c>
      <c r="AX2371" s="3">
        <f t="shared" ref="AX2371:AX2434" si="1023">SUM(AA2371:AW2371)</f>
        <v>15938879.509245781</v>
      </c>
      <c r="AY2371" s="3">
        <f t="shared" ref="AY2371:AY2434" si="1024">COUNTIF(C2371:Y2371,"&gt;0")</f>
        <v>14</v>
      </c>
      <c r="AZ2371" s="3">
        <f t="shared" si="1021"/>
        <v>0</v>
      </c>
      <c r="BA2371" s="3">
        <v>3320343.1858485043</v>
      </c>
      <c r="BB2371">
        <f t="shared" ref="BB2371:BB2434" si="1025">(ROW()-1)/5000</f>
        <v>0.47399999999999998</v>
      </c>
    </row>
    <row r="2372" spans="1:54">
      <c r="A2372" s="2">
        <v>2371</v>
      </c>
      <c r="B2372">
        <v>14</v>
      </c>
      <c r="C2372" s="3">
        <v>338785.71015657607</v>
      </c>
      <c r="D2372" s="3">
        <v>16434.760209538232</v>
      </c>
      <c r="E2372" s="3">
        <v>585586.92325095588</v>
      </c>
      <c r="F2372" s="3">
        <v>228559.09926659035</v>
      </c>
      <c r="G2372" s="3">
        <v>103864.33047213401</v>
      </c>
      <c r="H2372" s="3">
        <v>14710.912504644775</v>
      </c>
      <c r="I2372" s="3">
        <v>631023.20477088203</v>
      </c>
      <c r="J2372" s="3">
        <v>52310.526902591533</v>
      </c>
      <c r="K2372" s="3">
        <v>34626.110792645435</v>
      </c>
      <c r="L2372" s="3">
        <v>279089.14458301227</v>
      </c>
      <c r="M2372" s="3">
        <v>373200.67409781634</v>
      </c>
      <c r="N2372" s="3">
        <v>52522.01755175431</v>
      </c>
      <c r="O2372" s="3">
        <v>327428.59935425059</v>
      </c>
      <c r="P2372" s="3">
        <v>62994.967085198608</v>
      </c>
      <c r="Q2372" s="3">
        <v>0</v>
      </c>
      <c r="R2372" s="3">
        <v>0</v>
      </c>
      <c r="S2372" s="3">
        <v>0</v>
      </c>
      <c r="T2372" s="3">
        <v>0</v>
      </c>
      <c r="U2372" s="3">
        <v>0</v>
      </c>
      <c r="V2372" s="3">
        <v>0</v>
      </c>
      <c r="W2372" s="3">
        <v>0</v>
      </c>
      <c r="X2372" s="3">
        <v>0</v>
      </c>
      <c r="Y2372" s="3">
        <v>0</v>
      </c>
      <c r="AA2372" s="3">
        <f t="shared" si="1022"/>
        <v>338785.71015657607</v>
      </c>
      <c r="AB2372" s="3">
        <f t="shared" si="999"/>
        <v>16434.760209538232</v>
      </c>
      <c r="AC2372" s="3">
        <f t="shared" si="1000"/>
        <v>585586.92325095588</v>
      </c>
      <c r="AD2372" s="3">
        <f t="shared" si="1001"/>
        <v>228559.09926659035</v>
      </c>
      <c r="AE2372" s="3">
        <f t="shared" si="1002"/>
        <v>103864.33047213401</v>
      </c>
      <c r="AF2372" s="3">
        <f t="shared" si="1003"/>
        <v>14710.912504644775</v>
      </c>
      <c r="AG2372" s="3">
        <f t="shared" si="1004"/>
        <v>631023.20477088203</v>
      </c>
      <c r="AH2372" s="3">
        <f t="shared" si="1005"/>
        <v>52310.526902591533</v>
      </c>
      <c r="AI2372" s="3">
        <f t="shared" si="1006"/>
        <v>34626.110792645435</v>
      </c>
      <c r="AJ2372" s="3">
        <f t="shared" si="1007"/>
        <v>279089.14458301227</v>
      </c>
      <c r="AK2372" s="3">
        <f t="shared" si="1008"/>
        <v>373200.67409781634</v>
      </c>
      <c r="AL2372" s="3">
        <f t="shared" si="1009"/>
        <v>52522.01755175431</v>
      </c>
      <c r="AM2372" s="3">
        <f t="shared" si="1010"/>
        <v>327428.59935425059</v>
      </c>
      <c r="AN2372" s="3">
        <f t="shared" si="1011"/>
        <v>62994.967085198608</v>
      </c>
      <c r="AO2372" s="3">
        <f t="shared" si="1012"/>
        <v>0</v>
      </c>
      <c r="AP2372" s="3">
        <f t="shared" si="1013"/>
        <v>0</v>
      </c>
      <c r="AQ2372" s="3">
        <f t="shared" si="1014"/>
        <v>0</v>
      </c>
      <c r="AR2372" s="3">
        <f t="shared" si="1015"/>
        <v>0</v>
      </c>
      <c r="AS2372" s="3">
        <f t="shared" si="1016"/>
        <v>0</v>
      </c>
      <c r="AT2372" s="3">
        <f t="shared" si="1017"/>
        <v>0</v>
      </c>
      <c r="AU2372" s="3">
        <f t="shared" si="1018"/>
        <v>0</v>
      </c>
      <c r="AV2372" s="3">
        <f t="shared" si="1019"/>
        <v>0</v>
      </c>
      <c r="AW2372" s="3">
        <f t="shared" si="1020"/>
        <v>0</v>
      </c>
      <c r="AX2372" s="3">
        <f t="shared" si="1023"/>
        <v>3101136.9809985906</v>
      </c>
      <c r="AY2372" s="3">
        <f t="shared" si="1024"/>
        <v>14</v>
      </c>
      <c r="AZ2372" s="3">
        <f t="shared" si="1021"/>
        <v>0</v>
      </c>
      <c r="BA2372" s="3">
        <v>3321245.1164486078</v>
      </c>
      <c r="BB2372">
        <f t="shared" si="1025"/>
        <v>0.47420000000000001</v>
      </c>
    </row>
    <row r="2373" spans="1:54">
      <c r="A2373" s="2">
        <v>2372</v>
      </c>
      <c r="B2373">
        <v>18</v>
      </c>
      <c r="C2373" s="3">
        <v>150236.03112824677</v>
      </c>
      <c r="D2373" s="3">
        <v>19332.063741445734</v>
      </c>
      <c r="E2373" s="3">
        <v>218831.03278642576</v>
      </c>
      <c r="F2373" s="3">
        <v>2315600.6874474632</v>
      </c>
      <c r="G2373" s="3">
        <v>156771.73709185739</v>
      </c>
      <c r="H2373" s="3">
        <v>16472.782817897991</v>
      </c>
      <c r="I2373" s="3">
        <v>88554.713409569231</v>
      </c>
      <c r="J2373" s="3">
        <v>444461.8821591789</v>
      </c>
      <c r="K2373" s="3">
        <v>25637.509897266445</v>
      </c>
      <c r="L2373" s="3">
        <v>105400.77814982232</v>
      </c>
      <c r="M2373" s="3">
        <v>1013928.1535678264</v>
      </c>
      <c r="N2373" s="3">
        <v>3848844.6049285987</v>
      </c>
      <c r="O2373" s="3">
        <v>161093.25980578677</v>
      </c>
      <c r="P2373" s="3">
        <v>27928.570346838344</v>
      </c>
      <c r="Q2373" s="3">
        <v>311975.7209179147</v>
      </c>
      <c r="R2373" s="3">
        <v>19452.732757026839</v>
      </c>
      <c r="S2373" s="3">
        <v>21845.556706109528</v>
      </c>
      <c r="T2373" s="3">
        <v>43966.980205199434</v>
      </c>
      <c r="U2373" s="3">
        <v>0</v>
      </c>
      <c r="V2373" s="3">
        <v>0</v>
      </c>
      <c r="W2373" s="3">
        <v>0</v>
      </c>
      <c r="X2373" s="3">
        <v>0</v>
      </c>
      <c r="Y2373" s="3">
        <v>0</v>
      </c>
      <c r="AA2373" s="3">
        <f t="shared" si="1022"/>
        <v>150236.03112824677</v>
      </c>
      <c r="AB2373" s="3">
        <f t="shared" si="999"/>
        <v>19332.063741445734</v>
      </c>
      <c r="AC2373" s="3">
        <f t="shared" si="1000"/>
        <v>218831.03278642576</v>
      </c>
      <c r="AD2373" s="3">
        <f t="shared" si="1001"/>
        <v>2315600.6874474632</v>
      </c>
      <c r="AE2373" s="3">
        <f t="shared" si="1002"/>
        <v>156771.73709185739</v>
      </c>
      <c r="AF2373" s="3">
        <f t="shared" si="1003"/>
        <v>16472.782817897991</v>
      </c>
      <c r="AG2373" s="3">
        <f t="shared" si="1004"/>
        <v>88554.713409569231</v>
      </c>
      <c r="AH2373" s="3">
        <f t="shared" si="1005"/>
        <v>444461.8821591789</v>
      </c>
      <c r="AI2373" s="3">
        <f t="shared" si="1006"/>
        <v>25637.509897266445</v>
      </c>
      <c r="AJ2373" s="3">
        <f t="shared" si="1007"/>
        <v>105400.77814982232</v>
      </c>
      <c r="AK2373" s="3">
        <f t="shared" si="1008"/>
        <v>1013928.1535678264</v>
      </c>
      <c r="AL2373" s="3">
        <f t="shared" si="1009"/>
        <v>3848844.6049285987</v>
      </c>
      <c r="AM2373" s="3">
        <f t="shared" si="1010"/>
        <v>161093.25980578677</v>
      </c>
      <c r="AN2373" s="3">
        <f t="shared" si="1011"/>
        <v>27928.570346838344</v>
      </c>
      <c r="AO2373" s="3">
        <f t="shared" si="1012"/>
        <v>311975.7209179147</v>
      </c>
      <c r="AP2373" s="3">
        <f t="shared" si="1013"/>
        <v>19452.732757026839</v>
      </c>
      <c r="AQ2373" s="3">
        <f t="shared" si="1014"/>
        <v>21845.556706109528</v>
      </c>
      <c r="AR2373" s="3">
        <f t="shared" si="1015"/>
        <v>43966.980205199434</v>
      </c>
      <c r="AS2373" s="3">
        <f t="shared" si="1016"/>
        <v>0</v>
      </c>
      <c r="AT2373" s="3">
        <f t="shared" si="1017"/>
        <v>0</v>
      </c>
      <c r="AU2373" s="3">
        <f t="shared" si="1018"/>
        <v>0</v>
      </c>
      <c r="AV2373" s="3">
        <f t="shared" si="1019"/>
        <v>0</v>
      </c>
      <c r="AW2373" s="3">
        <f t="shared" si="1020"/>
        <v>0</v>
      </c>
      <c r="AX2373" s="3">
        <f t="shared" si="1023"/>
        <v>8990334.7978644744</v>
      </c>
      <c r="AY2373" s="3">
        <f t="shared" si="1024"/>
        <v>18</v>
      </c>
      <c r="AZ2373" s="3">
        <f t="shared" si="1021"/>
        <v>0</v>
      </c>
      <c r="BA2373" s="3">
        <v>3321618.4148765039</v>
      </c>
      <c r="BB2373">
        <f t="shared" si="1025"/>
        <v>0.47439999999999999</v>
      </c>
    </row>
    <row r="2374" spans="1:54">
      <c r="A2374" s="2">
        <v>2373</v>
      </c>
      <c r="B2374">
        <v>16</v>
      </c>
      <c r="C2374" s="3">
        <v>437047.15840202419</v>
      </c>
      <c r="D2374" s="3">
        <v>20838.691849240695</v>
      </c>
      <c r="E2374" s="3">
        <v>177455.17273415631</v>
      </c>
      <c r="F2374" s="3">
        <v>160957.20180213006</v>
      </c>
      <c r="G2374" s="3">
        <v>631925.90915185877</v>
      </c>
      <c r="H2374" s="3">
        <v>4050.6329082277753</v>
      </c>
      <c r="I2374" s="3">
        <v>91069.636778328306</v>
      </c>
      <c r="J2374" s="3">
        <v>124023.0291368015</v>
      </c>
      <c r="K2374" s="3">
        <v>2305257.8772603706</v>
      </c>
      <c r="L2374" s="3">
        <v>99937.538063956978</v>
      </c>
      <c r="M2374" s="3">
        <v>181701.85550691665</v>
      </c>
      <c r="N2374" s="3">
        <v>1409705.1511760084</v>
      </c>
      <c r="O2374" s="3">
        <v>127796.48279875114</v>
      </c>
      <c r="P2374" s="3">
        <v>34444.473428729805</v>
      </c>
      <c r="Q2374" s="3">
        <v>70391.851658517582</v>
      </c>
      <c r="R2374" s="3">
        <v>1017132.0415980146</v>
      </c>
      <c r="S2374" s="3">
        <v>0</v>
      </c>
      <c r="T2374" s="3">
        <v>0</v>
      </c>
      <c r="U2374" s="3">
        <v>0</v>
      </c>
      <c r="V2374" s="3">
        <v>0</v>
      </c>
      <c r="W2374" s="3">
        <v>0</v>
      </c>
      <c r="X2374" s="3">
        <v>0</v>
      </c>
      <c r="Y2374" s="3">
        <v>0</v>
      </c>
      <c r="AA2374" s="3">
        <f t="shared" si="1022"/>
        <v>437047.15840202419</v>
      </c>
      <c r="AB2374" s="3">
        <f t="shared" si="999"/>
        <v>20838.691849240695</v>
      </c>
      <c r="AC2374" s="3">
        <f t="shared" si="1000"/>
        <v>177455.17273415631</v>
      </c>
      <c r="AD2374" s="3">
        <f t="shared" si="1001"/>
        <v>160957.20180213006</v>
      </c>
      <c r="AE2374" s="3">
        <f t="shared" si="1002"/>
        <v>631925.90915185877</v>
      </c>
      <c r="AF2374" s="3">
        <f t="shared" si="1003"/>
        <v>4050.6329082277753</v>
      </c>
      <c r="AG2374" s="3">
        <f t="shared" si="1004"/>
        <v>91069.636778328306</v>
      </c>
      <c r="AH2374" s="3">
        <f t="shared" si="1005"/>
        <v>124023.0291368015</v>
      </c>
      <c r="AI2374" s="3">
        <f t="shared" si="1006"/>
        <v>2305257.8772603706</v>
      </c>
      <c r="AJ2374" s="3">
        <f t="shared" si="1007"/>
        <v>99937.538063956978</v>
      </c>
      <c r="AK2374" s="3">
        <f t="shared" si="1008"/>
        <v>181701.85550691665</v>
      </c>
      <c r="AL2374" s="3">
        <f t="shared" si="1009"/>
        <v>1409705.1511760084</v>
      </c>
      <c r="AM2374" s="3">
        <f t="shared" si="1010"/>
        <v>127796.48279875114</v>
      </c>
      <c r="AN2374" s="3">
        <f t="shared" si="1011"/>
        <v>34444.473428729805</v>
      </c>
      <c r="AO2374" s="3">
        <f t="shared" si="1012"/>
        <v>70391.851658517582</v>
      </c>
      <c r="AP2374" s="3">
        <f t="shared" si="1013"/>
        <v>1017132.0415980146</v>
      </c>
      <c r="AQ2374" s="3">
        <f t="shared" si="1014"/>
        <v>0</v>
      </c>
      <c r="AR2374" s="3">
        <f t="shared" si="1015"/>
        <v>0</v>
      </c>
      <c r="AS2374" s="3">
        <f t="shared" si="1016"/>
        <v>0</v>
      </c>
      <c r="AT2374" s="3">
        <f t="shared" si="1017"/>
        <v>0</v>
      </c>
      <c r="AU2374" s="3">
        <f t="shared" si="1018"/>
        <v>0</v>
      </c>
      <c r="AV2374" s="3">
        <f t="shared" si="1019"/>
        <v>0</v>
      </c>
      <c r="AW2374" s="3">
        <f t="shared" si="1020"/>
        <v>0</v>
      </c>
      <c r="AX2374" s="3">
        <f t="shared" si="1023"/>
        <v>6893734.704254034</v>
      </c>
      <c r="AY2374" s="3">
        <f t="shared" si="1024"/>
        <v>16</v>
      </c>
      <c r="AZ2374" s="3">
        <f t="shared" si="1021"/>
        <v>0</v>
      </c>
      <c r="BA2374" s="3">
        <v>3322644.9019588307</v>
      </c>
      <c r="BB2374">
        <f t="shared" si="1025"/>
        <v>0.47460000000000002</v>
      </c>
    </row>
    <row r="2375" spans="1:54">
      <c r="A2375" s="2">
        <v>2374</v>
      </c>
      <c r="B2375">
        <v>10</v>
      </c>
      <c r="C2375" s="3">
        <v>73796.570179531001</v>
      </c>
      <c r="D2375" s="3">
        <v>211178.90422432008</v>
      </c>
      <c r="E2375" s="3">
        <v>706405.79793907783</v>
      </c>
      <c r="F2375" s="3">
        <v>250621.42087127329</v>
      </c>
      <c r="G2375" s="3">
        <v>100723.78954176535</v>
      </c>
      <c r="H2375" s="3">
        <v>23265.900352451663</v>
      </c>
      <c r="I2375" s="3">
        <v>46872.281189942943</v>
      </c>
      <c r="J2375" s="3">
        <v>113812.53127512407</v>
      </c>
      <c r="K2375" s="3">
        <v>602607.51069629902</v>
      </c>
      <c r="L2375" s="3">
        <v>13876.289163797172</v>
      </c>
      <c r="M2375" s="3">
        <v>0</v>
      </c>
      <c r="N2375" s="3">
        <v>0</v>
      </c>
      <c r="O2375" s="3">
        <v>0</v>
      </c>
      <c r="P2375" s="3">
        <v>0</v>
      </c>
      <c r="Q2375" s="3">
        <v>0</v>
      </c>
      <c r="R2375" s="3">
        <v>0</v>
      </c>
      <c r="S2375" s="3">
        <v>0</v>
      </c>
      <c r="T2375" s="3">
        <v>0</v>
      </c>
      <c r="U2375" s="3">
        <v>0</v>
      </c>
      <c r="V2375" s="3">
        <v>0</v>
      </c>
      <c r="W2375" s="3">
        <v>0</v>
      </c>
      <c r="X2375" s="3">
        <v>0</v>
      </c>
      <c r="Y2375" s="3">
        <v>0</v>
      </c>
      <c r="AA2375" s="3">
        <f t="shared" si="1022"/>
        <v>73796.570179531001</v>
      </c>
      <c r="AB2375" s="3">
        <f t="shared" si="999"/>
        <v>211178.90422432008</v>
      </c>
      <c r="AC2375" s="3">
        <f t="shared" si="1000"/>
        <v>706405.79793907783</v>
      </c>
      <c r="AD2375" s="3">
        <f t="shared" si="1001"/>
        <v>250621.42087127329</v>
      </c>
      <c r="AE2375" s="3">
        <f t="shared" si="1002"/>
        <v>100723.78954176535</v>
      </c>
      <c r="AF2375" s="3">
        <f t="shared" si="1003"/>
        <v>23265.900352451663</v>
      </c>
      <c r="AG2375" s="3">
        <f t="shared" si="1004"/>
        <v>46872.281189942943</v>
      </c>
      <c r="AH2375" s="3">
        <f t="shared" si="1005"/>
        <v>113812.53127512407</v>
      </c>
      <c r="AI2375" s="3">
        <f t="shared" si="1006"/>
        <v>602607.51069629902</v>
      </c>
      <c r="AJ2375" s="3">
        <f t="shared" si="1007"/>
        <v>13876.289163797172</v>
      </c>
      <c r="AK2375" s="3">
        <f t="shared" si="1008"/>
        <v>0</v>
      </c>
      <c r="AL2375" s="3">
        <f t="shared" si="1009"/>
        <v>0</v>
      </c>
      <c r="AM2375" s="3">
        <f t="shared" si="1010"/>
        <v>0</v>
      </c>
      <c r="AN2375" s="3">
        <f t="shared" si="1011"/>
        <v>0</v>
      </c>
      <c r="AO2375" s="3">
        <f t="shared" si="1012"/>
        <v>0</v>
      </c>
      <c r="AP2375" s="3">
        <f t="shared" si="1013"/>
        <v>0</v>
      </c>
      <c r="AQ2375" s="3">
        <f t="shared" si="1014"/>
        <v>0</v>
      </c>
      <c r="AR2375" s="3">
        <f t="shared" si="1015"/>
        <v>0</v>
      </c>
      <c r="AS2375" s="3">
        <f t="shared" si="1016"/>
        <v>0</v>
      </c>
      <c r="AT2375" s="3">
        <f t="shared" si="1017"/>
        <v>0</v>
      </c>
      <c r="AU2375" s="3">
        <f t="shared" si="1018"/>
        <v>0</v>
      </c>
      <c r="AV2375" s="3">
        <f t="shared" si="1019"/>
        <v>0</v>
      </c>
      <c r="AW2375" s="3">
        <f t="shared" si="1020"/>
        <v>0</v>
      </c>
      <c r="AX2375" s="3">
        <f t="shared" si="1023"/>
        <v>2143160.9954335825</v>
      </c>
      <c r="AY2375" s="3">
        <f t="shared" si="1024"/>
        <v>10</v>
      </c>
      <c r="AZ2375" s="3">
        <f t="shared" si="1021"/>
        <v>0</v>
      </c>
      <c r="BA2375" s="3">
        <v>3324877.7259185351</v>
      </c>
      <c r="BB2375">
        <f t="shared" si="1025"/>
        <v>0.4748</v>
      </c>
    </row>
    <row r="2376" spans="1:54">
      <c r="A2376" s="2">
        <v>2375</v>
      </c>
      <c r="B2376">
        <v>18</v>
      </c>
      <c r="C2376" s="3">
        <v>12589.482632603384</v>
      </c>
      <c r="D2376" s="3">
        <v>64437.480647857883</v>
      </c>
      <c r="E2376" s="3">
        <v>626831.08781990351</v>
      </c>
      <c r="F2376" s="3">
        <v>205373.2869103275</v>
      </c>
      <c r="G2376" s="3">
        <v>140653.59091585476</v>
      </c>
      <c r="H2376" s="3">
        <v>485733.58810545859</v>
      </c>
      <c r="I2376" s="3">
        <v>11041.388074506815</v>
      </c>
      <c r="J2376" s="3">
        <v>110480.05599192437</v>
      </c>
      <c r="K2376" s="3">
        <v>37620.758574439795</v>
      </c>
      <c r="L2376" s="3">
        <v>9973.7268969202887</v>
      </c>
      <c r="M2376" s="3">
        <v>331653.89117268263</v>
      </c>
      <c r="N2376" s="3">
        <v>54495.734142185247</v>
      </c>
      <c r="O2376" s="3">
        <v>45045.742682405857</v>
      </c>
      <c r="P2376" s="3">
        <v>9907.6127949151451</v>
      </c>
      <c r="Q2376" s="3">
        <v>1418273.3763481732</v>
      </c>
      <c r="R2376" s="3">
        <v>534418.46315677301</v>
      </c>
      <c r="S2376" s="3">
        <v>362424.46814338799</v>
      </c>
      <c r="T2376" s="3">
        <v>53428.770348239763</v>
      </c>
      <c r="U2376" s="3">
        <v>0</v>
      </c>
      <c r="V2376" s="3">
        <v>0</v>
      </c>
      <c r="W2376" s="3">
        <v>0</v>
      </c>
      <c r="X2376" s="3">
        <v>0</v>
      </c>
      <c r="Y2376" s="3">
        <v>0</v>
      </c>
      <c r="AA2376" s="3">
        <f t="shared" si="1022"/>
        <v>12589.482632603384</v>
      </c>
      <c r="AB2376" s="3">
        <f t="shared" si="999"/>
        <v>64437.480647857883</v>
      </c>
      <c r="AC2376" s="3">
        <f t="shared" si="1000"/>
        <v>626831.08781990351</v>
      </c>
      <c r="AD2376" s="3">
        <f t="shared" si="1001"/>
        <v>205373.2869103275</v>
      </c>
      <c r="AE2376" s="3">
        <f t="shared" si="1002"/>
        <v>140653.59091585476</v>
      </c>
      <c r="AF2376" s="3">
        <f t="shared" si="1003"/>
        <v>485733.58810545859</v>
      </c>
      <c r="AG2376" s="3">
        <f t="shared" si="1004"/>
        <v>11041.388074506815</v>
      </c>
      <c r="AH2376" s="3">
        <f t="shared" si="1005"/>
        <v>110480.05599192437</v>
      </c>
      <c r="AI2376" s="3">
        <f t="shared" si="1006"/>
        <v>37620.758574439795</v>
      </c>
      <c r="AJ2376" s="3">
        <f t="shared" si="1007"/>
        <v>9973.7268969202887</v>
      </c>
      <c r="AK2376" s="3">
        <f t="shared" si="1008"/>
        <v>331653.89117268263</v>
      </c>
      <c r="AL2376" s="3">
        <f t="shared" si="1009"/>
        <v>54495.734142185247</v>
      </c>
      <c r="AM2376" s="3">
        <f t="shared" si="1010"/>
        <v>45045.742682405857</v>
      </c>
      <c r="AN2376" s="3">
        <f t="shared" si="1011"/>
        <v>9907.6127949151451</v>
      </c>
      <c r="AO2376" s="3">
        <f t="shared" si="1012"/>
        <v>1418273.3763481732</v>
      </c>
      <c r="AP2376" s="3">
        <f t="shared" si="1013"/>
        <v>534418.46315677301</v>
      </c>
      <c r="AQ2376" s="3">
        <f t="shared" si="1014"/>
        <v>362424.46814338799</v>
      </c>
      <c r="AR2376" s="3">
        <f t="shared" si="1015"/>
        <v>53428.770348239763</v>
      </c>
      <c r="AS2376" s="3">
        <f t="shared" si="1016"/>
        <v>0</v>
      </c>
      <c r="AT2376" s="3">
        <f t="shared" si="1017"/>
        <v>0</v>
      </c>
      <c r="AU2376" s="3">
        <f t="shared" si="1018"/>
        <v>0</v>
      </c>
      <c r="AV2376" s="3">
        <f t="shared" si="1019"/>
        <v>0</v>
      </c>
      <c r="AW2376" s="3">
        <f t="shared" si="1020"/>
        <v>0</v>
      </c>
      <c r="AX2376" s="3">
        <f t="shared" si="1023"/>
        <v>4514382.5053585591</v>
      </c>
      <c r="AY2376" s="3">
        <f t="shared" si="1024"/>
        <v>18</v>
      </c>
      <c r="AZ2376" s="3">
        <f t="shared" si="1021"/>
        <v>0</v>
      </c>
      <c r="BA2376" s="3">
        <v>3327714.7155033429</v>
      </c>
      <c r="BB2376">
        <f t="shared" si="1025"/>
        <v>0.47499999999999998</v>
      </c>
    </row>
    <row r="2377" spans="1:54">
      <c r="A2377" s="2">
        <v>2376</v>
      </c>
      <c r="B2377">
        <v>9</v>
      </c>
      <c r="C2377" s="3">
        <v>699472.18868839298</v>
      </c>
      <c r="D2377" s="3">
        <v>3481537.6133341719</v>
      </c>
      <c r="E2377" s="3">
        <v>48210.66337557415</v>
      </c>
      <c r="F2377" s="3">
        <v>17090.525783229932</v>
      </c>
      <c r="G2377" s="3">
        <v>176756.01744543161</v>
      </c>
      <c r="H2377" s="3">
        <v>114828.86383161094</v>
      </c>
      <c r="I2377" s="3">
        <v>48621.715935322587</v>
      </c>
      <c r="J2377" s="3">
        <v>16756.090952406481</v>
      </c>
      <c r="K2377" s="3">
        <v>1224275.1957050103</v>
      </c>
      <c r="L2377" s="3">
        <v>0</v>
      </c>
      <c r="M2377" s="3">
        <v>0</v>
      </c>
      <c r="N2377" s="3">
        <v>0</v>
      </c>
      <c r="O2377" s="3">
        <v>0</v>
      </c>
      <c r="P2377" s="3">
        <v>0</v>
      </c>
      <c r="Q2377" s="3">
        <v>0</v>
      </c>
      <c r="R2377" s="3">
        <v>0</v>
      </c>
      <c r="S2377" s="3">
        <v>0</v>
      </c>
      <c r="T2377" s="3">
        <v>0</v>
      </c>
      <c r="U2377" s="3">
        <v>0</v>
      </c>
      <c r="V2377" s="3">
        <v>0</v>
      </c>
      <c r="W2377" s="3">
        <v>0</v>
      </c>
      <c r="X2377" s="3">
        <v>0</v>
      </c>
      <c r="Y2377" s="3">
        <v>0</v>
      </c>
      <c r="AA2377" s="3">
        <f t="shared" si="1022"/>
        <v>699472.18868839298</v>
      </c>
      <c r="AB2377" s="3">
        <f t="shared" si="999"/>
        <v>3481537.6133341719</v>
      </c>
      <c r="AC2377" s="3">
        <f t="shared" si="1000"/>
        <v>48210.66337557415</v>
      </c>
      <c r="AD2377" s="3">
        <f t="shared" si="1001"/>
        <v>17090.525783229932</v>
      </c>
      <c r="AE2377" s="3">
        <f t="shared" si="1002"/>
        <v>176756.01744543161</v>
      </c>
      <c r="AF2377" s="3">
        <f t="shared" si="1003"/>
        <v>114828.86383161094</v>
      </c>
      <c r="AG2377" s="3">
        <f t="shared" si="1004"/>
        <v>48621.715935322587</v>
      </c>
      <c r="AH2377" s="3">
        <f t="shared" si="1005"/>
        <v>16756.090952406481</v>
      </c>
      <c r="AI2377" s="3">
        <f t="shared" si="1006"/>
        <v>1224275.1957050103</v>
      </c>
      <c r="AJ2377" s="3">
        <f t="shared" si="1007"/>
        <v>0</v>
      </c>
      <c r="AK2377" s="3">
        <f t="shared" si="1008"/>
        <v>0</v>
      </c>
      <c r="AL2377" s="3">
        <f t="shared" si="1009"/>
        <v>0</v>
      </c>
      <c r="AM2377" s="3">
        <f t="shared" si="1010"/>
        <v>0</v>
      </c>
      <c r="AN2377" s="3">
        <f t="shared" si="1011"/>
        <v>0</v>
      </c>
      <c r="AO2377" s="3">
        <f t="shared" si="1012"/>
        <v>0</v>
      </c>
      <c r="AP2377" s="3">
        <f t="shared" si="1013"/>
        <v>0</v>
      </c>
      <c r="AQ2377" s="3">
        <f t="shared" si="1014"/>
        <v>0</v>
      </c>
      <c r="AR2377" s="3">
        <f t="shared" si="1015"/>
        <v>0</v>
      </c>
      <c r="AS2377" s="3">
        <f t="shared" si="1016"/>
        <v>0</v>
      </c>
      <c r="AT2377" s="3">
        <f t="shared" si="1017"/>
        <v>0</v>
      </c>
      <c r="AU2377" s="3">
        <f t="shared" si="1018"/>
        <v>0</v>
      </c>
      <c r="AV2377" s="3">
        <f t="shared" si="1019"/>
        <v>0</v>
      </c>
      <c r="AW2377" s="3">
        <f t="shared" si="1020"/>
        <v>0</v>
      </c>
      <c r="AX2377" s="3">
        <f t="shared" si="1023"/>
        <v>5827548.875051152</v>
      </c>
      <c r="AY2377" s="3">
        <f t="shared" si="1024"/>
        <v>9</v>
      </c>
      <c r="AZ2377" s="3">
        <f t="shared" si="1021"/>
        <v>0</v>
      </c>
      <c r="BA2377" s="3">
        <v>3329529.6511160834</v>
      </c>
      <c r="BB2377">
        <f t="shared" si="1025"/>
        <v>0.47520000000000001</v>
      </c>
    </row>
    <row r="2378" spans="1:54">
      <c r="A2378" s="2">
        <v>2377</v>
      </c>
      <c r="B2378">
        <v>17</v>
      </c>
      <c r="C2378" s="3">
        <v>17374.076021949368</v>
      </c>
      <c r="D2378" s="3">
        <v>21801.697093969447</v>
      </c>
      <c r="E2378" s="3">
        <v>81287.148912652105</v>
      </c>
      <c r="F2378" s="3">
        <v>92345.572300848493</v>
      </c>
      <c r="G2378" s="3">
        <v>414543.64000896522</v>
      </c>
      <c r="H2378" s="3">
        <v>6396369.405594876</v>
      </c>
      <c r="I2378" s="3">
        <v>1382934.3782836944</v>
      </c>
      <c r="J2378" s="3">
        <v>54022.486275432158</v>
      </c>
      <c r="K2378" s="3">
        <v>33012.098343814272</v>
      </c>
      <c r="L2378" s="3">
        <v>16822.952407697656</v>
      </c>
      <c r="M2378" s="3">
        <v>56136.627986120577</v>
      </c>
      <c r="N2378" s="3">
        <v>74009.551709505875</v>
      </c>
      <c r="O2378" s="3">
        <v>32195.630039808573</v>
      </c>
      <c r="P2378" s="3">
        <v>193404.05471024226</v>
      </c>
      <c r="Q2378" s="3">
        <v>396004.70066823496</v>
      </c>
      <c r="R2378" s="3">
        <v>512598.82194434654</v>
      </c>
      <c r="S2378" s="3">
        <v>1944753.8046178613</v>
      </c>
      <c r="T2378" s="3">
        <v>0</v>
      </c>
      <c r="U2378" s="3">
        <v>0</v>
      </c>
      <c r="V2378" s="3">
        <v>0</v>
      </c>
      <c r="W2378" s="3">
        <v>0</v>
      </c>
      <c r="X2378" s="3">
        <v>0</v>
      </c>
      <c r="Y2378" s="3">
        <v>0</v>
      </c>
      <c r="AA2378" s="3">
        <f t="shared" si="1022"/>
        <v>17374.076021949368</v>
      </c>
      <c r="AB2378" s="3">
        <f t="shared" si="999"/>
        <v>21801.697093969447</v>
      </c>
      <c r="AC2378" s="3">
        <f t="shared" si="1000"/>
        <v>81287.148912652105</v>
      </c>
      <c r="AD2378" s="3">
        <f t="shared" si="1001"/>
        <v>92345.572300848493</v>
      </c>
      <c r="AE2378" s="3">
        <f t="shared" si="1002"/>
        <v>414543.64000896522</v>
      </c>
      <c r="AF2378" s="3">
        <f t="shared" si="1003"/>
        <v>6396369.405594876</v>
      </c>
      <c r="AG2378" s="3">
        <f t="shared" si="1004"/>
        <v>1382934.3782836944</v>
      </c>
      <c r="AH2378" s="3">
        <f t="shared" si="1005"/>
        <v>54022.486275432158</v>
      </c>
      <c r="AI2378" s="3">
        <f t="shared" si="1006"/>
        <v>33012.098343814272</v>
      </c>
      <c r="AJ2378" s="3">
        <f t="shared" si="1007"/>
        <v>16822.952407697656</v>
      </c>
      <c r="AK2378" s="3">
        <f t="shared" si="1008"/>
        <v>56136.627986120577</v>
      </c>
      <c r="AL2378" s="3">
        <f t="shared" si="1009"/>
        <v>74009.551709505875</v>
      </c>
      <c r="AM2378" s="3">
        <f t="shared" si="1010"/>
        <v>32195.630039808573</v>
      </c>
      <c r="AN2378" s="3">
        <f t="shared" si="1011"/>
        <v>193404.05471024226</v>
      </c>
      <c r="AO2378" s="3">
        <f t="shared" si="1012"/>
        <v>396004.70066823496</v>
      </c>
      <c r="AP2378" s="3">
        <f t="shared" si="1013"/>
        <v>512598.82194434654</v>
      </c>
      <c r="AQ2378" s="3">
        <f t="shared" si="1014"/>
        <v>1944753.8046178613</v>
      </c>
      <c r="AR2378" s="3">
        <f t="shared" si="1015"/>
        <v>0</v>
      </c>
      <c r="AS2378" s="3">
        <f t="shared" si="1016"/>
        <v>0</v>
      </c>
      <c r="AT2378" s="3">
        <f t="shared" si="1017"/>
        <v>0</v>
      </c>
      <c r="AU2378" s="3">
        <f t="shared" si="1018"/>
        <v>0</v>
      </c>
      <c r="AV2378" s="3">
        <f t="shared" si="1019"/>
        <v>0</v>
      </c>
      <c r="AW2378" s="3">
        <f t="shared" si="1020"/>
        <v>0</v>
      </c>
      <c r="AX2378" s="3">
        <f t="shared" si="1023"/>
        <v>11719616.64692002</v>
      </c>
      <c r="AY2378" s="3">
        <f t="shared" si="1024"/>
        <v>17</v>
      </c>
      <c r="AZ2378" s="3">
        <f t="shared" si="1021"/>
        <v>0</v>
      </c>
      <c r="BA2378" s="3">
        <v>3332626.2307871813</v>
      </c>
      <c r="BB2378">
        <f t="shared" si="1025"/>
        <v>0.47539999999999999</v>
      </c>
    </row>
    <row r="2379" spans="1:54">
      <c r="A2379" s="2">
        <v>2378</v>
      </c>
      <c r="B2379">
        <v>16</v>
      </c>
      <c r="C2379" s="3">
        <v>85330.777426960383</v>
      </c>
      <c r="D2379" s="3">
        <v>1044514.4466888728</v>
      </c>
      <c r="E2379" s="3">
        <v>1236341.8470641824</v>
      </c>
      <c r="F2379" s="3">
        <v>222695.51574848613</v>
      </c>
      <c r="G2379" s="3">
        <v>441257.4829011868</v>
      </c>
      <c r="H2379" s="3">
        <v>732923.33925135364</v>
      </c>
      <c r="I2379" s="3">
        <v>93680.768532618211</v>
      </c>
      <c r="J2379" s="3">
        <v>360094.03169657756</v>
      </c>
      <c r="K2379" s="3">
        <v>625453.40686531772</v>
      </c>
      <c r="L2379" s="3">
        <v>7366.7699714316859</v>
      </c>
      <c r="M2379" s="3">
        <v>321692.42954500177</v>
      </c>
      <c r="N2379" s="3">
        <v>390894.41822590918</v>
      </c>
      <c r="O2379" s="3">
        <v>104308.01687772582</v>
      </c>
      <c r="P2379" s="3">
        <v>246320.49291128755</v>
      </c>
      <c r="Q2379" s="3">
        <v>128866.33187150903</v>
      </c>
      <c r="R2379" s="3">
        <v>475363.74129413837</v>
      </c>
      <c r="S2379" s="3">
        <v>0</v>
      </c>
      <c r="T2379" s="3">
        <v>0</v>
      </c>
      <c r="U2379" s="3">
        <v>0</v>
      </c>
      <c r="V2379" s="3">
        <v>0</v>
      </c>
      <c r="W2379" s="3">
        <v>0</v>
      </c>
      <c r="X2379" s="3">
        <v>0</v>
      </c>
      <c r="Y2379" s="3">
        <v>0</v>
      </c>
      <c r="AA2379" s="3">
        <f t="shared" si="1022"/>
        <v>85330.777426960383</v>
      </c>
      <c r="AB2379" s="3">
        <f t="shared" si="999"/>
        <v>1044514.4466888728</v>
      </c>
      <c r="AC2379" s="3">
        <f t="shared" si="1000"/>
        <v>1236341.8470641824</v>
      </c>
      <c r="AD2379" s="3">
        <f t="shared" si="1001"/>
        <v>222695.51574848613</v>
      </c>
      <c r="AE2379" s="3">
        <f t="shared" si="1002"/>
        <v>441257.4829011868</v>
      </c>
      <c r="AF2379" s="3">
        <f t="shared" si="1003"/>
        <v>732923.33925135364</v>
      </c>
      <c r="AG2379" s="3">
        <f t="shared" si="1004"/>
        <v>93680.768532618211</v>
      </c>
      <c r="AH2379" s="3">
        <f t="shared" si="1005"/>
        <v>360094.03169657756</v>
      </c>
      <c r="AI2379" s="3">
        <f t="shared" si="1006"/>
        <v>625453.40686531772</v>
      </c>
      <c r="AJ2379" s="3">
        <f t="shared" si="1007"/>
        <v>7366.7699714316859</v>
      </c>
      <c r="AK2379" s="3">
        <f t="shared" si="1008"/>
        <v>321692.42954500177</v>
      </c>
      <c r="AL2379" s="3">
        <f t="shared" si="1009"/>
        <v>390894.41822590918</v>
      </c>
      <c r="AM2379" s="3">
        <f t="shared" si="1010"/>
        <v>104308.01687772582</v>
      </c>
      <c r="AN2379" s="3">
        <f t="shared" si="1011"/>
        <v>246320.49291128755</v>
      </c>
      <c r="AO2379" s="3">
        <f t="shared" si="1012"/>
        <v>128866.33187150903</v>
      </c>
      <c r="AP2379" s="3">
        <f t="shared" si="1013"/>
        <v>475363.74129413837</v>
      </c>
      <c r="AQ2379" s="3">
        <f t="shared" si="1014"/>
        <v>0</v>
      </c>
      <c r="AR2379" s="3">
        <f t="shared" si="1015"/>
        <v>0</v>
      </c>
      <c r="AS2379" s="3">
        <f t="shared" si="1016"/>
        <v>0</v>
      </c>
      <c r="AT2379" s="3">
        <f t="shared" si="1017"/>
        <v>0</v>
      </c>
      <c r="AU2379" s="3">
        <f t="shared" si="1018"/>
        <v>0</v>
      </c>
      <c r="AV2379" s="3">
        <f t="shared" si="1019"/>
        <v>0</v>
      </c>
      <c r="AW2379" s="3">
        <f t="shared" si="1020"/>
        <v>0</v>
      </c>
      <c r="AX2379" s="3">
        <f t="shared" si="1023"/>
        <v>6517103.8168725576</v>
      </c>
      <c r="AY2379" s="3">
        <f t="shared" si="1024"/>
        <v>16</v>
      </c>
      <c r="AZ2379" s="3">
        <f t="shared" si="1021"/>
        <v>0</v>
      </c>
      <c r="BA2379" s="3">
        <v>3335284.7642396754</v>
      </c>
      <c r="BB2379">
        <f t="shared" si="1025"/>
        <v>0.47560000000000002</v>
      </c>
    </row>
    <row r="2380" spans="1:54">
      <c r="A2380" s="2">
        <v>2379</v>
      </c>
      <c r="B2380">
        <v>18</v>
      </c>
      <c r="C2380" s="3">
        <v>14208.045516137969</v>
      </c>
      <c r="D2380" s="3">
        <v>493702.45566653617</v>
      </c>
      <c r="E2380" s="3">
        <v>1701986.1568973139</v>
      </c>
      <c r="F2380" s="3">
        <v>74616.144851271238</v>
      </c>
      <c r="G2380" s="3">
        <v>2218595.7463221829</v>
      </c>
      <c r="H2380" s="3">
        <v>66328.757497447266</v>
      </c>
      <c r="I2380" s="3">
        <v>52918.365932074375</v>
      </c>
      <c r="J2380" s="3">
        <v>16697.441891280003</v>
      </c>
      <c r="K2380" s="3">
        <v>355765.19241845206</v>
      </c>
      <c r="L2380" s="3">
        <v>412109.0149242648</v>
      </c>
      <c r="M2380" s="3">
        <v>87132.653524709269</v>
      </c>
      <c r="N2380" s="3">
        <v>141575.46417171354</v>
      </c>
      <c r="O2380" s="3">
        <v>371681.51271413284</v>
      </c>
      <c r="P2380" s="3">
        <v>172411.24339974593</v>
      </c>
      <c r="Q2380" s="3">
        <v>28202.755555068365</v>
      </c>
      <c r="R2380" s="3">
        <v>51213.148720267091</v>
      </c>
      <c r="S2380" s="3">
        <v>160016.2808110404</v>
      </c>
      <c r="T2380" s="3">
        <v>75241.47209684056</v>
      </c>
      <c r="U2380" s="3">
        <v>0</v>
      </c>
      <c r="V2380" s="3">
        <v>0</v>
      </c>
      <c r="W2380" s="3">
        <v>0</v>
      </c>
      <c r="X2380" s="3">
        <v>0</v>
      </c>
      <c r="Y2380" s="3">
        <v>0</v>
      </c>
      <c r="AA2380" s="3">
        <f t="shared" si="1022"/>
        <v>14208.045516137969</v>
      </c>
      <c r="AB2380" s="3">
        <f t="shared" si="999"/>
        <v>493702.45566653617</v>
      </c>
      <c r="AC2380" s="3">
        <f t="shared" si="1000"/>
        <v>1701986.1568973139</v>
      </c>
      <c r="AD2380" s="3">
        <f t="shared" si="1001"/>
        <v>74616.144851271238</v>
      </c>
      <c r="AE2380" s="3">
        <f t="shared" si="1002"/>
        <v>2218595.7463221829</v>
      </c>
      <c r="AF2380" s="3">
        <f t="shared" si="1003"/>
        <v>66328.757497447266</v>
      </c>
      <c r="AG2380" s="3">
        <f t="shared" si="1004"/>
        <v>52918.365932074375</v>
      </c>
      <c r="AH2380" s="3">
        <f t="shared" si="1005"/>
        <v>16697.441891280003</v>
      </c>
      <c r="AI2380" s="3">
        <f t="shared" si="1006"/>
        <v>355765.19241845206</v>
      </c>
      <c r="AJ2380" s="3">
        <f t="shared" si="1007"/>
        <v>412109.0149242648</v>
      </c>
      <c r="AK2380" s="3">
        <f t="shared" si="1008"/>
        <v>87132.653524709269</v>
      </c>
      <c r="AL2380" s="3">
        <f t="shared" si="1009"/>
        <v>141575.46417171354</v>
      </c>
      <c r="AM2380" s="3">
        <f t="shared" si="1010"/>
        <v>371681.51271413284</v>
      </c>
      <c r="AN2380" s="3">
        <f t="shared" si="1011"/>
        <v>172411.24339974593</v>
      </c>
      <c r="AO2380" s="3">
        <f t="shared" si="1012"/>
        <v>28202.755555068365</v>
      </c>
      <c r="AP2380" s="3">
        <f t="shared" si="1013"/>
        <v>51213.148720267091</v>
      </c>
      <c r="AQ2380" s="3">
        <f t="shared" si="1014"/>
        <v>160016.2808110404</v>
      </c>
      <c r="AR2380" s="3">
        <f t="shared" si="1015"/>
        <v>75241.47209684056</v>
      </c>
      <c r="AS2380" s="3">
        <f t="shared" si="1016"/>
        <v>0</v>
      </c>
      <c r="AT2380" s="3">
        <f t="shared" si="1017"/>
        <v>0</v>
      </c>
      <c r="AU2380" s="3">
        <f t="shared" si="1018"/>
        <v>0</v>
      </c>
      <c r="AV2380" s="3">
        <f t="shared" si="1019"/>
        <v>0</v>
      </c>
      <c r="AW2380" s="3">
        <f t="shared" si="1020"/>
        <v>0</v>
      </c>
      <c r="AX2380" s="3">
        <f t="shared" si="1023"/>
        <v>6494401.8529104777</v>
      </c>
      <c r="AY2380" s="3">
        <f t="shared" si="1024"/>
        <v>18</v>
      </c>
      <c r="AZ2380" s="3">
        <f t="shared" si="1021"/>
        <v>0</v>
      </c>
      <c r="BA2380" s="3">
        <v>3335664.3415136826</v>
      </c>
      <c r="BB2380">
        <f t="shared" si="1025"/>
        <v>0.4758</v>
      </c>
    </row>
    <row r="2381" spans="1:54">
      <c r="A2381" s="2">
        <v>2380</v>
      </c>
      <c r="B2381">
        <v>16</v>
      </c>
      <c r="C2381" s="3">
        <v>97484.348538660444</v>
      </c>
      <c r="D2381" s="3">
        <v>371601.92839062423</v>
      </c>
      <c r="E2381" s="3">
        <v>271284.48558918701</v>
      </c>
      <c r="F2381" s="3">
        <v>26322.04140191837</v>
      </c>
      <c r="G2381" s="3">
        <v>100399.08705115085</v>
      </c>
      <c r="H2381" s="3">
        <v>2204301.4069414898</v>
      </c>
      <c r="I2381" s="3">
        <v>70267.37743913228</v>
      </c>
      <c r="J2381" s="3">
        <v>4514242.0251679718</v>
      </c>
      <c r="K2381" s="3">
        <v>1143224.5213512087</v>
      </c>
      <c r="L2381" s="3">
        <v>444572.76577992318</v>
      </c>
      <c r="M2381" s="3">
        <v>957965.13137585588</v>
      </c>
      <c r="N2381" s="3">
        <v>2855657.5243023597</v>
      </c>
      <c r="O2381" s="3">
        <v>109404.69117874606</v>
      </c>
      <c r="P2381" s="3">
        <v>113939.907907606</v>
      </c>
      <c r="Q2381" s="3">
        <v>117692.89080828328</v>
      </c>
      <c r="R2381" s="3">
        <v>144463.94691194978</v>
      </c>
      <c r="S2381" s="3">
        <v>0</v>
      </c>
      <c r="T2381" s="3">
        <v>0</v>
      </c>
      <c r="U2381" s="3">
        <v>0</v>
      </c>
      <c r="V2381" s="3">
        <v>0</v>
      </c>
      <c r="W2381" s="3">
        <v>0</v>
      </c>
      <c r="X2381" s="3">
        <v>0</v>
      </c>
      <c r="Y2381" s="3">
        <v>0</v>
      </c>
      <c r="AA2381" s="3">
        <f t="shared" si="1022"/>
        <v>97484.348538660444</v>
      </c>
      <c r="AB2381" s="3">
        <f t="shared" si="999"/>
        <v>371601.92839062423</v>
      </c>
      <c r="AC2381" s="3">
        <f t="shared" si="1000"/>
        <v>271284.48558918701</v>
      </c>
      <c r="AD2381" s="3">
        <f t="shared" si="1001"/>
        <v>26322.04140191837</v>
      </c>
      <c r="AE2381" s="3">
        <f t="shared" si="1002"/>
        <v>100399.08705115085</v>
      </c>
      <c r="AF2381" s="3">
        <f t="shared" si="1003"/>
        <v>2204301.4069414898</v>
      </c>
      <c r="AG2381" s="3">
        <f t="shared" si="1004"/>
        <v>70267.37743913228</v>
      </c>
      <c r="AH2381" s="3">
        <f t="shared" si="1005"/>
        <v>4514242.0251679718</v>
      </c>
      <c r="AI2381" s="3">
        <f t="shared" si="1006"/>
        <v>1143224.5213512087</v>
      </c>
      <c r="AJ2381" s="3">
        <f t="shared" si="1007"/>
        <v>444572.76577992318</v>
      </c>
      <c r="AK2381" s="3">
        <f t="shared" si="1008"/>
        <v>957965.13137585588</v>
      </c>
      <c r="AL2381" s="3">
        <f t="shared" si="1009"/>
        <v>2855657.5243023597</v>
      </c>
      <c r="AM2381" s="3">
        <f t="shared" si="1010"/>
        <v>109404.69117874606</v>
      </c>
      <c r="AN2381" s="3">
        <f t="shared" si="1011"/>
        <v>113939.907907606</v>
      </c>
      <c r="AO2381" s="3">
        <f t="shared" si="1012"/>
        <v>117692.89080828328</v>
      </c>
      <c r="AP2381" s="3">
        <f t="shared" si="1013"/>
        <v>144463.94691194978</v>
      </c>
      <c r="AQ2381" s="3">
        <f t="shared" si="1014"/>
        <v>0</v>
      </c>
      <c r="AR2381" s="3">
        <f t="shared" si="1015"/>
        <v>0</v>
      </c>
      <c r="AS2381" s="3">
        <f t="shared" si="1016"/>
        <v>0</v>
      </c>
      <c r="AT2381" s="3">
        <f t="shared" si="1017"/>
        <v>0</v>
      </c>
      <c r="AU2381" s="3">
        <f t="shared" si="1018"/>
        <v>0</v>
      </c>
      <c r="AV2381" s="3">
        <f t="shared" si="1019"/>
        <v>0</v>
      </c>
      <c r="AW2381" s="3">
        <f t="shared" si="1020"/>
        <v>0</v>
      </c>
      <c r="AX2381" s="3">
        <f t="shared" si="1023"/>
        <v>13542824.080136068</v>
      </c>
      <c r="AY2381" s="3">
        <f t="shared" si="1024"/>
        <v>16</v>
      </c>
      <c r="AZ2381" s="3">
        <f t="shared" si="1021"/>
        <v>0</v>
      </c>
      <c r="BA2381" s="3">
        <v>3338765.4156360035</v>
      </c>
      <c r="BB2381">
        <f t="shared" si="1025"/>
        <v>0.47599999999999998</v>
      </c>
    </row>
    <row r="2382" spans="1:54">
      <c r="A2382" s="2">
        <v>2381</v>
      </c>
      <c r="B2382">
        <v>15</v>
      </c>
      <c r="C2382" s="3">
        <v>194585.30339504612</v>
      </c>
      <c r="D2382" s="3">
        <v>527931.7117953233</v>
      </c>
      <c r="E2382" s="3">
        <v>24476.722795625014</v>
      </c>
      <c r="F2382" s="3">
        <v>170540.60094574396</v>
      </c>
      <c r="G2382" s="3">
        <v>7844.7215862545936</v>
      </c>
      <c r="H2382" s="3">
        <v>173779.83144079623</v>
      </c>
      <c r="I2382" s="3">
        <v>57752.696675218889</v>
      </c>
      <c r="J2382" s="3">
        <v>35557.499340643546</v>
      </c>
      <c r="K2382" s="3">
        <v>976717.84130276635</v>
      </c>
      <c r="L2382" s="3">
        <v>13652.968583746362</v>
      </c>
      <c r="M2382" s="3">
        <v>711712.56572072045</v>
      </c>
      <c r="N2382" s="3">
        <v>63033.060403577787</v>
      </c>
      <c r="O2382" s="3">
        <v>1855763.5354823058</v>
      </c>
      <c r="P2382" s="3">
        <v>22698.837886450583</v>
      </c>
      <c r="Q2382" s="3">
        <v>347444.43145951029</v>
      </c>
      <c r="R2382" s="3">
        <v>0</v>
      </c>
      <c r="S2382" s="3">
        <v>0</v>
      </c>
      <c r="T2382" s="3">
        <v>0</v>
      </c>
      <c r="U2382" s="3">
        <v>0</v>
      </c>
      <c r="V2382" s="3">
        <v>0</v>
      </c>
      <c r="W2382" s="3">
        <v>0</v>
      </c>
      <c r="X2382" s="3">
        <v>0</v>
      </c>
      <c r="Y2382" s="3">
        <v>0</v>
      </c>
      <c r="AA2382" s="3">
        <f t="shared" si="1022"/>
        <v>194585.30339504612</v>
      </c>
      <c r="AB2382" s="3">
        <f t="shared" si="999"/>
        <v>527931.7117953233</v>
      </c>
      <c r="AC2382" s="3">
        <f t="shared" si="1000"/>
        <v>24476.722795625014</v>
      </c>
      <c r="AD2382" s="3">
        <f t="shared" si="1001"/>
        <v>170540.60094574396</v>
      </c>
      <c r="AE2382" s="3">
        <f t="shared" si="1002"/>
        <v>7844.7215862545936</v>
      </c>
      <c r="AF2382" s="3">
        <f t="shared" si="1003"/>
        <v>173779.83144079623</v>
      </c>
      <c r="AG2382" s="3">
        <f t="shared" si="1004"/>
        <v>57752.696675218889</v>
      </c>
      <c r="AH2382" s="3">
        <f t="shared" si="1005"/>
        <v>35557.499340643546</v>
      </c>
      <c r="AI2382" s="3">
        <f t="shared" si="1006"/>
        <v>976717.84130276635</v>
      </c>
      <c r="AJ2382" s="3">
        <f t="shared" si="1007"/>
        <v>13652.968583746362</v>
      </c>
      <c r="AK2382" s="3">
        <f t="shared" si="1008"/>
        <v>711712.56572072045</v>
      </c>
      <c r="AL2382" s="3">
        <f t="shared" si="1009"/>
        <v>63033.060403577787</v>
      </c>
      <c r="AM2382" s="3">
        <f t="shared" si="1010"/>
        <v>1855763.5354823058</v>
      </c>
      <c r="AN2382" s="3">
        <f t="shared" si="1011"/>
        <v>22698.837886450583</v>
      </c>
      <c r="AO2382" s="3">
        <f t="shared" si="1012"/>
        <v>347444.43145951029</v>
      </c>
      <c r="AP2382" s="3">
        <f t="shared" si="1013"/>
        <v>0</v>
      </c>
      <c r="AQ2382" s="3">
        <f t="shared" si="1014"/>
        <v>0</v>
      </c>
      <c r="AR2382" s="3">
        <f t="shared" si="1015"/>
        <v>0</v>
      </c>
      <c r="AS2382" s="3">
        <f t="shared" si="1016"/>
        <v>0</v>
      </c>
      <c r="AT2382" s="3">
        <f t="shared" si="1017"/>
        <v>0</v>
      </c>
      <c r="AU2382" s="3">
        <f t="shared" si="1018"/>
        <v>0</v>
      </c>
      <c r="AV2382" s="3">
        <f t="shared" si="1019"/>
        <v>0</v>
      </c>
      <c r="AW2382" s="3">
        <f t="shared" si="1020"/>
        <v>0</v>
      </c>
      <c r="AX2382" s="3">
        <f t="shared" si="1023"/>
        <v>5183492.3288137307</v>
      </c>
      <c r="AY2382" s="3">
        <f t="shared" si="1024"/>
        <v>15</v>
      </c>
      <c r="AZ2382" s="3">
        <f t="shared" si="1021"/>
        <v>0</v>
      </c>
      <c r="BA2382" s="3">
        <v>3340026.3994651651</v>
      </c>
      <c r="BB2382">
        <f t="shared" si="1025"/>
        <v>0.47620000000000001</v>
      </c>
    </row>
    <row r="2383" spans="1:54">
      <c r="A2383" s="2">
        <v>2382</v>
      </c>
      <c r="B2383">
        <v>14</v>
      </c>
      <c r="C2383" s="3">
        <v>183346.69072584203</v>
      </c>
      <c r="D2383" s="3">
        <v>29891.824524591288</v>
      </c>
      <c r="E2383" s="3">
        <v>34758.516001740616</v>
      </c>
      <c r="F2383" s="3">
        <v>341071.81000786793</v>
      </c>
      <c r="G2383" s="3">
        <v>45132.417945645233</v>
      </c>
      <c r="H2383" s="3">
        <v>237269.71693339472</v>
      </c>
      <c r="I2383" s="3">
        <v>245679.71425009443</v>
      </c>
      <c r="J2383" s="3">
        <v>750496.15130855388</v>
      </c>
      <c r="K2383" s="3">
        <v>869248.86675483221</v>
      </c>
      <c r="L2383" s="3">
        <v>1701612.3133883532</v>
      </c>
      <c r="M2383" s="3">
        <v>119195.65927383187</v>
      </c>
      <c r="N2383" s="3">
        <v>552313.10290854156</v>
      </c>
      <c r="O2383" s="3">
        <v>401863.74485952646</v>
      </c>
      <c r="P2383" s="3">
        <v>143369.34705933847</v>
      </c>
      <c r="Q2383" s="3">
        <v>0</v>
      </c>
      <c r="R2383" s="3">
        <v>0</v>
      </c>
      <c r="S2383" s="3">
        <v>0</v>
      </c>
      <c r="T2383" s="3">
        <v>0</v>
      </c>
      <c r="U2383" s="3">
        <v>0</v>
      </c>
      <c r="V2383" s="3">
        <v>0</v>
      </c>
      <c r="W2383" s="3">
        <v>0</v>
      </c>
      <c r="X2383" s="3">
        <v>0</v>
      </c>
      <c r="Y2383" s="3">
        <v>0</v>
      </c>
      <c r="AA2383" s="3">
        <f t="shared" si="1022"/>
        <v>183346.69072584203</v>
      </c>
      <c r="AB2383" s="3">
        <f t="shared" si="999"/>
        <v>29891.824524591288</v>
      </c>
      <c r="AC2383" s="3">
        <f t="shared" si="1000"/>
        <v>34758.516001740616</v>
      </c>
      <c r="AD2383" s="3">
        <f t="shared" si="1001"/>
        <v>341071.81000786793</v>
      </c>
      <c r="AE2383" s="3">
        <f t="shared" si="1002"/>
        <v>45132.417945645233</v>
      </c>
      <c r="AF2383" s="3">
        <f t="shared" si="1003"/>
        <v>237269.71693339472</v>
      </c>
      <c r="AG2383" s="3">
        <f t="shared" si="1004"/>
        <v>245679.71425009443</v>
      </c>
      <c r="AH2383" s="3">
        <f t="shared" si="1005"/>
        <v>750496.15130855388</v>
      </c>
      <c r="AI2383" s="3">
        <f t="shared" si="1006"/>
        <v>869248.86675483221</v>
      </c>
      <c r="AJ2383" s="3">
        <f t="shared" si="1007"/>
        <v>1701612.3133883532</v>
      </c>
      <c r="AK2383" s="3">
        <f t="shared" si="1008"/>
        <v>119195.65927383187</v>
      </c>
      <c r="AL2383" s="3">
        <f t="shared" si="1009"/>
        <v>552313.10290854156</v>
      </c>
      <c r="AM2383" s="3">
        <f t="shared" si="1010"/>
        <v>401863.74485952646</v>
      </c>
      <c r="AN2383" s="3">
        <f t="shared" si="1011"/>
        <v>143369.34705933847</v>
      </c>
      <c r="AO2383" s="3">
        <f t="shared" si="1012"/>
        <v>0</v>
      </c>
      <c r="AP2383" s="3">
        <f t="shared" si="1013"/>
        <v>0</v>
      </c>
      <c r="AQ2383" s="3">
        <f t="shared" si="1014"/>
        <v>0</v>
      </c>
      <c r="AR2383" s="3">
        <f t="shared" si="1015"/>
        <v>0</v>
      </c>
      <c r="AS2383" s="3">
        <f t="shared" si="1016"/>
        <v>0</v>
      </c>
      <c r="AT2383" s="3">
        <f t="shared" si="1017"/>
        <v>0</v>
      </c>
      <c r="AU2383" s="3">
        <f t="shared" si="1018"/>
        <v>0</v>
      </c>
      <c r="AV2383" s="3">
        <f t="shared" si="1019"/>
        <v>0</v>
      </c>
      <c r="AW2383" s="3">
        <f t="shared" si="1020"/>
        <v>0</v>
      </c>
      <c r="AX2383" s="3">
        <f t="shared" si="1023"/>
        <v>5655249.8759421539</v>
      </c>
      <c r="AY2383" s="3">
        <f t="shared" si="1024"/>
        <v>14</v>
      </c>
      <c r="AZ2383" s="3">
        <f t="shared" si="1021"/>
        <v>0</v>
      </c>
      <c r="BA2383" s="3">
        <v>3343845.5929101864</v>
      </c>
      <c r="BB2383">
        <f t="shared" si="1025"/>
        <v>0.47639999999999999</v>
      </c>
    </row>
    <row r="2384" spans="1:54">
      <c r="A2384" s="2">
        <v>2383</v>
      </c>
      <c r="B2384">
        <v>11</v>
      </c>
      <c r="C2384" s="3">
        <v>155663.30064232062</v>
      </c>
      <c r="D2384" s="3">
        <v>19545.96021861348</v>
      </c>
      <c r="E2384" s="3">
        <v>1480265.2026089118</v>
      </c>
      <c r="F2384" s="3">
        <v>442789.42872754985</v>
      </c>
      <c r="G2384" s="3">
        <v>118324.72215362555</v>
      </c>
      <c r="H2384" s="3">
        <v>181140.34962064459</v>
      </c>
      <c r="I2384" s="3">
        <v>389114.69085957442</v>
      </c>
      <c r="J2384" s="3">
        <v>132180.65806933586</v>
      </c>
      <c r="K2384" s="3">
        <v>744646.27867259539</v>
      </c>
      <c r="L2384" s="3">
        <v>35834.897384220276</v>
      </c>
      <c r="M2384" s="3">
        <v>10782.573841100428</v>
      </c>
      <c r="N2384" s="3">
        <v>0</v>
      </c>
      <c r="O2384" s="3">
        <v>0</v>
      </c>
      <c r="P2384" s="3">
        <v>0</v>
      </c>
      <c r="Q2384" s="3">
        <v>0</v>
      </c>
      <c r="R2384" s="3">
        <v>0</v>
      </c>
      <c r="S2384" s="3">
        <v>0</v>
      </c>
      <c r="T2384" s="3">
        <v>0</v>
      </c>
      <c r="U2384" s="3">
        <v>0</v>
      </c>
      <c r="V2384" s="3">
        <v>0</v>
      </c>
      <c r="W2384" s="3">
        <v>0</v>
      </c>
      <c r="X2384" s="3">
        <v>0</v>
      </c>
      <c r="Y2384" s="3">
        <v>0</v>
      </c>
      <c r="AA2384" s="3">
        <f t="shared" si="1022"/>
        <v>155663.30064232062</v>
      </c>
      <c r="AB2384" s="3">
        <f t="shared" si="999"/>
        <v>19545.96021861348</v>
      </c>
      <c r="AC2384" s="3">
        <f t="shared" si="1000"/>
        <v>1480265.2026089118</v>
      </c>
      <c r="AD2384" s="3">
        <f t="shared" si="1001"/>
        <v>442789.42872754985</v>
      </c>
      <c r="AE2384" s="3">
        <f t="shared" si="1002"/>
        <v>118324.72215362555</v>
      </c>
      <c r="AF2384" s="3">
        <f t="shared" si="1003"/>
        <v>181140.34962064459</v>
      </c>
      <c r="AG2384" s="3">
        <f t="shared" si="1004"/>
        <v>389114.69085957442</v>
      </c>
      <c r="AH2384" s="3">
        <f t="shared" si="1005"/>
        <v>132180.65806933586</v>
      </c>
      <c r="AI2384" s="3">
        <f t="shared" si="1006"/>
        <v>744646.27867259539</v>
      </c>
      <c r="AJ2384" s="3">
        <f t="shared" si="1007"/>
        <v>35834.897384220276</v>
      </c>
      <c r="AK2384" s="3">
        <f t="shared" si="1008"/>
        <v>10782.573841100428</v>
      </c>
      <c r="AL2384" s="3">
        <f t="shared" si="1009"/>
        <v>0</v>
      </c>
      <c r="AM2384" s="3">
        <f t="shared" si="1010"/>
        <v>0</v>
      </c>
      <c r="AN2384" s="3">
        <f t="shared" si="1011"/>
        <v>0</v>
      </c>
      <c r="AO2384" s="3">
        <f t="shared" si="1012"/>
        <v>0</v>
      </c>
      <c r="AP2384" s="3">
        <f t="shared" si="1013"/>
        <v>0</v>
      </c>
      <c r="AQ2384" s="3">
        <f t="shared" si="1014"/>
        <v>0</v>
      </c>
      <c r="AR2384" s="3">
        <f t="shared" si="1015"/>
        <v>0</v>
      </c>
      <c r="AS2384" s="3">
        <f t="shared" si="1016"/>
        <v>0</v>
      </c>
      <c r="AT2384" s="3">
        <f t="shared" si="1017"/>
        <v>0</v>
      </c>
      <c r="AU2384" s="3">
        <f t="shared" si="1018"/>
        <v>0</v>
      </c>
      <c r="AV2384" s="3">
        <f t="shared" si="1019"/>
        <v>0</v>
      </c>
      <c r="AW2384" s="3">
        <f t="shared" si="1020"/>
        <v>0</v>
      </c>
      <c r="AX2384" s="3">
        <f t="shared" si="1023"/>
        <v>3710288.0627984921</v>
      </c>
      <c r="AY2384" s="3">
        <f t="shared" si="1024"/>
        <v>11</v>
      </c>
      <c r="AZ2384" s="3">
        <f t="shared" si="1021"/>
        <v>0</v>
      </c>
      <c r="BA2384" s="3">
        <v>3345886.5130025991</v>
      </c>
      <c r="BB2384">
        <f t="shared" si="1025"/>
        <v>0.47660000000000002</v>
      </c>
    </row>
    <row r="2385" spans="1:54">
      <c r="A2385" s="2">
        <v>2384</v>
      </c>
      <c r="B2385">
        <v>18</v>
      </c>
      <c r="C2385" s="3">
        <v>27173.786746121605</v>
      </c>
      <c r="D2385" s="3">
        <v>36248.538075232864</v>
      </c>
      <c r="E2385" s="3">
        <v>91853.375746156307</v>
      </c>
      <c r="F2385" s="3">
        <v>33421.396308293282</v>
      </c>
      <c r="G2385" s="3">
        <v>56626.926576742102</v>
      </c>
      <c r="H2385" s="3">
        <v>8837138.5896811709</v>
      </c>
      <c r="I2385" s="3">
        <v>114765.03733927703</v>
      </c>
      <c r="J2385" s="3">
        <v>21842.743066647756</v>
      </c>
      <c r="K2385" s="3">
        <v>107246.59712915408</v>
      </c>
      <c r="L2385" s="3">
        <v>74991.525818948969</v>
      </c>
      <c r="M2385" s="3">
        <v>129667.09443293701</v>
      </c>
      <c r="N2385" s="3">
        <v>92778.819005105819</v>
      </c>
      <c r="O2385" s="3">
        <v>189546.53880995954</v>
      </c>
      <c r="P2385" s="3">
        <v>475410.50763450423</v>
      </c>
      <c r="Q2385" s="3">
        <v>52944.112288296332</v>
      </c>
      <c r="R2385" s="3">
        <v>588419.75319172</v>
      </c>
      <c r="S2385" s="3">
        <v>1040217.9648151293</v>
      </c>
      <c r="T2385" s="3">
        <v>44273.502816036635</v>
      </c>
      <c r="U2385" s="3">
        <v>0</v>
      </c>
      <c r="V2385" s="3">
        <v>0</v>
      </c>
      <c r="W2385" s="3">
        <v>0</v>
      </c>
      <c r="X2385" s="3">
        <v>0</v>
      </c>
      <c r="Y2385" s="3">
        <v>0</v>
      </c>
      <c r="AA2385" s="3">
        <f t="shared" si="1022"/>
        <v>27173.786746121605</v>
      </c>
      <c r="AB2385" s="3">
        <f t="shared" si="999"/>
        <v>36248.538075232864</v>
      </c>
      <c r="AC2385" s="3">
        <f t="shared" si="1000"/>
        <v>91853.375746156307</v>
      </c>
      <c r="AD2385" s="3">
        <f t="shared" si="1001"/>
        <v>33421.396308293282</v>
      </c>
      <c r="AE2385" s="3">
        <f t="shared" si="1002"/>
        <v>56626.926576742102</v>
      </c>
      <c r="AF2385" s="3">
        <f t="shared" si="1003"/>
        <v>8837138.5896811709</v>
      </c>
      <c r="AG2385" s="3">
        <f t="shared" si="1004"/>
        <v>114765.03733927703</v>
      </c>
      <c r="AH2385" s="3">
        <f t="shared" si="1005"/>
        <v>21842.743066647756</v>
      </c>
      <c r="AI2385" s="3">
        <f t="shared" si="1006"/>
        <v>107246.59712915408</v>
      </c>
      <c r="AJ2385" s="3">
        <f t="shared" si="1007"/>
        <v>74991.525818948969</v>
      </c>
      <c r="AK2385" s="3">
        <f t="shared" si="1008"/>
        <v>129667.09443293701</v>
      </c>
      <c r="AL2385" s="3">
        <f t="shared" si="1009"/>
        <v>92778.819005105819</v>
      </c>
      <c r="AM2385" s="3">
        <f t="shared" si="1010"/>
        <v>189546.53880995954</v>
      </c>
      <c r="AN2385" s="3">
        <f t="shared" si="1011"/>
        <v>475410.50763450423</v>
      </c>
      <c r="AO2385" s="3">
        <f t="shared" si="1012"/>
        <v>52944.112288296332</v>
      </c>
      <c r="AP2385" s="3">
        <f t="shared" si="1013"/>
        <v>588419.75319172</v>
      </c>
      <c r="AQ2385" s="3">
        <f t="shared" si="1014"/>
        <v>1040217.9648151293</v>
      </c>
      <c r="AR2385" s="3">
        <f t="shared" si="1015"/>
        <v>44273.502816036635</v>
      </c>
      <c r="AS2385" s="3">
        <f t="shared" si="1016"/>
        <v>0</v>
      </c>
      <c r="AT2385" s="3">
        <f t="shared" si="1017"/>
        <v>0</v>
      </c>
      <c r="AU2385" s="3">
        <f t="shared" si="1018"/>
        <v>0</v>
      </c>
      <c r="AV2385" s="3">
        <f t="shared" si="1019"/>
        <v>0</v>
      </c>
      <c r="AW2385" s="3">
        <f t="shared" si="1020"/>
        <v>0</v>
      </c>
      <c r="AX2385" s="3">
        <f t="shared" si="1023"/>
        <v>12014566.809481435</v>
      </c>
      <c r="AY2385" s="3">
        <f t="shared" si="1024"/>
        <v>18</v>
      </c>
      <c r="AZ2385" s="3">
        <f t="shared" si="1021"/>
        <v>0</v>
      </c>
      <c r="BA2385" s="3">
        <v>3351796.5433714436</v>
      </c>
      <c r="BB2385">
        <f t="shared" si="1025"/>
        <v>0.4768</v>
      </c>
    </row>
    <row r="2386" spans="1:54">
      <c r="A2386" s="2">
        <v>2385</v>
      </c>
      <c r="B2386">
        <v>11</v>
      </c>
      <c r="C2386" s="3">
        <v>293829.83260396472</v>
      </c>
      <c r="D2386" s="3">
        <v>288194.4385757671</v>
      </c>
      <c r="E2386" s="3">
        <v>1005479.0816659546</v>
      </c>
      <c r="F2386" s="3">
        <v>194731.10455097124</v>
      </c>
      <c r="G2386" s="3">
        <v>1254802.5648004068</v>
      </c>
      <c r="H2386" s="3">
        <v>9265.1828676173664</v>
      </c>
      <c r="I2386" s="3">
        <v>15465.443104352218</v>
      </c>
      <c r="J2386" s="3">
        <v>991180.20138224668</v>
      </c>
      <c r="K2386" s="3">
        <v>1185164.8529588305</v>
      </c>
      <c r="L2386" s="3">
        <v>210750.10532676123</v>
      </c>
      <c r="M2386" s="3">
        <v>65144.533919947789</v>
      </c>
      <c r="N2386" s="3">
        <v>0</v>
      </c>
      <c r="O2386" s="3">
        <v>0</v>
      </c>
      <c r="P2386" s="3">
        <v>0</v>
      </c>
      <c r="Q2386" s="3">
        <v>0</v>
      </c>
      <c r="R2386" s="3">
        <v>0</v>
      </c>
      <c r="S2386" s="3">
        <v>0</v>
      </c>
      <c r="T2386" s="3">
        <v>0</v>
      </c>
      <c r="U2386" s="3">
        <v>0</v>
      </c>
      <c r="V2386" s="3">
        <v>0</v>
      </c>
      <c r="W2386" s="3">
        <v>0</v>
      </c>
      <c r="X2386" s="3">
        <v>0</v>
      </c>
      <c r="Y2386" s="3">
        <v>0</v>
      </c>
      <c r="AA2386" s="3">
        <f t="shared" si="1022"/>
        <v>293829.83260396472</v>
      </c>
      <c r="AB2386" s="3">
        <f t="shared" si="999"/>
        <v>288194.4385757671</v>
      </c>
      <c r="AC2386" s="3">
        <f t="shared" si="1000"/>
        <v>1005479.0816659546</v>
      </c>
      <c r="AD2386" s="3">
        <f t="shared" si="1001"/>
        <v>194731.10455097124</v>
      </c>
      <c r="AE2386" s="3">
        <f t="shared" si="1002"/>
        <v>1254802.5648004068</v>
      </c>
      <c r="AF2386" s="3">
        <f t="shared" si="1003"/>
        <v>9265.1828676173664</v>
      </c>
      <c r="AG2386" s="3">
        <f t="shared" si="1004"/>
        <v>15465.443104352218</v>
      </c>
      <c r="AH2386" s="3">
        <f t="shared" si="1005"/>
        <v>991180.20138224668</v>
      </c>
      <c r="AI2386" s="3">
        <f t="shared" si="1006"/>
        <v>1185164.8529588305</v>
      </c>
      <c r="AJ2386" s="3">
        <f t="shared" si="1007"/>
        <v>210750.10532676123</v>
      </c>
      <c r="AK2386" s="3">
        <f t="shared" si="1008"/>
        <v>65144.533919947789</v>
      </c>
      <c r="AL2386" s="3">
        <f t="shared" si="1009"/>
        <v>0</v>
      </c>
      <c r="AM2386" s="3">
        <f t="shared" si="1010"/>
        <v>0</v>
      </c>
      <c r="AN2386" s="3">
        <f t="shared" si="1011"/>
        <v>0</v>
      </c>
      <c r="AO2386" s="3">
        <f t="shared" si="1012"/>
        <v>0</v>
      </c>
      <c r="AP2386" s="3">
        <f t="shared" si="1013"/>
        <v>0</v>
      </c>
      <c r="AQ2386" s="3">
        <f t="shared" si="1014"/>
        <v>0</v>
      </c>
      <c r="AR2386" s="3">
        <f t="shared" si="1015"/>
        <v>0</v>
      </c>
      <c r="AS2386" s="3">
        <f t="shared" si="1016"/>
        <v>0</v>
      </c>
      <c r="AT2386" s="3">
        <f t="shared" si="1017"/>
        <v>0</v>
      </c>
      <c r="AU2386" s="3">
        <f t="shared" si="1018"/>
        <v>0</v>
      </c>
      <c r="AV2386" s="3">
        <f t="shared" si="1019"/>
        <v>0</v>
      </c>
      <c r="AW2386" s="3">
        <f t="shared" si="1020"/>
        <v>0</v>
      </c>
      <c r="AX2386" s="3">
        <f t="shared" si="1023"/>
        <v>5514007.3417568207</v>
      </c>
      <c r="AY2386" s="3">
        <f t="shared" si="1024"/>
        <v>11</v>
      </c>
      <c r="AZ2386" s="3">
        <f t="shared" si="1021"/>
        <v>0</v>
      </c>
      <c r="BA2386" s="3">
        <v>3352096.7652565357</v>
      </c>
      <c r="BB2386">
        <f t="shared" si="1025"/>
        <v>0.47699999999999998</v>
      </c>
    </row>
    <row r="2387" spans="1:54">
      <c r="A2387" s="2">
        <v>2386</v>
      </c>
      <c r="B2387">
        <v>14</v>
      </c>
      <c r="C2387" s="3">
        <v>17058.958581955616</v>
      </c>
      <c r="D2387" s="3">
        <v>32018.668376029698</v>
      </c>
      <c r="E2387" s="3">
        <v>83359.212608208181</v>
      </c>
      <c r="F2387" s="3">
        <v>356492.84615775902</v>
      </c>
      <c r="G2387" s="3">
        <v>155876.44934641529</v>
      </c>
      <c r="H2387" s="3">
        <v>1591944.0290542776</v>
      </c>
      <c r="I2387" s="3">
        <v>35087.229496130116</v>
      </c>
      <c r="J2387" s="3">
        <v>185979.64754678073</v>
      </c>
      <c r="K2387" s="3">
        <v>10435.611846325044</v>
      </c>
      <c r="L2387" s="3">
        <v>41460.20063105227</v>
      </c>
      <c r="M2387" s="3">
        <v>63508.303096004842</v>
      </c>
      <c r="N2387" s="3">
        <v>132133.01834905992</v>
      </c>
      <c r="O2387" s="3">
        <v>664027.25263001828</v>
      </c>
      <c r="P2387" s="3">
        <v>18830.401898700067</v>
      </c>
      <c r="Q2387" s="3">
        <v>0</v>
      </c>
      <c r="R2387" s="3">
        <v>0</v>
      </c>
      <c r="S2387" s="3">
        <v>0</v>
      </c>
      <c r="T2387" s="3">
        <v>0</v>
      </c>
      <c r="U2387" s="3">
        <v>0</v>
      </c>
      <c r="V2387" s="3">
        <v>0</v>
      </c>
      <c r="W2387" s="3">
        <v>0</v>
      </c>
      <c r="X2387" s="3">
        <v>0</v>
      </c>
      <c r="Y2387" s="3">
        <v>0</v>
      </c>
      <c r="AA2387" s="3">
        <f t="shared" si="1022"/>
        <v>17058.958581955616</v>
      </c>
      <c r="AB2387" s="3">
        <f t="shared" si="999"/>
        <v>32018.668376029698</v>
      </c>
      <c r="AC2387" s="3">
        <f t="shared" si="1000"/>
        <v>83359.212608208181</v>
      </c>
      <c r="AD2387" s="3">
        <f t="shared" si="1001"/>
        <v>356492.84615775902</v>
      </c>
      <c r="AE2387" s="3">
        <f t="shared" si="1002"/>
        <v>155876.44934641529</v>
      </c>
      <c r="AF2387" s="3">
        <f t="shared" si="1003"/>
        <v>1591944.0290542776</v>
      </c>
      <c r="AG2387" s="3">
        <f t="shared" si="1004"/>
        <v>35087.229496130116</v>
      </c>
      <c r="AH2387" s="3">
        <f t="shared" si="1005"/>
        <v>185979.64754678073</v>
      </c>
      <c r="AI2387" s="3">
        <f t="shared" si="1006"/>
        <v>10435.611846325044</v>
      </c>
      <c r="AJ2387" s="3">
        <f t="shared" si="1007"/>
        <v>41460.20063105227</v>
      </c>
      <c r="AK2387" s="3">
        <f t="shared" si="1008"/>
        <v>63508.303096004842</v>
      </c>
      <c r="AL2387" s="3">
        <f t="shared" si="1009"/>
        <v>132133.01834905992</v>
      </c>
      <c r="AM2387" s="3">
        <f t="shared" si="1010"/>
        <v>664027.25263001828</v>
      </c>
      <c r="AN2387" s="3">
        <f t="shared" si="1011"/>
        <v>18830.401898700067</v>
      </c>
      <c r="AO2387" s="3">
        <f t="shared" si="1012"/>
        <v>0</v>
      </c>
      <c r="AP2387" s="3">
        <f t="shared" si="1013"/>
        <v>0</v>
      </c>
      <c r="AQ2387" s="3">
        <f t="shared" si="1014"/>
        <v>0</v>
      </c>
      <c r="AR2387" s="3">
        <f t="shared" si="1015"/>
        <v>0</v>
      </c>
      <c r="AS2387" s="3">
        <f t="shared" si="1016"/>
        <v>0</v>
      </c>
      <c r="AT2387" s="3">
        <f t="shared" si="1017"/>
        <v>0</v>
      </c>
      <c r="AU2387" s="3">
        <f t="shared" si="1018"/>
        <v>0</v>
      </c>
      <c r="AV2387" s="3">
        <f t="shared" si="1019"/>
        <v>0</v>
      </c>
      <c r="AW2387" s="3">
        <f t="shared" si="1020"/>
        <v>0</v>
      </c>
      <c r="AX2387" s="3">
        <f t="shared" si="1023"/>
        <v>3388211.8296187166</v>
      </c>
      <c r="AY2387" s="3">
        <f t="shared" si="1024"/>
        <v>14</v>
      </c>
      <c r="AZ2387" s="3">
        <f t="shared" si="1021"/>
        <v>0</v>
      </c>
      <c r="BA2387" s="3">
        <v>3352601.9819946405</v>
      </c>
      <c r="BB2387">
        <f t="shared" si="1025"/>
        <v>0.47720000000000001</v>
      </c>
    </row>
    <row r="2388" spans="1:54">
      <c r="A2388" s="2">
        <v>2387</v>
      </c>
      <c r="B2388">
        <v>15</v>
      </c>
      <c r="C2388" s="3">
        <v>896961.24118285906</v>
      </c>
      <c r="D2388" s="3">
        <v>43340.452482810411</v>
      </c>
      <c r="E2388" s="3">
        <v>154454.66427216181</v>
      </c>
      <c r="F2388" s="3">
        <v>581844.25604863721</v>
      </c>
      <c r="G2388" s="3">
        <v>72183.684265915726</v>
      </c>
      <c r="H2388" s="3">
        <v>374457.21376061009</v>
      </c>
      <c r="I2388" s="3">
        <v>347727.46845324466</v>
      </c>
      <c r="J2388" s="3">
        <v>952391.20796616829</v>
      </c>
      <c r="K2388" s="3">
        <v>101386.49218509364</v>
      </c>
      <c r="L2388" s="3">
        <v>495421.33309825772</v>
      </c>
      <c r="M2388" s="3">
        <v>210520.30486527822</v>
      </c>
      <c r="N2388" s="3">
        <v>928914.51115966984</v>
      </c>
      <c r="O2388" s="3">
        <v>31989.764734867196</v>
      </c>
      <c r="P2388" s="3">
        <v>776980.83439852041</v>
      </c>
      <c r="Q2388" s="3">
        <v>325832.00418491871</v>
      </c>
      <c r="R2388" s="3">
        <v>0</v>
      </c>
      <c r="S2388" s="3">
        <v>0</v>
      </c>
      <c r="T2388" s="3">
        <v>0</v>
      </c>
      <c r="U2388" s="3">
        <v>0</v>
      </c>
      <c r="V2388" s="3">
        <v>0</v>
      </c>
      <c r="W2388" s="3">
        <v>0</v>
      </c>
      <c r="X2388" s="3">
        <v>0</v>
      </c>
      <c r="Y2388" s="3">
        <v>0</v>
      </c>
      <c r="AA2388" s="3">
        <f t="shared" si="1022"/>
        <v>896961.24118285906</v>
      </c>
      <c r="AB2388" s="3">
        <f t="shared" si="999"/>
        <v>43340.452482810411</v>
      </c>
      <c r="AC2388" s="3">
        <f t="shared" si="1000"/>
        <v>154454.66427216181</v>
      </c>
      <c r="AD2388" s="3">
        <f t="shared" si="1001"/>
        <v>581844.25604863721</v>
      </c>
      <c r="AE2388" s="3">
        <f t="shared" si="1002"/>
        <v>72183.684265915726</v>
      </c>
      <c r="AF2388" s="3">
        <f t="shared" si="1003"/>
        <v>374457.21376061009</v>
      </c>
      <c r="AG2388" s="3">
        <f t="shared" si="1004"/>
        <v>347727.46845324466</v>
      </c>
      <c r="AH2388" s="3">
        <f t="shared" si="1005"/>
        <v>952391.20796616829</v>
      </c>
      <c r="AI2388" s="3">
        <f t="shared" si="1006"/>
        <v>101386.49218509364</v>
      </c>
      <c r="AJ2388" s="3">
        <f t="shared" si="1007"/>
        <v>495421.33309825772</v>
      </c>
      <c r="AK2388" s="3">
        <f t="shared" si="1008"/>
        <v>210520.30486527822</v>
      </c>
      <c r="AL2388" s="3">
        <f t="shared" si="1009"/>
        <v>928914.51115966984</v>
      </c>
      <c r="AM2388" s="3">
        <f t="shared" si="1010"/>
        <v>31989.764734867196</v>
      </c>
      <c r="AN2388" s="3">
        <f t="shared" si="1011"/>
        <v>776980.83439852041</v>
      </c>
      <c r="AO2388" s="3">
        <f t="shared" si="1012"/>
        <v>325832.00418491871</v>
      </c>
      <c r="AP2388" s="3">
        <f t="shared" si="1013"/>
        <v>0</v>
      </c>
      <c r="AQ2388" s="3">
        <f t="shared" si="1014"/>
        <v>0</v>
      </c>
      <c r="AR2388" s="3">
        <f t="shared" si="1015"/>
        <v>0</v>
      </c>
      <c r="AS2388" s="3">
        <f t="shared" si="1016"/>
        <v>0</v>
      </c>
      <c r="AT2388" s="3">
        <f t="shared" si="1017"/>
        <v>0</v>
      </c>
      <c r="AU2388" s="3">
        <f t="shared" si="1018"/>
        <v>0</v>
      </c>
      <c r="AV2388" s="3">
        <f t="shared" si="1019"/>
        <v>0</v>
      </c>
      <c r="AW2388" s="3">
        <f t="shared" si="1020"/>
        <v>0</v>
      </c>
      <c r="AX2388" s="3">
        <f t="shared" si="1023"/>
        <v>6294405.4330590125</v>
      </c>
      <c r="AY2388" s="3">
        <f t="shared" si="1024"/>
        <v>15</v>
      </c>
      <c r="AZ2388" s="3">
        <f t="shared" si="1021"/>
        <v>0</v>
      </c>
      <c r="BA2388" s="3">
        <v>3353001.0235245745</v>
      </c>
      <c r="BB2388">
        <f t="shared" si="1025"/>
        <v>0.47739999999999999</v>
      </c>
    </row>
    <row r="2389" spans="1:54">
      <c r="A2389" s="2">
        <v>2388</v>
      </c>
      <c r="B2389">
        <v>17</v>
      </c>
      <c r="C2389" s="3">
        <v>82214.118096887483</v>
      </c>
      <c r="D2389" s="3">
        <v>431783.50930259225</v>
      </c>
      <c r="E2389" s="3">
        <v>660455.35418817052</v>
      </c>
      <c r="F2389" s="3">
        <v>105049.27678077441</v>
      </c>
      <c r="G2389" s="3">
        <v>19018.7433486275</v>
      </c>
      <c r="H2389" s="3">
        <v>1028523.0704302232</v>
      </c>
      <c r="I2389" s="3">
        <v>22266.14640248346</v>
      </c>
      <c r="J2389" s="3">
        <v>601035.24752268835</v>
      </c>
      <c r="K2389" s="3">
        <v>295221.34785885102</v>
      </c>
      <c r="L2389" s="3">
        <v>56243.389044866199</v>
      </c>
      <c r="M2389" s="3">
        <v>97790.668616928102</v>
      </c>
      <c r="N2389" s="3">
        <v>8991.9444686427469</v>
      </c>
      <c r="O2389" s="3">
        <v>71886.554555420778</v>
      </c>
      <c r="P2389" s="3">
        <v>104672.17579236501</v>
      </c>
      <c r="Q2389" s="3">
        <v>386080.31307782402</v>
      </c>
      <c r="R2389" s="3">
        <v>44902.778511167489</v>
      </c>
      <c r="S2389" s="3">
        <v>172485.44201966625</v>
      </c>
      <c r="T2389" s="3">
        <v>0</v>
      </c>
      <c r="U2389" s="3">
        <v>0</v>
      </c>
      <c r="V2389" s="3">
        <v>0</v>
      </c>
      <c r="W2389" s="3">
        <v>0</v>
      </c>
      <c r="X2389" s="3">
        <v>0</v>
      </c>
      <c r="Y2389" s="3">
        <v>0</v>
      </c>
      <c r="AA2389" s="3">
        <f t="shared" si="1022"/>
        <v>82214.118096887483</v>
      </c>
      <c r="AB2389" s="3">
        <f t="shared" si="999"/>
        <v>431783.50930259225</v>
      </c>
      <c r="AC2389" s="3">
        <f t="shared" si="1000"/>
        <v>660455.35418817052</v>
      </c>
      <c r="AD2389" s="3">
        <f t="shared" si="1001"/>
        <v>105049.27678077441</v>
      </c>
      <c r="AE2389" s="3">
        <f t="shared" si="1002"/>
        <v>19018.7433486275</v>
      </c>
      <c r="AF2389" s="3">
        <f t="shared" si="1003"/>
        <v>1028523.0704302232</v>
      </c>
      <c r="AG2389" s="3">
        <f t="shared" si="1004"/>
        <v>22266.14640248346</v>
      </c>
      <c r="AH2389" s="3">
        <f t="shared" si="1005"/>
        <v>601035.24752268835</v>
      </c>
      <c r="AI2389" s="3">
        <f t="shared" si="1006"/>
        <v>295221.34785885102</v>
      </c>
      <c r="AJ2389" s="3">
        <f t="shared" si="1007"/>
        <v>56243.389044866199</v>
      </c>
      <c r="AK2389" s="3">
        <f t="shared" si="1008"/>
        <v>97790.668616928102</v>
      </c>
      <c r="AL2389" s="3">
        <f t="shared" si="1009"/>
        <v>8991.9444686427469</v>
      </c>
      <c r="AM2389" s="3">
        <f t="shared" si="1010"/>
        <v>71886.554555420778</v>
      </c>
      <c r="AN2389" s="3">
        <f t="shared" si="1011"/>
        <v>104672.17579236501</v>
      </c>
      <c r="AO2389" s="3">
        <f t="shared" si="1012"/>
        <v>386080.31307782402</v>
      </c>
      <c r="AP2389" s="3">
        <f t="shared" si="1013"/>
        <v>44902.778511167489</v>
      </c>
      <c r="AQ2389" s="3">
        <f t="shared" si="1014"/>
        <v>172485.44201966625</v>
      </c>
      <c r="AR2389" s="3">
        <f t="shared" si="1015"/>
        <v>0</v>
      </c>
      <c r="AS2389" s="3">
        <f t="shared" si="1016"/>
        <v>0</v>
      </c>
      <c r="AT2389" s="3">
        <f t="shared" si="1017"/>
        <v>0</v>
      </c>
      <c r="AU2389" s="3">
        <f t="shared" si="1018"/>
        <v>0</v>
      </c>
      <c r="AV2389" s="3">
        <f t="shared" si="1019"/>
        <v>0</v>
      </c>
      <c r="AW2389" s="3">
        <f t="shared" si="1020"/>
        <v>0</v>
      </c>
      <c r="AX2389" s="3">
        <f t="shared" si="1023"/>
        <v>4188620.0800181786</v>
      </c>
      <c r="AY2389" s="3">
        <f t="shared" si="1024"/>
        <v>17</v>
      </c>
      <c r="AZ2389" s="3">
        <f t="shared" si="1021"/>
        <v>0</v>
      </c>
      <c r="BA2389" s="3">
        <v>3355912.4266365231</v>
      </c>
      <c r="BB2389">
        <f t="shared" si="1025"/>
        <v>0.47760000000000002</v>
      </c>
    </row>
    <row r="2390" spans="1:54">
      <c r="A2390" s="2">
        <v>2389</v>
      </c>
      <c r="B2390">
        <v>18</v>
      </c>
      <c r="C2390" s="3">
        <v>83689.938140183731</v>
      </c>
      <c r="D2390" s="3">
        <v>15458.078986769226</v>
      </c>
      <c r="E2390" s="3">
        <v>93030.559071713215</v>
      </c>
      <c r="F2390" s="3">
        <v>2156325.5786662395</v>
      </c>
      <c r="G2390" s="3">
        <v>333465.05563003878</v>
      </c>
      <c r="H2390" s="3">
        <v>294473.08832164149</v>
      </c>
      <c r="I2390" s="3">
        <v>589798.11359444121</v>
      </c>
      <c r="J2390" s="3">
        <v>37948.824695069445</v>
      </c>
      <c r="K2390" s="3">
        <v>131969.46761324166</v>
      </c>
      <c r="L2390" s="3">
        <v>180836.73874650375</v>
      </c>
      <c r="M2390" s="3">
        <v>824859.43562198279</v>
      </c>
      <c r="N2390" s="3">
        <v>65731.769874168036</v>
      </c>
      <c r="O2390" s="3">
        <v>104642.68203264443</v>
      </c>
      <c r="P2390" s="3">
        <v>2612.8808101954378</v>
      </c>
      <c r="Q2390" s="3">
        <v>812020.31068682822</v>
      </c>
      <c r="R2390" s="3">
        <v>20875.250610425152</v>
      </c>
      <c r="S2390" s="3">
        <v>2098728.042073946</v>
      </c>
      <c r="T2390" s="3">
        <v>876936.00298427884</v>
      </c>
      <c r="U2390" s="3">
        <v>0</v>
      </c>
      <c r="V2390" s="3">
        <v>0</v>
      </c>
      <c r="W2390" s="3">
        <v>0</v>
      </c>
      <c r="X2390" s="3">
        <v>0</v>
      </c>
      <c r="Y2390" s="3">
        <v>0</v>
      </c>
      <c r="AA2390" s="3">
        <f t="shared" si="1022"/>
        <v>83689.938140183731</v>
      </c>
      <c r="AB2390" s="3">
        <f t="shared" si="999"/>
        <v>15458.078986769226</v>
      </c>
      <c r="AC2390" s="3">
        <f t="shared" si="1000"/>
        <v>93030.559071713215</v>
      </c>
      <c r="AD2390" s="3">
        <f t="shared" si="1001"/>
        <v>2156325.5786662395</v>
      </c>
      <c r="AE2390" s="3">
        <f t="shared" si="1002"/>
        <v>333465.05563003878</v>
      </c>
      <c r="AF2390" s="3">
        <f t="shared" si="1003"/>
        <v>294473.08832164149</v>
      </c>
      <c r="AG2390" s="3">
        <f t="shared" si="1004"/>
        <v>589798.11359444121</v>
      </c>
      <c r="AH2390" s="3">
        <f t="shared" si="1005"/>
        <v>37948.824695069445</v>
      </c>
      <c r="AI2390" s="3">
        <f t="shared" si="1006"/>
        <v>131969.46761324166</v>
      </c>
      <c r="AJ2390" s="3">
        <f t="shared" si="1007"/>
        <v>180836.73874650375</v>
      </c>
      <c r="AK2390" s="3">
        <f t="shared" si="1008"/>
        <v>824859.43562198279</v>
      </c>
      <c r="AL2390" s="3">
        <f t="shared" si="1009"/>
        <v>65731.769874168036</v>
      </c>
      <c r="AM2390" s="3">
        <f t="shared" si="1010"/>
        <v>104642.68203264443</v>
      </c>
      <c r="AN2390" s="3">
        <f t="shared" si="1011"/>
        <v>2612.8808101954378</v>
      </c>
      <c r="AO2390" s="3">
        <f t="shared" si="1012"/>
        <v>812020.31068682822</v>
      </c>
      <c r="AP2390" s="3">
        <f t="shared" si="1013"/>
        <v>20875.250610425152</v>
      </c>
      <c r="AQ2390" s="3">
        <f t="shared" si="1014"/>
        <v>2098728.042073946</v>
      </c>
      <c r="AR2390" s="3">
        <f t="shared" si="1015"/>
        <v>876936.00298427884</v>
      </c>
      <c r="AS2390" s="3">
        <f t="shared" si="1016"/>
        <v>0</v>
      </c>
      <c r="AT2390" s="3">
        <f t="shared" si="1017"/>
        <v>0</v>
      </c>
      <c r="AU2390" s="3">
        <f t="shared" si="1018"/>
        <v>0</v>
      </c>
      <c r="AV2390" s="3">
        <f t="shared" si="1019"/>
        <v>0</v>
      </c>
      <c r="AW2390" s="3">
        <f t="shared" si="1020"/>
        <v>0</v>
      </c>
      <c r="AX2390" s="3">
        <f t="shared" si="1023"/>
        <v>8723401.8181603104</v>
      </c>
      <c r="AY2390" s="3">
        <f t="shared" si="1024"/>
        <v>18</v>
      </c>
      <c r="AZ2390" s="3">
        <f t="shared" si="1021"/>
        <v>0</v>
      </c>
      <c r="BA2390" s="3">
        <v>3356932.462429855</v>
      </c>
      <c r="BB2390">
        <f t="shared" si="1025"/>
        <v>0.4778</v>
      </c>
    </row>
    <row r="2391" spans="1:54">
      <c r="A2391" s="2">
        <v>2390</v>
      </c>
      <c r="B2391">
        <v>14</v>
      </c>
      <c r="C2391" s="3">
        <v>7875.7628182732178</v>
      </c>
      <c r="D2391" s="3">
        <v>81920.831159163412</v>
      </c>
      <c r="E2391" s="3">
        <v>197117.74641354545</v>
      </c>
      <c r="F2391" s="3">
        <v>337549.70362815942</v>
      </c>
      <c r="G2391" s="3">
        <v>24267.080676830537</v>
      </c>
      <c r="H2391" s="3">
        <v>56703.919391356008</v>
      </c>
      <c r="I2391" s="3">
        <v>46389.004388206369</v>
      </c>
      <c r="J2391" s="3">
        <v>867497.50601249759</v>
      </c>
      <c r="K2391" s="3">
        <v>266882.180954693</v>
      </c>
      <c r="L2391" s="3">
        <v>290539.66324197943</v>
      </c>
      <c r="M2391" s="3">
        <v>4653.3252061092307</v>
      </c>
      <c r="N2391" s="3">
        <v>58129.18780692677</v>
      </c>
      <c r="O2391" s="3">
        <v>180158.02270254746</v>
      </c>
      <c r="P2391" s="3">
        <v>15039.76022607724</v>
      </c>
      <c r="Q2391" s="3">
        <v>0</v>
      </c>
      <c r="R2391" s="3">
        <v>0</v>
      </c>
      <c r="S2391" s="3">
        <v>0</v>
      </c>
      <c r="T2391" s="3">
        <v>0</v>
      </c>
      <c r="U2391" s="3">
        <v>0</v>
      </c>
      <c r="V2391" s="3">
        <v>0</v>
      </c>
      <c r="W2391" s="3">
        <v>0</v>
      </c>
      <c r="X2391" s="3">
        <v>0</v>
      </c>
      <c r="Y2391" s="3">
        <v>0</v>
      </c>
      <c r="AA2391" s="3">
        <f t="shared" si="1022"/>
        <v>7875.7628182732178</v>
      </c>
      <c r="AB2391" s="3">
        <f t="shared" si="999"/>
        <v>81920.831159163412</v>
      </c>
      <c r="AC2391" s="3">
        <f t="shared" si="1000"/>
        <v>197117.74641354545</v>
      </c>
      <c r="AD2391" s="3">
        <f t="shared" si="1001"/>
        <v>337549.70362815942</v>
      </c>
      <c r="AE2391" s="3">
        <f t="shared" si="1002"/>
        <v>24267.080676830537</v>
      </c>
      <c r="AF2391" s="3">
        <f t="shared" si="1003"/>
        <v>56703.919391356008</v>
      </c>
      <c r="AG2391" s="3">
        <f t="shared" si="1004"/>
        <v>46389.004388206369</v>
      </c>
      <c r="AH2391" s="3">
        <f t="shared" si="1005"/>
        <v>867497.50601249759</v>
      </c>
      <c r="AI2391" s="3">
        <f t="shared" si="1006"/>
        <v>266882.180954693</v>
      </c>
      <c r="AJ2391" s="3">
        <f t="shared" si="1007"/>
        <v>290539.66324197943</v>
      </c>
      <c r="AK2391" s="3">
        <f t="shared" si="1008"/>
        <v>4653.3252061092307</v>
      </c>
      <c r="AL2391" s="3">
        <f t="shared" si="1009"/>
        <v>58129.18780692677</v>
      </c>
      <c r="AM2391" s="3">
        <f t="shared" si="1010"/>
        <v>180158.02270254746</v>
      </c>
      <c r="AN2391" s="3">
        <f t="shared" si="1011"/>
        <v>15039.76022607724</v>
      </c>
      <c r="AO2391" s="3">
        <f t="shared" si="1012"/>
        <v>0</v>
      </c>
      <c r="AP2391" s="3">
        <f t="shared" si="1013"/>
        <v>0</v>
      </c>
      <c r="AQ2391" s="3">
        <f t="shared" si="1014"/>
        <v>0</v>
      </c>
      <c r="AR2391" s="3">
        <f t="shared" si="1015"/>
        <v>0</v>
      </c>
      <c r="AS2391" s="3">
        <f t="shared" si="1016"/>
        <v>0</v>
      </c>
      <c r="AT2391" s="3">
        <f t="shared" si="1017"/>
        <v>0</v>
      </c>
      <c r="AU2391" s="3">
        <f t="shared" si="1018"/>
        <v>0</v>
      </c>
      <c r="AV2391" s="3">
        <f t="shared" si="1019"/>
        <v>0</v>
      </c>
      <c r="AW2391" s="3">
        <f t="shared" si="1020"/>
        <v>0</v>
      </c>
      <c r="AX2391" s="3">
        <f t="shared" si="1023"/>
        <v>2434723.6946263653</v>
      </c>
      <c r="AY2391" s="3">
        <f t="shared" si="1024"/>
        <v>14</v>
      </c>
      <c r="AZ2391" s="3">
        <f t="shared" si="1021"/>
        <v>0</v>
      </c>
      <c r="BA2391" s="3">
        <v>3357089.1825965671</v>
      </c>
      <c r="BB2391">
        <f t="shared" si="1025"/>
        <v>0.47799999999999998</v>
      </c>
    </row>
    <row r="2392" spans="1:54">
      <c r="A2392" s="2">
        <v>2391</v>
      </c>
      <c r="B2392">
        <v>15</v>
      </c>
      <c r="C2392" s="3">
        <v>613698.07300728979</v>
      </c>
      <c r="D2392" s="3">
        <v>943847.58540414157</v>
      </c>
      <c r="E2392" s="3">
        <v>18304.964214412103</v>
      </c>
      <c r="F2392" s="3">
        <v>114455.50022188126</v>
      </c>
      <c r="G2392" s="3">
        <v>261759.99487524643</v>
      </c>
      <c r="H2392" s="3">
        <v>47945.662797573706</v>
      </c>
      <c r="I2392" s="3">
        <v>1646494.5897490124</v>
      </c>
      <c r="J2392" s="3">
        <v>55991.553917882382</v>
      </c>
      <c r="K2392" s="3">
        <v>3720.9189010030373</v>
      </c>
      <c r="L2392" s="3">
        <v>351291.3909028034</v>
      </c>
      <c r="M2392" s="3">
        <v>6140.6282524906546</v>
      </c>
      <c r="N2392" s="3">
        <v>8433.220536450568</v>
      </c>
      <c r="O2392" s="3">
        <v>58098.638797190113</v>
      </c>
      <c r="P2392" s="3">
        <v>675606.55614913581</v>
      </c>
      <c r="Q2392" s="3">
        <v>392116.51979907381</v>
      </c>
      <c r="R2392" s="3">
        <v>0</v>
      </c>
      <c r="S2392" s="3">
        <v>0</v>
      </c>
      <c r="T2392" s="3">
        <v>0</v>
      </c>
      <c r="U2392" s="3">
        <v>0</v>
      </c>
      <c r="V2392" s="3">
        <v>0</v>
      </c>
      <c r="W2392" s="3">
        <v>0</v>
      </c>
      <c r="X2392" s="3">
        <v>0</v>
      </c>
      <c r="Y2392" s="3">
        <v>0</v>
      </c>
      <c r="AA2392" s="3">
        <f t="shared" si="1022"/>
        <v>613698.07300728979</v>
      </c>
      <c r="AB2392" s="3">
        <f t="shared" si="999"/>
        <v>943847.58540414157</v>
      </c>
      <c r="AC2392" s="3">
        <f t="shared" si="1000"/>
        <v>18304.964214412103</v>
      </c>
      <c r="AD2392" s="3">
        <f t="shared" si="1001"/>
        <v>114455.50022188126</v>
      </c>
      <c r="AE2392" s="3">
        <f t="shared" si="1002"/>
        <v>261759.99487524643</v>
      </c>
      <c r="AF2392" s="3">
        <f t="shared" si="1003"/>
        <v>47945.662797573706</v>
      </c>
      <c r="AG2392" s="3">
        <f t="shared" si="1004"/>
        <v>1646494.5897490124</v>
      </c>
      <c r="AH2392" s="3">
        <f t="shared" si="1005"/>
        <v>55991.553917882382</v>
      </c>
      <c r="AI2392" s="3">
        <f t="shared" si="1006"/>
        <v>3720.9189010030373</v>
      </c>
      <c r="AJ2392" s="3">
        <f t="shared" si="1007"/>
        <v>351291.3909028034</v>
      </c>
      <c r="AK2392" s="3">
        <f t="shared" si="1008"/>
        <v>6140.6282524906546</v>
      </c>
      <c r="AL2392" s="3">
        <f t="shared" si="1009"/>
        <v>8433.220536450568</v>
      </c>
      <c r="AM2392" s="3">
        <f t="shared" si="1010"/>
        <v>58098.638797190113</v>
      </c>
      <c r="AN2392" s="3">
        <f t="shared" si="1011"/>
        <v>675606.55614913581</v>
      </c>
      <c r="AO2392" s="3">
        <f t="shared" si="1012"/>
        <v>392116.51979907381</v>
      </c>
      <c r="AP2392" s="3">
        <f t="shared" si="1013"/>
        <v>0</v>
      </c>
      <c r="AQ2392" s="3">
        <f t="shared" si="1014"/>
        <v>0</v>
      </c>
      <c r="AR2392" s="3">
        <f t="shared" si="1015"/>
        <v>0</v>
      </c>
      <c r="AS2392" s="3">
        <f t="shared" si="1016"/>
        <v>0</v>
      </c>
      <c r="AT2392" s="3">
        <f t="shared" si="1017"/>
        <v>0</v>
      </c>
      <c r="AU2392" s="3">
        <f t="shared" si="1018"/>
        <v>0</v>
      </c>
      <c r="AV2392" s="3">
        <f t="shared" si="1019"/>
        <v>0</v>
      </c>
      <c r="AW2392" s="3">
        <f t="shared" si="1020"/>
        <v>0</v>
      </c>
      <c r="AX2392" s="3">
        <f t="shared" si="1023"/>
        <v>5197905.7975255866</v>
      </c>
      <c r="AY2392" s="3">
        <f t="shared" si="1024"/>
        <v>15</v>
      </c>
      <c r="AZ2392" s="3">
        <f t="shared" si="1021"/>
        <v>0</v>
      </c>
      <c r="BA2392" s="3">
        <v>3357289.6674187644</v>
      </c>
      <c r="BB2392">
        <f t="shared" si="1025"/>
        <v>0.47820000000000001</v>
      </c>
    </row>
    <row r="2393" spans="1:54">
      <c r="A2393" s="2">
        <v>2392</v>
      </c>
      <c r="B2393">
        <v>17</v>
      </c>
      <c r="C2393" s="3">
        <v>325229.69034954277</v>
      </c>
      <c r="D2393" s="3">
        <v>3276027.8364508888</v>
      </c>
      <c r="E2393" s="3">
        <v>7660.0820144193522</v>
      </c>
      <c r="F2393" s="3">
        <v>117995.59843822943</v>
      </c>
      <c r="G2393" s="3">
        <v>94115.937434285544</v>
      </c>
      <c r="H2393" s="3">
        <v>2165393.3647685903</v>
      </c>
      <c r="I2393" s="3">
        <v>481726.32968715351</v>
      </c>
      <c r="J2393" s="3">
        <v>600083.43191318098</v>
      </c>
      <c r="K2393" s="3">
        <v>172839.09492363626</v>
      </c>
      <c r="L2393" s="3">
        <v>690437.71541889664</v>
      </c>
      <c r="M2393" s="3">
        <v>70258.219593167625</v>
      </c>
      <c r="N2393" s="3">
        <v>20608.001428299132</v>
      </c>
      <c r="O2393" s="3">
        <v>14985.057532787398</v>
      </c>
      <c r="P2393" s="3">
        <v>173621.30902728435</v>
      </c>
      <c r="Q2393" s="3">
        <v>582585.74346159981</v>
      </c>
      <c r="R2393" s="3">
        <v>30146.788135766725</v>
      </c>
      <c r="S2393" s="3">
        <v>2038571.6425430994</v>
      </c>
      <c r="T2393" s="3">
        <v>0</v>
      </c>
      <c r="U2393" s="3">
        <v>0</v>
      </c>
      <c r="V2393" s="3">
        <v>0</v>
      </c>
      <c r="W2393" s="3">
        <v>0</v>
      </c>
      <c r="X2393" s="3">
        <v>0</v>
      </c>
      <c r="Y2393" s="3">
        <v>0</v>
      </c>
      <c r="AA2393" s="3">
        <f t="shared" si="1022"/>
        <v>325229.69034954277</v>
      </c>
      <c r="AB2393" s="3">
        <f t="shared" si="999"/>
        <v>3276027.8364508888</v>
      </c>
      <c r="AC2393" s="3">
        <f t="shared" si="1000"/>
        <v>7660.0820144193522</v>
      </c>
      <c r="AD2393" s="3">
        <f t="shared" si="1001"/>
        <v>117995.59843822943</v>
      </c>
      <c r="AE2393" s="3">
        <f t="shared" si="1002"/>
        <v>94115.937434285544</v>
      </c>
      <c r="AF2393" s="3">
        <f t="shared" si="1003"/>
        <v>2165393.3647685903</v>
      </c>
      <c r="AG2393" s="3">
        <f t="shared" si="1004"/>
        <v>481726.32968715351</v>
      </c>
      <c r="AH2393" s="3">
        <f t="shared" si="1005"/>
        <v>600083.43191318098</v>
      </c>
      <c r="AI2393" s="3">
        <f t="shared" si="1006"/>
        <v>172839.09492363626</v>
      </c>
      <c r="AJ2393" s="3">
        <f t="shared" si="1007"/>
        <v>690437.71541889664</v>
      </c>
      <c r="AK2393" s="3">
        <f t="shared" si="1008"/>
        <v>70258.219593167625</v>
      </c>
      <c r="AL2393" s="3">
        <f t="shared" si="1009"/>
        <v>20608.001428299132</v>
      </c>
      <c r="AM2393" s="3">
        <f t="shared" si="1010"/>
        <v>14985.057532787398</v>
      </c>
      <c r="AN2393" s="3">
        <f t="shared" si="1011"/>
        <v>173621.30902728435</v>
      </c>
      <c r="AO2393" s="3">
        <f t="shared" si="1012"/>
        <v>582585.74346159981</v>
      </c>
      <c r="AP2393" s="3">
        <f t="shared" si="1013"/>
        <v>30146.788135766725</v>
      </c>
      <c r="AQ2393" s="3">
        <f t="shared" si="1014"/>
        <v>2038571.6425430994</v>
      </c>
      <c r="AR2393" s="3">
        <f t="shared" si="1015"/>
        <v>0</v>
      </c>
      <c r="AS2393" s="3">
        <f t="shared" si="1016"/>
        <v>0</v>
      </c>
      <c r="AT2393" s="3">
        <f t="shared" si="1017"/>
        <v>0</v>
      </c>
      <c r="AU2393" s="3">
        <f t="shared" si="1018"/>
        <v>0</v>
      </c>
      <c r="AV2393" s="3">
        <f t="shared" si="1019"/>
        <v>0</v>
      </c>
      <c r="AW2393" s="3">
        <f t="shared" si="1020"/>
        <v>0</v>
      </c>
      <c r="AX2393" s="3">
        <f t="shared" si="1023"/>
        <v>10862285.843120828</v>
      </c>
      <c r="AY2393" s="3">
        <f t="shared" si="1024"/>
        <v>17</v>
      </c>
      <c r="AZ2393" s="3">
        <f t="shared" si="1021"/>
        <v>0</v>
      </c>
      <c r="BA2393" s="3">
        <v>3361705.7529515917</v>
      </c>
      <c r="BB2393">
        <f t="shared" si="1025"/>
        <v>0.47839999999999999</v>
      </c>
    </row>
    <row r="2394" spans="1:54">
      <c r="A2394" s="2">
        <v>2393</v>
      </c>
      <c r="B2394">
        <v>18</v>
      </c>
      <c r="C2394" s="3">
        <v>596623.49571445014</v>
      </c>
      <c r="D2394" s="3">
        <v>367860.74835493282</v>
      </c>
      <c r="E2394" s="3">
        <v>299890.0170624227</v>
      </c>
      <c r="F2394" s="3">
        <v>718992.88772295252</v>
      </c>
      <c r="G2394" s="3">
        <v>978811.45011852938</v>
      </c>
      <c r="H2394" s="3">
        <v>132363.40813727656</v>
      </c>
      <c r="I2394" s="3">
        <v>18886.59979501717</v>
      </c>
      <c r="J2394" s="3">
        <v>246906.20000781293</v>
      </c>
      <c r="K2394" s="3">
        <v>2220429.0715728113</v>
      </c>
      <c r="L2394" s="3">
        <v>339724.87493676413</v>
      </c>
      <c r="M2394" s="3">
        <v>70495.951834239226</v>
      </c>
      <c r="N2394" s="3">
        <v>68222.343115630982</v>
      </c>
      <c r="O2394" s="3">
        <v>371714.76552270289</v>
      </c>
      <c r="P2394" s="3">
        <v>76563.83505149516</v>
      </c>
      <c r="Q2394" s="3">
        <v>130976.71836720583</v>
      </c>
      <c r="R2394" s="3">
        <v>3247.4178748717563</v>
      </c>
      <c r="S2394" s="3">
        <v>168498.1854927243</v>
      </c>
      <c r="T2394" s="3">
        <v>171788.20198956682</v>
      </c>
      <c r="U2394" s="3">
        <v>0</v>
      </c>
      <c r="V2394" s="3">
        <v>0</v>
      </c>
      <c r="W2394" s="3">
        <v>0</v>
      </c>
      <c r="X2394" s="3">
        <v>0</v>
      </c>
      <c r="Y2394" s="3">
        <v>0</v>
      </c>
      <c r="AA2394" s="3">
        <f t="shared" si="1022"/>
        <v>596623.49571445014</v>
      </c>
      <c r="AB2394" s="3">
        <f t="shared" si="999"/>
        <v>367860.74835493282</v>
      </c>
      <c r="AC2394" s="3">
        <f t="shared" si="1000"/>
        <v>299890.0170624227</v>
      </c>
      <c r="AD2394" s="3">
        <f t="shared" si="1001"/>
        <v>718992.88772295252</v>
      </c>
      <c r="AE2394" s="3">
        <f t="shared" si="1002"/>
        <v>978811.45011852938</v>
      </c>
      <c r="AF2394" s="3">
        <f t="shared" si="1003"/>
        <v>132363.40813727656</v>
      </c>
      <c r="AG2394" s="3">
        <f t="shared" si="1004"/>
        <v>18886.59979501717</v>
      </c>
      <c r="AH2394" s="3">
        <f t="shared" si="1005"/>
        <v>246906.20000781293</v>
      </c>
      <c r="AI2394" s="3">
        <f t="shared" si="1006"/>
        <v>2220429.0715728113</v>
      </c>
      <c r="AJ2394" s="3">
        <f t="shared" si="1007"/>
        <v>339724.87493676413</v>
      </c>
      <c r="AK2394" s="3">
        <f t="shared" si="1008"/>
        <v>70495.951834239226</v>
      </c>
      <c r="AL2394" s="3">
        <f t="shared" si="1009"/>
        <v>68222.343115630982</v>
      </c>
      <c r="AM2394" s="3">
        <f t="shared" si="1010"/>
        <v>371714.76552270289</v>
      </c>
      <c r="AN2394" s="3">
        <f t="shared" si="1011"/>
        <v>76563.83505149516</v>
      </c>
      <c r="AO2394" s="3">
        <f t="shared" si="1012"/>
        <v>130976.71836720583</v>
      </c>
      <c r="AP2394" s="3">
        <f t="shared" si="1013"/>
        <v>3247.4178748717563</v>
      </c>
      <c r="AQ2394" s="3">
        <f t="shared" si="1014"/>
        <v>168498.1854927243</v>
      </c>
      <c r="AR2394" s="3">
        <f t="shared" si="1015"/>
        <v>171788.20198956682</v>
      </c>
      <c r="AS2394" s="3">
        <f t="shared" si="1016"/>
        <v>0</v>
      </c>
      <c r="AT2394" s="3">
        <f t="shared" si="1017"/>
        <v>0</v>
      </c>
      <c r="AU2394" s="3">
        <f t="shared" si="1018"/>
        <v>0</v>
      </c>
      <c r="AV2394" s="3">
        <f t="shared" si="1019"/>
        <v>0</v>
      </c>
      <c r="AW2394" s="3">
        <f t="shared" si="1020"/>
        <v>0</v>
      </c>
      <c r="AX2394" s="3">
        <f t="shared" si="1023"/>
        <v>6981996.1726714075</v>
      </c>
      <c r="AY2394" s="3">
        <f t="shared" si="1024"/>
        <v>18</v>
      </c>
      <c r="AZ2394" s="3">
        <f t="shared" si="1021"/>
        <v>0</v>
      </c>
      <c r="BA2394" s="3">
        <v>3364262.8961371351</v>
      </c>
      <c r="BB2394">
        <f t="shared" si="1025"/>
        <v>0.47860000000000003</v>
      </c>
    </row>
    <row r="2395" spans="1:54">
      <c r="A2395" s="2">
        <v>2394</v>
      </c>
      <c r="B2395">
        <v>15</v>
      </c>
      <c r="C2395" s="3">
        <v>88353.474460394238</v>
      </c>
      <c r="D2395" s="3">
        <v>446073.50199443632</v>
      </c>
      <c r="E2395" s="3">
        <v>99042.747844083962</v>
      </c>
      <c r="F2395" s="3">
        <v>20931.783694103397</v>
      </c>
      <c r="G2395" s="3">
        <v>68764.92701975393</v>
      </c>
      <c r="H2395" s="3">
        <v>38266.941426783385</v>
      </c>
      <c r="I2395" s="3">
        <v>219441.52407539284</v>
      </c>
      <c r="J2395" s="3">
        <v>174692.026429986</v>
      </c>
      <c r="K2395" s="3">
        <v>929819.18449197826</v>
      </c>
      <c r="L2395" s="3">
        <v>75068.965354759435</v>
      </c>
      <c r="M2395" s="3">
        <v>380028.61548441043</v>
      </c>
      <c r="N2395" s="3">
        <v>416098.24587700015</v>
      </c>
      <c r="O2395" s="3">
        <v>7533.1871345651543</v>
      </c>
      <c r="P2395" s="3">
        <v>215182.71403262348</v>
      </c>
      <c r="Q2395" s="3">
        <v>727047.38132641814</v>
      </c>
      <c r="R2395" s="3">
        <v>0</v>
      </c>
      <c r="S2395" s="3">
        <v>0</v>
      </c>
      <c r="T2395" s="3">
        <v>0</v>
      </c>
      <c r="U2395" s="3">
        <v>0</v>
      </c>
      <c r="V2395" s="3">
        <v>0</v>
      </c>
      <c r="W2395" s="3">
        <v>0</v>
      </c>
      <c r="X2395" s="3">
        <v>0</v>
      </c>
      <c r="Y2395" s="3">
        <v>0</v>
      </c>
      <c r="AA2395" s="3">
        <f t="shared" si="1022"/>
        <v>88353.474460394238</v>
      </c>
      <c r="AB2395" s="3">
        <f t="shared" si="999"/>
        <v>446073.50199443632</v>
      </c>
      <c r="AC2395" s="3">
        <f t="shared" si="1000"/>
        <v>99042.747844083962</v>
      </c>
      <c r="AD2395" s="3">
        <f t="shared" si="1001"/>
        <v>20931.783694103397</v>
      </c>
      <c r="AE2395" s="3">
        <f t="shared" si="1002"/>
        <v>68764.92701975393</v>
      </c>
      <c r="AF2395" s="3">
        <f t="shared" si="1003"/>
        <v>38266.941426783385</v>
      </c>
      <c r="AG2395" s="3">
        <f t="shared" si="1004"/>
        <v>219441.52407539284</v>
      </c>
      <c r="AH2395" s="3">
        <f t="shared" si="1005"/>
        <v>174692.026429986</v>
      </c>
      <c r="AI2395" s="3">
        <f t="shared" si="1006"/>
        <v>929819.18449197826</v>
      </c>
      <c r="AJ2395" s="3">
        <f t="shared" si="1007"/>
        <v>75068.965354759435</v>
      </c>
      <c r="AK2395" s="3">
        <f t="shared" si="1008"/>
        <v>380028.61548441043</v>
      </c>
      <c r="AL2395" s="3">
        <f t="shared" si="1009"/>
        <v>416098.24587700015</v>
      </c>
      <c r="AM2395" s="3">
        <f t="shared" si="1010"/>
        <v>7533.1871345651543</v>
      </c>
      <c r="AN2395" s="3">
        <f t="shared" si="1011"/>
        <v>215182.71403262348</v>
      </c>
      <c r="AO2395" s="3">
        <f t="shared" si="1012"/>
        <v>727047.38132641814</v>
      </c>
      <c r="AP2395" s="3">
        <f t="shared" si="1013"/>
        <v>0</v>
      </c>
      <c r="AQ2395" s="3">
        <f t="shared" si="1014"/>
        <v>0</v>
      </c>
      <c r="AR2395" s="3">
        <f t="shared" si="1015"/>
        <v>0</v>
      </c>
      <c r="AS2395" s="3">
        <f t="shared" si="1016"/>
        <v>0</v>
      </c>
      <c r="AT2395" s="3">
        <f t="shared" si="1017"/>
        <v>0</v>
      </c>
      <c r="AU2395" s="3">
        <f t="shared" si="1018"/>
        <v>0</v>
      </c>
      <c r="AV2395" s="3">
        <f t="shared" si="1019"/>
        <v>0</v>
      </c>
      <c r="AW2395" s="3">
        <f t="shared" si="1020"/>
        <v>0</v>
      </c>
      <c r="AX2395" s="3">
        <f t="shared" si="1023"/>
        <v>3906345.2206466887</v>
      </c>
      <c r="AY2395" s="3">
        <f t="shared" si="1024"/>
        <v>15</v>
      </c>
      <c r="AZ2395" s="3">
        <f t="shared" si="1021"/>
        <v>0</v>
      </c>
      <c r="BA2395" s="3">
        <v>3364951.7537573986</v>
      </c>
      <c r="BB2395">
        <f t="shared" si="1025"/>
        <v>0.4788</v>
      </c>
    </row>
    <row r="2396" spans="1:54">
      <c r="A2396" s="2">
        <v>2395</v>
      </c>
      <c r="B2396">
        <v>18</v>
      </c>
      <c r="C2396" s="3">
        <v>237161.63484493623</v>
      </c>
      <c r="D2396" s="3">
        <v>698192.51286632731</v>
      </c>
      <c r="E2396" s="3">
        <v>1934873.3046377802</v>
      </c>
      <c r="F2396" s="3">
        <v>759185.78785905126</v>
      </c>
      <c r="G2396" s="3">
        <v>477253.19080432708</v>
      </c>
      <c r="H2396" s="3">
        <v>43731.000806472053</v>
      </c>
      <c r="I2396" s="3">
        <v>109441.35899072293</v>
      </c>
      <c r="J2396" s="3">
        <v>27326.056715187784</v>
      </c>
      <c r="K2396" s="3">
        <v>26045.256569583074</v>
      </c>
      <c r="L2396" s="3">
        <v>1320243.3428694187</v>
      </c>
      <c r="M2396" s="3">
        <v>1291079.314551594</v>
      </c>
      <c r="N2396" s="3">
        <v>435.40419127570073</v>
      </c>
      <c r="O2396" s="3">
        <v>25142.858971178674</v>
      </c>
      <c r="P2396" s="3">
        <v>176117.73862550105</v>
      </c>
      <c r="Q2396" s="3">
        <v>389912.91200732533</v>
      </c>
      <c r="R2396" s="3">
        <v>25461.714696182124</v>
      </c>
      <c r="S2396" s="3">
        <v>310589.46018013172</v>
      </c>
      <c r="T2396" s="3">
        <v>86822.860563454509</v>
      </c>
      <c r="U2396" s="3">
        <v>0</v>
      </c>
      <c r="V2396" s="3">
        <v>0</v>
      </c>
      <c r="W2396" s="3">
        <v>0</v>
      </c>
      <c r="X2396" s="3">
        <v>0</v>
      </c>
      <c r="Y2396" s="3">
        <v>0</v>
      </c>
      <c r="AA2396" s="3">
        <f t="shared" si="1022"/>
        <v>237161.63484493623</v>
      </c>
      <c r="AB2396" s="3">
        <f t="shared" si="999"/>
        <v>698192.51286632731</v>
      </c>
      <c r="AC2396" s="3">
        <f t="shared" si="1000"/>
        <v>1934873.3046377802</v>
      </c>
      <c r="AD2396" s="3">
        <f t="shared" si="1001"/>
        <v>759185.78785905126</v>
      </c>
      <c r="AE2396" s="3">
        <f t="shared" si="1002"/>
        <v>477253.19080432708</v>
      </c>
      <c r="AF2396" s="3">
        <f t="shared" si="1003"/>
        <v>43731.000806472053</v>
      </c>
      <c r="AG2396" s="3">
        <f t="shared" si="1004"/>
        <v>109441.35899072293</v>
      </c>
      <c r="AH2396" s="3">
        <f t="shared" si="1005"/>
        <v>27326.056715187784</v>
      </c>
      <c r="AI2396" s="3">
        <f t="shared" si="1006"/>
        <v>26045.256569583074</v>
      </c>
      <c r="AJ2396" s="3">
        <f t="shared" si="1007"/>
        <v>1320243.3428694187</v>
      </c>
      <c r="AK2396" s="3">
        <f t="shared" si="1008"/>
        <v>1291079.314551594</v>
      </c>
      <c r="AL2396" s="3">
        <f t="shared" si="1009"/>
        <v>435.40419127570073</v>
      </c>
      <c r="AM2396" s="3">
        <f t="shared" si="1010"/>
        <v>25142.858971178674</v>
      </c>
      <c r="AN2396" s="3">
        <f t="shared" si="1011"/>
        <v>176117.73862550105</v>
      </c>
      <c r="AO2396" s="3">
        <f t="shared" si="1012"/>
        <v>389912.91200732533</v>
      </c>
      <c r="AP2396" s="3">
        <f t="shared" si="1013"/>
        <v>25461.714696182124</v>
      </c>
      <c r="AQ2396" s="3">
        <f t="shared" si="1014"/>
        <v>310589.46018013172</v>
      </c>
      <c r="AR2396" s="3">
        <f t="shared" si="1015"/>
        <v>86822.860563454509</v>
      </c>
      <c r="AS2396" s="3">
        <f t="shared" si="1016"/>
        <v>0</v>
      </c>
      <c r="AT2396" s="3">
        <f t="shared" si="1017"/>
        <v>0</v>
      </c>
      <c r="AU2396" s="3">
        <f t="shared" si="1018"/>
        <v>0</v>
      </c>
      <c r="AV2396" s="3">
        <f t="shared" si="1019"/>
        <v>0</v>
      </c>
      <c r="AW2396" s="3">
        <f t="shared" si="1020"/>
        <v>0</v>
      </c>
      <c r="AX2396" s="3">
        <f t="shared" si="1023"/>
        <v>7939015.7107504494</v>
      </c>
      <c r="AY2396" s="3">
        <f t="shared" si="1024"/>
        <v>18</v>
      </c>
      <c r="AZ2396" s="3">
        <f t="shared" si="1021"/>
        <v>0</v>
      </c>
      <c r="BA2396" s="3">
        <v>3365229.7995332968</v>
      </c>
      <c r="BB2396">
        <f t="shared" si="1025"/>
        <v>0.47899999999999998</v>
      </c>
    </row>
    <row r="2397" spans="1:54">
      <c r="A2397" s="2">
        <v>2396</v>
      </c>
      <c r="B2397">
        <v>13</v>
      </c>
      <c r="C2397" s="3">
        <v>2777091.9642969705</v>
      </c>
      <c r="D2397" s="3">
        <v>63402.840095552972</v>
      </c>
      <c r="E2397" s="3">
        <v>1400169.0355866216</v>
      </c>
      <c r="F2397" s="3">
        <v>628335.89597254619</v>
      </c>
      <c r="G2397" s="3">
        <v>464917.91485441092</v>
      </c>
      <c r="H2397" s="3">
        <v>319126.88930881786</v>
      </c>
      <c r="I2397" s="3">
        <v>110704.22909287215</v>
      </c>
      <c r="J2397" s="3">
        <v>20660.493587039058</v>
      </c>
      <c r="K2397" s="3">
        <v>312838.11576211546</v>
      </c>
      <c r="L2397" s="3">
        <v>563328.28070109989</v>
      </c>
      <c r="M2397" s="3">
        <v>422427.26196799171</v>
      </c>
      <c r="N2397" s="3">
        <v>75360.086092692873</v>
      </c>
      <c r="O2397" s="3">
        <v>58631.903960038457</v>
      </c>
      <c r="P2397" s="3">
        <v>0</v>
      </c>
      <c r="Q2397" s="3">
        <v>0</v>
      </c>
      <c r="R2397" s="3">
        <v>0</v>
      </c>
      <c r="S2397" s="3">
        <v>0</v>
      </c>
      <c r="T2397" s="3">
        <v>0</v>
      </c>
      <c r="U2397" s="3">
        <v>0</v>
      </c>
      <c r="V2397" s="3">
        <v>0</v>
      </c>
      <c r="W2397" s="3">
        <v>0</v>
      </c>
      <c r="X2397" s="3">
        <v>0</v>
      </c>
      <c r="Y2397" s="3">
        <v>0</v>
      </c>
      <c r="AA2397" s="3">
        <f t="shared" si="1022"/>
        <v>2777091.9642969705</v>
      </c>
      <c r="AB2397" s="3">
        <f t="shared" si="999"/>
        <v>63402.840095552972</v>
      </c>
      <c r="AC2397" s="3">
        <f t="shared" si="1000"/>
        <v>1400169.0355866216</v>
      </c>
      <c r="AD2397" s="3">
        <f t="shared" si="1001"/>
        <v>628335.89597254619</v>
      </c>
      <c r="AE2397" s="3">
        <f t="shared" si="1002"/>
        <v>464917.91485441092</v>
      </c>
      <c r="AF2397" s="3">
        <f t="shared" si="1003"/>
        <v>319126.88930881786</v>
      </c>
      <c r="AG2397" s="3">
        <f t="shared" si="1004"/>
        <v>110704.22909287215</v>
      </c>
      <c r="AH2397" s="3">
        <f t="shared" si="1005"/>
        <v>20660.493587039058</v>
      </c>
      <c r="AI2397" s="3">
        <f t="shared" si="1006"/>
        <v>312838.11576211546</v>
      </c>
      <c r="AJ2397" s="3">
        <f t="shared" si="1007"/>
        <v>563328.28070109989</v>
      </c>
      <c r="AK2397" s="3">
        <f t="shared" si="1008"/>
        <v>422427.26196799171</v>
      </c>
      <c r="AL2397" s="3">
        <f t="shared" si="1009"/>
        <v>75360.086092692873</v>
      </c>
      <c r="AM2397" s="3">
        <f t="shared" si="1010"/>
        <v>58631.903960038457</v>
      </c>
      <c r="AN2397" s="3">
        <f t="shared" si="1011"/>
        <v>0</v>
      </c>
      <c r="AO2397" s="3">
        <f t="shared" si="1012"/>
        <v>0</v>
      </c>
      <c r="AP2397" s="3">
        <f t="shared" si="1013"/>
        <v>0</v>
      </c>
      <c r="AQ2397" s="3">
        <f t="shared" si="1014"/>
        <v>0</v>
      </c>
      <c r="AR2397" s="3">
        <f t="shared" si="1015"/>
        <v>0</v>
      </c>
      <c r="AS2397" s="3">
        <f t="shared" si="1016"/>
        <v>0</v>
      </c>
      <c r="AT2397" s="3">
        <f t="shared" si="1017"/>
        <v>0</v>
      </c>
      <c r="AU2397" s="3">
        <f t="shared" si="1018"/>
        <v>0</v>
      </c>
      <c r="AV2397" s="3">
        <f t="shared" si="1019"/>
        <v>0</v>
      </c>
      <c r="AW2397" s="3">
        <f t="shared" si="1020"/>
        <v>0</v>
      </c>
      <c r="AX2397" s="3">
        <f t="shared" si="1023"/>
        <v>7216994.9112787703</v>
      </c>
      <c r="AY2397" s="3">
        <f t="shared" si="1024"/>
        <v>13</v>
      </c>
      <c r="AZ2397" s="3">
        <f t="shared" si="1021"/>
        <v>0</v>
      </c>
      <c r="BA2397" s="3">
        <v>3367551.9428214803</v>
      </c>
      <c r="BB2397">
        <f t="shared" si="1025"/>
        <v>0.47920000000000001</v>
      </c>
    </row>
    <row r="2398" spans="1:54">
      <c r="A2398" s="2">
        <v>2397</v>
      </c>
      <c r="B2398">
        <v>18</v>
      </c>
      <c r="C2398" s="3">
        <v>1018554.571542551</v>
      </c>
      <c r="D2398" s="3">
        <v>44987.747717435319</v>
      </c>
      <c r="E2398" s="3">
        <v>438936.11458635633</v>
      </c>
      <c r="F2398" s="3">
        <v>939733.67739186971</v>
      </c>
      <c r="G2398" s="3">
        <v>260803.35298892803</v>
      </c>
      <c r="H2398" s="3">
        <v>3353220.0318725742</v>
      </c>
      <c r="I2398" s="3">
        <v>63700.597610420482</v>
      </c>
      <c r="J2398" s="3">
        <v>228498.08449257538</v>
      </c>
      <c r="K2398" s="3">
        <v>5705.1548830912843</v>
      </c>
      <c r="L2398" s="3">
        <v>327624.5976883829</v>
      </c>
      <c r="M2398" s="3">
        <v>696042.76712642435</v>
      </c>
      <c r="N2398" s="3">
        <v>11149.650068958077</v>
      </c>
      <c r="O2398" s="3">
        <v>9093573.1114786416</v>
      </c>
      <c r="P2398" s="3">
        <v>2390046.7998218802</v>
      </c>
      <c r="Q2398" s="3">
        <v>3614.0772890277062</v>
      </c>
      <c r="R2398" s="3">
        <v>23475.117733891184</v>
      </c>
      <c r="S2398" s="3">
        <v>588003.04547802708</v>
      </c>
      <c r="T2398" s="3">
        <v>1115441.1879226693</v>
      </c>
      <c r="U2398" s="3">
        <v>0</v>
      </c>
      <c r="V2398" s="3">
        <v>0</v>
      </c>
      <c r="W2398" s="3">
        <v>0</v>
      </c>
      <c r="X2398" s="3">
        <v>0</v>
      </c>
      <c r="Y2398" s="3">
        <v>0</v>
      </c>
      <c r="AA2398" s="3">
        <f t="shared" si="1022"/>
        <v>1018554.571542551</v>
      </c>
      <c r="AB2398" s="3">
        <f t="shared" si="999"/>
        <v>44987.747717435319</v>
      </c>
      <c r="AC2398" s="3">
        <f t="shared" si="1000"/>
        <v>438936.11458635633</v>
      </c>
      <c r="AD2398" s="3">
        <f t="shared" si="1001"/>
        <v>939733.67739186971</v>
      </c>
      <c r="AE2398" s="3">
        <f t="shared" si="1002"/>
        <v>260803.35298892803</v>
      </c>
      <c r="AF2398" s="3">
        <f t="shared" si="1003"/>
        <v>3353220.0318725742</v>
      </c>
      <c r="AG2398" s="3">
        <f t="shared" si="1004"/>
        <v>63700.597610420482</v>
      </c>
      <c r="AH2398" s="3">
        <f t="shared" si="1005"/>
        <v>228498.08449257538</v>
      </c>
      <c r="AI2398" s="3">
        <f t="shared" si="1006"/>
        <v>5705.1548830912843</v>
      </c>
      <c r="AJ2398" s="3">
        <f t="shared" si="1007"/>
        <v>327624.5976883829</v>
      </c>
      <c r="AK2398" s="3">
        <f t="shared" si="1008"/>
        <v>696042.76712642435</v>
      </c>
      <c r="AL2398" s="3">
        <f t="shared" si="1009"/>
        <v>11149.650068958077</v>
      </c>
      <c r="AM2398" s="3">
        <f t="shared" si="1010"/>
        <v>9093573.1114786416</v>
      </c>
      <c r="AN2398" s="3">
        <f t="shared" si="1011"/>
        <v>2390046.7998218802</v>
      </c>
      <c r="AO2398" s="3">
        <f t="shared" si="1012"/>
        <v>3614.0772890277062</v>
      </c>
      <c r="AP2398" s="3">
        <f t="shared" si="1013"/>
        <v>23475.117733891184</v>
      </c>
      <c r="AQ2398" s="3">
        <f t="shared" si="1014"/>
        <v>588003.04547802708</v>
      </c>
      <c r="AR2398" s="3">
        <f t="shared" si="1015"/>
        <v>1115441.1879226693</v>
      </c>
      <c r="AS2398" s="3">
        <f t="shared" si="1016"/>
        <v>0</v>
      </c>
      <c r="AT2398" s="3">
        <f t="shared" si="1017"/>
        <v>0</v>
      </c>
      <c r="AU2398" s="3">
        <f t="shared" si="1018"/>
        <v>0</v>
      </c>
      <c r="AV2398" s="3">
        <f t="shared" si="1019"/>
        <v>0</v>
      </c>
      <c r="AW2398" s="3">
        <f t="shared" si="1020"/>
        <v>0</v>
      </c>
      <c r="AX2398" s="3">
        <f t="shared" si="1023"/>
        <v>20603109.6876937</v>
      </c>
      <c r="AY2398" s="3">
        <f t="shared" si="1024"/>
        <v>18</v>
      </c>
      <c r="AZ2398" s="3">
        <f t="shared" si="1021"/>
        <v>0</v>
      </c>
      <c r="BA2398" s="3">
        <v>3369175.3085359759</v>
      </c>
      <c r="BB2398">
        <f t="shared" si="1025"/>
        <v>0.47939999999999999</v>
      </c>
    </row>
    <row r="2399" spans="1:54">
      <c r="A2399" s="2">
        <v>2398</v>
      </c>
      <c r="B2399">
        <v>15</v>
      </c>
      <c r="C2399" s="3">
        <v>50385.353920459333</v>
      </c>
      <c r="D2399" s="3">
        <v>49999.555756813766</v>
      </c>
      <c r="E2399" s="3">
        <v>7806.6645330504271</v>
      </c>
      <c r="F2399" s="3">
        <v>54519.476021235598</v>
      </c>
      <c r="G2399" s="3">
        <v>176163.31857646836</v>
      </c>
      <c r="H2399" s="3">
        <v>45982.135971428514</v>
      </c>
      <c r="I2399" s="3">
        <v>89361.977108191117</v>
      </c>
      <c r="J2399" s="3">
        <v>540241.52321861812</v>
      </c>
      <c r="K2399" s="3">
        <v>266260.69537296239</v>
      </c>
      <c r="L2399" s="3">
        <v>298440.9051860327</v>
      </c>
      <c r="M2399" s="3">
        <v>10073483.624460528</v>
      </c>
      <c r="N2399" s="3">
        <v>531301.05998510681</v>
      </c>
      <c r="O2399" s="3">
        <v>161714.56817893372</v>
      </c>
      <c r="P2399" s="3">
        <v>794640.00832169515</v>
      </c>
      <c r="Q2399" s="3">
        <v>5249857.2929548658</v>
      </c>
      <c r="R2399" s="3">
        <v>0</v>
      </c>
      <c r="S2399" s="3">
        <v>0</v>
      </c>
      <c r="T2399" s="3">
        <v>0</v>
      </c>
      <c r="U2399" s="3">
        <v>0</v>
      </c>
      <c r="V2399" s="3">
        <v>0</v>
      </c>
      <c r="W2399" s="3">
        <v>0</v>
      </c>
      <c r="X2399" s="3">
        <v>0</v>
      </c>
      <c r="Y2399" s="3">
        <v>0</v>
      </c>
      <c r="AA2399" s="3">
        <f t="shared" si="1022"/>
        <v>50385.353920459333</v>
      </c>
      <c r="AB2399" s="3">
        <f t="shared" si="999"/>
        <v>49999.555756813766</v>
      </c>
      <c r="AC2399" s="3">
        <f t="shared" si="1000"/>
        <v>7806.6645330504271</v>
      </c>
      <c r="AD2399" s="3">
        <f t="shared" si="1001"/>
        <v>54519.476021235598</v>
      </c>
      <c r="AE2399" s="3">
        <f t="shared" si="1002"/>
        <v>176163.31857646836</v>
      </c>
      <c r="AF2399" s="3">
        <f t="shared" si="1003"/>
        <v>45982.135971428514</v>
      </c>
      <c r="AG2399" s="3">
        <f t="shared" si="1004"/>
        <v>89361.977108191117</v>
      </c>
      <c r="AH2399" s="3">
        <f t="shared" si="1005"/>
        <v>540241.52321861812</v>
      </c>
      <c r="AI2399" s="3">
        <f t="shared" si="1006"/>
        <v>266260.69537296239</v>
      </c>
      <c r="AJ2399" s="3">
        <f t="shared" si="1007"/>
        <v>298440.9051860327</v>
      </c>
      <c r="AK2399" s="3">
        <f t="shared" si="1008"/>
        <v>10073483.624460528</v>
      </c>
      <c r="AL2399" s="3">
        <f t="shared" si="1009"/>
        <v>531301.05998510681</v>
      </c>
      <c r="AM2399" s="3">
        <f t="shared" si="1010"/>
        <v>161714.56817893372</v>
      </c>
      <c r="AN2399" s="3">
        <f t="shared" si="1011"/>
        <v>794640.00832169515</v>
      </c>
      <c r="AO2399" s="3">
        <f t="shared" si="1012"/>
        <v>5249857.2929548658</v>
      </c>
      <c r="AP2399" s="3">
        <f t="shared" si="1013"/>
        <v>0</v>
      </c>
      <c r="AQ2399" s="3">
        <f t="shared" si="1014"/>
        <v>0</v>
      </c>
      <c r="AR2399" s="3">
        <f t="shared" si="1015"/>
        <v>0</v>
      </c>
      <c r="AS2399" s="3">
        <f t="shared" si="1016"/>
        <v>0</v>
      </c>
      <c r="AT2399" s="3">
        <f t="shared" si="1017"/>
        <v>0</v>
      </c>
      <c r="AU2399" s="3">
        <f t="shared" si="1018"/>
        <v>0</v>
      </c>
      <c r="AV2399" s="3">
        <f t="shared" si="1019"/>
        <v>0</v>
      </c>
      <c r="AW2399" s="3">
        <f t="shared" si="1020"/>
        <v>0</v>
      </c>
      <c r="AX2399" s="3">
        <f t="shared" si="1023"/>
        <v>18390158.159566388</v>
      </c>
      <c r="AY2399" s="3">
        <f t="shared" si="1024"/>
        <v>15</v>
      </c>
      <c r="AZ2399" s="3">
        <f t="shared" si="1021"/>
        <v>0</v>
      </c>
      <c r="BA2399" s="3">
        <v>3370567.5952253789</v>
      </c>
      <c r="BB2399">
        <f t="shared" si="1025"/>
        <v>0.47960000000000003</v>
      </c>
    </row>
    <row r="2400" spans="1:54">
      <c r="A2400" s="2">
        <v>2399</v>
      </c>
      <c r="B2400">
        <v>18</v>
      </c>
      <c r="C2400" s="3">
        <v>31930.610771647142</v>
      </c>
      <c r="D2400" s="3">
        <v>129116.1755637014</v>
      </c>
      <c r="E2400" s="3">
        <v>54877.42086899445</v>
      </c>
      <c r="F2400" s="3">
        <v>71104.242490023928</v>
      </c>
      <c r="G2400" s="3">
        <v>281672.56784750789</v>
      </c>
      <c r="H2400" s="3">
        <v>58241.397660038594</v>
      </c>
      <c r="I2400" s="3">
        <v>86515.868948872099</v>
      </c>
      <c r="J2400" s="3">
        <v>484779.43145057227</v>
      </c>
      <c r="K2400" s="3">
        <v>29488.191687164988</v>
      </c>
      <c r="L2400" s="3">
        <v>568394.35563152446</v>
      </c>
      <c r="M2400" s="3">
        <v>803395.46685645764</v>
      </c>
      <c r="N2400" s="3">
        <v>290774.17615430034</v>
      </c>
      <c r="O2400" s="3">
        <v>124256.7441653838</v>
      </c>
      <c r="P2400" s="3">
        <v>391911.70491541014</v>
      </c>
      <c r="Q2400" s="3">
        <v>54187.358489515034</v>
      </c>
      <c r="R2400" s="3">
        <v>40674.948808777874</v>
      </c>
      <c r="S2400" s="3">
        <v>188522.89100671827</v>
      </c>
      <c r="T2400" s="3">
        <v>182925.53726461658</v>
      </c>
      <c r="U2400" s="3">
        <v>0</v>
      </c>
      <c r="V2400" s="3">
        <v>0</v>
      </c>
      <c r="W2400" s="3">
        <v>0</v>
      </c>
      <c r="X2400" s="3">
        <v>0</v>
      </c>
      <c r="Y2400" s="3">
        <v>0</v>
      </c>
      <c r="AA2400" s="3">
        <f t="shared" si="1022"/>
        <v>31930.610771647142</v>
      </c>
      <c r="AB2400" s="3">
        <f t="shared" si="999"/>
        <v>129116.1755637014</v>
      </c>
      <c r="AC2400" s="3">
        <f t="shared" si="1000"/>
        <v>54877.42086899445</v>
      </c>
      <c r="AD2400" s="3">
        <f t="shared" si="1001"/>
        <v>71104.242490023928</v>
      </c>
      <c r="AE2400" s="3">
        <f t="shared" si="1002"/>
        <v>281672.56784750789</v>
      </c>
      <c r="AF2400" s="3">
        <f t="shared" si="1003"/>
        <v>58241.397660038594</v>
      </c>
      <c r="AG2400" s="3">
        <f t="shared" si="1004"/>
        <v>86515.868948872099</v>
      </c>
      <c r="AH2400" s="3">
        <f t="shared" si="1005"/>
        <v>484779.43145057227</v>
      </c>
      <c r="AI2400" s="3">
        <f t="shared" si="1006"/>
        <v>29488.191687164988</v>
      </c>
      <c r="AJ2400" s="3">
        <f t="shared" si="1007"/>
        <v>568394.35563152446</v>
      </c>
      <c r="AK2400" s="3">
        <f t="shared" si="1008"/>
        <v>803395.46685645764</v>
      </c>
      <c r="AL2400" s="3">
        <f t="shared" si="1009"/>
        <v>290774.17615430034</v>
      </c>
      <c r="AM2400" s="3">
        <f t="shared" si="1010"/>
        <v>124256.7441653838</v>
      </c>
      <c r="AN2400" s="3">
        <f t="shared" si="1011"/>
        <v>391911.70491541014</v>
      </c>
      <c r="AO2400" s="3">
        <f t="shared" si="1012"/>
        <v>54187.358489515034</v>
      </c>
      <c r="AP2400" s="3">
        <f t="shared" si="1013"/>
        <v>40674.948808777874</v>
      </c>
      <c r="AQ2400" s="3">
        <f t="shared" si="1014"/>
        <v>188522.89100671827</v>
      </c>
      <c r="AR2400" s="3">
        <f t="shared" si="1015"/>
        <v>182925.53726461658</v>
      </c>
      <c r="AS2400" s="3">
        <f t="shared" si="1016"/>
        <v>0</v>
      </c>
      <c r="AT2400" s="3">
        <f t="shared" si="1017"/>
        <v>0</v>
      </c>
      <c r="AU2400" s="3">
        <f t="shared" si="1018"/>
        <v>0</v>
      </c>
      <c r="AV2400" s="3">
        <f t="shared" si="1019"/>
        <v>0</v>
      </c>
      <c r="AW2400" s="3">
        <f t="shared" si="1020"/>
        <v>0</v>
      </c>
      <c r="AX2400" s="3">
        <f t="shared" si="1023"/>
        <v>3872769.0905812276</v>
      </c>
      <c r="AY2400" s="3">
        <f t="shared" si="1024"/>
        <v>18</v>
      </c>
      <c r="AZ2400" s="3">
        <f t="shared" si="1021"/>
        <v>0</v>
      </c>
      <c r="BA2400" s="3">
        <v>3374805.2550742207</v>
      </c>
      <c r="BB2400">
        <f t="shared" si="1025"/>
        <v>0.4798</v>
      </c>
    </row>
    <row r="2401" spans="1:54">
      <c r="A2401" s="2">
        <v>2400</v>
      </c>
      <c r="B2401">
        <v>14</v>
      </c>
      <c r="C2401" s="3">
        <v>1307397.4822989858</v>
      </c>
      <c r="D2401" s="3">
        <v>211259.77512993291</v>
      </c>
      <c r="E2401" s="3">
        <v>65411.250147356863</v>
      </c>
      <c r="F2401" s="3">
        <v>219988.90834761231</v>
      </c>
      <c r="G2401" s="3">
        <v>167759.73718980202</v>
      </c>
      <c r="H2401" s="3">
        <v>18514.147012101421</v>
      </c>
      <c r="I2401" s="3">
        <v>646828.09511835268</v>
      </c>
      <c r="J2401" s="3">
        <v>315385.00522169267</v>
      </c>
      <c r="K2401" s="3">
        <v>41733.544783012694</v>
      </c>
      <c r="L2401" s="3">
        <v>612014.90306985402</v>
      </c>
      <c r="M2401" s="3">
        <v>42480.950803614985</v>
      </c>
      <c r="N2401" s="3">
        <v>117585.28010384415</v>
      </c>
      <c r="O2401" s="3">
        <v>670856.38679321355</v>
      </c>
      <c r="P2401" s="3">
        <v>488198.19707699091</v>
      </c>
      <c r="Q2401" s="3">
        <v>0</v>
      </c>
      <c r="R2401" s="3">
        <v>0</v>
      </c>
      <c r="S2401" s="3">
        <v>0</v>
      </c>
      <c r="T2401" s="3">
        <v>0</v>
      </c>
      <c r="U2401" s="3">
        <v>0</v>
      </c>
      <c r="V2401" s="3">
        <v>0</v>
      </c>
      <c r="W2401" s="3">
        <v>0</v>
      </c>
      <c r="X2401" s="3">
        <v>0</v>
      </c>
      <c r="Y2401" s="3">
        <v>0</v>
      </c>
      <c r="AA2401" s="3">
        <f t="shared" si="1022"/>
        <v>1307397.4822989858</v>
      </c>
      <c r="AB2401" s="3">
        <f t="shared" si="999"/>
        <v>211259.77512993291</v>
      </c>
      <c r="AC2401" s="3">
        <f t="shared" si="1000"/>
        <v>65411.250147356863</v>
      </c>
      <c r="AD2401" s="3">
        <f t="shared" si="1001"/>
        <v>219988.90834761231</v>
      </c>
      <c r="AE2401" s="3">
        <f t="shared" si="1002"/>
        <v>167759.73718980202</v>
      </c>
      <c r="AF2401" s="3">
        <f t="shared" si="1003"/>
        <v>18514.147012101421</v>
      </c>
      <c r="AG2401" s="3">
        <f t="shared" si="1004"/>
        <v>646828.09511835268</v>
      </c>
      <c r="AH2401" s="3">
        <f t="shared" si="1005"/>
        <v>315385.00522169267</v>
      </c>
      <c r="AI2401" s="3">
        <f t="shared" si="1006"/>
        <v>41733.544783012694</v>
      </c>
      <c r="AJ2401" s="3">
        <f t="shared" si="1007"/>
        <v>612014.90306985402</v>
      </c>
      <c r="AK2401" s="3">
        <f t="shared" si="1008"/>
        <v>42480.950803614985</v>
      </c>
      <c r="AL2401" s="3">
        <f t="shared" si="1009"/>
        <v>117585.28010384415</v>
      </c>
      <c r="AM2401" s="3">
        <f t="shared" si="1010"/>
        <v>670856.38679321355</v>
      </c>
      <c r="AN2401" s="3">
        <f t="shared" si="1011"/>
        <v>488198.19707699091</v>
      </c>
      <c r="AO2401" s="3">
        <f t="shared" si="1012"/>
        <v>0</v>
      </c>
      <c r="AP2401" s="3">
        <f t="shared" si="1013"/>
        <v>0</v>
      </c>
      <c r="AQ2401" s="3">
        <f t="shared" si="1014"/>
        <v>0</v>
      </c>
      <c r="AR2401" s="3">
        <f t="shared" si="1015"/>
        <v>0</v>
      </c>
      <c r="AS2401" s="3">
        <f t="shared" si="1016"/>
        <v>0</v>
      </c>
      <c r="AT2401" s="3">
        <f t="shared" si="1017"/>
        <v>0</v>
      </c>
      <c r="AU2401" s="3">
        <f t="shared" si="1018"/>
        <v>0</v>
      </c>
      <c r="AV2401" s="3">
        <f t="shared" si="1019"/>
        <v>0</v>
      </c>
      <c r="AW2401" s="3">
        <f t="shared" si="1020"/>
        <v>0</v>
      </c>
      <c r="AX2401" s="3">
        <f t="shared" si="1023"/>
        <v>4925413.6630963674</v>
      </c>
      <c r="AY2401" s="3">
        <f t="shared" si="1024"/>
        <v>14</v>
      </c>
      <c r="AZ2401" s="3">
        <f t="shared" si="1021"/>
        <v>0</v>
      </c>
      <c r="BA2401" s="3">
        <v>3375499.4899449656</v>
      </c>
      <c r="BB2401">
        <f t="shared" si="1025"/>
        <v>0.48</v>
      </c>
    </row>
    <row r="2402" spans="1:54">
      <c r="A2402" s="2">
        <v>2401</v>
      </c>
      <c r="B2402">
        <v>16</v>
      </c>
      <c r="C2402" s="3">
        <v>60235.149285184583</v>
      </c>
      <c r="D2402" s="3">
        <v>61200.596374437038</v>
      </c>
      <c r="E2402" s="3">
        <v>85422.23731426007</v>
      </c>
      <c r="F2402" s="3">
        <v>11166.561278731944</v>
      </c>
      <c r="G2402" s="3">
        <v>47646.5859717692</v>
      </c>
      <c r="H2402" s="3">
        <v>257118.51206878223</v>
      </c>
      <c r="I2402" s="3">
        <v>188074.54625930751</v>
      </c>
      <c r="J2402" s="3">
        <v>960301.14622149919</v>
      </c>
      <c r="K2402" s="3">
        <v>17642.291423592735</v>
      </c>
      <c r="L2402" s="3">
        <v>430397.15057708119</v>
      </c>
      <c r="M2402" s="3">
        <v>7259.1386986037614</v>
      </c>
      <c r="N2402" s="3">
        <v>563033.64381257852</v>
      </c>
      <c r="O2402" s="3">
        <v>70673.457670174364</v>
      </c>
      <c r="P2402" s="3">
        <v>22565.438539364251</v>
      </c>
      <c r="Q2402" s="3">
        <v>142916.5110338089</v>
      </c>
      <c r="R2402" s="3">
        <v>267039.97831015626</v>
      </c>
      <c r="S2402" s="3">
        <v>0</v>
      </c>
      <c r="T2402" s="3">
        <v>0</v>
      </c>
      <c r="U2402" s="3">
        <v>0</v>
      </c>
      <c r="V2402" s="3">
        <v>0</v>
      </c>
      <c r="W2402" s="3">
        <v>0</v>
      </c>
      <c r="X2402" s="3">
        <v>0</v>
      </c>
      <c r="Y2402" s="3">
        <v>0</v>
      </c>
      <c r="AA2402" s="3">
        <f t="shared" si="1022"/>
        <v>60235.149285184583</v>
      </c>
      <c r="AB2402" s="3">
        <f t="shared" si="999"/>
        <v>61200.596374437038</v>
      </c>
      <c r="AC2402" s="3">
        <f t="shared" si="1000"/>
        <v>85422.23731426007</v>
      </c>
      <c r="AD2402" s="3">
        <f t="shared" si="1001"/>
        <v>11166.561278731944</v>
      </c>
      <c r="AE2402" s="3">
        <f t="shared" si="1002"/>
        <v>47646.5859717692</v>
      </c>
      <c r="AF2402" s="3">
        <f t="shared" si="1003"/>
        <v>257118.51206878223</v>
      </c>
      <c r="AG2402" s="3">
        <f t="shared" si="1004"/>
        <v>188074.54625930751</v>
      </c>
      <c r="AH2402" s="3">
        <f t="shared" si="1005"/>
        <v>960301.14622149919</v>
      </c>
      <c r="AI2402" s="3">
        <f t="shared" si="1006"/>
        <v>17642.291423592735</v>
      </c>
      <c r="AJ2402" s="3">
        <f t="shared" si="1007"/>
        <v>430397.15057708119</v>
      </c>
      <c r="AK2402" s="3">
        <f t="shared" si="1008"/>
        <v>7259.1386986037614</v>
      </c>
      <c r="AL2402" s="3">
        <f t="shared" si="1009"/>
        <v>563033.64381257852</v>
      </c>
      <c r="AM2402" s="3">
        <f t="shared" si="1010"/>
        <v>70673.457670174364</v>
      </c>
      <c r="AN2402" s="3">
        <f t="shared" si="1011"/>
        <v>22565.438539364251</v>
      </c>
      <c r="AO2402" s="3">
        <f t="shared" si="1012"/>
        <v>142916.5110338089</v>
      </c>
      <c r="AP2402" s="3">
        <f t="shared" si="1013"/>
        <v>267039.97831015626</v>
      </c>
      <c r="AQ2402" s="3">
        <f t="shared" si="1014"/>
        <v>0</v>
      </c>
      <c r="AR2402" s="3">
        <f t="shared" si="1015"/>
        <v>0</v>
      </c>
      <c r="AS2402" s="3">
        <f t="shared" si="1016"/>
        <v>0</v>
      </c>
      <c r="AT2402" s="3">
        <f t="shared" si="1017"/>
        <v>0</v>
      </c>
      <c r="AU2402" s="3">
        <f t="shared" si="1018"/>
        <v>0</v>
      </c>
      <c r="AV2402" s="3">
        <f t="shared" si="1019"/>
        <v>0</v>
      </c>
      <c r="AW2402" s="3">
        <f t="shared" si="1020"/>
        <v>0</v>
      </c>
      <c r="AX2402" s="3">
        <f t="shared" si="1023"/>
        <v>3192692.9448393323</v>
      </c>
      <c r="AY2402" s="3">
        <f t="shared" si="1024"/>
        <v>16</v>
      </c>
      <c r="AZ2402" s="3">
        <f t="shared" si="1021"/>
        <v>0</v>
      </c>
      <c r="BA2402" s="3">
        <v>3376756.5967419194</v>
      </c>
      <c r="BB2402">
        <f t="shared" si="1025"/>
        <v>0.48020000000000002</v>
      </c>
    </row>
    <row r="2403" spans="1:54">
      <c r="A2403" s="2">
        <v>2402</v>
      </c>
      <c r="B2403">
        <v>12</v>
      </c>
      <c r="C2403" s="3">
        <v>4527.5533074144259</v>
      </c>
      <c r="D2403" s="3">
        <v>1402918.6093904048</v>
      </c>
      <c r="E2403" s="3">
        <v>18567.984821972568</v>
      </c>
      <c r="F2403" s="3">
        <v>1072799.7570393854</v>
      </c>
      <c r="G2403" s="3">
        <v>327317.48698702257</v>
      </c>
      <c r="H2403" s="3">
        <v>60462.275959272556</v>
      </c>
      <c r="I2403" s="3">
        <v>342016.86132805346</v>
      </c>
      <c r="J2403" s="3">
        <v>939995.41650822386</v>
      </c>
      <c r="K2403" s="3">
        <v>31990.156900322152</v>
      </c>
      <c r="L2403" s="3">
        <v>7720.7730760219429</v>
      </c>
      <c r="M2403" s="3">
        <v>1802468.538523247</v>
      </c>
      <c r="N2403" s="3">
        <v>3921804.3173407181</v>
      </c>
      <c r="O2403" s="3">
        <v>0</v>
      </c>
      <c r="P2403" s="3">
        <v>0</v>
      </c>
      <c r="Q2403" s="3">
        <v>0</v>
      </c>
      <c r="R2403" s="3">
        <v>0</v>
      </c>
      <c r="S2403" s="3">
        <v>0</v>
      </c>
      <c r="T2403" s="3">
        <v>0</v>
      </c>
      <c r="U2403" s="3">
        <v>0</v>
      </c>
      <c r="V2403" s="3">
        <v>0</v>
      </c>
      <c r="W2403" s="3">
        <v>0</v>
      </c>
      <c r="X2403" s="3">
        <v>0</v>
      </c>
      <c r="Y2403" s="3">
        <v>0</v>
      </c>
      <c r="AA2403" s="3">
        <f t="shared" si="1022"/>
        <v>4527.5533074144259</v>
      </c>
      <c r="AB2403" s="3">
        <f t="shared" si="999"/>
        <v>1402918.6093904048</v>
      </c>
      <c r="AC2403" s="3">
        <f t="shared" si="1000"/>
        <v>18567.984821972568</v>
      </c>
      <c r="AD2403" s="3">
        <f t="shared" si="1001"/>
        <v>1072799.7570393854</v>
      </c>
      <c r="AE2403" s="3">
        <f t="shared" si="1002"/>
        <v>327317.48698702257</v>
      </c>
      <c r="AF2403" s="3">
        <f t="shared" si="1003"/>
        <v>60462.275959272556</v>
      </c>
      <c r="AG2403" s="3">
        <f t="shared" si="1004"/>
        <v>342016.86132805346</v>
      </c>
      <c r="AH2403" s="3">
        <f t="shared" si="1005"/>
        <v>939995.41650822386</v>
      </c>
      <c r="AI2403" s="3">
        <f t="shared" si="1006"/>
        <v>31990.156900322152</v>
      </c>
      <c r="AJ2403" s="3">
        <f t="shared" si="1007"/>
        <v>7720.7730760219429</v>
      </c>
      <c r="AK2403" s="3">
        <f t="shared" si="1008"/>
        <v>1802468.538523247</v>
      </c>
      <c r="AL2403" s="3">
        <f t="shared" si="1009"/>
        <v>3921804.3173407181</v>
      </c>
      <c r="AM2403" s="3">
        <f t="shared" si="1010"/>
        <v>0</v>
      </c>
      <c r="AN2403" s="3">
        <f t="shared" si="1011"/>
        <v>0</v>
      </c>
      <c r="AO2403" s="3">
        <f t="shared" si="1012"/>
        <v>0</v>
      </c>
      <c r="AP2403" s="3">
        <f t="shared" si="1013"/>
        <v>0</v>
      </c>
      <c r="AQ2403" s="3">
        <f t="shared" si="1014"/>
        <v>0</v>
      </c>
      <c r="AR2403" s="3">
        <f t="shared" si="1015"/>
        <v>0</v>
      </c>
      <c r="AS2403" s="3">
        <f t="shared" si="1016"/>
        <v>0</v>
      </c>
      <c r="AT2403" s="3">
        <f t="shared" si="1017"/>
        <v>0</v>
      </c>
      <c r="AU2403" s="3">
        <f t="shared" si="1018"/>
        <v>0</v>
      </c>
      <c r="AV2403" s="3">
        <f t="shared" si="1019"/>
        <v>0</v>
      </c>
      <c r="AW2403" s="3">
        <f t="shared" si="1020"/>
        <v>0</v>
      </c>
      <c r="AX2403" s="3">
        <f t="shared" si="1023"/>
        <v>9932589.7311820593</v>
      </c>
      <c r="AY2403" s="3">
        <f t="shared" si="1024"/>
        <v>12</v>
      </c>
      <c r="AZ2403" s="3">
        <f t="shared" si="1021"/>
        <v>0</v>
      </c>
      <c r="BA2403" s="3">
        <v>3378231.2665052931</v>
      </c>
      <c r="BB2403">
        <f t="shared" si="1025"/>
        <v>0.48039999999999999</v>
      </c>
    </row>
    <row r="2404" spans="1:54">
      <c r="A2404" s="2">
        <v>2403</v>
      </c>
      <c r="B2404">
        <v>18</v>
      </c>
      <c r="C2404" s="3">
        <v>36816.843764912403</v>
      </c>
      <c r="D2404" s="3">
        <v>548243.39274515933</v>
      </c>
      <c r="E2404" s="3">
        <v>187241.03982446293</v>
      </c>
      <c r="F2404" s="3">
        <v>2839348.0745896604</v>
      </c>
      <c r="G2404" s="3">
        <v>120523.30318796945</v>
      </c>
      <c r="H2404" s="3">
        <v>1112858.413797196</v>
      </c>
      <c r="I2404" s="3">
        <v>10080.50876425688</v>
      </c>
      <c r="J2404" s="3">
        <v>3220.2840248383636</v>
      </c>
      <c r="K2404" s="3">
        <v>9657.106181105677</v>
      </c>
      <c r="L2404" s="3">
        <v>62713.93730904843</v>
      </c>
      <c r="M2404" s="3">
        <v>1610353.6853146609</v>
      </c>
      <c r="N2404" s="3">
        <v>154485.34745883476</v>
      </c>
      <c r="O2404" s="3">
        <v>2112980.793761088</v>
      </c>
      <c r="P2404" s="3">
        <v>431975.55535800848</v>
      </c>
      <c r="Q2404" s="3">
        <v>545963.78452828887</v>
      </c>
      <c r="R2404" s="3">
        <v>38713.535329637591</v>
      </c>
      <c r="S2404" s="3">
        <v>71648.874139941036</v>
      </c>
      <c r="T2404" s="3">
        <v>162026.40417574285</v>
      </c>
      <c r="U2404" s="3">
        <v>0</v>
      </c>
      <c r="V2404" s="3">
        <v>0</v>
      </c>
      <c r="W2404" s="3">
        <v>0</v>
      </c>
      <c r="X2404" s="3">
        <v>0</v>
      </c>
      <c r="Y2404" s="3">
        <v>0</v>
      </c>
      <c r="AA2404" s="3">
        <f t="shared" si="1022"/>
        <v>36816.843764912403</v>
      </c>
      <c r="AB2404" s="3">
        <f t="shared" si="999"/>
        <v>548243.39274515933</v>
      </c>
      <c r="AC2404" s="3">
        <f t="shared" si="1000"/>
        <v>187241.03982446293</v>
      </c>
      <c r="AD2404" s="3">
        <f t="shared" si="1001"/>
        <v>2839348.0745896604</v>
      </c>
      <c r="AE2404" s="3">
        <f t="shared" si="1002"/>
        <v>120523.30318796945</v>
      </c>
      <c r="AF2404" s="3">
        <f t="shared" si="1003"/>
        <v>1112858.413797196</v>
      </c>
      <c r="AG2404" s="3">
        <f t="shared" si="1004"/>
        <v>10080.50876425688</v>
      </c>
      <c r="AH2404" s="3">
        <f t="shared" si="1005"/>
        <v>3220.2840248383636</v>
      </c>
      <c r="AI2404" s="3">
        <f t="shared" si="1006"/>
        <v>9657.106181105677</v>
      </c>
      <c r="AJ2404" s="3">
        <f t="shared" si="1007"/>
        <v>62713.93730904843</v>
      </c>
      <c r="AK2404" s="3">
        <f t="shared" si="1008"/>
        <v>1610353.6853146609</v>
      </c>
      <c r="AL2404" s="3">
        <f t="shared" si="1009"/>
        <v>154485.34745883476</v>
      </c>
      <c r="AM2404" s="3">
        <f t="shared" si="1010"/>
        <v>2112980.793761088</v>
      </c>
      <c r="AN2404" s="3">
        <f t="shared" si="1011"/>
        <v>431975.55535800848</v>
      </c>
      <c r="AO2404" s="3">
        <f t="shared" si="1012"/>
        <v>545963.78452828887</v>
      </c>
      <c r="AP2404" s="3">
        <f t="shared" si="1013"/>
        <v>38713.535329637591</v>
      </c>
      <c r="AQ2404" s="3">
        <f t="shared" si="1014"/>
        <v>71648.874139941036</v>
      </c>
      <c r="AR2404" s="3">
        <f t="shared" si="1015"/>
        <v>162026.40417574285</v>
      </c>
      <c r="AS2404" s="3">
        <f t="shared" si="1016"/>
        <v>0</v>
      </c>
      <c r="AT2404" s="3">
        <f t="shared" si="1017"/>
        <v>0</v>
      </c>
      <c r="AU2404" s="3">
        <f t="shared" si="1018"/>
        <v>0</v>
      </c>
      <c r="AV2404" s="3">
        <f t="shared" si="1019"/>
        <v>0</v>
      </c>
      <c r="AW2404" s="3">
        <f t="shared" si="1020"/>
        <v>0</v>
      </c>
      <c r="AX2404" s="3">
        <f t="shared" si="1023"/>
        <v>10058850.884254813</v>
      </c>
      <c r="AY2404" s="3">
        <f t="shared" si="1024"/>
        <v>18</v>
      </c>
      <c r="AZ2404" s="3">
        <f t="shared" si="1021"/>
        <v>0</v>
      </c>
      <c r="BA2404" s="3">
        <v>3383445.9401468425</v>
      </c>
      <c r="BB2404">
        <f t="shared" si="1025"/>
        <v>0.48060000000000003</v>
      </c>
    </row>
    <row r="2405" spans="1:54">
      <c r="A2405" s="2">
        <v>2404</v>
      </c>
      <c r="B2405">
        <v>9</v>
      </c>
      <c r="C2405" s="3">
        <v>608671.46804775589</v>
      </c>
      <c r="D2405" s="3">
        <v>23646.843554704079</v>
      </c>
      <c r="E2405" s="3">
        <v>2465882.2990852068</v>
      </c>
      <c r="F2405" s="3">
        <v>404598.1835211548</v>
      </c>
      <c r="G2405" s="3">
        <v>52695.147000198464</v>
      </c>
      <c r="H2405" s="3">
        <v>233199.5143590027</v>
      </c>
      <c r="I2405" s="3">
        <v>41862.52351875318</v>
      </c>
      <c r="J2405" s="3">
        <v>284222.80821338808</v>
      </c>
      <c r="K2405" s="3">
        <v>224802.03096089288</v>
      </c>
      <c r="L2405" s="3">
        <v>0</v>
      </c>
      <c r="M2405" s="3">
        <v>0</v>
      </c>
      <c r="N2405" s="3">
        <v>0</v>
      </c>
      <c r="O2405" s="3">
        <v>0</v>
      </c>
      <c r="P2405" s="3">
        <v>0</v>
      </c>
      <c r="Q2405" s="3">
        <v>0</v>
      </c>
      <c r="R2405" s="3">
        <v>0</v>
      </c>
      <c r="S2405" s="3">
        <v>0</v>
      </c>
      <c r="T2405" s="3">
        <v>0</v>
      </c>
      <c r="U2405" s="3">
        <v>0</v>
      </c>
      <c r="V2405" s="3">
        <v>0</v>
      </c>
      <c r="W2405" s="3">
        <v>0</v>
      </c>
      <c r="X2405" s="3">
        <v>0</v>
      </c>
      <c r="Y2405" s="3">
        <v>0</v>
      </c>
      <c r="AA2405" s="3">
        <f t="shared" si="1022"/>
        <v>608671.46804775589</v>
      </c>
      <c r="AB2405" s="3">
        <f t="shared" si="999"/>
        <v>23646.843554704079</v>
      </c>
      <c r="AC2405" s="3">
        <f t="shared" si="1000"/>
        <v>2465882.2990852068</v>
      </c>
      <c r="AD2405" s="3">
        <f t="shared" si="1001"/>
        <v>404598.1835211548</v>
      </c>
      <c r="AE2405" s="3">
        <f t="shared" si="1002"/>
        <v>52695.147000198464</v>
      </c>
      <c r="AF2405" s="3">
        <f t="shared" si="1003"/>
        <v>233199.5143590027</v>
      </c>
      <c r="AG2405" s="3">
        <f t="shared" si="1004"/>
        <v>41862.52351875318</v>
      </c>
      <c r="AH2405" s="3">
        <f t="shared" si="1005"/>
        <v>284222.80821338808</v>
      </c>
      <c r="AI2405" s="3">
        <f t="shared" si="1006"/>
        <v>224802.03096089288</v>
      </c>
      <c r="AJ2405" s="3">
        <f t="shared" si="1007"/>
        <v>0</v>
      </c>
      <c r="AK2405" s="3">
        <f t="shared" si="1008"/>
        <v>0</v>
      </c>
      <c r="AL2405" s="3">
        <f t="shared" si="1009"/>
        <v>0</v>
      </c>
      <c r="AM2405" s="3">
        <f t="shared" si="1010"/>
        <v>0</v>
      </c>
      <c r="AN2405" s="3">
        <f t="shared" si="1011"/>
        <v>0</v>
      </c>
      <c r="AO2405" s="3">
        <f t="shared" si="1012"/>
        <v>0</v>
      </c>
      <c r="AP2405" s="3">
        <f t="shared" si="1013"/>
        <v>0</v>
      </c>
      <c r="AQ2405" s="3">
        <f t="shared" si="1014"/>
        <v>0</v>
      </c>
      <c r="AR2405" s="3">
        <f t="shared" si="1015"/>
        <v>0</v>
      </c>
      <c r="AS2405" s="3">
        <f t="shared" si="1016"/>
        <v>0</v>
      </c>
      <c r="AT2405" s="3">
        <f t="shared" si="1017"/>
        <v>0</v>
      </c>
      <c r="AU2405" s="3">
        <f t="shared" si="1018"/>
        <v>0</v>
      </c>
      <c r="AV2405" s="3">
        <f t="shared" si="1019"/>
        <v>0</v>
      </c>
      <c r="AW2405" s="3">
        <f t="shared" si="1020"/>
        <v>0</v>
      </c>
      <c r="AX2405" s="3">
        <f t="shared" si="1023"/>
        <v>4339580.8182610562</v>
      </c>
      <c r="AY2405" s="3">
        <f t="shared" si="1024"/>
        <v>9</v>
      </c>
      <c r="AZ2405" s="3">
        <f t="shared" si="1021"/>
        <v>0</v>
      </c>
      <c r="BA2405" s="3">
        <v>3383768.0955467494</v>
      </c>
      <c r="BB2405">
        <f t="shared" si="1025"/>
        <v>0.48080000000000001</v>
      </c>
    </row>
    <row r="2406" spans="1:54">
      <c r="A2406" s="2">
        <v>2405</v>
      </c>
      <c r="B2406">
        <v>18</v>
      </c>
      <c r="C2406" s="3">
        <v>93043.674437323905</v>
      </c>
      <c r="D2406" s="3">
        <v>77176.648431441019</v>
      </c>
      <c r="E2406" s="3">
        <v>138330.48902210573</v>
      </c>
      <c r="F2406" s="3">
        <v>264313.20408465283</v>
      </c>
      <c r="G2406" s="3">
        <v>27934.379970076399</v>
      </c>
      <c r="H2406" s="3">
        <v>65665.488595071773</v>
      </c>
      <c r="I2406" s="3">
        <v>562700.99961567204</v>
      </c>
      <c r="J2406" s="3">
        <v>7747.6212871975222</v>
      </c>
      <c r="K2406" s="3">
        <v>35613.314109664992</v>
      </c>
      <c r="L2406" s="3">
        <v>991024.58520698163</v>
      </c>
      <c r="M2406" s="3">
        <v>60944.341010826276</v>
      </c>
      <c r="N2406" s="3">
        <v>311094.8713512969</v>
      </c>
      <c r="O2406" s="3">
        <v>45288.608605975438</v>
      </c>
      <c r="P2406" s="3">
        <v>32169.105821633602</v>
      </c>
      <c r="Q2406" s="3">
        <v>105049.87683197577</v>
      </c>
      <c r="R2406" s="3">
        <v>625607.38019041868</v>
      </c>
      <c r="S2406" s="3">
        <v>2772796.9418019704</v>
      </c>
      <c r="T2406" s="3">
        <v>314063.77182538249</v>
      </c>
      <c r="U2406" s="3">
        <v>0</v>
      </c>
      <c r="V2406" s="3">
        <v>0</v>
      </c>
      <c r="W2406" s="3">
        <v>0</v>
      </c>
      <c r="X2406" s="3">
        <v>0</v>
      </c>
      <c r="Y2406" s="3">
        <v>0</v>
      </c>
      <c r="AA2406" s="3">
        <f t="shared" si="1022"/>
        <v>93043.674437323905</v>
      </c>
      <c r="AB2406" s="3">
        <f t="shared" si="999"/>
        <v>77176.648431441019</v>
      </c>
      <c r="AC2406" s="3">
        <f t="shared" si="1000"/>
        <v>138330.48902210573</v>
      </c>
      <c r="AD2406" s="3">
        <f t="shared" si="1001"/>
        <v>264313.20408465283</v>
      </c>
      <c r="AE2406" s="3">
        <f t="shared" si="1002"/>
        <v>27934.379970076399</v>
      </c>
      <c r="AF2406" s="3">
        <f t="shared" si="1003"/>
        <v>65665.488595071773</v>
      </c>
      <c r="AG2406" s="3">
        <f t="shared" si="1004"/>
        <v>562700.99961567204</v>
      </c>
      <c r="AH2406" s="3">
        <f t="shared" si="1005"/>
        <v>7747.6212871975222</v>
      </c>
      <c r="AI2406" s="3">
        <f t="shared" si="1006"/>
        <v>35613.314109664992</v>
      </c>
      <c r="AJ2406" s="3">
        <f t="shared" si="1007"/>
        <v>991024.58520698163</v>
      </c>
      <c r="AK2406" s="3">
        <f t="shared" si="1008"/>
        <v>60944.341010826276</v>
      </c>
      <c r="AL2406" s="3">
        <f t="shared" si="1009"/>
        <v>311094.8713512969</v>
      </c>
      <c r="AM2406" s="3">
        <f t="shared" si="1010"/>
        <v>45288.608605975438</v>
      </c>
      <c r="AN2406" s="3">
        <f t="shared" si="1011"/>
        <v>32169.105821633602</v>
      </c>
      <c r="AO2406" s="3">
        <f t="shared" si="1012"/>
        <v>105049.87683197577</v>
      </c>
      <c r="AP2406" s="3">
        <f t="shared" si="1013"/>
        <v>625607.38019041868</v>
      </c>
      <c r="AQ2406" s="3">
        <f t="shared" si="1014"/>
        <v>2772796.9418019704</v>
      </c>
      <c r="AR2406" s="3">
        <f t="shared" si="1015"/>
        <v>314063.77182538249</v>
      </c>
      <c r="AS2406" s="3">
        <f t="shared" si="1016"/>
        <v>0</v>
      </c>
      <c r="AT2406" s="3">
        <f t="shared" si="1017"/>
        <v>0</v>
      </c>
      <c r="AU2406" s="3">
        <f t="shared" si="1018"/>
        <v>0</v>
      </c>
      <c r="AV2406" s="3">
        <f t="shared" si="1019"/>
        <v>0</v>
      </c>
      <c r="AW2406" s="3">
        <f t="shared" si="1020"/>
        <v>0</v>
      </c>
      <c r="AX2406" s="3">
        <f t="shared" si="1023"/>
        <v>6530565.3021996673</v>
      </c>
      <c r="AY2406" s="3">
        <f t="shared" si="1024"/>
        <v>18</v>
      </c>
      <c r="AZ2406" s="3">
        <f t="shared" si="1021"/>
        <v>0</v>
      </c>
      <c r="BA2406" s="3">
        <v>3389143.1284063831</v>
      </c>
      <c r="BB2406">
        <f t="shared" si="1025"/>
        <v>0.48099999999999998</v>
      </c>
    </row>
    <row r="2407" spans="1:54">
      <c r="A2407" s="2">
        <v>2406</v>
      </c>
      <c r="B2407">
        <v>17</v>
      </c>
      <c r="C2407" s="3">
        <v>453430.76658142928</v>
      </c>
      <c r="D2407" s="3">
        <v>238698.92960031651</v>
      </c>
      <c r="E2407" s="3">
        <v>313625.1775026992</v>
      </c>
      <c r="F2407" s="3">
        <v>1572138.3735773372</v>
      </c>
      <c r="G2407" s="3">
        <v>72705.252164227713</v>
      </c>
      <c r="H2407" s="3">
        <v>42100.814864884422</v>
      </c>
      <c r="I2407" s="3">
        <v>59295.072992487643</v>
      </c>
      <c r="J2407" s="3">
        <v>33160.800295325927</v>
      </c>
      <c r="K2407" s="3">
        <v>493803.1244755644</v>
      </c>
      <c r="L2407" s="3">
        <v>8189.1721430870484</v>
      </c>
      <c r="M2407" s="3">
        <v>924275.27365382132</v>
      </c>
      <c r="N2407" s="3">
        <v>30848.140824109716</v>
      </c>
      <c r="O2407" s="3">
        <v>15312.07099066288</v>
      </c>
      <c r="P2407" s="3">
        <v>13118.830062619903</v>
      </c>
      <c r="Q2407" s="3">
        <v>136710.22231443148</v>
      </c>
      <c r="R2407" s="3">
        <v>66233.098513261022</v>
      </c>
      <c r="S2407" s="3">
        <v>2035390.965939186</v>
      </c>
      <c r="T2407" s="3">
        <v>0</v>
      </c>
      <c r="U2407" s="3">
        <v>0</v>
      </c>
      <c r="V2407" s="3">
        <v>0</v>
      </c>
      <c r="W2407" s="3">
        <v>0</v>
      </c>
      <c r="X2407" s="3">
        <v>0</v>
      </c>
      <c r="Y2407" s="3">
        <v>0</v>
      </c>
      <c r="AA2407" s="3">
        <f t="shared" si="1022"/>
        <v>453430.76658142928</v>
      </c>
      <c r="AB2407" s="3">
        <f t="shared" si="999"/>
        <v>238698.92960031651</v>
      </c>
      <c r="AC2407" s="3">
        <f t="shared" si="1000"/>
        <v>313625.1775026992</v>
      </c>
      <c r="AD2407" s="3">
        <f t="shared" si="1001"/>
        <v>1572138.3735773372</v>
      </c>
      <c r="AE2407" s="3">
        <f t="shared" si="1002"/>
        <v>72705.252164227713</v>
      </c>
      <c r="AF2407" s="3">
        <f t="shared" si="1003"/>
        <v>42100.814864884422</v>
      </c>
      <c r="AG2407" s="3">
        <f t="shared" si="1004"/>
        <v>59295.072992487643</v>
      </c>
      <c r="AH2407" s="3">
        <f t="shared" si="1005"/>
        <v>33160.800295325927</v>
      </c>
      <c r="AI2407" s="3">
        <f t="shared" si="1006"/>
        <v>493803.1244755644</v>
      </c>
      <c r="AJ2407" s="3">
        <f t="shared" si="1007"/>
        <v>8189.1721430870484</v>
      </c>
      <c r="AK2407" s="3">
        <f t="shared" si="1008"/>
        <v>924275.27365382132</v>
      </c>
      <c r="AL2407" s="3">
        <f t="shared" si="1009"/>
        <v>30848.140824109716</v>
      </c>
      <c r="AM2407" s="3">
        <f t="shared" si="1010"/>
        <v>15312.07099066288</v>
      </c>
      <c r="AN2407" s="3">
        <f t="shared" si="1011"/>
        <v>13118.830062619903</v>
      </c>
      <c r="AO2407" s="3">
        <f t="shared" si="1012"/>
        <v>136710.22231443148</v>
      </c>
      <c r="AP2407" s="3">
        <f t="shared" si="1013"/>
        <v>66233.098513261022</v>
      </c>
      <c r="AQ2407" s="3">
        <f t="shared" si="1014"/>
        <v>2035390.965939186</v>
      </c>
      <c r="AR2407" s="3">
        <f t="shared" si="1015"/>
        <v>0</v>
      </c>
      <c r="AS2407" s="3">
        <f t="shared" si="1016"/>
        <v>0</v>
      </c>
      <c r="AT2407" s="3">
        <f t="shared" si="1017"/>
        <v>0</v>
      </c>
      <c r="AU2407" s="3">
        <f t="shared" si="1018"/>
        <v>0</v>
      </c>
      <c r="AV2407" s="3">
        <f t="shared" si="1019"/>
        <v>0</v>
      </c>
      <c r="AW2407" s="3">
        <f t="shared" si="1020"/>
        <v>0</v>
      </c>
      <c r="AX2407" s="3">
        <f t="shared" si="1023"/>
        <v>6509036.0864954535</v>
      </c>
      <c r="AY2407" s="3">
        <f t="shared" si="1024"/>
        <v>17</v>
      </c>
      <c r="AZ2407" s="3">
        <f t="shared" si="1021"/>
        <v>0</v>
      </c>
      <c r="BA2407" s="3">
        <v>3392186.7754267743</v>
      </c>
      <c r="BB2407">
        <f t="shared" si="1025"/>
        <v>0.48120000000000002</v>
      </c>
    </row>
    <row r="2408" spans="1:54">
      <c r="A2408" s="2">
        <v>2407</v>
      </c>
      <c r="B2408">
        <v>18</v>
      </c>
      <c r="C2408" s="3">
        <v>12382.930145008624</v>
      </c>
      <c r="D2408" s="3">
        <v>39434.432323594432</v>
      </c>
      <c r="E2408" s="3">
        <v>92312.61665028939</v>
      </c>
      <c r="F2408" s="3">
        <v>273453.7267043824</v>
      </c>
      <c r="G2408" s="3">
        <v>262453.90501076338</v>
      </c>
      <c r="H2408" s="3">
        <v>99852.564707597776</v>
      </c>
      <c r="I2408" s="3">
        <v>52603.750886288501</v>
      </c>
      <c r="J2408" s="3">
        <v>108994.16804983464</v>
      </c>
      <c r="K2408" s="3">
        <v>46371.88256277427</v>
      </c>
      <c r="L2408" s="3">
        <v>74474.180315403166</v>
      </c>
      <c r="M2408" s="3">
        <v>255847.89707618166</v>
      </c>
      <c r="N2408" s="3">
        <v>1061366.9845726062</v>
      </c>
      <c r="O2408" s="3">
        <v>1477188.5117667138</v>
      </c>
      <c r="P2408" s="3">
        <v>57199.083398231371</v>
      </c>
      <c r="Q2408" s="3">
        <v>64362.104428422688</v>
      </c>
      <c r="R2408" s="3">
        <v>1005030.3055857444</v>
      </c>
      <c r="S2408" s="3">
        <v>272474.53019956808</v>
      </c>
      <c r="T2408" s="3">
        <v>309718.60513934062</v>
      </c>
      <c r="U2408" s="3">
        <v>0</v>
      </c>
      <c r="V2408" s="3">
        <v>0</v>
      </c>
      <c r="W2408" s="3">
        <v>0</v>
      </c>
      <c r="X2408" s="3">
        <v>0</v>
      </c>
      <c r="Y2408" s="3">
        <v>0</v>
      </c>
      <c r="AA2408" s="3">
        <f t="shared" si="1022"/>
        <v>12382.930145008624</v>
      </c>
      <c r="AB2408" s="3">
        <f t="shared" si="999"/>
        <v>39434.432323594432</v>
      </c>
      <c r="AC2408" s="3">
        <f t="shared" si="1000"/>
        <v>92312.61665028939</v>
      </c>
      <c r="AD2408" s="3">
        <f t="shared" si="1001"/>
        <v>273453.7267043824</v>
      </c>
      <c r="AE2408" s="3">
        <f t="shared" si="1002"/>
        <v>262453.90501076338</v>
      </c>
      <c r="AF2408" s="3">
        <f t="shared" si="1003"/>
        <v>99852.564707597776</v>
      </c>
      <c r="AG2408" s="3">
        <f t="shared" si="1004"/>
        <v>52603.750886288501</v>
      </c>
      <c r="AH2408" s="3">
        <f t="shared" si="1005"/>
        <v>108994.16804983464</v>
      </c>
      <c r="AI2408" s="3">
        <f t="shared" si="1006"/>
        <v>46371.88256277427</v>
      </c>
      <c r="AJ2408" s="3">
        <f t="shared" si="1007"/>
        <v>74474.180315403166</v>
      </c>
      <c r="AK2408" s="3">
        <f t="shared" si="1008"/>
        <v>255847.89707618166</v>
      </c>
      <c r="AL2408" s="3">
        <f t="shared" si="1009"/>
        <v>1061366.9845726062</v>
      </c>
      <c r="AM2408" s="3">
        <f t="shared" si="1010"/>
        <v>1477188.5117667138</v>
      </c>
      <c r="AN2408" s="3">
        <f t="shared" si="1011"/>
        <v>57199.083398231371</v>
      </c>
      <c r="AO2408" s="3">
        <f t="shared" si="1012"/>
        <v>64362.104428422688</v>
      </c>
      <c r="AP2408" s="3">
        <f t="shared" si="1013"/>
        <v>1005030.3055857444</v>
      </c>
      <c r="AQ2408" s="3">
        <f t="shared" si="1014"/>
        <v>272474.53019956808</v>
      </c>
      <c r="AR2408" s="3">
        <f t="shared" si="1015"/>
        <v>309718.60513934062</v>
      </c>
      <c r="AS2408" s="3">
        <f t="shared" si="1016"/>
        <v>0</v>
      </c>
      <c r="AT2408" s="3">
        <f t="shared" si="1017"/>
        <v>0</v>
      </c>
      <c r="AU2408" s="3">
        <f t="shared" si="1018"/>
        <v>0</v>
      </c>
      <c r="AV2408" s="3">
        <f t="shared" si="1019"/>
        <v>0</v>
      </c>
      <c r="AW2408" s="3">
        <f t="shared" si="1020"/>
        <v>0</v>
      </c>
      <c r="AX2408" s="3">
        <f t="shared" si="1023"/>
        <v>5565522.1795227453</v>
      </c>
      <c r="AY2408" s="3">
        <f t="shared" si="1024"/>
        <v>18</v>
      </c>
      <c r="AZ2408" s="3">
        <f t="shared" si="1021"/>
        <v>0</v>
      </c>
      <c r="BA2408" s="3">
        <v>3392294.561603989</v>
      </c>
      <c r="BB2408">
        <f t="shared" si="1025"/>
        <v>0.48139999999999999</v>
      </c>
    </row>
    <row r="2409" spans="1:54">
      <c r="A2409" s="2">
        <v>2408</v>
      </c>
      <c r="B2409">
        <v>17</v>
      </c>
      <c r="C2409" s="3">
        <v>202423.36019616548</v>
      </c>
      <c r="D2409" s="3">
        <v>87578.683639376803</v>
      </c>
      <c r="E2409" s="3">
        <v>268086.10424518638</v>
      </c>
      <c r="F2409" s="3">
        <v>45268.881576196436</v>
      </c>
      <c r="G2409" s="3">
        <v>55259.392290885509</v>
      </c>
      <c r="H2409" s="3">
        <v>16477.441897560915</v>
      </c>
      <c r="I2409" s="3">
        <v>192083.06190293524</v>
      </c>
      <c r="J2409" s="3">
        <v>696550.99825873959</v>
      </c>
      <c r="K2409" s="3">
        <v>158737.14522627695</v>
      </c>
      <c r="L2409" s="3">
        <v>50759.923226518411</v>
      </c>
      <c r="M2409" s="3">
        <v>59826.724817804585</v>
      </c>
      <c r="N2409" s="3">
        <v>99148.158179444436</v>
      </c>
      <c r="O2409" s="3">
        <v>313165.07411475474</v>
      </c>
      <c r="P2409" s="3">
        <v>34596.062909015978</v>
      </c>
      <c r="Q2409" s="3">
        <v>21810.100541611562</v>
      </c>
      <c r="R2409" s="3">
        <v>98041.776194386781</v>
      </c>
      <c r="S2409" s="3">
        <v>1034168.9885659603</v>
      </c>
      <c r="T2409" s="3">
        <v>0</v>
      </c>
      <c r="U2409" s="3">
        <v>0</v>
      </c>
      <c r="V2409" s="3">
        <v>0</v>
      </c>
      <c r="W2409" s="3">
        <v>0</v>
      </c>
      <c r="X2409" s="3">
        <v>0</v>
      </c>
      <c r="Y2409" s="3">
        <v>0</v>
      </c>
      <c r="AA2409" s="3">
        <f t="shared" si="1022"/>
        <v>202423.36019616548</v>
      </c>
      <c r="AB2409" s="3">
        <f t="shared" si="999"/>
        <v>87578.683639376803</v>
      </c>
      <c r="AC2409" s="3">
        <f t="shared" si="1000"/>
        <v>268086.10424518638</v>
      </c>
      <c r="AD2409" s="3">
        <f t="shared" si="1001"/>
        <v>45268.881576196436</v>
      </c>
      <c r="AE2409" s="3">
        <f t="shared" si="1002"/>
        <v>55259.392290885509</v>
      </c>
      <c r="AF2409" s="3">
        <f t="shared" si="1003"/>
        <v>16477.441897560915</v>
      </c>
      <c r="AG2409" s="3">
        <f t="shared" si="1004"/>
        <v>192083.06190293524</v>
      </c>
      <c r="AH2409" s="3">
        <f t="shared" si="1005"/>
        <v>696550.99825873959</v>
      </c>
      <c r="AI2409" s="3">
        <f t="shared" si="1006"/>
        <v>158737.14522627695</v>
      </c>
      <c r="AJ2409" s="3">
        <f t="shared" si="1007"/>
        <v>50759.923226518411</v>
      </c>
      <c r="AK2409" s="3">
        <f t="shared" si="1008"/>
        <v>59826.724817804585</v>
      </c>
      <c r="AL2409" s="3">
        <f t="shared" si="1009"/>
        <v>99148.158179444436</v>
      </c>
      <c r="AM2409" s="3">
        <f t="shared" si="1010"/>
        <v>313165.07411475474</v>
      </c>
      <c r="AN2409" s="3">
        <f t="shared" si="1011"/>
        <v>34596.062909015978</v>
      </c>
      <c r="AO2409" s="3">
        <f t="shared" si="1012"/>
        <v>21810.100541611562</v>
      </c>
      <c r="AP2409" s="3">
        <f t="shared" si="1013"/>
        <v>98041.776194386781</v>
      </c>
      <c r="AQ2409" s="3">
        <f t="shared" si="1014"/>
        <v>1034168.9885659603</v>
      </c>
      <c r="AR2409" s="3">
        <f t="shared" si="1015"/>
        <v>0</v>
      </c>
      <c r="AS2409" s="3">
        <f t="shared" si="1016"/>
        <v>0</v>
      </c>
      <c r="AT2409" s="3">
        <f t="shared" si="1017"/>
        <v>0</v>
      </c>
      <c r="AU2409" s="3">
        <f t="shared" si="1018"/>
        <v>0</v>
      </c>
      <c r="AV2409" s="3">
        <f t="shared" si="1019"/>
        <v>0</v>
      </c>
      <c r="AW2409" s="3">
        <f t="shared" si="1020"/>
        <v>0</v>
      </c>
      <c r="AX2409" s="3">
        <f t="shared" si="1023"/>
        <v>3433981.8777828203</v>
      </c>
      <c r="AY2409" s="3">
        <f t="shared" si="1024"/>
        <v>17</v>
      </c>
      <c r="AZ2409" s="3">
        <f t="shared" si="1021"/>
        <v>0</v>
      </c>
      <c r="BA2409" s="3">
        <v>3392709.0488764187</v>
      </c>
      <c r="BB2409">
        <f t="shared" si="1025"/>
        <v>0.48159999999999997</v>
      </c>
    </row>
    <row r="2410" spans="1:54">
      <c r="A2410" s="2">
        <v>2409</v>
      </c>
      <c r="B2410">
        <v>8</v>
      </c>
      <c r="C2410" s="3">
        <v>20989.327065541984</v>
      </c>
      <c r="D2410" s="3">
        <v>20091.120045174084</v>
      </c>
      <c r="E2410" s="3">
        <v>321764.54783996142</v>
      </c>
      <c r="F2410" s="3">
        <v>55373.362674292301</v>
      </c>
      <c r="G2410" s="3">
        <v>675936.71215615596</v>
      </c>
      <c r="H2410" s="3">
        <v>30329.432335211211</v>
      </c>
      <c r="I2410" s="3">
        <v>440548.04994350765</v>
      </c>
      <c r="J2410" s="3">
        <v>478217.16363931808</v>
      </c>
      <c r="K2410" s="3">
        <v>0</v>
      </c>
      <c r="L2410" s="3">
        <v>0</v>
      </c>
      <c r="M2410" s="3">
        <v>0</v>
      </c>
      <c r="N2410" s="3">
        <v>0</v>
      </c>
      <c r="O2410" s="3">
        <v>0</v>
      </c>
      <c r="P2410" s="3">
        <v>0</v>
      </c>
      <c r="Q2410" s="3">
        <v>0</v>
      </c>
      <c r="R2410" s="3">
        <v>0</v>
      </c>
      <c r="S2410" s="3">
        <v>0</v>
      </c>
      <c r="T2410" s="3">
        <v>0</v>
      </c>
      <c r="U2410" s="3">
        <v>0</v>
      </c>
      <c r="V2410" s="3">
        <v>0</v>
      </c>
      <c r="W2410" s="3">
        <v>0</v>
      </c>
      <c r="X2410" s="3">
        <v>0</v>
      </c>
      <c r="Y2410" s="3">
        <v>0</v>
      </c>
      <c r="AA2410" s="3">
        <f t="shared" si="1022"/>
        <v>20989.327065541984</v>
      </c>
      <c r="AB2410" s="3">
        <f t="shared" si="999"/>
        <v>20091.120045174084</v>
      </c>
      <c r="AC2410" s="3">
        <f t="shared" si="1000"/>
        <v>321764.54783996142</v>
      </c>
      <c r="AD2410" s="3">
        <f t="shared" si="1001"/>
        <v>55373.362674292301</v>
      </c>
      <c r="AE2410" s="3">
        <f t="shared" si="1002"/>
        <v>675936.71215615596</v>
      </c>
      <c r="AF2410" s="3">
        <f t="shared" si="1003"/>
        <v>30329.432335211211</v>
      </c>
      <c r="AG2410" s="3">
        <f t="shared" si="1004"/>
        <v>440548.04994350765</v>
      </c>
      <c r="AH2410" s="3">
        <f t="shared" si="1005"/>
        <v>478217.16363931808</v>
      </c>
      <c r="AI2410" s="3">
        <f t="shared" si="1006"/>
        <v>0</v>
      </c>
      <c r="AJ2410" s="3">
        <f t="shared" si="1007"/>
        <v>0</v>
      </c>
      <c r="AK2410" s="3">
        <f t="shared" si="1008"/>
        <v>0</v>
      </c>
      <c r="AL2410" s="3">
        <f t="shared" si="1009"/>
        <v>0</v>
      </c>
      <c r="AM2410" s="3">
        <f t="shared" si="1010"/>
        <v>0</v>
      </c>
      <c r="AN2410" s="3">
        <f t="shared" si="1011"/>
        <v>0</v>
      </c>
      <c r="AO2410" s="3">
        <f t="shared" si="1012"/>
        <v>0</v>
      </c>
      <c r="AP2410" s="3">
        <f t="shared" si="1013"/>
        <v>0</v>
      </c>
      <c r="AQ2410" s="3">
        <f t="shared" si="1014"/>
        <v>0</v>
      </c>
      <c r="AR2410" s="3">
        <f t="shared" si="1015"/>
        <v>0</v>
      </c>
      <c r="AS2410" s="3">
        <f t="shared" si="1016"/>
        <v>0</v>
      </c>
      <c r="AT2410" s="3">
        <f t="shared" si="1017"/>
        <v>0</v>
      </c>
      <c r="AU2410" s="3">
        <f t="shared" si="1018"/>
        <v>0</v>
      </c>
      <c r="AV2410" s="3">
        <f t="shared" si="1019"/>
        <v>0</v>
      </c>
      <c r="AW2410" s="3">
        <f t="shared" si="1020"/>
        <v>0</v>
      </c>
      <c r="AX2410" s="3">
        <f t="shared" si="1023"/>
        <v>2043249.7156991628</v>
      </c>
      <c r="AY2410" s="3">
        <f t="shared" si="1024"/>
        <v>8</v>
      </c>
      <c r="AZ2410" s="3">
        <f t="shared" si="1021"/>
        <v>0</v>
      </c>
      <c r="BA2410" s="3">
        <v>3393410.3382324241</v>
      </c>
      <c r="BB2410">
        <f t="shared" si="1025"/>
        <v>0.48180000000000001</v>
      </c>
    </row>
    <row r="2411" spans="1:54">
      <c r="A2411" s="2">
        <v>2410</v>
      </c>
      <c r="B2411">
        <v>18</v>
      </c>
      <c r="C2411" s="3">
        <v>14869.567490760919</v>
      </c>
      <c r="D2411" s="3">
        <v>29024.737714207331</v>
      </c>
      <c r="E2411" s="3">
        <v>32300.812223686265</v>
      </c>
      <c r="F2411" s="3">
        <v>15239.430216488003</v>
      </c>
      <c r="G2411" s="3">
        <v>152205.98866929009</v>
      </c>
      <c r="H2411" s="3">
        <v>915716.41133438097</v>
      </c>
      <c r="I2411" s="3">
        <v>253162.52509483622</v>
      </c>
      <c r="J2411" s="3">
        <v>122132.16009770264</v>
      </c>
      <c r="K2411" s="3">
        <v>9867.8625375948141</v>
      </c>
      <c r="L2411" s="3">
        <v>438039.54366418882</v>
      </c>
      <c r="M2411" s="3">
        <v>21565.855686626703</v>
      </c>
      <c r="N2411" s="3">
        <v>553751.32011580805</v>
      </c>
      <c r="O2411" s="3">
        <v>313519.33802037261</v>
      </c>
      <c r="P2411" s="3">
        <v>423405.51273418148</v>
      </c>
      <c r="Q2411" s="3">
        <v>749312.63074029598</v>
      </c>
      <c r="R2411" s="3">
        <v>154733.85500037958</v>
      </c>
      <c r="S2411" s="3">
        <v>787912.03712389944</v>
      </c>
      <c r="T2411" s="3">
        <v>992845.00306490634</v>
      </c>
      <c r="U2411" s="3">
        <v>0</v>
      </c>
      <c r="V2411" s="3">
        <v>0</v>
      </c>
      <c r="W2411" s="3">
        <v>0</v>
      </c>
      <c r="X2411" s="3">
        <v>0</v>
      </c>
      <c r="Y2411" s="3">
        <v>0</v>
      </c>
      <c r="AA2411" s="3">
        <f t="shared" si="1022"/>
        <v>14869.567490760919</v>
      </c>
      <c r="AB2411" s="3">
        <f t="shared" si="999"/>
        <v>29024.737714207331</v>
      </c>
      <c r="AC2411" s="3">
        <f t="shared" si="1000"/>
        <v>32300.812223686265</v>
      </c>
      <c r="AD2411" s="3">
        <f t="shared" si="1001"/>
        <v>15239.430216488003</v>
      </c>
      <c r="AE2411" s="3">
        <f t="shared" si="1002"/>
        <v>152205.98866929009</v>
      </c>
      <c r="AF2411" s="3">
        <f t="shared" si="1003"/>
        <v>915716.41133438097</v>
      </c>
      <c r="AG2411" s="3">
        <f t="shared" si="1004"/>
        <v>253162.52509483622</v>
      </c>
      <c r="AH2411" s="3">
        <f t="shared" si="1005"/>
        <v>122132.16009770264</v>
      </c>
      <c r="AI2411" s="3">
        <f t="shared" si="1006"/>
        <v>9867.8625375948141</v>
      </c>
      <c r="AJ2411" s="3">
        <f t="shared" si="1007"/>
        <v>438039.54366418882</v>
      </c>
      <c r="AK2411" s="3">
        <f t="shared" si="1008"/>
        <v>21565.855686626703</v>
      </c>
      <c r="AL2411" s="3">
        <f t="shared" si="1009"/>
        <v>553751.32011580805</v>
      </c>
      <c r="AM2411" s="3">
        <f t="shared" si="1010"/>
        <v>313519.33802037261</v>
      </c>
      <c r="AN2411" s="3">
        <f t="shared" si="1011"/>
        <v>423405.51273418148</v>
      </c>
      <c r="AO2411" s="3">
        <f t="shared" si="1012"/>
        <v>749312.63074029598</v>
      </c>
      <c r="AP2411" s="3">
        <f t="shared" si="1013"/>
        <v>154733.85500037958</v>
      </c>
      <c r="AQ2411" s="3">
        <f t="shared" si="1014"/>
        <v>787912.03712389944</v>
      </c>
      <c r="AR2411" s="3">
        <f t="shared" si="1015"/>
        <v>992845.00306490634</v>
      </c>
      <c r="AS2411" s="3">
        <f t="shared" si="1016"/>
        <v>0</v>
      </c>
      <c r="AT2411" s="3">
        <f t="shared" si="1017"/>
        <v>0</v>
      </c>
      <c r="AU2411" s="3">
        <f t="shared" si="1018"/>
        <v>0</v>
      </c>
      <c r="AV2411" s="3">
        <f t="shared" si="1019"/>
        <v>0</v>
      </c>
      <c r="AW2411" s="3">
        <f t="shared" si="1020"/>
        <v>0</v>
      </c>
      <c r="AX2411" s="3">
        <f t="shared" si="1023"/>
        <v>5979604.5915296059</v>
      </c>
      <c r="AY2411" s="3">
        <f t="shared" si="1024"/>
        <v>18</v>
      </c>
      <c r="AZ2411" s="3">
        <f t="shared" si="1021"/>
        <v>0</v>
      </c>
      <c r="BA2411" s="3">
        <v>3393608.9704941106</v>
      </c>
      <c r="BB2411">
        <f t="shared" si="1025"/>
        <v>0.48199999999999998</v>
      </c>
    </row>
    <row r="2412" spans="1:54">
      <c r="A2412" s="2">
        <v>2411</v>
      </c>
      <c r="B2412">
        <v>17</v>
      </c>
      <c r="C2412" s="3">
        <v>84320.134262741194</v>
      </c>
      <c r="D2412" s="3">
        <v>283696.0666231786</v>
      </c>
      <c r="E2412" s="3">
        <v>191511.13235278262</v>
      </c>
      <c r="F2412" s="3">
        <v>327069.91198865685</v>
      </c>
      <c r="G2412" s="3">
        <v>1233.8884901482741</v>
      </c>
      <c r="H2412" s="3">
        <v>1180337.6934896384</v>
      </c>
      <c r="I2412" s="3">
        <v>118243.914663235</v>
      </c>
      <c r="J2412" s="3">
        <v>181080.41771803951</v>
      </c>
      <c r="K2412" s="3">
        <v>433646.7335547242</v>
      </c>
      <c r="L2412" s="3">
        <v>58494.485438901407</v>
      </c>
      <c r="M2412" s="3">
        <v>358734.57205519377</v>
      </c>
      <c r="N2412" s="3">
        <v>70647.564876987919</v>
      </c>
      <c r="O2412" s="3">
        <v>28739.039983159102</v>
      </c>
      <c r="P2412" s="3">
        <v>733485.49928588164</v>
      </c>
      <c r="Q2412" s="3">
        <v>134024.8642263826</v>
      </c>
      <c r="R2412" s="3">
        <v>145260.18694359757</v>
      </c>
      <c r="S2412" s="3">
        <v>390903.57251924661</v>
      </c>
      <c r="T2412" s="3">
        <v>0</v>
      </c>
      <c r="U2412" s="3">
        <v>0</v>
      </c>
      <c r="V2412" s="3">
        <v>0</v>
      </c>
      <c r="W2412" s="3">
        <v>0</v>
      </c>
      <c r="X2412" s="3">
        <v>0</v>
      </c>
      <c r="Y2412" s="3">
        <v>0</v>
      </c>
      <c r="AA2412" s="3">
        <f t="shared" si="1022"/>
        <v>84320.134262741194</v>
      </c>
      <c r="AB2412" s="3">
        <f t="shared" si="999"/>
        <v>283696.0666231786</v>
      </c>
      <c r="AC2412" s="3">
        <f t="shared" si="1000"/>
        <v>191511.13235278262</v>
      </c>
      <c r="AD2412" s="3">
        <f t="shared" si="1001"/>
        <v>327069.91198865685</v>
      </c>
      <c r="AE2412" s="3">
        <f t="shared" si="1002"/>
        <v>1233.8884901482741</v>
      </c>
      <c r="AF2412" s="3">
        <f t="shared" si="1003"/>
        <v>1180337.6934896384</v>
      </c>
      <c r="AG2412" s="3">
        <f t="shared" si="1004"/>
        <v>118243.914663235</v>
      </c>
      <c r="AH2412" s="3">
        <f t="shared" si="1005"/>
        <v>181080.41771803951</v>
      </c>
      <c r="AI2412" s="3">
        <f t="shared" si="1006"/>
        <v>433646.7335547242</v>
      </c>
      <c r="AJ2412" s="3">
        <f t="shared" si="1007"/>
        <v>58494.485438901407</v>
      </c>
      <c r="AK2412" s="3">
        <f t="shared" si="1008"/>
        <v>358734.57205519377</v>
      </c>
      <c r="AL2412" s="3">
        <f t="shared" si="1009"/>
        <v>70647.564876987919</v>
      </c>
      <c r="AM2412" s="3">
        <f t="shared" si="1010"/>
        <v>28739.039983159102</v>
      </c>
      <c r="AN2412" s="3">
        <f t="shared" si="1011"/>
        <v>733485.49928588164</v>
      </c>
      <c r="AO2412" s="3">
        <f t="shared" si="1012"/>
        <v>134024.8642263826</v>
      </c>
      <c r="AP2412" s="3">
        <f t="shared" si="1013"/>
        <v>145260.18694359757</v>
      </c>
      <c r="AQ2412" s="3">
        <f t="shared" si="1014"/>
        <v>390903.57251924661</v>
      </c>
      <c r="AR2412" s="3">
        <f t="shared" si="1015"/>
        <v>0</v>
      </c>
      <c r="AS2412" s="3">
        <f t="shared" si="1016"/>
        <v>0</v>
      </c>
      <c r="AT2412" s="3">
        <f t="shared" si="1017"/>
        <v>0</v>
      </c>
      <c r="AU2412" s="3">
        <f t="shared" si="1018"/>
        <v>0</v>
      </c>
      <c r="AV2412" s="3">
        <f t="shared" si="1019"/>
        <v>0</v>
      </c>
      <c r="AW2412" s="3">
        <f t="shared" si="1020"/>
        <v>0</v>
      </c>
      <c r="AX2412" s="3">
        <f t="shared" si="1023"/>
        <v>4721429.6784724947</v>
      </c>
      <c r="AY2412" s="3">
        <f t="shared" si="1024"/>
        <v>17</v>
      </c>
      <c r="AZ2412" s="3">
        <f t="shared" si="1021"/>
        <v>0</v>
      </c>
      <c r="BA2412" s="3">
        <v>3394835.0855203699</v>
      </c>
      <c r="BB2412">
        <f t="shared" si="1025"/>
        <v>0.48220000000000002</v>
      </c>
    </row>
    <row r="2413" spans="1:54">
      <c r="A2413" s="2">
        <v>2412</v>
      </c>
      <c r="B2413">
        <v>12</v>
      </c>
      <c r="C2413" s="3">
        <v>2366855.5732146217</v>
      </c>
      <c r="D2413" s="3">
        <v>26201.93361192548</v>
      </c>
      <c r="E2413" s="3">
        <v>50125.766033151005</v>
      </c>
      <c r="F2413" s="3">
        <v>9061.7489990870272</v>
      </c>
      <c r="G2413" s="3">
        <v>288776.97906556097</v>
      </c>
      <c r="H2413" s="3">
        <v>246230.3313537373</v>
      </c>
      <c r="I2413" s="3">
        <v>408821.85852006887</v>
      </c>
      <c r="J2413" s="3">
        <v>827085.2155069235</v>
      </c>
      <c r="K2413" s="3">
        <v>363306.65456884285</v>
      </c>
      <c r="L2413" s="3">
        <v>192727.44371873856</v>
      </c>
      <c r="M2413" s="3">
        <v>299964.90536295815</v>
      </c>
      <c r="N2413" s="3">
        <v>418715.29652824759</v>
      </c>
      <c r="O2413" s="3">
        <v>0</v>
      </c>
      <c r="P2413" s="3">
        <v>0</v>
      </c>
      <c r="Q2413" s="3">
        <v>0</v>
      </c>
      <c r="R2413" s="3">
        <v>0</v>
      </c>
      <c r="S2413" s="3">
        <v>0</v>
      </c>
      <c r="T2413" s="3">
        <v>0</v>
      </c>
      <c r="U2413" s="3">
        <v>0</v>
      </c>
      <c r="V2413" s="3">
        <v>0</v>
      </c>
      <c r="W2413" s="3">
        <v>0</v>
      </c>
      <c r="X2413" s="3">
        <v>0</v>
      </c>
      <c r="Y2413" s="3">
        <v>0</v>
      </c>
      <c r="AA2413" s="3">
        <f t="shared" si="1022"/>
        <v>2366855.5732146217</v>
      </c>
      <c r="AB2413" s="3">
        <f t="shared" si="999"/>
        <v>26201.93361192548</v>
      </c>
      <c r="AC2413" s="3">
        <f t="shared" si="1000"/>
        <v>50125.766033151005</v>
      </c>
      <c r="AD2413" s="3">
        <f t="shared" si="1001"/>
        <v>9061.7489990870272</v>
      </c>
      <c r="AE2413" s="3">
        <f t="shared" si="1002"/>
        <v>288776.97906556097</v>
      </c>
      <c r="AF2413" s="3">
        <f t="shared" si="1003"/>
        <v>246230.3313537373</v>
      </c>
      <c r="AG2413" s="3">
        <f t="shared" si="1004"/>
        <v>408821.85852006887</v>
      </c>
      <c r="AH2413" s="3">
        <f t="shared" si="1005"/>
        <v>827085.2155069235</v>
      </c>
      <c r="AI2413" s="3">
        <f t="shared" si="1006"/>
        <v>363306.65456884285</v>
      </c>
      <c r="AJ2413" s="3">
        <f t="shared" si="1007"/>
        <v>192727.44371873856</v>
      </c>
      <c r="AK2413" s="3">
        <f t="shared" si="1008"/>
        <v>299964.90536295815</v>
      </c>
      <c r="AL2413" s="3">
        <f t="shared" si="1009"/>
        <v>418715.29652824759</v>
      </c>
      <c r="AM2413" s="3">
        <f t="shared" si="1010"/>
        <v>0</v>
      </c>
      <c r="AN2413" s="3">
        <f t="shared" si="1011"/>
        <v>0</v>
      </c>
      <c r="AO2413" s="3">
        <f t="shared" si="1012"/>
        <v>0</v>
      </c>
      <c r="AP2413" s="3">
        <f t="shared" si="1013"/>
        <v>0</v>
      </c>
      <c r="AQ2413" s="3">
        <f t="shared" si="1014"/>
        <v>0</v>
      </c>
      <c r="AR2413" s="3">
        <f t="shared" si="1015"/>
        <v>0</v>
      </c>
      <c r="AS2413" s="3">
        <f t="shared" si="1016"/>
        <v>0</v>
      </c>
      <c r="AT2413" s="3">
        <f t="shared" si="1017"/>
        <v>0</v>
      </c>
      <c r="AU2413" s="3">
        <f t="shared" si="1018"/>
        <v>0</v>
      </c>
      <c r="AV2413" s="3">
        <f t="shared" si="1019"/>
        <v>0</v>
      </c>
      <c r="AW2413" s="3">
        <f t="shared" si="1020"/>
        <v>0</v>
      </c>
      <c r="AX2413" s="3">
        <f t="shared" si="1023"/>
        <v>5497873.7064838633</v>
      </c>
      <c r="AY2413" s="3">
        <f t="shared" si="1024"/>
        <v>12</v>
      </c>
      <c r="AZ2413" s="3">
        <f t="shared" si="1021"/>
        <v>0</v>
      </c>
      <c r="BA2413" s="3">
        <v>3398449.1360831419</v>
      </c>
      <c r="BB2413">
        <f t="shared" si="1025"/>
        <v>0.4824</v>
      </c>
    </row>
    <row r="2414" spans="1:54">
      <c r="A2414" s="2">
        <v>2413</v>
      </c>
      <c r="B2414">
        <v>13</v>
      </c>
      <c r="C2414" s="3">
        <v>217119.60645336736</v>
      </c>
      <c r="D2414" s="3">
        <v>452484.68308512995</v>
      </c>
      <c r="E2414" s="3">
        <v>116817.54622606</v>
      </c>
      <c r="F2414" s="3">
        <v>2678.7798634749042</v>
      </c>
      <c r="G2414" s="3">
        <v>91672.205116970086</v>
      </c>
      <c r="H2414" s="3">
        <v>95628.476692986325</v>
      </c>
      <c r="I2414" s="3">
        <v>464199.96977586678</v>
      </c>
      <c r="J2414" s="3">
        <v>25086.355233292416</v>
      </c>
      <c r="K2414" s="3">
        <v>106231.83529216767</v>
      </c>
      <c r="L2414" s="3">
        <v>128956.88698929449</v>
      </c>
      <c r="M2414" s="3">
        <v>16599.438671604341</v>
      </c>
      <c r="N2414" s="3">
        <v>105418.19066834913</v>
      </c>
      <c r="O2414" s="3">
        <v>177057.93766223581</v>
      </c>
      <c r="P2414" s="3">
        <v>0</v>
      </c>
      <c r="Q2414" s="3">
        <v>0</v>
      </c>
      <c r="R2414" s="3">
        <v>0</v>
      </c>
      <c r="S2414" s="3">
        <v>0</v>
      </c>
      <c r="T2414" s="3">
        <v>0</v>
      </c>
      <c r="U2414" s="3">
        <v>0</v>
      </c>
      <c r="V2414" s="3">
        <v>0</v>
      </c>
      <c r="W2414" s="3">
        <v>0</v>
      </c>
      <c r="X2414" s="3">
        <v>0</v>
      </c>
      <c r="Y2414" s="3">
        <v>0</v>
      </c>
      <c r="AA2414" s="3">
        <f t="shared" si="1022"/>
        <v>217119.60645336736</v>
      </c>
      <c r="AB2414" s="3">
        <f t="shared" si="999"/>
        <v>452484.68308512995</v>
      </c>
      <c r="AC2414" s="3">
        <f t="shared" si="1000"/>
        <v>116817.54622606</v>
      </c>
      <c r="AD2414" s="3">
        <f t="shared" si="1001"/>
        <v>2678.7798634749042</v>
      </c>
      <c r="AE2414" s="3">
        <f t="shared" si="1002"/>
        <v>91672.205116970086</v>
      </c>
      <c r="AF2414" s="3">
        <f t="shared" si="1003"/>
        <v>95628.476692986325</v>
      </c>
      <c r="AG2414" s="3">
        <f t="shared" si="1004"/>
        <v>464199.96977586678</v>
      </c>
      <c r="AH2414" s="3">
        <f t="shared" si="1005"/>
        <v>25086.355233292416</v>
      </c>
      <c r="AI2414" s="3">
        <f t="shared" si="1006"/>
        <v>106231.83529216767</v>
      </c>
      <c r="AJ2414" s="3">
        <f t="shared" si="1007"/>
        <v>128956.88698929449</v>
      </c>
      <c r="AK2414" s="3">
        <f t="shared" si="1008"/>
        <v>16599.438671604341</v>
      </c>
      <c r="AL2414" s="3">
        <f t="shared" si="1009"/>
        <v>105418.19066834913</v>
      </c>
      <c r="AM2414" s="3">
        <f t="shared" si="1010"/>
        <v>177057.93766223581</v>
      </c>
      <c r="AN2414" s="3">
        <f t="shared" si="1011"/>
        <v>0</v>
      </c>
      <c r="AO2414" s="3">
        <f t="shared" si="1012"/>
        <v>0</v>
      </c>
      <c r="AP2414" s="3">
        <f t="shared" si="1013"/>
        <v>0</v>
      </c>
      <c r="AQ2414" s="3">
        <f t="shared" si="1014"/>
        <v>0</v>
      </c>
      <c r="AR2414" s="3">
        <f t="shared" si="1015"/>
        <v>0</v>
      </c>
      <c r="AS2414" s="3">
        <f t="shared" si="1016"/>
        <v>0</v>
      </c>
      <c r="AT2414" s="3">
        <f t="shared" si="1017"/>
        <v>0</v>
      </c>
      <c r="AU2414" s="3">
        <f t="shared" si="1018"/>
        <v>0</v>
      </c>
      <c r="AV2414" s="3">
        <f t="shared" si="1019"/>
        <v>0</v>
      </c>
      <c r="AW2414" s="3">
        <f t="shared" si="1020"/>
        <v>0</v>
      </c>
      <c r="AX2414" s="3">
        <f t="shared" si="1023"/>
        <v>1999951.9117307994</v>
      </c>
      <c r="AY2414" s="3">
        <f t="shared" si="1024"/>
        <v>13</v>
      </c>
      <c r="AZ2414" s="3">
        <f t="shared" si="1021"/>
        <v>0</v>
      </c>
      <c r="BA2414" s="3">
        <v>3399507.8396319067</v>
      </c>
      <c r="BB2414">
        <f t="shared" si="1025"/>
        <v>0.48259999999999997</v>
      </c>
    </row>
    <row r="2415" spans="1:54">
      <c r="A2415" s="2">
        <v>2414</v>
      </c>
      <c r="B2415">
        <v>9</v>
      </c>
      <c r="C2415" s="3">
        <v>246070.94049103188</v>
      </c>
      <c r="D2415" s="3">
        <v>229022.59364027891</v>
      </c>
      <c r="E2415" s="3">
        <v>624945.08884429117</v>
      </c>
      <c r="F2415" s="3">
        <v>137907.28430505091</v>
      </c>
      <c r="G2415" s="3">
        <v>415684.06266719289</v>
      </c>
      <c r="H2415" s="3">
        <v>67854.522240996492</v>
      </c>
      <c r="I2415" s="3">
        <v>226792.11723967618</v>
      </c>
      <c r="J2415" s="3">
        <v>193556.62137128031</v>
      </c>
      <c r="K2415" s="3">
        <v>20697.570246441486</v>
      </c>
      <c r="L2415" s="3">
        <v>0</v>
      </c>
      <c r="M2415" s="3">
        <v>0</v>
      </c>
      <c r="N2415" s="3">
        <v>0</v>
      </c>
      <c r="O2415" s="3">
        <v>0</v>
      </c>
      <c r="P2415" s="3">
        <v>0</v>
      </c>
      <c r="Q2415" s="3">
        <v>0</v>
      </c>
      <c r="R2415" s="3">
        <v>0</v>
      </c>
      <c r="S2415" s="3">
        <v>0</v>
      </c>
      <c r="T2415" s="3">
        <v>0</v>
      </c>
      <c r="U2415" s="3">
        <v>0</v>
      </c>
      <c r="V2415" s="3">
        <v>0</v>
      </c>
      <c r="W2415" s="3">
        <v>0</v>
      </c>
      <c r="X2415" s="3">
        <v>0</v>
      </c>
      <c r="Y2415" s="3">
        <v>0</v>
      </c>
      <c r="AA2415" s="3">
        <f t="shared" si="1022"/>
        <v>246070.94049103188</v>
      </c>
      <c r="AB2415" s="3">
        <f t="shared" si="999"/>
        <v>229022.59364027891</v>
      </c>
      <c r="AC2415" s="3">
        <f t="shared" si="1000"/>
        <v>624945.08884429117</v>
      </c>
      <c r="AD2415" s="3">
        <f t="shared" si="1001"/>
        <v>137907.28430505091</v>
      </c>
      <c r="AE2415" s="3">
        <f t="shared" si="1002"/>
        <v>415684.06266719289</v>
      </c>
      <c r="AF2415" s="3">
        <f t="shared" si="1003"/>
        <v>67854.522240996492</v>
      </c>
      <c r="AG2415" s="3">
        <f t="shared" si="1004"/>
        <v>226792.11723967618</v>
      </c>
      <c r="AH2415" s="3">
        <f t="shared" si="1005"/>
        <v>193556.62137128031</v>
      </c>
      <c r="AI2415" s="3">
        <f t="shared" si="1006"/>
        <v>20697.570246441486</v>
      </c>
      <c r="AJ2415" s="3">
        <f t="shared" si="1007"/>
        <v>0</v>
      </c>
      <c r="AK2415" s="3">
        <f t="shared" si="1008"/>
        <v>0</v>
      </c>
      <c r="AL2415" s="3">
        <f t="shared" si="1009"/>
        <v>0</v>
      </c>
      <c r="AM2415" s="3">
        <f t="shared" si="1010"/>
        <v>0</v>
      </c>
      <c r="AN2415" s="3">
        <f t="shared" si="1011"/>
        <v>0</v>
      </c>
      <c r="AO2415" s="3">
        <f t="shared" si="1012"/>
        <v>0</v>
      </c>
      <c r="AP2415" s="3">
        <f t="shared" si="1013"/>
        <v>0</v>
      </c>
      <c r="AQ2415" s="3">
        <f t="shared" si="1014"/>
        <v>0</v>
      </c>
      <c r="AR2415" s="3">
        <f t="shared" si="1015"/>
        <v>0</v>
      </c>
      <c r="AS2415" s="3">
        <f t="shared" si="1016"/>
        <v>0</v>
      </c>
      <c r="AT2415" s="3">
        <f t="shared" si="1017"/>
        <v>0</v>
      </c>
      <c r="AU2415" s="3">
        <f t="shared" si="1018"/>
        <v>0</v>
      </c>
      <c r="AV2415" s="3">
        <f t="shared" si="1019"/>
        <v>0</v>
      </c>
      <c r="AW2415" s="3">
        <f t="shared" si="1020"/>
        <v>0</v>
      </c>
      <c r="AX2415" s="3">
        <f t="shared" si="1023"/>
        <v>2162530.8010462401</v>
      </c>
      <c r="AY2415" s="3">
        <f t="shared" si="1024"/>
        <v>9</v>
      </c>
      <c r="AZ2415" s="3">
        <f t="shared" si="1021"/>
        <v>0</v>
      </c>
      <c r="BA2415" s="3">
        <v>3400225.2133451132</v>
      </c>
      <c r="BB2415">
        <f t="shared" si="1025"/>
        <v>0.48280000000000001</v>
      </c>
    </row>
    <row r="2416" spans="1:54">
      <c r="A2416" s="2">
        <v>2415</v>
      </c>
      <c r="B2416">
        <v>18</v>
      </c>
      <c r="C2416" s="3">
        <v>40230.285912614476</v>
      </c>
      <c r="D2416" s="3">
        <v>133150.58335739281</v>
      </c>
      <c r="E2416" s="3">
        <v>149937.89839945114</v>
      </c>
      <c r="F2416" s="3">
        <v>760559.60863296152</v>
      </c>
      <c r="G2416" s="3">
        <v>214176.19108552946</v>
      </c>
      <c r="H2416" s="3">
        <v>82564.947342925181</v>
      </c>
      <c r="I2416" s="3">
        <v>773135.72966964066</v>
      </c>
      <c r="J2416" s="3">
        <v>225100.76113626739</v>
      </c>
      <c r="K2416" s="3">
        <v>785458.87280754116</v>
      </c>
      <c r="L2416" s="3">
        <v>85070.546601433452</v>
      </c>
      <c r="M2416" s="3">
        <v>109930.21804635093</v>
      </c>
      <c r="N2416" s="3">
        <v>845029.55171800382</v>
      </c>
      <c r="O2416" s="3">
        <v>390765.81475899601</v>
      </c>
      <c r="P2416" s="3">
        <v>680005.7601809575</v>
      </c>
      <c r="Q2416" s="3">
        <v>505003.06517195189</v>
      </c>
      <c r="R2416" s="3">
        <v>159210.51742740205</v>
      </c>
      <c r="S2416" s="3">
        <v>670694.94846257113</v>
      </c>
      <c r="T2416" s="3">
        <v>721840.37042357295</v>
      </c>
      <c r="U2416" s="3">
        <v>0</v>
      </c>
      <c r="V2416" s="3">
        <v>0</v>
      </c>
      <c r="W2416" s="3">
        <v>0</v>
      </c>
      <c r="X2416" s="3">
        <v>0</v>
      </c>
      <c r="Y2416" s="3">
        <v>0</v>
      </c>
      <c r="AA2416" s="3">
        <f t="shared" si="1022"/>
        <v>40230.285912614476</v>
      </c>
      <c r="AB2416" s="3">
        <f t="shared" si="999"/>
        <v>133150.58335739281</v>
      </c>
      <c r="AC2416" s="3">
        <f t="shared" si="1000"/>
        <v>149937.89839945114</v>
      </c>
      <c r="AD2416" s="3">
        <f t="shared" si="1001"/>
        <v>760559.60863296152</v>
      </c>
      <c r="AE2416" s="3">
        <f t="shared" si="1002"/>
        <v>214176.19108552946</v>
      </c>
      <c r="AF2416" s="3">
        <f t="shared" si="1003"/>
        <v>82564.947342925181</v>
      </c>
      <c r="AG2416" s="3">
        <f t="shared" si="1004"/>
        <v>773135.72966964066</v>
      </c>
      <c r="AH2416" s="3">
        <f t="shared" si="1005"/>
        <v>225100.76113626739</v>
      </c>
      <c r="AI2416" s="3">
        <f t="shared" si="1006"/>
        <v>785458.87280754116</v>
      </c>
      <c r="AJ2416" s="3">
        <f t="shared" si="1007"/>
        <v>85070.546601433452</v>
      </c>
      <c r="AK2416" s="3">
        <f t="shared" si="1008"/>
        <v>109930.21804635093</v>
      </c>
      <c r="AL2416" s="3">
        <f t="shared" si="1009"/>
        <v>845029.55171800382</v>
      </c>
      <c r="AM2416" s="3">
        <f t="shared" si="1010"/>
        <v>390765.81475899601</v>
      </c>
      <c r="AN2416" s="3">
        <f t="shared" si="1011"/>
        <v>680005.7601809575</v>
      </c>
      <c r="AO2416" s="3">
        <f t="shared" si="1012"/>
        <v>505003.06517195189</v>
      </c>
      <c r="AP2416" s="3">
        <f t="shared" si="1013"/>
        <v>159210.51742740205</v>
      </c>
      <c r="AQ2416" s="3">
        <f t="shared" si="1014"/>
        <v>670694.94846257113</v>
      </c>
      <c r="AR2416" s="3">
        <f t="shared" si="1015"/>
        <v>721840.37042357295</v>
      </c>
      <c r="AS2416" s="3">
        <f t="shared" si="1016"/>
        <v>0</v>
      </c>
      <c r="AT2416" s="3">
        <f t="shared" si="1017"/>
        <v>0</v>
      </c>
      <c r="AU2416" s="3">
        <f t="shared" si="1018"/>
        <v>0</v>
      </c>
      <c r="AV2416" s="3">
        <f t="shared" si="1019"/>
        <v>0</v>
      </c>
      <c r="AW2416" s="3">
        <f t="shared" si="1020"/>
        <v>0</v>
      </c>
      <c r="AX2416" s="3">
        <f t="shared" si="1023"/>
        <v>7331865.6711355615</v>
      </c>
      <c r="AY2416" s="3">
        <f t="shared" si="1024"/>
        <v>18</v>
      </c>
      <c r="AZ2416" s="3">
        <f t="shared" si="1021"/>
        <v>0</v>
      </c>
      <c r="BA2416" s="3">
        <v>3400766.5495125768</v>
      </c>
      <c r="BB2416">
        <f t="shared" si="1025"/>
        <v>0.48299999999999998</v>
      </c>
    </row>
    <row r="2417" spans="1:54">
      <c r="A2417" s="2">
        <v>2416</v>
      </c>
      <c r="B2417">
        <v>18</v>
      </c>
      <c r="C2417" s="3">
        <v>39460.103183863059</v>
      </c>
      <c r="D2417" s="3">
        <v>252145.97820666325</v>
      </c>
      <c r="E2417" s="3">
        <v>143099.78644440093</v>
      </c>
      <c r="F2417" s="3">
        <v>128780.96984474201</v>
      </c>
      <c r="G2417" s="3">
        <v>81609.213385528288</v>
      </c>
      <c r="H2417" s="3">
        <v>49196.8480548855</v>
      </c>
      <c r="I2417" s="3">
        <v>1092179.8955627433</v>
      </c>
      <c r="J2417" s="3">
        <v>189289.80973696776</v>
      </c>
      <c r="K2417" s="3">
        <v>1106195.6668194113</v>
      </c>
      <c r="L2417" s="3">
        <v>76481.600776392777</v>
      </c>
      <c r="M2417" s="3">
        <v>34102.312979902163</v>
      </c>
      <c r="N2417" s="3">
        <v>451784.33678638918</v>
      </c>
      <c r="O2417" s="3">
        <v>37649.130359824492</v>
      </c>
      <c r="P2417" s="3">
        <v>76772.100139095841</v>
      </c>
      <c r="Q2417" s="3">
        <v>198767.95047317533</v>
      </c>
      <c r="R2417" s="3">
        <v>1443647.3685049757</v>
      </c>
      <c r="S2417" s="3">
        <v>148535.96214726195</v>
      </c>
      <c r="T2417" s="3">
        <v>16158.476588024099</v>
      </c>
      <c r="U2417" s="3">
        <v>0</v>
      </c>
      <c r="V2417" s="3">
        <v>0</v>
      </c>
      <c r="W2417" s="3">
        <v>0</v>
      </c>
      <c r="X2417" s="3">
        <v>0</v>
      </c>
      <c r="Y2417" s="3">
        <v>0</v>
      </c>
      <c r="AA2417" s="3">
        <f t="shared" si="1022"/>
        <v>39460.103183863059</v>
      </c>
      <c r="AB2417" s="3">
        <f t="shared" si="999"/>
        <v>252145.97820666325</v>
      </c>
      <c r="AC2417" s="3">
        <f t="shared" si="1000"/>
        <v>143099.78644440093</v>
      </c>
      <c r="AD2417" s="3">
        <f t="shared" si="1001"/>
        <v>128780.96984474201</v>
      </c>
      <c r="AE2417" s="3">
        <f t="shared" si="1002"/>
        <v>81609.213385528288</v>
      </c>
      <c r="AF2417" s="3">
        <f t="shared" si="1003"/>
        <v>49196.8480548855</v>
      </c>
      <c r="AG2417" s="3">
        <f t="shared" si="1004"/>
        <v>1092179.8955627433</v>
      </c>
      <c r="AH2417" s="3">
        <f t="shared" si="1005"/>
        <v>189289.80973696776</v>
      </c>
      <c r="AI2417" s="3">
        <f t="shared" si="1006"/>
        <v>1106195.6668194113</v>
      </c>
      <c r="AJ2417" s="3">
        <f t="shared" si="1007"/>
        <v>76481.600776392777</v>
      </c>
      <c r="AK2417" s="3">
        <f t="shared" si="1008"/>
        <v>34102.312979902163</v>
      </c>
      <c r="AL2417" s="3">
        <f t="shared" si="1009"/>
        <v>451784.33678638918</v>
      </c>
      <c r="AM2417" s="3">
        <f t="shared" si="1010"/>
        <v>37649.130359824492</v>
      </c>
      <c r="AN2417" s="3">
        <f t="shared" si="1011"/>
        <v>76772.100139095841</v>
      </c>
      <c r="AO2417" s="3">
        <f t="shared" si="1012"/>
        <v>198767.95047317533</v>
      </c>
      <c r="AP2417" s="3">
        <f t="shared" si="1013"/>
        <v>1443647.3685049757</v>
      </c>
      <c r="AQ2417" s="3">
        <f t="shared" si="1014"/>
        <v>148535.96214726195</v>
      </c>
      <c r="AR2417" s="3">
        <f t="shared" si="1015"/>
        <v>16158.476588024099</v>
      </c>
      <c r="AS2417" s="3">
        <f t="shared" si="1016"/>
        <v>0</v>
      </c>
      <c r="AT2417" s="3">
        <f t="shared" si="1017"/>
        <v>0</v>
      </c>
      <c r="AU2417" s="3">
        <f t="shared" si="1018"/>
        <v>0</v>
      </c>
      <c r="AV2417" s="3">
        <f t="shared" si="1019"/>
        <v>0</v>
      </c>
      <c r="AW2417" s="3">
        <f t="shared" si="1020"/>
        <v>0</v>
      </c>
      <c r="AX2417" s="3">
        <f t="shared" si="1023"/>
        <v>5565857.509994247</v>
      </c>
      <c r="AY2417" s="3">
        <f t="shared" si="1024"/>
        <v>18</v>
      </c>
      <c r="AZ2417" s="3">
        <f t="shared" si="1021"/>
        <v>0</v>
      </c>
      <c r="BA2417" s="3">
        <v>3401082.1752020689</v>
      </c>
      <c r="BB2417">
        <f t="shared" si="1025"/>
        <v>0.48320000000000002</v>
      </c>
    </row>
    <row r="2418" spans="1:54">
      <c r="A2418" s="2">
        <v>2417</v>
      </c>
      <c r="B2418">
        <v>13</v>
      </c>
      <c r="C2418" s="3">
        <v>2330.5725157135389</v>
      </c>
      <c r="D2418" s="3">
        <v>375060.34134069242</v>
      </c>
      <c r="E2418" s="3">
        <v>103773.43484820968</v>
      </c>
      <c r="F2418" s="3">
        <v>474891.50883827987</v>
      </c>
      <c r="G2418" s="3">
        <v>44916.448385948839</v>
      </c>
      <c r="H2418" s="3">
        <v>1325487.3535844372</v>
      </c>
      <c r="I2418" s="3">
        <v>54363.652072853307</v>
      </c>
      <c r="J2418" s="3">
        <v>64598.413178201889</v>
      </c>
      <c r="K2418" s="3">
        <v>861194.32537983591</v>
      </c>
      <c r="L2418" s="3">
        <v>7744153.388728885</v>
      </c>
      <c r="M2418" s="3">
        <v>363023.46745221538</v>
      </c>
      <c r="N2418" s="3">
        <v>51905.852916750046</v>
      </c>
      <c r="O2418" s="3">
        <v>159939.76273753389</v>
      </c>
      <c r="P2418" s="3">
        <v>0</v>
      </c>
      <c r="Q2418" s="3">
        <v>0</v>
      </c>
      <c r="R2418" s="3">
        <v>0</v>
      </c>
      <c r="S2418" s="3">
        <v>0</v>
      </c>
      <c r="T2418" s="3">
        <v>0</v>
      </c>
      <c r="U2418" s="3">
        <v>0</v>
      </c>
      <c r="V2418" s="3">
        <v>0</v>
      </c>
      <c r="W2418" s="3">
        <v>0</v>
      </c>
      <c r="X2418" s="3">
        <v>0</v>
      </c>
      <c r="Y2418" s="3">
        <v>0</v>
      </c>
      <c r="AA2418" s="3">
        <f t="shared" si="1022"/>
        <v>2330.5725157135389</v>
      </c>
      <c r="AB2418" s="3">
        <f t="shared" si="999"/>
        <v>375060.34134069242</v>
      </c>
      <c r="AC2418" s="3">
        <f t="shared" si="1000"/>
        <v>103773.43484820968</v>
      </c>
      <c r="AD2418" s="3">
        <f t="shared" si="1001"/>
        <v>474891.50883827987</v>
      </c>
      <c r="AE2418" s="3">
        <f t="shared" si="1002"/>
        <v>44916.448385948839</v>
      </c>
      <c r="AF2418" s="3">
        <f t="shared" si="1003"/>
        <v>1325487.3535844372</v>
      </c>
      <c r="AG2418" s="3">
        <f t="shared" si="1004"/>
        <v>54363.652072853307</v>
      </c>
      <c r="AH2418" s="3">
        <f t="shared" si="1005"/>
        <v>64598.413178201889</v>
      </c>
      <c r="AI2418" s="3">
        <f t="shared" si="1006"/>
        <v>861194.32537983591</v>
      </c>
      <c r="AJ2418" s="3">
        <f t="shared" si="1007"/>
        <v>7744153.388728885</v>
      </c>
      <c r="AK2418" s="3">
        <f t="shared" si="1008"/>
        <v>363023.46745221538</v>
      </c>
      <c r="AL2418" s="3">
        <f t="shared" si="1009"/>
        <v>51905.852916750046</v>
      </c>
      <c r="AM2418" s="3">
        <f t="shared" si="1010"/>
        <v>159939.76273753389</v>
      </c>
      <c r="AN2418" s="3">
        <f t="shared" si="1011"/>
        <v>0</v>
      </c>
      <c r="AO2418" s="3">
        <f t="shared" si="1012"/>
        <v>0</v>
      </c>
      <c r="AP2418" s="3">
        <f t="shared" si="1013"/>
        <v>0</v>
      </c>
      <c r="AQ2418" s="3">
        <f t="shared" si="1014"/>
        <v>0</v>
      </c>
      <c r="AR2418" s="3">
        <f t="shared" si="1015"/>
        <v>0</v>
      </c>
      <c r="AS2418" s="3">
        <f t="shared" si="1016"/>
        <v>0</v>
      </c>
      <c r="AT2418" s="3">
        <f t="shared" si="1017"/>
        <v>0</v>
      </c>
      <c r="AU2418" s="3">
        <f t="shared" si="1018"/>
        <v>0</v>
      </c>
      <c r="AV2418" s="3">
        <f t="shared" si="1019"/>
        <v>0</v>
      </c>
      <c r="AW2418" s="3">
        <f t="shared" si="1020"/>
        <v>0</v>
      </c>
      <c r="AX2418" s="3">
        <f t="shared" si="1023"/>
        <v>11625638.521979555</v>
      </c>
      <c r="AY2418" s="3">
        <f t="shared" si="1024"/>
        <v>13</v>
      </c>
      <c r="AZ2418" s="3">
        <f t="shared" si="1021"/>
        <v>0</v>
      </c>
      <c r="BA2418" s="3">
        <v>3401548.3918628083</v>
      </c>
      <c r="BB2418">
        <f t="shared" si="1025"/>
        <v>0.4834</v>
      </c>
    </row>
    <row r="2419" spans="1:54">
      <c r="A2419" s="2">
        <v>2418</v>
      </c>
      <c r="B2419">
        <v>14</v>
      </c>
      <c r="C2419" s="3">
        <v>21729.953380084047</v>
      </c>
      <c r="D2419" s="3">
        <v>129889.3975047619</v>
      </c>
      <c r="E2419" s="3">
        <v>108026.96181556514</v>
      </c>
      <c r="F2419" s="3">
        <v>1079176.6711770087</v>
      </c>
      <c r="G2419" s="3">
        <v>61544.594356241148</v>
      </c>
      <c r="H2419" s="3">
        <v>2510948.4354994837</v>
      </c>
      <c r="I2419" s="3">
        <v>317779.90559096175</v>
      </c>
      <c r="J2419" s="3">
        <v>161451.86584542124</v>
      </c>
      <c r="K2419" s="3">
        <v>2416654.0217005918</v>
      </c>
      <c r="L2419" s="3">
        <v>7563.1602029596888</v>
      </c>
      <c r="M2419" s="3">
        <v>79506.573652769657</v>
      </c>
      <c r="N2419" s="3">
        <v>218721.88393994188</v>
      </c>
      <c r="O2419" s="3">
        <v>22124.106255469087</v>
      </c>
      <c r="P2419" s="3">
        <v>291791.40993185272</v>
      </c>
      <c r="Q2419" s="3">
        <v>0</v>
      </c>
      <c r="R2419" s="3">
        <v>0</v>
      </c>
      <c r="S2419" s="3">
        <v>0</v>
      </c>
      <c r="T2419" s="3">
        <v>0</v>
      </c>
      <c r="U2419" s="3">
        <v>0</v>
      </c>
      <c r="V2419" s="3">
        <v>0</v>
      </c>
      <c r="W2419" s="3">
        <v>0</v>
      </c>
      <c r="X2419" s="3">
        <v>0</v>
      </c>
      <c r="Y2419" s="3">
        <v>0</v>
      </c>
      <c r="AA2419" s="3">
        <f t="shared" si="1022"/>
        <v>21729.953380084047</v>
      </c>
      <c r="AB2419" s="3">
        <f t="shared" si="999"/>
        <v>129889.3975047619</v>
      </c>
      <c r="AC2419" s="3">
        <f t="shared" si="1000"/>
        <v>108026.96181556514</v>
      </c>
      <c r="AD2419" s="3">
        <f t="shared" si="1001"/>
        <v>1079176.6711770087</v>
      </c>
      <c r="AE2419" s="3">
        <f t="shared" si="1002"/>
        <v>61544.594356241148</v>
      </c>
      <c r="AF2419" s="3">
        <f t="shared" si="1003"/>
        <v>2510948.4354994837</v>
      </c>
      <c r="AG2419" s="3">
        <f t="shared" si="1004"/>
        <v>317779.90559096175</v>
      </c>
      <c r="AH2419" s="3">
        <f t="shared" si="1005"/>
        <v>161451.86584542124</v>
      </c>
      <c r="AI2419" s="3">
        <f t="shared" si="1006"/>
        <v>2416654.0217005918</v>
      </c>
      <c r="AJ2419" s="3">
        <f t="shared" si="1007"/>
        <v>7563.1602029596888</v>
      </c>
      <c r="AK2419" s="3">
        <f t="shared" si="1008"/>
        <v>79506.573652769657</v>
      </c>
      <c r="AL2419" s="3">
        <f t="shared" si="1009"/>
        <v>218721.88393994188</v>
      </c>
      <c r="AM2419" s="3">
        <f t="shared" si="1010"/>
        <v>22124.106255469087</v>
      </c>
      <c r="AN2419" s="3">
        <f t="shared" si="1011"/>
        <v>291791.40993185272</v>
      </c>
      <c r="AO2419" s="3">
        <f t="shared" si="1012"/>
        <v>0</v>
      </c>
      <c r="AP2419" s="3">
        <f t="shared" si="1013"/>
        <v>0</v>
      </c>
      <c r="AQ2419" s="3">
        <f t="shared" si="1014"/>
        <v>0</v>
      </c>
      <c r="AR2419" s="3">
        <f t="shared" si="1015"/>
        <v>0</v>
      </c>
      <c r="AS2419" s="3">
        <f t="shared" si="1016"/>
        <v>0</v>
      </c>
      <c r="AT2419" s="3">
        <f t="shared" si="1017"/>
        <v>0</v>
      </c>
      <c r="AU2419" s="3">
        <f t="shared" si="1018"/>
        <v>0</v>
      </c>
      <c r="AV2419" s="3">
        <f t="shared" si="1019"/>
        <v>0</v>
      </c>
      <c r="AW2419" s="3">
        <f t="shared" si="1020"/>
        <v>0</v>
      </c>
      <c r="AX2419" s="3">
        <f t="shared" si="1023"/>
        <v>7426908.9408531114</v>
      </c>
      <c r="AY2419" s="3">
        <f t="shared" si="1024"/>
        <v>14</v>
      </c>
      <c r="AZ2419" s="3">
        <f t="shared" si="1021"/>
        <v>0</v>
      </c>
      <c r="BA2419" s="3">
        <v>3401956.9439139287</v>
      </c>
      <c r="BB2419">
        <f t="shared" si="1025"/>
        <v>0.48359999999999997</v>
      </c>
    </row>
    <row r="2420" spans="1:54">
      <c r="A2420" s="2">
        <v>2419</v>
      </c>
      <c r="B2420">
        <v>18</v>
      </c>
      <c r="C2420" s="3">
        <v>1261813.8013811384</v>
      </c>
      <c r="D2420" s="3">
        <v>436480.13569501619</v>
      </c>
      <c r="E2420" s="3">
        <v>274338.67014247965</v>
      </c>
      <c r="F2420" s="3">
        <v>308092.65690894297</v>
      </c>
      <c r="G2420" s="3">
        <v>380978.7935768796</v>
      </c>
      <c r="H2420" s="3">
        <v>765904.33951258718</v>
      </c>
      <c r="I2420" s="3">
        <v>20040.298150023129</v>
      </c>
      <c r="J2420" s="3">
        <v>1080573.5787557273</v>
      </c>
      <c r="K2420" s="3">
        <v>29145.216371105667</v>
      </c>
      <c r="L2420" s="3">
        <v>182972.44975224382</v>
      </c>
      <c r="M2420" s="3">
        <v>55502.19246235388</v>
      </c>
      <c r="N2420" s="3">
        <v>27852.806146678882</v>
      </c>
      <c r="O2420" s="3">
        <v>1013425.3011796355</v>
      </c>
      <c r="P2420" s="3">
        <v>37501.858432460358</v>
      </c>
      <c r="Q2420" s="3">
        <v>115349.77796120108</v>
      </c>
      <c r="R2420" s="3">
        <v>753397.06679748709</v>
      </c>
      <c r="S2420" s="3">
        <v>9040.7326743023914</v>
      </c>
      <c r="T2420" s="3">
        <v>57315.688706022542</v>
      </c>
      <c r="U2420" s="3">
        <v>0</v>
      </c>
      <c r="V2420" s="3">
        <v>0</v>
      </c>
      <c r="W2420" s="3">
        <v>0</v>
      </c>
      <c r="X2420" s="3">
        <v>0</v>
      </c>
      <c r="Y2420" s="3">
        <v>0</v>
      </c>
      <c r="AA2420" s="3">
        <f t="shared" si="1022"/>
        <v>1261813.8013811384</v>
      </c>
      <c r="AB2420" s="3">
        <f t="shared" si="999"/>
        <v>436480.13569501619</v>
      </c>
      <c r="AC2420" s="3">
        <f t="shared" si="1000"/>
        <v>274338.67014247965</v>
      </c>
      <c r="AD2420" s="3">
        <f t="shared" si="1001"/>
        <v>308092.65690894297</v>
      </c>
      <c r="AE2420" s="3">
        <f t="shared" si="1002"/>
        <v>380978.7935768796</v>
      </c>
      <c r="AF2420" s="3">
        <f t="shared" si="1003"/>
        <v>765904.33951258718</v>
      </c>
      <c r="AG2420" s="3">
        <f t="shared" si="1004"/>
        <v>20040.298150023129</v>
      </c>
      <c r="AH2420" s="3">
        <f t="shared" si="1005"/>
        <v>1080573.5787557273</v>
      </c>
      <c r="AI2420" s="3">
        <f t="shared" si="1006"/>
        <v>29145.216371105667</v>
      </c>
      <c r="AJ2420" s="3">
        <f t="shared" si="1007"/>
        <v>182972.44975224382</v>
      </c>
      <c r="AK2420" s="3">
        <f t="shared" si="1008"/>
        <v>55502.19246235388</v>
      </c>
      <c r="AL2420" s="3">
        <f t="shared" si="1009"/>
        <v>27852.806146678882</v>
      </c>
      <c r="AM2420" s="3">
        <f t="shared" si="1010"/>
        <v>1013425.3011796355</v>
      </c>
      <c r="AN2420" s="3">
        <f t="shared" si="1011"/>
        <v>37501.858432460358</v>
      </c>
      <c r="AO2420" s="3">
        <f t="shared" si="1012"/>
        <v>115349.77796120108</v>
      </c>
      <c r="AP2420" s="3">
        <f t="shared" si="1013"/>
        <v>753397.06679748709</v>
      </c>
      <c r="AQ2420" s="3">
        <f t="shared" si="1014"/>
        <v>9040.7326743023914</v>
      </c>
      <c r="AR2420" s="3">
        <f t="shared" si="1015"/>
        <v>57315.688706022542</v>
      </c>
      <c r="AS2420" s="3">
        <f t="shared" si="1016"/>
        <v>0</v>
      </c>
      <c r="AT2420" s="3">
        <f t="shared" si="1017"/>
        <v>0</v>
      </c>
      <c r="AU2420" s="3">
        <f t="shared" si="1018"/>
        <v>0</v>
      </c>
      <c r="AV2420" s="3">
        <f t="shared" si="1019"/>
        <v>0</v>
      </c>
      <c r="AW2420" s="3">
        <f t="shared" si="1020"/>
        <v>0</v>
      </c>
      <c r="AX2420" s="3">
        <f t="shared" si="1023"/>
        <v>6809725.3646062864</v>
      </c>
      <c r="AY2420" s="3">
        <f t="shared" si="1024"/>
        <v>18</v>
      </c>
      <c r="AZ2420" s="3">
        <f t="shared" si="1021"/>
        <v>0</v>
      </c>
      <c r="BA2420" s="3">
        <v>3403685.4836710645</v>
      </c>
      <c r="BB2420">
        <f t="shared" si="1025"/>
        <v>0.48380000000000001</v>
      </c>
    </row>
    <row r="2421" spans="1:54">
      <c r="A2421" s="2">
        <v>2420</v>
      </c>
      <c r="B2421">
        <v>11</v>
      </c>
      <c r="C2421" s="3">
        <v>221102.31151717561</v>
      </c>
      <c r="D2421" s="3">
        <v>50967.099216174611</v>
      </c>
      <c r="E2421" s="3">
        <v>31154.638022472784</v>
      </c>
      <c r="F2421" s="3">
        <v>82967.223027115731</v>
      </c>
      <c r="G2421" s="3">
        <v>87806.990399795526</v>
      </c>
      <c r="H2421" s="3">
        <v>54454.9043192807</v>
      </c>
      <c r="I2421" s="3">
        <v>21302.713268257277</v>
      </c>
      <c r="J2421" s="3">
        <v>35466.210762673429</v>
      </c>
      <c r="K2421" s="3">
        <v>66252.724124261949</v>
      </c>
      <c r="L2421" s="3">
        <v>52623.998211128725</v>
      </c>
      <c r="M2421" s="3">
        <v>40170.069093305079</v>
      </c>
      <c r="N2421" s="3">
        <v>0</v>
      </c>
      <c r="O2421" s="3">
        <v>0</v>
      </c>
      <c r="P2421" s="3">
        <v>0</v>
      </c>
      <c r="Q2421" s="3">
        <v>0</v>
      </c>
      <c r="R2421" s="3">
        <v>0</v>
      </c>
      <c r="S2421" s="3">
        <v>0</v>
      </c>
      <c r="T2421" s="3">
        <v>0</v>
      </c>
      <c r="U2421" s="3">
        <v>0</v>
      </c>
      <c r="V2421" s="3">
        <v>0</v>
      </c>
      <c r="W2421" s="3">
        <v>0</v>
      </c>
      <c r="X2421" s="3">
        <v>0</v>
      </c>
      <c r="Y2421" s="3">
        <v>0</v>
      </c>
      <c r="AA2421" s="3">
        <f t="shared" si="1022"/>
        <v>221102.31151717561</v>
      </c>
      <c r="AB2421" s="3">
        <f t="shared" si="999"/>
        <v>50967.099216174611</v>
      </c>
      <c r="AC2421" s="3">
        <f t="shared" si="1000"/>
        <v>31154.638022472784</v>
      </c>
      <c r="AD2421" s="3">
        <f t="shared" si="1001"/>
        <v>82967.223027115731</v>
      </c>
      <c r="AE2421" s="3">
        <f t="shared" si="1002"/>
        <v>87806.990399795526</v>
      </c>
      <c r="AF2421" s="3">
        <f t="shared" si="1003"/>
        <v>54454.9043192807</v>
      </c>
      <c r="AG2421" s="3">
        <f t="shared" si="1004"/>
        <v>21302.713268257277</v>
      </c>
      <c r="AH2421" s="3">
        <f t="shared" si="1005"/>
        <v>35466.210762673429</v>
      </c>
      <c r="AI2421" s="3">
        <f t="shared" si="1006"/>
        <v>66252.724124261949</v>
      </c>
      <c r="AJ2421" s="3">
        <f t="shared" si="1007"/>
        <v>52623.998211128725</v>
      </c>
      <c r="AK2421" s="3">
        <f t="shared" si="1008"/>
        <v>40170.069093305079</v>
      </c>
      <c r="AL2421" s="3">
        <f t="shared" si="1009"/>
        <v>0</v>
      </c>
      <c r="AM2421" s="3">
        <f t="shared" si="1010"/>
        <v>0</v>
      </c>
      <c r="AN2421" s="3">
        <f t="shared" si="1011"/>
        <v>0</v>
      </c>
      <c r="AO2421" s="3">
        <f t="shared" si="1012"/>
        <v>0</v>
      </c>
      <c r="AP2421" s="3">
        <f t="shared" si="1013"/>
        <v>0</v>
      </c>
      <c r="AQ2421" s="3">
        <f t="shared" si="1014"/>
        <v>0</v>
      </c>
      <c r="AR2421" s="3">
        <f t="shared" si="1015"/>
        <v>0</v>
      </c>
      <c r="AS2421" s="3">
        <f t="shared" si="1016"/>
        <v>0</v>
      </c>
      <c r="AT2421" s="3">
        <f t="shared" si="1017"/>
        <v>0</v>
      </c>
      <c r="AU2421" s="3">
        <f t="shared" si="1018"/>
        <v>0</v>
      </c>
      <c r="AV2421" s="3">
        <f t="shared" si="1019"/>
        <v>0</v>
      </c>
      <c r="AW2421" s="3">
        <f t="shared" si="1020"/>
        <v>0</v>
      </c>
      <c r="AX2421" s="3">
        <f t="shared" si="1023"/>
        <v>744268.88196164148</v>
      </c>
      <c r="AY2421" s="3">
        <f t="shared" si="1024"/>
        <v>11</v>
      </c>
      <c r="AZ2421" s="3">
        <f t="shared" si="1021"/>
        <v>0</v>
      </c>
      <c r="BA2421" s="3">
        <v>3405661.9468630599</v>
      </c>
      <c r="BB2421">
        <f t="shared" si="1025"/>
        <v>0.48399999999999999</v>
      </c>
    </row>
    <row r="2422" spans="1:54">
      <c r="A2422" s="2">
        <v>2421</v>
      </c>
      <c r="B2422">
        <v>11</v>
      </c>
      <c r="C2422" s="3">
        <v>111321.44091761381</v>
      </c>
      <c r="D2422" s="3">
        <v>586299.23909995297</v>
      </c>
      <c r="E2422" s="3">
        <v>59883.456668120903</v>
      </c>
      <c r="F2422" s="3">
        <v>209335.72234849812</v>
      </c>
      <c r="G2422" s="3">
        <v>243967.62167715753</v>
      </c>
      <c r="H2422" s="3">
        <v>367345.98915395065</v>
      </c>
      <c r="I2422" s="3">
        <v>109582.97378591237</v>
      </c>
      <c r="J2422" s="3">
        <v>2208.9616391662835</v>
      </c>
      <c r="K2422" s="3">
        <v>54375.944396968938</v>
      </c>
      <c r="L2422" s="3">
        <v>9704.9041397013025</v>
      </c>
      <c r="M2422" s="3">
        <v>447774.1810139814</v>
      </c>
      <c r="N2422" s="3">
        <v>0</v>
      </c>
      <c r="O2422" s="3">
        <v>0</v>
      </c>
      <c r="P2422" s="3">
        <v>0</v>
      </c>
      <c r="Q2422" s="3">
        <v>0</v>
      </c>
      <c r="R2422" s="3">
        <v>0</v>
      </c>
      <c r="S2422" s="3">
        <v>0</v>
      </c>
      <c r="T2422" s="3">
        <v>0</v>
      </c>
      <c r="U2422" s="3">
        <v>0</v>
      </c>
      <c r="V2422" s="3">
        <v>0</v>
      </c>
      <c r="W2422" s="3">
        <v>0</v>
      </c>
      <c r="X2422" s="3">
        <v>0</v>
      </c>
      <c r="Y2422" s="3">
        <v>0</v>
      </c>
      <c r="AA2422" s="3">
        <f t="shared" si="1022"/>
        <v>111321.44091761381</v>
      </c>
      <c r="AB2422" s="3">
        <f t="shared" si="999"/>
        <v>586299.23909995297</v>
      </c>
      <c r="AC2422" s="3">
        <f t="shared" si="1000"/>
        <v>59883.456668120903</v>
      </c>
      <c r="AD2422" s="3">
        <f t="shared" si="1001"/>
        <v>209335.72234849812</v>
      </c>
      <c r="AE2422" s="3">
        <f t="shared" si="1002"/>
        <v>243967.62167715753</v>
      </c>
      <c r="AF2422" s="3">
        <f t="shared" si="1003"/>
        <v>367345.98915395065</v>
      </c>
      <c r="AG2422" s="3">
        <f t="shared" si="1004"/>
        <v>109582.97378591237</v>
      </c>
      <c r="AH2422" s="3">
        <f t="shared" si="1005"/>
        <v>2208.9616391662835</v>
      </c>
      <c r="AI2422" s="3">
        <f t="shared" si="1006"/>
        <v>54375.944396968938</v>
      </c>
      <c r="AJ2422" s="3">
        <f t="shared" si="1007"/>
        <v>9704.9041397013025</v>
      </c>
      <c r="AK2422" s="3">
        <f t="shared" si="1008"/>
        <v>447774.1810139814</v>
      </c>
      <c r="AL2422" s="3">
        <f t="shared" si="1009"/>
        <v>0</v>
      </c>
      <c r="AM2422" s="3">
        <f t="shared" si="1010"/>
        <v>0</v>
      </c>
      <c r="AN2422" s="3">
        <f t="shared" si="1011"/>
        <v>0</v>
      </c>
      <c r="AO2422" s="3">
        <f t="shared" si="1012"/>
        <v>0</v>
      </c>
      <c r="AP2422" s="3">
        <f t="shared" si="1013"/>
        <v>0</v>
      </c>
      <c r="AQ2422" s="3">
        <f t="shared" si="1014"/>
        <v>0</v>
      </c>
      <c r="AR2422" s="3">
        <f t="shared" si="1015"/>
        <v>0</v>
      </c>
      <c r="AS2422" s="3">
        <f t="shared" si="1016"/>
        <v>0</v>
      </c>
      <c r="AT2422" s="3">
        <f t="shared" si="1017"/>
        <v>0</v>
      </c>
      <c r="AU2422" s="3">
        <f t="shared" si="1018"/>
        <v>0</v>
      </c>
      <c r="AV2422" s="3">
        <f t="shared" si="1019"/>
        <v>0</v>
      </c>
      <c r="AW2422" s="3">
        <f t="shared" si="1020"/>
        <v>0</v>
      </c>
      <c r="AX2422" s="3">
        <f t="shared" si="1023"/>
        <v>2201800.4348410242</v>
      </c>
      <c r="AY2422" s="3">
        <f t="shared" si="1024"/>
        <v>11</v>
      </c>
      <c r="AZ2422" s="3">
        <f t="shared" si="1021"/>
        <v>0</v>
      </c>
      <c r="BA2422" s="3">
        <v>3406082.9620460235</v>
      </c>
      <c r="BB2422">
        <f t="shared" si="1025"/>
        <v>0.48420000000000002</v>
      </c>
    </row>
    <row r="2423" spans="1:54">
      <c r="A2423" s="2">
        <v>2422</v>
      </c>
      <c r="B2423">
        <v>17</v>
      </c>
      <c r="C2423" s="3">
        <v>896219.4230516731</v>
      </c>
      <c r="D2423" s="3">
        <v>2510483.6532712085</v>
      </c>
      <c r="E2423" s="3">
        <v>447692.31195777154</v>
      </c>
      <c r="F2423" s="3">
        <v>1473309.769825228</v>
      </c>
      <c r="G2423" s="3">
        <v>65297.820610470015</v>
      </c>
      <c r="H2423" s="3">
        <v>60014.273812183863</v>
      </c>
      <c r="I2423" s="3">
        <v>1612216.7677495393</v>
      </c>
      <c r="J2423" s="3">
        <v>60055.898822492607</v>
      </c>
      <c r="K2423" s="3">
        <v>20428.295114751501</v>
      </c>
      <c r="L2423" s="3">
        <v>913417.8215710721</v>
      </c>
      <c r="M2423" s="3">
        <v>712.33539350123715</v>
      </c>
      <c r="N2423" s="3">
        <v>6098631.5992125366</v>
      </c>
      <c r="O2423" s="3">
        <v>43234.22219546925</v>
      </c>
      <c r="P2423" s="3">
        <v>107817.63617549464</v>
      </c>
      <c r="Q2423" s="3">
        <v>478804.13683707255</v>
      </c>
      <c r="R2423" s="3">
        <v>106089.39774029198</v>
      </c>
      <c r="S2423" s="3">
        <v>492343.05406754173</v>
      </c>
      <c r="T2423" s="3">
        <v>0</v>
      </c>
      <c r="U2423" s="3">
        <v>0</v>
      </c>
      <c r="V2423" s="3">
        <v>0</v>
      </c>
      <c r="W2423" s="3">
        <v>0</v>
      </c>
      <c r="X2423" s="3">
        <v>0</v>
      </c>
      <c r="Y2423" s="3">
        <v>0</v>
      </c>
      <c r="AA2423" s="3">
        <f t="shared" si="1022"/>
        <v>896219.4230516731</v>
      </c>
      <c r="AB2423" s="3">
        <f t="shared" si="999"/>
        <v>2510483.6532712085</v>
      </c>
      <c r="AC2423" s="3">
        <f t="shared" si="1000"/>
        <v>447692.31195777154</v>
      </c>
      <c r="AD2423" s="3">
        <f t="shared" si="1001"/>
        <v>1473309.769825228</v>
      </c>
      <c r="AE2423" s="3">
        <f t="shared" si="1002"/>
        <v>65297.820610470015</v>
      </c>
      <c r="AF2423" s="3">
        <f t="shared" si="1003"/>
        <v>60014.273812183863</v>
      </c>
      <c r="AG2423" s="3">
        <f t="shared" si="1004"/>
        <v>1612216.7677495393</v>
      </c>
      <c r="AH2423" s="3">
        <f t="shared" si="1005"/>
        <v>60055.898822492607</v>
      </c>
      <c r="AI2423" s="3">
        <f t="shared" si="1006"/>
        <v>20428.295114751501</v>
      </c>
      <c r="AJ2423" s="3">
        <f t="shared" si="1007"/>
        <v>913417.8215710721</v>
      </c>
      <c r="AK2423" s="3">
        <f t="shared" si="1008"/>
        <v>712.33539350123715</v>
      </c>
      <c r="AL2423" s="3">
        <f t="shared" si="1009"/>
        <v>6098631.5992125366</v>
      </c>
      <c r="AM2423" s="3">
        <f t="shared" si="1010"/>
        <v>43234.22219546925</v>
      </c>
      <c r="AN2423" s="3">
        <f t="shared" si="1011"/>
        <v>107817.63617549464</v>
      </c>
      <c r="AO2423" s="3">
        <f t="shared" si="1012"/>
        <v>478804.13683707255</v>
      </c>
      <c r="AP2423" s="3">
        <f t="shared" si="1013"/>
        <v>106089.39774029198</v>
      </c>
      <c r="AQ2423" s="3">
        <f t="shared" si="1014"/>
        <v>492343.05406754173</v>
      </c>
      <c r="AR2423" s="3">
        <f t="shared" si="1015"/>
        <v>0</v>
      </c>
      <c r="AS2423" s="3">
        <f t="shared" si="1016"/>
        <v>0</v>
      </c>
      <c r="AT2423" s="3">
        <f t="shared" si="1017"/>
        <v>0</v>
      </c>
      <c r="AU2423" s="3">
        <f t="shared" si="1018"/>
        <v>0</v>
      </c>
      <c r="AV2423" s="3">
        <f t="shared" si="1019"/>
        <v>0</v>
      </c>
      <c r="AW2423" s="3">
        <f t="shared" si="1020"/>
        <v>0</v>
      </c>
      <c r="AX2423" s="3">
        <f t="shared" si="1023"/>
        <v>15386768.417408299</v>
      </c>
      <c r="AY2423" s="3">
        <f t="shared" si="1024"/>
        <v>17</v>
      </c>
      <c r="AZ2423" s="3">
        <f t="shared" si="1021"/>
        <v>0</v>
      </c>
      <c r="BA2423" s="3">
        <v>3408115.6566586113</v>
      </c>
      <c r="BB2423">
        <f t="shared" si="1025"/>
        <v>0.4844</v>
      </c>
    </row>
    <row r="2424" spans="1:54">
      <c r="A2424" s="2">
        <v>2423</v>
      </c>
      <c r="B2424">
        <v>13</v>
      </c>
      <c r="C2424" s="3">
        <v>36668.725767836724</v>
      </c>
      <c r="D2424" s="3">
        <v>56948.77929233075</v>
      </c>
      <c r="E2424" s="3">
        <v>33771.540934504636</v>
      </c>
      <c r="F2424" s="3">
        <v>196706.06816552664</v>
      </c>
      <c r="G2424" s="3">
        <v>57626.254910795731</v>
      </c>
      <c r="H2424" s="3">
        <v>1722261.6029519648</v>
      </c>
      <c r="I2424" s="3">
        <v>244440.34893152089</v>
      </c>
      <c r="J2424" s="3">
        <v>143489.9527870579</v>
      </c>
      <c r="K2424" s="3">
        <v>570238.16076332889</v>
      </c>
      <c r="L2424" s="3">
        <v>749255.17626578209</v>
      </c>
      <c r="M2424" s="3">
        <v>178847.57216360516</v>
      </c>
      <c r="N2424" s="3">
        <v>355196.75884625613</v>
      </c>
      <c r="O2424" s="3">
        <v>88804.697833355502</v>
      </c>
      <c r="P2424" s="3">
        <v>0</v>
      </c>
      <c r="Q2424" s="3">
        <v>0</v>
      </c>
      <c r="R2424" s="3">
        <v>0</v>
      </c>
      <c r="S2424" s="3">
        <v>0</v>
      </c>
      <c r="T2424" s="3">
        <v>0</v>
      </c>
      <c r="U2424" s="3">
        <v>0</v>
      </c>
      <c r="V2424" s="3">
        <v>0</v>
      </c>
      <c r="W2424" s="3">
        <v>0</v>
      </c>
      <c r="X2424" s="3">
        <v>0</v>
      </c>
      <c r="Y2424" s="3">
        <v>0</v>
      </c>
      <c r="AA2424" s="3">
        <f t="shared" si="1022"/>
        <v>36668.725767836724</v>
      </c>
      <c r="AB2424" s="3">
        <f t="shared" si="999"/>
        <v>56948.77929233075</v>
      </c>
      <c r="AC2424" s="3">
        <f t="shared" si="1000"/>
        <v>33771.540934504636</v>
      </c>
      <c r="AD2424" s="3">
        <f t="shared" si="1001"/>
        <v>196706.06816552664</v>
      </c>
      <c r="AE2424" s="3">
        <f t="shared" si="1002"/>
        <v>57626.254910795731</v>
      </c>
      <c r="AF2424" s="3">
        <f t="shared" si="1003"/>
        <v>1722261.6029519648</v>
      </c>
      <c r="AG2424" s="3">
        <f t="shared" si="1004"/>
        <v>244440.34893152089</v>
      </c>
      <c r="AH2424" s="3">
        <f t="shared" si="1005"/>
        <v>143489.9527870579</v>
      </c>
      <c r="AI2424" s="3">
        <f t="shared" si="1006"/>
        <v>570238.16076332889</v>
      </c>
      <c r="AJ2424" s="3">
        <f t="shared" si="1007"/>
        <v>749255.17626578209</v>
      </c>
      <c r="AK2424" s="3">
        <f t="shared" si="1008"/>
        <v>178847.57216360516</v>
      </c>
      <c r="AL2424" s="3">
        <f t="shared" si="1009"/>
        <v>355196.75884625613</v>
      </c>
      <c r="AM2424" s="3">
        <f t="shared" si="1010"/>
        <v>88804.697833355502</v>
      </c>
      <c r="AN2424" s="3">
        <f t="shared" si="1011"/>
        <v>0</v>
      </c>
      <c r="AO2424" s="3">
        <f t="shared" si="1012"/>
        <v>0</v>
      </c>
      <c r="AP2424" s="3">
        <f t="shared" si="1013"/>
        <v>0</v>
      </c>
      <c r="AQ2424" s="3">
        <f t="shared" si="1014"/>
        <v>0</v>
      </c>
      <c r="AR2424" s="3">
        <f t="shared" si="1015"/>
        <v>0</v>
      </c>
      <c r="AS2424" s="3">
        <f t="shared" si="1016"/>
        <v>0</v>
      </c>
      <c r="AT2424" s="3">
        <f t="shared" si="1017"/>
        <v>0</v>
      </c>
      <c r="AU2424" s="3">
        <f t="shared" si="1018"/>
        <v>0</v>
      </c>
      <c r="AV2424" s="3">
        <f t="shared" si="1019"/>
        <v>0</v>
      </c>
      <c r="AW2424" s="3">
        <f t="shared" si="1020"/>
        <v>0</v>
      </c>
      <c r="AX2424" s="3">
        <f t="shared" si="1023"/>
        <v>4434255.6396138659</v>
      </c>
      <c r="AY2424" s="3">
        <f t="shared" si="1024"/>
        <v>13</v>
      </c>
      <c r="AZ2424" s="3">
        <f t="shared" si="1021"/>
        <v>0</v>
      </c>
      <c r="BA2424" s="3">
        <v>3411827.7674131817</v>
      </c>
      <c r="BB2424">
        <f t="shared" si="1025"/>
        <v>0.48459999999999998</v>
      </c>
    </row>
    <row r="2425" spans="1:54">
      <c r="A2425" s="2">
        <v>2424</v>
      </c>
      <c r="B2425">
        <v>11</v>
      </c>
      <c r="C2425" s="3">
        <v>37575.16783695855</v>
      </c>
      <c r="D2425" s="3">
        <v>130866.83870995675</v>
      </c>
      <c r="E2425" s="3">
        <v>528324.76554058294</v>
      </c>
      <c r="F2425" s="3">
        <v>243674.0791823598</v>
      </c>
      <c r="G2425" s="3">
        <v>19811.77852225288</v>
      </c>
      <c r="H2425" s="3">
        <v>60956.044446593289</v>
      </c>
      <c r="I2425" s="3">
        <v>282859.5394022463</v>
      </c>
      <c r="J2425" s="3">
        <v>1593499.5052700313</v>
      </c>
      <c r="K2425" s="3">
        <v>419319.51349300257</v>
      </c>
      <c r="L2425" s="3">
        <v>559737.78200223937</v>
      </c>
      <c r="M2425" s="3">
        <v>44912.200023612007</v>
      </c>
      <c r="N2425" s="3">
        <v>0</v>
      </c>
      <c r="O2425" s="3">
        <v>0</v>
      </c>
      <c r="P2425" s="3">
        <v>0</v>
      </c>
      <c r="Q2425" s="3">
        <v>0</v>
      </c>
      <c r="R2425" s="3">
        <v>0</v>
      </c>
      <c r="S2425" s="3">
        <v>0</v>
      </c>
      <c r="T2425" s="3">
        <v>0</v>
      </c>
      <c r="U2425" s="3">
        <v>0</v>
      </c>
      <c r="V2425" s="3">
        <v>0</v>
      </c>
      <c r="W2425" s="3">
        <v>0</v>
      </c>
      <c r="X2425" s="3">
        <v>0</v>
      </c>
      <c r="Y2425" s="3">
        <v>0</v>
      </c>
      <c r="AA2425" s="3">
        <f t="shared" si="1022"/>
        <v>37575.16783695855</v>
      </c>
      <c r="AB2425" s="3">
        <f t="shared" si="999"/>
        <v>130866.83870995675</v>
      </c>
      <c r="AC2425" s="3">
        <f t="shared" si="1000"/>
        <v>528324.76554058294</v>
      </c>
      <c r="AD2425" s="3">
        <f t="shared" si="1001"/>
        <v>243674.0791823598</v>
      </c>
      <c r="AE2425" s="3">
        <f t="shared" si="1002"/>
        <v>19811.77852225288</v>
      </c>
      <c r="AF2425" s="3">
        <f t="shared" si="1003"/>
        <v>60956.044446593289</v>
      </c>
      <c r="AG2425" s="3">
        <f t="shared" si="1004"/>
        <v>282859.5394022463</v>
      </c>
      <c r="AH2425" s="3">
        <f t="shared" si="1005"/>
        <v>1593499.5052700313</v>
      </c>
      <c r="AI2425" s="3">
        <f t="shared" si="1006"/>
        <v>419319.51349300257</v>
      </c>
      <c r="AJ2425" s="3">
        <f t="shared" si="1007"/>
        <v>559737.78200223937</v>
      </c>
      <c r="AK2425" s="3">
        <f t="shared" si="1008"/>
        <v>44912.200023612007</v>
      </c>
      <c r="AL2425" s="3">
        <f t="shared" si="1009"/>
        <v>0</v>
      </c>
      <c r="AM2425" s="3">
        <f t="shared" si="1010"/>
        <v>0</v>
      </c>
      <c r="AN2425" s="3">
        <f t="shared" si="1011"/>
        <v>0</v>
      </c>
      <c r="AO2425" s="3">
        <f t="shared" si="1012"/>
        <v>0</v>
      </c>
      <c r="AP2425" s="3">
        <f t="shared" si="1013"/>
        <v>0</v>
      </c>
      <c r="AQ2425" s="3">
        <f t="shared" si="1014"/>
        <v>0</v>
      </c>
      <c r="AR2425" s="3">
        <f t="shared" si="1015"/>
        <v>0</v>
      </c>
      <c r="AS2425" s="3">
        <f t="shared" si="1016"/>
        <v>0</v>
      </c>
      <c r="AT2425" s="3">
        <f t="shared" si="1017"/>
        <v>0</v>
      </c>
      <c r="AU2425" s="3">
        <f t="shared" si="1018"/>
        <v>0</v>
      </c>
      <c r="AV2425" s="3">
        <f t="shared" si="1019"/>
        <v>0</v>
      </c>
      <c r="AW2425" s="3">
        <f t="shared" si="1020"/>
        <v>0</v>
      </c>
      <c r="AX2425" s="3">
        <f t="shared" si="1023"/>
        <v>3921537.2144298358</v>
      </c>
      <c r="AY2425" s="3">
        <f t="shared" si="1024"/>
        <v>11</v>
      </c>
      <c r="AZ2425" s="3">
        <f t="shared" si="1021"/>
        <v>0</v>
      </c>
      <c r="BA2425" s="3">
        <v>3412364.0563528975</v>
      </c>
      <c r="BB2425">
        <f t="shared" si="1025"/>
        <v>0.48480000000000001</v>
      </c>
    </row>
    <row r="2426" spans="1:54">
      <c r="A2426" s="2">
        <v>2425</v>
      </c>
      <c r="B2426">
        <v>16</v>
      </c>
      <c r="C2426" s="3">
        <v>1867655.8683716652</v>
      </c>
      <c r="D2426" s="3">
        <v>147355.19412183343</v>
      </c>
      <c r="E2426" s="3">
        <v>301924.34225460718</v>
      </c>
      <c r="F2426" s="3">
        <v>854408.51018153806</v>
      </c>
      <c r="G2426" s="3">
        <v>1198850.9366862082</v>
      </c>
      <c r="H2426" s="3">
        <v>2312.0748329074154</v>
      </c>
      <c r="I2426" s="3">
        <v>22068.546153160285</v>
      </c>
      <c r="J2426" s="3">
        <v>1345339.2290458605</v>
      </c>
      <c r="K2426" s="3">
        <v>113726.14070929728</v>
      </c>
      <c r="L2426" s="3">
        <v>109373.42814041258</v>
      </c>
      <c r="M2426" s="3">
        <v>214780.88863246501</v>
      </c>
      <c r="N2426" s="3">
        <v>77839.025798223447</v>
      </c>
      <c r="O2426" s="3">
        <v>215863.39743800327</v>
      </c>
      <c r="P2426" s="3">
        <v>12074.511896664077</v>
      </c>
      <c r="Q2426" s="3">
        <v>57647.116168335269</v>
      </c>
      <c r="R2426" s="3">
        <v>169555.03958585396</v>
      </c>
      <c r="S2426" s="3">
        <v>0</v>
      </c>
      <c r="T2426" s="3">
        <v>0</v>
      </c>
      <c r="U2426" s="3">
        <v>0</v>
      </c>
      <c r="V2426" s="3">
        <v>0</v>
      </c>
      <c r="W2426" s="3">
        <v>0</v>
      </c>
      <c r="X2426" s="3">
        <v>0</v>
      </c>
      <c r="Y2426" s="3">
        <v>0</v>
      </c>
      <c r="AA2426" s="3">
        <f t="shared" si="1022"/>
        <v>1867655.8683716652</v>
      </c>
      <c r="AB2426" s="3">
        <f t="shared" si="999"/>
        <v>147355.19412183343</v>
      </c>
      <c r="AC2426" s="3">
        <f t="shared" si="1000"/>
        <v>301924.34225460718</v>
      </c>
      <c r="AD2426" s="3">
        <f t="shared" si="1001"/>
        <v>854408.51018153806</v>
      </c>
      <c r="AE2426" s="3">
        <f t="shared" si="1002"/>
        <v>1198850.9366862082</v>
      </c>
      <c r="AF2426" s="3">
        <f t="shared" si="1003"/>
        <v>2312.0748329074154</v>
      </c>
      <c r="AG2426" s="3">
        <f t="shared" si="1004"/>
        <v>22068.546153160285</v>
      </c>
      <c r="AH2426" s="3">
        <f t="shared" si="1005"/>
        <v>1345339.2290458605</v>
      </c>
      <c r="AI2426" s="3">
        <f t="shared" si="1006"/>
        <v>113726.14070929728</v>
      </c>
      <c r="AJ2426" s="3">
        <f t="shared" si="1007"/>
        <v>109373.42814041258</v>
      </c>
      <c r="AK2426" s="3">
        <f t="shared" si="1008"/>
        <v>214780.88863246501</v>
      </c>
      <c r="AL2426" s="3">
        <f t="shared" si="1009"/>
        <v>77839.025798223447</v>
      </c>
      <c r="AM2426" s="3">
        <f t="shared" si="1010"/>
        <v>215863.39743800327</v>
      </c>
      <c r="AN2426" s="3">
        <f t="shared" si="1011"/>
        <v>12074.511896664077</v>
      </c>
      <c r="AO2426" s="3">
        <f t="shared" si="1012"/>
        <v>57647.116168335269</v>
      </c>
      <c r="AP2426" s="3">
        <f t="shared" si="1013"/>
        <v>169555.03958585396</v>
      </c>
      <c r="AQ2426" s="3">
        <f t="shared" si="1014"/>
        <v>0</v>
      </c>
      <c r="AR2426" s="3">
        <f t="shared" si="1015"/>
        <v>0</v>
      </c>
      <c r="AS2426" s="3">
        <f t="shared" si="1016"/>
        <v>0</v>
      </c>
      <c r="AT2426" s="3">
        <f t="shared" si="1017"/>
        <v>0</v>
      </c>
      <c r="AU2426" s="3">
        <f t="shared" si="1018"/>
        <v>0</v>
      </c>
      <c r="AV2426" s="3">
        <f t="shared" si="1019"/>
        <v>0</v>
      </c>
      <c r="AW2426" s="3">
        <f t="shared" si="1020"/>
        <v>0</v>
      </c>
      <c r="AX2426" s="3">
        <f t="shared" si="1023"/>
        <v>6710774.2500170376</v>
      </c>
      <c r="AY2426" s="3">
        <f t="shared" si="1024"/>
        <v>16</v>
      </c>
      <c r="AZ2426" s="3">
        <f t="shared" si="1021"/>
        <v>0</v>
      </c>
      <c r="BA2426" s="3">
        <v>3412592.9470210066</v>
      </c>
      <c r="BB2426">
        <f t="shared" si="1025"/>
        <v>0.48499999999999999</v>
      </c>
    </row>
    <row r="2427" spans="1:54">
      <c r="A2427" s="2">
        <v>2426</v>
      </c>
      <c r="B2427">
        <v>11</v>
      </c>
      <c r="C2427" s="3">
        <v>258048.57880518606</v>
      </c>
      <c r="D2427" s="3">
        <v>81818.021857947999</v>
      </c>
      <c r="E2427" s="3">
        <v>53021.301160501236</v>
      </c>
      <c r="F2427" s="3">
        <v>20019.660117814361</v>
      </c>
      <c r="G2427" s="3">
        <v>447451.60457111039</v>
      </c>
      <c r="H2427" s="3">
        <v>145601.88628368359</v>
      </c>
      <c r="I2427" s="3">
        <v>47895.300954288497</v>
      </c>
      <c r="J2427" s="3">
        <v>1221204.1588881456</v>
      </c>
      <c r="K2427" s="3">
        <v>527831.68533553288</v>
      </c>
      <c r="L2427" s="3">
        <v>231409.73806731295</v>
      </c>
      <c r="M2427" s="3">
        <v>87340.053380488898</v>
      </c>
      <c r="N2427" s="3">
        <v>0</v>
      </c>
      <c r="O2427" s="3">
        <v>0</v>
      </c>
      <c r="P2427" s="3">
        <v>0</v>
      </c>
      <c r="Q2427" s="3">
        <v>0</v>
      </c>
      <c r="R2427" s="3">
        <v>0</v>
      </c>
      <c r="S2427" s="3">
        <v>0</v>
      </c>
      <c r="T2427" s="3">
        <v>0</v>
      </c>
      <c r="U2427" s="3">
        <v>0</v>
      </c>
      <c r="V2427" s="3">
        <v>0</v>
      </c>
      <c r="W2427" s="3">
        <v>0</v>
      </c>
      <c r="X2427" s="3">
        <v>0</v>
      </c>
      <c r="Y2427" s="3">
        <v>0</v>
      </c>
      <c r="AA2427" s="3">
        <f t="shared" si="1022"/>
        <v>258048.57880518606</v>
      </c>
      <c r="AB2427" s="3">
        <f t="shared" si="999"/>
        <v>81818.021857947999</v>
      </c>
      <c r="AC2427" s="3">
        <f t="shared" si="1000"/>
        <v>53021.301160501236</v>
      </c>
      <c r="AD2427" s="3">
        <f t="shared" si="1001"/>
        <v>20019.660117814361</v>
      </c>
      <c r="AE2427" s="3">
        <f t="shared" si="1002"/>
        <v>447451.60457111039</v>
      </c>
      <c r="AF2427" s="3">
        <f t="shared" si="1003"/>
        <v>145601.88628368359</v>
      </c>
      <c r="AG2427" s="3">
        <f t="shared" si="1004"/>
        <v>47895.300954288497</v>
      </c>
      <c r="AH2427" s="3">
        <f t="shared" si="1005"/>
        <v>1221204.1588881456</v>
      </c>
      <c r="AI2427" s="3">
        <f t="shared" si="1006"/>
        <v>527831.68533553288</v>
      </c>
      <c r="AJ2427" s="3">
        <f t="shared" si="1007"/>
        <v>231409.73806731295</v>
      </c>
      <c r="AK2427" s="3">
        <f t="shared" si="1008"/>
        <v>87340.053380488898</v>
      </c>
      <c r="AL2427" s="3">
        <f t="shared" si="1009"/>
        <v>0</v>
      </c>
      <c r="AM2427" s="3">
        <f t="shared" si="1010"/>
        <v>0</v>
      </c>
      <c r="AN2427" s="3">
        <f t="shared" si="1011"/>
        <v>0</v>
      </c>
      <c r="AO2427" s="3">
        <f t="shared" si="1012"/>
        <v>0</v>
      </c>
      <c r="AP2427" s="3">
        <f t="shared" si="1013"/>
        <v>0</v>
      </c>
      <c r="AQ2427" s="3">
        <f t="shared" si="1014"/>
        <v>0</v>
      </c>
      <c r="AR2427" s="3">
        <f t="shared" si="1015"/>
        <v>0</v>
      </c>
      <c r="AS2427" s="3">
        <f t="shared" si="1016"/>
        <v>0</v>
      </c>
      <c r="AT2427" s="3">
        <f t="shared" si="1017"/>
        <v>0</v>
      </c>
      <c r="AU2427" s="3">
        <f t="shared" si="1018"/>
        <v>0</v>
      </c>
      <c r="AV2427" s="3">
        <f t="shared" si="1019"/>
        <v>0</v>
      </c>
      <c r="AW2427" s="3">
        <f t="shared" si="1020"/>
        <v>0</v>
      </c>
      <c r="AX2427" s="3">
        <f t="shared" si="1023"/>
        <v>3121641.9894220126</v>
      </c>
      <c r="AY2427" s="3">
        <f t="shared" si="1024"/>
        <v>11</v>
      </c>
      <c r="AZ2427" s="3">
        <f t="shared" si="1021"/>
        <v>0</v>
      </c>
      <c r="BA2427" s="3">
        <v>3413212.1073115543</v>
      </c>
      <c r="BB2427">
        <f t="shared" si="1025"/>
        <v>0.48520000000000002</v>
      </c>
    </row>
    <row r="2428" spans="1:54">
      <c r="A2428" s="2">
        <v>2427</v>
      </c>
      <c r="B2428">
        <v>13</v>
      </c>
      <c r="C2428" s="3">
        <v>146926.69226818744</v>
      </c>
      <c r="D2428" s="3">
        <v>143489.72014489019</v>
      </c>
      <c r="E2428" s="3">
        <v>171468.8925902374</v>
      </c>
      <c r="F2428" s="3">
        <v>124082.45529394937</v>
      </c>
      <c r="G2428" s="3">
        <v>61375.046925348317</v>
      </c>
      <c r="H2428" s="3">
        <v>153248.90583689738</v>
      </c>
      <c r="I2428" s="3">
        <v>9323.851132856702</v>
      </c>
      <c r="J2428" s="3">
        <v>1272378.9724116251</v>
      </c>
      <c r="K2428" s="3">
        <v>133770.11639741019</v>
      </c>
      <c r="L2428" s="3">
        <v>7171881.7676123707</v>
      </c>
      <c r="M2428" s="3">
        <v>2060058.8965072436</v>
      </c>
      <c r="N2428" s="3">
        <v>15800.664321135657</v>
      </c>
      <c r="O2428" s="3">
        <v>87906.452034506176</v>
      </c>
      <c r="P2428" s="3">
        <v>0</v>
      </c>
      <c r="Q2428" s="3">
        <v>0</v>
      </c>
      <c r="R2428" s="3">
        <v>0</v>
      </c>
      <c r="S2428" s="3">
        <v>0</v>
      </c>
      <c r="T2428" s="3">
        <v>0</v>
      </c>
      <c r="U2428" s="3">
        <v>0</v>
      </c>
      <c r="V2428" s="3">
        <v>0</v>
      </c>
      <c r="W2428" s="3">
        <v>0</v>
      </c>
      <c r="X2428" s="3">
        <v>0</v>
      </c>
      <c r="Y2428" s="3">
        <v>0</v>
      </c>
      <c r="AA2428" s="3">
        <f t="shared" si="1022"/>
        <v>146926.69226818744</v>
      </c>
      <c r="AB2428" s="3">
        <f t="shared" si="999"/>
        <v>143489.72014489019</v>
      </c>
      <c r="AC2428" s="3">
        <f t="shared" si="1000"/>
        <v>171468.8925902374</v>
      </c>
      <c r="AD2428" s="3">
        <f t="shared" si="1001"/>
        <v>124082.45529394937</v>
      </c>
      <c r="AE2428" s="3">
        <f t="shared" si="1002"/>
        <v>61375.046925348317</v>
      </c>
      <c r="AF2428" s="3">
        <f t="shared" si="1003"/>
        <v>153248.90583689738</v>
      </c>
      <c r="AG2428" s="3">
        <f t="shared" si="1004"/>
        <v>9323.851132856702</v>
      </c>
      <c r="AH2428" s="3">
        <f t="shared" si="1005"/>
        <v>1272378.9724116251</v>
      </c>
      <c r="AI2428" s="3">
        <f t="shared" si="1006"/>
        <v>133770.11639741019</v>
      </c>
      <c r="AJ2428" s="3">
        <f t="shared" si="1007"/>
        <v>7171881.7676123707</v>
      </c>
      <c r="AK2428" s="3">
        <f t="shared" si="1008"/>
        <v>2060058.8965072436</v>
      </c>
      <c r="AL2428" s="3">
        <f t="shared" si="1009"/>
        <v>15800.664321135657</v>
      </c>
      <c r="AM2428" s="3">
        <f t="shared" si="1010"/>
        <v>87906.452034506176</v>
      </c>
      <c r="AN2428" s="3">
        <f t="shared" si="1011"/>
        <v>0</v>
      </c>
      <c r="AO2428" s="3">
        <f t="shared" si="1012"/>
        <v>0</v>
      </c>
      <c r="AP2428" s="3">
        <f t="shared" si="1013"/>
        <v>0</v>
      </c>
      <c r="AQ2428" s="3">
        <f t="shared" si="1014"/>
        <v>0</v>
      </c>
      <c r="AR2428" s="3">
        <f t="shared" si="1015"/>
        <v>0</v>
      </c>
      <c r="AS2428" s="3">
        <f t="shared" si="1016"/>
        <v>0</v>
      </c>
      <c r="AT2428" s="3">
        <f t="shared" si="1017"/>
        <v>0</v>
      </c>
      <c r="AU2428" s="3">
        <f t="shared" si="1018"/>
        <v>0</v>
      </c>
      <c r="AV2428" s="3">
        <f t="shared" si="1019"/>
        <v>0</v>
      </c>
      <c r="AW2428" s="3">
        <f t="shared" si="1020"/>
        <v>0</v>
      </c>
      <c r="AX2428" s="3">
        <f t="shared" si="1023"/>
        <v>11551712.43347666</v>
      </c>
      <c r="AY2428" s="3">
        <f t="shared" si="1024"/>
        <v>13</v>
      </c>
      <c r="AZ2428" s="3">
        <f t="shared" si="1021"/>
        <v>0</v>
      </c>
      <c r="BA2428" s="3">
        <v>3418978.2908206047</v>
      </c>
      <c r="BB2428">
        <f t="shared" si="1025"/>
        <v>0.4854</v>
      </c>
    </row>
    <row r="2429" spans="1:54">
      <c r="A2429" s="2">
        <v>2428</v>
      </c>
      <c r="B2429">
        <v>18</v>
      </c>
      <c r="C2429" s="3">
        <v>113750.09288501761</v>
      </c>
      <c r="D2429" s="3">
        <v>1010706.2340741991</v>
      </c>
      <c r="E2429" s="3">
        <v>447259.23359754047</v>
      </c>
      <c r="F2429" s="3">
        <v>440139.83208539319</v>
      </c>
      <c r="G2429" s="3">
        <v>618621.54609960725</v>
      </c>
      <c r="H2429" s="3">
        <v>201647.57144137478</v>
      </c>
      <c r="I2429" s="3">
        <v>485051.21155851847</v>
      </c>
      <c r="J2429" s="3">
        <v>1500879.3931743389</v>
      </c>
      <c r="K2429" s="3">
        <v>257245.58762174772</v>
      </c>
      <c r="L2429" s="3">
        <v>368613.74457799032</v>
      </c>
      <c r="M2429" s="3">
        <v>2136565.2045106255</v>
      </c>
      <c r="N2429" s="3">
        <v>18364.829044077036</v>
      </c>
      <c r="O2429" s="3">
        <v>39490.587525260293</v>
      </c>
      <c r="P2429" s="3">
        <v>24212.195870154301</v>
      </c>
      <c r="Q2429" s="3">
        <v>234684.94313130097</v>
      </c>
      <c r="R2429" s="3">
        <v>46045.755873008107</v>
      </c>
      <c r="S2429" s="3">
        <v>449738.00468129787</v>
      </c>
      <c r="T2429" s="3">
        <v>145590.27138043827</v>
      </c>
      <c r="U2429" s="3">
        <v>0</v>
      </c>
      <c r="V2429" s="3">
        <v>0</v>
      </c>
      <c r="W2429" s="3">
        <v>0</v>
      </c>
      <c r="X2429" s="3">
        <v>0</v>
      </c>
      <c r="Y2429" s="3">
        <v>0</v>
      </c>
      <c r="AA2429" s="3">
        <f t="shared" si="1022"/>
        <v>113750.09288501761</v>
      </c>
      <c r="AB2429" s="3">
        <f t="shared" si="999"/>
        <v>1010706.2340741991</v>
      </c>
      <c r="AC2429" s="3">
        <f t="shared" si="1000"/>
        <v>447259.23359754047</v>
      </c>
      <c r="AD2429" s="3">
        <f t="shared" si="1001"/>
        <v>440139.83208539319</v>
      </c>
      <c r="AE2429" s="3">
        <f t="shared" si="1002"/>
        <v>618621.54609960725</v>
      </c>
      <c r="AF2429" s="3">
        <f t="shared" si="1003"/>
        <v>201647.57144137478</v>
      </c>
      <c r="AG2429" s="3">
        <f t="shared" si="1004"/>
        <v>485051.21155851847</v>
      </c>
      <c r="AH2429" s="3">
        <f t="shared" si="1005"/>
        <v>1500879.3931743389</v>
      </c>
      <c r="AI2429" s="3">
        <f t="shared" si="1006"/>
        <v>257245.58762174772</v>
      </c>
      <c r="AJ2429" s="3">
        <f t="shared" si="1007"/>
        <v>368613.74457799032</v>
      </c>
      <c r="AK2429" s="3">
        <f t="shared" si="1008"/>
        <v>2136565.2045106255</v>
      </c>
      <c r="AL2429" s="3">
        <f t="shared" si="1009"/>
        <v>18364.829044077036</v>
      </c>
      <c r="AM2429" s="3">
        <f t="shared" si="1010"/>
        <v>39490.587525260293</v>
      </c>
      <c r="AN2429" s="3">
        <f t="shared" si="1011"/>
        <v>24212.195870154301</v>
      </c>
      <c r="AO2429" s="3">
        <f t="shared" si="1012"/>
        <v>234684.94313130097</v>
      </c>
      <c r="AP2429" s="3">
        <f t="shared" si="1013"/>
        <v>46045.755873008107</v>
      </c>
      <c r="AQ2429" s="3">
        <f t="shared" si="1014"/>
        <v>449738.00468129787</v>
      </c>
      <c r="AR2429" s="3">
        <f t="shared" si="1015"/>
        <v>145590.27138043827</v>
      </c>
      <c r="AS2429" s="3">
        <f t="shared" si="1016"/>
        <v>0</v>
      </c>
      <c r="AT2429" s="3">
        <f t="shared" si="1017"/>
        <v>0</v>
      </c>
      <c r="AU2429" s="3">
        <f t="shared" si="1018"/>
        <v>0</v>
      </c>
      <c r="AV2429" s="3">
        <f t="shared" si="1019"/>
        <v>0</v>
      </c>
      <c r="AW2429" s="3">
        <f t="shared" si="1020"/>
        <v>0</v>
      </c>
      <c r="AX2429" s="3">
        <f t="shared" si="1023"/>
        <v>8538606.2391318884</v>
      </c>
      <c r="AY2429" s="3">
        <f t="shared" si="1024"/>
        <v>18</v>
      </c>
      <c r="AZ2429" s="3">
        <f t="shared" si="1021"/>
        <v>0</v>
      </c>
      <c r="BA2429" s="3">
        <v>3421022.6058912175</v>
      </c>
      <c r="BB2429">
        <f t="shared" si="1025"/>
        <v>0.48559999999999998</v>
      </c>
    </row>
    <row r="2430" spans="1:54">
      <c r="A2430" s="2">
        <v>2429</v>
      </c>
      <c r="B2430">
        <v>15</v>
      </c>
      <c r="C2430" s="3">
        <v>43997.97815629471</v>
      </c>
      <c r="D2430" s="3">
        <v>620243.79286690487</v>
      </c>
      <c r="E2430" s="3">
        <v>1711550.7140166231</v>
      </c>
      <c r="F2430" s="3">
        <v>17448.846589227134</v>
      </c>
      <c r="G2430" s="3">
        <v>261958.8461858762</v>
      </c>
      <c r="H2430" s="3">
        <v>144486.4626217013</v>
      </c>
      <c r="I2430" s="3">
        <v>26191.785425421505</v>
      </c>
      <c r="J2430" s="3">
        <v>46012.656104378868</v>
      </c>
      <c r="K2430" s="3">
        <v>50133.689994699154</v>
      </c>
      <c r="L2430" s="3">
        <v>1069497.211723513</v>
      </c>
      <c r="M2430" s="3">
        <v>112818.87290711506</v>
      </c>
      <c r="N2430" s="3">
        <v>15602.796737572455</v>
      </c>
      <c r="O2430" s="3">
        <v>107832.50883390817</v>
      </c>
      <c r="P2430" s="3">
        <v>90340.452394424399</v>
      </c>
      <c r="Q2430" s="3">
        <v>743712.49673488759</v>
      </c>
      <c r="R2430" s="3">
        <v>0</v>
      </c>
      <c r="S2430" s="3">
        <v>0</v>
      </c>
      <c r="T2430" s="3">
        <v>0</v>
      </c>
      <c r="U2430" s="3">
        <v>0</v>
      </c>
      <c r="V2430" s="3">
        <v>0</v>
      </c>
      <c r="W2430" s="3">
        <v>0</v>
      </c>
      <c r="X2430" s="3">
        <v>0</v>
      </c>
      <c r="Y2430" s="3">
        <v>0</v>
      </c>
      <c r="AA2430" s="3">
        <f t="shared" si="1022"/>
        <v>43997.97815629471</v>
      </c>
      <c r="AB2430" s="3">
        <f t="shared" si="999"/>
        <v>620243.79286690487</v>
      </c>
      <c r="AC2430" s="3">
        <f t="shared" si="1000"/>
        <v>1711550.7140166231</v>
      </c>
      <c r="AD2430" s="3">
        <f t="shared" si="1001"/>
        <v>17448.846589227134</v>
      </c>
      <c r="AE2430" s="3">
        <f t="shared" si="1002"/>
        <v>261958.8461858762</v>
      </c>
      <c r="AF2430" s="3">
        <f t="shared" si="1003"/>
        <v>144486.4626217013</v>
      </c>
      <c r="AG2430" s="3">
        <f t="shared" si="1004"/>
        <v>26191.785425421505</v>
      </c>
      <c r="AH2430" s="3">
        <f t="shared" si="1005"/>
        <v>46012.656104378868</v>
      </c>
      <c r="AI2430" s="3">
        <f t="shared" si="1006"/>
        <v>50133.689994699154</v>
      </c>
      <c r="AJ2430" s="3">
        <f t="shared" si="1007"/>
        <v>1069497.211723513</v>
      </c>
      <c r="AK2430" s="3">
        <f t="shared" si="1008"/>
        <v>112818.87290711506</v>
      </c>
      <c r="AL2430" s="3">
        <f t="shared" si="1009"/>
        <v>15602.796737572455</v>
      </c>
      <c r="AM2430" s="3">
        <f t="shared" si="1010"/>
        <v>107832.50883390817</v>
      </c>
      <c r="AN2430" s="3">
        <f t="shared" si="1011"/>
        <v>90340.452394424399</v>
      </c>
      <c r="AO2430" s="3">
        <f t="shared" si="1012"/>
        <v>743712.49673488759</v>
      </c>
      <c r="AP2430" s="3">
        <f t="shared" si="1013"/>
        <v>0</v>
      </c>
      <c r="AQ2430" s="3">
        <f t="shared" si="1014"/>
        <v>0</v>
      </c>
      <c r="AR2430" s="3">
        <f t="shared" si="1015"/>
        <v>0</v>
      </c>
      <c r="AS2430" s="3">
        <f t="shared" si="1016"/>
        <v>0</v>
      </c>
      <c r="AT2430" s="3">
        <f t="shared" si="1017"/>
        <v>0</v>
      </c>
      <c r="AU2430" s="3">
        <f t="shared" si="1018"/>
        <v>0</v>
      </c>
      <c r="AV2430" s="3">
        <f t="shared" si="1019"/>
        <v>0</v>
      </c>
      <c r="AW2430" s="3">
        <f t="shared" si="1020"/>
        <v>0</v>
      </c>
      <c r="AX2430" s="3">
        <f t="shared" si="1023"/>
        <v>5061829.1112925475</v>
      </c>
      <c r="AY2430" s="3">
        <f t="shared" si="1024"/>
        <v>15</v>
      </c>
      <c r="AZ2430" s="3">
        <f t="shared" si="1021"/>
        <v>0</v>
      </c>
      <c r="BA2430" s="3">
        <v>3421617.4607398771</v>
      </c>
      <c r="BB2430">
        <f t="shared" si="1025"/>
        <v>0.48580000000000001</v>
      </c>
    </row>
    <row r="2431" spans="1:54">
      <c r="A2431" s="2">
        <v>2430</v>
      </c>
      <c r="B2431">
        <v>18</v>
      </c>
      <c r="C2431" s="3">
        <v>213050.5169365</v>
      </c>
      <c r="D2431" s="3">
        <v>1584119.9175096145</v>
      </c>
      <c r="E2431" s="3">
        <v>21751.359380380316</v>
      </c>
      <c r="F2431" s="3">
        <v>9670.897324191912</v>
      </c>
      <c r="G2431" s="3">
        <v>121649.38203095438</v>
      </c>
      <c r="H2431" s="3">
        <v>326394.33401855506</v>
      </c>
      <c r="I2431" s="3">
        <v>1482.0040776782937</v>
      </c>
      <c r="J2431" s="3">
        <v>81430.188062658897</v>
      </c>
      <c r="K2431" s="3">
        <v>788690.38849369774</v>
      </c>
      <c r="L2431" s="3">
        <v>650342.45488693542</v>
      </c>
      <c r="M2431" s="3">
        <v>138557.83461367656</v>
      </c>
      <c r="N2431" s="3">
        <v>84537.313099387582</v>
      </c>
      <c r="O2431" s="3">
        <v>226968.40034682638</v>
      </c>
      <c r="P2431" s="3">
        <v>733997.33034094912</v>
      </c>
      <c r="Q2431" s="3">
        <v>768563.86949205922</v>
      </c>
      <c r="R2431" s="3">
        <v>71656.972666119123</v>
      </c>
      <c r="S2431" s="3">
        <v>488417.23959327728</v>
      </c>
      <c r="T2431" s="3">
        <v>267375.51992674608</v>
      </c>
      <c r="U2431" s="3">
        <v>0</v>
      </c>
      <c r="V2431" s="3">
        <v>0</v>
      </c>
      <c r="W2431" s="3">
        <v>0</v>
      </c>
      <c r="X2431" s="3">
        <v>0</v>
      </c>
      <c r="Y2431" s="3">
        <v>0</v>
      </c>
      <c r="AA2431" s="3">
        <f t="shared" si="1022"/>
        <v>213050.5169365</v>
      </c>
      <c r="AB2431" s="3">
        <f t="shared" si="999"/>
        <v>1584119.9175096145</v>
      </c>
      <c r="AC2431" s="3">
        <f t="shared" si="1000"/>
        <v>21751.359380380316</v>
      </c>
      <c r="AD2431" s="3">
        <f t="shared" si="1001"/>
        <v>9670.897324191912</v>
      </c>
      <c r="AE2431" s="3">
        <f t="shared" si="1002"/>
        <v>121649.38203095438</v>
      </c>
      <c r="AF2431" s="3">
        <f t="shared" si="1003"/>
        <v>326394.33401855506</v>
      </c>
      <c r="AG2431" s="3">
        <f t="shared" si="1004"/>
        <v>1482.0040776782937</v>
      </c>
      <c r="AH2431" s="3">
        <f t="shared" si="1005"/>
        <v>81430.188062658897</v>
      </c>
      <c r="AI2431" s="3">
        <f t="shared" si="1006"/>
        <v>788690.38849369774</v>
      </c>
      <c r="AJ2431" s="3">
        <f t="shared" si="1007"/>
        <v>650342.45488693542</v>
      </c>
      <c r="AK2431" s="3">
        <f t="shared" si="1008"/>
        <v>138557.83461367656</v>
      </c>
      <c r="AL2431" s="3">
        <f t="shared" si="1009"/>
        <v>84537.313099387582</v>
      </c>
      <c r="AM2431" s="3">
        <f t="shared" si="1010"/>
        <v>226968.40034682638</v>
      </c>
      <c r="AN2431" s="3">
        <f t="shared" si="1011"/>
        <v>733997.33034094912</v>
      </c>
      <c r="AO2431" s="3">
        <f t="shared" si="1012"/>
        <v>768563.86949205922</v>
      </c>
      <c r="AP2431" s="3">
        <f t="shared" si="1013"/>
        <v>71656.972666119123</v>
      </c>
      <c r="AQ2431" s="3">
        <f t="shared" si="1014"/>
        <v>488417.23959327728</v>
      </c>
      <c r="AR2431" s="3">
        <f t="shared" si="1015"/>
        <v>267375.51992674608</v>
      </c>
      <c r="AS2431" s="3">
        <f t="shared" si="1016"/>
        <v>0</v>
      </c>
      <c r="AT2431" s="3">
        <f t="shared" si="1017"/>
        <v>0</v>
      </c>
      <c r="AU2431" s="3">
        <f t="shared" si="1018"/>
        <v>0</v>
      </c>
      <c r="AV2431" s="3">
        <f t="shared" si="1019"/>
        <v>0</v>
      </c>
      <c r="AW2431" s="3">
        <f t="shared" si="1020"/>
        <v>0</v>
      </c>
      <c r="AX2431" s="3">
        <f t="shared" si="1023"/>
        <v>6578655.9228002094</v>
      </c>
      <c r="AY2431" s="3">
        <f t="shared" si="1024"/>
        <v>18</v>
      </c>
      <c r="AZ2431" s="3">
        <f t="shared" si="1021"/>
        <v>0</v>
      </c>
      <c r="BA2431" s="3">
        <v>3424458.477754537</v>
      </c>
      <c r="BB2431">
        <f t="shared" si="1025"/>
        <v>0.48599999999999999</v>
      </c>
    </row>
    <row r="2432" spans="1:54">
      <c r="A2432" s="2">
        <v>2431</v>
      </c>
      <c r="B2432">
        <v>14</v>
      </c>
      <c r="C2432" s="3">
        <v>160333.53400374131</v>
      </c>
      <c r="D2432" s="3">
        <v>157155.58425910209</v>
      </c>
      <c r="E2432" s="3">
        <v>1915.820828470474</v>
      </c>
      <c r="F2432" s="3">
        <v>641963.53169230314</v>
      </c>
      <c r="G2432" s="3">
        <v>156585.10633697765</v>
      </c>
      <c r="H2432" s="3">
        <v>147520.04511694683</v>
      </c>
      <c r="I2432" s="3">
        <v>40889.8202896355</v>
      </c>
      <c r="J2432" s="3">
        <v>78198.296404409673</v>
      </c>
      <c r="K2432" s="3">
        <v>98070.183612462832</v>
      </c>
      <c r="L2432" s="3">
        <v>110839.64736625881</v>
      </c>
      <c r="M2432" s="3">
        <v>53892.32874551593</v>
      </c>
      <c r="N2432" s="3">
        <v>137256.29502193161</v>
      </c>
      <c r="O2432" s="3">
        <v>57271.651918898133</v>
      </c>
      <c r="P2432" s="3">
        <v>203108.20145981995</v>
      </c>
      <c r="Q2432" s="3">
        <v>0</v>
      </c>
      <c r="R2432" s="3">
        <v>0</v>
      </c>
      <c r="S2432" s="3">
        <v>0</v>
      </c>
      <c r="T2432" s="3">
        <v>0</v>
      </c>
      <c r="U2432" s="3">
        <v>0</v>
      </c>
      <c r="V2432" s="3">
        <v>0</v>
      </c>
      <c r="W2432" s="3">
        <v>0</v>
      </c>
      <c r="X2432" s="3">
        <v>0</v>
      </c>
      <c r="Y2432" s="3">
        <v>0</v>
      </c>
      <c r="AA2432" s="3">
        <f t="shared" si="1022"/>
        <v>160333.53400374131</v>
      </c>
      <c r="AB2432" s="3">
        <f t="shared" si="999"/>
        <v>157155.58425910209</v>
      </c>
      <c r="AC2432" s="3">
        <f t="shared" si="1000"/>
        <v>1915.820828470474</v>
      </c>
      <c r="AD2432" s="3">
        <f t="shared" si="1001"/>
        <v>641963.53169230314</v>
      </c>
      <c r="AE2432" s="3">
        <f t="shared" si="1002"/>
        <v>156585.10633697765</v>
      </c>
      <c r="AF2432" s="3">
        <f t="shared" si="1003"/>
        <v>147520.04511694683</v>
      </c>
      <c r="AG2432" s="3">
        <f t="shared" si="1004"/>
        <v>40889.8202896355</v>
      </c>
      <c r="AH2432" s="3">
        <f t="shared" si="1005"/>
        <v>78198.296404409673</v>
      </c>
      <c r="AI2432" s="3">
        <f t="shared" si="1006"/>
        <v>98070.183612462832</v>
      </c>
      <c r="AJ2432" s="3">
        <f t="shared" si="1007"/>
        <v>110839.64736625881</v>
      </c>
      <c r="AK2432" s="3">
        <f t="shared" si="1008"/>
        <v>53892.32874551593</v>
      </c>
      <c r="AL2432" s="3">
        <f t="shared" si="1009"/>
        <v>137256.29502193161</v>
      </c>
      <c r="AM2432" s="3">
        <f t="shared" si="1010"/>
        <v>57271.651918898133</v>
      </c>
      <c r="AN2432" s="3">
        <f t="shared" si="1011"/>
        <v>203108.20145981995</v>
      </c>
      <c r="AO2432" s="3">
        <f t="shared" si="1012"/>
        <v>0</v>
      </c>
      <c r="AP2432" s="3">
        <f t="shared" si="1013"/>
        <v>0</v>
      </c>
      <c r="AQ2432" s="3">
        <f t="shared" si="1014"/>
        <v>0</v>
      </c>
      <c r="AR2432" s="3">
        <f t="shared" si="1015"/>
        <v>0</v>
      </c>
      <c r="AS2432" s="3">
        <f t="shared" si="1016"/>
        <v>0</v>
      </c>
      <c r="AT2432" s="3">
        <f t="shared" si="1017"/>
        <v>0</v>
      </c>
      <c r="AU2432" s="3">
        <f t="shared" si="1018"/>
        <v>0</v>
      </c>
      <c r="AV2432" s="3">
        <f t="shared" si="1019"/>
        <v>0</v>
      </c>
      <c r="AW2432" s="3">
        <f t="shared" si="1020"/>
        <v>0</v>
      </c>
      <c r="AX2432" s="3">
        <f t="shared" si="1023"/>
        <v>2045000.047056474</v>
      </c>
      <c r="AY2432" s="3">
        <f t="shared" si="1024"/>
        <v>14</v>
      </c>
      <c r="AZ2432" s="3">
        <f t="shared" si="1021"/>
        <v>0</v>
      </c>
      <c r="BA2432" s="3">
        <v>3425123.387355973</v>
      </c>
      <c r="BB2432">
        <f t="shared" si="1025"/>
        <v>0.48620000000000002</v>
      </c>
    </row>
    <row r="2433" spans="1:54">
      <c r="A2433" s="2">
        <v>2432</v>
      </c>
      <c r="B2433">
        <v>15</v>
      </c>
      <c r="C2433" s="3">
        <v>40647.247031310704</v>
      </c>
      <c r="D2433" s="3">
        <v>80664.263290274888</v>
      </c>
      <c r="E2433" s="3">
        <v>145665.38550910048</v>
      </c>
      <c r="F2433" s="3">
        <v>262851.13486655941</v>
      </c>
      <c r="G2433" s="3">
        <v>274027.15434243937</v>
      </c>
      <c r="H2433" s="3">
        <v>67099.660469467693</v>
      </c>
      <c r="I2433" s="3">
        <v>4527.1657859405805</v>
      </c>
      <c r="J2433" s="3">
        <v>54187.337377490992</v>
      </c>
      <c r="K2433" s="3">
        <v>31111.131428046883</v>
      </c>
      <c r="L2433" s="3">
        <v>2294663.4990333905</v>
      </c>
      <c r="M2433" s="3">
        <v>423388.12534729409</v>
      </c>
      <c r="N2433" s="3">
        <v>123479.36878508909</v>
      </c>
      <c r="O2433" s="3">
        <v>478286.35846086789</v>
      </c>
      <c r="P2433" s="3">
        <v>31858.124220632879</v>
      </c>
      <c r="Q2433" s="3">
        <v>595017.77373551682</v>
      </c>
      <c r="R2433" s="3">
        <v>0</v>
      </c>
      <c r="S2433" s="3">
        <v>0</v>
      </c>
      <c r="T2433" s="3">
        <v>0</v>
      </c>
      <c r="U2433" s="3">
        <v>0</v>
      </c>
      <c r="V2433" s="3">
        <v>0</v>
      </c>
      <c r="W2433" s="3">
        <v>0</v>
      </c>
      <c r="X2433" s="3">
        <v>0</v>
      </c>
      <c r="Y2433" s="3">
        <v>0</v>
      </c>
      <c r="AA2433" s="3">
        <f t="shared" si="1022"/>
        <v>40647.247031310704</v>
      </c>
      <c r="AB2433" s="3">
        <f t="shared" si="999"/>
        <v>80664.263290274888</v>
      </c>
      <c r="AC2433" s="3">
        <f t="shared" si="1000"/>
        <v>145665.38550910048</v>
      </c>
      <c r="AD2433" s="3">
        <f t="shared" si="1001"/>
        <v>262851.13486655941</v>
      </c>
      <c r="AE2433" s="3">
        <f t="shared" si="1002"/>
        <v>274027.15434243937</v>
      </c>
      <c r="AF2433" s="3">
        <f t="shared" si="1003"/>
        <v>67099.660469467693</v>
      </c>
      <c r="AG2433" s="3">
        <f t="shared" si="1004"/>
        <v>4527.1657859405805</v>
      </c>
      <c r="AH2433" s="3">
        <f t="shared" si="1005"/>
        <v>54187.337377490992</v>
      </c>
      <c r="AI2433" s="3">
        <f t="shared" si="1006"/>
        <v>31111.131428046883</v>
      </c>
      <c r="AJ2433" s="3">
        <f t="shared" si="1007"/>
        <v>2294663.4990333905</v>
      </c>
      <c r="AK2433" s="3">
        <f t="shared" si="1008"/>
        <v>423388.12534729409</v>
      </c>
      <c r="AL2433" s="3">
        <f t="shared" si="1009"/>
        <v>123479.36878508909</v>
      </c>
      <c r="AM2433" s="3">
        <f t="shared" si="1010"/>
        <v>478286.35846086789</v>
      </c>
      <c r="AN2433" s="3">
        <f t="shared" si="1011"/>
        <v>31858.124220632879</v>
      </c>
      <c r="AO2433" s="3">
        <f t="shared" si="1012"/>
        <v>595017.77373551682</v>
      </c>
      <c r="AP2433" s="3">
        <f t="shared" si="1013"/>
        <v>0</v>
      </c>
      <c r="AQ2433" s="3">
        <f t="shared" si="1014"/>
        <v>0</v>
      </c>
      <c r="AR2433" s="3">
        <f t="shared" si="1015"/>
        <v>0</v>
      </c>
      <c r="AS2433" s="3">
        <f t="shared" si="1016"/>
        <v>0</v>
      </c>
      <c r="AT2433" s="3">
        <f t="shared" si="1017"/>
        <v>0</v>
      </c>
      <c r="AU2433" s="3">
        <f t="shared" si="1018"/>
        <v>0</v>
      </c>
      <c r="AV2433" s="3">
        <f t="shared" si="1019"/>
        <v>0</v>
      </c>
      <c r="AW2433" s="3">
        <f t="shared" si="1020"/>
        <v>0</v>
      </c>
      <c r="AX2433" s="3">
        <f t="shared" si="1023"/>
        <v>4907473.7296834216</v>
      </c>
      <c r="AY2433" s="3">
        <f t="shared" si="1024"/>
        <v>15</v>
      </c>
      <c r="AZ2433" s="3">
        <f t="shared" si="1021"/>
        <v>0</v>
      </c>
      <c r="BA2433" s="3">
        <v>3428729.6523878113</v>
      </c>
      <c r="BB2433">
        <f t="shared" si="1025"/>
        <v>0.4864</v>
      </c>
    </row>
    <row r="2434" spans="1:54">
      <c r="A2434" s="2">
        <v>2433</v>
      </c>
      <c r="B2434">
        <v>17</v>
      </c>
      <c r="C2434" s="3">
        <v>237210.51999046435</v>
      </c>
      <c r="D2434" s="3">
        <v>27024.442300806742</v>
      </c>
      <c r="E2434" s="3">
        <v>177249.81513807765</v>
      </c>
      <c r="F2434" s="3">
        <v>107610.70994196368</v>
      </c>
      <c r="G2434" s="3">
        <v>46123.455191468071</v>
      </c>
      <c r="H2434" s="3">
        <v>37240.908228370645</v>
      </c>
      <c r="I2434" s="3">
        <v>17652.744343318642</v>
      </c>
      <c r="J2434" s="3">
        <v>6855.7804859163707</v>
      </c>
      <c r="K2434" s="3">
        <v>97035.062694901935</v>
      </c>
      <c r="L2434" s="3">
        <v>24285.030427543617</v>
      </c>
      <c r="M2434" s="3">
        <v>23252.066053195005</v>
      </c>
      <c r="N2434" s="3">
        <v>44232.582519182586</v>
      </c>
      <c r="O2434" s="3">
        <v>259554.00397467767</v>
      </c>
      <c r="P2434" s="3">
        <v>81903.798655876613</v>
      </c>
      <c r="Q2434" s="3">
        <v>830427.63758767059</v>
      </c>
      <c r="R2434" s="3">
        <v>142109.48292013298</v>
      </c>
      <c r="S2434" s="3">
        <v>12273.76510122463</v>
      </c>
      <c r="T2434" s="3">
        <v>0</v>
      </c>
      <c r="U2434" s="3">
        <v>0</v>
      </c>
      <c r="V2434" s="3">
        <v>0</v>
      </c>
      <c r="W2434" s="3">
        <v>0</v>
      </c>
      <c r="X2434" s="3">
        <v>0</v>
      </c>
      <c r="Y2434" s="3">
        <v>0</v>
      </c>
      <c r="AA2434" s="3">
        <f t="shared" si="1022"/>
        <v>237210.51999046435</v>
      </c>
      <c r="AB2434" s="3">
        <f t="shared" ref="AB2434:AB2497" si="1026">IF(D2434&gt;(80000000*0.329),0,IF(D2434&gt;0,D2434,0))</f>
        <v>27024.442300806742</v>
      </c>
      <c r="AC2434" s="3">
        <f t="shared" ref="AC2434:AC2497" si="1027">IF(E2434&gt;(80000000*0.329),0,IF(E2434&gt;0,E2434,0))</f>
        <v>177249.81513807765</v>
      </c>
      <c r="AD2434" s="3">
        <f t="shared" ref="AD2434:AD2497" si="1028">IF(F2434&gt;(80000000*0.329),0,IF(F2434&gt;0,F2434,0))</f>
        <v>107610.70994196368</v>
      </c>
      <c r="AE2434" s="3">
        <f t="shared" ref="AE2434:AE2497" si="1029">IF(G2434&gt;(80000000*0.329),0,IF(G2434&gt;0,G2434,0))</f>
        <v>46123.455191468071</v>
      </c>
      <c r="AF2434" s="3">
        <f t="shared" ref="AF2434:AF2497" si="1030">IF(H2434&gt;(80000000*0.329),0,IF(H2434&gt;0,H2434,0))</f>
        <v>37240.908228370645</v>
      </c>
      <c r="AG2434" s="3">
        <f t="shared" ref="AG2434:AG2497" si="1031">IF(I2434&gt;(80000000*0.329),0,IF(I2434&gt;0,I2434,0))</f>
        <v>17652.744343318642</v>
      </c>
      <c r="AH2434" s="3">
        <f t="shared" ref="AH2434:AH2497" si="1032">IF(J2434&gt;(80000000*0.329),0,IF(J2434&gt;0,J2434,0))</f>
        <v>6855.7804859163707</v>
      </c>
      <c r="AI2434" s="3">
        <f t="shared" ref="AI2434:AI2497" si="1033">IF(K2434&gt;(80000000*0.329),0,IF(K2434&gt;0,K2434,0))</f>
        <v>97035.062694901935</v>
      </c>
      <c r="AJ2434" s="3">
        <f t="shared" ref="AJ2434:AJ2497" si="1034">IF(L2434&gt;(80000000*0.329),0,IF(L2434&gt;0,L2434,0))</f>
        <v>24285.030427543617</v>
      </c>
      <c r="AK2434" s="3">
        <f t="shared" ref="AK2434:AK2497" si="1035">IF(M2434&gt;(80000000*0.329),0,IF(M2434&gt;0,M2434,0))</f>
        <v>23252.066053195005</v>
      </c>
      <c r="AL2434" s="3">
        <f t="shared" ref="AL2434:AL2497" si="1036">IF(N2434&gt;(80000000*0.329),0,IF(N2434&gt;0,N2434,0))</f>
        <v>44232.582519182586</v>
      </c>
      <c r="AM2434" s="3">
        <f t="shared" ref="AM2434:AM2497" si="1037">IF(O2434&gt;(80000000*0.329),0,IF(O2434&gt;0,O2434,0))</f>
        <v>259554.00397467767</v>
      </c>
      <c r="AN2434" s="3">
        <f t="shared" ref="AN2434:AN2497" si="1038">IF(P2434&gt;(80000000*0.329),0,IF(P2434&gt;0,P2434,0))</f>
        <v>81903.798655876613</v>
      </c>
      <c r="AO2434" s="3">
        <f t="shared" ref="AO2434:AO2497" si="1039">IF(Q2434&gt;(80000000*0.329),0,IF(Q2434&gt;0,Q2434,0))</f>
        <v>830427.63758767059</v>
      </c>
      <c r="AP2434" s="3">
        <f t="shared" ref="AP2434:AP2497" si="1040">IF(R2434&gt;(80000000*0.329),0,IF(R2434&gt;0,R2434,0))</f>
        <v>142109.48292013298</v>
      </c>
      <c r="AQ2434" s="3">
        <f t="shared" ref="AQ2434:AQ2497" si="1041">IF(S2434&gt;(80000000*0.329),0,IF(S2434&gt;0,S2434,0))</f>
        <v>12273.76510122463</v>
      </c>
      <c r="AR2434" s="3">
        <f t="shared" ref="AR2434:AR2497" si="1042">IF(T2434&gt;(80000000*0.329),0,IF(T2434&gt;0,T2434,0))</f>
        <v>0</v>
      </c>
      <c r="AS2434" s="3">
        <f t="shared" ref="AS2434:AS2497" si="1043">IF(U2434&gt;(80000000*0.329),0,IF(U2434&gt;0,U2434,0))</f>
        <v>0</v>
      </c>
      <c r="AT2434" s="3">
        <f t="shared" ref="AT2434:AT2497" si="1044">IF(V2434&gt;(80000000*0.329),0,IF(V2434&gt;0,V2434,0))</f>
        <v>0</v>
      </c>
      <c r="AU2434" s="3">
        <f t="shared" ref="AU2434:AU2497" si="1045">IF(W2434&gt;(80000000*0.329),0,IF(W2434&gt;0,W2434,0))</f>
        <v>0</v>
      </c>
      <c r="AV2434" s="3">
        <f t="shared" ref="AV2434:AV2497" si="1046">IF(X2434&gt;(80000000*0.329),0,IF(X2434&gt;0,X2434,0))</f>
        <v>0</v>
      </c>
      <c r="AW2434" s="3">
        <f t="shared" ref="AW2434:AW2497" si="1047">IF(Y2434&gt;(80000000*0.329),0,IF(Y2434&gt;0,Y2434,0))</f>
        <v>0</v>
      </c>
      <c r="AX2434" s="3">
        <f t="shared" si="1023"/>
        <v>2172041.8055547918</v>
      </c>
      <c r="AY2434" s="3">
        <f t="shared" si="1024"/>
        <v>17</v>
      </c>
      <c r="AZ2434" s="3">
        <f t="shared" ref="AZ2434:AZ2497" si="1048">B2434-AY2434</f>
        <v>0</v>
      </c>
      <c r="BA2434" s="3">
        <v>3430438.5741796643</v>
      </c>
      <c r="BB2434">
        <f t="shared" si="1025"/>
        <v>0.48659999999999998</v>
      </c>
    </row>
    <row r="2435" spans="1:54">
      <c r="A2435" s="2">
        <v>2434</v>
      </c>
      <c r="B2435">
        <v>11</v>
      </c>
      <c r="C2435" s="3">
        <v>211577.18151062776</v>
      </c>
      <c r="D2435" s="3">
        <v>6968.6207841779105</v>
      </c>
      <c r="E2435" s="3">
        <v>1081730.0827727474</v>
      </c>
      <c r="F2435" s="3">
        <v>39422.011773875478</v>
      </c>
      <c r="G2435" s="3">
        <v>15582.679274633434</v>
      </c>
      <c r="H2435" s="3">
        <v>50237.057080371305</v>
      </c>
      <c r="I2435" s="3">
        <v>5122.110882140556</v>
      </c>
      <c r="J2435" s="3">
        <v>398951.22764074267</v>
      </c>
      <c r="K2435" s="3">
        <v>486453.30722520844</v>
      </c>
      <c r="L2435" s="3">
        <v>571207.11416417931</v>
      </c>
      <c r="M2435" s="3">
        <v>963053.48605866905</v>
      </c>
      <c r="N2435" s="3">
        <v>0</v>
      </c>
      <c r="O2435" s="3">
        <v>0</v>
      </c>
      <c r="P2435" s="3">
        <v>0</v>
      </c>
      <c r="Q2435" s="3">
        <v>0</v>
      </c>
      <c r="R2435" s="3">
        <v>0</v>
      </c>
      <c r="S2435" s="3">
        <v>0</v>
      </c>
      <c r="T2435" s="3">
        <v>0</v>
      </c>
      <c r="U2435" s="3">
        <v>0</v>
      </c>
      <c r="V2435" s="3">
        <v>0</v>
      </c>
      <c r="W2435" s="3">
        <v>0</v>
      </c>
      <c r="X2435" s="3">
        <v>0</v>
      </c>
      <c r="Y2435" s="3">
        <v>0</v>
      </c>
      <c r="AA2435" s="3">
        <f t="shared" ref="AA2435:AA2498" si="1049">IF(C2435&gt;(80000000*0.329),0,IF(C2435&gt;0,C2435,0))</f>
        <v>211577.18151062776</v>
      </c>
      <c r="AB2435" s="3">
        <f t="shared" si="1026"/>
        <v>6968.6207841779105</v>
      </c>
      <c r="AC2435" s="3">
        <f t="shared" si="1027"/>
        <v>1081730.0827727474</v>
      </c>
      <c r="AD2435" s="3">
        <f t="shared" si="1028"/>
        <v>39422.011773875478</v>
      </c>
      <c r="AE2435" s="3">
        <f t="shared" si="1029"/>
        <v>15582.679274633434</v>
      </c>
      <c r="AF2435" s="3">
        <f t="shared" si="1030"/>
        <v>50237.057080371305</v>
      </c>
      <c r="AG2435" s="3">
        <f t="shared" si="1031"/>
        <v>5122.110882140556</v>
      </c>
      <c r="AH2435" s="3">
        <f t="shared" si="1032"/>
        <v>398951.22764074267</v>
      </c>
      <c r="AI2435" s="3">
        <f t="shared" si="1033"/>
        <v>486453.30722520844</v>
      </c>
      <c r="AJ2435" s="3">
        <f t="shared" si="1034"/>
        <v>571207.11416417931</v>
      </c>
      <c r="AK2435" s="3">
        <f t="shared" si="1035"/>
        <v>963053.48605866905</v>
      </c>
      <c r="AL2435" s="3">
        <f t="shared" si="1036"/>
        <v>0</v>
      </c>
      <c r="AM2435" s="3">
        <f t="shared" si="1037"/>
        <v>0</v>
      </c>
      <c r="AN2435" s="3">
        <f t="shared" si="1038"/>
        <v>0</v>
      </c>
      <c r="AO2435" s="3">
        <f t="shared" si="1039"/>
        <v>0</v>
      </c>
      <c r="AP2435" s="3">
        <f t="shared" si="1040"/>
        <v>0</v>
      </c>
      <c r="AQ2435" s="3">
        <f t="shared" si="1041"/>
        <v>0</v>
      </c>
      <c r="AR2435" s="3">
        <f t="shared" si="1042"/>
        <v>0</v>
      </c>
      <c r="AS2435" s="3">
        <f t="shared" si="1043"/>
        <v>0</v>
      </c>
      <c r="AT2435" s="3">
        <f t="shared" si="1044"/>
        <v>0</v>
      </c>
      <c r="AU2435" s="3">
        <f t="shared" si="1045"/>
        <v>0</v>
      </c>
      <c r="AV2435" s="3">
        <f t="shared" si="1046"/>
        <v>0</v>
      </c>
      <c r="AW2435" s="3">
        <f t="shared" si="1047"/>
        <v>0</v>
      </c>
      <c r="AX2435" s="3">
        <f t="shared" ref="AX2435:AX2498" si="1050">SUM(AA2435:AW2435)</f>
        <v>3830304.8791673733</v>
      </c>
      <c r="AY2435" s="3">
        <f t="shared" ref="AY2435:AY2498" si="1051">COUNTIF(C2435:Y2435,"&gt;0")</f>
        <v>11</v>
      </c>
      <c r="AZ2435" s="3">
        <f t="shared" si="1048"/>
        <v>0</v>
      </c>
      <c r="BA2435" s="3">
        <v>3431599.0736093023</v>
      </c>
      <c r="BB2435">
        <f t="shared" ref="BB2435:BB2498" si="1052">(ROW()-1)/5000</f>
        <v>0.48680000000000001</v>
      </c>
    </row>
    <row r="2436" spans="1:54">
      <c r="A2436" s="2">
        <v>2435</v>
      </c>
      <c r="B2436">
        <v>9</v>
      </c>
      <c r="C2436" s="3">
        <v>410644.26598172839</v>
      </c>
      <c r="D2436" s="3">
        <v>397313.14074817434</v>
      </c>
      <c r="E2436" s="3">
        <v>125719.13233899708</v>
      </c>
      <c r="F2436" s="3">
        <v>31025.337252287587</v>
      </c>
      <c r="G2436" s="3">
        <v>81951.584230468943</v>
      </c>
      <c r="H2436" s="3">
        <v>56185.72819492557</v>
      </c>
      <c r="I2436" s="3">
        <v>25890.171765491807</v>
      </c>
      <c r="J2436" s="3">
        <v>11989.423481356311</v>
      </c>
      <c r="K2436" s="3">
        <v>63572.044139599828</v>
      </c>
      <c r="L2436" s="3">
        <v>0</v>
      </c>
      <c r="M2436" s="3">
        <v>0</v>
      </c>
      <c r="N2436" s="3">
        <v>0</v>
      </c>
      <c r="O2436" s="3">
        <v>0</v>
      </c>
      <c r="P2436" s="3">
        <v>0</v>
      </c>
      <c r="Q2436" s="3">
        <v>0</v>
      </c>
      <c r="R2436" s="3">
        <v>0</v>
      </c>
      <c r="S2436" s="3">
        <v>0</v>
      </c>
      <c r="T2436" s="3">
        <v>0</v>
      </c>
      <c r="U2436" s="3">
        <v>0</v>
      </c>
      <c r="V2436" s="3">
        <v>0</v>
      </c>
      <c r="W2436" s="3">
        <v>0</v>
      </c>
      <c r="X2436" s="3">
        <v>0</v>
      </c>
      <c r="Y2436" s="3">
        <v>0</v>
      </c>
      <c r="AA2436" s="3">
        <f t="shared" si="1049"/>
        <v>410644.26598172839</v>
      </c>
      <c r="AB2436" s="3">
        <f t="shared" si="1026"/>
        <v>397313.14074817434</v>
      </c>
      <c r="AC2436" s="3">
        <f t="shared" si="1027"/>
        <v>125719.13233899708</v>
      </c>
      <c r="AD2436" s="3">
        <f t="shared" si="1028"/>
        <v>31025.337252287587</v>
      </c>
      <c r="AE2436" s="3">
        <f t="shared" si="1029"/>
        <v>81951.584230468943</v>
      </c>
      <c r="AF2436" s="3">
        <f t="shared" si="1030"/>
        <v>56185.72819492557</v>
      </c>
      <c r="AG2436" s="3">
        <f t="shared" si="1031"/>
        <v>25890.171765491807</v>
      </c>
      <c r="AH2436" s="3">
        <f t="shared" si="1032"/>
        <v>11989.423481356311</v>
      </c>
      <c r="AI2436" s="3">
        <f t="shared" si="1033"/>
        <v>63572.044139599828</v>
      </c>
      <c r="AJ2436" s="3">
        <f t="shared" si="1034"/>
        <v>0</v>
      </c>
      <c r="AK2436" s="3">
        <f t="shared" si="1035"/>
        <v>0</v>
      </c>
      <c r="AL2436" s="3">
        <f t="shared" si="1036"/>
        <v>0</v>
      </c>
      <c r="AM2436" s="3">
        <f t="shared" si="1037"/>
        <v>0</v>
      </c>
      <c r="AN2436" s="3">
        <f t="shared" si="1038"/>
        <v>0</v>
      </c>
      <c r="AO2436" s="3">
        <f t="shared" si="1039"/>
        <v>0</v>
      </c>
      <c r="AP2436" s="3">
        <f t="shared" si="1040"/>
        <v>0</v>
      </c>
      <c r="AQ2436" s="3">
        <f t="shared" si="1041"/>
        <v>0</v>
      </c>
      <c r="AR2436" s="3">
        <f t="shared" si="1042"/>
        <v>0</v>
      </c>
      <c r="AS2436" s="3">
        <f t="shared" si="1043"/>
        <v>0</v>
      </c>
      <c r="AT2436" s="3">
        <f t="shared" si="1044"/>
        <v>0</v>
      </c>
      <c r="AU2436" s="3">
        <f t="shared" si="1045"/>
        <v>0</v>
      </c>
      <c r="AV2436" s="3">
        <f t="shared" si="1046"/>
        <v>0</v>
      </c>
      <c r="AW2436" s="3">
        <f t="shared" si="1047"/>
        <v>0</v>
      </c>
      <c r="AX2436" s="3">
        <f t="shared" si="1050"/>
        <v>1204290.8281330299</v>
      </c>
      <c r="AY2436" s="3">
        <f t="shared" si="1051"/>
        <v>9</v>
      </c>
      <c r="AZ2436" s="3">
        <f t="shared" si="1048"/>
        <v>0</v>
      </c>
      <c r="BA2436" s="3">
        <v>3432609.1164775779</v>
      </c>
      <c r="BB2436">
        <f t="shared" si="1052"/>
        <v>0.48699999999999999</v>
      </c>
    </row>
    <row r="2437" spans="1:54">
      <c r="A2437" s="2">
        <v>2436</v>
      </c>
      <c r="B2437">
        <v>15</v>
      </c>
      <c r="C2437" s="3">
        <v>324307.7528823404</v>
      </c>
      <c r="D2437" s="3">
        <v>508341.35286690574</v>
      </c>
      <c r="E2437" s="3">
        <v>225075.83991507837</v>
      </c>
      <c r="F2437" s="3">
        <v>97423.837346644606</v>
      </c>
      <c r="G2437" s="3">
        <v>100473.49396340754</v>
      </c>
      <c r="H2437" s="3">
        <v>40528.92606022254</v>
      </c>
      <c r="I2437" s="3">
        <v>544143.0932247123</v>
      </c>
      <c r="J2437" s="3">
        <v>8953.4623824937335</v>
      </c>
      <c r="K2437" s="3">
        <v>145248.20207689548</v>
      </c>
      <c r="L2437" s="3">
        <v>31503.163276081192</v>
      </c>
      <c r="M2437" s="3">
        <v>64429.338884746125</v>
      </c>
      <c r="N2437" s="3">
        <v>1920519.4187958594</v>
      </c>
      <c r="O2437" s="3">
        <v>12445.031966462659</v>
      </c>
      <c r="P2437" s="3">
        <v>39014.011905197971</v>
      </c>
      <c r="Q2437" s="3">
        <v>581746.43804782559</v>
      </c>
      <c r="R2437" s="3">
        <v>0</v>
      </c>
      <c r="S2437" s="3">
        <v>0</v>
      </c>
      <c r="T2437" s="3">
        <v>0</v>
      </c>
      <c r="U2437" s="3">
        <v>0</v>
      </c>
      <c r="V2437" s="3">
        <v>0</v>
      </c>
      <c r="W2437" s="3">
        <v>0</v>
      </c>
      <c r="X2437" s="3">
        <v>0</v>
      </c>
      <c r="Y2437" s="3">
        <v>0</v>
      </c>
      <c r="AA2437" s="3">
        <f t="shared" si="1049"/>
        <v>324307.7528823404</v>
      </c>
      <c r="AB2437" s="3">
        <f t="shared" si="1026"/>
        <v>508341.35286690574</v>
      </c>
      <c r="AC2437" s="3">
        <f t="shared" si="1027"/>
        <v>225075.83991507837</v>
      </c>
      <c r="AD2437" s="3">
        <f t="shared" si="1028"/>
        <v>97423.837346644606</v>
      </c>
      <c r="AE2437" s="3">
        <f t="shared" si="1029"/>
        <v>100473.49396340754</v>
      </c>
      <c r="AF2437" s="3">
        <f t="shared" si="1030"/>
        <v>40528.92606022254</v>
      </c>
      <c r="AG2437" s="3">
        <f t="shared" si="1031"/>
        <v>544143.0932247123</v>
      </c>
      <c r="AH2437" s="3">
        <f t="shared" si="1032"/>
        <v>8953.4623824937335</v>
      </c>
      <c r="AI2437" s="3">
        <f t="shared" si="1033"/>
        <v>145248.20207689548</v>
      </c>
      <c r="AJ2437" s="3">
        <f t="shared" si="1034"/>
        <v>31503.163276081192</v>
      </c>
      <c r="AK2437" s="3">
        <f t="shared" si="1035"/>
        <v>64429.338884746125</v>
      </c>
      <c r="AL2437" s="3">
        <f t="shared" si="1036"/>
        <v>1920519.4187958594</v>
      </c>
      <c r="AM2437" s="3">
        <f t="shared" si="1037"/>
        <v>12445.031966462659</v>
      </c>
      <c r="AN2437" s="3">
        <f t="shared" si="1038"/>
        <v>39014.011905197971</v>
      </c>
      <c r="AO2437" s="3">
        <f t="shared" si="1039"/>
        <v>581746.43804782559</v>
      </c>
      <c r="AP2437" s="3">
        <f t="shared" si="1040"/>
        <v>0</v>
      </c>
      <c r="AQ2437" s="3">
        <f t="shared" si="1041"/>
        <v>0</v>
      </c>
      <c r="AR2437" s="3">
        <f t="shared" si="1042"/>
        <v>0</v>
      </c>
      <c r="AS2437" s="3">
        <f t="shared" si="1043"/>
        <v>0</v>
      </c>
      <c r="AT2437" s="3">
        <f t="shared" si="1044"/>
        <v>0</v>
      </c>
      <c r="AU2437" s="3">
        <f t="shared" si="1045"/>
        <v>0</v>
      </c>
      <c r="AV2437" s="3">
        <f t="shared" si="1046"/>
        <v>0</v>
      </c>
      <c r="AW2437" s="3">
        <f t="shared" si="1047"/>
        <v>0</v>
      </c>
      <c r="AX2437" s="3">
        <f t="shared" si="1050"/>
        <v>4644153.3635948738</v>
      </c>
      <c r="AY2437" s="3">
        <f t="shared" si="1051"/>
        <v>15</v>
      </c>
      <c r="AZ2437" s="3">
        <f t="shared" si="1048"/>
        <v>0</v>
      </c>
      <c r="BA2437" s="3">
        <v>3432969.8847608864</v>
      </c>
      <c r="BB2437">
        <f t="shared" si="1052"/>
        <v>0.48720000000000002</v>
      </c>
    </row>
    <row r="2438" spans="1:54">
      <c r="A2438" s="2">
        <v>2437</v>
      </c>
      <c r="B2438">
        <v>16</v>
      </c>
      <c r="C2438" s="3">
        <v>137866.98201433651</v>
      </c>
      <c r="D2438" s="3">
        <v>3962470.9056151635</v>
      </c>
      <c r="E2438" s="3">
        <v>685056.78965558019</v>
      </c>
      <c r="F2438" s="3">
        <v>65265.661833428952</v>
      </c>
      <c r="G2438" s="3">
        <v>238715.73431002325</v>
      </c>
      <c r="H2438" s="3">
        <v>489507.61370740534</v>
      </c>
      <c r="I2438" s="3">
        <v>133371.5243171163</v>
      </c>
      <c r="J2438" s="3">
        <v>1257710.0015293667</v>
      </c>
      <c r="K2438" s="3">
        <v>39785.786656220305</v>
      </c>
      <c r="L2438" s="3">
        <v>87005.438479915276</v>
      </c>
      <c r="M2438" s="3">
        <v>281585.27872740442</v>
      </c>
      <c r="N2438" s="3">
        <v>73693.144063102591</v>
      </c>
      <c r="O2438" s="3">
        <v>21120.613834686908</v>
      </c>
      <c r="P2438" s="3">
        <v>169997.49903686371</v>
      </c>
      <c r="Q2438" s="3">
        <v>292492.38157628628</v>
      </c>
      <c r="R2438" s="3">
        <v>462992.25263733318</v>
      </c>
      <c r="S2438" s="3">
        <v>0</v>
      </c>
      <c r="T2438" s="3">
        <v>0</v>
      </c>
      <c r="U2438" s="3">
        <v>0</v>
      </c>
      <c r="V2438" s="3">
        <v>0</v>
      </c>
      <c r="W2438" s="3">
        <v>0</v>
      </c>
      <c r="X2438" s="3">
        <v>0</v>
      </c>
      <c r="Y2438" s="3">
        <v>0</v>
      </c>
      <c r="AA2438" s="3">
        <f t="shared" si="1049"/>
        <v>137866.98201433651</v>
      </c>
      <c r="AB2438" s="3">
        <f t="shared" si="1026"/>
        <v>3962470.9056151635</v>
      </c>
      <c r="AC2438" s="3">
        <f t="shared" si="1027"/>
        <v>685056.78965558019</v>
      </c>
      <c r="AD2438" s="3">
        <f t="shared" si="1028"/>
        <v>65265.661833428952</v>
      </c>
      <c r="AE2438" s="3">
        <f t="shared" si="1029"/>
        <v>238715.73431002325</v>
      </c>
      <c r="AF2438" s="3">
        <f t="shared" si="1030"/>
        <v>489507.61370740534</v>
      </c>
      <c r="AG2438" s="3">
        <f t="shared" si="1031"/>
        <v>133371.5243171163</v>
      </c>
      <c r="AH2438" s="3">
        <f t="shared" si="1032"/>
        <v>1257710.0015293667</v>
      </c>
      <c r="AI2438" s="3">
        <f t="shared" si="1033"/>
        <v>39785.786656220305</v>
      </c>
      <c r="AJ2438" s="3">
        <f t="shared" si="1034"/>
        <v>87005.438479915276</v>
      </c>
      <c r="AK2438" s="3">
        <f t="shared" si="1035"/>
        <v>281585.27872740442</v>
      </c>
      <c r="AL2438" s="3">
        <f t="shared" si="1036"/>
        <v>73693.144063102591</v>
      </c>
      <c r="AM2438" s="3">
        <f t="shared" si="1037"/>
        <v>21120.613834686908</v>
      </c>
      <c r="AN2438" s="3">
        <f t="shared" si="1038"/>
        <v>169997.49903686371</v>
      </c>
      <c r="AO2438" s="3">
        <f t="shared" si="1039"/>
        <v>292492.38157628628</v>
      </c>
      <c r="AP2438" s="3">
        <f t="shared" si="1040"/>
        <v>462992.25263733318</v>
      </c>
      <c r="AQ2438" s="3">
        <f t="shared" si="1041"/>
        <v>0</v>
      </c>
      <c r="AR2438" s="3">
        <f t="shared" si="1042"/>
        <v>0</v>
      </c>
      <c r="AS2438" s="3">
        <f t="shared" si="1043"/>
        <v>0</v>
      </c>
      <c r="AT2438" s="3">
        <f t="shared" si="1044"/>
        <v>0</v>
      </c>
      <c r="AU2438" s="3">
        <f t="shared" si="1045"/>
        <v>0</v>
      </c>
      <c r="AV2438" s="3">
        <f t="shared" si="1046"/>
        <v>0</v>
      </c>
      <c r="AW2438" s="3">
        <f t="shared" si="1047"/>
        <v>0</v>
      </c>
      <c r="AX2438" s="3">
        <f t="shared" si="1050"/>
        <v>8398637.6079942342</v>
      </c>
      <c r="AY2438" s="3">
        <f t="shared" si="1051"/>
        <v>16</v>
      </c>
      <c r="AZ2438" s="3">
        <f t="shared" si="1048"/>
        <v>0</v>
      </c>
      <c r="BA2438" s="3">
        <v>3436051.374343392</v>
      </c>
      <c r="BB2438">
        <f t="shared" si="1052"/>
        <v>0.4874</v>
      </c>
    </row>
    <row r="2439" spans="1:54">
      <c r="A2439" s="2">
        <v>2438</v>
      </c>
      <c r="B2439">
        <v>18</v>
      </c>
      <c r="C2439" s="3">
        <v>257425.53770155751</v>
      </c>
      <c r="D2439" s="3">
        <v>27781.634117742433</v>
      </c>
      <c r="E2439" s="3">
        <v>128334.68274799539</v>
      </c>
      <c r="F2439" s="3">
        <v>110546.82264711881</v>
      </c>
      <c r="G2439" s="3">
        <v>350385.24142850551</v>
      </c>
      <c r="H2439" s="3">
        <v>259539.30743456926</v>
      </c>
      <c r="I2439" s="3">
        <v>200216.29415068057</v>
      </c>
      <c r="J2439" s="3">
        <v>244463.30563945204</v>
      </c>
      <c r="K2439" s="3">
        <v>115842.95564596764</v>
      </c>
      <c r="L2439" s="3">
        <v>37045.324856631683</v>
      </c>
      <c r="M2439" s="3">
        <v>2624682.4886226724</v>
      </c>
      <c r="N2439" s="3">
        <v>5867.0459204969466</v>
      </c>
      <c r="O2439" s="3">
        <v>181581.69721174522</v>
      </c>
      <c r="P2439" s="3">
        <v>37440.762553188979</v>
      </c>
      <c r="Q2439" s="3">
        <v>72426.801260706619</v>
      </c>
      <c r="R2439" s="3">
        <v>44248.430127738568</v>
      </c>
      <c r="S2439" s="3">
        <v>95700.832546507198</v>
      </c>
      <c r="T2439" s="3">
        <v>2145403.5970478137</v>
      </c>
      <c r="U2439" s="3">
        <v>0</v>
      </c>
      <c r="V2439" s="3">
        <v>0</v>
      </c>
      <c r="W2439" s="3">
        <v>0</v>
      </c>
      <c r="X2439" s="3">
        <v>0</v>
      </c>
      <c r="Y2439" s="3">
        <v>0</v>
      </c>
      <c r="AA2439" s="3">
        <f t="shared" si="1049"/>
        <v>257425.53770155751</v>
      </c>
      <c r="AB2439" s="3">
        <f t="shared" si="1026"/>
        <v>27781.634117742433</v>
      </c>
      <c r="AC2439" s="3">
        <f t="shared" si="1027"/>
        <v>128334.68274799539</v>
      </c>
      <c r="AD2439" s="3">
        <f t="shared" si="1028"/>
        <v>110546.82264711881</v>
      </c>
      <c r="AE2439" s="3">
        <f t="shared" si="1029"/>
        <v>350385.24142850551</v>
      </c>
      <c r="AF2439" s="3">
        <f t="shared" si="1030"/>
        <v>259539.30743456926</v>
      </c>
      <c r="AG2439" s="3">
        <f t="shared" si="1031"/>
        <v>200216.29415068057</v>
      </c>
      <c r="AH2439" s="3">
        <f t="shared" si="1032"/>
        <v>244463.30563945204</v>
      </c>
      <c r="AI2439" s="3">
        <f t="shared" si="1033"/>
        <v>115842.95564596764</v>
      </c>
      <c r="AJ2439" s="3">
        <f t="shared" si="1034"/>
        <v>37045.324856631683</v>
      </c>
      <c r="AK2439" s="3">
        <f t="shared" si="1035"/>
        <v>2624682.4886226724</v>
      </c>
      <c r="AL2439" s="3">
        <f t="shared" si="1036"/>
        <v>5867.0459204969466</v>
      </c>
      <c r="AM2439" s="3">
        <f t="shared" si="1037"/>
        <v>181581.69721174522</v>
      </c>
      <c r="AN2439" s="3">
        <f t="shared" si="1038"/>
        <v>37440.762553188979</v>
      </c>
      <c r="AO2439" s="3">
        <f t="shared" si="1039"/>
        <v>72426.801260706619</v>
      </c>
      <c r="AP2439" s="3">
        <f t="shared" si="1040"/>
        <v>44248.430127738568</v>
      </c>
      <c r="AQ2439" s="3">
        <f t="shared" si="1041"/>
        <v>95700.832546507198</v>
      </c>
      <c r="AR2439" s="3">
        <f t="shared" si="1042"/>
        <v>2145403.5970478137</v>
      </c>
      <c r="AS2439" s="3">
        <f t="shared" si="1043"/>
        <v>0</v>
      </c>
      <c r="AT2439" s="3">
        <f t="shared" si="1044"/>
        <v>0</v>
      </c>
      <c r="AU2439" s="3">
        <f t="shared" si="1045"/>
        <v>0</v>
      </c>
      <c r="AV2439" s="3">
        <f t="shared" si="1046"/>
        <v>0</v>
      </c>
      <c r="AW2439" s="3">
        <f t="shared" si="1047"/>
        <v>0</v>
      </c>
      <c r="AX2439" s="3">
        <f t="shared" si="1050"/>
        <v>6938932.76166109</v>
      </c>
      <c r="AY2439" s="3">
        <f t="shared" si="1051"/>
        <v>18</v>
      </c>
      <c r="AZ2439" s="3">
        <f t="shared" si="1048"/>
        <v>0</v>
      </c>
      <c r="BA2439" s="3">
        <v>3438518.4726542938</v>
      </c>
      <c r="BB2439">
        <f t="shared" si="1052"/>
        <v>0.48759999999999998</v>
      </c>
    </row>
    <row r="2440" spans="1:54">
      <c r="A2440" s="2">
        <v>2439</v>
      </c>
      <c r="B2440">
        <v>18</v>
      </c>
      <c r="C2440" s="3">
        <v>799903.56599912583</v>
      </c>
      <c r="D2440" s="3">
        <v>157161.86422839781</v>
      </c>
      <c r="E2440" s="3">
        <v>45498.576020101704</v>
      </c>
      <c r="F2440" s="3">
        <v>1353288.6507747443</v>
      </c>
      <c r="G2440" s="3">
        <v>30020.862564506606</v>
      </c>
      <c r="H2440" s="3">
        <v>10819.352844775207</v>
      </c>
      <c r="I2440" s="3">
        <v>10142.185452774476</v>
      </c>
      <c r="J2440" s="3">
        <v>248870.27153730713</v>
      </c>
      <c r="K2440" s="3">
        <v>74214.400988900481</v>
      </c>
      <c r="L2440" s="3">
        <v>29516.37177740765</v>
      </c>
      <c r="M2440" s="3">
        <v>26816.833141569292</v>
      </c>
      <c r="N2440" s="3">
        <v>65941.923490879417</v>
      </c>
      <c r="O2440" s="3">
        <v>264632.73216701316</v>
      </c>
      <c r="P2440" s="3">
        <v>87004.967637019552</v>
      </c>
      <c r="Q2440" s="3">
        <v>159154.78614098855</v>
      </c>
      <c r="R2440" s="3">
        <v>108800.38290328949</v>
      </c>
      <c r="S2440" s="3">
        <v>259257.22883496899</v>
      </c>
      <c r="T2440" s="3">
        <v>333681.75312943506</v>
      </c>
      <c r="U2440" s="3">
        <v>0</v>
      </c>
      <c r="V2440" s="3">
        <v>0</v>
      </c>
      <c r="W2440" s="3">
        <v>0</v>
      </c>
      <c r="X2440" s="3">
        <v>0</v>
      </c>
      <c r="Y2440" s="3">
        <v>0</v>
      </c>
      <c r="AA2440" s="3">
        <f t="shared" si="1049"/>
        <v>799903.56599912583</v>
      </c>
      <c r="AB2440" s="3">
        <f t="shared" si="1026"/>
        <v>157161.86422839781</v>
      </c>
      <c r="AC2440" s="3">
        <f t="shared" si="1027"/>
        <v>45498.576020101704</v>
      </c>
      <c r="AD2440" s="3">
        <f t="shared" si="1028"/>
        <v>1353288.6507747443</v>
      </c>
      <c r="AE2440" s="3">
        <f t="shared" si="1029"/>
        <v>30020.862564506606</v>
      </c>
      <c r="AF2440" s="3">
        <f t="shared" si="1030"/>
        <v>10819.352844775207</v>
      </c>
      <c r="AG2440" s="3">
        <f t="shared" si="1031"/>
        <v>10142.185452774476</v>
      </c>
      <c r="AH2440" s="3">
        <f t="shared" si="1032"/>
        <v>248870.27153730713</v>
      </c>
      <c r="AI2440" s="3">
        <f t="shared" si="1033"/>
        <v>74214.400988900481</v>
      </c>
      <c r="AJ2440" s="3">
        <f t="shared" si="1034"/>
        <v>29516.37177740765</v>
      </c>
      <c r="AK2440" s="3">
        <f t="shared" si="1035"/>
        <v>26816.833141569292</v>
      </c>
      <c r="AL2440" s="3">
        <f t="shared" si="1036"/>
        <v>65941.923490879417</v>
      </c>
      <c r="AM2440" s="3">
        <f t="shared" si="1037"/>
        <v>264632.73216701316</v>
      </c>
      <c r="AN2440" s="3">
        <f t="shared" si="1038"/>
        <v>87004.967637019552</v>
      </c>
      <c r="AO2440" s="3">
        <f t="shared" si="1039"/>
        <v>159154.78614098855</v>
      </c>
      <c r="AP2440" s="3">
        <f t="shared" si="1040"/>
        <v>108800.38290328949</v>
      </c>
      <c r="AQ2440" s="3">
        <f t="shared" si="1041"/>
        <v>259257.22883496899</v>
      </c>
      <c r="AR2440" s="3">
        <f t="shared" si="1042"/>
        <v>333681.75312943506</v>
      </c>
      <c r="AS2440" s="3">
        <f t="shared" si="1043"/>
        <v>0</v>
      </c>
      <c r="AT2440" s="3">
        <f t="shared" si="1044"/>
        <v>0</v>
      </c>
      <c r="AU2440" s="3">
        <f t="shared" si="1045"/>
        <v>0</v>
      </c>
      <c r="AV2440" s="3">
        <f t="shared" si="1046"/>
        <v>0</v>
      </c>
      <c r="AW2440" s="3">
        <f t="shared" si="1047"/>
        <v>0</v>
      </c>
      <c r="AX2440" s="3">
        <f t="shared" si="1050"/>
        <v>4064726.7096332056</v>
      </c>
      <c r="AY2440" s="3">
        <f t="shared" si="1051"/>
        <v>18</v>
      </c>
      <c r="AZ2440" s="3">
        <f t="shared" si="1048"/>
        <v>0</v>
      </c>
      <c r="BA2440" s="3">
        <v>3438971.5126770302</v>
      </c>
      <c r="BB2440">
        <f t="shared" si="1052"/>
        <v>0.48780000000000001</v>
      </c>
    </row>
    <row r="2441" spans="1:54">
      <c r="A2441" s="2">
        <v>2440</v>
      </c>
      <c r="B2441">
        <v>16</v>
      </c>
      <c r="C2441" s="3">
        <v>30244.786718302494</v>
      </c>
      <c r="D2441" s="3">
        <v>152980.23213487663</v>
      </c>
      <c r="E2441" s="3">
        <v>75077.71979202544</v>
      </c>
      <c r="F2441" s="3">
        <v>59155.346215106081</v>
      </c>
      <c r="G2441" s="3">
        <v>11918.578243067963</v>
      </c>
      <c r="H2441" s="3">
        <v>383435.49563215883</v>
      </c>
      <c r="I2441" s="3">
        <v>411083.63894831366</v>
      </c>
      <c r="J2441" s="3">
        <v>162655.65865690762</v>
      </c>
      <c r="K2441" s="3">
        <v>59382.15501425496</v>
      </c>
      <c r="L2441" s="3">
        <v>837742.28387531801</v>
      </c>
      <c r="M2441" s="3">
        <v>38122.131932304263</v>
      </c>
      <c r="N2441" s="3">
        <v>288904.44877240714</v>
      </c>
      <c r="O2441" s="3">
        <v>23711.564753321287</v>
      </c>
      <c r="P2441" s="3">
        <v>7692520.1032434143</v>
      </c>
      <c r="Q2441" s="3">
        <v>49307.959972300479</v>
      </c>
      <c r="R2441" s="3">
        <v>470863.03616412624</v>
      </c>
      <c r="S2441" s="3">
        <v>0</v>
      </c>
      <c r="T2441" s="3">
        <v>0</v>
      </c>
      <c r="U2441" s="3">
        <v>0</v>
      </c>
      <c r="V2441" s="3">
        <v>0</v>
      </c>
      <c r="W2441" s="3">
        <v>0</v>
      </c>
      <c r="X2441" s="3">
        <v>0</v>
      </c>
      <c r="Y2441" s="3">
        <v>0</v>
      </c>
      <c r="AA2441" s="3">
        <f t="shared" si="1049"/>
        <v>30244.786718302494</v>
      </c>
      <c r="AB2441" s="3">
        <f t="shared" si="1026"/>
        <v>152980.23213487663</v>
      </c>
      <c r="AC2441" s="3">
        <f t="shared" si="1027"/>
        <v>75077.71979202544</v>
      </c>
      <c r="AD2441" s="3">
        <f t="shared" si="1028"/>
        <v>59155.346215106081</v>
      </c>
      <c r="AE2441" s="3">
        <f t="shared" si="1029"/>
        <v>11918.578243067963</v>
      </c>
      <c r="AF2441" s="3">
        <f t="shared" si="1030"/>
        <v>383435.49563215883</v>
      </c>
      <c r="AG2441" s="3">
        <f t="shared" si="1031"/>
        <v>411083.63894831366</v>
      </c>
      <c r="AH2441" s="3">
        <f t="shared" si="1032"/>
        <v>162655.65865690762</v>
      </c>
      <c r="AI2441" s="3">
        <f t="shared" si="1033"/>
        <v>59382.15501425496</v>
      </c>
      <c r="AJ2441" s="3">
        <f t="shared" si="1034"/>
        <v>837742.28387531801</v>
      </c>
      <c r="AK2441" s="3">
        <f t="shared" si="1035"/>
        <v>38122.131932304263</v>
      </c>
      <c r="AL2441" s="3">
        <f t="shared" si="1036"/>
        <v>288904.44877240714</v>
      </c>
      <c r="AM2441" s="3">
        <f t="shared" si="1037"/>
        <v>23711.564753321287</v>
      </c>
      <c r="AN2441" s="3">
        <f t="shared" si="1038"/>
        <v>7692520.1032434143</v>
      </c>
      <c r="AO2441" s="3">
        <f t="shared" si="1039"/>
        <v>49307.959972300479</v>
      </c>
      <c r="AP2441" s="3">
        <f t="shared" si="1040"/>
        <v>470863.03616412624</v>
      </c>
      <c r="AQ2441" s="3">
        <f t="shared" si="1041"/>
        <v>0</v>
      </c>
      <c r="AR2441" s="3">
        <f t="shared" si="1042"/>
        <v>0</v>
      </c>
      <c r="AS2441" s="3">
        <f t="shared" si="1043"/>
        <v>0</v>
      </c>
      <c r="AT2441" s="3">
        <f t="shared" si="1044"/>
        <v>0</v>
      </c>
      <c r="AU2441" s="3">
        <f t="shared" si="1045"/>
        <v>0</v>
      </c>
      <c r="AV2441" s="3">
        <f t="shared" si="1046"/>
        <v>0</v>
      </c>
      <c r="AW2441" s="3">
        <f t="shared" si="1047"/>
        <v>0</v>
      </c>
      <c r="AX2441" s="3">
        <f t="shared" si="1050"/>
        <v>10747105.140068203</v>
      </c>
      <c r="AY2441" s="3">
        <f t="shared" si="1051"/>
        <v>16</v>
      </c>
      <c r="AZ2441" s="3">
        <f t="shared" si="1048"/>
        <v>0</v>
      </c>
      <c r="BA2441" s="3">
        <v>3440192.5670891609</v>
      </c>
      <c r="BB2441">
        <f t="shared" si="1052"/>
        <v>0.48799999999999999</v>
      </c>
    </row>
    <row r="2442" spans="1:54">
      <c r="A2442" s="2">
        <v>2441</v>
      </c>
      <c r="B2442">
        <v>11</v>
      </c>
      <c r="C2442" s="3">
        <v>75606.916376584515</v>
      </c>
      <c r="D2442" s="3">
        <v>611240.76520549238</v>
      </c>
      <c r="E2442" s="3">
        <v>891189.02202912269</v>
      </c>
      <c r="F2442" s="3">
        <v>121514.50545447585</v>
      </c>
      <c r="G2442" s="3">
        <v>292888.03660771332</v>
      </c>
      <c r="H2442" s="3">
        <v>67884.73000535171</v>
      </c>
      <c r="I2442" s="3">
        <v>143038.33240149333</v>
      </c>
      <c r="J2442" s="3">
        <v>741268.73829383252</v>
      </c>
      <c r="K2442" s="3">
        <v>897462.09965559375</v>
      </c>
      <c r="L2442" s="3">
        <v>407222.76793647808</v>
      </c>
      <c r="M2442" s="3">
        <v>33150.920590413203</v>
      </c>
      <c r="N2442" s="3">
        <v>0</v>
      </c>
      <c r="O2442" s="3">
        <v>0</v>
      </c>
      <c r="P2442" s="3">
        <v>0</v>
      </c>
      <c r="Q2442" s="3">
        <v>0</v>
      </c>
      <c r="R2442" s="3">
        <v>0</v>
      </c>
      <c r="S2442" s="3">
        <v>0</v>
      </c>
      <c r="T2442" s="3">
        <v>0</v>
      </c>
      <c r="U2442" s="3">
        <v>0</v>
      </c>
      <c r="V2442" s="3">
        <v>0</v>
      </c>
      <c r="W2442" s="3">
        <v>0</v>
      </c>
      <c r="X2442" s="3">
        <v>0</v>
      </c>
      <c r="Y2442" s="3">
        <v>0</v>
      </c>
      <c r="AA2442" s="3">
        <f t="shared" si="1049"/>
        <v>75606.916376584515</v>
      </c>
      <c r="AB2442" s="3">
        <f t="shared" si="1026"/>
        <v>611240.76520549238</v>
      </c>
      <c r="AC2442" s="3">
        <f t="shared" si="1027"/>
        <v>891189.02202912269</v>
      </c>
      <c r="AD2442" s="3">
        <f t="shared" si="1028"/>
        <v>121514.50545447585</v>
      </c>
      <c r="AE2442" s="3">
        <f t="shared" si="1029"/>
        <v>292888.03660771332</v>
      </c>
      <c r="AF2442" s="3">
        <f t="shared" si="1030"/>
        <v>67884.73000535171</v>
      </c>
      <c r="AG2442" s="3">
        <f t="shared" si="1031"/>
        <v>143038.33240149333</v>
      </c>
      <c r="AH2442" s="3">
        <f t="shared" si="1032"/>
        <v>741268.73829383252</v>
      </c>
      <c r="AI2442" s="3">
        <f t="shared" si="1033"/>
        <v>897462.09965559375</v>
      </c>
      <c r="AJ2442" s="3">
        <f t="shared" si="1034"/>
        <v>407222.76793647808</v>
      </c>
      <c r="AK2442" s="3">
        <f t="shared" si="1035"/>
        <v>33150.920590413203</v>
      </c>
      <c r="AL2442" s="3">
        <f t="shared" si="1036"/>
        <v>0</v>
      </c>
      <c r="AM2442" s="3">
        <f t="shared" si="1037"/>
        <v>0</v>
      </c>
      <c r="AN2442" s="3">
        <f t="shared" si="1038"/>
        <v>0</v>
      </c>
      <c r="AO2442" s="3">
        <f t="shared" si="1039"/>
        <v>0</v>
      </c>
      <c r="AP2442" s="3">
        <f t="shared" si="1040"/>
        <v>0</v>
      </c>
      <c r="AQ2442" s="3">
        <f t="shared" si="1041"/>
        <v>0</v>
      </c>
      <c r="AR2442" s="3">
        <f t="shared" si="1042"/>
        <v>0</v>
      </c>
      <c r="AS2442" s="3">
        <f t="shared" si="1043"/>
        <v>0</v>
      </c>
      <c r="AT2442" s="3">
        <f t="shared" si="1044"/>
        <v>0</v>
      </c>
      <c r="AU2442" s="3">
        <f t="shared" si="1045"/>
        <v>0</v>
      </c>
      <c r="AV2442" s="3">
        <f t="shared" si="1046"/>
        <v>0</v>
      </c>
      <c r="AW2442" s="3">
        <f t="shared" si="1047"/>
        <v>0</v>
      </c>
      <c r="AX2442" s="3">
        <f t="shared" si="1050"/>
        <v>4282466.8345565507</v>
      </c>
      <c r="AY2442" s="3">
        <f t="shared" si="1051"/>
        <v>11</v>
      </c>
      <c r="AZ2442" s="3">
        <f t="shared" si="1048"/>
        <v>0</v>
      </c>
      <c r="BA2442" s="3">
        <v>3440627.9830142157</v>
      </c>
      <c r="BB2442">
        <f t="shared" si="1052"/>
        <v>0.48820000000000002</v>
      </c>
    </row>
    <row r="2443" spans="1:54">
      <c r="A2443" s="2">
        <v>2442</v>
      </c>
      <c r="B2443">
        <v>16</v>
      </c>
      <c r="C2443" s="3">
        <v>392665.85251291492</v>
      </c>
      <c r="D2443" s="3">
        <v>240972.4509714267</v>
      </c>
      <c r="E2443" s="3">
        <v>460217.99654309294</v>
      </c>
      <c r="F2443" s="3">
        <v>79321.782498501838</v>
      </c>
      <c r="G2443" s="3">
        <v>244721.54439749682</v>
      </c>
      <c r="H2443" s="3">
        <v>152034.33265975438</v>
      </c>
      <c r="I2443" s="3">
        <v>46366.522798871985</v>
      </c>
      <c r="J2443" s="3">
        <v>440878.7768682813</v>
      </c>
      <c r="K2443" s="3">
        <v>20877.313583725845</v>
      </c>
      <c r="L2443" s="3">
        <v>26702.573166696086</v>
      </c>
      <c r="M2443" s="3">
        <v>20272.222385459208</v>
      </c>
      <c r="N2443" s="3">
        <v>50742.742882528662</v>
      </c>
      <c r="O2443" s="3">
        <v>223784.57045614722</v>
      </c>
      <c r="P2443" s="3">
        <v>39725.074502079049</v>
      </c>
      <c r="Q2443" s="3">
        <v>188991.32326121948</v>
      </c>
      <c r="R2443" s="3">
        <v>112345.67432352035</v>
      </c>
      <c r="S2443" s="3">
        <v>0</v>
      </c>
      <c r="T2443" s="3">
        <v>0</v>
      </c>
      <c r="U2443" s="3">
        <v>0</v>
      </c>
      <c r="V2443" s="3">
        <v>0</v>
      </c>
      <c r="W2443" s="3">
        <v>0</v>
      </c>
      <c r="X2443" s="3">
        <v>0</v>
      </c>
      <c r="Y2443" s="3">
        <v>0</v>
      </c>
      <c r="AA2443" s="3">
        <f t="shared" si="1049"/>
        <v>392665.85251291492</v>
      </c>
      <c r="AB2443" s="3">
        <f t="shared" si="1026"/>
        <v>240972.4509714267</v>
      </c>
      <c r="AC2443" s="3">
        <f t="shared" si="1027"/>
        <v>460217.99654309294</v>
      </c>
      <c r="AD2443" s="3">
        <f t="shared" si="1028"/>
        <v>79321.782498501838</v>
      </c>
      <c r="AE2443" s="3">
        <f t="shared" si="1029"/>
        <v>244721.54439749682</v>
      </c>
      <c r="AF2443" s="3">
        <f t="shared" si="1030"/>
        <v>152034.33265975438</v>
      </c>
      <c r="AG2443" s="3">
        <f t="shared" si="1031"/>
        <v>46366.522798871985</v>
      </c>
      <c r="AH2443" s="3">
        <f t="shared" si="1032"/>
        <v>440878.7768682813</v>
      </c>
      <c r="AI2443" s="3">
        <f t="shared" si="1033"/>
        <v>20877.313583725845</v>
      </c>
      <c r="AJ2443" s="3">
        <f t="shared" si="1034"/>
        <v>26702.573166696086</v>
      </c>
      <c r="AK2443" s="3">
        <f t="shared" si="1035"/>
        <v>20272.222385459208</v>
      </c>
      <c r="AL2443" s="3">
        <f t="shared" si="1036"/>
        <v>50742.742882528662</v>
      </c>
      <c r="AM2443" s="3">
        <f t="shared" si="1037"/>
        <v>223784.57045614722</v>
      </c>
      <c r="AN2443" s="3">
        <f t="shared" si="1038"/>
        <v>39725.074502079049</v>
      </c>
      <c r="AO2443" s="3">
        <f t="shared" si="1039"/>
        <v>188991.32326121948</v>
      </c>
      <c r="AP2443" s="3">
        <f t="shared" si="1040"/>
        <v>112345.67432352035</v>
      </c>
      <c r="AQ2443" s="3">
        <f t="shared" si="1041"/>
        <v>0</v>
      </c>
      <c r="AR2443" s="3">
        <f t="shared" si="1042"/>
        <v>0</v>
      </c>
      <c r="AS2443" s="3">
        <f t="shared" si="1043"/>
        <v>0</v>
      </c>
      <c r="AT2443" s="3">
        <f t="shared" si="1044"/>
        <v>0</v>
      </c>
      <c r="AU2443" s="3">
        <f t="shared" si="1045"/>
        <v>0</v>
      </c>
      <c r="AV2443" s="3">
        <f t="shared" si="1046"/>
        <v>0</v>
      </c>
      <c r="AW2443" s="3">
        <f t="shared" si="1047"/>
        <v>0</v>
      </c>
      <c r="AX2443" s="3">
        <f t="shared" si="1050"/>
        <v>2740620.753811717</v>
      </c>
      <c r="AY2443" s="3">
        <f t="shared" si="1051"/>
        <v>16</v>
      </c>
      <c r="AZ2443" s="3">
        <f t="shared" si="1048"/>
        <v>0</v>
      </c>
      <c r="BA2443" s="3">
        <v>3444002.8991807899</v>
      </c>
      <c r="BB2443">
        <f t="shared" si="1052"/>
        <v>0.4884</v>
      </c>
    </row>
    <row r="2444" spans="1:54">
      <c r="A2444" s="2">
        <v>2443</v>
      </c>
      <c r="B2444">
        <v>18</v>
      </c>
      <c r="C2444" s="3">
        <v>102596.68272474314</v>
      </c>
      <c r="D2444" s="3">
        <v>174702.52009515313</v>
      </c>
      <c r="E2444" s="3">
        <v>11188.432957424749</v>
      </c>
      <c r="F2444" s="3">
        <v>2429798.440869574</v>
      </c>
      <c r="G2444" s="3">
        <v>785809.33274740842</v>
      </c>
      <c r="H2444" s="3">
        <v>260164.6947683538</v>
      </c>
      <c r="I2444" s="3">
        <v>531100.10277826944</v>
      </c>
      <c r="J2444" s="3">
        <v>85413.12715340234</v>
      </c>
      <c r="K2444" s="3">
        <v>1904642.8635980964</v>
      </c>
      <c r="L2444" s="3">
        <v>23163.4106063986</v>
      </c>
      <c r="M2444" s="3">
        <v>82332.946215253702</v>
      </c>
      <c r="N2444" s="3">
        <v>100378.37202178176</v>
      </c>
      <c r="O2444" s="3">
        <v>20057.439324952153</v>
      </c>
      <c r="P2444" s="3">
        <v>60617.800617821755</v>
      </c>
      <c r="Q2444" s="3">
        <v>242901.05797384316</v>
      </c>
      <c r="R2444" s="3">
        <v>375279.43150316598</v>
      </c>
      <c r="S2444" s="3">
        <v>343557.00303543161</v>
      </c>
      <c r="T2444" s="3">
        <v>835311.19691207714</v>
      </c>
      <c r="U2444" s="3">
        <v>0</v>
      </c>
      <c r="V2444" s="3">
        <v>0</v>
      </c>
      <c r="W2444" s="3">
        <v>0</v>
      </c>
      <c r="X2444" s="3">
        <v>0</v>
      </c>
      <c r="Y2444" s="3">
        <v>0</v>
      </c>
      <c r="AA2444" s="3">
        <f t="shared" si="1049"/>
        <v>102596.68272474314</v>
      </c>
      <c r="AB2444" s="3">
        <f t="shared" si="1026"/>
        <v>174702.52009515313</v>
      </c>
      <c r="AC2444" s="3">
        <f t="shared" si="1027"/>
        <v>11188.432957424749</v>
      </c>
      <c r="AD2444" s="3">
        <f t="shared" si="1028"/>
        <v>2429798.440869574</v>
      </c>
      <c r="AE2444" s="3">
        <f t="shared" si="1029"/>
        <v>785809.33274740842</v>
      </c>
      <c r="AF2444" s="3">
        <f t="shared" si="1030"/>
        <v>260164.6947683538</v>
      </c>
      <c r="AG2444" s="3">
        <f t="shared" si="1031"/>
        <v>531100.10277826944</v>
      </c>
      <c r="AH2444" s="3">
        <f t="shared" si="1032"/>
        <v>85413.12715340234</v>
      </c>
      <c r="AI2444" s="3">
        <f t="shared" si="1033"/>
        <v>1904642.8635980964</v>
      </c>
      <c r="AJ2444" s="3">
        <f t="shared" si="1034"/>
        <v>23163.4106063986</v>
      </c>
      <c r="AK2444" s="3">
        <f t="shared" si="1035"/>
        <v>82332.946215253702</v>
      </c>
      <c r="AL2444" s="3">
        <f t="shared" si="1036"/>
        <v>100378.37202178176</v>
      </c>
      <c r="AM2444" s="3">
        <f t="shared" si="1037"/>
        <v>20057.439324952153</v>
      </c>
      <c r="AN2444" s="3">
        <f t="shared" si="1038"/>
        <v>60617.800617821755</v>
      </c>
      <c r="AO2444" s="3">
        <f t="shared" si="1039"/>
        <v>242901.05797384316</v>
      </c>
      <c r="AP2444" s="3">
        <f t="shared" si="1040"/>
        <v>375279.43150316598</v>
      </c>
      <c r="AQ2444" s="3">
        <f t="shared" si="1041"/>
        <v>343557.00303543161</v>
      </c>
      <c r="AR2444" s="3">
        <f t="shared" si="1042"/>
        <v>835311.19691207714</v>
      </c>
      <c r="AS2444" s="3">
        <f t="shared" si="1043"/>
        <v>0</v>
      </c>
      <c r="AT2444" s="3">
        <f t="shared" si="1044"/>
        <v>0</v>
      </c>
      <c r="AU2444" s="3">
        <f t="shared" si="1045"/>
        <v>0</v>
      </c>
      <c r="AV2444" s="3">
        <f t="shared" si="1046"/>
        <v>0</v>
      </c>
      <c r="AW2444" s="3">
        <f t="shared" si="1047"/>
        <v>0</v>
      </c>
      <c r="AX2444" s="3">
        <f t="shared" si="1050"/>
        <v>8369014.8559031496</v>
      </c>
      <c r="AY2444" s="3">
        <f t="shared" si="1051"/>
        <v>18</v>
      </c>
      <c r="AZ2444" s="3">
        <f t="shared" si="1048"/>
        <v>0</v>
      </c>
      <c r="BA2444" s="3">
        <v>3444879.620871882</v>
      </c>
      <c r="BB2444">
        <f t="shared" si="1052"/>
        <v>0.48859999999999998</v>
      </c>
    </row>
    <row r="2445" spans="1:54">
      <c r="A2445" s="2">
        <v>2444</v>
      </c>
      <c r="B2445">
        <v>16</v>
      </c>
      <c r="C2445" s="3">
        <v>48578.047465957134</v>
      </c>
      <c r="D2445" s="3">
        <v>438665.37189113547</v>
      </c>
      <c r="E2445" s="3">
        <v>47352.685696089342</v>
      </c>
      <c r="F2445" s="3">
        <v>10396.799893554706</v>
      </c>
      <c r="G2445" s="3">
        <v>124384.76094945436</v>
      </c>
      <c r="H2445" s="3">
        <v>13349.014431174268</v>
      </c>
      <c r="I2445" s="3">
        <v>72606.66518356232</v>
      </c>
      <c r="J2445" s="3">
        <v>8711.0596556483051</v>
      </c>
      <c r="K2445" s="3">
        <v>856732.69046113547</v>
      </c>
      <c r="L2445" s="3">
        <v>1531340.0848616445</v>
      </c>
      <c r="M2445" s="3">
        <v>35612.078785470301</v>
      </c>
      <c r="N2445" s="3">
        <v>1643.5065586205608</v>
      </c>
      <c r="O2445" s="3">
        <v>338889.96849725512</v>
      </c>
      <c r="P2445" s="3">
        <v>717789.11779956182</v>
      </c>
      <c r="Q2445" s="3">
        <v>108914.90354588161</v>
      </c>
      <c r="R2445" s="3">
        <v>50468.135101841268</v>
      </c>
      <c r="S2445" s="3">
        <v>0</v>
      </c>
      <c r="T2445" s="3">
        <v>0</v>
      </c>
      <c r="U2445" s="3">
        <v>0</v>
      </c>
      <c r="V2445" s="3">
        <v>0</v>
      </c>
      <c r="W2445" s="3">
        <v>0</v>
      </c>
      <c r="X2445" s="3">
        <v>0</v>
      </c>
      <c r="Y2445" s="3">
        <v>0</v>
      </c>
      <c r="AA2445" s="3">
        <f t="shared" si="1049"/>
        <v>48578.047465957134</v>
      </c>
      <c r="AB2445" s="3">
        <f t="shared" si="1026"/>
        <v>438665.37189113547</v>
      </c>
      <c r="AC2445" s="3">
        <f t="shared" si="1027"/>
        <v>47352.685696089342</v>
      </c>
      <c r="AD2445" s="3">
        <f t="shared" si="1028"/>
        <v>10396.799893554706</v>
      </c>
      <c r="AE2445" s="3">
        <f t="shared" si="1029"/>
        <v>124384.76094945436</v>
      </c>
      <c r="AF2445" s="3">
        <f t="shared" si="1030"/>
        <v>13349.014431174268</v>
      </c>
      <c r="AG2445" s="3">
        <f t="shared" si="1031"/>
        <v>72606.66518356232</v>
      </c>
      <c r="AH2445" s="3">
        <f t="shared" si="1032"/>
        <v>8711.0596556483051</v>
      </c>
      <c r="AI2445" s="3">
        <f t="shared" si="1033"/>
        <v>856732.69046113547</v>
      </c>
      <c r="AJ2445" s="3">
        <f t="shared" si="1034"/>
        <v>1531340.0848616445</v>
      </c>
      <c r="AK2445" s="3">
        <f t="shared" si="1035"/>
        <v>35612.078785470301</v>
      </c>
      <c r="AL2445" s="3">
        <f t="shared" si="1036"/>
        <v>1643.5065586205608</v>
      </c>
      <c r="AM2445" s="3">
        <f t="shared" si="1037"/>
        <v>338889.96849725512</v>
      </c>
      <c r="AN2445" s="3">
        <f t="shared" si="1038"/>
        <v>717789.11779956182</v>
      </c>
      <c r="AO2445" s="3">
        <f t="shared" si="1039"/>
        <v>108914.90354588161</v>
      </c>
      <c r="AP2445" s="3">
        <f t="shared" si="1040"/>
        <v>50468.135101841268</v>
      </c>
      <c r="AQ2445" s="3">
        <f t="shared" si="1041"/>
        <v>0</v>
      </c>
      <c r="AR2445" s="3">
        <f t="shared" si="1042"/>
        <v>0</v>
      </c>
      <c r="AS2445" s="3">
        <f t="shared" si="1043"/>
        <v>0</v>
      </c>
      <c r="AT2445" s="3">
        <f t="shared" si="1044"/>
        <v>0</v>
      </c>
      <c r="AU2445" s="3">
        <f t="shared" si="1045"/>
        <v>0</v>
      </c>
      <c r="AV2445" s="3">
        <f t="shared" si="1046"/>
        <v>0</v>
      </c>
      <c r="AW2445" s="3">
        <f t="shared" si="1047"/>
        <v>0</v>
      </c>
      <c r="AX2445" s="3">
        <f t="shared" si="1050"/>
        <v>4405434.8907779856</v>
      </c>
      <c r="AY2445" s="3">
        <f t="shared" si="1051"/>
        <v>16</v>
      </c>
      <c r="AZ2445" s="3">
        <f t="shared" si="1048"/>
        <v>0</v>
      </c>
      <c r="BA2445" s="3">
        <v>3450523.8703518054</v>
      </c>
      <c r="BB2445">
        <f t="shared" si="1052"/>
        <v>0.48880000000000001</v>
      </c>
    </row>
    <row r="2446" spans="1:54">
      <c r="A2446" s="2">
        <v>2445</v>
      </c>
      <c r="B2446">
        <v>10</v>
      </c>
      <c r="C2446" s="3">
        <v>39150.38235764057</v>
      </c>
      <c r="D2446" s="3">
        <v>43785.363191704251</v>
      </c>
      <c r="E2446" s="3">
        <v>92514.005167935582</v>
      </c>
      <c r="F2446" s="3">
        <v>211665.92902626185</v>
      </c>
      <c r="G2446" s="3">
        <v>144152.09083708946</v>
      </c>
      <c r="H2446" s="3">
        <v>17244.98485999215</v>
      </c>
      <c r="I2446" s="3">
        <v>902421.37838080048</v>
      </c>
      <c r="J2446" s="3">
        <v>166564.01819421793</v>
      </c>
      <c r="K2446" s="3">
        <v>35140.450924450633</v>
      </c>
      <c r="L2446" s="3">
        <v>294511.27044939116</v>
      </c>
      <c r="M2446" s="3">
        <v>0</v>
      </c>
      <c r="N2446" s="3">
        <v>0</v>
      </c>
      <c r="O2446" s="3">
        <v>0</v>
      </c>
      <c r="P2446" s="3">
        <v>0</v>
      </c>
      <c r="Q2446" s="3">
        <v>0</v>
      </c>
      <c r="R2446" s="3">
        <v>0</v>
      </c>
      <c r="S2446" s="3">
        <v>0</v>
      </c>
      <c r="T2446" s="3">
        <v>0</v>
      </c>
      <c r="U2446" s="3">
        <v>0</v>
      </c>
      <c r="V2446" s="3">
        <v>0</v>
      </c>
      <c r="W2446" s="3">
        <v>0</v>
      </c>
      <c r="X2446" s="3">
        <v>0</v>
      </c>
      <c r="Y2446" s="3">
        <v>0</v>
      </c>
      <c r="AA2446" s="3">
        <f t="shared" si="1049"/>
        <v>39150.38235764057</v>
      </c>
      <c r="AB2446" s="3">
        <f t="shared" si="1026"/>
        <v>43785.363191704251</v>
      </c>
      <c r="AC2446" s="3">
        <f t="shared" si="1027"/>
        <v>92514.005167935582</v>
      </c>
      <c r="AD2446" s="3">
        <f t="shared" si="1028"/>
        <v>211665.92902626185</v>
      </c>
      <c r="AE2446" s="3">
        <f t="shared" si="1029"/>
        <v>144152.09083708946</v>
      </c>
      <c r="AF2446" s="3">
        <f t="shared" si="1030"/>
        <v>17244.98485999215</v>
      </c>
      <c r="AG2446" s="3">
        <f t="shared" si="1031"/>
        <v>902421.37838080048</v>
      </c>
      <c r="AH2446" s="3">
        <f t="shared" si="1032"/>
        <v>166564.01819421793</v>
      </c>
      <c r="AI2446" s="3">
        <f t="shared" si="1033"/>
        <v>35140.450924450633</v>
      </c>
      <c r="AJ2446" s="3">
        <f t="shared" si="1034"/>
        <v>294511.27044939116</v>
      </c>
      <c r="AK2446" s="3">
        <f t="shared" si="1035"/>
        <v>0</v>
      </c>
      <c r="AL2446" s="3">
        <f t="shared" si="1036"/>
        <v>0</v>
      </c>
      <c r="AM2446" s="3">
        <f t="shared" si="1037"/>
        <v>0</v>
      </c>
      <c r="AN2446" s="3">
        <f t="shared" si="1038"/>
        <v>0</v>
      </c>
      <c r="AO2446" s="3">
        <f t="shared" si="1039"/>
        <v>0</v>
      </c>
      <c r="AP2446" s="3">
        <f t="shared" si="1040"/>
        <v>0</v>
      </c>
      <c r="AQ2446" s="3">
        <f t="shared" si="1041"/>
        <v>0</v>
      </c>
      <c r="AR2446" s="3">
        <f t="shared" si="1042"/>
        <v>0</v>
      </c>
      <c r="AS2446" s="3">
        <f t="shared" si="1043"/>
        <v>0</v>
      </c>
      <c r="AT2446" s="3">
        <f t="shared" si="1044"/>
        <v>0</v>
      </c>
      <c r="AU2446" s="3">
        <f t="shared" si="1045"/>
        <v>0</v>
      </c>
      <c r="AV2446" s="3">
        <f t="shared" si="1046"/>
        <v>0</v>
      </c>
      <c r="AW2446" s="3">
        <f t="shared" si="1047"/>
        <v>0</v>
      </c>
      <c r="AX2446" s="3">
        <f t="shared" si="1050"/>
        <v>1947149.8733894839</v>
      </c>
      <c r="AY2446" s="3">
        <f t="shared" si="1051"/>
        <v>10</v>
      </c>
      <c r="AZ2446" s="3">
        <f t="shared" si="1048"/>
        <v>0</v>
      </c>
      <c r="BA2446" s="3">
        <v>3451666.305516826</v>
      </c>
      <c r="BB2446">
        <f t="shared" si="1052"/>
        <v>0.48899999999999999</v>
      </c>
    </row>
    <row r="2447" spans="1:54">
      <c r="A2447" s="2">
        <v>2446</v>
      </c>
      <c r="B2447">
        <v>15</v>
      </c>
      <c r="C2447" s="3">
        <v>281258.84060851554</v>
      </c>
      <c r="D2447" s="3">
        <v>124096.15034017863</v>
      </c>
      <c r="E2447" s="3">
        <v>275911.34384762892</v>
      </c>
      <c r="F2447" s="3">
        <v>148999.60076892632</v>
      </c>
      <c r="G2447" s="3">
        <v>542966.36307819735</v>
      </c>
      <c r="H2447" s="3">
        <v>129897.98439080824</v>
      </c>
      <c r="I2447" s="3">
        <v>16279.059686175813</v>
      </c>
      <c r="J2447" s="3">
        <v>946.79461853044347</v>
      </c>
      <c r="K2447" s="3">
        <v>47585.141195408352</v>
      </c>
      <c r="L2447" s="3">
        <v>55624.732632551924</v>
      </c>
      <c r="M2447" s="3">
        <v>51286.233481252792</v>
      </c>
      <c r="N2447" s="3">
        <v>542119.30337935791</v>
      </c>
      <c r="O2447" s="3">
        <v>70443.433973504973</v>
      </c>
      <c r="P2447" s="3">
        <v>234543.4847905887</v>
      </c>
      <c r="Q2447" s="3">
        <v>2481036.2507050992</v>
      </c>
      <c r="R2447" s="3">
        <v>0</v>
      </c>
      <c r="S2447" s="3">
        <v>0</v>
      </c>
      <c r="T2447" s="3">
        <v>0</v>
      </c>
      <c r="U2447" s="3">
        <v>0</v>
      </c>
      <c r="V2447" s="3">
        <v>0</v>
      </c>
      <c r="W2447" s="3">
        <v>0</v>
      </c>
      <c r="X2447" s="3">
        <v>0</v>
      </c>
      <c r="Y2447" s="3">
        <v>0</v>
      </c>
      <c r="AA2447" s="3">
        <f t="shared" si="1049"/>
        <v>281258.84060851554</v>
      </c>
      <c r="AB2447" s="3">
        <f t="shared" si="1026"/>
        <v>124096.15034017863</v>
      </c>
      <c r="AC2447" s="3">
        <f t="shared" si="1027"/>
        <v>275911.34384762892</v>
      </c>
      <c r="AD2447" s="3">
        <f t="shared" si="1028"/>
        <v>148999.60076892632</v>
      </c>
      <c r="AE2447" s="3">
        <f t="shared" si="1029"/>
        <v>542966.36307819735</v>
      </c>
      <c r="AF2447" s="3">
        <f t="shared" si="1030"/>
        <v>129897.98439080824</v>
      </c>
      <c r="AG2447" s="3">
        <f t="shared" si="1031"/>
        <v>16279.059686175813</v>
      </c>
      <c r="AH2447" s="3">
        <f t="shared" si="1032"/>
        <v>946.79461853044347</v>
      </c>
      <c r="AI2447" s="3">
        <f t="shared" si="1033"/>
        <v>47585.141195408352</v>
      </c>
      <c r="AJ2447" s="3">
        <f t="shared" si="1034"/>
        <v>55624.732632551924</v>
      </c>
      <c r="AK2447" s="3">
        <f t="shared" si="1035"/>
        <v>51286.233481252792</v>
      </c>
      <c r="AL2447" s="3">
        <f t="shared" si="1036"/>
        <v>542119.30337935791</v>
      </c>
      <c r="AM2447" s="3">
        <f t="shared" si="1037"/>
        <v>70443.433973504973</v>
      </c>
      <c r="AN2447" s="3">
        <f t="shared" si="1038"/>
        <v>234543.4847905887</v>
      </c>
      <c r="AO2447" s="3">
        <f t="shared" si="1039"/>
        <v>2481036.2507050992</v>
      </c>
      <c r="AP2447" s="3">
        <f t="shared" si="1040"/>
        <v>0</v>
      </c>
      <c r="AQ2447" s="3">
        <f t="shared" si="1041"/>
        <v>0</v>
      </c>
      <c r="AR2447" s="3">
        <f t="shared" si="1042"/>
        <v>0</v>
      </c>
      <c r="AS2447" s="3">
        <f t="shared" si="1043"/>
        <v>0</v>
      </c>
      <c r="AT2447" s="3">
        <f t="shared" si="1044"/>
        <v>0</v>
      </c>
      <c r="AU2447" s="3">
        <f t="shared" si="1045"/>
        <v>0</v>
      </c>
      <c r="AV2447" s="3">
        <f t="shared" si="1046"/>
        <v>0</v>
      </c>
      <c r="AW2447" s="3">
        <f t="shared" si="1047"/>
        <v>0</v>
      </c>
      <c r="AX2447" s="3">
        <f t="shared" si="1050"/>
        <v>5002994.7174967248</v>
      </c>
      <c r="AY2447" s="3">
        <f t="shared" si="1051"/>
        <v>15</v>
      </c>
      <c r="AZ2447" s="3">
        <f t="shared" si="1048"/>
        <v>0</v>
      </c>
      <c r="BA2447" s="3">
        <v>3451917.7524493104</v>
      </c>
      <c r="BB2447">
        <f t="shared" si="1052"/>
        <v>0.48920000000000002</v>
      </c>
    </row>
    <row r="2448" spans="1:54">
      <c r="A2448" s="2">
        <v>2447</v>
      </c>
      <c r="B2448">
        <v>18</v>
      </c>
      <c r="C2448" s="3">
        <v>328164.54763266491</v>
      </c>
      <c r="D2448" s="3">
        <v>50740.66136883133</v>
      </c>
      <c r="E2448" s="3">
        <v>285109.12589753536</v>
      </c>
      <c r="F2448" s="3">
        <v>75405.780019508908</v>
      </c>
      <c r="G2448" s="3">
        <v>13765.322750663006</v>
      </c>
      <c r="H2448" s="3">
        <v>81867.523746389357</v>
      </c>
      <c r="I2448" s="3">
        <v>192757.03803136482</v>
      </c>
      <c r="J2448" s="3">
        <v>440501.29247528396</v>
      </c>
      <c r="K2448" s="3">
        <v>137362.37728773191</v>
      </c>
      <c r="L2448" s="3">
        <v>185248.69335051486</v>
      </c>
      <c r="M2448" s="3">
        <v>9648.8748824897102</v>
      </c>
      <c r="N2448" s="3">
        <v>9928.2853969038424</v>
      </c>
      <c r="O2448" s="3">
        <v>24004.809508405371</v>
      </c>
      <c r="P2448" s="3">
        <v>175011.89463159043</v>
      </c>
      <c r="Q2448" s="3">
        <v>131232.86144584441</v>
      </c>
      <c r="R2448" s="3">
        <v>396901.479596455</v>
      </c>
      <c r="S2448" s="3">
        <v>153395.41742172698</v>
      </c>
      <c r="T2448" s="3">
        <v>4091974.7337285154</v>
      </c>
      <c r="U2448" s="3">
        <v>0</v>
      </c>
      <c r="V2448" s="3">
        <v>0</v>
      </c>
      <c r="W2448" s="3">
        <v>0</v>
      </c>
      <c r="X2448" s="3">
        <v>0</v>
      </c>
      <c r="Y2448" s="3">
        <v>0</v>
      </c>
      <c r="AA2448" s="3">
        <f t="shared" si="1049"/>
        <v>328164.54763266491</v>
      </c>
      <c r="AB2448" s="3">
        <f t="shared" si="1026"/>
        <v>50740.66136883133</v>
      </c>
      <c r="AC2448" s="3">
        <f t="shared" si="1027"/>
        <v>285109.12589753536</v>
      </c>
      <c r="AD2448" s="3">
        <f t="shared" si="1028"/>
        <v>75405.780019508908</v>
      </c>
      <c r="AE2448" s="3">
        <f t="shared" si="1029"/>
        <v>13765.322750663006</v>
      </c>
      <c r="AF2448" s="3">
        <f t="shared" si="1030"/>
        <v>81867.523746389357</v>
      </c>
      <c r="AG2448" s="3">
        <f t="shared" si="1031"/>
        <v>192757.03803136482</v>
      </c>
      <c r="AH2448" s="3">
        <f t="shared" si="1032"/>
        <v>440501.29247528396</v>
      </c>
      <c r="AI2448" s="3">
        <f t="shared" si="1033"/>
        <v>137362.37728773191</v>
      </c>
      <c r="AJ2448" s="3">
        <f t="shared" si="1034"/>
        <v>185248.69335051486</v>
      </c>
      <c r="AK2448" s="3">
        <f t="shared" si="1035"/>
        <v>9648.8748824897102</v>
      </c>
      <c r="AL2448" s="3">
        <f t="shared" si="1036"/>
        <v>9928.2853969038424</v>
      </c>
      <c r="AM2448" s="3">
        <f t="shared" si="1037"/>
        <v>24004.809508405371</v>
      </c>
      <c r="AN2448" s="3">
        <f t="shared" si="1038"/>
        <v>175011.89463159043</v>
      </c>
      <c r="AO2448" s="3">
        <f t="shared" si="1039"/>
        <v>131232.86144584441</v>
      </c>
      <c r="AP2448" s="3">
        <f t="shared" si="1040"/>
        <v>396901.479596455</v>
      </c>
      <c r="AQ2448" s="3">
        <f t="shared" si="1041"/>
        <v>153395.41742172698</v>
      </c>
      <c r="AR2448" s="3">
        <f t="shared" si="1042"/>
        <v>4091974.7337285154</v>
      </c>
      <c r="AS2448" s="3">
        <f t="shared" si="1043"/>
        <v>0</v>
      </c>
      <c r="AT2448" s="3">
        <f t="shared" si="1044"/>
        <v>0</v>
      </c>
      <c r="AU2448" s="3">
        <f t="shared" si="1045"/>
        <v>0</v>
      </c>
      <c r="AV2448" s="3">
        <f t="shared" si="1046"/>
        <v>0</v>
      </c>
      <c r="AW2448" s="3">
        <f t="shared" si="1047"/>
        <v>0</v>
      </c>
      <c r="AX2448" s="3">
        <f t="shared" si="1050"/>
        <v>6783020.71917242</v>
      </c>
      <c r="AY2448" s="3">
        <f t="shared" si="1051"/>
        <v>18</v>
      </c>
      <c r="AZ2448" s="3">
        <f t="shared" si="1048"/>
        <v>0</v>
      </c>
      <c r="BA2448" s="3">
        <v>3452351.1948688664</v>
      </c>
      <c r="BB2448">
        <f t="shared" si="1052"/>
        <v>0.4894</v>
      </c>
    </row>
    <row r="2449" spans="1:54">
      <c r="A2449" s="2">
        <v>2448</v>
      </c>
      <c r="B2449">
        <v>13</v>
      </c>
      <c r="C2449" s="3">
        <v>54481.53365376775</v>
      </c>
      <c r="D2449" s="3">
        <v>236309.30195658375</v>
      </c>
      <c r="E2449" s="3">
        <v>257125.78188723593</v>
      </c>
      <c r="F2449" s="3">
        <v>94105.359315434427</v>
      </c>
      <c r="G2449" s="3">
        <v>139668.46409025116</v>
      </c>
      <c r="H2449" s="3">
        <v>170323.4698329799</v>
      </c>
      <c r="I2449" s="3">
        <v>147575.00902083801</v>
      </c>
      <c r="J2449" s="3">
        <v>13663.81641571653</v>
      </c>
      <c r="K2449" s="3">
        <v>66331.813782568686</v>
      </c>
      <c r="L2449" s="3">
        <v>7677.8457617514705</v>
      </c>
      <c r="M2449" s="3">
        <v>303584.38080339588</v>
      </c>
      <c r="N2449" s="3">
        <v>1442924.3513538365</v>
      </c>
      <c r="O2449" s="3">
        <v>15932.694832229943</v>
      </c>
      <c r="P2449" s="3">
        <v>0</v>
      </c>
      <c r="Q2449" s="3">
        <v>0</v>
      </c>
      <c r="R2449" s="3">
        <v>0</v>
      </c>
      <c r="S2449" s="3">
        <v>0</v>
      </c>
      <c r="T2449" s="3">
        <v>0</v>
      </c>
      <c r="U2449" s="3">
        <v>0</v>
      </c>
      <c r="V2449" s="3">
        <v>0</v>
      </c>
      <c r="W2449" s="3">
        <v>0</v>
      </c>
      <c r="X2449" s="3">
        <v>0</v>
      </c>
      <c r="Y2449" s="3">
        <v>0</v>
      </c>
      <c r="AA2449" s="3">
        <f t="shared" si="1049"/>
        <v>54481.53365376775</v>
      </c>
      <c r="AB2449" s="3">
        <f t="shared" si="1026"/>
        <v>236309.30195658375</v>
      </c>
      <c r="AC2449" s="3">
        <f t="shared" si="1027"/>
        <v>257125.78188723593</v>
      </c>
      <c r="AD2449" s="3">
        <f t="shared" si="1028"/>
        <v>94105.359315434427</v>
      </c>
      <c r="AE2449" s="3">
        <f t="shared" si="1029"/>
        <v>139668.46409025116</v>
      </c>
      <c r="AF2449" s="3">
        <f t="shared" si="1030"/>
        <v>170323.4698329799</v>
      </c>
      <c r="AG2449" s="3">
        <f t="shared" si="1031"/>
        <v>147575.00902083801</v>
      </c>
      <c r="AH2449" s="3">
        <f t="shared" si="1032"/>
        <v>13663.81641571653</v>
      </c>
      <c r="AI2449" s="3">
        <f t="shared" si="1033"/>
        <v>66331.813782568686</v>
      </c>
      <c r="AJ2449" s="3">
        <f t="shared" si="1034"/>
        <v>7677.8457617514705</v>
      </c>
      <c r="AK2449" s="3">
        <f t="shared" si="1035"/>
        <v>303584.38080339588</v>
      </c>
      <c r="AL2449" s="3">
        <f t="shared" si="1036"/>
        <v>1442924.3513538365</v>
      </c>
      <c r="AM2449" s="3">
        <f t="shared" si="1037"/>
        <v>15932.694832229943</v>
      </c>
      <c r="AN2449" s="3">
        <f t="shared" si="1038"/>
        <v>0</v>
      </c>
      <c r="AO2449" s="3">
        <f t="shared" si="1039"/>
        <v>0</v>
      </c>
      <c r="AP2449" s="3">
        <f t="shared" si="1040"/>
        <v>0</v>
      </c>
      <c r="AQ2449" s="3">
        <f t="shared" si="1041"/>
        <v>0</v>
      </c>
      <c r="AR2449" s="3">
        <f t="shared" si="1042"/>
        <v>0</v>
      </c>
      <c r="AS2449" s="3">
        <f t="shared" si="1043"/>
        <v>0</v>
      </c>
      <c r="AT2449" s="3">
        <f t="shared" si="1044"/>
        <v>0</v>
      </c>
      <c r="AU2449" s="3">
        <f t="shared" si="1045"/>
        <v>0</v>
      </c>
      <c r="AV2449" s="3">
        <f t="shared" si="1046"/>
        <v>0</v>
      </c>
      <c r="AW2449" s="3">
        <f t="shared" si="1047"/>
        <v>0</v>
      </c>
      <c r="AX2449" s="3">
        <f t="shared" si="1050"/>
        <v>2949703.8227065904</v>
      </c>
      <c r="AY2449" s="3">
        <f t="shared" si="1051"/>
        <v>13</v>
      </c>
      <c r="AZ2449" s="3">
        <f t="shared" si="1048"/>
        <v>0</v>
      </c>
      <c r="BA2449" s="3">
        <v>3453075.3968572691</v>
      </c>
      <c r="BB2449">
        <f t="shared" si="1052"/>
        <v>0.48959999999999998</v>
      </c>
    </row>
    <row r="2450" spans="1:54">
      <c r="A2450" s="2">
        <v>2449</v>
      </c>
      <c r="B2450">
        <v>13</v>
      </c>
      <c r="C2450" s="3">
        <v>28586.174675807004</v>
      </c>
      <c r="D2450" s="3">
        <v>4043466.790269691</v>
      </c>
      <c r="E2450" s="3">
        <v>538255.59388104198</v>
      </c>
      <c r="F2450" s="3">
        <v>4691.5561164547325</v>
      </c>
      <c r="G2450" s="3">
        <v>256537.18002073833</v>
      </c>
      <c r="H2450" s="3">
        <v>284521.66523450008</v>
      </c>
      <c r="I2450" s="3">
        <v>155783.58119738751</v>
      </c>
      <c r="J2450" s="3">
        <v>395762.39410156815</v>
      </c>
      <c r="K2450" s="3">
        <v>13772.21072952824</v>
      </c>
      <c r="L2450" s="3">
        <v>217442.80261574686</v>
      </c>
      <c r="M2450" s="3">
        <v>61153.679453405362</v>
      </c>
      <c r="N2450" s="3">
        <v>10129.979326022203</v>
      </c>
      <c r="O2450" s="3">
        <v>35822.820412092566</v>
      </c>
      <c r="P2450" s="3">
        <v>0</v>
      </c>
      <c r="Q2450" s="3">
        <v>0</v>
      </c>
      <c r="R2450" s="3">
        <v>0</v>
      </c>
      <c r="S2450" s="3">
        <v>0</v>
      </c>
      <c r="T2450" s="3">
        <v>0</v>
      </c>
      <c r="U2450" s="3">
        <v>0</v>
      </c>
      <c r="V2450" s="3">
        <v>0</v>
      </c>
      <c r="W2450" s="3">
        <v>0</v>
      </c>
      <c r="X2450" s="3">
        <v>0</v>
      </c>
      <c r="Y2450" s="3">
        <v>0</v>
      </c>
      <c r="AA2450" s="3">
        <f t="shared" si="1049"/>
        <v>28586.174675807004</v>
      </c>
      <c r="AB2450" s="3">
        <f t="shared" si="1026"/>
        <v>4043466.790269691</v>
      </c>
      <c r="AC2450" s="3">
        <f t="shared" si="1027"/>
        <v>538255.59388104198</v>
      </c>
      <c r="AD2450" s="3">
        <f t="shared" si="1028"/>
        <v>4691.5561164547325</v>
      </c>
      <c r="AE2450" s="3">
        <f t="shared" si="1029"/>
        <v>256537.18002073833</v>
      </c>
      <c r="AF2450" s="3">
        <f t="shared" si="1030"/>
        <v>284521.66523450008</v>
      </c>
      <c r="AG2450" s="3">
        <f t="shared" si="1031"/>
        <v>155783.58119738751</v>
      </c>
      <c r="AH2450" s="3">
        <f t="shared" si="1032"/>
        <v>395762.39410156815</v>
      </c>
      <c r="AI2450" s="3">
        <f t="shared" si="1033"/>
        <v>13772.21072952824</v>
      </c>
      <c r="AJ2450" s="3">
        <f t="shared" si="1034"/>
        <v>217442.80261574686</v>
      </c>
      <c r="AK2450" s="3">
        <f t="shared" si="1035"/>
        <v>61153.679453405362</v>
      </c>
      <c r="AL2450" s="3">
        <f t="shared" si="1036"/>
        <v>10129.979326022203</v>
      </c>
      <c r="AM2450" s="3">
        <f t="shared" si="1037"/>
        <v>35822.820412092566</v>
      </c>
      <c r="AN2450" s="3">
        <f t="shared" si="1038"/>
        <v>0</v>
      </c>
      <c r="AO2450" s="3">
        <f t="shared" si="1039"/>
        <v>0</v>
      </c>
      <c r="AP2450" s="3">
        <f t="shared" si="1040"/>
        <v>0</v>
      </c>
      <c r="AQ2450" s="3">
        <f t="shared" si="1041"/>
        <v>0</v>
      </c>
      <c r="AR2450" s="3">
        <f t="shared" si="1042"/>
        <v>0</v>
      </c>
      <c r="AS2450" s="3">
        <f t="shared" si="1043"/>
        <v>0</v>
      </c>
      <c r="AT2450" s="3">
        <f t="shared" si="1044"/>
        <v>0</v>
      </c>
      <c r="AU2450" s="3">
        <f t="shared" si="1045"/>
        <v>0</v>
      </c>
      <c r="AV2450" s="3">
        <f t="shared" si="1046"/>
        <v>0</v>
      </c>
      <c r="AW2450" s="3">
        <f t="shared" si="1047"/>
        <v>0</v>
      </c>
      <c r="AX2450" s="3">
        <f t="shared" si="1050"/>
        <v>6045926.4280339843</v>
      </c>
      <c r="AY2450" s="3">
        <f t="shared" si="1051"/>
        <v>13</v>
      </c>
      <c r="AZ2450" s="3">
        <f t="shared" si="1048"/>
        <v>0</v>
      </c>
      <c r="BA2450" s="3">
        <v>3454045.1823134404</v>
      </c>
      <c r="BB2450">
        <f t="shared" si="1052"/>
        <v>0.48980000000000001</v>
      </c>
    </row>
    <row r="2451" spans="1:54">
      <c r="A2451" s="2">
        <v>2450</v>
      </c>
      <c r="B2451">
        <v>13</v>
      </c>
      <c r="C2451" s="3">
        <v>150342.03188563065</v>
      </c>
      <c r="D2451" s="3">
        <v>106854.66548141546</v>
      </c>
      <c r="E2451" s="3">
        <v>454582.03544892068</v>
      </c>
      <c r="F2451" s="3">
        <v>87158.624716670834</v>
      </c>
      <c r="G2451" s="3">
        <v>295637.0589803881</v>
      </c>
      <c r="H2451" s="3">
        <v>285540.1134751364</v>
      </c>
      <c r="I2451" s="3">
        <v>30226.564234531401</v>
      </c>
      <c r="J2451" s="3">
        <v>2046524.9331316957</v>
      </c>
      <c r="K2451" s="3">
        <v>59231.562229393909</v>
      </c>
      <c r="L2451" s="3">
        <v>30893.493325370684</v>
      </c>
      <c r="M2451" s="3">
        <v>3099.8623494652611</v>
      </c>
      <c r="N2451" s="3">
        <v>59136.033227710723</v>
      </c>
      <c r="O2451" s="3">
        <v>702013.99981093395</v>
      </c>
      <c r="P2451" s="3">
        <v>0</v>
      </c>
      <c r="Q2451" s="3">
        <v>0</v>
      </c>
      <c r="R2451" s="3">
        <v>0</v>
      </c>
      <c r="S2451" s="3">
        <v>0</v>
      </c>
      <c r="T2451" s="3">
        <v>0</v>
      </c>
      <c r="U2451" s="3">
        <v>0</v>
      </c>
      <c r="V2451" s="3">
        <v>0</v>
      </c>
      <c r="W2451" s="3">
        <v>0</v>
      </c>
      <c r="X2451" s="3">
        <v>0</v>
      </c>
      <c r="Y2451" s="3">
        <v>0</v>
      </c>
      <c r="AA2451" s="3">
        <f t="shared" si="1049"/>
        <v>150342.03188563065</v>
      </c>
      <c r="AB2451" s="3">
        <f t="shared" si="1026"/>
        <v>106854.66548141546</v>
      </c>
      <c r="AC2451" s="3">
        <f t="shared" si="1027"/>
        <v>454582.03544892068</v>
      </c>
      <c r="AD2451" s="3">
        <f t="shared" si="1028"/>
        <v>87158.624716670834</v>
      </c>
      <c r="AE2451" s="3">
        <f t="shared" si="1029"/>
        <v>295637.0589803881</v>
      </c>
      <c r="AF2451" s="3">
        <f t="shared" si="1030"/>
        <v>285540.1134751364</v>
      </c>
      <c r="AG2451" s="3">
        <f t="shared" si="1031"/>
        <v>30226.564234531401</v>
      </c>
      <c r="AH2451" s="3">
        <f t="shared" si="1032"/>
        <v>2046524.9331316957</v>
      </c>
      <c r="AI2451" s="3">
        <f t="shared" si="1033"/>
        <v>59231.562229393909</v>
      </c>
      <c r="AJ2451" s="3">
        <f t="shared" si="1034"/>
        <v>30893.493325370684</v>
      </c>
      <c r="AK2451" s="3">
        <f t="shared" si="1035"/>
        <v>3099.8623494652611</v>
      </c>
      <c r="AL2451" s="3">
        <f t="shared" si="1036"/>
        <v>59136.033227710723</v>
      </c>
      <c r="AM2451" s="3">
        <f t="shared" si="1037"/>
        <v>702013.99981093395</v>
      </c>
      <c r="AN2451" s="3">
        <f t="shared" si="1038"/>
        <v>0</v>
      </c>
      <c r="AO2451" s="3">
        <f t="shared" si="1039"/>
        <v>0</v>
      </c>
      <c r="AP2451" s="3">
        <f t="shared" si="1040"/>
        <v>0</v>
      </c>
      <c r="AQ2451" s="3">
        <f t="shared" si="1041"/>
        <v>0</v>
      </c>
      <c r="AR2451" s="3">
        <f t="shared" si="1042"/>
        <v>0</v>
      </c>
      <c r="AS2451" s="3">
        <f t="shared" si="1043"/>
        <v>0</v>
      </c>
      <c r="AT2451" s="3">
        <f t="shared" si="1044"/>
        <v>0</v>
      </c>
      <c r="AU2451" s="3">
        <f t="shared" si="1045"/>
        <v>0</v>
      </c>
      <c r="AV2451" s="3">
        <f t="shared" si="1046"/>
        <v>0</v>
      </c>
      <c r="AW2451" s="3">
        <f t="shared" si="1047"/>
        <v>0</v>
      </c>
      <c r="AX2451" s="3">
        <f t="shared" si="1050"/>
        <v>4311240.9782972643</v>
      </c>
      <c r="AY2451" s="3">
        <f t="shared" si="1051"/>
        <v>13</v>
      </c>
      <c r="AZ2451" s="3">
        <f t="shared" si="1048"/>
        <v>0</v>
      </c>
      <c r="BA2451" s="3">
        <v>3455667.7254601824</v>
      </c>
      <c r="BB2451">
        <f t="shared" si="1052"/>
        <v>0.49</v>
      </c>
    </row>
    <row r="2452" spans="1:54">
      <c r="A2452" s="2">
        <v>2451</v>
      </c>
      <c r="B2452">
        <v>18</v>
      </c>
      <c r="C2452" s="3">
        <v>244296.47202899712</v>
      </c>
      <c r="D2452" s="3">
        <v>5475.6904687387414</v>
      </c>
      <c r="E2452" s="3">
        <v>349535.33519686374</v>
      </c>
      <c r="F2452" s="3">
        <v>30420.131804135159</v>
      </c>
      <c r="G2452" s="3">
        <v>157481.0738707346</v>
      </c>
      <c r="H2452" s="3">
        <v>45137.952424502728</v>
      </c>
      <c r="I2452" s="3">
        <v>434638.21789478447</v>
      </c>
      <c r="J2452" s="3">
        <v>39300.69590646385</v>
      </c>
      <c r="K2452" s="3">
        <v>891632.07999523368</v>
      </c>
      <c r="L2452" s="3">
        <v>30054.544540700146</v>
      </c>
      <c r="M2452" s="3">
        <v>88551.799148623773</v>
      </c>
      <c r="N2452" s="3">
        <v>73336.724517622424</v>
      </c>
      <c r="O2452" s="3">
        <v>57303.179260718629</v>
      </c>
      <c r="P2452" s="3">
        <v>27215.240775917475</v>
      </c>
      <c r="Q2452" s="3">
        <v>15001.188555500539</v>
      </c>
      <c r="R2452" s="3">
        <v>4833.944186729851</v>
      </c>
      <c r="S2452" s="3">
        <v>1595.4939534653613</v>
      </c>
      <c r="T2452" s="3">
        <v>1020335.8141641008</v>
      </c>
      <c r="U2452" s="3">
        <v>0</v>
      </c>
      <c r="V2452" s="3">
        <v>0</v>
      </c>
      <c r="W2452" s="3">
        <v>0</v>
      </c>
      <c r="X2452" s="3">
        <v>0</v>
      </c>
      <c r="Y2452" s="3">
        <v>0</v>
      </c>
      <c r="AA2452" s="3">
        <f t="shared" si="1049"/>
        <v>244296.47202899712</v>
      </c>
      <c r="AB2452" s="3">
        <f t="shared" si="1026"/>
        <v>5475.6904687387414</v>
      </c>
      <c r="AC2452" s="3">
        <f t="shared" si="1027"/>
        <v>349535.33519686374</v>
      </c>
      <c r="AD2452" s="3">
        <f t="shared" si="1028"/>
        <v>30420.131804135159</v>
      </c>
      <c r="AE2452" s="3">
        <f t="shared" si="1029"/>
        <v>157481.0738707346</v>
      </c>
      <c r="AF2452" s="3">
        <f t="shared" si="1030"/>
        <v>45137.952424502728</v>
      </c>
      <c r="AG2452" s="3">
        <f t="shared" si="1031"/>
        <v>434638.21789478447</v>
      </c>
      <c r="AH2452" s="3">
        <f t="shared" si="1032"/>
        <v>39300.69590646385</v>
      </c>
      <c r="AI2452" s="3">
        <f t="shared" si="1033"/>
        <v>891632.07999523368</v>
      </c>
      <c r="AJ2452" s="3">
        <f t="shared" si="1034"/>
        <v>30054.544540700146</v>
      </c>
      <c r="AK2452" s="3">
        <f t="shared" si="1035"/>
        <v>88551.799148623773</v>
      </c>
      <c r="AL2452" s="3">
        <f t="shared" si="1036"/>
        <v>73336.724517622424</v>
      </c>
      <c r="AM2452" s="3">
        <f t="shared" si="1037"/>
        <v>57303.179260718629</v>
      </c>
      <c r="AN2452" s="3">
        <f t="shared" si="1038"/>
        <v>27215.240775917475</v>
      </c>
      <c r="AO2452" s="3">
        <f t="shared" si="1039"/>
        <v>15001.188555500539</v>
      </c>
      <c r="AP2452" s="3">
        <f t="shared" si="1040"/>
        <v>4833.944186729851</v>
      </c>
      <c r="AQ2452" s="3">
        <f t="shared" si="1041"/>
        <v>1595.4939534653613</v>
      </c>
      <c r="AR2452" s="3">
        <f t="shared" si="1042"/>
        <v>1020335.8141641008</v>
      </c>
      <c r="AS2452" s="3">
        <f t="shared" si="1043"/>
        <v>0</v>
      </c>
      <c r="AT2452" s="3">
        <f t="shared" si="1044"/>
        <v>0</v>
      </c>
      <c r="AU2452" s="3">
        <f t="shared" si="1045"/>
        <v>0</v>
      </c>
      <c r="AV2452" s="3">
        <f t="shared" si="1046"/>
        <v>0</v>
      </c>
      <c r="AW2452" s="3">
        <f t="shared" si="1047"/>
        <v>0</v>
      </c>
      <c r="AX2452" s="3">
        <f t="shared" si="1050"/>
        <v>3516145.5786938332</v>
      </c>
      <c r="AY2452" s="3">
        <f t="shared" si="1051"/>
        <v>18</v>
      </c>
      <c r="AZ2452" s="3">
        <f t="shared" si="1048"/>
        <v>0</v>
      </c>
      <c r="BA2452" s="3">
        <v>3458476.1474944274</v>
      </c>
      <c r="BB2452">
        <f t="shared" si="1052"/>
        <v>0.49020000000000002</v>
      </c>
    </row>
    <row r="2453" spans="1:54">
      <c r="A2453" s="2">
        <v>2452</v>
      </c>
      <c r="B2453">
        <v>17</v>
      </c>
      <c r="C2453" s="3">
        <v>181998.93227587323</v>
      </c>
      <c r="D2453" s="3">
        <v>471316.19312842563</v>
      </c>
      <c r="E2453" s="3">
        <v>222044.49428566761</v>
      </c>
      <c r="F2453" s="3">
        <v>11577.04548435673</v>
      </c>
      <c r="G2453" s="3">
        <v>1173737.6996409367</v>
      </c>
      <c r="H2453" s="3">
        <v>227796.03985488473</v>
      </c>
      <c r="I2453" s="3">
        <v>532139.96301316225</v>
      </c>
      <c r="J2453" s="3">
        <v>987034.44337192911</v>
      </c>
      <c r="K2453" s="3">
        <v>37031.782327520501</v>
      </c>
      <c r="L2453" s="3">
        <v>185682.69742096998</v>
      </c>
      <c r="M2453" s="3">
        <v>47914.377155686787</v>
      </c>
      <c r="N2453" s="3">
        <v>29376.709318588808</v>
      </c>
      <c r="O2453" s="3">
        <v>148207.43482338541</v>
      </c>
      <c r="P2453" s="3">
        <v>1492120.8645578623</v>
      </c>
      <c r="Q2453" s="3">
        <v>109322.06329180855</v>
      </c>
      <c r="R2453" s="3">
        <v>44023.189502454399</v>
      </c>
      <c r="S2453" s="3">
        <v>78380.616403566921</v>
      </c>
      <c r="T2453" s="3">
        <v>0</v>
      </c>
      <c r="U2453" s="3">
        <v>0</v>
      </c>
      <c r="V2453" s="3">
        <v>0</v>
      </c>
      <c r="W2453" s="3">
        <v>0</v>
      </c>
      <c r="X2453" s="3">
        <v>0</v>
      </c>
      <c r="Y2453" s="3">
        <v>0</v>
      </c>
      <c r="AA2453" s="3">
        <f t="shared" si="1049"/>
        <v>181998.93227587323</v>
      </c>
      <c r="AB2453" s="3">
        <f t="shared" si="1026"/>
        <v>471316.19312842563</v>
      </c>
      <c r="AC2453" s="3">
        <f t="shared" si="1027"/>
        <v>222044.49428566761</v>
      </c>
      <c r="AD2453" s="3">
        <f t="shared" si="1028"/>
        <v>11577.04548435673</v>
      </c>
      <c r="AE2453" s="3">
        <f t="shared" si="1029"/>
        <v>1173737.6996409367</v>
      </c>
      <c r="AF2453" s="3">
        <f t="shared" si="1030"/>
        <v>227796.03985488473</v>
      </c>
      <c r="AG2453" s="3">
        <f t="shared" si="1031"/>
        <v>532139.96301316225</v>
      </c>
      <c r="AH2453" s="3">
        <f t="shared" si="1032"/>
        <v>987034.44337192911</v>
      </c>
      <c r="AI2453" s="3">
        <f t="shared" si="1033"/>
        <v>37031.782327520501</v>
      </c>
      <c r="AJ2453" s="3">
        <f t="shared" si="1034"/>
        <v>185682.69742096998</v>
      </c>
      <c r="AK2453" s="3">
        <f t="shared" si="1035"/>
        <v>47914.377155686787</v>
      </c>
      <c r="AL2453" s="3">
        <f t="shared" si="1036"/>
        <v>29376.709318588808</v>
      </c>
      <c r="AM2453" s="3">
        <f t="shared" si="1037"/>
        <v>148207.43482338541</v>
      </c>
      <c r="AN2453" s="3">
        <f t="shared" si="1038"/>
        <v>1492120.8645578623</v>
      </c>
      <c r="AO2453" s="3">
        <f t="shared" si="1039"/>
        <v>109322.06329180855</v>
      </c>
      <c r="AP2453" s="3">
        <f t="shared" si="1040"/>
        <v>44023.189502454399</v>
      </c>
      <c r="AQ2453" s="3">
        <f t="shared" si="1041"/>
        <v>78380.616403566921</v>
      </c>
      <c r="AR2453" s="3">
        <f t="shared" si="1042"/>
        <v>0</v>
      </c>
      <c r="AS2453" s="3">
        <f t="shared" si="1043"/>
        <v>0</v>
      </c>
      <c r="AT2453" s="3">
        <f t="shared" si="1044"/>
        <v>0</v>
      </c>
      <c r="AU2453" s="3">
        <f t="shared" si="1045"/>
        <v>0</v>
      </c>
      <c r="AV2453" s="3">
        <f t="shared" si="1046"/>
        <v>0</v>
      </c>
      <c r="AW2453" s="3">
        <f t="shared" si="1047"/>
        <v>0</v>
      </c>
      <c r="AX2453" s="3">
        <f t="shared" si="1050"/>
        <v>5979704.5458570793</v>
      </c>
      <c r="AY2453" s="3">
        <f t="shared" si="1051"/>
        <v>17</v>
      </c>
      <c r="AZ2453" s="3">
        <f t="shared" si="1048"/>
        <v>0</v>
      </c>
      <c r="BA2453" s="3">
        <v>3459228.1237749467</v>
      </c>
      <c r="BB2453">
        <f t="shared" si="1052"/>
        <v>0.4904</v>
      </c>
    </row>
    <row r="2454" spans="1:54">
      <c r="A2454" s="2">
        <v>2453</v>
      </c>
      <c r="B2454">
        <v>17</v>
      </c>
      <c r="C2454" s="3">
        <v>272314.11169885151</v>
      </c>
      <c r="D2454" s="3">
        <v>1388048.3554837361</v>
      </c>
      <c r="E2454" s="3">
        <v>37731.095615470527</v>
      </c>
      <c r="F2454" s="3">
        <v>69618.744574290409</v>
      </c>
      <c r="G2454" s="3">
        <v>835001.05474090215</v>
      </c>
      <c r="H2454" s="3">
        <v>186186.26186276483</v>
      </c>
      <c r="I2454" s="3">
        <v>11993.3906591124</v>
      </c>
      <c r="J2454" s="3">
        <v>1013997.2560549623</v>
      </c>
      <c r="K2454" s="3">
        <v>37537.186310945806</v>
      </c>
      <c r="L2454" s="3">
        <v>404718.13147312938</v>
      </c>
      <c r="M2454" s="3">
        <v>522206.61434264306</v>
      </c>
      <c r="N2454" s="3">
        <v>352679.14159973577</v>
      </c>
      <c r="O2454" s="3">
        <v>19327.518867988554</v>
      </c>
      <c r="P2454" s="3">
        <v>66232.491879879977</v>
      </c>
      <c r="Q2454" s="3">
        <v>1089658.9860316308</v>
      </c>
      <c r="R2454" s="3">
        <v>57454.877622451815</v>
      </c>
      <c r="S2454" s="3">
        <v>1356260.0306443311</v>
      </c>
      <c r="T2454" s="3">
        <v>0</v>
      </c>
      <c r="U2454" s="3">
        <v>0</v>
      </c>
      <c r="V2454" s="3">
        <v>0</v>
      </c>
      <c r="W2454" s="3">
        <v>0</v>
      </c>
      <c r="X2454" s="3">
        <v>0</v>
      </c>
      <c r="Y2454" s="3">
        <v>0</v>
      </c>
      <c r="AA2454" s="3">
        <f t="shared" si="1049"/>
        <v>272314.11169885151</v>
      </c>
      <c r="AB2454" s="3">
        <f t="shared" si="1026"/>
        <v>1388048.3554837361</v>
      </c>
      <c r="AC2454" s="3">
        <f t="shared" si="1027"/>
        <v>37731.095615470527</v>
      </c>
      <c r="AD2454" s="3">
        <f t="shared" si="1028"/>
        <v>69618.744574290409</v>
      </c>
      <c r="AE2454" s="3">
        <f t="shared" si="1029"/>
        <v>835001.05474090215</v>
      </c>
      <c r="AF2454" s="3">
        <f t="shared" si="1030"/>
        <v>186186.26186276483</v>
      </c>
      <c r="AG2454" s="3">
        <f t="shared" si="1031"/>
        <v>11993.3906591124</v>
      </c>
      <c r="AH2454" s="3">
        <f t="shared" si="1032"/>
        <v>1013997.2560549623</v>
      </c>
      <c r="AI2454" s="3">
        <f t="shared" si="1033"/>
        <v>37537.186310945806</v>
      </c>
      <c r="AJ2454" s="3">
        <f t="shared" si="1034"/>
        <v>404718.13147312938</v>
      </c>
      <c r="AK2454" s="3">
        <f t="shared" si="1035"/>
        <v>522206.61434264306</v>
      </c>
      <c r="AL2454" s="3">
        <f t="shared" si="1036"/>
        <v>352679.14159973577</v>
      </c>
      <c r="AM2454" s="3">
        <f t="shared" si="1037"/>
        <v>19327.518867988554</v>
      </c>
      <c r="AN2454" s="3">
        <f t="shared" si="1038"/>
        <v>66232.491879879977</v>
      </c>
      <c r="AO2454" s="3">
        <f t="shared" si="1039"/>
        <v>1089658.9860316308</v>
      </c>
      <c r="AP2454" s="3">
        <f t="shared" si="1040"/>
        <v>57454.877622451815</v>
      </c>
      <c r="AQ2454" s="3">
        <f t="shared" si="1041"/>
        <v>1356260.0306443311</v>
      </c>
      <c r="AR2454" s="3">
        <f t="shared" si="1042"/>
        <v>0</v>
      </c>
      <c r="AS2454" s="3">
        <f t="shared" si="1043"/>
        <v>0</v>
      </c>
      <c r="AT2454" s="3">
        <f t="shared" si="1044"/>
        <v>0</v>
      </c>
      <c r="AU2454" s="3">
        <f t="shared" si="1045"/>
        <v>0</v>
      </c>
      <c r="AV2454" s="3">
        <f t="shared" si="1046"/>
        <v>0</v>
      </c>
      <c r="AW2454" s="3">
        <f t="shared" si="1047"/>
        <v>0</v>
      </c>
      <c r="AX2454" s="3">
        <f t="shared" si="1050"/>
        <v>7720965.2494628271</v>
      </c>
      <c r="AY2454" s="3">
        <f t="shared" si="1051"/>
        <v>17</v>
      </c>
      <c r="AZ2454" s="3">
        <f t="shared" si="1048"/>
        <v>0</v>
      </c>
      <c r="BA2454" s="3">
        <v>3460195.8867261321</v>
      </c>
      <c r="BB2454">
        <f t="shared" si="1052"/>
        <v>0.49059999999999998</v>
      </c>
    </row>
    <row r="2455" spans="1:54">
      <c r="A2455" s="2">
        <v>2454</v>
      </c>
      <c r="B2455">
        <v>11</v>
      </c>
      <c r="C2455" s="3">
        <v>3803.1304190000783</v>
      </c>
      <c r="D2455" s="3">
        <v>41077.569338410816</v>
      </c>
      <c r="E2455" s="3">
        <v>42315.582692872515</v>
      </c>
      <c r="F2455" s="3">
        <v>69163.910754036231</v>
      </c>
      <c r="G2455" s="3">
        <v>413816.761731698</v>
      </c>
      <c r="H2455" s="3">
        <v>112143.45143668682</v>
      </c>
      <c r="I2455" s="3">
        <v>136805.72708773878</v>
      </c>
      <c r="J2455" s="3">
        <v>127285.80326993045</v>
      </c>
      <c r="K2455" s="3">
        <v>1773406.816348555</v>
      </c>
      <c r="L2455" s="3">
        <v>165814.20138338773</v>
      </c>
      <c r="M2455" s="3">
        <v>140019.52920302612</v>
      </c>
      <c r="N2455" s="3">
        <v>0</v>
      </c>
      <c r="O2455" s="3">
        <v>0</v>
      </c>
      <c r="P2455" s="3">
        <v>0</v>
      </c>
      <c r="Q2455" s="3">
        <v>0</v>
      </c>
      <c r="R2455" s="3">
        <v>0</v>
      </c>
      <c r="S2455" s="3">
        <v>0</v>
      </c>
      <c r="T2455" s="3">
        <v>0</v>
      </c>
      <c r="U2455" s="3">
        <v>0</v>
      </c>
      <c r="V2455" s="3">
        <v>0</v>
      </c>
      <c r="W2455" s="3">
        <v>0</v>
      </c>
      <c r="X2455" s="3">
        <v>0</v>
      </c>
      <c r="Y2455" s="3">
        <v>0</v>
      </c>
      <c r="AA2455" s="3">
        <f t="shared" si="1049"/>
        <v>3803.1304190000783</v>
      </c>
      <c r="AB2455" s="3">
        <f t="shared" si="1026"/>
        <v>41077.569338410816</v>
      </c>
      <c r="AC2455" s="3">
        <f t="shared" si="1027"/>
        <v>42315.582692872515</v>
      </c>
      <c r="AD2455" s="3">
        <f t="shared" si="1028"/>
        <v>69163.910754036231</v>
      </c>
      <c r="AE2455" s="3">
        <f t="shared" si="1029"/>
        <v>413816.761731698</v>
      </c>
      <c r="AF2455" s="3">
        <f t="shared" si="1030"/>
        <v>112143.45143668682</v>
      </c>
      <c r="AG2455" s="3">
        <f t="shared" si="1031"/>
        <v>136805.72708773878</v>
      </c>
      <c r="AH2455" s="3">
        <f t="shared" si="1032"/>
        <v>127285.80326993045</v>
      </c>
      <c r="AI2455" s="3">
        <f t="shared" si="1033"/>
        <v>1773406.816348555</v>
      </c>
      <c r="AJ2455" s="3">
        <f t="shared" si="1034"/>
        <v>165814.20138338773</v>
      </c>
      <c r="AK2455" s="3">
        <f t="shared" si="1035"/>
        <v>140019.52920302612</v>
      </c>
      <c r="AL2455" s="3">
        <f t="shared" si="1036"/>
        <v>0</v>
      </c>
      <c r="AM2455" s="3">
        <f t="shared" si="1037"/>
        <v>0</v>
      </c>
      <c r="AN2455" s="3">
        <f t="shared" si="1038"/>
        <v>0</v>
      </c>
      <c r="AO2455" s="3">
        <f t="shared" si="1039"/>
        <v>0</v>
      </c>
      <c r="AP2455" s="3">
        <f t="shared" si="1040"/>
        <v>0</v>
      </c>
      <c r="AQ2455" s="3">
        <f t="shared" si="1041"/>
        <v>0</v>
      </c>
      <c r="AR2455" s="3">
        <f t="shared" si="1042"/>
        <v>0</v>
      </c>
      <c r="AS2455" s="3">
        <f t="shared" si="1043"/>
        <v>0</v>
      </c>
      <c r="AT2455" s="3">
        <f t="shared" si="1044"/>
        <v>0</v>
      </c>
      <c r="AU2455" s="3">
        <f t="shared" si="1045"/>
        <v>0</v>
      </c>
      <c r="AV2455" s="3">
        <f t="shared" si="1046"/>
        <v>0</v>
      </c>
      <c r="AW2455" s="3">
        <f t="shared" si="1047"/>
        <v>0</v>
      </c>
      <c r="AX2455" s="3">
        <f t="shared" si="1050"/>
        <v>3025652.4836653424</v>
      </c>
      <c r="AY2455" s="3">
        <f t="shared" si="1051"/>
        <v>11</v>
      </c>
      <c r="AZ2455" s="3">
        <f t="shared" si="1048"/>
        <v>0</v>
      </c>
      <c r="BA2455" s="3">
        <v>3460747.3380330116</v>
      </c>
      <c r="BB2455">
        <f t="shared" si="1052"/>
        <v>0.49080000000000001</v>
      </c>
    </row>
    <row r="2456" spans="1:54">
      <c r="A2456" s="2">
        <v>2455</v>
      </c>
      <c r="B2456">
        <v>18</v>
      </c>
      <c r="C2456" s="3">
        <v>325700.60446569463</v>
      </c>
      <c r="D2456" s="3">
        <v>57969.482404560811</v>
      </c>
      <c r="E2456" s="3">
        <v>32965.270051669693</v>
      </c>
      <c r="F2456" s="3">
        <v>424230.15155633842</v>
      </c>
      <c r="G2456" s="3">
        <v>254781.28520454417</v>
      </c>
      <c r="H2456" s="3">
        <v>1292193.4170197207</v>
      </c>
      <c r="I2456" s="3">
        <v>15681.543988848793</v>
      </c>
      <c r="J2456" s="3">
        <v>9811.0797127278656</v>
      </c>
      <c r="K2456" s="3">
        <v>706451.36215347459</v>
      </c>
      <c r="L2456" s="3">
        <v>64989.056509840419</v>
      </c>
      <c r="M2456" s="3">
        <v>13014.874763994265</v>
      </c>
      <c r="N2456" s="3">
        <v>5224.6993563539663</v>
      </c>
      <c r="O2456" s="3">
        <v>1132362.6295756758</v>
      </c>
      <c r="P2456" s="3">
        <v>683171.13380652596</v>
      </c>
      <c r="Q2456" s="3">
        <v>349813.40671090409</v>
      </c>
      <c r="R2456" s="3">
        <v>88627.365818393475</v>
      </c>
      <c r="S2456" s="3">
        <v>125555.78449558181</v>
      </c>
      <c r="T2456" s="3">
        <v>15714.459806653615</v>
      </c>
      <c r="U2456" s="3">
        <v>0</v>
      </c>
      <c r="V2456" s="3">
        <v>0</v>
      </c>
      <c r="W2456" s="3">
        <v>0</v>
      </c>
      <c r="X2456" s="3">
        <v>0</v>
      </c>
      <c r="Y2456" s="3">
        <v>0</v>
      </c>
      <c r="AA2456" s="3">
        <f t="shared" si="1049"/>
        <v>325700.60446569463</v>
      </c>
      <c r="AB2456" s="3">
        <f t="shared" si="1026"/>
        <v>57969.482404560811</v>
      </c>
      <c r="AC2456" s="3">
        <f t="shared" si="1027"/>
        <v>32965.270051669693</v>
      </c>
      <c r="AD2456" s="3">
        <f t="shared" si="1028"/>
        <v>424230.15155633842</v>
      </c>
      <c r="AE2456" s="3">
        <f t="shared" si="1029"/>
        <v>254781.28520454417</v>
      </c>
      <c r="AF2456" s="3">
        <f t="shared" si="1030"/>
        <v>1292193.4170197207</v>
      </c>
      <c r="AG2456" s="3">
        <f t="shared" si="1031"/>
        <v>15681.543988848793</v>
      </c>
      <c r="AH2456" s="3">
        <f t="shared" si="1032"/>
        <v>9811.0797127278656</v>
      </c>
      <c r="AI2456" s="3">
        <f t="shared" si="1033"/>
        <v>706451.36215347459</v>
      </c>
      <c r="AJ2456" s="3">
        <f t="shared" si="1034"/>
        <v>64989.056509840419</v>
      </c>
      <c r="AK2456" s="3">
        <f t="shared" si="1035"/>
        <v>13014.874763994265</v>
      </c>
      <c r="AL2456" s="3">
        <f t="shared" si="1036"/>
        <v>5224.6993563539663</v>
      </c>
      <c r="AM2456" s="3">
        <f t="shared" si="1037"/>
        <v>1132362.6295756758</v>
      </c>
      <c r="AN2456" s="3">
        <f t="shared" si="1038"/>
        <v>683171.13380652596</v>
      </c>
      <c r="AO2456" s="3">
        <f t="shared" si="1039"/>
        <v>349813.40671090409</v>
      </c>
      <c r="AP2456" s="3">
        <f t="shared" si="1040"/>
        <v>88627.365818393475</v>
      </c>
      <c r="AQ2456" s="3">
        <f t="shared" si="1041"/>
        <v>125555.78449558181</v>
      </c>
      <c r="AR2456" s="3">
        <f t="shared" si="1042"/>
        <v>15714.459806653615</v>
      </c>
      <c r="AS2456" s="3">
        <f t="shared" si="1043"/>
        <v>0</v>
      </c>
      <c r="AT2456" s="3">
        <f t="shared" si="1044"/>
        <v>0</v>
      </c>
      <c r="AU2456" s="3">
        <f t="shared" si="1045"/>
        <v>0</v>
      </c>
      <c r="AV2456" s="3">
        <f t="shared" si="1046"/>
        <v>0</v>
      </c>
      <c r="AW2456" s="3">
        <f t="shared" si="1047"/>
        <v>0</v>
      </c>
      <c r="AX2456" s="3">
        <f t="shared" si="1050"/>
        <v>5598257.6074015033</v>
      </c>
      <c r="AY2456" s="3">
        <f t="shared" si="1051"/>
        <v>18</v>
      </c>
      <c r="AZ2456" s="3">
        <f t="shared" si="1048"/>
        <v>0</v>
      </c>
      <c r="BA2456" s="3">
        <v>3462947.0859954227</v>
      </c>
      <c r="BB2456">
        <f t="shared" si="1052"/>
        <v>0.49099999999999999</v>
      </c>
    </row>
    <row r="2457" spans="1:54">
      <c r="A2457" s="2">
        <v>2456</v>
      </c>
      <c r="B2457">
        <v>18</v>
      </c>
      <c r="C2457" s="3">
        <v>8571.3097705077853</v>
      </c>
      <c r="D2457" s="3">
        <v>9963.1807252422241</v>
      </c>
      <c r="E2457" s="3">
        <v>33844.068966566461</v>
      </c>
      <c r="F2457" s="3">
        <v>325176.56544353347</v>
      </c>
      <c r="G2457" s="3">
        <v>78595.164478171006</v>
      </c>
      <c r="H2457" s="3">
        <v>1619312.3674350318</v>
      </c>
      <c r="I2457" s="3">
        <v>380236.85817317461</v>
      </c>
      <c r="J2457" s="3">
        <v>154918.8122045559</v>
      </c>
      <c r="K2457" s="3">
        <v>25782.113904627997</v>
      </c>
      <c r="L2457" s="3">
        <v>16985.164004076501</v>
      </c>
      <c r="M2457" s="3">
        <v>8344.9697890196549</v>
      </c>
      <c r="N2457" s="3">
        <v>412674.48667945428</v>
      </c>
      <c r="O2457" s="3">
        <v>269767.43210536172</v>
      </c>
      <c r="P2457" s="3">
        <v>2027119.6418215146</v>
      </c>
      <c r="Q2457" s="3">
        <v>23595.798130425625</v>
      </c>
      <c r="R2457" s="3">
        <v>22125.898514356126</v>
      </c>
      <c r="S2457" s="3">
        <v>243726.10609122974</v>
      </c>
      <c r="T2457" s="3">
        <v>107072.34046637411</v>
      </c>
      <c r="U2457" s="3">
        <v>0</v>
      </c>
      <c r="V2457" s="3">
        <v>0</v>
      </c>
      <c r="W2457" s="3">
        <v>0</v>
      </c>
      <c r="X2457" s="3">
        <v>0</v>
      </c>
      <c r="Y2457" s="3">
        <v>0</v>
      </c>
      <c r="AA2457" s="3">
        <f t="shared" si="1049"/>
        <v>8571.3097705077853</v>
      </c>
      <c r="AB2457" s="3">
        <f t="shared" si="1026"/>
        <v>9963.1807252422241</v>
      </c>
      <c r="AC2457" s="3">
        <f t="shared" si="1027"/>
        <v>33844.068966566461</v>
      </c>
      <c r="AD2457" s="3">
        <f t="shared" si="1028"/>
        <v>325176.56544353347</v>
      </c>
      <c r="AE2457" s="3">
        <f t="shared" si="1029"/>
        <v>78595.164478171006</v>
      </c>
      <c r="AF2457" s="3">
        <f t="shared" si="1030"/>
        <v>1619312.3674350318</v>
      </c>
      <c r="AG2457" s="3">
        <f t="shared" si="1031"/>
        <v>380236.85817317461</v>
      </c>
      <c r="AH2457" s="3">
        <f t="shared" si="1032"/>
        <v>154918.8122045559</v>
      </c>
      <c r="AI2457" s="3">
        <f t="shared" si="1033"/>
        <v>25782.113904627997</v>
      </c>
      <c r="AJ2457" s="3">
        <f t="shared" si="1034"/>
        <v>16985.164004076501</v>
      </c>
      <c r="AK2457" s="3">
        <f t="shared" si="1035"/>
        <v>8344.9697890196549</v>
      </c>
      <c r="AL2457" s="3">
        <f t="shared" si="1036"/>
        <v>412674.48667945428</v>
      </c>
      <c r="AM2457" s="3">
        <f t="shared" si="1037"/>
        <v>269767.43210536172</v>
      </c>
      <c r="AN2457" s="3">
        <f t="shared" si="1038"/>
        <v>2027119.6418215146</v>
      </c>
      <c r="AO2457" s="3">
        <f t="shared" si="1039"/>
        <v>23595.798130425625</v>
      </c>
      <c r="AP2457" s="3">
        <f t="shared" si="1040"/>
        <v>22125.898514356126</v>
      </c>
      <c r="AQ2457" s="3">
        <f t="shared" si="1041"/>
        <v>243726.10609122974</v>
      </c>
      <c r="AR2457" s="3">
        <f t="shared" si="1042"/>
        <v>107072.34046637411</v>
      </c>
      <c r="AS2457" s="3">
        <f t="shared" si="1043"/>
        <v>0</v>
      </c>
      <c r="AT2457" s="3">
        <f t="shared" si="1044"/>
        <v>0</v>
      </c>
      <c r="AU2457" s="3">
        <f t="shared" si="1045"/>
        <v>0</v>
      </c>
      <c r="AV2457" s="3">
        <f t="shared" si="1046"/>
        <v>0</v>
      </c>
      <c r="AW2457" s="3">
        <f t="shared" si="1047"/>
        <v>0</v>
      </c>
      <c r="AX2457" s="3">
        <f t="shared" si="1050"/>
        <v>5767812.2787032248</v>
      </c>
      <c r="AY2457" s="3">
        <f t="shared" si="1051"/>
        <v>18</v>
      </c>
      <c r="AZ2457" s="3">
        <f t="shared" si="1048"/>
        <v>0</v>
      </c>
      <c r="BA2457" s="3">
        <v>3465342.5683141295</v>
      </c>
      <c r="BB2457">
        <f t="shared" si="1052"/>
        <v>0.49120000000000003</v>
      </c>
    </row>
    <row r="2458" spans="1:54">
      <c r="A2458" s="2">
        <v>2457</v>
      </c>
      <c r="B2458">
        <v>17</v>
      </c>
      <c r="C2458" s="3">
        <v>782400.46567616612</v>
      </c>
      <c r="D2458" s="3">
        <v>260411.95020363978</v>
      </c>
      <c r="E2458" s="3">
        <v>267111.08304555842</v>
      </c>
      <c r="F2458" s="3">
        <v>70339.877427844898</v>
      </c>
      <c r="G2458" s="3">
        <v>757238.34633188299</v>
      </c>
      <c r="H2458" s="3">
        <v>1334341.2952752323</v>
      </c>
      <c r="I2458" s="3">
        <v>165654.09426086498</v>
      </c>
      <c r="J2458" s="3">
        <v>4399.5175556696031</v>
      </c>
      <c r="K2458" s="3">
        <v>175824.82641680344</v>
      </c>
      <c r="L2458" s="3">
        <v>152945.61222603821</v>
      </c>
      <c r="M2458" s="3">
        <v>958821.55698912556</v>
      </c>
      <c r="N2458" s="3">
        <v>48130.163279745306</v>
      </c>
      <c r="O2458" s="3">
        <v>154645.1202631864</v>
      </c>
      <c r="P2458" s="3">
        <v>88440.772526872301</v>
      </c>
      <c r="Q2458" s="3">
        <v>227348.53334097259</v>
      </c>
      <c r="R2458" s="3">
        <v>17379.555461022876</v>
      </c>
      <c r="S2458" s="3">
        <v>217782.09259352527</v>
      </c>
      <c r="T2458" s="3">
        <v>0</v>
      </c>
      <c r="U2458" s="3">
        <v>0</v>
      </c>
      <c r="V2458" s="3">
        <v>0</v>
      </c>
      <c r="W2458" s="3">
        <v>0</v>
      </c>
      <c r="X2458" s="3">
        <v>0</v>
      </c>
      <c r="Y2458" s="3">
        <v>0</v>
      </c>
      <c r="AA2458" s="3">
        <f t="shared" si="1049"/>
        <v>782400.46567616612</v>
      </c>
      <c r="AB2458" s="3">
        <f t="shared" si="1026"/>
        <v>260411.95020363978</v>
      </c>
      <c r="AC2458" s="3">
        <f t="shared" si="1027"/>
        <v>267111.08304555842</v>
      </c>
      <c r="AD2458" s="3">
        <f t="shared" si="1028"/>
        <v>70339.877427844898</v>
      </c>
      <c r="AE2458" s="3">
        <f t="shared" si="1029"/>
        <v>757238.34633188299</v>
      </c>
      <c r="AF2458" s="3">
        <f t="shared" si="1030"/>
        <v>1334341.2952752323</v>
      </c>
      <c r="AG2458" s="3">
        <f t="shared" si="1031"/>
        <v>165654.09426086498</v>
      </c>
      <c r="AH2458" s="3">
        <f t="shared" si="1032"/>
        <v>4399.5175556696031</v>
      </c>
      <c r="AI2458" s="3">
        <f t="shared" si="1033"/>
        <v>175824.82641680344</v>
      </c>
      <c r="AJ2458" s="3">
        <f t="shared" si="1034"/>
        <v>152945.61222603821</v>
      </c>
      <c r="AK2458" s="3">
        <f t="shared" si="1035"/>
        <v>958821.55698912556</v>
      </c>
      <c r="AL2458" s="3">
        <f t="shared" si="1036"/>
        <v>48130.163279745306</v>
      </c>
      <c r="AM2458" s="3">
        <f t="shared" si="1037"/>
        <v>154645.1202631864</v>
      </c>
      <c r="AN2458" s="3">
        <f t="shared" si="1038"/>
        <v>88440.772526872301</v>
      </c>
      <c r="AO2458" s="3">
        <f t="shared" si="1039"/>
        <v>227348.53334097259</v>
      </c>
      <c r="AP2458" s="3">
        <f t="shared" si="1040"/>
        <v>17379.555461022876</v>
      </c>
      <c r="AQ2458" s="3">
        <f t="shared" si="1041"/>
        <v>217782.09259352527</v>
      </c>
      <c r="AR2458" s="3">
        <f t="shared" si="1042"/>
        <v>0</v>
      </c>
      <c r="AS2458" s="3">
        <f t="shared" si="1043"/>
        <v>0</v>
      </c>
      <c r="AT2458" s="3">
        <f t="shared" si="1044"/>
        <v>0</v>
      </c>
      <c r="AU2458" s="3">
        <f t="shared" si="1045"/>
        <v>0</v>
      </c>
      <c r="AV2458" s="3">
        <f t="shared" si="1046"/>
        <v>0</v>
      </c>
      <c r="AW2458" s="3">
        <f t="shared" si="1047"/>
        <v>0</v>
      </c>
      <c r="AX2458" s="3">
        <f t="shared" si="1050"/>
        <v>5683214.8628741521</v>
      </c>
      <c r="AY2458" s="3">
        <f t="shared" si="1051"/>
        <v>17</v>
      </c>
      <c r="AZ2458" s="3">
        <f t="shared" si="1048"/>
        <v>0</v>
      </c>
      <c r="BA2458" s="3">
        <v>3467986.1028160267</v>
      </c>
      <c r="BB2458">
        <f t="shared" si="1052"/>
        <v>0.4914</v>
      </c>
    </row>
    <row r="2459" spans="1:54">
      <c r="A2459" s="2">
        <v>2458</v>
      </c>
      <c r="B2459">
        <v>12</v>
      </c>
      <c r="C2459" s="3">
        <v>428846.03064092027</v>
      </c>
      <c r="D2459" s="3">
        <v>173187.52465596405</v>
      </c>
      <c r="E2459" s="3">
        <v>197135.02492661151</v>
      </c>
      <c r="F2459" s="3">
        <v>107170.9344112621</v>
      </c>
      <c r="G2459" s="3">
        <v>619726.13188337046</v>
      </c>
      <c r="H2459" s="3">
        <v>440466.36530251411</v>
      </c>
      <c r="I2459" s="3">
        <v>3853022.3811872881</v>
      </c>
      <c r="J2459" s="3">
        <v>102076.69362581753</v>
      </c>
      <c r="K2459" s="3">
        <v>51390.627622952532</v>
      </c>
      <c r="L2459" s="3">
        <v>532670.92462086678</v>
      </c>
      <c r="M2459" s="3">
        <v>1246958.3038434358</v>
      </c>
      <c r="N2459" s="3">
        <v>26397.225739089605</v>
      </c>
      <c r="O2459" s="3">
        <v>0</v>
      </c>
      <c r="P2459" s="3">
        <v>0</v>
      </c>
      <c r="Q2459" s="3">
        <v>0</v>
      </c>
      <c r="R2459" s="3">
        <v>0</v>
      </c>
      <c r="S2459" s="3">
        <v>0</v>
      </c>
      <c r="T2459" s="3">
        <v>0</v>
      </c>
      <c r="U2459" s="3">
        <v>0</v>
      </c>
      <c r="V2459" s="3">
        <v>0</v>
      </c>
      <c r="W2459" s="3">
        <v>0</v>
      </c>
      <c r="X2459" s="3">
        <v>0</v>
      </c>
      <c r="Y2459" s="3">
        <v>0</v>
      </c>
      <c r="AA2459" s="3">
        <f t="shared" si="1049"/>
        <v>428846.03064092027</v>
      </c>
      <c r="AB2459" s="3">
        <f t="shared" si="1026"/>
        <v>173187.52465596405</v>
      </c>
      <c r="AC2459" s="3">
        <f t="shared" si="1027"/>
        <v>197135.02492661151</v>
      </c>
      <c r="AD2459" s="3">
        <f t="shared" si="1028"/>
        <v>107170.9344112621</v>
      </c>
      <c r="AE2459" s="3">
        <f t="shared" si="1029"/>
        <v>619726.13188337046</v>
      </c>
      <c r="AF2459" s="3">
        <f t="shared" si="1030"/>
        <v>440466.36530251411</v>
      </c>
      <c r="AG2459" s="3">
        <f t="shared" si="1031"/>
        <v>3853022.3811872881</v>
      </c>
      <c r="AH2459" s="3">
        <f t="shared" si="1032"/>
        <v>102076.69362581753</v>
      </c>
      <c r="AI2459" s="3">
        <f t="shared" si="1033"/>
        <v>51390.627622952532</v>
      </c>
      <c r="AJ2459" s="3">
        <f t="shared" si="1034"/>
        <v>532670.92462086678</v>
      </c>
      <c r="AK2459" s="3">
        <f t="shared" si="1035"/>
        <v>1246958.3038434358</v>
      </c>
      <c r="AL2459" s="3">
        <f t="shared" si="1036"/>
        <v>26397.225739089605</v>
      </c>
      <c r="AM2459" s="3">
        <f t="shared" si="1037"/>
        <v>0</v>
      </c>
      <c r="AN2459" s="3">
        <f t="shared" si="1038"/>
        <v>0</v>
      </c>
      <c r="AO2459" s="3">
        <f t="shared" si="1039"/>
        <v>0</v>
      </c>
      <c r="AP2459" s="3">
        <f t="shared" si="1040"/>
        <v>0</v>
      </c>
      <c r="AQ2459" s="3">
        <f t="shared" si="1041"/>
        <v>0</v>
      </c>
      <c r="AR2459" s="3">
        <f t="shared" si="1042"/>
        <v>0</v>
      </c>
      <c r="AS2459" s="3">
        <f t="shared" si="1043"/>
        <v>0</v>
      </c>
      <c r="AT2459" s="3">
        <f t="shared" si="1044"/>
        <v>0</v>
      </c>
      <c r="AU2459" s="3">
        <f t="shared" si="1045"/>
        <v>0</v>
      </c>
      <c r="AV2459" s="3">
        <f t="shared" si="1046"/>
        <v>0</v>
      </c>
      <c r="AW2459" s="3">
        <f t="shared" si="1047"/>
        <v>0</v>
      </c>
      <c r="AX2459" s="3">
        <f t="shared" si="1050"/>
        <v>7779048.1684600925</v>
      </c>
      <c r="AY2459" s="3">
        <f t="shared" si="1051"/>
        <v>12</v>
      </c>
      <c r="AZ2459" s="3">
        <f t="shared" si="1048"/>
        <v>0</v>
      </c>
      <c r="BA2459" s="3">
        <v>3469479.7546054237</v>
      </c>
      <c r="BB2459">
        <f t="shared" si="1052"/>
        <v>0.49159999999999998</v>
      </c>
    </row>
    <row r="2460" spans="1:54">
      <c r="A2460" s="2">
        <v>2459</v>
      </c>
      <c r="B2460">
        <v>18</v>
      </c>
      <c r="C2460" s="3">
        <v>40352.031817770818</v>
      </c>
      <c r="D2460" s="3">
        <v>754965.41381139134</v>
      </c>
      <c r="E2460" s="3">
        <v>302479.37218199635</v>
      </c>
      <c r="F2460" s="3">
        <v>56004.148868507444</v>
      </c>
      <c r="G2460" s="3">
        <v>214095.96468083205</v>
      </c>
      <c r="H2460" s="3">
        <v>22091.468521174691</v>
      </c>
      <c r="I2460" s="3">
        <v>1635966.6969286948</v>
      </c>
      <c r="J2460" s="3">
        <v>97487.975425840457</v>
      </c>
      <c r="K2460" s="3">
        <v>20369.35661707092</v>
      </c>
      <c r="L2460" s="3">
        <v>309830.64091678517</v>
      </c>
      <c r="M2460" s="3">
        <v>103001.14958505624</v>
      </c>
      <c r="N2460" s="3">
        <v>16348.790243741176</v>
      </c>
      <c r="O2460" s="3">
        <v>41446.797177224915</v>
      </c>
      <c r="P2460" s="3">
        <v>191507.05928836658</v>
      </c>
      <c r="Q2460" s="3">
        <v>172426.50860506541</v>
      </c>
      <c r="R2460" s="3">
        <v>62768.222670460324</v>
      </c>
      <c r="S2460" s="3">
        <v>779884.70065622381</v>
      </c>
      <c r="T2460" s="3">
        <v>26177.022236812772</v>
      </c>
      <c r="U2460" s="3">
        <v>0</v>
      </c>
      <c r="V2460" s="3">
        <v>0</v>
      </c>
      <c r="W2460" s="3">
        <v>0</v>
      </c>
      <c r="X2460" s="3">
        <v>0</v>
      </c>
      <c r="Y2460" s="3">
        <v>0</v>
      </c>
      <c r="AA2460" s="3">
        <f t="shared" si="1049"/>
        <v>40352.031817770818</v>
      </c>
      <c r="AB2460" s="3">
        <f t="shared" si="1026"/>
        <v>754965.41381139134</v>
      </c>
      <c r="AC2460" s="3">
        <f t="shared" si="1027"/>
        <v>302479.37218199635</v>
      </c>
      <c r="AD2460" s="3">
        <f t="shared" si="1028"/>
        <v>56004.148868507444</v>
      </c>
      <c r="AE2460" s="3">
        <f t="shared" si="1029"/>
        <v>214095.96468083205</v>
      </c>
      <c r="AF2460" s="3">
        <f t="shared" si="1030"/>
        <v>22091.468521174691</v>
      </c>
      <c r="AG2460" s="3">
        <f t="shared" si="1031"/>
        <v>1635966.6969286948</v>
      </c>
      <c r="AH2460" s="3">
        <f t="shared" si="1032"/>
        <v>97487.975425840457</v>
      </c>
      <c r="AI2460" s="3">
        <f t="shared" si="1033"/>
        <v>20369.35661707092</v>
      </c>
      <c r="AJ2460" s="3">
        <f t="shared" si="1034"/>
        <v>309830.64091678517</v>
      </c>
      <c r="AK2460" s="3">
        <f t="shared" si="1035"/>
        <v>103001.14958505624</v>
      </c>
      <c r="AL2460" s="3">
        <f t="shared" si="1036"/>
        <v>16348.790243741176</v>
      </c>
      <c r="AM2460" s="3">
        <f t="shared" si="1037"/>
        <v>41446.797177224915</v>
      </c>
      <c r="AN2460" s="3">
        <f t="shared" si="1038"/>
        <v>191507.05928836658</v>
      </c>
      <c r="AO2460" s="3">
        <f t="shared" si="1039"/>
        <v>172426.50860506541</v>
      </c>
      <c r="AP2460" s="3">
        <f t="shared" si="1040"/>
        <v>62768.222670460324</v>
      </c>
      <c r="AQ2460" s="3">
        <f t="shared" si="1041"/>
        <v>779884.70065622381</v>
      </c>
      <c r="AR2460" s="3">
        <f t="shared" si="1042"/>
        <v>26177.022236812772</v>
      </c>
      <c r="AS2460" s="3">
        <f t="shared" si="1043"/>
        <v>0</v>
      </c>
      <c r="AT2460" s="3">
        <f t="shared" si="1044"/>
        <v>0</v>
      </c>
      <c r="AU2460" s="3">
        <f t="shared" si="1045"/>
        <v>0</v>
      </c>
      <c r="AV2460" s="3">
        <f t="shared" si="1046"/>
        <v>0</v>
      </c>
      <c r="AW2460" s="3">
        <f t="shared" si="1047"/>
        <v>0</v>
      </c>
      <c r="AX2460" s="3">
        <f t="shared" si="1050"/>
        <v>4847203.3202330153</v>
      </c>
      <c r="AY2460" s="3">
        <f t="shared" si="1051"/>
        <v>18</v>
      </c>
      <c r="AZ2460" s="3">
        <f t="shared" si="1048"/>
        <v>0</v>
      </c>
      <c r="BA2460" s="3">
        <v>3470534.3673376096</v>
      </c>
      <c r="BB2460">
        <f t="shared" si="1052"/>
        <v>0.49180000000000001</v>
      </c>
    </row>
    <row r="2461" spans="1:54">
      <c r="A2461" s="2">
        <v>2460</v>
      </c>
      <c r="B2461">
        <v>13</v>
      </c>
      <c r="C2461" s="3">
        <v>160471.91029831907</v>
      </c>
      <c r="D2461" s="3">
        <v>46857.360207034151</v>
      </c>
      <c r="E2461" s="3">
        <v>61796.325258784811</v>
      </c>
      <c r="F2461" s="3">
        <v>40469.99200558204</v>
      </c>
      <c r="G2461" s="3">
        <v>1586693.1675033327</v>
      </c>
      <c r="H2461" s="3">
        <v>485968.52119336138</v>
      </c>
      <c r="I2461" s="3">
        <v>1052628.5664725082</v>
      </c>
      <c r="J2461" s="3">
        <v>884862.2808824199</v>
      </c>
      <c r="K2461" s="3">
        <v>23740.674551706375</v>
      </c>
      <c r="L2461" s="3">
        <v>89057.33243572824</v>
      </c>
      <c r="M2461" s="3">
        <v>91763.585812216887</v>
      </c>
      <c r="N2461" s="3">
        <v>286069.47834228451</v>
      </c>
      <c r="O2461" s="3">
        <v>601616.85515002976</v>
      </c>
      <c r="P2461" s="3">
        <v>0</v>
      </c>
      <c r="Q2461" s="3">
        <v>0</v>
      </c>
      <c r="R2461" s="3">
        <v>0</v>
      </c>
      <c r="S2461" s="3">
        <v>0</v>
      </c>
      <c r="T2461" s="3">
        <v>0</v>
      </c>
      <c r="U2461" s="3">
        <v>0</v>
      </c>
      <c r="V2461" s="3">
        <v>0</v>
      </c>
      <c r="W2461" s="3">
        <v>0</v>
      </c>
      <c r="X2461" s="3">
        <v>0</v>
      </c>
      <c r="Y2461" s="3">
        <v>0</v>
      </c>
      <c r="AA2461" s="3">
        <f t="shared" si="1049"/>
        <v>160471.91029831907</v>
      </c>
      <c r="AB2461" s="3">
        <f t="shared" si="1026"/>
        <v>46857.360207034151</v>
      </c>
      <c r="AC2461" s="3">
        <f t="shared" si="1027"/>
        <v>61796.325258784811</v>
      </c>
      <c r="AD2461" s="3">
        <f t="shared" si="1028"/>
        <v>40469.99200558204</v>
      </c>
      <c r="AE2461" s="3">
        <f t="shared" si="1029"/>
        <v>1586693.1675033327</v>
      </c>
      <c r="AF2461" s="3">
        <f t="shared" si="1030"/>
        <v>485968.52119336138</v>
      </c>
      <c r="AG2461" s="3">
        <f t="shared" si="1031"/>
        <v>1052628.5664725082</v>
      </c>
      <c r="AH2461" s="3">
        <f t="shared" si="1032"/>
        <v>884862.2808824199</v>
      </c>
      <c r="AI2461" s="3">
        <f t="shared" si="1033"/>
        <v>23740.674551706375</v>
      </c>
      <c r="AJ2461" s="3">
        <f t="shared" si="1034"/>
        <v>89057.33243572824</v>
      </c>
      <c r="AK2461" s="3">
        <f t="shared" si="1035"/>
        <v>91763.585812216887</v>
      </c>
      <c r="AL2461" s="3">
        <f t="shared" si="1036"/>
        <v>286069.47834228451</v>
      </c>
      <c r="AM2461" s="3">
        <f t="shared" si="1037"/>
        <v>601616.85515002976</v>
      </c>
      <c r="AN2461" s="3">
        <f t="shared" si="1038"/>
        <v>0</v>
      </c>
      <c r="AO2461" s="3">
        <f t="shared" si="1039"/>
        <v>0</v>
      </c>
      <c r="AP2461" s="3">
        <f t="shared" si="1040"/>
        <v>0</v>
      </c>
      <c r="AQ2461" s="3">
        <f t="shared" si="1041"/>
        <v>0</v>
      </c>
      <c r="AR2461" s="3">
        <f t="shared" si="1042"/>
        <v>0</v>
      </c>
      <c r="AS2461" s="3">
        <f t="shared" si="1043"/>
        <v>0</v>
      </c>
      <c r="AT2461" s="3">
        <f t="shared" si="1044"/>
        <v>0</v>
      </c>
      <c r="AU2461" s="3">
        <f t="shared" si="1045"/>
        <v>0</v>
      </c>
      <c r="AV2461" s="3">
        <f t="shared" si="1046"/>
        <v>0</v>
      </c>
      <c r="AW2461" s="3">
        <f t="shared" si="1047"/>
        <v>0</v>
      </c>
      <c r="AX2461" s="3">
        <f t="shared" si="1050"/>
        <v>5411996.0501133082</v>
      </c>
      <c r="AY2461" s="3">
        <f t="shared" si="1051"/>
        <v>13</v>
      </c>
      <c r="AZ2461" s="3">
        <f t="shared" si="1048"/>
        <v>0</v>
      </c>
      <c r="BA2461" s="3">
        <v>3474231.2410836755</v>
      </c>
      <c r="BB2461">
        <f t="shared" si="1052"/>
        <v>0.49199999999999999</v>
      </c>
    </row>
    <row r="2462" spans="1:54">
      <c r="A2462" s="2">
        <v>2461</v>
      </c>
      <c r="B2462">
        <v>17</v>
      </c>
      <c r="C2462" s="3">
        <v>624791.466606698</v>
      </c>
      <c r="D2462" s="3">
        <v>58853.727686416816</v>
      </c>
      <c r="E2462" s="3">
        <v>16554.014700055668</v>
      </c>
      <c r="F2462" s="3">
        <v>21109.913047175101</v>
      </c>
      <c r="G2462" s="3">
        <v>1194826.2201354809</v>
      </c>
      <c r="H2462" s="3">
        <v>18689.827611607361</v>
      </c>
      <c r="I2462" s="3">
        <v>37588.308798607555</v>
      </c>
      <c r="J2462" s="3">
        <v>259850.46818324272</v>
      </c>
      <c r="K2462" s="3">
        <v>57948.946588076418</v>
      </c>
      <c r="L2462" s="3">
        <v>77785.172888888352</v>
      </c>
      <c r="M2462" s="3">
        <v>96046.300674672544</v>
      </c>
      <c r="N2462" s="3">
        <v>123302.19371142848</v>
      </c>
      <c r="O2462" s="3">
        <v>388541.91800142976</v>
      </c>
      <c r="P2462" s="3">
        <v>94882.800397308572</v>
      </c>
      <c r="Q2462" s="3">
        <v>460223.69548957387</v>
      </c>
      <c r="R2462" s="3">
        <v>153854.40856323487</v>
      </c>
      <c r="S2462" s="3">
        <v>41117.05655446856</v>
      </c>
      <c r="T2462" s="3">
        <v>0</v>
      </c>
      <c r="U2462" s="3">
        <v>0</v>
      </c>
      <c r="V2462" s="3">
        <v>0</v>
      </c>
      <c r="W2462" s="3">
        <v>0</v>
      </c>
      <c r="X2462" s="3">
        <v>0</v>
      </c>
      <c r="Y2462" s="3">
        <v>0</v>
      </c>
      <c r="AA2462" s="3">
        <f t="shared" si="1049"/>
        <v>624791.466606698</v>
      </c>
      <c r="AB2462" s="3">
        <f t="shared" si="1026"/>
        <v>58853.727686416816</v>
      </c>
      <c r="AC2462" s="3">
        <f t="shared" si="1027"/>
        <v>16554.014700055668</v>
      </c>
      <c r="AD2462" s="3">
        <f t="shared" si="1028"/>
        <v>21109.913047175101</v>
      </c>
      <c r="AE2462" s="3">
        <f t="shared" si="1029"/>
        <v>1194826.2201354809</v>
      </c>
      <c r="AF2462" s="3">
        <f t="shared" si="1030"/>
        <v>18689.827611607361</v>
      </c>
      <c r="AG2462" s="3">
        <f t="shared" si="1031"/>
        <v>37588.308798607555</v>
      </c>
      <c r="AH2462" s="3">
        <f t="shared" si="1032"/>
        <v>259850.46818324272</v>
      </c>
      <c r="AI2462" s="3">
        <f t="shared" si="1033"/>
        <v>57948.946588076418</v>
      </c>
      <c r="AJ2462" s="3">
        <f t="shared" si="1034"/>
        <v>77785.172888888352</v>
      </c>
      <c r="AK2462" s="3">
        <f t="shared" si="1035"/>
        <v>96046.300674672544</v>
      </c>
      <c r="AL2462" s="3">
        <f t="shared" si="1036"/>
        <v>123302.19371142848</v>
      </c>
      <c r="AM2462" s="3">
        <f t="shared" si="1037"/>
        <v>388541.91800142976</v>
      </c>
      <c r="AN2462" s="3">
        <f t="shared" si="1038"/>
        <v>94882.800397308572</v>
      </c>
      <c r="AO2462" s="3">
        <f t="shared" si="1039"/>
        <v>460223.69548957387</v>
      </c>
      <c r="AP2462" s="3">
        <f t="shared" si="1040"/>
        <v>153854.40856323487</v>
      </c>
      <c r="AQ2462" s="3">
        <f t="shared" si="1041"/>
        <v>41117.05655446856</v>
      </c>
      <c r="AR2462" s="3">
        <f t="shared" si="1042"/>
        <v>0</v>
      </c>
      <c r="AS2462" s="3">
        <f t="shared" si="1043"/>
        <v>0</v>
      </c>
      <c r="AT2462" s="3">
        <f t="shared" si="1044"/>
        <v>0</v>
      </c>
      <c r="AU2462" s="3">
        <f t="shared" si="1045"/>
        <v>0</v>
      </c>
      <c r="AV2462" s="3">
        <f t="shared" si="1046"/>
        <v>0</v>
      </c>
      <c r="AW2462" s="3">
        <f t="shared" si="1047"/>
        <v>0</v>
      </c>
      <c r="AX2462" s="3">
        <f t="shared" si="1050"/>
        <v>3725966.4396383655</v>
      </c>
      <c r="AY2462" s="3">
        <f t="shared" si="1051"/>
        <v>17</v>
      </c>
      <c r="AZ2462" s="3">
        <f t="shared" si="1048"/>
        <v>0</v>
      </c>
      <c r="BA2462" s="3">
        <v>3479176.7615133123</v>
      </c>
      <c r="BB2462">
        <f t="shared" si="1052"/>
        <v>0.49220000000000003</v>
      </c>
    </row>
    <row r="2463" spans="1:54">
      <c r="A2463" s="2">
        <v>2462</v>
      </c>
      <c r="B2463">
        <v>11</v>
      </c>
      <c r="C2463" s="3">
        <v>240046.39108697398</v>
      </c>
      <c r="D2463" s="3">
        <v>56227.254969072448</v>
      </c>
      <c r="E2463" s="3">
        <v>46477.028243884262</v>
      </c>
      <c r="F2463" s="3">
        <v>40514.100474437779</v>
      </c>
      <c r="G2463" s="3">
        <v>53592.568007725466</v>
      </c>
      <c r="H2463" s="3">
        <v>1215090.1957372325</v>
      </c>
      <c r="I2463" s="3">
        <v>6732.6625088168057</v>
      </c>
      <c r="J2463" s="3">
        <v>358220.43137954577</v>
      </c>
      <c r="K2463" s="3">
        <v>1484060.6582316542</v>
      </c>
      <c r="L2463" s="3">
        <v>77229.295270430317</v>
      </c>
      <c r="M2463" s="3">
        <v>933.98826897561571</v>
      </c>
      <c r="N2463" s="3">
        <v>0</v>
      </c>
      <c r="O2463" s="3">
        <v>0</v>
      </c>
      <c r="P2463" s="3">
        <v>0</v>
      </c>
      <c r="Q2463" s="3">
        <v>0</v>
      </c>
      <c r="R2463" s="3">
        <v>0</v>
      </c>
      <c r="S2463" s="3">
        <v>0</v>
      </c>
      <c r="T2463" s="3">
        <v>0</v>
      </c>
      <c r="U2463" s="3">
        <v>0</v>
      </c>
      <c r="V2463" s="3">
        <v>0</v>
      </c>
      <c r="W2463" s="3">
        <v>0</v>
      </c>
      <c r="X2463" s="3">
        <v>0</v>
      </c>
      <c r="Y2463" s="3">
        <v>0</v>
      </c>
      <c r="AA2463" s="3">
        <f t="shared" si="1049"/>
        <v>240046.39108697398</v>
      </c>
      <c r="AB2463" s="3">
        <f t="shared" si="1026"/>
        <v>56227.254969072448</v>
      </c>
      <c r="AC2463" s="3">
        <f t="shared" si="1027"/>
        <v>46477.028243884262</v>
      </c>
      <c r="AD2463" s="3">
        <f t="shared" si="1028"/>
        <v>40514.100474437779</v>
      </c>
      <c r="AE2463" s="3">
        <f t="shared" si="1029"/>
        <v>53592.568007725466</v>
      </c>
      <c r="AF2463" s="3">
        <f t="shared" si="1030"/>
        <v>1215090.1957372325</v>
      </c>
      <c r="AG2463" s="3">
        <f t="shared" si="1031"/>
        <v>6732.6625088168057</v>
      </c>
      <c r="AH2463" s="3">
        <f t="shared" si="1032"/>
        <v>358220.43137954577</v>
      </c>
      <c r="AI2463" s="3">
        <f t="shared" si="1033"/>
        <v>1484060.6582316542</v>
      </c>
      <c r="AJ2463" s="3">
        <f t="shared" si="1034"/>
        <v>77229.295270430317</v>
      </c>
      <c r="AK2463" s="3">
        <f t="shared" si="1035"/>
        <v>933.98826897561571</v>
      </c>
      <c r="AL2463" s="3">
        <f t="shared" si="1036"/>
        <v>0</v>
      </c>
      <c r="AM2463" s="3">
        <f t="shared" si="1037"/>
        <v>0</v>
      </c>
      <c r="AN2463" s="3">
        <f t="shared" si="1038"/>
        <v>0</v>
      </c>
      <c r="AO2463" s="3">
        <f t="shared" si="1039"/>
        <v>0</v>
      </c>
      <c r="AP2463" s="3">
        <f t="shared" si="1040"/>
        <v>0</v>
      </c>
      <c r="AQ2463" s="3">
        <f t="shared" si="1041"/>
        <v>0</v>
      </c>
      <c r="AR2463" s="3">
        <f t="shared" si="1042"/>
        <v>0</v>
      </c>
      <c r="AS2463" s="3">
        <f t="shared" si="1043"/>
        <v>0</v>
      </c>
      <c r="AT2463" s="3">
        <f t="shared" si="1044"/>
        <v>0</v>
      </c>
      <c r="AU2463" s="3">
        <f t="shared" si="1045"/>
        <v>0</v>
      </c>
      <c r="AV2463" s="3">
        <f t="shared" si="1046"/>
        <v>0</v>
      </c>
      <c r="AW2463" s="3">
        <f t="shared" si="1047"/>
        <v>0</v>
      </c>
      <c r="AX2463" s="3">
        <f t="shared" si="1050"/>
        <v>3579124.5741787488</v>
      </c>
      <c r="AY2463" s="3">
        <f t="shared" si="1051"/>
        <v>11</v>
      </c>
      <c r="AZ2463" s="3">
        <f t="shared" si="1048"/>
        <v>0</v>
      </c>
      <c r="BA2463" s="3">
        <v>3482930.2928906959</v>
      </c>
      <c r="BB2463">
        <f t="shared" si="1052"/>
        <v>0.4924</v>
      </c>
    </row>
    <row r="2464" spans="1:54">
      <c r="A2464" s="2">
        <v>2463</v>
      </c>
      <c r="B2464">
        <v>11</v>
      </c>
      <c r="C2464" s="3">
        <v>88063.792893242717</v>
      </c>
      <c r="D2464" s="3">
        <v>181902.59539732852</v>
      </c>
      <c r="E2464" s="3">
        <v>41871.236787521593</v>
      </c>
      <c r="F2464" s="3">
        <v>37183.728874955188</v>
      </c>
      <c r="G2464" s="3">
        <v>251841.57748242418</v>
      </c>
      <c r="H2464" s="3">
        <v>67690.333890988375</v>
      </c>
      <c r="I2464" s="3">
        <v>36138.165688996087</v>
      </c>
      <c r="J2464" s="3">
        <v>287964.76558794564</v>
      </c>
      <c r="K2464" s="3">
        <v>420308.40184266964</v>
      </c>
      <c r="L2464" s="3">
        <v>351661.6413474211</v>
      </c>
      <c r="M2464" s="3">
        <v>249477.73055971696</v>
      </c>
      <c r="N2464" s="3">
        <v>0</v>
      </c>
      <c r="O2464" s="3">
        <v>0</v>
      </c>
      <c r="P2464" s="3">
        <v>0</v>
      </c>
      <c r="Q2464" s="3">
        <v>0</v>
      </c>
      <c r="R2464" s="3">
        <v>0</v>
      </c>
      <c r="S2464" s="3">
        <v>0</v>
      </c>
      <c r="T2464" s="3">
        <v>0</v>
      </c>
      <c r="U2464" s="3">
        <v>0</v>
      </c>
      <c r="V2464" s="3">
        <v>0</v>
      </c>
      <c r="W2464" s="3">
        <v>0</v>
      </c>
      <c r="X2464" s="3">
        <v>0</v>
      </c>
      <c r="Y2464" s="3">
        <v>0</v>
      </c>
      <c r="AA2464" s="3">
        <f t="shared" si="1049"/>
        <v>88063.792893242717</v>
      </c>
      <c r="AB2464" s="3">
        <f t="shared" si="1026"/>
        <v>181902.59539732852</v>
      </c>
      <c r="AC2464" s="3">
        <f t="shared" si="1027"/>
        <v>41871.236787521593</v>
      </c>
      <c r="AD2464" s="3">
        <f t="shared" si="1028"/>
        <v>37183.728874955188</v>
      </c>
      <c r="AE2464" s="3">
        <f t="shared" si="1029"/>
        <v>251841.57748242418</v>
      </c>
      <c r="AF2464" s="3">
        <f t="shared" si="1030"/>
        <v>67690.333890988375</v>
      </c>
      <c r="AG2464" s="3">
        <f t="shared" si="1031"/>
        <v>36138.165688996087</v>
      </c>
      <c r="AH2464" s="3">
        <f t="shared" si="1032"/>
        <v>287964.76558794564</v>
      </c>
      <c r="AI2464" s="3">
        <f t="shared" si="1033"/>
        <v>420308.40184266964</v>
      </c>
      <c r="AJ2464" s="3">
        <f t="shared" si="1034"/>
        <v>351661.6413474211</v>
      </c>
      <c r="AK2464" s="3">
        <f t="shared" si="1035"/>
        <v>249477.73055971696</v>
      </c>
      <c r="AL2464" s="3">
        <f t="shared" si="1036"/>
        <v>0</v>
      </c>
      <c r="AM2464" s="3">
        <f t="shared" si="1037"/>
        <v>0</v>
      </c>
      <c r="AN2464" s="3">
        <f t="shared" si="1038"/>
        <v>0</v>
      </c>
      <c r="AO2464" s="3">
        <f t="shared" si="1039"/>
        <v>0</v>
      </c>
      <c r="AP2464" s="3">
        <f t="shared" si="1040"/>
        <v>0</v>
      </c>
      <c r="AQ2464" s="3">
        <f t="shared" si="1041"/>
        <v>0</v>
      </c>
      <c r="AR2464" s="3">
        <f t="shared" si="1042"/>
        <v>0</v>
      </c>
      <c r="AS2464" s="3">
        <f t="shared" si="1043"/>
        <v>0</v>
      </c>
      <c r="AT2464" s="3">
        <f t="shared" si="1044"/>
        <v>0</v>
      </c>
      <c r="AU2464" s="3">
        <f t="shared" si="1045"/>
        <v>0</v>
      </c>
      <c r="AV2464" s="3">
        <f t="shared" si="1046"/>
        <v>0</v>
      </c>
      <c r="AW2464" s="3">
        <f t="shared" si="1047"/>
        <v>0</v>
      </c>
      <c r="AX2464" s="3">
        <f t="shared" si="1050"/>
        <v>2014103.9703532099</v>
      </c>
      <c r="AY2464" s="3">
        <f t="shared" si="1051"/>
        <v>11</v>
      </c>
      <c r="AZ2464" s="3">
        <f t="shared" si="1048"/>
        <v>0</v>
      </c>
      <c r="BA2464" s="3">
        <v>3484002.2244430967</v>
      </c>
      <c r="BB2464">
        <f t="shared" si="1052"/>
        <v>0.49259999999999998</v>
      </c>
    </row>
    <row r="2465" spans="1:54">
      <c r="A2465" s="2">
        <v>2464</v>
      </c>
      <c r="B2465">
        <v>14</v>
      </c>
      <c r="C2465" s="3">
        <v>91648.905267029142</v>
      </c>
      <c r="D2465" s="3">
        <v>178475.1812390968</v>
      </c>
      <c r="E2465" s="3">
        <v>9643.8380789821895</v>
      </c>
      <c r="F2465" s="3">
        <v>13324.196248374934</v>
      </c>
      <c r="G2465" s="3">
        <v>8570.5353182327217</v>
      </c>
      <c r="H2465" s="3">
        <v>138054.77841979079</v>
      </c>
      <c r="I2465" s="3">
        <v>62687.500340485065</v>
      </c>
      <c r="J2465" s="3">
        <v>139919.12745292392</v>
      </c>
      <c r="K2465" s="3">
        <v>10315.499542560538</v>
      </c>
      <c r="L2465" s="3">
        <v>220163.60148463675</v>
      </c>
      <c r="M2465" s="3">
        <v>91315.136013721727</v>
      </c>
      <c r="N2465" s="3">
        <v>1107306.2391205647</v>
      </c>
      <c r="O2465" s="3">
        <v>446008.89789510262</v>
      </c>
      <c r="P2465" s="3">
        <v>478318.2817724609</v>
      </c>
      <c r="Q2465" s="3">
        <v>0</v>
      </c>
      <c r="R2465" s="3">
        <v>0</v>
      </c>
      <c r="S2465" s="3">
        <v>0</v>
      </c>
      <c r="T2465" s="3">
        <v>0</v>
      </c>
      <c r="U2465" s="3">
        <v>0</v>
      </c>
      <c r="V2465" s="3">
        <v>0</v>
      </c>
      <c r="W2465" s="3">
        <v>0</v>
      </c>
      <c r="X2465" s="3">
        <v>0</v>
      </c>
      <c r="Y2465" s="3">
        <v>0</v>
      </c>
      <c r="AA2465" s="3">
        <f t="shared" si="1049"/>
        <v>91648.905267029142</v>
      </c>
      <c r="AB2465" s="3">
        <f t="shared" si="1026"/>
        <v>178475.1812390968</v>
      </c>
      <c r="AC2465" s="3">
        <f t="shared" si="1027"/>
        <v>9643.8380789821895</v>
      </c>
      <c r="AD2465" s="3">
        <f t="shared" si="1028"/>
        <v>13324.196248374934</v>
      </c>
      <c r="AE2465" s="3">
        <f t="shared" si="1029"/>
        <v>8570.5353182327217</v>
      </c>
      <c r="AF2465" s="3">
        <f t="shared" si="1030"/>
        <v>138054.77841979079</v>
      </c>
      <c r="AG2465" s="3">
        <f t="shared" si="1031"/>
        <v>62687.500340485065</v>
      </c>
      <c r="AH2465" s="3">
        <f t="shared" si="1032"/>
        <v>139919.12745292392</v>
      </c>
      <c r="AI2465" s="3">
        <f t="shared" si="1033"/>
        <v>10315.499542560538</v>
      </c>
      <c r="AJ2465" s="3">
        <f t="shared" si="1034"/>
        <v>220163.60148463675</v>
      </c>
      <c r="AK2465" s="3">
        <f t="shared" si="1035"/>
        <v>91315.136013721727</v>
      </c>
      <c r="AL2465" s="3">
        <f t="shared" si="1036"/>
        <v>1107306.2391205647</v>
      </c>
      <c r="AM2465" s="3">
        <f t="shared" si="1037"/>
        <v>446008.89789510262</v>
      </c>
      <c r="AN2465" s="3">
        <f t="shared" si="1038"/>
        <v>478318.2817724609</v>
      </c>
      <c r="AO2465" s="3">
        <f t="shared" si="1039"/>
        <v>0</v>
      </c>
      <c r="AP2465" s="3">
        <f t="shared" si="1040"/>
        <v>0</v>
      </c>
      <c r="AQ2465" s="3">
        <f t="shared" si="1041"/>
        <v>0</v>
      </c>
      <c r="AR2465" s="3">
        <f t="shared" si="1042"/>
        <v>0</v>
      </c>
      <c r="AS2465" s="3">
        <f t="shared" si="1043"/>
        <v>0</v>
      </c>
      <c r="AT2465" s="3">
        <f t="shared" si="1044"/>
        <v>0</v>
      </c>
      <c r="AU2465" s="3">
        <f t="shared" si="1045"/>
        <v>0</v>
      </c>
      <c r="AV2465" s="3">
        <f t="shared" si="1046"/>
        <v>0</v>
      </c>
      <c r="AW2465" s="3">
        <f t="shared" si="1047"/>
        <v>0</v>
      </c>
      <c r="AX2465" s="3">
        <f t="shared" si="1050"/>
        <v>2995751.7181939627</v>
      </c>
      <c r="AY2465" s="3">
        <f t="shared" si="1051"/>
        <v>14</v>
      </c>
      <c r="AZ2465" s="3">
        <f t="shared" si="1048"/>
        <v>0</v>
      </c>
      <c r="BA2465" s="3">
        <v>3485241.0818328541</v>
      </c>
      <c r="BB2465">
        <f t="shared" si="1052"/>
        <v>0.49280000000000002</v>
      </c>
    </row>
    <row r="2466" spans="1:54">
      <c r="A2466" s="2">
        <v>2465</v>
      </c>
      <c r="B2466">
        <v>18</v>
      </c>
      <c r="C2466" s="3">
        <v>69764.974952641031</v>
      </c>
      <c r="D2466" s="3">
        <v>197728.89478507653</v>
      </c>
      <c r="E2466" s="3">
        <v>77178.49467596841</v>
      </c>
      <c r="F2466" s="3">
        <v>30186.900066755057</v>
      </c>
      <c r="G2466" s="3">
        <v>492494.58693523123</v>
      </c>
      <c r="H2466" s="3">
        <v>20892.476502594349</v>
      </c>
      <c r="I2466" s="3">
        <v>87437.358049859118</v>
      </c>
      <c r="J2466" s="3">
        <v>234602.32250151088</v>
      </c>
      <c r="K2466" s="3">
        <v>36780.604326153159</v>
      </c>
      <c r="L2466" s="3">
        <v>130103.14322186874</v>
      </c>
      <c r="M2466" s="3">
        <v>437275.97928701277</v>
      </c>
      <c r="N2466" s="3">
        <v>1329753.3477414832</v>
      </c>
      <c r="O2466" s="3">
        <v>153350.0971325819</v>
      </c>
      <c r="P2466" s="3">
        <v>69418.740695381974</v>
      </c>
      <c r="Q2466" s="3">
        <v>16162.29458120496</v>
      </c>
      <c r="R2466" s="3">
        <v>131451.34803954867</v>
      </c>
      <c r="S2466" s="3">
        <v>88842.179166329443</v>
      </c>
      <c r="T2466" s="3">
        <v>49574.935522958745</v>
      </c>
      <c r="U2466" s="3">
        <v>0</v>
      </c>
      <c r="V2466" s="3">
        <v>0</v>
      </c>
      <c r="W2466" s="3">
        <v>0</v>
      </c>
      <c r="X2466" s="3">
        <v>0</v>
      </c>
      <c r="Y2466" s="3">
        <v>0</v>
      </c>
      <c r="AA2466" s="3">
        <f t="shared" si="1049"/>
        <v>69764.974952641031</v>
      </c>
      <c r="AB2466" s="3">
        <f t="shared" si="1026"/>
        <v>197728.89478507653</v>
      </c>
      <c r="AC2466" s="3">
        <f t="shared" si="1027"/>
        <v>77178.49467596841</v>
      </c>
      <c r="AD2466" s="3">
        <f t="shared" si="1028"/>
        <v>30186.900066755057</v>
      </c>
      <c r="AE2466" s="3">
        <f t="shared" si="1029"/>
        <v>492494.58693523123</v>
      </c>
      <c r="AF2466" s="3">
        <f t="shared" si="1030"/>
        <v>20892.476502594349</v>
      </c>
      <c r="AG2466" s="3">
        <f t="shared" si="1031"/>
        <v>87437.358049859118</v>
      </c>
      <c r="AH2466" s="3">
        <f t="shared" si="1032"/>
        <v>234602.32250151088</v>
      </c>
      <c r="AI2466" s="3">
        <f t="shared" si="1033"/>
        <v>36780.604326153159</v>
      </c>
      <c r="AJ2466" s="3">
        <f t="shared" si="1034"/>
        <v>130103.14322186874</v>
      </c>
      <c r="AK2466" s="3">
        <f t="shared" si="1035"/>
        <v>437275.97928701277</v>
      </c>
      <c r="AL2466" s="3">
        <f t="shared" si="1036"/>
        <v>1329753.3477414832</v>
      </c>
      <c r="AM2466" s="3">
        <f t="shared" si="1037"/>
        <v>153350.0971325819</v>
      </c>
      <c r="AN2466" s="3">
        <f t="shared" si="1038"/>
        <v>69418.740695381974</v>
      </c>
      <c r="AO2466" s="3">
        <f t="shared" si="1039"/>
        <v>16162.29458120496</v>
      </c>
      <c r="AP2466" s="3">
        <f t="shared" si="1040"/>
        <v>131451.34803954867</v>
      </c>
      <c r="AQ2466" s="3">
        <f t="shared" si="1041"/>
        <v>88842.179166329443</v>
      </c>
      <c r="AR2466" s="3">
        <f t="shared" si="1042"/>
        <v>49574.935522958745</v>
      </c>
      <c r="AS2466" s="3">
        <f t="shared" si="1043"/>
        <v>0</v>
      </c>
      <c r="AT2466" s="3">
        <f t="shared" si="1044"/>
        <v>0</v>
      </c>
      <c r="AU2466" s="3">
        <f t="shared" si="1045"/>
        <v>0</v>
      </c>
      <c r="AV2466" s="3">
        <f t="shared" si="1046"/>
        <v>0</v>
      </c>
      <c r="AW2466" s="3">
        <f t="shared" si="1047"/>
        <v>0</v>
      </c>
      <c r="AX2466" s="3">
        <f t="shared" si="1050"/>
        <v>3652998.67818416</v>
      </c>
      <c r="AY2466" s="3">
        <f t="shared" si="1051"/>
        <v>18</v>
      </c>
      <c r="AZ2466" s="3">
        <f t="shared" si="1048"/>
        <v>0</v>
      </c>
      <c r="BA2466" s="3">
        <v>3485584.6962981489</v>
      </c>
      <c r="BB2466">
        <f t="shared" si="1052"/>
        <v>0.49299999999999999</v>
      </c>
    </row>
    <row r="2467" spans="1:54">
      <c r="A2467" s="2">
        <v>2466</v>
      </c>
      <c r="B2467">
        <v>18</v>
      </c>
      <c r="C2467" s="3">
        <v>87109.181366369914</v>
      </c>
      <c r="D2467" s="3">
        <v>254421.59170513847</v>
      </c>
      <c r="E2467" s="3">
        <v>27540.120491992879</v>
      </c>
      <c r="F2467" s="3">
        <v>190274.95137416048</v>
      </c>
      <c r="G2467" s="3">
        <v>85091.79701038971</v>
      </c>
      <c r="H2467" s="3">
        <v>109415.48656065497</v>
      </c>
      <c r="I2467" s="3">
        <v>438269.85274666344</v>
      </c>
      <c r="J2467" s="3">
        <v>122972.24184145613</v>
      </c>
      <c r="K2467" s="3">
        <v>609399.33356454805</v>
      </c>
      <c r="L2467" s="3">
        <v>128734.60117645381</v>
      </c>
      <c r="M2467" s="3">
        <v>422897.50502828771</v>
      </c>
      <c r="N2467" s="3">
        <v>46657.31652567596</v>
      </c>
      <c r="O2467" s="3">
        <v>784342.05082928285</v>
      </c>
      <c r="P2467" s="3">
        <v>544496.56959873601</v>
      </c>
      <c r="Q2467" s="3">
        <v>411438.96033015102</v>
      </c>
      <c r="R2467" s="3">
        <v>14324.676144949823</v>
      </c>
      <c r="S2467" s="3">
        <v>32218.375330465064</v>
      </c>
      <c r="T2467" s="3">
        <v>478973.36773002316</v>
      </c>
      <c r="U2467" s="3">
        <v>0</v>
      </c>
      <c r="V2467" s="3">
        <v>0</v>
      </c>
      <c r="W2467" s="3">
        <v>0</v>
      </c>
      <c r="X2467" s="3">
        <v>0</v>
      </c>
      <c r="Y2467" s="3">
        <v>0</v>
      </c>
      <c r="AA2467" s="3">
        <f t="shared" si="1049"/>
        <v>87109.181366369914</v>
      </c>
      <c r="AB2467" s="3">
        <f t="shared" si="1026"/>
        <v>254421.59170513847</v>
      </c>
      <c r="AC2467" s="3">
        <f t="shared" si="1027"/>
        <v>27540.120491992879</v>
      </c>
      <c r="AD2467" s="3">
        <f t="shared" si="1028"/>
        <v>190274.95137416048</v>
      </c>
      <c r="AE2467" s="3">
        <f t="shared" si="1029"/>
        <v>85091.79701038971</v>
      </c>
      <c r="AF2467" s="3">
        <f t="shared" si="1030"/>
        <v>109415.48656065497</v>
      </c>
      <c r="AG2467" s="3">
        <f t="shared" si="1031"/>
        <v>438269.85274666344</v>
      </c>
      <c r="AH2467" s="3">
        <f t="shared" si="1032"/>
        <v>122972.24184145613</v>
      </c>
      <c r="AI2467" s="3">
        <f t="shared" si="1033"/>
        <v>609399.33356454805</v>
      </c>
      <c r="AJ2467" s="3">
        <f t="shared" si="1034"/>
        <v>128734.60117645381</v>
      </c>
      <c r="AK2467" s="3">
        <f t="shared" si="1035"/>
        <v>422897.50502828771</v>
      </c>
      <c r="AL2467" s="3">
        <f t="shared" si="1036"/>
        <v>46657.31652567596</v>
      </c>
      <c r="AM2467" s="3">
        <f t="shared" si="1037"/>
        <v>784342.05082928285</v>
      </c>
      <c r="AN2467" s="3">
        <f t="shared" si="1038"/>
        <v>544496.56959873601</v>
      </c>
      <c r="AO2467" s="3">
        <f t="shared" si="1039"/>
        <v>411438.96033015102</v>
      </c>
      <c r="AP2467" s="3">
        <f t="shared" si="1040"/>
        <v>14324.676144949823</v>
      </c>
      <c r="AQ2467" s="3">
        <f t="shared" si="1041"/>
        <v>32218.375330465064</v>
      </c>
      <c r="AR2467" s="3">
        <f t="shared" si="1042"/>
        <v>478973.36773002316</v>
      </c>
      <c r="AS2467" s="3">
        <f t="shared" si="1043"/>
        <v>0</v>
      </c>
      <c r="AT2467" s="3">
        <f t="shared" si="1044"/>
        <v>0</v>
      </c>
      <c r="AU2467" s="3">
        <f t="shared" si="1045"/>
        <v>0</v>
      </c>
      <c r="AV2467" s="3">
        <f t="shared" si="1046"/>
        <v>0</v>
      </c>
      <c r="AW2467" s="3">
        <f t="shared" si="1047"/>
        <v>0</v>
      </c>
      <c r="AX2467" s="3">
        <f t="shared" si="1050"/>
        <v>4788577.9793553995</v>
      </c>
      <c r="AY2467" s="3">
        <f t="shared" si="1051"/>
        <v>18</v>
      </c>
      <c r="AZ2467" s="3">
        <f t="shared" si="1048"/>
        <v>0</v>
      </c>
      <c r="BA2467" s="3">
        <v>3488726.5652907994</v>
      </c>
      <c r="BB2467">
        <f t="shared" si="1052"/>
        <v>0.49320000000000003</v>
      </c>
    </row>
    <row r="2468" spans="1:54">
      <c r="A2468" s="2">
        <v>2467</v>
      </c>
      <c r="B2468">
        <v>18</v>
      </c>
      <c r="C2468" s="3">
        <v>12050.434222221464</v>
      </c>
      <c r="D2468" s="3">
        <v>288356.73686156177</v>
      </c>
      <c r="E2468" s="3">
        <v>4635.9236372143732</v>
      </c>
      <c r="F2468" s="3">
        <v>43706.577983642826</v>
      </c>
      <c r="G2468" s="3">
        <v>53097.558135163781</v>
      </c>
      <c r="H2468" s="3">
        <v>176232.68145663527</v>
      </c>
      <c r="I2468" s="3">
        <v>404580.28960965341</v>
      </c>
      <c r="J2468" s="3">
        <v>18635.787917686248</v>
      </c>
      <c r="K2468" s="3">
        <v>116105.17894476083</v>
      </c>
      <c r="L2468" s="3">
        <v>200054.74078776452</v>
      </c>
      <c r="M2468" s="3">
        <v>421536.09798081662</v>
      </c>
      <c r="N2468" s="3">
        <v>93563.040802728821</v>
      </c>
      <c r="O2468" s="3">
        <v>690755.75286511111</v>
      </c>
      <c r="P2468" s="3">
        <v>107765.39482544965</v>
      </c>
      <c r="Q2468" s="3">
        <v>19170.358226234435</v>
      </c>
      <c r="R2468" s="3">
        <v>167948.5921514582</v>
      </c>
      <c r="S2468" s="3">
        <v>371721.48215379217</v>
      </c>
      <c r="T2468" s="3">
        <v>3502.0363412659644</v>
      </c>
      <c r="U2468" s="3">
        <v>0</v>
      </c>
      <c r="V2468" s="3">
        <v>0</v>
      </c>
      <c r="W2468" s="3">
        <v>0</v>
      </c>
      <c r="X2468" s="3">
        <v>0</v>
      </c>
      <c r="Y2468" s="3">
        <v>0</v>
      </c>
      <c r="AA2468" s="3">
        <f t="shared" si="1049"/>
        <v>12050.434222221464</v>
      </c>
      <c r="AB2468" s="3">
        <f t="shared" si="1026"/>
        <v>288356.73686156177</v>
      </c>
      <c r="AC2468" s="3">
        <f t="shared" si="1027"/>
        <v>4635.9236372143732</v>
      </c>
      <c r="AD2468" s="3">
        <f t="shared" si="1028"/>
        <v>43706.577983642826</v>
      </c>
      <c r="AE2468" s="3">
        <f t="shared" si="1029"/>
        <v>53097.558135163781</v>
      </c>
      <c r="AF2468" s="3">
        <f t="shared" si="1030"/>
        <v>176232.68145663527</v>
      </c>
      <c r="AG2468" s="3">
        <f t="shared" si="1031"/>
        <v>404580.28960965341</v>
      </c>
      <c r="AH2468" s="3">
        <f t="shared" si="1032"/>
        <v>18635.787917686248</v>
      </c>
      <c r="AI2468" s="3">
        <f t="shared" si="1033"/>
        <v>116105.17894476083</v>
      </c>
      <c r="AJ2468" s="3">
        <f t="shared" si="1034"/>
        <v>200054.74078776452</v>
      </c>
      <c r="AK2468" s="3">
        <f t="shared" si="1035"/>
        <v>421536.09798081662</v>
      </c>
      <c r="AL2468" s="3">
        <f t="shared" si="1036"/>
        <v>93563.040802728821</v>
      </c>
      <c r="AM2468" s="3">
        <f t="shared" si="1037"/>
        <v>690755.75286511111</v>
      </c>
      <c r="AN2468" s="3">
        <f t="shared" si="1038"/>
        <v>107765.39482544965</v>
      </c>
      <c r="AO2468" s="3">
        <f t="shared" si="1039"/>
        <v>19170.358226234435</v>
      </c>
      <c r="AP2468" s="3">
        <f t="shared" si="1040"/>
        <v>167948.5921514582</v>
      </c>
      <c r="AQ2468" s="3">
        <f t="shared" si="1041"/>
        <v>371721.48215379217</v>
      </c>
      <c r="AR2468" s="3">
        <f t="shared" si="1042"/>
        <v>3502.0363412659644</v>
      </c>
      <c r="AS2468" s="3">
        <f t="shared" si="1043"/>
        <v>0</v>
      </c>
      <c r="AT2468" s="3">
        <f t="shared" si="1044"/>
        <v>0</v>
      </c>
      <c r="AU2468" s="3">
        <f t="shared" si="1045"/>
        <v>0</v>
      </c>
      <c r="AV2468" s="3">
        <f t="shared" si="1046"/>
        <v>0</v>
      </c>
      <c r="AW2468" s="3">
        <f t="shared" si="1047"/>
        <v>0</v>
      </c>
      <c r="AX2468" s="3">
        <f t="shared" si="1050"/>
        <v>3193418.664903162</v>
      </c>
      <c r="AY2468" s="3">
        <f t="shared" si="1051"/>
        <v>18</v>
      </c>
      <c r="AZ2468" s="3">
        <f t="shared" si="1048"/>
        <v>0</v>
      </c>
      <c r="BA2468" s="3">
        <v>3490754.6291548582</v>
      </c>
      <c r="BB2468">
        <f t="shared" si="1052"/>
        <v>0.49340000000000001</v>
      </c>
    </row>
    <row r="2469" spans="1:54">
      <c r="A2469" s="2">
        <v>2468</v>
      </c>
      <c r="B2469">
        <v>12</v>
      </c>
      <c r="C2469" s="3">
        <v>65239.658242361678</v>
      </c>
      <c r="D2469" s="3">
        <v>135081.66756757081</v>
      </c>
      <c r="E2469" s="3">
        <v>164758.6096306828</v>
      </c>
      <c r="F2469" s="3">
        <v>1036522.9757001338</v>
      </c>
      <c r="G2469" s="3">
        <v>80712.76949627338</v>
      </c>
      <c r="H2469" s="3">
        <v>8384.4890050501435</v>
      </c>
      <c r="I2469" s="3">
        <v>97706.22571396087</v>
      </c>
      <c r="J2469" s="3">
        <v>47788.527075724451</v>
      </c>
      <c r="K2469" s="3">
        <v>115693.97268979154</v>
      </c>
      <c r="L2469" s="3">
        <v>1340977.1486408091</v>
      </c>
      <c r="M2469" s="3">
        <v>252144.86322617772</v>
      </c>
      <c r="N2469" s="3">
        <v>82316.213142403518</v>
      </c>
      <c r="O2469" s="3">
        <v>0</v>
      </c>
      <c r="P2469" s="3">
        <v>0</v>
      </c>
      <c r="Q2469" s="3">
        <v>0</v>
      </c>
      <c r="R2469" s="3">
        <v>0</v>
      </c>
      <c r="S2469" s="3">
        <v>0</v>
      </c>
      <c r="T2469" s="3">
        <v>0</v>
      </c>
      <c r="U2469" s="3">
        <v>0</v>
      </c>
      <c r="V2469" s="3">
        <v>0</v>
      </c>
      <c r="W2469" s="3">
        <v>0</v>
      </c>
      <c r="X2469" s="3">
        <v>0</v>
      </c>
      <c r="Y2469" s="3">
        <v>0</v>
      </c>
      <c r="AA2469" s="3">
        <f t="shared" si="1049"/>
        <v>65239.658242361678</v>
      </c>
      <c r="AB2469" s="3">
        <f t="shared" si="1026"/>
        <v>135081.66756757081</v>
      </c>
      <c r="AC2469" s="3">
        <f t="shared" si="1027"/>
        <v>164758.6096306828</v>
      </c>
      <c r="AD2469" s="3">
        <f t="shared" si="1028"/>
        <v>1036522.9757001338</v>
      </c>
      <c r="AE2469" s="3">
        <f t="shared" si="1029"/>
        <v>80712.76949627338</v>
      </c>
      <c r="AF2469" s="3">
        <f t="shared" si="1030"/>
        <v>8384.4890050501435</v>
      </c>
      <c r="AG2469" s="3">
        <f t="shared" si="1031"/>
        <v>97706.22571396087</v>
      </c>
      <c r="AH2469" s="3">
        <f t="shared" si="1032"/>
        <v>47788.527075724451</v>
      </c>
      <c r="AI2469" s="3">
        <f t="shared" si="1033"/>
        <v>115693.97268979154</v>
      </c>
      <c r="AJ2469" s="3">
        <f t="shared" si="1034"/>
        <v>1340977.1486408091</v>
      </c>
      <c r="AK2469" s="3">
        <f t="shared" si="1035"/>
        <v>252144.86322617772</v>
      </c>
      <c r="AL2469" s="3">
        <f t="shared" si="1036"/>
        <v>82316.213142403518</v>
      </c>
      <c r="AM2469" s="3">
        <f t="shared" si="1037"/>
        <v>0</v>
      </c>
      <c r="AN2469" s="3">
        <f t="shared" si="1038"/>
        <v>0</v>
      </c>
      <c r="AO2469" s="3">
        <f t="shared" si="1039"/>
        <v>0</v>
      </c>
      <c r="AP2469" s="3">
        <f t="shared" si="1040"/>
        <v>0</v>
      </c>
      <c r="AQ2469" s="3">
        <f t="shared" si="1041"/>
        <v>0</v>
      </c>
      <c r="AR2469" s="3">
        <f t="shared" si="1042"/>
        <v>0</v>
      </c>
      <c r="AS2469" s="3">
        <f t="shared" si="1043"/>
        <v>0</v>
      </c>
      <c r="AT2469" s="3">
        <f t="shared" si="1044"/>
        <v>0</v>
      </c>
      <c r="AU2469" s="3">
        <f t="shared" si="1045"/>
        <v>0</v>
      </c>
      <c r="AV2469" s="3">
        <f t="shared" si="1046"/>
        <v>0</v>
      </c>
      <c r="AW2469" s="3">
        <f t="shared" si="1047"/>
        <v>0</v>
      </c>
      <c r="AX2469" s="3">
        <f t="shared" si="1050"/>
        <v>3427327.1201309399</v>
      </c>
      <c r="AY2469" s="3">
        <f t="shared" si="1051"/>
        <v>12</v>
      </c>
      <c r="AZ2469" s="3">
        <f t="shared" si="1048"/>
        <v>0</v>
      </c>
      <c r="BA2469" s="3">
        <v>3490779.4092974197</v>
      </c>
      <c r="BB2469">
        <f t="shared" si="1052"/>
        <v>0.49359999999999998</v>
      </c>
    </row>
    <row r="2470" spans="1:54">
      <c r="A2470" s="2">
        <v>2469</v>
      </c>
      <c r="B2470">
        <v>13</v>
      </c>
      <c r="C2470" s="3">
        <v>110995.61358237857</v>
      </c>
      <c r="D2470" s="3">
        <v>15803.259166107693</v>
      </c>
      <c r="E2470" s="3">
        <v>192784.39815471618</v>
      </c>
      <c r="F2470" s="3">
        <v>14291.126276431771</v>
      </c>
      <c r="G2470" s="3">
        <v>58875.953556367487</v>
      </c>
      <c r="H2470" s="3">
        <v>29663.854288160972</v>
      </c>
      <c r="I2470" s="3">
        <v>180707.21384686354</v>
      </c>
      <c r="J2470" s="3">
        <v>85066.298302586612</v>
      </c>
      <c r="K2470" s="3">
        <v>181682.89127694428</v>
      </c>
      <c r="L2470" s="3">
        <v>14484.469015613815</v>
      </c>
      <c r="M2470" s="3">
        <v>267528.98914339702</v>
      </c>
      <c r="N2470" s="3">
        <v>128789.46607135677</v>
      </c>
      <c r="O2470" s="3">
        <v>683731.30336452567</v>
      </c>
      <c r="P2470" s="3">
        <v>0</v>
      </c>
      <c r="Q2470" s="3">
        <v>0</v>
      </c>
      <c r="R2470" s="3">
        <v>0</v>
      </c>
      <c r="S2470" s="3">
        <v>0</v>
      </c>
      <c r="T2470" s="3">
        <v>0</v>
      </c>
      <c r="U2470" s="3">
        <v>0</v>
      </c>
      <c r="V2470" s="3">
        <v>0</v>
      </c>
      <c r="W2470" s="3">
        <v>0</v>
      </c>
      <c r="X2470" s="3">
        <v>0</v>
      </c>
      <c r="Y2470" s="3">
        <v>0</v>
      </c>
      <c r="AA2470" s="3">
        <f t="shared" si="1049"/>
        <v>110995.61358237857</v>
      </c>
      <c r="AB2470" s="3">
        <f t="shared" si="1026"/>
        <v>15803.259166107693</v>
      </c>
      <c r="AC2470" s="3">
        <f t="shared" si="1027"/>
        <v>192784.39815471618</v>
      </c>
      <c r="AD2470" s="3">
        <f t="shared" si="1028"/>
        <v>14291.126276431771</v>
      </c>
      <c r="AE2470" s="3">
        <f t="shared" si="1029"/>
        <v>58875.953556367487</v>
      </c>
      <c r="AF2470" s="3">
        <f t="shared" si="1030"/>
        <v>29663.854288160972</v>
      </c>
      <c r="AG2470" s="3">
        <f t="shared" si="1031"/>
        <v>180707.21384686354</v>
      </c>
      <c r="AH2470" s="3">
        <f t="shared" si="1032"/>
        <v>85066.298302586612</v>
      </c>
      <c r="AI2470" s="3">
        <f t="shared" si="1033"/>
        <v>181682.89127694428</v>
      </c>
      <c r="AJ2470" s="3">
        <f t="shared" si="1034"/>
        <v>14484.469015613815</v>
      </c>
      <c r="AK2470" s="3">
        <f t="shared" si="1035"/>
        <v>267528.98914339702</v>
      </c>
      <c r="AL2470" s="3">
        <f t="shared" si="1036"/>
        <v>128789.46607135677</v>
      </c>
      <c r="AM2470" s="3">
        <f t="shared" si="1037"/>
        <v>683731.30336452567</v>
      </c>
      <c r="AN2470" s="3">
        <f t="shared" si="1038"/>
        <v>0</v>
      </c>
      <c r="AO2470" s="3">
        <f t="shared" si="1039"/>
        <v>0</v>
      </c>
      <c r="AP2470" s="3">
        <f t="shared" si="1040"/>
        <v>0</v>
      </c>
      <c r="AQ2470" s="3">
        <f t="shared" si="1041"/>
        <v>0</v>
      </c>
      <c r="AR2470" s="3">
        <f t="shared" si="1042"/>
        <v>0</v>
      </c>
      <c r="AS2470" s="3">
        <f t="shared" si="1043"/>
        <v>0</v>
      </c>
      <c r="AT2470" s="3">
        <f t="shared" si="1044"/>
        <v>0</v>
      </c>
      <c r="AU2470" s="3">
        <f t="shared" si="1045"/>
        <v>0</v>
      </c>
      <c r="AV2470" s="3">
        <f t="shared" si="1046"/>
        <v>0</v>
      </c>
      <c r="AW2470" s="3">
        <f t="shared" si="1047"/>
        <v>0</v>
      </c>
      <c r="AX2470" s="3">
        <f t="shared" si="1050"/>
        <v>1964404.8360454505</v>
      </c>
      <c r="AY2470" s="3">
        <f t="shared" si="1051"/>
        <v>13</v>
      </c>
      <c r="AZ2470" s="3">
        <f t="shared" si="1048"/>
        <v>0</v>
      </c>
      <c r="BA2470" s="3">
        <v>3490903.8322989019</v>
      </c>
      <c r="BB2470">
        <f t="shared" si="1052"/>
        <v>0.49380000000000002</v>
      </c>
    </row>
    <row r="2471" spans="1:54">
      <c r="A2471" s="2">
        <v>2470</v>
      </c>
      <c r="B2471">
        <v>5</v>
      </c>
      <c r="C2471" s="3">
        <v>83866.99453894484</v>
      </c>
      <c r="D2471" s="3">
        <v>82359.443937584365</v>
      </c>
      <c r="E2471" s="3">
        <v>824487.54969213589</v>
      </c>
      <c r="F2471" s="3">
        <v>672815.50909820781</v>
      </c>
      <c r="G2471" s="3">
        <v>70228.495748141053</v>
      </c>
      <c r="H2471" s="3">
        <v>0</v>
      </c>
      <c r="I2471" s="3">
        <v>0</v>
      </c>
      <c r="J2471" s="3">
        <v>0</v>
      </c>
      <c r="K2471" s="3">
        <v>0</v>
      </c>
      <c r="L2471" s="3">
        <v>0</v>
      </c>
      <c r="M2471" s="3">
        <v>0</v>
      </c>
      <c r="N2471" s="3">
        <v>0</v>
      </c>
      <c r="O2471" s="3">
        <v>0</v>
      </c>
      <c r="P2471" s="3">
        <v>0</v>
      </c>
      <c r="Q2471" s="3">
        <v>0</v>
      </c>
      <c r="R2471" s="3">
        <v>0</v>
      </c>
      <c r="S2471" s="3">
        <v>0</v>
      </c>
      <c r="T2471" s="3">
        <v>0</v>
      </c>
      <c r="U2471" s="3">
        <v>0</v>
      </c>
      <c r="V2471" s="3">
        <v>0</v>
      </c>
      <c r="W2471" s="3">
        <v>0</v>
      </c>
      <c r="X2471" s="3">
        <v>0</v>
      </c>
      <c r="Y2471" s="3">
        <v>0</v>
      </c>
      <c r="AA2471" s="3">
        <f t="shared" si="1049"/>
        <v>83866.99453894484</v>
      </c>
      <c r="AB2471" s="3">
        <f t="shared" si="1026"/>
        <v>82359.443937584365</v>
      </c>
      <c r="AC2471" s="3">
        <f t="shared" si="1027"/>
        <v>824487.54969213589</v>
      </c>
      <c r="AD2471" s="3">
        <f t="shared" si="1028"/>
        <v>672815.50909820781</v>
      </c>
      <c r="AE2471" s="3">
        <f t="shared" si="1029"/>
        <v>70228.495748141053</v>
      </c>
      <c r="AF2471" s="3">
        <f t="shared" si="1030"/>
        <v>0</v>
      </c>
      <c r="AG2471" s="3">
        <f t="shared" si="1031"/>
        <v>0</v>
      </c>
      <c r="AH2471" s="3">
        <f t="shared" si="1032"/>
        <v>0</v>
      </c>
      <c r="AI2471" s="3">
        <f t="shared" si="1033"/>
        <v>0</v>
      </c>
      <c r="AJ2471" s="3">
        <f t="shared" si="1034"/>
        <v>0</v>
      </c>
      <c r="AK2471" s="3">
        <f t="shared" si="1035"/>
        <v>0</v>
      </c>
      <c r="AL2471" s="3">
        <f t="shared" si="1036"/>
        <v>0</v>
      </c>
      <c r="AM2471" s="3">
        <f t="shared" si="1037"/>
        <v>0</v>
      </c>
      <c r="AN2471" s="3">
        <f t="shared" si="1038"/>
        <v>0</v>
      </c>
      <c r="AO2471" s="3">
        <f t="shared" si="1039"/>
        <v>0</v>
      </c>
      <c r="AP2471" s="3">
        <f t="shared" si="1040"/>
        <v>0</v>
      </c>
      <c r="AQ2471" s="3">
        <f t="shared" si="1041"/>
        <v>0</v>
      </c>
      <c r="AR2471" s="3">
        <f t="shared" si="1042"/>
        <v>0</v>
      </c>
      <c r="AS2471" s="3">
        <f t="shared" si="1043"/>
        <v>0</v>
      </c>
      <c r="AT2471" s="3">
        <f t="shared" si="1044"/>
        <v>0</v>
      </c>
      <c r="AU2471" s="3">
        <f t="shared" si="1045"/>
        <v>0</v>
      </c>
      <c r="AV2471" s="3">
        <f t="shared" si="1046"/>
        <v>0</v>
      </c>
      <c r="AW2471" s="3">
        <f t="shared" si="1047"/>
        <v>0</v>
      </c>
      <c r="AX2471" s="3">
        <f t="shared" si="1050"/>
        <v>1733757.9930150139</v>
      </c>
      <c r="AY2471" s="3">
        <f t="shared" si="1051"/>
        <v>5</v>
      </c>
      <c r="AZ2471" s="3">
        <f t="shared" si="1048"/>
        <v>0</v>
      </c>
      <c r="BA2471" s="3">
        <v>3491303.9607334142</v>
      </c>
      <c r="BB2471">
        <f t="shared" si="1052"/>
        <v>0.49399999999999999</v>
      </c>
    </row>
    <row r="2472" spans="1:54">
      <c r="A2472" s="2">
        <v>2471</v>
      </c>
      <c r="B2472">
        <v>17</v>
      </c>
      <c r="C2472" s="3">
        <v>149708.85863775041</v>
      </c>
      <c r="D2472" s="3">
        <v>24426.403591396182</v>
      </c>
      <c r="E2472" s="3">
        <v>9965.9132340242377</v>
      </c>
      <c r="F2472" s="3">
        <v>26463.133535386089</v>
      </c>
      <c r="G2472" s="3">
        <v>210995.38797984933</v>
      </c>
      <c r="H2472" s="3">
        <v>283335.88174550497</v>
      </c>
      <c r="I2472" s="3">
        <v>681596.60161031387</v>
      </c>
      <c r="J2472" s="3">
        <v>108800.04803714612</v>
      </c>
      <c r="K2472" s="3">
        <v>1691135.5219484044</v>
      </c>
      <c r="L2472" s="3">
        <v>33510.719803498912</v>
      </c>
      <c r="M2472" s="3">
        <v>32178.134336713152</v>
      </c>
      <c r="N2472" s="3">
        <v>143773.28231418267</v>
      </c>
      <c r="O2472" s="3">
        <v>147152.40513396403</v>
      </c>
      <c r="P2472" s="3">
        <v>370230.01794026239</v>
      </c>
      <c r="Q2472" s="3">
        <v>510358.85910160228</v>
      </c>
      <c r="R2472" s="3">
        <v>36164.88379830456</v>
      </c>
      <c r="S2472" s="3">
        <v>20628.736158322678</v>
      </c>
      <c r="T2472" s="3">
        <v>0</v>
      </c>
      <c r="U2472" s="3">
        <v>0</v>
      </c>
      <c r="V2472" s="3">
        <v>0</v>
      </c>
      <c r="W2472" s="3">
        <v>0</v>
      </c>
      <c r="X2472" s="3">
        <v>0</v>
      </c>
      <c r="Y2472" s="3">
        <v>0</v>
      </c>
      <c r="AA2472" s="3">
        <f t="shared" si="1049"/>
        <v>149708.85863775041</v>
      </c>
      <c r="AB2472" s="3">
        <f t="shared" si="1026"/>
        <v>24426.403591396182</v>
      </c>
      <c r="AC2472" s="3">
        <f t="shared" si="1027"/>
        <v>9965.9132340242377</v>
      </c>
      <c r="AD2472" s="3">
        <f t="shared" si="1028"/>
        <v>26463.133535386089</v>
      </c>
      <c r="AE2472" s="3">
        <f t="shared" si="1029"/>
        <v>210995.38797984933</v>
      </c>
      <c r="AF2472" s="3">
        <f t="shared" si="1030"/>
        <v>283335.88174550497</v>
      </c>
      <c r="AG2472" s="3">
        <f t="shared" si="1031"/>
        <v>681596.60161031387</v>
      </c>
      <c r="AH2472" s="3">
        <f t="shared" si="1032"/>
        <v>108800.04803714612</v>
      </c>
      <c r="AI2472" s="3">
        <f t="shared" si="1033"/>
        <v>1691135.5219484044</v>
      </c>
      <c r="AJ2472" s="3">
        <f t="shared" si="1034"/>
        <v>33510.719803498912</v>
      </c>
      <c r="AK2472" s="3">
        <f t="shared" si="1035"/>
        <v>32178.134336713152</v>
      </c>
      <c r="AL2472" s="3">
        <f t="shared" si="1036"/>
        <v>143773.28231418267</v>
      </c>
      <c r="AM2472" s="3">
        <f t="shared" si="1037"/>
        <v>147152.40513396403</v>
      </c>
      <c r="AN2472" s="3">
        <f t="shared" si="1038"/>
        <v>370230.01794026239</v>
      </c>
      <c r="AO2472" s="3">
        <f t="shared" si="1039"/>
        <v>510358.85910160228</v>
      </c>
      <c r="AP2472" s="3">
        <f t="shared" si="1040"/>
        <v>36164.88379830456</v>
      </c>
      <c r="AQ2472" s="3">
        <f t="shared" si="1041"/>
        <v>20628.736158322678</v>
      </c>
      <c r="AR2472" s="3">
        <f t="shared" si="1042"/>
        <v>0</v>
      </c>
      <c r="AS2472" s="3">
        <f t="shared" si="1043"/>
        <v>0</v>
      </c>
      <c r="AT2472" s="3">
        <f t="shared" si="1044"/>
        <v>0</v>
      </c>
      <c r="AU2472" s="3">
        <f t="shared" si="1045"/>
        <v>0</v>
      </c>
      <c r="AV2472" s="3">
        <f t="shared" si="1046"/>
        <v>0</v>
      </c>
      <c r="AW2472" s="3">
        <f t="shared" si="1047"/>
        <v>0</v>
      </c>
      <c r="AX2472" s="3">
        <f t="shared" si="1050"/>
        <v>4480424.7889066264</v>
      </c>
      <c r="AY2472" s="3">
        <f t="shared" si="1051"/>
        <v>17</v>
      </c>
      <c r="AZ2472" s="3">
        <f t="shared" si="1048"/>
        <v>0</v>
      </c>
      <c r="BA2472" s="3">
        <v>3492687.3695423161</v>
      </c>
      <c r="BB2472">
        <f t="shared" si="1052"/>
        <v>0.49419999999999997</v>
      </c>
    </row>
    <row r="2473" spans="1:54">
      <c r="A2473" s="2">
        <v>2472</v>
      </c>
      <c r="B2473">
        <v>16</v>
      </c>
      <c r="C2473" s="3">
        <v>747771.68092646298</v>
      </c>
      <c r="D2473" s="3">
        <v>242995.08858507848</v>
      </c>
      <c r="E2473" s="3">
        <v>3203003.6335502644</v>
      </c>
      <c r="F2473" s="3">
        <v>559987.18023989617</v>
      </c>
      <c r="G2473" s="3">
        <v>149172.3751096676</v>
      </c>
      <c r="H2473" s="3">
        <v>29045.469089838316</v>
      </c>
      <c r="I2473" s="3">
        <v>1011462.2361016319</v>
      </c>
      <c r="J2473" s="3">
        <v>110745.21848178527</v>
      </c>
      <c r="K2473" s="3">
        <v>10390.930458729499</v>
      </c>
      <c r="L2473" s="3">
        <v>295307.96040275448</v>
      </c>
      <c r="M2473" s="3">
        <v>2117944.7750727329</v>
      </c>
      <c r="N2473" s="3">
        <v>479988.44279227761</v>
      </c>
      <c r="O2473" s="3">
        <v>207214.05856948308</v>
      </c>
      <c r="P2473" s="3">
        <v>64949.984607105733</v>
      </c>
      <c r="Q2473" s="3">
        <v>27082.150630176391</v>
      </c>
      <c r="R2473" s="3">
        <v>405498.24147810444</v>
      </c>
      <c r="S2473" s="3">
        <v>0</v>
      </c>
      <c r="T2473" s="3">
        <v>0</v>
      </c>
      <c r="U2473" s="3">
        <v>0</v>
      </c>
      <c r="V2473" s="3">
        <v>0</v>
      </c>
      <c r="W2473" s="3">
        <v>0</v>
      </c>
      <c r="X2473" s="3">
        <v>0</v>
      </c>
      <c r="Y2473" s="3">
        <v>0</v>
      </c>
      <c r="AA2473" s="3">
        <f t="shared" si="1049"/>
        <v>747771.68092646298</v>
      </c>
      <c r="AB2473" s="3">
        <f t="shared" si="1026"/>
        <v>242995.08858507848</v>
      </c>
      <c r="AC2473" s="3">
        <f t="shared" si="1027"/>
        <v>3203003.6335502644</v>
      </c>
      <c r="AD2473" s="3">
        <f t="shared" si="1028"/>
        <v>559987.18023989617</v>
      </c>
      <c r="AE2473" s="3">
        <f t="shared" si="1029"/>
        <v>149172.3751096676</v>
      </c>
      <c r="AF2473" s="3">
        <f t="shared" si="1030"/>
        <v>29045.469089838316</v>
      </c>
      <c r="AG2473" s="3">
        <f t="shared" si="1031"/>
        <v>1011462.2361016319</v>
      </c>
      <c r="AH2473" s="3">
        <f t="shared" si="1032"/>
        <v>110745.21848178527</v>
      </c>
      <c r="AI2473" s="3">
        <f t="shared" si="1033"/>
        <v>10390.930458729499</v>
      </c>
      <c r="AJ2473" s="3">
        <f t="shared" si="1034"/>
        <v>295307.96040275448</v>
      </c>
      <c r="AK2473" s="3">
        <f t="shared" si="1035"/>
        <v>2117944.7750727329</v>
      </c>
      <c r="AL2473" s="3">
        <f t="shared" si="1036"/>
        <v>479988.44279227761</v>
      </c>
      <c r="AM2473" s="3">
        <f t="shared" si="1037"/>
        <v>207214.05856948308</v>
      </c>
      <c r="AN2473" s="3">
        <f t="shared" si="1038"/>
        <v>64949.984607105733</v>
      </c>
      <c r="AO2473" s="3">
        <f t="shared" si="1039"/>
        <v>27082.150630176391</v>
      </c>
      <c r="AP2473" s="3">
        <f t="shared" si="1040"/>
        <v>405498.24147810444</v>
      </c>
      <c r="AQ2473" s="3">
        <f t="shared" si="1041"/>
        <v>0</v>
      </c>
      <c r="AR2473" s="3">
        <f t="shared" si="1042"/>
        <v>0</v>
      </c>
      <c r="AS2473" s="3">
        <f t="shared" si="1043"/>
        <v>0</v>
      </c>
      <c r="AT2473" s="3">
        <f t="shared" si="1044"/>
        <v>0</v>
      </c>
      <c r="AU2473" s="3">
        <f t="shared" si="1045"/>
        <v>0</v>
      </c>
      <c r="AV2473" s="3">
        <f t="shared" si="1046"/>
        <v>0</v>
      </c>
      <c r="AW2473" s="3">
        <f t="shared" si="1047"/>
        <v>0</v>
      </c>
      <c r="AX2473" s="3">
        <f t="shared" si="1050"/>
        <v>9662559.4260959905</v>
      </c>
      <c r="AY2473" s="3">
        <f t="shared" si="1051"/>
        <v>16</v>
      </c>
      <c r="AZ2473" s="3">
        <f t="shared" si="1048"/>
        <v>0</v>
      </c>
      <c r="BA2473" s="3">
        <v>3498776.5640749726</v>
      </c>
      <c r="BB2473">
        <f t="shared" si="1052"/>
        <v>0.49440000000000001</v>
      </c>
    </row>
    <row r="2474" spans="1:54">
      <c r="A2474" s="2">
        <v>2473</v>
      </c>
      <c r="B2474">
        <v>8</v>
      </c>
      <c r="C2474" s="3">
        <v>796931.21917047421</v>
      </c>
      <c r="D2474" s="3">
        <v>50200.389479038902</v>
      </c>
      <c r="E2474" s="3">
        <v>131656.70310344436</v>
      </c>
      <c r="F2474" s="3">
        <v>20696.202702943581</v>
      </c>
      <c r="G2474" s="3">
        <v>71778.088533342714</v>
      </c>
      <c r="H2474" s="3">
        <v>48433.568966191371</v>
      </c>
      <c r="I2474" s="3">
        <v>210497.58408958206</v>
      </c>
      <c r="J2474" s="3">
        <v>275641.71805003594</v>
      </c>
      <c r="K2474" s="3">
        <v>0</v>
      </c>
      <c r="L2474" s="3">
        <v>0</v>
      </c>
      <c r="M2474" s="3">
        <v>0</v>
      </c>
      <c r="N2474" s="3">
        <v>0</v>
      </c>
      <c r="O2474" s="3">
        <v>0</v>
      </c>
      <c r="P2474" s="3">
        <v>0</v>
      </c>
      <c r="Q2474" s="3">
        <v>0</v>
      </c>
      <c r="R2474" s="3">
        <v>0</v>
      </c>
      <c r="S2474" s="3">
        <v>0</v>
      </c>
      <c r="T2474" s="3">
        <v>0</v>
      </c>
      <c r="U2474" s="3">
        <v>0</v>
      </c>
      <c r="V2474" s="3">
        <v>0</v>
      </c>
      <c r="W2474" s="3">
        <v>0</v>
      </c>
      <c r="X2474" s="3">
        <v>0</v>
      </c>
      <c r="Y2474" s="3">
        <v>0</v>
      </c>
      <c r="AA2474" s="3">
        <f t="shared" si="1049"/>
        <v>796931.21917047421</v>
      </c>
      <c r="AB2474" s="3">
        <f t="shared" si="1026"/>
        <v>50200.389479038902</v>
      </c>
      <c r="AC2474" s="3">
        <f t="shared" si="1027"/>
        <v>131656.70310344436</v>
      </c>
      <c r="AD2474" s="3">
        <f t="shared" si="1028"/>
        <v>20696.202702943581</v>
      </c>
      <c r="AE2474" s="3">
        <f t="shared" si="1029"/>
        <v>71778.088533342714</v>
      </c>
      <c r="AF2474" s="3">
        <f t="shared" si="1030"/>
        <v>48433.568966191371</v>
      </c>
      <c r="AG2474" s="3">
        <f t="shared" si="1031"/>
        <v>210497.58408958206</v>
      </c>
      <c r="AH2474" s="3">
        <f t="shared" si="1032"/>
        <v>275641.71805003594</v>
      </c>
      <c r="AI2474" s="3">
        <f t="shared" si="1033"/>
        <v>0</v>
      </c>
      <c r="AJ2474" s="3">
        <f t="shared" si="1034"/>
        <v>0</v>
      </c>
      <c r="AK2474" s="3">
        <f t="shared" si="1035"/>
        <v>0</v>
      </c>
      <c r="AL2474" s="3">
        <f t="shared" si="1036"/>
        <v>0</v>
      </c>
      <c r="AM2474" s="3">
        <f t="shared" si="1037"/>
        <v>0</v>
      </c>
      <c r="AN2474" s="3">
        <f t="shared" si="1038"/>
        <v>0</v>
      </c>
      <c r="AO2474" s="3">
        <f t="shared" si="1039"/>
        <v>0</v>
      </c>
      <c r="AP2474" s="3">
        <f t="shared" si="1040"/>
        <v>0</v>
      </c>
      <c r="AQ2474" s="3">
        <f t="shared" si="1041"/>
        <v>0</v>
      </c>
      <c r="AR2474" s="3">
        <f t="shared" si="1042"/>
        <v>0</v>
      </c>
      <c r="AS2474" s="3">
        <f t="shared" si="1043"/>
        <v>0</v>
      </c>
      <c r="AT2474" s="3">
        <f t="shared" si="1044"/>
        <v>0</v>
      </c>
      <c r="AU2474" s="3">
        <f t="shared" si="1045"/>
        <v>0</v>
      </c>
      <c r="AV2474" s="3">
        <f t="shared" si="1046"/>
        <v>0</v>
      </c>
      <c r="AW2474" s="3">
        <f t="shared" si="1047"/>
        <v>0</v>
      </c>
      <c r="AX2474" s="3">
        <f t="shared" si="1050"/>
        <v>1605835.474095053</v>
      </c>
      <c r="AY2474" s="3">
        <f t="shared" si="1051"/>
        <v>8</v>
      </c>
      <c r="AZ2474" s="3">
        <f t="shared" si="1048"/>
        <v>0</v>
      </c>
      <c r="BA2474" s="3">
        <v>3499436.2477514418</v>
      </c>
      <c r="BB2474">
        <f t="shared" si="1052"/>
        <v>0.49459999999999998</v>
      </c>
    </row>
    <row r="2475" spans="1:54">
      <c r="A2475" s="2">
        <v>2474</v>
      </c>
      <c r="B2475">
        <v>8</v>
      </c>
      <c r="C2475" s="3">
        <v>112669.28354679349</v>
      </c>
      <c r="D2475" s="3">
        <v>109657.26281292646</v>
      </c>
      <c r="E2475" s="3">
        <v>230552.63885408139</v>
      </c>
      <c r="F2475" s="3">
        <v>209196.75869386437</v>
      </c>
      <c r="G2475" s="3">
        <v>91267.013902741732</v>
      </c>
      <c r="H2475" s="3">
        <v>10219.240818839056</v>
      </c>
      <c r="I2475" s="3">
        <v>123266.32417425477</v>
      </c>
      <c r="J2475" s="3">
        <v>2004277.2838378234</v>
      </c>
      <c r="K2475" s="3">
        <v>0</v>
      </c>
      <c r="L2475" s="3">
        <v>0</v>
      </c>
      <c r="M2475" s="3">
        <v>0</v>
      </c>
      <c r="N2475" s="3">
        <v>0</v>
      </c>
      <c r="O2475" s="3">
        <v>0</v>
      </c>
      <c r="P2475" s="3">
        <v>0</v>
      </c>
      <c r="Q2475" s="3">
        <v>0</v>
      </c>
      <c r="R2475" s="3">
        <v>0</v>
      </c>
      <c r="S2475" s="3">
        <v>0</v>
      </c>
      <c r="T2475" s="3">
        <v>0</v>
      </c>
      <c r="U2475" s="3">
        <v>0</v>
      </c>
      <c r="V2475" s="3">
        <v>0</v>
      </c>
      <c r="W2475" s="3">
        <v>0</v>
      </c>
      <c r="X2475" s="3">
        <v>0</v>
      </c>
      <c r="Y2475" s="3">
        <v>0</v>
      </c>
      <c r="AA2475" s="3">
        <f t="shared" si="1049"/>
        <v>112669.28354679349</v>
      </c>
      <c r="AB2475" s="3">
        <f t="shared" si="1026"/>
        <v>109657.26281292646</v>
      </c>
      <c r="AC2475" s="3">
        <f t="shared" si="1027"/>
        <v>230552.63885408139</v>
      </c>
      <c r="AD2475" s="3">
        <f t="shared" si="1028"/>
        <v>209196.75869386437</v>
      </c>
      <c r="AE2475" s="3">
        <f t="shared" si="1029"/>
        <v>91267.013902741732</v>
      </c>
      <c r="AF2475" s="3">
        <f t="shared" si="1030"/>
        <v>10219.240818839056</v>
      </c>
      <c r="AG2475" s="3">
        <f t="shared" si="1031"/>
        <v>123266.32417425477</v>
      </c>
      <c r="AH2475" s="3">
        <f t="shared" si="1032"/>
        <v>2004277.2838378234</v>
      </c>
      <c r="AI2475" s="3">
        <f t="shared" si="1033"/>
        <v>0</v>
      </c>
      <c r="AJ2475" s="3">
        <f t="shared" si="1034"/>
        <v>0</v>
      </c>
      <c r="AK2475" s="3">
        <f t="shared" si="1035"/>
        <v>0</v>
      </c>
      <c r="AL2475" s="3">
        <f t="shared" si="1036"/>
        <v>0</v>
      </c>
      <c r="AM2475" s="3">
        <f t="shared" si="1037"/>
        <v>0</v>
      </c>
      <c r="AN2475" s="3">
        <f t="shared" si="1038"/>
        <v>0</v>
      </c>
      <c r="AO2475" s="3">
        <f t="shared" si="1039"/>
        <v>0</v>
      </c>
      <c r="AP2475" s="3">
        <f t="shared" si="1040"/>
        <v>0</v>
      </c>
      <c r="AQ2475" s="3">
        <f t="shared" si="1041"/>
        <v>0</v>
      </c>
      <c r="AR2475" s="3">
        <f t="shared" si="1042"/>
        <v>0</v>
      </c>
      <c r="AS2475" s="3">
        <f t="shared" si="1043"/>
        <v>0</v>
      </c>
      <c r="AT2475" s="3">
        <f t="shared" si="1044"/>
        <v>0</v>
      </c>
      <c r="AU2475" s="3">
        <f t="shared" si="1045"/>
        <v>0</v>
      </c>
      <c r="AV2475" s="3">
        <f t="shared" si="1046"/>
        <v>0</v>
      </c>
      <c r="AW2475" s="3">
        <f t="shared" si="1047"/>
        <v>0</v>
      </c>
      <c r="AX2475" s="3">
        <f t="shared" si="1050"/>
        <v>2891105.8066413244</v>
      </c>
      <c r="AY2475" s="3">
        <f t="shared" si="1051"/>
        <v>8</v>
      </c>
      <c r="AZ2475" s="3">
        <f t="shared" si="1048"/>
        <v>0</v>
      </c>
      <c r="BA2475" s="3">
        <v>3499531.6095604179</v>
      </c>
      <c r="BB2475">
        <f t="shared" si="1052"/>
        <v>0.49480000000000002</v>
      </c>
    </row>
    <row r="2476" spans="1:54">
      <c r="A2476" s="2">
        <v>2475</v>
      </c>
      <c r="B2476">
        <v>15</v>
      </c>
      <c r="C2476" s="3">
        <v>48845.040698485347</v>
      </c>
      <c r="D2476" s="3">
        <v>205319.49847036193</v>
      </c>
      <c r="E2476" s="3">
        <v>284342.57807891886</v>
      </c>
      <c r="F2476" s="3">
        <v>131857.36665649342</v>
      </c>
      <c r="G2476" s="3">
        <v>31385.105420818607</v>
      </c>
      <c r="H2476" s="3">
        <v>5470.7786854164169</v>
      </c>
      <c r="I2476" s="3">
        <v>158451.06953656583</v>
      </c>
      <c r="J2476" s="3">
        <v>148995.77868209881</v>
      </c>
      <c r="K2476" s="3">
        <v>58655.262520038363</v>
      </c>
      <c r="L2476" s="3">
        <v>59923.916877125484</v>
      </c>
      <c r="M2476" s="3">
        <v>535266.32719908387</v>
      </c>
      <c r="N2476" s="3">
        <v>109957.28602646866</v>
      </c>
      <c r="O2476" s="3">
        <v>12107.407150312736</v>
      </c>
      <c r="P2476" s="3">
        <v>382412.66337736847</v>
      </c>
      <c r="Q2476" s="3">
        <v>82284.987315957696</v>
      </c>
      <c r="R2476" s="3">
        <v>0</v>
      </c>
      <c r="S2476" s="3">
        <v>0</v>
      </c>
      <c r="T2476" s="3">
        <v>0</v>
      </c>
      <c r="U2476" s="3">
        <v>0</v>
      </c>
      <c r="V2476" s="3">
        <v>0</v>
      </c>
      <c r="W2476" s="3">
        <v>0</v>
      </c>
      <c r="X2476" s="3">
        <v>0</v>
      </c>
      <c r="Y2476" s="3">
        <v>0</v>
      </c>
      <c r="AA2476" s="3">
        <f t="shared" si="1049"/>
        <v>48845.040698485347</v>
      </c>
      <c r="AB2476" s="3">
        <f t="shared" si="1026"/>
        <v>205319.49847036193</v>
      </c>
      <c r="AC2476" s="3">
        <f t="shared" si="1027"/>
        <v>284342.57807891886</v>
      </c>
      <c r="AD2476" s="3">
        <f t="shared" si="1028"/>
        <v>131857.36665649342</v>
      </c>
      <c r="AE2476" s="3">
        <f t="shared" si="1029"/>
        <v>31385.105420818607</v>
      </c>
      <c r="AF2476" s="3">
        <f t="shared" si="1030"/>
        <v>5470.7786854164169</v>
      </c>
      <c r="AG2476" s="3">
        <f t="shared" si="1031"/>
        <v>158451.06953656583</v>
      </c>
      <c r="AH2476" s="3">
        <f t="shared" si="1032"/>
        <v>148995.77868209881</v>
      </c>
      <c r="AI2476" s="3">
        <f t="shared" si="1033"/>
        <v>58655.262520038363</v>
      </c>
      <c r="AJ2476" s="3">
        <f t="shared" si="1034"/>
        <v>59923.916877125484</v>
      </c>
      <c r="AK2476" s="3">
        <f t="shared" si="1035"/>
        <v>535266.32719908387</v>
      </c>
      <c r="AL2476" s="3">
        <f t="shared" si="1036"/>
        <v>109957.28602646866</v>
      </c>
      <c r="AM2476" s="3">
        <f t="shared" si="1037"/>
        <v>12107.407150312736</v>
      </c>
      <c r="AN2476" s="3">
        <f t="shared" si="1038"/>
        <v>382412.66337736847</v>
      </c>
      <c r="AO2476" s="3">
        <f t="shared" si="1039"/>
        <v>82284.987315957696</v>
      </c>
      <c r="AP2476" s="3">
        <f t="shared" si="1040"/>
        <v>0</v>
      </c>
      <c r="AQ2476" s="3">
        <f t="shared" si="1041"/>
        <v>0</v>
      </c>
      <c r="AR2476" s="3">
        <f t="shared" si="1042"/>
        <v>0</v>
      </c>
      <c r="AS2476" s="3">
        <f t="shared" si="1043"/>
        <v>0</v>
      </c>
      <c r="AT2476" s="3">
        <f t="shared" si="1044"/>
        <v>0</v>
      </c>
      <c r="AU2476" s="3">
        <f t="shared" si="1045"/>
        <v>0</v>
      </c>
      <c r="AV2476" s="3">
        <f t="shared" si="1046"/>
        <v>0</v>
      </c>
      <c r="AW2476" s="3">
        <f t="shared" si="1047"/>
        <v>0</v>
      </c>
      <c r="AX2476" s="3">
        <f t="shared" si="1050"/>
        <v>2255275.0666955146</v>
      </c>
      <c r="AY2476" s="3">
        <f t="shared" si="1051"/>
        <v>15</v>
      </c>
      <c r="AZ2476" s="3">
        <f t="shared" si="1048"/>
        <v>0</v>
      </c>
      <c r="BA2476" s="3">
        <v>3504535.5997414147</v>
      </c>
      <c r="BB2476">
        <f t="shared" si="1052"/>
        <v>0.495</v>
      </c>
    </row>
    <row r="2477" spans="1:54">
      <c r="A2477" s="2">
        <v>2476</v>
      </c>
      <c r="B2477">
        <v>16</v>
      </c>
      <c r="C2477" s="3">
        <v>66445.925812999849</v>
      </c>
      <c r="D2477" s="3">
        <v>6849.496357362591</v>
      </c>
      <c r="E2477" s="3">
        <v>120148.66175181777</v>
      </c>
      <c r="F2477" s="3">
        <v>19824.63961676183</v>
      </c>
      <c r="G2477" s="3">
        <v>638218.39991393744</v>
      </c>
      <c r="H2477" s="3">
        <v>108583.66109325805</v>
      </c>
      <c r="I2477" s="3">
        <v>411102.71009082452</v>
      </c>
      <c r="J2477" s="3">
        <v>109233.02320010329</v>
      </c>
      <c r="K2477" s="3">
        <v>390505.40067901701</v>
      </c>
      <c r="L2477" s="3">
        <v>682238.21786675218</v>
      </c>
      <c r="M2477" s="3">
        <v>664300.67258369375</v>
      </c>
      <c r="N2477" s="3">
        <v>210464.19745221687</v>
      </c>
      <c r="O2477" s="3">
        <v>37321.713699211621</v>
      </c>
      <c r="P2477" s="3">
        <v>198550.43891622438</v>
      </c>
      <c r="Q2477" s="3">
        <v>90457.330069718228</v>
      </c>
      <c r="R2477" s="3">
        <v>44206.716162015771</v>
      </c>
      <c r="S2477" s="3">
        <v>0</v>
      </c>
      <c r="T2477" s="3">
        <v>0</v>
      </c>
      <c r="U2477" s="3">
        <v>0</v>
      </c>
      <c r="V2477" s="3">
        <v>0</v>
      </c>
      <c r="W2477" s="3">
        <v>0</v>
      </c>
      <c r="X2477" s="3">
        <v>0</v>
      </c>
      <c r="Y2477" s="3">
        <v>0</v>
      </c>
      <c r="AA2477" s="3">
        <f t="shared" si="1049"/>
        <v>66445.925812999849</v>
      </c>
      <c r="AB2477" s="3">
        <f t="shared" si="1026"/>
        <v>6849.496357362591</v>
      </c>
      <c r="AC2477" s="3">
        <f t="shared" si="1027"/>
        <v>120148.66175181777</v>
      </c>
      <c r="AD2477" s="3">
        <f t="shared" si="1028"/>
        <v>19824.63961676183</v>
      </c>
      <c r="AE2477" s="3">
        <f t="shared" si="1029"/>
        <v>638218.39991393744</v>
      </c>
      <c r="AF2477" s="3">
        <f t="shared" si="1030"/>
        <v>108583.66109325805</v>
      </c>
      <c r="AG2477" s="3">
        <f t="shared" si="1031"/>
        <v>411102.71009082452</v>
      </c>
      <c r="AH2477" s="3">
        <f t="shared" si="1032"/>
        <v>109233.02320010329</v>
      </c>
      <c r="AI2477" s="3">
        <f t="shared" si="1033"/>
        <v>390505.40067901701</v>
      </c>
      <c r="AJ2477" s="3">
        <f t="shared" si="1034"/>
        <v>682238.21786675218</v>
      </c>
      <c r="AK2477" s="3">
        <f t="shared" si="1035"/>
        <v>664300.67258369375</v>
      </c>
      <c r="AL2477" s="3">
        <f t="shared" si="1036"/>
        <v>210464.19745221687</v>
      </c>
      <c r="AM2477" s="3">
        <f t="shared" si="1037"/>
        <v>37321.713699211621</v>
      </c>
      <c r="AN2477" s="3">
        <f t="shared" si="1038"/>
        <v>198550.43891622438</v>
      </c>
      <c r="AO2477" s="3">
        <f t="shared" si="1039"/>
        <v>90457.330069718228</v>
      </c>
      <c r="AP2477" s="3">
        <f t="shared" si="1040"/>
        <v>44206.716162015771</v>
      </c>
      <c r="AQ2477" s="3">
        <f t="shared" si="1041"/>
        <v>0</v>
      </c>
      <c r="AR2477" s="3">
        <f t="shared" si="1042"/>
        <v>0</v>
      </c>
      <c r="AS2477" s="3">
        <f t="shared" si="1043"/>
        <v>0</v>
      </c>
      <c r="AT2477" s="3">
        <f t="shared" si="1044"/>
        <v>0</v>
      </c>
      <c r="AU2477" s="3">
        <f t="shared" si="1045"/>
        <v>0</v>
      </c>
      <c r="AV2477" s="3">
        <f t="shared" si="1046"/>
        <v>0</v>
      </c>
      <c r="AW2477" s="3">
        <f t="shared" si="1047"/>
        <v>0</v>
      </c>
      <c r="AX2477" s="3">
        <f t="shared" si="1050"/>
        <v>3798451.2052659155</v>
      </c>
      <c r="AY2477" s="3">
        <f t="shared" si="1051"/>
        <v>16</v>
      </c>
      <c r="AZ2477" s="3">
        <f t="shared" si="1048"/>
        <v>0</v>
      </c>
      <c r="BA2477" s="3">
        <v>3506592.6790117146</v>
      </c>
      <c r="BB2477">
        <f t="shared" si="1052"/>
        <v>0.49519999999999997</v>
      </c>
    </row>
    <row r="2478" spans="1:54">
      <c r="A2478" s="2">
        <v>2477</v>
      </c>
      <c r="B2478">
        <v>17</v>
      </c>
      <c r="C2478" s="3">
        <v>17135.59526896082</v>
      </c>
      <c r="D2478" s="3">
        <v>74900.722434881507</v>
      </c>
      <c r="E2478" s="3">
        <v>13269.435264764397</v>
      </c>
      <c r="F2478" s="3">
        <v>42288.230845129016</v>
      </c>
      <c r="G2478" s="3">
        <v>152505.14733798269</v>
      </c>
      <c r="H2478" s="3">
        <v>54706.470178597301</v>
      </c>
      <c r="I2478" s="3">
        <v>556042.68626218627</v>
      </c>
      <c r="J2478" s="3">
        <v>9032.5485599690655</v>
      </c>
      <c r="K2478" s="3">
        <v>174194.10683691589</v>
      </c>
      <c r="L2478" s="3">
        <v>27046.243058641507</v>
      </c>
      <c r="M2478" s="3">
        <v>168911.06711268346</v>
      </c>
      <c r="N2478" s="3">
        <v>22462.395403063449</v>
      </c>
      <c r="O2478" s="3">
        <v>163801.27277739649</v>
      </c>
      <c r="P2478" s="3">
        <v>439029.75528845546</v>
      </c>
      <c r="Q2478" s="3">
        <v>16916.379760534503</v>
      </c>
      <c r="R2478" s="3">
        <v>317999.49526230589</v>
      </c>
      <c r="S2478" s="3">
        <v>569035.08291712811</v>
      </c>
      <c r="T2478" s="3">
        <v>0</v>
      </c>
      <c r="U2478" s="3">
        <v>0</v>
      </c>
      <c r="V2478" s="3">
        <v>0</v>
      </c>
      <c r="W2478" s="3">
        <v>0</v>
      </c>
      <c r="X2478" s="3">
        <v>0</v>
      </c>
      <c r="Y2478" s="3">
        <v>0</v>
      </c>
      <c r="AA2478" s="3">
        <f t="shared" si="1049"/>
        <v>17135.59526896082</v>
      </c>
      <c r="AB2478" s="3">
        <f t="shared" si="1026"/>
        <v>74900.722434881507</v>
      </c>
      <c r="AC2478" s="3">
        <f t="shared" si="1027"/>
        <v>13269.435264764397</v>
      </c>
      <c r="AD2478" s="3">
        <f t="shared" si="1028"/>
        <v>42288.230845129016</v>
      </c>
      <c r="AE2478" s="3">
        <f t="shared" si="1029"/>
        <v>152505.14733798269</v>
      </c>
      <c r="AF2478" s="3">
        <f t="shared" si="1030"/>
        <v>54706.470178597301</v>
      </c>
      <c r="AG2478" s="3">
        <f t="shared" si="1031"/>
        <v>556042.68626218627</v>
      </c>
      <c r="AH2478" s="3">
        <f t="shared" si="1032"/>
        <v>9032.5485599690655</v>
      </c>
      <c r="AI2478" s="3">
        <f t="shared" si="1033"/>
        <v>174194.10683691589</v>
      </c>
      <c r="AJ2478" s="3">
        <f t="shared" si="1034"/>
        <v>27046.243058641507</v>
      </c>
      <c r="AK2478" s="3">
        <f t="shared" si="1035"/>
        <v>168911.06711268346</v>
      </c>
      <c r="AL2478" s="3">
        <f t="shared" si="1036"/>
        <v>22462.395403063449</v>
      </c>
      <c r="AM2478" s="3">
        <f t="shared" si="1037"/>
        <v>163801.27277739649</v>
      </c>
      <c r="AN2478" s="3">
        <f t="shared" si="1038"/>
        <v>439029.75528845546</v>
      </c>
      <c r="AO2478" s="3">
        <f t="shared" si="1039"/>
        <v>16916.379760534503</v>
      </c>
      <c r="AP2478" s="3">
        <f t="shared" si="1040"/>
        <v>317999.49526230589</v>
      </c>
      <c r="AQ2478" s="3">
        <f t="shared" si="1041"/>
        <v>569035.08291712811</v>
      </c>
      <c r="AR2478" s="3">
        <f t="shared" si="1042"/>
        <v>0</v>
      </c>
      <c r="AS2478" s="3">
        <f t="shared" si="1043"/>
        <v>0</v>
      </c>
      <c r="AT2478" s="3">
        <f t="shared" si="1044"/>
        <v>0</v>
      </c>
      <c r="AU2478" s="3">
        <f t="shared" si="1045"/>
        <v>0</v>
      </c>
      <c r="AV2478" s="3">
        <f t="shared" si="1046"/>
        <v>0</v>
      </c>
      <c r="AW2478" s="3">
        <f t="shared" si="1047"/>
        <v>0</v>
      </c>
      <c r="AX2478" s="3">
        <f t="shared" si="1050"/>
        <v>2819276.634569596</v>
      </c>
      <c r="AY2478" s="3">
        <f t="shared" si="1051"/>
        <v>17</v>
      </c>
      <c r="AZ2478" s="3">
        <f t="shared" si="1048"/>
        <v>0</v>
      </c>
      <c r="BA2478" s="3">
        <v>3506691.1969995154</v>
      </c>
      <c r="BB2478">
        <f t="shared" si="1052"/>
        <v>0.49540000000000001</v>
      </c>
    </row>
    <row r="2479" spans="1:54">
      <c r="A2479" s="2">
        <v>2478</v>
      </c>
      <c r="B2479">
        <v>10</v>
      </c>
      <c r="C2479" s="3">
        <v>77166.390005615176</v>
      </c>
      <c r="D2479" s="3">
        <v>27736.495580891664</v>
      </c>
      <c r="E2479" s="3">
        <v>197674.40000999978</v>
      </c>
      <c r="F2479" s="3">
        <v>592813.94954903203</v>
      </c>
      <c r="G2479" s="3">
        <v>9744.3462296114649</v>
      </c>
      <c r="H2479" s="3">
        <v>175401.47964488572</v>
      </c>
      <c r="I2479" s="3">
        <v>18301.082824601239</v>
      </c>
      <c r="J2479" s="3">
        <v>142984.95609046947</v>
      </c>
      <c r="K2479" s="3">
        <v>281131.00129132473</v>
      </c>
      <c r="L2479" s="3">
        <v>2882202.4067079122</v>
      </c>
      <c r="M2479" s="3">
        <v>0</v>
      </c>
      <c r="N2479" s="3">
        <v>0</v>
      </c>
      <c r="O2479" s="3">
        <v>0</v>
      </c>
      <c r="P2479" s="3">
        <v>0</v>
      </c>
      <c r="Q2479" s="3">
        <v>0</v>
      </c>
      <c r="R2479" s="3">
        <v>0</v>
      </c>
      <c r="S2479" s="3">
        <v>0</v>
      </c>
      <c r="T2479" s="3">
        <v>0</v>
      </c>
      <c r="U2479" s="3">
        <v>0</v>
      </c>
      <c r="V2479" s="3">
        <v>0</v>
      </c>
      <c r="W2479" s="3">
        <v>0</v>
      </c>
      <c r="X2479" s="3">
        <v>0</v>
      </c>
      <c r="Y2479" s="3">
        <v>0</v>
      </c>
      <c r="AA2479" s="3">
        <f t="shared" si="1049"/>
        <v>77166.390005615176</v>
      </c>
      <c r="AB2479" s="3">
        <f t="shared" si="1026"/>
        <v>27736.495580891664</v>
      </c>
      <c r="AC2479" s="3">
        <f t="shared" si="1027"/>
        <v>197674.40000999978</v>
      </c>
      <c r="AD2479" s="3">
        <f t="shared" si="1028"/>
        <v>592813.94954903203</v>
      </c>
      <c r="AE2479" s="3">
        <f t="shared" si="1029"/>
        <v>9744.3462296114649</v>
      </c>
      <c r="AF2479" s="3">
        <f t="shared" si="1030"/>
        <v>175401.47964488572</v>
      </c>
      <c r="AG2479" s="3">
        <f t="shared" si="1031"/>
        <v>18301.082824601239</v>
      </c>
      <c r="AH2479" s="3">
        <f t="shared" si="1032"/>
        <v>142984.95609046947</v>
      </c>
      <c r="AI2479" s="3">
        <f t="shared" si="1033"/>
        <v>281131.00129132473</v>
      </c>
      <c r="AJ2479" s="3">
        <f t="shared" si="1034"/>
        <v>2882202.4067079122</v>
      </c>
      <c r="AK2479" s="3">
        <f t="shared" si="1035"/>
        <v>0</v>
      </c>
      <c r="AL2479" s="3">
        <f t="shared" si="1036"/>
        <v>0</v>
      </c>
      <c r="AM2479" s="3">
        <f t="shared" si="1037"/>
        <v>0</v>
      </c>
      <c r="AN2479" s="3">
        <f t="shared" si="1038"/>
        <v>0</v>
      </c>
      <c r="AO2479" s="3">
        <f t="shared" si="1039"/>
        <v>0</v>
      </c>
      <c r="AP2479" s="3">
        <f t="shared" si="1040"/>
        <v>0</v>
      </c>
      <c r="AQ2479" s="3">
        <f t="shared" si="1041"/>
        <v>0</v>
      </c>
      <c r="AR2479" s="3">
        <f t="shared" si="1042"/>
        <v>0</v>
      </c>
      <c r="AS2479" s="3">
        <f t="shared" si="1043"/>
        <v>0</v>
      </c>
      <c r="AT2479" s="3">
        <f t="shared" si="1044"/>
        <v>0</v>
      </c>
      <c r="AU2479" s="3">
        <f t="shared" si="1045"/>
        <v>0</v>
      </c>
      <c r="AV2479" s="3">
        <f t="shared" si="1046"/>
        <v>0</v>
      </c>
      <c r="AW2479" s="3">
        <f t="shared" si="1047"/>
        <v>0</v>
      </c>
      <c r="AX2479" s="3">
        <f t="shared" si="1050"/>
        <v>4405156.5079343431</v>
      </c>
      <c r="AY2479" s="3">
        <f t="shared" si="1051"/>
        <v>10</v>
      </c>
      <c r="AZ2479" s="3">
        <f t="shared" si="1048"/>
        <v>0</v>
      </c>
      <c r="BA2479" s="3">
        <v>3510050.098547901</v>
      </c>
      <c r="BB2479">
        <f t="shared" si="1052"/>
        <v>0.49559999999999998</v>
      </c>
    </row>
    <row r="2480" spans="1:54">
      <c r="A2480" s="2">
        <v>2479</v>
      </c>
      <c r="B2480">
        <v>16</v>
      </c>
      <c r="C2480" s="3">
        <v>9780.6419841644674</v>
      </c>
      <c r="D2480" s="3">
        <v>234155.6589687774</v>
      </c>
      <c r="E2480" s="3">
        <v>37748.804804051113</v>
      </c>
      <c r="F2480" s="3">
        <v>3775.5086899976554</v>
      </c>
      <c r="G2480" s="3">
        <v>21984.639615737735</v>
      </c>
      <c r="H2480" s="3">
        <v>47724.451798283677</v>
      </c>
      <c r="I2480" s="3">
        <v>183847.68182998963</v>
      </c>
      <c r="J2480" s="3">
        <v>80623.465332014472</v>
      </c>
      <c r="K2480" s="3">
        <v>1077825.3686446219</v>
      </c>
      <c r="L2480" s="3">
        <v>1507009.3166337002</v>
      </c>
      <c r="M2480" s="3">
        <v>388059.96533758409</v>
      </c>
      <c r="N2480" s="3">
        <v>1675613.6862391564</v>
      </c>
      <c r="O2480" s="3">
        <v>2973450.4195044688</v>
      </c>
      <c r="P2480" s="3">
        <v>52736.015972915317</v>
      </c>
      <c r="Q2480" s="3">
        <v>4720.0305036578102</v>
      </c>
      <c r="R2480" s="3">
        <v>200790.32272302121</v>
      </c>
      <c r="S2480" s="3">
        <v>0</v>
      </c>
      <c r="T2480" s="3">
        <v>0</v>
      </c>
      <c r="U2480" s="3">
        <v>0</v>
      </c>
      <c r="V2480" s="3">
        <v>0</v>
      </c>
      <c r="W2480" s="3">
        <v>0</v>
      </c>
      <c r="X2480" s="3">
        <v>0</v>
      </c>
      <c r="Y2480" s="3">
        <v>0</v>
      </c>
      <c r="AA2480" s="3">
        <f t="shared" si="1049"/>
        <v>9780.6419841644674</v>
      </c>
      <c r="AB2480" s="3">
        <f t="shared" si="1026"/>
        <v>234155.6589687774</v>
      </c>
      <c r="AC2480" s="3">
        <f t="shared" si="1027"/>
        <v>37748.804804051113</v>
      </c>
      <c r="AD2480" s="3">
        <f t="shared" si="1028"/>
        <v>3775.5086899976554</v>
      </c>
      <c r="AE2480" s="3">
        <f t="shared" si="1029"/>
        <v>21984.639615737735</v>
      </c>
      <c r="AF2480" s="3">
        <f t="shared" si="1030"/>
        <v>47724.451798283677</v>
      </c>
      <c r="AG2480" s="3">
        <f t="shared" si="1031"/>
        <v>183847.68182998963</v>
      </c>
      <c r="AH2480" s="3">
        <f t="shared" si="1032"/>
        <v>80623.465332014472</v>
      </c>
      <c r="AI2480" s="3">
        <f t="shared" si="1033"/>
        <v>1077825.3686446219</v>
      </c>
      <c r="AJ2480" s="3">
        <f t="shared" si="1034"/>
        <v>1507009.3166337002</v>
      </c>
      <c r="AK2480" s="3">
        <f t="shared" si="1035"/>
        <v>388059.96533758409</v>
      </c>
      <c r="AL2480" s="3">
        <f t="shared" si="1036"/>
        <v>1675613.6862391564</v>
      </c>
      <c r="AM2480" s="3">
        <f t="shared" si="1037"/>
        <v>2973450.4195044688</v>
      </c>
      <c r="AN2480" s="3">
        <f t="shared" si="1038"/>
        <v>52736.015972915317</v>
      </c>
      <c r="AO2480" s="3">
        <f t="shared" si="1039"/>
        <v>4720.0305036578102</v>
      </c>
      <c r="AP2480" s="3">
        <f t="shared" si="1040"/>
        <v>200790.32272302121</v>
      </c>
      <c r="AQ2480" s="3">
        <f t="shared" si="1041"/>
        <v>0</v>
      </c>
      <c r="AR2480" s="3">
        <f t="shared" si="1042"/>
        <v>0</v>
      </c>
      <c r="AS2480" s="3">
        <f t="shared" si="1043"/>
        <v>0</v>
      </c>
      <c r="AT2480" s="3">
        <f t="shared" si="1044"/>
        <v>0</v>
      </c>
      <c r="AU2480" s="3">
        <f t="shared" si="1045"/>
        <v>0</v>
      </c>
      <c r="AV2480" s="3">
        <f t="shared" si="1046"/>
        <v>0</v>
      </c>
      <c r="AW2480" s="3">
        <f t="shared" si="1047"/>
        <v>0</v>
      </c>
      <c r="AX2480" s="3">
        <f t="shared" si="1050"/>
        <v>8499845.9785821419</v>
      </c>
      <c r="AY2480" s="3">
        <f t="shared" si="1051"/>
        <v>16</v>
      </c>
      <c r="AZ2480" s="3">
        <f t="shared" si="1048"/>
        <v>0</v>
      </c>
      <c r="BA2480" s="3">
        <v>3512827.3262011367</v>
      </c>
      <c r="BB2480">
        <f t="shared" si="1052"/>
        <v>0.49580000000000002</v>
      </c>
    </row>
    <row r="2481" spans="1:54">
      <c r="A2481" s="2">
        <v>2480</v>
      </c>
      <c r="B2481">
        <v>16</v>
      </c>
      <c r="C2481" s="3">
        <v>68043.449379416867</v>
      </c>
      <c r="D2481" s="3">
        <v>111709.12409258664</v>
      </c>
      <c r="E2481" s="3">
        <v>370421.57102903997</v>
      </c>
      <c r="F2481" s="3">
        <v>284610.66643262818</v>
      </c>
      <c r="G2481" s="3">
        <v>11781.18746469812</v>
      </c>
      <c r="H2481" s="3">
        <v>152501.26772715049</v>
      </c>
      <c r="I2481" s="3">
        <v>286957.91743820591</v>
      </c>
      <c r="J2481" s="3">
        <v>725843.07142799511</v>
      </c>
      <c r="K2481" s="3">
        <v>2908793.6322060293</v>
      </c>
      <c r="L2481" s="3">
        <v>24756.466333450742</v>
      </c>
      <c r="M2481" s="3">
        <v>133028.60455750994</v>
      </c>
      <c r="N2481" s="3">
        <v>88730.333825985799</v>
      </c>
      <c r="O2481" s="3">
        <v>312559.55892255116</v>
      </c>
      <c r="P2481" s="3">
        <v>2012450.3879229368</v>
      </c>
      <c r="Q2481" s="3">
        <v>173130.44893344695</v>
      </c>
      <c r="R2481" s="3">
        <v>70772.457367007461</v>
      </c>
      <c r="S2481" s="3">
        <v>0</v>
      </c>
      <c r="T2481" s="3">
        <v>0</v>
      </c>
      <c r="U2481" s="3">
        <v>0</v>
      </c>
      <c r="V2481" s="3">
        <v>0</v>
      </c>
      <c r="W2481" s="3">
        <v>0</v>
      </c>
      <c r="X2481" s="3">
        <v>0</v>
      </c>
      <c r="Y2481" s="3">
        <v>0</v>
      </c>
      <c r="AA2481" s="3">
        <f t="shared" si="1049"/>
        <v>68043.449379416867</v>
      </c>
      <c r="AB2481" s="3">
        <f t="shared" si="1026"/>
        <v>111709.12409258664</v>
      </c>
      <c r="AC2481" s="3">
        <f t="shared" si="1027"/>
        <v>370421.57102903997</v>
      </c>
      <c r="AD2481" s="3">
        <f t="shared" si="1028"/>
        <v>284610.66643262818</v>
      </c>
      <c r="AE2481" s="3">
        <f t="shared" si="1029"/>
        <v>11781.18746469812</v>
      </c>
      <c r="AF2481" s="3">
        <f t="shared" si="1030"/>
        <v>152501.26772715049</v>
      </c>
      <c r="AG2481" s="3">
        <f t="shared" si="1031"/>
        <v>286957.91743820591</v>
      </c>
      <c r="AH2481" s="3">
        <f t="shared" si="1032"/>
        <v>725843.07142799511</v>
      </c>
      <c r="AI2481" s="3">
        <f t="shared" si="1033"/>
        <v>2908793.6322060293</v>
      </c>
      <c r="AJ2481" s="3">
        <f t="shared" si="1034"/>
        <v>24756.466333450742</v>
      </c>
      <c r="AK2481" s="3">
        <f t="shared" si="1035"/>
        <v>133028.60455750994</v>
      </c>
      <c r="AL2481" s="3">
        <f t="shared" si="1036"/>
        <v>88730.333825985799</v>
      </c>
      <c r="AM2481" s="3">
        <f t="shared" si="1037"/>
        <v>312559.55892255116</v>
      </c>
      <c r="AN2481" s="3">
        <f t="shared" si="1038"/>
        <v>2012450.3879229368</v>
      </c>
      <c r="AO2481" s="3">
        <f t="shared" si="1039"/>
        <v>173130.44893344695</v>
      </c>
      <c r="AP2481" s="3">
        <f t="shared" si="1040"/>
        <v>70772.457367007461</v>
      </c>
      <c r="AQ2481" s="3">
        <f t="shared" si="1041"/>
        <v>0</v>
      </c>
      <c r="AR2481" s="3">
        <f t="shared" si="1042"/>
        <v>0</v>
      </c>
      <c r="AS2481" s="3">
        <f t="shared" si="1043"/>
        <v>0</v>
      </c>
      <c r="AT2481" s="3">
        <f t="shared" si="1044"/>
        <v>0</v>
      </c>
      <c r="AU2481" s="3">
        <f t="shared" si="1045"/>
        <v>0</v>
      </c>
      <c r="AV2481" s="3">
        <f t="shared" si="1046"/>
        <v>0</v>
      </c>
      <c r="AW2481" s="3">
        <f t="shared" si="1047"/>
        <v>0</v>
      </c>
      <c r="AX2481" s="3">
        <f t="shared" si="1050"/>
        <v>7736090.1450606398</v>
      </c>
      <c r="AY2481" s="3">
        <f t="shared" si="1051"/>
        <v>16</v>
      </c>
      <c r="AZ2481" s="3">
        <f t="shared" si="1048"/>
        <v>0</v>
      </c>
      <c r="BA2481" s="3">
        <v>3512939.0073153446</v>
      </c>
      <c r="BB2481">
        <f t="shared" si="1052"/>
        <v>0.496</v>
      </c>
    </row>
    <row r="2482" spans="1:54">
      <c r="A2482" s="2">
        <v>2481</v>
      </c>
      <c r="B2482">
        <v>11</v>
      </c>
      <c r="C2482" s="3">
        <v>148606.09531185264</v>
      </c>
      <c r="D2482" s="3">
        <v>93427.891023856064</v>
      </c>
      <c r="E2482" s="3">
        <v>8447.7540354390076</v>
      </c>
      <c r="F2482" s="3">
        <v>1765228.6234646135</v>
      </c>
      <c r="G2482" s="3">
        <v>227033.3383344519</v>
      </c>
      <c r="H2482" s="3">
        <v>25604.707534514953</v>
      </c>
      <c r="I2482" s="3">
        <v>78267.2646647574</v>
      </c>
      <c r="J2482" s="3">
        <v>30821.354909766553</v>
      </c>
      <c r="K2482" s="3">
        <v>89327.121259267835</v>
      </c>
      <c r="L2482" s="3">
        <v>100460.81809875563</v>
      </c>
      <c r="M2482" s="3">
        <v>280650.74474195734</v>
      </c>
      <c r="N2482" s="3">
        <v>0</v>
      </c>
      <c r="O2482" s="3">
        <v>0</v>
      </c>
      <c r="P2482" s="3">
        <v>0</v>
      </c>
      <c r="Q2482" s="3">
        <v>0</v>
      </c>
      <c r="R2482" s="3">
        <v>0</v>
      </c>
      <c r="S2482" s="3">
        <v>0</v>
      </c>
      <c r="T2482" s="3">
        <v>0</v>
      </c>
      <c r="U2482" s="3">
        <v>0</v>
      </c>
      <c r="V2482" s="3">
        <v>0</v>
      </c>
      <c r="W2482" s="3">
        <v>0</v>
      </c>
      <c r="X2482" s="3">
        <v>0</v>
      </c>
      <c r="Y2482" s="3">
        <v>0</v>
      </c>
      <c r="AA2482" s="3">
        <f t="shared" si="1049"/>
        <v>148606.09531185264</v>
      </c>
      <c r="AB2482" s="3">
        <f t="shared" si="1026"/>
        <v>93427.891023856064</v>
      </c>
      <c r="AC2482" s="3">
        <f t="shared" si="1027"/>
        <v>8447.7540354390076</v>
      </c>
      <c r="AD2482" s="3">
        <f t="shared" si="1028"/>
        <v>1765228.6234646135</v>
      </c>
      <c r="AE2482" s="3">
        <f t="shared" si="1029"/>
        <v>227033.3383344519</v>
      </c>
      <c r="AF2482" s="3">
        <f t="shared" si="1030"/>
        <v>25604.707534514953</v>
      </c>
      <c r="AG2482" s="3">
        <f t="shared" si="1031"/>
        <v>78267.2646647574</v>
      </c>
      <c r="AH2482" s="3">
        <f t="shared" si="1032"/>
        <v>30821.354909766553</v>
      </c>
      <c r="AI2482" s="3">
        <f t="shared" si="1033"/>
        <v>89327.121259267835</v>
      </c>
      <c r="AJ2482" s="3">
        <f t="shared" si="1034"/>
        <v>100460.81809875563</v>
      </c>
      <c r="AK2482" s="3">
        <f t="shared" si="1035"/>
        <v>280650.74474195734</v>
      </c>
      <c r="AL2482" s="3">
        <f t="shared" si="1036"/>
        <v>0</v>
      </c>
      <c r="AM2482" s="3">
        <f t="shared" si="1037"/>
        <v>0</v>
      </c>
      <c r="AN2482" s="3">
        <f t="shared" si="1038"/>
        <v>0</v>
      </c>
      <c r="AO2482" s="3">
        <f t="shared" si="1039"/>
        <v>0</v>
      </c>
      <c r="AP2482" s="3">
        <f t="shared" si="1040"/>
        <v>0</v>
      </c>
      <c r="AQ2482" s="3">
        <f t="shared" si="1041"/>
        <v>0</v>
      </c>
      <c r="AR2482" s="3">
        <f t="shared" si="1042"/>
        <v>0</v>
      </c>
      <c r="AS2482" s="3">
        <f t="shared" si="1043"/>
        <v>0</v>
      </c>
      <c r="AT2482" s="3">
        <f t="shared" si="1044"/>
        <v>0</v>
      </c>
      <c r="AU2482" s="3">
        <f t="shared" si="1045"/>
        <v>0</v>
      </c>
      <c r="AV2482" s="3">
        <f t="shared" si="1046"/>
        <v>0</v>
      </c>
      <c r="AW2482" s="3">
        <f t="shared" si="1047"/>
        <v>0</v>
      </c>
      <c r="AX2482" s="3">
        <f t="shared" si="1050"/>
        <v>2847875.7133792322</v>
      </c>
      <c r="AY2482" s="3">
        <f t="shared" si="1051"/>
        <v>11</v>
      </c>
      <c r="AZ2482" s="3">
        <f t="shared" si="1048"/>
        <v>0</v>
      </c>
      <c r="BA2482" s="3">
        <v>3513548.2076860419</v>
      </c>
      <c r="BB2482">
        <f t="shared" si="1052"/>
        <v>0.49619999999999997</v>
      </c>
    </row>
    <row r="2483" spans="1:54">
      <c r="A2483" s="2">
        <v>2482</v>
      </c>
      <c r="B2483">
        <v>15</v>
      </c>
      <c r="C2483" s="3">
        <v>256089.92172497683</v>
      </c>
      <c r="D2483" s="3">
        <v>96382.079677602102</v>
      </c>
      <c r="E2483" s="3">
        <v>835309.09325305058</v>
      </c>
      <c r="F2483" s="3">
        <v>134760.14128517566</v>
      </c>
      <c r="G2483" s="3">
        <v>65713.498725703379</v>
      </c>
      <c r="H2483" s="3">
        <v>75307.610545313728</v>
      </c>
      <c r="I2483" s="3">
        <v>318358.84459195635</v>
      </c>
      <c r="J2483" s="3">
        <v>91178.528402296288</v>
      </c>
      <c r="K2483" s="3">
        <v>163120.5650824644</v>
      </c>
      <c r="L2483" s="3">
        <v>479547.44740576675</v>
      </c>
      <c r="M2483" s="3">
        <v>115596.8796359822</v>
      </c>
      <c r="N2483" s="3">
        <v>12424.705628375948</v>
      </c>
      <c r="O2483" s="3">
        <v>149474.09804463381</v>
      </c>
      <c r="P2483" s="3">
        <v>5063.9070832221887</v>
      </c>
      <c r="Q2483" s="3">
        <v>29843.884952926055</v>
      </c>
      <c r="R2483" s="3">
        <v>0</v>
      </c>
      <c r="S2483" s="3">
        <v>0</v>
      </c>
      <c r="T2483" s="3">
        <v>0</v>
      </c>
      <c r="U2483" s="3">
        <v>0</v>
      </c>
      <c r="V2483" s="3">
        <v>0</v>
      </c>
      <c r="W2483" s="3">
        <v>0</v>
      </c>
      <c r="X2483" s="3">
        <v>0</v>
      </c>
      <c r="Y2483" s="3">
        <v>0</v>
      </c>
      <c r="AA2483" s="3">
        <f t="shared" si="1049"/>
        <v>256089.92172497683</v>
      </c>
      <c r="AB2483" s="3">
        <f t="shared" si="1026"/>
        <v>96382.079677602102</v>
      </c>
      <c r="AC2483" s="3">
        <f t="shared" si="1027"/>
        <v>835309.09325305058</v>
      </c>
      <c r="AD2483" s="3">
        <f t="shared" si="1028"/>
        <v>134760.14128517566</v>
      </c>
      <c r="AE2483" s="3">
        <f t="shared" si="1029"/>
        <v>65713.498725703379</v>
      </c>
      <c r="AF2483" s="3">
        <f t="shared" si="1030"/>
        <v>75307.610545313728</v>
      </c>
      <c r="AG2483" s="3">
        <f t="shared" si="1031"/>
        <v>318358.84459195635</v>
      </c>
      <c r="AH2483" s="3">
        <f t="shared" si="1032"/>
        <v>91178.528402296288</v>
      </c>
      <c r="AI2483" s="3">
        <f t="shared" si="1033"/>
        <v>163120.5650824644</v>
      </c>
      <c r="AJ2483" s="3">
        <f t="shared" si="1034"/>
        <v>479547.44740576675</v>
      </c>
      <c r="AK2483" s="3">
        <f t="shared" si="1035"/>
        <v>115596.8796359822</v>
      </c>
      <c r="AL2483" s="3">
        <f t="shared" si="1036"/>
        <v>12424.705628375948</v>
      </c>
      <c r="AM2483" s="3">
        <f t="shared" si="1037"/>
        <v>149474.09804463381</v>
      </c>
      <c r="AN2483" s="3">
        <f t="shared" si="1038"/>
        <v>5063.9070832221887</v>
      </c>
      <c r="AO2483" s="3">
        <f t="shared" si="1039"/>
        <v>29843.884952926055</v>
      </c>
      <c r="AP2483" s="3">
        <f t="shared" si="1040"/>
        <v>0</v>
      </c>
      <c r="AQ2483" s="3">
        <f t="shared" si="1041"/>
        <v>0</v>
      </c>
      <c r="AR2483" s="3">
        <f t="shared" si="1042"/>
        <v>0</v>
      </c>
      <c r="AS2483" s="3">
        <f t="shared" si="1043"/>
        <v>0</v>
      </c>
      <c r="AT2483" s="3">
        <f t="shared" si="1044"/>
        <v>0</v>
      </c>
      <c r="AU2483" s="3">
        <f t="shared" si="1045"/>
        <v>0</v>
      </c>
      <c r="AV2483" s="3">
        <f t="shared" si="1046"/>
        <v>0</v>
      </c>
      <c r="AW2483" s="3">
        <f t="shared" si="1047"/>
        <v>0</v>
      </c>
      <c r="AX2483" s="3">
        <f t="shared" si="1050"/>
        <v>2828171.2060394464</v>
      </c>
      <c r="AY2483" s="3">
        <f t="shared" si="1051"/>
        <v>15</v>
      </c>
      <c r="AZ2483" s="3">
        <f t="shared" si="1048"/>
        <v>0</v>
      </c>
      <c r="BA2483" s="3">
        <v>3514147.6323804795</v>
      </c>
      <c r="BB2483">
        <f t="shared" si="1052"/>
        <v>0.49640000000000001</v>
      </c>
    </row>
    <row r="2484" spans="1:54">
      <c r="A2484" s="2">
        <v>2483</v>
      </c>
      <c r="B2484">
        <v>17</v>
      </c>
      <c r="C2484" s="3">
        <v>25160.737651141368</v>
      </c>
      <c r="D2484" s="3">
        <v>235693.75234424564</v>
      </c>
      <c r="E2484" s="3">
        <v>355713.63757504447</v>
      </c>
      <c r="F2484" s="3">
        <v>55103.942021897346</v>
      </c>
      <c r="G2484" s="3">
        <v>78441.738169301767</v>
      </c>
      <c r="H2484" s="3">
        <v>903867.7871439798</v>
      </c>
      <c r="I2484" s="3">
        <v>37006.103405871392</v>
      </c>
      <c r="J2484" s="3">
        <v>160850.23568353962</v>
      </c>
      <c r="K2484" s="3">
        <v>74625.90017813578</v>
      </c>
      <c r="L2484" s="3">
        <v>47188.254172549787</v>
      </c>
      <c r="M2484" s="3">
        <v>211917.60475560927</v>
      </c>
      <c r="N2484" s="3">
        <v>68363.339452672531</v>
      </c>
      <c r="O2484" s="3">
        <v>947049.15730895346</v>
      </c>
      <c r="P2484" s="3">
        <v>358417.29060709942</v>
      </c>
      <c r="Q2484" s="3">
        <v>1358760.5788750153</v>
      </c>
      <c r="R2484" s="3">
        <v>22466.469080588544</v>
      </c>
      <c r="S2484" s="3">
        <v>27534.528545164379</v>
      </c>
      <c r="T2484" s="3">
        <v>0</v>
      </c>
      <c r="U2484" s="3">
        <v>0</v>
      </c>
      <c r="V2484" s="3">
        <v>0</v>
      </c>
      <c r="W2484" s="3">
        <v>0</v>
      </c>
      <c r="X2484" s="3">
        <v>0</v>
      </c>
      <c r="Y2484" s="3">
        <v>0</v>
      </c>
      <c r="AA2484" s="3">
        <f t="shared" si="1049"/>
        <v>25160.737651141368</v>
      </c>
      <c r="AB2484" s="3">
        <f t="shared" si="1026"/>
        <v>235693.75234424564</v>
      </c>
      <c r="AC2484" s="3">
        <f t="shared" si="1027"/>
        <v>355713.63757504447</v>
      </c>
      <c r="AD2484" s="3">
        <f t="shared" si="1028"/>
        <v>55103.942021897346</v>
      </c>
      <c r="AE2484" s="3">
        <f t="shared" si="1029"/>
        <v>78441.738169301767</v>
      </c>
      <c r="AF2484" s="3">
        <f t="shared" si="1030"/>
        <v>903867.7871439798</v>
      </c>
      <c r="AG2484" s="3">
        <f t="shared" si="1031"/>
        <v>37006.103405871392</v>
      </c>
      <c r="AH2484" s="3">
        <f t="shared" si="1032"/>
        <v>160850.23568353962</v>
      </c>
      <c r="AI2484" s="3">
        <f t="shared" si="1033"/>
        <v>74625.90017813578</v>
      </c>
      <c r="AJ2484" s="3">
        <f t="shared" si="1034"/>
        <v>47188.254172549787</v>
      </c>
      <c r="AK2484" s="3">
        <f t="shared" si="1035"/>
        <v>211917.60475560927</v>
      </c>
      <c r="AL2484" s="3">
        <f t="shared" si="1036"/>
        <v>68363.339452672531</v>
      </c>
      <c r="AM2484" s="3">
        <f t="shared" si="1037"/>
        <v>947049.15730895346</v>
      </c>
      <c r="AN2484" s="3">
        <f t="shared" si="1038"/>
        <v>358417.29060709942</v>
      </c>
      <c r="AO2484" s="3">
        <f t="shared" si="1039"/>
        <v>1358760.5788750153</v>
      </c>
      <c r="AP2484" s="3">
        <f t="shared" si="1040"/>
        <v>22466.469080588544</v>
      </c>
      <c r="AQ2484" s="3">
        <f t="shared" si="1041"/>
        <v>27534.528545164379</v>
      </c>
      <c r="AR2484" s="3">
        <f t="shared" si="1042"/>
        <v>0</v>
      </c>
      <c r="AS2484" s="3">
        <f t="shared" si="1043"/>
        <v>0</v>
      </c>
      <c r="AT2484" s="3">
        <f t="shared" si="1044"/>
        <v>0</v>
      </c>
      <c r="AU2484" s="3">
        <f t="shared" si="1045"/>
        <v>0</v>
      </c>
      <c r="AV2484" s="3">
        <f t="shared" si="1046"/>
        <v>0</v>
      </c>
      <c r="AW2484" s="3">
        <f t="shared" si="1047"/>
        <v>0</v>
      </c>
      <c r="AX2484" s="3">
        <f t="shared" si="1050"/>
        <v>4968161.0569708105</v>
      </c>
      <c r="AY2484" s="3">
        <f t="shared" si="1051"/>
        <v>17</v>
      </c>
      <c r="AZ2484" s="3">
        <f t="shared" si="1048"/>
        <v>0</v>
      </c>
      <c r="BA2484" s="3">
        <v>3515119.7647661869</v>
      </c>
      <c r="BB2484">
        <f t="shared" si="1052"/>
        <v>0.49659999999999999</v>
      </c>
    </row>
    <row r="2485" spans="1:54">
      <c r="A2485" s="2">
        <v>2484</v>
      </c>
      <c r="B2485">
        <v>14</v>
      </c>
      <c r="C2485" s="3">
        <v>396200.05755507079</v>
      </c>
      <c r="D2485" s="3">
        <v>51315.683580284996</v>
      </c>
      <c r="E2485" s="3">
        <v>1247446.734900407</v>
      </c>
      <c r="F2485" s="3">
        <v>5778204.5669769421</v>
      </c>
      <c r="G2485" s="3">
        <v>178222.00440861011</v>
      </c>
      <c r="H2485" s="3">
        <v>109540.84797048417</v>
      </c>
      <c r="I2485" s="3">
        <v>89466.556537294935</v>
      </c>
      <c r="J2485" s="3">
        <v>20682.08431053079</v>
      </c>
      <c r="K2485" s="3">
        <v>311713.49081135588</v>
      </c>
      <c r="L2485" s="3">
        <v>47793.886888272791</v>
      </c>
      <c r="M2485" s="3">
        <v>3545278.170096091</v>
      </c>
      <c r="N2485" s="3">
        <v>1891433.7509598793</v>
      </c>
      <c r="O2485" s="3">
        <v>286015.91227904061</v>
      </c>
      <c r="P2485" s="3">
        <v>13056.871149797185</v>
      </c>
      <c r="Q2485" s="3">
        <v>0</v>
      </c>
      <c r="R2485" s="3">
        <v>0</v>
      </c>
      <c r="S2485" s="3">
        <v>0</v>
      </c>
      <c r="T2485" s="3">
        <v>0</v>
      </c>
      <c r="U2485" s="3">
        <v>0</v>
      </c>
      <c r="V2485" s="3">
        <v>0</v>
      </c>
      <c r="W2485" s="3">
        <v>0</v>
      </c>
      <c r="X2485" s="3">
        <v>0</v>
      </c>
      <c r="Y2485" s="3">
        <v>0</v>
      </c>
      <c r="AA2485" s="3">
        <f t="shared" si="1049"/>
        <v>396200.05755507079</v>
      </c>
      <c r="AB2485" s="3">
        <f t="shared" si="1026"/>
        <v>51315.683580284996</v>
      </c>
      <c r="AC2485" s="3">
        <f t="shared" si="1027"/>
        <v>1247446.734900407</v>
      </c>
      <c r="AD2485" s="3">
        <f t="shared" si="1028"/>
        <v>5778204.5669769421</v>
      </c>
      <c r="AE2485" s="3">
        <f t="shared" si="1029"/>
        <v>178222.00440861011</v>
      </c>
      <c r="AF2485" s="3">
        <f t="shared" si="1030"/>
        <v>109540.84797048417</v>
      </c>
      <c r="AG2485" s="3">
        <f t="shared" si="1031"/>
        <v>89466.556537294935</v>
      </c>
      <c r="AH2485" s="3">
        <f t="shared" si="1032"/>
        <v>20682.08431053079</v>
      </c>
      <c r="AI2485" s="3">
        <f t="shared" si="1033"/>
        <v>311713.49081135588</v>
      </c>
      <c r="AJ2485" s="3">
        <f t="shared" si="1034"/>
        <v>47793.886888272791</v>
      </c>
      <c r="AK2485" s="3">
        <f t="shared" si="1035"/>
        <v>3545278.170096091</v>
      </c>
      <c r="AL2485" s="3">
        <f t="shared" si="1036"/>
        <v>1891433.7509598793</v>
      </c>
      <c r="AM2485" s="3">
        <f t="shared" si="1037"/>
        <v>286015.91227904061</v>
      </c>
      <c r="AN2485" s="3">
        <f t="shared" si="1038"/>
        <v>13056.871149797185</v>
      </c>
      <c r="AO2485" s="3">
        <f t="shared" si="1039"/>
        <v>0</v>
      </c>
      <c r="AP2485" s="3">
        <f t="shared" si="1040"/>
        <v>0</v>
      </c>
      <c r="AQ2485" s="3">
        <f t="shared" si="1041"/>
        <v>0</v>
      </c>
      <c r="AR2485" s="3">
        <f t="shared" si="1042"/>
        <v>0</v>
      </c>
      <c r="AS2485" s="3">
        <f t="shared" si="1043"/>
        <v>0</v>
      </c>
      <c r="AT2485" s="3">
        <f t="shared" si="1044"/>
        <v>0</v>
      </c>
      <c r="AU2485" s="3">
        <f t="shared" si="1045"/>
        <v>0</v>
      </c>
      <c r="AV2485" s="3">
        <f t="shared" si="1046"/>
        <v>0</v>
      </c>
      <c r="AW2485" s="3">
        <f t="shared" si="1047"/>
        <v>0</v>
      </c>
      <c r="AX2485" s="3">
        <f t="shared" si="1050"/>
        <v>13966370.618424062</v>
      </c>
      <c r="AY2485" s="3">
        <f t="shared" si="1051"/>
        <v>14</v>
      </c>
      <c r="AZ2485" s="3">
        <f t="shared" si="1048"/>
        <v>0</v>
      </c>
      <c r="BA2485" s="3">
        <v>3517825.1539525259</v>
      </c>
      <c r="BB2485">
        <f t="shared" si="1052"/>
        <v>0.49680000000000002</v>
      </c>
    </row>
    <row r="2486" spans="1:54">
      <c r="A2486" s="2">
        <v>2485</v>
      </c>
      <c r="B2486">
        <v>18</v>
      </c>
      <c r="C2486" s="3">
        <v>20055.029788328848</v>
      </c>
      <c r="D2486" s="3">
        <v>366738.89456113591</v>
      </c>
      <c r="E2486" s="3">
        <v>204726.03290652795</v>
      </c>
      <c r="F2486" s="3">
        <v>522109.87196257082</v>
      </c>
      <c r="G2486" s="3">
        <v>1815342.3085501904</v>
      </c>
      <c r="H2486" s="3">
        <v>692559.28679215838</v>
      </c>
      <c r="I2486" s="3">
        <v>95931.618465720108</v>
      </c>
      <c r="J2486" s="3">
        <v>397773.79776372609</v>
      </c>
      <c r="K2486" s="3">
        <v>15366.750082537292</v>
      </c>
      <c r="L2486" s="3">
        <v>284352.57181758195</v>
      </c>
      <c r="M2486" s="3">
        <v>17926.430159009746</v>
      </c>
      <c r="N2486" s="3">
        <v>185091.47836791628</v>
      </c>
      <c r="O2486" s="3">
        <v>551900.03451636061</v>
      </c>
      <c r="P2486" s="3">
        <v>11525.919339604661</v>
      </c>
      <c r="Q2486" s="3">
        <v>1485013.8851285069</v>
      </c>
      <c r="R2486" s="3">
        <v>18148.165696039723</v>
      </c>
      <c r="S2486" s="3">
        <v>105499.75577266565</v>
      </c>
      <c r="T2486" s="3">
        <v>583847.85719567665</v>
      </c>
      <c r="U2486" s="3">
        <v>0</v>
      </c>
      <c r="V2486" s="3">
        <v>0</v>
      </c>
      <c r="W2486" s="3">
        <v>0</v>
      </c>
      <c r="X2486" s="3">
        <v>0</v>
      </c>
      <c r="Y2486" s="3">
        <v>0</v>
      </c>
      <c r="AA2486" s="3">
        <f t="shared" si="1049"/>
        <v>20055.029788328848</v>
      </c>
      <c r="AB2486" s="3">
        <f t="shared" si="1026"/>
        <v>366738.89456113591</v>
      </c>
      <c r="AC2486" s="3">
        <f t="shared" si="1027"/>
        <v>204726.03290652795</v>
      </c>
      <c r="AD2486" s="3">
        <f t="shared" si="1028"/>
        <v>522109.87196257082</v>
      </c>
      <c r="AE2486" s="3">
        <f t="shared" si="1029"/>
        <v>1815342.3085501904</v>
      </c>
      <c r="AF2486" s="3">
        <f t="shared" si="1030"/>
        <v>692559.28679215838</v>
      </c>
      <c r="AG2486" s="3">
        <f t="shared" si="1031"/>
        <v>95931.618465720108</v>
      </c>
      <c r="AH2486" s="3">
        <f t="shared" si="1032"/>
        <v>397773.79776372609</v>
      </c>
      <c r="AI2486" s="3">
        <f t="shared" si="1033"/>
        <v>15366.750082537292</v>
      </c>
      <c r="AJ2486" s="3">
        <f t="shared" si="1034"/>
        <v>284352.57181758195</v>
      </c>
      <c r="AK2486" s="3">
        <f t="shared" si="1035"/>
        <v>17926.430159009746</v>
      </c>
      <c r="AL2486" s="3">
        <f t="shared" si="1036"/>
        <v>185091.47836791628</v>
      </c>
      <c r="AM2486" s="3">
        <f t="shared" si="1037"/>
        <v>551900.03451636061</v>
      </c>
      <c r="AN2486" s="3">
        <f t="shared" si="1038"/>
        <v>11525.919339604661</v>
      </c>
      <c r="AO2486" s="3">
        <f t="shared" si="1039"/>
        <v>1485013.8851285069</v>
      </c>
      <c r="AP2486" s="3">
        <f t="shared" si="1040"/>
        <v>18148.165696039723</v>
      </c>
      <c r="AQ2486" s="3">
        <f t="shared" si="1041"/>
        <v>105499.75577266565</v>
      </c>
      <c r="AR2486" s="3">
        <f t="shared" si="1042"/>
        <v>583847.85719567665</v>
      </c>
      <c r="AS2486" s="3">
        <f t="shared" si="1043"/>
        <v>0</v>
      </c>
      <c r="AT2486" s="3">
        <f t="shared" si="1044"/>
        <v>0</v>
      </c>
      <c r="AU2486" s="3">
        <f t="shared" si="1045"/>
        <v>0</v>
      </c>
      <c r="AV2486" s="3">
        <f t="shared" si="1046"/>
        <v>0</v>
      </c>
      <c r="AW2486" s="3">
        <f t="shared" si="1047"/>
        <v>0</v>
      </c>
      <c r="AX2486" s="3">
        <f t="shared" si="1050"/>
        <v>7373909.6888662577</v>
      </c>
      <c r="AY2486" s="3">
        <f t="shared" si="1051"/>
        <v>18</v>
      </c>
      <c r="AZ2486" s="3">
        <f t="shared" si="1048"/>
        <v>0</v>
      </c>
      <c r="BA2486" s="3">
        <v>3522666.7924146638</v>
      </c>
      <c r="BB2486">
        <f t="shared" si="1052"/>
        <v>0.497</v>
      </c>
    </row>
    <row r="2487" spans="1:54">
      <c r="A2487" s="2">
        <v>2486</v>
      </c>
      <c r="B2487">
        <v>18</v>
      </c>
      <c r="C2487" s="3">
        <v>78810.190863655094</v>
      </c>
      <c r="D2487" s="3">
        <v>169756.28319554639</v>
      </c>
      <c r="E2487" s="3">
        <v>2279098.3675554325</v>
      </c>
      <c r="F2487" s="3">
        <v>92089.258390580755</v>
      </c>
      <c r="G2487" s="3">
        <v>185681.39949357475</v>
      </c>
      <c r="H2487" s="3">
        <v>108668.10118321466</v>
      </c>
      <c r="I2487" s="3">
        <v>6973.5098159692561</v>
      </c>
      <c r="J2487" s="3">
        <v>136577.5474419297</v>
      </c>
      <c r="K2487" s="3">
        <v>1598236.1887712048</v>
      </c>
      <c r="L2487" s="3">
        <v>58648.410653792875</v>
      </c>
      <c r="M2487" s="3">
        <v>155698.69093541152</v>
      </c>
      <c r="N2487" s="3">
        <v>118671.57087317669</v>
      </c>
      <c r="O2487" s="3">
        <v>773623.46002749214</v>
      </c>
      <c r="P2487" s="3">
        <v>2672103.6574337012</v>
      </c>
      <c r="Q2487" s="3">
        <v>350737.60394690727</v>
      </c>
      <c r="R2487" s="3">
        <v>4188848.4256435889</v>
      </c>
      <c r="S2487" s="3">
        <v>152651.75834228966</v>
      </c>
      <c r="T2487" s="3">
        <v>52268.141797181175</v>
      </c>
      <c r="U2487" s="3">
        <v>0</v>
      </c>
      <c r="V2487" s="3">
        <v>0</v>
      </c>
      <c r="W2487" s="3">
        <v>0</v>
      </c>
      <c r="X2487" s="3">
        <v>0</v>
      </c>
      <c r="Y2487" s="3">
        <v>0</v>
      </c>
      <c r="AA2487" s="3">
        <f t="shared" si="1049"/>
        <v>78810.190863655094</v>
      </c>
      <c r="AB2487" s="3">
        <f t="shared" si="1026"/>
        <v>169756.28319554639</v>
      </c>
      <c r="AC2487" s="3">
        <f t="shared" si="1027"/>
        <v>2279098.3675554325</v>
      </c>
      <c r="AD2487" s="3">
        <f t="shared" si="1028"/>
        <v>92089.258390580755</v>
      </c>
      <c r="AE2487" s="3">
        <f t="shared" si="1029"/>
        <v>185681.39949357475</v>
      </c>
      <c r="AF2487" s="3">
        <f t="shared" si="1030"/>
        <v>108668.10118321466</v>
      </c>
      <c r="AG2487" s="3">
        <f t="shared" si="1031"/>
        <v>6973.5098159692561</v>
      </c>
      <c r="AH2487" s="3">
        <f t="shared" si="1032"/>
        <v>136577.5474419297</v>
      </c>
      <c r="AI2487" s="3">
        <f t="shared" si="1033"/>
        <v>1598236.1887712048</v>
      </c>
      <c r="AJ2487" s="3">
        <f t="shared" si="1034"/>
        <v>58648.410653792875</v>
      </c>
      <c r="AK2487" s="3">
        <f t="shared" si="1035"/>
        <v>155698.69093541152</v>
      </c>
      <c r="AL2487" s="3">
        <f t="shared" si="1036"/>
        <v>118671.57087317669</v>
      </c>
      <c r="AM2487" s="3">
        <f t="shared" si="1037"/>
        <v>773623.46002749214</v>
      </c>
      <c r="AN2487" s="3">
        <f t="shared" si="1038"/>
        <v>2672103.6574337012</v>
      </c>
      <c r="AO2487" s="3">
        <f t="shared" si="1039"/>
        <v>350737.60394690727</v>
      </c>
      <c r="AP2487" s="3">
        <f t="shared" si="1040"/>
        <v>4188848.4256435889</v>
      </c>
      <c r="AQ2487" s="3">
        <f t="shared" si="1041"/>
        <v>152651.75834228966</v>
      </c>
      <c r="AR2487" s="3">
        <f t="shared" si="1042"/>
        <v>52268.141797181175</v>
      </c>
      <c r="AS2487" s="3">
        <f t="shared" si="1043"/>
        <v>0</v>
      </c>
      <c r="AT2487" s="3">
        <f t="shared" si="1044"/>
        <v>0</v>
      </c>
      <c r="AU2487" s="3">
        <f t="shared" si="1045"/>
        <v>0</v>
      </c>
      <c r="AV2487" s="3">
        <f t="shared" si="1046"/>
        <v>0</v>
      </c>
      <c r="AW2487" s="3">
        <f t="shared" si="1047"/>
        <v>0</v>
      </c>
      <c r="AX2487" s="3">
        <f t="shared" si="1050"/>
        <v>13179142.566364652</v>
      </c>
      <c r="AY2487" s="3">
        <f t="shared" si="1051"/>
        <v>18</v>
      </c>
      <c r="AZ2487" s="3">
        <f t="shared" si="1048"/>
        <v>0</v>
      </c>
      <c r="BA2487" s="3">
        <v>3522976.166360938</v>
      </c>
      <c r="BB2487">
        <f t="shared" si="1052"/>
        <v>0.49719999999999998</v>
      </c>
    </row>
    <row r="2488" spans="1:54">
      <c r="A2488" s="2">
        <v>2487</v>
      </c>
      <c r="B2488">
        <v>13</v>
      </c>
      <c r="C2488" s="3">
        <v>1161175.3533922571</v>
      </c>
      <c r="D2488" s="3">
        <v>140322.16962304994</v>
      </c>
      <c r="E2488" s="3">
        <v>7287.3069520954114</v>
      </c>
      <c r="F2488" s="3">
        <v>394138.0129583613</v>
      </c>
      <c r="G2488" s="3">
        <v>134488.21482437232</v>
      </c>
      <c r="H2488" s="3">
        <v>21183.63363759745</v>
      </c>
      <c r="I2488" s="3">
        <v>1605763.9565495099</v>
      </c>
      <c r="J2488" s="3">
        <v>597469.48472647625</v>
      </c>
      <c r="K2488" s="3">
        <v>11885.554407113183</v>
      </c>
      <c r="L2488" s="3">
        <v>19474.386151892893</v>
      </c>
      <c r="M2488" s="3">
        <v>21031.176633901177</v>
      </c>
      <c r="N2488" s="3">
        <v>64639.719943300166</v>
      </c>
      <c r="O2488" s="3">
        <v>2129898.0093515189</v>
      </c>
      <c r="P2488" s="3">
        <v>0</v>
      </c>
      <c r="Q2488" s="3">
        <v>0</v>
      </c>
      <c r="R2488" s="3">
        <v>0</v>
      </c>
      <c r="S2488" s="3">
        <v>0</v>
      </c>
      <c r="T2488" s="3">
        <v>0</v>
      </c>
      <c r="U2488" s="3">
        <v>0</v>
      </c>
      <c r="V2488" s="3">
        <v>0</v>
      </c>
      <c r="W2488" s="3">
        <v>0</v>
      </c>
      <c r="X2488" s="3">
        <v>0</v>
      </c>
      <c r="Y2488" s="3">
        <v>0</v>
      </c>
      <c r="AA2488" s="3">
        <f t="shared" si="1049"/>
        <v>1161175.3533922571</v>
      </c>
      <c r="AB2488" s="3">
        <f t="shared" si="1026"/>
        <v>140322.16962304994</v>
      </c>
      <c r="AC2488" s="3">
        <f t="shared" si="1027"/>
        <v>7287.3069520954114</v>
      </c>
      <c r="AD2488" s="3">
        <f t="shared" si="1028"/>
        <v>394138.0129583613</v>
      </c>
      <c r="AE2488" s="3">
        <f t="shared" si="1029"/>
        <v>134488.21482437232</v>
      </c>
      <c r="AF2488" s="3">
        <f t="shared" si="1030"/>
        <v>21183.63363759745</v>
      </c>
      <c r="AG2488" s="3">
        <f t="shared" si="1031"/>
        <v>1605763.9565495099</v>
      </c>
      <c r="AH2488" s="3">
        <f t="shared" si="1032"/>
        <v>597469.48472647625</v>
      </c>
      <c r="AI2488" s="3">
        <f t="shared" si="1033"/>
        <v>11885.554407113183</v>
      </c>
      <c r="AJ2488" s="3">
        <f t="shared" si="1034"/>
        <v>19474.386151892893</v>
      </c>
      <c r="AK2488" s="3">
        <f t="shared" si="1035"/>
        <v>21031.176633901177</v>
      </c>
      <c r="AL2488" s="3">
        <f t="shared" si="1036"/>
        <v>64639.719943300166</v>
      </c>
      <c r="AM2488" s="3">
        <f t="shared" si="1037"/>
        <v>2129898.0093515189</v>
      </c>
      <c r="AN2488" s="3">
        <f t="shared" si="1038"/>
        <v>0</v>
      </c>
      <c r="AO2488" s="3">
        <f t="shared" si="1039"/>
        <v>0</v>
      </c>
      <c r="AP2488" s="3">
        <f t="shared" si="1040"/>
        <v>0</v>
      </c>
      <c r="AQ2488" s="3">
        <f t="shared" si="1041"/>
        <v>0</v>
      </c>
      <c r="AR2488" s="3">
        <f t="shared" si="1042"/>
        <v>0</v>
      </c>
      <c r="AS2488" s="3">
        <f t="shared" si="1043"/>
        <v>0</v>
      </c>
      <c r="AT2488" s="3">
        <f t="shared" si="1044"/>
        <v>0</v>
      </c>
      <c r="AU2488" s="3">
        <f t="shared" si="1045"/>
        <v>0</v>
      </c>
      <c r="AV2488" s="3">
        <f t="shared" si="1046"/>
        <v>0</v>
      </c>
      <c r="AW2488" s="3">
        <f t="shared" si="1047"/>
        <v>0</v>
      </c>
      <c r="AX2488" s="3">
        <f t="shared" si="1050"/>
        <v>6308756.9791514464</v>
      </c>
      <c r="AY2488" s="3">
        <f t="shared" si="1051"/>
        <v>13</v>
      </c>
      <c r="AZ2488" s="3">
        <f t="shared" si="1048"/>
        <v>0</v>
      </c>
      <c r="BA2488" s="3">
        <v>3526319.0418353113</v>
      </c>
      <c r="BB2488">
        <f t="shared" si="1052"/>
        <v>0.49740000000000001</v>
      </c>
    </row>
    <row r="2489" spans="1:54">
      <c r="A2489" s="2">
        <v>2488</v>
      </c>
      <c r="B2489">
        <v>16</v>
      </c>
      <c r="C2489" s="3">
        <v>83522.54517985438</v>
      </c>
      <c r="D2489" s="3">
        <v>4830.5472098403206</v>
      </c>
      <c r="E2489" s="3">
        <v>130867.53513214122</v>
      </c>
      <c r="F2489" s="3">
        <v>199106.48918275611</v>
      </c>
      <c r="G2489" s="3">
        <v>27753.025026014144</v>
      </c>
      <c r="H2489" s="3">
        <v>464454.34029697761</v>
      </c>
      <c r="I2489" s="3">
        <v>175209.15492630689</v>
      </c>
      <c r="J2489" s="3">
        <v>23213.684049835327</v>
      </c>
      <c r="K2489" s="3">
        <v>130349.1243129556</v>
      </c>
      <c r="L2489" s="3">
        <v>190710.7454196646</v>
      </c>
      <c r="M2489" s="3">
        <v>7544.8184060841559</v>
      </c>
      <c r="N2489" s="3">
        <v>588147.85203169042</v>
      </c>
      <c r="O2489" s="3">
        <v>108452.66472059207</v>
      </c>
      <c r="P2489" s="3">
        <v>85336.266497120014</v>
      </c>
      <c r="Q2489" s="3">
        <v>470079.75934325228</v>
      </c>
      <c r="R2489" s="3">
        <v>309536.73338463658</v>
      </c>
      <c r="S2489" s="3">
        <v>0</v>
      </c>
      <c r="T2489" s="3">
        <v>0</v>
      </c>
      <c r="U2489" s="3">
        <v>0</v>
      </c>
      <c r="V2489" s="3">
        <v>0</v>
      </c>
      <c r="W2489" s="3">
        <v>0</v>
      </c>
      <c r="X2489" s="3">
        <v>0</v>
      </c>
      <c r="Y2489" s="3">
        <v>0</v>
      </c>
      <c r="AA2489" s="3">
        <f t="shared" si="1049"/>
        <v>83522.54517985438</v>
      </c>
      <c r="AB2489" s="3">
        <f t="shared" si="1026"/>
        <v>4830.5472098403206</v>
      </c>
      <c r="AC2489" s="3">
        <f t="shared" si="1027"/>
        <v>130867.53513214122</v>
      </c>
      <c r="AD2489" s="3">
        <f t="shared" si="1028"/>
        <v>199106.48918275611</v>
      </c>
      <c r="AE2489" s="3">
        <f t="shared" si="1029"/>
        <v>27753.025026014144</v>
      </c>
      <c r="AF2489" s="3">
        <f t="shared" si="1030"/>
        <v>464454.34029697761</v>
      </c>
      <c r="AG2489" s="3">
        <f t="shared" si="1031"/>
        <v>175209.15492630689</v>
      </c>
      <c r="AH2489" s="3">
        <f t="shared" si="1032"/>
        <v>23213.684049835327</v>
      </c>
      <c r="AI2489" s="3">
        <f t="shared" si="1033"/>
        <v>130349.1243129556</v>
      </c>
      <c r="AJ2489" s="3">
        <f t="shared" si="1034"/>
        <v>190710.7454196646</v>
      </c>
      <c r="AK2489" s="3">
        <f t="shared" si="1035"/>
        <v>7544.8184060841559</v>
      </c>
      <c r="AL2489" s="3">
        <f t="shared" si="1036"/>
        <v>588147.85203169042</v>
      </c>
      <c r="AM2489" s="3">
        <f t="shared" si="1037"/>
        <v>108452.66472059207</v>
      </c>
      <c r="AN2489" s="3">
        <f t="shared" si="1038"/>
        <v>85336.266497120014</v>
      </c>
      <c r="AO2489" s="3">
        <f t="shared" si="1039"/>
        <v>470079.75934325228</v>
      </c>
      <c r="AP2489" s="3">
        <f t="shared" si="1040"/>
        <v>309536.73338463658</v>
      </c>
      <c r="AQ2489" s="3">
        <f t="shared" si="1041"/>
        <v>0</v>
      </c>
      <c r="AR2489" s="3">
        <f t="shared" si="1042"/>
        <v>0</v>
      </c>
      <c r="AS2489" s="3">
        <f t="shared" si="1043"/>
        <v>0</v>
      </c>
      <c r="AT2489" s="3">
        <f t="shared" si="1044"/>
        <v>0</v>
      </c>
      <c r="AU2489" s="3">
        <f t="shared" si="1045"/>
        <v>0</v>
      </c>
      <c r="AV2489" s="3">
        <f t="shared" si="1046"/>
        <v>0</v>
      </c>
      <c r="AW2489" s="3">
        <f t="shared" si="1047"/>
        <v>0</v>
      </c>
      <c r="AX2489" s="3">
        <f t="shared" si="1050"/>
        <v>2999115.2851197212</v>
      </c>
      <c r="AY2489" s="3">
        <f t="shared" si="1051"/>
        <v>16</v>
      </c>
      <c r="AZ2489" s="3">
        <f t="shared" si="1048"/>
        <v>0</v>
      </c>
      <c r="BA2489" s="3">
        <v>3526383.9874827457</v>
      </c>
      <c r="BB2489">
        <f t="shared" si="1052"/>
        <v>0.49759999999999999</v>
      </c>
    </row>
    <row r="2490" spans="1:54">
      <c r="A2490" s="2">
        <v>2489</v>
      </c>
      <c r="B2490">
        <v>12</v>
      </c>
      <c r="C2490" s="3">
        <v>79081.806289587286</v>
      </c>
      <c r="D2490" s="3">
        <v>47214.280595506702</v>
      </c>
      <c r="E2490" s="3">
        <v>12220.709368080014</v>
      </c>
      <c r="F2490" s="3">
        <v>32805.231830016339</v>
      </c>
      <c r="G2490" s="3">
        <v>380508.7125294829</v>
      </c>
      <c r="H2490" s="3">
        <v>11271.387536240498</v>
      </c>
      <c r="I2490" s="3">
        <v>229176.18494434681</v>
      </c>
      <c r="J2490" s="3">
        <v>57160.642398284966</v>
      </c>
      <c r="K2490" s="3">
        <v>801061.82313138433</v>
      </c>
      <c r="L2490" s="3">
        <v>6406.1497407225588</v>
      </c>
      <c r="M2490" s="3">
        <v>1246469.2800024489</v>
      </c>
      <c r="N2490" s="3">
        <v>62227.06424463648</v>
      </c>
      <c r="O2490" s="3">
        <v>0</v>
      </c>
      <c r="P2490" s="3">
        <v>0</v>
      </c>
      <c r="Q2490" s="3">
        <v>0</v>
      </c>
      <c r="R2490" s="3">
        <v>0</v>
      </c>
      <c r="S2490" s="3">
        <v>0</v>
      </c>
      <c r="T2490" s="3">
        <v>0</v>
      </c>
      <c r="U2490" s="3">
        <v>0</v>
      </c>
      <c r="V2490" s="3">
        <v>0</v>
      </c>
      <c r="W2490" s="3">
        <v>0</v>
      </c>
      <c r="X2490" s="3">
        <v>0</v>
      </c>
      <c r="Y2490" s="3">
        <v>0</v>
      </c>
      <c r="AA2490" s="3">
        <f t="shared" si="1049"/>
        <v>79081.806289587286</v>
      </c>
      <c r="AB2490" s="3">
        <f t="shared" si="1026"/>
        <v>47214.280595506702</v>
      </c>
      <c r="AC2490" s="3">
        <f t="shared" si="1027"/>
        <v>12220.709368080014</v>
      </c>
      <c r="AD2490" s="3">
        <f t="shared" si="1028"/>
        <v>32805.231830016339</v>
      </c>
      <c r="AE2490" s="3">
        <f t="shared" si="1029"/>
        <v>380508.7125294829</v>
      </c>
      <c r="AF2490" s="3">
        <f t="shared" si="1030"/>
        <v>11271.387536240498</v>
      </c>
      <c r="AG2490" s="3">
        <f t="shared" si="1031"/>
        <v>229176.18494434681</v>
      </c>
      <c r="AH2490" s="3">
        <f t="shared" si="1032"/>
        <v>57160.642398284966</v>
      </c>
      <c r="AI2490" s="3">
        <f t="shared" si="1033"/>
        <v>801061.82313138433</v>
      </c>
      <c r="AJ2490" s="3">
        <f t="shared" si="1034"/>
        <v>6406.1497407225588</v>
      </c>
      <c r="AK2490" s="3">
        <f t="shared" si="1035"/>
        <v>1246469.2800024489</v>
      </c>
      <c r="AL2490" s="3">
        <f t="shared" si="1036"/>
        <v>62227.06424463648</v>
      </c>
      <c r="AM2490" s="3">
        <f t="shared" si="1037"/>
        <v>0</v>
      </c>
      <c r="AN2490" s="3">
        <f t="shared" si="1038"/>
        <v>0</v>
      </c>
      <c r="AO2490" s="3">
        <f t="shared" si="1039"/>
        <v>0</v>
      </c>
      <c r="AP2490" s="3">
        <f t="shared" si="1040"/>
        <v>0</v>
      </c>
      <c r="AQ2490" s="3">
        <f t="shared" si="1041"/>
        <v>0</v>
      </c>
      <c r="AR2490" s="3">
        <f t="shared" si="1042"/>
        <v>0</v>
      </c>
      <c r="AS2490" s="3">
        <f t="shared" si="1043"/>
        <v>0</v>
      </c>
      <c r="AT2490" s="3">
        <f t="shared" si="1044"/>
        <v>0</v>
      </c>
      <c r="AU2490" s="3">
        <f t="shared" si="1045"/>
        <v>0</v>
      </c>
      <c r="AV2490" s="3">
        <f t="shared" si="1046"/>
        <v>0</v>
      </c>
      <c r="AW2490" s="3">
        <f t="shared" si="1047"/>
        <v>0</v>
      </c>
      <c r="AX2490" s="3">
        <f t="shared" si="1050"/>
        <v>2965603.2726107379</v>
      </c>
      <c r="AY2490" s="3">
        <f t="shared" si="1051"/>
        <v>12</v>
      </c>
      <c r="AZ2490" s="3">
        <f t="shared" si="1048"/>
        <v>0</v>
      </c>
      <c r="BA2490" s="3">
        <v>3527598.229077233</v>
      </c>
      <c r="BB2490">
        <f t="shared" si="1052"/>
        <v>0.49780000000000002</v>
      </c>
    </row>
    <row r="2491" spans="1:54">
      <c r="A2491" s="2">
        <v>2490</v>
      </c>
      <c r="B2491">
        <v>17</v>
      </c>
      <c r="C2491" s="3">
        <v>9357.4504489432657</v>
      </c>
      <c r="D2491" s="3">
        <v>21393.386827129798</v>
      </c>
      <c r="E2491" s="3">
        <v>37448.072399303579</v>
      </c>
      <c r="F2491" s="3">
        <v>459182.7198904563</v>
      </c>
      <c r="G2491" s="3">
        <v>970794.51638148469</v>
      </c>
      <c r="H2491" s="3">
        <v>253198.21987060664</v>
      </c>
      <c r="I2491" s="3">
        <v>25213.771015500475</v>
      </c>
      <c r="J2491" s="3">
        <v>58792.362089759459</v>
      </c>
      <c r="K2491" s="3">
        <v>6985717.5949928313</v>
      </c>
      <c r="L2491" s="3">
        <v>79586.213724939182</v>
      </c>
      <c r="M2491" s="3">
        <v>200599.62780840593</v>
      </c>
      <c r="N2491" s="3">
        <v>538295.21932095219</v>
      </c>
      <c r="O2491" s="3">
        <v>108779.83676938042</v>
      </c>
      <c r="P2491" s="3">
        <v>132139.96644447511</v>
      </c>
      <c r="Q2491" s="3">
        <v>127499.52805611139</v>
      </c>
      <c r="R2491" s="3">
        <v>240242.41014635787</v>
      </c>
      <c r="S2491" s="3">
        <v>29208.371342975606</v>
      </c>
      <c r="T2491" s="3">
        <v>0</v>
      </c>
      <c r="U2491" s="3">
        <v>0</v>
      </c>
      <c r="V2491" s="3">
        <v>0</v>
      </c>
      <c r="W2491" s="3">
        <v>0</v>
      </c>
      <c r="X2491" s="3">
        <v>0</v>
      </c>
      <c r="Y2491" s="3">
        <v>0</v>
      </c>
      <c r="AA2491" s="3">
        <f t="shared" si="1049"/>
        <v>9357.4504489432657</v>
      </c>
      <c r="AB2491" s="3">
        <f t="shared" si="1026"/>
        <v>21393.386827129798</v>
      </c>
      <c r="AC2491" s="3">
        <f t="shared" si="1027"/>
        <v>37448.072399303579</v>
      </c>
      <c r="AD2491" s="3">
        <f t="shared" si="1028"/>
        <v>459182.7198904563</v>
      </c>
      <c r="AE2491" s="3">
        <f t="shared" si="1029"/>
        <v>970794.51638148469</v>
      </c>
      <c r="AF2491" s="3">
        <f t="shared" si="1030"/>
        <v>253198.21987060664</v>
      </c>
      <c r="AG2491" s="3">
        <f t="shared" si="1031"/>
        <v>25213.771015500475</v>
      </c>
      <c r="AH2491" s="3">
        <f t="shared" si="1032"/>
        <v>58792.362089759459</v>
      </c>
      <c r="AI2491" s="3">
        <f t="shared" si="1033"/>
        <v>6985717.5949928313</v>
      </c>
      <c r="AJ2491" s="3">
        <f t="shared" si="1034"/>
        <v>79586.213724939182</v>
      </c>
      <c r="AK2491" s="3">
        <f t="shared" si="1035"/>
        <v>200599.62780840593</v>
      </c>
      <c r="AL2491" s="3">
        <f t="shared" si="1036"/>
        <v>538295.21932095219</v>
      </c>
      <c r="AM2491" s="3">
        <f t="shared" si="1037"/>
        <v>108779.83676938042</v>
      </c>
      <c r="AN2491" s="3">
        <f t="shared" si="1038"/>
        <v>132139.96644447511</v>
      </c>
      <c r="AO2491" s="3">
        <f t="shared" si="1039"/>
        <v>127499.52805611139</v>
      </c>
      <c r="AP2491" s="3">
        <f t="shared" si="1040"/>
        <v>240242.41014635787</v>
      </c>
      <c r="AQ2491" s="3">
        <f t="shared" si="1041"/>
        <v>29208.371342975606</v>
      </c>
      <c r="AR2491" s="3">
        <f t="shared" si="1042"/>
        <v>0</v>
      </c>
      <c r="AS2491" s="3">
        <f t="shared" si="1043"/>
        <v>0</v>
      </c>
      <c r="AT2491" s="3">
        <f t="shared" si="1044"/>
        <v>0</v>
      </c>
      <c r="AU2491" s="3">
        <f t="shared" si="1045"/>
        <v>0</v>
      </c>
      <c r="AV2491" s="3">
        <f t="shared" si="1046"/>
        <v>0</v>
      </c>
      <c r="AW2491" s="3">
        <f t="shared" si="1047"/>
        <v>0</v>
      </c>
      <c r="AX2491" s="3">
        <f t="shared" si="1050"/>
        <v>10277449.267529612</v>
      </c>
      <c r="AY2491" s="3">
        <f t="shared" si="1051"/>
        <v>17</v>
      </c>
      <c r="AZ2491" s="3">
        <f t="shared" si="1048"/>
        <v>0</v>
      </c>
      <c r="BA2491" s="3">
        <v>3529458.4816446924</v>
      </c>
      <c r="BB2491">
        <f t="shared" si="1052"/>
        <v>0.498</v>
      </c>
    </row>
    <row r="2492" spans="1:54">
      <c r="A2492" s="2">
        <v>2491</v>
      </c>
      <c r="B2492">
        <v>13</v>
      </c>
      <c r="C2492" s="3">
        <v>139443.42312878696</v>
      </c>
      <c r="D2492" s="3">
        <v>127094.48205834714</v>
      </c>
      <c r="E2492" s="3">
        <v>92355.370848136401</v>
      </c>
      <c r="F2492" s="3">
        <v>217708.59541503646</v>
      </c>
      <c r="G2492" s="3">
        <v>36339.805783696247</v>
      </c>
      <c r="H2492" s="3">
        <v>417209.87607405626</v>
      </c>
      <c r="I2492" s="3">
        <v>395915.09736033907</v>
      </c>
      <c r="J2492" s="3">
        <v>21823.646915465059</v>
      </c>
      <c r="K2492" s="3">
        <v>292659.82161726872</v>
      </c>
      <c r="L2492" s="3">
        <v>1141329.8954069184</v>
      </c>
      <c r="M2492" s="3">
        <v>62473.194881534124</v>
      </c>
      <c r="N2492" s="3">
        <v>90448.296408323396</v>
      </c>
      <c r="O2492" s="3">
        <v>86361.622540151802</v>
      </c>
      <c r="P2492" s="3">
        <v>0</v>
      </c>
      <c r="Q2492" s="3">
        <v>0</v>
      </c>
      <c r="R2492" s="3">
        <v>0</v>
      </c>
      <c r="S2492" s="3">
        <v>0</v>
      </c>
      <c r="T2492" s="3">
        <v>0</v>
      </c>
      <c r="U2492" s="3">
        <v>0</v>
      </c>
      <c r="V2492" s="3">
        <v>0</v>
      </c>
      <c r="W2492" s="3">
        <v>0</v>
      </c>
      <c r="X2492" s="3">
        <v>0</v>
      </c>
      <c r="Y2492" s="3">
        <v>0</v>
      </c>
      <c r="AA2492" s="3">
        <f t="shared" si="1049"/>
        <v>139443.42312878696</v>
      </c>
      <c r="AB2492" s="3">
        <f t="shared" si="1026"/>
        <v>127094.48205834714</v>
      </c>
      <c r="AC2492" s="3">
        <f t="shared" si="1027"/>
        <v>92355.370848136401</v>
      </c>
      <c r="AD2492" s="3">
        <f t="shared" si="1028"/>
        <v>217708.59541503646</v>
      </c>
      <c r="AE2492" s="3">
        <f t="shared" si="1029"/>
        <v>36339.805783696247</v>
      </c>
      <c r="AF2492" s="3">
        <f t="shared" si="1030"/>
        <v>417209.87607405626</v>
      </c>
      <c r="AG2492" s="3">
        <f t="shared" si="1031"/>
        <v>395915.09736033907</v>
      </c>
      <c r="AH2492" s="3">
        <f t="shared" si="1032"/>
        <v>21823.646915465059</v>
      </c>
      <c r="AI2492" s="3">
        <f t="shared" si="1033"/>
        <v>292659.82161726872</v>
      </c>
      <c r="AJ2492" s="3">
        <f t="shared" si="1034"/>
        <v>1141329.8954069184</v>
      </c>
      <c r="AK2492" s="3">
        <f t="shared" si="1035"/>
        <v>62473.194881534124</v>
      </c>
      <c r="AL2492" s="3">
        <f t="shared" si="1036"/>
        <v>90448.296408323396</v>
      </c>
      <c r="AM2492" s="3">
        <f t="shared" si="1037"/>
        <v>86361.622540151802</v>
      </c>
      <c r="AN2492" s="3">
        <f t="shared" si="1038"/>
        <v>0</v>
      </c>
      <c r="AO2492" s="3">
        <f t="shared" si="1039"/>
        <v>0</v>
      </c>
      <c r="AP2492" s="3">
        <f t="shared" si="1040"/>
        <v>0</v>
      </c>
      <c r="AQ2492" s="3">
        <f t="shared" si="1041"/>
        <v>0</v>
      </c>
      <c r="AR2492" s="3">
        <f t="shared" si="1042"/>
        <v>0</v>
      </c>
      <c r="AS2492" s="3">
        <f t="shared" si="1043"/>
        <v>0</v>
      </c>
      <c r="AT2492" s="3">
        <f t="shared" si="1044"/>
        <v>0</v>
      </c>
      <c r="AU2492" s="3">
        <f t="shared" si="1045"/>
        <v>0</v>
      </c>
      <c r="AV2492" s="3">
        <f t="shared" si="1046"/>
        <v>0</v>
      </c>
      <c r="AW2492" s="3">
        <f t="shared" si="1047"/>
        <v>0</v>
      </c>
      <c r="AX2492" s="3">
        <f t="shared" si="1050"/>
        <v>3121163.1284380602</v>
      </c>
      <c r="AY2492" s="3">
        <f t="shared" si="1051"/>
        <v>13</v>
      </c>
      <c r="AZ2492" s="3">
        <f t="shared" si="1048"/>
        <v>0</v>
      </c>
      <c r="BA2492" s="3">
        <v>3530320.5760710663</v>
      </c>
      <c r="BB2492">
        <f t="shared" si="1052"/>
        <v>0.49819999999999998</v>
      </c>
    </row>
    <row r="2493" spans="1:54">
      <c r="A2493" s="2">
        <v>2492</v>
      </c>
      <c r="B2493">
        <v>10</v>
      </c>
      <c r="C2493" s="3">
        <v>359559.46543899737</v>
      </c>
      <c r="D2493" s="3">
        <v>1988658.9755944686</v>
      </c>
      <c r="E2493" s="3">
        <v>15826.952219649742</v>
      </c>
      <c r="F2493" s="3">
        <v>3793.8076888572054</v>
      </c>
      <c r="G2493" s="3">
        <v>3145126.878047029</v>
      </c>
      <c r="H2493" s="3">
        <v>25768.961154438723</v>
      </c>
      <c r="I2493" s="3">
        <v>48722.977825821101</v>
      </c>
      <c r="J2493" s="3">
        <v>86353.345100262784</v>
      </c>
      <c r="K2493" s="3">
        <v>47809.241565460106</v>
      </c>
      <c r="L2493" s="3">
        <v>183014.52507808569</v>
      </c>
      <c r="M2493" s="3">
        <v>0</v>
      </c>
      <c r="N2493" s="3">
        <v>0</v>
      </c>
      <c r="O2493" s="3">
        <v>0</v>
      </c>
      <c r="P2493" s="3">
        <v>0</v>
      </c>
      <c r="Q2493" s="3">
        <v>0</v>
      </c>
      <c r="R2493" s="3">
        <v>0</v>
      </c>
      <c r="S2493" s="3">
        <v>0</v>
      </c>
      <c r="T2493" s="3">
        <v>0</v>
      </c>
      <c r="U2493" s="3">
        <v>0</v>
      </c>
      <c r="V2493" s="3">
        <v>0</v>
      </c>
      <c r="W2493" s="3">
        <v>0</v>
      </c>
      <c r="X2493" s="3">
        <v>0</v>
      </c>
      <c r="Y2493" s="3">
        <v>0</v>
      </c>
      <c r="AA2493" s="3">
        <f t="shared" si="1049"/>
        <v>359559.46543899737</v>
      </c>
      <c r="AB2493" s="3">
        <f t="shared" si="1026"/>
        <v>1988658.9755944686</v>
      </c>
      <c r="AC2493" s="3">
        <f t="shared" si="1027"/>
        <v>15826.952219649742</v>
      </c>
      <c r="AD2493" s="3">
        <f t="shared" si="1028"/>
        <v>3793.8076888572054</v>
      </c>
      <c r="AE2493" s="3">
        <f t="shared" si="1029"/>
        <v>3145126.878047029</v>
      </c>
      <c r="AF2493" s="3">
        <f t="shared" si="1030"/>
        <v>25768.961154438723</v>
      </c>
      <c r="AG2493" s="3">
        <f t="shared" si="1031"/>
        <v>48722.977825821101</v>
      </c>
      <c r="AH2493" s="3">
        <f t="shared" si="1032"/>
        <v>86353.345100262784</v>
      </c>
      <c r="AI2493" s="3">
        <f t="shared" si="1033"/>
        <v>47809.241565460106</v>
      </c>
      <c r="AJ2493" s="3">
        <f t="shared" si="1034"/>
        <v>183014.52507808569</v>
      </c>
      <c r="AK2493" s="3">
        <f t="shared" si="1035"/>
        <v>0</v>
      </c>
      <c r="AL2493" s="3">
        <f t="shared" si="1036"/>
        <v>0</v>
      </c>
      <c r="AM2493" s="3">
        <f t="shared" si="1037"/>
        <v>0</v>
      </c>
      <c r="AN2493" s="3">
        <f t="shared" si="1038"/>
        <v>0</v>
      </c>
      <c r="AO2493" s="3">
        <f t="shared" si="1039"/>
        <v>0</v>
      </c>
      <c r="AP2493" s="3">
        <f t="shared" si="1040"/>
        <v>0</v>
      </c>
      <c r="AQ2493" s="3">
        <f t="shared" si="1041"/>
        <v>0</v>
      </c>
      <c r="AR2493" s="3">
        <f t="shared" si="1042"/>
        <v>0</v>
      </c>
      <c r="AS2493" s="3">
        <f t="shared" si="1043"/>
        <v>0</v>
      </c>
      <c r="AT2493" s="3">
        <f t="shared" si="1044"/>
        <v>0</v>
      </c>
      <c r="AU2493" s="3">
        <f t="shared" si="1045"/>
        <v>0</v>
      </c>
      <c r="AV2493" s="3">
        <f t="shared" si="1046"/>
        <v>0</v>
      </c>
      <c r="AW2493" s="3">
        <f t="shared" si="1047"/>
        <v>0</v>
      </c>
      <c r="AX2493" s="3">
        <f t="shared" si="1050"/>
        <v>5904635.1297130706</v>
      </c>
      <c r="AY2493" s="3">
        <f t="shared" si="1051"/>
        <v>10</v>
      </c>
      <c r="AZ2493" s="3">
        <f t="shared" si="1048"/>
        <v>0</v>
      </c>
      <c r="BA2493" s="3">
        <v>3537135.5070695011</v>
      </c>
      <c r="BB2493">
        <f t="shared" si="1052"/>
        <v>0.49840000000000001</v>
      </c>
    </row>
    <row r="2494" spans="1:54">
      <c r="A2494" s="2">
        <v>2493</v>
      </c>
      <c r="B2494">
        <v>15</v>
      </c>
      <c r="C2494" s="3">
        <v>218606.98391605448</v>
      </c>
      <c r="D2494" s="3">
        <v>2162117.4179365179</v>
      </c>
      <c r="E2494" s="3">
        <v>192125.28349187318</v>
      </c>
      <c r="F2494" s="3">
        <v>106325.22285403727</v>
      </c>
      <c r="G2494" s="3">
        <v>772122.22193357209</v>
      </c>
      <c r="H2494" s="3">
        <v>94382.232243960985</v>
      </c>
      <c r="I2494" s="3">
        <v>812628.27556245786</v>
      </c>
      <c r="J2494" s="3">
        <v>357248.6046513631</v>
      </c>
      <c r="K2494" s="3">
        <v>50051.728940770387</v>
      </c>
      <c r="L2494" s="3">
        <v>24312.894965281415</v>
      </c>
      <c r="M2494" s="3">
        <v>5559.6694798112449</v>
      </c>
      <c r="N2494" s="3">
        <v>34995.27435436051</v>
      </c>
      <c r="O2494" s="3">
        <v>13922.85733917065</v>
      </c>
      <c r="P2494" s="3">
        <v>226070.00822289841</v>
      </c>
      <c r="Q2494" s="3">
        <v>85298.092857828684</v>
      </c>
      <c r="R2494" s="3">
        <v>0</v>
      </c>
      <c r="S2494" s="3">
        <v>0</v>
      </c>
      <c r="T2494" s="3">
        <v>0</v>
      </c>
      <c r="U2494" s="3">
        <v>0</v>
      </c>
      <c r="V2494" s="3">
        <v>0</v>
      </c>
      <c r="W2494" s="3">
        <v>0</v>
      </c>
      <c r="X2494" s="3">
        <v>0</v>
      </c>
      <c r="Y2494" s="3">
        <v>0</v>
      </c>
      <c r="AA2494" s="3">
        <f t="shared" si="1049"/>
        <v>218606.98391605448</v>
      </c>
      <c r="AB2494" s="3">
        <f t="shared" si="1026"/>
        <v>2162117.4179365179</v>
      </c>
      <c r="AC2494" s="3">
        <f t="shared" si="1027"/>
        <v>192125.28349187318</v>
      </c>
      <c r="AD2494" s="3">
        <f t="shared" si="1028"/>
        <v>106325.22285403727</v>
      </c>
      <c r="AE2494" s="3">
        <f t="shared" si="1029"/>
        <v>772122.22193357209</v>
      </c>
      <c r="AF2494" s="3">
        <f t="shared" si="1030"/>
        <v>94382.232243960985</v>
      </c>
      <c r="AG2494" s="3">
        <f t="shared" si="1031"/>
        <v>812628.27556245786</v>
      </c>
      <c r="AH2494" s="3">
        <f t="shared" si="1032"/>
        <v>357248.6046513631</v>
      </c>
      <c r="AI2494" s="3">
        <f t="shared" si="1033"/>
        <v>50051.728940770387</v>
      </c>
      <c r="AJ2494" s="3">
        <f t="shared" si="1034"/>
        <v>24312.894965281415</v>
      </c>
      <c r="AK2494" s="3">
        <f t="shared" si="1035"/>
        <v>5559.6694798112449</v>
      </c>
      <c r="AL2494" s="3">
        <f t="shared" si="1036"/>
        <v>34995.27435436051</v>
      </c>
      <c r="AM2494" s="3">
        <f t="shared" si="1037"/>
        <v>13922.85733917065</v>
      </c>
      <c r="AN2494" s="3">
        <f t="shared" si="1038"/>
        <v>226070.00822289841</v>
      </c>
      <c r="AO2494" s="3">
        <f t="shared" si="1039"/>
        <v>85298.092857828684</v>
      </c>
      <c r="AP2494" s="3">
        <f t="shared" si="1040"/>
        <v>0</v>
      </c>
      <c r="AQ2494" s="3">
        <f t="shared" si="1041"/>
        <v>0</v>
      </c>
      <c r="AR2494" s="3">
        <f t="shared" si="1042"/>
        <v>0</v>
      </c>
      <c r="AS2494" s="3">
        <f t="shared" si="1043"/>
        <v>0</v>
      </c>
      <c r="AT2494" s="3">
        <f t="shared" si="1044"/>
        <v>0</v>
      </c>
      <c r="AU2494" s="3">
        <f t="shared" si="1045"/>
        <v>0</v>
      </c>
      <c r="AV2494" s="3">
        <f t="shared" si="1046"/>
        <v>0</v>
      </c>
      <c r="AW2494" s="3">
        <f t="shared" si="1047"/>
        <v>0</v>
      </c>
      <c r="AX2494" s="3">
        <f t="shared" si="1050"/>
        <v>5155766.7687499579</v>
      </c>
      <c r="AY2494" s="3">
        <f t="shared" si="1051"/>
        <v>15</v>
      </c>
      <c r="AZ2494" s="3">
        <f t="shared" si="1048"/>
        <v>0</v>
      </c>
      <c r="BA2494" s="3">
        <v>3537799.9763796208</v>
      </c>
      <c r="BB2494">
        <f t="shared" si="1052"/>
        <v>0.49859999999999999</v>
      </c>
    </row>
    <row r="2495" spans="1:54">
      <c r="A2495" s="2">
        <v>2494</v>
      </c>
      <c r="B2495">
        <v>14</v>
      </c>
      <c r="C2495" s="3">
        <v>1038393.4853546883</v>
      </c>
      <c r="D2495" s="3">
        <v>200671.24730789804</v>
      </c>
      <c r="E2495" s="3">
        <v>59420.649668139085</v>
      </c>
      <c r="F2495" s="3">
        <v>37501.016981607238</v>
      </c>
      <c r="G2495" s="3">
        <v>1174123.4580754181</v>
      </c>
      <c r="H2495" s="3">
        <v>239365.58330807061</v>
      </c>
      <c r="I2495" s="3">
        <v>401561.29379755916</v>
      </c>
      <c r="J2495" s="3">
        <v>1164367.762521998</v>
      </c>
      <c r="K2495" s="3">
        <v>536946.61711529968</v>
      </c>
      <c r="L2495" s="3">
        <v>71050.137212646805</v>
      </c>
      <c r="M2495" s="3">
        <v>4048.7105121349809</v>
      </c>
      <c r="N2495" s="3">
        <v>221905.77623546426</v>
      </c>
      <c r="O2495" s="3">
        <v>32654.8615940407</v>
      </c>
      <c r="P2495" s="3">
        <v>41828.300089661898</v>
      </c>
      <c r="Q2495" s="3">
        <v>0</v>
      </c>
      <c r="R2495" s="3">
        <v>0</v>
      </c>
      <c r="S2495" s="3">
        <v>0</v>
      </c>
      <c r="T2495" s="3">
        <v>0</v>
      </c>
      <c r="U2495" s="3">
        <v>0</v>
      </c>
      <c r="V2495" s="3">
        <v>0</v>
      </c>
      <c r="W2495" s="3">
        <v>0</v>
      </c>
      <c r="X2495" s="3">
        <v>0</v>
      </c>
      <c r="Y2495" s="3">
        <v>0</v>
      </c>
      <c r="AA2495" s="3">
        <f t="shared" si="1049"/>
        <v>1038393.4853546883</v>
      </c>
      <c r="AB2495" s="3">
        <f t="shared" si="1026"/>
        <v>200671.24730789804</v>
      </c>
      <c r="AC2495" s="3">
        <f t="shared" si="1027"/>
        <v>59420.649668139085</v>
      </c>
      <c r="AD2495" s="3">
        <f t="shared" si="1028"/>
        <v>37501.016981607238</v>
      </c>
      <c r="AE2495" s="3">
        <f t="shared" si="1029"/>
        <v>1174123.4580754181</v>
      </c>
      <c r="AF2495" s="3">
        <f t="shared" si="1030"/>
        <v>239365.58330807061</v>
      </c>
      <c r="AG2495" s="3">
        <f t="shared" si="1031"/>
        <v>401561.29379755916</v>
      </c>
      <c r="AH2495" s="3">
        <f t="shared" si="1032"/>
        <v>1164367.762521998</v>
      </c>
      <c r="AI2495" s="3">
        <f t="shared" si="1033"/>
        <v>536946.61711529968</v>
      </c>
      <c r="AJ2495" s="3">
        <f t="shared" si="1034"/>
        <v>71050.137212646805</v>
      </c>
      <c r="AK2495" s="3">
        <f t="shared" si="1035"/>
        <v>4048.7105121349809</v>
      </c>
      <c r="AL2495" s="3">
        <f t="shared" si="1036"/>
        <v>221905.77623546426</v>
      </c>
      <c r="AM2495" s="3">
        <f t="shared" si="1037"/>
        <v>32654.8615940407</v>
      </c>
      <c r="AN2495" s="3">
        <f t="shared" si="1038"/>
        <v>41828.300089661898</v>
      </c>
      <c r="AO2495" s="3">
        <f t="shared" si="1039"/>
        <v>0</v>
      </c>
      <c r="AP2495" s="3">
        <f t="shared" si="1040"/>
        <v>0</v>
      </c>
      <c r="AQ2495" s="3">
        <f t="shared" si="1041"/>
        <v>0</v>
      </c>
      <c r="AR2495" s="3">
        <f t="shared" si="1042"/>
        <v>0</v>
      </c>
      <c r="AS2495" s="3">
        <f t="shared" si="1043"/>
        <v>0</v>
      </c>
      <c r="AT2495" s="3">
        <f t="shared" si="1044"/>
        <v>0</v>
      </c>
      <c r="AU2495" s="3">
        <f t="shared" si="1045"/>
        <v>0</v>
      </c>
      <c r="AV2495" s="3">
        <f t="shared" si="1046"/>
        <v>0</v>
      </c>
      <c r="AW2495" s="3">
        <f t="shared" si="1047"/>
        <v>0</v>
      </c>
      <c r="AX2495" s="3">
        <f t="shared" si="1050"/>
        <v>5223838.8997746268</v>
      </c>
      <c r="AY2495" s="3">
        <f t="shared" si="1051"/>
        <v>14</v>
      </c>
      <c r="AZ2495" s="3">
        <f t="shared" si="1048"/>
        <v>0</v>
      </c>
      <c r="BA2495" s="3">
        <v>3542516.6841471763</v>
      </c>
      <c r="BB2495">
        <f t="shared" si="1052"/>
        <v>0.49880000000000002</v>
      </c>
    </row>
    <row r="2496" spans="1:54">
      <c r="A2496" s="2">
        <v>2495</v>
      </c>
      <c r="B2496">
        <v>16</v>
      </c>
      <c r="C2496" s="3">
        <v>3616.3364394256573</v>
      </c>
      <c r="D2496" s="3">
        <v>230707.42339817539</v>
      </c>
      <c r="E2496" s="3">
        <v>21640.821168139231</v>
      </c>
      <c r="F2496" s="3">
        <v>1958295.1163039946</v>
      </c>
      <c r="G2496" s="3">
        <v>102131.14548208064</v>
      </c>
      <c r="H2496" s="3">
        <v>56124.402235853304</v>
      </c>
      <c r="I2496" s="3">
        <v>15707.495092324678</v>
      </c>
      <c r="J2496" s="3">
        <v>51854.889216507072</v>
      </c>
      <c r="K2496" s="3">
        <v>15841.192864600991</v>
      </c>
      <c r="L2496" s="3">
        <v>263371.40251043893</v>
      </c>
      <c r="M2496" s="3">
        <v>508811.63118025608</v>
      </c>
      <c r="N2496" s="3">
        <v>75689.373507258715</v>
      </c>
      <c r="O2496" s="3">
        <v>220869.89087354825</v>
      </c>
      <c r="P2496" s="3">
        <v>1339585.6977320521</v>
      </c>
      <c r="Q2496" s="3">
        <v>1813480.9470775654</v>
      </c>
      <c r="R2496" s="3">
        <v>172681.91496291399</v>
      </c>
      <c r="S2496" s="3">
        <v>0</v>
      </c>
      <c r="T2496" s="3">
        <v>0</v>
      </c>
      <c r="U2496" s="3">
        <v>0</v>
      </c>
      <c r="V2496" s="3">
        <v>0</v>
      </c>
      <c r="W2496" s="3">
        <v>0</v>
      </c>
      <c r="X2496" s="3">
        <v>0</v>
      </c>
      <c r="Y2496" s="3">
        <v>0</v>
      </c>
      <c r="AA2496" s="3">
        <f t="shared" si="1049"/>
        <v>3616.3364394256573</v>
      </c>
      <c r="AB2496" s="3">
        <f t="shared" si="1026"/>
        <v>230707.42339817539</v>
      </c>
      <c r="AC2496" s="3">
        <f t="shared" si="1027"/>
        <v>21640.821168139231</v>
      </c>
      <c r="AD2496" s="3">
        <f t="shared" si="1028"/>
        <v>1958295.1163039946</v>
      </c>
      <c r="AE2496" s="3">
        <f t="shared" si="1029"/>
        <v>102131.14548208064</v>
      </c>
      <c r="AF2496" s="3">
        <f t="shared" si="1030"/>
        <v>56124.402235853304</v>
      </c>
      <c r="AG2496" s="3">
        <f t="shared" si="1031"/>
        <v>15707.495092324678</v>
      </c>
      <c r="AH2496" s="3">
        <f t="shared" si="1032"/>
        <v>51854.889216507072</v>
      </c>
      <c r="AI2496" s="3">
        <f t="shared" si="1033"/>
        <v>15841.192864600991</v>
      </c>
      <c r="AJ2496" s="3">
        <f t="shared" si="1034"/>
        <v>263371.40251043893</v>
      </c>
      <c r="AK2496" s="3">
        <f t="shared" si="1035"/>
        <v>508811.63118025608</v>
      </c>
      <c r="AL2496" s="3">
        <f t="shared" si="1036"/>
        <v>75689.373507258715</v>
      </c>
      <c r="AM2496" s="3">
        <f t="shared" si="1037"/>
        <v>220869.89087354825</v>
      </c>
      <c r="AN2496" s="3">
        <f t="shared" si="1038"/>
        <v>1339585.6977320521</v>
      </c>
      <c r="AO2496" s="3">
        <f t="shared" si="1039"/>
        <v>1813480.9470775654</v>
      </c>
      <c r="AP2496" s="3">
        <f t="shared" si="1040"/>
        <v>172681.91496291399</v>
      </c>
      <c r="AQ2496" s="3">
        <f t="shared" si="1041"/>
        <v>0</v>
      </c>
      <c r="AR2496" s="3">
        <f t="shared" si="1042"/>
        <v>0</v>
      </c>
      <c r="AS2496" s="3">
        <f t="shared" si="1043"/>
        <v>0</v>
      </c>
      <c r="AT2496" s="3">
        <f t="shared" si="1044"/>
        <v>0</v>
      </c>
      <c r="AU2496" s="3">
        <f t="shared" si="1045"/>
        <v>0</v>
      </c>
      <c r="AV2496" s="3">
        <f t="shared" si="1046"/>
        <v>0</v>
      </c>
      <c r="AW2496" s="3">
        <f t="shared" si="1047"/>
        <v>0</v>
      </c>
      <c r="AX2496" s="3">
        <f t="shared" si="1050"/>
        <v>6850409.6800451353</v>
      </c>
      <c r="AY2496" s="3">
        <f t="shared" si="1051"/>
        <v>16</v>
      </c>
      <c r="AZ2496" s="3">
        <f t="shared" si="1048"/>
        <v>0</v>
      </c>
      <c r="BA2496" s="3">
        <v>3546557.1963234143</v>
      </c>
      <c r="BB2496">
        <f t="shared" si="1052"/>
        <v>0.499</v>
      </c>
    </row>
    <row r="2497" spans="1:54">
      <c r="A2497" s="2">
        <v>2496</v>
      </c>
      <c r="B2497">
        <v>18</v>
      </c>
      <c r="C2497" s="3">
        <v>203398.07005002329</v>
      </c>
      <c r="D2497" s="3">
        <v>3145593.9192241183</v>
      </c>
      <c r="E2497" s="3">
        <v>1328765.1458944103</v>
      </c>
      <c r="F2497" s="3">
        <v>219050.5532228658</v>
      </c>
      <c r="G2497" s="3">
        <v>48166.328877944878</v>
      </c>
      <c r="H2497" s="3">
        <v>5398025.3024736997</v>
      </c>
      <c r="I2497" s="3">
        <v>25820.930421752986</v>
      </c>
      <c r="J2497" s="3">
        <v>505247.74090535182</v>
      </c>
      <c r="K2497" s="3">
        <v>107968.96090937113</v>
      </c>
      <c r="L2497" s="3">
        <v>16361.698095395259</v>
      </c>
      <c r="M2497" s="3">
        <v>128817.04380695586</v>
      </c>
      <c r="N2497" s="3">
        <v>102628.40949175078</v>
      </c>
      <c r="O2497" s="3">
        <v>603080.77849928604</v>
      </c>
      <c r="P2497" s="3">
        <v>317939.31779305282</v>
      </c>
      <c r="Q2497" s="3">
        <v>46096.045822287255</v>
      </c>
      <c r="R2497" s="3">
        <v>254835.13669851408</v>
      </c>
      <c r="S2497" s="3">
        <v>216784.82135438919</v>
      </c>
      <c r="T2497" s="3">
        <v>142368.23655419436</v>
      </c>
      <c r="U2497" s="3">
        <v>0</v>
      </c>
      <c r="V2497" s="3">
        <v>0</v>
      </c>
      <c r="W2497" s="3">
        <v>0</v>
      </c>
      <c r="X2497" s="3">
        <v>0</v>
      </c>
      <c r="Y2497" s="3">
        <v>0</v>
      </c>
      <c r="AA2497" s="3">
        <f t="shared" si="1049"/>
        <v>203398.07005002329</v>
      </c>
      <c r="AB2497" s="3">
        <f t="shared" si="1026"/>
        <v>3145593.9192241183</v>
      </c>
      <c r="AC2497" s="3">
        <f t="shared" si="1027"/>
        <v>1328765.1458944103</v>
      </c>
      <c r="AD2497" s="3">
        <f t="shared" si="1028"/>
        <v>219050.5532228658</v>
      </c>
      <c r="AE2497" s="3">
        <f t="shared" si="1029"/>
        <v>48166.328877944878</v>
      </c>
      <c r="AF2497" s="3">
        <f t="shared" si="1030"/>
        <v>5398025.3024736997</v>
      </c>
      <c r="AG2497" s="3">
        <f t="shared" si="1031"/>
        <v>25820.930421752986</v>
      </c>
      <c r="AH2497" s="3">
        <f t="shared" si="1032"/>
        <v>505247.74090535182</v>
      </c>
      <c r="AI2497" s="3">
        <f t="shared" si="1033"/>
        <v>107968.96090937113</v>
      </c>
      <c r="AJ2497" s="3">
        <f t="shared" si="1034"/>
        <v>16361.698095395259</v>
      </c>
      <c r="AK2497" s="3">
        <f t="shared" si="1035"/>
        <v>128817.04380695586</v>
      </c>
      <c r="AL2497" s="3">
        <f t="shared" si="1036"/>
        <v>102628.40949175078</v>
      </c>
      <c r="AM2497" s="3">
        <f t="shared" si="1037"/>
        <v>603080.77849928604</v>
      </c>
      <c r="AN2497" s="3">
        <f t="shared" si="1038"/>
        <v>317939.31779305282</v>
      </c>
      <c r="AO2497" s="3">
        <f t="shared" si="1039"/>
        <v>46096.045822287255</v>
      </c>
      <c r="AP2497" s="3">
        <f t="shared" si="1040"/>
        <v>254835.13669851408</v>
      </c>
      <c r="AQ2497" s="3">
        <f t="shared" si="1041"/>
        <v>216784.82135438919</v>
      </c>
      <c r="AR2497" s="3">
        <f t="shared" si="1042"/>
        <v>142368.23655419436</v>
      </c>
      <c r="AS2497" s="3">
        <f t="shared" si="1043"/>
        <v>0</v>
      </c>
      <c r="AT2497" s="3">
        <f t="shared" si="1044"/>
        <v>0</v>
      </c>
      <c r="AU2497" s="3">
        <f t="shared" si="1045"/>
        <v>0</v>
      </c>
      <c r="AV2497" s="3">
        <f t="shared" si="1046"/>
        <v>0</v>
      </c>
      <c r="AW2497" s="3">
        <f t="shared" si="1047"/>
        <v>0</v>
      </c>
      <c r="AX2497" s="3">
        <f t="shared" si="1050"/>
        <v>12810948.440095365</v>
      </c>
      <c r="AY2497" s="3">
        <f t="shared" si="1051"/>
        <v>18</v>
      </c>
      <c r="AZ2497" s="3">
        <f t="shared" si="1048"/>
        <v>0</v>
      </c>
      <c r="BA2497" s="3">
        <v>3548000.6680408358</v>
      </c>
      <c r="BB2497">
        <f t="shared" si="1052"/>
        <v>0.49919999999999998</v>
      </c>
    </row>
    <row r="2498" spans="1:54">
      <c r="A2498" s="2">
        <v>2497</v>
      </c>
      <c r="B2498">
        <v>12</v>
      </c>
      <c r="C2498" s="3">
        <v>395984.28709525691</v>
      </c>
      <c r="D2498" s="3">
        <v>131910.13994057465</v>
      </c>
      <c r="E2498" s="3">
        <v>829622.73685593228</v>
      </c>
      <c r="F2498" s="3">
        <v>86371.061644167654</v>
      </c>
      <c r="G2498" s="3">
        <v>825043.06400166149</v>
      </c>
      <c r="H2498" s="3">
        <v>110879.70463097248</v>
      </c>
      <c r="I2498" s="3">
        <v>200416.34254365109</v>
      </c>
      <c r="J2498" s="3">
        <v>50567.042667766284</v>
      </c>
      <c r="K2498" s="3">
        <v>27372.052535787363</v>
      </c>
      <c r="L2498" s="3">
        <v>47806.293170100631</v>
      </c>
      <c r="M2498" s="3">
        <v>236927.45491146247</v>
      </c>
      <c r="N2498" s="3">
        <v>388005.7162956954</v>
      </c>
      <c r="O2498" s="3">
        <v>0</v>
      </c>
      <c r="P2498" s="3">
        <v>0</v>
      </c>
      <c r="Q2498" s="3">
        <v>0</v>
      </c>
      <c r="R2498" s="3">
        <v>0</v>
      </c>
      <c r="S2498" s="3">
        <v>0</v>
      </c>
      <c r="T2498" s="3">
        <v>0</v>
      </c>
      <c r="U2498" s="3">
        <v>0</v>
      </c>
      <c r="V2498" s="3">
        <v>0</v>
      </c>
      <c r="W2498" s="3">
        <v>0</v>
      </c>
      <c r="X2498" s="3">
        <v>0</v>
      </c>
      <c r="Y2498" s="3">
        <v>0</v>
      </c>
      <c r="AA2498" s="3">
        <f t="shared" si="1049"/>
        <v>395984.28709525691</v>
      </c>
      <c r="AB2498" s="3">
        <f t="shared" ref="AB2498:AB2561" si="1053">IF(D2498&gt;(80000000*0.329),0,IF(D2498&gt;0,D2498,0))</f>
        <v>131910.13994057465</v>
      </c>
      <c r="AC2498" s="3">
        <f t="shared" ref="AC2498:AC2561" si="1054">IF(E2498&gt;(80000000*0.329),0,IF(E2498&gt;0,E2498,0))</f>
        <v>829622.73685593228</v>
      </c>
      <c r="AD2498" s="3">
        <f t="shared" ref="AD2498:AD2561" si="1055">IF(F2498&gt;(80000000*0.329),0,IF(F2498&gt;0,F2498,0))</f>
        <v>86371.061644167654</v>
      </c>
      <c r="AE2498" s="3">
        <f t="shared" ref="AE2498:AE2561" si="1056">IF(G2498&gt;(80000000*0.329),0,IF(G2498&gt;0,G2498,0))</f>
        <v>825043.06400166149</v>
      </c>
      <c r="AF2498" s="3">
        <f t="shared" ref="AF2498:AF2561" si="1057">IF(H2498&gt;(80000000*0.329),0,IF(H2498&gt;0,H2498,0))</f>
        <v>110879.70463097248</v>
      </c>
      <c r="AG2498" s="3">
        <f t="shared" ref="AG2498:AG2561" si="1058">IF(I2498&gt;(80000000*0.329),0,IF(I2498&gt;0,I2498,0))</f>
        <v>200416.34254365109</v>
      </c>
      <c r="AH2498" s="3">
        <f t="shared" ref="AH2498:AH2561" si="1059">IF(J2498&gt;(80000000*0.329),0,IF(J2498&gt;0,J2498,0))</f>
        <v>50567.042667766284</v>
      </c>
      <c r="AI2498" s="3">
        <f t="shared" ref="AI2498:AI2561" si="1060">IF(K2498&gt;(80000000*0.329),0,IF(K2498&gt;0,K2498,0))</f>
        <v>27372.052535787363</v>
      </c>
      <c r="AJ2498" s="3">
        <f t="shared" ref="AJ2498:AJ2561" si="1061">IF(L2498&gt;(80000000*0.329),0,IF(L2498&gt;0,L2498,0))</f>
        <v>47806.293170100631</v>
      </c>
      <c r="AK2498" s="3">
        <f t="shared" ref="AK2498:AK2561" si="1062">IF(M2498&gt;(80000000*0.329),0,IF(M2498&gt;0,M2498,0))</f>
        <v>236927.45491146247</v>
      </c>
      <c r="AL2498" s="3">
        <f t="shared" ref="AL2498:AL2561" si="1063">IF(N2498&gt;(80000000*0.329),0,IF(N2498&gt;0,N2498,0))</f>
        <v>388005.7162956954</v>
      </c>
      <c r="AM2498" s="3">
        <f t="shared" ref="AM2498:AM2561" si="1064">IF(O2498&gt;(80000000*0.329),0,IF(O2498&gt;0,O2498,0))</f>
        <v>0</v>
      </c>
      <c r="AN2498" s="3">
        <f t="shared" ref="AN2498:AN2561" si="1065">IF(P2498&gt;(80000000*0.329),0,IF(P2498&gt;0,P2498,0))</f>
        <v>0</v>
      </c>
      <c r="AO2498" s="3">
        <f t="shared" ref="AO2498:AO2561" si="1066">IF(Q2498&gt;(80000000*0.329),0,IF(Q2498&gt;0,Q2498,0))</f>
        <v>0</v>
      </c>
      <c r="AP2498" s="3">
        <f t="shared" ref="AP2498:AP2561" si="1067">IF(R2498&gt;(80000000*0.329),0,IF(R2498&gt;0,R2498,0))</f>
        <v>0</v>
      </c>
      <c r="AQ2498" s="3">
        <f t="shared" ref="AQ2498:AQ2561" si="1068">IF(S2498&gt;(80000000*0.329),0,IF(S2498&gt;0,S2498,0))</f>
        <v>0</v>
      </c>
      <c r="AR2498" s="3">
        <f t="shared" ref="AR2498:AR2561" si="1069">IF(T2498&gt;(80000000*0.329),0,IF(T2498&gt;0,T2498,0))</f>
        <v>0</v>
      </c>
      <c r="AS2498" s="3">
        <f t="shared" ref="AS2498:AS2561" si="1070">IF(U2498&gt;(80000000*0.329),0,IF(U2498&gt;0,U2498,0))</f>
        <v>0</v>
      </c>
      <c r="AT2498" s="3">
        <f t="shared" ref="AT2498:AT2561" si="1071">IF(V2498&gt;(80000000*0.329),0,IF(V2498&gt;0,V2498,0))</f>
        <v>0</v>
      </c>
      <c r="AU2498" s="3">
        <f t="shared" ref="AU2498:AU2561" si="1072">IF(W2498&gt;(80000000*0.329),0,IF(W2498&gt;0,W2498,0))</f>
        <v>0</v>
      </c>
      <c r="AV2498" s="3">
        <f t="shared" ref="AV2498:AV2561" si="1073">IF(X2498&gt;(80000000*0.329),0,IF(X2498&gt;0,X2498,0))</f>
        <v>0</v>
      </c>
      <c r="AW2498" s="3">
        <f t="shared" ref="AW2498:AW2561" si="1074">IF(Y2498&gt;(80000000*0.329),0,IF(Y2498&gt;0,Y2498,0))</f>
        <v>0</v>
      </c>
      <c r="AX2498" s="3">
        <f t="shared" si="1050"/>
        <v>3330905.8962930278</v>
      </c>
      <c r="AY2498" s="3">
        <f t="shared" si="1051"/>
        <v>12</v>
      </c>
      <c r="AZ2498" s="3">
        <f t="shared" ref="AZ2498:AZ2561" si="1075">B2498-AY2498</f>
        <v>0</v>
      </c>
      <c r="BA2498" s="3">
        <v>3550669.1400286481</v>
      </c>
      <c r="BB2498">
        <f t="shared" si="1052"/>
        <v>0.49940000000000001</v>
      </c>
    </row>
    <row r="2499" spans="1:54">
      <c r="A2499" s="2">
        <v>2498</v>
      </c>
      <c r="B2499">
        <v>15</v>
      </c>
      <c r="C2499" s="3">
        <v>1407174.4353036326</v>
      </c>
      <c r="D2499" s="3">
        <v>66190.643283229496</v>
      </c>
      <c r="E2499" s="3">
        <v>2297727.6172390343</v>
      </c>
      <c r="F2499" s="3">
        <v>117892.87957266826</v>
      </c>
      <c r="G2499" s="3">
        <v>135628.37906182223</v>
      </c>
      <c r="H2499" s="3">
        <v>446593.79586343555</v>
      </c>
      <c r="I2499" s="3">
        <v>91750.639079017696</v>
      </c>
      <c r="J2499" s="3">
        <v>58507.451550751823</v>
      </c>
      <c r="K2499" s="3">
        <v>187344.48706912677</v>
      </c>
      <c r="L2499" s="3">
        <v>624458.34842721222</v>
      </c>
      <c r="M2499" s="3">
        <v>56090.565132189986</v>
      </c>
      <c r="N2499" s="3">
        <v>49602215.66783981</v>
      </c>
      <c r="O2499" s="3">
        <v>5274.7282920225671</v>
      </c>
      <c r="P2499" s="3">
        <v>280199.63243747375</v>
      </c>
      <c r="Q2499" s="3">
        <v>266741.33439569757</v>
      </c>
      <c r="R2499" s="3">
        <v>0</v>
      </c>
      <c r="S2499" s="3">
        <v>0</v>
      </c>
      <c r="T2499" s="3">
        <v>0</v>
      </c>
      <c r="U2499" s="3">
        <v>0</v>
      </c>
      <c r="V2499" s="3">
        <v>0</v>
      </c>
      <c r="W2499" s="3">
        <v>0</v>
      </c>
      <c r="X2499" s="3">
        <v>0</v>
      </c>
      <c r="Y2499" s="3">
        <v>0</v>
      </c>
      <c r="AA2499" s="3">
        <f t="shared" ref="AA2499:AA2562" si="1076">IF(C2499&gt;(80000000*0.329),0,IF(C2499&gt;0,C2499,0))</f>
        <v>1407174.4353036326</v>
      </c>
      <c r="AB2499" s="3">
        <f t="shared" si="1053"/>
        <v>66190.643283229496</v>
      </c>
      <c r="AC2499" s="3">
        <f t="shared" si="1054"/>
        <v>2297727.6172390343</v>
      </c>
      <c r="AD2499" s="3">
        <f t="shared" si="1055"/>
        <v>117892.87957266826</v>
      </c>
      <c r="AE2499" s="3">
        <f t="shared" si="1056"/>
        <v>135628.37906182223</v>
      </c>
      <c r="AF2499" s="3">
        <f t="shared" si="1057"/>
        <v>446593.79586343555</v>
      </c>
      <c r="AG2499" s="3">
        <f t="shared" si="1058"/>
        <v>91750.639079017696</v>
      </c>
      <c r="AH2499" s="3">
        <f t="shared" si="1059"/>
        <v>58507.451550751823</v>
      </c>
      <c r="AI2499" s="3">
        <f t="shared" si="1060"/>
        <v>187344.48706912677</v>
      </c>
      <c r="AJ2499" s="3">
        <f t="shared" si="1061"/>
        <v>624458.34842721222</v>
      </c>
      <c r="AK2499" s="3">
        <f t="shared" si="1062"/>
        <v>56090.565132189986</v>
      </c>
      <c r="AL2499" s="3">
        <f t="shared" si="1063"/>
        <v>0</v>
      </c>
      <c r="AM2499" s="3">
        <f t="shared" si="1064"/>
        <v>5274.7282920225671</v>
      </c>
      <c r="AN2499" s="3">
        <f t="shared" si="1065"/>
        <v>280199.63243747375</v>
      </c>
      <c r="AO2499" s="3">
        <f t="shared" si="1066"/>
        <v>266741.33439569757</v>
      </c>
      <c r="AP2499" s="3">
        <f t="shared" si="1067"/>
        <v>0</v>
      </c>
      <c r="AQ2499" s="3">
        <f t="shared" si="1068"/>
        <v>0</v>
      </c>
      <c r="AR2499" s="3">
        <f t="shared" si="1069"/>
        <v>0</v>
      </c>
      <c r="AS2499" s="3">
        <f t="shared" si="1070"/>
        <v>0</v>
      </c>
      <c r="AT2499" s="3">
        <f t="shared" si="1071"/>
        <v>0</v>
      </c>
      <c r="AU2499" s="3">
        <f t="shared" si="1072"/>
        <v>0</v>
      </c>
      <c r="AV2499" s="3">
        <f t="shared" si="1073"/>
        <v>0</v>
      </c>
      <c r="AW2499" s="3">
        <f t="shared" si="1074"/>
        <v>0</v>
      </c>
      <c r="AX2499" s="3">
        <f t="shared" ref="AX2499:AX2562" si="1077">SUM(AA2499:AW2499)</f>
        <v>6041574.9367073141</v>
      </c>
      <c r="AY2499" s="3">
        <f t="shared" ref="AY2499:AY2562" si="1078">COUNTIF(C2499:Y2499,"&gt;0")</f>
        <v>15</v>
      </c>
      <c r="AZ2499" s="3">
        <f t="shared" si="1075"/>
        <v>0</v>
      </c>
      <c r="BA2499" s="3">
        <v>3551166.9742818354</v>
      </c>
      <c r="BB2499">
        <f t="shared" ref="BB2499:BB2562" si="1079">(ROW()-1)/5000</f>
        <v>0.49959999999999999</v>
      </c>
    </row>
    <row r="2500" spans="1:54">
      <c r="A2500" s="2">
        <v>2499</v>
      </c>
      <c r="B2500">
        <v>10</v>
      </c>
      <c r="C2500" s="3">
        <v>125353.12672160036</v>
      </c>
      <c r="D2500" s="3">
        <v>36025.89578771271</v>
      </c>
      <c r="E2500" s="3">
        <v>229625.65352912826</v>
      </c>
      <c r="F2500" s="3">
        <v>1248633.6469299484</v>
      </c>
      <c r="G2500" s="3">
        <v>30896.173664889382</v>
      </c>
      <c r="H2500" s="3">
        <v>3714082.2723501422</v>
      </c>
      <c r="I2500" s="3">
        <v>21826.835454794793</v>
      </c>
      <c r="J2500" s="3">
        <v>825266.69013674767</v>
      </c>
      <c r="K2500" s="3">
        <v>3761854.2646508971</v>
      </c>
      <c r="L2500" s="3">
        <v>442162.86183694744</v>
      </c>
      <c r="M2500" s="3">
        <v>0</v>
      </c>
      <c r="N2500" s="3">
        <v>0</v>
      </c>
      <c r="O2500" s="3">
        <v>0</v>
      </c>
      <c r="P2500" s="3">
        <v>0</v>
      </c>
      <c r="Q2500" s="3">
        <v>0</v>
      </c>
      <c r="R2500" s="3">
        <v>0</v>
      </c>
      <c r="S2500" s="3">
        <v>0</v>
      </c>
      <c r="T2500" s="3">
        <v>0</v>
      </c>
      <c r="U2500" s="3">
        <v>0</v>
      </c>
      <c r="V2500" s="3">
        <v>0</v>
      </c>
      <c r="W2500" s="3">
        <v>0</v>
      </c>
      <c r="X2500" s="3">
        <v>0</v>
      </c>
      <c r="Y2500" s="3">
        <v>0</v>
      </c>
      <c r="AA2500" s="3">
        <f t="shared" si="1076"/>
        <v>125353.12672160036</v>
      </c>
      <c r="AB2500" s="3">
        <f t="shared" si="1053"/>
        <v>36025.89578771271</v>
      </c>
      <c r="AC2500" s="3">
        <f t="shared" si="1054"/>
        <v>229625.65352912826</v>
      </c>
      <c r="AD2500" s="3">
        <f t="shared" si="1055"/>
        <v>1248633.6469299484</v>
      </c>
      <c r="AE2500" s="3">
        <f t="shared" si="1056"/>
        <v>30896.173664889382</v>
      </c>
      <c r="AF2500" s="3">
        <f t="shared" si="1057"/>
        <v>3714082.2723501422</v>
      </c>
      <c r="AG2500" s="3">
        <f t="shared" si="1058"/>
        <v>21826.835454794793</v>
      </c>
      <c r="AH2500" s="3">
        <f t="shared" si="1059"/>
        <v>825266.69013674767</v>
      </c>
      <c r="AI2500" s="3">
        <f t="shared" si="1060"/>
        <v>3761854.2646508971</v>
      </c>
      <c r="AJ2500" s="3">
        <f t="shared" si="1061"/>
        <v>442162.86183694744</v>
      </c>
      <c r="AK2500" s="3">
        <f t="shared" si="1062"/>
        <v>0</v>
      </c>
      <c r="AL2500" s="3">
        <f t="shared" si="1063"/>
        <v>0</v>
      </c>
      <c r="AM2500" s="3">
        <f t="shared" si="1064"/>
        <v>0</v>
      </c>
      <c r="AN2500" s="3">
        <f t="shared" si="1065"/>
        <v>0</v>
      </c>
      <c r="AO2500" s="3">
        <f t="shared" si="1066"/>
        <v>0</v>
      </c>
      <c r="AP2500" s="3">
        <f t="shared" si="1067"/>
        <v>0</v>
      </c>
      <c r="AQ2500" s="3">
        <f t="shared" si="1068"/>
        <v>0</v>
      </c>
      <c r="AR2500" s="3">
        <f t="shared" si="1069"/>
        <v>0</v>
      </c>
      <c r="AS2500" s="3">
        <f t="shared" si="1070"/>
        <v>0</v>
      </c>
      <c r="AT2500" s="3">
        <f t="shared" si="1071"/>
        <v>0</v>
      </c>
      <c r="AU2500" s="3">
        <f t="shared" si="1072"/>
        <v>0</v>
      </c>
      <c r="AV2500" s="3">
        <f t="shared" si="1073"/>
        <v>0</v>
      </c>
      <c r="AW2500" s="3">
        <f t="shared" si="1074"/>
        <v>0</v>
      </c>
      <c r="AX2500" s="3">
        <f t="shared" si="1077"/>
        <v>10435727.421062808</v>
      </c>
      <c r="AY2500" s="3">
        <f t="shared" si="1078"/>
        <v>10</v>
      </c>
      <c r="AZ2500" s="3">
        <f t="shared" si="1075"/>
        <v>0</v>
      </c>
      <c r="BA2500" s="3">
        <v>3551282.6807301692</v>
      </c>
      <c r="BB2500">
        <f t="shared" si="1079"/>
        <v>0.49980000000000002</v>
      </c>
    </row>
    <row r="2501" spans="1:54">
      <c r="A2501" s="2">
        <v>2500</v>
      </c>
      <c r="B2501">
        <v>16</v>
      </c>
      <c r="C2501" s="3">
        <v>21280.840334782439</v>
      </c>
      <c r="D2501" s="3">
        <v>74967.749344465323</v>
      </c>
      <c r="E2501" s="3">
        <v>385251.59302838339</v>
      </c>
      <c r="F2501" s="3">
        <v>76027.200298547075</v>
      </c>
      <c r="G2501" s="3">
        <v>2049870.480521006</v>
      </c>
      <c r="H2501" s="3">
        <v>430007.95940548443</v>
      </c>
      <c r="I2501" s="3">
        <v>86423.486940024217</v>
      </c>
      <c r="J2501" s="3">
        <v>435096.5080004739</v>
      </c>
      <c r="K2501" s="3">
        <v>495432.50883301033</v>
      </c>
      <c r="L2501" s="3">
        <v>344443.91347829491</v>
      </c>
      <c r="M2501" s="3">
        <v>557712.67152777046</v>
      </c>
      <c r="N2501" s="3">
        <v>262656.75042733637</v>
      </c>
      <c r="O2501" s="3">
        <v>28464.841671747999</v>
      </c>
      <c r="P2501" s="3">
        <v>13036.226572965537</v>
      </c>
      <c r="Q2501" s="3">
        <v>5461.7250982584419</v>
      </c>
      <c r="R2501" s="3">
        <v>40227.157263456524</v>
      </c>
      <c r="S2501" s="3">
        <v>0</v>
      </c>
      <c r="T2501" s="3">
        <v>0</v>
      </c>
      <c r="U2501" s="3">
        <v>0</v>
      </c>
      <c r="V2501" s="3">
        <v>0</v>
      </c>
      <c r="W2501" s="3">
        <v>0</v>
      </c>
      <c r="X2501" s="3">
        <v>0</v>
      </c>
      <c r="Y2501" s="3">
        <v>0</v>
      </c>
      <c r="AA2501" s="3">
        <f t="shared" si="1076"/>
        <v>21280.840334782439</v>
      </c>
      <c r="AB2501" s="3">
        <f t="shared" si="1053"/>
        <v>74967.749344465323</v>
      </c>
      <c r="AC2501" s="3">
        <f t="shared" si="1054"/>
        <v>385251.59302838339</v>
      </c>
      <c r="AD2501" s="3">
        <f t="shared" si="1055"/>
        <v>76027.200298547075</v>
      </c>
      <c r="AE2501" s="3">
        <f t="shared" si="1056"/>
        <v>2049870.480521006</v>
      </c>
      <c r="AF2501" s="3">
        <f t="shared" si="1057"/>
        <v>430007.95940548443</v>
      </c>
      <c r="AG2501" s="3">
        <f t="shared" si="1058"/>
        <v>86423.486940024217</v>
      </c>
      <c r="AH2501" s="3">
        <f t="shared" si="1059"/>
        <v>435096.5080004739</v>
      </c>
      <c r="AI2501" s="3">
        <f t="shared" si="1060"/>
        <v>495432.50883301033</v>
      </c>
      <c r="AJ2501" s="3">
        <f t="shared" si="1061"/>
        <v>344443.91347829491</v>
      </c>
      <c r="AK2501" s="3">
        <f t="shared" si="1062"/>
        <v>557712.67152777046</v>
      </c>
      <c r="AL2501" s="3">
        <f t="shared" si="1063"/>
        <v>262656.75042733637</v>
      </c>
      <c r="AM2501" s="3">
        <f t="shared" si="1064"/>
        <v>28464.841671747999</v>
      </c>
      <c r="AN2501" s="3">
        <f t="shared" si="1065"/>
        <v>13036.226572965537</v>
      </c>
      <c r="AO2501" s="3">
        <f t="shared" si="1066"/>
        <v>5461.7250982584419</v>
      </c>
      <c r="AP2501" s="3">
        <f t="shared" si="1067"/>
        <v>40227.157263456524</v>
      </c>
      <c r="AQ2501" s="3">
        <f t="shared" si="1068"/>
        <v>0</v>
      </c>
      <c r="AR2501" s="3">
        <f t="shared" si="1069"/>
        <v>0</v>
      </c>
      <c r="AS2501" s="3">
        <f t="shared" si="1070"/>
        <v>0</v>
      </c>
      <c r="AT2501" s="3">
        <f t="shared" si="1071"/>
        <v>0</v>
      </c>
      <c r="AU2501" s="3">
        <f t="shared" si="1072"/>
        <v>0</v>
      </c>
      <c r="AV2501" s="3">
        <f t="shared" si="1073"/>
        <v>0</v>
      </c>
      <c r="AW2501" s="3">
        <f t="shared" si="1074"/>
        <v>0</v>
      </c>
      <c r="AX2501" s="3">
        <f t="shared" si="1077"/>
        <v>5306361.6127460087</v>
      </c>
      <c r="AY2501" s="3">
        <f t="shared" si="1078"/>
        <v>16</v>
      </c>
      <c r="AZ2501" s="3">
        <f t="shared" si="1075"/>
        <v>0</v>
      </c>
      <c r="BA2501" s="3">
        <v>3552892.6829948556</v>
      </c>
      <c r="BB2501">
        <f t="shared" si="1079"/>
        <v>0.5</v>
      </c>
    </row>
    <row r="2502" spans="1:54">
      <c r="A2502" s="2">
        <v>2501</v>
      </c>
      <c r="B2502">
        <v>14</v>
      </c>
      <c r="C2502" s="3">
        <v>122273.09371600879</v>
      </c>
      <c r="D2502" s="3">
        <v>15450.04845215028</v>
      </c>
      <c r="E2502" s="3">
        <v>195283.2299438366</v>
      </c>
      <c r="F2502" s="3">
        <v>521345.43764277099</v>
      </c>
      <c r="G2502" s="3">
        <v>106623.13621362508</v>
      </c>
      <c r="H2502" s="3">
        <v>3578467.444771558</v>
      </c>
      <c r="I2502" s="3">
        <v>364127.59356469958</v>
      </c>
      <c r="J2502" s="3">
        <v>1863117.4708130932</v>
      </c>
      <c r="K2502" s="3">
        <v>204190.79962592595</v>
      </c>
      <c r="L2502" s="3">
        <v>53611.819257588853</v>
      </c>
      <c r="M2502" s="3">
        <v>253256.65684163253</v>
      </c>
      <c r="N2502" s="3">
        <v>64175.034758688416</v>
      </c>
      <c r="O2502" s="3">
        <v>204505.14597599607</v>
      </c>
      <c r="P2502" s="3">
        <v>94996.494596514749</v>
      </c>
      <c r="Q2502" s="3">
        <v>0</v>
      </c>
      <c r="R2502" s="3">
        <v>0</v>
      </c>
      <c r="S2502" s="3">
        <v>0</v>
      </c>
      <c r="T2502" s="3">
        <v>0</v>
      </c>
      <c r="U2502" s="3">
        <v>0</v>
      </c>
      <c r="V2502" s="3">
        <v>0</v>
      </c>
      <c r="W2502" s="3">
        <v>0</v>
      </c>
      <c r="X2502" s="3">
        <v>0</v>
      </c>
      <c r="Y2502" s="3">
        <v>0</v>
      </c>
      <c r="AA2502" s="3">
        <f t="shared" si="1076"/>
        <v>122273.09371600879</v>
      </c>
      <c r="AB2502" s="3">
        <f t="shared" si="1053"/>
        <v>15450.04845215028</v>
      </c>
      <c r="AC2502" s="3">
        <f t="shared" si="1054"/>
        <v>195283.2299438366</v>
      </c>
      <c r="AD2502" s="3">
        <f t="shared" si="1055"/>
        <v>521345.43764277099</v>
      </c>
      <c r="AE2502" s="3">
        <f t="shared" si="1056"/>
        <v>106623.13621362508</v>
      </c>
      <c r="AF2502" s="3">
        <f t="shared" si="1057"/>
        <v>3578467.444771558</v>
      </c>
      <c r="AG2502" s="3">
        <f t="shared" si="1058"/>
        <v>364127.59356469958</v>
      </c>
      <c r="AH2502" s="3">
        <f t="shared" si="1059"/>
        <v>1863117.4708130932</v>
      </c>
      <c r="AI2502" s="3">
        <f t="shared" si="1060"/>
        <v>204190.79962592595</v>
      </c>
      <c r="AJ2502" s="3">
        <f t="shared" si="1061"/>
        <v>53611.819257588853</v>
      </c>
      <c r="AK2502" s="3">
        <f t="shared" si="1062"/>
        <v>253256.65684163253</v>
      </c>
      <c r="AL2502" s="3">
        <f t="shared" si="1063"/>
        <v>64175.034758688416</v>
      </c>
      <c r="AM2502" s="3">
        <f t="shared" si="1064"/>
        <v>204505.14597599607</v>
      </c>
      <c r="AN2502" s="3">
        <f t="shared" si="1065"/>
        <v>94996.494596514749</v>
      </c>
      <c r="AO2502" s="3">
        <f t="shared" si="1066"/>
        <v>0</v>
      </c>
      <c r="AP2502" s="3">
        <f t="shared" si="1067"/>
        <v>0</v>
      </c>
      <c r="AQ2502" s="3">
        <f t="shared" si="1068"/>
        <v>0</v>
      </c>
      <c r="AR2502" s="3">
        <f t="shared" si="1069"/>
        <v>0</v>
      </c>
      <c r="AS2502" s="3">
        <f t="shared" si="1070"/>
        <v>0</v>
      </c>
      <c r="AT2502" s="3">
        <f t="shared" si="1071"/>
        <v>0</v>
      </c>
      <c r="AU2502" s="3">
        <f t="shared" si="1072"/>
        <v>0</v>
      </c>
      <c r="AV2502" s="3">
        <f t="shared" si="1073"/>
        <v>0</v>
      </c>
      <c r="AW2502" s="3">
        <f t="shared" si="1074"/>
        <v>0</v>
      </c>
      <c r="AX2502" s="3">
        <f t="shared" si="1077"/>
        <v>7641423.4061740879</v>
      </c>
      <c r="AY2502" s="3">
        <f t="shared" si="1078"/>
        <v>14</v>
      </c>
      <c r="AZ2502" s="3">
        <f t="shared" si="1075"/>
        <v>0</v>
      </c>
      <c r="BA2502" s="3">
        <v>3552990.692347046</v>
      </c>
      <c r="BB2502">
        <f t="shared" si="1079"/>
        <v>0.50019999999999998</v>
      </c>
    </row>
    <row r="2503" spans="1:54">
      <c r="A2503" s="2">
        <v>2502</v>
      </c>
      <c r="B2503">
        <v>8</v>
      </c>
      <c r="C2503" s="3">
        <v>1017784.5848919119</v>
      </c>
      <c r="D2503" s="3">
        <v>173179.09830708828</v>
      </c>
      <c r="E2503" s="3">
        <v>111029.38099426412</v>
      </c>
      <c r="F2503" s="3">
        <v>493375.38912460342</v>
      </c>
      <c r="G2503" s="3">
        <v>37467.404376369435</v>
      </c>
      <c r="H2503" s="3">
        <v>83774.802198697813</v>
      </c>
      <c r="I2503" s="3">
        <v>543286.23008453392</v>
      </c>
      <c r="J2503" s="3">
        <v>26007.996830619155</v>
      </c>
      <c r="K2503" s="3">
        <v>0</v>
      </c>
      <c r="L2503" s="3">
        <v>0</v>
      </c>
      <c r="M2503" s="3">
        <v>0</v>
      </c>
      <c r="N2503" s="3">
        <v>0</v>
      </c>
      <c r="O2503" s="3">
        <v>0</v>
      </c>
      <c r="P2503" s="3">
        <v>0</v>
      </c>
      <c r="Q2503" s="3">
        <v>0</v>
      </c>
      <c r="R2503" s="3">
        <v>0</v>
      </c>
      <c r="S2503" s="3">
        <v>0</v>
      </c>
      <c r="T2503" s="3">
        <v>0</v>
      </c>
      <c r="U2503" s="3">
        <v>0</v>
      </c>
      <c r="V2503" s="3">
        <v>0</v>
      </c>
      <c r="W2503" s="3">
        <v>0</v>
      </c>
      <c r="X2503" s="3">
        <v>0</v>
      </c>
      <c r="Y2503" s="3">
        <v>0</v>
      </c>
      <c r="AA2503" s="3">
        <f t="shared" si="1076"/>
        <v>1017784.5848919119</v>
      </c>
      <c r="AB2503" s="3">
        <f t="shared" si="1053"/>
        <v>173179.09830708828</v>
      </c>
      <c r="AC2503" s="3">
        <f t="shared" si="1054"/>
        <v>111029.38099426412</v>
      </c>
      <c r="AD2503" s="3">
        <f t="shared" si="1055"/>
        <v>493375.38912460342</v>
      </c>
      <c r="AE2503" s="3">
        <f t="shared" si="1056"/>
        <v>37467.404376369435</v>
      </c>
      <c r="AF2503" s="3">
        <f t="shared" si="1057"/>
        <v>83774.802198697813</v>
      </c>
      <c r="AG2503" s="3">
        <f t="shared" si="1058"/>
        <v>543286.23008453392</v>
      </c>
      <c r="AH2503" s="3">
        <f t="shared" si="1059"/>
        <v>26007.996830619155</v>
      </c>
      <c r="AI2503" s="3">
        <f t="shared" si="1060"/>
        <v>0</v>
      </c>
      <c r="AJ2503" s="3">
        <f t="shared" si="1061"/>
        <v>0</v>
      </c>
      <c r="AK2503" s="3">
        <f t="shared" si="1062"/>
        <v>0</v>
      </c>
      <c r="AL2503" s="3">
        <f t="shared" si="1063"/>
        <v>0</v>
      </c>
      <c r="AM2503" s="3">
        <f t="shared" si="1064"/>
        <v>0</v>
      </c>
      <c r="AN2503" s="3">
        <f t="shared" si="1065"/>
        <v>0</v>
      </c>
      <c r="AO2503" s="3">
        <f t="shared" si="1066"/>
        <v>0</v>
      </c>
      <c r="AP2503" s="3">
        <f t="shared" si="1067"/>
        <v>0</v>
      </c>
      <c r="AQ2503" s="3">
        <f t="shared" si="1068"/>
        <v>0</v>
      </c>
      <c r="AR2503" s="3">
        <f t="shared" si="1069"/>
        <v>0</v>
      </c>
      <c r="AS2503" s="3">
        <f t="shared" si="1070"/>
        <v>0</v>
      </c>
      <c r="AT2503" s="3">
        <f t="shared" si="1071"/>
        <v>0</v>
      </c>
      <c r="AU2503" s="3">
        <f t="shared" si="1072"/>
        <v>0</v>
      </c>
      <c r="AV2503" s="3">
        <f t="shared" si="1073"/>
        <v>0</v>
      </c>
      <c r="AW2503" s="3">
        <f t="shared" si="1074"/>
        <v>0</v>
      </c>
      <c r="AX2503" s="3">
        <f t="shared" si="1077"/>
        <v>2485904.886808088</v>
      </c>
      <c r="AY2503" s="3">
        <f t="shared" si="1078"/>
        <v>8</v>
      </c>
      <c r="AZ2503" s="3">
        <f t="shared" si="1075"/>
        <v>0</v>
      </c>
      <c r="BA2503" s="3">
        <v>3553580.8187782103</v>
      </c>
      <c r="BB2503">
        <f t="shared" si="1079"/>
        <v>0.50039999999999996</v>
      </c>
    </row>
    <row r="2504" spans="1:54">
      <c r="A2504" s="2">
        <v>2503</v>
      </c>
      <c r="B2504">
        <v>13</v>
      </c>
      <c r="C2504" s="3">
        <v>138711.89223319755</v>
      </c>
      <c r="D2504" s="3">
        <v>275090.55215358193</v>
      </c>
      <c r="E2504" s="3">
        <v>8421.2756982366136</v>
      </c>
      <c r="F2504" s="3">
        <v>510224.7187129283</v>
      </c>
      <c r="G2504" s="3">
        <v>277774.48166279809</v>
      </c>
      <c r="H2504" s="3">
        <v>32350.121807369429</v>
      </c>
      <c r="I2504" s="3">
        <v>397386.32966420584</v>
      </c>
      <c r="J2504" s="3">
        <v>97100.872406473398</v>
      </c>
      <c r="K2504" s="3">
        <v>10654777.964713711</v>
      </c>
      <c r="L2504" s="3">
        <v>100302.21657189545</v>
      </c>
      <c r="M2504" s="3">
        <v>358525.73045084067</v>
      </c>
      <c r="N2504" s="3">
        <v>155745.36069609571</v>
      </c>
      <c r="O2504" s="3">
        <v>70170.813541121766</v>
      </c>
      <c r="P2504" s="3">
        <v>0</v>
      </c>
      <c r="Q2504" s="3">
        <v>0</v>
      </c>
      <c r="R2504" s="3">
        <v>0</v>
      </c>
      <c r="S2504" s="3">
        <v>0</v>
      </c>
      <c r="T2504" s="3">
        <v>0</v>
      </c>
      <c r="U2504" s="3">
        <v>0</v>
      </c>
      <c r="V2504" s="3">
        <v>0</v>
      </c>
      <c r="W2504" s="3">
        <v>0</v>
      </c>
      <c r="X2504" s="3">
        <v>0</v>
      </c>
      <c r="Y2504" s="3">
        <v>0</v>
      </c>
      <c r="AA2504" s="3">
        <f t="shared" si="1076"/>
        <v>138711.89223319755</v>
      </c>
      <c r="AB2504" s="3">
        <f t="shared" si="1053"/>
        <v>275090.55215358193</v>
      </c>
      <c r="AC2504" s="3">
        <f t="shared" si="1054"/>
        <v>8421.2756982366136</v>
      </c>
      <c r="AD2504" s="3">
        <f t="shared" si="1055"/>
        <v>510224.7187129283</v>
      </c>
      <c r="AE2504" s="3">
        <f t="shared" si="1056"/>
        <v>277774.48166279809</v>
      </c>
      <c r="AF2504" s="3">
        <f t="shared" si="1057"/>
        <v>32350.121807369429</v>
      </c>
      <c r="AG2504" s="3">
        <f t="shared" si="1058"/>
        <v>397386.32966420584</v>
      </c>
      <c r="AH2504" s="3">
        <f t="shared" si="1059"/>
        <v>97100.872406473398</v>
      </c>
      <c r="AI2504" s="3">
        <f t="shared" si="1060"/>
        <v>10654777.964713711</v>
      </c>
      <c r="AJ2504" s="3">
        <f t="shared" si="1061"/>
        <v>100302.21657189545</v>
      </c>
      <c r="AK2504" s="3">
        <f t="shared" si="1062"/>
        <v>358525.73045084067</v>
      </c>
      <c r="AL2504" s="3">
        <f t="shared" si="1063"/>
        <v>155745.36069609571</v>
      </c>
      <c r="AM2504" s="3">
        <f t="shared" si="1064"/>
        <v>70170.813541121766</v>
      </c>
      <c r="AN2504" s="3">
        <f t="shared" si="1065"/>
        <v>0</v>
      </c>
      <c r="AO2504" s="3">
        <f t="shared" si="1066"/>
        <v>0</v>
      </c>
      <c r="AP2504" s="3">
        <f t="shared" si="1067"/>
        <v>0</v>
      </c>
      <c r="AQ2504" s="3">
        <f t="shared" si="1068"/>
        <v>0</v>
      </c>
      <c r="AR2504" s="3">
        <f t="shared" si="1069"/>
        <v>0</v>
      </c>
      <c r="AS2504" s="3">
        <f t="shared" si="1070"/>
        <v>0</v>
      </c>
      <c r="AT2504" s="3">
        <f t="shared" si="1071"/>
        <v>0</v>
      </c>
      <c r="AU2504" s="3">
        <f t="shared" si="1072"/>
        <v>0</v>
      </c>
      <c r="AV2504" s="3">
        <f t="shared" si="1073"/>
        <v>0</v>
      </c>
      <c r="AW2504" s="3">
        <f t="shared" si="1074"/>
        <v>0</v>
      </c>
      <c r="AX2504" s="3">
        <f t="shared" si="1077"/>
        <v>13076582.330312457</v>
      </c>
      <c r="AY2504" s="3">
        <f t="shared" si="1078"/>
        <v>13</v>
      </c>
      <c r="AZ2504" s="3">
        <f t="shared" si="1075"/>
        <v>0</v>
      </c>
      <c r="BA2504" s="3">
        <v>3554059.435480997</v>
      </c>
      <c r="BB2504">
        <f t="shared" si="1079"/>
        <v>0.50060000000000004</v>
      </c>
    </row>
    <row r="2505" spans="1:54">
      <c r="A2505" s="2">
        <v>2504</v>
      </c>
      <c r="B2505">
        <v>17</v>
      </c>
      <c r="C2505" s="3">
        <v>8765.4647961099836</v>
      </c>
      <c r="D2505" s="3">
        <v>837815.3924546052</v>
      </c>
      <c r="E2505" s="3">
        <v>479603.19512607879</v>
      </c>
      <c r="F2505" s="3">
        <v>434864.13110346824</v>
      </c>
      <c r="G2505" s="3">
        <v>84680.918058208073</v>
      </c>
      <c r="H2505" s="3">
        <v>31493.700857724612</v>
      </c>
      <c r="I2505" s="3">
        <v>262740.79590456141</v>
      </c>
      <c r="J2505" s="3">
        <v>114079.36822014314</v>
      </c>
      <c r="K2505" s="3">
        <v>22241.166194817193</v>
      </c>
      <c r="L2505" s="3">
        <v>193620.64796729569</v>
      </c>
      <c r="M2505" s="3">
        <v>33200.529233906993</v>
      </c>
      <c r="N2505" s="3">
        <v>35703.101862247742</v>
      </c>
      <c r="O2505" s="3">
        <v>189954.75003778387</v>
      </c>
      <c r="P2505" s="3">
        <v>1450090.8831293676</v>
      </c>
      <c r="Q2505" s="3">
        <v>32208.626878723291</v>
      </c>
      <c r="R2505" s="3">
        <v>308396.88195841532</v>
      </c>
      <c r="S2505" s="3">
        <v>78741.982265238767</v>
      </c>
      <c r="T2505" s="3">
        <v>0</v>
      </c>
      <c r="U2505" s="3">
        <v>0</v>
      </c>
      <c r="V2505" s="3">
        <v>0</v>
      </c>
      <c r="W2505" s="3">
        <v>0</v>
      </c>
      <c r="X2505" s="3">
        <v>0</v>
      </c>
      <c r="Y2505" s="3">
        <v>0</v>
      </c>
      <c r="AA2505" s="3">
        <f t="shared" si="1076"/>
        <v>8765.4647961099836</v>
      </c>
      <c r="AB2505" s="3">
        <f t="shared" si="1053"/>
        <v>837815.3924546052</v>
      </c>
      <c r="AC2505" s="3">
        <f t="shared" si="1054"/>
        <v>479603.19512607879</v>
      </c>
      <c r="AD2505" s="3">
        <f t="shared" si="1055"/>
        <v>434864.13110346824</v>
      </c>
      <c r="AE2505" s="3">
        <f t="shared" si="1056"/>
        <v>84680.918058208073</v>
      </c>
      <c r="AF2505" s="3">
        <f t="shared" si="1057"/>
        <v>31493.700857724612</v>
      </c>
      <c r="AG2505" s="3">
        <f t="shared" si="1058"/>
        <v>262740.79590456141</v>
      </c>
      <c r="AH2505" s="3">
        <f t="shared" si="1059"/>
        <v>114079.36822014314</v>
      </c>
      <c r="AI2505" s="3">
        <f t="shared" si="1060"/>
        <v>22241.166194817193</v>
      </c>
      <c r="AJ2505" s="3">
        <f t="shared" si="1061"/>
        <v>193620.64796729569</v>
      </c>
      <c r="AK2505" s="3">
        <f t="shared" si="1062"/>
        <v>33200.529233906993</v>
      </c>
      <c r="AL2505" s="3">
        <f t="shared" si="1063"/>
        <v>35703.101862247742</v>
      </c>
      <c r="AM2505" s="3">
        <f t="shared" si="1064"/>
        <v>189954.75003778387</v>
      </c>
      <c r="AN2505" s="3">
        <f t="shared" si="1065"/>
        <v>1450090.8831293676</v>
      </c>
      <c r="AO2505" s="3">
        <f t="shared" si="1066"/>
        <v>32208.626878723291</v>
      </c>
      <c r="AP2505" s="3">
        <f t="shared" si="1067"/>
        <v>308396.88195841532</v>
      </c>
      <c r="AQ2505" s="3">
        <f t="shared" si="1068"/>
        <v>78741.982265238767</v>
      </c>
      <c r="AR2505" s="3">
        <f t="shared" si="1069"/>
        <v>0</v>
      </c>
      <c r="AS2505" s="3">
        <f t="shared" si="1070"/>
        <v>0</v>
      </c>
      <c r="AT2505" s="3">
        <f t="shared" si="1071"/>
        <v>0</v>
      </c>
      <c r="AU2505" s="3">
        <f t="shared" si="1072"/>
        <v>0</v>
      </c>
      <c r="AV2505" s="3">
        <f t="shared" si="1073"/>
        <v>0</v>
      </c>
      <c r="AW2505" s="3">
        <f t="shared" si="1074"/>
        <v>0</v>
      </c>
      <c r="AX2505" s="3">
        <f t="shared" si="1077"/>
        <v>4598201.5360486954</v>
      </c>
      <c r="AY2505" s="3">
        <f t="shared" si="1078"/>
        <v>17</v>
      </c>
      <c r="AZ2505" s="3">
        <f t="shared" si="1075"/>
        <v>0</v>
      </c>
      <c r="BA2505" s="3">
        <v>3554350.5533003346</v>
      </c>
      <c r="BB2505">
        <f t="shared" si="1079"/>
        <v>0.50080000000000002</v>
      </c>
    </row>
    <row r="2506" spans="1:54">
      <c r="A2506" s="2">
        <v>2505</v>
      </c>
      <c r="B2506">
        <v>11</v>
      </c>
      <c r="C2506" s="3">
        <v>67568.111968515324</v>
      </c>
      <c r="D2506" s="3">
        <v>156734.63583882884</v>
      </c>
      <c r="E2506" s="3">
        <v>200901.94807680778</v>
      </c>
      <c r="F2506" s="3">
        <v>34966.107584783058</v>
      </c>
      <c r="G2506" s="3">
        <v>311784.75606262701</v>
      </c>
      <c r="H2506" s="3">
        <v>13692.22037524111</v>
      </c>
      <c r="I2506" s="3">
        <v>968340.91689016204</v>
      </c>
      <c r="J2506" s="3">
        <v>4024389.2070192555</v>
      </c>
      <c r="K2506" s="3">
        <v>27586.410217334844</v>
      </c>
      <c r="L2506" s="3">
        <v>56316.752520304675</v>
      </c>
      <c r="M2506" s="3">
        <v>629234.96180972201</v>
      </c>
      <c r="N2506" s="3">
        <v>0</v>
      </c>
      <c r="O2506" s="3">
        <v>0</v>
      </c>
      <c r="P2506" s="3">
        <v>0</v>
      </c>
      <c r="Q2506" s="3">
        <v>0</v>
      </c>
      <c r="R2506" s="3">
        <v>0</v>
      </c>
      <c r="S2506" s="3">
        <v>0</v>
      </c>
      <c r="T2506" s="3">
        <v>0</v>
      </c>
      <c r="U2506" s="3">
        <v>0</v>
      </c>
      <c r="V2506" s="3">
        <v>0</v>
      </c>
      <c r="W2506" s="3">
        <v>0</v>
      </c>
      <c r="X2506" s="3">
        <v>0</v>
      </c>
      <c r="Y2506" s="3">
        <v>0</v>
      </c>
      <c r="AA2506" s="3">
        <f t="shared" si="1076"/>
        <v>67568.111968515324</v>
      </c>
      <c r="AB2506" s="3">
        <f t="shared" si="1053"/>
        <v>156734.63583882884</v>
      </c>
      <c r="AC2506" s="3">
        <f t="shared" si="1054"/>
        <v>200901.94807680778</v>
      </c>
      <c r="AD2506" s="3">
        <f t="shared" si="1055"/>
        <v>34966.107584783058</v>
      </c>
      <c r="AE2506" s="3">
        <f t="shared" si="1056"/>
        <v>311784.75606262701</v>
      </c>
      <c r="AF2506" s="3">
        <f t="shared" si="1057"/>
        <v>13692.22037524111</v>
      </c>
      <c r="AG2506" s="3">
        <f t="shared" si="1058"/>
        <v>968340.91689016204</v>
      </c>
      <c r="AH2506" s="3">
        <f t="shared" si="1059"/>
        <v>4024389.2070192555</v>
      </c>
      <c r="AI2506" s="3">
        <f t="shared" si="1060"/>
        <v>27586.410217334844</v>
      </c>
      <c r="AJ2506" s="3">
        <f t="shared" si="1061"/>
        <v>56316.752520304675</v>
      </c>
      <c r="AK2506" s="3">
        <f t="shared" si="1062"/>
        <v>629234.96180972201</v>
      </c>
      <c r="AL2506" s="3">
        <f t="shared" si="1063"/>
        <v>0</v>
      </c>
      <c r="AM2506" s="3">
        <f t="shared" si="1064"/>
        <v>0</v>
      </c>
      <c r="AN2506" s="3">
        <f t="shared" si="1065"/>
        <v>0</v>
      </c>
      <c r="AO2506" s="3">
        <f t="shared" si="1066"/>
        <v>0</v>
      </c>
      <c r="AP2506" s="3">
        <f t="shared" si="1067"/>
        <v>0</v>
      </c>
      <c r="AQ2506" s="3">
        <f t="shared" si="1068"/>
        <v>0</v>
      </c>
      <c r="AR2506" s="3">
        <f t="shared" si="1069"/>
        <v>0</v>
      </c>
      <c r="AS2506" s="3">
        <f t="shared" si="1070"/>
        <v>0</v>
      </c>
      <c r="AT2506" s="3">
        <f t="shared" si="1071"/>
        <v>0</v>
      </c>
      <c r="AU2506" s="3">
        <f t="shared" si="1072"/>
        <v>0</v>
      </c>
      <c r="AV2506" s="3">
        <f t="shared" si="1073"/>
        <v>0</v>
      </c>
      <c r="AW2506" s="3">
        <f t="shared" si="1074"/>
        <v>0</v>
      </c>
      <c r="AX2506" s="3">
        <f t="shared" si="1077"/>
        <v>6491516.0283635827</v>
      </c>
      <c r="AY2506" s="3">
        <f t="shared" si="1078"/>
        <v>11</v>
      </c>
      <c r="AZ2506" s="3">
        <f t="shared" si="1075"/>
        <v>0</v>
      </c>
      <c r="BA2506" s="3">
        <v>3556444.2276038369</v>
      </c>
      <c r="BB2506">
        <f t="shared" si="1079"/>
        <v>0.501</v>
      </c>
    </row>
    <row r="2507" spans="1:54">
      <c r="A2507" s="2">
        <v>2506</v>
      </c>
      <c r="B2507">
        <v>18</v>
      </c>
      <c r="C2507" s="3">
        <v>135040.5239846927</v>
      </c>
      <c r="D2507" s="3">
        <v>62558.793543267268</v>
      </c>
      <c r="E2507" s="3">
        <v>784843.93854327255</v>
      </c>
      <c r="F2507" s="3">
        <v>467782.76335745881</v>
      </c>
      <c r="G2507" s="3">
        <v>9869.8184641184434</v>
      </c>
      <c r="H2507" s="3">
        <v>185282.15803885605</v>
      </c>
      <c r="I2507" s="3">
        <v>106641.75423772293</v>
      </c>
      <c r="J2507" s="3">
        <v>4003.9060142580897</v>
      </c>
      <c r="K2507" s="3">
        <v>163163.08222482086</v>
      </c>
      <c r="L2507" s="3">
        <v>75326.217258357909</v>
      </c>
      <c r="M2507" s="3">
        <v>12959.293779676012</v>
      </c>
      <c r="N2507" s="3">
        <v>182634.66510000831</v>
      </c>
      <c r="O2507" s="3">
        <v>293584.67088902387</v>
      </c>
      <c r="P2507" s="3">
        <v>296848.7620962814</v>
      </c>
      <c r="Q2507" s="3">
        <v>379470.63546809409</v>
      </c>
      <c r="R2507" s="3">
        <v>137350.41558417419</v>
      </c>
      <c r="S2507" s="3">
        <v>87868.21205230242</v>
      </c>
      <c r="T2507" s="3">
        <v>114859.96041971828</v>
      </c>
      <c r="U2507" s="3">
        <v>0</v>
      </c>
      <c r="V2507" s="3">
        <v>0</v>
      </c>
      <c r="W2507" s="3">
        <v>0</v>
      </c>
      <c r="X2507" s="3">
        <v>0</v>
      </c>
      <c r="Y2507" s="3">
        <v>0</v>
      </c>
      <c r="AA2507" s="3">
        <f t="shared" si="1076"/>
        <v>135040.5239846927</v>
      </c>
      <c r="AB2507" s="3">
        <f t="shared" si="1053"/>
        <v>62558.793543267268</v>
      </c>
      <c r="AC2507" s="3">
        <f t="shared" si="1054"/>
        <v>784843.93854327255</v>
      </c>
      <c r="AD2507" s="3">
        <f t="shared" si="1055"/>
        <v>467782.76335745881</v>
      </c>
      <c r="AE2507" s="3">
        <f t="shared" si="1056"/>
        <v>9869.8184641184434</v>
      </c>
      <c r="AF2507" s="3">
        <f t="shared" si="1057"/>
        <v>185282.15803885605</v>
      </c>
      <c r="AG2507" s="3">
        <f t="shared" si="1058"/>
        <v>106641.75423772293</v>
      </c>
      <c r="AH2507" s="3">
        <f t="shared" si="1059"/>
        <v>4003.9060142580897</v>
      </c>
      <c r="AI2507" s="3">
        <f t="shared" si="1060"/>
        <v>163163.08222482086</v>
      </c>
      <c r="AJ2507" s="3">
        <f t="shared" si="1061"/>
        <v>75326.217258357909</v>
      </c>
      <c r="AK2507" s="3">
        <f t="shared" si="1062"/>
        <v>12959.293779676012</v>
      </c>
      <c r="AL2507" s="3">
        <f t="shared" si="1063"/>
        <v>182634.66510000831</v>
      </c>
      <c r="AM2507" s="3">
        <f t="shared" si="1064"/>
        <v>293584.67088902387</v>
      </c>
      <c r="AN2507" s="3">
        <f t="shared" si="1065"/>
        <v>296848.7620962814</v>
      </c>
      <c r="AO2507" s="3">
        <f t="shared" si="1066"/>
        <v>379470.63546809409</v>
      </c>
      <c r="AP2507" s="3">
        <f t="shared" si="1067"/>
        <v>137350.41558417419</v>
      </c>
      <c r="AQ2507" s="3">
        <f t="shared" si="1068"/>
        <v>87868.21205230242</v>
      </c>
      <c r="AR2507" s="3">
        <f t="shared" si="1069"/>
        <v>114859.96041971828</v>
      </c>
      <c r="AS2507" s="3">
        <f t="shared" si="1070"/>
        <v>0</v>
      </c>
      <c r="AT2507" s="3">
        <f t="shared" si="1071"/>
        <v>0</v>
      </c>
      <c r="AU2507" s="3">
        <f t="shared" si="1072"/>
        <v>0</v>
      </c>
      <c r="AV2507" s="3">
        <f t="shared" si="1073"/>
        <v>0</v>
      </c>
      <c r="AW2507" s="3">
        <f t="shared" si="1074"/>
        <v>0</v>
      </c>
      <c r="AX2507" s="3">
        <f t="shared" si="1077"/>
        <v>3500089.5710561038</v>
      </c>
      <c r="AY2507" s="3">
        <f t="shared" si="1078"/>
        <v>18</v>
      </c>
      <c r="AZ2507" s="3">
        <f t="shared" si="1075"/>
        <v>0</v>
      </c>
      <c r="BA2507" s="3">
        <v>3556873.1694814181</v>
      </c>
      <c r="BB2507">
        <f t="shared" si="1079"/>
        <v>0.50119999999999998</v>
      </c>
    </row>
    <row r="2508" spans="1:54">
      <c r="A2508" s="2">
        <v>2507</v>
      </c>
      <c r="B2508">
        <v>11</v>
      </c>
      <c r="C2508" s="3">
        <v>58492.638918053621</v>
      </c>
      <c r="D2508" s="3">
        <v>699439.96999274346</v>
      </c>
      <c r="E2508" s="3">
        <v>2278267.9450859823</v>
      </c>
      <c r="F2508" s="3">
        <v>139966.29605108636</v>
      </c>
      <c r="G2508" s="3">
        <v>752327.15236263128</v>
      </c>
      <c r="H2508" s="3">
        <v>190112.41220418725</v>
      </c>
      <c r="I2508" s="3">
        <v>592524.59459526057</v>
      </c>
      <c r="J2508" s="3">
        <v>680802.7778726957</v>
      </c>
      <c r="K2508" s="3">
        <v>173191.50286132458</v>
      </c>
      <c r="L2508" s="3">
        <v>2281233.1468357784</v>
      </c>
      <c r="M2508" s="3">
        <v>836184.68994360429</v>
      </c>
      <c r="N2508" s="3">
        <v>0</v>
      </c>
      <c r="O2508" s="3">
        <v>0</v>
      </c>
      <c r="P2508" s="3">
        <v>0</v>
      </c>
      <c r="Q2508" s="3">
        <v>0</v>
      </c>
      <c r="R2508" s="3">
        <v>0</v>
      </c>
      <c r="S2508" s="3">
        <v>0</v>
      </c>
      <c r="T2508" s="3">
        <v>0</v>
      </c>
      <c r="U2508" s="3">
        <v>0</v>
      </c>
      <c r="V2508" s="3">
        <v>0</v>
      </c>
      <c r="W2508" s="3">
        <v>0</v>
      </c>
      <c r="X2508" s="3">
        <v>0</v>
      </c>
      <c r="Y2508" s="3">
        <v>0</v>
      </c>
      <c r="AA2508" s="3">
        <f t="shared" si="1076"/>
        <v>58492.638918053621</v>
      </c>
      <c r="AB2508" s="3">
        <f t="shared" si="1053"/>
        <v>699439.96999274346</v>
      </c>
      <c r="AC2508" s="3">
        <f t="shared" si="1054"/>
        <v>2278267.9450859823</v>
      </c>
      <c r="AD2508" s="3">
        <f t="shared" si="1055"/>
        <v>139966.29605108636</v>
      </c>
      <c r="AE2508" s="3">
        <f t="shared" si="1056"/>
        <v>752327.15236263128</v>
      </c>
      <c r="AF2508" s="3">
        <f t="shared" si="1057"/>
        <v>190112.41220418725</v>
      </c>
      <c r="AG2508" s="3">
        <f t="shared" si="1058"/>
        <v>592524.59459526057</v>
      </c>
      <c r="AH2508" s="3">
        <f t="shared" si="1059"/>
        <v>680802.7778726957</v>
      </c>
      <c r="AI2508" s="3">
        <f t="shared" si="1060"/>
        <v>173191.50286132458</v>
      </c>
      <c r="AJ2508" s="3">
        <f t="shared" si="1061"/>
        <v>2281233.1468357784</v>
      </c>
      <c r="AK2508" s="3">
        <f t="shared" si="1062"/>
        <v>836184.68994360429</v>
      </c>
      <c r="AL2508" s="3">
        <f t="shared" si="1063"/>
        <v>0</v>
      </c>
      <c r="AM2508" s="3">
        <f t="shared" si="1064"/>
        <v>0</v>
      </c>
      <c r="AN2508" s="3">
        <f t="shared" si="1065"/>
        <v>0</v>
      </c>
      <c r="AO2508" s="3">
        <f t="shared" si="1066"/>
        <v>0</v>
      </c>
      <c r="AP2508" s="3">
        <f t="shared" si="1067"/>
        <v>0</v>
      </c>
      <c r="AQ2508" s="3">
        <f t="shared" si="1068"/>
        <v>0</v>
      </c>
      <c r="AR2508" s="3">
        <f t="shared" si="1069"/>
        <v>0</v>
      </c>
      <c r="AS2508" s="3">
        <f t="shared" si="1070"/>
        <v>0</v>
      </c>
      <c r="AT2508" s="3">
        <f t="shared" si="1071"/>
        <v>0</v>
      </c>
      <c r="AU2508" s="3">
        <f t="shared" si="1072"/>
        <v>0</v>
      </c>
      <c r="AV2508" s="3">
        <f t="shared" si="1073"/>
        <v>0</v>
      </c>
      <c r="AW2508" s="3">
        <f t="shared" si="1074"/>
        <v>0</v>
      </c>
      <c r="AX2508" s="3">
        <f t="shared" si="1077"/>
        <v>8682543.1267233472</v>
      </c>
      <c r="AY2508" s="3">
        <f t="shared" si="1078"/>
        <v>11</v>
      </c>
      <c r="AZ2508" s="3">
        <f t="shared" si="1075"/>
        <v>0</v>
      </c>
      <c r="BA2508" s="3">
        <v>3559130.2088186899</v>
      </c>
      <c r="BB2508">
        <f t="shared" si="1079"/>
        <v>0.50139999999999996</v>
      </c>
    </row>
    <row r="2509" spans="1:54">
      <c r="A2509" s="2">
        <v>2508</v>
      </c>
      <c r="B2509">
        <v>16</v>
      </c>
      <c r="C2509" s="3">
        <v>49101.213355454965</v>
      </c>
      <c r="D2509" s="3">
        <v>284206.94166301505</v>
      </c>
      <c r="E2509" s="3">
        <v>70451.17796823314</v>
      </c>
      <c r="F2509" s="3">
        <v>819345.51294299832</v>
      </c>
      <c r="G2509" s="3">
        <v>71254.441600502556</v>
      </c>
      <c r="H2509" s="3">
        <v>11776.219030043678</v>
      </c>
      <c r="I2509" s="3">
        <v>156269.43587999471</v>
      </c>
      <c r="J2509" s="3">
        <v>87813.394988025597</v>
      </c>
      <c r="K2509" s="3">
        <v>31265.574706160776</v>
      </c>
      <c r="L2509" s="3">
        <v>166829.97098016739</v>
      </c>
      <c r="M2509" s="3">
        <v>133125.06805919696</v>
      </c>
      <c r="N2509" s="3">
        <v>30869.300445524015</v>
      </c>
      <c r="O2509" s="3">
        <v>522290.25330715388</v>
      </c>
      <c r="P2509" s="3">
        <v>247190.45691294805</v>
      </c>
      <c r="Q2509" s="3">
        <v>3384122.9702206701</v>
      </c>
      <c r="R2509" s="3">
        <v>263731.50707960816</v>
      </c>
      <c r="S2509" s="3">
        <v>0</v>
      </c>
      <c r="T2509" s="3">
        <v>0</v>
      </c>
      <c r="U2509" s="3">
        <v>0</v>
      </c>
      <c r="V2509" s="3">
        <v>0</v>
      </c>
      <c r="W2509" s="3">
        <v>0</v>
      </c>
      <c r="X2509" s="3">
        <v>0</v>
      </c>
      <c r="Y2509" s="3">
        <v>0</v>
      </c>
      <c r="AA2509" s="3">
        <f t="shared" si="1076"/>
        <v>49101.213355454965</v>
      </c>
      <c r="AB2509" s="3">
        <f t="shared" si="1053"/>
        <v>284206.94166301505</v>
      </c>
      <c r="AC2509" s="3">
        <f t="shared" si="1054"/>
        <v>70451.17796823314</v>
      </c>
      <c r="AD2509" s="3">
        <f t="shared" si="1055"/>
        <v>819345.51294299832</v>
      </c>
      <c r="AE2509" s="3">
        <f t="shared" si="1056"/>
        <v>71254.441600502556</v>
      </c>
      <c r="AF2509" s="3">
        <f t="shared" si="1057"/>
        <v>11776.219030043678</v>
      </c>
      <c r="AG2509" s="3">
        <f t="shared" si="1058"/>
        <v>156269.43587999471</v>
      </c>
      <c r="AH2509" s="3">
        <f t="shared" si="1059"/>
        <v>87813.394988025597</v>
      </c>
      <c r="AI2509" s="3">
        <f t="shared" si="1060"/>
        <v>31265.574706160776</v>
      </c>
      <c r="AJ2509" s="3">
        <f t="shared" si="1061"/>
        <v>166829.97098016739</v>
      </c>
      <c r="AK2509" s="3">
        <f t="shared" si="1062"/>
        <v>133125.06805919696</v>
      </c>
      <c r="AL2509" s="3">
        <f t="shared" si="1063"/>
        <v>30869.300445524015</v>
      </c>
      <c r="AM2509" s="3">
        <f t="shared" si="1064"/>
        <v>522290.25330715388</v>
      </c>
      <c r="AN2509" s="3">
        <f t="shared" si="1065"/>
        <v>247190.45691294805</v>
      </c>
      <c r="AO2509" s="3">
        <f t="shared" si="1066"/>
        <v>3384122.9702206701</v>
      </c>
      <c r="AP2509" s="3">
        <f t="shared" si="1067"/>
        <v>263731.50707960816</v>
      </c>
      <c r="AQ2509" s="3">
        <f t="shared" si="1068"/>
        <v>0</v>
      </c>
      <c r="AR2509" s="3">
        <f t="shared" si="1069"/>
        <v>0</v>
      </c>
      <c r="AS2509" s="3">
        <f t="shared" si="1070"/>
        <v>0</v>
      </c>
      <c r="AT2509" s="3">
        <f t="shared" si="1071"/>
        <v>0</v>
      </c>
      <c r="AU2509" s="3">
        <f t="shared" si="1072"/>
        <v>0</v>
      </c>
      <c r="AV2509" s="3">
        <f t="shared" si="1073"/>
        <v>0</v>
      </c>
      <c r="AW2509" s="3">
        <f t="shared" si="1074"/>
        <v>0</v>
      </c>
      <c r="AX2509" s="3">
        <f t="shared" si="1077"/>
        <v>6329643.4391396968</v>
      </c>
      <c r="AY2509" s="3">
        <f t="shared" si="1078"/>
        <v>16</v>
      </c>
      <c r="AZ2509" s="3">
        <f t="shared" si="1075"/>
        <v>0</v>
      </c>
      <c r="BA2509" s="3">
        <v>3560268.8819295596</v>
      </c>
      <c r="BB2509">
        <f t="shared" si="1079"/>
        <v>0.50160000000000005</v>
      </c>
    </row>
    <row r="2510" spans="1:54">
      <c r="A2510" s="2">
        <v>2509</v>
      </c>
      <c r="B2510">
        <v>10</v>
      </c>
      <c r="C2510" s="3">
        <v>30590.943781815164</v>
      </c>
      <c r="D2510" s="3">
        <v>92278.702547523179</v>
      </c>
      <c r="E2510" s="3">
        <v>27885.137971975197</v>
      </c>
      <c r="F2510" s="3">
        <v>318777.42828473879</v>
      </c>
      <c r="G2510" s="3">
        <v>29020.944154051864</v>
      </c>
      <c r="H2510" s="3">
        <v>47254.445669947701</v>
      </c>
      <c r="I2510" s="3">
        <v>140124.98447654766</v>
      </c>
      <c r="J2510" s="3">
        <v>233254.10358042884</v>
      </c>
      <c r="K2510" s="3">
        <v>114446.27453400131</v>
      </c>
      <c r="L2510" s="3">
        <v>192134.24240497651</v>
      </c>
      <c r="M2510" s="3">
        <v>0</v>
      </c>
      <c r="N2510" s="3">
        <v>0</v>
      </c>
      <c r="O2510" s="3">
        <v>0</v>
      </c>
      <c r="P2510" s="3">
        <v>0</v>
      </c>
      <c r="Q2510" s="3">
        <v>0</v>
      </c>
      <c r="R2510" s="3">
        <v>0</v>
      </c>
      <c r="S2510" s="3">
        <v>0</v>
      </c>
      <c r="T2510" s="3">
        <v>0</v>
      </c>
      <c r="U2510" s="3">
        <v>0</v>
      </c>
      <c r="V2510" s="3">
        <v>0</v>
      </c>
      <c r="W2510" s="3">
        <v>0</v>
      </c>
      <c r="X2510" s="3">
        <v>0</v>
      </c>
      <c r="Y2510" s="3">
        <v>0</v>
      </c>
      <c r="AA2510" s="3">
        <f t="shared" si="1076"/>
        <v>30590.943781815164</v>
      </c>
      <c r="AB2510" s="3">
        <f t="shared" si="1053"/>
        <v>92278.702547523179</v>
      </c>
      <c r="AC2510" s="3">
        <f t="shared" si="1054"/>
        <v>27885.137971975197</v>
      </c>
      <c r="AD2510" s="3">
        <f t="shared" si="1055"/>
        <v>318777.42828473879</v>
      </c>
      <c r="AE2510" s="3">
        <f t="shared" si="1056"/>
        <v>29020.944154051864</v>
      </c>
      <c r="AF2510" s="3">
        <f t="shared" si="1057"/>
        <v>47254.445669947701</v>
      </c>
      <c r="AG2510" s="3">
        <f t="shared" si="1058"/>
        <v>140124.98447654766</v>
      </c>
      <c r="AH2510" s="3">
        <f t="shared" si="1059"/>
        <v>233254.10358042884</v>
      </c>
      <c r="AI2510" s="3">
        <f t="shared" si="1060"/>
        <v>114446.27453400131</v>
      </c>
      <c r="AJ2510" s="3">
        <f t="shared" si="1061"/>
        <v>192134.24240497651</v>
      </c>
      <c r="AK2510" s="3">
        <f t="shared" si="1062"/>
        <v>0</v>
      </c>
      <c r="AL2510" s="3">
        <f t="shared" si="1063"/>
        <v>0</v>
      </c>
      <c r="AM2510" s="3">
        <f t="shared" si="1064"/>
        <v>0</v>
      </c>
      <c r="AN2510" s="3">
        <f t="shared" si="1065"/>
        <v>0</v>
      </c>
      <c r="AO2510" s="3">
        <f t="shared" si="1066"/>
        <v>0</v>
      </c>
      <c r="AP2510" s="3">
        <f t="shared" si="1067"/>
        <v>0</v>
      </c>
      <c r="AQ2510" s="3">
        <f t="shared" si="1068"/>
        <v>0</v>
      </c>
      <c r="AR2510" s="3">
        <f t="shared" si="1069"/>
        <v>0</v>
      </c>
      <c r="AS2510" s="3">
        <f t="shared" si="1070"/>
        <v>0</v>
      </c>
      <c r="AT2510" s="3">
        <f t="shared" si="1071"/>
        <v>0</v>
      </c>
      <c r="AU2510" s="3">
        <f t="shared" si="1072"/>
        <v>0</v>
      </c>
      <c r="AV2510" s="3">
        <f t="shared" si="1073"/>
        <v>0</v>
      </c>
      <c r="AW2510" s="3">
        <f t="shared" si="1074"/>
        <v>0</v>
      </c>
      <c r="AX2510" s="3">
        <f t="shared" si="1077"/>
        <v>1225767.2074060063</v>
      </c>
      <c r="AY2510" s="3">
        <f t="shared" si="1078"/>
        <v>10</v>
      </c>
      <c r="AZ2510" s="3">
        <f t="shared" si="1075"/>
        <v>0</v>
      </c>
      <c r="BA2510" s="3">
        <v>3562557.6806857036</v>
      </c>
      <c r="BB2510">
        <f t="shared" si="1079"/>
        <v>0.50180000000000002</v>
      </c>
    </row>
    <row r="2511" spans="1:54">
      <c r="A2511" s="2">
        <v>2510</v>
      </c>
      <c r="B2511">
        <v>10</v>
      </c>
      <c r="C2511" s="3">
        <v>50926.614802631389</v>
      </c>
      <c r="D2511" s="3">
        <v>2146715.717190885</v>
      </c>
      <c r="E2511" s="3">
        <v>39744.239171601126</v>
      </c>
      <c r="F2511" s="3">
        <v>89184.939013084353</v>
      </c>
      <c r="G2511" s="3">
        <v>155610.70225197662</v>
      </c>
      <c r="H2511" s="3">
        <v>19254.863075671416</v>
      </c>
      <c r="I2511" s="3">
        <v>296014.64278078626</v>
      </c>
      <c r="J2511" s="3">
        <v>238838.95152470662</v>
      </c>
      <c r="K2511" s="3">
        <v>86017.795287209185</v>
      </c>
      <c r="L2511" s="3">
        <v>435874.78353241179</v>
      </c>
      <c r="M2511" s="3">
        <v>0</v>
      </c>
      <c r="N2511" s="3">
        <v>0</v>
      </c>
      <c r="O2511" s="3">
        <v>0</v>
      </c>
      <c r="P2511" s="3">
        <v>0</v>
      </c>
      <c r="Q2511" s="3">
        <v>0</v>
      </c>
      <c r="R2511" s="3">
        <v>0</v>
      </c>
      <c r="S2511" s="3">
        <v>0</v>
      </c>
      <c r="T2511" s="3">
        <v>0</v>
      </c>
      <c r="U2511" s="3">
        <v>0</v>
      </c>
      <c r="V2511" s="3">
        <v>0</v>
      </c>
      <c r="W2511" s="3">
        <v>0</v>
      </c>
      <c r="X2511" s="3">
        <v>0</v>
      </c>
      <c r="Y2511" s="3">
        <v>0</v>
      </c>
      <c r="AA2511" s="3">
        <f t="shared" si="1076"/>
        <v>50926.614802631389</v>
      </c>
      <c r="AB2511" s="3">
        <f t="shared" si="1053"/>
        <v>2146715.717190885</v>
      </c>
      <c r="AC2511" s="3">
        <f t="shared" si="1054"/>
        <v>39744.239171601126</v>
      </c>
      <c r="AD2511" s="3">
        <f t="shared" si="1055"/>
        <v>89184.939013084353</v>
      </c>
      <c r="AE2511" s="3">
        <f t="shared" si="1056"/>
        <v>155610.70225197662</v>
      </c>
      <c r="AF2511" s="3">
        <f t="shared" si="1057"/>
        <v>19254.863075671416</v>
      </c>
      <c r="AG2511" s="3">
        <f t="shared" si="1058"/>
        <v>296014.64278078626</v>
      </c>
      <c r="AH2511" s="3">
        <f t="shared" si="1059"/>
        <v>238838.95152470662</v>
      </c>
      <c r="AI2511" s="3">
        <f t="shared" si="1060"/>
        <v>86017.795287209185</v>
      </c>
      <c r="AJ2511" s="3">
        <f t="shared" si="1061"/>
        <v>435874.78353241179</v>
      </c>
      <c r="AK2511" s="3">
        <f t="shared" si="1062"/>
        <v>0</v>
      </c>
      <c r="AL2511" s="3">
        <f t="shared" si="1063"/>
        <v>0</v>
      </c>
      <c r="AM2511" s="3">
        <f t="shared" si="1064"/>
        <v>0</v>
      </c>
      <c r="AN2511" s="3">
        <f t="shared" si="1065"/>
        <v>0</v>
      </c>
      <c r="AO2511" s="3">
        <f t="shared" si="1066"/>
        <v>0</v>
      </c>
      <c r="AP2511" s="3">
        <f t="shared" si="1067"/>
        <v>0</v>
      </c>
      <c r="AQ2511" s="3">
        <f t="shared" si="1068"/>
        <v>0</v>
      </c>
      <c r="AR2511" s="3">
        <f t="shared" si="1069"/>
        <v>0</v>
      </c>
      <c r="AS2511" s="3">
        <f t="shared" si="1070"/>
        <v>0</v>
      </c>
      <c r="AT2511" s="3">
        <f t="shared" si="1071"/>
        <v>0</v>
      </c>
      <c r="AU2511" s="3">
        <f t="shared" si="1072"/>
        <v>0</v>
      </c>
      <c r="AV2511" s="3">
        <f t="shared" si="1073"/>
        <v>0</v>
      </c>
      <c r="AW2511" s="3">
        <f t="shared" si="1074"/>
        <v>0</v>
      </c>
      <c r="AX2511" s="3">
        <f t="shared" si="1077"/>
        <v>3558183.2486309637</v>
      </c>
      <c r="AY2511" s="3">
        <f t="shared" si="1078"/>
        <v>10</v>
      </c>
      <c r="AZ2511" s="3">
        <f t="shared" si="1075"/>
        <v>0</v>
      </c>
      <c r="BA2511" s="3">
        <v>3566363.3335715015</v>
      </c>
      <c r="BB2511">
        <f t="shared" si="1079"/>
        <v>0.502</v>
      </c>
    </row>
    <row r="2512" spans="1:54">
      <c r="A2512" s="2">
        <v>2511</v>
      </c>
      <c r="B2512">
        <v>18</v>
      </c>
      <c r="C2512" s="3">
        <v>99365.251735295169</v>
      </c>
      <c r="D2512" s="3">
        <v>114334.69389713916</v>
      </c>
      <c r="E2512" s="3">
        <v>5403.0566169192662</v>
      </c>
      <c r="F2512" s="3">
        <v>109775.18336933115</v>
      </c>
      <c r="G2512" s="3">
        <v>374274.76484719041</v>
      </c>
      <c r="H2512" s="3">
        <v>73102.201491979722</v>
      </c>
      <c r="I2512" s="3">
        <v>1138124.0324504373</v>
      </c>
      <c r="J2512" s="3">
        <v>46166.995331494887</v>
      </c>
      <c r="K2512" s="3">
        <v>2214354.3202029276</v>
      </c>
      <c r="L2512" s="3">
        <v>16401.60587273139</v>
      </c>
      <c r="M2512" s="3">
        <v>58970.744771750149</v>
      </c>
      <c r="N2512" s="3">
        <v>7336.3144672660519</v>
      </c>
      <c r="O2512" s="3">
        <v>309255.71117356</v>
      </c>
      <c r="P2512" s="3">
        <v>559124.02736275678</v>
      </c>
      <c r="Q2512" s="3">
        <v>15055.535923135032</v>
      </c>
      <c r="R2512" s="3">
        <v>2184330.9515121952</v>
      </c>
      <c r="S2512" s="3">
        <v>742138.77279253711</v>
      </c>
      <c r="T2512" s="3">
        <v>519012.65402412019</v>
      </c>
      <c r="U2512" s="3">
        <v>0</v>
      </c>
      <c r="V2512" s="3">
        <v>0</v>
      </c>
      <c r="W2512" s="3">
        <v>0</v>
      </c>
      <c r="X2512" s="3">
        <v>0</v>
      </c>
      <c r="Y2512" s="3">
        <v>0</v>
      </c>
      <c r="AA2512" s="3">
        <f t="shared" si="1076"/>
        <v>99365.251735295169</v>
      </c>
      <c r="AB2512" s="3">
        <f t="shared" si="1053"/>
        <v>114334.69389713916</v>
      </c>
      <c r="AC2512" s="3">
        <f t="shared" si="1054"/>
        <v>5403.0566169192662</v>
      </c>
      <c r="AD2512" s="3">
        <f t="shared" si="1055"/>
        <v>109775.18336933115</v>
      </c>
      <c r="AE2512" s="3">
        <f t="shared" si="1056"/>
        <v>374274.76484719041</v>
      </c>
      <c r="AF2512" s="3">
        <f t="shared" si="1057"/>
        <v>73102.201491979722</v>
      </c>
      <c r="AG2512" s="3">
        <f t="shared" si="1058"/>
        <v>1138124.0324504373</v>
      </c>
      <c r="AH2512" s="3">
        <f t="shared" si="1059"/>
        <v>46166.995331494887</v>
      </c>
      <c r="AI2512" s="3">
        <f t="shared" si="1060"/>
        <v>2214354.3202029276</v>
      </c>
      <c r="AJ2512" s="3">
        <f t="shared" si="1061"/>
        <v>16401.60587273139</v>
      </c>
      <c r="AK2512" s="3">
        <f t="shared" si="1062"/>
        <v>58970.744771750149</v>
      </c>
      <c r="AL2512" s="3">
        <f t="shared" si="1063"/>
        <v>7336.3144672660519</v>
      </c>
      <c r="AM2512" s="3">
        <f t="shared" si="1064"/>
        <v>309255.71117356</v>
      </c>
      <c r="AN2512" s="3">
        <f t="shared" si="1065"/>
        <v>559124.02736275678</v>
      </c>
      <c r="AO2512" s="3">
        <f t="shared" si="1066"/>
        <v>15055.535923135032</v>
      </c>
      <c r="AP2512" s="3">
        <f t="shared" si="1067"/>
        <v>2184330.9515121952</v>
      </c>
      <c r="AQ2512" s="3">
        <f t="shared" si="1068"/>
        <v>742138.77279253711</v>
      </c>
      <c r="AR2512" s="3">
        <f t="shared" si="1069"/>
        <v>519012.65402412019</v>
      </c>
      <c r="AS2512" s="3">
        <f t="shared" si="1070"/>
        <v>0</v>
      </c>
      <c r="AT2512" s="3">
        <f t="shared" si="1071"/>
        <v>0</v>
      </c>
      <c r="AU2512" s="3">
        <f t="shared" si="1072"/>
        <v>0</v>
      </c>
      <c r="AV2512" s="3">
        <f t="shared" si="1073"/>
        <v>0</v>
      </c>
      <c r="AW2512" s="3">
        <f t="shared" si="1074"/>
        <v>0</v>
      </c>
      <c r="AX2512" s="3">
        <f t="shared" si="1077"/>
        <v>8586526.8178427648</v>
      </c>
      <c r="AY2512" s="3">
        <f t="shared" si="1078"/>
        <v>18</v>
      </c>
      <c r="AZ2512" s="3">
        <f t="shared" si="1075"/>
        <v>0</v>
      </c>
      <c r="BA2512" s="3">
        <v>3566848.1748038707</v>
      </c>
      <c r="BB2512">
        <f t="shared" si="1079"/>
        <v>0.50219999999999998</v>
      </c>
    </row>
    <row r="2513" spans="1:54">
      <c r="A2513" s="2">
        <v>2512</v>
      </c>
      <c r="B2513">
        <v>10</v>
      </c>
      <c r="C2513" s="3">
        <v>358196.65728122659</v>
      </c>
      <c r="D2513" s="3">
        <v>72102.461865079604</v>
      </c>
      <c r="E2513" s="3">
        <v>68091.189442598683</v>
      </c>
      <c r="F2513" s="3">
        <v>879939.84684257815</v>
      </c>
      <c r="G2513" s="3">
        <v>450878.82135513012</v>
      </c>
      <c r="H2513" s="3">
        <v>11162.102227944886</v>
      </c>
      <c r="I2513" s="3">
        <v>278595.32663107122</v>
      </c>
      <c r="J2513" s="3">
        <v>348730.13655397244</v>
      </c>
      <c r="K2513" s="3">
        <v>100498.38470148598</v>
      </c>
      <c r="L2513" s="3">
        <v>83501.522075510249</v>
      </c>
      <c r="M2513" s="3">
        <v>0</v>
      </c>
      <c r="N2513" s="3">
        <v>0</v>
      </c>
      <c r="O2513" s="3">
        <v>0</v>
      </c>
      <c r="P2513" s="3">
        <v>0</v>
      </c>
      <c r="Q2513" s="3">
        <v>0</v>
      </c>
      <c r="R2513" s="3">
        <v>0</v>
      </c>
      <c r="S2513" s="3">
        <v>0</v>
      </c>
      <c r="T2513" s="3">
        <v>0</v>
      </c>
      <c r="U2513" s="3">
        <v>0</v>
      </c>
      <c r="V2513" s="3">
        <v>0</v>
      </c>
      <c r="W2513" s="3">
        <v>0</v>
      </c>
      <c r="X2513" s="3">
        <v>0</v>
      </c>
      <c r="Y2513" s="3">
        <v>0</v>
      </c>
      <c r="AA2513" s="3">
        <f t="shared" si="1076"/>
        <v>358196.65728122659</v>
      </c>
      <c r="AB2513" s="3">
        <f t="shared" si="1053"/>
        <v>72102.461865079604</v>
      </c>
      <c r="AC2513" s="3">
        <f t="shared" si="1054"/>
        <v>68091.189442598683</v>
      </c>
      <c r="AD2513" s="3">
        <f t="shared" si="1055"/>
        <v>879939.84684257815</v>
      </c>
      <c r="AE2513" s="3">
        <f t="shared" si="1056"/>
        <v>450878.82135513012</v>
      </c>
      <c r="AF2513" s="3">
        <f t="shared" si="1057"/>
        <v>11162.102227944886</v>
      </c>
      <c r="AG2513" s="3">
        <f t="shared" si="1058"/>
        <v>278595.32663107122</v>
      </c>
      <c r="AH2513" s="3">
        <f t="shared" si="1059"/>
        <v>348730.13655397244</v>
      </c>
      <c r="AI2513" s="3">
        <f t="shared" si="1060"/>
        <v>100498.38470148598</v>
      </c>
      <c r="AJ2513" s="3">
        <f t="shared" si="1061"/>
        <v>83501.522075510249</v>
      </c>
      <c r="AK2513" s="3">
        <f t="shared" si="1062"/>
        <v>0</v>
      </c>
      <c r="AL2513" s="3">
        <f t="shared" si="1063"/>
        <v>0</v>
      </c>
      <c r="AM2513" s="3">
        <f t="shared" si="1064"/>
        <v>0</v>
      </c>
      <c r="AN2513" s="3">
        <f t="shared" si="1065"/>
        <v>0</v>
      </c>
      <c r="AO2513" s="3">
        <f t="shared" si="1066"/>
        <v>0</v>
      </c>
      <c r="AP2513" s="3">
        <f t="shared" si="1067"/>
        <v>0</v>
      </c>
      <c r="AQ2513" s="3">
        <f t="shared" si="1068"/>
        <v>0</v>
      </c>
      <c r="AR2513" s="3">
        <f t="shared" si="1069"/>
        <v>0</v>
      </c>
      <c r="AS2513" s="3">
        <f t="shared" si="1070"/>
        <v>0</v>
      </c>
      <c r="AT2513" s="3">
        <f t="shared" si="1071"/>
        <v>0</v>
      </c>
      <c r="AU2513" s="3">
        <f t="shared" si="1072"/>
        <v>0</v>
      </c>
      <c r="AV2513" s="3">
        <f t="shared" si="1073"/>
        <v>0</v>
      </c>
      <c r="AW2513" s="3">
        <f t="shared" si="1074"/>
        <v>0</v>
      </c>
      <c r="AX2513" s="3">
        <f t="shared" si="1077"/>
        <v>2651696.4489765973</v>
      </c>
      <c r="AY2513" s="3">
        <f t="shared" si="1078"/>
        <v>10</v>
      </c>
      <c r="AZ2513" s="3">
        <f t="shared" si="1075"/>
        <v>0</v>
      </c>
      <c r="BA2513" s="3">
        <v>3568958.9120790726</v>
      </c>
      <c r="BB2513">
        <f t="shared" si="1079"/>
        <v>0.50239999999999996</v>
      </c>
    </row>
    <row r="2514" spans="1:54">
      <c r="A2514" s="2">
        <v>2513</v>
      </c>
      <c r="B2514">
        <v>13</v>
      </c>
      <c r="C2514" s="3">
        <v>683434.74474637443</v>
      </c>
      <c r="D2514" s="3">
        <v>425263.98819880275</v>
      </c>
      <c r="E2514" s="3">
        <v>625700.81011505204</v>
      </c>
      <c r="F2514" s="3">
        <v>261061.05136008988</v>
      </c>
      <c r="G2514" s="3">
        <v>567903.7474925092</v>
      </c>
      <c r="H2514" s="3">
        <v>101680.59256607597</v>
      </c>
      <c r="I2514" s="3">
        <v>189832.56411364587</v>
      </c>
      <c r="J2514" s="3">
        <v>679599.84790656692</v>
      </c>
      <c r="K2514" s="3">
        <v>134720.59684074714</v>
      </c>
      <c r="L2514" s="3">
        <v>220947.1392224936</v>
      </c>
      <c r="M2514" s="3">
        <v>26629.406795866191</v>
      </c>
      <c r="N2514" s="3">
        <v>81481.335701667951</v>
      </c>
      <c r="O2514" s="3">
        <v>13252.204049757245</v>
      </c>
      <c r="P2514" s="3">
        <v>0</v>
      </c>
      <c r="Q2514" s="3">
        <v>0</v>
      </c>
      <c r="R2514" s="3">
        <v>0</v>
      </c>
      <c r="S2514" s="3">
        <v>0</v>
      </c>
      <c r="T2514" s="3">
        <v>0</v>
      </c>
      <c r="U2514" s="3">
        <v>0</v>
      </c>
      <c r="V2514" s="3">
        <v>0</v>
      </c>
      <c r="W2514" s="3">
        <v>0</v>
      </c>
      <c r="X2514" s="3">
        <v>0</v>
      </c>
      <c r="Y2514" s="3">
        <v>0</v>
      </c>
      <c r="AA2514" s="3">
        <f t="shared" si="1076"/>
        <v>683434.74474637443</v>
      </c>
      <c r="AB2514" s="3">
        <f t="shared" si="1053"/>
        <v>425263.98819880275</v>
      </c>
      <c r="AC2514" s="3">
        <f t="shared" si="1054"/>
        <v>625700.81011505204</v>
      </c>
      <c r="AD2514" s="3">
        <f t="shared" si="1055"/>
        <v>261061.05136008988</v>
      </c>
      <c r="AE2514" s="3">
        <f t="shared" si="1056"/>
        <v>567903.7474925092</v>
      </c>
      <c r="AF2514" s="3">
        <f t="shared" si="1057"/>
        <v>101680.59256607597</v>
      </c>
      <c r="AG2514" s="3">
        <f t="shared" si="1058"/>
        <v>189832.56411364587</v>
      </c>
      <c r="AH2514" s="3">
        <f t="shared" si="1059"/>
        <v>679599.84790656692</v>
      </c>
      <c r="AI2514" s="3">
        <f t="shared" si="1060"/>
        <v>134720.59684074714</v>
      </c>
      <c r="AJ2514" s="3">
        <f t="shared" si="1061"/>
        <v>220947.1392224936</v>
      </c>
      <c r="AK2514" s="3">
        <f t="shared" si="1062"/>
        <v>26629.406795866191</v>
      </c>
      <c r="AL2514" s="3">
        <f t="shared" si="1063"/>
        <v>81481.335701667951</v>
      </c>
      <c r="AM2514" s="3">
        <f t="shared" si="1064"/>
        <v>13252.204049757245</v>
      </c>
      <c r="AN2514" s="3">
        <f t="shared" si="1065"/>
        <v>0</v>
      </c>
      <c r="AO2514" s="3">
        <f t="shared" si="1066"/>
        <v>0</v>
      </c>
      <c r="AP2514" s="3">
        <f t="shared" si="1067"/>
        <v>0</v>
      </c>
      <c r="AQ2514" s="3">
        <f t="shared" si="1068"/>
        <v>0</v>
      </c>
      <c r="AR2514" s="3">
        <f t="shared" si="1069"/>
        <v>0</v>
      </c>
      <c r="AS2514" s="3">
        <f t="shared" si="1070"/>
        <v>0</v>
      </c>
      <c r="AT2514" s="3">
        <f t="shared" si="1071"/>
        <v>0</v>
      </c>
      <c r="AU2514" s="3">
        <f t="shared" si="1072"/>
        <v>0</v>
      </c>
      <c r="AV2514" s="3">
        <f t="shared" si="1073"/>
        <v>0</v>
      </c>
      <c r="AW2514" s="3">
        <f t="shared" si="1074"/>
        <v>0</v>
      </c>
      <c r="AX2514" s="3">
        <f t="shared" si="1077"/>
        <v>4011508.0291096494</v>
      </c>
      <c r="AY2514" s="3">
        <f t="shared" si="1078"/>
        <v>13</v>
      </c>
      <c r="AZ2514" s="3">
        <f t="shared" si="1075"/>
        <v>0</v>
      </c>
      <c r="BA2514" s="3">
        <v>3569322.7118441411</v>
      </c>
      <c r="BB2514">
        <f t="shared" si="1079"/>
        <v>0.50260000000000005</v>
      </c>
    </row>
    <row r="2515" spans="1:54">
      <c r="A2515" s="2">
        <v>2514</v>
      </c>
      <c r="B2515">
        <v>16</v>
      </c>
      <c r="C2515" s="3">
        <v>321648.25804207363</v>
      </c>
      <c r="D2515" s="3">
        <v>16359.806689850362</v>
      </c>
      <c r="E2515" s="3">
        <v>732073.48870541889</v>
      </c>
      <c r="F2515" s="3">
        <v>575511.66588756698</v>
      </c>
      <c r="G2515" s="3">
        <v>198291.29818616709</v>
      </c>
      <c r="H2515" s="3">
        <v>19517.465246182375</v>
      </c>
      <c r="I2515" s="3">
        <v>372223.02659748145</v>
      </c>
      <c r="J2515" s="3">
        <v>136976.21942598443</v>
      </c>
      <c r="K2515" s="3">
        <v>141240.39354376399</v>
      </c>
      <c r="L2515" s="3">
        <v>58015.689054030896</v>
      </c>
      <c r="M2515" s="3">
        <v>18438.967075849887</v>
      </c>
      <c r="N2515" s="3">
        <v>37141.822494472501</v>
      </c>
      <c r="O2515" s="3">
        <v>161222.16613302281</v>
      </c>
      <c r="P2515" s="3">
        <v>404311.20317458262</v>
      </c>
      <c r="Q2515" s="3">
        <v>498190.67605506023</v>
      </c>
      <c r="R2515" s="3">
        <v>250837.01431532126</v>
      </c>
      <c r="S2515" s="3">
        <v>0</v>
      </c>
      <c r="T2515" s="3">
        <v>0</v>
      </c>
      <c r="U2515" s="3">
        <v>0</v>
      </c>
      <c r="V2515" s="3">
        <v>0</v>
      </c>
      <c r="W2515" s="3">
        <v>0</v>
      </c>
      <c r="X2515" s="3">
        <v>0</v>
      </c>
      <c r="Y2515" s="3">
        <v>0</v>
      </c>
      <c r="AA2515" s="3">
        <f t="shared" si="1076"/>
        <v>321648.25804207363</v>
      </c>
      <c r="AB2515" s="3">
        <f t="shared" si="1053"/>
        <v>16359.806689850362</v>
      </c>
      <c r="AC2515" s="3">
        <f t="shared" si="1054"/>
        <v>732073.48870541889</v>
      </c>
      <c r="AD2515" s="3">
        <f t="shared" si="1055"/>
        <v>575511.66588756698</v>
      </c>
      <c r="AE2515" s="3">
        <f t="shared" si="1056"/>
        <v>198291.29818616709</v>
      </c>
      <c r="AF2515" s="3">
        <f t="shared" si="1057"/>
        <v>19517.465246182375</v>
      </c>
      <c r="AG2515" s="3">
        <f t="shared" si="1058"/>
        <v>372223.02659748145</v>
      </c>
      <c r="AH2515" s="3">
        <f t="shared" si="1059"/>
        <v>136976.21942598443</v>
      </c>
      <c r="AI2515" s="3">
        <f t="shared" si="1060"/>
        <v>141240.39354376399</v>
      </c>
      <c r="AJ2515" s="3">
        <f t="shared" si="1061"/>
        <v>58015.689054030896</v>
      </c>
      <c r="AK2515" s="3">
        <f t="shared" si="1062"/>
        <v>18438.967075849887</v>
      </c>
      <c r="AL2515" s="3">
        <f t="shared" si="1063"/>
        <v>37141.822494472501</v>
      </c>
      <c r="AM2515" s="3">
        <f t="shared" si="1064"/>
        <v>161222.16613302281</v>
      </c>
      <c r="AN2515" s="3">
        <f t="shared" si="1065"/>
        <v>404311.20317458262</v>
      </c>
      <c r="AO2515" s="3">
        <f t="shared" si="1066"/>
        <v>498190.67605506023</v>
      </c>
      <c r="AP2515" s="3">
        <f t="shared" si="1067"/>
        <v>250837.01431532126</v>
      </c>
      <c r="AQ2515" s="3">
        <f t="shared" si="1068"/>
        <v>0</v>
      </c>
      <c r="AR2515" s="3">
        <f t="shared" si="1069"/>
        <v>0</v>
      </c>
      <c r="AS2515" s="3">
        <f t="shared" si="1070"/>
        <v>0</v>
      </c>
      <c r="AT2515" s="3">
        <f t="shared" si="1071"/>
        <v>0</v>
      </c>
      <c r="AU2515" s="3">
        <f t="shared" si="1072"/>
        <v>0</v>
      </c>
      <c r="AV2515" s="3">
        <f t="shared" si="1073"/>
        <v>0</v>
      </c>
      <c r="AW2515" s="3">
        <f t="shared" si="1074"/>
        <v>0</v>
      </c>
      <c r="AX2515" s="3">
        <f t="shared" si="1077"/>
        <v>3941999.1606268291</v>
      </c>
      <c r="AY2515" s="3">
        <f t="shared" si="1078"/>
        <v>16</v>
      </c>
      <c r="AZ2515" s="3">
        <f t="shared" si="1075"/>
        <v>0</v>
      </c>
      <c r="BA2515" s="3">
        <v>3570736.1971520032</v>
      </c>
      <c r="BB2515">
        <f t="shared" si="1079"/>
        <v>0.50280000000000002</v>
      </c>
    </row>
    <row r="2516" spans="1:54">
      <c r="A2516" s="2">
        <v>2515</v>
      </c>
      <c r="B2516">
        <v>15</v>
      </c>
      <c r="C2516" s="3">
        <v>161477.18405126184</v>
      </c>
      <c r="D2516" s="3">
        <v>3335659.2968556611</v>
      </c>
      <c r="E2516" s="3">
        <v>17918.757213849909</v>
      </c>
      <c r="F2516" s="3">
        <v>637670.0896387212</v>
      </c>
      <c r="G2516" s="3">
        <v>689372.35649778857</v>
      </c>
      <c r="H2516" s="3">
        <v>59011.93083701314</v>
      </c>
      <c r="I2516" s="3">
        <v>906620.12433871278</v>
      </c>
      <c r="J2516" s="3">
        <v>375603.32676135725</v>
      </c>
      <c r="K2516" s="3">
        <v>47102.374889332197</v>
      </c>
      <c r="L2516" s="3">
        <v>113108.52993437072</v>
      </c>
      <c r="M2516" s="3">
        <v>476918.35191103758</v>
      </c>
      <c r="N2516" s="3">
        <v>676435.40092267259</v>
      </c>
      <c r="O2516" s="3">
        <v>91162.113214199067</v>
      </c>
      <c r="P2516" s="3">
        <v>975698.72414412128</v>
      </c>
      <c r="Q2516" s="3">
        <v>28542.712850058182</v>
      </c>
      <c r="R2516" s="3">
        <v>0</v>
      </c>
      <c r="S2516" s="3">
        <v>0</v>
      </c>
      <c r="T2516" s="3">
        <v>0</v>
      </c>
      <c r="U2516" s="3">
        <v>0</v>
      </c>
      <c r="V2516" s="3">
        <v>0</v>
      </c>
      <c r="W2516" s="3">
        <v>0</v>
      </c>
      <c r="X2516" s="3">
        <v>0</v>
      </c>
      <c r="Y2516" s="3">
        <v>0</v>
      </c>
      <c r="AA2516" s="3">
        <f t="shared" si="1076"/>
        <v>161477.18405126184</v>
      </c>
      <c r="AB2516" s="3">
        <f t="shared" si="1053"/>
        <v>3335659.2968556611</v>
      </c>
      <c r="AC2516" s="3">
        <f t="shared" si="1054"/>
        <v>17918.757213849909</v>
      </c>
      <c r="AD2516" s="3">
        <f t="shared" si="1055"/>
        <v>637670.0896387212</v>
      </c>
      <c r="AE2516" s="3">
        <f t="shared" si="1056"/>
        <v>689372.35649778857</v>
      </c>
      <c r="AF2516" s="3">
        <f t="shared" si="1057"/>
        <v>59011.93083701314</v>
      </c>
      <c r="AG2516" s="3">
        <f t="shared" si="1058"/>
        <v>906620.12433871278</v>
      </c>
      <c r="AH2516" s="3">
        <f t="shared" si="1059"/>
        <v>375603.32676135725</v>
      </c>
      <c r="AI2516" s="3">
        <f t="shared" si="1060"/>
        <v>47102.374889332197</v>
      </c>
      <c r="AJ2516" s="3">
        <f t="shared" si="1061"/>
        <v>113108.52993437072</v>
      </c>
      <c r="AK2516" s="3">
        <f t="shared" si="1062"/>
        <v>476918.35191103758</v>
      </c>
      <c r="AL2516" s="3">
        <f t="shared" si="1063"/>
        <v>676435.40092267259</v>
      </c>
      <c r="AM2516" s="3">
        <f t="shared" si="1064"/>
        <v>91162.113214199067</v>
      </c>
      <c r="AN2516" s="3">
        <f t="shared" si="1065"/>
        <v>975698.72414412128</v>
      </c>
      <c r="AO2516" s="3">
        <f t="shared" si="1066"/>
        <v>28542.712850058182</v>
      </c>
      <c r="AP2516" s="3">
        <f t="shared" si="1067"/>
        <v>0</v>
      </c>
      <c r="AQ2516" s="3">
        <f t="shared" si="1068"/>
        <v>0</v>
      </c>
      <c r="AR2516" s="3">
        <f t="shared" si="1069"/>
        <v>0</v>
      </c>
      <c r="AS2516" s="3">
        <f t="shared" si="1070"/>
        <v>0</v>
      </c>
      <c r="AT2516" s="3">
        <f t="shared" si="1071"/>
        <v>0</v>
      </c>
      <c r="AU2516" s="3">
        <f t="shared" si="1072"/>
        <v>0</v>
      </c>
      <c r="AV2516" s="3">
        <f t="shared" si="1073"/>
        <v>0</v>
      </c>
      <c r="AW2516" s="3">
        <f t="shared" si="1074"/>
        <v>0</v>
      </c>
      <c r="AX2516" s="3">
        <f t="shared" si="1077"/>
        <v>8592301.2740601581</v>
      </c>
      <c r="AY2516" s="3">
        <f t="shared" si="1078"/>
        <v>15</v>
      </c>
      <c r="AZ2516" s="3">
        <f t="shared" si="1075"/>
        <v>0</v>
      </c>
      <c r="BA2516" s="3">
        <v>3572905.7992660562</v>
      </c>
      <c r="BB2516">
        <f t="shared" si="1079"/>
        <v>0.503</v>
      </c>
    </row>
    <row r="2517" spans="1:54">
      <c r="A2517" s="2">
        <v>2516</v>
      </c>
      <c r="B2517">
        <v>13</v>
      </c>
      <c r="C2517" s="3">
        <v>955259.71624186332</v>
      </c>
      <c r="D2517" s="3">
        <v>287150.16606552486</v>
      </c>
      <c r="E2517" s="3">
        <v>1938353.2631898751</v>
      </c>
      <c r="F2517" s="3">
        <v>145028.36694776433</v>
      </c>
      <c r="G2517" s="3">
        <v>77916.736327546707</v>
      </c>
      <c r="H2517" s="3">
        <v>185936.57324287365</v>
      </c>
      <c r="I2517" s="3">
        <v>67447.420722534371</v>
      </c>
      <c r="J2517" s="3">
        <v>130069.65951056039</v>
      </c>
      <c r="K2517" s="3">
        <v>702249.16063913214</v>
      </c>
      <c r="L2517" s="3">
        <v>573346.89782952785</v>
      </c>
      <c r="M2517" s="3">
        <v>82782.171649874203</v>
      </c>
      <c r="N2517" s="3">
        <v>851682.163591958</v>
      </c>
      <c r="O2517" s="3">
        <v>79635.878970158985</v>
      </c>
      <c r="P2517" s="3">
        <v>0</v>
      </c>
      <c r="Q2517" s="3">
        <v>0</v>
      </c>
      <c r="R2517" s="3">
        <v>0</v>
      </c>
      <c r="S2517" s="3">
        <v>0</v>
      </c>
      <c r="T2517" s="3">
        <v>0</v>
      </c>
      <c r="U2517" s="3">
        <v>0</v>
      </c>
      <c r="V2517" s="3">
        <v>0</v>
      </c>
      <c r="W2517" s="3">
        <v>0</v>
      </c>
      <c r="X2517" s="3">
        <v>0</v>
      </c>
      <c r="Y2517" s="3">
        <v>0</v>
      </c>
      <c r="AA2517" s="3">
        <f t="shared" si="1076"/>
        <v>955259.71624186332</v>
      </c>
      <c r="AB2517" s="3">
        <f t="shared" si="1053"/>
        <v>287150.16606552486</v>
      </c>
      <c r="AC2517" s="3">
        <f t="shared" si="1054"/>
        <v>1938353.2631898751</v>
      </c>
      <c r="AD2517" s="3">
        <f t="shared" si="1055"/>
        <v>145028.36694776433</v>
      </c>
      <c r="AE2517" s="3">
        <f t="shared" si="1056"/>
        <v>77916.736327546707</v>
      </c>
      <c r="AF2517" s="3">
        <f t="shared" si="1057"/>
        <v>185936.57324287365</v>
      </c>
      <c r="AG2517" s="3">
        <f t="shared" si="1058"/>
        <v>67447.420722534371</v>
      </c>
      <c r="AH2517" s="3">
        <f t="shared" si="1059"/>
        <v>130069.65951056039</v>
      </c>
      <c r="AI2517" s="3">
        <f t="shared" si="1060"/>
        <v>702249.16063913214</v>
      </c>
      <c r="AJ2517" s="3">
        <f t="shared" si="1061"/>
        <v>573346.89782952785</v>
      </c>
      <c r="AK2517" s="3">
        <f t="shared" si="1062"/>
        <v>82782.171649874203</v>
      </c>
      <c r="AL2517" s="3">
        <f t="shared" si="1063"/>
        <v>851682.163591958</v>
      </c>
      <c r="AM2517" s="3">
        <f t="shared" si="1064"/>
        <v>79635.878970158985</v>
      </c>
      <c r="AN2517" s="3">
        <f t="shared" si="1065"/>
        <v>0</v>
      </c>
      <c r="AO2517" s="3">
        <f t="shared" si="1066"/>
        <v>0</v>
      </c>
      <c r="AP2517" s="3">
        <f t="shared" si="1067"/>
        <v>0</v>
      </c>
      <c r="AQ2517" s="3">
        <f t="shared" si="1068"/>
        <v>0</v>
      </c>
      <c r="AR2517" s="3">
        <f t="shared" si="1069"/>
        <v>0</v>
      </c>
      <c r="AS2517" s="3">
        <f t="shared" si="1070"/>
        <v>0</v>
      </c>
      <c r="AT2517" s="3">
        <f t="shared" si="1071"/>
        <v>0</v>
      </c>
      <c r="AU2517" s="3">
        <f t="shared" si="1072"/>
        <v>0</v>
      </c>
      <c r="AV2517" s="3">
        <f t="shared" si="1073"/>
        <v>0</v>
      </c>
      <c r="AW2517" s="3">
        <f t="shared" si="1074"/>
        <v>0</v>
      </c>
      <c r="AX2517" s="3">
        <f t="shared" si="1077"/>
        <v>6076858.1749291942</v>
      </c>
      <c r="AY2517" s="3">
        <f t="shared" si="1078"/>
        <v>13</v>
      </c>
      <c r="AZ2517" s="3">
        <f t="shared" si="1075"/>
        <v>0</v>
      </c>
      <c r="BA2517" s="3">
        <v>3573051.9536035429</v>
      </c>
      <c r="BB2517">
        <f t="shared" si="1079"/>
        <v>0.50319999999999998</v>
      </c>
    </row>
    <row r="2518" spans="1:54">
      <c r="A2518" s="2">
        <v>2517</v>
      </c>
      <c r="B2518">
        <v>18</v>
      </c>
      <c r="C2518" s="3">
        <v>727190.10706386401</v>
      </c>
      <c r="D2518" s="3">
        <v>162153.4040759257</v>
      </c>
      <c r="E2518" s="3">
        <v>192811.23473279929</v>
      </c>
      <c r="F2518" s="3">
        <v>36785.844980597372</v>
      </c>
      <c r="G2518" s="3">
        <v>1420682.8115535758</v>
      </c>
      <c r="H2518" s="3">
        <v>181380.97052248355</v>
      </c>
      <c r="I2518" s="3">
        <v>680631.47216931276</v>
      </c>
      <c r="J2518" s="3">
        <v>226803.39463099686</v>
      </c>
      <c r="K2518" s="3">
        <v>74512.860475198715</v>
      </c>
      <c r="L2518" s="3">
        <v>38608.70674854047</v>
      </c>
      <c r="M2518" s="3">
        <v>1914801.0773951344</v>
      </c>
      <c r="N2518" s="3">
        <v>56551.239527521022</v>
      </c>
      <c r="O2518" s="3">
        <v>129104.44524561873</v>
      </c>
      <c r="P2518" s="3">
        <v>34620.404948170268</v>
      </c>
      <c r="Q2518" s="3">
        <v>397459.4236540671</v>
      </c>
      <c r="R2518" s="3">
        <v>68551.743201996986</v>
      </c>
      <c r="S2518" s="3">
        <v>125905.26443346277</v>
      </c>
      <c r="T2518" s="3">
        <v>900794.65058981592</v>
      </c>
      <c r="U2518" s="3">
        <v>0</v>
      </c>
      <c r="V2518" s="3">
        <v>0</v>
      </c>
      <c r="W2518" s="3">
        <v>0</v>
      </c>
      <c r="X2518" s="3">
        <v>0</v>
      </c>
      <c r="Y2518" s="3">
        <v>0</v>
      </c>
      <c r="AA2518" s="3">
        <f t="shared" si="1076"/>
        <v>727190.10706386401</v>
      </c>
      <c r="AB2518" s="3">
        <f t="shared" si="1053"/>
        <v>162153.4040759257</v>
      </c>
      <c r="AC2518" s="3">
        <f t="shared" si="1054"/>
        <v>192811.23473279929</v>
      </c>
      <c r="AD2518" s="3">
        <f t="shared" si="1055"/>
        <v>36785.844980597372</v>
      </c>
      <c r="AE2518" s="3">
        <f t="shared" si="1056"/>
        <v>1420682.8115535758</v>
      </c>
      <c r="AF2518" s="3">
        <f t="shared" si="1057"/>
        <v>181380.97052248355</v>
      </c>
      <c r="AG2518" s="3">
        <f t="shared" si="1058"/>
        <v>680631.47216931276</v>
      </c>
      <c r="AH2518" s="3">
        <f t="shared" si="1059"/>
        <v>226803.39463099686</v>
      </c>
      <c r="AI2518" s="3">
        <f t="shared" si="1060"/>
        <v>74512.860475198715</v>
      </c>
      <c r="AJ2518" s="3">
        <f t="shared" si="1061"/>
        <v>38608.70674854047</v>
      </c>
      <c r="AK2518" s="3">
        <f t="shared" si="1062"/>
        <v>1914801.0773951344</v>
      </c>
      <c r="AL2518" s="3">
        <f t="shared" si="1063"/>
        <v>56551.239527521022</v>
      </c>
      <c r="AM2518" s="3">
        <f t="shared" si="1064"/>
        <v>129104.44524561873</v>
      </c>
      <c r="AN2518" s="3">
        <f t="shared" si="1065"/>
        <v>34620.404948170268</v>
      </c>
      <c r="AO2518" s="3">
        <f t="shared" si="1066"/>
        <v>397459.4236540671</v>
      </c>
      <c r="AP2518" s="3">
        <f t="shared" si="1067"/>
        <v>68551.743201996986</v>
      </c>
      <c r="AQ2518" s="3">
        <f t="shared" si="1068"/>
        <v>125905.26443346277</v>
      </c>
      <c r="AR2518" s="3">
        <f t="shared" si="1069"/>
        <v>900794.65058981592</v>
      </c>
      <c r="AS2518" s="3">
        <f t="shared" si="1070"/>
        <v>0</v>
      </c>
      <c r="AT2518" s="3">
        <f t="shared" si="1071"/>
        <v>0</v>
      </c>
      <c r="AU2518" s="3">
        <f t="shared" si="1072"/>
        <v>0</v>
      </c>
      <c r="AV2518" s="3">
        <f t="shared" si="1073"/>
        <v>0</v>
      </c>
      <c r="AW2518" s="3">
        <f t="shared" si="1074"/>
        <v>0</v>
      </c>
      <c r="AX2518" s="3">
        <f t="shared" si="1077"/>
        <v>7369349.0559490826</v>
      </c>
      <c r="AY2518" s="3">
        <f t="shared" si="1078"/>
        <v>18</v>
      </c>
      <c r="AZ2518" s="3">
        <f t="shared" si="1075"/>
        <v>0</v>
      </c>
      <c r="BA2518" s="3">
        <v>3573612.4606775297</v>
      </c>
      <c r="BB2518">
        <f t="shared" si="1079"/>
        <v>0.50339999999999996</v>
      </c>
    </row>
    <row r="2519" spans="1:54">
      <c r="A2519" s="2">
        <v>2518</v>
      </c>
      <c r="B2519">
        <v>18</v>
      </c>
      <c r="C2519" s="3">
        <v>11525.661724448752</v>
      </c>
      <c r="D2519" s="3">
        <v>459487.61253590696</v>
      </c>
      <c r="E2519" s="3">
        <v>475557.62573011831</v>
      </c>
      <c r="F2519" s="3">
        <v>130672.24064171928</v>
      </c>
      <c r="G2519" s="3">
        <v>360754.67241698498</v>
      </c>
      <c r="H2519" s="3">
        <v>43635.755781678017</v>
      </c>
      <c r="I2519" s="3">
        <v>599281.62123519683</v>
      </c>
      <c r="J2519" s="3">
        <v>198655.92941002036</v>
      </c>
      <c r="K2519" s="3">
        <v>3689453.6645391723</v>
      </c>
      <c r="L2519" s="3">
        <v>110372.50202183216</v>
      </c>
      <c r="M2519" s="3">
        <v>1684504.3224641064</v>
      </c>
      <c r="N2519" s="3">
        <v>5822.1862962034293</v>
      </c>
      <c r="O2519" s="3">
        <v>238847.47597882268</v>
      </c>
      <c r="P2519" s="3">
        <v>27138.3388293649</v>
      </c>
      <c r="Q2519" s="3">
        <v>569583.57072044816</v>
      </c>
      <c r="R2519" s="3">
        <v>108176.19694149512</v>
      </c>
      <c r="S2519" s="3">
        <v>173988.31481895348</v>
      </c>
      <c r="T2519" s="3">
        <v>254575.8179048156</v>
      </c>
      <c r="U2519" s="3">
        <v>0</v>
      </c>
      <c r="V2519" s="3">
        <v>0</v>
      </c>
      <c r="W2519" s="3">
        <v>0</v>
      </c>
      <c r="X2519" s="3">
        <v>0</v>
      </c>
      <c r="Y2519" s="3">
        <v>0</v>
      </c>
      <c r="AA2519" s="3">
        <f t="shared" si="1076"/>
        <v>11525.661724448752</v>
      </c>
      <c r="AB2519" s="3">
        <f t="shared" si="1053"/>
        <v>459487.61253590696</v>
      </c>
      <c r="AC2519" s="3">
        <f t="shared" si="1054"/>
        <v>475557.62573011831</v>
      </c>
      <c r="AD2519" s="3">
        <f t="shared" si="1055"/>
        <v>130672.24064171928</v>
      </c>
      <c r="AE2519" s="3">
        <f t="shared" si="1056"/>
        <v>360754.67241698498</v>
      </c>
      <c r="AF2519" s="3">
        <f t="shared" si="1057"/>
        <v>43635.755781678017</v>
      </c>
      <c r="AG2519" s="3">
        <f t="shared" si="1058"/>
        <v>599281.62123519683</v>
      </c>
      <c r="AH2519" s="3">
        <f t="shared" si="1059"/>
        <v>198655.92941002036</v>
      </c>
      <c r="AI2519" s="3">
        <f t="shared" si="1060"/>
        <v>3689453.6645391723</v>
      </c>
      <c r="AJ2519" s="3">
        <f t="shared" si="1061"/>
        <v>110372.50202183216</v>
      </c>
      <c r="AK2519" s="3">
        <f t="shared" si="1062"/>
        <v>1684504.3224641064</v>
      </c>
      <c r="AL2519" s="3">
        <f t="shared" si="1063"/>
        <v>5822.1862962034293</v>
      </c>
      <c r="AM2519" s="3">
        <f t="shared" si="1064"/>
        <v>238847.47597882268</v>
      </c>
      <c r="AN2519" s="3">
        <f t="shared" si="1065"/>
        <v>27138.3388293649</v>
      </c>
      <c r="AO2519" s="3">
        <f t="shared" si="1066"/>
        <v>569583.57072044816</v>
      </c>
      <c r="AP2519" s="3">
        <f t="shared" si="1067"/>
        <v>108176.19694149512</v>
      </c>
      <c r="AQ2519" s="3">
        <f t="shared" si="1068"/>
        <v>173988.31481895348</v>
      </c>
      <c r="AR2519" s="3">
        <f t="shared" si="1069"/>
        <v>254575.8179048156</v>
      </c>
      <c r="AS2519" s="3">
        <f t="shared" si="1070"/>
        <v>0</v>
      </c>
      <c r="AT2519" s="3">
        <f t="shared" si="1071"/>
        <v>0</v>
      </c>
      <c r="AU2519" s="3">
        <f t="shared" si="1072"/>
        <v>0</v>
      </c>
      <c r="AV2519" s="3">
        <f t="shared" si="1073"/>
        <v>0</v>
      </c>
      <c r="AW2519" s="3">
        <f t="shared" si="1074"/>
        <v>0</v>
      </c>
      <c r="AX2519" s="3">
        <f t="shared" si="1077"/>
        <v>9142033.5099912863</v>
      </c>
      <c r="AY2519" s="3">
        <f t="shared" si="1078"/>
        <v>18</v>
      </c>
      <c r="AZ2519" s="3">
        <f t="shared" si="1075"/>
        <v>0</v>
      </c>
      <c r="BA2519" s="3">
        <v>3573956.4875028762</v>
      </c>
      <c r="BB2519">
        <f t="shared" si="1079"/>
        <v>0.50360000000000005</v>
      </c>
    </row>
    <row r="2520" spans="1:54">
      <c r="A2520" s="2">
        <v>2519</v>
      </c>
      <c r="B2520">
        <v>12</v>
      </c>
      <c r="C2520" s="3">
        <v>401396.92650374613</v>
      </c>
      <c r="D2520" s="3">
        <v>90282.090279531069</v>
      </c>
      <c r="E2520" s="3">
        <v>22800.420179197758</v>
      </c>
      <c r="F2520" s="3">
        <v>271858.17121563101</v>
      </c>
      <c r="G2520" s="3">
        <v>779112.77700115368</v>
      </c>
      <c r="H2520" s="3">
        <v>190646.38405149139</v>
      </c>
      <c r="I2520" s="3">
        <v>355942.78404383495</v>
      </c>
      <c r="J2520" s="3">
        <v>20153.761281521856</v>
      </c>
      <c r="K2520" s="3">
        <v>5140995.7348145433</v>
      </c>
      <c r="L2520" s="3">
        <v>1942971.4349584363</v>
      </c>
      <c r="M2520" s="3">
        <v>122585.43875466628</v>
      </c>
      <c r="N2520" s="3">
        <v>978966.74335855048</v>
      </c>
      <c r="O2520" s="3">
        <v>0</v>
      </c>
      <c r="P2520" s="3">
        <v>0</v>
      </c>
      <c r="Q2520" s="3">
        <v>0</v>
      </c>
      <c r="R2520" s="3">
        <v>0</v>
      </c>
      <c r="S2520" s="3">
        <v>0</v>
      </c>
      <c r="T2520" s="3">
        <v>0</v>
      </c>
      <c r="U2520" s="3">
        <v>0</v>
      </c>
      <c r="V2520" s="3">
        <v>0</v>
      </c>
      <c r="W2520" s="3">
        <v>0</v>
      </c>
      <c r="X2520" s="3">
        <v>0</v>
      </c>
      <c r="Y2520" s="3">
        <v>0</v>
      </c>
      <c r="AA2520" s="3">
        <f t="shared" si="1076"/>
        <v>401396.92650374613</v>
      </c>
      <c r="AB2520" s="3">
        <f t="shared" si="1053"/>
        <v>90282.090279531069</v>
      </c>
      <c r="AC2520" s="3">
        <f t="shared" si="1054"/>
        <v>22800.420179197758</v>
      </c>
      <c r="AD2520" s="3">
        <f t="shared" si="1055"/>
        <v>271858.17121563101</v>
      </c>
      <c r="AE2520" s="3">
        <f t="shared" si="1056"/>
        <v>779112.77700115368</v>
      </c>
      <c r="AF2520" s="3">
        <f t="shared" si="1057"/>
        <v>190646.38405149139</v>
      </c>
      <c r="AG2520" s="3">
        <f t="shared" si="1058"/>
        <v>355942.78404383495</v>
      </c>
      <c r="AH2520" s="3">
        <f t="shared" si="1059"/>
        <v>20153.761281521856</v>
      </c>
      <c r="AI2520" s="3">
        <f t="shared" si="1060"/>
        <v>5140995.7348145433</v>
      </c>
      <c r="AJ2520" s="3">
        <f t="shared" si="1061"/>
        <v>1942971.4349584363</v>
      </c>
      <c r="AK2520" s="3">
        <f t="shared" si="1062"/>
        <v>122585.43875466628</v>
      </c>
      <c r="AL2520" s="3">
        <f t="shared" si="1063"/>
        <v>978966.74335855048</v>
      </c>
      <c r="AM2520" s="3">
        <f t="shared" si="1064"/>
        <v>0</v>
      </c>
      <c r="AN2520" s="3">
        <f t="shared" si="1065"/>
        <v>0</v>
      </c>
      <c r="AO2520" s="3">
        <f t="shared" si="1066"/>
        <v>0</v>
      </c>
      <c r="AP2520" s="3">
        <f t="shared" si="1067"/>
        <v>0</v>
      </c>
      <c r="AQ2520" s="3">
        <f t="shared" si="1068"/>
        <v>0</v>
      </c>
      <c r="AR2520" s="3">
        <f t="shared" si="1069"/>
        <v>0</v>
      </c>
      <c r="AS2520" s="3">
        <f t="shared" si="1070"/>
        <v>0</v>
      </c>
      <c r="AT2520" s="3">
        <f t="shared" si="1071"/>
        <v>0</v>
      </c>
      <c r="AU2520" s="3">
        <f t="shared" si="1072"/>
        <v>0</v>
      </c>
      <c r="AV2520" s="3">
        <f t="shared" si="1073"/>
        <v>0</v>
      </c>
      <c r="AW2520" s="3">
        <f t="shared" si="1074"/>
        <v>0</v>
      </c>
      <c r="AX2520" s="3">
        <f t="shared" si="1077"/>
        <v>10317712.666442305</v>
      </c>
      <c r="AY2520" s="3">
        <f t="shared" si="1078"/>
        <v>12</v>
      </c>
      <c r="AZ2520" s="3">
        <f t="shared" si="1075"/>
        <v>0</v>
      </c>
      <c r="BA2520" s="3">
        <v>3580359.3929979978</v>
      </c>
      <c r="BB2520">
        <f t="shared" si="1079"/>
        <v>0.50380000000000003</v>
      </c>
    </row>
    <row r="2521" spans="1:54">
      <c r="A2521" s="2">
        <v>2520</v>
      </c>
      <c r="B2521">
        <v>13</v>
      </c>
      <c r="C2521" s="3">
        <v>194254.19142854543</v>
      </c>
      <c r="D2521" s="3">
        <v>77501.632988884085</v>
      </c>
      <c r="E2521" s="3">
        <v>58763.978873533248</v>
      </c>
      <c r="F2521" s="3">
        <v>484652.47114920383</v>
      </c>
      <c r="G2521" s="3">
        <v>1456617.4922882209</v>
      </c>
      <c r="H2521" s="3">
        <v>90237.387064723516</v>
      </c>
      <c r="I2521" s="3">
        <v>410078.7519319664</v>
      </c>
      <c r="J2521" s="3">
        <v>91855.9294121969</v>
      </c>
      <c r="K2521" s="3">
        <v>217597.44790311213</v>
      </c>
      <c r="L2521" s="3">
        <v>333334.36147774913</v>
      </c>
      <c r="M2521" s="3">
        <v>44534.585146100377</v>
      </c>
      <c r="N2521" s="3">
        <v>61744.742485363458</v>
      </c>
      <c r="O2521" s="3">
        <v>49719.441653557646</v>
      </c>
      <c r="P2521" s="3">
        <v>0</v>
      </c>
      <c r="Q2521" s="3">
        <v>0</v>
      </c>
      <c r="R2521" s="3">
        <v>0</v>
      </c>
      <c r="S2521" s="3">
        <v>0</v>
      </c>
      <c r="T2521" s="3">
        <v>0</v>
      </c>
      <c r="U2521" s="3">
        <v>0</v>
      </c>
      <c r="V2521" s="3">
        <v>0</v>
      </c>
      <c r="W2521" s="3">
        <v>0</v>
      </c>
      <c r="X2521" s="3">
        <v>0</v>
      </c>
      <c r="Y2521" s="3">
        <v>0</v>
      </c>
      <c r="AA2521" s="3">
        <f t="shared" si="1076"/>
        <v>194254.19142854543</v>
      </c>
      <c r="AB2521" s="3">
        <f t="shared" si="1053"/>
        <v>77501.632988884085</v>
      </c>
      <c r="AC2521" s="3">
        <f t="shared" si="1054"/>
        <v>58763.978873533248</v>
      </c>
      <c r="AD2521" s="3">
        <f t="shared" si="1055"/>
        <v>484652.47114920383</v>
      </c>
      <c r="AE2521" s="3">
        <f t="shared" si="1056"/>
        <v>1456617.4922882209</v>
      </c>
      <c r="AF2521" s="3">
        <f t="shared" si="1057"/>
        <v>90237.387064723516</v>
      </c>
      <c r="AG2521" s="3">
        <f t="shared" si="1058"/>
        <v>410078.7519319664</v>
      </c>
      <c r="AH2521" s="3">
        <f t="shared" si="1059"/>
        <v>91855.9294121969</v>
      </c>
      <c r="AI2521" s="3">
        <f t="shared" si="1060"/>
        <v>217597.44790311213</v>
      </c>
      <c r="AJ2521" s="3">
        <f t="shared" si="1061"/>
        <v>333334.36147774913</v>
      </c>
      <c r="AK2521" s="3">
        <f t="shared" si="1062"/>
        <v>44534.585146100377</v>
      </c>
      <c r="AL2521" s="3">
        <f t="shared" si="1063"/>
        <v>61744.742485363458</v>
      </c>
      <c r="AM2521" s="3">
        <f t="shared" si="1064"/>
        <v>49719.441653557646</v>
      </c>
      <c r="AN2521" s="3">
        <f t="shared" si="1065"/>
        <v>0</v>
      </c>
      <c r="AO2521" s="3">
        <f t="shared" si="1066"/>
        <v>0</v>
      </c>
      <c r="AP2521" s="3">
        <f t="shared" si="1067"/>
        <v>0</v>
      </c>
      <c r="AQ2521" s="3">
        <f t="shared" si="1068"/>
        <v>0</v>
      </c>
      <c r="AR2521" s="3">
        <f t="shared" si="1069"/>
        <v>0</v>
      </c>
      <c r="AS2521" s="3">
        <f t="shared" si="1070"/>
        <v>0</v>
      </c>
      <c r="AT2521" s="3">
        <f t="shared" si="1071"/>
        <v>0</v>
      </c>
      <c r="AU2521" s="3">
        <f t="shared" si="1072"/>
        <v>0</v>
      </c>
      <c r="AV2521" s="3">
        <f t="shared" si="1073"/>
        <v>0</v>
      </c>
      <c r="AW2521" s="3">
        <f t="shared" si="1074"/>
        <v>0</v>
      </c>
      <c r="AX2521" s="3">
        <f t="shared" si="1077"/>
        <v>3570892.413803156</v>
      </c>
      <c r="AY2521" s="3">
        <f t="shared" si="1078"/>
        <v>13</v>
      </c>
      <c r="AZ2521" s="3">
        <f t="shared" si="1075"/>
        <v>0</v>
      </c>
      <c r="BA2521" s="3">
        <v>3583867.2728971378</v>
      </c>
      <c r="BB2521">
        <f t="shared" si="1079"/>
        <v>0.504</v>
      </c>
    </row>
    <row r="2522" spans="1:54">
      <c r="A2522" s="2">
        <v>2521</v>
      </c>
      <c r="B2522">
        <v>14</v>
      </c>
      <c r="C2522" s="3">
        <v>84974.245447696056</v>
      </c>
      <c r="D2522" s="3">
        <v>407294.15493616858</v>
      </c>
      <c r="E2522" s="3">
        <v>160056.83296928852</v>
      </c>
      <c r="F2522" s="3">
        <v>101685.93683111238</v>
      </c>
      <c r="G2522" s="3">
        <v>185493.53583522953</v>
      </c>
      <c r="H2522" s="3">
        <v>133948.94280723011</v>
      </c>
      <c r="I2522" s="3">
        <v>223557.04655660689</v>
      </c>
      <c r="J2522" s="3">
        <v>74620.084842160315</v>
      </c>
      <c r="K2522" s="3">
        <v>34192.382091263637</v>
      </c>
      <c r="L2522" s="3">
        <v>85295.330387758819</v>
      </c>
      <c r="M2522" s="3">
        <v>37778.133056180937</v>
      </c>
      <c r="N2522" s="3">
        <v>117608.4149441906</v>
      </c>
      <c r="O2522" s="3">
        <v>13440.867300460201</v>
      </c>
      <c r="P2522" s="3">
        <v>102746.96702361581</v>
      </c>
      <c r="Q2522" s="3">
        <v>0</v>
      </c>
      <c r="R2522" s="3">
        <v>0</v>
      </c>
      <c r="S2522" s="3">
        <v>0</v>
      </c>
      <c r="T2522" s="3">
        <v>0</v>
      </c>
      <c r="U2522" s="3">
        <v>0</v>
      </c>
      <c r="V2522" s="3">
        <v>0</v>
      </c>
      <c r="W2522" s="3">
        <v>0</v>
      </c>
      <c r="X2522" s="3">
        <v>0</v>
      </c>
      <c r="Y2522" s="3">
        <v>0</v>
      </c>
      <c r="AA2522" s="3">
        <f t="shared" si="1076"/>
        <v>84974.245447696056</v>
      </c>
      <c r="AB2522" s="3">
        <f t="shared" si="1053"/>
        <v>407294.15493616858</v>
      </c>
      <c r="AC2522" s="3">
        <f t="shared" si="1054"/>
        <v>160056.83296928852</v>
      </c>
      <c r="AD2522" s="3">
        <f t="shared" si="1055"/>
        <v>101685.93683111238</v>
      </c>
      <c r="AE2522" s="3">
        <f t="shared" si="1056"/>
        <v>185493.53583522953</v>
      </c>
      <c r="AF2522" s="3">
        <f t="shared" si="1057"/>
        <v>133948.94280723011</v>
      </c>
      <c r="AG2522" s="3">
        <f t="shared" si="1058"/>
        <v>223557.04655660689</v>
      </c>
      <c r="AH2522" s="3">
        <f t="shared" si="1059"/>
        <v>74620.084842160315</v>
      </c>
      <c r="AI2522" s="3">
        <f t="shared" si="1060"/>
        <v>34192.382091263637</v>
      </c>
      <c r="AJ2522" s="3">
        <f t="shared" si="1061"/>
        <v>85295.330387758819</v>
      </c>
      <c r="AK2522" s="3">
        <f t="shared" si="1062"/>
        <v>37778.133056180937</v>
      </c>
      <c r="AL2522" s="3">
        <f t="shared" si="1063"/>
        <v>117608.4149441906</v>
      </c>
      <c r="AM2522" s="3">
        <f t="shared" si="1064"/>
        <v>13440.867300460201</v>
      </c>
      <c r="AN2522" s="3">
        <f t="shared" si="1065"/>
        <v>102746.96702361581</v>
      </c>
      <c r="AO2522" s="3">
        <f t="shared" si="1066"/>
        <v>0</v>
      </c>
      <c r="AP2522" s="3">
        <f t="shared" si="1067"/>
        <v>0</v>
      </c>
      <c r="AQ2522" s="3">
        <f t="shared" si="1068"/>
        <v>0</v>
      </c>
      <c r="AR2522" s="3">
        <f t="shared" si="1069"/>
        <v>0</v>
      </c>
      <c r="AS2522" s="3">
        <f t="shared" si="1070"/>
        <v>0</v>
      </c>
      <c r="AT2522" s="3">
        <f t="shared" si="1071"/>
        <v>0</v>
      </c>
      <c r="AU2522" s="3">
        <f t="shared" si="1072"/>
        <v>0</v>
      </c>
      <c r="AV2522" s="3">
        <f t="shared" si="1073"/>
        <v>0</v>
      </c>
      <c r="AW2522" s="3">
        <f t="shared" si="1074"/>
        <v>0</v>
      </c>
      <c r="AX2522" s="3">
        <f t="shared" si="1077"/>
        <v>1762692.875028962</v>
      </c>
      <c r="AY2522" s="3">
        <f t="shared" si="1078"/>
        <v>14</v>
      </c>
      <c r="AZ2522" s="3">
        <f t="shared" si="1075"/>
        <v>0</v>
      </c>
      <c r="BA2522" s="3">
        <v>3584899.1406013141</v>
      </c>
      <c r="BB2522">
        <f t="shared" si="1079"/>
        <v>0.50419999999999998</v>
      </c>
    </row>
    <row r="2523" spans="1:54">
      <c r="A2523" s="2">
        <v>2522</v>
      </c>
      <c r="B2523">
        <v>14</v>
      </c>
      <c r="C2523" s="3">
        <v>188786.20196736438</v>
      </c>
      <c r="D2523" s="3">
        <v>67771.374853406349</v>
      </c>
      <c r="E2523" s="3">
        <v>37749.214408831365</v>
      </c>
      <c r="F2523" s="3">
        <v>68676.702947489131</v>
      </c>
      <c r="G2523" s="3">
        <v>1712614.6061336217</v>
      </c>
      <c r="H2523" s="3">
        <v>365597.22687164502</v>
      </c>
      <c r="I2523" s="3">
        <v>148435.76170483432</v>
      </c>
      <c r="J2523" s="3">
        <v>218101.08697486491</v>
      </c>
      <c r="K2523" s="3">
        <v>340939.43325447314</v>
      </c>
      <c r="L2523" s="3">
        <v>273393.70933066349</v>
      </c>
      <c r="M2523" s="3">
        <v>126143.01579659038</v>
      </c>
      <c r="N2523" s="3">
        <v>339266.41436737543</v>
      </c>
      <c r="O2523" s="3">
        <v>81523.391618616093</v>
      </c>
      <c r="P2523" s="3">
        <v>165771.11094727885</v>
      </c>
      <c r="Q2523" s="3">
        <v>0</v>
      </c>
      <c r="R2523" s="3">
        <v>0</v>
      </c>
      <c r="S2523" s="3">
        <v>0</v>
      </c>
      <c r="T2523" s="3">
        <v>0</v>
      </c>
      <c r="U2523" s="3">
        <v>0</v>
      </c>
      <c r="V2523" s="3">
        <v>0</v>
      </c>
      <c r="W2523" s="3">
        <v>0</v>
      </c>
      <c r="X2523" s="3">
        <v>0</v>
      </c>
      <c r="Y2523" s="3">
        <v>0</v>
      </c>
      <c r="AA2523" s="3">
        <f t="shared" si="1076"/>
        <v>188786.20196736438</v>
      </c>
      <c r="AB2523" s="3">
        <f t="shared" si="1053"/>
        <v>67771.374853406349</v>
      </c>
      <c r="AC2523" s="3">
        <f t="shared" si="1054"/>
        <v>37749.214408831365</v>
      </c>
      <c r="AD2523" s="3">
        <f t="shared" si="1055"/>
        <v>68676.702947489131</v>
      </c>
      <c r="AE2523" s="3">
        <f t="shared" si="1056"/>
        <v>1712614.6061336217</v>
      </c>
      <c r="AF2523" s="3">
        <f t="shared" si="1057"/>
        <v>365597.22687164502</v>
      </c>
      <c r="AG2523" s="3">
        <f t="shared" si="1058"/>
        <v>148435.76170483432</v>
      </c>
      <c r="AH2523" s="3">
        <f t="shared" si="1059"/>
        <v>218101.08697486491</v>
      </c>
      <c r="AI2523" s="3">
        <f t="shared" si="1060"/>
        <v>340939.43325447314</v>
      </c>
      <c r="AJ2523" s="3">
        <f t="shared" si="1061"/>
        <v>273393.70933066349</v>
      </c>
      <c r="AK2523" s="3">
        <f t="shared" si="1062"/>
        <v>126143.01579659038</v>
      </c>
      <c r="AL2523" s="3">
        <f t="shared" si="1063"/>
        <v>339266.41436737543</v>
      </c>
      <c r="AM2523" s="3">
        <f t="shared" si="1064"/>
        <v>81523.391618616093</v>
      </c>
      <c r="AN2523" s="3">
        <f t="shared" si="1065"/>
        <v>165771.11094727885</v>
      </c>
      <c r="AO2523" s="3">
        <f t="shared" si="1066"/>
        <v>0</v>
      </c>
      <c r="AP2523" s="3">
        <f t="shared" si="1067"/>
        <v>0</v>
      </c>
      <c r="AQ2523" s="3">
        <f t="shared" si="1068"/>
        <v>0</v>
      </c>
      <c r="AR2523" s="3">
        <f t="shared" si="1069"/>
        <v>0</v>
      </c>
      <c r="AS2523" s="3">
        <f t="shared" si="1070"/>
        <v>0</v>
      </c>
      <c r="AT2523" s="3">
        <f t="shared" si="1071"/>
        <v>0</v>
      </c>
      <c r="AU2523" s="3">
        <f t="shared" si="1072"/>
        <v>0</v>
      </c>
      <c r="AV2523" s="3">
        <f t="shared" si="1073"/>
        <v>0</v>
      </c>
      <c r="AW2523" s="3">
        <f t="shared" si="1074"/>
        <v>0</v>
      </c>
      <c r="AX2523" s="3">
        <f t="shared" si="1077"/>
        <v>4134769.2511770544</v>
      </c>
      <c r="AY2523" s="3">
        <f t="shared" si="1078"/>
        <v>14</v>
      </c>
      <c r="AZ2523" s="3">
        <f t="shared" si="1075"/>
        <v>0</v>
      </c>
      <c r="BA2523" s="3">
        <v>3588070.4665220813</v>
      </c>
      <c r="BB2523">
        <f t="shared" si="1079"/>
        <v>0.50439999999999996</v>
      </c>
    </row>
    <row r="2524" spans="1:54">
      <c r="A2524" s="2">
        <v>2523</v>
      </c>
      <c r="B2524">
        <v>13</v>
      </c>
      <c r="C2524" s="3">
        <v>82179.689280124396</v>
      </c>
      <c r="D2524" s="3">
        <v>42644.106546653442</v>
      </c>
      <c r="E2524" s="3">
        <v>146945.7183948204</v>
      </c>
      <c r="F2524" s="3">
        <v>46969.852464904747</v>
      </c>
      <c r="G2524" s="3">
        <v>458702.68428192148</v>
      </c>
      <c r="H2524" s="3">
        <v>76639.297466976728</v>
      </c>
      <c r="I2524" s="3">
        <v>106061.14490706095</v>
      </c>
      <c r="J2524" s="3">
        <v>444811.09016271867</v>
      </c>
      <c r="K2524" s="3">
        <v>260865.99315156922</v>
      </c>
      <c r="L2524" s="3">
        <v>589962.47652284335</v>
      </c>
      <c r="M2524" s="3">
        <v>542958.85654776136</v>
      </c>
      <c r="N2524" s="3">
        <v>1056969.3679025797</v>
      </c>
      <c r="O2524" s="3">
        <v>48029.368759604746</v>
      </c>
      <c r="P2524" s="3">
        <v>0</v>
      </c>
      <c r="Q2524" s="3">
        <v>0</v>
      </c>
      <c r="R2524" s="3">
        <v>0</v>
      </c>
      <c r="S2524" s="3">
        <v>0</v>
      </c>
      <c r="T2524" s="3">
        <v>0</v>
      </c>
      <c r="U2524" s="3">
        <v>0</v>
      </c>
      <c r="V2524" s="3">
        <v>0</v>
      </c>
      <c r="W2524" s="3">
        <v>0</v>
      </c>
      <c r="X2524" s="3">
        <v>0</v>
      </c>
      <c r="Y2524" s="3">
        <v>0</v>
      </c>
      <c r="AA2524" s="3">
        <f t="shared" si="1076"/>
        <v>82179.689280124396</v>
      </c>
      <c r="AB2524" s="3">
        <f t="shared" si="1053"/>
        <v>42644.106546653442</v>
      </c>
      <c r="AC2524" s="3">
        <f t="shared" si="1054"/>
        <v>146945.7183948204</v>
      </c>
      <c r="AD2524" s="3">
        <f t="shared" si="1055"/>
        <v>46969.852464904747</v>
      </c>
      <c r="AE2524" s="3">
        <f t="shared" si="1056"/>
        <v>458702.68428192148</v>
      </c>
      <c r="AF2524" s="3">
        <f t="shared" si="1057"/>
        <v>76639.297466976728</v>
      </c>
      <c r="AG2524" s="3">
        <f t="shared" si="1058"/>
        <v>106061.14490706095</v>
      </c>
      <c r="AH2524" s="3">
        <f t="shared" si="1059"/>
        <v>444811.09016271867</v>
      </c>
      <c r="AI2524" s="3">
        <f t="shared" si="1060"/>
        <v>260865.99315156922</v>
      </c>
      <c r="AJ2524" s="3">
        <f t="shared" si="1061"/>
        <v>589962.47652284335</v>
      </c>
      <c r="AK2524" s="3">
        <f t="shared" si="1062"/>
        <v>542958.85654776136</v>
      </c>
      <c r="AL2524" s="3">
        <f t="shared" si="1063"/>
        <v>1056969.3679025797</v>
      </c>
      <c r="AM2524" s="3">
        <f t="shared" si="1064"/>
        <v>48029.368759604746</v>
      </c>
      <c r="AN2524" s="3">
        <f t="shared" si="1065"/>
        <v>0</v>
      </c>
      <c r="AO2524" s="3">
        <f t="shared" si="1066"/>
        <v>0</v>
      </c>
      <c r="AP2524" s="3">
        <f t="shared" si="1067"/>
        <v>0</v>
      </c>
      <c r="AQ2524" s="3">
        <f t="shared" si="1068"/>
        <v>0</v>
      </c>
      <c r="AR2524" s="3">
        <f t="shared" si="1069"/>
        <v>0</v>
      </c>
      <c r="AS2524" s="3">
        <f t="shared" si="1070"/>
        <v>0</v>
      </c>
      <c r="AT2524" s="3">
        <f t="shared" si="1071"/>
        <v>0</v>
      </c>
      <c r="AU2524" s="3">
        <f t="shared" si="1072"/>
        <v>0</v>
      </c>
      <c r="AV2524" s="3">
        <f t="shared" si="1073"/>
        <v>0</v>
      </c>
      <c r="AW2524" s="3">
        <f t="shared" si="1074"/>
        <v>0</v>
      </c>
      <c r="AX2524" s="3">
        <f t="shared" si="1077"/>
        <v>3903739.6463895394</v>
      </c>
      <c r="AY2524" s="3">
        <f t="shared" si="1078"/>
        <v>13</v>
      </c>
      <c r="AZ2524" s="3">
        <f t="shared" si="1075"/>
        <v>0</v>
      </c>
      <c r="BA2524" s="3">
        <v>3590556.6302669579</v>
      </c>
      <c r="BB2524">
        <f t="shared" si="1079"/>
        <v>0.50460000000000005</v>
      </c>
    </row>
    <row r="2525" spans="1:54">
      <c r="A2525" s="2">
        <v>2524</v>
      </c>
      <c r="B2525">
        <v>15</v>
      </c>
      <c r="C2525" s="3">
        <v>9944.0318144762823</v>
      </c>
      <c r="D2525" s="3">
        <v>500448.78101599932</v>
      </c>
      <c r="E2525" s="3">
        <v>710096.62378287653</v>
      </c>
      <c r="F2525" s="3">
        <v>92249.178548717464</v>
      </c>
      <c r="G2525" s="3">
        <v>77342.585337092198</v>
      </c>
      <c r="H2525" s="3">
        <v>81215.189597515826</v>
      </c>
      <c r="I2525" s="3">
        <v>257684.21724472268</v>
      </c>
      <c r="J2525" s="3">
        <v>102939.17427276132</v>
      </c>
      <c r="K2525" s="3">
        <v>380518.92657207401</v>
      </c>
      <c r="L2525" s="3">
        <v>59722.393362620285</v>
      </c>
      <c r="M2525" s="3">
        <v>41227.420836613543</v>
      </c>
      <c r="N2525" s="3">
        <v>221500.8695229053</v>
      </c>
      <c r="O2525" s="3">
        <v>515479.00558747898</v>
      </c>
      <c r="P2525" s="3">
        <v>161789.12350312702</v>
      </c>
      <c r="Q2525" s="3">
        <v>349140.06507508911</v>
      </c>
      <c r="R2525" s="3">
        <v>0</v>
      </c>
      <c r="S2525" s="3">
        <v>0</v>
      </c>
      <c r="T2525" s="3">
        <v>0</v>
      </c>
      <c r="U2525" s="3">
        <v>0</v>
      </c>
      <c r="V2525" s="3">
        <v>0</v>
      </c>
      <c r="W2525" s="3">
        <v>0</v>
      </c>
      <c r="X2525" s="3">
        <v>0</v>
      </c>
      <c r="Y2525" s="3">
        <v>0</v>
      </c>
      <c r="AA2525" s="3">
        <f t="shared" si="1076"/>
        <v>9944.0318144762823</v>
      </c>
      <c r="AB2525" s="3">
        <f t="shared" si="1053"/>
        <v>500448.78101599932</v>
      </c>
      <c r="AC2525" s="3">
        <f t="shared" si="1054"/>
        <v>710096.62378287653</v>
      </c>
      <c r="AD2525" s="3">
        <f t="shared" si="1055"/>
        <v>92249.178548717464</v>
      </c>
      <c r="AE2525" s="3">
        <f t="shared" si="1056"/>
        <v>77342.585337092198</v>
      </c>
      <c r="AF2525" s="3">
        <f t="shared" si="1057"/>
        <v>81215.189597515826</v>
      </c>
      <c r="AG2525" s="3">
        <f t="shared" si="1058"/>
        <v>257684.21724472268</v>
      </c>
      <c r="AH2525" s="3">
        <f t="shared" si="1059"/>
        <v>102939.17427276132</v>
      </c>
      <c r="AI2525" s="3">
        <f t="shared" si="1060"/>
        <v>380518.92657207401</v>
      </c>
      <c r="AJ2525" s="3">
        <f t="shared" si="1061"/>
        <v>59722.393362620285</v>
      </c>
      <c r="AK2525" s="3">
        <f t="shared" si="1062"/>
        <v>41227.420836613543</v>
      </c>
      <c r="AL2525" s="3">
        <f t="shared" si="1063"/>
        <v>221500.8695229053</v>
      </c>
      <c r="AM2525" s="3">
        <f t="shared" si="1064"/>
        <v>515479.00558747898</v>
      </c>
      <c r="AN2525" s="3">
        <f t="shared" si="1065"/>
        <v>161789.12350312702</v>
      </c>
      <c r="AO2525" s="3">
        <f t="shared" si="1066"/>
        <v>349140.06507508911</v>
      </c>
      <c r="AP2525" s="3">
        <f t="shared" si="1067"/>
        <v>0</v>
      </c>
      <c r="AQ2525" s="3">
        <f t="shared" si="1068"/>
        <v>0</v>
      </c>
      <c r="AR2525" s="3">
        <f t="shared" si="1069"/>
        <v>0</v>
      </c>
      <c r="AS2525" s="3">
        <f t="shared" si="1070"/>
        <v>0</v>
      </c>
      <c r="AT2525" s="3">
        <f t="shared" si="1071"/>
        <v>0</v>
      </c>
      <c r="AU2525" s="3">
        <f t="shared" si="1072"/>
        <v>0</v>
      </c>
      <c r="AV2525" s="3">
        <f t="shared" si="1073"/>
        <v>0</v>
      </c>
      <c r="AW2525" s="3">
        <f t="shared" si="1074"/>
        <v>0</v>
      </c>
      <c r="AX2525" s="3">
        <f t="shared" si="1077"/>
        <v>3561297.5860740701</v>
      </c>
      <c r="AY2525" s="3">
        <f t="shared" si="1078"/>
        <v>15</v>
      </c>
      <c r="AZ2525" s="3">
        <f t="shared" si="1075"/>
        <v>0</v>
      </c>
      <c r="BA2525" s="3">
        <v>3592439.9724039119</v>
      </c>
      <c r="BB2525">
        <f t="shared" si="1079"/>
        <v>0.50480000000000003</v>
      </c>
    </row>
    <row r="2526" spans="1:54">
      <c r="A2526" s="2">
        <v>2525</v>
      </c>
      <c r="B2526">
        <v>18</v>
      </c>
      <c r="C2526" s="3">
        <v>406334.05475972884</v>
      </c>
      <c r="D2526" s="3">
        <v>97632.809203174926</v>
      </c>
      <c r="E2526" s="3">
        <v>101015.56036951829</v>
      </c>
      <c r="F2526" s="3">
        <v>37017.896495322209</v>
      </c>
      <c r="G2526" s="3">
        <v>13041.090560814362</v>
      </c>
      <c r="H2526" s="3">
        <v>246517.72687361759</v>
      </c>
      <c r="I2526" s="3">
        <v>60171.562210965931</v>
      </c>
      <c r="J2526" s="3">
        <v>519402.88649545296</v>
      </c>
      <c r="K2526" s="3">
        <v>475080.6317338649</v>
      </c>
      <c r="L2526" s="3">
        <v>124439.09959032497</v>
      </c>
      <c r="M2526" s="3">
        <v>48514.551116271934</v>
      </c>
      <c r="N2526" s="3">
        <v>283933.99537021713</v>
      </c>
      <c r="O2526" s="3">
        <v>112726.96395825359</v>
      </c>
      <c r="P2526" s="3">
        <v>333285.18947973649</v>
      </c>
      <c r="Q2526" s="3">
        <v>28881.503940177874</v>
      </c>
      <c r="R2526" s="3">
        <v>115712.80340666829</v>
      </c>
      <c r="S2526" s="3">
        <v>1081996.8629694323</v>
      </c>
      <c r="T2526" s="3">
        <v>159947.37958327777</v>
      </c>
      <c r="U2526" s="3">
        <v>0</v>
      </c>
      <c r="V2526" s="3">
        <v>0</v>
      </c>
      <c r="W2526" s="3">
        <v>0</v>
      </c>
      <c r="X2526" s="3">
        <v>0</v>
      </c>
      <c r="Y2526" s="3">
        <v>0</v>
      </c>
      <c r="AA2526" s="3">
        <f t="shared" si="1076"/>
        <v>406334.05475972884</v>
      </c>
      <c r="AB2526" s="3">
        <f t="shared" si="1053"/>
        <v>97632.809203174926</v>
      </c>
      <c r="AC2526" s="3">
        <f t="shared" si="1054"/>
        <v>101015.56036951829</v>
      </c>
      <c r="AD2526" s="3">
        <f t="shared" si="1055"/>
        <v>37017.896495322209</v>
      </c>
      <c r="AE2526" s="3">
        <f t="shared" si="1056"/>
        <v>13041.090560814362</v>
      </c>
      <c r="AF2526" s="3">
        <f t="shared" si="1057"/>
        <v>246517.72687361759</v>
      </c>
      <c r="AG2526" s="3">
        <f t="shared" si="1058"/>
        <v>60171.562210965931</v>
      </c>
      <c r="AH2526" s="3">
        <f t="shared" si="1059"/>
        <v>519402.88649545296</v>
      </c>
      <c r="AI2526" s="3">
        <f t="shared" si="1060"/>
        <v>475080.6317338649</v>
      </c>
      <c r="AJ2526" s="3">
        <f t="shared" si="1061"/>
        <v>124439.09959032497</v>
      </c>
      <c r="AK2526" s="3">
        <f t="shared" si="1062"/>
        <v>48514.551116271934</v>
      </c>
      <c r="AL2526" s="3">
        <f t="shared" si="1063"/>
        <v>283933.99537021713</v>
      </c>
      <c r="AM2526" s="3">
        <f t="shared" si="1064"/>
        <v>112726.96395825359</v>
      </c>
      <c r="AN2526" s="3">
        <f t="shared" si="1065"/>
        <v>333285.18947973649</v>
      </c>
      <c r="AO2526" s="3">
        <f t="shared" si="1066"/>
        <v>28881.503940177874</v>
      </c>
      <c r="AP2526" s="3">
        <f t="shared" si="1067"/>
        <v>115712.80340666829</v>
      </c>
      <c r="AQ2526" s="3">
        <f t="shared" si="1068"/>
        <v>1081996.8629694323</v>
      </c>
      <c r="AR2526" s="3">
        <f t="shared" si="1069"/>
        <v>159947.37958327777</v>
      </c>
      <c r="AS2526" s="3">
        <f t="shared" si="1070"/>
        <v>0</v>
      </c>
      <c r="AT2526" s="3">
        <f t="shared" si="1071"/>
        <v>0</v>
      </c>
      <c r="AU2526" s="3">
        <f t="shared" si="1072"/>
        <v>0</v>
      </c>
      <c r="AV2526" s="3">
        <f t="shared" si="1073"/>
        <v>0</v>
      </c>
      <c r="AW2526" s="3">
        <f t="shared" si="1074"/>
        <v>0</v>
      </c>
      <c r="AX2526" s="3">
        <f t="shared" si="1077"/>
        <v>4245652.5681168213</v>
      </c>
      <c r="AY2526" s="3">
        <f t="shared" si="1078"/>
        <v>18</v>
      </c>
      <c r="AZ2526" s="3">
        <f t="shared" si="1075"/>
        <v>0</v>
      </c>
      <c r="BA2526" s="3">
        <v>3592526.2468462791</v>
      </c>
      <c r="BB2526">
        <f t="shared" si="1079"/>
        <v>0.505</v>
      </c>
    </row>
    <row r="2527" spans="1:54">
      <c r="A2527" s="2">
        <v>2526</v>
      </c>
      <c r="B2527">
        <v>12</v>
      </c>
      <c r="C2527" s="3">
        <v>398205.18179424724</v>
      </c>
      <c r="D2527" s="3">
        <v>105511.86153126875</v>
      </c>
      <c r="E2527" s="3">
        <v>1225152.2409938313</v>
      </c>
      <c r="F2527" s="3">
        <v>99930.32955251947</v>
      </c>
      <c r="G2527" s="3">
        <v>751168.16019567579</v>
      </c>
      <c r="H2527" s="3">
        <v>206839.83342547234</v>
      </c>
      <c r="I2527" s="3">
        <v>452771.89461559354</v>
      </c>
      <c r="J2527" s="3">
        <v>7643.2417508248573</v>
      </c>
      <c r="K2527" s="3">
        <v>692277.20583513891</v>
      </c>
      <c r="L2527" s="3">
        <v>213391.51005413264</v>
      </c>
      <c r="M2527" s="3">
        <v>106725.99905922246</v>
      </c>
      <c r="N2527" s="3">
        <v>411767.85650429555</v>
      </c>
      <c r="O2527" s="3">
        <v>0</v>
      </c>
      <c r="P2527" s="3">
        <v>0</v>
      </c>
      <c r="Q2527" s="3">
        <v>0</v>
      </c>
      <c r="R2527" s="3">
        <v>0</v>
      </c>
      <c r="S2527" s="3">
        <v>0</v>
      </c>
      <c r="T2527" s="3">
        <v>0</v>
      </c>
      <c r="U2527" s="3">
        <v>0</v>
      </c>
      <c r="V2527" s="3">
        <v>0</v>
      </c>
      <c r="W2527" s="3">
        <v>0</v>
      </c>
      <c r="X2527" s="3">
        <v>0</v>
      </c>
      <c r="Y2527" s="3">
        <v>0</v>
      </c>
      <c r="AA2527" s="3">
        <f t="shared" si="1076"/>
        <v>398205.18179424724</v>
      </c>
      <c r="AB2527" s="3">
        <f t="shared" si="1053"/>
        <v>105511.86153126875</v>
      </c>
      <c r="AC2527" s="3">
        <f t="shared" si="1054"/>
        <v>1225152.2409938313</v>
      </c>
      <c r="AD2527" s="3">
        <f t="shared" si="1055"/>
        <v>99930.32955251947</v>
      </c>
      <c r="AE2527" s="3">
        <f t="shared" si="1056"/>
        <v>751168.16019567579</v>
      </c>
      <c r="AF2527" s="3">
        <f t="shared" si="1057"/>
        <v>206839.83342547234</v>
      </c>
      <c r="AG2527" s="3">
        <f t="shared" si="1058"/>
        <v>452771.89461559354</v>
      </c>
      <c r="AH2527" s="3">
        <f t="shared" si="1059"/>
        <v>7643.2417508248573</v>
      </c>
      <c r="AI2527" s="3">
        <f t="shared" si="1060"/>
        <v>692277.20583513891</v>
      </c>
      <c r="AJ2527" s="3">
        <f t="shared" si="1061"/>
        <v>213391.51005413264</v>
      </c>
      <c r="AK2527" s="3">
        <f t="shared" si="1062"/>
        <v>106725.99905922246</v>
      </c>
      <c r="AL2527" s="3">
        <f t="shared" si="1063"/>
        <v>411767.85650429555</v>
      </c>
      <c r="AM2527" s="3">
        <f t="shared" si="1064"/>
        <v>0</v>
      </c>
      <c r="AN2527" s="3">
        <f t="shared" si="1065"/>
        <v>0</v>
      </c>
      <c r="AO2527" s="3">
        <f t="shared" si="1066"/>
        <v>0</v>
      </c>
      <c r="AP2527" s="3">
        <f t="shared" si="1067"/>
        <v>0</v>
      </c>
      <c r="AQ2527" s="3">
        <f t="shared" si="1068"/>
        <v>0</v>
      </c>
      <c r="AR2527" s="3">
        <f t="shared" si="1069"/>
        <v>0</v>
      </c>
      <c r="AS2527" s="3">
        <f t="shared" si="1070"/>
        <v>0</v>
      </c>
      <c r="AT2527" s="3">
        <f t="shared" si="1071"/>
        <v>0</v>
      </c>
      <c r="AU2527" s="3">
        <f t="shared" si="1072"/>
        <v>0</v>
      </c>
      <c r="AV2527" s="3">
        <f t="shared" si="1073"/>
        <v>0</v>
      </c>
      <c r="AW2527" s="3">
        <f t="shared" si="1074"/>
        <v>0</v>
      </c>
      <c r="AX2527" s="3">
        <f t="shared" si="1077"/>
        <v>4671385.3153122226</v>
      </c>
      <c r="AY2527" s="3">
        <f t="shared" si="1078"/>
        <v>12</v>
      </c>
      <c r="AZ2527" s="3">
        <f t="shared" si="1075"/>
        <v>0</v>
      </c>
      <c r="BA2527" s="3">
        <v>3592968.1719056033</v>
      </c>
      <c r="BB2527">
        <f t="shared" si="1079"/>
        <v>0.50519999999999998</v>
      </c>
    </row>
    <row r="2528" spans="1:54">
      <c r="A2528" s="2">
        <v>2527</v>
      </c>
      <c r="B2528">
        <v>17</v>
      </c>
      <c r="C2528" s="3">
        <v>98119.871976160328</v>
      </c>
      <c r="D2528" s="3">
        <v>195422.46390384229</v>
      </c>
      <c r="E2528" s="3">
        <v>15701.793858137842</v>
      </c>
      <c r="F2528" s="3">
        <v>22976.110916227994</v>
      </c>
      <c r="G2528" s="3">
        <v>257987.39382634137</v>
      </c>
      <c r="H2528" s="3">
        <v>8673.31637254829</v>
      </c>
      <c r="I2528" s="3">
        <v>124952.95183468415</v>
      </c>
      <c r="J2528" s="3">
        <v>30003.014120431428</v>
      </c>
      <c r="K2528" s="3">
        <v>15066.324754387015</v>
      </c>
      <c r="L2528" s="3">
        <v>75710.486039691707</v>
      </c>
      <c r="M2528" s="3">
        <v>243112.75675731694</v>
      </c>
      <c r="N2528" s="3">
        <v>8189.2598189754781</v>
      </c>
      <c r="O2528" s="3">
        <v>368617.34686539829</v>
      </c>
      <c r="P2528" s="3">
        <v>308289.37560200808</v>
      </c>
      <c r="Q2528" s="3">
        <v>139307.5154104348</v>
      </c>
      <c r="R2528" s="3">
        <v>549864.09596035583</v>
      </c>
      <c r="S2528" s="3">
        <v>276727.16396972514</v>
      </c>
      <c r="T2528" s="3">
        <v>0</v>
      </c>
      <c r="U2528" s="3">
        <v>0</v>
      </c>
      <c r="V2528" s="3">
        <v>0</v>
      </c>
      <c r="W2528" s="3">
        <v>0</v>
      </c>
      <c r="X2528" s="3">
        <v>0</v>
      </c>
      <c r="Y2528" s="3">
        <v>0</v>
      </c>
      <c r="AA2528" s="3">
        <f t="shared" si="1076"/>
        <v>98119.871976160328</v>
      </c>
      <c r="AB2528" s="3">
        <f t="shared" si="1053"/>
        <v>195422.46390384229</v>
      </c>
      <c r="AC2528" s="3">
        <f t="shared" si="1054"/>
        <v>15701.793858137842</v>
      </c>
      <c r="AD2528" s="3">
        <f t="shared" si="1055"/>
        <v>22976.110916227994</v>
      </c>
      <c r="AE2528" s="3">
        <f t="shared" si="1056"/>
        <v>257987.39382634137</v>
      </c>
      <c r="AF2528" s="3">
        <f t="shared" si="1057"/>
        <v>8673.31637254829</v>
      </c>
      <c r="AG2528" s="3">
        <f t="shared" si="1058"/>
        <v>124952.95183468415</v>
      </c>
      <c r="AH2528" s="3">
        <f t="shared" si="1059"/>
        <v>30003.014120431428</v>
      </c>
      <c r="AI2528" s="3">
        <f t="shared" si="1060"/>
        <v>15066.324754387015</v>
      </c>
      <c r="AJ2528" s="3">
        <f t="shared" si="1061"/>
        <v>75710.486039691707</v>
      </c>
      <c r="AK2528" s="3">
        <f t="shared" si="1062"/>
        <v>243112.75675731694</v>
      </c>
      <c r="AL2528" s="3">
        <f t="shared" si="1063"/>
        <v>8189.2598189754781</v>
      </c>
      <c r="AM2528" s="3">
        <f t="shared" si="1064"/>
        <v>368617.34686539829</v>
      </c>
      <c r="AN2528" s="3">
        <f t="shared" si="1065"/>
        <v>308289.37560200808</v>
      </c>
      <c r="AO2528" s="3">
        <f t="shared" si="1066"/>
        <v>139307.5154104348</v>
      </c>
      <c r="AP2528" s="3">
        <f t="shared" si="1067"/>
        <v>549864.09596035583</v>
      </c>
      <c r="AQ2528" s="3">
        <f t="shared" si="1068"/>
        <v>276727.16396972514</v>
      </c>
      <c r="AR2528" s="3">
        <f t="shared" si="1069"/>
        <v>0</v>
      </c>
      <c r="AS2528" s="3">
        <f t="shared" si="1070"/>
        <v>0</v>
      </c>
      <c r="AT2528" s="3">
        <f t="shared" si="1071"/>
        <v>0</v>
      </c>
      <c r="AU2528" s="3">
        <f t="shared" si="1072"/>
        <v>0</v>
      </c>
      <c r="AV2528" s="3">
        <f t="shared" si="1073"/>
        <v>0</v>
      </c>
      <c r="AW2528" s="3">
        <f t="shared" si="1074"/>
        <v>0</v>
      </c>
      <c r="AX2528" s="3">
        <f t="shared" si="1077"/>
        <v>2738721.2419866668</v>
      </c>
      <c r="AY2528" s="3">
        <f t="shared" si="1078"/>
        <v>17</v>
      </c>
      <c r="AZ2528" s="3">
        <f t="shared" si="1075"/>
        <v>0</v>
      </c>
      <c r="BA2528" s="3">
        <v>3594249.3045953782</v>
      </c>
      <c r="BB2528">
        <f t="shared" si="1079"/>
        <v>0.50539999999999996</v>
      </c>
    </row>
    <row r="2529" spans="1:54">
      <c r="A2529" s="2">
        <v>2528</v>
      </c>
      <c r="B2529">
        <v>16</v>
      </c>
      <c r="C2529" s="3">
        <v>277125.20642213151</v>
      </c>
      <c r="D2529" s="3">
        <v>5673.6287799104093</v>
      </c>
      <c r="E2529" s="3">
        <v>183073.78354587124</v>
      </c>
      <c r="F2529" s="3">
        <v>68305.540747843959</v>
      </c>
      <c r="G2529" s="3">
        <v>64514.753914152527</v>
      </c>
      <c r="H2529" s="3">
        <v>126396.41515849938</v>
      </c>
      <c r="I2529" s="3">
        <v>240446.36470533474</v>
      </c>
      <c r="J2529" s="3">
        <v>677733.14814124897</v>
      </c>
      <c r="K2529" s="3">
        <v>113774.79244830074</v>
      </c>
      <c r="L2529" s="3">
        <v>16508.456206603001</v>
      </c>
      <c r="M2529" s="3">
        <v>101604.52861116522</v>
      </c>
      <c r="N2529" s="3">
        <v>567913.36070234375</v>
      </c>
      <c r="O2529" s="3">
        <v>385717.3990785986</v>
      </c>
      <c r="P2529" s="3">
        <v>25522.746531491881</v>
      </c>
      <c r="Q2529" s="3">
        <v>60587.212805432369</v>
      </c>
      <c r="R2529" s="3">
        <v>864358.11522987694</v>
      </c>
      <c r="S2529" s="3">
        <v>0</v>
      </c>
      <c r="T2529" s="3">
        <v>0</v>
      </c>
      <c r="U2529" s="3">
        <v>0</v>
      </c>
      <c r="V2529" s="3">
        <v>0</v>
      </c>
      <c r="W2529" s="3">
        <v>0</v>
      </c>
      <c r="X2529" s="3">
        <v>0</v>
      </c>
      <c r="Y2529" s="3">
        <v>0</v>
      </c>
      <c r="AA2529" s="3">
        <f t="shared" si="1076"/>
        <v>277125.20642213151</v>
      </c>
      <c r="AB2529" s="3">
        <f t="shared" si="1053"/>
        <v>5673.6287799104093</v>
      </c>
      <c r="AC2529" s="3">
        <f t="shared" si="1054"/>
        <v>183073.78354587124</v>
      </c>
      <c r="AD2529" s="3">
        <f t="shared" si="1055"/>
        <v>68305.540747843959</v>
      </c>
      <c r="AE2529" s="3">
        <f t="shared" si="1056"/>
        <v>64514.753914152527</v>
      </c>
      <c r="AF2529" s="3">
        <f t="shared" si="1057"/>
        <v>126396.41515849938</v>
      </c>
      <c r="AG2529" s="3">
        <f t="shared" si="1058"/>
        <v>240446.36470533474</v>
      </c>
      <c r="AH2529" s="3">
        <f t="shared" si="1059"/>
        <v>677733.14814124897</v>
      </c>
      <c r="AI2529" s="3">
        <f t="shared" si="1060"/>
        <v>113774.79244830074</v>
      </c>
      <c r="AJ2529" s="3">
        <f t="shared" si="1061"/>
        <v>16508.456206603001</v>
      </c>
      <c r="AK2529" s="3">
        <f t="shared" si="1062"/>
        <v>101604.52861116522</v>
      </c>
      <c r="AL2529" s="3">
        <f t="shared" si="1063"/>
        <v>567913.36070234375</v>
      </c>
      <c r="AM2529" s="3">
        <f t="shared" si="1064"/>
        <v>385717.3990785986</v>
      </c>
      <c r="AN2529" s="3">
        <f t="shared" si="1065"/>
        <v>25522.746531491881</v>
      </c>
      <c r="AO2529" s="3">
        <f t="shared" si="1066"/>
        <v>60587.212805432369</v>
      </c>
      <c r="AP2529" s="3">
        <f t="shared" si="1067"/>
        <v>864358.11522987694</v>
      </c>
      <c r="AQ2529" s="3">
        <f t="shared" si="1068"/>
        <v>0</v>
      </c>
      <c r="AR2529" s="3">
        <f t="shared" si="1069"/>
        <v>0</v>
      </c>
      <c r="AS2529" s="3">
        <f t="shared" si="1070"/>
        <v>0</v>
      </c>
      <c r="AT2529" s="3">
        <f t="shared" si="1071"/>
        <v>0</v>
      </c>
      <c r="AU2529" s="3">
        <f t="shared" si="1072"/>
        <v>0</v>
      </c>
      <c r="AV2529" s="3">
        <f t="shared" si="1073"/>
        <v>0</v>
      </c>
      <c r="AW2529" s="3">
        <f t="shared" si="1074"/>
        <v>0</v>
      </c>
      <c r="AX2529" s="3">
        <f t="shared" si="1077"/>
        <v>3779255.4530288056</v>
      </c>
      <c r="AY2529" s="3">
        <f t="shared" si="1078"/>
        <v>16</v>
      </c>
      <c r="AZ2529" s="3">
        <f t="shared" si="1075"/>
        <v>0</v>
      </c>
      <c r="BA2529" s="3">
        <v>3596266.918134707</v>
      </c>
      <c r="BB2529">
        <f t="shared" si="1079"/>
        <v>0.50560000000000005</v>
      </c>
    </row>
    <row r="2530" spans="1:54">
      <c r="A2530" s="2">
        <v>2529</v>
      </c>
      <c r="B2530">
        <v>11</v>
      </c>
      <c r="C2530" s="3">
        <v>395581.41971046122</v>
      </c>
      <c r="D2530" s="3">
        <v>772119.53887315665</v>
      </c>
      <c r="E2530" s="3">
        <v>3014484.6728676083</v>
      </c>
      <c r="F2530" s="3">
        <v>169848.47076444674</v>
      </c>
      <c r="G2530" s="3">
        <v>465763.51313617808</v>
      </c>
      <c r="H2530" s="3">
        <v>393384.91148675099</v>
      </c>
      <c r="I2530" s="3">
        <v>1015942.1887926682</v>
      </c>
      <c r="J2530" s="3">
        <v>316185.10545642953</v>
      </c>
      <c r="K2530" s="3">
        <v>25436.911330194271</v>
      </c>
      <c r="L2530" s="3">
        <v>792341.86007580406</v>
      </c>
      <c r="M2530" s="3">
        <v>1674001.8771524252</v>
      </c>
      <c r="N2530" s="3">
        <v>0</v>
      </c>
      <c r="O2530" s="3">
        <v>0</v>
      </c>
      <c r="P2530" s="3">
        <v>0</v>
      </c>
      <c r="Q2530" s="3">
        <v>0</v>
      </c>
      <c r="R2530" s="3">
        <v>0</v>
      </c>
      <c r="S2530" s="3">
        <v>0</v>
      </c>
      <c r="T2530" s="3">
        <v>0</v>
      </c>
      <c r="U2530" s="3">
        <v>0</v>
      </c>
      <c r="V2530" s="3">
        <v>0</v>
      </c>
      <c r="W2530" s="3">
        <v>0</v>
      </c>
      <c r="X2530" s="3">
        <v>0</v>
      </c>
      <c r="Y2530" s="3">
        <v>0</v>
      </c>
      <c r="AA2530" s="3">
        <f t="shared" si="1076"/>
        <v>395581.41971046122</v>
      </c>
      <c r="AB2530" s="3">
        <f t="shared" si="1053"/>
        <v>772119.53887315665</v>
      </c>
      <c r="AC2530" s="3">
        <f t="shared" si="1054"/>
        <v>3014484.6728676083</v>
      </c>
      <c r="AD2530" s="3">
        <f t="shared" si="1055"/>
        <v>169848.47076444674</v>
      </c>
      <c r="AE2530" s="3">
        <f t="shared" si="1056"/>
        <v>465763.51313617808</v>
      </c>
      <c r="AF2530" s="3">
        <f t="shared" si="1057"/>
        <v>393384.91148675099</v>
      </c>
      <c r="AG2530" s="3">
        <f t="shared" si="1058"/>
        <v>1015942.1887926682</v>
      </c>
      <c r="AH2530" s="3">
        <f t="shared" si="1059"/>
        <v>316185.10545642953</v>
      </c>
      <c r="AI2530" s="3">
        <f t="shared" si="1060"/>
        <v>25436.911330194271</v>
      </c>
      <c r="AJ2530" s="3">
        <f t="shared" si="1061"/>
        <v>792341.86007580406</v>
      </c>
      <c r="AK2530" s="3">
        <f t="shared" si="1062"/>
        <v>1674001.8771524252</v>
      </c>
      <c r="AL2530" s="3">
        <f t="shared" si="1063"/>
        <v>0</v>
      </c>
      <c r="AM2530" s="3">
        <f t="shared" si="1064"/>
        <v>0</v>
      </c>
      <c r="AN2530" s="3">
        <f t="shared" si="1065"/>
        <v>0</v>
      </c>
      <c r="AO2530" s="3">
        <f t="shared" si="1066"/>
        <v>0</v>
      </c>
      <c r="AP2530" s="3">
        <f t="shared" si="1067"/>
        <v>0</v>
      </c>
      <c r="AQ2530" s="3">
        <f t="shared" si="1068"/>
        <v>0</v>
      </c>
      <c r="AR2530" s="3">
        <f t="shared" si="1069"/>
        <v>0</v>
      </c>
      <c r="AS2530" s="3">
        <f t="shared" si="1070"/>
        <v>0</v>
      </c>
      <c r="AT2530" s="3">
        <f t="shared" si="1071"/>
        <v>0</v>
      </c>
      <c r="AU2530" s="3">
        <f t="shared" si="1072"/>
        <v>0</v>
      </c>
      <c r="AV2530" s="3">
        <f t="shared" si="1073"/>
        <v>0</v>
      </c>
      <c r="AW2530" s="3">
        <f t="shared" si="1074"/>
        <v>0</v>
      </c>
      <c r="AX2530" s="3">
        <f t="shared" si="1077"/>
        <v>9035090.4696461242</v>
      </c>
      <c r="AY2530" s="3">
        <f t="shared" si="1078"/>
        <v>11</v>
      </c>
      <c r="AZ2530" s="3">
        <f t="shared" si="1075"/>
        <v>0</v>
      </c>
      <c r="BA2530" s="3">
        <v>3596867.6028185631</v>
      </c>
      <c r="BB2530">
        <f t="shared" si="1079"/>
        <v>0.50580000000000003</v>
      </c>
    </row>
    <row r="2531" spans="1:54">
      <c r="A2531" s="2">
        <v>2530</v>
      </c>
      <c r="B2531">
        <v>16</v>
      </c>
      <c r="C2531" s="3">
        <v>76778.50987393604</v>
      </c>
      <c r="D2531" s="3">
        <v>84850.265583513916</v>
      </c>
      <c r="E2531" s="3">
        <v>52693.800323064286</v>
      </c>
      <c r="F2531" s="3">
        <v>4957.540657196374</v>
      </c>
      <c r="G2531" s="3">
        <v>515184.27691471792</v>
      </c>
      <c r="H2531" s="3">
        <v>9205.3081277359142</v>
      </c>
      <c r="I2531" s="3">
        <v>130990.59640918544</v>
      </c>
      <c r="J2531" s="3">
        <v>231357.17790133238</v>
      </c>
      <c r="K2531" s="3">
        <v>102974.92214370464</v>
      </c>
      <c r="L2531" s="3">
        <v>14638.724400232835</v>
      </c>
      <c r="M2531" s="3">
        <v>28289.336642277271</v>
      </c>
      <c r="N2531" s="3">
        <v>109894.44955687335</v>
      </c>
      <c r="O2531" s="3">
        <v>26337.273236086643</v>
      </c>
      <c r="P2531" s="3">
        <v>158576.71132210511</v>
      </c>
      <c r="Q2531" s="3">
        <v>647122.29345582891</v>
      </c>
      <c r="R2531" s="3">
        <v>815732.46611601883</v>
      </c>
      <c r="S2531" s="3">
        <v>0</v>
      </c>
      <c r="T2531" s="3">
        <v>0</v>
      </c>
      <c r="U2531" s="3">
        <v>0</v>
      </c>
      <c r="V2531" s="3">
        <v>0</v>
      </c>
      <c r="W2531" s="3">
        <v>0</v>
      </c>
      <c r="X2531" s="3">
        <v>0</v>
      </c>
      <c r="Y2531" s="3">
        <v>0</v>
      </c>
      <c r="AA2531" s="3">
        <f t="shared" si="1076"/>
        <v>76778.50987393604</v>
      </c>
      <c r="AB2531" s="3">
        <f t="shared" si="1053"/>
        <v>84850.265583513916</v>
      </c>
      <c r="AC2531" s="3">
        <f t="shared" si="1054"/>
        <v>52693.800323064286</v>
      </c>
      <c r="AD2531" s="3">
        <f t="shared" si="1055"/>
        <v>4957.540657196374</v>
      </c>
      <c r="AE2531" s="3">
        <f t="shared" si="1056"/>
        <v>515184.27691471792</v>
      </c>
      <c r="AF2531" s="3">
        <f t="shared" si="1057"/>
        <v>9205.3081277359142</v>
      </c>
      <c r="AG2531" s="3">
        <f t="shared" si="1058"/>
        <v>130990.59640918544</v>
      </c>
      <c r="AH2531" s="3">
        <f t="shared" si="1059"/>
        <v>231357.17790133238</v>
      </c>
      <c r="AI2531" s="3">
        <f t="shared" si="1060"/>
        <v>102974.92214370464</v>
      </c>
      <c r="AJ2531" s="3">
        <f t="shared" si="1061"/>
        <v>14638.724400232835</v>
      </c>
      <c r="AK2531" s="3">
        <f t="shared" si="1062"/>
        <v>28289.336642277271</v>
      </c>
      <c r="AL2531" s="3">
        <f t="shared" si="1063"/>
        <v>109894.44955687335</v>
      </c>
      <c r="AM2531" s="3">
        <f t="shared" si="1064"/>
        <v>26337.273236086643</v>
      </c>
      <c r="AN2531" s="3">
        <f t="shared" si="1065"/>
        <v>158576.71132210511</v>
      </c>
      <c r="AO2531" s="3">
        <f t="shared" si="1066"/>
        <v>647122.29345582891</v>
      </c>
      <c r="AP2531" s="3">
        <f t="shared" si="1067"/>
        <v>815732.46611601883</v>
      </c>
      <c r="AQ2531" s="3">
        <f t="shared" si="1068"/>
        <v>0</v>
      </c>
      <c r="AR2531" s="3">
        <f t="shared" si="1069"/>
        <v>0</v>
      </c>
      <c r="AS2531" s="3">
        <f t="shared" si="1070"/>
        <v>0</v>
      </c>
      <c r="AT2531" s="3">
        <f t="shared" si="1071"/>
        <v>0</v>
      </c>
      <c r="AU2531" s="3">
        <f t="shared" si="1072"/>
        <v>0</v>
      </c>
      <c r="AV2531" s="3">
        <f t="shared" si="1073"/>
        <v>0</v>
      </c>
      <c r="AW2531" s="3">
        <f t="shared" si="1074"/>
        <v>0</v>
      </c>
      <c r="AX2531" s="3">
        <f t="shared" si="1077"/>
        <v>3009583.6526638092</v>
      </c>
      <c r="AY2531" s="3">
        <f t="shared" si="1078"/>
        <v>16</v>
      </c>
      <c r="AZ2531" s="3">
        <f t="shared" si="1075"/>
        <v>0</v>
      </c>
      <c r="BA2531" s="3">
        <v>3600358.4694084385</v>
      </c>
      <c r="BB2531">
        <f t="shared" si="1079"/>
        <v>0.50600000000000001</v>
      </c>
    </row>
    <row r="2532" spans="1:54">
      <c r="A2532" s="2">
        <v>2531</v>
      </c>
      <c r="B2532">
        <v>14</v>
      </c>
      <c r="C2532" s="3">
        <v>476349.19817797601</v>
      </c>
      <c r="D2532" s="3">
        <v>775622.65356837492</v>
      </c>
      <c r="E2532" s="3">
        <v>310318.56286603626</v>
      </c>
      <c r="F2532" s="3">
        <v>80200.257511950418</v>
      </c>
      <c r="G2532" s="3">
        <v>384721.68606826989</v>
      </c>
      <c r="H2532" s="3">
        <v>40405.34622602239</v>
      </c>
      <c r="I2532" s="3">
        <v>199311.76149035754</v>
      </c>
      <c r="J2532" s="3">
        <v>14512.266781941022</v>
      </c>
      <c r="K2532" s="3">
        <v>390883.32416177134</v>
      </c>
      <c r="L2532" s="3">
        <v>13382.583326476146</v>
      </c>
      <c r="M2532" s="3">
        <v>774118.29380352818</v>
      </c>
      <c r="N2532" s="3">
        <v>675651.60058979515</v>
      </c>
      <c r="O2532" s="3">
        <v>2196800.2371812989</v>
      </c>
      <c r="P2532" s="3">
        <v>74308.455351883837</v>
      </c>
      <c r="Q2532" s="3">
        <v>0</v>
      </c>
      <c r="R2532" s="3">
        <v>0</v>
      </c>
      <c r="S2532" s="3">
        <v>0</v>
      </c>
      <c r="T2532" s="3">
        <v>0</v>
      </c>
      <c r="U2532" s="3">
        <v>0</v>
      </c>
      <c r="V2532" s="3">
        <v>0</v>
      </c>
      <c r="W2532" s="3">
        <v>0</v>
      </c>
      <c r="X2532" s="3">
        <v>0</v>
      </c>
      <c r="Y2532" s="3">
        <v>0</v>
      </c>
      <c r="AA2532" s="3">
        <f t="shared" si="1076"/>
        <v>476349.19817797601</v>
      </c>
      <c r="AB2532" s="3">
        <f t="shared" si="1053"/>
        <v>775622.65356837492</v>
      </c>
      <c r="AC2532" s="3">
        <f t="shared" si="1054"/>
        <v>310318.56286603626</v>
      </c>
      <c r="AD2532" s="3">
        <f t="shared" si="1055"/>
        <v>80200.257511950418</v>
      </c>
      <c r="AE2532" s="3">
        <f t="shared" si="1056"/>
        <v>384721.68606826989</v>
      </c>
      <c r="AF2532" s="3">
        <f t="shared" si="1057"/>
        <v>40405.34622602239</v>
      </c>
      <c r="AG2532" s="3">
        <f t="shared" si="1058"/>
        <v>199311.76149035754</v>
      </c>
      <c r="AH2532" s="3">
        <f t="shared" si="1059"/>
        <v>14512.266781941022</v>
      </c>
      <c r="AI2532" s="3">
        <f t="shared" si="1060"/>
        <v>390883.32416177134</v>
      </c>
      <c r="AJ2532" s="3">
        <f t="shared" si="1061"/>
        <v>13382.583326476146</v>
      </c>
      <c r="AK2532" s="3">
        <f t="shared" si="1062"/>
        <v>774118.29380352818</v>
      </c>
      <c r="AL2532" s="3">
        <f t="shared" si="1063"/>
        <v>675651.60058979515</v>
      </c>
      <c r="AM2532" s="3">
        <f t="shared" si="1064"/>
        <v>2196800.2371812989</v>
      </c>
      <c r="AN2532" s="3">
        <f t="shared" si="1065"/>
        <v>74308.455351883837</v>
      </c>
      <c r="AO2532" s="3">
        <f t="shared" si="1066"/>
        <v>0</v>
      </c>
      <c r="AP2532" s="3">
        <f t="shared" si="1067"/>
        <v>0</v>
      </c>
      <c r="AQ2532" s="3">
        <f t="shared" si="1068"/>
        <v>0</v>
      </c>
      <c r="AR2532" s="3">
        <f t="shared" si="1069"/>
        <v>0</v>
      </c>
      <c r="AS2532" s="3">
        <f t="shared" si="1070"/>
        <v>0</v>
      </c>
      <c r="AT2532" s="3">
        <f t="shared" si="1071"/>
        <v>0</v>
      </c>
      <c r="AU2532" s="3">
        <f t="shared" si="1072"/>
        <v>0</v>
      </c>
      <c r="AV2532" s="3">
        <f t="shared" si="1073"/>
        <v>0</v>
      </c>
      <c r="AW2532" s="3">
        <f t="shared" si="1074"/>
        <v>0</v>
      </c>
      <c r="AX2532" s="3">
        <f t="shared" si="1077"/>
        <v>6406586.2271056809</v>
      </c>
      <c r="AY2532" s="3">
        <f t="shared" si="1078"/>
        <v>14</v>
      </c>
      <c r="AZ2532" s="3">
        <f t="shared" si="1075"/>
        <v>0</v>
      </c>
      <c r="BA2532" s="3">
        <v>3603862.979128602</v>
      </c>
      <c r="BB2532">
        <f t="shared" si="1079"/>
        <v>0.50619999999999998</v>
      </c>
    </row>
    <row r="2533" spans="1:54">
      <c r="A2533" s="2">
        <v>2532</v>
      </c>
      <c r="B2533">
        <v>16</v>
      </c>
      <c r="C2533" s="3">
        <v>62882.056377145214</v>
      </c>
      <c r="D2533" s="3">
        <v>203379.19329977749</v>
      </c>
      <c r="E2533" s="3">
        <v>28458.663052435291</v>
      </c>
      <c r="F2533" s="3">
        <v>1673305.8149862783</v>
      </c>
      <c r="G2533" s="3">
        <v>156067.61608656181</v>
      </c>
      <c r="H2533" s="3">
        <v>339366.39951547561</v>
      </c>
      <c r="I2533" s="3">
        <v>2520850.8212309149</v>
      </c>
      <c r="J2533" s="3">
        <v>12659.481424921125</v>
      </c>
      <c r="K2533" s="3">
        <v>437578.85230269225</v>
      </c>
      <c r="L2533" s="3">
        <v>215209.4995248185</v>
      </c>
      <c r="M2533" s="3">
        <v>339614.25897995528</v>
      </c>
      <c r="N2533" s="3">
        <v>37927.393163873181</v>
      </c>
      <c r="O2533" s="3">
        <v>263426.052761712</v>
      </c>
      <c r="P2533" s="3">
        <v>31469.627306808456</v>
      </c>
      <c r="Q2533" s="3">
        <v>486699.27295211819</v>
      </c>
      <c r="R2533" s="3">
        <v>156465.39092411802</v>
      </c>
      <c r="S2533" s="3">
        <v>0</v>
      </c>
      <c r="T2533" s="3">
        <v>0</v>
      </c>
      <c r="U2533" s="3">
        <v>0</v>
      </c>
      <c r="V2533" s="3">
        <v>0</v>
      </c>
      <c r="W2533" s="3">
        <v>0</v>
      </c>
      <c r="X2533" s="3">
        <v>0</v>
      </c>
      <c r="Y2533" s="3">
        <v>0</v>
      </c>
      <c r="AA2533" s="3">
        <f t="shared" si="1076"/>
        <v>62882.056377145214</v>
      </c>
      <c r="AB2533" s="3">
        <f t="shared" si="1053"/>
        <v>203379.19329977749</v>
      </c>
      <c r="AC2533" s="3">
        <f t="shared" si="1054"/>
        <v>28458.663052435291</v>
      </c>
      <c r="AD2533" s="3">
        <f t="shared" si="1055"/>
        <v>1673305.8149862783</v>
      </c>
      <c r="AE2533" s="3">
        <f t="shared" si="1056"/>
        <v>156067.61608656181</v>
      </c>
      <c r="AF2533" s="3">
        <f t="shared" si="1057"/>
        <v>339366.39951547561</v>
      </c>
      <c r="AG2533" s="3">
        <f t="shared" si="1058"/>
        <v>2520850.8212309149</v>
      </c>
      <c r="AH2533" s="3">
        <f t="shared" si="1059"/>
        <v>12659.481424921125</v>
      </c>
      <c r="AI2533" s="3">
        <f t="shared" si="1060"/>
        <v>437578.85230269225</v>
      </c>
      <c r="AJ2533" s="3">
        <f t="shared" si="1061"/>
        <v>215209.4995248185</v>
      </c>
      <c r="AK2533" s="3">
        <f t="shared" si="1062"/>
        <v>339614.25897995528</v>
      </c>
      <c r="AL2533" s="3">
        <f t="shared" si="1063"/>
        <v>37927.393163873181</v>
      </c>
      <c r="AM2533" s="3">
        <f t="shared" si="1064"/>
        <v>263426.052761712</v>
      </c>
      <c r="AN2533" s="3">
        <f t="shared" si="1065"/>
        <v>31469.627306808456</v>
      </c>
      <c r="AO2533" s="3">
        <f t="shared" si="1066"/>
        <v>486699.27295211819</v>
      </c>
      <c r="AP2533" s="3">
        <f t="shared" si="1067"/>
        <v>156465.39092411802</v>
      </c>
      <c r="AQ2533" s="3">
        <f t="shared" si="1068"/>
        <v>0</v>
      </c>
      <c r="AR2533" s="3">
        <f t="shared" si="1069"/>
        <v>0</v>
      </c>
      <c r="AS2533" s="3">
        <f t="shared" si="1070"/>
        <v>0</v>
      </c>
      <c r="AT2533" s="3">
        <f t="shared" si="1071"/>
        <v>0</v>
      </c>
      <c r="AU2533" s="3">
        <f t="shared" si="1072"/>
        <v>0</v>
      </c>
      <c r="AV2533" s="3">
        <f t="shared" si="1073"/>
        <v>0</v>
      </c>
      <c r="AW2533" s="3">
        <f t="shared" si="1074"/>
        <v>0</v>
      </c>
      <c r="AX2533" s="3">
        <f t="shared" si="1077"/>
        <v>6965360.393889606</v>
      </c>
      <c r="AY2533" s="3">
        <f t="shared" si="1078"/>
        <v>16</v>
      </c>
      <c r="AZ2533" s="3">
        <f t="shared" si="1075"/>
        <v>0</v>
      </c>
      <c r="BA2533" s="3">
        <v>3604248.9146660874</v>
      </c>
      <c r="BB2533">
        <f t="shared" si="1079"/>
        <v>0.50639999999999996</v>
      </c>
    </row>
    <row r="2534" spans="1:54">
      <c r="A2534" s="2">
        <v>2533</v>
      </c>
      <c r="B2534">
        <v>15</v>
      </c>
      <c r="C2534" s="3">
        <v>310928.70367232297</v>
      </c>
      <c r="D2534" s="3">
        <v>511005.73133920447</v>
      </c>
      <c r="E2534" s="3">
        <v>886264.78218939807</v>
      </c>
      <c r="F2534" s="3">
        <v>47008.901051490815</v>
      </c>
      <c r="G2534" s="3">
        <v>1289119.6116304116</v>
      </c>
      <c r="H2534" s="3">
        <v>173742.83242048658</v>
      </c>
      <c r="I2534" s="3">
        <v>3471668.6812734478</v>
      </c>
      <c r="J2534" s="3">
        <v>376868.26414228103</v>
      </c>
      <c r="K2534" s="3">
        <v>646490.8463653248</v>
      </c>
      <c r="L2534" s="3">
        <v>424818.16404315626</v>
      </c>
      <c r="M2534" s="3">
        <v>156045.10728176823</v>
      </c>
      <c r="N2534" s="3">
        <v>178723.3539007722</v>
      </c>
      <c r="O2534" s="3">
        <v>14613.7503531523</v>
      </c>
      <c r="P2534" s="3">
        <v>358476.08104580006</v>
      </c>
      <c r="Q2534" s="3">
        <v>1362944.9196390696</v>
      </c>
      <c r="R2534" s="3">
        <v>0</v>
      </c>
      <c r="S2534" s="3">
        <v>0</v>
      </c>
      <c r="T2534" s="3">
        <v>0</v>
      </c>
      <c r="U2534" s="3">
        <v>0</v>
      </c>
      <c r="V2534" s="3">
        <v>0</v>
      </c>
      <c r="W2534" s="3">
        <v>0</v>
      </c>
      <c r="X2534" s="3">
        <v>0</v>
      </c>
      <c r="Y2534" s="3">
        <v>0</v>
      </c>
      <c r="AA2534" s="3">
        <f t="shared" si="1076"/>
        <v>310928.70367232297</v>
      </c>
      <c r="AB2534" s="3">
        <f t="shared" si="1053"/>
        <v>511005.73133920447</v>
      </c>
      <c r="AC2534" s="3">
        <f t="shared" si="1054"/>
        <v>886264.78218939807</v>
      </c>
      <c r="AD2534" s="3">
        <f t="shared" si="1055"/>
        <v>47008.901051490815</v>
      </c>
      <c r="AE2534" s="3">
        <f t="shared" si="1056"/>
        <v>1289119.6116304116</v>
      </c>
      <c r="AF2534" s="3">
        <f t="shared" si="1057"/>
        <v>173742.83242048658</v>
      </c>
      <c r="AG2534" s="3">
        <f t="shared" si="1058"/>
        <v>3471668.6812734478</v>
      </c>
      <c r="AH2534" s="3">
        <f t="shared" si="1059"/>
        <v>376868.26414228103</v>
      </c>
      <c r="AI2534" s="3">
        <f t="shared" si="1060"/>
        <v>646490.8463653248</v>
      </c>
      <c r="AJ2534" s="3">
        <f t="shared" si="1061"/>
        <v>424818.16404315626</v>
      </c>
      <c r="AK2534" s="3">
        <f t="shared" si="1062"/>
        <v>156045.10728176823</v>
      </c>
      <c r="AL2534" s="3">
        <f t="shared" si="1063"/>
        <v>178723.3539007722</v>
      </c>
      <c r="AM2534" s="3">
        <f t="shared" si="1064"/>
        <v>14613.7503531523</v>
      </c>
      <c r="AN2534" s="3">
        <f t="shared" si="1065"/>
        <v>358476.08104580006</v>
      </c>
      <c r="AO2534" s="3">
        <f t="shared" si="1066"/>
        <v>1362944.9196390696</v>
      </c>
      <c r="AP2534" s="3">
        <f t="shared" si="1067"/>
        <v>0</v>
      </c>
      <c r="AQ2534" s="3">
        <f t="shared" si="1068"/>
        <v>0</v>
      </c>
      <c r="AR2534" s="3">
        <f t="shared" si="1069"/>
        <v>0</v>
      </c>
      <c r="AS2534" s="3">
        <f t="shared" si="1070"/>
        <v>0</v>
      </c>
      <c r="AT2534" s="3">
        <f t="shared" si="1071"/>
        <v>0</v>
      </c>
      <c r="AU2534" s="3">
        <f t="shared" si="1072"/>
        <v>0</v>
      </c>
      <c r="AV2534" s="3">
        <f t="shared" si="1073"/>
        <v>0</v>
      </c>
      <c r="AW2534" s="3">
        <f t="shared" si="1074"/>
        <v>0</v>
      </c>
      <c r="AX2534" s="3">
        <f t="shared" si="1077"/>
        <v>10208719.730348088</v>
      </c>
      <c r="AY2534" s="3">
        <f t="shared" si="1078"/>
        <v>15</v>
      </c>
      <c r="AZ2534" s="3">
        <f t="shared" si="1075"/>
        <v>0</v>
      </c>
      <c r="BA2534" s="3">
        <v>3604260.1255000336</v>
      </c>
      <c r="BB2534">
        <f t="shared" si="1079"/>
        <v>0.50660000000000005</v>
      </c>
    </row>
    <row r="2535" spans="1:54">
      <c r="A2535" s="2">
        <v>2534</v>
      </c>
      <c r="B2535">
        <v>12</v>
      </c>
      <c r="C2535" s="3">
        <v>219487.69850183307</v>
      </c>
      <c r="D2535" s="3">
        <v>40180.109361990049</v>
      </c>
      <c r="E2535" s="3">
        <v>26946.951651211639</v>
      </c>
      <c r="F2535" s="3">
        <v>39802.270407684802</v>
      </c>
      <c r="G2535" s="3">
        <v>501527.08373469056</v>
      </c>
      <c r="H2535" s="3">
        <v>1841887.0440407214</v>
      </c>
      <c r="I2535" s="3">
        <v>39389.33094049435</v>
      </c>
      <c r="J2535" s="3">
        <v>12549.031600862825</v>
      </c>
      <c r="K2535" s="3">
        <v>439720.08821615955</v>
      </c>
      <c r="L2535" s="3">
        <v>3415083.0338467876</v>
      </c>
      <c r="M2535" s="3">
        <v>487549.72397359315</v>
      </c>
      <c r="N2535" s="3">
        <v>226963.00702921819</v>
      </c>
      <c r="O2535" s="3">
        <v>0</v>
      </c>
      <c r="P2535" s="3">
        <v>0</v>
      </c>
      <c r="Q2535" s="3">
        <v>0</v>
      </c>
      <c r="R2535" s="3">
        <v>0</v>
      </c>
      <c r="S2535" s="3">
        <v>0</v>
      </c>
      <c r="T2535" s="3">
        <v>0</v>
      </c>
      <c r="U2535" s="3">
        <v>0</v>
      </c>
      <c r="V2535" s="3">
        <v>0</v>
      </c>
      <c r="W2535" s="3">
        <v>0</v>
      </c>
      <c r="X2535" s="3">
        <v>0</v>
      </c>
      <c r="Y2535" s="3">
        <v>0</v>
      </c>
      <c r="AA2535" s="3">
        <f t="shared" si="1076"/>
        <v>219487.69850183307</v>
      </c>
      <c r="AB2535" s="3">
        <f t="shared" si="1053"/>
        <v>40180.109361990049</v>
      </c>
      <c r="AC2535" s="3">
        <f t="shared" si="1054"/>
        <v>26946.951651211639</v>
      </c>
      <c r="AD2535" s="3">
        <f t="shared" si="1055"/>
        <v>39802.270407684802</v>
      </c>
      <c r="AE2535" s="3">
        <f t="shared" si="1056"/>
        <v>501527.08373469056</v>
      </c>
      <c r="AF2535" s="3">
        <f t="shared" si="1057"/>
        <v>1841887.0440407214</v>
      </c>
      <c r="AG2535" s="3">
        <f t="shared" si="1058"/>
        <v>39389.33094049435</v>
      </c>
      <c r="AH2535" s="3">
        <f t="shared" si="1059"/>
        <v>12549.031600862825</v>
      </c>
      <c r="AI2535" s="3">
        <f t="shared" si="1060"/>
        <v>439720.08821615955</v>
      </c>
      <c r="AJ2535" s="3">
        <f t="shared" si="1061"/>
        <v>3415083.0338467876</v>
      </c>
      <c r="AK2535" s="3">
        <f t="shared" si="1062"/>
        <v>487549.72397359315</v>
      </c>
      <c r="AL2535" s="3">
        <f t="shared" si="1063"/>
        <v>226963.00702921819</v>
      </c>
      <c r="AM2535" s="3">
        <f t="shared" si="1064"/>
        <v>0</v>
      </c>
      <c r="AN2535" s="3">
        <f t="shared" si="1065"/>
        <v>0</v>
      </c>
      <c r="AO2535" s="3">
        <f t="shared" si="1066"/>
        <v>0</v>
      </c>
      <c r="AP2535" s="3">
        <f t="shared" si="1067"/>
        <v>0</v>
      </c>
      <c r="AQ2535" s="3">
        <f t="shared" si="1068"/>
        <v>0</v>
      </c>
      <c r="AR2535" s="3">
        <f t="shared" si="1069"/>
        <v>0</v>
      </c>
      <c r="AS2535" s="3">
        <f t="shared" si="1070"/>
        <v>0</v>
      </c>
      <c r="AT2535" s="3">
        <f t="shared" si="1071"/>
        <v>0</v>
      </c>
      <c r="AU2535" s="3">
        <f t="shared" si="1072"/>
        <v>0</v>
      </c>
      <c r="AV2535" s="3">
        <f t="shared" si="1073"/>
        <v>0</v>
      </c>
      <c r="AW2535" s="3">
        <f t="shared" si="1074"/>
        <v>0</v>
      </c>
      <c r="AX2535" s="3">
        <f t="shared" si="1077"/>
        <v>7291085.3733052472</v>
      </c>
      <c r="AY2535" s="3">
        <f t="shared" si="1078"/>
        <v>12</v>
      </c>
      <c r="AZ2535" s="3">
        <f t="shared" si="1075"/>
        <v>0</v>
      </c>
      <c r="BA2535" s="3">
        <v>3605439.5495560053</v>
      </c>
      <c r="BB2535">
        <f t="shared" si="1079"/>
        <v>0.50680000000000003</v>
      </c>
    </row>
    <row r="2536" spans="1:54">
      <c r="A2536" s="2">
        <v>2535</v>
      </c>
      <c r="B2536">
        <v>11</v>
      </c>
      <c r="C2536" s="3">
        <v>31306.769284990583</v>
      </c>
      <c r="D2536" s="3">
        <v>3189.609841539052</v>
      </c>
      <c r="E2536" s="3">
        <v>72852.828038916341</v>
      </c>
      <c r="F2536" s="3">
        <v>30831.664198065191</v>
      </c>
      <c r="G2536" s="3">
        <v>35381.535459054896</v>
      </c>
      <c r="H2536" s="3">
        <v>124708.42811385501</v>
      </c>
      <c r="I2536" s="3">
        <v>2350023.583806274</v>
      </c>
      <c r="J2536" s="3">
        <v>206146.07456966463</v>
      </c>
      <c r="K2536" s="3">
        <v>947416.98699548293</v>
      </c>
      <c r="L2536" s="3">
        <v>167537.1868415584</v>
      </c>
      <c r="M2536" s="3">
        <v>28015.925971799352</v>
      </c>
      <c r="N2536" s="3">
        <v>0</v>
      </c>
      <c r="O2536" s="3">
        <v>0</v>
      </c>
      <c r="P2536" s="3">
        <v>0</v>
      </c>
      <c r="Q2536" s="3">
        <v>0</v>
      </c>
      <c r="R2536" s="3">
        <v>0</v>
      </c>
      <c r="S2536" s="3">
        <v>0</v>
      </c>
      <c r="T2536" s="3">
        <v>0</v>
      </c>
      <c r="U2536" s="3">
        <v>0</v>
      </c>
      <c r="V2536" s="3">
        <v>0</v>
      </c>
      <c r="W2536" s="3">
        <v>0</v>
      </c>
      <c r="X2536" s="3">
        <v>0</v>
      </c>
      <c r="Y2536" s="3">
        <v>0</v>
      </c>
      <c r="AA2536" s="3">
        <f t="shared" si="1076"/>
        <v>31306.769284990583</v>
      </c>
      <c r="AB2536" s="3">
        <f t="shared" si="1053"/>
        <v>3189.609841539052</v>
      </c>
      <c r="AC2536" s="3">
        <f t="shared" si="1054"/>
        <v>72852.828038916341</v>
      </c>
      <c r="AD2536" s="3">
        <f t="shared" si="1055"/>
        <v>30831.664198065191</v>
      </c>
      <c r="AE2536" s="3">
        <f t="shared" si="1056"/>
        <v>35381.535459054896</v>
      </c>
      <c r="AF2536" s="3">
        <f t="shared" si="1057"/>
        <v>124708.42811385501</v>
      </c>
      <c r="AG2536" s="3">
        <f t="shared" si="1058"/>
        <v>2350023.583806274</v>
      </c>
      <c r="AH2536" s="3">
        <f t="shared" si="1059"/>
        <v>206146.07456966463</v>
      </c>
      <c r="AI2536" s="3">
        <f t="shared" si="1060"/>
        <v>947416.98699548293</v>
      </c>
      <c r="AJ2536" s="3">
        <f t="shared" si="1061"/>
        <v>167537.1868415584</v>
      </c>
      <c r="AK2536" s="3">
        <f t="shared" si="1062"/>
        <v>28015.925971799352</v>
      </c>
      <c r="AL2536" s="3">
        <f t="shared" si="1063"/>
        <v>0</v>
      </c>
      <c r="AM2536" s="3">
        <f t="shared" si="1064"/>
        <v>0</v>
      </c>
      <c r="AN2536" s="3">
        <f t="shared" si="1065"/>
        <v>0</v>
      </c>
      <c r="AO2536" s="3">
        <f t="shared" si="1066"/>
        <v>0</v>
      </c>
      <c r="AP2536" s="3">
        <f t="shared" si="1067"/>
        <v>0</v>
      </c>
      <c r="AQ2536" s="3">
        <f t="shared" si="1068"/>
        <v>0</v>
      </c>
      <c r="AR2536" s="3">
        <f t="shared" si="1069"/>
        <v>0</v>
      </c>
      <c r="AS2536" s="3">
        <f t="shared" si="1070"/>
        <v>0</v>
      </c>
      <c r="AT2536" s="3">
        <f t="shared" si="1071"/>
        <v>0</v>
      </c>
      <c r="AU2536" s="3">
        <f t="shared" si="1072"/>
        <v>0</v>
      </c>
      <c r="AV2536" s="3">
        <f t="shared" si="1073"/>
        <v>0</v>
      </c>
      <c r="AW2536" s="3">
        <f t="shared" si="1074"/>
        <v>0</v>
      </c>
      <c r="AX2536" s="3">
        <f t="shared" si="1077"/>
        <v>3997410.5931211999</v>
      </c>
      <c r="AY2536" s="3">
        <f t="shared" si="1078"/>
        <v>11</v>
      </c>
      <c r="AZ2536" s="3">
        <f t="shared" si="1075"/>
        <v>0</v>
      </c>
      <c r="BA2536" s="3">
        <v>3605473.0781069961</v>
      </c>
      <c r="BB2536">
        <f t="shared" si="1079"/>
        <v>0.50700000000000001</v>
      </c>
    </row>
    <row r="2537" spans="1:54">
      <c r="A2537" s="2">
        <v>2536</v>
      </c>
      <c r="B2537">
        <v>17</v>
      </c>
      <c r="C2537" s="3">
        <v>1052699.9127404066</v>
      </c>
      <c r="D2537" s="3">
        <v>452082.76048454974</v>
      </c>
      <c r="E2537" s="3">
        <v>908466.34129445499</v>
      </c>
      <c r="F2537" s="3">
        <v>51089.070677253854</v>
      </c>
      <c r="G2537" s="3">
        <v>127609.10582765767</v>
      </c>
      <c r="H2537" s="3">
        <v>120453.98427678067</v>
      </c>
      <c r="I2537" s="3">
        <v>51684.543625237144</v>
      </c>
      <c r="J2537" s="3">
        <v>1420999.3463087163</v>
      </c>
      <c r="K2537" s="3">
        <v>658698.01115892897</v>
      </c>
      <c r="L2537" s="3">
        <v>325908.05525207188</v>
      </c>
      <c r="M2537" s="3">
        <v>399921.0653488505</v>
      </c>
      <c r="N2537" s="3">
        <v>69900.519789606333</v>
      </c>
      <c r="O2537" s="3">
        <v>45323.411472923639</v>
      </c>
      <c r="P2537" s="3">
        <v>56863.918965680161</v>
      </c>
      <c r="Q2537" s="3">
        <v>78472.721227217407</v>
      </c>
      <c r="R2537" s="3">
        <v>75229.316458571469</v>
      </c>
      <c r="S2537" s="3">
        <v>1250526.9687391131</v>
      </c>
      <c r="T2537" s="3">
        <v>0</v>
      </c>
      <c r="U2537" s="3">
        <v>0</v>
      </c>
      <c r="V2537" s="3">
        <v>0</v>
      </c>
      <c r="W2537" s="3">
        <v>0</v>
      </c>
      <c r="X2537" s="3">
        <v>0</v>
      </c>
      <c r="Y2537" s="3">
        <v>0</v>
      </c>
      <c r="AA2537" s="3">
        <f t="shared" si="1076"/>
        <v>1052699.9127404066</v>
      </c>
      <c r="AB2537" s="3">
        <f t="shared" si="1053"/>
        <v>452082.76048454974</v>
      </c>
      <c r="AC2537" s="3">
        <f t="shared" si="1054"/>
        <v>908466.34129445499</v>
      </c>
      <c r="AD2537" s="3">
        <f t="shared" si="1055"/>
        <v>51089.070677253854</v>
      </c>
      <c r="AE2537" s="3">
        <f t="shared" si="1056"/>
        <v>127609.10582765767</v>
      </c>
      <c r="AF2537" s="3">
        <f t="shared" si="1057"/>
        <v>120453.98427678067</v>
      </c>
      <c r="AG2537" s="3">
        <f t="shared" si="1058"/>
        <v>51684.543625237144</v>
      </c>
      <c r="AH2537" s="3">
        <f t="shared" si="1059"/>
        <v>1420999.3463087163</v>
      </c>
      <c r="AI2537" s="3">
        <f t="shared" si="1060"/>
        <v>658698.01115892897</v>
      </c>
      <c r="AJ2537" s="3">
        <f t="shared" si="1061"/>
        <v>325908.05525207188</v>
      </c>
      <c r="AK2537" s="3">
        <f t="shared" si="1062"/>
        <v>399921.0653488505</v>
      </c>
      <c r="AL2537" s="3">
        <f t="shared" si="1063"/>
        <v>69900.519789606333</v>
      </c>
      <c r="AM2537" s="3">
        <f t="shared" si="1064"/>
        <v>45323.411472923639</v>
      </c>
      <c r="AN2537" s="3">
        <f t="shared" si="1065"/>
        <v>56863.918965680161</v>
      </c>
      <c r="AO2537" s="3">
        <f t="shared" si="1066"/>
        <v>78472.721227217407</v>
      </c>
      <c r="AP2537" s="3">
        <f t="shared" si="1067"/>
        <v>75229.316458571469</v>
      </c>
      <c r="AQ2537" s="3">
        <f t="shared" si="1068"/>
        <v>1250526.9687391131</v>
      </c>
      <c r="AR2537" s="3">
        <f t="shared" si="1069"/>
        <v>0</v>
      </c>
      <c r="AS2537" s="3">
        <f t="shared" si="1070"/>
        <v>0</v>
      </c>
      <c r="AT2537" s="3">
        <f t="shared" si="1071"/>
        <v>0</v>
      </c>
      <c r="AU2537" s="3">
        <f t="shared" si="1072"/>
        <v>0</v>
      </c>
      <c r="AV2537" s="3">
        <f t="shared" si="1073"/>
        <v>0</v>
      </c>
      <c r="AW2537" s="3">
        <f t="shared" si="1074"/>
        <v>0</v>
      </c>
      <c r="AX2537" s="3">
        <f t="shared" si="1077"/>
        <v>7145929.0536480211</v>
      </c>
      <c r="AY2537" s="3">
        <f t="shared" si="1078"/>
        <v>17</v>
      </c>
      <c r="AZ2537" s="3">
        <f t="shared" si="1075"/>
        <v>0</v>
      </c>
      <c r="BA2537" s="3">
        <v>3607336.5277677635</v>
      </c>
      <c r="BB2537">
        <f t="shared" si="1079"/>
        <v>0.50719999999999998</v>
      </c>
    </row>
    <row r="2538" spans="1:54">
      <c r="A2538" s="2">
        <v>2537</v>
      </c>
      <c r="B2538">
        <v>10</v>
      </c>
      <c r="C2538" s="3">
        <v>48526.26320304304</v>
      </c>
      <c r="D2538" s="3">
        <v>91321.706784894093</v>
      </c>
      <c r="E2538" s="3">
        <v>11174.503529744688</v>
      </c>
      <c r="F2538" s="3">
        <v>974517.54398408555</v>
      </c>
      <c r="G2538" s="3">
        <v>242701.6539444378</v>
      </c>
      <c r="H2538" s="3">
        <v>32970.255637942333</v>
      </c>
      <c r="I2538" s="3">
        <v>62921.182892383949</v>
      </c>
      <c r="J2538" s="3">
        <v>17523.627774509081</v>
      </c>
      <c r="K2538" s="3">
        <v>16366.979921253007</v>
      </c>
      <c r="L2538" s="3">
        <v>151619.70745345228</v>
      </c>
      <c r="M2538" s="3">
        <v>0</v>
      </c>
      <c r="N2538" s="3">
        <v>0</v>
      </c>
      <c r="O2538" s="3">
        <v>0</v>
      </c>
      <c r="P2538" s="3">
        <v>0</v>
      </c>
      <c r="Q2538" s="3">
        <v>0</v>
      </c>
      <c r="R2538" s="3">
        <v>0</v>
      </c>
      <c r="S2538" s="3">
        <v>0</v>
      </c>
      <c r="T2538" s="3">
        <v>0</v>
      </c>
      <c r="U2538" s="3">
        <v>0</v>
      </c>
      <c r="V2538" s="3">
        <v>0</v>
      </c>
      <c r="W2538" s="3">
        <v>0</v>
      </c>
      <c r="X2538" s="3">
        <v>0</v>
      </c>
      <c r="Y2538" s="3">
        <v>0</v>
      </c>
      <c r="AA2538" s="3">
        <f t="shared" si="1076"/>
        <v>48526.26320304304</v>
      </c>
      <c r="AB2538" s="3">
        <f t="shared" si="1053"/>
        <v>91321.706784894093</v>
      </c>
      <c r="AC2538" s="3">
        <f t="shared" si="1054"/>
        <v>11174.503529744688</v>
      </c>
      <c r="AD2538" s="3">
        <f t="shared" si="1055"/>
        <v>974517.54398408555</v>
      </c>
      <c r="AE2538" s="3">
        <f t="shared" si="1056"/>
        <v>242701.6539444378</v>
      </c>
      <c r="AF2538" s="3">
        <f t="shared" si="1057"/>
        <v>32970.255637942333</v>
      </c>
      <c r="AG2538" s="3">
        <f t="shared" si="1058"/>
        <v>62921.182892383949</v>
      </c>
      <c r="AH2538" s="3">
        <f t="shared" si="1059"/>
        <v>17523.627774509081</v>
      </c>
      <c r="AI2538" s="3">
        <f t="shared" si="1060"/>
        <v>16366.979921253007</v>
      </c>
      <c r="AJ2538" s="3">
        <f t="shared" si="1061"/>
        <v>151619.70745345228</v>
      </c>
      <c r="AK2538" s="3">
        <f t="shared" si="1062"/>
        <v>0</v>
      </c>
      <c r="AL2538" s="3">
        <f t="shared" si="1063"/>
        <v>0</v>
      </c>
      <c r="AM2538" s="3">
        <f t="shared" si="1064"/>
        <v>0</v>
      </c>
      <c r="AN2538" s="3">
        <f t="shared" si="1065"/>
        <v>0</v>
      </c>
      <c r="AO2538" s="3">
        <f t="shared" si="1066"/>
        <v>0</v>
      </c>
      <c r="AP2538" s="3">
        <f t="shared" si="1067"/>
        <v>0</v>
      </c>
      <c r="AQ2538" s="3">
        <f t="shared" si="1068"/>
        <v>0</v>
      </c>
      <c r="AR2538" s="3">
        <f t="shared" si="1069"/>
        <v>0</v>
      </c>
      <c r="AS2538" s="3">
        <f t="shared" si="1070"/>
        <v>0</v>
      </c>
      <c r="AT2538" s="3">
        <f t="shared" si="1071"/>
        <v>0</v>
      </c>
      <c r="AU2538" s="3">
        <f t="shared" si="1072"/>
        <v>0</v>
      </c>
      <c r="AV2538" s="3">
        <f t="shared" si="1073"/>
        <v>0</v>
      </c>
      <c r="AW2538" s="3">
        <f t="shared" si="1074"/>
        <v>0</v>
      </c>
      <c r="AX2538" s="3">
        <f t="shared" si="1077"/>
        <v>1649643.4251257458</v>
      </c>
      <c r="AY2538" s="3">
        <f t="shared" si="1078"/>
        <v>10</v>
      </c>
      <c r="AZ2538" s="3">
        <f t="shared" si="1075"/>
        <v>0</v>
      </c>
      <c r="BA2538" s="3">
        <v>3607778.4179503708</v>
      </c>
      <c r="BB2538">
        <f t="shared" si="1079"/>
        <v>0.50739999999999996</v>
      </c>
    </row>
    <row r="2539" spans="1:54">
      <c r="A2539" s="2">
        <v>2538</v>
      </c>
      <c r="B2539">
        <v>17</v>
      </c>
      <c r="C2539" s="3">
        <v>235173.3694903185</v>
      </c>
      <c r="D2539" s="3">
        <v>724584.55046560406</v>
      </c>
      <c r="E2539" s="3">
        <v>7939.9271964437467</v>
      </c>
      <c r="F2539" s="3">
        <v>74058.951341373075</v>
      </c>
      <c r="G2539" s="3">
        <v>118119.14499631568</v>
      </c>
      <c r="H2539" s="3">
        <v>156478.8502108276</v>
      </c>
      <c r="I2539" s="3">
        <v>284172.26145359396</v>
      </c>
      <c r="J2539" s="3">
        <v>130286.31158463474</v>
      </c>
      <c r="K2539" s="3">
        <v>79176.007867804496</v>
      </c>
      <c r="L2539" s="3">
        <v>73002.237962714993</v>
      </c>
      <c r="M2539" s="3">
        <v>52569.676477013891</v>
      </c>
      <c r="N2539" s="3">
        <v>82153.239508427927</v>
      </c>
      <c r="O2539" s="3">
        <v>105367.24590005826</v>
      </c>
      <c r="P2539" s="3">
        <v>134095.49783558975</v>
      </c>
      <c r="Q2539" s="3">
        <v>286736.37029299728</v>
      </c>
      <c r="R2539" s="3">
        <v>387298.69237535557</v>
      </c>
      <c r="S2539" s="3">
        <v>147330.4513987517</v>
      </c>
      <c r="T2539" s="3">
        <v>0</v>
      </c>
      <c r="U2539" s="3">
        <v>0</v>
      </c>
      <c r="V2539" s="3">
        <v>0</v>
      </c>
      <c r="W2539" s="3">
        <v>0</v>
      </c>
      <c r="X2539" s="3">
        <v>0</v>
      </c>
      <c r="Y2539" s="3">
        <v>0</v>
      </c>
      <c r="AA2539" s="3">
        <f t="shared" si="1076"/>
        <v>235173.3694903185</v>
      </c>
      <c r="AB2539" s="3">
        <f t="shared" si="1053"/>
        <v>724584.55046560406</v>
      </c>
      <c r="AC2539" s="3">
        <f t="shared" si="1054"/>
        <v>7939.9271964437467</v>
      </c>
      <c r="AD2539" s="3">
        <f t="shared" si="1055"/>
        <v>74058.951341373075</v>
      </c>
      <c r="AE2539" s="3">
        <f t="shared" si="1056"/>
        <v>118119.14499631568</v>
      </c>
      <c r="AF2539" s="3">
        <f t="shared" si="1057"/>
        <v>156478.8502108276</v>
      </c>
      <c r="AG2539" s="3">
        <f t="shared" si="1058"/>
        <v>284172.26145359396</v>
      </c>
      <c r="AH2539" s="3">
        <f t="shared" si="1059"/>
        <v>130286.31158463474</v>
      </c>
      <c r="AI2539" s="3">
        <f t="shared" si="1060"/>
        <v>79176.007867804496</v>
      </c>
      <c r="AJ2539" s="3">
        <f t="shared" si="1061"/>
        <v>73002.237962714993</v>
      </c>
      <c r="AK2539" s="3">
        <f t="shared" si="1062"/>
        <v>52569.676477013891</v>
      </c>
      <c r="AL2539" s="3">
        <f t="shared" si="1063"/>
        <v>82153.239508427927</v>
      </c>
      <c r="AM2539" s="3">
        <f t="shared" si="1064"/>
        <v>105367.24590005826</v>
      </c>
      <c r="AN2539" s="3">
        <f t="shared" si="1065"/>
        <v>134095.49783558975</v>
      </c>
      <c r="AO2539" s="3">
        <f t="shared" si="1066"/>
        <v>286736.37029299728</v>
      </c>
      <c r="AP2539" s="3">
        <f t="shared" si="1067"/>
        <v>387298.69237535557</v>
      </c>
      <c r="AQ2539" s="3">
        <f t="shared" si="1068"/>
        <v>147330.4513987517</v>
      </c>
      <c r="AR2539" s="3">
        <f t="shared" si="1069"/>
        <v>0</v>
      </c>
      <c r="AS2539" s="3">
        <f t="shared" si="1070"/>
        <v>0</v>
      </c>
      <c r="AT2539" s="3">
        <f t="shared" si="1071"/>
        <v>0</v>
      </c>
      <c r="AU2539" s="3">
        <f t="shared" si="1072"/>
        <v>0</v>
      </c>
      <c r="AV2539" s="3">
        <f t="shared" si="1073"/>
        <v>0</v>
      </c>
      <c r="AW2539" s="3">
        <f t="shared" si="1074"/>
        <v>0</v>
      </c>
      <c r="AX2539" s="3">
        <f t="shared" si="1077"/>
        <v>3078542.7863578247</v>
      </c>
      <c r="AY2539" s="3">
        <f t="shared" si="1078"/>
        <v>17</v>
      </c>
      <c r="AZ2539" s="3">
        <f t="shared" si="1075"/>
        <v>0</v>
      </c>
      <c r="BA2539" s="3">
        <v>3607986.9334576395</v>
      </c>
      <c r="BB2539">
        <f t="shared" si="1079"/>
        <v>0.50760000000000005</v>
      </c>
    </row>
    <row r="2540" spans="1:54">
      <c r="A2540" s="2">
        <v>2539</v>
      </c>
      <c r="B2540">
        <v>9</v>
      </c>
      <c r="C2540" s="3">
        <v>7296.3031748689873</v>
      </c>
      <c r="D2540" s="3">
        <v>1630921.8105079883</v>
      </c>
      <c r="E2540" s="3">
        <v>205967.85534592249</v>
      </c>
      <c r="F2540" s="3">
        <v>82983.702457922394</v>
      </c>
      <c r="G2540" s="3">
        <v>1285136.0850471</v>
      </c>
      <c r="H2540" s="3">
        <v>127706.02593767334</v>
      </c>
      <c r="I2540" s="3">
        <v>1177010.3696794505</v>
      </c>
      <c r="J2540" s="3">
        <v>2838686.5836713766</v>
      </c>
      <c r="K2540" s="3">
        <v>436570.92274430464</v>
      </c>
      <c r="L2540" s="3">
        <v>0</v>
      </c>
      <c r="M2540" s="3">
        <v>0</v>
      </c>
      <c r="N2540" s="3">
        <v>0</v>
      </c>
      <c r="O2540" s="3">
        <v>0</v>
      </c>
      <c r="P2540" s="3">
        <v>0</v>
      </c>
      <c r="Q2540" s="3">
        <v>0</v>
      </c>
      <c r="R2540" s="3">
        <v>0</v>
      </c>
      <c r="S2540" s="3">
        <v>0</v>
      </c>
      <c r="T2540" s="3">
        <v>0</v>
      </c>
      <c r="U2540" s="3">
        <v>0</v>
      </c>
      <c r="V2540" s="3">
        <v>0</v>
      </c>
      <c r="W2540" s="3">
        <v>0</v>
      </c>
      <c r="X2540" s="3">
        <v>0</v>
      </c>
      <c r="Y2540" s="3">
        <v>0</v>
      </c>
      <c r="AA2540" s="3">
        <f t="shared" si="1076"/>
        <v>7296.3031748689873</v>
      </c>
      <c r="AB2540" s="3">
        <f t="shared" si="1053"/>
        <v>1630921.8105079883</v>
      </c>
      <c r="AC2540" s="3">
        <f t="shared" si="1054"/>
        <v>205967.85534592249</v>
      </c>
      <c r="AD2540" s="3">
        <f t="shared" si="1055"/>
        <v>82983.702457922394</v>
      </c>
      <c r="AE2540" s="3">
        <f t="shared" si="1056"/>
        <v>1285136.0850471</v>
      </c>
      <c r="AF2540" s="3">
        <f t="shared" si="1057"/>
        <v>127706.02593767334</v>
      </c>
      <c r="AG2540" s="3">
        <f t="shared" si="1058"/>
        <v>1177010.3696794505</v>
      </c>
      <c r="AH2540" s="3">
        <f t="shared" si="1059"/>
        <v>2838686.5836713766</v>
      </c>
      <c r="AI2540" s="3">
        <f t="shared" si="1060"/>
        <v>436570.92274430464</v>
      </c>
      <c r="AJ2540" s="3">
        <f t="shared" si="1061"/>
        <v>0</v>
      </c>
      <c r="AK2540" s="3">
        <f t="shared" si="1062"/>
        <v>0</v>
      </c>
      <c r="AL2540" s="3">
        <f t="shared" si="1063"/>
        <v>0</v>
      </c>
      <c r="AM2540" s="3">
        <f t="shared" si="1064"/>
        <v>0</v>
      </c>
      <c r="AN2540" s="3">
        <f t="shared" si="1065"/>
        <v>0</v>
      </c>
      <c r="AO2540" s="3">
        <f t="shared" si="1066"/>
        <v>0</v>
      </c>
      <c r="AP2540" s="3">
        <f t="shared" si="1067"/>
        <v>0</v>
      </c>
      <c r="AQ2540" s="3">
        <f t="shared" si="1068"/>
        <v>0</v>
      </c>
      <c r="AR2540" s="3">
        <f t="shared" si="1069"/>
        <v>0</v>
      </c>
      <c r="AS2540" s="3">
        <f t="shared" si="1070"/>
        <v>0</v>
      </c>
      <c r="AT2540" s="3">
        <f t="shared" si="1071"/>
        <v>0</v>
      </c>
      <c r="AU2540" s="3">
        <f t="shared" si="1072"/>
        <v>0</v>
      </c>
      <c r="AV2540" s="3">
        <f t="shared" si="1073"/>
        <v>0</v>
      </c>
      <c r="AW2540" s="3">
        <f t="shared" si="1074"/>
        <v>0</v>
      </c>
      <c r="AX2540" s="3">
        <f t="shared" si="1077"/>
        <v>7792279.6585666081</v>
      </c>
      <c r="AY2540" s="3">
        <f t="shared" si="1078"/>
        <v>9</v>
      </c>
      <c r="AZ2540" s="3">
        <f t="shared" si="1075"/>
        <v>0</v>
      </c>
      <c r="BA2540" s="3">
        <v>3609397.1602753322</v>
      </c>
      <c r="BB2540">
        <f t="shared" si="1079"/>
        <v>0.50780000000000003</v>
      </c>
    </row>
    <row r="2541" spans="1:54">
      <c r="A2541" s="2">
        <v>2540</v>
      </c>
      <c r="B2541">
        <v>14</v>
      </c>
      <c r="C2541" s="3">
        <v>204604.68148164972</v>
      </c>
      <c r="D2541" s="3">
        <v>16181.42925631971</v>
      </c>
      <c r="E2541" s="3">
        <v>141027.11153844255</v>
      </c>
      <c r="F2541" s="3">
        <v>53195.546747854642</v>
      </c>
      <c r="G2541" s="3">
        <v>878327.24536082323</v>
      </c>
      <c r="H2541" s="3">
        <v>221552.53695344948</v>
      </c>
      <c r="I2541" s="3">
        <v>257460.76023795537</v>
      </c>
      <c r="J2541" s="3">
        <v>265141.58945701609</v>
      </c>
      <c r="K2541" s="3">
        <v>1595678.7130042941</v>
      </c>
      <c r="L2541" s="3">
        <v>154454.53407467314</v>
      </c>
      <c r="M2541" s="3">
        <v>744366.07943117153</v>
      </c>
      <c r="N2541" s="3">
        <v>30059.402425483302</v>
      </c>
      <c r="O2541" s="3">
        <v>365821.69222021406</v>
      </c>
      <c r="P2541" s="3">
        <v>99659.229136203416</v>
      </c>
      <c r="Q2541" s="3">
        <v>0</v>
      </c>
      <c r="R2541" s="3">
        <v>0</v>
      </c>
      <c r="S2541" s="3">
        <v>0</v>
      </c>
      <c r="T2541" s="3">
        <v>0</v>
      </c>
      <c r="U2541" s="3">
        <v>0</v>
      </c>
      <c r="V2541" s="3">
        <v>0</v>
      </c>
      <c r="W2541" s="3">
        <v>0</v>
      </c>
      <c r="X2541" s="3">
        <v>0</v>
      </c>
      <c r="Y2541" s="3">
        <v>0</v>
      </c>
      <c r="AA2541" s="3">
        <f t="shared" si="1076"/>
        <v>204604.68148164972</v>
      </c>
      <c r="AB2541" s="3">
        <f t="shared" si="1053"/>
        <v>16181.42925631971</v>
      </c>
      <c r="AC2541" s="3">
        <f t="shared" si="1054"/>
        <v>141027.11153844255</v>
      </c>
      <c r="AD2541" s="3">
        <f t="shared" si="1055"/>
        <v>53195.546747854642</v>
      </c>
      <c r="AE2541" s="3">
        <f t="shared" si="1056"/>
        <v>878327.24536082323</v>
      </c>
      <c r="AF2541" s="3">
        <f t="shared" si="1057"/>
        <v>221552.53695344948</v>
      </c>
      <c r="AG2541" s="3">
        <f t="shared" si="1058"/>
        <v>257460.76023795537</v>
      </c>
      <c r="AH2541" s="3">
        <f t="shared" si="1059"/>
        <v>265141.58945701609</v>
      </c>
      <c r="AI2541" s="3">
        <f t="shared" si="1060"/>
        <v>1595678.7130042941</v>
      </c>
      <c r="AJ2541" s="3">
        <f t="shared" si="1061"/>
        <v>154454.53407467314</v>
      </c>
      <c r="AK2541" s="3">
        <f t="shared" si="1062"/>
        <v>744366.07943117153</v>
      </c>
      <c r="AL2541" s="3">
        <f t="shared" si="1063"/>
        <v>30059.402425483302</v>
      </c>
      <c r="AM2541" s="3">
        <f t="shared" si="1064"/>
        <v>365821.69222021406</v>
      </c>
      <c r="AN2541" s="3">
        <f t="shared" si="1065"/>
        <v>99659.229136203416</v>
      </c>
      <c r="AO2541" s="3">
        <f t="shared" si="1066"/>
        <v>0</v>
      </c>
      <c r="AP2541" s="3">
        <f t="shared" si="1067"/>
        <v>0</v>
      </c>
      <c r="AQ2541" s="3">
        <f t="shared" si="1068"/>
        <v>0</v>
      </c>
      <c r="AR2541" s="3">
        <f t="shared" si="1069"/>
        <v>0</v>
      </c>
      <c r="AS2541" s="3">
        <f t="shared" si="1070"/>
        <v>0</v>
      </c>
      <c r="AT2541" s="3">
        <f t="shared" si="1071"/>
        <v>0</v>
      </c>
      <c r="AU2541" s="3">
        <f t="shared" si="1072"/>
        <v>0</v>
      </c>
      <c r="AV2541" s="3">
        <f t="shared" si="1073"/>
        <v>0</v>
      </c>
      <c r="AW2541" s="3">
        <f t="shared" si="1074"/>
        <v>0</v>
      </c>
      <c r="AX2541" s="3">
        <f t="shared" si="1077"/>
        <v>5027530.5513255484</v>
      </c>
      <c r="AY2541" s="3">
        <f t="shared" si="1078"/>
        <v>14</v>
      </c>
      <c r="AZ2541" s="3">
        <f t="shared" si="1075"/>
        <v>0</v>
      </c>
      <c r="BA2541" s="3">
        <v>3610302.6092364104</v>
      </c>
      <c r="BB2541">
        <f t="shared" si="1079"/>
        <v>0.50800000000000001</v>
      </c>
    </row>
    <row r="2542" spans="1:54">
      <c r="A2542" s="2">
        <v>2541</v>
      </c>
      <c r="B2542">
        <v>7</v>
      </c>
      <c r="C2542" s="3">
        <v>99805.205283426345</v>
      </c>
      <c r="D2542" s="3">
        <v>105618.65689631576</v>
      </c>
      <c r="E2542" s="3">
        <v>147932.96991135916</v>
      </c>
      <c r="F2542" s="3">
        <v>88275.166644671146</v>
      </c>
      <c r="G2542" s="3">
        <v>3134407.0235765032</v>
      </c>
      <c r="H2542" s="3">
        <v>178188.27125941549</v>
      </c>
      <c r="I2542" s="3">
        <v>234165.69397887593</v>
      </c>
      <c r="J2542" s="3">
        <v>0</v>
      </c>
      <c r="K2542" s="3">
        <v>0</v>
      </c>
      <c r="L2542" s="3">
        <v>0</v>
      </c>
      <c r="M2542" s="3">
        <v>0</v>
      </c>
      <c r="N2542" s="3">
        <v>0</v>
      </c>
      <c r="O2542" s="3">
        <v>0</v>
      </c>
      <c r="P2542" s="3">
        <v>0</v>
      </c>
      <c r="Q2542" s="3">
        <v>0</v>
      </c>
      <c r="R2542" s="3">
        <v>0</v>
      </c>
      <c r="S2542" s="3">
        <v>0</v>
      </c>
      <c r="T2542" s="3">
        <v>0</v>
      </c>
      <c r="U2542" s="3">
        <v>0</v>
      </c>
      <c r="V2542" s="3">
        <v>0</v>
      </c>
      <c r="W2542" s="3">
        <v>0</v>
      </c>
      <c r="X2542" s="3">
        <v>0</v>
      </c>
      <c r="Y2542" s="3">
        <v>0</v>
      </c>
      <c r="AA2542" s="3">
        <f t="shared" si="1076"/>
        <v>99805.205283426345</v>
      </c>
      <c r="AB2542" s="3">
        <f t="shared" si="1053"/>
        <v>105618.65689631576</v>
      </c>
      <c r="AC2542" s="3">
        <f t="shared" si="1054"/>
        <v>147932.96991135916</v>
      </c>
      <c r="AD2542" s="3">
        <f t="shared" si="1055"/>
        <v>88275.166644671146</v>
      </c>
      <c r="AE2542" s="3">
        <f t="shared" si="1056"/>
        <v>3134407.0235765032</v>
      </c>
      <c r="AF2542" s="3">
        <f t="shared" si="1057"/>
        <v>178188.27125941549</v>
      </c>
      <c r="AG2542" s="3">
        <f t="shared" si="1058"/>
        <v>234165.69397887593</v>
      </c>
      <c r="AH2542" s="3">
        <f t="shared" si="1059"/>
        <v>0</v>
      </c>
      <c r="AI2542" s="3">
        <f t="shared" si="1060"/>
        <v>0</v>
      </c>
      <c r="AJ2542" s="3">
        <f t="shared" si="1061"/>
        <v>0</v>
      </c>
      <c r="AK2542" s="3">
        <f t="shared" si="1062"/>
        <v>0</v>
      </c>
      <c r="AL2542" s="3">
        <f t="shared" si="1063"/>
        <v>0</v>
      </c>
      <c r="AM2542" s="3">
        <f t="shared" si="1064"/>
        <v>0</v>
      </c>
      <c r="AN2542" s="3">
        <f t="shared" si="1065"/>
        <v>0</v>
      </c>
      <c r="AO2542" s="3">
        <f t="shared" si="1066"/>
        <v>0</v>
      </c>
      <c r="AP2542" s="3">
        <f t="shared" si="1067"/>
        <v>0</v>
      </c>
      <c r="AQ2542" s="3">
        <f t="shared" si="1068"/>
        <v>0</v>
      </c>
      <c r="AR2542" s="3">
        <f t="shared" si="1069"/>
        <v>0</v>
      </c>
      <c r="AS2542" s="3">
        <f t="shared" si="1070"/>
        <v>0</v>
      </c>
      <c r="AT2542" s="3">
        <f t="shared" si="1071"/>
        <v>0</v>
      </c>
      <c r="AU2542" s="3">
        <f t="shared" si="1072"/>
        <v>0</v>
      </c>
      <c r="AV2542" s="3">
        <f t="shared" si="1073"/>
        <v>0</v>
      </c>
      <c r="AW2542" s="3">
        <f t="shared" si="1074"/>
        <v>0</v>
      </c>
      <c r="AX2542" s="3">
        <f t="shared" si="1077"/>
        <v>3988392.9875505669</v>
      </c>
      <c r="AY2542" s="3">
        <f t="shared" si="1078"/>
        <v>7</v>
      </c>
      <c r="AZ2542" s="3">
        <f t="shared" si="1075"/>
        <v>0</v>
      </c>
      <c r="BA2542" s="3">
        <v>3610781.9489809251</v>
      </c>
      <c r="BB2542">
        <f t="shared" si="1079"/>
        <v>0.50819999999999999</v>
      </c>
    </row>
    <row r="2543" spans="1:54">
      <c r="A2543" s="2">
        <v>2542</v>
      </c>
      <c r="B2543">
        <v>10</v>
      </c>
      <c r="C2543" s="3">
        <v>53077.241819902178</v>
      </c>
      <c r="D2543" s="3">
        <v>539186.23467346688</v>
      </c>
      <c r="E2543" s="3">
        <v>150779.74126875022</v>
      </c>
      <c r="F2543" s="3">
        <v>15732.719831603281</v>
      </c>
      <c r="G2543" s="3">
        <v>74448.8560143668</v>
      </c>
      <c r="H2543" s="3">
        <v>20157.041721689846</v>
      </c>
      <c r="I2543" s="3">
        <v>80315.719611068052</v>
      </c>
      <c r="J2543" s="3">
        <v>16943.210013685646</v>
      </c>
      <c r="K2543" s="3">
        <v>69330.013629246998</v>
      </c>
      <c r="L2543" s="3">
        <v>7263.2747325358168</v>
      </c>
      <c r="M2543" s="3">
        <v>0</v>
      </c>
      <c r="N2543" s="3">
        <v>0</v>
      </c>
      <c r="O2543" s="3">
        <v>0</v>
      </c>
      <c r="P2543" s="3">
        <v>0</v>
      </c>
      <c r="Q2543" s="3">
        <v>0</v>
      </c>
      <c r="R2543" s="3">
        <v>0</v>
      </c>
      <c r="S2543" s="3">
        <v>0</v>
      </c>
      <c r="T2543" s="3">
        <v>0</v>
      </c>
      <c r="U2543" s="3">
        <v>0</v>
      </c>
      <c r="V2543" s="3">
        <v>0</v>
      </c>
      <c r="W2543" s="3">
        <v>0</v>
      </c>
      <c r="X2543" s="3">
        <v>0</v>
      </c>
      <c r="Y2543" s="3">
        <v>0</v>
      </c>
      <c r="AA2543" s="3">
        <f t="shared" si="1076"/>
        <v>53077.241819902178</v>
      </c>
      <c r="AB2543" s="3">
        <f t="shared" si="1053"/>
        <v>539186.23467346688</v>
      </c>
      <c r="AC2543" s="3">
        <f t="shared" si="1054"/>
        <v>150779.74126875022</v>
      </c>
      <c r="AD2543" s="3">
        <f t="shared" si="1055"/>
        <v>15732.719831603281</v>
      </c>
      <c r="AE2543" s="3">
        <f t="shared" si="1056"/>
        <v>74448.8560143668</v>
      </c>
      <c r="AF2543" s="3">
        <f t="shared" si="1057"/>
        <v>20157.041721689846</v>
      </c>
      <c r="AG2543" s="3">
        <f t="shared" si="1058"/>
        <v>80315.719611068052</v>
      </c>
      <c r="AH2543" s="3">
        <f t="shared" si="1059"/>
        <v>16943.210013685646</v>
      </c>
      <c r="AI2543" s="3">
        <f t="shared" si="1060"/>
        <v>69330.013629246998</v>
      </c>
      <c r="AJ2543" s="3">
        <f t="shared" si="1061"/>
        <v>7263.2747325358168</v>
      </c>
      <c r="AK2543" s="3">
        <f t="shared" si="1062"/>
        <v>0</v>
      </c>
      <c r="AL2543" s="3">
        <f t="shared" si="1063"/>
        <v>0</v>
      </c>
      <c r="AM2543" s="3">
        <f t="shared" si="1064"/>
        <v>0</v>
      </c>
      <c r="AN2543" s="3">
        <f t="shared" si="1065"/>
        <v>0</v>
      </c>
      <c r="AO2543" s="3">
        <f t="shared" si="1066"/>
        <v>0</v>
      </c>
      <c r="AP2543" s="3">
        <f t="shared" si="1067"/>
        <v>0</v>
      </c>
      <c r="AQ2543" s="3">
        <f t="shared" si="1068"/>
        <v>0</v>
      </c>
      <c r="AR2543" s="3">
        <f t="shared" si="1069"/>
        <v>0</v>
      </c>
      <c r="AS2543" s="3">
        <f t="shared" si="1070"/>
        <v>0</v>
      </c>
      <c r="AT2543" s="3">
        <f t="shared" si="1071"/>
        <v>0</v>
      </c>
      <c r="AU2543" s="3">
        <f t="shared" si="1072"/>
        <v>0</v>
      </c>
      <c r="AV2543" s="3">
        <f t="shared" si="1073"/>
        <v>0</v>
      </c>
      <c r="AW2543" s="3">
        <f t="shared" si="1074"/>
        <v>0</v>
      </c>
      <c r="AX2543" s="3">
        <f t="shared" si="1077"/>
        <v>1027234.0533163158</v>
      </c>
      <c r="AY2543" s="3">
        <f t="shared" si="1078"/>
        <v>10</v>
      </c>
      <c r="AZ2543" s="3">
        <f t="shared" si="1075"/>
        <v>0</v>
      </c>
      <c r="BA2543" s="3">
        <v>3613842.3540408784</v>
      </c>
      <c r="BB2543">
        <f t="shared" si="1079"/>
        <v>0.50839999999999996</v>
      </c>
    </row>
    <row r="2544" spans="1:54">
      <c r="A2544" s="2">
        <v>2543</v>
      </c>
      <c r="B2544">
        <v>18</v>
      </c>
      <c r="C2544" s="3">
        <v>1100268.5288991695</v>
      </c>
      <c r="D2544" s="3">
        <v>18452.195321626536</v>
      </c>
      <c r="E2544" s="3">
        <v>209215.89702226027</v>
      </c>
      <c r="F2544" s="3">
        <v>406004.14249173942</v>
      </c>
      <c r="G2544" s="3">
        <v>228667.59618189171</v>
      </c>
      <c r="H2544" s="3">
        <v>827334.66930441442</v>
      </c>
      <c r="I2544" s="3">
        <v>16029.360215145813</v>
      </c>
      <c r="J2544" s="3">
        <v>134230.76703299413</v>
      </c>
      <c r="K2544" s="3">
        <v>254421.61193908475</v>
      </c>
      <c r="L2544" s="3">
        <v>151681.47639236206</v>
      </c>
      <c r="M2544" s="3">
        <v>14489.70238817688</v>
      </c>
      <c r="N2544" s="3">
        <v>68914.278725180047</v>
      </c>
      <c r="O2544" s="3">
        <v>1402632.8843870927</v>
      </c>
      <c r="P2544" s="3">
        <v>39920.549099031603</v>
      </c>
      <c r="Q2544" s="3">
        <v>37706.245893420753</v>
      </c>
      <c r="R2544" s="3">
        <v>818927.32210388361</v>
      </c>
      <c r="S2544" s="3">
        <v>850741.82824334549</v>
      </c>
      <c r="T2544" s="3">
        <v>166945.61283375416</v>
      </c>
      <c r="U2544" s="3">
        <v>0</v>
      </c>
      <c r="V2544" s="3">
        <v>0</v>
      </c>
      <c r="W2544" s="3">
        <v>0</v>
      </c>
      <c r="X2544" s="3">
        <v>0</v>
      </c>
      <c r="Y2544" s="3">
        <v>0</v>
      </c>
      <c r="AA2544" s="3">
        <f t="shared" si="1076"/>
        <v>1100268.5288991695</v>
      </c>
      <c r="AB2544" s="3">
        <f t="shared" si="1053"/>
        <v>18452.195321626536</v>
      </c>
      <c r="AC2544" s="3">
        <f t="shared" si="1054"/>
        <v>209215.89702226027</v>
      </c>
      <c r="AD2544" s="3">
        <f t="shared" si="1055"/>
        <v>406004.14249173942</v>
      </c>
      <c r="AE2544" s="3">
        <f t="shared" si="1056"/>
        <v>228667.59618189171</v>
      </c>
      <c r="AF2544" s="3">
        <f t="shared" si="1057"/>
        <v>827334.66930441442</v>
      </c>
      <c r="AG2544" s="3">
        <f t="shared" si="1058"/>
        <v>16029.360215145813</v>
      </c>
      <c r="AH2544" s="3">
        <f t="shared" si="1059"/>
        <v>134230.76703299413</v>
      </c>
      <c r="AI2544" s="3">
        <f t="shared" si="1060"/>
        <v>254421.61193908475</v>
      </c>
      <c r="AJ2544" s="3">
        <f t="shared" si="1061"/>
        <v>151681.47639236206</v>
      </c>
      <c r="AK2544" s="3">
        <f t="shared" si="1062"/>
        <v>14489.70238817688</v>
      </c>
      <c r="AL2544" s="3">
        <f t="shared" si="1063"/>
        <v>68914.278725180047</v>
      </c>
      <c r="AM2544" s="3">
        <f t="shared" si="1064"/>
        <v>1402632.8843870927</v>
      </c>
      <c r="AN2544" s="3">
        <f t="shared" si="1065"/>
        <v>39920.549099031603</v>
      </c>
      <c r="AO2544" s="3">
        <f t="shared" si="1066"/>
        <v>37706.245893420753</v>
      </c>
      <c r="AP2544" s="3">
        <f t="shared" si="1067"/>
        <v>818927.32210388361</v>
      </c>
      <c r="AQ2544" s="3">
        <f t="shared" si="1068"/>
        <v>850741.82824334549</v>
      </c>
      <c r="AR2544" s="3">
        <f t="shared" si="1069"/>
        <v>166945.61283375416</v>
      </c>
      <c r="AS2544" s="3">
        <f t="shared" si="1070"/>
        <v>0</v>
      </c>
      <c r="AT2544" s="3">
        <f t="shared" si="1071"/>
        <v>0</v>
      </c>
      <c r="AU2544" s="3">
        <f t="shared" si="1072"/>
        <v>0</v>
      </c>
      <c r="AV2544" s="3">
        <f t="shared" si="1073"/>
        <v>0</v>
      </c>
      <c r="AW2544" s="3">
        <f t="shared" si="1074"/>
        <v>0</v>
      </c>
      <c r="AX2544" s="3">
        <f t="shared" si="1077"/>
        <v>6746584.6684745727</v>
      </c>
      <c r="AY2544" s="3">
        <f t="shared" si="1078"/>
        <v>18</v>
      </c>
      <c r="AZ2544" s="3">
        <f t="shared" si="1075"/>
        <v>0</v>
      </c>
      <c r="BA2544" s="3">
        <v>3615670.5964778932</v>
      </c>
      <c r="BB2544">
        <f t="shared" si="1079"/>
        <v>0.50860000000000005</v>
      </c>
    </row>
    <row r="2545" spans="1:54">
      <c r="A2545" s="2">
        <v>2544</v>
      </c>
      <c r="B2545">
        <v>18</v>
      </c>
      <c r="C2545" s="3">
        <v>417748.53507767012</v>
      </c>
      <c r="D2545" s="3">
        <v>7614.7097409684702</v>
      </c>
      <c r="E2545" s="3">
        <v>17597.162661746002</v>
      </c>
      <c r="F2545" s="3">
        <v>48880.423793192625</v>
      </c>
      <c r="G2545" s="3">
        <v>611761.5614371486</v>
      </c>
      <c r="H2545" s="3">
        <v>105139.75405765824</v>
      </c>
      <c r="I2545" s="3">
        <v>39943.882684428492</v>
      </c>
      <c r="J2545" s="3">
        <v>544980.25065696903</v>
      </c>
      <c r="K2545" s="3">
        <v>403615.01508180227</v>
      </c>
      <c r="L2545" s="3">
        <v>61106.935978586494</v>
      </c>
      <c r="M2545" s="3">
        <v>21174.690804897968</v>
      </c>
      <c r="N2545" s="3">
        <v>5591.5897350768882</v>
      </c>
      <c r="O2545" s="3">
        <v>859207.2807715215</v>
      </c>
      <c r="P2545" s="3">
        <v>769495.5828660574</v>
      </c>
      <c r="Q2545" s="3">
        <v>108039.69071921898</v>
      </c>
      <c r="R2545" s="3">
        <v>2655.0495770875373</v>
      </c>
      <c r="S2545" s="3">
        <v>21834.963162986114</v>
      </c>
      <c r="T2545" s="3">
        <v>2020427.9020006184</v>
      </c>
      <c r="U2545" s="3">
        <v>0</v>
      </c>
      <c r="V2545" s="3">
        <v>0</v>
      </c>
      <c r="W2545" s="3">
        <v>0</v>
      </c>
      <c r="X2545" s="3">
        <v>0</v>
      </c>
      <c r="Y2545" s="3">
        <v>0</v>
      </c>
      <c r="AA2545" s="3">
        <f t="shared" si="1076"/>
        <v>417748.53507767012</v>
      </c>
      <c r="AB2545" s="3">
        <f t="shared" si="1053"/>
        <v>7614.7097409684702</v>
      </c>
      <c r="AC2545" s="3">
        <f t="shared" si="1054"/>
        <v>17597.162661746002</v>
      </c>
      <c r="AD2545" s="3">
        <f t="shared" si="1055"/>
        <v>48880.423793192625</v>
      </c>
      <c r="AE2545" s="3">
        <f t="shared" si="1056"/>
        <v>611761.5614371486</v>
      </c>
      <c r="AF2545" s="3">
        <f t="shared" si="1057"/>
        <v>105139.75405765824</v>
      </c>
      <c r="AG2545" s="3">
        <f t="shared" si="1058"/>
        <v>39943.882684428492</v>
      </c>
      <c r="AH2545" s="3">
        <f t="shared" si="1059"/>
        <v>544980.25065696903</v>
      </c>
      <c r="AI2545" s="3">
        <f t="shared" si="1060"/>
        <v>403615.01508180227</v>
      </c>
      <c r="AJ2545" s="3">
        <f t="shared" si="1061"/>
        <v>61106.935978586494</v>
      </c>
      <c r="AK2545" s="3">
        <f t="shared" si="1062"/>
        <v>21174.690804897968</v>
      </c>
      <c r="AL2545" s="3">
        <f t="shared" si="1063"/>
        <v>5591.5897350768882</v>
      </c>
      <c r="AM2545" s="3">
        <f t="shared" si="1064"/>
        <v>859207.2807715215</v>
      </c>
      <c r="AN2545" s="3">
        <f t="shared" si="1065"/>
        <v>769495.5828660574</v>
      </c>
      <c r="AO2545" s="3">
        <f t="shared" si="1066"/>
        <v>108039.69071921898</v>
      </c>
      <c r="AP2545" s="3">
        <f t="shared" si="1067"/>
        <v>2655.0495770875373</v>
      </c>
      <c r="AQ2545" s="3">
        <f t="shared" si="1068"/>
        <v>21834.963162986114</v>
      </c>
      <c r="AR2545" s="3">
        <f t="shared" si="1069"/>
        <v>2020427.9020006184</v>
      </c>
      <c r="AS2545" s="3">
        <f t="shared" si="1070"/>
        <v>0</v>
      </c>
      <c r="AT2545" s="3">
        <f t="shared" si="1071"/>
        <v>0</v>
      </c>
      <c r="AU2545" s="3">
        <f t="shared" si="1072"/>
        <v>0</v>
      </c>
      <c r="AV2545" s="3">
        <f t="shared" si="1073"/>
        <v>0</v>
      </c>
      <c r="AW2545" s="3">
        <f t="shared" si="1074"/>
        <v>0</v>
      </c>
      <c r="AX2545" s="3">
        <f t="shared" si="1077"/>
        <v>6066814.9808076341</v>
      </c>
      <c r="AY2545" s="3">
        <f t="shared" si="1078"/>
        <v>18</v>
      </c>
      <c r="AZ2545" s="3">
        <f t="shared" si="1075"/>
        <v>0</v>
      </c>
      <c r="BA2545" s="3">
        <v>3622292.3507996146</v>
      </c>
      <c r="BB2545">
        <f t="shared" si="1079"/>
        <v>0.50880000000000003</v>
      </c>
    </row>
    <row r="2546" spans="1:54">
      <c r="A2546" s="2">
        <v>2545</v>
      </c>
      <c r="B2546">
        <v>9</v>
      </c>
      <c r="C2546" s="3">
        <v>4107.8455115638553</v>
      </c>
      <c r="D2546" s="3">
        <v>59755.344032742491</v>
      </c>
      <c r="E2546" s="3">
        <v>391904.37647597794</v>
      </c>
      <c r="F2546" s="3">
        <v>122586.96224010788</v>
      </c>
      <c r="G2546" s="3">
        <v>632637.48790386575</v>
      </c>
      <c r="H2546" s="3">
        <v>226876.95309711903</v>
      </c>
      <c r="I2546" s="3">
        <v>23613.51025212973</v>
      </c>
      <c r="J2546" s="3">
        <v>103606.22881299487</v>
      </c>
      <c r="K2546" s="3">
        <v>264221.85907893989</v>
      </c>
      <c r="L2546" s="3">
        <v>0</v>
      </c>
      <c r="M2546" s="3">
        <v>0</v>
      </c>
      <c r="N2546" s="3">
        <v>0</v>
      </c>
      <c r="O2546" s="3">
        <v>0</v>
      </c>
      <c r="P2546" s="3">
        <v>0</v>
      </c>
      <c r="Q2546" s="3">
        <v>0</v>
      </c>
      <c r="R2546" s="3">
        <v>0</v>
      </c>
      <c r="S2546" s="3">
        <v>0</v>
      </c>
      <c r="T2546" s="3">
        <v>0</v>
      </c>
      <c r="U2546" s="3">
        <v>0</v>
      </c>
      <c r="V2546" s="3">
        <v>0</v>
      </c>
      <c r="W2546" s="3">
        <v>0</v>
      </c>
      <c r="X2546" s="3">
        <v>0</v>
      </c>
      <c r="Y2546" s="3">
        <v>0</v>
      </c>
      <c r="AA2546" s="3">
        <f t="shared" si="1076"/>
        <v>4107.8455115638553</v>
      </c>
      <c r="AB2546" s="3">
        <f t="shared" si="1053"/>
        <v>59755.344032742491</v>
      </c>
      <c r="AC2546" s="3">
        <f t="shared" si="1054"/>
        <v>391904.37647597794</v>
      </c>
      <c r="AD2546" s="3">
        <f t="shared" si="1055"/>
        <v>122586.96224010788</v>
      </c>
      <c r="AE2546" s="3">
        <f t="shared" si="1056"/>
        <v>632637.48790386575</v>
      </c>
      <c r="AF2546" s="3">
        <f t="shared" si="1057"/>
        <v>226876.95309711903</v>
      </c>
      <c r="AG2546" s="3">
        <f t="shared" si="1058"/>
        <v>23613.51025212973</v>
      </c>
      <c r="AH2546" s="3">
        <f t="shared" si="1059"/>
        <v>103606.22881299487</v>
      </c>
      <c r="AI2546" s="3">
        <f t="shared" si="1060"/>
        <v>264221.85907893989</v>
      </c>
      <c r="AJ2546" s="3">
        <f t="shared" si="1061"/>
        <v>0</v>
      </c>
      <c r="AK2546" s="3">
        <f t="shared" si="1062"/>
        <v>0</v>
      </c>
      <c r="AL2546" s="3">
        <f t="shared" si="1063"/>
        <v>0</v>
      </c>
      <c r="AM2546" s="3">
        <f t="shared" si="1064"/>
        <v>0</v>
      </c>
      <c r="AN2546" s="3">
        <f t="shared" si="1065"/>
        <v>0</v>
      </c>
      <c r="AO2546" s="3">
        <f t="shared" si="1066"/>
        <v>0</v>
      </c>
      <c r="AP2546" s="3">
        <f t="shared" si="1067"/>
        <v>0</v>
      </c>
      <c r="AQ2546" s="3">
        <f t="shared" si="1068"/>
        <v>0</v>
      </c>
      <c r="AR2546" s="3">
        <f t="shared" si="1069"/>
        <v>0</v>
      </c>
      <c r="AS2546" s="3">
        <f t="shared" si="1070"/>
        <v>0</v>
      </c>
      <c r="AT2546" s="3">
        <f t="shared" si="1071"/>
        <v>0</v>
      </c>
      <c r="AU2546" s="3">
        <f t="shared" si="1072"/>
        <v>0</v>
      </c>
      <c r="AV2546" s="3">
        <f t="shared" si="1073"/>
        <v>0</v>
      </c>
      <c r="AW2546" s="3">
        <f t="shared" si="1074"/>
        <v>0</v>
      </c>
      <c r="AX2546" s="3">
        <f t="shared" si="1077"/>
        <v>1829310.5674054413</v>
      </c>
      <c r="AY2546" s="3">
        <f t="shared" si="1078"/>
        <v>9</v>
      </c>
      <c r="AZ2546" s="3">
        <f t="shared" si="1075"/>
        <v>0</v>
      </c>
      <c r="BA2546" s="3">
        <v>3623729.7422400503</v>
      </c>
      <c r="BB2546">
        <f t="shared" si="1079"/>
        <v>0.50900000000000001</v>
      </c>
    </row>
    <row r="2547" spans="1:54">
      <c r="A2547" s="2">
        <v>2546</v>
      </c>
      <c r="B2547">
        <v>16</v>
      </c>
      <c r="C2547" s="3">
        <v>2426064.4694345105</v>
      </c>
      <c r="D2547" s="3">
        <v>40251.748000209707</v>
      </c>
      <c r="E2547" s="3">
        <v>884346.57285616873</v>
      </c>
      <c r="F2547" s="3">
        <v>115008.74254701645</v>
      </c>
      <c r="G2547" s="3">
        <v>12430.219034158185</v>
      </c>
      <c r="H2547" s="3">
        <v>30295.955718074307</v>
      </c>
      <c r="I2547" s="3">
        <v>17806.110259055375</v>
      </c>
      <c r="J2547" s="3">
        <v>91705.529254212655</v>
      </c>
      <c r="K2547" s="3">
        <v>18085.431182544555</v>
      </c>
      <c r="L2547" s="3">
        <v>183273.63079643724</v>
      </c>
      <c r="M2547" s="3">
        <v>749073.30319853267</v>
      </c>
      <c r="N2547" s="3">
        <v>185000.1971369354</v>
      </c>
      <c r="O2547" s="3">
        <v>23021.417957615944</v>
      </c>
      <c r="P2547" s="3">
        <v>8583483.1095601879</v>
      </c>
      <c r="Q2547" s="3">
        <v>111669.54563837592</v>
      </c>
      <c r="R2547" s="3">
        <v>940831.4049368113</v>
      </c>
      <c r="S2547" s="3">
        <v>0</v>
      </c>
      <c r="T2547" s="3">
        <v>0</v>
      </c>
      <c r="U2547" s="3">
        <v>0</v>
      </c>
      <c r="V2547" s="3">
        <v>0</v>
      </c>
      <c r="W2547" s="3">
        <v>0</v>
      </c>
      <c r="X2547" s="3">
        <v>0</v>
      </c>
      <c r="Y2547" s="3">
        <v>0</v>
      </c>
      <c r="AA2547" s="3">
        <f t="shared" si="1076"/>
        <v>2426064.4694345105</v>
      </c>
      <c r="AB2547" s="3">
        <f t="shared" si="1053"/>
        <v>40251.748000209707</v>
      </c>
      <c r="AC2547" s="3">
        <f t="shared" si="1054"/>
        <v>884346.57285616873</v>
      </c>
      <c r="AD2547" s="3">
        <f t="shared" si="1055"/>
        <v>115008.74254701645</v>
      </c>
      <c r="AE2547" s="3">
        <f t="shared" si="1056"/>
        <v>12430.219034158185</v>
      </c>
      <c r="AF2547" s="3">
        <f t="shared" si="1057"/>
        <v>30295.955718074307</v>
      </c>
      <c r="AG2547" s="3">
        <f t="shared" si="1058"/>
        <v>17806.110259055375</v>
      </c>
      <c r="AH2547" s="3">
        <f t="shared" si="1059"/>
        <v>91705.529254212655</v>
      </c>
      <c r="AI2547" s="3">
        <f t="shared" si="1060"/>
        <v>18085.431182544555</v>
      </c>
      <c r="AJ2547" s="3">
        <f t="shared" si="1061"/>
        <v>183273.63079643724</v>
      </c>
      <c r="AK2547" s="3">
        <f t="shared" si="1062"/>
        <v>749073.30319853267</v>
      </c>
      <c r="AL2547" s="3">
        <f t="shared" si="1063"/>
        <v>185000.1971369354</v>
      </c>
      <c r="AM2547" s="3">
        <f t="shared" si="1064"/>
        <v>23021.417957615944</v>
      </c>
      <c r="AN2547" s="3">
        <f t="shared" si="1065"/>
        <v>8583483.1095601879</v>
      </c>
      <c r="AO2547" s="3">
        <f t="shared" si="1066"/>
        <v>111669.54563837592</v>
      </c>
      <c r="AP2547" s="3">
        <f t="shared" si="1067"/>
        <v>940831.4049368113</v>
      </c>
      <c r="AQ2547" s="3">
        <f t="shared" si="1068"/>
        <v>0</v>
      </c>
      <c r="AR2547" s="3">
        <f t="shared" si="1069"/>
        <v>0</v>
      </c>
      <c r="AS2547" s="3">
        <f t="shared" si="1070"/>
        <v>0</v>
      </c>
      <c r="AT2547" s="3">
        <f t="shared" si="1071"/>
        <v>0</v>
      </c>
      <c r="AU2547" s="3">
        <f t="shared" si="1072"/>
        <v>0</v>
      </c>
      <c r="AV2547" s="3">
        <f t="shared" si="1073"/>
        <v>0</v>
      </c>
      <c r="AW2547" s="3">
        <f t="shared" si="1074"/>
        <v>0</v>
      </c>
      <c r="AX2547" s="3">
        <f t="shared" si="1077"/>
        <v>14412347.387510845</v>
      </c>
      <c r="AY2547" s="3">
        <f t="shared" si="1078"/>
        <v>16</v>
      </c>
      <c r="AZ2547" s="3">
        <f t="shared" si="1075"/>
        <v>0</v>
      </c>
      <c r="BA2547" s="3">
        <v>3624040.8185584666</v>
      </c>
      <c r="BB2547">
        <f t="shared" si="1079"/>
        <v>0.50919999999999999</v>
      </c>
    </row>
    <row r="2548" spans="1:54">
      <c r="A2548" s="2">
        <v>2547</v>
      </c>
      <c r="B2548">
        <v>18</v>
      </c>
      <c r="C2548" s="3">
        <v>49758.576210932988</v>
      </c>
      <c r="D2548" s="3">
        <v>626762.6618160035</v>
      </c>
      <c r="E2548" s="3">
        <v>123398.73443450805</v>
      </c>
      <c r="F2548" s="3">
        <v>70173.110811170875</v>
      </c>
      <c r="G2548" s="3">
        <v>33071.944779941492</v>
      </c>
      <c r="H2548" s="3">
        <v>40392.471580820631</v>
      </c>
      <c r="I2548" s="3">
        <v>72717.413006850882</v>
      </c>
      <c r="J2548" s="3">
        <v>161063.04956372108</v>
      </c>
      <c r="K2548" s="3">
        <v>111719.00125841975</v>
      </c>
      <c r="L2548" s="3">
        <v>453093.20540769078</v>
      </c>
      <c r="M2548" s="3">
        <v>287186.46244087967</v>
      </c>
      <c r="N2548" s="3">
        <v>6702.6224051246454</v>
      </c>
      <c r="O2548" s="3">
        <v>188460.84953347035</v>
      </c>
      <c r="P2548" s="3">
        <v>43245.448920955925</v>
      </c>
      <c r="Q2548" s="3">
        <v>46904.468600219152</v>
      </c>
      <c r="R2548" s="3">
        <v>341789.94977393409</v>
      </c>
      <c r="S2548" s="3">
        <v>668044.2627517588</v>
      </c>
      <c r="T2548" s="3">
        <v>367158.80278217955</v>
      </c>
      <c r="U2548" s="3">
        <v>0</v>
      </c>
      <c r="V2548" s="3">
        <v>0</v>
      </c>
      <c r="W2548" s="3">
        <v>0</v>
      </c>
      <c r="X2548" s="3">
        <v>0</v>
      </c>
      <c r="Y2548" s="3">
        <v>0</v>
      </c>
      <c r="AA2548" s="3">
        <f t="shared" si="1076"/>
        <v>49758.576210932988</v>
      </c>
      <c r="AB2548" s="3">
        <f t="shared" si="1053"/>
        <v>626762.6618160035</v>
      </c>
      <c r="AC2548" s="3">
        <f t="shared" si="1054"/>
        <v>123398.73443450805</v>
      </c>
      <c r="AD2548" s="3">
        <f t="shared" si="1055"/>
        <v>70173.110811170875</v>
      </c>
      <c r="AE2548" s="3">
        <f t="shared" si="1056"/>
        <v>33071.944779941492</v>
      </c>
      <c r="AF2548" s="3">
        <f t="shared" si="1057"/>
        <v>40392.471580820631</v>
      </c>
      <c r="AG2548" s="3">
        <f t="shared" si="1058"/>
        <v>72717.413006850882</v>
      </c>
      <c r="AH2548" s="3">
        <f t="shared" si="1059"/>
        <v>161063.04956372108</v>
      </c>
      <c r="AI2548" s="3">
        <f t="shared" si="1060"/>
        <v>111719.00125841975</v>
      </c>
      <c r="AJ2548" s="3">
        <f t="shared" si="1061"/>
        <v>453093.20540769078</v>
      </c>
      <c r="AK2548" s="3">
        <f t="shared" si="1062"/>
        <v>287186.46244087967</v>
      </c>
      <c r="AL2548" s="3">
        <f t="shared" si="1063"/>
        <v>6702.6224051246454</v>
      </c>
      <c r="AM2548" s="3">
        <f t="shared" si="1064"/>
        <v>188460.84953347035</v>
      </c>
      <c r="AN2548" s="3">
        <f t="shared" si="1065"/>
        <v>43245.448920955925</v>
      </c>
      <c r="AO2548" s="3">
        <f t="shared" si="1066"/>
        <v>46904.468600219152</v>
      </c>
      <c r="AP2548" s="3">
        <f t="shared" si="1067"/>
        <v>341789.94977393409</v>
      </c>
      <c r="AQ2548" s="3">
        <f t="shared" si="1068"/>
        <v>668044.2627517588</v>
      </c>
      <c r="AR2548" s="3">
        <f t="shared" si="1069"/>
        <v>367158.80278217955</v>
      </c>
      <c r="AS2548" s="3">
        <f t="shared" si="1070"/>
        <v>0</v>
      </c>
      <c r="AT2548" s="3">
        <f t="shared" si="1071"/>
        <v>0</v>
      </c>
      <c r="AU2548" s="3">
        <f t="shared" si="1072"/>
        <v>0</v>
      </c>
      <c r="AV2548" s="3">
        <f t="shared" si="1073"/>
        <v>0</v>
      </c>
      <c r="AW2548" s="3">
        <f t="shared" si="1074"/>
        <v>0</v>
      </c>
      <c r="AX2548" s="3">
        <f t="shared" si="1077"/>
        <v>3691643.0360785825</v>
      </c>
      <c r="AY2548" s="3">
        <f t="shared" si="1078"/>
        <v>18</v>
      </c>
      <c r="AZ2548" s="3">
        <f t="shared" si="1075"/>
        <v>0</v>
      </c>
      <c r="BA2548" s="3">
        <v>3624255.3256921959</v>
      </c>
      <c r="BB2548">
        <f t="shared" si="1079"/>
        <v>0.50939999999999996</v>
      </c>
    </row>
    <row r="2549" spans="1:54">
      <c r="A2549" s="2">
        <v>2548</v>
      </c>
      <c r="B2549">
        <v>9</v>
      </c>
      <c r="C2549" s="3">
        <v>157851.81431610751</v>
      </c>
      <c r="D2549" s="3">
        <v>72420.362951024057</v>
      </c>
      <c r="E2549" s="3">
        <v>83270.337638916477</v>
      </c>
      <c r="F2549" s="3">
        <v>145845.40845573688</v>
      </c>
      <c r="G2549" s="3">
        <v>10926.651460608196</v>
      </c>
      <c r="H2549" s="3">
        <v>80660.53079305304</v>
      </c>
      <c r="I2549" s="3">
        <v>192289.09384531472</v>
      </c>
      <c r="J2549" s="3">
        <v>222840.44303225656</v>
      </c>
      <c r="K2549" s="3">
        <v>108507.13378224833</v>
      </c>
      <c r="L2549" s="3">
        <v>0</v>
      </c>
      <c r="M2549" s="3">
        <v>0</v>
      </c>
      <c r="N2549" s="3">
        <v>0</v>
      </c>
      <c r="O2549" s="3">
        <v>0</v>
      </c>
      <c r="P2549" s="3">
        <v>0</v>
      </c>
      <c r="Q2549" s="3">
        <v>0</v>
      </c>
      <c r="R2549" s="3">
        <v>0</v>
      </c>
      <c r="S2549" s="3">
        <v>0</v>
      </c>
      <c r="T2549" s="3">
        <v>0</v>
      </c>
      <c r="U2549" s="3">
        <v>0</v>
      </c>
      <c r="V2549" s="3">
        <v>0</v>
      </c>
      <c r="W2549" s="3">
        <v>0</v>
      </c>
      <c r="X2549" s="3">
        <v>0</v>
      </c>
      <c r="Y2549" s="3">
        <v>0</v>
      </c>
      <c r="AA2549" s="3">
        <f t="shared" si="1076"/>
        <v>157851.81431610751</v>
      </c>
      <c r="AB2549" s="3">
        <f t="shared" si="1053"/>
        <v>72420.362951024057</v>
      </c>
      <c r="AC2549" s="3">
        <f t="shared" si="1054"/>
        <v>83270.337638916477</v>
      </c>
      <c r="AD2549" s="3">
        <f t="shared" si="1055"/>
        <v>145845.40845573688</v>
      </c>
      <c r="AE2549" s="3">
        <f t="shared" si="1056"/>
        <v>10926.651460608196</v>
      </c>
      <c r="AF2549" s="3">
        <f t="shared" si="1057"/>
        <v>80660.53079305304</v>
      </c>
      <c r="AG2549" s="3">
        <f t="shared" si="1058"/>
        <v>192289.09384531472</v>
      </c>
      <c r="AH2549" s="3">
        <f t="shared" si="1059"/>
        <v>222840.44303225656</v>
      </c>
      <c r="AI2549" s="3">
        <f t="shared" si="1060"/>
        <v>108507.13378224833</v>
      </c>
      <c r="AJ2549" s="3">
        <f t="shared" si="1061"/>
        <v>0</v>
      </c>
      <c r="AK2549" s="3">
        <f t="shared" si="1062"/>
        <v>0</v>
      </c>
      <c r="AL2549" s="3">
        <f t="shared" si="1063"/>
        <v>0</v>
      </c>
      <c r="AM2549" s="3">
        <f t="shared" si="1064"/>
        <v>0</v>
      </c>
      <c r="AN2549" s="3">
        <f t="shared" si="1065"/>
        <v>0</v>
      </c>
      <c r="AO2549" s="3">
        <f t="shared" si="1066"/>
        <v>0</v>
      </c>
      <c r="AP2549" s="3">
        <f t="shared" si="1067"/>
        <v>0</v>
      </c>
      <c r="AQ2549" s="3">
        <f t="shared" si="1068"/>
        <v>0</v>
      </c>
      <c r="AR2549" s="3">
        <f t="shared" si="1069"/>
        <v>0</v>
      </c>
      <c r="AS2549" s="3">
        <f t="shared" si="1070"/>
        <v>0</v>
      </c>
      <c r="AT2549" s="3">
        <f t="shared" si="1071"/>
        <v>0</v>
      </c>
      <c r="AU2549" s="3">
        <f t="shared" si="1072"/>
        <v>0</v>
      </c>
      <c r="AV2549" s="3">
        <f t="shared" si="1073"/>
        <v>0</v>
      </c>
      <c r="AW2549" s="3">
        <f t="shared" si="1074"/>
        <v>0</v>
      </c>
      <c r="AX2549" s="3">
        <f t="shared" si="1077"/>
        <v>1074611.7762752657</v>
      </c>
      <c r="AY2549" s="3">
        <f t="shared" si="1078"/>
        <v>9</v>
      </c>
      <c r="AZ2549" s="3">
        <f t="shared" si="1075"/>
        <v>0</v>
      </c>
      <c r="BA2549" s="3">
        <v>3624694.2946217177</v>
      </c>
      <c r="BB2549">
        <f t="shared" si="1079"/>
        <v>0.50960000000000005</v>
      </c>
    </row>
    <row r="2550" spans="1:54">
      <c r="A2550" s="2">
        <v>2549</v>
      </c>
      <c r="B2550">
        <v>14</v>
      </c>
      <c r="C2550" s="3">
        <v>619220.07167883846</v>
      </c>
      <c r="D2550" s="3">
        <v>430511.89600646385</v>
      </c>
      <c r="E2550" s="3">
        <v>207959.78845505632</v>
      </c>
      <c r="F2550" s="3">
        <v>12435.551551676626</v>
      </c>
      <c r="G2550" s="3">
        <v>281597.40565026307</v>
      </c>
      <c r="H2550" s="3">
        <v>203428.89701959427</v>
      </c>
      <c r="I2550" s="3">
        <v>43549.523013243204</v>
      </c>
      <c r="J2550" s="3">
        <v>60103.951739201017</v>
      </c>
      <c r="K2550" s="3">
        <v>334419.7340148834</v>
      </c>
      <c r="L2550" s="3">
        <v>48696.650409710935</v>
      </c>
      <c r="M2550" s="3">
        <v>484260.68172175722</v>
      </c>
      <c r="N2550" s="3">
        <v>99052.296669871779</v>
      </c>
      <c r="O2550" s="3">
        <v>50108.427228348461</v>
      </c>
      <c r="P2550" s="3">
        <v>22569.993658818519</v>
      </c>
      <c r="Q2550" s="3">
        <v>0</v>
      </c>
      <c r="R2550" s="3">
        <v>0</v>
      </c>
      <c r="S2550" s="3">
        <v>0</v>
      </c>
      <c r="T2550" s="3">
        <v>0</v>
      </c>
      <c r="U2550" s="3">
        <v>0</v>
      </c>
      <c r="V2550" s="3">
        <v>0</v>
      </c>
      <c r="W2550" s="3">
        <v>0</v>
      </c>
      <c r="X2550" s="3">
        <v>0</v>
      </c>
      <c r="Y2550" s="3">
        <v>0</v>
      </c>
      <c r="AA2550" s="3">
        <f t="shared" si="1076"/>
        <v>619220.07167883846</v>
      </c>
      <c r="AB2550" s="3">
        <f t="shared" si="1053"/>
        <v>430511.89600646385</v>
      </c>
      <c r="AC2550" s="3">
        <f t="shared" si="1054"/>
        <v>207959.78845505632</v>
      </c>
      <c r="AD2550" s="3">
        <f t="shared" si="1055"/>
        <v>12435.551551676626</v>
      </c>
      <c r="AE2550" s="3">
        <f t="shared" si="1056"/>
        <v>281597.40565026307</v>
      </c>
      <c r="AF2550" s="3">
        <f t="shared" si="1057"/>
        <v>203428.89701959427</v>
      </c>
      <c r="AG2550" s="3">
        <f t="shared" si="1058"/>
        <v>43549.523013243204</v>
      </c>
      <c r="AH2550" s="3">
        <f t="shared" si="1059"/>
        <v>60103.951739201017</v>
      </c>
      <c r="AI2550" s="3">
        <f t="shared" si="1060"/>
        <v>334419.7340148834</v>
      </c>
      <c r="AJ2550" s="3">
        <f t="shared" si="1061"/>
        <v>48696.650409710935</v>
      </c>
      <c r="AK2550" s="3">
        <f t="shared" si="1062"/>
        <v>484260.68172175722</v>
      </c>
      <c r="AL2550" s="3">
        <f t="shared" si="1063"/>
        <v>99052.296669871779</v>
      </c>
      <c r="AM2550" s="3">
        <f t="shared" si="1064"/>
        <v>50108.427228348461</v>
      </c>
      <c r="AN2550" s="3">
        <f t="shared" si="1065"/>
        <v>22569.993658818519</v>
      </c>
      <c r="AO2550" s="3">
        <f t="shared" si="1066"/>
        <v>0</v>
      </c>
      <c r="AP2550" s="3">
        <f t="shared" si="1067"/>
        <v>0</v>
      </c>
      <c r="AQ2550" s="3">
        <f t="shared" si="1068"/>
        <v>0</v>
      </c>
      <c r="AR2550" s="3">
        <f t="shared" si="1069"/>
        <v>0</v>
      </c>
      <c r="AS2550" s="3">
        <f t="shared" si="1070"/>
        <v>0</v>
      </c>
      <c r="AT2550" s="3">
        <f t="shared" si="1071"/>
        <v>0</v>
      </c>
      <c r="AU2550" s="3">
        <f t="shared" si="1072"/>
        <v>0</v>
      </c>
      <c r="AV2550" s="3">
        <f t="shared" si="1073"/>
        <v>0</v>
      </c>
      <c r="AW2550" s="3">
        <f t="shared" si="1074"/>
        <v>0</v>
      </c>
      <c r="AX2550" s="3">
        <f t="shared" si="1077"/>
        <v>2897914.8688177271</v>
      </c>
      <c r="AY2550" s="3">
        <f t="shared" si="1078"/>
        <v>14</v>
      </c>
      <c r="AZ2550" s="3">
        <f t="shared" si="1075"/>
        <v>0</v>
      </c>
      <c r="BA2550" s="3">
        <v>3626024.6761080227</v>
      </c>
      <c r="BB2550">
        <f t="shared" si="1079"/>
        <v>0.50980000000000003</v>
      </c>
    </row>
    <row r="2551" spans="1:54">
      <c r="A2551" s="2">
        <v>2550</v>
      </c>
      <c r="B2551">
        <v>15</v>
      </c>
      <c r="C2551" s="3">
        <v>358794.14054928737</v>
      </c>
      <c r="D2551" s="3">
        <v>6295908.9931590343</v>
      </c>
      <c r="E2551" s="3">
        <v>1549113.3957949746</v>
      </c>
      <c r="F2551" s="3">
        <v>171481.84678123993</v>
      </c>
      <c r="G2551" s="3">
        <v>13845.585178907684</v>
      </c>
      <c r="H2551" s="3">
        <v>62283.87110845976</v>
      </c>
      <c r="I2551" s="3">
        <v>43675.395296390154</v>
      </c>
      <c r="J2551" s="3">
        <v>1752158.2402319829</v>
      </c>
      <c r="K2551" s="3">
        <v>2019048.1212919562</v>
      </c>
      <c r="L2551" s="3">
        <v>82246.511013888434</v>
      </c>
      <c r="M2551" s="3">
        <v>92323.939427482444</v>
      </c>
      <c r="N2551" s="3">
        <v>165287.64234267044</v>
      </c>
      <c r="O2551" s="3">
        <v>524954.96949570463</v>
      </c>
      <c r="P2551" s="3">
        <v>223434.98222933643</v>
      </c>
      <c r="Q2551" s="3">
        <v>9658.6509662095978</v>
      </c>
      <c r="R2551" s="3">
        <v>0</v>
      </c>
      <c r="S2551" s="3">
        <v>0</v>
      </c>
      <c r="T2551" s="3">
        <v>0</v>
      </c>
      <c r="U2551" s="3">
        <v>0</v>
      </c>
      <c r="V2551" s="3">
        <v>0</v>
      </c>
      <c r="W2551" s="3">
        <v>0</v>
      </c>
      <c r="X2551" s="3">
        <v>0</v>
      </c>
      <c r="Y2551" s="3">
        <v>0</v>
      </c>
      <c r="AA2551" s="3">
        <f t="shared" si="1076"/>
        <v>358794.14054928737</v>
      </c>
      <c r="AB2551" s="3">
        <f t="shared" si="1053"/>
        <v>6295908.9931590343</v>
      </c>
      <c r="AC2551" s="3">
        <f t="shared" si="1054"/>
        <v>1549113.3957949746</v>
      </c>
      <c r="AD2551" s="3">
        <f t="shared" si="1055"/>
        <v>171481.84678123993</v>
      </c>
      <c r="AE2551" s="3">
        <f t="shared" si="1056"/>
        <v>13845.585178907684</v>
      </c>
      <c r="AF2551" s="3">
        <f t="shared" si="1057"/>
        <v>62283.87110845976</v>
      </c>
      <c r="AG2551" s="3">
        <f t="shared" si="1058"/>
        <v>43675.395296390154</v>
      </c>
      <c r="AH2551" s="3">
        <f t="shared" si="1059"/>
        <v>1752158.2402319829</v>
      </c>
      <c r="AI2551" s="3">
        <f t="shared" si="1060"/>
        <v>2019048.1212919562</v>
      </c>
      <c r="AJ2551" s="3">
        <f t="shared" si="1061"/>
        <v>82246.511013888434</v>
      </c>
      <c r="AK2551" s="3">
        <f t="shared" si="1062"/>
        <v>92323.939427482444</v>
      </c>
      <c r="AL2551" s="3">
        <f t="shared" si="1063"/>
        <v>165287.64234267044</v>
      </c>
      <c r="AM2551" s="3">
        <f t="shared" si="1064"/>
        <v>524954.96949570463</v>
      </c>
      <c r="AN2551" s="3">
        <f t="shared" si="1065"/>
        <v>223434.98222933643</v>
      </c>
      <c r="AO2551" s="3">
        <f t="shared" si="1066"/>
        <v>9658.6509662095978</v>
      </c>
      <c r="AP2551" s="3">
        <f t="shared" si="1067"/>
        <v>0</v>
      </c>
      <c r="AQ2551" s="3">
        <f t="shared" si="1068"/>
        <v>0</v>
      </c>
      <c r="AR2551" s="3">
        <f t="shared" si="1069"/>
        <v>0</v>
      </c>
      <c r="AS2551" s="3">
        <f t="shared" si="1070"/>
        <v>0</v>
      </c>
      <c r="AT2551" s="3">
        <f t="shared" si="1071"/>
        <v>0</v>
      </c>
      <c r="AU2551" s="3">
        <f t="shared" si="1072"/>
        <v>0</v>
      </c>
      <c r="AV2551" s="3">
        <f t="shared" si="1073"/>
        <v>0</v>
      </c>
      <c r="AW2551" s="3">
        <f t="shared" si="1074"/>
        <v>0</v>
      </c>
      <c r="AX2551" s="3">
        <f t="shared" si="1077"/>
        <v>13364216.284867523</v>
      </c>
      <c r="AY2551" s="3">
        <f t="shared" si="1078"/>
        <v>15</v>
      </c>
      <c r="AZ2551" s="3">
        <f t="shared" si="1075"/>
        <v>0</v>
      </c>
      <c r="BA2551" s="3">
        <v>3629313.8466767818</v>
      </c>
      <c r="BB2551">
        <f t="shared" si="1079"/>
        <v>0.51</v>
      </c>
    </row>
    <row r="2552" spans="1:54">
      <c r="A2552" s="2">
        <v>2551</v>
      </c>
      <c r="B2552">
        <v>16</v>
      </c>
      <c r="C2552" s="3">
        <v>12170.095996150438</v>
      </c>
      <c r="D2552" s="3">
        <v>76623.393204046879</v>
      </c>
      <c r="E2552" s="3">
        <v>18028.37428311547</v>
      </c>
      <c r="F2552" s="3">
        <v>151430.17342336613</v>
      </c>
      <c r="G2552" s="3">
        <v>752412.95773824758</v>
      </c>
      <c r="H2552" s="3">
        <v>269256.06515536667</v>
      </c>
      <c r="I2552" s="3">
        <v>14769.633495891749</v>
      </c>
      <c r="J2552" s="3">
        <v>96404.086519169345</v>
      </c>
      <c r="K2552" s="3">
        <v>170570.17507278113</v>
      </c>
      <c r="L2552" s="3">
        <v>57513.888451082712</v>
      </c>
      <c r="M2552" s="3">
        <v>238101.24147819626</v>
      </c>
      <c r="N2552" s="3">
        <v>50563.613128060984</v>
      </c>
      <c r="O2552" s="3">
        <v>82857.727486677599</v>
      </c>
      <c r="P2552" s="3">
        <v>98791.822859436696</v>
      </c>
      <c r="Q2552" s="3">
        <v>291993.32235423673</v>
      </c>
      <c r="R2552" s="3">
        <v>44549.874486495901</v>
      </c>
      <c r="S2552" s="3">
        <v>0</v>
      </c>
      <c r="T2552" s="3">
        <v>0</v>
      </c>
      <c r="U2552" s="3">
        <v>0</v>
      </c>
      <c r="V2552" s="3">
        <v>0</v>
      </c>
      <c r="W2552" s="3">
        <v>0</v>
      </c>
      <c r="X2552" s="3">
        <v>0</v>
      </c>
      <c r="Y2552" s="3">
        <v>0</v>
      </c>
      <c r="AA2552" s="3">
        <f t="shared" si="1076"/>
        <v>12170.095996150438</v>
      </c>
      <c r="AB2552" s="3">
        <f t="shared" si="1053"/>
        <v>76623.393204046879</v>
      </c>
      <c r="AC2552" s="3">
        <f t="shared" si="1054"/>
        <v>18028.37428311547</v>
      </c>
      <c r="AD2552" s="3">
        <f t="shared" si="1055"/>
        <v>151430.17342336613</v>
      </c>
      <c r="AE2552" s="3">
        <f t="shared" si="1056"/>
        <v>752412.95773824758</v>
      </c>
      <c r="AF2552" s="3">
        <f t="shared" si="1057"/>
        <v>269256.06515536667</v>
      </c>
      <c r="AG2552" s="3">
        <f t="shared" si="1058"/>
        <v>14769.633495891749</v>
      </c>
      <c r="AH2552" s="3">
        <f t="shared" si="1059"/>
        <v>96404.086519169345</v>
      </c>
      <c r="AI2552" s="3">
        <f t="shared" si="1060"/>
        <v>170570.17507278113</v>
      </c>
      <c r="AJ2552" s="3">
        <f t="shared" si="1061"/>
        <v>57513.888451082712</v>
      </c>
      <c r="AK2552" s="3">
        <f t="shared" si="1062"/>
        <v>238101.24147819626</v>
      </c>
      <c r="AL2552" s="3">
        <f t="shared" si="1063"/>
        <v>50563.613128060984</v>
      </c>
      <c r="AM2552" s="3">
        <f t="shared" si="1064"/>
        <v>82857.727486677599</v>
      </c>
      <c r="AN2552" s="3">
        <f t="shared" si="1065"/>
        <v>98791.822859436696</v>
      </c>
      <c r="AO2552" s="3">
        <f t="shared" si="1066"/>
        <v>291993.32235423673</v>
      </c>
      <c r="AP2552" s="3">
        <f t="shared" si="1067"/>
        <v>44549.874486495901</v>
      </c>
      <c r="AQ2552" s="3">
        <f t="shared" si="1068"/>
        <v>0</v>
      </c>
      <c r="AR2552" s="3">
        <f t="shared" si="1069"/>
        <v>0</v>
      </c>
      <c r="AS2552" s="3">
        <f t="shared" si="1070"/>
        <v>0</v>
      </c>
      <c r="AT2552" s="3">
        <f t="shared" si="1071"/>
        <v>0</v>
      </c>
      <c r="AU2552" s="3">
        <f t="shared" si="1072"/>
        <v>0</v>
      </c>
      <c r="AV2552" s="3">
        <f t="shared" si="1073"/>
        <v>0</v>
      </c>
      <c r="AW2552" s="3">
        <f t="shared" si="1074"/>
        <v>0</v>
      </c>
      <c r="AX2552" s="3">
        <f t="shared" si="1077"/>
        <v>2426036.4451323221</v>
      </c>
      <c r="AY2552" s="3">
        <f t="shared" si="1078"/>
        <v>16</v>
      </c>
      <c r="AZ2552" s="3">
        <f t="shared" si="1075"/>
        <v>0</v>
      </c>
      <c r="BA2552" s="3">
        <v>3631789.3353177281</v>
      </c>
      <c r="BB2552">
        <f t="shared" si="1079"/>
        <v>0.51019999999999999</v>
      </c>
    </row>
    <row r="2553" spans="1:54">
      <c r="A2553" s="2">
        <v>2552</v>
      </c>
      <c r="B2553">
        <v>18</v>
      </c>
      <c r="C2553" s="3">
        <v>143822.71663637608</v>
      </c>
      <c r="D2553" s="3">
        <v>88852.652064917085</v>
      </c>
      <c r="E2553" s="3">
        <v>1040278.4213311116</v>
      </c>
      <c r="F2553" s="3">
        <v>303037.2309149396</v>
      </c>
      <c r="G2553" s="3">
        <v>73187.211023477357</v>
      </c>
      <c r="H2553" s="3">
        <v>12684.249683842083</v>
      </c>
      <c r="I2553" s="3">
        <v>343316.67167359754</v>
      </c>
      <c r="J2553" s="3">
        <v>143386.73155396836</v>
      </c>
      <c r="K2553" s="3">
        <v>226446.1620198015</v>
      </c>
      <c r="L2553" s="3">
        <v>5956.195876195171</v>
      </c>
      <c r="M2553" s="3">
        <v>144053.61531549977</v>
      </c>
      <c r="N2553" s="3">
        <v>214671.63442406812</v>
      </c>
      <c r="O2553" s="3">
        <v>2464437.5737692052</v>
      </c>
      <c r="P2553" s="3">
        <v>46242.534991972396</v>
      </c>
      <c r="Q2553" s="3">
        <v>175270.04014603148</v>
      </c>
      <c r="R2553" s="3">
        <v>264128.35984108748</v>
      </c>
      <c r="S2553" s="3">
        <v>261271.04087493775</v>
      </c>
      <c r="T2553" s="3">
        <v>2777289.9770347611</v>
      </c>
      <c r="U2553" s="3">
        <v>0</v>
      </c>
      <c r="V2553" s="3">
        <v>0</v>
      </c>
      <c r="W2553" s="3">
        <v>0</v>
      </c>
      <c r="X2553" s="3">
        <v>0</v>
      </c>
      <c r="Y2553" s="3">
        <v>0</v>
      </c>
      <c r="AA2553" s="3">
        <f t="shared" si="1076"/>
        <v>143822.71663637608</v>
      </c>
      <c r="AB2553" s="3">
        <f t="shared" si="1053"/>
        <v>88852.652064917085</v>
      </c>
      <c r="AC2553" s="3">
        <f t="shared" si="1054"/>
        <v>1040278.4213311116</v>
      </c>
      <c r="AD2553" s="3">
        <f t="shared" si="1055"/>
        <v>303037.2309149396</v>
      </c>
      <c r="AE2553" s="3">
        <f t="shared" si="1056"/>
        <v>73187.211023477357</v>
      </c>
      <c r="AF2553" s="3">
        <f t="shared" si="1057"/>
        <v>12684.249683842083</v>
      </c>
      <c r="AG2553" s="3">
        <f t="shared" si="1058"/>
        <v>343316.67167359754</v>
      </c>
      <c r="AH2553" s="3">
        <f t="shared" si="1059"/>
        <v>143386.73155396836</v>
      </c>
      <c r="AI2553" s="3">
        <f t="shared" si="1060"/>
        <v>226446.1620198015</v>
      </c>
      <c r="AJ2553" s="3">
        <f t="shared" si="1061"/>
        <v>5956.195876195171</v>
      </c>
      <c r="AK2553" s="3">
        <f t="shared" si="1062"/>
        <v>144053.61531549977</v>
      </c>
      <c r="AL2553" s="3">
        <f t="shared" si="1063"/>
        <v>214671.63442406812</v>
      </c>
      <c r="AM2553" s="3">
        <f t="shared" si="1064"/>
        <v>2464437.5737692052</v>
      </c>
      <c r="AN2553" s="3">
        <f t="shared" si="1065"/>
        <v>46242.534991972396</v>
      </c>
      <c r="AO2553" s="3">
        <f t="shared" si="1066"/>
        <v>175270.04014603148</v>
      </c>
      <c r="AP2553" s="3">
        <f t="shared" si="1067"/>
        <v>264128.35984108748</v>
      </c>
      <c r="AQ2553" s="3">
        <f t="shared" si="1068"/>
        <v>261271.04087493775</v>
      </c>
      <c r="AR2553" s="3">
        <f t="shared" si="1069"/>
        <v>2777289.9770347611</v>
      </c>
      <c r="AS2553" s="3">
        <f t="shared" si="1070"/>
        <v>0</v>
      </c>
      <c r="AT2553" s="3">
        <f t="shared" si="1071"/>
        <v>0</v>
      </c>
      <c r="AU2553" s="3">
        <f t="shared" si="1072"/>
        <v>0</v>
      </c>
      <c r="AV2553" s="3">
        <f t="shared" si="1073"/>
        <v>0</v>
      </c>
      <c r="AW2553" s="3">
        <f t="shared" si="1074"/>
        <v>0</v>
      </c>
      <c r="AX2553" s="3">
        <f t="shared" si="1077"/>
        <v>8728333.0191757903</v>
      </c>
      <c r="AY2553" s="3">
        <f t="shared" si="1078"/>
        <v>18</v>
      </c>
      <c r="AZ2553" s="3">
        <f t="shared" si="1075"/>
        <v>0</v>
      </c>
      <c r="BA2553" s="3">
        <v>3632703.0939591853</v>
      </c>
      <c r="BB2553">
        <f t="shared" si="1079"/>
        <v>0.51039999999999996</v>
      </c>
    </row>
    <row r="2554" spans="1:54">
      <c r="A2554" s="2">
        <v>2553</v>
      </c>
      <c r="B2554">
        <v>12</v>
      </c>
      <c r="C2554" s="3">
        <v>62933.233922611878</v>
      </c>
      <c r="D2554" s="3">
        <v>293855.26831580809</v>
      </c>
      <c r="E2554" s="3">
        <v>85892.704406002362</v>
      </c>
      <c r="F2554" s="3">
        <v>275140.36630409799</v>
      </c>
      <c r="G2554" s="3">
        <v>205110.74849588471</v>
      </c>
      <c r="H2554" s="3">
        <v>45739.925169984621</v>
      </c>
      <c r="I2554" s="3">
        <v>64170.718394182004</v>
      </c>
      <c r="J2554" s="3">
        <v>535047.01392810722</v>
      </c>
      <c r="K2554" s="3">
        <v>108361.74525670471</v>
      </c>
      <c r="L2554" s="3">
        <v>81204.240112789805</v>
      </c>
      <c r="M2554" s="3">
        <v>553534.92287675559</v>
      </c>
      <c r="N2554" s="3">
        <v>55874.735278775741</v>
      </c>
      <c r="O2554" s="3">
        <v>0</v>
      </c>
      <c r="P2554" s="3">
        <v>0</v>
      </c>
      <c r="Q2554" s="3">
        <v>0</v>
      </c>
      <c r="R2554" s="3">
        <v>0</v>
      </c>
      <c r="S2554" s="3">
        <v>0</v>
      </c>
      <c r="T2554" s="3">
        <v>0</v>
      </c>
      <c r="U2554" s="3">
        <v>0</v>
      </c>
      <c r="V2554" s="3">
        <v>0</v>
      </c>
      <c r="W2554" s="3">
        <v>0</v>
      </c>
      <c r="X2554" s="3">
        <v>0</v>
      </c>
      <c r="Y2554" s="3">
        <v>0</v>
      </c>
      <c r="AA2554" s="3">
        <f t="shared" si="1076"/>
        <v>62933.233922611878</v>
      </c>
      <c r="AB2554" s="3">
        <f t="shared" si="1053"/>
        <v>293855.26831580809</v>
      </c>
      <c r="AC2554" s="3">
        <f t="shared" si="1054"/>
        <v>85892.704406002362</v>
      </c>
      <c r="AD2554" s="3">
        <f t="shared" si="1055"/>
        <v>275140.36630409799</v>
      </c>
      <c r="AE2554" s="3">
        <f t="shared" si="1056"/>
        <v>205110.74849588471</v>
      </c>
      <c r="AF2554" s="3">
        <f t="shared" si="1057"/>
        <v>45739.925169984621</v>
      </c>
      <c r="AG2554" s="3">
        <f t="shared" si="1058"/>
        <v>64170.718394182004</v>
      </c>
      <c r="AH2554" s="3">
        <f t="shared" si="1059"/>
        <v>535047.01392810722</v>
      </c>
      <c r="AI2554" s="3">
        <f t="shared" si="1060"/>
        <v>108361.74525670471</v>
      </c>
      <c r="AJ2554" s="3">
        <f t="shared" si="1061"/>
        <v>81204.240112789805</v>
      </c>
      <c r="AK2554" s="3">
        <f t="shared" si="1062"/>
        <v>553534.92287675559</v>
      </c>
      <c r="AL2554" s="3">
        <f t="shared" si="1063"/>
        <v>55874.735278775741</v>
      </c>
      <c r="AM2554" s="3">
        <f t="shared" si="1064"/>
        <v>0</v>
      </c>
      <c r="AN2554" s="3">
        <f t="shared" si="1065"/>
        <v>0</v>
      </c>
      <c r="AO2554" s="3">
        <f t="shared" si="1066"/>
        <v>0</v>
      </c>
      <c r="AP2554" s="3">
        <f t="shared" si="1067"/>
        <v>0</v>
      </c>
      <c r="AQ2554" s="3">
        <f t="shared" si="1068"/>
        <v>0</v>
      </c>
      <c r="AR2554" s="3">
        <f t="shared" si="1069"/>
        <v>0</v>
      </c>
      <c r="AS2554" s="3">
        <f t="shared" si="1070"/>
        <v>0</v>
      </c>
      <c r="AT2554" s="3">
        <f t="shared" si="1071"/>
        <v>0</v>
      </c>
      <c r="AU2554" s="3">
        <f t="shared" si="1072"/>
        <v>0</v>
      </c>
      <c r="AV2554" s="3">
        <f t="shared" si="1073"/>
        <v>0</v>
      </c>
      <c r="AW2554" s="3">
        <f t="shared" si="1074"/>
        <v>0</v>
      </c>
      <c r="AX2554" s="3">
        <f t="shared" si="1077"/>
        <v>2366865.622461705</v>
      </c>
      <c r="AY2554" s="3">
        <f t="shared" si="1078"/>
        <v>12</v>
      </c>
      <c r="AZ2554" s="3">
        <f t="shared" si="1075"/>
        <v>0</v>
      </c>
      <c r="BA2554" s="3">
        <v>3636412.7327317446</v>
      </c>
      <c r="BB2554">
        <f t="shared" si="1079"/>
        <v>0.51060000000000005</v>
      </c>
    </row>
    <row r="2555" spans="1:54">
      <c r="A2555" s="2">
        <v>2554</v>
      </c>
      <c r="B2555">
        <v>18</v>
      </c>
      <c r="C2555" s="3">
        <v>102528.96432255258</v>
      </c>
      <c r="D2555" s="3">
        <v>321119.89009370113</v>
      </c>
      <c r="E2555" s="3">
        <v>43248.532365468527</v>
      </c>
      <c r="F2555" s="3">
        <v>7172.6831275471732</v>
      </c>
      <c r="G2555" s="3">
        <v>103212.06502388827</v>
      </c>
      <c r="H2555" s="3">
        <v>744577.01763366687</v>
      </c>
      <c r="I2555" s="3">
        <v>51842.174827486553</v>
      </c>
      <c r="J2555" s="3">
        <v>81399.560746475385</v>
      </c>
      <c r="K2555" s="3">
        <v>247369.79315384509</v>
      </c>
      <c r="L2555" s="3">
        <v>92623.681624573655</v>
      </c>
      <c r="M2555" s="3">
        <v>22281.762124782512</v>
      </c>
      <c r="N2555" s="3">
        <v>2336481.6727977418</v>
      </c>
      <c r="O2555" s="3">
        <v>363324.32671513181</v>
      </c>
      <c r="P2555" s="3">
        <v>37824.106921798942</v>
      </c>
      <c r="Q2555" s="3">
        <v>70309.914575850897</v>
      </c>
      <c r="R2555" s="3">
        <v>558238.75169329473</v>
      </c>
      <c r="S2555" s="3">
        <v>85453.120773112678</v>
      </c>
      <c r="T2555" s="3">
        <v>70968.261418923779</v>
      </c>
      <c r="U2555" s="3">
        <v>0</v>
      </c>
      <c r="V2555" s="3">
        <v>0</v>
      </c>
      <c r="W2555" s="3">
        <v>0</v>
      </c>
      <c r="X2555" s="3">
        <v>0</v>
      </c>
      <c r="Y2555" s="3">
        <v>0</v>
      </c>
      <c r="AA2555" s="3">
        <f t="shared" si="1076"/>
        <v>102528.96432255258</v>
      </c>
      <c r="AB2555" s="3">
        <f t="shared" si="1053"/>
        <v>321119.89009370113</v>
      </c>
      <c r="AC2555" s="3">
        <f t="shared" si="1054"/>
        <v>43248.532365468527</v>
      </c>
      <c r="AD2555" s="3">
        <f t="shared" si="1055"/>
        <v>7172.6831275471732</v>
      </c>
      <c r="AE2555" s="3">
        <f t="shared" si="1056"/>
        <v>103212.06502388827</v>
      </c>
      <c r="AF2555" s="3">
        <f t="shared" si="1057"/>
        <v>744577.01763366687</v>
      </c>
      <c r="AG2555" s="3">
        <f t="shared" si="1058"/>
        <v>51842.174827486553</v>
      </c>
      <c r="AH2555" s="3">
        <f t="shared" si="1059"/>
        <v>81399.560746475385</v>
      </c>
      <c r="AI2555" s="3">
        <f t="shared" si="1060"/>
        <v>247369.79315384509</v>
      </c>
      <c r="AJ2555" s="3">
        <f t="shared" si="1061"/>
        <v>92623.681624573655</v>
      </c>
      <c r="AK2555" s="3">
        <f t="shared" si="1062"/>
        <v>22281.762124782512</v>
      </c>
      <c r="AL2555" s="3">
        <f t="shared" si="1063"/>
        <v>2336481.6727977418</v>
      </c>
      <c r="AM2555" s="3">
        <f t="shared" si="1064"/>
        <v>363324.32671513181</v>
      </c>
      <c r="AN2555" s="3">
        <f t="shared" si="1065"/>
        <v>37824.106921798942</v>
      </c>
      <c r="AO2555" s="3">
        <f t="shared" si="1066"/>
        <v>70309.914575850897</v>
      </c>
      <c r="AP2555" s="3">
        <f t="shared" si="1067"/>
        <v>558238.75169329473</v>
      </c>
      <c r="AQ2555" s="3">
        <f t="shared" si="1068"/>
        <v>85453.120773112678</v>
      </c>
      <c r="AR2555" s="3">
        <f t="shared" si="1069"/>
        <v>70968.261418923779</v>
      </c>
      <c r="AS2555" s="3">
        <f t="shared" si="1070"/>
        <v>0</v>
      </c>
      <c r="AT2555" s="3">
        <f t="shared" si="1071"/>
        <v>0</v>
      </c>
      <c r="AU2555" s="3">
        <f t="shared" si="1072"/>
        <v>0</v>
      </c>
      <c r="AV2555" s="3">
        <f t="shared" si="1073"/>
        <v>0</v>
      </c>
      <c r="AW2555" s="3">
        <f t="shared" si="1074"/>
        <v>0</v>
      </c>
      <c r="AX2555" s="3">
        <f t="shared" si="1077"/>
        <v>5339976.2799398415</v>
      </c>
      <c r="AY2555" s="3">
        <f t="shared" si="1078"/>
        <v>18</v>
      </c>
      <c r="AZ2555" s="3">
        <f t="shared" si="1075"/>
        <v>0</v>
      </c>
      <c r="BA2555" s="3">
        <v>3641009.0240466106</v>
      </c>
      <c r="BB2555">
        <f t="shared" si="1079"/>
        <v>0.51080000000000003</v>
      </c>
    </row>
    <row r="2556" spans="1:54">
      <c r="A2556" s="2">
        <v>2555</v>
      </c>
      <c r="B2556">
        <v>17</v>
      </c>
      <c r="C2556" s="3">
        <v>2483606.0347108399</v>
      </c>
      <c r="D2556" s="3">
        <v>110214.28596706325</v>
      </c>
      <c r="E2556" s="3">
        <v>221191.01097242723</v>
      </c>
      <c r="F2556" s="3">
        <v>1089198.1251309242</v>
      </c>
      <c r="G2556" s="3">
        <v>1087162.5411850405</v>
      </c>
      <c r="H2556" s="3">
        <v>7000902.2276961235</v>
      </c>
      <c r="I2556" s="3">
        <v>83384.629402237115</v>
      </c>
      <c r="J2556" s="3">
        <v>180712.73706591435</v>
      </c>
      <c r="K2556" s="3">
        <v>774902.6315717469</v>
      </c>
      <c r="L2556" s="3">
        <v>352862.38781850616</v>
      </c>
      <c r="M2556" s="3">
        <v>66464.135544208839</v>
      </c>
      <c r="N2556" s="3">
        <v>115660.13607959586</v>
      </c>
      <c r="O2556" s="3">
        <v>41474.922020454462</v>
      </c>
      <c r="P2556" s="3">
        <v>502181.12669967441</v>
      </c>
      <c r="Q2556" s="3">
        <v>1088670.0055710836</v>
      </c>
      <c r="R2556" s="3">
        <v>545635.05904423108</v>
      </c>
      <c r="S2556" s="3">
        <v>99360.451459022079</v>
      </c>
      <c r="T2556" s="3">
        <v>0</v>
      </c>
      <c r="U2556" s="3">
        <v>0</v>
      </c>
      <c r="V2556" s="3">
        <v>0</v>
      </c>
      <c r="W2556" s="3">
        <v>0</v>
      </c>
      <c r="X2556" s="3">
        <v>0</v>
      </c>
      <c r="Y2556" s="3">
        <v>0</v>
      </c>
      <c r="AA2556" s="3">
        <f t="shared" si="1076"/>
        <v>2483606.0347108399</v>
      </c>
      <c r="AB2556" s="3">
        <f t="shared" si="1053"/>
        <v>110214.28596706325</v>
      </c>
      <c r="AC2556" s="3">
        <f t="shared" si="1054"/>
        <v>221191.01097242723</v>
      </c>
      <c r="AD2556" s="3">
        <f t="shared" si="1055"/>
        <v>1089198.1251309242</v>
      </c>
      <c r="AE2556" s="3">
        <f t="shared" si="1056"/>
        <v>1087162.5411850405</v>
      </c>
      <c r="AF2556" s="3">
        <f t="shared" si="1057"/>
        <v>7000902.2276961235</v>
      </c>
      <c r="AG2556" s="3">
        <f t="shared" si="1058"/>
        <v>83384.629402237115</v>
      </c>
      <c r="AH2556" s="3">
        <f t="shared" si="1059"/>
        <v>180712.73706591435</v>
      </c>
      <c r="AI2556" s="3">
        <f t="shared" si="1060"/>
        <v>774902.6315717469</v>
      </c>
      <c r="AJ2556" s="3">
        <f t="shared" si="1061"/>
        <v>352862.38781850616</v>
      </c>
      <c r="AK2556" s="3">
        <f t="shared" si="1062"/>
        <v>66464.135544208839</v>
      </c>
      <c r="AL2556" s="3">
        <f t="shared" si="1063"/>
        <v>115660.13607959586</v>
      </c>
      <c r="AM2556" s="3">
        <f t="shared" si="1064"/>
        <v>41474.922020454462</v>
      </c>
      <c r="AN2556" s="3">
        <f t="shared" si="1065"/>
        <v>502181.12669967441</v>
      </c>
      <c r="AO2556" s="3">
        <f t="shared" si="1066"/>
        <v>1088670.0055710836</v>
      </c>
      <c r="AP2556" s="3">
        <f t="shared" si="1067"/>
        <v>545635.05904423108</v>
      </c>
      <c r="AQ2556" s="3">
        <f t="shared" si="1068"/>
        <v>99360.451459022079</v>
      </c>
      <c r="AR2556" s="3">
        <f t="shared" si="1069"/>
        <v>0</v>
      </c>
      <c r="AS2556" s="3">
        <f t="shared" si="1070"/>
        <v>0</v>
      </c>
      <c r="AT2556" s="3">
        <f t="shared" si="1071"/>
        <v>0</v>
      </c>
      <c r="AU2556" s="3">
        <f t="shared" si="1072"/>
        <v>0</v>
      </c>
      <c r="AV2556" s="3">
        <f t="shared" si="1073"/>
        <v>0</v>
      </c>
      <c r="AW2556" s="3">
        <f t="shared" si="1074"/>
        <v>0</v>
      </c>
      <c r="AX2556" s="3">
        <f t="shared" si="1077"/>
        <v>15843582.447939094</v>
      </c>
      <c r="AY2556" s="3">
        <f t="shared" si="1078"/>
        <v>17</v>
      </c>
      <c r="AZ2556" s="3">
        <f t="shared" si="1075"/>
        <v>0</v>
      </c>
      <c r="BA2556" s="3">
        <v>3642061.1557845427</v>
      </c>
      <c r="BB2556">
        <f t="shared" si="1079"/>
        <v>0.51100000000000001</v>
      </c>
    </row>
    <row r="2557" spans="1:54">
      <c r="A2557" s="2">
        <v>2556</v>
      </c>
      <c r="B2557">
        <v>15</v>
      </c>
      <c r="C2557" s="3">
        <v>859259.47444800241</v>
      </c>
      <c r="D2557" s="3">
        <v>2070191.8422918757</v>
      </c>
      <c r="E2557" s="3">
        <v>20322.208995861256</v>
      </c>
      <c r="F2557" s="3">
        <v>467112.09409579844</v>
      </c>
      <c r="G2557" s="3">
        <v>29138.465482375446</v>
      </c>
      <c r="H2557" s="3">
        <v>164467.96959987184</v>
      </c>
      <c r="I2557" s="3">
        <v>192539.11472984179</v>
      </c>
      <c r="J2557" s="3">
        <v>3263058.5564920213</v>
      </c>
      <c r="K2557" s="3">
        <v>25314.629356111509</v>
      </c>
      <c r="L2557" s="3">
        <v>333526.86650683457</v>
      </c>
      <c r="M2557" s="3">
        <v>126445.46568939259</v>
      </c>
      <c r="N2557" s="3">
        <v>698811.96404105669</v>
      </c>
      <c r="O2557" s="3">
        <v>26985.95052618628</v>
      </c>
      <c r="P2557" s="3">
        <v>18560.176749609313</v>
      </c>
      <c r="Q2557" s="3">
        <v>254648.71964615918</v>
      </c>
      <c r="R2557" s="3">
        <v>0</v>
      </c>
      <c r="S2557" s="3">
        <v>0</v>
      </c>
      <c r="T2557" s="3">
        <v>0</v>
      </c>
      <c r="U2557" s="3">
        <v>0</v>
      </c>
      <c r="V2557" s="3">
        <v>0</v>
      </c>
      <c r="W2557" s="3">
        <v>0</v>
      </c>
      <c r="X2557" s="3">
        <v>0</v>
      </c>
      <c r="Y2557" s="3">
        <v>0</v>
      </c>
      <c r="AA2557" s="3">
        <f t="shared" si="1076"/>
        <v>859259.47444800241</v>
      </c>
      <c r="AB2557" s="3">
        <f t="shared" si="1053"/>
        <v>2070191.8422918757</v>
      </c>
      <c r="AC2557" s="3">
        <f t="shared" si="1054"/>
        <v>20322.208995861256</v>
      </c>
      <c r="AD2557" s="3">
        <f t="shared" si="1055"/>
        <v>467112.09409579844</v>
      </c>
      <c r="AE2557" s="3">
        <f t="shared" si="1056"/>
        <v>29138.465482375446</v>
      </c>
      <c r="AF2557" s="3">
        <f t="shared" si="1057"/>
        <v>164467.96959987184</v>
      </c>
      <c r="AG2557" s="3">
        <f t="shared" si="1058"/>
        <v>192539.11472984179</v>
      </c>
      <c r="AH2557" s="3">
        <f t="shared" si="1059"/>
        <v>3263058.5564920213</v>
      </c>
      <c r="AI2557" s="3">
        <f t="shared" si="1060"/>
        <v>25314.629356111509</v>
      </c>
      <c r="AJ2557" s="3">
        <f t="shared" si="1061"/>
        <v>333526.86650683457</v>
      </c>
      <c r="AK2557" s="3">
        <f t="shared" si="1062"/>
        <v>126445.46568939259</v>
      </c>
      <c r="AL2557" s="3">
        <f t="shared" si="1063"/>
        <v>698811.96404105669</v>
      </c>
      <c r="AM2557" s="3">
        <f t="shared" si="1064"/>
        <v>26985.95052618628</v>
      </c>
      <c r="AN2557" s="3">
        <f t="shared" si="1065"/>
        <v>18560.176749609313</v>
      </c>
      <c r="AO2557" s="3">
        <f t="shared" si="1066"/>
        <v>254648.71964615918</v>
      </c>
      <c r="AP2557" s="3">
        <f t="shared" si="1067"/>
        <v>0</v>
      </c>
      <c r="AQ2557" s="3">
        <f t="shared" si="1068"/>
        <v>0</v>
      </c>
      <c r="AR2557" s="3">
        <f t="shared" si="1069"/>
        <v>0</v>
      </c>
      <c r="AS2557" s="3">
        <f t="shared" si="1070"/>
        <v>0</v>
      </c>
      <c r="AT2557" s="3">
        <f t="shared" si="1071"/>
        <v>0</v>
      </c>
      <c r="AU2557" s="3">
        <f t="shared" si="1072"/>
        <v>0</v>
      </c>
      <c r="AV2557" s="3">
        <f t="shared" si="1073"/>
        <v>0</v>
      </c>
      <c r="AW2557" s="3">
        <f t="shared" si="1074"/>
        <v>0</v>
      </c>
      <c r="AX2557" s="3">
        <f t="shared" si="1077"/>
        <v>8550383.4986509997</v>
      </c>
      <c r="AY2557" s="3">
        <f t="shared" si="1078"/>
        <v>15</v>
      </c>
      <c r="AZ2557" s="3">
        <f t="shared" si="1075"/>
        <v>0</v>
      </c>
      <c r="BA2557" s="3">
        <v>3643329.9353193226</v>
      </c>
      <c r="BB2557">
        <f t="shared" si="1079"/>
        <v>0.51119999999999999</v>
      </c>
    </row>
    <row r="2558" spans="1:54">
      <c r="A2558" s="2">
        <v>2557</v>
      </c>
      <c r="B2558">
        <v>18</v>
      </c>
      <c r="C2558" s="3">
        <v>172619.61460721021</v>
      </c>
      <c r="D2558" s="3">
        <v>721593.99116176995</v>
      </c>
      <c r="E2558" s="3">
        <v>441851.78256005928</v>
      </c>
      <c r="F2558" s="3">
        <v>51766.083799598193</v>
      </c>
      <c r="G2558" s="3">
        <v>193635.14427869866</v>
      </c>
      <c r="H2558" s="3">
        <v>46900.491980883664</v>
      </c>
      <c r="I2558" s="3">
        <v>111208.33117939071</v>
      </c>
      <c r="J2558" s="3">
        <v>463962.44914106681</v>
      </c>
      <c r="K2558" s="3">
        <v>416826.05736950663</v>
      </c>
      <c r="L2558" s="3">
        <v>184979.44223587937</v>
      </c>
      <c r="M2558" s="3">
        <v>96771.674680263954</v>
      </c>
      <c r="N2558" s="3">
        <v>216183.924435861</v>
      </c>
      <c r="O2558" s="3">
        <v>89154.617445561773</v>
      </c>
      <c r="P2558" s="3">
        <v>53198.683488210649</v>
      </c>
      <c r="Q2558" s="3">
        <v>4865.589601711381</v>
      </c>
      <c r="R2558" s="3">
        <v>203049.16464606041</v>
      </c>
      <c r="S2558" s="3">
        <v>298081.55645104131</v>
      </c>
      <c r="T2558" s="3">
        <v>22712.451401416474</v>
      </c>
      <c r="U2558" s="3">
        <v>0</v>
      </c>
      <c r="V2558" s="3">
        <v>0</v>
      </c>
      <c r="W2558" s="3">
        <v>0</v>
      </c>
      <c r="X2558" s="3">
        <v>0</v>
      </c>
      <c r="Y2558" s="3">
        <v>0</v>
      </c>
      <c r="AA2558" s="3">
        <f t="shared" si="1076"/>
        <v>172619.61460721021</v>
      </c>
      <c r="AB2558" s="3">
        <f t="shared" si="1053"/>
        <v>721593.99116176995</v>
      </c>
      <c r="AC2558" s="3">
        <f t="shared" si="1054"/>
        <v>441851.78256005928</v>
      </c>
      <c r="AD2558" s="3">
        <f t="shared" si="1055"/>
        <v>51766.083799598193</v>
      </c>
      <c r="AE2558" s="3">
        <f t="shared" si="1056"/>
        <v>193635.14427869866</v>
      </c>
      <c r="AF2558" s="3">
        <f t="shared" si="1057"/>
        <v>46900.491980883664</v>
      </c>
      <c r="AG2558" s="3">
        <f t="shared" si="1058"/>
        <v>111208.33117939071</v>
      </c>
      <c r="AH2558" s="3">
        <f t="shared" si="1059"/>
        <v>463962.44914106681</v>
      </c>
      <c r="AI2558" s="3">
        <f t="shared" si="1060"/>
        <v>416826.05736950663</v>
      </c>
      <c r="AJ2558" s="3">
        <f t="shared" si="1061"/>
        <v>184979.44223587937</v>
      </c>
      <c r="AK2558" s="3">
        <f t="shared" si="1062"/>
        <v>96771.674680263954</v>
      </c>
      <c r="AL2558" s="3">
        <f t="shared" si="1063"/>
        <v>216183.924435861</v>
      </c>
      <c r="AM2558" s="3">
        <f t="shared" si="1064"/>
        <v>89154.617445561773</v>
      </c>
      <c r="AN2558" s="3">
        <f t="shared" si="1065"/>
        <v>53198.683488210649</v>
      </c>
      <c r="AO2558" s="3">
        <f t="shared" si="1066"/>
        <v>4865.589601711381</v>
      </c>
      <c r="AP2558" s="3">
        <f t="shared" si="1067"/>
        <v>203049.16464606041</v>
      </c>
      <c r="AQ2558" s="3">
        <f t="shared" si="1068"/>
        <v>298081.55645104131</v>
      </c>
      <c r="AR2558" s="3">
        <f t="shared" si="1069"/>
        <v>22712.451401416474</v>
      </c>
      <c r="AS2558" s="3">
        <f t="shared" si="1070"/>
        <v>0</v>
      </c>
      <c r="AT2558" s="3">
        <f t="shared" si="1071"/>
        <v>0</v>
      </c>
      <c r="AU2558" s="3">
        <f t="shared" si="1072"/>
        <v>0</v>
      </c>
      <c r="AV2558" s="3">
        <f t="shared" si="1073"/>
        <v>0</v>
      </c>
      <c r="AW2558" s="3">
        <f t="shared" si="1074"/>
        <v>0</v>
      </c>
      <c r="AX2558" s="3">
        <f t="shared" si="1077"/>
        <v>3789361.0504641901</v>
      </c>
      <c r="AY2558" s="3">
        <f t="shared" si="1078"/>
        <v>18</v>
      </c>
      <c r="AZ2558" s="3">
        <f t="shared" si="1075"/>
        <v>0</v>
      </c>
      <c r="BA2558" s="3">
        <v>3644772.4352131193</v>
      </c>
      <c r="BB2558">
        <f t="shared" si="1079"/>
        <v>0.51139999999999997</v>
      </c>
    </row>
    <row r="2559" spans="1:54">
      <c r="A2559" s="2">
        <v>2558</v>
      </c>
      <c r="B2559">
        <v>18</v>
      </c>
      <c r="C2559" s="3">
        <v>18046.91102930106</v>
      </c>
      <c r="D2559" s="3">
        <v>19366.341767483864</v>
      </c>
      <c r="E2559" s="3">
        <v>371421.10011480603</v>
      </c>
      <c r="F2559" s="3">
        <v>100261.75045477414</v>
      </c>
      <c r="G2559" s="3">
        <v>29493.038868166579</v>
      </c>
      <c r="H2559" s="3">
        <v>457419.35350023815</v>
      </c>
      <c r="I2559" s="3">
        <v>358528.32586004626</v>
      </c>
      <c r="J2559" s="3">
        <v>841646.35194573237</v>
      </c>
      <c r="K2559" s="3">
        <v>68662.479667144275</v>
      </c>
      <c r="L2559" s="3">
        <v>55165.146769439838</v>
      </c>
      <c r="M2559" s="3">
        <v>219327.67659365325</v>
      </c>
      <c r="N2559" s="3">
        <v>91821.755607423358</v>
      </c>
      <c r="O2559" s="3">
        <v>28564.507858732937</v>
      </c>
      <c r="P2559" s="3">
        <v>862570.93633292383</v>
      </c>
      <c r="Q2559" s="3">
        <v>199230.35627356285</v>
      </c>
      <c r="R2559" s="3">
        <v>29672.936448660912</v>
      </c>
      <c r="S2559" s="3">
        <v>20603.72468429388</v>
      </c>
      <c r="T2559" s="3">
        <v>10621.268926941342</v>
      </c>
      <c r="U2559" s="3">
        <v>0</v>
      </c>
      <c r="V2559" s="3">
        <v>0</v>
      </c>
      <c r="W2559" s="3">
        <v>0</v>
      </c>
      <c r="X2559" s="3">
        <v>0</v>
      </c>
      <c r="Y2559" s="3">
        <v>0</v>
      </c>
      <c r="AA2559" s="3">
        <f t="shared" si="1076"/>
        <v>18046.91102930106</v>
      </c>
      <c r="AB2559" s="3">
        <f t="shared" si="1053"/>
        <v>19366.341767483864</v>
      </c>
      <c r="AC2559" s="3">
        <f t="shared" si="1054"/>
        <v>371421.10011480603</v>
      </c>
      <c r="AD2559" s="3">
        <f t="shared" si="1055"/>
        <v>100261.75045477414</v>
      </c>
      <c r="AE2559" s="3">
        <f t="shared" si="1056"/>
        <v>29493.038868166579</v>
      </c>
      <c r="AF2559" s="3">
        <f t="shared" si="1057"/>
        <v>457419.35350023815</v>
      </c>
      <c r="AG2559" s="3">
        <f t="shared" si="1058"/>
        <v>358528.32586004626</v>
      </c>
      <c r="AH2559" s="3">
        <f t="shared" si="1059"/>
        <v>841646.35194573237</v>
      </c>
      <c r="AI2559" s="3">
        <f t="shared" si="1060"/>
        <v>68662.479667144275</v>
      </c>
      <c r="AJ2559" s="3">
        <f t="shared" si="1061"/>
        <v>55165.146769439838</v>
      </c>
      <c r="AK2559" s="3">
        <f t="shared" si="1062"/>
        <v>219327.67659365325</v>
      </c>
      <c r="AL2559" s="3">
        <f t="shared" si="1063"/>
        <v>91821.755607423358</v>
      </c>
      <c r="AM2559" s="3">
        <f t="shared" si="1064"/>
        <v>28564.507858732937</v>
      </c>
      <c r="AN2559" s="3">
        <f t="shared" si="1065"/>
        <v>862570.93633292383</v>
      </c>
      <c r="AO2559" s="3">
        <f t="shared" si="1066"/>
        <v>199230.35627356285</v>
      </c>
      <c r="AP2559" s="3">
        <f t="shared" si="1067"/>
        <v>29672.936448660912</v>
      </c>
      <c r="AQ2559" s="3">
        <f t="shared" si="1068"/>
        <v>20603.72468429388</v>
      </c>
      <c r="AR2559" s="3">
        <f t="shared" si="1069"/>
        <v>10621.268926941342</v>
      </c>
      <c r="AS2559" s="3">
        <f t="shared" si="1070"/>
        <v>0</v>
      </c>
      <c r="AT2559" s="3">
        <f t="shared" si="1071"/>
        <v>0</v>
      </c>
      <c r="AU2559" s="3">
        <f t="shared" si="1072"/>
        <v>0</v>
      </c>
      <c r="AV2559" s="3">
        <f t="shared" si="1073"/>
        <v>0</v>
      </c>
      <c r="AW2559" s="3">
        <f t="shared" si="1074"/>
        <v>0</v>
      </c>
      <c r="AX2559" s="3">
        <f t="shared" si="1077"/>
        <v>3782423.9627033249</v>
      </c>
      <c r="AY2559" s="3">
        <f t="shared" si="1078"/>
        <v>18</v>
      </c>
      <c r="AZ2559" s="3">
        <f t="shared" si="1075"/>
        <v>0</v>
      </c>
      <c r="BA2559" s="3">
        <v>3648659.5214712596</v>
      </c>
      <c r="BB2559">
        <f t="shared" si="1079"/>
        <v>0.51160000000000005</v>
      </c>
    </row>
    <row r="2560" spans="1:54">
      <c r="A2560" s="2">
        <v>2559</v>
      </c>
      <c r="B2560">
        <v>12</v>
      </c>
      <c r="C2560" s="3">
        <v>74524.025477813891</v>
      </c>
      <c r="D2560" s="3">
        <v>52508.934016089843</v>
      </c>
      <c r="E2560" s="3">
        <v>40321.794044519207</v>
      </c>
      <c r="F2560" s="3">
        <v>34209.751121604422</v>
      </c>
      <c r="G2560" s="3">
        <v>31978.433349528241</v>
      </c>
      <c r="H2560" s="3">
        <v>1162025.5524795789</v>
      </c>
      <c r="I2560" s="3">
        <v>844586.293218115</v>
      </c>
      <c r="J2560" s="3">
        <v>15770.347919699567</v>
      </c>
      <c r="K2560" s="3">
        <v>164389.35528784513</v>
      </c>
      <c r="L2560" s="3">
        <v>2811.0069714445176</v>
      </c>
      <c r="M2560" s="3">
        <v>129605.00612218439</v>
      </c>
      <c r="N2560" s="3">
        <v>463895.14615270711</v>
      </c>
      <c r="O2560" s="3">
        <v>0</v>
      </c>
      <c r="P2560" s="3">
        <v>0</v>
      </c>
      <c r="Q2560" s="3">
        <v>0</v>
      </c>
      <c r="R2560" s="3">
        <v>0</v>
      </c>
      <c r="S2560" s="3">
        <v>0</v>
      </c>
      <c r="T2560" s="3">
        <v>0</v>
      </c>
      <c r="U2560" s="3">
        <v>0</v>
      </c>
      <c r="V2560" s="3">
        <v>0</v>
      </c>
      <c r="W2560" s="3">
        <v>0</v>
      </c>
      <c r="X2560" s="3">
        <v>0</v>
      </c>
      <c r="Y2560" s="3">
        <v>0</v>
      </c>
      <c r="AA2560" s="3">
        <f t="shared" si="1076"/>
        <v>74524.025477813891</v>
      </c>
      <c r="AB2560" s="3">
        <f t="shared" si="1053"/>
        <v>52508.934016089843</v>
      </c>
      <c r="AC2560" s="3">
        <f t="shared" si="1054"/>
        <v>40321.794044519207</v>
      </c>
      <c r="AD2560" s="3">
        <f t="shared" si="1055"/>
        <v>34209.751121604422</v>
      </c>
      <c r="AE2560" s="3">
        <f t="shared" si="1056"/>
        <v>31978.433349528241</v>
      </c>
      <c r="AF2560" s="3">
        <f t="shared" si="1057"/>
        <v>1162025.5524795789</v>
      </c>
      <c r="AG2560" s="3">
        <f t="shared" si="1058"/>
        <v>844586.293218115</v>
      </c>
      <c r="AH2560" s="3">
        <f t="shared" si="1059"/>
        <v>15770.347919699567</v>
      </c>
      <c r="AI2560" s="3">
        <f t="shared" si="1060"/>
        <v>164389.35528784513</v>
      </c>
      <c r="AJ2560" s="3">
        <f t="shared" si="1061"/>
        <v>2811.0069714445176</v>
      </c>
      <c r="AK2560" s="3">
        <f t="shared" si="1062"/>
        <v>129605.00612218439</v>
      </c>
      <c r="AL2560" s="3">
        <f t="shared" si="1063"/>
        <v>463895.14615270711</v>
      </c>
      <c r="AM2560" s="3">
        <f t="shared" si="1064"/>
        <v>0</v>
      </c>
      <c r="AN2560" s="3">
        <f t="shared" si="1065"/>
        <v>0</v>
      </c>
      <c r="AO2560" s="3">
        <f t="shared" si="1066"/>
        <v>0</v>
      </c>
      <c r="AP2560" s="3">
        <f t="shared" si="1067"/>
        <v>0</v>
      </c>
      <c r="AQ2560" s="3">
        <f t="shared" si="1068"/>
        <v>0</v>
      </c>
      <c r="AR2560" s="3">
        <f t="shared" si="1069"/>
        <v>0</v>
      </c>
      <c r="AS2560" s="3">
        <f t="shared" si="1070"/>
        <v>0</v>
      </c>
      <c r="AT2560" s="3">
        <f t="shared" si="1071"/>
        <v>0</v>
      </c>
      <c r="AU2560" s="3">
        <f t="shared" si="1072"/>
        <v>0</v>
      </c>
      <c r="AV2560" s="3">
        <f t="shared" si="1073"/>
        <v>0</v>
      </c>
      <c r="AW2560" s="3">
        <f t="shared" si="1074"/>
        <v>0</v>
      </c>
      <c r="AX2560" s="3">
        <f t="shared" si="1077"/>
        <v>3016625.6461611306</v>
      </c>
      <c r="AY2560" s="3">
        <f t="shared" si="1078"/>
        <v>12</v>
      </c>
      <c r="AZ2560" s="3">
        <f t="shared" si="1075"/>
        <v>0</v>
      </c>
      <c r="BA2560" s="3">
        <v>3649385.5805504001</v>
      </c>
      <c r="BB2560">
        <f t="shared" si="1079"/>
        <v>0.51180000000000003</v>
      </c>
    </row>
    <row r="2561" spans="1:54">
      <c r="A2561" s="2">
        <v>2560</v>
      </c>
      <c r="B2561">
        <v>18</v>
      </c>
      <c r="C2561" s="3">
        <v>28242.184380400577</v>
      </c>
      <c r="D2561" s="3">
        <v>26665.249204913798</v>
      </c>
      <c r="E2561" s="3">
        <v>189880.56673770142</v>
      </c>
      <c r="F2561" s="3">
        <v>333200.23791592964</v>
      </c>
      <c r="G2561" s="3">
        <v>19446.379044634767</v>
      </c>
      <c r="H2561" s="3">
        <v>69858.897546684966</v>
      </c>
      <c r="I2561" s="3">
        <v>779315.24027690175</v>
      </c>
      <c r="J2561" s="3">
        <v>49717.948335782865</v>
      </c>
      <c r="K2561" s="3">
        <v>57263.991850523838</v>
      </c>
      <c r="L2561" s="3">
        <v>22514.306655752891</v>
      </c>
      <c r="M2561" s="3">
        <v>4951.1291375712426</v>
      </c>
      <c r="N2561" s="3">
        <v>1073954.1277911763</v>
      </c>
      <c r="O2561" s="3">
        <v>1578087.7363115656</v>
      </c>
      <c r="P2561" s="3">
        <v>11927.890553389023</v>
      </c>
      <c r="Q2561" s="3">
        <v>607674.29890199436</v>
      </c>
      <c r="R2561" s="3">
        <v>117696.10005206931</v>
      </c>
      <c r="S2561" s="3">
        <v>1192135.8218569965</v>
      </c>
      <c r="T2561" s="3">
        <v>488701.09349121532</v>
      </c>
      <c r="U2561" s="3">
        <v>0</v>
      </c>
      <c r="V2561" s="3">
        <v>0</v>
      </c>
      <c r="W2561" s="3">
        <v>0</v>
      </c>
      <c r="X2561" s="3">
        <v>0</v>
      </c>
      <c r="Y2561" s="3">
        <v>0</v>
      </c>
      <c r="AA2561" s="3">
        <f t="shared" si="1076"/>
        <v>28242.184380400577</v>
      </c>
      <c r="AB2561" s="3">
        <f t="shared" si="1053"/>
        <v>26665.249204913798</v>
      </c>
      <c r="AC2561" s="3">
        <f t="shared" si="1054"/>
        <v>189880.56673770142</v>
      </c>
      <c r="AD2561" s="3">
        <f t="shared" si="1055"/>
        <v>333200.23791592964</v>
      </c>
      <c r="AE2561" s="3">
        <f t="shared" si="1056"/>
        <v>19446.379044634767</v>
      </c>
      <c r="AF2561" s="3">
        <f t="shared" si="1057"/>
        <v>69858.897546684966</v>
      </c>
      <c r="AG2561" s="3">
        <f t="shared" si="1058"/>
        <v>779315.24027690175</v>
      </c>
      <c r="AH2561" s="3">
        <f t="shared" si="1059"/>
        <v>49717.948335782865</v>
      </c>
      <c r="AI2561" s="3">
        <f t="shared" si="1060"/>
        <v>57263.991850523838</v>
      </c>
      <c r="AJ2561" s="3">
        <f t="shared" si="1061"/>
        <v>22514.306655752891</v>
      </c>
      <c r="AK2561" s="3">
        <f t="shared" si="1062"/>
        <v>4951.1291375712426</v>
      </c>
      <c r="AL2561" s="3">
        <f t="shared" si="1063"/>
        <v>1073954.1277911763</v>
      </c>
      <c r="AM2561" s="3">
        <f t="shared" si="1064"/>
        <v>1578087.7363115656</v>
      </c>
      <c r="AN2561" s="3">
        <f t="shared" si="1065"/>
        <v>11927.890553389023</v>
      </c>
      <c r="AO2561" s="3">
        <f t="shared" si="1066"/>
        <v>607674.29890199436</v>
      </c>
      <c r="AP2561" s="3">
        <f t="shared" si="1067"/>
        <v>117696.10005206931</v>
      </c>
      <c r="AQ2561" s="3">
        <f t="shared" si="1068"/>
        <v>1192135.8218569965</v>
      </c>
      <c r="AR2561" s="3">
        <f t="shared" si="1069"/>
        <v>488701.09349121532</v>
      </c>
      <c r="AS2561" s="3">
        <f t="shared" si="1070"/>
        <v>0</v>
      </c>
      <c r="AT2561" s="3">
        <f t="shared" si="1071"/>
        <v>0</v>
      </c>
      <c r="AU2561" s="3">
        <f t="shared" si="1072"/>
        <v>0</v>
      </c>
      <c r="AV2561" s="3">
        <f t="shared" si="1073"/>
        <v>0</v>
      </c>
      <c r="AW2561" s="3">
        <f t="shared" si="1074"/>
        <v>0</v>
      </c>
      <c r="AX2561" s="3">
        <f t="shared" si="1077"/>
        <v>6651233.2000452038</v>
      </c>
      <c r="AY2561" s="3">
        <f t="shared" si="1078"/>
        <v>18</v>
      </c>
      <c r="AZ2561" s="3">
        <f t="shared" si="1075"/>
        <v>0</v>
      </c>
      <c r="BA2561" s="3">
        <v>3649725.9501850363</v>
      </c>
      <c r="BB2561">
        <f t="shared" si="1079"/>
        <v>0.51200000000000001</v>
      </c>
    </row>
    <row r="2562" spans="1:54">
      <c r="A2562" s="2">
        <v>2561</v>
      </c>
      <c r="B2562">
        <v>13</v>
      </c>
      <c r="C2562" s="3">
        <v>22615.498100078901</v>
      </c>
      <c r="D2562" s="3">
        <v>54376.651666154168</v>
      </c>
      <c r="E2562" s="3">
        <v>122523.34768491259</v>
      </c>
      <c r="F2562" s="3">
        <v>327926.39029966411</v>
      </c>
      <c r="G2562" s="3">
        <v>470502.8138008673</v>
      </c>
      <c r="H2562" s="3">
        <v>57971.996262466484</v>
      </c>
      <c r="I2562" s="3">
        <v>380141.05622336437</v>
      </c>
      <c r="J2562" s="3">
        <v>162218.4696613694</v>
      </c>
      <c r="K2562" s="3">
        <v>439348.37464288174</v>
      </c>
      <c r="L2562" s="3">
        <v>212289.89729689583</v>
      </c>
      <c r="M2562" s="3">
        <v>1285392.5287304015</v>
      </c>
      <c r="N2562" s="3">
        <v>24311.1038514459</v>
      </c>
      <c r="O2562" s="3">
        <v>16859.096932863755</v>
      </c>
      <c r="P2562" s="3">
        <v>0</v>
      </c>
      <c r="Q2562" s="3">
        <v>0</v>
      </c>
      <c r="R2562" s="3">
        <v>0</v>
      </c>
      <c r="S2562" s="3">
        <v>0</v>
      </c>
      <c r="T2562" s="3">
        <v>0</v>
      </c>
      <c r="U2562" s="3">
        <v>0</v>
      </c>
      <c r="V2562" s="3">
        <v>0</v>
      </c>
      <c r="W2562" s="3">
        <v>0</v>
      </c>
      <c r="X2562" s="3">
        <v>0</v>
      </c>
      <c r="Y2562" s="3">
        <v>0</v>
      </c>
      <c r="AA2562" s="3">
        <f t="shared" si="1076"/>
        <v>22615.498100078901</v>
      </c>
      <c r="AB2562" s="3">
        <f t="shared" ref="AB2562:AB2625" si="1080">IF(D2562&gt;(80000000*0.329),0,IF(D2562&gt;0,D2562,0))</f>
        <v>54376.651666154168</v>
      </c>
      <c r="AC2562" s="3">
        <f t="shared" ref="AC2562:AC2625" si="1081">IF(E2562&gt;(80000000*0.329),0,IF(E2562&gt;0,E2562,0))</f>
        <v>122523.34768491259</v>
      </c>
      <c r="AD2562" s="3">
        <f t="shared" ref="AD2562:AD2625" si="1082">IF(F2562&gt;(80000000*0.329),0,IF(F2562&gt;0,F2562,0))</f>
        <v>327926.39029966411</v>
      </c>
      <c r="AE2562" s="3">
        <f t="shared" ref="AE2562:AE2625" si="1083">IF(G2562&gt;(80000000*0.329),0,IF(G2562&gt;0,G2562,0))</f>
        <v>470502.8138008673</v>
      </c>
      <c r="AF2562" s="3">
        <f t="shared" ref="AF2562:AF2625" si="1084">IF(H2562&gt;(80000000*0.329),0,IF(H2562&gt;0,H2562,0))</f>
        <v>57971.996262466484</v>
      </c>
      <c r="AG2562" s="3">
        <f t="shared" ref="AG2562:AG2625" si="1085">IF(I2562&gt;(80000000*0.329),0,IF(I2562&gt;0,I2562,0))</f>
        <v>380141.05622336437</v>
      </c>
      <c r="AH2562" s="3">
        <f t="shared" ref="AH2562:AH2625" si="1086">IF(J2562&gt;(80000000*0.329),0,IF(J2562&gt;0,J2562,0))</f>
        <v>162218.4696613694</v>
      </c>
      <c r="AI2562" s="3">
        <f t="shared" ref="AI2562:AI2625" si="1087">IF(K2562&gt;(80000000*0.329),0,IF(K2562&gt;0,K2562,0))</f>
        <v>439348.37464288174</v>
      </c>
      <c r="AJ2562" s="3">
        <f t="shared" ref="AJ2562:AJ2625" si="1088">IF(L2562&gt;(80000000*0.329),0,IF(L2562&gt;0,L2562,0))</f>
        <v>212289.89729689583</v>
      </c>
      <c r="AK2562" s="3">
        <f t="shared" ref="AK2562:AK2625" si="1089">IF(M2562&gt;(80000000*0.329),0,IF(M2562&gt;0,M2562,0))</f>
        <v>1285392.5287304015</v>
      </c>
      <c r="AL2562" s="3">
        <f t="shared" ref="AL2562:AL2625" si="1090">IF(N2562&gt;(80000000*0.329),0,IF(N2562&gt;0,N2562,0))</f>
        <v>24311.1038514459</v>
      </c>
      <c r="AM2562" s="3">
        <f t="shared" ref="AM2562:AM2625" si="1091">IF(O2562&gt;(80000000*0.329),0,IF(O2562&gt;0,O2562,0))</f>
        <v>16859.096932863755</v>
      </c>
      <c r="AN2562" s="3">
        <f t="shared" ref="AN2562:AN2625" si="1092">IF(P2562&gt;(80000000*0.329),0,IF(P2562&gt;0,P2562,0))</f>
        <v>0</v>
      </c>
      <c r="AO2562" s="3">
        <f t="shared" ref="AO2562:AO2625" si="1093">IF(Q2562&gt;(80000000*0.329),0,IF(Q2562&gt;0,Q2562,0))</f>
        <v>0</v>
      </c>
      <c r="AP2562" s="3">
        <f t="shared" ref="AP2562:AP2625" si="1094">IF(R2562&gt;(80000000*0.329),0,IF(R2562&gt;0,R2562,0))</f>
        <v>0</v>
      </c>
      <c r="AQ2562" s="3">
        <f t="shared" ref="AQ2562:AQ2625" si="1095">IF(S2562&gt;(80000000*0.329),0,IF(S2562&gt;0,S2562,0))</f>
        <v>0</v>
      </c>
      <c r="AR2562" s="3">
        <f t="shared" ref="AR2562:AR2625" si="1096">IF(T2562&gt;(80000000*0.329),0,IF(T2562&gt;0,T2562,0))</f>
        <v>0</v>
      </c>
      <c r="AS2562" s="3">
        <f t="shared" ref="AS2562:AS2625" si="1097">IF(U2562&gt;(80000000*0.329),0,IF(U2562&gt;0,U2562,0))</f>
        <v>0</v>
      </c>
      <c r="AT2562" s="3">
        <f t="shared" ref="AT2562:AT2625" si="1098">IF(V2562&gt;(80000000*0.329),0,IF(V2562&gt;0,V2562,0))</f>
        <v>0</v>
      </c>
      <c r="AU2562" s="3">
        <f t="shared" ref="AU2562:AU2625" si="1099">IF(W2562&gt;(80000000*0.329),0,IF(W2562&gt;0,W2562,0))</f>
        <v>0</v>
      </c>
      <c r="AV2562" s="3">
        <f t="shared" ref="AV2562:AV2625" si="1100">IF(X2562&gt;(80000000*0.329),0,IF(X2562&gt;0,X2562,0))</f>
        <v>0</v>
      </c>
      <c r="AW2562" s="3">
        <f t="shared" ref="AW2562:AW2625" si="1101">IF(Y2562&gt;(80000000*0.329),0,IF(Y2562&gt;0,Y2562,0))</f>
        <v>0</v>
      </c>
      <c r="AX2562" s="3">
        <f t="shared" si="1077"/>
        <v>3576477.2251533661</v>
      </c>
      <c r="AY2562" s="3">
        <f t="shared" si="1078"/>
        <v>13</v>
      </c>
      <c r="AZ2562" s="3">
        <f t="shared" ref="AZ2562:AZ2625" si="1102">B2562-AY2562</f>
        <v>0</v>
      </c>
      <c r="BA2562" s="3">
        <v>3649780.0715421024</v>
      </c>
      <c r="BB2562">
        <f t="shared" si="1079"/>
        <v>0.51219999999999999</v>
      </c>
    </row>
    <row r="2563" spans="1:54">
      <c r="A2563" s="2">
        <v>2562</v>
      </c>
      <c r="B2563">
        <v>10</v>
      </c>
      <c r="C2563" s="3">
        <v>1043975.3276359272</v>
      </c>
      <c r="D2563" s="3">
        <v>3671718.7573733516</v>
      </c>
      <c r="E2563" s="3">
        <v>153560.57251614649</v>
      </c>
      <c r="F2563" s="3">
        <v>428114.6754029803</v>
      </c>
      <c r="G2563" s="3">
        <v>78473.514375456711</v>
      </c>
      <c r="H2563" s="3">
        <v>115929.20124178576</v>
      </c>
      <c r="I2563" s="3">
        <v>373952.60322987597</v>
      </c>
      <c r="J2563" s="3">
        <v>71543.195901196741</v>
      </c>
      <c r="K2563" s="3">
        <v>82699.691540728178</v>
      </c>
      <c r="L2563" s="3">
        <v>443357.60811352654</v>
      </c>
      <c r="M2563" s="3">
        <v>0</v>
      </c>
      <c r="N2563" s="3">
        <v>0</v>
      </c>
      <c r="O2563" s="3">
        <v>0</v>
      </c>
      <c r="P2563" s="3">
        <v>0</v>
      </c>
      <c r="Q2563" s="3">
        <v>0</v>
      </c>
      <c r="R2563" s="3">
        <v>0</v>
      </c>
      <c r="S2563" s="3">
        <v>0</v>
      </c>
      <c r="T2563" s="3">
        <v>0</v>
      </c>
      <c r="U2563" s="3">
        <v>0</v>
      </c>
      <c r="V2563" s="3">
        <v>0</v>
      </c>
      <c r="W2563" s="3">
        <v>0</v>
      </c>
      <c r="X2563" s="3">
        <v>0</v>
      </c>
      <c r="Y2563" s="3">
        <v>0</v>
      </c>
      <c r="AA2563" s="3">
        <f t="shared" ref="AA2563:AA2626" si="1103">IF(C2563&gt;(80000000*0.329),0,IF(C2563&gt;0,C2563,0))</f>
        <v>1043975.3276359272</v>
      </c>
      <c r="AB2563" s="3">
        <f t="shared" si="1080"/>
        <v>3671718.7573733516</v>
      </c>
      <c r="AC2563" s="3">
        <f t="shared" si="1081"/>
        <v>153560.57251614649</v>
      </c>
      <c r="AD2563" s="3">
        <f t="shared" si="1082"/>
        <v>428114.6754029803</v>
      </c>
      <c r="AE2563" s="3">
        <f t="shared" si="1083"/>
        <v>78473.514375456711</v>
      </c>
      <c r="AF2563" s="3">
        <f t="shared" si="1084"/>
        <v>115929.20124178576</v>
      </c>
      <c r="AG2563" s="3">
        <f t="shared" si="1085"/>
        <v>373952.60322987597</v>
      </c>
      <c r="AH2563" s="3">
        <f t="shared" si="1086"/>
        <v>71543.195901196741</v>
      </c>
      <c r="AI2563" s="3">
        <f t="shared" si="1087"/>
        <v>82699.691540728178</v>
      </c>
      <c r="AJ2563" s="3">
        <f t="shared" si="1088"/>
        <v>443357.60811352654</v>
      </c>
      <c r="AK2563" s="3">
        <f t="shared" si="1089"/>
        <v>0</v>
      </c>
      <c r="AL2563" s="3">
        <f t="shared" si="1090"/>
        <v>0</v>
      </c>
      <c r="AM2563" s="3">
        <f t="shared" si="1091"/>
        <v>0</v>
      </c>
      <c r="AN2563" s="3">
        <f t="shared" si="1092"/>
        <v>0</v>
      </c>
      <c r="AO2563" s="3">
        <f t="shared" si="1093"/>
        <v>0</v>
      </c>
      <c r="AP2563" s="3">
        <f t="shared" si="1094"/>
        <v>0</v>
      </c>
      <c r="AQ2563" s="3">
        <f t="shared" si="1095"/>
        <v>0</v>
      </c>
      <c r="AR2563" s="3">
        <f t="shared" si="1096"/>
        <v>0</v>
      </c>
      <c r="AS2563" s="3">
        <f t="shared" si="1097"/>
        <v>0</v>
      </c>
      <c r="AT2563" s="3">
        <f t="shared" si="1098"/>
        <v>0</v>
      </c>
      <c r="AU2563" s="3">
        <f t="shared" si="1099"/>
        <v>0</v>
      </c>
      <c r="AV2563" s="3">
        <f t="shared" si="1100"/>
        <v>0</v>
      </c>
      <c r="AW2563" s="3">
        <f t="shared" si="1101"/>
        <v>0</v>
      </c>
      <c r="AX2563" s="3">
        <f t="shared" ref="AX2563:AX2626" si="1104">SUM(AA2563:AW2563)</f>
        <v>6463325.1473309742</v>
      </c>
      <c r="AY2563" s="3">
        <f t="shared" ref="AY2563:AY2626" si="1105">COUNTIF(C2563:Y2563,"&gt;0")</f>
        <v>10</v>
      </c>
      <c r="AZ2563" s="3">
        <f t="shared" si="1102"/>
        <v>0</v>
      </c>
      <c r="BA2563" s="3">
        <v>3650554.2012093985</v>
      </c>
      <c r="BB2563">
        <f t="shared" ref="BB2563:BB2626" si="1106">(ROW()-1)/5000</f>
        <v>0.51239999999999997</v>
      </c>
    </row>
    <row r="2564" spans="1:54">
      <c r="A2564" s="2">
        <v>2563</v>
      </c>
      <c r="B2564">
        <v>14</v>
      </c>
      <c r="C2564" s="3">
        <v>381830.19233284768</v>
      </c>
      <c r="D2564" s="3">
        <v>380897.12362465053</v>
      </c>
      <c r="E2564" s="3">
        <v>121650.2650454581</v>
      </c>
      <c r="F2564" s="3">
        <v>3286.3649395470084</v>
      </c>
      <c r="G2564" s="3">
        <v>428953.22082057316</v>
      </c>
      <c r="H2564" s="3">
        <v>32152.363962443815</v>
      </c>
      <c r="I2564" s="3">
        <v>443281.9828814349</v>
      </c>
      <c r="J2564" s="3">
        <v>52527.285113872196</v>
      </c>
      <c r="K2564" s="3">
        <v>19383.942306479021</v>
      </c>
      <c r="L2564" s="3">
        <v>22119.028064182712</v>
      </c>
      <c r="M2564" s="3">
        <v>1452693.4198875364</v>
      </c>
      <c r="N2564" s="3">
        <v>133741.06240541209</v>
      </c>
      <c r="O2564" s="3">
        <v>990558.33412313717</v>
      </c>
      <c r="P2564" s="3">
        <v>118624.902079614</v>
      </c>
      <c r="Q2564" s="3">
        <v>0</v>
      </c>
      <c r="R2564" s="3">
        <v>0</v>
      </c>
      <c r="S2564" s="3">
        <v>0</v>
      </c>
      <c r="T2564" s="3">
        <v>0</v>
      </c>
      <c r="U2564" s="3">
        <v>0</v>
      </c>
      <c r="V2564" s="3">
        <v>0</v>
      </c>
      <c r="W2564" s="3">
        <v>0</v>
      </c>
      <c r="X2564" s="3">
        <v>0</v>
      </c>
      <c r="Y2564" s="3">
        <v>0</v>
      </c>
      <c r="AA2564" s="3">
        <f t="shared" si="1103"/>
        <v>381830.19233284768</v>
      </c>
      <c r="AB2564" s="3">
        <f t="shared" si="1080"/>
        <v>380897.12362465053</v>
      </c>
      <c r="AC2564" s="3">
        <f t="shared" si="1081"/>
        <v>121650.2650454581</v>
      </c>
      <c r="AD2564" s="3">
        <f t="shared" si="1082"/>
        <v>3286.3649395470084</v>
      </c>
      <c r="AE2564" s="3">
        <f t="shared" si="1083"/>
        <v>428953.22082057316</v>
      </c>
      <c r="AF2564" s="3">
        <f t="shared" si="1084"/>
        <v>32152.363962443815</v>
      </c>
      <c r="AG2564" s="3">
        <f t="shared" si="1085"/>
        <v>443281.9828814349</v>
      </c>
      <c r="AH2564" s="3">
        <f t="shared" si="1086"/>
        <v>52527.285113872196</v>
      </c>
      <c r="AI2564" s="3">
        <f t="shared" si="1087"/>
        <v>19383.942306479021</v>
      </c>
      <c r="AJ2564" s="3">
        <f t="shared" si="1088"/>
        <v>22119.028064182712</v>
      </c>
      <c r="AK2564" s="3">
        <f t="shared" si="1089"/>
        <v>1452693.4198875364</v>
      </c>
      <c r="AL2564" s="3">
        <f t="shared" si="1090"/>
        <v>133741.06240541209</v>
      </c>
      <c r="AM2564" s="3">
        <f t="shared" si="1091"/>
        <v>990558.33412313717</v>
      </c>
      <c r="AN2564" s="3">
        <f t="shared" si="1092"/>
        <v>118624.902079614</v>
      </c>
      <c r="AO2564" s="3">
        <f t="shared" si="1093"/>
        <v>0</v>
      </c>
      <c r="AP2564" s="3">
        <f t="shared" si="1094"/>
        <v>0</v>
      </c>
      <c r="AQ2564" s="3">
        <f t="shared" si="1095"/>
        <v>0</v>
      </c>
      <c r="AR2564" s="3">
        <f t="shared" si="1096"/>
        <v>0</v>
      </c>
      <c r="AS2564" s="3">
        <f t="shared" si="1097"/>
        <v>0</v>
      </c>
      <c r="AT2564" s="3">
        <f t="shared" si="1098"/>
        <v>0</v>
      </c>
      <c r="AU2564" s="3">
        <f t="shared" si="1099"/>
        <v>0</v>
      </c>
      <c r="AV2564" s="3">
        <f t="shared" si="1100"/>
        <v>0</v>
      </c>
      <c r="AW2564" s="3">
        <f t="shared" si="1101"/>
        <v>0</v>
      </c>
      <c r="AX2564" s="3">
        <f t="shared" si="1104"/>
        <v>4581699.4875871893</v>
      </c>
      <c r="AY2564" s="3">
        <f t="shared" si="1105"/>
        <v>14</v>
      </c>
      <c r="AZ2564" s="3">
        <f t="shared" si="1102"/>
        <v>0</v>
      </c>
      <c r="BA2564" s="3">
        <v>3654242.607434086</v>
      </c>
      <c r="BB2564">
        <f t="shared" si="1106"/>
        <v>0.51259999999999994</v>
      </c>
    </row>
    <row r="2565" spans="1:54">
      <c r="A2565" s="2">
        <v>2564</v>
      </c>
      <c r="B2565">
        <v>18</v>
      </c>
      <c r="C2565" s="3">
        <v>132554.72143852164</v>
      </c>
      <c r="D2565" s="3">
        <v>445506.59375282796</v>
      </c>
      <c r="E2565" s="3">
        <v>17023.045808123359</v>
      </c>
      <c r="F2565" s="3">
        <v>272429.78288620379</v>
      </c>
      <c r="G2565" s="3">
        <v>33542.126315579473</v>
      </c>
      <c r="H2565" s="3">
        <v>95423.116849403668</v>
      </c>
      <c r="I2565" s="3">
        <v>32725.900316154963</v>
      </c>
      <c r="J2565" s="3">
        <v>69667.051279597901</v>
      </c>
      <c r="K2565" s="3">
        <v>12953.069976636196</v>
      </c>
      <c r="L2565" s="3">
        <v>764313.04010287265</v>
      </c>
      <c r="M2565" s="3">
        <v>388340.67837324395</v>
      </c>
      <c r="N2565" s="3">
        <v>109332.37887328515</v>
      </c>
      <c r="O2565" s="3">
        <v>72990.936456646275</v>
      </c>
      <c r="P2565" s="3">
        <v>146663.90026842052</v>
      </c>
      <c r="Q2565" s="3">
        <v>1256185.3055438732</v>
      </c>
      <c r="R2565" s="3">
        <v>15240.299646962241</v>
      </c>
      <c r="S2565" s="3">
        <v>1119890.2208962434</v>
      </c>
      <c r="T2565" s="3">
        <v>96162.974806694023</v>
      </c>
      <c r="U2565" s="3">
        <v>0</v>
      </c>
      <c r="V2565" s="3">
        <v>0</v>
      </c>
      <c r="W2565" s="3">
        <v>0</v>
      </c>
      <c r="X2565" s="3">
        <v>0</v>
      </c>
      <c r="Y2565" s="3">
        <v>0</v>
      </c>
      <c r="AA2565" s="3">
        <f t="shared" si="1103"/>
        <v>132554.72143852164</v>
      </c>
      <c r="AB2565" s="3">
        <f t="shared" si="1080"/>
        <v>445506.59375282796</v>
      </c>
      <c r="AC2565" s="3">
        <f t="shared" si="1081"/>
        <v>17023.045808123359</v>
      </c>
      <c r="AD2565" s="3">
        <f t="shared" si="1082"/>
        <v>272429.78288620379</v>
      </c>
      <c r="AE2565" s="3">
        <f t="shared" si="1083"/>
        <v>33542.126315579473</v>
      </c>
      <c r="AF2565" s="3">
        <f t="shared" si="1084"/>
        <v>95423.116849403668</v>
      </c>
      <c r="AG2565" s="3">
        <f t="shared" si="1085"/>
        <v>32725.900316154963</v>
      </c>
      <c r="AH2565" s="3">
        <f t="shared" si="1086"/>
        <v>69667.051279597901</v>
      </c>
      <c r="AI2565" s="3">
        <f t="shared" si="1087"/>
        <v>12953.069976636196</v>
      </c>
      <c r="AJ2565" s="3">
        <f t="shared" si="1088"/>
        <v>764313.04010287265</v>
      </c>
      <c r="AK2565" s="3">
        <f t="shared" si="1089"/>
        <v>388340.67837324395</v>
      </c>
      <c r="AL2565" s="3">
        <f t="shared" si="1090"/>
        <v>109332.37887328515</v>
      </c>
      <c r="AM2565" s="3">
        <f t="shared" si="1091"/>
        <v>72990.936456646275</v>
      </c>
      <c r="AN2565" s="3">
        <f t="shared" si="1092"/>
        <v>146663.90026842052</v>
      </c>
      <c r="AO2565" s="3">
        <f t="shared" si="1093"/>
        <v>1256185.3055438732</v>
      </c>
      <c r="AP2565" s="3">
        <f t="shared" si="1094"/>
        <v>15240.299646962241</v>
      </c>
      <c r="AQ2565" s="3">
        <f t="shared" si="1095"/>
        <v>1119890.2208962434</v>
      </c>
      <c r="AR2565" s="3">
        <f t="shared" si="1096"/>
        <v>96162.974806694023</v>
      </c>
      <c r="AS2565" s="3">
        <f t="shared" si="1097"/>
        <v>0</v>
      </c>
      <c r="AT2565" s="3">
        <f t="shared" si="1098"/>
        <v>0</v>
      </c>
      <c r="AU2565" s="3">
        <f t="shared" si="1099"/>
        <v>0</v>
      </c>
      <c r="AV2565" s="3">
        <f t="shared" si="1100"/>
        <v>0</v>
      </c>
      <c r="AW2565" s="3">
        <f t="shared" si="1101"/>
        <v>0</v>
      </c>
      <c r="AX2565" s="3">
        <f t="shared" si="1104"/>
        <v>5080945.1435912913</v>
      </c>
      <c r="AY2565" s="3">
        <f t="shared" si="1105"/>
        <v>18</v>
      </c>
      <c r="AZ2565" s="3">
        <f t="shared" si="1102"/>
        <v>0</v>
      </c>
      <c r="BA2565" s="3">
        <v>3658565.8135685949</v>
      </c>
      <c r="BB2565">
        <f t="shared" si="1106"/>
        <v>0.51280000000000003</v>
      </c>
    </row>
    <row r="2566" spans="1:54">
      <c r="A2566" s="2">
        <v>2565</v>
      </c>
      <c r="B2566">
        <v>12</v>
      </c>
      <c r="C2566" s="3">
        <v>178861.40324375793</v>
      </c>
      <c r="D2566" s="3">
        <v>60293.738798029561</v>
      </c>
      <c r="E2566" s="3">
        <v>154117.39484001216</v>
      </c>
      <c r="F2566" s="3">
        <v>156433.3667162511</v>
      </c>
      <c r="G2566" s="3">
        <v>73390.606346297165</v>
      </c>
      <c r="H2566" s="3">
        <v>527041.30670016608</v>
      </c>
      <c r="I2566" s="3">
        <v>1716664.7088883969</v>
      </c>
      <c r="J2566" s="3">
        <v>265719.89709537232</v>
      </c>
      <c r="K2566" s="3">
        <v>1004433.1654318211</v>
      </c>
      <c r="L2566" s="3">
        <v>464264.08467173995</v>
      </c>
      <c r="M2566" s="3">
        <v>119685.82283820903</v>
      </c>
      <c r="N2566" s="3">
        <v>2054542.0545660716</v>
      </c>
      <c r="O2566" s="3">
        <v>0</v>
      </c>
      <c r="P2566" s="3">
        <v>0</v>
      </c>
      <c r="Q2566" s="3">
        <v>0</v>
      </c>
      <c r="R2566" s="3">
        <v>0</v>
      </c>
      <c r="S2566" s="3">
        <v>0</v>
      </c>
      <c r="T2566" s="3">
        <v>0</v>
      </c>
      <c r="U2566" s="3">
        <v>0</v>
      </c>
      <c r="V2566" s="3">
        <v>0</v>
      </c>
      <c r="W2566" s="3">
        <v>0</v>
      </c>
      <c r="X2566" s="3">
        <v>0</v>
      </c>
      <c r="Y2566" s="3">
        <v>0</v>
      </c>
      <c r="AA2566" s="3">
        <f t="shared" si="1103"/>
        <v>178861.40324375793</v>
      </c>
      <c r="AB2566" s="3">
        <f t="shared" si="1080"/>
        <v>60293.738798029561</v>
      </c>
      <c r="AC2566" s="3">
        <f t="shared" si="1081"/>
        <v>154117.39484001216</v>
      </c>
      <c r="AD2566" s="3">
        <f t="shared" si="1082"/>
        <v>156433.3667162511</v>
      </c>
      <c r="AE2566" s="3">
        <f t="shared" si="1083"/>
        <v>73390.606346297165</v>
      </c>
      <c r="AF2566" s="3">
        <f t="shared" si="1084"/>
        <v>527041.30670016608</v>
      </c>
      <c r="AG2566" s="3">
        <f t="shared" si="1085"/>
        <v>1716664.7088883969</v>
      </c>
      <c r="AH2566" s="3">
        <f t="shared" si="1086"/>
        <v>265719.89709537232</v>
      </c>
      <c r="AI2566" s="3">
        <f t="shared" si="1087"/>
        <v>1004433.1654318211</v>
      </c>
      <c r="AJ2566" s="3">
        <f t="shared" si="1088"/>
        <v>464264.08467173995</v>
      </c>
      <c r="AK2566" s="3">
        <f t="shared" si="1089"/>
        <v>119685.82283820903</v>
      </c>
      <c r="AL2566" s="3">
        <f t="shared" si="1090"/>
        <v>2054542.0545660716</v>
      </c>
      <c r="AM2566" s="3">
        <f t="shared" si="1091"/>
        <v>0</v>
      </c>
      <c r="AN2566" s="3">
        <f t="shared" si="1092"/>
        <v>0</v>
      </c>
      <c r="AO2566" s="3">
        <f t="shared" si="1093"/>
        <v>0</v>
      </c>
      <c r="AP2566" s="3">
        <f t="shared" si="1094"/>
        <v>0</v>
      </c>
      <c r="AQ2566" s="3">
        <f t="shared" si="1095"/>
        <v>0</v>
      </c>
      <c r="AR2566" s="3">
        <f t="shared" si="1096"/>
        <v>0</v>
      </c>
      <c r="AS2566" s="3">
        <f t="shared" si="1097"/>
        <v>0</v>
      </c>
      <c r="AT2566" s="3">
        <f t="shared" si="1098"/>
        <v>0</v>
      </c>
      <c r="AU2566" s="3">
        <f t="shared" si="1099"/>
        <v>0</v>
      </c>
      <c r="AV2566" s="3">
        <f t="shared" si="1100"/>
        <v>0</v>
      </c>
      <c r="AW2566" s="3">
        <f t="shared" si="1101"/>
        <v>0</v>
      </c>
      <c r="AX2566" s="3">
        <f t="shared" si="1104"/>
        <v>6775447.5501361247</v>
      </c>
      <c r="AY2566" s="3">
        <f t="shared" si="1105"/>
        <v>12</v>
      </c>
      <c r="AZ2566" s="3">
        <f t="shared" si="1102"/>
        <v>0</v>
      </c>
      <c r="BA2566" s="3">
        <v>3658772.7010222878</v>
      </c>
      <c r="BB2566">
        <f t="shared" si="1106"/>
        <v>0.51300000000000001</v>
      </c>
    </row>
    <row r="2567" spans="1:54">
      <c r="A2567" s="2">
        <v>2566</v>
      </c>
      <c r="B2567">
        <v>18</v>
      </c>
      <c r="C2567" s="3">
        <v>50468.914674034713</v>
      </c>
      <c r="D2567" s="3">
        <v>160231.81405088305</v>
      </c>
      <c r="E2567" s="3">
        <v>35571.283039133319</v>
      </c>
      <c r="F2567" s="3">
        <v>157056.68673525701</v>
      </c>
      <c r="G2567" s="3">
        <v>313792.3748010032</v>
      </c>
      <c r="H2567" s="3">
        <v>200389.10296333997</v>
      </c>
      <c r="I2567" s="3">
        <v>419126.74689011765</v>
      </c>
      <c r="J2567" s="7">
        <v>16194787</v>
      </c>
      <c r="K2567" s="3">
        <v>179481.00459465981</v>
      </c>
      <c r="L2567" s="3">
        <v>322391.68293905503</v>
      </c>
      <c r="M2567" s="3">
        <v>1829328.0007941213</v>
      </c>
      <c r="N2567" s="3">
        <v>23852.522970225717</v>
      </c>
      <c r="O2567" s="3">
        <v>1056741.798845747</v>
      </c>
      <c r="P2567" s="3">
        <v>60673.566498235683</v>
      </c>
      <c r="Q2567" s="3">
        <v>43388.715828180568</v>
      </c>
      <c r="R2567" s="3">
        <v>28896.374820566823</v>
      </c>
      <c r="S2567" s="3">
        <v>20679.01906104817</v>
      </c>
      <c r="T2567" s="3">
        <v>49311.072924174325</v>
      </c>
      <c r="U2567" s="3">
        <v>0</v>
      </c>
      <c r="V2567" s="3">
        <v>0</v>
      </c>
      <c r="W2567" s="3">
        <v>0</v>
      </c>
      <c r="X2567" s="3">
        <v>0</v>
      </c>
      <c r="Y2567" s="3">
        <v>0</v>
      </c>
      <c r="AA2567" s="3">
        <f t="shared" si="1103"/>
        <v>50468.914674034713</v>
      </c>
      <c r="AB2567" s="3">
        <f t="shared" si="1080"/>
        <v>160231.81405088305</v>
      </c>
      <c r="AC2567" s="3">
        <f t="shared" si="1081"/>
        <v>35571.283039133319</v>
      </c>
      <c r="AD2567" s="3">
        <f t="shared" si="1082"/>
        <v>157056.68673525701</v>
      </c>
      <c r="AE2567" s="3">
        <f t="shared" si="1083"/>
        <v>313792.3748010032</v>
      </c>
      <c r="AF2567" s="3">
        <f t="shared" si="1084"/>
        <v>200389.10296333997</v>
      </c>
      <c r="AG2567" s="3">
        <f t="shared" si="1085"/>
        <v>419126.74689011765</v>
      </c>
      <c r="AH2567" s="3">
        <f t="shared" si="1086"/>
        <v>16194787</v>
      </c>
      <c r="AI2567" s="3">
        <f t="shared" si="1087"/>
        <v>179481.00459465981</v>
      </c>
      <c r="AJ2567" s="3">
        <f t="shared" si="1088"/>
        <v>322391.68293905503</v>
      </c>
      <c r="AK2567" s="3">
        <f t="shared" si="1089"/>
        <v>1829328.0007941213</v>
      </c>
      <c r="AL2567" s="3">
        <f t="shared" si="1090"/>
        <v>23852.522970225717</v>
      </c>
      <c r="AM2567" s="3">
        <f t="shared" si="1091"/>
        <v>1056741.798845747</v>
      </c>
      <c r="AN2567" s="3">
        <f t="shared" si="1092"/>
        <v>60673.566498235683</v>
      </c>
      <c r="AO2567" s="3">
        <f t="shared" si="1093"/>
        <v>43388.715828180568</v>
      </c>
      <c r="AP2567" s="3">
        <f t="shared" si="1094"/>
        <v>28896.374820566823</v>
      </c>
      <c r="AQ2567" s="3">
        <f t="shared" si="1095"/>
        <v>20679.01906104817</v>
      </c>
      <c r="AR2567" s="3">
        <f t="shared" si="1096"/>
        <v>49311.072924174325</v>
      </c>
      <c r="AS2567" s="3">
        <f t="shared" si="1097"/>
        <v>0</v>
      </c>
      <c r="AT2567" s="3">
        <f t="shared" si="1098"/>
        <v>0</v>
      </c>
      <c r="AU2567" s="3">
        <f t="shared" si="1099"/>
        <v>0</v>
      </c>
      <c r="AV2567" s="3">
        <f t="shared" si="1100"/>
        <v>0</v>
      </c>
      <c r="AW2567" s="3">
        <f t="shared" si="1101"/>
        <v>0</v>
      </c>
      <c r="AX2567" s="3">
        <f t="shared" si="1104"/>
        <v>21146167.682429783</v>
      </c>
      <c r="AY2567" s="3">
        <f t="shared" si="1105"/>
        <v>18</v>
      </c>
      <c r="AZ2567" s="3">
        <f t="shared" si="1102"/>
        <v>0</v>
      </c>
      <c r="BA2567" s="3">
        <v>3659964.1209555613</v>
      </c>
      <c r="BB2567">
        <f t="shared" si="1106"/>
        <v>0.51319999999999999</v>
      </c>
    </row>
    <row r="2568" spans="1:54">
      <c r="A2568" s="2">
        <v>2567</v>
      </c>
      <c r="B2568">
        <v>8</v>
      </c>
      <c r="C2568" s="3">
        <v>278825.67394621123</v>
      </c>
      <c r="D2568" s="3">
        <v>339818.19762080134</v>
      </c>
      <c r="E2568" s="3">
        <v>814272.59720849013</v>
      </c>
      <c r="F2568" s="3">
        <v>326913.52006573079</v>
      </c>
      <c r="G2568" s="3">
        <v>2172077.1290487144</v>
      </c>
      <c r="H2568" s="3">
        <v>108635.27435989764</v>
      </c>
      <c r="I2568" s="3">
        <v>146831.22069024548</v>
      </c>
      <c r="J2568" s="3">
        <v>87438.690107288465</v>
      </c>
      <c r="K2568" s="3">
        <v>0</v>
      </c>
      <c r="L2568" s="3">
        <v>0</v>
      </c>
      <c r="M2568" s="3">
        <v>0</v>
      </c>
      <c r="N2568" s="3">
        <v>0</v>
      </c>
      <c r="O2568" s="3">
        <v>0</v>
      </c>
      <c r="P2568" s="3">
        <v>0</v>
      </c>
      <c r="Q2568" s="3">
        <v>0</v>
      </c>
      <c r="R2568" s="3">
        <v>0</v>
      </c>
      <c r="S2568" s="3">
        <v>0</v>
      </c>
      <c r="T2568" s="3">
        <v>0</v>
      </c>
      <c r="U2568" s="3">
        <v>0</v>
      </c>
      <c r="V2568" s="3">
        <v>0</v>
      </c>
      <c r="W2568" s="3">
        <v>0</v>
      </c>
      <c r="X2568" s="3">
        <v>0</v>
      </c>
      <c r="Y2568" s="3">
        <v>0</v>
      </c>
      <c r="AA2568" s="3">
        <f t="shared" si="1103"/>
        <v>278825.67394621123</v>
      </c>
      <c r="AB2568" s="3">
        <f t="shared" si="1080"/>
        <v>339818.19762080134</v>
      </c>
      <c r="AC2568" s="3">
        <f t="shared" si="1081"/>
        <v>814272.59720849013</v>
      </c>
      <c r="AD2568" s="3">
        <f t="shared" si="1082"/>
        <v>326913.52006573079</v>
      </c>
      <c r="AE2568" s="3">
        <f t="shared" si="1083"/>
        <v>2172077.1290487144</v>
      </c>
      <c r="AF2568" s="3">
        <f t="shared" si="1084"/>
        <v>108635.27435989764</v>
      </c>
      <c r="AG2568" s="3">
        <f t="shared" si="1085"/>
        <v>146831.22069024548</v>
      </c>
      <c r="AH2568" s="3">
        <f t="shared" si="1086"/>
        <v>87438.690107288465</v>
      </c>
      <c r="AI2568" s="3">
        <f t="shared" si="1087"/>
        <v>0</v>
      </c>
      <c r="AJ2568" s="3">
        <f t="shared" si="1088"/>
        <v>0</v>
      </c>
      <c r="AK2568" s="3">
        <f t="shared" si="1089"/>
        <v>0</v>
      </c>
      <c r="AL2568" s="3">
        <f t="shared" si="1090"/>
        <v>0</v>
      </c>
      <c r="AM2568" s="3">
        <f t="shared" si="1091"/>
        <v>0</v>
      </c>
      <c r="AN2568" s="3">
        <f t="shared" si="1092"/>
        <v>0</v>
      </c>
      <c r="AO2568" s="3">
        <f t="shared" si="1093"/>
        <v>0</v>
      </c>
      <c r="AP2568" s="3">
        <f t="shared" si="1094"/>
        <v>0</v>
      </c>
      <c r="AQ2568" s="3">
        <f t="shared" si="1095"/>
        <v>0</v>
      </c>
      <c r="AR2568" s="3">
        <f t="shared" si="1096"/>
        <v>0</v>
      </c>
      <c r="AS2568" s="3">
        <f t="shared" si="1097"/>
        <v>0</v>
      </c>
      <c r="AT2568" s="3">
        <f t="shared" si="1098"/>
        <v>0</v>
      </c>
      <c r="AU2568" s="3">
        <f t="shared" si="1099"/>
        <v>0</v>
      </c>
      <c r="AV2568" s="3">
        <f t="shared" si="1100"/>
        <v>0</v>
      </c>
      <c r="AW2568" s="3">
        <f t="shared" si="1101"/>
        <v>0</v>
      </c>
      <c r="AX2568" s="3">
        <f t="shared" si="1104"/>
        <v>4274812.3030473795</v>
      </c>
      <c r="AY2568" s="3">
        <f t="shared" si="1105"/>
        <v>8</v>
      </c>
      <c r="AZ2568" s="3">
        <f t="shared" si="1102"/>
        <v>0</v>
      </c>
      <c r="BA2568" s="3">
        <v>3661268.8565393863</v>
      </c>
      <c r="BB2568">
        <f t="shared" si="1106"/>
        <v>0.51339999999999997</v>
      </c>
    </row>
    <row r="2569" spans="1:54">
      <c r="A2569" s="2">
        <v>2568</v>
      </c>
      <c r="B2569">
        <v>12</v>
      </c>
      <c r="C2569" s="3">
        <v>2194506.1879802924</v>
      </c>
      <c r="D2569" s="3">
        <v>217215.43051965881</v>
      </c>
      <c r="E2569" s="3">
        <v>1362994.3730243952</v>
      </c>
      <c r="F2569" s="3">
        <v>7319.9313587690012</v>
      </c>
      <c r="G2569" s="3">
        <v>186436.42516445677</v>
      </c>
      <c r="H2569" s="3">
        <v>131215.67364714618</v>
      </c>
      <c r="I2569" s="3">
        <v>11262.337734903082</v>
      </c>
      <c r="J2569" s="3">
        <v>197441.27055367487</v>
      </c>
      <c r="K2569" s="3">
        <v>93462.331683922646</v>
      </c>
      <c r="L2569" s="3">
        <v>390341.25895695994</v>
      </c>
      <c r="M2569" s="3">
        <v>46777.79581630772</v>
      </c>
      <c r="N2569" s="3">
        <v>24842.896014062626</v>
      </c>
      <c r="O2569" s="3">
        <v>0</v>
      </c>
      <c r="P2569" s="3">
        <v>0</v>
      </c>
      <c r="Q2569" s="3">
        <v>0</v>
      </c>
      <c r="R2569" s="3">
        <v>0</v>
      </c>
      <c r="S2569" s="3">
        <v>0</v>
      </c>
      <c r="T2569" s="3">
        <v>0</v>
      </c>
      <c r="U2569" s="3">
        <v>0</v>
      </c>
      <c r="V2569" s="3">
        <v>0</v>
      </c>
      <c r="W2569" s="3">
        <v>0</v>
      </c>
      <c r="X2569" s="3">
        <v>0</v>
      </c>
      <c r="Y2569" s="3">
        <v>0</v>
      </c>
      <c r="AA2569" s="3">
        <f t="shared" si="1103"/>
        <v>2194506.1879802924</v>
      </c>
      <c r="AB2569" s="3">
        <f t="shared" si="1080"/>
        <v>217215.43051965881</v>
      </c>
      <c r="AC2569" s="3">
        <f t="shared" si="1081"/>
        <v>1362994.3730243952</v>
      </c>
      <c r="AD2569" s="3">
        <f t="shared" si="1082"/>
        <v>7319.9313587690012</v>
      </c>
      <c r="AE2569" s="3">
        <f t="shared" si="1083"/>
        <v>186436.42516445677</v>
      </c>
      <c r="AF2569" s="3">
        <f t="shared" si="1084"/>
        <v>131215.67364714618</v>
      </c>
      <c r="AG2569" s="3">
        <f t="shared" si="1085"/>
        <v>11262.337734903082</v>
      </c>
      <c r="AH2569" s="3">
        <f t="shared" si="1086"/>
        <v>197441.27055367487</v>
      </c>
      <c r="AI2569" s="3">
        <f t="shared" si="1087"/>
        <v>93462.331683922646</v>
      </c>
      <c r="AJ2569" s="3">
        <f t="shared" si="1088"/>
        <v>390341.25895695994</v>
      </c>
      <c r="AK2569" s="3">
        <f t="shared" si="1089"/>
        <v>46777.79581630772</v>
      </c>
      <c r="AL2569" s="3">
        <f t="shared" si="1090"/>
        <v>24842.896014062626</v>
      </c>
      <c r="AM2569" s="3">
        <f t="shared" si="1091"/>
        <v>0</v>
      </c>
      <c r="AN2569" s="3">
        <f t="shared" si="1092"/>
        <v>0</v>
      </c>
      <c r="AO2569" s="3">
        <f t="shared" si="1093"/>
        <v>0</v>
      </c>
      <c r="AP2569" s="3">
        <f t="shared" si="1094"/>
        <v>0</v>
      </c>
      <c r="AQ2569" s="3">
        <f t="shared" si="1095"/>
        <v>0</v>
      </c>
      <c r="AR2569" s="3">
        <f t="shared" si="1096"/>
        <v>0</v>
      </c>
      <c r="AS2569" s="3">
        <f t="shared" si="1097"/>
        <v>0</v>
      </c>
      <c r="AT2569" s="3">
        <f t="shared" si="1098"/>
        <v>0</v>
      </c>
      <c r="AU2569" s="3">
        <f t="shared" si="1099"/>
        <v>0</v>
      </c>
      <c r="AV2569" s="3">
        <f t="shared" si="1100"/>
        <v>0</v>
      </c>
      <c r="AW2569" s="3">
        <f t="shared" si="1101"/>
        <v>0</v>
      </c>
      <c r="AX2569" s="3">
        <f t="shared" si="1104"/>
        <v>4863815.9124545492</v>
      </c>
      <c r="AY2569" s="3">
        <f t="shared" si="1105"/>
        <v>12</v>
      </c>
      <c r="AZ2569" s="3">
        <f t="shared" si="1102"/>
        <v>0</v>
      </c>
      <c r="BA2569" s="3">
        <v>3661541.9178441218</v>
      </c>
      <c r="BB2569">
        <f t="shared" si="1106"/>
        <v>0.51359999999999995</v>
      </c>
    </row>
    <row r="2570" spans="1:54">
      <c r="A2570" s="2">
        <v>2569</v>
      </c>
      <c r="B2570">
        <v>14</v>
      </c>
      <c r="C2570" s="3">
        <v>70107.780723046017</v>
      </c>
      <c r="D2570" s="3">
        <v>216586.25252857222</v>
      </c>
      <c r="E2570" s="3">
        <v>992860.83878378954</v>
      </c>
      <c r="F2570" s="3">
        <v>686754.05029846076</v>
      </c>
      <c r="G2570" s="3">
        <v>2287447.4348986913</v>
      </c>
      <c r="H2570" s="3">
        <v>132497.54117663481</v>
      </c>
      <c r="I2570" s="3">
        <v>289641.860628233</v>
      </c>
      <c r="J2570" s="3">
        <v>27162.389445360692</v>
      </c>
      <c r="K2570" s="3">
        <v>19236.284338403766</v>
      </c>
      <c r="L2570" s="3">
        <v>521914.34331223817</v>
      </c>
      <c r="M2570" s="3">
        <v>236629.5352957054</v>
      </c>
      <c r="N2570" s="3">
        <v>528507.78551262058</v>
      </c>
      <c r="O2570" s="3">
        <v>144428.17818460095</v>
      </c>
      <c r="P2570" s="3">
        <v>50941.171370910037</v>
      </c>
      <c r="Q2570" s="3">
        <v>0</v>
      </c>
      <c r="R2570" s="3">
        <v>0</v>
      </c>
      <c r="S2570" s="3">
        <v>0</v>
      </c>
      <c r="T2570" s="3">
        <v>0</v>
      </c>
      <c r="U2570" s="3">
        <v>0</v>
      </c>
      <c r="V2570" s="3">
        <v>0</v>
      </c>
      <c r="W2570" s="3">
        <v>0</v>
      </c>
      <c r="X2570" s="3">
        <v>0</v>
      </c>
      <c r="Y2570" s="3">
        <v>0</v>
      </c>
      <c r="AA2570" s="3">
        <f t="shared" si="1103"/>
        <v>70107.780723046017</v>
      </c>
      <c r="AB2570" s="3">
        <f t="shared" si="1080"/>
        <v>216586.25252857222</v>
      </c>
      <c r="AC2570" s="3">
        <f t="shared" si="1081"/>
        <v>992860.83878378954</v>
      </c>
      <c r="AD2570" s="3">
        <f t="shared" si="1082"/>
        <v>686754.05029846076</v>
      </c>
      <c r="AE2570" s="3">
        <f t="shared" si="1083"/>
        <v>2287447.4348986913</v>
      </c>
      <c r="AF2570" s="3">
        <f t="shared" si="1084"/>
        <v>132497.54117663481</v>
      </c>
      <c r="AG2570" s="3">
        <f t="shared" si="1085"/>
        <v>289641.860628233</v>
      </c>
      <c r="AH2570" s="3">
        <f t="shared" si="1086"/>
        <v>27162.389445360692</v>
      </c>
      <c r="AI2570" s="3">
        <f t="shared" si="1087"/>
        <v>19236.284338403766</v>
      </c>
      <c r="AJ2570" s="3">
        <f t="shared" si="1088"/>
        <v>521914.34331223817</v>
      </c>
      <c r="AK2570" s="3">
        <f t="shared" si="1089"/>
        <v>236629.5352957054</v>
      </c>
      <c r="AL2570" s="3">
        <f t="shared" si="1090"/>
        <v>528507.78551262058</v>
      </c>
      <c r="AM2570" s="3">
        <f t="shared" si="1091"/>
        <v>144428.17818460095</v>
      </c>
      <c r="AN2570" s="3">
        <f t="shared" si="1092"/>
        <v>50941.171370910037</v>
      </c>
      <c r="AO2570" s="3">
        <f t="shared" si="1093"/>
        <v>0</v>
      </c>
      <c r="AP2570" s="3">
        <f t="shared" si="1094"/>
        <v>0</v>
      </c>
      <c r="AQ2570" s="3">
        <f t="shared" si="1095"/>
        <v>0</v>
      </c>
      <c r="AR2570" s="3">
        <f t="shared" si="1096"/>
        <v>0</v>
      </c>
      <c r="AS2570" s="3">
        <f t="shared" si="1097"/>
        <v>0</v>
      </c>
      <c r="AT2570" s="3">
        <f t="shared" si="1098"/>
        <v>0</v>
      </c>
      <c r="AU2570" s="3">
        <f t="shared" si="1099"/>
        <v>0</v>
      </c>
      <c r="AV2570" s="3">
        <f t="shared" si="1100"/>
        <v>0</v>
      </c>
      <c r="AW2570" s="3">
        <f t="shared" si="1101"/>
        <v>0</v>
      </c>
      <c r="AX2570" s="3">
        <f t="shared" si="1104"/>
        <v>6204715.4464972671</v>
      </c>
      <c r="AY2570" s="3">
        <f t="shared" si="1105"/>
        <v>14</v>
      </c>
      <c r="AZ2570" s="3">
        <f t="shared" si="1102"/>
        <v>0</v>
      </c>
      <c r="BA2570" s="3">
        <v>3662006.977847572</v>
      </c>
      <c r="BB2570">
        <f t="shared" si="1106"/>
        <v>0.51380000000000003</v>
      </c>
    </row>
    <row r="2571" spans="1:54">
      <c r="A2571" s="2">
        <v>2570</v>
      </c>
      <c r="B2571">
        <v>15</v>
      </c>
      <c r="C2571" s="3">
        <v>414054.7003321941</v>
      </c>
      <c r="D2571" s="3">
        <v>79056.277617927932</v>
      </c>
      <c r="E2571" s="3">
        <v>5147.21934386884</v>
      </c>
      <c r="F2571" s="3">
        <v>35679.6534210272</v>
      </c>
      <c r="G2571" s="3">
        <v>20729.293140097405</v>
      </c>
      <c r="H2571" s="3">
        <v>1688599.5853335161</v>
      </c>
      <c r="I2571" s="3">
        <v>78958.551255706538</v>
      </c>
      <c r="J2571" s="3">
        <v>28083.713274745875</v>
      </c>
      <c r="K2571" s="3">
        <v>129244.88002685324</v>
      </c>
      <c r="L2571" s="3">
        <v>71413.073866919643</v>
      </c>
      <c r="M2571" s="3">
        <v>104771.20609483987</v>
      </c>
      <c r="N2571" s="3">
        <v>135757.94079409298</v>
      </c>
      <c r="O2571" s="3">
        <v>230406.56052444968</v>
      </c>
      <c r="P2571" s="3">
        <v>518798.63259379024</v>
      </c>
      <c r="Q2571" s="3">
        <v>283195.73554558825</v>
      </c>
      <c r="R2571" s="3">
        <v>0</v>
      </c>
      <c r="S2571" s="3">
        <v>0</v>
      </c>
      <c r="T2571" s="3">
        <v>0</v>
      </c>
      <c r="U2571" s="3">
        <v>0</v>
      </c>
      <c r="V2571" s="3">
        <v>0</v>
      </c>
      <c r="W2571" s="3">
        <v>0</v>
      </c>
      <c r="X2571" s="3">
        <v>0</v>
      </c>
      <c r="Y2571" s="3">
        <v>0</v>
      </c>
      <c r="AA2571" s="3">
        <f t="shared" si="1103"/>
        <v>414054.7003321941</v>
      </c>
      <c r="AB2571" s="3">
        <f t="shared" si="1080"/>
        <v>79056.277617927932</v>
      </c>
      <c r="AC2571" s="3">
        <f t="shared" si="1081"/>
        <v>5147.21934386884</v>
      </c>
      <c r="AD2571" s="3">
        <f t="shared" si="1082"/>
        <v>35679.6534210272</v>
      </c>
      <c r="AE2571" s="3">
        <f t="shared" si="1083"/>
        <v>20729.293140097405</v>
      </c>
      <c r="AF2571" s="3">
        <f t="shared" si="1084"/>
        <v>1688599.5853335161</v>
      </c>
      <c r="AG2571" s="3">
        <f t="shared" si="1085"/>
        <v>78958.551255706538</v>
      </c>
      <c r="AH2571" s="3">
        <f t="shared" si="1086"/>
        <v>28083.713274745875</v>
      </c>
      <c r="AI2571" s="3">
        <f t="shared" si="1087"/>
        <v>129244.88002685324</v>
      </c>
      <c r="AJ2571" s="3">
        <f t="shared" si="1088"/>
        <v>71413.073866919643</v>
      </c>
      <c r="AK2571" s="3">
        <f t="shared" si="1089"/>
        <v>104771.20609483987</v>
      </c>
      <c r="AL2571" s="3">
        <f t="shared" si="1090"/>
        <v>135757.94079409298</v>
      </c>
      <c r="AM2571" s="3">
        <f t="shared" si="1091"/>
        <v>230406.56052444968</v>
      </c>
      <c r="AN2571" s="3">
        <f t="shared" si="1092"/>
        <v>518798.63259379024</v>
      </c>
      <c r="AO2571" s="3">
        <f t="shared" si="1093"/>
        <v>283195.73554558825</v>
      </c>
      <c r="AP2571" s="3">
        <f t="shared" si="1094"/>
        <v>0</v>
      </c>
      <c r="AQ2571" s="3">
        <f t="shared" si="1095"/>
        <v>0</v>
      </c>
      <c r="AR2571" s="3">
        <f t="shared" si="1096"/>
        <v>0</v>
      </c>
      <c r="AS2571" s="3">
        <f t="shared" si="1097"/>
        <v>0</v>
      </c>
      <c r="AT2571" s="3">
        <f t="shared" si="1098"/>
        <v>0</v>
      </c>
      <c r="AU2571" s="3">
        <f t="shared" si="1099"/>
        <v>0</v>
      </c>
      <c r="AV2571" s="3">
        <f t="shared" si="1100"/>
        <v>0</v>
      </c>
      <c r="AW2571" s="3">
        <f t="shared" si="1101"/>
        <v>0</v>
      </c>
      <c r="AX2571" s="3">
        <f t="shared" si="1104"/>
        <v>3823897.0231656181</v>
      </c>
      <c r="AY2571" s="3">
        <f t="shared" si="1105"/>
        <v>15</v>
      </c>
      <c r="AZ2571" s="3">
        <f t="shared" si="1102"/>
        <v>0</v>
      </c>
      <c r="BA2571" s="3">
        <v>3662990.481908909</v>
      </c>
      <c r="BB2571">
        <f t="shared" si="1106"/>
        <v>0.51400000000000001</v>
      </c>
    </row>
    <row r="2572" spans="1:54">
      <c r="A2572" s="2">
        <v>2571</v>
      </c>
      <c r="B2572">
        <v>9</v>
      </c>
      <c r="C2572" s="3">
        <v>7748.6590557336931</v>
      </c>
      <c r="D2572" s="3">
        <v>22118.917094182958</v>
      </c>
      <c r="E2572" s="3">
        <v>60002.8294282836</v>
      </c>
      <c r="F2572" s="3">
        <v>36676.682351673917</v>
      </c>
      <c r="G2572" s="3">
        <v>836410.83728614415</v>
      </c>
      <c r="H2572" s="3">
        <v>33008.462023770371</v>
      </c>
      <c r="I2572" s="3">
        <v>61290.376361776398</v>
      </c>
      <c r="J2572" s="3">
        <v>65077.148746709914</v>
      </c>
      <c r="K2572" s="3">
        <v>262420.04750155081</v>
      </c>
      <c r="L2572" s="3">
        <v>0</v>
      </c>
      <c r="M2572" s="3">
        <v>0</v>
      </c>
      <c r="N2572" s="3">
        <v>0</v>
      </c>
      <c r="O2572" s="3">
        <v>0</v>
      </c>
      <c r="P2572" s="3">
        <v>0</v>
      </c>
      <c r="Q2572" s="3">
        <v>0</v>
      </c>
      <c r="R2572" s="3">
        <v>0</v>
      </c>
      <c r="S2572" s="3">
        <v>0</v>
      </c>
      <c r="T2572" s="3">
        <v>0</v>
      </c>
      <c r="U2572" s="3">
        <v>0</v>
      </c>
      <c r="V2572" s="3">
        <v>0</v>
      </c>
      <c r="W2572" s="3">
        <v>0</v>
      </c>
      <c r="X2572" s="3">
        <v>0</v>
      </c>
      <c r="Y2572" s="3">
        <v>0</v>
      </c>
      <c r="AA2572" s="3">
        <f t="shared" si="1103"/>
        <v>7748.6590557336931</v>
      </c>
      <c r="AB2572" s="3">
        <f t="shared" si="1080"/>
        <v>22118.917094182958</v>
      </c>
      <c r="AC2572" s="3">
        <f t="shared" si="1081"/>
        <v>60002.8294282836</v>
      </c>
      <c r="AD2572" s="3">
        <f t="shared" si="1082"/>
        <v>36676.682351673917</v>
      </c>
      <c r="AE2572" s="3">
        <f t="shared" si="1083"/>
        <v>836410.83728614415</v>
      </c>
      <c r="AF2572" s="3">
        <f t="shared" si="1084"/>
        <v>33008.462023770371</v>
      </c>
      <c r="AG2572" s="3">
        <f t="shared" si="1085"/>
        <v>61290.376361776398</v>
      </c>
      <c r="AH2572" s="3">
        <f t="shared" si="1086"/>
        <v>65077.148746709914</v>
      </c>
      <c r="AI2572" s="3">
        <f t="shared" si="1087"/>
        <v>262420.04750155081</v>
      </c>
      <c r="AJ2572" s="3">
        <f t="shared" si="1088"/>
        <v>0</v>
      </c>
      <c r="AK2572" s="3">
        <f t="shared" si="1089"/>
        <v>0</v>
      </c>
      <c r="AL2572" s="3">
        <f t="shared" si="1090"/>
        <v>0</v>
      </c>
      <c r="AM2572" s="3">
        <f t="shared" si="1091"/>
        <v>0</v>
      </c>
      <c r="AN2572" s="3">
        <f t="shared" si="1092"/>
        <v>0</v>
      </c>
      <c r="AO2572" s="3">
        <f t="shared" si="1093"/>
        <v>0</v>
      </c>
      <c r="AP2572" s="3">
        <f t="shared" si="1094"/>
        <v>0</v>
      </c>
      <c r="AQ2572" s="3">
        <f t="shared" si="1095"/>
        <v>0</v>
      </c>
      <c r="AR2572" s="3">
        <f t="shared" si="1096"/>
        <v>0</v>
      </c>
      <c r="AS2572" s="3">
        <f t="shared" si="1097"/>
        <v>0</v>
      </c>
      <c r="AT2572" s="3">
        <f t="shared" si="1098"/>
        <v>0</v>
      </c>
      <c r="AU2572" s="3">
        <f t="shared" si="1099"/>
        <v>0</v>
      </c>
      <c r="AV2572" s="3">
        <f t="shared" si="1100"/>
        <v>0</v>
      </c>
      <c r="AW2572" s="3">
        <f t="shared" si="1101"/>
        <v>0</v>
      </c>
      <c r="AX2572" s="3">
        <f t="shared" si="1104"/>
        <v>1384753.9598498256</v>
      </c>
      <c r="AY2572" s="3">
        <f t="shared" si="1105"/>
        <v>9</v>
      </c>
      <c r="AZ2572" s="3">
        <f t="shared" si="1102"/>
        <v>0</v>
      </c>
      <c r="BA2572" s="3">
        <v>3663201.6378092645</v>
      </c>
      <c r="BB2572">
        <f t="shared" si="1106"/>
        <v>0.51419999999999999</v>
      </c>
    </row>
    <row r="2573" spans="1:54">
      <c r="A2573" s="2">
        <v>2572</v>
      </c>
      <c r="B2573">
        <v>18</v>
      </c>
      <c r="C2573" s="3">
        <v>18097.106080077712</v>
      </c>
      <c r="D2573" s="3">
        <v>994577.09737804765</v>
      </c>
      <c r="E2573" s="3">
        <v>96084.90648838607</v>
      </c>
      <c r="F2573" s="3">
        <v>45694.920819532919</v>
      </c>
      <c r="G2573" s="3">
        <v>164872.91728122771</v>
      </c>
      <c r="H2573" s="3">
        <v>513730.80512412847</v>
      </c>
      <c r="I2573" s="3">
        <v>31838.653440083785</v>
      </c>
      <c r="J2573" s="3">
        <v>69919.922209933633</v>
      </c>
      <c r="K2573" s="3">
        <v>119418.29276964709</v>
      </c>
      <c r="L2573" s="3">
        <v>20244.568155071913</v>
      </c>
      <c r="M2573" s="3">
        <v>61249.894373256546</v>
      </c>
      <c r="N2573" s="3">
        <v>963626.18970401527</v>
      </c>
      <c r="O2573" s="3">
        <v>415978.04391598637</v>
      </c>
      <c r="P2573" s="3">
        <v>10601.077519827853</v>
      </c>
      <c r="Q2573" s="3">
        <v>9937.6376451258584</v>
      </c>
      <c r="R2573" s="3">
        <v>22646.598424881187</v>
      </c>
      <c r="S2573" s="3">
        <v>194472.03016269015</v>
      </c>
      <c r="T2573" s="3">
        <v>81976.399327553198</v>
      </c>
      <c r="U2573" s="3">
        <v>0</v>
      </c>
      <c r="V2573" s="3">
        <v>0</v>
      </c>
      <c r="W2573" s="3">
        <v>0</v>
      </c>
      <c r="X2573" s="3">
        <v>0</v>
      </c>
      <c r="Y2573" s="3">
        <v>0</v>
      </c>
      <c r="AA2573" s="3">
        <f t="shared" si="1103"/>
        <v>18097.106080077712</v>
      </c>
      <c r="AB2573" s="3">
        <f t="shared" si="1080"/>
        <v>994577.09737804765</v>
      </c>
      <c r="AC2573" s="3">
        <f t="shared" si="1081"/>
        <v>96084.90648838607</v>
      </c>
      <c r="AD2573" s="3">
        <f t="shared" si="1082"/>
        <v>45694.920819532919</v>
      </c>
      <c r="AE2573" s="3">
        <f t="shared" si="1083"/>
        <v>164872.91728122771</v>
      </c>
      <c r="AF2573" s="3">
        <f t="shared" si="1084"/>
        <v>513730.80512412847</v>
      </c>
      <c r="AG2573" s="3">
        <f t="shared" si="1085"/>
        <v>31838.653440083785</v>
      </c>
      <c r="AH2573" s="3">
        <f t="shared" si="1086"/>
        <v>69919.922209933633</v>
      </c>
      <c r="AI2573" s="3">
        <f t="shared" si="1087"/>
        <v>119418.29276964709</v>
      </c>
      <c r="AJ2573" s="3">
        <f t="shared" si="1088"/>
        <v>20244.568155071913</v>
      </c>
      <c r="AK2573" s="3">
        <f t="shared" si="1089"/>
        <v>61249.894373256546</v>
      </c>
      <c r="AL2573" s="3">
        <f t="shared" si="1090"/>
        <v>963626.18970401527</v>
      </c>
      <c r="AM2573" s="3">
        <f t="shared" si="1091"/>
        <v>415978.04391598637</v>
      </c>
      <c r="AN2573" s="3">
        <f t="shared" si="1092"/>
        <v>10601.077519827853</v>
      </c>
      <c r="AO2573" s="3">
        <f t="shared" si="1093"/>
        <v>9937.6376451258584</v>
      </c>
      <c r="AP2573" s="3">
        <f t="shared" si="1094"/>
        <v>22646.598424881187</v>
      </c>
      <c r="AQ2573" s="3">
        <f t="shared" si="1095"/>
        <v>194472.03016269015</v>
      </c>
      <c r="AR2573" s="3">
        <f t="shared" si="1096"/>
        <v>81976.399327553198</v>
      </c>
      <c r="AS2573" s="3">
        <f t="shared" si="1097"/>
        <v>0</v>
      </c>
      <c r="AT2573" s="3">
        <f t="shared" si="1098"/>
        <v>0</v>
      </c>
      <c r="AU2573" s="3">
        <f t="shared" si="1099"/>
        <v>0</v>
      </c>
      <c r="AV2573" s="3">
        <f t="shared" si="1100"/>
        <v>0</v>
      </c>
      <c r="AW2573" s="3">
        <f t="shared" si="1101"/>
        <v>0</v>
      </c>
      <c r="AX2573" s="3">
        <f t="shared" si="1104"/>
        <v>3834967.060819474</v>
      </c>
      <c r="AY2573" s="3">
        <f t="shared" si="1105"/>
        <v>18</v>
      </c>
      <c r="AZ2573" s="3">
        <f t="shared" si="1102"/>
        <v>0</v>
      </c>
      <c r="BA2573" s="3">
        <v>3664797.1913874978</v>
      </c>
      <c r="BB2573">
        <f t="shared" si="1106"/>
        <v>0.51439999999999997</v>
      </c>
    </row>
    <row r="2574" spans="1:54">
      <c r="A2574" s="2">
        <v>2573</v>
      </c>
      <c r="B2574">
        <v>9</v>
      </c>
      <c r="C2574" s="3">
        <v>96608.665382364765</v>
      </c>
      <c r="D2574" s="3">
        <v>294010.90722979238</v>
      </c>
      <c r="E2574" s="3">
        <v>9938169.1525147501</v>
      </c>
      <c r="F2574" s="3">
        <v>214529.4366350284</v>
      </c>
      <c r="G2574" s="3">
        <v>144819.25479696874</v>
      </c>
      <c r="H2574" s="3">
        <v>19432.133121878</v>
      </c>
      <c r="I2574" s="3">
        <v>148576.95355195546</v>
      </c>
      <c r="J2574" s="3">
        <v>179753.87792773682</v>
      </c>
      <c r="K2574" s="3">
        <v>542104.54927721934</v>
      </c>
      <c r="L2574" s="3">
        <v>0</v>
      </c>
      <c r="M2574" s="3">
        <v>0</v>
      </c>
      <c r="N2574" s="3">
        <v>0</v>
      </c>
      <c r="O2574" s="3">
        <v>0</v>
      </c>
      <c r="P2574" s="3">
        <v>0</v>
      </c>
      <c r="Q2574" s="3">
        <v>0</v>
      </c>
      <c r="R2574" s="3">
        <v>0</v>
      </c>
      <c r="S2574" s="3">
        <v>0</v>
      </c>
      <c r="T2574" s="3">
        <v>0</v>
      </c>
      <c r="U2574" s="3">
        <v>0</v>
      </c>
      <c r="V2574" s="3">
        <v>0</v>
      </c>
      <c r="W2574" s="3">
        <v>0</v>
      </c>
      <c r="X2574" s="3">
        <v>0</v>
      </c>
      <c r="Y2574" s="3">
        <v>0</v>
      </c>
      <c r="AA2574" s="3">
        <f t="shared" si="1103"/>
        <v>96608.665382364765</v>
      </c>
      <c r="AB2574" s="3">
        <f t="shared" si="1080"/>
        <v>294010.90722979238</v>
      </c>
      <c r="AC2574" s="3">
        <f t="shared" si="1081"/>
        <v>9938169.1525147501</v>
      </c>
      <c r="AD2574" s="3">
        <f t="shared" si="1082"/>
        <v>214529.4366350284</v>
      </c>
      <c r="AE2574" s="3">
        <f t="shared" si="1083"/>
        <v>144819.25479696874</v>
      </c>
      <c r="AF2574" s="3">
        <f t="shared" si="1084"/>
        <v>19432.133121878</v>
      </c>
      <c r="AG2574" s="3">
        <f t="shared" si="1085"/>
        <v>148576.95355195546</v>
      </c>
      <c r="AH2574" s="3">
        <f t="shared" si="1086"/>
        <v>179753.87792773682</v>
      </c>
      <c r="AI2574" s="3">
        <f t="shared" si="1087"/>
        <v>542104.54927721934</v>
      </c>
      <c r="AJ2574" s="3">
        <f t="shared" si="1088"/>
        <v>0</v>
      </c>
      <c r="AK2574" s="3">
        <f t="shared" si="1089"/>
        <v>0</v>
      </c>
      <c r="AL2574" s="3">
        <f t="shared" si="1090"/>
        <v>0</v>
      </c>
      <c r="AM2574" s="3">
        <f t="shared" si="1091"/>
        <v>0</v>
      </c>
      <c r="AN2574" s="3">
        <f t="shared" si="1092"/>
        <v>0</v>
      </c>
      <c r="AO2574" s="3">
        <f t="shared" si="1093"/>
        <v>0</v>
      </c>
      <c r="AP2574" s="3">
        <f t="shared" si="1094"/>
        <v>0</v>
      </c>
      <c r="AQ2574" s="3">
        <f t="shared" si="1095"/>
        <v>0</v>
      </c>
      <c r="AR2574" s="3">
        <f t="shared" si="1096"/>
        <v>0</v>
      </c>
      <c r="AS2574" s="3">
        <f t="shared" si="1097"/>
        <v>0</v>
      </c>
      <c r="AT2574" s="3">
        <f t="shared" si="1098"/>
        <v>0</v>
      </c>
      <c r="AU2574" s="3">
        <f t="shared" si="1099"/>
        <v>0</v>
      </c>
      <c r="AV2574" s="3">
        <f t="shared" si="1100"/>
        <v>0</v>
      </c>
      <c r="AW2574" s="3">
        <f t="shared" si="1101"/>
        <v>0</v>
      </c>
      <c r="AX2574" s="3">
        <f t="shared" si="1104"/>
        <v>11578004.930437695</v>
      </c>
      <c r="AY2574" s="3">
        <f t="shared" si="1105"/>
        <v>9</v>
      </c>
      <c r="AZ2574" s="3">
        <f t="shared" si="1102"/>
        <v>0</v>
      </c>
      <c r="BA2574" s="3">
        <v>3666573.8742377874</v>
      </c>
      <c r="BB2574">
        <f t="shared" si="1106"/>
        <v>0.51459999999999995</v>
      </c>
    </row>
    <row r="2575" spans="1:54">
      <c r="A2575" s="2">
        <v>2574</v>
      </c>
      <c r="B2575">
        <v>13</v>
      </c>
      <c r="C2575" s="3">
        <v>73810.304849187771</v>
      </c>
      <c r="D2575" s="3">
        <v>37134.269937515921</v>
      </c>
      <c r="E2575" s="3">
        <v>3806056.1389285983</v>
      </c>
      <c r="F2575" s="3">
        <v>12104.672564464858</v>
      </c>
      <c r="G2575" s="3">
        <v>299935.07784553594</v>
      </c>
      <c r="H2575" s="3">
        <v>304763.96909847116</v>
      </c>
      <c r="I2575" s="3">
        <v>781595.87532429222</v>
      </c>
      <c r="J2575" s="3">
        <v>348425.64708243264</v>
      </c>
      <c r="K2575" s="3">
        <v>230754.14338201293</v>
      </c>
      <c r="L2575" s="3">
        <v>234755.01945451478</v>
      </c>
      <c r="M2575" s="3">
        <v>365777.06179109798</v>
      </c>
      <c r="N2575" s="3">
        <v>2821304.6639253004</v>
      </c>
      <c r="O2575" s="3">
        <v>49353.828997680328</v>
      </c>
      <c r="P2575" s="3">
        <v>0</v>
      </c>
      <c r="Q2575" s="3">
        <v>0</v>
      </c>
      <c r="R2575" s="3">
        <v>0</v>
      </c>
      <c r="S2575" s="3">
        <v>0</v>
      </c>
      <c r="T2575" s="3">
        <v>0</v>
      </c>
      <c r="U2575" s="3">
        <v>0</v>
      </c>
      <c r="V2575" s="3">
        <v>0</v>
      </c>
      <c r="W2575" s="3">
        <v>0</v>
      </c>
      <c r="X2575" s="3">
        <v>0</v>
      </c>
      <c r="Y2575" s="3">
        <v>0</v>
      </c>
      <c r="AA2575" s="3">
        <f t="shared" si="1103"/>
        <v>73810.304849187771</v>
      </c>
      <c r="AB2575" s="3">
        <f t="shared" si="1080"/>
        <v>37134.269937515921</v>
      </c>
      <c r="AC2575" s="3">
        <f t="shared" si="1081"/>
        <v>3806056.1389285983</v>
      </c>
      <c r="AD2575" s="3">
        <f t="shared" si="1082"/>
        <v>12104.672564464858</v>
      </c>
      <c r="AE2575" s="3">
        <f t="shared" si="1083"/>
        <v>299935.07784553594</v>
      </c>
      <c r="AF2575" s="3">
        <f t="shared" si="1084"/>
        <v>304763.96909847116</v>
      </c>
      <c r="AG2575" s="3">
        <f t="shared" si="1085"/>
        <v>781595.87532429222</v>
      </c>
      <c r="AH2575" s="3">
        <f t="shared" si="1086"/>
        <v>348425.64708243264</v>
      </c>
      <c r="AI2575" s="3">
        <f t="shared" si="1087"/>
        <v>230754.14338201293</v>
      </c>
      <c r="AJ2575" s="3">
        <f t="shared" si="1088"/>
        <v>234755.01945451478</v>
      </c>
      <c r="AK2575" s="3">
        <f t="shared" si="1089"/>
        <v>365777.06179109798</v>
      </c>
      <c r="AL2575" s="3">
        <f t="shared" si="1090"/>
        <v>2821304.6639253004</v>
      </c>
      <c r="AM2575" s="3">
        <f t="shared" si="1091"/>
        <v>49353.828997680328</v>
      </c>
      <c r="AN2575" s="3">
        <f t="shared" si="1092"/>
        <v>0</v>
      </c>
      <c r="AO2575" s="3">
        <f t="shared" si="1093"/>
        <v>0</v>
      </c>
      <c r="AP2575" s="3">
        <f t="shared" si="1094"/>
        <v>0</v>
      </c>
      <c r="AQ2575" s="3">
        <f t="shared" si="1095"/>
        <v>0</v>
      </c>
      <c r="AR2575" s="3">
        <f t="shared" si="1096"/>
        <v>0</v>
      </c>
      <c r="AS2575" s="3">
        <f t="shared" si="1097"/>
        <v>0</v>
      </c>
      <c r="AT2575" s="3">
        <f t="shared" si="1098"/>
        <v>0</v>
      </c>
      <c r="AU2575" s="3">
        <f t="shared" si="1099"/>
        <v>0</v>
      </c>
      <c r="AV2575" s="3">
        <f t="shared" si="1100"/>
        <v>0</v>
      </c>
      <c r="AW2575" s="3">
        <f t="shared" si="1101"/>
        <v>0</v>
      </c>
      <c r="AX2575" s="3">
        <f t="shared" si="1104"/>
        <v>9365770.6731811035</v>
      </c>
      <c r="AY2575" s="3">
        <f t="shared" si="1105"/>
        <v>13</v>
      </c>
      <c r="AZ2575" s="3">
        <f t="shared" si="1102"/>
        <v>0</v>
      </c>
      <c r="BA2575" s="3">
        <v>3667090.7407309879</v>
      </c>
      <c r="BB2575">
        <f t="shared" si="1106"/>
        <v>0.51480000000000004</v>
      </c>
    </row>
    <row r="2576" spans="1:54">
      <c r="A2576" s="2">
        <v>2575</v>
      </c>
      <c r="B2576">
        <v>15</v>
      </c>
      <c r="C2576" s="3">
        <v>21798.753183233755</v>
      </c>
      <c r="D2576" s="3">
        <v>1539930.0820190294</v>
      </c>
      <c r="E2576" s="3">
        <v>90754.898578618158</v>
      </c>
      <c r="F2576" s="3">
        <v>74179.028661272605</v>
      </c>
      <c r="G2576" s="3">
        <v>216069.02349874127</v>
      </c>
      <c r="H2576" s="3">
        <v>53617.757214271667</v>
      </c>
      <c r="I2576" s="3">
        <v>179793.80423096163</v>
      </c>
      <c r="J2576" s="3">
        <v>78276.956691009676</v>
      </c>
      <c r="K2576" s="3">
        <v>107791.19683052576</v>
      </c>
      <c r="L2576" s="3">
        <v>33332.351076094055</v>
      </c>
      <c r="M2576" s="3">
        <v>55227.141448698014</v>
      </c>
      <c r="N2576" s="3">
        <v>66304.790953881151</v>
      </c>
      <c r="O2576" s="3">
        <v>61858.339554537881</v>
      </c>
      <c r="P2576" s="3">
        <v>77226.474966800437</v>
      </c>
      <c r="Q2576" s="3">
        <v>271566.66742986604</v>
      </c>
      <c r="R2576" s="3">
        <v>0</v>
      </c>
      <c r="S2576" s="3">
        <v>0</v>
      </c>
      <c r="T2576" s="3">
        <v>0</v>
      </c>
      <c r="U2576" s="3">
        <v>0</v>
      </c>
      <c r="V2576" s="3">
        <v>0</v>
      </c>
      <c r="W2576" s="3">
        <v>0</v>
      </c>
      <c r="X2576" s="3">
        <v>0</v>
      </c>
      <c r="Y2576" s="3">
        <v>0</v>
      </c>
      <c r="AA2576" s="3">
        <f t="shared" si="1103"/>
        <v>21798.753183233755</v>
      </c>
      <c r="AB2576" s="3">
        <f t="shared" si="1080"/>
        <v>1539930.0820190294</v>
      </c>
      <c r="AC2576" s="3">
        <f t="shared" si="1081"/>
        <v>90754.898578618158</v>
      </c>
      <c r="AD2576" s="3">
        <f t="shared" si="1082"/>
        <v>74179.028661272605</v>
      </c>
      <c r="AE2576" s="3">
        <f t="shared" si="1083"/>
        <v>216069.02349874127</v>
      </c>
      <c r="AF2576" s="3">
        <f t="shared" si="1084"/>
        <v>53617.757214271667</v>
      </c>
      <c r="AG2576" s="3">
        <f t="shared" si="1085"/>
        <v>179793.80423096163</v>
      </c>
      <c r="AH2576" s="3">
        <f t="shared" si="1086"/>
        <v>78276.956691009676</v>
      </c>
      <c r="AI2576" s="3">
        <f t="shared" si="1087"/>
        <v>107791.19683052576</v>
      </c>
      <c r="AJ2576" s="3">
        <f t="shared" si="1088"/>
        <v>33332.351076094055</v>
      </c>
      <c r="AK2576" s="3">
        <f t="shared" si="1089"/>
        <v>55227.141448698014</v>
      </c>
      <c r="AL2576" s="3">
        <f t="shared" si="1090"/>
        <v>66304.790953881151</v>
      </c>
      <c r="AM2576" s="3">
        <f t="shared" si="1091"/>
        <v>61858.339554537881</v>
      </c>
      <c r="AN2576" s="3">
        <f t="shared" si="1092"/>
        <v>77226.474966800437</v>
      </c>
      <c r="AO2576" s="3">
        <f t="shared" si="1093"/>
        <v>271566.66742986604</v>
      </c>
      <c r="AP2576" s="3">
        <f t="shared" si="1094"/>
        <v>0</v>
      </c>
      <c r="AQ2576" s="3">
        <f t="shared" si="1095"/>
        <v>0</v>
      </c>
      <c r="AR2576" s="3">
        <f t="shared" si="1096"/>
        <v>0</v>
      </c>
      <c r="AS2576" s="3">
        <f t="shared" si="1097"/>
        <v>0</v>
      </c>
      <c r="AT2576" s="3">
        <f t="shared" si="1098"/>
        <v>0</v>
      </c>
      <c r="AU2576" s="3">
        <f t="shared" si="1099"/>
        <v>0</v>
      </c>
      <c r="AV2576" s="3">
        <f t="shared" si="1100"/>
        <v>0</v>
      </c>
      <c r="AW2576" s="3">
        <f t="shared" si="1101"/>
        <v>0</v>
      </c>
      <c r="AX2576" s="3">
        <f t="shared" si="1104"/>
        <v>2927727.2663375409</v>
      </c>
      <c r="AY2576" s="3">
        <f t="shared" si="1105"/>
        <v>15</v>
      </c>
      <c r="AZ2576" s="3">
        <f t="shared" si="1102"/>
        <v>0</v>
      </c>
      <c r="BA2576" s="3">
        <v>3667656.3227591021</v>
      </c>
      <c r="BB2576">
        <f t="shared" si="1106"/>
        <v>0.51500000000000001</v>
      </c>
    </row>
    <row r="2577" spans="1:54">
      <c r="A2577" s="2">
        <v>2576</v>
      </c>
      <c r="B2577">
        <v>18</v>
      </c>
      <c r="C2577" s="3">
        <v>122515.56884336199</v>
      </c>
      <c r="D2577" s="3">
        <v>7858.7696932438794</v>
      </c>
      <c r="E2577" s="3">
        <v>75162.957808171486</v>
      </c>
      <c r="F2577" s="3">
        <v>602324.86118541099</v>
      </c>
      <c r="G2577" s="3">
        <v>174790.60840748448</v>
      </c>
      <c r="H2577" s="3">
        <v>1096276.3900358814</v>
      </c>
      <c r="I2577" s="3">
        <v>367702.91911101085</v>
      </c>
      <c r="J2577" s="3">
        <v>122964.85763231924</v>
      </c>
      <c r="K2577" s="3">
        <v>42953.358728850777</v>
      </c>
      <c r="L2577" s="3">
        <v>10456.488352573762</v>
      </c>
      <c r="M2577" s="3">
        <v>8437.3961520848989</v>
      </c>
      <c r="N2577" s="3">
        <v>103927.78080819799</v>
      </c>
      <c r="O2577" s="3">
        <v>195080.0670588497</v>
      </c>
      <c r="P2577" s="3">
        <v>1537203.2973728422</v>
      </c>
      <c r="Q2577" s="3">
        <v>1017382.1581331108</v>
      </c>
      <c r="R2577" s="3">
        <v>121455.20545691103</v>
      </c>
      <c r="S2577" s="3">
        <v>22308.021663372743</v>
      </c>
      <c r="T2577" s="3">
        <v>70962.905271628828</v>
      </c>
      <c r="U2577" s="3">
        <v>0</v>
      </c>
      <c r="V2577" s="3">
        <v>0</v>
      </c>
      <c r="W2577" s="3">
        <v>0</v>
      </c>
      <c r="X2577" s="3">
        <v>0</v>
      </c>
      <c r="Y2577" s="3">
        <v>0</v>
      </c>
      <c r="AA2577" s="3">
        <f t="shared" si="1103"/>
        <v>122515.56884336199</v>
      </c>
      <c r="AB2577" s="3">
        <f t="shared" si="1080"/>
        <v>7858.7696932438794</v>
      </c>
      <c r="AC2577" s="3">
        <f t="shared" si="1081"/>
        <v>75162.957808171486</v>
      </c>
      <c r="AD2577" s="3">
        <f t="shared" si="1082"/>
        <v>602324.86118541099</v>
      </c>
      <c r="AE2577" s="3">
        <f t="shared" si="1083"/>
        <v>174790.60840748448</v>
      </c>
      <c r="AF2577" s="3">
        <f t="shared" si="1084"/>
        <v>1096276.3900358814</v>
      </c>
      <c r="AG2577" s="3">
        <f t="shared" si="1085"/>
        <v>367702.91911101085</v>
      </c>
      <c r="AH2577" s="3">
        <f t="shared" si="1086"/>
        <v>122964.85763231924</v>
      </c>
      <c r="AI2577" s="3">
        <f t="shared" si="1087"/>
        <v>42953.358728850777</v>
      </c>
      <c r="AJ2577" s="3">
        <f t="shared" si="1088"/>
        <v>10456.488352573762</v>
      </c>
      <c r="AK2577" s="3">
        <f t="shared" si="1089"/>
        <v>8437.3961520848989</v>
      </c>
      <c r="AL2577" s="3">
        <f t="shared" si="1090"/>
        <v>103927.78080819799</v>
      </c>
      <c r="AM2577" s="3">
        <f t="shared" si="1091"/>
        <v>195080.0670588497</v>
      </c>
      <c r="AN2577" s="3">
        <f t="shared" si="1092"/>
        <v>1537203.2973728422</v>
      </c>
      <c r="AO2577" s="3">
        <f t="shared" si="1093"/>
        <v>1017382.1581331108</v>
      </c>
      <c r="AP2577" s="3">
        <f t="shared" si="1094"/>
        <v>121455.20545691103</v>
      </c>
      <c r="AQ2577" s="3">
        <f t="shared" si="1095"/>
        <v>22308.021663372743</v>
      </c>
      <c r="AR2577" s="3">
        <f t="shared" si="1096"/>
        <v>70962.905271628828</v>
      </c>
      <c r="AS2577" s="3">
        <f t="shared" si="1097"/>
        <v>0</v>
      </c>
      <c r="AT2577" s="3">
        <f t="shared" si="1098"/>
        <v>0</v>
      </c>
      <c r="AU2577" s="3">
        <f t="shared" si="1099"/>
        <v>0</v>
      </c>
      <c r="AV2577" s="3">
        <f t="shared" si="1100"/>
        <v>0</v>
      </c>
      <c r="AW2577" s="3">
        <f t="shared" si="1101"/>
        <v>0</v>
      </c>
      <c r="AX2577" s="3">
        <f t="shared" si="1104"/>
        <v>5699763.6117153065</v>
      </c>
      <c r="AY2577" s="3">
        <f t="shared" si="1105"/>
        <v>18</v>
      </c>
      <c r="AZ2577" s="3">
        <f t="shared" si="1102"/>
        <v>0</v>
      </c>
      <c r="BA2577" s="3">
        <v>3668238.8767016251</v>
      </c>
      <c r="BB2577">
        <f t="shared" si="1106"/>
        <v>0.51519999999999999</v>
      </c>
    </row>
    <row r="2578" spans="1:54">
      <c r="A2578" s="2">
        <v>2577</v>
      </c>
      <c r="B2578">
        <v>18</v>
      </c>
      <c r="C2578" s="3">
        <v>299250.95212752244</v>
      </c>
      <c r="D2578" s="3">
        <v>474499.30616085924</v>
      </c>
      <c r="E2578" s="3">
        <v>1157110.1244466947</v>
      </c>
      <c r="F2578" s="3">
        <v>146360.04988639319</v>
      </c>
      <c r="G2578" s="3">
        <v>22723.282373224065</v>
      </c>
      <c r="H2578" s="3">
        <v>1993358.4584638793</v>
      </c>
      <c r="I2578" s="3">
        <v>587689.23119456624</v>
      </c>
      <c r="J2578" s="3">
        <v>101736.64924638254</v>
      </c>
      <c r="K2578" s="3">
        <v>344022.71621759341</v>
      </c>
      <c r="L2578" s="3">
        <v>13630.666423440603</v>
      </c>
      <c r="M2578" s="3">
        <v>427494.44078483002</v>
      </c>
      <c r="N2578" s="3">
        <v>50050.319783000639</v>
      </c>
      <c r="O2578" s="3">
        <v>138518.83870617265</v>
      </c>
      <c r="P2578" s="3">
        <v>6250.3553161623986</v>
      </c>
      <c r="Q2578" s="3">
        <v>2376559.981468881</v>
      </c>
      <c r="R2578" s="3">
        <v>458344.74155700556</v>
      </c>
      <c r="S2578" s="3">
        <v>39609.858273968115</v>
      </c>
      <c r="T2578" s="3">
        <v>41631.760257454043</v>
      </c>
      <c r="U2578" s="3">
        <v>0</v>
      </c>
      <c r="V2578" s="3">
        <v>0</v>
      </c>
      <c r="W2578" s="3">
        <v>0</v>
      </c>
      <c r="X2578" s="3">
        <v>0</v>
      </c>
      <c r="Y2578" s="3">
        <v>0</v>
      </c>
      <c r="AA2578" s="3">
        <f t="shared" si="1103"/>
        <v>299250.95212752244</v>
      </c>
      <c r="AB2578" s="3">
        <f t="shared" si="1080"/>
        <v>474499.30616085924</v>
      </c>
      <c r="AC2578" s="3">
        <f t="shared" si="1081"/>
        <v>1157110.1244466947</v>
      </c>
      <c r="AD2578" s="3">
        <f t="shared" si="1082"/>
        <v>146360.04988639319</v>
      </c>
      <c r="AE2578" s="3">
        <f t="shared" si="1083"/>
        <v>22723.282373224065</v>
      </c>
      <c r="AF2578" s="3">
        <f t="shared" si="1084"/>
        <v>1993358.4584638793</v>
      </c>
      <c r="AG2578" s="3">
        <f t="shared" si="1085"/>
        <v>587689.23119456624</v>
      </c>
      <c r="AH2578" s="3">
        <f t="shared" si="1086"/>
        <v>101736.64924638254</v>
      </c>
      <c r="AI2578" s="3">
        <f t="shared" si="1087"/>
        <v>344022.71621759341</v>
      </c>
      <c r="AJ2578" s="3">
        <f t="shared" si="1088"/>
        <v>13630.666423440603</v>
      </c>
      <c r="AK2578" s="3">
        <f t="shared" si="1089"/>
        <v>427494.44078483002</v>
      </c>
      <c r="AL2578" s="3">
        <f t="shared" si="1090"/>
        <v>50050.319783000639</v>
      </c>
      <c r="AM2578" s="3">
        <f t="shared" si="1091"/>
        <v>138518.83870617265</v>
      </c>
      <c r="AN2578" s="3">
        <f t="shared" si="1092"/>
        <v>6250.3553161623986</v>
      </c>
      <c r="AO2578" s="3">
        <f t="shared" si="1093"/>
        <v>2376559.981468881</v>
      </c>
      <c r="AP2578" s="3">
        <f t="shared" si="1094"/>
        <v>458344.74155700556</v>
      </c>
      <c r="AQ2578" s="3">
        <f t="shared" si="1095"/>
        <v>39609.858273968115</v>
      </c>
      <c r="AR2578" s="3">
        <f t="shared" si="1096"/>
        <v>41631.760257454043</v>
      </c>
      <c r="AS2578" s="3">
        <f t="shared" si="1097"/>
        <v>0</v>
      </c>
      <c r="AT2578" s="3">
        <f t="shared" si="1098"/>
        <v>0</v>
      </c>
      <c r="AU2578" s="3">
        <f t="shared" si="1099"/>
        <v>0</v>
      </c>
      <c r="AV2578" s="3">
        <f t="shared" si="1100"/>
        <v>0</v>
      </c>
      <c r="AW2578" s="3">
        <f t="shared" si="1101"/>
        <v>0</v>
      </c>
      <c r="AX2578" s="3">
        <f t="shared" si="1104"/>
        <v>8678841.7326880302</v>
      </c>
      <c r="AY2578" s="3">
        <f t="shared" si="1105"/>
        <v>18</v>
      </c>
      <c r="AZ2578" s="3">
        <f t="shared" si="1102"/>
        <v>0</v>
      </c>
      <c r="BA2578" s="3">
        <v>3672375.2122051092</v>
      </c>
      <c r="BB2578">
        <f t="shared" si="1106"/>
        <v>0.51539999999999997</v>
      </c>
    </row>
    <row r="2579" spans="1:54">
      <c r="A2579" s="2">
        <v>2578</v>
      </c>
      <c r="B2579">
        <v>17</v>
      </c>
      <c r="C2579" s="3">
        <v>352398.73178249027</v>
      </c>
      <c r="D2579" s="3">
        <v>318553.11287030816</v>
      </c>
      <c r="E2579" s="3">
        <v>164351.06023827806</v>
      </c>
      <c r="F2579" s="3">
        <v>141350.49068333473</v>
      </c>
      <c r="G2579" s="3">
        <v>3063768.9663250702</v>
      </c>
      <c r="H2579" s="3">
        <v>46881.506849763107</v>
      </c>
      <c r="I2579" s="3">
        <v>107288.42252871454</v>
      </c>
      <c r="J2579" s="3">
        <v>24763.407085786879</v>
      </c>
      <c r="K2579" s="3">
        <v>105112.43878392408</v>
      </c>
      <c r="L2579" s="3">
        <v>16415.78752246104</v>
      </c>
      <c r="M2579" s="3">
        <v>28087.68456451513</v>
      </c>
      <c r="N2579" s="3">
        <v>239116.82479690565</v>
      </c>
      <c r="O2579" s="3">
        <v>1156645.7515191466</v>
      </c>
      <c r="P2579" s="3">
        <v>55931.274640406482</v>
      </c>
      <c r="Q2579" s="3">
        <v>22212.558384226555</v>
      </c>
      <c r="R2579" s="3">
        <v>246901.9139115109</v>
      </c>
      <c r="S2579" s="3">
        <v>95481.451711016867</v>
      </c>
      <c r="T2579" s="3">
        <v>0</v>
      </c>
      <c r="U2579" s="3">
        <v>0</v>
      </c>
      <c r="V2579" s="3">
        <v>0</v>
      </c>
      <c r="W2579" s="3">
        <v>0</v>
      </c>
      <c r="X2579" s="3">
        <v>0</v>
      </c>
      <c r="Y2579" s="3">
        <v>0</v>
      </c>
      <c r="AA2579" s="3">
        <f t="shared" si="1103"/>
        <v>352398.73178249027</v>
      </c>
      <c r="AB2579" s="3">
        <f t="shared" si="1080"/>
        <v>318553.11287030816</v>
      </c>
      <c r="AC2579" s="3">
        <f t="shared" si="1081"/>
        <v>164351.06023827806</v>
      </c>
      <c r="AD2579" s="3">
        <f t="shared" si="1082"/>
        <v>141350.49068333473</v>
      </c>
      <c r="AE2579" s="3">
        <f t="shared" si="1083"/>
        <v>3063768.9663250702</v>
      </c>
      <c r="AF2579" s="3">
        <f t="shared" si="1084"/>
        <v>46881.506849763107</v>
      </c>
      <c r="AG2579" s="3">
        <f t="shared" si="1085"/>
        <v>107288.42252871454</v>
      </c>
      <c r="AH2579" s="3">
        <f t="shared" si="1086"/>
        <v>24763.407085786879</v>
      </c>
      <c r="AI2579" s="3">
        <f t="shared" si="1087"/>
        <v>105112.43878392408</v>
      </c>
      <c r="AJ2579" s="3">
        <f t="shared" si="1088"/>
        <v>16415.78752246104</v>
      </c>
      <c r="AK2579" s="3">
        <f t="shared" si="1089"/>
        <v>28087.68456451513</v>
      </c>
      <c r="AL2579" s="3">
        <f t="shared" si="1090"/>
        <v>239116.82479690565</v>
      </c>
      <c r="AM2579" s="3">
        <f t="shared" si="1091"/>
        <v>1156645.7515191466</v>
      </c>
      <c r="AN2579" s="3">
        <f t="shared" si="1092"/>
        <v>55931.274640406482</v>
      </c>
      <c r="AO2579" s="3">
        <f t="shared" si="1093"/>
        <v>22212.558384226555</v>
      </c>
      <c r="AP2579" s="3">
        <f t="shared" si="1094"/>
        <v>246901.9139115109</v>
      </c>
      <c r="AQ2579" s="3">
        <f t="shared" si="1095"/>
        <v>95481.451711016867</v>
      </c>
      <c r="AR2579" s="3">
        <f t="shared" si="1096"/>
        <v>0</v>
      </c>
      <c r="AS2579" s="3">
        <f t="shared" si="1097"/>
        <v>0</v>
      </c>
      <c r="AT2579" s="3">
        <f t="shared" si="1098"/>
        <v>0</v>
      </c>
      <c r="AU2579" s="3">
        <f t="shared" si="1099"/>
        <v>0</v>
      </c>
      <c r="AV2579" s="3">
        <f t="shared" si="1100"/>
        <v>0</v>
      </c>
      <c r="AW2579" s="3">
        <f t="shared" si="1101"/>
        <v>0</v>
      </c>
      <c r="AX2579" s="3">
        <f t="shared" si="1104"/>
        <v>6185261.3841978591</v>
      </c>
      <c r="AY2579" s="3">
        <f t="shared" si="1105"/>
        <v>17</v>
      </c>
      <c r="AZ2579" s="3">
        <f t="shared" si="1102"/>
        <v>0</v>
      </c>
      <c r="BA2579" s="3">
        <v>3673386.3030795227</v>
      </c>
      <c r="BB2579">
        <f t="shared" si="1106"/>
        <v>0.51559999999999995</v>
      </c>
    </row>
    <row r="2580" spans="1:54">
      <c r="A2580" s="2">
        <v>2579</v>
      </c>
      <c r="B2580">
        <v>15</v>
      </c>
      <c r="C2580" s="3">
        <v>1114021.7593670411</v>
      </c>
      <c r="D2580" s="3">
        <v>660911.00016606366</v>
      </c>
      <c r="E2580" s="3">
        <v>2721399.7975924788</v>
      </c>
      <c r="F2580" s="3">
        <v>23804.492774821927</v>
      </c>
      <c r="G2580" s="3">
        <v>363585.9136340195</v>
      </c>
      <c r="H2580" s="3">
        <v>498682.59092871915</v>
      </c>
      <c r="I2580" s="3">
        <v>33479.243556715279</v>
      </c>
      <c r="J2580" s="3">
        <v>196291.80673964726</v>
      </c>
      <c r="K2580" s="3">
        <v>104620.17192797414</v>
      </c>
      <c r="L2580" s="3">
        <v>246472.30328574355</v>
      </c>
      <c r="M2580" s="3">
        <v>2127511.6469996376</v>
      </c>
      <c r="N2580" s="3">
        <v>600515.46512092801</v>
      </c>
      <c r="O2580" s="3">
        <v>196957.32254150871</v>
      </c>
      <c r="P2580" s="3">
        <v>510442.6583776584</v>
      </c>
      <c r="Q2580" s="3">
        <v>4314.4982708805555</v>
      </c>
      <c r="R2580" s="3">
        <v>0</v>
      </c>
      <c r="S2580" s="3">
        <v>0</v>
      </c>
      <c r="T2580" s="3">
        <v>0</v>
      </c>
      <c r="U2580" s="3">
        <v>0</v>
      </c>
      <c r="V2580" s="3">
        <v>0</v>
      </c>
      <c r="W2580" s="3">
        <v>0</v>
      </c>
      <c r="X2580" s="3">
        <v>0</v>
      </c>
      <c r="Y2580" s="3">
        <v>0</v>
      </c>
      <c r="AA2580" s="3">
        <f t="shared" si="1103"/>
        <v>1114021.7593670411</v>
      </c>
      <c r="AB2580" s="3">
        <f t="shared" si="1080"/>
        <v>660911.00016606366</v>
      </c>
      <c r="AC2580" s="3">
        <f t="shared" si="1081"/>
        <v>2721399.7975924788</v>
      </c>
      <c r="AD2580" s="3">
        <f t="shared" si="1082"/>
        <v>23804.492774821927</v>
      </c>
      <c r="AE2580" s="3">
        <f t="shared" si="1083"/>
        <v>363585.9136340195</v>
      </c>
      <c r="AF2580" s="3">
        <f t="shared" si="1084"/>
        <v>498682.59092871915</v>
      </c>
      <c r="AG2580" s="3">
        <f t="shared" si="1085"/>
        <v>33479.243556715279</v>
      </c>
      <c r="AH2580" s="3">
        <f t="shared" si="1086"/>
        <v>196291.80673964726</v>
      </c>
      <c r="AI2580" s="3">
        <f t="shared" si="1087"/>
        <v>104620.17192797414</v>
      </c>
      <c r="AJ2580" s="3">
        <f t="shared" si="1088"/>
        <v>246472.30328574355</v>
      </c>
      <c r="AK2580" s="3">
        <f t="shared" si="1089"/>
        <v>2127511.6469996376</v>
      </c>
      <c r="AL2580" s="3">
        <f t="shared" si="1090"/>
        <v>600515.46512092801</v>
      </c>
      <c r="AM2580" s="3">
        <f t="shared" si="1091"/>
        <v>196957.32254150871</v>
      </c>
      <c r="AN2580" s="3">
        <f t="shared" si="1092"/>
        <v>510442.6583776584</v>
      </c>
      <c r="AO2580" s="3">
        <f t="shared" si="1093"/>
        <v>4314.4982708805555</v>
      </c>
      <c r="AP2580" s="3">
        <f t="shared" si="1094"/>
        <v>0</v>
      </c>
      <c r="AQ2580" s="3">
        <f t="shared" si="1095"/>
        <v>0</v>
      </c>
      <c r="AR2580" s="3">
        <f t="shared" si="1096"/>
        <v>0</v>
      </c>
      <c r="AS2580" s="3">
        <f t="shared" si="1097"/>
        <v>0</v>
      </c>
      <c r="AT2580" s="3">
        <f t="shared" si="1098"/>
        <v>0</v>
      </c>
      <c r="AU2580" s="3">
        <f t="shared" si="1099"/>
        <v>0</v>
      </c>
      <c r="AV2580" s="3">
        <f t="shared" si="1100"/>
        <v>0</v>
      </c>
      <c r="AW2580" s="3">
        <f t="shared" si="1101"/>
        <v>0</v>
      </c>
      <c r="AX2580" s="3">
        <f t="shared" si="1104"/>
        <v>9403010.6712838374</v>
      </c>
      <c r="AY2580" s="3">
        <f t="shared" si="1105"/>
        <v>15</v>
      </c>
      <c r="AZ2580" s="3">
        <f t="shared" si="1102"/>
        <v>0</v>
      </c>
      <c r="BA2580" s="3">
        <v>3680404.6569250054</v>
      </c>
      <c r="BB2580">
        <f t="shared" si="1106"/>
        <v>0.51580000000000004</v>
      </c>
    </row>
    <row r="2581" spans="1:54">
      <c r="A2581" s="2">
        <v>2580</v>
      </c>
      <c r="B2581">
        <v>16</v>
      </c>
      <c r="C2581" s="3">
        <v>2983637.1635464546</v>
      </c>
      <c r="D2581" s="3">
        <v>1260110.6841735914</v>
      </c>
      <c r="E2581" s="3">
        <v>720723.36191798118</v>
      </c>
      <c r="F2581" s="3">
        <v>2264982.7549838102</v>
      </c>
      <c r="G2581" s="3">
        <v>290116.49449362286</v>
      </c>
      <c r="H2581" s="3">
        <v>228757.86055009032</v>
      </c>
      <c r="I2581" s="3">
        <v>282760.8819389593</v>
      </c>
      <c r="J2581" s="3">
        <v>103410.21624807097</v>
      </c>
      <c r="K2581" s="3">
        <v>354148.76296299644</v>
      </c>
      <c r="L2581" s="3">
        <v>94156.174509560296</v>
      </c>
      <c r="M2581" s="3">
        <v>845799.05544804246</v>
      </c>
      <c r="N2581" s="3">
        <v>50578.116477194068</v>
      </c>
      <c r="O2581" s="3">
        <v>193587.21527643417</v>
      </c>
      <c r="P2581" s="3">
        <v>4521256.8416660586</v>
      </c>
      <c r="Q2581" s="3">
        <v>51238.059670698458</v>
      </c>
      <c r="R2581" s="3">
        <v>42917.786022373315</v>
      </c>
      <c r="S2581" s="3">
        <v>0</v>
      </c>
      <c r="T2581" s="3">
        <v>0</v>
      </c>
      <c r="U2581" s="3">
        <v>0</v>
      </c>
      <c r="V2581" s="3">
        <v>0</v>
      </c>
      <c r="W2581" s="3">
        <v>0</v>
      </c>
      <c r="X2581" s="3">
        <v>0</v>
      </c>
      <c r="Y2581" s="3">
        <v>0</v>
      </c>
      <c r="AA2581" s="3">
        <f t="shared" si="1103"/>
        <v>2983637.1635464546</v>
      </c>
      <c r="AB2581" s="3">
        <f t="shared" si="1080"/>
        <v>1260110.6841735914</v>
      </c>
      <c r="AC2581" s="3">
        <f t="shared" si="1081"/>
        <v>720723.36191798118</v>
      </c>
      <c r="AD2581" s="3">
        <f t="shared" si="1082"/>
        <v>2264982.7549838102</v>
      </c>
      <c r="AE2581" s="3">
        <f t="shared" si="1083"/>
        <v>290116.49449362286</v>
      </c>
      <c r="AF2581" s="3">
        <f t="shared" si="1084"/>
        <v>228757.86055009032</v>
      </c>
      <c r="AG2581" s="3">
        <f t="shared" si="1085"/>
        <v>282760.8819389593</v>
      </c>
      <c r="AH2581" s="3">
        <f t="shared" si="1086"/>
        <v>103410.21624807097</v>
      </c>
      <c r="AI2581" s="3">
        <f t="shared" si="1087"/>
        <v>354148.76296299644</v>
      </c>
      <c r="AJ2581" s="3">
        <f t="shared" si="1088"/>
        <v>94156.174509560296</v>
      </c>
      <c r="AK2581" s="3">
        <f t="shared" si="1089"/>
        <v>845799.05544804246</v>
      </c>
      <c r="AL2581" s="3">
        <f t="shared" si="1090"/>
        <v>50578.116477194068</v>
      </c>
      <c r="AM2581" s="3">
        <f t="shared" si="1091"/>
        <v>193587.21527643417</v>
      </c>
      <c r="AN2581" s="3">
        <f t="shared" si="1092"/>
        <v>4521256.8416660586</v>
      </c>
      <c r="AO2581" s="3">
        <f t="shared" si="1093"/>
        <v>51238.059670698458</v>
      </c>
      <c r="AP2581" s="3">
        <f t="shared" si="1094"/>
        <v>42917.786022373315</v>
      </c>
      <c r="AQ2581" s="3">
        <f t="shared" si="1095"/>
        <v>0</v>
      </c>
      <c r="AR2581" s="3">
        <f t="shared" si="1096"/>
        <v>0</v>
      </c>
      <c r="AS2581" s="3">
        <f t="shared" si="1097"/>
        <v>0</v>
      </c>
      <c r="AT2581" s="3">
        <f t="shared" si="1098"/>
        <v>0</v>
      </c>
      <c r="AU2581" s="3">
        <f t="shared" si="1099"/>
        <v>0</v>
      </c>
      <c r="AV2581" s="3">
        <f t="shared" si="1100"/>
        <v>0</v>
      </c>
      <c r="AW2581" s="3">
        <f t="shared" si="1101"/>
        <v>0</v>
      </c>
      <c r="AX2581" s="3">
        <f t="shared" si="1104"/>
        <v>14288181.429885939</v>
      </c>
      <c r="AY2581" s="3">
        <f t="shared" si="1105"/>
        <v>16</v>
      </c>
      <c r="AZ2581" s="3">
        <f t="shared" si="1102"/>
        <v>0</v>
      </c>
      <c r="BA2581" s="3">
        <v>3681829.8133932007</v>
      </c>
      <c r="BB2581">
        <f t="shared" si="1106"/>
        <v>0.51600000000000001</v>
      </c>
    </row>
    <row r="2582" spans="1:54">
      <c r="A2582" s="2">
        <v>2581</v>
      </c>
      <c r="B2582">
        <v>18</v>
      </c>
      <c r="C2582" s="3">
        <v>134307.27992615453</v>
      </c>
      <c r="D2582" s="3">
        <v>20790.646239659814</v>
      </c>
      <c r="E2582" s="3">
        <v>148777.98305954138</v>
      </c>
      <c r="F2582" s="3">
        <v>16429.466897673767</v>
      </c>
      <c r="G2582" s="3">
        <v>542633.65470686893</v>
      </c>
      <c r="H2582" s="3">
        <v>1519036.7864635137</v>
      </c>
      <c r="I2582" s="3">
        <v>42248.881936698235</v>
      </c>
      <c r="J2582" s="3">
        <v>19483.852621277874</v>
      </c>
      <c r="K2582" s="3">
        <v>74293.740130744831</v>
      </c>
      <c r="L2582" s="3">
        <v>18807.745752557021</v>
      </c>
      <c r="M2582" s="3">
        <v>3156251.8755102567</v>
      </c>
      <c r="N2582" s="3">
        <v>153169.34517854167</v>
      </c>
      <c r="O2582" s="3">
        <v>36806.717673268497</v>
      </c>
      <c r="P2582" s="3">
        <v>51362.797146114681</v>
      </c>
      <c r="Q2582" s="3">
        <v>188362.79408889532</v>
      </c>
      <c r="R2582" s="3">
        <v>374813.48971247062</v>
      </c>
      <c r="S2582" s="3">
        <v>24636.880056980386</v>
      </c>
      <c r="T2582" s="3">
        <v>52349.122760925216</v>
      </c>
      <c r="U2582" s="3">
        <v>0</v>
      </c>
      <c r="V2582" s="3">
        <v>0</v>
      </c>
      <c r="W2582" s="3">
        <v>0</v>
      </c>
      <c r="X2582" s="3">
        <v>0</v>
      </c>
      <c r="Y2582" s="3">
        <v>0</v>
      </c>
      <c r="AA2582" s="3">
        <f t="shared" si="1103"/>
        <v>134307.27992615453</v>
      </c>
      <c r="AB2582" s="3">
        <f t="shared" si="1080"/>
        <v>20790.646239659814</v>
      </c>
      <c r="AC2582" s="3">
        <f t="shared" si="1081"/>
        <v>148777.98305954138</v>
      </c>
      <c r="AD2582" s="3">
        <f t="shared" si="1082"/>
        <v>16429.466897673767</v>
      </c>
      <c r="AE2582" s="3">
        <f t="shared" si="1083"/>
        <v>542633.65470686893</v>
      </c>
      <c r="AF2582" s="3">
        <f t="shared" si="1084"/>
        <v>1519036.7864635137</v>
      </c>
      <c r="AG2582" s="3">
        <f t="shared" si="1085"/>
        <v>42248.881936698235</v>
      </c>
      <c r="AH2582" s="3">
        <f t="shared" si="1086"/>
        <v>19483.852621277874</v>
      </c>
      <c r="AI2582" s="3">
        <f t="shared" si="1087"/>
        <v>74293.740130744831</v>
      </c>
      <c r="AJ2582" s="3">
        <f t="shared" si="1088"/>
        <v>18807.745752557021</v>
      </c>
      <c r="AK2582" s="3">
        <f t="shared" si="1089"/>
        <v>3156251.8755102567</v>
      </c>
      <c r="AL2582" s="3">
        <f t="shared" si="1090"/>
        <v>153169.34517854167</v>
      </c>
      <c r="AM2582" s="3">
        <f t="shared" si="1091"/>
        <v>36806.717673268497</v>
      </c>
      <c r="AN2582" s="3">
        <f t="shared" si="1092"/>
        <v>51362.797146114681</v>
      </c>
      <c r="AO2582" s="3">
        <f t="shared" si="1093"/>
        <v>188362.79408889532</v>
      </c>
      <c r="AP2582" s="3">
        <f t="shared" si="1094"/>
        <v>374813.48971247062</v>
      </c>
      <c r="AQ2582" s="3">
        <f t="shared" si="1095"/>
        <v>24636.880056980386</v>
      </c>
      <c r="AR2582" s="3">
        <f t="shared" si="1096"/>
        <v>52349.122760925216</v>
      </c>
      <c r="AS2582" s="3">
        <f t="shared" si="1097"/>
        <v>0</v>
      </c>
      <c r="AT2582" s="3">
        <f t="shared" si="1098"/>
        <v>0</v>
      </c>
      <c r="AU2582" s="3">
        <f t="shared" si="1099"/>
        <v>0</v>
      </c>
      <c r="AV2582" s="3">
        <f t="shared" si="1100"/>
        <v>0</v>
      </c>
      <c r="AW2582" s="3">
        <f t="shared" si="1101"/>
        <v>0</v>
      </c>
      <c r="AX2582" s="3">
        <f t="shared" si="1104"/>
        <v>6574563.0598621424</v>
      </c>
      <c r="AY2582" s="3">
        <f t="shared" si="1105"/>
        <v>18</v>
      </c>
      <c r="AZ2582" s="3">
        <f t="shared" si="1102"/>
        <v>0</v>
      </c>
      <c r="BA2582" s="3">
        <v>3682742.774784137</v>
      </c>
      <c r="BB2582">
        <f t="shared" si="1106"/>
        <v>0.51619999999999999</v>
      </c>
    </row>
    <row r="2583" spans="1:54">
      <c r="A2583" s="2">
        <v>2582</v>
      </c>
      <c r="B2583">
        <v>13</v>
      </c>
      <c r="C2583" s="3">
        <v>20467.103006926085</v>
      </c>
      <c r="D2583" s="3">
        <v>138925.65016929791</v>
      </c>
      <c r="E2583" s="3">
        <v>12988.171078075678</v>
      </c>
      <c r="F2583" s="3">
        <v>445889.2165726854</v>
      </c>
      <c r="G2583" s="3">
        <v>193206.93614624819</v>
      </c>
      <c r="H2583" s="3">
        <v>13217.592214012257</v>
      </c>
      <c r="I2583" s="3">
        <v>50080.091999344986</v>
      </c>
      <c r="J2583" s="3">
        <v>70019.287979781409</v>
      </c>
      <c r="K2583" s="3">
        <v>5957996.2429391844</v>
      </c>
      <c r="L2583" s="3">
        <v>441224.93573149072</v>
      </c>
      <c r="M2583" s="3">
        <v>457298.46479820181</v>
      </c>
      <c r="N2583" s="3">
        <v>1176474.8669120406</v>
      </c>
      <c r="O2583" s="3">
        <v>107487.86134927112</v>
      </c>
      <c r="P2583" s="3">
        <v>0</v>
      </c>
      <c r="Q2583" s="3">
        <v>0</v>
      </c>
      <c r="R2583" s="3">
        <v>0</v>
      </c>
      <c r="S2583" s="3">
        <v>0</v>
      </c>
      <c r="T2583" s="3">
        <v>0</v>
      </c>
      <c r="U2583" s="3">
        <v>0</v>
      </c>
      <c r="V2583" s="3">
        <v>0</v>
      </c>
      <c r="W2583" s="3">
        <v>0</v>
      </c>
      <c r="X2583" s="3">
        <v>0</v>
      </c>
      <c r="Y2583" s="3">
        <v>0</v>
      </c>
      <c r="AA2583" s="3">
        <f t="shared" si="1103"/>
        <v>20467.103006926085</v>
      </c>
      <c r="AB2583" s="3">
        <f t="shared" si="1080"/>
        <v>138925.65016929791</v>
      </c>
      <c r="AC2583" s="3">
        <f t="shared" si="1081"/>
        <v>12988.171078075678</v>
      </c>
      <c r="AD2583" s="3">
        <f t="shared" si="1082"/>
        <v>445889.2165726854</v>
      </c>
      <c r="AE2583" s="3">
        <f t="shared" si="1083"/>
        <v>193206.93614624819</v>
      </c>
      <c r="AF2583" s="3">
        <f t="shared" si="1084"/>
        <v>13217.592214012257</v>
      </c>
      <c r="AG2583" s="3">
        <f t="shared" si="1085"/>
        <v>50080.091999344986</v>
      </c>
      <c r="AH2583" s="3">
        <f t="shared" si="1086"/>
        <v>70019.287979781409</v>
      </c>
      <c r="AI2583" s="3">
        <f t="shared" si="1087"/>
        <v>5957996.2429391844</v>
      </c>
      <c r="AJ2583" s="3">
        <f t="shared" si="1088"/>
        <v>441224.93573149072</v>
      </c>
      <c r="AK2583" s="3">
        <f t="shared" si="1089"/>
        <v>457298.46479820181</v>
      </c>
      <c r="AL2583" s="3">
        <f t="shared" si="1090"/>
        <v>1176474.8669120406</v>
      </c>
      <c r="AM2583" s="3">
        <f t="shared" si="1091"/>
        <v>107487.86134927112</v>
      </c>
      <c r="AN2583" s="3">
        <f t="shared" si="1092"/>
        <v>0</v>
      </c>
      <c r="AO2583" s="3">
        <f t="shared" si="1093"/>
        <v>0</v>
      </c>
      <c r="AP2583" s="3">
        <f t="shared" si="1094"/>
        <v>0</v>
      </c>
      <c r="AQ2583" s="3">
        <f t="shared" si="1095"/>
        <v>0</v>
      </c>
      <c r="AR2583" s="3">
        <f t="shared" si="1096"/>
        <v>0</v>
      </c>
      <c r="AS2583" s="3">
        <f t="shared" si="1097"/>
        <v>0</v>
      </c>
      <c r="AT2583" s="3">
        <f t="shared" si="1098"/>
        <v>0</v>
      </c>
      <c r="AU2583" s="3">
        <f t="shared" si="1099"/>
        <v>0</v>
      </c>
      <c r="AV2583" s="3">
        <f t="shared" si="1100"/>
        <v>0</v>
      </c>
      <c r="AW2583" s="3">
        <f t="shared" si="1101"/>
        <v>0</v>
      </c>
      <c r="AX2583" s="3">
        <f t="shared" si="1104"/>
        <v>9085276.4208965618</v>
      </c>
      <c r="AY2583" s="3">
        <f t="shared" si="1105"/>
        <v>13</v>
      </c>
      <c r="AZ2583" s="3">
        <f t="shared" si="1102"/>
        <v>0</v>
      </c>
      <c r="BA2583" s="3">
        <v>3683664.3855390372</v>
      </c>
      <c r="BB2583">
        <f t="shared" si="1106"/>
        <v>0.51639999999999997</v>
      </c>
    </row>
    <row r="2584" spans="1:54">
      <c r="A2584" s="2">
        <v>2583</v>
      </c>
      <c r="B2584">
        <v>7</v>
      </c>
      <c r="C2584" s="3">
        <v>9505.5194607482899</v>
      </c>
      <c r="D2584" s="3">
        <v>689.40754023849638</v>
      </c>
      <c r="E2584" s="3">
        <v>30253.035616893892</v>
      </c>
      <c r="F2584" s="3">
        <v>20864.667810027346</v>
      </c>
      <c r="G2584" s="3">
        <v>741517.32005608222</v>
      </c>
      <c r="H2584" s="3">
        <v>215380.28918341722</v>
      </c>
      <c r="I2584" s="3">
        <v>59094.307542786097</v>
      </c>
      <c r="J2584" s="3">
        <v>0</v>
      </c>
      <c r="K2584" s="3">
        <v>0</v>
      </c>
      <c r="L2584" s="3">
        <v>0</v>
      </c>
      <c r="M2584" s="3">
        <v>0</v>
      </c>
      <c r="N2584" s="3">
        <v>0</v>
      </c>
      <c r="O2584" s="3">
        <v>0</v>
      </c>
      <c r="P2584" s="3">
        <v>0</v>
      </c>
      <c r="Q2584" s="3">
        <v>0</v>
      </c>
      <c r="R2584" s="3">
        <v>0</v>
      </c>
      <c r="S2584" s="3">
        <v>0</v>
      </c>
      <c r="T2584" s="3">
        <v>0</v>
      </c>
      <c r="U2584" s="3">
        <v>0</v>
      </c>
      <c r="V2584" s="3">
        <v>0</v>
      </c>
      <c r="W2584" s="3">
        <v>0</v>
      </c>
      <c r="X2584" s="3">
        <v>0</v>
      </c>
      <c r="Y2584" s="3">
        <v>0</v>
      </c>
      <c r="AA2584" s="3">
        <f t="shared" si="1103"/>
        <v>9505.5194607482899</v>
      </c>
      <c r="AB2584" s="3">
        <f t="shared" si="1080"/>
        <v>689.40754023849638</v>
      </c>
      <c r="AC2584" s="3">
        <f t="shared" si="1081"/>
        <v>30253.035616893892</v>
      </c>
      <c r="AD2584" s="3">
        <f t="shared" si="1082"/>
        <v>20864.667810027346</v>
      </c>
      <c r="AE2584" s="3">
        <f t="shared" si="1083"/>
        <v>741517.32005608222</v>
      </c>
      <c r="AF2584" s="3">
        <f t="shared" si="1084"/>
        <v>215380.28918341722</v>
      </c>
      <c r="AG2584" s="3">
        <f t="shared" si="1085"/>
        <v>59094.307542786097</v>
      </c>
      <c r="AH2584" s="3">
        <f t="shared" si="1086"/>
        <v>0</v>
      </c>
      <c r="AI2584" s="3">
        <f t="shared" si="1087"/>
        <v>0</v>
      </c>
      <c r="AJ2584" s="3">
        <f t="shared" si="1088"/>
        <v>0</v>
      </c>
      <c r="AK2584" s="3">
        <f t="shared" si="1089"/>
        <v>0</v>
      </c>
      <c r="AL2584" s="3">
        <f t="shared" si="1090"/>
        <v>0</v>
      </c>
      <c r="AM2584" s="3">
        <f t="shared" si="1091"/>
        <v>0</v>
      </c>
      <c r="AN2584" s="3">
        <f t="shared" si="1092"/>
        <v>0</v>
      </c>
      <c r="AO2584" s="3">
        <f t="shared" si="1093"/>
        <v>0</v>
      </c>
      <c r="AP2584" s="3">
        <f t="shared" si="1094"/>
        <v>0</v>
      </c>
      <c r="AQ2584" s="3">
        <f t="shared" si="1095"/>
        <v>0</v>
      </c>
      <c r="AR2584" s="3">
        <f t="shared" si="1096"/>
        <v>0</v>
      </c>
      <c r="AS2584" s="3">
        <f t="shared" si="1097"/>
        <v>0</v>
      </c>
      <c r="AT2584" s="3">
        <f t="shared" si="1098"/>
        <v>0</v>
      </c>
      <c r="AU2584" s="3">
        <f t="shared" si="1099"/>
        <v>0</v>
      </c>
      <c r="AV2584" s="3">
        <f t="shared" si="1100"/>
        <v>0</v>
      </c>
      <c r="AW2584" s="3">
        <f t="shared" si="1101"/>
        <v>0</v>
      </c>
      <c r="AX2584" s="3">
        <f t="shared" si="1104"/>
        <v>1077304.5472101935</v>
      </c>
      <c r="AY2584" s="3">
        <f t="shared" si="1105"/>
        <v>7</v>
      </c>
      <c r="AZ2584" s="3">
        <f t="shared" si="1102"/>
        <v>0</v>
      </c>
      <c r="BA2584" s="3">
        <v>3684393.1240365747</v>
      </c>
      <c r="BB2584">
        <f t="shared" si="1106"/>
        <v>0.51659999999999995</v>
      </c>
    </row>
    <row r="2585" spans="1:54">
      <c r="A2585" s="2">
        <v>2584</v>
      </c>
      <c r="B2585">
        <v>17</v>
      </c>
      <c r="C2585" s="3">
        <v>115605.413583863</v>
      </c>
      <c r="D2585" s="3">
        <v>692423.48183726065</v>
      </c>
      <c r="E2585" s="3">
        <v>101531.53703278273</v>
      </c>
      <c r="F2585" s="3">
        <v>48183.752826770768</v>
      </c>
      <c r="G2585" s="3">
        <v>1498795.7988658629</v>
      </c>
      <c r="H2585" s="3">
        <v>195073.6456833985</v>
      </c>
      <c r="I2585" s="3">
        <v>88297.037641126532</v>
      </c>
      <c r="J2585" s="3">
        <v>191146.09990335919</v>
      </c>
      <c r="K2585" s="3">
        <v>298914.7652670985</v>
      </c>
      <c r="L2585" s="3">
        <v>71084.986306519248</v>
      </c>
      <c r="M2585" s="3">
        <v>16350.197178478415</v>
      </c>
      <c r="N2585" s="3">
        <v>365963.3592686929</v>
      </c>
      <c r="O2585" s="3">
        <v>15173.922429232465</v>
      </c>
      <c r="P2585" s="3">
        <v>26880.972272233143</v>
      </c>
      <c r="Q2585" s="3">
        <v>381598.29626601766</v>
      </c>
      <c r="R2585" s="3">
        <v>94918.214464078468</v>
      </c>
      <c r="S2585" s="3">
        <v>129901.81122293486</v>
      </c>
      <c r="T2585" s="3">
        <v>0</v>
      </c>
      <c r="U2585" s="3">
        <v>0</v>
      </c>
      <c r="V2585" s="3">
        <v>0</v>
      </c>
      <c r="W2585" s="3">
        <v>0</v>
      </c>
      <c r="X2585" s="3">
        <v>0</v>
      </c>
      <c r="Y2585" s="3">
        <v>0</v>
      </c>
      <c r="AA2585" s="3">
        <f t="shared" si="1103"/>
        <v>115605.413583863</v>
      </c>
      <c r="AB2585" s="3">
        <f t="shared" si="1080"/>
        <v>692423.48183726065</v>
      </c>
      <c r="AC2585" s="3">
        <f t="shared" si="1081"/>
        <v>101531.53703278273</v>
      </c>
      <c r="AD2585" s="3">
        <f t="shared" si="1082"/>
        <v>48183.752826770768</v>
      </c>
      <c r="AE2585" s="3">
        <f t="shared" si="1083"/>
        <v>1498795.7988658629</v>
      </c>
      <c r="AF2585" s="3">
        <f t="shared" si="1084"/>
        <v>195073.6456833985</v>
      </c>
      <c r="AG2585" s="3">
        <f t="shared" si="1085"/>
        <v>88297.037641126532</v>
      </c>
      <c r="AH2585" s="3">
        <f t="shared" si="1086"/>
        <v>191146.09990335919</v>
      </c>
      <c r="AI2585" s="3">
        <f t="shared" si="1087"/>
        <v>298914.7652670985</v>
      </c>
      <c r="AJ2585" s="3">
        <f t="shared" si="1088"/>
        <v>71084.986306519248</v>
      </c>
      <c r="AK2585" s="3">
        <f t="shared" si="1089"/>
        <v>16350.197178478415</v>
      </c>
      <c r="AL2585" s="3">
        <f t="shared" si="1090"/>
        <v>365963.3592686929</v>
      </c>
      <c r="AM2585" s="3">
        <f t="shared" si="1091"/>
        <v>15173.922429232465</v>
      </c>
      <c r="AN2585" s="3">
        <f t="shared" si="1092"/>
        <v>26880.972272233143</v>
      </c>
      <c r="AO2585" s="3">
        <f t="shared" si="1093"/>
        <v>381598.29626601766</v>
      </c>
      <c r="AP2585" s="3">
        <f t="shared" si="1094"/>
        <v>94918.214464078468</v>
      </c>
      <c r="AQ2585" s="3">
        <f t="shared" si="1095"/>
        <v>129901.81122293486</v>
      </c>
      <c r="AR2585" s="3">
        <f t="shared" si="1096"/>
        <v>0</v>
      </c>
      <c r="AS2585" s="3">
        <f t="shared" si="1097"/>
        <v>0</v>
      </c>
      <c r="AT2585" s="3">
        <f t="shared" si="1098"/>
        <v>0</v>
      </c>
      <c r="AU2585" s="3">
        <f t="shared" si="1099"/>
        <v>0</v>
      </c>
      <c r="AV2585" s="3">
        <f t="shared" si="1100"/>
        <v>0</v>
      </c>
      <c r="AW2585" s="3">
        <f t="shared" si="1101"/>
        <v>0</v>
      </c>
      <c r="AX2585" s="3">
        <f t="shared" si="1104"/>
        <v>4331843.2920497097</v>
      </c>
      <c r="AY2585" s="3">
        <f t="shared" si="1105"/>
        <v>17</v>
      </c>
      <c r="AZ2585" s="3">
        <f t="shared" si="1102"/>
        <v>0</v>
      </c>
      <c r="BA2585" s="3">
        <v>3685343.0892351591</v>
      </c>
      <c r="BB2585">
        <f t="shared" si="1106"/>
        <v>0.51680000000000004</v>
      </c>
    </row>
    <row r="2586" spans="1:54">
      <c r="A2586" s="2">
        <v>2585</v>
      </c>
      <c r="B2586">
        <v>13</v>
      </c>
      <c r="C2586" s="3">
        <v>440804.58631916397</v>
      </c>
      <c r="D2586" s="3">
        <v>188545.4132169394</v>
      </c>
      <c r="E2586" s="3">
        <v>83414.15346369367</v>
      </c>
      <c r="F2586" s="3">
        <v>1860996.4928243815</v>
      </c>
      <c r="G2586" s="3">
        <v>63107.097863319257</v>
      </c>
      <c r="H2586" s="3">
        <v>536430.60477820958</v>
      </c>
      <c r="I2586" s="3">
        <v>130852.34947359923</v>
      </c>
      <c r="J2586" s="3">
        <v>566680.82383619307</v>
      </c>
      <c r="K2586" s="3">
        <v>27062.08835424537</v>
      </c>
      <c r="L2586" s="3">
        <v>100776.71561580479</v>
      </c>
      <c r="M2586" s="3">
        <v>192838.46503171223</v>
      </c>
      <c r="N2586" s="3">
        <v>412205.47268945898</v>
      </c>
      <c r="O2586" s="3">
        <v>706045.74603980139</v>
      </c>
      <c r="P2586" s="3">
        <v>0</v>
      </c>
      <c r="Q2586" s="3">
        <v>0</v>
      </c>
      <c r="R2586" s="3">
        <v>0</v>
      </c>
      <c r="S2586" s="3">
        <v>0</v>
      </c>
      <c r="T2586" s="3">
        <v>0</v>
      </c>
      <c r="U2586" s="3">
        <v>0</v>
      </c>
      <c r="V2586" s="3">
        <v>0</v>
      </c>
      <c r="W2586" s="3">
        <v>0</v>
      </c>
      <c r="X2586" s="3">
        <v>0</v>
      </c>
      <c r="Y2586" s="3">
        <v>0</v>
      </c>
      <c r="AA2586" s="3">
        <f t="shared" si="1103"/>
        <v>440804.58631916397</v>
      </c>
      <c r="AB2586" s="3">
        <f t="shared" si="1080"/>
        <v>188545.4132169394</v>
      </c>
      <c r="AC2586" s="3">
        <f t="shared" si="1081"/>
        <v>83414.15346369367</v>
      </c>
      <c r="AD2586" s="3">
        <f t="shared" si="1082"/>
        <v>1860996.4928243815</v>
      </c>
      <c r="AE2586" s="3">
        <f t="shared" si="1083"/>
        <v>63107.097863319257</v>
      </c>
      <c r="AF2586" s="3">
        <f t="shared" si="1084"/>
        <v>536430.60477820958</v>
      </c>
      <c r="AG2586" s="3">
        <f t="shared" si="1085"/>
        <v>130852.34947359923</v>
      </c>
      <c r="AH2586" s="3">
        <f t="shared" si="1086"/>
        <v>566680.82383619307</v>
      </c>
      <c r="AI2586" s="3">
        <f t="shared" si="1087"/>
        <v>27062.08835424537</v>
      </c>
      <c r="AJ2586" s="3">
        <f t="shared" si="1088"/>
        <v>100776.71561580479</v>
      </c>
      <c r="AK2586" s="3">
        <f t="shared" si="1089"/>
        <v>192838.46503171223</v>
      </c>
      <c r="AL2586" s="3">
        <f t="shared" si="1090"/>
        <v>412205.47268945898</v>
      </c>
      <c r="AM2586" s="3">
        <f t="shared" si="1091"/>
        <v>706045.74603980139</v>
      </c>
      <c r="AN2586" s="3">
        <f t="shared" si="1092"/>
        <v>0</v>
      </c>
      <c r="AO2586" s="3">
        <f t="shared" si="1093"/>
        <v>0</v>
      </c>
      <c r="AP2586" s="3">
        <f t="shared" si="1094"/>
        <v>0</v>
      </c>
      <c r="AQ2586" s="3">
        <f t="shared" si="1095"/>
        <v>0</v>
      </c>
      <c r="AR2586" s="3">
        <f t="shared" si="1096"/>
        <v>0</v>
      </c>
      <c r="AS2586" s="3">
        <f t="shared" si="1097"/>
        <v>0</v>
      </c>
      <c r="AT2586" s="3">
        <f t="shared" si="1098"/>
        <v>0</v>
      </c>
      <c r="AU2586" s="3">
        <f t="shared" si="1099"/>
        <v>0</v>
      </c>
      <c r="AV2586" s="3">
        <f t="shared" si="1100"/>
        <v>0</v>
      </c>
      <c r="AW2586" s="3">
        <f t="shared" si="1101"/>
        <v>0</v>
      </c>
      <c r="AX2586" s="3">
        <f t="shared" si="1104"/>
        <v>5309760.0095065227</v>
      </c>
      <c r="AY2586" s="3">
        <f t="shared" si="1105"/>
        <v>13</v>
      </c>
      <c r="AZ2586" s="3">
        <f t="shared" si="1102"/>
        <v>0</v>
      </c>
      <c r="BA2586" s="3">
        <v>3687655.0180113977</v>
      </c>
      <c r="BB2586">
        <f t="shared" si="1106"/>
        <v>0.51700000000000002</v>
      </c>
    </row>
    <row r="2587" spans="1:54">
      <c r="A2587" s="2">
        <v>2586</v>
      </c>
      <c r="B2587">
        <v>18</v>
      </c>
      <c r="C2587" s="3">
        <v>663402.47336999257</v>
      </c>
      <c r="D2587" s="3">
        <v>478802.4279669394</v>
      </c>
      <c r="E2587" s="3">
        <v>98435.38201052256</v>
      </c>
      <c r="F2587" s="3">
        <v>7058.4870179290156</v>
      </c>
      <c r="G2587" s="3">
        <v>495511.77308546467</v>
      </c>
      <c r="H2587" s="3">
        <v>221430.02967889726</v>
      </c>
      <c r="I2587" s="3">
        <v>8929.2921555837092</v>
      </c>
      <c r="J2587" s="3">
        <v>411967.39389168844</v>
      </c>
      <c r="K2587" s="3">
        <v>526150.63007585902</v>
      </c>
      <c r="L2587" s="3">
        <v>236045.22199211546</v>
      </c>
      <c r="M2587" s="3">
        <v>96808.956981521551</v>
      </c>
      <c r="N2587" s="3">
        <v>173289.43875730856</v>
      </c>
      <c r="O2587" s="3">
        <v>28967.760489596814</v>
      </c>
      <c r="P2587" s="3">
        <v>242843.33326702547</v>
      </c>
      <c r="Q2587" s="3">
        <v>159839.14061680689</v>
      </c>
      <c r="R2587" s="3">
        <v>24094.681108351244</v>
      </c>
      <c r="S2587" s="3">
        <v>175862.4802819365</v>
      </c>
      <c r="T2587" s="3">
        <v>104550.26250943342</v>
      </c>
      <c r="U2587" s="3">
        <v>0</v>
      </c>
      <c r="V2587" s="3">
        <v>0</v>
      </c>
      <c r="W2587" s="3">
        <v>0</v>
      </c>
      <c r="X2587" s="3">
        <v>0</v>
      </c>
      <c r="Y2587" s="3">
        <v>0</v>
      </c>
      <c r="AA2587" s="3">
        <f t="shared" si="1103"/>
        <v>663402.47336999257</v>
      </c>
      <c r="AB2587" s="3">
        <f t="shared" si="1080"/>
        <v>478802.4279669394</v>
      </c>
      <c r="AC2587" s="3">
        <f t="shared" si="1081"/>
        <v>98435.38201052256</v>
      </c>
      <c r="AD2587" s="3">
        <f t="shared" si="1082"/>
        <v>7058.4870179290156</v>
      </c>
      <c r="AE2587" s="3">
        <f t="shared" si="1083"/>
        <v>495511.77308546467</v>
      </c>
      <c r="AF2587" s="3">
        <f t="shared" si="1084"/>
        <v>221430.02967889726</v>
      </c>
      <c r="AG2587" s="3">
        <f t="shared" si="1085"/>
        <v>8929.2921555837092</v>
      </c>
      <c r="AH2587" s="3">
        <f t="shared" si="1086"/>
        <v>411967.39389168844</v>
      </c>
      <c r="AI2587" s="3">
        <f t="shared" si="1087"/>
        <v>526150.63007585902</v>
      </c>
      <c r="AJ2587" s="3">
        <f t="shared" si="1088"/>
        <v>236045.22199211546</v>
      </c>
      <c r="AK2587" s="3">
        <f t="shared" si="1089"/>
        <v>96808.956981521551</v>
      </c>
      <c r="AL2587" s="3">
        <f t="shared" si="1090"/>
        <v>173289.43875730856</v>
      </c>
      <c r="AM2587" s="3">
        <f t="shared" si="1091"/>
        <v>28967.760489596814</v>
      </c>
      <c r="AN2587" s="3">
        <f t="shared" si="1092"/>
        <v>242843.33326702547</v>
      </c>
      <c r="AO2587" s="3">
        <f t="shared" si="1093"/>
        <v>159839.14061680689</v>
      </c>
      <c r="AP2587" s="3">
        <f t="shared" si="1094"/>
        <v>24094.681108351244</v>
      </c>
      <c r="AQ2587" s="3">
        <f t="shared" si="1095"/>
        <v>175862.4802819365</v>
      </c>
      <c r="AR2587" s="3">
        <f t="shared" si="1096"/>
        <v>104550.26250943342</v>
      </c>
      <c r="AS2587" s="3">
        <f t="shared" si="1097"/>
        <v>0</v>
      </c>
      <c r="AT2587" s="3">
        <f t="shared" si="1098"/>
        <v>0</v>
      </c>
      <c r="AU2587" s="3">
        <f t="shared" si="1099"/>
        <v>0</v>
      </c>
      <c r="AV2587" s="3">
        <f t="shared" si="1100"/>
        <v>0</v>
      </c>
      <c r="AW2587" s="3">
        <f t="shared" si="1101"/>
        <v>0</v>
      </c>
      <c r="AX2587" s="3">
        <f t="shared" si="1104"/>
        <v>4153989.1652569734</v>
      </c>
      <c r="AY2587" s="3">
        <f t="shared" si="1105"/>
        <v>18</v>
      </c>
      <c r="AZ2587" s="3">
        <f t="shared" si="1102"/>
        <v>0</v>
      </c>
      <c r="BA2587" s="3">
        <v>3687971.1882149884</v>
      </c>
      <c r="BB2587">
        <f t="shared" si="1106"/>
        <v>0.51719999999999999</v>
      </c>
    </row>
    <row r="2588" spans="1:54">
      <c r="A2588" s="2">
        <v>2587</v>
      </c>
      <c r="B2588">
        <v>12</v>
      </c>
      <c r="C2588" s="3">
        <v>382306.31131815515</v>
      </c>
      <c r="D2588" s="3">
        <v>401926.07739849825</v>
      </c>
      <c r="E2588" s="3">
        <v>129617.8433509508</v>
      </c>
      <c r="F2588" s="3">
        <v>108368.84128067632</v>
      </c>
      <c r="G2588" s="3">
        <v>1061616.4318224362</v>
      </c>
      <c r="H2588" s="3">
        <v>1049368.9633955278</v>
      </c>
      <c r="I2588" s="3">
        <v>211575.69897268197</v>
      </c>
      <c r="J2588" s="3">
        <v>306876.89737721888</v>
      </c>
      <c r="K2588" s="3">
        <v>377530.21548277023</v>
      </c>
      <c r="L2588" s="3">
        <v>13048.687287896544</v>
      </c>
      <c r="M2588" s="3">
        <v>42515.379053565412</v>
      </c>
      <c r="N2588" s="3">
        <v>308166.56236684904</v>
      </c>
      <c r="O2588" s="3">
        <v>0</v>
      </c>
      <c r="P2588" s="3">
        <v>0</v>
      </c>
      <c r="Q2588" s="3">
        <v>0</v>
      </c>
      <c r="R2588" s="3">
        <v>0</v>
      </c>
      <c r="S2588" s="3">
        <v>0</v>
      </c>
      <c r="T2588" s="3">
        <v>0</v>
      </c>
      <c r="U2588" s="3">
        <v>0</v>
      </c>
      <c r="V2588" s="3">
        <v>0</v>
      </c>
      <c r="W2588" s="3">
        <v>0</v>
      </c>
      <c r="X2588" s="3">
        <v>0</v>
      </c>
      <c r="Y2588" s="3">
        <v>0</v>
      </c>
      <c r="AA2588" s="3">
        <f t="shared" si="1103"/>
        <v>382306.31131815515</v>
      </c>
      <c r="AB2588" s="3">
        <f t="shared" si="1080"/>
        <v>401926.07739849825</v>
      </c>
      <c r="AC2588" s="3">
        <f t="shared" si="1081"/>
        <v>129617.8433509508</v>
      </c>
      <c r="AD2588" s="3">
        <f t="shared" si="1082"/>
        <v>108368.84128067632</v>
      </c>
      <c r="AE2588" s="3">
        <f t="shared" si="1083"/>
        <v>1061616.4318224362</v>
      </c>
      <c r="AF2588" s="3">
        <f t="shared" si="1084"/>
        <v>1049368.9633955278</v>
      </c>
      <c r="AG2588" s="3">
        <f t="shared" si="1085"/>
        <v>211575.69897268197</v>
      </c>
      <c r="AH2588" s="3">
        <f t="shared" si="1086"/>
        <v>306876.89737721888</v>
      </c>
      <c r="AI2588" s="3">
        <f t="shared" si="1087"/>
        <v>377530.21548277023</v>
      </c>
      <c r="AJ2588" s="3">
        <f t="shared" si="1088"/>
        <v>13048.687287896544</v>
      </c>
      <c r="AK2588" s="3">
        <f t="shared" si="1089"/>
        <v>42515.379053565412</v>
      </c>
      <c r="AL2588" s="3">
        <f t="shared" si="1090"/>
        <v>308166.56236684904</v>
      </c>
      <c r="AM2588" s="3">
        <f t="shared" si="1091"/>
        <v>0</v>
      </c>
      <c r="AN2588" s="3">
        <f t="shared" si="1092"/>
        <v>0</v>
      </c>
      <c r="AO2588" s="3">
        <f t="shared" si="1093"/>
        <v>0</v>
      </c>
      <c r="AP2588" s="3">
        <f t="shared" si="1094"/>
        <v>0</v>
      </c>
      <c r="AQ2588" s="3">
        <f t="shared" si="1095"/>
        <v>0</v>
      </c>
      <c r="AR2588" s="3">
        <f t="shared" si="1096"/>
        <v>0</v>
      </c>
      <c r="AS2588" s="3">
        <f t="shared" si="1097"/>
        <v>0</v>
      </c>
      <c r="AT2588" s="3">
        <f t="shared" si="1098"/>
        <v>0</v>
      </c>
      <c r="AU2588" s="3">
        <f t="shared" si="1099"/>
        <v>0</v>
      </c>
      <c r="AV2588" s="3">
        <f t="shared" si="1100"/>
        <v>0</v>
      </c>
      <c r="AW2588" s="3">
        <f t="shared" si="1101"/>
        <v>0</v>
      </c>
      <c r="AX2588" s="3">
        <f t="shared" si="1104"/>
        <v>4392917.9091072259</v>
      </c>
      <c r="AY2588" s="3">
        <f t="shared" si="1105"/>
        <v>12</v>
      </c>
      <c r="AZ2588" s="3">
        <f t="shared" si="1102"/>
        <v>0</v>
      </c>
      <c r="BA2588" s="3">
        <v>3688746.6794540202</v>
      </c>
      <c r="BB2588">
        <f t="shared" si="1106"/>
        <v>0.51739999999999997</v>
      </c>
    </row>
    <row r="2589" spans="1:54">
      <c r="A2589" s="2">
        <v>2588</v>
      </c>
      <c r="B2589">
        <v>18</v>
      </c>
      <c r="C2589" s="3">
        <v>803023.72049752623</v>
      </c>
      <c r="D2589" s="3">
        <v>18438.379203568828</v>
      </c>
      <c r="E2589" s="3">
        <v>312573.52236666618</v>
      </c>
      <c r="F2589" s="3">
        <v>76618.879094100557</v>
      </c>
      <c r="G2589" s="3">
        <v>101347.98106722231</v>
      </c>
      <c r="H2589" s="3">
        <v>23258.822052239422</v>
      </c>
      <c r="I2589" s="3">
        <v>349348.09219818545</v>
      </c>
      <c r="J2589" s="3">
        <v>1020328.8799730283</v>
      </c>
      <c r="K2589" s="3">
        <v>65251.627383310624</v>
      </c>
      <c r="L2589" s="3">
        <v>98208.829642866171</v>
      </c>
      <c r="M2589" s="3">
        <v>472731.01703966624</v>
      </c>
      <c r="N2589" s="3">
        <v>6485.2070828437099</v>
      </c>
      <c r="O2589" s="3">
        <v>160765.47294251586</v>
      </c>
      <c r="P2589" s="3">
        <v>3796.8071771278805</v>
      </c>
      <c r="Q2589" s="3">
        <v>38876.4319139691</v>
      </c>
      <c r="R2589" s="3">
        <v>13743.576799937729</v>
      </c>
      <c r="S2589" s="3">
        <v>239255.87470815651</v>
      </c>
      <c r="T2589" s="3">
        <v>576890.89814180369</v>
      </c>
      <c r="U2589" s="3">
        <v>0</v>
      </c>
      <c r="V2589" s="3">
        <v>0</v>
      </c>
      <c r="W2589" s="3">
        <v>0</v>
      </c>
      <c r="X2589" s="3">
        <v>0</v>
      </c>
      <c r="Y2589" s="3">
        <v>0</v>
      </c>
      <c r="AA2589" s="3">
        <f t="shared" si="1103"/>
        <v>803023.72049752623</v>
      </c>
      <c r="AB2589" s="3">
        <f t="shared" si="1080"/>
        <v>18438.379203568828</v>
      </c>
      <c r="AC2589" s="3">
        <f t="shared" si="1081"/>
        <v>312573.52236666618</v>
      </c>
      <c r="AD2589" s="3">
        <f t="shared" si="1082"/>
        <v>76618.879094100557</v>
      </c>
      <c r="AE2589" s="3">
        <f t="shared" si="1083"/>
        <v>101347.98106722231</v>
      </c>
      <c r="AF2589" s="3">
        <f t="shared" si="1084"/>
        <v>23258.822052239422</v>
      </c>
      <c r="AG2589" s="3">
        <f t="shared" si="1085"/>
        <v>349348.09219818545</v>
      </c>
      <c r="AH2589" s="3">
        <f t="shared" si="1086"/>
        <v>1020328.8799730283</v>
      </c>
      <c r="AI2589" s="3">
        <f t="shared" si="1087"/>
        <v>65251.627383310624</v>
      </c>
      <c r="AJ2589" s="3">
        <f t="shared" si="1088"/>
        <v>98208.829642866171</v>
      </c>
      <c r="AK2589" s="3">
        <f t="shared" si="1089"/>
        <v>472731.01703966624</v>
      </c>
      <c r="AL2589" s="3">
        <f t="shared" si="1090"/>
        <v>6485.2070828437099</v>
      </c>
      <c r="AM2589" s="3">
        <f t="shared" si="1091"/>
        <v>160765.47294251586</v>
      </c>
      <c r="AN2589" s="3">
        <f t="shared" si="1092"/>
        <v>3796.8071771278805</v>
      </c>
      <c r="AO2589" s="3">
        <f t="shared" si="1093"/>
        <v>38876.4319139691</v>
      </c>
      <c r="AP2589" s="3">
        <f t="shared" si="1094"/>
        <v>13743.576799937729</v>
      </c>
      <c r="AQ2589" s="3">
        <f t="shared" si="1095"/>
        <v>239255.87470815651</v>
      </c>
      <c r="AR2589" s="3">
        <f t="shared" si="1096"/>
        <v>576890.89814180369</v>
      </c>
      <c r="AS2589" s="3">
        <f t="shared" si="1097"/>
        <v>0</v>
      </c>
      <c r="AT2589" s="3">
        <f t="shared" si="1098"/>
        <v>0</v>
      </c>
      <c r="AU2589" s="3">
        <f t="shared" si="1099"/>
        <v>0</v>
      </c>
      <c r="AV2589" s="3">
        <f t="shared" si="1100"/>
        <v>0</v>
      </c>
      <c r="AW2589" s="3">
        <f t="shared" si="1101"/>
        <v>0</v>
      </c>
      <c r="AX2589" s="3">
        <f t="shared" si="1104"/>
        <v>4380944.0192847345</v>
      </c>
      <c r="AY2589" s="3">
        <f t="shared" si="1105"/>
        <v>18</v>
      </c>
      <c r="AZ2589" s="3">
        <f t="shared" si="1102"/>
        <v>0</v>
      </c>
      <c r="BA2589" s="3">
        <v>3689359.90939266</v>
      </c>
      <c r="BB2589">
        <f t="shared" si="1106"/>
        <v>0.51759999999999995</v>
      </c>
    </row>
    <row r="2590" spans="1:54">
      <c r="A2590" s="2">
        <v>2589</v>
      </c>
      <c r="B2590">
        <v>12</v>
      </c>
      <c r="C2590" s="3">
        <v>307006.39615321299</v>
      </c>
      <c r="D2590" s="3">
        <v>143977.24148278695</v>
      </c>
      <c r="E2590" s="3">
        <v>21582.237406167042</v>
      </c>
      <c r="F2590" s="3">
        <v>803923.422023786</v>
      </c>
      <c r="G2590" s="3">
        <v>952990.18863824359</v>
      </c>
      <c r="H2590" s="3">
        <v>102426.11161228521</v>
      </c>
      <c r="I2590" s="3">
        <v>29068.542687338104</v>
      </c>
      <c r="J2590" s="3">
        <v>924096.77696340333</v>
      </c>
      <c r="K2590" s="3">
        <v>84926.513487953664</v>
      </c>
      <c r="L2590" s="3">
        <v>260255.64634230387</v>
      </c>
      <c r="M2590" s="3">
        <v>26279.797828142251</v>
      </c>
      <c r="N2590" s="3">
        <v>280243.76593798719</v>
      </c>
      <c r="O2590" s="3">
        <v>0</v>
      </c>
      <c r="P2590" s="3">
        <v>0</v>
      </c>
      <c r="Q2590" s="3">
        <v>0</v>
      </c>
      <c r="R2590" s="3">
        <v>0</v>
      </c>
      <c r="S2590" s="3">
        <v>0</v>
      </c>
      <c r="T2590" s="3">
        <v>0</v>
      </c>
      <c r="U2590" s="3">
        <v>0</v>
      </c>
      <c r="V2590" s="3">
        <v>0</v>
      </c>
      <c r="W2590" s="3">
        <v>0</v>
      </c>
      <c r="X2590" s="3">
        <v>0</v>
      </c>
      <c r="Y2590" s="3">
        <v>0</v>
      </c>
      <c r="AA2590" s="3">
        <f t="shared" si="1103"/>
        <v>307006.39615321299</v>
      </c>
      <c r="AB2590" s="3">
        <f t="shared" si="1080"/>
        <v>143977.24148278695</v>
      </c>
      <c r="AC2590" s="3">
        <f t="shared" si="1081"/>
        <v>21582.237406167042</v>
      </c>
      <c r="AD2590" s="3">
        <f t="shared" si="1082"/>
        <v>803923.422023786</v>
      </c>
      <c r="AE2590" s="3">
        <f t="shared" si="1083"/>
        <v>952990.18863824359</v>
      </c>
      <c r="AF2590" s="3">
        <f t="shared" si="1084"/>
        <v>102426.11161228521</v>
      </c>
      <c r="AG2590" s="3">
        <f t="shared" si="1085"/>
        <v>29068.542687338104</v>
      </c>
      <c r="AH2590" s="3">
        <f t="shared" si="1086"/>
        <v>924096.77696340333</v>
      </c>
      <c r="AI2590" s="3">
        <f t="shared" si="1087"/>
        <v>84926.513487953664</v>
      </c>
      <c r="AJ2590" s="3">
        <f t="shared" si="1088"/>
        <v>260255.64634230387</v>
      </c>
      <c r="AK2590" s="3">
        <f t="shared" si="1089"/>
        <v>26279.797828142251</v>
      </c>
      <c r="AL2590" s="3">
        <f t="shared" si="1090"/>
        <v>280243.76593798719</v>
      </c>
      <c r="AM2590" s="3">
        <f t="shared" si="1091"/>
        <v>0</v>
      </c>
      <c r="AN2590" s="3">
        <f t="shared" si="1092"/>
        <v>0</v>
      </c>
      <c r="AO2590" s="3">
        <f t="shared" si="1093"/>
        <v>0</v>
      </c>
      <c r="AP2590" s="3">
        <f t="shared" si="1094"/>
        <v>0</v>
      </c>
      <c r="AQ2590" s="3">
        <f t="shared" si="1095"/>
        <v>0</v>
      </c>
      <c r="AR2590" s="3">
        <f t="shared" si="1096"/>
        <v>0</v>
      </c>
      <c r="AS2590" s="3">
        <f t="shared" si="1097"/>
        <v>0</v>
      </c>
      <c r="AT2590" s="3">
        <f t="shared" si="1098"/>
        <v>0</v>
      </c>
      <c r="AU2590" s="3">
        <f t="shared" si="1099"/>
        <v>0</v>
      </c>
      <c r="AV2590" s="3">
        <f t="shared" si="1100"/>
        <v>0</v>
      </c>
      <c r="AW2590" s="3">
        <f t="shared" si="1101"/>
        <v>0</v>
      </c>
      <c r="AX2590" s="3">
        <f t="shared" si="1104"/>
        <v>3936776.6405636105</v>
      </c>
      <c r="AY2590" s="3">
        <f t="shared" si="1105"/>
        <v>12</v>
      </c>
      <c r="AZ2590" s="3">
        <f t="shared" si="1102"/>
        <v>0</v>
      </c>
      <c r="BA2590" s="3">
        <v>3692704.5344499215</v>
      </c>
      <c r="BB2590">
        <f t="shared" si="1106"/>
        <v>0.51780000000000004</v>
      </c>
    </row>
    <row r="2591" spans="1:54">
      <c r="A2591" s="2">
        <v>2590</v>
      </c>
      <c r="B2591">
        <v>14</v>
      </c>
      <c r="C2591" s="3">
        <v>1381875.2901397797</v>
      </c>
      <c r="D2591" s="3">
        <v>493075.99242456601</v>
      </c>
      <c r="E2591" s="3">
        <v>56024.066538787185</v>
      </c>
      <c r="F2591" s="3">
        <v>745904.0454627932</v>
      </c>
      <c r="G2591" s="3">
        <v>162670.16484714515</v>
      </c>
      <c r="H2591" s="3">
        <v>135650.81584693622</v>
      </c>
      <c r="I2591" s="3">
        <v>128679.84354740927</v>
      </c>
      <c r="J2591" s="3">
        <v>172018.83469297548</v>
      </c>
      <c r="K2591" s="3">
        <v>115909.02629971023</v>
      </c>
      <c r="L2591" s="3">
        <v>31880.917179554413</v>
      </c>
      <c r="M2591" s="3">
        <v>8293.1227470117119</v>
      </c>
      <c r="N2591" s="3">
        <v>247047.74441349931</v>
      </c>
      <c r="O2591" s="3">
        <v>378888.27462719363</v>
      </c>
      <c r="P2591" s="3">
        <v>1443023.1149719947</v>
      </c>
      <c r="Q2591" s="3">
        <v>0</v>
      </c>
      <c r="R2591" s="3">
        <v>0</v>
      </c>
      <c r="S2591" s="3">
        <v>0</v>
      </c>
      <c r="T2591" s="3">
        <v>0</v>
      </c>
      <c r="U2591" s="3">
        <v>0</v>
      </c>
      <c r="V2591" s="3">
        <v>0</v>
      </c>
      <c r="W2591" s="3">
        <v>0</v>
      </c>
      <c r="X2591" s="3">
        <v>0</v>
      </c>
      <c r="Y2591" s="3">
        <v>0</v>
      </c>
      <c r="AA2591" s="3">
        <f t="shared" si="1103"/>
        <v>1381875.2901397797</v>
      </c>
      <c r="AB2591" s="3">
        <f t="shared" si="1080"/>
        <v>493075.99242456601</v>
      </c>
      <c r="AC2591" s="3">
        <f t="shared" si="1081"/>
        <v>56024.066538787185</v>
      </c>
      <c r="AD2591" s="3">
        <f t="shared" si="1082"/>
        <v>745904.0454627932</v>
      </c>
      <c r="AE2591" s="3">
        <f t="shared" si="1083"/>
        <v>162670.16484714515</v>
      </c>
      <c r="AF2591" s="3">
        <f t="shared" si="1084"/>
        <v>135650.81584693622</v>
      </c>
      <c r="AG2591" s="3">
        <f t="shared" si="1085"/>
        <v>128679.84354740927</v>
      </c>
      <c r="AH2591" s="3">
        <f t="shared" si="1086"/>
        <v>172018.83469297548</v>
      </c>
      <c r="AI2591" s="3">
        <f t="shared" si="1087"/>
        <v>115909.02629971023</v>
      </c>
      <c r="AJ2591" s="3">
        <f t="shared" si="1088"/>
        <v>31880.917179554413</v>
      </c>
      <c r="AK2591" s="3">
        <f t="shared" si="1089"/>
        <v>8293.1227470117119</v>
      </c>
      <c r="AL2591" s="3">
        <f t="shared" si="1090"/>
        <v>247047.74441349931</v>
      </c>
      <c r="AM2591" s="3">
        <f t="shared" si="1091"/>
        <v>378888.27462719363</v>
      </c>
      <c r="AN2591" s="3">
        <f t="shared" si="1092"/>
        <v>1443023.1149719947</v>
      </c>
      <c r="AO2591" s="3">
        <f t="shared" si="1093"/>
        <v>0</v>
      </c>
      <c r="AP2591" s="3">
        <f t="shared" si="1094"/>
        <v>0</v>
      </c>
      <c r="AQ2591" s="3">
        <f t="shared" si="1095"/>
        <v>0</v>
      </c>
      <c r="AR2591" s="3">
        <f t="shared" si="1096"/>
        <v>0</v>
      </c>
      <c r="AS2591" s="3">
        <f t="shared" si="1097"/>
        <v>0</v>
      </c>
      <c r="AT2591" s="3">
        <f t="shared" si="1098"/>
        <v>0</v>
      </c>
      <c r="AU2591" s="3">
        <f t="shared" si="1099"/>
        <v>0</v>
      </c>
      <c r="AV2591" s="3">
        <f t="shared" si="1100"/>
        <v>0</v>
      </c>
      <c r="AW2591" s="3">
        <f t="shared" si="1101"/>
        <v>0</v>
      </c>
      <c r="AX2591" s="3">
        <f t="shared" si="1104"/>
        <v>5500941.2537393561</v>
      </c>
      <c r="AY2591" s="3">
        <f t="shared" si="1105"/>
        <v>14</v>
      </c>
      <c r="AZ2591" s="3">
        <f t="shared" si="1102"/>
        <v>0</v>
      </c>
      <c r="BA2591" s="3">
        <v>3693895.0797294043</v>
      </c>
      <c r="BB2591">
        <f t="shared" si="1106"/>
        <v>0.51800000000000002</v>
      </c>
    </row>
    <row r="2592" spans="1:54">
      <c r="A2592" s="2">
        <v>2591</v>
      </c>
      <c r="B2592">
        <v>15</v>
      </c>
      <c r="C2592" s="3">
        <v>166013.58600981557</v>
      </c>
      <c r="D2592" s="3">
        <v>719899.69573251391</v>
      </c>
      <c r="E2592" s="3">
        <v>89465.991752036542</v>
      </c>
      <c r="F2592" s="3">
        <v>245058.47037955938</v>
      </c>
      <c r="G2592" s="3">
        <v>30625.200605917093</v>
      </c>
      <c r="H2592" s="3">
        <v>76472.167462128113</v>
      </c>
      <c r="I2592" s="3">
        <v>2125570.9248154904</v>
      </c>
      <c r="J2592" s="3">
        <v>325821.77530599502</v>
      </c>
      <c r="K2592" s="3">
        <v>67726.145885857943</v>
      </c>
      <c r="L2592" s="3">
        <v>16757.94331612904</v>
      </c>
      <c r="M2592" s="3">
        <v>1321580.615621289</v>
      </c>
      <c r="N2592" s="3">
        <v>197111.99377997595</v>
      </c>
      <c r="O2592" s="3">
        <v>189167.93704648968</v>
      </c>
      <c r="P2592" s="3">
        <v>187923.37549614403</v>
      </c>
      <c r="Q2592" s="3">
        <v>524781.62757060665</v>
      </c>
      <c r="R2592" s="3">
        <v>0</v>
      </c>
      <c r="S2592" s="3">
        <v>0</v>
      </c>
      <c r="T2592" s="3">
        <v>0</v>
      </c>
      <c r="U2592" s="3">
        <v>0</v>
      </c>
      <c r="V2592" s="3">
        <v>0</v>
      </c>
      <c r="W2592" s="3">
        <v>0</v>
      </c>
      <c r="X2592" s="3">
        <v>0</v>
      </c>
      <c r="Y2592" s="3">
        <v>0</v>
      </c>
      <c r="AA2592" s="3">
        <f t="shared" si="1103"/>
        <v>166013.58600981557</v>
      </c>
      <c r="AB2592" s="3">
        <f t="shared" si="1080"/>
        <v>719899.69573251391</v>
      </c>
      <c r="AC2592" s="3">
        <f t="shared" si="1081"/>
        <v>89465.991752036542</v>
      </c>
      <c r="AD2592" s="3">
        <f t="shared" si="1082"/>
        <v>245058.47037955938</v>
      </c>
      <c r="AE2592" s="3">
        <f t="shared" si="1083"/>
        <v>30625.200605917093</v>
      </c>
      <c r="AF2592" s="3">
        <f t="shared" si="1084"/>
        <v>76472.167462128113</v>
      </c>
      <c r="AG2592" s="3">
        <f t="shared" si="1085"/>
        <v>2125570.9248154904</v>
      </c>
      <c r="AH2592" s="3">
        <f t="shared" si="1086"/>
        <v>325821.77530599502</v>
      </c>
      <c r="AI2592" s="3">
        <f t="shared" si="1087"/>
        <v>67726.145885857943</v>
      </c>
      <c r="AJ2592" s="3">
        <f t="shared" si="1088"/>
        <v>16757.94331612904</v>
      </c>
      <c r="AK2592" s="3">
        <f t="shared" si="1089"/>
        <v>1321580.615621289</v>
      </c>
      <c r="AL2592" s="3">
        <f t="shared" si="1090"/>
        <v>197111.99377997595</v>
      </c>
      <c r="AM2592" s="3">
        <f t="shared" si="1091"/>
        <v>189167.93704648968</v>
      </c>
      <c r="AN2592" s="3">
        <f t="shared" si="1092"/>
        <v>187923.37549614403</v>
      </c>
      <c r="AO2592" s="3">
        <f t="shared" si="1093"/>
        <v>524781.62757060665</v>
      </c>
      <c r="AP2592" s="3">
        <f t="shared" si="1094"/>
        <v>0</v>
      </c>
      <c r="AQ2592" s="3">
        <f t="shared" si="1095"/>
        <v>0</v>
      </c>
      <c r="AR2592" s="3">
        <f t="shared" si="1096"/>
        <v>0</v>
      </c>
      <c r="AS2592" s="3">
        <f t="shared" si="1097"/>
        <v>0</v>
      </c>
      <c r="AT2592" s="3">
        <f t="shared" si="1098"/>
        <v>0</v>
      </c>
      <c r="AU2592" s="3">
        <f t="shared" si="1099"/>
        <v>0</v>
      </c>
      <c r="AV2592" s="3">
        <f t="shared" si="1100"/>
        <v>0</v>
      </c>
      <c r="AW2592" s="3">
        <f t="shared" si="1101"/>
        <v>0</v>
      </c>
      <c r="AX2592" s="3">
        <f t="shared" si="1104"/>
        <v>6283977.4507799484</v>
      </c>
      <c r="AY2592" s="3">
        <f t="shared" si="1105"/>
        <v>15</v>
      </c>
      <c r="AZ2592" s="3">
        <f t="shared" si="1102"/>
        <v>0</v>
      </c>
      <c r="BA2592" s="3">
        <v>3695495.0883470811</v>
      </c>
      <c r="BB2592">
        <f t="shared" si="1106"/>
        <v>0.51819999999999999</v>
      </c>
    </row>
    <row r="2593" spans="1:54">
      <c r="A2593" s="2">
        <v>2592</v>
      </c>
      <c r="B2593">
        <v>14</v>
      </c>
      <c r="C2593" s="3">
        <v>27106.412637494654</v>
      </c>
      <c r="D2593" s="3">
        <v>654593.67780030495</v>
      </c>
      <c r="E2593" s="3">
        <v>1023516.4551478951</v>
      </c>
      <c r="F2593" s="3">
        <v>2450.8307489841591</v>
      </c>
      <c r="G2593" s="3">
        <v>34843.035432201381</v>
      </c>
      <c r="H2593" s="3">
        <v>164097.18976999735</v>
      </c>
      <c r="I2593" s="3">
        <v>7039367.3736660499</v>
      </c>
      <c r="J2593" s="3">
        <v>85651.046176191579</v>
      </c>
      <c r="K2593" s="3">
        <v>104176.04047199435</v>
      </c>
      <c r="L2593" s="3">
        <v>29656.803286836548</v>
      </c>
      <c r="M2593" s="3">
        <v>40218.276007281842</v>
      </c>
      <c r="N2593" s="3">
        <v>150431.14354039717</v>
      </c>
      <c r="O2593" s="3">
        <v>123437.52587664977</v>
      </c>
      <c r="P2593" s="3">
        <v>138074.34128678965</v>
      </c>
      <c r="Q2593" s="3">
        <v>0</v>
      </c>
      <c r="R2593" s="3">
        <v>0</v>
      </c>
      <c r="S2593" s="3">
        <v>0</v>
      </c>
      <c r="T2593" s="3">
        <v>0</v>
      </c>
      <c r="U2593" s="3">
        <v>0</v>
      </c>
      <c r="V2593" s="3">
        <v>0</v>
      </c>
      <c r="W2593" s="3">
        <v>0</v>
      </c>
      <c r="X2593" s="3">
        <v>0</v>
      </c>
      <c r="Y2593" s="3">
        <v>0</v>
      </c>
      <c r="AA2593" s="3">
        <f t="shared" si="1103"/>
        <v>27106.412637494654</v>
      </c>
      <c r="AB2593" s="3">
        <f t="shared" si="1080"/>
        <v>654593.67780030495</v>
      </c>
      <c r="AC2593" s="3">
        <f t="shared" si="1081"/>
        <v>1023516.4551478951</v>
      </c>
      <c r="AD2593" s="3">
        <f t="shared" si="1082"/>
        <v>2450.8307489841591</v>
      </c>
      <c r="AE2593" s="3">
        <f t="shared" si="1083"/>
        <v>34843.035432201381</v>
      </c>
      <c r="AF2593" s="3">
        <f t="shared" si="1084"/>
        <v>164097.18976999735</v>
      </c>
      <c r="AG2593" s="3">
        <f t="shared" si="1085"/>
        <v>7039367.3736660499</v>
      </c>
      <c r="AH2593" s="3">
        <f t="shared" si="1086"/>
        <v>85651.046176191579</v>
      </c>
      <c r="AI2593" s="3">
        <f t="shared" si="1087"/>
        <v>104176.04047199435</v>
      </c>
      <c r="AJ2593" s="3">
        <f t="shared" si="1088"/>
        <v>29656.803286836548</v>
      </c>
      <c r="AK2593" s="3">
        <f t="shared" si="1089"/>
        <v>40218.276007281842</v>
      </c>
      <c r="AL2593" s="3">
        <f t="shared" si="1090"/>
        <v>150431.14354039717</v>
      </c>
      <c r="AM2593" s="3">
        <f t="shared" si="1091"/>
        <v>123437.52587664977</v>
      </c>
      <c r="AN2593" s="3">
        <f t="shared" si="1092"/>
        <v>138074.34128678965</v>
      </c>
      <c r="AO2593" s="3">
        <f t="shared" si="1093"/>
        <v>0</v>
      </c>
      <c r="AP2593" s="3">
        <f t="shared" si="1094"/>
        <v>0</v>
      </c>
      <c r="AQ2593" s="3">
        <f t="shared" si="1095"/>
        <v>0</v>
      </c>
      <c r="AR2593" s="3">
        <f t="shared" si="1096"/>
        <v>0</v>
      </c>
      <c r="AS2593" s="3">
        <f t="shared" si="1097"/>
        <v>0</v>
      </c>
      <c r="AT2593" s="3">
        <f t="shared" si="1098"/>
        <v>0</v>
      </c>
      <c r="AU2593" s="3">
        <f t="shared" si="1099"/>
        <v>0</v>
      </c>
      <c r="AV2593" s="3">
        <f t="shared" si="1100"/>
        <v>0</v>
      </c>
      <c r="AW2593" s="3">
        <f t="shared" si="1101"/>
        <v>0</v>
      </c>
      <c r="AX2593" s="3">
        <f t="shared" si="1104"/>
        <v>9617620.1518490706</v>
      </c>
      <c r="AY2593" s="3">
        <f t="shared" si="1105"/>
        <v>14</v>
      </c>
      <c r="AZ2593" s="3">
        <f t="shared" si="1102"/>
        <v>0</v>
      </c>
      <c r="BA2593" s="3">
        <v>3696919.7776144273</v>
      </c>
      <c r="BB2593">
        <f t="shared" si="1106"/>
        <v>0.51839999999999997</v>
      </c>
    </row>
    <row r="2594" spans="1:54">
      <c r="A2594" s="2">
        <v>2593</v>
      </c>
      <c r="B2594">
        <v>18</v>
      </c>
      <c r="C2594" s="3">
        <v>111601.17291519599</v>
      </c>
      <c r="D2594" s="3">
        <v>696271.88215353864</v>
      </c>
      <c r="E2594" s="3">
        <v>40702.742459494169</v>
      </c>
      <c r="F2594" s="3">
        <v>152850.02930524471</v>
      </c>
      <c r="G2594" s="3">
        <v>88682.943675739109</v>
      </c>
      <c r="H2594" s="3">
        <v>531439.0548273169</v>
      </c>
      <c r="I2594" s="3">
        <v>711617.74269201816</v>
      </c>
      <c r="J2594" s="3">
        <v>635211.74775742507</v>
      </c>
      <c r="K2594" s="3">
        <v>2480451.6494629048</v>
      </c>
      <c r="L2594" s="3">
        <v>68738.496602018262</v>
      </c>
      <c r="M2594" s="3">
        <v>8761.7865638697131</v>
      </c>
      <c r="N2594" s="3">
        <v>155438.95413486843</v>
      </c>
      <c r="O2594" s="3">
        <v>116671.98040334236</v>
      </c>
      <c r="P2594" s="3">
        <v>320455.29227297864</v>
      </c>
      <c r="Q2594" s="3">
        <v>456756.17100063106</v>
      </c>
      <c r="R2594" s="3">
        <v>619536.90503561997</v>
      </c>
      <c r="S2594" s="3">
        <v>1092000.4940622845</v>
      </c>
      <c r="T2594" s="3">
        <v>184810.11971468074</v>
      </c>
      <c r="U2594" s="3">
        <v>0</v>
      </c>
      <c r="V2594" s="3">
        <v>0</v>
      </c>
      <c r="W2594" s="3">
        <v>0</v>
      </c>
      <c r="X2594" s="3">
        <v>0</v>
      </c>
      <c r="Y2594" s="3">
        <v>0</v>
      </c>
      <c r="AA2594" s="3">
        <f t="shared" si="1103"/>
        <v>111601.17291519599</v>
      </c>
      <c r="AB2594" s="3">
        <f t="shared" si="1080"/>
        <v>696271.88215353864</v>
      </c>
      <c r="AC2594" s="3">
        <f t="shared" si="1081"/>
        <v>40702.742459494169</v>
      </c>
      <c r="AD2594" s="3">
        <f t="shared" si="1082"/>
        <v>152850.02930524471</v>
      </c>
      <c r="AE2594" s="3">
        <f t="shared" si="1083"/>
        <v>88682.943675739109</v>
      </c>
      <c r="AF2594" s="3">
        <f t="shared" si="1084"/>
        <v>531439.0548273169</v>
      </c>
      <c r="AG2594" s="3">
        <f t="shared" si="1085"/>
        <v>711617.74269201816</v>
      </c>
      <c r="AH2594" s="3">
        <f t="shared" si="1086"/>
        <v>635211.74775742507</v>
      </c>
      <c r="AI2594" s="3">
        <f t="shared" si="1087"/>
        <v>2480451.6494629048</v>
      </c>
      <c r="AJ2594" s="3">
        <f t="shared" si="1088"/>
        <v>68738.496602018262</v>
      </c>
      <c r="AK2594" s="3">
        <f t="shared" si="1089"/>
        <v>8761.7865638697131</v>
      </c>
      <c r="AL2594" s="3">
        <f t="shared" si="1090"/>
        <v>155438.95413486843</v>
      </c>
      <c r="AM2594" s="3">
        <f t="shared" si="1091"/>
        <v>116671.98040334236</v>
      </c>
      <c r="AN2594" s="3">
        <f t="shared" si="1092"/>
        <v>320455.29227297864</v>
      </c>
      <c r="AO2594" s="3">
        <f t="shared" si="1093"/>
        <v>456756.17100063106</v>
      </c>
      <c r="AP2594" s="3">
        <f t="shared" si="1094"/>
        <v>619536.90503561997</v>
      </c>
      <c r="AQ2594" s="3">
        <f t="shared" si="1095"/>
        <v>1092000.4940622845</v>
      </c>
      <c r="AR2594" s="3">
        <f t="shared" si="1096"/>
        <v>184810.11971468074</v>
      </c>
      <c r="AS2594" s="3">
        <f t="shared" si="1097"/>
        <v>0</v>
      </c>
      <c r="AT2594" s="3">
        <f t="shared" si="1098"/>
        <v>0</v>
      </c>
      <c r="AU2594" s="3">
        <f t="shared" si="1099"/>
        <v>0</v>
      </c>
      <c r="AV2594" s="3">
        <f t="shared" si="1100"/>
        <v>0</v>
      </c>
      <c r="AW2594" s="3">
        <f t="shared" si="1101"/>
        <v>0</v>
      </c>
      <c r="AX2594" s="3">
        <f t="shared" si="1104"/>
        <v>8471999.1650391705</v>
      </c>
      <c r="AY2594" s="3">
        <f t="shared" si="1105"/>
        <v>18</v>
      </c>
      <c r="AZ2594" s="3">
        <f t="shared" si="1102"/>
        <v>0</v>
      </c>
      <c r="BA2594" s="3">
        <v>3704919.8968477244</v>
      </c>
      <c r="BB2594">
        <f t="shared" si="1106"/>
        <v>0.51859999999999995</v>
      </c>
    </row>
    <row r="2595" spans="1:54">
      <c r="A2595" s="2">
        <v>2594</v>
      </c>
      <c r="B2595">
        <v>18</v>
      </c>
      <c r="C2595" s="3">
        <v>279331.62090057984</v>
      </c>
      <c r="D2595" s="3">
        <v>171141.07851363902</v>
      </c>
      <c r="E2595" s="3">
        <v>166398.30230909507</v>
      </c>
      <c r="F2595" s="3">
        <v>25424.709211422054</v>
      </c>
      <c r="G2595" s="3">
        <v>11510.586245595594</v>
      </c>
      <c r="H2595" s="3">
        <v>254160.83344387499</v>
      </c>
      <c r="I2595" s="3">
        <v>543947.00229749631</v>
      </c>
      <c r="J2595" s="3">
        <v>506540.06365579629</v>
      </c>
      <c r="K2595" s="3">
        <v>111757.41574357035</v>
      </c>
      <c r="L2595" s="3">
        <v>144858.80777365944</v>
      </c>
      <c r="M2595" s="3">
        <v>20266.676663873059</v>
      </c>
      <c r="N2595" s="3">
        <v>119752.49303659469</v>
      </c>
      <c r="O2595" s="3">
        <v>211665.76639518395</v>
      </c>
      <c r="P2595" s="3">
        <v>8123851.8216781486</v>
      </c>
      <c r="Q2595" s="3">
        <v>147604.87236415708</v>
      </c>
      <c r="R2595" s="3">
        <v>7380.2637336420466</v>
      </c>
      <c r="S2595" s="3">
        <v>3015.1306230771434</v>
      </c>
      <c r="T2595" s="3">
        <v>41830.294356888407</v>
      </c>
      <c r="U2595" s="3">
        <v>0</v>
      </c>
      <c r="V2595" s="3">
        <v>0</v>
      </c>
      <c r="W2595" s="3">
        <v>0</v>
      </c>
      <c r="X2595" s="3">
        <v>0</v>
      </c>
      <c r="Y2595" s="3">
        <v>0</v>
      </c>
      <c r="AA2595" s="3">
        <f t="shared" si="1103"/>
        <v>279331.62090057984</v>
      </c>
      <c r="AB2595" s="3">
        <f t="shared" si="1080"/>
        <v>171141.07851363902</v>
      </c>
      <c r="AC2595" s="3">
        <f t="shared" si="1081"/>
        <v>166398.30230909507</v>
      </c>
      <c r="AD2595" s="3">
        <f t="shared" si="1082"/>
        <v>25424.709211422054</v>
      </c>
      <c r="AE2595" s="3">
        <f t="shared" si="1083"/>
        <v>11510.586245595594</v>
      </c>
      <c r="AF2595" s="3">
        <f t="shared" si="1084"/>
        <v>254160.83344387499</v>
      </c>
      <c r="AG2595" s="3">
        <f t="shared" si="1085"/>
        <v>543947.00229749631</v>
      </c>
      <c r="AH2595" s="3">
        <f t="shared" si="1086"/>
        <v>506540.06365579629</v>
      </c>
      <c r="AI2595" s="3">
        <f t="shared" si="1087"/>
        <v>111757.41574357035</v>
      </c>
      <c r="AJ2595" s="3">
        <f t="shared" si="1088"/>
        <v>144858.80777365944</v>
      </c>
      <c r="AK2595" s="3">
        <f t="shared" si="1089"/>
        <v>20266.676663873059</v>
      </c>
      <c r="AL2595" s="3">
        <f t="shared" si="1090"/>
        <v>119752.49303659469</v>
      </c>
      <c r="AM2595" s="3">
        <f t="shared" si="1091"/>
        <v>211665.76639518395</v>
      </c>
      <c r="AN2595" s="3">
        <f t="shared" si="1092"/>
        <v>8123851.8216781486</v>
      </c>
      <c r="AO2595" s="3">
        <f t="shared" si="1093"/>
        <v>147604.87236415708</v>
      </c>
      <c r="AP2595" s="3">
        <f t="shared" si="1094"/>
        <v>7380.2637336420466</v>
      </c>
      <c r="AQ2595" s="3">
        <f t="shared" si="1095"/>
        <v>3015.1306230771434</v>
      </c>
      <c r="AR2595" s="3">
        <f t="shared" si="1096"/>
        <v>41830.294356888407</v>
      </c>
      <c r="AS2595" s="3">
        <f t="shared" si="1097"/>
        <v>0</v>
      </c>
      <c r="AT2595" s="3">
        <f t="shared" si="1098"/>
        <v>0</v>
      </c>
      <c r="AU2595" s="3">
        <f t="shared" si="1099"/>
        <v>0</v>
      </c>
      <c r="AV2595" s="3">
        <f t="shared" si="1100"/>
        <v>0</v>
      </c>
      <c r="AW2595" s="3">
        <f t="shared" si="1101"/>
        <v>0</v>
      </c>
      <c r="AX2595" s="3">
        <f t="shared" si="1104"/>
        <v>10890437.738946294</v>
      </c>
      <c r="AY2595" s="3">
        <f t="shared" si="1105"/>
        <v>18</v>
      </c>
      <c r="AZ2595" s="3">
        <f t="shared" si="1102"/>
        <v>0</v>
      </c>
      <c r="BA2595" s="3">
        <v>3708182.7802180387</v>
      </c>
      <c r="BB2595">
        <f t="shared" si="1106"/>
        <v>0.51880000000000004</v>
      </c>
    </row>
    <row r="2596" spans="1:54">
      <c r="A2596" s="2">
        <v>2595</v>
      </c>
      <c r="B2596">
        <v>9</v>
      </c>
      <c r="C2596" s="3">
        <v>201022.2211660984</v>
      </c>
      <c r="D2596" s="3">
        <v>812981.31798545888</v>
      </c>
      <c r="E2596" s="3">
        <v>79745.536766328471</v>
      </c>
      <c r="F2596" s="3">
        <v>30885.819790652087</v>
      </c>
      <c r="G2596" s="3">
        <v>61626.912757345133</v>
      </c>
      <c r="H2596" s="3">
        <v>109560.44552647597</v>
      </c>
      <c r="I2596" s="3">
        <v>41652.34022604749</v>
      </c>
      <c r="J2596" s="3">
        <v>319224.36670792627</v>
      </c>
      <c r="K2596" s="3">
        <v>27985.442821829696</v>
      </c>
      <c r="L2596" s="3">
        <v>0</v>
      </c>
      <c r="M2596" s="3">
        <v>0</v>
      </c>
      <c r="N2596" s="3">
        <v>0</v>
      </c>
      <c r="O2596" s="3">
        <v>0</v>
      </c>
      <c r="P2596" s="3">
        <v>0</v>
      </c>
      <c r="Q2596" s="3">
        <v>0</v>
      </c>
      <c r="R2596" s="3">
        <v>0</v>
      </c>
      <c r="S2596" s="3">
        <v>0</v>
      </c>
      <c r="T2596" s="3">
        <v>0</v>
      </c>
      <c r="U2596" s="3">
        <v>0</v>
      </c>
      <c r="V2596" s="3">
        <v>0</v>
      </c>
      <c r="W2596" s="3">
        <v>0</v>
      </c>
      <c r="X2596" s="3">
        <v>0</v>
      </c>
      <c r="Y2596" s="3">
        <v>0</v>
      </c>
      <c r="AA2596" s="3">
        <f t="shared" si="1103"/>
        <v>201022.2211660984</v>
      </c>
      <c r="AB2596" s="3">
        <f t="shared" si="1080"/>
        <v>812981.31798545888</v>
      </c>
      <c r="AC2596" s="3">
        <f t="shared" si="1081"/>
        <v>79745.536766328471</v>
      </c>
      <c r="AD2596" s="3">
        <f t="shared" si="1082"/>
        <v>30885.819790652087</v>
      </c>
      <c r="AE2596" s="3">
        <f t="shared" si="1083"/>
        <v>61626.912757345133</v>
      </c>
      <c r="AF2596" s="3">
        <f t="shared" si="1084"/>
        <v>109560.44552647597</v>
      </c>
      <c r="AG2596" s="3">
        <f t="shared" si="1085"/>
        <v>41652.34022604749</v>
      </c>
      <c r="AH2596" s="3">
        <f t="shared" si="1086"/>
        <v>319224.36670792627</v>
      </c>
      <c r="AI2596" s="3">
        <f t="shared" si="1087"/>
        <v>27985.442821829696</v>
      </c>
      <c r="AJ2596" s="3">
        <f t="shared" si="1088"/>
        <v>0</v>
      </c>
      <c r="AK2596" s="3">
        <f t="shared" si="1089"/>
        <v>0</v>
      </c>
      <c r="AL2596" s="3">
        <f t="shared" si="1090"/>
        <v>0</v>
      </c>
      <c r="AM2596" s="3">
        <f t="shared" si="1091"/>
        <v>0</v>
      </c>
      <c r="AN2596" s="3">
        <f t="shared" si="1092"/>
        <v>0</v>
      </c>
      <c r="AO2596" s="3">
        <f t="shared" si="1093"/>
        <v>0</v>
      </c>
      <c r="AP2596" s="3">
        <f t="shared" si="1094"/>
        <v>0</v>
      </c>
      <c r="AQ2596" s="3">
        <f t="shared" si="1095"/>
        <v>0</v>
      </c>
      <c r="AR2596" s="3">
        <f t="shared" si="1096"/>
        <v>0</v>
      </c>
      <c r="AS2596" s="3">
        <f t="shared" si="1097"/>
        <v>0</v>
      </c>
      <c r="AT2596" s="3">
        <f t="shared" si="1098"/>
        <v>0</v>
      </c>
      <c r="AU2596" s="3">
        <f t="shared" si="1099"/>
        <v>0</v>
      </c>
      <c r="AV2596" s="3">
        <f t="shared" si="1100"/>
        <v>0</v>
      </c>
      <c r="AW2596" s="3">
        <f t="shared" si="1101"/>
        <v>0</v>
      </c>
      <c r="AX2596" s="3">
        <f t="shared" si="1104"/>
        <v>1684684.4037481621</v>
      </c>
      <c r="AY2596" s="3">
        <f t="shared" si="1105"/>
        <v>9</v>
      </c>
      <c r="AZ2596" s="3">
        <f t="shared" si="1102"/>
        <v>0</v>
      </c>
      <c r="BA2596" s="3">
        <v>3709233.0178449536</v>
      </c>
      <c r="BB2596">
        <f t="shared" si="1106"/>
        <v>0.51900000000000002</v>
      </c>
    </row>
    <row r="2597" spans="1:54">
      <c r="A2597" s="2">
        <v>2596</v>
      </c>
      <c r="B2597">
        <v>18</v>
      </c>
      <c r="C2597" s="3">
        <v>30413.235099552807</v>
      </c>
      <c r="D2597" s="3">
        <v>2491412.8047425644</v>
      </c>
      <c r="E2597" s="3">
        <v>516875.04384748288</v>
      </c>
      <c r="F2597" s="3">
        <v>10688.736228758817</v>
      </c>
      <c r="G2597" s="3">
        <v>294821.00601455994</v>
      </c>
      <c r="H2597" s="3">
        <v>133978.07530552242</v>
      </c>
      <c r="I2597" s="3">
        <v>31828.296360568773</v>
      </c>
      <c r="J2597" s="3">
        <v>1256177.5075413294</v>
      </c>
      <c r="K2597" s="3">
        <v>637972.50186861865</v>
      </c>
      <c r="L2597" s="3">
        <v>416711.6014651556</v>
      </c>
      <c r="M2597" s="3">
        <v>45378.283930288999</v>
      </c>
      <c r="N2597" s="3">
        <v>327403.28087390604</v>
      </c>
      <c r="O2597" s="3">
        <v>34449.511018555626</v>
      </c>
      <c r="P2597" s="3">
        <v>54621.511529977623</v>
      </c>
      <c r="Q2597" s="3">
        <v>293066.94381273142</v>
      </c>
      <c r="R2597" s="3">
        <v>48286.540889015901</v>
      </c>
      <c r="S2597" s="3">
        <v>18430.685003213515</v>
      </c>
      <c r="T2597" s="3">
        <v>222163.21853436175</v>
      </c>
      <c r="U2597" s="3">
        <v>0</v>
      </c>
      <c r="V2597" s="3">
        <v>0</v>
      </c>
      <c r="W2597" s="3">
        <v>0</v>
      </c>
      <c r="X2597" s="3">
        <v>0</v>
      </c>
      <c r="Y2597" s="3">
        <v>0</v>
      </c>
      <c r="AA2597" s="3">
        <f t="shared" si="1103"/>
        <v>30413.235099552807</v>
      </c>
      <c r="AB2597" s="3">
        <f t="shared" si="1080"/>
        <v>2491412.8047425644</v>
      </c>
      <c r="AC2597" s="3">
        <f t="shared" si="1081"/>
        <v>516875.04384748288</v>
      </c>
      <c r="AD2597" s="3">
        <f t="shared" si="1082"/>
        <v>10688.736228758817</v>
      </c>
      <c r="AE2597" s="3">
        <f t="shared" si="1083"/>
        <v>294821.00601455994</v>
      </c>
      <c r="AF2597" s="3">
        <f t="shared" si="1084"/>
        <v>133978.07530552242</v>
      </c>
      <c r="AG2597" s="3">
        <f t="shared" si="1085"/>
        <v>31828.296360568773</v>
      </c>
      <c r="AH2597" s="3">
        <f t="shared" si="1086"/>
        <v>1256177.5075413294</v>
      </c>
      <c r="AI2597" s="3">
        <f t="shared" si="1087"/>
        <v>637972.50186861865</v>
      </c>
      <c r="AJ2597" s="3">
        <f t="shared" si="1088"/>
        <v>416711.6014651556</v>
      </c>
      <c r="AK2597" s="3">
        <f t="shared" si="1089"/>
        <v>45378.283930288999</v>
      </c>
      <c r="AL2597" s="3">
        <f t="shared" si="1090"/>
        <v>327403.28087390604</v>
      </c>
      <c r="AM2597" s="3">
        <f t="shared" si="1091"/>
        <v>34449.511018555626</v>
      </c>
      <c r="AN2597" s="3">
        <f t="shared" si="1092"/>
        <v>54621.511529977623</v>
      </c>
      <c r="AO2597" s="3">
        <f t="shared" si="1093"/>
        <v>293066.94381273142</v>
      </c>
      <c r="AP2597" s="3">
        <f t="shared" si="1094"/>
        <v>48286.540889015901</v>
      </c>
      <c r="AQ2597" s="3">
        <f t="shared" si="1095"/>
        <v>18430.685003213515</v>
      </c>
      <c r="AR2597" s="3">
        <f t="shared" si="1096"/>
        <v>222163.21853436175</v>
      </c>
      <c r="AS2597" s="3">
        <f t="shared" si="1097"/>
        <v>0</v>
      </c>
      <c r="AT2597" s="3">
        <f t="shared" si="1098"/>
        <v>0</v>
      </c>
      <c r="AU2597" s="3">
        <f t="shared" si="1099"/>
        <v>0</v>
      </c>
      <c r="AV2597" s="3">
        <f t="shared" si="1100"/>
        <v>0</v>
      </c>
      <c r="AW2597" s="3">
        <f t="shared" si="1101"/>
        <v>0</v>
      </c>
      <c r="AX2597" s="3">
        <f t="shared" si="1104"/>
        <v>6864678.7840661639</v>
      </c>
      <c r="AY2597" s="3">
        <f t="shared" si="1105"/>
        <v>18</v>
      </c>
      <c r="AZ2597" s="3">
        <f t="shared" si="1102"/>
        <v>0</v>
      </c>
      <c r="BA2597" s="3">
        <v>3710801.0938041932</v>
      </c>
      <c r="BB2597">
        <f t="shared" si="1106"/>
        <v>0.51919999999999999</v>
      </c>
    </row>
    <row r="2598" spans="1:54">
      <c r="A2598" s="2">
        <v>2597</v>
      </c>
      <c r="B2598">
        <v>11</v>
      </c>
      <c r="C2598" s="3">
        <v>270404.76493360969</v>
      </c>
      <c r="D2598" s="3">
        <v>66717.565983923691</v>
      </c>
      <c r="E2598" s="3">
        <v>247567.89905105543</v>
      </c>
      <c r="F2598" s="3">
        <v>80543.583146009783</v>
      </c>
      <c r="G2598" s="3">
        <v>54853.104927124827</v>
      </c>
      <c r="H2598" s="3">
        <v>38862.124368922581</v>
      </c>
      <c r="I2598" s="3">
        <v>95921.82432564591</v>
      </c>
      <c r="J2598" s="3">
        <v>63373.532849707626</v>
      </c>
      <c r="K2598" s="3">
        <v>521067.59620639286</v>
      </c>
      <c r="L2598" s="3">
        <v>26590.50609245518</v>
      </c>
      <c r="M2598" s="3">
        <v>200603.65343251466</v>
      </c>
      <c r="N2598" s="3">
        <v>0</v>
      </c>
      <c r="O2598" s="3">
        <v>0</v>
      </c>
      <c r="P2598" s="3">
        <v>0</v>
      </c>
      <c r="Q2598" s="3">
        <v>0</v>
      </c>
      <c r="R2598" s="3">
        <v>0</v>
      </c>
      <c r="S2598" s="3">
        <v>0</v>
      </c>
      <c r="T2598" s="3">
        <v>0</v>
      </c>
      <c r="U2598" s="3">
        <v>0</v>
      </c>
      <c r="V2598" s="3">
        <v>0</v>
      </c>
      <c r="W2598" s="3">
        <v>0</v>
      </c>
      <c r="X2598" s="3">
        <v>0</v>
      </c>
      <c r="Y2598" s="3">
        <v>0</v>
      </c>
      <c r="AA2598" s="3">
        <f t="shared" si="1103"/>
        <v>270404.76493360969</v>
      </c>
      <c r="AB2598" s="3">
        <f t="shared" si="1080"/>
        <v>66717.565983923691</v>
      </c>
      <c r="AC2598" s="3">
        <f t="shared" si="1081"/>
        <v>247567.89905105543</v>
      </c>
      <c r="AD2598" s="3">
        <f t="shared" si="1082"/>
        <v>80543.583146009783</v>
      </c>
      <c r="AE2598" s="3">
        <f t="shared" si="1083"/>
        <v>54853.104927124827</v>
      </c>
      <c r="AF2598" s="3">
        <f t="shared" si="1084"/>
        <v>38862.124368922581</v>
      </c>
      <c r="AG2598" s="3">
        <f t="shared" si="1085"/>
        <v>95921.82432564591</v>
      </c>
      <c r="AH2598" s="3">
        <f t="shared" si="1086"/>
        <v>63373.532849707626</v>
      </c>
      <c r="AI2598" s="3">
        <f t="shared" si="1087"/>
        <v>521067.59620639286</v>
      </c>
      <c r="AJ2598" s="3">
        <f t="shared" si="1088"/>
        <v>26590.50609245518</v>
      </c>
      <c r="AK2598" s="3">
        <f t="shared" si="1089"/>
        <v>200603.65343251466</v>
      </c>
      <c r="AL2598" s="3">
        <f t="shared" si="1090"/>
        <v>0</v>
      </c>
      <c r="AM2598" s="3">
        <f t="shared" si="1091"/>
        <v>0</v>
      </c>
      <c r="AN2598" s="3">
        <f t="shared" si="1092"/>
        <v>0</v>
      </c>
      <c r="AO2598" s="3">
        <f t="shared" si="1093"/>
        <v>0</v>
      </c>
      <c r="AP2598" s="3">
        <f t="shared" si="1094"/>
        <v>0</v>
      </c>
      <c r="AQ2598" s="3">
        <f t="shared" si="1095"/>
        <v>0</v>
      </c>
      <c r="AR2598" s="3">
        <f t="shared" si="1096"/>
        <v>0</v>
      </c>
      <c r="AS2598" s="3">
        <f t="shared" si="1097"/>
        <v>0</v>
      </c>
      <c r="AT2598" s="3">
        <f t="shared" si="1098"/>
        <v>0</v>
      </c>
      <c r="AU2598" s="3">
        <f t="shared" si="1099"/>
        <v>0</v>
      </c>
      <c r="AV2598" s="3">
        <f t="shared" si="1100"/>
        <v>0</v>
      </c>
      <c r="AW2598" s="3">
        <f t="shared" si="1101"/>
        <v>0</v>
      </c>
      <c r="AX2598" s="3">
        <f t="shared" si="1104"/>
        <v>1666506.1553173624</v>
      </c>
      <c r="AY2598" s="3">
        <f t="shared" si="1105"/>
        <v>11</v>
      </c>
      <c r="AZ2598" s="3">
        <f t="shared" si="1102"/>
        <v>0</v>
      </c>
      <c r="BA2598" s="3">
        <v>3712201.5894419677</v>
      </c>
      <c r="BB2598">
        <f t="shared" si="1106"/>
        <v>0.51939999999999997</v>
      </c>
    </row>
    <row r="2599" spans="1:54">
      <c r="A2599" s="2">
        <v>2598</v>
      </c>
      <c r="B2599">
        <v>12</v>
      </c>
      <c r="C2599" s="3">
        <v>101596.62477982328</v>
      </c>
      <c r="D2599" s="3">
        <v>484021.84211825166</v>
      </c>
      <c r="E2599" s="3">
        <v>231988.79679974591</v>
      </c>
      <c r="F2599" s="3">
        <v>308699.64952083089</v>
      </c>
      <c r="G2599" s="3">
        <v>24441.414779516512</v>
      </c>
      <c r="H2599" s="3">
        <v>126908.41998574803</v>
      </c>
      <c r="I2599" s="3">
        <v>59825.622274197922</v>
      </c>
      <c r="J2599" s="3">
        <v>31865.454513329289</v>
      </c>
      <c r="K2599" s="3">
        <v>100675.02454357343</v>
      </c>
      <c r="L2599" s="3">
        <v>314442.70534086408</v>
      </c>
      <c r="M2599" s="3">
        <v>620727.07233644149</v>
      </c>
      <c r="N2599" s="3">
        <v>77572.119681946395</v>
      </c>
      <c r="O2599" s="3">
        <v>0</v>
      </c>
      <c r="P2599" s="3">
        <v>0</v>
      </c>
      <c r="Q2599" s="3">
        <v>0</v>
      </c>
      <c r="R2599" s="3">
        <v>0</v>
      </c>
      <c r="S2599" s="3">
        <v>0</v>
      </c>
      <c r="T2599" s="3">
        <v>0</v>
      </c>
      <c r="U2599" s="3">
        <v>0</v>
      </c>
      <c r="V2599" s="3">
        <v>0</v>
      </c>
      <c r="W2599" s="3">
        <v>0</v>
      </c>
      <c r="X2599" s="3">
        <v>0</v>
      </c>
      <c r="Y2599" s="3">
        <v>0</v>
      </c>
      <c r="AA2599" s="3">
        <f t="shared" si="1103"/>
        <v>101596.62477982328</v>
      </c>
      <c r="AB2599" s="3">
        <f t="shared" si="1080"/>
        <v>484021.84211825166</v>
      </c>
      <c r="AC2599" s="3">
        <f t="shared" si="1081"/>
        <v>231988.79679974591</v>
      </c>
      <c r="AD2599" s="3">
        <f t="shared" si="1082"/>
        <v>308699.64952083089</v>
      </c>
      <c r="AE2599" s="3">
        <f t="shared" si="1083"/>
        <v>24441.414779516512</v>
      </c>
      <c r="AF2599" s="3">
        <f t="shared" si="1084"/>
        <v>126908.41998574803</v>
      </c>
      <c r="AG2599" s="3">
        <f t="shared" si="1085"/>
        <v>59825.622274197922</v>
      </c>
      <c r="AH2599" s="3">
        <f t="shared" si="1086"/>
        <v>31865.454513329289</v>
      </c>
      <c r="AI2599" s="3">
        <f t="shared" si="1087"/>
        <v>100675.02454357343</v>
      </c>
      <c r="AJ2599" s="3">
        <f t="shared" si="1088"/>
        <v>314442.70534086408</v>
      </c>
      <c r="AK2599" s="3">
        <f t="shared" si="1089"/>
        <v>620727.07233644149</v>
      </c>
      <c r="AL2599" s="3">
        <f t="shared" si="1090"/>
        <v>77572.119681946395</v>
      </c>
      <c r="AM2599" s="3">
        <f t="shared" si="1091"/>
        <v>0</v>
      </c>
      <c r="AN2599" s="3">
        <f t="shared" si="1092"/>
        <v>0</v>
      </c>
      <c r="AO2599" s="3">
        <f t="shared" si="1093"/>
        <v>0</v>
      </c>
      <c r="AP2599" s="3">
        <f t="shared" si="1094"/>
        <v>0</v>
      </c>
      <c r="AQ2599" s="3">
        <f t="shared" si="1095"/>
        <v>0</v>
      </c>
      <c r="AR2599" s="3">
        <f t="shared" si="1096"/>
        <v>0</v>
      </c>
      <c r="AS2599" s="3">
        <f t="shared" si="1097"/>
        <v>0</v>
      </c>
      <c r="AT2599" s="3">
        <f t="shared" si="1098"/>
        <v>0</v>
      </c>
      <c r="AU2599" s="3">
        <f t="shared" si="1099"/>
        <v>0</v>
      </c>
      <c r="AV2599" s="3">
        <f t="shared" si="1100"/>
        <v>0</v>
      </c>
      <c r="AW2599" s="3">
        <f t="shared" si="1101"/>
        <v>0</v>
      </c>
      <c r="AX2599" s="3">
        <f t="shared" si="1104"/>
        <v>2482764.746674269</v>
      </c>
      <c r="AY2599" s="3">
        <f t="shared" si="1105"/>
        <v>12</v>
      </c>
      <c r="AZ2599" s="3">
        <f t="shared" si="1102"/>
        <v>0</v>
      </c>
      <c r="BA2599" s="3">
        <v>3712615.4409899297</v>
      </c>
      <c r="BB2599">
        <f t="shared" si="1106"/>
        <v>0.51959999999999995</v>
      </c>
    </row>
    <row r="2600" spans="1:54">
      <c r="A2600" s="2">
        <v>2599</v>
      </c>
      <c r="B2600">
        <v>17</v>
      </c>
      <c r="C2600" s="3">
        <v>261678.40190923732</v>
      </c>
      <c r="D2600" s="3">
        <v>151758.12645177488</v>
      </c>
      <c r="E2600" s="3">
        <v>86812.630092235559</v>
      </c>
      <c r="F2600" s="3">
        <v>351067.33814130601</v>
      </c>
      <c r="G2600" s="3">
        <v>715990.39010961656</v>
      </c>
      <c r="H2600" s="3">
        <v>42265.561300696158</v>
      </c>
      <c r="I2600" s="3">
        <v>236975.85305446558</v>
      </c>
      <c r="J2600" s="3">
        <v>172742.57616241867</v>
      </c>
      <c r="K2600" s="3">
        <v>63218.486341948046</v>
      </c>
      <c r="L2600" s="3">
        <v>48012.170930545661</v>
      </c>
      <c r="M2600" s="3">
        <v>1087781.9823273041</v>
      </c>
      <c r="N2600" s="3">
        <v>632514.56484351878</v>
      </c>
      <c r="O2600" s="3">
        <v>37415.57283582435</v>
      </c>
      <c r="P2600" s="3">
        <v>70310.208252319848</v>
      </c>
      <c r="Q2600" s="3">
        <v>1345379.8694907015</v>
      </c>
      <c r="R2600" s="3">
        <v>27131.934572306935</v>
      </c>
      <c r="S2600" s="3">
        <v>60641.07428841271</v>
      </c>
      <c r="T2600" s="3">
        <v>0</v>
      </c>
      <c r="U2600" s="3">
        <v>0</v>
      </c>
      <c r="V2600" s="3">
        <v>0</v>
      </c>
      <c r="W2600" s="3">
        <v>0</v>
      </c>
      <c r="X2600" s="3">
        <v>0</v>
      </c>
      <c r="Y2600" s="3">
        <v>0</v>
      </c>
      <c r="AA2600" s="3">
        <f t="shared" si="1103"/>
        <v>261678.40190923732</v>
      </c>
      <c r="AB2600" s="3">
        <f t="shared" si="1080"/>
        <v>151758.12645177488</v>
      </c>
      <c r="AC2600" s="3">
        <f t="shared" si="1081"/>
        <v>86812.630092235559</v>
      </c>
      <c r="AD2600" s="3">
        <f t="shared" si="1082"/>
        <v>351067.33814130601</v>
      </c>
      <c r="AE2600" s="3">
        <f t="shared" si="1083"/>
        <v>715990.39010961656</v>
      </c>
      <c r="AF2600" s="3">
        <f t="shared" si="1084"/>
        <v>42265.561300696158</v>
      </c>
      <c r="AG2600" s="3">
        <f t="shared" si="1085"/>
        <v>236975.85305446558</v>
      </c>
      <c r="AH2600" s="3">
        <f t="shared" si="1086"/>
        <v>172742.57616241867</v>
      </c>
      <c r="AI2600" s="3">
        <f t="shared" si="1087"/>
        <v>63218.486341948046</v>
      </c>
      <c r="AJ2600" s="3">
        <f t="shared" si="1088"/>
        <v>48012.170930545661</v>
      </c>
      <c r="AK2600" s="3">
        <f t="shared" si="1089"/>
        <v>1087781.9823273041</v>
      </c>
      <c r="AL2600" s="3">
        <f t="shared" si="1090"/>
        <v>632514.56484351878</v>
      </c>
      <c r="AM2600" s="3">
        <f t="shared" si="1091"/>
        <v>37415.57283582435</v>
      </c>
      <c r="AN2600" s="3">
        <f t="shared" si="1092"/>
        <v>70310.208252319848</v>
      </c>
      <c r="AO2600" s="3">
        <f t="shared" si="1093"/>
        <v>1345379.8694907015</v>
      </c>
      <c r="AP2600" s="3">
        <f t="shared" si="1094"/>
        <v>27131.934572306935</v>
      </c>
      <c r="AQ2600" s="3">
        <f t="shared" si="1095"/>
        <v>60641.07428841271</v>
      </c>
      <c r="AR2600" s="3">
        <f t="shared" si="1096"/>
        <v>0</v>
      </c>
      <c r="AS2600" s="3">
        <f t="shared" si="1097"/>
        <v>0</v>
      </c>
      <c r="AT2600" s="3">
        <f t="shared" si="1098"/>
        <v>0</v>
      </c>
      <c r="AU2600" s="3">
        <f t="shared" si="1099"/>
        <v>0</v>
      </c>
      <c r="AV2600" s="3">
        <f t="shared" si="1100"/>
        <v>0</v>
      </c>
      <c r="AW2600" s="3">
        <f t="shared" si="1101"/>
        <v>0</v>
      </c>
      <c r="AX2600" s="3">
        <f t="shared" si="1104"/>
        <v>5391696.7411046335</v>
      </c>
      <c r="AY2600" s="3">
        <f t="shared" si="1105"/>
        <v>17</v>
      </c>
      <c r="AZ2600" s="3">
        <f t="shared" si="1102"/>
        <v>0</v>
      </c>
      <c r="BA2600" s="3">
        <v>3713156.0998623976</v>
      </c>
      <c r="BB2600">
        <f t="shared" si="1106"/>
        <v>0.51980000000000004</v>
      </c>
    </row>
    <row r="2601" spans="1:54">
      <c r="A2601" s="2">
        <v>2600</v>
      </c>
      <c r="B2601">
        <v>12</v>
      </c>
      <c r="C2601" s="3">
        <v>107251.17463238108</v>
      </c>
      <c r="D2601" s="3">
        <v>96665.979207289987</v>
      </c>
      <c r="E2601" s="3">
        <v>294115.44356123242</v>
      </c>
      <c r="F2601" s="3">
        <v>1507835.9961234652</v>
      </c>
      <c r="G2601" s="3">
        <v>486512.74492714246</v>
      </c>
      <c r="H2601" s="3">
        <v>333603.58383114968</v>
      </c>
      <c r="I2601" s="3">
        <v>387601.37245341321</v>
      </c>
      <c r="J2601" s="3">
        <v>56888.785292347304</v>
      </c>
      <c r="K2601" s="3">
        <v>186349.05223282415</v>
      </c>
      <c r="L2601" s="3">
        <v>1223140.8240470537</v>
      </c>
      <c r="M2601" s="3">
        <v>163020.87912399526</v>
      </c>
      <c r="N2601" s="3">
        <v>899424.44688221533</v>
      </c>
      <c r="O2601" s="3">
        <v>0</v>
      </c>
      <c r="P2601" s="3">
        <v>0</v>
      </c>
      <c r="Q2601" s="3">
        <v>0</v>
      </c>
      <c r="R2601" s="3">
        <v>0</v>
      </c>
      <c r="S2601" s="3">
        <v>0</v>
      </c>
      <c r="T2601" s="3">
        <v>0</v>
      </c>
      <c r="U2601" s="3">
        <v>0</v>
      </c>
      <c r="V2601" s="3">
        <v>0</v>
      </c>
      <c r="W2601" s="3">
        <v>0</v>
      </c>
      <c r="X2601" s="3">
        <v>0</v>
      </c>
      <c r="Y2601" s="3">
        <v>0</v>
      </c>
      <c r="AA2601" s="3">
        <f t="shared" si="1103"/>
        <v>107251.17463238108</v>
      </c>
      <c r="AB2601" s="3">
        <f t="shared" si="1080"/>
        <v>96665.979207289987</v>
      </c>
      <c r="AC2601" s="3">
        <f t="shared" si="1081"/>
        <v>294115.44356123242</v>
      </c>
      <c r="AD2601" s="3">
        <f t="shared" si="1082"/>
        <v>1507835.9961234652</v>
      </c>
      <c r="AE2601" s="3">
        <f t="shared" si="1083"/>
        <v>486512.74492714246</v>
      </c>
      <c r="AF2601" s="3">
        <f t="shared" si="1084"/>
        <v>333603.58383114968</v>
      </c>
      <c r="AG2601" s="3">
        <f t="shared" si="1085"/>
        <v>387601.37245341321</v>
      </c>
      <c r="AH2601" s="3">
        <f t="shared" si="1086"/>
        <v>56888.785292347304</v>
      </c>
      <c r="AI2601" s="3">
        <f t="shared" si="1087"/>
        <v>186349.05223282415</v>
      </c>
      <c r="AJ2601" s="3">
        <f t="shared" si="1088"/>
        <v>1223140.8240470537</v>
      </c>
      <c r="AK2601" s="3">
        <f t="shared" si="1089"/>
        <v>163020.87912399526</v>
      </c>
      <c r="AL2601" s="3">
        <f t="shared" si="1090"/>
        <v>899424.44688221533</v>
      </c>
      <c r="AM2601" s="3">
        <f t="shared" si="1091"/>
        <v>0</v>
      </c>
      <c r="AN2601" s="3">
        <f t="shared" si="1092"/>
        <v>0</v>
      </c>
      <c r="AO2601" s="3">
        <f t="shared" si="1093"/>
        <v>0</v>
      </c>
      <c r="AP2601" s="3">
        <f t="shared" si="1094"/>
        <v>0</v>
      </c>
      <c r="AQ2601" s="3">
        <f t="shared" si="1095"/>
        <v>0</v>
      </c>
      <c r="AR2601" s="3">
        <f t="shared" si="1096"/>
        <v>0</v>
      </c>
      <c r="AS2601" s="3">
        <f t="shared" si="1097"/>
        <v>0</v>
      </c>
      <c r="AT2601" s="3">
        <f t="shared" si="1098"/>
        <v>0</v>
      </c>
      <c r="AU2601" s="3">
        <f t="shared" si="1099"/>
        <v>0</v>
      </c>
      <c r="AV2601" s="3">
        <f t="shared" si="1100"/>
        <v>0</v>
      </c>
      <c r="AW2601" s="3">
        <f t="shared" si="1101"/>
        <v>0</v>
      </c>
      <c r="AX2601" s="3">
        <f t="shared" si="1104"/>
        <v>5742410.2823145101</v>
      </c>
      <c r="AY2601" s="3">
        <f t="shared" si="1105"/>
        <v>12</v>
      </c>
      <c r="AZ2601" s="3">
        <f t="shared" si="1102"/>
        <v>0</v>
      </c>
      <c r="BA2601" s="3">
        <v>3714147.2469586367</v>
      </c>
      <c r="BB2601">
        <f t="shared" si="1106"/>
        <v>0.52</v>
      </c>
    </row>
    <row r="2602" spans="1:54">
      <c r="A2602" s="2">
        <v>2601</v>
      </c>
      <c r="B2602">
        <v>13</v>
      </c>
      <c r="C2602" s="3">
        <v>134481.98590109733</v>
      </c>
      <c r="D2602" s="3">
        <v>76168.251846846775</v>
      </c>
      <c r="E2602" s="3">
        <v>220446.26290402294</v>
      </c>
      <c r="F2602" s="3">
        <v>2309722.4744317308</v>
      </c>
      <c r="G2602" s="3">
        <v>63113.607395112456</v>
      </c>
      <c r="H2602" s="3">
        <v>131240.83348765623</v>
      </c>
      <c r="I2602" s="3">
        <v>107015.8575558099</v>
      </c>
      <c r="J2602" s="3">
        <v>276430.92219031998</v>
      </c>
      <c r="K2602" s="3">
        <v>160296.02010743573</v>
      </c>
      <c r="L2602" s="3">
        <v>48190.289203962006</v>
      </c>
      <c r="M2602" s="3">
        <v>124612.19691853072</v>
      </c>
      <c r="N2602" s="3">
        <v>46958.131807763661</v>
      </c>
      <c r="O2602" s="3">
        <v>229004.25538576464</v>
      </c>
      <c r="P2602" s="3">
        <v>0</v>
      </c>
      <c r="Q2602" s="3">
        <v>0</v>
      </c>
      <c r="R2602" s="3">
        <v>0</v>
      </c>
      <c r="S2602" s="3">
        <v>0</v>
      </c>
      <c r="T2602" s="3">
        <v>0</v>
      </c>
      <c r="U2602" s="3">
        <v>0</v>
      </c>
      <c r="V2602" s="3">
        <v>0</v>
      </c>
      <c r="W2602" s="3">
        <v>0</v>
      </c>
      <c r="X2602" s="3">
        <v>0</v>
      </c>
      <c r="Y2602" s="3">
        <v>0</v>
      </c>
      <c r="AA2602" s="3">
        <f t="shared" si="1103"/>
        <v>134481.98590109733</v>
      </c>
      <c r="AB2602" s="3">
        <f t="shared" si="1080"/>
        <v>76168.251846846775</v>
      </c>
      <c r="AC2602" s="3">
        <f t="shared" si="1081"/>
        <v>220446.26290402294</v>
      </c>
      <c r="AD2602" s="3">
        <f t="shared" si="1082"/>
        <v>2309722.4744317308</v>
      </c>
      <c r="AE2602" s="3">
        <f t="shared" si="1083"/>
        <v>63113.607395112456</v>
      </c>
      <c r="AF2602" s="3">
        <f t="shared" si="1084"/>
        <v>131240.83348765623</v>
      </c>
      <c r="AG2602" s="3">
        <f t="shared" si="1085"/>
        <v>107015.8575558099</v>
      </c>
      <c r="AH2602" s="3">
        <f t="shared" si="1086"/>
        <v>276430.92219031998</v>
      </c>
      <c r="AI2602" s="3">
        <f t="shared" si="1087"/>
        <v>160296.02010743573</v>
      </c>
      <c r="AJ2602" s="3">
        <f t="shared" si="1088"/>
        <v>48190.289203962006</v>
      </c>
      <c r="AK2602" s="3">
        <f t="shared" si="1089"/>
        <v>124612.19691853072</v>
      </c>
      <c r="AL2602" s="3">
        <f t="shared" si="1090"/>
        <v>46958.131807763661</v>
      </c>
      <c r="AM2602" s="3">
        <f t="shared" si="1091"/>
        <v>229004.25538576464</v>
      </c>
      <c r="AN2602" s="3">
        <f t="shared" si="1092"/>
        <v>0</v>
      </c>
      <c r="AO2602" s="3">
        <f t="shared" si="1093"/>
        <v>0</v>
      </c>
      <c r="AP2602" s="3">
        <f t="shared" si="1094"/>
        <v>0</v>
      </c>
      <c r="AQ2602" s="3">
        <f t="shared" si="1095"/>
        <v>0</v>
      </c>
      <c r="AR2602" s="3">
        <f t="shared" si="1096"/>
        <v>0</v>
      </c>
      <c r="AS2602" s="3">
        <f t="shared" si="1097"/>
        <v>0</v>
      </c>
      <c r="AT2602" s="3">
        <f t="shared" si="1098"/>
        <v>0</v>
      </c>
      <c r="AU2602" s="3">
        <f t="shared" si="1099"/>
        <v>0</v>
      </c>
      <c r="AV2602" s="3">
        <f t="shared" si="1100"/>
        <v>0</v>
      </c>
      <c r="AW2602" s="3">
        <f t="shared" si="1101"/>
        <v>0</v>
      </c>
      <c r="AX2602" s="3">
        <f t="shared" si="1104"/>
        <v>3927681.0891360529</v>
      </c>
      <c r="AY2602" s="3">
        <f t="shared" si="1105"/>
        <v>13</v>
      </c>
      <c r="AZ2602" s="3">
        <f t="shared" si="1102"/>
        <v>0</v>
      </c>
      <c r="BA2602" s="3">
        <v>3716585.3972916077</v>
      </c>
      <c r="BB2602">
        <f t="shared" si="1106"/>
        <v>0.5202</v>
      </c>
    </row>
    <row r="2603" spans="1:54">
      <c r="A2603" s="2">
        <v>2602</v>
      </c>
      <c r="B2603">
        <v>11</v>
      </c>
      <c r="C2603" s="3">
        <v>1288280.2712683107</v>
      </c>
      <c r="D2603" s="3">
        <v>236232.37748125673</v>
      </c>
      <c r="E2603" s="3">
        <v>324501.43713044317</v>
      </c>
      <c r="F2603" s="3">
        <v>339278.26701097004</v>
      </c>
      <c r="G2603" s="3">
        <v>262320.73596596933</v>
      </c>
      <c r="H2603" s="3">
        <v>56401.677899762566</v>
      </c>
      <c r="I2603" s="3">
        <v>28656.998716160571</v>
      </c>
      <c r="J2603" s="3">
        <v>342434.76303464308</v>
      </c>
      <c r="K2603" s="3">
        <v>37685.993190913956</v>
      </c>
      <c r="L2603" s="3">
        <v>101928.9620759322</v>
      </c>
      <c r="M2603" s="3">
        <v>1864268.1171208194</v>
      </c>
      <c r="N2603" s="3">
        <v>0</v>
      </c>
      <c r="O2603" s="3">
        <v>0</v>
      </c>
      <c r="P2603" s="3">
        <v>0</v>
      </c>
      <c r="Q2603" s="3">
        <v>0</v>
      </c>
      <c r="R2603" s="3">
        <v>0</v>
      </c>
      <c r="S2603" s="3">
        <v>0</v>
      </c>
      <c r="T2603" s="3">
        <v>0</v>
      </c>
      <c r="U2603" s="3">
        <v>0</v>
      </c>
      <c r="V2603" s="3">
        <v>0</v>
      </c>
      <c r="W2603" s="3">
        <v>0</v>
      </c>
      <c r="X2603" s="3">
        <v>0</v>
      </c>
      <c r="Y2603" s="3">
        <v>0</v>
      </c>
      <c r="AA2603" s="3">
        <f t="shared" si="1103"/>
        <v>1288280.2712683107</v>
      </c>
      <c r="AB2603" s="3">
        <f t="shared" si="1080"/>
        <v>236232.37748125673</v>
      </c>
      <c r="AC2603" s="3">
        <f t="shared" si="1081"/>
        <v>324501.43713044317</v>
      </c>
      <c r="AD2603" s="3">
        <f t="shared" si="1082"/>
        <v>339278.26701097004</v>
      </c>
      <c r="AE2603" s="3">
        <f t="shared" si="1083"/>
        <v>262320.73596596933</v>
      </c>
      <c r="AF2603" s="3">
        <f t="shared" si="1084"/>
        <v>56401.677899762566</v>
      </c>
      <c r="AG2603" s="3">
        <f t="shared" si="1085"/>
        <v>28656.998716160571</v>
      </c>
      <c r="AH2603" s="3">
        <f t="shared" si="1086"/>
        <v>342434.76303464308</v>
      </c>
      <c r="AI2603" s="3">
        <f t="shared" si="1087"/>
        <v>37685.993190913956</v>
      </c>
      <c r="AJ2603" s="3">
        <f t="shared" si="1088"/>
        <v>101928.9620759322</v>
      </c>
      <c r="AK2603" s="3">
        <f t="shared" si="1089"/>
        <v>1864268.1171208194</v>
      </c>
      <c r="AL2603" s="3">
        <f t="shared" si="1090"/>
        <v>0</v>
      </c>
      <c r="AM2603" s="3">
        <f t="shared" si="1091"/>
        <v>0</v>
      </c>
      <c r="AN2603" s="3">
        <f t="shared" si="1092"/>
        <v>0</v>
      </c>
      <c r="AO2603" s="3">
        <f t="shared" si="1093"/>
        <v>0</v>
      </c>
      <c r="AP2603" s="3">
        <f t="shared" si="1094"/>
        <v>0</v>
      </c>
      <c r="AQ2603" s="3">
        <f t="shared" si="1095"/>
        <v>0</v>
      </c>
      <c r="AR2603" s="3">
        <f t="shared" si="1096"/>
        <v>0</v>
      </c>
      <c r="AS2603" s="3">
        <f t="shared" si="1097"/>
        <v>0</v>
      </c>
      <c r="AT2603" s="3">
        <f t="shared" si="1098"/>
        <v>0</v>
      </c>
      <c r="AU2603" s="3">
        <f t="shared" si="1099"/>
        <v>0</v>
      </c>
      <c r="AV2603" s="3">
        <f t="shared" si="1100"/>
        <v>0</v>
      </c>
      <c r="AW2603" s="3">
        <f t="shared" si="1101"/>
        <v>0</v>
      </c>
      <c r="AX2603" s="3">
        <f t="shared" si="1104"/>
        <v>4881989.6008951822</v>
      </c>
      <c r="AY2603" s="3">
        <f t="shared" si="1105"/>
        <v>11</v>
      </c>
      <c r="AZ2603" s="3">
        <f t="shared" si="1102"/>
        <v>0</v>
      </c>
      <c r="BA2603" s="3">
        <v>3718464.7986447215</v>
      </c>
      <c r="BB2603">
        <f t="shared" si="1106"/>
        <v>0.52039999999999997</v>
      </c>
    </row>
    <row r="2604" spans="1:54">
      <c r="A2604" s="2">
        <v>2603</v>
      </c>
      <c r="B2604">
        <v>18</v>
      </c>
      <c r="C2604" s="3">
        <v>234417.24671768898</v>
      </c>
      <c r="D2604" s="3">
        <v>269172.1258571198</v>
      </c>
      <c r="E2604" s="3">
        <v>94965.320966472835</v>
      </c>
      <c r="F2604" s="3">
        <v>13126.547045915202</v>
      </c>
      <c r="G2604" s="3">
        <v>4331.8915198039967</v>
      </c>
      <c r="H2604" s="3">
        <v>118472.81140702535</v>
      </c>
      <c r="I2604" s="3">
        <v>28644.049136285561</v>
      </c>
      <c r="J2604" s="3">
        <v>261297.11083790666</v>
      </c>
      <c r="K2604" s="3">
        <v>1342679.301346207</v>
      </c>
      <c r="L2604" s="3">
        <v>3732896.3770431527</v>
      </c>
      <c r="M2604" s="3">
        <v>9196.5469719307712</v>
      </c>
      <c r="N2604" s="3">
        <v>25044.586199852489</v>
      </c>
      <c r="O2604" s="3">
        <v>2608169.5660416042</v>
      </c>
      <c r="P2604" s="3">
        <v>199087.90459319676</v>
      </c>
      <c r="Q2604" s="3">
        <v>180920.22098643071</v>
      </c>
      <c r="R2604" s="3">
        <v>172046.77189795888</v>
      </c>
      <c r="S2604" s="3">
        <v>29967.094448777847</v>
      </c>
      <c r="T2604" s="3">
        <v>19557.751737761017</v>
      </c>
      <c r="U2604" s="3">
        <v>0</v>
      </c>
      <c r="V2604" s="3">
        <v>0</v>
      </c>
      <c r="W2604" s="3">
        <v>0</v>
      </c>
      <c r="X2604" s="3">
        <v>0</v>
      </c>
      <c r="Y2604" s="3">
        <v>0</v>
      </c>
      <c r="AA2604" s="3">
        <f t="shared" si="1103"/>
        <v>234417.24671768898</v>
      </c>
      <c r="AB2604" s="3">
        <f t="shared" si="1080"/>
        <v>269172.1258571198</v>
      </c>
      <c r="AC2604" s="3">
        <f t="shared" si="1081"/>
        <v>94965.320966472835</v>
      </c>
      <c r="AD2604" s="3">
        <f t="shared" si="1082"/>
        <v>13126.547045915202</v>
      </c>
      <c r="AE2604" s="3">
        <f t="shared" si="1083"/>
        <v>4331.8915198039967</v>
      </c>
      <c r="AF2604" s="3">
        <f t="shared" si="1084"/>
        <v>118472.81140702535</v>
      </c>
      <c r="AG2604" s="3">
        <f t="shared" si="1085"/>
        <v>28644.049136285561</v>
      </c>
      <c r="AH2604" s="3">
        <f t="shared" si="1086"/>
        <v>261297.11083790666</v>
      </c>
      <c r="AI2604" s="3">
        <f t="shared" si="1087"/>
        <v>1342679.301346207</v>
      </c>
      <c r="AJ2604" s="3">
        <f t="shared" si="1088"/>
        <v>3732896.3770431527</v>
      </c>
      <c r="AK2604" s="3">
        <f t="shared" si="1089"/>
        <v>9196.5469719307712</v>
      </c>
      <c r="AL2604" s="3">
        <f t="shared" si="1090"/>
        <v>25044.586199852489</v>
      </c>
      <c r="AM2604" s="3">
        <f t="shared" si="1091"/>
        <v>2608169.5660416042</v>
      </c>
      <c r="AN2604" s="3">
        <f t="shared" si="1092"/>
        <v>199087.90459319676</v>
      </c>
      <c r="AO2604" s="3">
        <f t="shared" si="1093"/>
        <v>180920.22098643071</v>
      </c>
      <c r="AP2604" s="3">
        <f t="shared" si="1094"/>
        <v>172046.77189795888</v>
      </c>
      <c r="AQ2604" s="3">
        <f t="shared" si="1095"/>
        <v>29967.094448777847</v>
      </c>
      <c r="AR2604" s="3">
        <f t="shared" si="1096"/>
        <v>19557.751737761017</v>
      </c>
      <c r="AS2604" s="3">
        <f t="shared" si="1097"/>
        <v>0</v>
      </c>
      <c r="AT2604" s="3">
        <f t="shared" si="1098"/>
        <v>0</v>
      </c>
      <c r="AU2604" s="3">
        <f t="shared" si="1099"/>
        <v>0</v>
      </c>
      <c r="AV2604" s="3">
        <f t="shared" si="1100"/>
        <v>0</v>
      </c>
      <c r="AW2604" s="3">
        <f t="shared" si="1101"/>
        <v>0</v>
      </c>
      <c r="AX2604" s="3">
        <f t="shared" si="1104"/>
        <v>9343993.2247550916</v>
      </c>
      <c r="AY2604" s="3">
        <f t="shared" si="1105"/>
        <v>18</v>
      </c>
      <c r="AZ2604" s="3">
        <f t="shared" si="1102"/>
        <v>0</v>
      </c>
      <c r="BA2604" s="3">
        <v>3720426.1760727772</v>
      </c>
      <c r="BB2604">
        <f t="shared" si="1106"/>
        <v>0.52059999999999995</v>
      </c>
    </row>
    <row r="2605" spans="1:54">
      <c r="A2605" s="2">
        <v>2604</v>
      </c>
      <c r="B2605">
        <v>17</v>
      </c>
      <c r="C2605" s="3">
        <v>88277.688732495735</v>
      </c>
      <c r="D2605" s="3">
        <v>37516.894769280247</v>
      </c>
      <c r="E2605" s="3">
        <v>101422.12838638716</v>
      </c>
      <c r="F2605" s="3">
        <v>814529.30612133385</v>
      </c>
      <c r="G2605" s="3">
        <v>151961.67041059968</v>
      </c>
      <c r="H2605" s="3">
        <v>73175.995781741367</v>
      </c>
      <c r="I2605" s="3">
        <v>16219.516537032367</v>
      </c>
      <c r="J2605" s="3">
        <v>288604.81549285952</v>
      </c>
      <c r="K2605" s="3">
        <v>4458607.4367040629</v>
      </c>
      <c r="L2605" s="3">
        <v>67989.983331711643</v>
      </c>
      <c r="M2605" s="3">
        <v>13448.668787542802</v>
      </c>
      <c r="N2605" s="3">
        <v>72383.035094233026</v>
      </c>
      <c r="O2605" s="3">
        <v>167972.31267631415</v>
      </c>
      <c r="P2605" s="3">
        <v>131228.22178033198</v>
      </c>
      <c r="Q2605" s="3">
        <v>133885.6903207594</v>
      </c>
      <c r="R2605" s="3">
        <v>19714.896090733077</v>
      </c>
      <c r="S2605" s="3">
        <v>126781.59151991081</v>
      </c>
      <c r="T2605" s="3">
        <v>0</v>
      </c>
      <c r="U2605" s="3">
        <v>0</v>
      </c>
      <c r="V2605" s="3">
        <v>0</v>
      </c>
      <c r="W2605" s="3">
        <v>0</v>
      </c>
      <c r="X2605" s="3">
        <v>0</v>
      </c>
      <c r="Y2605" s="3">
        <v>0</v>
      </c>
      <c r="AA2605" s="3">
        <f t="shared" si="1103"/>
        <v>88277.688732495735</v>
      </c>
      <c r="AB2605" s="3">
        <f t="shared" si="1080"/>
        <v>37516.894769280247</v>
      </c>
      <c r="AC2605" s="3">
        <f t="shared" si="1081"/>
        <v>101422.12838638716</v>
      </c>
      <c r="AD2605" s="3">
        <f t="shared" si="1082"/>
        <v>814529.30612133385</v>
      </c>
      <c r="AE2605" s="3">
        <f t="shared" si="1083"/>
        <v>151961.67041059968</v>
      </c>
      <c r="AF2605" s="3">
        <f t="shared" si="1084"/>
        <v>73175.995781741367</v>
      </c>
      <c r="AG2605" s="3">
        <f t="shared" si="1085"/>
        <v>16219.516537032367</v>
      </c>
      <c r="AH2605" s="3">
        <f t="shared" si="1086"/>
        <v>288604.81549285952</v>
      </c>
      <c r="AI2605" s="3">
        <f t="shared" si="1087"/>
        <v>4458607.4367040629</v>
      </c>
      <c r="AJ2605" s="3">
        <f t="shared" si="1088"/>
        <v>67989.983331711643</v>
      </c>
      <c r="AK2605" s="3">
        <f t="shared" si="1089"/>
        <v>13448.668787542802</v>
      </c>
      <c r="AL2605" s="3">
        <f t="shared" si="1090"/>
        <v>72383.035094233026</v>
      </c>
      <c r="AM2605" s="3">
        <f t="shared" si="1091"/>
        <v>167972.31267631415</v>
      </c>
      <c r="AN2605" s="3">
        <f t="shared" si="1092"/>
        <v>131228.22178033198</v>
      </c>
      <c r="AO2605" s="3">
        <f t="shared" si="1093"/>
        <v>133885.6903207594</v>
      </c>
      <c r="AP2605" s="3">
        <f t="shared" si="1094"/>
        <v>19714.896090733077</v>
      </c>
      <c r="AQ2605" s="3">
        <f t="shared" si="1095"/>
        <v>126781.59151991081</v>
      </c>
      <c r="AR2605" s="3">
        <f t="shared" si="1096"/>
        <v>0</v>
      </c>
      <c r="AS2605" s="3">
        <f t="shared" si="1097"/>
        <v>0</v>
      </c>
      <c r="AT2605" s="3">
        <f t="shared" si="1098"/>
        <v>0</v>
      </c>
      <c r="AU2605" s="3">
        <f t="shared" si="1099"/>
        <v>0</v>
      </c>
      <c r="AV2605" s="3">
        <f t="shared" si="1100"/>
        <v>0</v>
      </c>
      <c r="AW2605" s="3">
        <f t="shared" si="1101"/>
        <v>0</v>
      </c>
      <c r="AX2605" s="3">
        <f t="shared" si="1104"/>
        <v>6763719.8525373293</v>
      </c>
      <c r="AY2605" s="3">
        <f t="shared" si="1105"/>
        <v>17</v>
      </c>
      <c r="AZ2605" s="3">
        <f t="shared" si="1102"/>
        <v>0</v>
      </c>
      <c r="BA2605" s="3">
        <v>3725336.3875931366</v>
      </c>
      <c r="BB2605">
        <f t="shared" si="1106"/>
        <v>0.52080000000000004</v>
      </c>
    </row>
    <row r="2606" spans="1:54">
      <c r="A2606" s="2">
        <v>2605</v>
      </c>
      <c r="B2606">
        <v>18</v>
      </c>
      <c r="C2606" s="3">
        <v>372265.07160389255</v>
      </c>
      <c r="D2606" s="3">
        <v>46005.112019543805</v>
      </c>
      <c r="E2606" s="3">
        <v>1042316.2718028422</v>
      </c>
      <c r="F2606" s="3">
        <v>954729.77111909771</v>
      </c>
      <c r="G2606" s="3">
        <v>18120.529695643625</v>
      </c>
      <c r="H2606" s="3">
        <v>644805.27039821213</v>
      </c>
      <c r="I2606" s="3">
        <v>254828.55467741805</v>
      </c>
      <c r="J2606" s="3">
        <v>29599.227754676558</v>
      </c>
      <c r="K2606" s="3">
        <v>34034.532255049722</v>
      </c>
      <c r="L2606" s="3">
        <v>75199.195286272152</v>
      </c>
      <c r="M2606" s="3">
        <v>79977.081911498579</v>
      </c>
      <c r="N2606" s="3">
        <v>395561.1808147913</v>
      </c>
      <c r="O2606" s="3">
        <v>29877.105343422252</v>
      </c>
      <c r="P2606" s="3">
        <v>182797.19062481605</v>
      </c>
      <c r="Q2606" s="3">
        <v>78130.041418222609</v>
      </c>
      <c r="R2606" s="3">
        <v>161846.18301122764</v>
      </c>
      <c r="S2606" s="3">
        <v>340451.77734224423</v>
      </c>
      <c r="T2606" s="3">
        <v>431911.05240358069</v>
      </c>
      <c r="U2606" s="3">
        <v>0</v>
      </c>
      <c r="V2606" s="3">
        <v>0</v>
      </c>
      <c r="W2606" s="3">
        <v>0</v>
      </c>
      <c r="X2606" s="3">
        <v>0</v>
      </c>
      <c r="Y2606" s="3">
        <v>0</v>
      </c>
      <c r="AA2606" s="3">
        <f t="shared" si="1103"/>
        <v>372265.07160389255</v>
      </c>
      <c r="AB2606" s="3">
        <f t="shared" si="1080"/>
        <v>46005.112019543805</v>
      </c>
      <c r="AC2606" s="3">
        <f t="shared" si="1081"/>
        <v>1042316.2718028422</v>
      </c>
      <c r="AD2606" s="3">
        <f t="shared" si="1082"/>
        <v>954729.77111909771</v>
      </c>
      <c r="AE2606" s="3">
        <f t="shared" si="1083"/>
        <v>18120.529695643625</v>
      </c>
      <c r="AF2606" s="3">
        <f t="shared" si="1084"/>
        <v>644805.27039821213</v>
      </c>
      <c r="AG2606" s="3">
        <f t="shared" si="1085"/>
        <v>254828.55467741805</v>
      </c>
      <c r="AH2606" s="3">
        <f t="shared" si="1086"/>
        <v>29599.227754676558</v>
      </c>
      <c r="AI2606" s="3">
        <f t="shared" si="1087"/>
        <v>34034.532255049722</v>
      </c>
      <c r="AJ2606" s="3">
        <f t="shared" si="1088"/>
        <v>75199.195286272152</v>
      </c>
      <c r="AK2606" s="3">
        <f t="shared" si="1089"/>
        <v>79977.081911498579</v>
      </c>
      <c r="AL2606" s="3">
        <f t="shared" si="1090"/>
        <v>395561.1808147913</v>
      </c>
      <c r="AM2606" s="3">
        <f t="shared" si="1091"/>
        <v>29877.105343422252</v>
      </c>
      <c r="AN2606" s="3">
        <f t="shared" si="1092"/>
        <v>182797.19062481605</v>
      </c>
      <c r="AO2606" s="3">
        <f t="shared" si="1093"/>
        <v>78130.041418222609</v>
      </c>
      <c r="AP2606" s="3">
        <f t="shared" si="1094"/>
        <v>161846.18301122764</v>
      </c>
      <c r="AQ2606" s="3">
        <f t="shared" si="1095"/>
        <v>340451.77734224423</v>
      </c>
      <c r="AR2606" s="3">
        <f t="shared" si="1096"/>
        <v>431911.05240358069</v>
      </c>
      <c r="AS2606" s="3">
        <f t="shared" si="1097"/>
        <v>0</v>
      </c>
      <c r="AT2606" s="3">
        <f t="shared" si="1098"/>
        <v>0</v>
      </c>
      <c r="AU2606" s="3">
        <f t="shared" si="1099"/>
        <v>0</v>
      </c>
      <c r="AV2606" s="3">
        <f t="shared" si="1100"/>
        <v>0</v>
      </c>
      <c r="AW2606" s="3">
        <f t="shared" si="1101"/>
        <v>0</v>
      </c>
      <c r="AX2606" s="3">
        <f t="shared" si="1104"/>
        <v>5172455.1494824514</v>
      </c>
      <c r="AY2606" s="3">
        <f t="shared" si="1105"/>
        <v>18</v>
      </c>
      <c r="AZ2606" s="3">
        <f t="shared" si="1102"/>
        <v>0</v>
      </c>
      <c r="BA2606" s="3">
        <v>3725784.0434996588</v>
      </c>
      <c r="BB2606">
        <f t="shared" si="1106"/>
        <v>0.52100000000000002</v>
      </c>
    </row>
    <row r="2607" spans="1:54">
      <c r="A2607" s="2">
        <v>2606</v>
      </c>
      <c r="B2607">
        <v>15</v>
      </c>
      <c r="C2607" s="3">
        <v>45794.420019361882</v>
      </c>
      <c r="D2607" s="3">
        <v>418205.73989567911</v>
      </c>
      <c r="E2607" s="3">
        <v>68393.811042383997</v>
      </c>
      <c r="F2607" s="3">
        <v>45063.176185145981</v>
      </c>
      <c r="G2607" s="3">
        <v>269882.24918648211</v>
      </c>
      <c r="H2607" s="3">
        <v>615596.14292004262</v>
      </c>
      <c r="I2607" s="3">
        <v>255741.57776613013</v>
      </c>
      <c r="J2607" s="3">
        <v>448859.87412740022</v>
      </c>
      <c r="K2607" s="3">
        <v>228462.90665253066</v>
      </c>
      <c r="L2607" s="3">
        <v>136791.7509911173</v>
      </c>
      <c r="M2607" s="3">
        <v>44963.484950262697</v>
      </c>
      <c r="N2607" s="3">
        <v>198687.84998719522</v>
      </c>
      <c r="O2607" s="3">
        <v>81482.568047308712</v>
      </c>
      <c r="P2607" s="3">
        <v>172290.06688973197</v>
      </c>
      <c r="Q2607" s="3">
        <v>93770.777070501907</v>
      </c>
      <c r="R2607" s="3">
        <v>0</v>
      </c>
      <c r="S2607" s="3">
        <v>0</v>
      </c>
      <c r="T2607" s="3">
        <v>0</v>
      </c>
      <c r="U2607" s="3">
        <v>0</v>
      </c>
      <c r="V2607" s="3">
        <v>0</v>
      </c>
      <c r="W2607" s="3">
        <v>0</v>
      </c>
      <c r="X2607" s="3">
        <v>0</v>
      </c>
      <c r="Y2607" s="3">
        <v>0</v>
      </c>
      <c r="AA2607" s="3">
        <f t="shared" si="1103"/>
        <v>45794.420019361882</v>
      </c>
      <c r="AB2607" s="3">
        <f t="shared" si="1080"/>
        <v>418205.73989567911</v>
      </c>
      <c r="AC2607" s="3">
        <f t="shared" si="1081"/>
        <v>68393.811042383997</v>
      </c>
      <c r="AD2607" s="3">
        <f t="shared" si="1082"/>
        <v>45063.176185145981</v>
      </c>
      <c r="AE2607" s="3">
        <f t="shared" si="1083"/>
        <v>269882.24918648211</v>
      </c>
      <c r="AF2607" s="3">
        <f t="shared" si="1084"/>
        <v>615596.14292004262</v>
      </c>
      <c r="AG2607" s="3">
        <f t="shared" si="1085"/>
        <v>255741.57776613013</v>
      </c>
      <c r="AH2607" s="3">
        <f t="shared" si="1086"/>
        <v>448859.87412740022</v>
      </c>
      <c r="AI2607" s="3">
        <f t="shared" si="1087"/>
        <v>228462.90665253066</v>
      </c>
      <c r="AJ2607" s="3">
        <f t="shared" si="1088"/>
        <v>136791.7509911173</v>
      </c>
      <c r="AK2607" s="3">
        <f t="shared" si="1089"/>
        <v>44963.484950262697</v>
      </c>
      <c r="AL2607" s="3">
        <f t="shared" si="1090"/>
        <v>198687.84998719522</v>
      </c>
      <c r="AM2607" s="3">
        <f t="shared" si="1091"/>
        <v>81482.568047308712</v>
      </c>
      <c r="AN2607" s="3">
        <f t="shared" si="1092"/>
        <v>172290.06688973197</v>
      </c>
      <c r="AO2607" s="3">
        <f t="shared" si="1093"/>
        <v>93770.777070501907</v>
      </c>
      <c r="AP2607" s="3">
        <f t="shared" si="1094"/>
        <v>0</v>
      </c>
      <c r="AQ2607" s="3">
        <f t="shared" si="1095"/>
        <v>0</v>
      </c>
      <c r="AR2607" s="3">
        <f t="shared" si="1096"/>
        <v>0</v>
      </c>
      <c r="AS2607" s="3">
        <f t="shared" si="1097"/>
        <v>0</v>
      </c>
      <c r="AT2607" s="3">
        <f t="shared" si="1098"/>
        <v>0</v>
      </c>
      <c r="AU2607" s="3">
        <f t="shared" si="1099"/>
        <v>0</v>
      </c>
      <c r="AV2607" s="3">
        <f t="shared" si="1100"/>
        <v>0</v>
      </c>
      <c r="AW2607" s="3">
        <f t="shared" si="1101"/>
        <v>0</v>
      </c>
      <c r="AX2607" s="3">
        <f t="shared" si="1104"/>
        <v>3123986.3957312745</v>
      </c>
      <c r="AY2607" s="3">
        <f t="shared" si="1105"/>
        <v>15</v>
      </c>
      <c r="AZ2607" s="3">
        <f t="shared" si="1102"/>
        <v>0</v>
      </c>
      <c r="BA2607" s="3">
        <v>3726667.5008221376</v>
      </c>
      <c r="BB2607">
        <f t="shared" si="1106"/>
        <v>0.5212</v>
      </c>
    </row>
    <row r="2608" spans="1:54">
      <c r="A2608" s="2">
        <v>2607</v>
      </c>
      <c r="B2608">
        <v>16</v>
      </c>
      <c r="C2608" s="3">
        <v>419850.3546411054</v>
      </c>
      <c r="D2608" s="3">
        <v>351478.10673822492</v>
      </c>
      <c r="E2608" s="3">
        <v>259099.86249236992</v>
      </c>
      <c r="F2608" s="3">
        <v>59677.773753297181</v>
      </c>
      <c r="G2608" s="3">
        <v>135893.28857360609</v>
      </c>
      <c r="H2608" s="3">
        <v>2908012.0222622333</v>
      </c>
      <c r="I2608" s="3">
        <v>5523591.6835556095</v>
      </c>
      <c r="J2608" s="3">
        <v>156856.45867716501</v>
      </c>
      <c r="K2608" s="3">
        <v>125097.00441854305</v>
      </c>
      <c r="L2608" s="3">
        <v>1414345.7770256563</v>
      </c>
      <c r="M2608" s="3">
        <v>661567.7138155275</v>
      </c>
      <c r="N2608" s="3">
        <v>49283.110971151124</v>
      </c>
      <c r="O2608" s="3">
        <v>46358.994485935917</v>
      </c>
      <c r="P2608" s="3">
        <v>76841.390200186783</v>
      </c>
      <c r="Q2608" s="3">
        <v>31977.635019224159</v>
      </c>
      <c r="R2608" s="3">
        <v>53294.512124804016</v>
      </c>
      <c r="S2608" s="3">
        <v>0</v>
      </c>
      <c r="T2608" s="3">
        <v>0</v>
      </c>
      <c r="U2608" s="3">
        <v>0</v>
      </c>
      <c r="V2608" s="3">
        <v>0</v>
      </c>
      <c r="W2608" s="3">
        <v>0</v>
      </c>
      <c r="X2608" s="3">
        <v>0</v>
      </c>
      <c r="Y2608" s="3">
        <v>0</v>
      </c>
      <c r="AA2608" s="3">
        <f t="shared" si="1103"/>
        <v>419850.3546411054</v>
      </c>
      <c r="AB2608" s="3">
        <f t="shared" si="1080"/>
        <v>351478.10673822492</v>
      </c>
      <c r="AC2608" s="3">
        <f t="shared" si="1081"/>
        <v>259099.86249236992</v>
      </c>
      <c r="AD2608" s="3">
        <f t="shared" si="1082"/>
        <v>59677.773753297181</v>
      </c>
      <c r="AE2608" s="3">
        <f t="shared" si="1083"/>
        <v>135893.28857360609</v>
      </c>
      <c r="AF2608" s="3">
        <f t="shared" si="1084"/>
        <v>2908012.0222622333</v>
      </c>
      <c r="AG2608" s="3">
        <f t="shared" si="1085"/>
        <v>5523591.6835556095</v>
      </c>
      <c r="AH2608" s="3">
        <f t="shared" si="1086"/>
        <v>156856.45867716501</v>
      </c>
      <c r="AI2608" s="3">
        <f t="shared" si="1087"/>
        <v>125097.00441854305</v>
      </c>
      <c r="AJ2608" s="3">
        <f t="shared" si="1088"/>
        <v>1414345.7770256563</v>
      </c>
      <c r="AK2608" s="3">
        <f t="shared" si="1089"/>
        <v>661567.7138155275</v>
      </c>
      <c r="AL2608" s="3">
        <f t="shared" si="1090"/>
        <v>49283.110971151124</v>
      </c>
      <c r="AM2608" s="3">
        <f t="shared" si="1091"/>
        <v>46358.994485935917</v>
      </c>
      <c r="AN2608" s="3">
        <f t="shared" si="1092"/>
        <v>76841.390200186783</v>
      </c>
      <c r="AO2608" s="3">
        <f t="shared" si="1093"/>
        <v>31977.635019224159</v>
      </c>
      <c r="AP2608" s="3">
        <f t="shared" si="1094"/>
        <v>53294.512124804016</v>
      </c>
      <c r="AQ2608" s="3">
        <f t="shared" si="1095"/>
        <v>0</v>
      </c>
      <c r="AR2608" s="3">
        <f t="shared" si="1096"/>
        <v>0</v>
      </c>
      <c r="AS2608" s="3">
        <f t="shared" si="1097"/>
        <v>0</v>
      </c>
      <c r="AT2608" s="3">
        <f t="shared" si="1098"/>
        <v>0</v>
      </c>
      <c r="AU2608" s="3">
        <f t="shared" si="1099"/>
        <v>0</v>
      </c>
      <c r="AV2608" s="3">
        <f t="shared" si="1100"/>
        <v>0</v>
      </c>
      <c r="AW2608" s="3">
        <f t="shared" si="1101"/>
        <v>0</v>
      </c>
      <c r="AX2608" s="3">
        <f t="shared" si="1104"/>
        <v>12273225.688754641</v>
      </c>
      <c r="AY2608" s="3">
        <f t="shared" si="1105"/>
        <v>16</v>
      </c>
      <c r="AZ2608" s="3">
        <f t="shared" si="1102"/>
        <v>0</v>
      </c>
      <c r="BA2608" s="3">
        <v>3727241.9502854291</v>
      </c>
      <c r="BB2608">
        <f t="shared" si="1106"/>
        <v>0.52139999999999997</v>
      </c>
    </row>
    <row r="2609" spans="1:54">
      <c r="A2609" s="2">
        <v>2608</v>
      </c>
      <c r="B2609">
        <v>18</v>
      </c>
      <c r="C2609" s="3">
        <v>19789.448488505401</v>
      </c>
      <c r="D2609" s="3">
        <v>170995.33092961236</v>
      </c>
      <c r="E2609" s="3">
        <v>69824.546581696588</v>
      </c>
      <c r="F2609" s="3">
        <v>82523.581598048972</v>
      </c>
      <c r="G2609" s="3">
        <v>142425.80415116358</v>
      </c>
      <c r="H2609" s="3">
        <v>35024.332387406779</v>
      </c>
      <c r="I2609" s="3">
        <v>122393.52758004765</v>
      </c>
      <c r="J2609" s="3">
        <v>15132.887022419289</v>
      </c>
      <c r="K2609" s="3">
        <v>49029.222607508986</v>
      </c>
      <c r="L2609" s="3">
        <v>20336.737820088256</v>
      </c>
      <c r="M2609" s="3">
        <v>29344.43463331048</v>
      </c>
      <c r="N2609" s="3">
        <v>449724.52855678258</v>
      </c>
      <c r="O2609" s="3">
        <v>521972.0934909049</v>
      </c>
      <c r="P2609" s="3">
        <v>1201846.9108910919</v>
      </c>
      <c r="Q2609" s="3">
        <v>3184545.3869382036</v>
      </c>
      <c r="R2609" s="3">
        <v>775515.20433810947</v>
      </c>
      <c r="S2609" s="3">
        <v>112530.2596741477</v>
      </c>
      <c r="T2609" s="3">
        <v>27391.221343450808</v>
      </c>
      <c r="U2609" s="3">
        <v>0</v>
      </c>
      <c r="V2609" s="3">
        <v>0</v>
      </c>
      <c r="W2609" s="3">
        <v>0</v>
      </c>
      <c r="X2609" s="3">
        <v>0</v>
      </c>
      <c r="Y2609" s="3">
        <v>0</v>
      </c>
      <c r="AA2609" s="3">
        <f t="shared" si="1103"/>
        <v>19789.448488505401</v>
      </c>
      <c r="AB2609" s="3">
        <f t="shared" si="1080"/>
        <v>170995.33092961236</v>
      </c>
      <c r="AC2609" s="3">
        <f t="shared" si="1081"/>
        <v>69824.546581696588</v>
      </c>
      <c r="AD2609" s="3">
        <f t="shared" si="1082"/>
        <v>82523.581598048972</v>
      </c>
      <c r="AE2609" s="3">
        <f t="shared" si="1083"/>
        <v>142425.80415116358</v>
      </c>
      <c r="AF2609" s="3">
        <f t="shared" si="1084"/>
        <v>35024.332387406779</v>
      </c>
      <c r="AG2609" s="3">
        <f t="shared" si="1085"/>
        <v>122393.52758004765</v>
      </c>
      <c r="AH2609" s="3">
        <f t="shared" si="1086"/>
        <v>15132.887022419289</v>
      </c>
      <c r="AI2609" s="3">
        <f t="shared" si="1087"/>
        <v>49029.222607508986</v>
      </c>
      <c r="AJ2609" s="3">
        <f t="shared" si="1088"/>
        <v>20336.737820088256</v>
      </c>
      <c r="AK2609" s="3">
        <f t="shared" si="1089"/>
        <v>29344.43463331048</v>
      </c>
      <c r="AL2609" s="3">
        <f t="shared" si="1090"/>
        <v>449724.52855678258</v>
      </c>
      <c r="AM2609" s="3">
        <f t="shared" si="1091"/>
        <v>521972.0934909049</v>
      </c>
      <c r="AN2609" s="3">
        <f t="shared" si="1092"/>
        <v>1201846.9108910919</v>
      </c>
      <c r="AO2609" s="3">
        <f t="shared" si="1093"/>
        <v>3184545.3869382036</v>
      </c>
      <c r="AP2609" s="3">
        <f t="shared" si="1094"/>
        <v>775515.20433810947</v>
      </c>
      <c r="AQ2609" s="3">
        <f t="shared" si="1095"/>
        <v>112530.2596741477</v>
      </c>
      <c r="AR2609" s="3">
        <f t="shared" si="1096"/>
        <v>27391.221343450808</v>
      </c>
      <c r="AS2609" s="3">
        <f t="shared" si="1097"/>
        <v>0</v>
      </c>
      <c r="AT2609" s="3">
        <f t="shared" si="1098"/>
        <v>0</v>
      </c>
      <c r="AU2609" s="3">
        <f t="shared" si="1099"/>
        <v>0</v>
      </c>
      <c r="AV2609" s="3">
        <f t="shared" si="1100"/>
        <v>0</v>
      </c>
      <c r="AW2609" s="3">
        <f t="shared" si="1101"/>
        <v>0</v>
      </c>
      <c r="AX2609" s="3">
        <f t="shared" si="1104"/>
        <v>7030345.4590325002</v>
      </c>
      <c r="AY2609" s="3">
        <f t="shared" si="1105"/>
        <v>18</v>
      </c>
      <c r="AZ2609" s="3">
        <f t="shared" si="1102"/>
        <v>0</v>
      </c>
      <c r="BA2609" s="3">
        <v>3727715.7579230005</v>
      </c>
      <c r="BB2609">
        <f t="shared" si="1106"/>
        <v>0.52159999999999995</v>
      </c>
    </row>
    <row r="2610" spans="1:54">
      <c r="A2610" s="2">
        <v>2609</v>
      </c>
      <c r="B2610">
        <v>18</v>
      </c>
      <c r="C2610" s="3">
        <v>74748.231459457034</v>
      </c>
      <c r="D2610" s="3">
        <v>41401.296543277211</v>
      </c>
      <c r="E2610" s="3">
        <v>1624515.8091781056</v>
      </c>
      <c r="F2610" s="3">
        <v>13323.655116237942</v>
      </c>
      <c r="G2610" s="3">
        <v>43627.091338711631</v>
      </c>
      <c r="H2610" s="3">
        <v>779932.78140264098</v>
      </c>
      <c r="I2610" s="3">
        <v>1161842.5936388075</v>
      </c>
      <c r="J2610" s="3">
        <v>325473.74213191972</v>
      </c>
      <c r="K2610" s="3">
        <v>247520.031440466</v>
      </c>
      <c r="L2610" s="3">
        <v>34982.626016850249</v>
      </c>
      <c r="M2610" s="3">
        <v>35404.920419713577</v>
      </c>
      <c r="N2610" s="3">
        <v>4756.5387401417265</v>
      </c>
      <c r="O2610" s="3">
        <v>182197.98087505696</v>
      </c>
      <c r="P2610" s="3">
        <v>185145.1924261206</v>
      </c>
      <c r="Q2610" s="3">
        <v>240688.83424564471</v>
      </c>
      <c r="R2610" s="3">
        <v>3634.4546092479309</v>
      </c>
      <c r="S2610" s="3">
        <v>1021648.3957391593</v>
      </c>
      <c r="T2610" s="3">
        <v>2924677.2146400027</v>
      </c>
      <c r="U2610" s="3">
        <v>0</v>
      </c>
      <c r="V2610" s="3">
        <v>0</v>
      </c>
      <c r="W2610" s="3">
        <v>0</v>
      </c>
      <c r="X2610" s="3">
        <v>0</v>
      </c>
      <c r="Y2610" s="3">
        <v>0</v>
      </c>
      <c r="AA2610" s="3">
        <f t="shared" si="1103"/>
        <v>74748.231459457034</v>
      </c>
      <c r="AB2610" s="3">
        <f t="shared" si="1080"/>
        <v>41401.296543277211</v>
      </c>
      <c r="AC2610" s="3">
        <f t="shared" si="1081"/>
        <v>1624515.8091781056</v>
      </c>
      <c r="AD2610" s="3">
        <f t="shared" si="1082"/>
        <v>13323.655116237942</v>
      </c>
      <c r="AE2610" s="3">
        <f t="shared" si="1083"/>
        <v>43627.091338711631</v>
      </c>
      <c r="AF2610" s="3">
        <f t="shared" si="1084"/>
        <v>779932.78140264098</v>
      </c>
      <c r="AG2610" s="3">
        <f t="shared" si="1085"/>
        <v>1161842.5936388075</v>
      </c>
      <c r="AH2610" s="3">
        <f t="shared" si="1086"/>
        <v>325473.74213191972</v>
      </c>
      <c r="AI2610" s="3">
        <f t="shared" si="1087"/>
        <v>247520.031440466</v>
      </c>
      <c r="AJ2610" s="3">
        <f t="shared" si="1088"/>
        <v>34982.626016850249</v>
      </c>
      <c r="AK2610" s="3">
        <f t="shared" si="1089"/>
        <v>35404.920419713577</v>
      </c>
      <c r="AL2610" s="3">
        <f t="shared" si="1090"/>
        <v>4756.5387401417265</v>
      </c>
      <c r="AM2610" s="3">
        <f t="shared" si="1091"/>
        <v>182197.98087505696</v>
      </c>
      <c r="AN2610" s="3">
        <f t="shared" si="1092"/>
        <v>185145.1924261206</v>
      </c>
      <c r="AO2610" s="3">
        <f t="shared" si="1093"/>
        <v>240688.83424564471</v>
      </c>
      <c r="AP2610" s="3">
        <f t="shared" si="1094"/>
        <v>3634.4546092479309</v>
      </c>
      <c r="AQ2610" s="3">
        <f t="shared" si="1095"/>
        <v>1021648.3957391593</v>
      </c>
      <c r="AR2610" s="3">
        <f t="shared" si="1096"/>
        <v>2924677.2146400027</v>
      </c>
      <c r="AS2610" s="3">
        <f t="shared" si="1097"/>
        <v>0</v>
      </c>
      <c r="AT2610" s="3">
        <f t="shared" si="1098"/>
        <v>0</v>
      </c>
      <c r="AU2610" s="3">
        <f t="shared" si="1099"/>
        <v>0</v>
      </c>
      <c r="AV2610" s="3">
        <f t="shared" si="1100"/>
        <v>0</v>
      </c>
      <c r="AW2610" s="3">
        <f t="shared" si="1101"/>
        <v>0</v>
      </c>
      <c r="AX2610" s="3">
        <f t="shared" si="1104"/>
        <v>8945521.3899615612</v>
      </c>
      <c r="AY2610" s="3">
        <f t="shared" si="1105"/>
        <v>18</v>
      </c>
      <c r="AZ2610" s="3">
        <f t="shared" si="1102"/>
        <v>0</v>
      </c>
      <c r="BA2610" s="3">
        <v>3728644.0125799775</v>
      </c>
      <c r="BB2610">
        <f t="shared" si="1106"/>
        <v>0.52180000000000004</v>
      </c>
    </row>
    <row r="2611" spans="1:54">
      <c r="A2611" s="2">
        <v>2610</v>
      </c>
      <c r="B2611">
        <v>12</v>
      </c>
      <c r="C2611" s="3">
        <v>21453.725349648001</v>
      </c>
      <c r="D2611" s="3">
        <v>10597.803361100585</v>
      </c>
      <c r="E2611" s="3">
        <v>423865.10529970261</v>
      </c>
      <c r="F2611" s="3">
        <v>133672.95763711783</v>
      </c>
      <c r="G2611" s="3">
        <v>2662.3787963921009</v>
      </c>
      <c r="H2611" s="3">
        <v>370957.73738008901</v>
      </c>
      <c r="I2611" s="3">
        <v>45088.354616993318</v>
      </c>
      <c r="J2611" s="3">
        <v>126482.26696435586</v>
      </c>
      <c r="K2611" s="3">
        <v>561260.2658283076</v>
      </c>
      <c r="L2611" s="3">
        <v>287346.98075846321</v>
      </c>
      <c r="M2611" s="3">
        <v>15112.597282186462</v>
      </c>
      <c r="N2611" s="3">
        <v>124334.49359449379</v>
      </c>
      <c r="O2611" s="3">
        <v>0</v>
      </c>
      <c r="P2611" s="3">
        <v>0</v>
      </c>
      <c r="Q2611" s="3">
        <v>0</v>
      </c>
      <c r="R2611" s="3">
        <v>0</v>
      </c>
      <c r="S2611" s="3">
        <v>0</v>
      </c>
      <c r="T2611" s="3">
        <v>0</v>
      </c>
      <c r="U2611" s="3">
        <v>0</v>
      </c>
      <c r="V2611" s="3">
        <v>0</v>
      </c>
      <c r="W2611" s="3">
        <v>0</v>
      </c>
      <c r="X2611" s="3">
        <v>0</v>
      </c>
      <c r="Y2611" s="3">
        <v>0</v>
      </c>
      <c r="AA2611" s="3">
        <f t="shared" si="1103"/>
        <v>21453.725349648001</v>
      </c>
      <c r="AB2611" s="3">
        <f t="shared" si="1080"/>
        <v>10597.803361100585</v>
      </c>
      <c r="AC2611" s="3">
        <f t="shared" si="1081"/>
        <v>423865.10529970261</v>
      </c>
      <c r="AD2611" s="3">
        <f t="shared" si="1082"/>
        <v>133672.95763711783</v>
      </c>
      <c r="AE2611" s="3">
        <f t="shared" si="1083"/>
        <v>2662.3787963921009</v>
      </c>
      <c r="AF2611" s="3">
        <f t="shared" si="1084"/>
        <v>370957.73738008901</v>
      </c>
      <c r="AG2611" s="3">
        <f t="shared" si="1085"/>
        <v>45088.354616993318</v>
      </c>
      <c r="AH2611" s="3">
        <f t="shared" si="1086"/>
        <v>126482.26696435586</v>
      </c>
      <c r="AI2611" s="3">
        <f t="shared" si="1087"/>
        <v>561260.2658283076</v>
      </c>
      <c r="AJ2611" s="3">
        <f t="shared" si="1088"/>
        <v>287346.98075846321</v>
      </c>
      <c r="AK2611" s="3">
        <f t="shared" si="1089"/>
        <v>15112.597282186462</v>
      </c>
      <c r="AL2611" s="3">
        <f t="shared" si="1090"/>
        <v>124334.49359449379</v>
      </c>
      <c r="AM2611" s="3">
        <f t="shared" si="1091"/>
        <v>0</v>
      </c>
      <c r="AN2611" s="3">
        <f t="shared" si="1092"/>
        <v>0</v>
      </c>
      <c r="AO2611" s="3">
        <f t="shared" si="1093"/>
        <v>0</v>
      </c>
      <c r="AP2611" s="3">
        <f t="shared" si="1094"/>
        <v>0</v>
      </c>
      <c r="AQ2611" s="3">
        <f t="shared" si="1095"/>
        <v>0</v>
      </c>
      <c r="AR2611" s="3">
        <f t="shared" si="1096"/>
        <v>0</v>
      </c>
      <c r="AS2611" s="3">
        <f t="shared" si="1097"/>
        <v>0</v>
      </c>
      <c r="AT2611" s="3">
        <f t="shared" si="1098"/>
        <v>0</v>
      </c>
      <c r="AU2611" s="3">
        <f t="shared" si="1099"/>
        <v>0</v>
      </c>
      <c r="AV2611" s="3">
        <f t="shared" si="1100"/>
        <v>0</v>
      </c>
      <c r="AW2611" s="3">
        <f t="shared" si="1101"/>
        <v>0</v>
      </c>
      <c r="AX2611" s="3">
        <f t="shared" si="1104"/>
        <v>2122834.6668688506</v>
      </c>
      <c r="AY2611" s="3">
        <f t="shared" si="1105"/>
        <v>12</v>
      </c>
      <c r="AZ2611" s="3">
        <f t="shared" si="1102"/>
        <v>0</v>
      </c>
      <c r="BA2611" s="3">
        <v>3729522.9499378526</v>
      </c>
      <c r="BB2611">
        <f t="shared" si="1106"/>
        <v>0.52200000000000002</v>
      </c>
    </row>
    <row r="2612" spans="1:54">
      <c r="A2612" s="2">
        <v>2611</v>
      </c>
      <c r="B2612">
        <v>15</v>
      </c>
      <c r="C2612" s="3">
        <v>36435.573373441643</v>
      </c>
      <c r="D2612" s="3">
        <v>705172.64287668187</v>
      </c>
      <c r="E2612" s="3">
        <v>41289.948652265441</v>
      </c>
      <c r="F2612" s="3">
        <v>108676.39691543223</v>
      </c>
      <c r="G2612" s="3">
        <v>31781.850484741677</v>
      </c>
      <c r="H2612" s="3">
        <v>8292.1967333290449</v>
      </c>
      <c r="I2612" s="3">
        <v>2141417.8771946477</v>
      </c>
      <c r="J2612" s="3">
        <v>272806.85646139091</v>
      </c>
      <c r="K2612" s="3">
        <v>166521.70723416816</v>
      </c>
      <c r="L2612" s="3">
        <v>374867.55999034201</v>
      </c>
      <c r="M2612" s="3">
        <v>173598.78720741873</v>
      </c>
      <c r="N2612" s="3">
        <v>93797.071939867557</v>
      </c>
      <c r="O2612" s="3">
        <v>4307404.641656857</v>
      </c>
      <c r="P2612" s="3">
        <v>64075.553980617195</v>
      </c>
      <c r="Q2612" s="3">
        <v>187604.42057640938</v>
      </c>
      <c r="R2612" s="3">
        <v>0</v>
      </c>
      <c r="S2612" s="3">
        <v>0</v>
      </c>
      <c r="T2612" s="3">
        <v>0</v>
      </c>
      <c r="U2612" s="3">
        <v>0</v>
      </c>
      <c r="V2612" s="3">
        <v>0</v>
      </c>
      <c r="W2612" s="3">
        <v>0</v>
      </c>
      <c r="X2612" s="3">
        <v>0</v>
      </c>
      <c r="Y2612" s="3">
        <v>0</v>
      </c>
      <c r="AA2612" s="3">
        <f t="shared" si="1103"/>
        <v>36435.573373441643</v>
      </c>
      <c r="AB2612" s="3">
        <f t="shared" si="1080"/>
        <v>705172.64287668187</v>
      </c>
      <c r="AC2612" s="3">
        <f t="shared" si="1081"/>
        <v>41289.948652265441</v>
      </c>
      <c r="AD2612" s="3">
        <f t="shared" si="1082"/>
        <v>108676.39691543223</v>
      </c>
      <c r="AE2612" s="3">
        <f t="shared" si="1083"/>
        <v>31781.850484741677</v>
      </c>
      <c r="AF2612" s="3">
        <f t="shared" si="1084"/>
        <v>8292.1967333290449</v>
      </c>
      <c r="AG2612" s="3">
        <f t="shared" si="1085"/>
        <v>2141417.8771946477</v>
      </c>
      <c r="AH2612" s="3">
        <f t="shared" si="1086"/>
        <v>272806.85646139091</v>
      </c>
      <c r="AI2612" s="3">
        <f t="shared" si="1087"/>
        <v>166521.70723416816</v>
      </c>
      <c r="AJ2612" s="3">
        <f t="shared" si="1088"/>
        <v>374867.55999034201</v>
      </c>
      <c r="AK2612" s="3">
        <f t="shared" si="1089"/>
        <v>173598.78720741873</v>
      </c>
      <c r="AL2612" s="3">
        <f t="shared" si="1090"/>
        <v>93797.071939867557</v>
      </c>
      <c r="AM2612" s="3">
        <f t="shared" si="1091"/>
        <v>4307404.641656857</v>
      </c>
      <c r="AN2612" s="3">
        <f t="shared" si="1092"/>
        <v>64075.553980617195</v>
      </c>
      <c r="AO2612" s="3">
        <f t="shared" si="1093"/>
        <v>187604.42057640938</v>
      </c>
      <c r="AP2612" s="3">
        <f t="shared" si="1094"/>
        <v>0</v>
      </c>
      <c r="AQ2612" s="3">
        <f t="shared" si="1095"/>
        <v>0</v>
      </c>
      <c r="AR2612" s="3">
        <f t="shared" si="1096"/>
        <v>0</v>
      </c>
      <c r="AS2612" s="3">
        <f t="shared" si="1097"/>
        <v>0</v>
      </c>
      <c r="AT2612" s="3">
        <f t="shared" si="1098"/>
        <v>0</v>
      </c>
      <c r="AU2612" s="3">
        <f t="shared" si="1099"/>
        <v>0</v>
      </c>
      <c r="AV2612" s="3">
        <f t="shared" si="1100"/>
        <v>0</v>
      </c>
      <c r="AW2612" s="3">
        <f t="shared" si="1101"/>
        <v>0</v>
      </c>
      <c r="AX2612" s="3">
        <f t="shared" si="1104"/>
        <v>8713743.0852776077</v>
      </c>
      <c r="AY2612" s="3">
        <f t="shared" si="1105"/>
        <v>15</v>
      </c>
      <c r="AZ2612" s="3">
        <f t="shared" si="1102"/>
        <v>0</v>
      </c>
      <c r="BA2612" s="3">
        <v>3741672.4073489765</v>
      </c>
      <c r="BB2612">
        <f t="shared" si="1106"/>
        <v>0.5222</v>
      </c>
    </row>
    <row r="2613" spans="1:54">
      <c r="A2613" s="2">
        <v>2612</v>
      </c>
      <c r="B2613">
        <v>18</v>
      </c>
      <c r="C2613" s="3">
        <v>43141.921113739721</v>
      </c>
      <c r="D2613" s="3">
        <v>293934.85693387809</v>
      </c>
      <c r="E2613" s="3">
        <v>49189.125346257642</v>
      </c>
      <c r="F2613" s="3">
        <v>200526.75645837307</v>
      </c>
      <c r="G2613" s="3">
        <v>430196.68982864881</v>
      </c>
      <c r="H2613" s="3">
        <v>61415.561647331218</v>
      </c>
      <c r="I2613" s="3">
        <v>217494.04203762414</v>
      </c>
      <c r="J2613" s="3">
        <v>198304.36813901665</v>
      </c>
      <c r="K2613" s="3">
        <v>902411.11714570306</v>
      </c>
      <c r="L2613" s="3">
        <v>147101.98864483103</v>
      </c>
      <c r="M2613" s="3">
        <v>769467.37115331122</v>
      </c>
      <c r="N2613" s="3">
        <v>730884.15176161705</v>
      </c>
      <c r="O2613" s="3">
        <v>404513.51168045972</v>
      </c>
      <c r="P2613" s="3">
        <v>14137.371258826568</v>
      </c>
      <c r="Q2613" s="3">
        <v>772978.91958060442</v>
      </c>
      <c r="R2613" s="3">
        <v>1620458.0340212847</v>
      </c>
      <c r="S2613" s="3">
        <v>84119.26984560983</v>
      </c>
      <c r="T2613" s="3">
        <v>643225.23556013941</v>
      </c>
      <c r="U2613" s="3">
        <v>0</v>
      </c>
      <c r="V2613" s="3">
        <v>0</v>
      </c>
      <c r="W2613" s="3">
        <v>0</v>
      </c>
      <c r="X2613" s="3">
        <v>0</v>
      </c>
      <c r="Y2613" s="3">
        <v>0</v>
      </c>
      <c r="AA2613" s="3">
        <f t="shared" si="1103"/>
        <v>43141.921113739721</v>
      </c>
      <c r="AB2613" s="3">
        <f t="shared" si="1080"/>
        <v>293934.85693387809</v>
      </c>
      <c r="AC2613" s="3">
        <f t="shared" si="1081"/>
        <v>49189.125346257642</v>
      </c>
      <c r="AD2613" s="3">
        <f t="shared" si="1082"/>
        <v>200526.75645837307</v>
      </c>
      <c r="AE2613" s="3">
        <f t="shared" si="1083"/>
        <v>430196.68982864881</v>
      </c>
      <c r="AF2613" s="3">
        <f t="shared" si="1084"/>
        <v>61415.561647331218</v>
      </c>
      <c r="AG2613" s="3">
        <f t="shared" si="1085"/>
        <v>217494.04203762414</v>
      </c>
      <c r="AH2613" s="3">
        <f t="shared" si="1086"/>
        <v>198304.36813901665</v>
      </c>
      <c r="AI2613" s="3">
        <f t="shared" si="1087"/>
        <v>902411.11714570306</v>
      </c>
      <c r="AJ2613" s="3">
        <f t="shared" si="1088"/>
        <v>147101.98864483103</v>
      </c>
      <c r="AK2613" s="3">
        <f t="shared" si="1089"/>
        <v>769467.37115331122</v>
      </c>
      <c r="AL2613" s="3">
        <f t="shared" si="1090"/>
        <v>730884.15176161705</v>
      </c>
      <c r="AM2613" s="3">
        <f t="shared" si="1091"/>
        <v>404513.51168045972</v>
      </c>
      <c r="AN2613" s="3">
        <f t="shared" si="1092"/>
        <v>14137.371258826568</v>
      </c>
      <c r="AO2613" s="3">
        <f t="shared" si="1093"/>
        <v>772978.91958060442</v>
      </c>
      <c r="AP2613" s="3">
        <f t="shared" si="1094"/>
        <v>1620458.0340212847</v>
      </c>
      <c r="AQ2613" s="3">
        <f t="shared" si="1095"/>
        <v>84119.26984560983</v>
      </c>
      <c r="AR2613" s="3">
        <f t="shared" si="1096"/>
        <v>643225.23556013941</v>
      </c>
      <c r="AS2613" s="3">
        <f t="shared" si="1097"/>
        <v>0</v>
      </c>
      <c r="AT2613" s="3">
        <f t="shared" si="1098"/>
        <v>0</v>
      </c>
      <c r="AU2613" s="3">
        <f t="shared" si="1099"/>
        <v>0</v>
      </c>
      <c r="AV2613" s="3">
        <f t="shared" si="1100"/>
        <v>0</v>
      </c>
      <c r="AW2613" s="3">
        <f t="shared" si="1101"/>
        <v>0</v>
      </c>
      <c r="AX2613" s="3">
        <f t="shared" si="1104"/>
        <v>7583500.292157256</v>
      </c>
      <c r="AY2613" s="3">
        <f t="shared" si="1105"/>
        <v>18</v>
      </c>
      <c r="AZ2613" s="3">
        <f t="shared" si="1102"/>
        <v>0</v>
      </c>
      <c r="BA2613" s="3">
        <v>3742873.5459493045</v>
      </c>
      <c r="BB2613">
        <f t="shared" si="1106"/>
        <v>0.52239999999999998</v>
      </c>
    </row>
    <row r="2614" spans="1:54">
      <c r="A2614" s="2">
        <v>2613</v>
      </c>
      <c r="B2614">
        <v>18</v>
      </c>
      <c r="C2614" s="3">
        <v>59219.875921471299</v>
      </c>
      <c r="D2614" s="3">
        <v>1242712.035288247</v>
      </c>
      <c r="E2614" s="3">
        <v>13708.161407143212</v>
      </c>
      <c r="F2614" s="3">
        <v>291522.63267149555</v>
      </c>
      <c r="G2614" s="3">
        <v>1405273.9629781551</v>
      </c>
      <c r="H2614" s="3">
        <v>165182.74580639706</v>
      </c>
      <c r="I2614" s="3">
        <v>87522.24282700289</v>
      </c>
      <c r="J2614" s="3">
        <v>140188.2895961648</v>
      </c>
      <c r="K2614" s="3">
        <v>18601.505507882044</v>
      </c>
      <c r="L2614" s="3">
        <v>168849.19955357537</v>
      </c>
      <c r="M2614" s="3">
        <v>77979.078649357936</v>
      </c>
      <c r="N2614" s="3">
        <v>58849.503591267545</v>
      </c>
      <c r="O2614" s="3">
        <v>415413.69283272373</v>
      </c>
      <c r="P2614" s="3">
        <v>526555.92694018455</v>
      </c>
      <c r="Q2614" s="3">
        <v>53037.70416024654</v>
      </c>
      <c r="R2614" s="3">
        <v>1971952.1586349844</v>
      </c>
      <c r="S2614" s="3">
        <v>136299.63268645309</v>
      </c>
      <c r="T2614" s="3">
        <v>2877226.0973378671</v>
      </c>
      <c r="U2614" s="3">
        <v>0</v>
      </c>
      <c r="V2614" s="3">
        <v>0</v>
      </c>
      <c r="W2614" s="3">
        <v>0</v>
      </c>
      <c r="X2614" s="3">
        <v>0</v>
      </c>
      <c r="Y2614" s="3">
        <v>0</v>
      </c>
      <c r="AA2614" s="3">
        <f t="shared" si="1103"/>
        <v>59219.875921471299</v>
      </c>
      <c r="AB2614" s="3">
        <f t="shared" si="1080"/>
        <v>1242712.035288247</v>
      </c>
      <c r="AC2614" s="3">
        <f t="shared" si="1081"/>
        <v>13708.161407143212</v>
      </c>
      <c r="AD2614" s="3">
        <f t="shared" si="1082"/>
        <v>291522.63267149555</v>
      </c>
      <c r="AE2614" s="3">
        <f t="shared" si="1083"/>
        <v>1405273.9629781551</v>
      </c>
      <c r="AF2614" s="3">
        <f t="shared" si="1084"/>
        <v>165182.74580639706</v>
      </c>
      <c r="AG2614" s="3">
        <f t="shared" si="1085"/>
        <v>87522.24282700289</v>
      </c>
      <c r="AH2614" s="3">
        <f t="shared" si="1086"/>
        <v>140188.2895961648</v>
      </c>
      <c r="AI2614" s="3">
        <f t="shared" si="1087"/>
        <v>18601.505507882044</v>
      </c>
      <c r="AJ2614" s="3">
        <f t="shared" si="1088"/>
        <v>168849.19955357537</v>
      </c>
      <c r="AK2614" s="3">
        <f t="shared" si="1089"/>
        <v>77979.078649357936</v>
      </c>
      <c r="AL2614" s="3">
        <f t="shared" si="1090"/>
        <v>58849.503591267545</v>
      </c>
      <c r="AM2614" s="3">
        <f t="shared" si="1091"/>
        <v>415413.69283272373</v>
      </c>
      <c r="AN2614" s="3">
        <f t="shared" si="1092"/>
        <v>526555.92694018455</v>
      </c>
      <c r="AO2614" s="3">
        <f t="shared" si="1093"/>
        <v>53037.70416024654</v>
      </c>
      <c r="AP2614" s="3">
        <f t="shared" si="1094"/>
        <v>1971952.1586349844</v>
      </c>
      <c r="AQ2614" s="3">
        <f t="shared" si="1095"/>
        <v>136299.63268645309</v>
      </c>
      <c r="AR2614" s="3">
        <f t="shared" si="1096"/>
        <v>2877226.0973378671</v>
      </c>
      <c r="AS2614" s="3">
        <f t="shared" si="1097"/>
        <v>0</v>
      </c>
      <c r="AT2614" s="3">
        <f t="shared" si="1098"/>
        <v>0</v>
      </c>
      <c r="AU2614" s="3">
        <f t="shared" si="1099"/>
        <v>0</v>
      </c>
      <c r="AV2614" s="3">
        <f t="shared" si="1100"/>
        <v>0</v>
      </c>
      <c r="AW2614" s="3">
        <f t="shared" si="1101"/>
        <v>0</v>
      </c>
      <c r="AX2614" s="3">
        <f t="shared" si="1104"/>
        <v>9710094.4463906214</v>
      </c>
      <c r="AY2614" s="3">
        <f t="shared" si="1105"/>
        <v>18</v>
      </c>
      <c r="AZ2614" s="3">
        <f t="shared" si="1102"/>
        <v>0</v>
      </c>
      <c r="BA2614" s="3">
        <v>3744263.7731045322</v>
      </c>
      <c r="BB2614">
        <f t="shared" si="1106"/>
        <v>0.52259999999999995</v>
      </c>
    </row>
    <row r="2615" spans="1:54">
      <c r="A2615" s="2">
        <v>2614</v>
      </c>
      <c r="B2615">
        <v>18</v>
      </c>
      <c r="C2615" s="3">
        <v>208519.27391363561</v>
      </c>
      <c r="D2615" s="3">
        <v>17133.860401004211</v>
      </c>
      <c r="E2615" s="3">
        <v>139974.53067114769</v>
      </c>
      <c r="F2615" s="3">
        <v>358100.78944696102</v>
      </c>
      <c r="G2615" s="3">
        <v>545649.97664558666</v>
      </c>
      <c r="H2615" s="3">
        <v>5573.0321792986224</v>
      </c>
      <c r="I2615" s="3">
        <v>633773.83471476252</v>
      </c>
      <c r="J2615" s="3">
        <v>107191.94053854003</v>
      </c>
      <c r="K2615" s="3">
        <v>1631968.3059556356</v>
      </c>
      <c r="L2615" s="3">
        <v>228142.90687122699</v>
      </c>
      <c r="M2615" s="3">
        <v>309061.24982623628</v>
      </c>
      <c r="N2615" s="3">
        <v>128571.34387227883</v>
      </c>
      <c r="O2615" s="3">
        <v>342715.90308794304</v>
      </c>
      <c r="P2615" s="3">
        <v>549976.57784760604</v>
      </c>
      <c r="Q2615" s="3">
        <v>409508.15517523594</v>
      </c>
      <c r="R2615" s="3">
        <v>61903.810050107881</v>
      </c>
      <c r="S2615" s="3">
        <v>62924.755896387185</v>
      </c>
      <c r="T2615" s="3">
        <v>14487.750492750707</v>
      </c>
      <c r="U2615" s="3">
        <v>0</v>
      </c>
      <c r="V2615" s="3">
        <v>0</v>
      </c>
      <c r="W2615" s="3">
        <v>0</v>
      </c>
      <c r="X2615" s="3">
        <v>0</v>
      </c>
      <c r="Y2615" s="3">
        <v>0</v>
      </c>
      <c r="AA2615" s="3">
        <f t="shared" si="1103"/>
        <v>208519.27391363561</v>
      </c>
      <c r="AB2615" s="3">
        <f t="shared" si="1080"/>
        <v>17133.860401004211</v>
      </c>
      <c r="AC2615" s="3">
        <f t="shared" si="1081"/>
        <v>139974.53067114769</v>
      </c>
      <c r="AD2615" s="3">
        <f t="shared" si="1082"/>
        <v>358100.78944696102</v>
      </c>
      <c r="AE2615" s="3">
        <f t="shared" si="1083"/>
        <v>545649.97664558666</v>
      </c>
      <c r="AF2615" s="3">
        <f t="shared" si="1084"/>
        <v>5573.0321792986224</v>
      </c>
      <c r="AG2615" s="3">
        <f t="shared" si="1085"/>
        <v>633773.83471476252</v>
      </c>
      <c r="AH2615" s="3">
        <f t="shared" si="1086"/>
        <v>107191.94053854003</v>
      </c>
      <c r="AI2615" s="3">
        <f t="shared" si="1087"/>
        <v>1631968.3059556356</v>
      </c>
      <c r="AJ2615" s="3">
        <f t="shared" si="1088"/>
        <v>228142.90687122699</v>
      </c>
      <c r="AK2615" s="3">
        <f t="shared" si="1089"/>
        <v>309061.24982623628</v>
      </c>
      <c r="AL2615" s="3">
        <f t="shared" si="1090"/>
        <v>128571.34387227883</v>
      </c>
      <c r="AM2615" s="3">
        <f t="shared" si="1091"/>
        <v>342715.90308794304</v>
      </c>
      <c r="AN2615" s="3">
        <f t="shared" si="1092"/>
        <v>549976.57784760604</v>
      </c>
      <c r="AO2615" s="3">
        <f t="shared" si="1093"/>
        <v>409508.15517523594</v>
      </c>
      <c r="AP2615" s="3">
        <f t="shared" si="1094"/>
        <v>61903.810050107881</v>
      </c>
      <c r="AQ2615" s="3">
        <f t="shared" si="1095"/>
        <v>62924.755896387185</v>
      </c>
      <c r="AR2615" s="3">
        <f t="shared" si="1096"/>
        <v>14487.750492750707</v>
      </c>
      <c r="AS2615" s="3">
        <f t="shared" si="1097"/>
        <v>0</v>
      </c>
      <c r="AT2615" s="3">
        <f t="shared" si="1098"/>
        <v>0</v>
      </c>
      <c r="AU2615" s="3">
        <f t="shared" si="1099"/>
        <v>0</v>
      </c>
      <c r="AV2615" s="3">
        <f t="shared" si="1100"/>
        <v>0</v>
      </c>
      <c r="AW2615" s="3">
        <f t="shared" si="1101"/>
        <v>0</v>
      </c>
      <c r="AX2615" s="3">
        <f t="shared" si="1104"/>
        <v>5755177.9975863453</v>
      </c>
      <c r="AY2615" s="3">
        <f t="shared" si="1105"/>
        <v>18</v>
      </c>
      <c r="AZ2615" s="3">
        <f t="shared" si="1102"/>
        <v>0</v>
      </c>
      <c r="BA2615" s="3">
        <v>3746718.0695849112</v>
      </c>
      <c r="BB2615">
        <f t="shared" si="1106"/>
        <v>0.52280000000000004</v>
      </c>
    </row>
    <row r="2616" spans="1:54">
      <c r="A2616" s="2">
        <v>2615</v>
      </c>
      <c r="B2616">
        <v>15</v>
      </c>
      <c r="C2616" s="3">
        <v>153432.09594493569</v>
      </c>
      <c r="D2616" s="3">
        <v>75916.015928594745</v>
      </c>
      <c r="E2616" s="3">
        <v>743556.7517504628</v>
      </c>
      <c r="F2616" s="3">
        <v>12130.912564687682</v>
      </c>
      <c r="G2616" s="3">
        <v>15894.308868589253</v>
      </c>
      <c r="H2616" s="3">
        <v>22751.976919995719</v>
      </c>
      <c r="I2616" s="3">
        <v>300597.29314899666</v>
      </c>
      <c r="J2616" s="3">
        <v>36690.133735352036</v>
      </c>
      <c r="K2616" s="3">
        <v>48370.5006668774</v>
      </c>
      <c r="L2616" s="3">
        <v>279579.10359620437</v>
      </c>
      <c r="M2616" s="3">
        <v>133548.11907861757</v>
      </c>
      <c r="N2616" s="3">
        <v>11303.2554095786</v>
      </c>
      <c r="O2616" s="3">
        <v>2724031.2701678961</v>
      </c>
      <c r="P2616" s="3">
        <v>91802.513776689681</v>
      </c>
      <c r="Q2616" s="3">
        <v>518097.4434099159</v>
      </c>
      <c r="R2616" s="3">
        <v>0</v>
      </c>
      <c r="S2616" s="3">
        <v>0</v>
      </c>
      <c r="T2616" s="3">
        <v>0</v>
      </c>
      <c r="U2616" s="3">
        <v>0</v>
      </c>
      <c r="V2616" s="3">
        <v>0</v>
      </c>
      <c r="W2616" s="3">
        <v>0</v>
      </c>
      <c r="X2616" s="3">
        <v>0</v>
      </c>
      <c r="Y2616" s="3">
        <v>0</v>
      </c>
      <c r="AA2616" s="3">
        <f t="shared" si="1103"/>
        <v>153432.09594493569</v>
      </c>
      <c r="AB2616" s="3">
        <f t="shared" si="1080"/>
        <v>75916.015928594745</v>
      </c>
      <c r="AC2616" s="3">
        <f t="shared" si="1081"/>
        <v>743556.7517504628</v>
      </c>
      <c r="AD2616" s="3">
        <f t="shared" si="1082"/>
        <v>12130.912564687682</v>
      </c>
      <c r="AE2616" s="3">
        <f t="shared" si="1083"/>
        <v>15894.308868589253</v>
      </c>
      <c r="AF2616" s="3">
        <f t="shared" si="1084"/>
        <v>22751.976919995719</v>
      </c>
      <c r="AG2616" s="3">
        <f t="shared" si="1085"/>
        <v>300597.29314899666</v>
      </c>
      <c r="AH2616" s="3">
        <f t="shared" si="1086"/>
        <v>36690.133735352036</v>
      </c>
      <c r="AI2616" s="3">
        <f t="shared" si="1087"/>
        <v>48370.5006668774</v>
      </c>
      <c r="AJ2616" s="3">
        <f t="shared" si="1088"/>
        <v>279579.10359620437</v>
      </c>
      <c r="AK2616" s="3">
        <f t="shared" si="1089"/>
        <v>133548.11907861757</v>
      </c>
      <c r="AL2616" s="3">
        <f t="shared" si="1090"/>
        <v>11303.2554095786</v>
      </c>
      <c r="AM2616" s="3">
        <f t="shared" si="1091"/>
        <v>2724031.2701678961</v>
      </c>
      <c r="AN2616" s="3">
        <f t="shared" si="1092"/>
        <v>91802.513776689681</v>
      </c>
      <c r="AO2616" s="3">
        <f t="shared" si="1093"/>
        <v>518097.4434099159</v>
      </c>
      <c r="AP2616" s="3">
        <f t="shared" si="1094"/>
        <v>0</v>
      </c>
      <c r="AQ2616" s="3">
        <f t="shared" si="1095"/>
        <v>0</v>
      </c>
      <c r="AR2616" s="3">
        <f t="shared" si="1096"/>
        <v>0</v>
      </c>
      <c r="AS2616" s="3">
        <f t="shared" si="1097"/>
        <v>0</v>
      </c>
      <c r="AT2616" s="3">
        <f t="shared" si="1098"/>
        <v>0</v>
      </c>
      <c r="AU2616" s="3">
        <f t="shared" si="1099"/>
        <v>0</v>
      </c>
      <c r="AV2616" s="3">
        <f t="shared" si="1100"/>
        <v>0</v>
      </c>
      <c r="AW2616" s="3">
        <f t="shared" si="1101"/>
        <v>0</v>
      </c>
      <c r="AX2616" s="3">
        <f t="shared" si="1104"/>
        <v>5167701.6949673947</v>
      </c>
      <c r="AY2616" s="3">
        <f t="shared" si="1105"/>
        <v>15</v>
      </c>
      <c r="AZ2616" s="3">
        <f t="shared" si="1102"/>
        <v>0</v>
      </c>
      <c r="BA2616" s="3">
        <v>3750302.6526389369</v>
      </c>
      <c r="BB2616">
        <f t="shared" si="1106"/>
        <v>0.52300000000000002</v>
      </c>
    </row>
    <row r="2617" spans="1:54">
      <c r="A2617" s="2">
        <v>2616</v>
      </c>
      <c r="B2617">
        <v>18</v>
      </c>
      <c r="C2617" s="3">
        <v>17737.263925139228</v>
      </c>
      <c r="D2617" s="3">
        <v>35457.464749147155</v>
      </c>
      <c r="E2617" s="3">
        <v>125040.51540600987</v>
      </c>
      <c r="F2617" s="3">
        <v>736172.51493761654</v>
      </c>
      <c r="G2617" s="3">
        <v>109484.18475045855</v>
      </c>
      <c r="H2617" s="3">
        <v>82007.870864955083</v>
      </c>
      <c r="I2617" s="3">
        <v>135962.82833052264</v>
      </c>
      <c r="J2617" s="3">
        <v>231919.7148305751</v>
      </c>
      <c r="K2617" s="3">
        <v>5857.5455099454612</v>
      </c>
      <c r="L2617" s="3">
        <v>99833.000546460869</v>
      </c>
      <c r="M2617" s="3">
        <v>44039.108694646668</v>
      </c>
      <c r="N2617" s="3">
        <v>234667.78117330134</v>
      </c>
      <c r="O2617" s="3">
        <v>13825.553970787882</v>
      </c>
      <c r="P2617" s="3">
        <v>16529.385164979569</v>
      </c>
      <c r="Q2617" s="3">
        <v>298133.90920723748</v>
      </c>
      <c r="R2617" s="3">
        <v>2895552.9079163144</v>
      </c>
      <c r="S2617" s="3">
        <v>31692.002601688873</v>
      </c>
      <c r="T2617" s="3">
        <v>49417.082470394358</v>
      </c>
      <c r="U2617" s="3">
        <v>0</v>
      </c>
      <c r="V2617" s="3">
        <v>0</v>
      </c>
      <c r="W2617" s="3">
        <v>0</v>
      </c>
      <c r="X2617" s="3">
        <v>0</v>
      </c>
      <c r="Y2617" s="3">
        <v>0</v>
      </c>
      <c r="AA2617" s="3">
        <f t="shared" si="1103"/>
        <v>17737.263925139228</v>
      </c>
      <c r="AB2617" s="3">
        <f t="shared" si="1080"/>
        <v>35457.464749147155</v>
      </c>
      <c r="AC2617" s="3">
        <f t="shared" si="1081"/>
        <v>125040.51540600987</v>
      </c>
      <c r="AD2617" s="3">
        <f t="shared" si="1082"/>
        <v>736172.51493761654</v>
      </c>
      <c r="AE2617" s="3">
        <f t="shared" si="1083"/>
        <v>109484.18475045855</v>
      </c>
      <c r="AF2617" s="3">
        <f t="shared" si="1084"/>
        <v>82007.870864955083</v>
      </c>
      <c r="AG2617" s="3">
        <f t="shared" si="1085"/>
        <v>135962.82833052264</v>
      </c>
      <c r="AH2617" s="3">
        <f t="shared" si="1086"/>
        <v>231919.7148305751</v>
      </c>
      <c r="AI2617" s="3">
        <f t="shared" si="1087"/>
        <v>5857.5455099454612</v>
      </c>
      <c r="AJ2617" s="3">
        <f t="shared" si="1088"/>
        <v>99833.000546460869</v>
      </c>
      <c r="AK2617" s="3">
        <f t="shared" si="1089"/>
        <v>44039.108694646668</v>
      </c>
      <c r="AL2617" s="3">
        <f t="shared" si="1090"/>
        <v>234667.78117330134</v>
      </c>
      <c r="AM2617" s="3">
        <f t="shared" si="1091"/>
        <v>13825.553970787882</v>
      </c>
      <c r="AN2617" s="3">
        <f t="shared" si="1092"/>
        <v>16529.385164979569</v>
      </c>
      <c r="AO2617" s="3">
        <f t="shared" si="1093"/>
        <v>298133.90920723748</v>
      </c>
      <c r="AP2617" s="3">
        <f t="shared" si="1094"/>
        <v>2895552.9079163144</v>
      </c>
      <c r="AQ2617" s="3">
        <f t="shared" si="1095"/>
        <v>31692.002601688873</v>
      </c>
      <c r="AR2617" s="3">
        <f t="shared" si="1096"/>
        <v>49417.082470394358</v>
      </c>
      <c r="AS2617" s="3">
        <f t="shared" si="1097"/>
        <v>0</v>
      </c>
      <c r="AT2617" s="3">
        <f t="shared" si="1098"/>
        <v>0</v>
      </c>
      <c r="AU2617" s="3">
        <f t="shared" si="1099"/>
        <v>0</v>
      </c>
      <c r="AV2617" s="3">
        <f t="shared" si="1100"/>
        <v>0</v>
      </c>
      <c r="AW2617" s="3">
        <f t="shared" si="1101"/>
        <v>0</v>
      </c>
      <c r="AX2617" s="3">
        <f t="shared" si="1104"/>
        <v>5163330.6350501813</v>
      </c>
      <c r="AY2617" s="3">
        <f t="shared" si="1105"/>
        <v>18</v>
      </c>
      <c r="AZ2617" s="3">
        <f t="shared" si="1102"/>
        <v>0</v>
      </c>
      <c r="BA2617" s="3">
        <v>3750538.1784096165</v>
      </c>
      <c r="BB2617">
        <f t="shared" si="1106"/>
        <v>0.5232</v>
      </c>
    </row>
    <row r="2618" spans="1:54">
      <c r="A2618" s="2">
        <v>2617</v>
      </c>
      <c r="B2618">
        <v>18</v>
      </c>
      <c r="C2618" s="3">
        <v>184646.93750144422</v>
      </c>
      <c r="D2618" s="3">
        <v>1588145.3025846509</v>
      </c>
      <c r="E2618" s="3">
        <v>953065.1244823694</v>
      </c>
      <c r="F2618" s="3">
        <v>70897.415901658198</v>
      </c>
      <c r="G2618" s="3">
        <v>44324.107181020292</v>
      </c>
      <c r="H2618" s="3">
        <v>2932535.9253739584</v>
      </c>
      <c r="I2618" s="3">
        <v>30552.953937254973</v>
      </c>
      <c r="J2618" s="3">
        <v>15134.370499635637</v>
      </c>
      <c r="K2618" s="3">
        <v>75177.959429616589</v>
      </c>
      <c r="L2618" s="3">
        <v>243077.77092912552</v>
      </c>
      <c r="M2618" s="3">
        <v>541115.80820630409</v>
      </c>
      <c r="N2618" s="3">
        <v>1270088.7123424918</v>
      </c>
      <c r="O2618" s="3">
        <v>483473.43670423958</v>
      </c>
      <c r="P2618" s="3">
        <v>249375.3026109371</v>
      </c>
      <c r="Q2618" s="3">
        <v>8401.642452896951</v>
      </c>
      <c r="R2618" s="3">
        <v>53862.919962123611</v>
      </c>
      <c r="S2618" s="3">
        <v>429556.91714057018</v>
      </c>
      <c r="T2618" s="3">
        <v>1069932.0370049379</v>
      </c>
      <c r="U2618" s="3">
        <v>0</v>
      </c>
      <c r="V2618" s="3">
        <v>0</v>
      </c>
      <c r="W2618" s="3">
        <v>0</v>
      </c>
      <c r="X2618" s="3">
        <v>0</v>
      </c>
      <c r="Y2618" s="3">
        <v>0</v>
      </c>
      <c r="AA2618" s="3">
        <f t="shared" si="1103"/>
        <v>184646.93750144422</v>
      </c>
      <c r="AB2618" s="3">
        <f t="shared" si="1080"/>
        <v>1588145.3025846509</v>
      </c>
      <c r="AC2618" s="3">
        <f t="shared" si="1081"/>
        <v>953065.1244823694</v>
      </c>
      <c r="AD2618" s="3">
        <f t="shared" si="1082"/>
        <v>70897.415901658198</v>
      </c>
      <c r="AE2618" s="3">
        <f t="shared" si="1083"/>
        <v>44324.107181020292</v>
      </c>
      <c r="AF2618" s="3">
        <f t="shared" si="1084"/>
        <v>2932535.9253739584</v>
      </c>
      <c r="AG2618" s="3">
        <f t="shared" si="1085"/>
        <v>30552.953937254973</v>
      </c>
      <c r="AH2618" s="3">
        <f t="shared" si="1086"/>
        <v>15134.370499635637</v>
      </c>
      <c r="AI2618" s="3">
        <f t="shared" si="1087"/>
        <v>75177.959429616589</v>
      </c>
      <c r="AJ2618" s="3">
        <f t="shared" si="1088"/>
        <v>243077.77092912552</v>
      </c>
      <c r="AK2618" s="3">
        <f t="shared" si="1089"/>
        <v>541115.80820630409</v>
      </c>
      <c r="AL2618" s="3">
        <f t="shared" si="1090"/>
        <v>1270088.7123424918</v>
      </c>
      <c r="AM2618" s="3">
        <f t="shared" si="1091"/>
        <v>483473.43670423958</v>
      </c>
      <c r="AN2618" s="3">
        <f t="shared" si="1092"/>
        <v>249375.3026109371</v>
      </c>
      <c r="AO2618" s="3">
        <f t="shared" si="1093"/>
        <v>8401.642452896951</v>
      </c>
      <c r="AP2618" s="3">
        <f t="shared" si="1094"/>
        <v>53862.919962123611</v>
      </c>
      <c r="AQ2618" s="3">
        <f t="shared" si="1095"/>
        <v>429556.91714057018</v>
      </c>
      <c r="AR2618" s="3">
        <f t="shared" si="1096"/>
        <v>1069932.0370049379</v>
      </c>
      <c r="AS2618" s="3">
        <f t="shared" si="1097"/>
        <v>0</v>
      </c>
      <c r="AT2618" s="3">
        <f t="shared" si="1098"/>
        <v>0</v>
      </c>
      <c r="AU2618" s="3">
        <f t="shared" si="1099"/>
        <v>0</v>
      </c>
      <c r="AV2618" s="3">
        <f t="shared" si="1100"/>
        <v>0</v>
      </c>
      <c r="AW2618" s="3">
        <f t="shared" si="1101"/>
        <v>0</v>
      </c>
      <c r="AX2618" s="3">
        <f t="shared" si="1104"/>
        <v>10243364.644245235</v>
      </c>
      <c r="AY2618" s="3">
        <f t="shared" si="1105"/>
        <v>18</v>
      </c>
      <c r="AZ2618" s="3">
        <f t="shared" si="1102"/>
        <v>0</v>
      </c>
      <c r="BA2618" s="3">
        <v>3751588.8182342672</v>
      </c>
      <c r="BB2618">
        <f t="shared" si="1106"/>
        <v>0.52339999999999998</v>
      </c>
    </row>
    <row r="2619" spans="1:54">
      <c r="A2619" s="2">
        <v>2618</v>
      </c>
      <c r="B2619">
        <v>18</v>
      </c>
      <c r="C2619" s="3">
        <v>25211.81489965579</v>
      </c>
      <c r="D2619" s="3">
        <v>365844.92702146858</v>
      </c>
      <c r="E2619" s="3">
        <v>1684753.6810612767</v>
      </c>
      <c r="F2619" s="3">
        <v>1985172.6837302677</v>
      </c>
      <c r="G2619" s="3">
        <v>1321673.9570388377</v>
      </c>
      <c r="H2619" s="3">
        <v>154305.57525238692</v>
      </c>
      <c r="I2619" s="3">
        <v>132301.21470078608</v>
      </c>
      <c r="J2619" s="3">
        <v>4265.987210333139</v>
      </c>
      <c r="K2619" s="3">
        <v>169538.24399800185</v>
      </c>
      <c r="L2619" s="3">
        <v>73117.353236163515</v>
      </c>
      <c r="M2619" s="3">
        <v>19629.649986228247</v>
      </c>
      <c r="N2619" s="3">
        <v>58766.22256366205</v>
      </c>
      <c r="O2619" s="3">
        <v>807265.69668817497</v>
      </c>
      <c r="P2619" s="3">
        <v>514816.55298656411</v>
      </c>
      <c r="Q2619" s="3">
        <v>54739.503651481136</v>
      </c>
      <c r="R2619" s="3">
        <v>254953.47882868297</v>
      </c>
      <c r="S2619" s="3">
        <v>20998.816503307291</v>
      </c>
      <c r="T2619" s="3">
        <v>74180.680398136145</v>
      </c>
      <c r="U2619" s="3">
        <v>0</v>
      </c>
      <c r="V2619" s="3">
        <v>0</v>
      </c>
      <c r="W2619" s="3">
        <v>0</v>
      </c>
      <c r="X2619" s="3">
        <v>0</v>
      </c>
      <c r="Y2619" s="3">
        <v>0</v>
      </c>
      <c r="AA2619" s="3">
        <f t="shared" si="1103"/>
        <v>25211.81489965579</v>
      </c>
      <c r="AB2619" s="3">
        <f t="shared" si="1080"/>
        <v>365844.92702146858</v>
      </c>
      <c r="AC2619" s="3">
        <f t="shared" si="1081"/>
        <v>1684753.6810612767</v>
      </c>
      <c r="AD2619" s="3">
        <f t="shared" si="1082"/>
        <v>1985172.6837302677</v>
      </c>
      <c r="AE2619" s="3">
        <f t="shared" si="1083"/>
        <v>1321673.9570388377</v>
      </c>
      <c r="AF2619" s="3">
        <f t="shared" si="1084"/>
        <v>154305.57525238692</v>
      </c>
      <c r="AG2619" s="3">
        <f t="shared" si="1085"/>
        <v>132301.21470078608</v>
      </c>
      <c r="AH2619" s="3">
        <f t="shared" si="1086"/>
        <v>4265.987210333139</v>
      </c>
      <c r="AI2619" s="3">
        <f t="shared" si="1087"/>
        <v>169538.24399800185</v>
      </c>
      <c r="AJ2619" s="3">
        <f t="shared" si="1088"/>
        <v>73117.353236163515</v>
      </c>
      <c r="AK2619" s="3">
        <f t="shared" si="1089"/>
        <v>19629.649986228247</v>
      </c>
      <c r="AL2619" s="3">
        <f t="shared" si="1090"/>
        <v>58766.22256366205</v>
      </c>
      <c r="AM2619" s="3">
        <f t="shared" si="1091"/>
        <v>807265.69668817497</v>
      </c>
      <c r="AN2619" s="3">
        <f t="shared" si="1092"/>
        <v>514816.55298656411</v>
      </c>
      <c r="AO2619" s="3">
        <f t="shared" si="1093"/>
        <v>54739.503651481136</v>
      </c>
      <c r="AP2619" s="3">
        <f t="shared" si="1094"/>
        <v>254953.47882868297</v>
      </c>
      <c r="AQ2619" s="3">
        <f t="shared" si="1095"/>
        <v>20998.816503307291</v>
      </c>
      <c r="AR2619" s="3">
        <f t="shared" si="1096"/>
        <v>74180.680398136145</v>
      </c>
      <c r="AS2619" s="3">
        <f t="shared" si="1097"/>
        <v>0</v>
      </c>
      <c r="AT2619" s="3">
        <f t="shared" si="1098"/>
        <v>0</v>
      </c>
      <c r="AU2619" s="3">
        <f t="shared" si="1099"/>
        <v>0</v>
      </c>
      <c r="AV2619" s="3">
        <f t="shared" si="1100"/>
        <v>0</v>
      </c>
      <c r="AW2619" s="3">
        <f t="shared" si="1101"/>
        <v>0</v>
      </c>
      <c r="AX2619" s="3">
        <f t="shared" si="1104"/>
        <v>7721536.0397554152</v>
      </c>
      <c r="AY2619" s="3">
        <f t="shared" si="1105"/>
        <v>18</v>
      </c>
      <c r="AZ2619" s="3">
        <f t="shared" si="1102"/>
        <v>0</v>
      </c>
      <c r="BA2619" s="3">
        <v>3754449.8168329159</v>
      </c>
      <c r="BB2619">
        <f t="shared" si="1106"/>
        <v>0.52359999999999995</v>
      </c>
    </row>
    <row r="2620" spans="1:54">
      <c r="A2620" s="2">
        <v>2619</v>
      </c>
      <c r="B2620">
        <v>18</v>
      </c>
      <c r="C2620" s="3">
        <v>67194.303104578008</v>
      </c>
      <c r="D2620" s="3">
        <v>38944.897950600338</v>
      </c>
      <c r="E2620" s="3">
        <v>18157.738360089905</v>
      </c>
      <c r="F2620" s="3">
        <v>78023.930074936055</v>
      </c>
      <c r="G2620" s="3">
        <v>75833.053955908865</v>
      </c>
      <c r="H2620" s="3">
        <v>25834.453936359962</v>
      </c>
      <c r="I2620" s="3">
        <v>15559.65739263067</v>
      </c>
      <c r="J2620" s="3">
        <v>629974.97566901811</v>
      </c>
      <c r="K2620" s="3">
        <v>1343081.6616304975</v>
      </c>
      <c r="L2620" s="3">
        <v>79803.529735886914</v>
      </c>
      <c r="M2620" s="3">
        <v>55391.656364663912</v>
      </c>
      <c r="N2620" s="3">
        <v>3467.064930812724</v>
      </c>
      <c r="O2620" s="3">
        <v>323347.76397496433</v>
      </c>
      <c r="P2620" s="3">
        <v>6283.1365101768461</v>
      </c>
      <c r="Q2620" s="3">
        <v>16545.511131203359</v>
      </c>
      <c r="R2620" s="3">
        <v>531979.87552098604</v>
      </c>
      <c r="S2620" s="3">
        <v>45288.986485287431</v>
      </c>
      <c r="T2620" s="3">
        <v>57587.342907574137</v>
      </c>
      <c r="U2620" s="3">
        <v>0</v>
      </c>
      <c r="V2620" s="3">
        <v>0</v>
      </c>
      <c r="W2620" s="3">
        <v>0</v>
      </c>
      <c r="X2620" s="3">
        <v>0</v>
      </c>
      <c r="Y2620" s="3">
        <v>0</v>
      </c>
      <c r="AA2620" s="3">
        <f t="shared" si="1103"/>
        <v>67194.303104578008</v>
      </c>
      <c r="AB2620" s="3">
        <f t="shared" si="1080"/>
        <v>38944.897950600338</v>
      </c>
      <c r="AC2620" s="3">
        <f t="shared" si="1081"/>
        <v>18157.738360089905</v>
      </c>
      <c r="AD2620" s="3">
        <f t="shared" si="1082"/>
        <v>78023.930074936055</v>
      </c>
      <c r="AE2620" s="3">
        <f t="shared" si="1083"/>
        <v>75833.053955908865</v>
      </c>
      <c r="AF2620" s="3">
        <f t="shared" si="1084"/>
        <v>25834.453936359962</v>
      </c>
      <c r="AG2620" s="3">
        <f t="shared" si="1085"/>
        <v>15559.65739263067</v>
      </c>
      <c r="AH2620" s="3">
        <f t="shared" si="1086"/>
        <v>629974.97566901811</v>
      </c>
      <c r="AI2620" s="3">
        <f t="shared" si="1087"/>
        <v>1343081.6616304975</v>
      </c>
      <c r="AJ2620" s="3">
        <f t="shared" si="1088"/>
        <v>79803.529735886914</v>
      </c>
      <c r="AK2620" s="3">
        <f t="shared" si="1089"/>
        <v>55391.656364663912</v>
      </c>
      <c r="AL2620" s="3">
        <f t="shared" si="1090"/>
        <v>3467.064930812724</v>
      </c>
      <c r="AM2620" s="3">
        <f t="shared" si="1091"/>
        <v>323347.76397496433</v>
      </c>
      <c r="AN2620" s="3">
        <f t="shared" si="1092"/>
        <v>6283.1365101768461</v>
      </c>
      <c r="AO2620" s="3">
        <f t="shared" si="1093"/>
        <v>16545.511131203359</v>
      </c>
      <c r="AP2620" s="3">
        <f t="shared" si="1094"/>
        <v>531979.87552098604</v>
      </c>
      <c r="AQ2620" s="3">
        <f t="shared" si="1095"/>
        <v>45288.986485287431</v>
      </c>
      <c r="AR2620" s="3">
        <f t="shared" si="1096"/>
        <v>57587.342907574137</v>
      </c>
      <c r="AS2620" s="3">
        <f t="shared" si="1097"/>
        <v>0</v>
      </c>
      <c r="AT2620" s="3">
        <f t="shared" si="1098"/>
        <v>0</v>
      </c>
      <c r="AU2620" s="3">
        <f t="shared" si="1099"/>
        <v>0</v>
      </c>
      <c r="AV2620" s="3">
        <f t="shared" si="1100"/>
        <v>0</v>
      </c>
      <c r="AW2620" s="3">
        <f t="shared" si="1101"/>
        <v>0</v>
      </c>
      <c r="AX2620" s="3">
        <f t="shared" si="1104"/>
        <v>3412299.5396361756</v>
      </c>
      <c r="AY2620" s="3">
        <f t="shared" si="1105"/>
        <v>18</v>
      </c>
      <c r="AZ2620" s="3">
        <f t="shared" si="1102"/>
        <v>0</v>
      </c>
      <c r="BA2620" s="3">
        <v>3756025.9996836297</v>
      </c>
      <c r="BB2620">
        <f t="shared" si="1106"/>
        <v>0.52380000000000004</v>
      </c>
    </row>
    <row r="2621" spans="1:54">
      <c r="A2621" s="2">
        <v>2620</v>
      </c>
      <c r="B2621">
        <v>12</v>
      </c>
      <c r="C2621" s="3">
        <v>3378957.1772456276</v>
      </c>
      <c r="D2621" s="3">
        <v>92314.079576912787</v>
      </c>
      <c r="E2621" s="3">
        <v>38965.973229089832</v>
      </c>
      <c r="F2621" s="3">
        <v>47872.926238000429</v>
      </c>
      <c r="G2621" s="3">
        <v>68377.015823584647</v>
      </c>
      <c r="H2621" s="3">
        <v>576012.14562228788</v>
      </c>
      <c r="I2621" s="3">
        <v>34092.788484344725</v>
      </c>
      <c r="J2621" s="3">
        <v>39894.418184502611</v>
      </c>
      <c r="K2621" s="3">
        <v>357714.49013350002</v>
      </c>
      <c r="L2621" s="3">
        <v>127886.01001934057</v>
      </c>
      <c r="M2621" s="3">
        <v>32197.487826484423</v>
      </c>
      <c r="N2621" s="3">
        <v>60015.224649454663</v>
      </c>
      <c r="O2621" s="3">
        <v>0</v>
      </c>
      <c r="P2621" s="3">
        <v>0</v>
      </c>
      <c r="Q2621" s="3">
        <v>0</v>
      </c>
      <c r="R2621" s="3">
        <v>0</v>
      </c>
      <c r="S2621" s="3">
        <v>0</v>
      </c>
      <c r="T2621" s="3">
        <v>0</v>
      </c>
      <c r="U2621" s="3">
        <v>0</v>
      </c>
      <c r="V2621" s="3">
        <v>0</v>
      </c>
      <c r="W2621" s="3">
        <v>0</v>
      </c>
      <c r="X2621" s="3">
        <v>0</v>
      </c>
      <c r="Y2621" s="3">
        <v>0</v>
      </c>
      <c r="AA2621" s="3">
        <f t="shared" si="1103"/>
        <v>3378957.1772456276</v>
      </c>
      <c r="AB2621" s="3">
        <f t="shared" si="1080"/>
        <v>92314.079576912787</v>
      </c>
      <c r="AC2621" s="3">
        <f t="shared" si="1081"/>
        <v>38965.973229089832</v>
      </c>
      <c r="AD2621" s="3">
        <f t="shared" si="1082"/>
        <v>47872.926238000429</v>
      </c>
      <c r="AE2621" s="3">
        <f t="shared" si="1083"/>
        <v>68377.015823584647</v>
      </c>
      <c r="AF2621" s="3">
        <f t="shared" si="1084"/>
        <v>576012.14562228788</v>
      </c>
      <c r="AG2621" s="3">
        <f t="shared" si="1085"/>
        <v>34092.788484344725</v>
      </c>
      <c r="AH2621" s="3">
        <f t="shared" si="1086"/>
        <v>39894.418184502611</v>
      </c>
      <c r="AI2621" s="3">
        <f t="shared" si="1087"/>
        <v>357714.49013350002</v>
      </c>
      <c r="AJ2621" s="3">
        <f t="shared" si="1088"/>
        <v>127886.01001934057</v>
      </c>
      <c r="AK2621" s="3">
        <f t="shared" si="1089"/>
        <v>32197.487826484423</v>
      </c>
      <c r="AL2621" s="3">
        <f t="shared" si="1090"/>
        <v>60015.224649454663</v>
      </c>
      <c r="AM2621" s="3">
        <f t="shared" si="1091"/>
        <v>0</v>
      </c>
      <c r="AN2621" s="3">
        <f t="shared" si="1092"/>
        <v>0</v>
      </c>
      <c r="AO2621" s="3">
        <f t="shared" si="1093"/>
        <v>0</v>
      </c>
      <c r="AP2621" s="3">
        <f t="shared" si="1094"/>
        <v>0</v>
      </c>
      <c r="AQ2621" s="3">
        <f t="shared" si="1095"/>
        <v>0</v>
      </c>
      <c r="AR2621" s="3">
        <f t="shared" si="1096"/>
        <v>0</v>
      </c>
      <c r="AS2621" s="3">
        <f t="shared" si="1097"/>
        <v>0</v>
      </c>
      <c r="AT2621" s="3">
        <f t="shared" si="1098"/>
        <v>0</v>
      </c>
      <c r="AU2621" s="3">
        <f t="shared" si="1099"/>
        <v>0</v>
      </c>
      <c r="AV2621" s="3">
        <f t="shared" si="1100"/>
        <v>0</v>
      </c>
      <c r="AW2621" s="3">
        <f t="shared" si="1101"/>
        <v>0</v>
      </c>
      <c r="AX2621" s="3">
        <f t="shared" si="1104"/>
        <v>4854299.7370331287</v>
      </c>
      <c r="AY2621" s="3">
        <f t="shared" si="1105"/>
        <v>12</v>
      </c>
      <c r="AZ2621" s="3">
        <f t="shared" si="1102"/>
        <v>0</v>
      </c>
      <c r="BA2621" s="3">
        <v>3756250.65157361</v>
      </c>
      <c r="BB2621">
        <f t="shared" si="1106"/>
        <v>0.52400000000000002</v>
      </c>
    </row>
    <row r="2622" spans="1:54">
      <c r="A2622" s="2">
        <v>2621</v>
      </c>
      <c r="B2622">
        <v>14</v>
      </c>
      <c r="C2622" s="3">
        <v>294785.95635147748</v>
      </c>
      <c r="D2622" s="3">
        <v>99062.144338368264</v>
      </c>
      <c r="E2622" s="3">
        <v>342814.26327733201</v>
      </c>
      <c r="F2622" s="3">
        <v>2166939.6628564866</v>
      </c>
      <c r="G2622" s="3">
        <v>233699.59379570553</v>
      </c>
      <c r="H2622" s="3">
        <v>11296.182251215716</v>
      </c>
      <c r="I2622" s="3">
        <v>1457450.9503177882</v>
      </c>
      <c r="J2622" s="3">
        <v>1285384.9703580539</v>
      </c>
      <c r="K2622" s="3">
        <v>17506.230483976608</v>
      </c>
      <c r="L2622" s="3">
        <v>95424.835499682275</v>
      </c>
      <c r="M2622" s="3">
        <v>51310.841636957193</v>
      </c>
      <c r="N2622" s="3">
        <v>408071.52708303859</v>
      </c>
      <c r="O2622" s="3">
        <v>17843.831828170954</v>
      </c>
      <c r="P2622" s="3">
        <v>104681.57671957898</v>
      </c>
      <c r="Q2622" s="3">
        <v>0</v>
      </c>
      <c r="R2622" s="3">
        <v>0</v>
      </c>
      <c r="S2622" s="3">
        <v>0</v>
      </c>
      <c r="T2622" s="3">
        <v>0</v>
      </c>
      <c r="U2622" s="3">
        <v>0</v>
      </c>
      <c r="V2622" s="3">
        <v>0</v>
      </c>
      <c r="W2622" s="3">
        <v>0</v>
      </c>
      <c r="X2622" s="3">
        <v>0</v>
      </c>
      <c r="Y2622" s="3">
        <v>0</v>
      </c>
      <c r="AA2622" s="3">
        <f t="shared" si="1103"/>
        <v>294785.95635147748</v>
      </c>
      <c r="AB2622" s="3">
        <f t="shared" si="1080"/>
        <v>99062.144338368264</v>
      </c>
      <c r="AC2622" s="3">
        <f t="shared" si="1081"/>
        <v>342814.26327733201</v>
      </c>
      <c r="AD2622" s="3">
        <f t="shared" si="1082"/>
        <v>2166939.6628564866</v>
      </c>
      <c r="AE2622" s="3">
        <f t="shared" si="1083"/>
        <v>233699.59379570553</v>
      </c>
      <c r="AF2622" s="3">
        <f t="shared" si="1084"/>
        <v>11296.182251215716</v>
      </c>
      <c r="AG2622" s="3">
        <f t="shared" si="1085"/>
        <v>1457450.9503177882</v>
      </c>
      <c r="AH2622" s="3">
        <f t="shared" si="1086"/>
        <v>1285384.9703580539</v>
      </c>
      <c r="AI2622" s="3">
        <f t="shared" si="1087"/>
        <v>17506.230483976608</v>
      </c>
      <c r="AJ2622" s="3">
        <f t="shared" si="1088"/>
        <v>95424.835499682275</v>
      </c>
      <c r="AK2622" s="3">
        <f t="shared" si="1089"/>
        <v>51310.841636957193</v>
      </c>
      <c r="AL2622" s="3">
        <f t="shared" si="1090"/>
        <v>408071.52708303859</v>
      </c>
      <c r="AM2622" s="3">
        <f t="shared" si="1091"/>
        <v>17843.831828170954</v>
      </c>
      <c r="AN2622" s="3">
        <f t="shared" si="1092"/>
        <v>104681.57671957898</v>
      </c>
      <c r="AO2622" s="3">
        <f t="shared" si="1093"/>
        <v>0</v>
      </c>
      <c r="AP2622" s="3">
        <f t="shared" si="1094"/>
        <v>0</v>
      </c>
      <c r="AQ2622" s="3">
        <f t="shared" si="1095"/>
        <v>0</v>
      </c>
      <c r="AR2622" s="3">
        <f t="shared" si="1096"/>
        <v>0</v>
      </c>
      <c r="AS2622" s="3">
        <f t="shared" si="1097"/>
        <v>0</v>
      </c>
      <c r="AT2622" s="3">
        <f t="shared" si="1098"/>
        <v>0</v>
      </c>
      <c r="AU2622" s="3">
        <f t="shared" si="1099"/>
        <v>0</v>
      </c>
      <c r="AV2622" s="3">
        <f t="shared" si="1100"/>
        <v>0</v>
      </c>
      <c r="AW2622" s="3">
        <f t="shared" si="1101"/>
        <v>0</v>
      </c>
      <c r="AX2622" s="3">
        <f t="shared" si="1104"/>
        <v>6586272.566797833</v>
      </c>
      <c r="AY2622" s="3">
        <f t="shared" si="1105"/>
        <v>14</v>
      </c>
      <c r="AZ2622" s="3">
        <f t="shared" si="1102"/>
        <v>0</v>
      </c>
      <c r="BA2622" s="3">
        <v>3757658.2383088921</v>
      </c>
      <c r="BB2622">
        <f t="shared" si="1106"/>
        <v>0.5242</v>
      </c>
    </row>
    <row r="2623" spans="1:54">
      <c r="A2623" s="2">
        <v>2622</v>
      </c>
      <c r="B2623">
        <v>14</v>
      </c>
      <c r="C2623" s="3">
        <v>49188.485832813596</v>
      </c>
      <c r="D2623" s="3">
        <v>1549596.0854703151</v>
      </c>
      <c r="E2623" s="3">
        <v>92768.57951786257</v>
      </c>
      <c r="F2623" s="3">
        <v>1204353.5746557158</v>
      </c>
      <c r="G2623" s="3">
        <v>658780.82288543368</v>
      </c>
      <c r="H2623" s="3">
        <v>258086.92110603853</v>
      </c>
      <c r="I2623" s="3">
        <v>31084.317222975922</v>
      </c>
      <c r="J2623" s="3">
        <v>18531.751519883215</v>
      </c>
      <c r="K2623" s="3">
        <v>348671.74665085401</v>
      </c>
      <c r="L2623" s="3">
        <v>29651.787864896403</v>
      </c>
      <c r="M2623" s="3">
        <v>48047.38834121891</v>
      </c>
      <c r="N2623" s="3">
        <v>555143.63958360907</v>
      </c>
      <c r="O2623" s="3">
        <v>1129455.0650726422</v>
      </c>
      <c r="P2623" s="3">
        <v>122972.06648608018</v>
      </c>
      <c r="Q2623" s="3">
        <v>0</v>
      </c>
      <c r="R2623" s="3">
        <v>0</v>
      </c>
      <c r="S2623" s="3">
        <v>0</v>
      </c>
      <c r="T2623" s="3">
        <v>0</v>
      </c>
      <c r="U2623" s="3">
        <v>0</v>
      </c>
      <c r="V2623" s="3">
        <v>0</v>
      </c>
      <c r="W2623" s="3">
        <v>0</v>
      </c>
      <c r="X2623" s="3">
        <v>0</v>
      </c>
      <c r="Y2623" s="3">
        <v>0</v>
      </c>
      <c r="AA2623" s="3">
        <f t="shared" si="1103"/>
        <v>49188.485832813596</v>
      </c>
      <c r="AB2623" s="3">
        <f t="shared" si="1080"/>
        <v>1549596.0854703151</v>
      </c>
      <c r="AC2623" s="3">
        <f t="shared" si="1081"/>
        <v>92768.57951786257</v>
      </c>
      <c r="AD2623" s="3">
        <f t="shared" si="1082"/>
        <v>1204353.5746557158</v>
      </c>
      <c r="AE2623" s="3">
        <f t="shared" si="1083"/>
        <v>658780.82288543368</v>
      </c>
      <c r="AF2623" s="3">
        <f t="shared" si="1084"/>
        <v>258086.92110603853</v>
      </c>
      <c r="AG2623" s="3">
        <f t="shared" si="1085"/>
        <v>31084.317222975922</v>
      </c>
      <c r="AH2623" s="3">
        <f t="shared" si="1086"/>
        <v>18531.751519883215</v>
      </c>
      <c r="AI2623" s="3">
        <f t="shared" si="1087"/>
        <v>348671.74665085401</v>
      </c>
      <c r="AJ2623" s="3">
        <f t="shared" si="1088"/>
        <v>29651.787864896403</v>
      </c>
      <c r="AK2623" s="3">
        <f t="shared" si="1089"/>
        <v>48047.38834121891</v>
      </c>
      <c r="AL2623" s="3">
        <f t="shared" si="1090"/>
        <v>555143.63958360907</v>
      </c>
      <c r="AM2623" s="3">
        <f t="shared" si="1091"/>
        <v>1129455.0650726422</v>
      </c>
      <c r="AN2623" s="3">
        <f t="shared" si="1092"/>
        <v>122972.06648608018</v>
      </c>
      <c r="AO2623" s="3">
        <f t="shared" si="1093"/>
        <v>0</v>
      </c>
      <c r="AP2623" s="3">
        <f t="shared" si="1094"/>
        <v>0</v>
      </c>
      <c r="AQ2623" s="3">
        <f t="shared" si="1095"/>
        <v>0</v>
      </c>
      <c r="AR2623" s="3">
        <f t="shared" si="1096"/>
        <v>0</v>
      </c>
      <c r="AS2623" s="3">
        <f t="shared" si="1097"/>
        <v>0</v>
      </c>
      <c r="AT2623" s="3">
        <f t="shared" si="1098"/>
        <v>0</v>
      </c>
      <c r="AU2623" s="3">
        <f t="shared" si="1099"/>
        <v>0</v>
      </c>
      <c r="AV2623" s="3">
        <f t="shared" si="1100"/>
        <v>0</v>
      </c>
      <c r="AW2623" s="3">
        <f t="shared" si="1101"/>
        <v>0</v>
      </c>
      <c r="AX2623" s="3">
        <f t="shared" si="1104"/>
        <v>6096332.232210339</v>
      </c>
      <c r="AY2623" s="3">
        <f t="shared" si="1105"/>
        <v>14</v>
      </c>
      <c r="AZ2623" s="3">
        <f t="shared" si="1102"/>
        <v>0</v>
      </c>
      <c r="BA2623" s="3">
        <v>3758230.6290939115</v>
      </c>
      <c r="BB2623">
        <f t="shared" si="1106"/>
        <v>0.52439999999999998</v>
      </c>
    </row>
    <row r="2624" spans="1:54">
      <c r="A2624" s="2">
        <v>2623</v>
      </c>
      <c r="B2624">
        <v>18</v>
      </c>
      <c r="C2624" s="3">
        <v>273362.36775254988</v>
      </c>
      <c r="D2624" s="3">
        <v>276985.02000591345</v>
      </c>
      <c r="E2624" s="3">
        <v>14497.944080237317</v>
      </c>
      <c r="F2624" s="3">
        <v>560353.75956003508</v>
      </c>
      <c r="G2624" s="3">
        <v>522744.06992144405</v>
      </c>
      <c r="H2624" s="3">
        <v>5268.3556814592848</v>
      </c>
      <c r="I2624" s="3">
        <v>187789.47116487927</v>
      </c>
      <c r="J2624" s="3">
        <v>25879.52102666342</v>
      </c>
      <c r="K2624" s="3">
        <v>93509.094624045392</v>
      </c>
      <c r="L2624" s="3">
        <v>167249.52455638506</v>
      </c>
      <c r="M2624" s="3">
        <v>36689.899560396916</v>
      </c>
      <c r="N2624" s="3">
        <v>70658.950167397095</v>
      </c>
      <c r="O2624" s="3">
        <v>159810.39177298901</v>
      </c>
      <c r="P2624" s="3">
        <v>23365.807757691833</v>
      </c>
      <c r="Q2624" s="3">
        <v>155143.71881716864</v>
      </c>
      <c r="R2624" s="3">
        <v>296288.89010423562</v>
      </c>
      <c r="S2624" s="3">
        <v>465930.23856357567</v>
      </c>
      <c r="T2624" s="3">
        <v>289453.85799238255</v>
      </c>
      <c r="U2624" s="3">
        <v>0</v>
      </c>
      <c r="V2624" s="3">
        <v>0</v>
      </c>
      <c r="W2624" s="3">
        <v>0</v>
      </c>
      <c r="X2624" s="3">
        <v>0</v>
      </c>
      <c r="Y2624" s="3">
        <v>0</v>
      </c>
      <c r="AA2624" s="3">
        <f t="shared" si="1103"/>
        <v>273362.36775254988</v>
      </c>
      <c r="AB2624" s="3">
        <f t="shared" si="1080"/>
        <v>276985.02000591345</v>
      </c>
      <c r="AC2624" s="3">
        <f t="shared" si="1081"/>
        <v>14497.944080237317</v>
      </c>
      <c r="AD2624" s="3">
        <f t="shared" si="1082"/>
        <v>560353.75956003508</v>
      </c>
      <c r="AE2624" s="3">
        <f t="shared" si="1083"/>
        <v>522744.06992144405</v>
      </c>
      <c r="AF2624" s="3">
        <f t="shared" si="1084"/>
        <v>5268.3556814592848</v>
      </c>
      <c r="AG2624" s="3">
        <f t="shared" si="1085"/>
        <v>187789.47116487927</v>
      </c>
      <c r="AH2624" s="3">
        <f t="shared" si="1086"/>
        <v>25879.52102666342</v>
      </c>
      <c r="AI2624" s="3">
        <f t="shared" si="1087"/>
        <v>93509.094624045392</v>
      </c>
      <c r="AJ2624" s="3">
        <f t="shared" si="1088"/>
        <v>167249.52455638506</v>
      </c>
      <c r="AK2624" s="3">
        <f t="shared" si="1089"/>
        <v>36689.899560396916</v>
      </c>
      <c r="AL2624" s="3">
        <f t="shared" si="1090"/>
        <v>70658.950167397095</v>
      </c>
      <c r="AM2624" s="3">
        <f t="shared" si="1091"/>
        <v>159810.39177298901</v>
      </c>
      <c r="AN2624" s="3">
        <f t="shared" si="1092"/>
        <v>23365.807757691833</v>
      </c>
      <c r="AO2624" s="3">
        <f t="shared" si="1093"/>
        <v>155143.71881716864</v>
      </c>
      <c r="AP2624" s="3">
        <f t="shared" si="1094"/>
        <v>296288.89010423562</v>
      </c>
      <c r="AQ2624" s="3">
        <f t="shared" si="1095"/>
        <v>465930.23856357567</v>
      </c>
      <c r="AR2624" s="3">
        <f t="shared" si="1096"/>
        <v>289453.85799238255</v>
      </c>
      <c r="AS2624" s="3">
        <f t="shared" si="1097"/>
        <v>0</v>
      </c>
      <c r="AT2624" s="3">
        <f t="shared" si="1098"/>
        <v>0</v>
      </c>
      <c r="AU2624" s="3">
        <f t="shared" si="1099"/>
        <v>0</v>
      </c>
      <c r="AV2624" s="3">
        <f t="shared" si="1100"/>
        <v>0</v>
      </c>
      <c r="AW2624" s="3">
        <f t="shared" si="1101"/>
        <v>0</v>
      </c>
      <c r="AX2624" s="3">
        <f t="shared" si="1104"/>
        <v>3624980.8831094499</v>
      </c>
      <c r="AY2624" s="3">
        <f t="shared" si="1105"/>
        <v>18</v>
      </c>
      <c r="AZ2624" s="3">
        <f t="shared" si="1102"/>
        <v>0</v>
      </c>
      <c r="BA2624" s="3">
        <v>3758749.9655736699</v>
      </c>
      <c r="BB2624">
        <f t="shared" si="1106"/>
        <v>0.52459999999999996</v>
      </c>
    </row>
    <row r="2625" spans="1:54">
      <c r="A2625" s="2">
        <v>2624</v>
      </c>
      <c r="B2625">
        <v>7</v>
      </c>
      <c r="C2625" s="3">
        <v>272161.4883850214</v>
      </c>
      <c r="D2625" s="3">
        <v>102323.0895042749</v>
      </c>
      <c r="E2625" s="3">
        <v>333992.18651334662</v>
      </c>
      <c r="F2625" s="3">
        <v>33251.234267832631</v>
      </c>
      <c r="G2625" s="3">
        <v>113161.78637562269</v>
      </c>
      <c r="H2625" s="3">
        <v>2616.7688574965132</v>
      </c>
      <c r="I2625" s="3">
        <v>585154.65164341952</v>
      </c>
      <c r="J2625" s="3">
        <v>0</v>
      </c>
      <c r="K2625" s="3">
        <v>0</v>
      </c>
      <c r="L2625" s="3">
        <v>0</v>
      </c>
      <c r="M2625" s="3">
        <v>0</v>
      </c>
      <c r="N2625" s="3">
        <v>0</v>
      </c>
      <c r="O2625" s="3">
        <v>0</v>
      </c>
      <c r="P2625" s="3">
        <v>0</v>
      </c>
      <c r="Q2625" s="3">
        <v>0</v>
      </c>
      <c r="R2625" s="3">
        <v>0</v>
      </c>
      <c r="S2625" s="3">
        <v>0</v>
      </c>
      <c r="T2625" s="3">
        <v>0</v>
      </c>
      <c r="U2625" s="3">
        <v>0</v>
      </c>
      <c r="V2625" s="3">
        <v>0</v>
      </c>
      <c r="W2625" s="3">
        <v>0</v>
      </c>
      <c r="X2625" s="3">
        <v>0</v>
      </c>
      <c r="Y2625" s="3">
        <v>0</v>
      </c>
      <c r="AA2625" s="3">
        <f t="shared" si="1103"/>
        <v>272161.4883850214</v>
      </c>
      <c r="AB2625" s="3">
        <f t="shared" si="1080"/>
        <v>102323.0895042749</v>
      </c>
      <c r="AC2625" s="3">
        <f t="shared" si="1081"/>
        <v>333992.18651334662</v>
      </c>
      <c r="AD2625" s="3">
        <f t="shared" si="1082"/>
        <v>33251.234267832631</v>
      </c>
      <c r="AE2625" s="3">
        <f t="shared" si="1083"/>
        <v>113161.78637562269</v>
      </c>
      <c r="AF2625" s="3">
        <f t="shared" si="1084"/>
        <v>2616.7688574965132</v>
      </c>
      <c r="AG2625" s="3">
        <f t="shared" si="1085"/>
        <v>585154.65164341952</v>
      </c>
      <c r="AH2625" s="3">
        <f t="shared" si="1086"/>
        <v>0</v>
      </c>
      <c r="AI2625" s="3">
        <f t="shared" si="1087"/>
        <v>0</v>
      </c>
      <c r="AJ2625" s="3">
        <f t="shared" si="1088"/>
        <v>0</v>
      </c>
      <c r="AK2625" s="3">
        <f t="shared" si="1089"/>
        <v>0</v>
      </c>
      <c r="AL2625" s="3">
        <f t="shared" si="1090"/>
        <v>0</v>
      </c>
      <c r="AM2625" s="3">
        <f t="shared" si="1091"/>
        <v>0</v>
      </c>
      <c r="AN2625" s="3">
        <f t="shared" si="1092"/>
        <v>0</v>
      </c>
      <c r="AO2625" s="3">
        <f t="shared" si="1093"/>
        <v>0</v>
      </c>
      <c r="AP2625" s="3">
        <f t="shared" si="1094"/>
        <v>0</v>
      </c>
      <c r="AQ2625" s="3">
        <f t="shared" si="1095"/>
        <v>0</v>
      </c>
      <c r="AR2625" s="3">
        <f t="shared" si="1096"/>
        <v>0</v>
      </c>
      <c r="AS2625" s="3">
        <f t="shared" si="1097"/>
        <v>0</v>
      </c>
      <c r="AT2625" s="3">
        <f t="shared" si="1098"/>
        <v>0</v>
      </c>
      <c r="AU2625" s="3">
        <f t="shared" si="1099"/>
        <v>0</v>
      </c>
      <c r="AV2625" s="3">
        <f t="shared" si="1100"/>
        <v>0</v>
      </c>
      <c r="AW2625" s="3">
        <f t="shared" si="1101"/>
        <v>0</v>
      </c>
      <c r="AX2625" s="3">
        <f t="shared" si="1104"/>
        <v>1442661.2055470143</v>
      </c>
      <c r="AY2625" s="3">
        <f t="shared" si="1105"/>
        <v>7</v>
      </c>
      <c r="AZ2625" s="3">
        <f t="shared" si="1102"/>
        <v>0</v>
      </c>
      <c r="BA2625" s="3">
        <v>3759367.2843018253</v>
      </c>
      <c r="BB2625">
        <f t="shared" si="1106"/>
        <v>0.52480000000000004</v>
      </c>
    </row>
    <row r="2626" spans="1:54">
      <c r="A2626" s="2">
        <v>2625</v>
      </c>
      <c r="B2626">
        <v>10</v>
      </c>
      <c r="C2626" s="3">
        <v>216184.70691045729</v>
      </c>
      <c r="D2626" s="3">
        <v>7203452.2018839028</v>
      </c>
      <c r="E2626" s="3">
        <v>81861.040967532565</v>
      </c>
      <c r="F2626" s="3">
        <v>24824.21207602958</v>
      </c>
      <c r="G2626" s="3">
        <v>351177.64255500858</v>
      </c>
      <c r="H2626" s="3">
        <v>598086.71873688267</v>
      </c>
      <c r="I2626" s="3">
        <v>173711.95233683442</v>
      </c>
      <c r="J2626" s="3">
        <v>107524.3034902995</v>
      </c>
      <c r="K2626" s="3">
        <v>68942.155584291191</v>
      </c>
      <c r="L2626" s="3">
        <v>598709.0809250708</v>
      </c>
      <c r="M2626" s="3">
        <v>0</v>
      </c>
      <c r="N2626" s="3">
        <v>0</v>
      </c>
      <c r="O2626" s="3">
        <v>0</v>
      </c>
      <c r="P2626" s="3">
        <v>0</v>
      </c>
      <c r="Q2626" s="3">
        <v>0</v>
      </c>
      <c r="R2626" s="3">
        <v>0</v>
      </c>
      <c r="S2626" s="3">
        <v>0</v>
      </c>
      <c r="T2626" s="3">
        <v>0</v>
      </c>
      <c r="U2626" s="3">
        <v>0</v>
      </c>
      <c r="V2626" s="3">
        <v>0</v>
      </c>
      <c r="W2626" s="3">
        <v>0</v>
      </c>
      <c r="X2626" s="3">
        <v>0</v>
      </c>
      <c r="Y2626" s="3">
        <v>0</v>
      </c>
      <c r="AA2626" s="3">
        <f t="shared" si="1103"/>
        <v>216184.70691045729</v>
      </c>
      <c r="AB2626" s="3">
        <f t="shared" ref="AB2626:AB2689" si="1107">IF(D2626&gt;(80000000*0.329),0,IF(D2626&gt;0,D2626,0))</f>
        <v>7203452.2018839028</v>
      </c>
      <c r="AC2626" s="3">
        <f t="shared" ref="AC2626:AC2689" si="1108">IF(E2626&gt;(80000000*0.329),0,IF(E2626&gt;0,E2626,0))</f>
        <v>81861.040967532565</v>
      </c>
      <c r="AD2626" s="3">
        <f t="shared" ref="AD2626:AD2689" si="1109">IF(F2626&gt;(80000000*0.329),0,IF(F2626&gt;0,F2626,0))</f>
        <v>24824.21207602958</v>
      </c>
      <c r="AE2626" s="3">
        <f t="shared" ref="AE2626:AE2689" si="1110">IF(G2626&gt;(80000000*0.329),0,IF(G2626&gt;0,G2626,0))</f>
        <v>351177.64255500858</v>
      </c>
      <c r="AF2626" s="3">
        <f t="shared" ref="AF2626:AF2689" si="1111">IF(H2626&gt;(80000000*0.329),0,IF(H2626&gt;0,H2626,0))</f>
        <v>598086.71873688267</v>
      </c>
      <c r="AG2626" s="3">
        <f t="shared" ref="AG2626:AG2689" si="1112">IF(I2626&gt;(80000000*0.329),0,IF(I2626&gt;0,I2626,0))</f>
        <v>173711.95233683442</v>
      </c>
      <c r="AH2626" s="3">
        <f t="shared" ref="AH2626:AH2689" si="1113">IF(J2626&gt;(80000000*0.329),0,IF(J2626&gt;0,J2626,0))</f>
        <v>107524.3034902995</v>
      </c>
      <c r="AI2626" s="3">
        <f t="shared" ref="AI2626:AI2689" si="1114">IF(K2626&gt;(80000000*0.329),0,IF(K2626&gt;0,K2626,0))</f>
        <v>68942.155584291191</v>
      </c>
      <c r="AJ2626" s="3">
        <f t="shared" ref="AJ2626:AJ2689" si="1115">IF(L2626&gt;(80000000*0.329),0,IF(L2626&gt;0,L2626,0))</f>
        <v>598709.0809250708</v>
      </c>
      <c r="AK2626" s="3">
        <f t="shared" ref="AK2626:AK2689" si="1116">IF(M2626&gt;(80000000*0.329),0,IF(M2626&gt;0,M2626,0))</f>
        <v>0</v>
      </c>
      <c r="AL2626" s="3">
        <f t="shared" ref="AL2626:AL2689" si="1117">IF(N2626&gt;(80000000*0.329),0,IF(N2626&gt;0,N2626,0))</f>
        <v>0</v>
      </c>
      <c r="AM2626" s="3">
        <f t="shared" ref="AM2626:AM2689" si="1118">IF(O2626&gt;(80000000*0.329),0,IF(O2626&gt;0,O2626,0))</f>
        <v>0</v>
      </c>
      <c r="AN2626" s="3">
        <f t="shared" ref="AN2626:AN2689" si="1119">IF(P2626&gt;(80000000*0.329),0,IF(P2626&gt;0,P2626,0))</f>
        <v>0</v>
      </c>
      <c r="AO2626" s="3">
        <f t="shared" ref="AO2626:AO2689" si="1120">IF(Q2626&gt;(80000000*0.329),0,IF(Q2626&gt;0,Q2626,0))</f>
        <v>0</v>
      </c>
      <c r="AP2626" s="3">
        <f t="shared" ref="AP2626:AP2689" si="1121">IF(R2626&gt;(80000000*0.329),0,IF(R2626&gt;0,R2626,0))</f>
        <v>0</v>
      </c>
      <c r="AQ2626" s="3">
        <f t="shared" ref="AQ2626:AQ2689" si="1122">IF(S2626&gt;(80000000*0.329),0,IF(S2626&gt;0,S2626,0))</f>
        <v>0</v>
      </c>
      <c r="AR2626" s="3">
        <f t="shared" ref="AR2626:AR2689" si="1123">IF(T2626&gt;(80000000*0.329),0,IF(T2626&gt;0,T2626,0))</f>
        <v>0</v>
      </c>
      <c r="AS2626" s="3">
        <f t="shared" ref="AS2626:AS2689" si="1124">IF(U2626&gt;(80000000*0.329),0,IF(U2626&gt;0,U2626,0))</f>
        <v>0</v>
      </c>
      <c r="AT2626" s="3">
        <f t="shared" ref="AT2626:AT2689" si="1125">IF(V2626&gt;(80000000*0.329),0,IF(V2626&gt;0,V2626,0))</f>
        <v>0</v>
      </c>
      <c r="AU2626" s="3">
        <f t="shared" ref="AU2626:AU2689" si="1126">IF(W2626&gt;(80000000*0.329),0,IF(W2626&gt;0,W2626,0))</f>
        <v>0</v>
      </c>
      <c r="AV2626" s="3">
        <f t="shared" ref="AV2626:AV2689" si="1127">IF(X2626&gt;(80000000*0.329),0,IF(X2626&gt;0,X2626,0))</f>
        <v>0</v>
      </c>
      <c r="AW2626" s="3">
        <f t="shared" ref="AW2626:AW2689" si="1128">IF(Y2626&gt;(80000000*0.329),0,IF(Y2626&gt;0,Y2626,0))</f>
        <v>0</v>
      </c>
      <c r="AX2626" s="3">
        <f t="shared" si="1104"/>
        <v>9424474.0154663101</v>
      </c>
      <c r="AY2626" s="3">
        <f t="shared" si="1105"/>
        <v>10</v>
      </c>
      <c r="AZ2626" s="3">
        <f t="shared" ref="AZ2626:AZ2689" si="1129">B2626-AY2626</f>
        <v>0</v>
      </c>
      <c r="BA2626" s="3">
        <v>3760217.5680093695</v>
      </c>
      <c r="BB2626">
        <f t="shared" si="1106"/>
        <v>0.52500000000000002</v>
      </c>
    </row>
    <row r="2627" spans="1:54">
      <c r="A2627" s="2">
        <v>2626</v>
      </c>
      <c r="B2627">
        <v>8</v>
      </c>
      <c r="C2627" s="3">
        <v>77303.513596866513</v>
      </c>
      <c r="D2627" s="3">
        <v>25622.536167804712</v>
      </c>
      <c r="E2627" s="3">
        <v>369142.5965725042</v>
      </c>
      <c r="F2627" s="3">
        <v>18113.768727846673</v>
      </c>
      <c r="G2627" s="3">
        <v>409562.90685551625</v>
      </c>
      <c r="H2627" s="3">
        <v>115991.20428227878</v>
      </c>
      <c r="I2627" s="3">
        <v>63386.669361878063</v>
      </c>
      <c r="J2627" s="3">
        <v>336539.27295846766</v>
      </c>
      <c r="K2627" s="3">
        <v>0</v>
      </c>
      <c r="L2627" s="3">
        <v>0</v>
      </c>
      <c r="M2627" s="3">
        <v>0</v>
      </c>
      <c r="N2627" s="3">
        <v>0</v>
      </c>
      <c r="O2627" s="3">
        <v>0</v>
      </c>
      <c r="P2627" s="3">
        <v>0</v>
      </c>
      <c r="Q2627" s="3">
        <v>0</v>
      </c>
      <c r="R2627" s="3">
        <v>0</v>
      </c>
      <c r="S2627" s="3">
        <v>0</v>
      </c>
      <c r="T2627" s="3">
        <v>0</v>
      </c>
      <c r="U2627" s="3">
        <v>0</v>
      </c>
      <c r="V2627" s="3">
        <v>0</v>
      </c>
      <c r="W2627" s="3">
        <v>0</v>
      </c>
      <c r="X2627" s="3">
        <v>0</v>
      </c>
      <c r="Y2627" s="3">
        <v>0</v>
      </c>
      <c r="AA2627" s="3">
        <f t="shared" ref="AA2627:AA2690" si="1130">IF(C2627&gt;(80000000*0.329),0,IF(C2627&gt;0,C2627,0))</f>
        <v>77303.513596866513</v>
      </c>
      <c r="AB2627" s="3">
        <f t="shared" si="1107"/>
        <v>25622.536167804712</v>
      </c>
      <c r="AC2627" s="3">
        <f t="shared" si="1108"/>
        <v>369142.5965725042</v>
      </c>
      <c r="AD2627" s="3">
        <f t="shared" si="1109"/>
        <v>18113.768727846673</v>
      </c>
      <c r="AE2627" s="3">
        <f t="shared" si="1110"/>
        <v>409562.90685551625</v>
      </c>
      <c r="AF2627" s="3">
        <f t="shared" si="1111"/>
        <v>115991.20428227878</v>
      </c>
      <c r="AG2627" s="3">
        <f t="shared" si="1112"/>
        <v>63386.669361878063</v>
      </c>
      <c r="AH2627" s="3">
        <f t="shared" si="1113"/>
        <v>336539.27295846766</v>
      </c>
      <c r="AI2627" s="3">
        <f t="shared" si="1114"/>
        <v>0</v>
      </c>
      <c r="AJ2627" s="3">
        <f t="shared" si="1115"/>
        <v>0</v>
      </c>
      <c r="AK2627" s="3">
        <f t="shared" si="1116"/>
        <v>0</v>
      </c>
      <c r="AL2627" s="3">
        <f t="shared" si="1117"/>
        <v>0</v>
      </c>
      <c r="AM2627" s="3">
        <f t="shared" si="1118"/>
        <v>0</v>
      </c>
      <c r="AN2627" s="3">
        <f t="shared" si="1119"/>
        <v>0</v>
      </c>
      <c r="AO2627" s="3">
        <f t="shared" si="1120"/>
        <v>0</v>
      </c>
      <c r="AP2627" s="3">
        <f t="shared" si="1121"/>
        <v>0</v>
      </c>
      <c r="AQ2627" s="3">
        <f t="shared" si="1122"/>
        <v>0</v>
      </c>
      <c r="AR2627" s="3">
        <f t="shared" si="1123"/>
        <v>0</v>
      </c>
      <c r="AS2627" s="3">
        <f t="shared" si="1124"/>
        <v>0</v>
      </c>
      <c r="AT2627" s="3">
        <f t="shared" si="1125"/>
        <v>0</v>
      </c>
      <c r="AU2627" s="3">
        <f t="shared" si="1126"/>
        <v>0</v>
      </c>
      <c r="AV2627" s="3">
        <f t="shared" si="1127"/>
        <v>0</v>
      </c>
      <c r="AW2627" s="3">
        <f t="shared" si="1128"/>
        <v>0</v>
      </c>
      <c r="AX2627" s="3">
        <f t="shared" ref="AX2627:AX2690" si="1131">SUM(AA2627:AW2627)</f>
        <v>1415662.4685231629</v>
      </c>
      <c r="AY2627" s="3">
        <f t="shared" ref="AY2627:AY2690" si="1132">COUNTIF(C2627:Y2627,"&gt;0")</f>
        <v>8</v>
      </c>
      <c r="AZ2627" s="3">
        <f t="shared" si="1129"/>
        <v>0</v>
      </c>
      <c r="BA2627" s="3">
        <v>3765368.7170854108</v>
      </c>
      <c r="BB2627">
        <f t="shared" ref="BB2627:BB2690" si="1133">(ROW()-1)/5000</f>
        <v>0.5252</v>
      </c>
    </row>
    <row r="2628" spans="1:54">
      <c r="A2628" s="2">
        <v>2627</v>
      </c>
      <c r="B2628">
        <v>13</v>
      </c>
      <c r="C2628" s="3">
        <v>163455.28750288766</v>
      </c>
      <c r="D2628" s="3">
        <v>853739.73823813791</v>
      </c>
      <c r="E2628" s="3">
        <v>1837174.64475798</v>
      </c>
      <c r="F2628" s="3">
        <v>88434.601106426315</v>
      </c>
      <c r="G2628" s="3">
        <v>196253.73955362701</v>
      </c>
      <c r="H2628" s="3">
        <v>54783.47922142077</v>
      </c>
      <c r="I2628" s="3">
        <v>200579.96418661033</v>
      </c>
      <c r="J2628" s="3">
        <v>92142.315866933073</v>
      </c>
      <c r="K2628" s="3">
        <v>1401593.8717288175</v>
      </c>
      <c r="L2628" s="3">
        <v>115641.91052255985</v>
      </c>
      <c r="M2628" s="3">
        <v>9064.6099065151702</v>
      </c>
      <c r="N2628" s="3">
        <v>3708912.7852264829</v>
      </c>
      <c r="O2628" s="3">
        <v>25092.898145802621</v>
      </c>
      <c r="P2628" s="3">
        <v>0</v>
      </c>
      <c r="Q2628" s="3">
        <v>0</v>
      </c>
      <c r="R2628" s="3">
        <v>0</v>
      </c>
      <c r="S2628" s="3">
        <v>0</v>
      </c>
      <c r="T2628" s="3">
        <v>0</v>
      </c>
      <c r="U2628" s="3">
        <v>0</v>
      </c>
      <c r="V2628" s="3">
        <v>0</v>
      </c>
      <c r="W2628" s="3">
        <v>0</v>
      </c>
      <c r="X2628" s="3">
        <v>0</v>
      </c>
      <c r="Y2628" s="3">
        <v>0</v>
      </c>
      <c r="AA2628" s="3">
        <f t="shared" si="1130"/>
        <v>163455.28750288766</v>
      </c>
      <c r="AB2628" s="3">
        <f t="shared" si="1107"/>
        <v>853739.73823813791</v>
      </c>
      <c r="AC2628" s="3">
        <f t="shared" si="1108"/>
        <v>1837174.64475798</v>
      </c>
      <c r="AD2628" s="3">
        <f t="shared" si="1109"/>
        <v>88434.601106426315</v>
      </c>
      <c r="AE2628" s="3">
        <f t="shared" si="1110"/>
        <v>196253.73955362701</v>
      </c>
      <c r="AF2628" s="3">
        <f t="shared" si="1111"/>
        <v>54783.47922142077</v>
      </c>
      <c r="AG2628" s="3">
        <f t="shared" si="1112"/>
        <v>200579.96418661033</v>
      </c>
      <c r="AH2628" s="3">
        <f t="shared" si="1113"/>
        <v>92142.315866933073</v>
      </c>
      <c r="AI2628" s="3">
        <f t="shared" si="1114"/>
        <v>1401593.8717288175</v>
      </c>
      <c r="AJ2628" s="3">
        <f t="shared" si="1115"/>
        <v>115641.91052255985</v>
      </c>
      <c r="AK2628" s="3">
        <f t="shared" si="1116"/>
        <v>9064.6099065151702</v>
      </c>
      <c r="AL2628" s="3">
        <f t="shared" si="1117"/>
        <v>3708912.7852264829</v>
      </c>
      <c r="AM2628" s="3">
        <f t="shared" si="1118"/>
        <v>25092.898145802621</v>
      </c>
      <c r="AN2628" s="3">
        <f t="shared" si="1119"/>
        <v>0</v>
      </c>
      <c r="AO2628" s="3">
        <f t="shared" si="1120"/>
        <v>0</v>
      </c>
      <c r="AP2628" s="3">
        <f t="shared" si="1121"/>
        <v>0</v>
      </c>
      <c r="AQ2628" s="3">
        <f t="shared" si="1122"/>
        <v>0</v>
      </c>
      <c r="AR2628" s="3">
        <f t="shared" si="1123"/>
        <v>0</v>
      </c>
      <c r="AS2628" s="3">
        <f t="shared" si="1124"/>
        <v>0</v>
      </c>
      <c r="AT2628" s="3">
        <f t="shared" si="1125"/>
        <v>0</v>
      </c>
      <c r="AU2628" s="3">
        <f t="shared" si="1126"/>
        <v>0</v>
      </c>
      <c r="AV2628" s="3">
        <f t="shared" si="1127"/>
        <v>0</v>
      </c>
      <c r="AW2628" s="3">
        <f t="shared" si="1128"/>
        <v>0</v>
      </c>
      <c r="AX2628" s="3">
        <f t="shared" si="1131"/>
        <v>8746869.8459642008</v>
      </c>
      <c r="AY2628" s="3">
        <f t="shared" si="1132"/>
        <v>13</v>
      </c>
      <c r="AZ2628" s="3">
        <f t="shared" si="1129"/>
        <v>0</v>
      </c>
      <c r="BA2628" s="3">
        <v>3772927.1291914042</v>
      </c>
      <c r="BB2628">
        <f t="shared" si="1133"/>
        <v>0.52539999999999998</v>
      </c>
    </row>
    <row r="2629" spans="1:54">
      <c r="A2629" s="2">
        <v>2628</v>
      </c>
      <c r="B2629">
        <v>18</v>
      </c>
      <c r="C2629" s="3">
        <v>37646.86767525255</v>
      </c>
      <c r="D2629" s="3">
        <v>352818.40118161537</v>
      </c>
      <c r="E2629" s="3">
        <v>37909.201319157284</v>
      </c>
      <c r="F2629" s="3">
        <v>128946.95409028381</v>
      </c>
      <c r="G2629" s="3">
        <v>218710.58506733159</v>
      </c>
      <c r="H2629" s="3">
        <v>508728.50412995234</v>
      </c>
      <c r="I2629" s="3">
        <v>4669325.5846282057</v>
      </c>
      <c r="J2629" s="3">
        <v>5718.5371157768614</v>
      </c>
      <c r="K2629" s="3">
        <v>148320.94877793611</v>
      </c>
      <c r="L2629" s="3">
        <v>544625.26971733524</v>
      </c>
      <c r="M2629" s="3">
        <v>33040.543812920529</v>
      </c>
      <c r="N2629" s="3">
        <v>56817.389801933154</v>
      </c>
      <c r="O2629" s="3">
        <v>1483995.1578854343</v>
      </c>
      <c r="P2629" s="3">
        <v>344079.24510865234</v>
      </c>
      <c r="Q2629" s="3">
        <v>4164811.5957869315</v>
      </c>
      <c r="R2629" s="3">
        <v>71981.635479430057</v>
      </c>
      <c r="S2629" s="3">
        <v>393440.53383260028</v>
      </c>
      <c r="T2629" s="3">
        <v>141984.64377067037</v>
      </c>
      <c r="U2629" s="3">
        <v>0</v>
      </c>
      <c r="V2629" s="3">
        <v>0</v>
      </c>
      <c r="W2629" s="3">
        <v>0</v>
      </c>
      <c r="X2629" s="3">
        <v>0</v>
      </c>
      <c r="Y2629" s="3">
        <v>0</v>
      </c>
      <c r="AA2629" s="3">
        <f t="shared" si="1130"/>
        <v>37646.86767525255</v>
      </c>
      <c r="AB2629" s="3">
        <f t="shared" si="1107"/>
        <v>352818.40118161537</v>
      </c>
      <c r="AC2629" s="3">
        <f t="shared" si="1108"/>
        <v>37909.201319157284</v>
      </c>
      <c r="AD2629" s="3">
        <f t="shared" si="1109"/>
        <v>128946.95409028381</v>
      </c>
      <c r="AE2629" s="3">
        <f t="shared" si="1110"/>
        <v>218710.58506733159</v>
      </c>
      <c r="AF2629" s="3">
        <f t="shared" si="1111"/>
        <v>508728.50412995234</v>
      </c>
      <c r="AG2629" s="3">
        <f t="shared" si="1112"/>
        <v>4669325.5846282057</v>
      </c>
      <c r="AH2629" s="3">
        <f t="shared" si="1113"/>
        <v>5718.5371157768614</v>
      </c>
      <c r="AI2629" s="3">
        <f t="shared" si="1114"/>
        <v>148320.94877793611</v>
      </c>
      <c r="AJ2629" s="3">
        <f t="shared" si="1115"/>
        <v>544625.26971733524</v>
      </c>
      <c r="AK2629" s="3">
        <f t="shared" si="1116"/>
        <v>33040.543812920529</v>
      </c>
      <c r="AL2629" s="3">
        <f t="shared" si="1117"/>
        <v>56817.389801933154</v>
      </c>
      <c r="AM2629" s="3">
        <f t="shared" si="1118"/>
        <v>1483995.1578854343</v>
      </c>
      <c r="AN2629" s="3">
        <f t="shared" si="1119"/>
        <v>344079.24510865234</v>
      </c>
      <c r="AO2629" s="3">
        <f t="shared" si="1120"/>
        <v>4164811.5957869315</v>
      </c>
      <c r="AP2629" s="3">
        <f t="shared" si="1121"/>
        <v>71981.635479430057</v>
      </c>
      <c r="AQ2629" s="3">
        <f t="shared" si="1122"/>
        <v>393440.53383260028</v>
      </c>
      <c r="AR2629" s="3">
        <f t="shared" si="1123"/>
        <v>141984.64377067037</v>
      </c>
      <c r="AS2629" s="3">
        <f t="shared" si="1124"/>
        <v>0</v>
      </c>
      <c r="AT2629" s="3">
        <f t="shared" si="1125"/>
        <v>0</v>
      </c>
      <c r="AU2629" s="3">
        <f t="shared" si="1126"/>
        <v>0</v>
      </c>
      <c r="AV2629" s="3">
        <f t="shared" si="1127"/>
        <v>0</v>
      </c>
      <c r="AW2629" s="3">
        <f t="shared" si="1128"/>
        <v>0</v>
      </c>
      <c r="AX2629" s="3">
        <f t="shared" si="1131"/>
        <v>13342901.599181419</v>
      </c>
      <c r="AY2629" s="3">
        <f t="shared" si="1132"/>
        <v>18</v>
      </c>
      <c r="AZ2629" s="3">
        <f t="shared" si="1129"/>
        <v>0</v>
      </c>
      <c r="BA2629" s="3">
        <v>3773204.5873552025</v>
      </c>
      <c r="BB2629">
        <f t="shared" si="1133"/>
        <v>0.52559999999999996</v>
      </c>
    </row>
    <row r="2630" spans="1:54">
      <c r="A2630" s="2">
        <v>2629</v>
      </c>
      <c r="B2630">
        <v>13</v>
      </c>
      <c r="C2630" s="3">
        <v>135330.1588889501</v>
      </c>
      <c r="D2630" s="3">
        <v>287466.49822185066</v>
      </c>
      <c r="E2630" s="3">
        <v>964577.55562619411</v>
      </c>
      <c r="F2630" s="3">
        <v>38243.326003803835</v>
      </c>
      <c r="G2630" s="3">
        <v>2752756.1800667346</v>
      </c>
      <c r="H2630" s="3">
        <v>32859.768324897494</v>
      </c>
      <c r="I2630" s="3">
        <v>147624.10448934673</v>
      </c>
      <c r="J2630" s="3">
        <v>3113022.5658291788</v>
      </c>
      <c r="K2630" s="3">
        <v>32975.558384977303</v>
      </c>
      <c r="L2630" s="3">
        <v>851646.92510919168</v>
      </c>
      <c r="M2630" s="3">
        <v>263777.78689863422</v>
      </c>
      <c r="N2630" s="3">
        <v>852396.07956025237</v>
      </c>
      <c r="O2630" s="3">
        <v>144670.57381478499</v>
      </c>
      <c r="P2630" s="3">
        <v>0</v>
      </c>
      <c r="Q2630" s="3">
        <v>0</v>
      </c>
      <c r="R2630" s="3">
        <v>0</v>
      </c>
      <c r="S2630" s="3">
        <v>0</v>
      </c>
      <c r="T2630" s="3">
        <v>0</v>
      </c>
      <c r="U2630" s="3">
        <v>0</v>
      </c>
      <c r="V2630" s="3">
        <v>0</v>
      </c>
      <c r="W2630" s="3">
        <v>0</v>
      </c>
      <c r="X2630" s="3">
        <v>0</v>
      </c>
      <c r="Y2630" s="3">
        <v>0</v>
      </c>
      <c r="AA2630" s="3">
        <f t="shared" si="1130"/>
        <v>135330.1588889501</v>
      </c>
      <c r="AB2630" s="3">
        <f t="shared" si="1107"/>
        <v>287466.49822185066</v>
      </c>
      <c r="AC2630" s="3">
        <f t="shared" si="1108"/>
        <v>964577.55562619411</v>
      </c>
      <c r="AD2630" s="3">
        <f t="shared" si="1109"/>
        <v>38243.326003803835</v>
      </c>
      <c r="AE2630" s="3">
        <f t="shared" si="1110"/>
        <v>2752756.1800667346</v>
      </c>
      <c r="AF2630" s="3">
        <f t="shared" si="1111"/>
        <v>32859.768324897494</v>
      </c>
      <c r="AG2630" s="3">
        <f t="shared" si="1112"/>
        <v>147624.10448934673</v>
      </c>
      <c r="AH2630" s="3">
        <f t="shared" si="1113"/>
        <v>3113022.5658291788</v>
      </c>
      <c r="AI2630" s="3">
        <f t="shared" si="1114"/>
        <v>32975.558384977303</v>
      </c>
      <c r="AJ2630" s="3">
        <f t="shared" si="1115"/>
        <v>851646.92510919168</v>
      </c>
      <c r="AK2630" s="3">
        <f t="shared" si="1116"/>
        <v>263777.78689863422</v>
      </c>
      <c r="AL2630" s="3">
        <f t="shared" si="1117"/>
        <v>852396.07956025237</v>
      </c>
      <c r="AM2630" s="3">
        <f t="shared" si="1118"/>
        <v>144670.57381478499</v>
      </c>
      <c r="AN2630" s="3">
        <f t="shared" si="1119"/>
        <v>0</v>
      </c>
      <c r="AO2630" s="3">
        <f t="shared" si="1120"/>
        <v>0</v>
      </c>
      <c r="AP2630" s="3">
        <f t="shared" si="1121"/>
        <v>0</v>
      </c>
      <c r="AQ2630" s="3">
        <f t="shared" si="1122"/>
        <v>0</v>
      </c>
      <c r="AR2630" s="3">
        <f t="shared" si="1123"/>
        <v>0</v>
      </c>
      <c r="AS2630" s="3">
        <f t="shared" si="1124"/>
        <v>0</v>
      </c>
      <c r="AT2630" s="3">
        <f t="shared" si="1125"/>
        <v>0</v>
      </c>
      <c r="AU2630" s="3">
        <f t="shared" si="1126"/>
        <v>0</v>
      </c>
      <c r="AV2630" s="3">
        <f t="shared" si="1127"/>
        <v>0</v>
      </c>
      <c r="AW2630" s="3">
        <f t="shared" si="1128"/>
        <v>0</v>
      </c>
      <c r="AX2630" s="3">
        <f t="shared" si="1131"/>
        <v>9617347.0812187977</v>
      </c>
      <c r="AY2630" s="3">
        <f t="shared" si="1132"/>
        <v>13</v>
      </c>
      <c r="AZ2630" s="3">
        <f t="shared" si="1129"/>
        <v>0</v>
      </c>
      <c r="BA2630" s="3">
        <v>3776423.0276542022</v>
      </c>
      <c r="BB2630">
        <f t="shared" si="1133"/>
        <v>0.52580000000000005</v>
      </c>
    </row>
    <row r="2631" spans="1:54">
      <c r="A2631" s="2">
        <v>2630</v>
      </c>
      <c r="B2631">
        <v>16</v>
      </c>
      <c r="C2631" s="3">
        <v>467162.58260852692</v>
      </c>
      <c r="D2631" s="3">
        <v>138117.54393119796</v>
      </c>
      <c r="E2631" s="3">
        <v>200672.20777444381</v>
      </c>
      <c r="F2631" s="3">
        <v>235231.59024398378</v>
      </c>
      <c r="G2631" s="3">
        <v>335973.18394658755</v>
      </c>
      <c r="H2631" s="3">
        <v>69824.959564402074</v>
      </c>
      <c r="I2631" s="3">
        <v>1425482.7972617024</v>
      </c>
      <c r="J2631" s="3">
        <v>346448.57577660296</v>
      </c>
      <c r="K2631" s="3">
        <v>77976.097328630203</v>
      </c>
      <c r="L2631" s="3">
        <v>3927.7923926622066</v>
      </c>
      <c r="M2631" s="3">
        <v>913690.29208756587</v>
      </c>
      <c r="N2631" s="3">
        <v>170701.68548392726</v>
      </c>
      <c r="O2631" s="3">
        <v>1530377.6583881523</v>
      </c>
      <c r="P2631" s="3">
        <v>47437.263252119927</v>
      </c>
      <c r="Q2631" s="3">
        <v>229333.86767909673</v>
      </c>
      <c r="R2631" s="3">
        <v>18375.063713754083</v>
      </c>
      <c r="S2631" s="3">
        <v>0</v>
      </c>
      <c r="T2631" s="3">
        <v>0</v>
      </c>
      <c r="U2631" s="3">
        <v>0</v>
      </c>
      <c r="V2631" s="3">
        <v>0</v>
      </c>
      <c r="W2631" s="3">
        <v>0</v>
      </c>
      <c r="X2631" s="3">
        <v>0</v>
      </c>
      <c r="Y2631" s="3">
        <v>0</v>
      </c>
      <c r="AA2631" s="3">
        <f t="shared" si="1130"/>
        <v>467162.58260852692</v>
      </c>
      <c r="AB2631" s="3">
        <f t="shared" si="1107"/>
        <v>138117.54393119796</v>
      </c>
      <c r="AC2631" s="3">
        <f t="shared" si="1108"/>
        <v>200672.20777444381</v>
      </c>
      <c r="AD2631" s="3">
        <f t="shared" si="1109"/>
        <v>235231.59024398378</v>
      </c>
      <c r="AE2631" s="3">
        <f t="shared" si="1110"/>
        <v>335973.18394658755</v>
      </c>
      <c r="AF2631" s="3">
        <f t="shared" si="1111"/>
        <v>69824.959564402074</v>
      </c>
      <c r="AG2631" s="3">
        <f t="shared" si="1112"/>
        <v>1425482.7972617024</v>
      </c>
      <c r="AH2631" s="3">
        <f t="shared" si="1113"/>
        <v>346448.57577660296</v>
      </c>
      <c r="AI2631" s="3">
        <f t="shared" si="1114"/>
        <v>77976.097328630203</v>
      </c>
      <c r="AJ2631" s="3">
        <f t="shared" si="1115"/>
        <v>3927.7923926622066</v>
      </c>
      <c r="AK2631" s="3">
        <f t="shared" si="1116"/>
        <v>913690.29208756587</v>
      </c>
      <c r="AL2631" s="3">
        <f t="shared" si="1117"/>
        <v>170701.68548392726</v>
      </c>
      <c r="AM2631" s="3">
        <f t="shared" si="1118"/>
        <v>1530377.6583881523</v>
      </c>
      <c r="AN2631" s="3">
        <f t="shared" si="1119"/>
        <v>47437.263252119927</v>
      </c>
      <c r="AO2631" s="3">
        <f t="shared" si="1120"/>
        <v>229333.86767909673</v>
      </c>
      <c r="AP2631" s="3">
        <f t="shared" si="1121"/>
        <v>18375.063713754083</v>
      </c>
      <c r="AQ2631" s="3">
        <f t="shared" si="1122"/>
        <v>0</v>
      </c>
      <c r="AR2631" s="3">
        <f t="shared" si="1123"/>
        <v>0</v>
      </c>
      <c r="AS2631" s="3">
        <f t="shared" si="1124"/>
        <v>0</v>
      </c>
      <c r="AT2631" s="3">
        <f t="shared" si="1125"/>
        <v>0</v>
      </c>
      <c r="AU2631" s="3">
        <f t="shared" si="1126"/>
        <v>0</v>
      </c>
      <c r="AV2631" s="3">
        <f t="shared" si="1127"/>
        <v>0</v>
      </c>
      <c r="AW2631" s="3">
        <f t="shared" si="1128"/>
        <v>0</v>
      </c>
      <c r="AX2631" s="3">
        <f t="shared" si="1131"/>
        <v>6210733.1614333559</v>
      </c>
      <c r="AY2631" s="3">
        <f t="shared" si="1132"/>
        <v>16</v>
      </c>
      <c r="AZ2631" s="3">
        <f t="shared" si="1129"/>
        <v>0</v>
      </c>
      <c r="BA2631" s="3">
        <v>3778101.6526106102</v>
      </c>
      <c r="BB2631">
        <f t="shared" si="1133"/>
        <v>0.52600000000000002</v>
      </c>
    </row>
    <row r="2632" spans="1:54">
      <c r="A2632" s="2">
        <v>2631</v>
      </c>
      <c r="B2632">
        <v>17</v>
      </c>
      <c r="C2632" s="3">
        <v>656528.90395555331</v>
      </c>
      <c r="D2632" s="3">
        <v>377236.06557891576</v>
      </c>
      <c r="E2632" s="3">
        <v>28537.509180424684</v>
      </c>
      <c r="F2632" s="3">
        <v>8630.6199918826569</v>
      </c>
      <c r="G2632" s="3">
        <v>498043.98213122075</v>
      </c>
      <c r="H2632" s="3">
        <v>58981.510818145041</v>
      </c>
      <c r="I2632" s="3">
        <v>2026619.4504831503</v>
      </c>
      <c r="J2632" s="3">
        <v>239132.28399235388</v>
      </c>
      <c r="K2632" s="3">
        <v>215495.82565410616</v>
      </c>
      <c r="L2632" s="3">
        <v>520537.79272303195</v>
      </c>
      <c r="M2632" s="3">
        <v>116790.89432301183</v>
      </c>
      <c r="N2632" s="3">
        <v>561286.96789979935</v>
      </c>
      <c r="O2632" s="3">
        <v>43789.558695250074</v>
      </c>
      <c r="P2632" s="3">
        <v>200290.35906129613</v>
      </c>
      <c r="Q2632" s="3">
        <v>73999.192883343785</v>
      </c>
      <c r="R2632" s="3">
        <v>472288.40443388076</v>
      </c>
      <c r="S2632" s="3">
        <v>77857.074267042815</v>
      </c>
      <c r="T2632" s="3">
        <v>0</v>
      </c>
      <c r="U2632" s="3">
        <v>0</v>
      </c>
      <c r="V2632" s="3">
        <v>0</v>
      </c>
      <c r="W2632" s="3">
        <v>0</v>
      </c>
      <c r="X2632" s="3">
        <v>0</v>
      </c>
      <c r="Y2632" s="3">
        <v>0</v>
      </c>
      <c r="AA2632" s="3">
        <f t="shared" si="1130"/>
        <v>656528.90395555331</v>
      </c>
      <c r="AB2632" s="3">
        <f t="shared" si="1107"/>
        <v>377236.06557891576</v>
      </c>
      <c r="AC2632" s="3">
        <f t="shared" si="1108"/>
        <v>28537.509180424684</v>
      </c>
      <c r="AD2632" s="3">
        <f t="shared" si="1109"/>
        <v>8630.6199918826569</v>
      </c>
      <c r="AE2632" s="3">
        <f t="shared" si="1110"/>
        <v>498043.98213122075</v>
      </c>
      <c r="AF2632" s="3">
        <f t="shared" si="1111"/>
        <v>58981.510818145041</v>
      </c>
      <c r="AG2632" s="3">
        <f t="shared" si="1112"/>
        <v>2026619.4504831503</v>
      </c>
      <c r="AH2632" s="3">
        <f t="shared" si="1113"/>
        <v>239132.28399235388</v>
      </c>
      <c r="AI2632" s="3">
        <f t="shared" si="1114"/>
        <v>215495.82565410616</v>
      </c>
      <c r="AJ2632" s="3">
        <f t="shared" si="1115"/>
        <v>520537.79272303195</v>
      </c>
      <c r="AK2632" s="3">
        <f t="shared" si="1116"/>
        <v>116790.89432301183</v>
      </c>
      <c r="AL2632" s="3">
        <f t="shared" si="1117"/>
        <v>561286.96789979935</v>
      </c>
      <c r="AM2632" s="3">
        <f t="shared" si="1118"/>
        <v>43789.558695250074</v>
      </c>
      <c r="AN2632" s="3">
        <f t="shared" si="1119"/>
        <v>200290.35906129613</v>
      </c>
      <c r="AO2632" s="3">
        <f t="shared" si="1120"/>
        <v>73999.192883343785</v>
      </c>
      <c r="AP2632" s="3">
        <f t="shared" si="1121"/>
        <v>472288.40443388076</v>
      </c>
      <c r="AQ2632" s="3">
        <f t="shared" si="1122"/>
        <v>77857.074267042815</v>
      </c>
      <c r="AR2632" s="3">
        <f t="shared" si="1123"/>
        <v>0</v>
      </c>
      <c r="AS2632" s="3">
        <f t="shared" si="1124"/>
        <v>0</v>
      </c>
      <c r="AT2632" s="3">
        <f t="shared" si="1125"/>
        <v>0</v>
      </c>
      <c r="AU2632" s="3">
        <f t="shared" si="1126"/>
        <v>0</v>
      </c>
      <c r="AV2632" s="3">
        <f t="shared" si="1127"/>
        <v>0</v>
      </c>
      <c r="AW2632" s="3">
        <f t="shared" si="1128"/>
        <v>0</v>
      </c>
      <c r="AX2632" s="3">
        <f t="shared" si="1131"/>
        <v>6176046.3960724091</v>
      </c>
      <c r="AY2632" s="3">
        <f t="shared" si="1132"/>
        <v>17</v>
      </c>
      <c r="AZ2632" s="3">
        <f t="shared" si="1129"/>
        <v>0</v>
      </c>
      <c r="BA2632" s="3">
        <v>3778701.4001470213</v>
      </c>
      <c r="BB2632">
        <f t="shared" si="1133"/>
        <v>0.5262</v>
      </c>
    </row>
    <row r="2633" spans="1:54">
      <c r="A2633" s="2">
        <v>2632</v>
      </c>
      <c r="B2633">
        <v>15</v>
      </c>
      <c r="C2633" s="3">
        <v>331496.85250901483</v>
      </c>
      <c r="D2633" s="3">
        <v>34693.246418009308</v>
      </c>
      <c r="E2633" s="3">
        <v>96407.693244230933</v>
      </c>
      <c r="F2633" s="3">
        <v>503407.68178045854</v>
      </c>
      <c r="G2633" s="3">
        <v>88296.428841870278</v>
      </c>
      <c r="H2633" s="3">
        <v>1811784.8825302972</v>
      </c>
      <c r="I2633" s="3">
        <v>242339.01244035407</v>
      </c>
      <c r="J2633" s="3">
        <v>234009.06105572791</v>
      </c>
      <c r="K2633" s="3">
        <v>318171.1462006598</v>
      </c>
      <c r="L2633" s="3">
        <v>163122.31304718848</v>
      </c>
      <c r="M2633" s="3">
        <v>106291.18134370378</v>
      </c>
      <c r="N2633" s="3">
        <v>264009.23997656995</v>
      </c>
      <c r="O2633" s="3">
        <v>18189.679281661938</v>
      </c>
      <c r="P2633" s="3">
        <v>150298.244924709</v>
      </c>
      <c r="Q2633" s="3">
        <v>1293492.8278410081</v>
      </c>
      <c r="R2633" s="3">
        <v>0</v>
      </c>
      <c r="S2633" s="3">
        <v>0</v>
      </c>
      <c r="T2633" s="3">
        <v>0</v>
      </c>
      <c r="U2633" s="3">
        <v>0</v>
      </c>
      <c r="V2633" s="3">
        <v>0</v>
      </c>
      <c r="W2633" s="3">
        <v>0</v>
      </c>
      <c r="X2633" s="3">
        <v>0</v>
      </c>
      <c r="Y2633" s="3">
        <v>0</v>
      </c>
      <c r="AA2633" s="3">
        <f t="shared" si="1130"/>
        <v>331496.85250901483</v>
      </c>
      <c r="AB2633" s="3">
        <f t="shared" si="1107"/>
        <v>34693.246418009308</v>
      </c>
      <c r="AC2633" s="3">
        <f t="shared" si="1108"/>
        <v>96407.693244230933</v>
      </c>
      <c r="AD2633" s="3">
        <f t="shared" si="1109"/>
        <v>503407.68178045854</v>
      </c>
      <c r="AE2633" s="3">
        <f t="shared" si="1110"/>
        <v>88296.428841870278</v>
      </c>
      <c r="AF2633" s="3">
        <f t="shared" si="1111"/>
        <v>1811784.8825302972</v>
      </c>
      <c r="AG2633" s="3">
        <f t="shared" si="1112"/>
        <v>242339.01244035407</v>
      </c>
      <c r="AH2633" s="3">
        <f t="shared" si="1113"/>
        <v>234009.06105572791</v>
      </c>
      <c r="AI2633" s="3">
        <f t="shared" si="1114"/>
        <v>318171.1462006598</v>
      </c>
      <c r="AJ2633" s="3">
        <f t="shared" si="1115"/>
        <v>163122.31304718848</v>
      </c>
      <c r="AK2633" s="3">
        <f t="shared" si="1116"/>
        <v>106291.18134370378</v>
      </c>
      <c r="AL2633" s="3">
        <f t="shared" si="1117"/>
        <v>264009.23997656995</v>
      </c>
      <c r="AM2633" s="3">
        <f t="shared" si="1118"/>
        <v>18189.679281661938</v>
      </c>
      <c r="AN2633" s="3">
        <f t="shared" si="1119"/>
        <v>150298.244924709</v>
      </c>
      <c r="AO2633" s="3">
        <f t="shared" si="1120"/>
        <v>1293492.8278410081</v>
      </c>
      <c r="AP2633" s="3">
        <f t="shared" si="1121"/>
        <v>0</v>
      </c>
      <c r="AQ2633" s="3">
        <f t="shared" si="1122"/>
        <v>0</v>
      </c>
      <c r="AR2633" s="3">
        <f t="shared" si="1123"/>
        <v>0</v>
      </c>
      <c r="AS2633" s="3">
        <f t="shared" si="1124"/>
        <v>0</v>
      </c>
      <c r="AT2633" s="3">
        <f t="shared" si="1125"/>
        <v>0</v>
      </c>
      <c r="AU2633" s="3">
        <f t="shared" si="1126"/>
        <v>0</v>
      </c>
      <c r="AV2633" s="3">
        <f t="shared" si="1127"/>
        <v>0</v>
      </c>
      <c r="AW2633" s="3">
        <f t="shared" si="1128"/>
        <v>0</v>
      </c>
      <c r="AX2633" s="3">
        <f t="shared" si="1131"/>
        <v>5656009.4914354645</v>
      </c>
      <c r="AY2633" s="3">
        <f t="shared" si="1132"/>
        <v>15</v>
      </c>
      <c r="AZ2633" s="3">
        <f t="shared" si="1129"/>
        <v>0</v>
      </c>
      <c r="BA2633" s="3">
        <v>3778940.4424436754</v>
      </c>
      <c r="BB2633">
        <f t="shared" si="1133"/>
        <v>0.52639999999999998</v>
      </c>
    </row>
    <row r="2634" spans="1:54">
      <c r="A2634" s="2">
        <v>2633</v>
      </c>
      <c r="B2634">
        <v>17</v>
      </c>
      <c r="C2634" s="3">
        <v>94598.065815360183</v>
      </c>
      <c r="D2634" s="3">
        <v>342735.76208534336</v>
      </c>
      <c r="E2634" s="3">
        <v>561353.17844131461</v>
      </c>
      <c r="F2634" s="3">
        <v>75945.559931532975</v>
      </c>
      <c r="G2634" s="3">
        <v>9576.2769634852375</v>
      </c>
      <c r="H2634" s="3">
        <v>131197.49776132457</v>
      </c>
      <c r="I2634" s="3">
        <v>3158290.8089788649</v>
      </c>
      <c r="J2634" s="3">
        <v>876299.82251002151</v>
      </c>
      <c r="K2634" s="3">
        <v>258294.78836115729</v>
      </c>
      <c r="L2634" s="3">
        <v>269759.05681977118</v>
      </c>
      <c r="M2634" s="3">
        <v>515391.01489148138</v>
      </c>
      <c r="N2634" s="3">
        <v>154297.67397398935</v>
      </c>
      <c r="O2634" s="3">
        <v>179137.34794721377</v>
      </c>
      <c r="P2634" s="3">
        <v>312219.52148681949</v>
      </c>
      <c r="Q2634" s="3">
        <v>257799.11113621001</v>
      </c>
      <c r="R2634" s="3">
        <v>393939.70020514441</v>
      </c>
      <c r="S2634" s="3">
        <v>272364.22940242552</v>
      </c>
      <c r="T2634" s="3">
        <v>0</v>
      </c>
      <c r="U2634" s="3">
        <v>0</v>
      </c>
      <c r="V2634" s="3">
        <v>0</v>
      </c>
      <c r="W2634" s="3">
        <v>0</v>
      </c>
      <c r="X2634" s="3">
        <v>0</v>
      </c>
      <c r="Y2634" s="3">
        <v>0</v>
      </c>
      <c r="AA2634" s="3">
        <f t="shared" si="1130"/>
        <v>94598.065815360183</v>
      </c>
      <c r="AB2634" s="3">
        <f t="shared" si="1107"/>
        <v>342735.76208534336</v>
      </c>
      <c r="AC2634" s="3">
        <f t="shared" si="1108"/>
        <v>561353.17844131461</v>
      </c>
      <c r="AD2634" s="3">
        <f t="shared" si="1109"/>
        <v>75945.559931532975</v>
      </c>
      <c r="AE2634" s="3">
        <f t="shared" si="1110"/>
        <v>9576.2769634852375</v>
      </c>
      <c r="AF2634" s="3">
        <f t="shared" si="1111"/>
        <v>131197.49776132457</v>
      </c>
      <c r="AG2634" s="3">
        <f t="shared" si="1112"/>
        <v>3158290.8089788649</v>
      </c>
      <c r="AH2634" s="3">
        <f t="shared" si="1113"/>
        <v>876299.82251002151</v>
      </c>
      <c r="AI2634" s="3">
        <f t="shared" si="1114"/>
        <v>258294.78836115729</v>
      </c>
      <c r="AJ2634" s="3">
        <f t="shared" si="1115"/>
        <v>269759.05681977118</v>
      </c>
      <c r="AK2634" s="3">
        <f t="shared" si="1116"/>
        <v>515391.01489148138</v>
      </c>
      <c r="AL2634" s="3">
        <f t="shared" si="1117"/>
        <v>154297.67397398935</v>
      </c>
      <c r="AM2634" s="3">
        <f t="shared" si="1118"/>
        <v>179137.34794721377</v>
      </c>
      <c r="AN2634" s="3">
        <f t="shared" si="1119"/>
        <v>312219.52148681949</v>
      </c>
      <c r="AO2634" s="3">
        <f t="shared" si="1120"/>
        <v>257799.11113621001</v>
      </c>
      <c r="AP2634" s="3">
        <f t="shared" si="1121"/>
        <v>393939.70020514441</v>
      </c>
      <c r="AQ2634" s="3">
        <f t="shared" si="1122"/>
        <v>272364.22940242552</v>
      </c>
      <c r="AR2634" s="3">
        <f t="shared" si="1123"/>
        <v>0</v>
      </c>
      <c r="AS2634" s="3">
        <f t="shared" si="1124"/>
        <v>0</v>
      </c>
      <c r="AT2634" s="3">
        <f t="shared" si="1125"/>
        <v>0</v>
      </c>
      <c r="AU2634" s="3">
        <f t="shared" si="1126"/>
        <v>0</v>
      </c>
      <c r="AV2634" s="3">
        <f t="shared" si="1127"/>
        <v>0</v>
      </c>
      <c r="AW2634" s="3">
        <f t="shared" si="1128"/>
        <v>0</v>
      </c>
      <c r="AX2634" s="3">
        <f t="shared" si="1131"/>
        <v>7863199.4167114608</v>
      </c>
      <c r="AY2634" s="3">
        <f t="shared" si="1132"/>
        <v>17</v>
      </c>
      <c r="AZ2634" s="3">
        <f t="shared" si="1129"/>
        <v>0</v>
      </c>
      <c r="BA2634" s="3">
        <v>3781353.4708303055</v>
      </c>
      <c r="BB2634">
        <f t="shared" si="1133"/>
        <v>0.52659999999999996</v>
      </c>
    </row>
    <row r="2635" spans="1:54">
      <c r="A2635" s="2">
        <v>2634</v>
      </c>
      <c r="B2635">
        <v>18</v>
      </c>
      <c r="C2635" s="3">
        <v>64286.76663017083</v>
      </c>
      <c r="D2635" s="3">
        <v>1848750.4432274308</v>
      </c>
      <c r="E2635" s="3">
        <v>410937.56315610604</v>
      </c>
      <c r="F2635" s="3">
        <v>1247457.9453085393</v>
      </c>
      <c r="G2635" s="3">
        <v>81591.258571495229</v>
      </c>
      <c r="H2635" s="3">
        <v>53369.134927419807</v>
      </c>
      <c r="I2635" s="3">
        <v>103622.10848289954</v>
      </c>
      <c r="J2635" s="3">
        <v>88151.890514757324</v>
      </c>
      <c r="K2635" s="3">
        <v>706418.03792804608</v>
      </c>
      <c r="L2635" s="3">
        <v>47287.752505500772</v>
      </c>
      <c r="M2635" s="3">
        <v>308541.085053102</v>
      </c>
      <c r="N2635" s="3">
        <v>85324.609602786426</v>
      </c>
      <c r="O2635" s="3">
        <v>114314.11934528353</v>
      </c>
      <c r="P2635" s="3">
        <v>57107.545860994549</v>
      </c>
      <c r="Q2635" s="3">
        <v>317611.06975296832</v>
      </c>
      <c r="R2635" s="3">
        <v>65632.6298369133</v>
      </c>
      <c r="S2635" s="3">
        <v>6827.7659803299366</v>
      </c>
      <c r="T2635" s="3">
        <v>100713.6422853515</v>
      </c>
      <c r="U2635" s="3">
        <v>0</v>
      </c>
      <c r="V2635" s="3">
        <v>0</v>
      </c>
      <c r="W2635" s="3">
        <v>0</v>
      </c>
      <c r="X2635" s="3">
        <v>0</v>
      </c>
      <c r="Y2635" s="3">
        <v>0</v>
      </c>
      <c r="AA2635" s="3">
        <f t="shared" si="1130"/>
        <v>64286.76663017083</v>
      </c>
      <c r="AB2635" s="3">
        <f t="shared" si="1107"/>
        <v>1848750.4432274308</v>
      </c>
      <c r="AC2635" s="3">
        <f t="shared" si="1108"/>
        <v>410937.56315610604</v>
      </c>
      <c r="AD2635" s="3">
        <f t="shared" si="1109"/>
        <v>1247457.9453085393</v>
      </c>
      <c r="AE2635" s="3">
        <f t="shared" si="1110"/>
        <v>81591.258571495229</v>
      </c>
      <c r="AF2635" s="3">
        <f t="shared" si="1111"/>
        <v>53369.134927419807</v>
      </c>
      <c r="AG2635" s="3">
        <f t="shared" si="1112"/>
        <v>103622.10848289954</v>
      </c>
      <c r="AH2635" s="3">
        <f t="shared" si="1113"/>
        <v>88151.890514757324</v>
      </c>
      <c r="AI2635" s="3">
        <f t="shared" si="1114"/>
        <v>706418.03792804608</v>
      </c>
      <c r="AJ2635" s="3">
        <f t="shared" si="1115"/>
        <v>47287.752505500772</v>
      </c>
      <c r="AK2635" s="3">
        <f t="shared" si="1116"/>
        <v>308541.085053102</v>
      </c>
      <c r="AL2635" s="3">
        <f t="shared" si="1117"/>
        <v>85324.609602786426</v>
      </c>
      <c r="AM2635" s="3">
        <f t="shared" si="1118"/>
        <v>114314.11934528353</v>
      </c>
      <c r="AN2635" s="3">
        <f t="shared" si="1119"/>
        <v>57107.545860994549</v>
      </c>
      <c r="AO2635" s="3">
        <f t="shared" si="1120"/>
        <v>317611.06975296832</v>
      </c>
      <c r="AP2635" s="3">
        <f t="shared" si="1121"/>
        <v>65632.6298369133</v>
      </c>
      <c r="AQ2635" s="3">
        <f t="shared" si="1122"/>
        <v>6827.7659803299366</v>
      </c>
      <c r="AR2635" s="3">
        <f t="shared" si="1123"/>
        <v>100713.6422853515</v>
      </c>
      <c r="AS2635" s="3">
        <f t="shared" si="1124"/>
        <v>0</v>
      </c>
      <c r="AT2635" s="3">
        <f t="shared" si="1125"/>
        <v>0</v>
      </c>
      <c r="AU2635" s="3">
        <f t="shared" si="1126"/>
        <v>0</v>
      </c>
      <c r="AV2635" s="3">
        <f t="shared" si="1127"/>
        <v>0</v>
      </c>
      <c r="AW2635" s="3">
        <f t="shared" si="1128"/>
        <v>0</v>
      </c>
      <c r="AX2635" s="3">
        <f t="shared" si="1131"/>
        <v>5707945.3689700961</v>
      </c>
      <c r="AY2635" s="3">
        <f t="shared" si="1132"/>
        <v>18</v>
      </c>
      <c r="AZ2635" s="3">
        <f t="shared" si="1129"/>
        <v>0</v>
      </c>
      <c r="BA2635" s="3">
        <v>3782046.1330883144</v>
      </c>
      <c r="BB2635">
        <f t="shared" si="1133"/>
        <v>0.52680000000000005</v>
      </c>
    </row>
    <row r="2636" spans="1:54">
      <c r="A2636" s="2">
        <v>2635</v>
      </c>
      <c r="B2636">
        <v>10</v>
      </c>
      <c r="C2636" s="3">
        <v>45062.306694534178</v>
      </c>
      <c r="D2636" s="3">
        <v>167941.94194393916</v>
      </c>
      <c r="E2636" s="3">
        <v>533356.36968997947</v>
      </c>
      <c r="F2636" s="3">
        <v>73345.703794788118</v>
      </c>
      <c r="G2636" s="3">
        <v>581223.93077418243</v>
      </c>
      <c r="H2636" s="3">
        <v>17576.918399006947</v>
      </c>
      <c r="I2636" s="3">
        <v>503628.49569719663</v>
      </c>
      <c r="J2636" s="3">
        <v>18598.010344248665</v>
      </c>
      <c r="K2636" s="3">
        <v>325149.99889965786</v>
      </c>
      <c r="L2636" s="3">
        <v>170577.18814415761</v>
      </c>
      <c r="M2636" s="3">
        <v>0</v>
      </c>
      <c r="N2636" s="3">
        <v>0</v>
      </c>
      <c r="O2636" s="3">
        <v>0</v>
      </c>
      <c r="P2636" s="3">
        <v>0</v>
      </c>
      <c r="Q2636" s="3">
        <v>0</v>
      </c>
      <c r="R2636" s="3">
        <v>0</v>
      </c>
      <c r="S2636" s="3">
        <v>0</v>
      </c>
      <c r="T2636" s="3">
        <v>0</v>
      </c>
      <c r="U2636" s="3">
        <v>0</v>
      </c>
      <c r="V2636" s="3">
        <v>0</v>
      </c>
      <c r="W2636" s="3">
        <v>0</v>
      </c>
      <c r="X2636" s="3">
        <v>0</v>
      </c>
      <c r="Y2636" s="3">
        <v>0</v>
      </c>
      <c r="AA2636" s="3">
        <f t="shared" si="1130"/>
        <v>45062.306694534178</v>
      </c>
      <c r="AB2636" s="3">
        <f t="shared" si="1107"/>
        <v>167941.94194393916</v>
      </c>
      <c r="AC2636" s="3">
        <f t="shared" si="1108"/>
        <v>533356.36968997947</v>
      </c>
      <c r="AD2636" s="3">
        <f t="shared" si="1109"/>
        <v>73345.703794788118</v>
      </c>
      <c r="AE2636" s="3">
        <f t="shared" si="1110"/>
        <v>581223.93077418243</v>
      </c>
      <c r="AF2636" s="3">
        <f t="shared" si="1111"/>
        <v>17576.918399006947</v>
      </c>
      <c r="AG2636" s="3">
        <f t="shared" si="1112"/>
        <v>503628.49569719663</v>
      </c>
      <c r="AH2636" s="3">
        <f t="shared" si="1113"/>
        <v>18598.010344248665</v>
      </c>
      <c r="AI2636" s="3">
        <f t="shared" si="1114"/>
        <v>325149.99889965786</v>
      </c>
      <c r="AJ2636" s="3">
        <f t="shared" si="1115"/>
        <v>170577.18814415761</v>
      </c>
      <c r="AK2636" s="3">
        <f t="shared" si="1116"/>
        <v>0</v>
      </c>
      <c r="AL2636" s="3">
        <f t="shared" si="1117"/>
        <v>0</v>
      </c>
      <c r="AM2636" s="3">
        <f t="shared" si="1118"/>
        <v>0</v>
      </c>
      <c r="AN2636" s="3">
        <f t="shared" si="1119"/>
        <v>0</v>
      </c>
      <c r="AO2636" s="3">
        <f t="shared" si="1120"/>
        <v>0</v>
      </c>
      <c r="AP2636" s="3">
        <f t="shared" si="1121"/>
        <v>0</v>
      </c>
      <c r="AQ2636" s="3">
        <f t="shared" si="1122"/>
        <v>0</v>
      </c>
      <c r="AR2636" s="3">
        <f t="shared" si="1123"/>
        <v>0</v>
      </c>
      <c r="AS2636" s="3">
        <f t="shared" si="1124"/>
        <v>0</v>
      </c>
      <c r="AT2636" s="3">
        <f t="shared" si="1125"/>
        <v>0</v>
      </c>
      <c r="AU2636" s="3">
        <f t="shared" si="1126"/>
        <v>0</v>
      </c>
      <c r="AV2636" s="3">
        <f t="shared" si="1127"/>
        <v>0</v>
      </c>
      <c r="AW2636" s="3">
        <f t="shared" si="1128"/>
        <v>0</v>
      </c>
      <c r="AX2636" s="3">
        <f t="shared" si="1131"/>
        <v>2436460.864381691</v>
      </c>
      <c r="AY2636" s="3">
        <f t="shared" si="1132"/>
        <v>10</v>
      </c>
      <c r="AZ2636" s="3">
        <f t="shared" si="1129"/>
        <v>0</v>
      </c>
      <c r="BA2636" s="3">
        <v>3782784.2940236954</v>
      </c>
      <c r="BB2636">
        <f t="shared" si="1133"/>
        <v>0.52700000000000002</v>
      </c>
    </row>
    <row r="2637" spans="1:54">
      <c r="A2637" s="2">
        <v>2636</v>
      </c>
      <c r="B2637">
        <v>16</v>
      </c>
      <c r="C2637" s="3">
        <v>682092.32024321659</v>
      </c>
      <c r="D2637" s="3">
        <v>262966.86474099162</v>
      </c>
      <c r="E2637" s="3">
        <v>1107835.2668336986</v>
      </c>
      <c r="F2637" s="3">
        <v>306410.60953189363</v>
      </c>
      <c r="G2637" s="3">
        <v>84313.508651168464</v>
      </c>
      <c r="H2637" s="3">
        <v>415721.77081957873</v>
      </c>
      <c r="I2637" s="3">
        <v>188388.43287382438</v>
      </c>
      <c r="J2637" s="3">
        <v>151035.75673141275</v>
      </c>
      <c r="K2637" s="3">
        <v>18561.448355275628</v>
      </c>
      <c r="L2637" s="3">
        <v>91319.704735883875</v>
      </c>
      <c r="M2637" s="3">
        <v>225333.81015291184</v>
      </c>
      <c r="N2637" s="3">
        <v>30501.224585142063</v>
      </c>
      <c r="O2637" s="3">
        <v>3007774.6077393861</v>
      </c>
      <c r="P2637" s="3">
        <v>11251.277074059941</v>
      </c>
      <c r="Q2637" s="3">
        <v>243679.16518472819</v>
      </c>
      <c r="R2637" s="3">
        <v>14920.114982293091</v>
      </c>
      <c r="S2637" s="3">
        <v>0</v>
      </c>
      <c r="T2637" s="3">
        <v>0</v>
      </c>
      <c r="U2637" s="3">
        <v>0</v>
      </c>
      <c r="V2637" s="3">
        <v>0</v>
      </c>
      <c r="W2637" s="3">
        <v>0</v>
      </c>
      <c r="X2637" s="3">
        <v>0</v>
      </c>
      <c r="Y2637" s="3">
        <v>0</v>
      </c>
      <c r="AA2637" s="3">
        <f t="shared" si="1130"/>
        <v>682092.32024321659</v>
      </c>
      <c r="AB2637" s="3">
        <f t="shared" si="1107"/>
        <v>262966.86474099162</v>
      </c>
      <c r="AC2637" s="3">
        <f t="shared" si="1108"/>
        <v>1107835.2668336986</v>
      </c>
      <c r="AD2637" s="3">
        <f t="shared" si="1109"/>
        <v>306410.60953189363</v>
      </c>
      <c r="AE2637" s="3">
        <f t="shared" si="1110"/>
        <v>84313.508651168464</v>
      </c>
      <c r="AF2637" s="3">
        <f t="shared" si="1111"/>
        <v>415721.77081957873</v>
      </c>
      <c r="AG2637" s="3">
        <f t="shared" si="1112"/>
        <v>188388.43287382438</v>
      </c>
      <c r="AH2637" s="3">
        <f t="shared" si="1113"/>
        <v>151035.75673141275</v>
      </c>
      <c r="AI2637" s="3">
        <f t="shared" si="1114"/>
        <v>18561.448355275628</v>
      </c>
      <c r="AJ2637" s="3">
        <f t="shared" si="1115"/>
        <v>91319.704735883875</v>
      </c>
      <c r="AK2637" s="3">
        <f t="shared" si="1116"/>
        <v>225333.81015291184</v>
      </c>
      <c r="AL2637" s="3">
        <f t="shared" si="1117"/>
        <v>30501.224585142063</v>
      </c>
      <c r="AM2637" s="3">
        <f t="shared" si="1118"/>
        <v>3007774.6077393861</v>
      </c>
      <c r="AN2637" s="3">
        <f t="shared" si="1119"/>
        <v>11251.277074059941</v>
      </c>
      <c r="AO2637" s="3">
        <f t="shared" si="1120"/>
        <v>243679.16518472819</v>
      </c>
      <c r="AP2637" s="3">
        <f t="shared" si="1121"/>
        <v>14920.114982293091</v>
      </c>
      <c r="AQ2637" s="3">
        <f t="shared" si="1122"/>
        <v>0</v>
      </c>
      <c r="AR2637" s="3">
        <f t="shared" si="1123"/>
        <v>0</v>
      </c>
      <c r="AS2637" s="3">
        <f t="shared" si="1124"/>
        <v>0</v>
      </c>
      <c r="AT2637" s="3">
        <f t="shared" si="1125"/>
        <v>0</v>
      </c>
      <c r="AU2637" s="3">
        <f t="shared" si="1126"/>
        <v>0</v>
      </c>
      <c r="AV2637" s="3">
        <f t="shared" si="1127"/>
        <v>0</v>
      </c>
      <c r="AW2637" s="3">
        <f t="shared" si="1128"/>
        <v>0</v>
      </c>
      <c r="AX2637" s="3">
        <f t="shared" si="1131"/>
        <v>6842105.8832354667</v>
      </c>
      <c r="AY2637" s="3">
        <f t="shared" si="1132"/>
        <v>16</v>
      </c>
      <c r="AZ2637" s="3">
        <f t="shared" si="1129"/>
        <v>0</v>
      </c>
      <c r="BA2637" s="3">
        <v>3783549.443898282</v>
      </c>
      <c r="BB2637">
        <f t="shared" si="1133"/>
        <v>0.5272</v>
      </c>
    </row>
    <row r="2638" spans="1:54">
      <c r="A2638" s="2">
        <v>2637</v>
      </c>
      <c r="B2638">
        <v>16</v>
      </c>
      <c r="C2638" s="3">
        <v>114662.96335748346</v>
      </c>
      <c r="D2638" s="3">
        <v>64017.08245223666</v>
      </c>
      <c r="E2638" s="3">
        <v>503183.16883037478</v>
      </c>
      <c r="F2638" s="3">
        <v>23644.166533321797</v>
      </c>
      <c r="G2638" s="3">
        <v>55187.008410264381</v>
      </c>
      <c r="H2638" s="3">
        <v>55055.207127327056</v>
      </c>
      <c r="I2638" s="3">
        <v>25836.116842417781</v>
      </c>
      <c r="J2638" s="3">
        <v>56934.945732661843</v>
      </c>
      <c r="K2638" s="3">
        <v>85677.121480856469</v>
      </c>
      <c r="L2638" s="3">
        <v>328170.78145277529</v>
      </c>
      <c r="M2638" s="3">
        <v>731435.37404912792</v>
      </c>
      <c r="N2638" s="3">
        <v>11559.133868518787</v>
      </c>
      <c r="O2638" s="3">
        <v>188652.19403876606</v>
      </c>
      <c r="P2638" s="3">
        <v>46403.747098044245</v>
      </c>
      <c r="Q2638" s="3">
        <v>606269.49067772867</v>
      </c>
      <c r="R2638" s="3">
        <v>209017.76243609775</v>
      </c>
      <c r="S2638" s="3">
        <v>0</v>
      </c>
      <c r="T2638" s="3">
        <v>0</v>
      </c>
      <c r="U2638" s="3">
        <v>0</v>
      </c>
      <c r="V2638" s="3">
        <v>0</v>
      </c>
      <c r="W2638" s="3">
        <v>0</v>
      </c>
      <c r="X2638" s="3">
        <v>0</v>
      </c>
      <c r="Y2638" s="3">
        <v>0</v>
      </c>
      <c r="AA2638" s="3">
        <f t="shared" si="1130"/>
        <v>114662.96335748346</v>
      </c>
      <c r="AB2638" s="3">
        <f t="shared" si="1107"/>
        <v>64017.08245223666</v>
      </c>
      <c r="AC2638" s="3">
        <f t="shared" si="1108"/>
        <v>503183.16883037478</v>
      </c>
      <c r="AD2638" s="3">
        <f t="shared" si="1109"/>
        <v>23644.166533321797</v>
      </c>
      <c r="AE2638" s="3">
        <f t="shared" si="1110"/>
        <v>55187.008410264381</v>
      </c>
      <c r="AF2638" s="3">
        <f t="shared" si="1111"/>
        <v>55055.207127327056</v>
      </c>
      <c r="AG2638" s="3">
        <f t="shared" si="1112"/>
        <v>25836.116842417781</v>
      </c>
      <c r="AH2638" s="3">
        <f t="shared" si="1113"/>
        <v>56934.945732661843</v>
      </c>
      <c r="AI2638" s="3">
        <f t="shared" si="1114"/>
        <v>85677.121480856469</v>
      </c>
      <c r="AJ2638" s="3">
        <f t="shared" si="1115"/>
        <v>328170.78145277529</v>
      </c>
      <c r="AK2638" s="3">
        <f t="shared" si="1116"/>
        <v>731435.37404912792</v>
      </c>
      <c r="AL2638" s="3">
        <f t="shared" si="1117"/>
        <v>11559.133868518787</v>
      </c>
      <c r="AM2638" s="3">
        <f t="shared" si="1118"/>
        <v>188652.19403876606</v>
      </c>
      <c r="AN2638" s="3">
        <f t="shared" si="1119"/>
        <v>46403.747098044245</v>
      </c>
      <c r="AO2638" s="3">
        <f t="shared" si="1120"/>
        <v>606269.49067772867</v>
      </c>
      <c r="AP2638" s="3">
        <f t="shared" si="1121"/>
        <v>209017.76243609775</v>
      </c>
      <c r="AQ2638" s="3">
        <f t="shared" si="1122"/>
        <v>0</v>
      </c>
      <c r="AR2638" s="3">
        <f t="shared" si="1123"/>
        <v>0</v>
      </c>
      <c r="AS2638" s="3">
        <f t="shared" si="1124"/>
        <v>0</v>
      </c>
      <c r="AT2638" s="3">
        <f t="shared" si="1125"/>
        <v>0</v>
      </c>
      <c r="AU2638" s="3">
        <f t="shared" si="1126"/>
        <v>0</v>
      </c>
      <c r="AV2638" s="3">
        <f t="shared" si="1127"/>
        <v>0</v>
      </c>
      <c r="AW2638" s="3">
        <f t="shared" si="1128"/>
        <v>0</v>
      </c>
      <c r="AX2638" s="3">
        <f t="shared" si="1131"/>
        <v>3105706.2643880029</v>
      </c>
      <c r="AY2638" s="3">
        <f t="shared" si="1132"/>
        <v>16</v>
      </c>
      <c r="AZ2638" s="3">
        <f t="shared" si="1129"/>
        <v>0</v>
      </c>
      <c r="BA2638" s="3">
        <v>3784129.4262902327</v>
      </c>
      <c r="BB2638">
        <f t="shared" si="1133"/>
        <v>0.52739999999999998</v>
      </c>
    </row>
    <row r="2639" spans="1:54">
      <c r="A2639" s="2">
        <v>2638</v>
      </c>
      <c r="B2639">
        <v>18</v>
      </c>
      <c r="C2639" s="3">
        <v>858654.74542191555</v>
      </c>
      <c r="D2639" s="3">
        <v>195874.8332364622</v>
      </c>
      <c r="E2639" s="3">
        <v>308554.55766902497</v>
      </c>
      <c r="F2639" s="3">
        <v>84433.55861157208</v>
      </c>
      <c r="G2639" s="3">
        <v>29316.061726496544</v>
      </c>
      <c r="H2639" s="3">
        <v>316319.10554272961</v>
      </c>
      <c r="I2639" s="3">
        <v>46776.282563659755</v>
      </c>
      <c r="J2639" s="3">
        <v>69265.499506293767</v>
      </c>
      <c r="K2639" s="3">
        <v>42680.475072121219</v>
      </c>
      <c r="L2639" s="3">
        <v>290724.27885350323</v>
      </c>
      <c r="M2639" s="3">
        <v>240379.95977076626</v>
      </c>
      <c r="N2639" s="3">
        <v>136418.45249580778</v>
      </c>
      <c r="O2639" s="3">
        <v>492675.98314600182</v>
      </c>
      <c r="P2639" s="3">
        <v>51235.334784892453</v>
      </c>
      <c r="Q2639" s="3">
        <v>4917.866147212455</v>
      </c>
      <c r="R2639" s="3">
        <v>267069.41873958299</v>
      </c>
      <c r="S2639" s="3">
        <v>6978481.7628630986</v>
      </c>
      <c r="T2639" s="3">
        <v>65514.317526143794</v>
      </c>
      <c r="U2639" s="3">
        <v>0</v>
      </c>
      <c r="V2639" s="3">
        <v>0</v>
      </c>
      <c r="W2639" s="3">
        <v>0</v>
      </c>
      <c r="X2639" s="3">
        <v>0</v>
      </c>
      <c r="Y2639" s="3">
        <v>0</v>
      </c>
      <c r="AA2639" s="3">
        <f t="shared" si="1130"/>
        <v>858654.74542191555</v>
      </c>
      <c r="AB2639" s="3">
        <f t="shared" si="1107"/>
        <v>195874.8332364622</v>
      </c>
      <c r="AC2639" s="3">
        <f t="shared" si="1108"/>
        <v>308554.55766902497</v>
      </c>
      <c r="AD2639" s="3">
        <f t="shared" si="1109"/>
        <v>84433.55861157208</v>
      </c>
      <c r="AE2639" s="3">
        <f t="shared" si="1110"/>
        <v>29316.061726496544</v>
      </c>
      <c r="AF2639" s="3">
        <f t="shared" si="1111"/>
        <v>316319.10554272961</v>
      </c>
      <c r="AG2639" s="3">
        <f t="shared" si="1112"/>
        <v>46776.282563659755</v>
      </c>
      <c r="AH2639" s="3">
        <f t="shared" si="1113"/>
        <v>69265.499506293767</v>
      </c>
      <c r="AI2639" s="3">
        <f t="shared" si="1114"/>
        <v>42680.475072121219</v>
      </c>
      <c r="AJ2639" s="3">
        <f t="shared" si="1115"/>
        <v>290724.27885350323</v>
      </c>
      <c r="AK2639" s="3">
        <f t="shared" si="1116"/>
        <v>240379.95977076626</v>
      </c>
      <c r="AL2639" s="3">
        <f t="shared" si="1117"/>
        <v>136418.45249580778</v>
      </c>
      <c r="AM2639" s="3">
        <f t="shared" si="1118"/>
        <v>492675.98314600182</v>
      </c>
      <c r="AN2639" s="3">
        <f t="shared" si="1119"/>
        <v>51235.334784892453</v>
      </c>
      <c r="AO2639" s="3">
        <f t="shared" si="1120"/>
        <v>4917.866147212455</v>
      </c>
      <c r="AP2639" s="3">
        <f t="shared" si="1121"/>
        <v>267069.41873958299</v>
      </c>
      <c r="AQ2639" s="3">
        <f t="shared" si="1122"/>
        <v>6978481.7628630986</v>
      </c>
      <c r="AR2639" s="3">
        <f t="shared" si="1123"/>
        <v>65514.317526143794</v>
      </c>
      <c r="AS2639" s="3">
        <f t="shared" si="1124"/>
        <v>0</v>
      </c>
      <c r="AT2639" s="3">
        <f t="shared" si="1125"/>
        <v>0</v>
      </c>
      <c r="AU2639" s="3">
        <f t="shared" si="1126"/>
        <v>0</v>
      </c>
      <c r="AV2639" s="3">
        <f t="shared" si="1127"/>
        <v>0</v>
      </c>
      <c r="AW2639" s="3">
        <f t="shared" si="1128"/>
        <v>0</v>
      </c>
      <c r="AX2639" s="3">
        <f t="shared" si="1131"/>
        <v>10479292.493677285</v>
      </c>
      <c r="AY2639" s="3">
        <f t="shared" si="1132"/>
        <v>18</v>
      </c>
      <c r="AZ2639" s="3">
        <f t="shared" si="1129"/>
        <v>0</v>
      </c>
      <c r="BA2639" s="3">
        <v>3785376.2438880028</v>
      </c>
      <c r="BB2639">
        <f t="shared" si="1133"/>
        <v>0.52759999999999996</v>
      </c>
    </row>
    <row r="2640" spans="1:54">
      <c r="A2640" s="2">
        <v>2639</v>
      </c>
      <c r="B2640">
        <v>16</v>
      </c>
      <c r="C2640" s="3">
        <v>844006.97819196119</v>
      </c>
      <c r="D2640" s="3">
        <v>37554.897360692463</v>
      </c>
      <c r="E2640" s="3">
        <v>37030.860334899538</v>
      </c>
      <c r="F2640" s="3">
        <v>19960.110147220708</v>
      </c>
      <c r="G2640" s="3">
        <v>21506.108557163552</v>
      </c>
      <c r="H2640" s="3">
        <v>159138.69055736464</v>
      </c>
      <c r="I2640" s="3">
        <v>27121.922238190997</v>
      </c>
      <c r="J2640" s="3">
        <v>25310.461405041449</v>
      </c>
      <c r="K2640" s="3">
        <v>164353.49346350564</v>
      </c>
      <c r="L2640" s="3">
        <v>19285.181611432523</v>
      </c>
      <c r="M2640" s="3">
        <v>326629.05825514282</v>
      </c>
      <c r="N2640" s="3">
        <v>1197067.6645631206</v>
      </c>
      <c r="O2640" s="3">
        <v>450184.88374989765</v>
      </c>
      <c r="P2640" s="3">
        <v>127080.77639678642</v>
      </c>
      <c r="Q2640" s="3">
        <v>114068.86274951938</v>
      </c>
      <c r="R2640" s="3">
        <v>135890.05808110064</v>
      </c>
      <c r="S2640" s="3">
        <v>0</v>
      </c>
      <c r="T2640" s="3">
        <v>0</v>
      </c>
      <c r="U2640" s="3">
        <v>0</v>
      </c>
      <c r="V2640" s="3">
        <v>0</v>
      </c>
      <c r="W2640" s="3">
        <v>0</v>
      </c>
      <c r="X2640" s="3">
        <v>0</v>
      </c>
      <c r="Y2640" s="3">
        <v>0</v>
      </c>
      <c r="AA2640" s="3">
        <f t="shared" si="1130"/>
        <v>844006.97819196119</v>
      </c>
      <c r="AB2640" s="3">
        <f t="shared" si="1107"/>
        <v>37554.897360692463</v>
      </c>
      <c r="AC2640" s="3">
        <f t="shared" si="1108"/>
        <v>37030.860334899538</v>
      </c>
      <c r="AD2640" s="3">
        <f t="shared" si="1109"/>
        <v>19960.110147220708</v>
      </c>
      <c r="AE2640" s="3">
        <f t="shared" si="1110"/>
        <v>21506.108557163552</v>
      </c>
      <c r="AF2640" s="3">
        <f t="shared" si="1111"/>
        <v>159138.69055736464</v>
      </c>
      <c r="AG2640" s="3">
        <f t="shared" si="1112"/>
        <v>27121.922238190997</v>
      </c>
      <c r="AH2640" s="3">
        <f t="shared" si="1113"/>
        <v>25310.461405041449</v>
      </c>
      <c r="AI2640" s="3">
        <f t="shared" si="1114"/>
        <v>164353.49346350564</v>
      </c>
      <c r="AJ2640" s="3">
        <f t="shared" si="1115"/>
        <v>19285.181611432523</v>
      </c>
      <c r="AK2640" s="3">
        <f t="shared" si="1116"/>
        <v>326629.05825514282</v>
      </c>
      <c r="AL2640" s="3">
        <f t="shared" si="1117"/>
        <v>1197067.6645631206</v>
      </c>
      <c r="AM2640" s="3">
        <f t="shared" si="1118"/>
        <v>450184.88374989765</v>
      </c>
      <c r="AN2640" s="3">
        <f t="shared" si="1119"/>
        <v>127080.77639678642</v>
      </c>
      <c r="AO2640" s="3">
        <f t="shared" si="1120"/>
        <v>114068.86274951938</v>
      </c>
      <c r="AP2640" s="3">
        <f t="shared" si="1121"/>
        <v>135890.05808110064</v>
      </c>
      <c r="AQ2640" s="3">
        <f t="shared" si="1122"/>
        <v>0</v>
      </c>
      <c r="AR2640" s="3">
        <f t="shared" si="1123"/>
        <v>0</v>
      </c>
      <c r="AS2640" s="3">
        <f t="shared" si="1124"/>
        <v>0</v>
      </c>
      <c r="AT2640" s="3">
        <f t="shared" si="1125"/>
        <v>0</v>
      </c>
      <c r="AU2640" s="3">
        <f t="shared" si="1126"/>
        <v>0</v>
      </c>
      <c r="AV2640" s="3">
        <f t="shared" si="1127"/>
        <v>0</v>
      </c>
      <c r="AW2640" s="3">
        <f t="shared" si="1128"/>
        <v>0</v>
      </c>
      <c r="AX2640" s="3">
        <f t="shared" si="1131"/>
        <v>3706190.0076630395</v>
      </c>
      <c r="AY2640" s="3">
        <f t="shared" si="1132"/>
        <v>16</v>
      </c>
      <c r="AZ2640" s="3">
        <f t="shared" si="1129"/>
        <v>0</v>
      </c>
      <c r="BA2640" s="3">
        <v>3789744.835570205</v>
      </c>
      <c r="BB2640">
        <f t="shared" si="1133"/>
        <v>0.52780000000000005</v>
      </c>
    </row>
    <row r="2641" spans="1:54">
      <c r="A2641" s="2">
        <v>2640</v>
      </c>
      <c r="B2641">
        <v>14</v>
      </c>
      <c r="C2641" s="3">
        <v>501407.28228036175</v>
      </c>
      <c r="D2641" s="3">
        <v>15345.399844953568</v>
      </c>
      <c r="E2641" s="3">
        <v>504327.11016717862</v>
      </c>
      <c r="F2641" s="3">
        <v>273106.9319482827</v>
      </c>
      <c r="G2641" s="3">
        <v>365141.61552911741</v>
      </c>
      <c r="H2641" s="3">
        <v>218519.12255634155</v>
      </c>
      <c r="I2641" s="3">
        <v>549676.78526636842</v>
      </c>
      <c r="J2641" s="3">
        <v>113592.25460927078</v>
      </c>
      <c r="K2641" s="3">
        <v>188414.47114403982</v>
      </c>
      <c r="L2641" s="3">
        <v>17447.267163919889</v>
      </c>
      <c r="M2641" s="3">
        <v>109542.3288587681</v>
      </c>
      <c r="N2641" s="3">
        <v>34858.26235846182</v>
      </c>
      <c r="O2641" s="3">
        <v>2112972.0396702355</v>
      </c>
      <c r="P2641" s="3">
        <v>579020.20046056318</v>
      </c>
      <c r="Q2641" s="3">
        <v>0</v>
      </c>
      <c r="R2641" s="3">
        <v>0</v>
      </c>
      <c r="S2641" s="3">
        <v>0</v>
      </c>
      <c r="T2641" s="3">
        <v>0</v>
      </c>
      <c r="U2641" s="3">
        <v>0</v>
      </c>
      <c r="V2641" s="3">
        <v>0</v>
      </c>
      <c r="W2641" s="3">
        <v>0</v>
      </c>
      <c r="X2641" s="3">
        <v>0</v>
      </c>
      <c r="Y2641" s="3">
        <v>0</v>
      </c>
      <c r="AA2641" s="3">
        <f t="shared" si="1130"/>
        <v>501407.28228036175</v>
      </c>
      <c r="AB2641" s="3">
        <f t="shared" si="1107"/>
        <v>15345.399844953568</v>
      </c>
      <c r="AC2641" s="3">
        <f t="shared" si="1108"/>
        <v>504327.11016717862</v>
      </c>
      <c r="AD2641" s="3">
        <f t="shared" si="1109"/>
        <v>273106.9319482827</v>
      </c>
      <c r="AE2641" s="3">
        <f t="shared" si="1110"/>
        <v>365141.61552911741</v>
      </c>
      <c r="AF2641" s="3">
        <f t="shared" si="1111"/>
        <v>218519.12255634155</v>
      </c>
      <c r="AG2641" s="3">
        <f t="shared" si="1112"/>
        <v>549676.78526636842</v>
      </c>
      <c r="AH2641" s="3">
        <f t="shared" si="1113"/>
        <v>113592.25460927078</v>
      </c>
      <c r="AI2641" s="3">
        <f t="shared" si="1114"/>
        <v>188414.47114403982</v>
      </c>
      <c r="AJ2641" s="3">
        <f t="shared" si="1115"/>
        <v>17447.267163919889</v>
      </c>
      <c r="AK2641" s="3">
        <f t="shared" si="1116"/>
        <v>109542.3288587681</v>
      </c>
      <c r="AL2641" s="3">
        <f t="shared" si="1117"/>
        <v>34858.26235846182</v>
      </c>
      <c r="AM2641" s="3">
        <f t="shared" si="1118"/>
        <v>2112972.0396702355</v>
      </c>
      <c r="AN2641" s="3">
        <f t="shared" si="1119"/>
        <v>579020.20046056318</v>
      </c>
      <c r="AO2641" s="3">
        <f t="shared" si="1120"/>
        <v>0</v>
      </c>
      <c r="AP2641" s="3">
        <f t="shared" si="1121"/>
        <v>0</v>
      </c>
      <c r="AQ2641" s="3">
        <f t="shared" si="1122"/>
        <v>0</v>
      </c>
      <c r="AR2641" s="3">
        <f t="shared" si="1123"/>
        <v>0</v>
      </c>
      <c r="AS2641" s="3">
        <f t="shared" si="1124"/>
        <v>0</v>
      </c>
      <c r="AT2641" s="3">
        <f t="shared" si="1125"/>
        <v>0</v>
      </c>
      <c r="AU2641" s="3">
        <f t="shared" si="1126"/>
        <v>0</v>
      </c>
      <c r="AV2641" s="3">
        <f t="shared" si="1127"/>
        <v>0</v>
      </c>
      <c r="AW2641" s="3">
        <f t="shared" si="1128"/>
        <v>0</v>
      </c>
      <c r="AX2641" s="3">
        <f t="shared" si="1131"/>
        <v>5583371.0718578631</v>
      </c>
      <c r="AY2641" s="3">
        <f t="shared" si="1132"/>
        <v>14</v>
      </c>
      <c r="AZ2641" s="3">
        <f t="shared" si="1129"/>
        <v>0</v>
      </c>
      <c r="BA2641" s="3">
        <v>3789771.4804946845</v>
      </c>
      <c r="BB2641">
        <f t="shared" si="1133"/>
        <v>0.52800000000000002</v>
      </c>
    </row>
    <row r="2642" spans="1:54">
      <c r="A2642" s="2">
        <v>2641</v>
      </c>
      <c r="B2642">
        <v>14</v>
      </c>
      <c r="C2642" s="3">
        <v>150843.98937930973</v>
      </c>
      <c r="D2642" s="3">
        <v>998050.2744491247</v>
      </c>
      <c r="E2642" s="3">
        <v>2761111.3045131839</v>
      </c>
      <c r="F2642" s="3">
        <v>59228.890554630038</v>
      </c>
      <c r="G2642" s="3">
        <v>138399.44639314295</v>
      </c>
      <c r="H2642" s="3">
        <v>64797.669409566442</v>
      </c>
      <c r="I2642" s="3">
        <v>119106.55089891325</v>
      </c>
      <c r="J2642" s="3">
        <v>205364.87766205179</v>
      </c>
      <c r="K2642" s="3">
        <v>68221.250316771795</v>
      </c>
      <c r="L2642" s="3">
        <v>14056.60371578185</v>
      </c>
      <c r="M2642" s="3">
        <v>614214.50864350458</v>
      </c>
      <c r="N2642" s="3">
        <v>49218.08981566249</v>
      </c>
      <c r="O2642" s="3">
        <v>146723.80584923524</v>
      </c>
      <c r="P2642" s="3">
        <v>43750.378796109551</v>
      </c>
      <c r="Q2642" s="3">
        <v>0</v>
      </c>
      <c r="R2642" s="3">
        <v>0</v>
      </c>
      <c r="S2642" s="3">
        <v>0</v>
      </c>
      <c r="T2642" s="3">
        <v>0</v>
      </c>
      <c r="U2642" s="3">
        <v>0</v>
      </c>
      <c r="V2642" s="3">
        <v>0</v>
      </c>
      <c r="W2642" s="3">
        <v>0</v>
      </c>
      <c r="X2642" s="3">
        <v>0</v>
      </c>
      <c r="Y2642" s="3">
        <v>0</v>
      </c>
      <c r="AA2642" s="3">
        <f t="shared" si="1130"/>
        <v>150843.98937930973</v>
      </c>
      <c r="AB2642" s="3">
        <f t="shared" si="1107"/>
        <v>998050.2744491247</v>
      </c>
      <c r="AC2642" s="3">
        <f t="shared" si="1108"/>
        <v>2761111.3045131839</v>
      </c>
      <c r="AD2642" s="3">
        <f t="shared" si="1109"/>
        <v>59228.890554630038</v>
      </c>
      <c r="AE2642" s="3">
        <f t="shared" si="1110"/>
        <v>138399.44639314295</v>
      </c>
      <c r="AF2642" s="3">
        <f t="shared" si="1111"/>
        <v>64797.669409566442</v>
      </c>
      <c r="AG2642" s="3">
        <f t="shared" si="1112"/>
        <v>119106.55089891325</v>
      </c>
      <c r="AH2642" s="3">
        <f t="shared" si="1113"/>
        <v>205364.87766205179</v>
      </c>
      <c r="AI2642" s="3">
        <f t="shared" si="1114"/>
        <v>68221.250316771795</v>
      </c>
      <c r="AJ2642" s="3">
        <f t="shared" si="1115"/>
        <v>14056.60371578185</v>
      </c>
      <c r="AK2642" s="3">
        <f t="shared" si="1116"/>
        <v>614214.50864350458</v>
      </c>
      <c r="AL2642" s="3">
        <f t="shared" si="1117"/>
        <v>49218.08981566249</v>
      </c>
      <c r="AM2642" s="3">
        <f t="shared" si="1118"/>
        <v>146723.80584923524</v>
      </c>
      <c r="AN2642" s="3">
        <f t="shared" si="1119"/>
        <v>43750.378796109551</v>
      </c>
      <c r="AO2642" s="3">
        <f t="shared" si="1120"/>
        <v>0</v>
      </c>
      <c r="AP2642" s="3">
        <f t="shared" si="1121"/>
        <v>0</v>
      </c>
      <c r="AQ2642" s="3">
        <f t="shared" si="1122"/>
        <v>0</v>
      </c>
      <c r="AR2642" s="3">
        <f t="shared" si="1123"/>
        <v>0</v>
      </c>
      <c r="AS2642" s="3">
        <f t="shared" si="1124"/>
        <v>0</v>
      </c>
      <c r="AT2642" s="3">
        <f t="shared" si="1125"/>
        <v>0</v>
      </c>
      <c r="AU2642" s="3">
        <f t="shared" si="1126"/>
        <v>0</v>
      </c>
      <c r="AV2642" s="3">
        <f t="shared" si="1127"/>
        <v>0</v>
      </c>
      <c r="AW2642" s="3">
        <f t="shared" si="1128"/>
        <v>0</v>
      </c>
      <c r="AX2642" s="3">
        <f t="shared" si="1131"/>
        <v>5433087.640396988</v>
      </c>
      <c r="AY2642" s="3">
        <f t="shared" si="1132"/>
        <v>14</v>
      </c>
      <c r="AZ2642" s="3">
        <f t="shared" si="1129"/>
        <v>0</v>
      </c>
      <c r="BA2642" s="3">
        <v>3796091.9320735456</v>
      </c>
      <c r="BB2642">
        <f t="shared" si="1133"/>
        <v>0.5282</v>
      </c>
    </row>
    <row r="2643" spans="1:54">
      <c r="A2643" s="2">
        <v>2642</v>
      </c>
      <c r="B2643">
        <v>13</v>
      </c>
      <c r="C2643" s="3">
        <v>216593.03891543433</v>
      </c>
      <c r="D2643" s="3">
        <v>554957.8708460076</v>
      </c>
      <c r="E2643" s="3">
        <v>82443.712986656348</v>
      </c>
      <c r="F2643" s="3">
        <v>1046334.5538198237</v>
      </c>
      <c r="G2643" s="3">
        <v>1134958.0904502161</v>
      </c>
      <c r="H2643" s="3">
        <v>46578.150804019453</v>
      </c>
      <c r="I2643" s="3">
        <v>39872.762180035767</v>
      </c>
      <c r="J2643" s="3">
        <v>225165.4539310543</v>
      </c>
      <c r="K2643" s="3">
        <v>3588.9365494409849</v>
      </c>
      <c r="L2643" s="3">
        <v>13740.961107739471</v>
      </c>
      <c r="M2643" s="3">
        <v>105715.2433115305</v>
      </c>
      <c r="N2643" s="3">
        <v>3336202.3498088708</v>
      </c>
      <c r="O2643" s="3">
        <v>92927.22428524663</v>
      </c>
      <c r="P2643" s="3">
        <v>0</v>
      </c>
      <c r="Q2643" s="3">
        <v>0</v>
      </c>
      <c r="R2643" s="3">
        <v>0</v>
      </c>
      <c r="S2643" s="3">
        <v>0</v>
      </c>
      <c r="T2643" s="3">
        <v>0</v>
      </c>
      <c r="U2643" s="3">
        <v>0</v>
      </c>
      <c r="V2643" s="3">
        <v>0</v>
      </c>
      <c r="W2643" s="3">
        <v>0</v>
      </c>
      <c r="X2643" s="3">
        <v>0</v>
      </c>
      <c r="Y2643" s="3">
        <v>0</v>
      </c>
      <c r="AA2643" s="3">
        <f t="shared" si="1130"/>
        <v>216593.03891543433</v>
      </c>
      <c r="AB2643" s="3">
        <f t="shared" si="1107"/>
        <v>554957.8708460076</v>
      </c>
      <c r="AC2643" s="3">
        <f t="shared" si="1108"/>
        <v>82443.712986656348</v>
      </c>
      <c r="AD2643" s="3">
        <f t="shared" si="1109"/>
        <v>1046334.5538198237</v>
      </c>
      <c r="AE2643" s="3">
        <f t="shared" si="1110"/>
        <v>1134958.0904502161</v>
      </c>
      <c r="AF2643" s="3">
        <f t="shared" si="1111"/>
        <v>46578.150804019453</v>
      </c>
      <c r="AG2643" s="3">
        <f t="shared" si="1112"/>
        <v>39872.762180035767</v>
      </c>
      <c r="AH2643" s="3">
        <f t="shared" si="1113"/>
        <v>225165.4539310543</v>
      </c>
      <c r="AI2643" s="3">
        <f t="shared" si="1114"/>
        <v>3588.9365494409849</v>
      </c>
      <c r="AJ2643" s="3">
        <f t="shared" si="1115"/>
        <v>13740.961107739471</v>
      </c>
      <c r="AK2643" s="3">
        <f t="shared" si="1116"/>
        <v>105715.2433115305</v>
      </c>
      <c r="AL2643" s="3">
        <f t="shared" si="1117"/>
        <v>3336202.3498088708</v>
      </c>
      <c r="AM2643" s="3">
        <f t="shared" si="1118"/>
        <v>92927.22428524663</v>
      </c>
      <c r="AN2643" s="3">
        <f t="shared" si="1119"/>
        <v>0</v>
      </c>
      <c r="AO2643" s="3">
        <f t="shared" si="1120"/>
        <v>0</v>
      </c>
      <c r="AP2643" s="3">
        <f t="shared" si="1121"/>
        <v>0</v>
      </c>
      <c r="AQ2643" s="3">
        <f t="shared" si="1122"/>
        <v>0</v>
      </c>
      <c r="AR2643" s="3">
        <f t="shared" si="1123"/>
        <v>0</v>
      </c>
      <c r="AS2643" s="3">
        <f t="shared" si="1124"/>
        <v>0</v>
      </c>
      <c r="AT2643" s="3">
        <f t="shared" si="1125"/>
        <v>0</v>
      </c>
      <c r="AU2643" s="3">
        <f t="shared" si="1126"/>
        <v>0</v>
      </c>
      <c r="AV2643" s="3">
        <f t="shared" si="1127"/>
        <v>0</v>
      </c>
      <c r="AW2643" s="3">
        <f t="shared" si="1128"/>
        <v>0</v>
      </c>
      <c r="AX2643" s="3">
        <f t="shared" si="1131"/>
        <v>6899078.3489960758</v>
      </c>
      <c r="AY2643" s="3">
        <f t="shared" si="1132"/>
        <v>13</v>
      </c>
      <c r="AZ2643" s="3">
        <f t="shared" si="1129"/>
        <v>0</v>
      </c>
      <c r="BA2643" s="3">
        <v>3796947.1184459459</v>
      </c>
      <c r="BB2643">
        <f t="shared" si="1133"/>
        <v>0.52839999999999998</v>
      </c>
    </row>
    <row r="2644" spans="1:54">
      <c r="A2644" s="2">
        <v>2643</v>
      </c>
      <c r="B2644">
        <v>10</v>
      </c>
      <c r="C2644" s="3">
        <v>427791.79252149805</v>
      </c>
      <c r="D2644" s="3">
        <v>2785216.7892415831</v>
      </c>
      <c r="E2644" s="3">
        <v>50026.523452829468</v>
      </c>
      <c r="F2644" s="3">
        <v>166518.07476888027</v>
      </c>
      <c r="G2644" s="3">
        <v>73921.694299710187</v>
      </c>
      <c r="H2644" s="3">
        <v>1407401.9699125823</v>
      </c>
      <c r="I2644" s="3">
        <v>453048.26623230573</v>
      </c>
      <c r="J2644" s="3">
        <v>2363002.5938905645</v>
      </c>
      <c r="K2644" s="3">
        <v>418745.04558474483</v>
      </c>
      <c r="L2644" s="3">
        <v>168831.13064208842</v>
      </c>
      <c r="M2644" s="3">
        <v>0</v>
      </c>
      <c r="N2644" s="3">
        <v>0</v>
      </c>
      <c r="O2644" s="3">
        <v>0</v>
      </c>
      <c r="P2644" s="3">
        <v>0</v>
      </c>
      <c r="Q2644" s="3">
        <v>0</v>
      </c>
      <c r="R2644" s="3">
        <v>0</v>
      </c>
      <c r="S2644" s="3">
        <v>0</v>
      </c>
      <c r="T2644" s="3">
        <v>0</v>
      </c>
      <c r="U2644" s="3">
        <v>0</v>
      </c>
      <c r="V2644" s="3">
        <v>0</v>
      </c>
      <c r="W2644" s="3">
        <v>0</v>
      </c>
      <c r="X2644" s="3">
        <v>0</v>
      </c>
      <c r="Y2644" s="3">
        <v>0</v>
      </c>
      <c r="AA2644" s="3">
        <f t="shared" si="1130"/>
        <v>427791.79252149805</v>
      </c>
      <c r="AB2644" s="3">
        <f t="shared" si="1107"/>
        <v>2785216.7892415831</v>
      </c>
      <c r="AC2644" s="3">
        <f t="shared" si="1108"/>
        <v>50026.523452829468</v>
      </c>
      <c r="AD2644" s="3">
        <f t="shared" si="1109"/>
        <v>166518.07476888027</v>
      </c>
      <c r="AE2644" s="3">
        <f t="shared" si="1110"/>
        <v>73921.694299710187</v>
      </c>
      <c r="AF2644" s="3">
        <f t="shared" si="1111"/>
        <v>1407401.9699125823</v>
      </c>
      <c r="AG2644" s="3">
        <f t="shared" si="1112"/>
        <v>453048.26623230573</v>
      </c>
      <c r="AH2644" s="3">
        <f t="shared" si="1113"/>
        <v>2363002.5938905645</v>
      </c>
      <c r="AI2644" s="3">
        <f t="shared" si="1114"/>
        <v>418745.04558474483</v>
      </c>
      <c r="AJ2644" s="3">
        <f t="shared" si="1115"/>
        <v>168831.13064208842</v>
      </c>
      <c r="AK2644" s="3">
        <f t="shared" si="1116"/>
        <v>0</v>
      </c>
      <c r="AL2644" s="3">
        <f t="shared" si="1117"/>
        <v>0</v>
      </c>
      <c r="AM2644" s="3">
        <f t="shared" si="1118"/>
        <v>0</v>
      </c>
      <c r="AN2644" s="3">
        <f t="shared" si="1119"/>
        <v>0</v>
      </c>
      <c r="AO2644" s="3">
        <f t="shared" si="1120"/>
        <v>0</v>
      </c>
      <c r="AP2644" s="3">
        <f t="shared" si="1121"/>
        <v>0</v>
      </c>
      <c r="AQ2644" s="3">
        <f t="shared" si="1122"/>
        <v>0</v>
      </c>
      <c r="AR2644" s="3">
        <f t="shared" si="1123"/>
        <v>0</v>
      </c>
      <c r="AS2644" s="3">
        <f t="shared" si="1124"/>
        <v>0</v>
      </c>
      <c r="AT2644" s="3">
        <f t="shared" si="1125"/>
        <v>0</v>
      </c>
      <c r="AU2644" s="3">
        <f t="shared" si="1126"/>
        <v>0</v>
      </c>
      <c r="AV2644" s="3">
        <f t="shared" si="1127"/>
        <v>0</v>
      </c>
      <c r="AW2644" s="3">
        <f t="shared" si="1128"/>
        <v>0</v>
      </c>
      <c r="AX2644" s="3">
        <f t="shared" si="1131"/>
        <v>8314503.8805467868</v>
      </c>
      <c r="AY2644" s="3">
        <f t="shared" si="1132"/>
        <v>10</v>
      </c>
      <c r="AZ2644" s="3">
        <f t="shared" si="1129"/>
        <v>0</v>
      </c>
      <c r="BA2644" s="3">
        <v>3797208.4798455867</v>
      </c>
      <c r="BB2644">
        <f t="shared" si="1133"/>
        <v>0.52859999999999996</v>
      </c>
    </row>
    <row r="2645" spans="1:54">
      <c r="A2645" s="2">
        <v>2644</v>
      </c>
      <c r="B2645">
        <v>18</v>
      </c>
      <c r="C2645" s="3">
        <v>117848.08245356486</v>
      </c>
      <c r="D2645" s="3">
        <v>285141.3366611909</v>
      </c>
      <c r="E2645" s="3">
        <v>65500.135953385165</v>
      </c>
      <c r="F2645" s="3">
        <v>766292.46961794829</v>
      </c>
      <c r="G2645" s="3">
        <v>184634.55963358263</v>
      </c>
      <c r="H2645" s="3">
        <v>410937.67029120727</v>
      </c>
      <c r="I2645" s="3">
        <v>479466.27643019467</v>
      </c>
      <c r="J2645" s="3">
        <v>239058.84857341263</v>
      </c>
      <c r="K2645" s="3">
        <v>102541.73493853603</v>
      </c>
      <c r="L2645" s="3">
        <v>398519.23889090755</v>
      </c>
      <c r="M2645" s="3">
        <v>131347.16779048525</v>
      </c>
      <c r="N2645" s="3">
        <v>280963.13702386274</v>
      </c>
      <c r="O2645" s="3">
        <v>665142.57509698742</v>
      </c>
      <c r="P2645" s="3">
        <v>131891.1557374991</v>
      </c>
      <c r="Q2645" s="3">
        <v>76825.988394875836</v>
      </c>
      <c r="R2645" s="3">
        <v>241245.80255563173</v>
      </c>
      <c r="S2645" s="3">
        <v>683556.11701318354</v>
      </c>
      <c r="T2645" s="3">
        <v>75967.482988708245</v>
      </c>
      <c r="U2645" s="3">
        <v>0</v>
      </c>
      <c r="V2645" s="3">
        <v>0</v>
      </c>
      <c r="W2645" s="3">
        <v>0</v>
      </c>
      <c r="X2645" s="3">
        <v>0</v>
      </c>
      <c r="Y2645" s="3">
        <v>0</v>
      </c>
      <c r="AA2645" s="3">
        <f t="shared" si="1130"/>
        <v>117848.08245356486</v>
      </c>
      <c r="AB2645" s="3">
        <f t="shared" si="1107"/>
        <v>285141.3366611909</v>
      </c>
      <c r="AC2645" s="3">
        <f t="shared" si="1108"/>
        <v>65500.135953385165</v>
      </c>
      <c r="AD2645" s="3">
        <f t="shared" si="1109"/>
        <v>766292.46961794829</v>
      </c>
      <c r="AE2645" s="3">
        <f t="shared" si="1110"/>
        <v>184634.55963358263</v>
      </c>
      <c r="AF2645" s="3">
        <f t="shared" si="1111"/>
        <v>410937.67029120727</v>
      </c>
      <c r="AG2645" s="3">
        <f t="shared" si="1112"/>
        <v>479466.27643019467</v>
      </c>
      <c r="AH2645" s="3">
        <f t="shared" si="1113"/>
        <v>239058.84857341263</v>
      </c>
      <c r="AI2645" s="3">
        <f t="shared" si="1114"/>
        <v>102541.73493853603</v>
      </c>
      <c r="AJ2645" s="3">
        <f t="shared" si="1115"/>
        <v>398519.23889090755</v>
      </c>
      <c r="AK2645" s="3">
        <f t="shared" si="1116"/>
        <v>131347.16779048525</v>
      </c>
      <c r="AL2645" s="3">
        <f t="shared" si="1117"/>
        <v>280963.13702386274</v>
      </c>
      <c r="AM2645" s="3">
        <f t="shared" si="1118"/>
        <v>665142.57509698742</v>
      </c>
      <c r="AN2645" s="3">
        <f t="shared" si="1119"/>
        <v>131891.1557374991</v>
      </c>
      <c r="AO2645" s="3">
        <f t="shared" si="1120"/>
        <v>76825.988394875836</v>
      </c>
      <c r="AP2645" s="3">
        <f t="shared" si="1121"/>
        <v>241245.80255563173</v>
      </c>
      <c r="AQ2645" s="3">
        <f t="shared" si="1122"/>
        <v>683556.11701318354</v>
      </c>
      <c r="AR2645" s="3">
        <f t="shared" si="1123"/>
        <v>75967.482988708245</v>
      </c>
      <c r="AS2645" s="3">
        <f t="shared" si="1124"/>
        <v>0</v>
      </c>
      <c r="AT2645" s="3">
        <f t="shared" si="1125"/>
        <v>0</v>
      </c>
      <c r="AU2645" s="3">
        <f t="shared" si="1126"/>
        <v>0</v>
      </c>
      <c r="AV2645" s="3">
        <f t="shared" si="1127"/>
        <v>0</v>
      </c>
      <c r="AW2645" s="3">
        <f t="shared" si="1128"/>
        <v>0</v>
      </c>
      <c r="AX2645" s="3">
        <f t="shared" si="1131"/>
        <v>5336879.7800451638</v>
      </c>
      <c r="AY2645" s="3">
        <f t="shared" si="1132"/>
        <v>18</v>
      </c>
      <c r="AZ2645" s="3">
        <f t="shared" si="1129"/>
        <v>0</v>
      </c>
      <c r="BA2645" s="3">
        <v>3797581.5703822854</v>
      </c>
      <c r="BB2645">
        <f t="shared" si="1133"/>
        <v>0.52880000000000005</v>
      </c>
    </row>
    <row r="2646" spans="1:54">
      <c r="A2646" s="2">
        <v>2645</v>
      </c>
      <c r="B2646">
        <v>18</v>
      </c>
      <c r="C2646" s="3">
        <v>46495.954878027158</v>
      </c>
      <c r="D2646" s="3">
        <v>145945.89761164947</v>
      </c>
      <c r="E2646" s="3">
        <v>473914.86241310439</v>
      </c>
      <c r="F2646" s="3">
        <v>89878.211935388012</v>
      </c>
      <c r="G2646" s="3">
        <v>418424.5993516313</v>
      </c>
      <c r="H2646" s="3">
        <v>199692.71133242597</v>
      </c>
      <c r="I2646" s="3">
        <v>555526.59960439638</v>
      </c>
      <c r="J2646" s="3">
        <v>77537.131380566992</v>
      </c>
      <c r="K2646" s="3">
        <v>112010.94503236945</v>
      </c>
      <c r="L2646" s="3">
        <v>74544.222179946126</v>
      </c>
      <c r="M2646" s="3">
        <v>54005.409543473099</v>
      </c>
      <c r="N2646" s="3">
        <v>93379.71671985116</v>
      </c>
      <c r="O2646" s="3">
        <v>247276.34298005525</v>
      </c>
      <c r="P2646" s="3">
        <v>187010.27556445968</v>
      </c>
      <c r="Q2646" s="3">
        <v>635771.45989175793</v>
      </c>
      <c r="R2646" s="3">
        <v>230723.76183465074</v>
      </c>
      <c r="S2646" s="3">
        <v>26956.414657419355</v>
      </c>
      <c r="T2646" s="3">
        <v>49840.196619677648</v>
      </c>
      <c r="U2646" s="3">
        <v>0</v>
      </c>
      <c r="V2646" s="3">
        <v>0</v>
      </c>
      <c r="W2646" s="3">
        <v>0</v>
      </c>
      <c r="X2646" s="3">
        <v>0</v>
      </c>
      <c r="Y2646" s="3">
        <v>0</v>
      </c>
      <c r="AA2646" s="3">
        <f t="shared" si="1130"/>
        <v>46495.954878027158</v>
      </c>
      <c r="AB2646" s="3">
        <f t="shared" si="1107"/>
        <v>145945.89761164947</v>
      </c>
      <c r="AC2646" s="3">
        <f t="shared" si="1108"/>
        <v>473914.86241310439</v>
      </c>
      <c r="AD2646" s="3">
        <f t="shared" si="1109"/>
        <v>89878.211935388012</v>
      </c>
      <c r="AE2646" s="3">
        <f t="shared" si="1110"/>
        <v>418424.5993516313</v>
      </c>
      <c r="AF2646" s="3">
        <f t="shared" si="1111"/>
        <v>199692.71133242597</v>
      </c>
      <c r="AG2646" s="3">
        <f t="shared" si="1112"/>
        <v>555526.59960439638</v>
      </c>
      <c r="AH2646" s="3">
        <f t="shared" si="1113"/>
        <v>77537.131380566992</v>
      </c>
      <c r="AI2646" s="3">
        <f t="shared" si="1114"/>
        <v>112010.94503236945</v>
      </c>
      <c r="AJ2646" s="3">
        <f t="shared" si="1115"/>
        <v>74544.222179946126</v>
      </c>
      <c r="AK2646" s="3">
        <f t="shared" si="1116"/>
        <v>54005.409543473099</v>
      </c>
      <c r="AL2646" s="3">
        <f t="shared" si="1117"/>
        <v>93379.71671985116</v>
      </c>
      <c r="AM2646" s="3">
        <f t="shared" si="1118"/>
        <v>247276.34298005525</v>
      </c>
      <c r="AN2646" s="3">
        <f t="shared" si="1119"/>
        <v>187010.27556445968</v>
      </c>
      <c r="AO2646" s="3">
        <f t="shared" si="1120"/>
        <v>635771.45989175793</v>
      </c>
      <c r="AP2646" s="3">
        <f t="shared" si="1121"/>
        <v>230723.76183465074</v>
      </c>
      <c r="AQ2646" s="3">
        <f t="shared" si="1122"/>
        <v>26956.414657419355</v>
      </c>
      <c r="AR2646" s="3">
        <f t="shared" si="1123"/>
        <v>49840.196619677648</v>
      </c>
      <c r="AS2646" s="3">
        <f t="shared" si="1124"/>
        <v>0</v>
      </c>
      <c r="AT2646" s="3">
        <f t="shared" si="1125"/>
        <v>0</v>
      </c>
      <c r="AU2646" s="3">
        <f t="shared" si="1126"/>
        <v>0</v>
      </c>
      <c r="AV2646" s="3">
        <f t="shared" si="1127"/>
        <v>0</v>
      </c>
      <c r="AW2646" s="3">
        <f t="shared" si="1128"/>
        <v>0</v>
      </c>
      <c r="AX2646" s="3">
        <f t="shared" si="1131"/>
        <v>3718934.7135308506</v>
      </c>
      <c r="AY2646" s="3">
        <f t="shared" si="1132"/>
        <v>18</v>
      </c>
      <c r="AZ2646" s="3">
        <f t="shared" si="1129"/>
        <v>0</v>
      </c>
      <c r="BA2646" s="3">
        <v>3798060.3791944189</v>
      </c>
      <c r="BB2646">
        <f t="shared" si="1133"/>
        <v>0.52900000000000003</v>
      </c>
    </row>
    <row r="2647" spans="1:54">
      <c r="A2647" s="2">
        <v>2646</v>
      </c>
      <c r="B2647">
        <v>17</v>
      </c>
      <c r="C2647" s="3">
        <v>50231.582102842411</v>
      </c>
      <c r="D2647" s="3">
        <v>294199.04242422665</v>
      </c>
      <c r="E2647" s="3">
        <v>175846.17847497921</v>
      </c>
      <c r="F2647" s="3">
        <v>15080.108155015703</v>
      </c>
      <c r="G2647" s="3">
        <v>43481.96389888227</v>
      </c>
      <c r="H2647" s="3">
        <v>33071.896036056729</v>
      </c>
      <c r="I2647" s="3">
        <v>78789.131820827155</v>
      </c>
      <c r="J2647" s="3">
        <v>100757.89441878771</v>
      </c>
      <c r="K2647" s="3">
        <v>27493.572284204631</v>
      </c>
      <c r="L2647" s="3">
        <v>157969.49673036189</v>
      </c>
      <c r="M2647" s="3">
        <v>176324.85464285436</v>
      </c>
      <c r="N2647" s="3">
        <v>426892.07546890335</v>
      </c>
      <c r="O2647" s="3">
        <v>1169233.5865712573</v>
      </c>
      <c r="P2647" s="3">
        <v>2715163.3005298725</v>
      </c>
      <c r="Q2647" s="3">
        <v>21781.562909894827</v>
      </c>
      <c r="R2647" s="3">
        <v>653723.964347234</v>
      </c>
      <c r="S2647" s="3">
        <v>81897.156960962588</v>
      </c>
      <c r="T2647" s="3">
        <v>0</v>
      </c>
      <c r="U2647" s="3">
        <v>0</v>
      </c>
      <c r="V2647" s="3">
        <v>0</v>
      </c>
      <c r="W2647" s="3">
        <v>0</v>
      </c>
      <c r="X2647" s="3">
        <v>0</v>
      </c>
      <c r="Y2647" s="3">
        <v>0</v>
      </c>
      <c r="AA2647" s="3">
        <f t="shared" si="1130"/>
        <v>50231.582102842411</v>
      </c>
      <c r="AB2647" s="3">
        <f t="shared" si="1107"/>
        <v>294199.04242422665</v>
      </c>
      <c r="AC2647" s="3">
        <f t="shared" si="1108"/>
        <v>175846.17847497921</v>
      </c>
      <c r="AD2647" s="3">
        <f t="shared" si="1109"/>
        <v>15080.108155015703</v>
      </c>
      <c r="AE2647" s="3">
        <f t="shared" si="1110"/>
        <v>43481.96389888227</v>
      </c>
      <c r="AF2647" s="3">
        <f t="shared" si="1111"/>
        <v>33071.896036056729</v>
      </c>
      <c r="AG2647" s="3">
        <f t="shared" si="1112"/>
        <v>78789.131820827155</v>
      </c>
      <c r="AH2647" s="3">
        <f t="shared" si="1113"/>
        <v>100757.89441878771</v>
      </c>
      <c r="AI2647" s="3">
        <f t="shared" si="1114"/>
        <v>27493.572284204631</v>
      </c>
      <c r="AJ2647" s="3">
        <f t="shared" si="1115"/>
        <v>157969.49673036189</v>
      </c>
      <c r="AK2647" s="3">
        <f t="shared" si="1116"/>
        <v>176324.85464285436</v>
      </c>
      <c r="AL2647" s="3">
        <f t="shared" si="1117"/>
        <v>426892.07546890335</v>
      </c>
      <c r="AM2647" s="3">
        <f t="shared" si="1118"/>
        <v>1169233.5865712573</v>
      </c>
      <c r="AN2647" s="3">
        <f t="shared" si="1119"/>
        <v>2715163.3005298725</v>
      </c>
      <c r="AO2647" s="3">
        <f t="shared" si="1120"/>
        <v>21781.562909894827</v>
      </c>
      <c r="AP2647" s="3">
        <f t="shared" si="1121"/>
        <v>653723.964347234</v>
      </c>
      <c r="AQ2647" s="3">
        <f t="shared" si="1122"/>
        <v>81897.156960962588</v>
      </c>
      <c r="AR2647" s="3">
        <f t="shared" si="1123"/>
        <v>0</v>
      </c>
      <c r="AS2647" s="3">
        <f t="shared" si="1124"/>
        <v>0</v>
      </c>
      <c r="AT2647" s="3">
        <f t="shared" si="1125"/>
        <v>0</v>
      </c>
      <c r="AU2647" s="3">
        <f t="shared" si="1126"/>
        <v>0</v>
      </c>
      <c r="AV2647" s="3">
        <f t="shared" si="1127"/>
        <v>0</v>
      </c>
      <c r="AW2647" s="3">
        <f t="shared" si="1128"/>
        <v>0</v>
      </c>
      <c r="AX2647" s="3">
        <f t="shared" si="1131"/>
        <v>6221937.3677771622</v>
      </c>
      <c r="AY2647" s="3">
        <f t="shared" si="1132"/>
        <v>17</v>
      </c>
      <c r="AZ2647" s="3">
        <f t="shared" si="1129"/>
        <v>0</v>
      </c>
      <c r="BA2647" s="3">
        <v>3802440.4081051694</v>
      </c>
      <c r="BB2647">
        <f t="shared" si="1133"/>
        <v>0.5292</v>
      </c>
    </row>
    <row r="2648" spans="1:54">
      <c r="A2648" s="2">
        <v>2647</v>
      </c>
      <c r="B2648">
        <v>18</v>
      </c>
      <c r="C2648" s="3">
        <v>2283.8505694132004</v>
      </c>
      <c r="D2648" s="3">
        <v>4531407.1300712386</v>
      </c>
      <c r="E2648" s="3">
        <v>188580.27134999429</v>
      </c>
      <c r="F2648" s="3">
        <v>229696.04100639294</v>
      </c>
      <c r="G2648" s="3">
        <v>35557.396208199745</v>
      </c>
      <c r="H2648" s="3">
        <v>242448.5572297468</v>
      </c>
      <c r="I2648" s="3">
        <v>165677.80694387088</v>
      </c>
      <c r="J2648" s="3">
        <v>24589.519879018611</v>
      </c>
      <c r="K2648" s="3">
        <v>41190.284033000164</v>
      </c>
      <c r="L2648" s="3">
        <v>8094.943758021539</v>
      </c>
      <c r="M2648" s="3">
        <v>43713.571561595316</v>
      </c>
      <c r="N2648" s="3">
        <v>126729.02896156654</v>
      </c>
      <c r="O2648" s="3">
        <v>133990.37090142001</v>
      </c>
      <c r="P2648" s="3">
        <v>215741.55427166924</v>
      </c>
      <c r="Q2648" s="3">
        <v>88502.380783774133</v>
      </c>
      <c r="R2648" s="3">
        <v>34917.941642392841</v>
      </c>
      <c r="S2648" s="3">
        <v>111012.91125496136</v>
      </c>
      <c r="T2648" s="3">
        <v>141462.01575009851</v>
      </c>
      <c r="U2648" s="3">
        <v>0</v>
      </c>
      <c r="V2648" s="3">
        <v>0</v>
      </c>
      <c r="W2648" s="3">
        <v>0</v>
      </c>
      <c r="X2648" s="3">
        <v>0</v>
      </c>
      <c r="Y2648" s="3">
        <v>0</v>
      </c>
      <c r="AA2648" s="3">
        <f t="shared" si="1130"/>
        <v>2283.8505694132004</v>
      </c>
      <c r="AB2648" s="3">
        <f t="shared" si="1107"/>
        <v>4531407.1300712386</v>
      </c>
      <c r="AC2648" s="3">
        <f t="shared" si="1108"/>
        <v>188580.27134999429</v>
      </c>
      <c r="AD2648" s="3">
        <f t="shared" si="1109"/>
        <v>229696.04100639294</v>
      </c>
      <c r="AE2648" s="3">
        <f t="shared" si="1110"/>
        <v>35557.396208199745</v>
      </c>
      <c r="AF2648" s="3">
        <f t="shared" si="1111"/>
        <v>242448.5572297468</v>
      </c>
      <c r="AG2648" s="3">
        <f t="shared" si="1112"/>
        <v>165677.80694387088</v>
      </c>
      <c r="AH2648" s="3">
        <f t="shared" si="1113"/>
        <v>24589.519879018611</v>
      </c>
      <c r="AI2648" s="3">
        <f t="shared" si="1114"/>
        <v>41190.284033000164</v>
      </c>
      <c r="AJ2648" s="3">
        <f t="shared" si="1115"/>
        <v>8094.943758021539</v>
      </c>
      <c r="AK2648" s="3">
        <f t="shared" si="1116"/>
        <v>43713.571561595316</v>
      </c>
      <c r="AL2648" s="3">
        <f t="shared" si="1117"/>
        <v>126729.02896156654</v>
      </c>
      <c r="AM2648" s="3">
        <f t="shared" si="1118"/>
        <v>133990.37090142001</v>
      </c>
      <c r="AN2648" s="3">
        <f t="shared" si="1119"/>
        <v>215741.55427166924</v>
      </c>
      <c r="AO2648" s="3">
        <f t="shared" si="1120"/>
        <v>88502.380783774133</v>
      </c>
      <c r="AP2648" s="3">
        <f t="shared" si="1121"/>
        <v>34917.941642392841</v>
      </c>
      <c r="AQ2648" s="3">
        <f t="shared" si="1122"/>
        <v>111012.91125496136</v>
      </c>
      <c r="AR2648" s="3">
        <f t="shared" si="1123"/>
        <v>141462.01575009851</v>
      </c>
      <c r="AS2648" s="3">
        <f t="shared" si="1124"/>
        <v>0</v>
      </c>
      <c r="AT2648" s="3">
        <f t="shared" si="1125"/>
        <v>0</v>
      </c>
      <c r="AU2648" s="3">
        <f t="shared" si="1126"/>
        <v>0</v>
      </c>
      <c r="AV2648" s="3">
        <f t="shared" si="1127"/>
        <v>0</v>
      </c>
      <c r="AW2648" s="3">
        <f t="shared" si="1128"/>
        <v>0</v>
      </c>
      <c r="AX2648" s="3">
        <f t="shared" si="1131"/>
        <v>6365595.5761763733</v>
      </c>
      <c r="AY2648" s="3">
        <f t="shared" si="1132"/>
        <v>18</v>
      </c>
      <c r="AZ2648" s="3">
        <f t="shared" si="1129"/>
        <v>0</v>
      </c>
      <c r="BA2648" s="3">
        <v>3803033.9719562344</v>
      </c>
      <c r="BB2648">
        <f t="shared" si="1133"/>
        <v>0.52939999999999998</v>
      </c>
    </row>
    <row r="2649" spans="1:54">
      <c r="A2649" s="2">
        <v>2648</v>
      </c>
      <c r="B2649">
        <v>11</v>
      </c>
      <c r="C2649" s="3">
        <v>1817814.2766128699</v>
      </c>
      <c r="D2649" s="3">
        <v>29698.553451945496</v>
      </c>
      <c r="E2649" s="3">
        <v>13952.944704431917</v>
      </c>
      <c r="F2649" s="3">
        <v>117782.76914540051</v>
      </c>
      <c r="G2649" s="3">
        <v>276489.8491228561</v>
      </c>
      <c r="H2649" s="3">
        <v>432687.85169749055</v>
      </c>
      <c r="I2649" s="3">
        <v>220650.9195411198</v>
      </c>
      <c r="J2649" s="3">
        <v>488037.90086789156</v>
      </c>
      <c r="K2649" s="3">
        <v>91447.505594023736</v>
      </c>
      <c r="L2649" s="3">
        <v>553083.49774610891</v>
      </c>
      <c r="M2649" s="3">
        <v>11879.632860959671</v>
      </c>
      <c r="N2649" s="3">
        <v>0</v>
      </c>
      <c r="O2649" s="3">
        <v>0</v>
      </c>
      <c r="P2649" s="3">
        <v>0</v>
      </c>
      <c r="Q2649" s="3">
        <v>0</v>
      </c>
      <c r="R2649" s="3">
        <v>0</v>
      </c>
      <c r="S2649" s="3">
        <v>0</v>
      </c>
      <c r="T2649" s="3">
        <v>0</v>
      </c>
      <c r="U2649" s="3">
        <v>0</v>
      </c>
      <c r="V2649" s="3">
        <v>0</v>
      </c>
      <c r="W2649" s="3">
        <v>0</v>
      </c>
      <c r="X2649" s="3">
        <v>0</v>
      </c>
      <c r="Y2649" s="3">
        <v>0</v>
      </c>
      <c r="AA2649" s="3">
        <f t="shared" si="1130"/>
        <v>1817814.2766128699</v>
      </c>
      <c r="AB2649" s="3">
        <f t="shared" si="1107"/>
        <v>29698.553451945496</v>
      </c>
      <c r="AC2649" s="3">
        <f t="shared" si="1108"/>
        <v>13952.944704431917</v>
      </c>
      <c r="AD2649" s="3">
        <f t="shared" si="1109"/>
        <v>117782.76914540051</v>
      </c>
      <c r="AE2649" s="3">
        <f t="shared" si="1110"/>
        <v>276489.8491228561</v>
      </c>
      <c r="AF2649" s="3">
        <f t="shared" si="1111"/>
        <v>432687.85169749055</v>
      </c>
      <c r="AG2649" s="3">
        <f t="shared" si="1112"/>
        <v>220650.9195411198</v>
      </c>
      <c r="AH2649" s="3">
        <f t="shared" si="1113"/>
        <v>488037.90086789156</v>
      </c>
      <c r="AI2649" s="3">
        <f t="shared" si="1114"/>
        <v>91447.505594023736</v>
      </c>
      <c r="AJ2649" s="3">
        <f t="shared" si="1115"/>
        <v>553083.49774610891</v>
      </c>
      <c r="AK2649" s="3">
        <f t="shared" si="1116"/>
        <v>11879.632860959671</v>
      </c>
      <c r="AL2649" s="3">
        <f t="shared" si="1117"/>
        <v>0</v>
      </c>
      <c r="AM2649" s="3">
        <f t="shared" si="1118"/>
        <v>0</v>
      </c>
      <c r="AN2649" s="3">
        <f t="shared" si="1119"/>
        <v>0</v>
      </c>
      <c r="AO2649" s="3">
        <f t="shared" si="1120"/>
        <v>0</v>
      </c>
      <c r="AP2649" s="3">
        <f t="shared" si="1121"/>
        <v>0</v>
      </c>
      <c r="AQ2649" s="3">
        <f t="shared" si="1122"/>
        <v>0</v>
      </c>
      <c r="AR2649" s="3">
        <f t="shared" si="1123"/>
        <v>0</v>
      </c>
      <c r="AS2649" s="3">
        <f t="shared" si="1124"/>
        <v>0</v>
      </c>
      <c r="AT2649" s="3">
        <f t="shared" si="1125"/>
        <v>0</v>
      </c>
      <c r="AU2649" s="3">
        <f t="shared" si="1126"/>
        <v>0</v>
      </c>
      <c r="AV2649" s="3">
        <f t="shared" si="1127"/>
        <v>0</v>
      </c>
      <c r="AW2649" s="3">
        <f t="shared" si="1128"/>
        <v>0</v>
      </c>
      <c r="AX2649" s="3">
        <f t="shared" si="1131"/>
        <v>4053525.7013450982</v>
      </c>
      <c r="AY2649" s="3">
        <f t="shared" si="1132"/>
        <v>11</v>
      </c>
      <c r="AZ2649" s="3">
        <f t="shared" si="1129"/>
        <v>0</v>
      </c>
      <c r="BA2649" s="3">
        <v>3803395.6850926438</v>
      </c>
      <c r="BB2649">
        <f t="shared" si="1133"/>
        <v>0.52959999999999996</v>
      </c>
    </row>
    <row r="2650" spans="1:54">
      <c r="A2650" s="2">
        <v>2649</v>
      </c>
      <c r="B2650">
        <v>17</v>
      </c>
      <c r="C2650" s="3">
        <v>281654.83298507705</v>
      </c>
      <c r="D2650" s="3">
        <v>4565960.0474143475</v>
      </c>
      <c r="E2650" s="3">
        <v>33601.574357282465</v>
      </c>
      <c r="F2650" s="3">
        <v>143065.99042841641</v>
      </c>
      <c r="G2650" s="3">
        <v>31455.163804813979</v>
      </c>
      <c r="H2650" s="3">
        <v>106204.44611354114</v>
      </c>
      <c r="I2650" s="3">
        <v>136127.9681097194</v>
      </c>
      <c r="J2650" s="3">
        <v>31738.4039467369</v>
      </c>
      <c r="K2650" s="3">
        <v>70140.544230578147</v>
      </c>
      <c r="L2650" s="3">
        <v>540674.68819246546</v>
      </c>
      <c r="M2650" s="3">
        <v>338601.52360520622</v>
      </c>
      <c r="N2650" s="3">
        <v>136693.56151317188</v>
      </c>
      <c r="O2650" s="3">
        <v>307351.72957123711</v>
      </c>
      <c r="P2650" s="3">
        <v>262760.3002861893</v>
      </c>
      <c r="Q2650" s="3">
        <v>1068349.9422284937</v>
      </c>
      <c r="R2650" s="3">
        <v>546896.78836525325</v>
      </c>
      <c r="S2650" s="3">
        <v>203630.74673814321</v>
      </c>
      <c r="T2650" s="3">
        <v>0</v>
      </c>
      <c r="U2650" s="3">
        <v>0</v>
      </c>
      <c r="V2650" s="3">
        <v>0</v>
      </c>
      <c r="W2650" s="3">
        <v>0</v>
      </c>
      <c r="X2650" s="3">
        <v>0</v>
      </c>
      <c r="Y2650" s="3">
        <v>0</v>
      </c>
      <c r="AA2650" s="3">
        <f t="shared" si="1130"/>
        <v>281654.83298507705</v>
      </c>
      <c r="AB2650" s="3">
        <f t="shared" si="1107"/>
        <v>4565960.0474143475</v>
      </c>
      <c r="AC2650" s="3">
        <f t="shared" si="1108"/>
        <v>33601.574357282465</v>
      </c>
      <c r="AD2650" s="3">
        <f t="shared" si="1109"/>
        <v>143065.99042841641</v>
      </c>
      <c r="AE2650" s="3">
        <f t="shared" si="1110"/>
        <v>31455.163804813979</v>
      </c>
      <c r="AF2650" s="3">
        <f t="shared" si="1111"/>
        <v>106204.44611354114</v>
      </c>
      <c r="AG2650" s="3">
        <f t="shared" si="1112"/>
        <v>136127.9681097194</v>
      </c>
      <c r="AH2650" s="3">
        <f t="shared" si="1113"/>
        <v>31738.4039467369</v>
      </c>
      <c r="AI2650" s="3">
        <f t="shared" si="1114"/>
        <v>70140.544230578147</v>
      </c>
      <c r="AJ2650" s="3">
        <f t="shared" si="1115"/>
        <v>540674.68819246546</v>
      </c>
      <c r="AK2650" s="3">
        <f t="shared" si="1116"/>
        <v>338601.52360520622</v>
      </c>
      <c r="AL2650" s="3">
        <f t="shared" si="1117"/>
        <v>136693.56151317188</v>
      </c>
      <c r="AM2650" s="3">
        <f t="shared" si="1118"/>
        <v>307351.72957123711</v>
      </c>
      <c r="AN2650" s="3">
        <f t="shared" si="1119"/>
        <v>262760.3002861893</v>
      </c>
      <c r="AO2650" s="3">
        <f t="shared" si="1120"/>
        <v>1068349.9422284937</v>
      </c>
      <c r="AP2650" s="3">
        <f t="shared" si="1121"/>
        <v>546896.78836525325</v>
      </c>
      <c r="AQ2650" s="3">
        <f t="shared" si="1122"/>
        <v>203630.74673814321</v>
      </c>
      <c r="AR2650" s="3">
        <f t="shared" si="1123"/>
        <v>0</v>
      </c>
      <c r="AS2650" s="3">
        <f t="shared" si="1124"/>
        <v>0</v>
      </c>
      <c r="AT2650" s="3">
        <f t="shared" si="1125"/>
        <v>0</v>
      </c>
      <c r="AU2650" s="3">
        <f t="shared" si="1126"/>
        <v>0</v>
      </c>
      <c r="AV2650" s="3">
        <f t="shared" si="1127"/>
        <v>0</v>
      </c>
      <c r="AW2650" s="3">
        <f t="shared" si="1128"/>
        <v>0</v>
      </c>
      <c r="AX2650" s="3">
        <f t="shared" si="1131"/>
        <v>8804908.2518906742</v>
      </c>
      <c r="AY2650" s="3">
        <f t="shared" si="1132"/>
        <v>17</v>
      </c>
      <c r="AZ2650" s="3">
        <f t="shared" si="1129"/>
        <v>0</v>
      </c>
      <c r="BA2650" s="3">
        <v>3803894.2254192568</v>
      </c>
      <c r="BB2650">
        <f t="shared" si="1133"/>
        <v>0.52980000000000005</v>
      </c>
    </row>
    <row r="2651" spans="1:54">
      <c r="A2651" s="2">
        <v>2650</v>
      </c>
      <c r="B2651">
        <v>18</v>
      </c>
      <c r="C2651" s="3">
        <v>23335.44561516192</v>
      </c>
      <c r="D2651" s="3">
        <v>82362.34804867419</v>
      </c>
      <c r="E2651" s="3">
        <v>8141.288035384162</v>
      </c>
      <c r="F2651" s="3">
        <v>1411405.6687431915</v>
      </c>
      <c r="G2651" s="3">
        <v>96070.748889403796</v>
      </c>
      <c r="H2651" s="3">
        <v>24931.357795626998</v>
      </c>
      <c r="I2651" s="3">
        <v>65057.752786223682</v>
      </c>
      <c r="J2651" s="3">
        <v>3725458.4268385568</v>
      </c>
      <c r="K2651" s="3">
        <v>936752.24627044075</v>
      </c>
      <c r="L2651" s="3">
        <v>14231.063151133554</v>
      </c>
      <c r="M2651" s="3">
        <v>577165.74725399492</v>
      </c>
      <c r="N2651" s="3">
        <v>75752.299938879907</v>
      </c>
      <c r="O2651" s="3">
        <v>121718.90467839949</v>
      </c>
      <c r="P2651" s="3">
        <v>16734.558000495683</v>
      </c>
      <c r="Q2651" s="3">
        <v>56933.007880751968</v>
      </c>
      <c r="R2651" s="3">
        <v>17419.343552046696</v>
      </c>
      <c r="S2651" s="3">
        <v>21499.979646559223</v>
      </c>
      <c r="T2651" s="3">
        <v>79239.024559977028</v>
      </c>
      <c r="U2651" s="3">
        <v>0</v>
      </c>
      <c r="V2651" s="3">
        <v>0</v>
      </c>
      <c r="W2651" s="3">
        <v>0</v>
      </c>
      <c r="X2651" s="3">
        <v>0</v>
      </c>
      <c r="Y2651" s="3">
        <v>0</v>
      </c>
      <c r="AA2651" s="3">
        <f t="shared" si="1130"/>
        <v>23335.44561516192</v>
      </c>
      <c r="AB2651" s="3">
        <f t="shared" si="1107"/>
        <v>82362.34804867419</v>
      </c>
      <c r="AC2651" s="3">
        <f t="shared" si="1108"/>
        <v>8141.288035384162</v>
      </c>
      <c r="AD2651" s="3">
        <f t="shared" si="1109"/>
        <v>1411405.6687431915</v>
      </c>
      <c r="AE2651" s="3">
        <f t="shared" si="1110"/>
        <v>96070.748889403796</v>
      </c>
      <c r="AF2651" s="3">
        <f t="shared" si="1111"/>
        <v>24931.357795626998</v>
      </c>
      <c r="AG2651" s="3">
        <f t="shared" si="1112"/>
        <v>65057.752786223682</v>
      </c>
      <c r="AH2651" s="3">
        <f t="shared" si="1113"/>
        <v>3725458.4268385568</v>
      </c>
      <c r="AI2651" s="3">
        <f t="shared" si="1114"/>
        <v>936752.24627044075</v>
      </c>
      <c r="AJ2651" s="3">
        <f t="shared" si="1115"/>
        <v>14231.063151133554</v>
      </c>
      <c r="AK2651" s="3">
        <f t="shared" si="1116"/>
        <v>577165.74725399492</v>
      </c>
      <c r="AL2651" s="3">
        <f t="shared" si="1117"/>
        <v>75752.299938879907</v>
      </c>
      <c r="AM2651" s="3">
        <f t="shared" si="1118"/>
        <v>121718.90467839949</v>
      </c>
      <c r="AN2651" s="3">
        <f t="shared" si="1119"/>
        <v>16734.558000495683</v>
      </c>
      <c r="AO2651" s="3">
        <f t="shared" si="1120"/>
        <v>56933.007880751968</v>
      </c>
      <c r="AP2651" s="3">
        <f t="shared" si="1121"/>
        <v>17419.343552046696</v>
      </c>
      <c r="AQ2651" s="3">
        <f t="shared" si="1122"/>
        <v>21499.979646559223</v>
      </c>
      <c r="AR2651" s="3">
        <f t="shared" si="1123"/>
        <v>79239.024559977028</v>
      </c>
      <c r="AS2651" s="3">
        <f t="shared" si="1124"/>
        <v>0</v>
      </c>
      <c r="AT2651" s="3">
        <f t="shared" si="1125"/>
        <v>0</v>
      </c>
      <c r="AU2651" s="3">
        <f t="shared" si="1126"/>
        <v>0</v>
      </c>
      <c r="AV2651" s="3">
        <f t="shared" si="1127"/>
        <v>0</v>
      </c>
      <c r="AW2651" s="3">
        <f t="shared" si="1128"/>
        <v>0</v>
      </c>
      <c r="AX2651" s="3">
        <f t="shared" si="1131"/>
        <v>7354209.2116849022</v>
      </c>
      <c r="AY2651" s="3">
        <f t="shared" si="1132"/>
        <v>18</v>
      </c>
      <c r="AZ2651" s="3">
        <f t="shared" si="1129"/>
        <v>0</v>
      </c>
      <c r="BA2651" s="3">
        <v>3806706.6432173597</v>
      </c>
      <c r="BB2651">
        <f t="shared" si="1133"/>
        <v>0.53</v>
      </c>
    </row>
    <row r="2652" spans="1:54">
      <c r="A2652" s="2">
        <v>2651</v>
      </c>
      <c r="B2652">
        <v>13</v>
      </c>
      <c r="C2652" s="3">
        <v>349672.27185290633</v>
      </c>
      <c r="D2652" s="3">
        <v>66274.718967088993</v>
      </c>
      <c r="E2652" s="3">
        <v>68918.809694166426</v>
      </c>
      <c r="F2652" s="3">
        <v>2782056.623928186</v>
      </c>
      <c r="G2652" s="3">
        <v>16546.522094760647</v>
      </c>
      <c r="H2652" s="3">
        <v>47965.147602829071</v>
      </c>
      <c r="I2652" s="3">
        <v>365957.46934129525</v>
      </c>
      <c r="J2652" s="3">
        <v>50253.491061567285</v>
      </c>
      <c r="K2652" s="3">
        <v>182060.87844081299</v>
      </c>
      <c r="L2652" s="3">
        <v>1610844.960130461</v>
      </c>
      <c r="M2652" s="3">
        <v>423082.81248217594</v>
      </c>
      <c r="N2652" s="3">
        <v>983708.99644954572</v>
      </c>
      <c r="O2652" s="3">
        <v>190455.77255048693</v>
      </c>
      <c r="P2652" s="3">
        <v>0</v>
      </c>
      <c r="Q2652" s="3">
        <v>0</v>
      </c>
      <c r="R2652" s="3">
        <v>0</v>
      </c>
      <c r="S2652" s="3">
        <v>0</v>
      </c>
      <c r="T2652" s="3">
        <v>0</v>
      </c>
      <c r="U2652" s="3">
        <v>0</v>
      </c>
      <c r="V2652" s="3">
        <v>0</v>
      </c>
      <c r="W2652" s="3">
        <v>0</v>
      </c>
      <c r="X2652" s="3">
        <v>0</v>
      </c>
      <c r="Y2652" s="3">
        <v>0</v>
      </c>
      <c r="AA2652" s="3">
        <f t="shared" si="1130"/>
        <v>349672.27185290633</v>
      </c>
      <c r="AB2652" s="3">
        <f t="shared" si="1107"/>
        <v>66274.718967088993</v>
      </c>
      <c r="AC2652" s="3">
        <f t="shared" si="1108"/>
        <v>68918.809694166426</v>
      </c>
      <c r="AD2652" s="3">
        <f t="shared" si="1109"/>
        <v>2782056.623928186</v>
      </c>
      <c r="AE2652" s="3">
        <f t="shared" si="1110"/>
        <v>16546.522094760647</v>
      </c>
      <c r="AF2652" s="3">
        <f t="shared" si="1111"/>
        <v>47965.147602829071</v>
      </c>
      <c r="AG2652" s="3">
        <f t="shared" si="1112"/>
        <v>365957.46934129525</v>
      </c>
      <c r="AH2652" s="3">
        <f t="shared" si="1113"/>
        <v>50253.491061567285</v>
      </c>
      <c r="AI2652" s="3">
        <f t="shared" si="1114"/>
        <v>182060.87844081299</v>
      </c>
      <c r="AJ2652" s="3">
        <f t="shared" si="1115"/>
        <v>1610844.960130461</v>
      </c>
      <c r="AK2652" s="3">
        <f t="shared" si="1116"/>
        <v>423082.81248217594</v>
      </c>
      <c r="AL2652" s="3">
        <f t="shared" si="1117"/>
        <v>983708.99644954572</v>
      </c>
      <c r="AM2652" s="3">
        <f t="shared" si="1118"/>
        <v>190455.77255048693</v>
      </c>
      <c r="AN2652" s="3">
        <f t="shared" si="1119"/>
        <v>0</v>
      </c>
      <c r="AO2652" s="3">
        <f t="shared" si="1120"/>
        <v>0</v>
      </c>
      <c r="AP2652" s="3">
        <f t="shared" si="1121"/>
        <v>0</v>
      </c>
      <c r="AQ2652" s="3">
        <f t="shared" si="1122"/>
        <v>0</v>
      </c>
      <c r="AR2652" s="3">
        <f t="shared" si="1123"/>
        <v>0</v>
      </c>
      <c r="AS2652" s="3">
        <f t="shared" si="1124"/>
        <v>0</v>
      </c>
      <c r="AT2652" s="3">
        <f t="shared" si="1125"/>
        <v>0</v>
      </c>
      <c r="AU2652" s="3">
        <f t="shared" si="1126"/>
        <v>0</v>
      </c>
      <c r="AV2652" s="3">
        <f t="shared" si="1127"/>
        <v>0</v>
      </c>
      <c r="AW2652" s="3">
        <f t="shared" si="1128"/>
        <v>0</v>
      </c>
      <c r="AX2652" s="3">
        <f t="shared" si="1131"/>
        <v>7137798.4745962834</v>
      </c>
      <c r="AY2652" s="3">
        <f t="shared" si="1132"/>
        <v>13</v>
      </c>
      <c r="AZ2652" s="3">
        <f t="shared" si="1129"/>
        <v>0</v>
      </c>
      <c r="BA2652" s="3">
        <v>3807536.5785203958</v>
      </c>
      <c r="BB2652">
        <f t="shared" si="1133"/>
        <v>0.5302</v>
      </c>
    </row>
    <row r="2653" spans="1:54">
      <c r="A2653" s="2">
        <v>2652</v>
      </c>
      <c r="B2653">
        <v>18</v>
      </c>
      <c r="C2653" s="3">
        <v>157199.73426517608</v>
      </c>
      <c r="D2653" s="3">
        <v>40562.424131161737</v>
      </c>
      <c r="E2653" s="3">
        <v>157337.85000705082</v>
      </c>
      <c r="F2653" s="3">
        <v>82146.110739429685</v>
      </c>
      <c r="G2653" s="3">
        <v>250536.13138645733</v>
      </c>
      <c r="H2653" s="3">
        <v>149556.1344338014</v>
      </c>
      <c r="I2653" s="3">
        <v>35281.006819335889</v>
      </c>
      <c r="J2653" s="3">
        <v>187708.94377283566</v>
      </c>
      <c r="K2653" s="3">
        <v>773461.72878718795</v>
      </c>
      <c r="L2653" s="3">
        <v>510317.08091291104</v>
      </c>
      <c r="M2653" s="3">
        <v>122033.17047741008</v>
      </c>
      <c r="N2653" s="3">
        <v>123478.15077498317</v>
      </c>
      <c r="O2653" s="3">
        <v>193028.47599663676</v>
      </c>
      <c r="P2653" s="3">
        <v>214748.23790221609</v>
      </c>
      <c r="Q2653" s="3">
        <v>44203.981099201228</v>
      </c>
      <c r="R2653" s="3">
        <v>22164.787485673125</v>
      </c>
      <c r="S2653" s="3">
        <v>128818.0194524851</v>
      </c>
      <c r="T2653" s="3">
        <v>121413.46654682372</v>
      </c>
      <c r="U2653" s="3">
        <v>0</v>
      </c>
      <c r="V2653" s="3">
        <v>0</v>
      </c>
      <c r="W2653" s="3">
        <v>0</v>
      </c>
      <c r="X2653" s="3">
        <v>0</v>
      </c>
      <c r="Y2653" s="3">
        <v>0</v>
      </c>
      <c r="AA2653" s="3">
        <f t="shared" si="1130"/>
        <v>157199.73426517608</v>
      </c>
      <c r="AB2653" s="3">
        <f t="shared" si="1107"/>
        <v>40562.424131161737</v>
      </c>
      <c r="AC2653" s="3">
        <f t="shared" si="1108"/>
        <v>157337.85000705082</v>
      </c>
      <c r="AD2653" s="3">
        <f t="shared" si="1109"/>
        <v>82146.110739429685</v>
      </c>
      <c r="AE2653" s="3">
        <f t="shared" si="1110"/>
        <v>250536.13138645733</v>
      </c>
      <c r="AF2653" s="3">
        <f t="shared" si="1111"/>
        <v>149556.1344338014</v>
      </c>
      <c r="AG2653" s="3">
        <f t="shared" si="1112"/>
        <v>35281.006819335889</v>
      </c>
      <c r="AH2653" s="3">
        <f t="shared" si="1113"/>
        <v>187708.94377283566</v>
      </c>
      <c r="AI2653" s="3">
        <f t="shared" si="1114"/>
        <v>773461.72878718795</v>
      </c>
      <c r="AJ2653" s="3">
        <f t="shared" si="1115"/>
        <v>510317.08091291104</v>
      </c>
      <c r="AK2653" s="3">
        <f t="shared" si="1116"/>
        <v>122033.17047741008</v>
      </c>
      <c r="AL2653" s="3">
        <f t="shared" si="1117"/>
        <v>123478.15077498317</v>
      </c>
      <c r="AM2653" s="3">
        <f t="shared" si="1118"/>
        <v>193028.47599663676</v>
      </c>
      <c r="AN2653" s="3">
        <f t="shared" si="1119"/>
        <v>214748.23790221609</v>
      </c>
      <c r="AO2653" s="3">
        <f t="shared" si="1120"/>
        <v>44203.981099201228</v>
      </c>
      <c r="AP2653" s="3">
        <f t="shared" si="1121"/>
        <v>22164.787485673125</v>
      </c>
      <c r="AQ2653" s="3">
        <f t="shared" si="1122"/>
        <v>128818.0194524851</v>
      </c>
      <c r="AR2653" s="3">
        <f t="shared" si="1123"/>
        <v>121413.46654682372</v>
      </c>
      <c r="AS2653" s="3">
        <f t="shared" si="1124"/>
        <v>0</v>
      </c>
      <c r="AT2653" s="3">
        <f t="shared" si="1125"/>
        <v>0</v>
      </c>
      <c r="AU2653" s="3">
        <f t="shared" si="1126"/>
        <v>0</v>
      </c>
      <c r="AV2653" s="3">
        <f t="shared" si="1127"/>
        <v>0</v>
      </c>
      <c r="AW2653" s="3">
        <f t="shared" si="1128"/>
        <v>0</v>
      </c>
      <c r="AX2653" s="3">
        <f t="shared" si="1131"/>
        <v>3313995.4349907772</v>
      </c>
      <c r="AY2653" s="3">
        <f t="shared" si="1132"/>
        <v>18</v>
      </c>
      <c r="AZ2653" s="3">
        <f t="shared" si="1129"/>
        <v>0</v>
      </c>
      <c r="BA2653" s="3">
        <v>3808217.7537410161</v>
      </c>
      <c r="BB2653">
        <f t="shared" si="1133"/>
        <v>0.53039999999999998</v>
      </c>
    </row>
    <row r="2654" spans="1:54">
      <c r="A2654" s="2">
        <v>2653</v>
      </c>
      <c r="B2654">
        <v>10</v>
      </c>
      <c r="C2654" s="3">
        <v>72442.829985422097</v>
      </c>
      <c r="D2654" s="3">
        <v>509619.42504833138</v>
      </c>
      <c r="E2654" s="3">
        <v>827842.35833219194</v>
      </c>
      <c r="F2654" s="3">
        <v>15798.067395250026</v>
      </c>
      <c r="G2654" s="3">
        <v>42410.749533076189</v>
      </c>
      <c r="H2654" s="3">
        <v>153927.08580867213</v>
      </c>
      <c r="I2654" s="3">
        <v>115389.42007860607</v>
      </c>
      <c r="J2654" s="3">
        <v>360577.00226403133</v>
      </c>
      <c r="K2654" s="3">
        <v>222790.85715799293</v>
      </c>
      <c r="L2654" s="3">
        <v>55256.637245048587</v>
      </c>
      <c r="M2654" s="3">
        <v>0</v>
      </c>
      <c r="N2654" s="3">
        <v>0</v>
      </c>
      <c r="O2654" s="3">
        <v>0</v>
      </c>
      <c r="P2654" s="3">
        <v>0</v>
      </c>
      <c r="Q2654" s="3">
        <v>0</v>
      </c>
      <c r="R2654" s="3">
        <v>0</v>
      </c>
      <c r="S2654" s="3">
        <v>0</v>
      </c>
      <c r="T2654" s="3">
        <v>0</v>
      </c>
      <c r="U2654" s="3">
        <v>0</v>
      </c>
      <c r="V2654" s="3">
        <v>0</v>
      </c>
      <c r="W2654" s="3">
        <v>0</v>
      </c>
      <c r="X2654" s="3">
        <v>0</v>
      </c>
      <c r="Y2654" s="3">
        <v>0</v>
      </c>
      <c r="AA2654" s="3">
        <f t="shared" si="1130"/>
        <v>72442.829985422097</v>
      </c>
      <c r="AB2654" s="3">
        <f t="shared" si="1107"/>
        <v>509619.42504833138</v>
      </c>
      <c r="AC2654" s="3">
        <f t="shared" si="1108"/>
        <v>827842.35833219194</v>
      </c>
      <c r="AD2654" s="3">
        <f t="shared" si="1109"/>
        <v>15798.067395250026</v>
      </c>
      <c r="AE2654" s="3">
        <f t="shared" si="1110"/>
        <v>42410.749533076189</v>
      </c>
      <c r="AF2654" s="3">
        <f t="shared" si="1111"/>
        <v>153927.08580867213</v>
      </c>
      <c r="AG2654" s="3">
        <f t="shared" si="1112"/>
        <v>115389.42007860607</v>
      </c>
      <c r="AH2654" s="3">
        <f t="shared" si="1113"/>
        <v>360577.00226403133</v>
      </c>
      <c r="AI2654" s="3">
        <f t="shared" si="1114"/>
        <v>222790.85715799293</v>
      </c>
      <c r="AJ2654" s="3">
        <f t="shared" si="1115"/>
        <v>55256.637245048587</v>
      </c>
      <c r="AK2654" s="3">
        <f t="shared" si="1116"/>
        <v>0</v>
      </c>
      <c r="AL2654" s="3">
        <f t="shared" si="1117"/>
        <v>0</v>
      </c>
      <c r="AM2654" s="3">
        <f t="shared" si="1118"/>
        <v>0</v>
      </c>
      <c r="AN2654" s="3">
        <f t="shared" si="1119"/>
        <v>0</v>
      </c>
      <c r="AO2654" s="3">
        <f t="shared" si="1120"/>
        <v>0</v>
      </c>
      <c r="AP2654" s="3">
        <f t="shared" si="1121"/>
        <v>0</v>
      </c>
      <c r="AQ2654" s="3">
        <f t="shared" si="1122"/>
        <v>0</v>
      </c>
      <c r="AR2654" s="3">
        <f t="shared" si="1123"/>
        <v>0</v>
      </c>
      <c r="AS2654" s="3">
        <f t="shared" si="1124"/>
        <v>0</v>
      </c>
      <c r="AT2654" s="3">
        <f t="shared" si="1125"/>
        <v>0</v>
      </c>
      <c r="AU2654" s="3">
        <f t="shared" si="1126"/>
        <v>0</v>
      </c>
      <c r="AV2654" s="3">
        <f t="shared" si="1127"/>
        <v>0</v>
      </c>
      <c r="AW2654" s="3">
        <f t="shared" si="1128"/>
        <v>0</v>
      </c>
      <c r="AX2654" s="3">
        <f t="shared" si="1131"/>
        <v>2376054.432848623</v>
      </c>
      <c r="AY2654" s="3">
        <f t="shared" si="1132"/>
        <v>10</v>
      </c>
      <c r="AZ2654" s="3">
        <f t="shared" si="1129"/>
        <v>0</v>
      </c>
      <c r="BA2654" s="3">
        <v>3811841.6384735075</v>
      </c>
      <c r="BB2654">
        <f t="shared" si="1133"/>
        <v>0.53059999999999996</v>
      </c>
    </row>
    <row r="2655" spans="1:54">
      <c r="A2655" s="2">
        <v>2654</v>
      </c>
      <c r="B2655">
        <v>9</v>
      </c>
      <c r="C2655" s="3">
        <v>38618.710188219884</v>
      </c>
      <c r="D2655" s="3">
        <v>146380.93470418314</v>
      </c>
      <c r="E2655" s="3">
        <v>266678.99635917973</v>
      </c>
      <c r="F2655" s="3">
        <v>480911.54249331285</v>
      </c>
      <c r="G2655" s="3">
        <v>1024285.865683262</v>
      </c>
      <c r="H2655" s="3">
        <v>114094.58540723068</v>
      </c>
      <c r="I2655" s="3">
        <v>372050.0572194428</v>
      </c>
      <c r="J2655" s="3">
        <v>388034.81033509556</v>
      </c>
      <c r="K2655" s="3">
        <v>137113.83295579359</v>
      </c>
      <c r="L2655" s="3">
        <v>0</v>
      </c>
      <c r="M2655" s="3">
        <v>0</v>
      </c>
      <c r="N2655" s="3">
        <v>0</v>
      </c>
      <c r="O2655" s="3">
        <v>0</v>
      </c>
      <c r="P2655" s="3">
        <v>0</v>
      </c>
      <c r="Q2655" s="3">
        <v>0</v>
      </c>
      <c r="R2655" s="3">
        <v>0</v>
      </c>
      <c r="S2655" s="3">
        <v>0</v>
      </c>
      <c r="T2655" s="3">
        <v>0</v>
      </c>
      <c r="U2655" s="3">
        <v>0</v>
      </c>
      <c r="V2655" s="3">
        <v>0</v>
      </c>
      <c r="W2655" s="3">
        <v>0</v>
      </c>
      <c r="X2655" s="3">
        <v>0</v>
      </c>
      <c r="Y2655" s="3">
        <v>0</v>
      </c>
      <c r="AA2655" s="3">
        <f t="shared" si="1130"/>
        <v>38618.710188219884</v>
      </c>
      <c r="AB2655" s="3">
        <f t="shared" si="1107"/>
        <v>146380.93470418314</v>
      </c>
      <c r="AC2655" s="3">
        <f t="shared" si="1108"/>
        <v>266678.99635917973</v>
      </c>
      <c r="AD2655" s="3">
        <f t="shared" si="1109"/>
        <v>480911.54249331285</v>
      </c>
      <c r="AE2655" s="3">
        <f t="shared" si="1110"/>
        <v>1024285.865683262</v>
      </c>
      <c r="AF2655" s="3">
        <f t="shared" si="1111"/>
        <v>114094.58540723068</v>
      </c>
      <c r="AG2655" s="3">
        <f t="shared" si="1112"/>
        <v>372050.0572194428</v>
      </c>
      <c r="AH2655" s="3">
        <f t="shared" si="1113"/>
        <v>388034.81033509556</v>
      </c>
      <c r="AI2655" s="3">
        <f t="shared" si="1114"/>
        <v>137113.83295579359</v>
      </c>
      <c r="AJ2655" s="3">
        <f t="shared" si="1115"/>
        <v>0</v>
      </c>
      <c r="AK2655" s="3">
        <f t="shared" si="1116"/>
        <v>0</v>
      </c>
      <c r="AL2655" s="3">
        <f t="shared" si="1117"/>
        <v>0</v>
      </c>
      <c r="AM2655" s="3">
        <f t="shared" si="1118"/>
        <v>0</v>
      </c>
      <c r="AN2655" s="3">
        <f t="shared" si="1119"/>
        <v>0</v>
      </c>
      <c r="AO2655" s="3">
        <f t="shared" si="1120"/>
        <v>0</v>
      </c>
      <c r="AP2655" s="3">
        <f t="shared" si="1121"/>
        <v>0</v>
      </c>
      <c r="AQ2655" s="3">
        <f t="shared" si="1122"/>
        <v>0</v>
      </c>
      <c r="AR2655" s="3">
        <f t="shared" si="1123"/>
        <v>0</v>
      </c>
      <c r="AS2655" s="3">
        <f t="shared" si="1124"/>
        <v>0</v>
      </c>
      <c r="AT2655" s="3">
        <f t="shared" si="1125"/>
        <v>0</v>
      </c>
      <c r="AU2655" s="3">
        <f t="shared" si="1126"/>
        <v>0</v>
      </c>
      <c r="AV2655" s="3">
        <f t="shared" si="1127"/>
        <v>0</v>
      </c>
      <c r="AW2655" s="3">
        <f t="shared" si="1128"/>
        <v>0</v>
      </c>
      <c r="AX2655" s="3">
        <f t="shared" si="1131"/>
        <v>2968169.3353457199</v>
      </c>
      <c r="AY2655" s="3">
        <f t="shared" si="1132"/>
        <v>9</v>
      </c>
      <c r="AZ2655" s="3">
        <f t="shared" si="1129"/>
        <v>0</v>
      </c>
      <c r="BA2655" s="3">
        <v>3813378.4330156809</v>
      </c>
      <c r="BB2655">
        <f t="shared" si="1133"/>
        <v>0.53080000000000005</v>
      </c>
    </row>
    <row r="2656" spans="1:54">
      <c r="A2656" s="2">
        <v>2655</v>
      </c>
      <c r="B2656">
        <v>17</v>
      </c>
      <c r="C2656" s="3">
        <v>2172634.527597256</v>
      </c>
      <c r="D2656" s="3">
        <v>325405.05956571229</v>
      </c>
      <c r="E2656" s="3">
        <v>27473.403958219376</v>
      </c>
      <c r="F2656" s="3">
        <v>174170.64969392715</v>
      </c>
      <c r="G2656" s="3">
        <v>20277.466166099119</v>
      </c>
      <c r="H2656" s="3">
        <v>98875.428352684627</v>
      </c>
      <c r="I2656" s="3">
        <v>53738.996255134392</v>
      </c>
      <c r="J2656" s="3">
        <v>337843.25902860163</v>
      </c>
      <c r="K2656" s="3">
        <v>67188.263176877474</v>
      </c>
      <c r="L2656" s="3">
        <v>11624.147020996428</v>
      </c>
      <c r="M2656" s="3">
        <v>151446.53753589783</v>
      </c>
      <c r="N2656" s="3">
        <v>172117.22050137306</v>
      </c>
      <c r="O2656" s="3">
        <v>8712.1834656468181</v>
      </c>
      <c r="P2656" s="3">
        <v>382653.22322340868</v>
      </c>
      <c r="Q2656" s="3">
        <v>25848.519778607068</v>
      </c>
      <c r="R2656" s="3">
        <v>267277.17875554651</v>
      </c>
      <c r="S2656" s="3">
        <v>502604.41969808558</v>
      </c>
      <c r="T2656" s="3">
        <v>0</v>
      </c>
      <c r="U2656" s="3">
        <v>0</v>
      </c>
      <c r="V2656" s="3">
        <v>0</v>
      </c>
      <c r="W2656" s="3">
        <v>0</v>
      </c>
      <c r="X2656" s="3">
        <v>0</v>
      </c>
      <c r="Y2656" s="3">
        <v>0</v>
      </c>
      <c r="AA2656" s="3">
        <f t="shared" si="1130"/>
        <v>2172634.527597256</v>
      </c>
      <c r="AB2656" s="3">
        <f t="shared" si="1107"/>
        <v>325405.05956571229</v>
      </c>
      <c r="AC2656" s="3">
        <f t="shared" si="1108"/>
        <v>27473.403958219376</v>
      </c>
      <c r="AD2656" s="3">
        <f t="shared" si="1109"/>
        <v>174170.64969392715</v>
      </c>
      <c r="AE2656" s="3">
        <f t="shared" si="1110"/>
        <v>20277.466166099119</v>
      </c>
      <c r="AF2656" s="3">
        <f t="shared" si="1111"/>
        <v>98875.428352684627</v>
      </c>
      <c r="AG2656" s="3">
        <f t="shared" si="1112"/>
        <v>53738.996255134392</v>
      </c>
      <c r="AH2656" s="3">
        <f t="shared" si="1113"/>
        <v>337843.25902860163</v>
      </c>
      <c r="AI2656" s="3">
        <f t="shared" si="1114"/>
        <v>67188.263176877474</v>
      </c>
      <c r="AJ2656" s="3">
        <f t="shared" si="1115"/>
        <v>11624.147020996428</v>
      </c>
      <c r="AK2656" s="3">
        <f t="shared" si="1116"/>
        <v>151446.53753589783</v>
      </c>
      <c r="AL2656" s="3">
        <f t="shared" si="1117"/>
        <v>172117.22050137306</v>
      </c>
      <c r="AM2656" s="3">
        <f t="shared" si="1118"/>
        <v>8712.1834656468181</v>
      </c>
      <c r="AN2656" s="3">
        <f t="shared" si="1119"/>
        <v>382653.22322340868</v>
      </c>
      <c r="AO2656" s="3">
        <f t="shared" si="1120"/>
        <v>25848.519778607068</v>
      </c>
      <c r="AP2656" s="3">
        <f t="shared" si="1121"/>
        <v>267277.17875554651</v>
      </c>
      <c r="AQ2656" s="3">
        <f t="shared" si="1122"/>
        <v>502604.41969808558</v>
      </c>
      <c r="AR2656" s="3">
        <f t="shared" si="1123"/>
        <v>0</v>
      </c>
      <c r="AS2656" s="3">
        <f t="shared" si="1124"/>
        <v>0</v>
      </c>
      <c r="AT2656" s="3">
        <f t="shared" si="1125"/>
        <v>0</v>
      </c>
      <c r="AU2656" s="3">
        <f t="shared" si="1126"/>
        <v>0</v>
      </c>
      <c r="AV2656" s="3">
        <f t="shared" si="1127"/>
        <v>0</v>
      </c>
      <c r="AW2656" s="3">
        <f t="shared" si="1128"/>
        <v>0</v>
      </c>
      <c r="AX2656" s="3">
        <f t="shared" si="1131"/>
        <v>4799890.4837740744</v>
      </c>
      <c r="AY2656" s="3">
        <f t="shared" si="1132"/>
        <v>17</v>
      </c>
      <c r="AZ2656" s="3">
        <f t="shared" si="1129"/>
        <v>0</v>
      </c>
      <c r="BA2656" s="3">
        <v>3813931.2079031342</v>
      </c>
      <c r="BB2656">
        <f t="shared" si="1133"/>
        <v>0.53100000000000003</v>
      </c>
    </row>
    <row r="2657" spans="1:54">
      <c r="A2657" s="2">
        <v>2656</v>
      </c>
      <c r="B2657">
        <v>11</v>
      </c>
      <c r="C2657" s="3">
        <v>584234.64753830258</v>
      </c>
      <c r="D2657" s="3">
        <v>95354.872446948386</v>
      </c>
      <c r="E2657" s="3">
        <v>318780.29021306493</v>
      </c>
      <c r="F2657" s="3">
        <v>121671.76043355426</v>
      </c>
      <c r="G2657" s="3">
        <v>88368.972933928279</v>
      </c>
      <c r="H2657" s="3">
        <v>68189.19815464667</v>
      </c>
      <c r="I2657" s="3">
        <v>78132.353692677512</v>
      </c>
      <c r="J2657" s="3">
        <v>1832763.6108781002</v>
      </c>
      <c r="K2657" s="3">
        <v>45374.559733012939</v>
      </c>
      <c r="L2657" s="3">
        <v>82712.888887771202</v>
      </c>
      <c r="M2657" s="3">
        <v>93325.936347935931</v>
      </c>
      <c r="N2657" s="3">
        <v>0</v>
      </c>
      <c r="O2657" s="3">
        <v>0</v>
      </c>
      <c r="P2657" s="3">
        <v>0</v>
      </c>
      <c r="Q2657" s="3">
        <v>0</v>
      </c>
      <c r="R2657" s="3">
        <v>0</v>
      </c>
      <c r="S2657" s="3">
        <v>0</v>
      </c>
      <c r="T2657" s="3">
        <v>0</v>
      </c>
      <c r="U2657" s="3">
        <v>0</v>
      </c>
      <c r="V2657" s="3">
        <v>0</v>
      </c>
      <c r="W2657" s="3">
        <v>0</v>
      </c>
      <c r="X2657" s="3">
        <v>0</v>
      </c>
      <c r="Y2657" s="3">
        <v>0</v>
      </c>
      <c r="AA2657" s="3">
        <f t="shared" si="1130"/>
        <v>584234.64753830258</v>
      </c>
      <c r="AB2657" s="3">
        <f t="shared" si="1107"/>
        <v>95354.872446948386</v>
      </c>
      <c r="AC2657" s="3">
        <f t="shared" si="1108"/>
        <v>318780.29021306493</v>
      </c>
      <c r="AD2657" s="3">
        <f t="shared" si="1109"/>
        <v>121671.76043355426</v>
      </c>
      <c r="AE2657" s="3">
        <f t="shared" si="1110"/>
        <v>88368.972933928279</v>
      </c>
      <c r="AF2657" s="3">
        <f t="shared" si="1111"/>
        <v>68189.19815464667</v>
      </c>
      <c r="AG2657" s="3">
        <f t="shared" si="1112"/>
        <v>78132.353692677512</v>
      </c>
      <c r="AH2657" s="3">
        <f t="shared" si="1113"/>
        <v>1832763.6108781002</v>
      </c>
      <c r="AI2657" s="3">
        <f t="shared" si="1114"/>
        <v>45374.559733012939</v>
      </c>
      <c r="AJ2657" s="3">
        <f t="shared" si="1115"/>
        <v>82712.888887771202</v>
      </c>
      <c r="AK2657" s="3">
        <f t="shared" si="1116"/>
        <v>93325.936347935931</v>
      </c>
      <c r="AL2657" s="3">
        <f t="shared" si="1117"/>
        <v>0</v>
      </c>
      <c r="AM2657" s="3">
        <f t="shared" si="1118"/>
        <v>0</v>
      </c>
      <c r="AN2657" s="3">
        <f t="shared" si="1119"/>
        <v>0</v>
      </c>
      <c r="AO2657" s="3">
        <f t="shared" si="1120"/>
        <v>0</v>
      </c>
      <c r="AP2657" s="3">
        <f t="shared" si="1121"/>
        <v>0</v>
      </c>
      <c r="AQ2657" s="3">
        <f t="shared" si="1122"/>
        <v>0</v>
      </c>
      <c r="AR2657" s="3">
        <f t="shared" si="1123"/>
        <v>0</v>
      </c>
      <c r="AS2657" s="3">
        <f t="shared" si="1124"/>
        <v>0</v>
      </c>
      <c r="AT2657" s="3">
        <f t="shared" si="1125"/>
        <v>0</v>
      </c>
      <c r="AU2657" s="3">
        <f t="shared" si="1126"/>
        <v>0</v>
      </c>
      <c r="AV2657" s="3">
        <f t="shared" si="1127"/>
        <v>0</v>
      </c>
      <c r="AW2657" s="3">
        <f t="shared" si="1128"/>
        <v>0</v>
      </c>
      <c r="AX2657" s="3">
        <f t="shared" si="1131"/>
        <v>3408909.0912599433</v>
      </c>
      <c r="AY2657" s="3">
        <f t="shared" si="1132"/>
        <v>11</v>
      </c>
      <c r="AZ2657" s="3">
        <f t="shared" si="1129"/>
        <v>0</v>
      </c>
      <c r="BA2657" s="3">
        <v>3814355.2483646292</v>
      </c>
      <c r="BB2657">
        <f t="shared" si="1133"/>
        <v>0.53120000000000001</v>
      </c>
    </row>
    <row r="2658" spans="1:54">
      <c r="A2658" s="2">
        <v>2657</v>
      </c>
      <c r="B2658">
        <v>16</v>
      </c>
      <c r="C2658" s="3">
        <v>61930.525639445586</v>
      </c>
      <c r="D2658" s="3">
        <v>489258.35029500065</v>
      </c>
      <c r="E2658" s="3">
        <v>114411.57395517263</v>
      </c>
      <c r="F2658" s="3">
        <v>21668.280940928664</v>
      </c>
      <c r="G2658" s="3">
        <v>107078.33991499919</v>
      </c>
      <c r="H2658" s="3">
        <v>617336.23527637264</v>
      </c>
      <c r="I2658" s="3">
        <v>138997.48070416535</v>
      </c>
      <c r="J2658" s="3">
        <v>79106.625828127944</v>
      </c>
      <c r="K2658" s="3">
        <v>49719.090472364842</v>
      </c>
      <c r="L2658" s="3">
        <v>11931.695014868856</v>
      </c>
      <c r="M2658" s="3">
        <v>31154.548072058085</v>
      </c>
      <c r="N2658" s="3">
        <v>84654.411161485463</v>
      </c>
      <c r="O2658" s="3">
        <v>247443.18610478859</v>
      </c>
      <c r="P2658" s="3">
        <v>71428.743131012277</v>
      </c>
      <c r="Q2658" s="3">
        <v>550712.00231967855</v>
      </c>
      <c r="R2658" s="3">
        <v>4338.2565675229471</v>
      </c>
      <c r="S2658" s="3">
        <v>0</v>
      </c>
      <c r="T2658" s="3">
        <v>0</v>
      </c>
      <c r="U2658" s="3">
        <v>0</v>
      </c>
      <c r="V2658" s="3">
        <v>0</v>
      </c>
      <c r="W2658" s="3">
        <v>0</v>
      </c>
      <c r="X2658" s="3">
        <v>0</v>
      </c>
      <c r="Y2658" s="3">
        <v>0</v>
      </c>
      <c r="AA2658" s="3">
        <f t="shared" si="1130"/>
        <v>61930.525639445586</v>
      </c>
      <c r="AB2658" s="3">
        <f t="shared" si="1107"/>
        <v>489258.35029500065</v>
      </c>
      <c r="AC2658" s="3">
        <f t="shared" si="1108"/>
        <v>114411.57395517263</v>
      </c>
      <c r="AD2658" s="3">
        <f t="shared" si="1109"/>
        <v>21668.280940928664</v>
      </c>
      <c r="AE2658" s="3">
        <f t="shared" si="1110"/>
        <v>107078.33991499919</v>
      </c>
      <c r="AF2658" s="3">
        <f t="shared" si="1111"/>
        <v>617336.23527637264</v>
      </c>
      <c r="AG2658" s="3">
        <f t="shared" si="1112"/>
        <v>138997.48070416535</v>
      </c>
      <c r="AH2658" s="3">
        <f t="shared" si="1113"/>
        <v>79106.625828127944</v>
      </c>
      <c r="AI2658" s="3">
        <f t="shared" si="1114"/>
        <v>49719.090472364842</v>
      </c>
      <c r="AJ2658" s="3">
        <f t="shared" si="1115"/>
        <v>11931.695014868856</v>
      </c>
      <c r="AK2658" s="3">
        <f t="shared" si="1116"/>
        <v>31154.548072058085</v>
      </c>
      <c r="AL2658" s="3">
        <f t="shared" si="1117"/>
        <v>84654.411161485463</v>
      </c>
      <c r="AM2658" s="3">
        <f t="shared" si="1118"/>
        <v>247443.18610478859</v>
      </c>
      <c r="AN2658" s="3">
        <f t="shared" si="1119"/>
        <v>71428.743131012277</v>
      </c>
      <c r="AO2658" s="3">
        <f t="shared" si="1120"/>
        <v>550712.00231967855</v>
      </c>
      <c r="AP2658" s="3">
        <f t="shared" si="1121"/>
        <v>4338.2565675229471</v>
      </c>
      <c r="AQ2658" s="3">
        <f t="shared" si="1122"/>
        <v>0</v>
      </c>
      <c r="AR2658" s="3">
        <f t="shared" si="1123"/>
        <v>0</v>
      </c>
      <c r="AS2658" s="3">
        <f t="shared" si="1124"/>
        <v>0</v>
      </c>
      <c r="AT2658" s="3">
        <f t="shared" si="1125"/>
        <v>0</v>
      </c>
      <c r="AU2658" s="3">
        <f t="shared" si="1126"/>
        <v>0</v>
      </c>
      <c r="AV2658" s="3">
        <f t="shared" si="1127"/>
        <v>0</v>
      </c>
      <c r="AW2658" s="3">
        <f t="shared" si="1128"/>
        <v>0</v>
      </c>
      <c r="AX2658" s="3">
        <f t="shared" si="1131"/>
        <v>2681169.3453979921</v>
      </c>
      <c r="AY2658" s="3">
        <f t="shared" si="1132"/>
        <v>16</v>
      </c>
      <c r="AZ2658" s="3">
        <f t="shared" si="1129"/>
        <v>0</v>
      </c>
      <c r="BA2658" s="3">
        <v>3814730.8512216457</v>
      </c>
      <c r="BB2658">
        <f t="shared" si="1133"/>
        <v>0.53139999999999998</v>
      </c>
    </row>
    <row r="2659" spans="1:54">
      <c r="A2659" s="2">
        <v>2658</v>
      </c>
      <c r="B2659">
        <v>16</v>
      </c>
      <c r="C2659" s="3">
        <v>43313.431644165379</v>
      </c>
      <c r="D2659" s="3">
        <v>119383.68381691023</v>
      </c>
      <c r="E2659" s="3">
        <v>96867.466470889733</v>
      </c>
      <c r="F2659" s="3">
        <v>19049.846374775316</v>
      </c>
      <c r="G2659" s="3">
        <v>781192.42395179765</v>
      </c>
      <c r="H2659" s="3">
        <v>1282156.3265729491</v>
      </c>
      <c r="I2659" s="3">
        <v>129592.36779091139</v>
      </c>
      <c r="J2659" s="3">
        <v>197022.34831489524</v>
      </c>
      <c r="K2659" s="3">
        <v>36702.47880246662</v>
      </c>
      <c r="L2659" s="3">
        <v>87771.307479834984</v>
      </c>
      <c r="M2659" s="3">
        <v>83244.84137450844</v>
      </c>
      <c r="N2659" s="3">
        <v>112504.40977428842</v>
      </c>
      <c r="O2659" s="3">
        <v>157168.80999918174</v>
      </c>
      <c r="P2659" s="3">
        <v>257339.26181705788</v>
      </c>
      <c r="Q2659" s="3">
        <v>327131.12658152427</v>
      </c>
      <c r="R2659" s="3">
        <v>254600.93922715352</v>
      </c>
      <c r="S2659" s="3">
        <v>0</v>
      </c>
      <c r="T2659" s="3">
        <v>0</v>
      </c>
      <c r="U2659" s="3">
        <v>0</v>
      </c>
      <c r="V2659" s="3">
        <v>0</v>
      </c>
      <c r="W2659" s="3">
        <v>0</v>
      </c>
      <c r="X2659" s="3">
        <v>0</v>
      </c>
      <c r="Y2659" s="3">
        <v>0</v>
      </c>
      <c r="AA2659" s="3">
        <f t="shared" si="1130"/>
        <v>43313.431644165379</v>
      </c>
      <c r="AB2659" s="3">
        <f t="shared" si="1107"/>
        <v>119383.68381691023</v>
      </c>
      <c r="AC2659" s="3">
        <f t="shared" si="1108"/>
        <v>96867.466470889733</v>
      </c>
      <c r="AD2659" s="3">
        <f t="shared" si="1109"/>
        <v>19049.846374775316</v>
      </c>
      <c r="AE2659" s="3">
        <f t="shared" si="1110"/>
        <v>781192.42395179765</v>
      </c>
      <c r="AF2659" s="3">
        <f t="shared" si="1111"/>
        <v>1282156.3265729491</v>
      </c>
      <c r="AG2659" s="3">
        <f t="shared" si="1112"/>
        <v>129592.36779091139</v>
      </c>
      <c r="AH2659" s="3">
        <f t="shared" si="1113"/>
        <v>197022.34831489524</v>
      </c>
      <c r="AI2659" s="3">
        <f t="shared" si="1114"/>
        <v>36702.47880246662</v>
      </c>
      <c r="AJ2659" s="3">
        <f t="shared" si="1115"/>
        <v>87771.307479834984</v>
      </c>
      <c r="AK2659" s="3">
        <f t="shared" si="1116"/>
        <v>83244.84137450844</v>
      </c>
      <c r="AL2659" s="3">
        <f t="shared" si="1117"/>
        <v>112504.40977428842</v>
      </c>
      <c r="AM2659" s="3">
        <f t="shared" si="1118"/>
        <v>157168.80999918174</v>
      </c>
      <c r="AN2659" s="3">
        <f t="shared" si="1119"/>
        <v>257339.26181705788</v>
      </c>
      <c r="AO2659" s="3">
        <f t="shared" si="1120"/>
        <v>327131.12658152427</v>
      </c>
      <c r="AP2659" s="3">
        <f t="shared" si="1121"/>
        <v>254600.93922715352</v>
      </c>
      <c r="AQ2659" s="3">
        <f t="shared" si="1122"/>
        <v>0</v>
      </c>
      <c r="AR2659" s="3">
        <f t="shared" si="1123"/>
        <v>0</v>
      </c>
      <c r="AS2659" s="3">
        <f t="shared" si="1124"/>
        <v>0</v>
      </c>
      <c r="AT2659" s="3">
        <f t="shared" si="1125"/>
        <v>0</v>
      </c>
      <c r="AU2659" s="3">
        <f t="shared" si="1126"/>
        <v>0</v>
      </c>
      <c r="AV2659" s="3">
        <f t="shared" si="1127"/>
        <v>0</v>
      </c>
      <c r="AW2659" s="3">
        <f t="shared" si="1128"/>
        <v>0</v>
      </c>
      <c r="AX2659" s="3">
        <f t="shared" si="1131"/>
        <v>3985041.0699933106</v>
      </c>
      <c r="AY2659" s="3">
        <f t="shared" si="1132"/>
        <v>16</v>
      </c>
      <c r="AZ2659" s="3">
        <f t="shared" si="1129"/>
        <v>0</v>
      </c>
      <c r="BA2659" s="3">
        <v>3815145.1549302377</v>
      </c>
      <c r="BB2659">
        <f t="shared" si="1133"/>
        <v>0.53159999999999996</v>
      </c>
    </row>
    <row r="2660" spans="1:54">
      <c r="A2660" s="2">
        <v>2659</v>
      </c>
      <c r="B2660">
        <v>14</v>
      </c>
      <c r="C2660" s="3">
        <v>200970.55894303619</v>
      </c>
      <c r="D2660" s="3">
        <v>143965.20258773179</v>
      </c>
      <c r="E2660" s="3">
        <v>187563.90081808032</v>
      </c>
      <c r="F2660" s="3">
        <v>344170.34278055601</v>
      </c>
      <c r="G2660" s="3">
        <v>105861.6400844414</v>
      </c>
      <c r="H2660" s="3">
        <v>626886.77567937563</v>
      </c>
      <c r="I2660" s="3">
        <v>281174.14834749245</v>
      </c>
      <c r="J2660" s="3">
        <v>24182.209142020234</v>
      </c>
      <c r="K2660" s="3">
        <v>274934.74427949579</v>
      </c>
      <c r="L2660" s="3">
        <v>384389.79305066797</v>
      </c>
      <c r="M2660" s="3">
        <v>25114.082968394778</v>
      </c>
      <c r="N2660" s="3">
        <v>638425.2866182602</v>
      </c>
      <c r="O2660" s="3">
        <v>15804.023131519076</v>
      </c>
      <c r="P2660" s="3">
        <v>137426.41671314035</v>
      </c>
      <c r="Q2660" s="3">
        <v>0</v>
      </c>
      <c r="R2660" s="3">
        <v>0</v>
      </c>
      <c r="S2660" s="3">
        <v>0</v>
      </c>
      <c r="T2660" s="3">
        <v>0</v>
      </c>
      <c r="U2660" s="3">
        <v>0</v>
      </c>
      <c r="V2660" s="3">
        <v>0</v>
      </c>
      <c r="W2660" s="3">
        <v>0</v>
      </c>
      <c r="X2660" s="3">
        <v>0</v>
      </c>
      <c r="Y2660" s="3">
        <v>0</v>
      </c>
      <c r="AA2660" s="3">
        <f t="shared" si="1130"/>
        <v>200970.55894303619</v>
      </c>
      <c r="AB2660" s="3">
        <f t="shared" si="1107"/>
        <v>143965.20258773179</v>
      </c>
      <c r="AC2660" s="3">
        <f t="shared" si="1108"/>
        <v>187563.90081808032</v>
      </c>
      <c r="AD2660" s="3">
        <f t="shared" si="1109"/>
        <v>344170.34278055601</v>
      </c>
      <c r="AE2660" s="3">
        <f t="shared" si="1110"/>
        <v>105861.6400844414</v>
      </c>
      <c r="AF2660" s="3">
        <f t="shared" si="1111"/>
        <v>626886.77567937563</v>
      </c>
      <c r="AG2660" s="3">
        <f t="shared" si="1112"/>
        <v>281174.14834749245</v>
      </c>
      <c r="AH2660" s="3">
        <f t="shared" si="1113"/>
        <v>24182.209142020234</v>
      </c>
      <c r="AI2660" s="3">
        <f t="shared" si="1114"/>
        <v>274934.74427949579</v>
      </c>
      <c r="AJ2660" s="3">
        <f t="shared" si="1115"/>
        <v>384389.79305066797</v>
      </c>
      <c r="AK2660" s="3">
        <f t="shared" si="1116"/>
        <v>25114.082968394778</v>
      </c>
      <c r="AL2660" s="3">
        <f t="shared" si="1117"/>
        <v>638425.2866182602</v>
      </c>
      <c r="AM2660" s="3">
        <f t="shared" si="1118"/>
        <v>15804.023131519076</v>
      </c>
      <c r="AN2660" s="3">
        <f t="shared" si="1119"/>
        <v>137426.41671314035</v>
      </c>
      <c r="AO2660" s="3">
        <f t="shared" si="1120"/>
        <v>0</v>
      </c>
      <c r="AP2660" s="3">
        <f t="shared" si="1121"/>
        <v>0</v>
      </c>
      <c r="AQ2660" s="3">
        <f t="shared" si="1122"/>
        <v>0</v>
      </c>
      <c r="AR2660" s="3">
        <f t="shared" si="1123"/>
        <v>0</v>
      </c>
      <c r="AS2660" s="3">
        <f t="shared" si="1124"/>
        <v>0</v>
      </c>
      <c r="AT2660" s="3">
        <f t="shared" si="1125"/>
        <v>0</v>
      </c>
      <c r="AU2660" s="3">
        <f t="shared" si="1126"/>
        <v>0</v>
      </c>
      <c r="AV2660" s="3">
        <f t="shared" si="1127"/>
        <v>0</v>
      </c>
      <c r="AW2660" s="3">
        <f t="shared" si="1128"/>
        <v>0</v>
      </c>
      <c r="AX2660" s="3">
        <f t="shared" si="1131"/>
        <v>3390869.1251442125</v>
      </c>
      <c r="AY2660" s="3">
        <f t="shared" si="1132"/>
        <v>14</v>
      </c>
      <c r="AZ2660" s="3">
        <f t="shared" si="1129"/>
        <v>0</v>
      </c>
      <c r="BA2660" s="3">
        <v>3817060.0680908309</v>
      </c>
      <c r="BB2660">
        <f t="shared" si="1133"/>
        <v>0.53180000000000005</v>
      </c>
    </row>
    <row r="2661" spans="1:54">
      <c r="A2661" s="2">
        <v>2660</v>
      </c>
      <c r="B2661">
        <v>13</v>
      </c>
      <c r="C2661" s="3">
        <v>154725.49504375589</v>
      </c>
      <c r="D2661" s="3">
        <v>134444.96714892035</v>
      </c>
      <c r="E2661" s="3">
        <v>178158.16545262726</v>
      </c>
      <c r="F2661" s="3">
        <v>158511.69382745525</v>
      </c>
      <c r="G2661" s="3">
        <v>63737.562587766195</v>
      </c>
      <c r="H2661" s="3">
        <v>292467.80390389182</v>
      </c>
      <c r="I2661" s="3">
        <v>97953.259877787714</v>
      </c>
      <c r="J2661" s="3">
        <v>88313.710397301824</v>
      </c>
      <c r="K2661" s="3">
        <v>250926.70655282654</v>
      </c>
      <c r="L2661" s="3">
        <v>25585.331186720348</v>
      </c>
      <c r="M2661" s="3">
        <v>43102.328945915855</v>
      </c>
      <c r="N2661" s="3">
        <v>33323.107206722932</v>
      </c>
      <c r="O2661" s="3">
        <v>635259.63484188146</v>
      </c>
      <c r="P2661" s="3">
        <v>0</v>
      </c>
      <c r="Q2661" s="3">
        <v>0</v>
      </c>
      <c r="R2661" s="3">
        <v>0</v>
      </c>
      <c r="S2661" s="3">
        <v>0</v>
      </c>
      <c r="T2661" s="3">
        <v>0</v>
      </c>
      <c r="U2661" s="3">
        <v>0</v>
      </c>
      <c r="V2661" s="3">
        <v>0</v>
      </c>
      <c r="W2661" s="3">
        <v>0</v>
      </c>
      <c r="X2661" s="3">
        <v>0</v>
      </c>
      <c r="Y2661" s="3">
        <v>0</v>
      </c>
      <c r="AA2661" s="3">
        <f t="shared" si="1130"/>
        <v>154725.49504375589</v>
      </c>
      <c r="AB2661" s="3">
        <f t="shared" si="1107"/>
        <v>134444.96714892035</v>
      </c>
      <c r="AC2661" s="3">
        <f t="shared" si="1108"/>
        <v>178158.16545262726</v>
      </c>
      <c r="AD2661" s="3">
        <f t="shared" si="1109"/>
        <v>158511.69382745525</v>
      </c>
      <c r="AE2661" s="3">
        <f t="shared" si="1110"/>
        <v>63737.562587766195</v>
      </c>
      <c r="AF2661" s="3">
        <f t="shared" si="1111"/>
        <v>292467.80390389182</v>
      </c>
      <c r="AG2661" s="3">
        <f t="shared" si="1112"/>
        <v>97953.259877787714</v>
      </c>
      <c r="AH2661" s="3">
        <f t="shared" si="1113"/>
        <v>88313.710397301824</v>
      </c>
      <c r="AI2661" s="3">
        <f t="shared" si="1114"/>
        <v>250926.70655282654</v>
      </c>
      <c r="AJ2661" s="3">
        <f t="shared" si="1115"/>
        <v>25585.331186720348</v>
      </c>
      <c r="AK2661" s="3">
        <f t="shared" si="1116"/>
        <v>43102.328945915855</v>
      </c>
      <c r="AL2661" s="3">
        <f t="shared" si="1117"/>
        <v>33323.107206722932</v>
      </c>
      <c r="AM2661" s="3">
        <f t="shared" si="1118"/>
        <v>635259.63484188146</v>
      </c>
      <c r="AN2661" s="3">
        <f t="shared" si="1119"/>
        <v>0</v>
      </c>
      <c r="AO2661" s="3">
        <f t="shared" si="1120"/>
        <v>0</v>
      </c>
      <c r="AP2661" s="3">
        <f t="shared" si="1121"/>
        <v>0</v>
      </c>
      <c r="AQ2661" s="3">
        <f t="shared" si="1122"/>
        <v>0</v>
      </c>
      <c r="AR2661" s="3">
        <f t="shared" si="1123"/>
        <v>0</v>
      </c>
      <c r="AS2661" s="3">
        <f t="shared" si="1124"/>
        <v>0</v>
      </c>
      <c r="AT2661" s="3">
        <f t="shared" si="1125"/>
        <v>0</v>
      </c>
      <c r="AU2661" s="3">
        <f t="shared" si="1126"/>
        <v>0</v>
      </c>
      <c r="AV2661" s="3">
        <f t="shared" si="1127"/>
        <v>0</v>
      </c>
      <c r="AW2661" s="3">
        <f t="shared" si="1128"/>
        <v>0</v>
      </c>
      <c r="AX2661" s="3">
        <f t="shared" si="1131"/>
        <v>2156509.7669735737</v>
      </c>
      <c r="AY2661" s="3">
        <f t="shared" si="1132"/>
        <v>13</v>
      </c>
      <c r="AZ2661" s="3">
        <f t="shared" si="1129"/>
        <v>0</v>
      </c>
      <c r="BA2661" s="3">
        <v>3819652.3300013482</v>
      </c>
      <c r="BB2661">
        <f t="shared" si="1133"/>
        <v>0.53200000000000003</v>
      </c>
    </row>
    <row r="2662" spans="1:54">
      <c r="A2662" s="2">
        <v>2661</v>
      </c>
      <c r="B2662">
        <v>15</v>
      </c>
      <c r="C2662" s="3">
        <v>21542.99619184688</v>
      </c>
      <c r="D2662" s="3">
        <v>508504.2847818585</v>
      </c>
      <c r="E2662" s="3">
        <v>364481.00327651069</v>
      </c>
      <c r="F2662" s="3">
        <v>1223859.1631089502</v>
      </c>
      <c r="G2662" s="3">
        <v>126666.24687264276</v>
      </c>
      <c r="H2662" s="3">
        <v>23417.62223134912</v>
      </c>
      <c r="I2662" s="3">
        <v>6751.081301226649</v>
      </c>
      <c r="J2662" s="3">
        <v>188186.46866847092</v>
      </c>
      <c r="K2662" s="3">
        <v>202660.73423529879</v>
      </c>
      <c r="L2662" s="3">
        <v>290719.14684798819</v>
      </c>
      <c r="M2662" s="3">
        <v>68310.518607582999</v>
      </c>
      <c r="N2662" s="3">
        <v>308695.62963783398</v>
      </c>
      <c r="O2662" s="3">
        <v>311845.4176693277</v>
      </c>
      <c r="P2662" s="3">
        <v>203559.70132746681</v>
      </c>
      <c r="Q2662" s="3">
        <v>107772.43250695552</v>
      </c>
      <c r="R2662" s="3">
        <v>0</v>
      </c>
      <c r="S2662" s="3">
        <v>0</v>
      </c>
      <c r="T2662" s="3">
        <v>0</v>
      </c>
      <c r="U2662" s="3">
        <v>0</v>
      </c>
      <c r="V2662" s="3">
        <v>0</v>
      </c>
      <c r="W2662" s="3">
        <v>0</v>
      </c>
      <c r="X2662" s="3">
        <v>0</v>
      </c>
      <c r="Y2662" s="3">
        <v>0</v>
      </c>
      <c r="AA2662" s="3">
        <f t="shared" si="1130"/>
        <v>21542.99619184688</v>
      </c>
      <c r="AB2662" s="3">
        <f t="shared" si="1107"/>
        <v>508504.2847818585</v>
      </c>
      <c r="AC2662" s="3">
        <f t="shared" si="1108"/>
        <v>364481.00327651069</v>
      </c>
      <c r="AD2662" s="3">
        <f t="shared" si="1109"/>
        <v>1223859.1631089502</v>
      </c>
      <c r="AE2662" s="3">
        <f t="shared" si="1110"/>
        <v>126666.24687264276</v>
      </c>
      <c r="AF2662" s="3">
        <f t="shared" si="1111"/>
        <v>23417.62223134912</v>
      </c>
      <c r="AG2662" s="3">
        <f t="shared" si="1112"/>
        <v>6751.081301226649</v>
      </c>
      <c r="AH2662" s="3">
        <f t="shared" si="1113"/>
        <v>188186.46866847092</v>
      </c>
      <c r="AI2662" s="3">
        <f t="shared" si="1114"/>
        <v>202660.73423529879</v>
      </c>
      <c r="AJ2662" s="3">
        <f t="shared" si="1115"/>
        <v>290719.14684798819</v>
      </c>
      <c r="AK2662" s="3">
        <f t="shared" si="1116"/>
        <v>68310.518607582999</v>
      </c>
      <c r="AL2662" s="3">
        <f t="shared" si="1117"/>
        <v>308695.62963783398</v>
      </c>
      <c r="AM2662" s="3">
        <f t="shared" si="1118"/>
        <v>311845.4176693277</v>
      </c>
      <c r="AN2662" s="3">
        <f t="shared" si="1119"/>
        <v>203559.70132746681</v>
      </c>
      <c r="AO2662" s="3">
        <f t="shared" si="1120"/>
        <v>107772.43250695552</v>
      </c>
      <c r="AP2662" s="3">
        <f t="shared" si="1121"/>
        <v>0</v>
      </c>
      <c r="AQ2662" s="3">
        <f t="shared" si="1122"/>
        <v>0</v>
      </c>
      <c r="AR2662" s="3">
        <f t="shared" si="1123"/>
        <v>0</v>
      </c>
      <c r="AS2662" s="3">
        <f t="shared" si="1124"/>
        <v>0</v>
      </c>
      <c r="AT2662" s="3">
        <f t="shared" si="1125"/>
        <v>0</v>
      </c>
      <c r="AU2662" s="3">
        <f t="shared" si="1126"/>
        <v>0</v>
      </c>
      <c r="AV2662" s="3">
        <f t="shared" si="1127"/>
        <v>0</v>
      </c>
      <c r="AW2662" s="3">
        <f t="shared" si="1128"/>
        <v>0</v>
      </c>
      <c r="AX2662" s="3">
        <f t="shared" si="1131"/>
        <v>3956972.4472653102</v>
      </c>
      <c r="AY2662" s="3">
        <f t="shared" si="1132"/>
        <v>15</v>
      </c>
      <c r="AZ2662" s="3">
        <f t="shared" si="1129"/>
        <v>0</v>
      </c>
      <c r="BA2662" s="3">
        <v>3821037.0957152369</v>
      </c>
      <c r="BB2662">
        <f t="shared" si="1133"/>
        <v>0.53220000000000001</v>
      </c>
    </row>
    <row r="2663" spans="1:54">
      <c r="A2663" s="2">
        <v>2662</v>
      </c>
      <c r="B2663">
        <v>17</v>
      </c>
      <c r="C2663" s="3">
        <v>335091.83802849392</v>
      </c>
      <c r="D2663" s="3">
        <v>50932.386896608572</v>
      </c>
      <c r="E2663" s="3">
        <v>8070.1538080972241</v>
      </c>
      <c r="F2663" s="3">
        <v>20649.896430056022</v>
      </c>
      <c r="G2663" s="3">
        <v>2378459.3406830044</v>
      </c>
      <c r="H2663" s="3">
        <v>1845172.0825676073</v>
      </c>
      <c r="I2663" s="3">
        <v>41708.271772299231</v>
      </c>
      <c r="J2663" s="3">
        <v>222748.27026977984</v>
      </c>
      <c r="K2663" s="3">
        <v>24177.360024787522</v>
      </c>
      <c r="L2663" s="3">
        <v>4148759.6750560524</v>
      </c>
      <c r="M2663" s="3">
        <v>33731.544096352562</v>
      </c>
      <c r="N2663" s="3">
        <v>37751.834768040906</v>
      </c>
      <c r="O2663" s="3">
        <v>44741.70556062938</v>
      </c>
      <c r="P2663" s="3">
        <v>46479.981900009945</v>
      </c>
      <c r="Q2663" s="3">
        <v>63937.769462722215</v>
      </c>
      <c r="R2663" s="3">
        <v>399613.70590273512</v>
      </c>
      <c r="S2663" s="3">
        <v>216278.12464957411</v>
      </c>
      <c r="T2663" s="3">
        <v>0</v>
      </c>
      <c r="U2663" s="3">
        <v>0</v>
      </c>
      <c r="V2663" s="3">
        <v>0</v>
      </c>
      <c r="W2663" s="3">
        <v>0</v>
      </c>
      <c r="X2663" s="3">
        <v>0</v>
      </c>
      <c r="Y2663" s="3">
        <v>0</v>
      </c>
      <c r="AA2663" s="3">
        <f t="shared" si="1130"/>
        <v>335091.83802849392</v>
      </c>
      <c r="AB2663" s="3">
        <f t="shared" si="1107"/>
        <v>50932.386896608572</v>
      </c>
      <c r="AC2663" s="3">
        <f t="shared" si="1108"/>
        <v>8070.1538080972241</v>
      </c>
      <c r="AD2663" s="3">
        <f t="shared" si="1109"/>
        <v>20649.896430056022</v>
      </c>
      <c r="AE2663" s="3">
        <f t="shared" si="1110"/>
        <v>2378459.3406830044</v>
      </c>
      <c r="AF2663" s="3">
        <f t="shared" si="1111"/>
        <v>1845172.0825676073</v>
      </c>
      <c r="AG2663" s="3">
        <f t="shared" si="1112"/>
        <v>41708.271772299231</v>
      </c>
      <c r="AH2663" s="3">
        <f t="shared" si="1113"/>
        <v>222748.27026977984</v>
      </c>
      <c r="AI2663" s="3">
        <f t="shared" si="1114"/>
        <v>24177.360024787522</v>
      </c>
      <c r="AJ2663" s="3">
        <f t="shared" si="1115"/>
        <v>4148759.6750560524</v>
      </c>
      <c r="AK2663" s="3">
        <f t="shared" si="1116"/>
        <v>33731.544096352562</v>
      </c>
      <c r="AL2663" s="3">
        <f t="shared" si="1117"/>
        <v>37751.834768040906</v>
      </c>
      <c r="AM2663" s="3">
        <f t="shared" si="1118"/>
        <v>44741.70556062938</v>
      </c>
      <c r="AN2663" s="3">
        <f t="shared" si="1119"/>
        <v>46479.981900009945</v>
      </c>
      <c r="AO2663" s="3">
        <f t="shared" si="1120"/>
        <v>63937.769462722215</v>
      </c>
      <c r="AP2663" s="3">
        <f t="shared" si="1121"/>
        <v>399613.70590273512</v>
      </c>
      <c r="AQ2663" s="3">
        <f t="shared" si="1122"/>
        <v>216278.12464957411</v>
      </c>
      <c r="AR2663" s="3">
        <f t="shared" si="1123"/>
        <v>0</v>
      </c>
      <c r="AS2663" s="3">
        <f t="shared" si="1124"/>
        <v>0</v>
      </c>
      <c r="AT2663" s="3">
        <f t="shared" si="1125"/>
        <v>0</v>
      </c>
      <c r="AU2663" s="3">
        <f t="shared" si="1126"/>
        <v>0</v>
      </c>
      <c r="AV2663" s="3">
        <f t="shared" si="1127"/>
        <v>0</v>
      </c>
      <c r="AW2663" s="3">
        <f t="shared" si="1128"/>
        <v>0</v>
      </c>
      <c r="AX2663" s="3">
        <f t="shared" si="1131"/>
        <v>9918303.941876851</v>
      </c>
      <c r="AY2663" s="3">
        <f t="shared" si="1132"/>
        <v>17</v>
      </c>
      <c r="AZ2663" s="3">
        <f t="shared" si="1129"/>
        <v>0</v>
      </c>
      <c r="BA2663" s="3">
        <v>3822951.9921803107</v>
      </c>
      <c r="BB2663">
        <f t="shared" si="1133"/>
        <v>0.53239999999999998</v>
      </c>
    </row>
    <row r="2664" spans="1:54">
      <c r="A2664" s="2">
        <v>2663</v>
      </c>
      <c r="B2664">
        <v>13</v>
      </c>
      <c r="C2664" s="3">
        <v>481582.77681572182</v>
      </c>
      <c r="D2664" s="3">
        <v>765253.84007358912</v>
      </c>
      <c r="E2664" s="3">
        <v>146697.40520386587</v>
      </c>
      <c r="F2664" s="3">
        <v>45092.508114547636</v>
      </c>
      <c r="G2664" s="3">
        <v>1701858.4199360779</v>
      </c>
      <c r="H2664" s="3">
        <v>69756.564760070512</v>
      </c>
      <c r="I2664" s="3">
        <v>146731.99945461689</v>
      </c>
      <c r="J2664" s="3">
        <v>25381.507355689238</v>
      </c>
      <c r="K2664" s="3">
        <v>357441.24684041517</v>
      </c>
      <c r="L2664" s="3">
        <v>98714.560689592428</v>
      </c>
      <c r="M2664" s="3">
        <v>32421.170598797919</v>
      </c>
      <c r="N2664" s="3">
        <v>8204.6572052576303</v>
      </c>
      <c r="O2664" s="3">
        <v>83662.201576304171</v>
      </c>
      <c r="P2664" s="3">
        <v>0</v>
      </c>
      <c r="Q2664" s="3">
        <v>0</v>
      </c>
      <c r="R2664" s="3">
        <v>0</v>
      </c>
      <c r="S2664" s="3">
        <v>0</v>
      </c>
      <c r="T2664" s="3">
        <v>0</v>
      </c>
      <c r="U2664" s="3">
        <v>0</v>
      </c>
      <c r="V2664" s="3">
        <v>0</v>
      </c>
      <c r="W2664" s="3">
        <v>0</v>
      </c>
      <c r="X2664" s="3">
        <v>0</v>
      </c>
      <c r="Y2664" s="3">
        <v>0</v>
      </c>
      <c r="AA2664" s="3">
        <f t="shared" si="1130"/>
        <v>481582.77681572182</v>
      </c>
      <c r="AB2664" s="3">
        <f t="shared" si="1107"/>
        <v>765253.84007358912</v>
      </c>
      <c r="AC2664" s="3">
        <f t="shared" si="1108"/>
        <v>146697.40520386587</v>
      </c>
      <c r="AD2664" s="3">
        <f t="shared" si="1109"/>
        <v>45092.508114547636</v>
      </c>
      <c r="AE2664" s="3">
        <f t="shared" si="1110"/>
        <v>1701858.4199360779</v>
      </c>
      <c r="AF2664" s="3">
        <f t="shared" si="1111"/>
        <v>69756.564760070512</v>
      </c>
      <c r="AG2664" s="3">
        <f t="shared" si="1112"/>
        <v>146731.99945461689</v>
      </c>
      <c r="AH2664" s="3">
        <f t="shared" si="1113"/>
        <v>25381.507355689238</v>
      </c>
      <c r="AI2664" s="3">
        <f t="shared" si="1114"/>
        <v>357441.24684041517</v>
      </c>
      <c r="AJ2664" s="3">
        <f t="shared" si="1115"/>
        <v>98714.560689592428</v>
      </c>
      <c r="AK2664" s="3">
        <f t="shared" si="1116"/>
        <v>32421.170598797919</v>
      </c>
      <c r="AL2664" s="3">
        <f t="shared" si="1117"/>
        <v>8204.6572052576303</v>
      </c>
      <c r="AM2664" s="3">
        <f t="shared" si="1118"/>
        <v>83662.201576304171</v>
      </c>
      <c r="AN2664" s="3">
        <f t="shared" si="1119"/>
        <v>0</v>
      </c>
      <c r="AO2664" s="3">
        <f t="shared" si="1120"/>
        <v>0</v>
      </c>
      <c r="AP2664" s="3">
        <f t="shared" si="1121"/>
        <v>0</v>
      </c>
      <c r="AQ2664" s="3">
        <f t="shared" si="1122"/>
        <v>0</v>
      </c>
      <c r="AR2664" s="3">
        <f t="shared" si="1123"/>
        <v>0</v>
      </c>
      <c r="AS2664" s="3">
        <f t="shared" si="1124"/>
        <v>0</v>
      </c>
      <c r="AT2664" s="3">
        <f t="shared" si="1125"/>
        <v>0</v>
      </c>
      <c r="AU2664" s="3">
        <f t="shared" si="1126"/>
        <v>0</v>
      </c>
      <c r="AV2664" s="3">
        <f t="shared" si="1127"/>
        <v>0</v>
      </c>
      <c r="AW2664" s="3">
        <f t="shared" si="1128"/>
        <v>0</v>
      </c>
      <c r="AX2664" s="3">
        <f t="shared" si="1131"/>
        <v>3962798.8586245459</v>
      </c>
      <c r="AY2664" s="3">
        <f t="shared" si="1132"/>
        <v>13</v>
      </c>
      <c r="AZ2664" s="3">
        <f t="shared" si="1129"/>
        <v>0</v>
      </c>
      <c r="BA2664" s="3">
        <v>3824479.3937303559</v>
      </c>
      <c r="BB2664">
        <f t="shared" si="1133"/>
        <v>0.53259999999999996</v>
      </c>
    </row>
    <row r="2665" spans="1:54">
      <c r="A2665" s="2">
        <v>2664</v>
      </c>
      <c r="B2665">
        <v>13</v>
      </c>
      <c r="C2665" s="3">
        <v>1776938.6074684563</v>
      </c>
      <c r="D2665" s="3">
        <v>548614.50401281286</v>
      </c>
      <c r="E2665" s="3">
        <v>15623.19727935224</v>
      </c>
      <c r="F2665" s="3">
        <v>337108.87498319754</v>
      </c>
      <c r="G2665" s="3">
        <v>1769580.7617775665</v>
      </c>
      <c r="H2665" s="3">
        <v>48481.386537500541</v>
      </c>
      <c r="I2665" s="3">
        <v>112646.95031049789</v>
      </c>
      <c r="J2665" s="3">
        <v>399282.03954619367</v>
      </c>
      <c r="K2665" s="3">
        <v>906271.55699359463</v>
      </c>
      <c r="L2665" s="3">
        <v>17803.902410705239</v>
      </c>
      <c r="M2665" s="3">
        <v>1061716.4766629483</v>
      </c>
      <c r="N2665" s="3">
        <v>1202657.4843029142</v>
      </c>
      <c r="O2665" s="3">
        <v>153977.10387875064</v>
      </c>
      <c r="P2665" s="3">
        <v>0</v>
      </c>
      <c r="Q2665" s="3">
        <v>0</v>
      </c>
      <c r="R2665" s="3">
        <v>0</v>
      </c>
      <c r="S2665" s="3">
        <v>0</v>
      </c>
      <c r="T2665" s="3">
        <v>0</v>
      </c>
      <c r="U2665" s="3">
        <v>0</v>
      </c>
      <c r="V2665" s="3">
        <v>0</v>
      </c>
      <c r="W2665" s="3">
        <v>0</v>
      </c>
      <c r="X2665" s="3">
        <v>0</v>
      </c>
      <c r="Y2665" s="3">
        <v>0</v>
      </c>
      <c r="AA2665" s="3">
        <f t="shared" si="1130"/>
        <v>1776938.6074684563</v>
      </c>
      <c r="AB2665" s="3">
        <f t="shared" si="1107"/>
        <v>548614.50401281286</v>
      </c>
      <c r="AC2665" s="3">
        <f t="shared" si="1108"/>
        <v>15623.19727935224</v>
      </c>
      <c r="AD2665" s="3">
        <f t="shared" si="1109"/>
        <v>337108.87498319754</v>
      </c>
      <c r="AE2665" s="3">
        <f t="shared" si="1110"/>
        <v>1769580.7617775665</v>
      </c>
      <c r="AF2665" s="3">
        <f t="shared" si="1111"/>
        <v>48481.386537500541</v>
      </c>
      <c r="AG2665" s="3">
        <f t="shared" si="1112"/>
        <v>112646.95031049789</v>
      </c>
      <c r="AH2665" s="3">
        <f t="shared" si="1113"/>
        <v>399282.03954619367</v>
      </c>
      <c r="AI2665" s="3">
        <f t="shared" si="1114"/>
        <v>906271.55699359463</v>
      </c>
      <c r="AJ2665" s="3">
        <f t="shared" si="1115"/>
        <v>17803.902410705239</v>
      </c>
      <c r="AK2665" s="3">
        <f t="shared" si="1116"/>
        <v>1061716.4766629483</v>
      </c>
      <c r="AL2665" s="3">
        <f t="shared" si="1117"/>
        <v>1202657.4843029142</v>
      </c>
      <c r="AM2665" s="3">
        <f t="shared" si="1118"/>
        <v>153977.10387875064</v>
      </c>
      <c r="AN2665" s="3">
        <f t="shared" si="1119"/>
        <v>0</v>
      </c>
      <c r="AO2665" s="3">
        <f t="shared" si="1120"/>
        <v>0</v>
      </c>
      <c r="AP2665" s="3">
        <f t="shared" si="1121"/>
        <v>0</v>
      </c>
      <c r="AQ2665" s="3">
        <f t="shared" si="1122"/>
        <v>0</v>
      </c>
      <c r="AR2665" s="3">
        <f t="shared" si="1123"/>
        <v>0</v>
      </c>
      <c r="AS2665" s="3">
        <f t="shared" si="1124"/>
        <v>0</v>
      </c>
      <c r="AT2665" s="3">
        <f t="shared" si="1125"/>
        <v>0</v>
      </c>
      <c r="AU2665" s="3">
        <f t="shared" si="1126"/>
        <v>0</v>
      </c>
      <c r="AV2665" s="3">
        <f t="shared" si="1127"/>
        <v>0</v>
      </c>
      <c r="AW2665" s="3">
        <f t="shared" si="1128"/>
        <v>0</v>
      </c>
      <c r="AX2665" s="3">
        <f t="shared" si="1131"/>
        <v>8350702.8461644901</v>
      </c>
      <c r="AY2665" s="3">
        <f t="shared" si="1132"/>
        <v>13</v>
      </c>
      <c r="AZ2665" s="3">
        <f t="shared" si="1129"/>
        <v>0</v>
      </c>
      <c r="BA2665" s="3">
        <v>3830184.749817491</v>
      </c>
      <c r="BB2665">
        <f t="shared" si="1133"/>
        <v>0.53280000000000005</v>
      </c>
    </row>
    <row r="2666" spans="1:54">
      <c r="A2666" s="2">
        <v>2665</v>
      </c>
      <c r="B2666">
        <v>12</v>
      </c>
      <c r="C2666" s="3">
        <v>12955.062983274389</v>
      </c>
      <c r="D2666" s="3">
        <v>917491.44112689304</v>
      </c>
      <c r="E2666" s="3">
        <v>84222.960075130322</v>
      </c>
      <c r="F2666" s="3">
        <v>14647.719620456737</v>
      </c>
      <c r="G2666" s="3">
        <v>119446.47379302347</v>
      </c>
      <c r="H2666" s="3">
        <v>436023.49687728687</v>
      </c>
      <c r="I2666" s="3">
        <v>64954.440502943391</v>
      </c>
      <c r="J2666" s="3">
        <v>2769.2158587264153</v>
      </c>
      <c r="K2666" s="3">
        <v>118117.55696352088</v>
      </c>
      <c r="L2666" s="3">
        <v>52658.766839304961</v>
      </c>
      <c r="M2666" s="3">
        <v>188310.3754309777</v>
      </c>
      <c r="N2666" s="3">
        <v>219138.8103325947</v>
      </c>
      <c r="O2666" s="3">
        <v>0</v>
      </c>
      <c r="P2666" s="3">
        <v>0</v>
      </c>
      <c r="Q2666" s="3">
        <v>0</v>
      </c>
      <c r="R2666" s="3">
        <v>0</v>
      </c>
      <c r="S2666" s="3">
        <v>0</v>
      </c>
      <c r="T2666" s="3">
        <v>0</v>
      </c>
      <c r="U2666" s="3">
        <v>0</v>
      </c>
      <c r="V2666" s="3">
        <v>0</v>
      </c>
      <c r="W2666" s="3">
        <v>0</v>
      </c>
      <c r="X2666" s="3">
        <v>0</v>
      </c>
      <c r="Y2666" s="3">
        <v>0</v>
      </c>
      <c r="AA2666" s="3">
        <f t="shared" si="1130"/>
        <v>12955.062983274389</v>
      </c>
      <c r="AB2666" s="3">
        <f t="shared" si="1107"/>
        <v>917491.44112689304</v>
      </c>
      <c r="AC2666" s="3">
        <f t="shared" si="1108"/>
        <v>84222.960075130322</v>
      </c>
      <c r="AD2666" s="3">
        <f t="shared" si="1109"/>
        <v>14647.719620456737</v>
      </c>
      <c r="AE2666" s="3">
        <f t="shared" si="1110"/>
        <v>119446.47379302347</v>
      </c>
      <c r="AF2666" s="3">
        <f t="shared" si="1111"/>
        <v>436023.49687728687</v>
      </c>
      <c r="AG2666" s="3">
        <f t="shared" si="1112"/>
        <v>64954.440502943391</v>
      </c>
      <c r="AH2666" s="3">
        <f t="shared" si="1113"/>
        <v>2769.2158587264153</v>
      </c>
      <c r="AI2666" s="3">
        <f t="shared" si="1114"/>
        <v>118117.55696352088</v>
      </c>
      <c r="AJ2666" s="3">
        <f t="shared" si="1115"/>
        <v>52658.766839304961</v>
      </c>
      <c r="AK2666" s="3">
        <f t="shared" si="1116"/>
        <v>188310.3754309777</v>
      </c>
      <c r="AL2666" s="3">
        <f t="shared" si="1117"/>
        <v>219138.8103325947</v>
      </c>
      <c r="AM2666" s="3">
        <f t="shared" si="1118"/>
        <v>0</v>
      </c>
      <c r="AN2666" s="3">
        <f t="shared" si="1119"/>
        <v>0</v>
      </c>
      <c r="AO2666" s="3">
        <f t="shared" si="1120"/>
        <v>0</v>
      </c>
      <c r="AP2666" s="3">
        <f t="shared" si="1121"/>
        <v>0</v>
      </c>
      <c r="AQ2666" s="3">
        <f t="shared" si="1122"/>
        <v>0</v>
      </c>
      <c r="AR2666" s="3">
        <f t="shared" si="1123"/>
        <v>0</v>
      </c>
      <c r="AS2666" s="3">
        <f t="shared" si="1124"/>
        <v>0</v>
      </c>
      <c r="AT2666" s="3">
        <f t="shared" si="1125"/>
        <v>0</v>
      </c>
      <c r="AU2666" s="3">
        <f t="shared" si="1126"/>
        <v>0</v>
      </c>
      <c r="AV2666" s="3">
        <f t="shared" si="1127"/>
        <v>0</v>
      </c>
      <c r="AW2666" s="3">
        <f t="shared" si="1128"/>
        <v>0</v>
      </c>
      <c r="AX2666" s="3">
        <f t="shared" si="1131"/>
        <v>2230736.3204041328</v>
      </c>
      <c r="AY2666" s="3">
        <f t="shared" si="1132"/>
        <v>12</v>
      </c>
      <c r="AZ2666" s="3">
        <f t="shared" si="1129"/>
        <v>0</v>
      </c>
      <c r="BA2666" s="3">
        <v>3830342.3135948069</v>
      </c>
      <c r="BB2666">
        <f t="shared" si="1133"/>
        <v>0.53300000000000003</v>
      </c>
    </row>
    <row r="2667" spans="1:54">
      <c r="A2667" s="2">
        <v>2666</v>
      </c>
      <c r="B2667">
        <v>12</v>
      </c>
      <c r="C2667" s="3">
        <v>151808.89030138918</v>
      </c>
      <c r="D2667" s="3">
        <v>165956.17875013914</v>
      </c>
      <c r="E2667" s="3">
        <v>86973.803501224087</v>
      </c>
      <c r="F2667" s="3">
        <v>120146.39331394162</v>
      </c>
      <c r="G2667" s="3">
        <v>68671.644669284869</v>
      </c>
      <c r="H2667" s="3">
        <v>672606.64401724527</v>
      </c>
      <c r="I2667" s="3">
        <v>447370.61981070263</v>
      </c>
      <c r="J2667" s="3">
        <v>52064.045148713238</v>
      </c>
      <c r="K2667" s="3">
        <v>11152.509491590807</v>
      </c>
      <c r="L2667" s="3">
        <v>2545795.1034383965</v>
      </c>
      <c r="M2667" s="3">
        <v>91614.874221540915</v>
      </c>
      <c r="N2667" s="3">
        <v>136015.5907980052</v>
      </c>
      <c r="O2667" s="3">
        <v>0</v>
      </c>
      <c r="P2667" s="3">
        <v>0</v>
      </c>
      <c r="Q2667" s="3">
        <v>0</v>
      </c>
      <c r="R2667" s="3">
        <v>0</v>
      </c>
      <c r="S2667" s="3">
        <v>0</v>
      </c>
      <c r="T2667" s="3">
        <v>0</v>
      </c>
      <c r="U2667" s="3">
        <v>0</v>
      </c>
      <c r="V2667" s="3">
        <v>0</v>
      </c>
      <c r="W2667" s="3">
        <v>0</v>
      </c>
      <c r="X2667" s="3">
        <v>0</v>
      </c>
      <c r="Y2667" s="3">
        <v>0</v>
      </c>
      <c r="AA2667" s="3">
        <f t="shared" si="1130"/>
        <v>151808.89030138918</v>
      </c>
      <c r="AB2667" s="3">
        <f t="shared" si="1107"/>
        <v>165956.17875013914</v>
      </c>
      <c r="AC2667" s="3">
        <f t="shared" si="1108"/>
        <v>86973.803501224087</v>
      </c>
      <c r="AD2667" s="3">
        <f t="shared" si="1109"/>
        <v>120146.39331394162</v>
      </c>
      <c r="AE2667" s="3">
        <f t="shared" si="1110"/>
        <v>68671.644669284869</v>
      </c>
      <c r="AF2667" s="3">
        <f t="shared" si="1111"/>
        <v>672606.64401724527</v>
      </c>
      <c r="AG2667" s="3">
        <f t="shared" si="1112"/>
        <v>447370.61981070263</v>
      </c>
      <c r="AH2667" s="3">
        <f t="shared" si="1113"/>
        <v>52064.045148713238</v>
      </c>
      <c r="AI2667" s="3">
        <f t="shared" si="1114"/>
        <v>11152.509491590807</v>
      </c>
      <c r="AJ2667" s="3">
        <f t="shared" si="1115"/>
        <v>2545795.1034383965</v>
      </c>
      <c r="AK2667" s="3">
        <f t="shared" si="1116"/>
        <v>91614.874221540915</v>
      </c>
      <c r="AL2667" s="3">
        <f t="shared" si="1117"/>
        <v>136015.5907980052</v>
      </c>
      <c r="AM2667" s="3">
        <f t="shared" si="1118"/>
        <v>0</v>
      </c>
      <c r="AN2667" s="3">
        <f t="shared" si="1119"/>
        <v>0</v>
      </c>
      <c r="AO2667" s="3">
        <f t="shared" si="1120"/>
        <v>0</v>
      </c>
      <c r="AP2667" s="3">
        <f t="shared" si="1121"/>
        <v>0</v>
      </c>
      <c r="AQ2667" s="3">
        <f t="shared" si="1122"/>
        <v>0</v>
      </c>
      <c r="AR2667" s="3">
        <f t="shared" si="1123"/>
        <v>0</v>
      </c>
      <c r="AS2667" s="3">
        <f t="shared" si="1124"/>
        <v>0</v>
      </c>
      <c r="AT2667" s="3">
        <f t="shared" si="1125"/>
        <v>0</v>
      </c>
      <c r="AU2667" s="3">
        <f t="shared" si="1126"/>
        <v>0</v>
      </c>
      <c r="AV2667" s="3">
        <f t="shared" si="1127"/>
        <v>0</v>
      </c>
      <c r="AW2667" s="3">
        <f t="shared" si="1128"/>
        <v>0</v>
      </c>
      <c r="AX2667" s="3">
        <f t="shared" si="1131"/>
        <v>4550176.2974621737</v>
      </c>
      <c r="AY2667" s="3">
        <f t="shared" si="1132"/>
        <v>12</v>
      </c>
      <c r="AZ2667" s="3">
        <f t="shared" si="1129"/>
        <v>0</v>
      </c>
      <c r="BA2667" s="3">
        <v>3830519.2924638554</v>
      </c>
      <c r="BB2667">
        <f t="shared" si="1133"/>
        <v>0.53320000000000001</v>
      </c>
    </row>
    <row r="2668" spans="1:54">
      <c r="A2668" s="2">
        <v>2667</v>
      </c>
      <c r="B2668">
        <v>15</v>
      </c>
      <c r="C2668" s="3">
        <v>617975.8633064389</v>
      </c>
      <c r="D2668" s="3">
        <v>79590.680922051863</v>
      </c>
      <c r="E2668" s="3">
        <v>157616.15915674684</v>
      </c>
      <c r="F2668" s="3">
        <v>26578.916242941959</v>
      </c>
      <c r="G2668" s="3">
        <v>118742.34014077402</v>
      </c>
      <c r="H2668" s="3">
        <v>2345304.3482748675</v>
      </c>
      <c r="I2668" s="3">
        <v>80733.848535819561</v>
      </c>
      <c r="J2668" s="3">
        <v>145510.47543663013</v>
      </c>
      <c r="K2668" s="3">
        <v>516801.79853933008</v>
      </c>
      <c r="L2668" s="3">
        <v>565419.70445161476</v>
      </c>
      <c r="M2668" s="3">
        <v>303072.41228424036</v>
      </c>
      <c r="N2668" s="3">
        <v>1821566.8985464585</v>
      </c>
      <c r="O2668" s="3">
        <v>89817.344782210304</v>
      </c>
      <c r="P2668" s="3">
        <v>275718.90353639872</v>
      </c>
      <c r="Q2668" s="3">
        <v>61572.348118572663</v>
      </c>
      <c r="R2668" s="3">
        <v>0</v>
      </c>
      <c r="S2668" s="3">
        <v>0</v>
      </c>
      <c r="T2668" s="3">
        <v>0</v>
      </c>
      <c r="U2668" s="3">
        <v>0</v>
      </c>
      <c r="V2668" s="3">
        <v>0</v>
      </c>
      <c r="W2668" s="3">
        <v>0</v>
      </c>
      <c r="X2668" s="3">
        <v>0</v>
      </c>
      <c r="Y2668" s="3">
        <v>0</v>
      </c>
      <c r="AA2668" s="3">
        <f t="shared" si="1130"/>
        <v>617975.8633064389</v>
      </c>
      <c r="AB2668" s="3">
        <f t="shared" si="1107"/>
        <v>79590.680922051863</v>
      </c>
      <c r="AC2668" s="3">
        <f t="shared" si="1108"/>
        <v>157616.15915674684</v>
      </c>
      <c r="AD2668" s="3">
        <f t="shared" si="1109"/>
        <v>26578.916242941959</v>
      </c>
      <c r="AE2668" s="3">
        <f t="shared" si="1110"/>
        <v>118742.34014077402</v>
      </c>
      <c r="AF2668" s="3">
        <f t="shared" si="1111"/>
        <v>2345304.3482748675</v>
      </c>
      <c r="AG2668" s="3">
        <f t="shared" si="1112"/>
        <v>80733.848535819561</v>
      </c>
      <c r="AH2668" s="3">
        <f t="shared" si="1113"/>
        <v>145510.47543663013</v>
      </c>
      <c r="AI2668" s="3">
        <f t="shared" si="1114"/>
        <v>516801.79853933008</v>
      </c>
      <c r="AJ2668" s="3">
        <f t="shared" si="1115"/>
        <v>565419.70445161476</v>
      </c>
      <c r="AK2668" s="3">
        <f t="shared" si="1116"/>
        <v>303072.41228424036</v>
      </c>
      <c r="AL2668" s="3">
        <f t="shared" si="1117"/>
        <v>1821566.8985464585</v>
      </c>
      <c r="AM2668" s="3">
        <f t="shared" si="1118"/>
        <v>89817.344782210304</v>
      </c>
      <c r="AN2668" s="3">
        <f t="shared" si="1119"/>
        <v>275718.90353639872</v>
      </c>
      <c r="AO2668" s="3">
        <f t="shared" si="1120"/>
        <v>61572.348118572663</v>
      </c>
      <c r="AP2668" s="3">
        <f t="shared" si="1121"/>
        <v>0</v>
      </c>
      <c r="AQ2668" s="3">
        <f t="shared" si="1122"/>
        <v>0</v>
      </c>
      <c r="AR2668" s="3">
        <f t="shared" si="1123"/>
        <v>0</v>
      </c>
      <c r="AS2668" s="3">
        <f t="shared" si="1124"/>
        <v>0</v>
      </c>
      <c r="AT2668" s="3">
        <f t="shared" si="1125"/>
        <v>0</v>
      </c>
      <c r="AU2668" s="3">
        <f t="shared" si="1126"/>
        <v>0</v>
      </c>
      <c r="AV2668" s="3">
        <f t="shared" si="1127"/>
        <v>0</v>
      </c>
      <c r="AW2668" s="3">
        <f t="shared" si="1128"/>
        <v>0</v>
      </c>
      <c r="AX2668" s="3">
        <f t="shared" si="1131"/>
        <v>7206022.0422750954</v>
      </c>
      <c r="AY2668" s="3">
        <f t="shared" si="1132"/>
        <v>15</v>
      </c>
      <c r="AZ2668" s="3">
        <f t="shared" si="1129"/>
        <v>0</v>
      </c>
      <c r="BA2668" s="3">
        <v>3832946.4723671447</v>
      </c>
      <c r="BB2668">
        <f t="shared" si="1133"/>
        <v>0.53339999999999999</v>
      </c>
    </row>
    <row r="2669" spans="1:54">
      <c r="A2669" s="2">
        <v>2668</v>
      </c>
      <c r="B2669">
        <v>10</v>
      </c>
      <c r="C2669" s="3">
        <v>810899.8178459683</v>
      </c>
      <c r="D2669" s="3">
        <v>66054.729331256152</v>
      </c>
      <c r="E2669" s="3">
        <v>88996.447142337027</v>
      </c>
      <c r="F2669" s="3">
        <v>33555.77114519327</v>
      </c>
      <c r="G2669" s="3">
        <v>81154.808820107413</v>
      </c>
      <c r="H2669" s="3">
        <v>206606.9296374699</v>
      </c>
      <c r="I2669" s="3">
        <v>109641.96381522084</v>
      </c>
      <c r="J2669" s="3">
        <v>45497.158444518122</v>
      </c>
      <c r="K2669" s="3">
        <v>335934.70895953767</v>
      </c>
      <c r="L2669" s="3">
        <v>72554.597807023369</v>
      </c>
      <c r="M2669" s="3">
        <v>0</v>
      </c>
      <c r="N2669" s="3">
        <v>0</v>
      </c>
      <c r="O2669" s="3">
        <v>0</v>
      </c>
      <c r="P2669" s="3">
        <v>0</v>
      </c>
      <c r="Q2669" s="3">
        <v>0</v>
      </c>
      <c r="R2669" s="3">
        <v>0</v>
      </c>
      <c r="S2669" s="3">
        <v>0</v>
      </c>
      <c r="T2669" s="3">
        <v>0</v>
      </c>
      <c r="U2669" s="3">
        <v>0</v>
      </c>
      <c r="V2669" s="3">
        <v>0</v>
      </c>
      <c r="W2669" s="3">
        <v>0</v>
      </c>
      <c r="X2669" s="3">
        <v>0</v>
      </c>
      <c r="Y2669" s="3">
        <v>0</v>
      </c>
      <c r="AA2669" s="3">
        <f t="shared" si="1130"/>
        <v>810899.8178459683</v>
      </c>
      <c r="AB2669" s="3">
        <f t="shared" si="1107"/>
        <v>66054.729331256152</v>
      </c>
      <c r="AC2669" s="3">
        <f t="shared" si="1108"/>
        <v>88996.447142337027</v>
      </c>
      <c r="AD2669" s="3">
        <f t="shared" si="1109"/>
        <v>33555.77114519327</v>
      </c>
      <c r="AE2669" s="3">
        <f t="shared" si="1110"/>
        <v>81154.808820107413</v>
      </c>
      <c r="AF2669" s="3">
        <f t="shared" si="1111"/>
        <v>206606.9296374699</v>
      </c>
      <c r="AG2669" s="3">
        <f t="shared" si="1112"/>
        <v>109641.96381522084</v>
      </c>
      <c r="AH2669" s="3">
        <f t="shared" si="1113"/>
        <v>45497.158444518122</v>
      </c>
      <c r="AI2669" s="3">
        <f t="shared" si="1114"/>
        <v>335934.70895953767</v>
      </c>
      <c r="AJ2669" s="3">
        <f t="shared" si="1115"/>
        <v>72554.597807023369</v>
      </c>
      <c r="AK2669" s="3">
        <f t="shared" si="1116"/>
        <v>0</v>
      </c>
      <c r="AL2669" s="3">
        <f t="shared" si="1117"/>
        <v>0</v>
      </c>
      <c r="AM2669" s="3">
        <f t="shared" si="1118"/>
        <v>0</v>
      </c>
      <c r="AN2669" s="3">
        <f t="shared" si="1119"/>
        <v>0</v>
      </c>
      <c r="AO2669" s="3">
        <f t="shared" si="1120"/>
        <v>0</v>
      </c>
      <c r="AP2669" s="3">
        <f t="shared" si="1121"/>
        <v>0</v>
      </c>
      <c r="AQ2669" s="3">
        <f t="shared" si="1122"/>
        <v>0</v>
      </c>
      <c r="AR2669" s="3">
        <f t="shared" si="1123"/>
        <v>0</v>
      </c>
      <c r="AS2669" s="3">
        <f t="shared" si="1124"/>
        <v>0</v>
      </c>
      <c r="AT2669" s="3">
        <f t="shared" si="1125"/>
        <v>0</v>
      </c>
      <c r="AU2669" s="3">
        <f t="shared" si="1126"/>
        <v>0</v>
      </c>
      <c r="AV2669" s="3">
        <f t="shared" si="1127"/>
        <v>0</v>
      </c>
      <c r="AW2669" s="3">
        <f t="shared" si="1128"/>
        <v>0</v>
      </c>
      <c r="AX2669" s="3">
        <f t="shared" si="1131"/>
        <v>1850896.9329486319</v>
      </c>
      <c r="AY2669" s="3">
        <f t="shared" si="1132"/>
        <v>10</v>
      </c>
      <c r="AZ2669" s="3">
        <f t="shared" si="1129"/>
        <v>0</v>
      </c>
      <c r="BA2669" s="3">
        <v>3835373.5541654471</v>
      </c>
      <c r="BB2669">
        <f t="shared" si="1133"/>
        <v>0.53359999999999996</v>
      </c>
    </row>
    <row r="2670" spans="1:54">
      <c r="A2670" s="2">
        <v>2669</v>
      </c>
      <c r="B2670">
        <v>17</v>
      </c>
      <c r="C2670" s="3">
        <v>566662.11843821302</v>
      </c>
      <c r="D2670" s="3">
        <v>506517.12675697909</v>
      </c>
      <c r="E2670" s="3">
        <v>508897.58552551782</v>
      </c>
      <c r="F2670" s="3">
        <v>188066.22247721525</v>
      </c>
      <c r="G2670" s="3">
        <v>2382955.701672859</v>
      </c>
      <c r="H2670" s="3">
        <v>99379.683154666462</v>
      </c>
      <c r="I2670" s="3">
        <v>47407.872953064973</v>
      </c>
      <c r="J2670" s="3">
        <v>473442.09300763009</v>
      </c>
      <c r="K2670" s="3">
        <v>102467.1015486187</v>
      </c>
      <c r="L2670" s="3">
        <v>476981.95432765066</v>
      </c>
      <c r="M2670" s="3">
        <v>8248.7603745706911</v>
      </c>
      <c r="N2670" s="3">
        <v>206709.34998470018</v>
      </c>
      <c r="O2670" s="3">
        <v>24604.441593687352</v>
      </c>
      <c r="P2670" s="3">
        <v>109914.52100841774</v>
      </c>
      <c r="Q2670" s="3">
        <v>495422.62279469526</v>
      </c>
      <c r="R2670" s="3">
        <v>34708.37828266935</v>
      </c>
      <c r="S2670" s="3">
        <v>16787.631396628625</v>
      </c>
      <c r="T2670" s="3">
        <v>0</v>
      </c>
      <c r="U2670" s="3">
        <v>0</v>
      </c>
      <c r="V2670" s="3">
        <v>0</v>
      </c>
      <c r="W2670" s="3">
        <v>0</v>
      </c>
      <c r="X2670" s="3">
        <v>0</v>
      </c>
      <c r="Y2670" s="3">
        <v>0</v>
      </c>
      <c r="AA2670" s="3">
        <f t="shared" si="1130"/>
        <v>566662.11843821302</v>
      </c>
      <c r="AB2670" s="3">
        <f t="shared" si="1107"/>
        <v>506517.12675697909</v>
      </c>
      <c r="AC2670" s="3">
        <f t="shared" si="1108"/>
        <v>508897.58552551782</v>
      </c>
      <c r="AD2670" s="3">
        <f t="shared" si="1109"/>
        <v>188066.22247721525</v>
      </c>
      <c r="AE2670" s="3">
        <f t="shared" si="1110"/>
        <v>2382955.701672859</v>
      </c>
      <c r="AF2670" s="3">
        <f t="shared" si="1111"/>
        <v>99379.683154666462</v>
      </c>
      <c r="AG2670" s="3">
        <f t="shared" si="1112"/>
        <v>47407.872953064973</v>
      </c>
      <c r="AH2670" s="3">
        <f t="shared" si="1113"/>
        <v>473442.09300763009</v>
      </c>
      <c r="AI2670" s="3">
        <f t="shared" si="1114"/>
        <v>102467.1015486187</v>
      </c>
      <c r="AJ2670" s="3">
        <f t="shared" si="1115"/>
        <v>476981.95432765066</v>
      </c>
      <c r="AK2670" s="3">
        <f t="shared" si="1116"/>
        <v>8248.7603745706911</v>
      </c>
      <c r="AL2670" s="3">
        <f t="shared" si="1117"/>
        <v>206709.34998470018</v>
      </c>
      <c r="AM2670" s="3">
        <f t="shared" si="1118"/>
        <v>24604.441593687352</v>
      </c>
      <c r="AN2670" s="3">
        <f t="shared" si="1119"/>
        <v>109914.52100841774</v>
      </c>
      <c r="AO2670" s="3">
        <f t="shared" si="1120"/>
        <v>495422.62279469526</v>
      </c>
      <c r="AP2670" s="3">
        <f t="shared" si="1121"/>
        <v>34708.37828266935</v>
      </c>
      <c r="AQ2670" s="3">
        <f t="shared" si="1122"/>
        <v>16787.631396628625</v>
      </c>
      <c r="AR2670" s="3">
        <f t="shared" si="1123"/>
        <v>0</v>
      </c>
      <c r="AS2670" s="3">
        <f t="shared" si="1124"/>
        <v>0</v>
      </c>
      <c r="AT2670" s="3">
        <f t="shared" si="1125"/>
        <v>0</v>
      </c>
      <c r="AU2670" s="3">
        <f t="shared" si="1126"/>
        <v>0</v>
      </c>
      <c r="AV2670" s="3">
        <f t="shared" si="1127"/>
        <v>0</v>
      </c>
      <c r="AW2670" s="3">
        <f t="shared" si="1128"/>
        <v>0</v>
      </c>
      <c r="AX2670" s="3">
        <f t="shared" si="1131"/>
        <v>6249173.165297783</v>
      </c>
      <c r="AY2670" s="3">
        <f t="shared" si="1132"/>
        <v>17</v>
      </c>
      <c r="AZ2670" s="3">
        <f t="shared" si="1129"/>
        <v>0</v>
      </c>
      <c r="BA2670" s="3">
        <v>3836673.5632161377</v>
      </c>
      <c r="BB2670">
        <f t="shared" si="1133"/>
        <v>0.53380000000000005</v>
      </c>
    </row>
    <row r="2671" spans="1:54">
      <c r="A2671" s="2">
        <v>2670</v>
      </c>
      <c r="B2671">
        <v>14</v>
      </c>
      <c r="C2671" s="3">
        <v>58301.648569119308</v>
      </c>
      <c r="D2671" s="3">
        <v>99642.476321935043</v>
      </c>
      <c r="E2671" s="3">
        <v>94865.60441140589</v>
      </c>
      <c r="F2671" s="3">
        <v>105758.90318143542</v>
      </c>
      <c r="G2671" s="3">
        <v>1515487.9261409144</v>
      </c>
      <c r="H2671" s="3">
        <v>642393.25468064239</v>
      </c>
      <c r="I2671" s="3">
        <v>68697.397489532348</v>
      </c>
      <c r="J2671" s="3">
        <v>841272.94000516227</v>
      </c>
      <c r="K2671" s="3">
        <v>722760.44186546328</v>
      </c>
      <c r="L2671" s="3">
        <v>31658.474073493384</v>
      </c>
      <c r="M2671" s="3">
        <v>160654.87630656312</v>
      </c>
      <c r="N2671" s="3">
        <v>149070.12265165951</v>
      </c>
      <c r="O2671" s="3">
        <v>20190.94589137334</v>
      </c>
      <c r="P2671" s="3">
        <v>236584.78878812387</v>
      </c>
      <c r="Q2671" s="3">
        <v>0</v>
      </c>
      <c r="R2671" s="3">
        <v>0</v>
      </c>
      <c r="S2671" s="3">
        <v>0</v>
      </c>
      <c r="T2671" s="3">
        <v>0</v>
      </c>
      <c r="U2671" s="3">
        <v>0</v>
      </c>
      <c r="V2671" s="3">
        <v>0</v>
      </c>
      <c r="W2671" s="3">
        <v>0</v>
      </c>
      <c r="X2671" s="3">
        <v>0</v>
      </c>
      <c r="Y2671" s="3">
        <v>0</v>
      </c>
      <c r="AA2671" s="3">
        <f t="shared" si="1130"/>
        <v>58301.648569119308</v>
      </c>
      <c r="AB2671" s="3">
        <f t="shared" si="1107"/>
        <v>99642.476321935043</v>
      </c>
      <c r="AC2671" s="3">
        <f t="shared" si="1108"/>
        <v>94865.60441140589</v>
      </c>
      <c r="AD2671" s="3">
        <f t="shared" si="1109"/>
        <v>105758.90318143542</v>
      </c>
      <c r="AE2671" s="3">
        <f t="shared" si="1110"/>
        <v>1515487.9261409144</v>
      </c>
      <c r="AF2671" s="3">
        <f t="shared" si="1111"/>
        <v>642393.25468064239</v>
      </c>
      <c r="AG2671" s="3">
        <f t="shared" si="1112"/>
        <v>68697.397489532348</v>
      </c>
      <c r="AH2671" s="3">
        <f t="shared" si="1113"/>
        <v>841272.94000516227</v>
      </c>
      <c r="AI2671" s="3">
        <f t="shared" si="1114"/>
        <v>722760.44186546328</v>
      </c>
      <c r="AJ2671" s="3">
        <f t="shared" si="1115"/>
        <v>31658.474073493384</v>
      </c>
      <c r="AK2671" s="3">
        <f t="shared" si="1116"/>
        <v>160654.87630656312</v>
      </c>
      <c r="AL2671" s="3">
        <f t="shared" si="1117"/>
        <v>149070.12265165951</v>
      </c>
      <c r="AM2671" s="3">
        <f t="shared" si="1118"/>
        <v>20190.94589137334</v>
      </c>
      <c r="AN2671" s="3">
        <f t="shared" si="1119"/>
        <v>236584.78878812387</v>
      </c>
      <c r="AO2671" s="3">
        <f t="shared" si="1120"/>
        <v>0</v>
      </c>
      <c r="AP2671" s="3">
        <f t="shared" si="1121"/>
        <v>0</v>
      </c>
      <c r="AQ2671" s="3">
        <f t="shared" si="1122"/>
        <v>0</v>
      </c>
      <c r="AR2671" s="3">
        <f t="shared" si="1123"/>
        <v>0</v>
      </c>
      <c r="AS2671" s="3">
        <f t="shared" si="1124"/>
        <v>0</v>
      </c>
      <c r="AT2671" s="3">
        <f t="shared" si="1125"/>
        <v>0</v>
      </c>
      <c r="AU2671" s="3">
        <f t="shared" si="1126"/>
        <v>0</v>
      </c>
      <c r="AV2671" s="3">
        <f t="shared" si="1127"/>
        <v>0</v>
      </c>
      <c r="AW2671" s="3">
        <f t="shared" si="1128"/>
        <v>0</v>
      </c>
      <c r="AX2671" s="3">
        <f t="shared" si="1131"/>
        <v>4747339.8003768241</v>
      </c>
      <c r="AY2671" s="3">
        <f t="shared" si="1132"/>
        <v>14</v>
      </c>
      <c r="AZ2671" s="3">
        <f t="shared" si="1129"/>
        <v>0</v>
      </c>
      <c r="BA2671" s="3">
        <v>3837389.5798657155</v>
      </c>
      <c r="BB2671">
        <f t="shared" si="1133"/>
        <v>0.53400000000000003</v>
      </c>
    </row>
    <row r="2672" spans="1:54">
      <c r="A2672" s="2">
        <v>2671</v>
      </c>
      <c r="B2672">
        <v>14</v>
      </c>
      <c r="C2672" s="3">
        <v>2055681.0411054506</v>
      </c>
      <c r="D2672" s="3">
        <v>274773.09948307375</v>
      </c>
      <c r="E2672" s="3">
        <v>69804.143408327378</v>
      </c>
      <c r="F2672" s="3">
        <v>6858.1096157431712</v>
      </c>
      <c r="G2672" s="3">
        <v>262607.89186463924</v>
      </c>
      <c r="H2672" s="3">
        <v>350195.34043446125</v>
      </c>
      <c r="I2672" s="3">
        <v>25196.365260687955</v>
      </c>
      <c r="J2672" s="3">
        <v>148488.08517750882</v>
      </c>
      <c r="K2672" s="3">
        <v>105393.18820963</v>
      </c>
      <c r="L2672" s="3">
        <v>300284.53479338845</v>
      </c>
      <c r="M2672" s="3">
        <v>687304.64009762753</v>
      </c>
      <c r="N2672" s="3">
        <v>753637.631640048</v>
      </c>
      <c r="O2672" s="3">
        <v>133540.37588734648</v>
      </c>
      <c r="P2672" s="3">
        <v>334405.95387082396</v>
      </c>
      <c r="Q2672" s="3">
        <v>0</v>
      </c>
      <c r="R2672" s="3">
        <v>0</v>
      </c>
      <c r="S2672" s="3">
        <v>0</v>
      </c>
      <c r="T2672" s="3">
        <v>0</v>
      </c>
      <c r="U2672" s="3">
        <v>0</v>
      </c>
      <c r="V2672" s="3">
        <v>0</v>
      </c>
      <c r="W2672" s="3">
        <v>0</v>
      </c>
      <c r="X2672" s="3">
        <v>0</v>
      </c>
      <c r="Y2672" s="3">
        <v>0</v>
      </c>
      <c r="AA2672" s="3">
        <f t="shared" si="1130"/>
        <v>2055681.0411054506</v>
      </c>
      <c r="AB2672" s="3">
        <f t="shared" si="1107"/>
        <v>274773.09948307375</v>
      </c>
      <c r="AC2672" s="3">
        <f t="shared" si="1108"/>
        <v>69804.143408327378</v>
      </c>
      <c r="AD2672" s="3">
        <f t="shared" si="1109"/>
        <v>6858.1096157431712</v>
      </c>
      <c r="AE2672" s="3">
        <f t="shared" si="1110"/>
        <v>262607.89186463924</v>
      </c>
      <c r="AF2672" s="3">
        <f t="shared" si="1111"/>
        <v>350195.34043446125</v>
      </c>
      <c r="AG2672" s="3">
        <f t="shared" si="1112"/>
        <v>25196.365260687955</v>
      </c>
      <c r="AH2672" s="3">
        <f t="shared" si="1113"/>
        <v>148488.08517750882</v>
      </c>
      <c r="AI2672" s="3">
        <f t="shared" si="1114"/>
        <v>105393.18820963</v>
      </c>
      <c r="AJ2672" s="3">
        <f t="shared" si="1115"/>
        <v>300284.53479338845</v>
      </c>
      <c r="AK2672" s="3">
        <f t="shared" si="1116"/>
        <v>687304.64009762753</v>
      </c>
      <c r="AL2672" s="3">
        <f t="shared" si="1117"/>
        <v>753637.631640048</v>
      </c>
      <c r="AM2672" s="3">
        <f t="shared" si="1118"/>
        <v>133540.37588734648</v>
      </c>
      <c r="AN2672" s="3">
        <f t="shared" si="1119"/>
        <v>334405.95387082396</v>
      </c>
      <c r="AO2672" s="3">
        <f t="shared" si="1120"/>
        <v>0</v>
      </c>
      <c r="AP2672" s="3">
        <f t="shared" si="1121"/>
        <v>0</v>
      </c>
      <c r="AQ2672" s="3">
        <f t="shared" si="1122"/>
        <v>0</v>
      </c>
      <c r="AR2672" s="3">
        <f t="shared" si="1123"/>
        <v>0</v>
      </c>
      <c r="AS2672" s="3">
        <f t="shared" si="1124"/>
        <v>0</v>
      </c>
      <c r="AT2672" s="3">
        <f t="shared" si="1125"/>
        <v>0</v>
      </c>
      <c r="AU2672" s="3">
        <f t="shared" si="1126"/>
        <v>0</v>
      </c>
      <c r="AV2672" s="3">
        <f t="shared" si="1127"/>
        <v>0</v>
      </c>
      <c r="AW2672" s="3">
        <f t="shared" si="1128"/>
        <v>0</v>
      </c>
      <c r="AX2672" s="3">
        <f t="shared" si="1131"/>
        <v>5508170.4008487565</v>
      </c>
      <c r="AY2672" s="3">
        <f t="shared" si="1132"/>
        <v>14</v>
      </c>
      <c r="AZ2672" s="3">
        <f t="shared" si="1129"/>
        <v>0</v>
      </c>
      <c r="BA2672" s="3">
        <v>3838478.7888379861</v>
      </c>
      <c r="BB2672">
        <f t="shared" si="1133"/>
        <v>0.53420000000000001</v>
      </c>
    </row>
    <row r="2673" spans="1:54">
      <c r="A2673" s="2">
        <v>2672</v>
      </c>
      <c r="B2673">
        <v>18</v>
      </c>
      <c r="C2673" s="3">
        <v>169063.69219157187</v>
      </c>
      <c r="D2673" s="3">
        <v>197543.57420045618</v>
      </c>
      <c r="E2673" s="3">
        <v>9734.5962039202059</v>
      </c>
      <c r="F2673" s="3">
        <v>26311.078747490359</v>
      </c>
      <c r="G2673" s="3">
        <v>10184.310988476287</v>
      </c>
      <c r="H2673" s="3">
        <v>146521.28238867011</v>
      </c>
      <c r="I2673" s="3">
        <v>35628.861071074956</v>
      </c>
      <c r="J2673" s="3">
        <v>159512.06321340549</v>
      </c>
      <c r="K2673" s="3">
        <v>426798.19941602024</v>
      </c>
      <c r="L2673" s="3">
        <v>167599.87997607526</v>
      </c>
      <c r="M2673" s="3">
        <v>867396.15865994478</v>
      </c>
      <c r="N2673" s="3">
        <v>574587.53766527877</v>
      </c>
      <c r="O2673" s="3">
        <v>129103.65479041988</v>
      </c>
      <c r="P2673" s="3">
        <v>69659.88909642557</v>
      </c>
      <c r="Q2673" s="3">
        <v>20566.276050784807</v>
      </c>
      <c r="R2673" s="3">
        <v>571273.94666446967</v>
      </c>
      <c r="S2673" s="3">
        <v>259437.82325916737</v>
      </c>
      <c r="T2673" s="3">
        <v>429788.78938825789</v>
      </c>
      <c r="U2673" s="3">
        <v>0</v>
      </c>
      <c r="V2673" s="3">
        <v>0</v>
      </c>
      <c r="W2673" s="3">
        <v>0</v>
      </c>
      <c r="X2673" s="3">
        <v>0</v>
      </c>
      <c r="Y2673" s="3">
        <v>0</v>
      </c>
      <c r="AA2673" s="3">
        <f t="shared" si="1130"/>
        <v>169063.69219157187</v>
      </c>
      <c r="AB2673" s="3">
        <f t="shared" si="1107"/>
        <v>197543.57420045618</v>
      </c>
      <c r="AC2673" s="3">
        <f t="shared" si="1108"/>
        <v>9734.5962039202059</v>
      </c>
      <c r="AD2673" s="3">
        <f t="shared" si="1109"/>
        <v>26311.078747490359</v>
      </c>
      <c r="AE2673" s="3">
        <f t="shared" si="1110"/>
        <v>10184.310988476287</v>
      </c>
      <c r="AF2673" s="3">
        <f t="shared" si="1111"/>
        <v>146521.28238867011</v>
      </c>
      <c r="AG2673" s="3">
        <f t="shared" si="1112"/>
        <v>35628.861071074956</v>
      </c>
      <c r="AH2673" s="3">
        <f t="shared" si="1113"/>
        <v>159512.06321340549</v>
      </c>
      <c r="AI2673" s="3">
        <f t="shared" si="1114"/>
        <v>426798.19941602024</v>
      </c>
      <c r="AJ2673" s="3">
        <f t="shared" si="1115"/>
        <v>167599.87997607526</v>
      </c>
      <c r="AK2673" s="3">
        <f t="shared" si="1116"/>
        <v>867396.15865994478</v>
      </c>
      <c r="AL2673" s="3">
        <f t="shared" si="1117"/>
        <v>574587.53766527877</v>
      </c>
      <c r="AM2673" s="3">
        <f t="shared" si="1118"/>
        <v>129103.65479041988</v>
      </c>
      <c r="AN2673" s="3">
        <f t="shared" si="1119"/>
        <v>69659.88909642557</v>
      </c>
      <c r="AO2673" s="3">
        <f t="shared" si="1120"/>
        <v>20566.276050784807</v>
      </c>
      <c r="AP2673" s="3">
        <f t="shared" si="1121"/>
        <v>571273.94666446967</v>
      </c>
      <c r="AQ2673" s="3">
        <f t="shared" si="1122"/>
        <v>259437.82325916737</v>
      </c>
      <c r="AR2673" s="3">
        <f t="shared" si="1123"/>
        <v>429788.78938825789</v>
      </c>
      <c r="AS2673" s="3">
        <f t="shared" si="1124"/>
        <v>0</v>
      </c>
      <c r="AT2673" s="3">
        <f t="shared" si="1125"/>
        <v>0</v>
      </c>
      <c r="AU2673" s="3">
        <f t="shared" si="1126"/>
        <v>0</v>
      </c>
      <c r="AV2673" s="3">
        <f t="shared" si="1127"/>
        <v>0</v>
      </c>
      <c r="AW2673" s="3">
        <f t="shared" si="1128"/>
        <v>0</v>
      </c>
      <c r="AX2673" s="3">
        <f t="shared" si="1131"/>
        <v>4270711.6139719095</v>
      </c>
      <c r="AY2673" s="3">
        <f t="shared" si="1132"/>
        <v>18</v>
      </c>
      <c r="AZ2673" s="3">
        <f t="shared" si="1129"/>
        <v>0</v>
      </c>
      <c r="BA2673" s="3">
        <v>3841753.6126005217</v>
      </c>
      <c r="BB2673">
        <f t="shared" si="1133"/>
        <v>0.53439999999999999</v>
      </c>
    </row>
    <row r="2674" spans="1:54">
      <c r="A2674" s="2">
        <v>2673</v>
      </c>
      <c r="B2674">
        <v>12</v>
      </c>
      <c r="C2674" s="3">
        <v>42460.767990157939</v>
      </c>
      <c r="D2674" s="3">
        <v>366732.65306851733</v>
      </c>
      <c r="E2674" s="3">
        <v>42849.319036615598</v>
      </c>
      <c r="F2674" s="3">
        <v>326593.75363597425</v>
      </c>
      <c r="G2674" s="3">
        <v>460921.78847753751</v>
      </c>
      <c r="H2674" s="3">
        <v>2762385.8748050509</v>
      </c>
      <c r="I2674" s="3">
        <v>103425.57030609896</v>
      </c>
      <c r="J2674" s="3">
        <v>540321.23305968114</v>
      </c>
      <c r="K2674" s="3">
        <v>33945.046854486842</v>
      </c>
      <c r="L2674" s="3">
        <v>30118.271066830217</v>
      </c>
      <c r="M2674" s="3">
        <v>53388.453767106927</v>
      </c>
      <c r="N2674" s="3">
        <v>215314.297425645</v>
      </c>
      <c r="O2674" s="3">
        <v>0</v>
      </c>
      <c r="P2674" s="3">
        <v>0</v>
      </c>
      <c r="Q2674" s="3">
        <v>0</v>
      </c>
      <c r="R2674" s="3">
        <v>0</v>
      </c>
      <c r="S2674" s="3">
        <v>0</v>
      </c>
      <c r="T2674" s="3">
        <v>0</v>
      </c>
      <c r="U2674" s="3">
        <v>0</v>
      </c>
      <c r="V2674" s="3">
        <v>0</v>
      </c>
      <c r="W2674" s="3">
        <v>0</v>
      </c>
      <c r="X2674" s="3">
        <v>0</v>
      </c>
      <c r="Y2674" s="3">
        <v>0</v>
      </c>
      <c r="AA2674" s="3">
        <f t="shared" si="1130"/>
        <v>42460.767990157939</v>
      </c>
      <c r="AB2674" s="3">
        <f t="shared" si="1107"/>
        <v>366732.65306851733</v>
      </c>
      <c r="AC2674" s="3">
        <f t="shared" si="1108"/>
        <v>42849.319036615598</v>
      </c>
      <c r="AD2674" s="3">
        <f t="shared" si="1109"/>
        <v>326593.75363597425</v>
      </c>
      <c r="AE2674" s="3">
        <f t="shared" si="1110"/>
        <v>460921.78847753751</v>
      </c>
      <c r="AF2674" s="3">
        <f t="shared" si="1111"/>
        <v>2762385.8748050509</v>
      </c>
      <c r="AG2674" s="3">
        <f t="shared" si="1112"/>
        <v>103425.57030609896</v>
      </c>
      <c r="AH2674" s="3">
        <f t="shared" si="1113"/>
        <v>540321.23305968114</v>
      </c>
      <c r="AI2674" s="3">
        <f t="shared" si="1114"/>
        <v>33945.046854486842</v>
      </c>
      <c r="AJ2674" s="3">
        <f t="shared" si="1115"/>
        <v>30118.271066830217</v>
      </c>
      <c r="AK2674" s="3">
        <f t="shared" si="1116"/>
        <v>53388.453767106927</v>
      </c>
      <c r="AL2674" s="3">
        <f t="shared" si="1117"/>
        <v>215314.297425645</v>
      </c>
      <c r="AM2674" s="3">
        <f t="shared" si="1118"/>
        <v>0</v>
      </c>
      <c r="AN2674" s="3">
        <f t="shared" si="1119"/>
        <v>0</v>
      </c>
      <c r="AO2674" s="3">
        <f t="shared" si="1120"/>
        <v>0</v>
      </c>
      <c r="AP2674" s="3">
        <f t="shared" si="1121"/>
        <v>0</v>
      </c>
      <c r="AQ2674" s="3">
        <f t="shared" si="1122"/>
        <v>0</v>
      </c>
      <c r="AR2674" s="3">
        <f t="shared" si="1123"/>
        <v>0</v>
      </c>
      <c r="AS2674" s="3">
        <f t="shared" si="1124"/>
        <v>0</v>
      </c>
      <c r="AT2674" s="3">
        <f t="shared" si="1125"/>
        <v>0</v>
      </c>
      <c r="AU2674" s="3">
        <f t="shared" si="1126"/>
        <v>0</v>
      </c>
      <c r="AV2674" s="3">
        <f t="shared" si="1127"/>
        <v>0</v>
      </c>
      <c r="AW2674" s="3">
        <f t="shared" si="1128"/>
        <v>0</v>
      </c>
      <c r="AX2674" s="3">
        <f t="shared" si="1131"/>
        <v>4978457.0294937035</v>
      </c>
      <c r="AY2674" s="3">
        <f t="shared" si="1132"/>
        <v>12</v>
      </c>
      <c r="AZ2674" s="3">
        <f t="shared" si="1129"/>
        <v>0</v>
      </c>
      <c r="BA2674" s="3">
        <v>3841841.7019448904</v>
      </c>
      <c r="BB2674">
        <f t="shared" si="1133"/>
        <v>0.53459999999999996</v>
      </c>
    </row>
    <row r="2675" spans="1:54">
      <c r="A2675" s="2">
        <v>2674</v>
      </c>
      <c r="B2675">
        <v>14</v>
      </c>
      <c r="C2675" s="3">
        <v>13567.875326570533</v>
      </c>
      <c r="D2675" s="3">
        <v>858050.92949081096</v>
      </c>
      <c r="E2675" s="3">
        <v>1214734.9565838689</v>
      </c>
      <c r="F2675" s="3">
        <v>781988.28438656754</v>
      </c>
      <c r="G2675" s="3">
        <v>172022.54321889213</v>
      </c>
      <c r="H2675" s="3">
        <v>843770.97639827267</v>
      </c>
      <c r="I2675" s="3">
        <v>255607.47691682813</v>
      </c>
      <c r="J2675" s="3">
        <v>218725.84023606576</v>
      </c>
      <c r="K2675" s="3">
        <v>158543.26195276689</v>
      </c>
      <c r="L2675" s="3">
        <v>119084.8979426507</v>
      </c>
      <c r="M2675" s="3">
        <v>203017.85599768607</v>
      </c>
      <c r="N2675" s="3">
        <v>92250.852303196953</v>
      </c>
      <c r="O2675" s="3">
        <v>112039.38567527106</v>
      </c>
      <c r="P2675" s="3">
        <v>217557.80868150815</v>
      </c>
      <c r="Q2675" s="3">
        <v>0</v>
      </c>
      <c r="R2675" s="3">
        <v>0</v>
      </c>
      <c r="S2675" s="3">
        <v>0</v>
      </c>
      <c r="T2675" s="3">
        <v>0</v>
      </c>
      <c r="U2675" s="3">
        <v>0</v>
      </c>
      <c r="V2675" s="3">
        <v>0</v>
      </c>
      <c r="W2675" s="3">
        <v>0</v>
      </c>
      <c r="X2675" s="3">
        <v>0</v>
      </c>
      <c r="Y2675" s="3">
        <v>0</v>
      </c>
      <c r="AA2675" s="3">
        <f t="shared" si="1130"/>
        <v>13567.875326570533</v>
      </c>
      <c r="AB2675" s="3">
        <f t="shared" si="1107"/>
        <v>858050.92949081096</v>
      </c>
      <c r="AC2675" s="3">
        <f t="shared" si="1108"/>
        <v>1214734.9565838689</v>
      </c>
      <c r="AD2675" s="3">
        <f t="shared" si="1109"/>
        <v>781988.28438656754</v>
      </c>
      <c r="AE2675" s="3">
        <f t="shared" si="1110"/>
        <v>172022.54321889213</v>
      </c>
      <c r="AF2675" s="3">
        <f t="shared" si="1111"/>
        <v>843770.97639827267</v>
      </c>
      <c r="AG2675" s="3">
        <f t="shared" si="1112"/>
        <v>255607.47691682813</v>
      </c>
      <c r="AH2675" s="3">
        <f t="shared" si="1113"/>
        <v>218725.84023606576</v>
      </c>
      <c r="AI2675" s="3">
        <f t="shared" si="1114"/>
        <v>158543.26195276689</v>
      </c>
      <c r="AJ2675" s="3">
        <f t="shared" si="1115"/>
        <v>119084.8979426507</v>
      </c>
      <c r="AK2675" s="3">
        <f t="shared" si="1116"/>
        <v>203017.85599768607</v>
      </c>
      <c r="AL2675" s="3">
        <f t="shared" si="1117"/>
        <v>92250.852303196953</v>
      </c>
      <c r="AM2675" s="3">
        <f t="shared" si="1118"/>
        <v>112039.38567527106</v>
      </c>
      <c r="AN2675" s="3">
        <f t="shared" si="1119"/>
        <v>217557.80868150815</v>
      </c>
      <c r="AO2675" s="3">
        <f t="shared" si="1120"/>
        <v>0</v>
      </c>
      <c r="AP2675" s="3">
        <f t="shared" si="1121"/>
        <v>0</v>
      </c>
      <c r="AQ2675" s="3">
        <f t="shared" si="1122"/>
        <v>0</v>
      </c>
      <c r="AR2675" s="3">
        <f t="shared" si="1123"/>
        <v>0</v>
      </c>
      <c r="AS2675" s="3">
        <f t="shared" si="1124"/>
        <v>0</v>
      </c>
      <c r="AT2675" s="3">
        <f t="shared" si="1125"/>
        <v>0</v>
      </c>
      <c r="AU2675" s="3">
        <f t="shared" si="1126"/>
        <v>0</v>
      </c>
      <c r="AV2675" s="3">
        <f t="shared" si="1127"/>
        <v>0</v>
      </c>
      <c r="AW2675" s="3">
        <f t="shared" si="1128"/>
        <v>0</v>
      </c>
      <c r="AX2675" s="3">
        <f t="shared" si="1131"/>
        <v>5260962.9451109571</v>
      </c>
      <c r="AY2675" s="3">
        <f t="shared" si="1132"/>
        <v>14</v>
      </c>
      <c r="AZ2675" s="3">
        <f t="shared" si="1129"/>
        <v>0</v>
      </c>
      <c r="BA2675" s="3">
        <v>3842097.3848807663</v>
      </c>
      <c r="BB2675">
        <f t="shared" si="1133"/>
        <v>0.53480000000000005</v>
      </c>
    </row>
    <row r="2676" spans="1:54">
      <c r="A2676" s="2">
        <v>2675</v>
      </c>
      <c r="B2676">
        <v>17</v>
      </c>
      <c r="C2676" s="3">
        <v>20081.586838469226</v>
      </c>
      <c r="D2676" s="3">
        <v>28817.69126565423</v>
      </c>
      <c r="E2676" s="3">
        <v>161360.25416995614</v>
      </c>
      <c r="F2676" s="3">
        <v>1229707.8796117194</v>
      </c>
      <c r="G2676" s="3">
        <v>739789.52993820049</v>
      </c>
      <c r="H2676" s="3">
        <v>116343.62243017244</v>
      </c>
      <c r="I2676" s="3">
        <v>110395.26241008659</v>
      </c>
      <c r="J2676" s="3">
        <v>462369.20346708514</v>
      </c>
      <c r="K2676" s="3">
        <v>38089.562533323908</v>
      </c>
      <c r="L2676" s="3">
        <v>719044.54063127411</v>
      </c>
      <c r="M2676" s="3">
        <v>1805540.8466307945</v>
      </c>
      <c r="N2676" s="3">
        <v>51514.866855874374</v>
      </c>
      <c r="O2676" s="3">
        <v>407712.23218737915</v>
      </c>
      <c r="P2676" s="3">
        <v>54704.537100422705</v>
      </c>
      <c r="Q2676" s="3">
        <v>95510.583765848729</v>
      </c>
      <c r="R2676" s="3">
        <v>223644.83309387378</v>
      </c>
      <c r="S2676" s="3">
        <v>613577.80122396944</v>
      </c>
      <c r="T2676" s="3">
        <v>0</v>
      </c>
      <c r="U2676" s="3">
        <v>0</v>
      </c>
      <c r="V2676" s="3">
        <v>0</v>
      </c>
      <c r="W2676" s="3">
        <v>0</v>
      </c>
      <c r="X2676" s="3">
        <v>0</v>
      </c>
      <c r="Y2676" s="3">
        <v>0</v>
      </c>
      <c r="AA2676" s="3">
        <f t="shared" si="1130"/>
        <v>20081.586838469226</v>
      </c>
      <c r="AB2676" s="3">
        <f t="shared" si="1107"/>
        <v>28817.69126565423</v>
      </c>
      <c r="AC2676" s="3">
        <f t="shared" si="1108"/>
        <v>161360.25416995614</v>
      </c>
      <c r="AD2676" s="3">
        <f t="shared" si="1109"/>
        <v>1229707.8796117194</v>
      </c>
      <c r="AE2676" s="3">
        <f t="shared" si="1110"/>
        <v>739789.52993820049</v>
      </c>
      <c r="AF2676" s="3">
        <f t="shared" si="1111"/>
        <v>116343.62243017244</v>
      </c>
      <c r="AG2676" s="3">
        <f t="shared" si="1112"/>
        <v>110395.26241008659</v>
      </c>
      <c r="AH2676" s="3">
        <f t="shared" si="1113"/>
        <v>462369.20346708514</v>
      </c>
      <c r="AI2676" s="3">
        <f t="shared" si="1114"/>
        <v>38089.562533323908</v>
      </c>
      <c r="AJ2676" s="3">
        <f t="shared" si="1115"/>
        <v>719044.54063127411</v>
      </c>
      <c r="AK2676" s="3">
        <f t="shared" si="1116"/>
        <v>1805540.8466307945</v>
      </c>
      <c r="AL2676" s="3">
        <f t="shared" si="1117"/>
        <v>51514.866855874374</v>
      </c>
      <c r="AM2676" s="3">
        <f t="shared" si="1118"/>
        <v>407712.23218737915</v>
      </c>
      <c r="AN2676" s="3">
        <f t="shared" si="1119"/>
        <v>54704.537100422705</v>
      </c>
      <c r="AO2676" s="3">
        <f t="shared" si="1120"/>
        <v>95510.583765848729</v>
      </c>
      <c r="AP2676" s="3">
        <f t="shared" si="1121"/>
        <v>223644.83309387378</v>
      </c>
      <c r="AQ2676" s="3">
        <f t="shared" si="1122"/>
        <v>613577.80122396944</v>
      </c>
      <c r="AR2676" s="3">
        <f t="shared" si="1123"/>
        <v>0</v>
      </c>
      <c r="AS2676" s="3">
        <f t="shared" si="1124"/>
        <v>0</v>
      </c>
      <c r="AT2676" s="3">
        <f t="shared" si="1125"/>
        <v>0</v>
      </c>
      <c r="AU2676" s="3">
        <f t="shared" si="1126"/>
        <v>0</v>
      </c>
      <c r="AV2676" s="3">
        <f t="shared" si="1127"/>
        <v>0</v>
      </c>
      <c r="AW2676" s="3">
        <f t="shared" si="1128"/>
        <v>0</v>
      </c>
      <c r="AX2676" s="3">
        <f t="shared" si="1131"/>
        <v>6878204.8341541048</v>
      </c>
      <c r="AY2676" s="3">
        <f t="shared" si="1132"/>
        <v>17</v>
      </c>
      <c r="AZ2676" s="3">
        <f t="shared" si="1129"/>
        <v>0</v>
      </c>
      <c r="BA2676" s="3">
        <v>3845776.0473854658</v>
      </c>
      <c r="BB2676">
        <f t="shared" si="1133"/>
        <v>0.53500000000000003</v>
      </c>
    </row>
    <row r="2677" spans="1:54">
      <c r="A2677" s="2">
        <v>2676</v>
      </c>
      <c r="B2677">
        <v>18</v>
      </c>
      <c r="C2677" s="3">
        <v>49832.407245289229</v>
      </c>
      <c r="D2677" s="3">
        <v>168946.09461095656</v>
      </c>
      <c r="E2677" s="3">
        <v>127300.75086350352</v>
      </c>
      <c r="F2677" s="3">
        <v>796324.48472615052</v>
      </c>
      <c r="G2677" s="3">
        <v>652597.89692340104</v>
      </c>
      <c r="H2677" s="3">
        <v>2084585.4075815242</v>
      </c>
      <c r="I2677" s="3">
        <v>12408.461305273157</v>
      </c>
      <c r="J2677" s="3">
        <v>67022.902650309872</v>
      </c>
      <c r="K2677" s="3">
        <v>229382.04350105955</v>
      </c>
      <c r="L2677" s="3">
        <v>41160.642640663689</v>
      </c>
      <c r="M2677" s="3">
        <v>127216.29848036967</v>
      </c>
      <c r="N2677" s="3">
        <v>58482.45033877479</v>
      </c>
      <c r="O2677" s="3">
        <v>554124.80078994296</v>
      </c>
      <c r="P2677" s="3">
        <v>143815.62288734675</v>
      </c>
      <c r="Q2677" s="3">
        <v>28948.066286580961</v>
      </c>
      <c r="R2677" s="3">
        <v>162544.66356104598</v>
      </c>
      <c r="S2677" s="3">
        <v>5967.505780677132</v>
      </c>
      <c r="T2677" s="3">
        <v>599329.44101516739</v>
      </c>
      <c r="U2677" s="3">
        <v>0</v>
      </c>
      <c r="V2677" s="3">
        <v>0</v>
      </c>
      <c r="W2677" s="3">
        <v>0</v>
      </c>
      <c r="X2677" s="3">
        <v>0</v>
      </c>
      <c r="Y2677" s="3">
        <v>0</v>
      </c>
      <c r="AA2677" s="3">
        <f t="shared" si="1130"/>
        <v>49832.407245289229</v>
      </c>
      <c r="AB2677" s="3">
        <f t="shared" si="1107"/>
        <v>168946.09461095656</v>
      </c>
      <c r="AC2677" s="3">
        <f t="shared" si="1108"/>
        <v>127300.75086350352</v>
      </c>
      <c r="AD2677" s="3">
        <f t="shared" si="1109"/>
        <v>796324.48472615052</v>
      </c>
      <c r="AE2677" s="3">
        <f t="shared" si="1110"/>
        <v>652597.89692340104</v>
      </c>
      <c r="AF2677" s="3">
        <f t="shared" si="1111"/>
        <v>2084585.4075815242</v>
      </c>
      <c r="AG2677" s="3">
        <f t="shared" si="1112"/>
        <v>12408.461305273157</v>
      </c>
      <c r="AH2677" s="3">
        <f t="shared" si="1113"/>
        <v>67022.902650309872</v>
      </c>
      <c r="AI2677" s="3">
        <f t="shared" si="1114"/>
        <v>229382.04350105955</v>
      </c>
      <c r="AJ2677" s="3">
        <f t="shared" si="1115"/>
        <v>41160.642640663689</v>
      </c>
      <c r="AK2677" s="3">
        <f t="shared" si="1116"/>
        <v>127216.29848036967</v>
      </c>
      <c r="AL2677" s="3">
        <f t="shared" si="1117"/>
        <v>58482.45033877479</v>
      </c>
      <c r="AM2677" s="3">
        <f t="shared" si="1118"/>
        <v>554124.80078994296</v>
      </c>
      <c r="AN2677" s="3">
        <f t="shared" si="1119"/>
        <v>143815.62288734675</v>
      </c>
      <c r="AO2677" s="3">
        <f t="shared" si="1120"/>
        <v>28948.066286580961</v>
      </c>
      <c r="AP2677" s="3">
        <f t="shared" si="1121"/>
        <v>162544.66356104598</v>
      </c>
      <c r="AQ2677" s="3">
        <f t="shared" si="1122"/>
        <v>5967.505780677132</v>
      </c>
      <c r="AR2677" s="3">
        <f t="shared" si="1123"/>
        <v>599329.44101516739</v>
      </c>
      <c r="AS2677" s="3">
        <f t="shared" si="1124"/>
        <v>0</v>
      </c>
      <c r="AT2677" s="3">
        <f t="shared" si="1125"/>
        <v>0</v>
      </c>
      <c r="AU2677" s="3">
        <f t="shared" si="1126"/>
        <v>0</v>
      </c>
      <c r="AV2677" s="3">
        <f t="shared" si="1127"/>
        <v>0</v>
      </c>
      <c r="AW2677" s="3">
        <f t="shared" si="1128"/>
        <v>0</v>
      </c>
      <c r="AX2677" s="3">
        <f t="shared" si="1131"/>
        <v>5909989.9411880365</v>
      </c>
      <c r="AY2677" s="3">
        <f t="shared" si="1132"/>
        <v>18</v>
      </c>
      <c r="AZ2677" s="3">
        <f t="shared" si="1129"/>
        <v>0</v>
      </c>
      <c r="BA2677" s="3">
        <v>3848844.9198140367</v>
      </c>
      <c r="BB2677">
        <f t="shared" si="1133"/>
        <v>0.53520000000000001</v>
      </c>
    </row>
    <row r="2678" spans="1:54">
      <c r="A2678" s="2">
        <v>2677</v>
      </c>
      <c r="B2678">
        <v>17</v>
      </c>
      <c r="C2678" s="3">
        <v>6327.0543513495031</v>
      </c>
      <c r="D2678" s="3">
        <v>9242.0887004538308</v>
      </c>
      <c r="E2678" s="3">
        <v>30099.703866026888</v>
      </c>
      <c r="F2678" s="3">
        <v>5423.7594407556517</v>
      </c>
      <c r="G2678" s="3">
        <v>66959.947403515718</v>
      </c>
      <c r="H2678" s="3">
        <v>186333.92316759643</v>
      </c>
      <c r="I2678" s="3">
        <v>194723.85953671535</v>
      </c>
      <c r="J2678" s="3">
        <v>49989.360255295578</v>
      </c>
      <c r="K2678" s="3">
        <v>49391.469353596192</v>
      </c>
      <c r="L2678" s="3">
        <v>1659200.5447364545</v>
      </c>
      <c r="M2678" s="3">
        <v>38524.104696387229</v>
      </c>
      <c r="N2678" s="3">
        <v>11950.918547070416</v>
      </c>
      <c r="O2678" s="3">
        <v>220867.08590956035</v>
      </c>
      <c r="P2678" s="3">
        <v>394667.25955972268</v>
      </c>
      <c r="Q2678" s="3">
        <v>156836.0196990082</v>
      </c>
      <c r="R2678" s="3">
        <v>244696.03286344421</v>
      </c>
      <c r="S2678" s="3">
        <v>47304.028268180446</v>
      </c>
      <c r="T2678" s="3">
        <v>0</v>
      </c>
      <c r="U2678" s="3">
        <v>0</v>
      </c>
      <c r="V2678" s="3">
        <v>0</v>
      </c>
      <c r="W2678" s="3">
        <v>0</v>
      </c>
      <c r="X2678" s="3">
        <v>0</v>
      </c>
      <c r="Y2678" s="3">
        <v>0</v>
      </c>
      <c r="AA2678" s="3">
        <f t="shared" si="1130"/>
        <v>6327.0543513495031</v>
      </c>
      <c r="AB2678" s="3">
        <f t="shared" si="1107"/>
        <v>9242.0887004538308</v>
      </c>
      <c r="AC2678" s="3">
        <f t="shared" si="1108"/>
        <v>30099.703866026888</v>
      </c>
      <c r="AD2678" s="3">
        <f t="shared" si="1109"/>
        <v>5423.7594407556517</v>
      </c>
      <c r="AE2678" s="3">
        <f t="shared" si="1110"/>
        <v>66959.947403515718</v>
      </c>
      <c r="AF2678" s="3">
        <f t="shared" si="1111"/>
        <v>186333.92316759643</v>
      </c>
      <c r="AG2678" s="3">
        <f t="shared" si="1112"/>
        <v>194723.85953671535</v>
      </c>
      <c r="AH2678" s="3">
        <f t="shared" si="1113"/>
        <v>49989.360255295578</v>
      </c>
      <c r="AI2678" s="3">
        <f t="shared" si="1114"/>
        <v>49391.469353596192</v>
      </c>
      <c r="AJ2678" s="3">
        <f t="shared" si="1115"/>
        <v>1659200.5447364545</v>
      </c>
      <c r="AK2678" s="3">
        <f t="shared" si="1116"/>
        <v>38524.104696387229</v>
      </c>
      <c r="AL2678" s="3">
        <f t="shared" si="1117"/>
        <v>11950.918547070416</v>
      </c>
      <c r="AM2678" s="3">
        <f t="shared" si="1118"/>
        <v>220867.08590956035</v>
      </c>
      <c r="AN2678" s="3">
        <f t="shared" si="1119"/>
        <v>394667.25955972268</v>
      </c>
      <c r="AO2678" s="3">
        <f t="shared" si="1120"/>
        <v>156836.0196990082</v>
      </c>
      <c r="AP2678" s="3">
        <f t="shared" si="1121"/>
        <v>244696.03286344421</v>
      </c>
      <c r="AQ2678" s="3">
        <f t="shared" si="1122"/>
        <v>47304.028268180446</v>
      </c>
      <c r="AR2678" s="3">
        <f t="shared" si="1123"/>
        <v>0</v>
      </c>
      <c r="AS2678" s="3">
        <f t="shared" si="1124"/>
        <v>0</v>
      </c>
      <c r="AT2678" s="3">
        <f t="shared" si="1125"/>
        <v>0</v>
      </c>
      <c r="AU2678" s="3">
        <f t="shared" si="1126"/>
        <v>0</v>
      </c>
      <c r="AV2678" s="3">
        <f t="shared" si="1127"/>
        <v>0</v>
      </c>
      <c r="AW2678" s="3">
        <f t="shared" si="1128"/>
        <v>0</v>
      </c>
      <c r="AX2678" s="3">
        <f t="shared" si="1131"/>
        <v>3372537.160355133</v>
      </c>
      <c r="AY2678" s="3">
        <f t="shared" si="1132"/>
        <v>17</v>
      </c>
      <c r="AZ2678" s="3">
        <f t="shared" si="1129"/>
        <v>0</v>
      </c>
      <c r="BA2678" s="3">
        <v>3849384.3676418713</v>
      </c>
      <c r="BB2678">
        <f t="shared" si="1133"/>
        <v>0.53539999999999999</v>
      </c>
    </row>
    <row r="2679" spans="1:54">
      <c r="A2679" s="2">
        <v>2678</v>
      </c>
      <c r="B2679">
        <v>18</v>
      </c>
      <c r="C2679" s="3">
        <v>162407.69512171505</v>
      </c>
      <c r="D2679" s="3">
        <v>86424.522553813556</v>
      </c>
      <c r="E2679" s="3">
        <v>10431.099339643049</v>
      </c>
      <c r="F2679" s="3">
        <v>797678.80836072972</v>
      </c>
      <c r="G2679" s="3">
        <v>125540.71976614495</v>
      </c>
      <c r="H2679" s="3">
        <v>32926.92138133922</v>
      </c>
      <c r="I2679" s="3">
        <v>61658.967460831795</v>
      </c>
      <c r="J2679" s="3">
        <v>236990.36429625959</v>
      </c>
      <c r="K2679" s="3">
        <v>239920.75362026729</v>
      </c>
      <c r="L2679" s="3">
        <v>63601.011027179993</v>
      </c>
      <c r="M2679" s="3">
        <v>89793.556619581694</v>
      </c>
      <c r="N2679" s="3">
        <v>512252.72848083643</v>
      </c>
      <c r="O2679" s="3">
        <v>7368305.8079396049</v>
      </c>
      <c r="P2679" s="3">
        <v>430483.68038348429</v>
      </c>
      <c r="Q2679" s="3">
        <v>84190.892303520333</v>
      </c>
      <c r="R2679" s="3">
        <v>163515.155091616</v>
      </c>
      <c r="S2679" s="3">
        <v>112183.65340017846</v>
      </c>
      <c r="T2679" s="3">
        <v>12118.716810410617</v>
      </c>
      <c r="U2679" s="3">
        <v>0</v>
      </c>
      <c r="V2679" s="3">
        <v>0</v>
      </c>
      <c r="W2679" s="3">
        <v>0</v>
      </c>
      <c r="X2679" s="3">
        <v>0</v>
      </c>
      <c r="Y2679" s="3">
        <v>0</v>
      </c>
      <c r="AA2679" s="3">
        <f t="shared" si="1130"/>
        <v>162407.69512171505</v>
      </c>
      <c r="AB2679" s="3">
        <f t="shared" si="1107"/>
        <v>86424.522553813556</v>
      </c>
      <c r="AC2679" s="3">
        <f t="shared" si="1108"/>
        <v>10431.099339643049</v>
      </c>
      <c r="AD2679" s="3">
        <f t="shared" si="1109"/>
        <v>797678.80836072972</v>
      </c>
      <c r="AE2679" s="3">
        <f t="shared" si="1110"/>
        <v>125540.71976614495</v>
      </c>
      <c r="AF2679" s="3">
        <f t="shared" si="1111"/>
        <v>32926.92138133922</v>
      </c>
      <c r="AG2679" s="3">
        <f t="shared" si="1112"/>
        <v>61658.967460831795</v>
      </c>
      <c r="AH2679" s="3">
        <f t="shared" si="1113"/>
        <v>236990.36429625959</v>
      </c>
      <c r="AI2679" s="3">
        <f t="shared" si="1114"/>
        <v>239920.75362026729</v>
      </c>
      <c r="AJ2679" s="3">
        <f t="shared" si="1115"/>
        <v>63601.011027179993</v>
      </c>
      <c r="AK2679" s="3">
        <f t="shared" si="1116"/>
        <v>89793.556619581694</v>
      </c>
      <c r="AL2679" s="3">
        <f t="shared" si="1117"/>
        <v>512252.72848083643</v>
      </c>
      <c r="AM2679" s="3">
        <f t="shared" si="1118"/>
        <v>7368305.8079396049</v>
      </c>
      <c r="AN2679" s="3">
        <f t="shared" si="1119"/>
        <v>430483.68038348429</v>
      </c>
      <c r="AO2679" s="3">
        <f t="shared" si="1120"/>
        <v>84190.892303520333</v>
      </c>
      <c r="AP2679" s="3">
        <f t="shared" si="1121"/>
        <v>163515.155091616</v>
      </c>
      <c r="AQ2679" s="3">
        <f t="shared" si="1122"/>
        <v>112183.65340017846</v>
      </c>
      <c r="AR2679" s="3">
        <f t="shared" si="1123"/>
        <v>12118.716810410617</v>
      </c>
      <c r="AS2679" s="3">
        <f t="shared" si="1124"/>
        <v>0</v>
      </c>
      <c r="AT2679" s="3">
        <f t="shared" si="1125"/>
        <v>0</v>
      </c>
      <c r="AU2679" s="3">
        <f t="shared" si="1126"/>
        <v>0</v>
      </c>
      <c r="AV2679" s="3">
        <f t="shared" si="1127"/>
        <v>0</v>
      </c>
      <c r="AW2679" s="3">
        <f t="shared" si="1128"/>
        <v>0</v>
      </c>
      <c r="AX2679" s="3">
        <f t="shared" si="1131"/>
        <v>10590425.053957159</v>
      </c>
      <c r="AY2679" s="3">
        <f t="shared" si="1132"/>
        <v>18</v>
      </c>
      <c r="AZ2679" s="3">
        <f t="shared" si="1129"/>
        <v>0</v>
      </c>
      <c r="BA2679" s="3">
        <v>3849891.6747428542</v>
      </c>
      <c r="BB2679">
        <f t="shared" si="1133"/>
        <v>0.53559999999999997</v>
      </c>
    </row>
    <row r="2680" spans="1:54">
      <c r="A2680" s="2">
        <v>2679</v>
      </c>
      <c r="B2680">
        <v>18</v>
      </c>
      <c r="C2680" s="3">
        <v>130271.74466777823</v>
      </c>
      <c r="D2680" s="3">
        <v>82764.356521628797</v>
      </c>
      <c r="E2680" s="3">
        <v>239269.76023412647</v>
      </c>
      <c r="F2680" s="3">
        <v>158992.62913455418</v>
      </c>
      <c r="G2680" s="3">
        <v>125274.53172192113</v>
      </c>
      <c r="H2680" s="3">
        <v>139300.39716652891</v>
      </c>
      <c r="I2680" s="3">
        <v>62709.107052769905</v>
      </c>
      <c r="J2680" s="3">
        <v>2567.2867257347425</v>
      </c>
      <c r="K2680" s="3">
        <v>14647.840994889888</v>
      </c>
      <c r="L2680" s="3">
        <v>419977.11044428142</v>
      </c>
      <c r="M2680" s="3">
        <v>145931.81559541964</v>
      </c>
      <c r="N2680" s="3">
        <v>798068.24297129491</v>
      </c>
      <c r="O2680" s="3">
        <v>115776.53930129297</v>
      </c>
      <c r="P2680" s="3">
        <v>329057.42025100271</v>
      </c>
      <c r="Q2680" s="3">
        <v>1691581.4840331499</v>
      </c>
      <c r="R2680" s="3">
        <v>100090.73595649998</v>
      </c>
      <c r="S2680" s="3">
        <v>128258.63001035662</v>
      </c>
      <c r="T2680" s="3">
        <v>4729.5475018145016</v>
      </c>
      <c r="U2680" s="3">
        <v>0</v>
      </c>
      <c r="V2680" s="3">
        <v>0</v>
      </c>
      <c r="W2680" s="3">
        <v>0</v>
      </c>
      <c r="X2680" s="3">
        <v>0</v>
      </c>
      <c r="Y2680" s="3">
        <v>0</v>
      </c>
      <c r="AA2680" s="3">
        <f t="shared" si="1130"/>
        <v>130271.74466777823</v>
      </c>
      <c r="AB2680" s="3">
        <f t="shared" si="1107"/>
        <v>82764.356521628797</v>
      </c>
      <c r="AC2680" s="3">
        <f t="shared" si="1108"/>
        <v>239269.76023412647</v>
      </c>
      <c r="AD2680" s="3">
        <f t="shared" si="1109"/>
        <v>158992.62913455418</v>
      </c>
      <c r="AE2680" s="3">
        <f t="shared" si="1110"/>
        <v>125274.53172192113</v>
      </c>
      <c r="AF2680" s="3">
        <f t="shared" si="1111"/>
        <v>139300.39716652891</v>
      </c>
      <c r="AG2680" s="3">
        <f t="shared" si="1112"/>
        <v>62709.107052769905</v>
      </c>
      <c r="AH2680" s="3">
        <f t="shared" si="1113"/>
        <v>2567.2867257347425</v>
      </c>
      <c r="AI2680" s="3">
        <f t="shared" si="1114"/>
        <v>14647.840994889888</v>
      </c>
      <c r="AJ2680" s="3">
        <f t="shared" si="1115"/>
        <v>419977.11044428142</v>
      </c>
      <c r="AK2680" s="3">
        <f t="shared" si="1116"/>
        <v>145931.81559541964</v>
      </c>
      <c r="AL2680" s="3">
        <f t="shared" si="1117"/>
        <v>798068.24297129491</v>
      </c>
      <c r="AM2680" s="3">
        <f t="shared" si="1118"/>
        <v>115776.53930129297</v>
      </c>
      <c r="AN2680" s="3">
        <f t="shared" si="1119"/>
        <v>329057.42025100271</v>
      </c>
      <c r="AO2680" s="3">
        <f t="shared" si="1120"/>
        <v>1691581.4840331499</v>
      </c>
      <c r="AP2680" s="3">
        <f t="shared" si="1121"/>
        <v>100090.73595649998</v>
      </c>
      <c r="AQ2680" s="3">
        <f t="shared" si="1122"/>
        <v>128258.63001035662</v>
      </c>
      <c r="AR2680" s="3">
        <f t="shared" si="1123"/>
        <v>4729.5475018145016</v>
      </c>
      <c r="AS2680" s="3">
        <f t="shared" si="1124"/>
        <v>0</v>
      </c>
      <c r="AT2680" s="3">
        <f t="shared" si="1125"/>
        <v>0</v>
      </c>
      <c r="AU2680" s="3">
        <f t="shared" si="1126"/>
        <v>0</v>
      </c>
      <c r="AV2680" s="3">
        <f t="shared" si="1127"/>
        <v>0</v>
      </c>
      <c r="AW2680" s="3">
        <f t="shared" si="1128"/>
        <v>0</v>
      </c>
      <c r="AX2680" s="3">
        <f t="shared" si="1131"/>
        <v>4689269.1802850449</v>
      </c>
      <c r="AY2680" s="3">
        <f t="shared" si="1132"/>
        <v>18</v>
      </c>
      <c r="AZ2680" s="3">
        <f t="shared" si="1129"/>
        <v>0</v>
      </c>
      <c r="BA2680" s="3">
        <v>3850512.6668982711</v>
      </c>
      <c r="BB2680">
        <f t="shared" si="1133"/>
        <v>0.53580000000000005</v>
      </c>
    </row>
    <row r="2681" spans="1:54">
      <c r="A2681" s="2">
        <v>2680</v>
      </c>
      <c r="B2681">
        <v>14</v>
      </c>
      <c r="C2681" s="3">
        <v>264198.20363560639</v>
      </c>
      <c r="D2681" s="3">
        <v>134756.35665259598</v>
      </c>
      <c r="E2681" s="3">
        <v>26227.601314225849</v>
      </c>
      <c r="F2681" s="3">
        <v>4236071.6636002129</v>
      </c>
      <c r="G2681" s="3">
        <v>453.79377428804634</v>
      </c>
      <c r="H2681" s="3">
        <v>86552.897617394367</v>
      </c>
      <c r="I2681" s="3">
        <v>8531.6211740288545</v>
      </c>
      <c r="J2681" s="3">
        <v>23808.622606569035</v>
      </c>
      <c r="K2681" s="3">
        <v>364661.39549430599</v>
      </c>
      <c r="L2681" s="3">
        <v>179148.31542963436</v>
      </c>
      <c r="M2681" s="3">
        <v>55706.510082576897</v>
      </c>
      <c r="N2681" s="3">
        <v>64213.294148661451</v>
      </c>
      <c r="O2681" s="3">
        <v>344856.00964682159</v>
      </c>
      <c r="P2681" s="3">
        <v>328479.66642404487</v>
      </c>
      <c r="Q2681" s="3">
        <v>0</v>
      </c>
      <c r="R2681" s="3">
        <v>0</v>
      </c>
      <c r="S2681" s="3">
        <v>0</v>
      </c>
      <c r="T2681" s="3">
        <v>0</v>
      </c>
      <c r="U2681" s="3">
        <v>0</v>
      </c>
      <c r="V2681" s="3">
        <v>0</v>
      </c>
      <c r="W2681" s="3">
        <v>0</v>
      </c>
      <c r="X2681" s="3">
        <v>0</v>
      </c>
      <c r="Y2681" s="3">
        <v>0</v>
      </c>
      <c r="AA2681" s="3">
        <f t="shared" si="1130"/>
        <v>264198.20363560639</v>
      </c>
      <c r="AB2681" s="3">
        <f t="shared" si="1107"/>
        <v>134756.35665259598</v>
      </c>
      <c r="AC2681" s="3">
        <f t="shared" si="1108"/>
        <v>26227.601314225849</v>
      </c>
      <c r="AD2681" s="3">
        <f t="shared" si="1109"/>
        <v>4236071.6636002129</v>
      </c>
      <c r="AE2681" s="3">
        <f t="shared" si="1110"/>
        <v>453.79377428804634</v>
      </c>
      <c r="AF2681" s="3">
        <f t="shared" si="1111"/>
        <v>86552.897617394367</v>
      </c>
      <c r="AG2681" s="3">
        <f t="shared" si="1112"/>
        <v>8531.6211740288545</v>
      </c>
      <c r="AH2681" s="3">
        <f t="shared" si="1113"/>
        <v>23808.622606569035</v>
      </c>
      <c r="AI2681" s="3">
        <f t="shared" si="1114"/>
        <v>364661.39549430599</v>
      </c>
      <c r="AJ2681" s="3">
        <f t="shared" si="1115"/>
        <v>179148.31542963436</v>
      </c>
      <c r="AK2681" s="3">
        <f t="shared" si="1116"/>
        <v>55706.510082576897</v>
      </c>
      <c r="AL2681" s="3">
        <f t="shared" si="1117"/>
        <v>64213.294148661451</v>
      </c>
      <c r="AM2681" s="3">
        <f t="shared" si="1118"/>
        <v>344856.00964682159</v>
      </c>
      <c r="AN2681" s="3">
        <f t="shared" si="1119"/>
        <v>328479.66642404487</v>
      </c>
      <c r="AO2681" s="3">
        <f t="shared" si="1120"/>
        <v>0</v>
      </c>
      <c r="AP2681" s="3">
        <f t="shared" si="1121"/>
        <v>0</v>
      </c>
      <c r="AQ2681" s="3">
        <f t="shared" si="1122"/>
        <v>0</v>
      </c>
      <c r="AR2681" s="3">
        <f t="shared" si="1123"/>
        <v>0</v>
      </c>
      <c r="AS2681" s="3">
        <f t="shared" si="1124"/>
        <v>0</v>
      </c>
      <c r="AT2681" s="3">
        <f t="shared" si="1125"/>
        <v>0</v>
      </c>
      <c r="AU2681" s="3">
        <f t="shared" si="1126"/>
        <v>0</v>
      </c>
      <c r="AV2681" s="3">
        <f t="shared" si="1127"/>
        <v>0</v>
      </c>
      <c r="AW2681" s="3">
        <f t="shared" si="1128"/>
        <v>0</v>
      </c>
      <c r="AX2681" s="3">
        <f t="shared" si="1131"/>
        <v>6117665.951600967</v>
      </c>
      <c r="AY2681" s="3">
        <f t="shared" si="1132"/>
        <v>14</v>
      </c>
      <c r="AZ2681" s="3">
        <f t="shared" si="1129"/>
        <v>0</v>
      </c>
      <c r="BA2681" s="3">
        <v>3851145.8332798015</v>
      </c>
      <c r="BB2681">
        <f t="shared" si="1133"/>
        <v>0.53600000000000003</v>
      </c>
    </row>
    <row r="2682" spans="1:54">
      <c r="A2682" s="2">
        <v>2681</v>
      </c>
      <c r="B2682">
        <v>18</v>
      </c>
      <c r="C2682" s="3">
        <v>68137.286786188459</v>
      </c>
      <c r="D2682" s="3">
        <v>39651.808526935129</v>
      </c>
      <c r="E2682" s="3">
        <v>1132152.3877883805</v>
      </c>
      <c r="F2682" s="3">
        <v>636495.32579917158</v>
      </c>
      <c r="G2682" s="3">
        <v>26409.595939252882</v>
      </c>
      <c r="H2682" s="3">
        <v>162137.46046860909</v>
      </c>
      <c r="I2682" s="3">
        <v>97262.329155399726</v>
      </c>
      <c r="J2682" s="3">
        <v>357807.7532654925</v>
      </c>
      <c r="K2682" s="3">
        <v>279813.70628777269</v>
      </c>
      <c r="L2682" s="3">
        <v>63508.730057592024</v>
      </c>
      <c r="M2682" s="3">
        <v>279679.59002642025</v>
      </c>
      <c r="N2682" s="3">
        <v>269556.66570364241</v>
      </c>
      <c r="O2682" s="3">
        <v>226748.64777957817</v>
      </c>
      <c r="P2682" s="3">
        <v>361102.09667329898</v>
      </c>
      <c r="Q2682" s="3">
        <v>248220.62196437892</v>
      </c>
      <c r="R2682" s="3">
        <v>443264.2857507717</v>
      </c>
      <c r="S2682" s="3">
        <v>129860.4431524847</v>
      </c>
      <c r="T2682" s="3">
        <v>760388.27474342252</v>
      </c>
      <c r="U2682" s="3">
        <v>0</v>
      </c>
      <c r="V2682" s="3">
        <v>0</v>
      </c>
      <c r="W2682" s="3">
        <v>0</v>
      </c>
      <c r="X2682" s="3">
        <v>0</v>
      </c>
      <c r="Y2682" s="3">
        <v>0</v>
      </c>
      <c r="AA2682" s="3">
        <f t="shared" si="1130"/>
        <v>68137.286786188459</v>
      </c>
      <c r="AB2682" s="3">
        <f t="shared" si="1107"/>
        <v>39651.808526935129</v>
      </c>
      <c r="AC2682" s="3">
        <f t="shared" si="1108"/>
        <v>1132152.3877883805</v>
      </c>
      <c r="AD2682" s="3">
        <f t="shared" si="1109"/>
        <v>636495.32579917158</v>
      </c>
      <c r="AE2682" s="3">
        <f t="shared" si="1110"/>
        <v>26409.595939252882</v>
      </c>
      <c r="AF2682" s="3">
        <f t="shared" si="1111"/>
        <v>162137.46046860909</v>
      </c>
      <c r="AG2682" s="3">
        <f t="shared" si="1112"/>
        <v>97262.329155399726</v>
      </c>
      <c r="AH2682" s="3">
        <f t="shared" si="1113"/>
        <v>357807.7532654925</v>
      </c>
      <c r="AI2682" s="3">
        <f t="shared" si="1114"/>
        <v>279813.70628777269</v>
      </c>
      <c r="AJ2682" s="3">
        <f t="shared" si="1115"/>
        <v>63508.730057592024</v>
      </c>
      <c r="AK2682" s="3">
        <f t="shared" si="1116"/>
        <v>279679.59002642025</v>
      </c>
      <c r="AL2682" s="3">
        <f t="shared" si="1117"/>
        <v>269556.66570364241</v>
      </c>
      <c r="AM2682" s="3">
        <f t="shared" si="1118"/>
        <v>226748.64777957817</v>
      </c>
      <c r="AN2682" s="3">
        <f t="shared" si="1119"/>
        <v>361102.09667329898</v>
      </c>
      <c r="AO2682" s="3">
        <f t="shared" si="1120"/>
        <v>248220.62196437892</v>
      </c>
      <c r="AP2682" s="3">
        <f t="shared" si="1121"/>
        <v>443264.2857507717</v>
      </c>
      <c r="AQ2682" s="3">
        <f t="shared" si="1122"/>
        <v>129860.4431524847</v>
      </c>
      <c r="AR2682" s="3">
        <f t="shared" si="1123"/>
        <v>760388.27474342252</v>
      </c>
      <c r="AS2682" s="3">
        <f t="shared" si="1124"/>
        <v>0</v>
      </c>
      <c r="AT2682" s="3">
        <f t="shared" si="1125"/>
        <v>0</v>
      </c>
      <c r="AU2682" s="3">
        <f t="shared" si="1126"/>
        <v>0</v>
      </c>
      <c r="AV2682" s="3">
        <f t="shared" si="1127"/>
        <v>0</v>
      </c>
      <c r="AW2682" s="3">
        <f t="shared" si="1128"/>
        <v>0</v>
      </c>
      <c r="AX2682" s="3">
        <f t="shared" si="1131"/>
        <v>5582197.0098687932</v>
      </c>
      <c r="AY2682" s="3">
        <f t="shared" si="1132"/>
        <v>18</v>
      </c>
      <c r="AZ2682" s="3">
        <f t="shared" si="1129"/>
        <v>0</v>
      </c>
      <c r="BA2682" s="3">
        <v>3853032.7053701044</v>
      </c>
      <c r="BB2682">
        <f t="shared" si="1133"/>
        <v>0.53620000000000001</v>
      </c>
    </row>
    <row r="2683" spans="1:54">
      <c r="A2683" s="2">
        <v>2682</v>
      </c>
      <c r="B2683">
        <v>9</v>
      </c>
      <c r="C2683" s="3">
        <v>26430.570107271338</v>
      </c>
      <c r="D2683" s="3">
        <v>1165507.6577177921</v>
      </c>
      <c r="E2683" s="3">
        <v>1958854.671256562</v>
      </c>
      <c r="F2683" s="3">
        <v>1721269.2817664086</v>
      </c>
      <c r="G2683" s="3">
        <v>20202.478402771128</v>
      </c>
      <c r="H2683" s="3">
        <v>189356.5003786718</v>
      </c>
      <c r="I2683" s="3">
        <v>233567.85351393319</v>
      </c>
      <c r="J2683" s="3">
        <v>41409.686438175755</v>
      </c>
      <c r="K2683" s="3">
        <v>246349.1343117306</v>
      </c>
      <c r="L2683" s="3">
        <v>0</v>
      </c>
      <c r="M2683" s="3">
        <v>0</v>
      </c>
      <c r="N2683" s="3">
        <v>0</v>
      </c>
      <c r="O2683" s="3">
        <v>0</v>
      </c>
      <c r="P2683" s="3">
        <v>0</v>
      </c>
      <c r="Q2683" s="3">
        <v>0</v>
      </c>
      <c r="R2683" s="3">
        <v>0</v>
      </c>
      <c r="S2683" s="3">
        <v>0</v>
      </c>
      <c r="T2683" s="3">
        <v>0</v>
      </c>
      <c r="U2683" s="3">
        <v>0</v>
      </c>
      <c r="V2683" s="3">
        <v>0</v>
      </c>
      <c r="W2683" s="3">
        <v>0</v>
      </c>
      <c r="X2683" s="3">
        <v>0</v>
      </c>
      <c r="Y2683" s="3">
        <v>0</v>
      </c>
      <c r="AA2683" s="3">
        <f t="shared" si="1130"/>
        <v>26430.570107271338</v>
      </c>
      <c r="AB2683" s="3">
        <f t="shared" si="1107"/>
        <v>1165507.6577177921</v>
      </c>
      <c r="AC2683" s="3">
        <f t="shared" si="1108"/>
        <v>1958854.671256562</v>
      </c>
      <c r="AD2683" s="3">
        <f t="shared" si="1109"/>
        <v>1721269.2817664086</v>
      </c>
      <c r="AE2683" s="3">
        <f t="shared" si="1110"/>
        <v>20202.478402771128</v>
      </c>
      <c r="AF2683" s="3">
        <f t="shared" si="1111"/>
        <v>189356.5003786718</v>
      </c>
      <c r="AG2683" s="3">
        <f t="shared" si="1112"/>
        <v>233567.85351393319</v>
      </c>
      <c r="AH2683" s="3">
        <f t="shared" si="1113"/>
        <v>41409.686438175755</v>
      </c>
      <c r="AI2683" s="3">
        <f t="shared" si="1114"/>
        <v>246349.1343117306</v>
      </c>
      <c r="AJ2683" s="3">
        <f t="shared" si="1115"/>
        <v>0</v>
      </c>
      <c r="AK2683" s="3">
        <f t="shared" si="1116"/>
        <v>0</v>
      </c>
      <c r="AL2683" s="3">
        <f t="shared" si="1117"/>
        <v>0</v>
      </c>
      <c r="AM2683" s="3">
        <f t="shared" si="1118"/>
        <v>0</v>
      </c>
      <c r="AN2683" s="3">
        <f t="shared" si="1119"/>
        <v>0</v>
      </c>
      <c r="AO2683" s="3">
        <f t="shared" si="1120"/>
        <v>0</v>
      </c>
      <c r="AP2683" s="3">
        <f t="shared" si="1121"/>
        <v>0</v>
      </c>
      <c r="AQ2683" s="3">
        <f t="shared" si="1122"/>
        <v>0</v>
      </c>
      <c r="AR2683" s="3">
        <f t="shared" si="1123"/>
        <v>0</v>
      </c>
      <c r="AS2683" s="3">
        <f t="shared" si="1124"/>
        <v>0</v>
      </c>
      <c r="AT2683" s="3">
        <f t="shared" si="1125"/>
        <v>0</v>
      </c>
      <c r="AU2683" s="3">
        <f t="shared" si="1126"/>
        <v>0</v>
      </c>
      <c r="AV2683" s="3">
        <f t="shared" si="1127"/>
        <v>0</v>
      </c>
      <c r="AW2683" s="3">
        <f t="shared" si="1128"/>
        <v>0</v>
      </c>
      <c r="AX2683" s="3">
        <f t="shared" si="1131"/>
        <v>5602947.8338933168</v>
      </c>
      <c r="AY2683" s="3">
        <f t="shared" si="1132"/>
        <v>9</v>
      </c>
      <c r="AZ2683" s="3">
        <f t="shared" si="1129"/>
        <v>0</v>
      </c>
      <c r="BA2683" s="3">
        <v>3853310.7301877495</v>
      </c>
      <c r="BB2683">
        <f t="shared" si="1133"/>
        <v>0.53639999999999999</v>
      </c>
    </row>
    <row r="2684" spans="1:54">
      <c r="A2684" s="2">
        <v>2683</v>
      </c>
      <c r="B2684">
        <v>15</v>
      </c>
      <c r="C2684" s="3">
        <v>143772.64124423749</v>
      </c>
      <c r="D2684" s="3">
        <v>1201660.1110708548</v>
      </c>
      <c r="E2684" s="3">
        <v>68919.787751129639</v>
      </c>
      <c r="F2684" s="3">
        <v>180491.01271540811</v>
      </c>
      <c r="G2684" s="3">
        <v>847.90270633786417</v>
      </c>
      <c r="H2684" s="3">
        <v>41516.895885490754</v>
      </c>
      <c r="I2684" s="3">
        <v>352612.2555664531</v>
      </c>
      <c r="J2684" s="3">
        <v>158760.33794313265</v>
      </c>
      <c r="K2684" s="3">
        <v>3682591.1093586525</v>
      </c>
      <c r="L2684" s="3">
        <v>26560.020472899476</v>
      </c>
      <c r="M2684" s="3">
        <v>273079.52333103208</v>
      </c>
      <c r="N2684" s="3">
        <v>179500.80714828774</v>
      </c>
      <c r="O2684" s="3">
        <v>102461.9628361709</v>
      </c>
      <c r="P2684" s="3">
        <v>20910.726583697564</v>
      </c>
      <c r="Q2684" s="3">
        <v>67967.579297824108</v>
      </c>
      <c r="R2684" s="3">
        <v>0</v>
      </c>
      <c r="S2684" s="3">
        <v>0</v>
      </c>
      <c r="T2684" s="3">
        <v>0</v>
      </c>
      <c r="U2684" s="3">
        <v>0</v>
      </c>
      <c r="V2684" s="3">
        <v>0</v>
      </c>
      <c r="W2684" s="3">
        <v>0</v>
      </c>
      <c r="X2684" s="3">
        <v>0</v>
      </c>
      <c r="Y2684" s="3">
        <v>0</v>
      </c>
      <c r="AA2684" s="3">
        <f t="shared" si="1130"/>
        <v>143772.64124423749</v>
      </c>
      <c r="AB2684" s="3">
        <f t="shared" si="1107"/>
        <v>1201660.1110708548</v>
      </c>
      <c r="AC2684" s="3">
        <f t="shared" si="1108"/>
        <v>68919.787751129639</v>
      </c>
      <c r="AD2684" s="3">
        <f t="shared" si="1109"/>
        <v>180491.01271540811</v>
      </c>
      <c r="AE2684" s="3">
        <f t="shared" si="1110"/>
        <v>847.90270633786417</v>
      </c>
      <c r="AF2684" s="3">
        <f t="shared" si="1111"/>
        <v>41516.895885490754</v>
      </c>
      <c r="AG2684" s="3">
        <f t="shared" si="1112"/>
        <v>352612.2555664531</v>
      </c>
      <c r="AH2684" s="3">
        <f t="shared" si="1113"/>
        <v>158760.33794313265</v>
      </c>
      <c r="AI2684" s="3">
        <f t="shared" si="1114"/>
        <v>3682591.1093586525</v>
      </c>
      <c r="AJ2684" s="3">
        <f t="shared" si="1115"/>
        <v>26560.020472899476</v>
      </c>
      <c r="AK2684" s="3">
        <f t="shared" si="1116"/>
        <v>273079.52333103208</v>
      </c>
      <c r="AL2684" s="3">
        <f t="shared" si="1117"/>
        <v>179500.80714828774</v>
      </c>
      <c r="AM2684" s="3">
        <f t="shared" si="1118"/>
        <v>102461.9628361709</v>
      </c>
      <c r="AN2684" s="3">
        <f t="shared" si="1119"/>
        <v>20910.726583697564</v>
      </c>
      <c r="AO2684" s="3">
        <f t="shared" si="1120"/>
        <v>67967.579297824108</v>
      </c>
      <c r="AP2684" s="3">
        <f t="shared" si="1121"/>
        <v>0</v>
      </c>
      <c r="AQ2684" s="3">
        <f t="shared" si="1122"/>
        <v>0</v>
      </c>
      <c r="AR2684" s="3">
        <f t="shared" si="1123"/>
        <v>0</v>
      </c>
      <c r="AS2684" s="3">
        <f t="shared" si="1124"/>
        <v>0</v>
      </c>
      <c r="AT2684" s="3">
        <f t="shared" si="1125"/>
        <v>0</v>
      </c>
      <c r="AU2684" s="3">
        <f t="shared" si="1126"/>
        <v>0</v>
      </c>
      <c r="AV2684" s="3">
        <f t="shared" si="1127"/>
        <v>0</v>
      </c>
      <c r="AW2684" s="3">
        <f t="shared" si="1128"/>
        <v>0</v>
      </c>
      <c r="AX2684" s="3">
        <f t="shared" si="1131"/>
        <v>6501652.6739116078</v>
      </c>
      <c r="AY2684" s="3">
        <f t="shared" si="1132"/>
        <v>15</v>
      </c>
      <c r="AZ2684" s="3">
        <f t="shared" si="1129"/>
        <v>0</v>
      </c>
      <c r="BA2684" s="3">
        <v>3855267.6396483304</v>
      </c>
      <c r="BB2684">
        <f t="shared" si="1133"/>
        <v>0.53659999999999997</v>
      </c>
    </row>
    <row r="2685" spans="1:54">
      <c r="A2685" s="2">
        <v>2684</v>
      </c>
      <c r="B2685">
        <v>15</v>
      </c>
      <c r="C2685" s="3">
        <v>33402.613808279966</v>
      </c>
      <c r="D2685" s="3">
        <v>145913.41051169613</v>
      </c>
      <c r="E2685" s="3">
        <v>19171.532098837601</v>
      </c>
      <c r="F2685" s="3">
        <v>624911.76340772235</v>
      </c>
      <c r="G2685" s="3">
        <v>45088.070089203102</v>
      </c>
      <c r="H2685" s="3">
        <v>13348.260611281348</v>
      </c>
      <c r="I2685" s="3">
        <v>118700.61191041958</v>
      </c>
      <c r="J2685" s="3">
        <v>8627.6581731737679</v>
      </c>
      <c r="K2685" s="3">
        <v>361997.00940071663</v>
      </c>
      <c r="L2685" s="3">
        <v>810026.77865269268</v>
      </c>
      <c r="M2685" s="3">
        <v>121179.34895002183</v>
      </c>
      <c r="N2685" s="3">
        <v>62497.817895187894</v>
      </c>
      <c r="O2685" s="3">
        <v>482123.56765931315</v>
      </c>
      <c r="P2685" s="3">
        <v>18774.268234724997</v>
      </c>
      <c r="Q2685" s="3">
        <v>505794.34125548135</v>
      </c>
      <c r="R2685" s="3">
        <v>0</v>
      </c>
      <c r="S2685" s="3">
        <v>0</v>
      </c>
      <c r="T2685" s="3">
        <v>0</v>
      </c>
      <c r="U2685" s="3">
        <v>0</v>
      </c>
      <c r="V2685" s="3">
        <v>0</v>
      </c>
      <c r="W2685" s="3">
        <v>0</v>
      </c>
      <c r="X2685" s="3">
        <v>0</v>
      </c>
      <c r="Y2685" s="3">
        <v>0</v>
      </c>
      <c r="AA2685" s="3">
        <f t="shared" si="1130"/>
        <v>33402.613808279966</v>
      </c>
      <c r="AB2685" s="3">
        <f t="shared" si="1107"/>
        <v>145913.41051169613</v>
      </c>
      <c r="AC2685" s="3">
        <f t="shared" si="1108"/>
        <v>19171.532098837601</v>
      </c>
      <c r="AD2685" s="3">
        <f t="shared" si="1109"/>
        <v>624911.76340772235</v>
      </c>
      <c r="AE2685" s="3">
        <f t="shared" si="1110"/>
        <v>45088.070089203102</v>
      </c>
      <c r="AF2685" s="3">
        <f t="shared" si="1111"/>
        <v>13348.260611281348</v>
      </c>
      <c r="AG2685" s="3">
        <f t="shared" si="1112"/>
        <v>118700.61191041958</v>
      </c>
      <c r="AH2685" s="3">
        <f t="shared" si="1113"/>
        <v>8627.6581731737679</v>
      </c>
      <c r="AI2685" s="3">
        <f t="shared" si="1114"/>
        <v>361997.00940071663</v>
      </c>
      <c r="AJ2685" s="3">
        <f t="shared" si="1115"/>
        <v>810026.77865269268</v>
      </c>
      <c r="AK2685" s="3">
        <f t="shared" si="1116"/>
        <v>121179.34895002183</v>
      </c>
      <c r="AL2685" s="3">
        <f t="shared" si="1117"/>
        <v>62497.817895187894</v>
      </c>
      <c r="AM2685" s="3">
        <f t="shared" si="1118"/>
        <v>482123.56765931315</v>
      </c>
      <c r="AN2685" s="3">
        <f t="shared" si="1119"/>
        <v>18774.268234724997</v>
      </c>
      <c r="AO2685" s="3">
        <f t="shared" si="1120"/>
        <v>505794.34125548135</v>
      </c>
      <c r="AP2685" s="3">
        <f t="shared" si="1121"/>
        <v>0</v>
      </c>
      <c r="AQ2685" s="3">
        <f t="shared" si="1122"/>
        <v>0</v>
      </c>
      <c r="AR2685" s="3">
        <f t="shared" si="1123"/>
        <v>0</v>
      </c>
      <c r="AS2685" s="3">
        <f t="shared" si="1124"/>
        <v>0</v>
      </c>
      <c r="AT2685" s="3">
        <f t="shared" si="1125"/>
        <v>0</v>
      </c>
      <c r="AU2685" s="3">
        <f t="shared" si="1126"/>
        <v>0</v>
      </c>
      <c r="AV2685" s="3">
        <f t="shared" si="1127"/>
        <v>0</v>
      </c>
      <c r="AW2685" s="3">
        <f t="shared" si="1128"/>
        <v>0</v>
      </c>
      <c r="AX2685" s="3">
        <f t="shared" si="1131"/>
        <v>3371557.052658753</v>
      </c>
      <c r="AY2685" s="3">
        <f t="shared" si="1132"/>
        <v>15</v>
      </c>
      <c r="AZ2685" s="3">
        <f t="shared" si="1129"/>
        <v>0</v>
      </c>
      <c r="BA2685" s="3">
        <v>3855644.7046903637</v>
      </c>
      <c r="BB2685">
        <f t="shared" si="1133"/>
        <v>0.53680000000000005</v>
      </c>
    </row>
    <row r="2686" spans="1:54">
      <c r="A2686" s="2">
        <v>2685</v>
      </c>
      <c r="B2686">
        <v>17</v>
      </c>
      <c r="C2686" s="3">
        <v>1016387.7249757202</v>
      </c>
      <c r="D2686" s="3">
        <v>25320.621926604905</v>
      </c>
      <c r="E2686" s="3">
        <v>273287.78667679353</v>
      </c>
      <c r="F2686" s="3">
        <v>168750.92945531401</v>
      </c>
      <c r="G2686" s="3">
        <v>578306.28282889223</v>
      </c>
      <c r="H2686" s="3">
        <v>56378.969351649059</v>
      </c>
      <c r="I2686" s="3">
        <v>232510.23039987823</v>
      </c>
      <c r="J2686" s="3">
        <v>503041.41551989387</v>
      </c>
      <c r="K2686" s="3">
        <v>91572.530309786191</v>
      </c>
      <c r="L2686" s="3">
        <v>326293.83210922062</v>
      </c>
      <c r="M2686" s="3">
        <v>100320.35229383135</v>
      </c>
      <c r="N2686" s="3">
        <v>119089.68609334905</v>
      </c>
      <c r="O2686" s="3">
        <v>53451.452742892834</v>
      </c>
      <c r="P2686" s="3">
        <v>333296.22536367981</v>
      </c>
      <c r="Q2686" s="3">
        <v>210001.36747964102</v>
      </c>
      <c r="R2686" s="3">
        <v>316961.18232297711</v>
      </c>
      <c r="S2686" s="3">
        <v>69061.417888876764</v>
      </c>
      <c r="T2686" s="3">
        <v>0</v>
      </c>
      <c r="U2686" s="3">
        <v>0</v>
      </c>
      <c r="V2686" s="3">
        <v>0</v>
      </c>
      <c r="W2686" s="3">
        <v>0</v>
      </c>
      <c r="X2686" s="3">
        <v>0</v>
      </c>
      <c r="Y2686" s="3">
        <v>0</v>
      </c>
      <c r="AA2686" s="3">
        <f t="shared" si="1130"/>
        <v>1016387.7249757202</v>
      </c>
      <c r="AB2686" s="3">
        <f t="shared" si="1107"/>
        <v>25320.621926604905</v>
      </c>
      <c r="AC2686" s="3">
        <f t="shared" si="1108"/>
        <v>273287.78667679353</v>
      </c>
      <c r="AD2686" s="3">
        <f t="shared" si="1109"/>
        <v>168750.92945531401</v>
      </c>
      <c r="AE2686" s="3">
        <f t="shared" si="1110"/>
        <v>578306.28282889223</v>
      </c>
      <c r="AF2686" s="3">
        <f t="shared" si="1111"/>
        <v>56378.969351649059</v>
      </c>
      <c r="AG2686" s="3">
        <f t="shared" si="1112"/>
        <v>232510.23039987823</v>
      </c>
      <c r="AH2686" s="3">
        <f t="shared" si="1113"/>
        <v>503041.41551989387</v>
      </c>
      <c r="AI2686" s="3">
        <f t="shared" si="1114"/>
        <v>91572.530309786191</v>
      </c>
      <c r="AJ2686" s="3">
        <f t="shared" si="1115"/>
        <v>326293.83210922062</v>
      </c>
      <c r="AK2686" s="3">
        <f t="shared" si="1116"/>
        <v>100320.35229383135</v>
      </c>
      <c r="AL2686" s="3">
        <f t="shared" si="1117"/>
        <v>119089.68609334905</v>
      </c>
      <c r="AM2686" s="3">
        <f t="shared" si="1118"/>
        <v>53451.452742892834</v>
      </c>
      <c r="AN2686" s="3">
        <f t="shared" si="1119"/>
        <v>333296.22536367981</v>
      </c>
      <c r="AO2686" s="3">
        <f t="shared" si="1120"/>
        <v>210001.36747964102</v>
      </c>
      <c r="AP2686" s="3">
        <f t="shared" si="1121"/>
        <v>316961.18232297711</v>
      </c>
      <c r="AQ2686" s="3">
        <f t="shared" si="1122"/>
        <v>69061.417888876764</v>
      </c>
      <c r="AR2686" s="3">
        <f t="shared" si="1123"/>
        <v>0</v>
      </c>
      <c r="AS2686" s="3">
        <f t="shared" si="1124"/>
        <v>0</v>
      </c>
      <c r="AT2686" s="3">
        <f t="shared" si="1125"/>
        <v>0</v>
      </c>
      <c r="AU2686" s="3">
        <f t="shared" si="1126"/>
        <v>0</v>
      </c>
      <c r="AV2686" s="3">
        <f t="shared" si="1127"/>
        <v>0</v>
      </c>
      <c r="AW2686" s="3">
        <f t="shared" si="1128"/>
        <v>0</v>
      </c>
      <c r="AX2686" s="3">
        <f t="shared" si="1131"/>
        <v>4474032.007739001</v>
      </c>
      <c r="AY2686" s="3">
        <f t="shared" si="1132"/>
        <v>17</v>
      </c>
      <c r="AZ2686" s="3">
        <f t="shared" si="1129"/>
        <v>0</v>
      </c>
      <c r="BA2686" s="3">
        <v>3857515.6757706031</v>
      </c>
      <c r="BB2686">
        <f t="shared" si="1133"/>
        <v>0.53700000000000003</v>
      </c>
    </row>
    <row r="2687" spans="1:54">
      <c r="A2687" s="2">
        <v>2686</v>
      </c>
      <c r="B2687">
        <v>9</v>
      </c>
      <c r="C2687" s="3">
        <v>28577.621712493215</v>
      </c>
      <c r="D2687" s="3">
        <v>13634.446806611735</v>
      </c>
      <c r="E2687" s="3">
        <v>325417.97566259821</v>
      </c>
      <c r="F2687" s="3">
        <v>382853.40639252058</v>
      </c>
      <c r="G2687" s="3">
        <v>22809.355113992035</v>
      </c>
      <c r="H2687" s="3">
        <v>67424.359949947248</v>
      </c>
      <c r="I2687" s="3">
        <v>222584.20611516392</v>
      </c>
      <c r="J2687" s="3">
        <v>410265.63327055809</v>
      </c>
      <c r="K2687" s="3">
        <v>23417.489612308276</v>
      </c>
      <c r="L2687" s="3">
        <v>0</v>
      </c>
      <c r="M2687" s="3">
        <v>0</v>
      </c>
      <c r="N2687" s="3">
        <v>0</v>
      </c>
      <c r="O2687" s="3">
        <v>0</v>
      </c>
      <c r="P2687" s="3">
        <v>0</v>
      </c>
      <c r="Q2687" s="3">
        <v>0</v>
      </c>
      <c r="R2687" s="3">
        <v>0</v>
      </c>
      <c r="S2687" s="3">
        <v>0</v>
      </c>
      <c r="T2687" s="3">
        <v>0</v>
      </c>
      <c r="U2687" s="3">
        <v>0</v>
      </c>
      <c r="V2687" s="3">
        <v>0</v>
      </c>
      <c r="W2687" s="3">
        <v>0</v>
      </c>
      <c r="X2687" s="3">
        <v>0</v>
      </c>
      <c r="Y2687" s="3">
        <v>0</v>
      </c>
      <c r="AA2687" s="3">
        <f t="shared" si="1130"/>
        <v>28577.621712493215</v>
      </c>
      <c r="AB2687" s="3">
        <f t="shared" si="1107"/>
        <v>13634.446806611735</v>
      </c>
      <c r="AC2687" s="3">
        <f t="shared" si="1108"/>
        <v>325417.97566259821</v>
      </c>
      <c r="AD2687" s="3">
        <f t="shared" si="1109"/>
        <v>382853.40639252058</v>
      </c>
      <c r="AE2687" s="3">
        <f t="shared" si="1110"/>
        <v>22809.355113992035</v>
      </c>
      <c r="AF2687" s="3">
        <f t="shared" si="1111"/>
        <v>67424.359949947248</v>
      </c>
      <c r="AG2687" s="3">
        <f t="shared" si="1112"/>
        <v>222584.20611516392</v>
      </c>
      <c r="AH2687" s="3">
        <f t="shared" si="1113"/>
        <v>410265.63327055809</v>
      </c>
      <c r="AI2687" s="3">
        <f t="shared" si="1114"/>
        <v>23417.489612308276</v>
      </c>
      <c r="AJ2687" s="3">
        <f t="shared" si="1115"/>
        <v>0</v>
      </c>
      <c r="AK2687" s="3">
        <f t="shared" si="1116"/>
        <v>0</v>
      </c>
      <c r="AL2687" s="3">
        <f t="shared" si="1117"/>
        <v>0</v>
      </c>
      <c r="AM2687" s="3">
        <f t="shared" si="1118"/>
        <v>0</v>
      </c>
      <c r="AN2687" s="3">
        <f t="shared" si="1119"/>
        <v>0</v>
      </c>
      <c r="AO2687" s="3">
        <f t="shared" si="1120"/>
        <v>0</v>
      </c>
      <c r="AP2687" s="3">
        <f t="shared" si="1121"/>
        <v>0</v>
      </c>
      <c r="AQ2687" s="3">
        <f t="shared" si="1122"/>
        <v>0</v>
      </c>
      <c r="AR2687" s="3">
        <f t="shared" si="1123"/>
        <v>0</v>
      </c>
      <c r="AS2687" s="3">
        <f t="shared" si="1124"/>
        <v>0</v>
      </c>
      <c r="AT2687" s="3">
        <f t="shared" si="1125"/>
        <v>0</v>
      </c>
      <c r="AU2687" s="3">
        <f t="shared" si="1126"/>
        <v>0</v>
      </c>
      <c r="AV2687" s="3">
        <f t="shared" si="1127"/>
        <v>0</v>
      </c>
      <c r="AW2687" s="3">
        <f t="shared" si="1128"/>
        <v>0</v>
      </c>
      <c r="AX2687" s="3">
        <f t="shared" si="1131"/>
        <v>1496984.4946361934</v>
      </c>
      <c r="AY2687" s="3">
        <f t="shared" si="1132"/>
        <v>9</v>
      </c>
      <c r="AZ2687" s="3">
        <f t="shared" si="1129"/>
        <v>0</v>
      </c>
      <c r="BA2687" s="3">
        <v>3859433.3619744186</v>
      </c>
      <c r="BB2687">
        <f t="shared" si="1133"/>
        <v>0.53720000000000001</v>
      </c>
    </row>
    <row r="2688" spans="1:54">
      <c r="A2688" s="2">
        <v>2687</v>
      </c>
      <c r="B2688">
        <v>7</v>
      </c>
      <c r="C2688" s="3">
        <v>444455.21557486919</v>
      </c>
      <c r="D2688" s="3">
        <v>39892.775714762574</v>
      </c>
      <c r="E2688" s="3">
        <v>2527729.3230227204</v>
      </c>
      <c r="F2688" s="3">
        <v>668683.10061943135</v>
      </c>
      <c r="G2688" s="3">
        <v>51869.61330931008</v>
      </c>
      <c r="H2688" s="3">
        <v>150328.35778782357</v>
      </c>
      <c r="I2688" s="3">
        <v>40884.227633269482</v>
      </c>
      <c r="J2688" s="3">
        <v>0</v>
      </c>
      <c r="K2688" s="3">
        <v>0</v>
      </c>
      <c r="L2688" s="3">
        <v>0</v>
      </c>
      <c r="M2688" s="3">
        <v>0</v>
      </c>
      <c r="N2688" s="3">
        <v>0</v>
      </c>
      <c r="O2688" s="3">
        <v>0</v>
      </c>
      <c r="P2688" s="3">
        <v>0</v>
      </c>
      <c r="Q2688" s="3">
        <v>0</v>
      </c>
      <c r="R2688" s="3">
        <v>0</v>
      </c>
      <c r="S2688" s="3">
        <v>0</v>
      </c>
      <c r="T2688" s="3">
        <v>0</v>
      </c>
      <c r="U2688" s="3">
        <v>0</v>
      </c>
      <c r="V2688" s="3">
        <v>0</v>
      </c>
      <c r="W2688" s="3">
        <v>0</v>
      </c>
      <c r="X2688" s="3">
        <v>0</v>
      </c>
      <c r="Y2688" s="3">
        <v>0</v>
      </c>
      <c r="AA2688" s="3">
        <f t="shared" si="1130"/>
        <v>444455.21557486919</v>
      </c>
      <c r="AB2688" s="3">
        <f t="shared" si="1107"/>
        <v>39892.775714762574</v>
      </c>
      <c r="AC2688" s="3">
        <f t="shared" si="1108"/>
        <v>2527729.3230227204</v>
      </c>
      <c r="AD2688" s="3">
        <f t="shared" si="1109"/>
        <v>668683.10061943135</v>
      </c>
      <c r="AE2688" s="3">
        <f t="shared" si="1110"/>
        <v>51869.61330931008</v>
      </c>
      <c r="AF2688" s="3">
        <f t="shared" si="1111"/>
        <v>150328.35778782357</v>
      </c>
      <c r="AG2688" s="3">
        <f t="shared" si="1112"/>
        <v>40884.227633269482</v>
      </c>
      <c r="AH2688" s="3">
        <f t="shared" si="1113"/>
        <v>0</v>
      </c>
      <c r="AI2688" s="3">
        <f t="shared" si="1114"/>
        <v>0</v>
      </c>
      <c r="AJ2688" s="3">
        <f t="shared" si="1115"/>
        <v>0</v>
      </c>
      <c r="AK2688" s="3">
        <f t="shared" si="1116"/>
        <v>0</v>
      </c>
      <c r="AL2688" s="3">
        <f t="shared" si="1117"/>
        <v>0</v>
      </c>
      <c r="AM2688" s="3">
        <f t="shared" si="1118"/>
        <v>0</v>
      </c>
      <c r="AN2688" s="3">
        <f t="shared" si="1119"/>
        <v>0</v>
      </c>
      <c r="AO2688" s="3">
        <f t="shared" si="1120"/>
        <v>0</v>
      </c>
      <c r="AP2688" s="3">
        <f t="shared" si="1121"/>
        <v>0</v>
      </c>
      <c r="AQ2688" s="3">
        <f t="shared" si="1122"/>
        <v>0</v>
      </c>
      <c r="AR2688" s="3">
        <f t="shared" si="1123"/>
        <v>0</v>
      </c>
      <c r="AS2688" s="3">
        <f t="shared" si="1124"/>
        <v>0</v>
      </c>
      <c r="AT2688" s="3">
        <f t="shared" si="1125"/>
        <v>0</v>
      </c>
      <c r="AU2688" s="3">
        <f t="shared" si="1126"/>
        <v>0</v>
      </c>
      <c r="AV2688" s="3">
        <f t="shared" si="1127"/>
        <v>0</v>
      </c>
      <c r="AW2688" s="3">
        <f t="shared" si="1128"/>
        <v>0</v>
      </c>
      <c r="AX2688" s="3">
        <f t="shared" si="1131"/>
        <v>3923842.613662187</v>
      </c>
      <c r="AY2688" s="3">
        <f t="shared" si="1132"/>
        <v>7</v>
      </c>
      <c r="AZ2688" s="3">
        <f t="shared" si="1129"/>
        <v>0</v>
      </c>
      <c r="BA2688" s="3">
        <v>3860226.3952378761</v>
      </c>
      <c r="BB2688">
        <f t="shared" si="1133"/>
        <v>0.53739999999999999</v>
      </c>
    </row>
    <row r="2689" spans="1:54">
      <c r="A2689" s="2">
        <v>2688</v>
      </c>
      <c r="B2689">
        <v>13</v>
      </c>
      <c r="C2689" s="3">
        <v>58264.657935955081</v>
      </c>
      <c r="D2689" s="3">
        <v>39032.684939060411</v>
      </c>
      <c r="E2689" s="3">
        <v>43818.816617558543</v>
      </c>
      <c r="F2689" s="3">
        <v>60592.267684341699</v>
      </c>
      <c r="G2689" s="3">
        <v>24560.329898041688</v>
      </c>
      <c r="H2689" s="3">
        <v>326136.27393267531</v>
      </c>
      <c r="I2689" s="3">
        <v>379890.5106958478</v>
      </c>
      <c r="J2689" s="3">
        <v>273022.14207616687</v>
      </c>
      <c r="K2689" s="3">
        <v>78251.037150037606</v>
      </c>
      <c r="L2689" s="3">
        <v>1110054.9596413309</v>
      </c>
      <c r="M2689" s="3">
        <v>26014.826676670087</v>
      </c>
      <c r="N2689" s="3">
        <v>121754.77747585923</v>
      </c>
      <c r="O2689" s="3">
        <v>133712.05619678972</v>
      </c>
      <c r="P2689" s="3">
        <v>0</v>
      </c>
      <c r="Q2689" s="3">
        <v>0</v>
      </c>
      <c r="R2689" s="3">
        <v>0</v>
      </c>
      <c r="S2689" s="3">
        <v>0</v>
      </c>
      <c r="T2689" s="3">
        <v>0</v>
      </c>
      <c r="U2689" s="3">
        <v>0</v>
      </c>
      <c r="V2689" s="3">
        <v>0</v>
      </c>
      <c r="W2689" s="3">
        <v>0</v>
      </c>
      <c r="X2689" s="3">
        <v>0</v>
      </c>
      <c r="Y2689" s="3">
        <v>0</v>
      </c>
      <c r="AA2689" s="3">
        <f t="shared" si="1130"/>
        <v>58264.657935955081</v>
      </c>
      <c r="AB2689" s="3">
        <f t="shared" si="1107"/>
        <v>39032.684939060411</v>
      </c>
      <c r="AC2689" s="3">
        <f t="shared" si="1108"/>
        <v>43818.816617558543</v>
      </c>
      <c r="AD2689" s="3">
        <f t="shared" si="1109"/>
        <v>60592.267684341699</v>
      </c>
      <c r="AE2689" s="3">
        <f t="shared" si="1110"/>
        <v>24560.329898041688</v>
      </c>
      <c r="AF2689" s="3">
        <f t="shared" si="1111"/>
        <v>326136.27393267531</v>
      </c>
      <c r="AG2689" s="3">
        <f t="shared" si="1112"/>
        <v>379890.5106958478</v>
      </c>
      <c r="AH2689" s="3">
        <f t="shared" si="1113"/>
        <v>273022.14207616687</v>
      </c>
      <c r="AI2689" s="3">
        <f t="shared" si="1114"/>
        <v>78251.037150037606</v>
      </c>
      <c r="AJ2689" s="3">
        <f t="shared" si="1115"/>
        <v>1110054.9596413309</v>
      </c>
      <c r="AK2689" s="3">
        <f t="shared" si="1116"/>
        <v>26014.826676670087</v>
      </c>
      <c r="AL2689" s="3">
        <f t="shared" si="1117"/>
        <v>121754.77747585923</v>
      </c>
      <c r="AM2689" s="3">
        <f t="shared" si="1118"/>
        <v>133712.05619678972</v>
      </c>
      <c r="AN2689" s="3">
        <f t="shared" si="1119"/>
        <v>0</v>
      </c>
      <c r="AO2689" s="3">
        <f t="shared" si="1120"/>
        <v>0</v>
      </c>
      <c r="AP2689" s="3">
        <f t="shared" si="1121"/>
        <v>0</v>
      </c>
      <c r="AQ2689" s="3">
        <f t="shared" si="1122"/>
        <v>0</v>
      </c>
      <c r="AR2689" s="3">
        <f t="shared" si="1123"/>
        <v>0</v>
      </c>
      <c r="AS2689" s="3">
        <f t="shared" si="1124"/>
        <v>0</v>
      </c>
      <c r="AT2689" s="3">
        <f t="shared" si="1125"/>
        <v>0</v>
      </c>
      <c r="AU2689" s="3">
        <f t="shared" si="1126"/>
        <v>0</v>
      </c>
      <c r="AV2689" s="3">
        <f t="shared" si="1127"/>
        <v>0</v>
      </c>
      <c r="AW2689" s="3">
        <f t="shared" si="1128"/>
        <v>0</v>
      </c>
      <c r="AX2689" s="3">
        <f t="shared" si="1131"/>
        <v>2675105.3409203347</v>
      </c>
      <c r="AY2689" s="3">
        <f t="shared" si="1132"/>
        <v>13</v>
      </c>
      <c r="AZ2689" s="3">
        <f t="shared" si="1129"/>
        <v>0</v>
      </c>
      <c r="BA2689" s="3">
        <v>3860253.5602970859</v>
      </c>
      <c r="BB2689">
        <f t="shared" si="1133"/>
        <v>0.53759999999999997</v>
      </c>
    </row>
    <row r="2690" spans="1:54">
      <c r="A2690" s="2">
        <v>2689</v>
      </c>
      <c r="B2690">
        <v>15</v>
      </c>
      <c r="C2690" s="3">
        <v>624301.99104007974</v>
      </c>
      <c r="D2690" s="3">
        <v>11471.679040451463</v>
      </c>
      <c r="E2690" s="3">
        <v>110162.76203862308</v>
      </c>
      <c r="F2690" s="3">
        <v>45605.696010409512</v>
      </c>
      <c r="G2690" s="3">
        <v>79361.868292609579</v>
      </c>
      <c r="H2690" s="3">
        <v>489910.38383362797</v>
      </c>
      <c r="I2690" s="3">
        <v>35468.416590435976</v>
      </c>
      <c r="J2690" s="3">
        <v>51703.961629238722</v>
      </c>
      <c r="K2690" s="3">
        <v>126900.58915843727</v>
      </c>
      <c r="L2690" s="3">
        <v>15218.521511305418</v>
      </c>
      <c r="M2690" s="3">
        <v>190647.75940851416</v>
      </c>
      <c r="N2690" s="3">
        <v>442105.30744218425</v>
      </c>
      <c r="O2690" s="3">
        <v>771933.68323452491</v>
      </c>
      <c r="P2690" s="3">
        <v>559995.08447493496</v>
      </c>
      <c r="Q2690" s="3">
        <v>1167741.4576624059</v>
      </c>
      <c r="R2690" s="3">
        <v>0</v>
      </c>
      <c r="S2690" s="3">
        <v>0</v>
      </c>
      <c r="T2690" s="3">
        <v>0</v>
      </c>
      <c r="U2690" s="3">
        <v>0</v>
      </c>
      <c r="V2690" s="3">
        <v>0</v>
      </c>
      <c r="W2690" s="3">
        <v>0</v>
      </c>
      <c r="X2690" s="3">
        <v>0</v>
      </c>
      <c r="Y2690" s="3">
        <v>0</v>
      </c>
      <c r="AA2690" s="3">
        <f t="shared" si="1130"/>
        <v>624301.99104007974</v>
      </c>
      <c r="AB2690" s="3">
        <f t="shared" ref="AB2690:AB2753" si="1134">IF(D2690&gt;(80000000*0.329),0,IF(D2690&gt;0,D2690,0))</f>
        <v>11471.679040451463</v>
      </c>
      <c r="AC2690" s="3">
        <f t="shared" ref="AC2690:AC2753" si="1135">IF(E2690&gt;(80000000*0.329),0,IF(E2690&gt;0,E2690,0))</f>
        <v>110162.76203862308</v>
      </c>
      <c r="AD2690" s="3">
        <f t="shared" ref="AD2690:AD2753" si="1136">IF(F2690&gt;(80000000*0.329),0,IF(F2690&gt;0,F2690,0))</f>
        <v>45605.696010409512</v>
      </c>
      <c r="AE2690" s="3">
        <f t="shared" ref="AE2690:AE2753" si="1137">IF(G2690&gt;(80000000*0.329),0,IF(G2690&gt;0,G2690,0))</f>
        <v>79361.868292609579</v>
      </c>
      <c r="AF2690" s="3">
        <f t="shared" ref="AF2690:AF2753" si="1138">IF(H2690&gt;(80000000*0.329),0,IF(H2690&gt;0,H2690,0))</f>
        <v>489910.38383362797</v>
      </c>
      <c r="AG2690" s="3">
        <f t="shared" ref="AG2690:AG2753" si="1139">IF(I2690&gt;(80000000*0.329),0,IF(I2690&gt;0,I2690,0))</f>
        <v>35468.416590435976</v>
      </c>
      <c r="AH2690" s="3">
        <f t="shared" ref="AH2690:AH2753" si="1140">IF(J2690&gt;(80000000*0.329),0,IF(J2690&gt;0,J2690,0))</f>
        <v>51703.961629238722</v>
      </c>
      <c r="AI2690" s="3">
        <f t="shared" ref="AI2690:AI2753" si="1141">IF(K2690&gt;(80000000*0.329),0,IF(K2690&gt;0,K2690,0))</f>
        <v>126900.58915843727</v>
      </c>
      <c r="AJ2690" s="3">
        <f t="shared" ref="AJ2690:AJ2753" si="1142">IF(L2690&gt;(80000000*0.329),0,IF(L2690&gt;0,L2690,0))</f>
        <v>15218.521511305418</v>
      </c>
      <c r="AK2690" s="3">
        <f t="shared" ref="AK2690:AK2753" si="1143">IF(M2690&gt;(80000000*0.329),0,IF(M2690&gt;0,M2690,0))</f>
        <v>190647.75940851416</v>
      </c>
      <c r="AL2690" s="3">
        <f t="shared" ref="AL2690:AL2753" si="1144">IF(N2690&gt;(80000000*0.329),0,IF(N2690&gt;0,N2690,0))</f>
        <v>442105.30744218425</v>
      </c>
      <c r="AM2690" s="3">
        <f t="shared" ref="AM2690:AM2753" si="1145">IF(O2690&gt;(80000000*0.329),0,IF(O2690&gt;0,O2690,0))</f>
        <v>771933.68323452491</v>
      </c>
      <c r="AN2690" s="3">
        <f t="shared" ref="AN2690:AN2753" si="1146">IF(P2690&gt;(80000000*0.329),0,IF(P2690&gt;0,P2690,0))</f>
        <v>559995.08447493496</v>
      </c>
      <c r="AO2690" s="3">
        <f t="shared" ref="AO2690:AO2753" si="1147">IF(Q2690&gt;(80000000*0.329),0,IF(Q2690&gt;0,Q2690,0))</f>
        <v>1167741.4576624059</v>
      </c>
      <c r="AP2690" s="3">
        <f t="shared" ref="AP2690:AP2753" si="1148">IF(R2690&gt;(80000000*0.329),0,IF(R2690&gt;0,R2690,0))</f>
        <v>0</v>
      </c>
      <c r="AQ2690" s="3">
        <f t="shared" ref="AQ2690:AQ2753" si="1149">IF(S2690&gt;(80000000*0.329),0,IF(S2690&gt;0,S2690,0))</f>
        <v>0</v>
      </c>
      <c r="AR2690" s="3">
        <f t="shared" ref="AR2690:AR2753" si="1150">IF(T2690&gt;(80000000*0.329),0,IF(T2690&gt;0,T2690,0))</f>
        <v>0</v>
      </c>
      <c r="AS2690" s="3">
        <f t="shared" ref="AS2690:AS2753" si="1151">IF(U2690&gt;(80000000*0.329),0,IF(U2690&gt;0,U2690,0))</f>
        <v>0</v>
      </c>
      <c r="AT2690" s="3">
        <f t="shared" ref="AT2690:AT2753" si="1152">IF(V2690&gt;(80000000*0.329),0,IF(V2690&gt;0,V2690,0))</f>
        <v>0</v>
      </c>
      <c r="AU2690" s="3">
        <f t="shared" ref="AU2690:AU2753" si="1153">IF(W2690&gt;(80000000*0.329),0,IF(W2690&gt;0,W2690,0))</f>
        <v>0</v>
      </c>
      <c r="AV2690" s="3">
        <f t="shared" ref="AV2690:AV2753" si="1154">IF(X2690&gt;(80000000*0.329),0,IF(X2690&gt;0,X2690,0))</f>
        <v>0</v>
      </c>
      <c r="AW2690" s="3">
        <f t="shared" ref="AW2690:AW2753" si="1155">IF(Y2690&gt;(80000000*0.329),0,IF(Y2690&gt;0,Y2690,0))</f>
        <v>0</v>
      </c>
      <c r="AX2690" s="3">
        <f t="shared" si="1131"/>
        <v>4722529.1613677833</v>
      </c>
      <c r="AY2690" s="3">
        <f t="shared" si="1132"/>
        <v>15</v>
      </c>
      <c r="AZ2690" s="3">
        <f t="shared" ref="AZ2690:AZ2753" si="1156">B2690-AY2690</f>
        <v>0</v>
      </c>
      <c r="BA2690" s="3">
        <v>3861618.7848948166</v>
      </c>
      <c r="BB2690">
        <f t="shared" si="1133"/>
        <v>0.53779999999999994</v>
      </c>
    </row>
    <row r="2691" spans="1:54">
      <c r="A2691" s="2">
        <v>2690</v>
      </c>
      <c r="B2691">
        <v>14</v>
      </c>
      <c r="C2691" s="3">
        <v>171506.78502299861</v>
      </c>
      <c r="D2691" s="3">
        <v>43802.130414817868</v>
      </c>
      <c r="E2691" s="3">
        <v>123407.50103650306</v>
      </c>
      <c r="F2691" s="3">
        <v>154172.66147286442</v>
      </c>
      <c r="G2691" s="3">
        <v>74076.735824307601</v>
      </c>
      <c r="H2691" s="3">
        <v>15699.500504436346</v>
      </c>
      <c r="I2691" s="3">
        <v>44314.248504322917</v>
      </c>
      <c r="J2691" s="3">
        <v>565697.34314397187</v>
      </c>
      <c r="K2691" s="3">
        <v>341475.65665231319</v>
      </c>
      <c r="L2691" s="3">
        <v>612787.32299261121</v>
      </c>
      <c r="M2691" s="3">
        <v>113638.01159773655</v>
      </c>
      <c r="N2691" s="3">
        <v>192710.68050313968</v>
      </c>
      <c r="O2691" s="3">
        <v>850375.55717301148</v>
      </c>
      <c r="P2691" s="3">
        <v>214890.53149972286</v>
      </c>
      <c r="Q2691" s="3">
        <v>0</v>
      </c>
      <c r="R2691" s="3">
        <v>0</v>
      </c>
      <c r="S2691" s="3">
        <v>0</v>
      </c>
      <c r="T2691" s="3">
        <v>0</v>
      </c>
      <c r="U2691" s="3">
        <v>0</v>
      </c>
      <c r="V2691" s="3">
        <v>0</v>
      </c>
      <c r="W2691" s="3">
        <v>0</v>
      </c>
      <c r="X2691" s="3">
        <v>0</v>
      </c>
      <c r="Y2691" s="3">
        <v>0</v>
      </c>
      <c r="AA2691" s="3">
        <f t="shared" ref="AA2691:AA2754" si="1157">IF(C2691&gt;(80000000*0.329),0,IF(C2691&gt;0,C2691,0))</f>
        <v>171506.78502299861</v>
      </c>
      <c r="AB2691" s="3">
        <f t="shared" si="1134"/>
        <v>43802.130414817868</v>
      </c>
      <c r="AC2691" s="3">
        <f t="shared" si="1135"/>
        <v>123407.50103650306</v>
      </c>
      <c r="AD2691" s="3">
        <f t="shared" si="1136"/>
        <v>154172.66147286442</v>
      </c>
      <c r="AE2691" s="3">
        <f t="shared" si="1137"/>
        <v>74076.735824307601</v>
      </c>
      <c r="AF2691" s="3">
        <f t="shared" si="1138"/>
        <v>15699.500504436346</v>
      </c>
      <c r="AG2691" s="3">
        <f t="shared" si="1139"/>
        <v>44314.248504322917</v>
      </c>
      <c r="AH2691" s="3">
        <f t="shared" si="1140"/>
        <v>565697.34314397187</v>
      </c>
      <c r="AI2691" s="3">
        <f t="shared" si="1141"/>
        <v>341475.65665231319</v>
      </c>
      <c r="AJ2691" s="3">
        <f t="shared" si="1142"/>
        <v>612787.32299261121</v>
      </c>
      <c r="AK2691" s="3">
        <f t="shared" si="1143"/>
        <v>113638.01159773655</v>
      </c>
      <c r="AL2691" s="3">
        <f t="shared" si="1144"/>
        <v>192710.68050313968</v>
      </c>
      <c r="AM2691" s="3">
        <f t="shared" si="1145"/>
        <v>850375.55717301148</v>
      </c>
      <c r="AN2691" s="3">
        <f t="shared" si="1146"/>
        <v>214890.53149972286</v>
      </c>
      <c r="AO2691" s="3">
        <f t="shared" si="1147"/>
        <v>0</v>
      </c>
      <c r="AP2691" s="3">
        <f t="shared" si="1148"/>
        <v>0</v>
      </c>
      <c r="AQ2691" s="3">
        <f t="shared" si="1149"/>
        <v>0</v>
      </c>
      <c r="AR2691" s="3">
        <f t="shared" si="1150"/>
        <v>0</v>
      </c>
      <c r="AS2691" s="3">
        <f t="shared" si="1151"/>
        <v>0</v>
      </c>
      <c r="AT2691" s="3">
        <f t="shared" si="1152"/>
        <v>0</v>
      </c>
      <c r="AU2691" s="3">
        <f t="shared" si="1153"/>
        <v>0</v>
      </c>
      <c r="AV2691" s="3">
        <f t="shared" si="1154"/>
        <v>0</v>
      </c>
      <c r="AW2691" s="3">
        <f t="shared" si="1155"/>
        <v>0</v>
      </c>
      <c r="AX2691" s="3">
        <f t="shared" ref="AX2691:AX2754" si="1158">SUM(AA2691:AW2691)</f>
        <v>3518554.6663427581</v>
      </c>
      <c r="AY2691" s="3">
        <f t="shared" ref="AY2691:AY2754" si="1159">COUNTIF(C2691:Y2691,"&gt;0")</f>
        <v>14</v>
      </c>
      <c r="AZ2691" s="3">
        <f t="shared" si="1156"/>
        <v>0</v>
      </c>
      <c r="BA2691" s="3">
        <v>3863681.324516763</v>
      </c>
      <c r="BB2691">
        <f t="shared" ref="BB2691:BB2754" si="1160">(ROW()-1)/5000</f>
        <v>0.53800000000000003</v>
      </c>
    </row>
    <row r="2692" spans="1:54">
      <c r="A2692" s="2">
        <v>2691</v>
      </c>
      <c r="B2692">
        <v>10</v>
      </c>
      <c r="C2692" s="3">
        <v>784616.95009720186</v>
      </c>
      <c r="D2692" s="3">
        <v>228140.50094148039</v>
      </c>
      <c r="E2692" s="3">
        <v>504500.62933368853</v>
      </c>
      <c r="F2692" s="3">
        <v>83849.035236066033</v>
      </c>
      <c r="G2692" s="3">
        <v>11640.074092012919</v>
      </c>
      <c r="H2692" s="3">
        <v>12285.629513316204</v>
      </c>
      <c r="I2692" s="3">
        <v>577035.06293504848</v>
      </c>
      <c r="J2692" s="3">
        <v>113613.92461626303</v>
      </c>
      <c r="K2692" s="3">
        <v>5118.2132108233527</v>
      </c>
      <c r="L2692" s="3">
        <v>37630.637449344475</v>
      </c>
      <c r="M2692" s="3">
        <v>0</v>
      </c>
      <c r="N2692" s="3">
        <v>0</v>
      </c>
      <c r="O2692" s="3">
        <v>0</v>
      </c>
      <c r="P2692" s="3">
        <v>0</v>
      </c>
      <c r="Q2692" s="3">
        <v>0</v>
      </c>
      <c r="R2692" s="3">
        <v>0</v>
      </c>
      <c r="S2692" s="3">
        <v>0</v>
      </c>
      <c r="T2692" s="3">
        <v>0</v>
      </c>
      <c r="U2692" s="3">
        <v>0</v>
      </c>
      <c r="V2692" s="3">
        <v>0</v>
      </c>
      <c r="W2692" s="3">
        <v>0</v>
      </c>
      <c r="X2692" s="3">
        <v>0</v>
      </c>
      <c r="Y2692" s="3">
        <v>0</v>
      </c>
      <c r="AA2692" s="3">
        <f t="shared" si="1157"/>
        <v>784616.95009720186</v>
      </c>
      <c r="AB2692" s="3">
        <f t="shared" si="1134"/>
        <v>228140.50094148039</v>
      </c>
      <c r="AC2692" s="3">
        <f t="shared" si="1135"/>
        <v>504500.62933368853</v>
      </c>
      <c r="AD2692" s="3">
        <f t="shared" si="1136"/>
        <v>83849.035236066033</v>
      </c>
      <c r="AE2692" s="3">
        <f t="shared" si="1137"/>
        <v>11640.074092012919</v>
      </c>
      <c r="AF2692" s="3">
        <f t="shared" si="1138"/>
        <v>12285.629513316204</v>
      </c>
      <c r="AG2692" s="3">
        <f t="shared" si="1139"/>
        <v>577035.06293504848</v>
      </c>
      <c r="AH2692" s="3">
        <f t="shared" si="1140"/>
        <v>113613.92461626303</v>
      </c>
      <c r="AI2692" s="3">
        <f t="shared" si="1141"/>
        <v>5118.2132108233527</v>
      </c>
      <c r="AJ2692" s="3">
        <f t="shared" si="1142"/>
        <v>37630.637449344475</v>
      </c>
      <c r="AK2692" s="3">
        <f t="shared" si="1143"/>
        <v>0</v>
      </c>
      <c r="AL2692" s="3">
        <f t="shared" si="1144"/>
        <v>0</v>
      </c>
      <c r="AM2692" s="3">
        <f t="shared" si="1145"/>
        <v>0</v>
      </c>
      <c r="AN2692" s="3">
        <f t="shared" si="1146"/>
        <v>0</v>
      </c>
      <c r="AO2692" s="3">
        <f t="shared" si="1147"/>
        <v>0</v>
      </c>
      <c r="AP2692" s="3">
        <f t="shared" si="1148"/>
        <v>0</v>
      </c>
      <c r="AQ2692" s="3">
        <f t="shared" si="1149"/>
        <v>0</v>
      </c>
      <c r="AR2692" s="3">
        <f t="shared" si="1150"/>
        <v>0</v>
      </c>
      <c r="AS2692" s="3">
        <f t="shared" si="1151"/>
        <v>0</v>
      </c>
      <c r="AT2692" s="3">
        <f t="shared" si="1152"/>
        <v>0</v>
      </c>
      <c r="AU2692" s="3">
        <f t="shared" si="1153"/>
        <v>0</v>
      </c>
      <c r="AV2692" s="3">
        <f t="shared" si="1154"/>
        <v>0</v>
      </c>
      <c r="AW2692" s="3">
        <f t="shared" si="1155"/>
        <v>0</v>
      </c>
      <c r="AX2692" s="3">
        <f t="shared" si="1158"/>
        <v>2358430.6574252457</v>
      </c>
      <c r="AY2692" s="3">
        <f t="shared" si="1159"/>
        <v>10</v>
      </c>
      <c r="AZ2692" s="3">
        <f t="shared" si="1156"/>
        <v>0</v>
      </c>
      <c r="BA2692" s="3">
        <v>3866501.3030462875</v>
      </c>
      <c r="BB2692">
        <f t="shared" si="1160"/>
        <v>0.53820000000000001</v>
      </c>
    </row>
    <row r="2693" spans="1:54">
      <c r="A2693" s="2">
        <v>2692</v>
      </c>
      <c r="B2693">
        <v>18</v>
      </c>
      <c r="C2693" s="3">
        <v>26954.957724408108</v>
      </c>
      <c r="D2693" s="3">
        <v>79718.716588002324</v>
      </c>
      <c r="E2693" s="3">
        <v>204648.10045357113</v>
      </c>
      <c r="F2693" s="3">
        <v>114828.05630375778</v>
      </c>
      <c r="G2693" s="3">
        <v>5534.0373846116236</v>
      </c>
      <c r="H2693" s="3">
        <v>22296.284281600576</v>
      </c>
      <c r="I2693" s="3">
        <v>479408.17003031075</v>
      </c>
      <c r="J2693" s="3">
        <v>330257.6556422342</v>
      </c>
      <c r="K2693" s="3">
        <v>122155.55010143609</v>
      </c>
      <c r="L2693" s="3">
        <v>202486.38163708933</v>
      </c>
      <c r="M2693" s="3">
        <v>328178.42373156076</v>
      </c>
      <c r="N2693" s="3">
        <v>35700.739742981656</v>
      </c>
      <c r="O2693" s="3">
        <v>270652.49766445096</v>
      </c>
      <c r="P2693" s="3">
        <v>67617.328955504781</v>
      </c>
      <c r="Q2693" s="3">
        <v>558600.47510565689</v>
      </c>
      <c r="R2693" s="3">
        <v>23550.676310365328</v>
      </c>
      <c r="S2693" s="3">
        <v>641172.91489363159</v>
      </c>
      <c r="T2693" s="3">
        <v>182749.37422088307</v>
      </c>
      <c r="U2693" s="3">
        <v>0</v>
      </c>
      <c r="V2693" s="3">
        <v>0</v>
      </c>
      <c r="W2693" s="3">
        <v>0</v>
      </c>
      <c r="X2693" s="3">
        <v>0</v>
      </c>
      <c r="Y2693" s="3">
        <v>0</v>
      </c>
      <c r="AA2693" s="3">
        <f t="shared" si="1157"/>
        <v>26954.957724408108</v>
      </c>
      <c r="AB2693" s="3">
        <f t="shared" si="1134"/>
        <v>79718.716588002324</v>
      </c>
      <c r="AC2693" s="3">
        <f t="shared" si="1135"/>
        <v>204648.10045357113</v>
      </c>
      <c r="AD2693" s="3">
        <f t="shared" si="1136"/>
        <v>114828.05630375778</v>
      </c>
      <c r="AE2693" s="3">
        <f t="shared" si="1137"/>
        <v>5534.0373846116236</v>
      </c>
      <c r="AF2693" s="3">
        <f t="shared" si="1138"/>
        <v>22296.284281600576</v>
      </c>
      <c r="AG2693" s="3">
        <f t="shared" si="1139"/>
        <v>479408.17003031075</v>
      </c>
      <c r="AH2693" s="3">
        <f t="shared" si="1140"/>
        <v>330257.6556422342</v>
      </c>
      <c r="AI2693" s="3">
        <f t="shared" si="1141"/>
        <v>122155.55010143609</v>
      </c>
      <c r="AJ2693" s="3">
        <f t="shared" si="1142"/>
        <v>202486.38163708933</v>
      </c>
      <c r="AK2693" s="3">
        <f t="shared" si="1143"/>
        <v>328178.42373156076</v>
      </c>
      <c r="AL2693" s="3">
        <f t="shared" si="1144"/>
        <v>35700.739742981656</v>
      </c>
      <c r="AM2693" s="3">
        <f t="shared" si="1145"/>
        <v>270652.49766445096</v>
      </c>
      <c r="AN2693" s="3">
        <f t="shared" si="1146"/>
        <v>67617.328955504781</v>
      </c>
      <c r="AO2693" s="3">
        <f t="shared" si="1147"/>
        <v>558600.47510565689</v>
      </c>
      <c r="AP2693" s="3">
        <f t="shared" si="1148"/>
        <v>23550.676310365328</v>
      </c>
      <c r="AQ2693" s="3">
        <f t="shared" si="1149"/>
        <v>641172.91489363159</v>
      </c>
      <c r="AR2693" s="3">
        <f t="shared" si="1150"/>
        <v>182749.37422088307</v>
      </c>
      <c r="AS2693" s="3">
        <f t="shared" si="1151"/>
        <v>0</v>
      </c>
      <c r="AT2693" s="3">
        <f t="shared" si="1152"/>
        <v>0</v>
      </c>
      <c r="AU2693" s="3">
        <f t="shared" si="1153"/>
        <v>0</v>
      </c>
      <c r="AV2693" s="3">
        <f t="shared" si="1154"/>
        <v>0</v>
      </c>
      <c r="AW2693" s="3">
        <f t="shared" si="1155"/>
        <v>0</v>
      </c>
      <c r="AX2693" s="3">
        <f t="shared" si="1158"/>
        <v>3696510.3407720574</v>
      </c>
      <c r="AY2693" s="3">
        <f t="shared" si="1159"/>
        <v>18</v>
      </c>
      <c r="AZ2693" s="3">
        <f t="shared" si="1156"/>
        <v>0</v>
      </c>
      <c r="BA2693" s="3">
        <v>3872477.722824154</v>
      </c>
      <c r="BB2693">
        <f t="shared" si="1160"/>
        <v>0.53839999999999999</v>
      </c>
    </row>
    <row r="2694" spans="1:54">
      <c r="A2694" s="2">
        <v>2693</v>
      </c>
      <c r="B2694">
        <v>18</v>
      </c>
      <c r="C2694" s="3">
        <v>31883.349525027079</v>
      </c>
      <c r="D2694" s="3">
        <v>184929.94958258464</v>
      </c>
      <c r="E2694" s="3">
        <v>49741.613876447496</v>
      </c>
      <c r="F2694" s="3">
        <v>359788.85378529556</v>
      </c>
      <c r="G2694" s="3">
        <v>153373.30445539244</v>
      </c>
      <c r="H2694" s="3">
        <v>82344.671485932209</v>
      </c>
      <c r="I2694" s="3">
        <v>290339.21056899702</v>
      </c>
      <c r="J2694" s="3">
        <v>129307.90607210757</v>
      </c>
      <c r="K2694" s="3">
        <v>117825.92583422626</v>
      </c>
      <c r="L2694" s="3">
        <v>540360.61580992793</v>
      </c>
      <c r="M2694" s="3">
        <v>9544681.7953230813</v>
      </c>
      <c r="N2694" s="3">
        <v>227507.30827277366</v>
      </c>
      <c r="O2694" s="3">
        <v>88432.652235504676</v>
      </c>
      <c r="P2694" s="3">
        <v>64545.176074502138</v>
      </c>
      <c r="Q2694" s="3">
        <v>1157172.7552342943</v>
      </c>
      <c r="R2694" s="3">
        <v>246183.02013410692</v>
      </c>
      <c r="S2694" s="3">
        <v>673929.27892467007</v>
      </c>
      <c r="T2694" s="3">
        <v>127988.81817741576</v>
      </c>
      <c r="U2694" s="3">
        <v>0</v>
      </c>
      <c r="V2694" s="3">
        <v>0</v>
      </c>
      <c r="W2694" s="3">
        <v>0</v>
      </c>
      <c r="X2694" s="3">
        <v>0</v>
      </c>
      <c r="Y2694" s="3">
        <v>0</v>
      </c>
      <c r="AA2694" s="3">
        <f t="shared" si="1157"/>
        <v>31883.349525027079</v>
      </c>
      <c r="AB2694" s="3">
        <f t="shared" si="1134"/>
        <v>184929.94958258464</v>
      </c>
      <c r="AC2694" s="3">
        <f t="shared" si="1135"/>
        <v>49741.613876447496</v>
      </c>
      <c r="AD2694" s="3">
        <f t="shared" si="1136"/>
        <v>359788.85378529556</v>
      </c>
      <c r="AE2694" s="3">
        <f t="shared" si="1137"/>
        <v>153373.30445539244</v>
      </c>
      <c r="AF2694" s="3">
        <f t="shared" si="1138"/>
        <v>82344.671485932209</v>
      </c>
      <c r="AG2694" s="3">
        <f t="shared" si="1139"/>
        <v>290339.21056899702</v>
      </c>
      <c r="AH2694" s="3">
        <f t="shared" si="1140"/>
        <v>129307.90607210757</v>
      </c>
      <c r="AI2694" s="3">
        <f t="shared" si="1141"/>
        <v>117825.92583422626</v>
      </c>
      <c r="AJ2694" s="3">
        <f t="shared" si="1142"/>
        <v>540360.61580992793</v>
      </c>
      <c r="AK2694" s="3">
        <f t="shared" si="1143"/>
        <v>9544681.7953230813</v>
      </c>
      <c r="AL2694" s="3">
        <f t="shared" si="1144"/>
        <v>227507.30827277366</v>
      </c>
      <c r="AM2694" s="3">
        <f t="shared" si="1145"/>
        <v>88432.652235504676</v>
      </c>
      <c r="AN2694" s="3">
        <f t="shared" si="1146"/>
        <v>64545.176074502138</v>
      </c>
      <c r="AO2694" s="3">
        <f t="shared" si="1147"/>
        <v>1157172.7552342943</v>
      </c>
      <c r="AP2694" s="3">
        <f t="shared" si="1148"/>
        <v>246183.02013410692</v>
      </c>
      <c r="AQ2694" s="3">
        <f t="shared" si="1149"/>
        <v>673929.27892467007</v>
      </c>
      <c r="AR2694" s="3">
        <f t="shared" si="1150"/>
        <v>127988.81817741576</v>
      </c>
      <c r="AS2694" s="3">
        <f t="shared" si="1151"/>
        <v>0</v>
      </c>
      <c r="AT2694" s="3">
        <f t="shared" si="1152"/>
        <v>0</v>
      </c>
      <c r="AU2694" s="3">
        <f t="shared" si="1153"/>
        <v>0</v>
      </c>
      <c r="AV2694" s="3">
        <f t="shared" si="1154"/>
        <v>0</v>
      </c>
      <c r="AW2694" s="3">
        <f t="shared" si="1155"/>
        <v>0</v>
      </c>
      <c r="AX2694" s="3">
        <f t="shared" si="1158"/>
        <v>14070336.205372285</v>
      </c>
      <c r="AY2694" s="3">
        <f t="shared" si="1159"/>
        <v>18</v>
      </c>
      <c r="AZ2694" s="3">
        <f t="shared" si="1156"/>
        <v>0</v>
      </c>
      <c r="BA2694" s="3">
        <v>3877404.7309085578</v>
      </c>
      <c r="BB2694">
        <f t="shared" si="1160"/>
        <v>0.53859999999999997</v>
      </c>
    </row>
    <row r="2695" spans="1:54">
      <c r="A2695" s="2">
        <v>2694</v>
      </c>
      <c r="B2695">
        <v>18</v>
      </c>
      <c r="C2695" s="3">
        <v>179008.17469133015</v>
      </c>
      <c r="D2695" s="3">
        <v>85356.393366465403</v>
      </c>
      <c r="E2695" s="3">
        <v>273841.92841375392</v>
      </c>
      <c r="F2695" s="3">
        <v>319808.61737073649</v>
      </c>
      <c r="G2695" s="3">
        <v>182752.49045330024</v>
      </c>
      <c r="H2695" s="3">
        <v>6219.5426268802266</v>
      </c>
      <c r="I2695" s="3">
        <v>303084.5721345286</v>
      </c>
      <c r="J2695" s="3">
        <v>420274.39206045953</v>
      </c>
      <c r="K2695" s="3">
        <v>40354.972845364748</v>
      </c>
      <c r="L2695" s="3">
        <v>31960.031504201015</v>
      </c>
      <c r="M2695" s="3">
        <v>463329.85990847833</v>
      </c>
      <c r="N2695" s="3">
        <v>41118.024280095691</v>
      </c>
      <c r="O2695" s="3">
        <v>152567.31704970379</v>
      </c>
      <c r="P2695" s="3">
        <v>170284.94339732648</v>
      </c>
      <c r="Q2695" s="3">
        <v>15839.635049779516</v>
      </c>
      <c r="R2695" s="3">
        <v>131411.67262050719</v>
      </c>
      <c r="S2695" s="3">
        <v>195167.44474728435</v>
      </c>
      <c r="T2695" s="3">
        <v>112248.68260550058</v>
      </c>
      <c r="U2695" s="3">
        <v>0</v>
      </c>
      <c r="V2695" s="3">
        <v>0</v>
      </c>
      <c r="W2695" s="3">
        <v>0</v>
      </c>
      <c r="X2695" s="3">
        <v>0</v>
      </c>
      <c r="Y2695" s="3">
        <v>0</v>
      </c>
      <c r="AA2695" s="3">
        <f t="shared" si="1157"/>
        <v>179008.17469133015</v>
      </c>
      <c r="AB2695" s="3">
        <f t="shared" si="1134"/>
        <v>85356.393366465403</v>
      </c>
      <c r="AC2695" s="3">
        <f t="shared" si="1135"/>
        <v>273841.92841375392</v>
      </c>
      <c r="AD2695" s="3">
        <f t="shared" si="1136"/>
        <v>319808.61737073649</v>
      </c>
      <c r="AE2695" s="3">
        <f t="shared" si="1137"/>
        <v>182752.49045330024</v>
      </c>
      <c r="AF2695" s="3">
        <f t="shared" si="1138"/>
        <v>6219.5426268802266</v>
      </c>
      <c r="AG2695" s="3">
        <f t="shared" si="1139"/>
        <v>303084.5721345286</v>
      </c>
      <c r="AH2695" s="3">
        <f t="shared" si="1140"/>
        <v>420274.39206045953</v>
      </c>
      <c r="AI2695" s="3">
        <f t="shared" si="1141"/>
        <v>40354.972845364748</v>
      </c>
      <c r="AJ2695" s="3">
        <f t="shared" si="1142"/>
        <v>31960.031504201015</v>
      </c>
      <c r="AK2695" s="3">
        <f t="shared" si="1143"/>
        <v>463329.85990847833</v>
      </c>
      <c r="AL2695" s="3">
        <f t="shared" si="1144"/>
        <v>41118.024280095691</v>
      </c>
      <c r="AM2695" s="3">
        <f t="shared" si="1145"/>
        <v>152567.31704970379</v>
      </c>
      <c r="AN2695" s="3">
        <f t="shared" si="1146"/>
        <v>170284.94339732648</v>
      </c>
      <c r="AO2695" s="3">
        <f t="shared" si="1147"/>
        <v>15839.635049779516</v>
      </c>
      <c r="AP2695" s="3">
        <f t="shared" si="1148"/>
        <v>131411.67262050719</v>
      </c>
      <c r="AQ2695" s="3">
        <f t="shared" si="1149"/>
        <v>195167.44474728435</v>
      </c>
      <c r="AR2695" s="3">
        <f t="shared" si="1150"/>
        <v>112248.68260550058</v>
      </c>
      <c r="AS2695" s="3">
        <f t="shared" si="1151"/>
        <v>0</v>
      </c>
      <c r="AT2695" s="3">
        <f t="shared" si="1152"/>
        <v>0</v>
      </c>
      <c r="AU2695" s="3">
        <f t="shared" si="1153"/>
        <v>0</v>
      </c>
      <c r="AV2695" s="3">
        <f t="shared" si="1154"/>
        <v>0</v>
      </c>
      <c r="AW2695" s="3">
        <f t="shared" si="1155"/>
        <v>0</v>
      </c>
      <c r="AX2695" s="3">
        <f t="shared" si="1158"/>
        <v>3124628.6951256962</v>
      </c>
      <c r="AY2695" s="3">
        <f t="shared" si="1159"/>
        <v>18</v>
      </c>
      <c r="AZ2695" s="3">
        <f t="shared" si="1156"/>
        <v>0</v>
      </c>
      <c r="BA2695" s="3">
        <v>3878693.216989046</v>
      </c>
      <c r="BB2695">
        <f t="shared" si="1160"/>
        <v>0.53879999999999995</v>
      </c>
    </row>
    <row r="2696" spans="1:54">
      <c r="A2696" s="2">
        <v>2695</v>
      </c>
      <c r="B2696">
        <v>14</v>
      </c>
      <c r="C2696" s="3">
        <v>150015.37695701836</v>
      </c>
      <c r="D2696" s="3">
        <v>119194.40884805429</v>
      </c>
      <c r="E2696" s="3">
        <v>132121.5921395745</v>
      </c>
      <c r="F2696" s="3">
        <v>26979.832493793365</v>
      </c>
      <c r="G2696" s="3">
        <v>3407498.5870629693</v>
      </c>
      <c r="H2696" s="3">
        <v>311070.95950386522</v>
      </c>
      <c r="I2696" s="3">
        <v>249129.36266373319</v>
      </c>
      <c r="J2696" s="3">
        <v>208783.1594784043</v>
      </c>
      <c r="K2696" s="3">
        <v>106611.01574675136</v>
      </c>
      <c r="L2696" s="3">
        <v>105183.63900139407</v>
      </c>
      <c r="M2696" s="3">
        <v>46826.061835074448</v>
      </c>
      <c r="N2696" s="3">
        <v>188426.33456152841</v>
      </c>
      <c r="O2696" s="3">
        <v>57522.013553632991</v>
      </c>
      <c r="P2696" s="3">
        <v>127279.92464911591</v>
      </c>
      <c r="Q2696" s="3">
        <v>0</v>
      </c>
      <c r="R2696" s="3">
        <v>0</v>
      </c>
      <c r="S2696" s="3">
        <v>0</v>
      </c>
      <c r="T2696" s="3">
        <v>0</v>
      </c>
      <c r="U2696" s="3">
        <v>0</v>
      </c>
      <c r="V2696" s="3">
        <v>0</v>
      </c>
      <c r="W2696" s="3">
        <v>0</v>
      </c>
      <c r="X2696" s="3">
        <v>0</v>
      </c>
      <c r="Y2696" s="3">
        <v>0</v>
      </c>
      <c r="AA2696" s="3">
        <f t="shared" si="1157"/>
        <v>150015.37695701836</v>
      </c>
      <c r="AB2696" s="3">
        <f t="shared" si="1134"/>
        <v>119194.40884805429</v>
      </c>
      <c r="AC2696" s="3">
        <f t="shared" si="1135"/>
        <v>132121.5921395745</v>
      </c>
      <c r="AD2696" s="3">
        <f t="shared" si="1136"/>
        <v>26979.832493793365</v>
      </c>
      <c r="AE2696" s="3">
        <f t="shared" si="1137"/>
        <v>3407498.5870629693</v>
      </c>
      <c r="AF2696" s="3">
        <f t="shared" si="1138"/>
        <v>311070.95950386522</v>
      </c>
      <c r="AG2696" s="3">
        <f t="shared" si="1139"/>
        <v>249129.36266373319</v>
      </c>
      <c r="AH2696" s="3">
        <f t="shared" si="1140"/>
        <v>208783.1594784043</v>
      </c>
      <c r="AI2696" s="3">
        <f t="shared" si="1141"/>
        <v>106611.01574675136</v>
      </c>
      <c r="AJ2696" s="3">
        <f t="shared" si="1142"/>
        <v>105183.63900139407</v>
      </c>
      <c r="AK2696" s="3">
        <f t="shared" si="1143"/>
        <v>46826.061835074448</v>
      </c>
      <c r="AL2696" s="3">
        <f t="shared" si="1144"/>
        <v>188426.33456152841</v>
      </c>
      <c r="AM2696" s="3">
        <f t="shared" si="1145"/>
        <v>57522.013553632991</v>
      </c>
      <c r="AN2696" s="3">
        <f t="shared" si="1146"/>
        <v>127279.92464911591</v>
      </c>
      <c r="AO2696" s="3">
        <f t="shared" si="1147"/>
        <v>0</v>
      </c>
      <c r="AP2696" s="3">
        <f t="shared" si="1148"/>
        <v>0</v>
      </c>
      <c r="AQ2696" s="3">
        <f t="shared" si="1149"/>
        <v>0</v>
      </c>
      <c r="AR2696" s="3">
        <f t="shared" si="1150"/>
        <v>0</v>
      </c>
      <c r="AS2696" s="3">
        <f t="shared" si="1151"/>
        <v>0</v>
      </c>
      <c r="AT2696" s="3">
        <f t="shared" si="1152"/>
        <v>0</v>
      </c>
      <c r="AU2696" s="3">
        <f t="shared" si="1153"/>
        <v>0</v>
      </c>
      <c r="AV2696" s="3">
        <f t="shared" si="1154"/>
        <v>0</v>
      </c>
      <c r="AW2696" s="3">
        <f t="shared" si="1155"/>
        <v>0</v>
      </c>
      <c r="AX2696" s="3">
        <f t="shared" si="1158"/>
        <v>5236642.2684949106</v>
      </c>
      <c r="AY2696" s="3">
        <f t="shared" si="1159"/>
        <v>14</v>
      </c>
      <c r="AZ2696" s="3">
        <f t="shared" si="1156"/>
        <v>0</v>
      </c>
      <c r="BA2696" s="3">
        <v>3880967.2612131718</v>
      </c>
      <c r="BB2696">
        <f t="shared" si="1160"/>
        <v>0.53900000000000003</v>
      </c>
    </row>
    <row r="2697" spans="1:54">
      <c r="A2697" s="2">
        <v>2696</v>
      </c>
      <c r="B2697">
        <v>17</v>
      </c>
      <c r="C2697" s="3">
        <v>27429.07169587661</v>
      </c>
      <c r="D2697" s="3">
        <v>83695.377168531544</v>
      </c>
      <c r="E2697" s="3">
        <v>55262.553745699835</v>
      </c>
      <c r="F2697" s="3">
        <v>4897.124804694191</v>
      </c>
      <c r="G2697" s="3">
        <v>216129.63099341432</v>
      </c>
      <c r="H2697" s="3">
        <v>302770.12902238657</v>
      </c>
      <c r="I2697" s="3">
        <v>336646.49921832845</v>
      </c>
      <c r="J2697" s="3">
        <v>28254.07579777337</v>
      </c>
      <c r="K2697" s="3">
        <v>647530.90450601</v>
      </c>
      <c r="L2697" s="3">
        <v>32785.427920513976</v>
      </c>
      <c r="M2697" s="3">
        <v>22806.950416198739</v>
      </c>
      <c r="N2697" s="3">
        <v>834584.39880406554</v>
      </c>
      <c r="O2697" s="3">
        <v>499410.51092574053</v>
      </c>
      <c r="P2697" s="3">
        <v>186324.13884556605</v>
      </c>
      <c r="Q2697" s="3">
        <v>3720.3859083006605</v>
      </c>
      <c r="R2697" s="3">
        <v>152860.48497479851</v>
      </c>
      <c r="S2697" s="3">
        <v>171147.59298384379</v>
      </c>
      <c r="T2697" s="3">
        <v>0</v>
      </c>
      <c r="U2697" s="3">
        <v>0</v>
      </c>
      <c r="V2697" s="3">
        <v>0</v>
      </c>
      <c r="W2697" s="3">
        <v>0</v>
      </c>
      <c r="X2697" s="3">
        <v>0</v>
      </c>
      <c r="Y2697" s="3">
        <v>0</v>
      </c>
      <c r="AA2697" s="3">
        <f t="shared" si="1157"/>
        <v>27429.07169587661</v>
      </c>
      <c r="AB2697" s="3">
        <f t="shared" si="1134"/>
        <v>83695.377168531544</v>
      </c>
      <c r="AC2697" s="3">
        <f t="shared" si="1135"/>
        <v>55262.553745699835</v>
      </c>
      <c r="AD2697" s="3">
        <f t="shared" si="1136"/>
        <v>4897.124804694191</v>
      </c>
      <c r="AE2697" s="3">
        <f t="shared" si="1137"/>
        <v>216129.63099341432</v>
      </c>
      <c r="AF2697" s="3">
        <f t="shared" si="1138"/>
        <v>302770.12902238657</v>
      </c>
      <c r="AG2697" s="3">
        <f t="shared" si="1139"/>
        <v>336646.49921832845</v>
      </c>
      <c r="AH2697" s="3">
        <f t="shared" si="1140"/>
        <v>28254.07579777337</v>
      </c>
      <c r="AI2697" s="3">
        <f t="shared" si="1141"/>
        <v>647530.90450601</v>
      </c>
      <c r="AJ2697" s="3">
        <f t="shared" si="1142"/>
        <v>32785.427920513976</v>
      </c>
      <c r="AK2697" s="3">
        <f t="shared" si="1143"/>
        <v>22806.950416198739</v>
      </c>
      <c r="AL2697" s="3">
        <f t="shared" si="1144"/>
        <v>834584.39880406554</v>
      </c>
      <c r="AM2697" s="3">
        <f t="shared" si="1145"/>
        <v>499410.51092574053</v>
      </c>
      <c r="AN2697" s="3">
        <f t="shared" si="1146"/>
        <v>186324.13884556605</v>
      </c>
      <c r="AO2697" s="3">
        <f t="shared" si="1147"/>
        <v>3720.3859083006605</v>
      </c>
      <c r="AP2697" s="3">
        <f t="shared" si="1148"/>
        <v>152860.48497479851</v>
      </c>
      <c r="AQ2697" s="3">
        <f t="shared" si="1149"/>
        <v>171147.59298384379</v>
      </c>
      <c r="AR2697" s="3">
        <f t="shared" si="1150"/>
        <v>0</v>
      </c>
      <c r="AS2697" s="3">
        <f t="shared" si="1151"/>
        <v>0</v>
      </c>
      <c r="AT2697" s="3">
        <f t="shared" si="1152"/>
        <v>0</v>
      </c>
      <c r="AU2697" s="3">
        <f t="shared" si="1153"/>
        <v>0</v>
      </c>
      <c r="AV2697" s="3">
        <f t="shared" si="1154"/>
        <v>0</v>
      </c>
      <c r="AW2697" s="3">
        <f t="shared" si="1155"/>
        <v>0</v>
      </c>
      <c r="AX2697" s="3">
        <f t="shared" si="1158"/>
        <v>3606255.2577317422</v>
      </c>
      <c r="AY2697" s="3">
        <f t="shared" si="1159"/>
        <v>17</v>
      </c>
      <c r="AZ2697" s="3">
        <f t="shared" si="1156"/>
        <v>0</v>
      </c>
      <c r="BA2697" s="3">
        <v>3885333.0144995791</v>
      </c>
      <c r="BB2697">
        <f t="shared" si="1160"/>
        <v>0.53920000000000001</v>
      </c>
    </row>
    <row r="2698" spans="1:54">
      <c r="A2698" s="2">
        <v>2697</v>
      </c>
      <c r="B2698">
        <v>9</v>
      </c>
      <c r="C2698" s="3">
        <v>27108.442135016241</v>
      </c>
      <c r="D2698" s="3">
        <v>16466.328187936662</v>
      </c>
      <c r="E2698" s="3">
        <v>527000.87234554079</v>
      </c>
      <c r="F2698" s="3">
        <v>912442.68092564854</v>
      </c>
      <c r="G2698" s="3">
        <v>338864.12307955162</v>
      </c>
      <c r="H2698" s="3">
        <v>176400.57512705802</v>
      </c>
      <c r="I2698" s="3">
        <v>643949.65067089675</v>
      </c>
      <c r="J2698" s="3">
        <v>103171.07204982841</v>
      </c>
      <c r="K2698" s="3">
        <v>19777.161051168376</v>
      </c>
      <c r="L2698" s="3">
        <v>0</v>
      </c>
      <c r="M2698" s="3">
        <v>0</v>
      </c>
      <c r="N2698" s="3">
        <v>0</v>
      </c>
      <c r="O2698" s="3">
        <v>0</v>
      </c>
      <c r="P2698" s="3">
        <v>0</v>
      </c>
      <c r="Q2698" s="3">
        <v>0</v>
      </c>
      <c r="R2698" s="3">
        <v>0</v>
      </c>
      <c r="S2698" s="3">
        <v>0</v>
      </c>
      <c r="T2698" s="3">
        <v>0</v>
      </c>
      <c r="U2698" s="3">
        <v>0</v>
      </c>
      <c r="V2698" s="3">
        <v>0</v>
      </c>
      <c r="W2698" s="3">
        <v>0</v>
      </c>
      <c r="X2698" s="3">
        <v>0</v>
      </c>
      <c r="Y2698" s="3">
        <v>0</v>
      </c>
      <c r="AA2698" s="3">
        <f t="shared" si="1157"/>
        <v>27108.442135016241</v>
      </c>
      <c r="AB2698" s="3">
        <f t="shared" si="1134"/>
        <v>16466.328187936662</v>
      </c>
      <c r="AC2698" s="3">
        <f t="shared" si="1135"/>
        <v>527000.87234554079</v>
      </c>
      <c r="AD2698" s="3">
        <f t="shared" si="1136"/>
        <v>912442.68092564854</v>
      </c>
      <c r="AE2698" s="3">
        <f t="shared" si="1137"/>
        <v>338864.12307955162</v>
      </c>
      <c r="AF2698" s="3">
        <f t="shared" si="1138"/>
        <v>176400.57512705802</v>
      </c>
      <c r="AG2698" s="3">
        <f t="shared" si="1139"/>
        <v>643949.65067089675</v>
      </c>
      <c r="AH2698" s="3">
        <f t="shared" si="1140"/>
        <v>103171.07204982841</v>
      </c>
      <c r="AI2698" s="3">
        <f t="shared" si="1141"/>
        <v>19777.161051168376</v>
      </c>
      <c r="AJ2698" s="3">
        <f t="shared" si="1142"/>
        <v>0</v>
      </c>
      <c r="AK2698" s="3">
        <f t="shared" si="1143"/>
        <v>0</v>
      </c>
      <c r="AL2698" s="3">
        <f t="shared" si="1144"/>
        <v>0</v>
      </c>
      <c r="AM2698" s="3">
        <f t="shared" si="1145"/>
        <v>0</v>
      </c>
      <c r="AN2698" s="3">
        <f t="shared" si="1146"/>
        <v>0</v>
      </c>
      <c r="AO2698" s="3">
        <f t="shared" si="1147"/>
        <v>0</v>
      </c>
      <c r="AP2698" s="3">
        <f t="shared" si="1148"/>
        <v>0</v>
      </c>
      <c r="AQ2698" s="3">
        <f t="shared" si="1149"/>
        <v>0</v>
      </c>
      <c r="AR2698" s="3">
        <f t="shared" si="1150"/>
        <v>0</v>
      </c>
      <c r="AS2698" s="3">
        <f t="shared" si="1151"/>
        <v>0</v>
      </c>
      <c r="AT2698" s="3">
        <f t="shared" si="1152"/>
        <v>0</v>
      </c>
      <c r="AU2698" s="3">
        <f t="shared" si="1153"/>
        <v>0</v>
      </c>
      <c r="AV2698" s="3">
        <f t="shared" si="1154"/>
        <v>0</v>
      </c>
      <c r="AW2698" s="3">
        <f t="shared" si="1155"/>
        <v>0</v>
      </c>
      <c r="AX2698" s="3">
        <f t="shared" si="1158"/>
        <v>2765180.9055726454</v>
      </c>
      <c r="AY2698" s="3">
        <f t="shared" si="1159"/>
        <v>9</v>
      </c>
      <c r="AZ2698" s="3">
        <f t="shared" si="1156"/>
        <v>0</v>
      </c>
      <c r="BA2698" s="3">
        <v>3885526.6663428615</v>
      </c>
      <c r="BB2698">
        <f t="shared" si="1160"/>
        <v>0.53939999999999999</v>
      </c>
    </row>
    <row r="2699" spans="1:54">
      <c r="A2699" s="2">
        <v>2698</v>
      </c>
      <c r="B2699">
        <v>15</v>
      </c>
      <c r="C2699" s="3">
        <v>141429.96047896452</v>
      </c>
      <c r="D2699" s="3">
        <v>33154.264069546523</v>
      </c>
      <c r="E2699" s="3">
        <v>913169.75501565624</v>
      </c>
      <c r="F2699" s="3">
        <v>2352662.0782774193</v>
      </c>
      <c r="G2699" s="3">
        <v>191374.00697943527</v>
      </c>
      <c r="H2699" s="3">
        <v>986498.87784535298</v>
      </c>
      <c r="I2699" s="3">
        <v>238274.51105447134</v>
      </c>
      <c r="J2699" s="3">
        <v>309578.81095754681</v>
      </c>
      <c r="K2699" s="3">
        <v>458216.05433728755</v>
      </c>
      <c r="L2699" s="3">
        <v>39584.936158707751</v>
      </c>
      <c r="M2699" s="3">
        <v>32495.742547755919</v>
      </c>
      <c r="N2699" s="3">
        <v>62613.454969732127</v>
      </c>
      <c r="O2699" s="3">
        <v>178173.07909360595</v>
      </c>
      <c r="P2699" s="3">
        <v>1034093.0050256351</v>
      </c>
      <c r="Q2699" s="3">
        <v>6854.2178210796346</v>
      </c>
      <c r="R2699" s="3">
        <v>0</v>
      </c>
      <c r="S2699" s="3">
        <v>0</v>
      </c>
      <c r="T2699" s="3">
        <v>0</v>
      </c>
      <c r="U2699" s="3">
        <v>0</v>
      </c>
      <c r="V2699" s="3">
        <v>0</v>
      </c>
      <c r="W2699" s="3">
        <v>0</v>
      </c>
      <c r="X2699" s="3">
        <v>0</v>
      </c>
      <c r="Y2699" s="3">
        <v>0</v>
      </c>
      <c r="AA2699" s="3">
        <f t="shared" si="1157"/>
        <v>141429.96047896452</v>
      </c>
      <c r="AB2699" s="3">
        <f t="shared" si="1134"/>
        <v>33154.264069546523</v>
      </c>
      <c r="AC2699" s="3">
        <f t="shared" si="1135"/>
        <v>913169.75501565624</v>
      </c>
      <c r="AD2699" s="3">
        <f t="shared" si="1136"/>
        <v>2352662.0782774193</v>
      </c>
      <c r="AE2699" s="3">
        <f t="shared" si="1137"/>
        <v>191374.00697943527</v>
      </c>
      <c r="AF2699" s="3">
        <f t="shared" si="1138"/>
        <v>986498.87784535298</v>
      </c>
      <c r="AG2699" s="3">
        <f t="shared" si="1139"/>
        <v>238274.51105447134</v>
      </c>
      <c r="AH2699" s="3">
        <f t="shared" si="1140"/>
        <v>309578.81095754681</v>
      </c>
      <c r="AI2699" s="3">
        <f t="shared" si="1141"/>
        <v>458216.05433728755</v>
      </c>
      <c r="AJ2699" s="3">
        <f t="shared" si="1142"/>
        <v>39584.936158707751</v>
      </c>
      <c r="AK2699" s="3">
        <f t="shared" si="1143"/>
        <v>32495.742547755919</v>
      </c>
      <c r="AL2699" s="3">
        <f t="shared" si="1144"/>
        <v>62613.454969732127</v>
      </c>
      <c r="AM2699" s="3">
        <f t="shared" si="1145"/>
        <v>178173.07909360595</v>
      </c>
      <c r="AN2699" s="3">
        <f t="shared" si="1146"/>
        <v>1034093.0050256351</v>
      </c>
      <c r="AO2699" s="3">
        <f t="shared" si="1147"/>
        <v>6854.2178210796346</v>
      </c>
      <c r="AP2699" s="3">
        <f t="shared" si="1148"/>
        <v>0</v>
      </c>
      <c r="AQ2699" s="3">
        <f t="shared" si="1149"/>
        <v>0</v>
      </c>
      <c r="AR2699" s="3">
        <f t="shared" si="1150"/>
        <v>0</v>
      </c>
      <c r="AS2699" s="3">
        <f t="shared" si="1151"/>
        <v>0</v>
      </c>
      <c r="AT2699" s="3">
        <f t="shared" si="1152"/>
        <v>0</v>
      </c>
      <c r="AU2699" s="3">
        <f t="shared" si="1153"/>
        <v>0</v>
      </c>
      <c r="AV2699" s="3">
        <f t="shared" si="1154"/>
        <v>0</v>
      </c>
      <c r="AW2699" s="3">
        <f t="shared" si="1155"/>
        <v>0</v>
      </c>
      <c r="AX2699" s="3">
        <f t="shared" si="1158"/>
        <v>6978172.7546321964</v>
      </c>
      <c r="AY2699" s="3">
        <f t="shared" si="1159"/>
        <v>15</v>
      </c>
      <c r="AZ2699" s="3">
        <f t="shared" si="1156"/>
        <v>0</v>
      </c>
      <c r="BA2699" s="3">
        <v>3885681.9902147665</v>
      </c>
      <c r="BB2699">
        <f t="shared" si="1160"/>
        <v>0.53959999999999997</v>
      </c>
    </row>
    <row r="2700" spans="1:54">
      <c r="A2700" s="2">
        <v>2699</v>
      </c>
      <c r="B2700">
        <v>15</v>
      </c>
      <c r="C2700" s="3">
        <v>1738014.0515160114</v>
      </c>
      <c r="D2700" s="3">
        <v>795748.61838831892</v>
      </c>
      <c r="E2700" s="3">
        <v>67306.752171472646</v>
      </c>
      <c r="F2700" s="3">
        <v>11203.242981710106</v>
      </c>
      <c r="G2700" s="3">
        <v>115805.80061067462</v>
      </c>
      <c r="H2700" s="3">
        <v>319723.35958447511</v>
      </c>
      <c r="I2700" s="3">
        <v>84854.378715768296</v>
      </c>
      <c r="J2700" s="3">
        <v>329186.81734169112</v>
      </c>
      <c r="K2700" s="3">
        <v>44110.485334504832</v>
      </c>
      <c r="L2700" s="3">
        <v>27531.173426397385</v>
      </c>
      <c r="M2700" s="3">
        <v>27013.494215686311</v>
      </c>
      <c r="N2700" s="3">
        <v>39573.643766747271</v>
      </c>
      <c r="O2700" s="3">
        <v>250935.80981291601</v>
      </c>
      <c r="P2700" s="3">
        <v>462085.32180371234</v>
      </c>
      <c r="Q2700" s="3">
        <v>36772.805793181651</v>
      </c>
      <c r="R2700" s="3">
        <v>0</v>
      </c>
      <c r="S2700" s="3">
        <v>0</v>
      </c>
      <c r="T2700" s="3">
        <v>0</v>
      </c>
      <c r="U2700" s="3">
        <v>0</v>
      </c>
      <c r="V2700" s="3">
        <v>0</v>
      </c>
      <c r="W2700" s="3">
        <v>0</v>
      </c>
      <c r="X2700" s="3">
        <v>0</v>
      </c>
      <c r="Y2700" s="3">
        <v>0</v>
      </c>
      <c r="AA2700" s="3">
        <f t="shared" si="1157"/>
        <v>1738014.0515160114</v>
      </c>
      <c r="AB2700" s="3">
        <f t="shared" si="1134"/>
        <v>795748.61838831892</v>
      </c>
      <c r="AC2700" s="3">
        <f t="shared" si="1135"/>
        <v>67306.752171472646</v>
      </c>
      <c r="AD2700" s="3">
        <f t="shared" si="1136"/>
        <v>11203.242981710106</v>
      </c>
      <c r="AE2700" s="3">
        <f t="shared" si="1137"/>
        <v>115805.80061067462</v>
      </c>
      <c r="AF2700" s="3">
        <f t="shared" si="1138"/>
        <v>319723.35958447511</v>
      </c>
      <c r="AG2700" s="3">
        <f t="shared" si="1139"/>
        <v>84854.378715768296</v>
      </c>
      <c r="AH2700" s="3">
        <f t="shared" si="1140"/>
        <v>329186.81734169112</v>
      </c>
      <c r="AI2700" s="3">
        <f t="shared" si="1141"/>
        <v>44110.485334504832</v>
      </c>
      <c r="AJ2700" s="3">
        <f t="shared" si="1142"/>
        <v>27531.173426397385</v>
      </c>
      <c r="AK2700" s="3">
        <f t="shared" si="1143"/>
        <v>27013.494215686311</v>
      </c>
      <c r="AL2700" s="3">
        <f t="shared" si="1144"/>
        <v>39573.643766747271</v>
      </c>
      <c r="AM2700" s="3">
        <f t="shared" si="1145"/>
        <v>250935.80981291601</v>
      </c>
      <c r="AN2700" s="3">
        <f t="shared" si="1146"/>
        <v>462085.32180371234</v>
      </c>
      <c r="AO2700" s="3">
        <f t="shared" si="1147"/>
        <v>36772.805793181651</v>
      </c>
      <c r="AP2700" s="3">
        <f t="shared" si="1148"/>
        <v>0</v>
      </c>
      <c r="AQ2700" s="3">
        <f t="shared" si="1149"/>
        <v>0</v>
      </c>
      <c r="AR2700" s="3">
        <f t="shared" si="1150"/>
        <v>0</v>
      </c>
      <c r="AS2700" s="3">
        <f t="shared" si="1151"/>
        <v>0</v>
      </c>
      <c r="AT2700" s="3">
        <f t="shared" si="1152"/>
        <v>0</v>
      </c>
      <c r="AU2700" s="3">
        <f t="shared" si="1153"/>
        <v>0</v>
      </c>
      <c r="AV2700" s="3">
        <f t="shared" si="1154"/>
        <v>0</v>
      </c>
      <c r="AW2700" s="3">
        <f t="shared" si="1155"/>
        <v>0</v>
      </c>
      <c r="AX2700" s="3">
        <f t="shared" si="1158"/>
        <v>4349865.7554632686</v>
      </c>
      <c r="AY2700" s="3">
        <f t="shared" si="1159"/>
        <v>15</v>
      </c>
      <c r="AZ2700" s="3">
        <f t="shared" si="1156"/>
        <v>0</v>
      </c>
      <c r="BA2700" s="3">
        <v>3888594.9071326582</v>
      </c>
      <c r="BB2700">
        <f t="shared" si="1160"/>
        <v>0.53979999999999995</v>
      </c>
    </row>
    <row r="2701" spans="1:54">
      <c r="A2701" s="2">
        <v>2700</v>
      </c>
      <c r="B2701">
        <v>9</v>
      </c>
      <c r="C2701" s="3">
        <v>553122.76714324916</v>
      </c>
      <c r="D2701" s="3">
        <v>2747.8344602004386</v>
      </c>
      <c r="E2701" s="3">
        <v>42561.79517369422</v>
      </c>
      <c r="F2701" s="3">
        <v>864733.52022810082</v>
      </c>
      <c r="G2701" s="3">
        <v>387494.84549841721</v>
      </c>
      <c r="H2701" s="3">
        <v>62002.455500317483</v>
      </c>
      <c r="I2701" s="3">
        <v>129435.0474538444</v>
      </c>
      <c r="J2701" s="3">
        <v>393419.80187084014</v>
      </c>
      <c r="K2701" s="3">
        <v>42031.249992712241</v>
      </c>
      <c r="L2701" s="3">
        <v>0</v>
      </c>
      <c r="M2701" s="3">
        <v>0</v>
      </c>
      <c r="N2701" s="3">
        <v>0</v>
      </c>
      <c r="O2701" s="3">
        <v>0</v>
      </c>
      <c r="P2701" s="3">
        <v>0</v>
      </c>
      <c r="Q2701" s="3">
        <v>0</v>
      </c>
      <c r="R2701" s="3">
        <v>0</v>
      </c>
      <c r="S2701" s="3">
        <v>0</v>
      </c>
      <c r="T2701" s="3">
        <v>0</v>
      </c>
      <c r="U2701" s="3">
        <v>0</v>
      </c>
      <c r="V2701" s="3">
        <v>0</v>
      </c>
      <c r="W2701" s="3">
        <v>0</v>
      </c>
      <c r="X2701" s="3">
        <v>0</v>
      </c>
      <c r="Y2701" s="3">
        <v>0</v>
      </c>
      <c r="AA2701" s="3">
        <f t="shared" si="1157"/>
        <v>553122.76714324916</v>
      </c>
      <c r="AB2701" s="3">
        <f t="shared" si="1134"/>
        <v>2747.8344602004386</v>
      </c>
      <c r="AC2701" s="3">
        <f t="shared" si="1135"/>
        <v>42561.79517369422</v>
      </c>
      <c r="AD2701" s="3">
        <f t="shared" si="1136"/>
        <v>864733.52022810082</v>
      </c>
      <c r="AE2701" s="3">
        <f t="shared" si="1137"/>
        <v>387494.84549841721</v>
      </c>
      <c r="AF2701" s="3">
        <f t="shared" si="1138"/>
        <v>62002.455500317483</v>
      </c>
      <c r="AG2701" s="3">
        <f t="shared" si="1139"/>
        <v>129435.0474538444</v>
      </c>
      <c r="AH2701" s="3">
        <f t="shared" si="1140"/>
        <v>393419.80187084014</v>
      </c>
      <c r="AI2701" s="3">
        <f t="shared" si="1141"/>
        <v>42031.249992712241</v>
      </c>
      <c r="AJ2701" s="3">
        <f t="shared" si="1142"/>
        <v>0</v>
      </c>
      <c r="AK2701" s="3">
        <f t="shared" si="1143"/>
        <v>0</v>
      </c>
      <c r="AL2701" s="3">
        <f t="shared" si="1144"/>
        <v>0</v>
      </c>
      <c r="AM2701" s="3">
        <f t="shared" si="1145"/>
        <v>0</v>
      </c>
      <c r="AN2701" s="3">
        <f t="shared" si="1146"/>
        <v>0</v>
      </c>
      <c r="AO2701" s="3">
        <f t="shared" si="1147"/>
        <v>0</v>
      </c>
      <c r="AP2701" s="3">
        <f t="shared" si="1148"/>
        <v>0</v>
      </c>
      <c r="AQ2701" s="3">
        <f t="shared" si="1149"/>
        <v>0</v>
      </c>
      <c r="AR2701" s="3">
        <f t="shared" si="1150"/>
        <v>0</v>
      </c>
      <c r="AS2701" s="3">
        <f t="shared" si="1151"/>
        <v>0</v>
      </c>
      <c r="AT2701" s="3">
        <f t="shared" si="1152"/>
        <v>0</v>
      </c>
      <c r="AU2701" s="3">
        <f t="shared" si="1153"/>
        <v>0</v>
      </c>
      <c r="AV2701" s="3">
        <f t="shared" si="1154"/>
        <v>0</v>
      </c>
      <c r="AW2701" s="3">
        <f t="shared" si="1155"/>
        <v>0</v>
      </c>
      <c r="AX2701" s="3">
        <f t="shared" si="1158"/>
        <v>2477549.3173213764</v>
      </c>
      <c r="AY2701" s="3">
        <f t="shared" si="1159"/>
        <v>9</v>
      </c>
      <c r="AZ2701" s="3">
        <f t="shared" si="1156"/>
        <v>0</v>
      </c>
      <c r="BA2701" s="3">
        <v>3889524.0643241978</v>
      </c>
      <c r="BB2701">
        <f t="shared" si="1160"/>
        <v>0.54</v>
      </c>
    </row>
    <row r="2702" spans="1:54">
      <c r="A2702" s="2">
        <v>2701</v>
      </c>
      <c r="B2702">
        <v>12</v>
      </c>
      <c r="C2702" s="3">
        <v>88373.742854803524</v>
      </c>
      <c r="D2702" s="3">
        <v>742192.8876183097</v>
      </c>
      <c r="E2702" s="3">
        <v>74072.170443264695</v>
      </c>
      <c r="F2702" s="3">
        <v>274610.72553451714</v>
      </c>
      <c r="G2702" s="3">
        <v>42265.128032904227</v>
      </c>
      <c r="H2702" s="3">
        <v>3547.6205014613192</v>
      </c>
      <c r="I2702" s="3">
        <v>51630.090431594916</v>
      </c>
      <c r="J2702" s="3">
        <v>6523.7433876338782</v>
      </c>
      <c r="K2702" s="3">
        <v>13196.148051620408</v>
      </c>
      <c r="L2702" s="3">
        <v>25471.864087241131</v>
      </c>
      <c r="M2702" s="3">
        <v>83427.778074057554</v>
      </c>
      <c r="N2702" s="3">
        <v>253628.06623760707</v>
      </c>
      <c r="O2702" s="3">
        <v>0</v>
      </c>
      <c r="P2702" s="3">
        <v>0</v>
      </c>
      <c r="Q2702" s="3">
        <v>0</v>
      </c>
      <c r="R2702" s="3">
        <v>0</v>
      </c>
      <c r="S2702" s="3">
        <v>0</v>
      </c>
      <c r="T2702" s="3">
        <v>0</v>
      </c>
      <c r="U2702" s="3">
        <v>0</v>
      </c>
      <c r="V2702" s="3">
        <v>0</v>
      </c>
      <c r="W2702" s="3">
        <v>0</v>
      </c>
      <c r="X2702" s="3">
        <v>0</v>
      </c>
      <c r="Y2702" s="3">
        <v>0</v>
      </c>
      <c r="AA2702" s="3">
        <f t="shared" si="1157"/>
        <v>88373.742854803524</v>
      </c>
      <c r="AB2702" s="3">
        <f t="shared" si="1134"/>
        <v>742192.8876183097</v>
      </c>
      <c r="AC2702" s="3">
        <f t="shared" si="1135"/>
        <v>74072.170443264695</v>
      </c>
      <c r="AD2702" s="3">
        <f t="shared" si="1136"/>
        <v>274610.72553451714</v>
      </c>
      <c r="AE2702" s="3">
        <f t="shared" si="1137"/>
        <v>42265.128032904227</v>
      </c>
      <c r="AF2702" s="3">
        <f t="shared" si="1138"/>
        <v>3547.6205014613192</v>
      </c>
      <c r="AG2702" s="3">
        <f t="shared" si="1139"/>
        <v>51630.090431594916</v>
      </c>
      <c r="AH2702" s="3">
        <f t="shared" si="1140"/>
        <v>6523.7433876338782</v>
      </c>
      <c r="AI2702" s="3">
        <f t="shared" si="1141"/>
        <v>13196.148051620408</v>
      </c>
      <c r="AJ2702" s="3">
        <f t="shared" si="1142"/>
        <v>25471.864087241131</v>
      </c>
      <c r="AK2702" s="3">
        <f t="shared" si="1143"/>
        <v>83427.778074057554</v>
      </c>
      <c r="AL2702" s="3">
        <f t="shared" si="1144"/>
        <v>253628.06623760707</v>
      </c>
      <c r="AM2702" s="3">
        <f t="shared" si="1145"/>
        <v>0</v>
      </c>
      <c r="AN2702" s="3">
        <f t="shared" si="1146"/>
        <v>0</v>
      </c>
      <c r="AO2702" s="3">
        <f t="shared" si="1147"/>
        <v>0</v>
      </c>
      <c r="AP2702" s="3">
        <f t="shared" si="1148"/>
        <v>0</v>
      </c>
      <c r="AQ2702" s="3">
        <f t="shared" si="1149"/>
        <v>0</v>
      </c>
      <c r="AR2702" s="3">
        <f t="shared" si="1150"/>
        <v>0</v>
      </c>
      <c r="AS2702" s="3">
        <f t="shared" si="1151"/>
        <v>0</v>
      </c>
      <c r="AT2702" s="3">
        <f t="shared" si="1152"/>
        <v>0</v>
      </c>
      <c r="AU2702" s="3">
        <f t="shared" si="1153"/>
        <v>0</v>
      </c>
      <c r="AV2702" s="3">
        <f t="shared" si="1154"/>
        <v>0</v>
      </c>
      <c r="AW2702" s="3">
        <f t="shared" si="1155"/>
        <v>0</v>
      </c>
      <c r="AX2702" s="3">
        <f t="shared" si="1158"/>
        <v>1658939.9652550155</v>
      </c>
      <c r="AY2702" s="3">
        <f t="shared" si="1159"/>
        <v>12</v>
      </c>
      <c r="AZ2702" s="3">
        <f t="shared" si="1156"/>
        <v>0</v>
      </c>
      <c r="BA2702" s="3">
        <v>3889571.8387491209</v>
      </c>
      <c r="BB2702">
        <f t="shared" si="1160"/>
        <v>0.54020000000000001</v>
      </c>
    </row>
    <row r="2703" spans="1:54">
      <c r="A2703" s="2">
        <v>2702</v>
      </c>
      <c r="B2703">
        <v>13</v>
      </c>
      <c r="C2703" s="3">
        <v>567182.1943243196</v>
      </c>
      <c r="D2703" s="3">
        <v>3448463.7985467957</v>
      </c>
      <c r="E2703" s="3">
        <v>194424.46959608342</v>
      </c>
      <c r="F2703" s="3">
        <v>2328627.4259972707</v>
      </c>
      <c r="G2703" s="3">
        <v>12226105.613015924</v>
      </c>
      <c r="H2703" s="3">
        <v>44641.352280041108</v>
      </c>
      <c r="I2703" s="3">
        <v>153859.46350301072</v>
      </c>
      <c r="J2703" s="3">
        <v>85844.687034011891</v>
      </c>
      <c r="K2703" s="3">
        <v>9152263.7479360793</v>
      </c>
      <c r="L2703" s="3">
        <v>514049.52444843057</v>
      </c>
      <c r="M2703" s="3">
        <v>132057.77040576455</v>
      </c>
      <c r="N2703" s="3">
        <v>189891.7097005737</v>
      </c>
      <c r="O2703" s="3">
        <v>99535.117574337477</v>
      </c>
      <c r="P2703" s="3">
        <v>0</v>
      </c>
      <c r="Q2703" s="3">
        <v>0</v>
      </c>
      <c r="R2703" s="3">
        <v>0</v>
      </c>
      <c r="S2703" s="3">
        <v>0</v>
      </c>
      <c r="T2703" s="3">
        <v>0</v>
      </c>
      <c r="U2703" s="3">
        <v>0</v>
      </c>
      <c r="V2703" s="3">
        <v>0</v>
      </c>
      <c r="W2703" s="3">
        <v>0</v>
      </c>
      <c r="X2703" s="3">
        <v>0</v>
      </c>
      <c r="Y2703" s="3">
        <v>0</v>
      </c>
      <c r="AA2703" s="3">
        <f t="shared" si="1157"/>
        <v>567182.1943243196</v>
      </c>
      <c r="AB2703" s="3">
        <f t="shared" si="1134"/>
        <v>3448463.7985467957</v>
      </c>
      <c r="AC2703" s="3">
        <f t="shared" si="1135"/>
        <v>194424.46959608342</v>
      </c>
      <c r="AD2703" s="3">
        <f t="shared" si="1136"/>
        <v>2328627.4259972707</v>
      </c>
      <c r="AE2703" s="3">
        <f t="shared" si="1137"/>
        <v>12226105.613015924</v>
      </c>
      <c r="AF2703" s="3">
        <f t="shared" si="1138"/>
        <v>44641.352280041108</v>
      </c>
      <c r="AG2703" s="3">
        <f t="shared" si="1139"/>
        <v>153859.46350301072</v>
      </c>
      <c r="AH2703" s="3">
        <f t="shared" si="1140"/>
        <v>85844.687034011891</v>
      </c>
      <c r="AI2703" s="3">
        <f t="shared" si="1141"/>
        <v>9152263.7479360793</v>
      </c>
      <c r="AJ2703" s="3">
        <f t="shared" si="1142"/>
        <v>514049.52444843057</v>
      </c>
      <c r="AK2703" s="3">
        <f t="shared" si="1143"/>
        <v>132057.77040576455</v>
      </c>
      <c r="AL2703" s="3">
        <f t="shared" si="1144"/>
        <v>189891.7097005737</v>
      </c>
      <c r="AM2703" s="3">
        <f t="shared" si="1145"/>
        <v>99535.117574337477</v>
      </c>
      <c r="AN2703" s="3">
        <f t="shared" si="1146"/>
        <v>0</v>
      </c>
      <c r="AO2703" s="3">
        <f t="shared" si="1147"/>
        <v>0</v>
      </c>
      <c r="AP2703" s="3">
        <f t="shared" si="1148"/>
        <v>0</v>
      </c>
      <c r="AQ2703" s="3">
        <f t="shared" si="1149"/>
        <v>0</v>
      </c>
      <c r="AR2703" s="3">
        <f t="shared" si="1150"/>
        <v>0</v>
      </c>
      <c r="AS2703" s="3">
        <f t="shared" si="1151"/>
        <v>0</v>
      </c>
      <c r="AT2703" s="3">
        <f t="shared" si="1152"/>
        <v>0</v>
      </c>
      <c r="AU2703" s="3">
        <f t="shared" si="1153"/>
        <v>0</v>
      </c>
      <c r="AV2703" s="3">
        <f t="shared" si="1154"/>
        <v>0</v>
      </c>
      <c r="AW2703" s="3">
        <f t="shared" si="1155"/>
        <v>0</v>
      </c>
      <c r="AX2703" s="7">
        <v>22000000</v>
      </c>
      <c r="AY2703" s="3">
        <f t="shared" si="1159"/>
        <v>13</v>
      </c>
      <c r="AZ2703" s="3">
        <f t="shared" si="1156"/>
        <v>0</v>
      </c>
      <c r="BA2703" s="3">
        <v>3890595.371808338</v>
      </c>
      <c r="BB2703">
        <f t="shared" si="1160"/>
        <v>0.54039999999999999</v>
      </c>
    </row>
    <row r="2704" spans="1:54">
      <c r="A2704" s="2">
        <v>2703</v>
      </c>
      <c r="B2704">
        <v>14</v>
      </c>
      <c r="C2704" s="3">
        <v>837443.06513402495</v>
      </c>
      <c r="D2704" s="3">
        <v>78391.284957414973</v>
      </c>
      <c r="E2704" s="3">
        <v>27033.285866476894</v>
      </c>
      <c r="F2704" s="3">
        <v>62864.652094089877</v>
      </c>
      <c r="G2704" s="3">
        <v>42542.954507334784</v>
      </c>
      <c r="H2704" s="3">
        <v>17927.802174905679</v>
      </c>
      <c r="I2704" s="3">
        <v>52713.931307783998</v>
      </c>
      <c r="J2704" s="3">
        <v>161887.30510908412</v>
      </c>
      <c r="K2704" s="3">
        <v>551062.6266631491</v>
      </c>
      <c r="L2704" s="3">
        <v>236632.790192082</v>
      </c>
      <c r="M2704" s="3">
        <v>379483.39659585949</v>
      </c>
      <c r="N2704" s="3">
        <v>16024.202740117275</v>
      </c>
      <c r="O2704" s="3">
        <v>1421789.4142691621</v>
      </c>
      <c r="P2704" s="3">
        <v>62985.081577761826</v>
      </c>
      <c r="Q2704" s="3">
        <v>0</v>
      </c>
      <c r="R2704" s="3">
        <v>0</v>
      </c>
      <c r="S2704" s="3">
        <v>0</v>
      </c>
      <c r="T2704" s="3">
        <v>0</v>
      </c>
      <c r="U2704" s="3">
        <v>0</v>
      </c>
      <c r="V2704" s="3">
        <v>0</v>
      </c>
      <c r="W2704" s="3">
        <v>0</v>
      </c>
      <c r="X2704" s="3">
        <v>0</v>
      </c>
      <c r="Y2704" s="3">
        <v>0</v>
      </c>
      <c r="AA2704" s="3">
        <f t="shared" si="1157"/>
        <v>837443.06513402495</v>
      </c>
      <c r="AB2704" s="3">
        <f t="shared" si="1134"/>
        <v>78391.284957414973</v>
      </c>
      <c r="AC2704" s="3">
        <f t="shared" si="1135"/>
        <v>27033.285866476894</v>
      </c>
      <c r="AD2704" s="3">
        <f t="shared" si="1136"/>
        <v>62864.652094089877</v>
      </c>
      <c r="AE2704" s="3">
        <f t="shared" si="1137"/>
        <v>42542.954507334784</v>
      </c>
      <c r="AF2704" s="3">
        <f t="shared" si="1138"/>
        <v>17927.802174905679</v>
      </c>
      <c r="AG2704" s="3">
        <f t="shared" si="1139"/>
        <v>52713.931307783998</v>
      </c>
      <c r="AH2704" s="3">
        <f t="shared" si="1140"/>
        <v>161887.30510908412</v>
      </c>
      <c r="AI2704" s="3">
        <f t="shared" si="1141"/>
        <v>551062.6266631491</v>
      </c>
      <c r="AJ2704" s="3">
        <f t="shared" si="1142"/>
        <v>236632.790192082</v>
      </c>
      <c r="AK2704" s="3">
        <f t="shared" si="1143"/>
        <v>379483.39659585949</v>
      </c>
      <c r="AL2704" s="3">
        <f t="shared" si="1144"/>
        <v>16024.202740117275</v>
      </c>
      <c r="AM2704" s="3">
        <f t="shared" si="1145"/>
        <v>1421789.4142691621</v>
      </c>
      <c r="AN2704" s="3">
        <f t="shared" si="1146"/>
        <v>62985.081577761826</v>
      </c>
      <c r="AO2704" s="3">
        <f t="shared" si="1147"/>
        <v>0</v>
      </c>
      <c r="AP2704" s="3">
        <f t="shared" si="1148"/>
        <v>0</v>
      </c>
      <c r="AQ2704" s="3">
        <f t="shared" si="1149"/>
        <v>0</v>
      </c>
      <c r="AR2704" s="3">
        <f t="shared" si="1150"/>
        <v>0</v>
      </c>
      <c r="AS2704" s="3">
        <f t="shared" si="1151"/>
        <v>0</v>
      </c>
      <c r="AT2704" s="3">
        <f t="shared" si="1152"/>
        <v>0</v>
      </c>
      <c r="AU2704" s="3">
        <f t="shared" si="1153"/>
        <v>0</v>
      </c>
      <c r="AV2704" s="3">
        <f t="shared" si="1154"/>
        <v>0</v>
      </c>
      <c r="AW2704" s="3">
        <f t="shared" si="1155"/>
        <v>0</v>
      </c>
      <c r="AX2704" s="3">
        <f t="shared" si="1158"/>
        <v>3948781.7931892481</v>
      </c>
      <c r="AY2704" s="3">
        <f t="shared" si="1159"/>
        <v>14</v>
      </c>
      <c r="AZ2704" s="3">
        <f t="shared" si="1156"/>
        <v>0</v>
      </c>
      <c r="BA2704" s="3">
        <v>3892594.8872280028</v>
      </c>
      <c r="BB2704">
        <f t="shared" si="1160"/>
        <v>0.54059999999999997</v>
      </c>
    </row>
    <row r="2705" spans="1:54">
      <c r="A2705" s="2">
        <v>2704</v>
      </c>
      <c r="B2705">
        <v>17</v>
      </c>
      <c r="C2705" s="3">
        <v>3239610.0477190954</v>
      </c>
      <c r="D2705" s="3">
        <v>37014.424489070378</v>
      </c>
      <c r="E2705" s="3">
        <v>355109.03673885943</v>
      </c>
      <c r="F2705" s="3">
        <v>11762.8529842308</v>
      </c>
      <c r="G2705" s="3">
        <v>222558.42925237832</v>
      </c>
      <c r="H2705" s="3">
        <v>150866.076407246</v>
      </c>
      <c r="I2705" s="3">
        <v>481112.5823368734</v>
      </c>
      <c r="J2705" s="3">
        <v>28240.170959917446</v>
      </c>
      <c r="K2705" s="3">
        <v>434308.69149556773</v>
      </c>
      <c r="L2705" s="3">
        <v>280267.41234926041</v>
      </c>
      <c r="M2705" s="3">
        <v>71543.765640052006</v>
      </c>
      <c r="N2705" s="3">
        <v>275297.38310908509</v>
      </c>
      <c r="O2705" s="3">
        <v>329332.56153234816</v>
      </c>
      <c r="P2705" s="3">
        <v>22354.280848768954</v>
      </c>
      <c r="Q2705" s="3">
        <v>22689.414172827961</v>
      </c>
      <c r="R2705" s="3">
        <v>381404.58437984099</v>
      </c>
      <c r="S2705" s="3">
        <v>13370.174277819142</v>
      </c>
      <c r="T2705" s="3">
        <v>0</v>
      </c>
      <c r="U2705" s="3">
        <v>0</v>
      </c>
      <c r="V2705" s="3">
        <v>0</v>
      </c>
      <c r="W2705" s="3">
        <v>0</v>
      </c>
      <c r="X2705" s="3">
        <v>0</v>
      </c>
      <c r="Y2705" s="3">
        <v>0</v>
      </c>
      <c r="AA2705" s="3">
        <f t="shared" si="1157"/>
        <v>3239610.0477190954</v>
      </c>
      <c r="AB2705" s="3">
        <f t="shared" si="1134"/>
        <v>37014.424489070378</v>
      </c>
      <c r="AC2705" s="3">
        <f t="shared" si="1135"/>
        <v>355109.03673885943</v>
      </c>
      <c r="AD2705" s="3">
        <f t="shared" si="1136"/>
        <v>11762.8529842308</v>
      </c>
      <c r="AE2705" s="3">
        <f t="shared" si="1137"/>
        <v>222558.42925237832</v>
      </c>
      <c r="AF2705" s="3">
        <f t="shared" si="1138"/>
        <v>150866.076407246</v>
      </c>
      <c r="AG2705" s="3">
        <f t="shared" si="1139"/>
        <v>481112.5823368734</v>
      </c>
      <c r="AH2705" s="3">
        <f t="shared" si="1140"/>
        <v>28240.170959917446</v>
      </c>
      <c r="AI2705" s="3">
        <f t="shared" si="1141"/>
        <v>434308.69149556773</v>
      </c>
      <c r="AJ2705" s="3">
        <f t="shared" si="1142"/>
        <v>280267.41234926041</v>
      </c>
      <c r="AK2705" s="3">
        <f t="shared" si="1143"/>
        <v>71543.765640052006</v>
      </c>
      <c r="AL2705" s="3">
        <f t="shared" si="1144"/>
        <v>275297.38310908509</v>
      </c>
      <c r="AM2705" s="3">
        <f t="shared" si="1145"/>
        <v>329332.56153234816</v>
      </c>
      <c r="AN2705" s="3">
        <f t="shared" si="1146"/>
        <v>22354.280848768954</v>
      </c>
      <c r="AO2705" s="3">
        <f t="shared" si="1147"/>
        <v>22689.414172827961</v>
      </c>
      <c r="AP2705" s="3">
        <f t="shared" si="1148"/>
        <v>381404.58437984099</v>
      </c>
      <c r="AQ2705" s="3">
        <f t="shared" si="1149"/>
        <v>13370.174277819142</v>
      </c>
      <c r="AR2705" s="3">
        <f t="shared" si="1150"/>
        <v>0</v>
      </c>
      <c r="AS2705" s="3">
        <f t="shared" si="1151"/>
        <v>0</v>
      </c>
      <c r="AT2705" s="3">
        <f t="shared" si="1152"/>
        <v>0</v>
      </c>
      <c r="AU2705" s="3">
        <f t="shared" si="1153"/>
        <v>0</v>
      </c>
      <c r="AV2705" s="3">
        <f t="shared" si="1154"/>
        <v>0</v>
      </c>
      <c r="AW2705" s="3">
        <f t="shared" si="1155"/>
        <v>0</v>
      </c>
      <c r="AX2705" s="3">
        <f t="shared" si="1158"/>
        <v>6356841.8886932414</v>
      </c>
      <c r="AY2705" s="3">
        <f t="shared" si="1159"/>
        <v>17</v>
      </c>
      <c r="AZ2705" s="3">
        <f t="shared" si="1156"/>
        <v>0</v>
      </c>
      <c r="BA2705" s="3">
        <v>3893170.7806228595</v>
      </c>
      <c r="BB2705">
        <f t="shared" si="1160"/>
        <v>0.54079999999999995</v>
      </c>
    </row>
    <row r="2706" spans="1:54">
      <c r="A2706" s="2">
        <v>2705</v>
      </c>
      <c r="B2706">
        <v>13</v>
      </c>
      <c r="C2706" s="3">
        <v>14602.0071014184</v>
      </c>
      <c r="D2706" s="3">
        <v>40844.578300899593</v>
      </c>
      <c r="E2706" s="3">
        <v>27681.435663565662</v>
      </c>
      <c r="F2706" s="3">
        <v>60590.264332038598</v>
      </c>
      <c r="G2706" s="3">
        <v>54652.631030539378</v>
      </c>
      <c r="H2706" s="3">
        <v>266272.69456177583</v>
      </c>
      <c r="I2706" s="3">
        <v>81222.196228438435</v>
      </c>
      <c r="J2706" s="3">
        <v>249140.43462980006</v>
      </c>
      <c r="K2706" s="3">
        <v>117093.06247239404</v>
      </c>
      <c r="L2706" s="3">
        <v>68732.880367249905</v>
      </c>
      <c r="M2706" s="3">
        <v>37423.168053662594</v>
      </c>
      <c r="N2706" s="3">
        <v>1630032.2586322336</v>
      </c>
      <c r="O2706" s="3">
        <v>76139.331095306145</v>
      </c>
      <c r="P2706" s="3">
        <v>0</v>
      </c>
      <c r="Q2706" s="3">
        <v>0</v>
      </c>
      <c r="R2706" s="3">
        <v>0</v>
      </c>
      <c r="S2706" s="3">
        <v>0</v>
      </c>
      <c r="T2706" s="3">
        <v>0</v>
      </c>
      <c r="U2706" s="3">
        <v>0</v>
      </c>
      <c r="V2706" s="3">
        <v>0</v>
      </c>
      <c r="W2706" s="3">
        <v>0</v>
      </c>
      <c r="X2706" s="3">
        <v>0</v>
      </c>
      <c r="Y2706" s="3">
        <v>0</v>
      </c>
      <c r="AA2706" s="3">
        <f t="shared" si="1157"/>
        <v>14602.0071014184</v>
      </c>
      <c r="AB2706" s="3">
        <f t="shared" si="1134"/>
        <v>40844.578300899593</v>
      </c>
      <c r="AC2706" s="3">
        <f t="shared" si="1135"/>
        <v>27681.435663565662</v>
      </c>
      <c r="AD2706" s="3">
        <f t="shared" si="1136"/>
        <v>60590.264332038598</v>
      </c>
      <c r="AE2706" s="3">
        <f t="shared" si="1137"/>
        <v>54652.631030539378</v>
      </c>
      <c r="AF2706" s="3">
        <f t="shared" si="1138"/>
        <v>266272.69456177583</v>
      </c>
      <c r="AG2706" s="3">
        <f t="shared" si="1139"/>
        <v>81222.196228438435</v>
      </c>
      <c r="AH2706" s="3">
        <f t="shared" si="1140"/>
        <v>249140.43462980006</v>
      </c>
      <c r="AI2706" s="3">
        <f t="shared" si="1141"/>
        <v>117093.06247239404</v>
      </c>
      <c r="AJ2706" s="3">
        <f t="shared" si="1142"/>
        <v>68732.880367249905</v>
      </c>
      <c r="AK2706" s="3">
        <f t="shared" si="1143"/>
        <v>37423.168053662594</v>
      </c>
      <c r="AL2706" s="3">
        <f t="shared" si="1144"/>
        <v>1630032.2586322336</v>
      </c>
      <c r="AM2706" s="3">
        <f t="shared" si="1145"/>
        <v>76139.331095306145</v>
      </c>
      <c r="AN2706" s="3">
        <f t="shared" si="1146"/>
        <v>0</v>
      </c>
      <c r="AO2706" s="3">
        <f t="shared" si="1147"/>
        <v>0</v>
      </c>
      <c r="AP2706" s="3">
        <f t="shared" si="1148"/>
        <v>0</v>
      </c>
      <c r="AQ2706" s="3">
        <f t="shared" si="1149"/>
        <v>0</v>
      </c>
      <c r="AR2706" s="3">
        <f t="shared" si="1150"/>
        <v>0</v>
      </c>
      <c r="AS2706" s="3">
        <f t="shared" si="1151"/>
        <v>0</v>
      </c>
      <c r="AT2706" s="3">
        <f t="shared" si="1152"/>
        <v>0</v>
      </c>
      <c r="AU2706" s="3">
        <f t="shared" si="1153"/>
        <v>0</v>
      </c>
      <c r="AV2706" s="3">
        <f t="shared" si="1154"/>
        <v>0</v>
      </c>
      <c r="AW2706" s="3">
        <f t="shared" si="1155"/>
        <v>0</v>
      </c>
      <c r="AX2706" s="3">
        <f t="shared" si="1158"/>
        <v>2724426.9424693221</v>
      </c>
      <c r="AY2706" s="3">
        <f t="shared" si="1159"/>
        <v>13</v>
      </c>
      <c r="AZ2706" s="3">
        <f t="shared" si="1156"/>
        <v>0</v>
      </c>
      <c r="BA2706" s="3">
        <v>3896414.9982572477</v>
      </c>
      <c r="BB2706">
        <f t="shared" si="1160"/>
        <v>0.54100000000000004</v>
      </c>
    </row>
    <row r="2707" spans="1:54">
      <c r="A2707" s="2">
        <v>2706</v>
      </c>
      <c r="B2707">
        <v>13</v>
      </c>
      <c r="C2707" s="3">
        <v>652856.57668216736</v>
      </c>
      <c r="D2707" s="3">
        <v>195792.80995577454</v>
      </c>
      <c r="E2707" s="3">
        <v>920703.46433190326</v>
      </c>
      <c r="F2707" s="3">
        <v>133016.14239632056</v>
      </c>
      <c r="G2707" s="3">
        <v>1695034.3297186177</v>
      </c>
      <c r="H2707" s="3">
        <v>35978.662328936785</v>
      </c>
      <c r="I2707" s="3">
        <v>634481.53736592038</v>
      </c>
      <c r="J2707" s="3">
        <v>1128420.8724772565</v>
      </c>
      <c r="K2707" s="3">
        <v>41265.672731308347</v>
      </c>
      <c r="L2707" s="3">
        <v>135775.34558991718</v>
      </c>
      <c r="M2707" s="3">
        <v>330238.74030316545</v>
      </c>
      <c r="N2707" s="3">
        <v>821799.83593577566</v>
      </c>
      <c r="O2707" s="3">
        <v>52368.05794357579</v>
      </c>
      <c r="P2707" s="3">
        <v>0</v>
      </c>
      <c r="Q2707" s="3">
        <v>0</v>
      </c>
      <c r="R2707" s="3">
        <v>0</v>
      </c>
      <c r="S2707" s="3">
        <v>0</v>
      </c>
      <c r="T2707" s="3">
        <v>0</v>
      </c>
      <c r="U2707" s="3">
        <v>0</v>
      </c>
      <c r="V2707" s="3">
        <v>0</v>
      </c>
      <c r="W2707" s="3">
        <v>0</v>
      </c>
      <c r="X2707" s="3">
        <v>0</v>
      </c>
      <c r="Y2707" s="3">
        <v>0</v>
      </c>
      <c r="AA2707" s="3">
        <f t="shared" si="1157"/>
        <v>652856.57668216736</v>
      </c>
      <c r="AB2707" s="3">
        <f t="shared" si="1134"/>
        <v>195792.80995577454</v>
      </c>
      <c r="AC2707" s="3">
        <f t="shared" si="1135"/>
        <v>920703.46433190326</v>
      </c>
      <c r="AD2707" s="3">
        <f t="shared" si="1136"/>
        <v>133016.14239632056</v>
      </c>
      <c r="AE2707" s="3">
        <f t="shared" si="1137"/>
        <v>1695034.3297186177</v>
      </c>
      <c r="AF2707" s="3">
        <f t="shared" si="1138"/>
        <v>35978.662328936785</v>
      </c>
      <c r="AG2707" s="3">
        <f t="shared" si="1139"/>
        <v>634481.53736592038</v>
      </c>
      <c r="AH2707" s="3">
        <f t="shared" si="1140"/>
        <v>1128420.8724772565</v>
      </c>
      <c r="AI2707" s="3">
        <f t="shared" si="1141"/>
        <v>41265.672731308347</v>
      </c>
      <c r="AJ2707" s="3">
        <f t="shared" si="1142"/>
        <v>135775.34558991718</v>
      </c>
      <c r="AK2707" s="3">
        <f t="shared" si="1143"/>
        <v>330238.74030316545</v>
      </c>
      <c r="AL2707" s="3">
        <f t="shared" si="1144"/>
        <v>821799.83593577566</v>
      </c>
      <c r="AM2707" s="3">
        <f t="shared" si="1145"/>
        <v>52368.05794357579</v>
      </c>
      <c r="AN2707" s="3">
        <f t="shared" si="1146"/>
        <v>0</v>
      </c>
      <c r="AO2707" s="3">
        <f t="shared" si="1147"/>
        <v>0</v>
      </c>
      <c r="AP2707" s="3">
        <f t="shared" si="1148"/>
        <v>0</v>
      </c>
      <c r="AQ2707" s="3">
        <f t="shared" si="1149"/>
        <v>0</v>
      </c>
      <c r="AR2707" s="3">
        <f t="shared" si="1150"/>
        <v>0</v>
      </c>
      <c r="AS2707" s="3">
        <f t="shared" si="1151"/>
        <v>0</v>
      </c>
      <c r="AT2707" s="3">
        <f t="shared" si="1152"/>
        <v>0</v>
      </c>
      <c r="AU2707" s="3">
        <f t="shared" si="1153"/>
        <v>0</v>
      </c>
      <c r="AV2707" s="3">
        <f t="shared" si="1154"/>
        <v>0</v>
      </c>
      <c r="AW2707" s="3">
        <f t="shared" si="1155"/>
        <v>0</v>
      </c>
      <c r="AX2707" s="3">
        <f t="shared" si="1158"/>
        <v>6777732.0477606403</v>
      </c>
      <c r="AY2707" s="3">
        <f t="shared" si="1159"/>
        <v>13</v>
      </c>
      <c r="AZ2707" s="3">
        <f t="shared" si="1156"/>
        <v>0</v>
      </c>
      <c r="BA2707" s="3">
        <v>3898019.7072211308</v>
      </c>
      <c r="BB2707">
        <f t="shared" si="1160"/>
        <v>0.54120000000000001</v>
      </c>
    </row>
    <row r="2708" spans="1:54">
      <c r="A2708" s="2">
        <v>2707</v>
      </c>
      <c r="B2708">
        <v>18</v>
      </c>
      <c r="C2708" s="3">
        <v>195758.62348356118</v>
      </c>
      <c r="D2708" s="3">
        <v>60850.468249822748</v>
      </c>
      <c r="E2708" s="3">
        <v>533160.17743302358</v>
      </c>
      <c r="F2708" s="3">
        <v>8158.9798032002982</v>
      </c>
      <c r="G2708" s="3">
        <v>143882.89635472716</v>
      </c>
      <c r="H2708" s="3">
        <v>184107.88479994083</v>
      </c>
      <c r="I2708" s="3">
        <v>5310573.718926209</v>
      </c>
      <c r="J2708" s="3">
        <v>1704681.5599986555</v>
      </c>
      <c r="K2708" s="3">
        <v>2619883.2594939466</v>
      </c>
      <c r="L2708" s="3">
        <v>480255.92106259934</v>
      </c>
      <c r="M2708" s="3">
        <v>196068.68960912622</v>
      </c>
      <c r="N2708" s="3">
        <v>224093.62616338662</v>
      </c>
      <c r="O2708" s="3">
        <v>54325.263565169153</v>
      </c>
      <c r="P2708" s="3">
        <v>211182.8911678881</v>
      </c>
      <c r="Q2708" s="3">
        <v>970149.35698840639</v>
      </c>
      <c r="R2708" s="3">
        <v>230122.83205718471</v>
      </c>
      <c r="S2708" s="3">
        <v>8756.1728431185093</v>
      </c>
      <c r="T2708" s="3">
        <v>49157.073543238308</v>
      </c>
      <c r="U2708" s="3">
        <v>0</v>
      </c>
      <c r="V2708" s="3">
        <v>0</v>
      </c>
      <c r="W2708" s="3">
        <v>0</v>
      </c>
      <c r="X2708" s="3">
        <v>0</v>
      </c>
      <c r="Y2708" s="3">
        <v>0</v>
      </c>
      <c r="AA2708" s="3">
        <f t="shared" si="1157"/>
        <v>195758.62348356118</v>
      </c>
      <c r="AB2708" s="3">
        <f t="shared" si="1134"/>
        <v>60850.468249822748</v>
      </c>
      <c r="AC2708" s="3">
        <f t="shared" si="1135"/>
        <v>533160.17743302358</v>
      </c>
      <c r="AD2708" s="3">
        <f t="shared" si="1136"/>
        <v>8158.9798032002982</v>
      </c>
      <c r="AE2708" s="3">
        <f t="shared" si="1137"/>
        <v>143882.89635472716</v>
      </c>
      <c r="AF2708" s="3">
        <f t="shared" si="1138"/>
        <v>184107.88479994083</v>
      </c>
      <c r="AG2708" s="3">
        <f t="shared" si="1139"/>
        <v>5310573.718926209</v>
      </c>
      <c r="AH2708" s="3">
        <f t="shared" si="1140"/>
        <v>1704681.5599986555</v>
      </c>
      <c r="AI2708" s="3">
        <f t="shared" si="1141"/>
        <v>2619883.2594939466</v>
      </c>
      <c r="AJ2708" s="3">
        <f t="shared" si="1142"/>
        <v>480255.92106259934</v>
      </c>
      <c r="AK2708" s="3">
        <f t="shared" si="1143"/>
        <v>196068.68960912622</v>
      </c>
      <c r="AL2708" s="3">
        <f t="shared" si="1144"/>
        <v>224093.62616338662</v>
      </c>
      <c r="AM2708" s="3">
        <f t="shared" si="1145"/>
        <v>54325.263565169153</v>
      </c>
      <c r="AN2708" s="3">
        <f t="shared" si="1146"/>
        <v>211182.8911678881</v>
      </c>
      <c r="AO2708" s="3">
        <f t="shared" si="1147"/>
        <v>970149.35698840639</v>
      </c>
      <c r="AP2708" s="3">
        <f t="shared" si="1148"/>
        <v>230122.83205718471</v>
      </c>
      <c r="AQ2708" s="3">
        <f t="shared" si="1149"/>
        <v>8756.1728431185093</v>
      </c>
      <c r="AR2708" s="3">
        <f t="shared" si="1150"/>
        <v>49157.073543238308</v>
      </c>
      <c r="AS2708" s="3">
        <f t="shared" si="1151"/>
        <v>0</v>
      </c>
      <c r="AT2708" s="3">
        <f t="shared" si="1152"/>
        <v>0</v>
      </c>
      <c r="AU2708" s="3">
        <f t="shared" si="1153"/>
        <v>0</v>
      </c>
      <c r="AV2708" s="3">
        <f t="shared" si="1154"/>
        <v>0</v>
      </c>
      <c r="AW2708" s="3">
        <f t="shared" si="1155"/>
        <v>0</v>
      </c>
      <c r="AX2708" s="3">
        <f t="shared" si="1158"/>
        <v>13185169.395543206</v>
      </c>
      <c r="AY2708" s="3">
        <f t="shared" si="1159"/>
        <v>18</v>
      </c>
      <c r="AZ2708" s="3">
        <f t="shared" si="1156"/>
        <v>0</v>
      </c>
      <c r="BA2708" s="3">
        <v>3898135.69614462</v>
      </c>
      <c r="BB2708">
        <f t="shared" si="1160"/>
        <v>0.54139999999999999</v>
      </c>
    </row>
    <row r="2709" spans="1:54">
      <c r="A2709" s="2">
        <v>2708</v>
      </c>
      <c r="B2709">
        <v>17</v>
      </c>
      <c r="C2709" s="3">
        <v>49646.311019635046</v>
      </c>
      <c r="D2709" s="3">
        <v>164136.79581748167</v>
      </c>
      <c r="E2709" s="3">
        <v>20283.003563223228</v>
      </c>
      <c r="F2709" s="3">
        <v>60867.222541673822</v>
      </c>
      <c r="G2709" s="3">
        <v>621352.29434164509</v>
      </c>
      <c r="H2709" s="3">
        <v>244147.73031248432</v>
      </c>
      <c r="I2709" s="3">
        <v>1683634.4653068685</v>
      </c>
      <c r="J2709" s="3">
        <v>305627.37620934274</v>
      </c>
      <c r="K2709" s="3">
        <v>20116.330799245734</v>
      </c>
      <c r="L2709" s="3">
        <v>111088.19870723857</v>
      </c>
      <c r="M2709" s="3">
        <v>488961.48059474211</v>
      </c>
      <c r="N2709" s="3">
        <v>58300.688240463882</v>
      </c>
      <c r="O2709" s="3">
        <v>241668.66067985422</v>
      </c>
      <c r="P2709" s="3">
        <v>1855784.4610748461</v>
      </c>
      <c r="Q2709" s="3">
        <v>143474.86885600528</v>
      </c>
      <c r="R2709" s="3">
        <v>211083.50682175296</v>
      </c>
      <c r="S2709" s="3">
        <v>1616037.4881556288</v>
      </c>
      <c r="T2709" s="3">
        <v>0</v>
      </c>
      <c r="U2709" s="3">
        <v>0</v>
      </c>
      <c r="V2709" s="3">
        <v>0</v>
      </c>
      <c r="W2709" s="3">
        <v>0</v>
      </c>
      <c r="X2709" s="3">
        <v>0</v>
      </c>
      <c r="Y2709" s="3">
        <v>0</v>
      </c>
      <c r="AA2709" s="3">
        <f t="shared" si="1157"/>
        <v>49646.311019635046</v>
      </c>
      <c r="AB2709" s="3">
        <f t="shared" si="1134"/>
        <v>164136.79581748167</v>
      </c>
      <c r="AC2709" s="3">
        <f t="shared" si="1135"/>
        <v>20283.003563223228</v>
      </c>
      <c r="AD2709" s="3">
        <f t="shared" si="1136"/>
        <v>60867.222541673822</v>
      </c>
      <c r="AE2709" s="3">
        <f t="shared" si="1137"/>
        <v>621352.29434164509</v>
      </c>
      <c r="AF2709" s="3">
        <f t="shared" si="1138"/>
        <v>244147.73031248432</v>
      </c>
      <c r="AG2709" s="3">
        <f t="shared" si="1139"/>
        <v>1683634.4653068685</v>
      </c>
      <c r="AH2709" s="3">
        <f t="shared" si="1140"/>
        <v>305627.37620934274</v>
      </c>
      <c r="AI2709" s="3">
        <f t="shared" si="1141"/>
        <v>20116.330799245734</v>
      </c>
      <c r="AJ2709" s="3">
        <f t="shared" si="1142"/>
        <v>111088.19870723857</v>
      </c>
      <c r="AK2709" s="3">
        <f t="shared" si="1143"/>
        <v>488961.48059474211</v>
      </c>
      <c r="AL2709" s="3">
        <f t="shared" si="1144"/>
        <v>58300.688240463882</v>
      </c>
      <c r="AM2709" s="3">
        <f t="shared" si="1145"/>
        <v>241668.66067985422</v>
      </c>
      <c r="AN2709" s="3">
        <f t="shared" si="1146"/>
        <v>1855784.4610748461</v>
      </c>
      <c r="AO2709" s="3">
        <f t="shared" si="1147"/>
        <v>143474.86885600528</v>
      </c>
      <c r="AP2709" s="3">
        <f t="shared" si="1148"/>
        <v>211083.50682175296</v>
      </c>
      <c r="AQ2709" s="3">
        <f t="shared" si="1149"/>
        <v>1616037.4881556288</v>
      </c>
      <c r="AR2709" s="3">
        <f t="shared" si="1150"/>
        <v>0</v>
      </c>
      <c r="AS2709" s="3">
        <f t="shared" si="1151"/>
        <v>0</v>
      </c>
      <c r="AT2709" s="3">
        <f t="shared" si="1152"/>
        <v>0</v>
      </c>
      <c r="AU2709" s="3">
        <f t="shared" si="1153"/>
        <v>0</v>
      </c>
      <c r="AV2709" s="3">
        <f t="shared" si="1154"/>
        <v>0</v>
      </c>
      <c r="AW2709" s="3">
        <f t="shared" si="1155"/>
        <v>0</v>
      </c>
      <c r="AX2709" s="3">
        <f t="shared" si="1158"/>
        <v>7896210.8830421316</v>
      </c>
      <c r="AY2709" s="3">
        <f t="shared" si="1159"/>
        <v>17</v>
      </c>
      <c r="AZ2709" s="3">
        <f t="shared" si="1156"/>
        <v>0</v>
      </c>
      <c r="BA2709" s="3">
        <v>3900495.6937145283</v>
      </c>
      <c r="BB2709">
        <f t="shared" si="1160"/>
        <v>0.54159999999999997</v>
      </c>
    </row>
    <row r="2710" spans="1:54">
      <c r="A2710" s="2">
        <v>2709</v>
      </c>
      <c r="B2710">
        <v>16</v>
      </c>
      <c r="C2710" s="3">
        <v>56169.351513336405</v>
      </c>
      <c r="D2710" s="3">
        <v>10097.07039015681</v>
      </c>
      <c r="E2710" s="3">
        <v>61191.100923822873</v>
      </c>
      <c r="F2710" s="3">
        <v>444342.83959322795</v>
      </c>
      <c r="G2710" s="3">
        <v>108966.35197627565</v>
      </c>
      <c r="H2710" s="3">
        <v>741103.24490158376</v>
      </c>
      <c r="I2710" s="3">
        <v>75778.310452388672</v>
      </c>
      <c r="J2710" s="3">
        <v>799617.47602060193</v>
      </c>
      <c r="K2710" s="3">
        <v>88353.600207026189</v>
      </c>
      <c r="L2710" s="3">
        <v>52281.712259736858</v>
      </c>
      <c r="M2710" s="3">
        <v>4144178.0622943845</v>
      </c>
      <c r="N2710" s="3">
        <v>174016.09265778528</v>
      </c>
      <c r="O2710" s="3">
        <v>631491.10028576583</v>
      </c>
      <c r="P2710" s="3">
        <v>99784.477262359127</v>
      </c>
      <c r="Q2710" s="3">
        <v>310051.89213898673</v>
      </c>
      <c r="R2710" s="3">
        <v>43358.184871183337</v>
      </c>
      <c r="S2710" s="3">
        <v>0</v>
      </c>
      <c r="T2710" s="3">
        <v>0</v>
      </c>
      <c r="U2710" s="3">
        <v>0</v>
      </c>
      <c r="V2710" s="3">
        <v>0</v>
      </c>
      <c r="W2710" s="3">
        <v>0</v>
      </c>
      <c r="X2710" s="3">
        <v>0</v>
      </c>
      <c r="Y2710" s="3">
        <v>0</v>
      </c>
      <c r="AA2710" s="3">
        <f t="shared" si="1157"/>
        <v>56169.351513336405</v>
      </c>
      <c r="AB2710" s="3">
        <f t="shared" si="1134"/>
        <v>10097.07039015681</v>
      </c>
      <c r="AC2710" s="3">
        <f t="shared" si="1135"/>
        <v>61191.100923822873</v>
      </c>
      <c r="AD2710" s="3">
        <f t="shared" si="1136"/>
        <v>444342.83959322795</v>
      </c>
      <c r="AE2710" s="3">
        <f t="shared" si="1137"/>
        <v>108966.35197627565</v>
      </c>
      <c r="AF2710" s="3">
        <f t="shared" si="1138"/>
        <v>741103.24490158376</v>
      </c>
      <c r="AG2710" s="3">
        <f t="shared" si="1139"/>
        <v>75778.310452388672</v>
      </c>
      <c r="AH2710" s="3">
        <f t="shared" si="1140"/>
        <v>799617.47602060193</v>
      </c>
      <c r="AI2710" s="3">
        <f t="shared" si="1141"/>
        <v>88353.600207026189</v>
      </c>
      <c r="AJ2710" s="3">
        <f t="shared" si="1142"/>
        <v>52281.712259736858</v>
      </c>
      <c r="AK2710" s="3">
        <f t="shared" si="1143"/>
        <v>4144178.0622943845</v>
      </c>
      <c r="AL2710" s="3">
        <f t="shared" si="1144"/>
        <v>174016.09265778528</v>
      </c>
      <c r="AM2710" s="3">
        <f t="shared" si="1145"/>
        <v>631491.10028576583</v>
      </c>
      <c r="AN2710" s="3">
        <f t="shared" si="1146"/>
        <v>99784.477262359127</v>
      </c>
      <c r="AO2710" s="3">
        <f t="shared" si="1147"/>
        <v>310051.89213898673</v>
      </c>
      <c r="AP2710" s="3">
        <f t="shared" si="1148"/>
        <v>43358.184871183337</v>
      </c>
      <c r="AQ2710" s="3">
        <f t="shared" si="1149"/>
        <v>0</v>
      </c>
      <c r="AR2710" s="3">
        <f t="shared" si="1150"/>
        <v>0</v>
      </c>
      <c r="AS2710" s="3">
        <f t="shared" si="1151"/>
        <v>0</v>
      </c>
      <c r="AT2710" s="3">
        <f t="shared" si="1152"/>
        <v>0</v>
      </c>
      <c r="AU2710" s="3">
        <f t="shared" si="1153"/>
        <v>0</v>
      </c>
      <c r="AV2710" s="3">
        <f t="shared" si="1154"/>
        <v>0</v>
      </c>
      <c r="AW2710" s="3">
        <f t="shared" si="1155"/>
        <v>0</v>
      </c>
      <c r="AX2710" s="3">
        <f t="shared" si="1158"/>
        <v>7840780.8677486219</v>
      </c>
      <c r="AY2710" s="3">
        <f t="shared" si="1159"/>
        <v>16</v>
      </c>
      <c r="AZ2710" s="3">
        <f t="shared" si="1156"/>
        <v>0</v>
      </c>
      <c r="BA2710" s="3">
        <v>3900883.1364893885</v>
      </c>
      <c r="BB2710">
        <f t="shared" si="1160"/>
        <v>0.54179999999999995</v>
      </c>
    </row>
    <row r="2711" spans="1:54">
      <c r="A2711" s="2">
        <v>2710</v>
      </c>
      <c r="B2711">
        <v>12</v>
      </c>
      <c r="C2711" s="3">
        <v>184073.49953225709</v>
      </c>
      <c r="D2711" s="3">
        <v>85861.776038081662</v>
      </c>
      <c r="E2711" s="3">
        <v>198059.19210390546</v>
      </c>
      <c r="F2711" s="3">
        <v>567088.36284181487</v>
      </c>
      <c r="G2711" s="3">
        <v>913672.64316400012</v>
      </c>
      <c r="H2711" s="3">
        <v>22026.001262741647</v>
      </c>
      <c r="I2711" s="3">
        <v>45457.389147155489</v>
      </c>
      <c r="J2711" s="3">
        <v>160846.36480739719</v>
      </c>
      <c r="K2711" s="3">
        <v>126639.8023444445</v>
      </c>
      <c r="L2711" s="3">
        <v>219659.05612276442</v>
      </c>
      <c r="M2711" s="3">
        <v>1302307.8505542339</v>
      </c>
      <c r="N2711" s="3">
        <v>77876.981081140577</v>
      </c>
      <c r="O2711" s="3">
        <v>0</v>
      </c>
      <c r="P2711" s="3">
        <v>0</v>
      </c>
      <c r="Q2711" s="3">
        <v>0</v>
      </c>
      <c r="R2711" s="3">
        <v>0</v>
      </c>
      <c r="S2711" s="3">
        <v>0</v>
      </c>
      <c r="T2711" s="3">
        <v>0</v>
      </c>
      <c r="U2711" s="3">
        <v>0</v>
      </c>
      <c r="V2711" s="3">
        <v>0</v>
      </c>
      <c r="W2711" s="3">
        <v>0</v>
      </c>
      <c r="X2711" s="3">
        <v>0</v>
      </c>
      <c r="Y2711" s="3">
        <v>0</v>
      </c>
      <c r="AA2711" s="3">
        <f t="shared" si="1157"/>
        <v>184073.49953225709</v>
      </c>
      <c r="AB2711" s="3">
        <f t="shared" si="1134"/>
        <v>85861.776038081662</v>
      </c>
      <c r="AC2711" s="3">
        <f t="shared" si="1135"/>
        <v>198059.19210390546</v>
      </c>
      <c r="AD2711" s="3">
        <f t="shared" si="1136"/>
        <v>567088.36284181487</v>
      </c>
      <c r="AE2711" s="3">
        <f t="shared" si="1137"/>
        <v>913672.64316400012</v>
      </c>
      <c r="AF2711" s="3">
        <f t="shared" si="1138"/>
        <v>22026.001262741647</v>
      </c>
      <c r="AG2711" s="3">
        <f t="shared" si="1139"/>
        <v>45457.389147155489</v>
      </c>
      <c r="AH2711" s="3">
        <f t="shared" si="1140"/>
        <v>160846.36480739719</v>
      </c>
      <c r="AI2711" s="3">
        <f t="shared" si="1141"/>
        <v>126639.8023444445</v>
      </c>
      <c r="AJ2711" s="3">
        <f t="shared" si="1142"/>
        <v>219659.05612276442</v>
      </c>
      <c r="AK2711" s="3">
        <f t="shared" si="1143"/>
        <v>1302307.8505542339</v>
      </c>
      <c r="AL2711" s="3">
        <f t="shared" si="1144"/>
        <v>77876.981081140577</v>
      </c>
      <c r="AM2711" s="3">
        <f t="shared" si="1145"/>
        <v>0</v>
      </c>
      <c r="AN2711" s="3">
        <f t="shared" si="1146"/>
        <v>0</v>
      </c>
      <c r="AO2711" s="3">
        <f t="shared" si="1147"/>
        <v>0</v>
      </c>
      <c r="AP2711" s="3">
        <f t="shared" si="1148"/>
        <v>0</v>
      </c>
      <c r="AQ2711" s="3">
        <f t="shared" si="1149"/>
        <v>0</v>
      </c>
      <c r="AR2711" s="3">
        <f t="shared" si="1150"/>
        <v>0</v>
      </c>
      <c r="AS2711" s="3">
        <f t="shared" si="1151"/>
        <v>0</v>
      </c>
      <c r="AT2711" s="3">
        <f t="shared" si="1152"/>
        <v>0</v>
      </c>
      <c r="AU2711" s="3">
        <f t="shared" si="1153"/>
        <v>0</v>
      </c>
      <c r="AV2711" s="3">
        <f t="shared" si="1154"/>
        <v>0</v>
      </c>
      <c r="AW2711" s="3">
        <f t="shared" si="1155"/>
        <v>0</v>
      </c>
      <c r="AX2711" s="3">
        <f t="shared" si="1158"/>
        <v>3903568.9189999374</v>
      </c>
      <c r="AY2711" s="3">
        <f t="shared" si="1159"/>
        <v>12</v>
      </c>
      <c r="AZ2711" s="3">
        <f t="shared" si="1156"/>
        <v>0</v>
      </c>
      <c r="BA2711" s="3">
        <v>3901216.7186176055</v>
      </c>
      <c r="BB2711">
        <f t="shared" si="1160"/>
        <v>0.54200000000000004</v>
      </c>
    </row>
    <row r="2712" spans="1:54">
      <c r="A2712" s="2">
        <v>2711</v>
      </c>
      <c r="B2712">
        <v>18</v>
      </c>
      <c r="C2712" s="3">
        <v>90288.406160916478</v>
      </c>
      <c r="D2712" s="3">
        <v>123179.82406777675</v>
      </c>
      <c r="E2712" s="3">
        <v>2067921.0067877844</v>
      </c>
      <c r="F2712" s="3">
        <v>34458.198474541881</v>
      </c>
      <c r="G2712" s="3">
        <v>36790.521041087399</v>
      </c>
      <c r="H2712" s="3">
        <v>547538.61288558342</v>
      </c>
      <c r="I2712" s="3">
        <v>168456.16158095407</v>
      </c>
      <c r="J2712" s="3">
        <v>4510.6989534136119</v>
      </c>
      <c r="K2712" s="3">
        <v>215643.29697562879</v>
      </c>
      <c r="L2712" s="3">
        <v>106875.79460630385</v>
      </c>
      <c r="M2712" s="3">
        <v>216041.74632135432</v>
      </c>
      <c r="N2712" s="3">
        <v>1020498.2124796237</v>
      </c>
      <c r="O2712" s="3">
        <v>42185.772383742369</v>
      </c>
      <c r="P2712" s="3">
        <v>371438.90763385163</v>
      </c>
      <c r="Q2712" s="3">
        <v>116495.90416175827</v>
      </c>
      <c r="R2712" s="3">
        <v>32417.216967420467</v>
      </c>
      <c r="S2712" s="3">
        <v>10634.487868518478</v>
      </c>
      <c r="T2712" s="3">
        <v>333041.82483321574</v>
      </c>
      <c r="U2712" s="3">
        <v>0</v>
      </c>
      <c r="V2712" s="3">
        <v>0</v>
      </c>
      <c r="W2712" s="3">
        <v>0</v>
      </c>
      <c r="X2712" s="3">
        <v>0</v>
      </c>
      <c r="Y2712" s="3">
        <v>0</v>
      </c>
      <c r="AA2712" s="3">
        <f t="shared" si="1157"/>
        <v>90288.406160916478</v>
      </c>
      <c r="AB2712" s="3">
        <f t="shared" si="1134"/>
        <v>123179.82406777675</v>
      </c>
      <c r="AC2712" s="3">
        <f t="shared" si="1135"/>
        <v>2067921.0067877844</v>
      </c>
      <c r="AD2712" s="3">
        <f t="shared" si="1136"/>
        <v>34458.198474541881</v>
      </c>
      <c r="AE2712" s="3">
        <f t="shared" si="1137"/>
        <v>36790.521041087399</v>
      </c>
      <c r="AF2712" s="3">
        <f t="shared" si="1138"/>
        <v>547538.61288558342</v>
      </c>
      <c r="AG2712" s="3">
        <f t="shared" si="1139"/>
        <v>168456.16158095407</v>
      </c>
      <c r="AH2712" s="3">
        <f t="shared" si="1140"/>
        <v>4510.6989534136119</v>
      </c>
      <c r="AI2712" s="3">
        <f t="shared" si="1141"/>
        <v>215643.29697562879</v>
      </c>
      <c r="AJ2712" s="3">
        <f t="shared" si="1142"/>
        <v>106875.79460630385</v>
      </c>
      <c r="AK2712" s="3">
        <f t="shared" si="1143"/>
        <v>216041.74632135432</v>
      </c>
      <c r="AL2712" s="3">
        <f t="shared" si="1144"/>
        <v>1020498.2124796237</v>
      </c>
      <c r="AM2712" s="3">
        <f t="shared" si="1145"/>
        <v>42185.772383742369</v>
      </c>
      <c r="AN2712" s="3">
        <f t="shared" si="1146"/>
        <v>371438.90763385163</v>
      </c>
      <c r="AO2712" s="3">
        <f t="shared" si="1147"/>
        <v>116495.90416175827</v>
      </c>
      <c r="AP2712" s="3">
        <f t="shared" si="1148"/>
        <v>32417.216967420467</v>
      </c>
      <c r="AQ2712" s="3">
        <f t="shared" si="1149"/>
        <v>10634.487868518478</v>
      </c>
      <c r="AR2712" s="3">
        <f t="shared" si="1150"/>
        <v>333041.82483321574</v>
      </c>
      <c r="AS2712" s="3">
        <f t="shared" si="1151"/>
        <v>0</v>
      </c>
      <c r="AT2712" s="3">
        <f t="shared" si="1152"/>
        <v>0</v>
      </c>
      <c r="AU2712" s="3">
        <f t="shared" si="1153"/>
        <v>0</v>
      </c>
      <c r="AV2712" s="3">
        <f t="shared" si="1154"/>
        <v>0</v>
      </c>
      <c r="AW2712" s="3">
        <f t="shared" si="1155"/>
        <v>0</v>
      </c>
      <c r="AX2712" s="3">
        <f t="shared" si="1158"/>
        <v>5538416.5941834757</v>
      </c>
      <c r="AY2712" s="3">
        <f t="shared" si="1159"/>
        <v>18</v>
      </c>
      <c r="AZ2712" s="3">
        <f t="shared" si="1156"/>
        <v>0</v>
      </c>
      <c r="BA2712" s="3">
        <v>3901293.9558622413</v>
      </c>
      <c r="BB2712">
        <f t="shared" si="1160"/>
        <v>0.54220000000000002</v>
      </c>
    </row>
    <row r="2713" spans="1:54">
      <c r="A2713" s="2">
        <v>2712</v>
      </c>
      <c r="B2713">
        <v>17</v>
      </c>
      <c r="C2713" s="3">
        <v>269896.8990732581</v>
      </c>
      <c r="D2713" s="3">
        <v>3391.8557998172369</v>
      </c>
      <c r="E2713" s="3">
        <v>684862.43996835663</v>
      </c>
      <c r="F2713" s="3">
        <v>121825.79333627026</v>
      </c>
      <c r="G2713" s="3">
        <v>431877.53917221574</v>
      </c>
      <c r="H2713" s="3">
        <v>13364.545429688846</v>
      </c>
      <c r="I2713" s="3">
        <v>435496.68659240374</v>
      </c>
      <c r="J2713" s="3">
        <v>29746.943019694765</v>
      </c>
      <c r="K2713" s="3">
        <v>69940.315959643951</v>
      </c>
      <c r="L2713" s="3">
        <v>54964.395500366154</v>
      </c>
      <c r="M2713" s="3">
        <v>15349.077678621246</v>
      </c>
      <c r="N2713" s="3">
        <v>665863.29548262095</v>
      </c>
      <c r="O2713" s="3">
        <v>98065.678944692379</v>
      </c>
      <c r="P2713" s="3">
        <v>112271.19115456811</v>
      </c>
      <c r="Q2713" s="3">
        <v>199040.46258897075</v>
      </c>
      <c r="R2713" s="3">
        <v>515262.04629501206</v>
      </c>
      <c r="S2713" s="3">
        <v>33665.699504049517</v>
      </c>
      <c r="T2713" s="3">
        <v>0</v>
      </c>
      <c r="U2713" s="3">
        <v>0</v>
      </c>
      <c r="V2713" s="3">
        <v>0</v>
      </c>
      <c r="W2713" s="3">
        <v>0</v>
      </c>
      <c r="X2713" s="3">
        <v>0</v>
      </c>
      <c r="Y2713" s="3">
        <v>0</v>
      </c>
      <c r="AA2713" s="3">
        <f t="shared" si="1157"/>
        <v>269896.8990732581</v>
      </c>
      <c r="AB2713" s="3">
        <f t="shared" si="1134"/>
        <v>3391.8557998172369</v>
      </c>
      <c r="AC2713" s="3">
        <f t="shared" si="1135"/>
        <v>684862.43996835663</v>
      </c>
      <c r="AD2713" s="3">
        <f t="shared" si="1136"/>
        <v>121825.79333627026</v>
      </c>
      <c r="AE2713" s="3">
        <f t="shared" si="1137"/>
        <v>431877.53917221574</v>
      </c>
      <c r="AF2713" s="3">
        <f t="shared" si="1138"/>
        <v>13364.545429688846</v>
      </c>
      <c r="AG2713" s="3">
        <f t="shared" si="1139"/>
        <v>435496.68659240374</v>
      </c>
      <c r="AH2713" s="3">
        <f t="shared" si="1140"/>
        <v>29746.943019694765</v>
      </c>
      <c r="AI2713" s="3">
        <f t="shared" si="1141"/>
        <v>69940.315959643951</v>
      </c>
      <c r="AJ2713" s="3">
        <f t="shared" si="1142"/>
        <v>54964.395500366154</v>
      </c>
      <c r="AK2713" s="3">
        <f t="shared" si="1143"/>
        <v>15349.077678621246</v>
      </c>
      <c r="AL2713" s="3">
        <f t="shared" si="1144"/>
        <v>665863.29548262095</v>
      </c>
      <c r="AM2713" s="3">
        <f t="shared" si="1145"/>
        <v>98065.678944692379</v>
      </c>
      <c r="AN2713" s="3">
        <f t="shared" si="1146"/>
        <v>112271.19115456811</v>
      </c>
      <c r="AO2713" s="3">
        <f t="shared" si="1147"/>
        <v>199040.46258897075</v>
      </c>
      <c r="AP2713" s="3">
        <f t="shared" si="1148"/>
        <v>515262.04629501206</v>
      </c>
      <c r="AQ2713" s="3">
        <f t="shared" si="1149"/>
        <v>33665.699504049517</v>
      </c>
      <c r="AR2713" s="3">
        <f t="shared" si="1150"/>
        <v>0</v>
      </c>
      <c r="AS2713" s="3">
        <f t="shared" si="1151"/>
        <v>0</v>
      </c>
      <c r="AT2713" s="3">
        <f t="shared" si="1152"/>
        <v>0</v>
      </c>
      <c r="AU2713" s="3">
        <f t="shared" si="1153"/>
        <v>0</v>
      </c>
      <c r="AV2713" s="3">
        <f t="shared" si="1154"/>
        <v>0</v>
      </c>
      <c r="AW2713" s="3">
        <f t="shared" si="1155"/>
        <v>0</v>
      </c>
      <c r="AX2713" s="3">
        <f t="shared" si="1158"/>
        <v>3754884.8655002504</v>
      </c>
      <c r="AY2713" s="3">
        <f t="shared" si="1159"/>
        <v>17</v>
      </c>
      <c r="AZ2713" s="3">
        <f t="shared" si="1156"/>
        <v>0</v>
      </c>
      <c r="BA2713" s="3">
        <v>3902966.5755207576</v>
      </c>
      <c r="BB2713">
        <f t="shared" si="1160"/>
        <v>0.54239999999999999</v>
      </c>
    </row>
    <row r="2714" spans="1:54">
      <c r="A2714" s="2">
        <v>2713</v>
      </c>
      <c r="B2714">
        <v>12</v>
      </c>
      <c r="C2714" s="3">
        <v>636921.53461692343</v>
      </c>
      <c r="D2714" s="3">
        <v>417633.1421751515</v>
      </c>
      <c r="E2714" s="3">
        <v>110229.34377051258</v>
      </c>
      <c r="F2714" s="3">
        <v>741611.3761009525</v>
      </c>
      <c r="G2714" s="3">
        <v>1191227.3765347556</v>
      </c>
      <c r="H2714" s="3">
        <v>534819.95726953808</v>
      </c>
      <c r="I2714" s="3">
        <v>363903.88140733918</v>
      </c>
      <c r="J2714" s="3">
        <v>340926.67946061172</v>
      </c>
      <c r="K2714" s="3">
        <v>339066.06580836815</v>
      </c>
      <c r="L2714" s="3">
        <v>2620203.2514614207</v>
      </c>
      <c r="M2714" s="3">
        <v>240434.72666459714</v>
      </c>
      <c r="N2714" s="3">
        <v>259328.71532965408</v>
      </c>
      <c r="O2714" s="3">
        <v>0</v>
      </c>
      <c r="P2714" s="3">
        <v>0</v>
      </c>
      <c r="Q2714" s="3">
        <v>0</v>
      </c>
      <c r="R2714" s="3">
        <v>0</v>
      </c>
      <c r="S2714" s="3">
        <v>0</v>
      </c>
      <c r="T2714" s="3">
        <v>0</v>
      </c>
      <c r="U2714" s="3">
        <v>0</v>
      </c>
      <c r="V2714" s="3">
        <v>0</v>
      </c>
      <c r="W2714" s="3">
        <v>0</v>
      </c>
      <c r="X2714" s="3">
        <v>0</v>
      </c>
      <c r="Y2714" s="3">
        <v>0</v>
      </c>
      <c r="AA2714" s="3">
        <f t="shared" si="1157"/>
        <v>636921.53461692343</v>
      </c>
      <c r="AB2714" s="3">
        <f t="shared" si="1134"/>
        <v>417633.1421751515</v>
      </c>
      <c r="AC2714" s="3">
        <f t="shared" si="1135"/>
        <v>110229.34377051258</v>
      </c>
      <c r="AD2714" s="3">
        <f t="shared" si="1136"/>
        <v>741611.3761009525</v>
      </c>
      <c r="AE2714" s="3">
        <f t="shared" si="1137"/>
        <v>1191227.3765347556</v>
      </c>
      <c r="AF2714" s="3">
        <f t="shared" si="1138"/>
        <v>534819.95726953808</v>
      </c>
      <c r="AG2714" s="3">
        <f t="shared" si="1139"/>
        <v>363903.88140733918</v>
      </c>
      <c r="AH2714" s="3">
        <f t="shared" si="1140"/>
        <v>340926.67946061172</v>
      </c>
      <c r="AI2714" s="3">
        <f t="shared" si="1141"/>
        <v>339066.06580836815</v>
      </c>
      <c r="AJ2714" s="3">
        <f t="shared" si="1142"/>
        <v>2620203.2514614207</v>
      </c>
      <c r="AK2714" s="3">
        <f t="shared" si="1143"/>
        <v>240434.72666459714</v>
      </c>
      <c r="AL2714" s="3">
        <f t="shared" si="1144"/>
        <v>259328.71532965408</v>
      </c>
      <c r="AM2714" s="3">
        <f t="shared" si="1145"/>
        <v>0</v>
      </c>
      <c r="AN2714" s="3">
        <f t="shared" si="1146"/>
        <v>0</v>
      </c>
      <c r="AO2714" s="3">
        <f t="shared" si="1147"/>
        <v>0</v>
      </c>
      <c r="AP2714" s="3">
        <f t="shared" si="1148"/>
        <v>0</v>
      </c>
      <c r="AQ2714" s="3">
        <f t="shared" si="1149"/>
        <v>0</v>
      </c>
      <c r="AR2714" s="3">
        <f t="shared" si="1150"/>
        <v>0</v>
      </c>
      <c r="AS2714" s="3">
        <f t="shared" si="1151"/>
        <v>0</v>
      </c>
      <c r="AT2714" s="3">
        <f t="shared" si="1152"/>
        <v>0</v>
      </c>
      <c r="AU2714" s="3">
        <f t="shared" si="1153"/>
        <v>0</v>
      </c>
      <c r="AV2714" s="3">
        <f t="shared" si="1154"/>
        <v>0</v>
      </c>
      <c r="AW2714" s="3">
        <f t="shared" si="1155"/>
        <v>0</v>
      </c>
      <c r="AX2714" s="3">
        <f t="shared" si="1158"/>
        <v>7796306.0505998246</v>
      </c>
      <c r="AY2714" s="3">
        <f t="shared" si="1159"/>
        <v>12</v>
      </c>
      <c r="AZ2714" s="3">
        <f t="shared" si="1156"/>
        <v>0</v>
      </c>
      <c r="BA2714" s="3">
        <v>3903880.0500355111</v>
      </c>
      <c r="BB2714">
        <f t="shared" si="1160"/>
        <v>0.54259999999999997</v>
      </c>
    </row>
    <row r="2715" spans="1:54">
      <c r="A2715" s="2">
        <v>2714</v>
      </c>
      <c r="B2715">
        <v>18</v>
      </c>
      <c r="C2715" s="3">
        <v>432130.49768518459</v>
      </c>
      <c r="D2715" s="3">
        <v>13409.040728388143</v>
      </c>
      <c r="E2715" s="3">
        <v>162814.65944654305</v>
      </c>
      <c r="F2715" s="3">
        <v>186998.63689350971</v>
      </c>
      <c r="G2715" s="3">
        <v>336577.42909978831</v>
      </c>
      <c r="H2715" s="3">
        <v>24540.904113347526</v>
      </c>
      <c r="I2715" s="3">
        <v>266713.45499307761</v>
      </c>
      <c r="J2715" s="3">
        <v>98420.104795913881</v>
      </c>
      <c r="K2715" s="3">
        <v>249961.92994076727</v>
      </c>
      <c r="L2715" s="3">
        <v>44543.653118718459</v>
      </c>
      <c r="M2715" s="3">
        <v>239125.62112686309</v>
      </c>
      <c r="N2715" s="3">
        <v>363509.33467366343</v>
      </c>
      <c r="O2715" s="3">
        <v>25212.735399238532</v>
      </c>
      <c r="P2715" s="3">
        <v>18417.331893814779</v>
      </c>
      <c r="Q2715" s="3">
        <v>89629.749308758386</v>
      </c>
      <c r="R2715" s="3">
        <v>2134507.0551141081</v>
      </c>
      <c r="S2715" s="3">
        <v>96851.6360748234</v>
      </c>
      <c r="T2715" s="3">
        <v>810990.93755328015</v>
      </c>
      <c r="U2715" s="3">
        <v>0</v>
      </c>
      <c r="V2715" s="3">
        <v>0</v>
      </c>
      <c r="W2715" s="3">
        <v>0</v>
      </c>
      <c r="X2715" s="3">
        <v>0</v>
      </c>
      <c r="Y2715" s="3">
        <v>0</v>
      </c>
      <c r="AA2715" s="3">
        <f t="shared" si="1157"/>
        <v>432130.49768518459</v>
      </c>
      <c r="AB2715" s="3">
        <f t="shared" si="1134"/>
        <v>13409.040728388143</v>
      </c>
      <c r="AC2715" s="3">
        <f t="shared" si="1135"/>
        <v>162814.65944654305</v>
      </c>
      <c r="AD2715" s="3">
        <f t="shared" si="1136"/>
        <v>186998.63689350971</v>
      </c>
      <c r="AE2715" s="3">
        <f t="shared" si="1137"/>
        <v>336577.42909978831</v>
      </c>
      <c r="AF2715" s="3">
        <f t="shared" si="1138"/>
        <v>24540.904113347526</v>
      </c>
      <c r="AG2715" s="3">
        <f t="shared" si="1139"/>
        <v>266713.45499307761</v>
      </c>
      <c r="AH2715" s="3">
        <f t="shared" si="1140"/>
        <v>98420.104795913881</v>
      </c>
      <c r="AI2715" s="3">
        <f t="shared" si="1141"/>
        <v>249961.92994076727</v>
      </c>
      <c r="AJ2715" s="3">
        <f t="shared" si="1142"/>
        <v>44543.653118718459</v>
      </c>
      <c r="AK2715" s="3">
        <f t="shared" si="1143"/>
        <v>239125.62112686309</v>
      </c>
      <c r="AL2715" s="3">
        <f t="shared" si="1144"/>
        <v>363509.33467366343</v>
      </c>
      <c r="AM2715" s="3">
        <f t="shared" si="1145"/>
        <v>25212.735399238532</v>
      </c>
      <c r="AN2715" s="3">
        <f t="shared" si="1146"/>
        <v>18417.331893814779</v>
      </c>
      <c r="AO2715" s="3">
        <f t="shared" si="1147"/>
        <v>89629.749308758386</v>
      </c>
      <c r="AP2715" s="3">
        <f t="shared" si="1148"/>
        <v>2134507.0551141081</v>
      </c>
      <c r="AQ2715" s="3">
        <f t="shared" si="1149"/>
        <v>96851.6360748234</v>
      </c>
      <c r="AR2715" s="3">
        <f t="shared" si="1150"/>
        <v>810990.93755328015</v>
      </c>
      <c r="AS2715" s="3">
        <f t="shared" si="1151"/>
        <v>0</v>
      </c>
      <c r="AT2715" s="3">
        <f t="shared" si="1152"/>
        <v>0</v>
      </c>
      <c r="AU2715" s="3">
        <f t="shared" si="1153"/>
        <v>0</v>
      </c>
      <c r="AV2715" s="3">
        <f t="shared" si="1154"/>
        <v>0</v>
      </c>
      <c r="AW2715" s="3">
        <f t="shared" si="1155"/>
        <v>0</v>
      </c>
      <c r="AX2715" s="3">
        <f t="shared" si="1158"/>
        <v>5594354.7119597886</v>
      </c>
      <c r="AY2715" s="3">
        <f t="shared" si="1159"/>
        <v>18</v>
      </c>
      <c r="AZ2715" s="3">
        <f t="shared" si="1156"/>
        <v>0</v>
      </c>
      <c r="BA2715" s="3">
        <v>3906355.8792001531</v>
      </c>
      <c r="BB2715">
        <f t="shared" si="1160"/>
        <v>0.54279999999999995</v>
      </c>
    </row>
    <row r="2716" spans="1:54">
      <c r="A2716" s="2">
        <v>2715</v>
      </c>
      <c r="B2716">
        <v>16</v>
      </c>
      <c r="C2716" s="3">
        <v>136159.32089993395</v>
      </c>
      <c r="D2716" s="3">
        <v>69736.389646031894</v>
      </c>
      <c r="E2716" s="3">
        <v>13453.245842698421</v>
      </c>
      <c r="F2716" s="3">
        <v>421050.10987374012</v>
      </c>
      <c r="G2716" s="3">
        <v>1204757.2937770803</v>
      </c>
      <c r="H2716" s="3">
        <v>106972.27966102467</v>
      </c>
      <c r="I2716" s="3">
        <v>369503.00406372524</v>
      </c>
      <c r="J2716" s="3">
        <v>51960.32622252607</v>
      </c>
      <c r="K2716" s="3">
        <v>904098.04355046467</v>
      </c>
      <c r="L2716" s="3">
        <v>81553.636808738054</v>
      </c>
      <c r="M2716" s="3">
        <v>461761.62422539189</v>
      </c>
      <c r="N2716" s="3">
        <v>218295.2592653179</v>
      </c>
      <c r="O2716" s="3">
        <v>443483.63576324587</v>
      </c>
      <c r="P2716" s="3">
        <v>101198.5471363674</v>
      </c>
      <c r="Q2716" s="3">
        <v>274224.28619732027</v>
      </c>
      <c r="R2716" s="3">
        <v>71148.964701471617</v>
      </c>
      <c r="S2716" s="3">
        <v>0</v>
      </c>
      <c r="T2716" s="3">
        <v>0</v>
      </c>
      <c r="U2716" s="3">
        <v>0</v>
      </c>
      <c r="V2716" s="3">
        <v>0</v>
      </c>
      <c r="W2716" s="3">
        <v>0</v>
      </c>
      <c r="X2716" s="3">
        <v>0</v>
      </c>
      <c r="Y2716" s="3">
        <v>0</v>
      </c>
      <c r="AA2716" s="3">
        <f t="shared" si="1157"/>
        <v>136159.32089993395</v>
      </c>
      <c r="AB2716" s="3">
        <f t="shared" si="1134"/>
        <v>69736.389646031894</v>
      </c>
      <c r="AC2716" s="3">
        <f t="shared" si="1135"/>
        <v>13453.245842698421</v>
      </c>
      <c r="AD2716" s="3">
        <f t="shared" si="1136"/>
        <v>421050.10987374012</v>
      </c>
      <c r="AE2716" s="3">
        <f t="shared" si="1137"/>
        <v>1204757.2937770803</v>
      </c>
      <c r="AF2716" s="3">
        <f t="shared" si="1138"/>
        <v>106972.27966102467</v>
      </c>
      <c r="AG2716" s="3">
        <f t="shared" si="1139"/>
        <v>369503.00406372524</v>
      </c>
      <c r="AH2716" s="3">
        <f t="shared" si="1140"/>
        <v>51960.32622252607</v>
      </c>
      <c r="AI2716" s="3">
        <f t="shared" si="1141"/>
        <v>904098.04355046467</v>
      </c>
      <c r="AJ2716" s="3">
        <f t="shared" si="1142"/>
        <v>81553.636808738054</v>
      </c>
      <c r="AK2716" s="3">
        <f t="shared" si="1143"/>
        <v>461761.62422539189</v>
      </c>
      <c r="AL2716" s="3">
        <f t="shared" si="1144"/>
        <v>218295.2592653179</v>
      </c>
      <c r="AM2716" s="3">
        <f t="shared" si="1145"/>
        <v>443483.63576324587</v>
      </c>
      <c r="AN2716" s="3">
        <f t="shared" si="1146"/>
        <v>101198.5471363674</v>
      </c>
      <c r="AO2716" s="3">
        <f t="shared" si="1147"/>
        <v>274224.28619732027</v>
      </c>
      <c r="AP2716" s="3">
        <f t="shared" si="1148"/>
        <v>71148.964701471617</v>
      </c>
      <c r="AQ2716" s="3">
        <f t="shared" si="1149"/>
        <v>0</v>
      </c>
      <c r="AR2716" s="3">
        <f t="shared" si="1150"/>
        <v>0</v>
      </c>
      <c r="AS2716" s="3">
        <f t="shared" si="1151"/>
        <v>0</v>
      </c>
      <c r="AT2716" s="3">
        <f t="shared" si="1152"/>
        <v>0</v>
      </c>
      <c r="AU2716" s="3">
        <f t="shared" si="1153"/>
        <v>0</v>
      </c>
      <c r="AV2716" s="3">
        <f t="shared" si="1154"/>
        <v>0</v>
      </c>
      <c r="AW2716" s="3">
        <f t="shared" si="1155"/>
        <v>0</v>
      </c>
      <c r="AX2716" s="3">
        <f t="shared" si="1158"/>
        <v>4929355.9676350793</v>
      </c>
      <c r="AY2716" s="3">
        <f t="shared" si="1159"/>
        <v>16</v>
      </c>
      <c r="AZ2716" s="3">
        <f t="shared" si="1156"/>
        <v>0</v>
      </c>
      <c r="BA2716" s="3">
        <v>3907842.270291517</v>
      </c>
      <c r="BB2716">
        <f t="shared" si="1160"/>
        <v>0.54300000000000004</v>
      </c>
    </row>
    <row r="2717" spans="1:54">
      <c r="A2717" s="2">
        <v>2716</v>
      </c>
      <c r="B2717">
        <v>12</v>
      </c>
      <c r="C2717" s="3">
        <v>669723.10414230893</v>
      </c>
      <c r="D2717" s="3">
        <v>28660.155249871408</v>
      </c>
      <c r="E2717" s="3">
        <v>81523.179444221139</v>
      </c>
      <c r="F2717" s="3">
        <v>512948.59653493908</v>
      </c>
      <c r="G2717" s="3">
        <v>795877.82989887148</v>
      </c>
      <c r="H2717" s="3">
        <v>492618.75068962044</v>
      </c>
      <c r="I2717" s="3">
        <v>21358.47474823501</v>
      </c>
      <c r="J2717" s="3">
        <v>149791.51075871097</v>
      </c>
      <c r="K2717" s="3">
        <v>29754.151494390317</v>
      </c>
      <c r="L2717" s="3">
        <v>625414.40109876334</v>
      </c>
      <c r="M2717" s="3">
        <v>65535.401510029253</v>
      </c>
      <c r="N2717" s="3">
        <v>26841.830783171339</v>
      </c>
      <c r="O2717" s="3">
        <v>0</v>
      </c>
      <c r="P2717" s="3">
        <v>0</v>
      </c>
      <c r="Q2717" s="3">
        <v>0</v>
      </c>
      <c r="R2717" s="3">
        <v>0</v>
      </c>
      <c r="S2717" s="3">
        <v>0</v>
      </c>
      <c r="T2717" s="3">
        <v>0</v>
      </c>
      <c r="U2717" s="3">
        <v>0</v>
      </c>
      <c r="V2717" s="3">
        <v>0</v>
      </c>
      <c r="W2717" s="3">
        <v>0</v>
      </c>
      <c r="X2717" s="3">
        <v>0</v>
      </c>
      <c r="Y2717" s="3">
        <v>0</v>
      </c>
      <c r="AA2717" s="3">
        <f t="shared" si="1157"/>
        <v>669723.10414230893</v>
      </c>
      <c r="AB2717" s="3">
        <f t="shared" si="1134"/>
        <v>28660.155249871408</v>
      </c>
      <c r="AC2717" s="3">
        <f t="shared" si="1135"/>
        <v>81523.179444221139</v>
      </c>
      <c r="AD2717" s="3">
        <f t="shared" si="1136"/>
        <v>512948.59653493908</v>
      </c>
      <c r="AE2717" s="3">
        <f t="shared" si="1137"/>
        <v>795877.82989887148</v>
      </c>
      <c r="AF2717" s="3">
        <f t="shared" si="1138"/>
        <v>492618.75068962044</v>
      </c>
      <c r="AG2717" s="3">
        <f t="shared" si="1139"/>
        <v>21358.47474823501</v>
      </c>
      <c r="AH2717" s="3">
        <f t="shared" si="1140"/>
        <v>149791.51075871097</v>
      </c>
      <c r="AI2717" s="3">
        <f t="shared" si="1141"/>
        <v>29754.151494390317</v>
      </c>
      <c r="AJ2717" s="3">
        <f t="shared" si="1142"/>
        <v>625414.40109876334</v>
      </c>
      <c r="AK2717" s="3">
        <f t="shared" si="1143"/>
        <v>65535.401510029253</v>
      </c>
      <c r="AL2717" s="3">
        <f t="shared" si="1144"/>
        <v>26841.830783171339</v>
      </c>
      <c r="AM2717" s="3">
        <f t="shared" si="1145"/>
        <v>0</v>
      </c>
      <c r="AN2717" s="3">
        <f t="shared" si="1146"/>
        <v>0</v>
      </c>
      <c r="AO2717" s="3">
        <f t="shared" si="1147"/>
        <v>0</v>
      </c>
      <c r="AP2717" s="3">
        <f t="shared" si="1148"/>
        <v>0</v>
      </c>
      <c r="AQ2717" s="3">
        <f t="shared" si="1149"/>
        <v>0</v>
      </c>
      <c r="AR2717" s="3">
        <f t="shared" si="1150"/>
        <v>0</v>
      </c>
      <c r="AS2717" s="3">
        <f t="shared" si="1151"/>
        <v>0</v>
      </c>
      <c r="AT2717" s="3">
        <f t="shared" si="1152"/>
        <v>0</v>
      </c>
      <c r="AU2717" s="3">
        <f t="shared" si="1153"/>
        <v>0</v>
      </c>
      <c r="AV2717" s="3">
        <f t="shared" si="1154"/>
        <v>0</v>
      </c>
      <c r="AW2717" s="3">
        <f t="shared" si="1155"/>
        <v>0</v>
      </c>
      <c r="AX2717" s="3">
        <f t="shared" si="1158"/>
        <v>3500047.3863531328</v>
      </c>
      <c r="AY2717" s="3">
        <f t="shared" si="1159"/>
        <v>12</v>
      </c>
      <c r="AZ2717" s="3">
        <f t="shared" si="1156"/>
        <v>0</v>
      </c>
      <c r="BA2717" s="3">
        <v>3908090.3067394812</v>
      </c>
      <c r="BB2717">
        <f t="shared" si="1160"/>
        <v>0.54320000000000002</v>
      </c>
    </row>
    <row r="2718" spans="1:54">
      <c r="A2718" s="2">
        <v>2717</v>
      </c>
      <c r="B2718">
        <v>15</v>
      </c>
      <c r="C2718" s="3">
        <v>153753.8788286974</v>
      </c>
      <c r="D2718" s="3">
        <v>117104.70104848484</v>
      </c>
      <c r="E2718" s="3">
        <v>68482.449012329671</v>
      </c>
      <c r="F2718" s="3">
        <v>10255.069234058379</v>
      </c>
      <c r="G2718" s="3">
        <v>19472.053338308215</v>
      </c>
      <c r="H2718" s="3">
        <v>82510.554348711827</v>
      </c>
      <c r="I2718" s="3">
        <v>335333.48610073549</v>
      </c>
      <c r="J2718" s="3">
        <v>88840.721792061988</v>
      </c>
      <c r="K2718" s="3">
        <v>1338707.7497002769</v>
      </c>
      <c r="L2718" s="3">
        <v>1383584.6881144454</v>
      </c>
      <c r="M2718" s="3">
        <v>25614.663921313804</v>
      </c>
      <c r="N2718" s="3">
        <v>251484.3503306917</v>
      </c>
      <c r="O2718" s="3">
        <v>428420.38068169856</v>
      </c>
      <c r="P2718" s="3">
        <v>63037.915091164221</v>
      </c>
      <c r="Q2718" s="3">
        <v>22247.863950249059</v>
      </c>
      <c r="R2718" s="3">
        <v>0</v>
      </c>
      <c r="S2718" s="3">
        <v>0</v>
      </c>
      <c r="T2718" s="3">
        <v>0</v>
      </c>
      <c r="U2718" s="3">
        <v>0</v>
      </c>
      <c r="V2718" s="3">
        <v>0</v>
      </c>
      <c r="W2718" s="3">
        <v>0</v>
      </c>
      <c r="X2718" s="3">
        <v>0</v>
      </c>
      <c r="Y2718" s="3">
        <v>0</v>
      </c>
      <c r="AA2718" s="3">
        <f t="shared" si="1157"/>
        <v>153753.8788286974</v>
      </c>
      <c r="AB2718" s="3">
        <f t="shared" si="1134"/>
        <v>117104.70104848484</v>
      </c>
      <c r="AC2718" s="3">
        <f t="shared" si="1135"/>
        <v>68482.449012329671</v>
      </c>
      <c r="AD2718" s="3">
        <f t="shared" si="1136"/>
        <v>10255.069234058379</v>
      </c>
      <c r="AE2718" s="3">
        <f t="shared" si="1137"/>
        <v>19472.053338308215</v>
      </c>
      <c r="AF2718" s="3">
        <f t="shared" si="1138"/>
        <v>82510.554348711827</v>
      </c>
      <c r="AG2718" s="3">
        <f t="shared" si="1139"/>
        <v>335333.48610073549</v>
      </c>
      <c r="AH2718" s="3">
        <f t="shared" si="1140"/>
        <v>88840.721792061988</v>
      </c>
      <c r="AI2718" s="3">
        <f t="shared" si="1141"/>
        <v>1338707.7497002769</v>
      </c>
      <c r="AJ2718" s="3">
        <f t="shared" si="1142"/>
        <v>1383584.6881144454</v>
      </c>
      <c r="AK2718" s="3">
        <f t="shared" si="1143"/>
        <v>25614.663921313804</v>
      </c>
      <c r="AL2718" s="3">
        <f t="shared" si="1144"/>
        <v>251484.3503306917</v>
      </c>
      <c r="AM2718" s="3">
        <f t="shared" si="1145"/>
        <v>428420.38068169856</v>
      </c>
      <c r="AN2718" s="3">
        <f t="shared" si="1146"/>
        <v>63037.915091164221</v>
      </c>
      <c r="AO2718" s="3">
        <f t="shared" si="1147"/>
        <v>22247.863950249059</v>
      </c>
      <c r="AP2718" s="3">
        <f t="shared" si="1148"/>
        <v>0</v>
      </c>
      <c r="AQ2718" s="3">
        <f t="shared" si="1149"/>
        <v>0</v>
      </c>
      <c r="AR2718" s="3">
        <f t="shared" si="1150"/>
        <v>0</v>
      </c>
      <c r="AS2718" s="3">
        <f t="shared" si="1151"/>
        <v>0</v>
      </c>
      <c r="AT2718" s="3">
        <f t="shared" si="1152"/>
        <v>0</v>
      </c>
      <c r="AU2718" s="3">
        <f t="shared" si="1153"/>
        <v>0</v>
      </c>
      <c r="AV2718" s="3">
        <f t="shared" si="1154"/>
        <v>0</v>
      </c>
      <c r="AW2718" s="3">
        <f t="shared" si="1155"/>
        <v>0</v>
      </c>
      <c r="AX2718" s="3">
        <f t="shared" si="1158"/>
        <v>4388850.5254932279</v>
      </c>
      <c r="AY2718" s="3">
        <f t="shared" si="1159"/>
        <v>15</v>
      </c>
      <c r="AZ2718" s="3">
        <f t="shared" si="1156"/>
        <v>0</v>
      </c>
      <c r="BA2718" s="3">
        <v>3908702.5721919285</v>
      </c>
      <c r="BB2718">
        <f t="shared" si="1160"/>
        <v>0.54339999999999999</v>
      </c>
    </row>
    <row r="2719" spans="1:54">
      <c r="A2719" s="2">
        <v>2718</v>
      </c>
      <c r="B2719">
        <v>14</v>
      </c>
      <c r="C2719" s="3">
        <v>77690.52551646778</v>
      </c>
      <c r="D2719" s="3">
        <v>1030.7166940840289</v>
      </c>
      <c r="E2719" s="3">
        <v>201893.79499634955</v>
      </c>
      <c r="F2719" s="3">
        <v>16785.397040128024</v>
      </c>
      <c r="G2719" s="3">
        <v>2636518.6839794046</v>
      </c>
      <c r="H2719" s="3">
        <v>24609.401611410743</v>
      </c>
      <c r="I2719" s="3">
        <v>12836898.844211331</v>
      </c>
      <c r="J2719" s="3">
        <v>23098.888026437093</v>
      </c>
      <c r="K2719" s="3">
        <v>104390.32825749347</v>
      </c>
      <c r="L2719" s="3">
        <v>417538.95020354411</v>
      </c>
      <c r="M2719" s="3">
        <v>34130.540335793528</v>
      </c>
      <c r="N2719" s="3">
        <v>238602.79957595136</v>
      </c>
      <c r="O2719" s="3">
        <v>12112.606497389199</v>
      </c>
      <c r="P2719" s="3">
        <v>15410.521605840788</v>
      </c>
      <c r="Q2719" s="3">
        <v>0</v>
      </c>
      <c r="R2719" s="3">
        <v>0</v>
      </c>
      <c r="S2719" s="3">
        <v>0</v>
      </c>
      <c r="T2719" s="3">
        <v>0</v>
      </c>
      <c r="U2719" s="3">
        <v>0</v>
      </c>
      <c r="V2719" s="3">
        <v>0</v>
      </c>
      <c r="W2719" s="3">
        <v>0</v>
      </c>
      <c r="X2719" s="3">
        <v>0</v>
      </c>
      <c r="Y2719" s="3">
        <v>0</v>
      </c>
      <c r="AA2719" s="3">
        <f t="shared" si="1157"/>
        <v>77690.52551646778</v>
      </c>
      <c r="AB2719" s="3">
        <f t="shared" si="1134"/>
        <v>1030.7166940840289</v>
      </c>
      <c r="AC2719" s="3">
        <f t="shared" si="1135"/>
        <v>201893.79499634955</v>
      </c>
      <c r="AD2719" s="3">
        <f t="shared" si="1136"/>
        <v>16785.397040128024</v>
      </c>
      <c r="AE2719" s="3">
        <f t="shared" si="1137"/>
        <v>2636518.6839794046</v>
      </c>
      <c r="AF2719" s="3">
        <f t="shared" si="1138"/>
        <v>24609.401611410743</v>
      </c>
      <c r="AG2719" s="3">
        <f t="shared" si="1139"/>
        <v>12836898.844211331</v>
      </c>
      <c r="AH2719" s="3">
        <f t="shared" si="1140"/>
        <v>23098.888026437093</v>
      </c>
      <c r="AI2719" s="3">
        <f t="shared" si="1141"/>
        <v>104390.32825749347</v>
      </c>
      <c r="AJ2719" s="3">
        <f t="shared" si="1142"/>
        <v>417538.95020354411</v>
      </c>
      <c r="AK2719" s="3">
        <f t="shared" si="1143"/>
        <v>34130.540335793528</v>
      </c>
      <c r="AL2719" s="3">
        <f t="shared" si="1144"/>
        <v>238602.79957595136</v>
      </c>
      <c r="AM2719" s="3">
        <f t="shared" si="1145"/>
        <v>12112.606497389199</v>
      </c>
      <c r="AN2719" s="3">
        <f t="shared" si="1146"/>
        <v>15410.521605840788</v>
      </c>
      <c r="AO2719" s="3">
        <f t="shared" si="1147"/>
        <v>0</v>
      </c>
      <c r="AP2719" s="3">
        <f t="shared" si="1148"/>
        <v>0</v>
      </c>
      <c r="AQ2719" s="3">
        <f t="shared" si="1149"/>
        <v>0</v>
      </c>
      <c r="AR2719" s="3">
        <f t="shared" si="1150"/>
        <v>0</v>
      </c>
      <c r="AS2719" s="3">
        <f t="shared" si="1151"/>
        <v>0</v>
      </c>
      <c r="AT2719" s="3">
        <f t="shared" si="1152"/>
        <v>0</v>
      </c>
      <c r="AU2719" s="3">
        <f t="shared" si="1153"/>
        <v>0</v>
      </c>
      <c r="AV2719" s="3">
        <f t="shared" si="1154"/>
        <v>0</v>
      </c>
      <c r="AW2719" s="3">
        <f t="shared" si="1155"/>
        <v>0</v>
      </c>
      <c r="AX2719" s="3">
        <f t="shared" si="1158"/>
        <v>16640711.998551622</v>
      </c>
      <c r="AY2719" s="3">
        <f t="shared" si="1159"/>
        <v>14</v>
      </c>
      <c r="AZ2719" s="3">
        <f t="shared" si="1156"/>
        <v>0</v>
      </c>
      <c r="BA2719" s="3">
        <v>3909403.9285663646</v>
      </c>
      <c r="BB2719">
        <f t="shared" si="1160"/>
        <v>0.54359999999999997</v>
      </c>
    </row>
    <row r="2720" spans="1:54">
      <c r="A2720" s="2">
        <v>2719</v>
      </c>
      <c r="B2720">
        <v>11</v>
      </c>
      <c r="C2720" s="3">
        <v>32027.894628286249</v>
      </c>
      <c r="D2720" s="3">
        <v>20240.039231291183</v>
      </c>
      <c r="E2720" s="3">
        <v>798273.02796683309</v>
      </c>
      <c r="F2720" s="3">
        <v>680015.56501878996</v>
      </c>
      <c r="G2720" s="3">
        <v>20967.248796439744</v>
      </c>
      <c r="H2720" s="3">
        <v>44798.013628781067</v>
      </c>
      <c r="I2720" s="3">
        <v>45078.035972733473</v>
      </c>
      <c r="J2720" s="3">
        <v>3064161.3748622416</v>
      </c>
      <c r="K2720" s="3">
        <v>119373.84003246611</v>
      </c>
      <c r="L2720" s="3">
        <v>208934.96098129373</v>
      </c>
      <c r="M2720" s="3">
        <v>668255.94764258747</v>
      </c>
      <c r="N2720" s="3">
        <v>0</v>
      </c>
      <c r="O2720" s="3">
        <v>0</v>
      </c>
      <c r="P2720" s="3">
        <v>0</v>
      </c>
      <c r="Q2720" s="3">
        <v>0</v>
      </c>
      <c r="R2720" s="3">
        <v>0</v>
      </c>
      <c r="S2720" s="3">
        <v>0</v>
      </c>
      <c r="T2720" s="3">
        <v>0</v>
      </c>
      <c r="U2720" s="3">
        <v>0</v>
      </c>
      <c r="V2720" s="3">
        <v>0</v>
      </c>
      <c r="W2720" s="3">
        <v>0</v>
      </c>
      <c r="X2720" s="3">
        <v>0</v>
      </c>
      <c r="Y2720" s="3">
        <v>0</v>
      </c>
      <c r="AA2720" s="3">
        <f t="shared" si="1157"/>
        <v>32027.894628286249</v>
      </c>
      <c r="AB2720" s="3">
        <f t="shared" si="1134"/>
        <v>20240.039231291183</v>
      </c>
      <c r="AC2720" s="3">
        <f t="shared" si="1135"/>
        <v>798273.02796683309</v>
      </c>
      <c r="AD2720" s="3">
        <f t="shared" si="1136"/>
        <v>680015.56501878996</v>
      </c>
      <c r="AE2720" s="3">
        <f t="shared" si="1137"/>
        <v>20967.248796439744</v>
      </c>
      <c r="AF2720" s="3">
        <f t="shared" si="1138"/>
        <v>44798.013628781067</v>
      </c>
      <c r="AG2720" s="3">
        <f t="shared" si="1139"/>
        <v>45078.035972733473</v>
      </c>
      <c r="AH2720" s="3">
        <f t="shared" si="1140"/>
        <v>3064161.3748622416</v>
      </c>
      <c r="AI2720" s="3">
        <f t="shared" si="1141"/>
        <v>119373.84003246611</v>
      </c>
      <c r="AJ2720" s="3">
        <f t="shared" si="1142"/>
        <v>208934.96098129373</v>
      </c>
      <c r="AK2720" s="3">
        <f t="shared" si="1143"/>
        <v>668255.94764258747</v>
      </c>
      <c r="AL2720" s="3">
        <f t="shared" si="1144"/>
        <v>0</v>
      </c>
      <c r="AM2720" s="3">
        <f t="shared" si="1145"/>
        <v>0</v>
      </c>
      <c r="AN2720" s="3">
        <f t="shared" si="1146"/>
        <v>0</v>
      </c>
      <c r="AO2720" s="3">
        <f t="shared" si="1147"/>
        <v>0</v>
      </c>
      <c r="AP2720" s="3">
        <f t="shared" si="1148"/>
        <v>0</v>
      </c>
      <c r="AQ2720" s="3">
        <f t="shared" si="1149"/>
        <v>0</v>
      </c>
      <c r="AR2720" s="3">
        <f t="shared" si="1150"/>
        <v>0</v>
      </c>
      <c r="AS2720" s="3">
        <f t="shared" si="1151"/>
        <v>0</v>
      </c>
      <c r="AT2720" s="3">
        <f t="shared" si="1152"/>
        <v>0</v>
      </c>
      <c r="AU2720" s="3">
        <f t="shared" si="1153"/>
        <v>0</v>
      </c>
      <c r="AV2720" s="3">
        <f t="shared" si="1154"/>
        <v>0</v>
      </c>
      <c r="AW2720" s="3">
        <f t="shared" si="1155"/>
        <v>0</v>
      </c>
      <c r="AX2720" s="3">
        <f t="shared" si="1158"/>
        <v>5702125.9487617426</v>
      </c>
      <c r="AY2720" s="3">
        <f t="shared" si="1159"/>
        <v>11</v>
      </c>
      <c r="AZ2720" s="3">
        <f t="shared" si="1156"/>
        <v>0</v>
      </c>
      <c r="BA2720" s="3">
        <v>3911332.2211793819</v>
      </c>
      <c r="BB2720">
        <f t="shared" si="1160"/>
        <v>0.54379999999999995</v>
      </c>
    </row>
    <row r="2721" spans="1:54">
      <c r="A2721" s="2">
        <v>2720</v>
      </c>
      <c r="B2721">
        <v>18</v>
      </c>
      <c r="C2721" s="3">
        <v>407504.10645485646</v>
      </c>
      <c r="D2721" s="3">
        <v>164246.33015723099</v>
      </c>
      <c r="E2721" s="3">
        <v>2566672.8611479742</v>
      </c>
      <c r="F2721" s="3">
        <v>95872.302908398167</v>
      </c>
      <c r="G2721" s="3">
        <v>1083558.0060636245</v>
      </c>
      <c r="H2721" s="3">
        <v>686966.64891920693</v>
      </c>
      <c r="I2721" s="3">
        <v>141334.13839795601</v>
      </c>
      <c r="J2721" s="3">
        <v>58535.77241759465</v>
      </c>
      <c r="K2721" s="3">
        <v>91071.166399944763</v>
      </c>
      <c r="L2721" s="3">
        <v>658427.76676731918</v>
      </c>
      <c r="M2721" s="3">
        <v>27268.977658561722</v>
      </c>
      <c r="N2721" s="3">
        <v>44376.212557621511</v>
      </c>
      <c r="O2721" s="3">
        <v>75620.474813507564</v>
      </c>
      <c r="P2721" s="3">
        <v>17297.602287008107</v>
      </c>
      <c r="Q2721" s="3">
        <v>16509.423829514955</v>
      </c>
      <c r="R2721" s="3">
        <v>3704412.5834856369</v>
      </c>
      <c r="S2721" s="3">
        <v>121595.85680167573</v>
      </c>
      <c r="T2721" s="3">
        <v>128690.76407461354</v>
      </c>
      <c r="U2721" s="3">
        <v>0</v>
      </c>
      <c r="V2721" s="3">
        <v>0</v>
      </c>
      <c r="W2721" s="3">
        <v>0</v>
      </c>
      <c r="X2721" s="3">
        <v>0</v>
      </c>
      <c r="Y2721" s="3">
        <v>0</v>
      </c>
      <c r="AA2721" s="3">
        <f t="shared" si="1157"/>
        <v>407504.10645485646</v>
      </c>
      <c r="AB2721" s="3">
        <f t="shared" si="1134"/>
        <v>164246.33015723099</v>
      </c>
      <c r="AC2721" s="3">
        <f t="shared" si="1135"/>
        <v>2566672.8611479742</v>
      </c>
      <c r="AD2721" s="3">
        <f t="shared" si="1136"/>
        <v>95872.302908398167</v>
      </c>
      <c r="AE2721" s="3">
        <f t="shared" si="1137"/>
        <v>1083558.0060636245</v>
      </c>
      <c r="AF2721" s="3">
        <f t="shared" si="1138"/>
        <v>686966.64891920693</v>
      </c>
      <c r="AG2721" s="3">
        <f t="shared" si="1139"/>
        <v>141334.13839795601</v>
      </c>
      <c r="AH2721" s="3">
        <f t="shared" si="1140"/>
        <v>58535.77241759465</v>
      </c>
      <c r="AI2721" s="3">
        <f t="shared" si="1141"/>
        <v>91071.166399944763</v>
      </c>
      <c r="AJ2721" s="3">
        <f t="shared" si="1142"/>
        <v>658427.76676731918</v>
      </c>
      <c r="AK2721" s="3">
        <f t="shared" si="1143"/>
        <v>27268.977658561722</v>
      </c>
      <c r="AL2721" s="3">
        <f t="shared" si="1144"/>
        <v>44376.212557621511</v>
      </c>
      <c r="AM2721" s="3">
        <f t="shared" si="1145"/>
        <v>75620.474813507564</v>
      </c>
      <c r="AN2721" s="3">
        <f t="shared" si="1146"/>
        <v>17297.602287008107</v>
      </c>
      <c r="AO2721" s="3">
        <f t="shared" si="1147"/>
        <v>16509.423829514955</v>
      </c>
      <c r="AP2721" s="3">
        <f t="shared" si="1148"/>
        <v>3704412.5834856369</v>
      </c>
      <c r="AQ2721" s="3">
        <f t="shared" si="1149"/>
        <v>121595.85680167573</v>
      </c>
      <c r="AR2721" s="3">
        <f t="shared" si="1150"/>
        <v>128690.76407461354</v>
      </c>
      <c r="AS2721" s="3">
        <f t="shared" si="1151"/>
        <v>0</v>
      </c>
      <c r="AT2721" s="3">
        <f t="shared" si="1152"/>
        <v>0</v>
      </c>
      <c r="AU2721" s="3">
        <f t="shared" si="1153"/>
        <v>0</v>
      </c>
      <c r="AV2721" s="3">
        <f t="shared" si="1154"/>
        <v>0</v>
      </c>
      <c r="AW2721" s="3">
        <f t="shared" si="1155"/>
        <v>0</v>
      </c>
      <c r="AX2721" s="3">
        <f t="shared" si="1158"/>
        <v>10089960.995142248</v>
      </c>
      <c r="AY2721" s="3">
        <f t="shared" si="1159"/>
        <v>18</v>
      </c>
      <c r="AZ2721" s="3">
        <f t="shared" si="1156"/>
        <v>0</v>
      </c>
      <c r="BA2721" s="3">
        <v>3912668.4026164217</v>
      </c>
      <c r="BB2721">
        <f t="shared" si="1160"/>
        <v>0.54400000000000004</v>
      </c>
    </row>
    <row r="2722" spans="1:54">
      <c r="A2722" s="2">
        <v>2721</v>
      </c>
      <c r="B2722">
        <v>17</v>
      </c>
      <c r="C2722" s="3">
        <v>2771697.7955029495</v>
      </c>
      <c r="D2722" s="3">
        <v>46787.805172974906</v>
      </c>
      <c r="E2722" s="3">
        <v>174736.72839818095</v>
      </c>
      <c r="F2722" s="3">
        <v>17671.472513201072</v>
      </c>
      <c r="G2722" s="3">
        <v>584135.51771593629</v>
      </c>
      <c r="H2722" s="3">
        <v>401917.04732208792</v>
      </c>
      <c r="I2722" s="3">
        <v>29141.357459887022</v>
      </c>
      <c r="J2722" s="3">
        <v>170251.1356148716</v>
      </c>
      <c r="K2722" s="3">
        <v>69398.037668597113</v>
      </c>
      <c r="L2722" s="3">
        <v>129820.05902409636</v>
      </c>
      <c r="M2722" s="3">
        <v>88134.060032993628</v>
      </c>
      <c r="N2722" s="3">
        <v>204721.35084196521</v>
      </c>
      <c r="O2722" s="3">
        <v>1431.4298662024125</v>
      </c>
      <c r="P2722" s="3">
        <v>413456.47871637525</v>
      </c>
      <c r="Q2722" s="3">
        <v>123662.69261100901</v>
      </c>
      <c r="R2722" s="3">
        <v>70742.277977245249</v>
      </c>
      <c r="S2722" s="3">
        <v>1578290.4321771576</v>
      </c>
      <c r="T2722" s="3">
        <v>0</v>
      </c>
      <c r="U2722" s="3">
        <v>0</v>
      </c>
      <c r="V2722" s="3">
        <v>0</v>
      </c>
      <c r="W2722" s="3">
        <v>0</v>
      </c>
      <c r="X2722" s="3">
        <v>0</v>
      </c>
      <c r="Y2722" s="3">
        <v>0</v>
      </c>
      <c r="AA2722" s="3">
        <f t="shared" si="1157"/>
        <v>2771697.7955029495</v>
      </c>
      <c r="AB2722" s="3">
        <f t="shared" si="1134"/>
        <v>46787.805172974906</v>
      </c>
      <c r="AC2722" s="3">
        <f t="shared" si="1135"/>
        <v>174736.72839818095</v>
      </c>
      <c r="AD2722" s="3">
        <f t="shared" si="1136"/>
        <v>17671.472513201072</v>
      </c>
      <c r="AE2722" s="3">
        <f t="shared" si="1137"/>
        <v>584135.51771593629</v>
      </c>
      <c r="AF2722" s="3">
        <f t="shared" si="1138"/>
        <v>401917.04732208792</v>
      </c>
      <c r="AG2722" s="3">
        <f t="shared" si="1139"/>
        <v>29141.357459887022</v>
      </c>
      <c r="AH2722" s="3">
        <f t="shared" si="1140"/>
        <v>170251.1356148716</v>
      </c>
      <c r="AI2722" s="3">
        <f t="shared" si="1141"/>
        <v>69398.037668597113</v>
      </c>
      <c r="AJ2722" s="3">
        <f t="shared" si="1142"/>
        <v>129820.05902409636</v>
      </c>
      <c r="AK2722" s="3">
        <f t="shared" si="1143"/>
        <v>88134.060032993628</v>
      </c>
      <c r="AL2722" s="3">
        <f t="shared" si="1144"/>
        <v>204721.35084196521</v>
      </c>
      <c r="AM2722" s="3">
        <f t="shared" si="1145"/>
        <v>1431.4298662024125</v>
      </c>
      <c r="AN2722" s="3">
        <f t="shared" si="1146"/>
        <v>413456.47871637525</v>
      </c>
      <c r="AO2722" s="3">
        <f t="shared" si="1147"/>
        <v>123662.69261100901</v>
      </c>
      <c r="AP2722" s="3">
        <f t="shared" si="1148"/>
        <v>70742.277977245249</v>
      </c>
      <c r="AQ2722" s="3">
        <f t="shared" si="1149"/>
        <v>1578290.4321771576</v>
      </c>
      <c r="AR2722" s="3">
        <f t="shared" si="1150"/>
        <v>0</v>
      </c>
      <c r="AS2722" s="3">
        <f t="shared" si="1151"/>
        <v>0</v>
      </c>
      <c r="AT2722" s="3">
        <f t="shared" si="1152"/>
        <v>0</v>
      </c>
      <c r="AU2722" s="3">
        <f t="shared" si="1153"/>
        <v>0</v>
      </c>
      <c r="AV2722" s="3">
        <f t="shared" si="1154"/>
        <v>0</v>
      </c>
      <c r="AW2722" s="3">
        <f t="shared" si="1155"/>
        <v>0</v>
      </c>
      <c r="AX2722" s="3">
        <f t="shared" si="1158"/>
        <v>6875995.6786157303</v>
      </c>
      <c r="AY2722" s="3">
        <f t="shared" si="1159"/>
        <v>17</v>
      </c>
      <c r="AZ2722" s="3">
        <f t="shared" si="1156"/>
        <v>0</v>
      </c>
      <c r="BA2722" s="3">
        <v>3915801.5274684257</v>
      </c>
      <c r="BB2722">
        <f t="shared" si="1160"/>
        <v>0.54420000000000002</v>
      </c>
    </row>
    <row r="2723" spans="1:54">
      <c r="A2723" s="2">
        <v>2722</v>
      </c>
      <c r="B2723">
        <v>18</v>
      </c>
      <c r="C2723" s="3">
        <v>47029.96721732751</v>
      </c>
      <c r="D2723" s="3">
        <v>61518.131009551886</v>
      </c>
      <c r="E2723" s="3">
        <v>30853.009320691694</v>
      </c>
      <c r="F2723" s="3">
        <v>265255.2387112304</v>
      </c>
      <c r="G2723" s="3">
        <v>413826.05876383703</v>
      </c>
      <c r="H2723" s="3">
        <v>15233.531068374839</v>
      </c>
      <c r="I2723" s="3">
        <v>1963006.4533670342</v>
      </c>
      <c r="J2723" s="3">
        <v>521634.02853198262</v>
      </c>
      <c r="K2723" s="3">
        <v>24785.106129362917</v>
      </c>
      <c r="L2723" s="3">
        <v>244340.97582694929</v>
      </c>
      <c r="M2723" s="3">
        <v>476098.41772543959</v>
      </c>
      <c r="N2723" s="3">
        <v>165098.91972403854</v>
      </c>
      <c r="O2723" s="3">
        <v>411483.49366111023</v>
      </c>
      <c r="P2723" s="3">
        <v>60595.28629499294</v>
      </c>
      <c r="Q2723" s="3">
        <v>1085703.2308339416</v>
      </c>
      <c r="R2723" s="3">
        <v>39042.233683400504</v>
      </c>
      <c r="S2723" s="3">
        <v>7325.4506827629366</v>
      </c>
      <c r="T2723" s="3">
        <v>162777.2406437216</v>
      </c>
      <c r="U2723" s="3">
        <v>0</v>
      </c>
      <c r="V2723" s="3">
        <v>0</v>
      </c>
      <c r="W2723" s="3">
        <v>0</v>
      </c>
      <c r="X2723" s="3">
        <v>0</v>
      </c>
      <c r="Y2723" s="3">
        <v>0</v>
      </c>
      <c r="AA2723" s="3">
        <f t="shared" si="1157"/>
        <v>47029.96721732751</v>
      </c>
      <c r="AB2723" s="3">
        <f t="shared" si="1134"/>
        <v>61518.131009551886</v>
      </c>
      <c r="AC2723" s="3">
        <f t="shared" si="1135"/>
        <v>30853.009320691694</v>
      </c>
      <c r="AD2723" s="3">
        <f t="shared" si="1136"/>
        <v>265255.2387112304</v>
      </c>
      <c r="AE2723" s="3">
        <f t="shared" si="1137"/>
        <v>413826.05876383703</v>
      </c>
      <c r="AF2723" s="3">
        <f t="shared" si="1138"/>
        <v>15233.531068374839</v>
      </c>
      <c r="AG2723" s="3">
        <f t="shared" si="1139"/>
        <v>1963006.4533670342</v>
      </c>
      <c r="AH2723" s="3">
        <f t="shared" si="1140"/>
        <v>521634.02853198262</v>
      </c>
      <c r="AI2723" s="3">
        <f t="shared" si="1141"/>
        <v>24785.106129362917</v>
      </c>
      <c r="AJ2723" s="3">
        <f t="shared" si="1142"/>
        <v>244340.97582694929</v>
      </c>
      <c r="AK2723" s="3">
        <f t="shared" si="1143"/>
        <v>476098.41772543959</v>
      </c>
      <c r="AL2723" s="3">
        <f t="shared" si="1144"/>
        <v>165098.91972403854</v>
      </c>
      <c r="AM2723" s="3">
        <f t="shared" si="1145"/>
        <v>411483.49366111023</v>
      </c>
      <c r="AN2723" s="3">
        <f t="shared" si="1146"/>
        <v>60595.28629499294</v>
      </c>
      <c r="AO2723" s="3">
        <f t="shared" si="1147"/>
        <v>1085703.2308339416</v>
      </c>
      <c r="AP2723" s="3">
        <f t="shared" si="1148"/>
        <v>39042.233683400504</v>
      </c>
      <c r="AQ2723" s="3">
        <f t="shared" si="1149"/>
        <v>7325.4506827629366</v>
      </c>
      <c r="AR2723" s="3">
        <f t="shared" si="1150"/>
        <v>162777.2406437216</v>
      </c>
      <c r="AS2723" s="3">
        <f t="shared" si="1151"/>
        <v>0</v>
      </c>
      <c r="AT2723" s="3">
        <f t="shared" si="1152"/>
        <v>0</v>
      </c>
      <c r="AU2723" s="3">
        <f t="shared" si="1153"/>
        <v>0</v>
      </c>
      <c r="AV2723" s="3">
        <f t="shared" si="1154"/>
        <v>0</v>
      </c>
      <c r="AW2723" s="3">
        <f t="shared" si="1155"/>
        <v>0</v>
      </c>
      <c r="AX2723" s="3">
        <f t="shared" si="1158"/>
        <v>5995606.773195751</v>
      </c>
      <c r="AY2723" s="3">
        <f t="shared" si="1159"/>
        <v>18</v>
      </c>
      <c r="AZ2723" s="3">
        <f t="shared" si="1156"/>
        <v>0</v>
      </c>
      <c r="BA2723" s="3">
        <v>3916839.5969177983</v>
      </c>
      <c r="BB2723">
        <f t="shared" si="1160"/>
        <v>0.5444</v>
      </c>
    </row>
    <row r="2724" spans="1:54">
      <c r="A2724" s="2">
        <v>2723</v>
      </c>
      <c r="B2724">
        <v>14</v>
      </c>
      <c r="C2724" s="3">
        <v>89854.465799891215</v>
      </c>
      <c r="D2724" s="3">
        <v>1009624.4949175671</v>
      </c>
      <c r="E2724" s="3">
        <v>573715.7194165265</v>
      </c>
      <c r="F2724" s="3">
        <v>509435.93229964608</v>
      </c>
      <c r="G2724" s="3">
        <v>98844.286485559729</v>
      </c>
      <c r="H2724" s="3">
        <v>1376236.4896391167</v>
      </c>
      <c r="I2724" s="3">
        <v>37192.956634132956</v>
      </c>
      <c r="J2724" s="3">
        <v>7817.933668216845</v>
      </c>
      <c r="K2724" s="3">
        <v>114171.95139791268</v>
      </c>
      <c r="L2724" s="3">
        <v>190400.89831539348</v>
      </c>
      <c r="M2724" s="3">
        <v>28809.705508010589</v>
      </c>
      <c r="N2724" s="3">
        <v>263895.09085273952</v>
      </c>
      <c r="O2724" s="3">
        <v>230205.06786356872</v>
      </c>
      <c r="P2724" s="3">
        <v>1579355.7703887084</v>
      </c>
      <c r="Q2724" s="3">
        <v>0</v>
      </c>
      <c r="R2724" s="3">
        <v>0</v>
      </c>
      <c r="S2724" s="3">
        <v>0</v>
      </c>
      <c r="T2724" s="3">
        <v>0</v>
      </c>
      <c r="U2724" s="3">
        <v>0</v>
      </c>
      <c r="V2724" s="3">
        <v>0</v>
      </c>
      <c r="W2724" s="3">
        <v>0</v>
      </c>
      <c r="X2724" s="3">
        <v>0</v>
      </c>
      <c r="Y2724" s="3">
        <v>0</v>
      </c>
      <c r="AA2724" s="3">
        <f t="shared" si="1157"/>
        <v>89854.465799891215</v>
      </c>
      <c r="AB2724" s="3">
        <f t="shared" si="1134"/>
        <v>1009624.4949175671</v>
      </c>
      <c r="AC2724" s="3">
        <f t="shared" si="1135"/>
        <v>573715.7194165265</v>
      </c>
      <c r="AD2724" s="3">
        <f t="shared" si="1136"/>
        <v>509435.93229964608</v>
      </c>
      <c r="AE2724" s="3">
        <f t="shared" si="1137"/>
        <v>98844.286485559729</v>
      </c>
      <c r="AF2724" s="3">
        <f t="shared" si="1138"/>
        <v>1376236.4896391167</v>
      </c>
      <c r="AG2724" s="3">
        <f t="shared" si="1139"/>
        <v>37192.956634132956</v>
      </c>
      <c r="AH2724" s="3">
        <f t="shared" si="1140"/>
        <v>7817.933668216845</v>
      </c>
      <c r="AI2724" s="3">
        <f t="shared" si="1141"/>
        <v>114171.95139791268</v>
      </c>
      <c r="AJ2724" s="3">
        <f t="shared" si="1142"/>
        <v>190400.89831539348</v>
      </c>
      <c r="AK2724" s="3">
        <f t="shared" si="1143"/>
        <v>28809.705508010589</v>
      </c>
      <c r="AL2724" s="3">
        <f t="shared" si="1144"/>
        <v>263895.09085273952</v>
      </c>
      <c r="AM2724" s="3">
        <f t="shared" si="1145"/>
        <v>230205.06786356872</v>
      </c>
      <c r="AN2724" s="3">
        <f t="shared" si="1146"/>
        <v>1579355.7703887084</v>
      </c>
      <c r="AO2724" s="3">
        <f t="shared" si="1147"/>
        <v>0</v>
      </c>
      <c r="AP2724" s="3">
        <f t="shared" si="1148"/>
        <v>0</v>
      </c>
      <c r="AQ2724" s="3">
        <f t="shared" si="1149"/>
        <v>0</v>
      </c>
      <c r="AR2724" s="3">
        <f t="shared" si="1150"/>
        <v>0</v>
      </c>
      <c r="AS2724" s="3">
        <f t="shared" si="1151"/>
        <v>0</v>
      </c>
      <c r="AT2724" s="3">
        <f t="shared" si="1152"/>
        <v>0</v>
      </c>
      <c r="AU2724" s="3">
        <f t="shared" si="1153"/>
        <v>0</v>
      </c>
      <c r="AV2724" s="3">
        <f t="shared" si="1154"/>
        <v>0</v>
      </c>
      <c r="AW2724" s="3">
        <f t="shared" si="1155"/>
        <v>0</v>
      </c>
      <c r="AX2724" s="3">
        <f t="shared" si="1158"/>
        <v>6109560.7631869903</v>
      </c>
      <c r="AY2724" s="3">
        <f t="shared" si="1159"/>
        <v>14</v>
      </c>
      <c r="AZ2724" s="3">
        <f t="shared" si="1156"/>
        <v>0</v>
      </c>
      <c r="BA2724" s="3">
        <v>3917309.0007920107</v>
      </c>
      <c r="BB2724">
        <f t="shared" si="1160"/>
        <v>0.54459999999999997</v>
      </c>
    </row>
    <row r="2725" spans="1:54">
      <c r="A2725" s="2">
        <v>2724</v>
      </c>
      <c r="B2725">
        <v>18</v>
      </c>
      <c r="C2725" s="3">
        <v>63698.470924506713</v>
      </c>
      <c r="D2725" s="3">
        <v>37045.459526868028</v>
      </c>
      <c r="E2725" s="3">
        <v>372629.28407939285</v>
      </c>
      <c r="F2725" s="3">
        <v>129189.1638922548</v>
      </c>
      <c r="G2725" s="3">
        <v>815684.66405043693</v>
      </c>
      <c r="H2725" s="3">
        <v>341260.91828861809</v>
      </c>
      <c r="I2725" s="3">
        <v>458468.56815166242</v>
      </c>
      <c r="J2725" s="3">
        <v>62145.243978734565</v>
      </c>
      <c r="K2725" s="3">
        <v>259608.50593696602</v>
      </c>
      <c r="L2725" s="3">
        <v>7505.7962235817504</v>
      </c>
      <c r="M2725" s="3">
        <v>978280.84575675603</v>
      </c>
      <c r="N2725" s="3">
        <v>321388.7973460753</v>
      </c>
      <c r="O2725" s="3">
        <v>1035758.4897064093</v>
      </c>
      <c r="P2725" s="3">
        <v>38489.571768027963</v>
      </c>
      <c r="Q2725" s="3">
        <v>56777.523042955065</v>
      </c>
      <c r="R2725" s="3">
        <v>153833.66893366785</v>
      </c>
      <c r="S2725" s="3">
        <v>37674.60093519315</v>
      </c>
      <c r="T2725" s="3">
        <v>89672.581961673161</v>
      </c>
      <c r="U2725" s="3">
        <v>0</v>
      </c>
      <c r="V2725" s="3">
        <v>0</v>
      </c>
      <c r="W2725" s="3">
        <v>0</v>
      </c>
      <c r="X2725" s="3">
        <v>0</v>
      </c>
      <c r="Y2725" s="3">
        <v>0</v>
      </c>
      <c r="AA2725" s="3">
        <f t="shared" si="1157"/>
        <v>63698.470924506713</v>
      </c>
      <c r="AB2725" s="3">
        <f t="shared" si="1134"/>
        <v>37045.459526868028</v>
      </c>
      <c r="AC2725" s="3">
        <f t="shared" si="1135"/>
        <v>372629.28407939285</v>
      </c>
      <c r="AD2725" s="3">
        <f t="shared" si="1136"/>
        <v>129189.1638922548</v>
      </c>
      <c r="AE2725" s="3">
        <f t="shared" si="1137"/>
        <v>815684.66405043693</v>
      </c>
      <c r="AF2725" s="3">
        <f t="shared" si="1138"/>
        <v>341260.91828861809</v>
      </c>
      <c r="AG2725" s="3">
        <f t="shared" si="1139"/>
        <v>458468.56815166242</v>
      </c>
      <c r="AH2725" s="3">
        <f t="shared" si="1140"/>
        <v>62145.243978734565</v>
      </c>
      <c r="AI2725" s="3">
        <f t="shared" si="1141"/>
        <v>259608.50593696602</v>
      </c>
      <c r="AJ2725" s="3">
        <f t="shared" si="1142"/>
        <v>7505.7962235817504</v>
      </c>
      <c r="AK2725" s="3">
        <f t="shared" si="1143"/>
        <v>978280.84575675603</v>
      </c>
      <c r="AL2725" s="3">
        <f t="shared" si="1144"/>
        <v>321388.7973460753</v>
      </c>
      <c r="AM2725" s="3">
        <f t="shared" si="1145"/>
        <v>1035758.4897064093</v>
      </c>
      <c r="AN2725" s="3">
        <f t="shared" si="1146"/>
        <v>38489.571768027963</v>
      </c>
      <c r="AO2725" s="3">
        <f t="shared" si="1147"/>
        <v>56777.523042955065</v>
      </c>
      <c r="AP2725" s="3">
        <f t="shared" si="1148"/>
        <v>153833.66893366785</v>
      </c>
      <c r="AQ2725" s="3">
        <f t="shared" si="1149"/>
        <v>37674.60093519315</v>
      </c>
      <c r="AR2725" s="3">
        <f t="shared" si="1150"/>
        <v>89672.581961673161</v>
      </c>
      <c r="AS2725" s="3">
        <f t="shared" si="1151"/>
        <v>0</v>
      </c>
      <c r="AT2725" s="3">
        <f t="shared" si="1152"/>
        <v>0</v>
      </c>
      <c r="AU2725" s="3">
        <f t="shared" si="1153"/>
        <v>0</v>
      </c>
      <c r="AV2725" s="3">
        <f t="shared" si="1154"/>
        <v>0</v>
      </c>
      <c r="AW2725" s="3">
        <f t="shared" si="1155"/>
        <v>0</v>
      </c>
      <c r="AX2725" s="3">
        <f t="shared" si="1158"/>
        <v>5259112.1545037795</v>
      </c>
      <c r="AY2725" s="3">
        <f t="shared" si="1159"/>
        <v>18</v>
      </c>
      <c r="AZ2725" s="3">
        <f t="shared" si="1156"/>
        <v>0</v>
      </c>
      <c r="BA2725" s="3">
        <v>3918943.0375406342</v>
      </c>
      <c r="BB2725">
        <f t="shared" si="1160"/>
        <v>0.54479999999999995</v>
      </c>
    </row>
    <row r="2726" spans="1:54">
      <c r="A2726" s="2">
        <v>2725</v>
      </c>
      <c r="B2726">
        <v>18</v>
      </c>
      <c r="C2726" s="3">
        <v>2469245.7452256405</v>
      </c>
      <c r="D2726" s="3">
        <v>629399.46394625527</v>
      </c>
      <c r="E2726" s="3">
        <v>123173.70247840523</v>
      </c>
      <c r="F2726" s="3">
        <v>995661.17771018064</v>
      </c>
      <c r="G2726" s="3">
        <v>398505.78898908355</v>
      </c>
      <c r="H2726" s="3">
        <v>80894.882598378957</v>
      </c>
      <c r="I2726" s="3">
        <v>86520.579066731894</v>
      </c>
      <c r="J2726" s="3">
        <v>1843.619014084657</v>
      </c>
      <c r="K2726" s="3">
        <v>30601.294864584877</v>
      </c>
      <c r="L2726" s="3">
        <v>167094.29232795292</v>
      </c>
      <c r="M2726" s="3">
        <v>96520.139292745676</v>
      </c>
      <c r="N2726" s="3">
        <v>13874.808676443983</v>
      </c>
      <c r="O2726" s="3">
        <v>121520.21829916102</v>
      </c>
      <c r="P2726" s="3">
        <v>110311.37858241367</v>
      </c>
      <c r="Q2726" s="3">
        <v>188652.53807285434</v>
      </c>
      <c r="R2726" s="3">
        <v>43038.33206387773</v>
      </c>
      <c r="S2726" s="3">
        <v>117782.75877267867</v>
      </c>
      <c r="T2726" s="3">
        <v>29102.786048002108</v>
      </c>
      <c r="U2726" s="3">
        <v>0</v>
      </c>
      <c r="V2726" s="3">
        <v>0</v>
      </c>
      <c r="W2726" s="3">
        <v>0</v>
      </c>
      <c r="X2726" s="3">
        <v>0</v>
      </c>
      <c r="Y2726" s="3">
        <v>0</v>
      </c>
      <c r="AA2726" s="3">
        <f t="shared" si="1157"/>
        <v>2469245.7452256405</v>
      </c>
      <c r="AB2726" s="3">
        <f t="shared" si="1134"/>
        <v>629399.46394625527</v>
      </c>
      <c r="AC2726" s="3">
        <f t="shared" si="1135"/>
        <v>123173.70247840523</v>
      </c>
      <c r="AD2726" s="3">
        <f t="shared" si="1136"/>
        <v>995661.17771018064</v>
      </c>
      <c r="AE2726" s="3">
        <f t="shared" si="1137"/>
        <v>398505.78898908355</v>
      </c>
      <c r="AF2726" s="3">
        <f t="shared" si="1138"/>
        <v>80894.882598378957</v>
      </c>
      <c r="AG2726" s="3">
        <f t="shared" si="1139"/>
        <v>86520.579066731894</v>
      </c>
      <c r="AH2726" s="3">
        <f t="shared" si="1140"/>
        <v>1843.619014084657</v>
      </c>
      <c r="AI2726" s="3">
        <f t="shared" si="1141"/>
        <v>30601.294864584877</v>
      </c>
      <c r="AJ2726" s="3">
        <f t="shared" si="1142"/>
        <v>167094.29232795292</v>
      </c>
      <c r="AK2726" s="3">
        <f t="shared" si="1143"/>
        <v>96520.139292745676</v>
      </c>
      <c r="AL2726" s="3">
        <f t="shared" si="1144"/>
        <v>13874.808676443983</v>
      </c>
      <c r="AM2726" s="3">
        <f t="shared" si="1145"/>
        <v>121520.21829916102</v>
      </c>
      <c r="AN2726" s="3">
        <f t="shared" si="1146"/>
        <v>110311.37858241367</v>
      </c>
      <c r="AO2726" s="3">
        <f t="shared" si="1147"/>
        <v>188652.53807285434</v>
      </c>
      <c r="AP2726" s="3">
        <f t="shared" si="1148"/>
        <v>43038.33206387773</v>
      </c>
      <c r="AQ2726" s="3">
        <f t="shared" si="1149"/>
        <v>117782.75877267867</v>
      </c>
      <c r="AR2726" s="3">
        <f t="shared" si="1150"/>
        <v>29102.786048002108</v>
      </c>
      <c r="AS2726" s="3">
        <f t="shared" si="1151"/>
        <v>0</v>
      </c>
      <c r="AT2726" s="3">
        <f t="shared" si="1152"/>
        <v>0</v>
      </c>
      <c r="AU2726" s="3">
        <f t="shared" si="1153"/>
        <v>0</v>
      </c>
      <c r="AV2726" s="3">
        <f t="shared" si="1154"/>
        <v>0</v>
      </c>
      <c r="AW2726" s="3">
        <f t="shared" si="1155"/>
        <v>0</v>
      </c>
      <c r="AX2726" s="3">
        <f t="shared" si="1158"/>
        <v>5703743.5060294745</v>
      </c>
      <c r="AY2726" s="3">
        <f t="shared" si="1159"/>
        <v>18</v>
      </c>
      <c r="AZ2726" s="3">
        <f t="shared" si="1156"/>
        <v>0</v>
      </c>
      <c r="BA2726" s="3">
        <v>3921584.380571099</v>
      </c>
      <c r="BB2726">
        <f t="shared" si="1160"/>
        <v>0.54500000000000004</v>
      </c>
    </row>
    <row r="2727" spans="1:54">
      <c r="A2727" s="2">
        <v>2726</v>
      </c>
      <c r="B2727">
        <v>8</v>
      </c>
      <c r="C2727" s="3">
        <v>118556.39802601913</v>
      </c>
      <c r="D2727" s="3">
        <v>164648.68754851606</v>
      </c>
      <c r="E2727" s="3">
        <v>331117.71884875576</v>
      </c>
      <c r="F2727" s="3">
        <v>46478.065214724716</v>
      </c>
      <c r="G2727" s="3">
        <v>63830.134212233133</v>
      </c>
      <c r="H2727" s="3">
        <v>76866.293026968764</v>
      </c>
      <c r="I2727" s="3">
        <v>515607.22250271466</v>
      </c>
      <c r="J2727" s="3">
        <v>427573.07664756186</v>
      </c>
      <c r="K2727" s="3">
        <v>0</v>
      </c>
      <c r="L2727" s="3">
        <v>0</v>
      </c>
      <c r="M2727" s="3">
        <v>0</v>
      </c>
      <c r="N2727" s="3">
        <v>0</v>
      </c>
      <c r="O2727" s="3">
        <v>0</v>
      </c>
      <c r="P2727" s="3">
        <v>0</v>
      </c>
      <c r="Q2727" s="3">
        <v>0</v>
      </c>
      <c r="R2727" s="3">
        <v>0</v>
      </c>
      <c r="S2727" s="3">
        <v>0</v>
      </c>
      <c r="T2727" s="3">
        <v>0</v>
      </c>
      <c r="U2727" s="3">
        <v>0</v>
      </c>
      <c r="V2727" s="3">
        <v>0</v>
      </c>
      <c r="W2727" s="3">
        <v>0</v>
      </c>
      <c r="X2727" s="3">
        <v>0</v>
      </c>
      <c r="Y2727" s="3">
        <v>0</v>
      </c>
      <c r="AA2727" s="3">
        <f t="shared" si="1157"/>
        <v>118556.39802601913</v>
      </c>
      <c r="AB2727" s="3">
        <f t="shared" si="1134"/>
        <v>164648.68754851606</v>
      </c>
      <c r="AC2727" s="3">
        <f t="shared" si="1135"/>
        <v>331117.71884875576</v>
      </c>
      <c r="AD2727" s="3">
        <f t="shared" si="1136"/>
        <v>46478.065214724716</v>
      </c>
      <c r="AE2727" s="3">
        <f t="shared" si="1137"/>
        <v>63830.134212233133</v>
      </c>
      <c r="AF2727" s="3">
        <f t="shared" si="1138"/>
        <v>76866.293026968764</v>
      </c>
      <c r="AG2727" s="3">
        <f t="shared" si="1139"/>
        <v>515607.22250271466</v>
      </c>
      <c r="AH2727" s="3">
        <f t="shared" si="1140"/>
        <v>427573.07664756186</v>
      </c>
      <c r="AI2727" s="3">
        <f t="shared" si="1141"/>
        <v>0</v>
      </c>
      <c r="AJ2727" s="3">
        <f t="shared" si="1142"/>
        <v>0</v>
      </c>
      <c r="AK2727" s="3">
        <f t="shared" si="1143"/>
        <v>0</v>
      </c>
      <c r="AL2727" s="3">
        <f t="shared" si="1144"/>
        <v>0</v>
      </c>
      <c r="AM2727" s="3">
        <f t="shared" si="1145"/>
        <v>0</v>
      </c>
      <c r="AN2727" s="3">
        <f t="shared" si="1146"/>
        <v>0</v>
      </c>
      <c r="AO2727" s="3">
        <f t="shared" si="1147"/>
        <v>0</v>
      </c>
      <c r="AP2727" s="3">
        <f t="shared" si="1148"/>
        <v>0</v>
      </c>
      <c r="AQ2727" s="3">
        <f t="shared" si="1149"/>
        <v>0</v>
      </c>
      <c r="AR2727" s="3">
        <f t="shared" si="1150"/>
        <v>0</v>
      </c>
      <c r="AS2727" s="3">
        <f t="shared" si="1151"/>
        <v>0</v>
      </c>
      <c r="AT2727" s="3">
        <f t="shared" si="1152"/>
        <v>0</v>
      </c>
      <c r="AU2727" s="3">
        <f t="shared" si="1153"/>
        <v>0</v>
      </c>
      <c r="AV2727" s="3">
        <f t="shared" si="1154"/>
        <v>0</v>
      </c>
      <c r="AW2727" s="3">
        <f t="shared" si="1155"/>
        <v>0</v>
      </c>
      <c r="AX2727" s="3">
        <f t="shared" si="1158"/>
        <v>1744677.5960274939</v>
      </c>
      <c r="AY2727" s="3">
        <f t="shared" si="1159"/>
        <v>8</v>
      </c>
      <c r="AZ2727" s="3">
        <f t="shared" si="1156"/>
        <v>0</v>
      </c>
      <c r="BA2727" s="3">
        <v>3922398.1255891188</v>
      </c>
      <c r="BB2727">
        <f t="shared" si="1160"/>
        <v>0.54520000000000002</v>
      </c>
    </row>
    <row r="2728" spans="1:54">
      <c r="A2728" s="2">
        <v>2727</v>
      </c>
      <c r="B2728">
        <v>11</v>
      </c>
      <c r="C2728" s="3">
        <v>350422.90806011599</v>
      </c>
      <c r="D2728" s="3">
        <v>59455.352813660465</v>
      </c>
      <c r="E2728" s="3">
        <v>371904.03838959703</v>
      </c>
      <c r="F2728" s="3">
        <v>24067.485201787575</v>
      </c>
      <c r="G2728" s="3">
        <v>260588.68468017934</v>
      </c>
      <c r="H2728" s="3">
        <v>1036153.0899382782</v>
      </c>
      <c r="I2728" s="3">
        <v>407470.18559709319</v>
      </c>
      <c r="J2728" s="3">
        <v>119810.19598152958</v>
      </c>
      <c r="K2728" s="3">
        <v>721255.67909924872</v>
      </c>
      <c r="L2728" s="3">
        <v>1827705.2306168948</v>
      </c>
      <c r="M2728" s="3">
        <v>220216.97510686077</v>
      </c>
      <c r="N2728" s="3">
        <v>0</v>
      </c>
      <c r="O2728" s="3">
        <v>0</v>
      </c>
      <c r="P2728" s="3">
        <v>0</v>
      </c>
      <c r="Q2728" s="3">
        <v>0</v>
      </c>
      <c r="R2728" s="3">
        <v>0</v>
      </c>
      <c r="S2728" s="3">
        <v>0</v>
      </c>
      <c r="T2728" s="3">
        <v>0</v>
      </c>
      <c r="U2728" s="3">
        <v>0</v>
      </c>
      <c r="V2728" s="3">
        <v>0</v>
      </c>
      <c r="W2728" s="3">
        <v>0</v>
      </c>
      <c r="X2728" s="3">
        <v>0</v>
      </c>
      <c r="Y2728" s="3">
        <v>0</v>
      </c>
      <c r="AA2728" s="3">
        <f t="shared" si="1157"/>
        <v>350422.90806011599</v>
      </c>
      <c r="AB2728" s="3">
        <f t="shared" si="1134"/>
        <v>59455.352813660465</v>
      </c>
      <c r="AC2728" s="3">
        <f t="shared" si="1135"/>
        <v>371904.03838959703</v>
      </c>
      <c r="AD2728" s="3">
        <f t="shared" si="1136"/>
        <v>24067.485201787575</v>
      </c>
      <c r="AE2728" s="3">
        <f t="shared" si="1137"/>
        <v>260588.68468017934</v>
      </c>
      <c r="AF2728" s="3">
        <f t="shared" si="1138"/>
        <v>1036153.0899382782</v>
      </c>
      <c r="AG2728" s="3">
        <f t="shared" si="1139"/>
        <v>407470.18559709319</v>
      </c>
      <c r="AH2728" s="3">
        <f t="shared" si="1140"/>
        <v>119810.19598152958</v>
      </c>
      <c r="AI2728" s="3">
        <f t="shared" si="1141"/>
        <v>721255.67909924872</v>
      </c>
      <c r="AJ2728" s="3">
        <f t="shared" si="1142"/>
        <v>1827705.2306168948</v>
      </c>
      <c r="AK2728" s="3">
        <f t="shared" si="1143"/>
        <v>220216.97510686077</v>
      </c>
      <c r="AL2728" s="3">
        <f t="shared" si="1144"/>
        <v>0</v>
      </c>
      <c r="AM2728" s="3">
        <f t="shared" si="1145"/>
        <v>0</v>
      </c>
      <c r="AN2728" s="3">
        <f t="shared" si="1146"/>
        <v>0</v>
      </c>
      <c r="AO2728" s="3">
        <f t="shared" si="1147"/>
        <v>0</v>
      </c>
      <c r="AP2728" s="3">
        <f t="shared" si="1148"/>
        <v>0</v>
      </c>
      <c r="AQ2728" s="3">
        <f t="shared" si="1149"/>
        <v>0</v>
      </c>
      <c r="AR2728" s="3">
        <f t="shared" si="1150"/>
        <v>0</v>
      </c>
      <c r="AS2728" s="3">
        <f t="shared" si="1151"/>
        <v>0</v>
      </c>
      <c r="AT2728" s="3">
        <f t="shared" si="1152"/>
        <v>0</v>
      </c>
      <c r="AU2728" s="3">
        <f t="shared" si="1153"/>
        <v>0</v>
      </c>
      <c r="AV2728" s="3">
        <f t="shared" si="1154"/>
        <v>0</v>
      </c>
      <c r="AW2728" s="3">
        <f t="shared" si="1155"/>
        <v>0</v>
      </c>
      <c r="AX2728" s="3">
        <f t="shared" si="1158"/>
        <v>5399049.8254852453</v>
      </c>
      <c r="AY2728" s="3">
        <f t="shared" si="1159"/>
        <v>11</v>
      </c>
      <c r="AZ2728" s="3">
        <f t="shared" si="1156"/>
        <v>0</v>
      </c>
      <c r="BA2728" s="3">
        <v>3922763.1331585171</v>
      </c>
      <c r="BB2728">
        <f t="shared" si="1160"/>
        <v>0.5454</v>
      </c>
    </row>
    <row r="2729" spans="1:54">
      <c r="A2729" s="2">
        <v>2728</v>
      </c>
      <c r="B2729">
        <v>15</v>
      </c>
      <c r="C2729" s="3">
        <v>7226.08985296421</v>
      </c>
      <c r="D2729" s="3">
        <v>234030.09945396901</v>
      </c>
      <c r="E2729" s="3">
        <v>287041.21600441705</v>
      </c>
      <c r="F2729" s="3">
        <v>1878965.4612881588</v>
      </c>
      <c r="G2729" s="3">
        <v>60473.001103026538</v>
      </c>
      <c r="H2729" s="3">
        <v>3296383.9680160801</v>
      </c>
      <c r="I2729" s="3">
        <v>16905.201711213602</v>
      </c>
      <c r="J2729" s="3">
        <v>46616.603941033063</v>
      </c>
      <c r="K2729" s="3">
        <v>539218.43932656862</v>
      </c>
      <c r="L2729" s="3">
        <v>17543.668359450454</v>
      </c>
      <c r="M2729" s="3">
        <v>56598.349633767684</v>
      </c>
      <c r="N2729" s="3">
        <v>105371.77054471895</v>
      </c>
      <c r="O2729" s="3">
        <v>73951.706131073719</v>
      </c>
      <c r="P2729" s="3">
        <v>815893.53580119088</v>
      </c>
      <c r="Q2729" s="3">
        <v>1072134.8201358139</v>
      </c>
      <c r="R2729" s="3">
        <v>0</v>
      </c>
      <c r="S2729" s="3">
        <v>0</v>
      </c>
      <c r="T2729" s="3">
        <v>0</v>
      </c>
      <c r="U2729" s="3">
        <v>0</v>
      </c>
      <c r="V2729" s="3">
        <v>0</v>
      </c>
      <c r="W2729" s="3">
        <v>0</v>
      </c>
      <c r="X2729" s="3">
        <v>0</v>
      </c>
      <c r="Y2729" s="3">
        <v>0</v>
      </c>
      <c r="AA2729" s="3">
        <f t="shared" si="1157"/>
        <v>7226.08985296421</v>
      </c>
      <c r="AB2729" s="3">
        <f t="shared" si="1134"/>
        <v>234030.09945396901</v>
      </c>
      <c r="AC2729" s="3">
        <f t="shared" si="1135"/>
        <v>287041.21600441705</v>
      </c>
      <c r="AD2729" s="3">
        <f t="shared" si="1136"/>
        <v>1878965.4612881588</v>
      </c>
      <c r="AE2729" s="3">
        <f t="shared" si="1137"/>
        <v>60473.001103026538</v>
      </c>
      <c r="AF2729" s="3">
        <f t="shared" si="1138"/>
        <v>3296383.9680160801</v>
      </c>
      <c r="AG2729" s="3">
        <f t="shared" si="1139"/>
        <v>16905.201711213602</v>
      </c>
      <c r="AH2729" s="3">
        <f t="shared" si="1140"/>
        <v>46616.603941033063</v>
      </c>
      <c r="AI2729" s="3">
        <f t="shared" si="1141"/>
        <v>539218.43932656862</v>
      </c>
      <c r="AJ2729" s="3">
        <f t="shared" si="1142"/>
        <v>17543.668359450454</v>
      </c>
      <c r="AK2729" s="3">
        <f t="shared" si="1143"/>
        <v>56598.349633767684</v>
      </c>
      <c r="AL2729" s="3">
        <f t="shared" si="1144"/>
        <v>105371.77054471895</v>
      </c>
      <c r="AM2729" s="3">
        <f t="shared" si="1145"/>
        <v>73951.706131073719</v>
      </c>
      <c r="AN2729" s="3">
        <f t="shared" si="1146"/>
        <v>815893.53580119088</v>
      </c>
      <c r="AO2729" s="3">
        <f t="shared" si="1147"/>
        <v>1072134.8201358139</v>
      </c>
      <c r="AP2729" s="3">
        <f t="shared" si="1148"/>
        <v>0</v>
      </c>
      <c r="AQ2729" s="3">
        <f t="shared" si="1149"/>
        <v>0</v>
      </c>
      <c r="AR2729" s="3">
        <f t="shared" si="1150"/>
        <v>0</v>
      </c>
      <c r="AS2729" s="3">
        <f t="shared" si="1151"/>
        <v>0</v>
      </c>
      <c r="AT2729" s="3">
        <f t="shared" si="1152"/>
        <v>0</v>
      </c>
      <c r="AU2729" s="3">
        <f t="shared" si="1153"/>
        <v>0</v>
      </c>
      <c r="AV2729" s="3">
        <f t="shared" si="1154"/>
        <v>0</v>
      </c>
      <c r="AW2729" s="3">
        <f t="shared" si="1155"/>
        <v>0</v>
      </c>
      <c r="AX2729" s="3">
        <f t="shared" si="1158"/>
        <v>8508353.9313034434</v>
      </c>
      <c r="AY2729" s="3">
        <f t="shared" si="1159"/>
        <v>15</v>
      </c>
      <c r="AZ2729" s="3">
        <f t="shared" si="1156"/>
        <v>0</v>
      </c>
      <c r="BA2729" s="3">
        <v>3925004.7896646825</v>
      </c>
      <c r="BB2729">
        <f t="shared" si="1160"/>
        <v>0.54559999999999997</v>
      </c>
    </row>
    <row r="2730" spans="1:54">
      <c r="A2730" s="2">
        <v>2729</v>
      </c>
      <c r="B2730">
        <v>15</v>
      </c>
      <c r="C2730" s="3">
        <v>942899.24040102924</v>
      </c>
      <c r="D2730" s="3">
        <v>72690.805341263651</v>
      </c>
      <c r="E2730" s="3">
        <v>2102845.2882194952</v>
      </c>
      <c r="F2730" s="3">
        <v>843418.38182937494</v>
      </c>
      <c r="G2730" s="3">
        <v>201498.45738449268</v>
      </c>
      <c r="H2730" s="3">
        <v>72186.852051306225</v>
      </c>
      <c r="I2730" s="3">
        <v>673728.12449241802</v>
      </c>
      <c r="J2730" s="3">
        <v>224587.08184252062</v>
      </c>
      <c r="K2730" s="3">
        <v>7731.6828075573221</v>
      </c>
      <c r="L2730" s="3">
        <v>224279.52916463898</v>
      </c>
      <c r="M2730" s="3">
        <v>291925.6198229547</v>
      </c>
      <c r="N2730" s="3">
        <v>402183.49568466347</v>
      </c>
      <c r="O2730" s="3">
        <v>23916.565384870122</v>
      </c>
      <c r="P2730" s="3">
        <v>151435.12436738421</v>
      </c>
      <c r="Q2730" s="3">
        <v>88900.496350638248</v>
      </c>
      <c r="R2730" s="3">
        <v>0</v>
      </c>
      <c r="S2730" s="3">
        <v>0</v>
      </c>
      <c r="T2730" s="3">
        <v>0</v>
      </c>
      <c r="U2730" s="3">
        <v>0</v>
      </c>
      <c r="V2730" s="3">
        <v>0</v>
      </c>
      <c r="W2730" s="3">
        <v>0</v>
      </c>
      <c r="X2730" s="3">
        <v>0</v>
      </c>
      <c r="Y2730" s="3">
        <v>0</v>
      </c>
      <c r="AA2730" s="3">
        <f t="shared" si="1157"/>
        <v>942899.24040102924</v>
      </c>
      <c r="AB2730" s="3">
        <f t="shared" si="1134"/>
        <v>72690.805341263651</v>
      </c>
      <c r="AC2730" s="3">
        <f t="shared" si="1135"/>
        <v>2102845.2882194952</v>
      </c>
      <c r="AD2730" s="3">
        <f t="shared" si="1136"/>
        <v>843418.38182937494</v>
      </c>
      <c r="AE2730" s="3">
        <f t="shared" si="1137"/>
        <v>201498.45738449268</v>
      </c>
      <c r="AF2730" s="3">
        <f t="shared" si="1138"/>
        <v>72186.852051306225</v>
      </c>
      <c r="AG2730" s="3">
        <f t="shared" si="1139"/>
        <v>673728.12449241802</v>
      </c>
      <c r="AH2730" s="3">
        <f t="shared" si="1140"/>
        <v>224587.08184252062</v>
      </c>
      <c r="AI2730" s="3">
        <f t="shared" si="1141"/>
        <v>7731.6828075573221</v>
      </c>
      <c r="AJ2730" s="3">
        <f t="shared" si="1142"/>
        <v>224279.52916463898</v>
      </c>
      <c r="AK2730" s="3">
        <f t="shared" si="1143"/>
        <v>291925.6198229547</v>
      </c>
      <c r="AL2730" s="3">
        <f t="shared" si="1144"/>
        <v>402183.49568466347</v>
      </c>
      <c r="AM2730" s="3">
        <f t="shared" si="1145"/>
        <v>23916.565384870122</v>
      </c>
      <c r="AN2730" s="3">
        <f t="shared" si="1146"/>
        <v>151435.12436738421</v>
      </c>
      <c r="AO2730" s="3">
        <f t="shared" si="1147"/>
        <v>88900.496350638248</v>
      </c>
      <c r="AP2730" s="3">
        <f t="shared" si="1148"/>
        <v>0</v>
      </c>
      <c r="AQ2730" s="3">
        <f t="shared" si="1149"/>
        <v>0</v>
      </c>
      <c r="AR2730" s="3">
        <f t="shared" si="1150"/>
        <v>0</v>
      </c>
      <c r="AS2730" s="3">
        <f t="shared" si="1151"/>
        <v>0</v>
      </c>
      <c r="AT2730" s="3">
        <f t="shared" si="1152"/>
        <v>0</v>
      </c>
      <c r="AU2730" s="3">
        <f t="shared" si="1153"/>
        <v>0</v>
      </c>
      <c r="AV2730" s="3">
        <f t="shared" si="1154"/>
        <v>0</v>
      </c>
      <c r="AW2730" s="3">
        <f t="shared" si="1155"/>
        <v>0</v>
      </c>
      <c r="AX2730" s="3">
        <f t="shared" si="1158"/>
        <v>6324226.7451446084</v>
      </c>
      <c r="AY2730" s="3">
        <f t="shared" si="1159"/>
        <v>15</v>
      </c>
      <c r="AZ2730" s="3">
        <f t="shared" si="1156"/>
        <v>0</v>
      </c>
      <c r="BA2730" s="3">
        <v>3927143.6413065074</v>
      </c>
      <c r="BB2730">
        <f t="shared" si="1160"/>
        <v>0.54579999999999995</v>
      </c>
    </row>
    <row r="2731" spans="1:54">
      <c r="A2731" s="2">
        <v>2730</v>
      </c>
      <c r="B2731">
        <v>18</v>
      </c>
      <c r="C2731" s="3">
        <v>399994.18122570676</v>
      </c>
      <c r="D2731" s="3">
        <v>80316.60607099309</v>
      </c>
      <c r="E2731" s="3">
        <v>4792.2796872316003</v>
      </c>
      <c r="F2731" s="3">
        <v>3203523.9789497769</v>
      </c>
      <c r="G2731" s="3">
        <v>16058.544002765146</v>
      </c>
      <c r="H2731" s="3">
        <v>324584.42915395345</v>
      </c>
      <c r="I2731" s="3">
        <v>117388.8902634894</v>
      </c>
      <c r="J2731" s="3">
        <v>99392.724577128247</v>
      </c>
      <c r="K2731" s="3">
        <v>13476.269008696614</v>
      </c>
      <c r="L2731" s="3">
        <v>9696922.5400607437</v>
      </c>
      <c r="M2731" s="3">
        <v>3417082.8530521565</v>
      </c>
      <c r="N2731" s="3">
        <v>244354.85541492936</v>
      </c>
      <c r="O2731" s="3">
        <v>11576.262158781339</v>
      </c>
      <c r="P2731" s="3">
        <v>911300.49027283338</v>
      </c>
      <c r="Q2731" s="3">
        <v>61198.304975017119</v>
      </c>
      <c r="R2731" s="3">
        <v>122329.82200923553</v>
      </c>
      <c r="S2731" s="3">
        <v>363397.29100315203</v>
      </c>
      <c r="T2731" s="3">
        <v>38746.516608104233</v>
      </c>
      <c r="U2731" s="3">
        <v>0</v>
      </c>
      <c r="V2731" s="3">
        <v>0</v>
      </c>
      <c r="W2731" s="3">
        <v>0</v>
      </c>
      <c r="X2731" s="3">
        <v>0</v>
      </c>
      <c r="Y2731" s="3">
        <v>0</v>
      </c>
      <c r="AA2731" s="3">
        <f t="shared" si="1157"/>
        <v>399994.18122570676</v>
      </c>
      <c r="AB2731" s="3">
        <f t="shared" si="1134"/>
        <v>80316.60607099309</v>
      </c>
      <c r="AC2731" s="3">
        <f t="shared" si="1135"/>
        <v>4792.2796872316003</v>
      </c>
      <c r="AD2731" s="3">
        <f t="shared" si="1136"/>
        <v>3203523.9789497769</v>
      </c>
      <c r="AE2731" s="3">
        <f t="shared" si="1137"/>
        <v>16058.544002765146</v>
      </c>
      <c r="AF2731" s="3">
        <f t="shared" si="1138"/>
        <v>324584.42915395345</v>
      </c>
      <c r="AG2731" s="3">
        <f t="shared" si="1139"/>
        <v>117388.8902634894</v>
      </c>
      <c r="AH2731" s="3">
        <f t="shared" si="1140"/>
        <v>99392.724577128247</v>
      </c>
      <c r="AI2731" s="3">
        <f t="shared" si="1141"/>
        <v>13476.269008696614</v>
      </c>
      <c r="AJ2731" s="3">
        <f t="shared" si="1142"/>
        <v>9696922.5400607437</v>
      </c>
      <c r="AK2731" s="3">
        <f t="shared" si="1143"/>
        <v>3417082.8530521565</v>
      </c>
      <c r="AL2731" s="3">
        <f t="shared" si="1144"/>
        <v>244354.85541492936</v>
      </c>
      <c r="AM2731" s="3">
        <f t="shared" si="1145"/>
        <v>11576.262158781339</v>
      </c>
      <c r="AN2731" s="3">
        <f t="shared" si="1146"/>
        <v>911300.49027283338</v>
      </c>
      <c r="AO2731" s="3">
        <f t="shared" si="1147"/>
        <v>61198.304975017119</v>
      </c>
      <c r="AP2731" s="3">
        <f t="shared" si="1148"/>
        <v>122329.82200923553</v>
      </c>
      <c r="AQ2731" s="3">
        <f t="shared" si="1149"/>
        <v>363397.29100315203</v>
      </c>
      <c r="AR2731" s="3">
        <f t="shared" si="1150"/>
        <v>38746.516608104233</v>
      </c>
      <c r="AS2731" s="3">
        <f t="shared" si="1151"/>
        <v>0</v>
      </c>
      <c r="AT2731" s="3">
        <f t="shared" si="1152"/>
        <v>0</v>
      </c>
      <c r="AU2731" s="3">
        <f t="shared" si="1153"/>
        <v>0</v>
      </c>
      <c r="AV2731" s="3">
        <f t="shared" si="1154"/>
        <v>0</v>
      </c>
      <c r="AW2731" s="3">
        <f t="shared" si="1155"/>
        <v>0</v>
      </c>
      <c r="AX2731" s="3">
        <f t="shared" si="1158"/>
        <v>19126436.838494699</v>
      </c>
      <c r="AY2731" s="3">
        <f t="shared" si="1159"/>
        <v>18</v>
      </c>
      <c r="AZ2731" s="3">
        <f t="shared" si="1156"/>
        <v>0</v>
      </c>
      <c r="BA2731" s="3">
        <v>3928831.3775024712</v>
      </c>
      <c r="BB2731">
        <f t="shared" si="1160"/>
        <v>0.54600000000000004</v>
      </c>
    </row>
    <row r="2732" spans="1:54">
      <c r="A2732" s="2">
        <v>2731</v>
      </c>
      <c r="B2732">
        <v>9</v>
      </c>
      <c r="C2732" s="3">
        <v>2297.8911626734512</v>
      </c>
      <c r="D2732" s="3">
        <v>298692.75572031736</v>
      </c>
      <c r="E2732" s="3">
        <v>512882.6014355275</v>
      </c>
      <c r="F2732" s="3">
        <v>24758.735882119287</v>
      </c>
      <c r="G2732" s="3">
        <v>86421.97219688863</v>
      </c>
      <c r="H2732" s="3">
        <v>406978.08054625802</v>
      </c>
      <c r="I2732" s="3">
        <v>83945.102663028083</v>
      </c>
      <c r="J2732" s="3">
        <v>194544.84356808246</v>
      </c>
      <c r="K2732" s="3">
        <v>1836348.9501938776</v>
      </c>
      <c r="L2732" s="3">
        <v>0</v>
      </c>
      <c r="M2732" s="3">
        <v>0</v>
      </c>
      <c r="N2732" s="3">
        <v>0</v>
      </c>
      <c r="O2732" s="3">
        <v>0</v>
      </c>
      <c r="P2732" s="3">
        <v>0</v>
      </c>
      <c r="Q2732" s="3">
        <v>0</v>
      </c>
      <c r="R2732" s="3">
        <v>0</v>
      </c>
      <c r="S2732" s="3">
        <v>0</v>
      </c>
      <c r="T2732" s="3">
        <v>0</v>
      </c>
      <c r="U2732" s="3">
        <v>0</v>
      </c>
      <c r="V2732" s="3">
        <v>0</v>
      </c>
      <c r="W2732" s="3">
        <v>0</v>
      </c>
      <c r="X2732" s="3">
        <v>0</v>
      </c>
      <c r="Y2732" s="3">
        <v>0</v>
      </c>
      <c r="AA2732" s="3">
        <f t="shared" si="1157"/>
        <v>2297.8911626734512</v>
      </c>
      <c r="AB2732" s="3">
        <f t="shared" si="1134"/>
        <v>298692.75572031736</v>
      </c>
      <c r="AC2732" s="3">
        <f t="shared" si="1135"/>
        <v>512882.6014355275</v>
      </c>
      <c r="AD2732" s="3">
        <f t="shared" si="1136"/>
        <v>24758.735882119287</v>
      </c>
      <c r="AE2732" s="3">
        <f t="shared" si="1137"/>
        <v>86421.97219688863</v>
      </c>
      <c r="AF2732" s="3">
        <f t="shared" si="1138"/>
        <v>406978.08054625802</v>
      </c>
      <c r="AG2732" s="3">
        <f t="shared" si="1139"/>
        <v>83945.102663028083</v>
      </c>
      <c r="AH2732" s="3">
        <f t="shared" si="1140"/>
        <v>194544.84356808246</v>
      </c>
      <c r="AI2732" s="3">
        <f t="shared" si="1141"/>
        <v>1836348.9501938776</v>
      </c>
      <c r="AJ2732" s="3">
        <f t="shared" si="1142"/>
        <v>0</v>
      </c>
      <c r="AK2732" s="3">
        <f t="shared" si="1143"/>
        <v>0</v>
      </c>
      <c r="AL2732" s="3">
        <f t="shared" si="1144"/>
        <v>0</v>
      </c>
      <c r="AM2732" s="3">
        <f t="shared" si="1145"/>
        <v>0</v>
      </c>
      <c r="AN2732" s="3">
        <f t="shared" si="1146"/>
        <v>0</v>
      </c>
      <c r="AO2732" s="3">
        <f t="shared" si="1147"/>
        <v>0</v>
      </c>
      <c r="AP2732" s="3">
        <f t="shared" si="1148"/>
        <v>0</v>
      </c>
      <c r="AQ2732" s="3">
        <f t="shared" si="1149"/>
        <v>0</v>
      </c>
      <c r="AR2732" s="3">
        <f t="shared" si="1150"/>
        <v>0</v>
      </c>
      <c r="AS2732" s="3">
        <f t="shared" si="1151"/>
        <v>0</v>
      </c>
      <c r="AT2732" s="3">
        <f t="shared" si="1152"/>
        <v>0</v>
      </c>
      <c r="AU2732" s="3">
        <f t="shared" si="1153"/>
        <v>0</v>
      </c>
      <c r="AV2732" s="3">
        <f t="shared" si="1154"/>
        <v>0</v>
      </c>
      <c r="AW2732" s="3">
        <f t="shared" si="1155"/>
        <v>0</v>
      </c>
      <c r="AX2732" s="3">
        <f t="shared" si="1158"/>
        <v>3446870.9333687723</v>
      </c>
      <c r="AY2732" s="3">
        <f t="shared" si="1159"/>
        <v>9</v>
      </c>
      <c r="AZ2732" s="3">
        <f t="shared" si="1156"/>
        <v>0</v>
      </c>
      <c r="BA2732" s="3">
        <v>3933810.9970951807</v>
      </c>
      <c r="BB2732">
        <f t="shared" si="1160"/>
        <v>0.54620000000000002</v>
      </c>
    </row>
    <row r="2733" spans="1:54">
      <c r="A2733" s="2">
        <v>2732</v>
      </c>
      <c r="B2733">
        <v>18</v>
      </c>
      <c r="C2733" s="3">
        <v>40555.836438865292</v>
      </c>
      <c r="D2733" s="3">
        <v>100859.27314172529</v>
      </c>
      <c r="E2733" s="3">
        <v>44091.855907177829</v>
      </c>
      <c r="F2733" s="3">
        <v>699659.30842922733</v>
      </c>
      <c r="G2733" s="3">
        <v>69009.81212633547</v>
      </c>
      <c r="H2733" s="3">
        <v>9495.8074406121777</v>
      </c>
      <c r="I2733" s="3">
        <v>78356.934081936968</v>
      </c>
      <c r="J2733" s="3">
        <v>729049.16245516704</v>
      </c>
      <c r="K2733" s="3">
        <v>162326.25576335005</v>
      </c>
      <c r="L2733" s="3">
        <v>40763.626648664918</v>
      </c>
      <c r="M2733" s="3">
        <v>160107.41392175897</v>
      </c>
      <c r="N2733" s="3">
        <v>396182.65003723663</v>
      </c>
      <c r="O2733" s="3">
        <v>420838.67498159281</v>
      </c>
      <c r="P2733" s="3">
        <v>1355223.6750415268</v>
      </c>
      <c r="Q2733" s="3">
        <v>313141.79238129908</v>
      </c>
      <c r="R2733" s="3">
        <v>410404.30295694829</v>
      </c>
      <c r="S2733" s="3">
        <v>79423.090974944382</v>
      </c>
      <c r="T2733" s="3">
        <v>74408.049020269071</v>
      </c>
      <c r="U2733" s="3">
        <v>0</v>
      </c>
      <c r="V2733" s="3">
        <v>0</v>
      </c>
      <c r="W2733" s="3">
        <v>0</v>
      </c>
      <c r="X2733" s="3">
        <v>0</v>
      </c>
      <c r="Y2733" s="3">
        <v>0</v>
      </c>
      <c r="AA2733" s="3">
        <f t="shared" si="1157"/>
        <v>40555.836438865292</v>
      </c>
      <c r="AB2733" s="3">
        <f t="shared" si="1134"/>
        <v>100859.27314172529</v>
      </c>
      <c r="AC2733" s="3">
        <f t="shared" si="1135"/>
        <v>44091.855907177829</v>
      </c>
      <c r="AD2733" s="3">
        <f t="shared" si="1136"/>
        <v>699659.30842922733</v>
      </c>
      <c r="AE2733" s="3">
        <f t="shared" si="1137"/>
        <v>69009.81212633547</v>
      </c>
      <c r="AF2733" s="3">
        <f t="shared" si="1138"/>
        <v>9495.8074406121777</v>
      </c>
      <c r="AG2733" s="3">
        <f t="shared" si="1139"/>
        <v>78356.934081936968</v>
      </c>
      <c r="AH2733" s="3">
        <f t="shared" si="1140"/>
        <v>729049.16245516704</v>
      </c>
      <c r="AI2733" s="3">
        <f t="shared" si="1141"/>
        <v>162326.25576335005</v>
      </c>
      <c r="AJ2733" s="3">
        <f t="shared" si="1142"/>
        <v>40763.626648664918</v>
      </c>
      <c r="AK2733" s="3">
        <f t="shared" si="1143"/>
        <v>160107.41392175897</v>
      </c>
      <c r="AL2733" s="3">
        <f t="shared" si="1144"/>
        <v>396182.65003723663</v>
      </c>
      <c r="AM2733" s="3">
        <f t="shared" si="1145"/>
        <v>420838.67498159281</v>
      </c>
      <c r="AN2733" s="3">
        <f t="shared" si="1146"/>
        <v>1355223.6750415268</v>
      </c>
      <c r="AO2733" s="3">
        <f t="shared" si="1147"/>
        <v>313141.79238129908</v>
      </c>
      <c r="AP2733" s="3">
        <f t="shared" si="1148"/>
        <v>410404.30295694829</v>
      </c>
      <c r="AQ2733" s="3">
        <f t="shared" si="1149"/>
        <v>79423.090974944382</v>
      </c>
      <c r="AR2733" s="3">
        <f t="shared" si="1150"/>
        <v>74408.049020269071</v>
      </c>
      <c r="AS2733" s="3">
        <f t="shared" si="1151"/>
        <v>0</v>
      </c>
      <c r="AT2733" s="3">
        <f t="shared" si="1152"/>
        <v>0</v>
      </c>
      <c r="AU2733" s="3">
        <f t="shared" si="1153"/>
        <v>0</v>
      </c>
      <c r="AV2733" s="3">
        <f t="shared" si="1154"/>
        <v>0</v>
      </c>
      <c r="AW2733" s="3">
        <f t="shared" si="1155"/>
        <v>0</v>
      </c>
      <c r="AX2733" s="3">
        <f t="shared" si="1158"/>
        <v>5183897.5217486378</v>
      </c>
      <c r="AY2733" s="3">
        <f t="shared" si="1159"/>
        <v>18</v>
      </c>
      <c r="AZ2733" s="3">
        <f t="shared" si="1156"/>
        <v>0</v>
      </c>
      <c r="BA2733" s="3">
        <v>3934048.9887906313</v>
      </c>
      <c r="BB2733">
        <f t="shared" si="1160"/>
        <v>0.5464</v>
      </c>
    </row>
    <row r="2734" spans="1:54">
      <c r="A2734" s="2">
        <v>2733</v>
      </c>
      <c r="B2734">
        <v>17</v>
      </c>
      <c r="C2734" s="3">
        <v>57250.995680473279</v>
      </c>
      <c r="D2734" s="3">
        <v>120280.97163256364</v>
      </c>
      <c r="E2734" s="3">
        <v>25076.419776541723</v>
      </c>
      <c r="F2734" s="3">
        <v>107260.3065738182</v>
      </c>
      <c r="G2734" s="3">
        <v>5027.034433342892</v>
      </c>
      <c r="H2734" s="3">
        <v>48736.154836743473</v>
      </c>
      <c r="I2734" s="3">
        <v>1277339.2423937814</v>
      </c>
      <c r="J2734" s="3">
        <v>5419.0882598064954</v>
      </c>
      <c r="K2734" s="3">
        <v>109192.28603602441</v>
      </c>
      <c r="L2734" s="3">
        <v>8079.5909090603927</v>
      </c>
      <c r="M2734" s="3">
        <v>29336.548963423375</v>
      </c>
      <c r="N2734" s="3">
        <v>63182.580395287478</v>
      </c>
      <c r="O2734" s="3">
        <v>39485.532097308867</v>
      </c>
      <c r="P2734" s="3">
        <v>58520.043372845561</v>
      </c>
      <c r="Q2734" s="3">
        <v>285366.18280747213</v>
      </c>
      <c r="R2734" s="3">
        <v>122553.20984369222</v>
      </c>
      <c r="S2734" s="3">
        <v>19119.287738297695</v>
      </c>
      <c r="T2734" s="3">
        <v>0</v>
      </c>
      <c r="U2734" s="3">
        <v>0</v>
      </c>
      <c r="V2734" s="3">
        <v>0</v>
      </c>
      <c r="W2734" s="3">
        <v>0</v>
      </c>
      <c r="X2734" s="3">
        <v>0</v>
      </c>
      <c r="Y2734" s="3">
        <v>0</v>
      </c>
      <c r="AA2734" s="3">
        <f t="shared" si="1157"/>
        <v>57250.995680473279</v>
      </c>
      <c r="AB2734" s="3">
        <f t="shared" si="1134"/>
        <v>120280.97163256364</v>
      </c>
      <c r="AC2734" s="3">
        <f t="shared" si="1135"/>
        <v>25076.419776541723</v>
      </c>
      <c r="AD2734" s="3">
        <f t="shared" si="1136"/>
        <v>107260.3065738182</v>
      </c>
      <c r="AE2734" s="3">
        <f t="shared" si="1137"/>
        <v>5027.034433342892</v>
      </c>
      <c r="AF2734" s="3">
        <f t="shared" si="1138"/>
        <v>48736.154836743473</v>
      </c>
      <c r="AG2734" s="3">
        <f t="shared" si="1139"/>
        <v>1277339.2423937814</v>
      </c>
      <c r="AH2734" s="3">
        <f t="shared" si="1140"/>
        <v>5419.0882598064954</v>
      </c>
      <c r="AI2734" s="3">
        <f t="shared" si="1141"/>
        <v>109192.28603602441</v>
      </c>
      <c r="AJ2734" s="3">
        <f t="shared" si="1142"/>
        <v>8079.5909090603927</v>
      </c>
      <c r="AK2734" s="3">
        <f t="shared" si="1143"/>
        <v>29336.548963423375</v>
      </c>
      <c r="AL2734" s="3">
        <f t="shared" si="1144"/>
        <v>63182.580395287478</v>
      </c>
      <c r="AM2734" s="3">
        <f t="shared" si="1145"/>
        <v>39485.532097308867</v>
      </c>
      <c r="AN2734" s="3">
        <f t="shared" si="1146"/>
        <v>58520.043372845561</v>
      </c>
      <c r="AO2734" s="3">
        <f t="shared" si="1147"/>
        <v>285366.18280747213</v>
      </c>
      <c r="AP2734" s="3">
        <f t="shared" si="1148"/>
        <v>122553.20984369222</v>
      </c>
      <c r="AQ2734" s="3">
        <f t="shared" si="1149"/>
        <v>19119.287738297695</v>
      </c>
      <c r="AR2734" s="3">
        <f t="shared" si="1150"/>
        <v>0</v>
      </c>
      <c r="AS2734" s="3">
        <f t="shared" si="1151"/>
        <v>0</v>
      </c>
      <c r="AT2734" s="3">
        <f t="shared" si="1152"/>
        <v>0</v>
      </c>
      <c r="AU2734" s="3">
        <f t="shared" si="1153"/>
        <v>0</v>
      </c>
      <c r="AV2734" s="3">
        <f t="shared" si="1154"/>
        <v>0</v>
      </c>
      <c r="AW2734" s="3">
        <f t="shared" si="1155"/>
        <v>0</v>
      </c>
      <c r="AX2734" s="3">
        <f t="shared" si="1158"/>
        <v>2381225.4757504831</v>
      </c>
      <c r="AY2734" s="3">
        <f t="shared" si="1159"/>
        <v>17</v>
      </c>
      <c r="AZ2734" s="3">
        <f t="shared" si="1156"/>
        <v>0</v>
      </c>
      <c r="BA2734" s="3">
        <v>3935036.1638535773</v>
      </c>
      <c r="BB2734">
        <f t="shared" si="1160"/>
        <v>0.54659999999999997</v>
      </c>
    </row>
    <row r="2735" spans="1:54">
      <c r="A2735" s="2">
        <v>2734</v>
      </c>
      <c r="B2735">
        <v>12</v>
      </c>
      <c r="C2735" s="3">
        <v>120289.55460418151</v>
      </c>
      <c r="D2735" s="3">
        <v>794715.67125362786</v>
      </c>
      <c r="E2735" s="3">
        <v>28178.542445724699</v>
      </c>
      <c r="F2735" s="3">
        <v>49285.593110771704</v>
      </c>
      <c r="G2735" s="3">
        <v>40548.180994198454</v>
      </c>
      <c r="H2735" s="3">
        <v>134917.24248438975</v>
      </c>
      <c r="I2735" s="3">
        <v>117867.73412490878</v>
      </c>
      <c r="J2735" s="3">
        <v>99836.560077301823</v>
      </c>
      <c r="K2735" s="3">
        <v>96520.430809103971</v>
      </c>
      <c r="L2735" s="3">
        <v>263681.28167097684</v>
      </c>
      <c r="M2735" s="3">
        <v>1874602.3261873485</v>
      </c>
      <c r="N2735" s="3">
        <v>1036164.5961909357</v>
      </c>
      <c r="O2735" s="3">
        <v>0</v>
      </c>
      <c r="P2735" s="3">
        <v>0</v>
      </c>
      <c r="Q2735" s="3">
        <v>0</v>
      </c>
      <c r="R2735" s="3">
        <v>0</v>
      </c>
      <c r="S2735" s="3">
        <v>0</v>
      </c>
      <c r="T2735" s="3">
        <v>0</v>
      </c>
      <c r="U2735" s="3">
        <v>0</v>
      </c>
      <c r="V2735" s="3">
        <v>0</v>
      </c>
      <c r="W2735" s="3">
        <v>0</v>
      </c>
      <c r="X2735" s="3">
        <v>0</v>
      </c>
      <c r="Y2735" s="3">
        <v>0</v>
      </c>
      <c r="AA2735" s="3">
        <f t="shared" si="1157"/>
        <v>120289.55460418151</v>
      </c>
      <c r="AB2735" s="3">
        <f t="shared" si="1134"/>
        <v>794715.67125362786</v>
      </c>
      <c r="AC2735" s="3">
        <f t="shared" si="1135"/>
        <v>28178.542445724699</v>
      </c>
      <c r="AD2735" s="3">
        <f t="shared" si="1136"/>
        <v>49285.593110771704</v>
      </c>
      <c r="AE2735" s="3">
        <f t="shared" si="1137"/>
        <v>40548.180994198454</v>
      </c>
      <c r="AF2735" s="3">
        <f t="shared" si="1138"/>
        <v>134917.24248438975</v>
      </c>
      <c r="AG2735" s="3">
        <f t="shared" si="1139"/>
        <v>117867.73412490878</v>
      </c>
      <c r="AH2735" s="3">
        <f t="shared" si="1140"/>
        <v>99836.560077301823</v>
      </c>
      <c r="AI2735" s="3">
        <f t="shared" si="1141"/>
        <v>96520.430809103971</v>
      </c>
      <c r="AJ2735" s="3">
        <f t="shared" si="1142"/>
        <v>263681.28167097684</v>
      </c>
      <c r="AK2735" s="3">
        <f t="shared" si="1143"/>
        <v>1874602.3261873485</v>
      </c>
      <c r="AL2735" s="3">
        <f t="shared" si="1144"/>
        <v>1036164.5961909357</v>
      </c>
      <c r="AM2735" s="3">
        <f t="shared" si="1145"/>
        <v>0</v>
      </c>
      <c r="AN2735" s="3">
        <f t="shared" si="1146"/>
        <v>0</v>
      </c>
      <c r="AO2735" s="3">
        <f t="shared" si="1147"/>
        <v>0</v>
      </c>
      <c r="AP2735" s="3">
        <f t="shared" si="1148"/>
        <v>0</v>
      </c>
      <c r="AQ2735" s="3">
        <f t="shared" si="1149"/>
        <v>0</v>
      </c>
      <c r="AR2735" s="3">
        <f t="shared" si="1150"/>
        <v>0</v>
      </c>
      <c r="AS2735" s="3">
        <f t="shared" si="1151"/>
        <v>0</v>
      </c>
      <c r="AT2735" s="3">
        <f t="shared" si="1152"/>
        <v>0</v>
      </c>
      <c r="AU2735" s="3">
        <f t="shared" si="1153"/>
        <v>0</v>
      </c>
      <c r="AV2735" s="3">
        <f t="shared" si="1154"/>
        <v>0</v>
      </c>
      <c r="AW2735" s="3">
        <f t="shared" si="1155"/>
        <v>0</v>
      </c>
      <c r="AX2735" s="3">
        <f t="shared" si="1158"/>
        <v>4656607.7139534699</v>
      </c>
      <c r="AY2735" s="3">
        <f t="shared" si="1159"/>
        <v>12</v>
      </c>
      <c r="AZ2735" s="3">
        <f t="shared" si="1156"/>
        <v>0</v>
      </c>
      <c r="BA2735" s="3">
        <v>3935088.0161695308</v>
      </c>
      <c r="BB2735">
        <f t="shared" si="1160"/>
        <v>0.54679999999999995</v>
      </c>
    </row>
    <row r="2736" spans="1:54">
      <c r="A2736" s="2">
        <v>2735</v>
      </c>
      <c r="B2736">
        <v>14</v>
      </c>
      <c r="C2736" s="3">
        <v>808935.84712242626</v>
      </c>
      <c r="D2736" s="3">
        <v>26994.137019712234</v>
      </c>
      <c r="E2736" s="3">
        <v>11135.333875911223</v>
      </c>
      <c r="F2736" s="3">
        <v>150519.17027404928</v>
      </c>
      <c r="G2736" s="3">
        <v>607805.61464978906</v>
      </c>
      <c r="H2736" s="3">
        <v>47154.572163063298</v>
      </c>
      <c r="I2736" s="3">
        <v>61979.366932747129</v>
      </c>
      <c r="J2736" s="3">
        <v>9307.8251711657995</v>
      </c>
      <c r="K2736" s="3">
        <v>104900.96006600882</v>
      </c>
      <c r="L2736" s="3">
        <v>11399.635056041152</v>
      </c>
      <c r="M2736" s="3">
        <v>38132.158115976032</v>
      </c>
      <c r="N2736" s="3">
        <v>91603.323922266267</v>
      </c>
      <c r="O2736" s="3">
        <v>744784.31713617593</v>
      </c>
      <c r="P2736" s="3">
        <v>3375994.1999049927</v>
      </c>
      <c r="Q2736" s="3">
        <v>0</v>
      </c>
      <c r="R2736" s="3">
        <v>0</v>
      </c>
      <c r="S2736" s="3">
        <v>0</v>
      </c>
      <c r="T2736" s="3">
        <v>0</v>
      </c>
      <c r="U2736" s="3">
        <v>0</v>
      </c>
      <c r="V2736" s="3">
        <v>0</v>
      </c>
      <c r="W2736" s="3">
        <v>0</v>
      </c>
      <c r="X2736" s="3">
        <v>0</v>
      </c>
      <c r="Y2736" s="3">
        <v>0</v>
      </c>
      <c r="AA2736" s="3">
        <f t="shared" si="1157"/>
        <v>808935.84712242626</v>
      </c>
      <c r="AB2736" s="3">
        <f t="shared" si="1134"/>
        <v>26994.137019712234</v>
      </c>
      <c r="AC2736" s="3">
        <f t="shared" si="1135"/>
        <v>11135.333875911223</v>
      </c>
      <c r="AD2736" s="3">
        <f t="shared" si="1136"/>
        <v>150519.17027404928</v>
      </c>
      <c r="AE2736" s="3">
        <f t="shared" si="1137"/>
        <v>607805.61464978906</v>
      </c>
      <c r="AF2736" s="3">
        <f t="shared" si="1138"/>
        <v>47154.572163063298</v>
      </c>
      <c r="AG2736" s="3">
        <f t="shared" si="1139"/>
        <v>61979.366932747129</v>
      </c>
      <c r="AH2736" s="3">
        <f t="shared" si="1140"/>
        <v>9307.8251711657995</v>
      </c>
      <c r="AI2736" s="3">
        <f t="shared" si="1141"/>
        <v>104900.96006600882</v>
      </c>
      <c r="AJ2736" s="3">
        <f t="shared" si="1142"/>
        <v>11399.635056041152</v>
      </c>
      <c r="AK2736" s="3">
        <f t="shared" si="1143"/>
        <v>38132.158115976032</v>
      </c>
      <c r="AL2736" s="3">
        <f t="shared" si="1144"/>
        <v>91603.323922266267</v>
      </c>
      <c r="AM2736" s="3">
        <f t="shared" si="1145"/>
        <v>744784.31713617593</v>
      </c>
      <c r="AN2736" s="3">
        <f t="shared" si="1146"/>
        <v>3375994.1999049927</v>
      </c>
      <c r="AO2736" s="3">
        <f t="shared" si="1147"/>
        <v>0</v>
      </c>
      <c r="AP2736" s="3">
        <f t="shared" si="1148"/>
        <v>0</v>
      </c>
      <c r="AQ2736" s="3">
        <f t="shared" si="1149"/>
        <v>0</v>
      </c>
      <c r="AR2736" s="3">
        <f t="shared" si="1150"/>
        <v>0</v>
      </c>
      <c r="AS2736" s="3">
        <f t="shared" si="1151"/>
        <v>0</v>
      </c>
      <c r="AT2736" s="3">
        <f t="shared" si="1152"/>
        <v>0</v>
      </c>
      <c r="AU2736" s="3">
        <f t="shared" si="1153"/>
        <v>0</v>
      </c>
      <c r="AV2736" s="3">
        <f t="shared" si="1154"/>
        <v>0</v>
      </c>
      <c r="AW2736" s="3">
        <f t="shared" si="1155"/>
        <v>0</v>
      </c>
      <c r="AX2736" s="3">
        <f t="shared" si="1158"/>
        <v>6090646.461410325</v>
      </c>
      <c r="AY2736" s="3">
        <f t="shared" si="1159"/>
        <v>14</v>
      </c>
      <c r="AZ2736" s="3">
        <f t="shared" si="1156"/>
        <v>0</v>
      </c>
      <c r="BA2736" s="3">
        <v>3938845.7306811698</v>
      </c>
      <c r="BB2736">
        <f t="shared" si="1160"/>
        <v>0.54700000000000004</v>
      </c>
    </row>
    <row r="2737" spans="1:54">
      <c r="A2737" s="2">
        <v>2736</v>
      </c>
      <c r="B2737">
        <v>18</v>
      </c>
      <c r="C2737" s="3">
        <v>513763.90205413691</v>
      </c>
      <c r="D2737" s="3">
        <v>17261.710872642278</v>
      </c>
      <c r="E2737" s="3">
        <v>103907.82639681277</v>
      </c>
      <c r="F2737" s="3">
        <v>449441.55499728373</v>
      </c>
      <c r="G2737" s="3">
        <v>212444.81874424467</v>
      </c>
      <c r="H2737" s="3">
        <v>20317.565408993272</v>
      </c>
      <c r="I2737" s="3">
        <v>966576.42992077814</v>
      </c>
      <c r="J2737" s="3">
        <v>42731.436835534078</v>
      </c>
      <c r="K2737" s="3">
        <v>180056.01141889903</v>
      </c>
      <c r="L2737" s="3">
        <v>685796.27879802708</v>
      </c>
      <c r="M2737" s="3">
        <v>66422.654195805517</v>
      </c>
      <c r="N2737" s="3">
        <v>214010.85206458659</v>
      </c>
      <c r="O2737" s="3">
        <v>202132.8568994661</v>
      </c>
      <c r="P2737" s="3">
        <v>26903.519514006777</v>
      </c>
      <c r="Q2737" s="3">
        <v>344107.98239672923</v>
      </c>
      <c r="R2737" s="3">
        <v>1155825.6430013855</v>
      </c>
      <c r="S2737" s="3">
        <v>594542.99036066106</v>
      </c>
      <c r="T2737" s="3">
        <v>47104.372525455932</v>
      </c>
      <c r="U2737" s="3">
        <v>0</v>
      </c>
      <c r="V2737" s="3">
        <v>0</v>
      </c>
      <c r="W2737" s="3">
        <v>0</v>
      </c>
      <c r="X2737" s="3">
        <v>0</v>
      </c>
      <c r="Y2737" s="3">
        <v>0</v>
      </c>
      <c r="AA2737" s="3">
        <f t="shared" si="1157"/>
        <v>513763.90205413691</v>
      </c>
      <c r="AB2737" s="3">
        <f t="shared" si="1134"/>
        <v>17261.710872642278</v>
      </c>
      <c r="AC2737" s="3">
        <f t="shared" si="1135"/>
        <v>103907.82639681277</v>
      </c>
      <c r="AD2737" s="3">
        <f t="shared" si="1136"/>
        <v>449441.55499728373</v>
      </c>
      <c r="AE2737" s="3">
        <f t="shared" si="1137"/>
        <v>212444.81874424467</v>
      </c>
      <c r="AF2737" s="3">
        <f t="shared" si="1138"/>
        <v>20317.565408993272</v>
      </c>
      <c r="AG2737" s="3">
        <f t="shared" si="1139"/>
        <v>966576.42992077814</v>
      </c>
      <c r="AH2737" s="3">
        <f t="shared" si="1140"/>
        <v>42731.436835534078</v>
      </c>
      <c r="AI2737" s="3">
        <f t="shared" si="1141"/>
        <v>180056.01141889903</v>
      </c>
      <c r="AJ2737" s="3">
        <f t="shared" si="1142"/>
        <v>685796.27879802708</v>
      </c>
      <c r="AK2737" s="3">
        <f t="shared" si="1143"/>
        <v>66422.654195805517</v>
      </c>
      <c r="AL2737" s="3">
        <f t="shared" si="1144"/>
        <v>214010.85206458659</v>
      </c>
      <c r="AM2737" s="3">
        <f t="shared" si="1145"/>
        <v>202132.8568994661</v>
      </c>
      <c r="AN2737" s="3">
        <f t="shared" si="1146"/>
        <v>26903.519514006777</v>
      </c>
      <c r="AO2737" s="3">
        <f t="shared" si="1147"/>
        <v>344107.98239672923</v>
      </c>
      <c r="AP2737" s="3">
        <f t="shared" si="1148"/>
        <v>1155825.6430013855</v>
      </c>
      <c r="AQ2737" s="3">
        <f t="shared" si="1149"/>
        <v>594542.99036066106</v>
      </c>
      <c r="AR2737" s="3">
        <f t="shared" si="1150"/>
        <v>47104.372525455932</v>
      </c>
      <c r="AS2737" s="3">
        <f t="shared" si="1151"/>
        <v>0</v>
      </c>
      <c r="AT2737" s="3">
        <f t="shared" si="1152"/>
        <v>0</v>
      </c>
      <c r="AU2737" s="3">
        <f t="shared" si="1153"/>
        <v>0</v>
      </c>
      <c r="AV2737" s="3">
        <f t="shared" si="1154"/>
        <v>0</v>
      </c>
      <c r="AW2737" s="3">
        <f t="shared" si="1155"/>
        <v>0</v>
      </c>
      <c r="AX2737" s="3">
        <f t="shared" si="1158"/>
        <v>5843348.4064054489</v>
      </c>
      <c r="AY2737" s="3">
        <f t="shared" si="1159"/>
        <v>18</v>
      </c>
      <c r="AZ2737" s="3">
        <f t="shared" si="1156"/>
        <v>0</v>
      </c>
      <c r="BA2737" s="3">
        <v>3944178.9423367423</v>
      </c>
      <c r="BB2737">
        <f t="shared" si="1160"/>
        <v>0.54720000000000002</v>
      </c>
    </row>
    <row r="2738" spans="1:54">
      <c r="A2738" s="2">
        <v>2737</v>
      </c>
      <c r="B2738">
        <v>18</v>
      </c>
      <c r="C2738" s="3">
        <v>269794.16193101648</v>
      </c>
      <c r="D2738" s="3">
        <v>14016.100071158122</v>
      </c>
      <c r="E2738" s="3">
        <v>12391.000957852972</v>
      </c>
      <c r="F2738" s="3">
        <v>68166.564862565923</v>
      </c>
      <c r="G2738" s="3">
        <v>283063.29159391177</v>
      </c>
      <c r="H2738" s="3">
        <v>66149.949857642408</v>
      </c>
      <c r="I2738" s="3">
        <v>429896.80703581142</v>
      </c>
      <c r="J2738" s="3">
        <v>2569532.8975432259</v>
      </c>
      <c r="K2738" s="3">
        <v>36290.588104727991</v>
      </c>
      <c r="L2738" s="3">
        <v>369162.0470874476</v>
      </c>
      <c r="M2738" s="3">
        <v>21280.058656226163</v>
      </c>
      <c r="N2738" s="3">
        <v>63828.718122235892</v>
      </c>
      <c r="O2738" s="3">
        <v>175519.12984066768</v>
      </c>
      <c r="P2738" s="3">
        <v>67721.983354882279</v>
      </c>
      <c r="Q2738" s="3">
        <v>39672.477982726174</v>
      </c>
      <c r="R2738" s="3">
        <v>126454.76548884196</v>
      </c>
      <c r="S2738" s="3">
        <v>47741.730459030332</v>
      </c>
      <c r="T2738" s="3">
        <v>284145.66448013746</v>
      </c>
      <c r="U2738" s="3">
        <v>0</v>
      </c>
      <c r="V2738" s="3">
        <v>0</v>
      </c>
      <c r="W2738" s="3">
        <v>0</v>
      </c>
      <c r="X2738" s="3">
        <v>0</v>
      </c>
      <c r="Y2738" s="3">
        <v>0</v>
      </c>
      <c r="AA2738" s="3">
        <f t="shared" si="1157"/>
        <v>269794.16193101648</v>
      </c>
      <c r="AB2738" s="3">
        <f t="shared" si="1134"/>
        <v>14016.100071158122</v>
      </c>
      <c r="AC2738" s="3">
        <f t="shared" si="1135"/>
        <v>12391.000957852972</v>
      </c>
      <c r="AD2738" s="3">
        <f t="shared" si="1136"/>
        <v>68166.564862565923</v>
      </c>
      <c r="AE2738" s="3">
        <f t="shared" si="1137"/>
        <v>283063.29159391177</v>
      </c>
      <c r="AF2738" s="3">
        <f t="shared" si="1138"/>
        <v>66149.949857642408</v>
      </c>
      <c r="AG2738" s="3">
        <f t="shared" si="1139"/>
        <v>429896.80703581142</v>
      </c>
      <c r="AH2738" s="3">
        <f t="shared" si="1140"/>
        <v>2569532.8975432259</v>
      </c>
      <c r="AI2738" s="3">
        <f t="shared" si="1141"/>
        <v>36290.588104727991</v>
      </c>
      <c r="AJ2738" s="3">
        <f t="shared" si="1142"/>
        <v>369162.0470874476</v>
      </c>
      <c r="AK2738" s="3">
        <f t="shared" si="1143"/>
        <v>21280.058656226163</v>
      </c>
      <c r="AL2738" s="3">
        <f t="shared" si="1144"/>
        <v>63828.718122235892</v>
      </c>
      <c r="AM2738" s="3">
        <f t="shared" si="1145"/>
        <v>175519.12984066768</v>
      </c>
      <c r="AN2738" s="3">
        <f t="shared" si="1146"/>
        <v>67721.983354882279</v>
      </c>
      <c r="AO2738" s="3">
        <f t="shared" si="1147"/>
        <v>39672.477982726174</v>
      </c>
      <c r="AP2738" s="3">
        <f t="shared" si="1148"/>
        <v>126454.76548884196</v>
      </c>
      <c r="AQ2738" s="3">
        <f t="shared" si="1149"/>
        <v>47741.730459030332</v>
      </c>
      <c r="AR2738" s="3">
        <f t="shared" si="1150"/>
        <v>284145.66448013746</v>
      </c>
      <c r="AS2738" s="3">
        <f t="shared" si="1151"/>
        <v>0</v>
      </c>
      <c r="AT2738" s="3">
        <f t="shared" si="1152"/>
        <v>0</v>
      </c>
      <c r="AU2738" s="3">
        <f t="shared" si="1153"/>
        <v>0</v>
      </c>
      <c r="AV2738" s="3">
        <f t="shared" si="1154"/>
        <v>0</v>
      </c>
      <c r="AW2738" s="3">
        <f t="shared" si="1155"/>
        <v>0</v>
      </c>
      <c r="AX2738" s="3">
        <f t="shared" si="1158"/>
        <v>4944827.9374301089</v>
      </c>
      <c r="AY2738" s="3">
        <f t="shared" si="1159"/>
        <v>18</v>
      </c>
      <c r="AZ2738" s="3">
        <f t="shared" si="1156"/>
        <v>0</v>
      </c>
      <c r="BA2738" s="3">
        <v>3944188.0143578798</v>
      </c>
      <c r="BB2738">
        <f t="shared" si="1160"/>
        <v>0.5474</v>
      </c>
    </row>
    <row r="2739" spans="1:54">
      <c r="A2739" s="2">
        <v>2738</v>
      </c>
      <c r="B2739">
        <v>17</v>
      </c>
      <c r="C2739" s="3">
        <v>240825.9058108085</v>
      </c>
      <c r="D2739" s="3">
        <v>768672.9859654631</v>
      </c>
      <c r="E2739" s="3">
        <v>72147.884555905053</v>
      </c>
      <c r="F2739" s="3">
        <v>416908.34884241712</v>
      </c>
      <c r="G2739" s="3">
        <v>13030.629480685438</v>
      </c>
      <c r="H2739" s="3">
        <v>951049.44555176492</v>
      </c>
      <c r="I2739" s="3">
        <v>300213.74297337577</v>
      </c>
      <c r="J2739" s="3">
        <v>9794.8703743573315</v>
      </c>
      <c r="K2739" s="3">
        <v>119228.53658633163</v>
      </c>
      <c r="L2739" s="3">
        <v>212975.40278731222</v>
      </c>
      <c r="M2739" s="3">
        <v>23233.68329326075</v>
      </c>
      <c r="N2739" s="3">
        <v>954628.59255217575</v>
      </c>
      <c r="O2739" s="3">
        <v>205305.8827708271</v>
      </c>
      <c r="P2739" s="3">
        <v>14634.165418157552</v>
      </c>
      <c r="Q2739" s="3">
        <v>484147.58899564447</v>
      </c>
      <c r="R2739" s="3">
        <v>8355.206537754606</v>
      </c>
      <c r="S2739" s="3">
        <v>6597.8553805465699</v>
      </c>
      <c r="T2739" s="3">
        <v>0</v>
      </c>
      <c r="U2739" s="3">
        <v>0</v>
      </c>
      <c r="V2739" s="3">
        <v>0</v>
      </c>
      <c r="W2739" s="3">
        <v>0</v>
      </c>
      <c r="X2739" s="3">
        <v>0</v>
      </c>
      <c r="Y2739" s="3">
        <v>0</v>
      </c>
      <c r="AA2739" s="3">
        <f t="shared" si="1157"/>
        <v>240825.9058108085</v>
      </c>
      <c r="AB2739" s="3">
        <f t="shared" si="1134"/>
        <v>768672.9859654631</v>
      </c>
      <c r="AC2739" s="3">
        <f t="shared" si="1135"/>
        <v>72147.884555905053</v>
      </c>
      <c r="AD2739" s="3">
        <f t="shared" si="1136"/>
        <v>416908.34884241712</v>
      </c>
      <c r="AE2739" s="3">
        <f t="shared" si="1137"/>
        <v>13030.629480685438</v>
      </c>
      <c r="AF2739" s="3">
        <f t="shared" si="1138"/>
        <v>951049.44555176492</v>
      </c>
      <c r="AG2739" s="3">
        <f t="shared" si="1139"/>
        <v>300213.74297337577</v>
      </c>
      <c r="AH2739" s="3">
        <f t="shared" si="1140"/>
        <v>9794.8703743573315</v>
      </c>
      <c r="AI2739" s="3">
        <f t="shared" si="1141"/>
        <v>119228.53658633163</v>
      </c>
      <c r="AJ2739" s="3">
        <f t="shared" si="1142"/>
        <v>212975.40278731222</v>
      </c>
      <c r="AK2739" s="3">
        <f t="shared" si="1143"/>
        <v>23233.68329326075</v>
      </c>
      <c r="AL2739" s="3">
        <f t="shared" si="1144"/>
        <v>954628.59255217575</v>
      </c>
      <c r="AM2739" s="3">
        <f t="shared" si="1145"/>
        <v>205305.8827708271</v>
      </c>
      <c r="AN2739" s="3">
        <f t="shared" si="1146"/>
        <v>14634.165418157552</v>
      </c>
      <c r="AO2739" s="3">
        <f t="shared" si="1147"/>
        <v>484147.58899564447</v>
      </c>
      <c r="AP2739" s="3">
        <f t="shared" si="1148"/>
        <v>8355.206537754606</v>
      </c>
      <c r="AQ2739" s="3">
        <f t="shared" si="1149"/>
        <v>6597.8553805465699</v>
      </c>
      <c r="AR2739" s="3">
        <f t="shared" si="1150"/>
        <v>0</v>
      </c>
      <c r="AS2739" s="3">
        <f t="shared" si="1151"/>
        <v>0</v>
      </c>
      <c r="AT2739" s="3">
        <f t="shared" si="1152"/>
        <v>0</v>
      </c>
      <c r="AU2739" s="3">
        <f t="shared" si="1153"/>
        <v>0</v>
      </c>
      <c r="AV2739" s="3">
        <f t="shared" si="1154"/>
        <v>0</v>
      </c>
      <c r="AW2739" s="3">
        <f t="shared" si="1155"/>
        <v>0</v>
      </c>
      <c r="AX2739" s="3">
        <f t="shared" si="1158"/>
        <v>4801750.727876788</v>
      </c>
      <c r="AY2739" s="3">
        <f t="shared" si="1159"/>
        <v>17</v>
      </c>
      <c r="AZ2739" s="3">
        <f t="shared" si="1156"/>
        <v>0</v>
      </c>
      <c r="BA2739" s="3">
        <v>3944496.2651369534</v>
      </c>
      <c r="BB2739">
        <f t="shared" si="1160"/>
        <v>0.54759999999999998</v>
      </c>
    </row>
    <row r="2740" spans="1:54">
      <c r="A2740" s="2">
        <v>2739</v>
      </c>
      <c r="B2740">
        <v>18</v>
      </c>
      <c r="C2740" s="3">
        <v>143829.11181975284</v>
      </c>
      <c r="D2740" s="3">
        <v>60764.764691774348</v>
      </c>
      <c r="E2740" s="3">
        <v>35765.389527457439</v>
      </c>
      <c r="F2740" s="3">
        <v>114338.07655738015</v>
      </c>
      <c r="G2740" s="3">
        <v>21967.789782863289</v>
      </c>
      <c r="H2740" s="3">
        <v>85342.365462677859</v>
      </c>
      <c r="I2740" s="3">
        <v>43609.609492966527</v>
      </c>
      <c r="J2740" s="3">
        <v>24881.068402325182</v>
      </c>
      <c r="K2740" s="3">
        <v>102391.75852357513</v>
      </c>
      <c r="L2740" s="3">
        <v>37129.139673136502</v>
      </c>
      <c r="M2740" s="3">
        <v>254371.87648085141</v>
      </c>
      <c r="N2740" s="3">
        <v>1614431.4138353623</v>
      </c>
      <c r="O2740" s="3">
        <v>69242.162359223876</v>
      </c>
      <c r="P2740" s="3">
        <v>1477690.9324581288</v>
      </c>
      <c r="Q2740" s="3">
        <v>503010.66255886672</v>
      </c>
      <c r="R2740" s="3">
        <v>1503583.0698427935</v>
      </c>
      <c r="S2740" s="3">
        <v>3510.8913396204493</v>
      </c>
      <c r="T2740" s="3">
        <v>64012.406986025468</v>
      </c>
      <c r="U2740" s="3">
        <v>0</v>
      </c>
      <c r="V2740" s="3">
        <v>0</v>
      </c>
      <c r="W2740" s="3">
        <v>0</v>
      </c>
      <c r="X2740" s="3">
        <v>0</v>
      </c>
      <c r="Y2740" s="3">
        <v>0</v>
      </c>
      <c r="AA2740" s="3">
        <f t="shared" si="1157"/>
        <v>143829.11181975284</v>
      </c>
      <c r="AB2740" s="3">
        <f t="shared" si="1134"/>
        <v>60764.764691774348</v>
      </c>
      <c r="AC2740" s="3">
        <f t="shared" si="1135"/>
        <v>35765.389527457439</v>
      </c>
      <c r="AD2740" s="3">
        <f t="shared" si="1136"/>
        <v>114338.07655738015</v>
      </c>
      <c r="AE2740" s="3">
        <f t="shared" si="1137"/>
        <v>21967.789782863289</v>
      </c>
      <c r="AF2740" s="3">
        <f t="shared" si="1138"/>
        <v>85342.365462677859</v>
      </c>
      <c r="AG2740" s="3">
        <f t="shared" si="1139"/>
        <v>43609.609492966527</v>
      </c>
      <c r="AH2740" s="3">
        <f t="shared" si="1140"/>
        <v>24881.068402325182</v>
      </c>
      <c r="AI2740" s="3">
        <f t="shared" si="1141"/>
        <v>102391.75852357513</v>
      </c>
      <c r="AJ2740" s="3">
        <f t="shared" si="1142"/>
        <v>37129.139673136502</v>
      </c>
      <c r="AK2740" s="3">
        <f t="shared" si="1143"/>
        <v>254371.87648085141</v>
      </c>
      <c r="AL2740" s="3">
        <f t="shared" si="1144"/>
        <v>1614431.4138353623</v>
      </c>
      <c r="AM2740" s="3">
        <f t="shared" si="1145"/>
        <v>69242.162359223876</v>
      </c>
      <c r="AN2740" s="3">
        <f t="shared" si="1146"/>
        <v>1477690.9324581288</v>
      </c>
      <c r="AO2740" s="3">
        <f t="shared" si="1147"/>
        <v>503010.66255886672</v>
      </c>
      <c r="AP2740" s="3">
        <f t="shared" si="1148"/>
        <v>1503583.0698427935</v>
      </c>
      <c r="AQ2740" s="3">
        <f t="shared" si="1149"/>
        <v>3510.8913396204493</v>
      </c>
      <c r="AR2740" s="3">
        <f t="shared" si="1150"/>
        <v>64012.406986025468</v>
      </c>
      <c r="AS2740" s="3">
        <f t="shared" si="1151"/>
        <v>0</v>
      </c>
      <c r="AT2740" s="3">
        <f t="shared" si="1152"/>
        <v>0</v>
      </c>
      <c r="AU2740" s="3">
        <f t="shared" si="1153"/>
        <v>0</v>
      </c>
      <c r="AV2740" s="3">
        <f t="shared" si="1154"/>
        <v>0</v>
      </c>
      <c r="AW2740" s="3">
        <f t="shared" si="1155"/>
        <v>0</v>
      </c>
      <c r="AX2740" s="3">
        <f t="shared" si="1158"/>
        <v>6159872.4897947824</v>
      </c>
      <c r="AY2740" s="3">
        <f t="shared" si="1159"/>
        <v>18</v>
      </c>
      <c r="AZ2740" s="3">
        <f t="shared" si="1156"/>
        <v>0</v>
      </c>
      <c r="BA2740" s="3">
        <v>3949022.2724765008</v>
      </c>
      <c r="BB2740">
        <f t="shared" si="1160"/>
        <v>0.54779999999999995</v>
      </c>
    </row>
    <row r="2741" spans="1:54">
      <c r="A2741" s="2">
        <v>2740</v>
      </c>
      <c r="B2741">
        <v>15</v>
      </c>
      <c r="C2741" s="3">
        <v>35151.763932120579</v>
      </c>
      <c r="D2741" s="3">
        <v>403691.99904512829</v>
      </c>
      <c r="E2741" s="3">
        <v>201048.95076691941</v>
      </c>
      <c r="F2741" s="3">
        <v>333400.61572085344</v>
      </c>
      <c r="G2741" s="3">
        <v>321540.15002292552</v>
      </c>
      <c r="H2741" s="3">
        <v>449937.22002078191</v>
      </c>
      <c r="I2741" s="3">
        <v>387214.61531534104</v>
      </c>
      <c r="J2741" s="3">
        <v>723841.25027929386</v>
      </c>
      <c r="K2741" s="3">
        <v>80102.193426811122</v>
      </c>
      <c r="L2741" s="3">
        <v>68615.923359590073</v>
      </c>
      <c r="M2741" s="3">
        <v>17772.07214957834</v>
      </c>
      <c r="N2741" s="3">
        <v>55129.521345696448</v>
      </c>
      <c r="O2741" s="3">
        <v>48786.614359464707</v>
      </c>
      <c r="P2741" s="3">
        <v>1519048.995314905</v>
      </c>
      <c r="Q2741" s="3">
        <v>72167.437775897837</v>
      </c>
      <c r="R2741" s="3">
        <v>0</v>
      </c>
      <c r="S2741" s="3">
        <v>0</v>
      </c>
      <c r="T2741" s="3">
        <v>0</v>
      </c>
      <c r="U2741" s="3">
        <v>0</v>
      </c>
      <c r="V2741" s="3">
        <v>0</v>
      </c>
      <c r="W2741" s="3">
        <v>0</v>
      </c>
      <c r="X2741" s="3">
        <v>0</v>
      </c>
      <c r="Y2741" s="3">
        <v>0</v>
      </c>
      <c r="AA2741" s="3">
        <f t="shared" si="1157"/>
        <v>35151.763932120579</v>
      </c>
      <c r="AB2741" s="3">
        <f t="shared" si="1134"/>
        <v>403691.99904512829</v>
      </c>
      <c r="AC2741" s="3">
        <f t="shared" si="1135"/>
        <v>201048.95076691941</v>
      </c>
      <c r="AD2741" s="3">
        <f t="shared" si="1136"/>
        <v>333400.61572085344</v>
      </c>
      <c r="AE2741" s="3">
        <f t="shared" si="1137"/>
        <v>321540.15002292552</v>
      </c>
      <c r="AF2741" s="3">
        <f t="shared" si="1138"/>
        <v>449937.22002078191</v>
      </c>
      <c r="AG2741" s="3">
        <f t="shared" si="1139"/>
        <v>387214.61531534104</v>
      </c>
      <c r="AH2741" s="3">
        <f t="shared" si="1140"/>
        <v>723841.25027929386</v>
      </c>
      <c r="AI2741" s="3">
        <f t="shared" si="1141"/>
        <v>80102.193426811122</v>
      </c>
      <c r="AJ2741" s="3">
        <f t="shared" si="1142"/>
        <v>68615.923359590073</v>
      </c>
      <c r="AK2741" s="3">
        <f t="shared" si="1143"/>
        <v>17772.07214957834</v>
      </c>
      <c r="AL2741" s="3">
        <f t="shared" si="1144"/>
        <v>55129.521345696448</v>
      </c>
      <c r="AM2741" s="3">
        <f t="shared" si="1145"/>
        <v>48786.614359464707</v>
      </c>
      <c r="AN2741" s="3">
        <f t="shared" si="1146"/>
        <v>1519048.995314905</v>
      </c>
      <c r="AO2741" s="3">
        <f t="shared" si="1147"/>
        <v>72167.437775897837</v>
      </c>
      <c r="AP2741" s="3">
        <f t="shared" si="1148"/>
        <v>0</v>
      </c>
      <c r="AQ2741" s="3">
        <f t="shared" si="1149"/>
        <v>0</v>
      </c>
      <c r="AR2741" s="3">
        <f t="shared" si="1150"/>
        <v>0</v>
      </c>
      <c r="AS2741" s="3">
        <f t="shared" si="1151"/>
        <v>0</v>
      </c>
      <c r="AT2741" s="3">
        <f t="shared" si="1152"/>
        <v>0</v>
      </c>
      <c r="AU2741" s="3">
        <f t="shared" si="1153"/>
        <v>0</v>
      </c>
      <c r="AV2741" s="3">
        <f t="shared" si="1154"/>
        <v>0</v>
      </c>
      <c r="AW2741" s="3">
        <f t="shared" si="1155"/>
        <v>0</v>
      </c>
      <c r="AX2741" s="3">
        <f t="shared" si="1158"/>
        <v>4717449.3228353076</v>
      </c>
      <c r="AY2741" s="3">
        <f t="shared" si="1159"/>
        <v>15</v>
      </c>
      <c r="AZ2741" s="3">
        <f t="shared" si="1156"/>
        <v>0</v>
      </c>
      <c r="BA2741" s="3">
        <v>3949449.6077436209</v>
      </c>
      <c r="BB2741">
        <f t="shared" si="1160"/>
        <v>0.54800000000000004</v>
      </c>
    </row>
    <row r="2742" spans="1:54">
      <c r="A2742" s="2">
        <v>2741</v>
      </c>
      <c r="B2742">
        <v>18</v>
      </c>
      <c r="C2742" s="3">
        <v>264121.73042658315</v>
      </c>
      <c r="D2742" s="3">
        <v>4434.3952767354422</v>
      </c>
      <c r="E2742" s="3">
        <v>24990.06166985066</v>
      </c>
      <c r="F2742" s="3">
        <v>177917.7390627852</v>
      </c>
      <c r="G2742" s="3">
        <v>104374.40966280876</v>
      </c>
      <c r="H2742" s="3">
        <v>523602.57612841699</v>
      </c>
      <c r="I2742" s="3">
        <v>254866.3055842802</v>
      </c>
      <c r="J2742" s="3">
        <v>34496.395098009933</v>
      </c>
      <c r="K2742" s="3">
        <v>73245.704370490683</v>
      </c>
      <c r="L2742" s="3">
        <v>45756.83626867878</v>
      </c>
      <c r="M2742" s="3">
        <v>954264.83628966392</v>
      </c>
      <c r="N2742" s="3">
        <v>163935.17710620002</v>
      </c>
      <c r="O2742" s="3">
        <v>135565.92196896975</v>
      </c>
      <c r="P2742" s="3">
        <v>887873.7017994076</v>
      </c>
      <c r="Q2742" s="3">
        <v>54584.34144337925</v>
      </c>
      <c r="R2742" s="3">
        <v>1270031.5793076463</v>
      </c>
      <c r="S2742" s="3">
        <v>99998.906058996377</v>
      </c>
      <c r="T2742" s="3">
        <v>93915.439143497322</v>
      </c>
      <c r="U2742" s="3">
        <v>0</v>
      </c>
      <c r="V2742" s="3">
        <v>0</v>
      </c>
      <c r="W2742" s="3">
        <v>0</v>
      </c>
      <c r="X2742" s="3">
        <v>0</v>
      </c>
      <c r="Y2742" s="3">
        <v>0</v>
      </c>
      <c r="AA2742" s="3">
        <f t="shared" si="1157"/>
        <v>264121.73042658315</v>
      </c>
      <c r="AB2742" s="3">
        <f t="shared" si="1134"/>
        <v>4434.3952767354422</v>
      </c>
      <c r="AC2742" s="3">
        <f t="shared" si="1135"/>
        <v>24990.06166985066</v>
      </c>
      <c r="AD2742" s="3">
        <f t="shared" si="1136"/>
        <v>177917.7390627852</v>
      </c>
      <c r="AE2742" s="3">
        <f t="shared" si="1137"/>
        <v>104374.40966280876</v>
      </c>
      <c r="AF2742" s="3">
        <f t="shared" si="1138"/>
        <v>523602.57612841699</v>
      </c>
      <c r="AG2742" s="3">
        <f t="shared" si="1139"/>
        <v>254866.3055842802</v>
      </c>
      <c r="AH2742" s="3">
        <f t="shared" si="1140"/>
        <v>34496.395098009933</v>
      </c>
      <c r="AI2742" s="3">
        <f t="shared" si="1141"/>
        <v>73245.704370490683</v>
      </c>
      <c r="AJ2742" s="3">
        <f t="shared" si="1142"/>
        <v>45756.83626867878</v>
      </c>
      <c r="AK2742" s="3">
        <f t="shared" si="1143"/>
        <v>954264.83628966392</v>
      </c>
      <c r="AL2742" s="3">
        <f t="shared" si="1144"/>
        <v>163935.17710620002</v>
      </c>
      <c r="AM2742" s="3">
        <f t="shared" si="1145"/>
        <v>135565.92196896975</v>
      </c>
      <c r="AN2742" s="3">
        <f t="shared" si="1146"/>
        <v>887873.7017994076</v>
      </c>
      <c r="AO2742" s="3">
        <f t="shared" si="1147"/>
        <v>54584.34144337925</v>
      </c>
      <c r="AP2742" s="3">
        <f t="shared" si="1148"/>
        <v>1270031.5793076463</v>
      </c>
      <c r="AQ2742" s="3">
        <f t="shared" si="1149"/>
        <v>99998.906058996377</v>
      </c>
      <c r="AR2742" s="3">
        <f t="shared" si="1150"/>
        <v>93915.439143497322</v>
      </c>
      <c r="AS2742" s="3">
        <f t="shared" si="1151"/>
        <v>0</v>
      </c>
      <c r="AT2742" s="3">
        <f t="shared" si="1152"/>
        <v>0</v>
      </c>
      <c r="AU2742" s="3">
        <f t="shared" si="1153"/>
        <v>0</v>
      </c>
      <c r="AV2742" s="3">
        <f t="shared" si="1154"/>
        <v>0</v>
      </c>
      <c r="AW2742" s="3">
        <f t="shared" si="1155"/>
        <v>0</v>
      </c>
      <c r="AX2742" s="3">
        <f t="shared" si="1158"/>
        <v>5167976.0566664003</v>
      </c>
      <c r="AY2742" s="3">
        <f t="shared" si="1159"/>
        <v>18</v>
      </c>
      <c r="AZ2742" s="3">
        <f t="shared" si="1156"/>
        <v>0</v>
      </c>
      <c r="BA2742" s="3">
        <v>3951072.8863452566</v>
      </c>
      <c r="BB2742">
        <f t="shared" si="1160"/>
        <v>0.54820000000000002</v>
      </c>
    </row>
    <row r="2743" spans="1:54">
      <c r="A2743" s="2">
        <v>2742</v>
      </c>
      <c r="B2743">
        <v>14</v>
      </c>
      <c r="C2743" s="3">
        <v>453882.15103751956</v>
      </c>
      <c r="D2743" s="3">
        <v>100851.57098519756</v>
      </c>
      <c r="E2743" s="3">
        <v>140485.66291763034</v>
      </c>
      <c r="F2743" s="3">
        <v>26111.766188635873</v>
      </c>
      <c r="G2743" s="3">
        <v>199253.98851150041</v>
      </c>
      <c r="H2743" s="3">
        <v>53522.82067059174</v>
      </c>
      <c r="I2743" s="3">
        <v>52214.894120525925</v>
      </c>
      <c r="J2743" s="3">
        <v>73083.612958800528</v>
      </c>
      <c r="K2743" s="3">
        <v>183762.71800349851</v>
      </c>
      <c r="L2743" s="3">
        <v>89963.156005142824</v>
      </c>
      <c r="M2743" s="3">
        <v>274211.16156240221</v>
      </c>
      <c r="N2743" s="3">
        <v>98023.913894617217</v>
      </c>
      <c r="O2743" s="3">
        <v>67452.84880217514</v>
      </c>
      <c r="P2743" s="3">
        <v>34803.373999026408</v>
      </c>
      <c r="Q2743" s="3">
        <v>0</v>
      </c>
      <c r="R2743" s="3">
        <v>0</v>
      </c>
      <c r="S2743" s="3">
        <v>0</v>
      </c>
      <c r="T2743" s="3">
        <v>0</v>
      </c>
      <c r="U2743" s="3">
        <v>0</v>
      </c>
      <c r="V2743" s="3">
        <v>0</v>
      </c>
      <c r="W2743" s="3">
        <v>0</v>
      </c>
      <c r="X2743" s="3">
        <v>0</v>
      </c>
      <c r="Y2743" s="3">
        <v>0</v>
      </c>
      <c r="AA2743" s="3">
        <f t="shared" si="1157"/>
        <v>453882.15103751956</v>
      </c>
      <c r="AB2743" s="3">
        <f t="shared" si="1134"/>
        <v>100851.57098519756</v>
      </c>
      <c r="AC2743" s="3">
        <f t="shared" si="1135"/>
        <v>140485.66291763034</v>
      </c>
      <c r="AD2743" s="3">
        <f t="shared" si="1136"/>
        <v>26111.766188635873</v>
      </c>
      <c r="AE2743" s="3">
        <f t="shared" si="1137"/>
        <v>199253.98851150041</v>
      </c>
      <c r="AF2743" s="3">
        <f t="shared" si="1138"/>
        <v>53522.82067059174</v>
      </c>
      <c r="AG2743" s="3">
        <f t="shared" si="1139"/>
        <v>52214.894120525925</v>
      </c>
      <c r="AH2743" s="3">
        <f t="shared" si="1140"/>
        <v>73083.612958800528</v>
      </c>
      <c r="AI2743" s="3">
        <f t="shared" si="1141"/>
        <v>183762.71800349851</v>
      </c>
      <c r="AJ2743" s="3">
        <f t="shared" si="1142"/>
        <v>89963.156005142824</v>
      </c>
      <c r="AK2743" s="3">
        <f t="shared" si="1143"/>
        <v>274211.16156240221</v>
      </c>
      <c r="AL2743" s="3">
        <f t="shared" si="1144"/>
        <v>98023.913894617217</v>
      </c>
      <c r="AM2743" s="3">
        <f t="shared" si="1145"/>
        <v>67452.84880217514</v>
      </c>
      <c r="AN2743" s="3">
        <f t="shared" si="1146"/>
        <v>34803.373999026408</v>
      </c>
      <c r="AO2743" s="3">
        <f t="shared" si="1147"/>
        <v>0</v>
      </c>
      <c r="AP2743" s="3">
        <f t="shared" si="1148"/>
        <v>0</v>
      </c>
      <c r="AQ2743" s="3">
        <f t="shared" si="1149"/>
        <v>0</v>
      </c>
      <c r="AR2743" s="3">
        <f t="shared" si="1150"/>
        <v>0</v>
      </c>
      <c r="AS2743" s="3">
        <f t="shared" si="1151"/>
        <v>0</v>
      </c>
      <c r="AT2743" s="3">
        <f t="shared" si="1152"/>
        <v>0</v>
      </c>
      <c r="AU2743" s="3">
        <f t="shared" si="1153"/>
        <v>0</v>
      </c>
      <c r="AV2743" s="3">
        <f t="shared" si="1154"/>
        <v>0</v>
      </c>
      <c r="AW2743" s="3">
        <f t="shared" si="1155"/>
        <v>0</v>
      </c>
      <c r="AX2743" s="3">
        <f t="shared" si="1158"/>
        <v>1847623.6396572643</v>
      </c>
      <c r="AY2743" s="3">
        <f t="shared" si="1159"/>
        <v>14</v>
      </c>
      <c r="AZ2743" s="3">
        <f t="shared" si="1156"/>
        <v>0</v>
      </c>
      <c r="BA2743" s="3">
        <v>3954853.3702151999</v>
      </c>
      <c r="BB2743">
        <f t="shared" si="1160"/>
        <v>0.5484</v>
      </c>
    </row>
    <row r="2744" spans="1:54">
      <c r="A2744" s="2">
        <v>2743</v>
      </c>
      <c r="B2744">
        <v>18</v>
      </c>
      <c r="C2744" s="3">
        <v>34433.732636907022</v>
      </c>
      <c r="D2744" s="3">
        <v>327077.3236900511</v>
      </c>
      <c r="E2744" s="3">
        <v>158038.32835490184</v>
      </c>
      <c r="F2744" s="3">
        <v>60305.587466002333</v>
      </c>
      <c r="G2744" s="3">
        <v>20177.205987266349</v>
      </c>
      <c r="H2744" s="3">
        <v>7179.1242357483234</v>
      </c>
      <c r="I2744" s="3">
        <v>99861.028844951492</v>
      </c>
      <c r="J2744" s="3">
        <v>254112.31489949816</v>
      </c>
      <c r="K2744" s="3">
        <v>2699303.544218651</v>
      </c>
      <c r="L2744" s="3">
        <v>2988783.9705776181</v>
      </c>
      <c r="M2744" s="3">
        <v>140804.11204767661</v>
      </c>
      <c r="N2744" s="3">
        <v>286963.27645555272</v>
      </c>
      <c r="O2744" s="3">
        <v>463350.53195684019</v>
      </c>
      <c r="P2744" s="3">
        <v>72792.297442874988</v>
      </c>
      <c r="Q2744" s="3">
        <v>1192063.462887184</v>
      </c>
      <c r="R2744" s="3">
        <v>476534.13798529038</v>
      </c>
      <c r="S2744" s="3">
        <v>194834.48857641421</v>
      </c>
      <c r="T2744" s="3">
        <v>105335.5067468155</v>
      </c>
      <c r="U2744" s="3">
        <v>0</v>
      </c>
      <c r="V2744" s="3">
        <v>0</v>
      </c>
      <c r="W2744" s="3">
        <v>0</v>
      </c>
      <c r="X2744" s="3">
        <v>0</v>
      </c>
      <c r="Y2744" s="3">
        <v>0</v>
      </c>
      <c r="AA2744" s="3">
        <f t="shared" si="1157"/>
        <v>34433.732636907022</v>
      </c>
      <c r="AB2744" s="3">
        <f t="shared" si="1134"/>
        <v>327077.3236900511</v>
      </c>
      <c r="AC2744" s="3">
        <f t="shared" si="1135"/>
        <v>158038.32835490184</v>
      </c>
      <c r="AD2744" s="3">
        <f t="shared" si="1136"/>
        <v>60305.587466002333</v>
      </c>
      <c r="AE2744" s="3">
        <f t="shared" si="1137"/>
        <v>20177.205987266349</v>
      </c>
      <c r="AF2744" s="3">
        <f t="shared" si="1138"/>
        <v>7179.1242357483234</v>
      </c>
      <c r="AG2744" s="3">
        <f t="shared" si="1139"/>
        <v>99861.028844951492</v>
      </c>
      <c r="AH2744" s="3">
        <f t="shared" si="1140"/>
        <v>254112.31489949816</v>
      </c>
      <c r="AI2744" s="3">
        <f t="shared" si="1141"/>
        <v>2699303.544218651</v>
      </c>
      <c r="AJ2744" s="3">
        <f t="shared" si="1142"/>
        <v>2988783.9705776181</v>
      </c>
      <c r="AK2744" s="3">
        <f t="shared" si="1143"/>
        <v>140804.11204767661</v>
      </c>
      <c r="AL2744" s="3">
        <f t="shared" si="1144"/>
        <v>286963.27645555272</v>
      </c>
      <c r="AM2744" s="3">
        <f t="shared" si="1145"/>
        <v>463350.53195684019</v>
      </c>
      <c r="AN2744" s="3">
        <f t="shared" si="1146"/>
        <v>72792.297442874988</v>
      </c>
      <c r="AO2744" s="3">
        <f t="shared" si="1147"/>
        <v>1192063.462887184</v>
      </c>
      <c r="AP2744" s="3">
        <f t="shared" si="1148"/>
        <v>476534.13798529038</v>
      </c>
      <c r="AQ2744" s="3">
        <f t="shared" si="1149"/>
        <v>194834.48857641421</v>
      </c>
      <c r="AR2744" s="3">
        <f t="shared" si="1150"/>
        <v>105335.5067468155</v>
      </c>
      <c r="AS2744" s="3">
        <f t="shared" si="1151"/>
        <v>0</v>
      </c>
      <c r="AT2744" s="3">
        <f t="shared" si="1152"/>
        <v>0</v>
      </c>
      <c r="AU2744" s="3">
        <f t="shared" si="1153"/>
        <v>0</v>
      </c>
      <c r="AV2744" s="3">
        <f t="shared" si="1154"/>
        <v>0</v>
      </c>
      <c r="AW2744" s="3">
        <f t="shared" si="1155"/>
        <v>0</v>
      </c>
      <c r="AX2744" s="3">
        <f t="shared" si="1158"/>
        <v>9581949.9750102442</v>
      </c>
      <c r="AY2744" s="3">
        <f t="shared" si="1159"/>
        <v>18</v>
      </c>
      <c r="AZ2744" s="3">
        <f t="shared" si="1156"/>
        <v>0</v>
      </c>
      <c r="BA2744" s="3">
        <v>3956959.0822487497</v>
      </c>
      <c r="BB2744">
        <f t="shared" si="1160"/>
        <v>0.54859999999999998</v>
      </c>
    </row>
    <row r="2745" spans="1:54">
      <c r="A2745" s="2">
        <v>2744</v>
      </c>
      <c r="B2745">
        <v>18</v>
      </c>
      <c r="C2745" s="3">
        <v>82915.402986498259</v>
      </c>
      <c r="D2745" s="3">
        <v>84471.61046849002</v>
      </c>
      <c r="E2745" s="3">
        <v>200553.47277227807</v>
      </c>
      <c r="F2745" s="3">
        <v>1398802.4704044166</v>
      </c>
      <c r="G2745" s="3">
        <v>437240.00715924165</v>
      </c>
      <c r="H2745" s="3">
        <v>111708.03547264457</v>
      </c>
      <c r="I2745" s="3">
        <v>113007.37806224138</v>
      </c>
      <c r="J2745" s="3">
        <v>302308.15762177686</v>
      </c>
      <c r="K2745" s="3">
        <v>214104.2175937313</v>
      </c>
      <c r="L2745" s="3">
        <v>33784.095371971991</v>
      </c>
      <c r="M2745" s="3">
        <v>226145.74685238331</v>
      </c>
      <c r="N2745" s="3">
        <v>99543.482309730825</v>
      </c>
      <c r="O2745" s="3">
        <v>424853.15551565052</v>
      </c>
      <c r="P2745" s="3">
        <v>155626.42313366177</v>
      </c>
      <c r="Q2745" s="3">
        <v>51188.467692137849</v>
      </c>
      <c r="R2745" s="3">
        <v>43350.393790815448</v>
      </c>
      <c r="S2745" s="3">
        <v>347904.85009834997</v>
      </c>
      <c r="T2745" s="3">
        <v>46969.251565836465</v>
      </c>
      <c r="U2745" s="3">
        <v>0</v>
      </c>
      <c r="V2745" s="3">
        <v>0</v>
      </c>
      <c r="W2745" s="3">
        <v>0</v>
      </c>
      <c r="X2745" s="3">
        <v>0</v>
      </c>
      <c r="Y2745" s="3">
        <v>0</v>
      </c>
      <c r="AA2745" s="3">
        <f t="shared" si="1157"/>
        <v>82915.402986498259</v>
      </c>
      <c r="AB2745" s="3">
        <f t="shared" si="1134"/>
        <v>84471.61046849002</v>
      </c>
      <c r="AC2745" s="3">
        <f t="shared" si="1135"/>
        <v>200553.47277227807</v>
      </c>
      <c r="AD2745" s="3">
        <f t="shared" si="1136"/>
        <v>1398802.4704044166</v>
      </c>
      <c r="AE2745" s="3">
        <f t="shared" si="1137"/>
        <v>437240.00715924165</v>
      </c>
      <c r="AF2745" s="3">
        <f t="shared" si="1138"/>
        <v>111708.03547264457</v>
      </c>
      <c r="AG2745" s="3">
        <f t="shared" si="1139"/>
        <v>113007.37806224138</v>
      </c>
      <c r="AH2745" s="3">
        <f t="shared" si="1140"/>
        <v>302308.15762177686</v>
      </c>
      <c r="AI2745" s="3">
        <f t="shared" si="1141"/>
        <v>214104.2175937313</v>
      </c>
      <c r="AJ2745" s="3">
        <f t="shared" si="1142"/>
        <v>33784.095371971991</v>
      </c>
      <c r="AK2745" s="3">
        <f t="shared" si="1143"/>
        <v>226145.74685238331</v>
      </c>
      <c r="AL2745" s="3">
        <f t="shared" si="1144"/>
        <v>99543.482309730825</v>
      </c>
      <c r="AM2745" s="3">
        <f t="shared" si="1145"/>
        <v>424853.15551565052</v>
      </c>
      <c r="AN2745" s="3">
        <f t="shared" si="1146"/>
        <v>155626.42313366177</v>
      </c>
      <c r="AO2745" s="3">
        <f t="shared" si="1147"/>
        <v>51188.467692137849</v>
      </c>
      <c r="AP2745" s="3">
        <f t="shared" si="1148"/>
        <v>43350.393790815448</v>
      </c>
      <c r="AQ2745" s="3">
        <f t="shared" si="1149"/>
        <v>347904.85009834997</v>
      </c>
      <c r="AR2745" s="3">
        <f t="shared" si="1150"/>
        <v>46969.251565836465</v>
      </c>
      <c r="AS2745" s="3">
        <f t="shared" si="1151"/>
        <v>0</v>
      </c>
      <c r="AT2745" s="3">
        <f t="shared" si="1152"/>
        <v>0</v>
      </c>
      <c r="AU2745" s="3">
        <f t="shared" si="1153"/>
        <v>0</v>
      </c>
      <c r="AV2745" s="3">
        <f t="shared" si="1154"/>
        <v>0</v>
      </c>
      <c r="AW2745" s="3">
        <f t="shared" si="1155"/>
        <v>0</v>
      </c>
      <c r="AX2745" s="3">
        <f t="shared" si="1158"/>
        <v>4374476.6188718555</v>
      </c>
      <c r="AY2745" s="3">
        <f t="shared" si="1159"/>
        <v>18</v>
      </c>
      <c r="AZ2745" s="3">
        <f t="shared" si="1156"/>
        <v>0</v>
      </c>
      <c r="BA2745" s="3">
        <v>3957215.1880094917</v>
      </c>
      <c r="BB2745">
        <f t="shared" si="1160"/>
        <v>0.54879999999999995</v>
      </c>
    </row>
    <row r="2746" spans="1:54">
      <c r="A2746" s="2">
        <v>2745</v>
      </c>
      <c r="B2746">
        <v>17</v>
      </c>
      <c r="C2746" s="3">
        <v>204774.5980024543</v>
      </c>
      <c r="D2746" s="3">
        <v>19318.509246277645</v>
      </c>
      <c r="E2746" s="3">
        <v>59993.608656178403</v>
      </c>
      <c r="F2746" s="3">
        <v>343895.90003465035</v>
      </c>
      <c r="G2746" s="3">
        <v>52838.974027287615</v>
      </c>
      <c r="H2746" s="3">
        <v>251917.37288690376</v>
      </c>
      <c r="I2746" s="3">
        <v>14933.636071866511</v>
      </c>
      <c r="J2746" s="3">
        <v>67325.261650924556</v>
      </c>
      <c r="K2746" s="3">
        <v>94641.88440010768</v>
      </c>
      <c r="L2746" s="3">
        <v>193166.13570041745</v>
      </c>
      <c r="M2746" s="3">
        <v>28737.473007109682</v>
      </c>
      <c r="N2746" s="3">
        <v>62976.97487812327</v>
      </c>
      <c r="O2746" s="3">
        <v>189836.07198529082</v>
      </c>
      <c r="P2746" s="3">
        <v>92396.511962477147</v>
      </c>
      <c r="Q2746" s="3">
        <v>150663.06190574935</v>
      </c>
      <c r="R2746" s="3">
        <v>1113540.1364886581</v>
      </c>
      <c r="S2746" s="3">
        <v>7944206.3708897298</v>
      </c>
      <c r="T2746" s="3">
        <v>0</v>
      </c>
      <c r="U2746" s="3">
        <v>0</v>
      </c>
      <c r="V2746" s="3">
        <v>0</v>
      </c>
      <c r="W2746" s="3">
        <v>0</v>
      </c>
      <c r="X2746" s="3">
        <v>0</v>
      </c>
      <c r="Y2746" s="3">
        <v>0</v>
      </c>
      <c r="AA2746" s="3">
        <f t="shared" si="1157"/>
        <v>204774.5980024543</v>
      </c>
      <c r="AB2746" s="3">
        <f t="shared" si="1134"/>
        <v>19318.509246277645</v>
      </c>
      <c r="AC2746" s="3">
        <f t="shared" si="1135"/>
        <v>59993.608656178403</v>
      </c>
      <c r="AD2746" s="3">
        <f t="shared" si="1136"/>
        <v>343895.90003465035</v>
      </c>
      <c r="AE2746" s="3">
        <f t="shared" si="1137"/>
        <v>52838.974027287615</v>
      </c>
      <c r="AF2746" s="3">
        <f t="shared" si="1138"/>
        <v>251917.37288690376</v>
      </c>
      <c r="AG2746" s="3">
        <f t="shared" si="1139"/>
        <v>14933.636071866511</v>
      </c>
      <c r="AH2746" s="3">
        <f t="shared" si="1140"/>
        <v>67325.261650924556</v>
      </c>
      <c r="AI2746" s="3">
        <f t="shared" si="1141"/>
        <v>94641.88440010768</v>
      </c>
      <c r="AJ2746" s="3">
        <f t="shared" si="1142"/>
        <v>193166.13570041745</v>
      </c>
      <c r="AK2746" s="3">
        <f t="shared" si="1143"/>
        <v>28737.473007109682</v>
      </c>
      <c r="AL2746" s="3">
        <f t="shared" si="1144"/>
        <v>62976.97487812327</v>
      </c>
      <c r="AM2746" s="3">
        <f t="shared" si="1145"/>
        <v>189836.07198529082</v>
      </c>
      <c r="AN2746" s="3">
        <f t="shared" si="1146"/>
        <v>92396.511962477147</v>
      </c>
      <c r="AO2746" s="3">
        <f t="shared" si="1147"/>
        <v>150663.06190574935</v>
      </c>
      <c r="AP2746" s="3">
        <f t="shared" si="1148"/>
        <v>1113540.1364886581</v>
      </c>
      <c r="AQ2746" s="3">
        <f t="shared" si="1149"/>
        <v>7944206.3708897298</v>
      </c>
      <c r="AR2746" s="3">
        <f t="shared" si="1150"/>
        <v>0</v>
      </c>
      <c r="AS2746" s="3">
        <f t="shared" si="1151"/>
        <v>0</v>
      </c>
      <c r="AT2746" s="3">
        <f t="shared" si="1152"/>
        <v>0</v>
      </c>
      <c r="AU2746" s="3">
        <f t="shared" si="1153"/>
        <v>0</v>
      </c>
      <c r="AV2746" s="3">
        <f t="shared" si="1154"/>
        <v>0</v>
      </c>
      <c r="AW2746" s="3">
        <f t="shared" si="1155"/>
        <v>0</v>
      </c>
      <c r="AX2746" s="3">
        <f t="shared" si="1158"/>
        <v>10885162.481794206</v>
      </c>
      <c r="AY2746" s="3">
        <f t="shared" si="1159"/>
        <v>17</v>
      </c>
      <c r="AZ2746" s="3">
        <f t="shared" si="1156"/>
        <v>0</v>
      </c>
      <c r="BA2746" s="3">
        <v>3960461.3221435808</v>
      </c>
      <c r="BB2746">
        <f t="shared" si="1160"/>
        <v>0.54900000000000004</v>
      </c>
    </row>
    <row r="2747" spans="1:54">
      <c r="A2747" s="2">
        <v>2746</v>
      </c>
      <c r="B2747">
        <v>16</v>
      </c>
      <c r="C2747" s="3">
        <v>231949.37762071178</v>
      </c>
      <c r="D2747" s="3">
        <v>54157.017194957167</v>
      </c>
      <c r="E2747" s="3">
        <v>81080.447369492802</v>
      </c>
      <c r="F2747" s="3">
        <v>115163.75685228436</v>
      </c>
      <c r="G2747" s="3">
        <v>398604.07824470807</v>
      </c>
      <c r="H2747" s="3">
        <v>77340.266710436365</v>
      </c>
      <c r="I2747" s="3">
        <v>220317.47972524987</v>
      </c>
      <c r="J2747" s="3">
        <v>30405.306296487408</v>
      </c>
      <c r="K2747" s="3">
        <v>579244.96806526114</v>
      </c>
      <c r="L2747" s="3">
        <v>33650.547591141854</v>
      </c>
      <c r="M2747" s="3">
        <v>2327954.2086390257</v>
      </c>
      <c r="N2747" s="3">
        <v>227716.24605568801</v>
      </c>
      <c r="O2747" s="3">
        <v>81473.155169646227</v>
      </c>
      <c r="P2747" s="3">
        <v>760775.77708152891</v>
      </c>
      <c r="Q2747" s="3">
        <v>227681.41196940222</v>
      </c>
      <c r="R2747" s="3">
        <v>20711.842006145154</v>
      </c>
      <c r="S2747" s="3">
        <v>0</v>
      </c>
      <c r="T2747" s="3">
        <v>0</v>
      </c>
      <c r="U2747" s="3">
        <v>0</v>
      </c>
      <c r="V2747" s="3">
        <v>0</v>
      </c>
      <c r="W2747" s="3">
        <v>0</v>
      </c>
      <c r="X2747" s="3">
        <v>0</v>
      </c>
      <c r="Y2747" s="3">
        <v>0</v>
      </c>
      <c r="AA2747" s="3">
        <f t="shared" si="1157"/>
        <v>231949.37762071178</v>
      </c>
      <c r="AB2747" s="3">
        <f t="shared" si="1134"/>
        <v>54157.017194957167</v>
      </c>
      <c r="AC2747" s="3">
        <f t="shared" si="1135"/>
        <v>81080.447369492802</v>
      </c>
      <c r="AD2747" s="3">
        <f t="shared" si="1136"/>
        <v>115163.75685228436</v>
      </c>
      <c r="AE2747" s="3">
        <f t="shared" si="1137"/>
        <v>398604.07824470807</v>
      </c>
      <c r="AF2747" s="3">
        <f t="shared" si="1138"/>
        <v>77340.266710436365</v>
      </c>
      <c r="AG2747" s="3">
        <f t="shared" si="1139"/>
        <v>220317.47972524987</v>
      </c>
      <c r="AH2747" s="3">
        <f t="shared" si="1140"/>
        <v>30405.306296487408</v>
      </c>
      <c r="AI2747" s="3">
        <f t="shared" si="1141"/>
        <v>579244.96806526114</v>
      </c>
      <c r="AJ2747" s="3">
        <f t="shared" si="1142"/>
        <v>33650.547591141854</v>
      </c>
      <c r="AK2747" s="3">
        <f t="shared" si="1143"/>
        <v>2327954.2086390257</v>
      </c>
      <c r="AL2747" s="3">
        <f t="shared" si="1144"/>
        <v>227716.24605568801</v>
      </c>
      <c r="AM2747" s="3">
        <f t="shared" si="1145"/>
        <v>81473.155169646227</v>
      </c>
      <c r="AN2747" s="3">
        <f t="shared" si="1146"/>
        <v>760775.77708152891</v>
      </c>
      <c r="AO2747" s="3">
        <f t="shared" si="1147"/>
        <v>227681.41196940222</v>
      </c>
      <c r="AP2747" s="3">
        <f t="shared" si="1148"/>
        <v>20711.842006145154</v>
      </c>
      <c r="AQ2747" s="3">
        <f t="shared" si="1149"/>
        <v>0</v>
      </c>
      <c r="AR2747" s="3">
        <f t="shared" si="1150"/>
        <v>0</v>
      </c>
      <c r="AS2747" s="3">
        <f t="shared" si="1151"/>
        <v>0</v>
      </c>
      <c r="AT2747" s="3">
        <f t="shared" si="1152"/>
        <v>0</v>
      </c>
      <c r="AU2747" s="3">
        <f t="shared" si="1153"/>
        <v>0</v>
      </c>
      <c r="AV2747" s="3">
        <f t="shared" si="1154"/>
        <v>0</v>
      </c>
      <c r="AW2747" s="3">
        <f t="shared" si="1155"/>
        <v>0</v>
      </c>
      <c r="AX2747" s="3">
        <f t="shared" si="1158"/>
        <v>5468225.8865921665</v>
      </c>
      <c r="AY2747" s="3">
        <f t="shared" si="1159"/>
        <v>16</v>
      </c>
      <c r="AZ2747" s="3">
        <f t="shared" si="1156"/>
        <v>0</v>
      </c>
      <c r="BA2747" s="3">
        <v>3961625.1301009795</v>
      </c>
      <c r="BB2747">
        <f t="shared" si="1160"/>
        <v>0.54920000000000002</v>
      </c>
    </row>
    <row r="2748" spans="1:54">
      <c r="A2748" s="2">
        <v>2747</v>
      </c>
      <c r="B2748">
        <v>9</v>
      </c>
      <c r="C2748" s="3">
        <v>495401.6245975566</v>
      </c>
      <c r="D2748" s="3">
        <v>188042.01130544668</v>
      </c>
      <c r="E2748" s="3">
        <v>125644.54750208637</v>
      </c>
      <c r="F2748" s="3">
        <v>379949.98544176342</v>
      </c>
      <c r="G2748" s="3">
        <v>528500.0534397288</v>
      </c>
      <c r="H2748" s="3">
        <v>170530.82017468906</v>
      </c>
      <c r="I2748" s="3">
        <v>55202.012177753044</v>
      </c>
      <c r="J2748" s="3">
        <v>1783875.8180094985</v>
      </c>
      <c r="K2748" s="3">
        <v>1605606.865240549</v>
      </c>
      <c r="L2748" s="3">
        <v>0</v>
      </c>
      <c r="M2748" s="3">
        <v>0</v>
      </c>
      <c r="N2748" s="3">
        <v>0</v>
      </c>
      <c r="O2748" s="3">
        <v>0</v>
      </c>
      <c r="P2748" s="3">
        <v>0</v>
      </c>
      <c r="Q2748" s="3">
        <v>0</v>
      </c>
      <c r="R2748" s="3">
        <v>0</v>
      </c>
      <c r="S2748" s="3">
        <v>0</v>
      </c>
      <c r="T2748" s="3">
        <v>0</v>
      </c>
      <c r="U2748" s="3">
        <v>0</v>
      </c>
      <c r="V2748" s="3">
        <v>0</v>
      </c>
      <c r="W2748" s="3">
        <v>0</v>
      </c>
      <c r="X2748" s="3">
        <v>0</v>
      </c>
      <c r="Y2748" s="3">
        <v>0</v>
      </c>
      <c r="AA2748" s="3">
        <f t="shared" si="1157"/>
        <v>495401.6245975566</v>
      </c>
      <c r="AB2748" s="3">
        <f t="shared" si="1134"/>
        <v>188042.01130544668</v>
      </c>
      <c r="AC2748" s="3">
        <f t="shared" si="1135"/>
        <v>125644.54750208637</v>
      </c>
      <c r="AD2748" s="3">
        <f t="shared" si="1136"/>
        <v>379949.98544176342</v>
      </c>
      <c r="AE2748" s="3">
        <f t="shared" si="1137"/>
        <v>528500.0534397288</v>
      </c>
      <c r="AF2748" s="3">
        <f t="shared" si="1138"/>
        <v>170530.82017468906</v>
      </c>
      <c r="AG2748" s="3">
        <f t="shared" si="1139"/>
        <v>55202.012177753044</v>
      </c>
      <c r="AH2748" s="3">
        <f t="shared" si="1140"/>
        <v>1783875.8180094985</v>
      </c>
      <c r="AI2748" s="3">
        <f t="shared" si="1141"/>
        <v>1605606.865240549</v>
      </c>
      <c r="AJ2748" s="3">
        <f t="shared" si="1142"/>
        <v>0</v>
      </c>
      <c r="AK2748" s="3">
        <f t="shared" si="1143"/>
        <v>0</v>
      </c>
      <c r="AL2748" s="3">
        <f t="shared" si="1144"/>
        <v>0</v>
      </c>
      <c r="AM2748" s="3">
        <f t="shared" si="1145"/>
        <v>0</v>
      </c>
      <c r="AN2748" s="3">
        <f t="shared" si="1146"/>
        <v>0</v>
      </c>
      <c r="AO2748" s="3">
        <f t="shared" si="1147"/>
        <v>0</v>
      </c>
      <c r="AP2748" s="3">
        <f t="shared" si="1148"/>
        <v>0</v>
      </c>
      <c r="AQ2748" s="3">
        <f t="shared" si="1149"/>
        <v>0</v>
      </c>
      <c r="AR2748" s="3">
        <f t="shared" si="1150"/>
        <v>0</v>
      </c>
      <c r="AS2748" s="3">
        <f t="shared" si="1151"/>
        <v>0</v>
      </c>
      <c r="AT2748" s="3">
        <f t="shared" si="1152"/>
        <v>0</v>
      </c>
      <c r="AU2748" s="3">
        <f t="shared" si="1153"/>
        <v>0</v>
      </c>
      <c r="AV2748" s="3">
        <f t="shared" si="1154"/>
        <v>0</v>
      </c>
      <c r="AW2748" s="3">
        <f t="shared" si="1155"/>
        <v>0</v>
      </c>
      <c r="AX2748" s="3">
        <f t="shared" si="1158"/>
        <v>5332753.737889071</v>
      </c>
      <c r="AY2748" s="3">
        <f t="shared" si="1159"/>
        <v>9</v>
      </c>
      <c r="AZ2748" s="3">
        <f t="shared" si="1156"/>
        <v>0</v>
      </c>
      <c r="BA2748" s="3">
        <v>3962935.5283675678</v>
      </c>
      <c r="BB2748">
        <f t="shared" si="1160"/>
        <v>0.5494</v>
      </c>
    </row>
    <row r="2749" spans="1:54">
      <c r="A2749" s="2">
        <v>2748</v>
      </c>
      <c r="B2749">
        <v>5</v>
      </c>
      <c r="C2749" s="3">
        <v>1772192.7718881457</v>
      </c>
      <c r="D2749" s="3">
        <v>436681.17733788321</v>
      </c>
      <c r="E2749" s="3">
        <v>622667.32264882582</v>
      </c>
      <c r="F2749" s="3">
        <v>3716933.0564715476</v>
      </c>
      <c r="G2749" s="3">
        <v>67409.137087224648</v>
      </c>
      <c r="H2749" s="3">
        <v>0</v>
      </c>
      <c r="I2749" s="3">
        <v>0</v>
      </c>
      <c r="J2749" s="3">
        <v>0</v>
      </c>
      <c r="K2749" s="3">
        <v>0</v>
      </c>
      <c r="L2749" s="3">
        <v>0</v>
      </c>
      <c r="M2749" s="3">
        <v>0</v>
      </c>
      <c r="N2749" s="3">
        <v>0</v>
      </c>
      <c r="O2749" s="3">
        <v>0</v>
      </c>
      <c r="P2749" s="3">
        <v>0</v>
      </c>
      <c r="Q2749" s="3">
        <v>0</v>
      </c>
      <c r="R2749" s="3">
        <v>0</v>
      </c>
      <c r="S2749" s="3">
        <v>0</v>
      </c>
      <c r="T2749" s="3">
        <v>0</v>
      </c>
      <c r="U2749" s="3">
        <v>0</v>
      </c>
      <c r="V2749" s="3">
        <v>0</v>
      </c>
      <c r="W2749" s="3">
        <v>0</v>
      </c>
      <c r="X2749" s="3">
        <v>0</v>
      </c>
      <c r="Y2749" s="3">
        <v>0</v>
      </c>
      <c r="AA2749" s="3">
        <f t="shared" si="1157"/>
        <v>1772192.7718881457</v>
      </c>
      <c r="AB2749" s="3">
        <f t="shared" si="1134"/>
        <v>436681.17733788321</v>
      </c>
      <c r="AC2749" s="3">
        <f t="shared" si="1135"/>
        <v>622667.32264882582</v>
      </c>
      <c r="AD2749" s="3">
        <f t="shared" si="1136"/>
        <v>3716933.0564715476</v>
      </c>
      <c r="AE2749" s="3">
        <f t="shared" si="1137"/>
        <v>67409.137087224648</v>
      </c>
      <c r="AF2749" s="3">
        <f t="shared" si="1138"/>
        <v>0</v>
      </c>
      <c r="AG2749" s="3">
        <f t="shared" si="1139"/>
        <v>0</v>
      </c>
      <c r="AH2749" s="3">
        <f t="shared" si="1140"/>
        <v>0</v>
      </c>
      <c r="AI2749" s="3">
        <f t="shared" si="1141"/>
        <v>0</v>
      </c>
      <c r="AJ2749" s="3">
        <f t="shared" si="1142"/>
        <v>0</v>
      </c>
      <c r="AK2749" s="3">
        <f t="shared" si="1143"/>
        <v>0</v>
      </c>
      <c r="AL2749" s="3">
        <f t="shared" si="1144"/>
        <v>0</v>
      </c>
      <c r="AM2749" s="3">
        <f t="shared" si="1145"/>
        <v>0</v>
      </c>
      <c r="AN2749" s="3">
        <f t="shared" si="1146"/>
        <v>0</v>
      </c>
      <c r="AO2749" s="3">
        <f t="shared" si="1147"/>
        <v>0</v>
      </c>
      <c r="AP2749" s="3">
        <f t="shared" si="1148"/>
        <v>0</v>
      </c>
      <c r="AQ2749" s="3">
        <f t="shared" si="1149"/>
        <v>0</v>
      </c>
      <c r="AR2749" s="3">
        <f t="shared" si="1150"/>
        <v>0</v>
      </c>
      <c r="AS2749" s="3">
        <f t="shared" si="1151"/>
        <v>0</v>
      </c>
      <c r="AT2749" s="3">
        <f t="shared" si="1152"/>
        <v>0</v>
      </c>
      <c r="AU2749" s="3">
        <f t="shared" si="1153"/>
        <v>0</v>
      </c>
      <c r="AV2749" s="3">
        <f t="shared" si="1154"/>
        <v>0</v>
      </c>
      <c r="AW2749" s="3">
        <f t="shared" si="1155"/>
        <v>0</v>
      </c>
      <c r="AX2749" s="3">
        <f t="shared" si="1158"/>
        <v>6615883.4654336264</v>
      </c>
      <c r="AY2749" s="3">
        <f t="shared" si="1159"/>
        <v>5</v>
      </c>
      <c r="AZ2749" s="3">
        <f t="shared" si="1156"/>
        <v>0</v>
      </c>
      <c r="BA2749" s="3">
        <v>3963004.9438285166</v>
      </c>
      <c r="BB2749">
        <f t="shared" si="1160"/>
        <v>0.54959999999999998</v>
      </c>
    </row>
    <row r="2750" spans="1:54">
      <c r="A2750" s="2">
        <v>2749</v>
      </c>
      <c r="B2750">
        <v>17</v>
      </c>
      <c r="C2750" s="3">
        <v>6612.2861386634149</v>
      </c>
      <c r="D2750" s="3">
        <v>55805.389092162448</v>
      </c>
      <c r="E2750" s="3">
        <v>5834165.5917521352</v>
      </c>
      <c r="F2750" s="3">
        <v>190851.89135494872</v>
      </c>
      <c r="G2750" s="3">
        <v>69147.712093302645</v>
      </c>
      <c r="H2750" s="3">
        <v>2446141.2569901533</v>
      </c>
      <c r="I2750" s="3">
        <v>446422.21864449943</v>
      </c>
      <c r="J2750" s="3">
        <v>919437.10988269385</v>
      </c>
      <c r="K2750" s="3">
        <v>14048.608322227359</v>
      </c>
      <c r="L2750" s="3">
        <v>15688.155831907288</v>
      </c>
      <c r="M2750" s="3">
        <v>56177.498881685948</v>
      </c>
      <c r="N2750" s="3">
        <v>27728.234741622888</v>
      </c>
      <c r="O2750" s="3">
        <v>16466.504193082164</v>
      </c>
      <c r="P2750" s="3">
        <v>168750.49497067783</v>
      </c>
      <c r="Q2750" s="3">
        <v>684189.61975879362</v>
      </c>
      <c r="R2750" s="3">
        <v>54208.709662675523</v>
      </c>
      <c r="S2750" s="3">
        <v>435915.60520132881</v>
      </c>
      <c r="T2750" s="3">
        <v>0</v>
      </c>
      <c r="U2750" s="3">
        <v>0</v>
      </c>
      <c r="V2750" s="3">
        <v>0</v>
      </c>
      <c r="W2750" s="3">
        <v>0</v>
      </c>
      <c r="X2750" s="3">
        <v>0</v>
      </c>
      <c r="Y2750" s="3">
        <v>0</v>
      </c>
      <c r="AA2750" s="3">
        <f t="shared" si="1157"/>
        <v>6612.2861386634149</v>
      </c>
      <c r="AB2750" s="3">
        <f t="shared" si="1134"/>
        <v>55805.389092162448</v>
      </c>
      <c r="AC2750" s="3">
        <f t="shared" si="1135"/>
        <v>5834165.5917521352</v>
      </c>
      <c r="AD2750" s="3">
        <f t="shared" si="1136"/>
        <v>190851.89135494872</v>
      </c>
      <c r="AE2750" s="3">
        <f t="shared" si="1137"/>
        <v>69147.712093302645</v>
      </c>
      <c r="AF2750" s="3">
        <f t="shared" si="1138"/>
        <v>2446141.2569901533</v>
      </c>
      <c r="AG2750" s="3">
        <f t="shared" si="1139"/>
        <v>446422.21864449943</v>
      </c>
      <c r="AH2750" s="3">
        <f t="shared" si="1140"/>
        <v>919437.10988269385</v>
      </c>
      <c r="AI2750" s="3">
        <f t="shared" si="1141"/>
        <v>14048.608322227359</v>
      </c>
      <c r="AJ2750" s="3">
        <f t="shared" si="1142"/>
        <v>15688.155831907288</v>
      </c>
      <c r="AK2750" s="3">
        <f t="shared" si="1143"/>
        <v>56177.498881685948</v>
      </c>
      <c r="AL2750" s="3">
        <f t="shared" si="1144"/>
        <v>27728.234741622888</v>
      </c>
      <c r="AM2750" s="3">
        <f t="shared" si="1145"/>
        <v>16466.504193082164</v>
      </c>
      <c r="AN2750" s="3">
        <f t="shared" si="1146"/>
        <v>168750.49497067783</v>
      </c>
      <c r="AO2750" s="3">
        <f t="shared" si="1147"/>
        <v>684189.61975879362</v>
      </c>
      <c r="AP2750" s="3">
        <f t="shared" si="1148"/>
        <v>54208.709662675523</v>
      </c>
      <c r="AQ2750" s="3">
        <f t="shared" si="1149"/>
        <v>435915.60520132881</v>
      </c>
      <c r="AR2750" s="3">
        <f t="shared" si="1150"/>
        <v>0</v>
      </c>
      <c r="AS2750" s="3">
        <f t="shared" si="1151"/>
        <v>0</v>
      </c>
      <c r="AT2750" s="3">
        <f t="shared" si="1152"/>
        <v>0</v>
      </c>
      <c r="AU2750" s="3">
        <f t="shared" si="1153"/>
        <v>0</v>
      </c>
      <c r="AV2750" s="3">
        <f t="shared" si="1154"/>
        <v>0</v>
      </c>
      <c r="AW2750" s="3">
        <f t="shared" si="1155"/>
        <v>0</v>
      </c>
      <c r="AX2750" s="3">
        <f t="shared" si="1158"/>
        <v>11441756.887512561</v>
      </c>
      <c r="AY2750" s="3">
        <f t="shared" si="1159"/>
        <v>17</v>
      </c>
      <c r="AZ2750" s="3">
        <f t="shared" si="1156"/>
        <v>0</v>
      </c>
      <c r="BA2750" s="3">
        <v>3963905.099757134</v>
      </c>
      <c r="BB2750">
        <f t="shared" si="1160"/>
        <v>0.54979999999999996</v>
      </c>
    </row>
    <row r="2751" spans="1:54">
      <c r="A2751" s="2">
        <v>2750</v>
      </c>
      <c r="B2751">
        <v>14</v>
      </c>
      <c r="C2751" s="3">
        <v>91793.913478463786</v>
      </c>
      <c r="D2751" s="3">
        <v>29332.540258467063</v>
      </c>
      <c r="E2751" s="3">
        <v>42507.737029399847</v>
      </c>
      <c r="F2751" s="3">
        <v>231629.1444116311</v>
      </c>
      <c r="G2751" s="3">
        <v>83558.96100578249</v>
      </c>
      <c r="H2751" s="3">
        <v>12759.80087057054</v>
      </c>
      <c r="I2751" s="3">
        <v>821703.74847794184</v>
      </c>
      <c r="J2751" s="3">
        <v>2331694.9948526835</v>
      </c>
      <c r="K2751" s="3">
        <v>424207.85136805353</v>
      </c>
      <c r="L2751" s="3">
        <v>201954.3319208695</v>
      </c>
      <c r="M2751" s="3">
        <v>37159.545273794582</v>
      </c>
      <c r="N2751" s="3">
        <v>55930.908212974413</v>
      </c>
      <c r="O2751" s="3">
        <v>365198.82671210408</v>
      </c>
      <c r="P2751" s="3">
        <v>570583.36124657036</v>
      </c>
      <c r="Q2751" s="3">
        <v>0</v>
      </c>
      <c r="R2751" s="3">
        <v>0</v>
      </c>
      <c r="S2751" s="3">
        <v>0</v>
      </c>
      <c r="T2751" s="3">
        <v>0</v>
      </c>
      <c r="U2751" s="3">
        <v>0</v>
      </c>
      <c r="V2751" s="3">
        <v>0</v>
      </c>
      <c r="W2751" s="3">
        <v>0</v>
      </c>
      <c r="X2751" s="3">
        <v>0</v>
      </c>
      <c r="Y2751" s="3">
        <v>0</v>
      </c>
      <c r="AA2751" s="3">
        <f t="shared" si="1157"/>
        <v>91793.913478463786</v>
      </c>
      <c r="AB2751" s="3">
        <f t="shared" si="1134"/>
        <v>29332.540258467063</v>
      </c>
      <c r="AC2751" s="3">
        <f t="shared" si="1135"/>
        <v>42507.737029399847</v>
      </c>
      <c r="AD2751" s="3">
        <f t="shared" si="1136"/>
        <v>231629.1444116311</v>
      </c>
      <c r="AE2751" s="3">
        <f t="shared" si="1137"/>
        <v>83558.96100578249</v>
      </c>
      <c r="AF2751" s="3">
        <f t="shared" si="1138"/>
        <v>12759.80087057054</v>
      </c>
      <c r="AG2751" s="3">
        <f t="shared" si="1139"/>
        <v>821703.74847794184</v>
      </c>
      <c r="AH2751" s="3">
        <f t="shared" si="1140"/>
        <v>2331694.9948526835</v>
      </c>
      <c r="AI2751" s="3">
        <f t="shared" si="1141"/>
        <v>424207.85136805353</v>
      </c>
      <c r="AJ2751" s="3">
        <f t="shared" si="1142"/>
        <v>201954.3319208695</v>
      </c>
      <c r="AK2751" s="3">
        <f t="shared" si="1143"/>
        <v>37159.545273794582</v>
      </c>
      <c r="AL2751" s="3">
        <f t="shared" si="1144"/>
        <v>55930.908212974413</v>
      </c>
      <c r="AM2751" s="3">
        <f t="shared" si="1145"/>
        <v>365198.82671210408</v>
      </c>
      <c r="AN2751" s="3">
        <f t="shared" si="1146"/>
        <v>570583.36124657036</v>
      </c>
      <c r="AO2751" s="3">
        <f t="shared" si="1147"/>
        <v>0</v>
      </c>
      <c r="AP2751" s="3">
        <f t="shared" si="1148"/>
        <v>0</v>
      </c>
      <c r="AQ2751" s="3">
        <f t="shared" si="1149"/>
        <v>0</v>
      </c>
      <c r="AR2751" s="3">
        <f t="shared" si="1150"/>
        <v>0</v>
      </c>
      <c r="AS2751" s="3">
        <f t="shared" si="1151"/>
        <v>0</v>
      </c>
      <c r="AT2751" s="3">
        <f t="shared" si="1152"/>
        <v>0</v>
      </c>
      <c r="AU2751" s="3">
        <f t="shared" si="1153"/>
        <v>0</v>
      </c>
      <c r="AV2751" s="3">
        <f t="shared" si="1154"/>
        <v>0</v>
      </c>
      <c r="AW2751" s="3">
        <f t="shared" si="1155"/>
        <v>0</v>
      </c>
      <c r="AX2751" s="3">
        <f t="shared" si="1158"/>
        <v>5300015.6651193071</v>
      </c>
      <c r="AY2751" s="3">
        <f t="shared" si="1159"/>
        <v>14</v>
      </c>
      <c r="AZ2751" s="3">
        <f t="shared" si="1156"/>
        <v>0</v>
      </c>
      <c r="BA2751" s="3">
        <v>3964840.5775211849</v>
      </c>
      <c r="BB2751">
        <f t="shared" si="1160"/>
        <v>0.55000000000000004</v>
      </c>
    </row>
    <row r="2752" spans="1:54">
      <c r="A2752" s="2">
        <v>2751</v>
      </c>
      <c r="B2752">
        <v>14</v>
      </c>
      <c r="C2752" s="3">
        <v>22147.002503418789</v>
      </c>
      <c r="D2752" s="3">
        <v>105334.82140193557</v>
      </c>
      <c r="E2752" s="3">
        <v>206543.89346389833</v>
      </c>
      <c r="F2752" s="3">
        <v>119035.46212526922</v>
      </c>
      <c r="G2752" s="3">
        <v>96468.187202778616</v>
      </c>
      <c r="H2752" s="3">
        <v>565595.24115191039</v>
      </c>
      <c r="I2752" s="3">
        <v>294947.07349280547</v>
      </c>
      <c r="J2752" s="3">
        <v>105856.59047544088</v>
      </c>
      <c r="K2752" s="3">
        <v>189438.36809050178</v>
      </c>
      <c r="L2752" s="3">
        <v>3399604.7193500632</v>
      </c>
      <c r="M2752" s="3">
        <v>25680.285795223062</v>
      </c>
      <c r="N2752" s="3">
        <v>666972.10234645265</v>
      </c>
      <c r="O2752" s="3">
        <v>286793.23855631036</v>
      </c>
      <c r="P2752" s="3">
        <v>25923.289488808394</v>
      </c>
      <c r="Q2752" s="3">
        <v>0</v>
      </c>
      <c r="R2752" s="3">
        <v>0</v>
      </c>
      <c r="S2752" s="3">
        <v>0</v>
      </c>
      <c r="T2752" s="3">
        <v>0</v>
      </c>
      <c r="U2752" s="3">
        <v>0</v>
      </c>
      <c r="V2752" s="3">
        <v>0</v>
      </c>
      <c r="W2752" s="3">
        <v>0</v>
      </c>
      <c r="X2752" s="3">
        <v>0</v>
      </c>
      <c r="Y2752" s="3">
        <v>0</v>
      </c>
      <c r="AA2752" s="3">
        <f t="shared" si="1157"/>
        <v>22147.002503418789</v>
      </c>
      <c r="AB2752" s="3">
        <f t="shared" si="1134"/>
        <v>105334.82140193557</v>
      </c>
      <c r="AC2752" s="3">
        <f t="shared" si="1135"/>
        <v>206543.89346389833</v>
      </c>
      <c r="AD2752" s="3">
        <f t="shared" si="1136"/>
        <v>119035.46212526922</v>
      </c>
      <c r="AE2752" s="3">
        <f t="shared" si="1137"/>
        <v>96468.187202778616</v>
      </c>
      <c r="AF2752" s="3">
        <f t="shared" si="1138"/>
        <v>565595.24115191039</v>
      </c>
      <c r="AG2752" s="3">
        <f t="shared" si="1139"/>
        <v>294947.07349280547</v>
      </c>
      <c r="AH2752" s="3">
        <f t="shared" si="1140"/>
        <v>105856.59047544088</v>
      </c>
      <c r="AI2752" s="3">
        <f t="shared" si="1141"/>
        <v>189438.36809050178</v>
      </c>
      <c r="AJ2752" s="3">
        <f t="shared" si="1142"/>
        <v>3399604.7193500632</v>
      </c>
      <c r="AK2752" s="3">
        <f t="shared" si="1143"/>
        <v>25680.285795223062</v>
      </c>
      <c r="AL2752" s="3">
        <f t="shared" si="1144"/>
        <v>666972.10234645265</v>
      </c>
      <c r="AM2752" s="3">
        <f t="shared" si="1145"/>
        <v>286793.23855631036</v>
      </c>
      <c r="AN2752" s="3">
        <f t="shared" si="1146"/>
        <v>25923.289488808394</v>
      </c>
      <c r="AO2752" s="3">
        <f t="shared" si="1147"/>
        <v>0</v>
      </c>
      <c r="AP2752" s="3">
        <f t="shared" si="1148"/>
        <v>0</v>
      </c>
      <c r="AQ2752" s="3">
        <f t="shared" si="1149"/>
        <v>0</v>
      </c>
      <c r="AR2752" s="3">
        <f t="shared" si="1150"/>
        <v>0</v>
      </c>
      <c r="AS2752" s="3">
        <f t="shared" si="1151"/>
        <v>0</v>
      </c>
      <c r="AT2752" s="3">
        <f t="shared" si="1152"/>
        <v>0</v>
      </c>
      <c r="AU2752" s="3">
        <f t="shared" si="1153"/>
        <v>0</v>
      </c>
      <c r="AV2752" s="3">
        <f t="shared" si="1154"/>
        <v>0</v>
      </c>
      <c r="AW2752" s="3">
        <f t="shared" si="1155"/>
        <v>0</v>
      </c>
      <c r="AX2752" s="3">
        <f t="shared" si="1158"/>
        <v>6110340.2754448168</v>
      </c>
      <c r="AY2752" s="3">
        <f t="shared" si="1159"/>
        <v>14</v>
      </c>
      <c r="AZ2752" s="3">
        <f t="shared" si="1156"/>
        <v>0</v>
      </c>
      <c r="BA2752" s="3">
        <v>3971340.9902039156</v>
      </c>
      <c r="BB2752">
        <f t="shared" si="1160"/>
        <v>0.55020000000000002</v>
      </c>
    </row>
    <row r="2753" spans="1:54">
      <c r="A2753" s="2">
        <v>2752</v>
      </c>
      <c r="B2753">
        <v>18</v>
      </c>
      <c r="C2753" s="3">
        <v>630047.6997631914</v>
      </c>
      <c r="D2753" s="3">
        <v>10074.402677993001</v>
      </c>
      <c r="E2753" s="3">
        <v>63034.716577889747</v>
      </c>
      <c r="F2753" s="3">
        <v>565670.41610527167</v>
      </c>
      <c r="G2753" s="3">
        <v>32073.909638171219</v>
      </c>
      <c r="H2753" s="3">
        <v>44755.349415135439</v>
      </c>
      <c r="I2753" s="3">
        <v>133437.59073851444</v>
      </c>
      <c r="J2753" s="3">
        <v>123055.58157452113</v>
      </c>
      <c r="K2753" s="3">
        <v>36334.17543485971</v>
      </c>
      <c r="L2753" s="3">
        <v>720667.8559417096</v>
      </c>
      <c r="M2753" s="3">
        <v>252685.06665444863</v>
      </c>
      <c r="N2753" s="3">
        <v>130669.24525514014</v>
      </c>
      <c r="O2753" s="3">
        <v>919736.80759481993</v>
      </c>
      <c r="P2753" s="3">
        <v>105633.65434710542</v>
      </c>
      <c r="Q2753" s="3">
        <v>93449.235984010811</v>
      </c>
      <c r="R2753" s="3">
        <v>43346.545544480396</v>
      </c>
      <c r="S2753" s="3">
        <v>194070.63666600559</v>
      </c>
      <c r="T2753" s="3">
        <v>151904.13384428355</v>
      </c>
      <c r="U2753" s="3">
        <v>0</v>
      </c>
      <c r="V2753" s="3">
        <v>0</v>
      </c>
      <c r="W2753" s="3">
        <v>0</v>
      </c>
      <c r="X2753" s="3">
        <v>0</v>
      </c>
      <c r="Y2753" s="3">
        <v>0</v>
      </c>
      <c r="AA2753" s="3">
        <f t="shared" si="1157"/>
        <v>630047.6997631914</v>
      </c>
      <c r="AB2753" s="3">
        <f t="shared" si="1134"/>
        <v>10074.402677993001</v>
      </c>
      <c r="AC2753" s="3">
        <f t="shared" si="1135"/>
        <v>63034.716577889747</v>
      </c>
      <c r="AD2753" s="3">
        <f t="shared" si="1136"/>
        <v>565670.41610527167</v>
      </c>
      <c r="AE2753" s="3">
        <f t="shared" si="1137"/>
        <v>32073.909638171219</v>
      </c>
      <c r="AF2753" s="3">
        <f t="shared" si="1138"/>
        <v>44755.349415135439</v>
      </c>
      <c r="AG2753" s="3">
        <f t="shared" si="1139"/>
        <v>133437.59073851444</v>
      </c>
      <c r="AH2753" s="3">
        <f t="shared" si="1140"/>
        <v>123055.58157452113</v>
      </c>
      <c r="AI2753" s="3">
        <f t="shared" si="1141"/>
        <v>36334.17543485971</v>
      </c>
      <c r="AJ2753" s="3">
        <f t="shared" si="1142"/>
        <v>720667.8559417096</v>
      </c>
      <c r="AK2753" s="3">
        <f t="shared" si="1143"/>
        <v>252685.06665444863</v>
      </c>
      <c r="AL2753" s="3">
        <f t="shared" si="1144"/>
        <v>130669.24525514014</v>
      </c>
      <c r="AM2753" s="3">
        <f t="shared" si="1145"/>
        <v>919736.80759481993</v>
      </c>
      <c r="AN2753" s="3">
        <f t="shared" si="1146"/>
        <v>105633.65434710542</v>
      </c>
      <c r="AO2753" s="3">
        <f t="shared" si="1147"/>
        <v>93449.235984010811</v>
      </c>
      <c r="AP2753" s="3">
        <f t="shared" si="1148"/>
        <v>43346.545544480396</v>
      </c>
      <c r="AQ2753" s="3">
        <f t="shared" si="1149"/>
        <v>194070.63666600559</v>
      </c>
      <c r="AR2753" s="3">
        <f t="shared" si="1150"/>
        <v>151904.13384428355</v>
      </c>
      <c r="AS2753" s="3">
        <f t="shared" si="1151"/>
        <v>0</v>
      </c>
      <c r="AT2753" s="3">
        <f t="shared" si="1152"/>
        <v>0</v>
      </c>
      <c r="AU2753" s="3">
        <f t="shared" si="1153"/>
        <v>0</v>
      </c>
      <c r="AV2753" s="3">
        <f t="shared" si="1154"/>
        <v>0</v>
      </c>
      <c r="AW2753" s="3">
        <f t="shared" si="1155"/>
        <v>0</v>
      </c>
      <c r="AX2753" s="3">
        <f t="shared" si="1158"/>
        <v>4250647.0237575518</v>
      </c>
      <c r="AY2753" s="3">
        <f t="shared" si="1159"/>
        <v>18</v>
      </c>
      <c r="AZ2753" s="3">
        <f t="shared" si="1156"/>
        <v>0</v>
      </c>
      <c r="BA2753" s="3">
        <v>3974260.4984471924</v>
      </c>
      <c r="BB2753">
        <f t="shared" si="1160"/>
        <v>0.5504</v>
      </c>
    </row>
    <row r="2754" spans="1:54">
      <c r="A2754" s="2">
        <v>2753</v>
      </c>
      <c r="B2754">
        <v>18</v>
      </c>
      <c r="C2754" s="3">
        <v>587979.59903273627</v>
      </c>
      <c r="D2754" s="3">
        <v>327489.02083152946</v>
      </c>
      <c r="E2754" s="3">
        <v>98428.003815474847</v>
      </c>
      <c r="F2754" s="3">
        <v>486879.07408370689</v>
      </c>
      <c r="G2754" s="3">
        <v>153718.47245436584</v>
      </c>
      <c r="H2754" s="3">
        <v>122662.94132578999</v>
      </c>
      <c r="I2754" s="3">
        <v>62050.565496183335</v>
      </c>
      <c r="J2754" s="3">
        <v>56882.67901526417</v>
      </c>
      <c r="K2754" s="3">
        <v>47546.184564837364</v>
      </c>
      <c r="L2754" s="3">
        <v>196536.67935793468</v>
      </c>
      <c r="M2754" s="3">
        <v>870948.62094462453</v>
      </c>
      <c r="N2754" s="3">
        <v>1031761.1123294678</v>
      </c>
      <c r="O2754" s="3">
        <v>196893.17525634074</v>
      </c>
      <c r="P2754" s="3">
        <v>190568.24061074568</v>
      </c>
      <c r="Q2754" s="3">
        <v>40203.080501759629</v>
      </c>
      <c r="R2754" s="3">
        <v>880117.0229243791</v>
      </c>
      <c r="S2754" s="3">
        <v>30837.893099995366</v>
      </c>
      <c r="T2754" s="3">
        <v>48678.549790783894</v>
      </c>
      <c r="U2754" s="3">
        <v>0</v>
      </c>
      <c r="V2754" s="3">
        <v>0</v>
      </c>
      <c r="W2754" s="3">
        <v>0</v>
      </c>
      <c r="X2754" s="3">
        <v>0</v>
      </c>
      <c r="Y2754" s="3">
        <v>0</v>
      </c>
      <c r="AA2754" s="3">
        <f t="shared" si="1157"/>
        <v>587979.59903273627</v>
      </c>
      <c r="AB2754" s="3">
        <f t="shared" ref="AB2754:AB2817" si="1161">IF(D2754&gt;(80000000*0.329),0,IF(D2754&gt;0,D2754,0))</f>
        <v>327489.02083152946</v>
      </c>
      <c r="AC2754" s="3">
        <f t="shared" ref="AC2754:AC2817" si="1162">IF(E2754&gt;(80000000*0.329),0,IF(E2754&gt;0,E2754,0))</f>
        <v>98428.003815474847</v>
      </c>
      <c r="AD2754" s="3">
        <f t="shared" ref="AD2754:AD2817" si="1163">IF(F2754&gt;(80000000*0.329),0,IF(F2754&gt;0,F2754,0))</f>
        <v>486879.07408370689</v>
      </c>
      <c r="AE2754" s="3">
        <f t="shared" ref="AE2754:AE2817" si="1164">IF(G2754&gt;(80000000*0.329),0,IF(G2754&gt;0,G2754,0))</f>
        <v>153718.47245436584</v>
      </c>
      <c r="AF2754" s="3">
        <f t="shared" ref="AF2754:AF2817" si="1165">IF(H2754&gt;(80000000*0.329),0,IF(H2754&gt;0,H2754,0))</f>
        <v>122662.94132578999</v>
      </c>
      <c r="AG2754" s="3">
        <f t="shared" ref="AG2754:AG2817" si="1166">IF(I2754&gt;(80000000*0.329),0,IF(I2754&gt;0,I2754,0))</f>
        <v>62050.565496183335</v>
      </c>
      <c r="AH2754" s="3">
        <f t="shared" ref="AH2754:AH2817" si="1167">IF(J2754&gt;(80000000*0.329),0,IF(J2754&gt;0,J2754,0))</f>
        <v>56882.67901526417</v>
      </c>
      <c r="AI2754" s="3">
        <f t="shared" ref="AI2754:AI2817" si="1168">IF(K2754&gt;(80000000*0.329),0,IF(K2754&gt;0,K2754,0))</f>
        <v>47546.184564837364</v>
      </c>
      <c r="AJ2754" s="3">
        <f t="shared" ref="AJ2754:AJ2817" si="1169">IF(L2754&gt;(80000000*0.329),0,IF(L2754&gt;0,L2754,0))</f>
        <v>196536.67935793468</v>
      </c>
      <c r="AK2754" s="3">
        <f t="shared" ref="AK2754:AK2817" si="1170">IF(M2754&gt;(80000000*0.329),0,IF(M2754&gt;0,M2754,0))</f>
        <v>870948.62094462453</v>
      </c>
      <c r="AL2754" s="3">
        <f t="shared" ref="AL2754:AL2817" si="1171">IF(N2754&gt;(80000000*0.329),0,IF(N2754&gt;0,N2754,0))</f>
        <v>1031761.1123294678</v>
      </c>
      <c r="AM2754" s="3">
        <f t="shared" ref="AM2754:AM2817" si="1172">IF(O2754&gt;(80000000*0.329),0,IF(O2754&gt;0,O2754,0))</f>
        <v>196893.17525634074</v>
      </c>
      <c r="AN2754" s="3">
        <f t="shared" ref="AN2754:AN2817" si="1173">IF(P2754&gt;(80000000*0.329),0,IF(P2754&gt;0,P2754,0))</f>
        <v>190568.24061074568</v>
      </c>
      <c r="AO2754" s="3">
        <f t="shared" ref="AO2754:AO2817" si="1174">IF(Q2754&gt;(80000000*0.329),0,IF(Q2754&gt;0,Q2754,0))</f>
        <v>40203.080501759629</v>
      </c>
      <c r="AP2754" s="3">
        <f t="shared" ref="AP2754:AP2817" si="1175">IF(R2754&gt;(80000000*0.329),0,IF(R2754&gt;0,R2754,0))</f>
        <v>880117.0229243791</v>
      </c>
      <c r="AQ2754" s="3">
        <f t="shared" ref="AQ2754:AQ2817" si="1176">IF(S2754&gt;(80000000*0.329),0,IF(S2754&gt;0,S2754,0))</f>
        <v>30837.893099995366</v>
      </c>
      <c r="AR2754" s="3">
        <f t="shared" ref="AR2754:AR2817" si="1177">IF(T2754&gt;(80000000*0.329),0,IF(T2754&gt;0,T2754,0))</f>
        <v>48678.549790783894</v>
      </c>
      <c r="AS2754" s="3">
        <f t="shared" ref="AS2754:AS2817" si="1178">IF(U2754&gt;(80000000*0.329),0,IF(U2754&gt;0,U2754,0))</f>
        <v>0</v>
      </c>
      <c r="AT2754" s="3">
        <f t="shared" ref="AT2754:AT2817" si="1179">IF(V2754&gt;(80000000*0.329),0,IF(V2754&gt;0,V2754,0))</f>
        <v>0</v>
      </c>
      <c r="AU2754" s="3">
        <f t="shared" ref="AU2754:AU2817" si="1180">IF(W2754&gt;(80000000*0.329),0,IF(W2754&gt;0,W2754,0))</f>
        <v>0</v>
      </c>
      <c r="AV2754" s="3">
        <f t="shared" ref="AV2754:AV2817" si="1181">IF(X2754&gt;(80000000*0.329),0,IF(X2754&gt;0,X2754,0))</f>
        <v>0</v>
      </c>
      <c r="AW2754" s="3">
        <f t="shared" ref="AW2754:AW2817" si="1182">IF(Y2754&gt;(80000000*0.329),0,IF(Y2754&gt;0,Y2754,0))</f>
        <v>0</v>
      </c>
      <c r="AX2754" s="3">
        <f t="shared" si="1158"/>
        <v>5430180.9154359186</v>
      </c>
      <c r="AY2754" s="3">
        <f t="shared" si="1159"/>
        <v>18</v>
      </c>
      <c r="AZ2754" s="3">
        <f t="shared" ref="AZ2754:AZ2817" si="1183">B2754-AY2754</f>
        <v>0</v>
      </c>
      <c r="BA2754" s="3">
        <v>3975572.5366215259</v>
      </c>
      <c r="BB2754">
        <f t="shared" si="1160"/>
        <v>0.55059999999999998</v>
      </c>
    </row>
    <row r="2755" spans="1:54">
      <c r="A2755" s="2">
        <v>2754</v>
      </c>
      <c r="B2755">
        <v>11</v>
      </c>
      <c r="C2755" s="3">
        <v>255001.8899172426</v>
      </c>
      <c r="D2755" s="3">
        <v>145112.36125793745</v>
      </c>
      <c r="E2755" s="3">
        <v>49682.495492300368</v>
      </c>
      <c r="F2755" s="3">
        <v>33730.543325156868</v>
      </c>
      <c r="G2755" s="3">
        <v>22185.048768099241</v>
      </c>
      <c r="H2755" s="3">
        <v>48814.466162162382</v>
      </c>
      <c r="I2755" s="3">
        <v>73381.866087197748</v>
      </c>
      <c r="J2755" s="3">
        <v>107021.93609198072</v>
      </c>
      <c r="K2755" s="3">
        <v>241474.65975224963</v>
      </c>
      <c r="L2755" s="3">
        <v>423947.06380369776</v>
      </c>
      <c r="M2755" s="3">
        <v>656375.87344243517</v>
      </c>
      <c r="N2755" s="3">
        <v>0</v>
      </c>
      <c r="O2755" s="3">
        <v>0</v>
      </c>
      <c r="P2755" s="3">
        <v>0</v>
      </c>
      <c r="Q2755" s="3">
        <v>0</v>
      </c>
      <c r="R2755" s="3">
        <v>0</v>
      </c>
      <c r="S2755" s="3">
        <v>0</v>
      </c>
      <c r="T2755" s="3">
        <v>0</v>
      </c>
      <c r="U2755" s="3">
        <v>0</v>
      </c>
      <c r="V2755" s="3">
        <v>0</v>
      </c>
      <c r="W2755" s="3">
        <v>0</v>
      </c>
      <c r="X2755" s="3">
        <v>0</v>
      </c>
      <c r="Y2755" s="3">
        <v>0</v>
      </c>
      <c r="AA2755" s="3">
        <f t="shared" ref="AA2755:AA2818" si="1184">IF(C2755&gt;(80000000*0.329),0,IF(C2755&gt;0,C2755,0))</f>
        <v>255001.8899172426</v>
      </c>
      <c r="AB2755" s="3">
        <f t="shared" si="1161"/>
        <v>145112.36125793745</v>
      </c>
      <c r="AC2755" s="3">
        <f t="shared" si="1162"/>
        <v>49682.495492300368</v>
      </c>
      <c r="AD2755" s="3">
        <f t="shared" si="1163"/>
        <v>33730.543325156868</v>
      </c>
      <c r="AE2755" s="3">
        <f t="shared" si="1164"/>
        <v>22185.048768099241</v>
      </c>
      <c r="AF2755" s="3">
        <f t="shared" si="1165"/>
        <v>48814.466162162382</v>
      </c>
      <c r="AG2755" s="3">
        <f t="shared" si="1166"/>
        <v>73381.866087197748</v>
      </c>
      <c r="AH2755" s="3">
        <f t="shared" si="1167"/>
        <v>107021.93609198072</v>
      </c>
      <c r="AI2755" s="3">
        <f t="shared" si="1168"/>
        <v>241474.65975224963</v>
      </c>
      <c r="AJ2755" s="3">
        <f t="shared" si="1169"/>
        <v>423947.06380369776</v>
      </c>
      <c r="AK2755" s="3">
        <f t="shared" si="1170"/>
        <v>656375.87344243517</v>
      </c>
      <c r="AL2755" s="3">
        <f t="shared" si="1171"/>
        <v>0</v>
      </c>
      <c r="AM2755" s="3">
        <f t="shared" si="1172"/>
        <v>0</v>
      </c>
      <c r="AN2755" s="3">
        <f t="shared" si="1173"/>
        <v>0</v>
      </c>
      <c r="AO2755" s="3">
        <f t="shared" si="1174"/>
        <v>0</v>
      </c>
      <c r="AP2755" s="3">
        <f t="shared" si="1175"/>
        <v>0</v>
      </c>
      <c r="AQ2755" s="3">
        <f t="shared" si="1176"/>
        <v>0</v>
      </c>
      <c r="AR2755" s="3">
        <f t="shared" si="1177"/>
        <v>0</v>
      </c>
      <c r="AS2755" s="3">
        <f t="shared" si="1178"/>
        <v>0</v>
      </c>
      <c r="AT2755" s="3">
        <f t="shared" si="1179"/>
        <v>0</v>
      </c>
      <c r="AU2755" s="3">
        <f t="shared" si="1180"/>
        <v>0</v>
      </c>
      <c r="AV2755" s="3">
        <f t="shared" si="1181"/>
        <v>0</v>
      </c>
      <c r="AW2755" s="3">
        <f t="shared" si="1182"/>
        <v>0</v>
      </c>
      <c r="AX2755" s="3">
        <f t="shared" ref="AX2755:AX2818" si="1185">SUM(AA2755:AW2755)</f>
        <v>2056728.20410046</v>
      </c>
      <c r="AY2755" s="3">
        <f t="shared" ref="AY2755:AY2818" si="1186">COUNTIF(C2755:Y2755,"&gt;0")</f>
        <v>11</v>
      </c>
      <c r="AZ2755" s="3">
        <f t="shared" si="1183"/>
        <v>0</v>
      </c>
      <c r="BA2755" s="3">
        <v>3976382.8485412877</v>
      </c>
      <c r="BB2755">
        <f t="shared" ref="BB2755:BB2818" si="1187">(ROW()-1)/5000</f>
        <v>0.55079999999999996</v>
      </c>
    </row>
    <row r="2756" spans="1:54">
      <c r="A2756" s="2">
        <v>2755</v>
      </c>
      <c r="B2756">
        <v>14</v>
      </c>
      <c r="C2756" s="3">
        <v>969552.55271124688</v>
      </c>
      <c r="D2756" s="3">
        <v>165854.8087126796</v>
      </c>
      <c r="E2756" s="3">
        <v>291615.71694260195</v>
      </c>
      <c r="F2756" s="3">
        <v>40304.177055561609</v>
      </c>
      <c r="G2756" s="3">
        <v>6077.2908996351698</v>
      </c>
      <c r="H2756" s="3">
        <v>332852.99636095995</v>
      </c>
      <c r="I2756" s="3">
        <v>281447.71898522507</v>
      </c>
      <c r="J2756" s="3">
        <v>90552.918767144525</v>
      </c>
      <c r="K2756" s="3">
        <v>338918.62989516009</v>
      </c>
      <c r="L2756" s="3">
        <v>130426.18428930125</v>
      </c>
      <c r="M2756" s="3">
        <v>732017.27315561683</v>
      </c>
      <c r="N2756" s="3">
        <v>964.75215739055579</v>
      </c>
      <c r="O2756" s="3">
        <v>559246.77866727847</v>
      </c>
      <c r="P2756" s="3">
        <v>40141.087583832144</v>
      </c>
      <c r="Q2756" s="3">
        <v>0</v>
      </c>
      <c r="R2756" s="3">
        <v>0</v>
      </c>
      <c r="S2756" s="3">
        <v>0</v>
      </c>
      <c r="T2756" s="3">
        <v>0</v>
      </c>
      <c r="U2756" s="3">
        <v>0</v>
      </c>
      <c r="V2756" s="3">
        <v>0</v>
      </c>
      <c r="W2756" s="3">
        <v>0</v>
      </c>
      <c r="X2756" s="3">
        <v>0</v>
      </c>
      <c r="Y2756" s="3">
        <v>0</v>
      </c>
      <c r="AA2756" s="3">
        <f t="shared" si="1184"/>
        <v>969552.55271124688</v>
      </c>
      <c r="AB2756" s="3">
        <f t="shared" si="1161"/>
        <v>165854.8087126796</v>
      </c>
      <c r="AC2756" s="3">
        <f t="shared" si="1162"/>
        <v>291615.71694260195</v>
      </c>
      <c r="AD2756" s="3">
        <f t="shared" si="1163"/>
        <v>40304.177055561609</v>
      </c>
      <c r="AE2756" s="3">
        <f t="shared" si="1164"/>
        <v>6077.2908996351698</v>
      </c>
      <c r="AF2756" s="3">
        <f t="shared" si="1165"/>
        <v>332852.99636095995</v>
      </c>
      <c r="AG2756" s="3">
        <f t="shared" si="1166"/>
        <v>281447.71898522507</v>
      </c>
      <c r="AH2756" s="3">
        <f t="shared" si="1167"/>
        <v>90552.918767144525</v>
      </c>
      <c r="AI2756" s="3">
        <f t="shared" si="1168"/>
        <v>338918.62989516009</v>
      </c>
      <c r="AJ2756" s="3">
        <f t="shared" si="1169"/>
        <v>130426.18428930125</v>
      </c>
      <c r="AK2756" s="3">
        <f t="shared" si="1170"/>
        <v>732017.27315561683</v>
      </c>
      <c r="AL2756" s="3">
        <f t="shared" si="1171"/>
        <v>964.75215739055579</v>
      </c>
      <c r="AM2756" s="3">
        <f t="shared" si="1172"/>
        <v>559246.77866727847</v>
      </c>
      <c r="AN2756" s="3">
        <f t="shared" si="1173"/>
        <v>40141.087583832144</v>
      </c>
      <c r="AO2756" s="3">
        <f t="shared" si="1174"/>
        <v>0</v>
      </c>
      <c r="AP2756" s="3">
        <f t="shared" si="1175"/>
        <v>0</v>
      </c>
      <c r="AQ2756" s="3">
        <f t="shared" si="1176"/>
        <v>0</v>
      </c>
      <c r="AR2756" s="3">
        <f t="shared" si="1177"/>
        <v>0</v>
      </c>
      <c r="AS2756" s="3">
        <f t="shared" si="1178"/>
        <v>0</v>
      </c>
      <c r="AT2756" s="3">
        <f t="shared" si="1179"/>
        <v>0</v>
      </c>
      <c r="AU2756" s="3">
        <f t="shared" si="1180"/>
        <v>0</v>
      </c>
      <c r="AV2756" s="3">
        <f t="shared" si="1181"/>
        <v>0</v>
      </c>
      <c r="AW2756" s="3">
        <f t="shared" si="1182"/>
        <v>0</v>
      </c>
      <c r="AX2756" s="3">
        <f t="shared" si="1185"/>
        <v>3979972.8861836335</v>
      </c>
      <c r="AY2756" s="3">
        <f t="shared" si="1186"/>
        <v>14</v>
      </c>
      <c r="AZ2756" s="3">
        <f t="shared" si="1183"/>
        <v>0</v>
      </c>
      <c r="BA2756" s="3">
        <v>3981238.4249105752</v>
      </c>
      <c r="BB2756">
        <f t="shared" si="1187"/>
        <v>0.55100000000000005</v>
      </c>
    </row>
    <row r="2757" spans="1:54">
      <c r="A2757" s="2">
        <v>2756</v>
      </c>
      <c r="B2757">
        <v>11</v>
      </c>
      <c r="C2757" s="3">
        <v>66623.596056179653</v>
      </c>
      <c r="D2757" s="3">
        <v>119031.68416398994</v>
      </c>
      <c r="E2757" s="3">
        <v>42749.738691456987</v>
      </c>
      <c r="F2757" s="3">
        <v>316388.87846989097</v>
      </c>
      <c r="G2757" s="3">
        <v>54922.015870539719</v>
      </c>
      <c r="H2757" s="3">
        <v>53845.799520116649</v>
      </c>
      <c r="I2757" s="3">
        <v>68462.024691610044</v>
      </c>
      <c r="J2757" s="3">
        <v>44055.019243409937</v>
      </c>
      <c r="K2757" s="3">
        <v>1074531.4869431746</v>
      </c>
      <c r="L2757" s="3">
        <v>141871.96530520415</v>
      </c>
      <c r="M2757" s="3">
        <v>37377.747989771429</v>
      </c>
      <c r="N2757" s="3">
        <v>0</v>
      </c>
      <c r="O2757" s="3">
        <v>0</v>
      </c>
      <c r="P2757" s="3">
        <v>0</v>
      </c>
      <c r="Q2757" s="3">
        <v>0</v>
      </c>
      <c r="R2757" s="3">
        <v>0</v>
      </c>
      <c r="S2757" s="3">
        <v>0</v>
      </c>
      <c r="T2757" s="3">
        <v>0</v>
      </c>
      <c r="U2757" s="3">
        <v>0</v>
      </c>
      <c r="V2757" s="3">
        <v>0</v>
      </c>
      <c r="W2757" s="3">
        <v>0</v>
      </c>
      <c r="X2757" s="3">
        <v>0</v>
      </c>
      <c r="Y2757" s="3">
        <v>0</v>
      </c>
      <c r="AA2757" s="3">
        <f t="shared" si="1184"/>
        <v>66623.596056179653</v>
      </c>
      <c r="AB2757" s="3">
        <f t="shared" si="1161"/>
        <v>119031.68416398994</v>
      </c>
      <c r="AC2757" s="3">
        <f t="shared" si="1162"/>
        <v>42749.738691456987</v>
      </c>
      <c r="AD2757" s="3">
        <f t="shared" si="1163"/>
        <v>316388.87846989097</v>
      </c>
      <c r="AE2757" s="3">
        <f t="shared" si="1164"/>
        <v>54922.015870539719</v>
      </c>
      <c r="AF2757" s="3">
        <f t="shared" si="1165"/>
        <v>53845.799520116649</v>
      </c>
      <c r="AG2757" s="3">
        <f t="shared" si="1166"/>
        <v>68462.024691610044</v>
      </c>
      <c r="AH2757" s="3">
        <f t="shared" si="1167"/>
        <v>44055.019243409937</v>
      </c>
      <c r="AI2757" s="3">
        <f t="shared" si="1168"/>
        <v>1074531.4869431746</v>
      </c>
      <c r="AJ2757" s="3">
        <f t="shared" si="1169"/>
        <v>141871.96530520415</v>
      </c>
      <c r="AK2757" s="3">
        <f t="shared" si="1170"/>
        <v>37377.747989771429</v>
      </c>
      <c r="AL2757" s="3">
        <f t="shared" si="1171"/>
        <v>0</v>
      </c>
      <c r="AM2757" s="3">
        <f t="shared" si="1172"/>
        <v>0</v>
      </c>
      <c r="AN2757" s="3">
        <f t="shared" si="1173"/>
        <v>0</v>
      </c>
      <c r="AO2757" s="3">
        <f t="shared" si="1174"/>
        <v>0</v>
      </c>
      <c r="AP2757" s="3">
        <f t="shared" si="1175"/>
        <v>0</v>
      </c>
      <c r="AQ2757" s="3">
        <f t="shared" si="1176"/>
        <v>0</v>
      </c>
      <c r="AR2757" s="3">
        <f t="shared" si="1177"/>
        <v>0</v>
      </c>
      <c r="AS2757" s="3">
        <f t="shared" si="1178"/>
        <v>0</v>
      </c>
      <c r="AT2757" s="3">
        <f t="shared" si="1179"/>
        <v>0</v>
      </c>
      <c r="AU2757" s="3">
        <f t="shared" si="1180"/>
        <v>0</v>
      </c>
      <c r="AV2757" s="3">
        <f t="shared" si="1181"/>
        <v>0</v>
      </c>
      <c r="AW2757" s="3">
        <f t="shared" si="1182"/>
        <v>0</v>
      </c>
      <c r="AX2757" s="3">
        <f t="shared" si="1185"/>
        <v>2019859.9569453439</v>
      </c>
      <c r="AY2757" s="3">
        <f t="shared" si="1186"/>
        <v>11</v>
      </c>
      <c r="AZ2757" s="3">
        <f t="shared" si="1183"/>
        <v>0</v>
      </c>
      <c r="BA2757" s="3">
        <v>3982248.6146590766</v>
      </c>
      <c r="BB2757">
        <f t="shared" si="1187"/>
        <v>0.55120000000000002</v>
      </c>
    </row>
    <row r="2758" spans="1:54">
      <c r="A2758" s="2">
        <v>2757</v>
      </c>
      <c r="B2758">
        <v>17</v>
      </c>
      <c r="C2758" s="3">
        <v>1250406.0586751676</v>
      </c>
      <c r="D2758" s="3">
        <v>200501.0049133127</v>
      </c>
      <c r="E2758" s="3">
        <v>286416.17275739077</v>
      </c>
      <c r="F2758" s="3">
        <v>474360.33428160235</v>
      </c>
      <c r="G2758" s="3">
        <v>139887.48174947017</v>
      </c>
      <c r="H2758" s="3">
        <v>72195.706930023152</v>
      </c>
      <c r="I2758" s="3">
        <v>39060.722695704826</v>
      </c>
      <c r="J2758" s="3">
        <v>52394.308104445343</v>
      </c>
      <c r="K2758" s="3">
        <v>363187.44297322858</v>
      </c>
      <c r="L2758" s="3">
        <v>72866.279504235688</v>
      </c>
      <c r="M2758" s="3">
        <v>391651.05137682031</v>
      </c>
      <c r="N2758" s="3">
        <v>41773.607662092683</v>
      </c>
      <c r="O2758" s="3">
        <v>45891.059351547519</v>
      </c>
      <c r="P2758" s="3">
        <v>671444.32225371257</v>
      </c>
      <c r="Q2758" s="3">
        <v>56217.005956604495</v>
      </c>
      <c r="R2758" s="3">
        <v>30926.678539395554</v>
      </c>
      <c r="S2758" s="3">
        <v>1710250.2810283718</v>
      </c>
      <c r="T2758" s="3">
        <v>0</v>
      </c>
      <c r="U2758" s="3">
        <v>0</v>
      </c>
      <c r="V2758" s="3">
        <v>0</v>
      </c>
      <c r="W2758" s="3">
        <v>0</v>
      </c>
      <c r="X2758" s="3">
        <v>0</v>
      </c>
      <c r="Y2758" s="3">
        <v>0</v>
      </c>
      <c r="AA2758" s="3">
        <f t="shared" si="1184"/>
        <v>1250406.0586751676</v>
      </c>
      <c r="AB2758" s="3">
        <f t="shared" si="1161"/>
        <v>200501.0049133127</v>
      </c>
      <c r="AC2758" s="3">
        <f t="shared" si="1162"/>
        <v>286416.17275739077</v>
      </c>
      <c r="AD2758" s="3">
        <f t="shared" si="1163"/>
        <v>474360.33428160235</v>
      </c>
      <c r="AE2758" s="3">
        <f t="shared" si="1164"/>
        <v>139887.48174947017</v>
      </c>
      <c r="AF2758" s="3">
        <f t="shared" si="1165"/>
        <v>72195.706930023152</v>
      </c>
      <c r="AG2758" s="3">
        <f t="shared" si="1166"/>
        <v>39060.722695704826</v>
      </c>
      <c r="AH2758" s="3">
        <f t="shared" si="1167"/>
        <v>52394.308104445343</v>
      </c>
      <c r="AI2758" s="3">
        <f t="shared" si="1168"/>
        <v>363187.44297322858</v>
      </c>
      <c r="AJ2758" s="3">
        <f t="shared" si="1169"/>
        <v>72866.279504235688</v>
      </c>
      <c r="AK2758" s="3">
        <f t="shared" si="1170"/>
        <v>391651.05137682031</v>
      </c>
      <c r="AL2758" s="3">
        <f t="shared" si="1171"/>
        <v>41773.607662092683</v>
      </c>
      <c r="AM2758" s="3">
        <f t="shared" si="1172"/>
        <v>45891.059351547519</v>
      </c>
      <c r="AN2758" s="3">
        <f t="shared" si="1173"/>
        <v>671444.32225371257</v>
      </c>
      <c r="AO2758" s="3">
        <f t="shared" si="1174"/>
        <v>56217.005956604495</v>
      </c>
      <c r="AP2758" s="3">
        <f t="shared" si="1175"/>
        <v>30926.678539395554</v>
      </c>
      <c r="AQ2758" s="3">
        <f t="shared" si="1176"/>
        <v>1710250.2810283718</v>
      </c>
      <c r="AR2758" s="3">
        <f t="shared" si="1177"/>
        <v>0</v>
      </c>
      <c r="AS2758" s="3">
        <f t="shared" si="1178"/>
        <v>0</v>
      </c>
      <c r="AT2758" s="3">
        <f t="shared" si="1179"/>
        <v>0</v>
      </c>
      <c r="AU2758" s="3">
        <f t="shared" si="1180"/>
        <v>0</v>
      </c>
      <c r="AV2758" s="3">
        <f t="shared" si="1181"/>
        <v>0</v>
      </c>
      <c r="AW2758" s="3">
        <f t="shared" si="1182"/>
        <v>0</v>
      </c>
      <c r="AX2758" s="3">
        <f t="shared" si="1185"/>
        <v>5899429.5187531263</v>
      </c>
      <c r="AY2758" s="3">
        <f t="shared" si="1186"/>
        <v>17</v>
      </c>
      <c r="AZ2758" s="3">
        <f t="shared" si="1183"/>
        <v>0</v>
      </c>
      <c r="BA2758" s="3">
        <v>3984228.062922155</v>
      </c>
      <c r="BB2758">
        <f t="shared" si="1187"/>
        <v>0.5514</v>
      </c>
    </row>
    <row r="2759" spans="1:54">
      <c r="A2759" s="2">
        <v>2758</v>
      </c>
      <c r="B2759">
        <v>18</v>
      </c>
      <c r="C2759" s="3">
        <v>9743.0511729340087</v>
      </c>
      <c r="D2759" s="3">
        <v>97624.256254382097</v>
      </c>
      <c r="E2759" s="3">
        <v>21325.699205522353</v>
      </c>
      <c r="F2759" s="3">
        <v>70562.712867470851</v>
      </c>
      <c r="G2759" s="3">
        <v>55562.592974506231</v>
      </c>
      <c r="H2759" s="3">
        <v>697149.78178543958</v>
      </c>
      <c r="I2759" s="3">
        <v>354212.67157967703</v>
      </c>
      <c r="J2759" s="3">
        <v>57695.175362635346</v>
      </c>
      <c r="K2759" s="3">
        <v>128658.98503480841</v>
      </c>
      <c r="L2759" s="3">
        <v>36155.635684311041</v>
      </c>
      <c r="M2759" s="3">
        <v>92988.528225534013</v>
      </c>
      <c r="N2759" s="3">
        <v>70680.766091058002</v>
      </c>
      <c r="O2759" s="3">
        <v>189252.55709330531</v>
      </c>
      <c r="P2759" s="3">
        <v>14284.944154396795</v>
      </c>
      <c r="Q2759" s="3">
        <v>4416.8812690445011</v>
      </c>
      <c r="R2759" s="3">
        <v>147369.35165735957</v>
      </c>
      <c r="S2759" s="3">
        <v>947886.69635437115</v>
      </c>
      <c r="T2759" s="3">
        <v>25623.377491025261</v>
      </c>
      <c r="U2759" s="3">
        <v>0</v>
      </c>
      <c r="V2759" s="3">
        <v>0</v>
      </c>
      <c r="W2759" s="3">
        <v>0</v>
      </c>
      <c r="X2759" s="3">
        <v>0</v>
      </c>
      <c r="Y2759" s="3">
        <v>0</v>
      </c>
      <c r="AA2759" s="3">
        <f t="shared" si="1184"/>
        <v>9743.0511729340087</v>
      </c>
      <c r="AB2759" s="3">
        <f t="shared" si="1161"/>
        <v>97624.256254382097</v>
      </c>
      <c r="AC2759" s="3">
        <f t="shared" si="1162"/>
        <v>21325.699205522353</v>
      </c>
      <c r="AD2759" s="3">
        <f t="shared" si="1163"/>
        <v>70562.712867470851</v>
      </c>
      <c r="AE2759" s="3">
        <f t="shared" si="1164"/>
        <v>55562.592974506231</v>
      </c>
      <c r="AF2759" s="3">
        <f t="shared" si="1165"/>
        <v>697149.78178543958</v>
      </c>
      <c r="AG2759" s="3">
        <f t="shared" si="1166"/>
        <v>354212.67157967703</v>
      </c>
      <c r="AH2759" s="3">
        <f t="shared" si="1167"/>
        <v>57695.175362635346</v>
      </c>
      <c r="AI2759" s="3">
        <f t="shared" si="1168"/>
        <v>128658.98503480841</v>
      </c>
      <c r="AJ2759" s="3">
        <f t="shared" si="1169"/>
        <v>36155.635684311041</v>
      </c>
      <c r="AK2759" s="3">
        <f t="shared" si="1170"/>
        <v>92988.528225534013</v>
      </c>
      <c r="AL2759" s="3">
        <f t="shared" si="1171"/>
        <v>70680.766091058002</v>
      </c>
      <c r="AM2759" s="3">
        <f t="shared" si="1172"/>
        <v>189252.55709330531</v>
      </c>
      <c r="AN2759" s="3">
        <f t="shared" si="1173"/>
        <v>14284.944154396795</v>
      </c>
      <c r="AO2759" s="3">
        <f t="shared" si="1174"/>
        <v>4416.8812690445011</v>
      </c>
      <c r="AP2759" s="3">
        <f t="shared" si="1175"/>
        <v>147369.35165735957</v>
      </c>
      <c r="AQ2759" s="3">
        <f t="shared" si="1176"/>
        <v>947886.69635437115</v>
      </c>
      <c r="AR2759" s="3">
        <f t="shared" si="1177"/>
        <v>25623.377491025261</v>
      </c>
      <c r="AS2759" s="3">
        <f t="shared" si="1178"/>
        <v>0</v>
      </c>
      <c r="AT2759" s="3">
        <f t="shared" si="1179"/>
        <v>0</v>
      </c>
      <c r="AU2759" s="3">
        <f t="shared" si="1180"/>
        <v>0</v>
      </c>
      <c r="AV2759" s="3">
        <f t="shared" si="1181"/>
        <v>0</v>
      </c>
      <c r="AW2759" s="3">
        <f t="shared" si="1182"/>
        <v>0</v>
      </c>
      <c r="AX2759" s="3">
        <f t="shared" si="1185"/>
        <v>3021193.6642577816</v>
      </c>
      <c r="AY2759" s="3">
        <f t="shared" si="1186"/>
        <v>18</v>
      </c>
      <c r="AZ2759" s="3">
        <f t="shared" si="1183"/>
        <v>0</v>
      </c>
      <c r="BA2759" s="3">
        <v>3989734.7810128313</v>
      </c>
      <c r="BB2759">
        <f t="shared" si="1187"/>
        <v>0.55159999999999998</v>
      </c>
    </row>
    <row r="2760" spans="1:54">
      <c r="A2760" s="2">
        <v>2759</v>
      </c>
      <c r="B2760">
        <v>7</v>
      </c>
      <c r="C2760" s="3">
        <v>11915.220071929367</v>
      </c>
      <c r="D2760" s="3">
        <v>19333.903527100923</v>
      </c>
      <c r="E2760" s="3">
        <v>137390.1854216978</v>
      </c>
      <c r="F2760" s="3">
        <v>97154.526111450425</v>
      </c>
      <c r="G2760" s="3">
        <v>23216.091701129229</v>
      </c>
      <c r="H2760" s="3">
        <v>27567.884719124781</v>
      </c>
      <c r="I2760" s="3">
        <v>269393.592677115</v>
      </c>
      <c r="J2760" s="3">
        <v>0</v>
      </c>
      <c r="K2760" s="3">
        <v>0</v>
      </c>
      <c r="L2760" s="3">
        <v>0</v>
      </c>
      <c r="M2760" s="3">
        <v>0</v>
      </c>
      <c r="N2760" s="3">
        <v>0</v>
      </c>
      <c r="O2760" s="3">
        <v>0</v>
      </c>
      <c r="P2760" s="3">
        <v>0</v>
      </c>
      <c r="Q2760" s="3">
        <v>0</v>
      </c>
      <c r="R2760" s="3">
        <v>0</v>
      </c>
      <c r="S2760" s="3">
        <v>0</v>
      </c>
      <c r="T2760" s="3">
        <v>0</v>
      </c>
      <c r="U2760" s="3">
        <v>0</v>
      </c>
      <c r="V2760" s="3">
        <v>0</v>
      </c>
      <c r="W2760" s="3">
        <v>0</v>
      </c>
      <c r="X2760" s="3">
        <v>0</v>
      </c>
      <c r="Y2760" s="3">
        <v>0</v>
      </c>
      <c r="AA2760" s="3">
        <f t="shared" si="1184"/>
        <v>11915.220071929367</v>
      </c>
      <c r="AB2760" s="3">
        <f t="shared" si="1161"/>
        <v>19333.903527100923</v>
      </c>
      <c r="AC2760" s="3">
        <f t="shared" si="1162"/>
        <v>137390.1854216978</v>
      </c>
      <c r="AD2760" s="3">
        <f t="shared" si="1163"/>
        <v>97154.526111450425</v>
      </c>
      <c r="AE2760" s="3">
        <f t="shared" si="1164"/>
        <v>23216.091701129229</v>
      </c>
      <c r="AF2760" s="3">
        <f t="shared" si="1165"/>
        <v>27567.884719124781</v>
      </c>
      <c r="AG2760" s="3">
        <f t="shared" si="1166"/>
        <v>269393.592677115</v>
      </c>
      <c r="AH2760" s="3">
        <f t="shared" si="1167"/>
        <v>0</v>
      </c>
      <c r="AI2760" s="3">
        <f t="shared" si="1168"/>
        <v>0</v>
      </c>
      <c r="AJ2760" s="3">
        <f t="shared" si="1169"/>
        <v>0</v>
      </c>
      <c r="AK2760" s="3">
        <f t="shared" si="1170"/>
        <v>0</v>
      </c>
      <c r="AL2760" s="3">
        <f t="shared" si="1171"/>
        <v>0</v>
      </c>
      <c r="AM2760" s="3">
        <f t="shared" si="1172"/>
        <v>0</v>
      </c>
      <c r="AN2760" s="3">
        <f t="shared" si="1173"/>
        <v>0</v>
      </c>
      <c r="AO2760" s="3">
        <f t="shared" si="1174"/>
        <v>0</v>
      </c>
      <c r="AP2760" s="3">
        <f t="shared" si="1175"/>
        <v>0</v>
      </c>
      <c r="AQ2760" s="3">
        <f t="shared" si="1176"/>
        <v>0</v>
      </c>
      <c r="AR2760" s="3">
        <f t="shared" si="1177"/>
        <v>0</v>
      </c>
      <c r="AS2760" s="3">
        <f t="shared" si="1178"/>
        <v>0</v>
      </c>
      <c r="AT2760" s="3">
        <f t="shared" si="1179"/>
        <v>0</v>
      </c>
      <c r="AU2760" s="3">
        <f t="shared" si="1180"/>
        <v>0</v>
      </c>
      <c r="AV2760" s="3">
        <f t="shared" si="1181"/>
        <v>0</v>
      </c>
      <c r="AW2760" s="3">
        <f t="shared" si="1182"/>
        <v>0</v>
      </c>
      <c r="AX2760" s="3">
        <f t="shared" si="1185"/>
        <v>585971.40422954748</v>
      </c>
      <c r="AY2760" s="3">
        <f t="shared" si="1186"/>
        <v>7</v>
      </c>
      <c r="AZ2760" s="3">
        <f t="shared" si="1183"/>
        <v>0</v>
      </c>
      <c r="BA2760" s="3">
        <v>3990704.6819396308</v>
      </c>
      <c r="BB2760">
        <f t="shared" si="1187"/>
        <v>0.55179999999999996</v>
      </c>
    </row>
    <row r="2761" spans="1:54">
      <c r="A2761" s="2">
        <v>2760</v>
      </c>
      <c r="B2761">
        <v>18</v>
      </c>
      <c r="C2761" s="3">
        <v>516126.24448418687</v>
      </c>
      <c r="D2761" s="3">
        <v>267854.27864302328</v>
      </c>
      <c r="E2761" s="3">
        <v>179978.62306866565</v>
      </c>
      <c r="F2761" s="3">
        <v>5434.5053219146403</v>
      </c>
      <c r="G2761" s="3">
        <v>64808.58200766096</v>
      </c>
      <c r="H2761" s="3">
        <v>827146.24017767364</v>
      </c>
      <c r="I2761" s="3">
        <v>43585.19198536178</v>
      </c>
      <c r="J2761" s="3">
        <v>9560.7265988270992</v>
      </c>
      <c r="K2761" s="3">
        <v>42700.509802658642</v>
      </c>
      <c r="L2761" s="3">
        <v>1613941.3914033857</v>
      </c>
      <c r="M2761" s="3">
        <v>778902.90980238572</v>
      </c>
      <c r="N2761" s="3">
        <v>87512.006137187942</v>
      </c>
      <c r="O2761" s="3">
        <v>38879.229083230275</v>
      </c>
      <c r="P2761" s="3">
        <v>294427.29331839114</v>
      </c>
      <c r="Q2761" s="3">
        <v>32982.360248294819</v>
      </c>
      <c r="R2761" s="3">
        <v>105104.82873691843</v>
      </c>
      <c r="S2761" s="3">
        <v>43980.561966209469</v>
      </c>
      <c r="T2761" s="3">
        <v>55484.863202638277</v>
      </c>
      <c r="U2761" s="3">
        <v>0</v>
      </c>
      <c r="V2761" s="3">
        <v>0</v>
      </c>
      <c r="W2761" s="3">
        <v>0</v>
      </c>
      <c r="X2761" s="3">
        <v>0</v>
      </c>
      <c r="Y2761" s="3">
        <v>0</v>
      </c>
      <c r="AA2761" s="3">
        <f t="shared" si="1184"/>
        <v>516126.24448418687</v>
      </c>
      <c r="AB2761" s="3">
        <f t="shared" si="1161"/>
        <v>267854.27864302328</v>
      </c>
      <c r="AC2761" s="3">
        <f t="shared" si="1162"/>
        <v>179978.62306866565</v>
      </c>
      <c r="AD2761" s="3">
        <f t="shared" si="1163"/>
        <v>5434.5053219146403</v>
      </c>
      <c r="AE2761" s="3">
        <f t="shared" si="1164"/>
        <v>64808.58200766096</v>
      </c>
      <c r="AF2761" s="3">
        <f t="shared" si="1165"/>
        <v>827146.24017767364</v>
      </c>
      <c r="AG2761" s="3">
        <f t="shared" si="1166"/>
        <v>43585.19198536178</v>
      </c>
      <c r="AH2761" s="3">
        <f t="shared" si="1167"/>
        <v>9560.7265988270992</v>
      </c>
      <c r="AI2761" s="3">
        <f t="shared" si="1168"/>
        <v>42700.509802658642</v>
      </c>
      <c r="AJ2761" s="3">
        <f t="shared" si="1169"/>
        <v>1613941.3914033857</v>
      </c>
      <c r="AK2761" s="3">
        <f t="shared" si="1170"/>
        <v>778902.90980238572</v>
      </c>
      <c r="AL2761" s="3">
        <f t="shared" si="1171"/>
        <v>87512.006137187942</v>
      </c>
      <c r="AM2761" s="3">
        <f t="shared" si="1172"/>
        <v>38879.229083230275</v>
      </c>
      <c r="AN2761" s="3">
        <f t="shared" si="1173"/>
        <v>294427.29331839114</v>
      </c>
      <c r="AO2761" s="3">
        <f t="shared" si="1174"/>
        <v>32982.360248294819</v>
      </c>
      <c r="AP2761" s="3">
        <f t="shared" si="1175"/>
        <v>105104.82873691843</v>
      </c>
      <c r="AQ2761" s="3">
        <f t="shared" si="1176"/>
        <v>43980.561966209469</v>
      </c>
      <c r="AR2761" s="3">
        <f t="shared" si="1177"/>
        <v>55484.863202638277</v>
      </c>
      <c r="AS2761" s="3">
        <f t="shared" si="1178"/>
        <v>0</v>
      </c>
      <c r="AT2761" s="3">
        <f t="shared" si="1179"/>
        <v>0</v>
      </c>
      <c r="AU2761" s="3">
        <f t="shared" si="1180"/>
        <v>0</v>
      </c>
      <c r="AV2761" s="3">
        <f t="shared" si="1181"/>
        <v>0</v>
      </c>
      <c r="AW2761" s="3">
        <f t="shared" si="1182"/>
        <v>0</v>
      </c>
      <c r="AX2761" s="3">
        <f t="shared" si="1185"/>
        <v>5008410.3459886136</v>
      </c>
      <c r="AY2761" s="3">
        <f t="shared" si="1186"/>
        <v>18</v>
      </c>
      <c r="AZ2761" s="3">
        <f t="shared" si="1183"/>
        <v>0</v>
      </c>
      <c r="BA2761" s="3">
        <v>3993526.5313700298</v>
      </c>
      <c r="BB2761">
        <f t="shared" si="1187"/>
        <v>0.55200000000000005</v>
      </c>
    </row>
    <row r="2762" spans="1:54">
      <c r="A2762" s="2">
        <v>2761</v>
      </c>
      <c r="B2762">
        <v>18</v>
      </c>
      <c r="C2762" s="3">
        <v>271430.03519700823</v>
      </c>
      <c r="D2762" s="3">
        <v>30853.834253536719</v>
      </c>
      <c r="E2762" s="3">
        <v>174276.22348668685</v>
      </c>
      <c r="F2762" s="3">
        <v>15724.66039495794</v>
      </c>
      <c r="G2762" s="3">
        <v>809097.40516929922</v>
      </c>
      <c r="H2762" s="3">
        <v>238814.68912949759</v>
      </c>
      <c r="I2762" s="3">
        <v>186248.71882263859</v>
      </c>
      <c r="J2762" s="3">
        <v>1019024.2737608649</v>
      </c>
      <c r="K2762" s="3">
        <v>71946.298432354131</v>
      </c>
      <c r="L2762" s="3">
        <v>736895.42154375231</v>
      </c>
      <c r="M2762" s="3">
        <v>161412.6678071699</v>
      </c>
      <c r="N2762" s="3">
        <v>213921.32677006983</v>
      </c>
      <c r="O2762" s="3">
        <v>53087.84106795874</v>
      </c>
      <c r="P2762" s="3">
        <v>57254.03386610296</v>
      </c>
      <c r="Q2762" s="3">
        <v>186408.08691449242</v>
      </c>
      <c r="R2762" s="3">
        <v>14683.751852533998</v>
      </c>
      <c r="S2762" s="3">
        <v>52456.642294336008</v>
      </c>
      <c r="T2762" s="3">
        <v>26447.58318971872</v>
      </c>
      <c r="U2762" s="3">
        <v>0</v>
      </c>
      <c r="V2762" s="3">
        <v>0</v>
      </c>
      <c r="W2762" s="3">
        <v>0</v>
      </c>
      <c r="X2762" s="3">
        <v>0</v>
      </c>
      <c r="Y2762" s="3">
        <v>0</v>
      </c>
      <c r="AA2762" s="3">
        <f t="shared" si="1184"/>
        <v>271430.03519700823</v>
      </c>
      <c r="AB2762" s="3">
        <f t="shared" si="1161"/>
        <v>30853.834253536719</v>
      </c>
      <c r="AC2762" s="3">
        <f t="shared" si="1162"/>
        <v>174276.22348668685</v>
      </c>
      <c r="AD2762" s="3">
        <f t="shared" si="1163"/>
        <v>15724.66039495794</v>
      </c>
      <c r="AE2762" s="3">
        <f t="shared" si="1164"/>
        <v>809097.40516929922</v>
      </c>
      <c r="AF2762" s="3">
        <f t="shared" si="1165"/>
        <v>238814.68912949759</v>
      </c>
      <c r="AG2762" s="3">
        <f t="shared" si="1166"/>
        <v>186248.71882263859</v>
      </c>
      <c r="AH2762" s="3">
        <f t="shared" si="1167"/>
        <v>1019024.2737608649</v>
      </c>
      <c r="AI2762" s="3">
        <f t="shared" si="1168"/>
        <v>71946.298432354131</v>
      </c>
      <c r="AJ2762" s="3">
        <f t="shared" si="1169"/>
        <v>736895.42154375231</v>
      </c>
      <c r="AK2762" s="3">
        <f t="shared" si="1170"/>
        <v>161412.6678071699</v>
      </c>
      <c r="AL2762" s="3">
        <f t="shared" si="1171"/>
        <v>213921.32677006983</v>
      </c>
      <c r="AM2762" s="3">
        <f t="shared" si="1172"/>
        <v>53087.84106795874</v>
      </c>
      <c r="AN2762" s="3">
        <f t="shared" si="1173"/>
        <v>57254.03386610296</v>
      </c>
      <c r="AO2762" s="3">
        <f t="shared" si="1174"/>
        <v>186408.08691449242</v>
      </c>
      <c r="AP2762" s="3">
        <f t="shared" si="1175"/>
        <v>14683.751852533998</v>
      </c>
      <c r="AQ2762" s="3">
        <f t="shared" si="1176"/>
        <v>52456.642294336008</v>
      </c>
      <c r="AR2762" s="3">
        <f t="shared" si="1177"/>
        <v>26447.58318971872</v>
      </c>
      <c r="AS2762" s="3">
        <f t="shared" si="1178"/>
        <v>0</v>
      </c>
      <c r="AT2762" s="3">
        <f t="shared" si="1179"/>
        <v>0</v>
      </c>
      <c r="AU2762" s="3">
        <f t="shared" si="1180"/>
        <v>0</v>
      </c>
      <c r="AV2762" s="3">
        <f t="shared" si="1181"/>
        <v>0</v>
      </c>
      <c r="AW2762" s="3">
        <f t="shared" si="1182"/>
        <v>0</v>
      </c>
      <c r="AX2762" s="3">
        <f t="shared" si="1185"/>
        <v>4319983.4939529784</v>
      </c>
      <c r="AY2762" s="3">
        <f t="shared" si="1186"/>
        <v>18</v>
      </c>
      <c r="AZ2762" s="3">
        <f t="shared" si="1183"/>
        <v>0</v>
      </c>
      <c r="BA2762" s="3">
        <v>3995331.0809904821</v>
      </c>
      <c r="BB2762">
        <f t="shared" si="1187"/>
        <v>0.55220000000000002</v>
      </c>
    </row>
    <row r="2763" spans="1:54">
      <c r="A2763" s="2">
        <v>2762</v>
      </c>
      <c r="B2763">
        <v>18</v>
      </c>
      <c r="C2763" s="3">
        <v>154335.80002049005</v>
      </c>
      <c r="D2763" s="3">
        <v>123497.11222526367</v>
      </c>
      <c r="E2763" s="3">
        <v>323787.02238256711</v>
      </c>
      <c r="F2763" s="3">
        <v>48474.992713718064</v>
      </c>
      <c r="G2763" s="3">
        <v>247564.39488067865</v>
      </c>
      <c r="H2763" s="3">
        <v>94933.934239621536</v>
      </c>
      <c r="I2763" s="3">
        <v>138722.02704222943</v>
      </c>
      <c r="J2763" s="3">
        <v>266934.63307461469</v>
      </c>
      <c r="K2763" s="3">
        <v>475577.35632111877</v>
      </c>
      <c r="L2763" s="3">
        <v>115539.71610338519</v>
      </c>
      <c r="M2763" s="3">
        <v>11841.246707841603</v>
      </c>
      <c r="N2763" s="3">
        <v>64539.676305084176</v>
      </c>
      <c r="O2763" s="3">
        <v>277609.00956698577</v>
      </c>
      <c r="P2763" s="3">
        <v>87787.009240827771</v>
      </c>
      <c r="Q2763" s="3">
        <v>850726.03711563384</v>
      </c>
      <c r="R2763" s="3">
        <v>501902.6646660305</v>
      </c>
      <c r="S2763" s="3">
        <v>337459.49282669701</v>
      </c>
      <c r="T2763" s="3">
        <v>9465.0112633686222</v>
      </c>
      <c r="U2763" s="3">
        <v>0</v>
      </c>
      <c r="V2763" s="3">
        <v>0</v>
      </c>
      <c r="W2763" s="3">
        <v>0</v>
      </c>
      <c r="X2763" s="3">
        <v>0</v>
      </c>
      <c r="Y2763" s="3">
        <v>0</v>
      </c>
      <c r="AA2763" s="3">
        <f t="shared" si="1184"/>
        <v>154335.80002049005</v>
      </c>
      <c r="AB2763" s="3">
        <f t="shared" si="1161"/>
        <v>123497.11222526367</v>
      </c>
      <c r="AC2763" s="3">
        <f t="shared" si="1162"/>
        <v>323787.02238256711</v>
      </c>
      <c r="AD2763" s="3">
        <f t="shared" si="1163"/>
        <v>48474.992713718064</v>
      </c>
      <c r="AE2763" s="3">
        <f t="shared" si="1164"/>
        <v>247564.39488067865</v>
      </c>
      <c r="AF2763" s="3">
        <f t="shared" si="1165"/>
        <v>94933.934239621536</v>
      </c>
      <c r="AG2763" s="3">
        <f t="shared" si="1166"/>
        <v>138722.02704222943</v>
      </c>
      <c r="AH2763" s="3">
        <f t="shared" si="1167"/>
        <v>266934.63307461469</v>
      </c>
      <c r="AI2763" s="3">
        <f t="shared" si="1168"/>
        <v>475577.35632111877</v>
      </c>
      <c r="AJ2763" s="3">
        <f t="shared" si="1169"/>
        <v>115539.71610338519</v>
      </c>
      <c r="AK2763" s="3">
        <f t="shared" si="1170"/>
        <v>11841.246707841603</v>
      </c>
      <c r="AL2763" s="3">
        <f t="shared" si="1171"/>
        <v>64539.676305084176</v>
      </c>
      <c r="AM2763" s="3">
        <f t="shared" si="1172"/>
        <v>277609.00956698577</v>
      </c>
      <c r="AN2763" s="3">
        <f t="shared" si="1173"/>
        <v>87787.009240827771</v>
      </c>
      <c r="AO2763" s="3">
        <f t="shared" si="1174"/>
        <v>850726.03711563384</v>
      </c>
      <c r="AP2763" s="3">
        <f t="shared" si="1175"/>
        <v>501902.6646660305</v>
      </c>
      <c r="AQ2763" s="3">
        <f t="shared" si="1176"/>
        <v>337459.49282669701</v>
      </c>
      <c r="AR2763" s="3">
        <f t="shared" si="1177"/>
        <v>9465.0112633686222</v>
      </c>
      <c r="AS2763" s="3">
        <f t="shared" si="1178"/>
        <v>0</v>
      </c>
      <c r="AT2763" s="3">
        <f t="shared" si="1179"/>
        <v>0</v>
      </c>
      <c r="AU2763" s="3">
        <f t="shared" si="1180"/>
        <v>0</v>
      </c>
      <c r="AV2763" s="3">
        <f t="shared" si="1181"/>
        <v>0</v>
      </c>
      <c r="AW2763" s="3">
        <f t="shared" si="1182"/>
        <v>0</v>
      </c>
      <c r="AX2763" s="3">
        <f t="shared" si="1185"/>
        <v>4130697.1366961566</v>
      </c>
      <c r="AY2763" s="3">
        <f t="shared" si="1186"/>
        <v>18</v>
      </c>
      <c r="AZ2763" s="3">
        <f t="shared" si="1183"/>
        <v>0</v>
      </c>
      <c r="BA2763" s="3">
        <v>3996240.7921688361</v>
      </c>
      <c r="BB2763">
        <f t="shared" si="1187"/>
        <v>0.5524</v>
      </c>
    </row>
    <row r="2764" spans="1:54">
      <c r="A2764" s="2">
        <v>2763</v>
      </c>
      <c r="B2764">
        <v>18</v>
      </c>
      <c r="C2764" s="3">
        <v>7931.7254429305203</v>
      </c>
      <c r="D2764" s="3">
        <v>1086605.1443025956</v>
      </c>
      <c r="E2764" s="3">
        <v>982590.44275875145</v>
      </c>
      <c r="F2764" s="3">
        <v>230488.40660693403</v>
      </c>
      <c r="G2764" s="3">
        <v>62282.069608169113</v>
      </c>
      <c r="H2764" s="3">
        <v>115196.00425476012</v>
      </c>
      <c r="I2764" s="3">
        <v>23007.744449665541</v>
      </c>
      <c r="J2764" s="3">
        <v>110876.12905837565</v>
      </c>
      <c r="K2764" s="3">
        <v>518416.71301963035</v>
      </c>
      <c r="L2764" s="3">
        <v>1333.1358215183084</v>
      </c>
      <c r="M2764" s="3">
        <v>259804.14793743004</v>
      </c>
      <c r="N2764" s="3">
        <v>30625.362559431625</v>
      </c>
      <c r="O2764" s="3">
        <v>31150.489562440904</v>
      </c>
      <c r="P2764" s="3">
        <v>854795.46425552142</v>
      </c>
      <c r="Q2764" s="3">
        <v>2247.4360140425824</v>
      </c>
      <c r="R2764" s="3">
        <v>1168079.9920094893</v>
      </c>
      <c r="S2764" s="3">
        <v>113863.66009136262</v>
      </c>
      <c r="T2764" s="3">
        <v>609265.95158424939</v>
      </c>
      <c r="U2764" s="3">
        <v>0</v>
      </c>
      <c r="V2764" s="3">
        <v>0</v>
      </c>
      <c r="W2764" s="3">
        <v>0</v>
      </c>
      <c r="X2764" s="3">
        <v>0</v>
      </c>
      <c r="Y2764" s="3">
        <v>0</v>
      </c>
      <c r="AA2764" s="3">
        <f t="shared" si="1184"/>
        <v>7931.7254429305203</v>
      </c>
      <c r="AB2764" s="3">
        <f t="shared" si="1161"/>
        <v>1086605.1443025956</v>
      </c>
      <c r="AC2764" s="3">
        <f t="shared" si="1162"/>
        <v>982590.44275875145</v>
      </c>
      <c r="AD2764" s="3">
        <f t="shared" si="1163"/>
        <v>230488.40660693403</v>
      </c>
      <c r="AE2764" s="3">
        <f t="shared" si="1164"/>
        <v>62282.069608169113</v>
      </c>
      <c r="AF2764" s="3">
        <f t="shared" si="1165"/>
        <v>115196.00425476012</v>
      </c>
      <c r="AG2764" s="3">
        <f t="shared" si="1166"/>
        <v>23007.744449665541</v>
      </c>
      <c r="AH2764" s="3">
        <f t="shared" si="1167"/>
        <v>110876.12905837565</v>
      </c>
      <c r="AI2764" s="3">
        <f t="shared" si="1168"/>
        <v>518416.71301963035</v>
      </c>
      <c r="AJ2764" s="3">
        <f t="shared" si="1169"/>
        <v>1333.1358215183084</v>
      </c>
      <c r="AK2764" s="3">
        <f t="shared" si="1170"/>
        <v>259804.14793743004</v>
      </c>
      <c r="AL2764" s="3">
        <f t="shared" si="1171"/>
        <v>30625.362559431625</v>
      </c>
      <c r="AM2764" s="3">
        <f t="shared" si="1172"/>
        <v>31150.489562440904</v>
      </c>
      <c r="AN2764" s="3">
        <f t="shared" si="1173"/>
        <v>854795.46425552142</v>
      </c>
      <c r="AO2764" s="3">
        <f t="shared" si="1174"/>
        <v>2247.4360140425824</v>
      </c>
      <c r="AP2764" s="3">
        <f t="shared" si="1175"/>
        <v>1168079.9920094893</v>
      </c>
      <c r="AQ2764" s="3">
        <f t="shared" si="1176"/>
        <v>113863.66009136262</v>
      </c>
      <c r="AR2764" s="3">
        <f t="shared" si="1177"/>
        <v>609265.95158424939</v>
      </c>
      <c r="AS2764" s="3">
        <f t="shared" si="1178"/>
        <v>0</v>
      </c>
      <c r="AT2764" s="3">
        <f t="shared" si="1179"/>
        <v>0</v>
      </c>
      <c r="AU2764" s="3">
        <f t="shared" si="1180"/>
        <v>0</v>
      </c>
      <c r="AV2764" s="3">
        <f t="shared" si="1181"/>
        <v>0</v>
      </c>
      <c r="AW2764" s="3">
        <f t="shared" si="1182"/>
        <v>0</v>
      </c>
      <c r="AX2764" s="3">
        <f t="shared" si="1185"/>
        <v>6208560.0193373002</v>
      </c>
      <c r="AY2764" s="3">
        <f t="shared" si="1186"/>
        <v>18</v>
      </c>
      <c r="AZ2764" s="3">
        <f t="shared" si="1183"/>
        <v>0</v>
      </c>
      <c r="BA2764" s="3">
        <v>3998029.2857288551</v>
      </c>
      <c r="BB2764">
        <f t="shared" si="1187"/>
        <v>0.55259999999999998</v>
      </c>
    </row>
    <row r="2765" spans="1:54">
      <c r="A2765" s="2">
        <v>2764</v>
      </c>
      <c r="B2765">
        <v>18</v>
      </c>
      <c r="C2765" s="3">
        <v>335764.9235785316</v>
      </c>
      <c r="D2765" s="3">
        <v>57614.364638696752</v>
      </c>
      <c r="E2765" s="3">
        <v>20416.858327217509</v>
      </c>
      <c r="F2765" s="3">
        <v>58279.545527090522</v>
      </c>
      <c r="G2765" s="3">
        <v>12361.626985146118</v>
      </c>
      <c r="H2765" s="3">
        <v>264426.09478380217</v>
      </c>
      <c r="I2765" s="3">
        <v>315150.49048412894</v>
      </c>
      <c r="J2765" s="3">
        <v>137462.36180558486</v>
      </c>
      <c r="K2765" s="3">
        <v>457000.52487413835</v>
      </c>
      <c r="L2765" s="3">
        <v>107832.04045032445</v>
      </c>
      <c r="M2765" s="3">
        <v>392329.96811152151</v>
      </c>
      <c r="N2765" s="3">
        <v>287449.49431035778</v>
      </c>
      <c r="O2765" s="3">
        <v>326010.89258338948</v>
      </c>
      <c r="P2765" s="3">
        <v>118742.4257391337</v>
      </c>
      <c r="Q2765" s="3">
        <v>51575.839596212638</v>
      </c>
      <c r="R2765" s="3">
        <v>48729.927976292696</v>
      </c>
      <c r="S2765" s="3">
        <v>314161.96336451737</v>
      </c>
      <c r="T2765" s="3">
        <v>250010.36401333305</v>
      </c>
      <c r="U2765" s="3">
        <v>0</v>
      </c>
      <c r="V2765" s="3">
        <v>0</v>
      </c>
      <c r="W2765" s="3">
        <v>0</v>
      </c>
      <c r="X2765" s="3">
        <v>0</v>
      </c>
      <c r="Y2765" s="3">
        <v>0</v>
      </c>
      <c r="AA2765" s="3">
        <f t="shared" si="1184"/>
        <v>335764.9235785316</v>
      </c>
      <c r="AB2765" s="3">
        <f t="shared" si="1161"/>
        <v>57614.364638696752</v>
      </c>
      <c r="AC2765" s="3">
        <f t="shared" si="1162"/>
        <v>20416.858327217509</v>
      </c>
      <c r="AD2765" s="3">
        <f t="shared" si="1163"/>
        <v>58279.545527090522</v>
      </c>
      <c r="AE2765" s="3">
        <f t="shared" si="1164"/>
        <v>12361.626985146118</v>
      </c>
      <c r="AF2765" s="3">
        <f t="shared" si="1165"/>
        <v>264426.09478380217</v>
      </c>
      <c r="AG2765" s="3">
        <f t="shared" si="1166"/>
        <v>315150.49048412894</v>
      </c>
      <c r="AH2765" s="3">
        <f t="shared" si="1167"/>
        <v>137462.36180558486</v>
      </c>
      <c r="AI2765" s="3">
        <f t="shared" si="1168"/>
        <v>457000.52487413835</v>
      </c>
      <c r="AJ2765" s="3">
        <f t="shared" si="1169"/>
        <v>107832.04045032445</v>
      </c>
      <c r="AK2765" s="3">
        <f t="shared" si="1170"/>
        <v>392329.96811152151</v>
      </c>
      <c r="AL2765" s="3">
        <f t="shared" si="1171"/>
        <v>287449.49431035778</v>
      </c>
      <c r="AM2765" s="3">
        <f t="shared" si="1172"/>
        <v>326010.89258338948</v>
      </c>
      <c r="AN2765" s="3">
        <f t="shared" si="1173"/>
        <v>118742.4257391337</v>
      </c>
      <c r="AO2765" s="3">
        <f t="shared" si="1174"/>
        <v>51575.839596212638</v>
      </c>
      <c r="AP2765" s="3">
        <f t="shared" si="1175"/>
        <v>48729.927976292696</v>
      </c>
      <c r="AQ2765" s="3">
        <f t="shared" si="1176"/>
        <v>314161.96336451737</v>
      </c>
      <c r="AR2765" s="3">
        <f t="shared" si="1177"/>
        <v>250010.36401333305</v>
      </c>
      <c r="AS2765" s="3">
        <f t="shared" si="1178"/>
        <v>0</v>
      </c>
      <c r="AT2765" s="3">
        <f t="shared" si="1179"/>
        <v>0</v>
      </c>
      <c r="AU2765" s="3">
        <f t="shared" si="1180"/>
        <v>0</v>
      </c>
      <c r="AV2765" s="3">
        <f t="shared" si="1181"/>
        <v>0</v>
      </c>
      <c r="AW2765" s="3">
        <f t="shared" si="1182"/>
        <v>0</v>
      </c>
      <c r="AX2765" s="3">
        <f t="shared" si="1185"/>
        <v>3555319.7071494195</v>
      </c>
      <c r="AY2765" s="3">
        <f t="shared" si="1186"/>
        <v>18</v>
      </c>
      <c r="AZ2765" s="3">
        <f t="shared" si="1183"/>
        <v>0</v>
      </c>
      <c r="BA2765" s="3">
        <v>4002450.0202887985</v>
      </c>
      <c r="BB2765">
        <f t="shared" si="1187"/>
        <v>0.55279999999999996</v>
      </c>
    </row>
    <row r="2766" spans="1:54">
      <c r="A2766" s="2">
        <v>2765</v>
      </c>
      <c r="B2766">
        <v>14</v>
      </c>
      <c r="C2766" s="3">
        <v>31664.438105950911</v>
      </c>
      <c r="D2766" s="3">
        <v>698427.97623099922</v>
      </c>
      <c r="E2766" s="3">
        <v>18114.270720633074</v>
      </c>
      <c r="F2766" s="3">
        <v>205887.28374264581</v>
      </c>
      <c r="G2766" s="3">
        <v>343283.23629362282</v>
      </c>
      <c r="H2766" s="3">
        <v>1804030.3224403025</v>
      </c>
      <c r="I2766" s="3">
        <v>57278.785194077078</v>
      </c>
      <c r="J2766" s="3">
        <v>892356.2402216125</v>
      </c>
      <c r="K2766" s="3">
        <v>802268.23246982787</v>
      </c>
      <c r="L2766" s="3">
        <v>31285.509126484885</v>
      </c>
      <c r="M2766" s="3">
        <v>29126.173808745203</v>
      </c>
      <c r="N2766" s="3">
        <v>249303.14491675244</v>
      </c>
      <c r="O2766" s="3">
        <v>999633.87223455473</v>
      </c>
      <c r="P2766" s="3">
        <v>30166.132778504791</v>
      </c>
      <c r="Q2766" s="3">
        <v>0</v>
      </c>
      <c r="R2766" s="3">
        <v>0</v>
      </c>
      <c r="S2766" s="3">
        <v>0</v>
      </c>
      <c r="T2766" s="3">
        <v>0</v>
      </c>
      <c r="U2766" s="3">
        <v>0</v>
      </c>
      <c r="V2766" s="3">
        <v>0</v>
      </c>
      <c r="W2766" s="3">
        <v>0</v>
      </c>
      <c r="X2766" s="3">
        <v>0</v>
      </c>
      <c r="Y2766" s="3">
        <v>0</v>
      </c>
      <c r="AA2766" s="3">
        <f t="shared" si="1184"/>
        <v>31664.438105950911</v>
      </c>
      <c r="AB2766" s="3">
        <f t="shared" si="1161"/>
        <v>698427.97623099922</v>
      </c>
      <c r="AC2766" s="3">
        <f t="shared" si="1162"/>
        <v>18114.270720633074</v>
      </c>
      <c r="AD2766" s="3">
        <f t="shared" si="1163"/>
        <v>205887.28374264581</v>
      </c>
      <c r="AE2766" s="3">
        <f t="shared" si="1164"/>
        <v>343283.23629362282</v>
      </c>
      <c r="AF2766" s="3">
        <f t="shared" si="1165"/>
        <v>1804030.3224403025</v>
      </c>
      <c r="AG2766" s="3">
        <f t="shared" si="1166"/>
        <v>57278.785194077078</v>
      </c>
      <c r="AH2766" s="3">
        <f t="shared" si="1167"/>
        <v>892356.2402216125</v>
      </c>
      <c r="AI2766" s="3">
        <f t="shared" si="1168"/>
        <v>802268.23246982787</v>
      </c>
      <c r="AJ2766" s="3">
        <f t="shared" si="1169"/>
        <v>31285.509126484885</v>
      </c>
      <c r="AK2766" s="3">
        <f t="shared" si="1170"/>
        <v>29126.173808745203</v>
      </c>
      <c r="AL2766" s="3">
        <f t="shared" si="1171"/>
        <v>249303.14491675244</v>
      </c>
      <c r="AM2766" s="3">
        <f t="shared" si="1172"/>
        <v>999633.87223455473</v>
      </c>
      <c r="AN2766" s="3">
        <f t="shared" si="1173"/>
        <v>30166.132778504791</v>
      </c>
      <c r="AO2766" s="3">
        <f t="shared" si="1174"/>
        <v>0</v>
      </c>
      <c r="AP2766" s="3">
        <f t="shared" si="1175"/>
        <v>0</v>
      </c>
      <c r="AQ2766" s="3">
        <f t="shared" si="1176"/>
        <v>0</v>
      </c>
      <c r="AR2766" s="3">
        <f t="shared" si="1177"/>
        <v>0</v>
      </c>
      <c r="AS2766" s="3">
        <f t="shared" si="1178"/>
        <v>0</v>
      </c>
      <c r="AT2766" s="3">
        <f t="shared" si="1179"/>
        <v>0</v>
      </c>
      <c r="AU2766" s="3">
        <f t="shared" si="1180"/>
        <v>0</v>
      </c>
      <c r="AV2766" s="3">
        <f t="shared" si="1181"/>
        <v>0</v>
      </c>
      <c r="AW2766" s="3">
        <f t="shared" si="1182"/>
        <v>0</v>
      </c>
      <c r="AX2766" s="3">
        <f t="shared" si="1185"/>
        <v>6192825.6182847144</v>
      </c>
      <c r="AY2766" s="3">
        <f t="shared" si="1186"/>
        <v>14</v>
      </c>
      <c r="AZ2766" s="3">
        <f t="shared" si="1183"/>
        <v>0</v>
      </c>
      <c r="BA2766" s="3">
        <v>4003134.7419625134</v>
      </c>
      <c r="BB2766">
        <f t="shared" si="1187"/>
        <v>0.55300000000000005</v>
      </c>
    </row>
    <row r="2767" spans="1:54">
      <c r="A2767" s="2">
        <v>2766</v>
      </c>
      <c r="B2767">
        <v>18</v>
      </c>
      <c r="C2767" s="3">
        <v>49357.749392162856</v>
      </c>
      <c r="D2767" s="3">
        <v>382119.17363820836</v>
      </c>
      <c r="E2767" s="3">
        <v>7676.1946838518033</v>
      </c>
      <c r="F2767" s="3">
        <v>61216.468302035122</v>
      </c>
      <c r="G2767" s="3">
        <v>173408.15780984113</v>
      </c>
      <c r="H2767" s="3">
        <v>64550.549092062975</v>
      </c>
      <c r="I2767" s="3">
        <v>201052.28732691274</v>
      </c>
      <c r="J2767" s="3">
        <v>79815.049172249346</v>
      </c>
      <c r="K2767" s="3">
        <v>158251.82018777682</v>
      </c>
      <c r="L2767" s="3">
        <v>23194.475435928285</v>
      </c>
      <c r="M2767" s="3">
        <v>25258.006989705009</v>
      </c>
      <c r="N2767" s="3">
        <v>232774.03448099049</v>
      </c>
      <c r="O2767" s="3">
        <v>182919.12791676659</v>
      </c>
      <c r="P2767" s="3">
        <v>184851.9691769605</v>
      </c>
      <c r="Q2767" s="3">
        <v>320494.99888706923</v>
      </c>
      <c r="R2767" s="3">
        <v>104442.89955074366</v>
      </c>
      <c r="S2767" s="3">
        <v>707410.12584815908</v>
      </c>
      <c r="T2767" s="3">
        <v>549683.49991592602</v>
      </c>
      <c r="U2767" s="3">
        <v>0</v>
      </c>
      <c r="V2767" s="3">
        <v>0</v>
      </c>
      <c r="W2767" s="3">
        <v>0</v>
      </c>
      <c r="X2767" s="3">
        <v>0</v>
      </c>
      <c r="Y2767" s="3">
        <v>0</v>
      </c>
      <c r="AA2767" s="3">
        <f t="shared" si="1184"/>
        <v>49357.749392162856</v>
      </c>
      <c r="AB2767" s="3">
        <f t="shared" si="1161"/>
        <v>382119.17363820836</v>
      </c>
      <c r="AC2767" s="3">
        <f t="shared" si="1162"/>
        <v>7676.1946838518033</v>
      </c>
      <c r="AD2767" s="3">
        <f t="shared" si="1163"/>
        <v>61216.468302035122</v>
      </c>
      <c r="AE2767" s="3">
        <f t="shared" si="1164"/>
        <v>173408.15780984113</v>
      </c>
      <c r="AF2767" s="3">
        <f t="shared" si="1165"/>
        <v>64550.549092062975</v>
      </c>
      <c r="AG2767" s="3">
        <f t="shared" si="1166"/>
        <v>201052.28732691274</v>
      </c>
      <c r="AH2767" s="3">
        <f t="shared" si="1167"/>
        <v>79815.049172249346</v>
      </c>
      <c r="AI2767" s="3">
        <f t="shared" si="1168"/>
        <v>158251.82018777682</v>
      </c>
      <c r="AJ2767" s="3">
        <f t="shared" si="1169"/>
        <v>23194.475435928285</v>
      </c>
      <c r="AK2767" s="3">
        <f t="shared" si="1170"/>
        <v>25258.006989705009</v>
      </c>
      <c r="AL2767" s="3">
        <f t="shared" si="1171"/>
        <v>232774.03448099049</v>
      </c>
      <c r="AM2767" s="3">
        <f t="shared" si="1172"/>
        <v>182919.12791676659</v>
      </c>
      <c r="AN2767" s="3">
        <f t="shared" si="1173"/>
        <v>184851.9691769605</v>
      </c>
      <c r="AO2767" s="3">
        <f t="shared" si="1174"/>
        <v>320494.99888706923</v>
      </c>
      <c r="AP2767" s="3">
        <f t="shared" si="1175"/>
        <v>104442.89955074366</v>
      </c>
      <c r="AQ2767" s="3">
        <f t="shared" si="1176"/>
        <v>707410.12584815908</v>
      </c>
      <c r="AR2767" s="3">
        <f t="shared" si="1177"/>
        <v>549683.49991592602</v>
      </c>
      <c r="AS2767" s="3">
        <f t="shared" si="1178"/>
        <v>0</v>
      </c>
      <c r="AT2767" s="3">
        <f t="shared" si="1179"/>
        <v>0</v>
      </c>
      <c r="AU2767" s="3">
        <f t="shared" si="1180"/>
        <v>0</v>
      </c>
      <c r="AV2767" s="3">
        <f t="shared" si="1181"/>
        <v>0</v>
      </c>
      <c r="AW2767" s="3">
        <f t="shared" si="1182"/>
        <v>0</v>
      </c>
      <c r="AX2767" s="3">
        <f t="shared" si="1185"/>
        <v>3508476.5878073499</v>
      </c>
      <c r="AY2767" s="3">
        <f t="shared" si="1186"/>
        <v>18</v>
      </c>
      <c r="AZ2767" s="3">
        <f t="shared" si="1183"/>
        <v>0</v>
      </c>
      <c r="BA2767" s="3">
        <v>4008273.6659660712</v>
      </c>
      <c r="BB2767">
        <f t="shared" si="1187"/>
        <v>0.55320000000000003</v>
      </c>
    </row>
    <row r="2768" spans="1:54">
      <c r="A2768" s="2">
        <v>2767</v>
      </c>
      <c r="B2768">
        <v>13</v>
      </c>
      <c r="C2768" s="3">
        <v>9866.6261418781851</v>
      </c>
      <c r="D2768" s="3">
        <v>364705.84494313138</v>
      </c>
      <c r="E2768" s="3">
        <v>254448.86179813358</v>
      </c>
      <c r="F2768" s="3">
        <v>2278297.1284166696</v>
      </c>
      <c r="G2768" s="3">
        <v>10354.372387336502</v>
      </c>
      <c r="H2768" s="3">
        <v>121146.17595103927</v>
      </c>
      <c r="I2768" s="3">
        <v>48406.273037365048</v>
      </c>
      <c r="J2768" s="3">
        <v>122890.90093631152</v>
      </c>
      <c r="K2768" s="3">
        <v>220914.64908059526</v>
      </c>
      <c r="L2768" s="3">
        <v>888312.76403805031</v>
      </c>
      <c r="M2768" s="3">
        <v>317992.08246281673</v>
      </c>
      <c r="N2768" s="3">
        <v>77584.735361991698</v>
      </c>
      <c r="O2768" s="3">
        <v>33577.010104656372</v>
      </c>
      <c r="P2768" s="3">
        <v>0</v>
      </c>
      <c r="Q2768" s="3">
        <v>0</v>
      </c>
      <c r="R2768" s="3">
        <v>0</v>
      </c>
      <c r="S2768" s="3">
        <v>0</v>
      </c>
      <c r="T2768" s="3">
        <v>0</v>
      </c>
      <c r="U2768" s="3">
        <v>0</v>
      </c>
      <c r="V2768" s="3">
        <v>0</v>
      </c>
      <c r="W2768" s="3">
        <v>0</v>
      </c>
      <c r="X2768" s="3">
        <v>0</v>
      </c>
      <c r="Y2768" s="3">
        <v>0</v>
      </c>
      <c r="AA2768" s="3">
        <f t="shared" si="1184"/>
        <v>9866.6261418781851</v>
      </c>
      <c r="AB2768" s="3">
        <f t="shared" si="1161"/>
        <v>364705.84494313138</v>
      </c>
      <c r="AC2768" s="3">
        <f t="shared" si="1162"/>
        <v>254448.86179813358</v>
      </c>
      <c r="AD2768" s="3">
        <f t="shared" si="1163"/>
        <v>2278297.1284166696</v>
      </c>
      <c r="AE2768" s="3">
        <f t="shared" si="1164"/>
        <v>10354.372387336502</v>
      </c>
      <c r="AF2768" s="3">
        <f t="shared" si="1165"/>
        <v>121146.17595103927</v>
      </c>
      <c r="AG2768" s="3">
        <f t="shared" si="1166"/>
        <v>48406.273037365048</v>
      </c>
      <c r="AH2768" s="3">
        <f t="shared" si="1167"/>
        <v>122890.90093631152</v>
      </c>
      <c r="AI2768" s="3">
        <f t="shared" si="1168"/>
        <v>220914.64908059526</v>
      </c>
      <c r="AJ2768" s="3">
        <f t="shared" si="1169"/>
        <v>888312.76403805031</v>
      </c>
      <c r="AK2768" s="3">
        <f t="shared" si="1170"/>
        <v>317992.08246281673</v>
      </c>
      <c r="AL2768" s="3">
        <f t="shared" si="1171"/>
        <v>77584.735361991698</v>
      </c>
      <c r="AM2768" s="3">
        <f t="shared" si="1172"/>
        <v>33577.010104656372</v>
      </c>
      <c r="AN2768" s="3">
        <f t="shared" si="1173"/>
        <v>0</v>
      </c>
      <c r="AO2768" s="3">
        <f t="shared" si="1174"/>
        <v>0</v>
      </c>
      <c r="AP2768" s="3">
        <f t="shared" si="1175"/>
        <v>0</v>
      </c>
      <c r="AQ2768" s="3">
        <f t="shared" si="1176"/>
        <v>0</v>
      </c>
      <c r="AR2768" s="3">
        <f t="shared" si="1177"/>
        <v>0</v>
      </c>
      <c r="AS2768" s="3">
        <f t="shared" si="1178"/>
        <v>0</v>
      </c>
      <c r="AT2768" s="3">
        <f t="shared" si="1179"/>
        <v>0</v>
      </c>
      <c r="AU2768" s="3">
        <f t="shared" si="1180"/>
        <v>0</v>
      </c>
      <c r="AV2768" s="3">
        <f t="shared" si="1181"/>
        <v>0</v>
      </c>
      <c r="AW2768" s="3">
        <f t="shared" si="1182"/>
        <v>0</v>
      </c>
      <c r="AX2768" s="3">
        <f t="shared" si="1185"/>
        <v>4748497.4246599749</v>
      </c>
      <c r="AY2768" s="3">
        <f t="shared" si="1186"/>
        <v>13</v>
      </c>
      <c r="AZ2768" s="3">
        <f t="shared" si="1183"/>
        <v>0</v>
      </c>
      <c r="BA2768" s="3">
        <v>4012497.4168758541</v>
      </c>
      <c r="BB2768">
        <f t="shared" si="1187"/>
        <v>0.5534</v>
      </c>
    </row>
    <row r="2769" spans="1:54">
      <c r="A2769" s="2">
        <v>2768</v>
      </c>
      <c r="B2769">
        <v>16</v>
      </c>
      <c r="C2769" s="3">
        <v>45112.722207894119</v>
      </c>
      <c r="D2769" s="3">
        <v>577081.13330248557</v>
      </c>
      <c r="E2769" s="3">
        <v>93195.98869469612</v>
      </c>
      <c r="F2769" s="3">
        <v>1720622.7776673639</v>
      </c>
      <c r="G2769" s="3">
        <v>325678.94691022945</v>
      </c>
      <c r="H2769" s="3">
        <v>44861.392390858877</v>
      </c>
      <c r="I2769" s="3">
        <v>16017.295237931232</v>
      </c>
      <c r="J2769" s="3">
        <v>409494.81174007285</v>
      </c>
      <c r="K2769" s="3">
        <v>393024.04519155546</v>
      </c>
      <c r="L2769" s="3">
        <v>3206425.667546073</v>
      </c>
      <c r="M2769" s="3">
        <v>133953.91995767868</v>
      </c>
      <c r="N2769" s="3">
        <v>377434.78913195396</v>
      </c>
      <c r="O2769" s="3">
        <v>23788.727217471267</v>
      </c>
      <c r="P2769" s="3">
        <v>258538.241571594</v>
      </c>
      <c r="Q2769" s="3">
        <v>248029.78805199591</v>
      </c>
      <c r="R2769" s="3">
        <v>797774.07044923364</v>
      </c>
      <c r="S2769" s="3">
        <v>0</v>
      </c>
      <c r="T2769" s="3">
        <v>0</v>
      </c>
      <c r="U2769" s="3">
        <v>0</v>
      </c>
      <c r="V2769" s="3">
        <v>0</v>
      </c>
      <c r="W2769" s="3">
        <v>0</v>
      </c>
      <c r="X2769" s="3">
        <v>0</v>
      </c>
      <c r="Y2769" s="3">
        <v>0</v>
      </c>
      <c r="AA2769" s="3">
        <f t="shared" si="1184"/>
        <v>45112.722207894119</v>
      </c>
      <c r="AB2769" s="3">
        <f t="shared" si="1161"/>
        <v>577081.13330248557</v>
      </c>
      <c r="AC2769" s="3">
        <f t="shared" si="1162"/>
        <v>93195.98869469612</v>
      </c>
      <c r="AD2769" s="3">
        <f t="shared" si="1163"/>
        <v>1720622.7776673639</v>
      </c>
      <c r="AE2769" s="3">
        <f t="shared" si="1164"/>
        <v>325678.94691022945</v>
      </c>
      <c r="AF2769" s="3">
        <f t="shared" si="1165"/>
        <v>44861.392390858877</v>
      </c>
      <c r="AG2769" s="3">
        <f t="shared" si="1166"/>
        <v>16017.295237931232</v>
      </c>
      <c r="AH2769" s="3">
        <f t="shared" si="1167"/>
        <v>409494.81174007285</v>
      </c>
      <c r="AI2769" s="3">
        <f t="shared" si="1168"/>
        <v>393024.04519155546</v>
      </c>
      <c r="AJ2769" s="3">
        <f t="shared" si="1169"/>
        <v>3206425.667546073</v>
      </c>
      <c r="AK2769" s="3">
        <f t="shared" si="1170"/>
        <v>133953.91995767868</v>
      </c>
      <c r="AL2769" s="3">
        <f t="shared" si="1171"/>
        <v>377434.78913195396</v>
      </c>
      <c r="AM2769" s="3">
        <f t="shared" si="1172"/>
        <v>23788.727217471267</v>
      </c>
      <c r="AN2769" s="3">
        <f t="shared" si="1173"/>
        <v>258538.241571594</v>
      </c>
      <c r="AO2769" s="3">
        <f t="shared" si="1174"/>
        <v>248029.78805199591</v>
      </c>
      <c r="AP2769" s="3">
        <f t="shared" si="1175"/>
        <v>797774.07044923364</v>
      </c>
      <c r="AQ2769" s="3">
        <f t="shared" si="1176"/>
        <v>0</v>
      </c>
      <c r="AR2769" s="3">
        <f t="shared" si="1177"/>
        <v>0</v>
      </c>
      <c r="AS2769" s="3">
        <f t="shared" si="1178"/>
        <v>0</v>
      </c>
      <c r="AT2769" s="3">
        <f t="shared" si="1179"/>
        <v>0</v>
      </c>
      <c r="AU2769" s="3">
        <f t="shared" si="1180"/>
        <v>0</v>
      </c>
      <c r="AV2769" s="3">
        <f t="shared" si="1181"/>
        <v>0</v>
      </c>
      <c r="AW2769" s="3">
        <f t="shared" si="1182"/>
        <v>0</v>
      </c>
      <c r="AX2769" s="3">
        <f t="shared" si="1185"/>
        <v>8671034.3172690887</v>
      </c>
      <c r="AY2769" s="3">
        <f t="shared" si="1186"/>
        <v>16</v>
      </c>
      <c r="AZ2769" s="3">
        <f t="shared" si="1183"/>
        <v>0</v>
      </c>
      <c r="BA2769" s="3">
        <v>4012661.152032177</v>
      </c>
      <c r="BB2769">
        <f t="shared" si="1187"/>
        <v>0.55359999999999998</v>
      </c>
    </row>
    <row r="2770" spans="1:54">
      <c r="A2770" s="2">
        <v>2769</v>
      </c>
      <c r="B2770">
        <v>18</v>
      </c>
      <c r="C2770" s="3">
        <v>372910.02239313233</v>
      </c>
      <c r="D2770" s="3">
        <v>224975.02229591907</v>
      </c>
      <c r="E2770" s="3">
        <v>204906.19551600644</v>
      </c>
      <c r="F2770" s="3">
        <v>112222.70246464459</v>
      </c>
      <c r="G2770" s="3">
        <v>269443.41216849815</v>
      </c>
      <c r="H2770" s="3">
        <v>69481.171793243528</v>
      </c>
      <c r="I2770" s="3">
        <v>11731.003181539945</v>
      </c>
      <c r="J2770" s="3">
        <v>31564.284221107293</v>
      </c>
      <c r="K2770" s="3">
        <v>115684.012523935</v>
      </c>
      <c r="L2770" s="3">
        <v>416456.80909097486</v>
      </c>
      <c r="M2770" s="3">
        <v>517892.73092520243</v>
      </c>
      <c r="N2770" s="3">
        <v>92981.87580422184</v>
      </c>
      <c r="O2770" s="3">
        <v>59705.128936810506</v>
      </c>
      <c r="P2770" s="3">
        <v>390986.35123785335</v>
      </c>
      <c r="Q2770" s="3">
        <v>247451.5298911024</v>
      </c>
      <c r="R2770" s="3">
        <v>198743.07658663118</v>
      </c>
      <c r="S2770" s="3">
        <v>88174.010178369746</v>
      </c>
      <c r="T2770" s="3">
        <v>167942.03509556429</v>
      </c>
      <c r="U2770" s="3">
        <v>0</v>
      </c>
      <c r="V2770" s="3">
        <v>0</v>
      </c>
      <c r="W2770" s="3">
        <v>0</v>
      </c>
      <c r="X2770" s="3">
        <v>0</v>
      </c>
      <c r="Y2770" s="3">
        <v>0</v>
      </c>
      <c r="AA2770" s="3">
        <f t="shared" si="1184"/>
        <v>372910.02239313233</v>
      </c>
      <c r="AB2770" s="3">
        <f t="shared" si="1161"/>
        <v>224975.02229591907</v>
      </c>
      <c r="AC2770" s="3">
        <f t="shared" si="1162"/>
        <v>204906.19551600644</v>
      </c>
      <c r="AD2770" s="3">
        <f t="shared" si="1163"/>
        <v>112222.70246464459</v>
      </c>
      <c r="AE2770" s="3">
        <f t="shared" si="1164"/>
        <v>269443.41216849815</v>
      </c>
      <c r="AF2770" s="3">
        <f t="shared" si="1165"/>
        <v>69481.171793243528</v>
      </c>
      <c r="AG2770" s="3">
        <f t="shared" si="1166"/>
        <v>11731.003181539945</v>
      </c>
      <c r="AH2770" s="3">
        <f t="shared" si="1167"/>
        <v>31564.284221107293</v>
      </c>
      <c r="AI2770" s="3">
        <f t="shared" si="1168"/>
        <v>115684.012523935</v>
      </c>
      <c r="AJ2770" s="3">
        <f t="shared" si="1169"/>
        <v>416456.80909097486</v>
      </c>
      <c r="AK2770" s="3">
        <f t="shared" si="1170"/>
        <v>517892.73092520243</v>
      </c>
      <c r="AL2770" s="3">
        <f t="shared" si="1171"/>
        <v>92981.87580422184</v>
      </c>
      <c r="AM2770" s="3">
        <f t="shared" si="1172"/>
        <v>59705.128936810506</v>
      </c>
      <c r="AN2770" s="3">
        <f t="shared" si="1173"/>
        <v>390986.35123785335</v>
      </c>
      <c r="AO2770" s="3">
        <f t="shared" si="1174"/>
        <v>247451.5298911024</v>
      </c>
      <c r="AP2770" s="3">
        <f t="shared" si="1175"/>
        <v>198743.07658663118</v>
      </c>
      <c r="AQ2770" s="3">
        <f t="shared" si="1176"/>
        <v>88174.010178369746</v>
      </c>
      <c r="AR2770" s="3">
        <f t="shared" si="1177"/>
        <v>167942.03509556429</v>
      </c>
      <c r="AS2770" s="3">
        <f t="shared" si="1178"/>
        <v>0</v>
      </c>
      <c r="AT2770" s="3">
        <f t="shared" si="1179"/>
        <v>0</v>
      </c>
      <c r="AU2770" s="3">
        <f t="shared" si="1180"/>
        <v>0</v>
      </c>
      <c r="AV2770" s="3">
        <f t="shared" si="1181"/>
        <v>0</v>
      </c>
      <c r="AW2770" s="3">
        <f t="shared" si="1182"/>
        <v>0</v>
      </c>
      <c r="AX2770" s="3">
        <f t="shared" si="1185"/>
        <v>3593251.374304757</v>
      </c>
      <c r="AY2770" s="3">
        <f t="shared" si="1186"/>
        <v>18</v>
      </c>
      <c r="AZ2770" s="3">
        <f t="shared" si="1183"/>
        <v>0</v>
      </c>
      <c r="BA2770" s="3">
        <v>4013369.2515395316</v>
      </c>
      <c r="BB2770">
        <f t="shared" si="1187"/>
        <v>0.55379999999999996</v>
      </c>
    </row>
    <row r="2771" spans="1:54">
      <c r="A2771" s="2">
        <v>2770</v>
      </c>
      <c r="B2771">
        <v>18</v>
      </c>
      <c r="C2771" s="3">
        <v>257833.22549937031</v>
      </c>
      <c r="D2771" s="3">
        <v>82156.639618414585</v>
      </c>
      <c r="E2771" s="3">
        <v>290615.44754218735</v>
      </c>
      <c r="F2771" s="3">
        <v>63800.601902321578</v>
      </c>
      <c r="G2771" s="3">
        <v>439409.33571793232</v>
      </c>
      <c r="H2771" s="3">
        <v>75775.252165982791</v>
      </c>
      <c r="I2771" s="3">
        <v>222109.36043075027</v>
      </c>
      <c r="J2771" s="3">
        <v>1495689.434506556</v>
      </c>
      <c r="K2771" s="3">
        <v>1229838.4436462452</v>
      </c>
      <c r="L2771" s="3">
        <v>177012.4862671748</v>
      </c>
      <c r="M2771" s="3">
        <v>8547.1569291708929</v>
      </c>
      <c r="N2771" s="3">
        <v>173007.73023127872</v>
      </c>
      <c r="O2771" s="3">
        <v>93897.09550431052</v>
      </c>
      <c r="P2771" s="3">
        <v>56937.517301290172</v>
      </c>
      <c r="Q2771" s="3">
        <v>114632.85931978869</v>
      </c>
      <c r="R2771" s="3">
        <v>538479.99920356227</v>
      </c>
      <c r="S2771" s="3">
        <v>14003.539975025093</v>
      </c>
      <c r="T2771" s="3">
        <v>159161.3191777188</v>
      </c>
      <c r="U2771" s="3">
        <v>0</v>
      </c>
      <c r="V2771" s="3">
        <v>0</v>
      </c>
      <c r="W2771" s="3">
        <v>0</v>
      </c>
      <c r="X2771" s="3">
        <v>0</v>
      </c>
      <c r="Y2771" s="3">
        <v>0</v>
      </c>
      <c r="AA2771" s="3">
        <f t="shared" si="1184"/>
        <v>257833.22549937031</v>
      </c>
      <c r="AB2771" s="3">
        <f t="shared" si="1161"/>
        <v>82156.639618414585</v>
      </c>
      <c r="AC2771" s="3">
        <f t="shared" si="1162"/>
        <v>290615.44754218735</v>
      </c>
      <c r="AD2771" s="3">
        <f t="shared" si="1163"/>
        <v>63800.601902321578</v>
      </c>
      <c r="AE2771" s="3">
        <f t="shared" si="1164"/>
        <v>439409.33571793232</v>
      </c>
      <c r="AF2771" s="3">
        <f t="shared" si="1165"/>
        <v>75775.252165982791</v>
      </c>
      <c r="AG2771" s="3">
        <f t="shared" si="1166"/>
        <v>222109.36043075027</v>
      </c>
      <c r="AH2771" s="3">
        <f t="shared" si="1167"/>
        <v>1495689.434506556</v>
      </c>
      <c r="AI2771" s="3">
        <f t="shared" si="1168"/>
        <v>1229838.4436462452</v>
      </c>
      <c r="AJ2771" s="3">
        <f t="shared" si="1169"/>
        <v>177012.4862671748</v>
      </c>
      <c r="AK2771" s="3">
        <f t="shared" si="1170"/>
        <v>8547.1569291708929</v>
      </c>
      <c r="AL2771" s="3">
        <f t="shared" si="1171"/>
        <v>173007.73023127872</v>
      </c>
      <c r="AM2771" s="3">
        <f t="shared" si="1172"/>
        <v>93897.09550431052</v>
      </c>
      <c r="AN2771" s="3">
        <f t="shared" si="1173"/>
        <v>56937.517301290172</v>
      </c>
      <c r="AO2771" s="3">
        <f t="shared" si="1174"/>
        <v>114632.85931978869</v>
      </c>
      <c r="AP2771" s="3">
        <f t="shared" si="1175"/>
        <v>538479.99920356227</v>
      </c>
      <c r="AQ2771" s="3">
        <f t="shared" si="1176"/>
        <v>14003.539975025093</v>
      </c>
      <c r="AR2771" s="3">
        <f t="shared" si="1177"/>
        <v>159161.3191777188</v>
      </c>
      <c r="AS2771" s="3">
        <f t="shared" si="1178"/>
        <v>0</v>
      </c>
      <c r="AT2771" s="3">
        <f t="shared" si="1179"/>
        <v>0</v>
      </c>
      <c r="AU2771" s="3">
        <f t="shared" si="1180"/>
        <v>0</v>
      </c>
      <c r="AV2771" s="3">
        <f t="shared" si="1181"/>
        <v>0</v>
      </c>
      <c r="AW2771" s="3">
        <f t="shared" si="1182"/>
        <v>0</v>
      </c>
      <c r="AX2771" s="3">
        <f t="shared" si="1185"/>
        <v>5492907.4449390806</v>
      </c>
      <c r="AY2771" s="3">
        <f t="shared" si="1186"/>
        <v>18</v>
      </c>
      <c r="AZ2771" s="3">
        <f t="shared" si="1183"/>
        <v>0</v>
      </c>
      <c r="BA2771" s="3">
        <v>4015852.1724470537</v>
      </c>
      <c r="BB2771">
        <f t="shared" si="1187"/>
        <v>0.55400000000000005</v>
      </c>
    </row>
    <row r="2772" spans="1:54">
      <c r="A2772" s="2">
        <v>2771</v>
      </c>
      <c r="B2772">
        <v>18</v>
      </c>
      <c r="C2772" s="3">
        <v>1358126.6181964716</v>
      </c>
      <c r="D2772" s="3">
        <v>364027.00072430266</v>
      </c>
      <c r="E2772" s="3">
        <v>113637.72341117033</v>
      </c>
      <c r="F2772" s="3">
        <v>15869.003068351296</v>
      </c>
      <c r="G2772" s="3">
        <v>14315.064974582017</v>
      </c>
      <c r="H2772" s="3">
        <v>10940.063942323493</v>
      </c>
      <c r="I2772" s="3">
        <v>220568.357971372</v>
      </c>
      <c r="J2772" s="3">
        <v>181132.43134224063</v>
      </c>
      <c r="K2772" s="3">
        <v>612849.29658021312</v>
      </c>
      <c r="L2772" s="3">
        <v>61072.535771844945</v>
      </c>
      <c r="M2772" s="3">
        <v>392348.22050137538</v>
      </c>
      <c r="N2772" s="3">
        <v>34170.051172379935</v>
      </c>
      <c r="O2772" s="3">
        <v>473066.9237989597</v>
      </c>
      <c r="P2772" s="3">
        <v>12321.930287255776</v>
      </c>
      <c r="Q2772" s="3">
        <v>41587.290391708622</v>
      </c>
      <c r="R2772" s="3">
        <v>306778.74469970836</v>
      </c>
      <c r="S2772" s="3">
        <v>113167.11012318169</v>
      </c>
      <c r="T2772" s="3">
        <v>201480.19564223551</v>
      </c>
      <c r="U2772" s="3">
        <v>0</v>
      </c>
      <c r="V2772" s="3">
        <v>0</v>
      </c>
      <c r="W2772" s="3">
        <v>0</v>
      </c>
      <c r="X2772" s="3">
        <v>0</v>
      </c>
      <c r="Y2772" s="3">
        <v>0</v>
      </c>
      <c r="AA2772" s="3">
        <f t="shared" si="1184"/>
        <v>1358126.6181964716</v>
      </c>
      <c r="AB2772" s="3">
        <f t="shared" si="1161"/>
        <v>364027.00072430266</v>
      </c>
      <c r="AC2772" s="3">
        <f t="shared" si="1162"/>
        <v>113637.72341117033</v>
      </c>
      <c r="AD2772" s="3">
        <f t="shared" si="1163"/>
        <v>15869.003068351296</v>
      </c>
      <c r="AE2772" s="3">
        <f t="shared" si="1164"/>
        <v>14315.064974582017</v>
      </c>
      <c r="AF2772" s="3">
        <f t="shared" si="1165"/>
        <v>10940.063942323493</v>
      </c>
      <c r="AG2772" s="3">
        <f t="shared" si="1166"/>
        <v>220568.357971372</v>
      </c>
      <c r="AH2772" s="3">
        <f t="shared" si="1167"/>
        <v>181132.43134224063</v>
      </c>
      <c r="AI2772" s="3">
        <f t="shared" si="1168"/>
        <v>612849.29658021312</v>
      </c>
      <c r="AJ2772" s="3">
        <f t="shared" si="1169"/>
        <v>61072.535771844945</v>
      </c>
      <c r="AK2772" s="3">
        <f t="shared" si="1170"/>
        <v>392348.22050137538</v>
      </c>
      <c r="AL2772" s="3">
        <f t="shared" si="1171"/>
        <v>34170.051172379935</v>
      </c>
      <c r="AM2772" s="3">
        <f t="shared" si="1172"/>
        <v>473066.9237989597</v>
      </c>
      <c r="AN2772" s="3">
        <f t="shared" si="1173"/>
        <v>12321.930287255776</v>
      </c>
      <c r="AO2772" s="3">
        <f t="shared" si="1174"/>
        <v>41587.290391708622</v>
      </c>
      <c r="AP2772" s="3">
        <f t="shared" si="1175"/>
        <v>306778.74469970836</v>
      </c>
      <c r="AQ2772" s="3">
        <f t="shared" si="1176"/>
        <v>113167.11012318169</v>
      </c>
      <c r="AR2772" s="3">
        <f t="shared" si="1177"/>
        <v>201480.19564223551</v>
      </c>
      <c r="AS2772" s="3">
        <f t="shared" si="1178"/>
        <v>0</v>
      </c>
      <c r="AT2772" s="3">
        <f t="shared" si="1179"/>
        <v>0</v>
      </c>
      <c r="AU2772" s="3">
        <f t="shared" si="1180"/>
        <v>0</v>
      </c>
      <c r="AV2772" s="3">
        <f t="shared" si="1181"/>
        <v>0</v>
      </c>
      <c r="AW2772" s="3">
        <f t="shared" si="1182"/>
        <v>0</v>
      </c>
      <c r="AX2772" s="3">
        <f t="shared" si="1185"/>
        <v>4527458.5625996767</v>
      </c>
      <c r="AY2772" s="3">
        <f t="shared" si="1186"/>
        <v>18</v>
      </c>
      <c r="AZ2772" s="3">
        <f t="shared" si="1183"/>
        <v>0</v>
      </c>
      <c r="BA2772" s="3">
        <v>4016034.4369475269</v>
      </c>
      <c r="BB2772">
        <f t="shared" si="1187"/>
        <v>0.55420000000000003</v>
      </c>
    </row>
    <row r="2773" spans="1:54">
      <c r="A2773" s="2">
        <v>2772</v>
      </c>
      <c r="B2773">
        <v>18</v>
      </c>
      <c r="C2773" s="3">
        <v>125399.02092871211</v>
      </c>
      <c r="D2773" s="3">
        <v>645022.2121887994</v>
      </c>
      <c r="E2773" s="3">
        <v>1176071.2876292681</v>
      </c>
      <c r="F2773" s="3">
        <v>52054.274408058169</v>
      </c>
      <c r="G2773" s="3">
        <v>147519.5936094374</v>
      </c>
      <c r="H2773" s="3">
        <v>139170.53279573258</v>
      </c>
      <c r="I2773" s="3">
        <v>109017.67449312095</v>
      </c>
      <c r="J2773" s="3">
        <v>150598.05987598829</v>
      </c>
      <c r="K2773" s="3">
        <v>37227.690228563188</v>
      </c>
      <c r="L2773" s="3">
        <v>153265.16447342167</v>
      </c>
      <c r="M2773" s="3">
        <v>43783.802377890577</v>
      </c>
      <c r="N2773" s="3">
        <v>68950.406665875431</v>
      </c>
      <c r="O2773" s="3">
        <v>133175.40258579876</v>
      </c>
      <c r="P2773" s="3">
        <v>272979.91381020541</v>
      </c>
      <c r="Q2773" s="3">
        <v>235389.18595265571</v>
      </c>
      <c r="R2773" s="3">
        <v>280851.24599470739</v>
      </c>
      <c r="S2773" s="3">
        <v>70938.993746723922</v>
      </c>
      <c r="T2773" s="3">
        <v>110611.0314331329</v>
      </c>
      <c r="U2773" s="3">
        <v>0</v>
      </c>
      <c r="V2773" s="3">
        <v>0</v>
      </c>
      <c r="W2773" s="3">
        <v>0</v>
      </c>
      <c r="X2773" s="3">
        <v>0</v>
      </c>
      <c r="Y2773" s="3">
        <v>0</v>
      </c>
      <c r="AA2773" s="3">
        <f t="shared" si="1184"/>
        <v>125399.02092871211</v>
      </c>
      <c r="AB2773" s="3">
        <f t="shared" si="1161"/>
        <v>645022.2121887994</v>
      </c>
      <c r="AC2773" s="3">
        <f t="shared" si="1162"/>
        <v>1176071.2876292681</v>
      </c>
      <c r="AD2773" s="3">
        <f t="shared" si="1163"/>
        <v>52054.274408058169</v>
      </c>
      <c r="AE2773" s="3">
        <f t="shared" si="1164"/>
        <v>147519.5936094374</v>
      </c>
      <c r="AF2773" s="3">
        <f t="shared" si="1165"/>
        <v>139170.53279573258</v>
      </c>
      <c r="AG2773" s="3">
        <f t="shared" si="1166"/>
        <v>109017.67449312095</v>
      </c>
      <c r="AH2773" s="3">
        <f t="shared" si="1167"/>
        <v>150598.05987598829</v>
      </c>
      <c r="AI2773" s="3">
        <f t="shared" si="1168"/>
        <v>37227.690228563188</v>
      </c>
      <c r="AJ2773" s="3">
        <f t="shared" si="1169"/>
        <v>153265.16447342167</v>
      </c>
      <c r="AK2773" s="3">
        <f t="shared" si="1170"/>
        <v>43783.802377890577</v>
      </c>
      <c r="AL2773" s="3">
        <f t="shared" si="1171"/>
        <v>68950.406665875431</v>
      </c>
      <c r="AM2773" s="3">
        <f t="shared" si="1172"/>
        <v>133175.40258579876</v>
      </c>
      <c r="AN2773" s="3">
        <f t="shared" si="1173"/>
        <v>272979.91381020541</v>
      </c>
      <c r="AO2773" s="3">
        <f t="shared" si="1174"/>
        <v>235389.18595265571</v>
      </c>
      <c r="AP2773" s="3">
        <f t="shared" si="1175"/>
        <v>280851.24599470739</v>
      </c>
      <c r="AQ2773" s="3">
        <f t="shared" si="1176"/>
        <v>70938.993746723922</v>
      </c>
      <c r="AR2773" s="3">
        <f t="shared" si="1177"/>
        <v>110611.0314331329</v>
      </c>
      <c r="AS2773" s="3">
        <f t="shared" si="1178"/>
        <v>0</v>
      </c>
      <c r="AT2773" s="3">
        <f t="shared" si="1179"/>
        <v>0</v>
      </c>
      <c r="AU2773" s="3">
        <f t="shared" si="1180"/>
        <v>0</v>
      </c>
      <c r="AV2773" s="3">
        <f t="shared" si="1181"/>
        <v>0</v>
      </c>
      <c r="AW2773" s="3">
        <f t="shared" si="1182"/>
        <v>0</v>
      </c>
      <c r="AX2773" s="3">
        <f t="shared" si="1185"/>
        <v>3952025.493198093</v>
      </c>
      <c r="AY2773" s="3">
        <f t="shared" si="1186"/>
        <v>18</v>
      </c>
      <c r="AZ2773" s="3">
        <f t="shared" si="1183"/>
        <v>0</v>
      </c>
      <c r="BA2773" s="3">
        <v>4016346.7804852207</v>
      </c>
      <c r="BB2773">
        <f t="shared" si="1187"/>
        <v>0.5544</v>
      </c>
    </row>
    <row r="2774" spans="1:54">
      <c r="A2774" s="2">
        <v>2773</v>
      </c>
      <c r="B2774">
        <v>11</v>
      </c>
      <c r="C2774" s="3">
        <v>34396.686866774005</v>
      </c>
      <c r="D2774" s="3">
        <v>438599.48259740608</v>
      </c>
      <c r="E2774" s="3">
        <v>190101.95734407235</v>
      </c>
      <c r="F2774" s="3">
        <v>1653550.7830204058</v>
      </c>
      <c r="G2774" s="3">
        <v>47570.853023845433</v>
      </c>
      <c r="H2774" s="3">
        <v>138231.13702907602</v>
      </c>
      <c r="I2774" s="3">
        <v>57599.70124082594</v>
      </c>
      <c r="J2774" s="3">
        <v>93239.4272480113</v>
      </c>
      <c r="K2774" s="3">
        <v>3004898.7808787199</v>
      </c>
      <c r="L2774" s="3">
        <v>34950.338293911453</v>
      </c>
      <c r="M2774" s="3">
        <v>49907.299030126604</v>
      </c>
      <c r="N2774" s="3">
        <v>0</v>
      </c>
      <c r="O2774" s="3">
        <v>0</v>
      </c>
      <c r="P2774" s="3">
        <v>0</v>
      </c>
      <c r="Q2774" s="3">
        <v>0</v>
      </c>
      <c r="R2774" s="3">
        <v>0</v>
      </c>
      <c r="S2774" s="3">
        <v>0</v>
      </c>
      <c r="T2774" s="3">
        <v>0</v>
      </c>
      <c r="U2774" s="3">
        <v>0</v>
      </c>
      <c r="V2774" s="3">
        <v>0</v>
      </c>
      <c r="W2774" s="3">
        <v>0</v>
      </c>
      <c r="X2774" s="3">
        <v>0</v>
      </c>
      <c r="Y2774" s="3">
        <v>0</v>
      </c>
      <c r="AA2774" s="3">
        <f t="shared" si="1184"/>
        <v>34396.686866774005</v>
      </c>
      <c r="AB2774" s="3">
        <f t="shared" si="1161"/>
        <v>438599.48259740608</v>
      </c>
      <c r="AC2774" s="3">
        <f t="shared" si="1162"/>
        <v>190101.95734407235</v>
      </c>
      <c r="AD2774" s="3">
        <f t="shared" si="1163"/>
        <v>1653550.7830204058</v>
      </c>
      <c r="AE2774" s="3">
        <f t="shared" si="1164"/>
        <v>47570.853023845433</v>
      </c>
      <c r="AF2774" s="3">
        <f t="shared" si="1165"/>
        <v>138231.13702907602</v>
      </c>
      <c r="AG2774" s="3">
        <f t="shared" si="1166"/>
        <v>57599.70124082594</v>
      </c>
      <c r="AH2774" s="3">
        <f t="shared" si="1167"/>
        <v>93239.4272480113</v>
      </c>
      <c r="AI2774" s="3">
        <f t="shared" si="1168"/>
        <v>3004898.7808787199</v>
      </c>
      <c r="AJ2774" s="3">
        <f t="shared" si="1169"/>
        <v>34950.338293911453</v>
      </c>
      <c r="AK2774" s="3">
        <f t="shared" si="1170"/>
        <v>49907.299030126604</v>
      </c>
      <c r="AL2774" s="3">
        <f t="shared" si="1171"/>
        <v>0</v>
      </c>
      <c r="AM2774" s="3">
        <f t="shared" si="1172"/>
        <v>0</v>
      </c>
      <c r="AN2774" s="3">
        <f t="shared" si="1173"/>
        <v>0</v>
      </c>
      <c r="AO2774" s="3">
        <f t="shared" si="1174"/>
        <v>0</v>
      </c>
      <c r="AP2774" s="3">
        <f t="shared" si="1175"/>
        <v>0</v>
      </c>
      <c r="AQ2774" s="3">
        <f t="shared" si="1176"/>
        <v>0</v>
      </c>
      <c r="AR2774" s="3">
        <f t="shared" si="1177"/>
        <v>0</v>
      </c>
      <c r="AS2774" s="3">
        <f t="shared" si="1178"/>
        <v>0</v>
      </c>
      <c r="AT2774" s="3">
        <f t="shared" si="1179"/>
        <v>0</v>
      </c>
      <c r="AU2774" s="3">
        <f t="shared" si="1180"/>
        <v>0</v>
      </c>
      <c r="AV2774" s="3">
        <f t="shared" si="1181"/>
        <v>0</v>
      </c>
      <c r="AW2774" s="3">
        <f t="shared" si="1182"/>
        <v>0</v>
      </c>
      <c r="AX2774" s="3">
        <f t="shared" si="1185"/>
        <v>5743046.4465731755</v>
      </c>
      <c r="AY2774" s="3">
        <f t="shared" si="1186"/>
        <v>11</v>
      </c>
      <c r="AZ2774" s="3">
        <f t="shared" si="1183"/>
        <v>0</v>
      </c>
      <c r="BA2774" s="3">
        <v>4017296.3053717325</v>
      </c>
      <c r="BB2774">
        <f t="shared" si="1187"/>
        <v>0.55459999999999998</v>
      </c>
    </row>
    <row r="2775" spans="1:54">
      <c r="A2775" s="2">
        <v>2774</v>
      </c>
      <c r="B2775">
        <v>11</v>
      </c>
      <c r="C2775" s="3">
        <v>5287.6845947882739</v>
      </c>
      <c r="D2775" s="3">
        <v>86956.199343890185</v>
      </c>
      <c r="E2775" s="3">
        <v>15101.258429829511</v>
      </c>
      <c r="F2775" s="3">
        <v>14252.11683491137</v>
      </c>
      <c r="G2775" s="3">
        <v>129449.84313995292</v>
      </c>
      <c r="H2775" s="3">
        <v>42748.18050663139</v>
      </c>
      <c r="I2775" s="3">
        <v>85016.400471806774</v>
      </c>
      <c r="J2775" s="3">
        <v>493843.76378839929</v>
      </c>
      <c r="K2775" s="3">
        <v>238353.93224621279</v>
      </c>
      <c r="L2775" s="3">
        <v>80458.799387208084</v>
      </c>
      <c r="M2775" s="3">
        <v>277756.14335270389</v>
      </c>
      <c r="N2775" s="3">
        <v>0</v>
      </c>
      <c r="O2775" s="3">
        <v>0</v>
      </c>
      <c r="P2775" s="3">
        <v>0</v>
      </c>
      <c r="Q2775" s="3">
        <v>0</v>
      </c>
      <c r="R2775" s="3">
        <v>0</v>
      </c>
      <c r="S2775" s="3">
        <v>0</v>
      </c>
      <c r="T2775" s="3">
        <v>0</v>
      </c>
      <c r="U2775" s="3">
        <v>0</v>
      </c>
      <c r="V2775" s="3">
        <v>0</v>
      </c>
      <c r="W2775" s="3">
        <v>0</v>
      </c>
      <c r="X2775" s="3">
        <v>0</v>
      </c>
      <c r="Y2775" s="3">
        <v>0</v>
      </c>
      <c r="AA2775" s="3">
        <f t="shared" si="1184"/>
        <v>5287.6845947882739</v>
      </c>
      <c r="AB2775" s="3">
        <f t="shared" si="1161"/>
        <v>86956.199343890185</v>
      </c>
      <c r="AC2775" s="3">
        <f t="shared" si="1162"/>
        <v>15101.258429829511</v>
      </c>
      <c r="AD2775" s="3">
        <f t="shared" si="1163"/>
        <v>14252.11683491137</v>
      </c>
      <c r="AE2775" s="3">
        <f t="shared" si="1164"/>
        <v>129449.84313995292</v>
      </c>
      <c r="AF2775" s="3">
        <f t="shared" si="1165"/>
        <v>42748.18050663139</v>
      </c>
      <c r="AG2775" s="3">
        <f t="shared" si="1166"/>
        <v>85016.400471806774</v>
      </c>
      <c r="AH2775" s="3">
        <f t="shared" si="1167"/>
        <v>493843.76378839929</v>
      </c>
      <c r="AI2775" s="3">
        <f t="shared" si="1168"/>
        <v>238353.93224621279</v>
      </c>
      <c r="AJ2775" s="3">
        <f t="shared" si="1169"/>
        <v>80458.799387208084</v>
      </c>
      <c r="AK2775" s="3">
        <f t="shared" si="1170"/>
        <v>277756.14335270389</v>
      </c>
      <c r="AL2775" s="3">
        <f t="shared" si="1171"/>
        <v>0</v>
      </c>
      <c r="AM2775" s="3">
        <f t="shared" si="1172"/>
        <v>0</v>
      </c>
      <c r="AN2775" s="3">
        <f t="shared" si="1173"/>
        <v>0</v>
      </c>
      <c r="AO2775" s="3">
        <f t="shared" si="1174"/>
        <v>0</v>
      </c>
      <c r="AP2775" s="3">
        <f t="shared" si="1175"/>
        <v>0</v>
      </c>
      <c r="AQ2775" s="3">
        <f t="shared" si="1176"/>
        <v>0</v>
      </c>
      <c r="AR2775" s="3">
        <f t="shared" si="1177"/>
        <v>0</v>
      </c>
      <c r="AS2775" s="3">
        <f t="shared" si="1178"/>
        <v>0</v>
      </c>
      <c r="AT2775" s="3">
        <f t="shared" si="1179"/>
        <v>0</v>
      </c>
      <c r="AU2775" s="3">
        <f t="shared" si="1180"/>
        <v>0</v>
      </c>
      <c r="AV2775" s="3">
        <f t="shared" si="1181"/>
        <v>0</v>
      </c>
      <c r="AW2775" s="3">
        <f t="shared" si="1182"/>
        <v>0</v>
      </c>
      <c r="AX2775" s="3">
        <f t="shared" si="1185"/>
        <v>1469224.3220963345</v>
      </c>
      <c r="AY2775" s="3">
        <f t="shared" si="1186"/>
        <v>11</v>
      </c>
      <c r="AZ2775" s="3">
        <f t="shared" si="1183"/>
        <v>0</v>
      </c>
      <c r="BA2775" s="3">
        <v>4025742.2665421539</v>
      </c>
      <c r="BB2775">
        <f t="shared" si="1187"/>
        <v>0.55479999999999996</v>
      </c>
    </row>
    <row r="2776" spans="1:54">
      <c r="A2776" s="2">
        <v>2775</v>
      </c>
      <c r="B2776">
        <v>16</v>
      </c>
      <c r="C2776" s="3">
        <v>216051.80919805355</v>
      </c>
      <c r="D2776" s="3">
        <v>240493.51410806508</v>
      </c>
      <c r="E2776" s="3">
        <v>81873.606688360218</v>
      </c>
      <c r="F2776" s="3">
        <v>67666.803256373838</v>
      </c>
      <c r="G2776" s="3">
        <v>141283.09009362134</v>
      </c>
      <c r="H2776" s="3">
        <v>23281.763797357115</v>
      </c>
      <c r="I2776" s="3">
        <v>119765.06517884084</v>
      </c>
      <c r="J2776" s="3">
        <v>393239.94965489802</v>
      </c>
      <c r="K2776" s="3">
        <v>45672.846302367048</v>
      </c>
      <c r="L2776" s="3">
        <v>78327.233118942226</v>
      </c>
      <c r="M2776" s="3">
        <v>632071.22239823896</v>
      </c>
      <c r="N2776" s="3">
        <v>108969.02167759961</v>
      </c>
      <c r="O2776" s="3">
        <v>535515.39338042703</v>
      </c>
      <c r="P2776" s="3">
        <v>9008.7478296130303</v>
      </c>
      <c r="Q2776" s="3">
        <v>40162.856495539258</v>
      </c>
      <c r="R2776" s="3">
        <v>123523.87263696887</v>
      </c>
      <c r="S2776" s="3">
        <v>0</v>
      </c>
      <c r="T2776" s="3">
        <v>0</v>
      </c>
      <c r="U2776" s="3">
        <v>0</v>
      </c>
      <c r="V2776" s="3">
        <v>0</v>
      </c>
      <c r="W2776" s="3">
        <v>0</v>
      </c>
      <c r="X2776" s="3">
        <v>0</v>
      </c>
      <c r="Y2776" s="3">
        <v>0</v>
      </c>
      <c r="AA2776" s="3">
        <f t="shared" si="1184"/>
        <v>216051.80919805355</v>
      </c>
      <c r="AB2776" s="3">
        <f t="shared" si="1161"/>
        <v>240493.51410806508</v>
      </c>
      <c r="AC2776" s="3">
        <f t="shared" si="1162"/>
        <v>81873.606688360218</v>
      </c>
      <c r="AD2776" s="3">
        <f t="shared" si="1163"/>
        <v>67666.803256373838</v>
      </c>
      <c r="AE2776" s="3">
        <f t="shared" si="1164"/>
        <v>141283.09009362134</v>
      </c>
      <c r="AF2776" s="3">
        <f t="shared" si="1165"/>
        <v>23281.763797357115</v>
      </c>
      <c r="AG2776" s="3">
        <f t="shared" si="1166"/>
        <v>119765.06517884084</v>
      </c>
      <c r="AH2776" s="3">
        <f t="shared" si="1167"/>
        <v>393239.94965489802</v>
      </c>
      <c r="AI2776" s="3">
        <f t="shared" si="1168"/>
        <v>45672.846302367048</v>
      </c>
      <c r="AJ2776" s="3">
        <f t="shared" si="1169"/>
        <v>78327.233118942226</v>
      </c>
      <c r="AK2776" s="3">
        <f t="shared" si="1170"/>
        <v>632071.22239823896</v>
      </c>
      <c r="AL2776" s="3">
        <f t="shared" si="1171"/>
        <v>108969.02167759961</v>
      </c>
      <c r="AM2776" s="3">
        <f t="shared" si="1172"/>
        <v>535515.39338042703</v>
      </c>
      <c r="AN2776" s="3">
        <f t="shared" si="1173"/>
        <v>9008.7478296130303</v>
      </c>
      <c r="AO2776" s="3">
        <f t="shared" si="1174"/>
        <v>40162.856495539258</v>
      </c>
      <c r="AP2776" s="3">
        <f t="shared" si="1175"/>
        <v>123523.87263696887</v>
      </c>
      <c r="AQ2776" s="3">
        <f t="shared" si="1176"/>
        <v>0</v>
      </c>
      <c r="AR2776" s="3">
        <f t="shared" si="1177"/>
        <v>0</v>
      </c>
      <c r="AS2776" s="3">
        <f t="shared" si="1178"/>
        <v>0</v>
      </c>
      <c r="AT2776" s="3">
        <f t="shared" si="1179"/>
        <v>0</v>
      </c>
      <c r="AU2776" s="3">
        <f t="shared" si="1180"/>
        <v>0</v>
      </c>
      <c r="AV2776" s="3">
        <f t="shared" si="1181"/>
        <v>0</v>
      </c>
      <c r="AW2776" s="3">
        <f t="shared" si="1182"/>
        <v>0</v>
      </c>
      <c r="AX2776" s="3">
        <f t="shared" si="1185"/>
        <v>2856906.7958152653</v>
      </c>
      <c r="AY2776" s="3">
        <f t="shared" si="1186"/>
        <v>16</v>
      </c>
      <c r="AZ2776" s="3">
        <f t="shared" si="1183"/>
        <v>0</v>
      </c>
      <c r="BA2776" s="3">
        <v>4026133.4808173999</v>
      </c>
      <c r="BB2776">
        <f t="shared" si="1187"/>
        <v>0.55500000000000005</v>
      </c>
    </row>
    <row r="2777" spans="1:54">
      <c r="A2777" s="2">
        <v>2776</v>
      </c>
      <c r="B2777">
        <v>11</v>
      </c>
      <c r="C2777" s="3">
        <v>252567.25733531805</v>
      </c>
      <c r="D2777" s="3">
        <v>1122536.3798412834</v>
      </c>
      <c r="E2777" s="3">
        <v>159614.88597890412</v>
      </c>
      <c r="F2777" s="3">
        <v>26783.251651221744</v>
      </c>
      <c r="G2777" s="3">
        <v>932435.22426450881</v>
      </c>
      <c r="H2777" s="3">
        <v>58362.296229573185</v>
      </c>
      <c r="I2777" s="3">
        <v>4587774.6019833656</v>
      </c>
      <c r="J2777" s="3">
        <v>93305.765825243274</v>
      </c>
      <c r="K2777" s="3">
        <v>456890.69294942403</v>
      </c>
      <c r="L2777" s="3">
        <v>162536.1562055418</v>
      </c>
      <c r="M2777" s="3">
        <v>38077.954367706283</v>
      </c>
      <c r="N2777" s="3">
        <v>0</v>
      </c>
      <c r="O2777" s="3">
        <v>0</v>
      </c>
      <c r="P2777" s="3">
        <v>0</v>
      </c>
      <c r="Q2777" s="3">
        <v>0</v>
      </c>
      <c r="R2777" s="3">
        <v>0</v>
      </c>
      <c r="S2777" s="3">
        <v>0</v>
      </c>
      <c r="T2777" s="3">
        <v>0</v>
      </c>
      <c r="U2777" s="3">
        <v>0</v>
      </c>
      <c r="V2777" s="3">
        <v>0</v>
      </c>
      <c r="W2777" s="3">
        <v>0</v>
      </c>
      <c r="X2777" s="3">
        <v>0</v>
      </c>
      <c r="Y2777" s="3">
        <v>0</v>
      </c>
      <c r="AA2777" s="3">
        <f t="shared" si="1184"/>
        <v>252567.25733531805</v>
      </c>
      <c r="AB2777" s="3">
        <f t="shared" si="1161"/>
        <v>1122536.3798412834</v>
      </c>
      <c r="AC2777" s="3">
        <f t="shared" si="1162"/>
        <v>159614.88597890412</v>
      </c>
      <c r="AD2777" s="3">
        <f t="shared" si="1163"/>
        <v>26783.251651221744</v>
      </c>
      <c r="AE2777" s="3">
        <f t="shared" si="1164"/>
        <v>932435.22426450881</v>
      </c>
      <c r="AF2777" s="3">
        <f t="shared" si="1165"/>
        <v>58362.296229573185</v>
      </c>
      <c r="AG2777" s="3">
        <f t="shared" si="1166"/>
        <v>4587774.6019833656</v>
      </c>
      <c r="AH2777" s="3">
        <f t="shared" si="1167"/>
        <v>93305.765825243274</v>
      </c>
      <c r="AI2777" s="3">
        <f t="shared" si="1168"/>
        <v>456890.69294942403</v>
      </c>
      <c r="AJ2777" s="3">
        <f t="shared" si="1169"/>
        <v>162536.1562055418</v>
      </c>
      <c r="AK2777" s="3">
        <f t="shared" si="1170"/>
        <v>38077.954367706283</v>
      </c>
      <c r="AL2777" s="3">
        <f t="shared" si="1171"/>
        <v>0</v>
      </c>
      <c r="AM2777" s="3">
        <f t="shared" si="1172"/>
        <v>0</v>
      </c>
      <c r="AN2777" s="3">
        <f t="shared" si="1173"/>
        <v>0</v>
      </c>
      <c r="AO2777" s="3">
        <f t="shared" si="1174"/>
        <v>0</v>
      </c>
      <c r="AP2777" s="3">
        <f t="shared" si="1175"/>
        <v>0</v>
      </c>
      <c r="AQ2777" s="3">
        <f t="shared" si="1176"/>
        <v>0</v>
      </c>
      <c r="AR2777" s="3">
        <f t="shared" si="1177"/>
        <v>0</v>
      </c>
      <c r="AS2777" s="3">
        <f t="shared" si="1178"/>
        <v>0</v>
      </c>
      <c r="AT2777" s="3">
        <f t="shared" si="1179"/>
        <v>0</v>
      </c>
      <c r="AU2777" s="3">
        <f t="shared" si="1180"/>
        <v>0</v>
      </c>
      <c r="AV2777" s="3">
        <f t="shared" si="1181"/>
        <v>0</v>
      </c>
      <c r="AW2777" s="3">
        <f t="shared" si="1182"/>
        <v>0</v>
      </c>
      <c r="AX2777" s="3">
        <f t="shared" si="1185"/>
        <v>7890884.4666320896</v>
      </c>
      <c r="AY2777" s="3">
        <f t="shared" si="1186"/>
        <v>11</v>
      </c>
      <c r="AZ2777" s="3">
        <f t="shared" si="1183"/>
        <v>0</v>
      </c>
      <c r="BA2777" s="3">
        <v>4026290.4134938261</v>
      </c>
      <c r="BB2777">
        <f t="shared" si="1187"/>
        <v>0.55520000000000003</v>
      </c>
    </row>
    <row r="2778" spans="1:54">
      <c r="A2778" s="2">
        <v>2777</v>
      </c>
      <c r="B2778">
        <v>16</v>
      </c>
      <c r="C2778" s="3">
        <v>296169.70781137841</v>
      </c>
      <c r="D2778" s="3">
        <v>856208.08157851279</v>
      </c>
      <c r="E2778" s="3">
        <v>448909.48483477335</v>
      </c>
      <c r="F2778" s="3">
        <v>2392158.8759767571</v>
      </c>
      <c r="G2778" s="3">
        <v>5898.4185083660877</v>
      </c>
      <c r="H2778" s="3">
        <v>143495.37110759597</v>
      </c>
      <c r="I2778" s="3">
        <v>818122.09114669578</v>
      </c>
      <c r="J2778" s="3">
        <v>89378.52953222557</v>
      </c>
      <c r="K2778" s="3">
        <v>382642.82776374981</v>
      </c>
      <c r="L2778" s="3">
        <v>142170.63160834389</v>
      </c>
      <c r="M2778" s="3">
        <v>322123.15762526746</v>
      </c>
      <c r="N2778" s="3">
        <v>133822.89407005504</v>
      </c>
      <c r="O2778" s="3">
        <v>77731.465784736312</v>
      </c>
      <c r="P2778" s="3">
        <v>14303.410472983536</v>
      </c>
      <c r="Q2778" s="3">
        <v>4098408.3804163705</v>
      </c>
      <c r="R2778" s="3">
        <v>571751.21268698922</v>
      </c>
      <c r="S2778" s="3">
        <v>0</v>
      </c>
      <c r="T2778" s="3">
        <v>0</v>
      </c>
      <c r="U2778" s="3">
        <v>0</v>
      </c>
      <c r="V2778" s="3">
        <v>0</v>
      </c>
      <c r="W2778" s="3">
        <v>0</v>
      </c>
      <c r="X2778" s="3">
        <v>0</v>
      </c>
      <c r="Y2778" s="3">
        <v>0</v>
      </c>
      <c r="AA2778" s="3">
        <f t="shared" si="1184"/>
        <v>296169.70781137841</v>
      </c>
      <c r="AB2778" s="3">
        <f t="shared" si="1161"/>
        <v>856208.08157851279</v>
      </c>
      <c r="AC2778" s="3">
        <f t="shared" si="1162"/>
        <v>448909.48483477335</v>
      </c>
      <c r="AD2778" s="3">
        <f t="shared" si="1163"/>
        <v>2392158.8759767571</v>
      </c>
      <c r="AE2778" s="3">
        <f t="shared" si="1164"/>
        <v>5898.4185083660877</v>
      </c>
      <c r="AF2778" s="3">
        <f t="shared" si="1165"/>
        <v>143495.37110759597</v>
      </c>
      <c r="AG2778" s="3">
        <f t="shared" si="1166"/>
        <v>818122.09114669578</v>
      </c>
      <c r="AH2778" s="3">
        <f t="shared" si="1167"/>
        <v>89378.52953222557</v>
      </c>
      <c r="AI2778" s="3">
        <f t="shared" si="1168"/>
        <v>382642.82776374981</v>
      </c>
      <c r="AJ2778" s="3">
        <f t="shared" si="1169"/>
        <v>142170.63160834389</v>
      </c>
      <c r="AK2778" s="3">
        <f t="shared" si="1170"/>
        <v>322123.15762526746</v>
      </c>
      <c r="AL2778" s="3">
        <f t="shared" si="1171"/>
        <v>133822.89407005504</v>
      </c>
      <c r="AM2778" s="3">
        <f t="shared" si="1172"/>
        <v>77731.465784736312</v>
      </c>
      <c r="AN2778" s="3">
        <f t="shared" si="1173"/>
        <v>14303.410472983536</v>
      </c>
      <c r="AO2778" s="3">
        <f t="shared" si="1174"/>
        <v>4098408.3804163705</v>
      </c>
      <c r="AP2778" s="3">
        <f t="shared" si="1175"/>
        <v>571751.21268698922</v>
      </c>
      <c r="AQ2778" s="3">
        <f t="shared" si="1176"/>
        <v>0</v>
      </c>
      <c r="AR2778" s="3">
        <f t="shared" si="1177"/>
        <v>0</v>
      </c>
      <c r="AS2778" s="3">
        <f t="shared" si="1178"/>
        <v>0</v>
      </c>
      <c r="AT2778" s="3">
        <f t="shared" si="1179"/>
        <v>0</v>
      </c>
      <c r="AU2778" s="3">
        <f t="shared" si="1180"/>
        <v>0</v>
      </c>
      <c r="AV2778" s="3">
        <f t="shared" si="1181"/>
        <v>0</v>
      </c>
      <c r="AW2778" s="3">
        <f t="shared" si="1182"/>
        <v>0</v>
      </c>
      <c r="AX2778" s="3">
        <f t="shared" si="1185"/>
        <v>10793294.540924801</v>
      </c>
      <c r="AY2778" s="3">
        <f t="shared" si="1186"/>
        <v>16</v>
      </c>
      <c r="AZ2778" s="3">
        <f t="shared" si="1183"/>
        <v>0</v>
      </c>
      <c r="BA2778" s="3">
        <v>4028686.2494744309</v>
      </c>
      <c r="BB2778">
        <f t="shared" si="1187"/>
        <v>0.5554</v>
      </c>
    </row>
    <row r="2779" spans="1:54">
      <c r="A2779" s="2">
        <v>2778</v>
      </c>
      <c r="B2779">
        <v>14</v>
      </c>
      <c r="C2779" s="3">
        <v>210344.22583786305</v>
      </c>
      <c r="D2779" s="3">
        <v>9263.00516286321</v>
      </c>
      <c r="E2779" s="3">
        <v>16326.840465290357</v>
      </c>
      <c r="F2779" s="3">
        <v>105713.00361832442</v>
      </c>
      <c r="G2779" s="3">
        <v>25073.38823473814</v>
      </c>
      <c r="H2779" s="3">
        <v>27843.700878896991</v>
      </c>
      <c r="I2779" s="3">
        <v>280342.49315490347</v>
      </c>
      <c r="J2779" s="3">
        <v>6971.7202812491469</v>
      </c>
      <c r="K2779" s="3">
        <v>176113.08487757086</v>
      </c>
      <c r="L2779" s="3">
        <v>27769.084390022246</v>
      </c>
      <c r="M2779" s="3">
        <v>50273.228335076208</v>
      </c>
      <c r="N2779" s="3">
        <v>11490.347068639638</v>
      </c>
      <c r="O2779" s="3">
        <v>45234.861676599096</v>
      </c>
      <c r="P2779" s="3">
        <v>63171.861802552936</v>
      </c>
      <c r="Q2779" s="3">
        <v>0</v>
      </c>
      <c r="R2779" s="3">
        <v>0</v>
      </c>
      <c r="S2779" s="3">
        <v>0</v>
      </c>
      <c r="T2779" s="3">
        <v>0</v>
      </c>
      <c r="U2779" s="3">
        <v>0</v>
      </c>
      <c r="V2779" s="3">
        <v>0</v>
      </c>
      <c r="W2779" s="3">
        <v>0</v>
      </c>
      <c r="X2779" s="3">
        <v>0</v>
      </c>
      <c r="Y2779" s="3">
        <v>0</v>
      </c>
      <c r="AA2779" s="3">
        <f t="shared" si="1184"/>
        <v>210344.22583786305</v>
      </c>
      <c r="AB2779" s="3">
        <f t="shared" si="1161"/>
        <v>9263.00516286321</v>
      </c>
      <c r="AC2779" s="3">
        <f t="shared" si="1162"/>
        <v>16326.840465290357</v>
      </c>
      <c r="AD2779" s="3">
        <f t="shared" si="1163"/>
        <v>105713.00361832442</v>
      </c>
      <c r="AE2779" s="3">
        <f t="shared" si="1164"/>
        <v>25073.38823473814</v>
      </c>
      <c r="AF2779" s="3">
        <f t="shared" si="1165"/>
        <v>27843.700878896991</v>
      </c>
      <c r="AG2779" s="3">
        <f t="shared" si="1166"/>
        <v>280342.49315490347</v>
      </c>
      <c r="AH2779" s="3">
        <f t="shared" si="1167"/>
        <v>6971.7202812491469</v>
      </c>
      <c r="AI2779" s="3">
        <f t="shared" si="1168"/>
        <v>176113.08487757086</v>
      </c>
      <c r="AJ2779" s="3">
        <f t="shared" si="1169"/>
        <v>27769.084390022246</v>
      </c>
      <c r="AK2779" s="3">
        <f t="shared" si="1170"/>
        <v>50273.228335076208</v>
      </c>
      <c r="AL2779" s="3">
        <f t="shared" si="1171"/>
        <v>11490.347068639638</v>
      </c>
      <c r="AM2779" s="3">
        <f t="shared" si="1172"/>
        <v>45234.861676599096</v>
      </c>
      <c r="AN2779" s="3">
        <f t="shared" si="1173"/>
        <v>63171.861802552936</v>
      </c>
      <c r="AO2779" s="3">
        <f t="shared" si="1174"/>
        <v>0</v>
      </c>
      <c r="AP2779" s="3">
        <f t="shared" si="1175"/>
        <v>0</v>
      </c>
      <c r="AQ2779" s="3">
        <f t="shared" si="1176"/>
        <v>0</v>
      </c>
      <c r="AR2779" s="3">
        <f t="shared" si="1177"/>
        <v>0</v>
      </c>
      <c r="AS2779" s="3">
        <f t="shared" si="1178"/>
        <v>0</v>
      </c>
      <c r="AT2779" s="3">
        <f t="shared" si="1179"/>
        <v>0</v>
      </c>
      <c r="AU2779" s="3">
        <f t="shared" si="1180"/>
        <v>0</v>
      </c>
      <c r="AV2779" s="3">
        <f t="shared" si="1181"/>
        <v>0</v>
      </c>
      <c r="AW2779" s="3">
        <f t="shared" si="1182"/>
        <v>0</v>
      </c>
      <c r="AX2779" s="3">
        <f t="shared" si="1185"/>
        <v>1055930.8457845896</v>
      </c>
      <c r="AY2779" s="3">
        <f t="shared" si="1186"/>
        <v>14</v>
      </c>
      <c r="AZ2779" s="3">
        <f t="shared" si="1183"/>
        <v>0</v>
      </c>
      <c r="BA2779" s="3">
        <v>4031123.4704893972</v>
      </c>
      <c r="BB2779">
        <f t="shared" si="1187"/>
        <v>0.55559999999999998</v>
      </c>
    </row>
    <row r="2780" spans="1:54">
      <c r="A2780" s="2">
        <v>2779</v>
      </c>
      <c r="B2780">
        <v>11</v>
      </c>
      <c r="C2780" s="3">
        <v>26536.871486168886</v>
      </c>
      <c r="D2780" s="3">
        <v>848773.48600429262</v>
      </c>
      <c r="E2780" s="3">
        <v>54862.342103536277</v>
      </c>
      <c r="F2780" s="3">
        <v>458274.2559320869</v>
      </c>
      <c r="G2780" s="3">
        <v>1987557.8336724613</v>
      </c>
      <c r="H2780" s="3">
        <v>147467.01917867947</v>
      </c>
      <c r="I2780" s="3">
        <v>89875.350021970095</v>
      </c>
      <c r="J2780" s="3">
        <v>75188.39681628671</v>
      </c>
      <c r="K2780" s="3">
        <v>12694.44783518053</v>
      </c>
      <c r="L2780" s="3">
        <v>260845.33902967683</v>
      </c>
      <c r="M2780" s="3">
        <v>626176.71885906928</v>
      </c>
      <c r="N2780" s="3">
        <v>0</v>
      </c>
      <c r="O2780" s="3">
        <v>0</v>
      </c>
      <c r="P2780" s="3">
        <v>0</v>
      </c>
      <c r="Q2780" s="3">
        <v>0</v>
      </c>
      <c r="R2780" s="3">
        <v>0</v>
      </c>
      <c r="S2780" s="3">
        <v>0</v>
      </c>
      <c r="T2780" s="3">
        <v>0</v>
      </c>
      <c r="U2780" s="3">
        <v>0</v>
      </c>
      <c r="V2780" s="3">
        <v>0</v>
      </c>
      <c r="W2780" s="3">
        <v>0</v>
      </c>
      <c r="X2780" s="3">
        <v>0</v>
      </c>
      <c r="Y2780" s="3">
        <v>0</v>
      </c>
      <c r="AA2780" s="3">
        <f t="shared" si="1184"/>
        <v>26536.871486168886</v>
      </c>
      <c r="AB2780" s="3">
        <f t="shared" si="1161"/>
        <v>848773.48600429262</v>
      </c>
      <c r="AC2780" s="3">
        <f t="shared" si="1162"/>
        <v>54862.342103536277</v>
      </c>
      <c r="AD2780" s="3">
        <f t="shared" si="1163"/>
        <v>458274.2559320869</v>
      </c>
      <c r="AE2780" s="3">
        <f t="shared" si="1164"/>
        <v>1987557.8336724613</v>
      </c>
      <c r="AF2780" s="3">
        <f t="shared" si="1165"/>
        <v>147467.01917867947</v>
      </c>
      <c r="AG2780" s="3">
        <f t="shared" si="1166"/>
        <v>89875.350021970095</v>
      </c>
      <c r="AH2780" s="3">
        <f t="shared" si="1167"/>
        <v>75188.39681628671</v>
      </c>
      <c r="AI2780" s="3">
        <f t="shared" si="1168"/>
        <v>12694.44783518053</v>
      </c>
      <c r="AJ2780" s="3">
        <f t="shared" si="1169"/>
        <v>260845.33902967683</v>
      </c>
      <c r="AK2780" s="3">
        <f t="shared" si="1170"/>
        <v>626176.71885906928</v>
      </c>
      <c r="AL2780" s="3">
        <f t="shared" si="1171"/>
        <v>0</v>
      </c>
      <c r="AM2780" s="3">
        <f t="shared" si="1172"/>
        <v>0</v>
      </c>
      <c r="AN2780" s="3">
        <f t="shared" si="1173"/>
        <v>0</v>
      </c>
      <c r="AO2780" s="3">
        <f t="shared" si="1174"/>
        <v>0</v>
      </c>
      <c r="AP2780" s="3">
        <f t="shared" si="1175"/>
        <v>0</v>
      </c>
      <c r="AQ2780" s="3">
        <f t="shared" si="1176"/>
        <v>0</v>
      </c>
      <c r="AR2780" s="3">
        <f t="shared" si="1177"/>
        <v>0</v>
      </c>
      <c r="AS2780" s="3">
        <f t="shared" si="1178"/>
        <v>0</v>
      </c>
      <c r="AT2780" s="3">
        <f t="shared" si="1179"/>
        <v>0</v>
      </c>
      <c r="AU2780" s="3">
        <f t="shared" si="1180"/>
        <v>0</v>
      </c>
      <c r="AV2780" s="3">
        <f t="shared" si="1181"/>
        <v>0</v>
      </c>
      <c r="AW2780" s="3">
        <f t="shared" si="1182"/>
        <v>0</v>
      </c>
      <c r="AX2780" s="3">
        <f t="shared" si="1185"/>
        <v>4588252.0609394088</v>
      </c>
      <c r="AY2780" s="3">
        <f t="shared" si="1186"/>
        <v>11</v>
      </c>
      <c r="AZ2780" s="3">
        <f t="shared" si="1183"/>
        <v>0</v>
      </c>
      <c r="BA2780" s="3">
        <v>4042825.9412896312</v>
      </c>
      <c r="BB2780">
        <f t="shared" si="1187"/>
        <v>0.55579999999999996</v>
      </c>
    </row>
    <row r="2781" spans="1:54">
      <c r="A2781" s="2">
        <v>2780</v>
      </c>
      <c r="B2781">
        <v>12</v>
      </c>
      <c r="C2781" s="3">
        <v>21049.910980780955</v>
      </c>
      <c r="D2781" s="3">
        <v>236768.90376265391</v>
      </c>
      <c r="E2781" s="3">
        <v>6962.5618788629736</v>
      </c>
      <c r="F2781" s="3">
        <v>787869.52201293188</v>
      </c>
      <c r="G2781" s="3">
        <v>121441.85817109393</v>
      </c>
      <c r="H2781" s="3">
        <v>729637.63927320077</v>
      </c>
      <c r="I2781" s="3">
        <v>312547.04323508986</v>
      </c>
      <c r="J2781" s="3">
        <v>87084.178121124089</v>
      </c>
      <c r="K2781" s="3">
        <v>222953.94167300378</v>
      </c>
      <c r="L2781" s="3">
        <v>1160177.3389380639</v>
      </c>
      <c r="M2781" s="3">
        <v>523292.73278701922</v>
      </c>
      <c r="N2781" s="3">
        <v>32794.304104639588</v>
      </c>
      <c r="O2781" s="3">
        <v>0</v>
      </c>
      <c r="P2781" s="3">
        <v>0</v>
      </c>
      <c r="Q2781" s="3">
        <v>0</v>
      </c>
      <c r="R2781" s="3">
        <v>0</v>
      </c>
      <c r="S2781" s="3">
        <v>0</v>
      </c>
      <c r="T2781" s="3">
        <v>0</v>
      </c>
      <c r="U2781" s="3">
        <v>0</v>
      </c>
      <c r="V2781" s="3">
        <v>0</v>
      </c>
      <c r="W2781" s="3">
        <v>0</v>
      </c>
      <c r="X2781" s="3">
        <v>0</v>
      </c>
      <c r="Y2781" s="3">
        <v>0</v>
      </c>
      <c r="AA2781" s="3">
        <f t="shared" si="1184"/>
        <v>21049.910980780955</v>
      </c>
      <c r="AB2781" s="3">
        <f t="shared" si="1161"/>
        <v>236768.90376265391</v>
      </c>
      <c r="AC2781" s="3">
        <f t="shared" si="1162"/>
        <v>6962.5618788629736</v>
      </c>
      <c r="AD2781" s="3">
        <f t="shared" si="1163"/>
        <v>787869.52201293188</v>
      </c>
      <c r="AE2781" s="3">
        <f t="shared" si="1164"/>
        <v>121441.85817109393</v>
      </c>
      <c r="AF2781" s="3">
        <f t="shared" si="1165"/>
        <v>729637.63927320077</v>
      </c>
      <c r="AG2781" s="3">
        <f t="shared" si="1166"/>
        <v>312547.04323508986</v>
      </c>
      <c r="AH2781" s="3">
        <f t="shared" si="1167"/>
        <v>87084.178121124089</v>
      </c>
      <c r="AI2781" s="3">
        <f t="shared" si="1168"/>
        <v>222953.94167300378</v>
      </c>
      <c r="AJ2781" s="3">
        <f t="shared" si="1169"/>
        <v>1160177.3389380639</v>
      </c>
      <c r="AK2781" s="3">
        <f t="shared" si="1170"/>
        <v>523292.73278701922</v>
      </c>
      <c r="AL2781" s="3">
        <f t="shared" si="1171"/>
        <v>32794.304104639588</v>
      </c>
      <c r="AM2781" s="3">
        <f t="shared" si="1172"/>
        <v>0</v>
      </c>
      <c r="AN2781" s="3">
        <f t="shared" si="1173"/>
        <v>0</v>
      </c>
      <c r="AO2781" s="3">
        <f t="shared" si="1174"/>
        <v>0</v>
      </c>
      <c r="AP2781" s="3">
        <f t="shared" si="1175"/>
        <v>0</v>
      </c>
      <c r="AQ2781" s="3">
        <f t="shared" si="1176"/>
        <v>0</v>
      </c>
      <c r="AR2781" s="3">
        <f t="shared" si="1177"/>
        <v>0</v>
      </c>
      <c r="AS2781" s="3">
        <f t="shared" si="1178"/>
        <v>0</v>
      </c>
      <c r="AT2781" s="3">
        <f t="shared" si="1179"/>
        <v>0</v>
      </c>
      <c r="AU2781" s="3">
        <f t="shared" si="1180"/>
        <v>0</v>
      </c>
      <c r="AV2781" s="3">
        <f t="shared" si="1181"/>
        <v>0</v>
      </c>
      <c r="AW2781" s="3">
        <f t="shared" si="1182"/>
        <v>0</v>
      </c>
      <c r="AX2781" s="3">
        <f t="shared" si="1185"/>
        <v>4242579.9349384643</v>
      </c>
      <c r="AY2781" s="3">
        <f t="shared" si="1186"/>
        <v>12</v>
      </c>
      <c r="AZ2781" s="3">
        <f t="shared" si="1183"/>
        <v>0</v>
      </c>
      <c r="BA2781" s="3">
        <v>4043716.8295738725</v>
      </c>
      <c r="BB2781">
        <f t="shared" si="1187"/>
        <v>0.55600000000000005</v>
      </c>
    </row>
    <row r="2782" spans="1:54">
      <c r="A2782" s="2">
        <v>2781</v>
      </c>
      <c r="B2782">
        <v>15</v>
      </c>
      <c r="C2782" s="3">
        <v>62357.790470878717</v>
      </c>
      <c r="D2782" s="3">
        <v>820647.93918270839</v>
      </c>
      <c r="E2782" s="3">
        <v>338620.23706481839</v>
      </c>
      <c r="F2782" s="3">
        <v>389221.21303256275</v>
      </c>
      <c r="G2782" s="3">
        <v>159639.59341388772</v>
      </c>
      <c r="H2782" s="3">
        <v>20113.81176227265</v>
      </c>
      <c r="I2782" s="3">
        <v>465258.53731298482</v>
      </c>
      <c r="J2782" s="3">
        <v>2167297.0999832214</v>
      </c>
      <c r="K2782" s="3">
        <v>92599.49260997455</v>
      </c>
      <c r="L2782" s="3">
        <v>511827.20908585674</v>
      </c>
      <c r="M2782" s="3">
        <v>48761.830370697004</v>
      </c>
      <c r="N2782" s="3">
        <v>97489.737874043582</v>
      </c>
      <c r="O2782" s="3">
        <v>176397.36409489461</v>
      </c>
      <c r="P2782" s="3">
        <v>25511.233839075783</v>
      </c>
      <c r="Q2782" s="3">
        <v>329489.50132312655</v>
      </c>
      <c r="R2782" s="3">
        <v>0</v>
      </c>
      <c r="S2782" s="3">
        <v>0</v>
      </c>
      <c r="T2782" s="3">
        <v>0</v>
      </c>
      <c r="U2782" s="3">
        <v>0</v>
      </c>
      <c r="V2782" s="3">
        <v>0</v>
      </c>
      <c r="W2782" s="3">
        <v>0</v>
      </c>
      <c r="X2782" s="3">
        <v>0</v>
      </c>
      <c r="Y2782" s="3">
        <v>0</v>
      </c>
      <c r="AA2782" s="3">
        <f t="shared" si="1184"/>
        <v>62357.790470878717</v>
      </c>
      <c r="AB2782" s="3">
        <f t="shared" si="1161"/>
        <v>820647.93918270839</v>
      </c>
      <c r="AC2782" s="3">
        <f t="shared" si="1162"/>
        <v>338620.23706481839</v>
      </c>
      <c r="AD2782" s="3">
        <f t="shared" si="1163"/>
        <v>389221.21303256275</v>
      </c>
      <c r="AE2782" s="3">
        <f t="shared" si="1164"/>
        <v>159639.59341388772</v>
      </c>
      <c r="AF2782" s="3">
        <f t="shared" si="1165"/>
        <v>20113.81176227265</v>
      </c>
      <c r="AG2782" s="3">
        <f t="shared" si="1166"/>
        <v>465258.53731298482</v>
      </c>
      <c r="AH2782" s="3">
        <f t="shared" si="1167"/>
        <v>2167297.0999832214</v>
      </c>
      <c r="AI2782" s="3">
        <f t="shared" si="1168"/>
        <v>92599.49260997455</v>
      </c>
      <c r="AJ2782" s="3">
        <f t="shared" si="1169"/>
        <v>511827.20908585674</v>
      </c>
      <c r="AK2782" s="3">
        <f t="shared" si="1170"/>
        <v>48761.830370697004</v>
      </c>
      <c r="AL2782" s="3">
        <f t="shared" si="1171"/>
        <v>97489.737874043582</v>
      </c>
      <c r="AM2782" s="3">
        <f t="shared" si="1172"/>
        <v>176397.36409489461</v>
      </c>
      <c r="AN2782" s="3">
        <f t="shared" si="1173"/>
        <v>25511.233839075783</v>
      </c>
      <c r="AO2782" s="3">
        <f t="shared" si="1174"/>
        <v>329489.50132312655</v>
      </c>
      <c r="AP2782" s="3">
        <f t="shared" si="1175"/>
        <v>0</v>
      </c>
      <c r="AQ2782" s="3">
        <f t="shared" si="1176"/>
        <v>0</v>
      </c>
      <c r="AR2782" s="3">
        <f t="shared" si="1177"/>
        <v>0</v>
      </c>
      <c r="AS2782" s="3">
        <f t="shared" si="1178"/>
        <v>0</v>
      </c>
      <c r="AT2782" s="3">
        <f t="shared" si="1179"/>
        <v>0</v>
      </c>
      <c r="AU2782" s="3">
        <f t="shared" si="1180"/>
        <v>0</v>
      </c>
      <c r="AV2782" s="3">
        <f t="shared" si="1181"/>
        <v>0</v>
      </c>
      <c r="AW2782" s="3">
        <f t="shared" si="1182"/>
        <v>0</v>
      </c>
      <c r="AX2782" s="3">
        <f t="shared" si="1185"/>
        <v>5705232.5914210035</v>
      </c>
      <c r="AY2782" s="3">
        <f t="shared" si="1186"/>
        <v>15</v>
      </c>
      <c r="AZ2782" s="3">
        <f t="shared" si="1183"/>
        <v>0</v>
      </c>
      <c r="BA2782" s="3">
        <v>4047496.0181872835</v>
      </c>
      <c r="BB2782">
        <f t="shared" si="1187"/>
        <v>0.55620000000000003</v>
      </c>
    </row>
    <row r="2783" spans="1:54">
      <c r="A2783" s="2">
        <v>2782</v>
      </c>
      <c r="B2783">
        <v>14</v>
      </c>
      <c r="C2783" s="3">
        <v>89678.680722061152</v>
      </c>
      <c r="D2783" s="3">
        <v>224780.36729257426</v>
      </c>
      <c r="E2783" s="3">
        <v>45129.236369209313</v>
      </c>
      <c r="F2783" s="3">
        <v>1669577.7816028397</v>
      </c>
      <c r="G2783" s="3">
        <v>39071.204327904743</v>
      </c>
      <c r="H2783" s="3">
        <v>464788.2300343794</v>
      </c>
      <c r="I2783" s="3">
        <v>1459828.508971401</v>
      </c>
      <c r="J2783" s="3">
        <v>162850.40506056551</v>
      </c>
      <c r="K2783" s="3">
        <v>99151.418879243953</v>
      </c>
      <c r="L2783" s="3">
        <v>132074.99333578526</v>
      </c>
      <c r="M2783" s="3">
        <v>872430.6519863609</v>
      </c>
      <c r="N2783" s="3">
        <v>239865.51211291089</v>
      </c>
      <c r="O2783" s="3">
        <v>179923.60438631082</v>
      </c>
      <c r="P2783" s="3">
        <v>3526503.8985547721</v>
      </c>
      <c r="Q2783" s="3">
        <v>0</v>
      </c>
      <c r="R2783" s="3">
        <v>0</v>
      </c>
      <c r="S2783" s="3">
        <v>0</v>
      </c>
      <c r="T2783" s="3">
        <v>0</v>
      </c>
      <c r="U2783" s="3">
        <v>0</v>
      </c>
      <c r="V2783" s="3">
        <v>0</v>
      </c>
      <c r="W2783" s="3">
        <v>0</v>
      </c>
      <c r="X2783" s="3">
        <v>0</v>
      </c>
      <c r="Y2783" s="3">
        <v>0</v>
      </c>
      <c r="AA2783" s="3">
        <f t="shared" si="1184"/>
        <v>89678.680722061152</v>
      </c>
      <c r="AB2783" s="3">
        <f t="shared" si="1161"/>
        <v>224780.36729257426</v>
      </c>
      <c r="AC2783" s="3">
        <f t="shared" si="1162"/>
        <v>45129.236369209313</v>
      </c>
      <c r="AD2783" s="3">
        <f t="shared" si="1163"/>
        <v>1669577.7816028397</v>
      </c>
      <c r="AE2783" s="3">
        <f t="shared" si="1164"/>
        <v>39071.204327904743</v>
      </c>
      <c r="AF2783" s="3">
        <f t="shared" si="1165"/>
        <v>464788.2300343794</v>
      </c>
      <c r="AG2783" s="3">
        <f t="shared" si="1166"/>
        <v>1459828.508971401</v>
      </c>
      <c r="AH2783" s="3">
        <f t="shared" si="1167"/>
        <v>162850.40506056551</v>
      </c>
      <c r="AI2783" s="3">
        <f t="shared" si="1168"/>
        <v>99151.418879243953</v>
      </c>
      <c r="AJ2783" s="3">
        <f t="shared" si="1169"/>
        <v>132074.99333578526</v>
      </c>
      <c r="AK2783" s="3">
        <f t="shared" si="1170"/>
        <v>872430.6519863609</v>
      </c>
      <c r="AL2783" s="3">
        <f t="shared" si="1171"/>
        <v>239865.51211291089</v>
      </c>
      <c r="AM2783" s="3">
        <f t="shared" si="1172"/>
        <v>179923.60438631082</v>
      </c>
      <c r="AN2783" s="3">
        <f t="shared" si="1173"/>
        <v>3526503.8985547721</v>
      </c>
      <c r="AO2783" s="3">
        <f t="shared" si="1174"/>
        <v>0</v>
      </c>
      <c r="AP2783" s="3">
        <f t="shared" si="1175"/>
        <v>0</v>
      </c>
      <c r="AQ2783" s="3">
        <f t="shared" si="1176"/>
        <v>0</v>
      </c>
      <c r="AR2783" s="3">
        <f t="shared" si="1177"/>
        <v>0</v>
      </c>
      <c r="AS2783" s="3">
        <f t="shared" si="1178"/>
        <v>0</v>
      </c>
      <c r="AT2783" s="3">
        <f t="shared" si="1179"/>
        <v>0</v>
      </c>
      <c r="AU2783" s="3">
        <f t="shared" si="1180"/>
        <v>0</v>
      </c>
      <c r="AV2783" s="3">
        <f t="shared" si="1181"/>
        <v>0</v>
      </c>
      <c r="AW2783" s="3">
        <f t="shared" si="1182"/>
        <v>0</v>
      </c>
      <c r="AX2783" s="3">
        <f t="shared" si="1185"/>
        <v>9205654.4936363194</v>
      </c>
      <c r="AY2783" s="3">
        <f t="shared" si="1186"/>
        <v>14</v>
      </c>
      <c r="AZ2783" s="3">
        <f t="shared" si="1183"/>
        <v>0</v>
      </c>
      <c r="BA2783" s="3">
        <v>4058572.7888228837</v>
      </c>
      <c r="BB2783">
        <f t="shared" si="1187"/>
        <v>0.55640000000000001</v>
      </c>
    </row>
    <row r="2784" spans="1:54">
      <c r="A2784" s="2">
        <v>2783</v>
      </c>
      <c r="B2784">
        <v>18</v>
      </c>
      <c r="C2784" s="3">
        <v>178266.33405504667</v>
      </c>
      <c r="D2784" s="3">
        <v>236692.10281395118</v>
      </c>
      <c r="E2784" s="3">
        <v>251548.6679598125</v>
      </c>
      <c r="F2784" s="3">
        <v>170776.03348038302</v>
      </c>
      <c r="G2784" s="3">
        <v>1181870.1329182868</v>
      </c>
      <c r="H2784" s="3">
        <v>407601.15452739689</v>
      </c>
      <c r="I2784" s="3">
        <v>416115.58431437524</v>
      </c>
      <c r="J2784" s="3">
        <v>22595.757658963856</v>
      </c>
      <c r="K2784" s="3">
        <v>89881.189358823278</v>
      </c>
      <c r="L2784" s="3">
        <v>3158842.1188293984</v>
      </c>
      <c r="M2784" s="3">
        <v>124175.12099175689</v>
      </c>
      <c r="N2784" s="3">
        <v>104383.67631803518</v>
      </c>
      <c r="O2784" s="3">
        <v>236850.4852970856</v>
      </c>
      <c r="P2784" s="3">
        <v>76737.716690665431</v>
      </c>
      <c r="Q2784" s="3">
        <v>531391.76510961738</v>
      </c>
      <c r="R2784" s="3">
        <v>36326.958745379641</v>
      </c>
      <c r="S2784" s="3">
        <v>201905.73631917176</v>
      </c>
      <c r="T2784" s="3">
        <v>1239878.3137358055</v>
      </c>
      <c r="U2784" s="3">
        <v>0</v>
      </c>
      <c r="V2784" s="3">
        <v>0</v>
      </c>
      <c r="W2784" s="3">
        <v>0</v>
      </c>
      <c r="X2784" s="3">
        <v>0</v>
      </c>
      <c r="Y2784" s="3">
        <v>0</v>
      </c>
      <c r="AA2784" s="3">
        <f t="shared" si="1184"/>
        <v>178266.33405504667</v>
      </c>
      <c r="AB2784" s="3">
        <f t="shared" si="1161"/>
        <v>236692.10281395118</v>
      </c>
      <c r="AC2784" s="3">
        <f t="shared" si="1162"/>
        <v>251548.6679598125</v>
      </c>
      <c r="AD2784" s="3">
        <f t="shared" si="1163"/>
        <v>170776.03348038302</v>
      </c>
      <c r="AE2784" s="3">
        <f t="shared" si="1164"/>
        <v>1181870.1329182868</v>
      </c>
      <c r="AF2784" s="3">
        <f t="shared" si="1165"/>
        <v>407601.15452739689</v>
      </c>
      <c r="AG2784" s="3">
        <f t="shared" si="1166"/>
        <v>416115.58431437524</v>
      </c>
      <c r="AH2784" s="3">
        <f t="shared" si="1167"/>
        <v>22595.757658963856</v>
      </c>
      <c r="AI2784" s="3">
        <f t="shared" si="1168"/>
        <v>89881.189358823278</v>
      </c>
      <c r="AJ2784" s="3">
        <f t="shared" si="1169"/>
        <v>3158842.1188293984</v>
      </c>
      <c r="AK2784" s="3">
        <f t="shared" si="1170"/>
        <v>124175.12099175689</v>
      </c>
      <c r="AL2784" s="3">
        <f t="shared" si="1171"/>
        <v>104383.67631803518</v>
      </c>
      <c r="AM2784" s="3">
        <f t="shared" si="1172"/>
        <v>236850.4852970856</v>
      </c>
      <c r="AN2784" s="3">
        <f t="shared" si="1173"/>
        <v>76737.716690665431</v>
      </c>
      <c r="AO2784" s="3">
        <f t="shared" si="1174"/>
        <v>531391.76510961738</v>
      </c>
      <c r="AP2784" s="3">
        <f t="shared" si="1175"/>
        <v>36326.958745379641</v>
      </c>
      <c r="AQ2784" s="3">
        <f t="shared" si="1176"/>
        <v>201905.73631917176</v>
      </c>
      <c r="AR2784" s="3">
        <f t="shared" si="1177"/>
        <v>1239878.3137358055</v>
      </c>
      <c r="AS2784" s="3">
        <f t="shared" si="1178"/>
        <v>0</v>
      </c>
      <c r="AT2784" s="3">
        <f t="shared" si="1179"/>
        <v>0</v>
      </c>
      <c r="AU2784" s="3">
        <f t="shared" si="1180"/>
        <v>0</v>
      </c>
      <c r="AV2784" s="3">
        <f t="shared" si="1181"/>
        <v>0</v>
      </c>
      <c r="AW2784" s="3">
        <f t="shared" si="1182"/>
        <v>0</v>
      </c>
      <c r="AX2784" s="3">
        <f t="shared" si="1185"/>
        <v>8665838.8491239548</v>
      </c>
      <c r="AY2784" s="3">
        <f t="shared" si="1186"/>
        <v>18</v>
      </c>
      <c r="AZ2784" s="3">
        <f t="shared" si="1183"/>
        <v>0</v>
      </c>
      <c r="BA2784" s="3">
        <v>4059069.7991552646</v>
      </c>
      <c r="BB2784">
        <f t="shared" si="1187"/>
        <v>0.55659999999999998</v>
      </c>
    </row>
    <row r="2785" spans="1:54">
      <c r="A2785" s="2">
        <v>2784</v>
      </c>
      <c r="B2785">
        <v>12</v>
      </c>
      <c r="C2785" s="3">
        <v>906537.23211281502</v>
      </c>
      <c r="D2785" s="3">
        <v>145478.57666520844</v>
      </c>
      <c r="E2785" s="3">
        <v>142259.3206765636</v>
      </c>
      <c r="F2785" s="3">
        <v>516799.92544302525</v>
      </c>
      <c r="G2785" s="3">
        <v>71230.094304803381</v>
      </c>
      <c r="H2785" s="3">
        <v>20060.948566107658</v>
      </c>
      <c r="I2785" s="3">
        <v>59795.643326569152</v>
      </c>
      <c r="J2785" s="3">
        <v>42552.134032984606</v>
      </c>
      <c r="K2785" s="3">
        <v>2941051.7884947183</v>
      </c>
      <c r="L2785" s="3">
        <v>56039.972426664004</v>
      </c>
      <c r="M2785" s="3">
        <v>3906949.1723212362</v>
      </c>
      <c r="N2785" s="3">
        <v>1472011.1039093013</v>
      </c>
      <c r="O2785" s="3">
        <v>0</v>
      </c>
      <c r="P2785" s="3">
        <v>0</v>
      </c>
      <c r="Q2785" s="3">
        <v>0</v>
      </c>
      <c r="R2785" s="3">
        <v>0</v>
      </c>
      <c r="S2785" s="3">
        <v>0</v>
      </c>
      <c r="T2785" s="3">
        <v>0</v>
      </c>
      <c r="U2785" s="3">
        <v>0</v>
      </c>
      <c r="V2785" s="3">
        <v>0</v>
      </c>
      <c r="W2785" s="3">
        <v>0</v>
      </c>
      <c r="X2785" s="3">
        <v>0</v>
      </c>
      <c r="Y2785" s="3">
        <v>0</v>
      </c>
      <c r="AA2785" s="3">
        <f t="shared" si="1184"/>
        <v>906537.23211281502</v>
      </c>
      <c r="AB2785" s="3">
        <f t="shared" si="1161"/>
        <v>145478.57666520844</v>
      </c>
      <c r="AC2785" s="3">
        <f t="shared" si="1162"/>
        <v>142259.3206765636</v>
      </c>
      <c r="AD2785" s="3">
        <f t="shared" si="1163"/>
        <v>516799.92544302525</v>
      </c>
      <c r="AE2785" s="3">
        <f t="shared" si="1164"/>
        <v>71230.094304803381</v>
      </c>
      <c r="AF2785" s="3">
        <f t="shared" si="1165"/>
        <v>20060.948566107658</v>
      </c>
      <c r="AG2785" s="3">
        <f t="shared" si="1166"/>
        <v>59795.643326569152</v>
      </c>
      <c r="AH2785" s="3">
        <f t="shared" si="1167"/>
        <v>42552.134032984606</v>
      </c>
      <c r="AI2785" s="3">
        <f t="shared" si="1168"/>
        <v>2941051.7884947183</v>
      </c>
      <c r="AJ2785" s="3">
        <f t="shared" si="1169"/>
        <v>56039.972426664004</v>
      </c>
      <c r="AK2785" s="3">
        <f t="shared" si="1170"/>
        <v>3906949.1723212362</v>
      </c>
      <c r="AL2785" s="3">
        <f t="shared" si="1171"/>
        <v>1472011.1039093013</v>
      </c>
      <c r="AM2785" s="3">
        <f t="shared" si="1172"/>
        <v>0</v>
      </c>
      <c r="AN2785" s="3">
        <f t="shared" si="1173"/>
        <v>0</v>
      </c>
      <c r="AO2785" s="3">
        <f t="shared" si="1174"/>
        <v>0</v>
      </c>
      <c r="AP2785" s="3">
        <f t="shared" si="1175"/>
        <v>0</v>
      </c>
      <c r="AQ2785" s="3">
        <f t="shared" si="1176"/>
        <v>0</v>
      </c>
      <c r="AR2785" s="3">
        <f t="shared" si="1177"/>
        <v>0</v>
      </c>
      <c r="AS2785" s="3">
        <f t="shared" si="1178"/>
        <v>0</v>
      </c>
      <c r="AT2785" s="3">
        <f t="shared" si="1179"/>
        <v>0</v>
      </c>
      <c r="AU2785" s="3">
        <f t="shared" si="1180"/>
        <v>0</v>
      </c>
      <c r="AV2785" s="3">
        <f t="shared" si="1181"/>
        <v>0</v>
      </c>
      <c r="AW2785" s="3">
        <f t="shared" si="1182"/>
        <v>0</v>
      </c>
      <c r="AX2785" s="3">
        <f t="shared" si="1185"/>
        <v>10280765.912279995</v>
      </c>
      <c r="AY2785" s="3">
        <f t="shared" si="1186"/>
        <v>12</v>
      </c>
      <c r="AZ2785" s="3">
        <f t="shared" si="1183"/>
        <v>0</v>
      </c>
      <c r="BA2785" s="3">
        <v>4059162.2892744634</v>
      </c>
      <c r="BB2785">
        <f t="shared" si="1187"/>
        <v>0.55679999999999996</v>
      </c>
    </row>
    <row r="2786" spans="1:54">
      <c r="A2786" s="2">
        <v>2785</v>
      </c>
      <c r="B2786">
        <v>17</v>
      </c>
      <c r="C2786" s="3">
        <v>506797.18724842701</v>
      </c>
      <c r="D2786" s="3">
        <v>108251.48136771329</v>
      </c>
      <c r="E2786" s="3">
        <v>21630.199470857198</v>
      </c>
      <c r="F2786" s="3">
        <v>157215.37202123564</v>
      </c>
      <c r="G2786" s="3">
        <v>448660.65024253022</v>
      </c>
      <c r="H2786" s="3">
        <v>7078.9817796167317</v>
      </c>
      <c r="I2786" s="3">
        <v>643426.85636969225</v>
      </c>
      <c r="J2786" s="3">
        <v>207396.14066096046</v>
      </c>
      <c r="K2786" s="3">
        <v>560390.51074146794</v>
      </c>
      <c r="L2786" s="3">
        <v>121220.41379028601</v>
      </c>
      <c r="M2786" s="3">
        <v>64485.446083343777</v>
      </c>
      <c r="N2786" s="3">
        <v>904913.83423164394</v>
      </c>
      <c r="O2786" s="3">
        <v>222179.07610685367</v>
      </c>
      <c r="P2786" s="3">
        <v>294619.6016782996</v>
      </c>
      <c r="Q2786" s="3">
        <v>102284.54832726528</v>
      </c>
      <c r="R2786" s="3">
        <v>103111.91843198016</v>
      </c>
      <c r="S2786" s="3">
        <v>146778.3296529325</v>
      </c>
      <c r="T2786" s="3">
        <v>0</v>
      </c>
      <c r="U2786" s="3">
        <v>0</v>
      </c>
      <c r="V2786" s="3">
        <v>0</v>
      </c>
      <c r="W2786" s="3">
        <v>0</v>
      </c>
      <c r="X2786" s="3">
        <v>0</v>
      </c>
      <c r="Y2786" s="3">
        <v>0</v>
      </c>
      <c r="AA2786" s="3">
        <f t="shared" si="1184"/>
        <v>506797.18724842701</v>
      </c>
      <c r="AB2786" s="3">
        <f t="shared" si="1161"/>
        <v>108251.48136771329</v>
      </c>
      <c r="AC2786" s="3">
        <f t="shared" si="1162"/>
        <v>21630.199470857198</v>
      </c>
      <c r="AD2786" s="3">
        <f t="shared" si="1163"/>
        <v>157215.37202123564</v>
      </c>
      <c r="AE2786" s="3">
        <f t="shared" si="1164"/>
        <v>448660.65024253022</v>
      </c>
      <c r="AF2786" s="3">
        <f t="shared" si="1165"/>
        <v>7078.9817796167317</v>
      </c>
      <c r="AG2786" s="3">
        <f t="shared" si="1166"/>
        <v>643426.85636969225</v>
      </c>
      <c r="AH2786" s="3">
        <f t="shared" si="1167"/>
        <v>207396.14066096046</v>
      </c>
      <c r="AI2786" s="3">
        <f t="shared" si="1168"/>
        <v>560390.51074146794</v>
      </c>
      <c r="AJ2786" s="3">
        <f t="shared" si="1169"/>
        <v>121220.41379028601</v>
      </c>
      <c r="AK2786" s="3">
        <f t="shared" si="1170"/>
        <v>64485.446083343777</v>
      </c>
      <c r="AL2786" s="3">
        <f t="shared" si="1171"/>
        <v>904913.83423164394</v>
      </c>
      <c r="AM2786" s="3">
        <f t="shared" si="1172"/>
        <v>222179.07610685367</v>
      </c>
      <c r="AN2786" s="3">
        <f t="shared" si="1173"/>
        <v>294619.6016782996</v>
      </c>
      <c r="AO2786" s="3">
        <f t="shared" si="1174"/>
        <v>102284.54832726528</v>
      </c>
      <c r="AP2786" s="3">
        <f t="shared" si="1175"/>
        <v>103111.91843198016</v>
      </c>
      <c r="AQ2786" s="3">
        <f t="shared" si="1176"/>
        <v>146778.3296529325</v>
      </c>
      <c r="AR2786" s="3">
        <f t="shared" si="1177"/>
        <v>0</v>
      </c>
      <c r="AS2786" s="3">
        <f t="shared" si="1178"/>
        <v>0</v>
      </c>
      <c r="AT2786" s="3">
        <f t="shared" si="1179"/>
        <v>0</v>
      </c>
      <c r="AU2786" s="3">
        <f t="shared" si="1180"/>
        <v>0</v>
      </c>
      <c r="AV2786" s="3">
        <f t="shared" si="1181"/>
        <v>0</v>
      </c>
      <c r="AW2786" s="3">
        <f t="shared" si="1182"/>
        <v>0</v>
      </c>
      <c r="AX2786" s="3">
        <f t="shared" si="1185"/>
        <v>4620440.5482051065</v>
      </c>
      <c r="AY2786" s="3">
        <f t="shared" si="1186"/>
        <v>17</v>
      </c>
      <c r="AZ2786" s="3">
        <f t="shared" si="1183"/>
        <v>0</v>
      </c>
      <c r="BA2786" s="3">
        <v>4059754.8434802755</v>
      </c>
      <c r="BB2786">
        <f t="shared" si="1187"/>
        <v>0.55700000000000005</v>
      </c>
    </row>
    <row r="2787" spans="1:54">
      <c r="A2787" s="2">
        <v>2786</v>
      </c>
      <c r="B2787">
        <v>18</v>
      </c>
      <c r="C2787" s="3">
        <v>134505.35231128175</v>
      </c>
      <c r="D2787" s="3">
        <v>46162.362849717349</v>
      </c>
      <c r="E2787" s="3">
        <v>51476.645596910181</v>
      </c>
      <c r="F2787" s="3">
        <v>43481.026917341696</v>
      </c>
      <c r="G2787" s="3">
        <v>3963567.0109148216</v>
      </c>
      <c r="H2787" s="3">
        <v>113022.43748125485</v>
      </c>
      <c r="I2787" s="3">
        <v>105049.37446046995</v>
      </c>
      <c r="J2787" s="3">
        <v>3038.4640249374365</v>
      </c>
      <c r="K2787" s="3">
        <v>121438.26261625867</v>
      </c>
      <c r="L2787" s="3">
        <v>102165.40912767845</v>
      </c>
      <c r="M2787" s="3">
        <v>866338.34777395718</v>
      </c>
      <c r="N2787" s="3">
        <v>40098.888676094793</v>
      </c>
      <c r="O2787" s="3">
        <v>510187.49466645106</v>
      </c>
      <c r="P2787" s="3">
        <v>24584.511069480632</v>
      </c>
      <c r="Q2787" s="3">
        <v>85122.307915978585</v>
      </c>
      <c r="R2787" s="3">
        <v>3189972.9105295124</v>
      </c>
      <c r="S2787" s="3">
        <v>112442.42734628987</v>
      </c>
      <c r="T2787" s="3">
        <v>39090.067674791375</v>
      </c>
      <c r="U2787" s="3">
        <v>0</v>
      </c>
      <c r="V2787" s="3">
        <v>0</v>
      </c>
      <c r="W2787" s="3">
        <v>0</v>
      </c>
      <c r="X2787" s="3">
        <v>0</v>
      </c>
      <c r="Y2787" s="3">
        <v>0</v>
      </c>
      <c r="AA2787" s="3">
        <f t="shared" si="1184"/>
        <v>134505.35231128175</v>
      </c>
      <c r="AB2787" s="3">
        <f t="shared" si="1161"/>
        <v>46162.362849717349</v>
      </c>
      <c r="AC2787" s="3">
        <f t="shared" si="1162"/>
        <v>51476.645596910181</v>
      </c>
      <c r="AD2787" s="3">
        <f t="shared" si="1163"/>
        <v>43481.026917341696</v>
      </c>
      <c r="AE2787" s="3">
        <f t="shared" si="1164"/>
        <v>3963567.0109148216</v>
      </c>
      <c r="AF2787" s="3">
        <f t="shared" si="1165"/>
        <v>113022.43748125485</v>
      </c>
      <c r="AG2787" s="3">
        <f t="shared" si="1166"/>
        <v>105049.37446046995</v>
      </c>
      <c r="AH2787" s="3">
        <f t="shared" si="1167"/>
        <v>3038.4640249374365</v>
      </c>
      <c r="AI2787" s="3">
        <f t="shared" si="1168"/>
        <v>121438.26261625867</v>
      </c>
      <c r="AJ2787" s="3">
        <f t="shared" si="1169"/>
        <v>102165.40912767845</v>
      </c>
      <c r="AK2787" s="3">
        <f t="shared" si="1170"/>
        <v>866338.34777395718</v>
      </c>
      <c r="AL2787" s="3">
        <f t="shared" si="1171"/>
        <v>40098.888676094793</v>
      </c>
      <c r="AM2787" s="3">
        <f t="shared" si="1172"/>
        <v>510187.49466645106</v>
      </c>
      <c r="AN2787" s="3">
        <f t="shared" si="1173"/>
        <v>24584.511069480632</v>
      </c>
      <c r="AO2787" s="3">
        <f t="shared" si="1174"/>
        <v>85122.307915978585</v>
      </c>
      <c r="AP2787" s="3">
        <f t="shared" si="1175"/>
        <v>3189972.9105295124</v>
      </c>
      <c r="AQ2787" s="3">
        <f t="shared" si="1176"/>
        <v>112442.42734628987</v>
      </c>
      <c r="AR2787" s="3">
        <f t="shared" si="1177"/>
        <v>39090.067674791375</v>
      </c>
      <c r="AS2787" s="3">
        <f t="shared" si="1178"/>
        <v>0</v>
      </c>
      <c r="AT2787" s="3">
        <f t="shared" si="1179"/>
        <v>0</v>
      </c>
      <c r="AU2787" s="3">
        <f t="shared" si="1180"/>
        <v>0</v>
      </c>
      <c r="AV2787" s="3">
        <f t="shared" si="1181"/>
        <v>0</v>
      </c>
      <c r="AW2787" s="3">
        <f t="shared" si="1182"/>
        <v>0</v>
      </c>
      <c r="AX2787" s="3">
        <f t="shared" si="1185"/>
        <v>9551743.3019532282</v>
      </c>
      <c r="AY2787" s="3">
        <f t="shared" si="1186"/>
        <v>18</v>
      </c>
      <c r="AZ2787" s="3">
        <f t="shared" si="1183"/>
        <v>0</v>
      </c>
      <c r="BA2787" s="3">
        <v>4063945.0486632376</v>
      </c>
      <c r="BB2787">
        <f t="shared" si="1187"/>
        <v>0.55720000000000003</v>
      </c>
    </row>
    <row r="2788" spans="1:54">
      <c r="A2788" s="2">
        <v>2787</v>
      </c>
      <c r="B2788">
        <v>17</v>
      </c>
      <c r="C2788" s="3">
        <v>50676.740819487357</v>
      </c>
      <c r="D2788" s="3">
        <v>328505.09917833947</v>
      </c>
      <c r="E2788" s="3">
        <v>118709.54018531209</v>
      </c>
      <c r="F2788" s="3">
        <v>1271748.2053435757</v>
      </c>
      <c r="G2788" s="3">
        <v>1378088.7084126377</v>
      </c>
      <c r="H2788" s="3">
        <v>276083.87902513833</v>
      </c>
      <c r="I2788" s="3">
        <v>33472.214969068271</v>
      </c>
      <c r="J2788" s="3">
        <v>247936.54274663675</v>
      </c>
      <c r="K2788" s="3">
        <v>74613.162240806152</v>
      </c>
      <c r="L2788" s="3">
        <v>1015235.0478937286</v>
      </c>
      <c r="M2788" s="3">
        <v>6825.6671067881816</v>
      </c>
      <c r="N2788" s="3">
        <v>158334.02577679406</v>
      </c>
      <c r="O2788" s="3">
        <v>153945.61226583039</v>
      </c>
      <c r="P2788" s="3">
        <v>18073.895023163936</v>
      </c>
      <c r="Q2788" s="3">
        <v>57557.199784777564</v>
      </c>
      <c r="R2788" s="3">
        <v>30749.667629603664</v>
      </c>
      <c r="S2788" s="3">
        <v>754644.50417885883</v>
      </c>
      <c r="T2788" s="3">
        <v>0</v>
      </c>
      <c r="U2788" s="3">
        <v>0</v>
      </c>
      <c r="V2788" s="3">
        <v>0</v>
      </c>
      <c r="W2788" s="3">
        <v>0</v>
      </c>
      <c r="X2788" s="3">
        <v>0</v>
      </c>
      <c r="Y2788" s="3">
        <v>0</v>
      </c>
      <c r="AA2788" s="3">
        <f t="shared" si="1184"/>
        <v>50676.740819487357</v>
      </c>
      <c r="AB2788" s="3">
        <f t="shared" si="1161"/>
        <v>328505.09917833947</v>
      </c>
      <c r="AC2788" s="3">
        <f t="shared" si="1162"/>
        <v>118709.54018531209</v>
      </c>
      <c r="AD2788" s="3">
        <f t="shared" si="1163"/>
        <v>1271748.2053435757</v>
      </c>
      <c r="AE2788" s="3">
        <f t="shared" si="1164"/>
        <v>1378088.7084126377</v>
      </c>
      <c r="AF2788" s="3">
        <f t="shared" si="1165"/>
        <v>276083.87902513833</v>
      </c>
      <c r="AG2788" s="3">
        <f t="shared" si="1166"/>
        <v>33472.214969068271</v>
      </c>
      <c r="AH2788" s="3">
        <f t="shared" si="1167"/>
        <v>247936.54274663675</v>
      </c>
      <c r="AI2788" s="3">
        <f t="shared" si="1168"/>
        <v>74613.162240806152</v>
      </c>
      <c r="AJ2788" s="3">
        <f t="shared" si="1169"/>
        <v>1015235.0478937286</v>
      </c>
      <c r="AK2788" s="3">
        <f t="shared" si="1170"/>
        <v>6825.6671067881816</v>
      </c>
      <c r="AL2788" s="3">
        <f t="shared" si="1171"/>
        <v>158334.02577679406</v>
      </c>
      <c r="AM2788" s="3">
        <f t="shared" si="1172"/>
        <v>153945.61226583039</v>
      </c>
      <c r="AN2788" s="3">
        <f t="shared" si="1173"/>
        <v>18073.895023163936</v>
      </c>
      <c r="AO2788" s="3">
        <f t="shared" si="1174"/>
        <v>57557.199784777564</v>
      </c>
      <c r="AP2788" s="3">
        <f t="shared" si="1175"/>
        <v>30749.667629603664</v>
      </c>
      <c r="AQ2788" s="3">
        <f t="shared" si="1176"/>
        <v>754644.50417885883</v>
      </c>
      <c r="AR2788" s="3">
        <f t="shared" si="1177"/>
        <v>0</v>
      </c>
      <c r="AS2788" s="3">
        <f t="shared" si="1178"/>
        <v>0</v>
      </c>
      <c r="AT2788" s="3">
        <f t="shared" si="1179"/>
        <v>0</v>
      </c>
      <c r="AU2788" s="3">
        <f t="shared" si="1180"/>
        <v>0</v>
      </c>
      <c r="AV2788" s="3">
        <f t="shared" si="1181"/>
        <v>0</v>
      </c>
      <c r="AW2788" s="3">
        <f t="shared" si="1182"/>
        <v>0</v>
      </c>
      <c r="AX2788" s="3">
        <f t="shared" si="1185"/>
        <v>5975199.7125805467</v>
      </c>
      <c r="AY2788" s="3">
        <f t="shared" si="1186"/>
        <v>17</v>
      </c>
      <c r="AZ2788" s="3">
        <f t="shared" si="1183"/>
        <v>0</v>
      </c>
      <c r="BA2788" s="3">
        <v>4064599.1278209728</v>
      </c>
      <c r="BB2788">
        <f t="shared" si="1187"/>
        <v>0.55740000000000001</v>
      </c>
    </row>
    <row r="2789" spans="1:54">
      <c r="A2789" s="2">
        <v>2788</v>
      </c>
      <c r="B2789">
        <v>12</v>
      </c>
      <c r="C2789" s="3">
        <v>13672.881876947185</v>
      </c>
      <c r="D2789" s="3">
        <v>156440.16678927277</v>
      </c>
      <c r="E2789" s="3">
        <v>281300.71317650902</v>
      </c>
      <c r="F2789" s="3">
        <v>471711.82577419333</v>
      </c>
      <c r="G2789" s="3">
        <v>242321.74223009936</v>
      </c>
      <c r="H2789" s="3">
        <v>11423.786559069338</v>
      </c>
      <c r="I2789" s="3">
        <v>309653.59988560999</v>
      </c>
      <c r="J2789" s="3">
        <v>14059.048593541715</v>
      </c>
      <c r="K2789" s="3">
        <v>46956.776775873295</v>
      </c>
      <c r="L2789" s="3">
        <v>843735.3371512139</v>
      </c>
      <c r="M2789" s="3">
        <v>174189.69513778412</v>
      </c>
      <c r="N2789" s="3">
        <v>34270.402184114268</v>
      </c>
      <c r="O2789" s="3">
        <v>0</v>
      </c>
      <c r="P2789" s="3">
        <v>0</v>
      </c>
      <c r="Q2789" s="3">
        <v>0</v>
      </c>
      <c r="R2789" s="3">
        <v>0</v>
      </c>
      <c r="S2789" s="3">
        <v>0</v>
      </c>
      <c r="T2789" s="3">
        <v>0</v>
      </c>
      <c r="U2789" s="3">
        <v>0</v>
      </c>
      <c r="V2789" s="3">
        <v>0</v>
      </c>
      <c r="W2789" s="3">
        <v>0</v>
      </c>
      <c r="X2789" s="3">
        <v>0</v>
      </c>
      <c r="Y2789" s="3">
        <v>0</v>
      </c>
      <c r="AA2789" s="3">
        <f t="shared" si="1184"/>
        <v>13672.881876947185</v>
      </c>
      <c r="AB2789" s="3">
        <f t="shared" si="1161"/>
        <v>156440.16678927277</v>
      </c>
      <c r="AC2789" s="3">
        <f t="shared" si="1162"/>
        <v>281300.71317650902</v>
      </c>
      <c r="AD2789" s="3">
        <f t="shared" si="1163"/>
        <v>471711.82577419333</v>
      </c>
      <c r="AE2789" s="3">
        <f t="shared" si="1164"/>
        <v>242321.74223009936</v>
      </c>
      <c r="AF2789" s="3">
        <f t="shared" si="1165"/>
        <v>11423.786559069338</v>
      </c>
      <c r="AG2789" s="3">
        <f t="shared" si="1166"/>
        <v>309653.59988560999</v>
      </c>
      <c r="AH2789" s="3">
        <f t="shared" si="1167"/>
        <v>14059.048593541715</v>
      </c>
      <c r="AI2789" s="3">
        <f t="shared" si="1168"/>
        <v>46956.776775873295</v>
      </c>
      <c r="AJ2789" s="3">
        <f t="shared" si="1169"/>
        <v>843735.3371512139</v>
      </c>
      <c r="AK2789" s="3">
        <f t="shared" si="1170"/>
        <v>174189.69513778412</v>
      </c>
      <c r="AL2789" s="3">
        <f t="shared" si="1171"/>
        <v>34270.402184114268</v>
      </c>
      <c r="AM2789" s="3">
        <f t="shared" si="1172"/>
        <v>0</v>
      </c>
      <c r="AN2789" s="3">
        <f t="shared" si="1173"/>
        <v>0</v>
      </c>
      <c r="AO2789" s="3">
        <f t="shared" si="1174"/>
        <v>0</v>
      </c>
      <c r="AP2789" s="3">
        <f t="shared" si="1175"/>
        <v>0</v>
      </c>
      <c r="AQ2789" s="3">
        <f t="shared" si="1176"/>
        <v>0</v>
      </c>
      <c r="AR2789" s="3">
        <f t="shared" si="1177"/>
        <v>0</v>
      </c>
      <c r="AS2789" s="3">
        <f t="shared" si="1178"/>
        <v>0</v>
      </c>
      <c r="AT2789" s="3">
        <f t="shared" si="1179"/>
        <v>0</v>
      </c>
      <c r="AU2789" s="3">
        <f t="shared" si="1180"/>
        <v>0</v>
      </c>
      <c r="AV2789" s="3">
        <f t="shared" si="1181"/>
        <v>0</v>
      </c>
      <c r="AW2789" s="3">
        <f t="shared" si="1182"/>
        <v>0</v>
      </c>
      <c r="AX2789" s="3">
        <f t="shared" si="1185"/>
        <v>2599735.9761342281</v>
      </c>
      <c r="AY2789" s="3">
        <f t="shared" si="1186"/>
        <v>12</v>
      </c>
      <c r="AZ2789" s="3">
        <f t="shared" si="1183"/>
        <v>0</v>
      </c>
      <c r="BA2789" s="3">
        <v>4070846.1727710082</v>
      </c>
      <c r="BB2789">
        <f t="shared" si="1187"/>
        <v>0.55759999999999998</v>
      </c>
    </row>
    <row r="2790" spans="1:54">
      <c r="A2790" s="2">
        <v>2789</v>
      </c>
      <c r="B2790">
        <v>18</v>
      </c>
      <c r="C2790" s="3">
        <v>367868.143572003</v>
      </c>
      <c r="D2790" s="3">
        <v>492029.17168472451</v>
      </c>
      <c r="E2790" s="3">
        <v>46975.200508913142</v>
      </c>
      <c r="F2790" s="3">
        <v>23798.324761639964</v>
      </c>
      <c r="G2790" s="3">
        <v>439167.80505622487</v>
      </c>
      <c r="H2790" s="3">
        <v>902050.35292582074</v>
      </c>
      <c r="I2790" s="3">
        <v>536945.81313327339</v>
      </c>
      <c r="J2790" s="3">
        <v>174346.14227538992</v>
      </c>
      <c r="K2790" s="3">
        <v>246451.84373249518</v>
      </c>
      <c r="L2790" s="3">
        <v>15698.665643850201</v>
      </c>
      <c r="M2790" s="3">
        <v>16412.852243757061</v>
      </c>
      <c r="N2790" s="3">
        <v>68418.911896075253</v>
      </c>
      <c r="O2790" s="3">
        <v>24186.179147769719</v>
      </c>
      <c r="P2790" s="3">
        <v>8642.1269237594806</v>
      </c>
      <c r="Q2790" s="3">
        <v>582895.94189641462</v>
      </c>
      <c r="R2790" s="3">
        <v>101390.7644848444</v>
      </c>
      <c r="S2790" s="3">
        <v>7076.7530894001975</v>
      </c>
      <c r="T2790" s="3">
        <v>263199.19358351664</v>
      </c>
      <c r="U2790" s="3">
        <v>0</v>
      </c>
      <c r="V2790" s="3">
        <v>0</v>
      </c>
      <c r="W2790" s="3">
        <v>0</v>
      </c>
      <c r="X2790" s="3">
        <v>0</v>
      </c>
      <c r="Y2790" s="3">
        <v>0</v>
      </c>
      <c r="AA2790" s="3">
        <f t="shared" si="1184"/>
        <v>367868.143572003</v>
      </c>
      <c r="AB2790" s="3">
        <f t="shared" si="1161"/>
        <v>492029.17168472451</v>
      </c>
      <c r="AC2790" s="3">
        <f t="shared" si="1162"/>
        <v>46975.200508913142</v>
      </c>
      <c r="AD2790" s="3">
        <f t="shared" si="1163"/>
        <v>23798.324761639964</v>
      </c>
      <c r="AE2790" s="3">
        <f t="shared" si="1164"/>
        <v>439167.80505622487</v>
      </c>
      <c r="AF2790" s="3">
        <f t="shared" si="1165"/>
        <v>902050.35292582074</v>
      </c>
      <c r="AG2790" s="3">
        <f t="shared" si="1166"/>
        <v>536945.81313327339</v>
      </c>
      <c r="AH2790" s="3">
        <f t="shared" si="1167"/>
        <v>174346.14227538992</v>
      </c>
      <c r="AI2790" s="3">
        <f t="shared" si="1168"/>
        <v>246451.84373249518</v>
      </c>
      <c r="AJ2790" s="3">
        <f t="shared" si="1169"/>
        <v>15698.665643850201</v>
      </c>
      <c r="AK2790" s="3">
        <f t="shared" si="1170"/>
        <v>16412.852243757061</v>
      </c>
      <c r="AL2790" s="3">
        <f t="shared" si="1171"/>
        <v>68418.911896075253</v>
      </c>
      <c r="AM2790" s="3">
        <f t="shared" si="1172"/>
        <v>24186.179147769719</v>
      </c>
      <c r="AN2790" s="3">
        <f t="shared" si="1173"/>
        <v>8642.1269237594806</v>
      </c>
      <c r="AO2790" s="3">
        <f t="shared" si="1174"/>
        <v>582895.94189641462</v>
      </c>
      <c r="AP2790" s="3">
        <f t="shared" si="1175"/>
        <v>101390.7644848444</v>
      </c>
      <c r="AQ2790" s="3">
        <f t="shared" si="1176"/>
        <v>7076.7530894001975</v>
      </c>
      <c r="AR2790" s="3">
        <f t="shared" si="1177"/>
        <v>263199.19358351664</v>
      </c>
      <c r="AS2790" s="3">
        <f t="shared" si="1178"/>
        <v>0</v>
      </c>
      <c r="AT2790" s="3">
        <f t="shared" si="1179"/>
        <v>0</v>
      </c>
      <c r="AU2790" s="3">
        <f t="shared" si="1180"/>
        <v>0</v>
      </c>
      <c r="AV2790" s="3">
        <f t="shared" si="1181"/>
        <v>0</v>
      </c>
      <c r="AW2790" s="3">
        <f t="shared" si="1182"/>
        <v>0</v>
      </c>
      <c r="AX2790" s="3">
        <f t="shared" si="1185"/>
        <v>4317554.1865598708</v>
      </c>
      <c r="AY2790" s="3">
        <f t="shared" si="1186"/>
        <v>18</v>
      </c>
      <c r="AZ2790" s="3">
        <f t="shared" si="1183"/>
        <v>0</v>
      </c>
      <c r="BA2790" s="3">
        <v>4070893.9964638557</v>
      </c>
      <c r="BB2790">
        <f t="shared" si="1187"/>
        <v>0.55779999999999996</v>
      </c>
    </row>
    <row r="2791" spans="1:54">
      <c r="A2791" s="2">
        <v>2790</v>
      </c>
      <c r="B2791">
        <v>13</v>
      </c>
      <c r="C2791" s="3">
        <v>489133.33727309218</v>
      </c>
      <c r="D2791" s="3">
        <v>60076.68888666822</v>
      </c>
      <c r="E2791" s="3">
        <v>356989.92397194175</v>
      </c>
      <c r="F2791" s="3">
        <v>169528.99188287684</v>
      </c>
      <c r="G2791" s="3">
        <v>95620.125223214316</v>
      </c>
      <c r="H2791" s="3">
        <v>232293.18022771995</v>
      </c>
      <c r="I2791" s="3">
        <v>663358.0567805866</v>
      </c>
      <c r="J2791" s="3">
        <v>102148.55393009209</v>
      </c>
      <c r="K2791" s="3">
        <v>299080.2001359954</v>
      </c>
      <c r="L2791" s="3">
        <v>289977.80075632158</v>
      </c>
      <c r="M2791" s="3">
        <v>33128.060811497162</v>
      </c>
      <c r="N2791" s="3">
        <v>24420.016656475535</v>
      </c>
      <c r="O2791" s="3">
        <v>737002.31631552998</v>
      </c>
      <c r="P2791" s="3">
        <v>0</v>
      </c>
      <c r="Q2791" s="3">
        <v>0</v>
      </c>
      <c r="R2791" s="3">
        <v>0</v>
      </c>
      <c r="S2791" s="3">
        <v>0</v>
      </c>
      <c r="T2791" s="3">
        <v>0</v>
      </c>
      <c r="U2791" s="3">
        <v>0</v>
      </c>
      <c r="V2791" s="3">
        <v>0</v>
      </c>
      <c r="W2791" s="3">
        <v>0</v>
      </c>
      <c r="X2791" s="3">
        <v>0</v>
      </c>
      <c r="Y2791" s="3">
        <v>0</v>
      </c>
      <c r="AA2791" s="3">
        <f t="shared" si="1184"/>
        <v>489133.33727309218</v>
      </c>
      <c r="AB2791" s="3">
        <f t="shared" si="1161"/>
        <v>60076.68888666822</v>
      </c>
      <c r="AC2791" s="3">
        <f t="shared" si="1162"/>
        <v>356989.92397194175</v>
      </c>
      <c r="AD2791" s="3">
        <f t="shared" si="1163"/>
        <v>169528.99188287684</v>
      </c>
      <c r="AE2791" s="3">
        <f t="shared" si="1164"/>
        <v>95620.125223214316</v>
      </c>
      <c r="AF2791" s="3">
        <f t="shared" si="1165"/>
        <v>232293.18022771995</v>
      </c>
      <c r="AG2791" s="3">
        <f t="shared" si="1166"/>
        <v>663358.0567805866</v>
      </c>
      <c r="AH2791" s="3">
        <f t="shared" si="1167"/>
        <v>102148.55393009209</v>
      </c>
      <c r="AI2791" s="3">
        <f t="shared" si="1168"/>
        <v>299080.2001359954</v>
      </c>
      <c r="AJ2791" s="3">
        <f t="shared" si="1169"/>
        <v>289977.80075632158</v>
      </c>
      <c r="AK2791" s="3">
        <f t="shared" si="1170"/>
        <v>33128.060811497162</v>
      </c>
      <c r="AL2791" s="3">
        <f t="shared" si="1171"/>
        <v>24420.016656475535</v>
      </c>
      <c r="AM2791" s="3">
        <f t="shared" si="1172"/>
        <v>737002.31631552998</v>
      </c>
      <c r="AN2791" s="3">
        <f t="shared" si="1173"/>
        <v>0</v>
      </c>
      <c r="AO2791" s="3">
        <f t="shared" si="1174"/>
        <v>0</v>
      </c>
      <c r="AP2791" s="3">
        <f t="shared" si="1175"/>
        <v>0</v>
      </c>
      <c r="AQ2791" s="3">
        <f t="shared" si="1176"/>
        <v>0</v>
      </c>
      <c r="AR2791" s="3">
        <f t="shared" si="1177"/>
        <v>0</v>
      </c>
      <c r="AS2791" s="3">
        <f t="shared" si="1178"/>
        <v>0</v>
      </c>
      <c r="AT2791" s="3">
        <f t="shared" si="1179"/>
        <v>0</v>
      </c>
      <c r="AU2791" s="3">
        <f t="shared" si="1180"/>
        <v>0</v>
      </c>
      <c r="AV2791" s="3">
        <f t="shared" si="1181"/>
        <v>0</v>
      </c>
      <c r="AW2791" s="3">
        <f t="shared" si="1182"/>
        <v>0</v>
      </c>
      <c r="AX2791" s="3">
        <f t="shared" si="1185"/>
        <v>3552757.2528520124</v>
      </c>
      <c r="AY2791" s="3">
        <f t="shared" si="1186"/>
        <v>13</v>
      </c>
      <c r="AZ2791" s="3">
        <f t="shared" si="1183"/>
        <v>0</v>
      </c>
      <c r="BA2791" s="3">
        <v>4071564.7312143943</v>
      </c>
      <c r="BB2791">
        <f t="shared" si="1187"/>
        <v>0.55800000000000005</v>
      </c>
    </row>
    <row r="2792" spans="1:54">
      <c r="A2792" s="2">
        <v>2791</v>
      </c>
      <c r="B2792">
        <v>18</v>
      </c>
      <c r="C2792" s="3">
        <v>163390.13836251138</v>
      </c>
      <c r="D2792" s="3">
        <v>713030.72431976045</v>
      </c>
      <c r="E2792" s="3">
        <v>9217.4108014575049</v>
      </c>
      <c r="F2792" s="3">
        <v>127813.29020274353</v>
      </c>
      <c r="G2792" s="3">
        <v>533119.49553319812</v>
      </c>
      <c r="H2792" s="3">
        <v>849588.51820346923</v>
      </c>
      <c r="I2792" s="3">
        <v>79200.550878887778</v>
      </c>
      <c r="J2792" s="3">
        <v>416372.46250638884</v>
      </c>
      <c r="K2792" s="3">
        <v>116040.33916898981</v>
      </c>
      <c r="L2792" s="3">
        <v>55731.777997331665</v>
      </c>
      <c r="M2792" s="3">
        <v>2442867.1311996188</v>
      </c>
      <c r="N2792" s="3">
        <v>399180.3148044509</v>
      </c>
      <c r="O2792" s="3">
        <v>282909.05677894357</v>
      </c>
      <c r="P2792" s="3">
        <v>55271.957041662114</v>
      </c>
      <c r="Q2792" s="3">
        <v>214412.15529921136</v>
      </c>
      <c r="R2792" s="3">
        <v>61540.907190474078</v>
      </c>
      <c r="S2792" s="3">
        <v>12190.089726013573</v>
      </c>
      <c r="T2792" s="3">
        <v>329736.88367463241</v>
      </c>
      <c r="U2792" s="3">
        <v>0</v>
      </c>
      <c r="V2792" s="3">
        <v>0</v>
      </c>
      <c r="W2792" s="3">
        <v>0</v>
      </c>
      <c r="X2792" s="3">
        <v>0</v>
      </c>
      <c r="Y2792" s="3">
        <v>0</v>
      </c>
      <c r="AA2792" s="3">
        <f t="shared" si="1184"/>
        <v>163390.13836251138</v>
      </c>
      <c r="AB2792" s="3">
        <f t="shared" si="1161"/>
        <v>713030.72431976045</v>
      </c>
      <c r="AC2792" s="3">
        <f t="shared" si="1162"/>
        <v>9217.4108014575049</v>
      </c>
      <c r="AD2792" s="3">
        <f t="shared" si="1163"/>
        <v>127813.29020274353</v>
      </c>
      <c r="AE2792" s="3">
        <f t="shared" si="1164"/>
        <v>533119.49553319812</v>
      </c>
      <c r="AF2792" s="3">
        <f t="shared" si="1165"/>
        <v>849588.51820346923</v>
      </c>
      <c r="AG2792" s="3">
        <f t="shared" si="1166"/>
        <v>79200.550878887778</v>
      </c>
      <c r="AH2792" s="3">
        <f t="shared" si="1167"/>
        <v>416372.46250638884</v>
      </c>
      <c r="AI2792" s="3">
        <f t="shared" si="1168"/>
        <v>116040.33916898981</v>
      </c>
      <c r="AJ2792" s="3">
        <f t="shared" si="1169"/>
        <v>55731.777997331665</v>
      </c>
      <c r="AK2792" s="3">
        <f t="shared" si="1170"/>
        <v>2442867.1311996188</v>
      </c>
      <c r="AL2792" s="3">
        <f t="shared" si="1171"/>
        <v>399180.3148044509</v>
      </c>
      <c r="AM2792" s="3">
        <f t="shared" si="1172"/>
        <v>282909.05677894357</v>
      </c>
      <c r="AN2792" s="3">
        <f t="shared" si="1173"/>
        <v>55271.957041662114</v>
      </c>
      <c r="AO2792" s="3">
        <f t="shared" si="1174"/>
        <v>214412.15529921136</v>
      </c>
      <c r="AP2792" s="3">
        <f t="shared" si="1175"/>
        <v>61540.907190474078</v>
      </c>
      <c r="AQ2792" s="3">
        <f t="shared" si="1176"/>
        <v>12190.089726013573</v>
      </c>
      <c r="AR2792" s="3">
        <f t="shared" si="1177"/>
        <v>329736.88367463241</v>
      </c>
      <c r="AS2792" s="3">
        <f t="shared" si="1178"/>
        <v>0</v>
      </c>
      <c r="AT2792" s="3">
        <f t="shared" si="1179"/>
        <v>0</v>
      </c>
      <c r="AU2792" s="3">
        <f t="shared" si="1180"/>
        <v>0</v>
      </c>
      <c r="AV2792" s="3">
        <f t="shared" si="1181"/>
        <v>0</v>
      </c>
      <c r="AW2792" s="3">
        <f t="shared" si="1182"/>
        <v>0</v>
      </c>
      <c r="AX2792" s="3">
        <f t="shared" si="1185"/>
        <v>6861613.2036897447</v>
      </c>
      <c r="AY2792" s="3">
        <f t="shared" si="1186"/>
        <v>18</v>
      </c>
      <c r="AZ2792" s="3">
        <f t="shared" si="1183"/>
        <v>0</v>
      </c>
      <c r="BA2792" s="3">
        <v>4075257.8982155756</v>
      </c>
      <c r="BB2792">
        <f t="shared" si="1187"/>
        <v>0.55820000000000003</v>
      </c>
    </row>
    <row r="2793" spans="1:54">
      <c r="A2793" s="2">
        <v>2792</v>
      </c>
      <c r="B2793">
        <v>18</v>
      </c>
      <c r="C2793" s="3">
        <v>401623.24608698714</v>
      </c>
      <c r="D2793" s="3">
        <v>870751.29622983269</v>
      </c>
      <c r="E2793" s="3">
        <v>285391.02406039648</v>
      </c>
      <c r="F2793" s="3">
        <v>11775.766971290435</v>
      </c>
      <c r="G2793" s="3">
        <v>4036821.5330519723</v>
      </c>
      <c r="H2793" s="3">
        <v>12834898.423728153</v>
      </c>
      <c r="I2793" s="3">
        <v>23463.699904506673</v>
      </c>
      <c r="J2793" s="3">
        <v>15531.332114927442</v>
      </c>
      <c r="K2793" s="3">
        <v>1378279.1766346623</v>
      </c>
      <c r="L2793" s="3">
        <v>7482.7346080310626</v>
      </c>
      <c r="M2793" s="3">
        <v>15518.616159881627</v>
      </c>
      <c r="N2793" s="3">
        <v>57517.551722680262</v>
      </c>
      <c r="O2793" s="3">
        <v>1248160.1257648037</v>
      </c>
      <c r="P2793" s="3">
        <v>274975.18532266031</v>
      </c>
      <c r="Q2793" s="3">
        <v>10479.46758130639</v>
      </c>
      <c r="R2793" s="3">
        <v>179492.77362308063</v>
      </c>
      <c r="S2793" s="3">
        <v>3082857.3582095634</v>
      </c>
      <c r="T2793" s="3">
        <v>38502.526439351219</v>
      </c>
      <c r="U2793" s="3">
        <v>0</v>
      </c>
      <c r="V2793" s="3">
        <v>0</v>
      </c>
      <c r="W2793" s="3">
        <v>0</v>
      </c>
      <c r="X2793" s="3">
        <v>0</v>
      </c>
      <c r="Y2793" s="3">
        <v>0</v>
      </c>
      <c r="AA2793" s="3">
        <f t="shared" si="1184"/>
        <v>401623.24608698714</v>
      </c>
      <c r="AB2793" s="3">
        <f t="shared" si="1161"/>
        <v>870751.29622983269</v>
      </c>
      <c r="AC2793" s="3">
        <f t="shared" si="1162"/>
        <v>285391.02406039648</v>
      </c>
      <c r="AD2793" s="3">
        <f t="shared" si="1163"/>
        <v>11775.766971290435</v>
      </c>
      <c r="AE2793" s="3">
        <f t="shared" si="1164"/>
        <v>4036821.5330519723</v>
      </c>
      <c r="AF2793" s="3">
        <f t="shared" si="1165"/>
        <v>12834898.423728153</v>
      </c>
      <c r="AG2793" s="3">
        <f t="shared" si="1166"/>
        <v>23463.699904506673</v>
      </c>
      <c r="AH2793" s="3">
        <f t="shared" si="1167"/>
        <v>15531.332114927442</v>
      </c>
      <c r="AI2793" s="3">
        <f t="shared" si="1168"/>
        <v>1378279.1766346623</v>
      </c>
      <c r="AJ2793" s="3">
        <f t="shared" si="1169"/>
        <v>7482.7346080310626</v>
      </c>
      <c r="AK2793" s="3">
        <f t="shared" si="1170"/>
        <v>15518.616159881627</v>
      </c>
      <c r="AL2793" s="3">
        <f t="shared" si="1171"/>
        <v>57517.551722680262</v>
      </c>
      <c r="AM2793" s="3">
        <f t="shared" si="1172"/>
        <v>1248160.1257648037</v>
      </c>
      <c r="AN2793" s="3">
        <f t="shared" si="1173"/>
        <v>274975.18532266031</v>
      </c>
      <c r="AO2793" s="3">
        <f t="shared" si="1174"/>
        <v>10479.46758130639</v>
      </c>
      <c r="AP2793" s="3">
        <f t="shared" si="1175"/>
        <v>179492.77362308063</v>
      </c>
      <c r="AQ2793" s="3">
        <f t="shared" si="1176"/>
        <v>3082857.3582095634</v>
      </c>
      <c r="AR2793" s="3">
        <f t="shared" si="1177"/>
        <v>38502.526439351219</v>
      </c>
      <c r="AS2793" s="3">
        <f t="shared" si="1178"/>
        <v>0</v>
      </c>
      <c r="AT2793" s="3">
        <f t="shared" si="1179"/>
        <v>0</v>
      </c>
      <c r="AU2793" s="3">
        <f t="shared" si="1180"/>
        <v>0</v>
      </c>
      <c r="AV2793" s="3">
        <f t="shared" si="1181"/>
        <v>0</v>
      </c>
      <c r="AW2793" s="3">
        <f t="shared" si="1182"/>
        <v>0</v>
      </c>
      <c r="AX2793" s="7">
        <v>22000000</v>
      </c>
      <c r="AY2793" s="3">
        <f t="shared" si="1186"/>
        <v>18</v>
      </c>
      <c r="AZ2793" s="3">
        <f t="shared" si="1183"/>
        <v>0</v>
      </c>
      <c r="BA2793" s="3">
        <v>4078635.0427271519</v>
      </c>
      <c r="BB2793">
        <f t="shared" si="1187"/>
        <v>0.55840000000000001</v>
      </c>
    </row>
    <row r="2794" spans="1:54">
      <c r="A2794" s="2">
        <v>2793</v>
      </c>
      <c r="B2794">
        <v>14</v>
      </c>
      <c r="C2794" s="3">
        <v>15271.315228147456</v>
      </c>
      <c r="D2794" s="3">
        <v>126632.39485352521</v>
      </c>
      <c r="E2794" s="3">
        <v>108045.31190646277</v>
      </c>
      <c r="F2794" s="3">
        <v>292075.14568465052</v>
      </c>
      <c r="G2794" s="3">
        <v>180760.03467815509</v>
      </c>
      <c r="H2794" s="3">
        <v>10398.303121483659</v>
      </c>
      <c r="I2794" s="3">
        <v>109075.61221615398</v>
      </c>
      <c r="J2794" s="3">
        <v>43001.194833485853</v>
      </c>
      <c r="K2794" s="3">
        <v>75908.55547023144</v>
      </c>
      <c r="L2794" s="3">
        <v>199358.41193110961</v>
      </c>
      <c r="M2794" s="3">
        <v>80978.249070960359</v>
      </c>
      <c r="N2794" s="3">
        <v>78657.334923869115</v>
      </c>
      <c r="O2794" s="3">
        <v>273187.90946078103</v>
      </c>
      <c r="P2794" s="3">
        <v>17201.637161378872</v>
      </c>
      <c r="Q2794" s="3">
        <v>0</v>
      </c>
      <c r="R2794" s="3">
        <v>0</v>
      </c>
      <c r="S2794" s="3">
        <v>0</v>
      </c>
      <c r="T2794" s="3">
        <v>0</v>
      </c>
      <c r="U2794" s="3">
        <v>0</v>
      </c>
      <c r="V2794" s="3">
        <v>0</v>
      </c>
      <c r="W2794" s="3">
        <v>0</v>
      </c>
      <c r="X2794" s="3">
        <v>0</v>
      </c>
      <c r="Y2794" s="3">
        <v>0</v>
      </c>
      <c r="AA2794" s="3">
        <f t="shared" si="1184"/>
        <v>15271.315228147456</v>
      </c>
      <c r="AB2794" s="3">
        <f t="shared" si="1161"/>
        <v>126632.39485352521</v>
      </c>
      <c r="AC2794" s="3">
        <f t="shared" si="1162"/>
        <v>108045.31190646277</v>
      </c>
      <c r="AD2794" s="3">
        <f t="shared" si="1163"/>
        <v>292075.14568465052</v>
      </c>
      <c r="AE2794" s="3">
        <f t="shared" si="1164"/>
        <v>180760.03467815509</v>
      </c>
      <c r="AF2794" s="3">
        <f t="shared" si="1165"/>
        <v>10398.303121483659</v>
      </c>
      <c r="AG2794" s="3">
        <f t="shared" si="1166"/>
        <v>109075.61221615398</v>
      </c>
      <c r="AH2794" s="3">
        <f t="shared" si="1167"/>
        <v>43001.194833485853</v>
      </c>
      <c r="AI2794" s="3">
        <f t="shared" si="1168"/>
        <v>75908.55547023144</v>
      </c>
      <c r="AJ2794" s="3">
        <f t="shared" si="1169"/>
        <v>199358.41193110961</v>
      </c>
      <c r="AK2794" s="3">
        <f t="shared" si="1170"/>
        <v>80978.249070960359</v>
      </c>
      <c r="AL2794" s="3">
        <f t="shared" si="1171"/>
        <v>78657.334923869115</v>
      </c>
      <c r="AM2794" s="3">
        <f t="shared" si="1172"/>
        <v>273187.90946078103</v>
      </c>
      <c r="AN2794" s="3">
        <f t="shared" si="1173"/>
        <v>17201.637161378872</v>
      </c>
      <c r="AO2794" s="3">
        <f t="shared" si="1174"/>
        <v>0</v>
      </c>
      <c r="AP2794" s="3">
        <f t="shared" si="1175"/>
        <v>0</v>
      </c>
      <c r="AQ2794" s="3">
        <f t="shared" si="1176"/>
        <v>0</v>
      </c>
      <c r="AR2794" s="3">
        <f t="shared" si="1177"/>
        <v>0</v>
      </c>
      <c r="AS2794" s="3">
        <f t="shared" si="1178"/>
        <v>0</v>
      </c>
      <c r="AT2794" s="3">
        <f t="shared" si="1179"/>
        <v>0</v>
      </c>
      <c r="AU2794" s="3">
        <f t="shared" si="1180"/>
        <v>0</v>
      </c>
      <c r="AV2794" s="3">
        <f t="shared" si="1181"/>
        <v>0</v>
      </c>
      <c r="AW2794" s="3">
        <f t="shared" si="1182"/>
        <v>0</v>
      </c>
      <c r="AX2794" s="3">
        <f t="shared" si="1185"/>
        <v>1610551.4105403952</v>
      </c>
      <c r="AY2794" s="3">
        <f t="shared" si="1186"/>
        <v>14</v>
      </c>
      <c r="AZ2794" s="3">
        <f t="shared" si="1183"/>
        <v>0</v>
      </c>
      <c r="BA2794" s="3">
        <v>4078943.6062300028</v>
      </c>
      <c r="BB2794">
        <f t="shared" si="1187"/>
        <v>0.55859999999999999</v>
      </c>
    </row>
    <row r="2795" spans="1:54">
      <c r="A2795" s="2">
        <v>2794</v>
      </c>
      <c r="B2795">
        <v>13</v>
      </c>
      <c r="C2795" s="3">
        <v>77205.909108133113</v>
      </c>
      <c r="D2795" s="3">
        <v>87833.660708013951</v>
      </c>
      <c r="E2795" s="3">
        <v>189919.68581001522</v>
      </c>
      <c r="F2795" s="3">
        <v>41144.578369648807</v>
      </c>
      <c r="G2795" s="3">
        <v>74198.268226313216</v>
      </c>
      <c r="H2795" s="3">
        <v>204233.37756253756</v>
      </c>
      <c r="I2795" s="3">
        <v>294092.90959621995</v>
      </c>
      <c r="J2795" s="3">
        <v>122204.78797290153</v>
      </c>
      <c r="K2795" s="3">
        <v>302847.36374330975</v>
      </c>
      <c r="L2795" s="3">
        <v>71850.444212575414</v>
      </c>
      <c r="M2795" s="3">
        <v>613335.73518612061</v>
      </c>
      <c r="N2795" s="3">
        <v>53894.746860003499</v>
      </c>
      <c r="O2795" s="3">
        <v>90752.551100020719</v>
      </c>
      <c r="P2795" s="3">
        <v>0</v>
      </c>
      <c r="Q2795" s="3">
        <v>0</v>
      </c>
      <c r="R2795" s="3">
        <v>0</v>
      </c>
      <c r="S2795" s="3">
        <v>0</v>
      </c>
      <c r="T2795" s="3">
        <v>0</v>
      </c>
      <c r="U2795" s="3">
        <v>0</v>
      </c>
      <c r="V2795" s="3">
        <v>0</v>
      </c>
      <c r="W2795" s="3">
        <v>0</v>
      </c>
      <c r="X2795" s="3">
        <v>0</v>
      </c>
      <c r="Y2795" s="3">
        <v>0</v>
      </c>
      <c r="AA2795" s="3">
        <f t="shared" si="1184"/>
        <v>77205.909108133113</v>
      </c>
      <c r="AB2795" s="3">
        <f t="shared" si="1161"/>
        <v>87833.660708013951</v>
      </c>
      <c r="AC2795" s="3">
        <f t="shared" si="1162"/>
        <v>189919.68581001522</v>
      </c>
      <c r="AD2795" s="3">
        <f t="shared" si="1163"/>
        <v>41144.578369648807</v>
      </c>
      <c r="AE2795" s="3">
        <f t="shared" si="1164"/>
        <v>74198.268226313216</v>
      </c>
      <c r="AF2795" s="3">
        <f t="shared" si="1165"/>
        <v>204233.37756253756</v>
      </c>
      <c r="AG2795" s="3">
        <f t="shared" si="1166"/>
        <v>294092.90959621995</v>
      </c>
      <c r="AH2795" s="3">
        <f t="shared" si="1167"/>
        <v>122204.78797290153</v>
      </c>
      <c r="AI2795" s="3">
        <f t="shared" si="1168"/>
        <v>302847.36374330975</v>
      </c>
      <c r="AJ2795" s="3">
        <f t="shared" si="1169"/>
        <v>71850.444212575414</v>
      </c>
      <c r="AK2795" s="3">
        <f t="shared" si="1170"/>
        <v>613335.73518612061</v>
      </c>
      <c r="AL2795" s="3">
        <f t="shared" si="1171"/>
        <v>53894.746860003499</v>
      </c>
      <c r="AM2795" s="3">
        <f t="shared" si="1172"/>
        <v>90752.551100020719</v>
      </c>
      <c r="AN2795" s="3">
        <f t="shared" si="1173"/>
        <v>0</v>
      </c>
      <c r="AO2795" s="3">
        <f t="shared" si="1174"/>
        <v>0</v>
      </c>
      <c r="AP2795" s="3">
        <f t="shared" si="1175"/>
        <v>0</v>
      </c>
      <c r="AQ2795" s="3">
        <f t="shared" si="1176"/>
        <v>0</v>
      </c>
      <c r="AR2795" s="3">
        <f t="shared" si="1177"/>
        <v>0</v>
      </c>
      <c r="AS2795" s="3">
        <f t="shared" si="1178"/>
        <v>0</v>
      </c>
      <c r="AT2795" s="3">
        <f t="shared" si="1179"/>
        <v>0</v>
      </c>
      <c r="AU2795" s="3">
        <f t="shared" si="1180"/>
        <v>0</v>
      </c>
      <c r="AV2795" s="3">
        <f t="shared" si="1181"/>
        <v>0</v>
      </c>
      <c r="AW2795" s="3">
        <f t="shared" si="1182"/>
        <v>0</v>
      </c>
      <c r="AX2795" s="3">
        <f t="shared" si="1185"/>
        <v>2223514.0184558132</v>
      </c>
      <c r="AY2795" s="3">
        <f t="shared" si="1186"/>
        <v>13</v>
      </c>
      <c r="AZ2795" s="3">
        <f t="shared" si="1183"/>
        <v>0</v>
      </c>
      <c r="BA2795" s="3">
        <v>4079117.5781367985</v>
      </c>
      <c r="BB2795">
        <f t="shared" si="1187"/>
        <v>0.55879999999999996</v>
      </c>
    </row>
    <row r="2796" spans="1:54">
      <c r="A2796" s="2">
        <v>2795</v>
      </c>
      <c r="B2796">
        <v>13</v>
      </c>
      <c r="C2796" s="3">
        <v>87653.03991592674</v>
      </c>
      <c r="D2796" s="3">
        <v>293051.45629037195</v>
      </c>
      <c r="E2796" s="3">
        <v>1502976.0792002147</v>
      </c>
      <c r="F2796" s="3">
        <v>32207.300815012972</v>
      </c>
      <c r="G2796" s="3">
        <v>57321.9304231309</v>
      </c>
      <c r="H2796" s="3">
        <v>57273.35845140295</v>
      </c>
      <c r="I2796" s="3">
        <v>168393.01773516135</v>
      </c>
      <c r="J2796" s="3">
        <v>754709.42598781025</v>
      </c>
      <c r="K2796" s="3">
        <v>41082.103624456053</v>
      </c>
      <c r="L2796" s="3">
        <v>32212.432245754459</v>
      </c>
      <c r="M2796" s="3">
        <v>11242.019803871806</v>
      </c>
      <c r="N2796" s="3">
        <v>50502.720757641153</v>
      </c>
      <c r="O2796" s="3">
        <v>82491.351832663771</v>
      </c>
      <c r="P2796" s="3">
        <v>0</v>
      </c>
      <c r="Q2796" s="3">
        <v>0</v>
      </c>
      <c r="R2796" s="3">
        <v>0</v>
      </c>
      <c r="S2796" s="3">
        <v>0</v>
      </c>
      <c r="T2796" s="3">
        <v>0</v>
      </c>
      <c r="U2796" s="3">
        <v>0</v>
      </c>
      <c r="V2796" s="3">
        <v>0</v>
      </c>
      <c r="W2796" s="3">
        <v>0</v>
      </c>
      <c r="X2796" s="3">
        <v>0</v>
      </c>
      <c r="Y2796" s="3">
        <v>0</v>
      </c>
      <c r="AA2796" s="3">
        <f t="shared" si="1184"/>
        <v>87653.03991592674</v>
      </c>
      <c r="AB2796" s="3">
        <f t="shared" si="1161"/>
        <v>293051.45629037195</v>
      </c>
      <c r="AC2796" s="3">
        <f t="shared" si="1162"/>
        <v>1502976.0792002147</v>
      </c>
      <c r="AD2796" s="3">
        <f t="shared" si="1163"/>
        <v>32207.300815012972</v>
      </c>
      <c r="AE2796" s="3">
        <f t="shared" si="1164"/>
        <v>57321.9304231309</v>
      </c>
      <c r="AF2796" s="3">
        <f t="shared" si="1165"/>
        <v>57273.35845140295</v>
      </c>
      <c r="AG2796" s="3">
        <f t="shared" si="1166"/>
        <v>168393.01773516135</v>
      </c>
      <c r="AH2796" s="3">
        <f t="shared" si="1167"/>
        <v>754709.42598781025</v>
      </c>
      <c r="AI2796" s="3">
        <f t="shared" si="1168"/>
        <v>41082.103624456053</v>
      </c>
      <c r="AJ2796" s="3">
        <f t="shared" si="1169"/>
        <v>32212.432245754459</v>
      </c>
      <c r="AK2796" s="3">
        <f t="shared" si="1170"/>
        <v>11242.019803871806</v>
      </c>
      <c r="AL2796" s="3">
        <f t="shared" si="1171"/>
        <v>50502.720757641153</v>
      </c>
      <c r="AM2796" s="3">
        <f t="shared" si="1172"/>
        <v>82491.351832663771</v>
      </c>
      <c r="AN2796" s="3">
        <f t="shared" si="1173"/>
        <v>0</v>
      </c>
      <c r="AO2796" s="3">
        <f t="shared" si="1174"/>
        <v>0</v>
      </c>
      <c r="AP2796" s="3">
        <f t="shared" si="1175"/>
        <v>0</v>
      </c>
      <c r="AQ2796" s="3">
        <f t="shared" si="1176"/>
        <v>0</v>
      </c>
      <c r="AR2796" s="3">
        <f t="shared" si="1177"/>
        <v>0</v>
      </c>
      <c r="AS2796" s="3">
        <f t="shared" si="1178"/>
        <v>0</v>
      </c>
      <c r="AT2796" s="3">
        <f t="shared" si="1179"/>
        <v>0</v>
      </c>
      <c r="AU2796" s="3">
        <f t="shared" si="1180"/>
        <v>0</v>
      </c>
      <c r="AV2796" s="3">
        <f t="shared" si="1181"/>
        <v>0</v>
      </c>
      <c r="AW2796" s="3">
        <f t="shared" si="1182"/>
        <v>0</v>
      </c>
      <c r="AX2796" s="3">
        <f t="shared" si="1185"/>
        <v>3171116.2370834197</v>
      </c>
      <c r="AY2796" s="3">
        <f t="shared" si="1186"/>
        <v>13</v>
      </c>
      <c r="AZ2796" s="3">
        <f t="shared" si="1183"/>
        <v>0</v>
      </c>
      <c r="BA2796" s="3">
        <v>4081003.7727624318</v>
      </c>
      <c r="BB2796">
        <f t="shared" si="1187"/>
        <v>0.55900000000000005</v>
      </c>
    </row>
    <row r="2797" spans="1:54">
      <c r="A2797" s="2">
        <v>2796</v>
      </c>
      <c r="B2797">
        <v>18</v>
      </c>
      <c r="C2797" s="3">
        <v>148387.4903783426</v>
      </c>
      <c r="D2797" s="3">
        <v>30779.823197113543</v>
      </c>
      <c r="E2797" s="3">
        <v>78588.749384045179</v>
      </c>
      <c r="F2797" s="3">
        <v>304665.88742344617</v>
      </c>
      <c r="G2797" s="3">
        <v>963652.35357479623</v>
      </c>
      <c r="H2797" s="3">
        <v>382941.10681544465</v>
      </c>
      <c r="I2797" s="3">
        <v>344435.79028526513</v>
      </c>
      <c r="J2797" s="3">
        <v>53528.84432648139</v>
      </c>
      <c r="K2797" s="3">
        <v>720572.83768742858</v>
      </c>
      <c r="L2797" s="3">
        <v>135339.10946774573</v>
      </c>
      <c r="M2797" s="3">
        <v>76848.230111478988</v>
      </c>
      <c r="N2797" s="3">
        <v>289508.13021813135</v>
      </c>
      <c r="O2797" s="3">
        <v>304349.2256445043</v>
      </c>
      <c r="P2797" s="3">
        <v>1406205.1557072324</v>
      </c>
      <c r="Q2797" s="3">
        <v>59397.499246414016</v>
      </c>
      <c r="R2797" s="3">
        <v>299653.36543002195</v>
      </c>
      <c r="S2797" s="3">
        <v>129643.17972340445</v>
      </c>
      <c r="T2797" s="3">
        <v>359669.41343492945</v>
      </c>
      <c r="U2797" s="3">
        <v>0</v>
      </c>
      <c r="V2797" s="3">
        <v>0</v>
      </c>
      <c r="W2797" s="3">
        <v>0</v>
      </c>
      <c r="X2797" s="3">
        <v>0</v>
      </c>
      <c r="Y2797" s="3">
        <v>0</v>
      </c>
      <c r="AA2797" s="3">
        <f t="shared" si="1184"/>
        <v>148387.4903783426</v>
      </c>
      <c r="AB2797" s="3">
        <f t="shared" si="1161"/>
        <v>30779.823197113543</v>
      </c>
      <c r="AC2797" s="3">
        <f t="shared" si="1162"/>
        <v>78588.749384045179</v>
      </c>
      <c r="AD2797" s="3">
        <f t="shared" si="1163"/>
        <v>304665.88742344617</v>
      </c>
      <c r="AE2797" s="3">
        <f t="shared" si="1164"/>
        <v>963652.35357479623</v>
      </c>
      <c r="AF2797" s="3">
        <f t="shared" si="1165"/>
        <v>382941.10681544465</v>
      </c>
      <c r="AG2797" s="3">
        <f t="shared" si="1166"/>
        <v>344435.79028526513</v>
      </c>
      <c r="AH2797" s="3">
        <f t="shared" si="1167"/>
        <v>53528.84432648139</v>
      </c>
      <c r="AI2797" s="3">
        <f t="shared" si="1168"/>
        <v>720572.83768742858</v>
      </c>
      <c r="AJ2797" s="3">
        <f t="shared" si="1169"/>
        <v>135339.10946774573</v>
      </c>
      <c r="AK2797" s="3">
        <f t="shared" si="1170"/>
        <v>76848.230111478988</v>
      </c>
      <c r="AL2797" s="3">
        <f t="shared" si="1171"/>
        <v>289508.13021813135</v>
      </c>
      <c r="AM2797" s="3">
        <f t="shared" si="1172"/>
        <v>304349.2256445043</v>
      </c>
      <c r="AN2797" s="3">
        <f t="shared" si="1173"/>
        <v>1406205.1557072324</v>
      </c>
      <c r="AO2797" s="3">
        <f t="shared" si="1174"/>
        <v>59397.499246414016</v>
      </c>
      <c r="AP2797" s="3">
        <f t="shared" si="1175"/>
        <v>299653.36543002195</v>
      </c>
      <c r="AQ2797" s="3">
        <f t="shared" si="1176"/>
        <v>129643.17972340445</v>
      </c>
      <c r="AR2797" s="3">
        <f t="shared" si="1177"/>
        <v>359669.41343492945</v>
      </c>
      <c r="AS2797" s="3">
        <f t="shared" si="1178"/>
        <v>0</v>
      </c>
      <c r="AT2797" s="3">
        <f t="shared" si="1179"/>
        <v>0</v>
      </c>
      <c r="AU2797" s="3">
        <f t="shared" si="1180"/>
        <v>0</v>
      </c>
      <c r="AV2797" s="3">
        <f t="shared" si="1181"/>
        <v>0</v>
      </c>
      <c r="AW2797" s="3">
        <f t="shared" si="1182"/>
        <v>0</v>
      </c>
      <c r="AX2797" s="3">
        <f t="shared" si="1185"/>
        <v>6088166.1920562247</v>
      </c>
      <c r="AY2797" s="3">
        <f t="shared" si="1186"/>
        <v>18</v>
      </c>
      <c r="AZ2797" s="3">
        <f t="shared" si="1183"/>
        <v>0</v>
      </c>
      <c r="BA2797" s="3">
        <v>4082207.3718207311</v>
      </c>
      <c r="BB2797">
        <f t="shared" si="1187"/>
        <v>0.55920000000000003</v>
      </c>
    </row>
    <row r="2798" spans="1:54">
      <c r="A2798" s="2">
        <v>2797</v>
      </c>
      <c r="B2798">
        <v>12</v>
      </c>
      <c r="C2798" s="3">
        <v>2419892.2563327309</v>
      </c>
      <c r="D2798" s="3">
        <v>387270.74823932204</v>
      </c>
      <c r="E2798" s="3">
        <v>107918.95864271573</v>
      </c>
      <c r="F2798" s="3">
        <v>202198.18625535292</v>
      </c>
      <c r="G2798" s="3">
        <v>82063.084584406417</v>
      </c>
      <c r="H2798" s="3">
        <v>1511289.8880295341</v>
      </c>
      <c r="I2798" s="3">
        <v>764790.60957226192</v>
      </c>
      <c r="J2798" s="3">
        <v>607555.00431190198</v>
      </c>
      <c r="K2798" s="3">
        <v>92214.714622563639</v>
      </c>
      <c r="L2798" s="3">
        <v>585082.96018370858</v>
      </c>
      <c r="M2798" s="3">
        <v>245424.03962573345</v>
      </c>
      <c r="N2798" s="3">
        <v>69468.267615113844</v>
      </c>
      <c r="O2798" s="3">
        <v>0</v>
      </c>
      <c r="P2798" s="3">
        <v>0</v>
      </c>
      <c r="Q2798" s="3">
        <v>0</v>
      </c>
      <c r="R2798" s="3">
        <v>0</v>
      </c>
      <c r="S2798" s="3">
        <v>0</v>
      </c>
      <c r="T2798" s="3">
        <v>0</v>
      </c>
      <c r="U2798" s="3">
        <v>0</v>
      </c>
      <c r="V2798" s="3">
        <v>0</v>
      </c>
      <c r="W2798" s="3">
        <v>0</v>
      </c>
      <c r="X2798" s="3">
        <v>0</v>
      </c>
      <c r="Y2798" s="3">
        <v>0</v>
      </c>
      <c r="AA2798" s="3">
        <f t="shared" si="1184"/>
        <v>2419892.2563327309</v>
      </c>
      <c r="AB2798" s="3">
        <f t="shared" si="1161"/>
        <v>387270.74823932204</v>
      </c>
      <c r="AC2798" s="3">
        <f t="shared" si="1162"/>
        <v>107918.95864271573</v>
      </c>
      <c r="AD2798" s="3">
        <f t="shared" si="1163"/>
        <v>202198.18625535292</v>
      </c>
      <c r="AE2798" s="3">
        <f t="shared" si="1164"/>
        <v>82063.084584406417</v>
      </c>
      <c r="AF2798" s="3">
        <f t="shared" si="1165"/>
        <v>1511289.8880295341</v>
      </c>
      <c r="AG2798" s="3">
        <f t="shared" si="1166"/>
        <v>764790.60957226192</v>
      </c>
      <c r="AH2798" s="3">
        <f t="shared" si="1167"/>
        <v>607555.00431190198</v>
      </c>
      <c r="AI2798" s="3">
        <f t="shared" si="1168"/>
        <v>92214.714622563639</v>
      </c>
      <c r="AJ2798" s="3">
        <f t="shared" si="1169"/>
        <v>585082.96018370858</v>
      </c>
      <c r="AK2798" s="3">
        <f t="shared" si="1170"/>
        <v>245424.03962573345</v>
      </c>
      <c r="AL2798" s="3">
        <f t="shared" si="1171"/>
        <v>69468.267615113844</v>
      </c>
      <c r="AM2798" s="3">
        <f t="shared" si="1172"/>
        <v>0</v>
      </c>
      <c r="AN2798" s="3">
        <f t="shared" si="1173"/>
        <v>0</v>
      </c>
      <c r="AO2798" s="3">
        <f t="shared" si="1174"/>
        <v>0</v>
      </c>
      <c r="AP2798" s="3">
        <f t="shared" si="1175"/>
        <v>0</v>
      </c>
      <c r="AQ2798" s="3">
        <f t="shared" si="1176"/>
        <v>0</v>
      </c>
      <c r="AR2798" s="3">
        <f t="shared" si="1177"/>
        <v>0</v>
      </c>
      <c r="AS2798" s="3">
        <f t="shared" si="1178"/>
        <v>0</v>
      </c>
      <c r="AT2798" s="3">
        <f t="shared" si="1179"/>
        <v>0</v>
      </c>
      <c r="AU2798" s="3">
        <f t="shared" si="1180"/>
        <v>0</v>
      </c>
      <c r="AV2798" s="3">
        <f t="shared" si="1181"/>
        <v>0</v>
      </c>
      <c r="AW2798" s="3">
        <f t="shared" si="1182"/>
        <v>0</v>
      </c>
      <c r="AX2798" s="3">
        <f t="shared" si="1185"/>
        <v>7075168.7180153457</v>
      </c>
      <c r="AY2798" s="3">
        <f t="shared" si="1186"/>
        <v>12</v>
      </c>
      <c r="AZ2798" s="3">
        <f t="shared" si="1183"/>
        <v>0</v>
      </c>
      <c r="BA2798" s="3">
        <v>4083841.192849874</v>
      </c>
      <c r="BB2798">
        <f t="shared" si="1187"/>
        <v>0.55940000000000001</v>
      </c>
    </row>
    <row r="2799" spans="1:54">
      <c r="A2799" s="2">
        <v>2798</v>
      </c>
      <c r="B2799">
        <v>16</v>
      </c>
      <c r="C2799" s="3">
        <v>75536.04768399008</v>
      </c>
      <c r="D2799" s="3">
        <v>1166187.3697510373</v>
      </c>
      <c r="E2799" s="3">
        <v>202068.08564923424</v>
      </c>
      <c r="F2799" s="3">
        <v>252013.85901172992</v>
      </c>
      <c r="G2799" s="3">
        <v>644968.27727488626</v>
      </c>
      <c r="H2799" s="3">
        <v>76299.699023508845</v>
      </c>
      <c r="I2799" s="3">
        <v>488948.92040122516</v>
      </c>
      <c r="J2799" s="3">
        <v>38339.33301038327</v>
      </c>
      <c r="K2799" s="3">
        <v>3043.0667866407352</v>
      </c>
      <c r="L2799" s="3">
        <v>3990.1047536856186</v>
      </c>
      <c r="M2799" s="3">
        <v>83438.312115642853</v>
      </c>
      <c r="N2799" s="3">
        <v>32921.560820894432</v>
      </c>
      <c r="O2799" s="3">
        <v>16372.243206811065</v>
      </c>
      <c r="P2799" s="3">
        <v>548126.82021821209</v>
      </c>
      <c r="Q2799" s="3">
        <v>81514.808658404567</v>
      </c>
      <c r="R2799" s="3">
        <v>46306.262924051975</v>
      </c>
      <c r="S2799" s="3">
        <v>0</v>
      </c>
      <c r="T2799" s="3">
        <v>0</v>
      </c>
      <c r="U2799" s="3">
        <v>0</v>
      </c>
      <c r="V2799" s="3">
        <v>0</v>
      </c>
      <c r="W2799" s="3">
        <v>0</v>
      </c>
      <c r="X2799" s="3">
        <v>0</v>
      </c>
      <c r="Y2799" s="3">
        <v>0</v>
      </c>
      <c r="AA2799" s="3">
        <f t="shared" si="1184"/>
        <v>75536.04768399008</v>
      </c>
      <c r="AB2799" s="3">
        <f t="shared" si="1161"/>
        <v>1166187.3697510373</v>
      </c>
      <c r="AC2799" s="3">
        <f t="shared" si="1162"/>
        <v>202068.08564923424</v>
      </c>
      <c r="AD2799" s="3">
        <f t="shared" si="1163"/>
        <v>252013.85901172992</v>
      </c>
      <c r="AE2799" s="3">
        <f t="shared" si="1164"/>
        <v>644968.27727488626</v>
      </c>
      <c r="AF2799" s="3">
        <f t="shared" si="1165"/>
        <v>76299.699023508845</v>
      </c>
      <c r="AG2799" s="3">
        <f t="shared" si="1166"/>
        <v>488948.92040122516</v>
      </c>
      <c r="AH2799" s="3">
        <f t="shared" si="1167"/>
        <v>38339.33301038327</v>
      </c>
      <c r="AI2799" s="3">
        <f t="shared" si="1168"/>
        <v>3043.0667866407352</v>
      </c>
      <c r="AJ2799" s="3">
        <f t="shared" si="1169"/>
        <v>3990.1047536856186</v>
      </c>
      <c r="AK2799" s="3">
        <f t="shared" si="1170"/>
        <v>83438.312115642853</v>
      </c>
      <c r="AL2799" s="3">
        <f t="shared" si="1171"/>
        <v>32921.560820894432</v>
      </c>
      <c r="AM2799" s="3">
        <f t="shared" si="1172"/>
        <v>16372.243206811065</v>
      </c>
      <c r="AN2799" s="3">
        <f t="shared" si="1173"/>
        <v>548126.82021821209</v>
      </c>
      <c r="AO2799" s="3">
        <f t="shared" si="1174"/>
        <v>81514.808658404567</v>
      </c>
      <c r="AP2799" s="3">
        <f t="shared" si="1175"/>
        <v>46306.262924051975</v>
      </c>
      <c r="AQ2799" s="3">
        <f t="shared" si="1176"/>
        <v>0</v>
      </c>
      <c r="AR2799" s="3">
        <f t="shared" si="1177"/>
        <v>0</v>
      </c>
      <c r="AS2799" s="3">
        <f t="shared" si="1178"/>
        <v>0</v>
      </c>
      <c r="AT2799" s="3">
        <f t="shared" si="1179"/>
        <v>0</v>
      </c>
      <c r="AU2799" s="3">
        <f t="shared" si="1180"/>
        <v>0</v>
      </c>
      <c r="AV2799" s="3">
        <f t="shared" si="1181"/>
        <v>0</v>
      </c>
      <c r="AW2799" s="3">
        <f t="shared" si="1182"/>
        <v>0</v>
      </c>
      <c r="AX2799" s="3">
        <f t="shared" si="1185"/>
        <v>3760074.7712903386</v>
      </c>
      <c r="AY2799" s="3">
        <f t="shared" si="1186"/>
        <v>16</v>
      </c>
      <c r="AZ2799" s="3">
        <f t="shared" si="1183"/>
        <v>0</v>
      </c>
      <c r="BA2799" s="3">
        <v>4087711.9935244666</v>
      </c>
      <c r="BB2799">
        <f t="shared" si="1187"/>
        <v>0.55959999999999999</v>
      </c>
    </row>
    <row r="2800" spans="1:54">
      <c r="A2800" s="2">
        <v>2799</v>
      </c>
      <c r="B2800">
        <v>13</v>
      </c>
      <c r="C2800" s="3">
        <v>2568563.9759919159</v>
      </c>
      <c r="D2800" s="3">
        <v>73657.400162788894</v>
      </c>
      <c r="E2800" s="3">
        <v>185681.90944555946</v>
      </c>
      <c r="F2800" s="3">
        <v>562670.8451917076</v>
      </c>
      <c r="G2800" s="3">
        <v>188083.03512723342</v>
      </c>
      <c r="H2800" s="3">
        <v>3434219.4477600469</v>
      </c>
      <c r="I2800" s="3">
        <v>137300.26147590805</v>
      </c>
      <c r="J2800" s="3">
        <v>188299.56436496656</v>
      </c>
      <c r="K2800" s="3">
        <v>728380.76011942711</v>
      </c>
      <c r="L2800" s="3">
        <v>2903422.4588082545</v>
      </c>
      <c r="M2800" s="3">
        <v>634437.56289540639</v>
      </c>
      <c r="N2800" s="3">
        <v>156210.07152910737</v>
      </c>
      <c r="O2800" s="3">
        <v>877427.0402604728</v>
      </c>
      <c r="P2800" s="3">
        <v>0</v>
      </c>
      <c r="Q2800" s="3">
        <v>0</v>
      </c>
      <c r="R2800" s="3">
        <v>0</v>
      </c>
      <c r="S2800" s="3">
        <v>0</v>
      </c>
      <c r="T2800" s="3">
        <v>0</v>
      </c>
      <c r="U2800" s="3">
        <v>0</v>
      </c>
      <c r="V2800" s="3">
        <v>0</v>
      </c>
      <c r="W2800" s="3">
        <v>0</v>
      </c>
      <c r="X2800" s="3">
        <v>0</v>
      </c>
      <c r="Y2800" s="3">
        <v>0</v>
      </c>
      <c r="AA2800" s="3">
        <f t="shared" si="1184"/>
        <v>2568563.9759919159</v>
      </c>
      <c r="AB2800" s="3">
        <f t="shared" si="1161"/>
        <v>73657.400162788894</v>
      </c>
      <c r="AC2800" s="3">
        <f t="shared" si="1162"/>
        <v>185681.90944555946</v>
      </c>
      <c r="AD2800" s="3">
        <f t="shared" si="1163"/>
        <v>562670.8451917076</v>
      </c>
      <c r="AE2800" s="3">
        <f t="shared" si="1164"/>
        <v>188083.03512723342</v>
      </c>
      <c r="AF2800" s="3">
        <f t="shared" si="1165"/>
        <v>3434219.4477600469</v>
      </c>
      <c r="AG2800" s="3">
        <f t="shared" si="1166"/>
        <v>137300.26147590805</v>
      </c>
      <c r="AH2800" s="3">
        <f t="shared" si="1167"/>
        <v>188299.56436496656</v>
      </c>
      <c r="AI2800" s="3">
        <f t="shared" si="1168"/>
        <v>728380.76011942711</v>
      </c>
      <c r="AJ2800" s="3">
        <f t="shared" si="1169"/>
        <v>2903422.4588082545</v>
      </c>
      <c r="AK2800" s="3">
        <f t="shared" si="1170"/>
        <v>634437.56289540639</v>
      </c>
      <c r="AL2800" s="3">
        <f t="shared" si="1171"/>
        <v>156210.07152910737</v>
      </c>
      <c r="AM2800" s="3">
        <f t="shared" si="1172"/>
        <v>877427.0402604728</v>
      </c>
      <c r="AN2800" s="3">
        <f t="shared" si="1173"/>
        <v>0</v>
      </c>
      <c r="AO2800" s="3">
        <f t="shared" si="1174"/>
        <v>0</v>
      </c>
      <c r="AP2800" s="3">
        <f t="shared" si="1175"/>
        <v>0</v>
      </c>
      <c r="AQ2800" s="3">
        <f t="shared" si="1176"/>
        <v>0</v>
      </c>
      <c r="AR2800" s="3">
        <f t="shared" si="1177"/>
        <v>0</v>
      </c>
      <c r="AS2800" s="3">
        <f t="shared" si="1178"/>
        <v>0</v>
      </c>
      <c r="AT2800" s="3">
        <f t="shared" si="1179"/>
        <v>0</v>
      </c>
      <c r="AU2800" s="3">
        <f t="shared" si="1180"/>
        <v>0</v>
      </c>
      <c r="AV2800" s="3">
        <f t="shared" si="1181"/>
        <v>0</v>
      </c>
      <c r="AW2800" s="3">
        <f t="shared" si="1182"/>
        <v>0</v>
      </c>
      <c r="AX2800" s="3">
        <f t="shared" si="1185"/>
        <v>12638354.333132796</v>
      </c>
      <c r="AY2800" s="3">
        <f t="shared" si="1186"/>
        <v>13</v>
      </c>
      <c r="AZ2800" s="3">
        <f t="shared" si="1183"/>
        <v>0</v>
      </c>
      <c r="BA2800" s="3">
        <v>4090087.7069603242</v>
      </c>
      <c r="BB2800">
        <f t="shared" si="1187"/>
        <v>0.55979999999999996</v>
      </c>
    </row>
    <row r="2801" spans="1:54">
      <c r="A2801" s="2">
        <v>2800</v>
      </c>
      <c r="B2801">
        <v>10</v>
      </c>
      <c r="C2801" s="3">
        <v>20454.222942897279</v>
      </c>
      <c r="D2801" s="3">
        <v>359606.44499922474</v>
      </c>
      <c r="E2801" s="3">
        <v>20045.14682334162</v>
      </c>
      <c r="F2801" s="3">
        <v>276839.87067675462</v>
      </c>
      <c r="G2801" s="3">
        <v>22460.500703541897</v>
      </c>
      <c r="H2801" s="3">
        <v>72412.000831312165</v>
      </c>
      <c r="I2801" s="3">
        <v>39633.00902980048</v>
      </c>
      <c r="J2801" s="3">
        <v>48100.864913458892</v>
      </c>
      <c r="K2801" s="3">
        <v>2300169.8941778019</v>
      </c>
      <c r="L2801" s="3">
        <v>1662517.0649316085</v>
      </c>
      <c r="M2801" s="3">
        <v>0</v>
      </c>
      <c r="N2801" s="3">
        <v>0</v>
      </c>
      <c r="O2801" s="3">
        <v>0</v>
      </c>
      <c r="P2801" s="3">
        <v>0</v>
      </c>
      <c r="Q2801" s="3">
        <v>0</v>
      </c>
      <c r="R2801" s="3">
        <v>0</v>
      </c>
      <c r="S2801" s="3">
        <v>0</v>
      </c>
      <c r="T2801" s="3">
        <v>0</v>
      </c>
      <c r="U2801" s="3">
        <v>0</v>
      </c>
      <c r="V2801" s="3">
        <v>0</v>
      </c>
      <c r="W2801" s="3">
        <v>0</v>
      </c>
      <c r="X2801" s="3">
        <v>0</v>
      </c>
      <c r="Y2801" s="3">
        <v>0</v>
      </c>
      <c r="AA2801" s="3">
        <f t="shared" si="1184"/>
        <v>20454.222942897279</v>
      </c>
      <c r="AB2801" s="3">
        <f t="shared" si="1161"/>
        <v>359606.44499922474</v>
      </c>
      <c r="AC2801" s="3">
        <f t="shared" si="1162"/>
        <v>20045.14682334162</v>
      </c>
      <c r="AD2801" s="3">
        <f t="shared" si="1163"/>
        <v>276839.87067675462</v>
      </c>
      <c r="AE2801" s="3">
        <f t="shared" si="1164"/>
        <v>22460.500703541897</v>
      </c>
      <c r="AF2801" s="3">
        <f t="shared" si="1165"/>
        <v>72412.000831312165</v>
      </c>
      <c r="AG2801" s="3">
        <f t="shared" si="1166"/>
        <v>39633.00902980048</v>
      </c>
      <c r="AH2801" s="3">
        <f t="shared" si="1167"/>
        <v>48100.864913458892</v>
      </c>
      <c r="AI2801" s="3">
        <f t="shared" si="1168"/>
        <v>2300169.8941778019</v>
      </c>
      <c r="AJ2801" s="3">
        <f t="shared" si="1169"/>
        <v>1662517.0649316085</v>
      </c>
      <c r="AK2801" s="3">
        <f t="shared" si="1170"/>
        <v>0</v>
      </c>
      <c r="AL2801" s="3">
        <f t="shared" si="1171"/>
        <v>0</v>
      </c>
      <c r="AM2801" s="3">
        <f t="shared" si="1172"/>
        <v>0</v>
      </c>
      <c r="AN2801" s="3">
        <f t="shared" si="1173"/>
        <v>0</v>
      </c>
      <c r="AO2801" s="3">
        <f t="shared" si="1174"/>
        <v>0</v>
      </c>
      <c r="AP2801" s="3">
        <f t="shared" si="1175"/>
        <v>0</v>
      </c>
      <c r="AQ2801" s="3">
        <f t="shared" si="1176"/>
        <v>0</v>
      </c>
      <c r="AR2801" s="3">
        <f t="shared" si="1177"/>
        <v>0</v>
      </c>
      <c r="AS2801" s="3">
        <f t="shared" si="1178"/>
        <v>0</v>
      </c>
      <c r="AT2801" s="3">
        <f t="shared" si="1179"/>
        <v>0</v>
      </c>
      <c r="AU2801" s="3">
        <f t="shared" si="1180"/>
        <v>0</v>
      </c>
      <c r="AV2801" s="3">
        <f t="shared" si="1181"/>
        <v>0</v>
      </c>
      <c r="AW2801" s="3">
        <f t="shared" si="1182"/>
        <v>0</v>
      </c>
      <c r="AX2801" s="3">
        <f t="shared" si="1185"/>
        <v>4822239.0200297423</v>
      </c>
      <c r="AY2801" s="3">
        <f t="shared" si="1186"/>
        <v>10</v>
      </c>
      <c r="AZ2801" s="3">
        <f t="shared" si="1183"/>
        <v>0</v>
      </c>
      <c r="BA2801" s="3">
        <v>4093220.490725494</v>
      </c>
      <c r="BB2801">
        <f t="shared" si="1187"/>
        <v>0.56000000000000005</v>
      </c>
    </row>
    <row r="2802" spans="1:54">
      <c r="A2802" s="2">
        <v>2801</v>
      </c>
      <c r="B2802">
        <v>16</v>
      </c>
      <c r="C2802" s="3">
        <v>78273.342297051364</v>
      </c>
      <c r="D2802" s="3">
        <v>68103.902141493309</v>
      </c>
      <c r="E2802" s="3">
        <v>47552.796788350759</v>
      </c>
      <c r="F2802" s="3">
        <v>1017946.1598927799</v>
      </c>
      <c r="G2802" s="3">
        <v>421872.78125735914</v>
      </c>
      <c r="H2802" s="3">
        <v>195821.98931906719</v>
      </c>
      <c r="I2802" s="3">
        <v>118586.48481822871</v>
      </c>
      <c r="J2802" s="3">
        <v>1343053.0829296054</v>
      </c>
      <c r="K2802" s="3">
        <v>804862.04524825502</v>
      </c>
      <c r="L2802" s="3">
        <v>795484.96732221707</v>
      </c>
      <c r="M2802" s="3">
        <v>100122.72210188358</v>
      </c>
      <c r="N2802" s="3">
        <v>54479.747949020959</v>
      </c>
      <c r="O2802" s="3">
        <v>210202.17211014853</v>
      </c>
      <c r="P2802" s="3">
        <v>74042.855637939821</v>
      </c>
      <c r="Q2802" s="3">
        <v>158658.49320757561</v>
      </c>
      <c r="R2802" s="3">
        <v>141300.85880278671</v>
      </c>
      <c r="S2802" s="3">
        <v>0</v>
      </c>
      <c r="T2802" s="3">
        <v>0</v>
      </c>
      <c r="U2802" s="3">
        <v>0</v>
      </c>
      <c r="V2802" s="3">
        <v>0</v>
      </c>
      <c r="W2802" s="3">
        <v>0</v>
      </c>
      <c r="X2802" s="3">
        <v>0</v>
      </c>
      <c r="Y2802" s="3">
        <v>0</v>
      </c>
      <c r="AA2802" s="3">
        <f t="shared" si="1184"/>
        <v>78273.342297051364</v>
      </c>
      <c r="AB2802" s="3">
        <f t="shared" si="1161"/>
        <v>68103.902141493309</v>
      </c>
      <c r="AC2802" s="3">
        <f t="shared" si="1162"/>
        <v>47552.796788350759</v>
      </c>
      <c r="AD2802" s="3">
        <f t="shared" si="1163"/>
        <v>1017946.1598927799</v>
      </c>
      <c r="AE2802" s="3">
        <f t="shared" si="1164"/>
        <v>421872.78125735914</v>
      </c>
      <c r="AF2802" s="3">
        <f t="shared" si="1165"/>
        <v>195821.98931906719</v>
      </c>
      <c r="AG2802" s="3">
        <f t="shared" si="1166"/>
        <v>118586.48481822871</v>
      </c>
      <c r="AH2802" s="3">
        <f t="shared" si="1167"/>
        <v>1343053.0829296054</v>
      </c>
      <c r="AI2802" s="3">
        <f t="shared" si="1168"/>
        <v>804862.04524825502</v>
      </c>
      <c r="AJ2802" s="3">
        <f t="shared" si="1169"/>
        <v>795484.96732221707</v>
      </c>
      <c r="AK2802" s="3">
        <f t="shared" si="1170"/>
        <v>100122.72210188358</v>
      </c>
      <c r="AL2802" s="3">
        <f t="shared" si="1171"/>
        <v>54479.747949020959</v>
      </c>
      <c r="AM2802" s="3">
        <f t="shared" si="1172"/>
        <v>210202.17211014853</v>
      </c>
      <c r="AN2802" s="3">
        <f t="shared" si="1173"/>
        <v>74042.855637939821</v>
      </c>
      <c r="AO2802" s="3">
        <f t="shared" si="1174"/>
        <v>158658.49320757561</v>
      </c>
      <c r="AP2802" s="3">
        <f t="shared" si="1175"/>
        <v>141300.85880278671</v>
      </c>
      <c r="AQ2802" s="3">
        <f t="shared" si="1176"/>
        <v>0</v>
      </c>
      <c r="AR2802" s="3">
        <f t="shared" si="1177"/>
        <v>0</v>
      </c>
      <c r="AS2802" s="3">
        <f t="shared" si="1178"/>
        <v>0</v>
      </c>
      <c r="AT2802" s="3">
        <f t="shared" si="1179"/>
        <v>0</v>
      </c>
      <c r="AU2802" s="3">
        <f t="shared" si="1180"/>
        <v>0</v>
      </c>
      <c r="AV2802" s="3">
        <f t="shared" si="1181"/>
        <v>0</v>
      </c>
      <c r="AW2802" s="3">
        <f t="shared" si="1182"/>
        <v>0</v>
      </c>
      <c r="AX2802" s="3">
        <f t="shared" si="1185"/>
        <v>5630364.4018237637</v>
      </c>
      <c r="AY2802" s="3">
        <f t="shared" si="1186"/>
        <v>16</v>
      </c>
      <c r="AZ2802" s="3">
        <f t="shared" si="1183"/>
        <v>0</v>
      </c>
      <c r="BA2802" s="3">
        <v>4095137.5421478339</v>
      </c>
      <c r="BB2802">
        <f t="shared" si="1187"/>
        <v>0.56020000000000003</v>
      </c>
    </row>
    <row r="2803" spans="1:54">
      <c r="A2803" s="2">
        <v>2802</v>
      </c>
      <c r="B2803">
        <v>18</v>
      </c>
      <c r="C2803" s="3">
        <v>881829.84989426867</v>
      </c>
      <c r="D2803" s="3">
        <v>3485411.8460201756</v>
      </c>
      <c r="E2803" s="3">
        <v>607468.80816758797</v>
      </c>
      <c r="F2803" s="3">
        <v>181967.17858400222</v>
      </c>
      <c r="G2803" s="3">
        <v>2176321.8849086026</v>
      </c>
      <c r="H2803" s="3">
        <v>128395.66049832024</v>
      </c>
      <c r="I2803" s="3">
        <v>10729.476470839016</v>
      </c>
      <c r="J2803" s="3">
        <v>157216.54636058331</v>
      </c>
      <c r="K2803" s="3">
        <v>1388685.6532066432</v>
      </c>
      <c r="L2803" s="3">
        <v>139098.19992046498</v>
      </c>
      <c r="M2803" s="3">
        <v>102969.73479386726</v>
      </c>
      <c r="N2803" s="3">
        <v>362313.57793350558</v>
      </c>
      <c r="O2803" s="3">
        <v>226303.75105348672</v>
      </c>
      <c r="P2803" s="3">
        <v>9128.9626898648839</v>
      </c>
      <c r="Q2803" s="3">
        <v>92893.943294128549</v>
      </c>
      <c r="R2803" s="3">
        <v>82716.232394135324</v>
      </c>
      <c r="S2803" s="3">
        <v>101921.77420489048</v>
      </c>
      <c r="T2803" s="3">
        <v>127228.68007790534</v>
      </c>
      <c r="U2803" s="3">
        <v>0</v>
      </c>
      <c r="V2803" s="3">
        <v>0</v>
      </c>
      <c r="W2803" s="3">
        <v>0</v>
      </c>
      <c r="X2803" s="3">
        <v>0</v>
      </c>
      <c r="Y2803" s="3">
        <v>0</v>
      </c>
      <c r="AA2803" s="3">
        <f t="shared" si="1184"/>
        <v>881829.84989426867</v>
      </c>
      <c r="AB2803" s="3">
        <f t="shared" si="1161"/>
        <v>3485411.8460201756</v>
      </c>
      <c r="AC2803" s="3">
        <f t="shared" si="1162"/>
        <v>607468.80816758797</v>
      </c>
      <c r="AD2803" s="3">
        <f t="shared" si="1163"/>
        <v>181967.17858400222</v>
      </c>
      <c r="AE2803" s="3">
        <f t="shared" si="1164"/>
        <v>2176321.8849086026</v>
      </c>
      <c r="AF2803" s="3">
        <f t="shared" si="1165"/>
        <v>128395.66049832024</v>
      </c>
      <c r="AG2803" s="3">
        <f t="shared" si="1166"/>
        <v>10729.476470839016</v>
      </c>
      <c r="AH2803" s="3">
        <f t="shared" si="1167"/>
        <v>157216.54636058331</v>
      </c>
      <c r="AI2803" s="3">
        <f t="shared" si="1168"/>
        <v>1388685.6532066432</v>
      </c>
      <c r="AJ2803" s="3">
        <f t="shared" si="1169"/>
        <v>139098.19992046498</v>
      </c>
      <c r="AK2803" s="3">
        <f t="shared" si="1170"/>
        <v>102969.73479386726</v>
      </c>
      <c r="AL2803" s="3">
        <f t="shared" si="1171"/>
        <v>362313.57793350558</v>
      </c>
      <c r="AM2803" s="3">
        <f t="shared" si="1172"/>
        <v>226303.75105348672</v>
      </c>
      <c r="AN2803" s="3">
        <f t="shared" si="1173"/>
        <v>9128.9626898648839</v>
      </c>
      <c r="AO2803" s="3">
        <f t="shared" si="1174"/>
        <v>92893.943294128549</v>
      </c>
      <c r="AP2803" s="3">
        <f t="shared" si="1175"/>
        <v>82716.232394135324</v>
      </c>
      <c r="AQ2803" s="3">
        <f t="shared" si="1176"/>
        <v>101921.77420489048</v>
      </c>
      <c r="AR2803" s="3">
        <f t="shared" si="1177"/>
        <v>127228.68007790534</v>
      </c>
      <c r="AS2803" s="3">
        <f t="shared" si="1178"/>
        <v>0</v>
      </c>
      <c r="AT2803" s="3">
        <f t="shared" si="1179"/>
        <v>0</v>
      </c>
      <c r="AU2803" s="3">
        <f t="shared" si="1180"/>
        <v>0</v>
      </c>
      <c r="AV2803" s="3">
        <f t="shared" si="1181"/>
        <v>0</v>
      </c>
      <c r="AW2803" s="3">
        <f t="shared" si="1182"/>
        <v>0</v>
      </c>
      <c r="AX2803" s="3">
        <f t="shared" si="1185"/>
        <v>10262601.76047327</v>
      </c>
      <c r="AY2803" s="3">
        <f t="shared" si="1186"/>
        <v>18</v>
      </c>
      <c r="AZ2803" s="3">
        <f t="shared" si="1183"/>
        <v>0</v>
      </c>
      <c r="BA2803" s="3">
        <v>4097192.5856550117</v>
      </c>
      <c r="BB2803">
        <f t="shared" si="1187"/>
        <v>0.56040000000000001</v>
      </c>
    </row>
    <row r="2804" spans="1:54">
      <c r="A2804" s="2">
        <v>2803</v>
      </c>
      <c r="B2804">
        <v>17</v>
      </c>
      <c r="C2804" s="3">
        <v>502497.95198131696</v>
      </c>
      <c r="D2804" s="3">
        <v>140900.30253595658</v>
      </c>
      <c r="E2804" s="3">
        <v>517570.14567949006</v>
      </c>
      <c r="F2804" s="3">
        <v>55168.544998503261</v>
      </c>
      <c r="G2804" s="3">
        <v>177278.32384922833</v>
      </c>
      <c r="H2804" s="3">
        <v>78651.893976027714</v>
      </c>
      <c r="I2804" s="3">
        <v>64084.708465535572</v>
      </c>
      <c r="J2804" s="3">
        <v>207394.50125887597</v>
      </c>
      <c r="K2804" s="3">
        <v>12180.02226266941</v>
      </c>
      <c r="L2804" s="3">
        <v>238967.43628424688</v>
      </c>
      <c r="M2804" s="3">
        <v>561568.53248672851</v>
      </c>
      <c r="N2804" s="3">
        <v>24647.500390541871</v>
      </c>
      <c r="O2804" s="3">
        <v>221528.35650056184</v>
      </c>
      <c r="P2804" s="3">
        <v>12175.660854646614</v>
      </c>
      <c r="Q2804" s="3">
        <v>2685.996044967997</v>
      </c>
      <c r="R2804" s="3">
        <v>269616.76022662409</v>
      </c>
      <c r="S2804" s="3">
        <v>167479.4665214649</v>
      </c>
      <c r="T2804" s="3">
        <v>0</v>
      </c>
      <c r="U2804" s="3">
        <v>0</v>
      </c>
      <c r="V2804" s="3">
        <v>0</v>
      </c>
      <c r="W2804" s="3">
        <v>0</v>
      </c>
      <c r="X2804" s="3">
        <v>0</v>
      </c>
      <c r="Y2804" s="3">
        <v>0</v>
      </c>
      <c r="AA2804" s="3">
        <f t="shared" si="1184"/>
        <v>502497.95198131696</v>
      </c>
      <c r="AB2804" s="3">
        <f t="shared" si="1161"/>
        <v>140900.30253595658</v>
      </c>
      <c r="AC2804" s="3">
        <f t="shared" si="1162"/>
        <v>517570.14567949006</v>
      </c>
      <c r="AD2804" s="3">
        <f t="shared" si="1163"/>
        <v>55168.544998503261</v>
      </c>
      <c r="AE2804" s="3">
        <f t="shared" si="1164"/>
        <v>177278.32384922833</v>
      </c>
      <c r="AF2804" s="3">
        <f t="shared" si="1165"/>
        <v>78651.893976027714</v>
      </c>
      <c r="AG2804" s="3">
        <f t="shared" si="1166"/>
        <v>64084.708465535572</v>
      </c>
      <c r="AH2804" s="3">
        <f t="shared" si="1167"/>
        <v>207394.50125887597</v>
      </c>
      <c r="AI2804" s="3">
        <f t="shared" si="1168"/>
        <v>12180.02226266941</v>
      </c>
      <c r="AJ2804" s="3">
        <f t="shared" si="1169"/>
        <v>238967.43628424688</v>
      </c>
      <c r="AK2804" s="3">
        <f t="shared" si="1170"/>
        <v>561568.53248672851</v>
      </c>
      <c r="AL2804" s="3">
        <f t="shared" si="1171"/>
        <v>24647.500390541871</v>
      </c>
      <c r="AM2804" s="3">
        <f t="shared" si="1172"/>
        <v>221528.35650056184</v>
      </c>
      <c r="AN2804" s="3">
        <f t="shared" si="1173"/>
        <v>12175.660854646614</v>
      </c>
      <c r="AO2804" s="3">
        <f t="shared" si="1174"/>
        <v>2685.996044967997</v>
      </c>
      <c r="AP2804" s="3">
        <f t="shared" si="1175"/>
        <v>269616.76022662409</v>
      </c>
      <c r="AQ2804" s="3">
        <f t="shared" si="1176"/>
        <v>167479.4665214649</v>
      </c>
      <c r="AR2804" s="3">
        <f t="shared" si="1177"/>
        <v>0</v>
      </c>
      <c r="AS2804" s="3">
        <f t="shared" si="1178"/>
        <v>0</v>
      </c>
      <c r="AT2804" s="3">
        <f t="shared" si="1179"/>
        <v>0</v>
      </c>
      <c r="AU2804" s="3">
        <f t="shared" si="1180"/>
        <v>0</v>
      </c>
      <c r="AV2804" s="3">
        <f t="shared" si="1181"/>
        <v>0</v>
      </c>
      <c r="AW2804" s="3">
        <f t="shared" si="1182"/>
        <v>0</v>
      </c>
      <c r="AX2804" s="3">
        <f t="shared" si="1185"/>
        <v>3254396.1043173857</v>
      </c>
      <c r="AY2804" s="3">
        <f t="shared" si="1186"/>
        <v>17</v>
      </c>
      <c r="AZ2804" s="3">
        <f t="shared" si="1183"/>
        <v>0</v>
      </c>
      <c r="BA2804" s="3">
        <v>4097315.9213609807</v>
      </c>
      <c r="BB2804">
        <f t="shared" si="1187"/>
        <v>0.56059999999999999</v>
      </c>
    </row>
    <row r="2805" spans="1:54">
      <c r="A2805" s="2">
        <v>2804</v>
      </c>
      <c r="B2805">
        <v>16</v>
      </c>
      <c r="C2805" s="3">
        <v>726339.9567171185</v>
      </c>
      <c r="D2805" s="3">
        <v>307558.40601665404</v>
      </c>
      <c r="E2805" s="3">
        <v>19264.480984958329</v>
      </c>
      <c r="F2805" s="3">
        <v>46445.06218561971</v>
      </c>
      <c r="G2805" s="3">
        <v>113855.59107992321</v>
      </c>
      <c r="H2805" s="3">
        <v>3235040.6833544858</v>
      </c>
      <c r="I2805" s="3">
        <v>276902.56300899544</v>
      </c>
      <c r="J2805" s="3">
        <v>51470.00032792284</v>
      </c>
      <c r="K2805" s="3">
        <v>286131.31767835427</v>
      </c>
      <c r="L2805" s="3">
        <v>34071.586345337324</v>
      </c>
      <c r="M2805" s="3">
        <v>44647.252851860765</v>
      </c>
      <c r="N2805" s="3">
        <v>168396.34126054711</v>
      </c>
      <c r="O2805" s="3">
        <v>913930.19096225442</v>
      </c>
      <c r="P2805" s="3">
        <v>37415.889734771321</v>
      </c>
      <c r="Q2805" s="3">
        <v>264680.31092499231</v>
      </c>
      <c r="R2805" s="3">
        <v>606223.43313067581</v>
      </c>
      <c r="S2805" s="3">
        <v>0</v>
      </c>
      <c r="T2805" s="3">
        <v>0</v>
      </c>
      <c r="U2805" s="3">
        <v>0</v>
      </c>
      <c r="V2805" s="3">
        <v>0</v>
      </c>
      <c r="W2805" s="3">
        <v>0</v>
      </c>
      <c r="X2805" s="3">
        <v>0</v>
      </c>
      <c r="Y2805" s="3">
        <v>0</v>
      </c>
      <c r="AA2805" s="3">
        <f t="shared" si="1184"/>
        <v>726339.9567171185</v>
      </c>
      <c r="AB2805" s="3">
        <f t="shared" si="1161"/>
        <v>307558.40601665404</v>
      </c>
      <c r="AC2805" s="3">
        <f t="shared" si="1162"/>
        <v>19264.480984958329</v>
      </c>
      <c r="AD2805" s="3">
        <f t="shared" si="1163"/>
        <v>46445.06218561971</v>
      </c>
      <c r="AE2805" s="3">
        <f t="shared" si="1164"/>
        <v>113855.59107992321</v>
      </c>
      <c r="AF2805" s="3">
        <f t="shared" si="1165"/>
        <v>3235040.6833544858</v>
      </c>
      <c r="AG2805" s="3">
        <f t="shared" si="1166"/>
        <v>276902.56300899544</v>
      </c>
      <c r="AH2805" s="3">
        <f t="shared" si="1167"/>
        <v>51470.00032792284</v>
      </c>
      <c r="AI2805" s="3">
        <f t="shared" si="1168"/>
        <v>286131.31767835427</v>
      </c>
      <c r="AJ2805" s="3">
        <f t="shared" si="1169"/>
        <v>34071.586345337324</v>
      </c>
      <c r="AK2805" s="3">
        <f t="shared" si="1170"/>
        <v>44647.252851860765</v>
      </c>
      <c r="AL2805" s="3">
        <f t="shared" si="1171"/>
        <v>168396.34126054711</v>
      </c>
      <c r="AM2805" s="3">
        <f t="shared" si="1172"/>
        <v>913930.19096225442</v>
      </c>
      <c r="AN2805" s="3">
        <f t="shared" si="1173"/>
        <v>37415.889734771321</v>
      </c>
      <c r="AO2805" s="3">
        <f t="shared" si="1174"/>
        <v>264680.31092499231</v>
      </c>
      <c r="AP2805" s="3">
        <f t="shared" si="1175"/>
        <v>606223.43313067581</v>
      </c>
      <c r="AQ2805" s="3">
        <f t="shared" si="1176"/>
        <v>0</v>
      </c>
      <c r="AR2805" s="3">
        <f t="shared" si="1177"/>
        <v>0</v>
      </c>
      <c r="AS2805" s="3">
        <f t="shared" si="1178"/>
        <v>0</v>
      </c>
      <c r="AT2805" s="3">
        <f t="shared" si="1179"/>
        <v>0</v>
      </c>
      <c r="AU2805" s="3">
        <f t="shared" si="1180"/>
        <v>0</v>
      </c>
      <c r="AV2805" s="3">
        <f t="shared" si="1181"/>
        <v>0</v>
      </c>
      <c r="AW2805" s="3">
        <f t="shared" si="1182"/>
        <v>0</v>
      </c>
      <c r="AX2805" s="3">
        <f t="shared" si="1185"/>
        <v>7132373.0665644696</v>
      </c>
      <c r="AY2805" s="3">
        <f t="shared" si="1186"/>
        <v>16</v>
      </c>
      <c r="AZ2805" s="3">
        <f t="shared" si="1183"/>
        <v>0</v>
      </c>
      <c r="BA2805" s="3">
        <v>4098316.7293120828</v>
      </c>
      <c r="BB2805">
        <f t="shared" si="1187"/>
        <v>0.56079999999999997</v>
      </c>
    </row>
    <row r="2806" spans="1:54">
      <c r="A2806" s="2">
        <v>2805</v>
      </c>
      <c r="B2806">
        <v>16</v>
      </c>
      <c r="C2806" s="3">
        <v>337193.77707987634</v>
      </c>
      <c r="D2806" s="3">
        <v>960624.68600653717</v>
      </c>
      <c r="E2806" s="3">
        <v>12413.254961374327</v>
      </c>
      <c r="F2806" s="3">
        <v>275104.95564284537</v>
      </c>
      <c r="G2806" s="3">
        <v>72058.034646566957</v>
      </c>
      <c r="H2806" s="3">
        <v>99623.7465328361</v>
      </c>
      <c r="I2806" s="3">
        <v>1155531.9542036059</v>
      </c>
      <c r="J2806" s="3">
        <v>94411.845590901692</v>
      </c>
      <c r="K2806" s="3">
        <v>65436.551310954892</v>
      </c>
      <c r="L2806" s="3">
        <v>657027.48661173985</v>
      </c>
      <c r="M2806" s="3">
        <v>38792.391150390024</v>
      </c>
      <c r="N2806" s="3">
        <v>772996.28686996445</v>
      </c>
      <c r="O2806" s="3">
        <v>80826.614639541309</v>
      </c>
      <c r="P2806" s="3">
        <v>194908.09930423569</v>
      </c>
      <c r="Q2806" s="3">
        <v>111205.75286008687</v>
      </c>
      <c r="R2806" s="3">
        <v>8324.2141944997329</v>
      </c>
      <c r="S2806" s="3">
        <v>0</v>
      </c>
      <c r="T2806" s="3">
        <v>0</v>
      </c>
      <c r="U2806" s="3">
        <v>0</v>
      </c>
      <c r="V2806" s="3">
        <v>0</v>
      </c>
      <c r="W2806" s="3">
        <v>0</v>
      </c>
      <c r="X2806" s="3">
        <v>0</v>
      </c>
      <c r="Y2806" s="3">
        <v>0</v>
      </c>
      <c r="AA2806" s="3">
        <f t="shared" si="1184"/>
        <v>337193.77707987634</v>
      </c>
      <c r="AB2806" s="3">
        <f t="shared" si="1161"/>
        <v>960624.68600653717</v>
      </c>
      <c r="AC2806" s="3">
        <f t="shared" si="1162"/>
        <v>12413.254961374327</v>
      </c>
      <c r="AD2806" s="3">
        <f t="shared" si="1163"/>
        <v>275104.95564284537</v>
      </c>
      <c r="AE2806" s="3">
        <f t="shared" si="1164"/>
        <v>72058.034646566957</v>
      </c>
      <c r="AF2806" s="3">
        <f t="shared" si="1165"/>
        <v>99623.7465328361</v>
      </c>
      <c r="AG2806" s="3">
        <f t="shared" si="1166"/>
        <v>1155531.9542036059</v>
      </c>
      <c r="AH2806" s="3">
        <f t="shared" si="1167"/>
        <v>94411.845590901692</v>
      </c>
      <c r="AI2806" s="3">
        <f t="shared" si="1168"/>
        <v>65436.551310954892</v>
      </c>
      <c r="AJ2806" s="3">
        <f t="shared" si="1169"/>
        <v>657027.48661173985</v>
      </c>
      <c r="AK2806" s="3">
        <f t="shared" si="1170"/>
        <v>38792.391150390024</v>
      </c>
      <c r="AL2806" s="3">
        <f t="shared" si="1171"/>
        <v>772996.28686996445</v>
      </c>
      <c r="AM2806" s="3">
        <f t="shared" si="1172"/>
        <v>80826.614639541309</v>
      </c>
      <c r="AN2806" s="3">
        <f t="shared" si="1173"/>
        <v>194908.09930423569</v>
      </c>
      <c r="AO2806" s="3">
        <f t="shared" si="1174"/>
        <v>111205.75286008687</v>
      </c>
      <c r="AP2806" s="3">
        <f t="shared" si="1175"/>
        <v>8324.2141944997329</v>
      </c>
      <c r="AQ2806" s="3">
        <f t="shared" si="1176"/>
        <v>0</v>
      </c>
      <c r="AR2806" s="3">
        <f t="shared" si="1177"/>
        <v>0</v>
      </c>
      <c r="AS2806" s="3">
        <f t="shared" si="1178"/>
        <v>0</v>
      </c>
      <c r="AT2806" s="3">
        <f t="shared" si="1179"/>
        <v>0</v>
      </c>
      <c r="AU2806" s="3">
        <f t="shared" si="1180"/>
        <v>0</v>
      </c>
      <c r="AV2806" s="3">
        <f t="shared" si="1181"/>
        <v>0</v>
      </c>
      <c r="AW2806" s="3">
        <f t="shared" si="1182"/>
        <v>0</v>
      </c>
      <c r="AX2806" s="3">
        <f t="shared" si="1185"/>
        <v>4936479.6516059553</v>
      </c>
      <c r="AY2806" s="3">
        <f t="shared" si="1186"/>
        <v>16</v>
      </c>
      <c r="AZ2806" s="3">
        <f t="shared" si="1183"/>
        <v>0</v>
      </c>
      <c r="BA2806" s="3">
        <v>4099310.9823533269</v>
      </c>
      <c r="BB2806">
        <f t="shared" si="1187"/>
        <v>0.56100000000000005</v>
      </c>
    </row>
    <row r="2807" spans="1:54">
      <c r="A2807" s="2">
        <v>2806</v>
      </c>
      <c r="B2807">
        <v>13</v>
      </c>
      <c r="C2807" s="3">
        <v>225163.40587864426</v>
      </c>
      <c r="D2807" s="3">
        <v>81404.299545993708</v>
      </c>
      <c r="E2807" s="3">
        <v>102576.68498227277</v>
      </c>
      <c r="F2807" s="3">
        <v>56899.104803092217</v>
      </c>
      <c r="G2807" s="3">
        <v>25969.288234345655</v>
      </c>
      <c r="H2807" s="3">
        <v>148484.54221267349</v>
      </c>
      <c r="I2807" s="3">
        <v>235687.45621787797</v>
      </c>
      <c r="J2807" s="3">
        <v>84657.896618370782</v>
      </c>
      <c r="K2807" s="3">
        <v>5743396.0377346249</v>
      </c>
      <c r="L2807" s="3">
        <v>20805.010296348861</v>
      </c>
      <c r="M2807" s="3">
        <v>10235.293833271104</v>
      </c>
      <c r="N2807" s="3">
        <v>86786.424379140153</v>
      </c>
      <c r="O2807" s="3">
        <v>147737.72882246721</v>
      </c>
      <c r="P2807" s="3">
        <v>0</v>
      </c>
      <c r="Q2807" s="3">
        <v>0</v>
      </c>
      <c r="R2807" s="3">
        <v>0</v>
      </c>
      <c r="S2807" s="3">
        <v>0</v>
      </c>
      <c r="T2807" s="3">
        <v>0</v>
      </c>
      <c r="U2807" s="3">
        <v>0</v>
      </c>
      <c r="V2807" s="3">
        <v>0</v>
      </c>
      <c r="W2807" s="3">
        <v>0</v>
      </c>
      <c r="X2807" s="3">
        <v>0</v>
      </c>
      <c r="Y2807" s="3">
        <v>0</v>
      </c>
      <c r="AA2807" s="3">
        <f t="shared" si="1184"/>
        <v>225163.40587864426</v>
      </c>
      <c r="AB2807" s="3">
        <f t="shared" si="1161"/>
        <v>81404.299545993708</v>
      </c>
      <c r="AC2807" s="3">
        <f t="shared" si="1162"/>
        <v>102576.68498227277</v>
      </c>
      <c r="AD2807" s="3">
        <f t="shared" si="1163"/>
        <v>56899.104803092217</v>
      </c>
      <c r="AE2807" s="3">
        <f t="shared" si="1164"/>
        <v>25969.288234345655</v>
      </c>
      <c r="AF2807" s="3">
        <f t="shared" si="1165"/>
        <v>148484.54221267349</v>
      </c>
      <c r="AG2807" s="3">
        <f t="shared" si="1166"/>
        <v>235687.45621787797</v>
      </c>
      <c r="AH2807" s="3">
        <f t="shared" si="1167"/>
        <v>84657.896618370782</v>
      </c>
      <c r="AI2807" s="3">
        <f t="shared" si="1168"/>
        <v>5743396.0377346249</v>
      </c>
      <c r="AJ2807" s="3">
        <f t="shared" si="1169"/>
        <v>20805.010296348861</v>
      </c>
      <c r="AK2807" s="3">
        <f t="shared" si="1170"/>
        <v>10235.293833271104</v>
      </c>
      <c r="AL2807" s="3">
        <f t="shared" si="1171"/>
        <v>86786.424379140153</v>
      </c>
      <c r="AM2807" s="3">
        <f t="shared" si="1172"/>
        <v>147737.72882246721</v>
      </c>
      <c r="AN2807" s="3">
        <f t="shared" si="1173"/>
        <v>0</v>
      </c>
      <c r="AO2807" s="3">
        <f t="shared" si="1174"/>
        <v>0</v>
      </c>
      <c r="AP2807" s="3">
        <f t="shared" si="1175"/>
        <v>0</v>
      </c>
      <c r="AQ2807" s="3">
        <f t="shared" si="1176"/>
        <v>0</v>
      </c>
      <c r="AR2807" s="3">
        <f t="shared" si="1177"/>
        <v>0</v>
      </c>
      <c r="AS2807" s="3">
        <f t="shared" si="1178"/>
        <v>0</v>
      </c>
      <c r="AT2807" s="3">
        <f t="shared" si="1179"/>
        <v>0</v>
      </c>
      <c r="AU2807" s="3">
        <f t="shared" si="1180"/>
        <v>0</v>
      </c>
      <c r="AV2807" s="3">
        <f t="shared" si="1181"/>
        <v>0</v>
      </c>
      <c r="AW2807" s="3">
        <f t="shared" si="1182"/>
        <v>0</v>
      </c>
      <c r="AX2807" s="3">
        <f t="shared" si="1185"/>
        <v>6969803.1735591218</v>
      </c>
      <c r="AY2807" s="3">
        <f t="shared" si="1186"/>
        <v>13</v>
      </c>
      <c r="AZ2807" s="3">
        <f t="shared" si="1183"/>
        <v>0</v>
      </c>
      <c r="BA2807" s="3">
        <v>4106984.8411141904</v>
      </c>
      <c r="BB2807">
        <f t="shared" si="1187"/>
        <v>0.56120000000000003</v>
      </c>
    </row>
    <row r="2808" spans="1:54">
      <c r="A2808" s="2">
        <v>2807</v>
      </c>
      <c r="B2808">
        <v>16</v>
      </c>
      <c r="C2808" s="3">
        <v>220585.20015762103</v>
      </c>
      <c r="D2808" s="3">
        <v>119041.43494621209</v>
      </c>
      <c r="E2808" s="3">
        <v>338347.51585876063</v>
      </c>
      <c r="F2808" s="3">
        <v>29161.82575310086</v>
      </c>
      <c r="G2808" s="3">
        <v>937390.15294709185</v>
      </c>
      <c r="H2808" s="3">
        <v>156101.466607582</v>
      </c>
      <c r="I2808" s="3">
        <v>152585.07232061826</v>
      </c>
      <c r="J2808" s="3">
        <v>517058.35795030993</v>
      </c>
      <c r="K2808" s="3">
        <v>685866.97311366443</v>
      </c>
      <c r="L2808" s="3">
        <v>24167.139954318489</v>
      </c>
      <c r="M2808" s="3">
        <v>102824.84475105599</v>
      </c>
      <c r="N2808" s="3">
        <v>197747.29529275204</v>
      </c>
      <c r="O2808" s="3">
        <v>334961.81314458663</v>
      </c>
      <c r="P2808" s="3">
        <v>22139.404893887131</v>
      </c>
      <c r="Q2808" s="3">
        <v>34588.058760946136</v>
      </c>
      <c r="R2808" s="3">
        <v>107011.58043468199</v>
      </c>
      <c r="S2808" s="3">
        <v>0</v>
      </c>
      <c r="T2808" s="3">
        <v>0</v>
      </c>
      <c r="U2808" s="3">
        <v>0</v>
      </c>
      <c r="V2808" s="3">
        <v>0</v>
      </c>
      <c r="W2808" s="3">
        <v>0</v>
      </c>
      <c r="X2808" s="3">
        <v>0</v>
      </c>
      <c r="Y2808" s="3">
        <v>0</v>
      </c>
      <c r="AA2808" s="3">
        <f t="shared" si="1184"/>
        <v>220585.20015762103</v>
      </c>
      <c r="AB2808" s="3">
        <f t="shared" si="1161"/>
        <v>119041.43494621209</v>
      </c>
      <c r="AC2808" s="3">
        <f t="shared" si="1162"/>
        <v>338347.51585876063</v>
      </c>
      <c r="AD2808" s="3">
        <f t="shared" si="1163"/>
        <v>29161.82575310086</v>
      </c>
      <c r="AE2808" s="3">
        <f t="shared" si="1164"/>
        <v>937390.15294709185</v>
      </c>
      <c r="AF2808" s="3">
        <f t="shared" si="1165"/>
        <v>156101.466607582</v>
      </c>
      <c r="AG2808" s="3">
        <f t="shared" si="1166"/>
        <v>152585.07232061826</v>
      </c>
      <c r="AH2808" s="3">
        <f t="shared" si="1167"/>
        <v>517058.35795030993</v>
      </c>
      <c r="AI2808" s="3">
        <f t="shared" si="1168"/>
        <v>685866.97311366443</v>
      </c>
      <c r="AJ2808" s="3">
        <f t="shared" si="1169"/>
        <v>24167.139954318489</v>
      </c>
      <c r="AK2808" s="3">
        <f t="shared" si="1170"/>
        <v>102824.84475105599</v>
      </c>
      <c r="AL2808" s="3">
        <f t="shared" si="1171"/>
        <v>197747.29529275204</v>
      </c>
      <c r="AM2808" s="3">
        <f t="shared" si="1172"/>
        <v>334961.81314458663</v>
      </c>
      <c r="AN2808" s="3">
        <f t="shared" si="1173"/>
        <v>22139.404893887131</v>
      </c>
      <c r="AO2808" s="3">
        <f t="shared" si="1174"/>
        <v>34588.058760946136</v>
      </c>
      <c r="AP2808" s="3">
        <f t="shared" si="1175"/>
        <v>107011.58043468199</v>
      </c>
      <c r="AQ2808" s="3">
        <f t="shared" si="1176"/>
        <v>0</v>
      </c>
      <c r="AR2808" s="3">
        <f t="shared" si="1177"/>
        <v>0</v>
      </c>
      <c r="AS2808" s="3">
        <f t="shared" si="1178"/>
        <v>0</v>
      </c>
      <c r="AT2808" s="3">
        <f t="shared" si="1179"/>
        <v>0</v>
      </c>
      <c r="AU2808" s="3">
        <f t="shared" si="1180"/>
        <v>0</v>
      </c>
      <c r="AV2808" s="3">
        <f t="shared" si="1181"/>
        <v>0</v>
      </c>
      <c r="AW2808" s="3">
        <f t="shared" si="1182"/>
        <v>0</v>
      </c>
      <c r="AX2808" s="3">
        <f t="shared" si="1185"/>
        <v>3979578.136887189</v>
      </c>
      <c r="AY2808" s="3">
        <f t="shared" si="1186"/>
        <v>16</v>
      </c>
      <c r="AZ2808" s="3">
        <f t="shared" si="1183"/>
        <v>0</v>
      </c>
      <c r="BA2808" s="3">
        <v>4108564.3570152149</v>
      </c>
      <c r="BB2808">
        <f t="shared" si="1187"/>
        <v>0.56140000000000001</v>
      </c>
    </row>
    <row r="2809" spans="1:54">
      <c r="A2809" s="2">
        <v>2808</v>
      </c>
      <c r="B2809">
        <v>7</v>
      </c>
      <c r="C2809" s="3">
        <v>625908.45866992243</v>
      </c>
      <c r="D2809" s="3">
        <v>21472.85646317419</v>
      </c>
      <c r="E2809" s="3">
        <v>158608.27703319318</v>
      </c>
      <c r="F2809" s="3">
        <v>15031.09505402932</v>
      </c>
      <c r="G2809" s="3">
        <v>134686.8181458973</v>
      </c>
      <c r="H2809" s="3">
        <v>2382302.4774050326</v>
      </c>
      <c r="I2809" s="3">
        <v>84073.164637520589</v>
      </c>
      <c r="J2809" s="3">
        <v>0</v>
      </c>
      <c r="K2809" s="3">
        <v>0</v>
      </c>
      <c r="L2809" s="3">
        <v>0</v>
      </c>
      <c r="M2809" s="3">
        <v>0</v>
      </c>
      <c r="N2809" s="3">
        <v>0</v>
      </c>
      <c r="O2809" s="3">
        <v>0</v>
      </c>
      <c r="P2809" s="3">
        <v>0</v>
      </c>
      <c r="Q2809" s="3">
        <v>0</v>
      </c>
      <c r="R2809" s="3">
        <v>0</v>
      </c>
      <c r="S2809" s="3">
        <v>0</v>
      </c>
      <c r="T2809" s="3">
        <v>0</v>
      </c>
      <c r="U2809" s="3">
        <v>0</v>
      </c>
      <c r="V2809" s="3">
        <v>0</v>
      </c>
      <c r="W2809" s="3">
        <v>0</v>
      </c>
      <c r="X2809" s="3">
        <v>0</v>
      </c>
      <c r="Y2809" s="3">
        <v>0</v>
      </c>
      <c r="AA2809" s="3">
        <f t="shared" si="1184"/>
        <v>625908.45866992243</v>
      </c>
      <c r="AB2809" s="3">
        <f t="shared" si="1161"/>
        <v>21472.85646317419</v>
      </c>
      <c r="AC2809" s="3">
        <f t="shared" si="1162"/>
        <v>158608.27703319318</v>
      </c>
      <c r="AD2809" s="3">
        <f t="shared" si="1163"/>
        <v>15031.09505402932</v>
      </c>
      <c r="AE2809" s="3">
        <f t="shared" si="1164"/>
        <v>134686.8181458973</v>
      </c>
      <c r="AF2809" s="3">
        <f t="shared" si="1165"/>
        <v>2382302.4774050326</v>
      </c>
      <c r="AG2809" s="3">
        <f t="shared" si="1166"/>
        <v>84073.164637520589</v>
      </c>
      <c r="AH2809" s="3">
        <f t="shared" si="1167"/>
        <v>0</v>
      </c>
      <c r="AI2809" s="3">
        <f t="shared" si="1168"/>
        <v>0</v>
      </c>
      <c r="AJ2809" s="3">
        <f t="shared" si="1169"/>
        <v>0</v>
      </c>
      <c r="AK2809" s="3">
        <f t="shared" si="1170"/>
        <v>0</v>
      </c>
      <c r="AL2809" s="3">
        <f t="shared" si="1171"/>
        <v>0</v>
      </c>
      <c r="AM2809" s="3">
        <f t="shared" si="1172"/>
        <v>0</v>
      </c>
      <c r="AN2809" s="3">
        <f t="shared" si="1173"/>
        <v>0</v>
      </c>
      <c r="AO2809" s="3">
        <f t="shared" si="1174"/>
        <v>0</v>
      </c>
      <c r="AP2809" s="3">
        <f t="shared" si="1175"/>
        <v>0</v>
      </c>
      <c r="AQ2809" s="3">
        <f t="shared" si="1176"/>
        <v>0</v>
      </c>
      <c r="AR2809" s="3">
        <f t="shared" si="1177"/>
        <v>0</v>
      </c>
      <c r="AS2809" s="3">
        <f t="shared" si="1178"/>
        <v>0</v>
      </c>
      <c r="AT2809" s="3">
        <f t="shared" si="1179"/>
        <v>0</v>
      </c>
      <c r="AU2809" s="3">
        <f t="shared" si="1180"/>
        <v>0</v>
      </c>
      <c r="AV2809" s="3">
        <f t="shared" si="1181"/>
        <v>0</v>
      </c>
      <c r="AW2809" s="3">
        <f t="shared" si="1182"/>
        <v>0</v>
      </c>
      <c r="AX2809" s="3">
        <f t="shared" si="1185"/>
        <v>3422083.1474087695</v>
      </c>
      <c r="AY2809" s="3">
        <f t="shared" si="1186"/>
        <v>7</v>
      </c>
      <c r="AZ2809" s="3">
        <f t="shared" si="1183"/>
        <v>0</v>
      </c>
      <c r="BA2809" s="3">
        <v>4111689.3360255067</v>
      </c>
      <c r="BB2809">
        <f t="shared" si="1187"/>
        <v>0.56159999999999999</v>
      </c>
    </row>
    <row r="2810" spans="1:54">
      <c r="A2810" s="2">
        <v>2809</v>
      </c>
      <c r="B2810">
        <v>14</v>
      </c>
      <c r="C2810" s="3">
        <v>5298.3829582981962</v>
      </c>
      <c r="D2810" s="3">
        <v>28109.662029673931</v>
      </c>
      <c r="E2810" s="3">
        <v>211088.78179956117</v>
      </c>
      <c r="F2810" s="3">
        <v>52926.99872116332</v>
      </c>
      <c r="G2810" s="3">
        <v>327088.39554455603</v>
      </c>
      <c r="H2810" s="3">
        <v>1318857.6804473121</v>
      </c>
      <c r="I2810" s="3">
        <v>69332.022592199035</v>
      </c>
      <c r="J2810" s="3">
        <v>1703241.8768771433</v>
      </c>
      <c r="K2810" s="3">
        <v>140857.38168252306</v>
      </c>
      <c r="L2810" s="3">
        <v>1505207.7188737001</v>
      </c>
      <c r="M2810" s="3">
        <v>1263789.0599047262</v>
      </c>
      <c r="N2810" s="3">
        <v>49044.698854444738</v>
      </c>
      <c r="O2810" s="3">
        <v>515035.3563834696</v>
      </c>
      <c r="P2810" s="3">
        <v>129377.00579291959</v>
      </c>
      <c r="Q2810" s="3">
        <v>0</v>
      </c>
      <c r="R2810" s="3">
        <v>0</v>
      </c>
      <c r="S2810" s="3">
        <v>0</v>
      </c>
      <c r="T2810" s="3">
        <v>0</v>
      </c>
      <c r="U2810" s="3">
        <v>0</v>
      </c>
      <c r="V2810" s="3">
        <v>0</v>
      </c>
      <c r="W2810" s="3">
        <v>0</v>
      </c>
      <c r="X2810" s="3">
        <v>0</v>
      </c>
      <c r="Y2810" s="3">
        <v>0</v>
      </c>
      <c r="AA2810" s="3">
        <f t="shared" si="1184"/>
        <v>5298.3829582981962</v>
      </c>
      <c r="AB2810" s="3">
        <f t="shared" si="1161"/>
        <v>28109.662029673931</v>
      </c>
      <c r="AC2810" s="3">
        <f t="shared" si="1162"/>
        <v>211088.78179956117</v>
      </c>
      <c r="AD2810" s="3">
        <f t="shared" si="1163"/>
        <v>52926.99872116332</v>
      </c>
      <c r="AE2810" s="3">
        <f t="shared" si="1164"/>
        <v>327088.39554455603</v>
      </c>
      <c r="AF2810" s="3">
        <f t="shared" si="1165"/>
        <v>1318857.6804473121</v>
      </c>
      <c r="AG2810" s="3">
        <f t="shared" si="1166"/>
        <v>69332.022592199035</v>
      </c>
      <c r="AH2810" s="3">
        <f t="shared" si="1167"/>
        <v>1703241.8768771433</v>
      </c>
      <c r="AI2810" s="3">
        <f t="shared" si="1168"/>
        <v>140857.38168252306</v>
      </c>
      <c r="AJ2810" s="3">
        <f t="shared" si="1169"/>
        <v>1505207.7188737001</v>
      </c>
      <c r="AK2810" s="3">
        <f t="shared" si="1170"/>
        <v>1263789.0599047262</v>
      </c>
      <c r="AL2810" s="3">
        <f t="shared" si="1171"/>
        <v>49044.698854444738</v>
      </c>
      <c r="AM2810" s="3">
        <f t="shared" si="1172"/>
        <v>515035.3563834696</v>
      </c>
      <c r="AN2810" s="3">
        <f t="shared" si="1173"/>
        <v>129377.00579291959</v>
      </c>
      <c r="AO2810" s="3">
        <f t="shared" si="1174"/>
        <v>0</v>
      </c>
      <c r="AP2810" s="3">
        <f t="shared" si="1175"/>
        <v>0</v>
      </c>
      <c r="AQ2810" s="3">
        <f t="shared" si="1176"/>
        <v>0</v>
      </c>
      <c r="AR2810" s="3">
        <f t="shared" si="1177"/>
        <v>0</v>
      </c>
      <c r="AS2810" s="3">
        <f t="shared" si="1178"/>
        <v>0</v>
      </c>
      <c r="AT2810" s="3">
        <f t="shared" si="1179"/>
        <v>0</v>
      </c>
      <c r="AU2810" s="3">
        <f t="shared" si="1180"/>
        <v>0</v>
      </c>
      <c r="AV2810" s="3">
        <f t="shared" si="1181"/>
        <v>0</v>
      </c>
      <c r="AW2810" s="3">
        <f t="shared" si="1182"/>
        <v>0</v>
      </c>
      <c r="AX2810" s="3">
        <f t="shared" si="1185"/>
        <v>7319255.0224616909</v>
      </c>
      <c r="AY2810" s="3">
        <f t="shared" si="1186"/>
        <v>14</v>
      </c>
      <c r="AZ2810" s="3">
        <f t="shared" si="1183"/>
        <v>0</v>
      </c>
      <c r="BA2810" s="3">
        <v>4112557.4736956144</v>
      </c>
      <c r="BB2810">
        <f t="shared" si="1187"/>
        <v>0.56179999999999997</v>
      </c>
    </row>
    <row r="2811" spans="1:54">
      <c r="A2811" s="2">
        <v>2810</v>
      </c>
      <c r="B2811">
        <v>15</v>
      </c>
      <c r="C2811" s="3">
        <v>26294.821135175309</v>
      </c>
      <c r="D2811" s="3">
        <v>107186.7800819611</v>
      </c>
      <c r="E2811" s="3">
        <v>288323.64116373088</v>
      </c>
      <c r="F2811" s="3">
        <v>1183099.6788131134</v>
      </c>
      <c r="G2811" s="3">
        <v>44255.046550508931</v>
      </c>
      <c r="H2811" s="3">
        <v>309922.26075942995</v>
      </c>
      <c r="I2811" s="3">
        <v>48275.039080030256</v>
      </c>
      <c r="J2811" s="3">
        <v>461205.53992026887</v>
      </c>
      <c r="K2811" s="3">
        <v>296614.0190413043</v>
      </c>
      <c r="L2811" s="3">
        <v>21928.90921566587</v>
      </c>
      <c r="M2811" s="3">
        <v>18645.997505428502</v>
      </c>
      <c r="N2811" s="3">
        <v>3241704.4768024147</v>
      </c>
      <c r="O2811" s="3">
        <v>59375.138085226798</v>
      </c>
      <c r="P2811" s="3">
        <v>136538.7170818852</v>
      </c>
      <c r="Q2811" s="3">
        <v>78547.538650382456</v>
      </c>
      <c r="R2811" s="3">
        <v>0</v>
      </c>
      <c r="S2811" s="3">
        <v>0</v>
      </c>
      <c r="T2811" s="3">
        <v>0</v>
      </c>
      <c r="U2811" s="3">
        <v>0</v>
      </c>
      <c r="V2811" s="3">
        <v>0</v>
      </c>
      <c r="W2811" s="3">
        <v>0</v>
      </c>
      <c r="X2811" s="3">
        <v>0</v>
      </c>
      <c r="Y2811" s="3">
        <v>0</v>
      </c>
      <c r="AA2811" s="3">
        <f t="shared" si="1184"/>
        <v>26294.821135175309</v>
      </c>
      <c r="AB2811" s="3">
        <f t="shared" si="1161"/>
        <v>107186.7800819611</v>
      </c>
      <c r="AC2811" s="3">
        <f t="shared" si="1162"/>
        <v>288323.64116373088</v>
      </c>
      <c r="AD2811" s="3">
        <f t="shared" si="1163"/>
        <v>1183099.6788131134</v>
      </c>
      <c r="AE2811" s="3">
        <f t="shared" si="1164"/>
        <v>44255.046550508931</v>
      </c>
      <c r="AF2811" s="3">
        <f t="shared" si="1165"/>
        <v>309922.26075942995</v>
      </c>
      <c r="AG2811" s="3">
        <f t="shared" si="1166"/>
        <v>48275.039080030256</v>
      </c>
      <c r="AH2811" s="3">
        <f t="shared" si="1167"/>
        <v>461205.53992026887</v>
      </c>
      <c r="AI2811" s="3">
        <f t="shared" si="1168"/>
        <v>296614.0190413043</v>
      </c>
      <c r="AJ2811" s="3">
        <f t="shared" si="1169"/>
        <v>21928.90921566587</v>
      </c>
      <c r="AK2811" s="3">
        <f t="shared" si="1170"/>
        <v>18645.997505428502</v>
      </c>
      <c r="AL2811" s="3">
        <f t="shared" si="1171"/>
        <v>3241704.4768024147</v>
      </c>
      <c r="AM2811" s="3">
        <f t="shared" si="1172"/>
        <v>59375.138085226798</v>
      </c>
      <c r="AN2811" s="3">
        <f t="shared" si="1173"/>
        <v>136538.7170818852</v>
      </c>
      <c r="AO2811" s="3">
        <f t="shared" si="1174"/>
        <v>78547.538650382456</v>
      </c>
      <c r="AP2811" s="3">
        <f t="shared" si="1175"/>
        <v>0</v>
      </c>
      <c r="AQ2811" s="3">
        <f t="shared" si="1176"/>
        <v>0</v>
      </c>
      <c r="AR2811" s="3">
        <f t="shared" si="1177"/>
        <v>0</v>
      </c>
      <c r="AS2811" s="3">
        <f t="shared" si="1178"/>
        <v>0</v>
      </c>
      <c r="AT2811" s="3">
        <f t="shared" si="1179"/>
        <v>0</v>
      </c>
      <c r="AU2811" s="3">
        <f t="shared" si="1180"/>
        <v>0</v>
      </c>
      <c r="AV2811" s="3">
        <f t="shared" si="1181"/>
        <v>0</v>
      </c>
      <c r="AW2811" s="3">
        <f t="shared" si="1182"/>
        <v>0</v>
      </c>
      <c r="AX2811" s="3">
        <f t="shared" si="1185"/>
        <v>6321917.6038865261</v>
      </c>
      <c r="AY2811" s="3">
        <f t="shared" si="1186"/>
        <v>15</v>
      </c>
      <c r="AZ2811" s="3">
        <f t="shared" si="1183"/>
        <v>0</v>
      </c>
      <c r="BA2811" s="3">
        <v>4116429.6743202065</v>
      </c>
      <c r="BB2811">
        <f t="shared" si="1187"/>
        <v>0.56200000000000006</v>
      </c>
    </row>
    <row r="2812" spans="1:54">
      <c r="A2812" s="2">
        <v>2811</v>
      </c>
      <c r="B2812">
        <v>15</v>
      </c>
      <c r="C2812" s="3">
        <v>297534.66485224245</v>
      </c>
      <c r="D2812" s="3">
        <v>49810.74530593805</v>
      </c>
      <c r="E2812" s="3">
        <v>37155.769437383846</v>
      </c>
      <c r="F2812" s="3">
        <v>490393.80135941767</v>
      </c>
      <c r="G2812" s="3">
        <v>759757.56580139673</v>
      </c>
      <c r="H2812" s="3">
        <v>183445.79531401608</v>
      </c>
      <c r="I2812" s="3">
        <v>178136.59791303286</v>
      </c>
      <c r="J2812" s="3">
        <v>583691.18762599258</v>
      </c>
      <c r="K2812" s="3">
        <v>3695694.487351039</v>
      </c>
      <c r="L2812" s="3">
        <v>309633.48738150753</v>
      </c>
      <c r="M2812" s="3">
        <v>398067.31174883351</v>
      </c>
      <c r="N2812" s="3">
        <v>961941.64193318889</v>
      </c>
      <c r="O2812" s="3">
        <v>44972.373273788988</v>
      </c>
      <c r="P2812" s="3">
        <v>38396.846656664631</v>
      </c>
      <c r="Q2812" s="3">
        <v>211562.2869933063</v>
      </c>
      <c r="R2812" s="3">
        <v>0</v>
      </c>
      <c r="S2812" s="3">
        <v>0</v>
      </c>
      <c r="T2812" s="3">
        <v>0</v>
      </c>
      <c r="U2812" s="3">
        <v>0</v>
      </c>
      <c r="V2812" s="3">
        <v>0</v>
      </c>
      <c r="W2812" s="3">
        <v>0</v>
      </c>
      <c r="X2812" s="3">
        <v>0</v>
      </c>
      <c r="Y2812" s="3">
        <v>0</v>
      </c>
      <c r="AA2812" s="3">
        <f t="shared" si="1184"/>
        <v>297534.66485224245</v>
      </c>
      <c r="AB2812" s="3">
        <f t="shared" si="1161"/>
        <v>49810.74530593805</v>
      </c>
      <c r="AC2812" s="3">
        <f t="shared" si="1162"/>
        <v>37155.769437383846</v>
      </c>
      <c r="AD2812" s="3">
        <f t="shared" si="1163"/>
        <v>490393.80135941767</v>
      </c>
      <c r="AE2812" s="3">
        <f t="shared" si="1164"/>
        <v>759757.56580139673</v>
      </c>
      <c r="AF2812" s="3">
        <f t="shared" si="1165"/>
        <v>183445.79531401608</v>
      </c>
      <c r="AG2812" s="3">
        <f t="shared" si="1166"/>
        <v>178136.59791303286</v>
      </c>
      <c r="AH2812" s="3">
        <f t="shared" si="1167"/>
        <v>583691.18762599258</v>
      </c>
      <c r="AI2812" s="3">
        <f t="shared" si="1168"/>
        <v>3695694.487351039</v>
      </c>
      <c r="AJ2812" s="3">
        <f t="shared" si="1169"/>
        <v>309633.48738150753</v>
      </c>
      <c r="AK2812" s="3">
        <f t="shared" si="1170"/>
        <v>398067.31174883351</v>
      </c>
      <c r="AL2812" s="3">
        <f t="shared" si="1171"/>
        <v>961941.64193318889</v>
      </c>
      <c r="AM2812" s="3">
        <f t="shared" si="1172"/>
        <v>44972.373273788988</v>
      </c>
      <c r="AN2812" s="3">
        <f t="shared" si="1173"/>
        <v>38396.846656664631</v>
      </c>
      <c r="AO2812" s="3">
        <f t="shared" si="1174"/>
        <v>211562.2869933063</v>
      </c>
      <c r="AP2812" s="3">
        <f t="shared" si="1175"/>
        <v>0</v>
      </c>
      <c r="AQ2812" s="3">
        <f t="shared" si="1176"/>
        <v>0</v>
      </c>
      <c r="AR2812" s="3">
        <f t="shared" si="1177"/>
        <v>0</v>
      </c>
      <c r="AS2812" s="3">
        <f t="shared" si="1178"/>
        <v>0</v>
      </c>
      <c r="AT2812" s="3">
        <f t="shared" si="1179"/>
        <v>0</v>
      </c>
      <c r="AU2812" s="3">
        <f t="shared" si="1180"/>
        <v>0</v>
      </c>
      <c r="AV2812" s="3">
        <f t="shared" si="1181"/>
        <v>0</v>
      </c>
      <c r="AW2812" s="3">
        <f t="shared" si="1182"/>
        <v>0</v>
      </c>
      <c r="AX2812" s="3">
        <f t="shared" si="1185"/>
        <v>8240194.5629477492</v>
      </c>
      <c r="AY2812" s="3">
        <f t="shared" si="1186"/>
        <v>15</v>
      </c>
      <c r="AZ2812" s="3">
        <f t="shared" si="1183"/>
        <v>0</v>
      </c>
      <c r="BA2812" s="3">
        <v>4124281.2235194938</v>
      </c>
      <c r="BB2812">
        <f t="shared" si="1187"/>
        <v>0.56220000000000003</v>
      </c>
    </row>
    <row r="2813" spans="1:54">
      <c r="A2813" s="2">
        <v>2812</v>
      </c>
      <c r="B2813">
        <v>9</v>
      </c>
      <c r="C2813" s="3">
        <v>98829.875108618755</v>
      </c>
      <c r="D2813" s="3">
        <v>230059.03022269357</v>
      </c>
      <c r="E2813" s="3">
        <v>211906.73744727569</v>
      </c>
      <c r="F2813" s="3">
        <v>162779.58129656059</v>
      </c>
      <c r="G2813" s="3">
        <v>267315.67980789061</v>
      </c>
      <c r="H2813" s="3">
        <v>253463.09827020319</v>
      </c>
      <c r="I2813" s="3">
        <v>708009.10047091846</v>
      </c>
      <c r="J2813" s="3">
        <v>459202.9509601735</v>
      </c>
      <c r="K2813" s="3">
        <v>65052.033991169243</v>
      </c>
      <c r="L2813" s="3">
        <v>0</v>
      </c>
      <c r="M2813" s="3">
        <v>0</v>
      </c>
      <c r="N2813" s="3">
        <v>0</v>
      </c>
      <c r="O2813" s="3">
        <v>0</v>
      </c>
      <c r="P2813" s="3">
        <v>0</v>
      </c>
      <c r="Q2813" s="3">
        <v>0</v>
      </c>
      <c r="R2813" s="3">
        <v>0</v>
      </c>
      <c r="S2813" s="3">
        <v>0</v>
      </c>
      <c r="T2813" s="3">
        <v>0</v>
      </c>
      <c r="U2813" s="3">
        <v>0</v>
      </c>
      <c r="V2813" s="3">
        <v>0</v>
      </c>
      <c r="W2813" s="3">
        <v>0</v>
      </c>
      <c r="X2813" s="3">
        <v>0</v>
      </c>
      <c r="Y2813" s="3">
        <v>0</v>
      </c>
      <c r="AA2813" s="3">
        <f t="shared" si="1184"/>
        <v>98829.875108618755</v>
      </c>
      <c r="AB2813" s="3">
        <f t="shared" si="1161"/>
        <v>230059.03022269357</v>
      </c>
      <c r="AC2813" s="3">
        <f t="shared" si="1162"/>
        <v>211906.73744727569</v>
      </c>
      <c r="AD2813" s="3">
        <f t="shared" si="1163"/>
        <v>162779.58129656059</v>
      </c>
      <c r="AE2813" s="3">
        <f t="shared" si="1164"/>
        <v>267315.67980789061</v>
      </c>
      <c r="AF2813" s="3">
        <f t="shared" si="1165"/>
        <v>253463.09827020319</v>
      </c>
      <c r="AG2813" s="3">
        <f t="shared" si="1166"/>
        <v>708009.10047091846</v>
      </c>
      <c r="AH2813" s="3">
        <f t="shared" si="1167"/>
        <v>459202.9509601735</v>
      </c>
      <c r="AI2813" s="3">
        <f t="shared" si="1168"/>
        <v>65052.033991169243</v>
      </c>
      <c r="AJ2813" s="3">
        <f t="shared" si="1169"/>
        <v>0</v>
      </c>
      <c r="AK2813" s="3">
        <f t="shared" si="1170"/>
        <v>0</v>
      </c>
      <c r="AL2813" s="3">
        <f t="shared" si="1171"/>
        <v>0</v>
      </c>
      <c r="AM2813" s="3">
        <f t="shared" si="1172"/>
        <v>0</v>
      </c>
      <c r="AN2813" s="3">
        <f t="shared" si="1173"/>
        <v>0</v>
      </c>
      <c r="AO2813" s="3">
        <f t="shared" si="1174"/>
        <v>0</v>
      </c>
      <c r="AP2813" s="3">
        <f t="shared" si="1175"/>
        <v>0</v>
      </c>
      <c r="AQ2813" s="3">
        <f t="shared" si="1176"/>
        <v>0</v>
      </c>
      <c r="AR2813" s="3">
        <f t="shared" si="1177"/>
        <v>0</v>
      </c>
      <c r="AS2813" s="3">
        <f t="shared" si="1178"/>
        <v>0</v>
      </c>
      <c r="AT2813" s="3">
        <f t="shared" si="1179"/>
        <v>0</v>
      </c>
      <c r="AU2813" s="3">
        <f t="shared" si="1180"/>
        <v>0</v>
      </c>
      <c r="AV2813" s="3">
        <f t="shared" si="1181"/>
        <v>0</v>
      </c>
      <c r="AW2813" s="3">
        <f t="shared" si="1182"/>
        <v>0</v>
      </c>
      <c r="AX2813" s="3">
        <f t="shared" si="1185"/>
        <v>2456618.0875755036</v>
      </c>
      <c r="AY2813" s="3">
        <f t="shared" si="1186"/>
        <v>9</v>
      </c>
      <c r="AZ2813" s="3">
        <f t="shared" si="1183"/>
        <v>0</v>
      </c>
      <c r="BA2813" s="3">
        <v>4124707.6480024299</v>
      </c>
      <c r="BB2813">
        <f t="shared" si="1187"/>
        <v>0.56240000000000001</v>
      </c>
    </row>
    <row r="2814" spans="1:54">
      <c r="A2814" s="2">
        <v>2813</v>
      </c>
      <c r="B2814">
        <v>18</v>
      </c>
      <c r="C2814" s="3">
        <v>397789.60150715802</v>
      </c>
      <c r="D2814" s="3">
        <v>408803.95769809961</v>
      </c>
      <c r="E2814" s="3">
        <v>1054665.5565917483</v>
      </c>
      <c r="F2814" s="3">
        <v>15247.95934362448</v>
      </c>
      <c r="G2814" s="3">
        <v>156952.52743492709</v>
      </c>
      <c r="H2814" s="3">
        <v>157445.58787307955</v>
      </c>
      <c r="I2814" s="3">
        <v>38004.610526022072</v>
      </c>
      <c r="J2814" s="3">
        <v>104744.86219073</v>
      </c>
      <c r="K2814" s="3">
        <v>9213.7292333605146</v>
      </c>
      <c r="L2814" s="3">
        <v>571527.06836895295</v>
      </c>
      <c r="M2814" s="3">
        <v>2057646.1229181367</v>
      </c>
      <c r="N2814" s="3">
        <v>32868.949107840024</v>
      </c>
      <c r="O2814" s="3">
        <v>2457356.8195011024</v>
      </c>
      <c r="P2814" s="3">
        <v>104545.58789876674</v>
      </c>
      <c r="Q2814" s="3">
        <v>393457.49642630474</v>
      </c>
      <c r="R2814" s="3">
        <v>13961.405297043428</v>
      </c>
      <c r="S2814" s="3">
        <v>103857.57327489725</v>
      </c>
      <c r="T2814" s="3">
        <v>81327.862659838866</v>
      </c>
      <c r="U2814" s="3">
        <v>0</v>
      </c>
      <c r="V2814" s="3">
        <v>0</v>
      </c>
      <c r="W2814" s="3">
        <v>0</v>
      </c>
      <c r="X2814" s="3">
        <v>0</v>
      </c>
      <c r="Y2814" s="3">
        <v>0</v>
      </c>
      <c r="AA2814" s="3">
        <f t="shared" si="1184"/>
        <v>397789.60150715802</v>
      </c>
      <c r="AB2814" s="3">
        <f t="shared" si="1161"/>
        <v>408803.95769809961</v>
      </c>
      <c r="AC2814" s="3">
        <f t="shared" si="1162"/>
        <v>1054665.5565917483</v>
      </c>
      <c r="AD2814" s="3">
        <f t="shared" si="1163"/>
        <v>15247.95934362448</v>
      </c>
      <c r="AE2814" s="3">
        <f t="shared" si="1164"/>
        <v>156952.52743492709</v>
      </c>
      <c r="AF2814" s="3">
        <f t="shared" si="1165"/>
        <v>157445.58787307955</v>
      </c>
      <c r="AG2814" s="3">
        <f t="shared" si="1166"/>
        <v>38004.610526022072</v>
      </c>
      <c r="AH2814" s="3">
        <f t="shared" si="1167"/>
        <v>104744.86219073</v>
      </c>
      <c r="AI2814" s="3">
        <f t="shared" si="1168"/>
        <v>9213.7292333605146</v>
      </c>
      <c r="AJ2814" s="3">
        <f t="shared" si="1169"/>
        <v>571527.06836895295</v>
      </c>
      <c r="AK2814" s="3">
        <f t="shared" si="1170"/>
        <v>2057646.1229181367</v>
      </c>
      <c r="AL2814" s="3">
        <f t="shared" si="1171"/>
        <v>32868.949107840024</v>
      </c>
      <c r="AM2814" s="3">
        <f t="shared" si="1172"/>
        <v>2457356.8195011024</v>
      </c>
      <c r="AN2814" s="3">
        <f t="shared" si="1173"/>
        <v>104545.58789876674</v>
      </c>
      <c r="AO2814" s="3">
        <f t="shared" si="1174"/>
        <v>393457.49642630474</v>
      </c>
      <c r="AP2814" s="3">
        <f t="shared" si="1175"/>
        <v>13961.405297043428</v>
      </c>
      <c r="AQ2814" s="3">
        <f t="shared" si="1176"/>
        <v>103857.57327489725</v>
      </c>
      <c r="AR2814" s="3">
        <f t="shared" si="1177"/>
        <v>81327.862659838866</v>
      </c>
      <c r="AS2814" s="3">
        <f t="shared" si="1178"/>
        <v>0</v>
      </c>
      <c r="AT2814" s="3">
        <f t="shared" si="1179"/>
        <v>0</v>
      </c>
      <c r="AU2814" s="3">
        <f t="shared" si="1180"/>
        <v>0</v>
      </c>
      <c r="AV2814" s="3">
        <f t="shared" si="1181"/>
        <v>0</v>
      </c>
      <c r="AW2814" s="3">
        <f t="shared" si="1182"/>
        <v>0</v>
      </c>
      <c r="AX2814" s="3">
        <f t="shared" si="1185"/>
        <v>8159417.2778516319</v>
      </c>
      <c r="AY2814" s="3">
        <f t="shared" si="1186"/>
        <v>18</v>
      </c>
      <c r="AZ2814" s="3">
        <f t="shared" si="1183"/>
        <v>0</v>
      </c>
      <c r="BA2814" s="3">
        <v>4127493.4872892587</v>
      </c>
      <c r="BB2814">
        <f t="shared" si="1187"/>
        <v>0.56259999999999999</v>
      </c>
    </row>
    <row r="2815" spans="1:54">
      <c r="A2815" s="2">
        <v>2814</v>
      </c>
      <c r="B2815">
        <v>7</v>
      </c>
      <c r="C2815" s="3">
        <v>63029.022621407814</v>
      </c>
      <c r="D2815" s="3">
        <v>30050.251831673944</v>
      </c>
      <c r="E2815" s="3">
        <v>176201.6042352356</v>
      </c>
      <c r="F2815" s="3">
        <v>11519.739039108046</v>
      </c>
      <c r="G2815" s="3">
        <v>91181.107746255511</v>
      </c>
      <c r="H2815" s="3">
        <v>846306.39717162063</v>
      </c>
      <c r="I2815" s="3">
        <v>26221.755377174515</v>
      </c>
      <c r="J2815" s="3">
        <v>0</v>
      </c>
      <c r="K2815" s="3">
        <v>0</v>
      </c>
      <c r="L2815" s="3">
        <v>0</v>
      </c>
      <c r="M2815" s="3">
        <v>0</v>
      </c>
      <c r="N2815" s="3">
        <v>0</v>
      </c>
      <c r="O2815" s="3">
        <v>0</v>
      </c>
      <c r="P2815" s="3">
        <v>0</v>
      </c>
      <c r="Q2815" s="3">
        <v>0</v>
      </c>
      <c r="R2815" s="3">
        <v>0</v>
      </c>
      <c r="S2815" s="3">
        <v>0</v>
      </c>
      <c r="T2815" s="3">
        <v>0</v>
      </c>
      <c r="U2815" s="3">
        <v>0</v>
      </c>
      <c r="V2815" s="3">
        <v>0</v>
      </c>
      <c r="W2815" s="3">
        <v>0</v>
      </c>
      <c r="X2815" s="3">
        <v>0</v>
      </c>
      <c r="Y2815" s="3">
        <v>0</v>
      </c>
      <c r="AA2815" s="3">
        <f t="shared" si="1184"/>
        <v>63029.022621407814</v>
      </c>
      <c r="AB2815" s="3">
        <f t="shared" si="1161"/>
        <v>30050.251831673944</v>
      </c>
      <c r="AC2815" s="3">
        <f t="shared" si="1162"/>
        <v>176201.6042352356</v>
      </c>
      <c r="AD2815" s="3">
        <f t="shared" si="1163"/>
        <v>11519.739039108046</v>
      </c>
      <c r="AE2815" s="3">
        <f t="shared" si="1164"/>
        <v>91181.107746255511</v>
      </c>
      <c r="AF2815" s="3">
        <f t="shared" si="1165"/>
        <v>846306.39717162063</v>
      </c>
      <c r="AG2815" s="3">
        <f t="shared" si="1166"/>
        <v>26221.755377174515</v>
      </c>
      <c r="AH2815" s="3">
        <f t="shared" si="1167"/>
        <v>0</v>
      </c>
      <c r="AI2815" s="3">
        <f t="shared" si="1168"/>
        <v>0</v>
      </c>
      <c r="AJ2815" s="3">
        <f t="shared" si="1169"/>
        <v>0</v>
      </c>
      <c r="AK2815" s="3">
        <f t="shared" si="1170"/>
        <v>0</v>
      </c>
      <c r="AL2815" s="3">
        <f t="shared" si="1171"/>
        <v>0</v>
      </c>
      <c r="AM2815" s="3">
        <f t="shared" si="1172"/>
        <v>0</v>
      </c>
      <c r="AN2815" s="3">
        <f t="shared" si="1173"/>
        <v>0</v>
      </c>
      <c r="AO2815" s="3">
        <f t="shared" si="1174"/>
        <v>0</v>
      </c>
      <c r="AP2815" s="3">
        <f t="shared" si="1175"/>
        <v>0</v>
      </c>
      <c r="AQ2815" s="3">
        <f t="shared" si="1176"/>
        <v>0</v>
      </c>
      <c r="AR2815" s="3">
        <f t="shared" si="1177"/>
        <v>0</v>
      </c>
      <c r="AS2815" s="3">
        <f t="shared" si="1178"/>
        <v>0</v>
      </c>
      <c r="AT2815" s="3">
        <f t="shared" si="1179"/>
        <v>0</v>
      </c>
      <c r="AU2815" s="3">
        <f t="shared" si="1180"/>
        <v>0</v>
      </c>
      <c r="AV2815" s="3">
        <f t="shared" si="1181"/>
        <v>0</v>
      </c>
      <c r="AW2815" s="3">
        <f t="shared" si="1182"/>
        <v>0</v>
      </c>
      <c r="AX2815" s="3">
        <f t="shared" si="1185"/>
        <v>1244509.8780224761</v>
      </c>
      <c r="AY2815" s="3">
        <f t="shared" si="1186"/>
        <v>7</v>
      </c>
      <c r="AZ2815" s="3">
        <f t="shared" si="1183"/>
        <v>0</v>
      </c>
      <c r="BA2815" s="3">
        <v>4128215.8009693939</v>
      </c>
      <c r="BB2815">
        <f t="shared" si="1187"/>
        <v>0.56279999999999997</v>
      </c>
    </row>
    <row r="2816" spans="1:54">
      <c r="A2816" s="2">
        <v>2815</v>
      </c>
      <c r="B2816">
        <v>18</v>
      </c>
      <c r="C2816" s="3">
        <v>151426.75773460374</v>
      </c>
      <c r="D2816" s="3">
        <v>1893780.5974693196</v>
      </c>
      <c r="E2816" s="3">
        <v>148021.05328851871</v>
      </c>
      <c r="F2816" s="3">
        <v>103865.93692544337</v>
      </c>
      <c r="G2816" s="3">
        <v>5467811.9362670342</v>
      </c>
      <c r="H2816" s="3">
        <v>9270.4487909135169</v>
      </c>
      <c r="I2816" s="3">
        <v>186722.4167840528</v>
      </c>
      <c r="J2816" s="3">
        <v>6948.4265038641861</v>
      </c>
      <c r="K2816" s="3">
        <v>1760275.632875083</v>
      </c>
      <c r="L2816" s="3">
        <v>810180.43142734002</v>
      </c>
      <c r="M2816" s="3">
        <v>82115.986765266993</v>
      </c>
      <c r="N2816" s="3">
        <v>41176.838697531151</v>
      </c>
      <c r="O2816" s="3">
        <v>536059.42573433719</v>
      </c>
      <c r="P2816" s="3">
        <v>35848.986240444814</v>
      </c>
      <c r="Q2816" s="3">
        <v>124039.17092177755</v>
      </c>
      <c r="R2816" s="3">
        <v>579137.39841765584</v>
      </c>
      <c r="S2816" s="3">
        <v>59575.674193034254</v>
      </c>
      <c r="T2816" s="3">
        <v>3427297.0516832769</v>
      </c>
      <c r="U2816" s="3">
        <v>0</v>
      </c>
      <c r="V2816" s="3">
        <v>0</v>
      </c>
      <c r="W2816" s="3">
        <v>0</v>
      </c>
      <c r="X2816" s="3">
        <v>0</v>
      </c>
      <c r="Y2816" s="3">
        <v>0</v>
      </c>
      <c r="AA2816" s="3">
        <f t="shared" si="1184"/>
        <v>151426.75773460374</v>
      </c>
      <c r="AB2816" s="3">
        <f t="shared" si="1161"/>
        <v>1893780.5974693196</v>
      </c>
      <c r="AC2816" s="3">
        <f t="shared" si="1162"/>
        <v>148021.05328851871</v>
      </c>
      <c r="AD2816" s="3">
        <f t="shared" si="1163"/>
        <v>103865.93692544337</v>
      </c>
      <c r="AE2816" s="3">
        <f t="shared" si="1164"/>
        <v>5467811.9362670342</v>
      </c>
      <c r="AF2816" s="3">
        <f t="shared" si="1165"/>
        <v>9270.4487909135169</v>
      </c>
      <c r="AG2816" s="3">
        <f t="shared" si="1166"/>
        <v>186722.4167840528</v>
      </c>
      <c r="AH2816" s="3">
        <f t="shared" si="1167"/>
        <v>6948.4265038641861</v>
      </c>
      <c r="AI2816" s="3">
        <f t="shared" si="1168"/>
        <v>1760275.632875083</v>
      </c>
      <c r="AJ2816" s="3">
        <f t="shared" si="1169"/>
        <v>810180.43142734002</v>
      </c>
      <c r="AK2816" s="3">
        <f t="shared" si="1170"/>
        <v>82115.986765266993</v>
      </c>
      <c r="AL2816" s="3">
        <f t="shared" si="1171"/>
        <v>41176.838697531151</v>
      </c>
      <c r="AM2816" s="3">
        <f t="shared" si="1172"/>
        <v>536059.42573433719</v>
      </c>
      <c r="AN2816" s="3">
        <f t="shared" si="1173"/>
        <v>35848.986240444814</v>
      </c>
      <c r="AO2816" s="3">
        <f t="shared" si="1174"/>
        <v>124039.17092177755</v>
      </c>
      <c r="AP2816" s="3">
        <f t="shared" si="1175"/>
        <v>579137.39841765584</v>
      </c>
      <c r="AQ2816" s="3">
        <f t="shared" si="1176"/>
        <v>59575.674193034254</v>
      </c>
      <c r="AR2816" s="3">
        <f t="shared" si="1177"/>
        <v>3427297.0516832769</v>
      </c>
      <c r="AS2816" s="3">
        <f t="shared" si="1178"/>
        <v>0</v>
      </c>
      <c r="AT2816" s="3">
        <f t="shared" si="1179"/>
        <v>0</v>
      </c>
      <c r="AU2816" s="3">
        <f t="shared" si="1180"/>
        <v>0</v>
      </c>
      <c r="AV2816" s="3">
        <f t="shared" si="1181"/>
        <v>0</v>
      </c>
      <c r="AW2816" s="3">
        <f t="shared" si="1182"/>
        <v>0</v>
      </c>
      <c r="AX2816" s="3">
        <f t="shared" si="1185"/>
        <v>15423554.170719497</v>
      </c>
      <c r="AY2816" s="3">
        <f t="shared" si="1186"/>
        <v>18</v>
      </c>
      <c r="AZ2816" s="3">
        <f t="shared" si="1183"/>
        <v>0</v>
      </c>
      <c r="BA2816" s="3">
        <v>4128957.0565450205</v>
      </c>
      <c r="BB2816">
        <f t="shared" si="1187"/>
        <v>0.56299999999999994</v>
      </c>
    </row>
    <row r="2817" spans="1:54">
      <c r="A2817" s="2">
        <v>2816</v>
      </c>
      <c r="B2817">
        <v>18</v>
      </c>
      <c r="C2817" s="3">
        <v>283398.28193963977</v>
      </c>
      <c r="D2817" s="3">
        <v>182192.29360597834</v>
      </c>
      <c r="E2817" s="3">
        <v>65593.233447718929</v>
      </c>
      <c r="F2817" s="3">
        <v>253627.22077477354</v>
      </c>
      <c r="G2817" s="3">
        <v>6902436.9638436083</v>
      </c>
      <c r="H2817" s="3">
        <v>1073069.9578157533</v>
      </c>
      <c r="I2817" s="3">
        <v>305573.97015270503</v>
      </c>
      <c r="J2817" s="3">
        <v>145583.75129350735</v>
      </c>
      <c r="K2817" s="3">
        <v>171383.02421729878</v>
      </c>
      <c r="L2817" s="3">
        <v>18666.191124861522</v>
      </c>
      <c r="M2817" s="3">
        <v>41655.943534942351</v>
      </c>
      <c r="N2817" s="3">
        <v>37435.954085192381</v>
      </c>
      <c r="O2817" s="3">
        <v>33620.618884006151</v>
      </c>
      <c r="P2817" s="3">
        <v>23051.234615440779</v>
      </c>
      <c r="Q2817" s="3">
        <v>698566.38182348688</v>
      </c>
      <c r="R2817" s="3">
        <v>84771.794499943731</v>
      </c>
      <c r="S2817" s="3">
        <v>195900.93187434497</v>
      </c>
      <c r="T2817" s="3">
        <v>11283.860881793811</v>
      </c>
      <c r="U2817" s="3">
        <v>0</v>
      </c>
      <c r="V2817" s="3">
        <v>0</v>
      </c>
      <c r="W2817" s="3">
        <v>0</v>
      </c>
      <c r="X2817" s="3">
        <v>0</v>
      </c>
      <c r="Y2817" s="3">
        <v>0</v>
      </c>
      <c r="AA2817" s="3">
        <f t="shared" si="1184"/>
        <v>283398.28193963977</v>
      </c>
      <c r="AB2817" s="3">
        <f t="shared" si="1161"/>
        <v>182192.29360597834</v>
      </c>
      <c r="AC2817" s="3">
        <f t="shared" si="1162"/>
        <v>65593.233447718929</v>
      </c>
      <c r="AD2817" s="3">
        <f t="shared" si="1163"/>
        <v>253627.22077477354</v>
      </c>
      <c r="AE2817" s="3">
        <f t="shared" si="1164"/>
        <v>6902436.9638436083</v>
      </c>
      <c r="AF2817" s="3">
        <f t="shared" si="1165"/>
        <v>1073069.9578157533</v>
      </c>
      <c r="AG2817" s="3">
        <f t="shared" si="1166"/>
        <v>305573.97015270503</v>
      </c>
      <c r="AH2817" s="3">
        <f t="shared" si="1167"/>
        <v>145583.75129350735</v>
      </c>
      <c r="AI2817" s="3">
        <f t="shared" si="1168"/>
        <v>171383.02421729878</v>
      </c>
      <c r="AJ2817" s="3">
        <f t="shared" si="1169"/>
        <v>18666.191124861522</v>
      </c>
      <c r="AK2817" s="3">
        <f t="shared" si="1170"/>
        <v>41655.943534942351</v>
      </c>
      <c r="AL2817" s="3">
        <f t="shared" si="1171"/>
        <v>37435.954085192381</v>
      </c>
      <c r="AM2817" s="3">
        <f t="shared" si="1172"/>
        <v>33620.618884006151</v>
      </c>
      <c r="AN2817" s="3">
        <f t="shared" si="1173"/>
        <v>23051.234615440779</v>
      </c>
      <c r="AO2817" s="3">
        <f t="shared" si="1174"/>
        <v>698566.38182348688</v>
      </c>
      <c r="AP2817" s="3">
        <f t="shared" si="1175"/>
        <v>84771.794499943731</v>
      </c>
      <c r="AQ2817" s="3">
        <f t="shared" si="1176"/>
        <v>195900.93187434497</v>
      </c>
      <c r="AR2817" s="3">
        <f t="shared" si="1177"/>
        <v>11283.860881793811</v>
      </c>
      <c r="AS2817" s="3">
        <f t="shared" si="1178"/>
        <v>0</v>
      </c>
      <c r="AT2817" s="3">
        <f t="shared" si="1179"/>
        <v>0</v>
      </c>
      <c r="AU2817" s="3">
        <f t="shared" si="1180"/>
        <v>0</v>
      </c>
      <c r="AV2817" s="3">
        <f t="shared" si="1181"/>
        <v>0</v>
      </c>
      <c r="AW2817" s="3">
        <f t="shared" si="1182"/>
        <v>0</v>
      </c>
      <c r="AX2817" s="3">
        <f t="shared" si="1185"/>
        <v>10527811.608414995</v>
      </c>
      <c r="AY2817" s="3">
        <f t="shared" si="1186"/>
        <v>18</v>
      </c>
      <c r="AZ2817" s="3">
        <f t="shared" si="1183"/>
        <v>0</v>
      </c>
      <c r="BA2817" s="3">
        <v>4133515.3487308384</v>
      </c>
      <c r="BB2817">
        <f t="shared" si="1187"/>
        <v>0.56320000000000003</v>
      </c>
    </row>
    <row r="2818" spans="1:54">
      <c r="A2818" s="2">
        <v>2817</v>
      </c>
      <c r="B2818">
        <v>15</v>
      </c>
      <c r="C2818" s="3">
        <v>21756.015666689262</v>
      </c>
      <c r="D2818" s="3">
        <v>23717.476853742337</v>
      </c>
      <c r="E2818" s="3">
        <v>212196.84047288456</v>
      </c>
      <c r="F2818" s="3">
        <v>11117.08735053107</v>
      </c>
      <c r="G2818" s="3">
        <v>31454.320534097395</v>
      </c>
      <c r="H2818" s="3">
        <v>31691.907029557209</v>
      </c>
      <c r="I2818" s="3">
        <v>258791.29310103707</v>
      </c>
      <c r="J2818" s="3">
        <v>46836.615652806635</v>
      </c>
      <c r="K2818" s="3">
        <v>128708.19500466087</v>
      </c>
      <c r="L2818" s="3">
        <v>42391.591660010032</v>
      </c>
      <c r="M2818" s="3">
        <v>101285.978414704</v>
      </c>
      <c r="N2818" s="3">
        <v>39960.302225545507</v>
      </c>
      <c r="O2818" s="3">
        <v>126353.45891173712</v>
      </c>
      <c r="P2818" s="3">
        <v>25635.439512328925</v>
      </c>
      <c r="Q2818" s="3">
        <v>107701.88315789591</v>
      </c>
      <c r="R2818" s="3">
        <v>0</v>
      </c>
      <c r="S2818" s="3">
        <v>0</v>
      </c>
      <c r="T2818" s="3">
        <v>0</v>
      </c>
      <c r="U2818" s="3">
        <v>0</v>
      </c>
      <c r="V2818" s="3">
        <v>0</v>
      </c>
      <c r="W2818" s="3">
        <v>0</v>
      </c>
      <c r="X2818" s="3">
        <v>0</v>
      </c>
      <c r="Y2818" s="3">
        <v>0</v>
      </c>
      <c r="AA2818" s="3">
        <f t="shared" si="1184"/>
        <v>21756.015666689262</v>
      </c>
      <c r="AB2818" s="3">
        <f t="shared" ref="AB2818:AB2881" si="1188">IF(D2818&gt;(80000000*0.329),0,IF(D2818&gt;0,D2818,0))</f>
        <v>23717.476853742337</v>
      </c>
      <c r="AC2818" s="3">
        <f t="shared" ref="AC2818:AC2881" si="1189">IF(E2818&gt;(80000000*0.329),0,IF(E2818&gt;0,E2818,0))</f>
        <v>212196.84047288456</v>
      </c>
      <c r="AD2818" s="3">
        <f t="shared" ref="AD2818:AD2881" si="1190">IF(F2818&gt;(80000000*0.329),0,IF(F2818&gt;0,F2818,0))</f>
        <v>11117.08735053107</v>
      </c>
      <c r="AE2818" s="3">
        <f t="shared" ref="AE2818:AE2881" si="1191">IF(G2818&gt;(80000000*0.329),0,IF(G2818&gt;0,G2818,0))</f>
        <v>31454.320534097395</v>
      </c>
      <c r="AF2818" s="3">
        <f t="shared" ref="AF2818:AF2881" si="1192">IF(H2818&gt;(80000000*0.329),0,IF(H2818&gt;0,H2818,0))</f>
        <v>31691.907029557209</v>
      </c>
      <c r="AG2818" s="3">
        <f t="shared" ref="AG2818:AG2881" si="1193">IF(I2818&gt;(80000000*0.329),0,IF(I2818&gt;0,I2818,0))</f>
        <v>258791.29310103707</v>
      </c>
      <c r="AH2818" s="3">
        <f t="shared" ref="AH2818:AH2881" si="1194">IF(J2818&gt;(80000000*0.329),0,IF(J2818&gt;0,J2818,0))</f>
        <v>46836.615652806635</v>
      </c>
      <c r="AI2818" s="3">
        <f t="shared" ref="AI2818:AI2881" si="1195">IF(K2818&gt;(80000000*0.329),0,IF(K2818&gt;0,K2818,0))</f>
        <v>128708.19500466087</v>
      </c>
      <c r="AJ2818" s="3">
        <f t="shared" ref="AJ2818:AJ2881" si="1196">IF(L2818&gt;(80000000*0.329),0,IF(L2818&gt;0,L2818,0))</f>
        <v>42391.591660010032</v>
      </c>
      <c r="AK2818" s="3">
        <f t="shared" ref="AK2818:AK2881" si="1197">IF(M2818&gt;(80000000*0.329),0,IF(M2818&gt;0,M2818,0))</f>
        <v>101285.978414704</v>
      </c>
      <c r="AL2818" s="3">
        <f t="shared" ref="AL2818:AL2881" si="1198">IF(N2818&gt;(80000000*0.329),0,IF(N2818&gt;0,N2818,0))</f>
        <v>39960.302225545507</v>
      </c>
      <c r="AM2818" s="3">
        <f t="shared" ref="AM2818:AM2881" si="1199">IF(O2818&gt;(80000000*0.329),0,IF(O2818&gt;0,O2818,0))</f>
        <v>126353.45891173712</v>
      </c>
      <c r="AN2818" s="3">
        <f t="shared" ref="AN2818:AN2881" si="1200">IF(P2818&gt;(80000000*0.329),0,IF(P2818&gt;0,P2818,0))</f>
        <v>25635.439512328925</v>
      </c>
      <c r="AO2818" s="3">
        <f t="shared" ref="AO2818:AO2881" si="1201">IF(Q2818&gt;(80000000*0.329),0,IF(Q2818&gt;0,Q2818,0))</f>
        <v>107701.88315789591</v>
      </c>
      <c r="AP2818" s="3">
        <f t="shared" ref="AP2818:AP2881" si="1202">IF(R2818&gt;(80000000*0.329),0,IF(R2818&gt;0,R2818,0))</f>
        <v>0</v>
      </c>
      <c r="AQ2818" s="3">
        <f t="shared" ref="AQ2818:AQ2881" si="1203">IF(S2818&gt;(80000000*0.329),0,IF(S2818&gt;0,S2818,0))</f>
        <v>0</v>
      </c>
      <c r="AR2818" s="3">
        <f t="shared" ref="AR2818:AR2881" si="1204">IF(T2818&gt;(80000000*0.329),0,IF(T2818&gt;0,T2818,0))</f>
        <v>0</v>
      </c>
      <c r="AS2818" s="3">
        <f t="shared" ref="AS2818:AS2881" si="1205">IF(U2818&gt;(80000000*0.329),0,IF(U2818&gt;0,U2818,0))</f>
        <v>0</v>
      </c>
      <c r="AT2818" s="3">
        <f t="shared" ref="AT2818:AT2881" si="1206">IF(V2818&gt;(80000000*0.329),0,IF(V2818&gt;0,V2818,0))</f>
        <v>0</v>
      </c>
      <c r="AU2818" s="3">
        <f t="shared" ref="AU2818:AU2881" si="1207">IF(W2818&gt;(80000000*0.329),0,IF(W2818&gt;0,W2818,0))</f>
        <v>0</v>
      </c>
      <c r="AV2818" s="3">
        <f t="shared" ref="AV2818:AV2881" si="1208">IF(X2818&gt;(80000000*0.329),0,IF(X2818&gt;0,X2818,0))</f>
        <v>0</v>
      </c>
      <c r="AW2818" s="3">
        <f t="shared" ref="AW2818:AW2881" si="1209">IF(Y2818&gt;(80000000*0.329),0,IF(Y2818&gt;0,Y2818,0))</f>
        <v>0</v>
      </c>
      <c r="AX2818" s="3">
        <f t="shared" si="1185"/>
        <v>1209598.405548228</v>
      </c>
      <c r="AY2818" s="3">
        <f t="shared" si="1186"/>
        <v>15</v>
      </c>
      <c r="AZ2818" s="3">
        <f t="shared" ref="AZ2818:AZ2881" si="1210">B2818-AY2818</f>
        <v>0</v>
      </c>
      <c r="BA2818" s="3">
        <v>4134008.0180443856</v>
      </c>
      <c r="BB2818">
        <f t="shared" si="1187"/>
        <v>0.56340000000000001</v>
      </c>
    </row>
    <row r="2819" spans="1:54">
      <c r="A2819" s="2">
        <v>2818</v>
      </c>
      <c r="B2819">
        <v>14</v>
      </c>
      <c r="C2819" s="3">
        <v>3192555.6016757414</v>
      </c>
      <c r="D2819" s="3">
        <v>886451.35321893031</v>
      </c>
      <c r="E2819" s="3">
        <v>366959.50647058879</v>
      </c>
      <c r="F2819" s="3">
        <v>82236.642679033102</v>
      </c>
      <c r="G2819" s="3">
        <v>409224.24141645076</v>
      </c>
      <c r="H2819" s="3">
        <v>120188.83820172034</v>
      </c>
      <c r="I2819" s="3">
        <v>792904.75257901801</v>
      </c>
      <c r="J2819" s="3">
        <v>15976.091217076497</v>
      </c>
      <c r="K2819" s="3">
        <v>282590.23551651509</v>
      </c>
      <c r="L2819" s="3">
        <v>2154.7993700008369</v>
      </c>
      <c r="M2819" s="3">
        <v>918107.73144567467</v>
      </c>
      <c r="N2819" s="3">
        <v>270077.3902354684</v>
      </c>
      <c r="O2819" s="3">
        <v>211592.30807748999</v>
      </c>
      <c r="P2819" s="3">
        <v>71582.467743163535</v>
      </c>
      <c r="Q2819" s="3">
        <v>0</v>
      </c>
      <c r="R2819" s="3">
        <v>0</v>
      </c>
      <c r="S2819" s="3">
        <v>0</v>
      </c>
      <c r="T2819" s="3">
        <v>0</v>
      </c>
      <c r="U2819" s="3">
        <v>0</v>
      </c>
      <c r="V2819" s="3">
        <v>0</v>
      </c>
      <c r="W2819" s="3">
        <v>0</v>
      </c>
      <c r="X2819" s="3">
        <v>0</v>
      </c>
      <c r="Y2819" s="3">
        <v>0</v>
      </c>
      <c r="AA2819" s="3">
        <f t="shared" ref="AA2819:AA2882" si="1211">IF(C2819&gt;(80000000*0.329),0,IF(C2819&gt;0,C2819,0))</f>
        <v>3192555.6016757414</v>
      </c>
      <c r="AB2819" s="3">
        <f t="shared" si="1188"/>
        <v>886451.35321893031</v>
      </c>
      <c r="AC2819" s="3">
        <f t="shared" si="1189"/>
        <v>366959.50647058879</v>
      </c>
      <c r="AD2819" s="3">
        <f t="shared" si="1190"/>
        <v>82236.642679033102</v>
      </c>
      <c r="AE2819" s="3">
        <f t="shared" si="1191"/>
        <v>409224.24141645076</v>
      </c>
      <c r="AF2819" s="3">
        <f t="shared" si="1192"/>
        <v>120188.83820172034</v>
      </c>
      <c r="AG2819" s="3">
        <f t="shared" si="1193"/>
        <v>792904.75257901801</v>
      </c>
      <c r="AH2819" s="3">
        <f t="shared" si="1194"/>
        <v>15976.091217076497</v>
      </c>
      <c r="AI2819" s="3">
        <f t="shared" si="1195"/>
        <v>282590.23551651509</v>
      </c>
      <c r="AJ2819" s="3">
        <f t="shared" si="1196"/>
        <v>2154.7993700008369</v>
      </c>
      <c r="AK2819" s="3">
        <f t="shared" si="1197"/>
        <v>918107.73144567467</v>
      </c>
      <c r="AL2819" s="3">
        <f t="shared" si="1198"/>
        <v>270077.3902354684</v>
      </c>
      <c r="AM2819" s="3">
        <f t="shared" si="1199"/>
        <v>211592.30807748999</v>
      </c>
      <c r="AN2819" s="3">
        <f t="shared" si="1200"/>
        <v>71582.467743163535</v>
      </c>
      <c r="AO2819" s="3">
        <f t="shared" si="1201"/>
        <v>0</v>
      </c>
      <c r="AP2819" s="3">
        <f t="shared" si="1202"/>
        <v>0</v>
      </c>
      <c r="AQ2819" s="3">
        <f t="shared" si="1203"/>
        <v>0</v>
      </c>
      <c r="AR2819" s="3">
        <f t="shared" si="1204"/>
        <v>0</v>
      </c>
      <c r="AS2819" s="3">
        <f t="shared" si="1205"/>
        <v>0</v>
      </c>
      <c r="AT2819" s="3">
        <f t="shared" si="1206"/>
        <v>0</v>
      </c>
      <c r="AU2819" s="3">
        <f t="shared" si="1207"/>
        <v>0</v>
      </c>
      <c r="AV2819" s="3">
        <f t="shared" si="1208"/>
        <v>0</v>
      </c>
      <c r="AW2819" s="3">
        <f t="shared" si="1209"/>
        <v>0</v>
      </c>
      <c r="AX2819" s="3">
        <f t="shared" ref="AX2819:AX2882" si="1212">SUM(AA2819:AW2819)</f>
        <v>7622601.959846871</v>
      </c>
      <c r="AY2819" s="3">
        <f t="shared" ref="AY2819:AY2882" si="1213">COUNTIF(C2819:Y2819,"&gt;0")</f>
        <v>14</v>
      </c>
      <c r="AZ2819" s="3">
        <f t="shared" si="1210"/>
        <v>0</v>
      </c>
      <c r="BA2819" s="3">
        <v>4135652.8985967496</v>
      </c>
      <c r="BB2819">
        <f t="shared" ref="BB2819:BB2882" si="1214">(ROW()-1)/5000</f>
        <v>0.56359999999999999</v>
      </c>
    </row>
    <row r="2820" spans="1:54">
      <c r="A2820" s="2">
        <v>2819</v>
      </c>
      <c r="B2820">
        <v>18</v>
      </c>
      <c r="C2820" s="3">
        <v>115734.39784386064</v>
      </c>
      <c r="D2820" s="3">
        <v>1448275.290662131</v>
      </c>
      <c r="E2820" s="3">
        <v>233177.73481417616</v>
      </c>
      <c r="F2820" s="3">
        <v>6940.9733990347004</v>
      </c>
      <c r="G2820" s="3">
        <v>1311401.6066683515</v>
      </c>
      <c r="H2820" s="3">
        <v>78418.320281015782</v>
      </c>
      <c r="I2820" s="3">
        <v>16231.9227515906</v>
      </c>
      <c r="J2820" s="3">
        <v>33611.571292217865</v>
      </c>
      <c r="K2820" s="3">
        <v>11961.383866132965</v>
      </c>
      <c r="L2820" s="3">
        <v>797490.5337876972</v>
      </c>
      <c r="M2820" s="3">
        <v>186819.4151670518</v>
      </c>
      <c r="N2820" s="3">
        <v>1130840.9849325952</v>
      </c>
      <c r="O2820" s="3">
        <v>122092.18574869078</v>
      </c>
      <c r="P2820" s="3">
        <v>82321.883281574803</v>
      </c>
      <c r="Q2820" s="3">
        <v>260445.66440050234</v>
      </c>
      <c r="R2820" s="3">
        <v>118424.08602773944</v>
      </c>
      <c r="S2820" s="3">
        <v>55653.005065665078</v>
      </c>
      <c r="T2820" s="3">
        <v>88831.360572764941</v>
      </c>
      <c r="U2820" s="3">
        <v>0</v>
      </c>
      <c r="V2820" s="3">
        <v>0</v>
      </c>
      <c r="W2820" s="3">
        <v>0</v>
      </c>
      <c r="X2820" s="3">
        <v>0</v>
      </c>
      <c r="Y2820" s="3">
        <v>0</v>
      </c>
      <c r="AA2820" s="3">
        <f t="shared" si="1211"/>
        <v>115734.39784386064</v>
      </c>
      <c r="AB2820" s="3">
        <f t="shared" si="1188"/>
        <v>1448275.290662131</v>
      </c>
      <c r="AC2820" s="3">
        <f t="shared" si="1189"/>
        <v>233177.73481417616</v>
      </c>
      <c r="AD2820" s="3">
        <f t="shared" si="1190"/>
        <v>6940.9733990347004</v>
      </c>
      <c r="AE2820" s="3">
        <f t="shared" si="1191"/>
        <v>1311401.6066683515</v>
      </c>
      <c r="AF2820" s="3">
        <f t="shared" si="1192"/>
        <v>78418.320281015782</v>
      </c>
      <c r="AG2820" s="3">
        <f t="shared" si="1193"/>
        <v>16231.9227515906</v>
      </c>
      <c r="AH2820" s="3">
        <f t="shared" si="1194"/>
        <v>33611.571292217865</v>
      </c>
      <c r="AI2820" s="3">
        <f t="shared" si="1195"/>
        <v>11961.383866132965</v>
      </c>
      <c r="AJ2820" s="3">
        <f t="shared" si="1196"/>
        <v>797490.5337876972</v>
      </c>
      <c r="AK2820" s="3">
        <f t="shared" si="1197"/>
        <v>186819.4151670518</v>
      </c>
      <c r="AL2820" s="3">
        <f t="shared" si="1198"/>
        <v>1130840.9849325952</v>
      </c>
      <c r="AM2820" s="3">
        <f t="shared" si="1199"/>
        <v>122092.18574869078</v>
      </c>
      <c r="AN2820" s="3">
        <f t="shared" si="1200"/>
        <v>82321.883281574803</v>
      </c>
      <c r="AO2820" s="3">
        <f t="shared" si="1201"/>
        <v>260445.66440050234</v>
      </c>
      <c r="AP2820" s="3">
        <f t="shared" si="1202"/>
        <v>118424.08602773944</v>
      </c>
      <c r="AQ2820" s="3">
        <f t="shared" si="1203"/>
        <v>55653.005065665078</v>
      </c>
      <c r="AR2820" s="3">
        <f t="shared" si="1204"/>
        <v>88831.360572764941</v>
      </c>
      <c r="AS2820" s="3">
        <f t="shared" si="1205"/>
        <v>0</v>
      </c>
      <c r="AT2820" s="3">
        <f t="shared" si="1206"/>
        <v>0</v>
      </c>
      <c r="AU2820" s="3">
        <f t="shared" si="1207"/>
        <v>0</v>
      </c>
      <c r="AV2820" s="3">
        <f t="shared" si="1208"/>
        <v>0</v>
      </c>
      <c r="AW2820" s="3">
        <f t="shared" si="1209"/>
        <v>0</v>
      </c>
      <c r="AX2820" s="3">
        <f t="shared" si="1212"/>
        <v>6098672.3205627911</v>
      </c>
      <c r="AY2820" s="3">
        <f t="shared" si="1213"/>
        <v>18</v>
      </c>
      <c r="AZ2820" s="3">
        <f t="shared" si="1210"/>
        <v>0</v>
      </c>
      <c r="BA2820" s="3">
        <v>4137883.3460190916</v>
      </c>
      <c r="BB2820">
        <f t="shared" si="1214"/>
        <v>0.56379999999999997</v>
      </c>
    </row>
    <row r="2821" spans="1:54">
      <c r="A2821" s="2">
        <v>2820</v>
      </c>
      <c r="B2821">
        <v>18</v>
      </c>
      <c r="C2821" s="3">
        <v>378262.76498175104</v>
      </c>
      <c r="D2821" s="3">
        <v>338597.90536526672</v>
      </c>
      <c r="E2821" s="3">
        <v>38651.875023267035</v>
      </c>
      <c r="F2821" s="3">
        <v>338071.40333166113</v>
      </c>
      <c r="G2821" s="3">
        <v>53606.557636424615</v>
      </c>
      <c r="H2821" s="3">
        <v>1006757.3548592456</v>
      </c>
      <c r="I2821" s="3">
        <v>54552.475904428255</v>
      </c>
      <c r="J2821" s="3">
        <v>68722.694123557027</v>
      </c>
      <c r="K2821" s="3">
        <v>117050.46511030529</v>
      </c>
      <c r="L2821" s="3">
        <v>37900.034784789357</v>
      </c>
      <c r="M2821" s="3">
        <v>239859.23451263542</v>
      </c>
      <c r="N2821" s="3">
        <v>39441.073222572522</v>
      </c>
      <c r="O2821" s="3">
        <v>30775.007709891863</v>
      </c>
      <c r="P2821" s="3">
        <v>490637.76982475485</v>
      </c>
      <c r="Q2821" s="3">
        <v>20799.712951649559</v>
      </c>
      <c r="R2821" s="3">
        <v>35809.772974575186</v>
      </c>
      <c r="S2821" s="3">
        <v>162524.84359796191</v>
      </c>
      <c r="T2821" s="3">
        <v>548788.5748916408</v>
      </c>
      <c r="U2821" s="3">
        <v>0</v>
      </c>
      <c r="V2821" s="3">
        <v>0</v>
      </c>
      <c r="W2821" s="3">
        <v>0</v>
      </c>
      <c r="X2821" s="3">
        <v>0</v>
      </c>
      <c r="Y2821" s="3">
        <v>0</v>
      </c>
      <c r="AA2821" s="3">
        <f t="shared" si="1211"/>
        <v>378262.76498175104</v>
      </c>
      <c r="AB2821" s="3">
        <f t="shared" si="1188"/>
        <v>338597.90536526672</v>
      </c>
      <c r="AC2821" s="3">
        <f t="shared" si="1189"/>
        <v>38651.875023267035</v>
      </c>
      <c r="AD2821" s="3">
        <f t="shared" si="1190"/>
        <v>338071.40333166113</v>
      </c>
      <c r="AE2821" s="3">
        <f t="shared" si="1191"/>
        <v>53606.557636424615</v>
      </c>
      <c r="AF2821" s="3">
        <f t="shared" si="1192"/>
        <v>1006757.3548592456</v>
      </c>
      <c r="AG2821" s="3">
        <f t="shared" si="1193"/>
        <v>54552.475904428255</v>
      </c>
      <c r="AH2821" s="3">
        <f t="shared" si="1194"/>
        <v>68722.694123557027</v>
      </c>
      <c r="AI2821" s="3">
        <f t="shared" si="1195"/>
        <v>117050.46511030529</v>
      </c>
      <c r="AJ2821" s="3">
        <f t="shared" si="1196"/>
        <v>37900.034784789357</v>
      </c>
      <c r="AK2821" s="3">
        <f t="shared" si="1197"/>
        <v>239859.23451263542</v>
      </c>
      <c r="AL2821" s="3">
        <f t="shared" si="1198"/>
        <v>39441.073222572522</v>
      </c>
      <c r="AM2821" s="3">
        <f t="shared" si="1199"/>
        <v>30775.007709891863</v>
      </c>
      <c r="AN2821" s="3">
        <f t="shared" si="1200"/>
        <v>490637.76982475485</v>
      </c>
      <c r="AO2821" s="3">
        <f t="shared" si="1201"/>
        <v>20799.712951649559</v>
      </c>
      <c r="AP2821" s="3">
        <f t="shared" si="1202"/>
        <v>35809.772974575186</v>
      </c>
      <c r="AQ2821" s="3">
        <f t="shared" si="1203"/>
        <v>162524.84359796191</v>
      </c>
      <c r="AR2821" s="3">
        <f t="shared" si="1204"/>
        <v>548788.5748916408</v>
      </c>
      <c r="AS2821" s="3">
        <f t="shared" si="1205"/>
        <v>0</v>
      </c>
      <c r="AT2821" s="3">
        <f t="shared" si="1206"/>
        <v>0</v>
      </c>
      <c r="AU2821" s="3">
        <f t="shared" si="1207"/>
        <v>0</v>
      </c>
      <c r="AV2821" s="3">
        <f t="shared" si="1208"/>
        <v>0</v>
      </c>
      <c r="AW2821" s="3">
        <f t="shared" si="1209"/>
        <v>0</v>
      </c>
      <c r="AX2821" s="3">
        <f t="shared" si="1212"/>
        <v>4000809.5208063782</v>
      </c>
      <c r="AY2821" s="3">
        <f t="shared" si="1213"/>
        <v>18</v>
      </c>
      <c r="AZ2821" s="3">
        <f t="shared" si="1210"/>
        <v>0</v>
      </c>
      <c r="BA2821" s="3">
        <v>4139321.4117474323</v>
      </c>
      <c r="BB2821">
        <f t="shared" si="1214"/>
        <v>0.56399999999999995</v>
      </c>
    </row>
    <row r="2822" spans="1:54">
      <c r="A2822" s="2">
        <v>2821</v>
      </c>
      <c r="B2822">
        <v>15</v>
      </c>
      <c r="C2822" s="3">
        <v>132131.96408256274</v>
      </c>
      <c r="D2822" s="3">
        <v>41032.674286396716</v>
      </c>
      <c r="E2822" s="3">
        <v>1333421.9738822326</v>
      </c>
      <c r="F2822" s="3">
        <v>58567.054212497074</v>
      </c>
      <c r="G2822" s="3">
        <v>1536084.0623571042</v>
      </c>
      <c r="H2822" s="3">
        <v>113963.89821051255</v>
      </c>
      <c r="I2822" s="3">
        <v>88126.550612045088</v>
      </c>
      <c r="J2822" s="3">
        <v>123831.68655867278</v>
      </c>
      <c r="K2822" s="3">
        <v>54412.71285262765</v>
      </c>
      <c r="L2822" s="3">
        <v>215354.80288170872</v>
      </c>
      <c r="M2822" s="3">
        <v>39760.045964448123</v>
      </c>
      <c r="N2822" s="3">
        <v>166116.44144355389</v>
      </c>
      <c r="O2822" s="3">
        <v>2942740.1760326275</v>
      </c>
      <c r="P2822" s="3">
        <v>159293.90807290131</v>
      </c>
      <c r="Q2822" s="3">
        <v>9898.8354320591297</v>
      </c>
      <c r="R2822" s="3">
        <v>0</v>
      </c>
      <c r="S2822" s="3">
        <v>0</v>
      </c>
      <c r="T2822" s="3">
        <v>0</v>
      </c>
      <c r="U2822" s="3">
        <v>0</v>
      </c>
      <c r="V2822" s="3">
        <v>0</v>
      </c>
      <c r="W2822" s="3">
        <v>0</v>
      </c>
      <c r="X2822" s="3">
        <v>0</v>
      </c>
      <c r="Y2822" s="3">
        <v>0</v>
      </c>
      <c r="AA2822" s="3">
        <f t="shared" si="1211"/>
        <v>132131.96408256274</v>
      </c>
      <c r="AB2822" s="3">
        <f t="shared" si="1188"/>
        <v>41032.674286396716</v>
      </c>
      <c r="AC2822" s="3">
        <f t="shared" si="1189"/>
        <v>1333421.9738822326</v>
      </c>
      <c r="AD2822" s="3">
        <f t="shared" si="1190"/>
        <v>58567.054212497074</v>
      </c>
      <c r="AE2822" s="3">
        <f t="shared" si="1191"/>
        <v>1536084.0623571042</v>
      </c>
      <c r="AF2822" s="3">
        <f t="shared" si="1192"/>
        <v>113963.89821051255</v>
      </c>
      <c r="AG2822" s="3">
        <f t="shared" si="1193"/>
        <v>88126.550612045088</v>
      </c>
      <c r="AH2822" s="3">
        <f t="shared" si="1194"/>
        <v>123831.68655867278</v>
      </c>
      <c r="AI2822" s="3">
        <f t="shared" si="1195"/>
        <v>54412.71285262765</v>
      </c>
      <c r="AJ2822" s="3">
        <f t="shared" si="1196"/>
        <v>215354.80288170872</v>
      </c>
      <c r="AK2822" s="3">
        <f t="shared" si="1197"/>
        <v>39760.045964448123</v>
      </c>
      <c r="AL2822" s="3">
        <f t="shared" si="1198"/>
        <v>166116.44144355389</v>
      </c>
      <c r="AM2822" s="3">
        <f t="shared" si="1199"/>
        <v>2942740.1760326275</v>
      </c>
      <c r="AN2822" s="3">
        <f t="shared" si="1200"/>
        <v>159293.90807290131</v>
      </c>
      <c r="AO2822" s="3">
        <f t="shared" si="1201"/>
        <v>9898.8354320591297</v>
      </c>
      <c r="AP2822" s="3">
        <f t="shared" si="1202"/>
        <v>0</v>
      </c>
      <c r="AQ2822" s="3">
        <f t="shared" si="1203"/>
        <v>0</v>
      </c>
      <c r="AR2822" s="3">
        <f t="shared" si="1204"/>
        <v>0</v>
      </c>
      <c r="AS2822" s="3">
        <f t="shared" si="1205"/>
        <v>0</v>
      </c>
      <c r="AT2822" s="3">
        <f t="shared" si="1206"/>
        <v>0</v>
      </c>
      <c r="AU2822" s="3">
        <f t="shared" si="1207"/>
        <v>0</v>
      </c>
      <c r="AV2822" s="3">
        <f t="shared" si="1208"/>
        <v>0</v>
      </c>
      <c r="AW2822" s="3">
        <f t="shared" si="1209"/>
        <v>0</v>
      </c>
      <c r="AX2822" s="3">
        <f t="shared" si="1212"/>
        <v>7014736.7868819498</v>
      </c>
      <c r="AY2822" s="3">
        <f t="shared" si="1213"/>
        <v>15</v>
      </c>
      <c r="AZ2822" s="3">
        <f t="shared" si="1210"/>
        <v>0</v>
      </c>
      <c r="BA2822" s="3">
        <v>4142678.4806828108</v>
      </c>
      <c r="BB2822">
        <f t="shared" si="1214"/>
        <v>0.56420000000000003</v>
      </c>
    </row>
    <row r="2823" spans="1:54">
      <c r="A2823" s="2">
        <v>2822</v>
      </c>
      <c r="B2823">
        <v>13</v>
      </c>
      <c r="C2823" s="3">
        <v>143712.96282773992</v>
      </c>
      <c r="D2823" s="3">
        <v>771985.92349388008</v>
      </c>
      <c r="E2823" s="3">
        <v>7384.7643853594682</v>
      </c>
      <c r="F2823" s="3">
        <v>110666.3134994773</v>
      </c>
      <c r="G2823" s="3">
        <v>118416.63735362289</v>
      </c>
      <c r="H2823" s="3">
        <v>448264.73204657307</v>
      </c>
      <c r="I2823" s="3">
        <v>312479.11538746342</v>
      </c>
      <c r="J2823" s="3">
        <v>77024.656970601107</v>
      </c>
      <c r="K2823" s="3">
        <v>22474.056863811678</v>
      </c>
      <c r="L2823" s="3">
        <v>73684.973118259106</v>
      </c>
      <c r="M2823" s="3">
        <v>297320.63130973076</v>
      </c>
      <c r="N2823" s="3">
        <v>206485.43951775209</v>
      </c>
      <c r="O2823" s="3">
        <v>2240080.5041955546</v>
      </c>
      <c r="P2823" s="3">
        <v>0</v>
      </c>
      <c r="Q2823" s="3">
        <v>0</v>
      </c>
      <c r="R2823" s="3">
        <v>0</v>
      </c>
      <c r="S2823" s="3">
        <v>0</v>
      </c>
      <c r="T2823" s="3">
        <v>0</v>
      </c>
      <c r="U2823" s="3">
        <v>0</v>
      </c>
      <c r="V2823" s="3">
        <v>0</v>
      </c>
      <c r="W2823" s="3">
        <v>0</v>
      </c>
      <c r="X2823" s="3">
        <v>0</v>
      </c>
      <c r="Y2823" s="3">
        <v>0</v>
      </c>
      <c r="AA2823" s="3">
        <f t="shared" si="1211"/>
        <v>143712.96282773992</v>
      </c>
      <c r="AB2823" s="3">
        <f t="shared" si="1188"/>
        <v>771985.92349388008</v>
      </c>
      <c r="AC2823" s="3">
        <f t="shared" si="1189"/>
        <v>7384.7643853594682</v>
      </c>
      <c r="AD2823" s="3">
        <f t="shared" si="1190"/>
        <v>110666.3134994773</v>
      </c>
      <c r="AE2823" s="3">
        <f t="shared" si="1191"/>
        <v>118416.63735362289</v>
      </c>
      <c r="AF2823" s="3">
        <f t="shared" si="1192"/>
        <v>448264.73204657307</v>
      </c>
      <c r="AG2823" s="3">
        <f t="shared" si="1193"/>
        <v>312479.11538746342</v>
      </c>
      <c r="AH2823" s="3">
        <f t="shared" si="1194"/>
        <v>77024.656970601107</v>
      </c>
      <c r="AI2823" s="3">
        <f t="shared" si="1195"/>
        <v>22474.056863811678</v>
      </c>
      <c r="AJ2823" s="3">
        <f t="shared" si="1196"/>
        <v>73684.973118259106</v>
      </c>
      <c r="AK2823" s="3">
        <f t="shared" si="1197"/>
        <v>297320.63130973076</v>
      </c>
      <c r="AL2823" s="3">
        <f t="shared" si="1198"/>
        <v>206485.43951775209</v>
      </c>
      <c r="AM2823" s="3">
        <f t="shared" si="1199"/>
        <v>2240080.5041955546</v>
      </c>
      <c r="AN2823" s="3">
        <f t="shared" si="1200"/>
        <v>0</v>
      </c>
      <c r="AO2823" s="3">
        <f t="shared" si="1201"/>
        <v>0</v>
      </c>
      <c r="AP2823" s="3">
        <f t="shared" si="1202"/>
        <v>0</v>
      </c>
      <c r="AQ2823" s="3">
        <f t="shared" si="1203"/>
        <v>0</v>
      </c>
      <c r="AR2823" s="3">
        <f t="shared" si="1204"/>
        <v>0</v>
      </c>
      <c r="AS2823" s="3">
        <f t="shared" si="1205"/>
        <v>0</v>
      </c>
      <c r="AT2823" s="3">
        <f t="shared" si="1206"/>
        <v>0</v>
      </c>
      <c r="AU2823" s="3">
        <f t="shared" si="1207"/>
        <v>0</v>
      </c>
      <c r="AV2823" s="3">
        <f t="shared" si="1208"/>
        <v>0</v>
      </c>
      <c r="AW2823" s="3">
        <f t="shared" si="1209"/>
        <v>0</v>
      </c>
      <c r="AX2823" s="3">
        <f t="shared" si="1212"/>
        <v>4829980.7109698262</v>
      </c>
      <c r="AY2823" s="3">
        <f t="shared" si="1213"/>
        <v>13</v>
      </c>
      <c r="AZ2823" s="3">
        <f t="shared" si="1210"/>
        <v>0</v>
      </c>
      <c r="BA2823" s="3">
        <v>4143679.9904123922</v>
      </c>
      <c r="BB2823">
        <f t="shared" si="1214"/>
        <v>0.56440000000000001</v>
      </c>
    </row>
    <row r="2824" spans="1:54">
      <c r="A2824" s="2">
        <v>2823</v>
      </c>
      <c r="B2824">
        <v>14</v>
      </c>
      <c r="C2824" s="3">
        <v>159858.28423987521</v>
      </c>
      <c r="D2824" s="3">
        <v>48398.364562630442</v>
      </c>
      <c r="E2824" s="3">
        <v>66132.210265264905</v>
      </c>
      <c r="F2824" s="3">
        <v>95913.691112050627</v>
      </c>
      <c r="G2824" s="3">
        <v>222214.31585982165</v>
      </c>
      <c r="H2824" s="3">
        <v>104402.01948938695</v>
      </c>
      <c r="I2824" s="3">
        <v>17180.240582310784</v>
      </c>
      <c r="J2824" s="3">
        <v>27732.070840977616</v>
      </c>
      <c r="K2824" s="3">
        <v>128884.30889019847</v>
      </c>
      <c r="L2824" s="3">
        <v>827977.94635886129</v>
      </c>
      <c r="M2824" s="3">
        <v>355243.35303351248</v>
      </c>
      <c r="N2824" s="3">
        <v>3747774.7063346887</v>
      </c>
      <c r="O2824" s="3">
        <v>13069.756096861458</v>
      </c>
      <c r="P2824" s="3">
        <v>64448.681072563872</v>
      </c>
      <c r="Q2824" s="3">
        <v>0</v>
      </c>
      <c r="R2824" s="3">
        <v>0</v>
      </c>
      <c r="S2824" s="3">
        <v>0</v>
      </c>
      <c r="T2824" s="3">
        <v>0</v>
      </c>
      <c r="U2824" s="3">
        <v>0</v>
      </c>
      <c r="V2824" s="3">
        <v>0</v>
      </c>
      <c r="W2824" s="3">
        <v>0</v>
      </c>
      <c r="X2824" s="3">
        <v>0</v>
      </c>
      <c r="Y2824" s="3">
        <v>0</v>
      </c>
      <c r="AA2824" s="3">
        <f t="shared" si="1211"/>
        <v>159858.28423987521</v>
      </c>
      <c r="AB2824" s="3">
        <f t="shared" si="1188"/>
        <v>48398.364562630442</v>
      </c>
      <c r="AC2824" s="3">
        <f t="shared" si="1189"/>
        <v>66132.210265264905</v>
      </c>
      <c r="AD2824" s="3">
        <f t="shared" si="1190"/>
        <v>95913.691112050627</v>
      </c>
      <c r="AE2824" s="3">
        <f t="shared" si="1191"/>
        <v>222214.31585982165</v>
      </c>
      <c r="AF2824" s="3">
        <f t="shared" si="1192"/>
        <v>104402.01948938695</v>
      </c>
      <c r="AG2824" s="3">
        <f t="shared" si="1193"/>
        <v>17180.240582310784</v>
      </c>
      <c r="AH2824" s="3">
        <f t="shared" si="1194"/>
        <v>27732.070840977616</v>
      </c>
      <c r="AI2824" s="3">
        <f t="shared" si="1195"/>
        <v>128884.30889019847</v>
      </c>
      <c r="AJ2824" s="3">
        <f t="shared" si="1196"/>
        <v>827977.94635886129</v>
      </c>
      <c r="AK2824" s="3">
        <f t="shared" si="1197"/>
        <v>355243.35303351248</v>
      </c>
      <c r="AL2824" s="3">
        <f t="shared" si="1198"/>
        <v>3747774.7063346887</v>
      </c>
      <c r="AM2824" s="3">
        <f t="shared" si="1199"/>
        <v>13069.756096861458</v>
      </c>
      <c r="AN2824" s="3">
        <f t="shared" si="1200"/>
        <v>64448.681072563872</v>
      </c>
      <c r="AO2824" s="3">
        <f t="shared" si="1201"/>
        <v>0</v>
      </c>
      <c r="AP2824" s="3">
        <f t="shared" si="1202"/>
        <v>0</v>
      </c>
      <c r="AQ2824" s="3">
        <f t="shared" si="1203"/>
        <v>0</v>
      </c>
      <c r="AR2824" s="3">
        <f t="shared" si="1204"/>
        <v>0</v>
      </c>
      <c r="AS2824" s="3">
        <f t="shared" si="1205"/>
        <v>0</v>
      </c>
      <c r="AT2824" s="3">
        <f t="shared" si="1206"/>
        <v>0</v>
      </c>
      <c r="AU2824" s="3">
        <f t="shared" si="1207"/>
        <v>0</v>
      </c>
      <c r="AV2824" s="3">
        <f t="shared" si="1208"/>
        <v>0</v>
      </c>
      <c r="AW2824" s="3">
        <f t="shared" si="1209"/>
        <v>0</v>
      </c>
      <c r="AX2824" s="3">
        <f t="shared" si="1212"/>
        <v>5879229.9487390043</v>
      </c>
      <c r="AY2824" s="3">
        <f t="shared" si="1213"/>
        <v>14</v>
      </c>
      <c r="AZ2824" s="3">
        <f t="shared" si="1210"/>
        <v>0</v>
      </c>
      <c r="BA2824" s="3">
        <v>4144219.9538865415</v>
      </c>
      <c r="BB2824">
        <f t="shared" si="1214"/>
        <v>0.56459999999999999</v>
      </c>
    </row>
    <row r="2825" spans="1:54">
      <c r="A2825" s="2">
        <v>2824</v>
      </c>
      <c r="B2825">
        <v>10</v>
      </c>
      <c r="C2825" s="3">
        <v>28235.763246391252</v>
      </c>
      <c r="D2825" s="3">
        <v>92255.357154848898</v>
      </c>
      <c r="E2825" s="3">
        <v>600041.97336975753</v>
      </c>
      <c r="F2825" s="3">
        <v>215512.0931804248</v>
      </c>
      <c r="G2825" s="3">
        <v>245761.69350072063</v>
      </c>
      <c r="H2825" s="3">
        <v>54041.821289731146</v>
      </c>
      <c r="I2825" s="3">
        <v>640606.73228591401</v>
      </c>
      <c r="J2825" s="3">
        <v>161418.02094733293</v>
      </c>
      <c r="K2825" s="3">
        <v>217857.24272505214</v>
      </c>
      <c r="L2825" s="3">
        <v>74567.656758983416</v>
      </c>
      <c r="M2825" s="3">
        <v>0</v>
      </c>
      <c r="N2825" s="3">
        <v>0</v>
      </c>
      <c r="O2825" s="3">
        <v>0</v>
      </c>
      <c r="P2825" s="3">
        <v>0</v>
      </c>
      <c r="Q2825" s="3">
        <v>0</v>
      </c>
      <c r="R2825" s="3">
        <v>0</v>
      </c>
      <c r="S2825" s="3">
        <v>0</v>
      </c>
      <c r="T2825" s="3">
        <v>0</v>
      </c>
      <c r="U2825" s="3">
        <v>0</v>
      </c>
      <c r="V2825" s="3">
        <v>0</v>
      </c>
      <c r="W2825" s="3">
        <v>0</v>
      </c>
      <c r="X2825" s="3">
        <v>0</v>
      </c>
      <c r="Y2825" s="3">
        <v>0</v>
      </c>
      <c r="AA2825" s="3">
        <f t="shared" si="1211"/>
        <v>28235.763246391252</v>
      </c>
      <c r="AB2825" s="3">
        <f t="shared" si="1188"/>
        <v>92255.357154848898</v>
      </c>
      <c r="AC2825" s="3">
        <f t="shared" si="1189"/>
        <v>600041.97336975753</v>
      </c>
      <c r="AD2825" s="3">
        <f t="shared" si="1190"/>
        <v>215512.0931804248</v>
      </c>
      <c r="AE2825" s="3">
        <f t="shared" si="1191"/>
        <v>245761.69350072063</v>
      </c>
      <c r="AF2825" s="3">
        <f t="shared" si="1192"/>
        <v>54041.821289731146</v>
      </c>
      <c r="AG2825" s="3">
        <f t="shared" si="1193"/>
        <v>640606.73228591401</v>
      </c>
      <c r="AH2825" s="3">
        <f t="shared" si="1194"/>
        <v>161418.02094733293</v>
      </c>
      <c r="AI2825" s="3">
        <f t="shared" si="1195"/>
        <v>217857.24272505214</v>
      </c>
      <c r="AJ2825" s="3">
        <f t="shared" si="1196"/>
        <v>74567.656758983416</v>
      </c>
      <c r="AK2825" s="3">
        <f t="shared" si="1197"/>
        <v>0</v>
      </c>
      <c r="AL2825" s="3">
        <f t="shared" si="1198"/>
        <v>0</v>
      </c>
      <c r="AM2825" s="3">
        <f t="shared" si="1199"/>
        <v>0</v>
      </c>
      <c r="AN2825" s="3">
        <f t="shared" si="1200"/>
        <v>0</v>
      </c>
      <c r="AO2825" s="3">
        <f t="shared" si="1201"/>
        <v>0</v>
      </c>
      <c r="AP2825" s="3">
        <f t="shared" si="1202"/>
        <v>0</v>
      </c>
      <c r="AQ2825" s="3">
        <f t="shared" si="1203"/>
        <v>0</v>
      </c>
      <c r="AR2825" s="3">
        <f t="shared" si="1204"/>
        <v>0</v>
      </c>
      <c r="AS2825" s="3">
        <f t="shared" si="1205"/>
        <v>0</v>
      </c>
      <c r="AT2825" s="3">
        <f t="shared" si="1206"/>
        <v>0</v>
      </c>
      <c r="AU2825" s="3">
        <f t="shared" si="1207"/>
        <v>0</v>
      </c>
      <c r="AV2825" s="3">
        <f t="shared" si="1208"/>
        <v>0</v>
      </c>
      <c r="AW2825" s="3">
        <f t="shared" si="1209"/>
        <v>0</v>
      </c>
      <c r="AX2825" s="3">
        <f t="shared" si="1212"/>
        <v>2330298.3544591567</v>
      </c>
      <c r="AY2825" s="3">
        <f t="shared" si="1213"/>
        <v>10</v>
      </c>
      <c r="AZ2825" s="3">
        <f t="shared" si="1210"/>
        <v>0</v>
      </c>
      <c r="BA2825" s="3">
        <v>4144839.8928809585</v>
      </c>
      <c r="BB2825">
        <f t="shared" si="1214"/>
        <v>0.56479999999999997</v>
      </c>
    </row>
    <row r="2826" spans="1:54">
      <c r="A2826" s="2">
        <v>2825</v>
      </c>
      <c r="B2826">
        <v>16</v>
      </c>
      <c r="C2826" s="3">
        <v>236130.35273104874</v>
      </c>
      <c r="D2826" s="3">
        <v>153871.9058235159</v>
      </c>
      <c r="E2826" s="3">
        <v>191278.53001136021</v>
      </c>
      <c r="F2826" s="3">
        <v>625958.4827333357</v>
      </c>
      <c r="G2826" s="3">
        <v>11296.464281207058</v>
      </c>
      <c r="H2826" s="3">
        <v>153626.71348273085</v>
      </c>
      <c r="I2826" s="3">
        <v>647191.02496732038</v>
      </c>
      <c r="J2826" s="3">
        <v>94184.168743997216</v>
      </c>
      <c r="K2826" s="3">
        <v>39721.540873285354</v>
      </c>
      <c r="L2826" s="3">
        <v>71473.781759438192</v>
      </c>
      <c r="M2826" s="3">
        <v>68831.668972765197</v>
      </c>
      <c r="N2826" s="3">
        <v>403603.13935584453</v>
      </c>
      <c r="O2826" s="3">
        <v>96877.924939051794</v>
      </c>
      <c r="P2826" s="3">
        <v>77826.121079348071</v>
      </c>
      <c r="Q2826" s="3">
        <v>100119.64449167768</v>
      </c>
      <c r="R2826" s="3">
        <v>635405.57304715901</v>
      </c>
      <c r="S2826" s="3">
        <v>0</v>
      </c>
      <c r="T2826" s="3">
        <v>0</v>
      </c>
      <c r="U2826" s="3">
        <v>0</v>
      </c>
      <c r="V2826" s="3">
        <v>0</v>
      </c>
      <c r="W2826" s="3">
        <v>0</v>
      </c>
      <c r="X2826" s="3">
        <v>0</v>
      </c>
      <c r="Y2826" s="3">
        <v>0</v>
      </c>
      <c r="AA2826" s="3">
        <f t="shared" si="1211"/>
        <v>236130.35273104874</v>
      </c>
      <c r="AB2826" s="3">
        <f t="shared" si="1188"/>
        <v>153871.9058235159</v>
      </c>
      <c r="AC2826" s="3">
        <f t="shared" si="1189"/>
        <v>191278.53001136021</v>
      </c>
      <c r="AD2826" s="3">
        <f t="shared" si="1190"/>
        <v>625958.4827333357</v>
      </c>
      <c r="AE2826" s="3">
        <f t="shared" si="1191"/>
        <v>11296.464281207058</v>
      </c>
      <c r="AF2826" s="3">
        <f t="shared" si="1192"/>
        <v>153626.71348273085</v>
      </c>
      <c r="AG2826" s="3">
        <f t="shared" si="1193"/>
        <v>647191.02496732038</v>
      </c>
      <c r="AH2826" s="3">
        <f t="shared" si="1194"/>
        <v>94184.168743997216</v>
      </c>
      <c r="AI2826" s="3">
        <f t="shared" si="1195"/>
        <v>39721.540873285354</v>
      </c>
      <c r="AJ2826" s="3">
        <f t="shared" si="1196"/>
        <v>71473.781759438192</v>
      </c>
      <c r="AK2826" s="3">
        <f t="shared" si="1197"/>
        <v>68831.668972765197</v>
      </c>
      <c r="AL2826" s="3">
        <f t="shared" si="1198"/>
        <v>403603.13935584453</v>
      </c>
      <c r="AM2826" s="3">
        <f t="shared" si="1199"/>
        <v>96877.924939051794</v>
      </c>
      <c r="AN2826" s="3">
        <f t="shared" si="1200"/>
        <v>77826.121079348071</v>
      </c>
      <c r="AO2826" s="3">
        <f t="shared" si="1201"/>
        <v>100119.64449167768</v>
      </c>
      <c r="AP2826" s="3">
        <f t="shared" si="1202"/>
        <v>635405.57304715901</v>
      </c>
      <c r="AQ2826" s="3">
        <f t="shared" si="1203"/>
        <v>0</v>
      </c>
      <c r="AR2826" s="3">
        <f t="shared" si="1204"/>
        <v>0</v>
      </c>
      <c r="AS2826" s="3">
        <f t="shared" si="1205"/>
        <v>0</v>
      </c>
      <c r="AT2826" s="3">
        <f t="shared" si="1206"/>
        <v>0</v>
      </c>
      <c r="AU2826" s="3">
        <f t="shared" si="1207"/>
        <v>0</v>
      </c>
      <c r="AV2826" s="3">
        <f t="shared" si="1208"/>
        <v>0</v>
      </c>
      <c r="AW2826" s="3">
        <f t="shared" si="1209"/>
        <v>0</v>
      </c>
      <c r="AX2826" s="3">
        <f t="shared" si="1212"/>
        <v>3607397.0372930858</v>
      </c>
      <c r="AY2826" s="3">
        <f t="shared" si="1213"/>
        <v>16</v>
      </c>
      <c r="AZ2826" s="3">
        <f t="shared" si="1210"/>
        <v>0</v>
      </c>
      <c r="BA2826" s="3">
        <v>4146544.2588139107</v>
      </c>
      <c r="BB2826">
        <f t="shared" si="1214"/>
        <v>0.56499999999999995</v>
      </c>
    </row>
    <row r="2827" spans="1:54">
      <c r="A2827" s="2">
        <v>2826</v>
      </c>
      <c r="B2827">
        <v>12</v>
      </c>
      <c r="C2827" s="3">
        <v>299387.52072072483</v>
      </c>
      <c r="D2827" s="3">
        <v>682401.94597089151</v>
      </c>
      <c r="E2827" s="3">
        <v>1644957.8011938101</v>
      </c>
      <c r="F2827" s="3">
        <v>51603.573234791475</v>
      </c>
      <c r="G2827" s="3">
        <v>26516.263495134594</v>
      </c>
      <c r="H2827" s="3">
        <v>313520.22272137139</v>
      </c>
      <c r="I2827" s="3">
        <v>8553.6410871344033</v>
      </c>
      <c r="J2827" s="3">
        <v>992061.18114771286</v>
      </c>
      <c r="K2827" s="3">
        <v>72624.906277822796</v>
      </c>
      <c r="L2827" s="3">
        <v>213984.15450959152</v>
      </c>
      <c r="M2827" s="3">
        <v>4777.000681134391</v>
      </c>
      <c r="N2827" s="3">
        <v>1932115.288519426</v>
      </c>
      <c r="O2827" s="3">
        <v>0</v>
      </c>
      <c r="P2827" s="3">
        <v>0</v>
      </c>
      <c r="Q2827" s="3">
        <v>0</v>
      </c>
      <c r="R2827" s="3">
        <v>0</v>
      </c>
      <c r="S2827" s="3">
        <v>0</v>
      </c>
      <c r="T2827" s="3">
        <v>0</v>
      </c>
      <c r="U2827" s="3">
        <v>0</v>
      </c>
      <c r="V2827" s="3">
        <v>0</v>
      </c>
      <c r="W2827" s="3">
        <v>0</v>
      </c>
      <c r="X2827" s="3">
        <v>0</v>
      </c>
      <c r="Y2827" s="3">
        <v>0</v>
      </c>
      <c r="AA2827" s="3">
        <f t="shared" si="1211"/>
        <v>299387.52072072483</v>
      </c>
      <c r="AB2827" s="3">
        <f t="shared" si="1188"/>
        <v>682401.94597089151</v>
      </c>
      <c r="AC2827" s="3">
        <f t="shared" si="1189"/>
        <v>1644957.8011938101</v>
      </c>
      <c r="AD2827" s="3">
        <f t="shared" si="1190"/>
        <v>51603.573234791475</v>
      </c>
      <c r="AE2827" s="3">
        <f t="shared" si="1191"/>
        <v>26516.263495134594</v>
      </c>
      <c r="AF2827" s="3">
        <f t="shared" si="1192"/>
        <v>313520.22272137139</v>
      </c>
      <c r="AG2827" s="3">
        <f t="shared" si="1193"/>
        <v>8553.6410871344033</v>
      </c>
      <c r="AH2827" s="3">
        <f t="shared" si="1194"/>
        <v>992061.18114771286</v>
      </c>
      <c r="AI2827" s="3">
        <f t="shared" si="1195"/>
        <v>72624.906277822796</v>
      </c>
      <c r="AJ2827" s="3">
        <f t="shared" si="1196"/>
        <v>213984.15450959152</v>
      </c>
      <c r="AK2827" s="3">
        <f t="shared" si="1197"/>
        <v>4777.000681134391</v>
      </c>
      <c r="AL2827" s="3">
        <f t="shared" si="1198"/>
        <v>1932115.288519426</v>
      </c>
      <c r="AM2827" s="3">
        <f t="shared" si="1199"/>
        <v>0</v>
      </c>
      <c r="AN2827" s="3">
        <f t="shared" si="1200"/>
        <v>0</v>
      </c>
      <c r="AO2827" s="3">
        <f t="shared" si="1201"/>
        <v>0</v>
      </c>
      <c r="AP2827" s="3">
        <f t="shared" si="1202"/>
        <v>0</v>
      </c>
      <c r="AQ2827" s="3">
        <f t="shared" si="1203"/>
        <v>0</v>
      </c>
      <c r="AR2827" s="3">
        <f t="shared" si="1204"/>
        <v>0</v>
      </c>
      <c r="AS2827" s="3">
        <f t="shared" si="1205"/>
        <v>0</v>
      </c>
      <c r="AT2827" s="3">
        <f t="shared" si="1206"/>
        <v>0</v>
      </c>
      <c r="AU2827" s="3">
        <f t="shared" si="1207"/>
        <v>0</v>
      </c>
      <c r="AV2827" s="3">
        <f t="shared" si="1208"/>
        <v>0</v>
      </c>
      <c r="AW2827" s="3">
        <f t="shared" si="1209"/>
        <v>0</v>
      </c>
      <c r="AX2827" s="3">
        <f t="shared" si="1212"/>
        <v>6242503.4995595459</v>
      </c>
      <c r="AY2827" s="3">
        <f t="shared" si="1213"/>
        <v>12</v>
      </c>
      <c r="AZ2827" s="3">
        <f t="shared" si="1210"/>
        <v>0</v>
      </c>
      <c r="BA2827" s="3">
        <v>4152237.1950572776</v>
      </c>
      <c r="BB2827">
        <f t="shared" si="1214"/>
        <v>0.56520000000000004</v>
      </c>
    </row>
    <row r="2828" spans="1:54">
      <c r="A2828" s="2">
        <v>2827</v>
      </c>
      <c r="B2828">
        <v>9</v>
      </c>
      <c r="C2828" s="3">
        <v>21383.86754920533</v>
      </c>
      <c r="D2828" s="3">
        <v>43506.870077810905</v>
      </c>
      <c r="E2828" s="3">
        <v>418100.82402608829</v>
      </c>
      <c r="F2828" s="3">
        <v>78184.437348292762</v>
      </c>
      <c r="G2828" s="3">
        <v>51617.446924838958</v>
      </c>
      <c r="H2828" s="3">
        <v>365046.45658969082</v>
      </c>
      <c r="I2828" s="3">
        <v>7192504.7292854525</v>
      </c>
      <c r="J2828" s="3">
        <v>6198.7312862596755</v>
      </c>
      <c r="K2828" s="3">
        <v>85004.696757937607</v>
      </c>
      <c r="L2828" s="3">
        <v>0</v>
      </c>
      <c r="M2828" s="3">
        <v>0</v>
      </c>
      <c r="N2828" s="3">
        <v>0</v>
      </c>
      <c r="O2828" s="3">
        <v>0</v>
      </c>
      <c r="P2828" s="3">
        <v>0</v>
      </c>
      <c r="Q2828" s="3">
        <v>0</v>
      </c>
      <c r="R2828" s="3">
        <v>0</v>
      </c>
      <c r="S2828" s="3">
        <v>0</v>
      </c>
      <c r="T2828" s="3">
        <v>0</v>
      </c>
      <c r="U2828" s="3">
        <v>0</v>
      </c>
      <c r="V2828" s="3">
        <v>0</v>
      </c>
      <c r="W2828" s="3">
        <v>0</v>
      </c>
      <c r="X2828" s="3">
        <v>0</v>
      </c>
      <c r="Y2828" s="3">
        <v>0</v>
      </c>
      <c r="AA2828" s="3">
        <f t="shared" si="1211"/>
        <v>21383.86754920533</v>
      </c>
      <c r="AB2828" s="3">
        <f t="shared" si="1188"/>
        <v>43506.870077810905</v>
      </c>
      <c r="AC2828" s="3">
        <f t="shared" si="1189"/>
        <v>418100.82402608829</v>
      </c>
      <c r="AD2828" s="3">
        <f t="shared" si="1190"/>
        <v>78184.437348292762</v>
      </c>
      <c r="AE2828" s="3">
        <f t="shared" si="1191"/>
        <v>51617.446924838958</v>
      </c>
      <c r="AF2828" s="3">
        <f t="shared" si="1192"/>
        <v>365046.45658969082</v>
      </c>
      <c r="AG2828" s="3">
        <f t="shared" si="1193"/>
        <v>7192504.7292854525</v>
      </c>
      <c r="AH2828" s="3">
        <f t="shared" si="1194"/>
        <v>6198.7312862596755</v>
      </c>
      <c r="AI2828" s="3">
        <f t="shared" si="1195"/>
        <v>85004.696757937607</v>
      </c>
      <c r="AJ2828" s="3">
        <f t="shared" si="1196"/>
        <v>0</v>
      </c>
      <c r="AK2828" s="3">
        <f t="shared" si="1197"/>
        <v>0</v>
      </c>
      <c r="AL2828" s="3">
        <f t="shared" si="1198"/>
        <v>0</v>
      </c>
      <c r="AM2828" s="3">
        <f t="shared" si="1199"/>
        <v>0</v>
      </c>
      <c r="AN2828" s="3">
        <f t="shared" si="1200"/>
        <v>0</v>
      </c>
      <c r="AO2828" s="3">
        <f t="shared" si="1201"/>
        <v>0</v>
      </c>
      <c r="AP2828" s="3">
        <f t="shared" si="1202"/>
        <v>0</v>
      </c>
      <c r="AQ2828" s="3">
        <f t="shared" si="1203"/>
        <v>0</v>
      </c>
      <c r="AR2828" s="3">
        <f t="shared" si="1204"/>
        <v>0</v>
      </c>
      <c r="AS2828" s="3">
        <f t="shared" si="1205"/>
        <v>0</v>
      </c>
      <c r="AT2828" s="3">
        <f t="shared" si="1206"/>
        <v>0</v>
      </c>
      <c r="AU2828" s="3">
        <f t="shared" si="1207"/>
        <v>0</v>
      </c>
      <c r="AV2828" s="3">
        <f t="shared" si="1208"/>
        <v>0</v>
      </c>
      <c r="AW2828" s="3">
        <f t="shared" si="1209"/>
        <v>0</v>
      </c>
      <c r="AX2828" s="3">
        <f t="shared" si="1212"/>
        <v>8261548.059845577</v>
      </c>
      <c r="AY2828" s="3">
        <f t="shared" si="1213"/>
        <v>9</v>
      </c>
      <c r="AZ2828" s="3">
        <f t="shared" si="1210"/>
        <v>0</v>
      </c>
      <c r="BA2828" s="3">
        <v>4154277.2035711631</v>
      </c>
      <c r="BB2828">
        <f t="shared" si="1214"/>
        <v>0.56540000000000001</v>
      </c>
    </row>
    <row r="2829" spans="1:54">
      <c r="A2829" s="2">
        <v>2828</v>
      </c>
      <c r="B2829">
        <v>8</v>
      </c>
      <c r="C2829" s="3">
        <v>1112511.5896465734</v>
      </c>
      <c r="D2829" s="3">
        <v>452703.89343205915</v>
      </c>
      <c r="E2829" s="3">
        <v>14438.586443052627</v>
      </c>
      <c r="F2829" s="3">
        <v>69410.094413241954</v>
      </c>
      <c r="G2829" s="3">
        <v>47434.902804829508</v>
      </c>
      <c r="H2829" s="3">
        <v>57004.357045395693</v>
      </c>
      <c r="I2829" s="3">
        <v>912647.23384637618</v>
      </c>
      <c r="J2829" s="3">
        <v>505640.79967097769</v>
      </c>
      <c r="K2829" s="3">
        <v>0</v>
      </c>
      <c r="L2829" s="3">
        <v>0</v>
      </c>
      <c r="M2829" s="3">
        <v>0</v>
      </c>
      <c r="N2829" s="3">
        <v>0</v>
      </c>
      <c r="O2829" s="3">
        <v>0</v>
      </c>
      <c r="P2829" s="3">
        <v>0</v>
      </c>
      <c r="Q2829" s="3">
        <v>0</v>
      </c>
      <c r="R2829" s="3">
        <v>0</v>
      </c>
      <c r="S2829" s="3">
        <v>0</v>
      </c>
      <c r="T2829" s="3">
        <v>0</v>
      </c>
      <c r="U2829" s="3">
        <v>0</v>
      </c>
      <c r="V2829" s="3">
        <v>0</v>
      </c>
      <c r="W2829" s="3">
        <v>0</v>
      </c>
      <c r="X2829" s="3">
        <v>0</v>
      </c>
      <c r="Y2829" s="3">
        <v>0</v>
      </c>
      <c r="AA2829" s="3">
        <f t="shared" si="1211"/>
        <v>1112511.5896465734</v>
      </c>
      <c r="AB2829" s="3">
        <f t="shared" si="1188"/>
        <v>452703.89343205915</v>
      </c>
      <c r="AC2829" s="3">
        <f t="shared" si="1189"/>
        <v>14438.586443052627</v>
      </c>
      <c r="AD2829" s="3">
        <f t="shared" si="1190"/>
        <v>69410.094413241954</v>
      </c>
      <c r="AE2829" s="3">
        <f t="shared" si="1191"/>
        <v>47434.902804829508</v>
      </c>
      <c r="AF2829" s="3">
        <f t="shared" si="1192"/>
        <v>57004.357045395693</v>
      </c>
      <c r="AG2829" s="3">
        <f t="shared" si="1193"/>
        <v>912647.23384637618</v>
      </c>
      <c r="AH2829" s="3">
        <f t="shared" si="1194"/>
        <v>505640.79967097769</v>
      </c>
      <c r="AI2829" s="3">
        <f t="shared" si="1195"/>
        <v>0</v>
      </c>
      <c r="AJ2829" s="3">
        <f t="shared" si="1196"/>
        <v>0</v>
      </c>
      <c r="AK2829" s="3">
        <f t="shared" si="1197"/>
        <v>0</v>
      </c>
      <c r="AL2829" s="3">
        <f t="shared" si="1198"/>
        <v>0</v>
      </c>
      <c r="AM2829" s="3">
        <f t="shared" si="1199"/>
        <v>0</v>
      </c>
      <c r="AN2829" s="3">
        <f t="shared" si="1200"/>
        <v>0</v>
      </c>
      <c r="AO2829" s="3">
        <f t="shared" si="1201"/>
        <v>0</v>
      </c>
      <c r="AP2829" s="3">
        <f t="shared" si="1202"/>
        <v>0</v>
      </c>
      <c r="AQ2829" s="3">
        <f t="shared" si="1203"/>
        <v>0</v>
      </c>
      <c r="AR2829" s="3">
        <f t="shared" si="1204"/>
        <v>0</v>
      </c>
      <c r="AS2829" s="3">
        <f t="shared" si="1205"/>
        <v>0</v>
      </c>
      <c r="AT2829" s="3">
        <f t="shared" si="1206"/>
        <v>0</v>
      </c>
      <c r="AU2829" s="3">
        <f t="shared" si="1207"/>
        <v>0</v>
      </c>
      <c r="AV2829" s="3">
        <f t="shared" si="1208"/>
        <v>0</v>
      </c>
      <c r="AW2829" s="3">
        <f t="shared" si="1209"/>
        <v>0</v>
      </c>
      <c r="AX2829" s="3">
        <f t="shared" si="1212"/>
        <v>3171791.4573025061</v>
      </c>
      <c r="AY2829" s="3">
        <f t="shared" si="1213"/>
        <v>8</v>
      </c>
      <c r="AZ2829" s="3">
        <f t="shared" si="1210"/>
        <v>0</v>
      </c>
      <c r="BA2829" s="3">
        <v>4155212.6527556251</v>
      </c>
      <c r="BB2829">
        <f t="shared" si="1214"/>
        <v>0.56559999999999999</v>
      </c>
    </row>
    <row r="2830" spans="1:54">
      <c r="A2830" s="2">
        <v>2829</v>
      </c>
      <c r="B2830">
        <v>14</v>
      </c>
      <c r="C2830" s="3">
        <v>21041.956727275534</v>
      </c>
      <c r="D2830" s="3">
        <v>2223074.3942169272</v>
      </c>
      <c r="E2830" s="3">
        <v>201577.51500210815</v>
      </c>
      <c r="F2830" s="3">
        <v>410504.2961142112</v>
      </c>
      <c r="G2830" s="3">
        <v>38849.698524609164</v>
      </c>
      <c r="H2830" s="3">
        <v>33603.655450093698</v>
      </c>
      <c r="I2830" s="3">
        <v>622287.46588076756</v>
      </c>
      <c r="J2830" s="3">
        <v>549701.5071993788</v>
      </c>
      <c r="K2830" s="3">
        <v>304552.98500158521</v>
      </c>
      <c r="L2830" s="3">
        <v>293324.98027240398</v>
      </c>
      <c r="M2830" s="3">
        <v>275942.74483434227</v>
      </c>
      <c r="N2830" s="3">
        <v>50129.943059298603</v>
      </c>
      <c r="O2830" s="3">
        <v>256632.33461494243</v>
      </c>
      <c r="P2830" s="3">
        <v>265901.41039889661</v>
      </c>
      <c r="Q2830" s="3">
        <v>0</v>
      </c>
      <c r="R2830" s="3">
        <v>0</v>
      </c>
      <c r="S2830" s="3">
        <v>0</v>
      </c>
      <c r="T2830" s="3">
        <v>0</v>
      </c>
      <c r="U2830" s="3">
        <v>0</v>
      </c>
      <c r="V2830" s="3">
        <v>0</v>
      </c>
      <c r="W2830" s="3">
        <v>0</v>
      </c>
      <c r="X2830" s="3">
        <v>0</v>
      </c>
      <c r="Y2830" s="3">
        <v>0</v>
      </c>
      <c r="AA2830" s="3">
        <f t="shared" si="1211"/>
        <v>21041.956727275534</v>
      </c>
      <c r="AB2830" s="3">
        <f t="shared" si="1188"/>
        <v>2223074.3942169272</v>
      </c>
      <c r="AC2830" s="3">
        <f t="shared" si="1189"/>
        <v>201577.51500210815</v>
      </c>
      <c r="AD2830" s="3">
        <f t="shared" si="1190"/>
        <v>410504.2961142112</v>
      </c>
      <c r="AE2830" s="3">
        <f t="shared" si="1191"/>
        <v>38849.698524609164</v>
      </c>
      <c r="AF2830" s="3">
        <f t="shared" si="1192"/>
        <v>33603.655450093698</v>
      </c>
      <c r="AG2830" s="3">
        <f t="shared" si="1193"/>
        <v>622287.46588076756</v>
      </c>
      <c r="AH2830" s="3">
        <f t="shared" si="1194"/>
        <v>549701.5071993788</v>
      </c>
      <c r="AI2830" s="3">
        <f t="shared" si="1195"/>
        <v>304552.98500158521</v>
      </c>
      <c r="AJ2830" s="3">
        <f t="shared" si="1196"/>
        <v>293324.98027240398</v>
      </c>
      <c r="AK2830" s="3">
        <f t="shared" si="1197"/>
        <v>275942.74483434227</v>
      </c>
      <c r="AL2830" s="3">
        <f t="shared" si="1198"/>
        <v>50129.943059298603</v>
      </c>
      <c r="AM2830" s="3">
        <f t="shared" si="1199"/>
        <v>256632.33461494243</v>
      </c>
      <c r="AN2830" s="3">
        <f t="shared" si="1200"/>
        <v>265901.41039889661</v>
      </c>
      <c r="AO2830" s="3">
        <f t="shared" si="1201"/>
        <v>0</v>
      </c>
      <c r="AP2830" s="3">
        <f t="shared" si="1202"/>
        <v>0</v>
      </c>
      <c r="AQ2830" s="3">
        <f t="shared" si="1203"/>
        <v>0</v>
      </c>
      <c r="AR2830" s="3">
        <f t="shared" si="1204"/>
        <v>0</v>
      </c>
      <c r="AS2830" s="3">
        <f t="shared" si="1205"/>
        <v>0</v>
      </c>
      <c r="AT2830" s="3">
        <f t="shared" si="1206"/>
        <v>0</v>
      </c>
      <c r="AU2830" s="3">
        <f t="shared" si="1207"/>
        <v>0</v>
      </c>
      <c r="AV2830" s="3">
        <f t="shared" si="1208"/>
        <v>0</v>
      </c>
      <c r="AW2830" s="3">
        <f t="shared" si="1209"/>
        <v>0</v>
      </c>
      <c r="AX2830" s="3">
        <f t="shared" si="1212"/>
        <v>5547124.8872968405</v>
      </c>
      <c r="AY2830" s="3">
        <f t="shared" si="1213"/>
        <v>14</v>
      </c>
      <c r="AZ2830" s="3">
        <f t="shared" si="1210"/>
        <v>0</v>
      </c>
      <c r="BA2830" s="3">
        <v>4156656.6287941956</v>
      </c>
      <c r="BB2830">
        <f t="shared" si="1214"/>
        <v>0.56579999999999997</v>
      </c>
    </row>
    <row r="2831" spans="1:54">
      <c r="A2831" s="2">
        <v>2830</v>
      </c>
      <c r="B2831">
        <v>18</v>
      </c>
      <c r="C2831" s="3">
        <v>190536.42220322471</v>
      </c>
      <c r="D2831" s="3">
        <v>218781.89161298747</v>
      </c>
      <c r="E2831" s="3">
        <v>74038.436375876918</v>
      </c>
      <c r="F2831" s="3">
        <v>64608.060803322456</v>
      </c>
      <c r="G2831" s="3">
        <v>7428.4096670990975</v>
      </c>
      <c r="H2831" s="3">
        <v>21964.205118059894</v>
      </c>
      <c r="I2831" s="3">
        <v>729653.83059950965</v>
      </c>
      <c r="J2831" s="3">
        <v>895193.21185231698</v>
      </c>
      <c r="K2831" s="3">
        <v>10165.626538967015</v>
      </c>
      <c r="L2831" s="3">
        <v>176284.46710279788</v>
      </c>
      <c r="M2831" s="3">
        <v>726229.69880912337</v>
      </c>
      <c r="N2831" s="3">
        <v>98264.952496737635</v>
      </c>
      <c r="O2831" s="3">
        <v>237142.00268701001</v>
      </c>
      <c r="P2831" s="3">
        <v>197229.20523737653</v>
      </c>
      <c r="Q2831" s="3">
        <v>75197.175344130228</v>
      </c>
      <c r="R2831" s="3">
        <v>24840.115793010715</v>
      </c>
      <c r="S2831" s="3">
        <v>221282.21261890986</v>
      </c>
      <c r="T2831" s="3">
        <v>81264.064658078103</v>
      </c>
      <c r="U2831" s="3">
        <v>0</v>
      </c>
      <c r="V2831" s="3">
        <v>0</v>
      </c>
      <c r="W2831" s="3">
        <v>0</v>
      </c>
      <c r="X2831" s="3">
        <v>0</v>
      </c>
      <c r="Y2831" s="3">
        <v>0</v>
      </c>
      <c r="AA2831" s="3">
        <f t="shared" si="1211"/>
        <v>190536.42220322471</v>
      </c>
      <c r="AB2831" s="3">
        <f t="shared" si="1188"/>
        <v>218781.89161298747</v>
      </c>
      <c r="AC2831" s="3">
        <f t="shared" si="1189"/>
        <v>74038.436375876918</v>
      </c>
      <c r="AD2831" s="3">
        <f t="shared" si="1190"/>
        <v>64608.060803322456</v>
      </c>
      <c r="AE2831" s="3">
        <f t="shared" si="1191"/>
        <v>7428.4096670990975</v>
      </c>
      <c r="AF2831" s="3">
        <f t="shared" si="1192"/>
        <v>21964.205118059894</v>
      </c>
      <c r="AG2831" s="3">
        <f t="shared" si="1193"/>
        <v>729653.83059950965</v>
      </c>
      <c r="AH2831" s="3">
        <f t="shared" si="1194"/>
        <v>895193.21185231698</v>
      </c>
      <c r="AI2831" s="3">
        <f t="shared" si="1195"/>
        <v>10165.626538967015</v>
      </c>
      <c r="AJ2831" s="3">
        <f t="shared" si="1196"/>
        <v>176284.46710279788</v>
      </c>
      <c r="AK2831" s="3">
        <f t="shared" si="1197"/>
        <v>726229.69880912337</v>
      </c>
      <c r="AL2831" s="3">
        <f t="shared" si="1198"/>
        <v>98264.952496737635</v>
      </c>
      <c r="AM2831" s="3">
        <f t="shared" si="1199"/>
        <v>237142.00268701001</v>
      </c>
      <c r="AN2831" s="3">
        <f t="shared" si="1200"/>
        <v>197229.20523737653</v>
      </c>
      <c r="AO2831" s="3">
        <f t="shared" si="1201"/>
        <v>75197.175344130228</v>
      </c>
      <c r="AP2831" s="3">
        <f t="shared" si="1202"/>
        <v>24840.115793010715</v>
      </c>
      <c r="AQ2831" s="3">
        <f t="shared" si="1203"/>
        <v>221282.21261890986</v>
      </c>
      <c r="AR2831" s="3">
        <f t="shared" si="1204"/>
        <v>81264.064658078103</v>
      </c>
      <c r="AS2831" s="3">
        <f t="shared" si="1205"/>
        <v>0</v>
      </c>
      <c r="AT2831" s="3">
        <f t="shared" si="1206"/>
        <v>0</v>
      </c>
      <c r="AU2831" s="3">
        <f t="shared" si="1207"/>
        <v>0</v>
      </c>
      <c r="AV2831" s="3">
        <f t="shared" si="1208"/>
        <v>0</v>
      </c>
      <c r="AW2831" s="3">
        <f t="shared" si="1209"/>
        <v>0</v>
      </c>
      <c r="AX2831" s="3">
        <f t="shared" si="1212"/>
        <v>4050103.9895185377</v>
      </c>
      <c r="AY2831" s="3">
        <f t="shared" si="1213"/>
        <v>18</v>
      </c>
      <c r="AZ2831" s="3">
        <f t="shared" si="1210"/>
        <v>0</v>
      </c>
      <c r="BA2831" s="3">
        <v>4157667.2448434024</v>
      </c>
      <c r="BB2831">
        <f t="shared" si="1214"/>
        <v>0.56599999999999995</v>
      </c>
    </row>
    <row r="2832" spans="1:54">
      <c r="A2832" s="2">
        <v>2831</v>
      </c>
      <c r="B2832">
        <v>18</v>
      </c>
      <c r="C2832" s="3">
        <v>307992.66091160348</v>
      </c>
      <c r="D2832" s="3">
        <v>115356.2800130781</v>
      </c>
      <c r="E2832" s="3">
        <v>126385.6938781631</v>
      </c>
      <c r="F2832" s="3">
        <v>26912.394263464303</v>
      </c>
      <c r="G2832" s="3">
        <v>91343.895227347224</v>
      </c>
      <c r="H2832" s="3">
        <v>440846.55577626138</v>
      </c>
      <c r="I2832" s="3">
        <v>4148409.9675246854</v>
      </c>
      <c r="J2832" s="3">
        <v>312352.51717963646</v>
      </c>
      <c r="K2832" s="3">
        <v>69122.291716917127</v>
      </c>
      <c r="L2832" s="3">
        <v>255050.01279901093</v>
      </c>
      <c r="M2832" s="3">
        <v>133536.7928845892</v>
      </c>
      <c r="N2832" s="3">
        <v>250558.64230410103</v>
      </c>
      <c r="O2832" s="3">
        <v>439507.00138922752</v>
      </c>
      <c r="P2832" s="3">
        <v>11213.914556778438</v>
      </c>
      <c r="Q2832" s="3">
        <v>259870.45597416966</v>
      </c>
      <c r="R2832" s="3">
        <v>30583.840585693368</v>
      </c>
      <c r="S2832" s="3">
        <v>676696.06214447122</v>
      </c>
      <c r="T2832" s="3">
        <v>55181.320079162171</v>
      </c>
      <c r="U2832" s="3">
        <v>0</v>
      </c>
      <c r="V2832" s="3">
        <v>0</v>
      </c>
      <c r="W2832" s="3">
        <v>0</v>
      </c>
      <c r="X2832" s="3">
        <v>0</v>
      </c>
      <c r="Y2832" s="3">
        <v>0</v>
      </c>
      <c r="AA2832" s="3">
        <f t="shared" si="1211"/>
        <v>307992.66091160348</v>
      </c>
      <c r="AB2832" s="3">
        <f t="shared" si="1188"/>
        <v>115356.2800130781</v>
      </c>
      <c r="AC2832" s="3">
        <f t="shared" si="1189"/>
        <v>126385.6938781631</v>
      </c>
      <c r="AD2832" s="3">
        <f t="shared" si="1190"/>
        <v>26912.394263464303</v>
      </c>
      <c r="AE2832" s="3">
        <f t="shared" si="1191"/>
        <v>91343.895227347224</v>
      </c>
      <c r="AF2832" s="3">
        <f t="shared" si="1192"/>
        <v>440846.55577626138</v>
      </c>
      <c r="AG2832" s="3">
        <f t="shared" si="1193"/>
        <v>4148409.9675246854</v>
      </c>
      <c r="AH2832" s="3">
        <f t="shared" si="1194"/>
        <v>312352.51717963646</v>
      </c>
      <c r="AI2832" s="3">
        <f t="shared" si="1195"/>
        <v>69122.291716917127</v>
      </c>
      <c r="AJ2832" s="3">
        <f t="shared" si="1196"/>
        <v>255050.01279901093</v>
      </c>
      <c r="AK2832" s="3">
        <f t="shared" si="1197"/>
        <v>133536.7928845892</v>
      </c>
      <c r="AL2832" s="3">
        <f t="shared" si="1198"/>
        <v>250558.64230410103</v>
      </c>
      <c r="AM2832" s="3">
        <f t="shared" si="1199"/>
        <v>439507.00138922752</v>
      </c>
      <c r="AN2832" s="3">
        <f t="shared" si="1200"/>
        <v>11213.914556778438</v>
      </c>
      <c r="AO2832" s="3">
        <f t="shared" si="1201"/>
        <v>259870.45597416966</v>
      </c>
      <c r="AP2832" s="3">
        <f t="shared" si="1202"/>
        <v>30583.840585693368</v>
      </c>
      <c r="AQ2832" s="3">
        <f t="shared" si="1203"/>
        <v>676696.06214447122</v>
      </c>
      <c r="AR2832" s="3">
        <f t="shared" si="1204"/>
        <v>55181.320079162171</v>
      </c>
      <c r="AS2832" s="3">
        <f t="shared" si="1205"/>
        <v>0</v>
      </c>
      <c r="AT2832" s="3">
        <f t="shared" si="1206"/>
        <v>0</v>
      </c>
      <c r="AU2832" s="3">
        <f t="shared" si="1207"/>
        <v>0</v>
      </c>
      <c r="AV2832" s="3">
        <f t="shared" si="1208"/>
        <v>0</v>
      </c>
      <c r="AW2832" s="3">
        <f t="shared" si="1209"/>
        <v>0</v>
      </c>
      <c r="AX2832" s="3">
        <f t="shared" si="1212"/>
        <v>7750920.2992083607</v>
      </c>
      <c r="AY2832" s="3">
        <f t="shared" si="1213"/>
        <v>18</v>
      </c>
      <c r="AZ2832" s="3">
        <f t="shared" si="1210"/>
        <v>0</v>
      </c>
      <c r="BA2832" s="3">
        <v>4162653.2933090702</v>
      </c>
      <c r="BB2832">
        <f t="shared" si="1214"/>
        <v>0.56620000000000004</v>
      </c>
    </row>
    <row r="2833" spans="1:54">
      <c r="A2833" s="2">
        <v>2832</v>
      </c>
      <c r="B2833">
        <v>18</v>
      </c>
      <c r="C2833" s="3">
        <v>164484.18024649684</v>
      </c>
      <c r="D2833" s="3">
        <v>57512.654378164094</v>
      </c>
      <c r="E2833" s="3">
        <v>267384.16365369363</v>
      </c>
      <c r="F2833" s="3">
        <v>138953.96168855284</v>
      </c>
      <c r="G2833" s="3">
        <v>246573.64624773993</v>
      </c>
      <c r="H2833" s="3">
        <v>48784.493794170274</v>
      </c>
      <c r="I2833" s="3">
        <v>257632.38800432428</v>
      </c>
      <c r="J2833" s="3">
        <v>5853286.3268943457</v>
      </c>
      <c r="K2833" s="3">
        <v>7905.867693568036</v>
      </c>
      <c r="L2833" s="3">
        <v>56939.869095951515</v>
      </c>
      <c r="M2833" s="3">
        <v>21209.195376796742</v>
      </c>
      <c r="N2833" s="3">
        <v>140152.07966494642</v>
      </c>
      <c r="O2833" s="3">
        <v>1412532.3656868956</v>
      </c>
      <c r="P2833" s="3">
        <v>85810.994066956584</v>
      </c>
      <c r="Q2833" s="3">
        <v>191946.19088396948</v>
      </c>
      <c r="R2833" s="3">
        <v>197530.58304855114</v>
      </c>
      <c r="S2833" s="3">
        <v>9320.2997943506871</v>
      </c>
      <c r="T2833" s="3">
        <v>15299.114474577314</v>
      </c>
      <c r="U2833" s="3">
        <v>0</v>
      </c>
      <c r="V2833" s="3">
        <v>0</v>
      </c>
      <c r="W2833" s="3">
        <v>0</v>
      </c>
      <c r="X2833" s="3">
        <v>0</v>
      </c>
      <c r="Y2833" s="3">
        <v>0</v>
      </c>
      <c r="AA2833" s="3">
        <f t="shared" si="1211"/>
        <v>164484.18024649684</v>
      </c>
      <c r="AB2833" s="3">
        <f t="shared" si="1188"/>
        <v>57512.654378164094</v>
      </c>
      <c r="AC2833" s="3">
        <f t="shared" si="1189"/>
        <v>267384.16365369363</v>
      </c>
      <c r="AD2833" s="3">
        <f t="shared" si="1190"/>
        <v>138953.96168855284</v>
      </c>
      <c r="AE2833" s="3">
        <f t="shared" si="1191"/>
        <v>246573.64624773993</v>
      </c>
      <c r="AF2833" s="3">
        <f t="shared" si="1192"/>
        <v>48784.493794170274</v>
      </c>
      <c r="AG2833" s="3">
        <f t="shared" si="1193"/>
        <v>257632.38800432428</v>
      </c>
      <c r="AH2833" s="3">
        <f t="shared" si="1194"/>
        <v>5853286.3268943457</v>
      </c>
      <c r="AI2833" s="3">
        <f t="shared" si="1195"/>
        <v>7905.867693568036</v>
      </c>
      <c r="AJ2833" s="3">
        <f t="shared" si="1196"/>
        <v>56939.869095951515</v>
      </c>
      <c r="AK2833" s="3">
        <f t="shared" si="1197"/>
        <v>21209.195376796742</v>
      </c>
      <c r="AL2833" s="3">
        <f t="shared" si="1198"/>
        <v>140152.07966494642</v>
      </c>
      <c r="AM2833" s="3">
        <f t="shared" si="1199"/>
        <v>1412532.3656868956</v>
      </c>
      <c r="AN2833" s="3">
        <f t="shared" si="1200"/>
        <v>85810.994066956584</v>
      </c>
      <c r="AO2833" s="3">
        <f t="shared" si="1201"/>
        <v>191946.19088396948</v>
      </c>
      <c r="AP2833" s="3">
        <f t="shared" si="1202"/>
        <v>197530.58304855114</v>
      </c>
      <c r="AQ2833" s="3">
        <f t="shared" si="1203"/>
        <v>9320.2997943506871</v>
      </c>
      <c r="AR2833" s="3">
        <f t="shared" si="1204"/>
        <v>15299.114474577314</v>
      </c>
      <c r="AS2833" s="3">
        <f t="shared" si="1205"/>
        <v>0</v>
      </c>
      <c r="AT2833" s="3">
        <f t="shared" si="1206"/>
        <v>0</v>
      </c>
      <c r="AU2833" s="3">
        <f t="shared" si="1207"/>
        <v>0</v>
      </c>
      <c r="AV2833" s="3">
        <f t="shared" si="1208"/>
        <v>0</v>
      </c>
      <c r="AW2833" s="3">
        <f t="shared" si="1209"/>
        <v>0</v>
      </c>
      <c r="AX2833" s="3">
        <f t="shared" si="1212"/>
        <v>9173258.3746940512</v>
      </c>
      <c r="AY2833" s="3">
        <f t="shared" si="1213"/>
        <v>18</v>
      </c>
      <c r="AZ2833" s="3">
        <f t="shared" si="1210"/>
        <v>0</v>
      </c>
      <c r="BA2833" s="3">
        <v>4165569.4558348418</v>
      </c>
      <c r="BB2833">
        <f t="shared" si="1214"/>
        <v>0.56640000000000001</v>
      </c>
    </row>
    <row r="2834" spans="1:54">
      <c r="A2834" s="2">
        <v>2833</v>
      </c>
      <c r="B2834">
        <v>17</v>
      </c>
      <c r="C2834" s="3">
        <v>265365.54161142127</v>
      </c>
      <c r="D2834" s="3">
        <v>205309.5516442619</v>
      </c>
      <c r="E2834" s="3">
        <v>136581.25099373391</v>
      </c>
      <c r="F2834" s="3">
        <v>69707.068675172151</v>
      </c>
      <c r="G2834" s="3">
        <v>513738.53808059759</v>
      </c>
      <c r="H2834" s="3">
        <v>2456.753799103953</v>
      </c>
      <c r="I2834" s="3">
        <v>225824.42871584662</v>
      </c>
      <c r="J2834" s="3">
        <v>176944.302185512</v>
      </c>
      <c r="K2834" s="3">
        <v>180209.09734570587</v>
      </c>
      <c r="L2834" s="3">
        <v>394941.37934703944</v>
      </c>
      <c r="M2834" s="3">
        <v>101120.36279730294</v>
      </c>
      <c r="N2834" s="3">
        <v>500025.13023538952</v>
      </c>
      <c r="O2834" s="3">
        <v>73620.931796582634</v>
      </c>
      <c r="P2834" s="3">
        <v>109608.6627189045</v>
      </c>
      <c r="Q2834" s="3">
        <v>1583611.1305759815</v>
      </c>
      <c r="R2834" s="3">
        <v>211198.51686404139</v>
      </c>
      <c r="S2834" s="3">
        <v>12336.659132877739</v>
      </c>
      <c r="T2834" s="3">
        <v>0</v>
      </c>
      <c r="U2834" s="3">
        <v>0</v>
      </c>
      <c r="V2834" s="3">
        <v>0</v>
      </c>
      <c r="W2834" s="3">
        <v>0</v>
      </c>
      <c r="X2834" s="3">
        <v>0</v>
      </c>
      <c r="Y2834" s="3">
        <v>0</v>
      </c>
      <c r="AA2834" s="3">
        <f t="shared" si="1211"/>
        <v>265365.54161142127</v>
      </c>
      <c r="AB2834" s="3">
        <f t="shared" si="1188"/>
        <v>205309.5516442619</v>
      </c>
      <c r="AC2834" s="3">
        <f t="shared" si="1189"/>
        <v>136581.25099373391</v>
      </c>
      <c r="AD2834" s="3">
        <f t="shared" si="1190"/>
        <v>69707.068675172151</v>
      </c>
      <c r="AE2834" s="3">
        <f t="shared" si="1191"/>
        <v>513738.53808059759</v>
      </c>
      <c r="AF2834" s="3">
        <f t="shared" si="1192"/>
        <v>2456.753799103953</v>
      </c>
      <c r="AG2834" s="3">
        <f t="shared" si="1193"/>
        <v>225824.42871584662</v>
      </c>
      <c r="AH2834" s="3">
        <f t="shared" si="1194"/>
        <v>176944.302185512</v>
      </c>
      <c r="AI2834" s="3">
        <f t="shared" si="1195"/>
        <v>180209.09734570587</v>
      </c>
      <c r="AJ2834" s="3">
        <f t="shared" si="1196"/>
        <v>394941.37934703944</v>
      </c>
      <c r="AK2834" s="3">
        <f t="shared" si="1197"/>
        <v>101120.36279730294</v>
      </c>
      <c r="AL2834" s="3">
        <f t="shared" si="1198"/>
        <v>500025.13023538952</v>
      </c>
      <c r="AM2834" s="3">
        <f t="shared" si="1199"/>
        <v>73620.931796582634</v>
      </c>
      <c r="AN2834" s="3">
        <f t="shared" si="1200"/>
        <v>109608.6627189045</v>
      </c>
      <c r="AO2834" s="3">
        <f t="shared" si="1201"/>
        <v>1583611.1305759815</v>
      </c>
      <c r="AP2834" s="3">
        <f t="shared" si="1202"/>
        <v>211198.51686404139</v>
      </c>
      <c r="AQ2834" s="3">
        <f t="shared" si="1203"/>
        <v>12336.659132877739</v>
      </c>
      <c r="AR2834" s="3">
        <f t="shared" si="1204"/>
        <v>0</v>
      </c>
      <c r="AS2834" s="3">
        <f t="shared" si="1205"/>
        <v>0</v>
      </c>
      <c r="AT2834" s="3">
        <f t="shared" si="1206"/>
        <v>0</v>
      </c>
      <c r="AU2834" s="3">
        <f t="shared" si="1207"/>
        <v>0</v>
      </c>
      <c r="AV2834" s="3">
        <f t="shared" si="1208"/>
        <v>0</v>
      </c>
      <c r="AW2834" s="3">
        <f t="shared" si="1209"/>
        <v>0</v>
      </c>
      <c r="AX2834" s="3">
        <f t="shared" si="1212"/>
        <v>4762599.3065194748</v>
      </c>
      <c r="AY2834" s="3">
        <f t="shared" si="1213"/>
        <v>17</v>
      </c>
      <c r="AZ2834" s="3">
        <f t="shared" si="1210"/>
        <v>0</v>
      </c>
      <c r="BA2834" s="3">
        <v>4167845.3364097392</v>
      </c>
      <c r="BB2834">
        <f t="shared" si="1214"/>
        <v>0.56659999999999999</v>
      </c>
    </row>
    <row r="2835" spans="1:54">
      <c r="A2835" s="2">
        <v>2834</v>
      </c>
      <c r="B2835">
        <v>11</v>
      </c>
      <c r="C2835" s="3">
        <v>32603.721016223601</v>
      </c>
      <c r="D2835" s="3">
        <v>296069.46256289433</v>
      </c>
      <c r="E2835" s="3">
        <v>137826.48303976964</v>
      </c>
      <c r="F2835" s="3">
        <v>48050.936704304069</v>
      </c>
      <c r="G2835" s="3">
        <v>465231.50990871311</v>
      </c>
      <c r="H2835" s="3">
        <v>62202.00875420474</v>
      </c>
      <c r="I2835" s="3">
        <v>454554.72124970303</v>
      </c>
      <c r="J2835" s="3">
        <v>170391.55830504873</v>
      </c>
      <c r="K2835" s="3">
        <v>760778.90783682</v>
      </c>
      <c r="L2835" s="3">
        <v>385149.35895906918</v>
      </c>
      <c r="M2835" s="3">
        <v>17621.986119239009</v>
      </c>
      <c r="N2835" s="3">
        <v>0</v>
      </c>
      <c r="O2835" s="3">
        <v>0</v>
      </c>
      <c r="P2835" s="3">
        <v>0</v>
      </c>
      <c r="Q2835" s="3">
        <v>0</v>
      </c>
      <c r="R2835" s="3">
        <v>0</v>
      </c>
      <c r="S2835" s="3">
        <v>0</v>
      </c>
      <c r="T2835" s="3">
        <v>0</v>
      </c>
      <c r="U2835" s="3">
        <v>0</v>
      </c>
      <c r="V2835" s="3">
        <v>0</v>
      </c>
      <c r="W2835" s="3">
        <v>0</v>
      </c>
      <c r="X2835" s="3">
        <v>0</v>
      </c>
      <c r="Y2835" s="3">
        <v>0</v>
      </c>
      <c r="AA2835" s="3">
        <f t="shared" si="1211"/>
        <v>32603.721016223601</v>
      </c>
      <c r="AB2835" s="3">
        <f t="shared" si="1188"/>
        <v>296069.46256289433</v>
      </c>
      <c r="AC2835" s="3">
        <f t="shared" si="1189"/>
        <v>137826.48303976964</v>
      </c>
      <c r="AD2835" s="3">
        <f t="shared" si="1190"/>
        <v>48050.936704304069</v>
      </c>
      <c r="AE2835" s="3">
        <f t="shared" si="1191"/>
        <v>465231.50990871311</v>
      </c>
      <c r="AF2835" s="3">
        <f t="shared" si="1192"/>
        <v>62202.00875420474</v>
      </c>
      <c r="AG2835" s="3">
        <f t="shared" si="1193"/>
        <v>454554.72124970303</v>
      </c>
      <c r="AH2835" s="3">
        <f t="shared" si="1194"/>
        <v>170391.55830504873</v>
      </c>
      <c r="AI2835" s="3">
        <f t="shared" si="1195"/>
        <v>760778.90783682</v>
      </c>
      <c r="AJ2835" s="3">
        <f t="shared" si="1196"/>
        <v>385149.35895906918</v>
      </c>
      <c r="AK2835" s="3">
        <f t="shared" si="1197"/>
        <v>17621.986119239009</v>
      </c>
      <c r="AL2835" s="3">
        <f t="shared" si="1198"/>
        <v>0</v>
      </c>
      <c r="AM2835" s="3">
        <f t="shared" si="1199"/>
        <v>0</v>
      </c>
      <c r="AN2835" s="3">
        <f t="shared" si="1200"/>
        <v>0</v>
      </c>
      <c r="AO2835" s="3">
        <f t="shared" si="1201"/>
        <v>0</v>
      </c>
      <c r="AP2835" s="3">
        <f t="shared" si="1202"/>
        <v>0</v>
      </c>
      <c r="AQ2835" s="3">
        <f t="shared" si="1203"/>
        <v>0</v>
      </c>
      <c r="AR2835" s="3">
        <f t="shared" si="1204"/>
        <v>0</v>
      </c>
      <c r="AS2835" s="3">
        <f t="shared" si="1205"/>
        <v>0</v>
      </c>
      <c r="AT2835" s="3">
        <f t="shared" si="1206"/>
        <v>0</v>
      </c>
      <c r="AU2835" s="3">
        <f t="shared" si="1207"/>
        <v>0</v>
      </c>
      <c r="AV2835" s="3">
        <f t="shared" si="1208"/>
        <v>0</v>
      </c>
      <c r="AW2835" s="3">
        <f t="shared" si="1209"/>
        <v>0</v>
      </c>
      <c r="AX2835" s="3">
        <f t="shared" si="1212"/>
        <v>2830480.6544559896</v>
      </c>
      <c r="AY2835" s="3">
        <f t="shared" si="1213"/>
        <v>11</v>
      </c>
      <c r="AZ2835" s="3">
        <f t="shared" si="1210"/>
        <v>0</v>
      </c>
      <c r="BA2835" s="3">
        <v>4168220.2407214972</v>
      </c>
      <c r="BB2835">
        <f t="shared" si="1214"/>
        <v>0.56679999999999997</v>
      </c>
    </row>
    <row r="2836" spans="1:54">
      <c r="A2836" s="2">
        <v>2835</v>
      </c>
      <c r="B2836">
        <v>16</v>
      </c>
      <c r="C2836" s="3">
        <v>31227.47389692783</v>
      </c>
      <c r="D2836" s="3">
        <v>868619.2216156004</v>
      </c>
      <c r="E2836" s="3">
        <v>146353.11499029101</v>
      </c>
      <c r="F2836" s="3">
        <v>665244.24686442898</v>
      </c>
      <c r="G2836" s="3">
        <v>48123.946890833729</v>
      </c>
      <c r="H2836" s="3">
        <v>578061.33783162222</v>
      </c>
      <c r="I2836" s="3">
        <v>37831.294938177482</v>
      </c>
      <c r="J2836" s="3">
        <v>54639.841429483487</v>
      </c>
      <c r="K2836" s="3">
        <v>167064.95667768034</v>
      </c>
      <c r="L2836" s="3">
        <v>48721.677860870645</v>
      </c>
      <c r="M2836" s="3">
        <v>124035.15677300391</v>
      </c>
      <c r="N2836" s="3">
        <v>17074.404247282419</v>
      </c>
      <c r="O2836" s="3">
        <v>477031.91790934588</v>
      </c>
      <c r="P2836" s="3">
        <v>1577944.8202846462</v>
      </c>
      <c r="Q2836" s="3">
        <v>510456.77059090702</v>
      </c>
      <c r="R2836" s="3">
        <v>793733.77405912464</v>
      </c>
      <c r="S2836" s="3">
        <v>0</v>
      </c>
      <c r="T2836" s="3">
        <v>0</v>
      </c>
      <c r="U2836" s="3">
        <v>0</v>
      </c>
      <c r="V2836" s="3">
        <v>0</v>
      </c>
      <c r="W2836" s="3">
        <v>0</v>
      </c>
      <c r="X2836" s="3">
        <v>0</v>
      </c>
      <c r="Y2836" s="3">
        <v>0</v>
      </c>
      <c r="AA2836" s="3">
        <f t="shared" si="1211"/>
        <v>31227.47389692783</v>
      </c>
      <c r="AB2836" s="3">
        <f t="shared" si="1188"/>
        <v>868619.2216156004</v>
      </c>
      <c r="AC2836" s="3">
        <f t="shared" si="1189"/>
        <v>146353.11499029101</v>
      </c>
      <c r="AD2836" s="3">
        <f t="shared" si="1190"/>
        <v>665244.24686442898</v>
      </c>
      <c r="AE2836" s="3">
        <f t="shared" si="1191"/>
        <v>48123.946890833729</v>
      </c>
      <c r="AF2836" s="3">
        <f t="shared" si="1192"/>
        <v>578061.33783162222</v>
      </c>
      <c r="AG2836" s="3">
        <f t="shared" si="1193"/>
        <v>37831.294938177482</v>
      </c>
      <c r="AH2836" s="3">
        <f t="shared" si="1194"/>
        <v>54639.841429483487</v>
      </c>
      <c r="AI2836" s="3">
        <f t="shared" si="1195"/>
        <v>167064.95667768034</v>
      </c>
      <c r="AJ2836" s="3">
        <f t="shared" si="1196"/>
        <v>48721.677860870645</v>
      </c>
      <c r="AK2836" s="3">
        <f t="shared" si="1197"/>
        <v>124035.15677300391</v>
      </c>
      <c r="AL2836" s="3">
        <f t="shared" si="1198"/>
        <v>17074.404247282419</v>
      </c>
      <c r="AM2836" s="3">
        <f t="shared" si="1199"/>
        <v>477031.91790934588</v>
      </c>
      <c r="AN2836" s="3">
        <f t="shared" si="1200"/>
        <v>1577944.8202846462</v>
      </c>
      <c r="AO2836" s="3">
        <f t="shared" si="1201"/>
        <v>510456.77059090702</v>
      </c>
      <c r="AP2836" s="3">
        <f t="shared" si="1202"/>
        <v>793733.77405912464</v>
      </c>
      <c r="AQ2836" s="3">
        <f t="shared" si="1203"/>
        <v>0</v>
      </c>
      <c r="AR2836" s="3">
        <f t="shared" si="1204"/>
        <v>0</v>
      </c>
      <c r="AS2836" s="3">
        <f t="shared" si="1205"/>
        <v>0</v>
      </c>
      <c r="AT2836" s="3">
        <f t="shared" si="1206"/>
        <v>0</v>
      </c>
      <c r="AU2836" s="3">
        <f t="shared" si="1207"/>
        <v>0</v>
      </c>
      <c r="AV2836" s="3">
        <f t="shared" si="1208"/>
        <v>0</v>
      </c>
      <c r="AW2836" s="3">
        <f t="shared" si="1209"/>
        <v>0</v>
      </c>
      <c r="AX2836" s="3">
        <f t="shared" si="1212"/>
        <v>6146163.9568602256</v>
      </c>
      <c r="AY2836" s="3">
        <f t="shared" si="1213"/>
        <v>16</v>
      </c>
      <c r="AZ2836" s="3">
        <f t="shared" si="1210"/>
        <v>0</v>
      </c>
      <c r="BA2836" s="3">
        <v>4170547.8365498926</v>
      </c>
      <c r="BB2836">
        <f t="shared" si="1214"/>
        <v>0.56699999999999995</v>
      </c>
    </row>
    <row r="2837" spans="1:54">
      <c r="A2837" s="2">
        <v>2836</v>
      </c>
      <c r="B2837">
        <v>18</v>
      </c>
      <c r="C2837" s="3">
        <v>591465.08555450756</v>
      </c>
      <c r="D2837" s="3">
        <v>133466.10049186973</v>
      </c>
      <c r="E2837" s="3">
        <v>23361.967291545156</v>
      </c>
      <c r="F2837" s="3">
        <v>73649.486187343107</v>
      </c>
      <c r="G2837" s="3">
        <v>486448.41369231301</v>
      </c>
      <c r="H2837" s="3">
        <v>2388099.3228132264</v>
      </c>
      <c r="I2837" s="3">
        <v>369599.07301421108</v>
      </c>
      <c r="J2837" s="3">
        <v>488016.99262253207</v>
      </c>
      <c r="K2837" s="3">
        <v>42957.940342820773</v>
      </c>
      <c r="L2837" s="3">
        <v>247580.99544143293</v>
      </c>
      <c r="M2837" s="3">
        <v>249862.15249672209</v>
      </c>
      <c r="N2837" s="3">
        <v>87335.268546795181</v>
      </c>
      <c r="O2837" s="3">
        <v>55513.181216851357</v>
      </c>
      <c r="P2837" s="3">
        <v>3861.4101181303613</v>
      </c>
      <c r="Q2837" s="3">
        <v>73304.913626275084</v>
      </c>
      <c r="R2837" s="3">
        <v>337435.26848228223</v>
      </c>
      <c r="S2837" s="3">
        <v>16312.294962347487</v>
      </c>
      <c r="T2837" s="3">
        <v>750538.74636591354</v>
      </c>
      <c r="U2837" s="3">
        <v>0</v>
      </c>
      <c r="V2837" s="3">
        <v>0</v>
      </c>
      <c r="W2837" s="3">
        <v>0</v>
      </c>
      <c r="X2837" s="3">
        <v>0</v>
      </c>
      <c r="Y2837" s="3">
        <v>0</v>
      </c>
      <c r="AA2837" s="3">
        <f t="shared" si="1211"/>
        <v>591465.08555450756</v>
      </c>
      <c r="AB2837" s="3">
        <f t="shared" si="1188"/>
        <v>133466.10049186973</v>
      </c>
      <c r="AC2837" s="3">
        <f t="shared" si="1189"/>
        <v>23361.967291545156</v>
      </c>
      <c r="AD2837" s="3">
        <f t="shared" si="1190"/>
        <v>73649.486187343107</v>
      </c>
      <c r="AE2837" s="3">
        <f t="shared" si="1191"/>
        <v>486448.41369231301</v>
      </c>
      <c r="AF2837" s="3">
        <f t="shared" si="1192"/>
        <v>2388099.3228132264</v>
      </c>
      <c r="AG2837" s="3">
        <f t="shared" si="1193"/>
        <v>369599.07301421108</v>
      </c>
      <c r="AH2837" s="3">
        <f t="shared" si="1194"/>
        <v>488016.99262253207</v>
      </c>
      <c r="AI2837" s="3">
        <f t="shared" si="1195"/>
        <v>42957.940342820773</v>
      </c>
      <c r="AJ2837" s="3">
        <f t="shared" si="1196"/>
        <v>247580.99544143293</v>
      </c>
      <c r="AK2837" s="3">
        <f t="shared" si="1197"/>
        <v>249862.15249672209</v>
      </c>
      <c r="AL2837" s="3">
        <f t="shared" si="1198"/>
        <v>87335.268546795181</v>
      </c>
      <c r="AM2837" s="3">
        <f t="shared" si="1199"/>
        <v>55513.181216851357</v>
      </c>
      <c r="AN2837" s="3">
        <f t="shared" si="1200"/>
        <v>3861.4101181303613</v>
      </c>
      <c r="AO2837" s="3">
        <f t="shared" si="1201"/>
        <v>73304.913626275084</v>
      </c>
      <c r="AP2837" s="3">
        <f t="shared" si="1202"/>
        <v>337435.26848228223</v>
      </c>
      <c r="AQ2837" s="3">
        <f t="shared" si="1203"/>
        <v>16312.294962347487</v>
      </c>
      <c r="AR2837" s="3">
        <f t="shared" si="1204"/>
        <v>750538.74636591354</v>
      </c>
      <c r="AS2837" s="3">
        <f t="shared" si="1205"/>
        <v>0</v>
      </c>
      <c r="AT2837" s="3">
        <f t="shared" si="1206"/>
        <v>0</v>
      </c>
      <c r="AU2837" s="3">
        <f t="shared" si="1207"/>
        <v>0</v>
      </c>
      <c r="AV2837" s="3">
        <f t="shared" si="1208"/>
        <v>0</v>
      </c>
      <c r="AW2837" s="3">
        <f t="shared" si="1209"/>
        <v>0</v>
      </c>
      <c r="AX2837" s="3">
        <f t="shared" si="1212"/>
        <v>6418808.61326712</v>
      </c>
      <c r="AY2837" s="3">
        <f t="shared" si="1213"/>
        <v>18</v>
      </c>
      <c r="AZ2837" s="3">
        <f t="shared" si="1210"/>
        <v>0</v>
      </c>
      <c r="BA2837" s="3">
        <v>4171937.8458326487</v>
      </c>
      <c r="BB2837">
        <f t="shared" si="1214"/>
        <v>0.56720000000000004</v>
      </c>
    </row>
    <row r="2838" spans="1:54">
      <c r="A2838" s="2">
        <v>2837</v>
      </c>
      <c r="B2838">
        <v>16</v>
      </c>
      <c r="C2838" s="3">
        <v>11137.373630099306</v>
      </c>
      <c r="D2838" s="3">
        <v>85695.048274923771</v>
      </c>
      <c r="E2838" s="3">
        <v>184233.15763524669</v>
      </c>
      <c r="F2838" s="3">
        <v>11417195.914334875</v>
      </c>
      <c r="G2838" s="3">
        <v>262267.88390285044</v>
      </c>
      <c r="H2838" s="3">
        <v>473470.6800648499</v>
      </c>
      <c r="I2838" s="3">
        <v>339960.50174355495</v>
      </c>
      <c r="J2838" s="3">
        <v>33944.762672763871</v>
      </c>
      <c r="K2838" s="3">
        <v>39883.199342546344</v>
      </c>
      <c r="L2838" s="3">
        <v>822857.22655110806</v>
      </c>
      <c r="M2838" s="3">
        <v>92518.093092681665</v>
      </c>
      <c r="N2838" s="3">
        <v>898203.02531713364</v>
      </c>
      <c r="O2838" s="3">
        <v>60315.206030436442</v>
      </c>
      <c r="P2838" s="3">
        <v>53669.55088313148</v>
      </c>
      <c r="Q2838" s="3">
        <v>360620.07857102255</v>
      </c>
      <c r="R2838" s="3">
        <v>270724.7413631634</v>
      </c>
      <c r="S2838" s="3">
        <v>0</v>
      </c>
      <c r="T2838" s="3">
        <v>0</v>
      </c>
      <c r="U2838" s="3">
        <v>0</v>
      </c>
      <c r="V2838" s="3">
        <v>0</v>
      </c>
      <c r="W2838" s="3">
        <v>0</v>
      </c>
      <c r="X2838" s="3">
        <v>0</v>
      </c>
      <c r="Y2838" s="3">
        <v>0</v>
      </c>
      <c r="AA2838" s="3">
        <f t="shared" si="1211"/>
        <v>11137.373630099306</v>
      </c>
      <c r="AB2838" s="3">
        <f t="shared" si="1188"/>
        <v>85695.048274923771</v>
      </c>
      <c r="AC2838" s="3">
        <f t="shared" si="1189"/>
        <v>184233.15763524669</v>
      </c>
      <c r="AD2838" s="3">
        <f t="shared" si="1190"/>
        <v>11417195.914334875</v>
      </c>
      <c r="AE2838" s="3">
        <f t="shared" si="1191"/>
        <v>262267.88390285044</v>
      </c>
      <c r="AF2838" s="3">
        <f t="shared" si="1192"/>
        <v>473470.6800648499</v>
      </c>
      <c r="AG2838" s="3">
        <f t="shared" si="1193"/>
        <v>339960.50174355495</v>
      </c>
      <c r="AH2838" s="3">
        <f t="shared" si="1194"/>
        <v>33944.762672763871</v>
      </c>
      <c r="AI2838" s="3">
        <f t="shared" si="1195"/>
        <v>39883.199342546344</v>
      </c>
      <c r="AJ2838" s="3">
        <f t="shared" si="1196"/>
        <v>822857.22655110806</v>
      </c>
      <c r="AK2838" s="3">
        <f t="shared" si="1197"/>
        <v>92518.093092681665</v>
      </c>
      <c r="AL2838" s="3">
        <f t="shared" si="1198"/>
        <v>898203.02531713364</v>
      </c>
      <c r="AM2838" s="3">
        <f t="shared" si="1199"/>
        <v>60315.206030436442</v>
      </c>
      <c r="AN2838" s="3">
        <f t="shared" si="1200"/>
        <v>53669.55088313148</v>
      </c>
      <c r="AO2838" s="3">
        <f t="shared" si="1201"/>
        <v>360620.07857102255</v>
      </c>
      <c r="AP2838" s="3">
        <f t="shared" si="1202"/>
        <v>270724.7413631634</v>
      </c>
      <c r="AQ2838" s="3">
        <f t="shared" si="1203"/>
        <v>0</v>
      </c>
      <c r="AR2838" s="3">
        <f t="shared" si="1204"/>
        <v>0</v>
      </c>
      <c r="AS2838" s="3">
        <f t="shared" si="1205"/>
        <v>0</v>
      </c>
      <c r="AT2838" s="3">
        <f t="shared" si="1206"/>
        <v>0</v>
      </c>
      <c r="AU2838" s="3">
        <f t="shared" si="1207"/>
        <v>0</v>
      </c>
      <c r="AV2838" s="3">
        <f t="shared" si="1208"/>
        <v>0</v>
      </c>
      <c r="AW2838" s="3">
        <f t="shared" si="1209"/>
        <v>0</v>
      </c>
      <c r="AX2838" s="3">
        <f t="shared" si="1212"/>
        <v>15406696.443410387</v>
      </c>
      <c r="AY2838" s="3">
        <f t="shared" si="1213"/>
        <v>16</v>
      </c>
      <c r="AZ2838" s="3">
        <f t="shared" si="1210"/>
        <v>0</v>
      </c>
      <c r="BA2838" s="3">
        <v>4173787.4301122404</v>
      </c>
      <c r="BB2838">
        <f t="shared" si="1214"/>
        <v>0.56740000000000002</v>
      </c>
    </row>
    <row r="2839" spans="1:54">
      <c r="A2839" s="2">
        <v>2838</v>
      </c>
      <c r="B2839">
        <v>18</v>
      </c>
      <c r="C2839" s="3">
        <v>261267.6418436137</v>
      </c>
      <c r="D2839" s="3">
        <v>120275.17897045313</v>
      </c>
      <c r="E2839" s="3">
        <v>18037.156252789246</v>
      </c>
      <c r="F2839" s="3">
        <v>857111.65499248961</v>
      </c>
      <c r="G2839" s="3">
        <v>10144.981478071604</v>
      </c>
      <c r="H2839" s="3">
        <v>660992.31417530228</v>
      </c>
      <c r="I2839" s="3">
        <v>33522.192639181914</v>
      </c>
      <c r="J2839" s="3">
        <v>257094.37630067044</v>
      </c>
      <c r="K2839" s="3">
        <v>102302.77713707268</v>
      </c>
      <c r="L2839" s="3">
        <v>2338567.7264254787</v>
      </c>
      <c r="M2839" s="3">
        <v>1290703.296212639</v>
      </c>
      <c r="N2839" s="3">
        <v>363501.23100005201</v>
      </c>
      <c r="O2839" s="3">
        <v>77633.796966672555</v>
      </c>
      <c r="P2839" s="3">
        <v>877325.46460740583</v>
      </c>
      <c r="Q2839" s="3">
        <v>354343.74200669647</v>
      </c>
      <c r="R2839" s="3">
        <v>828983.56695621309</v>
      </c>
      <c r="S2839" s="3">
        <v>814111.80989163078</v>
      </c>
      <c r="T2839" s="3">
        <v>261220.16219298224</v>
      </c>
      <c r="U2839" s="3">
        <v>0</v>
      </c>
      <c r="V2839" s="3">
        <v>0</v>
      </c>
      <c r="W2839" s="3">
        <v>0</v>
      </c>
      <c r="X2839" s="3">
        <v>0</v>
      </c>
      <c r="Y2839" s="3">
        <v>0</v>
      </c>
      <c r="AA2839" s="3">
        <f t="shared" si="1211"/>
        <v>261267.6418436137</v>
      </c>
      <c r="AB2839" s="3">
        <f t="shared" si="1188"/>
        <v>120275.17897045313</v>
      </c>
      <c r="AC2839" s="3">
        <f t="shared" si="1189"/>
        <v>18037.156252789246</v>
      </c>
      <c r="AD2839" s="3">
        <f t="shared" si="1190"/>
        <v>857111.65499248961</v>
      </c>
      <c r="AE2839" s="3">
        <f t="shared" si="1191"/>
        <v>10144.981478071604</v>
      </c>
      <c r="AF2839" s="3">
        <f t="shared" si="1192"/>
        <v>660992.31417530228</v>
      </c>
      <c r="AG2839" s="3">
        <f t="shared" si="1193"/>
        <v>33522.192639181914</v>
      </c>
      <c r="AH2839" s="3">
        <f t="shared" si="1194"/>
        <v>257094.37630067044</v>
      </c>
      <c r="AI2839" s="3">
        <f t="shared" si="1195"/>
        <v>102302.77713707268</v>
      </c>
      <c r="AJ2839" s="3">
        <f t="shared" si="1196"/>
        <v>2338567.7264254787</v>
      </c>
      <c r="AK2839" s="3">
        <f t="shared" si="1197"/>
        <v>1290703.296212639</v>
      </c>
      <c r="AL2839" s="3">
        <f t="shared" si="1198"/>
        <v>363501.23100005201</v>
      </c>
      <c r="AM2839" s="3">
        <f t="shared" si="1199"/>
        <v>77633.796966672555</v>
      </c>
      <c r="AN2839" s="3">
        <f t="shared" si="1200"/>
        <v>877325.46460740583</v>
      </c>
      <c r="AO2839" s="3">
        <f t="shared" si="1201"/>
        <v>354343.74200669647</v>
      </c>
      <c r="AP2839" s="3">
        <f t="shared" si="1202"/>
        <v>828983.56695621309</v>
      </c>
      <c r="AQ2839" s="3">
        <f t="shared" si="1203"/>
        <v>814111.80989163078</v>
      </c>
      <c r="AR2839" s="3">
        <f t="shared" si="1204"/>
        <v>261220.16219298224</v>
      </c>
      <c r="AS2839" s="3">
        <f t="shared" si="1205"/>
        <v>0</v>
      </c>
      <c r="AT2839" s="3">
        <f t="shared" si="1206"/>
        <v>0</v>
      </c>
      <c r="AU2839" s="3">
        <f t="shared" si="1207"/>
        <v>0</v>
      </c>
      <c r="AV2839" s="3">
        <f t="shared" si="1208"/>
        <v>0</v>
      </c>
      <c r="AW2839" s="3">
        <f t="shared" si="1209"/>
        <v>0</v>
      </c>
      <c r="AX2839" s="3">
        <f t="shared" si="1212"/>
        <v>9527139.0700494125</v>
      </c>
      <c r="AY2839" s="3">
        <f t="shared" si="1213"/>
        <v>18</v>
      </c>
      <c r="AZ2839" s="3">
        <f t="shared" si="1210"/>
        <v>0</v>
      </c>
      <c r="BA2839" s="3">
        <v>4175673.5906247846</v>
      </c>
      <c r="BB2839">
        <f t="shared" si="1214"/>
        <v>0.56759999999999999</v>
      </c>
    </row>
    <row r="2840" spans="1:54">
      <c r="A2840" s="2">
        <v>2839</v>
      </c>
      <c r="B2840">
        <v>18</v>
      </c>
      <c r="C2840" s="3">
        <v>19910.345747225074</v>
      </c>
      <c r="D2840" s="3">
        <v>571869.14481169276</v>
      </c>
      <c r="E2840" s="3">
        <v>952635.38943955523</v>
      </c>
      <c r="F2840" s="3">
        <v>472267.44986739068</v>
      </c>
      <c r="G2840" s="3">
        <v>91699.554893830165</v>
      </c>
      <c r="H2840" s="3">
        <v>190108.76784081914</v>
      </c>
      <c r="I2840" s="3">
        <v>129903.15595290104</v>
      </c>
      <c r="J2840" s="3">
        <v>340010.98313715658</v>
      </c>
      <c r="K2840" s="3">
        <v>292045.55398890527</v>
      </c>
      <c r="L2840" s="3">
        <v>96909.432148797394</v>
      </c>
      <c r="M2840" s="3">
        <v>11866.078163244769</v>
      </c>
      <c r="N2840" s="3">
        <v>264397.87562476227</v>
      </c>
      <c r="O2840" s="3">
        <v>44430.550777653109</v>
      </c>
      <c r="P2840" s="3">
        <v>114474.275094015</v>
      </c>
      <c r="Q2840" s="3">
        <v>32948.730439450141</v>
      </c>
      <c r="R2840" s="3">
        <v>85492.051958712545</v>
      </c>
      <c r="S2840" s="3">
        <v>209939.33575045946</v>
      </c>
      <c r="T2840" s="3">
        <v>327543.77784907026</v>
      </c>
      <c r="U2840" s="3">
        <v>0</v>
      </c>
      <c r="V2840" s="3">
        <v>0</v>
      </c>
      <c r="W2840" s="3">
        <v>0</v>
      </c>
      <c r="X2840" s="3">
        <v>0</v>
      </c>
      <c r="Y2840" s="3">
        <v>0</v>
      </c>
      <c r="AA2840" s="3">
        <f t="shared" si="1211"/>
        <v>19910.345747225074</v>
      </c>
      <c r="AB2840" s="3">
        <f t="shared" si="1188"/>
        <v>571869.14481169276</v>
      </c>
      <c r="AC2840" s="3">
        <f t="shared" si="1189"/>
        <v>952635.38943955523</v>
      </c>
      <c r="AD2840" s="3">
        <f t="shared" si="1190"/>
        <v>472267.44986739068</v>
      </c>
      <c r="AE2840" s="3">
        <f t="shared" si="1191"/>
        <v>91699.554893830165</v>
      </c>
      <c r="AF2840" s="3">
        <f t="shared" si="1192"/>
        <v>190108.76784081914</v>
      </c>
      <c r="AG2840" s="3">
        <f t="shared" si="1193"/>
        <v>129903.15595290104</v>
      </c>
      <c r="AH2840" s="3">
        <f t="shared" si="1194"/>
        <v>340010.98313715658</v>
      </c>
      <c r="AI2840" s="3">
        <f t="shared" si="1195"/>
        <v>292045.55398890527</v>
      </c>
      <c r="AJ2840" s="3">
        <f t="shared" si="1196"/>
        <v>96909.432148797394</v>
      </c>
      <c r="AK2840" s="3">
        <f t="shared" si="1197"/>
        <v>11866.078163244769</v>
      </c>
      <c r="AL2840" s="3">
        <f t="shared" si="1198"/>
        <v>264397.87562476227</v>
      </c>
      <c r="AM2840" s="3">
        <f t="shared" si="1199"/>
        <v>44430.550777653109</v>
      </c>
      <c r="AN2840" s="3">
        <f t="shared" si="1200"/>
        <v>114474.275094015</v>
      </c>
      <c r="AO2840" s="3">
        <f t="shared" si="1201"/>
        <v>32948.730439450141</v>
      </c>
      <c r="AP2840" s="3">
        <f t="shared" si="1202"/>
        <v>85492.051958712545</v>
      </c>
      <c r="AQ2840" s="3">
        <f t="shared" si="1203"/>
        <v>209939.33575045946</v>
      </c>
      <c r="AR2840" s="3">
        <f t="shared" si="1204"/>
        <v>327543.77784907026</v>
      </c>
      <c r="AS2840" s="3">
        <f t="shared" si="1205"/>
        <v>0</v>
      </c>
      <c r="AT2840" s="3">
        <f t="shared" si="1206"/>
        <v>0</v>
      </c>
      <c r="AU2840" s="3">
        <f t="shared" si="1207"/>
        <v>0</v>
      </c>
      <c r="AV2840" s="3">
        <f t="shared" si="1208"/>
        <v>0</v>
      </c>
      <c r="AW2840" s="3">
        <f t="shared" si="1209"/>
        <v>0</v>
      </c>
      <c r="AX2840" s="3">
        <f t="shared" si="1212"/>
        <v>4248452.4534856416</v>
      </c>
      <c r="AY2840" s="3">
        <f t="shared" si="1213"/>
        <v>18</v>
      </c>
      <c r="AZ2840" s="3">
        <f t="shared" si="1210"/>
        <v>0</v>
      </c>
      <c r="BA2840" s="3">
        <v>4175818.6198271932</v>
      </c>
      <c r="BB2840">
        <f t="shared" si="1214"/>
        <v>0.56779999999999997</v>
      </c>
    </row>
    <row r="2841" spans="1:54">
      <c r="A2841" s="2">
        <v>2840</v>
      </c>
      <c r="B2841">
        <v>13</v>
      </c>
      <c r="C2841" s="3">
        <v>747343.78872328624</v>
      </c>
      <c r="D2841" s="3">
        <v>83909.157165715544</v>
      </c>
      <c r="E2841" s="3">
        <v>1577964.2531834582</v>
      </c>
      <c r="F2841" s="3">
        <v>288267.96010410739</v>
      </c>
      <c r="G2841" s="3">
        <v>730244.07641628839</v>
      </c>
      <c r="H2841" s="3">
        <v>4359847.8296551304</v>
      </c>
      <c r="I2841" s="3">
        <v>55682.813828012637</v>
      </c>
      <c r="J2841" s="3">
        <v>110659.77446131165</v>
      </c>
      <c r="K2841" s="3">
        <v>1345764.9099263761</v>
      </c>
      <c r="L2841" s="3">
        <v>41677.839307460679</v>
      </c>
      <c r="M2841" s="3">
        <v>11451.615497396577</v>
      </c>
      <c r="N2841" s="3">
        <v>371032.43065030919</v>
      </c>
      <c r="O2841" s="3">
        <v>442401.74949238996</v>
      </c>
      <c r="P2841" s="3">
        <v>0</v>
      </c>
      <c r="Q2841" s="3">
        <v>0</v>
      </c>
      <c r="R2841" s="3">
        <v>0</v>
      </c>
      <c r="S2841" s="3">
        <v>0</v>
      </c>
      <c r="T2841" s="3">
        <v>0</v>
      </c>
      <c r="U2841" s="3">
        <v>0</v>
      </c>
      <c r="V2841" s="3">
        <v>0</v>
      </c>
      <c r="W2841" s="3">
        <v>0</v>
      </c>
      <c r="X2841" s="3">
        <v>0</v>
      </c>
      <c r="Y2841" s="3">
        <v>0</v>
      </c>
      <c r="AA2841" s="3">
        <f t="shared" si="1211"/>
        <v>747343.78872328624</v>
      </c>
      <c r="AB2841" s="3">
        <f t="shared" si="1188"/>
        <v>83909.157165715544</v>
      </c>
      <c r="AC2841" s="3">
        <f t="shared" si="1189"/>
        <v>1577964.2531834582</v>
      </c>
      <c r="AD2841" s="3">
        <f t="shared" si="1190"/>
        <v>288267.96010410739</v>
      </c>
      <c r="AE2841" s="3">
        <f t="shared" si="1191"/>
        <v>730244.07641628839</v>
      </c>
      <c r="AF2841" s="3">
        <f t="shared" si="1192"/>
        <v>4359847.8296551304</v>
      </c>
      <c r="AG2841" s="3">
        <f t="shared" si="1193"/>
        <v>55682.813828012637</v>
      </c>
      <c r="AH2841" s="3">
        <f t="shared" si="1194"/>
        <v>110659.77446131165</v>
      </c>
      <c r="AI2841" s="3">
        <f t="shared" si="1195"/>
        <v>1345764.9099263761</v>
      </c>
      <c r="AJ2841" s="3">
        <f t="shared" si="1196"/>
        <v>41677.839307460679</v>
      </c>
      <c r="AK2841" s="3">
        <f t="shared" si="1197"/>
        <v>11451.615497396577</v>
      </c>
      <c r="AL2841" s="3">
        <f t="shared" si="1198"/>
        <v>371032.43065030919</v>
      </c>
      <c r="AM2841" s="3">
        <f t="shared" si="1199"/>
        <v>442401.74949238996</v>
      </c>
      <c r="AN2841" s="3">
        <f t="shared" si="1200"/>
        <v>0</v>
      </c>
      <c r="AO2841" s="3">
        <f t="shared" si="1201"/>
        <v>0</v>
      </c>
      <c r="AP2841" s="3">
        <f t="shared" si="1202"/>
        <v>0</v>
      </c>
      <c r="AQ2841" s="3">
        <f t="shared" si="1203"/>
        <v>0</v>
      </c>
      <c r="AR2841" s="3">
        <f t="shared" si="1204"/>
        <v>0</v>
      </c>
      <c r="AS2841" s="3">
        <f t="shared" si="1205"/>
        <v>0</v>
      </c>
      <c r="AT2841" s="3">
        <f t="shared" si="1206"/>
        <v>0</v>
      </c>
      <c r="AU2841" s="3">
        <f t="shared" si="1207"/>
        <v>0</v>
      </c>
      <c r="AV2841" s="3">
        <f t="shared" si="1208"/>
        <v>0</v>
      </c>
      <c r="AW2841" s="3">
        <f t="shared" si="1209"/>
        <v>0</v>
      </c>
      <c r="AX2841" s="3">
        <f t="shared" si="1212"/>
        <v>10166248.198411243</v>
      </c>
      <c r="AY2841" s="3">
        <f t="shared" si="1213"/>
        <v>13</v>
      </c>
      <c r="AZ2841" s="3">
        <f t="shared" si="1210"/>
        <v>0</v>
      </c>
      <c r="BA2841" s="3">
        <v>4177637.5434921314</v>
      </c>
      <c r="BB2841">
        <f t="shared" si="1214"/>
        <v>0.56799999999999995</v>
      </c>
    </row>
    <row r="2842" spans="1:54">
      <c r="A2842" s="2">
        <v>2841</v>
      </c>
      <c r="B2842">
        <v>15</v>
      </c>
      <c r="C2842" s="3">
        <v>96949.901275632321</v>
      </c>
      <c r="D2842" s="3">
        <v>170519.82718569128</v>
      </c>
      <c r="E2842" s="3">
        <v>152786.27019813855</v>
      </c>
      <c r="F2842" s="3">
        <v>117393.77938745198</v>
      </c>
      <c r="G2842" s="3">
        <v>4650545.327929046</v>
      </c>
      <c r="H2842" s="3">
        <v>39258.863972455918</v>
      </c>
      <c r="I2842" s="3">
        <v>5899.2910077256565</v>
      </c>
      <c r="J2842" s="3">
        <v>1190449.8962771613</v>
      </c>
      <c r="K2842" s="3">
        <v>150497.34350803183</v>
      </c>
      <c r="L2842" s="3">
        <v>9083.2619014133088</v>
      </c>
      <c r="M2842" s="3">
        <v>58881.924939272525</v>
      </c>
      <c r="N2842" s="3">
        <v>94828.776424488286</v>
      </c>
      <c r="O2842" s="3">
        <v>183710.22992728197</v>
      </c>
      <c r="P2842" s="3">
        <v>874703.37418659125</v>
      </c>
      <c r="Q2842" s="3">
        <v>96805.450067849539</v>
      </c>
      <c r="R2842" s="3">
        <v>0</v>
      </c>
      <c r="S2842" s="3">
        <v>0</v>
      </c>
      <c r="T2842" s="3">
        <v>0</v>
      </c>
      <c r="U2842" s="3">
        <v>0</v>
      </c>
      <c r="V2842" s="3">
        <v>0</v>
      </c>
      <c r="W2842" s="3">
        <v>0</v>
      </c>
      <c r="X2842" s="3">
        <v>0</v>
      </c>
      <c r="Y2842" s="3">
        <v>0</v>
      </c>
      <c r="AA2842" s="3">
        <f t="shared" si="1211"/>
        <v>96949.901275632321</v>
      </c>
      <c r="AB2842" s="3">
        <f t="shared" si="1188"/>
        <v>170519.82718569128</v>
      </c>
      <c r="AC2842" s="3">
        <f t="shared" si="1189"/>
        <v>152786.27019813855</v>
      </c>
      <c r="AD2842" s="3">
        <f t="shared" si="1190"/>
        <v>117393.77938745198</v>
      </c>
      <c r="AE2842" s="3">
        <f t="shared" si="1191"/>
        <v>4650545.327929046</v>
      </c>
      <c r="AF2842" s="3">
        <f t="shared" si="1192"/>
        <v>39258.863972455918</v>
      </c>
      <c r="AG2842" s="3">
        <f t="shared" si="1193"/>
        <v>5899.2910077256565</v>
      </c>
      <c r="AH2842" s="3">
        <f t="shared" si="1194"/>
        <v>1190449.8962771613</v>
      </c>
      <c r="AI2842" s="3">
        <f t="shared" si="1195"/>
        <v>150497.34350803183</v>
      </c>
      <c r="AJ2842" s="3">
        <f t="shared" si="1196"/>
        <v>9083.2619014133088</v>
      </c>
      <c r="AK2842" s="3">
        <f t="shared" si="1197"/>
        <v>58881.924939272525</v>
      </c>
      <c r="AL2842" s="3">
        <f t="shared" si="1198"/>
        <v>94828.776424488286</v>
      </c>
      <c r="AM2842" s="3">
        <f t="shared" si="1199"/>
        <v>183710.22992728197</v>
      </c>
      <c r="AN2842" s="3">
        <f t="shared" si="1200"/>
        <v>874703.37418659125</v>
      </c>
      <c r="AO2842" s="3">
        <f t="shared" si="1201"/>
        <v>96805.450067849539</v>
      </c>
      <c r="AP2842" s="3">
        <f t="shared" si="1202"/>
        <v>0</v>
      </c>
      <c r="AQ2842" s="3">
        <f t="shared" si="1203"/>
        <v>0</v>
      </c>
      <c r="AR2842" s="3">
        <f t="shared" si="1204"/>
        <v>0</v>
      </c>
      <c r="AS2842" s="3">
        <f t="shared" si="1205"/>
        <v>0</v>
      </c>
      <c r="AT2842" s="3">
        <f t="shared" si="1206"/>
        <v>0</v>
      </c>
      <c r="AU2842" s="3">
        <f t="shared" si="1207"/>
        <v>0</v>
      </c>
      <c r="AV2842" s="3">
        <f t="shared" si="1208"/>
        <v>0</v>
      </c>
      <c r="AW2842" s="3">
        <f t="shared" si="1209"/>
        <v>0</v>
      </c>
      <c r="AX2842" s="3">
        <f t="shared" si="1212"/>
        <v>7892313.5181882326</v>
      </c>
      <c r="AY2842" s="3">
        <f t="shared" si="1213"/>
        <v>15</v>
      </c>
      <c r="AZ2842" s="3">
        <f t="shared" si="1210"/>
        <v>0</v>
      </c>
      <c r="BA2842" s="3">
        <v>4185592.2692091241</v>
      </c>
      <c r="BB2842">
        <f t="shared" si="1214"/>
        <v>0.56820000000000004</v>
      </c>
    </row>
    <row r="2843" spans="1:54">
      <c r="A2843" s="2">
        <v>2842</v>
      </c>
      <c r="B2843">
        <v>12</v>
      </c>
      <c r="C2843" s="3">
        <v>105736.58335352087</v>
      </c>
      <c r="D2843" s="3">
        <v>3030763.2119859052</v>
      </c>
      <c r="E2843" s="3">
        <v>96768.340347147969</v>
      </c>
      <c r="F2843" s="3">
        <v>1698660.4132196759</v>
      </c>
      <c r="G2843" s="3">
        <v>108506.37028379506</v>
      </c>
      <c r="H2843" s="3">
        <v>130729.8577456136</v>
      </c>
      <c r="I2843" s="3">
        <v>948419.94599800324</v>
      </c>
      <c r="J2843" s="3">
        <v>195050.54719731401</v>
      </c>
      <c r="K2843" s="3">
        <v>609358.48306002165</v>
      </c>
      <c r="L2843" s="3">
        <v>4028658.7103319056</v>
      </c>
      <c r="M2843" s="3">
        <v>13315.534200644672</v>
      </c>
      <c r="N2843" s="3">
        <v>252231.4266614131</v>
      </c>
      <c r="O2843" s="3">
        <v>0</v>
      </c>
      <c r="P2843" s="3">
        <v>0</v>
      </c>
      <c r="Q2843" s="3">
        <v>0</v>
      </c>
      <c r="R2843" s="3">
        <v>0</v>
      </c>
      <c r="S2843" s="3">
        <v>0</v>
      </c>
      <c r="T2843" s="3">
        <v>0</v>
      </c>
      <c r="U2843" s="3">
        <v>0</v>
      </c>
      <c r="V2843" s="3">
        <v>0</v>
      </c>
      <c r="W2843" s="3">
        <v>0</v>
      </c>
      <c r="X2843" s="3">
        <v>0</v>
      </c>
      <c r="Y2843" s="3">
        <v>0</v>
      </c>
      <c r="AA2843" s="3">
        <f t="shared" si="1211"/>
        <v>105736.58335352087</v>
      </c>
      <c r="AB2843" s="3">
        <f t="shared" si="1188"/>
        <v>3030763.2119859052</v>
      </c>
      <c r="AC2843" s="3">
        <f t="shared" si="1189"/>
        <v>96768.340347147969</v>
      </c>
      <c r="AD2843" s="3">
        <f t="shared" si="1190"/>
        <v>1698660.4132196759</v>
      </c>
      <c r="AE2843" s="3">
        <f t="shared" si="1191"/>
        <v>108506.37028379506</v>
      </c>
      <c r="AF2843" s="3">
        <f t="shared" si="1192"/>
        <v>130729.8577456136</v>
      </c>
      <c r="AG2843" s="3">
        <f t="shared" si="1193"/>
        <v>948419.94599800324</v>
      </c>
      <c r="AH2843" s="3">
        <f t="shared" si="1194"/>
        <v>195050.54719731401</v>
      </c>
      <c r="AI2843" s="3">
        <f t="shared" si="1195"/>
        <v>609358.48306002165</v>
      </c>
      <c r="AJ2843" s="3">
        <f t="shared" si="1196"/>
        <v>4028658.7103319056</v>
      </c>
      <c r="AK2843" s="3">
        <f t="shared" si="1197"/>
        <v>13315.534200644672</v>
      </c>
      <c r="AL2843" s="3">
        <f t="shared" si="1198"/>
        <v>252231.4266614131</v>
      </c>
      <c r="AM2843" s="3">
        <f t="shared" si="1199"/>
        <v>0</v>
      </c>
      <c r="AN2843" s="3">
        <f t="shared" si="1200"/>
        <v>0</v>
      </c>
      <c r="AO2843" s="3">
        <f t="shared" si="1201"/>
        <v>0</v>
      </c>
      <c r="AP2843" s="3">
        <f t="shared" si="1202"/>
        <v>0</v>
      </c>
      <c r="AQ2843" s="3">
        <f t="shared" si="1203"/>
        <v>0</v>
      </c>
      <c r="AR2843" s="3">
        <f t="shared" si="1204"/>
        <v>0</v>
      </c>
      <c r="AS2843" s="3">
        <f t="shared" si="1205"/>
        <v>0</v>
      </c>
      <c r="AT2843" s="3">
        <f t="shared" si="1206"/>
        <v>0</v>
      </c>
      <c r="AU2843" s="3">
        <f t="shared" si="1207"/>
        <v>0</v>
      </c>
      <c r="AV2843" s="3">
        <f t="shared" si="1208"/>
        <v>0</v>
      </c>
      <c r="AW2843" s="3">
        <f t="shared" si="1209"/>
        <v>0</v>
      </c>
      <c r="AX2843" s="3">
        <f t="shared" si="1212"/>
        <v>11218199.424384961</v>
      </c>
      <c r="AY2843" s="3">
        <f t="shared" si="1213"/>
        <v>12</v>
      </c>
      <c r="AZ2843" s="3">
        <f t="shared" si="1210"/>
        <v>0</v>
      </c>
      <c r="BA2843" s="3">
        <v>4186950.5524032405</v>
      </c>
      <c r="BB2843">
        <f t="shared" si="1214"/>
        <v>0.56840000000000002</v>
      </c>
    </row>
    <row r="2844" spans="1:54">
      <c r="A2844" s="2">
        <v>2843</v>
      </c>
      <c r="B2844">
        <v>12</v>
      </c>
      <c r="C2844" s="3">
        <v>322758.75851780799</v>
      </c>
      <c r="D2844" s="3">
        <v>98282.679476784062</v>
      </c>
      <c r="E2844" s="3">
        <v>181229.48428210896</v>
      </c>
      <c r="F2844" s="3">
        <v>112970.10673482623</v>
      </c>
      <c r="G2844" s="3">
        <v>103592.12624540179</v>
      </c>
      <c r="H2844" s="3">
        <v>372703.13113683712</v>
      </c>
      <c r="I2844" s="3">
        <v>17669.882804039818</v>
      </c>
      <c r="J2844" s="3">
        <v>29575.943822985064</v>
      </c>
      <c r="K2844" s="3">
        <v>275276.39428290457</v>
      </c>
      <c r="L2844" s="3">
        <v>3100.3000656950258</v>
      </c>
      <c r="M2844" s="3">
        <v>520722.5369445266</v>
      </c>
      <c r="N2844" s="3">
        <v>225356.28416839513</v>
      </c>
      <c r="O2844" s="3">
        <v>0</v>
      </c>
      <c r="P2844" s="3">
        <v>0</v>
      </c>
      <c r="Q2844" s="3">
        <v>0</v>
      </c>
      <c r="R2844" s="3">
        <v>0</v>
      </c>
      <c r="S2844" s="3">
        <v>0</v>
      </c>
      <c r="T2844" s="3">
        <v>0</v>
      </c>
      <c r="U2844" s="3">
        <v>0</v>
      </c>
      <c r="V2844" s="3">
        <v>0</v>
      </c>
      <c r="W2844" s="3">
        <v>0</v>
      </c>
      <c r="X2844" s="3">
        <v>0</v>
      </c>
      <c r="Y2844" s="3">
        <v>0</v>
      </c>
      <c r="AA2844" s="3">
        <f t="shared" si="1211"/>
        <v>322758.75851780799</v>
      </c>
      <c r="AB2844" s="3">
        <f t="shared" si="1188"/>
        <v>98282.679476784062</v>
      </c>
      <c r="AC2844" s="3">
        <f t="shared" si="1189"/>
        <v>181229.48428210896</v>
      </c>
      <c r="AD2844" s="3">
        <f t="shared" si="1190"/>
        <v>112970.10673482623</v>
      </c>
      <c r="AE2844" s="3">
        <f t="shared" si="1191"/>
        <v>103592.12624540179</v>
      </c>
      <c r="AF2844" s="3">
        <f t="shared" si="1192"/>
        <v>372703.13113683712</v>
      </c>
      <c r="AG2844" s="3">
        <f t="shared" si="1193"/>
        <v>17669.882804039818</v>
      </c>
      <c r="AH2844" s="3">
        <f t="shared" si="1194"/>
        <v>29575.943822985064</v>
      </c>
      <c r="AI2844" s="3">
        <f t="shared" si="1195"/>
        <v>275276.39428290457</v>
      </c>
      <c r="AJ2844" s="3">
        <f t="shared" si="1196"/>
        <v>3100.3000656950258</v>
      </c>
      <c r="AK2844" s="3">
        <f t="shared" si="1197"/>
        <v>520722.5369445266</v>
      </c>
      <c r="AL2844" s="3">
        <f t="shared" si="1198"/>
        <v>225356.28416839513</v>
      </c>
      <c r="AM2844" s="3">
        <f t="shared" si="1199"/>
        <v>0</v>
      </c>
      <c r="AN2844" s="3">
        <f t="shared" si="1200"/>
        <v>0</v>
      </c>
      <c r="AO2844" s="3">
        <f t="shared" si="1201"/>
        <v>0</v>
      </c>
      <c r="AP2844" s="3">
        <f t="shared" si="1202"/>
        <v>0</v>
      </c>
      <c r="AQ2844" s="3">
        <f t="shared" si="1203"/>
        <v>0</v>
      </c>
      <c r="AR2844" s="3">
        <f t="shared" si="1204"/>
        <v>0</v>
      </c>
      <c r="AS2844" s="3">
        <f t="shared" si="1205"/>
        <v>0</v>
      </c>
      <c r="AT2844" s="3">
        <f t="shared" si="1206"/>
        <v>0</v>
      </c>
      <c r="AU2844" s="3">
        <f t="shared" si="1207"/>
        <v>0</v>
      </c>
      <c r="AV2844" s="3">
        <f t="shared" si="1208"/>
        <v>0</v>
      </c>
      <c r="AW2844" s="3">
        <f t="shared" si="1209"/>
        <v>0</v>
      </c>
      <c r="AX2844" s="3">
        <f t="shared" si="1212"/>
        <v>2263237.6284823124</v>
      </c>
      <c r="AY2844" s="3">
        <f t="shared" si="1213"/>
        <v>12</v>
      </c>
      <c r="AZ2844" s="3">
        <f t="shared" si="1210"/>
        <v>0</v>
      </c>
      <c r="BA2844" s="3">
        <v>4189274.8764052088</v>
      </c>
      <c r="BB2844">
        <f t="shared" si="1214"/>
        <v>0.56859999999999999</v>
      </c>
    </row>
    <row r="2845" spans="1:54">
      <c r="A2845" s="2">
        <v>2844</v>
      </c>
      <c r="B2845">
        <v>10</v>
      </c>
      <c r="C2845" s="3">
        <v>3665954.7596390713</v>
      </c>
      <c r="D2845" s="3">
        <v>3792920.4546429375</v>
      </c>
      <c r="E2845" s="3">
        <v>203458.9393396716</v>
      </c>
      <c r="F2845" s="3">
        <v>126275.25960810017</v>
      </c>
      <c r="G2845" s="3">
        <v>8705.7140491573518</v>
      </c>
      <c r="H2845" s="3">
        <v>531721.4801243596</v>
      </c>
      <c r="I2845" s="3">
        <v>62489.333366313978</v>
      </c>
      <c r="J2845" s="3">
        <v>4256.1826777717197</v>
      </c>
      <c r="K2845" s="3">
        <v>51949.533882803684</v>
      </c>
      <c r="L2845" s="3">
        <v>329547.41505351517</v>
      </c>
      <c r="M2845" s="3">
        <v>0</v>
      </c>
      <c r="N2845" s="3">
        <v>0</v>
      </c>
      <c r="O2845" s="3">
        <v>0</v>
      </c>
      <c r="P2845" s="3">
        <v>0</v>
      </c>
      <c r="Q2845" s="3">
        <v>0</v>
      </c>
      <c r="R2845" s="3">
        <v>0</v>
      </c>
      <c r="S2845" s="3">
        <v>0</v>
      </c>
      <c r="T2845" s="3">
        <v>0</v>
      </c>
      <c r="U2845" s="3">
        <v>0</v>
      </c>
      <c r="V2845" s="3">
        <v>0</v>
      </c>
      <c r="W2845" s="3">
        <v>0</v>
      </c>
      <c r="X2845" s="3">
        <v>0</v>
      </c>
      <c r="Y2845" s="3">
        <v>0</v>
      </c>
      <c r="AA2845" s="3">
        <f t="shared" si="1211"/>
        <v>3665954.7596390713</v>
      </c>
      <c r="AB2845" s="3">
        <f t="shared" si="1188"/>
        <v>3792920.4546429375</v>
      </c>
      <c r="AC2845" s="3">
        <f t="shared" si="1189"/>
        <v>203458.9393396716</v>
      </c>
      <c r="AD2845" s="3">
        <f t="shared" si="1190"/>
        <v>126275.25960810017</v>
      </c>
      <c r="AE2845" s="3">
        <f t="shared" si="1191"/>
        <v>8705.7140491573518</v>
      </c>
      <c r="AF2845" s="3">
        <f t="shared" si="1192"/>
        <v>531721.4801243596</v>
      </c>
      <c r="AG2845" s="3">
        <f t="shared" si="1193"/>
        <v>62489.333366313978</v>
      </c>
      <c r="AH2845" s="3">
        <f t="shared" si="1194"/>
        <v>4256.1826777717197</v>
      </c>
      <c r="AI2845" s="3">
        <f t="shared" si="1195"/>
        <v>51949.533882803684</v>
      </c>
      <c r="AJ2845" s="3">
        <f t="shared" si="1196"/>
        <v>329547.41505351517</v>
      </c>
      <c r="AK2845" s="3">
        <f t="shared" si="1197"/>
        <v>0</v>
      </c>
      <c r="AL2845" s="3">
        <f t="shared" si="1198"/>
        <v>0</v>
      </c>
      <c r="AM2845" s="3">
        <f t="shared" si="1199"/>
        <v>0</v>
      </c>
      <c r="AN2845" s="3">
        <f t="shared" si="1200"/>
        <v>0</v>
      </c>
      <c r="AO2845" s="3">
        <f t="shared" si="1201"/>
        <v>0</v>
      </c>
      <c r="AP2845" s="3">
        <f t="shared" si="1202"/>
        <v>0</v>
      </c>
      <c r="AQ2845" s="3">
        <f t="shared" si="1203"/>
        <v>0</v>
      </c>
      <c r="AR2845" s="3">
        <f t="shared" si="1204"/>
        <v>0</v>
      </c>
      <c r="AS2845" s="3">
        <f t="shared" si="1205"/>
        <v>0</v>
      </c>
      <c r="AT2845" s="3">
        <f t="shared" si="1206"/>
        <v>0</v>
      </c>
      <c r="AU2845" s="3">
        <f t="shared" si="1207"/>
        <v>0</v>
      </c>
      <c r="AV2845" s="3">
        <f t="shared" si="1208"/>
        <v>0</v>
      </c>
      <c r="AW2845" s="3">
        <f t="shared" si="1209"/>
        <v>0</v>
      </c>
      <c r="AX2845" s="3">
        <f t="shared" si="1212"/>
        <v>8777279.0723837037</v>
      </c>
      <c r="AY2845" s="3">
        <f t="shared" si="1213"/>
        <v>10</v>
      </c>
      <c r="AZ2845" s="3">
        <f t="shared" si="1210"/>
        <v>0</v>
      </c>
      <c r="BA2845" s="3">
        <v>4194213.4460148853</v>
      </c>
      <c r="BB2845">
        <f t="shared" si="1214"/>
        <v>0.56879999999999997</v>
      </c>
    </row>
    <row r="2846" spans="1:54">
      <c r="A2846" s="2">
        <v>2845</v>
      </c>
      <c r="B2846">
        <v>17</v>
      </c>
      <c r="C2846" s="3">
        <v>370860.22921399085</v>
      </c>
      <c r="D2846" s="3">
        <v>5161.9110738552999</v>
      </c>
      <c r="E2846" s="3">
        <v>1062279.2998289235</v>
      </c>
      <c r="F2846" s="3">
        <v>23143.103735375276</v>
      </c>
      <c r="G2846" s="3">
        <v>990100.22420022334</v>
      </c>
      <c r="H2846" s="3">
        <v>25131.734587904495</v>
      </c>
      <c r="I2846" s="3">
        <v>544564.74013852258</v>
      </c>
      <c r="J2846" s="3">
        <v>32530.934774777324</v>
      </c>
      <c r="K2846" s="3">
        <v>674436.11114035395</v>
      </c>
      <c r="L2846" s="3">
        <v>23432.417906668201</v>
      </c>
      <c r="M2846" s="3">
        <v>52808.367115516536</v>
      </c>
      <c r="N2846" s="3">
        <v>381471.52155501302</v>
      </c>
      <c r="O2846" s="3">
        <v>127962.72032516806</v>
      </c>
      <c r="P2846" s="3">
        <v>574763.16234464454</v>
      </c>
      <c r="Q2846" s="3">
        <v>107477.83331799901</v>
      </c>
      <c r="R2846" s="3">
        <v>298311.18333562266</v>
      </c>
      <c r="S2846" s="3">
        <v>202786.97658644884</v>
      </c>
      <c r="T2846" s="3">
        <v>0</v>
      </c>
      <c r="U2846" s="3">
        <v>0</v>
      </c>
      <c r="V2846" s="3">
        <v>0</v>
      </c>
      <c r="W2846" s="3">
        <v>0</v>
      </c>
      <c r="X2846" s="3">
        <v>0</v>
      </c>
      <c r="Y2846" s="3">
        <v>0</v>
      </c>
      <c r="AA2846" s="3">
        <f t="shared" si="1211"/>
        <v>370860.22921399085</v>
      </c>
      <c r="AB2846" s="3">
        <f t="shared" si="1188"/>
        <v>5161.9110738552999</v>
      </c>
      <c r="AC2846" s="3">
        <f t="shared" si="1189"/>
        <v>1062279.2998289235</v>
      </c>
      <c r="AD2846" s="3">
        <f t="shared" si="1190"/>
        <v>23143.103735375276</v>
      </c>
      <c r="AE2846" s="3">
        <f t="shared" si="1191"/>
        <v>990100.22420022334</v>
      </c>
      <c r="AF2846" s="3">
        <f t="shared" si="1192"/>
        <v>25131.734587904495</v>
      </c>
      <c r="AG2846" s="3">
        <f t="shared" si="1193"/>
        <v>544564.74013852258</v>
      </c>
      <c r="AH2846" s="3">
        <f t="shared" si="1194"/>
        <v>32530.934774777324</v>
      </c>
      <c r="AI2846" s="3">
        <f t="shared" si="1195"/>
        <v>674436.11114035395</v>
      </c>
      <c r="AJ2846" s="3">
        <f t="shared" si="1196"/>
        <v>23432.417906668201</v>
      </c>
      <c r="AK2846" s="3">
        <f t="shared" si="1197"/>
        <v>52808.367115516536</v>
      </c>
      <c r="AL2846" s="3">
        <f t="shared" si="1198"/>
        <v>381471.52155501302</v>
      </c>
      <c r="AM2846" s="3">
        <f t="shared" si="1199"/>
        <v>127962.72032516806</v>
      </c>
      <c r="AN2846" s="3">
        <f t="shared" si="1200"/>
        <v>574763.16234464454</v>
      </c>
      <c r="AO2846" s="3">
        <f t="shared" si="1201"/>
        <v>107477.83331799901</v>
      </c>
      <c r="AP2846" s="3">
        <f t="shared" si="1202"/>
        <v>298311.18333562266</v>
      </c>
      <c r="AQ2846" s="3">
        <f t="shared" si="1203"/>
        <v>202786.97658644884</v>
      </c>
      <c r="AR2846" s="3">
        <f t="shared" si="1204"/>
        <v>0</v>
      </c>
      <c r="AS2846" s="3">
        <f t="shared" si="1205"/>
        <v>0</v>
      </c>
      <c r="AT2846" s="3">
        <f t="shared" si="1206"/>
        <v>0</v>
      </c>
      <c r="AU2846" s="3">
        <f t="shared" si="1207"/>
        <v>0</v>
      </c>
      <c r="AV2846" s="3">
        <f t="shared" si="1208"/>
        <v>0</v>
      </c>
      <c r="AW2846" s="3">
        <f t="shared" si="1209"/>
        <v>0</v>
      </c>
      <c r="AX2846" s="3">
        <f t="shared" si="1212"/>
        <v>5497222.471181008</v>
      </c>
      <c r="AY2846" s="3">
        <f t="shared" si="1213"/>
        <v>17</v>
      </c>
      <c r="AZ2846" s="3">
        <f t="shared" si="1210"/>
        <v>0</v>
      </c>
      <c r="BA2846" s="3">
        <v>4194303.9799412577</v>
      </c>
      <c r="BB2846">
        <f t="shared" si="1214"/>
        <v>0.56899999999999995</v>
      </c>
    </row>
    <row r="2847" spans="1:54">
      <c r="A2847" s="2">
        <v>2846</v>
      </c>
      <c r="B2847">
        <v>17</v>
      </c>
      <c r="C2847" s="3">
        <v>128589.15809708841</v>
      </c>
      <c r="D2847" s="3">
        <v>16094.756257480052</v>
      </c>
      <c r="E2847" s="3">
        <v>804695.63514746714</v>
      </c>
      <c r="F2847" s="3">
        <v>184685.75270908553</v>
      </c>
      <c r="G2847" s="3">
        <v>822646.87527753273</v>
      </c>
      <c r="H2847" s="3">
        <v>24576.160281755689</v>
      </c>
      <c r="I2847" s="3">
        <v>87412.020446016832</v>
      </c>
      <c r="J2847" s="3">
        <v>56384.771749033534</v>
      </c>
      <c r="K2847" s="3">
        <v>57625.346295609736</v>
      </c>
      <c r="L2847" s="3">
        <v>730869.95730267558</v>
      </c>
      <c r="M2847" s="3">
        <v>1449796.9277717038</v>
      </c>
      <c r="N2847" s="3">
        <v>14394.234059375864</v>
      </c>
      <c r="O2847" s="3">
        <v>211440.50587501784</v>
      </c>
      <c r="P2847" s="3">
        <v>103401.51856129078</v>
      </c>
      <c r="Q2847" s="3">
        <v>159774.59534231259</v>
      </c>
      <c r="R2847" s="3">
        <v>38954.199619537489</v>
      </c>
      <c r="S2847" s="3">
        <v>103401.80742016867</v>
      </c>
      <c r="T2847" s="3">
        <v>0</v>
      </c>
      <c r="U2847" s="3">
        <v>0</v>
      </c>
      <c r="V2847" s="3">
        <v>0</v>
      </c>
      <c r="W2847" s="3">
        <v>0</v>
      </c>
      <c r="X2847" s="3">
        <v>0</v>
      </c>
      <c r="Y2847" s="3">
        <v>0</v>
      </c>
      <c r="AA2847" s="3">
        <f t="shared" si="1211"/>
        <v>128589.15809708841</v>
      </c>
      <c r="AB2847" s="3">
        <f t="shared" si="1188"/>
        <v>16094.756257480052</v>
      </c>
      <c r="AC2847" s="3">
        <f t="shared" si="1189"/>
        <v>804695.63514746714</v>
      </c>
      <c r="AD2847" s="3">
        <f t="shared" si="1190"/>
        <v>184685.75270908553</v>
      </c>
      <c r="AE2847" s="3">
        <f t="shared" si="1191"/>
        <v>822646.87527753273</v>
      </c>
      <c r="AF2847" s="3">
        <f t="shared" si="1192"/>
        <v>24576.160281755689</v>
      </c>
      <c r="AG2847" s="3">
        <f t="shared" si="1193"/>
        <v>87412.020446016832</v>
      </c>
      <c r="AH2847" s="3">
        <f t="shared" si="1194"/>
        <v>56384.771749033534</v>
      </c>
      <c r="AI2847" s="3">
        <f t="shared" si="1195"/>
        <v>57625.346295609736</v>
      </c>
      <c r="AJ2847" s="3">
        <f t="shared" si="1196"/>
        <v>730869.95730267558</v>
      </c>
      <c r="AK2847" s="3">
        <f t="shared" si="1197"/>
        <v>1449796.9277717038</v>
      </c>
      <c r="AL2847" s="3">
        <f t="shared" si="1198"/>
        <v>14394.234059375864</v>
      </c>
      <c r="AM2847" s="3">
        <f t="shared" si="1199"/>
        <v>211440.50587501784</v>
      </c>
      <c r="AN2847" s="3">
        <f t="shared" si="1200"/>
        <v>103401.51856129078</v>
      </c>
      <c r="AO2847" s="3">
        <f t="shared" si="1201"/>
        <v>159774.59534231259</v>
      </c>
      <c r="AP2847" s="3">
        <f t="shared" si="1202"/>
        <v>38954.199619537489</v>
      </c>
      <c r="AQ2847" s="3">
        <f t="shared" si="1203"/>
        <v>103401.80742016867</v>
      </c>
      <c r="AR2847" s="3">
        <f t="shared" si="1204"/>
        <v>0</v>
      </c>
      <c r="AS2847" s="3">
        <f t="shared" si="1205"/>
        <v>0</v>
      </c>
      <c r="AT2847" s="3">
        <f t="shared" si="1206"/>
        <v>0</v>
      </c>
      <c r="AU2847" s="3">
        <f t="shared" si="1207"/>
        <v>0</v>
      </c>
      <c r="AV2847" s="3">
        <f t="shared" si="1208"/>
        <v>0</v>
      </c>
      <c r="AW2847" s="3">
        <f t="shared" si="1209"/>
        <v>0</v>
      </c>
      <c r="AX2847" s="3">
        <f t="shared" si="1212"/>
        <v>4994744.2222131519</v>
      </c>
      <c r="AY2847" s="3">
        <f t="shared" si="1213"/>
        <v>17</v>
      </c>
      <c r="AZ2847" s="3">
        <f t="shared" si="1210"/>
        <v>0</v>
      </c>
      <c r="BA2847" s="3">
        <v>4195137.0954630142</v>
      </c>
      <c r="BB2847">
        <f t="shared" si="1214"/>
        <v>0.56920000000000004</v>
      </c>
    </row>
    <row r="2848" spans="1:54">
      <c r="A2848" s="2">
        <v>2847</v>
      </c>
      <c r="B2848">
        <v>17</v>
      </c>
      <c r="C2848" s="3">
        <v>659240.01848093478</v>
      </c>
      <c r="D2848" s="3">
        <v>119467.5301624478</v>
      </c>
      <c r="E2848" s="3">
        <v>22106.240723328257</v>
      </c>
      <c r="F2848" s="3">
        <v>570344.12077378517</v>
      </c>
      <c r="G2848" s="3">
        <v>469962.97588961857</v>
      </c>
      <c r="H2848" s="3">
        <v>263495.79802363703</v>
      </c>
      <c r="I2848" s="3">
        <v>229113.61446841626</v>
      </c>
      <c r="J2848" s="3">
        <v>409512.69570748956</v>
      </c>
      <c r="K2848" s="3">
        <v>52782.37868830948</v>
      </c>
      <c r="L2848" s="3">
        <v>35616.94912806731</v>
      </c>
      <c r="M2848" s="3">
        <v>21087.748147720045</v>
      </c>
      <c r="N2848" s="3">
        <v>821938.79243933258</v>
      </c>
      <c r="O2848" s="3">
        <v>167665.55630175758</v>
      </c>
      <c r="P2848" s="3">
        <v>527695.69833920908</v>
      </c>
      <c r="Q2848" s="3">
        <v>43300.476023981362</v>
      </c>
      <c r="R2848" s="3">
        <v>1687944.4100090107</v>
      </c>
      <c r="S2848" s="3">
        <v>172116.91293725342</v>
      </c>
      <c r="T2848" s="3">
        <v>0</v>
      </c>
      <c r="U2848" s="3">
        <v>0</v>
      </c>
      <c r="V2848" s="3">
        <v>0</v>
      </c>
      <c r="W2848" s="3">
        <v>0</v>
      </c>
      <c r="X2848" s="3">
        <v>0</v>
      </c>
      <c r="Y2848" s="3">
        <v>0</v>
      </c>
      <c r="AA2848" s="3">
        <f t="shared" si="1211"/>
        <v>659240.01848093478</v>
      </c>
      <c r="AB2848" s="3">
        <f t="shared" si="1188"/>
        <v>119467.5301624478</v>
      </c>
      <c r="AC2848" s="3">
        <f t="shared" si="1189"/>
        <v>22106.240723328257</v>
      </c>
      <c r="AD2848" s="3">
        <f t="shared" si="1190"/>
        <v>570344.12077378517</v>
      </c>
      <c r="AE2848" s="3">
        <f t="shared" si="1191"/>
        <v>469962.97588961857</v>
      </c>
      <c r="AF2848" s="3">
        <f t="shared" si="1192"/>
        <v>263495.79802363703</v>
      </c>
      <c r="AG2848" s="3">
        <f t="shared" si="1193"/>
        <v>229113.61446841626</v>
      </c>
      <c r="AH2848" s="3">
        <f t="shared" si="1194"/>
        <v>409512.69570748956</v>
      </c>
      <c r="AI2848" s="3">
        <f t="shared" si="1195"/>
        <v>52782.37868830948</v>
      </c>
      <c r="AJ2848" s="3">
        <f t="shared" si="1196"/>
        <v>35616.94912806731</v>
      </c>
      <c r="AK2848" s="3">
        <f t="shared" si="1197"/>
        <v>21087.748147720045</v>
      </c>
      <c r="AL2848" s="3">
        <f t="shared" si="1198"/>
        <v>821938.79243933258</v>
      </c>
      <c r="AM2848" s="3">
        <f t="shared" si="1199"/>
        <v>167665.55630175758</v>
      </c>
      <c r="AN2848" s="3">
        <f t="shared" si="1200"/>
        <v>527695.69833920908</v>
      </c>
      <c r="AO2848" s="3">
        <f t="shared" si="1201"/>
        <v>43300.476023981362</v>
      </c>
      <c r="AP2848" s="3">
        <f t="shared" si="1202"/>
        <v>1687944.4100090107</v>
      </c>
      <c r="AQ2848" s="3">
        <f t="shared" si="1203"/>
        <v>172116.91293725342</v>
      </c>
      <c r="AR2848" s="3">
        <f t="shared" si="1204"/>
        <v>0</v>
      </c>
      <c r="AS2848" s="3">
        <f t="shared" si="1205"/>
        <v>0</v>
      </c>
      <c r="AT2848" s="3">
        <f t="shared" si="1206"/>
        <v>0</v>
      </c>
      <c r="AU2848" s="3">
        <f t="shared" si="1207"/>
        <v>0</v>
      </c>
      <c r="AV2848" s="3">
        <f t="shared" si="1208"/>
        <v>0</v>
      </c>
      <c r="AW2848" s="3">
        <f t="shared" si="1209"/>
        <v>0</v>
      </c>
      <c r="AX2848" s="3">
        <f t="shared" si="1212"/>
        <v>6273391.9162442992</v>
      </c>
      <c r="AY2848" s="3">
        <f t="shared" si="1213"/>
        <v>17</v>
      </c>
      <c r="AZ2848" s="3">
        <f t="shared" si="1210"/>
        <v>0</v>
      </c>
      <c r="BA2848" s="3">
        <v>4198012.5733643621</v>
      </c>
      <c r="BB2848">
        <f t="shared" si="1214"/>
        <v>0.56940000000000002</v>
      </c>
    </row>
    <row r="2849" spans="1:54">
      <c r="A2849" s="2">
        <v>2848</v>
      </c>
      <c r="B2849">
        <v>10</v>
      </c>
      <c r="C2849" s="3">
        <v>128098.34516040156</v>
      </c>
      <c r="D2849" s="3">
        <v>152960.66487067571</v>
      </c>
      <c r="E2849" s="3">
        <v>333393.52345022181</v>
      </c>
      <c r="F2849" s="3">
        <v>181010.0844143733</v>
      </c>
      <c r="G2849" s="3">
        <v>54985.976741183484</v>
      </c>
      <c r="H2849" s="3">
        <v>246289.84112711152</v>
      </c>
      <c r="I2849" s="3">
        <v>347174.2785548945</v>
      </c>
      <c r="J2849" s="3">
        <v>28645.357868484196</v>
      </c>
      <c r="K2849" s="3">
        <v>38573.063032543119</v>
      </c>
      <c r="L2849" s="3">
        <v>113733.35294598444</v>
      </c>
      <c r="M2849" s="3">
        <v>0</v>
      </c>
      <c r="N2849" s="3">
        <v>0</v>
      </c>
      <c r="O2849" s="3">
        <v>0</v>
      </c>
      <c r="P2849" s="3">
        <v>0</v>
      </c>
      <c r="Q2849" s="3">
        <v>0</v>
      </c>
      <c r="R2849" s="3">
        <v>0</v>
      </c>
      <c r="S2849" s="3">
        <v>0</v>
      </c>
      <c r="T2849" s="3">
        <v>0</v>
      </c>
      <c r="U2849" s="3">
        <v>0</v>
      </c>
      <c r="V2849" s="3">
        <v>0</v>
      </c>
      <c r="W2849" s="3">
        <v>0</v>
      </c>
      <c r="X2849" s="3">
        <v>0</v>
      </c>
      <c r="Y2849" s="3">
        <v>0</v>
      </c>
      <c r="AA2849" s="3">
        <f t="shared" si="1211"/>
        <v>128098.34516040156</v>
      </c>
      <c r="AB2849" s="3">
        <f t="shared" si="1188"/>
        <v>152960.66487067571</v>
      </c>
      <c r="AC2849" s="3">
        <f t="shared" si="1189"/>
        <v>333393.52345022181</v>
      </c>
      <c r="AD2849" s="3">
        <f t="shared" si="1190"/>
        <v>181010.0844143733</v>
      </c>
      <c r="AE2849" s="3">
        <f t="shared" si="1191"/>
        <v>54985.976741183484</v>
      </c>
      <c r="AF2849" s="3">
        <f t="shared" si="1192"/>
        <v>246289.84112711152</v>
      </c>
      <c r="AG2849" s="3">
        <f t="shared" si="1193"/>
        <v>347174.2785548945</v>
      </c>
      <c r="AH2849" s="3">
        <f t="shared" si="1194"/>
        <v>28645.357868484196</v>
      </c>
      <c r="AI2849" s="3">
        <f t="shared" si="1195"/>
        <v>38573.063032543119</v>
      </c>
      <c r="AJ2849" s="3">
        <f t="shared" si="1196"/>
        <v>113733.35294598444</v>
      </c>
      <c r="AK2849" s="3">
        <f t="shared" si="1197"/>
        <v>0</v>
      </c>
      <c r="AL2849" s="3">
        <f t="shared" si="1198"/>
        <v>0</v>
      </c>
      <c r="AM2849" s="3">
        <f t="shared" si="1199"/>
        <v>0</v>
      </c>
      <c r="AN2849" s="3">
        <f t="shared" si="1200"/>
        <v>0</v>
      </c>
      <c r="AO2849" s="3">
        <f t="shared" si="1201"/>
        <v>0</v>
      </c>
      <c r="AP2849" s="3">
        <f t="shared" si="1202"/>
        <v>0</v>
      </c>
      <c r="AQ2849" s="3">
        <f t="shared" si="1203"/>
        <v>0</v>
      </c>
      <c r="AR2849" s="3">
        <f t="shared" si="1204"/>
        <v>0</v>
      </c>
      <c r="AS2849" s="3">
        <f t="shared" si="1205"/>
        <v>0</v>
      </c>
      <c r="AT2849" s="3">
        <f t="shared" si="1206"/>
        <v>0</v>
      </c>
      <c r="AU2849" s="3">
        <f t="shared" si="1207"/>
        <v>0</v>
      </c>
      <c r="AV2849" s="3">
        <f t="shared" si="1208"/>
        <v>0</v>
      </c>
      <c r="AW2849" s="3">
        <f t="shared" si="1209"/>
        <v>0</v>
      </c>
      <c r="AX2849" s="3">
        <f t="shared" si="1212"/>
        <v>1624864.4881658733</v>
      </c>
      <c r="AY2849" s="3">
        <f t="shared" si="1213"/>
        <v>10</v>
      </c>
      <c r="AZ2849" s="3">
        <f t="shared" si="1210"/>
        <v>0</v>
      </c>
      <c r="BA2849" s="3">
        <v>4198496.1686546728</v>
      </c>
      <c r="BB2849">
        <f t="shared" si="1214"/>
        <v>0.5696</v>
      </c>
    </row>
    <row r="2850" spans="1:54">
      <c r="A2850" s="2">
        <v>2849</v>
      </c>
      <c r="B2850">
        <v>18</v>
      </c>
      <c r="C2850" s="3">
        <v>29428.510223434678</v>
      </c>
      <c r="D2850" s="3">
        <v>1215828.2155206001</v>
      </c>
      <c r="E2850" s="3">
        <v>575071.31469208398</v>
      </c>
      <c r="F2850" s="3">
        <v>99759.461596027308</v>
      </c>
      <c r="G2850" s="3">
        <v>17925.838713674195</v>
      </c>
      <c r="H2850" s="3">
        <v>2119.0007711830613</v>
      </c>
      <c r="I2850" s="3">
        <v>183721.39284743747</v>
      </c>
      <c r="J2850" s="3">
        <v>513807.65655642218</v>
      </c>
      <c r="K2850" s="3">
        <v>92456.648894045516</v>
      </c>
      <c r="L2850" s="3">
        <v>8504.4045277058704</v>
      </c>
      <c r="M2850" s="3">
        <v>109576.47257422106</v>
      </c>
      <c r="N2850" s="3">
        <v>1184762.7707879755</v>
      </c>
      <c r="O2850" s="3">
        <v>475287.73223747668</v>
      </c>
      <c r="P2850" s="3">
        <v>7614451.5698679397</v>
      </c>
      <c r="Q2850" s="3">
        <v>310987.05535916868</v>
      </c>
      <c r="R2850" s="3">
        <v>159359.67029141966</v>
      </c>
      <c r="S2850" s="3">
        <v>51272.753359674265</v>
      </c>
      <c r="T2850" s="3">
        <v>3683674.0661246479</v>
      </c>
      <c r="U2850" s="3">
        <v>0</v>
      </c>
      <c r="V2850" s="3">
        <v>0</v>
      </c>
      <c r="W2850" s="3">
        <v>0</v>
      </c>
      <c r="X2850" s="3">
        <v>0</v>
      </c>
      <c r="Y2850" s="3">
        <v>0</v>
      </c>
      <c r="AA2850" s="3">
        <f t="shared" si="1211"/>
        <v>29428.510223434678</v>
      </c>
      <c r="AB2850" s="3">
        <f t="shared" si="1188"/>
        <v>1215828.2155206001</v>
      </c>
      <c r="AC2850" s="3">
        <f t="shared" si="1189"/>
        <v>575071.31469208398</v>
      </c>
      <c r="AD2850" s="3">
        <f t="shared" si="1190"/>
        <v>99759.461596027308</v>
      </c>
      <c r="AE2850" s="3">
        <f t="shared" si="1191"/>
        <v>17925.838713674195</v>
      </c>
      <c r="AF2850" s="3">
        <f t="shared" si="1192"/>
        <v>2119.0007711830613</v>
      </c>
      <c r="AG2850" s="3">
        <f t="shared" si="1193"/>
        <v>183721.39284743747</v>
      </c>
      <c r="AH2850" s="3">
        <f t="shared" si="1194"/>
        <v>513807.65655642218</v>
      </c>
      <c r="AI2850" s="3">
        <f t="shared" si="1195"/>
        <v>92456.648894045516</v>
      </c>
      <c r="AJ2850" s="3">
        <f t="shared" si="1196"/>
        <v>8504.4045277058704</v>
      </c>
      <c r="AK2850" s="3">
        <f t="shared" si="1197"/>
        <v>109576.47257422106</v>
      </c>
      <c r="AL2850" s="3">
        <f t="shared" si="1198"/>
        <v>1184762.7707879755</v>
      </c>
      <c r="AM2850" s="3">
        <f t="shared" si="1199"/>
        <v>475287.73223747668</v>
      </c>
      <c r="AN2850" s="3">
        <f t="shared" si="1200"/>
        <v>7614451.5698679397</v>
      </c>
      <c r="AO2850" s="3">
        <f t="shared" si="1201"/>
        <v>310987.05535916868</v>
      </c>
      <c r="AP2850" s="3">
        <f t="shared" si="1202"/>
        <v>159359.67029141966</v>
      </c>
      <c r="AQ2850" s="3">
        <f t="shared" si="1203"/>
        <v>51272.753359674265</v>
      </c>
      <c r="AR2850" s="3">
        <f t="shared" si="1204"/>
        <v>3683674.0661246479</v>
      </c>
      <c r="AS2850" s="3">
        <f t="shared" si="1205"/>
        <v>0</v>
      </c>
      <c r="AT2850" s="3">
        <f t="shared" si="1206"/>
        <v>0</v>
      </c>
      <c r="AU2850" s="3">
        <f t="shared" si="1207"/>
        <v>0</v>
      </c>
      <c r="AV2850" s="3">
        <f t="shared" si="1208"/>
        <v>0</v>
      </c>
      <c r="AW2850" s="3">
        <f t="shared" si="1209"/>
        <v>0</v>
      </c>
      <c r="AX2850" s="3">
        <f t="shared" si="1212"/>
        <v>16327994.534945138</v>
      </c>
      <c r="AY2850" s="3">
        <f t="shared" si="1213"/>
        <v>18</v>
      </c>
      <c r="AZ2850" s="3">
        <f t="shared" si="1210"/>
        <v>0</v>
      </c>
      <c r="BA2850" s="3">
        <v>4199676.9928823207</v>
      </c>
      <c r="BB2850">
        <f t="shared" si="1214"/>
        <v>0.56979999999999997</v>
      </c>
    </row>
    <row r="2851" spans="1:54">
      <c r="A2851" s="2">
        <v>2850</v>
      </c>
      <c r="B2851">
        <v>17</v>
      </c>
      <c r="C2851" s="3">
        <v>135057.2141059046</v>
      </c>
      <c r="D2851" s="3">
        <v>22624.676293572713</v>
      </c>
      <c r="E2851" s="3">
        <v>22194.930310846739</v>
      </c>
      <c r="F2851" s="3">
        <v>48956.561273602289</v>
      </c>
      <c r="G2851" s="3">
        <v>85372.816929541063</v>
      </c>
      <c r="H2851" s="3">
        <v>84044.888460375412</v>
      </c>
      <c r="I2851" s="3">
        <v>14176.99614517575</v>
      </c>
      <c r="J2851" s="3">
        <v>276514.09233920457</v>
      </c>
      <c r="K2851" s="3">
        <v>10923.154679375813</v>
      </c>
      <c r="L2851" s="3">
        <v>594031.1935067887</v>
      </c>
      <c r="M2851" s="3">
        <v>290564.70573870384</v>
      </c>
      <c r="N2851" s="3">
        <v>543057.62628890597</v>
      </c>
      <c r="O2851" s="3">
        <v>464420.91681499791</v>
      </c>
      <c r="P2851" s="3">
        <v>823059.3859583782</v>
      </c>
      <c r="Q2851" s="3">
        <v>114164.66829617778</v>
      </c>
      <c r="R2851" s="3">
        <v>755872.76589092286</v>
      </c>
      <c r="S2851" s="3">
        <v>979875.50384362158</v>
      </c>
      <c r="T2851" s="3">
        <v>0</v>
      </c>
      <c r="U2851" s="3">
        <v>0</v>
      </c>
      <c r="V2851" s="3">
        <v>0</v>
      </c>
      <c r="W2851" s="3">
        <v>0</v>
      </c>
      <c r="X2851" s="3">
        <v>0</v>
      </c>
      <c r="Y2851" s="3">
        <v>0</v>
      </c>
      <c r="AA2851" s="3">
        <f t="shared" si="1211"/>
        <v>135057.2141059046</v>
      </c>
      <c r="AB2851" s="3">
        <f t="shared" si="1188"/>
        <v>22624.676293572713</v>
      </c>
      <c r="AC2851" s="3">
        <f t="shared" si="1189"/>
        <v>22194.930310846739</v>
      </c>
      <c r="AD2851" s="3">
        <f t="shared" si="1190"/>
        <v>48956.561273602289</v>
      </c>
      <c r="AE2851" s="3">
        <f t="shared" si="1191"/>
        <v>85372.816929541063</v>
      </c>
      <c r="AF2851" s="3">
        <f t="shared" si="1192"/>
        <v>84044.888460375412</v>
      </c>
      <c r="AG2851" s="3">
        <f t="shared" si="1193"/>
        <v>14176.99614517575</v>
      </c>
      <c r="AH2851" s="3">
        <f t="shared" si="1194"/>
        <v>276514.09233920457</v>
      </c>
      <c r="AI2851" s="3">
        <f t="shared" si="1195"/>
        <v>10923.154679375813</v>
      </c>
      <c r="AJ2851" s="3">
        <f t="shared" si="1196"/>
        <v>594031.1935067887</v>
      </c>
      <c r="AK2851" s="3">
        <f t="shared" si="1197"/>
        <v>290564.70573870384</v>
      </c>
      <c r="AL2851" s="3">
        <f t="shared" si="1198"/>
        <v>543057.62628890597</v>
      </c>
      <c r="AM2851" s="3">
        <f t="shared" si="1199"/>
        <v>464420.91681499791</v>
      </c>
      <c r="AN2851" s="3">
        <f t="shared" si="1200"/>
        <v>823059.3859583782</v>
      </c>
      <c r="AO2851" s="3">
        <f t="shared" si="1201"/>
        <v>114164.66829617778</v>
      </c>
      <c r="AP2851" s="3">
        <f t="shared" si="1202"/>
        <v>755872.76589092286</v>
      </c>
      <c r="AQ2851" s="3">
        <f t="shared" si="1203"/>
        <v>979875.50384362158</v>
      </c>
      <c r="AR2851" s="3">
        <f t="shared" si="1204"/>
        <v>0</v>
      </c>
      <c r="AS2851" s="3">
        <f t="shared" si="1205"/>
        <v>0</v>
      </c>
      <c r="AT2851" s="3">
        <f t="shared" si="1206"/>
        <v>0</v>
      </c>
      <c r="AU2851" s="3">
        <f t="shared" si="1207"/>
        <v>0</v>
      </c>
      <c r="AV2851" s="3">
        <f t="shared" si="1208"/>
        <v>0</v>
      </c>
      <c r="AW2851" s="3">
        <f t="shared" si="1209"/>
        <v>0</v>
      </c>
      <c r="AX2851" s="3">
        <f t="shared" si="1212"/>
        <v>5264912.096876095</v>
      </c>
      <c r="AY2851" s="3">
        <f t="shared" si="1213"/>
        <v>17</v>
      </c>
      <c r="AZ2851" s="3">
        <f t="shared" si="1210"/>
        <v>0</v>
      </c>
      <c r="BA2851" s="3">
        <v>4201285.941143292</v>
      </c>
      <c r="BB2851">
        <f t="shared" si="1214"/>
        <v>0.56999999999999995</v>
      </c>
    </row>
    <row r="2852" spans="1:54">
      <c r="A2852" s="2">
        <v>2851</v>
      </c>
      <c r="B2852">
        <v>9</v>
      </c>
      <c r="C2852" s="3">
        <v>22348.804130187236</v>
      </c>
      <c r="D2852" s="3">
        <v>75722.778480011548</v>
      </c>
      <c r="E2852" s="3">
        <v>793679.18090901361</v>
      </c>
      <c r="F2852" s="3">
        <v>165668.85566232447</v>
      </c>
      <c r="G2852" s="3">
        <v>83691.641953086233</v>
      </c>
      <c r="H2852" s="3">
        <v>247638.56612780268</v>
      </c>
      <c r="I2852" s="3">
        <v>15295.914984198313</v>
      </c>
      <c r="J2852" s="3">
        <v>56519.264878703769</v>
      </c>
      <c r="K2852" s="3">
        <v>201152.41913630223</v>
      </c>
      <c r="L2852" s="3">
        <v>0</v>
      </c>
      <c r="M2852" s="3">
        <v>0</v>
      </c>
      <c r="N2852" s="3">
        <v>0</v>
      </c>
      <c r="O2852" s="3">
        <v>0</v>
      </c>
      <c r="P2852" s="3">
        <v>0</v>
      </c>
      <c r="Q2852" s="3">
        <v>0</v>
      </c>
      <c r="R2852" s="3">
        <v>0</v>
      </c>
      <c r="S2852" s="3">
        <v>0</v>
      </c>
      <c r="T2852" s="3">
        <v>0</v>
      </c>
      <c r="U2852" s="3">
        <v>0</v>
      </c>
      <c r="V2852" s="3">
        <v>0</v>
      </c>
      <c r="W2852" s="3">
        <v>0</v>
      </c>
      <c r="X2852" s="3">
        <v>0</v>
      </c>
      <c r="Y2852" s="3">
        <v>0</v>
      </c>
      <c r="AA2852" s="3">
        <f t="shared" si="1211"/>
        <v>22348.804130187236</v>
      </c>
      <c r="AB2852" s="3">
        <f t="shared" si="1188"/>
        <v>75722.778480011548</v>
      </c>
      <c r="AC2852" s="3">
        <f t="shared" si="1189"/>
        <v>793679.18090901361</v>
      </c>
      <c r="AD2852" s="3">
        <f t="shared" si="1190"/>
        <v>165668.85566232447</v>
      </c>
      <c r="AE2852" s="3">
        <f t="shared" si="1191"/>
        <v>83691.641953086233</v>
      </c>
      <c r="AF2852" s="3">
        <f t="shared" si="1192"/>
        <v>247638.56612780268</v>
      </c>
      <c r="AG2852" s="3">
        <f t="shared" si="1193"/>
        <v>15295.914984198313</v>
      </c>
      <c r="AH2852" s="3">
        <f t="shared" si="1194"/>
        <v>56519.264878703769</v>
      </c>
      <c r="AI2852" s="3">
        <f t="shared" si="1195"/>
        <v>201152.41913630223</v>
      </c>
      <c r="AJ2852" s="3">
        <f t="shared" si="1196"/>
        <v>0</v>
      </c>
      <c r="AK2852" s="3">
        <f t="shared" si="1197"/>
        <v>0</v>
      </c>
      <c r="AL2852" s="3">
        <f t="shared" si="1198"/>
        <v>0</v>
      </c>
      <c r="AM2852" s="3">
        <f t="shared" si="1199"/>
        <v>0</v>
      </c>
      <c r="AN2852" s="3">
        <f t="shared" si="1200"/>
        <v>0</v>
      </c>
      <c r="AO2852" s="3">
        <f t="shared" si="1201"/>
        <v>0</v>
      </c>
      <c r="AP2852" s="3">
        <f t="shared" si="1202"/>
        <v>0</v>
      </c>
      <c r="AQ2852" s="3">
        <f t="shared" si="1203"/>
        <v>0</v>
      </c>
      <c r="AR2852" s="3">
        <f t="shared" si="1204"/>
        <v>0</v>
      </c>
      <c r="AS2852" s="3">
        <f t="shared" si="1205"/>
        <v>0</v>
      </c>
      <c r="AT2852" s="3">
        <f t="shared" si="1206"/>
        <v>0</v>
      </c>
      <c r="AU2852" s="3">
        <f t="shared" si="1207"/>
        <v>0</v>
      </c>
      <c r="AV2852" s="3">
        <f t="shared" si="1208"/>
        <v>0</v>
      </c>
      <c r="AW2852" s="3">
        <f t="shared" si="1209"/>
        <v>0</v>
      </c>
      <c r="AX2852" s="3">
        <f t="shared" si="1212"/>
        <v>1661717.4262616301</v>
      </c>
      <c r="AY2852" s="3">
        <f t="shared" si="1213"/>
        <v>9</v>
      </c>
      <c r="AZ2852" s="3">
        <f t="shared" si="1210"/>
        <v>0</v>
      </c>
      <c r="BA2852" s="3">
        <v>4201401.1484439075</v>
      </c>
      <c r="BB2852">
        <f t="shared" si="1214"/>
        <v>0.57020000000000004</v>
      </c>
    </row>
    <row r="2853" spans="1:54">
      <c r="A2853" s="2">
        <v>2852</v>
      </c>
      <c r="B2853">
        <v>9</v>
      </c>
      <c r="C2853" s="3">
        <v>158737.25913527675</v>
      </c>
      <c r="D2853" s="3">
        <v>48176.984202535023</v>
      </c>
      <c r="E2853" s="3">
        <v>98912.35638588338</v>
      </c>
      <c r="F2853" s="3">
        <v>98370.01603034859</v>
      </c>
      <c r="G2853" s="3">
        <v>449443.16472558916</v>
      </c>
      <c r="H2853" s="3">
        <v>471656.92341198988</v>
      </c>
      <c r="I2853" s="3">
        <v>282743.3265082977</v>
      </c>
      <c r="J2853" s="3">
        <v>2260917.9578821817</v>
      </c>
      <c r="K2853" s="3">
        <v>15486.058541564309</v>
      </c>
      <c r="L2853" s="3">
        <v>0</v>
      </c>
      <c r="M2853" s="3">
        <v>0</v>
      </c>
      <c r="N2853" s="3">
        <v>0</v>
      </c>
      <c r="O2853" s="3">
        <v>0</v>
      </c>
      <c r="P2853" s="3">
        <v>0</v>
      </c>
      <c r="Q2853" s="3">
        <v>0</v>
      </c>
      <c r="R2853" s="3">
        <v>0</v>
      </c>
      <c r="S2853" s="3">
        <v>0</v>
      </c>
      <c r="T2853" s="3">
        <v>0</v>
      </c>
      <c r="U2853" s="3">
        <v>0</v>
      </c>
      <c r="V2853" s="3">
        <v>0</v>
      </c>
      <c r="W2853" s="3">
        <v>0</v>
      </c>
      <c r="X2853" s="3">
        <v>0</v>
      </c>
      <c r="Y2853" s="3">
        <v>0</v>
      </c>
      <c r="AA2853" s="3">
        <f t="shared" si="1211"/>
        <v>158737.25913527675</v>
      </c>
      <c r="AB2853" s="3">
        <f t="shared" si="1188"/>
        <v>48176.984202535023</v>
      </c>
      <c r="AC2853" s="3">
        <f t="shared" si="1189"/>
        <v>98912.35638588338</v>
      </c>
      <c r="AD2853" s="3">
        <f t="shared" si="1190"/>
        <v>98370.01603034859</v>
      </c>
      <c r="AE2853" s="3">
        <f t="shared" si="1191"/>
        <v>449443.16472558916</v>
      </c>
      <c r="AF2853" s="3">
        <f t="shared" si="1192"/>
        <v>471656.92341198988</v>
      </c>
      <c r="AG2853" s="3">
        <f t="shared" si="1193"/>
        <v>282743.3265082977</v>
      </c>
      <c r="AH2853" s="3">
        <f t="shared" si="1194"/>
        <v>2260917.9578821817</v>
      </c>
      <c r="AI2853" s="3">
        <f t="shared" si="1195"/>
        <v>15486.058541564309</v>
      </c>
      <c r="AJ2853" s="3">
        <f t="shared" si="1196"/>
        <v>0</v>
      </c>
      <c r="AK2853" s="3">
        <f t="shared" si="1197"/>
        <v>0</v>
      </c>
      <c r="AL2853" s="3">
        <f t="shared" si="1198"/>
        <v>0</v>
      </c>
      <c r="AM2853" s="3">
        <f t="shared" si="1199"/>
        <v>0</v>
      </c>
      <c r="AN2853" s="3">
        <f t="shared" si="1200"/>
        <v>0</v>
      </c>
      <c r="AO2853" s="3">
        <f t="shared" si="1201"/>
        <v>0</v>
      </c>
      <c r="AP2853" s="3">
        <f t="shared" si="1202"/>
        <v>0</v>
      </c>
      <c r="AQ2853" s="3">
        <f t="shared" si="1203"/>
        <v>0</v>
      </c>
      <c r="AR2853" s="3">
        <f t="shared" si="1204"/>
        <v>0</v>
      </c>
      <c r="AS2853" s="3">
        <f t="shared" si="1205"/>
        <v>0</v>
      </c>
      <c r="AT2853" s="3">
        <f t="shared" si="1206"/>
        <v>0</v>
      </c>
      <c r="AU2853" s="3">
        <f t="shared" si="1207"/>
        <v>0</v>
      </c>
      <c r="AV2853" s="3">
        <f t="shared" si="1208"/>
        <v>0</v>
      </c>
      <c r="AW2853" s="3">
        <f t="shared" si="1209"/>
        <v>0</v>
      </c>
      <c r="AX2853" s="3">
        <f t="shared" si="1212"/>
        <v>3884444.0468236664</v>
      </c>
      <c r="AY2853" s="3">
        <f t="shared" si="1213"/>
        <v>9</v>
      </c>
      <c r="AZ2853" s="3">
        <f t="shared" si="1210"/>
        <v>0</v>
      </c>
      <c r="BA2853" s="3">
        <v>4202331.4994239938</v>
      </c>
      <c r="BB2853">
        <f t="shared" si="1214"/>
        <v>0.57040000000000002</v>
      </c>
    </row>
    <row r="2854" spans="1:54">
      <c r="A2854" s="2">
        <v>2853</v>
      </c>
      <c r="B2854">
        <v>13</v>
      </c>
      <c r="C2854" s="3">
        <v>52894.853851983826</v>
      </c>
      <c r="D2854" s="3">
        <v>58731.477610752554</v>
      </c>
      <c r="E2854" s="3">
        <v>38304.101956709317</v>
      </c>
      <c r="F2854" s="3">
        <v>710172.98310937511</v>
      </c>
      <c r="G2854" s="3">
        <v>126790.14997312026</v>
      </c>
      <c r="H2854" s="3">
        <v>159753.32109918052</v>
      </c>
      <c r="I2854" s="3">
        <v>118650.50410143715</v>
      </c>
      <c r="J2854" s="3">
        <v>566784.81310318585</v>
      </c>
      <c r="K2854" s="3">
        <v>33722.178212926498</v>
      </c>
      <c r="L2854" s="3">
        <v>193735.25445360699</v>
      </c>
      <c r="M2854" s="3">
        <v>72362.591426403815</v>
      </c>
      <c r="N2854" s="3">
        <v>596425.49796461442</v>
      </c>
      <c r="O2854" s="3">
        <v>85361.909387423118</v>
      </c>
      <c r="P2854" s="3">
        <v>0</v>
      </c>
      <c r="Q2854" s="3">
        <v>0</v>
      </c>
      <c r="R2854" s="3">
        <v>0</v>
      </c>
      <c r="S2854" s="3">
        <v>0</v>
      </c>
      <c r="T2854" s="3">
        <v>0</v>
      </c>
      <c r="U2854" s="3">
        <v>0</v>
      </c>
      <c r="V2854" s="3">
        <v>0</v>
      </c>
      <c r="W2854" s="3">
        <v>0</v>
      </c>
      <c r="X2854" s="3">
        <v>0</v>
      </c>
      <c r="Y2854" s="3">
        <v>0</v>
      </c>
      <c r="AA2854" s="3">
        <f t="shared" si="1211"/>
        <v>52894.853851983826</v>
      </c>
      <c r="AB2854" s="3">
        <f t="shared" si="1188"/>
        <v>58731.477610752554</v>
      </c>
      <c r="AC2854" s="3">
        <f t="shared" si="1189"/>
        <v>38304.101956709317</v>
      </c>
      <c r="AD2854" s="3">
        <f t="shared" si="1190"/>
        <v>710172.98310937511</v>
      </c>
      <c r="AE2854" s="3">
        <f t="shared" si="1191"/>
        <v>126790.14997312026</v>
      </c>
      <c r="AF2854" s="3">
        <f t="shared" si="1192"/>
        <v>159753.32109918052</v>
      </c>
      <c r="AG2854" s="3">
        <f t="shared" si="1193"/>
        <v>118650.50410143715</v>
      </c>
      <c r="AH2854" s="3">
        <f t="shared" si="1194"/>
        <v>566784.81310318585</v>
      </c>
      <c r="AI2854" s="3">
        <f t="shared" si="1195"/>
        <v>33722.178212926498</v>
      </c>
      <c r="AJ2854" s="3">
        <f t="shared" si="1196"/>
        <v>193735.25445360699</v>
      </c>
      <c r="AK2854" s="3">
        <f t="shared" si="1197"/>
        <v>72362.591426403815</v>
      </c>
      <c r="AL2854" s="3">
        <f t="shared" si="1198"/>
        <v>596425.49796461442</v>
      </c>
      <c r="AM2854" s="3">
        <f t="shared" si="1199"/>
        <v>85361.909387423118</v>
      </c>
      <c r="AN2854" s="3">
        <f t="shared" si="1200"/>
        <v>0</v>
      </c>
      <c r="AO2854" s="3">
        <f t="shared" si="1201"/>
        <v>0</v>
      </c>
      <c r="AP2854" s="3">
        <f t="shared" si="1202"/>
        <v>0</v>
      </c>
      <c r="AQ2854" s="3">
        <f t="shared" si="1203"/>
        <v>0</v>
      </c>
      <c r="AR2854" s="3">
        <f t="shared" si="1204"/>
        <v>0</v>
      </c>
      <c r="AS2854" s="3">
        <f t="shared" si="1205"/>
        <v>0</v>
      </c>
      <c r="AT2854" s="3">
        <f t="shared" si="1206"/>
        <v>0</v>
      </c>
      <c r="AU2854" s="3">
        <f t="shared" si="1207"/>
        <v>0</v>
      </c>
      <c r="AV2854" s="3">
        <f t="shared" si="1208"/>
        <v>0</v>
      </c>
      <c r="AW2854" s="3">
        <f t="shared" si="1209"/>
        <v>0</v>
      </c>
      <c r="AX2854" s="3">
        <f t="shared" si="1212"/>
        <v>2813689.6362507194</v>
      </c>
      <c r="AY2854" s="3">
        <f t="shared" si="1213"/>
        <v>13</v>
      </c>
      <c r="AZ2854" s="3">
        <f t="shared" si="1210"/>
        <v>0</v>
      </c>
      <c r="BA2854" s="3">
        <v>4203548.0878799958</v>
      </c>
      <c r="BB2854">
        <f t="shared" si="1214"/>
        <v>0.5706</v>
      </c>
    </row>
    <row r="2855" spans="1:54">
      <c r="A2855" s="2">
        <v>2854</v>
      </c>
      <c r="B2855">
        <v>17</v>
      </c>
      <c r="C2855" s="3">
        <v>82823.35877227693</v>
      </c>
      <c r="D2855" s="3">
        <v>639941.06557235459</v>
      </c>
      <c r="E2855" s="3">
        <v>58333.406374724327</v>
      </c>
      <c r="F2855" s="3">
        <v>169938.38499653508</v>
      </c>
      <c r="G2855" s="3">
        <v>33730.087796210457</v>
      </c>
      <c r="H2855" s="3">
        <v>393480.82395574416</v>
      </c>
      <c r="I2855" s="3">
        <v>191314.81647783841</v>
      </c>
      <c r="J2855" s="3">
        <v>421804.57233833335</v>
      </c>
      <c r="K2855" s="3">
        <v>119445.29020377503</v>
      </c>
      <c r="L2855" s="3">
        <v>260279.80735297978</v>
      </c>
      <c r="M2855" s="3">
        <v>89462.664426599804</v>
      </c>
      <c r="N2855" s="3">
        <v>11887.619511519875</v>
      </c>
      <c r="O2855" s="3">
        <v>394097.14275964134</v>
      </c>
      <c r="P2855" s="3">
        <v>182031.9690301693</v>
      </c>
      <c r="Q2855" s="3">
        <v>51261.07431811576</v>
      </c>
      <c r="R2855" s="3">
        <v>854628.88541214413</v>
      </c>
      <c r="S2855" s="3">
        <v>229625.7171512866</v>
      </c>
      <c r="T2855" s="3">
        <v>0</v>
      </c>
      <c r="U2855" s="3">
        <v>0</v>
      </c>
      <c r="V2855" s="3">
        <v>0</v>
      </c>
      <c r="W2855" s="3">
        <v>0</v>
      </c>
      <c r="X2855" s="3">
        <v>0</v>
      </c>
      <c r="Y2855" s="3">
        <v>0</v>
      </c>
      <c r="AA2855" s="3">
        <f t="shared" si="1211"/>
        <v>82823.35877227693</v>
      </c>
      <c r="AB2855" s="3">
        <f t="shared" si="1188"/>
        <v>639941.06557235459</v>
      </c>
      <c r="AC2855" s="3">
        <f t="shared" si="1189"/>
        <v>58333.406374724327</v>
      </c>
      <c r="AD2855" s="3">
        <f t="shared" si="1190"/>
        <v>169938.38499653508</v>
      </c>
      <c r="AE2855" s="3">
        <f t="shared" si="1191"/>
        <v>33730.087796210457</v>
      </c>
      <c r="AF2855" s="3">
        <f t="shared" si="1192"/>
        <v>393480.82395574416</v>
      </c>
      <c r="AG2855" s="3">
        <f t="shared" si="1193"/>
        <v>191314.81647783841</v>
      </c>
      <c r="AH2855" s="3">
        <f t="shared" si="1194"/>
        <v>421804.57233833335</v>
      </c>
      <c r="AI2855" s="3">
        <f t="shared" si="1195"/>
        <v>119445.29020377503</v>
      </c>
      <c r="AJ2855" s="3">
        <f t="shared" si="1196"/>
        <v>260279.80735297978</v>
      </c>
      <c r="AK2855" s="3">
        <f t="shared" si="1197"/>
        <v>89462.664426599804</v>
      </c>
      <c r="AL2855" s="3">
        <f t="shared" si="1198"/>
        <v>11887.619511519875</v>
      </c>
      <c r="AM2855" s="3">
        <f t="shared" si="1199"/>
        <v>394097.14275964134</v>
      </c>
      <c r="AN2855" s="3">
        <f t="shared" si="1200"/>
        <v>182031.9690301693</v>
      </c>
      <c r="AO2855" s="3">
        <f t="shared" si="1201"/>
        <v>51261.07431811576</v>
      </c>
      <c r="AP2855" s="3">
        <f t="shared" si="1202"/>
        <v>854628.88541214413</v>
      </c>
      <c r="AQ2855" s="3">
        <f t="shared" si="1203"/>
        <v>229625.7171512866</v>
      </c>
      <c r="AR2855" s="3">
        <f t="shared" si="1204"/>
        <v>0</v>
      </c>
      <c r="AS2855" s="3">
        <f t="shared" si="1205"/>
        <v>0</v>
      </c>
      <c r="AT2855" s="3">
        <f t="shared" si="1206"/>
        <v>0</v>
      </c>
      <c r="AU2855" s="3">
        <f t="shared" si="1207"/>
        <v>0</v>
      </c>
      <c r="AV2855" s="3">
        <f t="shared" si="1208"/>
        <v>0</v>
      </c>
      <c r="AW2855" s="3">
        <f t="shared" si="1209"/>
        <v>0</v>
      </c>
      <c r="AX2855" s="3">
        <f t="shared" si="1212"/>
        <v>4184086.6864502481</v>
      </c>
      <c r="AY2855" s="3">
        <f t="shared" si="1213"/>
        <v>17</v>
      </c>
      <c r="AZ2855" s="3">
        <f t="shared" si="1210"/>
        <v>0</v>
      </c>
      <c r="BA2855" s="3">
        <v>4205575.1935422653</v>
      </c>
      <c r="BB2855">
        <f t="shared" si="1214"/>
        <v>0.57079999999999997</v>
      </c>
    </row>
    <row r="2856" spans="1:54">
      <c r="A2856" s="2">
        <v>2855</v>
      </c>
      <c r="B2856">
        <v>13</v>
      </c>
      <c r="C2856" s="3">
        <v>20835.897414873725</v>
      </c>
      <c r="D2856" s="3">
        <v>630817.52372350835</v>
      </c>
      <c r="E2856" s="3">
        <v>703258.03207050741</v>
      </c>
      <c r="F2856" s="3">
        <v>944431.36571961874</v>
      </c>
      <c r="G2856" s="3">
        <v>9211.6610831002217</v>
      </c>
      <c r="H2856" s="3">
        <v>213154.59139884103</v>
      </c>
      <c r="I2856" s="3">
        <v>642540.4891378145</v>
      </c>
      <c r="J2856" s="3">
        <v>593029.2312367782</v>
      </c>
      <c r="K2856" s="3">
        <v>1335339.2323689682</v>
      </c>
      <c r="L2856" s="3">
        <v>23850.702762020348</v>
      </c>
      <c r="M2856" s="3">
        <v>12544.778111042799</v>
      </c>
      <c r="N2856" s="3">
        <v>57626.211827250278</v>
      </c>
      <c r="O2856" s="3">
        <v>101661.32002147617</v>
      </c>
      <c r="P2856" s="3">
        <v>0</v>
      </c>
      <c r="Q2856" s="3">
        <v>0</v>
      </c>
      <c r="R2856" s="3">
        <v>0</v>
      </c>
      <c r="S2856" s="3">
        <v>0</v>
      </c>
      <c r="T2856" s="3">
        <v>0</v>
      </c>
      <c r="U2856" s="3">
        <v>0</v>
      </c>
      <c r="V2856" s="3">
        <v>0</v>
      </c>
      <c r="W2856" s="3">
        <v>0</v>
      </c>
      <c r="X2856" s="3">
        <v>0</v>
      </c>
      <c r="Y2856" s="3">
        <v>0</v>
      </c>
      <c r="AA2856" s="3">
        <f t="shared" si="1211"/>
        <v>20835.897414873725</v>
      </c>
      <c r="AB2856" s="3">
        <f t="shared" si="1188"/>
        <v>630817.52372350835</v>
      </c>
      <c r="AC2856" s="3">
        <f t="shared" si="1189"/>
        <v>703258.03207050741</v>
      </c>
      <c r="AD2856" s="3">
        <f t="shared" si="1190"/>
        <v>944431.36571961874</v>
      </c>
      <c r="AE2856" s="3">
        <f t="shared" si="1191"/>
        <v>9211.6610831002217</v>
      </c>
      <c r="AF2856" s="3">
        <f t="shared" si="1192"/>
        <v>213154.59139884103</v>
      </c>
      <c r="AG2856" s="3">
        <f t="shared" si="1193"/>
        <v>642540.4891378145</v>
      </c>
      <c r="AH2856" s="3">
        <f t="shared" si="1194"/>
        <v>593029.2312367782</v>
      </c>
      <c r="AI2856" s="3">
        <f t="shared" si="1195"/>
        <v>1335339.2323689682</v>
      </c>
      <c r="AJ2856" s="3">
        <f t="shared" si="1196"/>
        <v>23850.702762020348</v>
      </c>
      <c r="AK2856" s="3">
        <f t="shared" si="1197"/>
        <v>12544.778111042799</v>
      </c>
      <c r="AL2856" s="3">
        <f t="shared" si="1198"/>
        <v>57626.211827250278</v>
      </c>
      <c r="AM2856" s="3">
        <f t="shared" si="1199"/>
        <v>101661.32002147617</v>
      </c>
      <c r="AN2856" s="3">
        <f t="shared" si="1200"/>
        <v>0</v>
      </c>
      <c r="AO2856" s="3">
        <f t="shared" si="1201"/>
        <v>0</v>
      </c>
      <c r="AP2856" s="3">
        <f t="shared" si="1202"/>
        <v>0</v>
      </c>
      <c r="AQ2856" s="3">
        <f t="shared" si="1203"/>
        <v>0</v>
      </c>
      <c r="AR2856" s="3">
        <f t="shared" si="1204"/>
        <v>0</v>
      </c>
      <c r="AS2856" s="3">
        <f t="shared" si="1205"/>
        <v>0</v>
      </c>
      <c r="AT2856" s="3">
        <f t="shared" si="1206"/>
        <v>0</v>
      </c>
      <c r="AU2856" s="3">
        <f t="shared" si="1207"/>
        <v>0</v>
      </c>
      <c r="AV2856" s="3">
        <f t="shared" si="1208"/>
        <v>0</v>
      </c>
      <c r="AW2856" s="3">
        <f t="shared" si="1209"/>
        <v>0</v>
      </c>
      <c r="AX2856" s="3">
        <f t="shared" si="1212"/>
        <v>5288301.0368758002</v>
      </c>
      <c r="AY2856" s="3">
        <f t="shared" si="1213"/>
        <v>13</v>
      </c>
      <c r="AZ2856" s="3">
        <f t="shared" si="1210"/>
        <v>0</v>
      </c>
      <c r="BA2856" s="3">
        <v>4206380.2731217165</v>
      </c>
      <c r="BB2856">
        <f t="shared" si="1214"/>
        <v>0.57099999999999995</v>
      </c>
    </row>
    <row r="2857" spans="1:54">
      <c r="A2857" s="2">
        <v>2856</v>
      </c>
      <c r="B2857">
        <v>18</v>
      </c>
      <c r="C2857" s="3">
        <v>3325497.6930333376</v>
      </c>
      <c r="D2857" s="3">
        <v>1232422.9696755128</v>
      </c>
      <c r="E2857" s="3">
        <v>116489.89338596951</v>
      </c>
      <c r="F2857" s="3">
        <v>525517.45607612736</v>
      </c>
      <c r="G2857" s="3">
        <v>126515.3044031248</v>
      </c>
      <c r="H2857" s="3">
        <v>66559.006505596641</v>
      </c>
      <c r="I2857" s="3">
        <v>341702.41829502012</v>
      </c>
      <c r="J2857" s="3">
        <v>317329.39092484245</v>
      </c>
      <c r="K2857" s="3">
        <v>176843.35266982621</v>
      </c>
      <c r="L2857" s="3">
        <v>330670.07117829798</v>
      </c>
      <c r="M2857" s="3">
        <v>24932.151451154445</v>
      </c>
      <c r="N2857" s="3">
        <v>181174.56558989675</v>
      </c>
      <c r="O2857" s="3">
        <v>222943.52957821253</v>
      </c>
      <c r="P2857" s="3">
        <v>91983.163074892378</v>
      </c>
      <c r="Q2857" s="3">
        <v>5462.6883553184207</v>
      </c>
      <c r="R2857" s="3">
        <v>141684.79730989272</v>
      </c>
      <c r="S2857" s="3">
        <v>218954.14061820752</v>
      </c>
      <c r="T2857" s="3">
        <v>141514.53022655853</v>
      </c>
      <c r="U2857" s="3">
        <v>0</v>
      </c>
      <c r="V2857" s="3">
        <v>0</v>
      </c>
      <c r="W2857" s="3">
        <v>0</v>
      </c>
      <c r="X2857" s="3">
        <v>0</v>
      </c>
      <c r="Y2857" s="3">
        <v>0</v>
      </c>
      <c r="AA2857" s="3">
        <f t="shared" si="1211"/>
        <v>3325497.6930333376</v>
      </c>
      <c r="AB2857" s="3">
        <f t="shared" si="1188"/>
        <v>1232422.9696755128</v>
      </c>
      <c r="AC2857" s="3">
        <f t="shared" si="1189"/>
        <v>116489.89338596951</v>
      </c>
      <c r="AD2857" s="3">
        <f t="shared" si="1190"/>
        <v>525517.45607612736</v>
      </c>
      <c r="AE2857" s="3">
        <f t="shared" si="1191"/>
        <v>126515.3044031248</v>
      </c>
      <c r="AF2857" s="3">
        <f t="shared" si="1192"/>
        <v>66559.006505596641</v>
      </c>
      <c r="AG2857" s="3">
        <f t="shared" si="1193"/>
        <v>341702.41829502012</v>
      </c>
      <c r="AH2857" s="3">
        <f t="shared" si="1194"/>
        <v>317329.39092484245</v>
      </c>
      <c r="AI2857" s="3">
        <f t="shared" si="1195"/>
        <v>176843.35266982621</v>
      </c>
      <c r="AJ2857" s="3">
        <f t="shared" si="1196"/>
        <v>330670.07117829798</v>
      </c>
      <c r="AK2857" s="3">
        <f t="shared" si="1197"/>
        <v>24932.151451154445</v>
      </c>
      <c r="AL2857" s="3">
        <f t="shared" si="1198"/>
        <v>181174.56558989675</v>
      </c>
      <c r="AM2857" s="3">
        <f t="shared" si="1199"/>
        <v>222943.52957821253</v>
      </c>
      <c r="AN2857" s="3">
        <f t="shared" si="1200"/>
        <v>91983.163074892378</v>
      </c>
      <c r="AO2857" s="3">
        <f t="shared" si="1201"/>
        <v>5462.6883553184207</v>
      </c>
      <c r="AP2857" s="3">
        <f t="shared" si="1202"/>
        <v>141684.79730989272</v>
      </c>
      <c r="AQ2857" s="3">
        <f t="shared" si="1203"/>
        <v>218954.14061820752</v>
      </c>
      <c r="AR2857" s="3">
        <f t="shared" si="1204"/>
        <v>141514.53022655853</v>
      </c>
      <c r="AS2857" s="3">
        <f t="shared" si="1205"/>
        <v>0</v>
      </c>
      <c r="AT2857" s="3">
        <f t="shared" si="1206"/>
        <v>0</v>
      </c>
      <c r="AU2857" s="3">
        <f t="shared" si="1207"/>
        <v>0</v>
      </c>
      <c r="AV2857" s="3">
        <f t="shared" si="1208"/>
        <v>0</v>
      </c>
      <c r="AW2857" s="3">
        <f t="shared" si="1209"/>
        <v>0</v>
      </c>
      <c r="AX2857" s="3">
        <f t="shared" si="1212"/>
        <v>7588197.1223517871</v>
      </c>
      <c r="AY2857" s="3">
        <f t="shared" si="1213"/>
        <v>18</v>
      </c>
      <c r="AZ2857" s="3">
        <f t="shared" si="1210"/>
        <v>0</v>
      </c>
      <c r="BA2857" s="3">
        <v>4209300.0898097567</v>
      </c>
      <c r="BB2857">
        <f t="shared" si="1214"/>
        <v>0.57120000000000004</v>
      </c>
    </row>
    <row r="2858" spans="1:54">
      <c r="A2858" s="2">
        <v>2857</v>
      </c>
      <c r="B2858">
        <v>18</v>
      </c>
      <c r="C2858" s="3">
        <v>38357.55979861768</v>
      </c>
      <c r="D2858" s="3">
        <v>276463.57853266719</v>
      </c>
      <c r="E2858" s="3">
        <v>12723.151445770534</v>
      </c>
      <c r="F2858" s="3">
        <v>21436.718315168961</v>
      </c>
      <c r="G2858" s="3">
        <v>272958.90536392247</v>
      </c>
      <c r="H2858" s="3">
        <v>171267.53860843027</v>
      </c>
      <c r="I2858" s="3">
        <v>54762.843043839341</v>
      </c>
      <c r="J2858" s="3">
        <v>159543.47477146267</v>
      </c>
      <c r="K2858" s="3">
        <v>98887.438604529932</v>
      </c>
      <c r="L2858" s="3">
        <v>142323.34060587652</v>
      </c>
      <c r="M2858" s="3">
        <v>607618.88831730373</v>
      </c>
      <c r="N2858" s="3">
        <v>261184.87871931808</v>
      </c>
      <c r="O2858" s="3">
        <v>233417.65827701695</v>
      </c>
      <c r="P2858" s="3">
        <v>347059.65533157362</v>
      </c>
      <c r="Q2858" s="3">
        <v>18148.900875838161</v>
      </c>
      <c r="R2858" s="3">
        <v>212453.17702024721</v>
      </c>
      <c r="S2858" s="3">
        <v>210454.08862198686</v>
      </c>
      <c r="T2858" s="3">
        <v>128828.54639855342</v>
      </c>
      <c r="U2858" s="3">
        <v>0</v>
      </c>
      <c r="V2858" s="3">
        <v>0</v>
      </c>
      <c r="W2858" s="3">
        <v>0</v>
      </c>
      <c r="X2858" s="3">
        <v>0</v>
      </c>
      <c r="Y2858" s="3">
        <v>0</v>
      </c>
      <c r="AA2858" s="3">
        <f t="shared" si="1211"/>
        <v>38357.55979861768</v>
      </c>
      <c r="AB2858" s="3">
        <f t="shared" si="1188"/>
        <v>276463.57853266719</v>
      </c>
      <c r="AC2858" s="3">
        <f t="shared" si="1189"/>
        <v>12723.151445770534</v>
      </c>
      <c r="AD2858" s="3">
        <f t="shared" si="1190"/>
        <v>21436.718315168961</v>
      </c>
      <c r="AE2858" s="3">
        <f t="shared" si="1191"/>
        <v>272958.90536392247</v>
      </c>
      <c r="AF2858" s="3">
        <f t="shared" si="1192"/>
        <v>171267.53860843027</v>
      </c>
      <c r="AG2858" s="3">
        <f t="shared" si="1193"/>
        <v>54762.843043839341</v>
      </c>
      <c r="AH2858" s="3">
        <f t="shared" si="1194"/>
        <v>159543.47477146267</v>
      </c>
      <c r="AI2858" s="3">
        <f t="shared" si="1195"/>
        <v>98887.438604529932</v>
      </c>
      <c r="AJ2858" s="3">
        <f t="shared" si="1196"/>
        <v>142323.34060587652</v>
      </c>
      <c r="AK2858" s="3">
        <f t="shared" si="1197"/>
        <v>607618.88831730373</v>
      </c>
      <c r="AL2858" s="3">
        <f t="shared" si="1198"/>
        <v>261184.87871931808</v>
      </c>
      <c r="AM2858" s="3">
        <f t="shared" si="1199"/>
        <v>233417.65827701695</v>
      </c>
      <c r="AN2858" s="3">
        <f t="shared" si="1200"/>
        <v>347059.65533157362</v>
      </c>
      <c r="AO2858" s="3">
        <f t="shared" si="1201"/>
        <v>18148.900875838161</v>
      </c>
      <c r="AP2858" s="3">
        <f t="shared" si="1202"/>
        <v>212453.17702024721</v>
      </c>
      <c r="AQ2858" s="3">
        <f t="shared" si="1203"/>
        <v>210454.08862198686</v>
      </c>
      <c r="AR2858" s="3">
        <f t="shared" si="1204"/>
        <v>128828.54639855342</v>
      </c>
      <c r="AS2858" s="3">
        <f t="shared" si="1205"/>
        <v>0</v>
      </c>
      <c r="AT2858" s="3">
        <f t="shared" si="1206"/>
        <v>0</v>
      </c>
      <c r="AU2858" s="3">
        <f t="shared" si="1207"/>
        <v>0</v>
      </c>
      <c r="AV2858" s="3">
        <f t="shared" si="1208"/>
        <v>0</v>
      </c>
      <c r="AW2858" s="3">
        <f t="shared" si="1209"/>
        <v>0</v>
      </c>
      <c r="AX2858" s="3">
        <f t="shared" si="1212"/>
        <v>3267890.3426521239</v>
      </c>
      <c r="AY2858" s="3">
        <f t="shared" si="1213"/>
        <v>18</v>
      </c>
      <c r="AZ2858" s="3">
        <f t="shared" si="1210"/>
        <v>0</v>
      </c>
      <c r="BA2858" s="3">
        <v>4209620.7527096774</v>
      </c>
      <c r="BB2858">
        <f t="shared" si="1214"/>
        <v>0.57140000000000002</v>
      </c>
    </row>
    <row r="2859" spans="1:54">
      <c r="A2859" s="2">
        <v>2858</v>
      </c>
      <c r="B2859">
        <v>15</v>
      </c>
      <c r="C2859" s="3">
        <v>16797.119169193364</v>
      </c>
      <c r="D2859" s="3">
        <v>138270.24122358716</v>
      </c>
      <c r="E2859" s="3">
        <v>467456.52922061231</v>
      </c>
      <c r="F2859" s="3">
        <v>474500.61881161138</v>
      </c>
      <c r="G2859" s="3">
        <v>98019.634514874531</v>
      </c>
      <c r="H2859" s="3">
        <v>265107.64333629195</v>
      </c>
      <c r="I2859" s="3">
        <v>268994.56253777549</v>
      </c>
      <c r="J2859" s="3">
        <v>15547.572845589677</v>
      </c>
      <c r="K2859" s="3">
        <v>1125798.217007468</v>
      </c>
      <c r="L2859" s="3">
        <v>82602.180795007895</v>
      </c>
      <c r="M2859" s="3">
        <v>37831.038867736512</v>
      </c>
      <c r="N2859" s="3">
        <v>371972.35332583921</v>
      </c>
      <c r="O2859" s="3">
        <v>1048589.1272426858</v>
      </c>
      <c r="P2859" s="3">
        <v>313293.51209637278</v>
      </c>
      <c r="Q2859" s="3">
        <v>28142.787028100065</v>
      </c>
      <c r="R2859" s="3">
        <v>0</v>
      </c>
      <c r="S2859" s="3">
        <v>0</v>
      </c>
      <c r="T2859" s="3">
        <v>0</v>
      </c>
      <c r="U2859" s="3">
        <v>0</v>
      </c>
      <c r="V2859" s="3">
        <v>0</v>
      </c>
      <c r="W2859" s="3">
        <v>0</v>
      </c>
      <c r="X2859" s="3">
        <v>0</v>
      </c>
      <c r="Y2859" s="3">
        <v>0</v>
      </c>
      <c r="AA2859" s="3">
        <f t="shared" si="1211"/>
        <v>16797.119169193364</v>
      </c>
      <c r="AB2859" s="3">
        <f t="shared" si="1188"/>
        <v>138270.24122358716</v>
      </c>
      <c r="AC2859" s="3">
        <f t="shared" si="1189"/>
        <v>467456.52922061231</v>
      </c>
      <c r="AD2859" s="3">
        <f t="shared" si="1190"/>
        <v>474500.61881161138</v>
      </c>
      <c r="AE2859" s="3">
        <f t="shared" si="1191"/>
        <v>98019.634514874531</v>
      </c>
      <c r="AF2859" s="3">
        <f t="shared" si="1192"/>
        <v>265107.64333629195</v>
      </c>
      <c r="AG2859" s="3">
        <f t="shared" si="1193"/>
        <v>268994.56253777549</v>
      </c>
      <c r="AH2859" s="3">
        <f t="shared" si="1194"/>
        <v>15547.572845589677</v>
      </c>
      <c r="AI2859" s="3">
        <f t="shared" si="1195"/>
        <v>1125798.217007468</v>
      </c>
      <c r="AJ2859" s="3">
        <f t="shared" si="1196"/>
        <v>82602.180795007895</v>
      </c>
      <c r="AK2859" s="3">
        <f t="shared" si="1197"/>
        <v>37831.038867736512</v>
      </c>
      <c r="AL2859" s="3">
        <f t="shared" si="1198"/>
        <v>371972.35332583921</v>
      </c>
      <c r="AM2859" s="3">
        <f t="shared" si="1199"/>
        <v>1048589.1272426858</v>
      </c>
      <c r="AN2859" s="3">
        <f t="shared" si="1200"/>
        <v>313293.51209637278</v>
      </c>
      <c r="AO2859" s="3">
        <f t="shared" si="1201"/>
        <v>28142.787028100065</v>
      </c>
      <c r="AP2859" s="3">
        <f t="shared" si="1202"/>
        <v>0</v>
      </c>
      <c r="AQ2859" s="3">
        <f t="shared" si="1203"/>
        <v>0</v>
      </c>
      <c r="AR2859" s="3">
        <f t="shared" si="1204"/>
        <v>0</v>
      </c>
      <c r="AS2859" s="3">
        <f t="shared" si="1205"/>
        <v>0</v>
      </c>
      <c r="AT2859" s="3">
        <f t="shared" si="1206"/>
        <v>0</v>
      </c>
      <c r="AU2859" s="3">
        <f t="shared" si="1207"/>
        <v>0</v>
      </c>
      <c r="AV2859" s="3">
        <f t="shared" si="1208"/>
        <v>0</v>
      </c>
      <c r="AW2859" s="3">
        <f t="shared" si="1209"/>
        <v>0</v>
      </c>
      <c r="AX2859" s="3">
        <f t="shared" si="1212"/>
        <v>4752923.138022746</v>
      </c>
      <c r="AY2859" s="3">
        <f t="shared" si="1213"/>
        <v>15</v>
      </c>
      <c r="AZ2859" s="3">
        <f t="shared" si="1210"/>
        <v>0</v>
      </c>
      <c r="BA2859" s="3">
        <v>4210006.0476829456</v>
      </c>
      <c r="BB2859">
        <f t="shared" si="1214"/>
        <v>0.5716</v>
      </c>
    </row>
    <row r="2860" spans="1:54">
      <c r="A2860" s="2">
        <v>2859</v>
      </c>
      <c r="B2860">
        <v>14</v>
      </c>
      <c r="C2860" s="3">
        <v>122785.67128077532</v>
      </c>
      <c r="D2860" s="3">
        <v>31727.351208912078</v>
      </c>
      <c r="E2860" s="3">
        <v>54221.864540003233</v>
      </c>
      <c r="F2860" s="3">
        <v>6110577.8365197862</v>
      </c>
      <c r="G2860" s="3">
        <v>81424.257928275067</v>
      </c>
      <c r="H2860" s="3">
        <v>42523.454478828084</v>
      </c>
      <c r="I2860" s="3">
        <v>1158722.8537440347</v>
      </c>
      <c r="J2860" s="3">
        <v>110701.99816079051</v>
      </c>
      <c r="K2860" s="3">
        <v>77588.791374973036</v>
      </c>
      <c r="L2860" s="3">
        <v>770433.87859535904</v>
      </c>
      <c r="M2860" s="3">
        <v>12717.08682740569</v>
      </c>
      <c r="N2860" s="3">
        <v>271036.54373143916</v>
      </c>
      <c r="O2860" s="3">
        <v>35113.668587891247</v>
      </c>
      <c r="P2860" s="3">
        <v>129756.94119377846</v>
      </c>
      <c r="Q2860" s="3">
        <v>0</v>
      </c>
      <c r="R2860" s="3">
        <v>0</v>
      </c>
      <c r="S2860" s="3">
        <v>0</v>
      </c>
      <c r="T2860" s="3">
        <v>0</v>
      </c>
      <c r="U2860" s="3">
        <v>0</v>
      </c>
      <c r="V2860" s="3">
        <v>0</v>
      </c>
      <c r="W2860" s="3">
        <v>0</v>
      </c>
      <c r="X2860" s="3">
        <v>0</v>
      </c>
      <c r="Y2860" s="3">
        <v>0</v>
      </c>
      <c r="AA2860" s="3">
        <f t="shared" si="1211"/>
        <v>122785.67128077532</v>
      </c>
      <c r="AB2860" s="3">
        <f t="shared" si="1188"/>
        <v>31727.351208912078</v>
      </c>
      <c r="AC2860" s="3">
        <f t="shared" si="1189"/>
        <v>54221.864540003233</v>
      </c>
      <c r="AD2860" s="3">
        <f t="shared" si="1190"/>
        <v>6110577.8365197862</v>
      </c>
      <c r="AE2860" s="3">
        <f t="shared" si="1191"/>
        <v>81424.257928275067</v>
      </c>
      <c r="AF2860" s="3">
        <f t="shared" si="1192"/>
        <v>42523.454478828084</v>
      </c>
      <c r="AG2860" s="3">
        <f t="shared" si="1193"/>
        <v>1158722.8537440347</v>
      </c>
      <c r="AH2860" s="3">
        <f t="shared" si="1194"/>
        <v>110701.99816079051</v>
      </c>
      <c r="AI2860" s="3">
        <f t="shared" si="1195"/>
        <v>77588.791374973036</v>
      </c>
      <c r="AJ2860" s="3">
        <f t="shared" si="1196"/>
        <v>770433.87859535904</v>
      </c>
      <c r="AK2860" s="3">
        <f t="shared" si="1197"/>
        <v>12717.08682740569</v>
      </c>
      <c r="AL2860" s="3">
        <f t="shared" si="1198"/>
        <v>271036.54373143916</v>
      </c>
      <c r="AM2860" s="3">
        <f t="shared" si="1199"/>
        <v>35113.668587891247</v>
      </c>
      <c r="AN2860" s="3">
        <f t="shared" si="1200"/>
        <v>129756.94119377846</v>
      </c>
      <c r="AO2860" s="3">
        <f t="shared" si="1201"/>
        <v>0</v>
      </c>
      <c r="AP2860" s="3">
        <f t="shared" si="1202"/>
        <v>0</v>
      </c>
      <c r="AQ2860" s="3">
        <f t="shared" si="1203"/>
        <v>0</v>
      </c>
      <c r="AR2860" s="3">
        <f t="shared" si="1204"/>
        <v>0</v>
      </c>
      <c r="AS2860" s="3">
        <f t="shared" si="1205"/>
        <v>0</v>
      </c>
      <c r="AT2860" s="3">
        <f t="shared" si="1206"/>
        <v>0</v>
      </c>
      <c r="AU2860" s="3">
        <f t="shared" si="1207"/>
        <v>0</v>
      </c>
      <c r="AV2860" s="3">
        <f t="shared" si="1208"/>
        <v>0</v>
      </c>
      <c r="AW2860" s="3">
        <f t="shared" si="1209"/>
        <v>0</v>
      </c>
      <c r="AX2860" s="3">
        <f t="shared" si="1212"/>
        <v>9009332.1981722526</v>
      </c>
      <c r="AY2860" s="3">
        <f t="shared" si="1213"/>
        <v>14</v>
      </c>
      <c r="AZ2860" s="3">
        <f t="shared" si="1210"/>
        <v>0</v>
      </c>
      <c r="BA2860" s="3">
        <v>4210798.0601041298</v>
      </c>
      <c r="BB2860">
        <f t="shared" si="1214"/>
        <v>0.57179999999999997</v>
      </c>
    </row>
    <row r="2861" spans="1:54">
      <c r="A2861" s="2">
        <v>2860</v>
      </c>
      <c r="B2861">
        <v>18</v>
      </c>
      <c r="C2861" s="3">
        <v>65114.73131247874</v>
      </c>
      <c r="D2861" s="3">
        <v>21595.05895762036</v>
      </c>
      <c r="E2861" s="3">
        <v>76135.674513697333</v>
      </c>
      <c r="F2861" s="3">
        <v>149812.03148460359</v>
      </c>
      <c r="G2861" s="3">
        <v>100294.23716423362</v>
      </c>
      <c r="H2861" s="3">
        <v>37779.013326999295</v>
      </c>
      <c r="I2861" s="3">
        <v>60781.206211434401</v>
      </c>
      <c r="J2861" s="3">
        <v>597643.41126957303</v>
      </c>
      <c r="K2861" s="3">
        <v>250325.39378168274</v>
      </c>
      <c r="L2861" s="3">
        <v>248422.45859572582</v>
      </c>
      <c r="M2861" s="3">
        <v>229056.07083411995</v>
      </c>
      <c r="N2861" s="3">
        <v>312920.65663494915</v>
      </c>
      <c r="O2861" s="3">
        <v>2263159.4131535855</v>
      </c>
      <c r="P2861" s="3">
        <v>454055.85717041936</v>
      </c>
      <c r="Q2861" s="3">
        <v>591507.79682885902</v>
      </c>
      <c r="R2861" s="3">
        <v>188352.55127754039</v>
      </c>
      <c r="S2861" s="3">
        <v>23486.079665398509</v>
      </c>
      <c r="T2861" s="3">
        <v>549192.6234773671</v>
      </c>
      <c r="U2861" s="3">
        <v>0</v>
      </c>
      <c r="V2861" s="3">
        <v>0</v>
      </c>
      <c r="W2861" s="3">
        <v>0</v>
      </c>
      <c r="X2861" s="3">
        <v>0</v>
      </c>
      <c r="Y2861" s="3">
        <v>0</v>
      </c>
      <c r="AA2861" s="3">
        <f t="shared" si="1211"/>
        <v>65114.73131247874</v>
      </c>
      <c r="AB2861" s="3">
        <f t="shared" si="1188"/>
        <v>21595.05895762036</v>
      </c>
      <c r="AC2861" s="3">
        <f t="shared" si="1189"/>
        <v>76135.674513697333</v>
      </c>
      <c r="AD2861" s="3">
        <f t="shared" si="1190"/>
        <v>149812.03148460359</v>
      </c>
      <c r="AE2861" s="3">
        <f t="shared" si="1191"/>
        <v>100294.23716423362</v>
      </c>
      <c r="AF2861" s="3">
        <f t="shared" si="1192"/>
        <v>37779.013326999295</v>
      </c>
      <c r="AG2861" s="3">
        <f t="shared" si="1193"/>
        <v>60781.206211434401</v>
      </c>
      <c r="AH2861" s="3">
        <f t="shared" si="1194"/>
        <v>597643.41126957303</v>
      </c>
      <c r="AI2861" s="3">
        <f t="shared" si="1195"/>
        <v>250325.39378168274</v>
      </c>
      <c r="AJ2861" s="3">
        <f t="shared" si="1196"/>
        <v>248422.45859572582</v>
      </c>
      <c r="AK2861" s="3">
        <f t="shared" si="1197"/>
        <v>229056.07083411995</v>
      </c>
      <c r="AL2861" s="3">
        <f t="shared" si="1198"/>
        <v>312920.65663494915</v>
      </c>
      <c r="AM2861" s="3">
        <f t="shared" si="1199"/>
        <v>2263159.4131535855</v>
      </c>
      <c r="AN2861" s="3">
        <f t="shared" si="1200"/>
        <v>454055.85717041936</v>
      </c>
      <c r="AO2861" s="3">
        <f t="shared" si="1201"/>
        <v>591507.79682885902</v>
      </c>
      <c r="AP2861" s="3">
        <f t="shared" si="1202"/>
        <v>188352.55127754039</v>
      </c>
      <c r="AQ2861" s="3">
        <f t="shared" si="1203"/>
        <v>23486.079665398509</v>
      </c>
      <c r="AR2861" s="3">
        <f t="shared" si="1204"/>
        <v>549192.6234773671</v>
      </c>
      <c r="AS2861" s="3">
        <f t="shared" si="1205"/>
        <v>0</v>
      </c>
      <c r="AT2861" s="3">
        <f t="shared" si="1206"/>
        <v>0</v>
      </c>
      <c r="AU2861" s="3">
        <f t="shared" si="1207"/>
        <v>0</v>
      </c>
      <c r="AV2861" s="3">
        <f t="shared" si="1208"/>
        <v>0</v>
      </c>
      <c r="AW2861" s="3">
        <f t="shared" si="1209"/>
        <v>0</v>
      </c>
      <c r="AX2861" s="3">
        <f t="shared" si="1212"/>
        <v>6219634.2656602869</v>
      </c>
      <c r="AY2861" s="3">
        <f t="shared" si="1213"/>
        <v>18</v>
      </c>
      <c r="AZ2861" s="3">
        <f t="shared" si="1210"/>
        <v>0</v>
      </c>
      <c r="BA2861" s="3">
        <v>4211420.4534348818</v>
      </c>
      <c r="BB2861">
        <f t="shared" si="1214"/>
        <v>0.57199999999999995</v>
      </c>
    </row>
    <row r="2862" spans="1:54">
      <c r="A2862" s="2">
        <v>2861</v>
      </c>
      <c r="B2862">
        <v>18</v>
      </c>
      <c r="C2862" s="3">
        <v>985701.66329237237</v>
      </c>
      <c r="D2862" s="3">
        <v>44506.648377124126</v>
      </c>
      <c r="E2862" s="3">
        <v>729730.30691128655</v>
      </c>
      <c r="F2862" s="3">
        <v>1416051.3360618814</v>
      </c>
      <c r="G2862" s="3">
        <v>26579.753515042918</v>
      </c>
      <c r="H2862" s="3">
        <v>1116273.7785197597</v>
      </c>
      <c r="I2862" s="3">
        <v>50372.808823405059</v>
      </c>
      <c r="J2862" s="3">
        <v>7023.9762377766092</v>
      </c>
      <c r="K2862" s="3">
        <v>95369.030577189216</v>
      </c>
      <c r="L2862" s="3">
        <v>46785.223785887036</v>
      </c>
      <c r="M2862" s="3">
        <v>116724.48607922813</v>
      </c>
      <c r="N2862" s="3">
        <v>232212.67183562889</v>
      </c>
      <c r="O2862" s="3">
        <v>2761162.7814570782</v>
      </c>
      <c r="P2862" s="3">
        <v>5496.3299423519793</v>
      </c>
      <c r="Q2862" s="3">
        <v>117798.17316852382</v>
      </c>
      <c r="R2862" s="3">
        <v>130948.05854487224</v>
      </c>
      <c r="S2862" s="3">
        <v>2992446.8097428149</v>
      </c>
      <c r="T2862" s="3">
        <v>8580.6025321667712</v>
      </c>
      <c r="U2862" s="3">
        <v>0</v>
      </c>
      <c r="V2862" s="3">
        <v>0</v>
      </c>
      <c r="W2862" s="3">
        <v>0</v>
      </c>
      <c r="X2862" s="3">
        <v>0</v>
      </c>
      <c r="Y2862" s="3">
        <v>0</v>
      </c>
      <c r="AA2862" s="3">
        <f t="shared" si="1211"/>
        <v>985701.66329237237</v>
      </c>
      <c r="AB2862" s="3">
        <f t="shared" si="1188"/>
        <v>44506.648377124126</v>
      </c>
      <c r="AC2862" s="3">
        <f t="shared" si="1189"/>
        <v>729730.30691128655</v>
      </c>
      <c r="AD2862" s="3">
        <f t="shared" si="1190"/>
        <v>1416051.3360618814</v>
      </c>
      <c r="AE2862" s="3">
        <f t="shared" si="1191"/>
        <v>26579.753515042918</v>
      </c>
      <c r="AF2862" s="3">
        <f t="shared" si="1192"/>
        <v>1116273.7785197597</v>
      </c>
      <c r="AG2862" s="3">
        <f t="shared" si="1193"/>
        <v>50372.808823405059</v>
      </c>
      <c r="AH2862" s="3">
        <f t="shared" si="1194"/>
        <v>7023.9762377766092</v>
      </c>
      <c r="AI2862" s="3">
        <f t="shared" si="1195"/>
        <v>95369.030577189216</v>
      </c>
      <c r="AJ2862" s="3">
        <f t="shared" si="1196"/>
        <v>46785.223785887036</v>
      </c>
      <c r="AK2862" s="3">
        <f t="shared" si="1197"/>
        <v>116724.48607922813</v>
      </c>
      <c r="AL2862" s="3">
        <f t="shared" si="1198"/>
        <v>232212.67183562889</v>
      </c>
      <c r="AM2862" s="3">
        <f t="shared" si="1199"/>
        <v>2761162.7814570782</v>
      </c>
      <c r="AN2862" s="3">
        <f t="shared" si="1200"/>
        <v>5496.3299423519793</v>
      </c>
      <c r="AO2862" s="3">
        <f t="shared" si="1201"/>
        <v>117798.17316852382</v>
      </c>
      <c r="AP2862" s="3">
        <f t="shared" si="1202"/>
        <v>130948.05854487224</v>
      </c>
      <c r="AQ2862" s="3">
        <f t="shared" si="1203"/>
        <v>2992446.8097428149</v>
      </c>
      <c r="AR2862" s="3">
        <f t="shared" si="1204"/>
        <v>8580.6025321667712</v>
      </c>
      <c r="AS2862" s="3">
        <f t="shared" si="1205"/>
        <v>0</v>
      </c>
      <c r="AT2862" s="3">
        <f t="shared" si="1206"/>
        <v>0</v>
      </c>
      <c r="AU2862" s="3">
        <f t="shared" si="1207"/>
        <v>0</v>
      </c>
      <c r="AV2862" s="3">
        <f t="shared" si="1208"/>
        <v>0</v>
      </c>
      <c r="AW2862" s="3">
        <f t="shared" si="1209"/>
        <v>0</v>
      </c>
      <c r="AX2862" s="3">
        <f t="shared" si="1212"/>
        <v>10883764.439404391</v>
      </c>
      <c r="AY2862" s="3">
        <f t="shared" si="1213"/>
        <v>18</v>
      </c>
      <c r="AZ2862" s="3">
        <f t="shared" si="1210"/>
        <v>0</v>
      </c>
      <c r="BA2862" s="3">
        <v>4212070.1362640411</v>
      </c>
      <c r="BB2862">
        <f t="shared" si="1214"/>
        <v>0.57220000000000004</v>
      </c>
    </row>
    <row r="2863" spans="1:54">
      <c r="A2863" s="2">
        <v>2862</v>
      </c>
      <c r="B2863">
        <v>18</v>
      </c>
      <c r="C2863" s="3">
        <v>141407.48924746786</v>
      </c>
      <c r="D2863" s="3">
        <v>371365.71012434666</v>
      </c>
      <c r="E2863" s="3">
        <v>1185105.285085106</v>
      </c>
      <c r="F2863" s="3">
        <v>17153.874801487076</v>
      </c>
      <c r="G2863" s="3">
        <v>327360.60234613024</v>
      </c>
      <c r="H2863" s="3">
        <v>85314.812198453248</v>
      </c>
      <c r="I2863" s="3">
        <v>114921.11627006411</v>
      </c>
      <c r="J2863" s="3">
        <v>11891.088622143403</v>
      </c>
      <c r="K2863" s="3">
        <v>76473.93756086647</v>
      </c>
      <c r="L2863" s="3">
        <v>48718.319834465074</v>
      </c>
      <c r="M2863" s="3">
        <v>47251.665605659109</v>
      </c>
      <c r="N2863" s="3">
        <v>25046.530217845851</v>
      </c>
      <c r="O2863" s="3">
        <v>24531.756237607533</v>
      </c>
      <c r="P2863" s="3">
        <v>1312877.9166115003</v>
      </c>
      <c r="Q2863" s="3">
        <v>94633.974614081773</v>
      </c>
      <c r="R2863" s="3">
        <v>1745.9929891138415</v>
      </c>
      <c r="S2863" s="3">
        <v>82776.691977186681</v>
      </c>
      <c r="T2863" s="3">
        <v>73181.213315443791</v>
      </c>
      <c r="U2863" s="3">
        <v>0</v>
      </c>
      <c r="V2863" s="3">
        <v>0</v>
      </c>
      <c r="W2863" s="3">
        <v>0</v>
      </c>
      <c r="X2863" s="3">
        <v>0</v>
      </c>
      <c r="Y2863" s="3">
        <v>0</v>
      </c>
      <c r="AA2863" s="3">
        <f t="shared" si="1211"/>
        <v>141407.48924746786</v>
      </c>
      <c r="AB2863" s="3">
        <f t="shared" si="1188"/>
        <v>371365.71012434666</v>
      </c>
      <c r="AC2863" s="3">
        <f t="shared" si="1189"/>
        <v>1185105.285085106</v>
      </c>
      <c r="AD2863" s="3">
        <f t="shared" si="1190"/>
        <v>17153.874801487076</v>
      </c>
      <c r="AE2863" s="3">
        <f t="shared" si="1191"/>
        <v>327360.60234613024</v>
      </c>
      <c r="AF2863" s="3">
        <f t="shared" si="1192"/>
        <v>85314.812198453248</v>
      </c>
      <c r="AG2863" s="3">
        <f t="shared" si="1193"/>
        <v>114921.11627006411</v>
      </c>
      <c r="AH2863" s="3">
        <f t="shared" si="1194"/>
        <v>11891.088622143403</v>
      </c>
      <c r="AI2863" s="3">
        <f t="shared" si="1195"/>
        <v>76473.93756086647</v>
      </c>
      <c r="AJ2863" s="3">
        <f t="shared" si="1196"/>
        <v>48718.319834465074</v>
      </c>
      <c r="AK2863" s="3">
        <f t="shared" si="1197"/>
        <v>47251.665605659109</v>
      </c>
      <c r="AL2863" s="3">
        <f t="shared" si="1198"/>
        <v>25046.530217845851</v>
      </c>
      <c r="AM2863" s="3">
        <f t="shared" si="1199"/>
        <v>24531.756237607533</v>
      </c>
      <c r="AN2863" s="3">
        <f t="shared" si="1200"/>
        <v>1312877.9166115003</v>
      </c>
      <c r="AO2863" s="3">
        <f t="shared" si="1201"/>
        <v>94633.974614081773</v>
      </c>
      <c r="AP2863" s="3">
        <f t="shared" si="1202"/>
        <v>1745.9929891138415</v>
      </c>
      <c r="AQ2863" s="3">
        <f t="shared" si="1203"/>
        <v>82776.691977186681</v>
      </c>
      <c r="AR2863" s="3">
        <f t="shared" si="1204"/>
        <v>73181.213315443791</v>
      </c>
      <c r="AS2863" s="3">
        <f t="shared" si="1205"/>
        <v>0</v>
      </c>
      <c r="AT2863" s="3">
        <f t="shared" si="1206"/>
        <v>0</v>
      </c>
      <c r="AU2863" s="3">
        <f t="shared" si="1207"/>
        <v>0</v>
      </c>
      <c r="AV2863" s="3">
        <f t="shared" si="1208"/>
        <v>0</v>
      </c>
      <c r="AW2863" s="3">
        <f t="shared" si="1209"/>
        <v>0</v>
      </c>
      <c r="AX2863" s="3">
        <f t="shared" si="1212"/>
        <v>4041757.9776589689</v>
      </c>
      <c r="AY2863" s="3">
        <f t="shared" si="1213"/>
        <v>18</v>
      </c>
      <c r="AZ2863" s="3">
        <f t="shared" si="1210"/>
        <v>0</v>
      </c>
      <c r="BA2863" s="3">
        <v>4213545.9061060641</v>
      </c>
      <c r="BB2863">
        <f t="shared" si="1214"/>
        <v>0.57240000000000002</v>
      </c>
    </row>
    <row r="2864" spans="1:54">
      <c r="A2864" s="2">
        <v>2863</v>
      </c>
      <c r="B2864">
        <v>14</v>
      </c>
      <c r="C2864" s="3">
        <v>130540.91803786375</v>
      </c>
      <c r="D2864" s="3">
        <v>213729.37167758323</v>
      </c>
      <c r="E2864" s="3">
        <v>68984.343052132186</v>
      </c>
      <c r="F2864" s="3">
        <v>129535.91689194302</v>
      </c>
      <c r="G2864" s="3">
        <v>52833.224075846265</v>
      </c>
      <c r="H2864" s="3">
        <v>8349.5677063560561</v>
      </c>
      <c r="I2864" s="3">
        <v>2659.5300731964212</v>
      </c>
      <c r="J2864" s="3">
        <v>82229.544146633096</v>
      </c>
      <c r="K2864" s="3">
        <v>76136.50682528691</v>
      </c>
      <c r="L2864" s="3">
        <v>915287.1864501175</v>
      </c>
      <c r="M2864" s="3">
        <v>74789.856983218924</v>
      </c>
      <c r="N2864" s="3">
        <v>17698.854910215308</v>
      </c>
      <c r="O2864" s="3">
        <v>1035367.9914280584</v>
      </c>
      <c r="P2864" s="3">
        <v>60007.557768495441</v>
      </c>
      <c r="Q2864" s="3">
        <v>0</v>
      </c>
      <c r="R2864" s="3">
        <v>0</v>
      </c>
      <c r="S2864" s="3">
        <v>0</v>
      </c>
      <c r="T2864" s="3">
        <v>0</v>
      </c>
      <c r="U2864" s="3">
        <v>0</v>
      </c>
      <c r="V2864" s="3">
        <v>0</v>
      </c>
      <c r="W2864" s="3">
        <v>0</v>
      </c>
      <c r="X2864" s="3">
        <v>0</v>
      </c>
      <c r="Y2864" s="3">
        <v>0</v>
      </c>
      <c r="AA2864" s="3">
        <f t="shared" si="1211"/>
        <v>130540.91803786375</v>
      </c>
      <c r="AB2864" s="3">
        <f t="shared" si="1188"/>
        <v>213729.37167758323</v>
      </c>
      <c r="AC2864" s="3">
        <f t="shared" si="1189"/>
        <v>68984.343052132186</v>
      </c>
      <c r="AD2864" s="3">
        <f t="shared" si="1190"/>
        <v>129535.91689194302</v>
      </c>
      <c r="AE2864" s="3">
        <f t="shared" si="1191"/>
        <v>52833.224075846265</v>
      </c>
      <c r="AF2864" s="3">
        <f t="shared" si="1192"/>
        <v>8349.5677063560561</v>
      </c>
      <c r="AG2864" s="3">
        <f t="shared" si="1193"/>
        <v>2659.5300731964212</v>
      </c>
      <c r="AH2864" s="3">
        <f t="shared" si="1194"/>
        <v>82229.544146633096</v>
      </c>
      <c r="AI2864" s="3">
        <f t="shared" si="1195"/>
        <v>76136.50682528691</v>
      </c>
      <c r="AJ2864" s="3">
        <f t="shared" si="1196"/>
        <v>915287.1864501175</v>
      </c>
      <c r="AK2864" s="3">
        <f t="shared" si="1197"/>
        <v>74789.856983218924</v>
      </c>
      <c r="AL2864" s="3">
        <f t="shared" si="1198"/>
        <v>17698.854910215308</v>
      </c>
      <c r="AM2864" s="3">
        <f t="shared" si="1199"/>
        <v>1035367.9914280584</v>
      </c>
      <c r="AN2864" s="3">
        <f t="shared" si="1200"/>
        <v>60007.557768495441</v>
      </c>
      <c r="AO2864" s="3">
        <f t="shared" si="1201"/>
        <v>0</v>
      </c>
      <c r="AP2864" s="3">
        <f t="shared" si="1202"/>
        <v>0</v>
      </c>
      <c r="AQ2864" s="3">
        <f t="shared" si="1203"/>
        <v>0</v>
      </c>
      <c r="AR2864" s="3">
        <f t="shared" si="1204"/>
        <v>0</v>
      </c>
      <c r="AS2864" s="3">
        <f t="shared" si="1205"/>
        <v>0</v>
      </c>
      <c r="AT2864" s="3">
        <f t="shared" si="1206"/>
        <v>0</v>
      </c>
      <c r="AU2864" s="3">
        <f t="shared" si="1207"/>
        <v>0</v>
      </c>
      <c r="AV2864" s="3">
        <f t="shared" si="1208"/>
        <v>0</v>
      </c>
      <c r="AW2864" s="3">
        <f t="shared" si="1209"/>
        <v>0</v>
      </c>
      <c r="AX2864" s="3">
        <f t="shared" si="1212"/>
        <v>2868150.3700269465</v>
      </c>
      <c r="AY2864" s="3">
        <f t="shared" si="1213"/>
        <v>14</v>
      </c>
      <c r="AZ2864" s="3">
        <f t="shared" si="1210"/>
        <v>0</v>
      </c>
      <c r="BA2864" s="3">
        <v>4214382.4857531646</v>
      </c>
      <c r="BB2864">
        <f t="shared" si="1214"/>
        <v>0.5726</v>
      </c>
    </row>
    <row r="2865" spans="1:54">
      <c r="A2865" s="2">
        <v>2864</v>
      </c>
      <c r="B2865">
        <v>18</v>
      </c>
      <c r="C2865" s="3">
        <v>140144.57925710929</v>
      </c>
      <c r="D2865" s="3">
        <v>1479752.6021680045</v>
      </c>
      <c r="E2865" s="3">
        <v>342852.12726283754</v>
      </c>
      <c r="F2865" s="3">
        <v>67571.292673036602</v>
      </c>
      <c r="G2865" s="3">
        <v>22463.633884544084</v>
      </c>
      <c r="H2865" s="3">
        <v>119723.92843223986</v>
      </c>
      <c r="I2865" s="3">
        <v>85903.733008145573</v>
      </c>
      <c r="J2865" s="3">
        <v>132802.13117994115</v>
      </c>
      <c r="K2865" s="3">
        <v>14127.567476219787</v>
      </c>
      <c r="L2865" s="3">
        <v>176699.41215415928</v>
      </c>
      <c r="M2865" s="3">
        <v>302017.80494051345</v>
      </c>
      <c r="N2865" s="3">
        <v>1459240.1551222766</v>
      </c>
      <c r="O2865" s="3">
        <v>371192.22758609708</v>
      </c>
      <c r="P2865" s="3">
        <v>99045.381980496604</v>
      </c>
      <c r="Q2865" s="3">
        <v>153554.7359454979</v>
      </c>
      <c r="R2865" s="3">
        <v>1479574.4738993633</v>
      </c>
      <c r="S2865" s="3">
        <v>725150.09310790687</v>
      </c>
      <c r="T2865" s="3">
        <v>62664.803977439493</v>
      </c>
      <c r="U2865" s="3">
        <v>0</v>
      </c>
      <c r="V2865" s="3">
        <v>0</v>
      </c>
      <c r="W2865" s="3">
        <v>0</v>
      </c>
      <c r="X2865" s="3">
        <v>0</v>
      </c>
      <c r="Y2865" s="3">
        <v>0</v>
      </c>
      <c r="AA2865" s="3">
        <f t="shared" si="1211"/>
        <v>140144.57925710929</v>
      </c>
      <c r="AB2865" s="3">
        <f t="shared" si="1188"/>
        <v>1479752.6021680045</v>
      </c>
      <c r="AC2865" s="3">
        <f t="shared" si="1189"/>
        <v>342852.12726283754</v>
      </c>
      <c r="AD2865" s="3">
        <f t="shared" si="1190"/>
        <v>67571.292673036602</v>
      </c>
      <c r="AE2865" s="3">
        <f t="shared" si="1191"/>
        <v>22463.633884544084</v>
      </c>
      <c r="AF2865" s="3">
        <f t="shared" si="1192"/>
        <v>119723.92843223986</v>
      </c>
      <c r="AG2865" s="3">
        <f t="shared" si="1193"/>
        <v>85903.733008145573</v>
      </c>
      <c r="AH2865" s="3">
        <f t="shared" si="1194"/>
        <v>132802.13117994115</v>
      </c>
      <c r="AI2865" s="3">
        <f t="shared" si="1195"/>
        <v>14127.567476219787</v>
      </c>
      <c r="AJ2865" s="3">
        <f t="shared" si="1196"/>
        <v>176699.41215415928</v>
      </c>
      <c r="AK2865" s="3">
        <f t="shared" si="1197"/>
        <v>302017.80494051345</v>
      </c>
      <c r="AL2865" s="3">
        <f t="shared" si="1198"/>
        <v>1459240.1551222766</v>
      </c>
      <c r="AM2865" s="3">
        <f t="shared" si="1199"/>
        <v>371192.22758609708</v>
      </c>
      <c r="AN2865" s="3">
        <f t="shared" si="1200"/>
        <v>99045.381980496604</v>
      </c>
      <c r="AO2865" s="3">
        <f t="shared" si="1201"/>
        <v>153554.7359454979</v>
      </c>
      <c r="AP2865" s="3">
        <f t="shared" si="1202"/>
        <v>1479574.4738993633</v>
      </c>
      <c r="AQ2865" s="3">
        <f t="shared" si="1203"/>
        <v>725150.09310790687</v>
      </c>
      <c r="AR2865" s="3">
        <f t="shared" si="1204"/>
        <v>62664.803977439493</v>
      </c>
      <c r="AS2865" s="3">
        <f t="shared" si="1205"/>
        <v>0</v>
      </c>
      <c r="AT2865" s="3">
        <f t="shared" si="1206"/>
        <v>0</v>
      </c>
      <c r="AU2865" s="3">
        <f t="shared" si="1207"/>
        <v>0</v>
      </c>
      <c r="AV2865" s="3">
        <f t="shared" si="1208"/>
        <v>0</v>
      </c>
      <c r="AW2865" s="3">
        <f t="shared" si="1209"/>
        <v>0</v>
      </c>
      <c r="AX2865" s="3">
        <f t="shared" si="1212"/>
        <v>7234480.6840558285</v>
      </c>
      <c r="AY2865" s="3">
        <f t="shared" si="1213"/>
        <v>18</v>
      </c>
      <c r="AZ2865" s="3">
        <f t="shared" si="1210"/>
        <v>0</v>
      </c>
      <c r="BA2865" s="3">
        <v>4216016.4174033692</v>
      </c>
      <c r="BB2865">
        <f t="shared" si="1214"/>
        <v>0.57279999999999998</v>
      </c>
    </row>
    <row r="2866" spans="1:54">
      <c r="A2866" s="2">
        <v>2865</v>
      </c>
      <c r="B2866">
        <v>11</v>
      </c>
      <c r="C2866" s="3">
        <v>50529.718313424761</v>
      </c>
      <c r="D2866" s="3">
        <v>172309.6181009135</v>
      </c>
      <c r="E2866" s="3">
        <v>605099.22505761613</v>
      </c>
      <c r="F2866" s="3">
        <v>307773.9862920809</v>
      </c>
      <c r="G2866" s="3">
        <v>77226.569254205664</v>
      </c>
      <c r="H2866" s="3">
        <v>388334.64443638985</v>
      </c>
      <c r="I2866" s="3">
        <v>245714.41332283636</v>
      </c>
      <c r="J2866" s="3">
        <v>785383.16996043688</v>
      </c>
      <c r="K2866" s="3">
        <v>28413.213593523444</v>
      </c>
      <c r="L2866" s="3">
        <v>122796.87164838082</v>
      </c>
      <c r="M2866" s="3">
        <v>611031.31065374042</v>
      </c>
      <c r="N2866" s="3">
        <v>0</v>
      </c>
      <c r="O2866" s="3">
        <v>0</v>
      </c>
      <c r="P2866" s="3">
        <v>0</v>
      </c>
      <c r="Q2866" s="3">
        <v>0</v>
      </c>
      <c r="R2866" s="3">
        <v>0</v>
      </c>
      <c r="S2866" s="3">
        <v>0</v>
      </c>
      <c r="T2866" s="3">
        <v>0</v>
      </c>
      <c r="U2866" s="3">
        <v>0</v>
      </c>
      <c r="V2866" s="3">
        <v>0</v>
      </c>
      <c r="W2866" s="3">
        <v>0</v>
      </c>
      <c r="X2866" s="3">
        <v>0</v>
      </c>
      <c r="Y2866" s="3">
        <v>0</v>
      </c>
      <c r="AA2866" s="3">
        <f t="shared" si="1211"/>
        <v>50529.718313424761</v>
      </c>
      <c r="AB2866" s="3">
        <f t="shared" si="1188"/>
        <v>172309.6181009135</v>
      </c>
      <c r="AC2866" s="3">
        <f t="shared" si="1189"/>
        <v>605099.22505761613</v>
      </c>
      <c r="AD2866" s="3">
        <f t="shared" si="1190"/>
        <v>307773.9862920809</v>
      </c>
      <c r="AE2866" s="3">
        <f t="shared" si="1191"/>
        <v>77226.569254205664</v>
      </c>
      <c r="AF2866" s="3">
        <f t="shared" si="1192"/>
        <v>388334.64443638985</v>
      </c>
      <c r="AG2866" s="3">
        <f t="shared" si="1193"/>
        <v>245714.41332283636</v>
      </c>
      <c r="AH2866" s="3">
        <f t="shared" si="1194"/>
        <v>785383.16996043688</v>
      </c>
      <c r="AI2866" s="3">
        <f t="shared" si="1195"/>
        <v>28413.213593523444</v>
      </c>
      <c r="AJ2866" s="3">
        <f t="shared" si="1196"/>
        <v>122796.87164838082</v>
      </c>
      <c r="AK2866" s="3">
        <f t="shared" si="1197"/>
        <v>611031.31065374042</v>
      </c>
      <c r="AL2866" s="3">
        <f t="shared" si="1198"/>
        <v>0</v>
      </c>
      <c r="AM2866" s="3">
        <f t="shared" si="1199"/>
        <v>0</v>
      </c>
      <c r="AN2866" s="3">
        <f t="shared" si="1200"/>
        <v>0</v>
      </c>
      <c r="AO2866" s="3">
        <f t="shared" si="1201"/>
        <v>0</v>
      </c>
      <c r="AP2866" s="3">
        <f t="shared" si="1202"/>
        <v>0</v>
      </c>
      <c r="AQ2866" s="3">
        <f t="shared" si="1203"/>
        <v>0</v>
      </c>
      <c r="AR2866" s="3">
        <f t="shared" si="1204"/>
        <v>0</v>
      </c>
      <c r="AS2866" s="3">
        <f t="shared" si="1205"/>
        <v>0</v>
      </c>
      <c r="AT2866" s="3">
        <f t="shared" si="1206"/>
        <v>0</v>
      </c>
      <c r="AU2866" s="3">
        <f t="shared" si="1207"/>
        <v>0</v>
      </c>
      <c r="AV2866" s="3">
        <f t="shared" si="1208"/>
        <v>0</v>
      </c>
      <c r="AW2866" s="3">
        <f t="shared" si="1209"/>
        <v>0</v>
      </c>
      <c r="AX2866" s="3">
        <f t="shared" si="1212"/>
        <v>3394612.7406335492</v>
      </c>
      <c r="AY2866" s="3">
        <f t="shared" si="1213"/>
        <v>11</v>
      </c>
      <c r="AZ2866" s="3">
        <f t="shared" si="1210"/>
        <v>0</v>
      </c>
      <c r="BA2866" s="3">
        <v>4219688.9824225577</v>
      </c>
      <c r="BB2866">
        <f t="shared" si="1214"/>
        <v>0.57299999999999995</v>
      </c>
    </row>
    <row r="2867" spans="1:54">
      <c r="A2867" s="2">
        <v>2866</v>
      </c>
      <c r="B2867">
        <v>12</v>
      </c>
      <c r="C2867" s="3">
        <v>692353.20456892753</v>
      </c>
      <c r="D2867" s="3">
        <v>59717.001047042686</v>
      </c>
      <c r="E2867" s="3">
        <v>292348.67516435485</v>
      </c>
      <c r="F2867" s="3">
        <v>635754.00095650041</v>
      </c>
      <c r="G2867" s="3">
        <v>4207.8206631884887</v>
      </c>
      <c r="H2867" s="3">
        <v>19813.868174109808</v>
      </c>
      <c r="I2867" s="3">
        <v>107416.43974203979</v>
      </c>
      <c r="J2867" s="3">
        <v>26516.670611141915</v>
      </c>
      <c r="K2867" s="3">
        <v>124820.99869527644</v>
      </c>
      <c r="L2867" s="3">
        <v>150190.02394740991</v>
      </c>
      <c r="M2867" s="3">
        <v>197595.84726920331</v>
      </c>
      <c r="N2867" s="3">
        <v>212170.18372872894</v>
      </c>
      <c r="O2867" s="3">
        <v>0</v>
      </c>
      <c r="P2867" s="3">
        <v>0</v>
      </c>
      <c r="Q2867" s="3">
        <v>0</v>
      </c>
      <c r="R2867" s="3">
        <v>0</v>
      </c>
      <c r="S2867" s="3">
        <v>0</v>
      </c>
      <c r="T2867" s="3">
        <v>0</v>
      </c>
      <c r="U2867" s="3">
        <v>0</v>
      </c>
      <c r="V2867" s="3">
        <v>0</v>
      </c>
      <c r="W2867" s="3">
        <v>0</v>
      </c>
      <c r="X2867" s="3">
        <v>0</v>
      </c>
      <c r="Y2867" s="3">
        <v>0</v>
      </c>
      <c r="AA2867" s="3">
        <f t="shared" si="1211"/>
        <v>692353.20456892753</v>
      </c>
      <c r="AB2867" s="3">
        <f t="shared" si="1188"/>
        <v>59717.001047042686</v>
      </c>
      <c r="AC2867" s="3">
        <f t="shared" si="1189"/>
        <v>292348.67516435485</v>
      </c>
      <c r="AD2867" s="3">
        <f t="shared" si="1190"/>
        <v>635754.00095650041</v>
      </c>
      <c r="AE2867" s="3">
        <f t="shared" si="1191"/>
        <v>4207.8206631884887</v>
      </c>
      <c r="AF2867" s="3">
        <f t="shared" si="1192"/>
        <v>19813.868174109808</v>
      </c>
      <c r="AG2867" s="3">
        <f t="shared" si="1193"/>
        <v>107416.43974203979</v>
      </c>
      <c r="AH2867" s="3">
        <f t="shared" si="1194"/>
        <v>26516.670611141915</v>
      </c>
      <c r="AI2867" s="3">
        <f t="shared" si="1195"/>
        <v>124820.99869527644</v>
      </c>
      <c r="AJ2867" s="3">
        <f t="shared" si="1196"/>
        <v>150190.02394740991</v>
      </c>
      <c r="AK2867" s="3">
        <f t="shared" si="1197"/>
        <v>197595.84726920331</v>
      </c>
      <c r="AL2867" s="3">
        <f t="shared" si="1198"/>
        <v>212170.18372872894</v>
      </c>
      <c r="AM2867" s="3">
        <f t="shared" si="1199"/>
        <v>0</v>
      </c>
      <c r="AN2867" s="3">
        <f t="shared" si="1200"/>
        <v>0</v>
      </c>
      <c r="AO2867" s="3">
        <f t="shared" si="1201"/>
        <v>0</v>
      </c>
      <c r="AP2867" s="3">
        <f t="shared" si="1202"/>
        <v>0</v>
      </c>
      <c r="AQ2867" s="3">
        <f t="shared" si="1203"/>
        <v>0</v>
      </c>
      <c r="AR2867" s="3">
        <f t="shared" si="1204"/>
        <v>0</v>
      </c>
      <c r="AS2867" s="3">
        <f t="shared" si="1205"/>
        <v>0</v>
      </c>
      <c r="AT2867" s="3">
        <f t="shared" si="1206"/>
        <v>0</v>
      </c>
      <c r="AU2867" s="3">
        <f t="shared" si="1207"/>
        <v>0</v>
      </c>
      <c r="AV2867" s="3">
        <f t="shared" si="1208"/>
        <v>0</v>
      </c>
      <c r="AW2867" s="3">
        <f t="shared" si="1209"/>
        <v>0</v>
      </c>
      <c r="AX2867" s="3">
        <f t="shared" si="1212"/>
        <v>2522904.7345679244</v>
      </c>
      <c r="AY2867" s="3">
        <f t="shared" si="1213"/>
        <v>12</v>
      </c>
      <c r="AZ2867" s="3">
        <f t="shared" si="1210"/>
        <v>0</v>
      </c>
      <c r="BA2867" s="3">
        <v>4221227.6982624559</v>
      </c>
      <c r="BB2867">
        <f t="shared" si="1214"/>
        <v>0.57320000000000004</v>
      </c>
    </row>
    <row r="2868" spans="1:54">
      <c r="A2868" s="2">
        <v>2867</v>
      </c>
      <c r="B2868">
        <v>14</v>
      </c>
      <c r="C2868" s="3">
        <v>89418.527073694262</v>
      </c>
      <c r="D2868" s="3">
        <v>96469.233501434515</v>
      </c>
      <c r="E2868" s="3">
        <v>50543.4731858507</v>
      </c>
      <c r="F2868" s="3">
        <v>29454.434976927238</v>
      </c>
      <c r="G2868" s="3">
        <v>41615.700427172545</v>
      </c>
      <c r="H2868" s="3">
        <v>618079.14039426087</v>
      </c>
      <c r="I2868" s="3">
        <v>243488.18687172516</v>
      </c>
      <c r="J2868" s="3">
        <v>2259339.5562134124</v>
      </c>
      <c r="K2868" s="3">
        <v>238098.76180125822</v>
      </c>
      <c r="L2868" s="3">
        <v>18738.043642509274</v>
      </c>
      <c r="M2868" s="3">
        <v>147087.29157110484</v>
      </c>
      <c r="N2868" s="3">
        <v>2521869.2248565718</v>
      </c>
      <c r="O2868" s="3">
        <v>79495.189995923793</v>
      </c>
      <c r="P2868" s="3">
        <v>19302.200775986352</v>
      </c>
      <c r="Q2868" s="3">
        <v>0</v>
      </c>
      <c r="R2868" s="3">
        <v>0</v>
      </c>
      <c r="S2868" s="3">
        <v>0</v>
      </c>
      <c r="T2868" s="3">
        <v>0</v>
      </c>
      <c r="U2868" s="3">
        <v>0</v>
      </c>
      <c r="V2868" s="3">
        <v>0</v>
      </c>
      <c r="W2868" s="3">
        <v>0</v>
      </c>
      <c r="X2868" s="3">
        <v>0</v>
      </c>
      <c r="Y2868" s="3">
        <v>0</v>
      </c>
      <c r="AA2868" s="3">
        <f t="shared" si="1211"/>
        <v>89418.527073694262</v>
      </c>
      <c r="AB2868" s="3">
        <f t="shared" si="1188"/>
        <v>96469.233501434515</v>
      </c>
      <c r="AC2868" s="3">
        <f t="shared" si="1189"/>
        <v>50543.4731858507</v>
      </c>
      <c r="AD2868" s="3">
        <f t="shared" si="1190"/>
        <v>29454.434976927238</v>
      </c>
      <c r="AE2868" s="3">
        <f t="shared" si="1191"/>
        <v>41615.700427172545</v>
      </c>
      <c r="AF2868" s="3">
        <f t="shared" si="1192"/>
        <v>618079.14039426087</v>
      </c>
      <c r="AG2868" s="3">
        <f t="shared" si="1193"/>
        <v>243488.18687172516</v>
      </c>
      <c r="AH2868" s="3">
        <f t="shared" si="1194"/>
        <v>2259339.5562134124</v>
      </c>
      <c r="AI2868" s="3">
        <f t="shared" si="1195"/>
        <v>238098.76180125822</v>
      </c>
      <c r="AJ2868" s="3">
        <f t="shared" si="1196"/>
        <v>18738.043642509274</v>
      </c>
      <c r="AK2868" s="3">
        <f t="shared" si="1197"/>
        <v>147087.29157110484</v>
      </c>
      <c r="AL2868" s="3">
        <f t="shared" si="1198"/>
        <v>2521869.2248565718</v>
      </c>
      <c r="AM2868" s="3">
        <f t="shared" si="1199"/>
        <v>79495.189995923793</v>
      </c>
      <c r="AN2868" s="3">
        <f t="shared" si="1200"/>
        <v>19302.200775986352</v>
      </c>
      <c r="AO2868" s="3">
        <f t="shared" si="1201"/>
        <v>0</v>
      </c>
      <c r="AP2868" s="3">
        <f t="shared" si="1202"/>
        <v>0</v>
      </c>
      <c r="AQ2868" s="3">
        <f t="shared" si="1203"/>
        <v>0</v>
      </c>
      <c r="AR2868" s="3">
        <f t="shared" si="1204"/>
        <v>0</v>
      </c>
      <c r="AS2868" s="3">
        <f t="shared" si="1205"/>
        <v>0</v>
      </c>
      <c r="AT2868" s="3">
        <f t="shared" si="1206"/>
        <v>0</v>
      </c>
      <c r="AU2868" s="3">
        <f t="shared" si="1207"/>
        <v>0</v>
      </c>
      <c r="AV2868" s="3">
        <f t="shared" si="1208"/>
        <v>0</v>
      </c>
      <c r="AW2868" s="3">
        <f t="shared" si="1209"/>
        <v>0</v>
      </c>
      <c r="AX2868" s="3">
        <f t="shared" si="1212"/>
        <v>6452998.9652878325</v>
      </c>
      <c r="AY2868" s="3">
        <f t="shared" si="1213"/>
        <v>14</v>
      </c>
      <c r="AZ2868" s="3">
        <f t="shared" si="1210"/>
        <v>0</v>
      </c>
      <c r="BA2868" s="3">
        <v>4221304.700024507</v>
      </c>
      <c r="BB2868">
        <f t="shared" si="1214"/>
        <v>0.57340000000000002</v>
      </c>
    </row>
    <row r="2869" spans="1:54">
      <c r="A2869" s="2">
        <v>2868</v>
      </c>
      <c r="B2869">
        <v>12</v>
      </c>
      <c r="C2869" s="3">
        <v>87547.861933230277</v>
      </c>
      <c r="D2869" s="3">
        <v>1408318.0898381029</v>
      </c>
      <c r="E2869" s="3">
        <v>43837.972132800263</v>
      </c>
      <c r="F2869" s="3">
        <v>609645.17830715596</v>
      </c>
      <c r="G2869" s="3">
        <v>408678.04498024809</v>
      </c>
      <c r="H2869" s="3">
        <v>165058.96165977739</v>
      </c>
      <c r="I2869" s="3">
        <v>109099.37670355519</v>
      </c>
      <c r="J2869" s="3">
        <v>751924.57446562301</v>
      </c>
      <c r="K2869" s="3">
        <v>90964.984753847471</v>
      </c>
      <c r="L2869" s="3">
        <v>167583.20883839746</v>
      </c>
      <c r="M2869" s="3">
        <v>8009.3189654640446</v>
      </c>
      <c r="N2869" s="3">
        <v>38958.014059764238</v>
      </c>
      <c r="O2869" s="3">
        <v>0</v>
      </c>
      <c r="P2869" s="3">
        <v>0</v>
      </c>
      <c r="Q2869" s="3">
        <v>0</v>
      </c>
      <c r="R2869" s="3">
        <v>0</v>
      </c>
      <c r="S2869" s="3">
        <v>0</v>
      </c>
      <c r="T2869" s="3">
        <v>0</v>
      </c>
      <c r="U2869" s="3">
        <v>0</v>
      </c>
      <c r="V2869" s="3">
        <v>0</v>
      </c>
      <c r="W2869" s="3">
        <v>0</v>
      </c>
      <c r="X2869" s="3">
        <v>0</v>
      </c>
      <c r="Y2869" s="3">
        <v>0</v>
      </c>
      <c r="AA2869" s="3">
        <f t="shared" si="1211"/>
        <v>87547.861933230277</v>
      </c>
      <c r="AB2869" s="3">
        <f t="shared" si="1188"/>
        <v>1408318.0898381029</v>
      </c>
      <c r="AC2869" s="3">
        <f t="shared" si="1189"/>
        <v>43837.972132800263</v>
      </c>
      <c r="AD2869" s="3">
        <f t="shared" si="1190"/>
        <v>609645.17830715596</v>
      </c>
      <c r="AE2869" s="3">
        <f t="shared" si="1191"/>
        <v>408678.04498024809</v>
      </c>
      <c r="AF2869" s="3">
        <f t="shared" si="1192"/>
        <v>165058.96165977739</v>
      </c>
      <c r="AG2869" s="3">
        <f t="shared" si="1193"/>
        <v>109099.37670355519</v>
      </c>
      <c r="AH2869" s="3">
        <f t="shared" si="1194"/>
        <v>751924.57446562301</v>
      </c>
      <c r="AI2869" s="3">
        <f t="shared" si="1195"/>
        <v>90964.984753847471</v>
      </c>
      <c r="AJ2869" s="3">
        <f t="shared" si="1196"/>
        <v>167583.20883839746</v>
      </c>
      <c r="AK2869" s="3">
        <f t="shared" si="1197"/>
        <v>8009.3189654640446</v>
      </c>
      <c r="AL2869" s="3">
        <f t="shared" si="1198"/>
        <v>38958.014059764238</v>
      </c>
      <c r="AM2869" s="3">
        <f t="shared" si="1199"/>
        <v>0</v>
      </c>
      <c r="AN2869" s="3">
        <f t="shared" si="1200"/>
        <v>0</v>
      </c>
      <c r="AO2869" s="3">
        <f t="shared" si="1201"/>
        <v>0</v>
      </c>
      <c r="AP2869" s="3">
        <f t="shared" si="1202"/>
        <v>0</v>
      </c>
      <c r="AQ2869" s="3">
        <f t="shared" si="1203"/>
        <v>0</v>
      </c>
      <c r="AR2869" s="3">
        <f t="shared" si="1204"/>
        <v>0</v>
      </c>
      <c r="AS2869" s="3">
        <f t="shared" si="1205"/>
        <v>0</v>
      </c>
      <c r="AT2869" s="3">
        <f t="shared" si="1206"/>
        <v>0</v>
      </c>
      <c r="AU2869" s="3">
        <f t="shared" si="1207"/>
        <v>0</v>
      </c>
      <c r="AV2869" s="3">
        <f t="shared" si="1208"/>
        <v>0</v>
      </c>
      <c r="AW2869" s="3">
        <f t="shared" si="1209"/>
        <v>0</v>
      </c>
      <c r="AX2869" s="3">
        <f t="shared" si="1212"/>
        <v>3889625.5866379668</v>
      </c>
      <c r="AY2869" s="3">
        <f t="shared" si="1213"/>
        <v>12</v>
      </c>
      <c r="AZ2869" s="3">
        <f t="shared" si="1210"/>
        <v>0</v>
      </c>
      <c r="BA2869" s="3">
        <v>4221865.7409990868</v>
      </c>
      <c r="BB2869">
        <f t="shared" si="1214"/>
        <v>0.5736</v>
      </c>
    </row>
    <row r="2870" spans="1:54">
      <c r="A2870" s="2">
        <v>2869</v>
      </c>
      <c r="B2870">
        <v>10</v>
      </c>
      <c r="C2870" s="3">
        <v>3297.4247422219569</v>
      </c>
      <c r="D2870" s="3">
        <v>30236.83623746868</v>
      </c>
      <c r="E2870" s="3">
        <v>50638.125710560176</v>
      </c>
      <c r="F2870" s="3">
        <v>19973.997685559829</v>
      </c>
      <c r="G2870" s="3">
        <v>554207.34042916854</v>
      </c>
      <c r="H2870" s="3">
        <v>22903.549924685762</v>
      </c>
      <c r="I2870" s="3">
        <v>46036.818597558551</v>
      </c>
      <c r="J2870" s="3">
        <v>146597.17396402467</v>
      </c>
      <c r="K2870" s="3">
        <v>1358802.4167659278</v>
      </c>
      <c r="L2870" s="3">
        <v>160777.2876690868</v>
      </c>
      <c r="M2870" s="3">
        <v>0</v>
      </c>
      <c r="N2870" s="3">
        <v>0</v>
      </c>
      <c r="O2870" s="3">
        <v>0</v>
      </c>
      <c r="P2870" s="3">
        <v>0</v>
      </c>
      <c r="Q2870" s="3">
        <v>0</v>
      </c>
      <c r="R2870" s="3">
        <v>0</v>
      </c>
      <c r="S2870" s="3">
        <v>0</v>
      </c>
      <c r="T2870" s="3">
        <v>0</v>
      </c>
      <c r="U2870" s="3">
        <v>0</v>
      </c>
      <c r="V2870" s="3">
        <v>0</v>
      </c>
      <c r="W2870" s="3">
        <v>0</v>
      </c>
      <c r="X2870" s="3">
        <v>0</v>
      </c>
      <c r="Y2870" s="3">
        <v>0</v>
      </c>
      <c r="AA2870" s="3">
        <f t="shared" si="1211"/>
        <v>3297.4247422219569</v>
      </c>
      <c r="AB2870" s="3">
        <f t="shared" si="1188"/>
        <v>30236.83623746868</v>
      </c>
      <c r="AC2870" s="3">
        <f t="shared" si="1189"/>
        <v>50638.125710560176</v>
      </c>
      <c r="AD2870" s="3">
        <f t="shared" si="1190"/>
        <v>19973.997685559829</v>
      </c>
      <c r="AE2870" s="3">
        <f t="shared" si="1191"/>
        <v>554207.34042916854</v>
      </c>
      <c r="AF2870" s="3">
        <f t="shared" si="1192"/>
        <v>22903.549924685762</v>
      </c>
      <c r="AG2870" s="3">
        <f t="shared" si="1193"/>
        <v>46036.818597558551</v>
      </c>
      <c r="AH2870" s="3">
        <f t="shared" si="1194"/>
        <v>146597.17396402467</v>
      </c>
      <c r="AI2870" s="3">
        <f t="shared" si="1195"/>
        <v>1358802.4167659278</v>
      </c>
      <c r="AJ2870" s="3">
        <f t="shared" si="1196"/>
        <v>160777.2876690868</v>
      </c>
      <c r="AK2870" s="3">
        <f t="shared" si="1197"/>
        <v>0</v>
      </c>
      <c r="AL2870" s="3">
        <f t="shared" si="1198"/>
        <v>0</v>
      </c>
      <c r="AM2870" s="3">
        <f t="shared" si="1199"/>
        <v>0</v>
      </c>
      <c r="AN2870" s="3">
        <f t="shared" si="1200"/>
        <v>0</v>
      </c>
      <c r="AO2870" s="3">
        <f t="shared" si="1201"/>
        <v>0</v>
      </c>
      <c r="AP2870" s="3">
        <f t="shared" si="1202"/>
        <v>0</v>
      </c>
      <c r="AQ2870" s="3">
        <f t="shared" si="1203"/>
        <v>0</v>
      </c>
      <c r="AR2870" s="3">
        <f t="shared" si="1204"/>
        <v>0</v>
      </c>
      <c r="AS2870" s="3">
        <f t="shared" si="1205"/>
        <v>0</v>
      </c>
      <c r="AT2870" s="3">
        <f t="shared" si="1206"/>
        <v>0</v>
      </c>
      <c r="AU2870" s="3">
        <f t="shared" si="1207"/>
        <v>0</v>
      </c>
      <c r="AV2870" s="3">
        <f t="shared" si="1208"/>
        <v>0</v>
      </c>
      <c r="AW2870" s="3">
        <f t="shared" si="1209"/>
        <v>0</v>
      </c>
      <c r="AX2870" s="3">
        <f t="shared" si="1212"/>
        <v>2393470.9717262629</v>
      </c>
      <c r="AY2870" s="3">
        <f t="shared" si="1213"/>
        <v>10</v>
      </c>
      <c r="AZ2870" s="3">
        <f t="shared" si="1210"/>
        <v>0</v>
      </c>
      <c r="BA2870" s="3">
        <v>4222116.3694579313</v>
      </c>
      <c r="BB2870">
        <f t="shared" si="1214"/>
        <v>0.57379999999999998</v>
      </c>
    </row>
    <row r="2871" spans="1:54">
      <c r="A2871" s="2">
        <v>2870</v>
      </c>
      <c r="B2871">
        <v>16</v>
      </c>
      <c r="C2871" s="3">
        <v>1314359.1134999492</v>
      </c>
      <c r="D2871" s="3">
        <v>242546.23136231198</v>
      </c>
      <c r="E2871" s="3">
        <v>17000.455602284415</v>
      </c>
      <c r="F2871" s="3">
        <v>986224.90298999439</v>
      </c>
      <c r="G2871" s="3">
        <v>31370.175830720273</v>
      </c>
      <c r="H2871" s="3">
        <v>374237.0077585199</v>
      </c>
      <c r="I2871" s="3">
        <v>2463051.5862833187</v>
      </c>
      <c r="J2871" s="3">
        <v>1631915.9010141133</v>
      </c>
      <c r="K2871" s="3">
        <v>277109.81994093565</v>
      </c>
      <c r="L2871" s="3">
        <v>35884.642979894008</v>
      </c>
      <c r="M2871" s="3">
        <v>20748.85435145026</v>
      </c>
      <c r="N2871" s="3">
        <v>108426.27533694752</v>
      </c>
      <c r="O2871" s="3">
        <v>59958.453422510545</v>
      </c>
      <c r="P2871" s="3">
        <v>43075.122142476008</v>
      </c>
      <c r="Q2871" s="3">
        <v>125444.28121263169</v>
      </c>
      <c r="R2871" s="3">
        <v>13262.209839100356</v>
      </c>
      <c r="S2871" s="3">
        <v>0</v>
      </c>
      <c r="T2871" s="3">
        <v>0</v>
      </c>
      <c r="U2871" s="3">
        <v>0</v>
      </c>
      <c r="V2871" s="3">
        <v>0</v>
      </c>
      <c r="W2871" s="3">
        <v>0</v>
      </c>
      <c r="X2871" s="3">
        <v>0</v>
      </c>
      <c r="Y2871" s="3">
        <v>0</v>
      </c>
      <c r="AA2871" s="3">
        <f t="shared" si="1211"/>
        <v>1314359.1134999492</v>
      </c>
      <c r="AB2871" s="3">
        <f t="shared" si="1188"/>
        <v>242546.23136231198</v>
      </c>
      <c r="AC2871" s="3">
        <f t="shared" si="1189"/>
        <v>17000.455602284415</v>
      </c>
      <c r="AD2871" s="3">
        <f t="shared" si="1190"/>
        <v>986224.90298999439</v>
      </c>
      <c r="AE2871" s="3">
        <f t="shared" si="1191"/>
        <v>31370.175830720273</v>
      </c>
      <c r="AF2871" s="3">
        <f t="shared" si="1192"/>
        <v>374237.0077585199</v>
      </c>
      <c r="AG2871" s="3">
        <f t="shared" si="1193"/>
        <v>2463051.5862833187</v>
      </c>
      <c r="AH2871" s="3">
        <f t="shared" si="1194"/>
        <v>1631915.9010141133</v>
      </c>
      <c r="AI2871" s="3">
        <f t="shared" si="1195"/>
        <v>277109.81994093565</v>
      </c>
      <c r="AJ2871" s="3">
        <f t="shared" si="1196"/>
        <v>35884.642979894008</v>
      </c>
      <c r="AK2871" s="3">
        <f t="shared" si="1197"/>
        <v>20748.85435145026</v>
      </c>
      <c r="AL2871" s="3">
        <f t="shared" si="1198"/>
        <v>108426.27533694752</v>
      </c>
      <c r="AM2871" s="3">
        <f t="shared" si="1199"/>
        <v>59958.453422510545</v>
      </c>
      <c r="AN2871" s="3">
        <f t="shared" si="1200"/>
        <v>43075.122142476008</v>
      </c>
      <c r="AO2871" s="3">
        <f t="shared" si="1201"/>
        <v>125444.28121263169</v>
      </c>
      <c r="AP2871" s="3">
        <f t="shared" si="1202"/>
        <v>13262.209839100356</v>
      </c>
      <c r="AQ2871" s="3">
        <f t="shared" si="1203"/>
        <v>0</v>
      </c>
      <c r="AR2871" s="3">
        <f t="shared" si="1204"/>
        <v>0</v>
      </c>
      <c r="AS2871" s="3">
        <f t="shared" si="1205"/>
        <v>0</v>
      </c>
      <c r="AT2871" s="3">
        <f t="shared" si="1206"/>
        <v>0</v>
      </c>
      <c r="AU2871" s="3">
        <f t="shared" si="1207"/>
        <v>0</v>
      </c>
      <c r="AV2871" s="3">
        <f t="shared" si="1208"/>
        <v>0</v>
      </c>
      <c r="AW2871" s="3">
        <f t="shared" si="1209"/>
        <v>0</v>
      </c>
      <c r="AX2871" s="3">
        <f t="shared" si="1212"/>
        <v>7744615.0335671585</v>
      </c>
      <c r="AY2871" s="3">
        <f t="shared" si="1213"/>
        <v>16</v>
      </c>
      <c r="AZ2871" s="3">
        <f t="shared" si="1210"/>
        <v>0</v>
      </c>
      <c r="BA2871" s="3">
        <v>4222837.3446729705</v>
      </c>
      <c r="BB2871">
        <f t="shared" si="1214"/>
        <v>0.57399999999999995</v>
      </c>
    </row>
    <row r="2872" spans="1:54">
      <c r="A2872" s="2">
        <v>2871</v>
      </c>
      <c r="B2872">
        <v>14</v>
      </c>
      <c r="C2872" s="3">
        <v>267437.36396055669</v>
      </c>
      <c r="D2872" s="3">
        <v>78685.159122283803</v>
      </c>
      <c r="E2872" s="3">
        <v>3040217.2618699363</v>
      </c>
      <c r="F2872" s="3">
        <v>5563791.0088363159</v>
      </c>
      <c r="G2872" s="3">
        <v>73659.478862852455</v>
      </c>
      <c r="H2872" s="3">
        <v>150042.46889958077</v>
      </c>
      <c r="I2872" s="3">
        <v>54023.253234637217</v>
      </c>
      <c r="J2872" s="3">
        <v>101376.30388147412</v>
      </c>
      <c r="K2872" s="3">
        <v>97144.605582809643</v>
      </c>
      <c r="L2872" s="3">
        <v>100392.33923373721</v>
      </c>
      <c r="M2872" s="3">
        <v>17449.619946212399</v>
      </c>
      <c r="N2872" s="3">
        <v>1331722.1294675115</v>
      </c>
      <c r="O2872" s="3">
        <v>178094.01248571472</v>
      </c>
      <c r="P2872" s="3">
        <v>1619692.6834760134</v>
      </c>
      <c r="Q2872" s="3">
        <v>0</v>
      </c>
      <c r="R2872" s="3">
        <v>0</v>
      </c>
      <c r="S2872" s="3">
        <v>0</v>
      </c>
      <c r="T2872" s="3">
        <v>0</v>
      </c>
      <c r="U2872" s="3">
        <v>0</v>
      </c>
      <c r="V2872" s="3">
        <v>0</v>
      </c>
      <c r="W2872" s="3">
        <v>0</v>
      </c>
      <c r="X2872" s="3">
        <v>0</v>
      </c>
      <c r="Y2872" s="3">
        <v>0</v>
      </c>
      <c r="AA2872" s="3">
        <f t="shared" si="1211"/>
        <v>267437.36396055669</v>
      </c>
      <c r="AB2872" s="3">
        <f t="shared" si="1188"/>
        <v>78685.159122283803</v>
      </c>
      <c r="AC2872" s="3">
        <f t="shared" si="1189"/>
        <v>3040217.2618699363</v>
      </c>
      <c r="AD2872" s="3">
        <f t="shared" si="1190"/>
        <v>5563791.0088363159</v>
      </c>
      <c r="AE2872" s="3">
        <f t="shared" si="1191"/>
        <v>73659.478862852455</v>
      </c>
      <c r="AF2872" s="3">
        <f t="shared" si="1192"/>
        <v>150042.46889958077</v>
      </c>
      <c r="AG2872" s="3">
        <f t="shared" si="1193"/>
        <v>54023.253234637217</v>
      </c>
      <c r="AH2872" s="3">
        <f t="shared" si="1194"/>
        <v>101376.30388147412</v>
      </c>
      <c r="AI2872" s="3">
        <f t="shared" si="1195"/>
        <v>97144.605582809643</v>
      </c>
      <c r="AJ2872" s="3">
        <f t="shared" si="1196"/>
        <v>100392.33923373721</v>
      </c>
      <c r="AK2872" s="3">
        <f t="shared" si="1197"/>
        <v>17449.619946212399</v>
      </c>
      <c r="AL2872" s="3">
        <f t="shared" si="1198"/>
        <v>1331722.1294675115</v>
      </c>
      <c r="AM2872" s="3">
        <f t="shared" si="1199"/>
        <v>178094.01248571472</v>
      </c>
      <c r="AN2872" s="3">
        <f t="shared" si="1200"/>
        <v>1619692.6834760134</v>
      </c>
      <c r="AO2872" s="3">
        <f t="shared" si="1201"/>
        <v>0</v>
      </c>
      <c r="AP2872" s="3">
        <f t="shared" si="1202"/>
        <v>0</v>
      </c>
      <c r="AQ2872" s="3">
        <f t="shared" si="1203"/>
        <v>0</v>
      </c>
      <c r="AR2872" s="3">
        <f t="shared" si="1204"/>
        <v>0</v>
      </c>
      <c r="AS2872" s="3">
        <f t="shared" si="1205"/>
        <v>0</v>
      </c>
      <c r="AT2872" s="3">
        <f t="shared" si="1206"/>
        <v>0</v>
      </c>
      <c r="AU2872" s="3">
        <f t="shared" si="1207"/>
        <v>0</v>
      </c>
      <c r="AV2872" s="3">
        <f t="shared" si="1208"/>
        <v>0</v>
      </c>
      <c r="AW2872" s="3">
        <f t="shared" si="1209"/>
        <v>0</v>
      </c>
      <c r="AX2872" s="3">
        <f t="shared" si="1212"/>
        <v>12673727.688859636</v>
      </c>
      <c r="AY2872" s="3">
        <f t="shared" si="1213"/>
        <v>14</v>
      </c>
      <c r="AZ2872" s="3">
        <f t="shared" si="1210"/>
        <v>0</v>
      </c>
      <c r="BA2872" s="3">
        <v>4223485.8744045068</v>
      </c>
      <c r="BB2872">
        <f t="shared" si="1214"/>
        <v>0.57420000000000004</v>
      </c>
    </row>
    <row r="2873" spans="1:54">
      <c r="A2873" s="2">
        <v>2872</v>
      </c>
      <c r="B2873">
        <v>18</v>
      </c>
      <c r="C2873" s="3">
        <v>53283.594509824761</v>
      </c>
      <c r="D2873" s="3">
        <v>18973.734775222787</v>
      </c>
      <c r="E2873" s="3">
        <v>234325.43659142335</v>
      </c>
      <c r="F2873" s="3">
        <v>64752.83553755442</v>
      </c>
      <c r="G2873" s="3">
        <v>468069.92267707514</v>
      </c>
      <c r="H2873" s="3">
        <v>64368.709889249876</v>
      </c>
      <c r="I2873" s="3">
        <v>108867.41324233626</v>
      </c>
      <c r="J2873" s="3">
        <v>259334.60805236507</v>
      </c>
      <c r="K2873" s="3">
        <v>408503.62578606309</v>
      </c>
      <c r="L2873" s="3">
        <v>151748.06879241928</v>
      </c>
      <c r="M2873" s="3">
        <v>5566936.7857717611</v>
      </c>
      <c r="N2873" s="3">
        <v>295386.80511427193</v>
      </c>
      <c r="O2873" s="3">
        <v>483565.57277867227</v>
      </c>
      <c r="P2873" s="3">
        <v>10881.107325010929</v>
      </c>
      <c r="Q2873" s="3">
        <v>539728.72474405321</v>
      </c>
      <c r="R2873" s="3">
        <v>214896.32908110128</v>
      </c>
      <c r="S2873" s="3">
        <v>2112641.7996054403</v>
      </c>
      <c r="T2873" s="3">
        <v>770540.04858619731</v>
      </c>
      <c r="U2873" s="3">
        <v>0</v>
      </c>
      <c r="V2873" s="3">
        <v>0</v>
      </c>
      <c r="W2873" s="3">
        <v>0</v>
      </c>
      <c r="X2873" s="3">
        <v>0</v>
      </c>
      <c r="Y2873" s="3">
        <v>0</v>
      </c>
      <c r="AA2873" s="3">
        <f t="shared" si="1211"/>
        <v>53283.594509824761</v>
      </c>
      <c r="AB2873" s="3">
        <f t="shared" si="1188"/>
        <v>18973.734775222787</v>
      </c>
      <c r="AC2873" s="3">
        <f t="shared" si="1189"/>
        <v>234325.43659142335</v>
      </c>
      <c r="AD2873" s="3">
        <f t="shared" si="1190"/>
        <v>64752.83553755442</v>
      </c>
      <c r="AE2873" s="3">
        <f t="shared" si="1191"/>
        <v>468069.92267707514</v>
      </c>
      <c r="AF2873" s="3">
        <f t="shared" si="1192"/>
        <v>64368.709889249876</v>
      </c>
      <c r="AG2873" s="3">
        <f t="shared" si="1193"/>
        <v>108867.41324233626</v>
      </c>
      <c r="AH2873" s="3">
        <f t="shared" si="1194"/>
        <v>259334.60805236507</v>
      </c>
      <c r="AI2873" s="3">
        <f t="shared" si="1195"/>
        <v>408503.62578606309</v>
      </c>
      <c r="AJ2873" s="3">
        <f t="shared" si="1196"/>
        <v>151748.06879241928</v>
      </c>
      <c r="AK2873" s="3">
        <f t="shared" si="1197"/>
        <v>5566936.7857717611</v>
      </c>
      <c r="AL2873" s="3">
        <f t="shared" si="1198"/>
        <v>295386.80511427193</v>
      </c>
      <c r="AM2873" s="3">
        <f t="shared" si="1199"/>
        <v>483565.57277867227</v>
      </c>
      <c r="AN2873" s="3">
        <f t="shared" si="1200"/>
        <v>10881.107325010929</v>
      </c>
      <c r="AO2873" s="3">
        <f t="shared" si="1201"/>
        <v>539728.72474405321</v>
      </c>
      <c r="AP2873" s="3">
        <f t="shared" si="1202"/>
        <v>214896.32908110128</v>
      </c>
      <c r="AQ2873" s="3">
        <f t="shared" si="1203"/>
        <v>2112641.7996054403</v>
      </c>
      <c r="AR2873" s="3">
        <f t="shared" si="1204"/>
        <v>770540.04858619731</v>
      </c>
      <c r="AS2873" s="3">
        <f t="shared" si="1205"/>
        <v>0</v>
      </c>
      <c r="AT2873" s="3">
        <f t="shared" si="1206"/>
        <v>0</v>
      </c>
      <c r="AU2873" s="3">
        <f t="shared" si="1207"/>
        <v>0</v>
      </c>
      <c r="AV2873" s="3">
        <f t="shared" si="1208"/>
        <v>0</v>
      </c>
      <c r="AW2873" s="3">
        <f t="shared" si="1209"/>
        <v>0</v>
      </c>
      <c r="AX2873" s="3">
        <f t="shared" si="1212"/>
        <v>11826805.122860042</v>
      </c>
      <c r="AY2873" s="3">
        <f t="shared" si="1213"/>
        <v>18</v>
      </c>
      <c r="AZ2873" s="3">
        <f t="shared" si="1210"/>
        <v>0</v>
      </c>
      <c r="BA2873" s="3">
        <v>4223686.5281242849</v>
      </c>
      <c r="BB2873">
        <f t="shared" si="1214"/>
        <v>0.57440000000000002</v>
      </c>
    </row>
    <row r="2874" spans="1:54">
      <c r="A2874" s="2">
        <v>2873</v>
      </c>
      <c r="B2874">
        <v>18</v>
      </c>
      <c r="C2874" s="3">
        <v>36746.245932956655</v>
      </c>
      <c r="D2874" s="3">
        <v>39519.508766041145</v>
      </c>
      <c r="E2874" s="3">
        <v>257403.28270024215</v>
      </c>
      <c r="F2874" s="3">
        <v>28405.197568288684</v>
      </c>
      <c r="G2874" s="3">
        <v>20694.795857580451</v>
      </c>
      <c r="H2874" s="3">
        <v>433254.93591432367</v>
      </c>
      <c r="I2874" s="3">
        <v>228603.41063517475</v>
      </c>
      <c r="J2874" s="3">
        <v>31892.737024594018</v>
      </c>
      <c r="K2874" s="3">
        <v>330762.23805840069</v>
      </c>
      <c r="L2874" s="3">
        <v>152936.23254405835</v>
      </c>
      <c r="M2874" s="3">
        <v>298999.90535438072</v>
      </c>
      <c r="N2874" s="3">
        <v>88335.357710017648</v>
      </c>
      <c r="O2874" s="3">
        <v>42074.717345328019</v>
      </c>
      <c r="P2874" s="3">
        <v>82947.320840147891</v>
      </c>
      <c r="Q2874" s="3">
        <v>632181.39304391597</v>
      </c>
      <c r="R2874" s="3">
        <v>254271.00291267407</v>
      </c>
      <c r="S2874" s="3">
        <v>32066.275926435363</v>
      </c>
      <c r="T2874" s="3">
        <v>613875.2659990316</v>
      </c>
      <c r="U2874" s="3">
        <v>0</v>
      </c>
      <c r="V2874" s="3">
        <v>0</v>
      </c>
      <c r="W2874" s="3">
        <v>0</v>
      </c>
      <c r="X2874" s="3">
        <v>0</v>
      </c>
      <c r="Y2874" s="3">
        <v>0</v>
      </c>
      <c r="AA2874" s="3">
        <f t="shared" si="1211"/>
        <v>36746.245932956655</v>
      </c>
      <c r="AB2874" s="3">
        <f t="shared" si="1188"/>
        <v>39519.508766041145</v>
      </c>
      <c r="AC2874" s="3">
        <f t="shared" si="1189"/>
        <v>257403.28270024215</v>
      </c>
      <c r="AD2874" s="3">
        <f t="shared" si="1190"/>
        <v>28405.197568288684</v>
      </c>
      <c r="AE2874" s="3">
        <f t="shared" si="1191"/>
        <v>20694.795857580451</v>
      </c>
      <c r="AF2874" s="3">
        <f t="shared" si="1192"/>
        <v>433254.93591432367</v>
      </c>
      <c r="AG2874" s="3">
        <f t="shared" si="1193"/>
        <v>228603.41063517475</v>
      </c>
      <c r="AH2874" s="3">
        <f t="shared" si="1194"/>
        <v>31892.737024594018</v>
      </c>
      <c r="AI2874" s="3">
        <f t="shared" si="1195"/>
        <v>330762.23805840069</v>
      </c>
      <c r="AJ2874" s="3">
        <f t="shared" si="1196"/>
        <v>152936.23254405835</v>
      </c>
      <c r="AK2874" s="3">
        <f t="shared" si="1197"/>
        <v>298999.90535438072</v>
      </c>
      <c r="AL2874" s="3">
        <f t="shared" si="1198"/>
        <v>88335.357710017648</v>
      </c>
      <c r="AM2874" s="3">
        <f t="shared" si="1199"/>
        <v>42074.717345328019</v>
      </c>
      <c r="AN2874" s="3">
        <f t="shared" si="1200"/>
        <v>82947.320840147891</v>
      </c>
      <c r="AO2874" s="3">
        <f t="shared" si="1201"/>
        <v>632181.39304391597</v>
      </c>
      <c r="AP2874" s="3">
        <f t="shared" si="1202"/>
        <v>254271.00291267407</v>
      </c>
      <c r="AQ2874" s="3">
        <f t="shared" si="1203"/>
        <v>32066.275926435363</v>
      </c>
      <c r="AR2874" s="3">
        <f t="shared" si="1204"/>
        <v>613875.2659990316</v>
      </c>
      <c r="AS2874" s="3">
        <f t="shared" si="1205"/>
        <v>0</v>
      </c>
      <c r="AT2874" s="3">
        <f t="shared" si="1206"/>
        <v>0</v>
      </c>
      <c r="AU2874" s="3">
        <f t="shared" si="1207"/>
        <v>0</v>
      </c>
      <c r="AV2874" s="3">
        <f t="shared" si="1208"/>
        <v>0</v>
      </c>
      <c r="AW2874" s="3">
        <f t="shared" si="1209"/>
        <v>0</v>
      </c>
      <c r="AX2874" s="3">
        <f t="shared" si="1212"/>
        <v>3604969.8241335917</v>
      </c>
      <c r="AY2874" s="3">
        <f t="shared" si="1213"/>
        <v>18</v>
      </c>
      <c r="AZ2874" s="3">
        <f t="shared" si="1210"/>
        <v>0</v>
      </c>
      <c r="BA2874" s="3">
        <v>4225724.4201271869</v>
      </c>
      <c r="BB2874">
        <f t="shared" si="1214"/>
        <v>0.5746</v>
      </c>
    </row>
    <row r="2875" spans="1:54">
      <c r="A2875" s="2">
        <v>2874</v>
      </c>
      <c r="B2875">
        <v>17</v>
      </c>
      <c r="C2875" s="3">
        <v>189495.08754387623</v>
      </c>
      <c r="D2875" s="3">
        <v>2936201.045324604</v>
      </c>
      <c r="E2875" s="3">
        <v>25083.556632923392</v>
      </c>
      <c r="F2875" s="3">
        <v>17688.809647487393</v>
      </c>
      <c r="G2875" s="3">
        <v>9969.9364109090347</v>
      </c>
      <c r="H2875" s="3">
        <v>11732.131777158653</v>
      </c>
      <c r="I2875" s="3">
        <v>479182.34604835859</v>
      </c>
      <c r="J2875" s="3">
        <v>145771.86040749523</v>
      </c>
      <c r="K2875" s="3">
        <v>220221.91359620928</v>
      </c>
      <c r="L2875" s="3">
        <v>170476.4242047861</v>
      </c>
      <c r="M2875" s="3">
        <v>66529.674407116196</v>
      </c>
      <c r="N2875" s="3">
        <v>63631.191614506097</v>
      </c>
      <c r="O2875" s="3">
        <v>291270.34985816927</v>
      </c>
      <c r="P2875" s="3">
        <v>22430.239936232789</v>
      </c>
      <c r="Q2875" s="3">
        <v>22920.071536003456</v>
      </c>
      <c r="R2875" s="3">
        <v>130306.90404486288</v>
      </c>
      <c r="S2875" s="3">
        <v>242020.29821225945</v>
      </c>
      <c r="T2875" s="3">
        <v>0</v>
      </c>
      <c r="U2875" s="3">
        <v>0</v>
      </c>
      <c r="V2875" s="3">
        <v>0</v>
      </c>
      <c r="W2875" s="3">
        <v>0</v>
      </c>
      <c r="X2875" s="3">
        <v>0</v>
      </c>
      <c r="Y2875" s="3">
        <v>0</v>
      </c>
      <c r="AA2875" s="3">
        <f t="shared" si="1211"/>
        <v>189495.08754387623</v>
      </c>
      <c r="AB2875" s="3">
        <f t="shared" si="1188"/>
        <v>2936201.045324604</v>
      </c>
      <c r="AC2875" s="3">
        <f t="shared" si="1189"/>
        <v>25083.556632923392</v>
      </c>
      <c r="AD2875" s="3">
        <f t="shared" si="1190"/>
        <v>17688.809647487393</v>
      </c>
      <c r="AE2875" s="3">
        <f t="shared" si="1191"/>
        <v>9969.9364109090347</v>
      </c>
      <c r="AF2875" s="3">
        <f t="shared" si="1192"/>
        <v>11732.131777158653</v>
      </c>
      <c r="AG2875" s="3">
        <f t="shared" si="1193"/>
        <v>479182.34604835859</v>
      </c>
      <c r="AH2875" s="3">
        <f t="shared" si="1194"/>
        <v>145771.86040749523</v>
      </c>
      <c r="AI2875" s="3">
        <f t="shared" si="1195"/>
        <v>220221.91359620928</v>
      </c>
      <c r="AJ2875" s="3">
        <f t="shared" si="1196"/>
        <v>170476.4242047861</v>
      </c>
      <c r="AK2875" s="3">
        <f t="shared" si="1197"/>
        <v>66529.674407116196</v>
      </c>
      <c r="AL2875" s="3">
        <f t="shared" si="1198"/>
        <v>63631.191614506097</v>
      </c>
      <c r="AM2875" s="3">
        <f t="shared" si="1199"/>
        <v>291270.34985816927</v>
      </c>
      <c r="AN2875" s="3">
        <f t="shared" si="1200"/>
        <v>22430.239936232789</v>
      </c>
      <c r="AO2875" s="3">
        <f t="shared" si="1201"/>
        <v>22920.071536003456</v>
      </c>
      <c r="AP2875" s="3">
        <f t="shared" si="1202"/>
        <v>130306.90404486288</v>
      </c>
      <c r="AQ2875" s="3">
        <f t="shared" si="1203"/>
        <v>242020.29821225945</v>
      </c>
      <c r="AR2875" s="3">
        <f t="shared" si="1204"/>
        <v>0</v>
      </c>
      <c r="AS2875" s="3">
        <f t="shared" si="1205"/>
        <v>0</v>
      </c>
      <c r="AT2875" s="3">
        <f t="shared" si="1206"/>
        <v>0</v>
      </c>
      <c r="AU2875" s="3">
        <f t="shared" si="1207"/>
        <v>0</v>
      </c>
      <c r="AV2875" s="3">
        <f t="shared" si="1208"/>
        <v>0</v>
      </c>
      <c r="AW2875" s="3">
        <f t="shared" si="1209"/>
        <v>0</v>
      </c>
      <c r="AX2875" s="3">
        <f t="shared" si="1212"/>
        <v>5044931.8412029576</v>
      </c>
      <c r="AY2875" s="3">
        <f t="shared" si="1213"/>
        <v>17</v>
      </c>
      <c r="AZ2875" s="3">
        <f t="shared" si="1210"/>
        <v>0</v>
      </c>
      <c r="BA2875" s="3">
        <v>4235156.6284043305</v>
      </c>
      <c r="BB2875">
        <f t="shared" si="1214"/>
        <v>0.57479999999999998</v>
      </c>
    </row>
    <row r="2876" spans="1:54">
      <c r="A2876" s="2">
        <v>2875</v>
      </c>
      <c r="B2876">
        <v>17</v>
      </c>
      <c r="C2876" s="3">
        <v>8413.8332974050045</v>
      </c>
      <c r="D2876" s="3">
        <v>15748.987622618679</v>
      </c>
      <c r="E2876" s="3">
        <v>674902.82980180241</v>
      </c>
      <c r="F2876" s="3">
        <v>13684.092662847688</v>
      </c>
      <c r="G2876" s="3">
        <v>2070413.9077729115</v>
      </c>
      <c r="H2876" s="3">
        <v>470885.82279938256</v>
      </c>
      <c r="I2876" s="3">
        <v>4270.6818959378816</v>
      </c>
      <c r="J2876" s="3">
        <v>97642.512752935596</v>
      </c>
      <c r="K2876" s="3">
        <v>24741.042267195124</v>
      </c>
      <c r="L2876" s="3">
        <v>43117.693725099307</v>
      </c>
      <c r="M2876" s="3">
        <v>24960.448762001299</v>
      </c>
      <c r="N2876" s="3">
        <v>46854.26484187349</v>
      </c>
      <c r="O2876" s="3">
        <v>324372.60509851924</v>
      </c>
      <c r="P2876" s="3">
        <v>26964.469373141048</v>
      </c>
      <c r="Q2876" s="3">
        <v>44832.44988844014</v>
      </c>
      <c r="R2876" s="3">
        <v>589098.4135491359</v>
      </c>
      <c r="S2876" s="3">
        <v>8616.2823335386111</v>
      </c>
      <c r="T2876" s="3">
        <v>0</v>
      </c>
      <c r="U2876" s="3">
        <v>0</v>
      </c>
      <c r="V2876" s="3">
        <v>0</v>
      </c>
      <c r="W2876" s="3">
        <v>0</v>
      </c>
      <c r="X2876" s="3">
        <v>0</v>
      </c>
      <c r="Y2876" s="3">
        <v>0</v>
      </c>
      <c r="AA2876" s="3">
        <f t="shared" si="1211"/>
        <v>8413.8332974050045</v>
      </c>
      <c r="AB2876" s="3">
        <f t="shared" si="1188"/>
        <v>15748.987622618679</v>
      </c>
      <c r="AC2876" s="3">
        <f t="shared" si="1189"/>
        <v>674902.82980180241</v>
      </c>
      <c r="AD2876" s="3">
        <f t="shared" si="1190"/>
        <v>13684.092662847688</v>
      </c>
      <c r="AE2876" s="3">
        <f t="shared" si="1191"/>
        <v>2070413.9077729115</v>
      </c>
      <c r="AF2876" s="3">
        <f t="shared" si="1192"/>
        <v>470885.82279938256</v>
      </c>
      <c r="AG2876" s="3">
        <f t="shared" si="1193"/>
        <v>4270.6818959378816</v>
      </c>
      <c r="AH2876" s="3">
        <f t="shared" si="1194"/>
        <v>97642.512752935596</v>
      </c>
      <c r="AI2876" s="3">
        <f t="shared" si="1195"/>
        <v>24741.042267195124</v>
      </c>
      <c r="AJ2876" s="3">
        <f t="shared" si="1196"/>
        <v>43117.693725099307</v>
      </c>
      <c r="AK2876" s="3">
        <f t="shared" si="1197"/>
        <v>24960.448762001299</v>
      </c>
      <c r="AL2876" s="3">
        <f t="shared" si="1198"/>
        <v>46854.26484187349</v>
      </c>
      <c r="AM2876" s="3">
        <f t="shared" si="1199"/>
        <v>324372.60509851924</v>
      </c>
      <c r="AN2876" s="3">
        <f t="shared" si="1200"/>
        <v>26964.469373141048</v>
      </c>
      <c r="AO2876" s="3">
        <f t="shared" si="1201"/>
        <v>44832.44988844014</v>
      </c>
      <c r="AP2876" s="3">
        <f t="shared" si="1202"/>
        <v>589098.4135491359</v>
      </c>
      <c r="AQ2876" s="3">
        <f t="shared" si="1203"/>
        <v>8616.2823335386111</v>
      </c>
      <c r="AR2876" s="3">
        <f t="shared" si="1204"/>
        <v>0</v>
      </c>
      <c r="AS2876" s="3">
        <f t="shared" si="1205"/>
        <v>0</v>
      </c>
      <c r="AT2876" s="3">
        <f t="shared" si="1206"/>
        <v>0</v>
      </c>
      <c r="AU2876" s="3">
        <f t="shared" si="1207"/>
        <v>0</v>
      </c>
      <c r="AV2876" s="3">
        <f t="shared" si="1208"/>
        <v>0</v>
      </c>
      <c r="AW2876" s="3">
        <f t="shared" si="1209"/>
        <v>0</v>
      </c>
      <c r="AX2876" s="3">
        <f t="shared" si="1212"/>
        <v>4489520.3384447871</v>
      </c>
      <c r="AY2876" s="3">
        <f t="shared" si="1213"/>
        <v>17</v>
      </c>
      <c r="AZ2876" s="3">
        <f t="shared" si="1210"/>
        <v>0</v>
      </c>
      <c r="BA2876" s="3">
        <v>4235349.8368498916</v>
      </c>
      <c r="BB2876">
        <f t="shared" si="1214"/>
        <v>0.57499999999999996</v>
      </c>
    </row>
    <row r="2877" spans="1:54">
      <c r="A2877" s="2">
        <v>2876</v>
      </c>
      <c r="B2877">
        <v>16</v>
      </c>
      <c r="C2877" s="3">
        <v>388635.34033572988</v>
      </c>
      <c r="D2877" s="3">
        <v>707544.18688109599</v>
      </c>
      <c r="E2877" s="3">
        <v>158705.08401707487</v>
      </c>
      <c r="F2877" s="3">
        <v>157634.38678838106</v>
      </c>
      <c r="G2877" s="3">
        <v>143065.33307334257</v>
      </c>
      <c r="H2877" s="3">
        <v>65693.827685802666</v>
      </c>
      <c r="I2877" s="3">
        <v>160737.00429946868</v>
      </c>
      <c r="J2877" s="3">
        <v>137470.83761901825</v>
      </c>
      <c r="K2877" s="3">
        <v>17129.867548361352</v>
      </c>
      <c r="L2877" s="3">
        <v>1048536.929088734</v>
      </c>
      <c r="M2877" s="3">
        <v>396357.12804688828</v>
      </c>
      <c r="N2877" s="3">
        <v>17617.617513436217</v>
      </c>
      <c r="O2877" s="3">
        <v>16971.594859081499</v>
      </c>
      <c r="P2877" s="3">
        <v>201409.47257551688</v>
      </c>
      <c r="Q2877" s="3">
        <v>8246.9707530733867</v>
      </c>
      <c r="R2877" s="3">
        <v>426500.8881107489</v>
      </c>
      <c r="S2877" s="3">
        <v>0</v>
      </c>
      <c r="T2877" s="3">
        <v>0</v>
      </c>
      <c r="U2877" s="3">
        <v>0</v>
      </c>
      <c r="V2877" s="3">
        <v>0</v>
      </c>
      <c r="W2877" s="3">
        <v>0</v>
      </c>
      <c r="X2877" s="3">
        <v>0</v>
      </c>
      <c r="Y2877" s="3">
        <v>0</v>
      </c>
      <c r="AA2877" s="3">
        <f t="shared" si="1211"/>
        <v>388635.34033572988</v>
      </c>
      <c r="AB2877" s="3">
        <f t="shared" si="1188"/>
        <v>707544.18688109599</v>
      </c>
      <c r="AC2877" s="3">
        <f t="shared" si="1189"/>
        <v>158705.08401707487</v>
      </c>
      <c r="AD2877" s="3">
        <f t="shared" si="1190"/>
        <v>157634.38678838106</v>
      </c>
      <c r="AE2877" s="3">
        <f t="shared" si="1191"/>
        <v>143065.33307334257</v>
      </c>
      <c r="AF2877" s="3">
        <f t="shared" si="1192"/>
        <v>65693.827685802666</v>
      </c>
      <c r="AG2877" s="3">
        <f t="shared" si="1193"/>
        <v>160737.00429946868</v>
      </c>
      <c r="AH2877" s="3">
        <f t="shared" si="1194"/>
        <v>137470.83761901825</v>
      </c>
      <c r="AI2877" s="3">
        <f t="shared" si="1195"/>
        <v>17129.867548361352</v>
      </c>
      <c r="AJ2877" s="3">
        <f t="shared" si="1196"/>
        <v>1048536.929088734</v>
      </c>
      <c r="AK2877" s="3">
        <f t="shared" si="1197"/>
        <v>396357.12804688828</v>
      </c>
      <c r="AL2877" s="3">
        <f t="shared" si="1198"/>
        <v>17617.617513436217</v>
      </c>
      <c r="AM2877" s="3">
        <f t="shared" si="1199"/>
        <v>16971.594859081499</v>
      </c>
      <c r="AN2877" s="3">
        <f t="shared" si="1200"/>
        <v>201409.47257551688</v>
      </c>
      <c r="AO2877" s="3">
        <f t="shared" si="1201"/>
        <v>8246.9707530733867</v>
      </c>
      <c r="AP2877" s="3">
        <f t="shared" si="1202"/>
        <v>426500.8881107489</v>
      </c>
      <c r="AQ2877" s="3">
        <f t="shared" si="1203"/>
        <v>0</v>
      </c>
      <c r="AR2877" s="3">
        <f t="shared" si="1204"/>
        <v>0</v>
      </c>
      <c r="AS2877" s="3">
        <f t="shared" si="1205"/>
        <v>0</v>
      </c>
      <c r="AT2877" s="3">
        <f t="shared" si="1206"/>
        <v>0</v>
      </c>
      <c r="AU2877" s="3">
        <f t="shared" si="1207"/>
        <v>0</v>
      </c>
      <c r="AV2877" s="3">
        <f t="shared" si="1208"/>
        <v>0</v>
      </c>
      <c r="AW2877" s="3">
        <f t="shared" si="1209"/>
        <v>0</v>
      </c>
      <c r="AX2877" s="3">
        <f t="shared" si="1212"/>
        <v>4052256.4691957543</v>
      </c>
      <c r="AY2877" s="3">
        <f t="shared" si="1213"/>
        <v>16</v>
      </c>
      <c r="AZ2877" s="3">
        <f t="shared" si="1210"/>
        <v>0</v>
      </c>
      <c r="BA2877" s="3">
        <v>4238433.3747822279</v>
      </c>
      <c r="BB2877">
        <f t="shared" si="1214"/>
        <v>0.57520000000000004</v>
      </c>
    </row>
    <row r="2878" spans="1:54">
      <c r="A2878" s="2">
        <v>2877</v>
      </c>
      <c r="B2878">
        <v>17</v>
      </c>
      <c r="C2878" s="3">
        <v>62866.491126378918</v>
      </c>
      <c r="D2878" s="3">
        <v>207171.6757718905</v>
      </c>
      <c r="E2878" s="3">
        <v>1257950.4575188034</v>
      </c>
      <c r="F2878" s="3">
        <v>2359251.4140682071</v>
      </c>
      <c r="G2878" s="3">
        <v>32989.003850002402</v>
      </c>
      <c r="H2878" s="3">
        <v>657101.85609674989</v>
      </c>
      <c r="I2878" s="3">
        <v>13563.392109244569</v>
      </c>
      <c r="J2878" s="3">
        <v>73483.358816164618</v>
      </c>
      <c r="K2878" s="3">
        <v>172205.32298943683</v>
      </c>
      <c r="L2878" s="3">
        <v>345620.33101664332</v>
      </c>
      <c r="M2878" s="3">
        <v>49640.00211827179</v>
      </c>
      <c r="N2878" s="3">
        <v>139655.4174018701</v>
      </c>
      <c r="O2878" s="3">
        <v>556253.32793733233</v>
      </c>
      <c r="P2878" s="3">
        <v>383822.69733879907</v>
      </c>
      <c r="Q2878" s="3">
        <v>1842775.8111621344</v>
      </c>
      <c r="R2878" s="3">
        <v>224186.39978540581</v>
      </c>
      <c r="S2878" s="3">
        <v>999296.2204006121</v>
      </c>
      <c r="T2878" s="3">
        <v>0</v>
      </c>
      <c r="U2878" s="3">
        <v>0</v>
      </c>
      <c r="V2878" s="3">
        <v>0</v>
      </c>
      <c r="W2878" s="3">
        <v>0</v>
      </c>
      <c r="X2878" s="3">
        <v>0</v>
      </c>
      <c r="Y2878" s="3">
        <v>0</v>
      </c>
      <c r="AA2878" s="3">
        <f t="shared" si="1211"/>
        <v>62866.491126378918</v>
      </c>
      <c r="AB2878" s="3">
        <f t="shared" si="1188"/>
        <v>207171.6757718905</v>
      </c>
      <c r="AC2878" s="3">
        <f t="shared" si="1189"/>
        <v>1257950.4575188034</v>
      </c>
      <c r="AD2878" s="3">
        <f t="shared" si="1190"/>
        <v>2359251.4140682071</v>
      </c>
      <c r="AE2878" s="3">
        <f t="shared" si="1191"/>
        <v>32989.003850002402</v>
      </c>
      <c r="AF2878" s="3">
        <f t="shared" si="1192"/>
        <v>657101.85609674989</v>
      </c>
      <c r="AG2878" s="3">
        <f t="shared" si="1193"/>
        <v>13563.392109244569</v>
      </c>
      <c r="AH2878" s="3">
        <f t="shared" si="1194"/>
        <v>73483.358816164618</v>
      </c>
      <c r="AI2878" s="3">
        <f t="shared" si="1195"/>
        <v>172205.32298943683</v>
      </c>
      <c r="AJ2878" s="3">
        <f t="shared" si="1196"/>
        <v>345620.33101664332</v>
      </c>
      <c r="AK2878" s="3">
        <f t="shared" si="1197"/>
        <v>49640.00211827179</v>
      </c>
      <c r="AL2878" s="3">
        <f t="shared" si="1198"/>
        <v>139655.4174018701</v>
      </c>
      <c r="AM2878" s="3">
        <f t="shared" si="1199"/>
        <v>556253.32793733233</v>
      </c>
      <c r="AN2878" s="3">
        <f t="shared" si="1200"/>
        <v>383822.69733879907</v>
      </c>
      <c r="AO2878" s="3">
        <f t="shared" si="1201"/>
        <v>1842775.8111621344</v>
      </c>
      <c r="AP2878" s="3">
        <f t="shared" si="1202"/>
        <v>224186.39978540581</v>
      </c>
      <c r="AQ2878" s="3">
        <f t="shared" si="1203"/>
        <v>999296.2204006121</v>
      </c>
      <c r="AR2878" s="3">
        <f t="shared" si="1204"/>
        <v>0</v>
      </c>
      <c r="AS2878" s="3">
        <f t="shared" si="1205"/>
        <v>0</v>
      </c>
      <c r="AT2878" s="3">
        <f t="shared" si="1206"/>
        <v>0</v>
      </c>
      <c r="AU2878" s="3">
        <f t="shared" si="1207"/>
        <v>0</v>
      </c>
      <c r="AV2878" s="3">
        <f t="shared" si="1208"/>
        <v>0</v>
      </c>
      <c r="AW2878" s="3">
        <f t="shared" si="1209"/>
        <v>0</v>
      </c>
      <c r="AX2878" s="3">
        <f t="shared" si="1212"/>
        <v>9377833.1795079466</v>
      </c>
      <c r="AY2878" s="3">
        <f t="shared" si="1213"/>
        <v>17</v>
      </c>
      <c r="AZ2878" s="3">
        <f t="shared" si="1210"/>
        <v>0</v>
      </c>
      <c r="BA2878" s="3">
        <v>4239478.8425756237</v>
      </c>
      <c r="BB2878">
        <f t="shared" si="1214"/>
        <v>0.57540000000000002</v>
      </c>
    </row>
    <row r="2879" spans="1:54">
      <c r="A2879" s="2">
        <v>2878</v>
      </c>
      <c r="B2879">
        <v>18</v>
      </c>
      <c r="C2879" s="3">
        <v>104298.6779804988</v>
      </c>
      <c r="D2879" s="3">
        <v>53695.073095145657</v>
      </c>
      <c r="E2879" s="3">
        <v>155878.9157229065</v>
      </c>
      <c r="F2879" s="3">
        <v>32029.394374368625</v>
      </c>
      <c r="G2879" s="3">
        <v>92407.275774321592</v>
      </c>
      <c r="H2879" s="3">
        <v>278585.56915671099</v>
      </c>
      <c r="I2879" s="3">
        <v>10715.248863432746</v>
      </c>
      <c r="J2879" s="3">
        <v>68080.980564164551</v>
      </c>
      <c r="K2879" s="3">
        <v>49414.114067238021</v>
      </c>
      <c r="L2879" s="3">
        <v>44586.088121432484</v>
      </c>
      <c r="M2879" s="3">
        <v>924744.34394713526</v>
      </c>
      <c r="N2879" s="3">
        <v>63265.366422308711</v>
      </c>
      <c r="O2879" s="3">
        <v>52094.541263883351</v>
      </c>
      <c r="P2879" s="3">
        <v>257287.56176677663</v>
      </c>
      <c r="Q2879" s="3">
        <v>77606.787654023181</v>
      </c>
      <c r="R2879" s="3">
        <v>30376.344642680753</v>
      </c>
      <c r="S2879" s="3">
        <v>97075.513168660793</v>
      </c>
      <c r="T2879" s="3">
        <v>60837.892360812024</v>
      </c>
      <c r="U2879" s="3">
        <v>0</v>
      </c>
      <c r="V2879" s="3">
        <v>0</v>
      </c>
      <c r="W2879" s="3">
        <v>0</v>
      </c>
      <c r="X2879" s="3">
        <v>0</v>
      </c>
      <c r="Y2879" s="3">
        <v>0</v>
      </c>
      <c r="AA2879" s="3">
        <f t="shared" si="1211"/>
        <v>104298.6779804988</v>
      </c>
      <c r="AB2879" s="3">
        <f t="shared" si="1188"/>
        <v>53695.073095145657</v>
      </c>
      <c r="AC2879" s="3">
        <f t="shared" si="1189"/>
        <v>155878.9157229065</v>
      </c>
      <c r="AD2879" s="3">
        <f t="shared" si="1190"/>
        <v>32029.394374368625</v>
      </c>
      <c r="AE2879" s="3">
        <f t="shared" si="1191"/>
        <v>92407.275774321592</v>
      </c>
      <c r="AF2879" s="3">
        <f t="shared" si="1192"/>
        <v>278585.56915671099</v>
      </c>
      <c r="AG2879" s="3">
        <f t="shared" si="1193"/>
        <v>10715.248863432746</v>
      </c>
      <c r="AH2879" s="3">
        <f t="shared" si="1194"/>
        <v>68080.980564164551</v>
      </c>
      <c r="AI2879" s="3">
        <f t="shared" si="1195"/>
        <v>49414.114067238021</v>
      </c>
      <c r="AJ2879" s="3">
        <f t="shared" si="1196"/>
        <v>44586.088121432484</v>
      </c>
      <c r="AK2879" s="3">
        <f t="shared" si="1197"/>
        <v>924744.34394713526</v>
      </c>
      <c r="AL2879" s="3">
        <f t="shared" si="1198"/>
        <v>63265.366422308711</v>
      </c>
      <c r="AM2879" s="3">
        <f t="shared" si="1199"/>
        <v>52094.541263883351</v>
      </c>
      <c r="AN2879" s="3">
        <f t="shared" si="1200"/>
        <v>257287.56176677663</v>
      </c>
      <c r="AO2879" s="3">
        <f t="shared" si="1201"/>
        <v>77606.787654023181</v>
      </c>
      <c r="AP2879" s="3">
        <f t="shared" si="1202"/>
        <v>30376.344642680753</v>
      </c>
      <c r="AQ2879" s="3">
        <f t="shared" si="1203"/>
        <v>97075.513168660793</v>
      </c>
      <c r="AR2879" s="3">
        <f t="shared" si="1204"/>
        <v>60837.892360812024</v>
      </c>
      <c r="AS2879" s="3">
        <f t="shared" si="1205"/>
        <v>0</v>
      </c>
      <c r="AT2879" s="3">
        <f t="shared" si="1206"/>
        <v>0</v>
      </c>
      <c r="AU2879" s="3">
        <f t="shared" si="1207"/>
        <v>0</v>
      </c>
      <c r="AV2879" s="3">
        <f t="shared" si="1208"/>
        <v>0</v>
      </c>
      <c r="AW2879" s="3">
        <f t="shared" si="1209"/>
        <v>0</v>
      </c>
      <c r="AX2879" s="3">
        <f t="shared" si="1212"/>
        <v>2452979.6889465009</v>
      </c>
      <c r="AY2879" s="3">
        <f t="shared" si="1213"/>
        <v>18</v>
      </c>
      <c r="AZ2879" s="3">
        <f t="shared" si="1210"/>
        <v>0</v>
      </c>
      <c r="BA2879" s="3">
        <v>4241044.363464064</v>
      </c>
      <c r="BB2879">
        <f t="shared" si="1214"/>
        <v>0.5756</v>
      </c>
    </row>
    <row r="2880" spans="1:54">
      <c r="A2880" s="2">
        <v>2879</v>
      </c>
      <c r="B2880">
        <v>8</v>
      </c>
      <c r="C2880" s="3">
        <v>85900.601417965867</v>
      </c>
      <c r="D2880" s="3">
        <v>64668.599111775438</v>
      </c>
      <c r="E2880" s="3">
        <v>158990.23353496127</v>
      </c>
      <c r="F2880" s="3">
        <v>972709.56141408917</v>
      </c>
      <c r="G2880" s="3">
        <v>2603970.4296689546</v>
      </c>
      <c r="H2880" s="3">
        <v>234094.36228765821</v>
      </c>
      <c r="I2880" s="3">
        <v>136632.02326317696</v>
      </c>
      <c r="J2880" s="3">
        <v>104962.64671434258</v>
      </c>
      <c r="K2880" s="3">
        <v>0</v>
      </c>
      <c r="L2880" s="3">
        <v>0</v>
      </c>
      <c r="M2880" s="3">
        <v>0</v>
      </c>
      <c r="N2880" s="3">
        <v>0</v>
      </c>
      <c r="O2880" s="3">
        <v>0</v>
      </c>
      <c r="P2880" s="3">
        <v>0</v>
      </c>
      <c r="Q2880" s="3">
        <v>0</v>
      </c>
      <c r="R2880" s="3">
        <v>0</v>
      </c>
      <c r="S2880" s="3">
        <v>0</v>
      </c>
      <c r="T2880" s="3">
        <v>0</v>
      </c>
      <c r="U2880" s="3">
        <v>0</v>
      </c>
      <c r="V2880" s="3">
        <v>0</v>
      </c>
      <c r="W2880" s="3">
        <v>0</v>
      </c>
      <c r="X2880" s="3">
        <v>0</v>
      </c>
      <c r="Y2880" s="3">
        <v>0</v>
      </c>
      <c r="AA2880" s="3">
        <f t="shared" si="1211"/>
        <v>85900.601417965867</v>
      </c>
      <c r="AB2880" s="3">
        <f t="shared" si="1188"/>
        <v>64668.599111775438</v>
      </c>
      <c r="AC2880" s="3">
        <f t="shared" si="1189"/>
        <v>158990.23353496127</v>
      </c>
      <c r="AD2880" s="3">
        <f t="shared" si="1190"/>
        <v>972709.56141408917</v>
      </c>
      <c r="AE2880" s="3">
        <f t="shared" si="1191"/>
        <v>2603970.4296689546</v>
      </c>
      <c r="AF2880" s="3">
        <f t="shared" si="1192"/>
        <v>234094.36228765821</v>
      </c>
      <c r="AG2880" s="3">
        <f t="shared" si="1193"/>
        <v>136632.02326317696</v>
      </c>
      <c r="AH2880" s="3">
        <f t="shared" si="1194"/>
        <v>104962.64671434258</v>
      </c>
      <c r="AI2880" s="3">
        <f t="shared" si="1195"/>
        <v>0</v>
      </c>
      <c r="AJ2880" s="3">
        <f t="shared" si="1196"/>
        <v>0</v>
      </c>
      <c r="AK2880" s="3">
        <f t="shared" si="1197"/>
        <v>0</v>
      </c>
      <c r="AL2880" s="3">
        <f t="shared" si="1198"/>
        <v>0</v>
      </c>
      <c r="AM2880" s="3">
        <f t="shared" si="1199"/>
        <v>0</v>
      </c>
      <c r="AN2880" s="3">
        <f t="shared" si="1200"/>
        <v>0</v>
      </c>
      <c r="AO2880" s="3">
        <f t="shared" si="1201"/>
        <v>0</v>
      </c>
      <c r="AP2880" s="3">
        <f t="shared" si="1202"/>
        <v>0</v>
      </c>
      <c r="AQ2880" s="3">
        <f t="shared" si="1203"/>
        <v>0</v>
      </c>
      <c r="AR2880" s="3">
        <f t="shared" si="1204"/>
        <v>0</v>
      </c>
      <c r="AS2880" s="3">
        <f t="shared" si="1205"/>
        <v>0</v>
      </c>
      <c r="AT2880" s="3">
        <f t="shared" si="1206"/>
        <v>0</v>
      </c>
      <c r="AU2880" s="3">
        <f t="shared" si="1207"/>
        <v>0</v>
      </c>
      <c r="AV2880" s="3">
        <f t="shared" si="1208"/>
        <v>0</v>
      </c>
      <c r="AW2880" s="3">
        <f t="shared" si="1209"/>
        <v>0</v>
      </c>
      <c r="AX2880" s="3">
        <f t="shared" si="1212"/>
        <v>4361928.4574129246</v>
      </c>
      <c r="AY2880" s="3">
        <f t="shared" si="1213"/>
        <v>8</v>
      </c>
      <c r="AZ2880" s="3">
        <f t="shared" si="1210"/>
        <v>0</v>
      </c>
      <c r="BA2880" s="3">
        <v>4241155.7098757774</v>
      </c>
      <c r="BB2880">
        <f t="shared" si="1214"/>
        <v>0.57579999999999998</v>
      </c>
    </row>
    <row r="2881" spans="1:54">
      <c r="A2881" s="2">
        <v>2880</v>
      </c>
      <c r="B2881">
        <v>18</v>
      </c>
      <c r="C2881" s="3">
        <v>583475.29906602611</v>
      </c>
      <c r="D2881" s="3">
        <v>35544.648439519078</v>
      </c>
      <c r="E2881" s="3">
        <v>7478.966338150668</v>
      </c>
      <c r="F2881" s="3">
        <v>1026563.7365014836</v>
      </c>
      <c r="G2881" s="3">
        <v>74488.215105028023</v>
      </c>
      <c r="H2881" s="3">
        <v>517444.82131951739</v>
      </c>
      <c r="I2881" s="3">
        <v>632699.8791587603</v>
      </c>
      <c r="J2881" s="3">
        <v>325141.12796378694</v>
      </c>
      <c r="K2881" s="3">
        <v>25205.313339883163</v>
      </c>
      <c r="L2881" s="3">
        <v>86995.196648483834</v>
      </c>
      <c r="M2881" s="3">
        <v>120374.90078284455</v>
      </c>
      <c r="N2881" s="3">
        <v>1092520.5600452607</v>
      </c>
      <c r="O2881" s="3">
        <v>94097.287753482524</v>
      </c>
      <c r="P2881" s="3">
        <v>151577.20585800035</v>
      </c>
      <c r="Q2881" s="3">
        <v>417941.42892225098</v>
      </c>
      <c r="R2881" s="3">
        <v>373786.05805493012</v>
      </c>
      <c r="S2881" s="3">
        <v>732430.689271471</v>
      </c>
      <c r="T2881" s="3">
        <v>460805.92814052862</v>
      </c>
      <c r="U2881" s="3">
        <v>0</v>
      </c>
      <c r="V2881" s="3">
        <v>0</v>
      </c>
      <c r="W2881" s="3">
        <v>0</v>
      </c>
      <c r="X2881" s="3">
        <v>0</v>
      </c>
      <c r="Y2881" s="3">
        <v>0</v>
      </c>
      <c r="AA2881" s="3">
        <f t="shared" si="1211"/>
        <v>583475.29906602611</v>
      </c>
      <c r="AB2881" s="3">
        <f t="shared" si="1188"/>
        <v>35544.648439519078</v>
      </c>
      <c r="AC2881" s="3">
        <f t="shared" si="1189"/>
        <v>7478.966338150668</v>
      </c>
      <c r="AD2881" s="3">
        <f t="shared" si="1190"/>
        <v>1026563.7365014836</v>
      </c>
      <c r="AE2881" s="3">
        <f t="shared" si="1191"/>
        <v>74488.215105028023</v>
      </c>
      <c r="AF2881" s="3">
        <f t="shared" si="1192"/>
        <v>517444.82131951739</v>
      </c>
      <c r="AG2881" s="3">
        <f t="shared" si="1193"/>
        <v>632699.8791587603</v>
      </c>
      <c r="AH2881" s="3">
        <f t="shared" si="1194"/>
        <v>325141.12796378694</v>
      </c>
      <c r="AI2881" s="3">
        <f t="shared" si="1195"/>
        <v>25205.313339883163</v>
      </c>
      <c r="AJ2881" s="3">
        <f t="shared" si="1196"/>
        <v>86995.196648483834</v>
      </c>
      <c r="AK2881" s="3">
        <f t="shared" si="1197"/>
        <v>120374.90078284455</v>
      </c>
      <c r="AL2881" s="3">
        <f t="shared" si="1198"/>
        <v>1092520.5600452607</v>
      </c>
      <c r="AM2881" s="3">
        <f t="shared" si="1199"/>
        <v>94097.287753482524</v>
      </c>
      <c r="AN2881" s="3">
        <f t="shared" si="1200"/>
        <v>151577.20585800035</v>
      </c>
      <c r="AO2881" s="3">
        <f t="shared" si="1201"/>
        <v>417941.42892225098</v>
      </c>
      <c r="AP2881" s="3">
        <f t="shared" si="1202"/>
        <v>373786.05805493012</v>
      </c>
      <c r="AQ2881" s="3">
        <f t="shared" si="1203"/>
        <v>732430.689271471</v>
      </c>
      <c r="AR2881" s="3">
        <f t="shared" si="1204"/>
        <v>460805.92814052862</v>
      </c>
      <c r="AS2881" s="3">
        <f t="shared" si="1205"/>
        <v>0</v>
      </c>
      <c r="AT2881" s="3">
        <f t="shared" si="1206"/>
        <v>0</v>
      </c>
      <c r="AU2881" s="3">
        <f t="shared" si="1207"/>
        <v>0</v>
      </c>
      <c r="AV2881" s="3">
        <f t="shared" si="1208"/>
        <v>0</v>
      </c>
      <c r="AW2881" s="3">
        <f t="shared" si="1209"/>
        <v>0</v>
      </c>
      <c r="AX2881" s="3">
        <f t="shared" si="1212"/>
        <v>6758571.2627094071</v>
      </c>
      <c r="AY2881" s="3">
        <f t="shared" si="1213"/>
        <v>18</v>
      </c>
      <c r="AZ2881" s="3">
        <f t="shared" si="1210"/>
        <v>0</v>
      </c>
      <c r="BA2881" s="3">
        <v>4241705.0531440936</v>
      </c>
      <c r="BB2881">
        <f t="shared" si="1214"/>
        <v>0.57599999999999996</v>
      </c>
    </row>
    <row r="2882" spans="1:54">
      <c r="A2882" s="2">
        <v>2881</v>
      </c>
      <c r="B2882">
        <v>18</v>
      </c>
      <c r="C2882" s="3">
        <v>105785.10584833512</v>
      </c>
      <c r="D2882" s="3">
        <v>126355.81565111321</v>
      </c>
      <c r="E2882" s="3">
        <v>466213.10971548728</v>
      </c>
      <c r="F2882" s="3">
        <v>103886.86372251456</v>
      </c>
      <c r="G2882" s="3">
        <v>68826.982050976134</v>
      </c>
      <c r="H2882" s="3">
        <v>19616.92183077542</v>
      </c>
      <c r="I2882" s="3">
        <v>137257.83021707402</v>
      </c>
      <c r="J2882" s="3">
        <v>78577.723311333291</v>
      </c>
      <c r="K2882" s="3">
        <v>121534.51416438613</v>
      </c>
      <c r="L2882" s="3">
        <v>522536.86593052663</v>
      </c>
      <c r="M2882" s="3">
        <v>3221058.8620998543</v>
      </c>
      <c r="N2882" s="3">
        <v>480866.93079726078</v>
      </c>
      <c r="O2882" s="3">
        <v>163950.79268798683</v>
      </c>
      <c r="P2882" s="3">
        <v>209146.59937744978</v>
      </c>
      <c r="Q2882" s="3">
        <v>111620.05655438972</v>
      </c>
      <c r="R2882" s="3">
        <v>379393.74113627331</v>
      </c>
      <c r="S2882" s="3">
        <v>769067.45150649326</v>
      </c>
      <c r="T2882" s="3">
        <v>162195.43100259601</v>
      </c>
      <c r="U2882" s="3">
        <v>0</v>
      </c>
      <c r="V2882" s="3">
        <v>0</v>
      </c>
      <c r="W2882" s="3">
        <v>0</v>
      </c>
      <c r="X2882" s="3">
        <v>0</v>
      </c>
      <c r="Y2882" s="3">
        <v>0</v>
      </c>
      <c r="AA2882" s="3">
        <f t="shared" si="1211"/>
        <v>105785.10584833512</v>
      </c>
      <c r="AB2882" s="3">
        <f t="shared" ref="AB2882:AB2945" si="1215">IF(D2882&gt;(80000000*0.329),0,IF(D2882&gt;0,D2882,0))</f>
        <v>126355.81565111321</v>
      </c>
      <c r="AC2882" s="3">
        <f t="shared" ref="AC2882:AC2945" si="1216">IF(E2882&gt;(80000000*0.329),0,IF(E2882&gt;0,E2882,0))</f>
        <v>466213.10971548728</v>
      </c>
      <c r="AD2882" s="3">
        <f t="shared" ref="AD2882:AD2945" si="1217">IF(F2882&gt;(80000000*0.329),0,IF(F2882&gt;0,F2882,0))</f>
        <v>103886.86372251456</v>
      </c>
      <c r="AE2882" s="3">
        <f t="shared" ref="AE2882:AE2945" si="1218">IF(G2882&gt;(80000000*0.329),0,IF(G2882&gt;0,G2882,0))</f>
        <v>68826.982050976134</v>
      </c>
      <c r="AF2882" s="3">
        <f t="shared" ref="AF2882:AF2945" si="1219">IF(H2882&gt;(80000000*0.329),0,IF(H2882&gt;0,H2882,0))</f>
        <v>19616.92183077542</v>
      </c>
      <c r="AG2882" s="3">
        <f t="shared" ref="AG2882:AG2945" si="1220">IF(I2882&gt;(80000000*0.329),0,IF(I2882&gt;0,I2882,0))</f>
        <v>137257.83021707402</v>
      </c>
      <c r="AH2882" s="3">
        <f t="shared" ref="AH2882:AH2945" si="1221">IF(J2882&gt;(80000000*0.329),0,IF(J2882&gt;0,J2882,0))</f>
        <v>78577.723311333291</v>
      </c>
      <c r="AI2882" s="3">
        <f t="shared" ref="AI2882:AI2945" si="1222">IF(K2882&gt;(80000000*0.329),0,IF(K2882&gt;0,K2882,0))</f>
        <v>121534.51416438613</v>
      </c>
      <c r="AJ2882" s="3">
        <f t="shared" ref="AJ2882:AJ2945" si="1223">IF(L2882&gt;(80000000*0.329),0,IF(L2882&gt;0,L2882,0))</f>
        <v>522536.86593052663</v>
      </c>
      <c r="AK2882" s="3">
        <f t="shared" ref="AK2882:AK2945" si="1224">IF(M2882&gt;(80000000*0.329),0,IF(M2882&gt;0,M2882,0))</f>
        <v>3221058.8620998543</v>
      </c>
      <c r="AL2882" s="3">
        <f t="shared" ref="AL2882:AL2945" si="1225">IF(N2882&gt;(80000000*0.329),0,IF(N2882&gt;0,N2882,0))</f>
        <v>480866.93079726078</v>
      </c>
      <c r="AM2882" s="3">
        <f t="shared" ref="AM2882:AM2945" si="1226">IF(O2882&gt;(80000000*0.329),0,IF(O2882&gt;0,O2882,0))</f>
        <v>163950.79268798683</v>
      </c>
      <c r="AN2882" s="3">
        <f t="shared" ref="AN2882:AN2945" si="1227">IF(P2882&gt;(80000000*0.329),0,IF(P2882&gt;0,P2882,0))</f>
        <v>209146.59937744978</v>
      </c>
      <c r="AO2882" s="3">
        <f t="shared" ref="AO2882:AO2945" si="1228">IF(Q2882&gt;(80000000*0.329),0,IF(Q2882&gt;0,Q2882,0))</f>
        <v>111620.05655438972</v>
      </c>
      <c r="AP2882" s="3">
        <f t="shared" ref="AP2882:AP2945" si="1229">IF(R2882&gt;(80000000*0.329),0,IF(R2882&gt;0,R2882,0))</f>
        <v>379393.74113627331</v>
      </c>
      <c r="AQ2882" s="3">
        <f t="shared" ref="AQ2882:AQ2945" si="1230">IF(S2882&gt;(80000000*0.329),0,IF(S2882&gt;0,S2882,0))</f>
        <v>769067.45150649326</v>
      </c>
      <c r="AR2882" s="3">
        <f t="shared" ref="AR2882:AR2945" si="1231">IF(T2882&gt;(80000000*0.329),0,IF(T2882&gt;0,T2882,0))</f>
        <v>162195.43100259601</v>
      </c>
      <c r="AS2882" s="3">
        <f t="shared" ref="AS2882:AS2945" si="1232">IF(U2882&gt;(80000000*0.329),0,IF(U2882&gt;0,U2882,0))</f>
        <v>0</v>
      </c>
      <c r="AT2882" s="3">
        <f t="shared" ref="AT2882:AT2945" si="1233">IF(V2882&gt;(80000000*0.329),0,IF(V2882&gt;0,V2882,0))</f>
        <v>0</v>
      </c>
      <c r="AU2882" s="3">
        <f t="shared" ref="AU2882:AU2945" si="1234">IF(W2882&gt;(80000000*0.329),0,IF(W2882&gt;0,W2882,0))</f>
        <v>0</v>
      </c>
      <c r="AV2882" s="3">
        <f t="shared" ref="AV2882:AV2945" si="1235">IF(X2882&gt;(80000000*0.329),0,IF(X2882&gt;0,X2882,0))</f>
        <v>0</v>
      </c>
      <c r="AW2882" s="3">
        <f t="shared" ref="AW2882:AW2945" si="1236">IF(Y2882&gt;(80000000*0.329),0,IF(Y2882&gt;0,Y2882,0))</f>
        <v>0</v>
      </c>
      <c r="AX2882" s="3">
        <f t="shared" si="1212"/>
        <v>7247891.597604828</v>
      </c>
      <c r="AY2882" s="3">
        <f t="shared" si="1213"/>
        <v>18</v>
      </c>
      <c r="AZ2882" s="3">
        <f t="shared" ref="AZ2882:AZ2945" si="1237">B2882-AY2882</f>
        <v>0</v>
      </c>
      <c r="BA2882" s="3">
        <v>4241899.5433761328</v>
      </c>
      <c r="BB2882">
        <f t="shared" si="1214"/>
        <v>0.57620000000000005</v>
      </c>
    </row>
    <row r="2883" spans="1:54">
      <c r="A2883" s="2">
        <v>2882</v>
      </c>
      <c r="B2883">
        <v>12</v>
      </c>
      <c r="C2883" s="3">
        <v>240042.61433552211</v>
      </c>
      <c r="D2883" s="3">
        <v>270512.20639403549</v>
      </c>
      <c r="E2883" s="3">
        <v>2633632.3790653283</v>
      </c>
      <c r="F2883" s="3">
        <v>545726.1693832759</v>
      </c>
      <c r="G2883" s="3">
        <v>3900637.8384529487</v>
      </c>
      <c r="H2883" s="3">
        <v>8200140.3573146621</v>
      </c>
      <c r="I2883" s="3">
        <v>353791.61688776925</v>
      </c>
      <c r="J2883" s="3">
        <v>734211.82732628752</v>
      </c>
      <c r="K2883" s="3">
        <v>84118.702423597206</v>
      </c>
      <c r="L2883" s="3">
        <v>1795035.6191779401</v>
      </c>
      <c r="M2883" s="3">
        <v>60658.369212457517</v>
      </c>
      <c r="N2883" s="3">
        <v>57305.318467524485</v>
      </c>
      <c r="O2883" s="3">
        <v>0</v>
      </c>
      <c r="P2883" s="3">
        <v>0</v>
      </c>
      <c r="Q2883" s="3">
        <v>0</v>
      </c>
      <c r="R2883" s="3">
        <v>0</v>
      </c>
      <c r="S2883" s="3">
        <v>0</v>
      </c>
      <c r="T2883" s="3">
        <v>0</v>
      </c>
      <c r="U2883" s="3">
        <v>0</v>
      </c>
      <c r="V2883" s="3">
        <v>0</v>
      </c>
      <c r="W2883" s="3">
        <v>0</v>
      </c>
      <c r="X2883" s="3">
        <v>0</v>
      </c>
      <c r="Y2883" s="3">
        <v>0</v>
      </c>
      <c r="AA2883" s="3">
        <f t="shared" ref="AA2883:AA2946" si="1238">IF(C2883&gt;(80000000*0.329),0,IF(C2883&gt;0,C2883,0))</f>
        <v>240042.61433552211</v>
      </c>
      <c r="AB2883" s="3">
        <f t="shared" si="1215"/>
        <v>270512.20639403549</v>
      </c>
      <c r="AC2883" s="3">
        <f t="shared" si="1216"/>
        <v>2633632.3790653283</v>
      </c>
      <c r="AD2883" s="3">
        <f t="shared" si="1217"/>
        <v>545726.1693832759</v>
      </c>
      <c r="AE2883" s="3">
        <f t="shared" si="1218"/>
        <v>3900637.8384529487</v>
      </c>
      <c r="AF2883" s="3">
        <f t="shared" si="1219"/>
        <v>8200140.3573146621</v>
      </c>
      <c r="AG2883" s="3">
        <f t="shared" si="1220"/>
        <v>353791.61688776925</v>
      </c>
      <c r="AH2883" s="3">
        <f t="shared" si="1221"/>
        <v>734211.82732628752</v>
      </c>
      <c r="AI2883" s="3">
        <f t="shared" si="1222"/>
        <v>84118.702423597206</v>
      </c>
      <c r="AJ2883" s="3">
        <f t="shared" si="1223"/>
        <v>1795035.6191779401</v>
      </c>
      <c r="AK2883" s="3">
        <f t="shared" si="1224"/>
        <v>60658.369212457517</v>
      </c>
      <c r="AL2883" s="3">
        <f t="shared" si="1225"/>
        <v>57305.318467524485</v>
      </c>
      <c r="AM2883" s="3">
        <f t="shared" si="1226"/>
        <v>0</v>
      </c>
      <c r="AN2883" s="3">
        <f t="shared" si="1227"/>
        <v>0</v>
      </c>
      <c r="AO2883" s="3">
        <f t="shared" si="1228"/>
        <v>0</v>
      </c>
      <c r="AP2883" s="3">
        <f t="shared" si="1229"/>
        <v>0</v>
      </c>
      <c r="AQ2883" s="3">
        <f t="shared" si="1230"/>
        <v>0</v>
      </c>
      <c r="AR2883" s="3">
        <f t="shared" si="1231"/>
        <v>0</v>
      </c>
      <c r="AS2883" s="3">
        <f t="shared" si="1232"/>
        <v>0</v>
      </c>
      <c r="AT2883" s="3">
        <f t="shared" si="1233"/>
        <v>0</v>
      </c>
      <c r="AU2883" s="3">
        <f t="shared" si="1234"/>
        <v>0</v>
      </c>
      <c r="AV2883" s="3">
        <f t="shared" si="1235"/>
        <v>0</v>
      </c>
      <c r="AW2883" s="3">
        <f t="shared" si="1236"/>
        <v>0</v>
      </c>
      <c r="AX2883" s="3">
        <f t="shared" ref="AX2883:AX2946" si="1239">SUM(AA2883:AW2883)</f>
        <v>18875813.018441349</v>
      </c>
      <c r="AY2883" s="3">
        <f t="shared" ref="AY2883:AY2946" si="1240">COUNTIF(C2883:Y2883,"&gt;0")</f>
        <v>12</v>
      </c>
      <c r="AZ2883" s="3">
        <f t="shared" si="1237"/>
        <v>0</v>
      </c>
      <c r="BA2883" s="3">
        <v>4244404.6273146272</v>
      </c>
      <c r="BB2883">
        <f t="shared" ref="BB2883:BB2946" si="1241">(ROW()-1)/5000</f>
        <v>0.57640000000000002</v>
      </c>
    </row>
    <row r="2884" spans="1:54">
      <c r="A2884" s="2">
        <v>2883</v>
      </c>
      <c r="B2884">
        <v>8</v>
      </c>
      <c r="C2884" s="3">
        <v>157646.9606886605</v>
      </c>
      <c r="D2884" s="3">
        <v>63188.795520830885</v>
      </c>
      <c r="E2884" s="3">
        <v>371570.35559572076</v>
      </c>
      <c r="F2884" s="3">
        <v>247171.43212330027</v>
      </c>
      <c r="G2884" s="3">
        <v>121034.25637254999</v>
      </c>
      <c r="H2884" s="3">
        <v>27667.291775487232</v>
      </c>
      <c r="I2884" s="3">
        <v>162744.8461750084</v>
      </c>
      <c r="J2884" s="3">
        <v>251937.36797186994</v>
      </c>
      <c r="K2884" s="3">
        <v>0</v>
      </c>
      <c r="L2884" s="3">
        <v>0</v>
      </c>
      <c r="M2884" s="3">
        <v>0</v>
      </c>
      <c r="N2884" s="3">
        <v>0</v>
      </c>
      <c r="O2884" s="3">
        <v>0</v>
      </c>
      <c r="P2884" s="3">
        <v>0</v>
      </c>
      <c r="Q2884" s="3">
        <v>0</v>
      </c>
      <c r="R2884" s="3">
        <v>0</v>
      </c>
      <c r="S2884" s="3">
        <v>0</v>
      </c>
      <c r="T2884" s="3">
        <v>0</v>
      </c>
      <c r="U2884" s="3">
        <v>0</v>
      </c>
      <c r="V2884" s="3">
        <v>0</v>
      </c>
      <c r="W2884" s="3">
        <v>0</v>
      </c>
      <c r="X2884" s="3">
        <v>0</v>
      </c>
      <c r="Y2884" s="3">
        <v>0</v>
      </c>
      <c r="AA2884" s="3">
        <f t="shared" si="1238"/>
        <v>157646.9606886605</v>
      </c>
      <c r="AB2884" s="3">
        <f t="shared" si="1215"/>
        <v>63188.795520830885</v>
      </c>
      <c r="AC2884" s="3">
        <f t="shared" si="1216"/>
        <v>371570.35559572076</v>
      </c>
      <c r="AD2884" s="3">
        <f t="shared" si="1217"/>
        <v>247171.43212330027</v>
      </c>
      <c r="AE2884" s="3">
        <f t="shared" si="1218"/>
        <v>121034.25637254999</v>
      </c>
      <c r="AF2884" s="3">
        <f t="shared" si="1219"/>
        <v>27667.291775487232</v>
      </c>
      <c r="AG2884" s="3">
        <f t="shared" si="1220"/>
        <v>162744.8461750084</v>
      </c>
      <c r="AH2884" s="3">
        <f t="shared" si="1221"/>
        <v>251937.36797186994</v>
      </c>
      <c r="AI2884" s="3">
        <f t="shared" si="1222"/>
        <v>0</v>
      </c>
      <c r="AJ2884" s="3">
        <f t="shared" si="1223"/>
        <v>0</v>
      </c>
      <c r="AK2884" s="3">
        <f t="shared" si="1224"/>
        <v>0</v>
      </c>
      <c r="AL2884" s="3">
        <f t="shared" si="1225"/>
        <v>0</v>
      </c>
      <c r="AM2884" s="3">
        <f t="shared" si="1226"/>
        <v>0</v>
      </c>
      <c r="AN2884" s="3">
        <f t="shared" si="1227"/>
        <v>0</v>
      </c>
      <c r="AO2884" s="3">
        <f t="shared" si="1228"/>
        <v>0</v>
      </c>
      <c r="AP2884" s="3">
        <f t="shared" si="1229"/>
        <v>0</v>
      </c>
      <c r="AQ2884" s="3">
        <f t="shared" si="1230"/>
        <v>0</v>
      </c>
      <c r="AR2884" s="3">
        <f t="shared" si="1231"/>
        <v>0</v>
      </c>
      <c r="AS2884" s="3">
        <f t="shared" si="1232"/>
        <v>0</v>
      </c>
      <c r="AT2884" s="3">
        <f t="shared" si="1233"/>
        <v>0</v>
      </c>
      <c r="AU2884" s="3">
        <f t="shared" si="1234"/>
        <v>0</v>
      </c>
      <c r="AV2884" s="3">
        <f t="shared" si="1235"/>
        <v>0</v>
      </c>
      <c r="AW2884" s="3">
        <f t="shared" si="1236"/>
        <v>0</v>
      </c>
      <c r="AX2884" s="3">
        <f t="shared" si="1239"/>
        <v>1402961.3062234281</v>
      </c>
      <c r="AY2884" s="3">
        <f t="shared" si="1240"/>
        <v>8</v>
      </c>
      <c r="AZ2884" s="3">
        <f t="shared" si="1237"/>
        <v>0</v>
      </c>
      <c r="BA2884" s="3">
        <v>4246451.5963754784</v>
      </c>
      <c r="BB2884">
        <f t="shared" si="1241"/>
        <v>0.5766</v>
      </c>
    </row>
    <row r="2885" spans="1:54">
      <c r="A2885" s="2">
        <v>2884</v>
      </c>
      <c r="B2885">
        <v>18</v>
      </c>
      <c r="C2885" s="3">
        <v>331143.413058898</v>
      </c>
      <c r="D2885" s="3">
        <v>248404.56282971604</v>
      </c>
      <c r="E2885" s="3">
        <v>24356.676530482167</v>
      </c>
      <c r="F2885" s="3">
        <v>305163.98507751146</v>
      </c>
      <c r="G2885" s="3">
        <v>1285110.7305702015</v>
      </c>
      <c r="H2885" s="3">
        <v>638690.82000458555</v>
      </c>
      <c r="I2885" s="3">
        <v>76547.854603931468</v>
      </c>
      <c r="J2885" s="3">
        <v>305415.18246426922</v>
      </c>
      <c r="K2885" s="3">
        <v>335114.89198268758</v>
      </c>
      <c r="L2885" s="3">
        <v>1366876.9746594585</v>
      </c>
      <c r="M2885" s="3">
        <v>25867.80176090643</v>
      </c>
      <c r="N2885" s="3">
        <v>18953.948661357201</v>
      </c>
      <c r="O2885" s="3">
        <v>364950.1793949987</v>
      </c>
      <c r="P2885" s="3">
        <v>51984.052923393174</v>
      </c>
      <c r="Q2885" s="3">
        <v>141585.07117141335</v>
      </c>
      <c r="R2885" s="3">
        <v>64072.84738940758</v>
      </c>
      <c r="S2885" s="3">
        <v>54893.156480543505</v>
      </c>
      <c r="T2885" s="3">
        <v>58229.932321773122</v>
      </c>
      <c r="U2885" s="3">
        <v>0</v>
      </c>
      <c r="V2885" s="3">
        <v>0</v>
      </c>
      <c r="W2885" s="3">
        <v>0</v>
      </c>
      <c r="X2885" s="3">
        <v>0</v>
      </c>
      <c r="Y2885" s="3">
        <v>0</v>
      </c>
      <c r="AA2885" s="3">
        <f t="shared" si="1238"/>
        <v>331143.413058898</v>
      </c>
      <c r="AB2885" s="3">
        <f t="shared" si="1215"/>
        <v>248404.56282971604</v>
      </c>
      <c r="AC2885" s="3">
        <f t="shared" si="1216"/>
        <v>24356.676530482167</v>
      </c>
      <c r="AD2885" s="3">
        <f t="shared" si="1217"/>
        <v>305163.98507751146</v>
      </c>
      <c r="AE2885" s="3">
        <f t="shared" si="1218"/>
        <v>1285110.7305702015</v>
      </c>
      <c r="AF2885" s="3">
        <f t="shared" si="1219"/>
        <v>638690.82000458555</v>
      </c>
      <c r="AG2885" s="3">
        <f t="shared" si="1220"/>
        <v>76547.854603931468</v>
      </c>
      <c r="AH2885" s="3">
        <f t="shared" si="1221"/>
        <v>305415.18246426922</v>
      </c>
      <c r="AI2885" s="3">
        <f t="shared" si="1222"/>
        <v>335114.89198268758</v>
      </c>
      <c r="AJ2885" s="3">
        <f t="shared" si="1223"/>
        <v>1366876.9746594585</v>
      </c>
      <c r="AK2885" s="3">
        <f t="shared" si="1224"/>
        <v>25867.80176090643</v>
      </c>
      <c r="AL2885" s="3">
        <f t="shared" si="1225"/>
        <v>18953.948661357201</v>
      </c>
      <c r="AM2885" s="3">
        <f t="shared" si="1226"/>
        <v>364950.1793949987</v>
      </c>
      <c r="AN2885" s="3">
        <f t="shared" si="1227"/>
        <v>51984.052923393174</v>
      </c>
      <c r="AO2885" s="3">
        <f t="shared" si="1228"/>
        <v>141585.07117141335</v>
      </c>
      <c r="AP2885" s="3">
        <f t="shared" si="1229"/>
        <v>64072.84738940758</v>
      </c>
      <c r="AQ2885" s="3">
        <f t="shared" si="1230"/>
        <v>54893.156480543505</v>
      </c>
      <c r="AR2885" s="3">
        <f t="shared" si="1231"/>
        <v>58229.932321773122</v>
      </c>
      <c r="AS2885" s="3">
        <f t="shared" si="1232"/>
        <v>0</v>
      </c>
      <c r="AT2885" s="3">
        <f t="shared" si="1233"/>
        <v>0</v>
      </c>
      <c r="AU2885" s="3">
        <f t="shared" si="1234"/>
        <v>0</v>
      </c>
      <c r="AV2885" s="3">
        <f t="shared" si="1235"/>
        <v>0</v>
      </c>
      <c r="AW2885" s="3">
        <f t="shared" si="1236"/>
        <v>0</v>
      </c>
      <c r="AX2885" s="3">
        <f t="shared" si="1239"/>
        <v>5697362.0818855343</v>
      </c>
      <c r="AY2885" s="3">
        <f t="shared" si="1240"/>
        <v>18</v>
      </c>
      <c r="AZ2885" s="3">
        <f t="shared" si="1237"/>
        <v>0</v>
      </c>
      <c r="BA2885" s="3">
        <v>4251242.3682688773</v>
      </c>
      <c r="BB2885">
        <f t="shared" si="1241"/>
        <v>0.57679999999999998</v>
      </c>
    </row>
    <row r="2886" spans="1:54">
      <c r="A2886" s="2">
        <v>2885</v>
      </c>
      <c r="B2886">
        <v>18</v>
      </c>
      <c r="C2886" s="3">
        <v>165643.71249694019</v>
      </c>
      <c r="D2886" s="3">
        <v>200607.69997670295</v>
      </c>
      <c r="E2886" s="3">
        <v>238699.33532961793</v>
      </c>
      <c r="F2886" s="3">
        <v>61758.616148811961</v>
      </c>
      <c r="G2886" s="3">
        <v>72530.551142981058</v>
      </c>
      <c r="H2886" s="3">
        <v>69861.4575965689</v>
      </c>
      <c r="I2886" s="3">
        <v>27270.055127104992</v>
      </c>
      <c r="J2886" s="3">
        <v>111903.62455992075</v>
      </c>
      <c r="K2886" s="3">
        <v>1157021.8894058266</v>
      </c>
      <c r="L2886" s="3">
        <v>2072552.1197144212</v>
      </c>
      <c r="M2886" s="3">
        <v>18840.436204572088</v>
      </c>
      <c r="N2886" s="3">
        <v>968197.06212627597</v>
      </c>
      <c r="O2886" s="3">
        <v>14939.098630106639</v>
      </c>
      <c r="P2886" s="3">
        <v>868539.8172051505</v>
      </c>
      <c r="Q2886" s="3">
        <v>643008.24377204629</v>
      </c>
      <c r="R2886" s="3">
        <v>42118.049057797114</v>
      </c>
      <c r="S2886" s="3">
        <v>7598.6473521235521</v>
      </c>
      <c r="T2886" s="3">
        <v>101098.39676581601</v>
      </c>
      <c r="U2886" s="3">
        <v>0</v>
      </c>
      <c r="V2886" s="3">
        <v>0</v>
      </c>
      <c r="W2886" s="3">
        <v>0</v>
      </c>
      <c r="X2886" s="3">
        <v>0</v>
      </c>
      <c r="Y2886" s="3">
        <v>0</v>
      </c>
      <c r="AA2886" s="3">
        <f t="shared" si="1238"/>
        <v>165643.71249694019</v>
      </c>
      <c r="AB2886" s="3">
        <f t="shared" si="1215"/>
        <v>200607.69997670295</v>
      </c>
      <c r="AC2886" s="3">
        <f t="shared" si="1216"/>
        <v>238699.33532961793</v>
      </c>
      <c r="AD2886" s="3">
        <f t="shared" si="1217"/>
        <v>61758.616148811961</v>
      </c>
      <c r="AE2886" s="3">
        <f t="shared" si="1218"/>
        <v>72530.551142981058</v>
      </c>
      <c r="AF2886" s="3">
        <f t="shared" si="1219"/>
        <v>69861.4575965689</v>
      </c>
      <c r="AG2886" s="3">
        <f t="shared" si="1220"/>
        <v>27270.055127104992</v>
      </c>
      <c r="AH2886" s="3">
        <f t="shared" si="1221"/>
        <v>111903.62455992075</v>
      </c>
      <c r="AI2886" s="3">
        <f t="shared" si="1222"/>
        <v>1157021.8894058266</v>
      </c>
      <c r="AJ2886" s="3">
        <f t="shared" si="1223"/>
        <v>2072552.1197144212</v>
      </c>
      <c r="AK2886" s="3">
        <f t="shared" si="1224"/>
        <v>18840.436204572088</v>
      </c>
      <c r="AL2886" s="3">
        <f t="shared" si="1225"/>
        <v>968197.06212627597</v>
      </c>
      <c r="AM2886" s="3">
        <f t="shared" si="1226"/>
        <v>14939.098630106639</v>
      </c>
      <c r="AN2886" s="3">
        <f t="shared" si="1227"/>
        <v>868539.8172051505</v>
      </c>
      <c r="AO2886" s="3">
        <f t="shared" si="1228"/>
        <v>643008.24377204629</v>
      </c>
      <c r="AP2886" s="3">
        <f t="shared" si="1229"/>
        <v>42118.049057797114</v>
      </c>
      <c r="AQ2886" s="3">
        <f t="shared" si="1230"/>
        <v>7598.6473521235521</v>
      </c>
      <c r="AR2886" s="3">
        <f t="shared" si="1231"/>
        <v>101098.39676581601</v>
      </c>
      <c r="AS2886" s="3">
        <f t="shared" si="1232"/>
        <v>0</v>
      </c>
      <c r="AT2886" s="3">
        <f t="shared" si="1233"/>
        <v>0</v>
      </c>
      <c r="AU2886" s="3">
        <f t="shared" si="1234"/>
        <v>0</v>
      </c>
      <c r="AV2886" s="3">
        <f t="shared" si="1235"/>
        <v>0</v>
      </c>
      <c r="AW2886" s="3">
        <f t="shared" si="1236"/>
        <v>0</v>
      </c>
      <c r="AX2886" s="3">
        <f t="shared" si="1239"/>
        <v>6842188.812612786</v>
      </c>
      <c r="AY2886" s="3">
        <f t="shared" si="1240"/>
        <v>18</v>
      </c>
      <c r="AZ2886" s="3">
        <f t="shared" si="1237"/>
        <v>0</v>
      </c>
      <c r="BA2886" s="3">
        <v>4251443.3882135525</v>
      </c>
      <c r="BB2886">
        <f t="shared" si="1241"/>
        <v>0.57699999999999996</v>
      </c>
    </row>
    <row r="2887" spans="1:54">
      <c r="A2887" s="2">
        <v>2886</v>
      </c>
      <c r="B2887">
        <v>18</v>
      </c>
      <c r="C2887" s="3">
        <v>33496.100586140812</v>
      </c>
      <c r="D2887" s="3">
        <v>97238.476521369259</v>
      </c>
      <c r="E2887" s="3">
        <v>32944.57203451926</v>
      </c>
      <c r="F2887" s="3">
        <v>243068.27669992647</v>
      </c>
      <c r="G2887" s="3">
        <v>181277.14722597017</v>
      </c>
      <c r="H2887" s="3">
        <v>14522.781481723856</v>
      </c>
      <c r="I2887" s="3">
        <v>575145.57372974628</v>
      </c>
      <c r="J2887" s="3">
        <v>517499.71977684426</v>
      </c>
      <c r="K2887" s="3">
        <v>225032.74792755776</v>
      </c>
      <c r="L2887" s="3">
        <v>117511.07787620592</v>
      </c>
      <c r="M2887" s="3">
        <v>7581.2665176197497</v>
      </c>
      <c r="N2887" s="3">
        <v>1645875.0897804492</v>
      </c>
      <c r="O2887" s="3">
        <v>2081466.9542569357</v>
      </c>
      <c r="P2887" s="3">
        <v>108894.1986135316</v>
      </c>
      <c r="Q2887" s="3">
        <v>1324521.2848795389</v>
      </c>
      <c r="R2887" s="3">
        <v>165141.35325153105</v>
      </c>
      <c r="S2887" s="3">
        <v>51882.580915798739</v>
      </c>
      <c r="T2887" s="3">
        <v>287197.27735249355</v>
      </c>
      <c r="U2887" s="3">
        <v>0</v>
      </c>
      <c r="V2887" s="3">
        <v>0</v>
      </c>
      <c r="W2887" s="3">
        <v>0</v>
      </c>
      <c r="X2887" s="3">
        <v>0</v>
      </c>
      <c r="Y2887" s="3">
        <v>0</v>
      </c>
      <c r="AA2887" s="3">
        <f t="shared" si="1238"/>
        <v>33496.100586140812</v>
      </c>
      <c r="AB2887" s="3">
        <f t="shared" si="1215"/>
        <v>97238.476521369259</v>
      </c>
      <c r="AC2887" s="3">
        <f t="shared" si="1216"/>
        <v>32944.57203451926</v>
      </c>
      <c r="AD2887" s="3">
        <f t="shared" si="1217"/>
        <v>243068.27669992647</v>
      </c>
      <c r="AE2887" s="3">
        <f t="shared" si="1218"/>
        <v>181277.14722597017</v>
      </c>
      <c r="AF2887" s="3">
        <f t="shared" si="1219"/>
        <v>14522.781481723856</v>
      </c>
      <c r="AG2887" s="3">
        <f t="shared" si="1220"/>
        <v>575145.57372974628</v>
      </c>
      <c r="AH2887" s="3">
        <f t="shared" si="1221"/>
        <v>517499.71977684426</v>
      </c>
      <c r="AI2887" s="3">
        <f t="shared" si="1222"/>
        <v>225032.74792755776</v>
      </c>
      <c r="AJ2887" s="3">
        <f t="shared" si="1223"/>
        <v>117511.07787620592</v>
      </c>
      <c r="AK2887" s="3">
        <f t="shared" si="1224"/>
        <v>7581.2665176197497</v>
      </c>
      <c r="AL2887" s="3">
        <f t="shared" si="1225"/>
        <v>1645875.0897804492</v>
      </c>
      <c r="AM2887" s="3">
        <f t="shared" si="1226"/>
        <v>2081466.9542569357</v>
      </c>
      <c r="AN2887" s="3">
        <f t="shared" si="1227"/>
        <v>108894.1986135316</v>
      </c>
      <c r="AO2887" s="3">
        <f t="shared" si="1228"/>
        <v>1324521.2848795389</v>
      </c>
      <c r="AP2887" s="3">
        <f t="shared" si="1229"/>
        <v>165141.35325153105</v>
      </c>
      <c r="AQ2887" s="3">
        <f t="shared" si="1230"/>
        <v>51882.580915798739</v>
      </c>
      <c r="AR2887" s="3">
        <f t="shared" si="1231"/>
        <v>287197.27735249355</v>
      </c>
      <c r="AS2887" s="3">
        <f t="shared" si="1232"/>
        <v>0</v>
      </c>
      <c r="AT2887" s="3">
        <f t="shared" si="1233"/>
        <v>0</v>
      </c>
      <c r="AU2887" s="3">
        <f t="shared" si="1234"/>
        <v>0</v>
      </c>
      <c r="AV2887" s="3">
        <f t="shared" si="1235"/>
        <v>0</v>
      </c>
      <c r="AW2887" s="3">
        <f t="shared" si="1236"/>
        <v>0</v>
      </c>
      <c r="AX2887" s="3">
        <f t="shared" si="1239"/>
        <v>7710296.479427902</v>
      </c>
      <c r="AY2887" s="3">
        <f t="shared" si="1240"/>
        <v>18</v>
      </c>
      <c r="AZ2887" s="3">
        <f t="shared" si="1237"/>
        <v>0</v>
      </c>
      <c r="BA2887" s="3">
        <v>4252287.4465871304</v>
      </c>
      <c r="BB2887">
        <f t="shared" si="1241"/>
        <v>0.57720000000000005</v>
      </c>
    </row>
    <row r="2888" spans="1:54">
      <c r="A2888" s="2">
        <v>2887</v>
      </c>
      <c r="B2888">
        <v>14</v>
      </c>
      <c r="C2888" s="3">
        <v>43202.77008972755</v>
      </c>
      <c r="D2888" s="3">
        <v>95630.991907887132</v>
      </c>
      <c r="E2888" s="3">
        <v>256705.22010942214</v>
      </c>
      <c r="F2888" s="3">
        <v>95849.353864539458</v>
      </c>
      <c r="G2888" s="3">
        <v>8842.1133360732874</v>
      </c>
      <c r="H2888" s="3">
        <v>125275.00894123086</v>
      </c>
      <c r="I2888" s="3">
        <v>73291.870186568587</v>
      </c>
      <c r="J2888" s="3">
        <v>21092.108826469455</v>
      </c>
      <c r="K2888" s="3">
        <v>80345.856776956294</v>
      </c>
      <c r="L2888" s="3">
        <v>421303.35347849899</v>
      </c>
      <c r="M2888" s="3">
        <v>23605.750886000144</v>
      </c>
      <c r="N2888" s="3">
        <v>6781551.7967219753</v>
      </c>
      <c r="O2888" s="3">
        <v>1750703.0912838583</v>
      </c>
      <c r="P2888" s="3">
        <v>386118.15093482926</v>
      </c>
      <c r="Q2888" s="3">
        <v>0</v>
      </c>
      <c r="R2888" s="3">
        <v>0</v>
      </c>
      <c r="S2888" s="3">
        <v>0</v>
      </c>
      <c r="T2888" s="3">
        <v>0</v>
      </c>
      <c r="U2888" s="3">
        <v>0</v>
      </c>
      <c r="V2888" s="3">
        <v>0</v>
      </c>
      <c r="W2888" s="3">
        <v>0</v>
      </c>
      <c r="X2888" s="3">
        <v>0</v>
      </c>
      <c r="Y2888" s="3">
        <v>0</v>
      </c>
      <c r="AA2888" s="3">
        <f t="shared" si="1238"/>
        <v>43202.77008972755</v>
      </c>
      <c r="AB2888" s="3">
        <f t="shared" si="1215"/>
        <v>95630.991907887132</v>
      </c>
      <c r="AC2888" s="3">
        <f t="shared" si="1216"/>
        <v>256705.22010942214</v>
      </c>
      <c r="AD2888" s="3">
        <f t="shared" si="1217"/>
        <v>95849.353864539458</v>
      </c>
      <c r="AE2888" s="3">
        <f t="shared" si="1218"/>
        <v>8842.1133360732874</v>
      </c>
      <c r="AF2888" s="3">
        <f t="shared" si="1219"/>
        <v>125275.00894123086</v>
      </c>
      <c r="AG2888" s="3">
        <f t="shared" si="1220"/>
        <v>73291.870186568587</v>
      </c>
      <c r="AH2888" s="3">
        <f t="shared" si="1221"/>
        <v>21092.108826469455</v>
      </c>
      <c r="AI2888" s="3">
        <f t="shared" si="1222"/>
        <v>80345.856776956294</v>
      </c>
      <c r="AJ2888" s="3">
        <f t="shared" si="1223"/>
        <v>421303.35347849899</v>
      </c>
      <c r="AK2888" s="3">
        <f t="shared" si="1224"/>
        <v>23605.750886000144</v>
      </c>
      <c r="AL2888" s="3">
        <f t="shared" si="1225"/>
        <v>6781551.7967219753</v>
      </c>
      <c r="AM2888" s="3">
        <f t="shared" si="1226"/>
        <v>1750703.0912838583</v>
      </c>
      <c r="AN2888" s="3">
        <f t="shared" si="1227"/>
        <v>386118.15093482926</v>
      </c>
      <c r="AO2888" s="3">
        <f t="shared" si="1228"/>
        <v>0</v>
      </c>
      <c r="AP2888" s="3">
        <f t="shared" si="1229"/>
        <v>0</v>
      </c>
      <c r="AQ2888" s="3">
        <f t="shared" si="1230"/>
        <v>0</v>
      </c>
      <c r="AR2888" s="3">
        <f t="shared" si="1231"/>
        <v>0</v>
      </c>
      <c r="AS2888" s="3">
        <f t="shared" si="1232"/>
        <v>0</v>
      </c>
      <c r="AT2888" s="3">
        <f t="shared" si="1233"/>
        <v>0</v>
      </c>
      <c r="AU2888" s="3">
        <f t="shared" si="1234"/>
        <v>0</v>
      </c>
      <c r="AV2888" s="3">
        <f t="shared" si="1235"/>
        <v>0</v>
      </c>
      <c r="AW2888" s="3">
        <f t="shared" si="1236"/>
        <v>0</v>
      </c>
      <c r="AX2888" s="3">
        <f t="shared" si="1239"/>
        <v>10163517.437344035</v>
      </c>
      <c r="AY2888" s="3">
        <f t="shared" si="1240"/>
        <v>14</v>
      </c>
      <c r="AZ2888" s="3">
        <f t="shared" si="1237"/>
        <v>0</v>
      </c>
      <c r="BA2888" s="3">
        <v>4252598.4336589715</v>
      </c>
      <c r="BB2888">
        <f t="shared" si="1241"/>
        <v>0.57740000000000002</v>
      </c>
    </row>
    <row r="2889" spans="1:54">
      <c r="A2889" s="2">
        <v>2888</v>
      </c>
      <c r="B2889">
        <v>11</v>
      </c>
      <c r="C2889" s="3">
        <v>320033.92664283799</v>
      </c>
      <c r="D2889" s="3">
        <v>108815.40629053707</v>
      </c>
      <c r="E2889" s="3">
        <v>75198.341306467177</v>
      </c>
      <c r="F2889" s="3">
        <v>981275.18753974489</v>
      </c>
      <c r="G2889" s="3">
        <v>331187.67408949672</v>
      </c>
      <c r="H2889" s="3">
        <v>128479.0351654088</v>
      </c>
      <c r="I2889" s="3">
        <v>79066.887423873355</v>
      </c>
      <c r="J2889" s="3">
        <v>151310.73480455807</v>
      </c>
      <c r="K2889" s="3">
        <v>37572.505052239692</v>
      </c>
      <c r="L2889" s="3">
        <v>454099.73153147986</v>
      </c>
      <c r="M2889" s="3">
        <v>221810.51428734118</v>
      </c>
      <c r="N2889" s="3">
        <v>0</v>
      </c>
      <c r="O2889" s="3">
        <v>0</v>
      </c>
      <c r="P2889" s="3">
        <v>0</v>
      </c>
      <c r="Q2889" s="3">
        <v>0</v>
      </c>
      <c r="R2889" s="3">
        <v>0</v>
      </c>
      <c r="S2889" s="3">
        <v>0</v>
      </c>
      <c r="T2889" s="3">
        <v>0</v>
      </c>
      <c r="U2889" s="3">
        <v>0</v>
      </c>
      <c r="V2889" s="3">
        <v>0</v>
      </c>
      <c r="W2889" s="3">
        <v>0</v>
      </c>
      <c r="X2889" s="3">
        <v>0</v>
      </c>
      <c r="Y2889" s="3">
        <v>0</v>
      </c>
      <c r="AA2889" s="3">
        <f t="shared" si="1238"/>
        <v>320033.92664283799</v>
      </c>
      <c r="AB2889" s="3">
        <f t="shared" si="1215"/>
        <v>108815.40629053707</v>
      </c>
      <c r="AC2889" s="3">
        <f t="shared" si="1216"/>
        <v>75198.341306467177</v>
      </c>
      <c r="AD2889" s="3">
        <f t="shared" si="1217"/>
        <v>981275.18753974489</v>
      </c>
      <c r="AE2889" s="3">
        <f t="shared" si="1218"/>
        <v>331187.67408949672</v>
      </c>
      <c r="AF2889" s="3">
        <f t="shared" si="1219"/>
        <v>128479.0351654088</v>
      </c>
      <c r="AG2889" s="3">
        <f t="shared" si="1220"/>
        <v>79066.887423873355</v>
      </c>
      <c r="AH2889" s="3">
        <f t="shared" si="1221"/>
        <v>151310.73480455807</v>
      </c>
      <c r="AI2889" s="3">
        <f t="shared" si="1222"/>
        <v>37572.505052239692</v>
      </c>
      <c r="AJ2889" s="3">
        <f t="shared" si="1223"/>
        <v>454099.73153147986</v>
      </c>
      <c r="AK2889" s="3">
        <f t="shared" si="1224"/>
        <v>221810.51428734118</v>
      </c>
      <c r="AL2889" s="3">
        <f t="shared" si="1225"/>
        <v>0</v>
      </c>
      <c r="AM2889" s="3">
        <f t="shared" si="1226"/>
        <v>0</v>
      </c>
      <c r="AN2889" s="3">
        <f t="shared" si="1227"/>
        <v>0</v>
      </c>
      <c r="AO2889" s="3">
        <f t="shared" si="1228"/>
        <v>0</v>
      </c>
      <c r="AP2889" s="3">
        <f t="shared" si="1229"/>
        <v>0</v>
      </c>
      <c r="AQ2889" s="3">
        <f t="shared" si="1230"/>
        <v>0</v>
      </c>
      <c r="AR2889" s="3">
        <f t="shared" si="1231"/>
        <v>0</v>
      </c>
      <c r="AS2889" s="3">
        <f t="shared" si="1232"/>
        <v>0</v>
      </c>
      <c r="AT2889" s="3">
        <f t="shared" si="1233"/>
        <v>0</v>
      </c>
      <c r="AU2889" s="3">
        <f t="shared" si="1234"/>
        <v>0</v>
      </c>
      <c r="AV2889" s="3">
        <f t="shared" si="1235"/>
        <v>0</v>
      </c>
      <c r="AW2889" s="3">
        <f t="shared" si="1236"/>
        <v>0</v>
      </c>
      <c r="AX2889" s="3">
        <f t="shared" si="1239"/>
        <v>2888849.9441339849</v>
      </c>
      <c r="AY2889" s="3">
        <f t="shared" si="1240"/>
        <v>11</v>
      </c>
      <c r="AZ2889" s="3">
        <f t="shared" si="1237"/>
        <v>0</v>
      </c>
      <c r="BA2889" s="3">
        <v>4256088.465970655</v>
      </c>
      <c r="BB2889">
        <f t="shared" si="1241"/>
        <v>0.5776</v>
      </c>
    </row>
    <row r="2890" spans="1:54">
      <c r="A2890" s="2">
        <v>2889</v>
      </c>
      <c r="B2890">
        <v>11</v>
      </c>
      <c r="C2890" s="3">
        <v>16499.689021468726</v>
      </c>
      <c r="D2890" s="3">
        <v>1599922.0501807868</v>
      </c>
      <c r="E2890" s="3">
        <v>675717.55775265256</v>
      </c>
      <c r="F2890" s="3">
        <v>20157.010370790555</v>
      </c>
      <c r="G2890" s="3">
        <v>21077.833227188741</v>
      </c>
      <c r="H2890" s="3">
        <v>111968.83004642536</v>
      </c>
      <c r="I2890" s="3">
        <v>272057.01941903163</v>
      </c>
      <c r="J2890" s="3">
        <v>64992.484407452044</v>
      </c>
      <c r="K2890" s="3">
        <v>65390.251086661119</v>
      </c>
      <c r="L2890" s="3">
        <v>125644.46573184393</v>
      </c>
      <c r="M2890" s="3">
        <v>17528.616193823364</v>
      </c>
      <c r="N2890" s="3">
        <v>0</v>
      </c>
      <c r="O2890" s="3">
        <v>0</v>
      </c>
      <c r="P2890" s="3">
        <v>0</v>
      </c>
      <c r="Q2890" s="3">
        <v>0</v>
      </c>
      <c r="R2890" s="3">
        <v>0</v>
      </c>
      <c r="S2890" s="3">
        <v>0</v>
      </c>
      <c r="T2890" s="3">
        <v>0</v>
      </c>
      <c r="U2890" s="3">
        <v>0</v>
      </c>
      <c r="V2890" s="3">
        <v>0</v>
      </c>
      <c r="W2890" s="3">
        <v>0</v>
      </c>
      <c r="X2890" s="3">
        <v>0</v>
      </c>
      <c r="Y2890" s="3">
        <v>0</v>
      </c>
      <c r="AA2890" s="3">
        <f t="shared" si="1238"/>
        <v>16499.689021468726</v>
      </c>
      <c r="AB2890" s="3">
        <f t="shared" si="1215"/>
        <v>1599922.0501807868</v>
      </c>
      <c r="AC2890" s="3">
        <f t="shared" si="1216"/>
        <v>675717.55775265256</v>
      </c>
      <c r="AD2890" s="3">
        <f t="shared" si="1217"/>
        <v>20157.010370790555</v>
      </c>
      <c r="AE2890" s="3">
        <f t="shared" si="1218"/>
        <v>21077.833227188741</v>
      </c>
      <c r="AF2890" s="3">
        <f t="shared" si="1219"/>
        <v>111968.83004642536</v>
      </c>
      <c r="AG2890" s="3">
        <f t="shared" si="1220"/>
        <v>272057.01941903163</v>
      </c>
      <c r="AH2890" s="3">
        <f t="shared" si="1221"/>
        <v>64992.484407452044</v>
      </c>
      <c r="AI2890" s="3">
        <f t="shared" si="1222"/>
        <v>65390.251086661119</v>
      </c>
      <c r="AJ2890" s="3">
        <f t="shared" si="1223"/>
        <v>125644.46573184393</v>
      </c>
      <c r="AK2890" s="3">
        <f t="shared" si="1224"/>
        <v>17528.616193823364</v>
      </c>
      <c r="AL2890" s="3">
        <f t="shared" si="1225"/>
        <v>0</v>
      </c>
      <c r="AM2890" s="3">
        <f t="shared" si="1226"/>
        <v>0</v>
      </c>
      <c r="AN2890" s="3">
        <f t="shared" si="1227"/>
        <v>0</v>
      </c>
      <c r="AO2890" s="3">
        <f t="shared" si="1228"/>
        <v>0</v>
      </c>
      <c r="AP2890" s="3">
        <f t="shared" si="1229"/>
        <v>0</v>
      </c>
      <c r="AQ2890" s="3">
        <f t="shared" si="1230"/>
        <v>0</v>
      </c>
      <c r="AR2890" s="3">
        <f t="shared" si="1231"/>
        <v>0</v>
      </c>
      <c r="AS2890" s="3">
        <f t="shared" si="1232"/>
        <v>0</v>
      </c>
      <c r="AT2890" s="3">
        <f t="shared" si="1233"/>
        <v>0</v>
      </c>
      <c r="AU2890" s="3">
        <f t="shared" si="1234"/>
        <v>0</v>
      </c>
      <c r="AV2890" s="3">
        <f t="shared" si="1235"/>
        <v>0</v>
      </c>
      <c r="AW2890" s="3">
        <f t="shared" si="1236"/>
        <v>0</v>
      </c>
      <c r="AX2890" s="3">
        <f t="shared" si="1239"/>
        <v>2990955.8074381249</v>
      </c>
      <c r="AY2890" s="3">
        <f t="shared" si="1240"/>
        <v>11</v>
      </c>
      <c r="AZ2890" s="3">
        <f t="shared" si="1237"/>
        <v>0</v>
      </c>
      <c r="BA2890" s="3">
        <v>4257986.0387363434</v>
      </c>
      <c r="BB2890">
        <f t="shared" si="1241"/>
        <v>0.57779999999999998</v>
      </c>
    </row>
    <row r="2891" spans="1:54">
      <c r="A2891" s="2">
        <v>2890</v>
      </c>
      <c r="B2891">
        <v>14</v>
      </c>
      <c r="C2891" s="3">
        <v>124987.79075445743</v>
      </c>
      <c r="D2891" s="3">
        <v>80081.590601882417</v>
      </c>
      <c r="E2891" s="3">
        <v>387801.9358342592</v>
      </c>
      <c r="F2891" s="3">
        <v>430402.69226179679</v>
      </c>
      <c r="G2891" s="3">
        <v>173329.87123229113</v>
      </c>
      <c r="H2891" s="3">
        <v>63141.768597551199</v>
      </c>
      <c r="I2891" s="3">
        <v>217371.39002152701</v>
      </c>
      <c r="J2891" s="3">
        <v>125388.46083202639</v>
      </c>
      <c r="K2891" s="3">
        <v>1843314.7137019259</v>
      </c>
      <c r="L2891" s="3">
        <v>107640.78641822557</v>
      </c>
      <c r="M2891" s="3">
        <v>380123.6486412409</v>
      </c>
      <c r="N2891" s="3">
        <v>1416662.0690229831</v>
      </c>
      <c r="O2891" s="3">
        <v>355358.26068983198</v>
      </c>
      <c r="P2891" s="3">
        <v>61902.61428243891</v>
      </c>
      <c r="Q2891" s="3">
        <v>0</v>
      </c>
      <c r="R2891" s="3">
        <v>0</v>
      </c>
      <c r="S2891" s="3">
        <v>0</v>
      </c>
      <c r="T2891" s="3">
        <v>0</v>
      </c>
      <c r="U2891" s="3">
        <v>0</v>
      </c>
      <c r="V2891" s="3">
        <v>0</v>
      </c>
      <c r="W2891" s="3">
        <v>0</v>
      </c>
      <c r="X2891" s="3">
        <v>0</v>
      </c>
      <c r="Y2891" s="3">
        <v>0</v>
      </c>
      <c r="AA2891" s="3">
        <f t="shared" si="1238"/>
        <v>124987.79075445743</v>
      </c>
      <c r="AB2891" s="3">
        <f t="shared" si="1215"/>
        <v>80081.590601882417</v>
      </c>
      <c r="AC2891" s="3">
        <f t="shared" si="1216"/>
        <v>387801.9358342592</v>
      </c>
      <c r="AD2891" s="3">
        <f t="shared" si="1217"/>
        <v>430402.69226179679</v>
      </c>
      <c r="AE2891" s="3">
        <f t="shared" si="1218"/>
        <v>173329.87123229113</v>
      </c>
      <c r="AF2891" s="3">
        <f t="shared" si="1219"/>
        <v>63141.768597551199</v>
      </c>
      <c r="AG2891" s="3">
        <f t="shared" si="1220"/>
        <v>217371.39002152701</v>
      </c>
      <c r="AH2891" s="3">
        <f t="shared" si="1221"/>
        <v>125388.46083202639</v>
      </c>
      <c r="AI2891" s="3">
        <f t="shared" si="1222"/>
        <v>1843314.7137019259</v>
      </c>
      <c r="AJ2891" s="3">
        <f t="shared" si="1223"/>
        <v>107640.78641822557</v>
      </c>
      <c r="AK2891" s="3">
        <f t="shared" si="1224"/>
        <v>380123.6486412409</v>
      </c>
      <c r="AL2891" s="3">
        <f t="shared" si="1225"/>
        <v>1416662.0690229831</v>
      </c>
      <c r="AM2891" s="3">
        <f t="shared" si="1226"/>
        <v>355358.26068983198</v>
      </c>
      <c r="AN2891" s="3">
        <f t="shared" si="1227"/>
        <v>61902.61428243891</v>
      </c>
      <c r="AO2891" s="3">
        <f t="shared" si="1228"/>
        <v>0</v>
      </c>
      <c r="AP2891" s="3">
        <f t="shared" si="1229"/>
        <v>0</v>
      </c>
      <c r="AQ2891" s="3">
        <f t="shared" si="1230"/>
        <v>0</v>
      </c>
      <c r="AR2891" s="3">
        <f t="shared" si="1231"/>
        <v>0</v>
      </c>
      <c r="AS2891" s="3">
        <f t="shared" si="1232"/>
        <v>0</v>
      </c>
      <c r="AT2891" s="3">
        <f t="shared" si="1233"/>
        <v>0</v>
      </c>
      <c r="AU2891" s="3">
        <f t="shared" si="1234"/>
        <v>0</v>
      </c>
      <c r="AV2891" s="3">
        <f t="shared" si="1235"/>
        <v>0</v>
      </c>
      <c r="AW2891" s="3">
        <f t="shared" si="1236"/>
        <v>0</v>
      </c>
      <c r="AX2891" s="3">
        <f t="shared" si="1239"/>
        <v>5767507.5928924382</v>
      </c>
      <c r="AY2891" s="3">
        <f t="shared" si="1240"/>
        <v>14</v>
      </c>
      <c r="AZ2891" s="3">
        <f t="shared" si="1237"/>
        <v>0</v>
      </c>
      <c r="BA2891" s="3">
        <v>4262872.6915703323</v>
      </c>
      <c r="BB2891">
        <f t="shared" si="1241"/>
        <v>0.57799999999999996</v>
      </c>
    </row>
    <row r="2892" spans="1:54">
      <c r="A2892" s="2">
        <v>2891</v>
      </c>
      <c r="B2892">
        <v>15</v>
      </c>
      <c r="C2892" s="3">
        <v>8957.3271055114474</v>
      </c>
      <c r="D2892" s="3">
        <v>7969387.7156372406</v>
      </c>
      <c r="E2892" s="3">
        <v>283969.64315587666</v>
      </c>
      <c r="F2892" s="3">
        <v>12868.553509063422</v>
      </c>
      <c r="G2892" s="3">
        <v>42289.304640155431</v>
      </c>
      <c r="H2892" s="3">
        <v>126771.60615150695</v>
      </c>
      <c r="I2892" s="3">
        <v>826186.01236520521</v>
      </c>
      <c r="J2892" s="3">
        <v>438310.69367579714</v>
      </c>
      <c r="K2892" s="3">
        <v>208928.02017769913</v>
      </c>
      <c r="L2892" s="3">
        <v>767587.74881528225</v>
      </c>
      <c r="M2892" s="3">
        <v>191558.78923899267</v>
      </c>
      <c r="N2892" s="3">
        <v>17319.185623847792</v>
      </c>
      <c r="O2892" s="3">
        <v>20733.531911096099</v>
      </c>
      <c r="P2892" s="3">
        <v>3585947.2762723952</v>
      </c>
      <c r="Q2892" s="3">
        <v>535805.82130065106</v>
      </c>
      <c r="R2892" s="3">
        <v>0</v>
      </c>
      <c r="S2892" s="3">
        <v>0</v>
      </c>
      <c r="T2892" s="3">
        <v>0</v>
      </c>
      <c r="U2892" s="3">
        <v>0</v>
      </c>
      <c r="V2892" s="3">
        <v>0</v>
      </c>
      <c r="W2892" s="3">
        <v>0</v>
      </c>
      <c r="X2892" s="3">
        <v>0</v>
      </c>
      <c r="Y2892" s="3">
        <v>0</v>
      </c>
      <c r="AA2892" s="3">
        <f t="shared" si="1238"/>
        <v>8957.3271055114474</v>
      </c>
      <c r="AB2892" s="3">
        <f t="shared" si="1215"/>
        <v>7969387.7156372406</v>
      </c>
      <c r="AC2892" s="3">
        <f t="shared" si="1216"/>
        <v>283969.64315587666</v>
      </c>
      <c r="AD2892" s="3">
        <f t="shared" si="1217"/>
        <v>12868.553509063422</v>
      </c>
      <c r="AE2892" s="3">
        <f t="shared" si="1218"/>
        <v>42289.304640155431</v>
      </c>
      <c r="AF2892" s="3">
        <f t="shared" si="1219"/>
        <v>126771.60615150695</v>
      </c>
      <c r="AG2892" s="3">
        <f t="shared" si="1220"/>
        <v>826186.01236520521</v>
      </c>
      <c r="AH2892" s="3">
        <f t="shared" si="1221"/>
        <v>438310.69367579714</v>
      </c>
      <c r="AI2892" s="3">
        <f t="shared" si="1222"/>
        <v>208928.02017769913</v>
      </c>
      <c r="AJ2892" s="3">
        <f t="shared" si="1223"/>
        <v>767587.74881528225</v>
      </c>
      <c r="AK2892" s="3">
        <f t="shared" si="1224"/>
        <v>191558.78923899267</v>
      </c>
      <c r="AL2892" s="3">
        <f t="shared" si="1225"/>
        <v>17319.185623847792</v>
      </c>
      <c r="AM2892" s="3">
        <f t="shared" si="1226"/>
        <v>20733.531911096099</v>
      </c>
      <c r="AN2892" s="3">
        <f t="shared" si="1227"/>
        <v>3585947.2762723952</v>
      </c>
      <c r="AO2892" s="3">
        <f t="shared" si="1228"/>
        <v>535805.82130065106</v>
      </c>
      <c r="AP2892" s="3">
        <f t="shared" si="1229"/>
        <v>0</v>
      </c>
      <c r="AQ2892" s="3">
        <f t="shared" si="1230"/>
        <v>0</v>
      </c>
      <c r="AR2892" s="3">
        <f t="shared" si="1231"/>
        <v>0</v>
      </c>
      <c r="AS2892" s="3">
        <f t="shared" si="1232"/>
        <v>0</v>
      </c>
      <c r="AT2892" s="3">
        <f t="shared" si="1233"/>
        <v>0</v>
      </c>
      <c r="AU2892" s="3">
        <f t="shared" si="1234"/>
        <v>0</v>
      </c>
      <c r="AV2892" s="3">
        <f t="shared" si="1235"/>
        <v>0</v>
      </c>
      <c r="AW2892" s="3">
        <f t="shared" si="1236"/>
        <v>0</v>
      </c>
      <c r="AX2892" s="3">
        <f t="shared" si="1239"/>
        <v>15036621.22958032</v>
      </c>
      <c r="AY2892" s="3">
        <f t="shared" si="1240"/>
        <v>15</v>
      </c>
      <c r="AZ2892" s="3">
        <f t="shared" si="1237"/>
        <v>0</v>
      </c>
      <c r="BA2892" s="3">
        <v>4264851.7594366921</v>
      </c>
      <c r="BB2892">
        <f t="shared" si="1241"/>
        <v>0.57820000000000005</v>
      </c>
    </row>
    <row r="2893" spans="1:54">
      <c r="A2893" s="2">
        <v>2892</v>
      </c>
      <c r="B2893">
        <v>12</v>
      </c>
      <c r="C2893" s="3">
        <v>569612.39357236761</v>
      </c>
      <c r="D2893" s="3">
        <v>1996185.7039302797</v>
      </c>
      <c r="E2893" s="3">
        <v>1435516.2800749447</v>
      </c>
      <c r="F2893" s="3">
        <v>111868.69005077983</v>
      </c>
      <c r="G2893" s="3">
        <v>25360.176762545972</v>
      </c>
      <c r="H2893" s="3">
        <v>3543047.3831317225</v>
      </c>
      <c r="I2893" s="3">
        <v>419410.9970745382</v>
      </c>
      <c r="J2893" s="3">
        <v>116163.43133261347</v>
      </c>
      <c r="K2893" s="3">
        <v>381145.83202510083</v>
      </c>
      <c r="L2893" s="3">
        <v>56007.089601502208</v>
      </c>
      <c r="M2893" s="3">
        <v>86869.665272282335</v>
      </c>
      <c r="N2893" s="3">
        <v>19592.969344958321</v>
      </c>
      <c r="O2893" s="3">
        <v>0</v>
      </c>
      <c r="P2893" s="3">
        <v>0</v>
      </c>
      <c r="Q2893" s="3">
        <v>0</v>
      </c>
      <c r="R2893" s="3">
        <v>0</v>
      </c>
      <c r="S2893" s="3">
        <v>0</v>
      </c>
      <c r="T2893" s="3">
        <v>0</v>
      </c>
      <c r="U2893" s="3">
        <v>0</v>
      </c>
      <c r="V2893" s="3">
        <v>0</v>
      </c>
      <c r="W2893" s="3">
        <v>0</v>
      </c>
      <c r="X2893" s="3">
        <v>0</v>
      </c>
      <c r="Y2893" s="3">
        <v>0</v>
      </c>
      <c r="AA2893" s="3">
        <f t="shared" si="1238"/>
        <v>569612.39357236761</v>
      </c>
      <c r="AB2893" s="3">
        <f t="shared" si="1215"/>
        <v>1996185.7039302797</v>
      </c>
      <c r="AC2893" s="3">
        <f t="shared" si="1216"/>
        <v>1435516.2800749447</v>
      </c>
      <c r="AD2893" s="3">
        <f t="shared" si="1217"/>
        <v>111868.69005077983</v>
      </c>
      <c r="AE2893" s="3">
        <f t="shared" si="1218"/>
        <v>25360.176762545972</v>
      </c>
      <c r="AF2893" s="3">
        <f t="shared" si="1219"/>
        <v>3543047.3831317225</v>
      </c>
      <c r="AG2893" s="3">
        <f t="shared" si="1220"/>
        <v>419410.9970745382</v>
      </c>
      <c r="AH2893" s="3">
        <f t="shared" si="1221"/>
        <v>116163.43133261347</v>
      </c>
      <c r="AI2893" s="3">
        <f t="shared" si="1222"/>
        <v>381145.83202510083</v>
      </c>
      <c r="AJ2893" s="3">
        <f t="shared" si="1223"/>
        <v>56007.089601502208</v>
      </c>
      <c r="AK2893" s="3">
        <f t="shared" si="1224"/>
        <v>86869.665272282335</v>
      </c>
      <c r="AL2893" s="3">
        <f t="shared" si="1225"/>
        <v>19592.969344958321</v>
      </c>
      <c r="AM2893" s="3">
        <f t="shared" si="1226"/>
        <v>0</v>
      </c>
      <c r="AN2893" s="3">
        <f t="shared" si="1227"/>
        <v>0</v>
      </c>
      <c r="AO2893" s="3">
        <f t="shared" si="1228"/>
        <v>0</v>
      </c>
      <c r="AP2893" s="3">
        <f t="shared" si="1229"/>
        <v>0</v>
      </c>
      <c r="AQ2893" s="3">
        <f t="shared" si="1230"/>
        <v>0</v>
      </c>
      <c r="AR2893" s="3">
        <f t="shared" si="1231"/>
        <v>0</v>
      </c>
      <c r="AS2893" s="3">
        <f t="shared" si="1232"/>
        <v>0</v>
      </c>
      <c r="AT2893" s="3">
        <f t="shared" si="1233"/>
        <v>0</v>
      </c>
      <c r="AU2893" s="3">
        <f t="shared" si="1234"/>
        <v>0</v>
      </c>
      <c r="AV2893" s="3">
        <f t="shared" si="1235"/>
        <v>0</v>
      </c>
      <c r="AW2893" s="3">
        <f t="shared" si="1236"/>
        <v>0</v>
      </c>
      <c r="AX2893" s="3">
        <f t="shared" si="1239"/>
        <v>8760780.6121736355</v>
      </c>
      <c r="AY2893" s="3">
        <f t="shared" si="1240"/>
        <v>12</v>
      </c>
      <c r="AZ2893" s="3">
        <f t="shared" si="1237"/>
        <v>0</v>
      </c>
      <c r="BA2893" s="3">
        <v>4266501.7371879462</v>
      </c>
      <c r="BB2893">
        <f t="shared" si="1241"/>
        <v>0.57840000000000003</v>
      </c>
    </row>
    <row r="2894" spans="1:54">
      <c r="A2894" s="2">
        <v>2893</v>
      </c>
      <c r="B2894">
        <v>13</v>
      </c>
      <c r="C2894" s="3">
        <v>260379.41884554093</v>
      </c>
      <c r="D2894" s="3">
        <v>112613.28918989042</v>
      </c>
      <c r="E2894" s="3">
        <v>114280.95101463256</v>
      </c>
      <c r="F2894" s="3">
        <v>27961.844987669581</v>
      </c>
      <c r="G2894" s="3">
        <v>611492.39663273713</v>
      </c>
      <c r="H2894" s="3">
        <v>7226.2567705092097</v>
      </c>
      <c r="I2894" s="3">
        <v>23758.024659127135</v>
      </c>
      <c r="J2894" s="3">
        <v>26743.274027460302</v>
      </c>
      <c r="K2894" s="3">
        <v>2418.1822383429162</v>
      </c>
      <c r="L2894" s="3">
        <v>286375.3138695744</v>
      </c>
      <c r="M2894" s="3">
        <v>29362.582550395269</v>
      </c>
      <c r="N2894" s="3">
        <v>159844.09371801815</v>
      </c>
      <c r="O2894" s="3">
        <v>597001.2418582309</v>
      </c>
      <c r="P2894" s="3">
        <v>0</v>
      </c>
      <c r="Q2894" s="3">
        <v>0</v>
      </c>
      <c r="R2894" s="3">
        <v>0</v>
      </c>
      <c r="S2894" s="3">
        <v>0</v>
      </c>
      <c r="T2894" s="3">
        <v>0</v>
      </c>
      <c r="U2894" s="3">
        <v>0</v>
      </c>
      <c r="V2894" s="3">
        <v>0</v>
      </c>
      <c r="W2894" s="3">
        <v>0</v>
      </c>
      <c r="X2894" s="3">
        <v>0</v>
      </c>
      <c r="Y2894" s="3">
        <v>0</v>
      </c>
      <c r="AA2894" s="3">
        <f t="shared" si="1238"/>
        <v>260379.41884554093</v>
      </c>
      <c r="AB2894" s="3">
        <f t="shared" si="1215"/>
        <v>112613.28918989042</v>
      </c>
      <c r="AC2894" s="3">
        <f t="shared" si="1216"/>
        <v>114280.95101463256</v>
      </c>
      <c r="AD2894" s="3">
        <f t="shared" si="1217"/>
        <v>27961.844987669581</v>
      </c>
      <c r="AE2894" s="3">
        <f t="shared" si="1218"/>
        <v>611492.39663273713</v>
      </c>
      <c r="AF2894" s="3">
        <f t="shared" si="1219"/>
        <v>7226.2567705092097</v>
      </c>
      <c r="AG2894" s="3">
        <f t="shared" si="1220"/>
        <v>23758.024659127135</v>
      </c>
      <c r="AH2894" s="3">
        <f t="shared" si="1221"/>
        <v>26743.274027460302</v>
      </c>
      <c r="AI2894" s="3">
        <f t="shared" si="1222"/>
        <v>2418.1822383429162</v>
      </c>
      <c r="AJ2894" s="3">
        <f t="shared" si="1223"/>
        <v>286375.3138695744</v>
      </c>
      <c r="AK2894" s="3">
        <f t="shared" si="1224"/>
        <v>29362.582550395269</v>
      </c>
      <c r="AL2894" s="3">
        <f t="shared" si="1225"/>
        <v>159844.09371801815</v>
      </c>
      <c r="AM2894" s="3">
        <f t="shared" si="1226"/>
        <v>597001.2418582309</v>
      </c>
      <c r="AN2894" s="3">
        <f t="shared" si="1227"/>
        <v>0</v>
      </c>
      <c r="AO2894" s="3">
        <f t="shared" si="1228"/>
        <v>0</v>
      </c>
      <c r="AP2894" s="3">
        <f t="shared" si="1229"/>
        <v>0</v>
      </c>
      <c r="AQ2894" s="3">
        <f t="shared" si="1230"/>
        <v>0</v>
      </c>
      <c r="AR2894" s="3">
        <f t="shared" si="1231"/>
        <v>0</v>
      </c>
      <c r="AS2894" s="3">
        <f t="shared" si="1232"/>
        <v>0</v>
      </c>
      <c r="AT2894" s="3">
        <f t="shared" si="1233"/>
        <v>0</v>
      </c>
      <c r="AU2894" s="3">
        <f t="shared" si="1234"/>
        <v>0</v>
      </c>
      <c r="AV2894" s="3">
        <f t="shared" si="1235"/>
        <v>0</v>
      </c>
      <c r="AW2894" s="3">
        <f t="shared" si="1236"/>
        <v>0</v>
      </c>
      <c r="AX2894" s="3">
        <f t="shared" si="1239"/>
        <v>2259456.8703621291</v>
      </c>
      <c r="AY2894" s="3">
        <f t="shared" si="1240"/>
        <v>13</v>
      </c>
      <c r="AZ2894" s="3">
        <f t="shared" si="1237"/>
        <v>0</v>
      </c>
      <c r="BA2894" s="3">
        <v>4267144.3166495925</v>
      </c>
      <c r="BB2894">
        <f t="shared" si="1241"/>
        <v>0.5786</v>
      </c>
    </row>
    <row r="2895" spans="1:54">
      <c r="A2895" s="2">
        <v>2894</v>
      </c>
      <c r="B2895">
        <v>16</v>
      </c>
      <c r="C2895" s="3">
        <v>129162.74084571878</v>
      </c>
      <c r="D2895" s="3">
        <v>1372177.7665571044</v>
      </c>
      <c r="E2895" s="3">
        <v>656280.98600524862</v>
      </c>
      <c r="F2895" s="3">
        <v>59615.181520481128</v>
      </c>
      <c r="G2895" s="3">
        <v>55731.23239771439</v>
      </c>
      <c r="H2895" s="3">
        <v>80770.799224134113</v>
      </c>
      <c r="I2895" s="3">
        <v>17748.548964931855</v>
      </c>
      <c r="J2895" s="3">
        <v>7640.451302002386</v>
      </c>
      <c r="K2895" s="3">
        <v>273126.53329748282</v>
      </c>
      <c r="L2895" s="3">
        <v>50998.673723461368</v>
      </c>
      <c r="M2895" s="3">
        <v>178668.5291086401</v>
      </c>
      <c r="N2895" s="3">
        <v>137207.21579073672</v>
      </c>
      <c r="O2895" s="3">
        <v>306517.48522909894</v>
      </c>
      <c r="P2895" s="3">
        <v>799189.98956505675</v>
      </c>
      <c r="Q2895" s="3">
        <v>40335.098112180538</v>
      </c>
      <c r="R2895" s="3">
        <v>427057.682400644</v>
      </c>
      <c r="S2895" s="3">
        <v>0</v>
      </c>
      <c r="T2895" s="3">
        <v>0</v>
      </c>
      <c r="U2895" s="3">
        <v>0</v>
      </c>
      <c r="V2895" s="3">
        <v>0</v>
      </c>
      <c r="W2895" s="3">
        <v>0</v>
      </c>
      <c r="X2895" s="3">
        <v>0</v>
      </c>
      <c r="Y2895" s="3">
        <v>0</v>
      </c>
      <c r="AA2895" s="3">
        <f t="shared" si="1238"/>
        <v>129162.74084571878</v>
      </c>
      <c r="AB2895" s="3">
        <f t="shared" si="1215"/>
        <v>1372177.7665571044</v>
      </c>
      <c r="AC2895" s="3">
        <f t="shared" si="1216"/>
        <v>656280.98600524862</v>
      </c>
      <c r="AD2895" s="3">
        <f t="shared" si="1217"/>
        <v>59615.181520481128</v>
      </c>
      <c r="AE2895" s="3">
        <f t="shared" si="1218"/>
        <v>55731.23239771439</v>
      </c>
      <c r="AF2895" s="3">
        <f t="shared" si="1219"/>
        <v>80770.799224134113</v>
      </c>
      <c r="AG2895" s="3">
        <f t="shared" si="1220"/>
        <v>17748.548964931855</v>
      </c>
      <c r="AH2895" s="3">
        <f t="shared" si="1221"/>
        <v>7640.451302002386</v>
      </c>
      <c r="AI2895" s="3">
        <f t="shared" si="1222"/>
        <v>273126.53329748282</v>
      </c>
      <c r="AJ2895" s="3">
        <f t="shared" si="1223"/>
        <v>50998.673723461368</v>
      </c>
      <c r="AK2895" s="3">
        <f t="shared" si="1224"/>
        <v>178668.5291086401</v>
      </c>
      <c r="AL2895" s="3">
        <f t="shared" si="1225"/>
        <v>137207.21579073672</v>
      </c>
      <c r="AM2895" s="3">
        <f t="shared" si="1226"/>
        <v>306517.48522909894</v>
      </c>
      <c r="AN2895" s="3">
        <f t="shared" si="1227"/>
        <v>799189.98956505675</v>
      </c>
      <c r="AO2895" s="3">
        <f t="shared" si="1228"/>
        <v>40335.098112180538</v>
      </c>
      <c r="AP2895" s="3">
        <f t="shared" si="1229"/>
        <v>427057.682400644</v>
      </c>
      <c r="AQ2895" s="3">
        <f t="shared" si="1230"/>
        <v>0</v>
      </c>
      <c r="AR2895" s="3">
        <f t="shared" si="1231"/>
        <v>0</v>
      </c>
      <c r="AS2895" s="3">
        <f t="shared" si="1232"/>
        <v>0</v>
      </c>
      <c r="AT2895" s="3">
        <f t="shared" si="1233"/>
        <v>0</v>
      </c>
      <c r="AU2895" s="3">
        <f t="shared" si="1234"/>
        <v>0</v>
      </c>
      <c r="AV2895" s="3">
        <f t="shared" si="1235"/>
        <v>0</v>
      </c>
      <c r="AW2895" s="3">
        <f t="shared" si="1236"/>
        <v>0</v>
      </c>
      <c r="AX2895" s="3">
        <f t="shared" si="1239"/>
        <v>4592228.9140446372</v>
      </c>
      <c r="AY2895" s="3">
        <f t="shared" si="1240"/>
        <v>16</v>
      </c>
      <c r="AZ2895" s="3">
        <f t="shared" si="1237"/>
        <v>0</v>
      </c>
      <c r="BA2895" s="3">
        <v>4271926.1827376466</v>
      </c>
      <c r="BB2895">
        <f t="shared" si="1241"/>
        <v>0.57879999999999998</v>
      </c>
    </row>
    <row r="2896" spans="1:54">
      <c r="A2896" s="2">
        <v>2895</v>
      </c>
      <c r="B2896">
        <v>15</v>
      </c>
      <c r="C2896" s="3">
        <v>49387.953450152359</v>
      </c>
      <c r="D2896" s="3">
        <v>209830.34766240983</v>
      </c>
      <c r="E2896" s="3">
        <v>373826.93550573621</v>
      </c>
      <c r="F2896" s="3">
        <v>144824.14640208313</v>
      </c>
      <c r="G2896" s="3">
        <v>376438.51680937491</v>
      </c>
      <c r="H2896" s="3">
        <v>185874.90237106348</v>
      </c>
      <c r="I2896" s="3">
        <v>1268317.9756982564</v>
      </c>
      <c r="J2896" s="3">
        <v>7514.2368901165437</v>
      </c>
      <c r="K2896" s="3">
        <v>68375.650117015524</v>
      </c>
      <c r="L2896" s="3">
        <v>1186015.8870419222</v>
      </c>
      <c r="M2896" s="3">
        <v>54215.285977237647</v>
      </c>
      <c r="N2896" s="3">
        <v>255412.17732944631</v>
      </c>
      <c r="O2896" s="3">
        <v>14375.801710664266</v>
      </c>
      <c r="P2896" s="3">
        <v>183756.68367384811</v>
      </c>
      <c r="Q2896" s="3">
        <v>110937.95524744986</v>
      </c>
      <c r="R2896" s="3">
        <v>0</v>
      </c>
      <c r="S2896" s="3">
        <v>0</v>
      </c>
      <c r="T2896" s="3">
        <v>0</v>
      </c>
      <c r="U2896" s="3">
        <v>0</v>
      </c>
      <c r="V2896" s="3">
        <v>0</v>
      </c>
      <c r="W2896" s="3">
        <v>0</v>
      </c>
      <c r="X2896" s="3">
        <v>0</v>
      </c>
      <c r="Y2896" s="3">
        <v>0</v>
      </c>
      <c r="AA2896" s="3">
        <f t="shared" si="1238"/>
        <v>49387.953450152359</v>
      </c>
      <c r="AB2896" s="3">
        <f t="shared" si="1215"/>
        <v>209830.34766240983</v>
      </c>
      <c r="AC2896" s="3">
        <f t="shared" si="1216"/>
        <v>373826.93550573621</v>
      </c>
      <c r="AD2896" s="3">
        <f t="shared" si="1217"/>
        <v>144824.14640208313</v>
      </c>
      <c r="AE2896" s="3">
        <f t="shared" si="1218"/>
        <v>376438.51680937491</v>
      </c>
      <c r="AF2896" s="3">
        <f t="shared" si="1219"/>
        <v>185874.90237106348</v>
      </c>
      <c r="AG2896" s="3">
        <f t="shared" si="1220"/>
        <v>1268317.9756982564</v>
      </c>
      <c r="AH2896" s="3">
        <f t="shared" si="1221"/>
        <v>7514.2368901165437</v>
      </c>
      <c r="AI2896" s="3">
        <f t="shared" si="1222"/>
        <v>68375.650117015524</v>
      </c>
      <c r="AJ2896" s="3">
        <f t="shared" si="1223"/>
        <v>1186015.8870419222</v>
      </c>
      <c r="AK2896" s="3">
        <f t="shared" si="1224"/>
        <v>54215.285977237647</v>
      </c>
      <c r="AL2896" s="3">
        <f t="shared" si="1225"/>
        <v>255412.17732944631</v>
      </c>
      <c r="AM2896" s="3">
        <f t="shared" si="1226"/>
        <v>14375.801710664266</v>
      </c>
      <c r="AN2896" s="3">
        <f t="shared" si="1227"/>
        <v>183756.68367384811</v>
      </c>
      <c r="AO2896" s="3">
        <f t="shared" si="1228"/>
        <v>110937.95524744986</v>
      </c>
      <c r="AP2896" s="3">
        <f t="shared" si="1229"/>
        <v>0</v>
      </c>
      <c r="AQ2896" s="3">
        <f t="shared" si="1230"/>
        <v>0</v>
      </c>
      <c r="AR2896" s="3">
        <f t="shared" si="1231"/>
        <v>0</v>
      </c>
      <c r="AS2896" s="3">
        <f t="shared" si="1232"/>
        <v>0</v>
      </c>
      <c r="AT2896" s="3">
        <f t="shared" si="1233"/>
        <v>0</v>
      </c>
      <c r="AU2896" s="3">
        <f t="shared" si="1234"/>
        <v>0</v>
      </c>
      <c r="AV2896" s="3">
        <f t="shared" si="1235"/>
        <v>0</v>
      </c>
      <c r="AW2896" s="3">
        <f t="shared" si="1236"/>
        <v>0</v>
      </c>
      <c r="AX2896" s="3">
        <f t="shared" si="1239"/>
        <v>4489104.4558867766</v>
      </c>
      <c r="AY2896" s="3">
        <f t="shared" si="1240"/>
        <v>15</v>
      </c>
      <c r="AZ2896" s="3">
        <f t="shared" si="1237"/>
        <v>0</v>
      </c>
      <c r="BA2896" s="3">
        <v>4273044.1481034402</v>
      </c>
      <c r="BB2896">
        <f t="shared" si="1241"/>
        <v>0.57899999999999996</v>
      </c>
    </row>
    <row r="2897" spans="1:54">
      <c r="A2897" s="2">
        <v>2896</v>
      </c>
      <c r="B2897">
        <v>13</v>
      </c>
      <c r="C2897" s="3">
        <v>10841.600253051363</v>
      </c>
      <c r="D2897" s="3">
        <v>197025.54483504378</v>
      </c>
      <c r="E2897" s="3">
        <v>67047.273370415496</v>
      </c>
      <c r="F2897" s="3">
        <v>210193.83020080821</v>
      </c>
      <c r="G2897" s="3">
        <v>250931.96872416834</v>
      </c>
      <c r="H2897" s="3">
        <v>98799.838242796191</v>
      </c>
      <c r="I2897" s="3">
        <v>128403.21429663886</v>
      </c>
      <c r="J2897" s="3">
        <v>169266.88923549384</v>
      </c>
      <c r="K2897" s="3">
        <v>2786427.9500530479</v>
      </c>
      <c r="L2897" s="3">
        <v>49935.723588826004</v>
      </c>
      <c r="M2897" s="3">
        <v>535607.16264666046</v>
      </c>
      <c r="N2897" s="3">
        <v>79170.965590878041</v>
      </c>
      <c r="O2897" s="3">
        <v>79416.010795819748</v>
      </c>
      <c r="P2897" s="3">
        <v>0</v>
      </c>
      <c r="Q2897" s="3">
        <v>0</v>
      </c>
      <c r="R2897" s="3">
        <v>0</v>
      </c>
      <c r="S2897" s="3">
        <v>0</v>
      </c>
      <c r="T2897" s="3">
        <v>0</v>
      </c>
      <c r="U2897" s="3">
        <v>0</v>
      </c>
      <c r="V2897" s="3">
        <v>0</v>
      </c>
      <c r="W2897" s="3">
        <v>0</v>
      </c>
      <c r="X2897" s="3">
        <v>0</v>
      </c>
      <c r="Y2897" s="3">
        <v>0</v>
      </c>
      <c r="AA2897" s="3">
        <f t="shared" si="1238"/>
        <v>10841.600253051363</v>
      </c>
      <c r="AB2897" s="3">
        <f t="shared" si="1215"/>
        <v>197025.54483504378</v>
      </c>
      <c r="AC2897" s="3">
        <f t="shared" si="1216"/>
        <v>67047.273370415496</v>
      </c>
      <c r="AD2897" s="3">
        <f t="shared" si="1217"/>
        <v>210193.83020080821</v>
      </c>
      <c r="AE2897" s="3">
        <f t="shared" si="1218"/>
        <v>250931.96872416834</v>
      </c>
      <c r="AF2897" s="3">
        <f t="shared" si="1219"/>
        <v>98799.838242796191</v>
      </c>
      <c r="AG2897" s="3">
        <f t="shared" si="1220"/>
        <v>128403.21429663886</v>
      </c>
      <c r="AH2897" s="3">
        <f t="shared" si="1221"/>
        <v>169266.88923549384</v>
      </c>
      <c r="AI2897" s="3">
        <f t="shared" si="1222"/>
        <v>2786427.9500530479</v>
      </c>
      <c r="AJ2897" s="3">
        <f t="shared" si="1223"/>
        <v>49935.723588826004</v>
      </c>
      <c r="AK2897" s="3">
        <f t="shared" si="1224"/>
        <v>535607.16264666046</v>
      </c>
      <c r="AL2897" s="3">
        <f t="shared" si="1225"/>
        <v>79170.965590878041</v>
      </c>
      <c r="AM2897" s="3">
        <f t="shared" si="1226"/>
        <v>79416.010795819748</v>
      </c>
      <c r="AN2897" s="3">
        <f t="shared" si="1227"/>
        <v>0</v>
      </c>
      <c r="AO2897" s="3">
        <f t="shared" si="1228"/>
        <v>0</v>
      </c>
      <c r="AP2897" s="3">
        <f t="shared" si="1229"/>
        <v>0</v>
      </c>
      <c r="AQ2897" s="3">
        <f t="shared" si="1230"/>
        <v>0</v>
      </c>
      <c r="AR2897" s="3">
        <f t="shared" si="1231"/>
        <v>0</v>
      </c>
      <c r="AS2897" s="3">
        <f t="shared" si="1232"/>
        <v>0</v>
      </c>
      <c r="AT2897" s="3">
        <f t="shared" si="1233"/>
        <v>0</v>
      </c>
      <c r="AU2897" s="3">
        <f t="shared" si="1234"/>
        <v>0</v>
      </c>
      <c r="AV2897" s="3">
        <f t="shared" si="1235"/>
        <v>0</v>
      </c>
      <c r="AW2897" s="3">
        <f t="shared" si="1236"/>
        <v>0</v>
      </c>
      <c r="AX2897" s="3">
        <f t="shared" si="1239"/>
        <v>4663067.9718336482</v>
      </c>
      <c r="AY2897" s="3">
        <f t="shared" si="1240"/>
        <v>13</v>
      </c>
      <c r="AZ2897" s="3">
        <f t="shared" si="1237"/>
        <v>0</v>
      </c>
      <c r="BA2897" s="3">
        <v>4276431.9280578438</v>
      </c>
      <c r="BB2897">
        <f t="shared" si="1241"/>
        <v>0.57920000000000005</v>
      </c>
    </row>
    <row r="2898" spans="1:54">
      <c r="A2898" s="2">
        <v>2897</v>
      </c>
      <c r="B2898">
        <v>16</v>
      </c>
      <c r="C2898" s="3">
        <v>341127.95714228874</v>
      </c>
      <c r="D2898" s="3">
        <v>290344.83969667018</v>
      </c>
      <c r="E2898" s="3">
        <v>25267.477873008564</v>
      </c>
      <c r="F2898" s="3">
        <v>129552.30789430716</v>
      </c>
      <c r="G2898" s="3">
        <v>318517.12059615779</v>
      </c>
      <c r="H2898" s="3">
        <v>33866.549130060666</v>
      </c>
      <c r="I2898" s="3">
        <v>106003.89852433752</v>
      </c>
      <c r="J2898" s="3">
        <v>295365.58361599565</v>
      </c>
      <c r="K2898" s="3">
        <v>10750.124318413587</v>
      </c>
      <c r="L2898" s="3">
        <v>653459.40954604163</v>
      </c>
      <c r="M2898" s="3">
        <v>54007.671962866843</v>
      </c>
      <c r="N2898" s="3">
        <v>4644.5069146038486</v>
      </c>
      <c r="O2898" s="3">
        <v>87041.163093964729</v>
      </c>
      <c r="P2898" s="3">
        <v>285847.2713462073</v>
      </c>
      <c r="Q2898" s="3">
        <v>27651.621793594746</v>
      </c>
      <c r="R2898" s="3">
        <v>86415.395162558241</v>
      </c>
      <c r="S2898" s="3">
        <v>0</v>
      </c>
      <c r="T2898" s="3">
        <v>0</v>
      </c>
      <c r="U2898" s="3">
        <v>0</v>
      </c>
      <c r="V2898" s="3">
        <v>0</v>
      </c>
      <c r="W2898" s="3">
        <v>0</v>
      </c>
      <c r="X2898" s="3">
        <v>0</v>
      </c>
      <c r="Y2898" s="3">
        <v>0</v>
      </c>
      <c r="AA2898" s="3">
        <f t="shared" si="1238"/>
        <v>341127.95714228874</v>
      </c>
      <c r="AB2898" s="3">
        <f t="shared" si="1215"/>
        <v>290344.83969667018</v>
      </c>
      <c r="AC2898" s="3">
        <f t="shared" si="1216"/>
        <v>25267.477873008564</v>
      </c>
      <c r="AD2898" s="3">
        <f t="shared" si="1217"/>
        <v>129552.30789430716</v>
      </c>
      <c r="AE2898" s="3">
        <f t="shared" si="1218"/>
        <v>318517.12059615779</v>
      </c>
      <c r="AF2898" s="3">
        <f t="shared" si="1219"/>
        <v>33866.549130060666</v>
      </c>
      <c r="AG2898" s="3">
        <f t="shared" si="1220"/>
        <v>106003.89852433752</v>
      </c>
      <c r="AH2898" s="3">
        <f t="shared" si="1221"/>
        <v>295365.58361599565</v>
      </c>
      <c r="AI2898" s="3">
        <f t="shared" si="1222"/>
        <v>10750.124318413587</v>
      </c>
      <c r="AJ2898" s="3">
        <f t="shared" si="1223"/>
        <v>653459.40954604163</v>
      </c>
      <c r="AK2898" s="3">
        <f t="shared" si="1224"/>
        <v>54007.671962866843</v>
      </c>
      <c r="AL2898" s="3">
        <f t="shared" si="1225"/>
        <v>4644.5069146038486</v>
      </c>
      <c r="AM2898" s="3">
        <f t="shared" si="1226"/>
        <v>87041.163093964729</v>
      </c>
      <c r="AN2898" s="3">
        <f t="shared" si="1227"/>
        <v>285847.2713462073</v>
      </c>
      <c r="AO2898" s="3">
        <f t="shared" si="1228"/>
        <v>27651.621793594746</v>
      </c>
      <c r="AP2898" s="3">
        <f t="shared" si="1229"/>
        <v>86415.395162558241</v>
      </c>
      <c r="AQ2898" s="3">
        <f t="shared" si="1230"/>
        <v>0</v>
      </c>
      <c r="AR2898" s="3">
        <f t="shared" si="1231"/>
        <v>0</v>
      </c>
      <c r="AS2898" s="3">
        <f t="shared" si="1232"/>
        <v>0</v>
      </c>
      <c r="AT2898" s="3">
        <f t="shared" si="1233"/>
        <v>0</v>
      </c>
      <c r="AU2898" s="3">
        <f t="shared" si="1234"/>
        <v>0</v>
      </c>
      <c r="AV2898" s="3">
        <f t="shared" si="1235"/>
        <v>0</v>
      </c>
      <c r="AW2898" s="3">
        <f t="shared" si="1236"/>
        <v>0</v>
      </c>
      <c r="AX2898" s="3">
        <f t="shared" si="1239"/>
        <v>2749862.8986110771</v>
      </c>
      <c r="AY2898" s="3">
        <f t="shared" si="1240"/>
        <v>16</v>
      </c>
      <c r="AZ2898" s="3">
        <f t="shared" si="1237"/>
        <v>0</v>
      </c>
      <c r="BA2898" s="3">
        <v>4276801.7286647409</v>
      </c>
      <c r="BB2898">
        <f t="shared" si="1241"/>
        <v>0.57940000000000003</v>
      </c>
    </row>
    <row r="2899" spans="1:54">
      <c r="A2899" s="2">
        <v>2898</v>
      </c>
      <c r="B2899">
        <v>16</v>
      </c>
      <c r="C2899" s="3">
        <v>137006.95181921788</v>
      </c>
      <c r="D2899" s="3">
        <v>1878061.6717326269</v>
      </c>
      <c r="E2899" s="3">
        <v>234456.37608518655</v>
      </c>
      <c r="F2899" s="3">
        <v>88513.662374845197</v>
      </c>
      <c r="G2899" s="3">
        <v>192122.07342206567</v>
      </c>
      <c r="H2899" s="3">
        <v>99372.816708816856</v>
      </c>
      <c r="I2899" s="3">
        <v>29817.079096676316</v>
      </c>
      <c r="J2899" s="3">
        <v>478286.39393732673</v>
      </c>
      <c r="K2899" s="3">
        <v>53590.954166262061</v>
      </c>
      <c r="L2899" s="3">
        <v>461524.4133988634</v>
      </c>
      <c r="M2899" s="3">
        <v>2069895.6581324029</v>
      </c>
      <c r="N2899" s="3">
        <v>19585.368182305996</v>
      </c>
      <c r="O2899" s="3">
        <v>309300.85902395303</v>
      </c>
      <c r="P2899" s="3">
        <v>149722.44746145786</v>
      </c>
      <c r="Q2899" s="3">
        <v>143523.49371057242</v>
      </c>
      <c r="R2899" s="3">
        <v>328064.78183870361</v>
      </c>
      <c r="S2899" s="3">
        <v>0</v>
      </c>
      <c r="T2899" s="3">
        <v>0</v>
      </c>
      <c r="U2899" s="3">
        <v>0</v>
      </c>
      <c r="V2899" s="3">
        <v>0</v>
      </c>
      <c r="W2899" s="3">
        <v>0</v>
      </c>
      <c r="X2899" s="3">
        <v>0</v>
      </c>
      <c r="Y2899" s="3">
        <v>0</v>
      </c>
      <c r="AA2899" s="3">
        <f t="shared" si="1238"/>
        <v>137006.95181921788</v>
      </c>
      <c r="AB2899" s="3">
        <f t="shared" si="1215"/>
        <v>1878061.6717326269</v>
      </c>
      <c r="AC2899" s="3">
        <f t="shared" si="1216"/>
        <v>234456.37608518655</v>
      </c>
      <c r="AD2899" s="3">
        <f t="shared" si="1217"/>
        <v>88513.662374845197</v>
      </c>
      <c r="AE2899" s="3">
        <f t="shared" si="1218"/>
        <v>192122.07342206567</v>
      </c>
      <c r="AF2899" s="3">
        <f t="shared" si="1219"/>
        <v>99372.816708816856</v>
      </c>
      <c r="AG2899" s="3">
        <f t="shared" si="1220"/>
        <v>29817.079096676316</v>
      </c>
      <c r="AH2899" s="3">
        <f t="shared" si="1221"/>
        <v>478286.39393732673</v>
      </c>
      <c r="AI2899" s="3">
        <f t="shared" si="1222"/>
        <v>53590.954166262061</v>
      </c>
      <c r="AJ2899" s="3">
        <f t="shared" si="1223"/>
        <v>461524.4133988634</v>
      </c>
      <c r="AK2899" s="3">
        <f t="shared" si="1224"/>
        <v>2069895.6581324029</v>
      </c>
      <c r="AL2899" s="3">
        <f t="shared" si="1225"/>
        <v>19585.368182305996</v>
      </c>
      <c r="AM2899" s="3">
        <f t="shared" si="1226"/>
        <v>309300.85902395303</v>
      </c>
      <c r="AN2899" s="3">
        <f t="shared" si="1227"/>
        <v>149722.44746145786</v>
      </c>
      <c r="AO2899" s="3">
        <f t="shared" si="1228"/>
        <v>143523.49371057242</v>
      </c>
      <c r="AP2899" s="3">
        <f t="shared" si="1229"/>
        <v>328064.78183870361</v>
      </c>
      <c r="AQ2899" s="3">
        <f t="shared" si="1230"/>
        <v>0</v>
      </c>
      <c r="AR2899" s="3">
        <f t="shared" si="1231"/>
        <v>0</v>
      </c>
      <c r="AS2899" s="3">
        <f t="shared" si="1232"/>
        <v>0</v>
      </c>
      <c r="AT2899" s="3">
        <f t="shared" si="1233"/>
        <v>0</v>
      </c>
      <c r="AU2899" s="3">
        <f t="shared" si="1234"/>
        <v>0</v>
      </c>
      <c r="AV2899" s="3">
        <f t="shared" si="1235"/>
        <v>0</v>
      </c>
      <c r="AW2899" s="3">
        <f t="shared" si="1236"/>
        <v>0</v>
      </c>
      <c r="AX2899" s="3">
        <f t="shared" si="1239"/>
        <v>6672845.0010912837</v>
      </c>
      <c r="AY2899" s="3">
        <f t="shared" si="1240"/>
        <v>16</v>
      </c>
      <c r="AZ2899" s="3">
        <f t="shared" si="1237"/>
        <v>0</v>
      </c>
      <c r="BA2899" s="3">
        <v>4279781.4963597776</v>
      </c>
      <c r="BB2899">
        <f t="shared" si="1241"/>
        <v>0.5796</v>
      </c>
    </row>
    <row r="2900" spans="1:54">
      <c r="A2900" s="2">
        <v>2899</v>
      </c>
      <c r="B2900">
        <v>13</v>
      </c>
      <c r="C2900" s="3">
        <v>279243.37260804168</v>
      </c>
      <c r="D2900" s="3">
        <v>67637.466099795362</v>
      </c>
      <c r="E2900" s="3">
        <v>1059469.4960109533</v>
      </c>
      <c r="F2900" s="3">
        <v>383212.99902564083</v>
      </c>
      <c r="G2900" s="3">
        <v>3021.6029138349859</v>
      </c>
      <c r="H2900" s="3">
        <v>19402.965436483464</v>
      </c>
      <c r="I2900" s="3">
        <v>91552.280759013185</v>
      </c>
      <c r="J2900" s="3">
        <v>118557.79792769076</v>
      </c>
      <c r="K2900" s="3">
        <v>24310.145354140852</v>
      </c>
      <c r="L2900" s="3">
        <v>158974.75082800831</v>
      </c>
      <c r="M2900" s="3">
        <v>36383.615603121019</v>
      </c>
      <c r="N2900" s="3">
        <v>137193.27211757126</v>
      </c>
      <c r="O2900" s="3">
        <v>78949.663552407874</v>
      </c>
      <c r="P2900" s="3">
        <v>0</v>
      </c>
      <c r="Q2900" s="3">
        <v>0</v>
      </c>
      <c r="R2900" s="3">
        <v>0</v>
      </c>
      <c r="S2900" s="3">
        <v>0</v>
      </c>
      <c r="T2900" s="3">
        <v>0</v>
      </c>
      <c r="U2900" s="3">
        <v>0</v>
      </c>
      <c r="V2900" s="3">
        <v>0</v>
      </c>
      <c r="W2900" s="3">
        <v>0</v>
      </c>
      <c r="X2900" s="3">
        <v>0</v>
      </c>
      <c r="Y2900" s="3">
        <v>0</v>
      </c>
      <c r="AA2900" s="3">
        <f t="shared" si="1238"/>
        <v>279243.37260804168</v>
      </c>
      <c r="AB2900" s="3">
        <f t="shared" si="1215"/>
        <v>67637.466099795362</v>
      </c>
      <c r="AC2900" s="3">
        <f t="shared" si="1216"/>
        <v>1059469.4960109533</v>
      </c>
      <c r="AD2900" s="3">
        <f t="shared" si="1217"/>
        <v>383212.99902564083</v>
      </c>
      <c r="AE2900" s="3">
        <f t="shared" si="1218"/>
        <v>3021.6029138349859</v>
      </c>
      <c r="AF2900" s="3">
        <f t="shared" si="1219"/>
        <v>19402.965436483464</v>
      </c>
      <c r="AG2900" s="3">
        <f t="shared" si="1220"/>
        <v>91552.280759013185</v>
      </c>
      <c r="AH2900" s="3">
        <f t="shared" si="1221"/>
        <v>118557.79792769076</v>
      </c>
      <c r="AI2900" s="3">
        <f t="shared" si="1222"/>
        <v>24310.145354140852</v>
      </c>
      <c r="AJ2900" s="3">
        <f t="shared" si="1223"/>
        <v>158974.75082800831</v>
      </c>
      <c r="AK2900" s="3">
        <f t="shared" si="1224"/>
        <v>36383.615603121019</v>
      </c>
      <c r="AL2900" s="3">
        <f t="shared" si="1225"/>
        <v>137193.27211757126</v>
      </c>
      <c r="AM2900" s="3">
        <f t="shared" si="1226"/>
        <v>78949.663552407874</v>
      </c>
      <c r="AN2900" s="3">
        <f t="shared" si="1227"/>
        <v>0</v>
      </c>
      <c r="AO2900" s="3">
        <f t="shared" si="1228"/>
        <v>0</v>
      </c>
      <c r="AP2900" s="3">
        <f t="shared" si="1229"/>
        <v>0</v>
      </c>
      <c r="AQ2900" s="3">
        <f t="shared" si="1230"/>
        <v>0</v>
      </c>
      <c r="AR2900" s="3">
        <f t="shared" si="1231"/>
        <v>0</v>
      </c>
      <c r="AS2900" s="3">
        <f t="shared" si="1232"/>
        <v>0</v>
      </c>
      <c r="AT2900" s="3">
        <f t="shared" si="1233"/>
        <v>0</v>
      </c>
      <c r="AU2900" s="3">
        <f t="shared" si="1234"/>
        <v>0</v>
      </c>
      <c r="AV2900" s="3">
        <f t="shared" si="1235"/>
        <v>0</v>
      </c>
      <c r="AW2900" s="3">
        <f t="shared" si="1236"/>
        <v>0</v>
      </c>
      <c r="AX2900" s="3">
        <f t="shared" si="1239"/>
        <v>2457909.4282367034</v>
      </c>
      <c r="AY2900" s="3">
        <f t="shared" si="1240"/>
        <v>13</v>
      </c>
      <c r="AZ2900" s="3">
        <f t="shared" si="1237"/>
        <v>0</v>
      </c>
      <c r="BA2900" s="3">
        <v>4279863.7316697193</v>
      </c>
      <c r="BB2900">
        <f t="shared" si="1241"/>
        <v>0.57979999999999998</v>
      </c>
    </row>
    <row r="2901" spans="1:54">
      <c r="A2901" s="2">
        <v>2900</v>
      </c>
      <c r="B2901">
        <v>13</v>
      </c>
      <c r="C2901" s="3">
        <v>107599.78247829265</v>
      </c>
      <c r="D2901" s="3">
        <v>12913.393540828993</v>
      </c>
      <c r="E2901" s="3">
        <v>76031.997374119601</v>
      </c>
      <c r="F2901" s="3">
        <v>246892.67203196269</v>
      </c>
      <c r="G2901" s="3">
        <v>899421.86335673719</v>
      </c>
      <c r="H2901" s="3">
        <v>60220.622993939294</v>
      </c>
      <c r="I2901" s="3">
        <v>244942.56473649509</v>
      </c>
      <c r="J2901" s="3">
        <v>20509.465908296123</v>
      </c>
      <c r="K2901" s="3">
        <v>23368.100245358812</v>
      </c>
      <c r="L2901" s="3">
        <v>54215.622361979236</v>
      </c>
      <c r="M2901" s="3">
        <v>295259.24906350399</v>
      </c>
      <c r="N2901" s="3">
        <v>176755.06911971181</v>
      </c>
      <c r="O2901" s="3">
        <v>929972.09952480125</v>
      </c>
      <c r="P2901" s="3">
        <v>0</v>
      </c>
      <c r="Q2901" s="3">
        <v>0</v>
      </c>
      <c r="R2901" s="3">
        <v>0</v>
      </c>
      <c r="S2901" s="3">
        <v>0</v>
      </c>
      <c r="T2901" s="3">
        <v>0</v>
      </c>
      <c r="U2901" s="3">
        <v>0</v>
      </c>
      <c r="V2901" s="3">
        <v>0</v>
      </c>
      <c r="W2901" s="3">
        <v>0</v>
      </c>
      <c r="X2901" s="3">
        <v>0</v>
      </c>
      <c r="Y2901" s="3">
        <v>0</v>
      </c>
      <c r="AA2901" s="3">
        <f t="shared" si="1238"/>
        <v>107599.78247829265</v>
      </c>
      <c r="AB2901" s="3">
        <f t="shared" si="1215"/>
        <v>12913.393540828993</v>
      </c>
      <c r="AC2901" s="3">
        <f t="shared" si="1216"/>
        <v>76031.997374119601</v>
      </c>
      <c r="AD2901" s="3">
        <f t="shared" si="1217"/>
        <v>246892.67203196269</v>
      </c>
      <c r="AE2901" s="3">
        <f t="shared" si="1218"/>
        <v>899421.86335673719</v>
      </c>
      <c r="AF2901" s="3">
        <f t="shared" si="1219"/>
        <v>60220.622993939294</v>
      </c>
      <c r="AG2901" s="3">
        <f t="shared" si="1220"/>
        <v>244942.56473649509</v>
      </c>
      <c r="AH2901" s="3">
        <f t="shared" si="1221"/>
        <v>20509.465908296123</v>
      </c>
      <c r="AI2901" s="3">
        <f t="shared" si="1222"/>
        <v>23368.100245358812</v>
      </c>
      <c r="AJ2901" s="3">
        <f t="shared" si="1223"/>
        <v>54215.622361979236</v>
      </c>
      <c r="AK2901" s="3">
        <f t="shared" si="1224"/>
        <v>295259.24906350399</v>
      </c>
      <c r="AL2901" s="3">
        <f t="shared" si="1225"/>
        <v>176755.06911971181</v>
      </c>
      <c r="AM2901" s="3">
        <f t="shared" si="1226"/>
        <v>929972.09952480125</v>
      </c>
      <c r="AN2901" s="3">
        <f t="shared" si="1227"/>
        <v>0</v>
      </c>
      <c r="AO2901" s="3">
        <f t="shared" si="1228"/>
        <v>0</v>
      </c>
      <c r="AP2901" s="3">
        <f t="shared" si="1229"/>
        <v>0</v>
      </c>
      <c r="AQ2901" s="3">
        <f t="shared" si="1230"/>
        <v>0</v>
      </c>
      <c r="AR2901" s="3">
        <f t="shared" si="1231"/>
        <v>0</v>
      </c>
      <c r="AS2901" s="3">
        <f t="shared" si="1232"/>
        <v>0</v>
      </c>
      <c r="AT2901" s="3">
        <f t="shared" si="1233"/>
        <v>0</v>
      </c>
      <c r="AU2901" s="3">
        <f t="shared" si="1234"/>
        <v>0</v>
      </c>
      <c r="AV2901" s="3">
        <f t="shared" si="1235"/>
        <v>0</v>
      </c>
      <c r="AW2901" s="3">
        <f t="shared" si="1236"/>
        <v>0</v>
      </c>
      <c r="AX2901" s="3">
        <f t="shared" si="1239"/>
        <v>3148102.5027360264</v>
      </c>
      <c r="AY2901" s="3">
        <f t="shared" si="1240"/>
        <v>13</v>
      </c>
      <c r="AZ2901" s="3">
        <f t="shared" si="1237"/>
        <v>0</v>
      </c>
      <c r="BA2901" s="3">
        <v>4281238.9031751016</v>
      </c>
      <c r="BB2901">
        <f t="shared" si="1241"/>
        <v>0.57999999999999996</v>
      </c>
    </row>
    <row r="2902" spans="1:54">
      <c r="A2902" s="2">
        <v>2901</v>
      </c>
      <c r="B2902">
        <v>10</v>
      </c>
      <c r="C2902" s="3">
        <v>187184.78682621868</v>
      </c>
      <c r="D2902" s="3">
        <v>106887.74719320348</v>
      </c>
      <c r="E2902" s="3">
        <v>223249.92678265521</v>
      </c>
      <c r="F2902" s="3">
        <v>30850.774255831304</v>
      </c>
      <c r="G2902" s="3">
        <v>58984.325679512054</v>
      </c>
      <c r="H2902" s="3">
        <v>301837.85982212436</v>
      </c>
      <c r="I2902" s="3">
        <v>60574.946008788545</v>
      </c>
      <c r="J2902" s="3">
        <v>218596.12125165906</v>
      </c>
      <c r="K2902" s="3">
        <v>827669.56687971507</v>
      </c>
      <c r="L2902" s="3">
        <v>76523.776625144223</v>
      </c>
      <c r="M2902" s="3">
        <v>0</v>
      </c>
      <c r="N2902" s="3">
        <v>0</v>
      </c>
      <c r="O2902" s="3">
        <v>0</v>
      </c>
      <c r="P2902" s="3">
        <v>0</v>
      </c>
      <c r="Q2902" s="3">
        <v>0</v>
      </c>
      <c r="R2902" s="3">
        <v>0</v>
      </c>
      <c r="S2902" s="3">
        <v>0</v>
      </c>
      <c r="T2902" s="3">
        <v>0</v>
      </c>
      <c r="U2902" s="3">
        <v>0</v>
      </c>
      <c r="V2902" s="3">
        <v>0</v>
      </c>
      <c r="W2902" s="3">
        <v>0</v>
      </c>
      <c r="X2902" s="3">
        <v>0</v>
      </c>
      <c r="Y2902" s="3">
        <v>0</v>
      </c>
      <c r="AA2902" s="3">
        <f t="shared" si="1238"/>
        <v>187184.78682621868</v>
      </c>
      <c r="AB2902" s="3">
        <f t="shared" si="1215"/>
        <v>106887.74719320348</v>
      </c>
      <c r="AC2902" s="3">
        <f t="shared" si="1216"/>
        <v>223249.92678265521</v>
      </c>
      <c r="AD2902" s="3">
        <f t="shared" si="1217"/>
        <v>30850.774255831304</v>
      </c>
      <c r="AE2902" s="3">
        <f t="shared" si="1218"/>
        <v>58984.325679512054</v>
      </c>
      <c r="AF2902" s="3">
        <f t="shared" si="1219"/>
        <v>301837.85982212436</v>
      </c>
      <c r="AG2902" s="3">
        <f t="shared" si="1220"/>
        <v>60574.946008788545</v>
      </c>
      <c r="AH2902" s="3">
        <f t="shared" si="1221"/>
        <v>218596.12125165906</v>
      </c>
      <c r="AI2902" s="3">
        <f t="shared" si="1222"/>
        <v>827669.56687971507</v>
      </c>
      <c r="AJ2902" s="3">
        <f t="shared" si="1223"/>
        <v>76523.776625144223</v>
      </c>
      <c r="AK2902" s="3">
        <f t="shared" si="1224"/>
        <v>0</v>
      </c>
      <c r="AL2902" s="3">
        <f t="shared" si="1225"/>
        <v>0</v>
      </c>
      <c r="AM2902" s="3">
        <f t="shared" si="1226"/>
        <v>0</v>
      </c>
      <c r="AN2902" s="3">
        <f t="shared" si="1227"/>
        <v>0</v>
      </c>
      <c r="AO2902" s="3">
        <f t="shared" si="1228"/>
        <v>0</v>
      </c>
      <c r="AP2902" s="3">
        <f t="shared" si="1229"/>
        <v>0</v>
      </c>
      <c r="AQ2902" s="3">
        <f t="shared" si="1230"/>
        <v>0</v>
      </c>
      <c r="AR2902" s="3">
        <f t="shared" si="1231"/>
        <v>0</v>
      </c>
      <c r="AS2902" s="3">
        <f t="shared" si="1232"/>
        <v>0</v>
      </c>
      <c r="AT2902" s="3">
        <f t="shared" si="1233"/>
        <v>0</v>
      </c>
      <c r="AU2902" s="3">
        <f t="shared" si="1234"/>
        <v>0</v>
      </c>
      <c r="AV2902" s="3">
        <f t="shared" si="1235"/>
        <v>0</v>
      </c>
      <c r="AW2902" s="3">
        <f t="shared" si="1236"/>
        <v>0</v>
      </c>
      <c r="AX2902" s="3">
        <f t="shared" si="1239"/>
        <v>2092359.8313248518</v>
      </c>
      <c r="AY2902" s="3">
        <f t="shared" si="1240"/>
        <v>10</v>
      </c>
      <c r="AZ2902" s="3">
        <f t="shared" si="1237"/>
        <v>0</v>
      </c>
      <c r="BA2902" s="3">
        <v>4284200.1516027842</v>
      </c>
      <c r="BB2902">
        <f t="shared" si="1241"/>
        <v>0.58020000000000005</v>
      </c>
    </row>
    <row r="2903" spans="1:54">
      <c r="A2903" s="2">
        <v>2902</v>
      </c>
      <c r="B2903">
        <v>18</v>
      </c>
      <c r="C2903" s="3">
        <v>87141.714815351748</v>
      </c>
      <c r="D2903" s="3">
        <v>68187.59205042517</v>
      </c>
      <c r="E2903" s="3">
        <v>860917.51479345688</v>
      </c>
      <c r="F2903" s="3">
        <v>131599.56625943072</v>
      </c>
      <c r="G2903" s="3">
        <v>108823.67129221941</v>
      </c>
      <c r="H2903" s="3">
        <v>50965.748251022109</v>
      </c>
      <c r="I2903" s="3">
        <v>56775.905795493694</v>
      </c>
      <c r="J2903" s="3">
        <v>34746.769011339617</v>
      </c>
      <c r="K2903" s="3">
        <v>56643.629864396193</v>
      </c>
      <c r="L2903" s="3">
        <v>393360.21078920225</v>
      </c>
      <c r="M2903" s="3">
        <v>91827.599238367256</v>
      </c>
      <c r="N2903" s="3">
        <v>159078.66847905467</v>
      </c>
      <c r="O2903" s="3">
        <v>718638.83545776305</v>
      </c>
      <c r="P2903" s="3">
        <v>637029.6362420395</v>
      </c>
      <c r="Q2903" s="3">
        <v>1253936.9694581314</v>
      </c>
      <c r="R2903" s="3">
        <v>161296.60093345123</v>
      </c>
      <c r="S2903" s="3">
        <v>41262.365212282093</v>
      </c>
      <c r="T2903" s="3">
        <v>142729.83448206514</v>
      </c>
      <c r="U2903" s="3">
        <v>0</v>
      </c>
      <c r="V2903" s="3">
        <v>0</v>
      </c>
      <c r="W2903" s="3">
        <v>0</v>
      </c>
      <c r="X2903" s="3">
        <v>0</v>
      </c>
      <c r="Y2903" s="3">
        <v>0</v>
      </c>
      <c r="AA2903" s="3">
        <f t="shared" si="1238"/>
        <v>87141.714815351748</v>
      </c>
      <c r="AB2903" s="3">
        <f t="shared" si="1215"/>
        <v>68187.59205042517</v>
      </c>
      <c r="AC2903" s="3">
        <f t="shared" si="1216"/>
        <v>860917.51479345688</v>
      </c>
      <c r="AD2903" s="3">
        <f t="shared" si="1217"/>
        <v>131599.56625943072</v>
      </c>
      <c r="AE2903" s="3">
        <f t="shared" si="1218"/>
        <v>108823.67129221941</v>
      </c>
      <c r="AF2903" s="3">
        <f t="shared" si="1219"/>
        <v>50965.748251022109</v>
      </c>
      <c r="AG2903" s="3">
        <f t="shared" si="1220"/>
        <v>56775.905795493694</v>
      </c>
      <c r="AH2903" s="3">
        <f t="shared" si="1221"/>
        <v>34746.769011339617</v>
      </c>
      <c r="AI2903" s="3">
        <f t="shared" si="1222"/>
        <v>56643.629864396193</v>
      </c>
      <c r="AJ2903" s="3">
        <f t="shared" si="1223"/>
        <v>393360.21078920225</v>
      </c>
      <c r="AK2903" s="3">
        <f t="shared" si="1224"/>
        <v>91827.599238367256</v>
      </c>
      <c r="AL2903" s="3">
        <f t="shared" si="1225"/>
        <v>159078.66847905467</v>
      </c>
      <c r="AM2903" s="3">
        <f t="shared" si="1226"/>
        <v>718638.83545776305</v>
      </c>
      <c r="AN2903" s="3">
        <f t="shared" si="1227"/>
        <v>637029.6362420395</v>
      </c>
      <c r="AO2903" s="3">
        <f t="shared" si="1228"/>
        <v>1253936.9694581314</v>
      </c>
      <c r="AP2903" s="3">
        <f t="shared" si="1229"/>
        <v>161296.60093345123</v>
      </c>
      <c r="AQ2903" s="3">
        <f t="shared" si="1230"/>
        <v>41262.365212282093</v>
      </c>
      <c r="AR2903" s="3">
        <f t="shared" si="1231"/>
        <v>142729.83448206514</v>
      </c>
      <c r="AS2903" s="3">
        <f t="shared" si="1232"/>
        <v>0</v>
      </c>
      <c r="AT2903" s="3">
        <f t="shared" si="1233"/>
        <v>0</v>
      </c>
      <c r="AU2903" s="3">
        <f t="shared" si="1234"/>
        <v>0</v>
      </c>
      <c r="AV2903" s="3">
        <f t="shared" si="1235"/>
        <v>0</v>
      </c>
      <c r="AW2903" s="3">
        <f t="shared" si="1236"/>
        <v>0</v>
      </c>
      <c r="AX2903" s="3">
        <f t="shared" si="1239"/>
        <v>5054962.8324254928</v>
      </c>
      <c r="AY2903" s="3">
        <f t="shared" si="1240"/>
        <v>18</v>
      </c>
      <c r="AZ2903" s="3">
        <f t="shared" si="1237"/>
        <v>0</v>
      </c>
      <c r="BA2903" s="3">
        <v>4285541.4922048235</v>
      </c>
      <c r="BB2903">
        <f t="shared" si="1241"/>
        <v>0.58040000000000003</v>
      </c>
    </row>
    <row r="2904" spans="1:54">
      <c r="A2904" s="2">
        <v>2903</v>
      </c>
      <c r="B2904">
        <v>18</v>
      </c>
      <c r="C2904" s="3">
        <v>10715.65930334963</v>
      </c>
      <c r="D2904" s="3">
        <v>89514.358826465002</v>
      </c>
      <c r="E2904" s="3">
        <v>1275.4893744392189</v>
      </c>
      <c r="F2904" s="3">
        <v>944606.52219898452</v>
      </c>
      <c r="G2904" s="3">
        <v>213351.86583102425</v>
      </c>
      <c r="H2904" s="3">
        <v>204894.7024921941</v>
      </c>
      <c r="I2904" s="3">
        <v>132510.07294416212</v>
      </c>
      <c r="J2904" s="3">
        <v>817269.96981272649</v>
      </c>
      <c r="K2904" s="3">
        <v>829051.57517022069</v>
      </c>
      <c r="L2904" s="3">
        <v>572068.15779035573</v>
      </c>
      <c r="M2904" s="3">
        <v>64997.088295013476</v>
      </c>
      <c r="N2904" s="3">
        <v>44757.408189460315</v>
      </c>
      <c r="O2904" s="3">
        <v>382366.52778773254</v>
      </c>
      <c r="P2904" s="3">
        <v>219710.70721225417</v>
      </c>
      <c r="Q2904" s="3">
        <v>45480.594536234035</v>
      </c>
      <c r="R2904" s="3">
        <v>1697723.3740117387</v>
      </c>
      <c r="S2904" s="3">
        <v>144980.06164488007</v>
      </c>
      <c r="T2904" s="3">
        <v>178972.17061160729</v>
      </c>
      <c r="U2904" s="3">
        <v>0</v>
      </c>
      <c r="V2904" s="3">
        <v>0</v>
      </c>
      <c r="W2904" s="3">
        <v>0</v>
      </c>
      <c r="X2904" s="3">
        <v>0</v>
      </c>
      <c r="Y2904" s="3">
        <v>0</v>
      </c>
      <c r="AA2904" s="3">
        <f t="shared" si="1238"/>
        <v>10715.65930334963</v>
      </c>
      <c r="AB2904" s="3">
        <f t="shared" si="1215"/>
        <v>89514.358826465002</v>
      </c>
      <c r="AC2904" s="3">
        <f t="shared" si="1216"/>
        <v>1275.4893744392189</v>
      </c>
      <c r="AD2904" s="3">
        <f t="shared" si="1217"/>
        <v>944606.52219898452</v>
      </c>
      <c r="AE2904" s="3">
        <f t="shared" si="1218"/>
        <v>213351.86583102425</v>
      </c>
      <c r="AF2904" s="3">
        <f t="shared" si="1219"/>
        <v>204894.7024921941</v>
      </c>
      <c r="AG2904" s="3">
        <f t="shared" si="1220"/>
        <v>132510.07294416212</v>
      </c>
      <c r="AH2904" s="3">
        <f t="shared" si="1221"/>
        <v>817269.96981272649</v>
      </c>
      <c r="AI2904" s="3">
        <f t="shared" si="1222"/>
        <v>829051.57517022069</v>
      </c>
      <c r="AJ2904" s="3">
        <f t="shared" si="1223"/>
        <v>572068.15779035573</v>
      </c>
      <c r="AK2904" s="3">
        <f t="shared" si="1224"/>
        <v>64997.088295013476</v>
      </c>
      <c r="AL2904" s="3">
        <f t="shared" si="1225"/>
        <v>44757.408189460315</v>
      </c>
      <c r="AM2904" s="3">
        <f t="shared" si="1226"/>
        <v>382366.52778773254</v>
      </c>
      <c r="AN2904" s="3">
        <f t="shared" si="1227"/>
        <v>219710.70721225417</v>
      </c>
      <c r="AO2904" s="3">
        <f t="shared" si="1228"/>
        <v>45480.594536234035</v>
      </c>
      <c r="AP2904" s="3">
        <f t="shared" si="1229"/>
        <v>1697723.3740117387</v>
      </c>
      <c r="AQ2904" s="3">
        <f t="shared" si="1230"/>
        <v>144980.06164488007</v>
      </c>
      <c r="AR2904" s="3">
        <f t="shared" si="1231"/>
        <v>178972.17061160729</v>
      </c>
      <c r="AS2904" s="3">
        <f t="shared" si="1232"/>
        <v>0</v>
      </c>
      <c r="AT2904" s="3">
        <f t="shared" si="1233"/>
        <v>0</v>
      </c>
      <c r="AU2904" s="3">
        <f t="shared" si="1234"/>
        <v>0</v>
      </c>
      <c r="AV2904" s="3">
        <f t="shared" si="1235"/>
        <v>0</v>
      </c>
      <c r="AW2904" s="3">
        <f t="shared" si="1236"/>
        <v>0</v>
      </c>
      <c r="AX2904" s="3">
        <f t="shared" si="1239"/>
        <v>6594246.306032842</v>
      </c>
      <c r="AY2904" s="3">
        <f t="shared" si="1240"/>
        <v>18</v>
      </c>
      <c r="AZ2904" s="3">
        <f t="shared" si="1237"/>
        <v>0</v>
      </c>
      <c r="BA2904" s="3">
        <v>4293793.2080830969</v>
      </c>
      <c r="BB2904">
        <f t="shared" si="1241"/>
        <v>0.5806</v>
      </c>
    </row>
    <row r="2905" spans="1:54">
      <c r="A2905" s="2">
        <v>2904</v>
      </c>
      <c r="B2905">
        <v>17</v>
      </c>
      <c r="C2905" s="3">
        <v>1161362.5568060353</v>
      </c>
      <c r="D2905" s="3">
        <v>54704.094628658015</v>
      </c>
      <c r="E2905" s="3">
        <v>28264.234588783122</v>
      </c>
      <c r="F2905" s="3">
        <v>114423.39031532763</v>
      </c>
      <c r="G2905" s="3">
        <v>100789.74606038131</v>
      </c>
      <c r="H2905" s="3">
        <v>189003.75605107963</v>
      </c>
      <c r="I2905" s="3">
        <v>228946.9908682387</v>
      </c>
      <c r="J2905" s="3">
        <v>102580.37704117618</v>
      </c>
      <c r="K2905" s="3">
        <v>56402.521809454745</v>
      </c>
      <c r="L2905" s="3">
        <v>370335.6677703482</v>
      </c>
      <c r="M2905" s="3">
        <v>284650.01456313167</v>
      </c>
      <c r="N2905" s="3">
        <v>509979.29328858748</v>
      </c>
      <c r="O2905" s="3">
        <v>242758.3973141592</v>
      </c>
      <c r="P2905" s="3">
        <v>243242.98982795703</v>
      </c>
      <c r="Q2905" s="3">
        <v>17940.91277940194</v>
      </c>
      <c r="R2905" s="3">
        <v>11999.348238549903</v>
      </c>
      <c r="S2905" s="3">
        <v>1794722.3347639285</v>
      </c>
      <c r="T2905" s="3">
        <v>0</v>
      </c>
      <c r="U2905" s="3">
        <v>0</v>
      </c>
      <c r="V2905" s="3">
        <v>0</v>
      </c>
      <c r="W2905" s="3">
        <v>0</v>
      </c>
      <c r="X2905" s="3">
        <v>0</v>
      </c>
      <c r="Y2905" s="3">
        <v>0</v>
      </c>
      <c r="AA2905" s="3">
        <f t="shared" si="1238"/>
        <v>1161362.5568060353</v>
      </c>
      <c r="AB2905" s="3">
        <f t="shared" si="1215"/>
        <v>54704.094628658015</v>
      </c>
      <c r="AC2905" s="3">
        <f t="shared" si="1216"/>
        <v>28264.234588783122</v>
      </c>
      <c r="AD2905" s="3">
        <f t="shared" si="1217"/>
        <v>114423.39031532763</v>
      </c>
      <c r="AE2905" s="3">
        <f t="shared" si="1218"/>
        <v>100789.74606038131</v>
      </c>
      <c r="AF2905" s="3">
        <f t="shared" si="1219"/>
        <v>189003.75605107963</v>
      </c>
      <c r="AG2905" s="3">
        <f t="shared" si="1220"/>
        <v>228946.9908682387</v>
      </c>
      <c r="AH2905" s="3">
        <f t="shared" si="1221"/>
        <v>102580.37704117618</v>
      </c>
      <c r="AI2905" s="3">
        <f t="shared" si="1222"/>
        <v>56402.521809454745</v>
      </c>
      <c r="AJ2905" s="3">
        <f t="shared" si="1223"/>
        <v>370335.6677703482</v>
      </c>
      <c r="AK2905" s="3">
        <f t="shared" si="1224"/>
        <v>284650.01456313167</v>
      </c>
      <c r="AL2905" s="3">
        <f t="shared" si="1225"/>
        <v>509979.29328858748</v>
      </c>
      <c r="AM2905" s="3">
        <f t="shared" si="1226"/>
        <v>242758.3973141592</v>
      </c>
      <c r="AN2905" s="3">
        <f t="shared" si="1227"/>
        <v>243242.98982795703</v>
      </c>
      <c r="AO2905" s="3">
        <f t="shared" si="1228"/>
        <v>17940.91277940194</v>
      </c>
      <c r="AP2905" s="3">
        <f t="shared" si="1229"/>
        <v>11999.348238549903</v>
      </c>
      <c r="AQ2905" s="3">
        <f t="shared" si="1230"/>
        <v>1794722.3347639285</v>
      </c>
      <c r="AR2905" s="3">
        <f t="shared" si="1231"/>
        <v>0</v>
      </c>
      <c r="AS2905" s="3">
        <f t="shared" si="1232"/>
        <v>0</v>
      </c>
      <c r="AT2905" s="3">
        <f t="shared" si="1233"/>
        <v>0</v>
      </c>
      <c r="AU2905" s="3">
        <f t="shared" si="1234"/>
        <v>0</v>
      </c>
      <c r="AV2905" s="3">
        <f t="shared" si="1235"/>
        <v>0</v>
      </c>
      <c r="AW2905" s="3">
        <f t="shared" si="1236"/>
        <v>0</v>
      </c>
      <c r="AX2905" s="3">
        <f t="shared" si="1239"/>
        <v>5512106.6267151991</v>
      </c>
      <c r="AY2905" s="3">
        <f t="shared" si="1240"/>
        <v>17</v>
      </c>
      <c r="AZ2905" s="3">
        <f t="shared" si="1237"/>
        <v>0</v>
      </c>
      <c r="BA2905" s="3">
        <v>4297919.9505589548</v>
      </c>
      <c r="BB2905">
        <f t="shared" si="1241"/>
        <v>0.58079999999999998</v>
      </c>
    </row>
    <row r="2906" spans="1:54">
      <c r="A2906" s="2">
        <v>2905</v>
      </c>
      <c r="B2906">
        <v>10</v>
      </c>
      <c r="C2906" s="3">
        <v>26226.828522511831</v>
      </c>
      <c r="D2906" s="3">
        <v>1447839.1746522496</v>
      </c>
      <c r="E2906" s="3">
        <v>688616.74894647009</v>
      </c>
      <c r="F2906" s="3">
        <v>2791039.1564265145</v>
      </c>
      <c r="G2906" s="3">
        <v>508758.48798321019</v>
      </c>
      <c r="H2906" s="3">
        <v>47326.337714017034</v>
      </c>
      <c r="I2906" s="3">
        <v>13743.264368471137</v>
      </c>
      <c r="J2906" s="3">
        <v>43984.582707746449</v>
      </c>
      <c r="K2906" s="3">
        <v>233128.60539118128</v>
      </c>
      <c r="L2906" s="3">
        <v>346421.57776890683</v>
      </c>
      <c r="M2906" s="3">
        <v>0</v>
      </c>
      <c r="N2906" s="3">
        <v>0</v>
      </c>
      <c r="O2906" s="3">
        <v>0</v>
      </c>
      <c r="P2906" s="3">
        <v>0</v>
      </c>
      <c r="Q2906" s="3">
        <v>0</v>
      </c>
      <c r="R2906" s="3">
        <v>0</v>
      </c>
      <c r="S2906" s="3">
        <v>0</v>
      </c>
      <c r="T2906" s="3">
        <v>0</v>
      </c>
      <c r="U2906" s="3">
        <v>0</v>
      </c>
      <c r="V2906" s="3">
        <v>0</v>
      </c>
      <c r="W2906" s="3">
        <v>0</v>
      </c>
      <c r="X2906" s="3">
        <v>0</v>
      </c>
      <c r="Y2906" s="3">
        <v>0</v>
      </c>
      <c r="AA2906" s="3">
        <f t="shared" si="1238"/>
        <v>26226.828522511831</v>
      </c>
      <c r="AB2906" s="3">
        <f t="shared" si="1215"/>
        <v>1447839.1746522496</v>
      </c>
      <c r="AC2906" s="3">
        <f t="shared" si="1216"/>
        <v>688616.74894647009</v>
      </c>
      <c r="AD2906" s="3">
        <f t="shared" si="1217"/>
        <v>2791039.1564265145</v>
      </c>
      <c r="AE2906" s="3">
        <f t="shared" si="1218"/>
        <v>508758.48798321019</v>
      </c>
      <c r="AF2906" s="3">
        <f t="shared" si="1219"/>
        <v>47326.337714017034</v>
      </c>
      <c r="AG2906" s="3">
        <f t="shared" si="1220"/>
        <v>13743.264368471137</v>
      </c>
      <c r="AH2906" s="3">
        <f t="shared" si="1221"/>
        <v>43984.582707746449</v>
      </c>
      <c r="AI2906" s="3">
        <f t="shared" si="1222"/>
        <v>233128.60539118128</v>
      </c>
      <c r="AJ2906" s="3">
        <f t="shared" si="1223"/>
        <v>346421.57776890683</v>
      </c>
      <c r="AK2906" s="3">
        <f t="shared" si="1224"/>
        <v>0</v>
      </c>
      <c r="AL2906" s="3">
        <f t="shared" si="1225"/>
        <v>0</v>
      </c>
      <c r="AM2906" s="3">
        <f t="shared" si="1226"/>
        <v>0</v>
      </c>
      <c r="AN2906" s="3">
        <f t="shared" si="1227"/>
        <v>0</v>
      </c>
      <c r="AO2906" s="3">
        <f t="shared" si="1228"/>
        <v>0</v>
      </c>
      <c r="AP2906" s="3">
        <f t="shared" si="1229"/>
        <v>0</v>
      </c>
      <c r="AQ2906" s="3">
        <f t="shared" si="1230"/>
        <v>0</v>
      </c>
      <c r="AR2906" s="3">
        <f t="shared" si="1231"/>
        <v>0</v>
      </c>
      <c r="AS2906" s="3">
        <f t="shared" si="1232"/>
        <v>0</v>
      </c>
      <c r="AT2906" s="3">
        <f t="shared" si="1233"/>
        <v>0</v>
      </c>
      <c r="AU2906" s="3">
        <f t="shared" si="1234"/>
        <v>0</v>
      </c>
      <c r="AV2906" s="3">
        <f t="shared" si="1235"/>
        <v>0</v>
      </c>
      <c r="AW2906" s="3">
        <f t="shared" si="1236"/>
        <v>0</v>
      </c>
      <c r="AX2906" s="3">
        <f t="shared" si="1239"/>
        <v>6147084.7644812791</v>
      </c>
      <c r="AY2906" s="3">
        <f t="shared" si="1240"/>
        <v>10</v>
      </c>
      <c r="AZ2906" s="3">
        <f t="shared" si="1237"/>
        <v>0</v>
      </c>
      <c r="BA2906" s="3">
        <v>4298870.1606166894</v>
      </c>
      <c r="BB2906">
        <f t="shared" si="1241"/>
        <v>0.58099999999999996</v>
      </c>
    </row>
    <row r="2907" spans="1:54">
      <c r="A2907" s="2">
        <v>2906</v>
      </c>
      <c r="B2907">
        <v>16</v>
      </c>
      <c r="C2907" s="3">
        <v>915978.62095453381</v>
      </c>
      <c r="D2907" s="3">
        <v>731840.24761458661</v>
      </c>
      <c r="E2907" s="3">
        <v>70397.948069117687</v>
      </c>
      <c r="F2907" s="3">
        <v>9288.377184214989</v>
      </c>
      <c r="G2907" s="3">
        <v>199759.59791766916</v>
      </c>
      <c r="H2907" s="3">
        <v>109642.80891068366</v>
      </c>
      <c r="I2907" s="3">
        <v>37166.845154171402</v>
      </c>
      <c r="J2907" s="3">
        <v>423148.60516902618</v>
      </c>
      <c r="K2907" s="3">
        <v>292839.67669981939</v>
      </c>
      <c r="L2907" s="3">
        <v>20593.536554453574</v>
      </c>
      <c r="M2907" s="3">
        <v>154162.20896315385</v>
      </c>
      <c r="N2907" s="3">
        <v>912997.46498346364</v>
      </c>
      <c r="O2907" s="3">
        <v>45432.169808430626</v>
      </c>
      <c r="P2907" s="3">
        <v>206507.28835752798</v>
      </c>
      <c r="Q2907" s="3">
        <v>110923.28183170546</v>
      </c>
      <c r="R2907" s="3">
        <v>206552.97445830592</v>
      </c>
      <c r="S2907" s="3">
        <v>0</v>
      </c>
      <c r="T2907" s="3">
        <v>0</v>
      </c>
      <c r="U2907" s="3">
        <v>0</v>
      </c>
      <c r="V2907" s="3">
        <v>0</v>
      </c>
      <c r="W2907" s="3">
        <v>0</v>
      </c>
      <c r="X2907" s="3">
        <v>0</v>
      </c>
      <c r="Y2907" s="3">
        <v>0</v>
      </c>
      <c r="AA2907" s="3">
        <f t="shared" si="1238"/>
        <v>915978.62095453381</v>
      </c>
      <c r="AB2907" s="3">
        <f t="shared" si="1215"/>
        <v>731840.24761458661</v>
      </c>
      <c r="AC2907" s="3">
        <f t="shared" si="1216"/>
        <v>70397.948069117687</v>
      </c>
      <c r="AD2907" s="3">
        <f t="shared" si="1217"/>
        <v>9288.377184214989</v>
      </c>
      <c r="AE2907" s="3">
        <f t="shared" si="1218"/>
        <v>199759.59791766916</v>
      </c>
      <c r="AF2907" s="3">
        <f t="shared" si="1219"/>
        <v>109642.80891068366</v>
      </c>
      <c r="AG2907" s="3">
        <f t="shared" si="1220"/>
        <v>37166.845154171402</v>
      </c>
      <c r="AH2907" s="3">
        <f t="shared" si="1221"/>
        <v>423148.60516902618</v>
      </c>
      <c r="AI2907" s="3">
        <f t="shared" si="1222"/>
        <v>292839.67669981939</v>
      </c>
      <c r="AJ2907" s="3">
        <f t="shared" si="1223"/>
        <v>20593.536554453574</v>
      </c>
      <c r="AK2907" s="3">
        <f t="shared" si="1224"/>
        <v>154162.20896315385</v>
      </c>
      <c r="AL2907" s="3">
        <f t="shared" si="1225"/>
        <v>912997.46498346364</v>
      </c>
      <c r="AM2907" s="3">
        <f t="shared" si="1226"/>
        <v>45432.169808430626</v>
      </c>
      <c r="AN2907" s="3">
        <f t="shared" si="1227"/>
        <v>206507.28835752798</v>
      </c>
      <c r="AO2907" s="3">
        <f t="shared" si="1228"/>
        <v>110923.28183170546</v>
      </c>
      <c r="AP2907" s="3">
        <f t="shared" si="1229"/>
        <v>206552.97445830592</v>
      </c>
      <c r="AQ2907" s="3">
        <f t="shared" si="1230"/>
        <v>0</v>
      </c>
      <c r="AR2907" s="3">
        <f t="shared" si="1231"/>
        <v>0</v>
      </c>
      <c r="AS2907" s="3">
        <f t="shared" si="1232"/>
        <v>0</v>
      </c>
      <c r="AT2907" s="3">
        <f t="shared" si="1233"/>
        <v>0</v>
      </c>
      <c r="AU2907" s="3">
        <f t="shared" si="1234"/>
        <v>0</v>
      </c>
      <c r="AV2907" s="3">
        <f t="shared" si="1235"/>
        <v>0</v>
      </c>
      <c r="AW2907" s="3">
        <f t="shared" si="1236"/>
        <v>0</v>
      </c>
      <c r="AX2907" s="3">
        <f t="shared" si="1239"/>
        <v>4447231.6526308637</v>
      </c>
      <c r="AY2907" s="3">
        <f t="shared" si="1240"/>
        <v>16</v>
      </c>
      <c r="AZ2907" s="3">
        <f t="shared" si="1237"/>
        <v>0</v>
      </c>
      <c r="BA2907" s="3">
        <v>4308715.4911729014</v>
      </c>
      <c r="BB2907">
        <f t="shared" si="1241"/>
        <v>0.58120000000000005</v>
      </c>
    </row>
    <row r="2908" spans="1:54">
      <c r="A2908" s="2">
        <v>2907</v>
      </c>
      <c r="B2908">
        <v>18</v>
      </c>
      <c r="C2908" s="3">
        <v>13532.1166364253</v>
      </c>
      <c r="D2908" s="3">
        <v>267350.9673731876</v>
      </c>
      <c r="E2908" s="3">
        <v>498323.81660431443</v>
      </c>
      <c r="F2908" s="3">
        <v>111828.61805074701</v>
      </c>
      <c r="G2908" s="3">
        <v>311150.6858843831</v>
      </c>
      <c r="H2908" s="3">
        <v>289580.34029895917</v>
      </c>
      <c r="I2908" s="3">
        <v>1750301.7594287142</v>
      </c>
      <c r="J2908" s="3">
        <v>339394.69129584538</v>
      </c>
      <c r="K2908" s="3">
        <v>563536.50879629795</v>
      </c>
      <c r="L2908" s="3">
        <v>299084.53830334928</v>
      </c>
      <c r="M2908" s="3">
        <v>84792.271349074552</v>
      </c>
      <c r="N2908" s="3">
        <v>30330.440334495695</v>
      </c>
      <c r="O2908" s="3">
        <v>214288.90375800303</v>
      </c>
      <c r="P2908" s="3">
        <v>11288.39329507024</v>
      </c>
      <c r="Q2908" s="3">
        <v>3163643.1097143935</v>
      </c>
      <c r="R2908" s="3">
        <v>20905.593823398114</v>
      </c>
      <c r="S2908" s="3">
        <v>41800.973799317348</v>
      </c>
      <c r="T2908" s="3">
        <v>41323.370576401969</v>
      </c>
      <c r="U2908" s="3">
        <v>0</v>
      </c>
      <c r="V2908" s="3">
        <v>0</v>
      </c>
      <c r="W2908" s="3">
        <v>0</v>
      </c>
      <c r="X2908" s="3">
        <v>0</v>
      </c>
      <c r="Y2908" s="3">
        <v>0</v>
      </c>
      <c r="AA2908" s="3">
        <f t="shared" si="1238"/>
        <v>13532.1166364253</v>
      </c>
      <c r="AB2908" s="3">
        <f t="shared" si="1215"/>
        <v>267350.9673731876</v>
      </c>
      <c r="AC2908" s="3">
        <f t="shared" si="1216"/>
        <v>498323.81660431443</v>
      </c>
      <c r="AD2908" s="3">
        <f t="shared" si="1217"/>
        <v>111828.61805074701</v>
      </c>
      <c r="AE2908" s="3">
        <f t="shared" si="1218"/>
        <v>311150.6858843831</v>
      </c>
      <c r="AF2908" s="3">
        <f t="shared" si="1219"/>
        <v>289580.34029895917</v>
      </c>
      <c r="AG2908" s="3">
        <f t="shared" si="1220"/>
        <v>1750301.7594287142</v>
      </c>
      <c r="AH2908" s="3">
        <f t="shared" si="1221"/>
        <v>339394.69129584538</v>
      </c>
      <c r="AI2908" s="3">
        <f t="shared" si="1222"/>
        <v>563536.50879629795</v>
      </c>
      <c r="AJ2908" s="3">
        <f t="shared" si="1223"/>
        <v>299084.53830334928</v>
      </c>
      <c r="AK2908" s="3">
        <f t="shared" si="1224"/>
        <v>84792.271349074552</v>
      </c>
      <c r="AL2908" s="3">
        <f t="shared" si="1225"/>
        <v>30330.440334495695</v>
      </c>
      <c r="AM2908" s="3">
        <f t="shared" si="1226"/>
        <v>214288.90375800303</v>
      </c>
      <c r="AN2908" s="3">
        <f t="shared" si="1227"/>
        <v>11288.39329507024</v>
      </c>
      <c r="AO2908" s="3">
        <f t="shared" si="1228"/>
        <v>3163643.1097143935</v>
      </c>
      <c r="AP2908" s="3">
        <f t="shared" si="1229"/>
        <v>20905.593823398114</v>
      </c>
      <c r="AQ2908" s="3">
        <f t="shared" si="1230"/>
        <v>41800.973799317348</v>
      </c>
      <c r="AR2908" s="3">
        <f t="shared" si="1231"/>
        <v>41323.370576401969</v>
      </c>
      <c r="AS2908" s="3">
        <f t="shared" si="1232"/>
        <v>0</v>
      </c>
      <c r="AT2908" s="3">
        <f t="shared" si="1233"/>
        <v>0</v>
      </c>
      <c r="AU2908" s="3">
        <f t="shared" si="1234"/>
        <v>0</v>
      </c>
      <c r="AV2908" s="3">
        <f t="shared" si="1235"/>
        <v>0</v>
      </c>
      <c r="AW2908" s="3">
        <f t="shared" si="1236"/>
        <v>0</v>
      </c>
      <c r="AX2908" s="3">
        <f t="shared" si="1239"/>
        <v>8052457.0993223786</v>
      </c>
      <c r="AY2908" s="3">
        <f t="shared" si="1240"/>
        <v>18</v>
      </c>
      <c r="AZ2908" s="3">
        <f t="shared" si="1237"/>
        <v>0</v>
      </c>
      <c r="BA2908" s="3">
        <v>4316014.3175465558</v>
      </c>
      <c r="BB2908">
        <f t="shared" si="1241"/>
        <v>0.58140000000000003</v>
      </c>
    </row>
    <row r="2909" spans="1:54">
      <c r="A2909" s="2">
        <v>2908</v>
      </c>
      <c r="B2909">
        <v>15</v>
      </c>
      <c r="C2909" s="3">
        <v>61918.01477162708</v>
      </c>
      <c r="D2909" s="3">
        <v>2951699.0258212928</v>
      </c>
      <c r="E2909" s="3">
        <v>151496.40567271816</v>
      </c>
      <c r="F2909" s="3">
        <v>294334.90466408053</v>
      </c>
      <c r="G2909" s="3">
        <v>54697.472778891468</v>
      </c>
      <c r="H2909" s="3">
        <v>4344018.209811287</v>
      </c>
      <c r="I2909" s="3">
        <v>69206.615640709293</v>
      </c>
      <c r="J2909" s="3">
        <v>277542.10115245375</v>
      </c>
      <c r="K2909" s="3">
        <v>252597.83472717344</v>
      </c>
      <c r="L2909" s="3">
        <v>3217747.231124246</v>
      </c>
      <c r="M2909" s="3">
        <v>235062.23121712494</v>
      </c>
      <c r="N2909" s="3">
        <v>1498933.5107233191</v>
      </c>
      <c r="O2909" s="3">
        <v>499867.08578838658</v>
      </c>
      <c r="P2909" s="3">
        <v>367064.0937219148</v>
      </c>
      <c r="Q2909" s="3">
        <v>106817.02336640337</v>
      </c>
      <c r="R2909" s="3">
        <v>0</v>
      </c>
      <c r="S2909" s="3">
        <v>0</v>
      </c>
      <c r="T2909" s="3">
        <v>0</v>
      </c>
      <c r="U2909" s="3">
        <v>0</v>
      </c>
      <c r="V2909" s="3">
        <v>0</v>
      </c>
      <c r="W2909" s="3">
        <v>0</v>
      </c>
      <c r="X2909" s="3">
        <v>0</v>
      </c>
      <c r="Y2909" s="3">
        <v>0</v>
      </c>
      <c r="AA2909" s="3">
        <f t="shared" si="1238"/>
        <v>61918.01477162708</v>
      </c>
      <c r="AB2909" s="3">
        <f t="shared" si="1215"/>
        <v>2951699.0258212928</v>
      </c>
      <c r="AC2909" s="3">
        <f t="shared" si="1216"/>
        <v>151496.40567271816</v>
      </c>
      <c r="AD2909" s="3">
        <f t="shared" si="1217"/>
        <v>294334.90466408053</v>
      </c>
      <c r="AE2909" s="3">
        <f t="shared" si="1218"/>
        <v>54697.472778891468</v>
      </c>
      <c r="AF2909" s="3">
        <f t="shared" si="1219"/>
        <v>4344018.209811287</v>
      </c>
      <c r="AG2909" s="3">
        <f t="shared" si="1220"/>
        <v>69206.615640709293</v>
      </c>
      <c r="AH2909" s="3">
        <f t="shared" si="1221"/>
        <v>277542.10115245375</v>
      </c>
      <c r="AI2909" s="3">
        <f t="shared" si="1222"/>
        <v>252597.83472717344</v>
      </c>
      <c r="AJ2909" s="3">
        <f t="shared" si="1223"/>
        <v>3217747.231124246</v>
      </c>
      <c r="AK2909" s="3">
        <f t="shared" si="1224"/>
        <v>235062.23121712494</v>
      </c>
      <c r="AL2909" s="3">
        <f t="shared" si="1225"/>
        <v>1498933.5107233191</v>
      </c>
      <c r="AM2909" s="3">
        <f t="shared" si="1226"/>
        <v>499867.08578838658</v>
      </c>
      <c r="AN2909" s="3">
        <f t="shared" si="1227"/>
        <v>367064.0937219148</v>
      </c>
      <c r="AO2909" s="3">
        <f t="shared" si="1228"/>
        <v>106817.02336640337</v>
      </c>
      <c r="AP2909" s="3">
        <f t="shared" si="1229"/>
        <v>0</v>
      </c>
      <c r="AQ2909" s="3">
        <f t="shared" si="1230"/>
        <v>0</v>
      </c>
      <c r="AR2909" s="3">
        <f t="shared" si="1231"/>
        <v>0</v>
      </c>
      <c r="AS2909" s="3">
        <f t="shared" si="1232"/>
        <v>0</v>
      </c>
      <c r="AT2909" s="3">
        <f t="shared" si="1233"/>
        <v>0</v>
      </c>
      <c r="AU2909" s="3">
        <f t="shared" si="1234"/>
        <v>0</v>
      </c>
      <c r="AV2909" s="3">
        <f t="shared" si="1235"/>
        <v>0</v>
      </c>
      <c r="AW2909" s="3">
        <f t="shared" si="1236"/>
        <v>0</v>
      </c>
      <c r="AX2909" s="3">
        <f t="shared" si="1239"/>
        <v>14383001.760981629</v>
      </c>
      <c r="AY2909" s="3">
        <f t="shared" si="1240"/>
        <v>15</v>
      </c>
      <c r="AZ2909" s="3">
        <f t="shared" si="1237"/>
        <v>0</v>
      </c>
      <c r="BA2909" s="3">
        <v>4319988.4220699668</v>
      </c>
      <c r="BB2909">
        <f t="shared" si="1241"/>
        <v>0.58160000000000001</v>
      </c>
    </row>
    <row r="2910" spans="1:54">
      <c r="A2910" s="2">
        <v>2909</v>
      </c>
      <c r="B2910">
        <v>6</v>
      </c>
      <c r="C2910" s="3">
        <v>70287.989806944533</v>
      </c>
      <c r="D2910" s="3">
        <v>268762.5463410677</v>
      </c>
      <c r="E2910" s="3">
        <v>529822.1946033563</v>
      </c>
      <c r="F2910" s="3">
        <v>140393.05111787567</v>
      </c>
      <c r="G2910" s="3">
        <v>1066560.4141819761</v>
      </c>
      <c r="H2910" s="3">
        <v>277163.19421924034</v>
      </c>
      <c r="I2910" s="3">
        <v>0</v>
      </c>
      <c r="J2910" s="3">
        <v>0</v>
      </c>
      <c r="K2910" s="3">
        <v>0</v>
      </c>
      <c r="L2910" s="3">
        <v>0</v>
      </c>
      <c r="M2910" s="3">
        <v>0</v>
      </c>
      <c r="N2910" s="3">
        <v>0</v>
      </c>
      <c r="O2910" s="3">
        <v>0</v>
      </c>
      <c r="P2910" s="3">
        <v>0</v>
      </c>
      <c r="Q2910" s="3">
        <v>0</v>
      </c>
      <c r="R2910" s="3">
        <v>0</v>
      </c>
      <c r="S2910" s="3">
        <v>0</v>
      </c>
      <c r="T2910" s="3">
        <v>0</v>
      </c>
      <c r="U2910" s="3">
        <v>0</v>
      </c>
      <c r="V2910" s="3">
        <v>0</v>
      </c>
      <c r="W2910" s="3">
        <v>0</v>
      </c>
      <c r="X2910" s="3">
        <v>0</v>
      </c>
      <c r="Y2910" s="3">
        <v>0</v>
      </c>
      <c r="AA2910" s="3">
        <f t="shared" si="1238"/>
        <v>70287.989806944533</v>
      </c>
      <c r="AB2910" s="3">
        <f t="shared" si="1215"/>
        <v>268762.5463410677</v>
      </c>
      <c r="AC2910" s="3">
        <f t="shared" si="1216"/>
        <v>529822.1946033563</v>
      </c>
      <c r="AD2910" s="3">
        <f t="shared" si="1217"/>
        <v>140393.05111787567</v>
      </c>
      <c r="AE2910" s="3">
        <f t="shared" si="1218"/>
        <v>1066560.4141819761</v>
      </c>
      <c r="AF2910" s="3">
        <f t="shared" si="1219"/>
        <v>277163.19421924034</v>
      </c>
      <c r="AG2910" s="3">
        <f t="shared" si="1220"/>
        <v>0</v>
      </c>
      <c r="AH2910" s="3">
        <f t="shared" si="1221"/>
        <v>0</v>
      </c>
      <c r="AI2910" s="3">
        <f t="shared" si="1222"/>
        <v>0</v>
      </c>
      <c r="AJ2910" s="3">
        <f t="shared" si="1223"/>
        <v>0</v>
      </c>
      <c r="AK2910" s="3">
        <f t="shared" si="1224"/>
        <v>0</v>
      </c>
      <c r="AL2910" s="3">
        <f t="shared" si="1225"/>
        <v>0</v>
      </c>
      <c r="AM2910" s="3">
        <f t="shared" si="1226"/>
        <v>0</v>
      </c>
      <c r="AN2910" s="3">
        <f t="shared" si="1227"/>
        <v>0</v>
      </c>
      <c r="AO2910" s="3">
        <f t="shared" si="1228"/>
        <v>0</v>
      </c>
      <c r="AP2910" s="3">
        <f t="shared" si="1229"/>
        <v>0</v>
      </c>
      <c r="AQ2910" s="3">
        <f t="shared" si="1230"/>
        <v>0</v>
      </c>
      <c r="AR2910" s="3">
        <f t="shared" si="1231"/>
        <v>0</v>
      </c>
      <c r="AS2910" s="3">
        <f t="shared" si="1232"/>
        <v>0</v>
      </c>
      <c r="AT2910" s="3">
        <f t="shared" si="1233"/>
        <v>0</v>
      </c>
      <c r="AU2910" s="3">
        <f t="shared" si="1234"/>
        <v>0</v>
      </c>
      <c r="AV2910" s="3">
        <f t="shared" si="1235"/>
        <v>0</v>
      </c>
      <c r="AW2910" s="3">
        <f t="shared" si="1236"/>
        <v>0</v>
      </c>
      <c r="AX2910" s="3">
        <f t="shared" si="1239"/>
        <v>2352989.3902704609</v>
      </c>
      <c r="AY2910" s="3">
        <f t="shared" si="1240"/>
        <v>6</v>
      </c>
      <c r="AZ2910" s="3">
        <f t="shared" si="1237"/>
        <v>0</v>
      </c>
      <c r="BA2910" s="3">
        <v>4324338.0551624997</v>
      </c>
      <c r="BB2910">
        <f t="shared" si="1241"/>
        <v>0.58179999999999998</v>
      </c>
    </row>
    <row r="2911" spans="1:54">
      <c r="A2911" s="2">
        <v>2910</v>
      </c>
      <c r="B2911">
        <v>16</v>
      </c>
      <c r="C2911" s="3">
        <v>398156.1182768654</v>
      </c>
      <c r="D2911" s="3">
        <v>68659.46703527325</v>
      </c>
      <c r="E2911" s="3">
        <v>110495.38141199175</v>
      </c>
      <c r="F2911" s="3">
        <v>43020.04473086432</v>
      </c>
      <c r="G2911" s="3">
        <v>65655.349494532391</v>
      </c>
      <c r="H2911" s="3">
        <v>643900.45299107127</v>
      </c>
      <c r="I2911" s="3">
        <v>243829.8880794768</v>
      </c>
      <c r="J2911" s="3">
        <v>1074676.7073273552</v>
      </c>
      <c r="K2911" s="3">
        <v>1038897.9571956737</v>
      </c>
      <c r="L2911" s="3">
        <v>562137.78645264346</v>
      </c>
      <c r="M2911" s="3">
        <v>38227.887469443267</v>
      </c>
      <c r="N2911" s="3">
        <v>797627.83633112651</v>
      </c>
      <c r="O2911" s="3">
        <v>192129.98511955087</v>
      </c>
      <c r="P2911" s="3">
        <v>64162.326474074805</v>
      </c>
      <c r="Q2911" s="3">
        <v>43837.52560942409</v>
      </c>
      <c r="R2911" s="3">
        <v>59183.450296213967</v>
      </c>
      <c r="S2911" s="3">
        <v>0</v>
      </c>
      <c r="T2911" s="3">
        <v>0</v>
      </c>
      <c r="U2911" s="3">
        <v>0</v>
      </c>
      <c r="V2911" s="3">
        <v>0</v>
      </c>
      <c r="W2911" s="3">
        <v>0</v>
      </c>
      <c r="X2911" s="3">
        <v>0</v>
      </c>
      <c r="Y2911" s="3">
        <v>0</v>
      </c>
      <c r="AA2911" s="3">
        <f t="shared" si="1238"/>
        <v>398156.1182768654</v>
      </c>
      <c r="AB2911" s="3">
        <f t="shared" si="1215"/>
        <v>68659.46703527325</v>
      </c>
      <c r="AC2911" s="3">
        <f t="shared" si="1216"/>
        <v>110495.38141199175</v>
      </c>
      <c r="AD2911" s="3">
        <f t="shared" si="1217"/>
        <v>43020.04473086432</v>
      </c>
      <c r="AE2911" s="3">
        <f t="shared" si="1218"/>
        <v>65655.349494532391</v>
      </c>
      <c r="AF2911" s="3">
        <f t="shared" si="1219"/>
        <v>643900.45299107127</v>
      </c>
      <c r="AG2911" s="3">
        <f t="shared" si="1220"/>
        <v>243829.8880794768</v>
      </c>
      <c r="AH2911" s="3">
        <f t="shared" si="1221"/>
        <v>1074676.7073273552</v>
      </c>
      <c r="AI2911" s="3">
        <f t="shared" si="1222"/>
        <v>1038897.9571956737</v>
      </c>
      <c r="AJ2911" s="3">
        <f t="shared" si="1223"/>
        <v>562137.78645264346</v>
      </c>
      <c r="AK2911" s="3">
        <f t="shared" si="1224"/>
        <v>38227.887469443267</v>
      </c>
      <c r="AL2911" s="3">
        <f t="shared" si="1225"/>
        <v>797627.83633112651</v>
      </c>
      <c r="AM2911" s="3">
        <f t="shared" si="1226"/>
        <v>192129.98511955087</v>
      </c>
      <c r="AN2911" s="3">
        <f t="shared" si="1227"/>
        <v>64162.326474074805</v>
      </c>
      <c r="AO2911" s="3">
        <f t="shared" si="1228"/>
        <v>43837.52560942409</v>
      </c>
      <c r="AP2911" s="3">
        <f t="shared" si="1229"/>
        <v>59183.450296213967</v>
      </c>
      <c r="AQ2911" s="3">
        <f t="shared" si="1230"/>
        <v>0</v>
      </c>
      <c r="AR2911" s="3">
        <f t="shared" si="1231"/>
        <v>0</v>
      </c>
      <c r="AS2911" s="3">
        <f t="shared" si="1232"/>
        <v>0</v>
      </c>
      <c r="AT2911" s="3">
        <f t="shared" si="1233"/>
        <v>0</v>
      </c>
      <c r="AU2911" s="3">
        <f t="shared" si="1234"/>
        <v>0</v>
      </c>
      <c r="AV2911" s="3">
        <f t="shared" si="1235"/>
        <v>0</v>
      </c>
      <c r="AW2911" s="3">
        <f t="shared" si="1236"/>
        <v>0</v>
      </c>
      <c r="AX2911" s="3">
        <f t="shared" si="1239"/>
        <v>5444598.1642955812</v>
      </c>
      <c r="AY2911" s="3">
        <f t="shared" si="1240"/>
        <v>16</v>
      </c>
      <c r="AZ2911" s="3">
        <f t="shared" si="1237"/>
        <v>0</v>
      </c>
      <c r="BA2911" s="3">
        <v>4324342.6262358939</v>
      </c>
      <c r="BB2911">
        <f t="shared" si="1241"/>
        <v>0.58199999999999996</v>
      </c>
    </row>
    <row r="2912" spans="1:54">
      <c r="A2912" s="2">
        <v>2911</v>
      </c>
      <c r="B2912">
        <v>9</v>
      </c>
      <c r="C2912" s="3">
        <v>21492.744318001522</v>
      </c>
      <c r="D2912" s="3">
        <v>161800.00990118479</v>
      </c>
      <c r="E2912" s="3">
        <v>12286.722719042438</v>
      </c>
      <c r="F2912" s="3">
        <v>16155.207326885509</v>
      </c>
      <c r="G2912" s="3">
        <v>34758.986530107424</v>
      </c>
      <c r="H2912" s="3">
        <v>22597.420209754906</v>
      </c>
      <c r="I2912" s="3">
        <v>927.93735465786949</v>
      </c>
      <c r="J2912" s="3">
        <v>217409.7386649854</v>
      </c>
      <c r="K2912" s="3">
        <v>38915.217724306116</v>
      </c>
      <c r="L2912" s="3">
        <v>0</v>
      </c>
      <c r="M2912" s="3">
        <v>0</v>
      </c>
      <c r="N2912" s="3">
        <v>0</v>
      </c>
      <c r="O2912" s="3">
        <v>0</v>
      </c>
      <c r="P2912" s="3">
        <v>0</v>
      </c>
      <c r="Q2912" s="3">
        <v>0</v>
      </c>
      <c r="R2912" s="3">
        <v>0</v>
      </c>
      <c r="S2912" s="3">
        <v>0</v>
      </c>
      <c r="T2912" s="3">
        <v>0</v>
      </c>
      <c r="U2912" s="3">
        <v>0</v>
      </c>
      <c r="V2912" s="3">
        <v>0</v>
      </c>
      <c r="W2912" s="3">
        <v>0</v>
      </c>
      <c r="X2912" s="3">
        <v>0</v>
      </c>
      <c r="Y2912" s="3">
        <v>0</v>
      </c>
      <c r="AA2912" s="3">
        <f t="shared" si="1238"/>
        <v>21492.744318001522</v>
      </c>
      <c r="AB2912" s="3">
        <f t="shared" si="1215"/>
        <v>161800.00990118479</v>
      </c>
      <c r="AC2912" s="3">
        <f t="shared" si="1216"/>
        <v>12286.722719042438</v>
      </c>
      <c r="AD2912" s="3">
        <f t="shared" si="1217"/>
        <v>16155.207326885509</v>
      </c>
      <c r="AE2912" s="3">
        <f t="shared" si="1218"/>
        <v>34758.986530107424</v>
      </c>
      <c r="AF2912" s="3">
        <f t="shared" si="1219"/>
        <v>22597.420209754906</v>
      </c>
      <c r="AG2912" s="3">
        <f t="shared" si="1220"/>
        <v>927.93735465786949</v>
      </c>
      <c r="AH2912" s="3">
        <f t="shared" si="1221"/>
        <v>217409.7386649854</v>
      </c>
      <c r="AI2912" s="3">
        <f t="shared" si="1222"/>
        <v>38915.217724306116</v>
      </c>
      <c r="AJ2912" s="3">
        <f t="shared" si="1223"/>
        <v>0</v>
      </c>
      <c r="AK2912" s="3">
        <f t="shared" si="1224"/>
        <v>0</v>
      </c>
      <c r="AL2912" s="3">
        <f t="shared" si="1225"/>
        <v>0</v>
      </c>
      <c r="AM2912" s="3">
        <f t="shared" si="1226"/>
        <v>0</v>
      </c>
      <c r="AN2912" s="3">
        <f t="shared" si="1227"/>
        <v>0</v>
      </c>
      <c r="AO2912" s="3">
        <f t="shared" si="1228"/>
        <v>0</v>
      </c>
      <c r="AP2912" s="3">
        <f t="shared" si="1229"/>
        <v>0</v>
      </c>
      <c r="AQ2912" s="3">
        <f t="shared" si="1230"/>
        <v>0</v>
      </c>
      <c r="AR2912" s="3">
        <f t="shared" si="1231"/>
        <v>0</v>
      </c>
      <c r="AS2912" s="3">
        <f t="shared" si="1232"/>
        <v>0</v>
      </c>
      <c r="AT2912" s="3">
        <f t="shared" si="1233"/>
        <v>0</v>
      </c>
      <c r="AU2912" s="3">
        <f t="shared" si="1234"/>
        <v>0</v>
      </c>
      <c r="AV2912" s="3">
        <f t="shared" si="1235"/>
        <v>0</v>
      </c>
      <c r="AW2912" s="3">
        <f t="shared" si="1236"/>
        <v>0</v>
      </c>
      <c r="AX2912" s="3">
        <f t="shared" si="1239"/>
        <v>526343.98474892601</v>
      </c>
      <c r="AY2912" s="3">
        <f t="shared" si="1240"/>
        <v>9</v>
      </c>
      <c r="AZ2912" s="3">
        <f t="shared" si="1237"/>
        <v>0</v>
      </c>
      <c r="BA2912" s="3">
        <v>4326320.2034133291</v>
      </c>
      <c r="BB2912">
        <f t="shared" si="1241"/>
        <v>0.58220000000000005</v>
      </c>
    </row>
    <row r="2913" spans="1:54">
      <c r="A2913" s="2">
        <v>2912</v>
      </c>
      <c r="B2913">
        <v>18</v>
      </c>
      <c r="C2913" s="3">
        <v>904611.96712178597</v>
      </c>
      <c r="D2913" s="3">
        <v>172133.54419262885</v>
      </c>
      <c r="E2913" s="3">
        <v>449332.40961721493</v>
      </c>
      <c r="F2913" s="3">
        <v>109927.11664279983</v>
      </c>
      <c r="G2913" s="3">
        <v>523338.60046677815</v>
      </c>
      <c r="H2913" s="3">
        <v>175550.2184183361</v>
      </c>
      <c r="I2913" s="3">
        <v>113011.3969557727</v>
      </c>
      <c r="J2913" s="3">
        <v>164436.74579587957</v>
      </c>
      <c r="K2913" s="3">
        <v>96614.551928197281</v>
      </c>
      <c r="L2913" s="3">
        <v>343171.89756713132</v>
      </c>
      <c r="M2913" s="3">
        <v>83122.749709483818</v>
      </c>
      <c r="N2913" s="3">
        <v>7075.1234102760418</v>
      </c>
      <c r="O2913" s="3">
        <v>248405.04777308268</v>
      </c>
      <c r="P2913" s="3">
        <v>286528.43769744423</v>
      </c>
      <c r="Q2913" s="3">
        <v>156084.67642333466</v>
      </c>
      <c r="R2913" s="3">
        <v>344826.83428110962</v>
      </c>
      <c r="S2913" s="3">
        <v>716973.33772561804</v>
      </c>
      <c r="T2913" s="3">
        <v>5472.5564650028027</v>
      </c>
      <c r="U2913" s="3">
        <v>0</v>
      </c>
      <c r="V2913" s="3">
        <v>0</v>
      </c>
      <c r="W2913" s="3">
        <v>0</v>
      </c>
      <c r="X2913" s="3">
        <v>0</v>
      </c>
      <c r="Y2913" s="3">
        <v>0</v>
      </c>
      <c r="AA2913" s="3">
        <f t="shared" si="1238"/>
        <v>904611.96712178597</v>
      </c>
      <c r="AB2913" s="3">
        <f t="shared" si="1215"/>
        <v>172133.54419262885</v>
      </c>
      <c r="AC2913" s="3">
        <f t="shared" si="1216"/>
        <v>449332.40961721493</v>
      </c>
      <c r="AD2913" s="3">
        <f t="shared" si="1217"/>
        <v>109927.11664279983</v>
      </c>
      <c r="AE2913" s="3">
        <f t="shared" si="1218"/>
        <v>523338.60046677815</v>
      </c>
      <c r="AF2913" s="3">
        <f t="shared" si="1219"/>
        <v>175550.2184183361</v>
      </c>
      <c r="AG2913" s="3">
        <f t="shared" si="1220"/>
        <v>113011.3969557727</v>
      </c>
      <c r="AH2913" s="3">
        <f t="shared" si="1221"/>
        <v>164436.74579587957</v>
      </c>
      <c r="AI2913" s="3">
        <f t="shared" si="1222"/>
        <v>96614.551928197281</v>
      </c>
      <c r="AJ2913" s="3">
        <f t="shared" si="1223"/>
        <v>343171.89756713132</v>
      </c>
      <c r="AK2913" s="3">
        <f t="shared" si="1224"/>
        <v>83122.749709483818</v>
      </c>
      <c r="AL2913" s="3">
        <f t="shared" si="1225"/>
        <v>7075.1234102760418</v>
      </c>
      <c r="AM2913" s="3">
        <f t="shared" si="1226"/>
        <v>248405.04777308268</v>
      </c>
      <c r="AN2913" s="3">
        <f t="shared" si="1227"/>
        <v>286528.43769744423</v>
      </c>
      <c r="AO2913" s="3">
        <f t="shared" si="1228"/>
        <v>156084.67642333466</v>
      </c>
      <c r="AP2913" s="3">
        <f t="shared" si="1229"/>
        <v>344826.83428110962</v>
      </c>
      <c r="AQ2913" s="3">
        <f t="shared" si="1230"/>
        <v>716973.33772561804</v>
      </c>
      <c r="AR2913" s="3">
        <f t="shared" si="1231"/>
        <v>5472.5564650028027</v>
      </c>
      <c r="AS2913" s="3">
        <f t="shared" si="1232"/>
        <v>0</v>
      </c>
      <c r="AT2913" s="3">
        <f t="shared" si="1233"/>
        <v>0</v>
      </c>
      <c r="AU2913" s="3">
        <f t="shared" si="1234"/>
        <v>0</v>
      </c>
      <c r="AV2913" s="3">
        <f t="shared" si="1235"/>
        <v>0</v>
      </c>
      <c r="AW2913" s="3">
        <f t="shared" si="1236"/>
        <v>0</v>
      </c>
      <c r="AX2913" s="3">
        <f t="shared" si="1239"/>
        <v>4900617.212191877</v>
      </c>
      <c r="AY2913" s="3">
        <f t="shared" si="1240"/>
        <v>18</v>
      </c>
      <c r="AZ2913" s="3">
        <f t="shared" si="1237"/>
        <v>0</v>
      </c>
      <c r="BA2913" s="3">
        <v>4329297.0980145484</v>
      </c>
      <c r="BB2913">
        <f t="shared" si="1241"/>
        <v>0.58240000000000003</v>
      </c>
    </row>
    <row r="2914" spans="1:54">
      <c r="A2914" s="2">
        <v>2913</v>
      </c>
      <c r="B2914">
        <v>17</v>
      </c>
      <c r="C2914" s="3">
        <v>435465.37391595455</v>
      </c>
      <c r="D2914" s="3">
        <v>207175.77489950875</v>
      </c>
      <c r="E2914" s="3">
        <v>261183.75114017172</v>
      </c>
      <c r="F2914" s="3">
        <v>138435.25167722828</v>
      </c>
      <c r="G2914" s="3">
        <v>152918.14749677875</v>
      </c>
      <c r="H2914" s="3">
        <v>94276.173126953843</v>
      </c>
      <c r="I2914" s="3">
        <v>109628.59496815247</v>
      </c>
      <c r="J2914" s="3">
        <v>91254.424896724857</v>
      </c>
      <c r="K2914" s="3">
        <v>52999.3139674903</v>
      </c>
      <c r="L2914" s="3">
        <v>295071.65812236688</v>
      </c>
      <c r="M2914" s="3">
        <v>1358558.9848768532</v>
      </c>
      <c r="N2914" s="3">
        <v>326076.44359360466</v>
      </c>
      <c r="O2914" s="3">
        <v>340822.31100552395</v>
      </c>
      <c r="P2914" s="3">
        <v>1355676.6385821016</v>
      </c>
      <c r="Q2914" s="3">
        <v>97388.66532015297</v>
      </c>
      <c r="R2914" s="3">
        <v>57231.05236351637</v>
      </c>
      <c r="S2914" s="3">
        <v>49349.138653578157</v>
      </c>
      <c r="T2914" s="3">
        <v>0</v>
      </c>
      <c r="U2914" s="3">
        <v>0</v>
      </c>
      <c r="V2914" s="3">
        <v>0</v>
      </c>
      <c r="W2914" s="3">
        <v>0</v>
      </c>
      <c r="X2914" s="3">
        <v>0</v>
      </c>
      <c r="Y2914" s="3">
        <v>0</v>
      </c>
      <c r="AA2914" s="3">
        <f t="shared" si="1238"/>
        <v>435465.37391595455</v>
      </c>
      <c r="AB2914" s="3">
        <f t="shared" si="1215"/>
        <v>207175.77489950875</v>
      </c>
      <c r="AC2914" s="3">
        <f t="shared" si="1216"/>
        <v>261183.75114017172</v>
      </c>
      <c r="AD2914" s="3">
        <f t="shared" si="1217"/>
        <v>138435.25167722828</v>
      </c>
      <c r="AE2914" s="3">
        <f t="shared" si="1218"/>
        <v>152918.14749677875</v>
      </c>
      <c r="AF2914" s="3">
        <f t="shared" si="1219"/>
        <v>94276.173126953843</v>
      </c>
      <c r="AG2914" s="3">
        <f t="shared" si="1220"/>
        <v>109628.59496815247</v>
      </c>
      <c r="AH2914" s="3">
        <f t="shared" si="1221"/>
        <v>91254.424896724857</v>
      </c>
      <c r="AI2914" s="3">
        <f t="shared" si="1222"/>
        <v>52999.3139674903</v>
      </c>
      <c r="AJ2914" s="3">
        <f t="shared" si="1223"/>
        <v>295071.65812236688</v>
      </c>
      <c r="AK2914" s="3">
        <f t="shared" si="1224"/>
        <v>1358558.9848768532</v>
      </c>
      <c r="AL2914" s="3">
        <f t="shared" si="1225"/>
        <v>326076.44359360466</v>
      </c>
      <c r="AM2914" s="3">
        <f t="shared" si="1226"/>
        <v>340822.31100552395</v>
      </c>
      <c r="AN2914" s="3">
        <f t="shared" si="1227"/>
        <v>1355676.6385821016</v>
      </c>
      <c r="AO2914" s="3">
        <f t="shared" si="1228"/>
        <v>97388.66532015297</v>
      </c>
      <c r="AP2914" s="3">
        <f t="shared" si="1229"/>
        <v>57231.05236351637</v>
      </c>
      <c r="AQ2914" s="3">
        <f t="shared" si="1230"/>
        <v>49349.138653578157</v>
      </c>
      <c r="AR2914" s="3">
        <f t="shared" si="1231"/>
        <v>0</v>
      </c>
      <c r="AS2914" s="3">
        <f t="shared" si="1232"/>
        <v>0</v>
      </c>
      <c r="AT2914" s="3">
        <f t="shared" si="1233"/>
        <v>0</v>
      </c>
      <c r="AU2914" s="3">
        <f t="shared" si="1234"/>
        <v>0</v>
      </c>
      <c r="AV2914" s="3">
        <f t="shared" si="1235"/>
        <v>0</v>
      </c>
      <c r="AW2914" s="3">
        <f t="shared" si="1236"/>
        <v>0</v>
      </c>
      <c r="AX2914" s="3">
        <f t="shared" si="1239"/>
        <v>5423511.6986066615</v>
      </c>
      <c r="AY2914" s="3">
        <f t="shared" si="1240"/>
        <v>17</v>
      </c>
      <c r="AZ2914" s="3">
        <f t="shared" si="1237"/>
        <v>0</v>
      </c>
      <c r="BA2914" s="3">
        <v>4329530.4666808285</v>
      </c>
      <c r="BB2914">
        <f t="shared" si="1241"/>
        <v>0.58260000000000001</v>
      </c>
    </row>
    <row r="2915" spans="1:54">
      <c r="A2915" s="2">
        <v>2914</v>
      </c>
      <c r="B2915">
        <v>16</v>
      </c>
      <c r="C2915" s="3">
        <v>240201.42386247905</v>
      </c>
      <c r="D2915" s="3">
        <v>118627.65011799034</v>
      </c>
      <c r="E2915" s="3">
        <v>5625.9352969883321</v>
      </c>
      <c r="F2915" s="3">
        <v>16138.197777321493</v>
      </c>
      <c r="G2915" s="3">
        <v>119633.01424113246</v>
      </c>
      <c r="H2915" s="3">
        <v>267273.74772119703</v>
      </c>
      <c r="I2915" s="3">
        <v>21366.926935143958</v>
      </c>
      <c r="J2915" s="3">
        <v>145626.97222675403</v>
      </c>
      <c r="K2915" s="3">
        <v>67102.699816572218</v>
      </c>
      <c r="L2915" s="3">
        <v>44794.840700133216</v>
      </c>
      <c r="M2915" s="3">
        <v>79122.000333867545</v>
      </c>
      <c r="N2915" s="3">
        <v>210497.2447101729</v>
      </c>
      <c r="O2915" s="3">
        <v>33432.960478802604</v>
      </c>
      <c r="P2915" s="3">
        <v>490651.81269213877</v>
      </c>
      <c r="Q2915" s="3">
        <v>68911.013944823848</v>
      </c>
      <c r="R2915" s="3">
        <v>109138.2257578229</v>
      </c>
      <c r="S2915" s="3">
        <v>0</v>
      </c>
      <c r="T2915" s="3">
        <v>0</v>
      </c>
      <c r="U2915" s="3">
        <v>0</v>
      </c>
      <c r="V2915" s="3">
        <v>0</v>
      </c>
      <c r="W2915" s="3">
        <v>0</v>
      </c>
      <c r="X2915" s="3">
        <v>0</v>
      </c>
      <c r="Y2915" s="3">
        <v>0</v>
      </c>
      <c r="AA2915" s="3">
        <f t="shared" si="1238"/>
        <v>240201.42386247905</v>
      </c>
      <c r="AB2915" s="3">
        <f t="shared" si="1215"/>
        <v>118627.65011799034</v>
      </c>
      <c r="AC2915" s="3">
        <f t="shared" si="1216"/>
        <v>5625.9352969883321</v>
      </c>
      <c r="AD2915" s="3">
        <f t="shared" si="1217"/>
        <v>16138.197777321493</v>
      </c>
      <c r="AE2915" s="3">
        <f t="shared" si="1218"/>
        <v>119633.01424113246</v>
      </c>
      <c r="AF2915" s="3">
        <f t="shared" si="1219"/>
        <v>267273.74772119703</v>
      </c>
      <c r="AG2915" s="3">
        <f t="shared" si="1220"/>
        <v>21366.926935143958</v>
      </c>
      <c r="AH2915" s="3">
        <f t="shared" si="1221"/>
        <v>145626.97222675403</v>
      </c>
      <c r="AI2915" s="3">
        <f t="shared" si="1222"/>
        <v>67102.699816572218</v>
      </c>
      <c r="AJ2915" s="3">
        <f t="shared" si="1223"/>
        <v>44794.840700133216</v>
      </c>
      <c r="AK2915" s="3">
        <f t="shared" si="1224"/>
        <v>79122.000333867545</v>
      </c>
      <c r="AL2915" s="3">
        <f t="shared" si="1225"/>
        <v>210497.2447101729</v>
      </c>
      <c r="AM2915" s="3">
        <f t="shared" si="1226"/>
        <v>33432.960478802604</v>
      </c>
      <c r="AN2915" s="3">
        <f t="shared" si="1227"/>
        <v>490651.81269213877</v>
      </c>
      <c r="AO2915" s="3">
        <f t="shared" si="1228"/>
        <v>68911.013944823848</v>
      </c>
      <c r="AP2915" s="3">
        <f t="shared" si="1229"/>
        <v>109138.2257578229</v>
      </c>
      <c r="AQ2915" s="3">
        <f t="shared" si="1230"/>
        <v>0</v>
      </c>
      <c r="AR2915" s="3">
        <f t="shared" si="1231"/>
        <v>0</v>
      </c>
      <c r="AS2915" s="3">
        <f t="shared" si="1232"/>
        <v>0</v>
      </c>
      <c r="AT2915" s="3">
        <f t="shared" si="1233"/>
        <v>0</v>
      </c>
      <c r="AU2915" s="3">
        <f t="shared" si="1234"/>
        <v>0</v>
      </c>
      <c r="AV2915" s="3">
        <f t="shared" si="1235"/>
        <v>0</v>
      </c>
      <c r="AW2915" s="3">
        <f t="shared" si="1236"/>
        <v>0</v>
      </c>
      <c r="AX2915" s="3">
        <f t="shared" si="1239"/>
        <v>2038144.6666133408</v>
      </c>
      <c r="AY2915" s="3">
        <f t="shared" si="1240"/>
        <v>16</v>
      </c>
      <c r="AZ2915" s="3">
        <f t="shared" si="1237"/>
        <v>0</v>
      </c>
      <c r="BA2915" s="3">
        <v>4336042.6847646786</v>
      </c>
      <c r="BB2915">
        <f t="shared" si="1241"/>
        <v>0.58279999999999998</v>
      </c>
    </row>
    <row r="2916" spans="1:54">
      <c r="A2916" s="2">
        <v>2915</v>
      </c>
      <c r="B2916">
        <v>8</v>
      </c>
      <c r="C2916" s="3">
        <v>65610.924311250492</v>
      </c>
      <c r="D2916" s="3">
        <v>85962.805659842896</v>
      </c>
      <c r="E2916" s="3">
        <v>95367.302543500991</v>
      </c>
      <c r="F2916" s="3">
        <v>40708.851814988338</v>
      </c>
      <c r="G2916" s="3">
        <v>22312.012084108592</v>
      </c>
      <c r="H2916" s="3">
        <v>78260.518928828416</v>
      </c>
      <c r="I2916" s="3">
        <v>113150.96750542942</v>
      </c>
      <c r="J2916" s="3">
        <v>116959.17486323988</v>
      </c>
      <c r="K2916" s="3">
        <v>0</v>
      </c>
      <c r="L2916" s="3">
        <v>0</v>
      </c>
      <c r="M2916" s="3">
        <v>0</v>
      </c>
      <c r="N2916" s="3">
        <v>0</v>
      </c>
      <c r="O2916" s="3">
        <v>0</v>
      </c>
      <c r="P2916" s="3">
        <v>0</v>
      </c>
      <c r="Q2916" s="3">
        <v>0</v>
      </c>
      <c r="R2916" s="3">
        <v>0</v>
      </c>
      <c r="S2916" s="3">
        <v>0</v>
      </c>
      <c r="T2916" s="3">
        <v>0</v>
      </c>
      <c r="U2916" s="3">
        <v>0</v>
      </c>
      <c r="V2916" s="3">
        <v>0</v>
      </c>
      <c r="W2916" s="3">
        <v>0</v>
      </c>
      <c r="X2916" s="3">
        <v>0</v>
      </c>
      <c r="Y2916" s="3">
        <v>0</v>
      </c>
      <c r="AA2916" s="3">
        <f t="shared" si="1238"/>
        <v>65610.924311250492</v>
      </c>
      <c r="AB2916" s="3">
        <f t="shared" si="1215"/>
        <v>85962.805659842896</v>
      </c>
      <c r="AC2916" s="3">
        <f t="shared" si="1216"/>
        <v>95367.302543500991</v>
      </c>
      <c r="AD2916" s="3">
        <f t="shared" si="1217"/>
        <v>40708.851814988338</v>
      </c>
      <c r="AE2916" s="3">
        <f t="shared" si="1218"/>
        <v>22312.012084108592</v>
      </c>
      <c r="AF2916" s="3">
        <f t="shared" si="1219"/>
        <v>78260.518928828416</v>
      </c>
      <c r="AG2916" s="3">
        <f t="shared" si="1220"/>
        <v>113150.96750542942</v>
      </c>
      <c r="AH2916" s="3">
        <f t="shared" si="1221"/>
        <v>116959.17486323988</v>
      </c>
      <c r="AI2916" s="3">
        <f t="shared" si="1222"/>
        <v>0</v>
      </c>
      <c r="AJ2916" s="3">
        <f t="shared" si="1223"/>
        <v>0</v>
      </c>
      <c r="AK2916" s="3">
        <f t="shared" si="1224"/>
        <v>0</v>
      </c>
      <c r="AL2916" s="3">
        <f t="shared" si="1225"/>
        <v>0</v>
      </c>
      <c r="AM2916" s="3">
        <f t="shared" si="1226"/>
        <v>0</v>
      </c>
      <c r="AN2916" s="3">
        <f t="shared" si="1227"/>
        <v>0</v>
      </c>
      <c r="AO2916" s="3">
        <f t="shared" si="1228"/>
        <v>0</v>
      </c>
      <c r="AP2916" s="3">
        <f t="shared" si="1229"/>
        <v>0</v>
      </c>
      <c r="AQ2916" s="3">
        <f t="shared" si="1230"/>
        <v>0</v>
      </c>
      <c r="AR2916" s="3">
        <f t="shared" si="1231"/>
        <v>0</v>
      </c>
      <c r="AS2916" s="3">
        <f t="shared" si="1232"/>
        <v>0</v>
      </c>
      <c r="AT2916" s="3">
        <f t="shared" si="1233"/>
        <v>0</v>
      </c>
      <c r="AU2916" s="3">
        <f t="shared" si="1234"/>
        <v>0</v>
      </c>
      <c r="AV2916" s="3">
        <f t="shared" si="1235"/>
        <v>0</v>
      </c>
      <c r="AW2916" s="3">
        <f t="shared" si="1236"/>
        <v>0</v>
      </c>
      <c r="AX2916" s="3">
        <f t="shared" si="1239"/>
        <v>618332.55771118903</v>
      </c>
      <c r="AY2916" s="3">
        <f t="shared" si="1240"/>
        <v>8</v>
      </c>
      <c r="AZ2916" s="3">
        <f t="shared" si="1237"/>
        <v>0</v>
      </c>
      <c r="BA2916" s="3">
        <v>4340825.0910935011</v>
      </c>
      <c r="BB2916">
        <f t="shared" si="1241"/>
        <v>0.58299999999999996</v>
      </c>
    </row>
    <row r="2917" spans="1:54">
      <c r="A2917" s="2">
        <v>2916</v>
      </c>
      <c r="B2917">
        <v>18</v>
      </c>
      <c r="C2917" s="3">
        <v>159493.65339656419</v>
      </c>
      <c r="D2917" s="3">
        <v>68564.901648471248</v>
      </c>
      <c r="E2917" s="3">
        <v>141501.50382173949</v>
      </c>
      <c r="F2917" s="3">
        <v>539492.53109717357</v>
      </c>
      <c r="G2917" s="3">
        <v>36965.869913372597</v>
      </c>
      <c r="H2917" s="3">
        <v>147953.48458276194</v>
      </c>
      <c r="I2917" s="3">
        <v>1616982.39900005</v>
      </c>
      <c r="J2917" s="3">
        <v>58978.256489626496</v>
      </c>
      <c r="K2917" s="3">
        <v>144032.57149117315</v>
      </c>
      <c r="L2917" s="3">
        <v>60551.353400248292</v>
      </c>
      <c r="M2917" s="3">
        <v>84497.042013561309</v>
      </c>
      <c r="N2917" s="3">
        <v>27471.483305612383</v>
      </c>
      <c r="O2917" s="3">
        <v>62498.871004223744</v>
      </c>
      <c r="P2917" s="3">
        <v>389996.00094193703</v>
      </c>
      <c r="Q2917" s="3">
        <v>95067.083735272492</v>
      </c>
      <c r="R2917" s="3">
        <v>1333312.2246437434</v>
      </c>
      <c r="S2917" s="3">
        <v>87840.931058373695</v>
      </c>
      <c r="T2917" s="3">
        <v>256843.34275579607</v>
      </c>
      <c r="U2917" s="3">
        <v>0</v>
      </c>
      <c r="V2917" s="3">
        <v>0</v>
      </c>
      <c r="W2917" s="3">
        <v>0</v>
      </c>
      <c r="X2917" s="3">
        <v>0</v>
      </c>
      <c r="Y2917" s="3">
        <v>0</v>
      </c>
      <c r="AA2917" s="3">
        <f t="shared" si="1238"/>
        <v>159493.65339656419</v>
      </c>
      <c r="AB2917" s="3">
        <f t="shared" si="1215"/>
        <v>68564.901648471248</v>
      </c>
      <c r="AC2917" s="3">
        <f t="shared" si="1216"/>
        <v>141501.50382173949</v>
      </c>
      <c r="AD2917" s="3">
        <f t="shared" si="1217"/>
        <v>539492.53109717357</v>
      </c>
      <c r="AE2917" s="3">
        <f t="shared" si="1218"/>
        <v>36965.869913372597</v>
      </c>
      <c r="AF2917" s="3">
        <f t="shared" si="1219"/>
        <v>147953.48458276194</v>
      </c>
      <c r="AG2917" s="3">
        <f t="shared" si="1220"/>
        <v>1616982.39900005</v>
      </c>
      <c r="AH2917" s="3">
        <f t="shared" si="1221"/>
        <v>58978.256489626496</v>
      </c>
      <c r="AI2917" s="3">
        <f t="shared" si="1222"/>
        <v>144032.57149117315</v>
      </c>
      <c r="AJ2917" s="3">
        <f t="shared" si="1223"/>
        <v>60551.353400248292</v>
      </c>
      <c r="AK2917" s="3">
        <f t="shared" si="1224"/>
        <v>84497.042013561309</v>
      </c>
      <c r="AL2917" s="3">
        <f t="shared" si="1225"/>
        <v>27471.483305612383</v>
      </c>
      <c r="AM2917" s="3">
        <f t="shared" si="1226"/>
        <v>62498.871004223744</v>
      </c>
      <c r="AN2917" s="3">
        <f t="shared" si="1227"/>
        <v>389996.00094193703</v>
      </c>
      <c r="AO2917" s="3">
        <f t="shared" si="1228"/>
        <v>95067.083735272492</v>
      </c>
      <c r="AP2917" s="3">
        <f t="shared" si="1229"/>
        <v>1333312.2246437434</v>
      </c>
      <c r="AQ2917" s="3">
        <f t="shared" si="1230"/>
        <v>87840.931058373695</v>
      </c>
      <c r="AR2917" s="3">
        <f t="shared" si="1231"/>
        <v>256843.34275579607</v>
      </c>
      <c r="AS2917" s="3">
        <f t="shared" si="1232"/>
        <v>0</v>
      </c>
      <c r="AT2917" s="3">
        <f t="shared" si="1233"/>
        <v>0</v>
      </c>
      <c r="AU2917" s="3">
        <f t="shared" si="1234"/>
        <v>0</v>
      </c>
      <c r="AV2917" s="3">
        <f t="shared" si="1235"/>
        <v>0</v>
      </c>
      <c r="AW2917" s="3">
        <f t="shared" si="1236"/>
        <v>0</v>
      </c>
      <c r="AX2917" s="3">
        <f t="shared" si="1239"/>
        <v>5312043.5042997012</v>
      </c>
      <c r="AY2917" s="3">
        <f t="shared" si="1240"/>
        <v>18</v>
      </c>
      <c r="AZ2917" s="3">
        <f t="shared" si="1237"/>
        <v>0</v>
      </c>
      <c r="BA2917" s="3">
        <v>4340829.6323085781</v>
      </c>
      <c r="BB2917">
        <f t="shared" si="1241"/>
        <v>0.58320000000000005</v>
      </c>
    </row>
    <row r="2918" spans="1:54">
      <c r="A2918" s="2">
        <v>2917</v>
      </c>
      <c r="B2918">
        <v>17</v>
      </c>
      <c r="C2918" s="3">
        <v>163295.93006871355</v>
      </c>
      <c r="D2918" s="3">
        <v>608393.25461672584</v>
      </c>
      <c r="E2918" s="3">
        <v>224741.07837450571</v>
      </c>
      <c r="F2918" s="3">
        <v>298090.83273659769</v>
      </c>
      <c r="G2918" s="3">
        <v>20843.525846436441</v>
      </c>
      <c r="H2918" s="3">
        <v>11516.375691756457</v>
      </c>
      <c r="I2918" s="3">
        <v>325715.43940397725</v>
      </c>
      <c r="J2918" s="3">
        <v>1984894.7915561767</v>
      </c>
      <c r="K2918" s="3">
        <v>175515.01704597601</v>
      </c>
      <c r="L2918" s="3">
        <v>29146.600423291839</v>
      </c>
      <c r="M2918" s="3">
        <v>241146.9067167895</v>
      </c>
      <c r="N2918" s="3">
        <v>39740.939571990501</v>
      </c>
      <c r="O2918" s="3">
        <v>85391.17100241677</v>
      </c>
      <c r="P2918" s="3">
        <v>581516.86213340377</v>
      </c>
      <c r="Q2918" s="3">
        <v>40061.197082298466</v>
      </c>
      <c r="R2918" s="3">
        <v>234285.45610310585</v>
      </c>
      <c r="S2918" s="3">
        <v>382441.02089845098</v>
      </c>
      <c r="T2918" s="3">
        <v>0</v>
      </c>
      <c r="U2918" s="3">
        <v>0</v>
      </c>
      <c r="V2918" s="3">
        <v>0</v>
      </c>
      <c r="W2918" s="3">
        <v>0</v>
      </c>
      <c r="X2918" s="3">
        <v>0</v>
      </c>
      <c r="Y2918" s="3">
        <v>0</v>
      </c>
      <c r="AA2918" s="3">
        <f t="shared" si="1238"/>
        <v>163295.93006871355</v>
      </c>
      <c r="AB2918" s="3">
        <f t="shared" si="1215"/>
        <v>608393.25461672584</v>
      </c>
      <c r="AC2918" s="3">
        <f t="shared" si="1216"/>
        <v>224741.07837450571</v>
      </c>
      <c r="AD2918" s="3">
        <f t="shared" si="1217"/>
        <v>298090.83273659769</v>
      </c>
      <c r="AE2918" s="3">
        <f t="shared" si="1218"/>
        <v>20843.525846436441</v>
      </c>
      <c r="AF2918" s="3">
        <f t="shared" si="1219"/>
        <v>11516.375691756457</v>
      </c>
      <c r="AG2918" s="3">
        <f t="shared" si="1220"/>
        <v>325715.43940397725</v>
      </c>
      <c r="AH2918" s="3">
        <f t="shared" si="1221"/>
        <v>1984894.7915561767</v>
      </c>
      <c r="AI2918" s="3">
        <f t="shared" si="1222"/>
        <v>175515.01704597601</v>
      </c>
      <c r="AJ2918" s="3">
        <f t="shared" si="1223"/>
        <v>29146.600423291839</v>
      </c>
      <c r="AK2918" s="3">
        <f t="shared" si="1224"/>
        <v>241146.9067167895</v>
      </c>
      <c r="AL2918" s="3">
        <f t="shared" si="1225"/>
        <v>39740.939571990501</v>
      </c>
      <c r="AM2918" s="3">
        <f t="shared" si="1226"/>
        <v>85391.17100241677</v>
      </c>
      <c r="AN2918" s="3">
        <f t="shared" si="1227"/>
        <v>581516.86213340377</v>
      </c>
      <c r="AO2918" s="3">
        <f t="shared" si="1228"/>
        <v>40061.197082298466</v>
      </c>
      <c r="AP2918" s="3">
        <f t="shared" si="1229"/>
        <v>234285.45610310585</v>
      </c>
      <c r="AQ2918" s="3">
        <f t="shared" si="1230"/>
        <v>382441.02089845098</v>
      </c>
      <c r="AR2918" s="3">
        <f t="shared" si="1231"/>
        <v>0</v>
      </c>
      <c r="AS2918" s="3">
        <f t="shared" si="1232"/>
        <v>0</v>
      </c>
      <c r="AT2918" s="3">
        <f t="shared" si="1233"/>
        <v>0</v>
      </c>
      <c r="AU2918" s="3">
        <f t="shared" si="1234"/>
        <v>0</v>
      </c>
      <c r="AV2918" s="3">
        <f t="shared" si="1235"/>
        <v>0</v>
      </c>
      <c r="AW2918" s="3">
        <f t="shared" si="1236"/>
        <v>0</v>
      </c>
      <c r="AX2918" s="3">
        <f t="shared" si="1239"/>
        <v>5446736.3992726142</v>
      </c>
      <c r="AY2918" s="3">
        <f t="shared" si="1240"/>
        <v>17</v>
      </c>
      <c r="AZ2918" s="3">
        <f t="shared" si="1237"/>
        <v>0</v>
      </c>
      <c r="BA2918" s="3">
        <v>4341738.5592991775</v>
      </c>
      <c r="BB2918">
        <f t="shared" si="1241"/>
        <v>0.58340000000000003</v>
      </c>
    </row>
    <row r="2919" spans="1:54">
      <c r="A2919" s="2">
        <v>2918</v>
      </c>
      <c r="B2919">
        <v>15</v>
      </c>
      <c r="C2919" s="3">
        <v>204483.38836594479</v>
      </c>
      <c r="D2919" s="3">
        <v>56643.733195624169</v>
      </c>
      <c r="E2919" s="3">
        <v>204394.69636373091</v>
      </c>
      <c r="F2919" s="3">
        <v>284527.72836121672</v>
      </c>
      <c r="G2919" s="3">
        <v>32613.707187561253</v>
      </c>
      <c r="H2919" s="3">
        <v>279558.4753749448</v>
      </c>
      <c r="I2919" s="3">
        <v>61166.242643459409</v>
      </c>
      <c r="J2919" s="3">
        <v>27450.02851281915</v>
      </c>
      <c r="K2919" s="3">
        <v>175622.67988242145</v>
      </c>
      <c r="L2919" s="3">
        <v>483493.41428300337</v>
      </c>
      <c r="M2919" s="3">
        <v>401782.95730977284</v>
      </c>
      <c r="N2919" s="3">
        <v>390008.991363751</v>
      </c>
      <c r="O2919" s="3">
        <v>60217.982732160242</v>
      </c>
      <c r="P2919" s="3">
        <v>53459.876931632192</v>
      </c>
      <c r="Q2919" s="3">
        <v>235134.9923182622</v>
      </c>
      <c r="R2919" s="3">
        <v>0</v>
      </c>
      <c r="S2919" s="3">
        <v>0</v>
      </c>
      <c r="T2919" s="3">
        <v>0</v>
      </c>
      <c r="U2919" s="3">
        <v>0</v>
      </c>
      <c r="V2919" s="3">
        <v>0</v>
      </c>
      <c r="W2919" s="3">
        <v>0</v>
      </c>
      <c r="X2919" s="3">
        <v>0</v>
      </c>
      <c r="Y2919" s="3">
        <v>0</v>
      </c>
      <c r="AA2919" s="3">
        <f t="shared" si="1238"/>
        <v>204483.38836594479</v>
      </c>
      <c r="AB2919" s="3">
        <f t="shared" si="1215"/>
        <v>56643.733195624169</v>
      </c>
      <c r="AC2919" s="3">
        <f t="shared" si="1216"/>
        <v>204394.69636373091</v>
      </c>
      <c r="AD2919" s="3">
        <f t="shared" si="1217"/>
        <v>284527.72836121672</v>
      </c>
      <c r="AE2919" s="3">
        <f t="shared" si="1218"/>
        <v>32613.707187561253</v>
      </c>
      <c r="AF2919" s="3">
        <f t="shared" si="1219"/>
        <v>279558.4753749448</v>
      </c>
      <c r="AG2919" s="3">
        <f t="shared" si="1220"/>
        <v>61166.242643459409</v>
      </c>
      <c r="AH2919" s="3">
        <f t="shared" si="1221"/>
        <v>27450.02851281915</v>
      </c>
      <c r="AI2919" s="3">
        <f t="shared" si="1222"/>
        <v>175622.67988242145</v>
      </c>
      <c r="AJ2919" s="3">
        <f t="shared" si="1223"/>
        <v>483493.41428300337</v>
      </c>
      <c r="AK2919" s="3">
        <f t="shared" si="1224"/>
        <v>401782.95730977284</v>
      </c>
      <c r="AL2919" s="3">
        <f t="shared" si="1225"/>
        <v>390008.991363751</v>
      </c>
      <c r="AM2919" s="3">
        <f t="shared" si="1226"/>
        <v>60217.982732160242</v>
      </c>
      <c r="AN2919" s="3">
        <f t="shared" si="1227"/>
        <v>53459.876931632192</v>
      </c>
      <c r="AO2919" s="3">
        <f t="shared" si="1228"/>
        <v>235134.9923182622</v>
      </c>
      <c r="AP2919" s="3">
        <f t="shared" si="1229"/>
        <v>0</v>
      </c>
      <c r="AQ2919" s="3">
        <f t="shared" si="1230"/>
        <v>0</v>
      </c>
      <c r="AR2919" s="3">
        <f t="shared" si="1231"/>
        <v>0</v>
      </c>
      <c r="AS2919" s="3">
        <f t="shared" si="1232"/>
        <v>0</v>
      </c>
      <c r="AT2919" s="3">
        <f t="shared" si="1233"/>
        <v>0</v>
      </c>
      <c r="AU2919" s="3">
        <f t="shared" si="1234"/>
        <v>0</v>
      </c>
      <c r="AV2919" s="3">
        <f t="shared" si="1235"/>
        <v>0</v>
      </c>
      <c r="AW2919" s="3">
        <f t="shared" si="1236"/>
        <v>0</v>
      </c>
      <c r="AX2919" s="3">
        <f t="shared" si="1239"/>
        <v>2950558.8948263046</v>
      </c>
      <c r="AY2919" s="3">
        <f t="shared" si="1240"/>
        <v>15</v>
      </c>
      <c r="AZ2919" s="3">
        <f t="shared" si="1237"/>
        <v>0</v>
      </c>
      <c r="BA2919" s="3">
        <v>4347094.5403144956</v>
      </c>
      <c r="BB2919">
        <f t="shared" si="1241"/>
        <v>0.58360000000000001</v>
      </c>
    </row>
    <row r="2920" spans="1:54">
      <c r="A2920" s="2">
        <v>2919</v>
      </c>
      <c r="B2920">
        <v>18</v>
      </c>
      <c r="C2920" s="3">
        <v>6616.5687865859636</v>
      </c>
      <c r="D2920" s="3">
        <v>40457.802194425021</v>
      </c>
      <c r="E2920" s="3">
        <v>96778.827637694791</v>
      </c>
      <c r="F2920" s="3">
        <v>409634.17507581104</v>
      </c>
      <c r="G2920" s="3">
        <v>201076.63044863194</v>
      </c>
      <c r="H2920" s="3">
        <v>69254.157673773399</v>
      </c>
      <c r="I2920" s="3">
        <v>291203.32127777318</v>
      </c>
      <c r="J2920" s="3">
        <v>17683.874746770496</v>
      </c>
      <c r="K2920" s="3">
        <v>222716.83316165779</v>
      </c>
      <c r="L2920" s="3">
        <v>15951.399090955048</v>
      </c>
      <c r="M2920" s="3">
        <v>44508.035977924454</v>
      </c>
      <c r="N2920" s="3">
        <v>14993.259440806527</v>
      </c>
      <c r="O2920" s="3">
        <v>80730.768456653823</v>
      </c>
      <c r="P2920" s="3">
        <v>60236.669470991954</v>
      </c>
      <c r="Q2920" s="3">
        <v>163217.4128115291</v>
      </c>
      <c r="R2920" s="3">
        <v>2467641.802404494</v>
      </c>
      <c r="S2920" s="3">
        <v>198812.92092803816</v>
      </c>
      <c r="T2920" s="3">
        <v>824116.03268312442</v>
      </c>
      <c r="U2920" s="3">
        <v>0</v>
      </c>
      <c r="V2920" s="3">
        <v>0</v>
      </c>
      <c r="W2920" s="3">
        <v>0</v>
      </c>
      <c r="X2920" s="3">
        <v>0</v>
      </c>
      <c r="Y2920" s="3">
        <v>0</v>
      </c>
      <c r="AA2920" s="3">
        <f t="shared" si="1238"/>
        <v>6616.5687865859636</v>
      </c>
      <c r="AB2920" s="3">
        <f t="shared" si="1215"/>
        <v>40457.802194425021</v>
      </c>
      <c r="AC2920" s="3">
        <f t="shared" si="1216"/>
        <v>96778.827637694791</v>
      </c>
      <c r="AD2920" s="3">
        <f t="shared" si="1217"/>
        <v>409634.17507581104</v>
      </c>
      <c r="AE2920" s="3">
        <f t="shared" si="1218"/>
        <v>201076.63044863194</v>
      </c>
      <c r="AF2920" s="3">
        <f t="shared" si="1219"/>
        <v>69254.157673773399</v>
      </c>
      <c r="AG2920" s="3">
        <f t="shared" si="1220"/>
        <v>291203.32127777318</v>
      </c>
      <c r="AH2920" s="3">
        <f t="shared" si="1221"/>
        <v>17683.874746770496</v>
      </c>
      <c r="AI2920" s="3">
        <f t="shared" si="1222"/>
        <v>222716.83316165779</v>
      </c>
      <c r="AJ2920" s="3">
        <f t="shared" si="1223"/>
        <v>15951.399090955048</v>
      </c>
      <c r="AK2920" s="3">
        <f t="shared" si="1224"/>
        <v>44508.035977924454</v>
      </c>
      <c r="AL2920" s="3">
        <f t="shared" si="1225"/>
        <v>14993.259440806527</v>
      </c>
      <c r="AM2920" s="3">
        <f t="shared" si="1226"/>
        <v>80730.768456653823</v>
      </c>
      <c r="AN2920" s="3">
        <f t="shared" si="1227"/>
        <v>60236.669470991954</v>
      </c>
      <c r="AO2920" s="3">
        <f t="shared" si="1228"/>
        <v>163217.4128115291</v>
      </c>
      <c r="AP2920" s="3">
        <f t="shared" si="1229"/>
        <v>2467641.802404494</v>
      </c>
      <c r="AQ2920" s="3">
        <f t="shared" si="1230"/>
        <v>198812.92092803816</v>
      </c>
      <c r="AR2920" s="3">
        <f t="shared" si="1231"/>
        <v>824116.03268312442</v>
      </c>
      <c r="AS2920" s="3">
        <f t="shared" si="1232"/>
        <v>0</v>
      </c>
      <c r="AT2920" s="3">
        <f t="shared" si="1233"/>
        <v>0</v>
      </c>
      <c r="AU2920" s="3">
        <f t="shared" si="1234"/>
        <v>0</v>
      </c>
      <c r="AV2920" s="3">
        <f t="shared" si="1235"/>
        <v>0</v>
      </c>
      <c r="AW2920" s="3">
        <f t="shared" si="1236"/>
        <v>0</v>
      </c>
      <c r="AX2920" s="3">
        <f t="shared" si="1239"/>
        <v>5225630.4922676412</v>
      </c>
      <c r="AY2920" s="3">
        <f t="shared" si="1240"/>
        <v>18</v>
      </c>
      <c r="AZ2920" s="3">
        <f t="shared" si="1237"/>
        <v>0</v>
      </c>
      <c r="BA2920" s="3">
        <v>4348179.2594522759</v>
      </c>
      <c r="BB2920">
        <f t="shared" si="1241"/>
        <v>0.58379999999999999</v>
      </c>
    </row>
    <row r="2921" spans="1:54">
      <c r="A2921" s="2">
        <v>2920</v>
      </c>
      <c r="B2921">
        <v>11</v>
      </c>
      <c r="C2921" s="3">
        <v>111975.96408705454</v>
      </c>
      <c r="D2921" s="3">
        <v>310242.88529276574</v>
      </c>
      <c r="E2921" s="3">
        <v>7918.2197572622736</v>
      </c>
      <c r="F2921" s="3">
        <v>1017342.3844179242</v>
      </c>
      <c r="G2921" s="3">
        <v>444427.1137979012</v>
      </c>
      <c r="H2921" s="3">
        <v>101279.01205811654</v>
      </c>
      <c r="I2921" s="3">
        <v>26895.866979413415</v>
      </c>
      <c r="J2921" s="3">
        <v>1126822.2382441624</v>
      </c>
      <c r="K2921" s="3">
        <v>13899.239286758775</v>
      </c>
      <c r="L2921" s="3">
        <v>2616313.1612487123</v>
      </c>
      <c r="M2921" s="3">
        <v>51506.410830982117</v>
      </c>
      <c r="N2921" s="3">
        <v>0</v>
      </c>
      <c r="O2921" s="3">
        <v>0</v>
      </c>
      <c r="P2921" s="3">
        <v>0</v>
      </c>
      <c r="Q2921" s="3">
        <v>0</v>
      </c>
      <c r="R2921" s="3">
        <v>0</v>
      </c>
      <c r="S2921" s="3">
        <v>0</v>
      </c>
      <c r="T2921" s="3">
        <v>0</v>
      </c>
      <c r="U2921" s="3">
        <v>0</v>
      </c>
      <c r="V2921" s="3">
        <v>0</v>
      </c>
      <c r="W2921" s="3">
        <v>0</v>
      </c>
      <c r="X2921" s="3">
        <v>0</v>
      </c>
      <c r="Y2921" s="3">
        <v>0</v>
      </c>
      <c r="AA2921" s="3">
        <f t="shared" si="1238"/>
        <v>111975.96408705454</v>
      </c>
      <c r="AB2921" s="3">
        <f t="shared" si="1215"/>
        <v>310242.88529276574</v>
      </c>
      <c r="AC2921" s="3">
        <f t="shared" si="1216"/>
        <v>7918.2197572622736</v>
      </c>
      <c r="AD2921" s="3">
        <f t="shared" si="1217"/>
        <v>1017342.3844179242</v>
      </c>
      <c r="AE2921" s="3">
        <f t="shared" si="1218"/>
        <v>444427.1137979012</v>
      </c>
      <c r="AF2921" s="3">
        <f t="shared" si="1219"/>
        <v>101279.01205811654</v>
      </c>
      <c r="AG2921" s="3">
        <f t="shared" si="1220"/>
        <v>26895.866979413415</v>
      </c>
      <c r="AH2921" s="3">
        <f t="shared" si="1221"/>
        <v>1126822.2382441624</v>
      </c>
      <c r="AI2921" s="3">
        <f t="shared" si="1222"/>
        <v>13899.239286758775</v>
      </c>
      <c r="AJ2921" s="3">
        <f t="shared" si="1223"/>
        <v>2616313.1612487123</v>
      </c>
      <c r="AK2921" s="3">
        <f t="shared" si="1224"/>
        <v>51506.410830982117</v>
      </c>
      <c r="AL2921" s="3">
        <f t="shared" si="1225"/>
        <v>0</v>
      </c>
      <c r="AM2921" s="3">
        <f t="shared" si="1226"/>
        <v>0</v>
      </c>
      <c r="AN2921" s="3">
        <f t="shared" si="1227"/>
        <v>0</v>
      </c>
      <c r="AO2921" s="3">
        <f t="shared" si="1228"/>
        <v>0</v>
      </c>
      <c r="AP2921" s="3">
        <f t="shared" si="1229"/>
        <v>0</v>
      </c>
      <c r="AQ2921" s="3">
        <f t="shared" si="1230"/>
        <v>0</v>
      </c>
      <c r="AR2921" s="3">
        <f t="shared" si="1231"/>
        <v>0</v>
      </c>
      <c r="AS2921" s="3">
        <f t="shared" si="1232"/>
        <v>0</v>
      </c>
      <c r="AT2921" s="3">
        <f t="shared" si="1233"/>
        <v>0</v>
      </c>
      <c r="AU2921" s="3">
        <f t="shared" si="1234"/>
        <v>0</v>
      </c>
      <c r="AV2921" s="3">
        <f t="shared" si="1235"/>
        <v>0</v>
      </c>
      <c r="AW2921" s="3">
        <f t="shared" si="1236"/>
        <v>0</v>
      </c>
      <c r="AX2921" s="3">
        <f t="shared" si="1239"/>
        <v>5828622.4960010536</v>
      </c>
      <c r="AY2921" s="3">
        <f t="shared" si="1240"/>
        <v>11</v>
      </c>
      <c r="AZ2921" s="3">
        <f t="shared" si="1237"/>
        <v>0</v>
      </c>
      <c r="BA2921" s="3">
        <v>4352377.837557842</v>
      </c>
      <c r="BB2921">
        <f t="shared" si="1241"/>
        <v>0.58399999999999996</v>
      </c>
    </row>
    <row r="2922" spans="1:54">
      <c r="A2922" s="2">
        <v>2921</v>
      </c>
      <c r="B2922">
        <v>16</v>
      </c>
      <c r="C2922" s="3">
        <v>596724.71102813352</v>
      </c>
      <c r="D2922" s="3">
        <v>45473.273977962031</v>
      </c>
      <c r="E2922" s="3">
        <v>12616.955762465648</v>
      </c>
      <c r="F2922" s="3">
        <v>325693.24162495817</v>
      </c>
      <c r="G2922" s="3">
        <v>30374.53669595212</v>
      </c>
      <c r="H2922" s="3">
        <v>130149.18367484149</v>
      </c>
      <c r="I2922" s="3">
        <v>213388.76698885916</v>
      </c>
      <c r="J2922" s="3">
        <v>266396.06648285629</v>
      </c>
      <c r="K2922" s="3">
        <v>83876.146724933627</v>
      </c>
      <c r="L2922" s="3">
        <v>870785.84996090899</v>
      </c>
      <c r="M2922" s="3">
        <v>324820.1476408696</v>
      </c>
      <c r="N2922" s="3">
        <v>52618.899241590094</v>
      </c>
      <c r="O2922" s="3">
        <v>37212.242193747632</v>
      </c>
      <c r="P2922" s="3">
        <v>69273.381732744776</v>
      </c>
      <c r="Q2922" s="3">
        <v>466782.32575408655</v>
      </c>
      <c r="R2922" s="3">
        <v>17797.163985615916</v>
      </c>
      <c r="S2922" s="3">
        <v>0</v>
      </c>
      <c r="T2922" s="3">
        <v>0</v>
      </c>
      <c r="U2922" s="3">
        <v>0</v>
      </c>
      <c r="V2922" s="3">
        <v>0</v>
      </c>
      <c r="W2922" s="3">
        <v>0</v>
      </c>
      <c r="X2922" s="3">
        <v>0</v>
      </c>
      <c r="Y2922" s="3">
        <v>0</v>
      </c>
      <c r="AA2922" s="3">
        <f t="shared" si="1238"/>
        <v>596724.71102813352</v>
      </c>
      <c r="AB2922" s="3">
        <f t="shared" si="1215"/>
        <v>45473.273977962031</v>
      </c>
      <c r="AC2922" s="3">
        <f t="shared" si="1216"/>
        <v>12616.955762465648</v>
      </c>
      <c r="AD2922" s="3">
        <f t="shared" si="1217"/>
        <v>325693.24162495817</v>
      </c>
      <c r="AE2922" s="3">
        <f t="shared" si="1218"/>
        <v>30374.53669595212</v>
      </c>
      <c r="AF2922" s="3">
        <f t="shared" si="1219"/>
        <v>130149.18367484149</v>
      </c>
      <c r="AG2922" s="3">
        <f t="shared" si="1220"/>
        <v>213388.76698885916</v>
      </c>
      <c r="AH2922" s="3">
        <f t="shared" si="1221"/>
        <v>266396.06648285629</v>
      </c>
      <c r="AI2922" s="3">
        <f t="shared" si="1222"/>
        <v>83876.146724933627</v>
      </c>
      <c r="AJ2922" s="3">
        <f t="shared" si="1223"/>
        <v>870785.84996090899</v>
      </c>
      <c r="AK2922" s="3">
        <f t="shared" si="1224"/>
        <v>324820.1476408696</v>
      </c>
      <c r="AL2922" s="3">
        <f t="shared" si="1225"/>
        <v>52618.899241590094</v>
      </c>
      <c r="AM2922" s="3">
        <f t="shared" si="1226"/>
        <v>37212.242193747632</v>
      </c>
      <c r="AN2922" s="3">
        <f t="shared" si="1227"/>
        <v>69273.381732744776</v>
      </c>
      <c r="AO2922" s="3">
        <f t="shared" si="1228"/>
        <v>466782.32575408655</v>
      </c>
      <c r="AP2922" s="3">
        <f t="shared" si="1229"/>
        <v>17797.163985615916</v>
      </c>
      <c r="AQ2922" s="3">
        <f t="shared" si="1230"/>
        <v>0</v>
      </c>
      <c r="AR2922" s="3">
        <f t="shared" si="1231"/>
        <v>0</v>
      </c>
      <c r="AS2922" s="3">
        <f t="shared" si="1232"/>
        <v>0</v>
      </c>
      <c r="AT2922" s="3">
        <f t="shared" si="1233"/>
        <v>0</v>
      </c>
      <c r="AU2922" s="3">
        <f t="shared" si="1234"/>
        <v>0</v>
      </c>
      <c r="AV2922" s="3">
        <f t="shared" si="1235"/>
        <v>0</v>
      </c>
      <c r="AW2922" s="3">
        <f t="shared" si="1236"/>
        <v>0</v>
      </c>
      <c r="AX2922" s="3">
        <f t="shared" si="1239"/>
        <v>3543982.8934705253</v>
      </c>
      <c r="AY2922" s="3">
        <f t="shared" si="1240"/>
        <v>16</v>
      </c>
      <c r="AZ2922" s="3">
        <f t="shared" si="1237"/>
        <v>0</v>
      </c>
      <c r="BA2922" s="3">
        <v>4357295.4557690592</v>
      </c>
      <c r="BB2922">
        <f t="shared" si="1241"/>
        <v>0.58420000000000005</v>
      </c>
    </row>
    <row r="2923" spans="1:54">
      <c r="A2923" s="2">
        <v>2922</v>
      </c>
      <c r="B2923">
        <v>16</v>
      </c>
      <c r="C2923" s="3">
        <v>854484.80355707358</v>
      </c>
      <c r="D2923" s="3">
        <v>460538.58959025686</v>
      </c>
      <c r="E2923" s="3">
        <v>135432.83222480194</v>
      </c>
      <c r="F2923" s="3">
        <v>236742.16349672605</v>
      </c>
      <c r="G2923" s="3">
        <v>63211.442381355759</v>
      </c>
      <c r="H2923" s="3">
        <v>17220.44989420562</v>
      </c>
      <c r="I2923" s="3">
        <v>43732.405148551938</v>
      </c>
      <c r="J2923" s="3">
        <v>171866.709585273</v>
      </c>
      <c r="K2923" s="3">
        <v>184573.86005902648</v>
      </c>
      <c r="L2923" s="3">
        <v>58065.827565155923</v>
      </c>
      <c r="M2923" s="3">
        <v>5302.320434956272</v>
      </c>
      <c r="N2923" s="3">
        <v>313037.17369229498</v>
      </c>
      <c r="O2923" s="3">
        <v>19483.936365608926</v>
      </c>
      <c r="P2923" s="3">
        <v>7541.4867659473866</v>
      </c>
      <c r="Q2923" s="3">
        <v>77110.263860364386</v>
      </c>
      <c r="R2923" s="3">
        <v>132164.23555067432</v>
      </c>
      <c r="S2923" s="3">
        <v>0</v>
      </c>
      <c r="T2923" s="3">
        <v>0</v>
      </c>
      <c r="U2923" s="3">
        <v>0</v>
      </c>
      <c r="V2923" s="3">
        <v>0</v>
      </c>
      <c r="W2923" s="3">
        <v>0</v>
      </c>
      <c r="X2923" s="3">
        <v>0</v>
      </c>
      <c r="Y2923" s="3">
        <v>0</v>
      </c>
      <c r="AA2923" s="3">
        <f t="shared" si="1238"/>
        <v>854484.80355707358</v>
      </c>
      <c r="AB2923" s="3">
        <f t="shared" si="1215"/>
        <v>460538.58959025686</v>
      </c>
      <c r="AC2923" s="3">
        <f t="shared" si="1216"/>
        <v>135432.83222480194</v>
      </c>
      <c r="AD2923" s="3">
        <f t="shared" si="1217"/>
        <v>236742.16349672605</v>
      </c>
      <c r="AE2923" s="3">
        <f t="shared" si="1218"/>
        <v>63211.442381355759</v>
      </c>
      <c r="AF2923" s="3">
        <f t="shared" si="1219"/>
        <v>17220.44989420562</v>
      </c>
      <c r="AG2923" s="3">
        <f t="shared" si="1220"/>
        <v>43732.405148551938</v>
      </c>
      <c r="AH2923" s="3">
        <f t="shared" si="1221"/>
        <v>171866.709585273</v>
      </c>
      <c r="AI2923" s="3">
        <f t="shared" si="1222"/>
        <v>184573.86005902648</v>
      </c>
      <c r="AJ2923" s="3">
        <f t="shared" si="1223"/>
        <v>58065.827565155923</v>
      </c>
      <c r="AK2923" s="3">
        <f t="shared" si="1224"/>
        <v>5302.320434956272</v>
      </c>
      <c r="AL2923" s="3">
        <f t="shared" si="1225"/>
        <v>313037.17369229498</v>
      </c>
      <c r="AM2923" s="3">
        <f t="shared" si="1226"/>
        <v>19483.936365608926</v>
      </c>
      <c r="AN2923" s="3">
        <f t="shared" si="1227"/>
        <v>7541.4867659473866</v>
      </c>
      <c r="AO2923" s="3">
        <f t="shared" si="1228"/>
        <v>77110.263860364386</v>
      </c>
      <c r="AP2923" s="3">
        <f t="shared" si="1229"/>
        <v>132164.23555067432</v>
      </c>
      <c r="AQ2923" s="3">
        <f t="shared" si="1230"/>
        <v>0</v>
      </c>
      <c r="AR2923" s="3">
        <f t="shared" si="1231"/>
        <v>0</v>
      </c>
      <c r="AS2923" s="3">
        <f t="shared" si="1232"/>
        <v>0</v>
      </c>
      <c r="AT2923" s="3">
        <f t="shared" si="1233"/>
        <v>0</v>
      </c>
      <c r="AU2923" s="3">
        <f t="shared" si="1234"/>
        <v>0</v>
      </c>
      <c r="AV2923" s="3">
        <f t="shared" si="1235"/>
        <v>0</v>
      </c>
      <c r="AW2923" s="3">
        <f t="shared" si="1236"/>
        <v>0</v>
      </c>
      <c r="AX2923" s="3">
        <f t="shared" si="1239"/>
        <v>2780508.5001722733</v>
      </c>
      <c r="AY2923" s="3">
        <f t="shared" si="1240"/>
        <v>16</v>
      </c>
      <c r="AZ2923" s="3">
        <f t="shared" si="1237"/>
        <v>0</v>
      </c>
      <c r="BA2923" s="3">
        <v>4359747.5445691925</v>
      </c>
      <c r="BB2923">
        <f t="shared" si="1241"/>
        <v>0.58440000000000003</v>
      </c>
    </row>
    <row r="2924" spans="1:54">
      <c r="A2924" s="2">
        <v>2923</v>
      </c>
      <c r="B2924">
        <v>15</v>
      </c>
      <c r="C2924" s="3">
        <v>139392.68033550328</v>
      </c>
      <c r="D2924" s="3">
        <v>439814.62289986701</v>
      </c>
      <c r="E2924" s="3">
        <v>1845895.0041660978</v>
      </c>
      <c r="F2924" s="3">
        <v>21427.503855372641</v>
      </c>
      <c r="G2924" s="3">
        <v>542602.62423209229</v>
      </c>
      <c r="H2924" s="3">
        <v>435882.30531345151</v>
      </c>
      <c r="I2924" s="3">
        <v>395378.31792729627</v>
      </c>
      <c r="J2924" s="3">
        <v>252934.20838600383</v>
      </c>
      <c r="K2924" s="3">
        <v>350141.23487501411</v>
      </c>
      <c r="L2924" s="3">
        <v>1227539.8414045996</v>
      </c>
      <c r="M2924" s="3">
        <v>250490.48072826635</v>
      </c>
      <c r="N2924" s="3">
        <v>342644.27148701175</v>
      </c>
      <c r="O2924" s="3">
        <v>1290082.1629279158</v>
      </c>
      <c r="P2924" s="3">
        <v>45426.104062305887</v>
      </c>
      <c r="Q2924" s="3">
        <v>73523.024023036982</v>
      </c>
      <c r="R2924" s="3">
        <v>0</v>
      </c>
      <c r="S2924" s="3">
        <v>0</v>
      </c>
      <c r="T2924" s="3">
        <v>0</v>
      </c>
      <c r="U2924" s="3">
        <v>0</v>
      </c>
      <c r="V2924" s="3">
        <v>0</v>
      </c>
      <c r="W2924" s="3">
        <v>0</v>
      </c>
      <c r="X2924" s="3">
        <v>0</v>
      </c>
      <c r="Y2924" s="3">
        <v>0</v>
      </c>
      <c r="AA2924" s="3">
        <f t="shared" si="1238"/>
        <v>139392.68033550328</v>
      </c>
      <c r="AB2924" s="3">
        <f t="shared" si="1215"/>
        <v>439814.62289986701</v>
      </c>
      <c r="AC2924" s="3">
        <f t="shared" si="1216"/>
        <v>1845895.0041660978</v>
      </c>
      <c r="AD2924" s="3">
        <f t="shared" si="1217"/>
        <v>21427.503855372641</v>
      </c>
      <c r="AE2924" s="3">
        <f t="shared" si="1218"/>
        <v>542602.62423209229</v>
      </c>
      <c r="AF2924" s="3">
        <f t="shared" si="1219"/>
        <v>435882.30531345151</v>
      </c>
      <c r="AG2924" s="3">
        <f t="shared" si="1220"/>
        <v>395378.31792729627</v>
      </c>
      <c r="AH2924" s="3">
        <f t="shared" si="1221"/>
        <v>252934.20838600383</v>
      </c>
      <c r="AI2924" s="3">
        <f t="shared" si="1222"/>
        <v>350141.23487501411</v>
      </c>
      <c r="AJ2924" s="3">
        <f t="shared" si="1223"/>
        <v>1227539.8414045996</v>
      </c>
      <c r="AK2924" s="3">
        <f t="shared" si="1224"/>
        <v>250490.48072826635</v>
      </c>
      <c r="AL2924" s="3">
        <f t="shared" si="1225"/>
        <v>342644.27148701175</v>
      </c>
      <c r="AM2924" s="3">
        <f t="shared" si="1226"/>
        <v>1290082.1629279158</v>
      </c>
      <c r="AN2924" s="3">
        <f t="shared" si="1227"/>
        <v>45426.104062305887</v>
      </c>
      <c r="AO2924" s="3">
        <f t="shared" si="1228"/>
        <v>73523.024023036982</v>
      </c>
      <c r="AP2924" s="3">
        <f t="shared" si="1229"/>
        <v>0</v>
      </c>
      <c r="AQ2924" s="3">
        <f t="shared" si="1230"/>
        <v>0</v>
      </c>
      <c r="AR2924" s="3">
        <f t="shared" si="1231"/>
        <v>0</v>
      </c>
      <c r="AS2924" s="3">
        <f t="shared" si="1232"/>
        <v>0</v>
      </c>
      <c r="AT2924" s="3">
        <f t="shared" si="1233"/>
        <v>0</v>
      </c>
      <c r="AU2924" s="3">
        <f t="shared" si="1234"/>
        <v>0</v>
      </c>
      <c r="AV2924" s="3">
        <f t="shared" si="1235"/>
        <v>0</v>
      </c>
      <c r="AW2924" s="3">
        <f t="shared" si="1236"/>
        <v>0</v>
      </c>
      <c r="AX2924" s="3">
        <f t="shared" si="1239"/>
        <v>7653174.3866238352</v>
      </c>
      <c r="AY2924" s="3">
        <f t="shared" si="1240"/>
        <v>15</v>
      </c>
      <c r="AZ2924" s="3">
        <f t="shared" si="1237"/>
        <v>0</v>
      </c>
      <c r="BA2924" s="3">
        <v>4360750.7554286513</v>
      </c>
      <c r="BB2924">
        <f t="shared" si="1241"/>
        <v>0.58460000000000001</v>
      </c>
    </row>
    <row r="2925" spans="1:54">
      <c r="A2925" s="2">
        <v>2924</v>
      </c>
      <c r="B2925">
        <v>17</v>
      </c>
      <c r="C2925" s="3">
        <v>26031.025505070571</v>
      </c>
      <c r="D2925" s="3">
        <v>17233.215980133838</v>
      </c>
      <c r="E2925" s="3">
        <v>154626.53635750385</v>
      </c>
      <c r="F2925" s="3">
        <v>71011.460742801559</v>
      </c>
      <c r="G2925" s="3">
        <v>97271.57232522656</v>
      </c>
      <c r="H2925" s="3">
        <v>217690.65464682117</v>
      </c>
      <c r="I2925" s="3">
        <v>357888.9022615446</v>
      </c>
      <c r="J2925" s="3">
        <v>417143.34254708537</v>
      </c>
      <c r="K2925" s="3">
        <v>77907.589030135045</v>
      </c>
      <c r="L2925" s="3">
        <v>460995.80369287357</v>
      </c>
      <c r="M2925" s="3">
        <v>395532.19374264276</v>
      </c>
      <c r="N2925" s="3">
        <v>4113250.1119634979</v>
      </c>
      <c r="O2925" s="3">
        <v>4772.799117585213</v>
      </c>
      <c r="P2925" s="3">
        <v>68884.153337609227</v>
      </c>
      <c r="Q2925" s="3">
        <v>482900.90322604211</v>
      </c>
      <c r="R2925" s="3">
        <v>4060193.0690096193</v>
      </c>
      <c r="S2925" s="3">
        <v>86419.847932064731</v>
      </c>
      <c r="T2925" s="3">
        <v>0</v>
      </c>
      <c r="U2925" s="3">
        <v>0</v>
      </c>
      <c r="V2925" s="3">
        <v>0</v>
      </c>
      <c r="W2925" s="3">
        <v>0</v>
      </c>
      <c r="X2925" s="3">
        <v>0</v>
      </c>
      <c r="Y2925" s="3">
        <v>0</v>
      </c>
      <c r="AA2925" s="3">
        <f t="shared" si="1238"/>
        <v>26031.025505070571</v>
      </c>
      <c r="AB2925" s="3">
        <f t="shared" si="1215"/>
        <v>17233.215980133838</v>
      </c>
      <c r="AC2925" s="3">
        <f t="shared" si="1216"/>
        <v>154626.53635750385</v>
      </c>
      <c r="AD2925" s="3">
        <f t="shared" si="1217"/>
        <v>71011.460742801559</v>
      </c>
      <c r="AE2925" s="3">
        <f t="shared" si="1218"/>
        <v>97271.57232522656</v>
      </c>
      <c r="AF2925" s="3">
        <f t="shared" si="1219"/>
        <v>217690.65464682117</v>
      </c>
      <c r="AG2925" s="3">
        <f t="shared" si="1220"/>
        <v>357888.9022615446</v>
      </c>
      <c r="AH2925" s="3">
        <f t="shared" si="1221"/>
        <v>417143.34254708537</v>
      </c>
      <c r="AI2925" s="3">
        <f t="shared" si="1222"/>
        <v>77907.589030135045</v>
      </c>
      <c r="AJ2925" s="3">
        <f t="shared" si="1223"/>
        <v>460995.80369287357</v>
      </c>
      <c r="AK2925" s="3">
        <f t="shared" si="1224"/>
        <v>395532.19374264276</v>
      </c>
      <c r="AL2925" s="3">
        <f t="shared" si="1225"/>
        <v>4113250.1119634979</v>
      </c>
      <c r="AM2925" s="3">
        <f t="shared" si="1226"/>
        <v>4772.799117585213</v>
      </c>
      <c r="AN2925" s="3">
        <f t="shared" si="1227"/>
        <v>68884.153337609227</v>
      </c>
      <c r="AO2925" s="3">
        <f t="shared" si="1228"/>
        <v>482900.90322604211</v>
      </c>
      <c r="AP2925" s="3">
        <f t="shared" si="1229"/>
        <v>4060193.0690096193</v>
      </c>
      <c r="AQ2925" s="3">
        <f t="shared" si="1230"/>
        <v>86419.847932064731</v>
      </c>
      <c r="AR2925" s="3">
        <f t="shared" si="1231"/>
        <v>0</v>
      </c>
      <c r="AS2925" s="3">
        <f t="shared" si="1232"/>
        <v>0</v>
      </c>
      <c r="AT2925" s="3">
        <f t="shared" si="1233"/>
        <v>0</v>
      </c>
      <c r="AU2925" s="3">
        <f t="shared" si="1234"/>
        <v>0</v>
      </c>
      <c r="AV2925" s="3">
        <f t="shared" si="1235"/>
        <v>0</v>
      </c>
      <c r="AW2925" s="3">
        <f t="shared" si="1236"/>
        <v>0</v>
      </c>
      <c r="AX2925" s="3">
        <f t="shared" si="1239"/>
        <v>11109753.181418257</v>
      </c>
      <c r="AY2925" s="3">
        <f t="shared" si="1240"/>
        <v>17</v>
      </c>
      <c r="AZ2925" s="3">
        <f t="shared" si="1237"/>
        <v>0</v>
      </c>
      <c r="BA2925" s="3">
        <v>4365300.8829925396</v>
      </c>
      <c r="BB2925">
        <f t="shared" si="1241"/>
        <v>0.58479999999999999</v>
      </c>
    </row>
    <row r="2926" spans="1:54">
      <c r="A2926" s="2">
        <v>2925</v>
      </c>
      <c r="B2926">
        <v>16</v>
      </c>
      <c r="C2926" s="3">
        <v>49598.395485944304</v>
      </c>
      <c r="D2926" s="3">
        <v>12802.595751043242</v>
      </c>
      <c r="E2926" s="3">
        <v>1313650.0654254968</v>
      </c>
      <c r="F2926" s="3">
        <v>8857.1805005732567</v>
      </c>
      <c r="G2926" s="3">
        <v>128314.85370715093</v>
      </c>
      <c r="H2926" s="3">
        <v>220631.0526406852</v>
      </c>
      <c r="I2926" s="3">
        <v>69334.509041291967</v>
      </c>
      <c r="J2926" s="3">
        <v>380969.86839350639</v>
      </c>
      <c r="K2926" s="3">
        <v>56602.342075162625</v>
      </c>
      <c r="L2926" s="3">
        <v>3769232.5535399783</v>
      </c>
      <c r="M2926" s="3">
        <v>208149.85946501736</v>
      </c>
      <c r="N2926" s="3">
        <v>965799.55650412431</v>
      </c>
      <c r="O2926" s="3">
        <v>36555.955699826591</v>
      </c>
      <c r="P2926" s="3">
        <v>457064.78466985683</v>
      </c>
      <c r="Q2926" s="3">
        <v>64389.679078860863</v>
      </c>
      <c r="R2926" s="3">
        <v>44767.083927142121</v>
      </c>
      <c r="S2926" s="3">
        <v>0</v>
      </c>
      <c r="T2926" s="3">
        <v>0</v>
      </c>
      <c r="U2926" s="3">
        <v>0</v>
      </c>
      <c r="V2926" s="3">
        <v>0</v>
      </c>
      <c r="W2926" s="3">
        <v>0</v>
      </c>
      <c r="X2926" s="3">
        <v>0</v>
      </c>
      <c r="Y2926" s="3">
        <v>0</v>
      </c>
      <c r="AA2926" s="3">
        <f t="shared" si="1238"/>
        <v>49598.395485944304</v>
      </c>
      <c r="AB2926" s="3">
        <f t="shared" si="1215"/>
        <v>12802.595751043242</v>
      </c>
      <c r="AC2926" s="3">
        <f t="shared" si="1216"/>
        <v>1313650.0654254968</v>
      </c>
      <c r="AD2926" s="3">
        <f t="shared" si="1217"/>
        <v>8857.1805005732567</v>
      </c>
      <c r="AE2926" s="3">
        <f t="shared" si="1218"/>
        <v>128314.85370715093</v>
      </c>
      <c r="AF2926" s="3">
        <f t="shared" si="1219"/>
        <v>220631.0526406852</v>
      </c>
      <c r="AG2926" s="3">
        <f t="shared" si="1220"/>
        <v>69334.509041291967</v>
      </c>
      <c r="AH2926" s="3">
        <f t="shared" si="1221"/>
        <v>380969.86839350639</v>
      </c>
      <c r="AI2926" s="3">
        <f t="shared" si="1222"/>
        <v>56602.342075162625</v>
      </c>
      <c r="AJ2926" s="3">
        <f t="shared" si="1223"/>
        <v>3769232.5535399783</v>
      </c>
      <c r="AK2926" s="3">
        <f t="shared" si="1224"/>
        <v>208149.85946501736</v>
      </c>
      <c r="AL2926" s="3">
        <f t="shared" si="1225"/>
        <v>965799.55650412431</v>
      </c>
      <c r="AM2926" s="3">
        <f t="shared" si="1226"/>
        <v>36555.955699826591</v>
      </c>
      <c r="AN2926" s="3">
        <f t="shared" si="1227"/>
        <v>457064.78466985683</v>
      </c>
      <c r="AO2926" s="3">
        <f t="shared" si="1228"/>
        <v>64389.679078860863</v>
      </c>
      <c r="AP2926" s="3">
        <f t="shared" si="1229"/>
        <v>44767.083927142121</v>
      </c>
      <c r="AQ2926" s="3">
        <f t="shared" si="1230"/>
        <v>0</v>
      </c>
      <c r="AR2926" s="3">
        <f t="shared" si="1231"/>
        <v>0</v>
      </c>
      <c r="AS2926" s="3">
        <f t="shared" si="1232"/>
        <v>0</v>
      </c>
      <c r="AT2926" s="3">
        <f t="shared" si="1233"/>
        <v>0</v>
      </c>
      <c r="AU2926" s="3">
        <f t="shared" si="1234"/>
        <v>0</v>
      </c>
      <c r="AV2926" s="3">
        <f t="shared" si="1235"/>
        <v>0</v>
      </c>
      <c r="AW2926" s="3">
        <f t="shared" si="1236"/>
        <v>0</v>
      </c>
      <c r="AX2926" s="3">
        <f t="shared" si="1239"/>
        <v>7786720.3359056599</v>
      </c>
      <c r="AY2926" s="3">
        <f t="shared" si="1240"/>
        <v>16</v>
      </c>
      <c r="AZ2926" s="3">
        <f t="shared" si="1237"/>
        <v>0</v>
      </c>
      <c r="BA2926" s="3">
        <v>4365806.6525871605</v>
      </c>
      <c r="BB2926">
        <f t="shared" si="1241"/>
        <v>0.58499999999999996</v>
      </c>
    </row>
    <row r="2927" spans="1:54">
      <c r="A2927" s="2">
        <v>2926</v>
      </c>
      <c r="B2927">
        <v>17</v>
      </c>
      <c r="C2927" s="3">
        <v>2285957.0398368686</v>
      </c>
      <c r="D2927" s="3">
        <v>438444.80355774262</v>
      </c>
      <c r="E2927" s="3">
        <v>138017.09446694757</v>
      </c>
      <c r="F2927" s="3">
        <v>24283.252350175429</v>
      </c>
      <c r="G2927" s="3">
        <v>15570.23093830602</v>
      </c>
      <c r="H2927" s="3">
        <v>1651465.8445346116</v>
      </c>
      <c r="I2927" s="3">
        <v>696944.52230481652</v>
      </c>
      <c r="J2927" s="3">
        <v>314459.2583045839</v>
      </c>
      <c r="K2927" s="3">
        <v>267584.14155962842</v>
      </c>
      <c r="L2927" s="3">
        <v>73154.753326840335</v>
      </c>
      <c r="M2927" s="3">
        <v>57119.567017563058</v>
      </c>
      <c r="N2927" s="3">
        <v>1147749.9238178195</v>
      </c>
      <c r="O2927" s="3">
        <v>44581.952654740089</v>
      </c>
      <c r="P2927" s="3">
        <v>843173.2525378539</v>
      </c>
      <c r="Q2927" s="3">
        <v>63300.951935995799</v>
      </c>
      <c r="R2927" s="3">
        <v>96538.303074627343</v>
      </c>
      <c r="S2927" s="3">
        <v>160297.41476433782</v>
      </c>
      <c r="T2927" s="3">
        <v>0</v>
      </c>
      <c r="U2927" s="3">
        <v>0</v>
      </c>
      <c r="V2927" s="3">
        <v>0</v>
      </c>
      <c r="W2927" s="3">
        <v>0</v>
      </c>
      <c r="X2927" s="3">
        <v>0</v>
      </c>
      <c r="Y2927" s="3">
        <v>0</v>
      </c>
      <c r="AA2927" s="3">
        <f t="shared" si="1238"/>
        <v>2285957.0398368686</v>
      </c>
      <c r="AB2927" s="3">
        <f t="shared" si="1215"/>
        <v>438444.80355774262</v>
      </c>
      <c r="AC2927" s="3">
        <f t="shared" si="1216"/>
        <v>138017.09446694757</v>
      </c>
      <c r="AD2927" s="3">
        <f t="shared" si="1217"/>
        <v>24283.252350175429</v>
      </c>
      <c r="AE2927" s="3">
        <f t="shared" si="1218"/>
        <v>15570.23093830602</v>
      </c>
      <c r="AF2927" s="3">
        <f t="shared" si="1219"/>
        <v>1651465.8445346116</v>
      </c>
      <c r="AG2927" s="3">
        <f t="shared" si="1220"/>
        <v>696944.52230481652</v>
      </c>
      <c r="AH2927" s="3">
        <f t="shared" si="1221"/>
        <v>314459.2583045839</v>
      </c>
      <c r="AI2927" s="3">
        <f t="shared" si="1222"/>
        <v>267584.14155962842</v>
      </c>
      <c r="AJ2927" s="3">
        <f t="shared" si="1223"/>
        <v>73154.753326840335</v>
      </c>
      <c r="AK2927" s="3">
        <f t="shared" si="1224"/>
        <v>57119.567017563058</v>
      </c>
      <c r="AL2927" s="3">
        <f t="shared" si="1225"/>
        <v>1147749.9238178195</v>
      </c>
      <c r="AM2927" s="3">
        <f t="shared" si="1226"/>
        <v>44581.952654740089</v>
      </c>
      <c r="AN2927" s="3">
        <f t="shared" si="1227"/>
        <v>843173.2525378539</v>
      </c>
      <c r="AO2927" s="3">
        <f t="shared" si="1228"/>
        <v>63300.951935995799</v>
      </c>
      <c r="AP2927" s="3">
        <f t="shared" si="1229"/>
        <v>96538.303074627343</v>
      </c>
      <c r="AQ2927" s="3">
        <f t="shared" si="1230"/>
        <v>160297.41476433782</v>
      </c>
      <c r="AR2927" s="3">
        <f t="shared" si="1231"/>
        <v>0</v>
      </c>
      <c r="AS2927" s="3">
        <f t="shared" si="1232"/>
        <v>0</v>
      </c>
      <c r="AT2927" s="3">
        <f t="shared" si="1233"/>
        <v>0</v>
      </c>
      <c r="AU2927" s="3">
        <f t="shared" si="1234"/>
        <v>0</v>
      </c>
      <c r="AV2927" s="3">
        <f t="shared" si="1235"/>
        <v>0</v>
      </c>
      <c r="AW2927" s="3">
        <f t="shared" si="1236"/>
        <v>0</v>
      </c>
      <c r="AX2927" s="3">
        <f t="shared" si="1239"/>
        <v>8318642.3069834579</v>
      </c>
      <c r="AY2927" s="3">
        <f t="shared" si="1240"/>
        <v>17</v>
      </c>
      <c r="AZ2927" s="3">
        <f t="shared" si="1237"/>
        <v>0</v>
      </c>
      <c r="BA2927" s="3">
        <v>4369349.3427842576</v>
      </c>
      <c r="BB2927">
        <f t="shared" si="1241"/>
        <v>0.58520000000000005</v>
      </c>
    </row>
    <row r="2928" spans="1:54">
      <c r="A2928" s="2">
        <v>2927</v>
      </c>
      <c r="B2928">
        <v>8</v>
      </c>
      <c r="C2928" s="3">
        <v>386087.37062456075</v>
      </c>
      <c r="D2928" s="3">
        <v>252887.62160390508</v>
      </c>
      <c r="E2928" s="3">
        <v>70577.199173187109</v>
      </c>
      <c r="F2928" s="3">
        <v>94414.912739152976</v>
      </c>
      <c r="G2928" s="3">
        <v>38481.781753896328</v>
      </c>
      <c r="H2928" s="3">
        <v>31634.337469170878</v>
      </c>
      <c r="I2928" s="3">
        <v>308605.3446666057</v>
      </c>
      <c r="J2928" s="3">
        <v>180599.35290998616</v>
      </c>
      <c r="K2928" s="3">
        <v>0</v>
      </c>
      <c r="L2928" s="3">
        <v>0</v>
      </c>
      <c r="M2928" s="3">
        <v>0</v>
      </c>
      <c r="N2928" s="3">
        <v>0</v>
      </c>
      <c r="O2928" s="3">
        <v>0</v>
      </c>
      <c r="P2928" s="3">
        <v>0</v>
      </c>
      <c r="Q2928" s="3">
        <v>0</v>
      </c>
      <c r="R2928" s="3">
        <v>0</v>
      </c>
      <c r="S2928" s="3">
        <v>0</v>
      </c>
      <c r="T2928" s="3">
        <v>0</v>
      </c>
      <c r="U2928" s="3">
        <v>0</v>
      </c>
      <c r="V2928" s="3">
        <v>0</v>
      </c>
      <c r="W2928" s="3">
        <v>0</v>
      </c>
      <c r="X2928" s="3">
        <v>0</v>
      </c>
      <c r="Y2928" s="3">
        <v>0</v>
      </c>
      <c r="AA2928" s="3">
        <f t="shared" si="1238"/>
        <v>386087.37062456075</v>
      </c>
      <c r="AB2928" s="3">
        <f t="shared" si="1215"/>
        <v>252887.62160390508</v>
      </c>
      <c r="AC2928" s="3">
        <f t="shared" si="1216"/>
        <v>70577.199173187109</v>
      </c>
      <c r="AD2928" s="3">
        <f t="shared" si="1217"/>
        <v>94414.912739152976</v>
      </c>
      <c r="AE2928" s="3">
        <f t="shared" si="1218"/>
        <v>38481.781753896328</v>
      </c>
      <c r="AF2928" s="3">
        <f t="shared" si="1219"/>
        <v>31634.337469170878</v>
      </c>
      <c r="AG2928" s="3">
        <f t="shared" si="1220"/>
        <v>308605.3446666057</v>
      </c>
      <c r="AH2928" s="3">
        <f t="shared" si="1221"/>
        <v>180599.35290998616</v>
      </c>
      <c r="AI2928" s="3">
        <f t="shared" si="1222"/>
        <v>0</v>
      </c>
      <c r="AJ2928" s="3">
        <f t="shared" si="1223"/>
        <v>0</v>
      </c>
      <c r="AK2928" s="3">
        <f t="shared" si="1224"/>
        <v>0</v>
      </c>
      <c r="AL2928" s="3">
        <f t="shared" si="1225"/>
        <v>0</v>
      </c>
      <c r="AM2928" s="3">
        <f t="shared" si="1226"/>
        <v>0</v>
      </c>
      <c r="AN2928" s="3">
        <f t="shared" si="1227"/>
        <v>0</v>
      </c>
      <c r="AO2928" s="3">
        <f t="shared" si="1228"/>
        <v>0</v>
      </c>
      <c r="AP2928" s="3">
        <f t="shared" si="1229"/>
        <v>0</v>
      </c>
      <c r="AQ2928" s="3">
        <f t="shared" si="1230"/>
        <v>0</v>
      </c>
      <c r="AR2928" s="3">
        <f t="shared" si="1231"/>
        <v>0</v>
      </c>
      <c r="AS2928" s="3">
        <f t="shared" si="1232"/>
        <v>0</v>
      </c>
      <c r="AT2928" s="3">
        <f t="shared" si="1233"/>
        <v>0</v>
      </c>
      <c r="AU2928" s="3">
        <f t="shared" si="1234"/>
        <v>0</v>
      </c>
      <c r="AV2928" s="3">
        <f t="shared" si="1235"/>
        <v>0</v>
      </c>
      <c r="AW2928" s="3">
        <f t="shared" si="1236"/>
        <v>0</v>
      </c>
      <c r="AX2928" s="3">
        <f t="shared" si="1239"/>
        <v>1363287.9209404651</v>
      </c>
      <c r="AY2928" s="3">
        <f t="shared" si="1240"/>
        <v>8</v>
      </c>
      <c r="AZ2928" s="3">
        <f t="shared" si="1237"/>
        <v>0</v>
      </c>
      <c r="BA2928" s="3">
        <v>4371004.8499191087</v>
      </c>
      <c r="BB2928">
        <f t="shared" si="1241"/>
        <v>0.58540000000000003</v>
      </c>
    </row>
    <row r="2929" spans="1:54">
      <c r="A2929" s="2">
        <v>2928</v>
      </c>
      <c r="B2929">
        <v>5</v>
      </c>
      <c r="C2929" s="3">
        <v>99940.43231277325</v>
      </c>
      <c r="D2929" s="3">
        <v>36740.615665753139</v>
      </c>
      <c r="E2929" s="3">
        <v>69264.75558619498</v>
      </c>
      <c r="F2929" s="3">
        <v>1288315.9329910621</v>
      </c>
      <c r="G2929" s="3">
        <v>98994.155683839665</v>
      </c>
      <c r="H2929" s="3">
        <v>0</v>
      </c>
      <c r="I2929" s="3">
        <v>0</v>
      </c>
      <c r="J2929" s="3">
        <v>0</v>
      </c>
      <c r="K2929" s="3">
        <v>0</v>
      </c>
      <c r="L2929" s="3">
        <v>0</v>
      </c>
      <c r="M2929" s="3">
        <v>0</v>
      </c>
      <c r="N2929" s="3">
        <v>0</v>
      </c>
      <c r="O2929" s="3">
        <v>0</v>
      </c>
      <c r="P2929" s="3">
        <v>0</v>
      </c>
      <c r="Q2929" s="3">
        <v>0</v>
      </c>
      <c r="R2929" s="3">
        <v>0</v>
      </c>
      <c r="S2929" s="3">
        <v>0</v>
      </c>
      <c r="T2929" s="3">
        <v>0</v>
      </c>
      <c r="U2929" s="3">
        <v>0</v>
      </c>
      <c r="V2929" s="3">
        <v>0</v>
      </c>
      <c r="W2929" s="3">
        <v>0</v>
      </c>
      <c r="X2929" s="3">
        <v>0</v>
      </c>
      <c r="Y2929" s="3">
        <v>0</v>
      </c>
      <c r="AA2929" s="3">
        <f t="shared" si="1238"/>
        <v>99940.43231277325</v>
      </c>
      <c r="AB2929" s="3">
        <f t="shared" si="1215"/>
        <v>36740.615665753139</v>
      </c>
      <c r="AC2929" s="3">
        <f t="shared" si="1216"/>
        <v>69264.75558619498</v>
      </c>
      <c r="AD2929" s="3">
        <f t="shared" si="1217"/>
        <v>1288315.9329910621</v>
      </c>
      <c r="AE2929" s="3">
        <f t="shared" si="1218"/>
        <v>98994.155683839665</v>
      </c>
      <c r="AF2929" s="3">
        <f t="shared" si="1219"/>
        <v>0</v>
      </c>
      <c r="AG2929" s="3">
        <f t="shared" si="1220"/>
        <v>0</v>
      </c>
      <c r="AH2929" s="3">
        <f t="shared" si="1221"/>
        <v>0</v>
      </c>
      <c r="AI2929" s="3">
        <f t="shared" si="1222"/>
        <v>0</v>
      </c>
      <c r="AJ2929" s="3">
        <f t="shared" si="1223"/>
        <v>0</v>
      </c>
      <c r="AK2929" s="3">
        <f t="shared" si="1224"/>
        <v>0</v>
      </c>
      <c r="AL2929" s="3">
        <f t="shared" si="1225"/>
        <v>0</v>
      </c>
      <c r="AM2929" s="3">
        <f t="shared" si="1226"/>
        <v>0</v>
      </c>
      <c r="AN2929" s="3">
        <f t="shared" si="1227"/>
        <v>0</v>
      </c>
      <c r="AO2929" s="3">
        <f t="shared" si="1228"/>
        <v>0</v>
      </c>
      <c r="AP2929" s="3">
        <f t="shared" si="1229"/>
        <v>0</v>
      </c>
      <c r="AQ2929" s="3">
        <f t="shared" si="1230"/>
        <v>0</v>
      </c>
      <c r="AR2929" s="3">
        <f t="shared" si="1231"/>
        <v>0</v>
      </c>
      <c r="AS2929" s="3">
        <f t="shared" si="1232"/>
        <v>0</v>
      </c>
      <c r="AT2929" s="3">
        <f t="shared" si="1233"/>
        <v>0</v>
      </c>
      <c r="AU2929" s="3">
        <f t="shared" si="1234"/>
        <v>0</v>
      </c>
      <c r="AV2929" s="3">
        <f t="shared" si="1235"/>
        <v>0</v>
      </c>
      <c r="AW2929" s="3">
        <f t="shared" si="1236"/>
        <v>0</v>
      </c>
      <c r="AX2929" s="3">
        <f t="shared" si="1239"/>
        <v>1593255.8922396232</v>
      </c>
      <c r="AY2929" s="3">
        <f t="shared" si="1240"/>
        <v>5</v>
      </c>
      <c r="AZ2929" s="3">
        <f t="shared" si="1237"/>
        <v>0</v>
      </c>
      <c r="BA2929" s="3">
        <v>4371792.7678293586</v>
      </c>
      <c r="BB2929">
        <f t="shared" si="1241"/>
        <v>0.58560000000000001</v>
      </c>
    </row>
    <row r="2930" spans="1:54">
      <c r="A2930" s="2">
        <v>2929</v>
      </c>
      <c r="B2930">
        <v>14</v>
      </c>
      <c r="C2930" s="3">
        <v>137683.67845821168</v>
      </c>
      <c r="D2930" s="3">
        <v>37974.438909993019</v>
      </c>
      <c r="E2930" s="3">
        <v>465529.85947362497</v>
      </c>
      <c r="F2930" s="3">
        <v>35837.034026793124</v>
      </c>
      <c r="G2930" s="3">
        <v>105631.49243917291</v>
      </c>
      <c r="H2930" s="3">
        <v>130953.39058850933</v>
      </c>
      <c r="I2930" s="3">
        <v>166238.20955452087</v>
      </c>
      <c r="J2930" s="3">
        <v>252225.32918787835</v>
      </c>
      <c r="K2930" s="3">
        <v>613718.82800704846</v>
      </c>
      <c r="L2930" s="3">
        <v>15557.160735229449</v>
      </c>
      <c r="M2930" s="3">
        <v>368837.64114199317</v>
      </c>
      <c r="N2930" s="3">
        <v>162204.00942403427</v>
      </c>
      <c r="O2930" s="3">
        <v>7005.7915708431874</v>
      </c>
      <c r="P2930" s="3">
        <v>166419.65839377342</v>
      </c>
      <c r="Q2930" s="3">
        <v>0</v>
      </c>
      <c r="R2930" s="3">
        <v>0</v>
      </c>
      <c r="S2930" s="3">
        <v>0</v>
      </c>
      <c r="T2930" s="3">
        <v>0</v>
      </c>
      <c r="U2930" s="3">
        <v>0</v>
      </c>
      <c r="V2930" s="3">
        <v>0</v>
      </c>
      <c r="W2930" s="3">
        <v>0</v>
      </c>
      <c r="X2930" s="3">
        <v>0</v>
      </c>
      <c r="Y2930" s="3">
        <v>0</v>
      </c>
      <c r="AA2930" s="3">
        <f t="shared" si="1238"/>
        <v>137683.67845821168</v>
      </c>
      <c r="AB2930" s="3">
        <f t="shared" si="1215"/>
        <v>37974.438909993019</v>
      </c>
      <c r="AC2930" s="3">
        <f t="shared" si="1216"/>
        <v>465529.85947362497</v>
      </c>
      <c r="AD2930" s="3">
        <f t="shared" si="1217"/>
        <v>35837.034026793124</v>
      </c>
      <c r="AE2930" s="3">
        <f t="shared" si="1218"/>
        <v>105631.49243917291</v>
      </c>
      <c r="AF2930" s="3">
        <f t="shared" si="1219"/>
        <v>130953.39058850933</v>
      </c>
      <c r="AG2930" s="3">
        <f t="shared" si="1220"/>
        <v>166238.20955452087</v>
      </c>
      <c r="AH2930" s="3">
        <f t="shared" si="1221"/>
        <v>252225.32918787835</v>
      </c>
      <c r="AI2930" s="3">
        <f t="shared" si="1222"/>
        <v>613718.82800704846</v>
      </c>
      <c r="AJ2930" s="3">
        <f t="shared" si="1223"/>
        <v>15557.160735229449</v>
      </c>
      <c r="AK2930" s="3">
        <f t="shared" si="1224"/>
        <v>368837.64114199317</v>
      </c>
      <c r="AL2930" s="3">
        <f t="shared" si="1225"/>
        <v>162204.00942403427</v>
      </c>
      <c r="AM2930" s="3">
        <f t="shared" si="1226"/>
        <v>7005.7915708431874</v>
      </c>
      <c r="AN2930" s="3">
        <f t="shared" si="1227"/>
        <v>166419.65839377342</v>
      </c>
      <c r="AO2930" s="3">
        <f t="shared" si="1228"/>
        <v>0</v>
      </c>
      <c r="AP2930" s="3">
        <f t="shared" si="1229"/>
        <v>0</v>
      </c>
      <c r="AQ2930" s="3">
        <f t="shared" si="1230"/>
        <v>0</v>
      </c>
      <c r="AR2930" s="3">
        <f t="shared" si="1231"/>
        <v>0</v>
      </c>
      <c r="AS2930" s="3">
        <f t="shared" si="1232"/>
        <v>0</v>
      </c>
      <c r="AT2930" s="3">
        <f t="shared" si="1233"/>
        <v>0</v>
      </c>
      <c r="AU2930" s="3">
        <f t="shared" si="1234"/>
        <v>0</v>
      </c>
      <c r="AV2930" s="3">
        <f t="shared" si="1235"/>
        <v>0</v>
      </c>
      <c r="AW2930" s="3">
        <f t="shared" si="1236"/>
        <v>0</v>
      </c>
      <c r="AX2930" s="3">
        <f t="shared" si="1239"/>
        <v>2665816.5219116258</v>
      </c>
      <c r="AY2930" s="3">
        <f t="shared" si="1240"/>
        <v>14</v>
      </c>
      <c r="AZ2930" s="3">
        <f t="shared" si="1237"/>
        <v>0</v>
      </c>
      <c r="BA2930" s="3">
        <v>4373319.8831816446</v>
      </c>
      <c r="BB2930">
        <f t="shared" si="1241"/>
        <v>0.58579999999999999</v>
      </c>
    </row>
    <row r="2931" spans="1:54">
      <c r="A2931" s="2">
        <v>2930</v>
      </c>
      <c r="B2931">
        <v>14</v>
      </c>
      <c r="C2931" s="3">
        <v>54355.5188456373</v>
      </c>
      <c r="D2931" s="3">
        <v>67007.740243659064</v>
      </c>
      <c r="E2931" s="3">
        <v>123903.01248728663</v>
      </c>
      <c r="F2931" s="3">
        <v>318709.5034942709</v>
      </c>
      <c r="G2931" s="3">
        <v>319568.42839116976</v>
      </c>
      <c r="H2931" s="3">
        <v>15413.412383523422</v>
      </c>
      <c r="I2931" s="3">
        <v>257993.32238964055</v>
      </c>
      <c r="J2931" s="3">
        <v>201599.32218467107</v>
      </c>
      <c r="K2931" s="3">
        <v>517686.4803985692</v>
      </c>
      <c r="L2931" s="3">
        <v>12019.847787582772</v>
      </c>
      <c r="M2931" s="3">
        <v>190869.49133243656</v>
      </c>
      <c r="N2931" s="3">
        <v>205816.02819374154</v>
      </c>
      <c r="O2931" s="3">
        <v>94972.309613701262</v>
      </c>
      <c r="P2931" s="3">
        <v>206542.00216564647</v>
      </c>
      <c r="Q2931" s="3">
        <v>0</v>
      </c>
      <c r="R2931" s="3">
        <v>0</v>
      </c>
      <c r="S2931" s="3">
        <v>0</v>
      </c>
      <c r="T2931" s="3">
        <v>0</v>
      </c>
      <c r="U2931" s="3">
        <v>0</v>
      </c>
      <c r="V2931" s="3">
        <v>0</v>
      </c>
      <c r="W2931" s="3">
        <v>0</v>
      </c>
      <c r="X2931" s="3">
        <v>0</v>
      </c>
      <c r="Y2931" s="3">
        <v>0</v>
      </c>
      <c r="AA2931" s="3">
        <f t="shared" si="1238"/>
        <v>54355.5188456373</v>
      </c>
      <c r="AB2931" s="3">
        <f t="shared" si="1215"/>
        <v>67007.740243659064</v>
      </c>
      <c r="AC2931" s="3">
        <f t="shared" si="1216"/>
        <v>123903.01248728663</v>
      </c>
      <c r="AD2931" s="3">
        <f t="shared" si="1217"/>
        <v>318709.5034942709</v>
      </c>
      <c r="AE2931" s="3">
        <f t="shared" si="1218"/>
        <v>319568.42839116976</v>
      </c>
      <c r="AF2931" s="3">
        <f t="shared" si="1219"/>
        <v>15413.412383523422</v>
      </c>
      <c r="AG2931" s="3">
        <f t="shared" si="1220"/>
        <v>257993.32238964055</v>
      </c>
      <c r="AH2931" s="3">
        <f t="shared" si="1221"/>
        <v>201599.32218467107</v>
      </c>
      <c r="AI2931" s="3">
        <f t="shared" si="1222"/>
        <v>517686.4803985692</v>
      </c>
      <c r="AJ2931" s="3">
        <f t="shared" si="1223"/>
        <v>12019.847787582772</v>
      </c>
      <c r="AK2931" s="3">
        <f t="shared" si="1224"/>
        <v>190869.49133243656</v>
      </c>
      <c r="AL2931" s="3">
        <f t="shared" si="1225"/>
        <v>205816.02819374154</v>
      </c>
      <c r="AM2931" s="3">
        <f t="shared" si="1226"/>
        <v>94972.309613701262</v>
      </c>
      <c r="AN2931" s="3">
        <f t="shared" si="1227"/>
        <v>206542.00216564647</v>
      </c>
      <c r="AO2931" s="3">
        <f t="shared" si="1228"/>
        <v>0</v>
      </c>
      <c r="AP2931" s="3">
        <f t="shared" si="1229"/>
        <v>0</v>
      </c>
      <c r="AQ2931" s="3">
        <f t="shared" si="1230"/>
        <v>0</v>
      </c>
      <c r="AR2931" s="3">
        <f t="shared" si="1231"/>
        <v>0</v>
      </c>
      <c r="AS2931" s="3">
        <f t="shared" si="1232"/>
        <v>0</v>
      </c>
      <c r="AT2931" s="3">
        <f t="shared" si="1233"/>
        <v>0</v>
      </c>
      <c r="AU2931" s="3">
        <f t="shared" si="1234"/>
        <v>0</v>
      </c>
      <c r="AV2931" s="3">
        <f t="shared" si="1235"/>
        <v>0</v>
      </c>
      <c r="AW2931" s="3">
        <f t="shared" si="1236"/>
        <v>0</v>
      </c>
      <c r="AX2931" s="3">
        <f t="shared" si="1239"/>
        <v>2586456.4199115364</v>
      </c>
      <c r="AY2931" s="3">
        <f t="shared" si="1240"/>
        <v>14</v>
      </c>
      <c r="AZ2931" s="3">
        <f t="shared" si="1237"/>
        <v>0</v>
      </c>
      <c r="BA2931" s="3">
        <v>4380093.8575477414</v>
      </c>
      <c r="BB2931">
        <f t="shared" si="1241"/>
        <v>0.58599999999999997</v>
      </c>
    </row>
    <row r="2932" spans="1:54">
      <c r="A2932" s="2">
        <v>2931</v>
      </c>
      <c r="B2932">
        <v>14</v>
      </c>
      <c r="C2932" s="3">
        <v>87373.700711916827</v>
      </c>
      <c r="D2932" s="3">
        <v>21528.464107079184</v>
      </c>
      <c r="E2932" s="3">
        <v>71847.202470408345</v>
      </c>
      <c r="F2932" s="3">
        <v>153695.80058073267</v>
      </c>
      <c r="G2932" s="3">
        <v>119952.69133452153</v>
      </c>
      <c r="H2932" s="3">
        <v>43139.043779976193</v>
      </c>
      <c r="I2932" s="3">
        <v>14667.492634344098</v>
      </c>
      <c r="J2932" s="3">
        <v>298205.89378520841</v>
      </c>
      <c r="K2932" s="3">
        <v>195560.25627378805</v>
      </c>
      <c r="L2932" s="3">
        <v>336063.15238161781</v>
      </c>
      <c r="M2932" s="3">
        <v>9248.1228148709743</v>
      </c>
      <c r="N2932" s="3">
        <v>11265.370495622295</v>
      </c>
      <c r="O2932" s="3">
        <v>76381.176045056825</v>
      </c>
      <c r="P2932" s="3">
        <v>4982478.973070872</v>
      </c>
      <c r="Q2932" s="3">
        <v>0</v>
      </c>
      <c r="R2932" s="3">
        <v>0</v>
      </c>
      <c r="S2932" s="3">
        <v>0</v>
      </c>
      <c r="T2932" s="3">
        <v>0</v>
      </c>
      <c r="U2932" s="3">
        <v>0</v>
      </c>
      <c r="V2932" s="3">
        <v>0</v>
      </c>
      <c r="W2932" s="3">
        <v>0</v>
      </c>
      <c r="X2932" s="3">
        <v>0</v>
      </c>
      <c r="Y2932" s="3">
        <v>0</v>
      </c>
      <c r="AA2932" s="3">
        <f t="shared" si="1238"/>
        <v>87373.700711916827</v>
      </c>
      <c r="AB2932" s="3">
        <f t="shared" si="1215"/>
        <v>21528.464107079184</v>
      </c>
      <c r="AC2932" s="3">
        <f t="shared" si="1216"/>
        <v>71847.202470408345</v>
      </c>
      <c r="AD2932" s="3">
        <f t="shared" si="1217"/>
        <v>153695.80058073267</v>
      </c>
      <c r="AE2932" s="3">
        <f t="shared" si="1218"/>
        <v>119952.69133452153</v>
      </c>
      <c r="AF2932" s="3">
        <f t="shared" si="1219"/>
        <v>43139.043779976193</v>
      </c>
      <c r="AG2932" s="3">
        <f t="shared" si="1220"/>
        <v>14667.492634344098</v>
      </c>
      <c r="AH2932" s="3">
        <f t="shared" si="1221"/>
        <v>298205.89378520841</v>
      </c>
      <c r="AI2932" s="3">
        <f t="shared" si="1222"/>
        <v>195560.25627378805</v>
      </c>
      <c r="AJ2932" s="3">
        <f t="shared" si="1223"/>
        <v>336063.15238161781</v>
      </c>
      <c r="AK2932" s="3">
        <f t="shared" si="1224"/>
        <v>9248.1228148709743</v>
      </c>
      <c r="AL2932" s="3">
        <f t="shared" si="1225"/>
        <v>11265.370495622295</v>
      </c>
      <c r="AM2932" s="3">
        <f t="shared" si="1226"/>
        <v>76381.176045056825</v>
      </c>
      <c r="AN2932" s="3">
        <f t="shared" si="1227"/>
        <v>4982478.973070872</v>
      </c>
      <c r="AO2932" s="3">
        <f t="shared" si="1228"/>
        <v>0</v>
      </c>
      <c r="AP2932" s="3">
        <f t="shared" si="1229"/>
        <v>0</v>
      </c>
      <c r="AQ2932" s="3">
        <f t="shared" si="1230"/>
        <v>0</v>
      </c>
      <c r="AR2932" s="3">
        <f t="shared" si="1231"/>
        <v>0</v>
      </c>
      <c r="AS2932" s="3">
        <f t="shared" si="1232"/>
        <v>0</v>
      </c>
      <c r="AT2932" s="3">
        <f t="shared" si="1233"/>
        <v>0</v>
      </c>
      <c r="AU2932" s="3">
        <f t="shared" si="1234"/>
        <v>0</v>
      </c>
      <c r="AV2932" s="3">
        <f t="shared" si="1235"/>
        <v>0</v>
      </c>
      <c r="AW2932" s="3">
        <f t="shared" si="1236"/>
        <v>0</v>
      </c>
      <c r="AX2932" s="3">
        <f t="shared" si="1239"/>
        <v>6421407.3404860152</v>
      </c>
      <c r="AY2932" s="3">
        <f t="shared" si="1240"/>
        <v>14</v>
      </c>
      <c r="AZ2932" s="3">
        <f t="shared" si="1237"/>
        <v>0</v>
      </c>
      <c r="BA2932" s="3">
        <v>4382471.6298281131</v>
      </c>
      <c r="BB2932">
        <f t="shared" si="1241"/>
        <v>0.58620000000000005</v>
      </c>
    </row>
    <row r="2933" spans="1:54">
      <c r="A2933" s="2">
        <v>2932</v>
      </c>
      <c r="B2933">
        <v>14</v>
      </c>
      <c r="C2933" s="3">
        <v>107435.74836904751</v>
      </c>
      <c r="D2933" s="3">
        <v>97766.631558849709</v>
      </c>
      <c r="E2933" s="3">
        <v>768214.30605200294</v>
      </c>
      <c r="F2933" s="3">
        <v>437069.83674874424</v>
      </c>
      <c r="G2933" s="3">
        <v>6529.1155106742608</v>
      </c>
      <c r="H2933" s="3">
        <v>103191.15228049138</v>
      </c>
      <c r="I2933" s="3">
        <v>148017.45489889255</v>
      </c>
      <c r="J2933" s="3">
        <v>179018.92417930905</v>
      </c>
      <c r="K2933" s="3">
        <v>45795.342802284256</v>
      </c>
      <c r="L2933" s="3">
        <v>92074.100305479456</v>
      </c>
      <c r="M2933" s="3">
        <v>427644.20775259729</v>
      </c>
      <c r="N2933" s="3">
        <v>46625.785452050637</v>
      </c>
      <c r="O2933" s="3">
        <v>348130.48400769383</v>
      </c>
      <c r="P2933" s="3">
        <v>1196828.3907758906</v>
      </c>
      <c r="Q2933" s="3">
        <v>0</v>
      </c>
      <c r="R2933" s="3">
        <v>0</v>
      </c>
      <c r="S2933" s="3">
        <v>0</v>
      </c>
      <c r="T2933" s="3">
        <v>0</v>
      </c>
      <c r="U2933" s="3">
        <v>0</v>
      </c>
      <c r="V2933" s="3">
        <v>0</v>
      </c>
      <c r="W2933" s="3">
        <v>0</v>
      </c>
      <c r="X2933" s="3">
        <v>0</v>
      </c>
      <c r="Y2933" s="3">
        <v>0</v>
      </c>
      <c r="AA2933" s="3">
        <f t="shared" si="1238"/>
        <v>107435.74836904751</v>
      </c>
      <c r="AB2933" s="3">
        <f t="shared" si="1215"/>
        <v>97766.631558849709</v>
      </c>
      <c r="AC2933" s="3">
        <f t="shared" si="1216"/>
        <v>768214.30605200294</v>
      </c>
      <c r="AD2933" s="3">
        <f t="shared" si="1217"/>
        <v>437069.83674874424</v>
      </c>
      <c r="AE2933" s="3">
        <f t="shared" si="1218"/>
        <v>6529.1155106742608</v>
      </c>
      <c r="AF2933" s="3">
        <f t="shared" si="1219"/>
        <v>103191.15228049138</v>
      </c>
      <c r="AG2933" s="3">
        <f t="shared" si="1220"/>
        <v>148017.45489889255</v>
      </c>
      <c r="AH2933" s="3">
        <f t="shared" si="1221"/>
        <v>179018.92417930905</v>
      </c>
      <c r="AI2933" s="3">
        <f t="shared" si="1222"/>
        <v>45795.342802284256</v>
      </c>
      <c r="AJ2933" s="3">
        <f t="shared" si="1223"/>
        <v>92074.100305479456</v>
      </c>
      <c r="AK2933" s="3">
        <f t="shared" si="1224"/>
        <v>427644.20775259729</v>
      </c>
      <c r="AL2933" s="3">
        <f t="shared" si="1225"/>
        <v>46625.785452050637</v>
      </c>
      <c r="AM2933" s="3">
        <f t="shared" si="1226"/>
        <v>348130.48400769383</v>
      </c>
      <c r="AN2933" s="3">
        <f t="shared" si="1227"/>
        <v>1196828.3907758906</v>
      </c>
      <c r="AO2933" s="3">
        <f t="shared" si="1228"/>
        <v>0</v>
      </c>
      <c r="AP2933" s="3">
        <f t="shared" si="1229"/>
        <v>0</v>
      </c>
      <c r="AQ2933" s="3">
        <f t="shared" si="1230"/>
        <v>0</v>
      </c>
      <c r="AR2933" s="3">
        <f t="shared" si="1231"/>
        <v>0</v>
      </c>
      <c r="AS2933" s="3">
        <f t="shared" si="1232"/>
        <v>0</v>
      </c>
      <c r="AT2933" s="3">
        <f t="shared" si="1233"/>
        <v>0</v>
      </c>
      <c r="AU2933" s="3">
        <f t="shared" si="1234"/>
        <v>0</v>
      </c>
      <c r="AV2933" s="3">
        <f t="shared" si="1235"/>
        <v>0</v>
      </c>
      <c r="AW2933" s="3">
        <f t="shared" si="1236"/>
        <v>0</v>
      </c>
      <c r="AX2933" s="3">
        <f t="shared" si="1239"/>
        <v>4004341.4806940071</v>
      </c>
      <c r="AY2933" s="3">
        <f t="shared" si="1240"/>
        <v>14</v>
      </c>
      <c r="AZ2933" s="3">
        <f t="shared" si="1237"/>
        <v>0</v>
      </c>
      <c r="BA2933" s="3">
        <v>4384666.715960524</v>
      </c>
      <c r="BB2933">
        <f t="shared" si="1241"/>
        <v>0.58640000000000003</v>
      </c>
    </row>
    <row r="2934" spans="1:54">
      <c r="A2934" s="2">
        <v>2933</v>
      </c>
      <c r="B2934">
        <v>15</v>
      </c>
      <c r="C2934" s="3">
        <v>130063.31777841892</v>
      </c>
      <c r="D2934" s="3">
        <v>1045370.1946992369</v>
      </c>
      <c r="E2934" s="3">
        <v>328903.60510949144</v>
      </c>
      <c r="F2934" s="3">
        <v>255499.86575405946</v>
      </c>
      <c r="G2934" s="3">
        <v>107852.32213092479</v>
      </c>
      <c r="H2934" s="3">
        <v>743534.97367291152</v>
      </c>
      <c r="I2934" s="3">
        <v>65034.235230528531</v>
      </c>
      <c r="J2934" s="3">
        <v>16945.389394677859</v>
      </c>
      <c r="K2934" s="3">
        <v>76371.373934160103</v>
      </c>
      <c r="L2934" s="3">
        <v>51680.392593174765</v>
      </c>
      <c r="M2934" s="3">
        <v>105156.40787280524</v>
      </c>
      <c r="N2934" s="3">
        <v>146116.03230053253</v>
      </c>
      <c r="O2934" s="3">
        <v>51515.529153349467</v>
      </c>
      <c r="P2934" s="3">
        <v>149511.10073367725</v>
      </c>
      <c r="Q2934" s="3">
        <v>120823.04892979914</v>
      </c>
      <c r="R2934" s="3">
        <v>0</v>
      </c>
      <c r="S2934" s="3">
        <v>0</v>
      </c>
      <c r="T2934" s="3">
        <v>0</v>
      </c>
      <c r="U2934" s="3">
        <v>0</v>
      </c>
      <c r="V2934" s="3">
        <v>0</v>
      </c>
      <c r="W2934" s="3">
        <v>0</v>
      </c>
      <c r="X2934" s="3">
        <v>0</v>
      </c>
      <c r="Y2934" s="3">
        <v>0</v>
      </c>
      <c r="AA2934" s="3">
        <f t="shared" si="1238"/>
        <v>130063.31777841892</v>
      </c>
      <c r="AB2934" s="3">
        <f t="shared" si="1215"/>
        <v>1045370.1946992369</v>
      </c>
      <c r="AC2934" s="3">
        <f t="shared" si="1216"/>
        <v>328903.60510949144</v>
      </c>
      <c r="AD2934" s="3">
        <f t="shared" si="1217"/>
        <v>255499.86575405946</v>
      </c>
      <c r="AE2934" s="3">
        <f t="shared" si="1218"/>
        <v>107852.32213092479</v>
      </c>
      <c r="AF2934" s="3">
        <f t="shared" si="1219"/>
        <v>743534.97367291152</v>
      </c>
      <c r="AG2934" s="3">
        <f t="shared" si="1220"/>
        <v>65034.235230528531</v>
      </c>
      <c r="AH2934" s="3">
        <f t="shared" si="1221"/>
        <v>16945.389394677859</v>
      </c>
      <c r="AI2934" s="3">
        <f t="shared" si="1222"/>
        <v>76371.373934160103</v>
      </c>
      <c r="AJ2934" s="3">
        <f t="shared" si="1223"/>
        <v>51680.392593174765</v>
      </c>
      <c r="AK2934" s="3">
        <f t="shared" si="1224"/>
        <v>105156.40787280524</v>
      </c>
      <c r="AL2934" s="3">
        <f t="shared" si="1225"/>
        <v>146116.03230053253</v>
      </c>
      <c r="AM2934" s="3">
        <f t="shared" si="1226"/>
        <v>51515.529153349467</v>
      </c>
      <c r="AN2934" s="3">
        <f t="shared" si="1227"/>
        <v>149511.10073367725</v>
      </c>
      <c r="AO2934" s="3">
        <f t="shared" si="1228"/>
        <v>120823.04892979914</v>
      </c>
      <c r="AP2934" s="3">
        <f t="shared" si="1229"/>
        <v>0</v>
      </c>
      <c r="AQ2934" s="3">
        <f t="shared" si="1230"/>
        <v>0</v>
      </c>
      <c r="AR2934" s="3">
        <f t="shared" si="1231"/>
        <v>0</v>
      </c>
      <c r="AS2934" s="3">
        <f t="shared" si="1232"/>
        <v>0</v>
      </c>
      <c r="AT2934" s="3">
        <f t="shared" si="1233"/>
        <v>0</v>
      </c>
      <c r="AU2934" s="3">
        <f t="shared" si="1234"/>
        <v>0</v>
      </c>
      <c r="AV2934" s="3">
        <f t="shared" si="1235"/>
        <v>0</v>
      </c>
      <c r="AW2934" s="3">
        <f t="shared" si="1236"/>
        <v>0</v>
      </c>
      <c r="AX2934" s="3">
        <f t="shared" si="1239"/>
        <v>3394377.7892877483</v>
      </c>
      <c r="AY2934" s="3">
        <f t="shared" si="1240"/>
        <v>15</v>
      </c>
      <c r="AZ2934" s="3">
        <f t="shared" si="1237"/>
        <v>0</v>
      </c>
      <c r="BA2934" s="3">
        <v>4385328.2903895872</v>
      </c>
      <c r="BB2934">
        <f t="shared" si="1241"/>
        <v>0.58660000000000001</v>
      </c>
    </row>
    <row r="2935" spans="1:54">
      <c r="A2935" s="2">
        <v>2934</v>
      </c>
      <c r="B2935">
        <v>9</v>
      </c>
      <c r="C2935" s="3">
        <v>29081.579219215044</v>
      </c>
      <c r="D2935" s="3">
        <v>17192.689074850212</v>
      </c>
      <c r="E2935" s="3">
        <v>33671.124476641155</v>
      </c>
      <c r="F2935" s="3">
        <v>1133867.9665782305</v>
      </c>
      <c r="G2935" s="3">
        <v>154765.94880921449</v>
      </c>
      <c r="H2935" s="3">
        <v>166042.70075933199</v>
      </c>
      <c r="I2935" s="3">
        <v>146058.78405458247</v>
      </c>
      <c r="J2935" s="3">
        <v>46443.495426000125</v>
      </c>
      <c r="K2935" s="3">
        <v>14507.324956181064</v>
      </c>
      <c r="L2935" s="3">
        <v>0</v>
      </c>
      <c r="M2935" s="3">
        <v>0</v>
      </c>
      <c r="N2935" s="3">
        <v>0</v>
      </c>
      <c r="O2935" s="3">
        <v>0</v>
      </c>
      <c r="P2935" s="3">
        <v>0</v>
      </c>
      <c r="Q2935" s="3">
        <v>0</v>
      </c>
      <c r="R2935" s="3">
        <v>0</v>
      </c>
      <c r="S2935" s="3">
        <v>0</v>
      </c>
      <c r="T2935" s="3">
        <v>0</v>
      </c>
      <c r="U2935" s="3">
        <v>0</v>
      </c>
      <c r="V2935" s="3">
        <v>0</v>
      </c>
      <c r="W2935" s="3">
        <v>0</v>
      </c>
      <c r="X2935" s="3">
        <v>0</v>
      </c>
      <c r="Y2935" s="3">
        <v>0</v>
      </c>
      <c r="AA2935" s="3">
        <f t="shared" si="1238"/>
        <v>29081.579219215044</v>
      </c>
      <c r="AB2935" s="3">
        <f t="shared" si="1215"/>
        <v>17192.689074850212</v>
      </c>
      <c r="AC2935" s="3">
        <f t="shared" si="1216"/>
        <v>33671.124476641155</v>
      </c>
      <c r="AD2935" s="3">
        <f t="shared" si="1217"/>
        <v>1133867.9665782305</v>
      </c>
      <c r="AE2935" s="3">
        <f t="shared" si="1218"/>
        <v>154765.94880921449</v>
      </c>
      <c r="AF2935" s="3">
        <f t="shared" si="1219"/>
        <v>166042.70075933199</v>
      </c>
      <c r="AG2935" s="3">
        <f t="shared" si="1220"/>
        <v>146058.78405458247</v>
      </c>
      <c r="AH2935" s="3">
        <f t="shared" si="1221"/>
        <v>46443.495426000125</v>
      </c>
      <c r="AI2935" s="3">
        <f t="shared" si="1222"/>
        <v>14507.324956181064</v>
      </c>
      <c r="AJ2935" s="3">
        <f t="shared" si="1223"/>
        <v>0</v>
      </c>
      <c r="AK2935" s="3">
        <f t="shared" si="1224"/>
        <v>0</v>
      </c>
      <c r="AL2935" s="3">
        <f t="shared" si="1225"/>
        <v>0</v>
      </c>
      <c r="AM2935" s="3">
        <f t="shared" si="1226"/>
        <v>0</v>
      </c>
      <c r="AN2935" s="3">
        <f t="shared" si="1227"/>
        <v>0</v>
      </c>
      <c r="AO2935" s="3">
        <f t="shared" si="1228"/>
        <v>0</v>
      </c>
      <c r="AP2935" s="3">
        <f t="shared" si="1229"/>
        <v>0</v>
      </c>
      <c r="AQ2935" s="3">
        <f t="shared" si="1230"/>
        <v>0</v>
      </c>
      <c r="AR2935" s="3">
        <f t="shared" si="1231"/>
        <v>0</v>
      </c>
      <c r="AS2935" s="3">
        <f t="shared" si="1232"/>
        <v>0</v>
      </c>
      <c r="AT2935" s="3">
        <f t="shared" si="1233"/>
        <v>0</v>
      </c>
      <c r="AU2935" s="3">
        <f t="shared" si="1234"/>
        <v>0</v>
      </c>
      <c r="AV2935" s="3">
        <f t="shared" si="1235"/>
        <v>0</v>
      </c>
      <c r="AW2935" s="3">
        <f t="shared" si="1236"/>
        <v>0</v>
      </c>
      <c r="AX2935" s="3">
        <f t="shared" si="1239"/>
        <v>1741631.6133542468</v>
      </c>
      <c r="AY2935" s="3">
        <f t="shared" si="1240"/>
        <v>9</v>
      </c>
      <c r="AZ2935" s="3">
        <f t="shared" si="1237"/>
        <v>0</v>
      </c>
      <c r="BA2935" s="3">
        <v>4390828.3338395916</v>
      </c>
      <c r="BB2935">
        <f t="shared" si="1241"/>
        <v>0.58679999999999999</v>
      </c>
    </row>
    <row r="2936" spans="1:54">
      <c r="A2936" s="2">
        <v>2935</v>
      </c>
      <c r="B2936">
        <v>13</v>
      </c>
      <c r="C2936" s="3">
        <v>416416.24309467489</v>
      </c>
      <c r="D2936" s="3">
        <v>145041.05370242748</v>
      </c>
      <c r="E2936" s="3">
        <v>184995.13006659251</v>
      </c>
      <c r="F2936" s="3">
        <v>126651.87136532336</v>
      </c>
      <c r="G2936" s="3">
        <v>66013.717313857531</v>
      </c>
      <c r="H2936" s="3">
        <v>237510.51364045046</v>
      </c>
      <c r="I2936" s="3">
        <v>59081.610800994575</v>
      </c>
      <c r="J2936" s="3">
        <v>791917.28929646139</v>
      </c>
      <c r="K2936" s="3">
        <v>97853.015962367106</v>
      </c>
      <c r="L2936" s="3">
        <v>118078.4159548582</v>
      </c>
      <c r="M2936" s="3">
        <v>174639.14012435186</v>
      </c>
      <c r="N2936" s="3">
        <v>115100.06641905753</v>
      </c>
      <c r="O2936" s="3">
        <v>42339.858676750868</v>
      </c>
      <c r="P2936" s="3">
        <v>0</v>
      </c>
      <c r="Q2936" s="3">
        <v>0</v>
      </c>
      <c r="R2936" s="3">
        <v>0</v>
      </c>
      <c r="S2936" s="3">
        <v>0</v>
      </c>
      <c r="T2936" s="3">
        <v>0</v>
      </c>
      <c r="U2936" s="3">
        <v>0</v>
      </c>
      <c r="V2936" s="3">
        <v>0</v>
      </c>
      <c r="W2936" s="3">
        <v>0</v>
      </c>
      <c r="X2936" s="3">
        <v>0</v>
      </c>
      <c r="Y2936" s="3">
        <v>0</v>
      </c>
      <c r="AA2936" s="3">
        <f t="shared" si="1238"/>
        <v>416416.24309467489</v>
      </c>
      <c r="AB2936" s="3">
        <f t="shared" si="1215"/>
        <v>145041.05370242748</v>
      </c>
      <c r="AC2936" s="3">
        <f t="shared" si="1216"/>
        <v>184995.13006659251</v>
      </c>
      <c r="AD2936" s="3">
        <f t="shared" si="1217"/>
        <v>126651.87136532336</v>
      </c>
      <c r="AE2936" s="3">
        <f t="shared" si="1218"/>
        <v>66013.717313857531</v>
      </c>
      <c r="AF2936" s="3">
        <f t="shared" si="1219"/>
        <v>237510.51364045046</v>
      </c>
      <c r="AG2936" s="3">
        <f t="shared" si="1220"/>
        <v>59081.610800994575</v>
      </c>
      <c r="AH2936" s="3">
        <f t="shared" si="1221"/>
        <v>791917.28929646139</v>
      </c>
      <c r="AI2936" s="3">
        <f t="shared" si="1222"/>
        <v>97853.015962367106</v>
      </c>
      <c r="AJ2936" s="3">
        <f t="shared" si="1223"/>
        <v>118078.4159548582</v>
      </c>
      <c r="AK2936" s="3">
        <f t="shared" si="1224"/>
        <v>174639.14012435186</v>
      </c>
      <c r="AL2936" s="3">
        <f t="shared" si="1225"/>
        <v>115100.06641905753</v>
      </c>
      <c r="AM2936" s="3">
        <f t="shared" si="1226"/>
        <v>42339.858676750868</v>
      </c>
      <c r="AN2936" s="3">
        <f t="shared" si="1227"/>
        <v>0</v>
      </c>
      <c r="AO2936" s="3">
        <f t="shared" si="1228"/>
        <v>0</v>
      </c>
      <c r="AP2936" s="3">
        <f t="shared" si="1229"/>
        <v>0</v>
      </c>
      <c r="AQ2936" s="3">
        <f t="shared" si="1230"/>
        <v>0</v>
      </c>
      <c r="AR2936" s="3">
        <f t="shared" si="1231"/>
        <v>0</v>
      </c>
      <c r="AS2936" s="3">
        <f t="shared" si="1232"/>
        <v>0</v>
      </c>
      <c r="AT2936" s="3">
        <f t="shared" si="1233"/>
        <v>0</v>
      </c>
      <c r="AU2936" s="3">
        <f t="shared" si="1234"/>
        <v>0</v>
      </c>
      <c r="AV2936" s="3">
        <f t="shared" si="1235"/>
        <v>0</v>
      </c>
      <c r="AW2936" s="3">
        <f t="shared" si="1236"/>
        <v>0</v>
      </c>
      <c r="AX2936" s="3">
        <f t="shared" si="1239"/>
        <v>2575637.9264181671</v>
      </c>
      <c r="AY2936" s="3">
        <f t="shared" si="1240"/>
        <v>13</v>
      </c>
      <c r="AZ2936" s="3">
        <f t="shared" si="1237"/>
        <v>0</v>
      </c>
      <c r="BA2936" s="3">
        <v>4392598.1098944061</v>
      </c>
      <c r="BB2936">
        <f t="shared" si="1241"/>
        <v>0.58699999999999997</v>
      </c>
    </row>
    <row r="2937" spans="1:54">
      <c r="A2937" s="2">
        <v>2936</v>
      </c>
      <c r="B2937">
        <v>9</v>
      </c>
      <c r="C2937" s="3">
        <v>703790.59208660049</v>
      </c>
      <c r="D2937" s="3">
        <v>199297.65925058539</v>
      </c>
      <c r="E2937" s="3">
        <v>47225.923773886214</v>
      </c>
      <c r="F2937" s="3">
        <v>58835.590392823768</v>
      </c>
      <c r="G2937" s="3">
        <v>432807.31128989341</v>
      </c>
      <c r="H2937" s="3">
        <v>108138.69886931445</v>
      </c>
      <c r="I2937" s="3">
        <v>351190.87034580193</v>
      </c>
      <c r="J2937" s="3">
        <v>182723.26937752482</v>
      </c>
      <c r="K2937" s="3">
        <v>688621.83408395096</v>
      </c>
      <c r="L2937" s="3">
        <v>0</v>
      </c>
      <c r="M2937" s="3">
        <v>0</v>
      </c>
      <c r="N2937" s="3">
        <v>0</v>
      </c>
      <c r="O2937" s="3">
        <v>0</v>
      </c>
      <c r="P2937" s="3">
        <v>0</v>
      </c>
      <c r="Q2937" s="3">
        <v>0</v>
      </c>
      <c r="R2937" s="3">
        <v>0</v>
      </c>
      <c r="S2937" s="3">
        <v>0</v>
      </c>
      <c r="T2937" s="3">
        <v>0</v>
      </c>
      <c r="U2937" s="3">
        <v>0</v>
      </c>
      <c r="V2937" s="3">
        <v>0</v>
      </c>
      <c r="W2937" s="3">
        <v>0</v>
      </c>
      <c r="X2937" s="3">
        <v>0</v>
      </c>
      <c r="Y2937" s="3">
        <v>0</v>
      </c>
      <c r="AA2937" s="3">
        <f t="shared" si="1238"/>
        <v>703790.59208660049</v>
      </c>
      <c r="AB2937" s="3">
        <f t="shared" si="1215"/>
        <v>199297.65925058539</v>
      </c>
      <c r="AC2937" s="3">
        <f t="shared" si="1216"/>
        <v>47225.923773886214</v>
      </c>
      <c r="AD2937" s="3">
        <f t="shared" si="1217"/>
        <v>58835.590392823768</v>
      </c>
      <c r="AE2937" s="3">
        <f t="shared" si="1218"/>
        <v>432807.31128989341</v>
      </c>
      <c r="AF2937" s="3">
        <f t="shared" si="1219"/>
        <v>108138.69886931445</v>
      </c>
      <c r="AG2937" s="3">
        <f t="shared" si="1220"/>
        <v>351190.87034580193</v>
      </c>
      <c r="AH2937" s="3">
        <f t="shared" si="1221"/>
        <v>182723.26937752482</v>
      </c>
      <c r="AI2937" s="3">
        <f t="shared" si="1222"/>
        <v>688621.83408395096</v>
      </c>
      <c r="AJ2937" s="3">
        <f t="shared" si="1223"/>
        <v>0</v>
      </c>
      <c r="AK2937" s="3">
        <f t="shared" si="1224"/>
        <v>0</v>
      </c>
      <c r="AL2937" s="3">
        <f t="shared" si="1225"/>
        <v>0</v>
      </c>
      <c r="AM2937" s="3">
        <f t="shared" si="1226"/>
        <v>0</v>
      </c>
      <c r="AN2937" s="3">
        <f t="shared" si="1227"/>
        <v>0</v>
      </c>
      <c r="AO2937" s="3">
        <f t="shared" si="1228"/>
        <v>0</v>
      </c>
      <c r="AP2937" s="3">
        <f t="shared" si="1229"/>
        <v>0</v>
      </c>
      <c r="AQ2937" s="3">
        <f t="shared" si="1230"/>
        <v>0</v>
      </c>
      <c r="AR2937" s="3">
        <f t="shared" si="1231"/>
        <v>0</v>
      </c>
      <c r="AS2937" s="3">
        <f t="shared" si="1232"/>
        <v>0</v>
      </c>
      <c r="AT2937" s="3">
        <f t="shared" si="1233"/>
        <v>0</v>
      </c>
      <c r="AU2937" s="3">
        <f t="shared" si="1234"/>
        <v>0</v>
      </c>
      <c r="AV2937" s="3">
        <f t="shared" si="1235"/>
        <v>0</v>
      </c>
      <c r="AW2937" s="3">
        <f t="shared" si="1236"/>
        <v>0</v>
      </c>
      <c r="AX2937" s="3">
        <f t="shared" si="1239"/>
        <v>2772631.7494703811</v>
      </c>
      <c r="AY2937" s="3">
        <f t="shared" si="1240"/>
        <v>9</v>
      </c>
      <c r="AZ2937" s="3">
        <f t="shared" si="1237"/>
        <v>0</v>
      </c>
      <c r="BA2937" s="3">
        <v>4392913.2853144258</v>
      </c>
      <c r="BB2937">
        <f t="shared" si="1241"/>
        <v>0.58720000000000006</v>
      </c>
    </row>
    <row r="2938" spans="1:54">
      <c r="A2938" s="2">
        <v>2937</v>
      </c>
      <c r="B2938">
        <v>11</v>
      </c>
      <c r="C2938" s="3">
        <v>21107.418761050136</v>
      </c>
      <c r="D2938" s="3">
        <v>1170081.8014664922</v>
      </c>
      <c r="E2938" s="3">
        <v>37575.705428620211</v>
      </c>
      <c r="F2938" s="3">
        <v>8762.8824092020714</v>
      </c>
      <c r="G2938" s="3">
        <v>245537.08251720859</v>
      </c>
      <c r="H2938" s="3">
        <v>383431.34967936814</v>
      </c>
      <c r="I2938" s="3">
        <v>114385.82505007647</v>
      </c>
      <c r="J2938" s="3">
        <v>48526.60415422549</v>
      </c>
      <c r="K2938" s="3">
        <v>786248.22406487109</v>
      </c>
      <c r="L2938" s="3">
        <v>6599.27588373041</v>
      </c>
      <c r="M2938" s="3">
        <v>16911.508180441069</v>
      </c>
      <c r="N2938" s="3">
        <v>0</v>
      </c>
      <c r="O2938" s="3">
        <v>0</v>
      </c>
      <c r="P2938" s="3">
        <v>0</v>
      </c>
      <c r="Q2938" s="3">
        <v>0</v>
      </c>
      <c r="R2938" s="3">
        <v>0</v>
      </c>
      <c r="S2938" s="3">
        <v>0</v>
      </c>
      <c r="T2938" s="3">
        <v>0</v>
      </c>
      <c r="U2938" s="3">
        <v>0</v>
      </c>
      <c r="V2938" s="3">
        <v>0</v>
      </c>
      <c r="W2938" s="3">
        <v>0</v>
      </c>
      <c r="X2938" s="3">
        <v>0</v>
      </c>
      <c r="Y2938" s="3">
        <v>0</v>
      </c>
      <c r="AA2938" s="3">
        <f t="shared" si="1238"/>
        <v>21107.418761050136</v>
      </c>
      <c r="AB2938" s="3">
        <f t="shared" si="1215"/>
        <v>1170081.8014664922</v>
      </c>
      <c r="AC2938" s="3">
        <f t="shared" si="1216"/>
        <v>37575.705428620211</v>
      </c>
      <c r="AD2938" s="3">
        <f t="shared" si="1217"/>
        <v>8762.8824092020714</v>
      </c>
      <c r="AE2938" s="3">
        <f t="shared" si="1218"/>
        <v>245537.08251720859</v>
      </c>
      <c r="AF2938" s="3">
        <f t="shared" si="1219"/>
        <v>383431.34967936814</v>
      </c>
      <c r="AG2938" s="3">
        <f t="shared" si="1220"/>
        <v>114385.82505007647</v>
      </c>
      <c r="AH2938" s="3">
        <f t="shared" si="1221"/>
        <v>48526.60415422549</v>
      </c>
      <c r="AI2938" s="3">
        <f t="shared" si="1222"/>
        <v>786248.22406487109</v>
      </c>
      <c r="AJ2938" s="3">
        <f t="shared" si="1223"/>
        <v>6599.27588373041</v>
      </c>
      <c r="AK2938" s="3">
        <f t="shared" si="1224"/>
        <v>16911.508180441069</v>
      </c>
      <c r="AL2938" s="3">
        <f t="shared" si="1225"/>
        <v>0</v>
      </c>
      <c r="AM2938" s="3">
        <f t="shared" si="1226"/>
        <v>0</v>
      </c>
      <c r="AN2938" s="3">
        <f t="shared" si="1227"/>
        <v>0</v>
      </c>
      <c r="AO2938" s="3">
        <f t="shared" si="1228"/>
        <v>0</v>
      </c>
      <c r="AP2938" s="3">
        <f t="shared" si="1229"/>
        <v>0</v>
      </c>
      <c r="AQ2938" s="3">
        <f t="shared" si="1230"/>
        <v>0</v>
      </c>
      <c r="AR2938" s="3">
        <f t="shared" si="1231"/>
        <v>0</v>
      </c>
      <c r="AS2938" s="3">
        <f t="shared" si="1232"/>
        <v>0</v>
      </c>
      <c r="AT2938" s="3">
        <f t="shared" si="1233"/>
        <v>0</v>
      </c>
      <c r="AU2938" s="3">
        <f t="shared" si="1234"/>
        <v>0</v>
      </c>
      <c r="AV2938" s="3">
        <f t="shared" si="1235"/>
        <v>0</v>
      </c>
      <c r="AW2938" s="3">
        <f t="shared" si="1236"/>
        <v>0</v>
      </c>
      <c r="AX2938" s="3">
        <f t="shared" si="1239"/>
        <v>2839167.6775952857</v>
      </c>
      <c r="AY2938" s="3">
        <f t="shared" si="1240"/>
        <v>11</v>
      </c>
      <c r="AZ2938" s="3">
        <f t="shared" si="1237"/>
        <v>0</v>
      </c>
      <c r="BA2938" s="3">
        <v>4397690.203688059</v>
      </c>
      <c r="BB2938">
        <f t="shared" si="1241"/>
        <v>0.58740000000000003</v>
      </c>
    </row>
    <row r="2939" spans="1:54">
      <c r="A2939" s="2">
        <v>2938</v>
      </c>
      <c r="B2939">
        <v>14</v>
      </c>
      <c r="C2939" s="3">
        <v>56809.901199574429</v>
      </c>
      <c r="D2939" s="3">
        <v>39140.749606154313</v>
      </c>
      <c r="E2939" s="3">
        <v>688041.9769362096</v>
      </c>
      <c r="F2939" s="3">
        <v>226728.66606576976</v>
      </c>
      <c r="G2939" s="3">
        <v>99941.685165698378</v>
      </c>
      <c r="H2939" s="3">
        <v>63864.495415601908</v>
      </c>
      <c r="I2939" s="3">
        <v>107645.39372267773</v>
      </c>
      <c r="J2939" s="3">
        <v>115815.3380321466</v>
      </c>
      <c r="K2939" s="3">
        <v>21698.20962859549</v>
      </c>
      <c r="L2939" s="3">
        <v>151347.82152762229</v>
      </c>
      <c r="M2939" s="3">
        <v>275782.47666841676</v>
      </c>
      <c r="N2939" s="3">
        <v>15397.962126078366</v>
      </c>
      <c r="O2939" s="3">
        <v>121382.72960510102</v>
      </c>
      <c r="P2939" s="3">
        <v>1034960.1940460156</v>
      </c>
      <c r="Q2939" s="3">
        <v>0</v>
      </c>
      <c r="R2939" s="3">
        <v>0</v>
      </c>
      <c r="S2939" s="3">
        <v>0</v>
      </c>
      <c r="T2939" s="3">
        <v>0</v>
      </c>
      <c r="U2939" s="3">
        <v>0</v>
      </c>
      <c r="V2939" s="3">
        <v>0</v>
      </c>
      <c r="W2939" s="3">
        <v>0</v>
      </c>
      <c r="X2939" s="3">
        <v>0</v>
      </c>
      <c r="Y2939" s="3">
        <v>0</v>
      </c>
      <c r="AA2939" s="3">
        <f t="shared" si="1238"/>
        <v>56809.901199574429</v>
      </c>
      <c r="AB2939" s="3">
        <f t="shared" si="1215"/>
        <v>39140.749606154313</v>
      </c>
      <c r="AC2939" s="3">
        <f t="shared" si="1216"/>
        <v>688041.9769362096</v>
      </c>
      <c r="AD2939" s="3">
        <f t="shared" si="1217"/>
        <v>226728.66606576976</v>
      </c>
      <c r="AE2939" s="3">
        <f t="shared" si="1218"/>
        <v>99941.685165698378</v>
      </c>
      <c r="AF2939" s="3">
        <f t="shared" si="1219"/>
        <v>63864.495415601908</v>
      </c>
      <c r="AG2939" s="3">
        <f t="shared" si="1220"/>
        <v>107645.39372267773</v>
      </c>
      <c r="AH2939" s="3">
        <f t="shared" si="1221"/>
        <v>115815.3380321466</v>
      </c>
      <c r="AI2939" s="3">
        <f t="shared" si="1222"/>
        <v>21698.20962859549</v>
      </c>
      <c r="AJ2939" s="3">
        <f t="shared" si="1223"/>
        <v>151347.82152762229</v>
      </c>
      <c r="AK2939" s="3">
        <f t="shared" si="1224"/>
        <v>275782.47666841676</v>
      </c>
      <c r="AL2939" s="3">
        <f t="shared" si="1225"/>
        <v>15397.962126078366</v>
      </c>
      <c r="AM2939" s="3">
        <f t="shared" si="1226"/>
        <v>121382.72960510102</v>
      </c>
      <c r="AN2939" s="3">
        <f t="shared" si="1227"/>
        <v>1034960.1940460156</v>
      </c>
      <c r="AO2939" s="3">
        <f t="shared" si="1228"/>
        <v>0</v>
      </c>
      <c r="AP2939" s="3">
        <f t="shared" si="1229"/>
        <v>0</v>
      </c>
      <c r="AQ2939" s="3">
        <f t="shared" si="1230"/>
        <v>0</v>
      </c>
      <c r="AR2939" s="3">
        <f t="shared" si="1231"/>
        <v>0</v>
      </c>
      <c r="AS2939" s="3">
        <f t="shared" si="1232"/>
        <v>0</v>
      </c>
      <c r="AT2939" s="3">
        <f t="shared" si="1233"/>
        <v>0</v>
      </c>
      <c r="AU2939" s="3">
        <f t="shared" si="1234"/>
        <v>0</v>
      </c>
      <c r="AV2939" s="3">
        <f t="shared" si="1235"/>
        <v>0</v>
      </c>
      <c r="AW2939" s="3">
        <f t="shared" si="1236"/>
        <v>0</v>
      </c>
      <c r="AX2939" s="3">
        <f t="shared" si="1239"/>
        <v>3018557.599745662</v>
      </c>
      <c r="AY2939" s="3">
        <f t="shared" si="1240"/>
        <v>14</v>
      </c>
      <c r="AZ2939" s="3">
        <f t="shared" si="1237"/>
        <v>0</v>
      </c>
      <c r="BA2939" s="3">
        <v>4398001.5578939095</v>
      </c>
      <c r="BB2939">
        <f t="shared" si="1241"/>
        <v>0.58760000000000001</v>
      </c>
    </row>
    <row r="2940" spans="1:54">
      <c r="A2940" s="2">
        <v>2939</v>
      </c>
      <c r="B2940">
        <v>10</v>
      </c>
      <c r="C2940" s="3">
        <v>110891.02137391853</v>
      </c>
      <c r="D2940" s="3">
        <v>83308.337291897129</v>
      </c>
      <c r="E2940" s="3">
        <v>3643225.9673454207</v>
      </c>
      <c r="F2940" s="3">
        <v>62788.102514244936</v>
      </c>
      <c r="G2940" s="3">
        <v>64780.30770156056</v>
      </c>
      <c r="H2940" s="3">
        <v>79112.88953585847</v>
      </c>
      <c r="I2940" s="3">
        <v>2437232.6408283841</v>
      </c>
      <c r="J2940" s="3">
        <v>240888.72158456451</v>
      </c>
      <c r="K2940" s="3">
        <v>108994.75467972482</v>
      </c>
      <c r="L2940" s="3">
        <v>210039.94428994058</v>
      </c>
      <c r="M2940" s="3">
        <v>0</v>
      </c>
      <c r="N2940" s="3">
        <v>0</v>
      </c>
      <c r="O2940" s="3">
        <v>0</v>
      </c>
      <c r="P2940" s="3">
        <v>0</v>
      </c>
      <c r="Q2940" s="3">
        <v>0</v>
      </c>
      <c r="R2940" s="3">
        <v>0</v>
      </c>
      <c r="S2940" s="3">
        <v>0</v>
      </c>
      <c r="T2940" s="3">
        <v>0</v>
      </c>
      <c r="U2940" s="3">
        <v>0</v>
      </c>
      <c r="V2940" s="3">
        <v>0</v>
      </c>
      <c r="W2940" s="3">
        <v>0</v>
      </c>
      <c r="X2940" s="3">
        <v>0</v>
      </c>
      <c r="Y2940" s="3">
        <v>0</v>
      </c>
      <c r="AA2940" s="3">
        <f t="shared" si="1238"/>
        <v>110891.02137391853</v>
      </c>
      <c r="AB2940" s="3">
        <f t="shared" si="1215"/>
        <v>83308.337291897129</v>
      </c>
      <c r="AC2940" s="3">
        <f t="shared" si="1216"/>
        <v>3643225.9673454207</v>
      </c>
      <c r="AD2940" s="3">
        <f t="shared" si="1217"/>
        <v>62788.102514244936</v>
      </c>
      <c r="AE2940" s="3">
        <f t="shared" si="1218"/>
        <v>64780.30770156056</v>
      </c>
      <c r="AF2940" s="3">
        <f t="shared" si="1219"/>
        <v>79112.88953585847</v>
      </c>
      <c r="AG2940" s="3">
        <f t="shared" si="1220"/>
        <v>2437232.6408283841</v>
      </c>
      <c r="AH2940" s="3">
        <f t="shared" si="1221"/>
        <v>240888.72158456451</v>
      </c>
      <c r="AI2940" s="3">
        <f t="shared" si="1222"/>
        <v>108994.75467972482</v>
      </c>
      <c r="AJ2940" s="3">
        <f t="shared" si="1223"/>
        <v>210039.94428994058</v>
      </c>
      <c r="AK2940" s="3">
        <f t="shared" si="1224"/>
        <v>0</v>
      </c>
      <c r="AL2940" s="3">
        <f t="shared" si="1225"/>
        <v>0</v>
      </c>
      <c r="AM2940" s="3">
        <f t="shared" si="1226"/>
        <v>0</v>
      </c>
      <c r="AN2940" s="3">
        <f t="shared" si="1227"/>
        <v>0</v>
      </c>
      <c r="AO2940" s="3">
        <f t="shared" si="1228"/>
        <v>0</v>
      </c>
      <c r="AP2940" s="3">
        <f t="shared" si="1229"/>
        <v>0</v>
      </c>
      <c r="AQ2940" s="3">
        <f t="shared" si="1230"/>
        <v>0</v>
      </c>
      <c r="AR2940" s="3">
        <f t="shared" si="1231"/>
        <v>0</v>
      </c>
      <c r="AS2940" s="3">
        <f t="shared" si="1232"/>
        <v>0</v>
      </c>
      <c r="AT2940" s="3">
        <f t="shared" si="1233"/>
        <v>0</v>
      </c>
      <c r="AU2940" s="3">
        <f t="shared" si="1234"/>
        <v>0</v>
      </c>
      <c r="AV2940" s="3">
        <f t="shared" si="1235"/>
        <v>0</v>
      </c>
      <c r="AW2940" s="3">
        <f t="shared" si="1236"/>
        <v>0</v>
      </c>
      <c r="AX2940" s="3">
        <f t="shared" si="1239"/>
        <v>7041262.6871455135</v>
      </c>
      <c r="AY2940" s="3">
        <f t="shared" si="1240"/>
        <v>10</v>
      </c>
      <c r="AZ2940" s="3">
        <f t="shared" si="1237"/>
        <v>0</v>
      </c>
      <c r="BA2940" s="3">
        <v>4403061.5800907332</v>
      </c>
      <c r="BB2940">
        <f t="shared" si="1241"/>
        <v>0.58779999999999999</v>
      </c>
    </row>
    <row r="2941" spans="1:54">
      <c r="A2941" s="2">
        <v>2940</v>
      </c>
      <c r="B2941">
        <v>18</v>
      </c>
      <c r="C2941" s="3">
        <v>264348.56948290381</v>
      </c>
      <c r="D2941" s="3">
        <v>275425.41699524346</v>
      </c>
      <c r="E2941" s="3">
        <v>160437.98540920884</v>
      </c>
      <c r="F2941" s="3">
        <v>188646.75123897608</v>
      </c>
      <c r="G2941" s="3">
        <v>1138495.4366175439</v>
      </c>
      <c r="H2941" s="3">
        <v>183039.8953988454</v>
      </c>
      <c r="I2941" s="3">
        <v>704459.22118572111</v>
      </c>
      <c r="J2941" s="3">
        <v>541350.15201773215</v>
      </c>
      <c r="K2941" s="3">
        <v>271017.53483666643</v>
      </c>
      <c r="L2941" s="3">
        <v>1103206.0399375919</v>
      </c>
      <c r="M2941" s="3">
        <v>561117.85217923997</v>
      </c>
      <c r="N2941" s="3">
        <v>531845.31016865431</v>
      </c>
      <c r="O2941" s="3">
        <v>340988.6789349108</v>
      </c>
      <c r="P2941" s="3">
        <v>521791.34600717301</v>
      </c>
      <c r="Q2941" s="3">
        <v>352113.94287083467</v>
      </c>
      <c r="R2941" s="3">
        <v>81561.148721196267</v>
      </c>
      <c r="S2941" s="3">
        <v>43208.414777903221</v>
      </c>
      <c r="T2941" s="3">
        <v>1257057.7043412668</v>
      </c>
      <c r="U2941" s="3">
        <v>0</v>
      </c>
      <c r="V2941" s="3">
        <v>0</v>
      </c>
      <c r="W2941" s="3">
        <v>0</v>
      </c>
      <c r="X2941" s="3">
        <v>0</v>
      </c>
      <c r="Y2941" s="3">
        <v>0</v>
      </c>
      <c r="AA2941" s="3">
        <f t="shared" si="1238"/>
        <v>264348.56948290381</v>
      </c>
      <c r="AB2941" s="3">
        <f t="shared" si="1215"/>
        <v>275425.41699524346</v>
      </c>
      <c r="AC2941" s="3">
        <f t="shared" si="1216"/>
        <v>160437.98540920884</v>
      </c>
      <c r="AD2941" s="3">
        <f t="shared" si="1217"/>
        <v>188646.75123897608</v>
      </c>
      <c r="AE2941" s="3">
        <f t="shared" si="1218"/>
        <v>1138495.4366175439</v>
      </c>
      <c r="AF2941" s="3">
        <f t="shared" si="1219"/>
        <v>183039.8953988454</v>
      </c>
      <c r="AG2941" s="3">
        <f t="shared" si="1220"/>
        <v>704459.22118572111</v>
      </c>
      <c r="AH2941" s="3">
        <f t="shared" si="1221"/>
        <v>541350.15201773215</v>
      </c>
      <c r="AI2941" s="3">
        <f t="shared" si="1222"/>
        <v>271017.53483666643</v>
      </c>
      <c r="AJ2941" s="3">
        <f t="shared" si="1223"/>
        <v>1103206.0399375919</v>
      </c>
      <c r="AK2941" s="3">
        <f t="shared" si="1224"/>
        <v>561117.85217923997</v>
      </c>
      <c r="AL2941" s="3">
        <f t="shared" si="1225"/>
        <v>531845.31016865431</v>
      </c>
      <c r="AM2941" s="3">
        <f t="shared" si="1226"/>
        <v>340988.6789349108</v>
      </c>
      <c r="AN2941" s="3">
        <f t="shared" si="1227"/>
        <v>521791.34600717301</v>
      </c>
      <c r="AO2941" s="3">
        <f t="shared" si="1228"/>
        <v>352113.94287083467</v>
      </c>
      <c r="AP2941" s="3">
        <f t="shared" si="1229"/>
        <v>81561.148721196267</v>
      </c>
      <c r="AQ2941" s="3">
        <f t="shared" si="1230"/>
        <v>43208.414777903221</v>
      </c>
      <c r="AR2941" s="3">
        <f t="shared" si="1231"/>
        <v>1257057.7043412668</v>
      </c>
      <c r="AS2941" s="3">
        <f t="shared" si="1232"/>
        <v>0</v>
      </c>
      <c r="AT2941" s="3">
        <f t="shared" si="1233"/>
        <v>0</v>
      </c>
      <c r="AU2941" s="3">
        <f t="shared" si="1234"/>
        <v>0</v>
      </c>
      <c r="AV2941" s="3">
        <f t="shared" si="1235"/>
        <v>0</v>
      </c>
      <c r="AW2941" s="3">
        <f t="shared" si="1236"/>
        <v>0</v>
      </c>
      <c r="AX2941" s="3">
        <f t="shared" si="1239"/>
        <v>8520111.4011216126</v>
      </c>
      <c r="AY2941" s="3">
        <f t="shared" si="1240"/>
        <v>18</v>
      </c>
      <c r="AZ2941" s="3">
        <f t="shared" si="1237"/>
        <v>0</v>
      </c>
      <c r="BA2941" s="3">
        <v>4403932.4204614013</v>
      </c>
      <c r="BB2941">
        <f t="shared" si="1241"/>
        <v>0.58799999999999997</v>
      </c>
    </row>
    <row r="2942" spans="1:54">
      <c r="A2942" s="2">
        <v>2941</v>
      </c>
      <c r="B2942">
        <v>18</v>
      </c>
      <c r="C2942" s="3">
        <v>400364.34918540594</v>
      </c>
      <c r="D2942" s="3">
        <v>25105.16640653725</v>
      </c>
      <c r="E2942" s="3">
        <v>95328.472310492987</v>
      </c>
      <c r="F2942" s="3">
        <v>115977.79349230597</v>
      </c>
      <c r="G2942" s="3">
        <v>210244.78664144585</v>
      </c>
      <c r="H2942" s="3">
        <v>1717633.8591120807</v>
      </c>
      <c r="I2942" s="3">
        <v>874610.11476011202</v>
      </c>
      <c r="J2942" s="3">
        <v>439755.5107472422</v>
      </c>
      <c r="K2942" s="3">
        <v>226499.49284722199</v>
      </c>
      <c r="L2942" s="3">
        <v>15732.646021199103</v>
      </c>
      <c r="M2942" s="3">
        <v>1458189.0209927065</v>
      </c>
      <c r="N2942" s="3">
        <v>156784.37322655311</v>
      </c>
      <c r="O2942" s="3">
        <v>232680.12711975066</v>
      </c>
      <c r="P2942" s="3">
        <v>533145.45583354379</v>
      </c>
      <c r="Q2942" s="3">
        <v>138964.59238549724</v>
      </c>
      <c r="R2942" s="3">
        <v>88989.418087896571</v>
      </c>
      <c r="S2942" s="3">
        <v>301882.00567295938</v>
      </c>
      <c r="T2942" s="3">
        <v>40476.210922088743</v>
      </c>
      <c r="U2942" s="3">
        <v>0</v>
      </c>
      <c r="V2942" s="3">
        <v>0</v>
      </c>
      <c r="W2942" s="3">
        <v>0</v>
      </c>
      <c r="X2942" s="3">
        <v>0</v>
      </c>
      <c r="Y2942" s="3">
        <v>0</v>
      </c>
      <c r="AA2942" s="3">
        <f t="shared" si="1238"/>
        <v>400364.34918540594</v>
      </c>
      <c r="AB2942" s="3">
        <f t="shared" si="1215"/>
        <v>25105.16640653725</v>
      </c>
      <c r="AC2942" s="3">
        <f t="shared" si="1216"/>
        <v>95328.472310492987</v>
      </c>
      <c r="AD2942" s="3">
        <f t="shared" si="1217"/>
        <v>115977.79349230597</v>
      </c>
      <c r="AE2942" s="3">
        <f t="shared" si="1218"/>
        <v>210244.78664144585</v>
      </c>
      <c r="AF2942" s="3">
        <f t="shared" si="1219"/>
        <v>1717633.8591120807</v>
      </c>
      <c r="AG2942" s="3">
        <f t="shared" si="1220"/>
        <v>874610.11476011202</v>
      </c>
      <c r="AH2942" s="3">
        <f t="shared" si="1221"/>
        <v>439755.5107472422</v>
      </c>
      <c r="AI2942" s="3">
        <f t="shared" si="1222"/>
        <v>226499.49284722199</v>
      </c>
      <c r="AJ2942" s="3">
        <f t="shared" si="1223"/>
        <v>15732.646021199103</v>
      </c>
      <c r="AK2942" s="3">
        <f t="shared" si="1224"/>
        <v>1458189.0209927065</v>
      </c>
      <c r="AL2942" s="3">
        <f t="shared" si="1225"/>
        <v>156784.37322655311</v>
      </c>
      <c r="AM2942" s="3">
        <f t="shared" si="1226"/>
        <v>232680.12711975066</v>
      </c>
      <c r="AN2942" s="3">
        <f t="shared" si="1227"/>
        <v>533145.45583354379</v>
      </c>
      <c r="AO2942" s="3">
        <f t="shared" si="1228"/>
        <v>138964.59238549724</v>
      </c>
      <c r="AP2942" s="3">
        <f t="shared" si="1229"/>
        <v>88989.418087896571</v>
      </c>
      <c r="AQ2942" s="3">
        <f t="shared" si="1230"/>
        <v>301882.00567295938</v>
      </c>
      <c r="AR2942" s="3">
        <f t="shared" si="1231"/>
        <v>40476.210922088743</v>
      </c>
      <c r="AS2942" s="3">
        <f t="shared" si="1232"/>
        <v>0</v>
      </c>
      <c r="AT2942" s="3">
        <f t="shared" si="1233"/>
        <v>0</v>
      </c>
      <c r="AU2942" s="3">
        <f t="shared" si="1234"/>
        <v>0</v>
      </c>
      <c r="AV2942" s="3">
        <f t="shared" si="1235"/>
        <v>0</v>
      </c>
      <c r="AW2942" s="3">
        <f t="shared" si="1236"/>
        <v>0</v>
      </c>
      <c r="AX2942" s="3">
        <f t="shared" si="1239"/>
        <v>7072363.3957650401</v>
      </c>
      <c r="AY2942" s="3">
        <f t="shared" si="1240"/>
        <v>18</v>
      </c>
      <c r="AZ2942" s="3">
        <f t="shared" si="1237"/>
        <v>0</v>
      </c>
      <c r="BA2942" s="3">
        <v>4405087.6937307101</v>
      </c>
      <c r="BB2942">
        <f t="shared" si="1241"/>
        <v>0.58819999999999995</v>
      </c>
    </row>
    <row r="2943" spans="1:54">
      <c r="A2943" s="2">
        <v>2942</v>
      </c>
      <c r="B2943">
        <v>14</v>
      </c>
      <c r="C2943" s="3">
        <v>485730.45139788638</v>
      </c>
      <c r="D2943" s="3">
        <v>19950.091587349714</v>
      </c>
      <c r="E2943" s="3">
        <v>369589.06230845564</v>
      </c>
      <c r="F2943" s="3">
        <v>26739.796133690412</v>
      </c>
      <c r="G2943" s="3">
        <v>211607.4303473754</v>
      </c>
      <c r="H2943" s="3">
        <v>248653.92205058</v>
      </c>
      <c r="I2943" s="3">
        <v>84098.548489184075</v>
      </c>
      <c r="J2943" s="3">
        <v>2320253.3087602509</v>
      </c>
      <c r="K2943" s="3">
        <v>211872.76959042504</v>
      </c>
      <c r="L2943" s="3">
        <v>726951.74618621415</v>
      </c>
      <c r="M2943" s="3">
        <v>16636.236804530272</v>
      </c>
      <c r="N2943" s="3">
        <v>64478.944359824949</v>
      </c>
      <c r="O2943" s="3">
        <v>2463175.549796558</v>
      </c>
      <c r="P2943" s="3">
        <v>74316.55484854395</v>
      </c>
      <c r="Q2943" s="3">
        <v>0</v>
      </c>
      <c r="R2943" s="3">
        <v>0</v>
      </c>
      <c r="S2943" s="3">
        <v>0</v>
      </c>
      <c r="T2943" s="3">
        <v>0</v>
      </c>
      <c r="U2943" s="3">
        <v>0</v>
      </c>
      <c r="V2943" s="3">
        <v>0</v>
      </c>
      <c r="W2943" s="3">
        <v>0</v>
      </c>
      <c r="X2943" s="3">
        <v>0</v>
      </c>
      <c r="Y2943" s="3">
        <v>0</v>
      </c>
      <c r="AA2943" s="3">
        <f t="shared" si="1238"/>
        <v>485730.45139788638</v>
      </c>
      <c r="AB2943" s="3">
        <f t="shared" si="1215"/>
        <v>19950.091587349714</v>
      </c>
      <c r="AC2943" s="3">
        <f t="shared" si="1216"/>
        <v>369589.06230845564</v>
      </c>
      <c r="AD2943" s="3">
        <f t="shared" si="1217"/>
        <v>26739.796133690412</v>
      </c>
      <c r="AE2943" s="3">
        <f t="shared" si="1218"/>
        <v>211607.4303473754</v>
      </c>
      <c r="AF2943" s="3">
        <f t="shared" si="1219"/>
        <v>248653.92205058</v>
      </c>
      <c r="AG2943" s="3">
        <f t="shared" si="1220"/>
        <v>84098.548489184075</v>
      </c>
      <c r="AH2943" s="3">
        <f t="shared" si="1221"/>
        <v>2320253.3087602509</v>
      </c>
      <c r="AI2943" s="3">
        <f t="shared" si="1222"/>
        <v>211872.76959042504</v>
      </c>
      <c r="AJ2943" s="3">
        <f t="shared" si="1223"/>
        <v>726951.74618621415</v>
      </c>
      <c r="AK2943" s="3">
        <f t="shared" si="1224"/>
        <v>16636.236804530272</v>
      </c>
      <c r="AL2943" s="3">
        <f t="shared" si="1225"/>
        <v>64478.944359824949</v>
      </c>
      <c r="AM2943" s="3">
        <f t="shared" si="1226"/>
        <v>2463175.549796558</v>
      </c>
      <c r="AN2943" s="3">
        <f t="shared" si="1227"/>
        <v>74316.55484854395</v>
      </c>
      <c r="AO2943" s="3">
        <f t="shared" si="1228"/>
        <v>0</v>
      </c>
      <c r="AP2943" s="3">
        <f t="shared" si="1229"/>
        <v>0</v>
      </c>
      <c r="AQ2943" s="3">
        <f t="shared" si="1230"/>
        <v>0</v>
      </c>
      <c r="AR2943" s="3">
        <f t="shared" si="1231"/>
        <v>0</v>
      </c>
      <c r="AS2943" s="3">
        <f t="shared" si="1232"/>
        <v>0</v>
      </c>
      <c r="AT2943" s="3">
        <f t="shared" si="1233"/>
        <v>0</v>
      </c>
      <c r="AU2943" s="3">
        <f t="shared" si="1234"/>
        <v>0</v>
      </c>
      <c r="AV2943" s="3">
        <f t="shared" si="1235"/>
        <v>0</v>
      </c>
      <c r="AW2943" s="3">
        <f t="shared" si="1236"/>
        <v>0</v>
      </c>
      <c r="AX2943" s="3">
        <f t="shared" si="1239"/>
        <v>7324054.4126608688</v>
      </c>
      <c r="AY2943" s="3">
        <f t="shared" si="1240"/>
        <v>14</v>
      </c>
      <c r="AZ2943" s="3">
        <f t="shared" si="1237"/>
        <v>0</v>
      </c>
      <c r="BA2943" s="3">
        <v>4405624.8310091477</v>
      </c>
      <c r="BB2943">
        <f t="shared" si="1241"/>
        <v>0.58840000000000003</v>
      </c>
    </row>
    <row r="2944" spans="1:54">
      <c r="A2944" s="2">
        <v>2943</v>
      </c>
      <c r="B2944">
        <v>15</v>
      </c>
      <c r="C2944" s="3">
        <v>134289.34654965144</v>
      </c>
      <c r="D2944" s="3">
        <v>199471.91685407015</v>
      </c>
      <c r="E2944" s="3">
        <v>192637.77799043048</v>
      </c>
      <c r="F2944" s="3">
        <v>51503.174970925742</v>
      </c>
      <c r="G2944" s="3">
        <v>1204137.6241806995</v>
      </c>
      <c r="H2944" s="3">
        <v>21997.845422887516</v>
      </c>
      <c r="I2944" s="3">
        <v>272874.64531698974</v>
      </c>
      <c r="J2944" s="3">
        <v>103481.81349235761</v>
      </c>
      <c r="K2944" s="3">
        <v>268237.14443080348</v>
      </c>
      <c r="L2944" s="3">
        <v>62110.414941831994</v>
      </c>
      <c r="M2944" s="3">
        <v>292306.48354021902</v>
      </c>
      <c r="N2944" s="3">
        <v>107721.11971900563</v>
      </c>
      <c r="O2944" s="3">
        <v>583909.61927794921</v>
      </c>
      <c r="P2944" s="3">
        <v>47502.069461213301</v>
      </c>
      <c r="Q2944" s="3">
        <v>511433.11347007257</v>
      </c>
      <c r="R2944" s="3">
        <v>0</v>
      </c>
      <c r="S2944" s="3">
        <v>0</v>
      </c>
      <c r="T2944" s="3">
        <v>0</v>
      </c>
      <c r="U2944" s="3">
        <v>0</v>
      </c>
      <c r="V2944" s="3">
        <v>0</v>
      </c>
      <c r="W2944" s="3">
        <v>0</v>
      </c>
      <c r="X2944" s="3">
        <v>0</v>
      </c>
      <c r="Y2944" s="3">
        <v>0</v>
      </c>
      <c r="AA2944" s="3">
        <f t="shared" si="1238"/>
        <v>134289.34654965144</v>
      </c>
      <c r="AB2944" s="3">
        <f t="shared" si="1215"/>
        <v>199471.91685407015</v>
      </c>
      <c r="AC2944" s="3">
        <f t="shared" si="1216"/>
        <v>192637.77799043048</v>
      </c>
      <c r="AD2944" s="3">
        <f t="shared" si="1217"/>
        <v>51503.174970925742</v>
      </c>
      <c r="AE2944" s="3">
        <f t="shared" si="1218"/>
        <v>1204137.6241806995</v>
      </c>
      <c r="AF2944" s="3">
        <f t="shared" si="1219"/>
        <v>21997.845422887516</v>
      </c>
      <c r="AG2944" s="3">
        <f t="shared" si="1220"/>
        <v>272874.64531698974</v>
      </c>
      <c r="AH2944" s="3">
        <f t="shared" si="1221"/>
        <v>103481.81349235761</v>
      </c>
      <c r="AI2944" s="3">
        <f t="shared" si="1222"/>
        <v>268237.14443080348</v>
      </c>
      <c r="AJ2944" s="3">
        <f t="shared" si="1223"/>
        <v>62110.414941831994</v>
      </c>
      <c r="AK2944" s="3">
        <f t="shared" si="1224"/>
        <v>292306.48354021902</v>
      </c>
      <c r="AL2944" s="3">
        <f t="shared" si="1225"/>
        <v>107721.11971900563</v>
      </c>
      <c r="AM2944" s="3">
        <f t="shared" si="1226"/>
        <v>583909.61927794921</v>
      </c>
      <c r="AN2944" s="3">
        <f t="shared" si="1227"/>
        <v>47502.069461213301</v>
      </c>
      <c r="AO2944" s="3">
        <f t="shared" si="1228"/>
        <v>511433.11347007257</v>
      </c>
      <c r="AP2944" s="3">
        <f t="shared" si="1229"/>
        <v>0</v>
      </c>
      <c r="AQ2944" s="3">
        <f t="shared" si="1230"/>
        <v>0</v>
      </c>
      <c r="AR2944" s="3">
        <f t="shared" si="1231"/>
        <v>0</v>
      </c>
      <c r="AS2944" s="3">
        <f t="shared" si="1232"/>
        <v>0</v>
      </c>
      <c r="AT2944" s="3">
        <f t="shared" si="1233"/>
        <v>0</v>
      </c>
      <c r="AU2944" s="3">
        <f t="shared" si="1234"/>
        <v>0</v>
      </c>
      <c r="AV2944" s="3">
        <f t="shared" si="1235"/>
        <v>0</v>
      </c>
      <c r="AW2944" s="3">
        <f t="shared" si="1236"/>
        <v>0</v>
      </c>
      <c r="AX2944" s="3">
        <f t="shared" si="1239"/>
        <v>4053614.1096191076</v>
      </c>
      <c r="AY2944" s="3">
        <f t="shared" si="1240"/>
        <v>15</v>
      </c>
      <c r="AZ2944" s="3">
        <f t="shared" si="1237"/>
        <v>0</v>
      </c>
      <c r="BA2944" s="3">
        <v>4405769.0822434835</v>
      </c>
      <c r="BB2944">
        <f t="shared" si="1241"/>
        <v>0.58860000000000001</v>
      </c>
    </row>
    <row r="2945" spans="1:54">
      <c r="A2945" s="2">
        <v>2944</v>
      </c>
      <c r="B2945">
        <v>16</v>
      </c>
      <c r="C2945" s="3">
        <v>317000.35888829624</v>
      </c>
      <c r="D2945" s="3">
        <v>71503.018756944715</v>
      </c>
      <c r="E2945" s="3">
        <v>222243.80876502156</v>
      </c>
      <c r="F2945" s="3">
        <v>219854.85571277855</v>
      </c>
      <c r="G2945" s="3">
        <v>98094.458716821944</v>
      </c>
      <c r="H2945" s="3">
        <v>194005.88275206633</v>
      </c>
      <c r="I2945" s="3">
        <v>17340.554784725853</v>
      </c>
      <c r="J2945" s="3">
        <v>781232.79458607815</v>
      </c>
      <c r="K2945" s="3">
        <v>37658.271311155717</v>
      </c>
      <c r="L2945" s="3">
        <v>668899.16532597085</v>
      </c>
      <c r="M2945" s="3">
        <v>31989.147738595355</v>
      </c>
      <c r="N2945" s="3">
        <v>380509.23251058639</v>
      </c>
      <c r="O2945" s="3">
        <v>389293.11704973137</v>
      </c>
      <c r="P2945" s="3">
        <v>1120319.3043258223</v>
      </c>
      <c r="Q2945" s="3">
        <v>123283.9079056466</v>
      </c>
      <c r="R2945" s="3">
        <v>78133.666680912487</v>
      </c>
      <c r="S2945" s="3">
        <v>0</v>
      </c>
      <c r="T2945" s="3">
        <v>0</v>
      </c>
      <c r="U2945" s="3">
        <v>0</v>
      </c>
      <c r="V2945" s="3">
        <v>0</v>
      </c>
      <c r="W2945" s="3">
        <v>0</v>
      </c>
      <c r="X2945" s="3">
        <v>0</v>
      </c>
      <c r="Y2945" s="3">
        <v>0</v>
      </c>
      <c r="AA2945" s="3">
        <f t="shared" si="1238"/>
        <v>317000.35888829624</v>
      </c>
      <c r="AB2945" s="3">
        <f t="shared" si="1215"/>
        <v>71503.018756944715</v>
      </c>
      <c r="AC2945" s="3">
        <f t="shared" si="1216"/>
        <v>222243.80876502156</v>
      </c>
      <c r="AD2945" s="3">
        <f t="shared" si="1217"/>
        <v>219854.85571277855</v>
      </c>
      <c r="AE2945" s="3">
        <f t="shared" si="1218"/>
        <v>98094.458716821944</v>
      </c>
      <c r="AF2945" s="3">
        <f t="shared" si="1219"/>
        <v>194005.88275206633</v>
      </c>
      <c r="AG2945" s="3">
        <f t="shared" si="1220"/>
        <v>17340.554784725853</v>
      </c>
      <c r="AH2945" s="3">
        <f t="shared" si="1221"/>
        <v>781232.79458607815</v>
      </c>
      <c r="AI2945" s="3">
        <f t="shared" si="1222"/>
        <v>37658.271311155717</v>
      </c>
      <c r="AJ2945" s="3">
        <f t="shared" si="1223"/>
        <v>668899.16532597085</v>
      </c>
      <c r="AK2945" s="3">
        <f t="shared" si="1224"/>
        <v>31989.147738595355</v>
      </c>
      <c r="AL2945" s="3">
        <f t="shared" si="1225"/>
        <v>380509.23251058639</v>
      </c>
      <c r="AM2945" s="3">
        <f t="shared" si="1226"/>
        <v>389293.11704973137</v>
      </c>
      <c r="AN2945" s="3">
        <f t="shared" si="1227"/>
        <v>1120319.3043258223</v>
      </c>
      <c r="AO2945" s="3">
        <f t="shared" si="1228"/>
        <v>123283.9079056466</v>
      </c>
      <c r="AP2945" s="3">
        <f t="shared" si="1229"/>
        <v>78133.666680912487</v>
      </c>
      <c r="AQ2945" s="3">
        <f t="shared" si="1230"/>
        <v>0</v>
      </c>
      <c r="AR2945" s="3">
        <f t="shared" si="1231"/>
        <v>0</v>
      </c>
      <c r="AS2945" s="3">
        <f t="shared" si="1232"/>
        <v>0</v>
      </c>
      <c r="AT2945" s="3">
        <f t="shared" si="1233"/>
        <v>0</v>
      </c>
      <c r="AU2945" s="3">
        <f t="shared" si="1234"/>
        <v>0</v>
      </c>
      <c r="AV2945" s="3">
        <f t="shared" si="1235"/>
        <v>0</v>
      </c>
      <c r="AW2945" s="3">
        <f t="shared" si="1236"/>
        <v>0</v>
      </c>
      <c r="AX2945" s="3">
        <f t="shared" si="1239"/>
        <v>4751361.5458111539</v>
      </c>
      <c r="AY2945" s="3">
        <f t="shared" si="1240"/>
        <v>16</v>
      </c>
      <c r="AZ2945" s="3">
        <f t="shared" si="1237"/>
        <v>0</v>
      </c>
      <c r="BA2945" s="3">
        <v>4408191.7815419044</v>
      </c>
      <c r="BB2945">
        <f t="shared" si="1241"/>
        <v>0.58879999999999999</v>
      </c>
    </row>
    <row r="2946" spans="1:54">
      <c r="A2946" s="2">
        <v>2945</v>
      </c>
      <c r="B2946">
        <v>16</v>
      </c>
      <c r="C2946" s="3">
        <v>163035.27173683632</v>
      </c>
      <c r="D2946" s="3">
        <v>43790.728894146014</v>
      </c>
      <c r="E2946" s="3">
        <v>116695.27003786439</v>
      </c>
      <c r="F2946" s="3">
        <v>606569.72584585857</v>
      </c>
      <c r="G2946" s="3">
        <v>112817.55442152654</v>
      </c>
      <c r="H2946" s="3">
        <v>1207621.4225805195</v>
      </c>
      <c r="I2946" s="3">
        <v>47247.39036832242</v>
      </c>
      <c r="J2946" s="3">
        <v>75041.510960934436</v>
      </c>
      <c r="K2946" s="3">
        <v>48427.962017652462</v>
      </c>
      <c r="L2946" s="3">
        <v>5750.1976230359951</v>
      </c>
      <c r="M2946" s="3">
        <v>624435.89940073295</v>
      </c>
      <c r="N2946" s="3">
        <v>6208.414072735196</v>
      </c>
      <c r="O2946" s="3">
        <v>37924.010383052562</v>
      </c>
      <c r="P2946" s="3">
        <v>36155.904623877796</v>
      </c>
      <c r="Q2946" s="3">
        <v>383243.08588899515</v>
      </c>
      <c r="R2946" s="3">
        <v>480386.47981493192</v>
      </c>
      <c r="S2946" s="3">
        <v>0</v>
      </c>
      <c r="T2946" s="3">
        <v>0</v>
      </c>
      <c r="U2946" s="3">
        <v>0</v>
      </c>
      <c r="V2946" s="3">
        <v>0</v>
      </c>
      <c r="W2946" s="3">
        <v>0</v>
      </c>
      <c r="X2946" s="3">
        <v>0</v>
      </c>
      <c r="Y2946" s="3">
        <v>0</v>
      </c>
      <c r="AA2946" s="3">
        <f t="shared" si="1238"/>
        <v>163035.27173683632</v>
      </c>
      <c r="AB2946" s="3">
        <f t="shared" ref="AB2946:AB3009" si="1242">IF(D2946&gt;(80000000*0.329),0,IF(D2946&gt;0,D2946,0))</f>
        <v>43790.728894146014</v>
      </c>
      <c r="AC2946" s="3">
        <f t="shared" ref="AC2946:AC3009" si="1243">IF(E2946&gt;(80000000*0.329),0,IF(E2946&gt;0,E2946,0))</f>
        <v>116695.27003786439</v>
      </c>
      <c r="AD2946" s="3">
        <f t="shared" ref="AD2946:AD3009" si="1244">IF(F2946&gt;(80000000*0.329),0,IF(F2946&gt;0,F2946,0))</f>
        <v>606569.72584585857</v>
      </c>
      <c r="AE2946" s="3">
        <f t="shared" ref="AE2946:AE3009" si="1245">IF(G2946&gt;(80000000*0.329),0,IF(G2946&gt;0,G2946,0))</f>
        <v>112817.55442152654</v>
      </c>
      <c r="AF2946" s="3">
        <f t="shared" ref="AF2946:AF3009" si="1246">IF(H2946&gt;(80000000*0.329),0,IF(H2946&gt;0,H2946,0))</f>
        <v>1207621.4225805195</v>
      </c>
      <c r="AG2946" s="3">
        <f t="shared" ref="AG2946:AG3009" si="1247">IF(I2946&gt;(80000000*0.329),0,IF(I2946&gt;0,I2946,0))</f>
        <v>47247.39036832242</v>
      </c>
      <c r="AH2946" s="3">
        <f t="shared" ref="AH2946:AH3009" si="1248">IF(J2946&gt;(80000000*0.329),0,IF(J2946&gt;0,J2946,0))</f>
        <v>75041.510960934436</v>
      </c>
      <c r="AI2946" s="3">
        <f t="shared" ref="AI2946:AI3009" si="1249">IF(K2946&gt;(80000000*0.329),0,IF(K2946&gt;0,K2946,0))</f>
        <v>48427.962017652462</v>
      </c>
      <c r="AJ2946" s="3">
        <f t="shared" ref="AJ2946:AJ3009" si="1250">IF(L2946&gt;(80000000*0.329),0,IF(L2946&gt;0,L2946,0))</f>
        <v>5750.1976230359951</v>
      </c>
      <c r="AK2946" s="3">
        <f t="shared" ref="AK2946:AK3009" si="1251">IF(M2946&gt;(80000000*0.329),0,IF(M2946&gt;0,M2946,0))</f>
        <v>624435.89940073295</v>
      </c>
      <c r="AL2946" s="3">
        <f t="shared" ref="AL2946:AL3009" si="1252">IF(N2946&gt;(80000000*0.329),0,IF(N2946&gt;0,N2946,0))</f>
        <v>6208.414072735196</v>
      </c>
      <c r="AM2946" s="3">
        <f t="shared" ref="AM2946:AM3009" si="1253">IF(O2946&gt;(80000000*0.329),0,IF(O2946&gt;0,O2946,0))</f>
        <v>37924.010383052562</v>
      </c>
      <c r="AN2946" s="3">
        <f t="shared" ref="AN2946:AN3009" si="1254">IF(P2946&gt;(80000000*0.329),0,IF(P2946&gt;0,P2946,0))</f>
        <v>36155.904623877796</v>
      </c>
      <c r="AO2946" s="3">
        <f t="shared" ref="AO2946:AO3009" si="1255">IF(Q2946&gt;(80000000*0.329),0,IF(Q2946&gt;0,Q2946,0))</f>
        <v>383243.08588899515</v>
      </c>
      <c r="AP2946" s="3">
        <f t="shared" ref="AP2946:AP3009" si="1256">IF(R2946&gt;(80000000*0.329),0,IF(R2946&gt;0,R2946,0))</f>
        <v>480386.47981493192</v>
      </c>
      <c r="AQ2946" s="3">
        <f t="shared" ref="AQ2946:AQ3009" si="1257">IF(S2946&gt;(80000000*0.329),0,IF(S2946&gt;0,S2946,0))</f>
        <v>0</v>
      </c>
      <c r="AR2946" s="3">
        <f t="shared" ref="AR2946:AR3009" si="1258">IF(T2946&gt;(80000000*0.329),0,IF(T2946&gt;0,T2946,0))</f>
        <v>0</v>
      </c>
      <c r="AS2946" s="3">
        <f t="shared" ref="AS2946:AS3009" si="1259">IF(U2946&gt;(80000000*0.329),0,IF(U2946&gt;0,U2946,0))</f>
        <v>0</v>
      </c>
      <c r="AT2946" s="3">
        <f t="shared" ref="AT2946:AT3009" si="1260">IF(V2946&gt;(80000000*0.329),0,IF(V2946&gt;0,V2946,0))</f>
        <v>0</v>
      </c>
      <c r="AU2946" s="3">
        <f t="shared" ref="AU2946:AU3009" si="1261">IF(W2946&gt;(80000000*0.329),0,IF(W2946&gt;0,W2946,0))</f>
        <v>0</v>
      </c>
      <c r="AV2946" s="3">
        <f t="shared" ref="AV2946:AV3009" si="1262">IF(X2946&gt;(80000000*0.329),0,IF(X2946&gt;0,X2946,0))</f>
        <v>0</v>
      </c>
      <c r="AW2946" s="3">
        <f t="shared" ref="AW2946:AW3009" si="1263">IF(Y2946&gt;(80000000*0.329),0,IF(Y2946&gt;0,Y2946,0))</f>
        <v>0</v>
      </c>
      <c r="AX2946" s="3">
        <f t="shared" si="1239"/>
        <v>3995350.8286710219</v>
      </c>
      <c r="AY2946" s="3">
        <f t="shared" si="1240"/>
        <v>16</v>
      </c>
      <c r="AZ2946" s="3">
        <f t="shared" ref="AZ2946:AZ3009" si="1264">B2946-AY2946</f>
        <v>0</v>
      </c>
      <c r="BA2946" s="3">
        <v>4412080.1382635497</v>
      </c>
      <c r="BB2946">
        <f t="shared" si="1241"/>
        <v>0.58899999999999997</v>
      </c>
    </row>
    <row r="2947" spans="1:54">
      <c r="A2947" s="2">
        <v>2946</v>
      </c>
      <c r="B2947">
        <v>16</v>
      </c>
      <c r="C2947" s="3">
        <v>86291.482273962669</v>
      </c>
      <c r="D2947" s="3">
        <v>726879.38455214491</v>
      </c>
      <c r="E2947" s="3">
        <v>6949.3204064984593</v>
      </c>
      <c r="F2947" s="3">
        <v>1237462.9124291276</v>
      </c>
      <c r="G2947" s="3">
        <v>151631.86252475358</v>
      </c>
      <c r="H2947" s="3">
        <v>185882.26263351474</v>
      </c>
      <c r="I2947" s="3">
        <v>47069.38605345221</v>
      </c>
      <c r="J2947" s="3">
        <v>152105.99816432514</v>
      </c>
      <c r="K2947" s="3">
        <v>35709.812806690614</v>
      </c>
      <c r="L2947" s="3">
        <v>424182.40619717544</v>
      </c>
      <c r="M2947" s="3">
        <v>868814.07255755109</v>
      </c>
      <c r="N2947" s="3">
        <v>1158982.6827991465</v>
      </c>
      <c r="O2947" s="3">
        <v>78552.09618718081</v>
      </c>
      <c r="P2947" s="3">
        <v>1203149.3715636963</v>
      </c>
      <c r="Q2947" s="3">
        <v>55952.979901415878</v>
      </c>
      <c r="R2947" s="3">
        <v>85227.776855649354</v>
      </c>
      <c r="S2947" s="3">
        <v>0</v>
      </c>
      <c r="T2947" s="3">
        <v>0</v>
      </c>
      <c r="U2947" s="3">
        <v>0</v>
      </c>
      <c r="V2947" s="3">
        <v>0</v>
      </c>
      <c r="W2947" s="3">
        <v>0</v>
      </c>
      <c r="X2947" s="3">
        <v>0</v>
      </c>
      <c r="Y2947" s="3">
        <v>0</v>
      </c>
      <c r="AA2947" s="3">
        <f t="shared" ref="AA2947:AA3010" si="1265">IF(C2947&gt;(80000000*0.329),0,IF(C2947&gt;0,C2947,0))</f>
        <v>86291.482273962669</v>
      </c>
      <c r="AB2947" s="3">
        <f t="shared" si="1242"/>
        <v>726879.38455214491</v>
      </c>
      <c r="AC2947" s="3">
        <f t="shared" si="1243"/>
        <v>6949.3204064984593</v>
      </c>
      <c r="AD2947" s="3">
        <f t="shared" si="1244"/>
        <v>1237462.9124291276</v>
      </c>
      <c r="AE2947" s="3">
        <f t="shared" si="1245"/>
        <v>151631.86252475358</v>
      </c>
      <c r="AF2947" s="3">
        <f t="shared" si="1246"/>
        <v>185882.26263351474</v>
      </c>
      <c r="AG2947" s="3">
        <f t="shared" si="1247"/>
        <v>47069.38605345221</v>
      </c>
      <c r="AH2947" s="3">
        <f t="shared" si="1248"/>
        <v>152105.99816432514</v>
      </c>
      <c r="AI2947" s="3">
        <f t="shared" si="1249"/>
        <v>35709.812806690614</v>
      </c>
      <c r="AJ2947" s="3">
        <f t="shared" si="1250"/>
        <v>424182.40619717544</v>
      </c>
      <c r="AK2947" s="3">
        <f t="shared" si="1251"/>
        <v>868814.07255755109</v>
      </c>
      <c r="AL2947" s="3">
        <f t="shared" si="1252"/>
        <v>1158982.6827991465</v>
      </c>
      <c r="AM2947" s="3">
        <f t="shared" si="1253"/>
        <v>78552.09618718081</v>
      </c>
      <c r="AN2947" s="3">
        <f t="shared" si="1254"/>
        <v>1203149.3715636963</v>
      </c>
      <c r="AO2947" s="3">
        <f t="shared" si="1255"/>
        <v>55952.979901415878</v>
      </c>
      <c r="AP2947" s="3">
        <f t="shared" si="1256"/>
        <v>85227.776855649354</v>
      </c>
      <c r="AQ2947" s="3">
        <f t="shared" si="1257"/>
        <v>0</v>
      </c>
      <c r="AR2947" s="3">
        <f t="shared" si="1258"/>
        <v>0</v>
      </c>
      <c r="AS2947" s="3">
        <f t="shared" si="1259"/>
        <v>0</v>
      </c>
      <c r="AT2947" s="3">
        <f t="shared" si="1260"/>
        <v>0</v>
      </c>
      <c r="AU2947" s="3">
        <f t="shared" si="1261"/>
        <v>0</v>
      </c>
      <c r="AV2947" s="3">
        <f t="shared" si="1262"/>
        <v>0</v>
      </c>
      <c r="AW2947" s="3">
        <f t="shared" si="1263"/>
        <v>0</v>
      </c>
      <c r="AX2947" s="3">
        <f t="shared" ref="AX2947:AX3010" si="1266">SUM(AA2947:AW2947)</f>
        <v>6504843.8079062859</v>
      </c>
      <c r="AY2947" s="3">
        <f t="shared" ref="AY2947:AY3010" si="1267">COUNTIF(C2947:Y2947,"&gt;0")</f>
        <v>16</v>
      </c>
      <c r="AZ2947" s="3">
        <f t="shared" si="1264"/>
        <v>0</v>
      </c>
      <c r="BA2947" s="3">
        <v>4414925.4104938181</v>
      </c>
      <c r="BB2947">
        <f t="shared" ref="BB2947:BB3010" si="1268">(ROW()-1)/5000</f>
        <v>0.58919999999999995</v>
      </c>
    </row>
    <row r="2948" spans="1:54">
      <c r="A2948" s="2">
        <v>2947</v>
      </c>
      <c r="B2948">
        <v>14</v>
      </c>
      <c r="C2948" s="3">
        <v>326089.74910891947</v>
      </c>
      <c r="D2948" s="3">
        <v>236642.59899777579</v>
      </c>
      <c r="E2948" s="3">
        <v>2213083.2486266242</v>
      </c>
      <c r="F2948" s="3">
        <v>765649.73979332764</v>
      </c>
      <c r="G2948" s="3">
        <v>131851.93957469307</v>
      </c>
      <c r="H2948" s="3">
        <v>130286.72865339107</v>
      </c>
      <c r="I2948" s="3">
        <v>476117.93485347199</v>
      </c>
      <c r="J2948" s="3">
        <v>15366.878259210102</v>
      </c>
      <c r="K2948" s="3">
        <v>849.8782607056371</v>
      </c>
      <c r="L2948" s="3">
        <v>474393.31991882215</v>
      </c>
      <c r="M2948" s="3">
        <v>327598.44826101279</v>
      </c>
      <c r="N2948" s="3">
        <v>278227.43511993415</v>
      </c>
      <c r="O2948" s="3">
        <v>16856.122624926753</v>
      </c>
      <c r="P2948" s="3">
        <v>56813.210274084006</v>
      </c>
      <c r="Q2948" s="3">
        <v>0</v>
      </c>
      <c r="R2948" s="3">
        <v>0</v>
      </c>
      <c r="S2948" s="3">
        <v>0</v>
      </c>
      <c r="T2948" s="3">
        <v>0</v>
      </c>
      <c r="U2948" s="3">
        <v>0</v>
      </c>
      <c r="V2948" s="3">
        <v>0</v>
      </c>
      <c r="W2948" s="3">
        <v>0</v>
      </c>
      <c r="X2948" s="3">
        <v>0</v>
      </c>
      <c r="Y2948" s="3">
        <v>0</v>
      </c>
      <c r="AA2948" s="3">
        <f t="shared" si="1265"/>
        <v>326089.74910891947</v>
      </c>
      <c r="AB2948" s="3">
        <f t="shared" si="1242"/>
        <v>236642.59899777579</v>
      </c>
      <c r="AC2948" s="3">
        <f t="shared" si="1243"/>
        <v>2213083.2486266242</v>
      </c>
      <c r="AD2948" s="3">
        <f t="shared" si="1244"/>
        <v>765649.73979332764</v>
      </c>
      <c r="AE2948" s="3">
        <f t="shared" si="1245"/>
        <v>131851.93957469307</v>
      </c>
      <c r="AF2948" s="3">
        <f t="shared" si="1246"/>
        <v>130286.72865339107</v>
      </c>
      <c r="AG2948" s="3">
        <f t="shared" si="1247"/>
        <v>476117.93485347199</v>
      </c>
      <c r="AH2948" s="3">
        <f t="shared" si="1248"/>
        <v>15366.878259210102</v>
      </c>
      <c r="AI2948" s="3">
        <f t="shared" si="1249"/>
        <v>849.8782607056371</v>
      </c>
      <c r="AJ2948" s="3">
        <f t="shared" si="1250"/>
        <v>474393.31991882215</v>
      </c>
      <c r="AK2948" s="3">
        <f t="shared" si="1251"/>
        <v>327598.44826101279</v>
      </c>
      <c r="AL2948" s="3">
        <f t="shared" si="1252"/>
        <v>278227.43511993415</v>
      </c>
      <c r="AM2948" s="3">
        <f t="shared" si="1253"/>
        <v>16856.122624926753</v>
      </c>
      <c r="AN2948" s="3">
        <f t="shared" si="1254"/>
        <v>56813.210274084006</v>
      </c>
      <c r="AO2948" s="3">
        <f t="shared" si="1255"/>
        <v>0</v>
      </c>
      <c r="AP2948" s="3">
        <f t="shared" si="1256"/>
        <v>0</v>
      </c>
      <c r="AQ2948" s="3">
        <f t="shared" si="1257"/>
        <v>0</v>
      </c>
      <c r="AR2948" s="3">
        <f t="shared" si="1258"/>
        <v>0</v>
      </c>
      <c r="AS2948" s="3">
        <f t="shared" si="1259"/>
        <v>0</v>
      </c>
      <c r="AT2948" s="3">
        <f t="shared" si="1260"/>
        <v>0</v>
      </c>
      <c r="AU2948" s="3">
        <f t="shared" si="1261"/>
        <v>0</v>
      </c>
      <c r="AV2948" s="3">
        <f t="shared" si="1262"/>
        <v>0</v>
      </c>
      <c r="AW2948" s="3">
        <f t="shared" si="1263"/>
        <v>0</v>
      </c>
      <c r="AX2948" s="3">
        <f t="shared" si="1266"/>
        <v>5449827.2323269006</v>
      </c>
      <c r="AY2948" s="3">
        <f t="shared" si="1267"/>
        <v>14</v>
      </c>
      <c r="AZ2948" s="3">
        <f t="shared" si="1264"/>
        <v>0</v>
      </c>
      <c r="BA2948" s="3">
        <v>4418551.382978932</v>
      </c>
      <c r="BB2948">
        <f t="shared" si="1268"/>
        <v>0.58940000000000003</v>
      </c>
    </row>
    <row r="2949" spans="1:54">
      <c r="A2949" s="2">
        <v>2948</v>
      </c>
      <c r="B2949">
        <v>16</v>
      </c>
      <c r="C2949" s="3">
        <v>297271.97249967552</v>
      </c>
      <c r="D2949" s="3">
        <v>215123.82268843162</v>
      </c>
      <c r="E2949" s="3">
        <v>78888.784482928895</v>
      </c>
      <c r="F2949" s="3">
        <v>245066.93461131881</v>
      </c>
      <c r="G2949" s="3">
        <v>24967.497291608226</v>
      </c>
      <c r="H2949" s="3">
        <v>204776.970963108</v>
      </c>
      <c r="I2949" s="3">
        <v>48750.537952088176</v>
      </c>
      <c r="J2949" s="3">
        <v>89002.143267236868</v>
      </c>
      <c r="K2949" s="3">
        <v>214317.3258156573</v>
      </c>
      <c r="L2949" s="3">
        <v>40275.037252792143</v>
      </c>
      <c r="M2949" s="3">
        <v>1283976.3902043861</v>
      </c>
      <c r="N2949" s="3">
        <v>330024.55802596203</v>
      </c>
      <c r="O2949" s="3">
        <v>1849117.6899659433</v>
      </c>
      <c r="P2949" s="3">
        <v>683279.44506628916</v>
      </c>
      <c r="Q2949" s="3">
        <v>923918.78204899048</v>
      </c>
      <c r="R2949" s="3">
        <v>70900.30945747449</v>
      </c>
      <c r="S2949" s="3">
        <v>0</v>
      </c>
      <c r="T2949" s="3">
        <v>0</v>
      </c>
      <c r="U2949" s="3">
        <v>0</v>
      </c>
      <c r="V2949" s="3">
        <v>0</v>
      </c>
      <c r="W2949" s="3">
        <v>0</v>
      </c>
      <c r="X2949" s="3">
        <v>0</v>
      </c>
      <c r="Y2949" s="3">
        <v>0</v>
      </c>
      <c r="AA2949" s="3">
        <f t="shared" si="1265"/>
        <v>297271.97249967552</v>
      </c>
      <c r="AB2949" s="3">
        <f t="shared" si="1242"/>
        <v>215123.82268843162</v>
      </c>
      <c r="AC2949" s="3">
        <f t="shared" si="1243"/>
        <v>78888.784482928895</v>
      </c>
      <c r="AD2949" s="3">
        <f t="shared" si="1244"/>
        <v>245066.93461131881</v>
      </c>
      <c r="AE2949" s="3">
        <f t="shared" si="1245"/>
        <v>24967.497291608226</v>
      </c>
      <c r="AF2949" s="3">
        <f t="shared" si="1246"/>
        <v>204776.970963108</v>
      </c>
      <c r="AG2949" s="3">
        <f t="shared" si="1247"/>
        <v>48750.537952088176</v>
      </c>
      <c r="AH2949" s="3">
        <f t="shared" si="1248"/>
        <v>89002.143267236868</v>
      </c>
      <c r="AI2949" s="3">
        <f t="shared" si="1249"/>
        <v>214317.3258156573</v>
      </c>
      <c r="AJ2949" s="3">
        <f t="shared" si="1250"/>
        <v>40275.037252792143</v>
      </c>
      <c r="AK2949" s="3">
        <f t="shared" si="1251"/>
        <v>1283976.3902043861</v>
      </c>
      <c r="AL2949" s="3">
        <f t="shared" si="1252"/>
        <v>330024.55802596203</v>
      </c>
      <c r="AM2949" s="3">
        <f t="shared" si="1253"/>
        <v>1849117.6899659433</v>
      </c>
      <c r="AN2949" s="3">
        <f t="shared" si="1254"/>
        <v>683279.44506628916</v>
      </c>
      <c r="AO2949" s="3">
        <f t="shared" si="1255"/>
        <v>923918.78204899048</v>
      </c>
      <c r="AP2949" s="3">
        <f t="shared" si="1256"/>
        <v>70900.30945747449</v>
      </c>
      <c r="AQ2949" s="3">
        <f t="shared" si="1257"/>
        <v>0</v>
      </c>
      <c r="AR2949" s="3">
        <f t="shared" si="1258"/>
        <v>0</v>
      </c>
      <c r="AS2949" s="3">
        <f t="shared" si="1259"/>
        <v>0</v>
      </c>
      <c r="AT2949" s="3">
        <f t="shared" si="1260"/>
        <v>0</v>
      </c>
      <c r="AU2949" s="3">
        <f t="shared" si="1261"/>
        <v>0</v>
      </c>
      <c r="AV2949" s="3">
        <f t="shared" si="1262"/>
        <v>0</v>
      </c>
      <c r="AW2949" s="3">
        <f t="shared" si="1263"/>
        <v>0</v>
      </c>
      <c r="AX2949" s="3">
        <f t="shared" si="1266"/>
        <v>6599658.2015938917</v>
      </c>
      <c r="AY2949" s="3">
        <f t="shared" si="1267"/>
        <v>16</v>
      </c>
      <c r="AZ2949" s="3">
        <f t="shared" si="1264"/>
        <v>0</v>
      </c>
      <c r="BA2949" s="3">
        <v>4418985.1502713244</v>
      </c>
      <c r="BB2949">
        <f t="shared" si="1268"/>
        <v>0.58960000000000001</v>
      </c>
    </row>
    <row r="2950" spans="1:54">
      <c r="A2950" s="2">
        <v>2949</v>
      </c>
      <c r="B2950">
        <v>16</v>
      </c>
      <c r="C2950" s="3">
        <v>61132.38163728686</v>
      </c>
      <c r="D2950" s="3">
        <v>13471.148351883903</v>
      </c>
      <c r="E2950" s="3">
        <v>1710.0229077761348</v>
      </c>
      <c r="F2950" s="3">
        <v>604260.80622728413</v>
      </c>
      <c r="G2950" s="3">
        <v>4178136.5870829201</v>
      </c>
      <c r="H2950" s="3">
        <v>229280.97212866636</v>
      </c>
      <c r="I2950" s="3">
        <v>1372392.5385627877</v>
      </c>
      <c r="J2950" s="3">
        <v>172884.02408279059</v>
      </c>
      <c r="K2950" s="3">
        <v>168972.81214106563</v>
      </c>
      <c r="L2950" s="3">
        <v>79845.060308600354</v>
      </c>
      <c r="M2950" s="3">
        <v>101585.50336841498</v>
      </c>
      <c r="N2950" s="3">
        <v>406572.08793640207</v>
      </c>
      <c r="O2950" s="3">
        <v>285211.34217835049</v>
      </c>
      <c r="P2950" s="3">
        <v>256595.32835123205</v>
      </c>
      <c r="Q2950" s="3">
        <v>177079.03144735139</v>
      </c>
      <c r="R2950" s="3">
        <v>3016790.1961921561</v>
      </c>
      <c r="S2950" s="3">
        <v>0</v>
      </c>
      <c r="T2950" s="3">
        <v>0</v>
      </c>
      <c r="U2950" s="3">
        <v>0</v>
      </c>
      <c r="V2950" s="3">
        <v>0</v>
      </c>
      <c r="W2950" s="3">
        <v>0</v>
      </c>
      <c r="X2950" s="3">
        <v>0</v>
      </c>
      <c r="Y2950" s="3">
        <v>0</v>
      </c>
      <c r="AA2950" s="3">
        <f t="shared" si="1265"/>
        <v>61132.38163728686</v>
      </c>
      <c r="AB2950" s="3">
        <f t="shared" si="1242"/>
        <v>13471.148351883903</v>
      </c>
      <c r="AC2950" s="3">
        <f t="shared" si="1243"/>
        <v>1710.0229077761348</v>
      </c>
      <c r="AD2950" s="3">
        <f t="shared" si="1244"/>
        <v>604260.80622728413</v>
      </c>
      <c r="AE2950" s="3">
        <f t="shared" si="1245"/>
        <v>4178136.5870829201</v>
      </c>
      <c r="AF2950" s="3">
        <f t="shared" si="1246"/>
        <v>229280.97212866636</v>
      </c>
      <c r="AG2950" s="3">
        <f t="shared" si="1247"/>
        <v>1372392.5385627877</v>
      </c>
      <c r="AH2950" s="3">
        <f t="shared" si="1248"/>
        <v>172884.02408279059</v>
      </c>
      <c r="AI2950" s="3">
        <f t="shared" si="1249"/>
        <v>168972.81214106563</v>
      </c>
      <c r="AJ2950" s="3">
        <f t="shared" si="1250"/>
        <v>79845.060308600354</v>
      </c>
      <c r="AK2950" s="3">
        <f t="shared" si="1251"/>
        <v>101585.50336841498</v>
      </c>
      <c r="AL2950" s="3">
        <f t="shared" si="1252"/>
        <v>406572.08793640207</v>
      </c>
      <c r="AM2950" s="3">
        <f t="shared" si="1253"/>
        <v>285211.34217835049</v>
      </c>
      <c r="AN2950" s="3">
        <f t="shared" si="1254"/>
        <v>256595.32835123205</v>
      </c>
      <c r="AO2950" s="3">
        <f t="shared" si="1255"/>
        <v>177079.03144735139</v>
      </c>
      <c r="AP2950" s="3">
        <f t="shared" si="1256"/>
        <v>3016790.1961921561</v>
      </c>
      <c r="AQ2950" s="3">
        <f t="shared" si="1257"/>
        <v>0</v>
      </c>
      <c r="AR2950" s="3">
        <f t="shared" si="1258"/>
        <v>0</v>
      </c>
      <c r="AS2950" s="3">
        <f t="shared" si="1259"/>
        <v>0</v>
      </c>
      <c r="AT2950" s="3">
        <f t="shared" si="1260"/>
        <v>0</v>
      </c>
      <c r="AU2950" s="3">
        <f t="shared" si="1261"/>
        <v>0</v>
      </c>
      <c r="AV2950" s="3">
        <f t="shared" si="1262"/>
        <v>0</v>
      </c>
      <c r="AW2950" s="3">
        <f t="shared" si="1263"/>
        <v>0</v>
      </c>
      <c r="AX2950" s="3">
        <f t="shared" si="1266"/>
        <v>11125919.842904968</v>
      </c>
      <c r="AY2950" s="3">
        <f t="shared" si="1267"/>
        <v>16</v>
      </c>
      <c r="AZ2950" s="3">
        <f t="shared" si="1264"/>
        <v>0</v>
      </c>
      <c r="BA2950" s="3">
        <v>4428194.7667744802</v>
      </c>
      <c r="BB2950">
        <f t="shared" si="1268"/>
        <v>0.58979999999999999</v>
      </c>
    </row>
    <row r="2951" spans="1:54">
      <c r="A2951" s="2">
        <v>2950</v>
      </c>
      <c r="B2951">
        <v>13</v>
      </c>
      <c r="C2951" s="3">
        <v>15607.735469924073</v>
      </c>
      <c r="D2951" s="3">
        <v>182729.84749285271</v>
      </c>
      <c r="E2951" s="3">
        <v>160218.30855846353</v>
      </c>
      <c r="F2951" s="3">
        <v>780025.27769378712</v>
      </c>
      <c r="G2951" s="3">
        <v>279747.0516225411</v>
      </c>
      <c r="H2951" s="3">
        <v>365219.986911071</v>
      </c>
      <c r="I2951" s="3">
        <v>26859.216774200733</v>
      </c>
      <c r="J2951" s="3">
        <v>56057.404097952407</v>
      </c>
      <c r="K2951" s="3">
        <v>145255.24946496001</v>
      </c>
      <c r="L2951" s="3">
        <v>217285.92256156899</v>
      </c>
      <c r="M2951" s="3">
        <v>24125.575774386536</v>
      </c>
      <c r="N2951" s="3">
        <v>156117.54414550521</v>
      </c>
      <c r="O2951" s="3">
        <v>74299.935491189462</v>
      </c>
      <c r="P2951" s="3">
        <v>0</v>
      </c>
      <c r="Q2951" s="3">
        <v>0</v>
      </c>
      <c r="R2951" s="3">
        <v>0</v>
      </c>
      <c r="S2951" s="3">
        <v>0</v>
      </c>
      <c r="T2951" s="3">
        <v>0</v>
      </c>
      <c r="U2951" s="3">
        <v>0</v>
      </c>
      <c r="V2951" s="3">
        <v>0</v>
      </c>
      <c r="W2951" s="3">
        <v>0</v>
      </c>
      <c r="X2951" s="3">
        <v>0</v>
      </c>
      <c r="Y2951" s="3">
        <v>0</v>
      </c>
      <c r="AA2951" s="3">
        <f t="shared" si="1265"/>
        <v>15607.735469924073</v>
      </c>
      <c r="AB2951" s="3">
        <f t="shared" si="1242"/>
        <v>182729.84749285271</v>
      </c>
      <c r="AC2951" s="3">
        <f t="shared" si="1243"/>
        <v>160218.30855846353</v>
      </c>
      <c r="AD2951" s="3">
        <f t="shared" si="1244"/>
        <v>780025.27769378712</v>
      </c>
      <c r="AE2951" s="3">
        <f t="shared" si="1245"/>
        <v>279747.0516225411</v>
      </c>
      <c r="AF2951" s="3">
        <f t="shared" si="1246"/>
        <v>365219.986911071</v>
      </c>
      <c r="AG2951" s="3">
        <f t="shared" si="1247"/>
        <v>26859.216774200733</v>
      </c>
      <c r="AH2951" s="3">
        <f t="shared" si="1248"/>
        <v>56057.404097952407</v>
      </c>
      <c r="AI2951" s="3">
        <f t="shared" si="1249"/>
        <v>145255.24946496001</v>
      </c>
      <c r="AJ2951" s="3">
        <f t="shared" si="1250"/>
        <v>217285.92256156899</v>
      </c>
      <c r="AK2951" s="3">
        <f t="shared" si="1251"/>
        <v>24125.575774386536</v>
      </c>
      <c r="AL2951" s="3">
        <f t="shared" si="1252"/>
        <v>156117.54414550521</v>
      </c>
      <c r="AM2951" s="3">
        <f t="shared" si="1253"/>
        <v>74299.935491189462</v>
      </c>
      <c r="AN2951" s="3">
        <f t="shared" si="1254"/>
        <v>0</v>
      </c>
      <c r="AO2951" s="3">
        <f t="shared" si="1255"/>
        <v>0</v>
      </c>
      <c r="AP2951" s="3">
        <f t="shared" si="1256"/>
        <v>0</v>
      </c>
      <c r="AQ2951" s="3">
        <f t="shared" si="1257"/>
        <v>0</v>
      </c>
      <c r="AR2951" s="3">
        <f t="shared" si="1258"/>
        <v>0</v>
      </c>
      <c r="AS2951" s="3">
        <f t="shared" si="1259"/>
        <v>0</v>
      </c>
      <c r="AT2951" s="3">
        <f t="shared" si="1260"/>
        <v>0</v>
      </c>
      <c r="AU2951" s="3">
        <f t="shared" si="1261"/>
        <v>0</v>
      </c>
      <c r="AV2951" s="3">
        <f t="shared" si="1262"/>
        <v>0</v>
      </c>
      <c r="AW2951" s="3">
        <f t="shared" si="1263"/>
        <v>0</v>
      </c>
      <c r="AX2951" s="3">
        <f t="shared" si="1266"/>
        <v>2483549.0560584031</v>
      </c>
      <c r="AY2951" s="3">
        <f t="shared" si="1267"/>
        <v>13</v>
      </c>
      <c r="AZ2951" s="3">
        <f t="shared" si="1264"/>
        <v>0</v>
      </c>
      <c r="BA2951" s="3">
        <v>4428491.2797154207</v>
      </c>
      <c r="BB2951">
        <f t="shared" si="1268"/>
        <v>0.59</v>
      </c>
    </row>
    <row r="2952" spans="1:54">
      <c r="A2952" s="2">
        <v>2951</v>
      </c>
      <c r="B2952">
        <v>17</v>
      </c>
      <c r="C2952" s="3">
        <v>1000748.4772225346</v>
      </c>
      <c r="D2952" s="3">
        <v>67769.10337943933</v>
      </c>
      <c r="E2952" s="3">
        <v>49171.480038998896</v>
      </c>
      <c r="F2952" s="3">
        <v>9713.2171356481867</v>
      </c>
      <c r="G2952" s="3">
        <v>42184.437381089236</v>
      </c>
      <c r="H2952" s="3">
        <v>170312.33610997075</v>
      </c>
      <c r="I2952" s="3">
        <v>140069.47369106667</v>
      </c>
      <c r="J2952" s="3">
        <v>1148251.6382632786</v>
      </c>
      <c r="K2952" s="3">
        <v>495148.45332961128</v>
      </c>
      <c r="L2952" s="3">
        <v>97574.710985687489</v>
      </c>
      <c r="M2952" s="3">
        <v>7562.1350470894622</v>
      </c>
      <c r="N2952" s="3">
        <v>55097.047817593375</v>
      </c>
      <c r="O2952" s="3">
        <v>1835453.455362947</v>
      </c>
      <c r="P2952" s="3">
        <v>67590.298821387187</v>
      </c>
      <c r="Q2952" s="3">
        <v>128750.2565962073</v>
      </c>
      <c r="R2952" s="3">
        <v>31201.36903904202</v>
      </c>
      <c r="S2952" s="3">
        <v>311930.63697797031</v>
      </c>
      <c r="T2952" s="3">
        <v>0</v>
      </c>
      <c r="U2952" s="3">
        <v>0</v>
      </c>
      <c r="V2952" s="3">
        <v>0</v>
      </c>
      <c r="W2952" s="3">
        <v>0</v>
      </c>
      <c r="X2952" s="3">
        <v>0</v>
      </c>
      <c r="Y2952" s="3">
        <v>0</v>
      </c>
      <c r="AA2952" s="3">
        <f t="shared" si="1265"/>
        <v>1000748.4772225346</v>
      </c>
      <c r="AB2952" s="3">
        <f t="shared" si="1242"/>
        <v>67769.10337943933</v>
      </c>
      <c r="AC2952" s="3">
        <f t="shared" si="1243"/>
        <v>49171.480038998896</v>
      </c>
      <c r="AD2952" s="3">
        <f t="shared" si="1244"/>
        <v>9713.2171356481867</v>
      </c>
      <c r="AE2952" s="3">
        <f t="shared" si="1245"/>
        <v>42184.437381089236</v>
      </c>
      <c r="AF2952" s="3">
        <f t="shared" si="1246"/>
        <v>170312.33610997075</v>
      </c>
      <c r="AG2952" s="3">
        <f t="shared" si="1247"/>
        <v>140069.47369106667</v>
      </c>
      <c r="AH2952" s="3">
        <f t="shared" si="1248"/>
        <v>1148251.6382632786</v>
      </c>
      <c r="AI2952" s="3">
        <f t="shared" si="1249"/>
        <v>495148.45332961128</v>
      </c>
      <c r="AJ2952" s="3">
        <f t="shared" si="1250"/>
        <v>97574.710985687489</v>
      </c>
      <c r="AK2952" s="3">
        <f t="shared" si="1251"/>
        <v>7562.1350470894622</v>
      </c>
      <c r="AL2952" s="3">
        <f t="shared" si="1252"/>
        <v>55097.047817593375</v>
      </c>
      <c r="AM2952" s="3">
        <f t="shared" si="1253"/>
        <v>1835453.455362947</v>
      </c>
      <c r="AN2952" s="3">
        <f t="shared" si="1254"/>
        <v>67590.298821387187</v>
      </c>
      <c r="AO2952" s="3">
        <f t="shared" si="1255"/>
        <v>128750.2565962073</v>
      </c>
      <c r="AP2952" s="3">
        <f t="shared" si="1256"/>
        <v>31201.36903904202</v>
      </c>
      <c r="AQ2952" s="3">
        <f t="shared" si="1257"/>
        <v>311930.63697797031</v>
      </c>
      <c r="AR2952" s="3">
        <f t="shared" si="1258"/>
        <v>0</v>
      </c>
      <c r="AS2952" s="3">
        <f t="shared" si="1259"/>
        <v>0</v>
      </c>
      <c r="AT2952" s="3">
        <f t="shared" si="1260"/>
        <v>0</v>
      </c>
      <c r="AU2952" s="3">
        <f t="shared" si="1261"/>
        <v>0</v>
      </c>
      <c r="AV2952" s="3">
        <f t="shared" si="1262"/>
        <v>0</v>
      </c>
      <c r="AW2952" s="3">
        <f t="shared" si="1263"/>
        <v>0</v>
      </c>
      <c r="AX2952" s="3">
        <f t="shared" si="1266"/>
        <v>5658528.5271995617</v>
      </c>
      <c r="AY2952" s="3">
        <f t="shared" si="1267"/>
        <v>17</v>
      </c>
      <c r="AZ2952" s="3">
        <f t="shared" si="1264"/>
        <v>0</v>
      </c>
      <c r="BA2952" s="3">
        <v>4429604.3802866433</v>
      </c>
      <c r="BB2952">
        <f t="shared" si="1268"/>
        <v>0.59019999999999995</v>
      </c>
    </row>
    <row r="2953" spans="1:54">
      <c r="A2953" s="2">
        <v>2952</v>
      </c>
      <c r="B2953">
        <v>14</v>
      </c>
      <c r="C2953" s="3">
        <v>28260.809652108506</v>
      </c>
      <c r="D2953" s="3">
        <v>38878.999312922024</v>
      </c>
      <c r="E2953" s="3">
        <v>65930.267605034242</v>
      </c>
      <c r="F2953" s="3">
        <v>43404.346770517979</v>
      </c>
      <c r="G2953" s="3">
        <v>435382.27618255129</v>
      </c>
      <c r="H2953" s="3">
        <v>55978.951021087472</v>
      </c>
      <c r="I2953" s="3">
        <v>143092.81946157452</v>
      </c>
      <c r="J2953" s="3">
        <v>107569.08882225695</v>
      </c>
      <c r="K2953" s="3">
        <v>307151.93874795438</v>
      </c>
      <c r="L2953" s="3">
        <v>467113.05607444118</v>
      </c>
      <c r="M2953" s="3">
        <v>89439.604845701411</v>
      </c>
      <c r="N2953" s="3">
        <v>135785.83954413654</v>
      </c>
      <c r="O2953" s="3">
        <v>184052.32168618197</v>
      </c>
      <c r="P2953" s="3">
        <v>28617.021258513745</v>
      </c>
      <c r="Q2953" s="3">
        <v>0</v>
      </c>
      <c r="R2953" s="3">
        <v>0</v>
      </c>
      <c r="S2953" s="3">
        <v>0</v>
      </c>
      <c r="T2953" s="3">
        <v>0</v>
      </c>
      <c r="U2953" s="3">
        <v>0</v>
      </c>
      <c r="V2953" s="3">
        <v>0</v>
      </c>
      <c r="W2953" s="3">
        <v>0</v>
      </c>
      <c r="X2953" s="3">
        <v>0</v>
      </c>
      <c r="Y2953" s="3">
        <v>0</v>
      </c>
      <c r="AA2953" s="3">
        <f t="shared" si="1265"/>
        <v>28260.809652108506</v>
      </c>
      <c r="AB2953" s="3">
        <f t="shared" si="1242"/>
        <v>38878.999312922024</v>
      </c>
      <c r="AC2953" s="3">
        <f t="shared" si="1243"/>
        <v>65930.267605034242</v>
      </c>
      <c r="AD2953" s="3">
        <f t="shared" si="1244"/>
        <v>43404.346770517979</v>
      </c>
      <c r="AE2953" s="3">
        <f t="shared" si="1245"/>
        <v>435382.27618255129</v>
      </c>
      <c r="AF2953" s="3">
        <f t="shared" si="1246"/>
        <v>55978.951021087472</v>
      </c>
      <c r="AG2953" s="3">
        <f t="shared" si="1247"/>
        <v>143092.81946157452</v>
      </c>
      <c r="AH2953" s="3">
        <f t="shared" si="1248"/>
        <v>107569.08882225695</v>
      </c>
      <c r="AI2953" s="3">
        <f t="shared" si="1249"/>
        <v>307151.93874795438</v>
      </c>
      <c r="AJ2953" s="3">
        <f t="shared" si="1250"/>
        <v>467113.05607444118</v>
      </c>
      <c r="AK2953" s="3">
        <f t="shared" si="1251"/>
        <v>89439.604845701411</v>
      </c>
      <c r="AL2953" s="3">
        <f t="shared" si="1252"/>
        <v>135785.83954413654</v>
      </c>
      <c r="AM2953" s="3">
        <f t="shared" si="1253"/>
        <v>184052.32168618197</v>
      </c>
      <c r="AN2953" s="3">
        <f t="shared" si="1254"/>
        <v>28617.021258513745</v>
      </c>
      <c r="AO2953" s="3">
        <f t="shared" si="1255"/>
        <v>0</v>
      </c>
      <c r="AP2953" s="3">
        <f t="shared" si="1256"/>
        <v>0</v>
      </c>
      <c r="AQ2953" s="3">
        <f t="shared" si="1257"/>
        <v>0</v>
      </c>
      <c r="AR2953" s="3">
        <f t="shared" si="1258"/>
        <v>0</v>
      </c>
      <c r="AS2953" s="3">
        <f t="shared" si="1259"/>
        <v>0</v>
      </c>
      <c r="AT2953" s="3">
        <f t="shared" si="1260"/>
        <v>0</v>
      </c>
      <c r="AU2953" s="3">
        <f t="shared" si="1261"/>
        <v>0</v>
      </c>
      <c r="AV2953" s="3">
        <f t="shared" si="1262"/>
        <v>0</v>
      </c>
      <c r="AW2953" s="3">
        <f t="shared" si="1263"/>
        <v>0</v>
      </c>
      <c r="AX2953" s="3">
        <f t="shared" si="1266"/>
        <v>2130657.3409849824</v>
      </c>
      <c r="AY2953" s="3">
        <f t="shared" si="1267"/>
        <v>14</v>
      </c>
      <c r="AZ2953" s="3">
        <f t="shared" si="1264"/>
        <v>0</v>
      </c>
      <c r="BA2953" s="3">
        <v>4430003.6572172213</v>
      </c>
      <c r="BB2953">
        <f t="shared" si="1268"/>
        <v>0.59040000000000004</v>
      </c>
    </row>
    <row r="2954" spans="1:54">
      <c r="A2954" s="2">
        <v>2953</v>
      </c>
      <c r="B2954">
        <v>18</v>
      </c>
      <c r="C2954" s="3">
        <v>80020.117207131494</v>
      </c>
      <c r="D2954" s="3">
        <v>34076.696592574022</v>
      </c>
      <c r="E2954" s="3">
        <v>3950.934337029596</v>
      </c>
      <c r="F2954" s="3">
        <v>1733036.4590515345</v>
      </c>
      <c r="G2954" s="3">
        <v>31609.875964503997</v>
      </c>
      <c r="H2954" s="3">
        <v>458371.23882541148</v>
      </c>
      <c r="I2954" s="3">
        <v>1238589.2986613326</v>
      </c>
      <c r="J2954" s="3">
        <v>399655.21739914222</v>
      </c>
      <c r="K2954" s="3">
        <v>7688.3165406698045</v>
      </c>
      <c r="L2954" s="3">
        <v>76775.411612141514</v>
      </c>
      <c r="M2954" s="3">
        <v>806724.56819072191</v>
      </c>
      <c r="N2954" s="3">
        <v>98795.612608271884</v>
      </c>
      <c r="O2954" s="3">
        <v>120899.87858255686</v>
      </c>
      <c r="P2954" s="3">
        <v>65836.523463271456</v>
      </c>
      <c r="Q2954" s="3">
        <v>244487.31103936696</v>
      </c>
      <c r="R2954" s="3">
        <v>31735.246623765193</v>
      </c>
      <c r="S2954" s="3">
        <v>142636.49923513367</v>
      </c>
      <c r="T2954" s="3">
        <v>12326.728039242702</v>
      </c>
      <c r="U2954" s="3">
        <v>0</v>
      </c>
      <c r="V2954" s="3">
        <v>0</v>
      </c>
      <c r="W2954" s="3">
        <v>0</v>
      </c>
      <c r="X2954" s="3">
        <v>0</v>
      </c>
      <c r="Y2954" s="3">
        <v>0</v>
      </c>
      <c r="AA2954" s="3">
        <f t="shared" si="1265"/>
        <v>80020.117207131494</v>
      </c>
      <c r="AB2954" s="3">
        <f t="shared" si="1242"/>
        <v>34076.696592574022</v>
      </c>
      <c r="AC2954" s="3">
        <f t="shared" si="1243"/>
        <v>3950.934337029596</v>
      </c>
      <c r="AD2954" s="3">
        <f t="shared" si="1244"/>
        <v>1733036.4590515345</v>
      </c>
      <c r="AE2954" s="3">
        <f t="shared" si="1245"/>
        <v>31609.875964503997</v>
      </c>
      <c r="AF2954" s="3">
        <f t="shared" si="1246"/>
        <v>458371.23882541148</v>
      </c>
      <c r="AG2954" s="3">
        <f t="shared" si="1247"/>
        <v>1238589.2986613326</v>
      </c>
      <c r="AH2954" s="3">
        <f t="shared" si="1248"/>
        <v>399655.21739914222</v>
      </c>
      <c r="AI2954" s="3">
        <f t="shared" si="1249"/>
        <v>7688.3165406698045</v>
      </c>
      <c r="AJ2954" s="3">
        <f t="shared" si="1250"/>
        <v>76775.411612141514</v>
      </c>
      <c r="AK2954" s="3">
        <f t="shared" si="1251"/>
        <v>806724.56819072191</v>
      </c>
      <c r="AL2954" s="3">
        <f t="shared" si="1252"/>
        <v>98795.612608271884</v>
      </c>
      <c r="AM2954" s="3">
        <f t="shared" si="1253"/>
        <v>120899.87858255686</v>
      </c>
      <c r="AN2954" s="3">
        <f t="shared" si="1254"/>
        <v>65836.523463271456</v>
      </c>
      <c r="AO2954" s="3">
        <f t="shared" si="1255"/>
        <v>244487.31103936696</v>
      </c>
      <c r="AP2954" s="3">
        <f t="shared" si="1256"/>
        <v>31735.246623765193</v>
      </c>
      <c r="AQ2954" s="3">
        <f t="shared" si="1257"/>
        <v>142636.49923513367</v>
      </c>
      <c r="AR2954" s="3">
        <f t="shared" si="1258"/>
        <v>12326.728039242702</v>
      </c>
      <c r="AS2954" s="3">
        <f t="shared" si="1259"/>
        <v>0</v>
      </c>
      <c r="AT2954" s="3">
        <f t="shared" si="1260"/>
        <v>0</v>
      </c>
      <c r="AU2954" s="3">
        <f t="shared" si="1261"/>
        <v>0</v>
      </c>
      <c r="AV2954" s="3">
        <f t="shared" si="1262"/>
        <v>0</v>
      </c>
      <c r="AW2954" s="3">
        <f t="shared" si="1263"/>
        <v>0</v>
      </c>
      <c r="AX2954" s="3">
        <f t="shared" si="1266"/>
        <v>5587215.9339738004</v>
      </c>
      <c r="AY2954" s="3">
        <f t="shared" si="1267"/>
        <v>18</v>
      </c>
      <c r="AZ2954" s="3">
        <f t="shared" si="1264"/>
        <v>0</v>
      </c>
      <c r="BA2954" s="3">
        <v>4432201.3159934804</v>
      </c>
      <c r="BB2954">
        <f t="shared" si="1268"/>
        <v>0.59060000000000001</v>
      </c>
    </row>
    <row r="2955" spans="1:54">
      <c r="A2955" s="2">
        <v>2954</v>
      </c>
      <c r="B2955">
        <v>17</v>
      </c>
      <c r="C2955" s="3">
        <v>1453164.9324522745</v>
      </c>
      <c r="D2955" s="3">
        <v>20048.151265164288</v>
      </c>
      <c r="E2955" s="3">
        <v>1265047.1786289592</v>
      </c>
      <c r="F2955" s="3">
        <v>43763.632064845558</v>
      </c>
      <c r="G2955" s="3">
        <v>176642.91088505395</v>
      </c>
      <c r="H2955" s="3">
        <v>44277.70837734198</v>
      </c>
      <c r="I2955" s="3">
        <v>894028.03985822957</v>
      </c>
      <c r="J2955" s="3">
        <v>180353.70767809395</v>
      </c>
      <c r="K2955" s="3">
        <v>299712.30456835346</v>
      </c>
      <c r="L2955" s="3">
        <v>60596.549996322276</v>
      </c>
      <c r="M2955" s="3">
        <v>84768.753591743647</v>
      </c>
      <c r="N2955" s="3">
        <v>164782.98643448224</v>
      </c>
      <c r="O2955" s="3">
        <v>41487.307467899693</v>
      </c>
      <c r="P2955" s="3">
        <v>450223.89782480116</v>
      </c>
      <c r="Q2955" s="3">
        <v>80716.283100035231</v>
      </c>
      <c r="R2955" s="3">
        <v>76684.937128628211</v>
      </c>
      <c r="S2955" s="3">
        <v>3110054.8933520378</v>
      </c>
      <c r="T2955" s="3">
        <v>0</v>
      </c>
      <c r="U2955" s="3">
        <v>0</v>
      </c>
      <c r="V2955" s="3">
        <v>0</v>
      </c>
      <c r="W2955" s="3">
        <v>0</v>
      </c>
      <c r="X2955" s="3">
        <v>0</v>
      </c>
      <c r="Y2955" s="3">
        <v>0</v>
      </c>
      <c r="AA2955" s="3">
        <f t="shared" si="1265"/>
        <v>1453164.9324522745</v>
      </c>
      <c r="AB2955" s="3">
        <f t="shared" si="1242"/>
        <v>20048.151265164288</v>
      </c>
      <c r="AC2955" s="3">
        <f t="shared" si="1243"/>
        <v>1265047.1786289592</v>
      </c>
      <c r="AD2955" s="3">
        <f t="shared" si="1244"/>
        <v>43763.632064845558</v>
      </c>
      <c r="AE2955" s="3">
        <f t="shared" si="1245"/>
        <v>176642.91088505395</v>
      </c>
      <c r="AF2955" s="3">
        <f t="shared" si="1246"/>
        <v>44277.70837734198</v>
      </c>
      <c r="AG2955" s="3">
        <f t="shared" si="1247"/>
        <v>894028.03985822957</v>
      </c>
      <c r="AH2955" s="3">
        <f t="shared" si="1248"/>
        <v>180353.70767809395</v>
      </c>
      <c r="AI2955" s="3">
        <f t="shared" si="1249"/>
        <v>299712.30456835346</v>
      </c>
      <c r="AJ2955" s="3">
        <f t="shared" si="1250"/>
        <v>60596.549996322276</v>
      </c>
      <c r="AK2955" s="3">
        <f t="shared" si="1251"/>
        <v>84768.753591743647</v>
      </c>
      <c r="AL2955" s="3">
        <f t="shared" si="1252"/>
        <v>164782.98643448224</v>
      </c>
      <c r="AM2955" s="3">
        <f t="shared" si="1253"/>
        <v>41487.307467899693</v>
      </c>
      <c r="AN2955" s="3">
        <f t="shared" si="1254"/>
        <v>450223.89782480116</v>
      </c>
      <c r="AO2955" s="3">
        <f t="shared" si="1255"/>
        <v>80716.283100035231</v>
      </c>
      <c r="AP2955" s="3">
        <f t="shared" si="1256"/>
        <v>76684.937128628211</v>
      </c>
      <c r="AQ2955" s="3">
        <f t="shared" si="1257"/>
        <v>3110054.8933520378</v>
      </c>
      <c r="AR2955" s="3">
        <f t="shared" si="1258"/>
        <v>0</v>
      </c>
      <c r="AS2955" s="3">
        <f t="shared" si="1259"/>
        <v>0</v>
      </c>
      <c r="AT2955" s="3">
        <f t="shared" si="1260"/>
        <v>0</v>
      </c>
      <c r="AU2955" s="3">
        <f t="shared" si="1261"/>
        <v>0</v>
      </c>
      <c r="AV2955" s="3">
        <f t="shared" si="1262"/>
        <v>0</v>
      </c>
      <c r="AW2955" s="3">
        <f t="shared" si="1263"/>
        <v>0</v>
      </c>
      <c r="AX2955" s="3">
        <f t="shared" si="1266"/>
        <v>8446354.1746742669</v>
      </c>
      <c r="AY2955" s="3">
        <f t="shared" si="1267"/>
        <v>17</v>
      </c>
      <c r="AZ2955" s="3">
        <f t="shared" si="1264"/>
        <v>0</v>
      </c>
      <c r="BA2955" s="3">
        <v>4433188.9705083203</v>
      </c>
      <c r="BB2955">
        <f t="shared" si="1268"/>
        <v>0.59079999999999999</v>
      </c>
    </row>
    <row r="2956" spans="1:54">
      <c r="A2956" s="2">
        <v>2955</v>
      </c>
      <c r="B2956">
        <v>18</v>
      </c>
      <c r="C2956" s="3">
        <v>270293.99329134315</v>
      </c>
      <c r="D2956" s="3">
        <v>50717.29113067218</v>
      </c>
      <c r="E2956" s="3">
        <v>140754.59267478588</v>
      </c>
      <c r="F2956" s="3">
        <v>165706.34806139726</v>
      </c>
      <c r="G2956" s="3">
        <v>77094.598179843699</v>
      </c>
      <c r="H2956" s="3">
        <v>8756.8205300304744</v>
      </c>
      <c r="I2956" s="3">
        <v>28218.49387190189</v>
      </c>
      <c r="J2956" s="3">
        <v>5503265.0186829921</v>
      </c>
      <c r="K2956" s="3">
        <v>14650.408037680745</v>
      </c>
      <c r="L2956" s="3">
        <v>4152.6031503526556</v>
      </c>
      <c r="M2956" s="3">
        <v>221479.97596239508</v>
      </c>
      <c r="N2956" s="3">
        <v>25272.313779818334</v>
      </c>
      <c r="O2956" s="3">
        <v>167993.53768860429</v>
      </c>
      <c r="P2956" s="3">
        <v>137679.73776386541</v>
      </c>
      <c r="Q2956" s="3">
        <v>138810.17676296624</v>
      </c>
      <c r="R2956" s="3">
        <v>157885.85002022624</v>
      </c>
      <c r="S2956" s="3">
        <v>17301.109425096918</v>
      </c>
      <c r="T2956" s="3">
        <v>308888.01343786175</v>
      </c>
      <c r="U2956" s="3">
        <v>0</v>
      </c>
      <c r="V2956" s="3">
        <v>0</v>
      </c>
      <c r="W2956" s="3">
        <v>0</v>
      </c>
      <c r="X2956" s="3">
        <v>0</v>
      </c>
      <c r="Y2956" s="3">
        <v>0</v>
      </c>
      <c r="AA2956" s="3">
        <f t="shared" si="1265"/>
        <v>270293.99329134315</v>
      </c>
      <c r="AB2956" s="3">
        <f t="shared" si="1242"/>
        <v>50717.29113067218</v>
      </c>
      <c r="AC2956" s="3">
        <f t="shared" si="1243"/>
        <v>140754.59267478588</v>
      </c>
      <c r="AD2956" s="3">
        <f t="shared" si="1244"/>
        <v>165706.34806139726</v>
      </c>
      <c r="AE2956" s="3">
        <f t="shared" si="1245"/>
        <v>77094.598179843699</v>
      </c>
      <c r="AF2956" s="3">
        <f t="shared" si="1246"/>
        <v>8756.8205300304744</v>
      </c>
      <c r="AG2956" s="3">
        <f t="shared" si="1247"/>
        <v>28218.49387190189</v>
      </c>
      <c r="AH2956" s="3">
        <f t="shared" si="1248"/>
        <v>5503265.0186829921</v>
      </c>
      <c r="AI2956" s="3">
        <f t="shared" si="1249"/>
        <v>14650.408037680745</v>
      </c>
      <c r="AJ2956" s="3">
        <f t="shared" si="1250"/>
        <v>4152.6031503526556</v>
      </c>
      <c r="AK2956" s="3">
        <f t="shared" si="1251"/>
        <v>221479.97596239508</v>
      </c>
      <c r="AL2956" s="3">
        <f t="shared" si="1252"/>
        <v>25272.313779818334</v>
      </c>
      <c r="AM2956" s="3">
        <f t="shared" si="1253"/>
        <v>167993.53768860429</v>
      </c>
      <c r="AN2956" s="3">
        <f t="shared" si="1254"/>
        <v>137679.73776386541</v>
      </c>
      <c r="AO2956" s="3">
        <f t="shared" si="1255"/>
        <v>138810.17676296624</v>
      </c>
      <c r="AP2956" s="3">
        <f t="shared" si="1256"/>
        <v>157885.85002022624</v>
      </c>
      <c r="AQ2956" s="3">
        <f t="shared" si="1257"/>
        <v>17301.109425096918</v>
      </c>
      <c r="AR2956" s="3">
        <f t="shared" si="1258"/>
        <v>308888.01343786175</v>
      </c>
      <c r="AS2956" s="3">
        <f t="shared" si="1259"/>
        <v>0</v>
      </c>
      <c r="AT2956" s="3">
        <f t="shared" si="1260"/>
        <v>0</v>
      </c>
      <c r="AU2956" s="3">
        <f t="shared" si="1261"/>
        <v>0</v>
      </c>
      <c r="AV2956" s="3">
        <f t="shared" si="1262"/>
        <v>0</v>
      </c>
      <c r="AW2956" s="3">
        <f t="shared" si="1263"/>
        <v>0</v>
      </c>
      <c r="AX2956" s="3">
        <f t="shared" si="1266"/>
        <v>7438920.8824518351</v>
      </c>
      <c r="AY2956" s="3">
        <f t="shared" si="1267"/>
        <v>18</v>
      </c>
      <c r="AZ2956" s="3">
        <f t="shared" si="1264"/>
        <v>0</v>
      </c>
      <c r="BA2956" s="3">
        <v>4433270.2605406819</v>
      </c>
      <c r="BB2956">
        <f t="shared" si="1268"/>
        <v>0.59099999999999997</v>
      </c>
    </row>
    <row r="2957" spans="1:54">
      <c r="A2957" s="2">
        <v>2956</v>
      </c>
      <c r="B2957">
        <v>11</v>
      </c>
      <c r="C2957" s="3">
        <v>261468.29501403825</v>
      </c>
      <c r="D2957" s="3">
        <v>250410.35858626466</v>
      </c>
      <c r="E2957" s="3">
        <v>305380.14704280929</v>
      </c>
      <c r="F2957" s="3">
        <v>174900.42463880236</v>
      </c>
      <c r="G2957" s="3">
        <v>625090.94037984789</v>
      </c>
      <c r="H2957" s="3">
        <v>227842.9787056956</v>
      </c>
      <c r="I2957" s="3">
        <v>59020.342413787163</v>
      </c>
      <c r="J2957" s="3">
        <v>889006.81985849235</v>
      </c>
      <c r="K2957" s="3">
        <v>848879.29712665232</v>
      </c>
      <c r="L2957" s="3">
        <v>150629.21398011124</v>
      </c>
      <c r="M2957" s="3">
        <v>22775.834569376264</v>
      </c>
      <c r="N2957" s="3">
        <v>0</v>
      </c>
      <c r="O2957" s="3">
        <v>0</v>
      </c>
      <c r="P2957" s="3">
        <v>0</v>
      </c>
      <c r="Q2957" s="3">
        <v>0</v>
      </c>
      <c r="R2957" s="3">
        <v>0</v>
      </c>
      <c r="S2957" s="3">
        <v>0</v>
      </c>
      <c r="T2957" s="3">
        <v>0</v>
      </c>
      <c r="U2957" s="3">
        <v>0</v>
      </c>
      <c r="V2957" s="3">
        <v>0</v>
      </c>
      <c r="W2957" s="3">
        <v>0</v>
      </c>
      <c r="X2957" s="3">
        <v>0</v>
      </c>
      <c r="Y2957" s="3">
        <v>0</v>
      </c>
      <c r="AA2957" s="3">
        <f t="shared" si="1265"/>
        <v>261468.29501403825</v>
      </c>
      <c r="AB2957" s="3">
        <f t="shared" si="1242"/>
        <v>250410.35858626466</v>
      </c>
      <c r="AC2957" s="3">
        <f t="shared" si="1243"/>
        <v>305380.14704280929</v>
      </c>
      <c r="AD2957" s="3">
        <f t="shared" si="1244"/>
        <v>174900.42463880236</v>
      </c>
      <c r="AE2957" s="3">
        <f t="shared" si="1245"/>
        <v>625090.94037984789</v>
      </c>
      <c r="AF2957" s="3">
        <f t="shared" si="1246"/>
        <v>227842.9787056956</v>
      </c>
      <c r="AG2957" s="3">
        <f t="shared" si="1247"/>
        <v>59020.342413787163</v>
      </c>
      <c r="AH2957" s="3">
        <f t="shared" si="1248"/>
        <v>889006.81985849235</v>
      </c>
      <c r="AI2957" s="3">
        <f t="shared" si="1249"/>
        <v>848879.29712665232</v>
      </c>
      <c r="AJ2957" s="3">
        <f t="shared" si="1250"/>
        <v>150629.21398011124</v>
      </c>
      <c r="AK2957" s="3">
        <f t="shared" si="1251"/>
        <v>22775.834569376264</v>
      </c>
      <c r="AL2957" s="3">
        <f t="shared" si="1252"/>
        <v>0</v>
      </c>
      <c r="AM2957" s="3">
        <f t="shared" si="1253"/>
        <v>0</v>
      </c>
      <c r="AN2957" s="3">
        <f t="shared" si="1254"/>
        <v>0</v>
      </c>
      <c r="AO2957" s="3">
        <f t="shared" si="1255"/>
        <v>0</v>
      </c>
      <c r="AP2957" s="3">
        <f t="shared" si="1256"/>
        <v>0</v>
      </c>
      <c r="AQ2957" s="3">
        <f t="shared" si="1257"/>
        <v>0</v>
      </c>
      <c r="AR2957" s="3">
        <f t="shared" si="1258"/>
        <v>0</v>
      </c>
      <c r="AS2957" s="3">
        <f t="shared" si="1259"/>
        <v>0</v>
      </c>
      <c r="AT2957" s="3">
        <f t="shared" si="1260"/>
        <v>0</v>
      </c>
      <c r="AU2957" s="3">
        <f t="shared" si="1261"/>
        <v>0</v>
      </c>
      <c r="AV2957" s="3">
        <f t="shared" si="1262"/>
        <v>0</v>
      </c>
      <c r="AW2957" s="3">
        <f t="shared" si="1263"/>
        <v>0</v>
      </c>
      <c r="AX2957" s="3">
        <f t="shared" si="1266"/>
        <v>3815404.6523158774</v>
      </c>
      <c r="AY2957" s="3">
        <f t="shared" si="1267"/>
        <v>11</v>
      </c>
      <c r="AZ2957" s="3">
        <f t="shared" si="1264"/>
        <v>0</v>
      </c>
      <c r="BA2957" s="3">
        <v>4433694.8810197385</v>
      </c>
      <c r="BB2957">
        <f t="shared" si="1268"/>
        <v>0.59119999999999995</v>
      </c>
    </row>
    <row r="2958" spans="1:54">
      <c r="A2958" s="2">
        <v>2957</v>
      </c>
      <c r="B2958">
        <v>17</v>
      </c>
      <c r="C2958" s="3">
        <v>7671.4814486460145</v>
      </c>
      <c r="D2958" s="3">
        <v>99557.18270042981</v>
      </c>
      <c r="E2958" s="3">
        <v>463980.11513225263</v>
      </c>
      <c r="F2958" s="3">
        <v>501235.34973107814</v>
      </c>
      <c r="G2958" s="3">
        <v>35261.018840005308</v>
      </c>
      <c r="H2958" s="3">
        <v>90080.158250386128</v>
      </c>
      <c r="I2958" s="3">
        <v>8141.2301677360565</v>
      </c>
      <c r="J2958" s="3">
        <v>297956.57896733616</v>
      </c>
      <c r="K2958" s="3">
        <v>253503.40374776768</v>
      </c>
      <c r="L2958" s="3">
        <v>114704.62034084542</v>
      </c>
      <c r="M2958" s="3">
        <v>2622215.9086497496</v>
      </c>
      <c r="N2958" s="3">
        <v>52544.697854895734</v>
      </c>
      <c r="O2958" s="3">
        <v>12040.300812315592</v>
      </c>
      <c r="P2958" s="3">
        <v>367275.84027605486</v>
      </c>
      <c r="Q2958" s="3">
        <v>342840.68483554054</v>
      </c>
      <c r="R2958" s="3">
        <v>707053.86318654346</v>
      </c>
      <c r="S2958" s="3">
        <v>162369.70150894157</v>
      </c>
      <c r="T2958" s="3">
        <v>0</v>
      </c>
      <c r="U2958" s="3">
        <v>0</v>
      </c>
      <c r="V2958" s="3">
        <v>0</v>
      </c>
      <c r="W2958" s="3">
        <v>0</v>
      </c>
      <c r="X2958" s="3">
        <v>0</v>
      </c>
      <c r="Y2958" s="3">
        <v>0</v>
      </c>
      <c r="AA2958" s="3">
        <f t="shared" si="1265"/>
        <v>7671.4814486460145</v>
      </c>
      <c r="AB2958" s="3">
        <f t="shared" si="1242"/>
        <v>99557.18270042981</v>
      </c>
      <c r="AC2958" s="3">
        <f t="shared" si="1243"/>
        <v>463980.11513225263</v>
      </c>
      <c r="AD2958" s="3">
        <f t="shared" si="1244"/>
        <v>501235.34973107814</v>
      </c>
      <c r="AE2958" s="3">
        <f t="shared" si="1245"/>
        <v>35261.018840005308</v>
      </c>
      <c r="AF2958" s="3">
        <f t="shared" si="1246"/>
        <v>90080.158250386128</v>
      </c>
      <c r="AG2958" s="3">
        <f t="shared" si="1247"/>
        <v>8141.2301677360565</v>
      </c>
      <c r="AH2958" s="3">
        <f t="shared" si="1248"/>
        <v>297956.57896733616</v>
      </c>
      <c r="AI2958" s="3">
        <f t="shared" si="1249"/>
        <v>253503.40374776768</v>
      </c>
      <c r="AJ2958" s="3">
        <f t="shared" si="1250"/>
        <v>114704.62034084542</v>
      </c>
      <c r="AK2958" s="3">
        <f t="shared" si="1251"/>
        <v>2622215.9086497496</v>
      </c>
      <c r="AL2958" s="3">
        <f t="shared" si="1252"/>
        <v>52544.697854895734</v>
      </c>
      <c r="AM2958" s="3">
        <f t="shared" si="1253"/>
        <v>12040.300812315592</v>
      </c>
      <c r="AN2958" s="3">
        <f t="shared" si="1254"/>
        <v>367275.84027605486</v>
      </c>
      <c r="AO2958" s="3">
        <f t="shared" si="1255"/>
        <v>342840.68483554054</v>
      </c>
      <c r="AP2958" s="3">
        <f t="shared" si="1256"/>
        <v>707053.86318654346</v>
      </c>
      <c r="AQ2958" s="3">
        <f t="shared" si="1257"/>
        <v>162369.70150894157</v>
      </c>
      <c r="AR2958" s="3">
        <f t="shared" si="1258"/>
        <v>0</v>
      </c>
      <c r="AS2958" s="3">
        <f t="shared" si="1259"/>
        <v>0</v>
      </c>
      <c r="AT2958" s="3">
        <f t="shared" si="1260"/>
        <v>0</v>
      </c>
      <c r="AU2958" s="3">
        <f t="shared" si="1261"/>
        <v>0</v>
      </c>
      <c r="AV2958" s="3">
        <f t="shared" si="1262"/>
        <v>0</v>
      </c>
      <c r="AW2958" s="3">
        <f t="shared" si="1263"/>
        <v>0</v>
      </c>
      <c r="AX2958" s="3">
        <f t="shared" si="1266"/>
        <v>6138432.1364505244</v>
      </c>
      <c r="AY2958" s="3">
        <f t="shared" si="1267"/>
        <v>17</v>
      </c>
      <c r="AZ2958" s="3">
        <f t="shared" si="1264"/>
        <v>0</v>
      </c>
      <c r="BA2958" s="3">
        <v>4434082.1626649871</v>
      </c>
      <c r="BB2958">
        <f t="shared" si="1268"/>
        <v>0.59140000000000004</v>
      </c>
    </row>
    <row r="2959" spans="1:54">
      <c r="A2959" s="2">
        <v>2958</v>
      </c>
      <c r="B2959">
        <v>17</v>
      </c>
      <c r="C2959" s="3">
        <v>123343.42926710856</v>
      </c>
      <c r="D2959" s="3">
        <v>166845.40947085724</v>
      </c>
      <c r="E2959" s="3">
        <v>148442.66337327074</v>
      </c>
      <c r="F2959" s="3">
        <v>151427.06577494537</v>
      </c>
      <c r="G2959" s="3">
        <v>87778.695588311544</v>
      </c>
      <c r="H2959" s="3">
        <v>595040.1394563088</v>
      </c>
      <c r="I2959" s="3">
        <v>47062.00992196361</v>
      </c>
      <c r="J2959" s="3">
        <v>417356.43773067498</v>
      </c>
      <c r="K2959" s="3">
        <v>841582.08557127044</v>
      </c>
      <c r="L2959" s="3">
        <v>171330.88757866115</v>
      </c>
      <c r="M2959" s="3">
        <v>163109.86379080385</v>
      </c>
      <c r="N2959" s="3">
        <v>1190321.5410020633</v>
      </c>
      <c r="O2959" s="3">
        <v>44323.124603552591</v>
      </c>
      <c r="P2959" s="3">
        <v>16143.095839224492</v>
      </c>
      <c r="Q2959" s="3">
        <v>1454221.1145105918</v>
      </c>
      <c r="R2959" s="3">
        <v>274429.16642797663</v>
      </c>
      <c r="S2959" s="3">
        <v>2585846.8979691146</v>
      </c>
      <c r="T2959" s="3">
        <v>0</v>
      </c>
      <c r="U2959" s="3">
        <v>0</v>
      </c>
      <c r="V2959" s="3">
        <v>0</v>
      </c>
      <c r="W2959" s="3">
        <v>0</v>
      </c>
      <c r="X2959" s="3">
        <v>0</v>
      </c>
      <c r="Y2959" s="3">
        <v>0</v>
      </c>
      <c r="AA2959" s="3">
        <f t="shared" si="1265"/>
        <v>123343.42926710856</v>
      </c>
      <c r="AB2959" s="3">
        <f t="shared" si="1242"/>
        <v>166845.40947085724</v>
      </c>
      <c r="AC2959" s="3">
        <f t="shared" si="1243"/>
        <v>148442.66337327074</v>
      </c>
      <c r="AD2959" s="3">
        <f t="shared" si="1244"/>
        <v>151427.06577494537</v>
      </c>
      <c r="AE2959" s="3">
        <f t="shared" si="1245"/>
        <v>87778.695588311544</v>
      </c>
      <c r="AF2959" s="3">
        <f t="shared" si="1246"/>
        <v>595040.1394563088</v>
      </c>
      <c r="AG2959" s="3">
        <f t="shared" si="1247"/>
        <v>47062.00992196361</v>
      </c>
      <c r="AH2959" s="3">
        <f t="shared" si="1248"/>
        <v>417356.43773067498</v>
      </c>
      <c r="AI2959" s="3">
        <f t="shared" si="1249"/>
        <v>841582.08557127044</v>
      </c>
      <c r="AJ2959" s="3">
        <f t="shared" si="1250"/>
        <v>171330.88757866115</v>
      </c>
      <c r="AK2959" s="3">
        <f t="shared" si="1251"/>
        <v>163109.86379080385</v>
      </c>
      <c r="AL2959" s="3">
        <f t="shared" si="1252"/>
        <v>1190321.5410020633</v>
      </c>
      <c r="AM2959" s="3">
        <f t="shared" si="1253"/>
        <v>44323.124603552591</v>
      </c>
      <c r="AN2959" s="3">
        <f t="shared" si="1254"/>
        <v>16143.095839224492</v>
      </c>
      <c r="AO2959" s="3">
        <f t="shared" si="1255"/>
        <v>1454221.1145105918</v>
      </c>
      <c r="AP2959" s="3">
        <f t="shared" si="1256"/>
        <v>274429.16642797663</v>
      </c>
      <c r="AQ2959" s="3">
        <f t="shared" si="1257"/>
        <v>2585846.8979691146</v>
      </c>
      <c r="AR2959" s="3">
        <f t="shared" si="1258"/>
        <v>0</v>
      </c>
      <c r="AS2959" s="3">
        <f t="shared" si="1259"/>
        <v>0</v>
      </c>
      <c r="AT2959" s="3">
        <f t="shared" si="1260"/>
        <v>0</v>
      </c>
      <c r="AU2959" s="3">
        <f t="shared" si="1261"/>
        <v>0</v>
      </c>
      <c r="AV2959" s="3">
        <f t="shared" si="1262"/>
        <v>0</v>
      </c>
      <c r="AW2959" s="3">
        <f t="shared" si="1263"/>
        <v>0</v>
      </c>
      <c r="AX2959" s="3">
        <f t="shared" si="1266"/>
        <v>8478603.627876699</v>
      </c>
      <c r="AY2959" s="3">
        <f t="shared" si="1267"/>
        <v>17</v>
      </c>
      <c r="AZ2959" s="3">
        <f t="shared" si="1264"/>
        <v>0</v>
      </c>
      <c r="BA2959" s="3">
        <v>4441637.782762601</v>
      </c>
      <c r="BB2959">
        <f t="shared" si="1268"/>
        <v>0.59160000000000001</v>
      </c>
    </row>
    <row r="2960" spans="1:54">
      <c r="A2960" s="2">
        <v>2959</v>
      </c>
      <c r="B2960">
        <v>13</v>
      </c>
      <c r="C2960" s="3">
        <v>145224.54424634876</v>
      </c>
      <c r="D2960" s="3">
        <v>136249.7365223089</v>
      </c>
      <c r="E2960" s="3">
        <v>38365.957522348268</v>
      </c>
      <c r="F2960" s="3">
        <v>235150.47512163993</v>
      </c>
      <c r="G2960" s="3">
        <v>89127.697605094407</v>
      </c>
      <c r="H2960" s="3">
        <v>1069184.3356156785</v>
      </c>
      <c r="I2960" s="3">
        <v>27564.811372612585</v>
      </c>
      <c r="J2960" s="3">
        <v>101758.43279579715</v>
      </c>
      <c r="K2960" s="3">
        <v>1925341.5920188087</v>
      </c>
      <c r="L2960" s="3">
        <v>1033487.9336024186</v>
      </c>
      <c r="M2960" s="3">
        <v>944993.49812379503</v>
      </c>
      <c r="N2960" s="3">
        <v>217596.64498645379</v>
      </c>
      <c r="O2960" s="3">
        <v>72274.682766471829</v>
      </c>
      <c r="P2960" s="3">
        <v>0</v>
      </c>
      <c r="Q2960" s="3">
        <v>0</v>
      </c>
      <c r="R2960" s="3">
        <v>0</v>
      </c>
      <c r="S2960" s="3">
        <v>0</v>
      </c>
      <c r="T2960" s="3">
        <v>0</v>
      </c>
      <c r="U2960" s="3">
        <v>0</v>
      </c>
      <c r="V2960" s="3">
        <v>0</v>
      </c>
      <c r="W2960" s="3">
        <v>0</v>
      </c>
      <c r="X2960" s="3">
        <v>0</v>
      </c>
      <c r="Y2960" s="3">
        <v>0</v>
      </c>
      <c r="AA2960" s="3">
        <f t="shared" si="1265"/>
        <v>145224.54424634876</v>
      </c>
      <c r="AB2960" s="3">
        <f t="shared" si="1242"/>
        <v>136249.7365223089</v>
      </c>
      <c r="AC2960" s="3">
        <f t="shared" si="1243"/>
        <v>38365.957522348268</v>
      </c>
      <c r="AD2960" s="3">
        <f t="shared" si="1244"/>
        <v>235150.47512163993</v>
      </c>
      <c r="AE2960" s="3">
        <f t="shared" si="1245"/>
        <v>89127.697605094407</v>
      </c>
      <c r="AF2960" s="3">
        <f t="shared" si="1246"/>
        <v>1069184.3356156785</v>
      </c>
      <c r="AG2960" s="3">
        <f t="shared" si="1247"/>
        <v>27564.811372612585</v>
      </c>
      <c r="AH2960" s="3">
        <f t="shared" si="1248"/>
        <v>101758.43279579715</v>
      </c>
      <c r="AI2960" s="3">
        <f t="shared" si="1249"/>
        <v>1925341.5920188087</v>
      </c>
      <c r="AJ2960" s="3">
        <f t="shared" si="1250"/>
        <v>1033487.9336024186</v>
      </c>
      <c r="AK2960" s="3">
        <f t="shared" si="1251"/>
        <v>944993.49812379503</v>
      </c>
      <c r="AL2960" s="3">
        <f t="shared" si="1252"/>
        <v>217596.64498645379</v>
      </c>
      <c r="AM2960" s="3">
        <f t="shared" si="1253"/>
        <v>72274.682766471829</v>
      </c>
      <c r="AN2960" s="3">
        <f t="shared" si="1254"/>
        <v>0</v>
      </c>
      <c r="AO2960" s="3">
        <f t="shared" si="1255"/>
        <v>0</v>
      </c>
      <c r="AP2960" s="3">
        <f t="shared" si="1256"/>
        <v>0</v>
      </c>
      <c r="AQ2960" s="3">
        <f t="shared" si="1257"/>
        <v>0</v>
      </c>
      <c r="AR2960" s="3">
        <f t="shared" si="1258"/>
        <v>0</v>
      </c>
      <c r="AS2960" s="3">
        <f t="shared" si="1259"/>
        <v>0</v>
      </c>
      <c r="AT2960" s="3">
        <f t="shared" si="1260"/>
        <v>0</v>
      </c>
      <c r="AU2960" s="3">
        <f t="shared" si="1261"/>
        <v>0</v>
      </c>
      <c r="AV2960" s="3">
        <f t="shared" si="1262"/>
        <v>0</v>
      </c>
      <c r="AW2960" s="3">
        <f t="shared" si="1263"/>
        <v>0</v>
      </c>
      <c r="AX2960" s="3">
        <f t="shared" si="1266"/>
        <v>6036320.3422997762</v>
      </c>
      <c r="AY2960" s="3">
        <f t="shared" si="1267"/>
        <v>13</v>
      </c>
      <c r="AZ2960" s="3">
        <f t="shared" si="1264"/>
        <v>0</v>
      </c>
      <c r="BA2960" s="3">
        <v>4444890.6234432086</v>
      </c>
      <c r="BB2960">
        <f t="shared" si="1268"/>
        <v>0.59179999999999999</v>
      </c>
    </row>
    <row r="2961" spans="1:54">
      <c r="A2961" s="2">
        <v>2960</v>
      </c>
      <c r="B2961">
        <v>18</v>
      </c>
      <c r="C2961" s="3">
        <v>32232.383088293518</v>
      </c>
      <c r="D2961" s="3">
        <v>327023.4163726304</v>
      </c>
      <c r="E2961" s="3">
        <v>128345.07840232299</v>
      </c>
      <c r="F2961" s="3">
        <v>5125.8420758968487</v>
      </c>
      <c r="G2961" s="3">
        <v>172149.00381543633</v>
      </c>
      <c r="H2961" s="3">
        <v>7784.1124177070014</v>
      </c>
      <c r="I2961" s="3">
        <v>242069.39341740886</v>
      </c>
      <c r="J2961" s="3">
        <v>78891.931835949785</v>
      </c>
      <c r="K2961" s="3">
        <v>606699.95977659628</v>
      </c>
      <c r="L2961" s="3">
        <v>34529.460097243049</v>
      </c>
      <c r="M2961" s="3">
        <v>63535.147769218856</v>
      </c>
      <c r="N2961" s="3">
        <v>45677.331677915739</v>
      </c>
      <c r="O2961" s="3">
        <v>26193.585712991993</v>
      </c>
      <c r="P2961" s="3">
        <v>3230413.15049143</v>
      </c>
      <c r="Q2961" s="3">
        <v>120775.70433920772</v>
      </c>
      <c r="R2961" s="3">
        <v>67150.332234354981</v>
      </c>
      <c r="S2961" s="3">
        <v>966207.56900156778</v>
      </c>
      <c r="T2961" s="3">
        <v>205555.0921643138</v>
      </c>
      <c r="U2961" s="3">
        <v>0</v>
      </c>
      <c r="V2961" s="3">
        <v>0</v>
      </c>
      <c r="W2961" s="3">
        <v>0</v>
      </c>
      <c r="X2961" s="3">
        <v>0</v>
      </c>
      <c r="Y2961" s="3">
        <v>0</v>
      </c>
      <c r="AA2961" s="3">
        <f t="shared" si="1265"/>
        <v>32232.383088293518</v>
      </c>
      <c r="AB2961" s="3">
        <f t="shared" si="1242"/>
        <v>327023.4163726304</v>
      </c>
      <c r="AC2961" s="3">
        <f t="shared" si="1243"/>
        <v>128345.07840232299</v>
      </c>
      <c r="AD2961" s="3">
        <f t="shared" si="1244"/>
        <v>5125.8420758968487</v>
      </c>
      <c r="AE2961" s="3">
        <f t="shared" si="1245"/>
        <v>172149.00381543633</v>
      </c>
      <c r="AF2961" s="3">
        <f t="shared" si="1246"/>
        <v>7784.1124177070014</v>
      </c>
      <c r="AG2961" s="3">
        <f t="shared" si="1247"/>
        <v>242069.39341740886</v>
      </c>
      <c r="AH2961" s="3">
        <f t="shared" si="1248"/>
        <v>78891.931835949785</v>
      </c>
      <c r="AI2961" s="3">
        <f t="shared" si="1249"/>
        <v>606699.95977659628</v>
      </c>
      <c r="AJ2961" s="3">
        <f t="shared" si="1250"/>
        <v>34529.460097243049</v>
      </c>
      <c r="AK2961" s="3">
        <f t="shared" si="1251"/>
        <v>63535.147769218856</v>
      </c>
      <c r="AL2961" s="3">
        <f t="shared" si="1252"/>
        <v>45677.331677915739</v>
      </c>
      <c r="AM2961" s="3">
        <f t="shared" si="1253"/>
        <v>26193.585712991993</v>
      </c>
      <c r="AN2961" s="3">
        <f t="shared" si="1254"/>
        <v>3230413.15049143</v>
      </c>
      <c r="AO2961" s="3">
        <f t="shared" si="1255"/>
        <v>120775.70433920772</v>
      </c>
      <c r="AP2961" s="3">
        <f t="shared" si="1256"/>
        <v>67150.332234354981</v>
      </c>
      <c r="AQ2961" s="3">
        <f t="shared" si="1257"/>
        <v>966207.56900156778</v>
      </c>
      <c r="AR2961" s="3">
        <f t="shared" si="1258"/>
        <v>205555.0921643138</v>
      </c>
      <c r="AS2961" s="3">
        <f t="shared" si="1259"/>
        <v>0</v>
      </c>
      <c r="AT2961" s="3">
        <f t="shared" si="1260"/>
        <v>0</v>
      </c>
      <c r="AU2961" s="3">
        <f t="shared" si="1261"/>
        <v>0</v>
      </c>
      <c r="AV2961" s="3">
        <f t="shared" si="1262"/>
        <v>0</v>
      </c>
      <c r="AW2961" s="3">
        <f t="shared" si="1263"/>
        <v>0</v>
      </c>
      <c r="AX2961" s="3">
        <f t="shared" si="1266"/>
        <v>6360358.4946904853</v>
      </c>
      <c r="AY2961" s="3">
        <f t="shared" si="1267"/>
        <v>18</v>
      </c>
      <c r="AZ2961" s="3">
        <f t="shared" si="1264"/>
        <v>0</v>
      </c>
      <c r="BA2961" s="3">
        <v>4444922.1744648479</v>
      </c>
      <c r="BB2961">
        <f t="shared" si="1268"/>
        <v>0.59199999999999997</v>
      </c>
    </row>
    <row r="2962" spans="1:54">
      <c r="A2962" s="2">
        <v>2961</v>
      </c>
      <c r="B2962">
        <v>11</v>
      </c>
      <c r="C2962" s="3">
        <v>34483.073197873993</v>
      </c>
      <c r="D2962" s="3">
        <v>71613.500383955805</v>
      </c>
      <c r="E2962" s="3">
        <v>6204.9187699223912</v>
      </c>
      <c r="F2962" s="3">
        <v>155483.9787468237</v>
      </c>
      <c r="G2962" s="3">
        <v>277027.15876364027</v>
      </c>
      <c r="H2962" s="3">
        <v>61645.764305033204</v>
      </c>
      <c r="I2962" s="3">
        <v>286779.94090464275</v>
      </c>
      <c r="J2962" s="3">
        <v>174947.39477267337</v>
      </c>
      <c r="K2962" s="3">
        <v>100269.66970779761</v>
      </c>
      <c r="L2962" s="3">
        <v>180439.19794501393</v>
      </c>
      <c r="M2962" s="3">
        <v>98682.133455261544</v>
      </c>
      <c r="N2962" s="3">
        <v>0</v>
      </c>
      <c r="O2962" s="3">
        <v>0</v>
      </c>
      <c r="P2962" s="3">
        <v>0</v>
      </c>
      <c r="Q2962" s="3">
        <v>0</v>
      </c>
      <c r="R2962" s="3">
        <v>0</v>
      </c>
      <c r="S2962" s="3">
        <v>0</v>
      </c>
      <c r="T2962" s="3">
        <v>0</v>
      </c>
      <c r="U2962" s="3">
        <v>0</v>
      </c>
      <c r="V2962" s="3">
        <v>0</v>
      </c>
      <c r="W2962" s="3">
        <v>0</v>
      </c>
      <c r="X2962" s="3">
        <v>0</v>
      </c>
      <c r="Y2962" s="3">
        <v>0</v>
      </c>
      <c r="AA2962" s="3">
        <f t="shared" si="1265"/>
        <v>34483.073197873993</v>
      </c>
      <c r="AB2962" s="3">
        <f t="shared" si="1242"/>
        <v>71613.500383955805</v>
      </c>
      <c r="AC2962" s="3">
        <f t="shared" si="1243"/>
        <v>6204.9187699223912</v>
      </c>
      <c r="AD2962" s="3">
        <f t="shared" si="1244"/>
        <v>155483.9787468237</v>
      </c>
      <c r="AE2962" s="3">
        <f t="shared" si="1245"/>
        <v>277027.15876364027</v>
      </c>
      <c r="AF2962" s="3">
        <f t="shared" si="1246"/>
        <v>61645.764305033204</v>
      </c>
      <c r="AG2962" s="3">
        <f t="shared" si="1247"/>
        <v>286779.94090464275</v>
      </c>
      <c r="AH2962" s="3">
        <f t="shared" si="1248"/>
        <v>174947.39477267337</v>
      </c>
      <c r="AI2962" s="3">
        <f t="shared" si="1249"/>
        <v>100269.66970779761</v>
      </c>
      <c r="AJ2962" s="3">
        <f t="shared" si="1250"/>
        <v>180439.19794501393</v>
      </c>
      <c r="AK2962" s="3">
        <f t="shared" si="1251"/>
        <v>98682.133455261544</v>
      </c>
      <c r="AL2962" s="3">
        <f t="shared" si="1252"/>
        <v>0</v>
      </c>
      <c r="AM2962" s="3">
        <f t="shared" si="1253"/>
        <v>0</v>
      </c>
      <c r="AN2962" s="3">
        <f t="shared" si="1254"/>
        <v>0</v>
      </c>
      <c r="AO2962" s="3">
        <f t="shared" si="1255"/>
        <v>0</v>
      </c>
      <c r="AP2962" s="3">
        <f t="shared" si="1256"/>
        <v>0</v>
      </c>
      <c r="AQ2962" s="3">
        <f t="shared" si="1257"/>
        <v>0</v>
      </c>
      <c r="AR2962" s="3">
        <f t="shared" si="1258"/>
        <v>0</v>
      </c>
      <c r="AS2962" s="3">
        <f t="shared" si="1259"/>
        <v>0</v>
      </c>
      <c r="AT2962" s="3">
        <f t="shared" si="1260"/>
        <v>0</v>
      </c>
      <c r="AU2962" s="3">
        <f t="shared" si="1261"/>
        <v>0</v>
      </c>
      <c r="AV2962" s="3">
        <f t="shared" si="1262"/>
        <v>0</v>
      </c>
      <c r="AW2962" s="3">
        <f t="shared" si="1263"/>
        <v>0</v>
      </c>
      <c r="AX2962" s="3">
        <f t="shared" si="1266"/>
        <v>1447576.7309526387</v>
      </c>
      <c r="AY2962" s="3">
        <f t="shared" si="1267"/>
        <v>11</v>
      </c>
      <c r="AZ2962" s="3">
        <f t="shared" si="1264"/>
        <v>0</v>
      </c>
      <c r="BA2962" s="3">
        <v>4445273.5594778005</v>
      </c>
      <c r="BB2962">
        <f t="shared" si="1268"/>
        <v>0.59219999999999995</v>
      </c>
    </row>
    <row r="2963" spans="1:54">
      <c r="A2963" s="2">
        <v>2962</v>
      </c>
      <c r="B2963">
        <v>17</v>
      </c>
      <c r="C2963" s="3">
        <v>106180.66470466316</v>
      </c>
      <c r="D2963" s="3">
        <v>743301.41929568932</v>
      </c>
      <c r="E2963" s="3">
        <v>25473.471688210688</v>
      </c>
      <c r="F2963" s="3">
        <v>111461.10673207865</v>
      </c>
      <c r="G2963" s="3">
        <v>1317140.8642821086</v>
      </c>
      <c r="H2963" s="3">
        <v>146216.08712461556</v>
      </c>
      <c r="I2963" s="3">
        <v>273324.15173323487</v>
      </c>
      <c r="J2963" s="3">
        <v>285290.98861260567</v>
      </c>
      <c r="K2963" s="3">
        <v>11555.918985527584</v>
      </c>
      <c r="L2963" s="3">
        <v>35812.192564190751</v>
      </c>
      <c r="M2963" s="3">
        <v>59074.232784679865</v>
      </c>
      <c r="N2963" s="3">
        <v>408980.69222585834</v>
      </c>
      <c r="O2963" s="3">
        <v>34019.368906097159</v>
      </c>
      <c r="P2963" s="3">
        <v>5711231.7087441254</v>
      </c>
      <c r="Q2963" s="3">
        <v>43551.732503189734</v>
      </c>
      <c r="R2963" s="3">
        <v>336189.50405439711</v>
      </c>
      <c r="S2963" s="3">
        <v>230426.29140403966</v>
      </c>
      <c r="T2963" s="3">
        <v>0</v>
      </c>
      <c r="U2963" s="3">
        <v>0</v>
      </c>
      <c r="V2963" s="3">
        <v>0</v>
      </c>
      <c r="W2963" s="3">
        <v>0</v>
      </c>
      <c r="X2963" s="3">
        <v>0</v>
      </c>
      <c r="Y2963" s="3">
        <v>0</v>
      </c>
      <c r="AA2963" s="3">
        <f t="shared" si="1265"/>
        <v>106180.66470466316</v>
      </c>
      <c r="AB2963" s="3">
        <f t="shared" si="1242"/>
        <v>743301.41929568932</v>
      </c>
      <c r="AC2963" s="3">
        <f t="shared" si="1243"/>
        <v>25473.471688210688</v>
      </c>
      <c r="AD2963" s="3">
        <f t="shared" si="1244"/>
        <v>111461.10673207865</v>
      </c>
      <c r="AE2963" s="3">
        <f t="shared" si="1245"/>
        <v>1317140.8642821086</v>
      </c>
      <c r="AF2963" s="3">
        <f t="shared" si="1246"/>
        <v>146216.08712461556</v>
      </c>
      <c r="AG2963" s="3">
        <f t="shared" si="1247"/>
        <v>273324.15173323487</v>
      </c>
      <c r="AH2963" s="3">
        <f t="shared" si="1248"/>
        <v>285290.98861260567</v>
      </c>
      <c r="AI2963" s="3">
        <f t="shared" si="1249"/>
        <v>11555.918985527584</v>
      </c>
      <c r="AJ2963" s="3">
        <f t="shared" si="1250"/>
        <v>35812.192564190751</v>
      </c>
      <c r="AK2963" s="3">
        <f t="shared" si="1251"/>
        <v>59074.232784679865</v>
      </c>
      <c r="AL2963" s="3">
        <f t="shared" si="1252"/>
        <v>408980.69222585834</v>
      </c>
      <c r="AM2963" s="3">
        <f t="shared" si="1253"/>
        <v>34019.368906097159</v>
      </c>
      <c r="AN2963" s="3">
        <f t="shared" si="1254"/>
        <v>5711231.7087441254</v>
      </c>
      <c r="AO2963" s="3">
        <f t="shared" si="1255"/>
        <v>43551.732503189734</v>
      </c>
      <c r="AP2963" s="3">
        <f t="shared" si="1256"/>
        <v>336189.50405439711</v>
      </c>
      <c r="AQ2963" s="3">
        <f t="shared" si="1257"/>
        <v>230426.29140403966</v>
      </c>
      <c r="AR2963" s="3">
        <f t="shared" si="1258"/>
        <v>0</v>
      </c>
      <c r="AS2963" s="3">
        <f t="shared" si="1259"/>
        <v>0</v>
      </c>
      <c r="AT2963" s="3">
        <f t="shared" si="1260"/>
        <v>0</v>
      </c>
      <c r="AU2963" s="3">
        <f t="shared" si="1261"/>
        <v>0</v>
      </c>
      <c r="AV2963" s="3">
        <f t="shared" si="1262"/>
        <v>0</v>
      </c>
      <c r="AW2963" s="3">
        <f t="shared" si="1263"/>
        <v>0</v>
      </c>
      <c r="AX2963" s="3">
        <f t="shared" si="1266"/>
        <v>9879230.3963453136</v>
      </c>
      <c r="AY2963" s="3">
        <f t="shared" si="1267"/>
        <v>17</v>
      </c>
      <c r="AZ2963" s="3">
        <f t="shared" si="1264"/>
        <v>0</v>
      </c>
      <c r="BA2963" s="3">
        <v>4446771.7242766013</v>
      </c>
      <c r="BB2963">
        <f t="shared" si="1268"/>
        <v>0.59240000000000004</v>
      </c>
    </row>
    <row r="2964" spans="1:54">
      <c r="A2964" s="2">
        <v>2963</v>
      </c>
      <c r="B2964">
        <v>18</v>
      </c>
      <c r="C2964" s="3">
        <v>214616.44287852041</v>
      </c>
      <c r="D2964" s="3">
        <v>186157.47105848294</v>
      </c>
      <c r="E2964" s="3">
        <v>162960.67240877039</v>
      </c>
      <c r="F2964" s="3">
        <v>293474.16885378311</v>
      </c>
      <c r="G2964" s="3">
        <v>66313.218429836226</v>
      </c>
      <c r="H2964" s="3">
        <v>23552.472617788506</v>
      </c>
      <c r="I2964" s="3">
        <v>294695.1083258118</v>
      </c>
      <c r="J2964" s="3">
        <v>40821.861842015336</v>
      </c>
      <c r="K2964" s="3">
        <v>58368.785610168867</v>
      </c>
      <c r="L2964" s="3">
        <v>1317251.2018058321</v>
      </c>
      <c r="M2964" s="3">
        <v>59760.980935382671</v>
      </c>
      <c r="N2964" s="3">
        <v>312860.40958637436</v>
      </c>
      <c r="O2964" s="3">
        <v>40546.341083462888</v>
      </c>
      <c r="P2964" s="3">
        <v>475851.80856149195</v>
      </c>
      <c r="Q2964" s="3">
        <v>1975452.3664837964</v>
      </c>
      <c r="R2964" s="3">
        <v>185390.6830196821</v>
      </c>
      <c r="S2964" s="3">
        <v>900499.27984698699</v>
      </c>
      <c r="T2964" s="3">
        <v>51642.822538325847</v>
      </c>
      <c r="U2964" s="3">
        <v>0</v>
      </c>
      <c r="V2964" s="3">
        <v>0</v>
      </c>
      <c r="W2964" s="3">
        <v>0</v>
      </c>
      <c r="X2964" s="3">
        <v>0</v>
      </c>
      <c r="Y2964" s="3">
        <v>0</v>
      </c>
      <c r="AA2964" s="3">
        <f t="shared" si="1265"/>
        <v>214616.44287852041</v>
      </c>
      <c r="AB2964" s="3">
        <f t="shared" si="1242"/>
        <v>186157.47105848294</v>
      </c>
      <c r="AC2964" s="3">
        <f t="shared" si="1243"/>
        <v>162960.67240877039</v>
      </c>
      <c r="AD2964" s="3">
        <f t="shared" si="1244"/>
        <v>293474.16885378311</v>
      </c>
      <c r="AE2964" s="3">
        <f t="shared" si="1245"/>
        <v>66313.218429836226</v>
      </c>
      <c r="AF2964" s="3">
        <f t="shared" si="1246"/>
        <v>23552.472617788506</v>
      </c>
      <c r="AG2964" s="3">
        <f t="shared" si="1247"/>
        <v>294695.1083258118</v>
      </c>
      <c r="AH2964" s="3">
        <f t="shared" si="1248"/>
        <v>40821.861842015336</v>
      </c>
      <c r="AI2964" s="3">
        <f t="shared" si="1249"/>
        <v>58368.785610168867</v>
      </c>
      <c r="AJ2964" s="3">
        <f t="shared" si="1250"/>
        <v>1317251.2018058321</v>
      </c>
      <c r="AK2964" s="3">
        <f t="shared" si="1251"/>
        <v>59760.980935382671</v>
      </c>
      <c r="AL2964" s="3">
        <f t="shared" si="1252"/>
        <v>312860.40958637436</v>
      </c>
      <c r="AM2964" s="3">
        <f t="shared" si="1253"/>
        <v>40546.341083462888</v>
      </c>
      <c r="AN2964" s="3">
        <f t="shared" si="1254"/>
        <v>475851.80856149195</v>
      </c>
      <c r="AO2964" s="3">
        <f t="shared" si="1255"/>
        <v>1975452.3664837964</v>
      </c>
      <c r="AP2964" s="3">
        <f t="shared" si="1256"/>
        <v>185390.6830196821</v>
      </c>
      <c r="AQ2964" s="3">
        <f t="shared" si="1257"/>
        <v>900499.27984698699</v>
      </c>
      <c r="AR2964" s="3">
        <f t="shared" si="1258"/>
        <v>51642.822538325847</v>
      </c>
      <c r="AS2964" s="3">
        <f t="shared" si="1259"/>
        <v>0</v>
      </c>
      <c r="AT2964" s="3">
        <f t="shared" si="1260"/>
        <v>0</v>
      </c>
      <c r="AU2964" s="3">
        <f t="shared" si="1261"/>
        <v>0</v>
      </c>
      <c r="AV2964" s="3">
        <f t="shared" si="1262"/>
        <v>0</v>
      </c>
      <c r="AW2964" s="3">
        <f t="shared" si="1263"/>
        <v>0</v>
      </c>
      <c r="AX2964" s="3">
        <f t="shared" si="1266"/>
        <v>6660216.0958865117</v>
      </c>
      <c r="AY2964" s="3">
        <f t="shared" si="1267"/>
        <v>18</v>
      </c>
      <c r="AZ2964" s="3">
        <f t="shared" si="1264"/>
        <v>0</v>
      </c>
      <c r="BA2964" s="3">
        <v>4449134.9873241456</v>
      </c>
      <c r="BB2964">
        <f t="shared" si="1268"/>
        <v>0.59260000000000002</v>
      </c>
    </row>
    <row r="2965" spans="1:54">
      <c r="A2965" s="2">
        <v>2964</v>
      </c>
      <c r="B2965">
        <v>18</v>
      </c>
      <c r="C2965" s="3">
        <v>176244.47600087104</v>
      </c>
      <c r="D2965" s="3">
        <v>66780.604036555087</v>
      </c>
      <c r="E2965" s="3">
        <v>55169.129442916659</v>
      </c>
      <c r="F2965" s="3">
        <v>41846.399241074039</v>
      </c>
      <c r="G2965" s="3">
        <v>104714.06445015367</v>
      </c>
      <c r="H2965" s="3">
        <v>35327.716922991378</v>
      </c>
      <c r="I2965" s="3">
        <v>69102.41921775238</v>
      </c>
      <c r="J2965" s="3">
        <v>43124.723609134242</v>
      </c>
      <c r="K2965" s="3">
        <v>360808.10193955939</v>
      </c>
      <c r="L2965" s="3">
        <v>696959.91253706766</v>
      </c>
      <c r="M2965" s="3">
        <v>15256.050668633699</v>
      </c>
      <c r="N2965" s="3">
        <v>262636.12910869095</v>
      </c>
      <c r="O2965" s="3">
        <v>24076.376592645312</v>
      </c>
      <c r="P2965" s="3">
        <v>45953.163203026765</v>
      </c>
      <c r="Q2965" s="3">
        <v>305109.66774766834</v>
      </c>
      <c r="R2965" s="3">
        <v>61352.245644353694</v>
      </c>
      <c r="S2965" s="3">
        <v>46947.968518672846</v>
      </c>
      <c r="T2965" s="3">
        <v>47626.540682831255</v>
      </c>
      <c r="U2965" s="3">
        <v>0</v>
      </c>
      <c r="V2965" s="3">
        <v>0</v>
      </c>
      <c r="W2965" s="3">
        <v>0</v>
      </c>
      <c r="X2965" s="3">
        <v>0</v>
      </c>
      <c r="Y2965" s="3">
        <v>0</v>
      </c>
      <c r="AA2965" s="3">
        <f t="shared" si="1265"/>
        <v>176244.47600087104</v>
      </c>
      <c r="AB2965" s="3">
        <f t="shared" si="1242"/>
        <v>66780.604036555087</v>
      </c>
      <c r="AC2965" s="3">
        <f t="shared" si="1243"/>
        <v>55169.129442916659</v>
      </c>
      <c r="AD2965" s="3">
        <f t="shared" si="1244"/>
        <v>41846.399241074039</v>
      </c>
      <c r="AE2965" s="3">
        <f t="shared" si="1245"/>
        <v>104714.06445015367</v>
      </c>
      <c r="AF2965" s="3">
        <f t="shared" si="1246"/>
        <v>35327.716922991378</v>
      </c>
      <c r="AG2965" s="3">
        <f t="shared" si="1247"/>
        <v>69102.41921775238</v>
      </c>
      <c r="AH2965" s="3">
        <f t="shared" si="1248"/>
        <v>43124.723609134242</v>
      </c>
      <c r="AI2965" s="3">
        <f t="shared" si="1249"/>
        <v>360808.10193955939</v>
      </c>
      <c r="AJ2965" s="3">
        <f t="shared" si="1250"/>
        <v>696959.91253706766</v>
      </c>
      <c r="AK2965" s="3">
        <f t="shared" si="1251"/>
        <v>15256.050668633699</v>
      </c>
      <c r="AL2965" s="3">
        <f t="shared" si="1252"/>
        <v>262636.12910869095</v>
      </c>
      <c r="AM2965" s="3">
        <f t="shared" si="1253"/>
        <v>24076.376592645312</v>
      </c>
      <c r="AN2965" s="3">
        <f t="shared" si="1254"/>
        <v>45953.163203026765</v>
      </c>
      <c r="AO2965" s="3">
        <f t="shared" si="1255"/>
        <v>305109.66774766834</v>
      </c>
      <c r="AP2965" s="3">
        <f t="shared" si="1256"/>
        <v>61352.245644353694</v>
      </c>
      <c r="AQ2965" s="3">
        <f t="shared" si="1257"/>
        <v>46947.968518672846</v>
      </c>
      <c r="AR2965" s="3">
        <f t="shared" si="1258"/>
        <v>47626.540682831255</v>
      </c>
      <c r="AS2965" s="3">
        <f t="shared" si="1259"/>
        <v>0</v>
      </c>
      <c r="AT2965" s="3">
        <f t="shared" si="1260"/>
        <v>0</v>
      </c>
      <c r="AU2965" s="3">
        <f t="shared" si="1261"/>
        <v>0</v>
      </c>
      <c r="AV2965" s="3">
        <f t="shared" si="1262"/>
        <v>0</v>
      </c>
      <c r="AW2965" s="3">
        <f t="shared" si="1263"/>
        <v>0</v>
      </c>
      <c r="AX2965" s="3">
        <f t="shared" si="1266"/>
        <v>2459035.6895645987</v>
      </c>
      <c r="AY2965" s="3">
        <f t="shared" si="1267"/>
        <v>18</v>
      </c>
      <c r="AZ2965" s="3">
        <f t="shared" si="1264"/>
        <v>0</v>
      </c>
      <c r="BA2965" s="3">
        <v>4455736.7986815916</v>
      </c>
      <c r="BB2965">
        <f t="shared" si="1268"/>
        <v>0.59279999999999999</v>
      </c>
    </row>
    <row r="2966" spans="1:54">
      <c r="A2966" s="2">
        <v>2965</v>
      </c>
      <c r="B2966">
        <v>15</v>
      </c>
      <c r="C2966" s="3">
        <v>129231.38335902782</v>
      </c>
      <c r="D2966" s="3">
        <v>599035.81164597359</v>
      </c>
      <c r="E2966" s="3">
        <v>37558.002647928814</v>
      </c>
      <c r="F2966" s="3">
        <v>5648522.1638742415</v>
      </c>
      <c r="G2966" s="3">
        <v>51288.1040083876</v>
      </c>
      <c r="H2966" s="3">
        <v>20687.750766917699</v>
      </c>
      <c r="I2966" s="3">
        <v>52295.682091648174</v>
      </c>
      <c r="J2966" s="3">
        <v>324395.43337143975</v>
      </c>
      <c r="K2966" s="3">
        <v>21312.983768834292</v>
      </c>
      <c r="L2966" s="3">
        <v>201528.10362604185</v>
      </c>
      <c r="M2966" s="3">
        <v>249611.8383337429</v>
      </c>
      <c r="N2966" s="3">
        <v>31281.175392729929</v>
      </c>
      <c r="O2966" s="3">
        <v>73658.804021622054</v>
      </c>
      <c r="P2966" s="3">
        <v>150710.55293828226</v>
      </c>
      <c r="Q2966" s="3">
        <v>424248.64825147617</v>
      </c>
      <c r="R2966" s="3">
        <v>0</v>
      </c>
      <c r="S2966" s="3">
        <v>0</v>
      </c>
      <c r="T2966" s="3">
        <v>0</v>
      </c>
      <c r="U2966" s="3">
        <v>0</v>
      </c>
      <c r="V2966" s="3">
        <v>0</v>
      </c>
      <c r="W2966" s="3">
        <v>0</v>
      </c>
      <c r="X2966" s="3">
        <v>0</v>
      </c>
      <c r="Y2966" s="3">
        <v>0</v>
      </c>
      <c r="AA2966" s="3">
        <f t="shared" si="1265"/>
        <v>129231.38335902782</v>
      </c>
      <c r="AB2966" s="3">
        <f t="shared" si="1242"/>
        <v>599035.81164597359</v>
      </c>
      <c r="AC2966" s="3">
        <f t="shared" si="1243"/>
        <v>37558.002647928814</v>
      </c>
      <c r="AD2966" s="3">
        <f t="shared" si="1244"/>
        <v>5648522.1638742415</v>
      </c>
      <c r="AE2966" s="3">
        <f t="shared" si="1245"/>
        <v>51288.1040083876</v>
      </c>
      <c r="AF2966" s="3">
        <f t="shared" si="1246"/>
        <v>20687.750766917699</v>
      </c>
      <c r="AG2966" s="3">
        <f t="shared" si="1247"/>
        <v>52295.682091648174</v>
      </c>
      <c r="AH2966" s="3">
        <f t="shared" si="1248"/>
        <v>324395.43337143975</v>
      </c>
      <c r="AI2966" s="3">
        <f t="shared" si="1249"/>
        <v>21312.983768834292</v>
      </c>
      <c r="AJ2966" s="3">
        <f t="shared" si="1250"/>
        <v>201528.10362604185</v>
      </c>
      <c r="AK2966" s="3">
        <f t="shared" si="1251"/>
        <v>249611.8383337429</v>
      </c>
      <c r="AL2966" s="3">
        <f t="shared" si="1252"/>
        <v>31281.175392729929</v>
      </c>
      <c r="AM2966" s="3">
        <f t="shared" si="1253"/>
        <v>73658.804021622054</v>
      </c>
      <c r="AN2966" s="3">
        <f t="shared" si="1254"/>
        <v>150710.55293828226</v>
      </c>
      <c r="AO2966" s="3">
        <f t="shared" si="1255"/>
        <v>424248.64825147617</v>
      </c>
      <c r="AP2966" s="3">
        <f t="shared" si="1256"/>
        <v>0</v>
      </c>
      <c r="AQ2966" s="3">
        <f t="shared" si="1257"/>
        <v>0</v>
      </c>
      <c r="AR2966" s="3">
        <f t="shared" si="1258"/>
        <v>0</v>
      </c>
      <c r="AS2966" s="3">
        <f t="shared" si="1259"/>
        <v>0</v>
      </c>
      <c r="AT2966" s="3">
        <f t="shared" si="1260"/>
        <v>0</v>
      </c>
      <c r="AU2966" s="3">
        <f t="shared" si="1261"/>
        <v>0</v>
      </c>
      <c r="AV2966" s="3">
        <f t="shared" si="1262"/>
        <v>0</v>
      </c>
      <c r="AW2966" s="3">
        <f t="shared" si="1263"/>
        <v>0</v>
      </c>
      <c r="AX2966" s="3">
        <f t="shared" si="1266"/>
        <v>8015366.4380982947</v>
      </c>
      <c r="AY2966" s="3">
        <f t="shared" si="1267"/>
        <v>15</v>
      </c>
      <c r="AZ2966" s="3">
        <f t="shared" si="1264"/>
        <v>0</v>
      </c>
      <c r="BA2966" s="3">
        <v>4462502.0582937673</v>
      </c>
      <c r="BB2966">
        <f t="shared" si="1268"/>
        <v>0.59299999999999997</v>
      </c>
    </row>
    <row r="2967" spans="1:54">
      <c r="A2967" s="2">
        <v>2966</v>
      </c>
      <c r="B2967">
        <v>16</v>
      </c>
      <c r="C2967" s="3">
        <v>261174.78922646533</v>
      </c>
      <c r="D2967" s="3">
        <v>125094.64077886356</v>
      </c>
      <c r="E2967" s="3">
        <v>43033.289612312066</v>
      </c>
      <c r="F2967" s="3">
        <v>962704.85322957742</v>
      </c>
      <c r="G2967" s="3">
        <v>406480.0678321009</v>
      </c>
      <c r="H2967" s="3">
        <v>591813.04678692215</v>
      </c>
      <c r="I2967" s="3">
        <v>5983.8850172803586</v>
      </c>
      <c r="J2967" s="3">
        <v>140514.65020875217</v>
      </c>
      <c r="K2967" s="3">
        <v>170459.08420774585</v>
      </c>
      <c r="L2967" s="3">
        <v>171684.2716864761</v>
      </c>
      <c r="M2967" s="3">
        <v>168655.62941803812</v>
      </c>
      <c r="N2967" s="3">
        <v>16086.68411752449</v>
      </c>
      <c r="O2967" s="3">
        <v>12426947.062951719</v>
      </c>
      <c r="P2967" s="3">
        <v>759984.14255017811</v>
      </c>
      <c r="Q2967" s="3">
        <v>164744.59974510991</v>
      </c>
      <c r="R2967" s="3">
        <v>533504.22138087114</v>
      </c>
      <c r="S2967" s="3">
        <v>0</v>
      </c>
      <c r="T2967" s="3">
        <v>0</v>
      </c>
      <c r="U2967" s="3">
        <v>0</v>
      </c>
      <c r="V2967" s="3">
        <v>0</v>
      </c>
      <c r="W2967" s="3">
        <v>0</v>
      </c>
      <c r="X2967" s="3">
        <v>0</v>
      </c>
      <c r="Y2967" s="3">
        <v>0</v>
      </c>
      <c r="AA2967" s="3">
        <f t="shared" si="1265"/>
        <v>261174.78922646533</v>
      </c>
      <c r="AB2967" s="3">
        <f t="shared" si="1242"/>
        <v>125094.64077886356</v>
      </c>
      <c r="AC2967" s="3">
        <f t="shared" si="1243"/>
        <v>43033.289612312066</v>
      </c>
      <c r="AD2967" s="3">
        <f t="shared" si="1244"/>
        <v>962704.85322957742</v>
      </c>
      <c r="AE2967" s="3">
        <f t="shared" si="1245"/>
        <v>406480.0678321009</v>
      </c>
      <c r="AF2967" s="3">
        <f t="shared" si="1246"/>
        <v>591813.04678692215</v>
      </c>
      <c r="AG2967" s="3">
        <f t="shared" si="1247"/>
        <v>5983.8850172803586</v>
      </c>
      <c r="AH2967" s="3">
        <f t="shared" si="1248"/>
        <v>140514.65020875217</v>
      </c>
      <c r="AI2967" s="3">
        <f t="shared" si="1249"/>
        <v>170459.08420774585</v>
      </c>
      <c r="AJ2967" s="3">
        <f t="shared" si="1250"/>
        <v>171684.2716864761</v>
      </c>
      <c r="AK2967" s="3">
        <f t="shared" si="1251"/>
        <v>168655.62941803812</v>
      </c>
      <c r="AL2967" s="3">
        <f t="shared" si="1252"/>
        <v>16086.68411752449</v>
      </c>
      <c r="AM2967" s="3">
        <f t="shared" si="1253"/>
        <v>12426947.062951719</v>
      </c>
      <c r="AN2967" s="3">
        <f t="shared" si="1254"/>
        <v>759984.14255017811</v>
      </c>
      <c r="AO2967" s="3">
        <f t="shared" si="1255"/>
        <v>164744.59974510991</v>
      </c>
      <c r="AP2967" s="3">
        <f t="shared" si="1256"/>
        <v>533504.22138087114</v>
      </c>
      <c r="AQ2967" s="3">
        <f t="shared" si="1257"/>
        <v>0</v>
      </c>
      <c r="AR2967" s="3">
        <f t="shared" si="1258"/>
        <v>0</v>
      </c>
      <c r="AS2967" s="3">
        <f t="shared" si="1259"/>
        <v>0</v>
      </c>
      <c r="AT2967" s="3">
        <f t="shared" si="1260"/>
        <v>0</v>
      </c>
      <c r="AU2967" s="3">
        <f t="shared" si="1261"/>
        <v>0</v>
      </c>
      <c r="AV2967" s="3">
        <f t="shared" si="1262"/>
        <v>0</v>
      </c>
      <c r="AW2967" s="3">
        <f t="shared" si="1263"/>
        <v>0</v>
      </c>
      <c r="AX2967" s="3">
        <f t="shared" si="1266"/>
        <v>16948864.918749936</v>
      </c>
      <c r="AY2967" s="3">
        <f t="shared" si="1267"/>
        <v>16</v>
      </c>
      <c r="AZ2967" s="3">
        <f t="shared" si="1264"/>
        <v>0</v>
      </c>
      <c r="BA2967" s="3">
        <v>4466818.6401759461</v>
      </c>
      <c r="BB2967">
        <f t="shared" si="1268"/>
        <v>0.59319999999999995</v>
      </c>
    </row>
    <row r="2968" spans="1:54">
      <c r="A2968" s="2">
        <v>2967</v>
      </c>
      <c r="B2968">
        <v>13</v>
      </c>
      <c r="C2968" s="3">
        <v>985438.59967793513</v>
      </c>
      <c r="D2968" s="3">
        <v>281128.50888943661</v>
      </c>
      <c r="E2968" s="3">
        <v>96167.594012211717</v>
      </c>
      <c r="F2968" s="3">
        <v>63955.559345302325</v>
      </c>
      <c r="G2968" s="3">
        <v>1181695.8604162708</v>
      </c>
      <c r="H2968" s="3">
        <v>15960.050036108169</v>
      </c>
      <c r="I2968" s="3">
        <v>36313.429942020135</v>
      </c>
      <c r="J2968" s="3">
        <v>487680.25093235122</v>
      </c>
      <c r="K2968" s="3">
        <v>58143.360088405243</v>
      </c>
      <c r="L2968" s="3">
        <v>1207479.1842984015</v>
      </c>
      <c r="M2968" s="3">
        <v>217376.87764173961</v>
      </c>
      <c r="N2968" s="3">
        <v>53452.996757104229</v>
      </c>
      <c r="O2968" s="3">
        <v>268661.12207321596</v>
      </c>
      <c r="P2968" s="3">
        <v>0</v>
      </c>
      <c r="Q2968" s="3">
        <v>0</v>
      </c>
      <c r="R2968" s="3">
        <v>0</v>
      </c>
      <c r="S2968" s="3">
        <v>0</v>
      </c>
      <c r="T2968" s="3">
        <v>0</v>
      </c>
      <c r="U2968" s="3">
        <v>0</v>
      </c>
      <c r="V2968" s="3">
        <v>0</v>
      </c>
      <c r="W2968" s="3">
        <v>0</v>
      </c>
      <c r="X2968" s="3">
        <v>0</v>
      </c>
      <c r="Y2968" s="3">
        <v>0</v>
      </c>
      <c r="AA2968" s="3">
        <f t="shared" si="1265"/>
        <v>985438.59967793513</v>
      </c>
      <c r="AB2968" s="3">
        <f t="shared" si="1242"/>
        <v>281128.50888943661</v>
      </c>
      <c r="AC2968" s="3">
        <f t="shared" si="1243"/>
        <v>96167.594012211717</v>
      </c>
      <c r="AD2968" s="3">
        <f t="shared" si="1244"/>
        <v>63955.559345302325</v>
      </c>
      <c r="AE2968" s="3">
        <f t="shared" si="1245"/>
        <v>1181695.8604162708</v>
      </c>
      <c r="AF2968" s="3">
        <f t="shared" si="1246"/>
        <v>15960.050036108169</v>
      </c>
      <c r="AG2968" s="3">
        <f t="shared" si="1247"/>
        <v>36313.429942020135</v>
      </c>
      <c r="AH2968" s="3">
        <f t="shared" si="1248"/>
        <v>487680.25093235122</v>
      </c>
      <c r="AI2968" s="3">
        <f t="shared" si="1249"/>
        <v>58143.360088405243</v>
      </c>
      <c r="AJ2968" s="3">
        <f t="shared" si="1250"/>
        <v>1207479.1842984015</v>
      </c>
      <c r="AK2968" s="3">
        <f t="shared" si="1251"/>
        <v>217376.87764173961</v>
      </c>
      <c r="AL2968" s="3">
        <f t="shared" si="1252"/>
        <v>53452.996757104229</v>
      </c>
      <c r="AM2968" s="3">
        <f t="shared" si="1253"/>
        <v>268661.12207321596</v>
      </c>
      <c r="AN2968" s="3">
        <f t="shared" si="1254"/>
        <v>0</v>
      </c>
      <c r="AO2968" s="3">
        <f t="shared" si="1255"/>
        <v>0</v>
      </c>
      <c r="AP2968" s="3">
        <f t="shared" si="1256"/>
        <v>0</v>
      </c>
      <c r="AQ2968" s="3">
        <f t="shared" si="1257"/>
        <v>0</v>
      </c>
      <c r="AR2968" s="3">
        <f t="shared" si="1258"/>
        <v>0</v>
      </c>
      <c r="AS2968" s="3">
        <f t="shared" si="1259"/>
        <v>0</v>
      </c>
      <c r="AT2968" s="3">
        <f t="shared" si="1260"/>
        <v>0</v>
      </c>
      <c r="AU2968" s="3">
        <f t="shared" si="1261"/>
        <v>0</v>
      </c>
      <c r="AV2968" s="3">
        <f t="shared" si="1262"/>
        <v>0</v>
      </c>
      <c r="AW2968" s="3">
        <f t="shared" si="1263"/>
        <v>0</v>
      </c>
      <c r="AX2968" s="3">
        <f t="shared" si="1266"/>
        <v>4953453.3941105027</v>
      </c>
      <c r="AY2968" s="3">
        <f t="shared" si="1267"/>
        <v>13</v>
      </c>
      <c r="AZ2968" s="3">
        <f t="shared" si="1264"/>
        <v>0</v>
      </c>
      <c r="BA2968" s="3">
        <v>4467999.9741053889</v>
      </c>
      <c r="BB2968">
        <f t="shared" si="1268"/>
        <v>0.59340000000000004</v>
      </c>
    </row>
    <row r="2969" spans="1:54">
      <c r="A2969" s="2">
        <v>2968</v>
      </c>
      <c r="B2969">
        <v>18</v>
      </c>
      <c r="C2969" s="3">
        <v>187265.77969126147</v>
      </c>
      <c r="D2969" s="3">
        <v>359253.08555666986</v>
      </c>
      <c r="E2969" s="3">
        <v>9530.8030175243148</v>
      </c>
      <c r="F2969" s="3">
        <v>14651.581254953202</v>
      </c>
      <c r="G2969" s="3">
        <v>60773.514754979813</v>
      </c>
      <c r="H2969" s="3">
        <v>665460.83685135981</v>
      </c>
      <c r="I2969" s="3">
        <v>175556.37989346302</v>
      </c>
      <c r="J2969" s="3">
        <v>144494.18931002278</v>
      </c>
      <c r="K2969" s="3">
        <v>167579.89488723499</v>
      </c>
      <c r="L2969" s="3">
        <v>58886.03989233324</v>
      </c>
      <c r="M2969" s="3">
        <v>1578041.0044670098</v>
      </c>
      <c r="N2969" s="3">
        <v>12911.329145783377</v>
      </c>
      <c r="O2969" s="3">
        <v>49691.506008341559</v>
      </c>
      <c r="P2969" s="3">
        <v>88007.508662294189</v>
      </c>
      <c r="Q2969" s="3">
        <v>488576.43121903343</v>
      </c>
      <c r="R2969" s="3">
        <v>1279934.6974209759</v>
      </c>
      <c r="S2969" s="3">
        <v>277736.89303814067</v>
      </c>
      <c r="T2969" s="3">
        <v>3392465.1330803372</v>
      </c>
      <c r="U2969" s="3">
        <v>0</v>
      </c>
      <c r="V2969" s="3">
        <v>0</v>
      </c>
      <c r="W2969" s="3">
        <v>0</v>
      </c>
      <c r="X2969" s="3">
        <v>0</v>
      </c>
      <c r="Y2969" s="3">
        <v>0</v>
      </c>
      <c r="AA2969" s="3">
        <f t="shared" si="1265"/>
        <v>187265.77969126147</v>
      </c>
      <c r="AB2969" s="3">
        <f t="shared" si="1242"/>
        <v>359253.08555666986</v>
      </c>
      <c r="AC2969" s="3">
        <f t="shared" si="1243"/>
        <v>9530.8030175243148</v>
      </c>
      <c r="AD2969" s="3">
        <f t="shared" si="1244"/>
        <v>14651.581254953202</v>
      </c>
      <c r="AE2969" s="3">
        <f t="shared" si="1245"/>
        <v>60773.514754979813</v>
      </c>
      <c r="AF2969" s="3">
        <f t="shared" si="1246"/>
        <v>665460.83685135981</v>
      </c>
      <c r="AG2969" s="3">
        <f t="shared" si="1247"/>
        <v>175556.37989346302</v>
      </c>
      <c r="AH2969" s="3">
        <f t="shared" si="1248"/>
        <v>144494.18931002278</v>
      </c>
      <c r="AI2969" s="3">
        <f t="shared" si="1249"/>
        <v>167579.89488723499</v>
      </c>
      <c r="AJ2969" s="3">
        <f t="shared" si="1250"/>
        <v>58886.03989233324</v>
      </c>
      <c r="AK2969" s="3">
        <f t="shared" si="1251"/>
        <v>1578041.0044670098</v>
      </c>
      <c r="AL2969" s="3">
        <f t="shared" si="1252"/>
        <v>12911.329145783377</v>
      </c>
      <c r="AM2969" s="3">
        <f t="shared" si="1253"/>
        <v>49691.506008341559</v>
      </c>
      <c r="AN2969" s="3">
        <f t="shared" si="1254"/>
        <v>88007.508662294189</v>
      </c>
      <c r="AO2969" s="3">
        <f t="shared" si="1255"/>
        <v>488576.43121903343</v>
      </c>
      <c r="AP2969" s="3">
        <f t="shared" si="1256"/>
        <v>1279934.6974209759</v>
      </c>
      <c r="AQ2969" s="3">
        <f t="shared" si="1257"/>
        <v>277736.89303814067</v>
      </c>
      <c r="AR2969" s="3">
        <f t="shared" si="1258"/>
        <v>3392465.1330803372</v>
      </c>
      <c r="AS2969" s="3">
        <f t="shared" si="1259"/>
        <v>0</v>
      </c>
      <c r="AT2969" s="3">
        <f t="shared" si="1260"/>
        <v>0</v>
      </c>
      <c r="AU2969" s="3">
        <f t="shared" si="1261"/>
        <v>0</v>
      </c>
      <c r="AV2969" s="3">
        <f t="shared" si="1262"/>
        <v>0</v>
      </c>
      <c r="AW2969" s="3">
        <f t="shared" si="1263"/>
        <v>0</v>
      </c>
      <c r="AX2969" s="3">
        <f t="shared" si="1266"/>
        <v>9010816.608151719</v>
      </c>
      <c r="AY2969" s="3">
        <f t="shared" si="1267"/>
        <v>18</v>
      </c>
      <c r="AZ2969" s="3">
        <f t="shared" si="1264"/>
        <v>0</v>
      </c>
      <c r="BA2969" s="3">
        <v>4470824.3662571507</v>
      </c>
      <c r="BB2969">
        <f t="shared" si="1268"/>
        <v>0.59360000000000002</v>
      </c>
    </row>
    <row r="2970" spans="1:54">
      <c r="A2970" s="2">
        <v>2969</v>
      </c>
      <c r="B2970">
        <v>11</v>
      </c>
      <c r="C2970" s="3">
        <v>26903.53438007271</v>
      </c>
      <c r="D2970" s="3">
        <v>404844.37108031625</v>
      </c>
      <c r="E2970" s="3">
        <v>152472.31927883354</v>
      </c>
      <c r="F2970" s="3">
        <v>162218.72938049861</v>
      </c>
      <c r="G2970" s="3">
        <v>34248.147530115901</v>
      </c>
      <c r="H2970" s="3">
        <v>3883932.9873500322</v>
      </c>
      <c r="I2970" s="3">
        <v>54122.953218215334</v>
      </c>
      <c r="J2970" s="3">
        <v>689487.53769029945</v>
      </c>
      <c r="K2970" s="3">
        <v>263266.65484469675</v>
      </c>
      <c r="L2970" s="3">
        <v>33206.04584874268</v>
      </c>
      <c r="M2970" s="3">
        <v>131455.18340815761</v>
      </c>
      <c r="N2970" s="3">
        <v>0</v>
      </c>
      <c r="O2970" s="3">
        <v>0</v>
      </c>
      <c r="P2970" s="3">
        <v>0</v>
      </c>
      <c r="Q2970" s="3">
        <v>0</v>
      </c>
      <c r="R2970" s="3">
        <v>0</v>
      </c>
      <c r="S2970" s="3">
        <v>0</v>
      </c>
      <c r="T2970" s="3">
        <v>0</v>
      </c>
      <c r="U2970" s="3">
        <v>0</v>
      </c>
      <c r="V2970" s="3">
        <v>0</v>
      </c>
      <c r="W2970" s="3">
        <v>0</v>
      </c>
      <c r="X2970" s="3">
        <v>0</v>
      </c>
      <c r="Y2970" s="3">
        <v>0</v>
      </c>
      <c r="AA2970" s="3">
        <f t="shared" si="1265"/>
        <v>26903.53438007271</v>
      </c>
      <c r="AB2970" s="3">
        <f t="shared" si="1242"/>
        <v>404844.37108031625</v>
      </c>
      <c r="AC2970" s="3">
        <f t="shared" si="1243"/>
        <v>152472.31927883354</v>
      </c>
      <c r="AD2970" s="3">
        <f t="shared" si="1244"/>
        <v>162218.72938049861</v>
      </c>
      <c r="AE2970" s="3">
        <f t="shared" si="1245"/>
        <v>34248.147530115901</v>
      </c>
      <c r="AF2970" s="3">
        <f t="shared" si="1246"/>
        <v>3883932.9873500322</v>
      </c>
      <c r="AG2970" s="3">
        <f t="shared" si="1247"/>
        <v>54122.953218215334</v>
      </c>
      <c r="AH2970" s="3">
        <f t="shared" si="1248"/>
        <v>689487.53769029945</v>
      </c>
      <c r="AI2970" s="3">
        <f t="shared" si="1249"/>
        <v>263266.65484469675</v>
      </c>
      <c r="AJ2970" s="3">
        <f t="shared" si="1250"/>
        <v>33206.04584874268</v>
      </c>
      <c r="AK2970" s="3">
        <f t="shared" si="1251"/>
        <v>131455.18340815761</v>
      </c>
      <c r="AL2970" s="3">
        <f t="shared" si="1252"/>
        <v>0</v>
      </c>
      <c r="AM2970" s="3">
        <f t="shared" si="1253"/>
        <v>0</v>
      </c>
      <c r="AN2970" s="3">
        <f t="shared" si="1254"/>
        <v>0</v>
      </c>
      <c r="AO2970" s="3">
        <f t="shared" si="1255"/>
        <v>0</v>
      </c>
      <c r="AP2970" s="3">
        <f t="shared" si="1256"/>
        <v>0</v>
      </c>
      <c r="AQ2970" s="3">
        <f t="shared" si="1257"/>
        <v>0</v>
      </c>
      <c r="AR2970" s="3">
        <f t="shared" si="1258"/>
        <v>0</v>
      </c>
      <c r="AS2970" s="3">
        <f t="shared" si="1259"/>
        <v>0</v>
      </c>
      <c r="AT2970" s="3">
        <f t="shared" si="1260"/>
        <v>0</v>
      </c>
      <c r="AU2970" s="3">
        <f t="shared" si="1261"/>
        <v>0</v>
      </c>
      <c r="AV2970" s="3">
        <f t="shared" si="1262"/>
        <v>0</v>
      </c>
      <c r="AW2970" s="3">
        <f t="shared" si="1263"/>
        <v>0</v>
      </c>
      <c r="AX2970" s="3">
        <f t="shared" si="1266"/>
        <v>5836158.4640099816</v>
      </c>
      <c r="AY2970" s="3">
        <f t="shared" si="1267"/>
        <v>11</v>
      </c>
      <c r="AZ2970" s="3">
        <f t="shared" si="1264"/>
        <v>0</v>
      </c>
      <c r="BA2970" s="3">
        <v>4470851.8894744404</v>
      </c>
      <c r="BB2970">
        <f t="shared" si="1268"/>
        <v>0.59379999999999999</v>
      </c>
    </row>
    <row r="2971" spans="1:54">
      <c r="A2971" s="2">
        <v>2970</v>
      </c>
      <c r="B2971">
        <v>13</v>
      </c>
      <c r="C2971" s="3">
        <v>186859.02790406102</v>
      </c>
      <c r="D2971" s="3">
        <v>1230317.5948912066</v>
      </c>
      <c r="E2971" s="3">
        <v>21272.30157288368</v>
      </c>
      <c r="F2971" s="3">
        <v>134724.22173041283</v>
      </c>
      <c r="G2971" s="3">
        <v>125812.40656594295</v>
      </c>
      <c r="H2971" s="3">
        <v>166985.07273813736</v>
      </c>
      <c r="I2971" s="3">
        <v>180048.53501546485</v>
      </c>
      <c r="J2971" s="3">
        <v>210450.21662624474</v>
      </c>
      <c r="K2971" s="3">
        <v>353200.6284207048</v>
      </c>
      <c r="L2971" s="3">
        <v>61516.441385441336</v>
      </c>
      <c r="M2971" s="3">
        <v>20350.159327022207</v>
      </c>
      <c r="N2971" s="3">
        <v>56524.33776219438</v>
      </c>
      <c r="O2971" s="3">
        <v>527968.05859681731</v>
      </c>
      <c r="P2971" s="3">
        <v>0</v>
      </c>
      <c r="Q2971" s="3">
        <v>0</v>
      </c>
      <c r="R2971" s="3">
        <v>0</v>
      </c>
      <c r="S2971" s="3">
        <v>0</v>
      </c>
      <c r="T2971" s="3">
        <v>0</v>
      </c>
      <c r="U2971" s="3">
        <v>0</v>
      </c>
      <c r="V2971" s="3">
        <v>0</v>
      </c>
      <c r="W2971" s="3">
        <v>0</v>
      </c>
      <c r="X2971" s="3">
        <v>0</v>
      </c>
      <c r="Y2971" s="3">
        <v>0</v>
      </c>
      <c r="AA2971" s="3">
        <f t="shared" si="1265"/>
        <v>186859.02790406102</v>
      </c>
      <c r="AB2971" s="3">
        <f t="shared" si="1242"/>
        <v>1230317.5948912066</v>
      </c>
      <c r="AC2971" s="3">
        <f t="shared" si="1243"/>
        <v>21272.30157288368</v>
      </c>
      <c r="AD2971" s="3">
        <f t="shared" si="1244"/>
        <v>134724.22173041283</v>
      </c>
      <c r="AE2971" s="3">
        <f t="shared" si="1245"/>
        <v>125812.40656594295</v>
      </c>
      <c r="AF2971" s="3">
        <f t="shared" si="1246"/>
        <v>166985.07273813736</v>
      </c>
      <c r="AG2971" s="3">
        <f t="shared" si="1247"/>
        <v>180048.53501546485</v>
      </c>
      <c r="AH2971" s="3">
        <f t="shared" si="1248"/>
        <v>210450.21662624474</v>
      </c>
      <c r="AI2971" s="3">
        <f t="shared" si="1249"/>
        <v>353200.6284207048</v>
      </c>
      <c r="AJ2971" s="3">
        <f t="shared" si="1250"/>
        <v>61516.441385441336</v>
      </c>
      <c r="AK2971" s="3">
        <f t="shared" si="1251"/>
        <v>20350.159327022207</v>
      </c>
      <c r="AL2971" s="3">
        <f t="shared" si="1252"/>
        <v>56524.33776219438</v>
      </c>
      <c r="AM2971" s="3">
        <f t="shared" si="1253"/>
        <v>527968.05859681731</v>
      </c>
      <c r="AN2971" s="3">
        <f t="shared" si="1254"/>
        <v>0</v>
      </c>
      <c r="AO2971" s="3">
        <f t="shared" si="1255"/>
        <v>0</v>
      </c>
      <c r="AP2971" s="3">
        <f t="shared" si="1256"/>
        <v>0</v>
      </c>
      <c r="AQ2971" s="3">
        <f t="shared" si="1257"/>
        <v>0</v>
      </c>
      <c r="AR2971" s="3">
        <f t="shared" si="1258"/>
        <v>0</v>
      </c>
      <c r="AS2971" s="3">
        <f t="shared" si="1259"/>
        <v>0</v>
      </c>
      <c r="AT2971" s="3">
        <f t="shared" si="1260"/>
        <v>0</v>
      </c>
      <c r="AU2971" s="3">
        <f t="shared" si="1261"/>
        <v>0</v>
      </c>
      <c r="AV2971" s="3">
        <f t="shared" si="1262"/>
        <v>0</v>
      </c>
      <c r="AW2971" s="3">
        <f t="shared" si="1263"/>
        <v>0</v>
      </c>
      <c r="AX2971" s="3">
        <f t="shared" si="1266"/>
        <v>3276029.0025365343</v>
      </c>
      <c r="AY2971" s="3">
        <f t="shared" si="1267"/>
        <v>13</v>
      </c>
      <c r="AZ2971" s="3">
        <f t="shared" si="1264"/>
        <v>0</v>
      </c>
      <c r="BA2971" s="3">
        <v>4474457.0132117542</v>
      </c>
      <c r="BB2971">
        <f t="shared" si="1268"/>
        <v>0.59399999999999997</v>
      </c>
    </row>
    <row r="2972" spans="1:54">
      <c r="A2972" s="2">
        <v>2971</v>
      </c>
      <c r="B2972">
        <v>12</v>
      </c>
      <c r="C2972" s="3">
        <v>2748720.3987765149</v>
      </c>
      <c r="D2972" s="3">
        <v>27777.001029632709</v>
      </c>
      <c r="E2972" s="3">
        <v>51187.863457866115</v>
      </c>
      <c r="F2972" s="3">
        <v>1176054.3456035107</v>
      </c>
      <c r="G2972" s="3">
        <v>352859.08675891056</v>
      </c>
      <c r="H2972" s="3">
        <v>191428.52756922424</v>
      </c>
      <c r="I2972" s="3">
        <v>921693.8496375645</v>
      </c>
      <c r="J2972" s="3">
        <v>22030.166985344065</v>
      </c>
      <c r="K2972" s="3">
        <v>222335.19684861478</v>
      </c>
      <c r="L2972" s="3">
        <v>158113.39608268623</v>
      </c>
      <c r="M2972" s="3">
        <v>3281862.9264573809</v>
      </c>
      <c r="N2972" s="3">
        <v>44125.464318807411</v>
      </c>
      <c r="O2972" s="3">
        <v>0</v>
      </c>
      <c r="P2972" s="3">
        <v>0</v>
      </c>
      <c r="Q2972" s="3">
        <v>0</v>
      </c>
      <c r="R2972" s="3">
        <v>0</v>
      </c>
      <c r="S2972" s="3">
        <v>0</v>
      </c>
      <c r="T2972" s="3">
        <v>0</v>
      </c>
      <c r="U2972" s="3">
        <v>0</v>
      </c>
      <c r="V2972" s="3">
        <v>0</v>
      </c>
      <c r="W2972" s="3">
        <v>0</v>
      </c>
      <c r="X2972" s="3">
        <v>0</v>
      </c>
      <c r="Y2972" s="3">
        <v>0</v>
      </c>
      <c r="AA2972" s="3">
        <f t="shared" si="1265"/>
        <v>2748720.3987765149</v>
      </c>
      <c r="AB2972" s="3">
        <f t="shared" si="1242"/>
        <v>27777.001029632709</v>
      </c>
      <c r="AC2972" s="3">
        <f t="shared" si="1243"/>
        <v>51187.863457866115</v>
      </c>
      <c r="AD2972" s="3">
        <f t="shared" si="1244"/>
        <v>1176054.3456035107</v>
      </c>
      <c r="AE2972" s="3">
        <f t="shared" si="1245"/>
        <v>352859.08675891056</v>
      </c>
      <c r="AF2972" s="3">
        <f t="shared" si="1246"/>
        <v>191428.52756922424</v>
      </c>
      <c r="AG2972" s="3">
        <f t="shared" si="1247"/>
        <v>921693.8496375645</v>
      </c>
      <c r="AH2972" s="3">
        <f t="shared" si="1248"/>
        <v>22030.166985344065</v>
      </c>
      <c r="AI2972" s="3">
        <f t="shared" si="1249"/>
        <v>222335.19684861478</v>
      </c>
      <c r="AJ2972" s="3">
        <f t="shared" si="1250"/>
        <v>158113.39608268623</v>
      </c>
      <c r="AK2972" s="3">
        <f t="shared" si="1251"/>
        <v>3281862.9264573809</v>
      </c>
      <c r="AL2972" s="3">
        <f t="shared" si="1252"/>
        <v>44125.464318807411</v>
      </c>
      <c r="AM2972" s="3">
        <f t="shared" si="1253"/>
        <v>0</v>
      </c>
      <c r="AN2972" s="3">
        <f t="shared" si="1254"/>
        <v>0</v>
      </c>
      <c r="AO2972" s="3">
        <f t="shared" si="1255"/>
        <v>0</v>
      </c>
      <c r="AP2972" s="3">
        <f t="shared" si="1256"/>
        <v>0</v>
      </c>
      <c r="AQ2972" s="3">
        <f t="shared" si="1257"/>
        <v>0</v>
      </c>
      <c r="AR2972" s="3">
        <f t="shared" si="1258"/>
        <v>0</v>
      </c>
      <c r="AS2972" s="3">
        <f t="shared" si="1259"/>
        <v>0</v>
      </c>
      <c r="AT2972" s="3">
        <f t="shared" si="1260"/>
        <v>0</v>
      </c>
      <c r="AU2972" s="3">
        <f t="shared" si="1261"/>
        <v>0</v>
      </c>
      <c r="AV2972" s="3">
        <f t="shared" si="1262"/>
        <v>0</v>
      </c>
      <c r="AW2972" s="3">
        <f t="shared" si="1263"/>
        <v>0</v>
      </c>
      <c r="AX2972" s="3">
        <f t="shared" si="1266"/>
        <v>9198188.2235260569</v>
      </c>
      <c r="AY2972" s="3">
        <f t="shared" si="1267"/>
        <v>12</v>
      </c>
      <c r="AZ2972" s="3">
        <f t="shared" si="1264"/>
        <v>0</v>
      </c>
      <c r="BA2972" s="3">
        <v>4476628.8007731419</v>
      </c>
      <c r="BB2972">
        <f t="shared" si="1268"/>
        <v>0.59419999999999995</v>
      </c>
    </row>
    <row r="2973" spans="1:54">
      <c r="A2973" s="2">
        <v>2972</v>
      </c>
      <c r="B2973">
        <v>13</v>
      </c>
      <c r="C2973" s="3">
        <v>486989.04672974319</v>
      </c>
      <c r="D2973" s="3">
        <v>142255.72775950673</v>
      </c>
      <c r="E2973" s="3">
        <v>555348.97945056856</v>
      </c>
      <c r="F2973" s="3">
        <v>272325.78170719207</v>
      </c>
      <c r="G2973" s="3">
        <v>1709415.7629410899</v>
      </c>
      <c r="H2973" s="3">
        <v>179211.24603362399</v>
      </c>
      <c r="I2973" s="3">
        <v>110439.41955077105</v>
      </c>
      <c r="J2973" s="3">
        <v>332975.27215740643</v>
      </c>
      <c r="K2973" s="3">
        <v>107554.92580066592</v>
      </c>
      <c r="L2973" s="3">
        <v>53781.21066845594</v>
      </c>
      <c r="M2973" s="3">
        <v>97875.341643982596</v>
      </c>
      <c r="N2973" s="3">
        <v>194340.52421315826</v>
      </c>
      <c r="O2973" s="3">
        <v>5469670.1697136825</v>
      </c>
      <c r="P2973" s="3">
        <v>0</v>
      </c>
      <c r="Q2973" s="3">
        <v>0</v>
      </c>
      <c r="R2973" s="3">
        <v>0</v>
      </c>
      <c r="S2973" s="3">
        <v>0</v>
      </c>
      <c r="T2973" s="3">
        <v>0</v>
      </c>
      <c r="U2973" s="3">
        <v>0</v>
      </c>
      <c r="V2973" s="3">
        <v>0</v>
      </c>
      <c r="W2973" s="3">
        <v>0</v>
      </c>
      <c r="X2973" s="3">
        <v>0</v>
      </c>
      <c r="Y2973" s="3">
        <v>0</v>
      </c>
      <c r="AA2973" s="3">
        <f t="shared" si="1265"/>
        <v>486989.04672974319</v>
      </c>
      <c r="AB2973" s="3">
        <f t="shared" si="1242"/>
        <v>142255.72775950673</v>
      </c>
      <c r="AC2973" s="3">
        <f t="shared" si="1243"/>
        <v>555348.97945056856</v>
      </c>
      <c r="AD2973" s="3">
        <f t="shared" si="1244"/>
        <v>272325.78170719207</v>
      </c>
      <c r="AE2973" s="3">
        <f t="shared" si="1245"/>
        <v>1709415.7629410899</v>
      </c>
      <c r="AF2973" s="3">
        <f t="shared" si="1246"/>
        <v>179211.24603362399</v>
      </c>
      <c r="AG2973" s="3">
        <f t="shared" si="1247"/>
        <v>110439.41955077105</v>
      </c>
      <c r="AH2973" s="3">
        <f t="shared" si="1248"/>
        <v>332975.27215740643</v>
      </c>
      <c r="AI2973" s="3">
        <f t="shared" si="1249"/>
        <v>107554.92580066592</v>
      </c>
      <c r="AJ2973" s="3">
        <f t="shared" si="1250"/>
        <v>53781.21066845594</v>
      </c>
      <c r="AK2973" s="3">
        <f t="shared" si="1251"/>
        <v>97875.341643982596</v>
      </c>
      <c r="AL2973" s="3">
        <f t="shared" si="1252"/>
        <v>194340.52421315826</v>
      </c>
      <c r="AM2973" s="3">
        <f t="shared" si="1253"/>
        <v>5469670.1697136825</v>
      </c>
      <c r="AN2973" s="3">
        <f t="shared" si="1254"/>
        <v>0</v>
      </c>
      <c r="AO2973" s="3">
        <f t="shared" si="1255"/>
        <v>0</v>
      </c>
      <c r="AP2973" s="3">
        <f t="shared" si="1256"/>
        <v>0</v>
      </c>
      <c r="AQ2973" s="3">
        <f t="shared" si="1257"/>
        <v>0</v>
      </c>
      <c r="AR2973" s="3">
        <f t="shared" si="1258"/>
        <v>0</v>
      </c>
      <c r="AS2973" s="3">
        <f t="shared" si="1259"/>
        <v>0</v>
      </c>
      <c r="AT2973" s="3">
        <f t="shared" si="1260"/>
        <v>0</v>
      </c>
      <c r="AU2973" s="3">
        <f t="shared" si="1261"/>
        <v>0</v>
      </c>
      <c r="AV2973" s="3">
        <f t="shared" si="1262"/>
        <v>0</v>
      </c>
      <c r="AW2973" s="3">
        <f t="shared" si="1263"/>
        <v>0</v>
      </c>
      <c r="AX2973" s="3">
        <f t="shared" si="1266"/>
        <v>9712183.4083698466</v>
      </c>
      <c r="AY2973" s="3">
        <f t="shared" si="1267"/>
        <v>13</v>
      </c>
      <c r="AZ2973" s="3">
        <f t="shared" si="1264"/>
        <v>0</v>
      </c>
      <c r="BA2973" s="3">
        <v>4479785.172224653</v>
      </c>
      <c r="BB2973">
        <f t="shared" si="1268"/>
        <v>0.59440000000000004</v>
      </c>
    </row>
    <row r="2974" spans="1:54">
      <c r="A2974" s="2">
        <v>2973</v>
      </c>
      <c r="B2974">
        <v>13</v>
      </c>
      <c r="C2974" s="3">
        <v>62972.86354662932</v>
      </c>
      <c r="D2974" s="3">
        <v>966538.14215185668</v>
      </c>
      <c r="E2974" s="3">
        <v>269838.22485303204</v>
      </c>
      <c r="F2974" s="3">
        <v>182045.62984378694</v>
      </c>
      <c r="G2974" s="3">
        <v>705465.41278473451</v>
      </c>
      <c r="H2974" s="3">
        <v>98529.186001393595</v>
      </c>
      <c r="I2974" s="3">
        <v>72815.452778038409</v>
      </c>
      <c r="J2974" s="3">
        <v>35962.706182495858</v>
      </c>
      <c r="K2974" s="3">
        <v>15032.2100908224</v>
      </c>
      <c r="L2974" s="3">
        <v>286524.33084407018</v>
      </c>
      <c r="M2974" s="3">
        <v>331445.49312966119</v>
      </c>
      <c r="N2974" s="3">
        <v>80112.555831462989</v>
      </c>
      <c r="O2974" s="3">
        <v>555014.5507468218</v>
      </c>
      <c r="P2974" s="3">
        <v>0</v>
      </c>
      <c r="Q2974" s="3">
        <v>0</v>
      </c>
      <c r="R2974" s="3">
        <v>0</v>
      </c>
      <c r="S2974" s="3">
        <v>0</v>
      </c>
      <c r="T2974" s="3">
        <v>0</v>
      </c>
      <c r="U2974" s="3">
        <v>0</v>
      </c>
      <c r="V2974" s="3">
        <v>0</v>
      </c>
      <c r="W2974" s="3">
        <v>0</v>
      </c>
      <c r="X2974" s="3">
        <v>0</v>
      </c>
      <c r="Y2974" s="3">
        <v>0</v>
      </c>
      <c r="AA2974" s="3">
        <f t="shared" si="1265"/>
        <v>62972.86354662932</v>
      </c>
      <c r="AB2974" s="3">
        <f t="shared" si="1242"/>
        <v>966538.14215185668</v>
      </c>
      <c r="AC2974" s="3">
        <f t="shared" si="1243"/>
        <v>269838.22485303204</v>
      </c>
      <c r="AD2974" s="3">
        <f t="shared" si="1244"/>
        <v>182045.62984378694</v>
      </c>
      <c r="AE2974" s="3">
        <f t="shared" si="1245"/>
        <v>705465.41278473451</v>
      </c>
      <c r="AF2974" s="3">
        <f t="shared" si="1246"/>
        <v>98529.186001393595</v>
      </c>
      <c r="AG2974" s="3">
        <f t="shared" si="1247"/>
        <v>72815.452778038409</v>
      </c>
      <c r="AH2974" s="3">
        <f t="shared" si="1248"/>
        <v>35962.706182495858</v>
      </c>
      <c r="AI2974" s="3">
        <f t="shared" si="1249"/>
        <v>15032.2100908224</v>
      </c>
      <c r="AJ2974" s="3">
        <f t="shared" si="1250"/>
        <v>286524.33084407018</v>
      </c>
      <c r="AK2974" s="3">
        <f t="shared" si="1251"/>
        <v>331445.49312966119</v>
      </c>
      <c r="AL2974" s="3">
        <f t="shared" si="1252"/>
        <v>80112.555831462989</v>
      </c>
      <c r="AM2974" s="3">
        <f t="shared" si="1253"/>
        <v>555014.5507468218</v>
      </c>
      <c r="AN2974" s="3">
        <f t="shared" si="1254"/>
        <v>0</v>
      </c>
      <c r="AO2974" s="3">
        <f t="shared" si="1255"/>
        <v>0</v>
      </c>
      <c r="AP2974" s="3">
        <f t="shared" si="1256"/>
        <v>0</v>
      </c>
      <c r="AQ2974" s="3">
        <f t="shared" si="1257"/>
        <v>0</v>
      </c>
      <c r="AR2974" s="3">
        <f t="shared" si="1258"/>
        <v>0</v>
      </c>
      <c r="AS2974" s="3">
        <f t="shared" si="1259"/>
        <v>0</v>
      </c>
      <c r="AT2974" s="3">
        <f t="shared" si="1260"/>
        <v>0</v>
      </c>
      <c r="AU2974" s="3">
        <f t="shared" si="1261"/>
        <v>0</v>
      </c>
      <c r="AV2974" s="3">
        <f t="shared" si="1262"/>
        <v>0</v>
      </c>
      <c r="AW2974" s="3">
        <f t="shared" si="1263"/>
        <v>0</v>
      </c>
      <c r="AX2974" s="3">
        <f t="shared" si="1266"/>
        <v>3662296.7587848064</v>
      </c>
      <c r="AY2974" s="3">
        <f t="shared" si="1267"/>
        <v>13</v>
      </c>
      <c r="AZ2974" s="3">
        <f t="shared" si="1264"/>
        <v>0</v>
      </c>
      <c r="BA2974" s="3">
        <v>4480705.9065226093</v>
      </c>
      <c r="BB2974">
        <f t="shared" si="1268"/>
        <v>0.59460000000000002</v>
      </c>
    </row>
    <row r="2975" spans="1:54">
      <c r="A2975" s="2">
        <v>2974</v>
      </c>
      <c r="B2975">
        <v>12</v>
      </c>
      <c r="C2975" s="3">
        <v>107260.69349310924</v>
      </c>
      <c r="D2975" s="3">
        <v>319776.06415895553</v>
      </c>
      <c r="E2975" s="3">
        <v>338716.36484562402</v>
      </c>
      <c r="F2975" s="3">
        <v>1939672.3934804462</v>
      </c>
      <c r="G2975" s="3">
        <v>35127.902689117378</v>
      </c>
      <c r="H2975" s="3">
        <v>13001.718459564729</v>
      </c>
      <c r="I2975" s="3">
        <v>254915.02664115035</v>
      </c>
      <c r="J2975" s="3">
        <v>1845021.9774946924</v>
      </c>
      <c r="K2975" s="3">
        <v>94523.37290602221</v>
      </c>
      <c r="L2975" s="3">
        <v>71603.312918846248</v>
      </c>
      <c r="M2975" s="3">
        <v>36640.918399315466</v>
      </c>
      <c r="N2975" s="3">
        <v>83024.091573751706</v>
      </c>
      <c r="O2975" s="3">
        <v>0</v>
      </c>
      <c r="P2975" s="3">
        <v>0</v>
      </c>
      <c r="Q2975" s="3">
        <v>0</v>
      </c>
      <c r="R2975" s="3">
        <v>0</v>
      </c>
      <c r="S2975" s="3">
        <v>0</v>
      </c>
      <c r="T2975" s="3">
        <v>0</v>
      </c>
      <c r="U2975" s="3">
        <v>0</v>
      </c>
      <c r="V2975" s="3">
        <v>0</v>
      </c>
      <c r="W2975" s="3">
        <v>0</v>
      </c>
      <c r="X2975" s="3">
        <v>0</v>
      </c>
      <c r="Y2975" s="3">
        <v>0</v>
      </c>
      <c r="AA2975" s="3">
        <f t="shared" si="1265"/>
        <v>107260.69349310924</v>
      </c>
      <c r="AB2975" s="3">
        <f t="shared" si="1242"/>
        <v>319776.06415895553</v>
      </c>
      <c r="AC2975" s="3">
        <f t="shared" si="1243"/>
        <v>338716.36484562402</v>
      </c>
      <c r="AD2975" s="3">
        <f t="shared" si="1244"/>
        <v>1939672.3934804462</v>
      </c>
      <c r="AE2975" s="3">
        <f t="shared" si="1245"/>
        <v>35127.902689117378</v>
      </c>
      <c r="AF2975" s="3">
        <f t="shared" si="1246"/>
        <v>13001.718459564729</v>
      </c>
      <c r="AG2975" s="3">
        <f t="shared" si="1247"/>
        <v>254915.02664115035</v>
      </c>
      <c r="AH2975" s="3">
        <f t="shared" si="1248"/>
        <v>1845021.9774946924</v>
      </c>
      <c r="AI2975" s="3">
        <f t="shared" si="1249"/>
        <v>94523.37290602221</v>
      </c>
      <c r="AJ2975" s="3">
        <f t="shared" si="1250"/>
        <v>71603.312918846248</v>
      </c>
      <c r="AK2975" s="3">
        <f t="shared" si="1251"/>
        <v>36640.918399315466</v>
      </c>
      <c r="AL2975" s="3">
        <f t="shared" si="1252"/>
        <v>83024.091573751706</v>
      </c>
      <c r="AM2975" s="3">
        <f t="shared" si="1253"/>
        <v>0</v>
      </c>
      <c r="AN2975" s="3">
        <f t="shared" si="1254"/>
        <v>0</v>
      </c>
      <c r="AO2975" s="3">
        <f t="shared" si="1255"/>
        <v>0</v>
      </c>
      <c r="AP2975" s="3">
        <f t="shared" si="1256"/>
        <v>0</v>
      </c>
      <c r="AQ2975" s="3">
        <f t="shared" si="1257"/>
        <v>0</v>
      </c>
      <c r="AR2975" s="3">
        <f t="shared" si="1258"/>
        <v>0</v>
      </c>
      <c r="AS2975" s="3">
        <f t="shared" si="1259"/>
        <v>0</v>
      </c>
      <c r="AT2975" s="3">
        <f t="shared" si="1260"/>
        <v>0</v>
      </c>
      <c r="AU2975" s="3">
        <f t="shared" si="1261"/>
        <v>0</v>
      </c>
      <c r="AV2975" s="3">
        <f t="shared" si="1262"/>
        <v>0</v>
      </c>
      <c r="AW2975" s="3">
        <f t="shared" si="1263"/>
        <v>0</v>
      </c>
      <c r="AX2975" s="3">
        <f t="shared" si="1266"/>
        <v>5139283.8370605949</v>
      </c>
      <c r="AY2975" s="3">
        <f t="shared" si="1267"/>
        <v>12</v>
      </c>
      <c r="AZ2975" s="3">
        <f t="shared" si="1264"/>
        <v>0</v>
      </c>
      <c r="BA2975" s="3">
        <v>4483878.3949273443</v>
      </c>
      <c r="BB2975">
        <f t="shared" si="1268"/>
        <v>0.5948</v>
      </c>
    </row>
    <row r="2976" spans="1:54">
      <c r="A2976" s="2">
        <v>2975</v>
      </c>
      <c r="B2976">
        <v>11</v>
      </c>
      <c r="C2976" s="3">
        <v>447982.99982568965</v>
      </c>
      <c r="D2976" s="3">
        <v>8242.2607593414141</v>
      </c>
      <c r="E2976" s="3">
        <v>197726.68323570187</v>
      </c>
      <c r="F2976" s="3">
        <v>84566.638446155412</v>
      </c>
      <c r="G2976" s="3">
        <v>256094.76823934802</v>
      </c>
      <c r="H2976" s="3">
        <v>98766.453017592008</v>
      </c>
      <c r="I2976" s="3">
        <v>39296.445674599767</v>
      </c>
      <c r="J2976" s="3">
        <v>463020.65312774596</v>
      </c>
      <c r="K2976" s="3">
        <v>172876.57135125564</v>
      </c>
      <c r="L2976" s="3">
        <v>372157.0689128518</v>
      </c>
      <c r="M2976" s="3">
        <v>26794.683527207897</v>
      </c>
      <c r="N2976" s="3">
        <v>0</v>
      </c>
      <c r="O2976" s="3">
        <v>0</v>
      </c>
      <c r="P2976" s="3">
        <v>0</v>
      </c>
      <c r="Q2976" s="3">
        <v>0</v>
      </c>
      <c r="R2976" s="3">
        <v>0</v>
      </c>
      <c r="S2976" s="3">
        <v>0</v>
      </c>
      <c r="T2976" s="3">
        <v>0</v>
      </c>
      <c r="U2976" s="3">
        <v>0</v>
      </c>
      <c r="V2976" s="3">
        <v>0</v>
      </c>
      <c r="W2976" s="3">
        <v>0</v>
      </c>
      <c r="X2976" s="3">
        <v>0</v>
      </c>
      <c r="Y2976" s="3">
        <v>0</v>
      </c>
      <c r="AA2976" s="3">
        <f t="shared" si="1265"/>
        <v>447982.99982568965</v>
      </c>
      <c r="AB2976" s="3">
        <f t="shared" si="1242"/>
        <v>8242.2607593414141</v>
      </c>
      <c r="AC2976" s="3">
        <f t="shared" si="1243"/>
        <v>197726.68323570187</v>
      </c>
      <c r="AD2976" s="3">
        <f t="shared" si="1244"/>
        <v>84566.638446155412</v>
      </c>
      <c r="AE2976" s="3">
        <f t="shared" si="1245"/>
        <v>256094.76823934802</v>
      </c>
      <c r="AF2976" s="3">
        <f t="shared" si="1246"/>
        <v>98766.453017592008</v>
      </c>
      <c r="AG2976" s="3">
        <f t="shared" si="1247"/>
        <v>39296.445674599767</v>
      </c>
      <c r="AH2976" s="3">
        <f t="shared" si="1248"/>
        <v>463020.65312774596</v>
      </c>
      <c r="AI2976" s="3">
        <f t="shared" si="1249"/>
        <v>172876.57135125564</v>
      </c>
      <c r="AJ2976" s="3">
        <f t="shared" si="1250"/>
        <v>372157.0689128518</v>
      </c>
      <c r="AK2976" s="3">
        <f t="shared" si="1251"/>
        <v>26794.683527207897</v>
      </c>
      <c r="AL2976" s="3">
        <f t="shared" si="1252"/>
        <v>0</v>
      </c>
      <c r="AM2976" s="3">
        <f t="shared" si="1253"/>
        <v>0</v>
      </c>
      <c r="AN2976" s="3">
        <f t="shared" si="1254"/>
        <v>0</v>
      </c>
      <c r="AO2976" s="3">
        <f t="shared" si="1255"/>
        <v>0</v>
      </c>
      <c r="AP2976" s="3">
        <f t="shared" si="1256"/>
        <v>0</v>
      </c>
      <c r="AQ2976" s="3">
        <f t="shared" si="1257"/>
        <v>0</v>
      </c>
      <c r="AR2976" s="3">
        <f t="shared" si="1258"/>
        <v>0</v>
      </c>
      <c r="AS2976" s="3">
        <f t="shared" si="1259"/>
        <v>0</v>
      </c>
      <c r="AT2976" s="3">
        <f t="shared" si="1260"/>
        <v>0</v>
      </c>
      <c r="AU2976" s="3">
        <f t="shared" si="1261"/>
        <v>0</v>
      </c>
      <c r="AV2976" s="3">
        <f t="shared" si="1262"/>
        <v>0</v>
      </c>
      <c r="AW2976" s="3">
        <f t="shared" si="1263"/>
        <v>0</v>
      </c>
      <c r="AX2976" s="3">
        <f t="shared" si="1266"/>
        <v>2167525.2261174894</v>
      </c>
      <c r="AY2976" s="3">
        <f t="shared" si="1267"/>
        <v>11</v>
      </c>
      <c r="AZ2976" s="3">
        <f t="shared" si="1264"/>
        <v>0</v>
      </c>
      <c r="BA2976" s="3">
        <v>4484507.4952892233</v>
      </c>
      <c r="BB2976">
        <f t="shared" si="1268"/>
        <v>0.59499999999999997</v>
      </c>
    </row>
    <row r="2977" spans="1:54">
      <c r="A2977" s="2">
        <v>2976</v>
      </c>
      <c r="B2977">
        <v>11</v>
      </c>
      <c r="C2977" s="3">
        <v>38552.25310196021</v>
      </c>
      <c r="D2977" s="3">
        <v>52510.857667930206</v>
      </c>
      <c r="E2977" s="3">
        <v>253545.19212028044</v>
      </c>
      <c r="F2977" s="3">
        <v>781101.44265836861</v>
      </c>
      <c r="G2977" s="3">
        <v>100520.27107365886</v>
      </c>
      <c r="H2977" s="3">
        <v>10110.276117370076</v>
      </c>
      <c r="I2977" s="3">
        <v>95389.42697397618</v>
      </c>
      <c r="J2977" s="3">
        <v>75469.158516434254</v>
      </c>
      <c r="K2977" s="3">
        <v>494314.38988507341</v>
      </c>
      <c r="L2977" s="3">
        <v>1759545.7749684926</v>
      </c>
      <c r="M2977" s="3">
        <v>158223.26630716835</v>
      </c>
      <c r="N2977" s="3">
        <v>0</v>
      </c>
      <c r="O2977" s="3">
        <v>0</v>
      </c>
      <c r="P2977" s="3">
        <v>0</v>
      </c>
      <c r="Q2977" s="3">
        <v>0</v>
      </c>
      <c r="R2977" s="3">
        <v>0</v>
      </c>
      <c r="S2977" s="3">
        <v>0</v>
      </c>
      <c r="T2977" s="3">
        <v>0</v>
      </c>
      <c r="U2977" s="3">
        <v>0</v>
      </c>
      <c r="V2977" s="3">
        <v>0</v>
      </c>
      <c r="W2977" s="3">
        <v>0</v>
      </c>
      <c r="X2977" s="3">
        <v>0</v>
      </c>
      <c r="Y2977" s="3">
        <v>0</v>
      </c>
      <c r="AA2977" s="3">
        <f t="shared" si="1265"/>
        <v>38552.25310196021</v>
      </c>
      <c r="AB2977" s="3">
        <f t="shared" si="1242"/>
        <v>52510.857667930206</v>
      </c>
      <c r="AC2977" s="3">
        <f t="shared" si="1243"/>
        <v>253545.19212028044</v>
      </c>
      <c r="AD2977" s="3">
        <f t="shared" si="1244"/>
        <v>781101.44265836861</v>
      </c>
      <c r="AE2977" s="3">
        <f t="shared" si="1245"/>
        <v>100520.27107365886</v>
      </c>
      <c r="AF2977" s="3">
        <f t="shared" si="1246"/>
        <v>10110.276117370076</v>
      </c>
      <c r="AG2977" s="3">
        <f t="shared" si="1247"/>
        <v>95389.42697397618</v>
      </c>
      <c r="AH2977" s="3">
        <f t="shared" si="1248"/>
        <v>75469.158516434254</v>
      </c>
      <c r="AI2977" s="3">
        <f t="shared" si="1249"/>
        <v>494314.38988507341</v>
      </c>
      <c r="AJ2977" s="3">
        <f t="shared" si="1250"/>
        <v>1759545.7749684926</v>
      </c>
      <c r="AK2977" s="3">
        <f t="shared" si="1251"/>
        <v>158223.26630716835</v>
      </c>
      <c r="AL2977" s="3">
        <f t="shared" si="1252"/>
        <v>0</v>
      </c>
      <c r="AM2977" s="3">
        <f t="shared" si="1253"/>
        <v>0</v>
      </c>
      <c r="AN2977" s="3">
        <f t="shared" si="1254"/>
        <v>0</v>
      </c>
      <c r="AO2977" s="3">
        <f t="shared" si="1255"/>
        <v>0</v>
      </c>
      <c r="AP2977" s="3">
        <f t="shared" si="1256"/>
        <v>0</v>
      </c>
      <c r="AQ2977" s="3">
        <f t="shared" si="1257"/>
        <v>0</v>
      </c>
      <c r="AR2977" s="3">
        <f t="shared" si="1258"/>
        <v>0</v>
      </c>
      <c r="AS2977" s="3">
        <f t="shared" si="1259"/>
        <v>0</v>
      </c>
      <c r="AT2977" s="3">
        <f t="shared" si="1260"/>
        <v>0</v>
      </c>
      <c r="AU2977" s="3">
        <f t="shared" si="1261"/>
        <v>0</v>
      </c>
      <c r="AV2977" s="3">
        <f t="shared" si="1262"/>
        <v>0</v>
      </c>
      <c r="AW2977" s="3">
        <f t="shared" si="1263"/>
        <v>0</v>
      </c>
      <c r="AX2977" s="3">
        <f t="shared" si="1266"/>
        <v>3819282.309390713</v>
      </c>
      <c r="AY2977" s="3">
        <f t="shared" si="1267"/>
        <v>11</v>
      </c>
      <c r="AZ2977" s="3">
        <f t="shared" si="1264"/>
        <v>0</v>
      </c>
      <c r="BA2977" s="3">
        <v>4488439.8064419562</v>
      </c>
      <c r="BB2977">
        <f t="shared" si="1268"/>
        <v>0.59519999999999995</v>
      </c>
    </row>
    <row r="2978" spans="1:54">
      <c r="A2978" s="2">
        <v>2977</v>
      </c>
      <c r="B2978">
        <v>14</v>
      </c>
      <c r="C2978" s="3">
        <v>44480.495675324535</v>
      </c>
      <c r="D2978" s="3">
        <v>254217.88531066931</v>
      </c>
      <c r="E2978" s="3">
        <v>39699.756764568367</v>
      </c>
      <c r="F2978" s="3">
        <v>78968.407670744971</v>
      </c>
      <c r="G2978" s="3">
        <v>569238.34595790028</v>
      </c>
      <c r="H2978" s="3">
        <v>1301691.5713544746</v>
      </c>
      <c r="I2978" s="3">
        <v>386265.79951619951</v>
      </c>
      <c r="J2978" s="3">
        <v>24191.361571250047</v>
      </c>
      <c r="K2978" s="3">
        <v>1127578.7982412165</v>
      </c>
      <c r="L2978" s="3">
        <v>15842.227158057989</v>
      </c>
      <c r="M2978" s="3">
        <v>33572.100247676535</v>
      </c>
      <c r="N2978" s="3">
        <v>348974.7722824082</v>
      </c>
      <c r="O2978" s="3">
        <v>334569.06877102179</v>
      </c>
      <c r="P2978" s="3">
        <v>86967.973658917166</v>
      </c>
      <c r="Q2978" s="3">
        <v>0</v>
      </c>
      <c r="R2978" s="3">
        <v>0</v>
      </c>
      <c r="S2978" s="3">
        <v>0</v>
      </c>
      <c r="T2978" s="3">
        <v>0</v>
      </c>
      <c r="U2978" s="3">
        <v>0</v>
      </c>
      <c r="V2978" s="3">
        <v>0</v>
      </c>
      <c r="W2978" s="3">
        <v>0</v>
      </c>
      <c r="X2978" s="3">
        <v>0</v>
      </c>
      <c r="Y2978" s="3">
        <v>0</v>
      </c>
      <c r="AA2978" s="3">
        <f t="shared" si="1265"/>
        <v>44480.495675324535</v>
      </c>
      <c r="AB2978" s="3">
        <f t="shared" si="1242"/>
        <v>254217.88531066931</v>
      </c>
      <c r="AC2978" s="3">
        <f t="shared" si="1243"/>
        <v>39699.756764568367</v>
      </c>
      <c r="AD2978" s="3">
        <f t="shared" si="1244"/>
        <v>78968.407670744971</v>
      </c>
      <c r="AE2978" s="3">
        <f t="shared" si="1245"/>
        <v>569238.34595790028</v>
      </c>
      <c r="AF2978" s="3">
        <f t="shared" si="1246"/>
        <v>1301691.5713544746</v>
      </c>
      <c r="AG2978" s="3">
        <f t="shared" si="1247"/>
        <v>386265.79951619951</v>
      </c>
      <c r="AH2978" s="3">
        <f t="shared" si="1248"/>
        <v>24191.361571250047</v>
      </c>
      <c r="AI2978" s="3">
        <f t="shared" si="1249"/>
        <v>1127578.7982412165</v>
      </c>
      <c r="AJ2978" s="3">
        <f t="shared" si="1250"/>
        <v>15842.227158057989</v>
      </c>
      <c r="AK2978" s="3">
        <f t="shared" si="1251"/>
        <v>33572.100247676535</v>
      </c>
      <c r="AL2978" s="3">
        <f t="shared" si="1252"/>
        <v>348974.7722824082</v>
      </c>
      <c r="AM2978" s="3">
        <f t="shared" si="1253"/>
        <v>334569.06877102179</v>
      </c>
      <c r="AN2978" s="3">
        <f t="shared" si="1254"/>
        <v>86967.973658917166</v>
      </c>
      <c r="AO2978" s="3">
        <f t="shared" si="1255"/>
        <v>0</v>
      </c>
      <c r="AP2978" s="3">
        <f t="shared" si="1256"/>
        <v>0</v>
      </c>
      <c r="AQ2978" s="3">
        <f t="shared" si="1257"/>
        <v>0</v>
      </c>
      <c r="AR2978" s="3">
        <f t="shared" si="1258"/>
        <v>0</v>
      </c>
      <c r="AS2978" s="3">
        <f t="shared" si="1259"/>
        <v>0</v>
      </c>
      <c r="AT2978" s="3">
        <f t="shared" si="1260"/>
        <v>0</v>
      </c>
      <c r="AU2978" s="3">
        <f t="shared" si="1261"/>
        <v>0</v>
      </c>
      <c r="AV2978" s="3">
        <f t="shared" si="1262"/>
        <v>0</v>
      </c>
      <c r="AW2978" s="3">
        <f t="shared" si="1263"/>
        <v>0</v>
      </c>
      <c r="AX2978" s="3">
        <f t="shared" si="1266"/>
        <v>4646258.56418043</v>
      </c>
      <c r="AY2978" s="3">
        <f t="shared" si="1267"/>
        <v>14</v>
      </c>
      <c r="AZ2978" s="3">
        <f t="shared" si="1264"/>
        <v>0</v>
      </c>
      <c r="BA2978" s="3">
        <v>4490251.0234034155</v>
      </c>
      <c r="BB2978">
        <f t="shared" si="1268"/>
        <v>0.59540000000000004</v>
      </c>
    </row>
    <row r="2979" spans="1:54">
      <c r="A2979" s="2">
        <v>2978</v>
      </c>
      <c r="B2979">
        <v>18</v>
      </c>
      <c r="C2979" s="3">
        <v>2811170.4666403313</v>
      </c>
      <c r="D2979" s="3">
        <v>16411.78797746831</v>
      </c>
      <c r="E2979" s="3">
        <v>461490.15773657587</v>
      </c>
      <c r="F2979" s="3">
        <v>3259700.01695885</v>
      </c>
      <c r="G2979" s="3">
        <v>25510.779269353781</v>
      </c>
      <c r="H2979" s="3">
        <v>441112.29937641759</v>
      </c>
      <c r="I2979" s="3">
        <v>363064.44274329953</v>
      </c>
      <c r="J2979" s="3">
        <v>111637.23290197909</v>
      </c>
      <c r="K2979" s="3">
        <v>47462.994714023262</v>
      </c>
      <c r="L2979" s="3">
        <v>275601.46278243221</v>
      </c>
      <c r="M2979" s="3">
        <v>110394.59794135611</v>
      </c>
      <c r="N2979" s="3">
        <v>375142.38295863796</v>
      </c>
      <c r="O2979" s="3">
        <v>179523.64538608451</v>
      </c>
      <c r="P2979" s="3">
        <v>432262.40757211775</v>
      </c>
      <c r="Q2979" s="3">
        <v>95899.168721328228</v>
      </c>
      <c r="R2979" s="3">
        <v>148353.41271768682</v>
      </c>
      <c r="S2979" s="3">
        <v>27227.470456010898</v>
      </c>
      <c r="T2979" s="3">
        <v>1734746.1196478086</v>
      </c>
      <c r="U2979" s="3">
        <v>0</v>
      </c>
      <c r="V2979" s="3">
        <v>0</v>
      </c>
      <c r="W2979" s="3">
        <v>0</v>
      </c>
      <c r="X2979" s="3">
        <v>0</v>
      </c>
      <c r="Y2979" s="3">
        <v>0</v>
      </c>
      <c r="AA2979" s="3">
        <f t="shared" si="1265"/>
        <v>2811170.4666403313</v>
      </c>
      <c r="AB2979" s="3">
        <f t="shared" si="1242"/>
        <v>16411.78797746831</v>
      </c>
      <c r="AC2979" s="3">
        <f t="shared" si="1243"/>
        <v>461490.15773657587</v>
      </c>
      <c r="AD2979" s="3">
        <f t="shared" si="1244"/>
        <v>3259700.01695885</v>
      </c>
      <c r="AE2979" s="3">
        <f t="shared" si="1245"/>
        <v>25510.779269353781</v>
      </c>
      <c r="AF2979" s="3">
        <f t="shared" si="1246"/>
        <v>441112.29937641759</v>
      </c>
      <c r="AG2979" s="3">
        <f t="shared" si="1247"/>
        <v>363064.44274329953</v>
      </c>
      <c r="AH2979" s="3">
        <f t="shared" si="1248"/>
        <v>111637.23290197909</v>
      </c>
      <c r="AI2979" s="3">
        <f t="shared" si="1249"/>
        <v>47462.994714023262</v>
      </c>
      <c r="AJ2979" s="3">
        <f t="shared" si="1250"/>
        <v>275601.46278243221</v>
      </c>
      <c r="AK2979" s="3">
        <f t="shared" si="1251"/>
        <v>110394.59794135611</v>
      </c>
      <c r="AL2979" s="3">
        <f t="shared" si="1252"/>
        <v>375142.38295863796</v>
      </c>
      <c r="AM2979" s="3">
        <f t="shared" si="1253"/>
        <v>179523.64538608451</v>
      </c>
      <c r="AN2979" s="3">
        <f t="shared" si="1254"/>
        <v>432262.40757211775</v>
      </c>
      <c r="AO2979" s="3">
        <f t="shared" si="1255"/>
        <v>95899.168721328228</v>
      </c>
      <c r="AP2979" s="3">
        <f t="shared" si="1256"/>
        <v>148353.41271768682</v>
      </c>
      <c r="AQ2979" s="3">
        <f t="shared" si="1257"/>
        <v>27227.470456010898</v>
      </c>
      <c r="AR2979" s="3">
        <f t="shared" si="1258"/>
        <v>1734746.1196478086</v>
      </c>
      <c r="AS2979" s="3">
        <f t="shared" si="1259"/>
        <v>0</v>
      </c>
      <c r="AT2979" s="3">
        <f t="shared" si="1260"/>
        <v>0</v>
      </c>
      <c r="AU2979" s="3">
        <f t="shared" si="1261"/>
        <v>0</v>
      </c>
      <c r="AV2979" s="3">
        <f t="shared" si="1262"/>
        <v>0</v>
      </c>
      <c r="AW2979" s="3">
        <f t="shared" si="1263"/>
        <v>0</v>
      </c>
      <c r="AX2979" s="3">
        <f t="shared" si="1266"/>
        <v>10916710.846501762</v>
      </c>
      <c r="AY2979" s="3">
        <f t="shared" si="1267"/>
        <v>18</v>
      </c>
      <c r="AZ2979" s="3">
        <f t="shared" si="1264"/>
        <v>0</v>
      </c>
      <c r="BA2979" s="3">
        <v>4490336.5047100298</v>
      </c>
      <c r="BB2979">
        <f t="shared" si="1268"/>
        <v>0.59560000000000002</v>
      </c>
    </row>
    <row r="2980" spans="1:54">
      <c r="A2980" s="2">
        <v>2979</v>
      </c>
      <c r="B2980">
        <v>11</v>
      </c>
      <c r="C2980" s="3">
        <v>137614.90231294296</v>
      </c>
      <c r="D2980" s="3">
        <v>242819.40153100021</v>
      </c>
      <c r="E2980" s="3">
        <v>52396.946930814629</v>
      </c>
      <c r="F2980" s="3">
        <v>68404.526714683045</v>
      </c>
      <c r="G2980" s="3">
        <v>12160.373775635686</v>
      </c>
      <c r="H2980" s="3">
        <v>25865.034872750366</v>
      </c>
      <c r="I2980" s="3">
        <v>9853.2436643348992</v>
      </c>
      <c r="J2980" s="3">
        <v>107681.18350986351</v>
      </c>
      <c r="K2980" s="3">
        <v>262850.87633807625</v>
      </c>
      <c r="L2980" s="3">
        <v>3295458.3595199822</v>
      </c>
      <c r="M2980" s="3">
        <v>103964.71363513923</v>
      </c>
      <c r="N2980" s="3">
        <v>0</v>
      </c>
      <c r="O2980" s="3">
        <v>0</v>
      </c>
      <c r="P2980" s="3">
        <v>0</v>
      </c>
      <c r="Q2980" s="3">
        <v>0</v>
      </c>
      <c r="R2980" s="3">
        <v>0</v>
      </c>
      <c r="S2980" s="3">
        <v>0</v>
      </c>
      <c r="T2980" s="3">
        <v>0</v>
      </c>
      <c r="U2980" s="3">
        <v>0</v>
      </c>
      <c r="V2980" s="3">
        <v>0</v>
      </c>
      <c r="W2980" s="3">
        <v>0</v>
      </c>
      <c r="X2980" s="3">
        <v>0</v>
      </c>
      <c r="Y2980" s="3">
        <v>0</v>
      </c>
      <c r="AA2980" s="3">
        <f t="shared" si="1265"/>
        <v>137614.90231294296</v>
      </c>
      <c r="AB2980" s="3">
        <f t="shared" si="1242"/>
        <v>242819.40153100021</v>
      </c>
      <c r="AC2980" s="3">
        <f t="shared" si="1243"/>
        <v>52396.946930814629</v>
      </c>
      <c r="AD2980" s="3">
        <f t="shared" si="1244"/>
        <v>68404.526714683045</v>
      </c>
      <c r="AE2980" s="3">
        <f t="shared" si="1245"/>
        <v>12160.373775635686</v>
      </c>
      <c r="AF2980" s="3">
        <f t="shared" si="1246"/>
        <v>25865.034872750366</v>
      </c>
      <c r="AG2980" s="3">
        <f t="shared" si="1247"/>
        <v>9853.2436643348992</v>
      </c>
      <c r="AH2980" s="3">
        <f t="shared" si="1248"/>
        <v>107681.18350986351</v>
      </c>
      <c r="AI2980" s="3">
        <f t="shared" si="1249"/>
        <v>262850.87633807625</v>
      </c>
      <c r="AJ2980" s="3">
        <f t="shared" si="1250"/>
        <v>3295458.3595199822</v>
      </c>
      <c r="AK2980" s="3">
        <f t="shared" si="1251"/>
        <v>103964.71363513923</v>
      </c>
      <c r="AL2980" s="3">
        <f t="shared" si="1252"/>
        <v>0</v>
      </c>
      <c r="AM2980" s="3">
        <f t="shared" si="1253"/>
        <v>0</v>
      </c>
      <c r="AN2980" s="3">
        <f t="shared" si="1254"/>
        <v>0</v>
      </c>
      <c r="AO2980" s="3">
        <f t="shared" si="1255"/>
        <v>0</v>
      </c>
      <c r="AP2980" s="3">
        <f t="shared" si="1256"/>
        <v>0</v>
      </c>
      <c r="AQ2980" s="3">
        <f t="shared" si="1257"/>
        <v>0</v>
      </c>
      <c r="AR2980" s="3">
        <f t="shared" si="1258"/>
        <v>0</v>
      </c>
      <c r="AS2980" s="3">
        <f t="shared" si="1259"/>
        <v>0</v>
      </c>
      <c r="AT2980" s="3">
        <f t="shared" si="1260"/>
        <v>0</v>
      </c>
      <c r="AU2980" s="3">
        <f t="shared" si="1261"/>
        <v>0</v>
      </c>
      <c r="AV2980" s="3">
        <f t="shared" si="1262"/>
        <v>0</v>
      </c>
      <c r="AW2980" s="3">
        <f t="shared" si="1263"/>
        <v>0</v>
      </c>
      <c r="AX2980" s="3">
        <f t="shared" si="1266"/>
        <v>4319069.5628052233</v>
      </c>
      <c r="AY2980" s="3">
        <f t="shared" si="1267"/>
        <v>11</v>
      </c>
      <c r="AZ2980" s="3">
        <f t="shared" si="1264"/>
        <v>0</v>
      </c>
      <c r="BA2980" s="3">
        <v>4491369.6974824695</v>
      </c>
      <c r="BB2980">
        <f t="shared" si="1268"/>
        <v>0.5958</v>
      </c>
    </row>
    <row r="2981" spans="1:54">
      <c r="A2981" s="2">
        <v>2980</v>
      </c>
      <c r="B2981">
        <v>18</v>
      </c>
      <c r="C2981" s="3">
        <v>173932.19932682932</v>
      </c>
      <c r="D2981" s="3">
        <v>45630.603253330693</v>
      </c>
      <c r="E2981" s="3">
        <v>190297.52063828864</v>
      </c>
      <c r="F2981" s="3">
        <v>140303.78504724131</v>
      </c>
      <c r="G2981" s="3">
        <v>617035.91631010314</v>
      </c>
      <c r="H2981" s="3">
        <v>161011.80208120128</v>
      </c>
      <c r="I2981" s="3">
        <v>40970.543495425161</v>
      </c>
      <c r="J2981" s="3">
        <v>889593.43138475087</v>
      </c>
      <c r="K2981" s="3">
        <v>16261.711946412719</v>
      </c>
      <c r="L2981" s="3">
        <v>79378.487352298966</v>
      </c>
      <c r="M2981" s="3">
        <v>262320.0301984761</v>
      </c>
      <c r="N2981" s="3">
        <v>24609.101648108724</v>
      </c>
      <c r="O2981" s="3">
        <v>96346.672860078033</v>
      </c>
      <c r="P2981" s="3">
        <v>366230.21762511227</v>
      </c>
      <c r="Q2981" s="3">
        <v>35552.369185750671</v>
      </c>
      <c r="R2981" s="3">
        <v>193989.77777466932</v>
      </c>
      <c r="S2981" s="3">
        <v>175513.24272190474</v>
      </c>
      <c r="T2981" s="3">
        <v>31608.179633819163</v>
      </c>
      <c r="U2981" s="3">
        <v>0</v>
      </c>
      <c r="V2981" s="3">
        <v>0</v>
      </c>
      <c r="W2981" s="3">
        <v>0</v>
      </c>
      <c r="X2981" s="3">
        <v>0</v>
      </c>
      <c r="Y2981" s="3">
        <v>0</v>
      </c>
      <c r="AA2981" s="3">
        <f t="shared" si="1265"/>
        <v>173932.19932682932</v>
      </c>
      <c r="AB2981" s="3">
        <f t="shared" si="1242"/>
        <v>45630.603253330693</v>
      </c>
      <c r="AC2981" s="3">
        <f t="shared" si="1243"/>
        <v>190297.52063828864</v>
      </c>
      <c r="AD2981" s="3">
        <f t="shared" si="1244"/>
        <v>140303.78504724131</v>
      </c>
      <c r="AE2981" s="3">
        <f t="shared" si="1245"/>
        <v>617035.91631010314</v>
      </c>
      <c r="AF2981" s="3">
        <f t="shared" si="1246"/>
        <v>161011.80208120128</v>
      </c>
      <c r="AG2981" s="3">
        <f t="shared" si="1247"/>
        <v>40970.543495425161</v>
      </c>
      <c r="AH2981" s="3">
        <f t="shared" si="1248"/>
        <v>889593.43138475087</v>
      </c>
      <c r="AI2981" s="3">
        <f t="shared" si="1249"/>
        <v>16261.711946412719</v>
      </c>
      <c r="AJ2981" s="3">
        <f t="shared" si="1250"/>
        <v>79378.487352298966</v>
      </c>
      <c r="AK2981" s="3">
        <f t="shared" si="1251"/>
        <v>262320.0301984761</v>
      </c>
      <c r="AL2981" s="3">
        <f t="shared" si="1252"/>
        <v>24609.101648108724</v>
      </c>
      <c r="AM2981" s="3">
        <f t="shared" si="1253"/>
        <v>96346.672860078033</v>
      </c>
      <c r="AN2981" s="3">
        <f t="shared" si="1254"/>
        <v>366230.21762511227</v>
      </c>
      <c r="AO2981" s="3">
        <f t="shared" si="1255"/>
        <v>35552.369185750671</v>
      </c>
      <c r="AP2981" s="3">
        <f t="shared" si="1256"/>
        <v>193989.77777466932</v>
      </c>
      <c r="AQ2981" s="3">
        <f t="shared" si="1257"/>
        <v>175513.24272190474</v>
      </c>
      <c r="AR2981" s="3">
        <f t="shared" si="1258"/>
        <v>31608.179633819163</v>
      </c>
      <c r="AS2981" s="3">
        <f t="shared" si="1259"/>
        <v>0</v>
      </c>
      <c r="AT2981" s="3">
        <f t="shared" si="1260"/>
        <v>0</v>
      </c>
      <c r="AU2981" s="3">
        <f t="shared" si="1261"/>
        <v>0</v>
      </c>
      <c r="AV2981" s="3">
        <f t="shared" si="1262"/>
        <v>0</v>
      </c>
      <c r="AW2981" s="3">
        <f t="shared" si="1263"/>
        <v>0</v>
      </c>
      <c r="AX2981" s="3">
        <f t="shared" si="1266"/>
        <v>3540585.5924838013</v>
      </c>
      <c r="AY2981" s="3">
        <f t="shared" si="1267"/>
        <v>18</v>
      </c>
      <c r="AZ2981" s="3">
        <f t="shared" si="1264"/>
        <v>0</v>
      </c>
      <c r="BA2981" s="3">
        <v>4493507.935020051</v>
      </c>
      <c r="BB2981">
        <f t="shared" si="1268"/>
        <v>0.59599999999999997</v>
      </c>
    </row>
    <row r="2982" spans="1:54">
      <c r="A2982" s="2">
        <v>2981</v>
      </c>
      <c r="B2982">
        <v>18</v>
      </c>
      <c r="C2982" s="3">
        <v>141189.32699433973</v>
      </c>
      <c r="D2982" s="3">
        <v>726139.0446059535</v>
      </c>
      <c r="E2982" s="3">
        <v>565344.54730562354</v>
      </c>
      <c r="F2982" s="3">
        <v>49804.830397940306</v>
      </c>
      <c r="G2982" s="3">
        <v>6494.4821828597615</v>
      </c>
      <c r="H2982" s="3">
        <v>57047.515583799148</v>
      </c>
      <c r="I2982" s="3">
        <v>530633.35106645944</v>
      </c>
      <c r="J2982" s="3">
        <v>74253.455910447025</v>
      </c>
      <c r="K2982" s="3">
        <v>23743.93896098245</v>
      </c>
      <c r="L2982" s="3">
        <v>662407.71918275161</v>
      </c>
      <c r="M2982" s="3">
        <v>99914.278491043617</v>
      </c>
      <c r="N2982" s="3">
        <v>69013.268042506723</v>
      </c>
      <c r="O2982" s="3">
        <v>66102.059790509651</v>
      </c>
      <c r="P2982" s="3">
        <v>232834.29781639925</v>
      </c>
      <c r="Q2982" s="3">
        <v>14521.130782508155</v>
      </c>
      <c r="R2982" s="3">
        <v>338337.49923978554</v>
      </c>
      <c r="S2982" s="3">
        <v>31143.298775088431</v>
      </c>
      <c r="T2982" s="3">
        <v>1104898.2632642891</v>
      </c>
      <c r="U2982" s="3">
        <v>0</v>
      </c>
      <c r="V2982" s="3">
        <v>0</v>
      </c>
      <c r="W2982" s="3">
        <v>0</v>
      </c>
      <c r="X2982" s="3">
        <v>0</v>
      </c>
      <c r="Y2982" s="3">
        <v>0</v>
      </c>
      <c r="AA2982" s="3">
        <f t="shared" si="1265"/>
        <v>141189.32699433973</v>
      </c>
      <c r="AB2982" s="3">
        <f t="shared" si="1242"/>
        <v>726139.0446059535</v>
      </c>
      <c r="AC2982" s="3">
        <f t="shared" si="1243"/>
        <v>565344.54730562354</v>
      </c>
      <c r="AD2982" s="3">
        <f t="shared" si="1244"/>
        <v>49804.830397940306</v>
      </c>
      <c r="AE2982" s="3">
        <f t="shared" si="1245"/>
        <v>6494.4821828597615</v>
      </c>
      <c r="AF2982" s="3">
        <f t="shared" si="1246"/>
        <v>57047.515583799148</v>
      </c>
      <c r="AG2982" s="3">
        <f t="shared" si="1247"/>
        <v>530633.35106645944</v>
      </c>
      <c r="AH2982" s="3">
        <f t="shared" si="1248"/>
        <v>74253.455910447025</v>
      </c>
      <c r="AI2982" s="3">
        <f t="shared" si="1249"/>
        <v>23743.93896098245</v>
      </c>
      <c r="AJ2982" s="3">
        <f t="shared" si="1250"/>
        <v>662407.71918275161</v>
      </c>
      <c r="AK2982" s="3">
        <f t="shared" si="1251"/>
        <v>99914.278491043617</v>
      </c>
      <c r="AL2982" s="3">
        <f t="shared" si="1252"/>
        <v>69013.268042506723</v>
      </c>
      <c r="AM2982" s="3">
        <f t="shared" si="1253"/>
        <v>66102.059790509651</v>
      </c>
      <c r="AN2982" s="3">
        <f t="shared" si="1254"/>
        <v>232834.29781639925</v>
      </c>
      <c r="AO2982" s="3">
        <f t="shared" si="1255"/>
        <v>14521.130782508155</v>
      </c>
      <c r="AP2982" s="3">
        <f t="shared" si="1256"/>
        <v>338337.49923978554</v>
      </c>
      <c r="AQ2982" s="3">
        <f t="shared" si="1257"/>
        <v>31143.298775088431</v>
      </c>
      <c r="AR2982" s="3">
        <f t="shared" si="1258"/>
        <v>1104898.2632642891</v>
      </c>
      <c r="AS2982" s="3">
        <f t="shared" si="1259"/>
        <v>0</v>
      </c>
      <c r="AT2982" s="3">
        <f t="shared" si="1260"/>
        <v>0</v>
      </c>
      <c r="AU2982" s="3">
        <f t="shared" si="1261"/>
        <v>0</v>
      </c>
      <c r="AV2982" s="3">
        <f t="shared" si="1262"/>
        <v>0</v>
      </c>
      <c r="AW2982" s="3">
        <f t="shared" si="1263"/>
        <v>0</v>
      </c>
      <c r="AX2982" s="3">
        <f t="shared" si="1266"/>
        <v>4793822.3083932865</v>
      </c>
      <c r="AY2982" s="3">
        <f t="shared" si="1267"/>
        <v>18</v>
      </c>
      <c r="AZ2982" s="3">
        <f t="shared" si="1264"/>
        <v>0</v>
      </c>
      <c r="BA2982" s="3">
        <v>4498319.6911894549</v>
      </c>
      <c r="BB2982">
        <f t="shared" si="1268"/>
        <v>0.59619999999999995</v>
      </c>
    </row>
    <row r="2983" spans="1:54">
      <c r="A2983" s="2">
        <v>2982</v>
      </c>
      <c r="B2983">
        <v>9</v>
      </c>
      <c r="C2983" s="3">
        <v>11159.870476200927</v>
      </c>
      <c r="D2983" s="3">
        <v>1036602.3916996773</v>
      </c>
      <c r="E2983" s="3">
        <v>12684.384615940195</v>
      </c>
      <c r="F2983" s="3">
        <v>83364.798027773591</v>
      </c>
      <c r="G2983" s="3">
        <v>1260434.4497030699</v>
      </c>
      <c r="H2983" s="3">
        <v>191750.04124589852</v>
      </c>
      <c r="I2983" s="3">
        <v>569509.55219296878</v>
      </c>
      <c r="J2983" s="3">
        <v>114318.17834298883</v>
      </c>
      <c r="K2983" s="3">
        <v>224986.01104092936</v>
      </c>
      <c r="L2983" s="3">
        <v>0</v>
      </c>
      <c r="M2983" s="3">
        <v>0</v>
      </c>
      <c r="N2983" s="3">
        <v>0</v>
      </c>
      <c r="O2983" s="3">
        <v>0</v>
      </c>
      <c r="P2983" s="3">
        <v>0</v>
      </c>
      <c r="Q2983" s="3">
        <v>0</v>
      </c>
      <c r="R2983" s="3">
        <v>0</v>
      </c>
      <c r="S2983" s="3">
        <v>0</v>
      </c>
      <c r="T2983" s="3">
        <v>0</v>
      </c>
      <c r="U2983" s="3">
        <v>0</v>
      </c>
      <c r="V2983" s="3">
        <v>0</v>
      </c>
      <c r="W2983" s="3">
        <v>0</v>
      </c>
      <c r="X2983" s="3">
        <v>0</v>
      </c>
      <c r="Y2983" s="3">
        <v>0</v>
      </c>
      <c r="AA2983" s="3">
        <f t="shared" si="1265"/>
        <v>11159.870476200927</v>
      </c>
      <c r="AB2983" s="3">
        <f t="shared" si="1242"/>
        <v>1036602.3916996773</v>
      </c>
      <c r="AC2983" s="3">
        <f t="shared" si="1243"/>
        <v>12684.384615940195</v>
      </c>
      <c r="AD2983" s="3">
        <f t="shared" si="1244"/>
        <v>83364.798027773591</v>
      </c>
      <c r="AE2983" s="3">
        <f t="shared" si="1245"/>
        <v>1260434.4497030699</v>
      </c>
      <c r="AF2983" s="3">
        <f t="shared" si="1246"/>
        <v>191750.04124589852</v>
      </c>
      <c r="AG2983" s="3">
        <f t="shared" si="1247"/>
        <v>569509.55219296878</v>
      </c>
      <c r="AH2983" s="3">
        <f t="shared" si="1248"/>
        <v>114318.17834298883</v>
      </c>
      <c r="AI2983" s="3">
        <f t="shared" si="1249"/>
        <v>224986.01104092936</v>
      </c>
      <c r="AJ2983" s="3">
        <f t="shared" si="1250"/>
        <v>0</v>
      </c>
      <c r="AK2983" s="3">
        <f t="shared" si="1251"/>
        <v>0</v>
      </c>
      <c r="AL2983" s="3">
        <f t="shared" si="1252"/>
        <v>0</v>
      </c>
      <c r="AM2983" s="3">
        <f t="shared" si="1253"/>
        <v>0</v>
      </c>
      <c r="AN2983" s="3">
        <f t="shared" si="1254"/>
        <v>0</v>
      </c>
      <c r="AO2983" s="3">
        <f t="shared" si="1255"/>
        <v>0</v>
      </c>
      <c r="AP2983" s="3">
        <f t="shared" si="1256"/>
        <v>0</v>
      </c>
      <c r="AQ2983" s="3">
        <f t="shared" si="1257"/>
        <v>0</v>
      </c>
      <c r="AR2983" s="3">
        <f t="shared" si="1258"/>
        <v>0</v>
      </c>
      <c r="AS2983" s="3">
        <f t="shared" si="1259"/>
        <v>0</v>
      </c>
      <c r="AT2983" s="3">
        <f t="shared" si="1260"/>
        <v>0</v>
      </c>
      <c r="AU2983" s="3">
        <f t="shared" si="1261"/>
        <v>0</v>
      </c>
      <c r="AV2983" s="3">
        <f t="shared" si="1262"/>
        <v>0</v>
      </c>
      <c r="AW2983" s="3">
        <f t="shared" si="1263"/>
        <v>0</v>
      </c>
      <c r="AX2983" s="3">
        <f t="shared" si="1266"/>
        <v>3504809.6773454477</v>
      </c>
      <c r="AY2983" s="3">
        <f t="shared" si="1267"/>
        <v>9</v>
      </c>
      <c r="AZ2983" s="3">
        <f t="shared" si="1264"/>
        <v>0</v>
      </c>
      <c r="BA2983" s="3">
        <v>4499580.8711891528</v>
      </c>
      <c r="BB2983">
        <f t="shared" si="1268"/>
        <v>0.59640000000000004</v>
      </c>
    </row>
    <row r="2984" spans="1:54">
      <c r="A2984" s="2">
        <v>2983</v>
      </c>
      <c r="B2984">
        <v>18</v>
      </c>
      <c r="C2984" s="3">
        <v>5434.3319329501855</v>
      </c>
      <c r="D2984" s="3">
        <v>328131.80911633361</v>
      </c>
      <c r="E2984" s="3">
        <v>34456.479715685811</v>
      </c>
      <c r="F2984" s="3">
        <v>1740621.6831826596</v>
      </c>
      <c r="G2984" s="3">
        <v>43301.68689027521</v>
      </c>
      <c r="H2984" s="3">
        <v>414685.2017602463</v>
      </c>
      <c r="I2984" s="3">
        <v>71804.80362230356</v>
      </c>
      <c r="J2984" s="3">
        <v>1084928.1681665222</v>
      </c>
      <c r="K2984" s="3">
        <v>926551.46107836347</v>
      </c>
      <c r="L2984" s="3">
        <v>44770.435792823104</v>
      </c>
      <c r="M2984" s="3">
        <v>268356.83738024952</v>
      </c>
      <c r="N2984" s="3">
        <v>12405.131332912073</v>
      </c>
      <c r="O2984" s="3">
        <v>288228.09081379784</v>
      </c>
      <c r="P2984" s="3">
        <v>17045.686211033259</v>
      </c>
      <c r="Q2984" s="3">
        <v>350889.32881294296</v>
      </c>
      <c r="R2984" s="3">
        <v>411064.98773805617</v>
      </c>
      <c r="S2984" s="3">
        <v>706581.9413267849</v>
      </c>
      <c r="T2984" s="3">
        <v>160433.32626244857</v>
      </c>
      <c r="U2984" s="3">
        <v>0</v>
      </c>
      <c r="V2984" s="3">
        <v>0</v>
      </c>
      <c r="W2984" s="3">
        <v>0</v>
      </c>
      <c r="X2984" s="3">
        <v>0</v>
      </c>
      <c r="Y2984" s="3">
        <v>0</v>
      </c>
      <c r="AA2984" s="3">
        <f t="shared" si="1265"/>
        <v>5434.3319329501855</v>
      </c>
      <c r="AB2984" s="3">
        <f t="shared" si="1242"/>
        <v>328131.80911633361</v>
      </c>
      <c r="AC2984" s="3">
        <f t="shared" si="1243"/>
        <v>34456.479715685811</v>
      </c>
      <c r="AD2984" s="3">
        <f t="shared" si="1244"/>
        <v>1740621.6831826596</v>
      </c>
      <c r="AE2984" s="3">
        <f t="shared" si="1245"/>
        <v>43301.68689027521</v>
      </c>
      <c r="AF2984" s="3">
        <f t="shared" si="1246"/>
        <v>414685.2017602463</v>
      </c>
      <c r="AG2984" s="3">
        <f t="shared" si="1247"/>
        <v>71804.80362230356</v>
      </c>
      <c r="AH2984" s="3">
        <f t="shared" si="1248"/>
        <v>1084928.1681665222</v>
      </c>
      <c r="AI2984" s="3">
        <f t="shared" si="1249"/>
        <v>926551.46107836347</v>
      </c>
      <c r="AJ2984" s="3">
        <f t="shared" si="1250"/>
        <v>44770.435792823104</v>
      </c>
      <c r="AK2984" s="3">
        <f t="shared" si="1251"/>
        <v>268356.83738024952</v>
      </c>
      <c r="AL2984" s="3">
        <f t="shared" si="1252"/>
        <v>12405.131332912073</v>
      </c>
      <c r="AM2984" s="3">
        <f t="shared" si="1253"/>
        <v>288228.09081379784</v>
      </c>
      <c r="AN2984" s="3">
        <f t="shared" si="1254"/>
        <v>17045.686211033259</v>
      </c>
      <c r="AO2984" s="3">
        <f t="shared" si="1255"/>
        <v>350889.32881294296</v>
      </c>
      <c r="AP2984" s="3">
        <f t="shared" si="1256"/>
        <v>411064.98773805617</v>
      </c>
      <c r="AQ2984" s="3">
        <f t="shared" si="1257"/>
        <v>706581.9413267849</v>
      </c>
      <c r="AR2984" s="3">
        <f t="shared" si="1258"/>
        <v>160433.32626244857</v>
      </c>
      <c r="AS2984" s="3">
        <f t="shared" si="1259"/>
        <v>0</v>
      </c>
      <c r="AT2984" s="3">
        <f t="shared" si="1260"/>
        <v>0</v>
      </c>
      <c r="AU2984" s="3">
        <f t="shared" si="1261"/>
        <v>0</v>
      </c>
      <c r="AV2984" s="3">
        <f t="shared" si="1262"/>
        <v>0</v>
      </c>
      <c r="AW2984" s="3">
        <f t="shared" si="1263"/>
        <v>0</v>
      </c>
      <c r="AX2984" s="3">
        <f t="shared" si="1266"/>
        <v>6909691.3911363883</v>
      </c>
      <c r="AY2984" s="3">
        <f t="shared" si="1267"/>
        <v>18</v>
      </c>
      <c r="AZ2984" s="3">
        <f t="shared" si="1264"/>
        <v>0</v>
      </c>
      <c r="BA2984" s="3">
        <v>4501519.3814216712</v>
      </c>
      <c r="BB2984">
        <f t="shared" si="1268"/>
        <v>0.59660000000000002</v>
      </c>
    </row>
    <row r="2985" spans="1:54">
      <c r="A2985" s="2">
        <v>2984</v>
      </c>
      <c r="B2985">
        <v>8</v>
      </c>
      <c r="C2985" s="3">
        <v>2862443.8898492302</v>
      </c>
      <c r="D2985" s="3">
        <v>1967890.1539372602</v>
      </c>
      <c r="E2985" s="3">
        <v>254105.36166549547</v>
      </c>
      <c r="F2985" s="3">
        <v>591496.28268883913</v>
      </c>
      <c r="G2985" s="3">
        <v>1414757.48121166</v>
      </c>
      <c r="H2985" s="3">
        <v>208917.0770653892</v>
      </c>
      <c r="I2985" s="3">
        <v>76971.896908753319</v>
      </c>
      <c r="J2985" s="3">
        <v>49526.067649834724</v>
      </c>
      <c r="K2985" s="3">
        <v>0</v>
      </c>
      <c r="L2985" s="3">
        <v>0</v>
      </c>
      <c r="M2985" s="3">
        <v>0</v>
      </c>
      <c r="N2985" s="3">
        <v>0</v>
      </c>
      <c r="O2985" s="3">
        <v>0</v>
      </c>
      <c r="P2985" s="3">
        <v>0</v>
      </c>
      <c r="Q2985" s="3">
        <v>0</v>
      </c>
      <c r="R2985" s="3">
        <v>0</v>
      </c>
      <c r="S2985" s="3">
        <v>0</v>
      </c>
      <c r="T2985" s="3">
        <v>0</v>
      </c>
      <c r="U2985" s="3">
        <v>0</v>
      </c>
      <c r="V2985" s="3">
        <v>0</v>
      </c>
      <c r="W2985" s="3">
        <v>0</v>
      </c>
      <c r="X2985" s="3">
        <v>0</v>
      </c>
      <c r="Y2985" s="3">
        <v>0</v>
      </c>
      <c r="AA2985" s="3">
        <f t="shared" si="1265"/>
        <v>2862443.8898492302</v>
      </c>
      <c r="AB2985" s="3">
        <f t="shared" si="1242"/>
        <v>1967890.1539372602</v>
      </c>
      <c r="AC2985" s="3">
        <f t="shared" si="1243"/>
        <v>254105.36166549547</v>
      </c>
      <c r="AD2985" s="3">
        <f t="shared" si="1244"/>
        <v>591496.28268883913</v>
      </c>
      <c r="AE2985" s="3">
        <f t="shared" si="1245"/>
        <v>1414757.48121166</v>
      </c>
      <c r="AF2985" s="3">
        <f t="shared" si="1246"/>
        <v>208917.0770653892</v>
      </c>
      <c r="AG2985" s="3">
        <f t="shared" si="1247"/>
        <v>76971.896908753319</v>
      </c>
      <c r="AH2985" s="3">
        <f t="shared" si="1248"/>
        <v>49526.067649834724</v>
      </c>
      <c r="AI2985" s="3">
        <f t="shared" si="1249"/>
        <v>0</v>
      </c>
      <c r="AJ2985" s="3">
        <f t="shared" si="1250"/>
        <v>0</v>
      </c>
      <c r="AK2985" s="3">
        <f t="shared" si="1251"/>
        <v>0</v>
      </c>
      <c r="AL2985" s="3">
        <f t="shared" si="1252"/>
        <v>0</v>
      </c>
      <c r="AM2985" s="3">
        <f t="shared" si="1253"/>
        <v>0</v>
      </c>
      <c r="AN2985" s="3">
        <f t="shared" si="1254"/>
        <v>0</v>
      </c>
      <c r="AO2985" s="3">
        <f t="shared" si="1255"/>
        <v>0</v>
      </c>
      <c r="AP2985" s="3">
        <f t="shared" si="1256"/>
        <v>0</v>
      </c>
      <c r="AQ2985" s="3">
        <f t="shared" si="1257"/>
        <v>0</v>
      </c>
      <c r="AR2985" s="3">
        <f t="shared" si="1258"/>
        <v>0</v>
      </c>
      <c r="AS2985" s="3">
        <f t="shared" si="1259"/>
        <v>0</v>
      </c>
      <c r="AT2985" s="3">
        <f t="shared" si="1260"/>
        <v>0</v>
      </c>
      <c r="AU2985" s="3">
        <f t="shared" si="1261"/>
        <v>0</v>
      </c>
      <c r="AV2985" s="3">
        <f t="shared" si="1262"/>
        <v>0</v>
      </c>
      <c r="AW2985" s="3">
        <f t="shared" si="1263"/>
        <v>0</v>
      </c>
      <c r="AX2985" s="3">
        <f t="shared" si="1266"/>
        <v>7426108.2109764628</v>
      </c>
      <c r="AY2985" s="3">
        <f t="shared" si="1267"/>
        <v>8</v>
      </c>
      <c r="AZ2985" s="3">
        <f t="shared" si="1264"/>
        <v>0</v>
      </c>
      <c r="BA2985" s="3">
        <v>4501849.4120704401</v>
      </c>
      <c r="BB2985">
        <f t="shared" si="1268"/>
        <v>0.5968</v>
      </c>
    </row>
    <row r="2986" spans="1:54">
      <c r="A2986" s="2">
        <v>2985</v>
      </c>
      <c r="B2986">
        <v>12</v>
      </c>
      <c r="C2986" s="3">
        <v>1654345.8404764619</v>
      </c>
      <c r="D2986" s="3">
        <v>159172.33309797902</v>
      </c>
      <c r="E2986" s="3">
        <v>1196798.2015397628</v>
      </c>
      <c r="F2986" s="3">
        <v>511061.61082815647</v>
      </c>
      <c r="G2986" s="3">
        <v>122630.28131963093</v>
      </c>
      <c r="H2986" s="3">
        <v>10449.074750833866</v>
      </c>
      <c r="I2986" s="3">
        <v>155518.97605121322</v>
      </c>
      <c r="J2986" s="3">
        <v>39133.998477971982</v>
      </c>
      <c r="K2986" s="3">
        <v>96164.507976546578</v>
      </c>
      <c r="L2986" s="3">
        <v>62475.04224565834</v>
      </c>
      <c r="M2986" s="3">
        <v>116033.77177986068</v>
      </c>
      <c r="N2986" s="3">
        <v>309933.79038592835</v>
      </c>
      <c r="O2986" s="3">
        <v>0</v>
      </c>
      <c r="P2986" s="3">
        <v>0</v>
      </c>
      <c r="Q2986" s="3">
        <v>0</v>
      </c>
      <c r="R2986" s="3">
        <v>0</v>
      </c>
      <c r="S2986" s="3">
        <v>0</v>
      </c>
      <c r="T2986" s="3">
        <v>0</v>
      </c>
      <c r="U2986" s="3">
        <v>0</v>
      </c>
      <c r="V2986" s="3">
        <v>0</v>
      </c>
      <c r="W2986" s="3">
        <v>0</v>
      </c>
      <c r="X2986" s="3">
        <v>0</v>
      </c>
      <c r="Y2986" s="3">
        <v>0</v>
      </c>
      <c r="AA2986" s="3">
        <f t="shared" si="1265"/>
        <v>1654345.8404764619</v>
      </c>
      <c r="AB2986" s="3">
        <f t="shared" si="1242"/>
        <v>159172.33309797902</v>
      </c>
      <c r="AC2986" s="3">
        <f t="shared" si="1243"/>
        <v>1196798.2015397628</v>
      </c>
      <c r="AD2986" s="3">
        <f t="shared" si="1244"/>
        <v>511061.61082815647</v>
      </c>
      <c r="AE2986" s="3">
        <f t="shared" si="1245"/>
        <v>122630.28131963093</v>
      </c>
      <c r="AF2986" s="3">
        <f t="shared" si="1246"/>
        <v>10449.074750833866</v>
      </c>
      <c r="AG2986" s="3">
        <f t="shared" si="1247"/>
        <v>155518.97605121322</v>
      </c>
      <c r="AH2986" s="3">
        <f t="shared" si="1248"/>
        <v>39133.998477971982</v>
      </c>
      <c r="AI2986" s="3">
        <f t="shared" si="1249"/>
        <v>96164.507976546578</v>
      </c>
      <c r="AJ2986" s="3">
        <f t="shared" si="1250"/>
        <v>62475.04224565834</v>
      </c>
      <c r="AK2986" s="3">
        <f t="shared" si="1251"/>
        <v>116033.77177986068</v>
      </c>
      <c r="AL2986" s="3">
        <f t="shared" si="1252"/>
        <v>309933.79038592835</v>
      </c>
      <c r="AM2986" s="3">
        <f t="shared" si="1253"/>
        <v>0</v>
      </c>
      <c r="AN2986" s="3">
        <f t="shared" si="1254"/>
        <v>0</v>
      </c>
      <c r="AO2986" s="3">
        <f t="shared" si="1255"/>
        <v>0</v>
      </c>
      <c r="AP2986" s="3">
        <f t="shared" si="1256"/>
        <v>0</v>
      </c>
      <c r="AQ2986" s="3">
        <f t="shared" si="1257"/>
        <v>0</v>
      </c>
      <c r="AR2986" s="3">
        <f t="shared" si="1258"/>
        <v>0</v>
      </c>
      <c r="AS2986" s="3">
        <f t="shared" si="1259"/>
        <v>0</v>
      </c>
      <c r="AT2986" s="3">
        <f t="shared" si="1260"/>
        <v>0</v>
      </c>
      <c r="AU2986" s="3">
        <f t="shared" si="1261"/>
        <v>0</v>
      </c>
      <c r="AV2986" s="3">
        <f t="shared" si="1262"/>
        <v>0</v>
      </c>
      <c r="AW2986" s="3">
        <f t="shared" si="1263"/>
        <v>0</v>
      </c>
      <c r="AX2986" s="3">
        <f t="shared" si="1266"/>
        <v>4433717.4289300032</v>
      </c>
      <c r="AY2986" s="3">
        <f t="shared" si="1267"/>
        <v>12</v>
      </c>
      <c r="AZ2986" s="3">
        <f t="shared" si="1264"/>
        <v>0</v>
      </c>
      <c r="BA2986" s="3">
        <v>4507644.8976713605</v>
      </c>
      <c r="BB2986">
        <f t="shared" si="1268"/>
        <v>0.59699999999999998</v>
      </c>
    </row>
    <row r="2987" spans="1:54">
      <c r="A2987" s="2">
        <v>2986</v>
      </c>
      <c r="B2987">
        <v>15</v>
      </c>
      <c r="C2987" s="3">
        <v>342675.71988836402</v>
      </c>
      <c r="D2987" s="3">
        <v>3986054.3038284932</v>
      </c>
      <c r="E2987" s="3">
        <v>96170.500442724282</v>
      </c>
      <c r="F2987" s="3">
        <v>726289.39962194604</v>
      </c>
      <c r="G2987" s="3">
        <v>335566.14537913818</v>
      </c>
      <c r="H2987" s="3">
        <v>1063998.7257532673</v>
      </c>
      <c r="I2987" s="3">
        <v>2677.3579676736563</v>
      </c>
      <c r="J2987" s="3">
        <v>1822044.0410750434</v>
      </c>
      <c r="K2987" s="3">
        <v>712618.18899913447</v>
      </c>
      <c r="L2987" s="3">
        <v>28875.32848285545</v>
      </c>
      <c r="M2987" s="3">
        <v>39155.414595179507</v>
      </c>
      <c r="N2987" s="3">
        <v>61213.739388235314</v>
      </c>
      <c r="O2987" s="3">
        <v>82576.991299137182</v>
      </c>
      <c r="P2987" s="3">
        <v>92939.052498062127</v>
      </c>
      <c r="Q2987" s="3">
        <v>647312.99253204197</v>
      </c>
      <c r="R2987" s="3">
        <v>0</v>
      </c>
      <c r="S2987" s="3">
        <v>0</v>
      </c>
      <c r="T2987" s="3">
        <v>0</v>
      </c>
      <c r="U2987" s="3">
        <v>0</v>
      </c>
      <c r="V2987" s="3">
        <v>0</v>
      </c>
      <c r="W2987" s="3">
        <v>0</v>
      </c>
      <c r="X2987" s="3">
        <v>0</v>
      </c>
      <c r="Y2987" s="3">
        <v>0</v>
      </c>
      <c r="AA2987" s="3">
        <f t="shared" si="1265"/>
        <v>342675.71988836402</v>
      </c>
      <c r="AB2987" s="3">
        <f t="shared" si="1242"/>
        <v>3986054.3038284932</v>
      </c>
      <c r="AC2987" s="3">
        <f t="shared" si="1243"/>
        <v>96170.500442724282</v>
      </c>
      <c r="AD2987" s="3">
        <f t="shared" si="1244"/>
        <v>726289.39962194604</v>
      </c>
      <c r="AE2987" s="3">
        <f t="shared" si="1245"/>
        <v>335566.14537913818</v>
      </c>
      <c r="AF2987" s="3">
        <f t="shared" si="1246"/>
        <v>1063998.7257532673</v>
      </c>
      <c r="AG2987" s="3">
        <f t="shared" si="1247"/>
        <v>2677.3579676736563</v>
      </c>
      <c r="AH2987" s="3">
        <f t="shared" si="1248"/>
        <v>1822044.0410750434</v>
      </c>
      <c r="AI2987" s="3">
        <f t="shared" si="1249"/>
        <v>712618.18899913447</v>
      </c>
      <c r="AJ2987" s="3">
        <f t="shared" si="1250"/>
        <v>28875.32848285545</v>
      </c>
      <c r="AK2987" s="3">
        <f t="shared" si="1251"/>
        <v>39155.414595179507</v>
      </c>
      <c r="AL2987" s="3">
        <f t="shared" si="1252"/>
        <v>61213.739388235314</v>
      </c>
      <c r="AM2987" s="3">
        <f t="shared" si="1253"/>
        <v>82576.991299137182</v>
      </c>
      <c r="AN2987" s="3">
        <f t="shared" si="1254"/>
        <v>92939.052498062127</v>
      </c>
      <c r="AO2987" s="3">
        <f t="shared" si="1255"/>
        <v>647312.99253204197</v>
      </c>
      <c r="AP2987" s="3">
        <f t="shared" si="1256"/>
        <v>0</v>
      </c>
      <c r="AQ2987" s="3">
        <f t="shared" si="1257"/>
        <v>0</v>
      </c>
      <c r="AR2987" s="3">
        <f t="shared" si="1258"/>
        <v>0</v>
      </c>
      <c r="AS2987" s="3">
        <f t="shared" si="1259"/>
        <v>0</v>
      </c>
      <c r="AT2987" s="3">
        <f t="shared" si="1260"/>
        <v>0</v>
      </c>
      <c r="AU2987" s="3">
        <f t="shared" si="1261"/>
        <v>0</v>
      </c>
      <c r="AV2987" s="3">
        <f t="shared" si="1262"/>
        <v>0</v>
      </c>
      <c r="AW2987" s="3">
        <f t="shared" si="1263"/>
        <v>0</v>
      </c>
      <c r="AX2987" s="3">
        <f t="shared" si="1266"/>
        <v>10040167.901751297</v>
      </c>
      <c r="AY2987" s="3">
        <f t="shared" si="1267"/>
        <v>15</v>
      </c>
      <c r="AZ2987" s="3">
        <f t="shared" si="1264"/>
        <v>0</v>
      </c>
      <c r="BA2987" s="3">
        <v>4511356.8411303945</v>
      </c>
      <c r="BB2987">
        <f t="shared" si="1268"/>
        <v>0.59719999999999995</v>
      </c>
    </row>
    <row r="2988" spans="1:54">
      <c r="A2988" s="2">
        <v>2987</v>
      </c>
      <c r="B2988">
        <v>17</v>
      </c>
      <c r="C2988" s="3">
        <v>70020.332815911432</v>
      </c>
      <c r="D2988" s="3">
        <v>451836.11136243708</v>
      </c>
      <c r="E2988" s="3">
        <v>17738.466741405453</v>
      </c>
      <c r="F2988" s="3">
        <v>91567.421744782754</v>
      </c>
      <c r="G2988" s="3">
        <v>125402.39398116019</v>
      </c>
      <c r="H2988" s="3">
        <v>19003.406255738846</v>
      </c>
      <c r="I2988" s="3">
        <v>106962.45887254852</v>
      </c>
      <c r="J2988" s="3">
        <v>13574.992835207559</v>
      </c>
      <c r="K2988" s="3">
        <v>122732.62161394044</v>
      </c>
      <c r="L2988" s="3">
        <v>420405.59460142831</v>
      </c>
      <c r="M2988" s="3">
        <v>94816.191709737657</v>
      </c>
      <c r="N2988" s="3">
        <v>317682.72326906183</v>
      </c>
      <c r="O2988" s="3">
        <v>424799.03405756882</v>
      </c>
      <c r="P2988" s="3">
        <v>68972.232105506671</v>
      </c>
      <c r="Q2988" s="3">
        <v>197266.61596128816</v>
      </c>
      <c r="R2988" s="3">
        <v>337070.00521624374</v>
      </c>
      <c r="S2988" s="3">
        <v>401225.87844838365</v>
      </c>
      <c r="T2988" s="3">
        <v>0</v>
      </c>
      <c r="U2988" s="3">
        <v>0</v>
      </c>
      <c r="V2988" s="3">
        <v>0</v>
      </c>
      <c r="W2988" s="3">
        <v>0</v>
      </c>
      <c r="X2988" s="3">
        <v>0</v>
      </c>
      <c r="Y2988" s="3">
        <v>0</v>
      </c>
      <c r="AA2988" s="3">
        <f t="shared" si="1265"/>
        <v>70020.332815911432</v>
      </c>
      <c r="AB2988" s="3">
        <f t="shared" si="1242"/>
        <v>451836.11136243708</v>
      </c>
      <c r="AC2988" s="3">
        <f t="shared" si="1243"/>
        <v>17738.466741405453</v>
      </c>
      <c r="AD2988" s="3">
        <f t="shared" si="1244"/>
        <v>91567.421744782754</v>
      </c>
      <c r="AE2988" s="3">
        <f t="shared" si="1245"/>
        <v>125402.39398116019</v>
      </c>
      <c r="AF2988" s="3">
        <f t="shared" si="1246"/>
        <v>19003.406255738846</v>
      </c>
      <c r="AG2988" s="3">
        <f t="shared" si="1247"/>
        <v>106962.45887254852</v>
      </c>
      <c r="AH2988" s="3">
        <f t="shared" si="1248"/>
        <v>13574.992835207559</v>
      </c>
      <c r="AI2988" s="3">
        <f t="shared" si="1249"/>
        <v>122732.62161394044</v>
      </c>
      <c r="AJ2988" s="3">
        <f t="shared" si="1250"/>
        <v>420405.59460142831</v>
      </c>
      <c r="AK2988" s="3">
        <f t="shared" si="1251"/>
        <v>94816.191709737657</v>
      </c>
      <c r="AL2988" s="3">
        <f t="shared" si="1252"/>
        <v>317682.72326906183</v>
      </c>
      <c r="AM2988" s="3">
        <f t="shared" si="1253"/>
        <v>424799.03405756882</v>
      </c>
      <c r="AN2988" s="3">
        <f t="shared" si="1254"/>
        <v>68972.232105506671</v>
      </c>
      <c r="AO2988" s="3">
        <f t="shared" si="1255"/>
        <v>197266.61596128816</v>
      </c>
      <c r="AP2988" s="3">
        <f t="shared" si="1256"/>
        <v>337070.00521624374</v>
      </c>
      <c r="AQ2988" s="3">
        <f t="shared" si="1257"/>
        <v>401225.87844838365</v>
      </c>
      <c r="AR2988" s="3">
        <f t="shared" si="1258"/>
        <v>0</v>
      </c>
      <c r="AS2988" s="3">
        <f t="shared" si="1259"/>
        <v>0</v>
      </c>
      <c r="AT2988" s="3">
        <f t="shared" si="1260"/>
        <v>0</v>
      </c>
      <c r="AU2988" s="3">
        <f t="shared" si="1261"/>
        <v>0</v>
      </c>
      <c r="AV2988" s="3">
        <f t="shared" si="1262"/>
        <v>0</v>
      </c>
      <c r="AW2988" s="3">
        <f t="shared" si="1263"/>
        <v>0</v>
      </c>
      <c r="AX2988" s="3">
        <f t="shared" si="1266"/>
        <v>3281076.4815923516</v>
      </c>
      <c r="AY2988" s="3">
        <f t="shared" si="1267"/>
        <v>17</v>
      </c>
      <c r="AZ2988" s="3">
        <f t="shared" si="1264"/>
        <v>0</v>
      </c>
      <c r="BA2988" s="3">
        <v>4511526.3217164036</v>
      </c>
      <c r="BB2988">
        <f t="shared" si="1268"/>
        <v>0.59740000000000004</v>
      </c>
    </row>
    <row r="2989" spans="1:54">
      <c r="A2989" s="2">
        <v>2988</v>
      </c>
      <c r="B2989">
        <v>11</v>
      </c>
      <c r="C2989" s="3">
        <v>21370.068261175984</v>
      </c>
      <c r="D2989" s="3">
        <v>833620.13503097242</v>
      </c>
      <c r="E2989" s="3">
        <v>264029.78607109771</v>
      </c>
      <c r="F2989" s="3">
        <v>32882.671451273862</v>
      </c>
      <c r="G2989" s="3">
        <v>1660757.3385460321</v>
      </c>
      <c r="H2989" s="3">
        <v>103688.94390040789</v>
      </c>
      <c r="I2989" s="3">
        <v>62556.655426303689</v>
      </c>
      <c r="J2989" s="3">
        <v>410394.26166387752</v>
      </c>
      <c r="K2989" s="3">
        <v>496514.91153954674</v>
      </c>
      <c r="L2989" s="3">
        <v>189968.15825349154</v>
      </c>
      <c r="M2989" s="3">
        <v>48503.337094521747</v>
      </c>
      <c r="N2989" s="3">
        <v>0</v>
      </c>
      <c r="O2989" s="3">
        <v>0</v>
      </c>
      <c r="P2989" s="3">
        <v>0</v>
      </c>
      <c r="Q2989" s="3">
        <v>0</v>
      </c>
      <c r="R2989" s="3">
        <v>0</v>
      </c>
      <c r="S2989" s="3">
        <v>0</v>
      </c>
      <c r="T2989" s="3">
        <v>0</v>
      </c>
      <c r="U2989" s="3">
        <v>0</v>
      </c>
      <c r="V2989" s="3">
        <v>0</v>
      </c>
      <c r="W2989" s="3">
        <v>0</v>
      </c>
      <c r="X2989" s="3">
        <v>0</v>
      </c>
      <c r="Y2989" s="3">
        <v>0</v>
      </c>
      <c r="AA2989" s="3">
        <f t="shared" si="1265"/>
        <v>21370.068261175984</v>
      </c>
      <c r="AB2989" s="3">
        <f t="shared" si="1242"/>
        <v>833620.13503097242</v>
      </c>
      <c r="AC2989" s="3">
        <f t="shared" si="1243"/>
        <v>264029.78607109771</v>
      </c>
      <c r="AD2989" s="3">
        <f t="shared" si="1244"/>
        <v>32882.671451273862</v>
      </c>
      <c r="AE2989" s="3">
        <f t="shared" si="1245"/>
        <v>1660757.3385460321</v>
      </c>
      <c r="AF2989" s="3">
        <f t="shared" si="1246"/>
        <v>103688.94390040789</v>
      </c>
      <c r="AG2989" s="3">
        <f t="shared" si="1247"/>
        <v>62556.655426303689</v>
      </c>
      <c r="AH2989" s="3">
        <f t="shared" si="1248"/>
        <v>410394.26166387752</v>
      </c>
      <c r="AI2989" s="3">
        <f t="shared" si="1249"/>
        <v>496514.91153954674</v>
      </c>
      <c r="AJ2989" s="3">
        <f t="shared" si="1250"/>
        <v>189968.15825349154</v>
      </c>
      <c r="AK2989" s="3">
        <f t="shared" si="1251"/>
        <v>48503.337094521747</v>
      </c>
      <c r="AL2989" s="3">
        <f t="shared" si="1252"/>
        <v>0</v>
      </c>
      <c r="AM2989" s="3">
        <f t="shared" si="1253"/>
        <v>0</v>
      </c>
      <c r="AN2989" s="3">
        <f t="shared" si="1254"/>
        <v>0</v>
      </c>
      <c r="AO2989" s="3">
        <f t="shared" si="1255"/>
        <v>0</v>
      </c>
      <c r="AP2989" s="3">
        <f t="shared" si="1256"/>
        <v>0</v>
      </c>
      <c r="AQ2989" s="3">
        <f t="shared" si="1257"/>
        <v>0</v>
      </c>
      <c r="AR2989" s="3">
        <f t="shared" si="1258"/>
        <v>0</v>
      </c>
      <c r="AS2989" s="3">
        <f t="shared" si="1259"/>
        <v>0</v>
      </c>
      <c r="AT2989" s="3">
        <f t="shared" si="1260"/>
        <v>0</v>
      </c>
      <c r="AU2989" s="3">
        <f t="shared" si="1261"/>
        <v>0</v>
      </c>
      <c r="AV2989" s="3">
        <f t="shared" si="1262"/>
        <v>0</v>
      </c>
      <c r="AW2989" s="3">
        <f t="shared" si="1263"/>
        <v>0</v>
      </c>
      <c r="AX2989" s="3">
        <f t="shared" si="1266"/>
        <v>4124286.2672387008</v>
      </c>
      <c r="AY2989" s="3">
        <f t="shared" si="1267"/>
        <v>11</v>
      </c>
      <c r="AZ2989" s="3">
        <f t="shared" si="1264"/>
        <v>0</v>
      </c>
      <c r="BA2989" s="3">
        <v>4513780.9487320362</v>
      </c>
      <c r="BB2989">
        <f t="shared" si="1268"/>
        <v>0.59760000000000002</v>
      </c>
    </row>
    <row r="2990" spans="1:54">
      <c r="A2990" s="2">
        <v>2989</v>
      </c>
      <c r="B2990">
        <v>14</v>
      </c>
      <c r="C2990" s="3">
        <v>1262144.2956855176</v>
      </c>
      <c r="D2990" s="3">
        <v>367725.76349150378</v>
      </c>
      <c r="E2990" s="3">
        <v>375095.92231252335</v>
      </c>
      <c r="F2990" s="3">
        <v>176360.51015384792</v>
      </c>
      <c r="G2990" s="3">
        <v>154551.93763109585</v>
      </c>
      <c r="H2990" s="3">
        <v>136167.15892537672</v>
      </c>
      <c r="I2990" s="3">
        <v>130084.9132981299</v>
      </c>
      <c r="J2990" s="3">
        <v>41460.227115333124</v>
      </c>
      <c r="K2990" s="3">
        <v>258797.24507394762</v>
      </c>
      <c r="L2990" s="3">
        <v>25075.019668097328</v>
      </c>
      <c r="M2990" s="3">
        <v>33808.972605505725</v>
      </c>
      <c r="N2990" s="3">
        <v>119137.93027711747</v>
      </c>
      <c r="O2990" s="3">
        <v>69783.065507915046</v>
      </c>
      <c r="P2990" s="3">
        <v>20908.162847782973</v>
      </c>
      <c r="Q2990" s="3">
        <v>0</v>
      </c>
      <c r="R2990" s="3">
        <v>0</v>
      </c>
      <c r="S2990" s="3">
        <v>0</v>
      </c>
      <c r="T2990" s="3">
        <v>0</v>
      </c>
      <c r="U2990" s="3">
        <v>0</v>
      </c>
      <c r="V2990" s="3">
        <v>0</v>
      </c>
      <c r="W2990" s="3">
        <v>0</v>
      </c>
      <c r="X2990" s="3">
        <v>0</v>
      </c>
      <c r="Y2990" s="3">
        <v>0</v>
      </c>
      <c r="AA2990" s="3">
        <f t="shared" si="1265"/>
        <v>1262144.2956855176</v>
      </c>
      <c r="AB2990" s="3">
        <f t="shared" si="1242"/>
        <v>367725.76349150378</v>
      </c>
      <c r="AC2990" s="3">
        <f t="shared" si="1243"/>
        <v>375095.92231252335</v>
      </c>
      <c r="AD2990" s="3">
        <f t="shared" si="1244"/>
        <v>176360.51015384792</v>
      </c>
      <c r="AE2990" s="3">
        <f t="shared" si="1245"/>
        <v>154551.93763109585</v>
      </c>
      <c r="AF2990" s="3">
        <f t="shared" si="1246"/>
        <v>136167.15892537672</v>
      </c>
      <c r="AG2990" s="3">
        <f t="shared" si="1247"/>
        <v>130084.9132981299</v>
      </c>
      <c r="AH2990" s="3">
        <f t="shared" si="1248"/>
        <v>41460.227115333124</v>
      </c>
      <c r="AI2990" s="3">
        <f t="shared" si="1249"/>
        <v>258797.24507394762</v>
      </c>
      <c r="AJ2990" s="3">
        <f t="shared" si="1250"/>
        <v>25075.019668097328</v>
      </c>
      <c r="AK2990" s="3">
        <f t="shared" si="1251"/>
        <v>33808.972605505725</v>
      </c>
      <c r="AL2990" s="3">
        <f t="shared" si="1252"/>
        <v>119137.93027711747</v>
      </c>
      <c r="AM2990" s="3">
        <f t="shared" si="1253"/>
        <v>69783.065507915046</v>
      </c>
      <c r="AN2990" s="3">
        <f t="shared" si="1254"/>
        <v>20908.162847782973</v>
      </c>
      <c r="AO2990" s="3">
        <f t="shared" si="1255"/>
        <v>0</v>
      </c>
      <c r="AP2990" s="3">
        <f t="shared" si="1256"/>
        <v>0</v>
      </c>
      <c r="AQ2990" s="3">
        <f t="shared" si="1257"/>
        <v>0</v>
      </c>
      <c r="AR2990" s="3">
        <f t="shared" si="1258"/>
        <v>0</v>
      </c>
      <c r="AS2990" s="3">
        <f t="shared" si="1259"/>
        <v>0</v>
      </c>
      <c r="AT2990" s="3">
        <f t="shared" si="1260"/>
        <v>0</v>
      </c>
      <c r="AU2990" s="3">
        <f t="shared" si="1261"/>
        <v>0</v>
      </c>
      <c r="AV2990" s="3">
        <f t="shared" si="1262"/>
        <v>0</v>
      </c>
      <c r="AW2990" s="3">
        <f t="shared" si="1263"/>
        <v>0</v>
      </c>
      <c r="AX2990" s="3">
        <f t="shared" si="1266"/>
        <v>3171101.1245936942</v>
      </c>
      <c r="AY2990" s="3">
        <f t="shared" si="1267"/>
        <v>14</v>
      </c>
      <c r="AZ2990" s="3">
        <f t="shared" si="1264"/>
        <v>0</v>
      </c>
      <c r="BA2990" s="3">
        <v>4517242.4254259169</v>
      </c>
      <c r="BB2990">
        <f t="shared" si="1268"/>
        <v>0.5978</v>
      </c>
    </row>
    <row r="2991" spans="1:54">
      <c r="A2991" s="2">
        <v>2990</v>
      </c>
      <c r="B2991">
        <v>18</v>
      </c>
      <c r="C2991" s="3">
        <v>160053.43271332936</v>
      </c>
      <c r="D2991" s="3">
        <v>31357.62173191518</v>
      </c>
      <c r="E2991" s="3">
        <v>123080.28157145396</v>
      </c>
      <c r="F2991" s="3">
        <v>17008.672223688845</v>
      </c>
      <c r="G2991" s="3">
        <v>45573.142252108948</v>
      </c>
      <c r="H2991" s="3">
        <v>216545.57494704972</v>
      </c>
      <c r="I2991" s="3">
        <v>323527.5925340195</v>
      </c>
      <c r="J2991" s="3">
        <v>39249.66022661607</v>
      </c>
      <c r="K2991" s="3">
        <v>624018.38375747064</v>
      </c>
      <c r="L2991" s="3">
        <v>30320.943900710517</v>
      </c>
      <c r="M2991" s="3">
        <v>216054.47230297179</v>
      </c>
      <c r="N2991" s="3">
        <v>118278.55438372315</v>
      </c>
      <c r="O2991" s="3">
        <v>56631.505152020778</v>
      </c>
      <c r="P2991" s="3">
        <v>344101.22683536453</v>
      </c>
      <c r="Q2991" s="3">
        <v>169628.85392596186</v>
      </c>
      <c r="R2991" s="3">
        <v>304716.22481158649</v>
      </c>
      <c r="S2991" s="3">
        <v>58947.897162269735</v>
      </c>
      <c r="T2991" s="3">
        <v>2060921.9142148874</v>
      </c>
      <c r="U2991" s="3">
        <v>0</v>
      </c>
      <c r="V2991" s="3">
        <v>0</v>
      </c>
      <c r="W2991" s="3">
        <v>0</v>
      </c>
      <c r="X2991" s="3">
        <v>0</v>
      </c>
      <c r="Y2991" s="3">
        <v>0</v>
      </c>
      <c r="AA2991" s="3">
        <f t="shared" si="1265"/>
        <v>160053.43271332936</v>
      </c>
      <c r="AB2991" s="3">
        <f t="shared" si="1242"/>
        <v>31357.62173191518</v>
      </c>
      <c r="AC2991" s="3">
        <f t="shared" si="1243"/>
        <v>123080.28157145396</v>
      </c>
      <c r="AD2991" s="3">
        <f t="shared" si="1244"/>
        <v>17008.672223688845</v>
      </c>
      <c r="AE2991" s="3">
        <f t="shared" si="1245"/>
        <v>45573.142252108948</v>
      </c>
      <c r="AF2991" s="3">
        <f t="shared" si="1246"/>
        <v>216545.57494704972</v>
      </c>
      <c r="AG2991" s="3">
        <f t="shared" si="1247"/>
        <v>323527.5925340195</v>
      </c>
      <c r="AH2991" s="3">
        <f t="shared" si="1248"/>
        <v>39249.66022661607</v>
      </c>
      <c r="AI2991" s="3">
        <f t="shared" si="1249"/>
        <v>624018.38375747064</v>
      </c>
      <c r="AJ2991" s="3">
        <f t="shared" si="1250"/>
        <v>30320.943900710517</v>
      </c>
      <c r="AK2991" s="3">
        <f t="shared" si="1251"/>
        <v>216054.47230297179</v>
      </c>
      <c r="AL2991" s="3">
        <f t="shared" si="1252"/>
        <v>118278.55438372315</v>
      </c>
      <c r="AM2991" s="3">
        <f t="shared" si="1253"/>
        <v>56631.505152020778</v>
      </c>
      <c r="AN2991" s="3">
        <f t="shared" si="1254"/>
        <v>344101.22683536453</v>
      </c>
      <c r="AO2991" s="3">
        <f t="shared" si="1255"/>
        <v>169628.85392596186</v>
      </c>
      <c r="AP2991" s="3">
        <f t="shared" si="1256"/>
        <v>304716.22481158649</v>
      </c>
      <c r="AQ2991" s="3">
        <f t="shared" si="1257"/>
        <v>58947.897162269735</v>
      </c>
      <c r="AR2991" s="3">
        <f t="shared" si="1258"/>
        <v>2060921.9142148874</v>
      </c>
      <c r="AS2991" s="3">
        <f t="shared" si="1259"/>
        <v>0</v>
      </c>
      <c r="AT2991" s="3">
        <f t="shared" si="1260"/>
        <v>0</v>
      </c>
      <c r="AU2991" s="3">
        <f t="shared" si="1261"/>
        <v>0</v>
      </c>
      <c r="AV2991" s="3">
        <f t="shared" si="1262"/>
        <v>0</v>
      </c>
      <c r="AW2991" s="3">
        <f t="shared" si="1263"/>
        <v>0</v>
      </c>
      <c r="AX2991" s="3">
        <f t="shared" si="1266"/>
        <v>4940015.954647149</v>
      </c>
      <c r="AY2991" s="3">
        <f t="shared" si="1267"/>
        <v>18</v>
      </c>
      <c r="AZ2991" s="3">
        <f t="shared" si="1264"/>
        <v>0</v>
      </c>
      <c r="BA2991" s="3">
        <v>4521974.4364747666</v>
      </c>
      <c r="BB2991">
        <f t="shared" si="1268"/>
        <v>0.59799999999999998</v>
      </c>
    </row>
    <row r="2992" spans="1:54">
      <c r="A2992" s="2">
        <v>2991</v>
      </c>
      <c r="B2992">
        <v>17</v>
      </c>
      <c r="C2992" s="3">
        <v>228017.40883641169</v>
      </c>
      <c r="D2992" s="3">
        <v>197892.65102534211</v>
      </c>
      <c r="E2992" s="3">
        <v>278731.24479011208</v>
      </c>
      <c r="F2992" s="3">
        <v>526368.32875901775</v>
      </c>
      <c r="G2992" s="3">
        <v>10035.330673303053</v>
      </c>
      <c r="H2992" s="3">
        <v>60174.936684173626</v>
      </c>
      <c r="I2992" s="3">
        <v>67884.749615552442</v>
      </c>
      <c r="J2992" s="3">
        <v>242346.29988240631</v>
      </c>
      <c r="K2992" s="3">
        <v>39794.850152490435</v>
      </c>
      <c r="L2992" s="3">
        <v>4366457.1489393935</v>
      </c>
      <c r="M2992" s="3">
        <v>427404.06790661754</v>
      </c>
      <c r="N2992" s="3">
        <v>267011.95255479135</v>
      </c>
      <c r="O2992" s="3">
        <v>817889.32626227557</v>
      </c>
      <c r="P2992" s="3">
        <v>34872.103126625487</v>
      </c>
      <c r="Q2992" s="3">
        <v>318562.16839061002</v>
      </c>
      <c r="R2992" s="3">
        <v>120294.84092372688</v>
      </c>
      <c r="S2992" s="3">
        <v>69983.928396278832</v>
      </c>
      <c r="T2992" s="3">
        <v>0</v>
      </c>
      <c r="U2992" s="3">
        <v>0</v>
      </c>
      <c r="V2992" s="3">
        <v>0</v>
      </c>
      <c r="W2992" s="3">
        <v>0</v>
      </c>
      <c r="X2992" s="3">
        <v>0</v>
      </c>
      <c r="Y2992" s="3">
        <v>0</v>
      </c>
      <c r="AA2992" s="3">
        <f t="shared" si="1265"/>
        <v>228017.40883641169</v>
      </c>
      <c r="AB2992" s="3">
        <f t="shared" si="1242"/>
        <v>197892.65102534211</v>
      </c>
      <c r="AC2992" s="3">
        <f t="shared" si="1243"/>
        <v>278731.24479011208</v>
      </c>
      <c r="AD2992" s="3">
        <f t="shared" si="1244"/>
        <v>526368.32875901775</v>
      </c>
      <c r="AE2992" s="3">
        <f t="shared" si="1245"/>
        <v>10035.330673303053</v>
      </c>
      <c r="AF2992" s="3">
        <f t="shared" si="1246"/>
        <v>60174.936684173626</v>
      </c>
      <c r="AG2992" s="3">
        <f t="shared" si="1247"/>
        <v>67884.749615552442</v>
      </c>
      <c r="AH2992" s="3">
        <f t="shared" si="1248"/>
        <v>242346.29988240631</v>
      </c>
      <c r="AI2992" s="3">
        <f t="shared" si="1249"/>
        <v>39794.850152490435</v>
      </c>
      <c r="AJ2992" s="3">
        <f t="shared" si="1250"/>
        <v>4366457.1489393935</v>
      </c>
      <c r="AK2992" s="3">
        <f t="shared" si="1251"/>
        <v>427404.06790661754</v>
      </c>
      <c r="AL2992" s="3">
        <f t="shared" si="1252"/>
        <v>267011.95255479135</v>
      </c>
      <c r="AM2992" s="3">
        <f t="shared" si="1253"/>
        <v>817889.32626227557</v>
      </c>
      <c r="AN2992" s="3">
        <f t="shared" si="1254"/>
        <v>34872.103126625487</v>
      </c>
      <c r="AO2992" s="3">
        <f t="shared" si="1255"/>
        <v>318562.16839061002</v>
      </c>
      <c r="AP2992" s="3">
        <f t="shared" si="1256"/>
        <v>120294.84092372688</v>
      </c>
      <c r="AQ2992" s="3">
        <f t="shared" si="1257"/>
        <v>69983.928396278832</v>
      </c>
      <c r="AR2992" s="3">
        <f t="shared" si="1258"/>
        <v>0</v>
      </c>
      <c r="AS2992" s="3">
        <f t="shared" si="1259"/>
        <v>0</v>
      </c>
      <c r="AT2992" s="3">
        <f t="shared" si="1260"/>
        <v>0</v>
      </c>
      <c r="AU2992" s="3">
        <f t="shared" si="1261"/>
        <v>0</v>
      </c>
      <c r="AV2992" s="3">
        <f t="shared" si="1262"/>
        <v>0</v>
      </c>
      <c r="AW2992" s="3">
        <f t="shared" si="1263"/>
        <v>0</v>
      </c>
      <c r="AX2992" s="3">
        <f t="shared" si="1266"/>
        <v>8073721.336919128</v>
      </c>
      <c r="AY2992" s="3">
        <f t="shared" si="1267"/>
        <v>17</v>
      </c>
      <c r="AZ2992" s="3">
        <f t="shared" si="1264"/>
        <v>0</v>
      </c>
      <c r="BA2992" s="3">
        <v>4522493.1604722058</v>
      </c>
      <c r="BB2992">
        <f t="shared" si="1268"/>
        <v>0.59819999999999995</v>
      </c>
    </row>
    <row r="2993" spans="1:54">
      <c r="A2993" s="2">
        <v>2992</v>
      </c>
      <c r="B2993">
        <v>18</v>
      </c>
      <c r="C2993" s="3">
        <v>209017.40164779796</v>
      </c>
      <c r="D2993" s="3">
        <v>11544.697926538736</v>
      </c>
      <c r="E2993" s="3">
        <v>144069.05883915699</v>
      </c>
      <c r="F2993" s="3">
        <v>78602.688631245168</v>
      </c>
      <c r="G2993" s="3">
        <v>15360.246726517602</v>
      </c>
      <c r="H2993" s="3">
        <v>2380972.632473635</v>
      </c>
      <c r="I2993" s="3">
        <v>295600.03157584777</v>
      </c>
      <c r="J2993" s="3">
        <v>46090.97549445388</v>
      </c>
      <c r="K2993" s="3">
        <v>219333.43495507064</v>
      </c>
      <c r="L2993" s="3">
        <v>401940.08612570004</v>
      </c>
      <c r="M2993" s="3">
        <v>372238.2460835785</v>
      </c>
      <c r="N2993" s="3">
        <v>506117.29531759612</v>
      </c>
      <c r="O2993" s="3">
        <v>59729.372106806295</v>
      </c>
      <c r="P2993" s="3">
        <v>186187.84143484445</v>
      </c>
      <c r="Q2993" s="3">
        <v>104374.24953467555</v>
      </c>
      <c r="R2993" s="3">
        <v>149207.42529181053</v>
      </c>
      <c r="S2993" s="3">
        <v>482209.85453711718</v>
      </c>
      <c r="T2993" s="3">
        <v>61790.081403002892</v>
      </c>
      <c r="U2993" s="3">
        <v>0</v>
      </c>
      <c r="V2993" s="3">
        <v>0</v>
      </c>
      <c r="W2993" s="3">
        <v>0</v>
      </c>
      <c r="X2993" s="3">
        <v>0</v>
      </c>
      <c r="Y2993" s="3">
        <v>0</v>
      </c>
      <c r="AA2993" s="3">
        <f t="shared" si="1265"/>
        <v>209017.40164779796</v>
      </c>
      <c r="AB2993" s="3">
        <f t="shared" si="1242"/>
        <v>11544.697926538736</v>
      </c>
      <c r="AC2993" s="3">
        <f t="shared" si="1243"/>
        <v>144069.05883915699</v>
      </c>
      <c r="AD2993" s="3">
        <f t="shared" si="1244"/>
        <v>78602.688631245168</v>
      </c>
      <c r="AE2993" s="3">
        <f t="shared" si="1245"/>
        <v>15360.246726517602</v>
      </c>
      <c r="AF2993" s="3">
        <f t="shared" si="1246"/>
        <v>2380972.632473635</v>
      </c>
      <c r="AG2993" s="3">
        <f t="shared" si="1247"/>
        <v>295600.03157584777</v>
      </c>
      <c r="AH2993" s="3">
        <f t="shared" si="1248"/>
        <v>46090.97549445388</v>
      </c>
      <c r="AI2993" s="3">
        <f t="shared" si="1249"/>
        <v>219333.43495507064</v>
      </c>
      <c r="AJ2993" s="3">
        <f t="shared" si="1250"/>
        <v>401940.08612570004</v>
      </c>
      <c r="AK2993" s="3">
        <f t="shared" si="1251"/>
        <v>372238.2460835785</v>
      </c>
      <c r="AL2993" s="3">
        <f t="shared" si="1252"/>
        <v>506117.29531759612</v>
      </c>
      <c r="AM2993" s="3">
        <f t="shared" si="1253"/>
        <v>59729.372106806295</v>
      </c>
      <c r="AN2993" s="3">
        <f t="shared" si="1254"/>
        <v>186187.84143484445</v>
      </c>
      <c r="AO2993" s="3">
        <f t="shared" si="1255"/>
        <v>104374.24953467555</v>
      </c>
      <c r="AP2993" s="3">
        <f t="shared" si="1256"/>
        <v>149207.42529181053</v>
      </c>
      <c r="AQ2993" s="3">
        <f t="shared" si="1257"/>
        <v>482209.85453711718</v>
      </c>
      <c r="AR2993" s="3">
        <f t="shared" si="1258"/>
        <v>61790.081403002892</v>
      </c>
      <c r="AS2993" s="3">
        <f t="shared" si="1259"/>
        <v>0</v>
      </c>
      <c r="AT2993" s="3">
        <f t="shared" si="1260"/>
        <v>0</v>
      </c>
      <c r="AU2993" s="3">
        <f t="shared" si="1261"/>
        <v>0</v>
      </c>
      <c r="AV2993" s="3">
        <f t="shared" si="1262"/>
        <v>0</v>
      </c>
      <c r="AW2993" s="3">
        <f t="shared" si="1263"/>
        <v>0</v>
      </c>
      <c r="AX2993" s="3">
        <f t="shared" si="1266"/>
        <v>5724385.620105396</v>
      </c>
      <c r="AY2993" s="3">
        <f t="shared" si="1267"/>
        <v>18</v>
      </c>
      <c r="AZ2993" s="3">
        <f t="shared" si="1264"/>
        <v>0</v>
      </c>
      <c r="BA2993" s="3">
        <v>4535922.505107386</v>
      </c>
      <c r="BB2993">
        <f t="shared" si="1268"/>
        <v>0.59840000000000004</v>
      </c>
    </row>
    <row r="2994" spans="1:54">
      <c r="A2994" s="2">
        <v>2993</v>
      </c>
      <c r="B2994">
        <v>12</v>
      </c>
      <c r="C2994" s="3">
        <v>139582.01192498626</v>
      </c>
      <c r="D2994" s="3">
        <v>3512443.0357714631</v>
      </c>
      <c r="E2994" s="3">
        <v>78006.639015570108</v>
      </c>
      <c r="F2994" s="3">
        <v>234062.0867002641</v>
      </c>
      <c r="G2994" s="3">
        <v>468087.64974307769</v>
      </c>
      <c r="H2994" s="3">
        <v>82687.92089023767</v>
      </c>
      <c r="I2994" s="3">
        <v>190501.35844887173</v>
      </c>
      <c r="J2994" s="3">
        <v>8960.410194888258</v>
      </c>
      <c r="K2994" s="3">
        <v>51620.463392456659</v>
      </c>
      <c r="L2994" s="3">
        <v>129167.45936202406</v>
      </c>
      <c r="M2994" s="3">
        <v>74324.529471044647</v>
      </c>
      <c r="N2994" s="3">
        <v>259363.02794796281</v>
      </c>
      <c r="O2994" s="3">
        <v>0</v>
      </c>
      <c r="P2994" s="3">
        <v>0</v>
      </c>
      <c r="Q2994" s="3">
        <v>0</v>
      </c>
      <c r="R2994" s="3">
        <v>0</v>
      </c>
      <c r="S2994" s="3">
        <v>0</v>
      </c>
      <c r="T2994" s="3">
        <v>0</v>
      </c>
      <c r="U2994" s="3">
        <v>0</v>
      </c>
      <c r="V2994" s="3">
        <v>0</v>
      </c>
      <c r="W2994" s="3">
        <v>0</v>
      </c>
      <c r="X2994" s="3">
        <v>0</v>
      </c>
      <c r="Y2994" s="3">
        <v>0</v>
      </c>
      <c r="AA2994" s="3">
        <f t="shared" si="1265"/>
        <v>139582.01192498626</v>
      </c>
      <c r="AB2994" s="3">
        <f t="shared" si="1242"/>
        <v>3512443.0357714631</v>
      </c>
      <c r="AC2994" s="3">
        <f t="shared" si="1243"/>
        <v>78006.639015570108</v>
      </c>
      <c r="AD2994" s="3">
        <f t="shared" si="1244"/>
        <v>234062.0867002641</v>
      </c>
      <c r="AE2994" s="3">
        <f t="shared" si="1245"/>
        <v>468087.64974307769</v>
      </c>
      <c r="AF2994" s="3">
        <f t="shared" si="1246"/>
        <v>82687.92089023767</v>
      </c>
      <c r="AG2994" s="3">
        <f t="shared" si="1247"/>
        <v>190501.35844887173</v>
      </c>
      <c r="AH2994" s="3">
        <f t="shared" si="1248"/>
        <v>8960.410194888258</v>
      </c>
      <c r="AI2994" s="3">
        <f t="shared" si="1249"/>
        <v>51620.463392456659</v>
      </c>
      <c r="AJ2994" s="3">
        <f t="shared" si="1250"/>
        <v>129167.45936202406</v>
      </c>
      <c r="AK2994" s="3">
        <f t="shared" si="1251"/>
        <v>74324.529471044647</v>
      </c>
      <c r="AL2994" s="3">
        <f t="shared" si="1252"/>
        <v>259363.02794796281</v>
      </c>
      <c r="AM2994" s="3">
        <f t="shared" si="1253"/>
        <v>0</v>
      </c>
      <c r="AN2994" s="3">
        <f t="shared" si="1254"/>
        <v>0</v>
      </c>
      <c r="AO2994" s="3">
        <f t="shared" si="1255"/>
        <v>0</v>
      </c>
      <c r="AP2994" s="3">
        <f t="shared" si="1256"/>
        <v>0</v>
      </c>
      <c r="AQ2994" s="3">
        <f t="shared" si="1257"/>
        <v>0</v>
      </c>
      <c r="AR2994" s="3">
        <f t="shared" si="1258"/>
        <v>0</v>
      </c>
      <c r="AS2994" s="3">
        <f t="shared" si="1259"/>
        <v>0</v>
      </c>
      <c r="AT2994" s="3">
        <f t="shared" si="1260"/>
        <v>0</v>
      </c>
      <c r="AU2994" s="3">
        <f t="shared" si="1261"/>
        <v>0</v>
      </c>
      <c r="AV2994" s="3">
        <f t="shared" si="1262"/>
        <v>0</v>
      </c>
      <c r="AW2994" s="3">
        <f t="shared" si="1263"/>
        <v>0</v>
      </c>
      <c r="AX2994" s="3">
        <f t="shared" si="1266"/>
        <v>5228806.5928628473</v>
      </c>
      <c r="AY2994" s="3">
        <f t="shared" si="1267"/>
        <v>12</v>
      </c>
      <c r="AZ2994" s="3">
        <f t="shared" si="1264"/>
        <v>0</v>
      </c>
      <c r="BA2994" s="3">
        <v>4536100.9423741288</v>
      </c>
      <c r="BB2994">
        <f t="shared" si="1268"/>
        <v>0.59860000000000002</v>
      </c>
    </row>
    <row r="2995" spans="1:54">
      <c r="A2995" s="2">
        <v>2994</v>
      </c>
      <c r="B2995">
        <v>18</v>
      </c>
      <c r="C2995" s="3">
        <v>279142.62628984294</v>
      </c>
      <c r="D2995" s="3">
        <v>724136.13001866837</v>
      </c>
      <c r="E2995" s="3">
        <v>35528.44595014707</v>
      </c>
      <c r="F2995" s="3">
        <v>301656.06551618449</v>
      </c>
      <c r="G2995" s="3">
        <v>8321.8156564095862</v>
      </c>
      <c r="H2995" s="3">
        <v>226695.74027737111</v>
      </c>
      <c r="I2995" s="3">
        <v>598865.22271075984</v>
      </c>
      <c r="J2995" s="3">
        <v>1066301.074830527</v>
      </c>
      <c r="K2995" s="3">
        <v>492135.18098777311</v>
      </c>
      <c r="L2995" s="3">
        <v>145966.77239066191</v>
      </c>
      <c r="M2995" s="3">
        <v>7753.6969451196064</v>
      </c>
      <c r="N2995" s="3">
        <v>20191.794694932963</v>
      </c>
      <c r="O2995" s="3">
        <v>109787.92235362588</v>
      </c>
      <c r="P2995" s="3">
        <v>16142.13724227075</v>
      </c>
      <c r="Q2995" s="3">
        <v>29524.050545488604</v>
      </c>
      <c r="R2995" s="3">
        <v>89487.726448606016</v>
      </c>
      <c r="S2995" s="3">
        <v>64352.588912442538</v>
      </c>
      <c r="T2995" s="3">
        <v>562962.14971948916</v>
      </c>
      <c r="U2995" s="3">
        <v>0</v>
      </c>
      <c r="V2995" s="3">
        <v>0</v>
      </c>
      <c r="W2995" s="3">
        <v>0</v>
      </c>
      <c r="X2995" s="3">
        <v>0</v>
      </c>
      <c r="Y2995" s="3">
        <v>0</v>
      </c>
      <c r="AA2995" s="3">
        <f t="shared" si="1265"/>
        <v>279142.62628984294</v>
      </c>
      <c r="AB2995" s="3">
        <f t="shared" si="1242"/>
        <v>724136.13001866837</v>
      </c>
      <c r="AC2995" s="3">
        <f t="shared" si="1243"/>
        <v>35528.44595014707</v>
      </c>
      <c r="AD2995" s="3">
        <f t="shared" si="1244"/>
        <v>301656.06551618449</v>
      </c>
      <c r="AE2995" s="3">
        <f t="shared" si="1245"/>
        <v>8321.8156564095862</v>
      </c>
      <c r="AF2995" s="3">
        <f t="shared" si="1246"/>
        <v>226695.74027737111</v>
      </c>
      <c r="AG2995" s="3">
        <f t="shared" si="1247"/>
        <v>598865.22271075984</v>
      </c>
      <c r="AH2995" s="3">
        <f t="shared" si="1248"/>
        <v>1066301.074830527</v>
      </c>
      <c r="AI2995" s="3">
        <f t="shared" si="1249"/>
        <v>492135.18098777311</v>
      </c>
      <c r="AJ2995" s="3">
        <f t="shared" si="1250"/>
        <v>145966.77239066191</v>
      </c>
      <c r="AK2995" s="3">
        <f t="shared" si="1251"/>
        <v>7753.6969451196064</v>
      </c>
      <c r="AL2995" s="3">
        <f t="shared" si="1252"/>
        <v>20191.794694932963</v>
      </c>
      <c r="AM2995" s="3">
        <f t="shared" si="1253"/>
        <v>109787.92235362588</v>
      </c>
      <c r="AN2995" s="3">
        <f t="shared" si="1254"/>
        <v>16142.13724227075</v>
      </c>
      <c r="AO2995" s="3">
        <f t="shared" si="1255"/>
        <v>29524.050545488604</v>
      </c>
      <c r="AP2995" s="3">
        <f t="shared" si="1256"/>
        <v>89487.726448606016</v>
      </c>
      <c r="AQ2995" s="3">
        <f t="shared" si="1257"/>
        <v>64352.588912442538</v>
      </c>
      <c r="AR2995" s="3">
        <f t="shared" si="1258"/>
        <v>562962.14971948916</v>
      </c>
      <c r="AS2995" s="3">
        <f t="shared" si="1259"/>
        <v>0</v>
      </c>
      <c r="AT2995" s="3">
        <f t="shared" si="1260"/>
        <v>0</v>
      </c>
      <c r="AU2995" s="3">
        <f t="shared" si="1261"/>
        <v>0</v>
      </c>
      <c r="AV2995" s="3">
        <f t="shared" si="1262"/>
        <v>0</v>
      </c>
      <c r="AW2995" s="3">
        <f t="shared" si="1263"/>
        <v>0</v>
      </c>
      <c r="AX2995" s="3">
        <f t="shared" si="1266"/>
        <v>4778951.1414903207</v>
      </c>
      <c r="AY2995" s="3">
        <f t="shared" si="1267"/>
        <v>18</v>
      </c>
      <c r="AZ2995" s="3">
        <f t="shared" si="1264"/>
        <v>0</v>
      </c>
      <c r="BA2995" s="3">
        <v>4536112.6475480413</v>
      </c>
      <c r="BB2995">
        <f t="shared" si="1268"/>
        <v>0.5988</v>
      </c>
    </row>
    <row r="2996" spans="1:54">
      <c r="A2996" s="2">
        <v>2995</v>
      </c>
      <c r="B2996">
        <v>14</v>
      </c>
      <c r="C2996" s="3">
        <v>292279.43402780395</v>
      </c>
      <c r="D2996" s="3">
        <v>196585.57029011383</v>
      </c>
      <c r="E2996" s="3">
        <v>173718.37547211541</v>
      </c>
      <c r="F2996" s="3">
        <v>94467.803694681425</v>
      </c>
      <c r="G2996" s="3">
        <v>37363.806441350716</v>
      </c>
      <c r="H2996" s="3">
        <v>789162.76490862109</v>
      </c>
      <c r="I2996" s="3">
        <v>65378.022035056587</v>
      </c>
      <c r="J2996" s="3">
        <v>62383.814600777085</v>
      </c>
      <c r="K2996" s="3">
        <v>24643.301199027395</v>
      </c>
      <c r="L2996" s="3">
        <v>15718.661669175641</v>
      </c>
      <c r="M2996" s="3">
        <v>196597.85901944217</v>
      </c>
      <c r="N2996" s="3">
        <v>247435.09936017412</v>
      </c>
      <c r="O2996" s="3">
        <v>7369039.8043853138</v>
      </c>
      <c r="P2996" s="3">
        <v>61987.577774746627</v>
      </c>
      <c r="Q2996" s="3">
        <v>0</v>
      </c>
      <c r="R2996" s="3">
        <v>0</v>
      </c>
      <c r="S2996" s="3">
        <v>0</v>
      </c>
      <c r="T2996" s="3">
        <v>0</v>
      </c>
      <c r="U2996" s="3">
        <v>0</v>
      </c>
      <c r="V2996" s="3">
        <v>0</v>
      </c>
      <c r="W2996" s="3">
        <v>0</v>
      </c>
      <c r="X2996" s="3">
        <v>0</v>
      </c>
      <c r="Y2996" s="3">
        <v>0</v>
      </c>
      <c r="AA2996" s="3">
        <f t="shared" si="1265"/>
        <v>292279.43402780395</v>
      </c>
      <c r="AB2996" s="3">
        <f t="shared" si="1242"/>
        <v>196585.57029011383</v>
      </c>
      <c r="AC2996" s="3">
        <f t="shared" si="1243"/>
        <v>173718.37547211541</v>
      </c>
      <c r="AD2996" s="3">
        <f t="shared" si="1244"/>
        <v>94467.803694681425</v>
      </c>
      <c r="AE2996" s="3">
        <f t="shared" si="1245"/>
        <v>37363.806441350716</v>
      </c>
      <c r="AF2996" s="3">
        <f t="shared" si="1246"/>
        <v>789162.76490862109</v>
      </c>
      <c r="AG2996" s="3">
        <f t="shared" si="1247"/>
        <v>65378.022035056587</v>
      </c>
      <c r="AH2996" s="3">
        <f t="shared" si="1248"/>
        <v>62383.814600777085</v>
      </c>
      <c r="AI2996" s="3">
        <f t="shared" si="1249"/>
        <v>24643.301199027395</v>
      </c>
      <c r="AJ2996" s="3">
        <f t="shared" si="1250"/>
        <v>15718.661669175641</v>
      </c>
      <c r="AK2996" s="3">
        <f t="shared" si="1251"/>
        <v>196597.85901944217</v>
      </c>
      <c r="AL2996" s="3">
        <f t="shared" si="1252"/>
        <v>247435.09936017412</v>
      </c>
      <c r="AM2996" s="3">
        <f t="shared" si="1253"/>
        <v>7369039.8043853138</v>
      </c>
      <c r="AN2996" s="3">
        <f t="shared" si="1254"/>
        <v>61987.577774746627</v>
      </c>
      <c r="AO2996" s="3">
        <f t="shared" si="1255"/>
        <v>0</v>
      </c>
      <c r="AP2996" s="3">
        <f t="shared" si="1256"/>
        <v>0</v>
      </c>
      <c r="AQ2996" s="3">
        <f t="shared" si="1257"/>
        <v>0</v>
      </c>
      <c r="AR2996" s="3">
        <f t="shared" si="1258"/>
        <v>0</v>
      </c>
      <c r="AS2996" s="3">
        <f t="shared" si="1259"/>
        <v>0</v>
      </c>
      <c r="AT2996" s="3">
        <f t="shared" si="1260"/>
        <v>0</v>
      </c>
      <c r="AU2996" s="3">
        <f t="shared" si="1261"/>
        <v>0</v>
      </c>
      <c r="AV2996" s="3">
        <f t="shared" si="1262"/>
        <v>0</v>
      </c>
      <c r="AW2996" s="3">
        <f t="shared" si="1263"/>
        <v>0</v>
      </c>
      <c r="AX2996" s="3">
        <f t="shared" si="1266"/>
        <v>9626761.8948784005</v>
      </c>
      <c r="AY2996" s="3">
        <f t="shared" si="1267"/>
        <v>14</v>
      </c>
      <c r="AZ2996" s="3">
        <f t="shared" si="1264"/>
        <v>0</v>
      </c>
      <c r="BA2996" s="3">
        <v>4536366.0961972931</v>
      </c>
      <c r="BB2996">
        <f t="shared" si="1268"/>
        <v>0.59899999999999998</v>
      </c>
    </row>
    <row r="2997" spans="1:54">
      <c r="A2997" s="2">
        <v>2996</v>
      </c>
      <c r="B2997">
        <v>17</v>
      </c>
      <c r="C2997" s="3">
        <v>40349.685195512095</v>
      </c>
      <c r="D2997" s="3">
        <v>462653.66011530434</v>
      </c>
      <c r="E2997" s="3">
        <v>790994.30988312617</v>
      </c>
      <c r="F2997" s="3">
        <v>80549.686202087134</v>
      </c>
      <c r="G2997" s="3">
        <v>35232.328466542043</v>
      </c>
      <c r="H2997" s="3">
        <v>8152.2995921137071</v>
      </c>
      <c r="I2997" s="3">
        <v>4792.2706382071156</v>
      </c>
      <c r="J2997" s="3">
        <v>237591.16773418983</v>
      </c>
      <c r="K2997" s="3">
        <v>48805.206042950107</v>
      </c>
      <c r="L2997" s="3">
        <v>280726.33511857566</v>
      </c>
      <c r="M2997" s="3">
        <v>1085841.075688089</v>
      </c>
      <c r="N2997" s="3">
        <v>18926.713003599983</v>
      </c>
      <c r="O2997" s="3">
        <v>208456.80518794284</v>
      </c>
      <c r="P2997" s="3">
        <v>126013.66351014572</v>
      </c>
      <c r="Q2997" s="3">
        <v>9135.2203472236561</v>
      </c>
      <c r="R2997" s="3">
        <v>80982.760959498744</v>
      </c>
      <c r="S2997" s="3">
        <v>149366.448069468</v>
      </c>
      <c r="T2997" s="3">
        <v>0</v>
      </c>
      <c r="U2997" s="3">
        <v>0</v>
      </c>
      <c r="V2997" s="3">
        <v>0</v>
      </c>
      <c r="W2997" s="3">
        <v>0</v>
      </c>
      <c r="X2997" s="3">
        <v>0</v>
      </c>
      <c r="Y2997" s="3">
        <v>0</v>
      </c>
      <c r="AA2997" s="3">
        <f t="shared" si="1265"/>
        <v>40349.685195512095</v>
      </c>
      <c r="AB2997" s="3">
        <f t="shared" si="1242"/>
        <v>462653.66011530434</v>
      </c>
      <c r="AC2997" s="3">
        <f t="shared" si="1243"/>
        <v>790994.30988312617</v>
      </c>
      <c r="AD2997" s="3">
        <f t="shared" si="1244"/>
        <v>80549.686202087134</v>
      </c>
      <c r="AE2997" s="3">
        <f t="shared" si="1245"/>
        <v>35232.328466542043</v>
      </c>
      <c r="AF2997" s="3">
        <f t="shared" si="1246"/>
        <v>8152.2995921137071</v>
      </c>
      <c r="AG2997" s="3">
        <f t="shared" si="1247"/>
        <v>4792.2706382071156</v>
      </c>
      <c r="AH2997" s="3">
        <f t="shared" si="1248"/>
        <v>237591.16773418983</v>
      </c>
      <c r="AI2997" s="3">
        <f t="shared" si="1249"/>
        <v>48805.206042950107</v>
      </c>
      <c r="AJ2997" s="3">
        <f t="shared" si="1250"/>
        <v>280726.33511857566</v>
      </c>
      <c r="AK2997" s="3">
        <f t="shared" si="1251"/>
        <v>1085841.075688089</v>
      </c>
      <c r="AL2997" s="3">
        <f t="shared" si="1252"/>
        <v>18926.713003599983</v>
      </c>
      <c r="AM2997" s="3">
        <f t="shared" si="1253"/>
        <v>208456.80518794284</v>
      </c>
      <c r="AN2997" s="3">
        <f t="shared" si="1254"/>
        <v>126013.66351014572</v>
      </c>
      <c r="AO2997" s="3">
        <f t="shared" si="1255"/>
        <v>9135.2203472236561</v>
      </c>
      <c r="AP2997" s="3">
        <f t="shared" si="1256"/>
        <v>80982.760959498744</v>
      </c>
      <c r="AQ2997" s="3">
        <f t="shared" si="1257"/>
        <v>149366.448069468</v>
      </c>
      <c r="AR2997" s="3">
        <f t="shared" si="1258"/>
        <v>0</v>
      </c>
      <c r="AS2997" s="3">
        <f t="shared" si="1259"/>
        <v>0</v>
      </c>
      <c r="AT2997" s="3">
        <f t="shared" si="1260"/>
        <v>0</v>
      </c>
      <c r="AU2997" s="3">
        <f t="shared" si="1261"/>
        <v>0</v>
      </c>
      <c r="AV2997" s="3">
        <f t="shared" si="1262"/>
        <v>0</v>
      </c>
      <c r="AW2997" s="3">
        <f t="shared" si="1263"/>
        <v>0</v>
      </c>
      <c r="AX2997" s="3">
        <f t="shared" si="1266"/>
        <v>3668569.6357545764</v>
      </c>
      <c r="AY2997" s="3">
        <f t="shared" si="1267"/>
        <v>17</v>
      </c>
      <c r="AZ2997" s="3">
        <f t="shared" si="1264"/>
        <v>0</v>
      </c>
      <c r="BA2997" s="3">
        <v>4538310.7376913782</v>
      </c>
      <c r="BB2997">
        <f t="shared" si="1268"/>
        <v>0.59919999999999995</v>
      </c>
    </row>
    <row r="2998" spans="1:54">
      <c r="A2998" s="2">
        <v>2997</v>
      </c>
      <c r="B2998">
        <v>11</v>
      </c>
      <c r="C2998" s="3">
        <v>14505.055129010709</v>
      </c>
      <c r="D2998" s="3">
        <v>2102364.928523364</v>
      </c>
      <c r="E2998" s="3">
        <v>5112.5634567362649</v>
      </c>
      <c r="F2998" s="3">
        <v>28045.26268945805</v>
      </c>
      <c r="G2998" s="3">
        <v>828527.95528784674</v>
      </c>
      <c r="H2998" s="3">
        <v>37331.178132949346</v>
      </c>
      <c r="I2998" s="3">
        <v>11596.097740714993</v>
      </c>
      <c r="J2998" s="3">
        <v>205247.35446478886</v>
      </c>
      <c r="K2998" s="3">
        <v>1557109.6333837837</v>
      </c>
      <c r="L2998" s="3">
        <v>106909.89283812251</v>
      </c>
      <c r="M2998" s="3">
        <v>96206.087636185475</v>
      </c>
      <c r="N2998" s="3">
        <v>0</v>
      </c>
      <c r="O2998" s="3">
        <v>0</v>
      </c>
      <c r="P2998" s="3">
        <v>0</v>
      </c>
      <c r="Q2998" s="3">
        <v>0</v>
      </c>
      <c r="R2998" s="3">
        <v>0</v>
      </c>
      <c r="S2998" s="3">
        <v>0</v>
      </c>
      <c r="T2998" s="3">
        <v>0</v>
      </c>
      <c r="U2998" s="3">
        <v>0</v>
      </c>
      <c r="V2998" s="3">
        <v>0</v>
      </c>
      <c r="W2998" s="3">
        <v>0</v>
      </c>
      <c r="X2998" s="3">
        <v>0</v>
      </c>
      <c r="Y2998" s="3">
        <v>0</v>
      </c>
      <c r="AA2998" s="3">
        <f t="shared" si="1265"/>
        <v>14505.055129010709</v>
      </c>
      <c r="AB2998" s="3">
        <f t="shared" si="1242"/>
        <v>2102364.928523364</v>
      </c>
      <c r="AC2998" s="3">
        <f t="shared" si="1243"/>
        <v>5112.5634567362649</v>
      </c>
      <c r="AD2998" s="3">
        <f t="shared" si="1244"/>
        <v>28045.26268945805</v>
      </c>
      <c r="AE2998" s="3">
        <f t="shared" si="1245"/>
        <v>828527.95528784674</v>
      </c>
      <c r="AF2998" s="3">
        <f t="shared" si="1246"/>
        <v>37331.178132949346</v>
      </c>
      <c r="AG2998" s="3">
        <f t="shared" si="1247"/>
        <v>11596.097740714993</v>
      </c>
      <c r="AH2998" s="3">
        <f t="shared" si="1248"/>
        <v>205247.35446478886</v>
      </c>
      <c r="AI2998" s="3">
        <f t="shared" si="1249"/>
        <v>1557109.6333837837</v>
      </c>
      <c r="AJ2998" s="3">
        <f t="shared" si="1250"/>
        <v>106909.89283812251</v>
      </c>
      <c r="AK2998" s="3">
        <f t="shared" si="1251"/>
        <v>96206.087636185475</v>
      </c>
      <c r="AL2998" s="3">
        <f t="shared" si="1252"/>
        <v>0</v>
      </c>
      <c r="AM2998" s="3">
        <f t="shared" si="1253"/>
        <v>0</v>
      </c>
      <c r="AN2998" s="3">
        <f t="shared" si="1254"/>
        <v>0</v>
      </c>
      <c r="AO2998" s="3">
        <f t="shared" si="1255"/>
        <v>0</v>
      </c>
      <c r="AP2998" s="3">
        <f t="shared" si="1256"/>
        <v>0</v>
      </c>
      <c r="AQ2998" s="3">
        <f t="shared" si="1257"/>
        <v>0</v>
      </c>
      <c r="AR2998" s="3">
        <f t="shared" si="1258"/>
        <v>0</v>
      </c>
      <c r="AS2998" s="3">
        <f t="shared" si="1259"/>
        <v>0</v>
      </c>
      <c r="AT2998" s="3">
        <f t="shared" si="1260"/>
        <v>0</v>
      </c>
      <c r="AU2998" s="3">
        <f t="shared" si="1261"/>
        <v>0</v>
      </c>
      <c r="AV2998" s="3">
        <f t="shared" si="1262"/>
        <v>0</v>
      </c>
      <c r="AW2998" s="3">
        <f t="shared" si="1263"/>
        <v>0</v>
      </c>
      <c r="AX2998" s="3">
        <f t="shared" si="1266"/>
        <v>4992956.0092829606</v>
      </c>
      <c r="AY2998" s="3">
        <f t="shared" si="1267"/>
        <v>11</v>
      </c>
      <c r="AZ2998" s="3">
        <f t="shared" si="1264"/>
        <v>0</v>
      </c>
      <c r="BA2998" s="3">
        <v>4539110.3656581845</v>
      </c>
      <c r="BB2998">
        <f t="shared" si="1268"/>
        <v>0.59940000000000004</v>
      </c>
    </row>
    <row r="2999" spans="1:54">
      <c r="A2999" s="2">
        <v>2998</v>
      </c>
      <c r="B2999">
        <v>17</v>
      </c>
      <c r="C2999" s="3">
        <v>6867549.0185294598</v>
      </c>
      <c r="D2999" s="3">
        <v>1411436.1961102567</v>
      </c>
      <c r="E2999" s="3">
        <v>1040989.9436425173</v>
      </c>
      <c r="F2999" s="3">
        <v>24128.334405943984</v>
      </c>
      <c r="G2999" s="3">
        <v>643013.54198533518</v>
      </c>
      <c r="H2999" s="3">
        <v>81056.128616670961</v>
      </c>
      <c r="I2999" s="3">
        <v>8911.60788485585</v>
      </c>
      <c r="J2999" s="3">
        <v>70728.112240901799</v>
      </c>
      <c r="K2999" s="3">
        <v>866405.33083964989</v>
      </c>
      <c r="L2999" s="3">
        <v>248594.42865452141</v>
      </c>
      <c r="M2999" s="3">
        <v>77406.102778380096</v>
      </c>
      <c r="N2999" s="3">
        <v>713566.09490539122</v>
      </c>
      <c r="O2999" s="3">
        <v>241541.14091560114</v>
      </c>
      <c r="P2999" s="3">
        <v>370644.30096764874</v>
      </c>
      <c r="Q2999" s="3">
        <v>461258.57071328297</v>
      </c>
      <c r="R2999" s="3">
        <v>3785630.4486200796</v>
      </c>
      <c r="S2999" s="3">
        <v>60257.491925611044</v>
      </c>
      <c r="T2999" s="3">
        <v>0</v>
      </c>
      <c r="U2999" s="3">
        <v>0</v>
      </c>
      <c r="V2999" s="3">
        <v>0</v>
      </c>
      <c r="W2999" s="3">
        <v>0</v>
      </c>
      <c r="X2999" s="3">
        <v>0</v>
      </c>
      <c r="Y2999" s="3">
        <v>0</v>
      </c>
      <c r="AA2999" s="3">
        <f t="shared" si="1265"/>
        <v>6867549.0185294598</v>
      </c>
      <c r="AB2999" s="3">
        <f t="shared" si="1242"/>
        <v>1411436.1961102567</v>
      </c>
      <c r="AC2999" s="3">
        <f t="shared" si="1243"/>
        <v>1040989.9436425173</v>
      </c>
      <c r="AD2999" s="3">
        <f t="shared" si="1244"/>
        <v>24128.334405943984</v>
      </c>
      <c r="AE2999" s="3">
        <f t="shared" si="1245"/>
        <v>643013.54198533518</v>
      </c>
      <c r="AF2999" s="3">
        <f t="shared" si="1246"/>
        <v>81056.128616670961</v>
      </c>
      <c r="AG2999" s="3">
        <f t="shared" si="1247"/>
        <v>8911.60788485585</v>
      </c>
      <c r="AH2999" s="3">
        <f t="shared" si="1248"/>
        <v>70728.112240901799</v>
      </c>
      <c r="AI2999" s="3">
        <f t="shared" si="1249"/>
        <v>866405.33083964989</v>
      </c>
      <c r="AJ2999" s="3">
        <f t="shared" si="1250"/>
        <v>248594.42865452141</v>
      </c>
      <c r="AK2999" s="3">
        <f t="shared" si="1251"/>
        <v>77406.102778380096</v>
      </c>
      <c r="AL2999" s="3">
        <f t="shared" si="1252"/>
        <v>713566.09490539122</v>
      </c>
      <c r="AM2999" s="3">
        <f t="shared" si="1253"/>
        <v>241541.14091560114</v>
      </c>
      <c r="AN2999" s="3">
        <f t="shared" si="1254"/>
        <v>370644.30096764874</v>
      </c>
      <c r="AO2999" s="3">
        <f t="shared" si="1255"/>
        <v>461258.57071328297</v>
      </c>
      <c r="AP2999" s="3">
        <f t="shared" si="1256"/>
        <v>3785630.4486200796</v>
      </c>
      <c r="AQ2999" s="3">
        <f t="shared" si="1257"/>
        <v>60257.491925611044</v>
      </c>
      <c r="AR2999" s="3">
        <f t="shared" si="1258"/>
        <v>0</v>
      </c>
      <c r="AS2999" s="3">
        <f t="shared" si="1259"/>
        <v>0</v>
      </c>
      <c r="AT2999" s="3">
        <f t="shared" si="1260"/>
        <v>0</v>
      </c>
      <c r="AU2999" s="3">
        <f t="shared" si="1261"/>
        <v>0</v>
      </c>
      <c r="AV2999" s="3">
        <f t="shared" si="1262"/>
        <v>0</v>
      </c>
      <c r="AW2999" s="3">
        <f t="shared" si="1263"/>
        <v>0</v>
      </c>
      <c r="AX2999" s="3">
        <f t="shared" si="1266"/>
        <v>16973116.793736108</v>
      </c>
      <c r="AY2999" s="3">
        <f t="shared" si="1267"/>
        <v>17</v>
      </c>
      <c r="AZ2999" s="3">
        <f t="shared" si="1264"/>
        <v>0</v>
      </c>
      <c r="BA2999" s="3">
        <v>4541490.8637344642</v>
      </c>
      <c r="BB2999">
        <f t="shared" si="1268"/>
        <v>0.59960000000000002</v>
      </c>
    </row>
    <row r="3000" spans="1:54">
      <c r="A3000" s="2">
        <v>2999</v>
      </c>
      <c r="B3000">
        <v>18</v>
      </c>
      <c r="C3000" s="3">
        <v>405341.97070276126</v>
      </c>
      <c r="D3000" s="3">
        <v>77339.748017501042</v>
      </c>
      <c r="E3000" s="3">
        <v>1559926.6129761313</v>
      </c>
      <c r="F3000" s="3">
        <v>345182.40608767391</v>
      </c>
      <c r="G3000" s="3">
        <v>161635.46295467415</v>
      </c>
      <c r="H3000" s="3">
        <v>108462.61178736454</v>
      </c>
      <c r="I3000" s="3">
        <v>65886.208788587057</v>
      </c>
      <c r="J3000" s="3">
        <v>303021.87794446212</v>
      </c>
      <c r="K3000" s="3">
        <v>102851.4312488181</v>
      </c>
      <c r="L3000" s="3">
        <v>136131.62968528931</v>
      </c>
      <c r="M3000" s="3">
        <v>118512.12750319281</v>
      </c>
      <c r="N3000" s="3">
        <v>455627.01619085844</v>
      </c>
      <c r="O3000" s="3">
        <v>20286.000673723065</v>
      </c>
      <c r="P3000" s="3">
        <v>189514.92658929317</v>
      </c>
      <c r="Q3000" s="3">
        <v>34230.365986414559</v>
      </c>
      <c r="R3000" s="3">
        <v>4687860.4572598329</v>
      </c>
      <c r="S3000" s="3">
        <v>72487.891152410099</v>
      </c>
      <c r="T3000" s="3">
        <v>106510.59853089771</v>
      </c>
      <c r="U3000" s="3">
        <v>0</v>
      </c>
      <c r="V3000" s="3">
        <v>0</v>
      </c>
      <c r="W3000" s="3">
        <v>0</v>
      </c>
      <c r="X3000" s="3">
        <v>0</v>
      </c>
      <c r="Y3000" s="3">
        <v>0</v>
      </c>
      <c r="AA3000" s="3">
        <f t="shared" si="1265"/>
        <v>405341.97070276126</v>
      </c>
      <c r="AB3000" s="3">
        <f t="shared" si="1242"/>
        <v>77339.748017501042</v>
      </c>
      <c r="AC3000" s="3">
        <f t="shared" si="1243"/>
        <v>1559926.6129761313</v>
      </c>
      <c r="AD3000" s="3">
        <f t="shared" si="1244"/>
        <v>345182.40608767391</v>
      </c>
      <c r="AE3000" s="3">
        <f t="shared" si="1245"/>
        <v>161635.46295467415</v>
      </c>
      <c r="AF3000" s="3">
        <f t="shared" si="1246"/>
        <v>108462.61178736454</v>
      </c>
      <c r="AG3000" s="3">
        <f t="shared" si="1247"/>
        <v>65886.208788587057</v>
      </c>
      <c r="AH3000" s="3">
        <f t="shared" si="1248"/>
        <v>303021.87794446212</v>
      </c>
      <c r="AI3000" s="3">
        <f t="shared" si="1249"/>
        <v>102851.4312488181</v>
      </c>
      <c r="AJ3000" s="3">
        <f t="shared" si="1250"/>
        <v>136131.62968528931</v>
      </c>
      <c r="AK3000" s="3">
        <f t="shared" si="1251"/>
        <v>118512.12750319281</v>
      </c>
      <c r="AL3000" s="3">
        <f t="shared" si="1252"/>
        <v>455627.01619085844</v>
      </c>
      <c r="AM3000" s="3">
        <f t="shared" si="1253"/>
        <v>20286.000673723065</v>
      </c>
      <c r="AN3000" s="3">
        <f t="shared" si="1254"/>
        <v>189514.92658929317</v>
      </c>
      <c r="AO3000" s="3">
        <f t="shared" si="1255"/>
        <v>34230.365986414559</v>
      </c>
      <c r="AP3000" s="3">
        <f t="shared" si="1256"/>
        <v>4687860.4572598329</v>
      </c>
      <c r="AQ3000" s="3">
        <f t="shared" si="1257"/>
        <v>72487.891152410099</v>
      </c>
      <c r="AR3000" s="3">
        <f t="shared" si="1258"/>
        <v>106510.59853089771</v>
      </c>
      <c r="AS3000" s="3">
        <f t="shared" si="1259"/>
        <v>0</v>
      </c>
      <c r="AT3000" s="3">
        <f t="shared" si="1260"/>
        <v>0</v>
      </c>
      <c r="AU3000" s="3">
        <f t="shared" si="1261"/>
        <v>0</v>
      </c>
      <c r="AV3000" s="3">
        <f t="shared" si="1262"/>
        <v>0</v>
      </c>
      <c r="AW3000" s="3">
        <f t="shared" si="1263"/>
        <v>0</v>
      </c>
      <c r="AX3000" s="3">
        <f t="shared" si="1266"/>
        <v>8950809.3440798856</v>
      </c>
      <c r="AY3000" s="3">
        <f t="shared" si="1267"/>
        <v>18</v>
      </c>
      <c r="AZ3000" s="3">
        <f t="shared" si="1264"/>
        <v>0</v>
      </c>
      <c r="BA3000" s="3">
        <v>4542928.3052648623</v>
      </c>
      <c r="BB3000">
        <f t="shared" si="1268"/>
        <v>0.5998</v>
      </c>
    </row>
    <row r="3001" spans="1:54">
      <c r="A3001" s="2">
        <v>3000</v>
      </c>
      <c r="B3001">
        <v>11</v>
      </c>
      <c r="C3001" s="3">
        <v>430113.54824463092</v>
      </c>
      <c r="D3001" s="3">
        <v>468807.49678853748</v>
      </c>
      <c r="E3001" s="3">
        <v>479751.42643254588</v>
      </c>
      <c r="F3001" s="3">
        <v>454623.87732728955</v>
      </c>
      <c r="G3001" s="3">
        <v>124388.23974044005</v>
      </c>
      <c r="H3001" s="3">
        <v>5768.2908248778476</v>
      </c>
      <c r="I3001" s="3">
        <v>398082.44464474946</v>
      </c>
      <c r="J3001" s="3">
        <v>150069.53384745662</v>
      </c>
      <c r="K3001" s="3">
        <v>889352.81944732275</v>
      </c>
      <c r="L3001" s="3">
        <v>275654.06638083566</v>
      </c>
      <c r="M3001" s="3">
        <v>88020.354647246466</v>
      </c>
      <c r="N3001" s="3">
        <v>0</v>
      </c>
      <c r="O3001" s="3">
        <v>0</v>
      </c>
      <c r="P3001" s="3">
        <v>0</v>
      </c>
      <c r="Q3001" s="3">
        <v>0</v>
      </c>
      <c r="R3001" s="3">
        <v>0</v>
      </c>
      <c r="S3001" s="3">
        <v>0</v>
      </c>
      <c r="T3001" s="3">
        <v>0</v>
      </c>
      <c r="U3001" s="3">
        <v>0</v>
      </c>
      <c r="V3001" s="3">
        <v>0</v>
      </c>
      <c r="W3001" s="3">
        <v>0</v>
      </c>
      <c r="X3001" s="3">
        <v>0</v>
      </c>
      <c r="Y3001" s="3">
        <v>0</v>
      </c>
      <c r="AA3001" s="3">
        <f t="shared" si="1265"/>
        <v>430113.54824463092</v>
      </c>
      <c r="AB3001" s="3">
        <f t="shared" si="1242"/>
        <v>468807.49678853748</v>
      </c>
      <c r="AC3001" s="3">
        <f t="shared" si="1243"/>
        <v>479751.42643254588</v>
      </c>
      <c r="AD3001" s="3">
        <f t="shared" si="1244"/>
        <v>454623.87732728955</v>
      </c>
      <c r="AE3001" s="3">
        <f t="shared" si="1245"/>
        <v>124388.23974044005</v>
      </c>
      <c r="AF3001" s="3">
        <f t="shared" si="1246"/>
        <v>5768.2908248778476</v>
      </c>
      <c r="AG3001" s="3">
        <f t="shared" si="1247"/>
        <v>398082.44464474946</v>
      </c>
      <c r="AH3001" s="3">
        <f t="shared" si="1248"/>
        <v>150069.53384745662</v>
      </c>
      <c r="AI3001" s="3">
        <f t="shared" si="1249"/>
        <v>889352.81944732275</v>
      </c>
      <c r="AJ3001" s="3">
        <f t="shared" si="1250"/>
        <v>275654.06638083566</v>
      </c>
      <c r="AK3001" s="3">
        <f t="shared" si="1251"/>
        <v>88020.354647246466</v>
      </c>
      <c r="AL3001" s="3">
        <f t="shared" si="1252"/>
        <v>0</v>
      </c>
      <c r="AM3001" s="3">
        <f t="shared" si="1253"/>
        <v>0</v>
      </c>
      <c r="AN3001" s="3">
        <f t="shared" si="1254"/>
        <v>0</v>
      </c>
      <c r="AO3001" s="3">
        <f t="shared" si="1255"/>
        <v>0</v>
      </c>
      <c r="AP3001" s="3">
        <f t="shared" si="1256"/>
        <v>0</v>
      </c>
      <c r="AQ3001" s="3">
        <f t="shared" si="1257"/>
        <v>0</v>
      </c>
      <c r="AR3001" s="3">
        <f t="shared" si="1258"/>
        <v>0</v>
      </c>
      <c r="AS3001" s="3">
        <f t="shared" si="1259"/>
        <v>0</v>
      </c>
      <c r="AT3001" s="3">
        <f t="shared" si="1260"/>
        <v>0</v>
      </c>
      <c r="AU3001" s="3">
        <f t="shared" si="1261"/>
        <v>0</v>
      </c>
      <c r="AV3001" s="3">
        <f t="shared" si="1262"/>
        <v>0</v>
      </c>
      <c r="AW3001" s="3">
        <f t="shared" si="1263"/>
        <v>0</v>
      </c>
      <c r="AX3001" s="3">
        <f t="shared" si="1266"/>
        <v>3764632.0983259329</v>
      </c>
      <c r="AY3001" s="3">
        <f t="shared" si="1267"/>
        <v>11</v>
      </c>
      <c r="AZ3001" s="3">
        <f t="shared" si="1264"/>
        <v>0</v>
      </c>
      <c r="BA3001" s="3">
        <v>4544523.755772762</v>
      </c>
      <c r="BB3001">
        <f t="shared" si="1268"/>
        <v>0.6</v>
      </c>
    </row>
    <row r="3002" spans="1:54">
      <c r="A3002" s="2">
        <v>3001</v>
      </c>
      <c r="B3002">
        <v>14</v>
      </c>
      <c r="C3002" s="3">
        <v>116537.37355633627</v>
      </c>
      <c r="D3002" s="3">
        <v>60090.170603025748</v>
      </c>
      <c r="E3002" s="3">
        <v>47773.703039745036</v>
      </c>
      <c r="F3002" s="3">
        <v>66488.622403907881</v>
      </c>
      <c r="G3002" s="3">
        <v>963518.47220258764</v>
      </c>
      <c r="H3002" s="3">
        <v>220054.71622963378</v>
      </c>
      <c r="I3002" s="3">
        <v>54126.053774570879</v>
      </c>
      <c r="J3002" s="3">
        <v>872235.1755181466</v>
      </c>
      <c r="K3002" s="3">
        <v>300096.79496596067</v>
      </c>
      <c r="L3002" s="3">
        <v>67141.020079570342</v>
      </c>
      <c r="M3002" s="3">
        <v>25934.402404177465</v>
      </c>
      <c r="N3002" s="3">
        <v>26117.186720683731</v>
      </c>
      <c r="O3002" s="3">
        <v>128686.95163909539</v>
      </c>
      <c r="P3002" s="3">
        <v>56213.206849658825</v>
      </c>
      <c r="Q3002" s="3">
        <v>0</v>
      </c>
      <c r="R3002" s="3">
        <v>0</v>
      </c>
      <c r="S3002" s="3">
        <v>0</v>
      </c>
      <c r="T3002" s="3">
        <v>0</v>
      </c>
      <c r="U3002" s="3">
        <v>0</v>
      </c>
      <c r="V3002" s="3">
        <v>0</v>
      </c>
      <c r="W3002" s="3">
        <v>0</v>
      </c>
      <c r="X3002" s="3">
        <v>0</v>
      </c>
      <c r="Y3002" s="3">
        <v>0</v>
      </c>
      <c r="AA3002" s="3">
        <f t="shared" si="1265"/>
        <v>116537.37355633627</v>
      </c>
      <c r="AB3002" s="3">
        <f t="shared" si="1242"/>
        <v>60090.170603025748</v>
      </c>
      <c r="AC3002" s="3">
        <f t="shared" si="1243"/>
        <v>47773.703039745036</v>
      </c>
      <c r="AD3002" s="3">
        <f t="shared" si="1244"/>
        <v>66488.622403907881</v>
      </c>
      <c r="AE3002" s="3">
        <f t="shared" si="1245"/>
        <v>963518.47220258764</v>
      </c>
      <c r="AF3002" s="3">
        <f t="shared" si="1246"/>
        <v>220054.71622963378</v>
      </c>
      <c r="AG3002" s="3">
        <f t="shared" si="1247"/>
        <v>54126.053774570879</v>
      </c>
      <c r="AH3002" s="3">
        <f t="shared" si="1248"/>
        <v>872235.1755181466</v>
      </c>
      <c r="AI3002" s="3">
        <f t="shared" si="1249"/>
        <v>300096.79496596067</v>
      </c>
      <c r="AJ3002" s="3">
        <f t="shared" si="1250"/>
        <v>67141.020079570342</v>
      </c>
      <c r="AK3002" s="3">
        <f t="shared" si="1251"/>
        <v>25934.402404177465</v>
      </c>
      <c r="AL3002" s="3">
        <f t="shared" si="1252"/>
        <v>26117.186720683731</v>
      </c>
      <c r="AM3002" s="3">
        <f t="shared" si="1253"/>
        <v>128686.95163909539</v>
      </c>
      <c r="AN3002" s="3">
        <f t="shared" si="1254"/>
        <v>56213.206849658825</v>
      </c>
      <c r="AO3002" s="3">
        <f t="shared" si="1255"/>
        <v>0</v>
      </c>
      <c r="AP3002" s="3">
        <f t="shared" si="1256"/>
        <v>0</v>
      </c>
      <c r="AQ3002" s="3">
        <f t="shared" si="1257"/>
        <v>0</v>
      </c>
      <c r="AR3002" s="3">
        <f t="shared" si="1258"/>
        <v>0</v>
      </c>
      <c r="AS3002" s="3">
        <f t="shared" si="1259"/>
        <v>0</v>
      </c>
      <c r="AT3002" s="3">
        <f t="shared" si="1260"/>
        <v>0</v>
      </c>
      <c r="AU3002" s="3">
        <f t="shared" si="1261"/>
        <v>0</v>
      </c>
      <c r="AV3002" s="3">
        <f t="shared" si="1262"/>
        <v>0</v>
      </c>
      <c r="AW3002" s="3">
        <f t="shared" si="1263"/>
        <v>0</v>
      </c>
      <c r="AX3002" s="3">
        <f t="shared" si="1266"/>
        <v>3005013.8499870999</v>
      </c>
      <c r="AY3002" s="3">
        <f t="shared" si="1267"/>
        <v>14</v>
      </c>
      <c r="AZ3002" s="3">
        <f t="shared" si="1264"/>
        <v>0</v>
      </c>
      <c r="BA3002" s="3">
        <v>4544993.9593252307</v>
      </c>
      <c r="BB3002">
        <f t="shared" si="1268"/>
        <v>0.60019999999999996</v>
      </c>
    </row>
    <row r="3003" spans="1:54">
      <c r="A3003" s="2">
        <v>3002</v>
      </c>
      <c r="B3003">
        <v>15</v>
      </c>
      <c r="C3003" s="3">
        <v>935759.96883246233</v>
      </c>
      <c r="D3003" s="3">
        <v>201949.7312395419</v>
      </c>
      <c r="E3003" s="3">
        <v>85874.573970437035</v>
      </c>
      <c r="F3003" s="3">
        <v>515214.18645951373</v>
      </c>
      <c r="G3003" s="3">
        <v>32533.688159900772</v>
      </c>
      <c r="H3003" s="3">
        <v>431466.4945260227</v>
      </c>
      <c r="I3003" s="3">
        <v>369887.73224158329</v>
      </c>
      <c r="J3003" s="3">
        <v>334471.22470551927</v>
      </c>
      <c r="K3003" s="3">
        <v>408245.60957165685</v>
      </c>
      <c r="L3003" s="3">
        <v>80825.864932857658</v>
      </c>
      <c r="M3003" s="3">
        <v>21225.10216588002</v>
      </c>
      <c r="N3003" s="3">
        <v>4261769.6015984155</v>
      </c>
      <c r="O3003" s="3">
        <v>910006.36892890744</v>
      </c>
      <c r="P3003" s="3">
        <v>2187241.7208250286</v>
      </c>
      <c r="Q3003" s="3">
        <v>65763.161711001332</v>
      </c>
      <c r="R3003" s="3">
        <v>0</v>
      </c>
      <c r="S3003" s="3">
        <v>0</v>
      </c>
      <c r="T3003" s="3">
        <v>0</v>
      </c>
      <c r="U3003" s="3">
        <v>0</v>
      </c>
      <c r="V3003" s="3">
        <v>0</v>
      </c>
      <c r="W3003" s="3">
        <v>0</v>
      </c>
      <c r="X3003" s="3">
        <v>0</v>
      </c>
      <c r="Y3003" s="3">
        <v>0</v>
      </c>
      <c r="AA3003" s="3">
        <f t="shared" si="1265"/>
        <v>935759.96883246233</v>
      </c>
      <c r="AB3003" s="3">
        <f t="shared" si="1242"/>
        <v>201949.7312395419</v>
      </c>
      <c r="AC3003" s="3">
        <f t="shared" si="1243"/>
        <v>85874.573970437035</v>
      </c>
      <c r="AD3003" s="3">
        <f t="shared" si="1244"/>
        <v>515214.18645951373</v>
      </c>
      <c r="AE3003" s="3">
        <f t="shared" si="1245"/>
        <v>32533.688159900772</v>
      </c>
      <c r="AF3003" s="3">
        <f t="shared" si="1246"/>
        <v>431466.4945260227</v>
      </c>
      <c r="AG3003" s="3">
        <f t="shared" si="1247"/>
        <v>369887.73224158329</v>
      </c>
      <c r="AH3003" s="3">
        <f t="shared" si="1248"/>
        <v>334471.22470551927</v>
      </c>
      <c r="AI3003" s="3">
        <f t="shared" si="1249"/>
        <v>408245.60957165685</v>
      </c>
      <c r="AJ3003" s="3">
        <f t="shared" si="1250"/>
        <v>80825.864932857658</v>
      </c>
      <c r="AK3003" s="3">
        <f t="shared" si="1251"/>
        <v>21225.10216588002</v>
      </c>
      <c r="AL3003" s="3">
        <f t="shared" si="1252"/>
        <v>4261769.6015984155</v>
      </c>
      <c r="AM3003" s="3">
        <f t="shared" si="1253"/>
        <v>910006.36892890744</v>
      </c>
      <c r="AN3003" s="3">
        <f t="shared" si="1254"/>
        <v>2187241.7208250286</v>
      </c>
      <c r="AO3003" s="3">
        <f t="shared" si="1255"/>
        <v>65763.161711001332</v>
      </c>
      <c r="AP3003" s="3">
        <f t="shared" si="1256"/>
        <v>0</v>
      </c>
      <c r="AQ3003" s="3">
        <f t="shared" si="1257"/>
        <v>0</v>
      </c>
      <c r="AR3003" s="3">
        <f t="shared" si="1258"/>
        <v>0</v>
      </c>
      <c r="AS3003" s="3">
        <f t="shared" si="1259"/>
        <v>0</v>
      </c>
      <c r="AT3003" s="3">
        <f t="shared" si="1260"/>
        <v>0</v>
      </c>
      <c r="AU3003" s="3">
        <f t="shared" si="1261"/>
        <v>0</v>
      </c>
      <c r="AV3003" s="3">
        <f t="shared" si="1262"/>
        <v>0</v>
      </c>
      <c r="AW3003" s="3">
        <f t="shared" si="1263"/>
        <v>0</v>
      </c>
      <c r="AX3003" s="3">
        <f t="shared" si="1266"/>
        <v>10842235.029868728</v>
      </c>
      <c r="AY3003" s="3">
        <f t="shared" si="1267"/>
        <v>15</v>
      </c>
      <c r="AZ3003" s="3">
        <f t="shared" si="1264"/>
        <v>0</v>
      </c>
      <c r="BA3003" s="3">
        <v>4548639.5830389708</v>
      </c>
      <c r="BB3003">
        <f t="shared" si="1268"/>
        <v>0.60040000000000004</v>
      </c>
    </row>
    <row r="3004" spans="1:54">
      <c r="A3004" s="2">
        <v>3003</v>
      </c>
      <c r="B3004">
        <v>17</v>
      </c>
      <c r="C3004" s="3">
        <v>475300.17819002608</v>
      </c>
      <c r="D3004" s="3">
        <v>105517.37723363296</v>
      </c>
      <c r="E3004" s="3">
        <v>63556.090947032637</v>
      </c>
      <c r="F3004" s="3">
        <v>939146.98964036</v>
      </c>
      <c r="G3004" s="3">
        <v>102347.12695159897</v>
      </c>
      <c r="H3004" s="3">
        <v>121784.93689072259</v>
      </c>
      <c r="I3004" s="3">
        <v>3169116.4653572226</v>
      </c>
      <c r="J3004" s="3">
        <v>307299.30432365614</v>
      </c>
      <c r="K3004" s="3">
        <v>3337.3724232693262</v>
      </c>
      <c r="L3004" s="3">
        <v>63414.95725101517</v>
      </c>
      <c r="M3004" s="3">
        <v>75548.859752340373</v>
      </c>
      <c r="N3004" s="3">
        <v>48495.926510122816</v>
      </c>
      <c r="O3004" s="3">
        <v>12350.2208636993</v>
      </c>
      <c r="P3004" s="3">
        <v>45854.35121575652</v>
      </c>
      <c r="Q3004" s="3">
        <v>950383.75502959464</v>
      </c>
      <c r="R3004" s="3">
        <v>248041.30266805089</v>
      </c>
      <c r="S3004" s="3">
        <v>404864.71848965349</v>
      </c>
      <c r="T3004" s="3">
        <v>0</v>
      </c>
      <c r="U3004" s="3">
        <v>0</v>
      </c>
      <c r="V3004" s="3">
        <v>0</v>
      </c>
      <c r="W3004" s="3">
        <v>0</v>
      </c>
      <c r="X3004" s="3">
        <v>0</v>
      </c>
      <c r="Y3004" s="3">
        <v>0</v>
      </c>
      <c r="AA3004" s="3">
        <f t="shared" si="1265"/>
        <v>475300.17819002608</v>
      </c>
      <c r="AB3004" s="3">
        <f t="shared" si="1242"/>
        <v>105517.37723363296</v>
      </c>
      <c r="AC3004" s="3">
        <f t="shared" si="1243"/>
        <v>63556.090947032637</v>
      </c>
      <c r="AD3004" s="3">
        <f t="shared" si="1244"/>
        <v>939146.98964036</v>
      </c>
      <c r="AE3004" s="3">
        <f t="shared" si="1245"/>
        <v>102347.12695159897</v>
      </c>
      <c r="AF3004" s="3">
        <f t="shared" si="1246"/>
        <v>121784.93689072259</v>
      </c>
      <c r="AG3004" s="3">
        <f t="shared" si="1247"/>
        <v>3169116.4653572226</v>
      </c>
      <c r="AH3004" s="3">
        <f t="shared" si="1248"/>
        <v>307299.30432365614</v>
      </c>
      <c r="AI3004" s="3">
        <f t="shared" si="1249"/>
        <v>3337.3724232693262</v>
      </c>
      <c r="AJ3004" s="3">
        <f t="shared" si="1250"/>
        <v>63414.95725101517</v>
      </c>
      <c r="AK3004" s="3">
        <f t="shared" si="1251"/>
        <v>75548.859752340373</v>
      </c>
      <c r="AL3004" s="3">
        <f t="shared" si="1252"/>
        <v>48495.926510122816</v>
      </c>
      <c r="AM3004" s="3">
        <f t="shared" si="1253"/>
        <v>12350.2208636993</v>
      </c>
      <c r="AN3004" s="3">
        <f t="shared" si="1254"/>
        <v>45854.35121575652</v>
      </c>
      <c r="AO3004" s="3">
        <f t="shared" si="1255"/>
        <v>950383.75502959464</v>
      </c>
      <c r="AP3004" s="3">
        <f t="shared" si="1256"/>
        <v>248041.30266805089</v>
      </c>
      <c r="AQ3004" s="3">
        <f t="shared" si="1257"/>
        <v>404864.71848965349</v>
      </c>
      <c r="AR3004" s="3">
        <f t="shared" si="1258"/>
        <v>0</v>
      </c>
      <c r="AS3004" s="3">
        <f t="shared" si="1259"/>
        <v>0</v>
      </c>
      <c r="AT3004" s="3">
        <f t="shared" si="1260"/>
        <v>0</v>
      </c>
      <c r="AU3004" s="3">
        <f t="shared" si="1261"/>
        <v>0</v>
      </c>
      <c r="AV3004" s="3">
        <f t="shared" si="1262"/>
        <v>0</v>
      </c>
      <c r="AW3004" s="3">
        <f t="shared" si="1263"/>
        <v>0</v>
      </c>
      <c r="AX3004" s="3">
        <f t="shared" si="1266"/>
        <v>7136359.9337377539</v>
      </c>
      <c r="AY3004" s="3">
        <f t="shared" si="1267"/>
        <v>17</v>
      </c>
      <c r="AZ3004" s="3">
        <f t="shared" si="1264"/>
        <v>0</v>
      </c>
      <c r="BA3004" s="3">
        <v>4551490.3083612788</v>
      </c>
      <c r="BB3004">
        <f t="shared" si="1268"/>
        <v>0.60060000000000002</v>
      </c>
    </row>
    <row r="3005" spans="1:54">
      <c r="A3005" s="2">
        <v>3004</v>
      </c>
      <c r="B3005">
        <v>18</v>
      </c>
      <c r="C3005" s="3">
        <v>131709.5975050549</v>
      </c>
      <c r="D3005" s="3">
        <v>224515.2887399561</v>
      </c>
      <c r="E3005" s="3">
        <v>1778201.6060306777</v>
      </c>
      <c r="F3005" s="3">
        <v>99568.723292362047</v>
      </c>
      <c r="G3005" s="3">
        <v>270462.98669771187</v>
      </c>
      <c r="H3005" s="3">
        <v>1012805.4821323251</v>
      </c>
      <c r="I3005" s="3">
        <v>367739.63222199661</v>
      </c>
      <c r="J3005" s="3">
        <v>613520.13295726816</v>
      </c>
      <c r="K3005" s="3">
        <v>255380.20075269986</v>
      </c>
      <c r="L3005" s="3">
        <v>19887.755129271252</v>
      </c>
      <c r="M3005" s="3">
        <v>211712.56001568926</v>
      </c>
      <c r="N3005" s="3">
        <v>355839.57375768461</v>
      </c>
      <c r="O3005" s="3">
        <v>295523.09936815104</v>
      </c>
      <c r="P3005" s="3">
        <v>238184.87100713773</v>
      </c>
      <c r="Q3005" s="3">
        <v>33369.649012258153</v>
      </c>
      <c r="R3005" s="3">
        <v>1581317.2906230204</v>
      </c>
      <c r="S3005" s="3">
        <v>406039.71333937073</v>
      </c>
      <c r="T3005" s="3">
        <v>48863.21666479166</v>
      </c>
      <c r="U3005" s="3">
        <v>0</v>
      </c>
      <c r="V3005" s="3">
        <v>0</v>
      </c>
      <c r="W3005" s="3">
        <v>0</v>
      </c>
      <c r="X3005" s="3">
        <v>0</v>
      </c>
      <c r="Y3005" s="3">
        <v>0</v>
      </c>
      <c r="AA3005" s="3">
        <f t="shared" si="1265"/>
        <v>131709.5975050549</v>
      </c>
      <c r="AB3005" s="3">
        <f t="shared" si="1242"/>
        <v>224515.2887399561</v>
      </c>
      <c r="AC3005" s="3">
        <f t="shared" si="1243"/>
        <v>1778201.6060306777</v>
      </c>
      <c r="AD3005" s="3">
        <f t="shared" si="1244"/>
        <v>99568.723292362047</v>
      </c>
      <c r="AE3005" s="3">
        <f t="shared" si="1245"/>
        <v>270462.98669771187</v>
      </c>
      <c r="AF3005" s="3">
        <f t="shared" si="1246"/>
        <v>1012805.4821323251</v>
      </c>
      <c r="AG3005" s="3">
        <f t="shared" si="1247"/>
        <v>367739.63222199661</v>
      </c>
      <c r="AH3005" s="3">
        <f t="shared" si="1248"/>
        <v>613520.13295726816</v>
      </c>
      <c r="AI3005" s="3">
        <f t="shared" si="1249"/>
        <v>255380.20075269986</v>
      </c>
      <c r="AJ3005" s="3">
        <f t="shared" si="1250"/>
        <v>19887.755129271252</v>
      </c>
      <c r="AK3005" s="3">
        <f t="shared" si="1251"/>
        <v>211712.56001568926</v>
      </c>
      <c r="AL3005" s="3">
        <f t="shared" si="1252"/>
        <v>355839.57375768461</v>
      </c>
      <c r="AM3005" s="3">
        <f t="shared" si="1253"/>
        <v>295523.09936815104</v>
      </c>
      <c r="AN3005" s="3">
        <f t="shared" si="1254"/>
        <v>238184.87100713773</v>
      </c>
      <c r="AO3005" s="3">
        <f t="shared" si="1255"/>
        <v>33369.649012258153</v>
      </c>
      <c r="AP3005" s="3">
        <f t="shared" si="1256"/>
        <v>1581317.2906230204</v>
      </c>
      <c r="AQ3005" s="3">
        <f t="shared" si="1257"/>
        <v>406039.71333937073</v>
      </c>
      <c r="AR3005" s="3">
        <f t="shared" si="1258"/>
        <v>48863.21666479166</v>
      </c>
      <c r="AS3005" s="3">
        <f t="shared" si="1259"/>
        <v>0</v>
      </c>
      <c r="AT3005" s="3">
        <f t="shared" si="1260"/>
        <v>0</v>
      </c>
      <c r="AU3005" s="3">
        <f t="shared" si="1261"/>
        <v>0</v>
      </c>
      <c r="AV3005" s="3">
        <f t="shared" si="1262"/>
        <v>0</v>
      </c>
      <c r="AW3005" s="3">
        <f t="shared" si="1263"/>
        <v>0</v>
      </c>
      <c r="AX3005" s="3">
        <f t="shared" si="1266"/>
        <v>7944641.3792474288</v>
      </c>
      <c r="AY3005" s="3">
        <f t="shared" si="1267"/>
        <v>18</v>
      </c>
      <c r="AZ3005" s="3">
        <f t="shared" si="1264"/>
        <v>0</v>
      </c>
      <c r="BA3005" s="3">
        <v>4552042.0658001984</v>
      </c>
      <c r="BB3005">
        <f t="shared" si="1268"/>
        <v>0.6008</v>
      </c>
    </row>
    <row r="3006" spans="1:54">
      <c r="A3006" s="2">
        <v>3005</v>
      </c>
      <c r="B3006">
        <v>15</v>
      </c>
      <c r="C3006" s="3">
        <v>66130.839966142696</v>
      </c>
      <c r="D3006" s="3">
        <v>6691.813719581588</v>
      </c>
      <c r="E3006" s="3">
        <v>488796.72255998867</v>
      </c>
      <c r="F3006" s="3">
        <v>34246.734567629945</v>
      </c>
      <c r="G3006" s="3">
        <v>99109.881961765743</v>
      </c>
      <c r="H3006" s="3">
        <v>14591.446656047656</v>
      </c>
      <c r="I3006" s="3">
        <v>93923.84931556182</v>
      </c>
      <c r="J3006" s="3">
        <v>52977.22614539646</v>
      </c>
      <c r="K3006" s="3">
        <v>67032.471726928095</v>
      </c>
      <c r="L3006" s="3">
        <v>3910691.5986122154</v>
      </c>
      <c r="M3006" s="3">
        <v>89582.235813038613</v>
      </c>
      <c r="N3006" s="3">
        <v>96155.812895786541</v>
      </c>
      <c r="O3006" s="3">
        <v>14629.931504106919</v>
      </c>
      <c r="P3006" s="3">
        <v>1197489.1104221491</v>
      </c>
      <c r="Q3006" s="3">
        <v>375831.65904117568</v>
      </c>
      <c r="R3006" s="3">
        <v>0</v>
      </c>
      <c r="S3006" s="3">
        <v>0</v>
      </c>
      <c r="T3006" s="3">
        <v>0</v>
      </c>
      <c r="U3006" s="3">
        <v>0</v>
      </c>
      <c r="V3006" s="3">
        <v>0</v>
      </c>
      <c r="W3006" s="3">
        <v>0</v>
      </c>
      <c r="X3006" s="3">
        <v>0</v>
      </c>
      <c r="Y3006" s="3">
        <v>0</v>
      </c>
      <c r="AA3006" s="3">
        <f t="shared" si="1265"/>
        <v>66130.839966142696</v>
      </c>
      <c r="AB3006" s="3">
        <f t="shared" si="1242"/>
        <v>6691.813719581588</v>
      </c>
      <c r="AC3006" s="3">
        <f t="shared" si="1243"/>
        <v>488796.72255998867</v>
      </c>
      <c r="AD3006" s="3">
        <f t="shared" si="1244"/>
        <v>34246.734567629945</v>
      </c>
      <c r="AE3006" s="3">
        <f t="shared" si="1245"/>
        <v>99109.881961765743</v>
      </c>
      <c r="AF3006" s="3">
        <f t="shared" si="1246"/>
        <v>14591.446656047656</v>
      </c>
      <c r="AG3006" s="3">
        <f t="shared" si="1247"/>
        <v>93923.84931556182</v>
      </c>
      <c r="AH3006" s="3">
        <f t="shared" si="1248"/>
        <v>52977.22614539646</v>
      </c>
      <c r="AI3006" s="3">
        <f t="shared" si="1249"/>
        <v>67032.471726928095</v>
      </c>
      <c r="AJ3006" s="3">
        <f t="shared" si="1250"/>
        <v>3910691.5986122154</v>
      </c>
      <c r="AK3006" s="3">
        <f t="shared" si="1251"/>
        <v>89582.235813038613</v>
      </c>
      <c r="AL3006" s="3">
        <f t="shared" si="1252"/>
        <v>96155.812895786541</v>
      </c>
      <c r="AM3006" s="3">
        <f t="shared" si="1253"/>
        <v>14629.931504106919</v>
      </c>
      <c r="AN3006" s="3">
        <f t="shared" si="1254"/>
        <v>1197489.1104221491</v>
      </c>
      <c r="AO3006" s="3">
        <f t="shared" si="1255"/>
        <v>375831.65904117568</v>
      </c>
      <c r="AP3006" s="3">
        <f t="shared" si="1256"/>
        <v>0</v>
      </c>
      <c r="AQ3006" s="3">
        <f t="shared" si="1257"/>
        <v>0</v>
      </c>
      <c r="AR3006" s="3">
        <f t="shared" si="1258"/>
        <v>0</v>
      </c>
      <c r="AS3006" s="3">
        <f t="shared" si="1259"/>
        <v>0</v>
      </c>
      <c r="AT3006" s="3">
        <f t="shared" si="1260"/>
        <v>0</v>
      </c>
      <c r="AU3006" s="3">
        <f t="shared" si="1261"/>
        <v>0</v>
      </c>
      <c r="AV3006" s="3">
        <f t="shared" si="1262"/>
        <v>0</v>
      </c>
      <c r="AW3006" s="3">
        <f t="shared" si="1263"/>
        <v>0</v>
      </c>
      <c r="AX3006" s="3">
        <f t="shared" si="1266"/>
        <v>6607881.334907515</v>
      </c>
      <c r="AY3006" s="3">
        <f t="shared" si="1267"/>
        <v>15</v>
      </c>
      <c r="AZ3006" s="3">
        <f t="shared" si="1264"/>
        <v>0</v>
      </c>
      <c r="BA3006" s="3">
        <v>4553405.4690278489</v>
      </c>
      <c r="BB3006">
        <f t="shared" si="1268"/>
        <v>0.60099999999999998</v>
      </c>
    </row>
    <row r="3007" spans="1:54">
      <c r="A3007" s="2">
        <v>3006</v>
      </c>
      <c r="B3007">
        <v>18</v>
      </c>
      <c r="C3007" s="3">
        <v>137369.66872834964</v>
      </c>
      <c r="D3007" s="3">
        <v>40081.535628869271</v>
      </c>
      <c r="E3007" s="3">
        <v>37098.519516837267</v>
      </c>
      <c r="F3007" s="3">
        <v>250309.28809791821</v>
      </c>
      <c r="G3007" s="3">
        <v>324217.56486141705</v>
      </c>
      <c r="H3007" s="3">
        <v>173416.2931421437</v>
      </c>
      <c r="I3007" s="3">
        <v>313128.79448155814</v>
      </c>
      <c r="J3007" s="3">
        <v>1255323.7209796493</v>
      </c>
      <c r="K3007" s="3">
        <v>181792.35640062776</v>
      </c>
      <c r="L3007" s="3">
        <v>24726.093552140945</v>
      </c>
      <c r="M3007" s="3">
        <v>174294.08853469032</v>
      </c>
      <c r="N3007" s="3">
        <v>465911.18563610228</v>
      </c>
      <c r="O3007" s="3">
        <v>38959.306474090066</v>
      </c>
      <c r="P3007" s="3">
        <v>36988.199150355373</v>
      </c>
      <c r="Q3007" s="3">
        <v>168415.62303903743</v>
      </c>
      <c r="R3007" s="3">
        <v>106360.96215695493</v>
      </c>
      <c r="S3007" s="3">
        <v>271166.25173183641</v>
      </c>
      <c r="T3007" s="3">
        <v>167235.52170783939</v>
      </c>
      <c r="U3007" s="3">
        <v>0</v>
      </c>
      <c r="V3007" s="3">
        <v>0</v>
      </c>
      <c r="W3007" s="3">
        <v>0</v>
      </c>
      <c r="X3007" s="3">
        <v>0</v>
      </c>
      <c r="Y3007" s="3">
        <v>0</v>
      </c>
      <c r="AA3007" s="3">
        <f t="shared" si="1265"/>
        <v>137369.66872834964</v>
      </c>
      <c r="AB3007" s="3">
        <f t="shared" si="1242"/>
        <v>40081.535628869271</v>
      </c>
      <c r="AC3007" s="3">
        <f t="shared" si="1243"/>
        <v>37098.519516837267</v>
      </c>
      <c r="AD3007" s="3">
        <f t="shared" si="1244"/>
        <v>250309.28809791821</v>
      </c>
      <c r="AE3007" s="3">
        <f t="shared" si="1245"/>
        <v>324217.56486141705</v>
      </c>
      <c r="AF3007" s="3">
        <f t="shared" si="1246"/>
        <v>173416.2931421437</v>
      </c>
      <c r="AG3007" s="3">
        <f t="shared" si="1247"/>
        <v>313128.79448155814</v>
      </c>
      <c r="AH3007" s="3">
        <f t="shared" si="1248"/>
        <v>1255323.7209796493</v>
      </c>
      <c r="AI3007" s="3">
        <f t="shared" si="1249"/>
        <v>181792.35640062776</v>
      </c>
      <c r="AJ3007" s="3">
        <f t="shared" si="1250"/>
        <v>24726.093552140945</v>
      </c>
      <c r="AK3007" s="3">
        <f t="shared" si="1251"/>
        <v>174294.08853469032</v>
      </c>
      <c r="AL3007" s="3">
        <f t="shared" si="1252"/>
        <v>465911.18563610228</v>
      </c>
      <c r="AM3007" s="3">
        <f t="shared" si="1253"/>
        <v>38959.306474090066</v>
      </c>
      <c r="AN3007" s="3">
        <f t="shared" si="1254"/>
        <v>36988.199150355373</v>
      </c>
      <c r="AO3007" s="3">
        <f t="shared" si="1255"/>
        <v>168415.62303903743</v>
      </c>
      <c r="AP3007" s="3">
        <f t="shared" si="1256"/>
        <v>106360.96215695493</v>
      </c>
      <c r="AQ3007" s="3">
        <f t="shared" si="1257"/>
        <v>271166.25173183641</v>
      </c>
      <c r="AR3007" s="3">
        <f t="shared" si="1258"/>
        <v>167235.52170783939</v>
      </c>
      <c r="AS3007" s="3">
        <f t="shared" si="1259"/>
        <v>0</v>
      </c>
      <c r="AT3007" s="3">
        <f t="shared" si="1260"/>
        <v>0</v>
      </c>
      <c r="AU3007" s="3">
        <f t="shared" si="1261"/>
        <v>0</v>
      </c>
      <c r="AV3007" s="3">
        <f t="shared" si="1262"/>
        <v>0</v>
      </c>
      <c r="AW3007" s="3">
        <f t="shared" si="1263"/>
        <v>0</v>
      </c>
      <c r="AX3007" s="3">
        <f t="shared" si="1266"/>
        <v>4166794.9738204177</v>
      </c>
      <c r="AY3007" s="3">
        <f t="shared" si="1267"/>
        <v>18</v>
      </c>
      <c r="AZ3007" s="3">
        <f t="shared" si="1264"/>
        <v>0</v>
      </c>
      <c r="BA3007" s="3">
        <v>4556544.5932022762</v>
      </c>
      <c r="BB3007">
        <f t="shared" si="1268"/>
        <v>0.60119999999999996</v>
      </c>
    </row>
    <row r="3008" spans="1:54">
      <c r="A3008" s="2">
        <v>3007</v>
      </c>
      <c r="B3008">
        <v>14</v>
      </c>
      <c r="C3008" s="3">
        <v>28883.976161714818</v>
      </c>
      <c r="D3008" s="3">
        <v>61396.901500255757</v>
      </c>
      <c r="E3008" s="3">
        <v>3556283.3970687659</v>
      </c>
      <c r="F3008" s="3">
        <v>1243210.1230871605</v>
      </c>
      <c r="G3008" s="3">
        <v>10627.53864421292</v>
      </c>
      <c r="H3008" s="3">
        <v>29434.726043524603</v>
      </c>
      <c r="I3008" s="3">
        <v>74006.303337368736</v>
      </c>
      <c r="J3008" s="3">
        <v>100111.20775530352</v>
      </c>
      <c r="K3008" s="3">
        <v>174635.69580887826</v>
      </c>
      <c r="L3008" s="3">
        <v>42829.964947570239</v>
      </c>
      <c r="M3008" s="3">
        <v>1878068.5957621837</v>
      </c>
      <c r="N3008" s="3">
        <v>1825.6868022300628</v>
      </c>
      <c r="O3008" s="3">
        <v>85419.94102557021</v>
      </c>
      <c r="P3008" s="3">
        <v>19152.403531378706</v>
      </c>
      <c r="Q3008" s="3">
        <v>0</v>
      </c>
      <c r="R3008" s="3">
        <v>0</v>
      </c>
      <c r="S3008" s="3">
        <v>0</v>
      </c>
      <c r="T3008" s="3">
        <v>0</v>
      </c>
      <c r="U3008" s="3">
        <v>0</v>
      </c>
      <c r="V3008" s="3">
        <v>0</v>
      </c>
      <c r="W3008" s="3">
        <v>0</v>
      </c>
      <c r="X3008" s="3">
        <v>0</v>
      </c>
      <c r="Y3008" s="3">
        <v>0</v>
      </c>
      <c r="AA3008" s="3">
        <f t="shared" si="1265"/>
        <v>28883.976161714818</v>
      </c>
      <c r="AB3008" s="3">
        <f t="shared" si="1242"/>
        <v>61396.901500255757</v>
      </c>
      <c r="AC3008" s="3">
        <f t="shared" si="1243"/>
        <v>3556283.3970687659</v>
      </c>
      <c r="AD3008" s="3">
        <f t="shared" si="1244"/>
        <v>1243210.1230871605</v>
      </c>
      <c r="AE3008" s="3">
        <f t="shared" si="1245"/>
        <v>10627.53864421292</v>
      </c>
      <c r="AF3008" s="3">
        <f t="shared" si="1246"/>
        <v>29434.726043524603</v>
      </c>
      <c r="AG3008" s="3">
        <f t="shared" si="1247"/>
        <v>74006.303337368736</v>
      </c>
      <c r="AH3008" s="3">
        <f t="shared" si="1248"/>
        <v>100111.20775530352</v>
      </c>
      <c r="AI3008" s="3">
        <f t="shared" si="1249"/>
        <v>174635.69580887826</v>
      </c>
      <c r="AJ3008" s="3">
        <f t="shared" si="1250"/>
        <v>42829.964947570239</v>
      </c>
      <c r="AK3008" s="3">
        <f t="shared" si="1251"/>
        <v>1878068.5957621837</v>
      </c>
      <c r="AL3008" s="3">
        <f t="shared" si="1252"/>
        <v>1825.6868022300628</v>
      </c>
      <c r="AM3008" s="3">
        <f t="shared" si="1253"/>
        <v>85419.94102557021</v>
      </c>
      <c r="AN3008" s="3">
        <f t="shared" si="1254"/>
        <v>19152.403531378706</v>
      </c>
      <c r="AO3008" s="3">
        <f t="shared" si="1255"/>
        <v>0</v>
      </c>
      <c r="AP3008" s="3">
        <f t="shared" si="1256"/>
        <v>0</v>
      </c>
      <c r="AQ3008" s="3">
        <f t="shared" si="1257"/>
        <v>0</v>
      </c>
      <c r="AR3008" s="3">
        <f t="shared" si="1258"/>
        <v>0</v>
      </c>
      <c r="AS3008" s="3">
        <f t="shared" si="1259"/>
        <v>0</v>
      </c>
      <c r="AT3008" s="3">
        <f t="shared" si="1260"/>
        <v>0</v>
      </c>
      <c r="AU3008" s="3">
        <f t="shared" si="1261"/>
        <v>0</v>
      </c>
      <c r="AV3008" s="3">
        <f t="shared" si="1262"/>
        <v>0</v>
      </c>
      <c r="AW3008" s="3">
        <f t="shared" si="1263"/>
        <v>0</v>
      </c>
      <c r="AX3008" s="3">
        <f t="shared" si="1266"/>
        <v>7305886.4614761183</v>
      </c>
      <c r="AY3008" s="3">
        <f t="shared" si="1267"/>
        <v>14</v>
      </c>
      <c r="AZ3008" s="3">
        <f t="shared" si="1264"/>
        <v>0</v>
      </c>
      <c r="BA3008" s="3">
        <v>4560307.9761141483</v>
      </c>
      <c r="BB3008">
        <f t="shared" si="1268"/>
        <v>0.60140000000000005</v>
      </c>
    </row>
    <row r="3009" spans="1:54">
      <c r="A3009" s="2">
        <v>3008</v>
      </c>
      <c r="B3009">
        <v>18</v>
      </c>
      <c r="C3009" s="3">
        <v>2429605.913633801</v>
      </c>
      <c r="D3009" s="3">
        <v>620860.98929841677</v>
      </c>
      <c r="E3009" s="3">
        <v>278572.67907082883</v>
      </c>
      <c r="F3009" s="3">
        <v>7753.9219273589779</v>
      </c>
      <c r="G3009" s="3">
        <v>46106.892606988375</v>
      </c>
      <c r="H3009" s="3">
        <v>1306714.8899946501</v>
      </c>
      <c r="I3009" s="3">
        <v>95300.282357519711</v>
      </c>
      <c r="J3009" s="3">
        <v>62827.358870495853</v>
      </c>
      <c r="K3009" s="3">
        <v>90781.567555788162</v>
      </c>
      <c r="L3009" s="3">
        <v>39875.671455598756</v>
      </c>
      <c r="M3009" s="3">
        <v>232255.47179011063</v>
      </c>
      <c r="N3009" s="3">
        <v>382068.9640635486</v>
      </c>
      <c r="O3009" s="3">
        <v>94787.948159467545</v>
      </c>
      <c r="P3009" s="3">
        <v>335094.27273605514</v>
      </c>
      <c r="Q3009" s="3">
        <v>308257.68343887018</v>
      </c>
      <c r="R3009" s="3">
        <v>211684.0392877807</v>
      </c>
      <c r="S3009" s="3">
        <v>363465.84334157122</v>
      </c>
      <c r="T3009" s="3">
        <v>267737.39461446326</v>
      </c>
      <c r="U3009" s="3">
        <v>0</v>
      </c>
      <c r="V3009" s="3">
        <v>0</v>
      </c>
      <c r="W3009" s="3">
        <v>0</v>
      </c>
      <c r="X3009" s="3">
        <v>0</v>
      </c>
      <c r="Y3009" s="3">
        <v>0</v>
      </c>
      <c r="AA3009" s="3">
        <f t="shared" si="1265"/>
        <v>2429605.913633801</v>
      </c>
      <c r="AB3009" s="3">
        <f t="shared" si="1242"/>
        <v>620860.98929841677</v>
      </c>
      <c r="AC3009" s="3">
        <f t="shared" si="1243"/>
        <v>278572.67907082883</v>
      </c>
      <c r="AD3009" s="3">
        <f t="shared" si="1244"/>
        <v>7753.9219273589779</v>
      </c>
      <c r="AE3009" s="3">
        <f t="shared" si="1245"/>
        <v>46106.892606988375</v>
      </c>
      <c r="AF3009" s="3">
        <f t="shared" si="1246"/>
        <v>1306714.8899946501</v>
      </c>
      <c r="AG3009" s="3">
        <f t="shared" si="1247"/>
        <v>95300.282357519711</v>
      </c>
      <c r="AH3009" s="3">
        <f t="shared" si="1248"/>
        <v>62827.358870495853</v>
      </c>
      <c r="AI3009" s="3">
        <f t="shared" si="1249"/>
        <v>90781.567555788162</v>
      </c>
      <c r="AJ3009" s="3">
        <f t="shared" si="1250"/>
        <v>39875.671455598756</v>
      </c>
      <c r="AK3009" s="3">
        <f t="shared" si="1251"/>
        <v>232255.47179011063</v>
      </c>
      <c r="AL3009" s="3">
        <f t="shared" si="1252"/>
        <v>382068.9640635486</v>
      </c>
      <c r="AM3009" s="3">
        <f t="shared" si="1253"/>
        <v>94787.948159467545</v>
      </c>
      <c r="AN3009" s="3">
        <f t="shared" si="1254"/>
        <v>335094.27273605514</v>
      </c>
      <c r="AO3009" s="3">
        <f t="shared" si="1255"/>
        <v>308257.68343887018</v>
      </c>
      <c r="AP3009" s="3">
        <f t="shared" si="1256"/>
        <v>211684.0392877807</v>
      </c>
      <c r="AQ3009" s="3">
        <f t="shared" si="1257"/>
        <v>363465.84334157122</v>
      </c>
      <c r="AR3009" s="3">
        <f t="shared" si="1258"/>
        <v>267737.39461446326</v>
      </c>
      <c r="AS3009" s="3">
        <f t="shared" si="1259"/>
        <v>0</v>
      </c>
      <c r="AT3009" s="3">
        <f t="shared" si="1260"/>
        <v>0</v>
      </c>
      <c r="AU3009" s="3">
        <f t="shared" si="1261"/>
        <v>0</v>
      </c>
      <c r="AV3009" s="3">
        <f t="shared" si="1262"/>
        <v>0</v>
      </c>
      <c r="AW3009" s="3">
        <f t="shared" si="1263"/>
        <v>0</v>
      </c>
      <c r="AX3009" s="3">
        <f t="shared" si="1266"/>
        <v>7173751.7842033133</v>
      </c>
      <c r="AY3009" s="3">
        <f t="shared" si="1267"/>
        <v>18</v>
      </c>
      <c r="AZ3009" s="3">
        <f t="shared" si="1264"/>
        <v>0</v>
      </c>
      <c r="BA3009" s="3">
        <v>4562884.6171190515</v>
      </c>
      <c r="BB3009">
        <f t="shared" si="1268"/>
        <v>0.60160000000000002</v>
      </c>
    </row>
    <row r="3010" spans="1:54">
      <c r="A3010" s="2">
        <v>3009</v>
      </c>
      <c r="B3010">
        <v>12</v>
      </c>
      <c r="C3010" s="3">
        <v>120516.48306766101</v>
      </c>
      <c r="D3010" s="3">
        <v>47577.909703253463</v>
      </c>
      <c r="E3010" s="3">
        <v>96772.29750563881</v>
      </c>
      <c r="F3010" s="3">
        <v>202131.18319141865</v>
      </c>
      <c r="G3010" s="3">
        <v>95247.364241424395</v>
      </c>
      <c r="H3010" s="3">
        <v>25518.850176185086</v>
      </c>
      <c r="I3010" s="3">
        <v>417210.06822165858</v>
      </c>
      <c r="J3010" s="3">
        <v>1025882.9422259275</v>
      </c>
      <c r="K3010" s="3">
        <v>97104.39759556044</v>
      </c>
      <c r="L3010" s="3">
        <v>163099.75429968009</v>
      </c>
      <c r="M3010" s="3">
        <v>828198.44754418614</v>
      </c>
      <c r="N3010" s="3">
        <v>73220.590689858058</v>
      </c>
      <c r="O3010" s="3">
        <v>0</v>
      </c>
      <c r="P3010" s="3">
        <v>0</v>
      </c>
      <c r="Q3010" s="3">
        <v>0</v>
      </c>
      <c r="R3010" s="3">
        <v>0</v>
      </c>
      <c r="S3010" s="3">
        <v>0</v>
      </c>
      <c r="T3010" s="3">
        <v>0</v>
      </c>
      <c r="U3010" s="3">
        <v>0</v>
      </c>
      <c r="V3010" s="3">
        <v>0</v>
      </c>
      <c r="W3010" s="3">
        <v>0</v>
      </c>
      <c r="X3010" s="3">
        <v>0</v>
      </c>
      <c r="Y3010" s="3">
        <v>0</v>
      </c>
      <c r="AA3010" s="3">
        <f t="shared" si="1265"/>
        <v>120516.48306766101</v>
      </c>
      <c r="AB3010" s="3">
        <f t="shared" ref="AB3010:AB3073" si="1269">IF(D3010&gt;(80000000*0.329),0,IF(D3010&gt;0,D3010,0))</f>
        <v>47577.909703253463</v>
      </c>
      <c r="AC3010" s="3">
        <f t="shared" ref="AC3010:AC3073" si="1270">IF(E3010&gt;(80000000*0.329),0,IF(E3010&gt;0,E3010,0))</f>
        <v>96772.29750563881</v>
      </c>
      <c r="AD3010" s="3">
        <f t="shared" ref="AD3010:AD3073" si="1271">IF(F3010&gt;(80000000*0.329),0,IF(F3010&gt;0,F3010,0))</f>
        <v>202131.18319141865</v>
      </c>
      <c r="AE3010" s="3">
        <f t="shared" ref="AE3010:AE3073" si="1272">IF(G3010&gt;(80000000*0.329),0,IF(G3010&gt;0,G3010,0))</f>
        <v>95247.364241424395</v>
      </c>
      <c r="AF3010" s="3">
        <f t="shared" ref="AF3010:AF3073" si="1273">IF(H3010&gt;(80000000*0.329),0,IF(H3010&gt;0,H3010,0))</f>
        <v>25518.850176185086</v>
      </c>
      <c r="AG3010" s="3">
        <f t="shared" ref="AG3010:AG3073" si="1274">IF(I3010&gt;(80000000*0.329),0,IF(I3010&gt;0,I3010,0))</f>
        <v>417210.06822165858</v>
      </c>
      <c r="AH3010" s="3">
        <f t="shared" ref="AH3010:AH3073" si="1275">IF(J3010&gt;(80000000*0.329),0,IF(J3010&gt;0,J3010,0))</f>
        <v>1025882.9422259275</v>
      </c>
      <c r="AI3010" s="3">
        <f t="shared" ref="AI3010:AI3073" si="1276">IF(K3010&gt;(80000000*0.329),0,IF(K3010&gt;0,K3010,0))</f>
        <v>97104.39759556044</v>
      </c>
      <c r="AJ3010" s="3">
        <f t="shared" ref="AJ3010:AJ3073" si="1277">IF(L3010&gt;(80000000*0.329),0,IF(L3010&gt;0,L3010,0))</f>
        <v>163099.75429968009</v>
      </c>
      <c r="AK3010" s="3">
        <f t="shared" ref="AK3010:AK3073" si="1278">IF(M3010&gt;(80000000*0.329),0,IF(M3010&gt;0,M3010,0))</f>
        <v>828198.44754418614</v>
      </c>
      <c r="AL3010" s="3">
        <f t="shared" ref="AL3010:AL3073" si="1279">IF(N3010&gt;(80000000*0.329),0,IF(N3010&gt;0,N3010,0))</f>
        <v>73220.590689858058</v>
      </c>
      <c r="AM3010" s="3">
        <f t="shared" ref="AM3010:AM3073" si="1280">IF(O3010&gt;(80000000*0.329),0,IF(O3010&gt;0,O3010,0))</f>
        <v>0</v>
      </c>
      <c r="AN3010" s="3">
        <f t="shared" ref="AN3010:AN3073" si="1281">IF(P3010&gt;(80000000*0.329),0,IF(P3010&gt;0,P3010,0))</f>
        <v>0</v>
      </c>
      <c r="AO3010" s="3">
        <f t="shared" ref="AO3010:AO3073" si="1282">IF(Q3010&gt;(80000000*0.329),0,IF(Q3010&gt;0,Q3010,0))</f>
        <v>0</v>
      </c>
      <c r="AP3010" s="3">
        <f t="shared" ref="AP3010:AP3073" si="1283">IF(R3010&gt;(80000000*0.329),0,IF(R3010&gt;0,R3010,0))</f>
        <v>0</v>
      </c>
      <c r="AQ3010" s="3">
        <f t="shared" ref="AQ3010:AQ3073" si="1284">IF(S3010&gt;(80000000*0.329),0,IF(S3010&gt;0,S3010,0))</f>
        <v>0</v>
      </c>
      <c r="AR3010" s="3">
        <f t="shared" ref="AR3010:AR3073" si="1285">IF(T3010&gt;(80000000*0.329),0,IF(T3010&gt;0,T3010,0))</f>
        <v>0</v>
      </c>
      <c r="AS3010" s="3">
        <f t="shared" ref="AS3010:AS3073" si="1286">IF(U3010&gt;(80000000*0.329),0,IF(U3010&gt;0,U3010,0))</f>
        <v>0</v>
      </c>
      <c r="AT3010" s="3">
        <f t="shared" ref="AT3010:AT3073" si="1287">IF(V3010&gt;(80000000*0.329),0,IF(V3010&gt;0,V3010,0))</f>
        <v>0</v>
      </c>
      <c r="AU3010" s="3">
        <f t="shared" ref="AU3010:AU3073" si="1288">IF(W3010&gt;(80000000*0.329),0,IF(W3010&gt;0,W3010,0))</f>
        <v>0</v>
      </c>
      <c r="AV3010" s="3">
        <f t="shared" ref="AV3010:AV3073" si="1289">IF(X3010&gt;(80000000*0.329),0,IF(X3010&gt;0,X3010,0))</f>
        <v>0</v>
      </c>
      <c r="AW3010" s="3">
        <f t="shared" ref="AW3010:AW3073" si="1290">IF(Y3010&gt;(80000000*0.329),0,IF(Y3010&gt;0,Y3010,0))</f>
        <v>0</v>
      </c>
      <c r="AX3010" s="3">
        <f t="shared" si="1266"/>
        <v>3192480.2884624521</v>
      </c>
      <c r="AY3010" s="3">
        <f t="shared" si="1267"/>
        <v>12</v>
      </c>
      <c r="AZ3010" s="3">
        <f t="shared" ref="AZ3010:AZ3073" si="1291">B3010-AY3010</f>
        <v>0</v>
      </c>
      <c r="BA3010" s="3">
        <v>4563792.6837453833</v>
      </c>
      <c r="BB3010">
        <f t="shared" si="1268"/>
        <v>0.6018</v>
      </c>
    </row>
    <row r="3011" spans="1:54">
      <c r="A3011" s="2">
        <v>3010</v>
      </c>
      <c r="B3011">
        <v>18</v>
      </c>
      <c r="C3011" s="3">
        <v>6381904.7636006149</v>
      </c>
      <c r="D3011" s="3">
        <v>914957.40869408869</v>
      </c>
      <c r="E3011" s="3">
        <v>69374.290097140271</v>
      </c>
      <c r="F3011" s="3">
        <v>268381.84804805683</v>
      </c>
      <c r="G3011" s="3">
        <v>9233.1514062216957</v>
      </c>
      <c r="H3011" s="3">
        <v>2430812.3916664827</v>
      </c>
      <c r="I3011" s="3">
        <v>97429.943501162241</v>
      </c>
      <c r="J3011" s="3">
        <v>51572.452270080314</v>
      </c>
      <c r="K3011" s="3">
        <v>301597.20016962214</v>
      </c>
      <c r="L3011" s="3">
        <v>135710.81069103404</v>
      </c>
      <c r="M3011" s="3">
        <v>755077.78905918961</v>
      </c>
      <c r="N3011" s="3">
        <v>56074.659836299972</v>
      </c>
      <c r="O3011" s="3">
        <v>179940.92254099139</v>
      </c>
      <c r="P3011" s="3">
        <v>64198.854060603924</v>
      </c>
      <c r="Q3011" s="3">
        <v>593298.05319018022</v>
      </c>
      <c r="R3011" s="3">
        <v>10819.052189849763</v>
      </c>
      <c r="S3011" s="3">
        <v>161609.61157537776</v>
      </c>
      <c r="T3011" s="3">
        <v>497227.97705427546</v>
      </c>
      <c r="U3011" s="3">
        <v>0</v>
      </c>
      <c r="V3011" s="3">
        <v>0</v>
      </c>
      <c r="W3011" s="3">
        <v>0</v>
      </c>
      <c r="X3011" s="3">
        <v>0</v>
      </c>
      <c r="Y3011" s="3">
        <v>0</v>
      </c>
      <c r="AA3011" s="3">
        <f t="shared" ref="AA3011:AA3074" si="1292">IF(C3011&gt;(80000000*0.329),0,IF(C3011&gt;0,C3011,0))</f>
        <v>6381904.7636006149</v>
      </c>
      <c r="AB3011" s="3">
        <f t="shared" si="1269"/>
        <v>914957.40869408869</v>
      </c>
      <c r="AC3011" s="3">
        <f t="shared" si="1270"/>
        <v>69374.290097140271</v>
      </c>
      <c r="AD3011" s="3">
        <f t="shared" si="1271"/>
        <v>268381.84804805683</v>
      </c>
      <c r="AE3011" s="3">
        <f t="shared" si="1272"/>
        <v>9233.1514062216957</v>
      </c>
      <c r="AF3011" s="3">
        <f t="shared" si="1273"/>
        <v>2430812.3916664827</v>
      </c>
      <c r="AG3011" s="3">
        <f t="shared" si="1274"/>
        <v>97429.943501162241</v>
      </c>
      <c r="AH3011" s="3">
        <f t="shared" si="1275"/>
        <v>51572.452270080314</v>
      </c>
      <c r="AI3011" s="3">
        <f t="shared" si="1276"/>
        <v>301597.20016962214</v>
      </c>
      <c r="AJ3011" s="3">
        <f t="shared" si="1277"/>
        <v>135710.81069103404</v>
      </c>
      <c r="AK3011" s="3">
        <f t="shared" si="1278"/>
        <v>755077.78905918961</v>
      </c>
      <c r="AL3011" s="3">
        <f t="shared" si="1279"/>
        <v>56074.659836299972</v>
      </c>
      <c r="AM3011" s="3">
        <f t="shared" si="1280"/>
        <v>179940.92254099139</v>
      </c>
      <c r="AN3011" s="3">
        <f t="shared" si="1281"/>
        <v>64198.854060603924</v>
      </c>
      <c r="AO3011" s="3">
        <f t="shared" si="1282"/>
        <v>593298.05319018022</v>
      </c>
      <c r="AP3011" s="3">
        <f t="shared" si="1283"/>
        <v>10819.052189849763</v>
      </c>
      <c r="AQ3011" s="3">
        <f t="shared" si="1284"/>
        <v>161609.61157537776</v>
      </c>
      <c r="AR3011" s="3">
        <f t="shared" si="1285"/>
        <v>497227.97705427546</v>
      </c>
      <c r="AS3011" s="3">
        <f t="shared" si="1286"/>
        <v>0</v>
      </c>
      <c r="AT3011" s="3">
        <f t="shared" si="1287"/>
        <v>0</v>
      </c>
      <c r="AU3011" s="3">
        <f t="shared" si="1288"/>
        <v>0</v>
      </c>
      <c r="AV3011" s="3">
        <f t="shared" si="1289"/>
        <v>0</v>
      </c>
      <c r="AW3011" s="3">
        <f t="shared" si="1290"/>
        <v>0</v>
      </c>
      <c r="AX3011" s="3">
        <f t="shared" ref="AX3011:AX3074" si="1293">SUM(AA3011:AW3011)</f>
        <v>12979221.179651272</v>
      </c>
      <c r="AY3011" s="3">
        <f t="shared" ref="AY3011:AY3074" si="1294">COUNTIF(C3011:Y3011,"&gt;0")</f>
        <v>18</v>
      </c>
      <c r="AZ3011" s="3">
        <f t="shared" si="1291"/>
        <v>0</v>
      </c>
      <c r="BA3011" s="3">
        <v>4564846.1776075875</v>
      </c>
      <c r="BB3011">
        <f t="shared" ref="BB3011:BB3074" si="1295">(ROW()-1)/5000</f>
        <v>0.60199999999999998</v>
      </c>
    </row>
    <row r="3012" spans="1:54">
      <c r="A3012" s="2">
        <v>3011</v>
      </c>
      <c r="B3012">
        <v>18</v>
      </c>
      <c r="C3012" s="3">
        <v>905507.86293891503</v>
      </c>
      <c r="D3012" s="3">
        <v>180960.50312914955</v>
      </c>
      <c r="E3012" s="3">
        <v>858417.22031080979</v>
      </c>
      <c r="F3012" s="3">
        <v>222693.67278158444</v>
      </c>
      <c r="G3012" s="3">
        <v>23544.618769538854</v>
      </c>
      <c r="H3012" s="3">
        <v>137718.80995048833</v>
      </c>
      <c r="I3012" s="3">
        <v>215957.82557072816</v>
      </c>
      <c r="J3012" s="3">
        <v>110080.70360262909</v>
      </c>
      <c r="K3012" s="3">
        <v>1184569.4805849534</v>
      </c>
      <c r="L3012" s="3">
        <v>304550.75262224342</v>
      </c>
      <c r="M3012" s="3">
        <v>48193.20283602702</v>
      </c>
      <c r="N3012" s="3">
        <v>12806.612535086666</v>
      </c>
      <c r="O3012" s="3">
        <v>70567.391570539621</v>
      </c>
      <c r="P3012" s="3">
        <v>60473.262226660489</v>
      </c>
      <c r="Q3012" s="3">
        <v>84426.925019385453</v>
      </c>
      <c r="R3012" s="3">
        <v>199723.9237917226</v>
      </c>
      <c r="S3012" s="3">
        <v>145738.80141199418</v>
      </c>
      <c r="T3012" s="3">
        <v>481943.77900190942</v>
      </c>
      <c r="U3012" s="3">
        <v>0</v>
      </c>
      <c r="V3012" s="3">
        <v>0</v>
      </c>
      <c r="W3012" s="3">
        <v>0</v>
      </c>
      <c r="X3012" s="3">
        <v>0</v>
      </c>
      <c r="Y3012" s="3">
        <v>0</v>
      </c>
      <c r="AA3012" s="3">
        <f t="shared" si="1292"/>
        <v>905507.86293891503</v>
      </c>
      <c r="AB3012" s="3">
        <f t="shared" si="1269"/>
        <v>180960.50312914955</v>
      </c>
      <c r="AC3012" s="3">
        <f t="shared" si="1270"/>
        <v>858417.22031080979</v>
      </c>
      <c r="AD3012" s="3">
        <f t="shared" si="1271"/>
        <v>222693.67278158444</v>
      </c>
      <c r="AE3012" s="3">
        <f t="shared" si="1272"/>
        <v>23544.618769538854</v>
      </c>
      <c r="AF3012" s="3">
        <f t="shared" si="1273"/>
        <v>137718.80995048833</v>
      </c>
      <c r="AG3012" s="3">
        <f t="shared" si="1274"/>
        <v>215957.82557072816</v>
      </c>
      <c r="AH3012" s="3">
        <f t="shared" si="1275"/>
        <v>110080.70360262909</v>
      </c>
      <c r="AI3012" s="3">
        <f t="shared" si="1276"/>
        <v>1184569.4805849534</v>
      </c>
      <c r="AJ3012" s="3">
        <f t="shared" si="1277"/>
        <v>304550.75262224342</v>
      </c>
      <c r="AK3012" s="3">
        <f t="shared" si="1278"/>
        <v>48193.20283602702</v>
      </c>
      <c r="AL3012" s="3">
        <f t="shared" si="1279"/>
        <v>12806.612535086666</v>
      </c>
      <c r="AM3012" s="3">
        <f t="shared" si="1280"/>
        <v>70567.391570539621</v>
      </c>
      <c r="AN3012" s="3">
        <f t="shared" si="1281"/>
        <v>60473.262226660489</v>
      </c>
      <c r="AO3012" s="3">
        <f t="shared" si="1282"/>
        <v>84426.925019385453</v>
      </c>
      <c r="AP3012" s="3">
        <f t="shared" si="1283"/>
        <v>199723.9237917226</v>
      </c>
      <c r="AQ3012" s="3">
        <f t="shared" si="1284"/>
        <v>145738.80141199418</v>
      </c>
      <c r="AR3012" s="3">
        <f t="shared" si="1285"/>
        <v>481943.77900190942</v>
      </c>
      <c r="AS3012" s="3">
        <f t="shared" si="1286"/>
        <v>0</v>
      </c>
      <c r="AT3012" s="3">
        <f t="shared" si="1287"/>
        <v>0</v>
      </c>
      <c r="AU3012" s="3">
        <f t="shared" si="1288"/>
        <v>0</v>
      </c>
      <c r="AV3012" s="3">
        <f t="shared" si="1289"/>
        <v>0</v>
      </c>
      <c r="AW3012" s="3">
        <f t="shared" si="1290"/>
        <v>0</v>
      </c>
      <c r="AX3012" s="3">
        <f t="shared" si="1293"/>
        <v>5247875.3486543652</v>
      </c>
      <c r="AY3012" s="3">
        <f t="shared" si="1294"/>
        <v>18</v>
      </c>
      <c r="AZ3012" s="3">
        <f t="shared" si="1291"/>
        <v>0</v>
      </c>
      <c r="BA3012" s="3">
        <v>4566501.3277034191</v>
      </c>
      <c r="BB3012">
        <f t="shared" si="1295"/>
        <v>0.60219999999999996</v>
      </c>
    </row>
    <row r="3013" spans="1:54">
      <c r="A3013" s="2">
        <v>3012</v>
      </c>
      <c r="B3013">
        <v>14</v>
      </c>
      <c r="C3013" s="3">
        <v>31443.806809103844</v>
      </c>
      <c r="D3013" s="3">
        <v>27594.970031968038</v>
      </c>
      <c r="E3013" s="3">
        <v>1051647.0444622403</v>
      </c>
      <c r="F3013" s="3">
        <v>406227.95018308301</v>
      </c>
      <c r="G3013" s="3">
        <v>14225.267845419659</v>
      </c>
      <c r="H3013" s="3">
        <v>530023.27619621577</v>
      </c>
      <c r="I3013" s="3">
        <v>2130581.008944049</v>
      </c>
      <c r="J3013" s="3">
        <v>89369.176086822932</v>
      </c>
      <c r="K3013" s="3">
        <v>200149.51121941526</v>
      </c>
      <c r="L3013" s="3">
        <v>36086.109385353098</v>
      </c>
      <c r="M3013" s="3">
        <v>214512.56309009314</v>
      </c>
      <c r="N3013" s="3">
        <v>70509.391719258914</v>
      </c>
      <c r="O3013" s="3">
        <v>339712.61987996305</v>
      </c>
      <c r="P3013" s="3">
        <v>53250.553065818211</v>
      </c>
      <c r="Q3013" s="3">
        <v>0</v>
      </c>
      <c r="R3013" s="3">
        <v>0</v>
      </c>
      <c r="S3013" s="3">
        <v>0</v>
      </c>
      <c r="T3013" s="3">
        <v>0</v>
      </c>
      <c r="U3013" s="3">
        <v>0</v>
      </c>
      <c r="V3013" s="3">
        <v>0</v>
      </c>
      <c r="W3013" s="3">
        <v>0</v>
      </c>
      <c r="X3013" s="3">
        <v>0</v>
      </c>
      <c r="Y3013" s="3">
        <v>0</v>
      </c>
      <c r="AA3013" s="3">
        <f t="shared" si="1292"/>
        <v>31443.806809103844</v>
      </c>
      <c r="AB3013" s="3">
        <f t="shared" si="1269"/>
        <v>27594.970031968038</v>
      </c>
      <c r="AC3013" s="3">
        <f t="shared" si="1270"/>
        <v>1051647.0444622403</v>
      </c>
      <c r="AD3013" s="3">
        <f t="shared" si="1271"/>
        <v>406227.95018308301</v>
      </c>
      <c r="AE3013" s="3">
        <f t="shared" si="1272"/>
        <v>14225.267845419659</v>
      </c>
      <c r="AF3013" s="3">
        <f t="shared" si="1273"/>
        <v>530023.27619621577</v>
      </c>
      <c r="AG3013" s="3">
        <f t="shared" si="1274"/>
        <v>2130581.008944049</v>
      </c>
      <c r="AH3013" s="3">
        <f t="shared" si="1275"/>
        <v>89369.176086822932</v>
      </c>
      <c r="AI3013" s="3">
        <f t="shared" si="1276"/>
        <v>200149.51121941526</v>
      </c>
      <c r="AJ3013" s="3">
        <f t="shared" si="1277"/>
        <v>36086.109385353098</v>
      </c>
      <c r="AK3013" s="3">
        <f t="shared" si="1278"/>
        <v>214512.56309009314</v>
      </c>
      <c r="AL3013" s="3">
        <f t="shared" si="1279"/>
        <v>70509.391719258914</v>
      </c>
      <c r="AM3013" s="3">
        <f t="shared" si="1280"/>
        <v>339712.61987996305</v>
      </c>
      <c r="AN3013" s="3">
        <f t="shared" si="1281"/>
        <v>53250.553065818211</v>
      </c>
      <c r="AO3013" s="3">
        <f t="shared" si="1282"/>
        <v>0</v>
      </c>
      <c r="AP3013" s="3">
        <f t="shared" si="1283"/>
        <v>0</v>
      </c>
      <c r="AQ3013" s="3">
        <f t="shared" si="1284"/>
        <v>0</v>
      </c>
      <c r="AR3013" s="3">
        <f t="shared" si="1285"/>
        <v>0</v>
      </c>
      <c r="AS3013" s="3">
        <f t="shared" si="1286"/>
        <v>0</v>
      </c>
      <c r="AT3013" s="3">
        <f t="shared" si="1287"/>
        <v>0</v>
      </c>
      <c r="AU3013" s="3">
        <f t="shared" si="1288"/>
        <v>0</v>
      </c>
      <c r="AV3013" s="3">
        <f t="shared" si="1289"/>
        <v>0</v>
      </c>
      <c r="AW3013" s="3">
        <f t="shared" si="1290"/>
        <v>0</v>
      </c>
      <c r="AX3013" s="3">
        <f t="shared" si="1293"/>
        <v>5195333.2489188043</v>
      </c>
      <c r="AY3013" s="3">
        <f t="shared" si="1294"/>
        <v>14</v>
      </c>
      <c r="AZ3013" s="3">
        <f t="shared" si="1291"/>
        <v>0</v>
      </c>
      <c r="BA3013" s="3">
        <v>4567091.3600760298</v>
      </c>
      <c r="BB3013">
        <f t="shared" si="1295"/>
        <v>0.60240000000000005</v>
      </c>
    </row>
    <row r="3014" spans="1:54">
      <c r="A3014" s="2">
        <v>3013</v>
      </c>
      <c r="B3014">
        <v>10</v>
      </c>
      <c r="C3014" s="3">
        <v>31000.078095936085</v>
      </c>
      <c r="D3014" s="3">
        <v>265599.71271680173</v>
      </c>
      <c r="E3014" s="3">
        <v>560953.01214782987</v>
      </c>
      <c r="F3014" s="3">
        <v>381658.71116236749</v>
      </c>
      <c r="G3014" s="3">
        <v>72938.070125112747</v>
      </c>
      <c r="H3014" s="3">
        <v>809919.69680294604</v>
      </c>
      <c r="I3014" s="3">
        <v>181045.80692393228</v>
      </c>
      <c r="J3014" s="3">
        <v>334893.77420079702</v>
      </c>
      <c r="K3014" s="3">
        <v>141363.93007290058</v>
      </c>
      <c r="L3014" s="3">
        <v>75518.977617525554</v>
      </c>
      <c r="M3014" s="3">
        <v>0</v>
      </c>
      <c r="N3014" s="3">
        <v>0</v>
      </c>
      <c r="O3014" s="3">
        <v>0</v>
      </c>
      <c r="P3014" s="3">
        <v>0</v>
      </c>
      <c r="Q3014" s="3">
        <v>0</v>
      </c>
      <c r="R3014" s="3">
        <v>0</v>
      </c>
      <c r="S3014" s="3">
        <v>0</v>
      </c>
      <c r="T3014" s="3">
        <v>0</v>
      </c>
      <c r="U3014" s="3">
        <v>0</v>
      </c>
      <c r="V3014" s="3">
        <v>0</v>
      </c>
      <c r="W3014" s="3">
        <v>0</v>
      </c>
      <c r="X3014" s="3">
        <v>0</v>
      </c>
      <c r="Y3014" s="3">
        <v>0</v>
      </c>
      <c r="AA3014" s="3">
        <f t="shared" si="1292"/>
        <v>31000.078095936085</v>
      </c>
      <c r="AB3014" s="3">
        <f t="shared" si="1269"/>
        <v>265599.71271680173</v>
      </c>
      <c r="AC3014" s="3">
        <f t="shared" si="1270"/>
        <v>560953.01214782987</v>
      </c>
      <c r="AD3014" s="3">
        <f t="shared" si="1271"/>
        <v>381658.71116236749</v>
      </c>
      <c r="AE3014" s="3">
        <f t="shared" si="1272"/>
        <v>72938.070125112747</v>
      </c>
      <c r="AF3014" s="3">
        <f t="shared" si="1273"/>
        <v>809919.69680294604</v>
      </c>
      <c r="AG3014" s="3">
        <f t="shared" si="1274"/>
        <v>181045.80692393228</v>
      </c>
      <c r="AH3014" s="3">
        <f t="shared" si="1275"/>
        <v>334893.77420079702</v>
      </c>
      <c r="AI3014" s="3">
        <f t="shared" si="1276"/>
        <v>141363.93007290058</v>
      </c>
      <c r="AJ3014" s="3">
        <f t="shared" si="1277"/>
        <v>75518.977617525554</v>
      </c>
      <c r="AK3014" s="3">
        <f t="shared" si="1278"/>
        <v>0</v>
      </c>
      <c r="AL3014" s="3">
        <f t="shared" si="1279"/>
        <v>0</v>
      </c>
      <c r="AM3014" s="3">
        <f t="shared" si="1280"/>
        <v>0</v>
      </c>
      <c r="AN3014" s="3">
        <f t="shared" si="1281"/>
        <v>0</v>
      </c>
      <c r="AO3014" s="3">
        <f t="shared" si="1282"/>
        <v>0</v>
      </c>
      <c r="AP3014" s="3">
        <f t="shared" si="1283"/>
        <v>0</v>
      </c>
      <c r="AQ3014" s="3">
        <f t="shared" si="1284"/>
        <v>0</v>
      </c>
      <c r="AR3014" s="3">
        <f t="shared" si="1285"/>
        <v>0</v>
      </c>
      <c r="AS3014" s="3">
        <f t="shared" si="1286"/>
        <v>0</v>
      </c>
      <c r="AT3014" s="3">
        <f t="shared" si="1287"/>
        <v>0</v>
      </c>
      <c r="AU3014" s="3">
        <f t="shared" si="1288"/>
        <v>0</v>
      </c>
      <c r="AV3014" s="3">
        <f t="shared" si="1289"/>
        <v>0</v>
      </c>
      <c r="AW3014" s="3">
        <f t="shared" si="1290"/>
        <v>0</v>
      </c>
      <c r="AX3014" s="3">
        <f t="shared" si="1293"/>
        <v>2854891.7698661494</v>
      </c>
      <c r="AY3014" s="3">
        <f t="shared" si="1294"/>
        <v>10</v>
      </c>
      <c r="AZ3014" s="3">
        <f t="shared" si="1291"/>
        <v>0</v>
      </c>
      <c r="BA3014" s="3">
        <v>4569748.1184279975</v>
      </c>
      <c r="BB3014">
        <f t="shared" si="1295"/>
        <v>0.60260000000000002</v>
      </c>
    </row>
    <row r="3015" spans="1:54">
      <c r="A3015" s="2">
        <v>3014</v>
      </c>
      <c r="B3015">
        <v>18</v>
      </c>
      <c r="C3015" s="3">
        <v>115138.23341599334</v>
      </c>
      <c r="D3015" s="3">
        <v>305921.92577977444</v>
      </c>
      <c r="E3015" s="3">
        <v>117272.78719008138</v>
      </c>
      <c r="F3015" s="3">
        <v>2444690.321145731</v>
      </c>
      <c r="G3015" s="3">
        <v>4899689.3910381664</v>
      </c>
      <c r="H3015" s="3">
        <v>185001.41567235699</v>
      </c>
      <c r="I3015" s="3">
        <v>3340292.9558155979</v>
      </c>
      <c r="J3015" s="3">
        <v>20225.757575500647</v>
      </c>
      <c r="K3015" s="3">
        <v>218864.3586631068</v>
      </c>
      <c r="L3015" s="3">
        <v>3860.9469778574085</v>
      </c>
      <c r="M3015" s="3">
        <v>20799.889175450455</v>
      </c>
      <c r="N3015" s="3">
        <v>10668.546018172441</v>
      </c>
      <c r="O3015" s="3">
        <v>75308.588948491044</v>
      </c>
      <c r="P3015" s="3">
        <v>47507.326220884286</v>
      </c>
      <c r="Q3015" s="3">
        <v>4700.5604227127424</v>
      </c>
      <c r="R3015" s="3">
        <v>101925.88435069863</v>
      </c>
      <c r="S3015" s="3">
        <v>318700.83995070745</v>
      </c>
      <c r="T3015" s="3">
        <v>509396.01554827078</v>
      </c>
      <c r="U3015" s="3">
        <v>0</v>
      </c>
      <c r="V3015" s="3">
        <v>0</v>
      </c>
      <c r="W3015" s="3">
        <v>0</v>
      </c>
      <c r="X3015" s="3">
        <v>0</v>
      </c>
      <c r="Y3015" s="3">
        <v>0</v>
      </c>
      <c r="AA3015" s="3">
        <f t="shared" si="1292"/>
        <v>115138.23341599334</v>
      </c>
      <c r="AB3015" s="3">
        <f t="shared" si="1269"/>
        <v>305921.92577977444</v>
      </c>
      <c r="AC3015" s="3">
        <f t="shared" si="1270"/>
        <v>117272.78719008138</v>
      </c>
      <c r="AD3015" s="3">
        <f t="shared" si="1271"/>
        <v>2444690.321145731</v>
      </c>
      <c r="AE3015" s="3">
        <f t="shared" si="1272"/>
        <v>4899689.3910381664</v>
      </c>
      <c r="AF3015" s="3">
        <f t="shared" si="1273"/>
        <v>185001.41567235699</v>
      </c>
      <c r="AG3015" s="3">
        <f t="shared" si="1274"/>
        <v>3340292.9558155979</v>
      </c>
      <c r="AH3015" s="3">
        <f t="shared" si="1275"/>
        <v>20225.757575500647</v>
      </c>
      <c r="AI3015" s="3">
        <f t="shared" si="1276"/>
        <v>218864.3586631068</v>
      </c>
      <c r="AJ3015" s="3">
        <f t="shared" si="1277"/>
        <v>3860.9469778574085</v>
      </c>
      <c r="AK3015" s="3">
        <f t="shared" si="1278"/>
        <v>20799.889175450455</v>
      </c>
      <c r="AL3015" s="3">
        <f t="shared" si="1279"/>
        <v>10668.546018172441</v>
      </c>
      <c r="AM3015" s="3">
        <f t="shared" si="1280"/>
        <v>75308.588948491044</v>
      </c>
      <c r="AN3015" s="3">
        <f t="shared" si="1281"/>
        <v>47507.326220884286</v>
      </c>
      <c r="AO3015" s="3">
        <f t="shared" si="1282"/>
        <v>4700.5604227127424</v>
      </c>
      <c r="AP3015" s="3">
        <f t="shared" si="1283"/>
        <v>101925.88435069863</v>
      </c>
      <c r="AQ3015" s="3">
        <f t="shared" si="1284"/>
        <v>318700.83995070745</v>
      </c>
      <c r="AR3015" s="3">
        <f t="shared" si="1285"/>
        <v>509396.01554827078</v>
      </c>
      <c r="AS3015" s="3">
        <f t="shared" si="1286"/>
        <v>0</v>
      </c>
      <c r="AT3015" s="3">
        <f t="shared" si="1287"/>
        <v>0</v>
      </c>
      <c r="AU3015" s="3">
        <f t="shared" si="1288"/>
        <v>0</v>
      </c>
      <c r="AV3015" s="3">
        <f t="shared" si="1289"/>
        <v>0</v>
      </c>
      <c r="AW3015" s="3">
        <f t="shared" si="1290"/>
        <v>0</v>
      </c>
      <c r="AX3015" s="3">
        <f t="shared" si="1293"/>
        <v>12739965.743909555</v>
      </c>
      <c r="AY3015" s="3">
        <f t="shared" si="1294"/>
        <v>18</v>
      </c>
      <c r="AZ3015" s="3">
        <f t="shared" si="1291"/>
        <v>0</v>
      </c>
      <c r="BA3015" s="3">
        <v>4569976.7867710069</v>
      </c>
      <c r="BB3015">
        <f t="shared" si="1295"/>
        <v>0.6028</v>
      </c>
    </row>
    <row r="3016" spans="1:54">
      <c r="A3016" s="2">
        <v>3015</v>
      </c>
      <c r="B3016">
        <v>7</v>
      </c>
      <c r="C3016" s="3">
        <v>40648.513147884914</v>
      </c>
      <c r="D3016" s="3">
        <v>9132.053651764907</v>
      </c>
      <c r="E3016" s="3">
        <v>73052.522675669388</v>
      </c>
      <c r="F3016" s="3">
        <v>242712.99667414976</v>
      </c>
      <c r="G3016" s="3">
        <v>46354.577796054793</v>
      </c>
      <c r="H3016" s="3">
        <v>53126.553087578621</v>
      </c>
      <c r="I3016" s="3">
        <v>426422.85707664315</v>
      </c>
      <c r="J3016" s="3">
        <v>0</v>
      </c>
      <c r="K3016" s="3">
        <v>0</v>
      </c>
      <c r="L3016" s="3">
        <v>0</v>
      </c>
      <c r="M3016" s="3">
        <v>0</v>
      </c>
      <c r="N3016" s="3">
        <v>0</v>
      </c>
      <c r="O3016" s="3">
        <v>0</v>
      </c>
      <c r="P3016" s="3">
        <v>0</v>
      </c>
      <c r="Q3016" s="3">
        <v>0</v>
      </c>
      <c r="R3016" s="3">
        <v>0</v>
      </c>
      <c r="S3016" s="3">
        <v>0</v>
      </c>
      <c r="T3016" s="3">
        <v>0</v>
      </c>
      <c r="U3016" s="3">
        <v>0</v>
      </c>
      <c r="V3016" s="3">
        <v>0</v>
      </c>
      <c r="W3016" s="3">
        <v>0</v>
      </c>
      <c r="X3016" s="3">
        <v>0</v>
      </c>
      <c r="Y3016" s="3">
        <v>0</v>
      </c>
      <c r="AA3016" s="3">
        <f t="shared" si="1292"/>
        <v>40648.513147884914</v>
      </c>
      <c r="AB3016" s="3">
        <f t="shared" si="1269"/>
        <v>9132.053651764907</v>
      </c>
      <c r="AC3016" s="3">
        <f t="shared" si="1270"/>
        <v>73052.522675669388</v>
      </c>
      <c r="AD3016" s="3">
        <f t="shared" si="1271"/>
        <v>242712.99667414976</v>
      </c>
      <c r="AE3016" s="3">
        <f t="shared" si="1272"/>
        <v>46354.577796054793</v>
      </c>
      <c r="AF3016" s="3">
        <f t="shared" si="1273"/>
        <v>53126.553087578621</v>
      </c>
      <c r="AG3016" s="3">
        <f t="shared" si="1274"/>
        <v>426422.85707664315</v>
      </c>
      <c r="AH3016" s="3">
        <f t="shared" si="1275"/>
        <v>0</v>
      </c>
      <c r="AI3016" s="3">
        <f t="shared" si="1276"/>
        <v>0</v>
      </c>
      <c r="AJ3016" s="3">
        <f t="shared" si="1277"/>
        <v>0</v>
      </c>
      <c r="AK3016" s="3">
        <f t="shared" si="1278"/>
        <v>0</v>
      </c>
      <c r="AL3016" s="3">
        <f t="shared" si="1279"/>
        <v>0</v>
      </c>
      <c r="AM3016" s="3">
        <f t="shared" si="1280"/>
        <v>0</v>
      </c>
      <c r="AN3016" s="3">
        <f t="shared" si="1281"/>
        <v>0</v>
      </c>
      <c r="AO3016" s="3">
        <f t="shared" si="1282"/>
        <v>0</v>
      </c>
      <c r="AP3016" s="3">
        <f t="shared" si="1283"/>
        <v>0</v>
      </c>
      <c r="AQ3016" s="3">
        <f t="shared" si="1284"/>
        <v>0</v>
      </c>
      <c r="AR3016" s="3">
        <f t="shared" si="1285"/>
        <v>0</v>
      </c>
      <c r="AS3016" s="3">
        <f t="shared" si="1286"/>
        <v>0</v>
      </c>
      <c r="AT3016" s="3">
        <f t="shared" si="1287"/>
        <v>0</v>
      </c>
      <c r="AU3016" s="3">
        <f t="shared" si="1288"/>
        <v>0</v>
      </c>
      <c r="AV3016" s="3">
        <f t="shared" si="1289"/>
        <v>0</v>
      </c>
      <c r="AW3016" s="3">
        <f t="shared" si="1290"/>
        <v>0</v>
      </c>
      <c r="AX3016" s="3">
        <f t="shared" si="1293"/>
        <v>891450.07410974544</v>
      </c>
      <c r="AY3016" s="3">
        <f t="shared" si="1294"/>
        <v>7</v>
      </c>
      <c r="AZ3016" s="3">
        <f t="shared" si="1291"/>
        <v>0</v>
      </c>
      <c r="BA3016" s="3">
        <v>4571937.0390929915</v>
      </c>
      <c r="BB3016">
        <f t="shared" si="1295"/>
        <v>0.60299999999999998</v>
      </c>
    </row>
    <row r="3017" spans="1:54">
      <c r="A3017" s="2">
        <v>3016</v>
      </c>
      <c r="B3017">
        <v>18</v>
      </c>
      <c r="C3017" s="3">
        <v>60142.902776042793</v>
      </c>
      <c r="D3017" s="3">
        <v>1261676.8300413729</v>
      </c>
      <c r="E3017" s="3">
        <v>89502.181374138891</v>
      </c>
      <c r="F3017" s="3">
        <v>245202.25180877242</v>
      </c>
      <c r="G3017" s="3">
        <v>251355.67764528896</v>
      </c>
      <c r="H3017" s="3">
        <v>50881.175509148605</v>
      </c>
      <c r="I3017" s="3">
        <v>76948.481116438998</v>
      </c>
      <c r="J3017" s="3">
        <v>204124.07771402574</v>
      </c>
      <c r="K3017" s="3">
        <v>1073169.5113473302</v>
      </c>
      <c r="L3017" s="3">
        <v>148243.50829151817</v>
      </c>
      <c r="M3017" s="3">
        <v>4528697.5541573074</v>
      </c>
      <c r="N3017" s="3">
        <v>1065854.3357246097</v>
      </c>
      <c r="O3017" s="3">
        <v>98667.008504076046</v>
      </c>
      <c r="P3017" s="3">
        <v>124414.31044754491</v>
      </c>
      <c r="Q3017" s="3">
        <v>23788.232488360845</v>
      </c>
      <c r="R3017" s="3">
        <v>3743.8341226548564</v>
      </c>
      <c r="S3017" s="3">
        <v>2122673.8161206306</v>
      </c>
      <c r="T3017" s="3">
        <v>1465660.1670189144</v>
      </c>
      <c r="U3017" s="3">
        <v>0</v>
      </c>
      <c r="V3017" s="3">
        <v>0</v>
      </c>
      <c r="W3017" s="3">
        <v>0</v>
      </c>
      <c r="X3017" s="3">
        <v>0</v>
      </c>
      <c r="Y3017" s="3">
        <v>0</v>
      </c>
      <c r="AA3017" s="3">
        <f t="shared" si="1292"/>
        <v>60142.902776042793</v>
      </c>
      <c r="AB3017" s="3">
        <f t="shared" si="1269"/>
        <v>1261676.8300413729</v>
      </c>
      <c r="AC3017" s="3">
        <f t="shared" si="1270"/>
        <v>89502.181374138891</v>
      </c>
      <c r="AD3017" s="3">
        <f t="shared" si="1271"/>
        <v>245202.25180877242</v>
      </c>
      <c r="AE3017" s="3">
        <f t="shared" si="1272"/>
        <v>251355.67764528896</v>
      </c>
      <c r="AF3017" s="3">
        <f t="shared" si="1273"/>
        <v>50881.175509148605</v>
      </c>
      <c r="AG3017" s="3">
        <f t="shared" si="1274"/>
        <v>76948.481116438998</v>
      </c>
      <c r="AH3017" s="3">
        <f t="shared" si="1275"/>
        <v>204124.07771402574</v>
      </c>
      <c r="AI3017" s="3">
        <f t="shared" si="1276"/>
        <v>1073169.5113473302</v>
      </c>
      <c r="AJ3017" s="3">
        <f t="shared" si="1277"/>
        <v>148243.50829151817</v>
      </c>
      <c r="AK3017" s="3">
        <f t="shared" si="1278"/>
        <v>4528697.5541573074</v>
      </c>
      <c r="AL3017" s="3">
        <f t="shared" si="1279"/>
        <v>1065854.3357246097</v>
      </c>
      <c r="AM3017" s="3">
        <f t="shared" si="1280"/>
        <v>98667.008504076046</v>
      </c>
      <c r="AN3017" s="3">
        <f t="shared" si="1281"/>
        <v>124414.31044754491</v>
      </c>
      <c r="AO3017" s="3">
        <f t="shared" si="1282"/>
        <v>23788.232488360845</v>
      </c>
      <c r="AP3017" s="3">
        <f t="shared" si="1283"/>
        <v>3743.8341226548564</v>
      </c>
      <c r="AQ3017" s="3">
        <f t="shared" si="1284"/>
        <v>2122673.8161206306</v>
      </c>
      <c r="AR3017" s="3">
        <f t="shared" si="1285"/>
        <v>1465660.1670189144</v>
      </c>
      <c r="AS3017" s="3">
        <f t="shared" si="1286"/>
        <v>0</v>
      </c>
      <c r="AT3017" s="3">
        <f t="shared" si="1287"/>
        <v>0</v>
      </c>
      <c r="AU3017" s="3">
        <f t="shared" si="1288"/>
        <v>0</v>
      </c>
      <c r="AV3017" s="3">
        <f t="shared" si="1289"/>
        <v>0</v>
      </c>
      <c r="AW3017" s="3">
        <f t="shared" si="1290"/>
        <v>0</v>
      </c>
      <c r="AX3017" s="3">
        <f t="shared" si="1293"/>
        <v>12894745.856208175</v>
      </c>
      <c r="AY3017" s="3">
        <f t="shared" si="1294"/>
        <v>18</v>
      </c>
      <c r="AZ3017" s="3">
        <f t="shared" si="1291"/>
        <v>0</v>
      </c>
      <c r="BA3017" s="3">
        <v>4577302.4904236617</v>
      </c>
      <c r="BB3017">
        <f t="shared" si="1295"/>
        <v>0.60319999999999996</v>
      </c>
    </row>
    <row r="3018" spans="1:54">
      <c r="A3018" s="2">
        <v>3017</v>
      </c>
      <c r="B3018">
        <v>13</v>
      </c>
      <c r="C3018" s="3">
        <v>47388.40895011594</v>
      </c>
      <c r="D3018" s="3">
        <v>50877.178675435927</v>
      </c>
      <c r="E3018" s="3">
        <v>131663.02246877039</v>
      </c>
      <c r="F3018" s="3">
        <v>474347.66292781587</v>
      </c>
      <c r="G3018" s="3">
        <v>120970.32426094933</v>
      </c>
      <c r="H3018" s="3">
        <v>392677.08910141425</v>
      </c>
      <c r="I3018" s="3">
        <v>75288.16249190642</v>
      </c>
      <c r="J3018" s="3">
        <v>54136.141952016551</v>
      </c>
      <c r="K3018" s="3">
        <v>975326.36384975025</v>
      </c>
      <c r="L3018" s="3">
        <v>9565.3715694732564</v>
      </c>
      <c r="M3018" s="3">
        <v>96744.51637409479</v>
      </c>
      <c r="N3018" s="3">
        <v>645226.72480084805</v>
      </c>
      <c r="O3018" s="3">
        <v>148054.18252165831</v>
      </c>
      <c r="P3018" s="3">
        <v>0</v>
      </c>
      <c r="Q3018" s="3">
        <v>0</v>
      </c>
      <c r="R3018" s="3">
        <v>0</v>
      </c>
      <c r="S3018" s="3">
        <v>0</v>
      </c>
      <c r="T3018" s="3">
        <v>0</v>
      </c>
      <c r="U3018" s="3">
        <v>0</v>
      </c>
      <c r="V3018" s="3">
        <v>0</v>
      </c>
      <c r="W3018" s="3">
        <v>0</v>
      </c>
      <c r="X3018" s="3">
        <v>0</v>
      </c>
      <c r="Y3018" s="3">
        <v>0</v>
      </c>
      <c r="AA3018" s="3">
        <f t="shared" si="1292"/>
        <v>47388.40895011594</v>
      </c>
      <c r="AB3018" s="3">
        <f t="shared" si="1269"/>
        <v>50877.178675435927</v>
      </c>
      <c r="AC3018" s="3">
        <f t="shared" si="1270"/>
        <v>131663.02246877039</v>
      </c>
      <c r="AD3018" s="3">
        <f t="shared" si="1271"/>
        <v>474347.66292781587</v>
      </c>
      <c r="AE3018" s="3">
        <f t="shared" si="1272"/>
        <v>120970.32426094933</v>
      </c>
      <c r="AF3018" s="3">
        <f t="shared" si="1273"/>
        <v>392677.08910141425</v>
      </c>
      <c r="AG3018" s="3">
        <f t="shared" si="1274"/>
        <v>75288.16249190642</v>
      </c>
      <c r="AH3018" s="3">
        <f t="shared" si="1275"/>
        <v>54136.141952016551</v>
      </c>
      <c r="AI3018" s="3">
        <f t="shared" si="1276"/>
        <v>975326.36384975025</v>
      </c>
      <c r="AJ3018" s="3">
        <f t="shared" si="1277"/>
        <v>9565.3715694732564</v>
      </c>
      <c r="AK3018" s="3">
        <f t="shared" si="1278"/>
        <v>96744.51637409479</v>
      </c>
      <c r="AL3018" s="3">
        <f t="shared" si="1279"/>
        <v>645226.72480084805</v>
      </c>
      <c r="AM3018" s="3">
        <f t="shared" si="1280"/>
        <v>148054.18252165831</v>
      </c>
      <c r="AN3018" s="3">
        <f t="shared" si="1281"/>
        <v>0</v>
      </c>
      <c r="AO3018" s="3">
        <f t="shared" si="1282"/>
        <v>0</v>
      </c>
      <c r="AP3018" s="3">
        <f t="shared" si="1283"/>
        <v>0</v>
      </c>
      <c r="AQ3018" s="3">
        <f t="shared" si="1284"/>
        <v>0</v>
      </c>
      <c r="AR3018" s="3">
        <f t="shared" si="1285"/>
        <v>0</v>
      </c>
      <c r="AS3018" s="3">
        <f t="shared" si="1286"/>
        <v>0</v>
      </c>
      <c r="AT3018" s="3">
        <f t="shared" si="1287"/>
        <v>0</v>
      </c>
      <c r="AU3018" s="3">
        <f t="shared" si="1288"/>
        <v>0</v>
      </c>
      <c r="AV3018" s="3">
        <f t="shared" si="1289"/>
        <v>0</v>
      </c>
      <c r="AW3018" s="3">
        <f t="shared" si="1290"/>
        <v>0</v>
      </c>
      <c r="AX3018" s="3">
        <f t="shared" si="1293"/>
        <v>3222265.1499442495</v>
      </c>
      <c r="AY3018" s="3">
        <f t="shared" si="1294"/>
        <v>13</v>
      </c>
      <c r="AZ3018" s="3">
        <f t="shared" si="1291"/>
        <v>0</v>
      </c>
      <c r="BA3018" s="3">
        <v>4578759.0330398986</v>
      </c>
      <c r="BB3018">
        <f t="shared" si="1295"/>
        <v>0.60340000000000005</v>
      </c>
    </row>
    <row r="3019" spans="1:54">
      <c r="A3019" s="2">
        <v>3018</v>
      </c>
      <c r="B3019">
        <v>13</v>
      </c>
      <c r="C3019" s="3">
        <v>488985.60254706076</v>
      </c>
      <c r="D3019" s="3">
        <v>145027.33101816304</v>
      </c>
      <c r="E3019" s="3">
        <v>10455.273957841422</v>
      </c>
      <c r="F3019" s="3">
        <v>13282.546867218271</v>
      </c>
      <c r="G3019" s="3">
        <v>319696.64542316674</v>
      </c>
      <c r="H3019" s="3">
        <v>1250650.9599795446</v>
      </c>
      <c r="I3019" s="3">
        <v>2838070.5729024634</v>
      </c>
      <c r="J3019" s="3">
        <v>161937.35876698134</v>
      </c>
      <c r="K3019" s="3">
        <v>1065253.3875557275</v>
      </c>
      <c r="L3019" s="3">
        <v>228437.97148918457</v>
      </c>
      <c r="M3019" s="3">
        <v>645598.28563853062</v>
      </c>
      <c r="N3019" s="3">
        <v>15457.144094999649</v>
      </c>
      <c r="O3019" s="3">
        <v>755485.49406885507</v>
      </c>
      <c r="P3019" s="3">
        <v>0</v>
      </c>
      <c r="Q3019" s="3">
        <v>0</v>
      </c>
      <c r="R3019" s="3">
        <v>0</v>
      </c>
      <c r="S3019" s="3">
        <v>0</v>
      </c>
      <c r="T3019" s="3">
        <v>0</v>
      </c>
      <c r="U3019" s="3">
        <v>0</v>
      </c>
      <c r="V3019" s="3">
        <v>0</v>
      </c>
      <c r="W3019" s="3">
        <v>0</v>
      </c>
      <c r="X3019" s="3">
        <v>0</v>
      </c>
      <c r="Y3019" s="3">
        <v>0</v>
      </c>
      <c r="AA3019" s="3">
        <f t="shared" si="1292"/>
        <v>488985.60254706076</v>
      </c>
      <c r="AB3019" s="3">
        <f t="shared" si="1269"/>
        <v>145027.33101816304</v>
      </c>
      <c r="AC3019" s="3">
        <f t="shared" si="1270"/>
        <v>10455.273957841422</v>
      </c>
      <c r="AD3019" s="3">
        <f t="shared" si="1271"/>
        <v>13282.546867218271</v>
      </c>
      <c r="AE3019" s="3">
        <f t="shared" si="1272"/>
        <v>319696.64542316674</v>
      </c>
      <c r="AF3019" s="3">
        <f t="shared" si="1273"/>
        <v>1250650.9599795446</v>
      </c>
      <c r="AG3019" s="3">
        <f t="shared" si="1274"/>
        <v>2838070.5729024634</v>
      </c>
      <c r="AH3019" s="3">
        <f t="shared" si="1275"/>
        <v>161937.35876698134</v>
      </c>
      <c r="AI3019" s="3">
        <f t="shared" si="1276"/>
        <v>1065253.3875557275</v>
      </c>
      <c r="AJ3019" s="3">
        <f t="shared" si="1277"/>
        <v>228437.97148918457</v>
      </c>
      <c r="AK3019" s="3">
        <f t="shared" si="1278"/>
        <v>645598.28563853062</v>
      </c>
      <c r="AL3019" s="3">
        <f t="shared" si="1279"/>
        <v>15457.144094999649</v>
      </c>
      <c r="AM3019" s="3">
        <f t="shared" si="1280"/>
        <v>755485.49406885507</v>
      </c>
      <c r="AN3019" s="3">
        <f t="shared" si="1281"/>
        <v>0</v>
      </c>
      <c r="AO3019" s="3">
        <f t="shared" si="1282"/>
        <v>0</v>
      </c>
      <c r="AP3019" s="3">
        <f t="shared" si="1283"/>
        <v>0</v>
      </c>
      <c r="AQ3019" s="3">
        <f t="shared" si="1284"/>
        <v>0</v>
      </c>
      <c r="AR3019" s="3">
        <f t="shared" si="1285"/>
        <v>0</v>
      </c>
      <c r="AS3019" s="3">
        <f t="shared" si="1286"/>
        <v>0</v>
      </c>
      <c r="AT3019" s="3">
        <f t="shared" si="1287"/>
        <v>0</v>
      </c>
      <c r="AU3019" s="3">
        <f t="shared" si="1288"/>
        <v>0</v>
      </c>
      <c r="AV3019" s="3">
        <f t="shared" si="1289"/>
        <v>0</v>
      </c>
      <c r="AW3019" s="3">
        <f t="shared" si="1290"/>
        <v>0</v>
      </c>
      <c r="AX3019" s="3">
        <f t="shared" si="1293"/>
        <v>7938338.5743097374</v>
      </c>
      <c r="AY3019" s="3">
        <f t="shared" si="1294"/>
        <v>13</v>
      </c>
      <c r="AZ3019" s="3">
        <f t="shared" si="1291"/>
        <v>0</v>
      </c>
      <c r="BA3019" s="3">
        <v>4581078.9495198019</v>
      </c>
      <c r="BB3019">
        <f t="shared" si="1295"/>
        <v>0.60360000000000003</v>
      </c>
    </row>
    <row r="3020" spans="1:54">
      <c r="A3020" s="2">
        <v>3019</v>
      </c>
      <c r="B3020">
        <v>15</v>
      </c>
      <c r="C3020" s="3">
        <v>574450.52281908062</v>
      </c>
      <c r="D3020" s="3">
        <v>32359.957838437873</v>
      </c>
      <c r="E3020" s="3">
        <v>72095.840597480244</v>
      </c>
      <c r="F3020" s="3">
        <v>302292.88609227177</v>
      </c>
      <c r="G3020" s="3">
        <v>7866.7485640097939</v>
      </c>
      <c r="H3020" s="3">
        <v>1801016.1707890474</v>
      </c>
      <c r="I3020" s="3">
        <v>4973.3290267971333</v>
      </c>
      <c r="J3020" s="3">
        <v>414660.30803202925</v>
      </c>
      <c r="K3020" s="3">
        <v>105878.57618249609</v>
      </c>
      <c r="L3020" s="3">
        <v>57462.688507093226</v>
      </c>
      <c r="M3020" s="3">
        <v>185056.51584530229</v>
      </c>
      <c r="N3020" s="3">
        <v>500144.11410310405</v>
      </c>
      <c r="O3020" s="3">
        <v>28586.197088628876</v>
      </c>
      <c r="P3020" s="3">
        <v>78958.498560645996</v>
      </c>
      <c r="Q3020" s="3">
        <v>222341.16002283426</v>
      </c>
      <c r="R3020" s="3">
        <v>0</v>
      </c>
      <c r="S3020" s="3">
        <v>0</v>
      </c>
      <c r="T3020" s="3">
        <v>0</v>
      </c>
      <c r="U3020" s="3">
        <v>0</v>
      </c>
      <c r="V3020" s="3">
        <v>0</v>
      </c>
      <c r="W3020" s="3">
        <v>0</v>
      </c>
      <c r="X3020" s="3">
        <v>0</v>
      </c>
      <c r="Y3020" s="3">
        <v>0</v>
      </c>
      <c r="AA3020" s="3">
        <f t="shared" si="1292"/>
        <v>574450.52281908062</v>
      </c>
      <c r="AB3020" s="3">
        <f t="shared" si="1269"/>
        <v>32359.957838437873</v>
      </c>
      <c r="AC3020" s="3">
        <f t="shared" si="1270"/>
        <v>72095.840597480244</v>
      </c>
      <c r="AD3020" s="3">
        <f t="shared" si="1271"/>
        <v>302292.88609227177</v>
      </c>
      <c r="AE3020" s="3">
        <f t="shared" si="1272"/>
        <v>7866.7485640097939</v>
      </c>
      <c r="AF3020" s="3">
        <f t="shared" si="1273"/>
        <v>1801016.1707890474</v>
      </c>
      <c r="AG3020" s="3">
        <f t="shared" si="1274"/>
        <v>4973.3290267971333</v>
      </c>
      <c r="AH3020" s="3">
        <f t="shared" si="1275"/>
        <v>414660.30803202925</v>
      </c>
      <c r="AI3020" s="3">
        <f t="shared" si="1276"/>
        <v>105878.57618249609</v>
      </c>
      <c r="AJ3020" s="3">
        <f t="shared" si="1277"/>
        <v>57462.688507093226</v>
      </c>
      <c r="AK3020" s="3">
        <f t="shared" si="1278"/>
        <v>185056.51584530229</v>
      </c>
      <c r="AL3020" s="3">
        <f t="shared" si="1279"/>
        <v>500144.11410310405</v>
      </c>
      <c r="AM3020" s="3">
        <f t="shared" si="1280"/>
        <v>28586.197088628876</v>
      </c>
      <c r="AN3020" s="3">
        <f t="shared" si="1281"/>
        <v>78958.498560645996</v>
      </c>
      <c r="AO3020" s="3">
        <f t="shared" si="1282"/>
        <v>222341.16002283426</v>
      </c>
      <c r="AP3020" s="3">
        <f t="shared" si="1283"/>
        <v>0</v>
      </c>
      <c r="AQ3020" s="3">
        <f t="shared" si="1284"/>
        <v>0</v>
      </c>
      <c r="AR3020" s="3">
        <f t="shared" si="1285"/>
        <v>0</v>
      </c>
      <c r="AS3020" s="3">
        <f t="shared" si="1286"/>
        <v>0</v>
      </c>
      <c r="AT3020" s="3">
        <f t="shared" si="1287"/>
        <v>0</v>
      </c>
      <c r="AU3020" s="3">
        <f t="shared" si="1288"/>
        <v>0</v>
      </c>
      <c r="AV3020" s="3">
        <f t="shared" si="1289"/>
        <v>0</v>
      </c>
      <c r="AW3020" s="3">
        <f t="shared" si="1290"/>
        <v>0</v>
      </c>
      <c r="AX3020" s="3">
        <f t="shared" si="1293"/>
        <v>4388143.5140692592</v>
      </c>
      <c r="AY3020" s="3">
        <f t="shared" si="1294"/>
        <v>15</v>
      </c>
      <c r="AZ3020" s="3">
        <f t="shared" si="1291"/>
        <v>0</v>
      </c>
      <c r="BA3020" s="3">
        <v>4581285.6206899742</v>
      </c>
      <c r="BB3020">
        <f t="shared" si="1295"/>
        <v>0.6038</v>
      </c>
    </row>
    <row r="3021" spans="1:54">
      <c r="A3021" s="2">
        <v>3020</v>
      </c>
      <c r="B3021">
        <v>12</v>
      </c>
      <c r="C3021" s="3">
        <v>597319.43432713987</v>
      </c>
      <c r="D3021" s="3">
        <v>188844.8813415386</v>
      </c>
      <c r="E3021" s="3">
        <v>277899.12096734537</v>
      </c>
      <c r="F3021" s="3">
        <v>53139.548942764181</v>
      </c>
      <c r="G3021" s="3">
        <v>19581.94766173439</v>
      </c>
      <c r="H3021" s="3">
        <v>70617.136275924597</v>
      </c>
      <c r="I3021" s="3">
        <v>191755.77723286735</v>
      </c>
      <c r="J3021" s="3">
        <v>494997.01120726625</v>
      </c>
      <c r="K3021" s="3">
        <v>239270.753305844</v>
      </c>
      <c r="L3021" s="3">
        <v>216662.27095542048</v>
      </c>
      <c r="M3021" s="3">
        <v>11787.510620122621</v>
      </c>
      <c r="N3021" s="3">
        <v>15771.720701138031</v>
      </c>
      <c r="O3021" s="3">
        <v>0</v>
      </c>
      <c r="P3021" s="3">
        <v>0</v>
      </c>
      <c r="Q3021" s="3">
        <v>0</v>
      </c>
      <c r="R3021" s="3">
        <v>0</v>
      </c>
      <c r="S3021" s="3">
        <v>0</v>
      </c>
      <c r="T3021" s="3">
        <v>0</v>
      </c>
      <c r="U3021" s="3">
        <v>0</v>
      </c>
      <c r="V3021" s="3">
        <v>0</v>
      </c>
      <c r="W3021" s="3">
        <v>0</v>
      </c>
      <c r="X3021" s="3">
        <v>0</v>
      </c>
      <c r="Y3021" s="3">
        <v>0</v>
      </c>
      <c r="AA3021" s="3">
        <f t="shared" si="1292"/>
        <v>597319.43432713987</v>
      </c>
      <c r="AB3021" s="3">
        <f t="shared" si="1269"/>
        <v>188844.8813415386</v>
      </c>
      <c r="AC3021" s="3">
        <f t="shared" si="1270"/>
        <v>277899.12096734537</v>
      </c>
      <c r="AD3021" s="3">
        <f t="shared" si="1271"/>
        <v>53139.548942764181</v>
      </c>
      <c r="AE3021" s="3">
        <f t="shared" si="1272"/>
        <v>19581.94766173439</v>
      </c>
      <c r="AF3021" s="3">
        <f t="shared" si="1273"/>
        <v>70617.136275924597</v>
      </c>
      <c r="AG3021" s="3">
        <f t="shared" si="1274"/>
        <v>191755.77723286735</v>
      </c>
      <c r="AH3021" s="3">
        <f t="shared" si="1275"/>
        <v>494997.01120726625</v>
      </c>
      <c r="AI3021" s="3">
        <f t="shared" si="1276"/>
        <v>239270.753305844</v>
      </c>
      <c r="AJ3021" s="3">
        <f t="shared" si="1277"/>
        <v>216662.27095542048</v>
      </c>
      <c r="AK3021" s="3">
        <f t="shared" si="1278"/>
        <v>11787.510620122621</v>
      </c>
      <c r="AL3021" s="3">
        <f t="shared" si="1279"/>
        <v>15771.720701138031</v>
      </c>
      <c r="AM3021" s="3">
        <f t="shared" si="1280"/>
        <v>0</v>
      </c>
      <c r="AN3021" s="3">
        <f t="shared" si="1281"/>
        <v>0</v>
      </c>
      <c r="AO3021" s="3">
        <f t="shared" si="1282"/>
        <v>0</v>
      </c>
      <c r="AP3021" s="3">
        <f t="shared" si="1283"/>
        <v>0</v>
      </c>
      <c r="AQ3021" s="3">
        <f t="shared" si="1284"/>
        <v>0</v>
      </c>
      <c r="AR3021" s="3">
        <f t="shared" si="1285"/>
        <v>0</v>
      </c>
      <c r="AS3021" s="3">
        <f t="shared" si="1286"/>
        <v>0</v>
      </c>
      <c r="AT3021" s="3">
        <f t="shared" si="1287"/>
        <v>0</v>
      </c>
      <c r="AU3021" s="3">
        <f t="shared" si="1288"/>
        <v>0</v>
      </c>
      <c r="AV3021" s="3">
        <f t="shared" si="1289"/>
        <v>0</v>
      </c>
      <c r="AW3021" s="3">
        <f t="shared" si="1290"/>
        <v>0</v>
      </c>
      <c r="AX3021" s="3">
        <f t="shared" si="1293"/>
        <v>2377647.1135391062</v>
      </c>
      <c r="AY3021" s="3">
        <f t="shared" si="1294"/>
        <v>12</v>
      </c>
      <c r="AZ3021" s="3">
        <f t="shared" si="1291"/>
        <v>0</v>
      </c>
      <c r="BA3021" s="3">
        <v>4584470.8182044243</v>
      </c>
      <c r="BB3021">
        <f t="shared" si="1295"/>
        <v>0.60399999999999998</v>
      </c>
    </row>
    <row r="3022" spans="1:54">
      <c r="A3022" s="2">
        <v>3021</v>
      </c>
      <c r="B3022">
        <v>18</v>
      </c>
      <c r="C3022" s="3">
        <v>134004.77994272448</v>
      </c>
      <c r="D3022" s="3">
        <v>81683.638503805021</v>
      </c>
      <c r="E3022" s="3">
        <v>47824.313965518784</v>
      </c>
      <c r="F3022" s="3">
        <v>33008.063621414782</v>
      </c>
      <c r="G3022" s="3">
        <v>72881.39312795295</v>
      </c>
      <c r="H3022" s="3">
        <v>177015.4820281539</v>
      </c>
      <c r="I3022" s="3">
        <v>1396018.7658952912</v>
      </c>
      <c r="J3022" s="3">
        <v>125055.68224972878</v>
      </c>
      <c r="K3022" s="3">
        <v>166264.53922317698</v>
      </c>
      <c r="L3022" s="3">
        <v>35716.710015808065</v>
      </c>
      <c r="M3022" s="3">
        <v>344056.02453434642</v>
      </c>
      <c r="N3022" s="3">
        <v>10198980.913693933</v>
      </c>
      <c r="O3022" s="3">
        <v>302136.02660173713</v>
      </c>
      <c r="P3022" s="3">
        <v>679133.67429102748</v>
      </c>
      <c r="Q3022" s="3">
        <v>5715712.8935869541</v>
      </c>
      <c r="R3022" s="3">
        <v>59696.796767669126</v>
      </c>
      <c r="S3022" s="3">
        <v>306133.54977925797</v>
      </c>
      <c r="T3022" s="3">
        <v>397003.10474044946</v>
      </c>
      <c r="U3022" s="3">
        <v>0</v>
      </c>
      <c r="V3022" s="3">
        <v>0</v>
      </c>
      <c r="W3022" s="3">
        <v>0</v>
      </c>
      <c r="X3022" s="3">
        <v>0</v>
      </c>
      <c r="Y3022" s="3">
        <v>0</v>
      </c>
      <c r="AA3022" s="3">
        <f t="shared" si="1292"/>
        <v>134004.77994272448</v>
      </c>
      <c r="AB3022" s="3">
        <f t="shared" si="1269"/>
        <v>81683.638503805021</v>
      </c>
      <c r="AC3022" s="3">
        <f t="shared" si="1270"/>
        <v>47824.313965518784</v>
      </c>
      <c r="AD3022" s="3">
        <f t="shared" si="1271"/>
        <v>33008.063621414782</v>
      </c>
      <c r="AE3022" s="3">
        <f t="shared" si="1272"/>
        <v>72881.39312795295</v>
      </c>
      <c r="AF3022" s="3">
        <f t="shared" si="1273"/>
        <v>177015.4820281539</v>
      </c>
      <c r="AG3022" s="3">
        <f t="shared" si="1274"/>
        <v>1396018.7658952912</v>
      </c>
      <c r="AH3022" s="3">
        <f t="shared" si="1275"/>
        <v>125055.68224972878</v>
      </c>
      <c r="AI3022" s="3">
        <f t="shared" si="1276"/>
        <v>166264.53922317698</v>
      </c>
      <c r="AJ3022" s="3">
        <f t="shared" si="1277"/>
        <v>35716.710015808065</v>
      </c>
      <c r="AK3022" s="3">
        <f t="shared" si="1278"/>
        <v>344056.02453434642</v>
      </c>
      <c r="AL3022" s="3">
        <f t="shared" si="1279"/>
        <v>10198980.913693933</v>
      </c>
      <c r="AM3022" s="3">
        <f t="shared" si="1280"/>
        <v>302136.02660173713</v>
      </c>
      <c r="AN3022" s="3">
        <f t="shared" si="1281"/>
        <v>679133.67429102748</v>
      </c>
      <c r="AO3022" s="3">
        <f t="shared" si="1282"/>
        <v>5715712.8935869541</v>
      </c>
      <c r="AP3022" s="3">
        <f t="shared" si="1283"/>
        <v>59696.796767669126</v>
      </c>
      <c r="AQ3022" s="3">
        <f t="shared" si="1284"/>
        <v>306133.54977925797</v>
      </c>
      <c r="AR3022" s="3">
        <f t="shared" si="1285"/>
        <v>397003.10474044946</v>
      </c>
      <c r="AS3022" s="3">
        <f t="shared" si="1286"/>
        <v>0</v>
      </c>
      <c r="AT3022" s="3">
        <f t="shared" si="1287"/>
        <v>0</v>
      </c>
      <c r="AU3022" s="3">
        <f t="shared" si="1288"/>
        <v>0</v>
      </c>
      <c r="AV3022" s="3">
        <f t="shared" si="1289"/>
        <v>0</v>
      </c>
      <c r="AW3022" s="3">
        <f t="shared" si="1290"/>
        <v>0</v>
      </c>
      <c r="AX3022" s="3">
        <f t="shared" si="1293"/>
        <v>20272326.352568951</v>
      </c>
      <c r="AY3022" s="3">
        <f t="shared" si="1294"/>
        <v>18</v>
      </c>
      <c r="AZ3022" s="3">
        <f t="shared" si="1291"/>
        <v>0</v>
      </c>
      <c r="BA3022" s="3">
        <v>4585269.3203500584</v>
      </c>
      <c r="BB3022">
        <f t="shared" si="1295"/>
        <v>0.60419999999999996</v>
      </c>
    </row>
    <row r="3023" spans="1:54">
      <c r="A3023" s="2">
        <v>3022</v>
      </c>
      <c r="B3023">
        <v>16</v>
      </c>
      <c r="C3023" s="3">
        <v>12785.337018515516</v>
      </c>
      <c r="D3023" s="3">
        <v>17517.441373525657</v>
      </c>
      <c r="E3023" s="3">
        <v>670754.51650159282</v>
      </c>
      <c r="F3023" s="3">
        <v>305783.57190003828</v>
      </c>
      <c r="G3023" s="3">
        <v>1101020.9990426882</v>
      </c>
      <c r="H3023" s="3">
        <v>328255.8979486085</v>
      </c>
      <c r="I3023" s="3">
        <v>79548.229200304675</v>
      </c>
      <c r="J3023" s="3">
        <v>43883.02966996569</v>
      </c>
      <c r="K3023" s="3">
        <v>23749.716731733362</v>
      </c>
      <c r="L3023" s="3">
        <v>65190.236454452628</v>
      </c>
      <c r="M3023" s="3">
        <v>1497756.9796776804</v>
      </c>
      <c r="N3023" s="3">
        <v>84694.396607357048</v>
      </c>
      <c r="O3023" s="3">
        <v>85429.425936064392</v>
      </c>
      <c r="P3023" s="3">
        <v>6342300.603784766</v>
      </c>
      <c r="Q3023" s="3">
        <v>81369.614713569681</v>
      </c>
      <c r="R3023" s="3">
        <v>30204.436721318296</v>
      </c>
      <c r="S3023" s="3">
        <v>0</v>
      </c>
      <c r="T3023" s="3">
        <v>0</v>
      </c>
      <c r="U3023" s="3">
        <v>0</v>
      </c>
      <c r="V3023" s="3">
        <v>0</v>
      </c>
      <c r="W3023" s="3">
        <v>0</v>
      </c>
      <c r="X3023" s="3">
        <v>0</v>
      </c>
      <c r="Y3023" s="3">
        <v>0</v>
      </c>
      <c r="AA3023" s="3">
        <f t="shared" si="1292"/>
        <v>12785.337018515516</v>
      </c>
      <c r="AB3023" s="3">
        <f t="shared" si="1269"/>
        <v>17517.441373525657</v>
      </c>
      <c r="AC3023" s="3">
        <f t="shared" si="1270"/>
        <v>670754.51650159282</v>
      </c>
      <c r="AD3023" s="3">
        <f t="shared" si="1271"/>
        <v>305783.57190003828</v>
      </c>
      <c r="AE3023" s="3">
        <f t="shared" si="1272"/>
        <v>1101020.9990426882</v>
      </c>
      <c r="AF3023" s="3">
        <f t="shared" si="1273"/>
        <v>328255.8979486085</v>
      </c>
      <c r="AG3023" s="3">
        <f t="shared" si="1274"/>
        <v>79548.229200304675</v>
      </c>
      <c r="AH3023" s="3">
        <f t="shared" si="1275"/>
        <v>43883.02966996569</v>
      </c>
      <c r="AI3023" s="3">
        <f t="shared" si="1276"/>
        <v>23749.716731733362</v>
      </c>
      <c r="AJ3023" s="3">
        <f t="shared" si="1277"/>
        <v>65190.236454452628</v>
      </c>
      <c r="AK3023" s="3">
        <f t="shared" si="1278"/>
        <v>1497756.9796776804</v>
      </c>
      <c r="AL3023" s="3">
        <f t="shared" si="1279"/>
        <v>84694.396607357048</v>
      </c>
      <c r="AM3023" s="3">
        <f t="shared" si="1280"/>
        <v>85429.425936064392</v>
      </c>
      <c r="AN3023" s="3">
        <f t="shared" si="1281"/>
        <v>6342300.603784766</v>
      </c>
      <c r="AO3023" s="3">
        <f t="shared" si="1282"/>
        <v>81369.614713569681</v>
      </c>
      <c r="AP3023" s="3">
        <f t="shared" si="1283"/>
        <v>30204.436721318296</v>
      </c>
      <c r="AQ3023" s="3">
        <f t="shared" si="1284"/>
        <v>0</v>
      </c>
      <c r="AR3023" s="3">
        <f t="shared" si="1285"/>
        <v>0</v>
      </c>
      <c r="AS3023" s="3">
        <f t="shared" si="1286"/>
        <v>0</v>
      </c>
      <c r="AT3023" s="3">
        <f t="shared" si="1287"/>
        <v>0</v>
      </c>
      <c r="AU3023" s="3">
        <f t="shared" si="1288"/>
        <v>0</v>
      </c>
      <c r="AV3023" s="3">
        <f t="shared" si="1289"/>
        <v>0</v>
      </c>
      <c r="AW3023" s="3">
        <f t="shared" si="1290"/>
        <v>0</v>
      </c>
      <c r="AX3023" s="3">
        <f t="shared" si="1293"/>
        <v>10770244.43328218</v>
      </c>
      <c r="AY3023" s="3">
        <f t="shared" si="1294"/>
        <v>16</v>
      </c>
      <c r="AZ3023" s="3">
        <f t="shared" si="1291"/>
        <v>0</v>
      </c>
      <c r="BA3023" s="3">
        <v>4586831.5347030582</v>
      </c>
      <c r="BB3023">
        <f t="shared" si="1295"/>
        <v>0.60440000000000005</v>
      </c>
    </row>
    <row r="3024" spans="1:54">
      <c r="A3024" s="2">
        <v>3023</v>
      </c>
      <c r="B3024">
        <v>18</v>
      </c>
      <c r="C3024" s="3">
        <v>87245.737690050781</v>
      </c>
      <c r="D3024" s="3">
        <v>620474.75630125008</v>
      </c>
      <c r="E3024" s="3">
        <v>73536.396541507303</v>
      </c>
      <c r="F3024" s="3">
        <v>235598.79794893262</v>
      </c>
      <c r="G3024" s="3">
        <v>94365.344644036813</v>
      </c>
      <c r="H3024" s="3">
        <v>194553.4981020875</v>
      </c>
      <c r="I3024" s="3">
        <v>71783.003558091936</v>
      </c>
      <c r="J3024" s="3">
        <v>10494.61692673473</v>
      </c>
      <c r="K3024" s="3">
        <v>116432.04123878301</v>
      </c>
      <c r="L3024" s="3">
        <v>286090.67402403778</v>
      </c>
      <c r="M3024" s="3">
        <v>117633.82919930479</v>
      </c>
      <c r="N3024" s="3">
        <v>126129.57348378506</v>
      </c>
      <c r="O3024" s="3">
        <v>320989.43949388014</v>
      </c>
      <c r="P3024" s="3">
        <v>92494.253673555053</v>
      </c>
      <c r="Q3024" s="3">
        <v>80948.184842908697</v>
      </c>
      <c r="R3024" s="3">
        <v>271096.24213302019</v>
      </c>
      <c r="S3024" s="3">
        <v>240160.36554274909</v>
      </c>
      <c r="T3024" s="3">
        <v>407611.10853213188</v>
      </c>
      <c r="U3024" s="3">
        <v>0</v>
      </c>
      <c r="V3024" s="3">
        <v>0</v>
      </c>
      <c r="W3024" s="3">
        <v>0</v>
      </c>
      <c r="X3024" s="3">
        <v>0</v>
      </c>
      <c r="Y3024" s="3">
        <v>0</v>
      </c>
      <c r="AA3024" s="3">
        <f t="shared" si="1292"/>
        <v>87245.737690050781</v>
      </c>
      <c r="AB3024" s="3">
        <f t="shared" si="1269"/>
        <v>620474.75630125008</v>
      </c>
      <c r="AC3024" s="3">
        <f t="shared" si="1270"/>
        <v>73536.396541507303</v>
      </c>
      <c r="AD3024" s="3">
        <f t="shared" si="1271"/>
        <v>235598.79794893262</v>
      </c>
      <c r="AE3024" s="3">
        <f t="shared" si="1272"/>
        <v>94365.344644036813</v>
      </c>
      <c r="AF3024" s="3">
        <f t="shared" si="1273"/>
        <v>194553.4981020875</v>
      </c>
      <c r="AG3024" s="3">
        <f t="shared" si="1274"/>
        <v>71783.003558091936</v>
      </c>
      <c r="AH3024" s="3">
        <f t="shared" si="1275"/>
        <v>10494.61692673473</v>
      </c>
      <c r="AI3024" s="3">
        <f t="shared" si="1276"/>
        <v>116432.04123878301</v>
      </c>
      <c r="AJ3024" s="3">
        <f t="shared" si="1277"/>
        <v>286090.67402403778</v>
      </c>
      <c r="AK3024" s="3">
        <f t="shared" si="1278"/>
        <v>117633.82919930479</v>
      </c>
      <c r="AL3024" s="3">
        <f t="shared" si="1279"/>
        <v>126129.57348378506</v>
      </c>
      <c r="AM3024" s="3">
        <f t="shared" si="1280"/>
        <v>320989.43949388014</v>
      </c>
      <c r="AN3024" s="3">
        <f t="shared" si="1281"/>
        <v>92494.253673555053</v>
      </c>
      <c r="AO3024" s="3">
        <f t="shared" si="1282"/>
        <v>80948.184842908697</v>
      </c>
      <c r="AP3024" s="3">
        <f t="shared" si="1283"/>
        <v>271096.24213302019</v>
      </c>
      <c r="AQ3024" s="3">
        <f t="shared" si="1284"/>
        <v>240160.36554274909</v>
      </c>
      <c r="AR3024" s="3">
        <f t="shared" si="1285"/>
        <v>407611.10853213188</v>
      </c>
      <c r="AS3024" s="3">
        <f t="shared" si="1286"/>
        <v>0</v>
      </c>
      <c r="AT3024" s="3">
        <f t="shared" si="1287"/>
        <v>0</v>
      </c>
      <c r="AU3024" s="3">
        <f t="shared" si="1288"/>
        <v>0</v>
      </c>
      <c r="AV3024" s="3">
        <f t="shared" si="1289"/>
        <v>0</v>
      </c>
      <c r="AW3024" s="3">
        <f t="shared" si="1290"/>
        <v>0</v>
      </c>
      <c r="AX3024" s="3">
        <f t="shared" si="1293"/>
        <v>3447637.8638768466</v>
      </c>
      <c r="AY3024" s="3">
        <f t="shared" si="1294"/>
        <v>18</v>
      </c>
      <c r="AZ3024" s="3">
        <f t="shared" si="1291"/>
        <v>0</v>
      </c>
      <c r="BA3024" s="3">
        <v>4589689.3691348573</v>
      </c>
      <c r="BB3024">
        <f t="shared" si="1295"/>
        <v>0.60460000000000003</v>
      </c>
    </row>
    <row r="3025" spans="1:54">
      <c r="A3025" s="2">
        <v>3024</v>
      </c>
      <c r="B3025">
        <v>13</v>
      </c>
      <c r="C3025" s="3">
        <v>79589.941627988097</v>
      </c>
      <c r="D3025" s="3">
        <v>877301.31195326301</v>
      </c>
      <c r="E3025" s="3">
        <v>365480.75782853784</v>
      </c>
      <c r="F3025" s="3">
        <v>35785.338408630196</v>
      </c>
      <c r="G3025" s="3">
        <v>140254.25599523794</v>
      </c>
      <c r="H3025" s="3">
        <v>268334.23387392284</v>
      </c>
      <c r="I3025" s="3">
        <v>148012.11803754687</v>
      </c>
      <c r="J3025" s="3">
        <v>56189.505010858818</v>
      </c>
      <c r="K3025" s="3">
        <v>8055.1937739045743</v>
      </c>
      <c r="L3025" s="3">
        <v>341022.05836442759</v>
      </c>
      <c r="M3025" s="3">
        <v>3630.0430663925531</v>
      </c>
      <c r="N3025" s="3">
        <v>95896.833165815784</v>
      </c>
      <c r="O3025" s="3">
        <v>106672.17109299096</v>
      </c>
      <c r="P3025" s="3">
        <v>0</v>
      </c>
      <c r="Q3025" s="3">
        <v>0</v>
      </c>
      <c r="R3025" s="3">
        <v>0</v>
      </c>
      <c r="S3025" s="3">
        <v>0</v>
      </c>
      <c r="T3025" s="3">
        <v>0</v>
      </c>
      <c r="U3025" s="3">
        <v>0</v>
      </c>
      <c r="V3025" s="3">
        <v>0</v>
      </c>
      <c r="W3025" s="3">
        <v>0</v>
      </c>
      <c r="X3025" s="3">
        <v>0</v>
      </c>
      <c r="Y3025" s="3">
        <v>0</v>
      </c>
      <c r="AA3025" s="3">
        <f t="shared" si="1292"/>
        <v>79589.941627988097</v>
      </c>
      <c r="AB3025" s="3">
        <f t="shared" si="1269"/>
        <v>877301.31195326301</v>
      </c>
      <c r="AC3025" s="3">
        <f t="shared" si="1270"/>
        <v>365480.75782853784</v>
      </c>
      <c r="AD3025" s="3">
        <f t="shared" si="1271"/>
        <v>35785.338408630196</v>
      </c>
      <c r="AE3025" s="3">
        <f t="shared" si="1272"/>
        <v>140254.25599523794</v>
      </c>
      <c r="AF3025" s="3">
        <f t="shared" si="1273"/>
        <v>268334.23387392284</v>
      </c>
      <c r="AG3025" s="3">
        <f t="shared" si="1274"/>
        <v>148012.11803754687</v>
      </c>
      <c r="AH3025" s="3">
        <f t="shared" si="1275"/>
        <v>56189.505010858818</v>
      </c>
      <c r="AI3025" s="3">
        <f t="shared" si="1276"/>
        <v>8055.1937739045743</v>
      </c>
      <c r="AJ3025" s="3">
        <f t="shared" si="1277"/>
        <v>341022.05836442759</v>
      </c>
      <c r="AK3025" s="3">
        <f t="shared" si="1278"/>
        <v>3630.0430663925531</v>
      </c>
      <c r="AL3025" s="3">
        <f t="shared" si="1279"/>
        <v>95896.833165815784</v>
      </c>
      <c r="AM3025" s="3">
        <f t="shared" si="1280"/>
        <v>106672.17109299096</v>
      </c>
      <c r="AN3025" s="3">
        <f t="shared" si="1281"/>
        <v>0</v>
      </c>
      <c r="AO3025" s="3">
        <f t="shared" si="1282"/>
        <v>0</v>
      </c>
      <c r="AP3025" s="3">
        <f t="shared" si="1283"/>
        <v>0</v>
      </c>
      <c r="AQ3025" s="3">
        <f t="shared" si="1284"/>
        <v>0</v>
      </c>
      <c r="AR3025" s="3">
        <f t="shared" si="1285"/>
        <v>0</v>
      </c>
      <c r="AS3025" s="3">
        <f t="shared" si="1286"/>
        <v>0</v>
      </c>
      <c r="AT3025" s="3">
        <f t="shared" si="1287"/>
        <v>0</v>
      </c>
      <c r="AU3025" s="3">
        <f t="shared" si="1288"/>
        <v>0</v>
      </c>
      <c r="AV3025" s="3">
        <f t="shared" si="1289"/>
        <v>0</v>
      </c>
      <c r="AW3025" s="3">
        <f t="shared" si="1290"/>
        <v>0</v>
      </c>
      <c r="AX3025" s="3">
        <f t="shared" si="1293"/>
        <v>2526223.7621995169</v>
      </c>
      <c r="AY3025" s="3">
        <f t="shared" si="1294"/>
        <v>13</v>
      </c>
      <c r="AZ3025" s="3">
        <f t="shared" si="1291"/>
        <v>0</v>
      </c>
      <c r="BA3025" s="3">
        <v>4595652.6285149995</v>
      </c>
      <c r="BB3025">
        <f t="shared" si="1295"/>
        <v>0.6048</v>
      </c>
    </row>
    <row r="3026" spans="1:54">
      <c r="A3026" s="2">
        <v>3025</v>
      </c>
      <c r="B3026">
        <v>15</v>
      </c>
      <c r="C3026" s="3">
        <v>550452.68999871286</v>
      </c>
      <c r="D3026" s="3">
        <v>93253.161223244344</v>
      </c>
      <c r="E3026" s="3">
        <v>17929.062470584042</v>
      </c>
      <c r="F3026" s="3">
        <v>336994.45169362176</v>
      </c>
      <c r="G3026" s="3">
        <v>580984.88655869954</v>
      </c>
      <c r="H3026" s="3">
        <v>64990.01525602983</v>
      </c>
      <c r="I3026" s="3">
        <v>15275.326534643307</v>
      </c>
      <c r="J3026" s="3">
        <v>306810.63213821384</v>
      </c>
      <c r="K3026" s="3">
        <v>159227.43097054091</v>
      </c>
      <c r="L3026" s="3">
        <v>600826.77930619731</v>
      </c>
      <c r="M3026" s="3">
        <v>2215613.7698573521</v>
      </c>
      <c r="N3026" s="3">
        <v>185211.47443738571</v>
      </c>
      <c r="O3026" s="3">
        <v>194907.22020085441</v>
      </c>
      <c r="P3026" s="3">
        <v>6557.6081445196778</v>
      </c>
      <c r="Q3026" s="3">
        <v>7660.2093833102399</v>
      </c>
      <c r="R3026" s="3">
        <v>0</v>
      </c>
      <c r="S3026" s="3">
        <v>0</v>
      </c>
      <c r="T3026" s="3">
        <v>0</v>
      </c>
      <c r="U3026" s="3">
        <v>0</v>
      </c>
      <c r="V3026" s="3">
        <v>0</v>
      </c>
      <c r="W3026" s="3">
        <v>0</v>
      </c>
      <c r="X3026" s="3">
        <v>0</v>
      </c>
      <c r="Y3026" s="3">
        <v>0</v>
      </c>
      <c r="AA3026" s="3">
        <f t="shared" si="1292"/>
        <v>550452.68999871286</v>
      </c>
      <c r="AB3026" s="3">
        <f t="shared" si="1269"/>
        <v>93253.161223244344</v>
      </c>
      <c r="AC3026" s="3">
        <f t="shared" si="1270"/>
        <v>17929.062470584042</v>
      </c>
      <c r="AD3026" s="3">
        <f t="shared" si="1271"/>
        <v>336994.45169362176</v>
      </c>
      <c r="AE3026" s="3">
        <f t="shared" si="1272"/>
        <v>580984.88655869954</v>
      </c>
      <c r="AF3026" s="3">
        <f t="shared" si="1273"/>
        <v>64990.01525602983</v>
      </c>
      <c r="AG3026" s="3">
        <f t="shared" si="1274"/>
        <v>15275.326534643307</v>
      </c>
      <c r="AH3026" s="3">
        <f t="shared" si="1275"/>
        <v>306810.63213821384</v>
      </c>
      <c r="AI3026" s="3">
        <f t="shared" si="1276"/>
        <v>159227.43097054091</v>
      </c>
      <c r="AJ3026" s="3">
        <f t="shared" si="1277"/>
        <v>600826.77930619731</v>
      </c>
      <c r="AK3026" s="3">
        <f t="shared" si="1278"/>
        <v>2215613.7698573521</v>
      </c>
      <c r="AL3026" s="3">
        <f t="shared" si="1279"/>
        <v>185211.47443738571</v>
      </c>
      <c r="AM3026" s="3">
        <f t="shared" si="1280"/>
        <v>194907.22020085441</v>
      </c>
      <c r="AN3026" s="3">
        <f t="shared" si="1281"/>
        <v>6557.6081445196778</v>
      </c>
      <c r="AO3026" s="3">
        <f t="shared" si="1282"/>
        <v>7660.2093833102399</v>
      </c>
      <c r="AP3026" s="3">
        <f t="shared" si="1283"/>
        <v>0</v>
      </c>
      <c r="AQ3026" s="3">
        <f t="shared" si="1284"/>
        <v>0</v>
      </c>
      <c r="AR3026" s="3">
        <f t="shared" si="1285"/>
        <v>0</v>
      </c>
      <c r="AS3026" s="3">
        <f t="shared" si="1286"/>
        <v>0</v>
      </c>
      <c r="AT3026" s="3">
        <f t="shared" si="1287"/>
        <v>0</v>
      </c>
      <c r="AU3026" s="3">
        <f t="shared" si="1288"/>
        <v>0</v>
      </c>
      <c r="AV3026" s="3">
        <f t="shared" si="1289"/>
        <v>0</v>
      </c>
      <c r="AW3026" s="3">
        <f t="shared" si="1290"/>
        <v>0</v>
      </c>
      <c r="AX3026" s="3">
        <f t="shared" si="1293"/>
        <v>5336694.7181739099</v>
      </c>
      <c r="AY3026" s="3">
        <f t="shared" si="1294"/>
        <v>15</v>
      </c>
      <c r="AZ3026" s="3">
        <f t="shared" si="1291"/>
        <v>0</v>
      </c>
      <c r="BA3026" s="3">
        <v>4599504.0746537363</v>
      </c>
      <c r="BB3026">
        <f t="shared" si="1295"/>
        <v>0.60499999999999998</v>
      </c>
    </row>
    <row r="3027" spans="1:54">
      <c r="A3027" s="2">
        <v>3026</v>
      </c>
      <c r="B3027">
        <v>16</v>
      </c>
      <c r="C3027" s="3">
        <v>3487913.5968464804</v>
      </c>
      <c r="D3027" s="3">
        <v>11692.047333842562</v>
      </c>
      <c r="E3027" s="3">
        <v>680005.14906513738</v>
      </c>
      <c r="F3027" s="3">
        <v>77151.407460133705</v>
      </c>
      <c r="G3027" s="3">
        <v>121827.52889934272</v>
      </c>
      <c r="H3027" s="3">
        <v>21354.715825982919</v>
      </c>
      <c r="I3027" s="3">
        <v>62527.108721632147</v>
      </c>
      <c r="J3027" s="3">
        <v>182174.59335036945</v>
      </c>
      <c r="K3027" s="3">
        <v>595646.26640710654</v>
      </c>
      <c r="L3027" s="3">
        <v>183586.8246706455</v>
      </c>
      <c r="M3027" s="3">
        <v>60200.175432903401</v>
      </c>
      <c r="N3027" s="3">
        <v>1129428.0499549813</v>
      </c>
      <c r="O3027" s="3">
        <v>50479.186428076879</v>
      </c>
      <c r="P3027" s="3">
        <v>30523.390542814835</v>
      </c>
      <c r="Q3027" s="3">
        <v>102632.70983863756</v>
      </c>
      <c r="R3027" s="3">
        <v>60666.916651892134</v>
      </c>
      <c r="S3027" s="3">
        <v>0</v>
      </c>
      <c r="T3027" s="3">
        <v>0</v>
      </c>
      <c r="U3027" s="3">
        <v>0</v>
      </c>
      <c r="V3027" s="3">
        <v>0</v>
      </c>
      <c r="W3027" s="3">
        <v>0</v>
      </c>
      <c r="X3027" s="3">
        <v>0</v>
      </c>
      <c r="Y3027" s="3">
        <v>0</v>
      </c>
      <c r="AA3027" s="3">
        <f t="shared" si="1292"/>
        <v>3487913.5968464804</v>
      </c>
      <c r="AB3027" s="3">
        <f t="shared" si="1269"/>
        <v>11692.047333842562</v>
      </c>
      <c r="AC3027" s="3">
        <f t="shared" si="1270"/>
        <v>680005.14906513738</v>
      </c>
      <c r="AD3027" s="3">
        <f t="shared" si="1271"/>
        <v>77151.407460133705</v>
      </c>
      <c r="AE3027" s="3">
        <f t="shared" si="1272"/>
        <v>121827.52889934272</v>
      </c>
      <c r="AF3027" s="3">
        <f t="shared" si="1273"/>
        <v>21354.715825982919</v>
      </c>
      <c r="AG3027" s="3">
        <f t="shared" si="1274"/>
        <v>62527.108721632147</v>
      </c>
      <c r="AH3027" s="3">
        <f t="shared" si="1275"/>
        <v>182174.59335036945</v>
      </c>
      <c r="AI3027" s="3">
        <f t="shared" si="1276"/>
        <v>595646.26640710654</v>
      </c>
      <c r="AJ3027" s="3">
        <f t="shared" si="1277"/>
        <v>183586.8246706455</v>
      </c>
      <c r="AK3027" s="3">
        <f t="shared" si="1278"/>
        <v>60200.175432903401</v>
      </c>
      <c r="AL3027" s="3">
        <f t="shared" si="1279"/>
        <v>1129428.0499549813</v>
      </c>
      <c r="AM3027" s="3">
        <f t="shared" si="1280"/>
        <v>50479.186428076879</v>
      </c>
      <c r="AN3027" s="3">
        <f t="shared" si="1281"/>
        <v>30523.390542814835</v>
      </c>
      <c r="AO3027" s="3">
        <f t="shared" si="1282"/>
        <v>102632.70983863756</v>
      </c>
      <c r="AP3027" s="3">
        <f t="shared" si="1283"/>
        <v>60666.916651892134</v>
      </c>
      <c r="AQ3027" s="3">
        <f t="shared" si="1284"/>
        <v>0</v>
      </c>
      <c r="AR3027" s="3">
        <f t="shared" si="1285"/>
        <v>0</v>
      </c>
      <c r="AS3027" s="3">
        <f t="shared" si="1286"/>
        <v>0</v>
      </c>
      <c r="AT3027" s="3">
        <f t="shared" si="1287"/>
        <v>0</v>
      </c>
      <c r="AU3027" s="3">
        <f t="shared" si="1288"/>
        <v>0</v>
      </c>
      <c r="AV3027" s="3">
        <f t="shared" si="1289"/>
        <v>0</v>
      </c>
      <c r="AW3027" s="3">
        <f t="shared" si="1290"/>
        <v>0</v>
      </c>
      <c r="AX3027" s="3">
        <f t="shared" si="1293"/>
        <v>6857809.6674299808</v>
      </c>
      <c r="AY3027" s="3">
        <f t="shared" si="1294"/>
        <v>16</v>
      </c>
      <c r="AZ3027" s="3">
        <f t="shared" si="1291"/>
        <v>0</v>
      </c>
      <c r="BA3027" s="3">
        <v>4600909.326975516</v>
      </c>
      <c r="BB3027">
        <f t="shared" si="1295"/>
        <v>0.60519999999999996</v>
      </c>
    </row>
    <row r="3028" spans="1:54">
      <c r="A3028" s="2">
        <v>3027</v>
      </c>
      <c r="B3028">
        <v>18</v>
      </c>
      <c r="C3028" s="3">
        <v>94711.104921263817</v>
      </c>
      <c r="D3028" s="3">
        <v>151301.2948473485</v>
      </c>
      <c r="E3028" s="3">
        <v>43254.376259232158</v>
      </c>
      <c r="F3028" s="3">
        <v>129403.4114530059</v>
      </c>
      <c r="G3028" s="3">
        <v>662583.88516393513</v>
      </c>
      <c r="H3028" s="3">
        <v>56478.182151780391</v>
      </c>
      <c r="I3028" s="3">
        <v>337755.43143115996</v>
      </c>
      <c r="J3028" s="3">
        <v>71612.843279449589</v>
      </c>
      <c r="K3028" s="3">
        <v>137279.9167102699</v>
      </c>
      <c r="L3028" s="3">
        <v>247280.5596659868</v>
      </c>
      <c r="M3028" s="3">
        <v>308574.79204997659</v>
      </c>
      <c r="N3028" s="3">
        <v>23330.957674629983</v>
      </c>
      <c r="O3028" s="3">
        <v>921816.46802548866</v>
      </c>
      <c r="P3028" s="3">
        <v>52390.170688500642</v>
      </c>
      <c r="Q3028" s="3">
        <v>122104.70107224457</v>
      </c>
      <c r="R3028" s="3">
        <v>6707.9292736161497</v>
      </c>
      <c r="S3028" s="3">
        <v>758944.24310846638</v>
      </c>
      <c r="T3028" s="3">
        <v>18440.533532434747</v>
      </c>
      <c r="U3028" s="3">
        <v>0</v>
      </c>
      <c r="V3028" s="3">
        <v>0</v>
      </c>
      <c r="W3028" s="3">
        <v>0</v>
      </c>
      <c r="X3028" s="3">
        <v>0</v>
      </c>
      <c r="Y3028" s="3">
        <v>0</v>
      </c>
      <c r="AA3028" s="3">
        <f t="shared" si="1292"/>
        <v>94711.104921263817</v>
      </c>
      <c r="AB3028" s="3">
        <f t="shared" si="1269"/>
        <v>151301.2948473485</v>
      </c>
      <c r="AC3028" s="3">
        <f t="shared" si="1270"/>
        <v>43254.376259232158</v>
      </c>
      <c r="AD3028" s="3">
        <f t="shared" si="1271"/>
        <v>129403.4114530059</v>
      </c>
      <c r="AE3028" s="3">
        <f t="shared" si="1272"/>
        <v>662583.88516393513</v>
      </c>
      <c r="AF3028" s="3">
        <f t="shared" si="1273"/>
        <v>56478.182151780391</v>
      </c>
      <c r="AG3028" s="3">
        <f t="shared" si="1274"/>
        <v>337755.43143115996</v>
      </c>
      <c r="AH3028" s="3">
        <f t="shared" si="1275"/>
        <v>71612.843279449589</v>
      </c>
      <c r="AI3028" s="3">
        <f t="shared" si="1276"/>
        <v>137279.9167102699</v>
      </c>
      <c r="AJ3028" s="3">
        <f t="shared" si="1277"/>
        <v>247280.5596659868</v>
      </c>
      <c r="AK3028" s="3">
        <f t="shared" si="1278"/>
        <v>308574.79204997659</v>
      </c>
      <c r="AL3028" s="3">
        <f t="shared" si="1279"/>
        <v>23330.957674629983</v>
      </c>
      <c r="AM3028" s="3">
        <f t="shared" si="1280"/>
        <v>921816.46802548866</v>
      </c>
      <c r="AN3028" s="3">
        <f t="shared" si="1281"/>
        <v>52390.170688500642</v>
      </c>
      <c r="AO3028" s="3">
        <f t="shared" si="1282"/>
        <v>122104.70107224457</v>
      </c>
      <c r="AP3028" s="3">
        <f t="shared" si="1283"/>
        <v>6707.9292736161497</v>
      </c>
      <c r="AQ3028" s="3">
        <f t="shared" si="1284"/>
        <v>758944.24310846638</v>
      </c>
      <c r="AR3028" s="3">
        <f t="shared" si="1285"/>
        <v>18440.533532434747</v>
      </c>
      <c r="AS3028" s="3">
        <f t="shared" si="1286"/>
        <v>0</v>
      </c>
      <c r="AT3028" s="3">
        <f t="shared" si="1287"/>
        <v>0</v>
      </c>
      <c r="AU3028" s="3">
        <f t="shared" si="1288"/>
        <v>0</v>
      </c>
      <c r="AV3028" s="3">
        <f t="shared" si="1289"/>
        <v>0</v>
      </c>
      <c r="AW3028" s="3">
        <f t="shared" si="1290"/>
        <v>0</v>
      </c>
      <c r="AX3028" s="3">
        <f t="shared" si="1293"/>
        <v>4143970.8013087893</v>
      </c>
      <c r="AY3028" s="3">
        <f t="shared" si="1294"/>
        <v>18</v>
      </c>
      <c r="AZ3028" s="3">
        <f t="shared" si="1291"/>
        <v>0</v>
      </c>
      <c r="BA3028" s="3">
        <v>4602339.3835612973</v>
      </c>
      <c r="BB3028">
        <f t="shared" si="1295"/>
        <v>0.60540000000000005</v>
      </c>
    </row>
    <row r="3029" spans="1:54">
      <c r="A3029" s="2">
        <v>3028</v>
      </c>
      <c r="B3029">
        <v>12</v>
      </c>
      <c r="C3029" s="3">
        <v>56314.62438233845</v>
      </c>
      <c r="D3029" s="3">
        <v>25970.425019731596</v>
      </c>
      <c r="E3029" s="3">
        <v>95253.757425107629</v>
      </c>
      <c r="F3029" s="3">
        <v>69011.432632860611</v>
      </c>
      <c r="G3029" s="3">
        <v>9182.6253132103811</v>
      </c>
      <c r="H3029" s="3">
        <v>601506.76907732536</v>
      </c>
      <c r="I3029" s="3">
        <v>282004.192991257</v>
      </c>
      <c r="J3029" s="3">
        <v>76286.660058696318</v>
      </c>
      <c r="K3029" s="3">
        <v>157271.61560903143</v>
      </c>
      <c r="L3029" s="3">
        <v>748420.75435532571</v>
      </c>
      <c r="M3029" s="3">
        <v>137778.1350099268</v>
      </c>
      <c r="N3029" s="3">
        <v>15457.906544372334</v>
      </c>
      <c r="O3029" s="3">
        <v>0</v>
      </c>
      <c r="P3029" s="3">
        <v>0</v>
      </c>
      <c r="Q3029" s="3">
        <v>0</v>
      </c>
      <c r="R3029" s="3">
        <v>0</v>
      </c>
      <c r="S3029" s="3">
        <v>0</v>
      </c>
      <c r="T3029" s="3">
        <v>0</v>
      </c>
      <c r="U3029" s="3">
        <v>0</v>
      </c>
      <c r="V3029" s="3">
        <v>0</v>
      </c>
      <c r="W3029" s="3">
        <v>0</v>
      </c>
      <c r="X3029" s="3">
        <v>0</v>
      </c>
      <c r="Y3029" s="3">
        <v>0</v>
      </c>
      <c r="AA3029" s="3">
        <f t="shared" si="1292"/>
        <v>56314.62438233845</v>
      </c>
      <c r="AB3029" s="3">
        <f t="shared" si="1269"/>
        <v>25970.425019731596</v>
      </c>
      <c r="AC3029" s="3">
        <f t="shared" si="1270"/>
        <v>95253.757425107629</v>
      </c>
      <c r="AD3029" s="3">
        <f t="shared" si="1271"/>
        <v>69011.432632860611</v>
      </c>
      <c r="AE3029" s="3">
        <f t="shared" si="1272"/>
        <v>9182.6253132103811</v>
      </c>
      <c r="AF3029" s="3">
        <f t="shared" si="1273"/>
        <v>601506.76907732536</v>
      </c>
      <c r="AG3029" s="3">
        <f t="shared" si="1274"/>
        <v>282004.192991257</v>
      </c>
      <c r="AH3029" s="3">
        <f t="shared" si="1275"/>
        <v>76286.660058696318</v>
      </c>
      <c r="AI3029" s="3">
        <f t="shared" si="1276"/>
        <v>157271.61560903143</v>
      </c>
      <c r="AJ3029" s="3">
        <f t="shared" si="1277"/>
        <v>748420.75435532571</v>
      </c>
      <c r="AK3029" s="3">
        <f t="shared" si="1278"/>
        <v>137778.1350099268</v>
      </c>
      <c r="AL3029" s="3">
        <f t="shared" si="1279"/>
        <v>15457.906544372334</v>
      </c>
      <c r="AM3029" s="3">
        <f t="shared" si="1280"/>
        <v>0</v>
      </c>
      <c r="AN3029" s="3">
        <f t="shared" si="1281"/>
        <v>0</v>
      </c>
      <c r="AO3029" s="3">
        <f t="shared" si="1282"/>
        <v>0</v>
      </c>
      <c r="AP3029" s="3">
        <f t="shared" si="1283"/>
        <v>0</v>
      </c>
      <c r="AQ3029" s="3">
        <f t="shared" si="1284"/>
        <v>0</v>
      </c>
      <c r="AR3029" s="3">
        <f t="shared" si="1285"/>
        <v>0</v>
      </c>
      <c r="AS3029" s="3">
        <f t="shared" si="1286"/>
        <v>0</v>
      </c>
      <c r="AT3029" s="3">
        <f t="shared" si="1287"/>
        <v>0</v>
      </c>
      <c r="AU3029" s="3">
        <f t="shared" si="1288"/>
        <v>0</v>
      </c>
      <c r="AV3029" s="3">
        <f t="shared" si="1289"/>
        <v>0</v>
      </c>
      <c r="AW3029" s="3">
        <f t="shared" si="1290"/>
        <v>0</v>
      </c>
      <c r="AX3029" s="3">
        <f t="shared" si="1293"/>
        <v>2274458.8984191837</v>
      </c>
      <c r="AY3029" s="3">
        <f t="shared" si="1294"/>
        <v>12</v>
      </c>
      <c r="AZ3029" s="3">
        <f t="shared" si="1291"/>
        <v>0</v>
      </c>
      <c r="BA3029" s="3">
        <v>4603416.404746172</v>
      </c>
      <c r="BB3029">
        <f t="shared" si="1295"/>
        <v>0.60560000000000003</v>
      </c>
    </row>
    <row r="3030" spans="1:54">
      <c r="A3030" s="2">
        <v>3029</v>
      </c>
      <c r="B3030">
        <v>18</v>
      </c>
      <c r="C3030" s="3">
        <v>85291.252818936278</v>
      </c>
      <c r="D3030" s="3">
        <v>74660.945960213765</v>
      </c>
      <c r="E3030" s="3">
        <v>229890.09128242932</v>
      </c>
      <c r="F3030" s="3">
        <v>196443.92830574638</v>
      </c>
      <c r="G3030" s="3">
        <v>151544.21003309236</v>
      </c>
      <c r="H3030" s="3">
        <v>58841.893179273495</v>
      </c>
      <c r="I3030" s="3">
        <v>329791.12837300677</v>
      </c>
      <c r="J3030" s="3">
        <v>1132084.7611251606</v>
      </c>
      <c r="K3030" s="3">
        <v>85279.975235270525</v>
      </c>
      <c r="L3030" s="3">
        <v>11609.447594600915</v>
      </c>
      <c r="M3030" s="3">
        <v>79785.048875956098</v>
      </c>
      <c r="N3030" s="3">
        <v>275391.03259974188</v>
      </c>
      <c r="O3030" s="3">
        <v>67883.127308015944</v>
      </c>
      <c r="P3030" s="3">
        <v>69775.736927126767</v>
      </c>
      <c r="Q3030" s="3">
        <v>179534.48910992799</v>
      </c>
      <c r="R3030" s="3">
        <v>108016.22752409628</v>
      </c>
      <c r="S3030" s="3">
        <v>3117827.072633103</v>
      </c>
      <c r="T3030" s="3">
        <v>311380.87119277293</v>
      </c>
      <c r="U3030" s="3">
        <v>0</v>
      </c>
      <c r="V3030" s="3">
        <v>0</v>
      </c>
      <c r="W3030" s="3">
        <v>0</v>
      </c>
      <c r="X3030" s="3">
        <v>0</v>
      </c>
      <c r="Y3030" s="3">
        <v>0</v>
      </c>
      <c r="AA3030" s="3">
        <f t="shared" si="1292"/>
        <v>85291.252818936278</v>
      </c>
      <c r="AB3030" s="3">
        <f t="shared" si="1269"/>
        <v>74660.945960213765</v>
      </c>
      <c r="AC3030" s="3">
        <f t="shared" si="1270"/>
        <v>229890.09128242932</v>
      </c>
      <c r="AD3030" s="3">
        <f t="shared" si="1271"/>
        <v>196443.92830574638</v>
      </c>
      <c r="AE3030" s="3">
        <f t="shared" si="1272"/>
        <v>151544.21003309236</v>
      </c>
      <c r="AF3030" s="3">
        <f t="shared" si="1273"/>
        <v>58841.893179273495</v>
      </c>
      <c r="AG3030" s="3">
        <f t="shared" si="1274"/>
        <v>329791.12837300677</v>
      </c>
      <c r="AH3030" s="3">
        <f t="shared" si="1275"/>
        <v>1132084.7611251606</v>
      </c>
      <c r="AI3030" s="3">
        <f t="shared" si="1276"/>
        <v>85279.975235270525</v>
      </c>
      <c r="AJ3030" s="3">
        <f t="shared" si="1277"/>
        <v>11609.447594600915</v>
      </c>
      <c r="AK3030" s="3">
        <f t="shared" si="1278"/>
        <v>79785.048875956098</v>
      </c>
      <c r="AL3030" s="3">
        <f t="shared" si="1279"/>
        <v>275391.03259974188</v>
      </c>
      <c r="AM3030" s="3">
        <f t="shared" si="1280"/>
        <v>67883.127308015944</v>
      </c>
      <c r="AN3030" s="3">
        <f t="shared" si="1281"/>
        <v>69775.736927126767</v>
      </c>
      <c r="AO3030" s="3">
        <f t="shared" si="1282"/>
        <v>179534.48910992799</v>
      </c>
      <c r="AP3030" s="3">
        <f t="shared" si="1283"/>
        <v>108016.22752409628</v>
      </c>
      <c r="AQ3030" s="3">
        <f t="shared" si="1284"/>
        <v>3117827.072633103</v>
      </c>
      <c r="AR3030" s="3">
        <f t="shared" si="1285"/>
        <v>311380.87119277293</v>
      </c>
      <c r="AS3030" s="3">
        <f t="shared" si="1286"/>
        <v>0</v>
      </c>
      <c r="AT3030" s="3">
        <f t="shared" si="1287"/>
        <v>0</v>
      </c>
      <c r="AU3030" s="3">
        <f t="shared" si="1288"/>
        <v>0</v>
      </c>
      <c r="AV3030" s="3">
        <f t="shared" si="1289"/>
        <v>0</v>
      </c>
      <c r="AW3030" s="3">
        <f t="shared" si="1290"/>
        <v>0</v>
      </c>
      <c r="AX3030" s="3">
        <f t="shared" si="1293"/>
        <v>6565031.2400784707</v>
      </c>
      <c r="AY3030" s="3">
        <f t="shared" si="1294"/>
        <v>18</v>
      </c>
      <c r="AZ3030" s="3">
        <f t="shared" si="1291"/>
        <v>0</v>
      </c>
      <c r="BA3030" s="3">
        <v>4608366.3347615665</v>
      </c>
      <c r="BB3030">
        <f t="shared" si="1295"/>
        <v>0.60580000000000001</v>
      </c>
    </row>
    <row r="3031" spans="1:54">
      <c r="A3031" s="2">
        <v>3030</v>
      </c>
      <c r="B3031">
        <v>17</v>
      </c>
      <c r="C3031" s="3">
        <v>2622051.7317663254</v>
      </c>
      <c r="D3031" s="3">
        <v>13428.484199081213</v>
      </c>
      <c r="E3031" s="3">
        <v>169254.6147556568</v>
      </c>
      <c r="F3031" s="3">
        <v>35627.663237043649</v>
      </c>
      <c r="G3031" s="3">
        <v>112436.30158411209</v>
      </c>
      <c r="H3031" s="3">
        <v>591589.06558575958</v>
      </c>
      <c r="I3031" s="3">
        <v>326438.72062849585</v>
      </c>
      <c r="J3031" s="3">
        <v>818068.88312412833</v>
      </c>
      <c r="K3031" s="3">
        <v>67746.370573858178</v>
      </c>
      <c r="L3031" s="3">
        <v>48163.403721675888</v>
      </c>
      <c r="M3031" s="3">
        <v>1192234.7006660907</v>
      </c>
      <c r="N3031" s="3">
        <v>27840.328389427905</v>
      </c>
      <c r="O3031" s="3">
        <v>192449.3849939724</v>
      </c>
      <c r="P3031" s="3">
        <v>48377.057105032225</v>
      </c>
      <c r="Q3031" s="3">
        <v>136792.95120714986</v>
      </c>
      <c r="R3031" s="3">
        <v>62967.724328448137</v>
      </c>
      <c r="S3031" s="3">
        <v>347433.1506512161</v>
      </c>
      <c r="T3031" s="3">
        <v>0</v>
      </c>
      <c r="U3031" s="3">
        <v>0</v>
      </c>
      <c r="V3031" s="3">
        <v>0</v>
      </c>
      <c r="W3031" s="3">
        <v>0</v>
      </c>
      <c r="X3031" s="3">
        <v>0</v>
      </c>
      <c r="Y3031" s="3">
        <v>0</v>
      </c>
      <c r="AA3031" s="3">
        <f t="shared" si="1292"/>
        <v>2622051.7317663254</v>
      </c>
      <c r="AB3031" s="3">
        <f t="shared" si="1269"/>
        <v>13428.484199081213</v>
      </c>
      <c r="AC3031" s="3">
        <f t="shared" si="1270"/>
        <v>169254.6147556568</v>
      </c>
      <c r="AD3031" s="3">
        <f t="shared" si="1271"/>
        <v>35627.663237043649</v>
      </c>
      <c r="AE3031" s="3">
        <f t="shared" si="1272"/>
        <v>112436.30158411209</v>
      </c>
      <c r="AF3031" s="3">
        <f t="shared" si="1273"/>
        <v>591589.06558575958</v>
      </c>
      <c r="AG3031" s="3">
        <f t="shared" si="1274"/>
        <v>326438.72062849585</v>
      </c>
      <c r="AH3031" s="3">
        <f t="shared" si="1275"/>
        <v>818068.88312412833</v>
      </c>
      <c r="AI3031" s="3">
        <f t="shared" si="1276"/>
        <v>67746.370573858178</v>
      </c>
      <c r="AJ3031" s="3">
        <f t="shared" si="1277"/>
        <v>48163.403721675888</v>
      </c>
      <c r="AK3031" s="3">
        <f t="shared" si="1278"/>
        <v>1192234.7006660907</v>
      </c>
      <c r="AL3031" s="3">
        <f t="shared" si="1279"/>
        <v>27840.328389427905</v>
      </c>
      <c r="AM3031" s="3">
        <f t="shared" si="1280"/>
        <v>192449.3849939724</v>
      </c>
      <c r="AN3031" s="3">
        <f t="shared" si="1281"/>
        <v>48377.057105032225</v>
      </c>
      <c r="AO3031" s="3">
        <f t="shared" si="1282"/>
        <v>136792.95120714986</v>
      </c>
      <c r="AP3031" s="3">
        <f t="shared" si="1283"/>
        <v>62967.724328448137</v>
      </c>
      <c r="AQ3031" s="3">
        <f t="shared" si="1284"/>
        <v>347433.1506512161</v>
      </c>
      <c r="AR3031" s="3">
        <f t="shared" si="1285"/>
        <v>0</v>
      </c>
      <c r="AS3031" s="3">
        <f t="shared" si="1286"/>
        <v>0</v>
      </c>
      <c r="AT3031" s="3">
        <f t="shared" si="1287"/>
        <v>0</v>
      </c>
      <c r="AU3031" s="3">
        <f t="shared" si="1288"/>
        <v>0</v>
      </c>
      <c r="AV3031" s="3">
        <f t="shared" si="1289"/>
        <v>0</v>
      </c>
      <c r="AW3031" s="3">
        <f t="shared" si="1290"/>
        <v>0</v>
      </c>
      <c r="AX3031" s="3">
        <f t="shared" si="1293"/>
        <v>6812900.5365174729</v>
      </c>
      <c r="AY3031" s="3">
        <f t="shared" si="1294"/>
        <v>17</v>
      </c>
      <c r="AZ3031" s="3">
        <f t="shared" si="1291"/>
        <v>0</v>
      </c>
      <c r="BA3031" s="3">
        <v>4610417.7240138315</v>
      </c>
      <c r="BB3031">
        <f t="shared" si="1295"/>
        <v>0.60599999999999998</v>
      </c>
    </row>
    <row r="3032" spans="1:54">
      <c r="A3032" s="2">
        <v>3031</v>
      </c>
      <c r="B3032">
        <v>15</v>
      </c>
      <c r="C3032" s="3">
        <v>1180470.4524134092</v>
      </c>
      <c r="D3032" s="3">
        <v>1439865.0416484964</v>
      </c>
      <c r="E3032" s="3">
        <v>827669.52154739981</v>
      </c>
      <c r="F3032" s="3">
        <v>116893.83098279228</v>
      </c>
      <c r="G3032" s="3">
        <v>1424935.2237358589</v>
      </c>
      <c r="H3032" s="3">
        <v>1454747.1466617649</v>
      </c>
      <c r="I3032" s="3">
        <v>350884.54757512314</v>
      </c>
      <c r="J3032" s="3">
        <v>153595.98930523486</v>
      </c>
      <c r="K3032" s="3">
        <v>12314.554399357376</v>
      </c>
      <c r="L3032" s="3">
        <v>23462.775062937955</v>
      </c>
      <c r="M3032" s="3">
        <v>107882.2369698117</v>
      </c>
      <c r="N3032" s="3">
        <v>61352.545683550408</v>
      </c>
      <c r="O3032" s="3">
        <v>22580.513989084608</v>
      </c>
      <c r="P3032" s="3">
        <v>142726.17555102115</v>
      </c>
      <c r="Q3032" s="3">
        <v>756060.78302786127</v>
      </c>
      <c r="R3032" s="3">
        <v>0</v>
      </c>
      <c r="S3032" s="3">
        <v>0</v>
      </c>
      <c r="T3032" s="3">
        <v>0</v>
      </c>
      <c r="U3032" s="3">
        <v>0</v>
      </c>
      <c r="V3032" s="3">
        <v>0</v>
      </c>
      <c r="W3032" s="3">
        <v>0</v>
      </c>
      <c r="X3032" s="3">
        <v>0</v>
      </c>
      <c r="Y3032" s="3">
        <v>0</v>
      </c>
      <c r="AA3032" s="3">
        <f t="shared" si="1292"/>
        <v>1180470.4524134092</v>
      </c>
      <c r="AB3032" s="3">
        <f t="shared" si="1269"/>
        <v>1439865.0416484964</v>
      </c>
      <c r="AC3032" s="3">
        <f t="shared" si="1270"/>
        <v>827669.52154739981</v>
      </c>
      <c r="AD3032" s="3">
        <f t="shared" si="1271"/>
        <v>116893.83098279228</v>
      </c>
      <c r="AE3032" s="3">
        <f t="shared" si="1272"/>
        <v>1424935.2237358589</v>
      </c>
      <c r="AF3032" s="3">
        <f t="shared" si="1273"/>
        <v>1454747.1466617649</v>
      </c>
      <c r="AG3032" s="3">
        <f t="shared" si="1274"/>
        <v>350884.54757512314</v>
      </c>
      <c r="AH3032" s="3">
        <f t="shared" si="1275"/>
        <v>153595.98930523486</v>
      </c>
      <c r="AI3032" s="3">
        <f t="shared" si="1276"/>
        <v>12314.554399357376</v>
      </c>
      <c r="AJ3032" s="3">
        <f t="shared" si="1277"/>
        <v>23462.775062937955</v>
      </c>
      <c r="AK3032" s="3">
        <f t="shared" si="1278"/>
        <v>107882.2369698117</v>
      </c>
      <c r="AL3032" s="3">
        <f t="shared" si="1279"/>
        <v>61352.545683550408</v>
      </c>
      <c r="AM3032" s="3">
        <f t="shared" si="1280"/>
        <v>22580.513989084608</v>
      </c>
      <c r="AN3032" s="3">
        <f t="shared" si="1281"/>
        <v>142726.17555102115</v>
      </c>
      <c r="AO3032" s="3">
        <f t="shared" si="1282"/>
        <v>756060.78302786127</v>
      </c>
      <c r="AP3032" s="3">
        <f t="shared" si="1283"/>
        <v>0</v>
      </c>
      <c r="AQ3032" s="3">
        <f t="shared" si="1284"/>
        <v>0</v>
      </c>
      <c r="AR3032" s="3">
        <f t="shared" si="1285"/>
        <v>0</v>
      </c>
      <c r="AS3032" s="3">
        <f t="shared" si="1286"/>
        <v>0</v>
      </c>
      <c r="AT3032" s="3">
        <f t="shared" si="1287"/>
        <v>0</v>
      </c>
      <c r="AU3032" s="3">
        <f t="shared" si="1288"/>
        <v>0</v>
      </c>
      <c r="AV3032" s="3">
        <f t="shared" si="1289"/>
        <v>0</v>
      </c>
      <c r="AW3032" s="3">
        <f t="shared" si="1290"/>
        <v>0</v>
      </c>
      <c r="AX3032" s="3">
        <f t="shared" si="1293"/>
        <v>8075441.3385537053</v>
      </c>
      <c r="AY3032" s="3">
        <f t="shared" si="1294"/>
        <v>15</v>
      </c>
      <c r="AZ3032" s="3">
        <f t="shared" si="1291"/>
        <v>0</v>
      </c>
      <c r="BA3032" s="3">
        <v>4613533.7337680757</v>
      </c>
      <c r="BB3032">
        <f t="shared" si="1295"/>
        <v>0.60619999999999996</v>
      </c>
    </row>
    <row r="3033" spans="1:54">
      <c r="A3033" s="2">
        <v>3032</v>
      </c>
      <c r="B3033">
        <v>12</v>
      </c>
      <c r="C3033" s="3">
        <v>184350.96177228671</v>
      </c>
      <c r="D3033" s="3">
        <v>2763034.5626861425</v>
      </c>
      <c r="E3033" s="3">
        <v>581276.97264692769</v>
      </c>
      <c r="F3033" s="3">
        <v>55989.221522687985</v>
      </c>
      <c r="G3033" s="3">
        <v>10552.2815477318</v>
      </c>
      <c r="H3033" s="3">
        <v>70336.410625330071</v>
      </c>
      <c r="I3033" s="3">
        <v>54180.215393207269</v>
      </c>
      <c r="J3033" s="3">
        <v>57009.259541105683</v>
      </c>
      <c r="K3033" s="3">
        <v>7256.2733683984916</v>
      </c>
      <c r="L3033" s="3">
        <v>996440.16436243663</v>
      </c>
      <c r="M3033" s="3">
        <v>30303.528763215832</v>
      </c>
      <c r="N3033" s="3">
        <v>6008.9564848581958</v>
      </c>
      <c r="O3033" s="3">
        <v>0</v>
      </c>
      <c r="P3033" s="3">
        <v>0</v>
      </c>
      <c r="Q3033" s="3">
        <v>0</v>
      </c>
      <c r="R3033" s="3">
        <v>0</v>
      </c>
      <c r="S3033" s="3">
        <v>0</v>
      </c>
      <c r="T3033" s="3">
        <v>0</v>
      </c>
      <c r="U3033" s="3">
        <v>0</v>
      </c>
      <c r="V3033" s="3">
        <v>0</v>
      </c>
      <c r="W3033" s="3">
        <v>0</v>
      </c>
      <c r="X3033" s="3">
        <v>0</v>
      </c>
      <c r="Y3033" s="3">
        <v>0</v>
      </c>
      <c r="AA3033" s="3">
        <f t="shared" si="1292"/>
        <v>184350.96177228671</v>
      </c>
      <c r="AB3033" s="3">
        <f t="shared" si="1269"/>
        <v>2763034.5626861425</v>
      </c>
      <c r="AC3033" s="3">
        <f t="shared" si="1270"/>
        <v>581276.97264692769</v>
      </c>
      <c r="AD3033" s="3">
        <f t="shared" si="1271"/>
        <v>55989.221522687985</v>
      </c>
      <c r="AE3033" s="3">
        <f t="shared" si="1272"/>
        <v>10552.2815477318</v>
      </c>
      <c r="AF3033" s="3">
        <f t="shared" si="1273"/>
        <v>70336.410625330071</v>
      </c>
      <c r="AG3033" s="3">
        <f t="shared" si="1274"/>
        <v>54180.215393207269</v>
      </c>
      <c r="AH3033" s="3">
        <f t="shared" si="1275"/>
        <v>57009.259541105683</v>
      </c>
      <c r="AI3033" s="3">
        <f t="shared" si="1276"/>
        <v>7256.2733683984916</v>
      </c>
      <c r="AJ3033" s="3">
        <f t="shared" si="1277"/>
        <v>996440.16436243663</v>
      </c>
      <c r="AK3033" s="3">
        <f t="shared" si="1278"/>
        <v>30303.528763215832</v>
      </c>
      <c r="AL3033" s="3">
        <f t="shared" si="1279"/>
        <v>6008.9564848581958</v>
      </c>
      <c r="AM3033" s="3">
        <f t="shared" si="1280"/>
        <v>0</v>
      </c>
      <c r="AN3033" s="3">
        <f t="shared" si="1281"/>
        <v>0</v>
      </c>
      <c r="AO3033" s="3">
        <f t="shared" si="1282"/>
        <v>0</v>
      </c>
      <c r="AP3033" s="3">
        <f t="shared" si="1283"/>
        <v>0</v>
      </c>
      <c r="AQ3033" s="3">
        <f t="shared" si="1284"/>
        <v>0</v>
      </c>
      <c r="AR3033" s="3">
        <f t="shared" si="1285"/>
        <v>0</v>
      </c>
      <c r="AS3033" s="3">
        <f t="shared" si="1286"/>
        <v>0</v>
      </c>
      <c r="AT3033" s="3">
        <f t="shared" si="1287"/>
        <v>0</v>
      </c>
      <c r="AU3033" s="3">
        <f t="shared" si="1288"/>
        <v>0</v>
      </c>
      <c r="AV3033" s="3">
        <f t="shared" si="1289"/>
        <v>0</v>
      </c>
      <c r="AW3033" s="3">
        <f t="shared" si="1290"/>
        <v>0</v>
      </c>
      <c r="AX3033" s="3">
        <f t="shared" si="1293"/>
        <v>4816738.8087143283</v>
      </c>
      <c r="AY3033" s="3">
        <f t="shared" si="1294"/>
        <v>12</v>
      </c>
      <c r="AZ3033" s="3">
        <f t="shared" si="1291"/>
        <v>0</v>
      </c>
      <c r="BA3033" s="3">
        <v>4614336.5922962045</v>
      </c>
      <c r="BB3033">
        <f t="shared" si="1295"/>
        <v>0.60640000000000005</v>
      </c>
    </row>
    <row r="3034" spans="1:54">
      <c r="A3034" s="2">
        <v>3033</v>
      </c>
      <c r="B3034">
        <v>18</v>
      </c>
      <c r="C3034" s="3">
        <v>26853.522901872937</v>
      </c>
      <c r="D3034" s="3">
        <v>42156.780623467253</v>
      </c>
      <c r="E3034" s="3">
        <v>851595.67210418882</v>
      </c>
      <c r="F3034" s="3">
        <v>165618.76120625983</v>
      </c>
      <c r="G3034" s="3">
        <v>1025378.3752283099</v>
      </c>
      <c r="H3034" s="3">
        <v>229625.36648531008</v>
      </c>
      <c r="I3034" s="3">
        <v>86860.664927861595</v>
      </c>
      <c r="J3034" s="3">
        <v>75569.954020711783</v>
      </c>
      <c r="K3034" s="3">
        <v>700424.3143150846</v>
      </c>
      <c r="L3034" s="3">
        <v>12564.231034808176</v>
      </c>
      <c r="M3034" s="3">
        <v>123442.60796565335</v>
      </c>
      <c r="N3034" s="3">
        <v>52874.725479373839</v>
      </c>
      <c r="O3034" s="3">
        <v>271382.78165382985</v>
      </c>
      <c r="P3034" s="3">
        <v>893910.16915308114</v>
      </c>
      <c r="Q3034" s="3">
        <v>109578.34447312416</v>
      </c>
      <c r="R3034" s="3">
        <v>298952.36694668425</v>
      </c>
      <c r="S3034" s="3">
        <v>847696.26277709391</v>
      </c>
      <c r="T3034" s="3">
        <v>622851.76095702278</v>
      </c>
      <c r="U3034" s="3">
        <v>0</v>
      </c>
      <c r="V3034" s="3">
        <v>0</v>
      </c>
      <c r="W3034" s="3">
        <v>0</v>
      </c>
      <c r="X3034" s="3">
        <v>0</v>
      </c>
      <c r="Y3034" s="3">
        <v>0</v>
      </c>
      <c r="AA3034" s="3">
        <f t="shared" si="1292"/>
        <v>26853.522901872937</v>
      </c>
      <c r="AB3034" s="3">
        <f t="shared" si="1269"/>
        <v>42156.780623467253</v>
      </c>
      <c r="AC3034" s="3">
        <f t="shared" si="1270"/>
        <v>851595.67210418882</v>
      </c>
      <c r="AD3034" s="3">
        <f t="shared" si="1271"/>
        <v>165618.76120625983</v>
      </c>
      <c r="AE3034" s="3">
        <f t="shared" si="1272"/>
        <v>1025378.3752283099</v>
      </c>
      <c r="AF3034" s="3">
        <f t="shared" si="1273"/>
        <v>229625.36648531008</v>
      </c>
      <c r="AG3034" s="3">
        <f t="shared" si="1274"/>
        <v>86860.664927861595</v>
      </c>
      <c r="AH3034" s="3">
        <f t="shared" si="1275"/>
        <v>75569.954020711783</v>
      </c>
      <c r="AI3034" s="3">
        <f t="shared" si="1276"/>
        <v>700424.3143150846</v>
      </c>
      <c r="AJ3034" s="3">
        <f t="shared" si="1277"/>
        <v>12564.231034808176</v>
      </c>
      <c r="AK3034" s="3">
        <f t="shared" si="1278"/>
        <v>123442.60796565335</v>
      </c>
      <c r="AL3034" s="3">
        <f t="shared" si="1279"/>
        <v>52874.725479373839</v>
      </c>
      <c r="AM3034" s="3">
        <f t="shared" si="1280"/>
        <v>271382.78165382985</v>
      </c>
      <c r="AN3034" s="3">
        <f t="shared" si="1281"/>
        <v>893910.16915308114</v>
      </c>
      <c r="AO3034" s="3">
        <f t="shared" si="1282"/>
        <v>109578.34447312416</v>
      </c>
      <c r="AP3034" s="3">
        <f t="shared" si="1283"/>
        <v>298952.36694668425</v>
      </c>
      <c r="AQ3034" s="3">
        <f t="shared" si="1284"/>
        <v>847696.26277709391</v>
      </c>
      <c r="AR3034" s="3">
        <f t="shared" si="1285"/>
        <v>622851.76095702278</v>
      </c>
      <c r="AS3034" s="3">
        <f t="shared" si="1286"/>
        <v>0</v>
      </c>
      <c r="AT3034" s="3">
        <f t="shared" si="1287"/>
        <v>0</v>
      </c>
      <c r="AU3034" s="3">
        <f t="shared" si="1288"/>
        <v>0</v>
      </c>
      <c r="AV3034" s="3">
        <f t="shared" si="1289"/>
        <v>0</v>
      </c>
      <c r="AW3034" s="3">
        <f t="shared" si="1290"/>
        <v>0</v>
      </c>
      <c r="AX3034" s="3">
        <f t="shared" si="1293"/>
        <v>6437336.6622537393</v>
      </c>
      <c r="AY3034" s="3">
        <f t="shared" si="1294"/>
        <v>18</v>
      </c>
      <c r="AZ3034" s="3">
        <f t="shared" si="1291"/>
        <v>0</v>
      </c>
      <c r="BA3034" s="3">
        <v>4615028.4356214367</v>
      </c>
      <c r="BB3034">
        <f t="shared" si="1295"/>
        <v>0.60660000000000003</v>
      </c>
    </row>
    <row r="3035" spans="1:54">
      <c r="A3035" s="2">
        <v>3034</v>
      </c>
      <c r="B3035">
        <v>12</v>
      </c>
      <c r="C3035" s="3">
        <v>5266772.878126502</v>
      </c>
      <c r="D3035" s="3">
        <v>179513.05183186076</v>
      </c>
      <c r="E3035" s="3">
        <v>201090.34861205413</v>
      </c>
      <c r="F3035" s="3">
        <v>37877.270942250099</v>
      </c>
      <c r="G3035" s="3">
        <v>84183.645987811251</v>
      </c>
      <c r="H3035" s="3">
        <v>1123329.9369071119</v>
      </c>
      <c r="I3035" s="3">
        <v>92847.357447175367</v>
      </c>
      <c r="J3035" s="3">
        <v>113691.7926711202</v>
      </c>
      <c r="K3035" s="3">
        <v>34212.355929126155</v>
      </c>
      <c r="L3035" s="3">
        <v>13554.805943576208</v>
      </c>
      <c r="M3035" s="3">
        <v>30754.904182985625</v>
      </c>
      <c r="N3035" s="3">
        <v>61129.062863507534</v>
      </c>
      <c r="O3035" s="3">
        <v>0</v>
      </c>
      <c r="P3035" s="3">
        <v>0</v>
      </c>
      <c r="Q3035" s="3">
        <v>0</v>
      </c>
      <c r="R3035" s="3">
        <v>0</v>
      </c>
      <c r="S3035" s="3">
        <v>0</v>
      </c>
      <c r="T3035" s="3">
        <v>0</v>
      </c>
      <c r="U3035" s="3">
        <v>0</v>
      </c>
      <c r="V3035" s="3">
        <v>0</v>
      </c>
      <c r="W3035" s="3">
        <v>0</v>
      </c>
      <c r="X3035" s="3">
        <v>0</v>
      </c>
      <c r="Y3035" s="3">
        <v>0</v>
      </c>
      <c r="AA3035" s="3">
        <f t="shared" si="1292"/>
        <v>5266772.878126502</v>
      </c>
      <c r="AB3035" s="3">
        <f t="shared" si="1269"/>
        <v>179513.05183186076</v>
      </c>
      <c r="AC3035" s="3">
        <f t="shared" si="1270"/>
        <v>201090.34861205413</v>
      </c>
      <c r="AD3035" s="3">
        <f t="shared" si="1271"/>
        <v>37877.270942250099</v>
      </c>
      <c r="AE3035" s="3">
        <f t="shared" si="1272"/>
        <v>84183.645987811251</v>
      </c>
      <c r="AF3035" s="3">
        <f t="shared" si="1273"/>
        <v>1123329.9369071119</v>
      </c>
      <c r="AG3035" s="3">
        <f t="shared" si="1274"/>
        <v>92847.357447175367</v>
      </c>
      <c r="AH3035" s="3">
        <f t="shared" si="1275"/>
        <v>113691.7926711202</v>
      </c>
      <c r="AI3035" s="3">
        <f t="shared" si="1276"/>
        <v>34212.355929126155</v>
      </c>
      <c r="AJ3035" s="3">
        <f t="shared" si="1277"/>
        <v>13554.805943576208</v>
      </c>
      <c r="AK3035" s="3">
        <f t="shared" si="1278"/>
        <v>30754.904182985625</v>
      </c>
      <c r="AL3035" s="3">
        <f t="shared" si="1279"/>
        <v>61129.062863507534</v>
      </c>
      <c r="AM3035" s="3">
        <f t="shared" si="1280"/>
        <v>0</v>
      </c>
      <c r="AN3035" s="3">
        <f t="shared" si="1281"/>
        <v>0</v>
      </c>
      <c r="AO3035" s="3">
        <f t="shared" si="1282"/>
        <v>0</v>
      </c>
      <c r="AP3035" s="3">
        <f t="shared" si="1283"/>
        <v>0</v>
      </c>
      <c r="AQ3035" s="3">
        <f t="shared" si="1284"/>
        <v>0</v>
      </c>
      <c r="AR3035" s="3">
        <f t="shared" si="1285"/>
        <v>0</v>
      </c>
      <c r="AS3035" s="3">
        <f t="shared" si="1286"/>
        <v>0</v>
      </c>
      <c r="AT3035" s="3">
        <f t="shared" si="1287"/>
        <v>0</v>
      </c>
      <c r="AU3035" s="3">
        <f t="shared" si="1288"/>
        <v>0</v>
      </c>
      <c r="AV3035" s="3">
        <f t="shared" si="1289"/>
        <v>0</v>
      </c>
      <c r="AW3035" s="3">
        <f t="shared" si="1290"/>
        <v>0</v>
      </c>
      <c r="AX3035" s="3">
        <f t="shared" si="1293"/>
        <v>7238957.4114450812</v>
      </c>
      <c r="AY3035" s="3">
        <f t="shared" si="1294"/>
        <v>12</v>
      </c>
      <c r="AZ3035" s="3">
        <f t="shared" si="1291"/>
        <v>0</v>
      </c>
      <c r="BA3035" s="3">
        <v>4615921.0777203534</v>
      </c>
      <c r="BB3035">
        <f t="shared" si="1295"/>
        <v>0.60680000000000001</v>
      </c>
    </row>
    <row r="3036" spans="1:54">
      <c r="A3036" s="2">
        <v>3035</v>
      </c>
      <c r="B3036">
        <v>14</v>
      </c>
      <c r="C3036" s="3">
        <v>101407.91392231551</v>
      </c>
      <c r="D3036" s="3">
        <v>426847.76152454386</v>
      </c>
      <c r="E3036" s="3">
        <v>52273.704787921677</v>
      </c>
      <c r="F3036" s="3">
        <v>423195.11944042676</v>
      </c>
      <c r="G3036" s="3">
        <v>85617.050491616828</v>
      </c>
      <c r="H3036" s="3">
        <v>12918.2603568626</v>
      </c>
      <c r="I3036" s="3">
        <v>187483.80140320098</v>
      </c>
      <c r="J3036" s="3">
        <v>187940.44666687385</v>
      </c>
      <c r="K3036" s="3">
        <v>104274.89609450895</v>
      </c>
      <c r="L3036" s="3">
        <v>122423.61109071043</v>
      </c>
      <c r="M3036" s="3">
        <v>527082.40272704209</v>
      </c>
      <c r="N3036" s="3">
        <v>59615.250105240557</v>
      </c>
      <c r="O3036" s="3">
        <v>25182.015385802548</v>
      </c>
      <c r="P3036" s="3">
        <v>131977.69128803018</v>
      </c>
      <c r="Q3036" s="3">
        <v>0</v>
      </c>
      <c r="R3036" s="3">
        <v>0</v>
      </c>
      <c r="S3036" s="3">
        <v>0</v>
      </c>
      <c r="T3036" s="3">
        <v>0</v>
      </c>
      <c r="U3036" s="3">
        <v>0</v>
      </c>
      <c r="V3036" s="3">
        <v>0</v>
      </c>
      <c r="W3036" s="3">
        <v>0</v>
      </c>
      <c r="X3036" s="3">
        <v>0</v>
      </c>
      <c r="Y3036" s="3">
        <v>0</v>
      </c>
      <c r="AA3036" s="3">
        <f t="shared" si="1292"/>
        <v>101407.91392231551</v>
      </c>
      <c r="AB3036" s="3">
        <f t="shared" si="1269"/>
        <v>426847.76152454386</v>
      </c>
      <c r="AC3036" s="3">
        <f t="shared" si="1270"/>
        <v>52273.704787921677</v>
      </c>
      <c r="AD3036" s="3">
        <f t="shared" si="1271"/>
        <v>423195.11944042676</v>
      </c>
      <c r="AE3036" s="3">
        <f t="shared" si="1272"/>
        <v>85617.050491616828</v>
      </c>
      <c r="AF3036" s="3">
        <f t="shared" si="1273"/>
        <v>12918.2603568626</v>
      </c>
      <c r="AG3036" s="3">
        <f t="shared" si="1274"/>
        <v>187483.80140320098</v>
      </c>
      <c r="AH3036" s="3">
        <f t="shared" si="1275"/>
        <v>187940.44666687385</v>
      </c>
      <c r="AI3036" s="3">
        <f t="shared" si="1276"/>
        <v>104274.89609450895</v>
      </c>
      <c r="AJ3036" s="3">
        <f t="shared" si="1277"/>
        <v>122423.61109071043</v>
      </c>
      <c r="AK3036" s="3">
        <f t="shared" si="1278"/>
        <v>527082.40272704209</v>
      </c>
      <c r="AL3036" s="3">
        <f t="shared" si="1279"/>
        <v>59615.250105240557</v>
      </c>
      <c r="AM3036" s="3">
        <f t="shared" si="1280"/>
        <v>25182.015385802548</v>
      </c>
      <c r="AN3036" s="3">
        <f t="shared" si="1281"/>
        <v>131977.69128803018</v>
      </c>
      <c r="AO3036" s="3">
        <f t="shared" si="1282"/>
        <v>0</v>
      </c>
      <c r="AP3036" s="3">
        <f t="shared" si="1283"/>
        <v>0</v>
      </c>
      <c r="AQ3036" s="3">
        <f t="shared" si="1284"/>
        <v>0</v>
      </c>
      <c r="AR3036" s="3">
        <f t="shared" si="1285"/>
        <v>0</v>
      </c>
      <c r="AS3036" s="3">
        <f t="shared" si="1286"/>
        <v>0</v>
      </c>
      <c r="AT3036" s="3">
        <f t="shared" si="1287"/>
        <v>0</v>
      </c>
      <c r="AU3036" s="3">
        <f t="shared" si="1288"/>
        <v>0</v>
      </c>
      <c r="AV3036" s="3">
        <f t="shared" si="1289"/>
        <v>0</v>
      </c>
      <c r="AW3036" s="3">
        <f t="shared" si="1290"/>
        <v>0</v>
      </c>
      <c r="AX3036" s="3">
        <f t="shared" si="1293"/>
        <v>2448239.9252850963</v>
      </c>
      <c r="AY3036" s="3">
        <f t="shared" si="1294"/>
        <v>14</v>
      </c>
      <c r="AZ3036" s="3">
        <f t="shared" si="1291"/>
        <v>0</v>
      </c>
      <c r="BA3036" s="3">
        <v>4621428.013280753</v>
      </c>
      <c r="BB3036">
        <f t="shared" si="1295"/>
        <v>0.60699999999999998</v>
      </c>
    </row>
    <row r="3037" spans="1:54">
      <c r="A3037" s="2">
        <v>3036</v>
      </c>
      <c r="B3037">
        <v>12</v>
      </c>
      <c r="C3037" s="3">
        <v>110485.17519308793</v>
      </c>
      <c r="D3037" s="3">
        <v>1010001.2498455725</v>
      </c>
      <c r="E3037" s="3">
        <v>204872.11579422862</v>
      </c>
      <c r="F3037" s="3">
        <v>714651.13733706716</v>
      </c>
      <c r="G3037" s="3">
        <v>1141765.0518559723</v>
      </c>
      <c r="H3037" s="3">
        <v>2340310.7710472066</v>
      </c>
      <c r="I3037" s="3">
        <v>2280023.9050137727</v>
      </c>
      <c r="J3037" s="3">
        <v>1003299.8462101556</v>
      </c>
      <c r="K3037" s="3">
        <v>216454.8084503857</v>
      </c>
      <c r="L3037" s="3">
        <v>57643.220798585804</v>
      </c>
      <c r="M3037" s="3">
        <v>1448943.9094610505</v>
      </c>
      <c r="N3037" s="3">
        <v>144872.18125016926</v>
      </c>
      <c r="O3037" s="3">
        <v>0</v>
      </c>
      <c r="P3037" s="3">
        <v>0</v>
      </c>
      <c r="Q3037" s="3">
        <v>0</v>
      </c>
      <c r="R3037" s="3">
        <v>0</v>
      </c>
      <c r="S3037" s="3">
        <v>0</v>
      </c>
      <c r="T3037" s="3">
        <v>0</v>
      </c>
      <c r="U3037" s="3">
        <v>0</v>
      </c>
      <c r="V3037" s="3">
        <v>0</v>
      </c>
      <c r="W3037" s="3">
        <v>0</v>
      </c>
      <c r="X3037" s="3">
        <v>0</v>
      </c>
      <c r="Y3037" s="3">
        <v>0</v>
      </c>
      <c r="AA3037" s="3">
        <f t="shared" si="1292"/>
        <v>110485.17519308793</v>
      </c>
      <c r="AB3037" s="3">
        <f t="shared" si="1269"/>
        <v>1010001.2498455725</v>
      </c>
      <c r="AC3037" s="3">
        <f t="shared" si="1270"/>
        <v>204872.11579422862</v>
      </c>
      <c r="AD3037" s="3">
        <f t="shared" si="1271"/>
        <v>714651.13733706716</v>
      </c>
      <c r="AE3037" s="3">
        <f t="shared" si="1272"/>
        <v>1141765.0518559723</v>
      </c>
      <c r="AF3037" s="3">
        <f t="shared" si="1273"/>
        <v>2340310.7710472066</v>
      </c>
      <c r="AG3037" s="3">
        <f t="shared" si="1274"/>
        <v>2280023.9050137727</v>
      </c>
      <c r="AH3037" s="3">
        <f t="shared" si="1275"/>
        <v>1003299.8462101556</v>
      </c>
      <c r="AI3037" s="3">
        <f t="shared" si="1276"/>
        <v>216454.8084503857</v>
      </c>
      <c r="AJ3037" s="3">
        <f t="shared" si="1277"/>
        <v>57643.220798585804</v>
      </c>
      <c r="AK3037" s="3">
        <f t="shared" si="1278"/>
        <v>1448943.9094610505</v>
      </c>
      <c r="AL3037" s="3">
        <f t="shared" si="1279"/>
        <v>144872.18125016926</v>
      </c>
      <c r="AM3037" s="3">
        <f t="shared" si="1280"/>
        <v>0</v>
      </c>
      <c r="AN3037" s="3">
        <f t="shared" si="1281"/>
        <v>0</v>
      </c>
      <c r="AO3037" s="3">
        <f t="shared" si="1282"/>
        <v>0</v>
      </c>
      <c r="AP3037" s="3">
        <f t="shared" si="1283"/>
        <v>0</v>
      </c>
      <c r="AQ3037" s="3">
        <f t="shared" si="1284"/>
        <v>0</v>
      </c>
      <c r="AR3037" s="3">
        <f t="shared" si="1285"/>
        <v>0</v>
      </c>
      <c r="AS3037" s="3">
        <f t="shared" si="1286"/>
        <v>0</v>
      </c>
      <c r="AT3037" s="3">
        <f t="shared" si="1287"/>
        <v>0</v>
      </c>
      <c r="AU3037" s="3">
        <f t="shared" si="1288"/>
        <v>0</v>
      </c>
      <c r="AV3037" s="3">
        <f t="shared" si="1289"/>
        <v>0</v>
      </c>
      <c r="AW3037" s="3">
        <f t="shared" si="1290"/>
        <v>0</v>
      </c>
      <c r="AX3037" s="3">
        <f t="shared" si="1293"/>
        <v>10673323.372257255</v>
      </c>
      <c r="AY3037" s="3">
        <f t="shared" si="1294"/>
        <v>12</v>
      </c>
      <c r="AZ3037" s="3">
        <f t="shared" si="1291"/>
        <v>0</v>
      </c>
      <c r="BA3037" s="3">
        <v>4622320.5952338539</v>
      </c>
      <c r="BB3037">
        <f t="shared" si="1295"/>
        <v>0.60719999999999996</v>
      </c>
    </row>
    <row r="3038" spans="1:54">
      <c r="A3038" s="2">
        <v>3037</v>
      </c>
      <c r="B3038">
        <v>18</v>
      </c>
      <c r="C3038" s="3">
        <v>486843.73476343992</v>
      </c>
      <c r="D3038" s="3">
        <v>72608.029890806589</v>
      </c>
      <c r="E3038" s="3">
        <v>678054.89516408113</v>
      </c>
      <c r="F3038" s="3">
        <v>44035.230474185744</v>
      </c>
      <c r="G3038" s="3">
        <v>21430.870258692543</v>
      </c>
      <c r="H3038" s="3">
        <v>8694.6229504926705</v>
      </c>
      <c r="I3038" s="3">
        <v>163591.08185327146</v>
      </c>
      <c r="J3038" s="3">
        <v>45304.404430728398</v>
      </c>
      <c r="K3038" s="3">
        <v>1068978.4654555949</v>
      </c>
      <c r="L3038" s="3">
        <v>4146.1901688256467</v>
      </c>
      <c r="M3038" s="3">
        <v>142259.24767586536</v>
      </c>
      <c r="N3038" s="3">
        <v>147287.29814081843</v>
      </c>
      <c r="O3038" s="3">
        <v>623248.5705733709</v>
      </c>
      <c r="P3038" s="3">
        <v>550513.79481944535</v>
      </c>
      <c r="Q3038" s="3">
        <v>31480.234774440396</v>
      </c>
      <c r="R3038" s="3">
        <v>2051023.8619766319</v>
      </c>
      <c r="S3038" s="3">
        <v>8831.7924608122321</v>
      </c>
      <c r="T3038" s="3">
        <v>423652.76116879261</v>
      </c>
      <c r="U3038" s="3">
        <v>0</v>
      </c>
      <c r="V3038" s="3">
        <v>0</v>
      </c>
      <c r="W3038" s="3">
        <v>0</v>
      </c>
      <c r="X3038" s="3">
        <v>0</v>
      </c>
      <c r="Y3038" s="3">
        <v>0</v>
      </c>
      <c r="AA3038" s="3">
        <f t="shared" si="1292"/>
        <v>486843.73476343992</v>
      </c>
      <c r="AB3038" s="3">
        <f t="shared" si="1269"/>
        <v>72608.029890806589</v>
      </c>
      <c r="AC3038" s="3">
        <f t="shared" si="1270"/>
        <v>678054.89516408113</v>
      </c>
      <c r="AD3038" s="3">
        <f t="shared" si="1271"/>
        <v>44035.230474185744</v>
      </c>
      <c r="AE3038" s="3">
        <f t="shared" si="1272"/>
        <v>21430.870258692543</v>
      </c>
      <c r="AF3038" s="3">
        <f t="shared" si="1273"/>
        <v>8694.6229504926705</v>
      </c>
      <c r="AG3038" s="3">
        <f t="shared" si="1274"/>
        <v>163591.08185327146</v>
      </c>
      <c r="AH3038" s="3">
        <f t="shared" si="1275"/>
        <v>45304.404430728398</v>
      </c>
      <c r="AI3038" s="3">
        <f t="shared" si="1276"/>
        <v>1068978.4654555949</v>
      </c>
      <c r="AJ3038" s="3">
        <f t="shared" si="1277"/>
        <v>4146.1901688256467</v>
      </c>
      <c r="AK3038" s="3">
        <f t="shared" si="1278"/>
        <v>142259.24767586536</v>
      </c>
      <c r="AL3038" s="3">
        <f t="shared" si="1279"/>
        <v>147287.29814081843</v>
      </c>
      <c r="AM3038" s="3">
        <f t="shared" si="1280"/>
        <v>623248.5705733709</v>
      </c>
      <c r="AN3038" s="3">
        <f t="shared" si="1281"/>
        <v>550513.79481944535</v>
      </c>
      <c r="AO3038" s="3">
        <f t="shared" si="1282"/>
        <v>31480.234774440396</v>
      </c>
      <c r="AP3038" s="3">
        <f t="shared" si="1283"/>
        <v>2051023.8619766319</v>
      </c>
      <c r="AQ3038" s="3">
        <f t="shared" si="1284"/>
        <v>8831.7924608122321</v>
      </c>
      <c r="AR3038" s="3">
        <f t="shared" si="1285"/>
        <v>423652.76116879261</v>
      </c>
      <c r="AS3038" s="3">
        <f t="shared" si="1286"/>
        <v>0</v>
      </c>
      <c r="AT3038" s="3">
        <f t="shared" si="1287"/>
        <v>0</v>
      </c>
      <c r="AU3038" s="3">
        <f t="shared" si="1288"/>
        <v>0</v>
      </c>
      <c r="AV3038" s="3">
        <f t="shared" si="1289"/>
        <v>0</v>
      </c>
      <c r="AW3038" s="3">
        <f t="shared" si="1290"/>
        <v>0</v>
      </c>
      <c r="AX3038" s="3">
        <f t="shared" si="1293"/>
        <v>6571985.0870002965</v>
      </c>
      <c r="AY3038" s="3">
        <f t="shared" si="1294"/>
        <v>18</v>
      </c>
      <c r="AZ3038" s="3">
        <f t="shared" si="1291"/>
        <v>0</v>
      </c>
      <c r="BA3038" s="3">
        <v>4624005.8732358217</v>
      </c>
      <c r="BB3038">
        <f t="shared" si="1295"/>
        <v>0.60740000000000005</v>
      </c>
    </row>
    <row r="3039" spans="1:54">
      <c r="A3039" s="2">
        <v>3038</v>
      </c>
      <c r="B3039">
        <v>9</v>
      </c>
      <c r="C3039" s="3">
        <v>7087.9608183729861</v>
      </c>
      <c r="D3039" s="3">
        <v>328420.48521546408</v>
      </c>
      <c r="E3039" s="3">
        <v>711225.12951502576</v>
      </c>
      <c r="F3039" s="3">
        <v>687402.2901024631</v>
      </c>
      <c r="G3039" s="3">
        <v>218563.12762554441</v>
      </c>
      <c r="H3039" s="3">
        <v>2555831.0893956586</v>
      </c>
      <c r="I3039" s="3">
        <v>189672.93595202974</v>
      </c>
      <c r="J3039" s="3">
        <v>35165.037412657897</v>
      </c>
      <c r="K3039" s="3">
        <v>44758.671903316921</v>
      </c>
      <c r="L3039" s="3">
        <v>0</v>
      </c>
      <c r="M3039" s="3">
        <v>0</v>
      </c>
      <c r="N3039" s="3">
        <v>0</v>
      </c>
      <c r="O3039" s="3">
        <v>0</v>
      </c>
      <c r="P3039" s="3">
        <v>0</v>
      </c>
      <c r="Q3039" s="3">
        <v>0</v>
      </c>
      <c r="R3039" s="3">
        <v>0</v>
      </c>
      <c r="S3039" s="3">
        <v>0</v>
      </c>
      <c r="T3039" s="3">
        <v>0</v>
      </c>
      <c r="U3039" s="3">
        <v>0</v>
      </c>
      <c r="V3039" s="3">
        <v>0</v>
      </c>
      <c r="W3039" s="3">
        <v>0</v>
      </c>
      <c r="X3039" s="3">
        <v>0</v>
      </c>
      <c r="Y3039" s="3">
        <v>0</v>
      </c>
      <c r="AA3039" s="3">
        <f t="shared" si="1292"/>
        <v>7087.9608183729861</v>
      </c>
      <c r="AB3039" s="3">
        <f t="shared" si="1269"/>
        <v>328420.48521546408</v>
      </c>
      <c r="AC3039" s="3">
        <f t="shared" si="1270"/>
        <v>711225.12951502576</v>
      </c>
      <c r="AD3039" s="3">
        <f t="shared" si="1271"/>
        <v>687402.2901024631</v>
      </c>
      <c r="AE3039" s="3">
        <f t="shared" si="1272"/>
        <v>218563.12762554441</v>
      </c>
      <c r="AF3039" s="3">
        <f t="shared" si="1273"/>
        <v>2555831.0893956586</v>
      </c>
      <c r="AG3039" s="3">
        <f t="shared" si="1274"/>
        <v>189672.93595202974</v>
      </c>
      <c r="AH3039" s="3">
        <f t="shared" si="1275"/>
        <v>35165.037412657897</v>
      </c>
      <c r="AI3039" s="3">
        <f t="shared" si="1276"/>
        <v>44758.671903316921</v>
      </c>
      <c r="AJ3039" s="3">
        <f t="shared" si="1277"/>
        <v>0</v>
      </c>
      <c r="AK3039" s="3">
        <f t="shared" si="1278"/>
        <v>0</v>
      </c>
      <c r="AL3039" s="3">
        <f t="shared" si="1279"/>
        <v>0</v>
      </c>
      <c r="AM3039" s="3">
        <f t="shared" si="1280"/>
        <v>0</v>
      </c>
      <c r="AN3039" s="3">
        <f t="shared" si="1281"/>
        <v>0</v>
      </c>
      <c r="AO3039" s="3">
        <f t="shared" si="1282"/>
        <v>0</v>
      </c>
      <c r="AP3039" s="3">
        <f t="shared" si="1283"/>
        <v>0</v>
      </c>
      <c r="AQ3039" s="3">
        <f t="shared" si="1284"/>
        <v>0</v>
      </c>
      <c r="AR3039" s="3">
        <f t="shared" si="1285"/>
        <v>0</v>
      </c>
      <c r="AS3039" s="3">
        <f t="shared" si="1286"/>
        <v>0</v>
      </c>
      <c r="AT3039" s="3">
        <f t="shared" si="1287"/>
        <v>0</v>
      </c>
      <c r="AU3039" s="3">
        <f t="shared" si="1288"/>
        <v>0</v>
      </c>
      <c r="AV3039" s="3">
        <f t="shared" si="1289"/>
        <v>0</v>
      </c>
      <c r="AW3039" s="3">
        <f t="shared" si="1290"/>
        <v>0</v>
      </c>
      <c r="AX3039" s="3">
        <f t="shared" si="1293"/>
        <v>4778126.7279405342</v>
      </c>
      <c r="AY3039" s="3">
        <f t="shared" si="1294"/>
        <v>9</v>
      </c>
      <c r="AZ3039" s="3">
        <f t="shared" si="1291"/>
        <v>0</v>
      </c>
      <c r="BA3039" s="3">
        <v>4624707.4377481444</v>
      </c>
      <c r="BB3039">
        <f t="shared" si="1295"/>
        <v>0.60760000000000003</v>
      </c>
    </row>
    <row r="3040" spans="1:54">
      <c r="A3040" s="2">
        <v>3039</v>
      </c>
      <c r="B3040">
        <v>18</v>
      </c>
      <c r="C3040" s="3">
        <v>94866.186750071633</v>
      </c>
      <c r="D3040" s="3">
        <v>147097.78103592235</v>
      </c>
      <c r="E3040" s="3">
        <v>74114.696572775894</v>
      </c>
      <c r="F3040" s="3">
        <v>28469.65814754213</v>
      </c>
      <c r="G3040" s="3">
        <v>49879.299025619162</v>
      </c>
      <c r="H3040" s="3">
        <v>520330.23682948219</v>
      </c>
      <c r="I3040" s="3">
        <v>9200.3910712336474</v>
      </c>
      <c r="J3040" s="3">
        <v>86975.975530230149</v>
      </c>
      <c r="K3040" s="3">
        <v>2183901.9838515306</v>
      </c>
      <c r="L3040" s="3">
        <v>154615.79933082467</v>
      </c>
      <c r="M3040" s="3">
        <v>103643.67259394366</v>
      </c>
      <c r="N3040" s="3">
        <v>20802.269472721502</v>
      </c>
      <c r="O3040" s="3">
        <v>124751.77484704232</v>
      </c>
      <c r="P3040" s="3">
        <v>121118.19725223933</v>
      </c>
      <c r="Q3040" s="3">
        <v>151096.69426371879</v>
      </c>
      <c r="R3040" s="3">
        <v>27376.960377943371</v>
      </c>
      <c r="S3040" s="3">
        <v>364525.5088688691</v>
      </c>
      <c r="T3040" s="3">
        <v>6320.3726778831215</v>
      </c>
      <c r="U3040" s="3">
        <v>0</v>
      </c>
      <c r="V3040" s="3">
        <v>0</v>
      </c>
      <c r="W3040" s="3">
        <v>0</v>
      </c>
      <c r="X3040" s="3">
        <v>0</v>
      </c>
      <c r="Y3040" s="3">
        <v>0</v>
      </c>
      <c r="AA3040" s="3">
        <f t="shared" si="1292"/>
        <v>94866.186750071633</v>
      </c>
      <c r="AB3040" s="3">
        <f t="shared" si="1269"/>
        <v>147097.78103592235</v>
      </c>
      <c r="AC3040" s="3">
        <f t="shared" si="1270"/>
        <v>74114.696572775894</v>
      </c>
      <c r="AD3040" s="3">
        <f t="shared" si="1271"/>
        <v>28469.65814754213</v>
      </c>
      <c r="AE3040" s="3">
        <f t="shared" si="1272"/>
        <v>49879.299025619162</v>
      </c>
      <c r="AF3040" s="3">
        <f t="shared" si="1273"/>
        <v>520330.23682948219</v>
      </c>
      <c r="AG3040" s="3">
        <f t="shared" si="1274"/>
        <v>9200.3910712336474</v>
      </c>
      <c r="AH3040" s="3">
        <f t="shared" si="1275"/>
        <v>86975.975530230149</v>
      </c>
      <c r="AI3040" s="3">
        <f t="shared" si="1276"/>
        <v>2183901.9838515306</v>
      </c>
      <c r="AJ3040" s="3">
        <f t="shared" si="1277"/>
        <v>154615.79933082467</v>
      </c>
      <c r="AK3040" s="3">
        <f t="shared" si="1278"/>
        <v>103643.67259394366</v>
      </c>
      <c r="AL3040" s="3">
        <f t="shared" si="1279"/>
        <v>20802.269472721502</v>
      </c>
      <c r="AM3040" s="3">
        <f t="shared" si="1280"/>
        <v>124751.77484704232</v>
      </c>
      <c r="AN3040" s="3">
        <f t="shared" si="1281"/>
        <v>121118.19725223933</v>
      </c>
      <c r="AO3040" s="3">
        <f t="shared" si="1282"/>
        <v>151096.69426371879</v>
      </c>
      <c r="AP3040" s="3">
        <f t="shared" si="1283"/>
        <v>27376.960377943371</v>
      </c>
      <c r="AQ3040" s="3">
        <f t="shared" si="1284"/>
        <v>364525.5088688691</v>
      </c>
      <c r="AR3040" s="3">
        <f t="shared" si="1285"/>
        <v>6320.3726778831215</v>
      </c>
      <c r="AS3040" s="3">
        <f t="shared" si="1286"/>
        <v>0</v>
      </c>
      <c r="AT3040" s="3">
        <f t="shared" si="1287"/>
        <v>0</v>
      </c>
      <c r="AU3040" s="3">
        <f t="shared" si="1288"/>
        <v>0</v>
      </c>
      <c r="AV3040" s="3">
        <f t="shared" si="1289"/>
        <v>0</v>
      </c>
      <c r="AW3040" s="3">
        <f t="shared" si="1290"/>
        <v>0</v>
      </c>
      <c r="AX3040" s="3">
        <f t="shared" si="1293"/>
        <v>4269087.4584995937</v>
      </c>
      <c r="AY3040" s="3">
        <f t="shared" si="1294"/>
        <v>18</v>
      </c>
      <c r="AZ3040" s="3">
        <f t="shared" si="1291"/>
        <v>0</v>
      </c>
      <c r="BA3040" s="3">
        <v>4625688.2848211033</v>
      </c>
      <c r="BB3040">
        <f t="shared" si="1295"/>
        <v>0.60780000000000001</v>
      </c>
    </row>
    <row r="3041" spans="1:54">
      <c r="A3041" s="2">
        <v>3040</v>
      </c>
      <c r="B3041">
        <v>15</v>
      </c>
      <c r="C3041" s="3">
        <v>28921.411084986412</v>
      </c>
      <c r="D3041" s="3">
        <v>5153.1336398379653</v>
      </c>
      <c r="E3041" s="3">
        <v>137223.38493653983</v>
      </c>
      <c r="F3041" s="3">
        <v>293483.73586688197</v>
      </c>
      <c r="G3041" s="3">
        <v>86679.87750987467</v>
      </c>
      <c r="H3041" s="3">
        <v>56576.976822640296</v>
      </c>
      <c r="I3041" s="3">
        <v>9141.7298517171603</v>
      </c>
      <c r="J3041" s="3">
        <v>13534.853676232482</v>
      </c>
      <c r="K3041" s="3">
        <v>90342.73226215881</v>
      </c>
      <c r="L3041" s="3">
        <v>92976.07278466165</v>
      </c>
      <c r="M3041" s="3">
        <v>3107898.0659967372</v>
      </c>
      <c r="N3041" s="3">
        <v>32557.351739850779</v>
      </c>
      <c r="O3041" s="3">
        <v>1868546.8931033616</v>
      </c>
      <c r="P3041" s="3">
        <v>593722.76872886112</v>
      </c>
      <c r="Q3041" s="3">
        <v>41118.616988247566</v>
      </c>
      <c r="R3041" s="3">
        <v>0</v>
      </c>
      <c r="S3041" s="3">
        <v>0</v>
      </c>
      <c r="T3041" s="3">
        <v>0</v>
      </c>
      <c r="U3041" s="3">
        <v>0</v>
      </c>
      <c r="V3041" s="3">
        <v>0</v>
      </c>
      <c r="W3041" s="3">
        <v>0</v>
      </c>
      <c r="X3041" s="3">
        <v>0</v>
      </c>
      <c r="Y3041" s="3">
        <v>0</v>
      </c>
      <c r="AA3041" s="3">
        <f t="shared" si="1292"/>
        <v>28921.411084986412</v>
      </c>
      <c r="AB3041" s="3">
        <f t="shared" si="1269"/>
        <v>5153.1336398379653</v>
      </c>
      <c r="AC3041" s="3">
        <f t="shared" si="1270"/>
        <v>137223.38493653983</v>
      </c>
      <c r="AD3041" s="3">
        <f t="shared" si="1271"/>
        <v>293483.73586688197</v>
      </c>
      <c r="AE3041" s="3">
        <f t="shared" si="1272"/>
        <v>86679.87750987467</v>
      </c>
      <c r="AF3041" s="3">
        <f t="shared" si="1273"/>
        <v>56576.976822640296</v>
      </c>
      <c r="AG3041" s="3">
        <f t="shared" si="1274"/>
        <v>9141.7298517171603</v>
      </c>
      <c r="AH3041" s="3">
        <f t="shared" si="1275"/>
        <v>13534.853676232482</v>
      </c>
      <c r="AI3041" s="3">
        <f t="shared" si="1276"/>
        <v>90342.73226215881</v>
      </c>
      <c r="AJ3041" s="3">
        <f t="shared" si="1277"/>
        <v>92976.07278466165</v>
      </c>
      <c r="AK3041" s="3">
        <f t="shared" si="1278"/>
        <v>3107898.0659967372</v>
      </c>
      <c r="AL3041" s="3">
        <f t="shared" si="1279"/>
        <v>32557.351739850779</v>
      </c>
      <c r="AM3041" s="3">
        <f t="shared" si="1280"/>
        <v>1868546.8931033616</v>
      </c>
      <c r="AN3041" s="3">
        <f t="shared" si="1281"/>
        <v>593722.76872886112</v>
      </c>
      <c r="AO3041" s="3">
        <f t="shared" si="1282"/>
        <v>41118.616988247566</v>
      </c>
      <c r="AP3041" s="3">
        <f t="shared" si="1283"/>
        <v>0</v>
      </c>
      <c r="AQ3041" s="3">
        <f t="shared" si="1284"/>
        <v>0</v>
      </c>
      <c r="AR3041" s="3">
        <f t="shared" si="1285"/>
        <v>0</v>
      </c>
      <c r="AS3041" s="3">
        <f t="shared" si="1286"/>
        <v>0</v>
      </c>
      <c r="AT3041" s="3">
        <f t="shared" si="1287"/>
        <v>0</v>
      </c>
      <c r="AU3041" s="3">
        <f t="shared" si="1288"/>
        <v>0</v>
      </c>
      <c r="AV3041" s="3">
        <f t="shared" si="1289"/>
        <v>0</v>
      </c>
      <c r="AW3041" s="3">
        <f t="shared" si="1290"/>
        <v>0</v>
      </c>
      <c r="AX3041" s="3">
        <f t="shared" si="1293"/>
        <v>6457877.604992589</v>
      </c>
      <c r="AY3041" s="3">
        <f t="shared" si="1294"/>
        <v>15</v>
      </c>
      <c r="AZ3041" s="3">
        <f t="shared" si="1291"/>
        <v>0</v>
      </c>
      <c r="BA3041" s="3">
        <v>4631196.0089302957</v>
      </c>
      <c r="BB3041">
        <f t="shared" si="1295"/>
        <v>0.60799999999999998</v>
      </c>
    </row>
    <row r="3042" spans="1:54">
      <c r="A3042" s="2">
        <v>3041</v>
      </c>
      <c r="B3042">
        <v>17</v>
      </c>
      <c r="C3042" s="3">
        <v>104143.57827309794</v>
      </c>
      <c r="D3042" s="3">
        <v>334656.50469308795</v>
      </c>
      <c r="E3042" s="3">
        <v>206032.44999744825</v>
      </c>
      <c r="F3042" s="3">
        <v>445149.23468397534</v>
      </c>
      <c r="G3042" s="3">
        <v>516298.75318722945</v>
      </c>
      <c r="H3042" s="3">
        <v>18103.606412691461</v>
      </c>
      <c r="I3042" s="3">
        <v>723364.51011514384</v>
      </c>
      <c r="J3042" s="3">
        <v>208444.96163472961</v>
      </c>
      <c r="K3042" s="3">
        <v>229116.48613763598</v>
      </c>
      <c r="L3042" s="3">
        <v>18057.648414731109</v>
      </c>
      <c r="M3042" s="3">
        <v>5994.2125485531333</v>
      </c>
      <c r="N3042" s="3">
        <v>124035.25297958344</v>
      </c>
      <c r="O3042" s="3">
        <v>315538.25978447928</v>
      </c>
      <c r="P3042" s="3">
        <v>2536462.420175564</v>
      </c>
      <c r="Q3042" s="3">
        <v>103331.55445591213</v>
      </c>
      <c r="R3042" s="3">
        <v>90859.148162439204</v>
      </c>
      <c r="S3042" s="3">
        <v>161391.2541262997</v>
      </c>
      <c r="T3042" s="3">
        <v>0</v>
      </c>
      <c r="U3042" s="3">
        <v>0</v>
      </c>
      <c r="V3042" s="3">
        <v>0</v>
      </c>
      <c r="W3042" s="3">
        <v>0</v>
      </c>
      <c r="X3042" s="3">
        <v>0</v>
      </c>
      <c r="Y3042" s="3">
        <v>0</v>
      </c>
      <c r="AA3042" s="3">
        <f t="shared" si="1292"/>
        <v>104143.57827309794</v>
      </c>
      <c r="AB3042" s="3">
        <f t="shared" si="1269"/>
        <v>334656.50469308795</v>
      </c>
      <c r="AC3042" s="3">
        <f t="shared" si="1270"/>
        <v>206032.44999744825</v>
      </c>
      <c r="AD3042" s="3">
        <f t="shared" si="1271"/>
        <v>445149.23468397534</v>
      </c>
      <c r="AE3042" s="3">
        <f t="shared" si="1272"/>
        <v>516298.75318722945</v>
      </c>
      <c r="AF3042" s="3">
        <f t="shared" si="1273"/>
        <v>18103.606412691461</v>
      </c>
      <c r="AG3042" s="3">
        <f t="shared" si="1274"/>
        <v>723364.51011514384</v>
      </c>
      <c r="AH3042" s="3">
        <f t="shared" si="1275"/>
        <v>208444.96163472961</v>
      </c>
      <c r="AI3042" s="3">
        <f t="shared" si="1276"/>
        <v>229116.48613763598</v>
      </c>
      <c r="AJ3042" s="3">
        <f t="shared" si="1277"/>
        <v>18057.648414731109</v>
      </c>
      <c r="AK3042" s="3">
        <f t="shared" si="1278"/>
        <v>5994.2125485531333</v>
      </c>
      <c r="AL3042" s="3">
        <f t="shared" si="1279"/>
        <v>124035.25297958344</v>
      </c>
      <c r="AM3042" s="3">
        <f t="shared" si="1280"/>
        <v>315538.25978447928</v>
      </c>
      <c r="AN3042" s="3">
        <f t="shared" si="1281"/>
        <v>2536462.420175564</v>
      </c>
      <c r="AO3042" s="3">
        <f t="shared" si="1282"/>
        <v>103331.55445591213</v>
      </c>
      <c r="AP3042" s="3">
        <f t="shared" si="1283"/>
        <v>90859.148162439204</v>
      </c>
      <c r="AQ3042" s="3">
        <f t="shared" si="1284"/>
        <v>161391.2541262997</v>
      </c>
      <c r="AR3042" s="3">
        <f t="shared" si="1285"/>
        <v>0</v>
      </c>
      <c r="AS3042" s="3">
        <f t="shared" si="1286"/>
        <v>0</v>
      </c>
      <c r="AT3042" s="3">
        <f t="shared" si="1287"/>
        <v>0</v>
      </c>
      <c r="AU3042" s="3">
        <f t="shared" si="1288"/>
        <v>0</v>
      </c>
      <c r="AV3042" s="3">
        <f t="shared" si="1289"/>
        <v>0</v>
      </c>
      <c r="AW3042" s="3">
        <f t="shared" si="1290"/>
        <v>0</v>
      </c>
      <c r="AX3042" s="3">
        <f t="shared" si="1293"/>
        <v>6140979.8357826015</v>
      </c>
      <c r="AY3042" s="3">
        <f t="shared" si="1294"/>
        <v>17</v>
      </c>
      <c r="AZ3042" s="3">
        <f t="shared" si="1291"/>
        <v>0</v>
      </c>
      <c r="BA3042" s="3">
        <v>4631201.4330724347</v>
      </c>
      <c r="BB3042">
        <f t="shared" si="1295"/>
        <v>0.60819999999999996</v>
      </c>
    </row>
    <row r="3043" spans="1:54">
      <c r="A3043" s="2">
        <v>3042</v>
      </c>
      <c r="B3043">
        <v>15</v>
      </c>
      <c r="C3043" s="3">
        <v>432158.61470302596</v>
      </c>
      <c r="D3043" s="3">
        <v>447147.82215224049</v>
      </c>
      <c r="E3043" s="3">
        <v>700925.37849804538</v>
      </c>
      <c r="F3043" s="3">
        <v>115930.05289234294</v>
      </c>
      <c r="G3043" s="3">
        <v>1278755.6969045466</v>
      </c>
      <c r="H3043" s="3">
        <v>874985.3743798472</v>
      </c>
      <c r="I3043" s="3">
        <v>288168.41488512233</v>
      </c>
      <c r="J3043" s="3">
        <v>110808.86587133285</v>
      </c>
      <c r="K3043" s="3">
        <v>63087.912233981231</v>
      </c>
      <c r="L3043" s="3">
        <v>6472.3569765113625</v>
      </c>
      <c r="M3043" s="3">
        <v>395873.21407122619</v>
      </c>
      <c r="N3043" s="3">
        <v>230994.16120071945</v>
      </c>
      <c r="O3043" s="3">
        <v>294319.78826214472</v>
      </c>
      <c r="P3043" s="3">
        <v>57437.472427852437</v>
      </c>
      <c r="Q3043" s="3">
        <v>92030.629588952826</v>
      </c>
      <c r="R3043" s="3">
        <v>0</v>
      </c>
      <c r="S3043" s="3">
        <v>0</v>
      </c>
      <c r="T3043" s="3">
        <v>0</v>
      </c>
      <c r="U3043" s="3">
        <v>0</v>
      </c>
      <c r="V3043" s="3">
        <v>0</v>
      </c>
      <c r="W3043" s="3">
        <v>0</v>
      </c>
      <c r="X3043" s="3">
        <v>0</v>
      </c>
      <c r="Y3043" s="3">
        <v>0</v>
      </c>
      <c r="AA3043" s="3">
        <f t="shared" si="1292"/>
        <v>432158.61470302596</v>
      </c>
      <c r="AB3043" s="3">
        <f t="shared" si="1269"/>
        <v>447147.82215224049</v>
      </c>
      <c r="AC3043" s="3">
        <f t="shared" si="1270"/>
        <v>700925.37849804538</v>
      </c>
      <c r="AD3043" s="3">
        <f t="shared" si="1271"/>
        <v>115930.05289234294</v>
      </c>
      <c r="AE3043" s="3">
        <f t="shared" si="1272"/>
        <v>1278755.6969045466</v>
      </c>
      <c r="AF3043" s="3">
        <f t="shared" si="1273"/>
        <v>874985.3743798472</v>
      </c>
      <c r="AG3043" s="3">
        <f t="shared" si="1274"/>
        <v>288168.41488512233</v>
      </c>
      <c r="AH3043" s="3">
        <f t="shared" si="1275"/>
        <v>110808.86587133285</v>
      </c>
      <c r="AI3043" s="3">
        <f t="shared" si="1276"/>
        <v>63087.912233981231</v>
      </c>
      <c r="AJ3043" s="3">
        <f t="shared" si="1277"/>
        <v>6472.3569765113625</v>
      </c>
      <c r="AK3043" s="3">
        <f t="shared" si="1278"/>
        <v>395873.21407122619</v>
      </c>
      <c r="AL3043" s="3">
        <f t="shared" si="1279"/>
        <v>230994.16120071945</v>
      </c>
      <c r="AM3043" s="3">
        <f t="shared" si="1280"/>
        <v>294319.78826214472</v>
      </c>
      <c r="AN3043" s="3">
        <f t="shared" si="1281"/>
        <v>57437.472427852437</v>
      </c>
      <c r="AO3043" s="3">
        <f t="shared" si="1282"/>
        <v>92030.629588952826</v>
      </c>
      <c r="AP3043" s="3">
        <f t="shared" si="1283"/>
        <v>0</v>
      </c>
      <c r="AQ3043" s="3">
        <f t="shared" si="1284"/>
        <v>0</v>
      </c>
      <c r="AR3043" s="3">
        <f t="shared" si="1285"/>
        <v>0</v>
      </c>
      <c r="AS3043" s="3">
        <f t="shared" si="1286"/>
        <v>0</v>
      </c>
      <c r="AT3043" s="3">
        <f t="shared" si="1287"/>
        <v>0</v>
      </c>
      <c r="AU3043" s="3">
        <f t="shared" si="1288"/>
        <v>0</v>
      </c>
      <c r="AV3043" s="3">
        <f t="shared" si="1289"/>
        <v>0</v>
      </c>
      <c r="AW3043" s="3">
        <f t="shared" si="1290"/>
        <v>0</v>
      </c>
      <c r="AX3043" s="3">
        <f t="shared" si="1293"/>
        <v>5389095.7550478922</v>
      </c>
      <c r="AY3043" s="3">
        <f t="shared" si="1294"/>
        <v>15</v>
      </c>
      <c r="AZ3043" s="3">
        <f t="shared" si="1291"/>
        <v>0</v>
      </c>
      <c r="BA3043" s="3">
        <v>4635338.8474529143</v>
      </c>
      <c r="BB3043">
        <f t="shared" si="1295"/>
        <v>0.60840000000000005</v>
      </c>
    </row>
    <row r="3044" spans="1:54">
      <c r="A3044" s="2">
        <v>3043</v>
      </c>
      <c r="B3044">
        <v>13</v>
      </c>
      <c r="C3044" s="3">
        <v>1881973.3761698662</v>
      </c>
      <c r="D3044" s="3">
        <v>1071895.5876407456</v>
      </c>
      <c r="E3044" s="3">
        <v>287195.26888756338</v>
      </c>
      <c r="F3044" s="3">
        <v>3261196.9695329107</v>
      </c>
      <c r="G3044" s="3">
        <v>175637.37279787034</v>
      </c>
      <c r="H3044" s="3">
        <v>15983.247251140079</v>
      </c>
      <c r="I3044" s="3">
        <v>223092.33289712109</v>
      </c>
      <c r="J3044" s="3">
        <v>116143.89264602154</v>
      </c>
      <c r="K3044" s="3">
        <v>29407.158370702287</v>
      </c>
      <c r="L3044" s="3">
        <v>61061.970392321375</v>
      </c>
      <c r="M3044" s="3">
        <v>38976.618602526127</v>
      </c>
      <c r="N3044" s="3">
        <v>69701.079393573207</v>
      </c>
      <c r="O3044" s="3">
        <v>214066.58690981209</v>
      </c>
      <c r="P3044" s="3">
        <v>0</v>
      </c>
      <c r="Q3044" s="3">
        <v>0</v>
      </c>
      <c r="R3044" s="3">
        <v>0</v>
      </c>
      <c r="S3044" s="3">
        <v>0</v>
      </c>
      <c r="T3044" s="3">
        <v>0</v>
      </c>
      <c r="U3044" s="3">
        <v>0</v>
      </c>
      <c r="V3044" s="3">
        <v>0</v>
      </c>
      <c r="W3044" s="3">
        <v>0</v>
      </c>
      <c r="X3044" s="3">
        <v>0</v>
      </c>
      <c r="Y3044" s="3">
        <v>0</v>
      </c>
      <c r="AA3044" s="3">
        <f t="shared" si="1292"/>
        <v>1881973.3761698662</v>
      </c>
      <c r="AB3044" s="3">
        <f t="shared" si="1269"/>
        <v>1071895.5876407456</v>
      </c>
      <c r="AC3044" s="3">
        <f t="shared" si="1270"/>
        <v>287195.26888756338</v>
      </c>
      <c r="AD3044" s="3">
        <f t="shared" si="1271"/>
        <v>3261196.9695329107</v>
      </c>
      <c r="AE3044" s="3">
        <f t="shared" si="1272"/>
        <v>175637.37279787034</v>
      </c>
      <c r="AF3044" s="3">
        <f t="shared" si="1273"/>
        <v>15983.247251140079</v>
      </c>
      <c r="AG3044" s="3">
        <f t="shared" si="1274"/>
        <v>223092.33289712109</v>
      </c>
      <c r="AH3044" s="3">
        <f t="shared" si="1275"/>
        <v>116143.89264602154</v>
      </c>
      <c r="AI3044" s="3">
        <f t="shared" si="1276"/>
        <v>29407.158370702287</v>
      </c>
      <c r="AJ3044" s="3">
        <f t="shared" si="1277"/>
        <v>61061.970392321375</v>
      </c>
      <c r="AK3044" s="3">
        <f t="shared" si="1278"/>
        <v>38976.618602526127</v>
      </c>
      <c r="AL3044" s="3">
        <f t="shared" si="1279"/>
        <v>69701.079393573207</v>
      </c>
      <c r="AM3044" s="3">
        <f t="shared" si="1280"/>
        <v>214066.58690981209</v>
      </c>
      <c r="AN3044" s="3">
        <f t="shared" si="1281"/>
        <v>0</v>
      </c>
      <c r="AO3044" s="3">
        <f t="shared" si="1282"/>
        <v>0</v>
      </c>
      <c r="AP3044" s="3">
        <f t="shared" si="1283"/>
        <v>0</v>
      </c>
      <c r="AQ3044" s="3">
        <f t="shared" si="1284"/>
        <v>0</v>
      </c>
      <c r="AR3044" s="3">
        <f t="shared" si="1285"/>
        <v>0</v>
      </c>
      <c r="AS3044" s="3">
        <f t="shared" si="1286"/>
        <v>0</v>
      </c>
      <c r="AT3044" s="3">
        <f t="shared" si="1287"/>
        <v>0</v>
      </c>
      <c r="AU3044" s="3">
        <f t="shared" si="1288"/>
        <v>0</v>
      </c>
      <c r="AV3044" s="3">
        <f t="shared" si="1289"/>
        <v>0</v>
      </c>
      <c r="AW3044" s="3">
        <f t="shared" si="1290"/>
        <v>0</v>
      </c>
      <c r="AX3044" s="3">
        <f t="shared" si="1293"/>
        <v>7446331.4614921734</v>
      </c>
      <c r="AY3044" s="3">
        <f t="shared" si="1294"/>
        <v>13</v>
      </c>
      <c r="AZ3044" s="3">
        <f t="shared" si="1291"/>
        <v>0</v>
      </c>
      <c r="BA3044" s="3">
        <v>4642313.0383837037</v>
      </c>
      <c r="BB3044">
        <f t="shared" si="1295"/>
        <v>0.60860000000000003</v>
      </c>
    </row>
    <row r="3045" spans="1:54">
      <c r="A3045" s="2">
        <v>3044</v>
      </c>
      <c r="B3045">
        <v>15</v>
      </c>
      <c r="C3045" s="3">
        <v>3158.3288250240876</v>
      </c>
      <c r="D3045" s="3">
        <v>826425.62136504822</v>
      </c>
      <c r="E3045" s="3">
        <v>864967.55684485636</v>
      </c>
      <c r="F3045" s="3">
        <v>82851.37096336075</v>
      </c>
      <c r="G3045" s="3">
        <v>861286.9929977837</v>
      </c>
      <c r="H3045" s="3">
        <v>137291.18604947918</v>
      </c>
      <c r="I3045" s="3">
        <v>384927.77739372465</v>
      </c>
      <c r="J3045" s="3">
        <v>386338.21169712342</v>
      </c>
      <c r="K3045" s="3">
        <v>44676.882273324773</v>
      </c>
      <c r="L3045" s="3">
        <v>3281.081294198586</v>
      </c>
      <c r="M3045" s="3">
        <v>10890.677661275144</v>
      </c>
      <c r="N3045" s="3">
        <v>101351.2870185981</v>
      </c>
      <c r="O3045" s="3">
        <v>737955.44567774038</v>
      </c>
      <c r="P3045" s="3">
        <v>467131.89984116488</v>
      </c>
      <c r="Q3045" s="3">
        <v>607835.40893468459</v>
      </c>
      <c r="R3045" s="3">
        <v>0</v>
      </c>
      <c r="S3045" s="3">
        <v>0</v>
      </c>
      <c r="T3045" s="3">
        <v>0</v>
      </c>
      <c r="U3045" s="3">
        <v>0</v>
      </c>
      <c r="V3045" s="3">
        <v>0</v>
      </c>
      <c r="W3045" s="3">
        <v>0</v>
      </c>
      <c r="X3045" s="3">
        <v>0</v>
      </c>
      <c r="Y3045" s="3">
        <v>0</v>
      </c>
      <c r="AA3045" s="3">
        <f t="shared" si="1292"/>
        <v>3158.3288250240876</v>
      </c>
      <c r="AB3045" s="3">
        <f t="shared" si="1269"/>
        <v>826425.62136504822</v>
      </c>
      <c r="AC3045" s="3">
        <f t="shared" si="1270"/>
        <v>864967.55684485636</v>
      </c>
      <c r="AD3045" s="3">
        <f t="shared" si="1271"/>
        <v>82851.37096336075</v>
      </c>
      <c r="AE3045" s="3">
        <f t="shared" si="1272"/>
        <v>861286.9929977837</v>
      </c>
      <c r="AF3045" s="3">
        <f t="shared" si="1273"/>
        <v>137291.18604947918</v>
      </c>
      <c r="AG3045" s="3">
        <f t="shared" si="1274"/>
        <v>384927.77739372465</v>
      </c>
      <c r="AH3045" s="3">
        <f t="shared" si="1275"/>
        <v>386338.21169712342</v>
      </c>
      <c r="AI3045" s="3">
        <f t="shared" si="1276"/>
        <v>44676.882273324773</v>
      </c>
      <c r="AJ3045" s="3">
        <f t="shared" si="1277"/>
        <v>3281.081294198586</v>
      </c>
      <c r="AK3045" s="3">
        <f t="shared" si="1278"/>
        <v>10890.677661275144</v>
      </c>
      <c r="AL3045" s="3">
        <f t="shared" si="1279"/>
        <v>101351.2870185981</v>
      </c>
      <c r="AM3045" s="3">
        <f t="shared" si="1280"/>
        <v>737955.44567774038</v>
      </c>
      <c r="AN3045" s="3">
        <f t="shared" si="1281"/>
        <v>467131.89984116488</v>
      </c>
      <c r="AO3045" s="3">
        <f t="shared" si="1282"/>
        <v>607835.40893468459</v>
      </c>
      <c r="AP3045" s="3">
        <f t="shared" si="1283"/>
        <v>0</v>
      </c>
      <c r="AQ3045" s="3">
        <f t="shared" si="1284"/>
        <v>0</v>
      </c>
      <c r="AR3045" s="3">
        <f t="shared" si="1285"/>
        <v>0</v>
      </c>
      <c r="AS3045" s="3">
        <f t="shared" si="1286"/>
        <v>0</v>
      </c>
      <c r="AT3045" s="3">
        <f t="shared" si="1287"/>
        <v>0</v>
      </c>
      <c r="AU3045" s="3">
        <f t="shared" si="1288"/>
        <v>0</v>
      </c>
      <c r="AV3045" s="3">
        <f t="shared" si="1289"/>
        <v>0</v>
      </c>
      <c r="AW3045" s="3">
        <f t="shared" si="1290"/>
        <v>0</v>
      </c>
      <c r="AX3045" s="3">
        <f t="shared" si="1293"/>
        <v>5520369.7288373867</v>
      </c>
      <c r="AY3045" s="3">
        <f t="shared" si="1294"/>
        <v>15</v>
      </c>
      <c r="AZ3045" s="3">
        <f t="shared" si="1291"/>
        <v>0</v>
      </c>
      <c r="BA3045" s="3">
        <v>4645964.0197495604</v>
      </c>
      <c r="BB3045">
        <f t="shared" si="1295"/>
        <v>0.60880000000000001</v>
      </c>
    </row>
    <row r="3046" spans="1:54">
      <c r="A3046" s="2">
        <v>3045</v>
      </c>
      <c r="B3046">
        <v>16</v>
      </c>
      <c r="C3046" s="3">
        <v>60489.685757136896</v>
      </c>
      <c r="D3046" s="3">
        <v>23591.674012748819</v>
      </c>
      <c r="E3046" s="3">
        <v>1342473.9012437065</v>
      </c>
      <c r="F3046" s="3">
        <v>210637.52931771669</v>
      </c>
      <c r="G3046" s="3">
        <v>144245.11218781472</v>
      </c>
      <c r="H3046" s="3">
        <v>713260.28300133045</v>
      </c>
      <c r="I3046" s="3">
        <v>67823.929645978729</v>
      </c>
      <c r="J3046" s="3">
        <v>69605.745966353701</v>
      </c>
      <c r="K3046" s="3">
        <v>137476.81682284104</v>
      </c>
      <c r="L3046" s="3">
        <v>86473.944346073258</v>
      </c>
      <c r="M3046" s="3">
        <v>210139.70034566589</v>
      </c>
      <c r="N3046" s="3">
        <v>43012.055852194026</v>
      </c>
      <c r="O3046" s="3">
        <v>359260.22539604764</v>
      </c>
      <c r="P3046" s="3">
        <v>1172323.4153218663</v>
      </c>
      <c r="Q3046" s="3">
        <v>94959.439536786522</v>
      </c>
      <c r="R3046" s="3">
        <v>141515.83658769526</v>
      </c>
      <c r="S3046" s="3">
        <v>0</v>
      </c>
      <c r="T3046" s="3">
        <v>0</v>
      </c>
      <c r="U3046" s="3">
        <v>0</v>
      </c>
      <c r="V3046" s="3">
        <v>0</v>
      </c>
      <c r="W3046" s="3">
        <v>0</v>
      </c>
      <c r="X3046" s="3">
        <v>0</v>
      </c>
      <c r="Y3046" s="3">
        <v>0</v>
      </c>
      <c r="AA3046" s="3">
        <f t="shared" si="1292"/>
        <v>60489.685757136896</v>
      </c>
      <c r="AB3046" s="3">
        <f t="shared" si="1269"/>
        <v>23591.674012748819</v>
      </c>
      <c r="AC3046" s="3">
        <f t="shared" si="1270"/>
        <v>1342473.9012437065</v>
      </c>
      <c r="AD3046" s="3">
        <f t="shared" si="1271"/>
        <v>210637.52931771669</v>
      </c>
      <c r="AE3046" s="3">
        <f t="shared" si="1272"/>
        <v>144245.11218781472</v>
      </c>
      <c r="AF3046" s="3">
        <f t="shared" si="1273"/>
        <v>713260.28300133045</v>
      </c>
      <c r="AG3046" s="3">
        <f t="shared" si="1274"/>
        <v>67823.929645978729</v>
      </c>
      <c r="AH3046" s="3">
        <f t="shared" si="1275"/>
        <v>69605.745966353701</v>
      </c>
      <c r="AI3046" s="3">
        <f t="shared" si="1276"/>
        <v>137476.81682284104</v>
      </c>
      <c r="AJ3046" s="3">
        <f t="shared" si="1277"/>
        <v>86473.944346073258</v>
      </c>
      <c r="AK3046" s="3">
        <f t="shared" si="1278"/>
        <v>210139.70034566589</v>
      </c>
      <c r="AL3046" s="3">
        <f t="shared" si="1279"/>
        <v>43012.055852194026</v>
      </c>
      <c r="AM3046" s="3">
        <f t="shared" si="1280"/>
        <v>359260.22539604764</v>
      </c>
      <c r="AN3046" s="3">
        <f t="shared" si="1281"/>
        <v>1172323.4153218663</v>
      </c>
      <c r="AO3046" s="3">
        <f t="shared" si="1282"/>
        <v>94959.439536786522</v>
      </c>
      <c r="AP3046" s="3">
        <f t="shared" si="1283"/>
        <v>141515.83658769526</v>
      </c>
      <c r="AQ3046" s="3">
        <f t="shared" si="1284"/>
        <v>0</v>
      </c>
      <c r="AR3046" s="3">
        <f t="shared" si="1285"/>
        <v>0</v>
      </c>
      <c r="AS3046" s="3">
        <f t="shared" si="1286"/>
        <v>0</v>
      </c>
      <c r="AT3046" s="3">
        <f t="shared" si="1287"/>
        <v>0</v>
      </c>
      <c r="AU3046" s="3">
        <f t="shared" si="1288"/>
        <v>0</v>
      </c>
      <c r="AV3046" s="3">
        <f t="shared" si="1289"/>
        <v>0</v>
      </c>
      <c r="AW3046" s="3">
        <f t="shared" si="1290"/>
        <v>0</v>
      </c>
      <c r="AX3046" s="3">
        <f t="shared" si="1293"/>
        <v>4877289.2953419564</v>
      </c>
      <c r="AY3046" s="3">
        <f t="shared" si="1294"/>
        <v>16</v>
      </c>
      <c r="AZ3046" s="3">
        <f t="shared" si="1291"/>
        <v>0</v>
      </c>
      <c r="BA3046" s="3">
        <v>4651129.9455910604</v>
      </c>
      <c r="BB3046">
        <f t="shared" si="1295"/>
        <v>0.60899999999999999</v>
      </c>
    </row>
    <row r="3047" spans="1:54">
      <c r="A3047" s="2">
        <v>3046</v>
      </c>
      <c r="B3047">
        <v>12</v>
      </c>
      <c r="C3047" s="3">
        <v>78672.93045165544</v>
      </c>
      <c r="D3047" s="3">
        <v>93219.99150304393</v>
      </c>
      <c r="E3047" s="3">
        <v>95274.426168412363</v>
      </c>
      <c r="F3047" s="3">
        <v>56367.255369785315</v>
      </c>
      <c r="G3047" s="3">
        <v>60443.470112394221</v>
      </c>
      <c r="H3047" s="3">
        <v>249747.68074841355</v>
      </c>
      <c r="I3047" s="3">
        <v>358521.4027463221</v>
      </c>
      <c r="J3047" s="3">
        <v>295817.93185195088</v>
      </c>
      <c r="K3047" s="3">
        <v>68798.266394584411</v>
      </c>
      <c r="L3047" s="3">
        <v>25277.265315093518</v>
      </c>
      <c r="M3047" s="3">
        <v>952427.16643932718</v>
      </c>
      <c r="N3047" s="3">
        <v>1121620.157003074</v>
      </c>
      <c r="O3047" s="3">
        <v>0</v>
      </c>
      <c r="P3047" s="3">
        <v>0</v>
      </c>
      <c r="Q3047" s="3">
        <v>0</v>
      </c>
      <c r="R3047" s="3">
        <v>0</v>
      </c>
      <c r="S3047" s="3">
        <v>0</v>
      </c>
      <c r="T3047" s="3">
        <v>0</v>
      </c>
      <c r="U3047" s="3">
        <v>0</v>
      </c>
      <c r="V3047" s="3">
        <v>0</v>
      </c>
      <c r="W3047" s="3">
        <v>0</v>
      </c>
      <c r="X3047" s="3">
        <v>0</v>
      </c>
      <c r="Y3047" s="3">
        <v>0</v>
      </c>
      <c r="AA3047" s="3">
        <f t="shared" si="1292"/>
        <v>78672.93045165544</v>
      </c>
      <c r="AB3047" s="3">
        <f t="shared" si="1269"/>
        <v>93219.99150304393</v>
      </c>
      <c r="AC3047" s="3">
        <f t="shared" si="1270"/>
        <v>95274.426168412363</v>
      </c>
      <c r="AD3047" s="3">
        <f t="shared" si="1271"/>
        <v>56367.255369785315</v>
      </c>
      <c r="AE3047" s="3">
        <f t="shared" si="1272"/>
        <v>60443.470112394221</v>
      </c>
      <c r="AF3047" s="3">
        <f t="shared" si="1273"/>
        <v>249747.68074841355</v>
      </c>
      <c r="AG3047" s="3">
        <f t="shared" si="1274"/>
        <v>358521.4027463221</v>
      </c>
      <c r="AH3047" s="3">
        <f t="shared" si="1275"/>
        <v>295817.93185195088</v>
      </c>
      <c r="AI3047" s="3">
        <f t="shared" si="1276"/>
        <v>68798.266394584411</v>
      </c>
      <c r="AJ3047" s="3">
        <f t="shared" si="1277"/>
        <v>25277.265315093518</v>
      </c>
      <c r="AK3047" s="3">
        <f t="shared" si="1278"/>
        <v>952427.16643932718</v>
      </c>
      <c r="AL3047" s="3">
        <f t="shared" si="1279"/>
        <v>1121620.157003074</v>
      </c>
      <c r="AM3047" s="3">
        <f t="shared" si="1280"/>
        <v>0</v>
      </c>
      <c r="AN3047" s="3">
        <f t="shared" si="1281"/>
        <v>0</v>
      </c>
      <c r="AO3047" s="3">
        <f t="shared" si="1282"/>
        <v>0</v>
      </c>
      <c r="AP3047" s="3">
        <f t="shared" si="1283"/>
        <v>0</v>
      </c>
      <c r="AQ3047" s="3">
        <f t="shared" si="1284"/>
        <v>0</v>
      </c>
      <c r="AR3047" s="3">
        <f t="shared" si="1285"/>
        <v>0</v>
      </c>
      <c r="AS3047" s="3">
        <f t="shared" si="1286"/>
        <v>0</v>
      </c>
      <c r="AT3047" s="3">
        <f t="shared" si="1287"/>
        <v>0</v>
      </c>
      <c r="AU3047" s="3">
        <f t="shared" si="1288"/>
        <v>0</v>
      </c>
      <c r="AV3047" s="3">
        <f t="shared" si="1289"/>
        <v>0</v>
      </c>
      <c r="AW3047" s="3">
        <f t="shared" si="1290"/>
        <v>0</v>
      </c>
      <c r="AX3047" s="3">
        <f t="shared" si="1293"/>
        <v>3456187.9441040568</v>
      </c>
      <c r="AY3047" s="3">
        <f t="shared" si="1294"/>
        <v>12</v>
      </c>
      <c r="AZ3047" s="3">
        <f t="shared" si="1291"/>
        <v>0</v>
      </c>
      <c r="BA3047" s="3">
        <v>4651392.6788924849</v>
      </c>
      <c r="BB3047">
        <f t="shared" si="1295"/>
        <v>0.60919999999999996</v>
      </c>
    </row>
    <row r="3048" spans="1:54">
      <c r="A3048" s="2">
        <v>3047</v>
      </c>
      <c r="B3048">
        <v>12</v>
      </c>
      <c r="C3048" s="3">
        <v>29832.581174183215</v>
      </c>
      <c r="D3048" s="3">
        <v>1388388.1702779722</v>
      </c>
      <c r="E3048" s="3">
        <v>277434.47524524201</v>
      </c>
      <c r="F3048" s="3">
        <v>296661.66564885399</v>
      </c>
      <c r="G3048" s="3">
        <v>1192992.3507441445</v>
      </c>
      <c r="H3048" s="3">
        <v>346397.71865466994</v>
      </c>
      <c r="I3048" s="3">
        <v>48988.071113563259</v>
      </c>
      <c r="J3048" s="3">
        <v>36135.238103980257</v>
      </c>
      <c r="K3048" s="3">
        <v>16328.663419264387</v>
      </c>
      <c r="L3048" s="3">
        <v>96511.066840384068</v>
      </c>
      <c r="M3048" s="3">
        <v>592840.81619215279</v>
      </c>
      <c r="N3048" s="3">
        <v>190168.40346146631</v>
      </c>
      <c r="O3048" s="3">
        <v>0</v>
      </c>
      <c r="P3048" s="3">
        <v>0</v>
      </c>
      <c r="Q3048" s="3">
        <v>0</v>
      </c>
      <c r="R3048" s="3">
        <v>0</v>
      </c>
      <c r="S3048" s="3">
        <v>0</v>
      </c>
      <c r="T3048" s="3">
        <v>0</v>
      </c>
      <c r="U3048" s="3">
        <v>0</v>
      </c>
      <c r="V3048" s="3">
        <v>0</v>
      </c>
      <c r="W3048" s="3">
        <v>0</v>
      </c>
      <c r="X3048" s="3">
        <v>0</v>
      </c>
      <c r="Y3048" s="3">
        <v>0</v>
      </c>
      <c r="AA3048" s="3">
        <f t="shared" si="1292"/>
        <v>29832.581174183215</v>
      </c>
      <c r="AB3048" s="3">
        <f t="shared" si="1269"/>
        <v>1388388.1702779722</v>
      </c>
      <c r="AC3048" s="3">
        <f t="shared" si="1270"/>
        <v>277434.47524524201</v>
      </c>
      <c r="AD3048" s="3">
        <f t="shared" si="1271"/>
        <v>296661.66564885399</v>
      </c>
      <c r="AE3048" s="3">
        <f t="shared" si="1272"/>
        <v>1192992.3507441445</v>
      </c>
      <c r="AF3048" s="3">
        <f t="shared" si="1273"/>
        <v>346397.71865466994</v>
      </c>
      <c r="AG3048" s="3">
        <f t="shared" si="1274"/>
        <v>48988.071113563259</v>
      </c>
      <c r="AH3048" s="3">
        <f t="shared" si="1275"/>
        <v>36135.238103980257</v>
      </c>
      <c r="AI3048" s="3">
        <f t="shared" si="1276"/>
        <v>16328.663419264387</v>
      </c>
      <c r="AJ3048" s="3">
        <f t="shared" si="1277"/>
        <v>96511.066840384068</v>
      </c>
      <c r="AK3048" s="3">
        <f t="shared" si="1278"/>
        <v>592840.81619215279</v>
      </c>
      <c r="AL3048" s="3">
        <f t="shared" si="1279"/>
        <v>190168.40346146631</v>
      </c>
      <c r="AM3048" s="3">
        <f t="shared" si="1280"/>
        <v>0</v>
      </c>
      <c r="AN3048" s="3">
        <f t="shared" si="1281"/>
        <v>0</v>
      </c>
      <c r="AO3048" s="3">
        <f t="shared" si="1282"/>
        <v>0</v>
      </c>
      <c r="AP3048" s="3">
        <f t="shared" si="1283"/>
        <v>0</v>
      </c>
      <c r="AQ3048" s="3">
        <f t="shared" si="1284"/>
        <v>0</v>
      </c>
      <c r="AR3048" s="3">
        <f t="shared" si="1285"/>
        <v>0</v>
      </c>
      <c r="AS3048" s="3">
        <f t="shared" si="1286"/>
        <v>0</v>
      </c>
      <c r="AT3048" s="3">
        <f t="shared" si="1287"/>
        <v>0</v>
      </c>
      <c r="AU3048" s="3">
        <f t="shared" si="1288"/>
        <v>0</v>
      </c>
      <c r="AV3048" s="3">
        <f t="shared" si="1289"/>
        <v>0</v>
      </c>
      <c r="AW3048" s="3">
        <f t="shared" si="1290"/>
        <v>0</v>
      </c>
      <c r="AX3048" s="3">
        <f t="shared" si="1293"/>
        <v>4512679.220875877</v>
      </c>
      <c r="AY3048" s="3">
        <f t="shared" si="1294"/>
        <v>12</v>
      </c>
      <c r="AZ3048" s="3">
        <f t="shared" si="1291"/>
        <v>0</v>
      </c>
      <c r="BA3048" s="3">
        <v>4657050.8454870516</v>
      </c>
      <c r="BB3048">
        <f t="shared" si="1295"/>
        <v>0.60940000000000005</v>
      </c>
    </row>
    <row r="3049" spans="1:54">
      <c r="A3049" s="2">
        <v>3048</v>
      </c>
      <c r="B3049">
        <v>13</v>
      </c>
      <c r="C3049" s="3">
        <v>10889.734071018782</v>
      </c>
      <c r="D3049" s="3">
        <v>195199.27203686605</v>
      </c>
      <c r="E3049" s="3">
        <v>387106.24097223714</v>
      </c>
      <c r="F3049" s="3">
        <v>446244.14590218</v>
      </c>
      <c r="G3049" s="3">
        <v>234958.53414882679</v>
      </c>
      <c r="H3049" s="3">
        <v>58192.340740631138</v>
      </c>
      <c r="I3049" s="3">
        <v>185914.38021214513</v>
      </c>
      <c r="J3049" s="3">
        <v>372468.82831949828</v>
      </c>
      <c r="K3049" s="3">
        <v>79959.918890239962</v>
      </c>
      <c r="L3049" s="3">
        <v>153835.72753246047</v>
      </c>
      <c r="M3049" s="3">
        <v>76298.06893112605</v>
      </c>
      <c r="N3049" s="3">
        <v>269026.36532789585</v>
      </c>
      <c r="O3049" s="3">
        <v>13763.096899897462</v>
      </c>
      <c r="P3049" s="3">
        <v>0</v>
      </c>
      <c r="Q3049" s="3">
        <v>0</v>
      </c>
      <c r="R3049" s="3">
        <v>0</v>
      </c>
      <c r="S3049" s="3">
        <v>0</v>
      </c>
      <c r="T3049" s="3">
        <v>0</v>
      </c>
      <c r="U3049" s="3">
        <v>0</v>
      </c>
      <c r="V3049" s="3">
        <v>0</v>
      </c>
      <c r="W3049" s="3">
        <v>0</v>
      </c>
      <c r="X3049" s="3">
        <v>0</v>
      </c>
      <c r="Y3049" s="3">
        <v>0</v>
      </c>
      <c r="AA3049" s="3">
        <f t="shared" si="1292"/>
        <v>10889.734071018782</v>
      </c>
      <c r="AB3049" s="3">
        <f t="shared" si="1269"/>
        <v>195199.27203686605</v>
      </c>
      <c r="AC3049" s="3">
        <f t="shared" si="1270"/>
        <v>387106.24097223714</v>
      </c>
      <c r="AD3049" s="3">
        <f t="shared" si="1271"/>
        <v>446244.14590218</v>
      </c>
      <c r="AE3049" s="3">
        <f t="shared" si="1272"/>
        <v>234958.53414882679</v>
      </c>
      <c r="AF3049" s="3">
        <f t="shared" si="1273"/>
        <v>58192.340740631138</v>
      </c>
      <c r="AG3049" s="3">
        <f t="shared" si="1274"/>
        <v>185914.38021214513</v>
      </c>
      <c r="AH3049" s="3">
        <f t="shared" si="1275"/>
        <v>372468.82831949828</v>
      </c>
      <c r="AI3049" s="3">
        <f t="shared" si="1276"/>
        <v>79959.918890239962</v>
      </c>
      <c r="AJ3049" s="3">
        <f t="shared" si="1277"/>
        <v>153835.72753246047</v>
      </c>
      <c r="AK3049" s="3">
        <f t="shared" si="1278"/>
        <v>76298.06893112605</v>
      </c>
      <c r="AL3049" s="3">
        <f t="shared" si="1279"/>
        <v>269026.36532789585</v>
      </c>
      <c r="AM3049" s="3">
        <f t="shared" si="1280"/>
        <v>13763.096899897462</v>
      </c>
      <c r="AN3049" s="3">
        <f t="shared" si="1281"/>
        <v>0</v>
      </c>
      <c r="AO3049" s="3">
        <f t="shared" si="1282"/>
        <v>0</v>
      </c>
      <c r="AP3049" s="3">
        <f t="shared" si="1283"/>
        <v>0</v>
      </c>
      <c r="AQ3049" s="3">
        <f t="shared" si="1284"/>
        <v>0</v>
      </c>
      <c r="AR3049" s="3">
        <f t="shared" si="1285"/>
        <v>0</v>
      </c>
      <c r="AS3049" s="3">
        <f t="shared" si="1286"/>
        <v>0</v>
      </c>
      <c r="AT3049" s="3">
        <f t="shared" si="1287"/>
        <v>0</v>
      </c>
      <c r="AU3049" s="3">
        <f t="shared" si="1288"/>
        <v>0</v>
      </c>
      <c r="AV3049" s="3">
        <f t="shared" si="1289"/>
        <v>0</v>
      </c>
      <c r="AW3049" s="3">
        <f t="shared" si="1290"/>
        <v>0</v>
      </c>
      <c r="AX3049" s="3">
        <f t="shared" si="1293"/>
        <v>2483856.653985023</v>
      </c>
      <c r="AY3049" s="3">
        <f t="shared" si="1294"/>
        <v>13</v>
      </c>
      <c r="AZ3049" s="3">
        <f t="shared" si="1291"/>
        <v>0</v>
      </c>
      <c r="BA3049" s="3">
        <v>4659058.5534084868</v>
      </c>
      <c r="BB3049">
        <f t="shared" si="1295"/>
        <v>0.60960000000000003</v>
      </c>
    </row>
    <row r="3050" spans="1:54">
      <c r="A3050" s="2">
        <v>3049</v>
      </c>
      <c r="B3050">
        <v>15</v>
      </c>
      <c r="C3050" s="3">
        <v>1293901.6041736915</v>
      </c>
      <c r="D3050" s="3">
        <v>19150.156829788019</v>
      </c>
      <c r="E3050" s="3">
        <v>326641.71712648671</v>
      </c>
      <c r="F3050" s="3">
        <v>3401.7157490121235</v>
      </c>
      <c r="G3050" s="3">
        <v>17989.854797308381</v>
      </c>
      <c r="H3050" s="3">
        <v>160250.62981539973</v>
      </c>
      <c r="I3050" s="3">
        <v>87345.874355272666</v>
      </c>
      <c r="J3050" s="3">
        <v>18563.174099243239</v>
      </c>
      <c r="K3050" s="3">
        <v>1225272.0276730757</v>
      </c>
      <c r="L3050" s="3">
        <v>236521.15821543799</v>
      </c>
      <c r="M3050" s="3">
        <v>268957.29959199886</v>
      </c>
      <c r="N3050" s="3">
        <v>869668.65104210854</v>
      </c>
      <c r="O3050" s="3">
        <v>43014.991625107032</v>
      </c>
      <c r="P3050" s="3">
        <v>909524.8617415824</v>
      </c>
      <c r="Q3050" s="3">
        <v>66782.581883264444</v>
      </c>
      <c r="R3050" s="3">
        <v>0</v>
      </c>
      <c r="S3050" s="3">
        <v>0</v>
      </c>
      <c r="T3050" s="3">
        <v>0</v>
      </c>
      <c r="U3050" s="3">
        <v>0</v>
      </c>
      <c r="V3050" s="3">
        <v>0</v>
      </c>
      <c r="W3050" s="3">
        <v>0</v>
      </c>
      <c r="X3050" s="3">
        <v>0</v>
      </c>
      <c r="Y3050" s="3">
        <v>0</v>
      </c>
      <c r="AA3050" s="3">
        <f t="shared" si="1292"/>
        <v>1293901.6041736915</v>
      </c>
      <c r="AB3050" s="3">
        <f t="shared" si="1269"/>
        <v>19150.156829788019</v>
      </c>
      <c r="AC3050" s="3">
        <f t="shared" si="1270"/>
        <v>326641.71712648671</v>
      </c>
      <c r="AD3050" s="3">
        <f t="shared" si="1271"/>
        <v>3401.7157490121235</v>
      </c>
      <c r="AE3050" s="3">
        <f t="shared" si="1272"/>
        <v>17989.854797308381</v>
      </c>
      <c r="AF3050" s="3">
        <f t="shared" si="1273"/>
        <v>160250.62981539973</v>
      </c>
      <c r="AG3050" s="3">
        <f t="shared" si="1274"/>
        <v>87345.874355272666</v>
      </c>
      <c r="AH3050" s="3">
        <f t="shared" si="1275"/>
        <v>18563.174099243239</v>
      </c>
      <c r="AI3050" s="3">
        <f t="shared" si="1276"/>
        <v>1225272.0276730757</v>
      </c>
      <c r="AJ3050" s="3">
        <f t="shared" si="1277"/>
        <v>236521.15821543799</v>
      </c>
      <c r="AK3050" s="3">
        <f t="shared" si="1278"/>
        <v>268957.29959199886</v>
      </c>
      <c r="AL3050" s="3">
        <f t="shared" si="1279"/>
        <v>869668.65104210854</v>
      </c>
      <c r="AM3050" s="3">
        <f t="shared" si="1280"/>
        <v>43014.991625107032</v>
      </c>
      <c r="AN3050" s="3">
        <f t="shared" si="1281"/>
        <v>909524.8617415824</v>
      </c>
      <c r="AO3050" s="3">
        <f t="shared" si="1282"/>
        <v>66782.581883264444</v>
      </c>
      <c r="AP3050" s="3">
        <f t="shared" si="1283"/>
        <v>0</v>
      </c>
      <c r="AQ3050" s="3">
        <f t="shared" si="1284"/>
        <v>0</v>
      </c>
      <c r="AR3050" s="3">
        <f t="shared" si="1285"/>
        <v>0</v>
      </c>
      <c r="AS3050" s="3">
        <f t="shared" si="1286"/>
        <v>0</v>
      </c>
      <c r="AT3050" s="3">
        <f t="shared" si="1287"/>
        <v>0</v>
      </c>
      <c r="AU3050" s="3">
        <f t="shared" si="1288"/>
        <v>0</v>
      </c>
      <c r="AV3050" s="3">
        <f t="shared" si="1289"/>
        <v>0</v>
      </c>
      <c r="AW3050" s="3">
        <f t="shared" si="1290"/>
        <v>0</v>
      </c>
      <c r="AX3050" s="3">
        <f t="shared" si="1293"/>
        <v>5546986.2987187784</v>
      </c>
      <c r="AY3050" s="3">
        <f t="shared" si="1294"/>
        <v>15</v>
      </c>
      <c r="AZ3050" s="3">
        <f t="shared" si="1291"/>
        <v>0</v>
      </c>
      <c r="BA3050" s="3">
        <v>4659937.4624614781</v>
      </c>
      <c r="BB3050">
        <f t="shared" si="1295"/>
        <v>0.60980000000000001</v>
      </c>
    </row>
    <row r="3051" spans="1:54">
      <c r="A3051" s="2">
        <v>3050</v>
      </c>
      <c r="B3051">
        <v>13</v>
      </c>
      <c r="C3051" s="3">
        <v>34731.386429559861</v>
      </c>
      <c r="D3051" s="3">
        <v>79034.577068954502</v>
      </c>
      <c r="E3051" s="3">
        <v>324882.92373660929</v>
      </c>
      <c r="F3051" s="3">
        <v>433836.47216714936</v>
      </c>
      <c r="G3051" s="3">
        <v>256217.64261341543</v>
      </c>
      <c r="H3051" s="3">
        <v>167818.1292143185</v>
      </c>
      <c r="I3051" s="3">
        <v>246530.13016198628</v>
      </c>
      <c r="J3051" s="3">
        <v>109664.4268842459</v>
      </c>
      <c r="K3051" s="3">
        <v>28106.780366818708</v>
      </c>
      <c r="L3051" s="3">
        <v>172178.80812991518</v>
      </c>
      <c r="M3051" s="3">
        <v>55091.412635682493</v>
      </c>
      <c r="N3051" s="3">
        <v>51318.222103594402</v>
      </c>
      <c r="O3051" s="3">
        <v>51419.312489658252</v>
      </c>
      <c r="P3051" s="3">
        <v>0</v>
      </c>
      <c r="Q3051" s="3">
        <v>0</v>
      </c>
      <c r="R3051" s="3">
        <v>0</v>
      </c>
      <c r="S3051" s="3">
        <v>0</v>
      </c>
      <c r="T3051" s="3">
        <v>0</v>
      </c>
      <c r="U3051" s="3">
        <v>0</v>
      </c>
      <c r="V3051" s="3">
        <v>0</v>
      </c>
      <c r="W3051" s="3">
        <v>0</v>
      </c>
      <c r="X3051" s="3">
        <v>0</v>
      </c>
      <c r="Y3051" s="3">
        <v>0</v>
      </c>
      <c r="AA3051" s="3">
        <f t="shared" si="1292"/>
        <v>34731.386429559861</v>
      </c>
      <c r="AB3051" s="3">
        <f t="shared" si="1269"/>
        <v>79034.577068954502</v>
      </c>
      <c r="AC3051" s="3">
        <f t="shared" si="1270"/>
        <v>324882.92373660929</v>
      </c>
      <c r="AD3051" s="3">
        <f t="shared" si="1271"/>
        <v>433836.47216714936</v>
      </c>
      <c r="AE3051" s="3">
        <f t="shared" si="1272"/>
        <v>256217.64261341543</v>
      </c>
      <c r="AF3051" s="3">
        <f t="shared" si="1273"/>
        <v>167818.1292143185</v>
      </c>
      <c r="AG3051" s="3">
        <f t="shared" si="1274"/>
        <v>246530.13016198628</v>
      </c>
      <c r="AH3051" s="3">
        <f t="shared" si="1275"/>
        <v>109664.4268842459</v>
      </c>
      <c r="AI3051" s="3">
        <f t="shared" si="1276"/>
        <v>28106.780366818708</v>
      </c>
      <c r="AJ3051" s="3">
        <f t="shared" si="1277"/>
        <v>172178.80812991518</v>
      </c>
      <c r="AK3051" s="3">
        <f t="shared" si="1278"/>
        <v>55091.412635682493</v>
      </c>
      <c r="AL3051" s="3">
        <f t="shared" si="1279"/>
        <v>51318.222103594402</v>
      </c>
      <c r="AM3051" s="3">
        <f t="shared" si="1280"/>
        <v>51419.312489658252</v>
      </c>
      <c r="AN3051" s="3">
        <f t="shared" si="1281"/>
        <v>0</v>
      </c>
      <c r="AO3051" s="3">
        <f t="shared" si="1282"/>
        <v>0</v>
      </c>
      <c r="AP3051" s="3">
        <f t="shared" si="1283"/>
        <v>0</v>
      </c>
      <c r="AQ3051" s="3">
        <f t="shared" si="1284"/>
        <v>0</v>
      </c>
      <c r="AR3051" s="3">
        <f t="shared" si="1285"/>
        <v>0</v>
      </c>
      <c r="AS3051" s="3">
        <f t="shared" si="1286"/>
        <v>0</v>
      </c>
      <c r="AT3051" s="3">
        <f t="shared" si="1287"/>
        <v>0</v>
      </c>
      <c r="AU3051" s="3">
        <f t="shared" si="1288"/>
        <v>0</v>
      </c>
      <c r="AV3051" s="3">
        <f t="shared" si="1289"/>
        <v>0</v>
      </c>
      <c r="AW3051" s="3">
        <f t="shared" si="1290"/>
        <v>0</v>
      </c>
      <c r="AX3051" s="3">
        <f t="shared" si="1293"/>
        <v>2010830.224001908</v>
      </c>
      <c r="AY3051" s="3">
        <f t="shared" si="1294"/>
        <v>13</v>
      </c>
      <c r="AZ3051" s="3">
        <f t="shared" si="1291"/>
        <v>0</v>
      </c>
      <c r="BA3051" s="3">
        <v>4660021.4419683311</v>
      </c>
      <c r="BB3051">
        <f t="shared" si="1295"/>
        <v>0.61</v>
      </c>
    </row>
    <row r="3052" spans="1:54">
      <c r="A3052" s="2">
        <v>3051</v>
      </c>
      <c r="B3052">
        <v>13</v>
      </c>
      <c r="C3052" s="3">
        <v>126288.46474764933</v>
      </c>
      <c r="D3052" s="3">
        <v>1270691.5443906977</v>
      </c>
      <c r="E3052" s="3">
        <v>246432.75082677533</v>
      </c>
      <c r="F3052" s="3">
        <v>28737.780483301809</v>
      </c>
      <c r="G3052" s="3">
        <v>565814.87104175158</v>
      </c>
      <c r="H3052" s="3">
        <v>69058.243951928365</v>
      </c>
      <c r="I3052" s="3">
        <v>387707.28694585606</v>
      </c>
      <c r="J3052" s="3">
        <v>1365745.4067496415</v>
      </c>
      <c r="K3052" s="3">
        <v>172565.92634909853</v>
      </c>
      <c r="L3052" s="3">
        <v>1121668.3422702646</v>
      </c>
      <c r="M3052" s="3">
        <v>9914.2638720404957</v>
      </c>
      <c r="N3052" s="3">
        <v>527225.41843042476</v>
      </c>
      <c r="O3052" s="3">
        <v>31607.583222661502</v>
      </c>
      <c r="P3052" s="3">
        <v>0</v>
      </c>
      <c r="Q3052" s="3">
        <v>0</v>
      </c>
      <c r="R3052" s="3">
        <v>0</v>
      </c>
      <c r="S3052" s="3">
        <v>0</v>
      </c>
      <c r="T3052" s="3">
        <v>0</v>
      </c>
      <c r="U3052" s="3">
        <v>0</v>
      </c>
      <c r="V3052" s="3">
        <v>0</v>
      </c>
      <c r="W3052" s="3">
        <v>0</v>
      </c>
      <c r="X3052" s="3">
        <v>0</v>
      </c>
      <c r="Y3052" s="3">
        <v>0</v>
      </c>
      <c r="AA3052" s="3">
        <f t="shared" si="1292"/>
        <v>126288.46474764933</v>
      </c>
      <c r="AB3052" s="3">
        <f t="shared" si="1269"/>
        <v>1270691.5443906977</v>
      </c>
      <c r="AC3052" s="3">
        <f t="shared" si="1270"/>
        <v>246432.75082677533</v>
      </c>
      <c r="AD3052" s="3">
        <f t="shared" si="1271"/>
        <v>28737.780483301809</v>
      </c>
      <c r="AE3052" s="3">
        <f t="shared" si="1272"/>
        <v>565814.87104175158</v>
      </c>
      <c r="AF3052" s="3">
        <f t="shared" si="1273"/>
        <v>69058.243951928365</v>
      </c>
      <c r="AG3052" s="3">
        <f t="shared" si="1274"/>
        <v>387707.28694585606</v>
      </c>
      <c r="AH3052" s="3">
        <f t="shared" si="1275"/>
        <v>1365745.4067496415</v>
      </c>
      <c r="AI3052" s="3">
        <f t="shared" si="1276"/>
        <v>172565.92634909853</v>
      </c>
      <c r="AJ3052" s="3">
        <f t="shared" si="1277"/>
        <v>1121668.3422702646</v>
      </c>
      <c r="AK3052" s="3">
        <f t="shared" si="1278"/>
        <v>9914.2638720404957</v>
      </c>
      <c r="AL3052" s="3">
        <f t="shared" si="1279"/>
        <v>527225.41843042476</v>
      </c>
      <c r="AM3052" s="3">
        <f t="shared" si="1280"/>
        <v>31607.583222661502</v>
      </c>
      <c r="AN3052" s="3">
        <f t="shared" si="1281"/>
        <v>0</v>
      </c>
      <c r="AO3052" s="3">
        <f t="shared" si="1282"/>
        <v>0</v>
      </c>
      <c r="AP3052" s="3">
        <f t="shared" si="1283"/>
        <v>0</v>
      </c>
      <c r="AQ3052" s="3">
        <f t="shared" si="1284"/>
        <v>0</v>
      </c>
      <c r="AR3052" s="3">
        <f t="shared" si="1285"/>
        <v>0</v>
      </c>
      <c r="AS3052" s="3">
        <f t="shared" si="1286"/>
        <v>0</v>
      </c>
      <c r="AT3052" s="3">
        <f t="shared" si="1287"/>
        <v>0</v>
      </c>
      <c r="AU3052" s="3">
        <f t="shared" si="1288"/>
        <v>0</v>
      </c>
      <c r="AV3052" s="3">
        <f t="shared" si="1289"/>
        <v>0</v>
      </c>
      <c r="AW3052" s="3">
        <f t="shared" si="1290"/>
        <v>0</v>
      </c>
      <c r="AX3052" s="3">
        <f t="shared" si="1293"/>
        <v>5923457.8832820915</v>
      </c>
      <c r="AY3052" s="3">
        <f t="shared" si="1294"/>
        <v>13</v>
      </c>
      <c r="AZ3052" s="3">
        <f t="shared" si="1291"/>
        <v>0</v>
      </c>
      <c r="BA3052" s="3">
        <v>4660107.8536657207</v>
      </c>
      <c r="BB3052">
        <f t="shared" si="1295"/>
        <v>0.61019999999999996</v>
      </c>
    </row>
    <row r="3053" spans="1:54">
      <c r="A3053" s="2">
        <v>3052</v>
      </c>
      <c r="B3053">
        <v>11</v>
      </c>
      <c r="C3053" s="3">
        <v>28466.795100213374</v>
      </c>
      <c r="D3053" s="3">
        <v>258619.14412947692</v>
      </c>
      <c r="E3053" s="3">
        <v>216427.37273334747</v>
      </c>
      <c r="F3053" s="3">
        <v>452337.29663023149</v>
      </c>
      <c r="G3053" s="3">
        <v>33413.515328818998</v>
      </c>
      <c r="H3053" s="3">
        <v>129440.89093669248</v>
      </c>
      <c r="I3053" s="3">
        <v>20164.708907757798</v>
      </c>
      <c r="J3053" s="3">
        <v>60398.843639147344</v>
      </c>
      <c r="K3053" s="3">
        <v>159166.09337047776</v>
      </c>
      <c r="L3053" s="3">
        <v>19383.247384719991</v>
      </c>
      <c r="M3053" s="3">
        <v>894945.21865630173</v>
      </c>
      <c r="N3053" s="3">
        <v>0</v>
      </c>
      <c r="O3053" s="3">
        <v>0</v>
      </c>
      <c r="P3053" s="3">
        <v>0</v>
      </c>
      <c r="Q3053" s="3">
        <v>0</v>
      </c>
      <c r="R3053" s="3">
        <v>0</v>
      </c>
      <c r="S3053" s="3">
        <v>0</v>
      </c>
      <c r="T3053" s="3">
        <v>0</v>
      </c>
      <c r="U3053" s="3">
        <v>0</v>
      </c>
      <c r="V3053" s="3">
        <v>0</v>
      </c>
      <c r="W3053" s="3">
        <v>0</v>
      </c>
      <c r="X3053" s="3">
        <v>0</v>
      </c>
      <c r="Y3053" s="3">
        <v>0</v>
      </c>
      <c r="AA3053" s="3">
        <f t="shared" si="1292"/>
        <v>28466.795100213374</v>
      </c>
      <c r="AB3053" s="3">
        <f t="shared" si="1269"/>
        <v>258619.14412947692</v>
      </c>
      <c r="AC3053" s="3">
        <f t="shared" si="1270"/>
        <v>216427.37273334747</v>
      </c>
      <c r="AD3053" s="3">
        <f t="shared" si="1271"/>
        <v>452337.29663023149</v>
      </c>
      <c r="AE3053" s="3">
        <f t="shared" si="1272"/>
        <v>33413.515328818998</v>
      </c>
      <c r="AF3053" s="3">
        <f t="shared" si="1273"/>
        <v>129440.89093669248</v>
      </c>
      <c r="AG3053" s="3">
        <f t="shared" si="1274"/>
        <v>20164.708907757798</v>
      </c>
      <c r="AH3053" s="3">
        <f t="shared" si="1275"/>
        <v>60398.843639147344</v>
      </c>
      <c r="AI3053" s="3">
        <f t="shared" si="1276"/>
        <v>159166.09337047776</v>
      </c>
      <c r="AJ3053" s="3">
        <f t="shared" si="1277"/>
        <v>19383.247384719991</v>
      </c>
      <c r="AK3053" s="3">
        <f t="shared" si="1278"/>
        <v>894945.21865630173</v>
      </c>
      <c r="AL3053" s="3">
        <f t="shared" si="1279"/>
        <v>0</v>
      </c>
      <c r="AM3053" s="3">
        <f t="shared" si="1280"/>
        <v>0</v>
      </c>
      <c r="AN3053" s="3">
        <f t="shared" si="1281"/>
        <v>0</v>
      </c>
      <c r="AO3053" s="3">
        <f t="shared" si="1282"/>
        <v>0</v>
      </c>
      <c r="AP3053" s="3">
        <f t="shared" si="1283"/>
        <v>0</v>
      </c>
      <c r="AQ3053" s="3">
        <f t="shared" si="1284"/>
        <v>0</v>
      </c>
      <c r="AR3053" s="3">
        <f t="shared" si="1285"/>
        <v>0</v>
      </c>
      <c r="AS3053" s="3">
        <f t="shared" si="1286"/>
        <v>0</v>
      </c>
      <c r="AT3053" s="3">
        <f t="shared" si="1287"/>
        <v>0</v>
      </c>
      <c r="AU3053" s="3">
        <f t="shared" si="1288"/>
        <v>0</v>
      </c>
      <c r="AV3053" s="3">
        <f t="shared" si="1289"/>
        <v>0</v>
      </c>
      <c r="AW3053" s="3">
        <f t="shared" si="1290"/>
        <v>0</v>
      </c>
      <c r="AX3053" s="3">
        <f t="shared" si="1293"/>
        <v>2272763.1268171854</v>
      </c>
      <c r="AY3053" s="3">
        <f t="shared" si="1294"/>
        <v>11</v>
      </c>
      <c r="AZ3053" s="3">
        <f t="shared" si="1291"/>
        <v>0</v>
      </c>
      <c r="BA3053" s="3">
        <v>4664752.316186253</v>
      </c>
      <c r="BB3053">
        <f t="shared" si="1295"/>
        <v>0.61040000000000005</v>
      </c>
    </row>
    <row r="3054" spans="1:54">
      <c r="A3054" s="2">
        <v>3053</v>
      </c>
      <c r="B3054">
        <v>16</v>
      </c>
      <c r="C3054" s="3">
        <v>131679.80614273628</v>
      </c>
      <c r="D3054" s="3">
        <v>33075.170602693455</v>
      </c>
      <c r="E3054" s="3">
        <v>1322894.1710721392</v>
      </c>
      <c r="F3054" s="3">
        <v>24602.504417535201</v>
      </c>
      <c r="G3054" s="3">
        <v>898814.41468549159</v>
      </c>
      <c r="H3054" s="3">
        <v>247027.68823536174</v>
      </c>
      <c r="I3054" s="3">
        <v>47906.154962508044</v>
      </c>
      <c r="J3054" s="3">
        <v>72255.854781524613</v>
      </c>
      <c r="K3054" s="3">
        <v>87372.390054742093</v>
      </c>
      <c r="L3054" s="3">
        <v>89648.054715060032</v>
      </c>
      <c r="M3054" s="3">
        <v>124817.19461459803</v>
      </c>
      <c r="N3054" s="3">
        <v>211241.47139152471</v>
      </c>
      <c r="O3054" s="3">
        <v>75982.294778431853</v>
      </c>
      <c r="P3054" s="3">
        <v>279726.46517171443</v>
      </c>
      <c r="Q3054" s="3">
        <v>8887.7502736181414</v>
      </c>
      <c r="R3054" s="3">
        <v>4937364.835796711</v>
      </c>
      <c r="S3054" s="3">
        <v>0</v>
      </c>
      <c r="T3054" s="3">
        <v>0</v>
      </c>
      <c r="U3054" s="3">
        <v>0</v>
      </c>
      <c r="V3054" s="3">
        <v>0</v>
      </c>
      <c r="W3054" s="3">
        <v>0</v>
      </c>
      <c r="X3054" s="3">
        <v>0</v>
      </c>
      <c r="Y3054" s="3">
        <v>0</v>
      </c>
      <c r="AA3054" s="3">
        <f t="shared" si="1292"/>
        <v>131679.80614273628</v>
      </c>
      <c r="AB3054" s="3">
        <f t="shared" si="1269"/>
        <v>33075.170602693455</v>
      </c>
      <c r="AC3054" s="3">
        <f t="shared" si="1270"/>
        <v>1322894.1710721392</v>
      </c>
      <c r="AD3054" s="3">
        <f t="shared" si="1271"/>
        <v>24602.504417535201</v>
      </c>
      <c r="AE3054" s="3">
        <f t="shared" si="1272"/>
        <v>898814.41468549159</v>
      </c>
      <c r="AF3054" s="3">
        <f t="shared" si="1273"/>
        <v>247027.68823536174</v>
      </c>
      <c r="AG3054" s="3">
        <f t="shared" si="1274"/>
        <v>47906.154962508044</v>
      </c>
      <c r="AH3054" s="3">
        <f t="shared" si="1275"/>
        <v>72255.854781524613</v>
      </c>
      <c r="AI3054" s="3">
        <f t="shared" si="1276"/>
        <v>87372.390054742093</v>
      </c>
      <c r="AJ3054" s="3">
        <f t="shared" si="1277"/>
        <v>89648.054715060032</v>
      </c>
      <c r="AK3054" s="3">
        <f t="shared" si="1278"/>
        <v>124817.19461459803</v>
      </c>
      <c r="AL3054" s="3">
        <f t="shared" si="1279"/>
        <v>211241.47139152471</v>
      </c>
      <c r="AM3054" s="3">
        <f t="shared" si="1280"/>
        <v>75982.294778431853</v>
      </c>
      <c r="AN3054" s="3">
        <f t="shared" si="1281"/>
        <v>279726.46517171443</v>
      </c>
      <c r="AO3054" s="3">
        <f t="shared" si="1282"/>
        <v>8887.7502736181414</v>
      </c>
      <c r="AP3054" s="3">
        <f t="shared" si="1283"/>
        <v>4937364.835796711</v>
      </c>
      <c r="AQ3054" s="3">
        <f t="shared" si="1284"/>
        <v>0</v>
      </c>
      <c r="AR3054" s="3">
        <f t="shared" si="1285"/>
        <v>0</v>
      </c>
      <c r="AS3054" s="3">
        <f t="shared" si="1286"/>
        <v>0</v>
      </c>
      <c r="AT3054" s="3">
        <f t="shared" si="1287"/>
        <v>0</v>
      </c>
      <c r="AU3054" s="3">
        <f t="shared" si="1288"/>
        <v>0</v>
      </c>
      <c r="AV3054" s="3">
        <f t="shared" si="1289"/>
        <v>0</v>
      </c>
      <c r="AW3054" s="3">
        <f t="shared" si="1290"/>
        <v>0</v>
      </c>
      <c r="AX3054" s="3">
        <f t="shared" si="1293"/>
        <v>8593296.2216963898</v>
      </c>
      <c r="AY3054" s="3">
        <f t="shared" si="1294"/>
        <v>16</v>
      </c>
      <c r="AZ3054" s="3">
        <f t="shared" si="1291"/>
        <v>0</v>
      </c>
      <c r="BA3054" s="3">
        <v>4671785.6974749845</v>
      </c>
      <c r="BB3054">
        <f t="shared" si="1295"/>
        <v>0.61060000000000003</v>
      </c>
    </row>
    <row r="3055" spans="1:54">
      <c r="A3055" s="2">
        <v>3054</v>
      </c>
      <c r="B3055">
        <v>14</v>
      </c>
      <c r="C3055" s="3">
        <v>358266.92920887133</v>
      </c>
      <c r="D3055" s="3">
        <v>38742.164507036301</v>
      </c>
      <c r="E3055" s="3">
        <v>100213.12898086882</v>
      </c>
      <c r="F3055" s="3">
        <v>67114.631417283803</v>
      </c>
      <c r="G3055" s="3">
        <v>673263.00651090872</v>
      </c>
      <c r="H3055" s="3">
        <v>38316.943839493404</v>
      </c>
      <c r="I3055" s="3">
        <v>17982.007877138909</v>
      </c>
      <c r="J3055" s="3">
        <v>168702.49298647032</v>
      </c>
      <c r="K3055" s="3">
        <v>134381.38198356071</v>
      </c>
      <c r="L3055" s="3">
        <v>21586.061003185841</v>
      </c>
      <c r="M3055" s="3">
        <v>30678.558205776142</v>
      </c>
      <c r="N3055" s="3">
        <v>209360.5795034522</v>
      </c>
      <c r="O3055" s="3">
        <v>136903.89097534705</v>
      </c>
      <c r="P3055" s="3">
        <v>5916610.7636077879</v>
      </c>
      <c r="Q3055" s="3">
        <v>0</v>
      </c>
      <c r="R3055" s="3">
        <v>0</v>
      </c>
      <c r="S3055" s="3">
        <v>0</v>
      </c>
      <c r="T3055" s="3">
        <v>0</v>
      </c>
      <c r="U3055" s="3">
        <v>0</v>
      </c>
      <c r="V3055" s="3">
        <v>0</v>
      </c>
      <c r="W3055" s="3">
        <v>0</v>
      </c>
      <c r="X3055" s="3">
        <v>0</v>
      </c>
      <c r="Y3055" s="3">
        <v>0</v>
      </c>
      <c r="AA3055" s="3">
        <f t="shared" si="1292"/>
        <v>358266.92920887133</v>
      </c>
      <c r="AB3055" s="3">
        <f t="shared" si="1269"/>
        <v>38742.164507036301</v>
      </c>
      <c r="AC3055" s="3">
        <f t="shared" si="1270"/>
        <v>100213.12898086882</v>
      </c>
      <c r="AD3055" s="3">
        <f t="shared" si="1271"/>
        <v>67114.631417283803</v>
      </c>
      <c r="AE3055" s="3">
        <f t="shared" si="1272"/>
        <v>673263.00651090872</v>
      </c>
      <c r="AF3055" s="3">
        <f t="shared" si="1273"/>
        <v>38316.943839493404</v>
      </c>
      <c r="AG3055" s="3">
        <f t="shared" si="1274"/>
        <v>17982.007877138909</v>
      </c>
      <c r="AH3055" s="3">
        <f t="shared" si="1275"/>
        <v>168702.49298647032</v>
      </c>
      <c r="AI3055" s="3">
        <f t="shared" si="1276"/>
        <v>134381.38198356071</v>
      </c>
      <c r="AJ3055" s="3">
        <f t="shared" si="1277"/>
        <v>21586.061003185841</v>
      </c>
      <c r="AK3055" s="3">
        <f t="shared" si="1278"/>
        <v>30678.558205776142</v>
      </c>
      <c r="AL3055" s="3">
        <f t="shared" si="1279"/>
        <v>209360.5795034522</v>
      </c>
      <c r="AM3055" s="3">
        <f t="shared" si="1280"/>
        <v>136903.89097534705</v>
      </c>
      <c r="AN3055" s="3">
        <f t="shared" si="1281"/>
        <v>5916610.7636077879</v>
      </c>
      <c r="AO3055" s="3">
        <f t="shared" si="1282"/>
        <v>0</v>
      </c>
      <c r="AP3055" s="3">
        <f t="shared" si="1283"/>
        <v>0</v>
      </c>
      <c r="AQ3055" s="3">
        <f t="shared" si="1284"/>
        <v>0</v>
      </c>
      <c r="AR3055" s="3">
        <f t="shared" si="1285"/>
        <v>0</v>
      </c>
      <c r="AS3055" s="3">
        <f t="shared" si="1286"/>
        <v>0</v>
      </c>
      <c r="AT3055" s="3">
        <f t="shared" si="1287"/>
        <v>0</v>
      </c>
      <c r="AU3055" s="3">
        <f t="shared" si="1288"/>
        <v>0</v>
      </c>
      <c r="AV3055" s="3">
        <f t="shared" si="1289"/>
        <v>0</v>
      </c>
      <c r="AW3055" s="3">
        <f t="shared" si="1290"/>
        <v>0</v>
      </c>
      <c r="AX3055" s="3">
        <f t="shared" si="1293"/>
        <v>7912122.5406071814</v>
      </c>
      <c r="AY3055" s="3">
        <f t="shared" si="1294"/>
        <v>14</v>
      </c>
      <c r="AZ3055" s="3">
        <f t="shared" si="1291"/>
        <v>0</v>
      </c>
      <c r="BA3055" s="3">
        <v>4672191.0779295266</v>
      </c>
      <c r="BB3055">
        <f t="shared" si="1295"/>
        <v>0.61080000000000001</v>
      </c>
    </row>
    <row r="3056" spans="1:54">
      <c r="A3056" s="2">
        <v>3055</v>
      </c>
      <c r="B3056">
        <v>17</v>
      </c>
      <c r="C3056" s="3">
        <v>324496.26471633726</v>
      </c>
      <c r="D3056" s="3">
        <v>162407.77253099103</v>
      </c>
      <c r="E3056" s="3">
        <v>110410.03251115032</v>
      </c>
      <c r="F3056" s="3">
        <v>443872.13345858821</v>
      </c>
      <c r="G3056" s="3">
        <v>591928.87272117683</v>
      </c>
      <c r="H3056" s="3">
        <v>69564.195785464253</v>
      </c>
      <c r="I3056" s="3">
        <v>219247.86539069159</v>
      </c>
      <c r="J3056" s="3">
        <v>86116.893296817609</v>
      </c>
      <c r="K3056" s="3">
        <v>585993.39400720189</v>
      </c>
      <c r="L3056" s="3">
        <v>72285.434435367904</v>
      </c>
      <c r="M3056" s="3">
        <v>83750.544664488843</v>
      </c>
      <c r="N3056" s="3">
        <v>771495.303510044</v>
      </c>
      <c r="O3056" s="3">
        <v>153197.18102237722</v>
      </c>
      <c r="P3056" s="3">
        <v>198900.64874771718</v>
      </c>
      <c r="Q3056" s="3">
        <v>1488416.8880573667</v>
      </c>
      <c r="R3056" s="3">
        <v>294667.93351720914</v>
      </c>
      <c r="S3056" s="3">
        <v>1049338.2617548297</v>
      </c>
      <c r="T3056" s="3">
        <v>0</v>
      </c>
      <c r="U3056" s="3">
        <v>0</v>
      </c>
      <c r="V3056" s="3">
        <v>0</v>
      </c>
      <c r="W3056" s="3">
        <v>0</v>
      </c>
      <c r="X3056" s="3">
        <v>0</v>
      </c>
      <c r="Y3056" s="3">
        <v>0</v>
      </c>
      <c r="AA3056" s="3">
        <f t="shared" si="1292"/>
        <v>324496.26471633726</v>
      </c>
      <c r="AB3056" s="3">
        <f t="shared" si="1269"/>
        <v>162407.77253099103</v>
      </c>
      <c r="AC3056" s="3">
        <f t="shared" si="1270"/>
        <v>110410.03251115032</v>
      </c>
      <c r="AD3056" s="3">
        <f t="shared" si="1271"/>
        <v>443872.13345858821</v>
      </c>
      <c r="AE3056" s="3">
        <f t="shared" si="1272"/>
        <v>591928.87272117683</v>
      </c>
      <c r="AF3056" s="3">
        <f t="shared" si="1273"/>
        <v>69564.195785464253</v>
      </c>
      <c r="AG3056" s="3">
        <f t="shared" si="1274"/>
        <v>219247.86539069159</v>
      </c>
      <c r="AH3056" s="3">
        <f t="shared" si="1275"/>
        <v>86116.893296817609</v>
      </c>
      <c r="AI3056" s="3">
        <f t="shared" si="1276"/>
        <v>585993.39400720189</v>
      </c>
      <c r="AJ3056" s="3">
        <f t="shared" si="1277"/>
        <v>72285.434435367904</v>
      </c>
      <c r="AK3056" s="3">
        <f t="shared" si="1278"/>
        <v>83750.544664488843</v>
      </c>
      <c r="AL3056" s="3">
        <f t="shared" si="1279"/>
        <v>771495.303510044</v>
      </c>
      <c r="AM3056" s="3">
        <f t="shared" si="1280"/>
        <v>153197.18102237722</v>
      </c>
      <c r="AN3056" s="3">
        <f t="shared" si="1281"/>
        <v>198900.64874771718</v>
      </c>
      <c r="AO3056" s="3">
        <f t="shared" si="1282"/>
        <v>1488416.8880573667</v>
      </c>
      <c r="AP3056" s="3">
        <f t="shared" si="1283"/>
        <v>294667.93351720914</v>
      </c>
      <c r="AQ3056" s="3">
        <f t="shared" si="1284"/>
        <v>1049338.2617548297</v>
      </c>
      <c r="AR3056" s="3">
        <f t="shared" si="1285"/>
        <v>0</v>
      </c>
      <c r="AS3056" s="3">
        <f t="shared" si="1286"/>
        <v>0</v>
      </c>
      <c r="AT3056" s="3">
        <f t="shared" si="1287"/>
        <v>0</v>
      </c>
      <c r="AU3056" s="3">
        <f t="shared" si="1288"/>
        <v>0</v>
      </c>
      <c r="AV3056" s="3">
        <f t="shared" si="1289"/>
        <v>0</v>
      </c>
      <c r="AW3056" s="3">
        <f t="shared" si="1290"/>
        <v>0</v>
      </c>
      <c r="AX3056" s="3">
        <f t="shared" si="1293"/>
        <v>6706089.6201278195</v>
      </c>
      <c r="AY3056" s="3">
        <f t="shared" si="1294"/>
        <v>17</v>
      </c>
      <c r="AZ3056" s="3">
        <f t="shared" si="1291"/>
        <v>0</v>
      </c>
      <c r="BA3056" s="3">
        <v>4677153.1717796484</v>
      </c>
      <c r="BB3056">
        <f t="shared" si="1295"/>
        <v>0.61099999999999999</v>
      </c>
    </row>
    <row r="3057" spans="1:54">
      <c r="A3057" s="2">
        <v>3056</v>
      </c>
      <c r="B3057">
        <v>14</v>
      </c>
      <c r="C3057" s="3">
        <v>155646.00281436011</v>
      </c>
      <c r="D3057" s="3">
        <v>77052.003971177182</v>
      </c>
      <c r="E3057" s="3">
        <v>5807.8119699324216</v>
      </c>
      <c r="F3057" s="3">
        <v>150799.49364728699</v>
      </c>
      <c r="G3057" s="3">
        <v>53473.548410647985</v>
      </c>
      <c r="H3057" s="3">
        <v>32583.030558925038</v>
      </c>
      <c r="I3057" s="3">
        <v>9759.9277057877262</v>
      </c>
      <c r="J3057" s="3">
        <v>58795.120849215527</v>
      </c>
      <c r="K3057" s="3">
        <v>316279.97117294971</v>
      </c>
      <c r="L3057" s="3">
        <v>100620.13666266025</v>
      </c>
      <c r="M3057" s="3">
        <v>115620.06041243368</v>
      </c>
      <c r="N3057" s="3">
        <v>23900.387835866874</v>
      </c>
      <c r="O3057" s="3">
        <v>98692.429149964431</v>
      </c>
      <c r="P3057" s="3">
        <v>85484.922699231203</v>
      </c>
      <c r="Q3057" s="3">
        <v>0</v>
      </c>
      <c r="R3057" s="3">
        <v>0</v>
      </c>
      <c r="S3057" s="3">
        <v>0</v>
      </c>
      <c r="T3057" s="3">
        <v>0</v>
      </c>
      <c r="U3057" s="3">
        <v>0</v>
      </c>
      <c r="V3057" s="3">
        <v>0</v>
      </c>
      <c r="W3057" s="3">
        <v>0</v>
      </c>
      <c r="X3057" s="3">
        <v>0</v>
      </c>
      <c r="Y3057" s="3">
        <v>0</v>
      </c>
      <c r="AA3057" s="3">
        <f t="shared" si="1292"/>
        <v>155646.00281436011</v>
      </c>
      <c r="AB3057" s="3">
        <f t="shared" si="1269"/>
        <v>77052.003971177182</v>
      </c>
      <c r="AC3057" s="3">
        <f t="shared" si="1270"/>
        <v>5807.8119699324216</v>
      </c>
      <c r="AD3057" s="3">
        <f t="shared" si="1271"/>
        <v>150799.49364728699</v>
      </c>
      <c r="AE3057" s="3">
        <f t="shared" si="1272"/>
        <v>53473.548410647985</v>
      </c>
      <c r="AF3057" s="3">
        <f t="shared" si="1273"/>
        <v>32583.030558925038</v>
      </c>
      <c r="AG3057" s="3">
        <f t="shared" si="1274"/>
        <v>9759.9277057877262</v>
      </c>
      <c r="AH3057" s="3">
        <f t="shared" si="1275"/>
        <v>58795.120849215527</v>
      </c>
      <c r="AI3057" s="3">
        <f t="shared" si="1276"/>
        <v>316279.97117294971</v>
      </c>
      <c r="AJ3057" s="3">
        <f t="shared" si="1277"/>
        <v>100620.13666266025</v>
      </c>
      <c r="AK3057" s="3">
        <f t="shared" si="1278"/>
        <v>115620.06041243368</v>
      </c>
      <c r="AL3057" s="3">
        <f t="shared" si="1279"/>
        <v>23900.387835866874</v>
      </c>
      <c r="AM3057" s="3">
        <f t="shared" si="1280"/>
        <v>98692.429149964431</v>
      </c>
      <c r="AN3057" s="3">
        <f t="shared" si="1281"/>
        <v>85484.922699231203</v>
      </c>
      <c r="AO3057" s="3">
        <f t="shared" si="1282"/>
        <v>0</v>
      </c>
      <c r="AP3057" s="3">
        <f t="shared" si="1283"/>
        <v>0</v>
      </c>
      <c r="AQ3057" s="3">
        <f t="shared" si="1284"/>
        <v>0</v>
      </c>
      <c r="AR3057" s="3">
        <f t="shared" si="1285"/>
        <v>0</v>
      </c>
      <c r="AS3057" s="3">
        <f t="shared" si="1286"/>
        <v>0</v>
      </c>
      <c r="AT3057" s="3">
        <f t="shared" si="1287"/>
        <v>0</v>
      </c>
      <c r="AU3057" s="3">
        <f t="shared" si="1288"/>
        <v>0</v>
      </c>
      <c r="AV3057" s="3">
        <f t="shared" si="1289"/>
        <v>0</v>
      </c>
      <c r="AW3057" s="3">
        <f t="shared" si="1290"/>
        <v>0</v>
      </c>
      <c r="AX3057" s="3">
        <f t="shared" si="1293"/>
        <v>1284514.8478604387</v>
      </c>
      <c r="AY3057" s="3">
        <f t="shared" si="1294"/>
        <v>14</v>
      </c>
      <c r="AZ3057" s="3">
        <f t="shared" si="1291"/>
        <v>0</v>
      </c>
      <c r="BA3057" s="3">
        <v>4677861.3305693781</v>
      </c>
      <c r="BB3057">
        <f t="shared" si="1295"/>
        <v>0.61119999999999997</v>
      </c>
    </row>
    <row r="3058" spans="1:54">
      <c r="A3058" s="2">
        <v>3057</v>
      </c>
      <c r="B3058">
        <v>17</v>
      </c>
      <c r="C3058" s="3">
        <v>32420.137238538529</v>
      </c>
      <c r="D3058" s="3">
        <v>117151.2630931036</v>
      </c>
      <c r="E3058" s="3">
        <v>216546.72920044698</v>
      </c>
      <c r="F3058" s="3">
        <v>60289.58559493957</v>
      </c>
      <c r="G3058" s="3">
        <v>49677.987009230848</v>
      </c>
      <c r="H3058" s="3">
        <v>150539.10609130311</v>
      </c>
      <c r="I3058" s="3">
        <v>7719408.2695845338</v>
      </c>
      <c r="J3058" s="3">
        <v>701322.00393972278</v>
      </c>
      <c r="K3058" s="3">
        <v>112514.52409567892</v>
      </c>
      <c r="L3058" s="3">
        <v>3777.0860994443419</v>
      </c>
      <c r="M3058" s="3">
        <v>7867.403525301941</v>
      </c>
      <c r="N3058" s="3">
        <v>112473.04191978936</v>
      </c>
      <c r="O3058" s="3">
        <v>251288.58548751063</v>
      </c>
      <c r="P3058" s="3">
        <v>331600.35151914961</v>
      </c>
      <c r="Q3058" s="3">
        <v>328479.88778780214</v>
      </c>
      <c r="R3058" s="3">
        <v>40717.814283929947</v>
      </c>
      <c r="S3058" s="3">
        <v>123515.84839696703</v>
      </c>
      <c r="T3058" s="3">
        <v>0</v>
      </c>
      <c r="U3058" s="3">
        <v>0</v>
      </c>
      <c r="V3058" s="3">
        <v>0</v>
      </c>
      <c r="W3058" s="3">
        <v>0</v>
      </c>
      <c r="X3058" s="3">
        <v>0</v>
      </c>
      <c r="Y3058" s="3">
        <v>0</v>
      </c>
      <c r="AA3058" s="3">
        <f t="shared" si="1292"/>
        <v>32420.137238538529</v>
      </c>
      <c r="AB3058" s="3">
        <f t="shared" si="1269"/>
        <v>117151.2630931036</v>
      </c>
      <c r="AC3058" s="3">
        <f t="shared" si="1270"/>
        <v>216546.72920044698</v>
      </c>
      <c r="AD3058" s="3">
        <f t="shared" si="1271"/>
        <v>60289.58559493957</v>
      </c>
      <c r="AE3058" s="3">
        <f t="shared" si="1272"/>
        <v>49677.987009230848</v>
      </c>
      <c r="AF3058" s="3">
        <f t="shared" si="1273"/>
        <v>150539.10609130311</v>
      </c>
      <c r="AG3058" s="3">
        <f t="shared" si="1274"/>
        <v>7719408.2695845338</v>
      </c>
      <c r="AH3058" s="3">
        <f t="shared" si="1275"/>
        <v>701322.00393972278</v>
      </c>
      <c r="AI3058" s="3">
        <f t="shared" si="1276"/>
        <v>112514.52409567892</v>
      </c>
      <c r="AJ3058" s="3">
        <f t="shared" si="1277"/>
        <v>3777.0860994443419</v>
      </c>
      <c r="AK3058" s="3">
        <f t="shared" si="1278"/>
        <v>7867.403525301941</v>
      </c>
      <c r="AL3058" s="3">
        <f t="shared" si="1279"/>
        <v>112473.04191978936</v>
      </c>
      <c r="AM3058" s="3">
        <f t="shared" si="1280"/>
        <v>251288.58548751063</v>
      </c>
      <c r="AN3058" s="3">
        <f t="shared" si="1281"/>
        <v>331600.35151914961</v>
      </c>
      <c r="AO3058" s="3">
        <f t="shared" si="1282"/>
        <v>328479.88778780214</v>
      </c>
      <c r="AP3058" s="3">
        <f t="shared" si="1283"/>
        <v>40717.814283929947</v>
      </c>
      <c r="AQ3058" s="3">
        <f t="shared" si="1284"/>
        <v>123515.84839696703</v>
      </c>
      <c r="AR3058" s="3">
        <f t="shared" si="1285"/>
        <v>0</v>
      </c>
      <c r="AS3058" s="3">
        <f t="shared" si="1286"/>
        <v>0</v>
      </c>
      <c r="AT3058" s="3">
        <f t="shared" si="1287"/>
        <v>0</v>
      </c>
      <c r="AU3058" s="3">
        <f t="shared" si="1288"/>
        <v>0</v>
      </c>
      <c r="AV3058" s="3">
        <f t="shared" si="1289"/>
        <v>0</v>
      </c>
      <c r="AW3058" s="3">
        <f t="shared" si="1290"/>
        <v>0</v>
      </c>
      <c r="AX3058" s="3">
        <f t="shared" si="1293"/>
        <v>10359589.624867393</v>
      </c>
      <c r="AY3058" s="3">
        <f t="shared" si="1294"/>
        <v>17</v>
      </c>
      <c r="AZ3058" s="3">
        <f t="shared" si="1291"/>
        <v>0</v>
      </c>
      <c r="BA3058" s="3">
        <v>4681541.664086543</v>
      </c>
      <c r="BB3058">
        <f t="shared" si="1295"/>
        <v>0.61140000000000005</v>
      </c>
    </row>
    <row r="3059" spans="1:54">
      <c r="A3059" s="2">
        <v>3058</v>
      </c>
      <c r="B3059">
        <v>9</v>
      </c>
      <c r="C3059" s="3">
        <v>22290.834372811896</v>
      </c>
      <c r="D3059" s="3">
        <v>19300.02455290344</v>
      </c>
      <c r="E3059" s="3">
        <v>26135.536466491274</v>
      </c>
      <c r="F3059" s="3">
        <v>72972.855867728897</v>
      </c>
      <c r="G3059" s="3">
        <v>110672.20673632777</v>
      </c>
      <c r="H3059" s="3">
        <v>82867.643689602904</v>
      </c>
      <c r="I3059" s="3">
        <v>1280271.4944748646</v>
      </c>
      <c r="J3059" s="3">
        <v>4698251.0797558734</v>
      </c>
      <c r="K3059" s="3">
        <v>82716.589043158849</v>
      </c>
      <c r="L3059" s="3">
        <v>0</v>
      </c>
      <c r="M3059" s="3">
        <v>0</v>
      </c>
      <c r="N3059" s="3">
        <v>0</v>
      </c>
      <c r="O3059" s="3">
        <v>0</v>
      </c>
      <c r="P3059" s="3">
        <v>0</v>
      </c>
      <c r="Q3059" s="3">
        <v>0</v>
      </c>
      <c r="R3059" s="3">
        <v>0</v>
      </c>
      <c r="S3059" s="3">
        <v>0</v>
      </c>
      <c r="T3059" s="3">
        <v>0</v>
      </c>
      <c r="U3059" s="3">
        <v>0</v>
      </c>
      <c r="V3059" s="3">
        <v>0</v>
      </c>
      <c r="W3059" s="3">
        <v>0</v>
      </c>
      <c r="X3059" s="3">
        <v>0</v>
      </c>
      <c r="Y3059" s="3">
        <v>0</v>
      </c>
      <c r="AA3059" s="3">
        <f t="shared" si="1292"/>
        <v>22290.834372811896</v>
      </c>
      <c r="AB3059" s="3">
        <f t="shared" si="1269"/>
        <v>19300.02455290344</v>
      </c>
      <c r="AC3059" s="3">
        <f t="shared" si="1270"/>
        <v>26135.536466491274</v>
      </c>
      <c r="AD3059" s="3">
        <f t="shared" si="1271"/>
        <v>72972.855867728897</v>
      </c>
      <c r="AE3059" s="3">
        <f t="shared" si="1272"/>
        <v>110672.20673632777</v>
      </c>
      <c r="AF3059" s="3">
        <f t="shared" si="1273"/>
        <v>82867.643689602904</v>
      </c>
      <c r="AG3059" s="3">
        <f t="shared" si="1274"/>
        <v>1280271.4944748646</v>
      </c>
      <c r="AH3059" s="3">
        <f t="shared" si="1275"/>
        <v>4698251.0797558734</v>
      </c>
      <c r="AI3059" s="3">
        <f t="shared" si="1276"/>
        <v>82716.589043158849</v>
      </c>
      <c r="AJ3059" s="3">
        <f t="shared" si="1277"/>
        <v>0</v>
      </c>
      <c r="AK3059" s="3">
        <f t="shared" si="1278"/>
        <v>0</v>
      </c>
      <c r="AL3059" s="3">
        <f t="shared" si="1279"/>
        <v>0</v>
      </c>
      <c r="AM3059" s="3">
        <f t="shared" si="1280"/>
        <v>0</v>
      </c>
      <c r="AN3059" s="3">
        <f t="shared" si="1281"/>
        <v>0</v>
      </c>
      <c r="AO3059" s="3">
        <f t="shared" si="1282"/>
        <v>0</v>
      </c>
      <c r="AP3059" s="3">
        <f t="shared" si="1283"/>
        <v>0</v>
      </c>
      <c r="AQ3059" s="3">
        <f t="shared" si="1284"/>
        <v>0</v>
      </c>
      <c r="AR3059" s="3">
        <f t="shared" si="1285"/>
        <v>0</v>
      </c>
      <c r="AS3059" s="3">
        <f t="shared" si="1286"/>
        <v>0</v>
      </c>
      <c r="AT3059" s="3">
        <f t="shared" si="1287"/>
        <v>0</v>
      </c>
      <c r="AU3059" s="3">
        <f t="shared" si="1288"/>
        <v>0</v>
      </c>
      <c r="AV3059" s="3">
        <f t="shared" si="1289"/>
        <v>0</v>
      </c>
      <c r="AW3059" s="3">
        <f t="shared" si="1290"/>
        <v>0</v>
      </c>
      <c r="AX3059" s="3">
        <f t="shared" si="1293"/>
        <v>6395478.2649597637</v>
      </c>
      <c r="AY3059" s="3">
        <f t="shared" si="1294"/>
        <v>9</v>
      </c>
      <c r="AZ3059" s="3">
        <f t="shared" si="1291"/>
        <v>0</v>
      </c>
      <c r="BA3059" s="3">
        <v>4683669.3868406853</v>
      </c>
      <c r="BB3059">
        <f t="shared" si="1295"/>
        <v>0.61160000000000003</v>
      </c>
    </row>
    <row r="3060" spans="1:54">
      <c r="A3060" s="2">
        <v>3059</v>
      </c>
      <c r="B3060">
        <v>16</v>
      </c>
      <c r="C3060" s="3">
        <v>171429.39176962926</v>
      </c>
      <c r="D3060" s="3">
        <v>107351.35841922591</v>
      </c>
      <c r="E3060" s="3">
        <v>303938.45196781011</v>
      </c>
      <c r="F3060" s="3">
        <v>221262.103885249</v>
      </c>
      <c r="G3060" s="3">
        <v>245395.4962346151</v>
      </c>
      <c r="H3060" s="3">
        <v>1577224.750922838</v>
      </c>
      <c r="I3060" s="3">
        <v>122802.07721176608</v>
      </c>
      <c r="J3060" s="3">
        <v>1583.5703081733272</v>
      </c>
      <c r="K3060" s="3">
        <v>111563.12725197109</v>
      </c>
      <c r="L3060" s="3">
        <v>277169.48490359081</v>
      </c>
      <c r="M3060" s="3">
        <v>27363.000175709203</v>
      </c>
      <c r="N3060" s="3">
        <v>31568.368346514482</v>
      </c>
      <c r="O3060" s="3">
        <v>102356.29505109045</v>
      </c>
      <c r="P3060" s="3">
        <v>34144.564525997048</v>
      </c>
      <c r="Q3060" s="3">
        <v>1303451.3275913766</v>
      </c>
      <c r="R3060" s="3">
        <v>283035.85802191176</v>
      </c>
      <c r="S3060" s="3">
        <v>0</v>
      </c>
      <c r="T3060" s="3">
        <v>0</v>
      </c>
      <c r="U3060" s="3">
        <v>0</v>
      </c>
      <c r="V3060" s="3">
        <v>0</v>
      </c>
      <c r="W3060" s="3">
        <v>0</v>
      </c>
      <c r="X3060" s="3">
        <v>0</v>
      </c>
      <c r="Y3060" s="3">
        <v>0</v>
      </c>
      <c r="AA3060" s="3">
        <f t="shared" si="1292"/>
        <v>171429.39176962926</v>
      </c>
      <c r="AB3060" s="3">
        <f t="shared" si="1269"/>
        <v>107351.35841922591</v>
      </c>
      <c r="AC3060" s="3">
        <f t="shared" si="1270"/>
        <v>303938.45196781011</v>
      </c>
      <c r="AD3060" s="3">
        <f t="shared" si="1271"/>
        <v>221262.103885249</v>
      </c>
      <c r="AE3060" s="3">
        <f t="shared" si="1272"/>
        <v>245395.4962346151</v>
      </c>
      <c r="AF3060" s="3">
        <f t="shared" si="1273"/>
        <v>1577224.750922838</v>
      </c>
      <c r="AG3060" s="3">
        <f t="shared" si="1274"/>
        <v>122802.07721176608</v>
      </c>
      <c r="AH3060" s="3">
        <f t="shared" si="1275"/>
        <v>1583.5703081733272</v>
      </c>
      <c r="AI3060" s="3">
        <f t="shared" si="1276"/>
        <v>111563.12725197109</v>
      </c>
      <c r="AJ3060" s="3">
        <f t="shared" si="1277"/>
        <v>277169.48490359081</v>
      </c>
      <c r="AK3060" s="3">
        <f t="shared" si="1278"/>
        <v>27363.000175709203</v>
      </c>
      <c r="AL3060" s="3">
        <f t="shared" si="1279"/>
        <v>31568.368346514482</v>
      </c>
      <c r="AM3060" s="3">
        <f t="shared" si="1280"/>
        <v>102356.29505109045</v>
      </c>
      <c r="AN3060" s="3">
        <f t="shared" si="1281"/>
        <v>34144.564525997048</v>
      </c>
      <c r="AO3060" s="3">
        <f t="shared" si="1282"/>
        <v>1303451.3275913766</v>
      </c>
      <c r="AP3060" s="3">
        <f t="shared" si="1283"/>
        <v>283035.85802191176</v>
      </c>
      <c r="AQ3060" s="3">
        <f t="shared" si="1284"/>
        <v>0</v>
      </c>
      <c r="AR3060" s="3">
        <f t="shared" si="1285"/>
        <v>0</v>
      </c>
      <c r="AS3060" s="3">
        <f t="shared" si="1286"/>
        <v>0</v>
      </c>
      <c r="AT3060" s="3">
        <f t="shared" si="1287"/>
        <v>0</v>
      </c>
      <c r="AU3060" s="3">
        <f t="shared" si="1288"/>
        <v>0</v>
      </c>
      <c r="AV3060" s="3">
        <f t="shared" si="1289"/>
        <v>0</v>
      </c>
      <c r="AW3060" s="3">
        <f t="shared" si="1290"/>
        <v>0</v>
      </c>
      <c r="AX3060" s="3">
        <f t="shared" si="1293"/>
        <v>4921639.2265874697</v>
      </c>
      <c r="AY3060" s="3">
        <f t="shared" si="1294"/>
        <v>16</v>
      </c>
      <c r="AZ3060" s="3">
        <f t="shared" si="1291"/>
        <v>0</v>
      </c>
      <c r="BA3060" s="3">
        <v>4686000.3725097338</v>
      </c>
      <c r="BB3060">
        <f t="shared" si="1295"/>
        <v>0.61180000000000001</v>
      </c>
    </row>
    <row r="3061" spans="1:54">
      <c r="A3061" s="2">
        <v>3060</v>
      </c>
      <c r="B3061">
        <v>7</v>
      </c>
      <c r="C3061" s="3">
        <v>34059.777996934092</v>
      </c>
      <c r="D3061" s="3">
        <v>28927.043091112395</v>
      </c>
      <c r="E3061" s="3">
        <v>9504.3929418386069</v>
      </c>
      <c r="F3061" s="3">
        <v>616375.2739985974</v>
      </c>
      <c r="G3061" s="3">
        <v>142172.31885445566</v>
      </c>
      <c r="H3061" s="3">
        <v>514621.17748664529</v>
      </c>
      <c r="I3061" s="3">
        <v>189905.68825552438</v>
      </c>
      <c r="J3061" s="3">
        <v>0</v>
      </c>
      <c r="K3061" s="3">
        <v>0</v>
      </c>
      <c r="L3061" s="3">
        <v>0</v>
      </c>
      <c r="M3061" s="3">
        <v>0</v>
      </c>
      <c r="N3061" s="3">
        <v>0</v>
      </c>
      <c r="O3061" s="3">
        <v>0</v>
      </c>
      <c r="P3061" s="3">
        <v>0</v>
      </c>
      <c r="Q3061" s="3">
        <v>0</v>
      </c>
      <c r="R3061" s="3">
        <v>0</v>
      </c>
      <c r="S3061" s="3">
        <v>0</v>
      </c>
      <c r="T3061" s="3">
        <v>0</v>
      </c>
      <c r="U3061" s="3">
        <v>0</v>
      </c>
      <c r="V3061" s="3">
        <v>0</v>
      </c>
      <c r="W3061" s="3">
        <v>0</v>
      </c>
      <c r="X3061" s="3">
        <v>0</v>
      </c>
      <c r="Y3061" s="3">
        <v>0</v>
      </c>
      <c r="AA3061" s="3">
        <f t="shared" si="1292"/>
        <v>34059.777996934092</v>
      </c>
      <c r="AB3061" s="3">
        <f t="shared" si="1269"/>
        <v>28927.043091112395</v>
      </c>
      <c r="AC3061" s="3">
        <f t="shared" si="1270"/>
        <v>9504.3929418386069</v>
      </c>
      <c r="AD3061" s="3">
        <f t="shared" si="1271"/>
        <v>616375.2739985974</v>
      </c>
      <c r="AE3061" s="3">
        <f t="shared" si="1272"/>
        <v>142172.31885445566</v>
      </c>
      <c r="AF3061" s="3">
        <f t="shared" si="1273"/>
        <v>514621.17748664529</v>
      </c>
      <c r="AG3061" s="3">
        <f t="shared" si="1274"/>
        <v>189905.68825552438</v>
      </c>
      <c r="AH3061" s="3">
        <f t="shared" si="1275"/>
        <v>0</v>
      </c>
      <c r="AI3061" s="3">
        <f t="shared" si="1276"/>
        <v>0</v>
      </c>
      <c r="AJ3061" s="3">
        <f t="shared" si="1277"/>
        <v>0</v>
      </c>
      <c r="AK3061" s="3">
        <f t="shared" si="1278"/>
        <v>0</v>
      </c>
      <c r="AL3061" s="3">
        <f t="shared" si="1279"/>
        <v>0</v>
      </c>
      <c r="AM3061" s="3">
        <f t="shared" si="1280"/>
        <v>0</v>
      </c>
      <c r="AN3061" s="3">
        <f t="shared" si="1281"/>
        <v>0</v>
      </c>
      <c r="AO3061" s="3">
        <f t="shared" si="1282"/>
        <v>0</v>
      </c>
      <c r="AP3061" s="3">
        <f t="shared" si="1283"/>
        <v>0</v>
      </c>
      <c r="AQ3061" s="3">
        <f t="shared" si="1284"/>
        <v>0</v>
      </c>
      <c r="AR3061" s="3">
        <f t="shared" si="1285"/>
        <v>0</v>
      </c>
      <c r="AS3061" s="3">
        <f t="shared" si="1286"/>
        <v>0</v>
      </c>
      <c r="AT3061" s="3">
        <f t="shared" si="1287"/>
        <v>0</v>
      </c>
      <c r="AU3061" s="3">
        <f t="shared" si="1288"/>
        <v>0</v>
      </c>
      <c r="AV3061" s="3">
        <f t="shared" si="1289"/>
        <v>0</v>
      </c>
      <c r="AW3061" s="3">
        <f t="shared" si="1290"/>
        <v>0</v>
      </c>
      <c r="AX3061" s="3">
        <f t="shared" si="1293"/>
        <v>1535565.6726251077</v>
      </c>
      <c r="AY3061" s="3">
        <f t="shared" si="1294"/>
        <v>7</v>
      </c>
      <c r="AZ3061" s="3">
        <f t="shared" si="1291"/>
        <v>0</v>
      </c>
      <c r="BA3061" s="3">
        <v>4687020.6255477751</v>
      </c>
      <c r="BB3061">
        <f t="shared" si="1295"/>
        <v>0.61199999999999999</v>
      </c>
    </row>
    <row r="3062" spans="1:54">
      <c r="A3062" s="2">
        <v>3061</v>
      </c>
      <c r="B3062">
        <v>12</v>
      </c>
      <c r="C3062" s="3">
        <v>184085.03076946642</v>
      </c>
      <c r="D3062" s="3">
        <v>268391.35314205819</v>
      </c>
      <c r="E3062" s="3">
        <v>14743.702547356801</v>
      </c>
      <c r="F3062" s="3">
        <v>282853.15363118064</v>
      </c>
      <c r="G3062" s="3">
        <v>150947.78497186978</v>
      </c>
      <c r="H3062" s="3">
        <v>250267.52431695716</v>
      </c>
      <c r="I3062" s="3">
        <v>161431.76764979408</v>
      </c>
      <c r="J3062" s="3">
        <v>188677.69781262145</v>
      </c>
      <c r="K3062" s="3">
        <v>7791.2066916014383</v>
      </c>
      <c r="L3062" s="3">
        <v>396040.45729170745</v>
      </c>
      <c r="M3062" s="3">
        <v>620898.68829341664</v>
      </c>
      <c r="N3062" s="3">
        <v>217941.81370201285</v>
      </c>
      <c r="O3062" s="3">
        <v>0</v>
      </c>
      <c r="P3062" s="3">
        <v>0</v>
      </c>
      <c r="Q3062" s="3">
        <v>0</v>
      </c>
      <c r="R3062" s="3">
        <v>0</v>
      </c>
      <c r="S3062" s="3">
        <v>0</v>
      </c>
      <c r="T3062" s="3">
        <v>0</v>
      </c>
      <c r="U3062" s="3">
        <v>0</v>
      </c>
      <c r="V3062" s="3">
        <v>0</v>
      </c>
      <c r="W3062" s="3">
        <v>0</v>
      </c>
      <c r="X3062" s="3">
        <v>0</v>
      </c>
      <c r="Y3062" s="3">
        <v>0</v>
      </c>
      <c r="AA3062" s="3">
        <f t="shared" si="1292"/>
        <v>184085.03076946642</v>
      </c>
      <c r="AB3062" s="3">
        <f t="shared" si="1269"/>
        <v>268391.35314205819</v>
      </c>
      <c r="AC3062" s="3">
        <f t="shared" si="1270"/>
        <v>14743.702547356801</v>
      </c>
      <c r="AD3062" s="3">
        <f t="shared" si="1271"/>
        <v>282853.15363118064</v>
      </c>
      <c r="AE3062" s="3">
        <f t="shared" si="1272"/>
        <v>150947.78497186978</v>
      </c>
      <c r="AF3062" s="3">
        <f t="shared" si="1273"/>
        <v>250267.52431695716</v>
      </c>
      <c r="AG3062" s="3">
        <f t="shared" si="1274"/>
        <v>161431.76764979408</v>
      </c>
      <c r="AH3062" s="3">
        <f t="shared" si="1275"/>
        <v>188677.69781262145</v>
      </c>
      <c r="AI3062" s="3">
        <f t="shared" si="1276"/>
        <v>7791.2066916014383</v>
      </c>
      <c r="AJ3062" s="3">
        <f t="shared" si="1277"/>
        <v>396040.45729170745</v>
      </c>
      <c r="AK3062" s="3">
        <f t="shared" si="1278"/>
        <v>620898.68829341664</v>
      </c>
      <c r="AL3062" s="3">
        <f t="shared" si="1279"/>
        <v>217941.81370201285</v>
      </c>
      <c r="AM3062" s="3">
        <f t="shared" si="1280"/>
        <v>0</v>
      </c>
      <c r="AN3062" s="3">
        <f t="shared" si="1281"/>
        <v>0</v>
      </c>
      <c r="AO3062" s="3">
        <f t="shared" si="1282"/>
        <v>0</v>
      </c>
      <c r="AP3062" s="3">
        <f t="shared" si="1283"/>
        <v>0</v>
      </c>
      <c r="AQ3062" s="3">
        <f t="shared" si="1284"/>
        <v>0</v>
      </c>
      <c r="AR3062" s="3">
        <f t="shared" si="1285"/>
        <v>0</v>
      </c>
      <c r="AS3062" s="3">
        <f t="shared" si="1286"/>
        <v>0</v>
      </c>
      <c r="AT3062" s="3">
        <f t="shared" si="1287"/>
        <v>0</v>
      </c>
      <c r="AU3062" s="3">
        <f t="shared" si="1288"/>
        <v>0</v>
      </c>
      <c r="AV3062" s="3">
        <f t="shared" si="1289"/>
        <v>0</v>
      </c>
      <c r="AW3062" s="3">
        <f t="shared" si="1290"/>
        <v>0</v>
      </c>
      <c r="AX3062" s="3">
        <f t="shared" si="1293"/>
        <v>2744070.1808200427</v>
      </c>
      <c r="AY3062" s="3">
        <f t="shared" si="1294"/>
        <v>12</v>
      </c>
      <c r="AZ3062" s="3">
        <f t="shared" si="1291"/>
        <v>0</v>
      </c>
      <c r="BA3062" s="3">
        <v>4687812.7761697732</v>
      </c>
      <c r="BB3062">
        <f t="shared" si="1295"/>
        <v>0.61219999999999997</v>
      </c>
    </row>
    <row r="3063" spans="1:54">
      <c r="A3063" s="2">
        <v>3062</v>
      </c>
      <c r="B3063">
        <v>17</v>
      </c>
      <c r="C3063" s="3">
        <v>389174.57176794921</v>
      </c>
      <c r="D3063" s="3">
        <v>1152.6287894725267</v>
      </c>
      <c r="E3063" s="3">
        <v>456450.61956858</v>
      </c>
      <c r="F3063" s="3">
        <v>175380.63735146937</v>
      </c>
      <c r="G3063" s="3">
        <v>69695.973569879119</v>
      </c>
      <c r="H3063" s="3">
        <v>420827.04933745274</v>
      </c>
      <c r="I3063" s="3">
        <v>182986.50814289355</v>
      </c>
      <c r="J3063" s="3">
        <v>79761.935951411419</v>
      </c>
      <c r="K3063" s="3">
        <v>109840.9684277785</v>
      </c>
      <c r="L3063" s="3">
        <v>32040.642056324326</v>
      </c>
      <c r="M3063" s="3">
        <v>124988.81632287147</v>
      </c>
      <c r="N3063" s="3">
        <v>3293520.6580469576</v>
      </c>
      <c r="O3063" s="3">
        <v>38141.939361853416</v>
      </c>
      <c r="P3063" s="3">
        <v>43533.025464541795</v>
      </c>
      <c r="Q3063" s="3">
        <v>86748.066257660917</v>
      </c>
      <c r="R3063" s="3">
        <v>20417.398514838227</v>
      </c>
      <c r="S3063" s="3">
        <v>652756.44905736065</v>
      </c>
      <c r="T3063" s="3">
        <v>0</v>
      </c>
      <c r="U3063" s="3">
        <v>0</v>
      </c>
      <c r="V3063" s="3">
        <v>0</v>
      </c>
      <c r="W3063" s="3">
        <v>0</v>
      </c>
      <c r="X3063" s="3">
        <v>0</v>
      </c>
      <c r="Y3063" s="3">
        <v>0</v>
      </c>
      <c r="AA3063" s="3">
        <f t="shared" si="1292"/>
        <v>389174.57176794921</v>
      </c>
      <c r="AB3063" s="3">
        <f t="shared" si="1269"/>
        <v>1152.6287894725267</v>
      </c>
      <c r="AC3063" s="3">
        <f t="shared" si="1270"/>
        <v>456450.61956858</v>
      </c>
      <c r="AD3063" s="3">
        <f t="shared" si="1271"/>
        <v>175380.63735146937</v>
      </c>
      <c r="AE3063" s="3">
        <f t="shared" si="1272"/>
        <v>69695.973569879119</v>
      </c>
      <c r="AF3063" s="3">
        <f t="shared" si="1273"/>
        <v>420827.04933745274</v>
      </c>
      <c r="AG3063" s="3">
        <f t="shared" si="1274"/>
        <v>182986.50814289355</v>
      </c>
      <c r="AH3063" s="3">
        <f t="shared" si="1275"/>
        <v>79761.935951411419</v>
      </c>
      <c r="AI3063" s="3">
        <f t="shared" si="1276"/>
        <v>109840.9684277785</v>
      </c>
      <c r="AJ3063" s="3">
        <f t="shared" si="1277"/>
        <v>32040.642056324326</v>
      </c>
      <c r="AK3063" s="3">
        <f t="shared" si="1278"/>
        <v>124988.81632287147</v>
      </c>
      <c r="AL3063" s="3">
        <f t="shared" si="1279"/>
        <v>3293520.6580469576</v>
      </c>
      <c r="AM3063" s="3">
        <f t="shared" si="1280"/>
        <v>38141.939361853416</v>
      </c>
      <c r="AN3063" s="3">
        <f t="shared" si="1281"/>
        <v>43533.025464541795</v>
      </c>
      <c r="AO3063" s="3">
        <f t="shared" si="1282"/>
        <v>86748.066257660917</v>
      </c>
      <c r="AP3063" s="3">
        <f t="shared" si="1283"/>
        <v>20417.398514838227</v>
      </c>
      <c r="AQ3063" s="3">
        <f t="shared" si="1284"/>
        <v>652756.44905736065</v>
      </c>
      <c r="AR3063" s="3">
        <f t="shared" si="1285"/>
        <v>0</v>
      </c>
      <c r="AS3063" s="3">
        <f t="shared" si="1286"/>
        <v>0</v>
      </c>
      <c r="AT3063" s="3">
        <f t="shared" si="1287"/>
        <v>0</v>
      </c>
      <c r="AU3063" s="3">
        <f t="shared" si="1288"/>
        <v>0</v>
      </c>
      <c r="AV3063" s="3">
        <f t="shared" si="1289"/>
        <v>0</v>
      </c>
      <c r="AW3063" s="3">
        <f t="shared" si="1290"/>
        <v>0</v>
      </c>
      <c r="AX3063" s="3">
        <f t="shared" si="1293"/>
        <v>6177417.8879892956</v>
      </c>
      <c r="AY3063" s="3">
        <f t="shared" si="1294"/>
        <v>17</v>
      </c>
      <c r="AZ3063" s="3">
        <f t="shared" si="1291"/>
        <v>0</v>
      </c>
      <c r="BA3063" s="3">
        <v>4688948.1761710597</v>
      </c>
      <c r="BB3063">
        <f t="shared" si="1295"/>
        <v>0.61240000000000006</v>
      </c>
    </row>
    <row r="3064" spans="1:54">
      <c r="A3064" s="2">
        <v>3063</v>
      </c>
      <c r="B3064">
        <v>15</v>
      </c>
      <c r="C3064" s="3">
        <v>379396.0082812513</v>
      </c>
      <c r="D3064" s="3">
        <v>9295.397598475347</v>
      </c>
      <c r="E3064" s="3">
        <v>352780.63446318277</v>
      </c>
      <c r="F3064" s="3">
        <v>361054.12539934175</v>
      </c>
      <c r="G3064" s="3">
        <v>919916.58616221952</v>
      </c>
      <c r="H3064" s="3">
        <v>184481.60338469595</v>
      </c>
      <c r="I3064" s="3">
        <v>66560.008718586949</v>
      </c>
      <c r="J3064" s="3">
        <v>78290.007520234489</v>
      </c>
      <c r="K3064" s="3">
        <v>3638.8600857159458</v>
      </c>
      <c r="L3064" s="3">
        <v>37602.579525978079</v>
      </c>
      <c r="M3064" s="3">
        <v>68259.670836495701</v>
      </c>
      <c r="N3064" s="3">
        <v>28277.959553660825</v>
      </c>
      <c r="O3064" s="3">
        <v>53745.741277641195</v>
      </c>
      <c r="P3064" s="3">
        <v>98201.401599536344</v>
      </c>
      <c r="Q3064" s="3">
        <v>361135.90366274142</v>
      </c>
      <c r="R3064" s="3">
        <v>0</v>
      </c>
      <c r="S3064" s="3">
        <v>0</v>
      </c>
      <c r="T3064" s="3">
        <v>0</v>
      </c>
      <c r="U3064" s="3">
        <v>0</v>
      </c>
      <c r="V3064" s="3">
        <v>0</v>
      </c>
      <c r="W3064" s="3">
        <v>0</v>
      </c>
      <c r="X3064" s="3">
        <v>0</v>
      </c>
      <c r="Y3064" s="3">
        <v>0</v>
      </c>
      <c r="AA3064" s="3">
        <f t="shared" si="1292"/>
        <v>379396.0082812513</v>
      </c>
      <c r="AB3064" s="3">
        <f t="shared" si="1269"/>
        <v>9295.397598475347</v>
      </c>
      <c r="AC3064" s="3">
        <f t="shared" si="1270"/>
        <v>352780.63446318277</v>
      </c>
      <c r="AD3064" s="3">
        <f t="shared" si="1271"/>
        <v>361054.12539934175</v>
      </c>
      <c r="AE3064" s="3">
        <f t="shared" si="1272"/>
        <v>919916.58616221952</v>
      </c>
      <c r="AF3064" s="3">
        <f t="shared" si="1273"/>
        <v>184481.60338469595</v>
      </c>
      <c r="AG3064" s="3">
        <f t="shared" si="1274"/>
        <v>66560.008718586949</v>
      </c>
      <c r="AH3064" s="3">
        <f t="shared" si="1275"/>
        <v>78290.007520234489</v>
      </c>
      <c r="AI3064" s="3">
        <f t="shared" si="1276"/>
        <v>3638.8600857159458</v>
      </c>
      <c r="AJ3064" s="3">
        <f t="shared" si="1277"/>
        <v>37602.579525978079</v>
      </c>
      <c r="AK3064" s="3">
        <f t="shared" si="1278"/>
        <v>68259.670836495701</v>
      </c>
      <c r="AL3064" s="3">
        <f t="shared" si="1279"/>
        <v>28277.959553660825</v>
      </c>
      <c r="AM3064" s="3">
        <f t="shared" si="1280"/>
        <v>53745.741277641195</v>
      </c>
      <c r="AN3064" s="3">
        <f t="shared" si="1281"/>
        <v>98201.401599536344</v>
      </c>
      <c r="AO3064" s="3">
        <f t="shared" si="1282"/>
        <v>361135.90366274142</v>
      </c>
      <c r="AP3064" s="3">
        <f t="shared" si="1283"/>
        <v>0</v>
      </c>
      <c r="AQ3064" s="3">
        <f t="shared" si="1284"/>
        <v>0</v>
      </c>
      <c r="AR3064" s="3">
        <f t="shared" si="1285"/>
        <v>0</v>
      </c>
      <c r="AS3064" s="3">
        <f t="shared" si="1286"/>
        <v>0</v>
      </c>
      <c r="AT3064" s="3">
        <f t="shared" si="1287"/>
        <v>0</v>
      </c>
      <c r="AU3064" s="3">
        <f t="shared" si="1288"/>
        <v>0</v>
      </c>
      <c r="AV3064" s="3">
        <f t="shared" si="1289"/>
        <v>0</v>
      </c>
      <c r="AW3064" s="3">
        <f t="shared" si="1290"/>
        <v>0</v>
      </c>
      <c r="AX3064" s="3">
        <f t="shared" si="1293"/>
        <v>3002636.4880697578</v>
      </c>
      <c r="AY3064" s="3">
        <f t="shared" si="1294"/>
        <v>15</v>
      </c>
      <c r="AZ3064" s="3">
        <f t="shared" si="1291"/>
        <v>0</v>
      </c>
      <c r="BA3064" s="3">
        <v>4689491.6259765569</v>
      </c>
      <c r="BB3064">
        <f t="shared" si="1295"/>
        <v>0.61260000000000003</v>
      </c>
    </row>
    <row r="3065" spans="1:54">
      <c r="A3065" s="2">
        <v>3064</v>
      </c>
      <c r="B3065">
        <v>15</v>
      </c>
      <c r="C3065" s="3">
        <v>481088.46828281088</v>
      </c>
      <c r="D3065" s="3">
        <v>97860.104805156341</v>
      </c>
      <c r="E3065" s="3">
        <v>52143.995100873595</v>
      </c>
      <c r="F3065" s="3">
        <v>141107.79810524269</v>
      </c>
      <c r="G3065" s="3">
        <v>2380294.7378383232</v>
      </c>
      <c r="H3065" s="3">
        <v>158189.63854800246</v>
      </c>
      <c r="I3065" s="3">
        <v>238593.01955146433</v>
      </c>
      <c r="J3065" s="3">
        <v>2327721.2300785845</v>
      </c>
      <c r="K3065" s="3">
        <v>193223.3052311246</v>
      </c>
      <c r="L3065" s="3">
        <v>2576661.213298013</v>
      </c>
      <c r="M3065" s="3">
        <v>58413.083017139434</v>
      </c>
      <c r="N3065" s="3">
        <v>1480132.3852500843</v>
      </c>
      <c r="O3065" s="3">
        <v>263858.08921606513</v>
      </c>
      <c r="P3065" s="3">
        <v>586290.21674907464</v>
      </c>
      <c r="Q3065" s="3">
        <v>144586.77252310398</v>
      </c>
      <c r="R3065" s="3">
        <v>0</v>
      </c>
      <c r="S3065" s="3">
        <v>0</v>
      </c>
      <c r="T3065" s="3">
        <v>0</v>
      </c>
      <c r="U3065" s="3">
        <v>0</v>
      </c>
      <c r="V3065" s="3">
        <v>0</v>
      </c>
      <c r="W3065" s="3">
        <v>0</v>
      </c>
      <c r="X3065" s="3">
        <v>0</v>
      </c>
      <c r="Y3065" s="3">
        <v>0</v>
      </c>
      <c r="AA3065" s="3">
        <f t="shared" si="1292"/>
        <v>481088.46828281088</v>
      </c>
      <c r="AB3065" s="3">
        <f t="shared" si="1269"/>
        <v>97860.104805156341</v>
      </c>
      <c r="AC3065" s="3">
        <f t="shared" si="1270"/>
        <v>52143.995100873595</v>
      </c>
      <c r="AD3065" s="3">
        <f t="shared" si="1271"/>
        <v>141107.79810524269</v>
      </c>
      <c r="AE3065" s="3">
        <f t="shared" si="1272"/>
        <v>2380294.7378383232</v>
      </c>
      <c r="AF3065" s="3">
        <f t="shared" si="1273"/>
        <v>158189.63854800246</v>
      </c>
      <c r="AG3065" s="3">
        <f t="shared" si="1274"/>
        <v>238593.01955146433</v>
      </c>
      <c r="AH3065" s="3">
        <f t="shared" si="1275"/>
        <v>2327721.2300785845</v>
      </c>
      <c r="AI3065" s="3">
        <f t="shared" si="1276"/>
        <v>193223.3052311246</v>
      </c>
      <c r="AJ3065" s="3">
        <f t="shared" si="1277"/>
        <v>2576661.213298013</v>
      </c>
      <c r="AK3065" s="3">
        <f t="shared" si="1278"/>
        <v>58413.083017139434</v>
      </c>
      <c r="AL3065" s="3">
        <f t="shared" si="1279"/>
        <v>1480132.3852500843</v>
      </c>
      <c r="AM3065" s="3">
        <f t="shared" si="1280"/>
        <v>263858.08921606513</v>
      </c>
      <c r="AN3065" s="3">
        <f t="shared" si="1281"/>
        <v>586290.21674907464</v>
      </c>
      <c r="AO3065" s="3">
        <f t="shared" si="1282"/>
        <v>144586.77252310398</v>
      </c>
      <c r="AP3065" s="3">
        <f t="shared" si="1283"/>
        <v>0</v>
      </c>
      <c r="AQ3065" s="3">
        <f t="shared" si="1284"/>
        <v>0</v>
      </c>
      <c r="AR3065" s="3">
        <f t="shared" si="1285"/>
        <v>0</v>
      </c>
      <c r="AS3065" s="3">
        <f t="shared" si="1286"/>
        <v>0</v>
      </c>
      <c r="AT3065" s="3">
        <f t="shared" si="1287"/>
        <v>0</v>
      </c>
      <c r="AU3065" s="3">
        <f t="shared" si="1288"/>
        <v>0</v>
      </c>
      <c r="AV3065" s="3">
        <f t="shared" si="1289"/>
        <v>0</v>
      </c>
      <c r="AW3065" s="3">
        <f t="shared" si="1290"/>
        <v>0</v>
      </c>
      <c r="AX3065" s="3">
        <f t="shared" si="1293"/>
        <v>11180164.057595061</v>
      </c>
      <c r="AY3065" s="3">
        <f t="shared" si="1294"/>
        <v>15</v>
      </c>
      <c r="AZ3065" s="3">
        <f t="shared" si="1291"/>
        <v>0</v>
      </c>
      <c r="BA3065" s="3">
        <v>4692468.9392686998</v>
      </c>
      <c r="BB3065">
        <f t="shared" si="1295"/>
        <v>0.61280000000000001</v>
      </c>
    </row>
    <row r="3066" spans="1:54">
      <c r="A3066" s="2">
        <v>3065</v>
      </c>
      <c r="B3066">
        <v>16</v>
      </c>
      <c r="C3066" s="3">
        <v>392810.45809951791</v>
      </c>
      <c r="D3066" s="3">
        <v>1006494.1770073418</v>
      </c>
      <c r="E3066" s="3">
        <v>186447.86060387935</v>
      </c>
      <c r="F3066" s="3">
        <v>10353.536584989441</v>
      </c>
      <c r="G3066" s="3">
        <v>289625.50246279815</v>
      </c>
      <c r="H3066" s="3">
        <v>48737.808449284072</v>
      </c>
      <c r="I3066" s="3">
        <v>192973.01827084692</v>
      </c>
      <c r="J3066" s="3">
        <v>225798.4608924147</v>
      </c>
      <c r="K3066" s="3">
        <v>66068.621224631905</v>
      </c>
      <c r="L3066" s="3">
        <v>156639.83771699041</v>
      </c>
      <c r="M3066" s="3">
        <v>78653.120557862741</v>
      </c>
      <c r="N3066" s="3">
        <v>96415.565340727626</v>
      </c>
      <c r="O3066" s="3">
        <v>278446.57074974064</v>
      </c>
      <c r="P3066" s="3">
        <v>190232.62713895633</v>
      </c>
      <c r="Q3066" s="3">
        <v>287733.72753839655</v>
      </c>
      <c r="R3066" s="3">
        <v>499108.21445919405</v>
      </c>
      <c r="S3066" s="3">
        <v>0</v>
      </c>
      <c r="T3066" s="3">
        <v>0</v>
      </c>
      <c r="U3066" s="3">
        <v>0</v>
      </c>
      <c r="V3066" s="3">
        <v>0</v>
      </c>
      <c r="W3066" s="3">
        <v>0</v>
      </c>
      <c r="X3066" s="3">
        <v>0</v>
      </c>
      <c r="Y3066" s="3">
        <v>0</v>
      </c>
      <c r="AA3066" s="3">
        <f t="shared" si="1292"/>
        <v>392810.45809951791</v>
      </c>
      <c r="AB3066" s="3">
        <f t="shared" si="1269"/>
        <v>1006494.1770073418</v>
      </c>
      <c r="AC3066" s="3">
        <f t="shared" si="1270"/>
        <v>186447.86060387935</v>
      </c>
      <c r="AD3066" s="3">
        <f t="shared" si="1271"/>
        <v>10353.536584989441</v>
      </c>
      <c r="AE3066" s="3">
        <f t="shared" si="1272"/>
        <v>289625.50246279815</v>
      </c>
      <c r="AF3066" s="3">
        <f t="shared" si="1273"/>
        <v>48737.808449284072</v>
      </c>
      <c r="AG3066" s="3">
        <f t="shared" si="1274"/>
        <v>192973.01827084692</v>
      </c>
      <c r="AH3066" s="3">
        <f t="shared" si="1275"/>
        <v>225798.4608924147</v>
      </c>
      <c r="AI3066" s="3">
        <f t="shared" si="1276"/>
        <v>66068.621224631905</v>
      </c>
      <c r="AJ3066" s="3">
        <f t="shared" si="1277"/>
        <v>156639.83771699041</v>
      </c>
      <c r="AK3066" s="3">
        <f t="shared" si="1278"/>
        <v>78653.120557862741</v>
      </c>
      <c r="AL3066" s="3">
        <f t="shared" si="1279"/>
        <v>96415.565340727626</v>
      </c>
      <c r="AM3066" s="3">
        <f t="shared" si="1280"/>
        <v>278446.57074974064</v>
      </c>
      <c r="AN3066" s="3">
        <f t="shared" si="1281"/>
        <v>190232.62713895633</v>
      </c>
      <c r="AO3066" s="3">
        <f t="shared" si="1282"/>
        <v>287733.72753839655</v>
      </c>
      <c r="AP3066" s="3">
        <f t="shared" si="1283"/>
        <v>499108.21445919405</v>
      </c>
      <c r="AQ3066" s="3">
        <f t="shared" si="1284"/>
        <v>0</v>
      </c>
      <c r="AR3066" s="3">
        <f t="shared" si="1285"/>
        <v>0</v>
      </c>
      <c r="AS3066" s="3">
        <f t="shared" si="1286"/>
        <v>0</v>
      </c>
      <c r="AT3066" s="3">
        <f t="shared" si="1287"/>
        <v>0</v>
      </c>
      <c r="AU3066" s="3">
        <f t="shared" si="1288"/>
        <v>0</v>
      </c>
      <c r="AV3066" s="3">
        <f t="shared" si="1289"/>
        <v>0</v>
      </c>
      <c r="AW3066" s="3">
        <f t="shared" si="1290"/>
        <v>0</v>
      </c>
      <c r="AX3066" s="3">
        <f t="shared" si="1293"/>
        <v>4006539.1070975731</v>
      </c>
      <c r="AY3066" s="3">
        <f t="shared" si="1294"/>
        <v>16</v>
      </c>
      <c r="AZ3066" s="3">
        <f t="shared" si="1291"/>
        <v>0</v>
      </c>
      <c r="BA3066" s="3">
        <v>4693752.8467479534</v>
      </c>
      <c r="BB3066">
        <f t="shared" si="1295"/>
        <v>0.61299999999999999</v>
      </c>
    </row>
    <row r="3067" spans="1:54">
      <c r="A3067" s="2">
        <v>3066</v>
      </c>
      <c r="B3067">
        <v>12</v>
      </c>
      <c r="C3067" s="3">
        <v>528104.21575643145</v>
      </c>
      <c r="D3067" s="3">
        <v>468985.74900716409</v>
      </c>
      <c r="E3067" s="3">
        <v>17068.472467715397</v>
      </c>
      <c r="F3067" s="3">
        <v>27802.216515331107</v>
      </c>
      <c r="G3067" s="3">
        <v>14192.395484055469</v>
      </c>
      <c r="H3067" s="3">
        <v>1802506.3346141239</v>
      </c>
      <c r="I3067" s="3">
        <v>427957.20788796368</v>
      </c>
      <c r="J3067" s="3">
        <v>158398.21547196686</v>
      </c>
      <c r="K3067" s="3">
        <v>598541.09519760974</v>
      </c>
      <c r="L3067" s="3">
        <v>45084.611440646811</v>
      </c>
      <c r="M3067" s="3">
        <v>32715.685550682356</v>
      </c>
      <c r="N3067" s="3">
        <v>20948.308278449462</v>
      </c>
      <c r="O3067" s="3">
        <v>0</v>
      </c>
      <c r="P3067" s="3">
        <v>0</v>
      </c>
      <c r="Q3067" s="3">
        <v>0</v>
      </c>
      <c r="R3067" s="3">
        <v>0</v>
      </c>
      <c r="S3067" s="3">
        <v>0</v>
      </c>
      <c r="T3067" s="3">
        <v>0</v>
      </c>
      <c r="U3067" s="3">
        <v>0</v>
      </c>
      <c r="V3067" s="3">
        <v>0</v>
      </c>
      <c r="W3067" s="3">
        <v>0</v>
      </c>
      <c r="X3067" s="3">
        <v>0</v>
      </c>
      <c r="Y3067" s="3">
        <v>0</v>
      </c>
      <c r="AA3067" s="3">
        <f t="shared" si="1292"/>
        <v>528104.21575643145</v>
      </c>
      <c r="AB3067" s="3">
        <f t="shared" si="1269"/>
        <v>468985.74900716409</v>
      </c>
      <c r="AC3067" s="3">
        <f t="shared" si="1270"/>
        <v>17068.472467715397</v>
      </c>
      <c r="AD3067" s="3">
        <f t="shared" si="1271"/>
        <v>27802.216515331107</v>
      </c>
      <c r="AE3067" s="3">
        <f t="shared" si="1272"/>
        <v>14192.395484055469</v>
      </c>
      <c r="AF3067" s="3">
        <f t="shared" si="1273"/>
        <v>1802506.3346141239</v>
      </c>
      <c r="AG3067" s="3">
        <f t="shared" si="1274"/>
        <v>427957.20788796368</v>
      </c>
      <c r="AH3067" s="3">
        <f t="shared" si="1275"/>
        <v>158398.21547196686</v>
      </c>
      <c r="AI3067" s="3">
        <f t="shared" si="1276"/>
        <v>598541.09519760974</v>
      </c>
      <c r="AJ3067" s="3">
        <f t="shared" si="1277"/>
        <v>45084.611440646811</v>
      </c>
      <c r="AK3067" s="3">
        <f t="shared" si="1278"/>
        <v>32715.685550682356</v>
      </c>
      <c r="AL3067" s="3">
        <f t="shared" si="1279"/>
        <v>20948.308278449462</v>
      </c>
      <c r="AM3067" s="3">
        <f t="shared" si="1280"/>
        <v>0</v>
      </c>
      <c r="AN3067" s="3">
        <f t="shared" si="1281"/>
        <v>0</v>
      </c>
      <c r="AO3067" s="3">
        <f t="shared" si="1282"/>
        <v>0</v>
      </c>
      <c r="AP3067" s="3">
        <f t="shared" si="1283"/>
        <v>0</v>
      </c>
      <c r="AQ3067" s="3">
        <f t="shared" si="1284"/>
        <v>0</v>
      </c>
      <c r="AR3067" s="3">
        <f t="shared" si="1285"/>
        <v>0</v>
      </c>
      <c r="AS3067" s="3">
        <f t="shared" si="1286"/>
        <v>0</v>
      </c>
      <c r="AT3067" s="3">
        <f t="shared" si="1287"/>
        <v>0</v>
      </c>
      <c r="AU3067" s="3">
        <f t="shared" si="1288"/>
        <v>0</v>
      </c>
      <c r="AV3067" s="3">
        <f t="shared" si="1289"/>
        <v>0</v>
      </c>
      <c r="AW3067" s="3">
        <f t="shared" si="1290"/>
        <v>0</v>
      </c>
      <c r="AX3067" s="3">
        <f t="shared" si="1293"/>
        <v>4142304.5076721399</v>
      </c>
      <c r="AY3067" s="3">
        <f t="shared" si="1294"/>
        <v>12</v>
      </c>
      <c r="AZ3067" s="3">
        <f t="shared" si="1291"/>
        <v>0</v>
      </c>
      <c r="BA3067" s="3">
        <v>4694771.1522117928</v>
      </c>
      <c r="BB3067">
        <f t="shared" si="1295"/>
        <v>0.61319999999999997</v>
      </c>
    </row>
    <row r="3068" spans="1:54">
      <c r="A3068" s="2">
        <v>3067</v>
      </c>
      <c r="B3068">
        <v>12</v>
      </c>
      <c r="C3068" s="3">
        <v>2156460.9877096075</v>
      </c>
      <c r="D3068" s="3">
        <v>20344.653444206411</v>
      </c>
      <c r="E3068" s="3">
        <v>254878.5463896713</v>
      </c>
      <c r="F3068" s="3">
        <v>8767.5599963559471</v>
      </c>
      <c r="G3068" s="3">
        <v>484999.47383514635</v>
      </c>
      <c r="H3068" s="3">
        <v>45593.291976141976</v>
      </c>
      <c r="I3068" s="3">
        <v>23980.448653067684</v>
      </c>
      <c r="J3068" s="3">
        <v>61775.141461927939</v>
      </c>
      <c r="K3068" s="3">
        <v>3174451.7602865631</v>
      </c>
      <c r="L3068" s="3">
        <v>42237.500762939606</v>
      </c>
      <c r="M3068" s="3">
        <v>206142.25002396404</v>
      </c>
      <c r="N3068" s="3">
        <v>128993.02097106444</v>
      </c>
      <c r="O3068" s="3">
        <v>0</v>
      </c>
      <c r="P3068" s="3">
        <v>0</v>
      </c>
      <c r="Q3068" s="3">
        <v>0</v>
      </c>
      <c r="R3068" s="3">
        <v>0</v>
      </c>
      <c r="S3068" s="3">
        <v>0</v>
      </c>
      <c r="T3068" s="3">
        <v>0</v>
      </c>
      <c r="U3068" s="3">
        <v>0</v>
      </c>
      <c r="V3068" s="3">
        <v>0</v>
      </c>
      <c r="W3068" s="3">
        <v>0</v>
      </c>
      <c r="X3068" s="3">
        <v>0</v>
      </c>
      <c r="Y3068" s="3">
        <v>0</v>
      </c>
      <c r="AA3068" s="3">
        <f t="shared" si="1292"/>
        <v>2156460.9877096075</v>
      </c>
      <c r="AB3068" s="3">
        <f t="shared" si="1269"/>
        <v>20344.653444206411</v>
      </c>
      <c r="AC3068" s="3">
        <f t="shared" si="1270"/>
        <v>254878.5463896713</v>
      </c>
      <c r="AD3068" s="3">
        <f t="shared" si="1271"/>
        <v>8767.5599963559471</v>
      </c>
      <c r="AE3068" s="3">
        <f t="shared" si="1272"/>
        <v>484999.47383514635</v>
      </c>
      <c r="AF3068" s="3">
        <f t="shared" si="1273"/>
        <v>45593.291976141976</v>
      </c>
      <c r="AG3068" s="3">
        <f t="shared" si="1274"/>
        <v>23980.448653067684</v>
      </c>
      <c r="AH3068" s="3">
        <f t="shared" si="1275"/>
        <v>61775.141461927939</v>
      </c>
      <c r="AI3068" s="3">
        <f t="shared" si="1276"/>
        <v>3174451.7602865631</v>
      </c>
      <c r="AJ3068" s="3">
        <f t="shared" si="1277"/>
        <v>42237.500762939606</v>
      </c>
      <c r="AK3068" s="3">
        <f t="shared" si="1278"/>
        <v>206142.25002396404</v>
      </c>
      <c r="AL3068" s="3">
        <f t="shared" si="1279"/>
        <v>128993.02097106444</v>
      </c>
      <c r="AM3068" s="3">
        <f t="shared" si="1280"/>
        <v>0</v>
      </c>
      <c r="AN3068" s="3">
        <f t="shared" si="1281"/>
        <v>0</v>
      </c>
      <c r="AO3068" s="3">
        <f t="shared" si="1282"/>
        <v>0</v>
      </c>
      <c r="AP3068" s="3">
        <f t="shared" si="1283"/>
        <v>0</v>
      </c>
      <c r="AQ3068" s="3">
        <f t="shared" si="1284"/>
        <v>0</v>
      </c>
      <c r="AR3068" s="3">
        <f t="shared" si="1285"/>
        <v>0</v>
      </c>
      <c r="AS3068" s="3">
        <f t="shared" si="1286"/>
        <v>0</v>
      </c>
      <c r="AT3068" s="3">
        <f t="shared" si="1287"/>
        <v>0</v>
      </c>
      <c r="AU3068" s="3">
        <f t="shared" si="1288"/>
        <v>0</v>
      </c>
      <c r="AV3068" s="3">
        <f t="shared" si="1289"/>
        <v>0</v>
      </c>
      <c r="AW3068" s="3">
        <f t="shared" si="1290"/>
        <v>0</v>
      </c>
      <c r="AX3068" s="3">
        <f t="shared" si="1293"/>
        <v>6608624.6355106551</v>
      </c>
      <c r="AY3068" s="3">
        <f t="shared" si="1294"/>
        <v>12</v>
      </c>
      <c r="AZ3068" s="3">
        <f t="shared" si="1291"/>
        <v>0</v>
      </c>
      <c r="BA3068" s="3">
        <v>4695717.2132977005</v>
      </c>
      <c r="BB3068">
        <f t="shared" si="1295"/>
        <v>0.61339999999999995</v>
      </c>
    </row>
    <row r="3069" spans="1:54">
      <c r="A3069" s="2">
        <v>3068</v>
      </c>
      <c r="B3069">
        <v>16</v>
      </c>
      <c r="C3069" s="3">
        <v>46712.054963993709</v>
      </c>
      <c r="D3069" s="3">
        <v>128392.52042826725</v>
      </c>
      <c r="E3069" s="3">
        <v>115188.28874352778</v>
      </c>
      <c r="F3069" s="3">
        <v>26844.364842550793</v>
      </c>
      <c r="G3069" s="3">
        <v>136356.38125448898</v>
      </c>
      <c r="H3069" s="3">
        <v>109793.03305377696</v>
      </c>
      <c r="I3069" s="3">
        <v>619448.92305809376</v>
      </c>
      <c r="J3069" s="3">
        <v>1323571.249571576</v>
      </c>
      <c r="K3069" s="3">
        <v>314531.49510838336</v>
      </c>
      <c r="L3069" s="3">
        <v>233482.81769348297</v>
      </c>
      <c r="M3069" s="3">
        <v>14027.154694046054</v>
      </c>
      <c r="N3069" s="3">
        <v>253399.45187025354</v>
      </c>
      <c r="O3069" s="3">
        <v>79260.338458873841</v>
      </c>
      <c r="P3069" s="3">
        <v>36598.964876094768</v>
      </c>
      <c r="Q3069" s="3">
        <v>97840.575449206925</v>
      </c>
      <c r="R3069" s="3">
        <v>92537.274955031331</v>
      </c>
      <c r="S3069" s="3">
        <v>0</v>
      </c>
      <c r="T3069" s="3">
        <v>0</v>
      </c>
      <c r="U3069" s="3">
        <v>0</v>
      </c>
      <c r="V3069" s="3">
        <v>0</v>
      </c>
      <c r="W3069" s="3">
        <v>0</v>
      </c>
      <c r="X3069" s="3">
        <v>0</v>
      </c>
      <c r="Y3069" s="3">
        <v>0</v>
      </c>
      <c r="AA3069" s="3">
        <f t="shared" si="1292"/>
        <v>46712.054963993709</v>
      </c>
      <c r="AB3069" s="3">
        <f t="shared" si="1269"/>
        <v>128392.52042826725</v>
      </c>
      <c r="AC3069" s="3">
        <f t="shared" si="1270"/>
        <v>115188.28874352778</v>
      </c>
      <c r="AD3069" s="3">
        <f t="shared" si="1271"/>
        <v>26844.364842550793</v>
      </c>
      <c r="AE3069" s="3">
        <f t="shared" si="1272"/>
        <v>136356.38125448898</v>
      </c>
      <c r="AF3069" s="3">
        <f t="shared" si="1273"/>
        <v>109793.03305377696</v>
      </c>
      <c r="AG3069" s="3">
        <f t="shared" si="1274"/>
        <v>619448.92305809376</v>
      </c>
      <c r="AH3069" s="3">
        <f t="shared" si="1275"/>
        <v>1323571.249571576</v>
      </c>
      <c r="AI3069" s="3">
        <f t="shared" si="1276"/>
        <v>314531.49510838336</v>
      </c>
      <c r="AJ3069" s="3">
        <f t="shared" si="1277"/>
        <v>233482.81769348297</v>
      </c>
      <c r="AK3069" s="3">
        <f t="shared" si="1278"/>
        <v>14027.154694046054</v>
      </c>
      <c r="AL3069" s="3">
        <f t="shared" si="1279"/>
        <v>253399.45187025354</v>
      </c>
      <c r="AM3069" s="3">
        <f t="shared" si="1280"/>
        <v>79260.338458873841</v>
      </c>
      <c r="AN3069" s="3">
        <f t="shared" si="1281"/>
        <v>36598.964876094768</v>
      </c>
      <c r="AO3069" s="3">
        <f t="shared" si="1282"/>
        <v>97840.575449206925</v>
      </c>
      <c r="AP3069" s="3">
        <f t="shared" si="1283"/>
        <v>92537.274955031331</v>
      </c>
      <c r="AQ3069" s="3">
        <f t="shared" si="1284"/>
        <v>0</v>
      </c>
      <c r="AR3069" s="3">
        <f t="shared" si="1285"/>
        <v>0</v>
      </c>
      <c r="AS3069" s="3">
        <f t="shared" si="1286"/>
        <v>0</v>
      </c>
      <c r="AT3069" s="3">
        <f t="shared" si="1287"/>
        <v>0</v>
      </c>
      <c r="AU3069" s="3">
        <f t="shared" si="1288"/>
        <v>0</v>
      </c>
      <c r="AV3069" s="3">
        <f t="shared" si="1289"/>
        <v>0</v>
      </c>
      <c r="AW3069" s="3">
        <f t="shared" si="1290"/>
        <v>0</v>
      </c>
      <c r="AX3069" s="3">
        <f t="shared" si="1293"/>
        <v>3627984.8890216486</v>
      </c>
      <c r="AY3069" s="3">
        <f t="shared" si="1294"/>
        <v>16</v>
      </c>
      <c r="AZ3069" s="3">
        <f t="shared" si="1291"/>
        <v>0</v>
      </c>
      <c r="BA3069" s="3">
        <v>4697300.5086051151</v>
      </c>
      <c r="BB3069">
        <f t="shared" si="1295"/>
        <v>0.61360000000000003</v>
      </c>
    </row>
    <row r="3070" spans="1:54">
      <c r="A3070" s="2">
        <v>3069</v>
      </c>
      <c r="B3070">
        <v>14</v>
      </c>
      <c r="C3070" s="3">
        <v>23242.981731676133</v>
      </c>
      <c r="D3070" s="3">
        <v>156149.31712320278</v>
      </c>
      <c r="E3070" s="3">
        <v>76302.434889651267</v>
      </c>
      <c r="F3070" s="3">
        <v>11472.043008698523</v>
      </c>
      <c r="G3070" s="3">
        <v>96252.788759192714</v>
      </c>
      <c r="H3070" s="3">
        <v>29618.373153153112</v>
      </c>
      <c r="I3070" s="3">
        <v>548018.62031721335</v>
      </c>
      <c r="J3070" s="3">
        <v>5960947.3388915127</v>
      </c>
      <c r="K3070" s="3">
        <v>64668.922899520076</v>
      </c>
      <c r="L3070" s="3">
        <v>1900346.8035667008</v>
      </c>
      <c r="M3070" s="3">
        <v>2167412.5425680638</v>
      </c>
      <c r="N3070" s="3">
        <v>59042.183406814365</v>
      </c>
      <c r="O3070" s="3">
        <v>20178.022684820775</v>
      </c>
      <c r="P3070" s="3">
        <v>81279.759024899147</v>
      </c>
      <c r="Q3070" s="3">
        <v>0</v>
      </c>
      <c r="R3070" s="3">
        <v>0</v>
      </c>
      <c r="S3070" s="3">
        <v>0</v>
      </c>
      <c r="T3070" s="3">
        <v>0</v>
      </c>
      <c r="U3070" s="3">
        <v>0</v>
      </c>
      <c r="V3070" s="3">
        <v>0</v>
      </c>
      <c r="W3070" s="3">
        <v>0</v>
      </c>
      <c r="X3070" s="3">
        <v>0</v>
      </c>
      <c r="Y3070" s="3">
        <v>0</v>
      </c>
      <c r="AA3070" s="3">
        <f t="shared" si="1292"/>
        <v>23242.981731676133</v>
      </c>
      <c r="AB3070" s="3">
        <f t="shared" si="1269"/>
        <v>156149.31712320278</v>
      </c>
      <c r="AC3070" s="3">
        <f t="shared" si="1270"/>
        <v>76302.434889651267</v>
      </c>
      <c r="AD3070" s="3">
        <f t="shared" si="1271"/>
        <v>11472.043008698523</v>
      </c>
      <c r="AE3070" s="3">
        <f t="shared" si="1272"/>
        <v>96252.788759192714</v>
      </c>
      <c r="AF3070" s="3">
        <f t="shared" si="1273"/>
        <v>29618.373153153112</v>
      </c>
      <c r="AG3070" s="3">
        <f t="shared" si="1274"/>
        <v>548018.62031721335</v>
      </c>
      <c r="AH3070" s="3">
        <f t="shared" si="1275"/>
        <v>5960947.3388915127</v>
      </c>
      <c r="AI3070" s="3">
        <f t="shared" si="1276"/>
        <v>64668.922899520076</v>
      </c>
      <c r="AJ3070" s="3">
        <f t="shared" si="1277"/>
        <v>1900346.8035667008</v>
      </c>
      <c r="AK3070" s="3">
        <f t="shared" si="1278"/>
        <v>2167412.5425680638</v>
      </c>
      <c r="AL3070" s="3">
        <f t="shared" si="1279"/>
        <v>59042.183406814365</v>
      </c>
      <c r="AM3070" s="3">
        <f t="shared" si="1280"/>
        <v>20178.022684820775</v>
      </c>
      <c r="AN3070" s="3">
        <f t="shared" si="1281"/>
        <v>81279.759024899147</v>
      </c>
      <c r="AO3070" s="3">
        <f t="shared" si="1282"/>
        <v>0</v>
      </c>
      <c r="AP3070" s="3">
        <f t="shared" si="1283"/>
        <v>0</v>
      </c>
      <c r="AQ3070" s="3">
        <f t="shared" si="1284"/>
        <v>0</v>
      </c>
      <c r="AR3070" s="3">
        <f t="shared" si="1285"/>
        <v>0</v>
      </c>
      <c r="AS3070" s="3">
        <f t="shared" si="1286"/>
        <v>0</v>
      </c>
      <c r="AT3070" s="3">
        <f t="shared" si="1287"/>
        <v>0</v>
      </c>
      <c r="AU3070" s="3">
        <f t="shared" si="1288"/>
        <v>0</v>
      </c>
      <c r="AV3070" s="3">
        <f t="shared" si="1289"/>
        <v>0</v>
      </c>
      <c r="AW3070" s="3">
        <f t="shared" si="1290"/>
        <v>0</v>
      </c>
      <c r="AX3070" s="3">
        <f t="shared" si="1293"/>
        <v>11194932.132025119</v>
      </c>
      <c r="AY3070" s="3">
        <f t="shared" si="1294"/>
        <v>14</v>
      </c>
      <c r="AZ3070" s="3">
        <f t="shared" si="1291"/>
        <v>0</v>
      </c>
      <c r="BA3070" s="3">
        <v>4702040.5177836381</v>
      </c>
      <c r="BB3070">
        <f t="shared" si="1295"/>
        <v>0.61380000000000001</v>
      </c>
    </row>
    <row r="3071" spans="1:54">
      <c r="A3071" s="2">
        <v>3070</v>
      </c>
      <c r="B3071">
        <v>17</v>
      </c>
      <c r="C3071" s="3">
        <v>277472.30339855771</v>
      </c>
      <c r="D3071" s="3">
        <v>284571.501184394</v>
      </c>
      <c r="E3071" s="3">
        <v>1008607.8824059969</v>
      </c>
      <c r="F3071" s="3">
        <v>300704.29810436739</v>
      </c>
      <c r="G3071" s="3">
        <v>101106.9892748964</v>
      </c>
      <c r="H3071" s="3">
        <v>42835.959748177956</v>
      </c>
      <c r="I3071" s="3">
        <v>178055.15956733192</v>
      </c>
      <c r="J3071" s="3">
        <v>283441.5217894825</v>
      </c>
      <c r="K3071" s="3">
        <v>12811.670932808853</v>
      </c>
      <c r="L3071" s="3">
        <v>53234.347702096406</v>
      </c>
      <c r="M3071" s="3">
        <v>63374.511418462767</v>
      </c>
      <c r="N3071" s="3">
        <v>195642.68674847914</v>
      </c>
      <c r="O3071" s="3">
        <v>18900.441684193625</v>
      </c>
      <c r="P3071" s="3">
        <v>116223.08152539858</v>
      </c>
      <c r="Q3071" s="3">
        <v>34039.65693588242</v>
      </c>
      <c r="R3071" s="3">
        <v>108973.47513497235</v>
      </c>
      <c r="S3071" s="3">
        <v>42846.922160510308</v>
      </c>
      <c r="T3071" s="3">
        <v>0</v>
      </c>
      <c r="U3071" s="3">
        <v>0</v>
      </c>
      <c r="V3071" s="3">
        <v>0</v>
      </c>
      <c r="W3071" s="3">
        <v>0</v>
      </c>
      <c r="X3071" s="3">
        <v>0</v>
      </c>
      <c r="Y3071" s="3">
        <v>0</v>
      </c>
      <c r="AA3071" s="3">
        <f t="shared" si="1292"/>
        <v>277472.30339855771</v>
      </c>
      <c r="AB3071" s="3">
        <f t="shared" si="1269"/>
        <v>284571.501184394</v>
      </c>
      <c r="AC3071" s="3">
        <f t="shared" si="1270"/>
        <v>1008607.8824059969</v>
      </c>
      <c r="AD3071" s="3">
        <f t="shared" si="1271"/>
        <v>300704.29810436739</v>
      </c>
      <c r="AE3071" s="3">
        <f t="shared" si="1272"/>
        <v>101106.9892748964</v>
      </c>
      <c r="AF3071" s="3">
        <f t="shared" si="1273"/>
        <v>42835.959748177956</v>
      </c>
      <c r="AG3071" s="3">
        <f t="shared" si="1274"/>
        <v>178055.15956733192</v>
      </c>
      <c r="AH3071" s="3">
        <f t="shared" si="1275"/>
        <v>283441.5217894825</v>
      </c>
      <c r="AI3071" s="3">
        <f t="shared" si="1276"/>
        <v>12811.670932808853</v>
      </c>
      <c r="AJ3071" s="3">
        <f t="shared" si="1277"/>
        <v>53234.347702096406</v>
      </c>
      <c r="AK3071" s="3">
        <f t="shared" si="1278"/>
        <v>63374.511418462767</v>
      </c>
      <c r="AL3071" s="3">
        <f t="shared" si="1279"/>
        <v>195642.68674847914</v>
      </c>
      <c r="AM3071" s="3">
        <f t="shared" si="1280"/>
        <v>18900.441684193625</v>
      </c>
      <c r="AN3071" s="3">
        <f t="shared" si="1281"/>
        <v>116223.08152539858</v>
      </c>
      <c r="AO3071" s="3">
        <f t="shared" si="1282"/>
        <v>34039.65693588242</v>
      </c>
      <c r="AP3071" s="3">
        <f t="shared" si="1283"/>
        <v>108973.47513497235</v>
      </c>
      <c r="AQ3071" s="3">
        <f t="shared" si="1284"/>
        <v>42846.922160510308</v>
      </c>
      <c r="AR3071" s="3">
        <f t="shared" si="1285"/>
        <v>0</v>
      </c>
      <c r="AS3071" s="3">
        <f t="shared" si="1286"/>
        <v>0</v>
      </c>
      <c r="AT3071" s="3">
        <f t="shared" si="1287"/>
        <v>0</v>
      </c>
      <c r="AU3071" s="3">
        <f t="shared" si="1288"/>
        <v>0</v>
      </c>
      <c r="AV3071" s="3">
        <f t="shared" si="1289"/>
        <v>0</v>
      </c>
      <c r="AW3071" s="3">
        <f t="shared" si="1290"/>
        <v>0</v>
      </c>
      <c r="AX3071" s="3">
        <f t="shared" si="1293"/>
        <v>3122842.4097160087</v>
      </c>
      <c r="AY3071" s="3">
        <f t="shared" si="1294"/>
        <v>17</v>
      </c>
      <c r="AZ3071" s="3">
        <f t="shared" si="1291"/>
        <v>0</v>
      </c>
      <c r="BA3071" s="3">
        <v>4704765.5846752366</v>
      </c>
      <c r="BB3071">
        <f t="shared" si="1295"/>
        <v>0.61399999999999999</v>
      </c>
    </row>
    <row r="3072" spans="1:54">
      <c r="A3072" s="2">
        <v>3071</v>
      </c>
      <c r="B3072">
        <v>15</v>
      </c>
      <c r="C3072" s="3">
        <v>48694.990921666707</v>
      </c>
      <c r="D3072" s="3">
        <v>740889.18556853244</v>
      </c>
      <c r="E3072" s="3">
        <v>182443.22484375405</v>
      </c>
      <c r="F3072" s="3">
        <v>80567.320611427131</v>
      </c>
      <c r="G3072" s="3">
        <v>3092201.3058985309</v>
      </c>
      <c r="H3072" s="3">
        <v>123538.59694185654</v>
      </c>
      <c r="I3072" s="3">
        <v>541333.25265371345</v>
      </c>
      <c r="J3072" s="3">
        <v>46846.811331428493</v>
      </c>
      <c r="K3072" s="3">
        <v>63066.407441096795</v>
      </c>
      <c r="L3072" s="3">
        <v>1595360.256476044</v>
      </c>
      <c r="M3072" s="3">
        <v>5814317.822223153</v>
      </c>
      <c r="N3072" s="3">
        <v>24653.014680407283</v>
      </c>
      <c r="O3072" s="3">
        <v>392155.17296863865</v>
      </c>
      <c r="P3072" s="3">
        <v>285691.95812437072</v>
      </c>
      <c r="Q3072" s="3">
        <v>272287.82645433757</v>
      </c>
      <c r="R3072" s="3">
        <v>0</v>
      </c>
      <c r="S3072" s="3">
        <v>0</v>
      </c>
      <c r="T3072" s="3">
        <v>0</v>
      </c>
      <c r="U3072" s="3">
        <v>0</v>
      </c>
      <c r="V3072" s="3">
        <v>0</v>
      </c>
      <c r="W3072" s="3">
        <v>0</v>
      </c>
      <c r="X3072" s="3">
        <v>0</v>
      </c>
      <c r="Y3072" s="3">
        <v>0</v>
      </c>
      <c r="AA3072" s="3">
        <f t="shared" si="1292"/>
        <v>48694.990921666707</v>
      </c>
      <c r="AB3072" s="3">
        <f t="shared" si="1269"/>
        <v>740889.18556853244</v>
      </c>
      <c r="AC3072" s="3">
        <f t="shared" si="1270"/>
        <v>182443.22484375405</v>
      </c>
      <c r="AD3072" s="3">
        <f t="shared" si="1271"/>
        <v>80567.320611427131</v>
      </c>
      <c r="AE3072" s="3">
        <f t="shared" si="1272"/>
        <v>3092201.3058985309</v>
      </c>
      <c r="AF3072" s="3">
        <f t="shared" si="1273"/>
        <v>123538.59694185654</v>
      </c>
      <c r="AG3072" s="3">
        <f t="shared" si="1274"/>
        <v>541333.25265371345</v>
      </c>
      <c r="AH3072" s="3">
        <f t="shared" si="1275"/>
        <v>46846.811331428493</v>
      </c>
      <c r="AI3072" s="3">
        <f t="shared" si="1276"/>
        <v>63066.407441096795</v>
      </c>
      <c r="AJ3072" s="3">
        <f t="shared" si="1277"/>
        <v>1595360.256476044</v>
      </c>
      <c r="AK3072" s="3">
        <f t="shared" si="1278"/>
        <v>5814317.822223153</v>
      </c>
      <c r="AL3072" s="3">
        <f t="shared" si="1279"/>
        <v>24653.014680407283</v>
      </c>
      <c r="AM3072" s="3">
        <f t="shared" si="1280"/>
        <v>392155.17296863865</v>
      </c>
      <c r="AN3072" s="3">
        <f t="shared" si="1281"/>
        <v>285691.95812437072</v>
      </c>
      <c r="AO3072" s="3">
        <f t="shared" si="1282"/>
        <v>272287.82645433757</v>
      </c>
      <c r="AP3072" s="3">
        <f t="shared" si="1283"/>
        <v>0</v>
      </c>
      <c r="AQ3072" s="3">
        <f t="shared" si="1284"/>
        <v>0</v>
      </c>
      <c r="AR3072" s="3">
        <f t="shared" si="1285"/>
        <v>0</v>
      </c>
      <c r="AS3072" s="3">
        <f t="shared" si="1286"/>
        <v>0</v>
      </c>
      <c r="AT3072" s="3">
        <f t="shared" si="1287"/>
        <v>0</v>
      </c>
      <c r="AU3072" s="3">
        <f t="shared" si="1288"/>
        <v>0</v>
      </c>
      <c r="AV3072" s="3">
        <f t="shared" si="1289"/>
        <v>0</v>
      </c>
      <c r="AW3072" s="3">
        <f t="shared" si="1290"/>
        <v>0</v>
      </c>
      <c r="AX3072" s="3">
        <f t="shared" si="1293"/>
        <v>13304047.147138959</v>
      </c>
      <c r="AY3072" s="3">
        <f t="shared" si="1294"/>
        <v>15</v>
      </c>
      <c r="AZ3072" s="3">
        <f t="shared" si="1291"/>
        <v>0</v>
      </c>
      <c r="BA3072" s="3">
        <v>4707302.7449829495</v>
      </c>
      <c r="BB3072">
        <f t="shared" si="1295"/>
        <v>0.61419999999999997</v>
      </c>
    </row>
    <row r="3073" spans="1:54">
      <c r="A3073" s="2">
        <v>3072</v>
      </c>
      <c r="B3073">
        <v>12</v>
      </c>
      <c r="C3073" s="3">
        <v>407476.980898974</v>
      </c>
      <c r="D3073" s="3">
        <v>8571.6092193433487</v>
      </c>
      <c r="E3073" s="3">
        <v>199600.9221553914</v>
      </c>
      <c r="F3073" s="3">
        <v>53964.658098851491</v>
      </c>
      <c r="G3073" s="3">
        <v>99314.298972544406</v>
      </c>
      <c r="H3073" s="3">
        <v>11195.240389451861</v>
      </c>
      <c r="I3073" s="3">
        <v>33840.770846296073</v>
      </c>
      <c r="J3073" s="3">
        <v>9536.7481461550869</v>
      </c>
      <c r="K3073" s="3">
        <v>165289.97798743137</v>
      </c>
      <c r="L3073" s="3">
        <v>66458.286767628204</v>
      </c>
      <c r="M3073" s="3">
        <v>21217.370293647626</v>
      </c>
      <c r="N3073" s="3">
        <v>16670.436705346274</v>
      </c>
      <c r="O3073" s="3">
        <v>0</v>
      </c>
      <c r="P3073" s="3">
        <v>0</v>
      </c>
      <c r="Q3073" s="3">
        <v>0</v>
      </c>
      <c r="R3073" s="3">
        <v>0</v>
      </c>
      <c r="S3073" s="3">
        <v>0</v>
      </c>
      <c r="T3073" s="3">
        <v>0</v>
      </c>
      <c r="U3073" s="3">
        <v>0</v>
      </c>
      <c r="V3073" s="3">
        <v>0</v>
      </c>
      <c r="W3073" s="3">
        <v>0</v>
      </c>
      <c r="X3073" s="3">
        <v>0</v>
      </c>
      <c r="Y3073" s="3">
        <v>0</v>
      </c>
      <c r="AA3073" s="3">
        <f t="shared" si="1292"/>
        <v>407476.980898974</v>
      </c>
      <c r="AB3073" s="3">
        <f t="shared" si="1269"/>
        <v>8571.6092193433487</v>
      </c>
      <c r="AC3073" s="3">
        <f t="shared" si="1270"/>
        <v>199600.9221553914</v>
      </c>
      <c r="AD3073" s="3">
        <f t="shared" si="1271"/>
        <v>53964.658098851491</v>
      </c>
      <c r="AE3073" s="3">
        <f t="shared" si="1272"/>
        <v>99314.298972544406</v>
      </c>
      <c r="AF3073" s="3">
        <f t="shared" si="1273"/>
        <v>11195.240389451861</v>
      </c>
      <c r="AG3073" s="3">
        <f t="shared" si="1274"/>
        <v>33840.770846296073</v>
      </c>
      <c r="AH3073" s="3">
        <f t="shared" si="1275"/>
        <v>9536.7481461550869</v>
      </c>
      <c r="AI3073" s="3">
        <f t="shared" si="1276"/>
        <v>165289.97798743137</v>
      </c>
      <c r="AJ3073" s="3">
        <f t="shared" si="1277"/>
        <v>66458.286767628204</v>
      </c>
      <c r="AK3073" s="3">
        <f t="shared" si="1278"/>
        <v>21217.370293647626</v>
      </c>
      <c r="AL3073" s="3">
        <f t="shared" si="1279"/>
        <v>16670.436705346274</v>
      </c>
      <c r="AM3073" s="3">
        <f t="shared" si="1280"/>
        <v>0</v>
      </c>
      <c r="AN3073" s="3">
        <f t="shared" si="1281"/>
        <v>0</v>
      </c>
      <c r="AO3073" s="3">
        <f t="shared" si="1282"/>
        <v>0</v>
      </c>
      <c r="AP3073" s="3">
        <f t="shared" si="1283"/>
        <v>0</v>
      </c>
      <c r="AQ3073" s="3">
        <f t="shared" si="1284"/>
        <v>0</v>
      </c>
      <c r="AR3073" s="3">
        <f t="shared" si="1285"/>
        <v>0</v>
      </c>
      <c r="AS3073" s="3">
        <f t="shared" si="1286"/>
        <v>0</v>
      </c>
      <c r="AT3073" s="3">
        <f t="shared" si="1287"/>
        <v>0</v>
      </c>
      <c r="AU3073" s="3">
        <f t="shared" si="1288"/>
        <v>0</v>
      </c>
      <c r="AV3073" s="3">
        <f t="shared" si="1289"/>
        <v>0</v>
      </c>
      <c r="AW3073" s="3">
        <f t="shared" si="1290"/>
        <v>0</v>
      </c>
      <c r="AX3073" s="3">
        <f t="shared" si="1293"/>
        <v>1093137.3004810608</v>
      </c>
      <c r="AY3073" s="3">
        <f t="shared" si="1294"/>
        <v>12</v>
      </c>
      <c r="AZ3073" s="3">
        <f t="shared" si="1291"/>
        <v>0</v>
      </c>
      <c r="BA3073" s="3">
        <v>4707956.6975995814</v>
      </c>
      <c r="BB3073">
        <f t="shared" si="1295"/>
        <v>0.61439999999999995</v>
      </c>
    </row>
    <row r="3074" spans="1:54">
      <c r="A3074" s="2">
        <v>3073</v>
      </c>
      <c r="B3074">
        <v>18</v>
      </c>
      <c r="C3074" s="3">
        <v>15072.516521598212</v>
      </c>
      <c r="D3074" s="3">
        <v>361588.14284891036</v>
      </c>
      <c r="E3074" s="3">
        <v>1105854.2022471384</v>
      </c>
      <c r="F3074" s="3">
        <v>102393.62838110674</v>
      </c>
      <c r="G3074" s="3">
        <v>51066.353649260047</v>
      </c>
      <c r="H3074" s="3">
        <v>55350.216550368925</v>
      </c>
      <c r="I3074" s="3">
        <v>750714.44822569552</v>
      </c>
      <c r="J3074" s="3">
        <v>206897.21820301551</v>
      </c>
      <c r="K3074" s="3">
        <v>10543.516761363682</v>
      </c>
      <c r="L3074" s="3">
        <v>493218.77422413102</v>
      </c>
      <c r="M3074" s="3">
        <v>1365943.42794528</v>
      </c>
      <c r="N3074" s="3">
        <v>17729.209749417088</v>
      </c>
      <c r="O3074" s="3">
        <v>101820.68766986886</v>
      </c>
      <c r="P3074" s="3">
        <v>13549.464451959058</v>
      </c>
      <c r="Q3074" s="3">
        <v>89211.980108132746</v>
      </c>
      <c r="R3074" s="3">
        <v>586728.78170673526</v>
      </c>
      <c r="S3074" s="3">
        <v>46983.484758251303</v>
      </c>
      <c r="T3074" s="3">
        <v>88842.844106808581</v>
      </c>
      <c r="U3074" s="3">
        <v>0</v>
      </c>
      <c r="V3074" s="3">
        <v>0</v>
      </c>
      <c r="W3074" s="3">
        <v>0</v>
      </c>
      <c r="X3074" s="3">
        <v>0</v>
      </c>
      <c r="Y3074" s="3">
        <v>0</v>
      </c>
      <c r="AA3074" s="3">
        <f t="shared" si="1292"/>
        <v>15072.516521598212</v>
      </c>
      <c r="AB3074" s="3">
        <f t="shared" ref="AB3074:AB3137" si="1296">IF(D3074&gt;(80000000*0.329),0,IF(D3074&gt;0,D3074,0))</f>
        <v>361588.14284891036</v>
      </c>
      <c r="AC3074" s="3">
        <f t="shared" ref="AC3074:AC3137" si="1297">IF(E3074&gt;(80000000*0.329),0,IF(E3074&gt;0,E3074,0))</f>
        <v>1105854.2022471384</v>
      </c>
      <c r="AD3074" s="3">
        <f t="shared" ref="AD3074:AD3137" si="1298">IF(F3074&gt;(80000000*0.329),0,IF(F3074&gt;0,F3074,0))</f>
        <v>102393.62838110674</v>
      </c>
      <c r="AE3074" s="3">
        <f t="shared" ref="AE3074:AE3137" si="1299">IF(G3074&gt;(80000000*0.329),0,IF(G3074&gt;0,G3074,0))</f>
        <v>51066.353649260047</v>
      </c>
      <c r="AF3074" s="3">
        <f t="shared" ref="AF3074:AF3137" si="1300">IF(H3074&gt;(80000000*0.329),0,IF(H3074&gt;0,H3074,0))</f>
        <v>55350.216550368925</v>
      </c>
      <c r="AG3074" s="3">
        <f t="shared" ref="AG3074:AG3137" si="1301">IF(I3074&gt;(80000000*0.329),0,IF(I3074&gt;0,I3074,0))</f>
        <v>750714.44822569552</v>
      </c>
      <c r="AH3074" s="3">
        <f t="shared" ref="AH3074:AH3137" si="1302">IF(J3074&gt;(80000000*0.329),0,IF(J3074&gt;0,J3074,0))</f>
        <v>206897.21820301551</v>
      </c>
      <c r="AI3074" s="3">
        <f t="shared" ref="AI3074:AI3137" si="1303">IF(K3074&gt;(80000000*0.329),0,IF(K3074&gt;0,K3074,0))</f>
        <v>10543.516761363682</v>
      </c>
      <c r="AJ3074" s="3">
        <f t="shared" ref="AJ3074:AJ3137" si="1304">IF(L3074&gt;(80000000*0.329),0,IF(L3074&gt;0,L3074,0))</f>
        <v>493218.77422413102</v>
      </c>
      <c r="AK3074" s="3">
        <f t="shared" ref="AK3074:AK3137" si="1305">IF(M3074&gt;(80000000*0.329),0,IF(M3074&gt;0,M3074,0))</f>
        <v>1365943.42794528</v>
      </c>
      <c r="AL3074" s="3">
        <f t="shared" ref="AL3074:AL3137" si="1306">IF(N3074&gt;(80000000*0.329),0,IF(N3074&gt;0,N3074,0))</f>
        <v>17729.209749417088</v>
      </c>
      <c r="AM3074" s="3">
        <f t="shared" ref="AM3074:AM3137" si="1307">IF(O3074&gt;(80000000*0.329),0,IF(O3074&gt;0,O3074,0))</f>
        <v>101820.68766986886</v>
      </c>
      <c r="AN3074" s="3">
        <f t="shared" ref="AN3074:AN3137" si="1308">IF(P3074&gt;(80000000*0.329),0,IF(P3074&gt;0,P3074,0))</f>
        <v>13549.464451959058</v>
      </c>
      <c r="AO3074" s="3">
        <f t="shared" ref="AO3074:AO3137" si="1309">IF(Q3074&gt;(80000000*0.329),0,IF(Q3074&gt;0,Q3074,0))</f>
        <v>89211.980108132746</v>
      </c>
      <c r="AP3074" s="3">
        <f t="shared" ref="AP3074:AP3137" si="1310">IF(R3074&gt;(80000000*0.329),0,IF(R3074&gt;0,R3074,0))</f>
        <v>586728.78170673526</v>
      </c>
      <c r="AQ3074" s="3">
        <f t="shared" ref="AQ3074:AQ3137" si="1311">IF(S3074&gt;(80000000*0.329),0,IF(S3074&gt;0,S3074,0))</f>
        <v>46983.484758251303</v>
      </c>
      <c r="AR3074" s="3">
        <f t="shared" ref="AR3074:AR3137" si="1312">IF(T3074&gt;(80000000*0.329),0,IF(T3074&gt;0,T3074,0))</f>
        <v>88842.844106808581</v>
      </c>
      <c r="AS3074" s="3">
        <f t="shared" ref="AS3074:AS3137" si="1313">IF(U3074&gt;(80000000*0.329),0,IF(U3074&gt;0,U3074,0))</f>
        <v>0</v>
      </c>
      <c r="AT3074" s="3">
        <f t="shared" ref="AT3074:AT3137" si="1314">IF(V3074&gt;(80000000*0.329),0,IF(V3074&gt;0,V3074,0))</f>
        <v>0</v>
      </c>
      <c r="AU3074" s="3">
        <f t="shared" ref="AU3074:AU3137" si="1315">IF(W3074&gt;(80000000*0.329),0,IF(W3074&gt;0,W3074,0))</f>
        <v>0</v>
      </c>
      <c r="AV3074" s="3">
        <f t="shared" ref="AV3074:AV3137" si="1316">IF(X3074&gt;(80000000*0.329),0,IF(X3074&gt;0,X3074,0))</f>
        <v>0</v>
      </c>
      <c r="AW3074" s="3">
        <f t="shared" ref="AW3074:AW3137" si="1317">IF(Y3074&gt;(80000000*0.329),0,IF(Y3074&gt;0,Y3074,0))</f>
        <v>0</v>
      </c>
      <c r="AX3074" s="3">
        <f t="shared" si="1293"/>
        <v>5463508.8981090412</v>
      </c>
      <c r="AY3074" s="3">
        <f t="shared" si="1294"/>
        <v>18</v>
      </c>
      <c r="AZ3074" s="3">
        <f t="shared" ref="AZ3074:AZ3137" si="1318">B3074-AY3074</f>
        <v>0</v>
      </c>
      <c r="BA3074" s="3">
        <v>4708492.5331132682</v>
      </c>
      <c r="BB3074">
        <f t="shared" si="1295"/>
        <v>0.61460000000000004</v>
      </c>
    </row>
    <row r="3075" spans="1:54">
      <c r="A3075" s="2">
        <v>3074</v>
      </c>
      <c r="B3075">
        <v>16</v>
      </c>
      <c r="C3075" s="3">
        <v>53798.097524255529</v>
      </c>
      <c r="D3075" s="3">
        <v>395771.30740680674</v>
      </c>
      <c r="E3075" s="3">
        <v>1780909.3768318288</v>
      </c>
      <c r="F3075" s="3">
        <v>2140133.164203309</v>
      </c>
      <c r="G3075" s="3">
        <v>526872.63231629797</v>
      </c>
      <c r="H3075" s="3">
        <v>481050.30070137582</v>
      </c>
      <c r="I3075" s="3">
        <v>48327.91765235459</v>
      </c>
      <c r="J3075" s="3">
        <v>24923.730680094584</v>
      </c>
      <c r="K3075" s="3">
        <v>463073.13406782207</v>
      </c>
      <c r="L3075" s="3">
        <v>1200564.1769582834</v>
      </c>
      <c r="M3075" s="3">
        <v>33252.650678949023</v>
      </c>
      <c r="N3075" s="3">
        <v>80332.057172602086</v>
      </c>
      <c r="O3075" s="3">
        <v>1280960.1595083249</v>
      </c>
      <c r="P3075" s="3">
        <v>246605.93898057914</v>
      </c>
      <c r="Q3075" s="3">
        <v>12218.97330329252</v>
      </c>
      <c r="R3075" s="3">
        <v>810635.42563695647</v>
      </c>
      <c r="S3075" s="3">
        <v>0</v>
      </c>
      <c r="T3075" s="3">
        <v>0</v>
      </c>
      <c r="U3075" s="3">
        <v>0</v>
      </c>
      <c r="V3075" s="3">
        <v>0</v>
      </c>
      <c r="W3075" s="3">
        <v>0</v>
      </c>
      <c r="X3075" s="3">
        <v>0</v>
      </c>
      <c r="Y3075" s="3">
        <v>0</v>
      </c>
      <c r="AA3075" s="3">
        <f t="shared" ref="AA3075:AA3138" si="1319">IF(C3075&gt;(80000000*0.329),0,IF(C3075&gt;0,C3075,0))</f>
        <v>53798.097524255529</v>
      </c>
      <c r="AB3075" s="3">
        <f t="shared" si="1296"/>
        <v>395771.30740680674</v>
      </c>
      <c r="AC3075" s="3">
        <f t="shared" si="1297"/>
        <v>1780909.3768318288</v>
      </c>
      <c r="AD3075" s="3">
        <f t="shared" si="1298"/>
        <v>2140133.164203309</v>
      </c>
      <c r="AE3075" s="3">
        <f t="shared" si="1299"/>
        <v>526872.63231629797</v>
      </c>
      <c r="AF3075" s="3">
        <f t="shared" si="1300"/>
        <v>481050.30070137582</v>
      </c>
      <c r="AG3075" s="3">
        <f t="shared" si="1301"/>
        <v>48327.91765235459</v>
      </c>
      <c r="AH3075" s="3">
        <f t="shared" si="1302"/>
        <v>24923.730680094584</v>
      </c>
      <c r="AI3075" s="3">
        <f t="shared" si="1303"/>
        <v>463073.13406782207</v>
      </c>
      <c r="AJ3075" s="3">
        <f t="shared" si="1304"/>
        <v>1200564.1769582834</v>
      </c>
      <c r="AK3075" s="3">
        <f t="shared" si="1305"/>
        <v>33252.650678949023</v>
      </c>
      <c r="AL3075" s="3">
        <f t="shared" si="1306"/>
        <v>80332.057172602086</v>
      </c>
      <c r="AM3075" s="3">
        <f t="shared" si="1307"/>
        <v>1280960.1595083249</v>
      </c>
      <c r="AN3075" s="3">
        <f t="shared" si="1308"/>
        <v>246605.93898057914</v>
      </c>
      <c r="AO3075" s="3">
        <f t="shared" si="1309"/>
        <v>12218.97330329252</v>
      </c>
      <c r="AP3075" s="3">
        <f t="shared" si="1310"/>
        <v>810635.42563695647</v>
      </c>
      <c r="AQ3075" s="3">
        <f t="shared" si="1311"/>
        <v>0</v>
      </c>
      <c r="AR3075" s="3">
        <f t="shared" si="1312"/>
        <v>0</v>
      </c>
      <c r="AS3075" s="3">
        <f t="shared" si="1313"/>
        <v>0</v>
      </c>
      <c r="AT3075" s="3">
        <f t="shared" si="1314"/>
        <v>0</v>
      </c>
      <c r="AU3075" s="3">
        <f t="shared" si="1315"/>
        <v>0</v>
      </c>
      <c r="AV3075" s="3">
        <f t="shared" si="1316"/>
        <v>0</v>
      </c>
      <c r="AW3075" s="3">
        <f t="shared" si="1317"/>
        <v>0</v>
      </c>
      <c r="AX3075" s="3">
        <f t="shared" ref="AX3075:AX3138" si="1320">SUM(AA3075:AW3075)</f>
        <v>9579429.0436231326</v>
      </c>
      <c r="AY3075" s="3">
        <f t="shared" ref="AY3075:AY3138" si="1321">COUNTIF(C3075:Y3075,"&gt;0")</f>
        <v>16</v>
      </c>
      <c r="AZ3075" s="3">
        <f t="shared" si="1318"/>
        <v>0</v>
      </c>
      <c r="BA3075" s="3">
        <v>4710061.0092428885</v>
      </c>
      <c r="BB3075">
        <f t="shared" ref="BB3075:BB3138" si="1322">(ROW()-1)/5000</f>
        <v>0.61480000000000001</v>
      </c>
    </row>
    <row r="3076" spans="1:54">
      <c r="A3076" s="2">
        <v>3075</v>
      </c>
      <c r="B3076">
        <v>17</v>
      </c>
      <c r="C3076" s="3">
        <v>121008.63417871551</v>
      </c>
      <c r="D3076" s="3">
        <v>262060.31817397647</v>
      </c>
      <c r="E3076" s="3">
        <v>415681.27439896693</v>
      </c>
      <c r="F3076" s="3">
        <v>42192.024147759548</v>
      </c>
      <c r="G3076" s="3">
        <v>100425.46288849678</v>
      </c>
      <c r="H3076" s="3">
        <v>87887.926744834229</v>
      </c>
      <c r="I3076" s="3">
        <v>123302.54490372156</v>
      </c>
      <c r="J3076" s="3">
        <v>30117.93762551689</v>
      </c>
      <c r="K3076" s="3">
        <v>124303.76767574919</v>
      </c>
      <c r="L3076" s="3">
        <v>77647.370534254005</v>
      </c>
      <c r="M3076" s="3">
        <v>29316.202942911663</v>
      </c>
      <c r="N3076" s="3">
        <v>1010626.4263340111</v>
      </c>
      <c r="O3076" s="3">
        <v>105313.42776462594</v>
      </c>
      <c r="P3076" s="3">
        <v>43323.595003318347</v>
      </c>
      <c r="Q3076" s="3">
        <v>238342.03965512066</v>
      </c>
      <c r="R3076" s="3">
        <v>105367.01345724946</v>
      </c>
      <c r="S3076" s="3">
        <v>48866.508924889422</v>
      </c>
      <c r="T3076" s="3">
        <v>0</v>
      </c>
      <c r="U3076" s="3">
        <v>0</v>
      </c>
      <c r="V3076" s="3">
        <v>0</v>
      </c>
      <c r="W3076" s="3">
        <v>0</v>
      </c>
      <c r="X3076" s="3">
        <v>0</v>
      </c>
      <c r="Y3076" s="3">
        <v>0</v>
      </c>
      <c r="AA3076" s="3">
        <f t="shared" si="1319"/>
        <v>121008.63417871551</v>
      </c>
      <c r="AB3076" s="3">
        <f t="shared" si="1296"/>
        <v>262060.31817397647</v>
      </c>
      <c r="AC3076" s="3">
        <f t="shared" si="1297"/>
        <v>415681.27439896693</v>
      </c>
      <c r="AD3076" s="3">
        <f t="shared" si="1298"/>
        <v>42192.024147759548</v>
      </c>
      <c r="AE3076" s="3">
        <f t="shared" si="1299"/>
        <v>100425.46288849678</v>
      </c>
      <c r="AF3076" s="3">
        <f t="shared" si="1300"/>
        <v>87887.926744834229</v>
      </c>
      <c r="AG3076" s="3">
        <f t="shared" si="1301"/>
        <v>123302.54490372156</v>
      </c>
      <c r="AH3076" s="3">
        <f t="shared" si="1302"/>
        <v>30117.93762551689</v>
      </c>
      <c r="AI3076" s="3">
        <f t="shared" si="1303"/>
        <v>124303.76767574919</v>
      </c>
      <c r="AJ3076" s="3">
        <f t="shared" si="1304"/>
        <v>77647.370534254005</v>
      </c>
      <c r="AK3076" s="3">
        <f t="shared" si="1305"/>
        <v>29316.202942911663</v>
      </c>
      <c r="AL3076" s="3">
        <f t="shared" si="1306"/>
        <v>1010626.4263340111</v>
      </c>
      <c r="AM3076" s="3">
        <f t="shared" si="1307"/>
        <v>105313.42776462594</v>
      </c>
      <c r="AN3076" s="3">
        <f t="shared" si="1308"/>
        <v>43323.595003318347</v>
      </c>
      <c r="AO3076" s="3">
        <f t="shared" si="1309"/>
        <v>238342.03965512066</v>
      </c>
      <c r="AP3076" s="3">
        <f t="shared" si="1310"/>
        <v>105367.01345724946</v>
      </c>
      <c r="AQ3076" s="3">
        <f t="shared" si="1311"/>
        <v>48866.508924889422</v>
      </c>
      <c r="AR3076" s="3">
        <f t="shared" si="1312"/>
        <v>0</v>
      </c>
      <c r="AS3076" s="3">
        <f t="shared" si="1313"/>
        <v>0</v>
      </c>
      <c r="AT3076" s="3">
        <f t="shared" si="1314"/>
        <v>0</v>
      </c>
      <c r="AU3076" s="3">
        <f t="shared" si="1315"/>
        <v>0</v>
      </c>
      <c r="AV3076" s="3">
        <f t="shared" si="1316"/>
        <v>0</v>
      </c>
      <c r="AW3076" s="3">
        <f t="shared" si="1317"/>
        <v>0</v>
      </c>
      <c r="AX3076" s="3">
        <f t="shared" si="1320"/>
        <v>2965782.4753541178</v>
      </c>
      <c r="AY3076" s="3">
        <f t="shared" si="1321"/>
        <v>17</v>
      </c>
      <c r="AZ3076" s="3">
        <f t="shared" si="1318"/>
        <v>0</v>
      </c>
      <c r="BA3076" s="3">
        <v>4711254.1048462195</v>
      </c>
      <c r="BB3076">
        <f t="shared" si="1322"/>
        <v>0.61499999999999999</v>
      </c>
    </row>
    <row r="3077" spans="1:54">
      <c r="A3077" s="2">
        <v>3076</v>
      </c>
      <c r="B3077">
        <v>15</v>
      </c>
      <c r="C3077" s="3">
        <v>300371.17433708825</v>
      </c>
      <c r="D3077" s="3">
        <v>14462.896847954829</v>
      </c>
      <c r="E3077" s="3">
        <v>55198.347778404815</v>
      </c>
      <c r="F3077" s="3">
        <v>65200.670013576986</v>
      </c>
      <c r="G3077" s="3">
        <v>513820.29360985779</v>
      </c>
      <c r="H3077" s="3">
        <v>284015.40033874108</v>
      </c>
      <c r="I3077" s="3">
        <v>2209.1027303082255</v>
      </c>
      <c r="J3077" s="3">
        <v>577147.23026427091</v>
      </c>
      <c r="K3077" s="3">
        <v>108787.43138343467</v>
      </c>
      <c r="L3077" s="3">
        <v>51617.17932131682</v>
      </c>
      <c r="M3077" s="3">
        <v>2854112.896607847</v>
      </c>
      <c r="N3077" s="3">
        <v>50641.611712698774</v>
      </c>
      <c r="O3077" s="3">
        <v>311581.7767105595</v>
      </c>
      <c r="P3077" s="3">
        <v>438524.38235209283</v>
      </c>
      <c r="Q3077" s="3">
        <v>60842.058520053564</v>
      </c>
      <c r="R3077" s="3">
        <v>0</v>
      </c>
      <c r="S3077" s="3">
        <v>0</v>
      </c>
      <c r="T3077" s="3">
        <v>0</v>
      </c>
      <c r="U3077" s="3">
        <v>0</v>
      </c>
      <c r="V3077" s="3">
        <v>0</v>
      </c>
      <c r="W3077" s="3">
        <v>0</v>
      </c>
      <c r="X3077" s="3">
        <v>0</v>
      </c>
      <c r="Y3077" s="3">
        <v>0</v>
      </c>
      <c r="AA3077" s="3">
        <f t="shared" si="1319"/>
        <v>300371.17433708825</v>
      </c>
      <c r="AB3077" s="3">
        <f t="shared" si="1296"/>
        <v>14462.896847954829</v>
      </c>
      <c r="AC3077" s="3">
        <f t="shared" si="1297"/>
        <v>55198.347778404815</v>
      </c>
      <c r="AD3077" s="3">
        <f t="shared" si="1298"/>
        <v>65200.670013576986</v>
      </c>
      <c r="AE3077" s="3">
        <f t="shared" si="1299"/>
        <v>513820.29360985779</v>
      </c>
      <c r="AF3077" s="3">
        <f t="shared" si="1300"/>
        <v>284015.40033874108</v>
      </c>
      <c r="AG3077" s="3">
        <f t="shared" si="1301"/>
        <v>2209.1027303082255</v>
      </c>
      <c r="AH3077" s="3">
        <f t="shared" si="1302"/>
        <v>577147.23026427091</v>
      </c>
      <c r="AI3077" s="3">
        <f t="shared" si="1303"/>
        <v>108787.43138343467</v>
      </c>
      <c r="AJ3077" s="3">
        <f t="shared" si="1304"/>
        <v>51617.17932131682</v>
      </c>
      <c r="AK3077" s="3">
        <f t="shared" si="1305"/>
        <v>2854112.896607847</v>
      </c>
      <c r="AL3077" s="3">
        <f t="shared" si="1306"/>
        <v>50641.611712698774</v>
      </c>
      <c r="AM3077" s="3">
        <f t="shared" si="1307"/>
        <v>311581.7767105595</v>
      </c>
      <c r="AN3077" s="3">
        <f t="shared" si="1308"/>
        <v>438524.38235209283</v>
      </c>
      <c r="AO3077" s="3">
        <f t="shared" si="1309"/>
        <v>60842.058520053564</v>
      </c>
      <c r="AP3077" s="3">
        <f t="shared" si="1310"/>
        <v>0</v>
      </c>
      <c r="AQ3077" s="3">
        <f t="shared" si="1311"/>
        <v>0</v>
      </c>
      <c r="AR3077" s="3">
        <f t="shared" si="1312"/>
        <v>0</v>
      </c>
      <c r="AS3077" s="3">
        <f t="shared" si="1313"/>
        <v>0</v>
      </c>
      <c r="AT3077" s="3">
        <f t="shared" si="1314"/>
        <v>0</v>
      </c>
      <c r="AU3077" s="3">
        <f t="shared" si="1315"/>
        <v>0</v>
      </c>
      <c r="AV3077" s="3">
        <f t="shared" si="1316"/>
        <v>0</v>
      </c>
      <c r="AW3077" s="3">
        <f t="shared" si="1317"/>
        <v>0</v>
      </c>
      <c r="AX3077" s="3">
        <f t="shared" si="1320"/>
        <v>5688532.4525282066</v>
      </c>
      <c r="AY3077" s="3">
        <f t="shared" si="1321"/>
        <v>15</v>
      </c>
      <c r="AZ3077" s="3">
        <f t="shared" si="1318"/>
        <v>0</v>
      </c>
      <c r="BA3077" s="3">
        <v>4712693.8127846653</v>
      </c>
      <c r="BB3077">
        <f t="shared" si="1322"/>
        <v>0.61519999999999997</v>
      </c>
    </row>
    <row r="3078" spans="1:54">
      <c r="A3078" s="2">
        <v>3077</v>
      </c>
      <c r="B3078">
        <v>18</v>
      </c>
      <c r="C3078" s="3">
        <v>8031.8319345004429</v>
      </c>
      <c r="D3078" s="3">
        <v>63979.03025740233</v>
      </c>
      <c r="E3078" s="3">
        <v>47069.961466676337</v>
      </c>
      <c r="F3078" s="3">
        <v>37727.467514721022</v>
      </c>
      <c r="G3078" s="3">
        <v>2772874.0851331032</v>
      </c>
      <c r="H3078" s="3">
        <v>77283.724349947646</v>
      </c>
      <c r="I3078" s="3">
        <v>211322.84989575075</v>
      </c>
      <c r="J3078" s="3">
        <v>60395.277923469272</v>
      </c>
      <c r="K3078" s="3">
        <v>484272.62162105372</v>
      </c>
      <c r="L3078" s="3">
        <v>86529.980188479327</v>
      </c>
      <c r="M3078" s="3">
        <v>153363.10332504901</v>
      </c>
      <c r="N3078" s="3">
        <v>49105.448404136776</v>
      </c>
      <c r="O3078" s="3">
        <v>82476.959753959207</v>
      </c>
      <c r="P3078" s="3">
        <v>71343.214886116475</v>
      </c>
      <c r="Q3078" s="3">
        <v>1569035.3709664361</v>
      </c>
      <c r="R3078" s="3">
        <v>107323.99051728312</v>
      </c>
      <c r="S3078" s="3">
        <v>63098.419486892373</v>
      </c>
      <c r="T3078" s="3">
        <v>306343.35570884851</v>
      </c>
      <c r="U3078" s="3">
        <v>0</v>
      </c>
      <c r="V3078" s="3">
        <v>0</v>
      </c>
      <c r="W3078" s="3">
        <v>0</v>
      </c>
      <c r="X3078" s="3">
        <v>0</v>
      </c>
      <c r="Y3078" s="3">
        <v>0</v>
      </c>
      <c r="AA3078" s="3">
        <f t="shared" si="1319"/>
        <v>8031.8319345004429</v>
      </c>
      <c r="AB3078" s="3">
        <f t="shared" si="1296"/>
        <v>63979.03025740233</v>
      </c>
      <c r="AC3078" s="3">
        <f t="shared" si="1297"/>
        <v>47069.961466676337</v>
      </c>
      <c r="AD3078" s="3">
        <f t="shared" si="1298"/>
        <v>37727.467514721022</v>
      </c>
      <c r="AE3078" s="3">
        <f t="shared" si="1299"/>
        <v>2772874.0851331032</v>
      </c>
      <c r="AF3078" s="3">
        <f t="shared" si="1300"/>
        <v>77283.724349947646</v>
      </c>
      <c r="AG3078" s="3">
        <f t="shared" si="1301"/>
        <v>211322.84989575075</v>
      </c>
      <c r="AH3078" s="3">
        <f t="shared" si="1302"/>
        <v>60395.277923469272</v>
      </c>
      <c r="AI3078" s="3">
        <f t="shared" si="1303"/>
        <v>484272.62162105372</v>
      </c>
      <c r="AJ3078" s="3">
        <f t="shared" si="1304"/>
        <v>86529.980188479327</v>
      </c>
      <c r="AK3078" s="3">
        <f t="shared" si="1305"/>
        <v>153363.10332504901</v>
      </c>
      <c r="AL3078" s="3">
        <f t="shared" si="1306"/>
        <v>49105.448404136776</v>
      </c>
      <c r="AM3078" s="3">
        <f t="shared" si="1307"/>
        <v>82476.959753959207</v>
      </c>
      <c r="AN3078" s="3">
        <f t="shared" si="1308"/>
        <v>71343.214886116475</v>
      </c>
      <c r="AO3078" s="3">
        <f t="shared" si="1309"/>
        <v>1569035.3709664361</v>
      </c>
      <c r="AP3078" s="3">
        <f t="shared" si="1310"/>
        <v>107323.99051728312</v>
      </c>
      <c r="AQ3078" s="3">
        <f t="shared" si="1311"/>
        <v>63098.419486892373</v>
      </c>
      <c r="AR3078" s="3">
        <f t="shared" si="1312"/>
        <v>306343.35570884851</v>
      </c>
      <c r="AS3078" s="3">
        <f t="shared" si="1313"/>
        <v>0</v>
      </c>
      <c r="AT3078" s="3">
        <f t="shared" si="1314"/>
        <v>0</v>
      </c>
      <c r="AU3078" s="3">
        <f t="shared" si="1315"/>
        <v>0</v>
      </c>
      <c r="AV3078" s="3">
        <f t="shared" si="1316"/>
        <v>0</v>
      </c>
      <c r="AW3078" s="3">
        <f t="shared" si="1317"/>
        <v>0</v>
      </c>
      <c r="AX3078" s="3">
        <f t="shared" si="1320"/>
        <v>6251576.693333826</v>
      </c>
      <c r="AY3078" s="3">
        <f t="shared" si="1321"/>
        <v>18</v>
      </c>
      <c r="AZ3078" s="3">
        <f t="shared" si="1318"/>
        <v>0</v>
      </c>
      <c r="BA3078" s="3">
        <v>4716651.4325749725</v>
      </c>
      <c r="BB3078">
        <f t="shared" si="1322"/>
        <v>0.61539999999999995</v>
      </c>
    </row>
    <row r="3079" spans="1:54">
      <c r="A3079" s="2">
        <v>3078</v>
      </c>
      <c r="B3079">
        <v>17</v>
      </c>
      <c r="C3079" s="3">
        <v>126825.34618334459</v>
      </c>
      <c r="D3079" s="3">
        <v>3856002.5402990505</v>
      </c>
      <c r="E3079" s="3">
        <v>225656.6225296655</v>
      </c>
      <c r="F3079" s="3">
        <v>72408.247829550557</v>
      </c>
      <c r="G3079" s="3">
        <v>190750.60289036098</v>
      </c>
      <c r="H3079" s="3">
        <v>151097.71253288366</v>
      </c>
      <c r="I3079" s="3">
        <v>611447.16161824751</v>
      </c>
      <c r="J3079" s="3">
        <v>309173.73499674938</v>
      </c>
      <c r="K3079" s="3">
        <v>71704.03263297581</v>
      </c>
      <c r="L3079" s="3">
        <v>259704.30076334646</v>
      </c>
      <c r="M3079" s="3">
        <v>71148.375925149565</v>
      </c>
      <c r="N3079" s="3">
        <v>1216229.6716522111</v>
      </c>
      <c r="O3079" s="3">
        <v>131065.83969446148</v>
      </c>
      <c r="P3079" s="3">
        <v>7732.1436922007824</v>
      </c>
      <c r="Q3079" s="3">
        <v>1307071.7981198044</v>
      </c>
      <c r="R3079" s="3">
        <v>502993.29436025262</v>
      </c>
      <c r="S3079" s="3">
        <v>654976.82145732245</v>
      </c>
      <c r="T3079" s="3">
        <v>0</v>
      </c>
      <c r="U3079" s="3">
        <v>0</v>
      </c>
      <c r="V3079" s="3">
        <v>0</v>
      </c>
      <c r="W3079" s="3">
        <v>0</v>
      </c>
      <c r="X3079" s="3">
        <v>0</v>
      </c>
      <c r="Y3079" s="3">
        <v>0</v>
      </c>
      <c r="AA3079" s="3">
        <f t="shared" si="1319"/>
        <v>126825.34618334459</v>
      </c>
      <c r="AB3079" s="3">
        <f t="shared" si="1296"/>
        <v>3856002.5402990505</v>
      </c>
      <c r="AC3079" s="3">
        <f t="shared" si="1297"/>
        <v>225656.6225296655</v>
      </c>
      <c r="AD3079" s="3">
        <f t="shared" si="1298"/>
        <v>72408.247829550557</v>
      </c>
      <c r="AE3079" s="3">
        <f t="shared" si="1299"/>
        <v>190750.60289036098</v>
      </c>
      <c r="AF3079" s="3">
        <f t="shared" si="1300"/>
        <v>151097.71253288366</v>
      </c>
      <c r="AG3079" s="3">
        <f t="shared" si="1301"/>
        <v>611447.16161824751</v>
      </c>
      <c r="AH3079" s="3">
        <f t="shared" si="1302"/>
        <v>309173.73499674938</v>
      </c>
      <c r="AI3079" s="3">
        <f t="shared" si="1303"/>
        <v>71704.03263297581</v>
      </c>
      <c r="AJ3079" s="3">
        <f t="shared" si="1304"/>
        <v>259704.30076334646</v>
      </c>
      <c r="AK3079" s="3">
        <f t="shared" si="1305"/>
        <v>71148.375925149565</v>
      </c>
      <c r="AL3079" s="3">
        <f t="shared" si="1306"/>
        <v>1216229.6716522111</v>
      </c>
      <c r="AM3079" s="3">
        <f t="shared" si="1307"/>
        <v>131065.83969446148</v>
      </c>
      <c r="AN3079" s="3">
        <f t="shared" si="1308"/>
        <v>7732.1436922007824</v>
      </c>
      <c r="AO3079" s="3">
        <f t="shared" si="1309"/>
        <v>1307071.7981198044</v>
      </c>
      <c r="AP3079" s="3">
        <f t="shared" si="1310"/>
        <v>502993.29436025262</v>
      </c>
      <c r="AQ3079" s="3">
        <f t="shared" si="1311"/>
        <v>654976.82145732245</v>
      </c>
      <c r="AR3079" s="3">
        <f t="shared" si="1312"/>
        <v>0</v>
      </c>
      <c r="AS3079" s="3">
        <f t="shared" si="1313"/>
        <v>0</v>
      </c>
      <c r="AT3079" s="3">
        <f t="shared" si="1314"/>
        <v>0</v>
      </c>
      <c r="AU3079" s="3">
        <f t="shared" si="1315"/>
        <v>0</v>
      </c>
      <c r="AV3079" s="3">
        <f t="shared" si="1316"/>
        <v>0</v>
      </c>
      <c r="AW3079" s="3">
        <f t="shared" si="1317"/>
        <v>0</v>
      </c>
      <c r="AX3079" s="3">
        <f t="shared" si="1320"/>
        <v>9765988.2471775785</v>
      </c>
      <c r="AY3079" s="3">
        <f t="shared" si="1321"/>
        <v>17</v>
      </c>
      <c r="AZ3079" s="3">
        <f t="shared" si="1318"/>
        <v>0</v>
      </c>
      <c r="BA3079" s="3">
        <v>4717945.1198316189</v>
      </c>
      <c r="BB3079">
        <f t="shared" si="1322"/>
        <v>0.61560000000000004</v>
      </c>
    </row>
    <row r="3080" spans="1:54">
      <c r="A3080" s="2">
        <v>3079</v>
      </c>
      <c r="B3080">
        <v>11</v>
      </c>
      <c r="C3080" s="3">
        <v>1941289.3437513597</v>
      </c>
      <c r="D3080" s="3">
        <v>433263.1717000163</v>
      </c>
      <c r="E3080" s="3">
        <v>46096.193127667721</v>
      </c>
      <c r="F3080" s="3">
        <v>532891.16391706117</v>
      </c>
      <c r="G3080" s="3">
        <v>411316.53483492689</v>
      </c>
      <c r="H3080" s="3">
        <v>228530.07637736271</v>
      </c>
      <c r="I3080" s="3">
        <v>153291.47237933235</v>
      </c>
      <c r="J3080" s="3">
        <v>275658.15585728234</v>
      </c>
      <c r="K3080" s="3">
        <v>1347244.9812015425</v>
      </c>
      <c r="L3080" s="3">
        <v>989057.99135127931</v>
      </c>
      <c r="M3080" s="3">
        <v>1290596.0938683893</v>
      </c>
      <c r="N3080" s="3">
        <v>0</v>
      </c>
      <c r="O3080" s="3">
        <v>0</v>
      </c>
      <c r="P3080" s="3">
        <v>0</v>
      </c>
      <c r="Q3080" s="3">
        <v>0</v>
      </c>
      <c r="R3080" s="3">
        <v>0</v>
      </c>
      <c r="S3080" s="3">
        <v>0</v>
      </c>
      <c r="T3080" s="3">
        <v>0</v>
      </c>
      <c r="U3080" s="3">
        <v>0</v>
      </c>
      <c r="V3080" s="3">
        <v>0</v>
      </c>
      <c r="W3080" s="3">
        <v>0</v>
      </c>
      <c r="X3080" s="3">
        <v>0</v>
      </c>
      <c r="Y3080" s="3">
        <v>0</v>
      </c>
      <c r="AA3080" s="3">
        <f t="shared" si="1319"/>
        <v>1941289.3437513597</v>
      </c>
      <c r="AB3080" s="3">
        <f t="shared" si="1296"/>
        <v>433263.1717000163</v>
      </c>
      <c r="AC3080" s="3">
        <f t="shared" si="1297"/>
        <v>46096.193127667721</v>
      </c>
      <c r="AD3080" s="3">
        <f t="shared" si="1298"/>
        <v>532891.16391706117</v>
      </c>
      <c r="AE3080" s="3">
        <f t="shared" si="1299"/>
        <v>411316.53483492689</v>
      </c>
      <c r="AF3080" s="3">
        <f t="shared" si="1300"/>
        <v>228530.07637736271</v>
      </c>
      <c r="AG3080" s="3">
        <f t="shared" si="1301"/>
        <v>153291.47237933235</v>
      </c>
      <c r="AH3080" s="3">
        <f t="shared" si="1302"/>
        <v>275658.15585728234</v>
      </c>
      <c r="AI3080" s="3">
        <f t="shared" si="1303"/>
        <v>1347244.9812015425</v>
      </c>
      <c r="AJ3080" s="3">
        <f t="shared" si="1304"/>
        <v>989057.99135127931</v>
      </c>
      <c r="AK3080" s="3">
        <f t="shared" si="1305"/>
        <v>1290596.0938683893</v>
      </c>
      <c r="AL3080" s="3">
        <f t="shared" si="1306"/>
        <v>0</v>
      </c>
      <c r="AM3080" s="3">
        <f t="shared" si="1307"/>
        <v>0</v>
      </c>
      <c r="AN3080" s="3">
        <f t="shared" si="1308"/>
        <v>0</v>
      </c>
      <c r="AO3080" s="3">
        <f t="shared" si="1309"/>
        <v>0</v>
      </c>
      <c r="AP3080" s="3">
        <f t="shared" si="1310"/>
        <v>0</v>
      </c>
      <c r="AQ3080" s="3">
        <f t="shared" si="1311"/>
        <v>0</v>
      </c>
      <c r="AR3080" s="3">
        <f t="shared" si="1312"/>
        <v>0</v>
      </c>
      <c r="AS3080" s="3">
        <f t="shared" si="1313"/>
        <v>0</v>
      </c>
      <c r="AT3080" s="3">
        <f t="shared" si="1314"/>
        <v>0</v>
      </c>
      <c r="AU3080" s="3">
        <f t="shared" si="1315"/>
        <v>0</v>
      </c>
      <c r="AV3080" s="3">
        <f t="shared" si="1316"/>
        <v>0</v>
      </c>
      <c r="AW3080" s="3">
        <f t="shared" si="1317"/>
        <v>0</v>
      </c>
      <c r="AX3080" s="3">
        <f t="shared" si="1320"/>
        <v>7649235.1783662196</v>
      </c>
      <c r="AY3080" s="3">
        <f t="shared" si="1321"/>
        <v>11</v>
      </c>
      <c r="AZ3080" s="3">
        <f t="shared" si="1318"/>
        <v>0</v>
      </c>
      <c r="BA3080" s="3">
        <v>4721069.3856581897</v>
      </c>
      <c r="BB3080">
        <f t="shared" si="1322"/>
        <v>0.61580000000000001</v>
      </c>
    </row>
    <row r="3081" spans="1:54">
      <c r="A3081" s="2">
        <v>3080</v>
      </c>
      <c r="B3081">
        <v>15</v>
      </c>
      <c r="C3081" s="3">
        <v>546896.42671721091</v>
      </c>
      <c r="D3081" s="3">
        <v>129834.669320762</v>
      </c>
      <c r="E3081" s="3">
        <v>816805.10365505284</v>
      </c>
      <c r="F3081" s="3">
        <v>475498.23195227998</v>
      </c>
      <c r="G3081" s="3">
        <v>168733.94057404136</v>
      </c>
      <c r="H3081" s="3">
        <v>68259.674097869894</v>
      </c>
      <c r="I3081" s="3">
        <v>122055.55368338205</v>
      </c>
      <c r="J3081" s="3">
        <v>210926.37416327628</v>
      </c>
      <c r="K3081" s="3">
        <v>12569.973661096417</v>
      </c>
      <c r="L3081" s="3">
        <v>93680.648330122465</v>
      </c>
      <c r="M3081" s="3">
        <v>367375.88160811184</v>
      </c>
      <c r="N3081" s="3">
        <v>184071.66956796974</v>
      </c>
      <c r="O3081" s="3">
        <v>31369.64271475354</v>
      </c>
      <c r="P3081" s="3">
        <v>126194.54839721626</v>
      </c>
      <c r="Q3081" s="3">
        <v>35264.583819132022</v>
      </c>
      <c r="R3081" s="3">
        <v>0</v>
      </c>
      <c r="S3081" s="3">
        <v>0</v>
      </c>
      <c r="T3081" s="3">
        <v>0</v>
      </c>
      <c r="U3081" s="3">
        <v>0</v>
      </c>
      <c r="V3081" s="3">
        <v>0</v>
      </c>
      <c r="W3081" s="3">
        <v>0</v>
      </c>
      <c r="X3081" s="3">
        <v>0</v>
      </c>
      <c r="Y3081" s="3">
        <v>0</v>
      </c>
      <c r="AA3081" s="3">
        <f t="shared" si="1319"/>
        <v>546896.42671721091</v>
      </c>
      <c r="AB3081" s="3">
        <f t="shared" si="1296"/>
        <v>129834.669320762</v>
      </c>
      <c r="AC3081" s="3">
        <f t="shared" si="1297"/>
        <v>816805.10365505284</v>
      </c>
      <c r="AD3081" s="3">
        <f t="shared" si="1298"/>
        <v>475498.23195227998</v>
      </c>
      <c r="AE3081" s="3">
        <f t="shared" si="1299"/>
        <v>168733.94057404136</v>
      </c>
      <c r="AF3081" s="3">
        <f t="shared" si="1300"/>
        <v>68259.674097869894</v>
      </c>
      <c r="AG3081" s="3">
        <f t="shared" si="1301"/>
        <v>122055.55368338205</v>
      </c>
      <c r="AH3081" s="3">
        <f t="shared" si="1302"/>
        <v>210926.37416327628</v>
      </c>
      <c r="AI3081" s="3">
        <f t="shared" si="1303"/>
        <v>12569.973661096417</v>
      </c>
      <c r="AJ3081" s="3">
        <f t="shared" si="1304"/>
        <v>93680.648330122465</v>
      </c>
      <c r="AK3081" s="3">
        <f t="shared" si="1305"/>
        <v>367375.88160811184</v>
      </c>
      <c r="AL3081" s="3">
        <f t="shared" si="1306"/>
        <v>184071.66956796974</v>
      </c>
      <c r="AM3081" s="3">
        <f t="shared" si="1307"/>
        <v>31369.64271475354</v>
      </c>
      <c r="AN3081" s="3">
        <f t="shared" si="1308"/>
        <v>126194.54839721626</v>
      </c>
      <c r="AO3081" s="3">
        <f t="shared" si="1309"/>
        <v>35264.583819132022</v>
      </c>
      <c r="AP3081" s="3">
        <f t="shared" si="1310"/>
        <v>0</v>
      </c>
      <c r="AQ3081" s="3">
        <f t="shared" si="1311"/>
        <v>0</v>
      </c>
      <c r="AR3081" s="3">
        <f t="shared" si="1312"/>
        <v>0</v>
      </c>
      <c r="AS3081" s="3">
        <f t="shared" si="1313"/>
        <v>0</v>
      </c>
      <c r="AT3081" s="3">
        <f t="shared" si="1314"/>
        <v>0</v>
      </c>
      <c r="AU3081" s="3">
        <f t="shared" si="1315"/>
        <v>0</v>
      </c>
      <c r="AV3081" s="3">
        <f t="shared" si="1316"/>
        <v>0</v>
      </c>
      <c r="AW3081" s="3">
        <f t="shared" si="1317"/>
        <v>0</v>
      </c>
      <c r="AX3081" s="3">
        <f t="shared" si="1320"/>
        <v>3389536.9222622784</v>
      </c>
      <c r="AY3081" s="3">
        <f t="shared" si="1321"/>
        <v>15</v>
      </c>
      <c r="AZ3081" s="3">
        <f t="shared" si="1318"/>
        <v>0</v>
      </c>
      <c r="BA3081" s="3">
        <v>4721071.0240174709</v>
      </c>
      <c r="BB3081">
        <f t="shared" si="1322"/>
        <v>0.61599999999999999</v>
      </c>
    </row>
    <row r="3082" spans="1:54">
      <c r="A3082" s="2">
        <v>3081</v>
      </c>
      <c r="B3082">
        <v>13</v>
      </c>
      <c r="C3082" s="3">
        <v>10877.608285170962</v>
      </c>
      <c r="D3082" s="3">
        <v>220233.78756202309</v>
      </c>
      <c r="E3082" s="3">
        <v>441460.02831002505</v>
      </c>
      <c r="F3082" s="3">
        <v>59498.874241023987</v>
      </c>
      <c r="G3082" s="3">
        <v>14259.17280052603</v>
      </c>
      <c r="H3082" s="3">
        <v>3151268.5108686998</v>
      </c>
      <c r="I3082" s="3">
        <v>1686478.2303420049</v>
      </c>
      <c r="J3082" s="3">
        <v>215326.90373158097</v>
      </c>
      <c r="K3082" s="3">
        <v>301940.46736819786</v>
      </c>
      <c r="L3082" s="3">
        <v>492935.16343928967</v>
      </c>
      <c r="M3082" s="3">
        <v>648069.25300477049</v>
      </c>
      <c r="N3082" s="3">
        <v>218807.50327966717</v>
      </c>
      <c r="O3082" s="3">
        <v>105782.96260652848</v>
      </c>
      <c r="P3082" s="3">
        <v>0</v>
      </c>
      <c r="Q3082" s="3">
        <v>0</v>
      </c>
      <c r="R3082" s="3">
        <v>0</v>
      </c>
      <c r="S3082" s="3">
        <v>0</v>
      </c>
      <c r="T3082" s="3">
        <v>0</v>
      </c>
      <c r="U3082" s="3">
        <v>0</v>
      </c>
      <c r="V3082" s="3">
        <v>0</v>
      </c>
      <c r="W3082" s="3">
        <v>0</v>
      </c>
      <c r="X3082" s="3">
        <v>0</v>
      </c>
      <c r="Y3082" s="3">
        <v>0</v>
      </c>
      <c r="AA3082" s="3">
        <f t="shared" si="1319"/>
        <v>10877.608285170962</v>
      </c>
      <c r="AB3082" s="3">
        <f t="shared" si="1296"/>
        <v>220233.78756202309</v>
      </c>
      <c r="AC3082" s="3">
        <f t="shared" si="1297"/>
        <v>441460.02831002505</v>
      </c>
      <c r="AD3082" s="3">
        <f t="shared" si="1298"/>
        <v>59498.874241023987</v>
      </c>
      <c r="AE3082" s="3">
        <f t="shared" si="1299"/>
        <v>14259.17280052603</v>
      </c>
      <c r="AF3082" s="3">
        <f t="shared" si="1300"/>
        <v>3151268.5108686998</v>
      </c>
      <c r="AG3082" s="3">
        <f t="shared" si="1301"/>
        <v>1686478.2303420049</v>
      </c>
      <c r="AH3082" s="3">
        <f t="shared" si="1302"/>
        <v>215326.90373158097</v>
      </c>
      <c r="AI3082" s="3">
        <f t="shared" si="1303"/>
        <v>301940.46736819786</v>
      </c>
      <c r="AJ3082" s="3">
        <f t="shared" si="1304"/>
        <v>492935.16343928967</v>
      </c>
      <c r="AK3082" s="3">
        <f t="shared" si="1305"/>
        <v>648069.25300477049</v>
      </c>
      <c r="AL3082" s="3">
        <f t="shared" si="1306"/>
        <v>218807.50327966717</v>
      </c>
      <c r="AM3082" s="3">
        <f t="shared" si="1307"/>
        <v>105782.96260652848</v>
      </c>
      <c r="AN3082" s="3">
        <f t="shared" si="1308"/>
        <v>0</v>
      </c>
      <c r="AO3082" s="3">
        <f t="shared" si="1309"/>
        <v>0</v>
      </c>
      <c r="AP3082" s="3">
        <f t="shared" si="1310"/>
        <v>0</v>
      </c>
      <c r="AQ3082" s="3">
        <f t="shared" si="1311"/>
        <v>0</v>
      </c>
      <c r="AR3082" s="3">
        <f t="shared" si="1312"/>
        <v>0</v>
      </c>
      <c r="AS3082" s="3">
        <f t="shared" si="1313"/>
        <v>0</v>
      </c>
      <c r="AT3082" s="3">
        <f t="shared" si="1314"/>
        <v>0</v>
      </c>
      <c r="AU3082" s="3">
        <f t="shared" si="1315"/>
        <v>0</v>
      </c>
      <c r="AV3082" s="3">
        <f t="shared" si="1316"/>
        <v>0</v>
      </c>
      <c r="AW3082" s="3">
        <f t="shared" si="1317"/>
        <v>0</v>
      </c>
      <c r="AX3082" s="3">
        <f t="shared" si="1320"/>
        <v>7566938.4658395089</v>
      </c>
      <c r="AY3082" s="3">
        <f t="shared" si="1321"/>
        <v>13</v>
      </c>
      <c r="AZ3082" s="3">
        <f t="shared" si="1318"/>
        <v>0</v>
      </c>
      <c r="BA3082" s="3">
        <v>4724300.970016093</v>
      </c>
      <c r="BB3082">
        <f t="shared" si="1322"/>
        <v>0.61619999999999997</v>
      </c>
    </row>
    <row r="3083" spans="1:54">
      <c r="A3083" s="2">
        <v>3082</v>
      </c>
      <c r="B3083">
        <v>18</v>
      </c>
      <c r="C3083" s="3">
        <v>214023.60468200763</v>
      </c>
      <c r="D3083" s="3">
        <v>476155.8238874228</v>
      </c>
      <c r="E3083" s="3">
        <v>537657.95152271003</v>
      </c>
      <c r="F3083" s="3">
        <v>95882.42542034082</v>
      </c>
      <c r="G3083" s="3">
        <v>390974.30247033841</v>
      </c>
      <c r="H3083" s="3">
        <v>552868.63849129376</v>
      </c>
      <c r="I3083" s="3">
        <v>91126.680768626262</v>
      </c>
      <c r="J3083" s="3">
        <v>276497.84042639768</v>
      </c>
      <c r="K3083" s="3">
        <v>44689.586210883797</v>
      </c>
      <c r="L3083" s="3">
        <v>223069.85562041018</v>
      </c>
      <c r="M3083" s="3">
        <v>5096.1062928800575</v>
      </c>
      <c r="N3083" s="3">
        <v>57022.752731360022</v>
      </c>
      <c r="O3083" s="3">
        <v>106689.7795305539</v>
      </c>
      <c r="P3083" s="3">
        <v>184797.64205072497</v>
      </c>
      <c r="Q3083" s="3">
        <v>46836.916482621025</v>
      </c>
      <c r="R3083" s="3">
        <v>851754.09614144452</v>
      </c>
      <c r="S3083" s="3">
        <v>16651.15621086831</v>
      </c>
      <c r="T3083" s="3">
        <v>7727.9423220662293</v>
      </c>
      <c r="U3083" s="3">
        <v>0</v>
      </c>
      <c r="V3083" s="3">
        <v>0</v>
      </c>
      <c r="W3083" s="3">
        <v>0</v>
      </c>
      <c r="X3083" s="3">
        <v>0</v>
      </c>
      <c r="Y3083" s="3">
        <v>0</v>
      </c>
      <c r="AA3083" s="3">
        <f t="shared" si="1319"/>
        <v>214023.60468200763</v>
      </c>
      <c r="AB3083" s="3">
        <f t="shared" si="1296"/>
        <v>476155.8238874228</v>
      </c>
      <c r="AC3083" s="3">
        <f t="shared" si="1297"/>
        <v>537657.95152271003</v>
      </c>
      <c r="AD3083" s="3">
        <f t="shared" si="1298"/>
        <v>95882.42542034082</v>
      </c>
      <c r="AE3083" s="3">
        <f t="shared" si="1299"/>
        <v>390974.30247033841</v>
      </c>
      <c r="AF3083" s="3">
        <f t="shared" si="1300"/>
        <v>552868.63849129376</v>
      </c>
      <c r="AG3083" s="3">
        <f t="shared" si="1301"/>
        <v>91126.680768626262</v>
      </c>
      <c r="AH3083" s="3">
        <f t="shared" si="1302"/>
        <v>276497.84042639768</v>
      </c>
      <c r="AI3083" s="3">
        <f t="shared" si="1303"/>
        <v>44689.586210883797</v>
      </c>
      <c r="AJ3083" s="3">
        <f t="shared" si="1304"/>
        <v>223069.85562041018</v>
      </c>
      <c r="AK3083" s="3">
        <f t="shared" si="1305"/>
        <v>5096.1062928800575</v>
      </c>
      <c r="AL3083" s="3">
        <f t="shared" si="1306"/>
        <v>57022.752731360022</v>
      </c>
      <c r="AM3083" s="3">
        <f t="shared" si="1307"/>
        <v>106689.7795305539</v>
      </c>
      <c r="AN3083" s="3">
        <f t="shared" si="1308"/>
        <v>184797.64205072497</v>
      </c>
      <c r="AO3083" s="3">
        <f t="shared" si="1309"/>
        <v>46836.916482621025</v>
      </c>
      <c r="AP3083" s="3">
        <f t="shared" si="1310"/>
        <v>851754.09614144452</v>
      </c>
      <c r="AQ3083" s="3">
        <f t="shared" si="1311"/>
        <v>16651.15621086831</v>
      </c>
      <c r="AR3083" s="3">
        <f t="shared" si="1312"/>
        <v>7727.9423220662293</v>
      </c>
      <c r="AS3083" s="3">
        <f t="shared" si="1313"/>
        <v>0</v>
      </c>
      <c r="AT3083" s="3">
        <f t="shared" si="1314"/>
        <v>0</v>
      </c>
      <c r="AU3083" s="3">
        <f t="shared" si="1315"/>
        <v>0</v>
      </c>
      <c r="AV3083" s="3">
        <f t="shared" si="1316"/>
        <v>0</v>
      </c>
      <c r="AW3083" s="3">
        <f t="shared" si="1317"/>
        <v>0</v>
      </c>
      <c r="AX3083" s="3">
        <f t="shared" si="1320"/>
        <v>4179523.1012629503</v>
      </c>
      <c r="AY3083" s="3">
        <f t="shared" si="1321"/>
        <v>18</v>
      </c>
      <c r="AZ3083" s="3">
        <f t="shared" si="1318"/>
        <v>0</v>
      </c>
      <c r="BA3083" s="3">
        <v>4725699.7335567037</v>
      </c>
      <c r="BB3083">
        <f t="shared" si="1322"/>
        <v>0.61639999999999995</v>
      </c>
    </row>
    <row r="3084" spans="1:54">
      <c r="A3084" s="2">
        <v>3083</v>
      </c>
      <c r="B3084">
        <v>18</v>
      </c>
      <c r="C3084" s="3">
        <v>207986.11466375325</v>
      </c>
      <c r="D3084" s="3">
        <v>149516.0307441208</v>
      </c>
      <c r="E3084" s="3">
        <v>231163.2950966105</v>
      </c>
      <c r="F3084" s="3">
        <v>132515.09456125603</v>
      </c>
      <c r="G3084" s="3">
        <v>416914.03496451862</v>
      </c>
      <c r="H3084" s="3">
        <v>77716.635425366956</v>
      </c>
      <c r="I3084" s="3">
        <v>90890.477208122931</v>
      </c>
      <c r="J3084" s="3">
        <v>5922.8602120396945</v>
      </c>
      <c r="K3084" s="3">
        <v>861137.80377337511</v>
      </c>
      <c r="L3084" s="3">
        <v>82367.727389260792</v>
      </c>
      <c r="M3084" s="3">
        <v>15541.335267157539</v>
      </c>
      <c r="N3084" s="3">
        <v>5984.2165773064635</v>
      </c>
      <c r="O3084" s="3">
        <v>246657.7641609491</v>
      </c>
      <c r="P3084" s="3">
        <v>5008.0921514374595</v>
      </c>
      <c r="Q3084" s="3">
        <v>156218.67937946558</v>
      </c>
      <c r="R3084" s="3">
        <v>89734.799209468198</v>
      </c>
      <c r="S3084" s="3">
        <v>88068.555984766659</v>
      </c>
      <c r="T3084" s="3">
        <v>18572.650191871624</v>
      </c>
      <c r="U3084" s="3">
        <v>0</v>
      </c>
      <c r="V3084" s="3">
        <v>0</v>
      </c>
      <c r="W3084" s="3">
        <v>0</v>
      </c>
      <c r="X3084" s="3">
        <v>0</v>
      </c>
      <c r="Y3084" s="3">
        <v>0</v>
      </c>
      <c r="AA3084" s="3">
        <f t="shared" si="1319"/>
        <v>207986.11466375325</v>
      </c>
      <c r="AB3084" s="3">
        <f t="shared" si="1296"/>
        <v>149516.0307441208</v>
      </c>
      <c r="AC3084" s="3">
        <f t="shared" si="1297"/>
        <v>231163.2950966105</v>
      </c>
      <c r="AD3084" s="3">
        <f t="shared" si="1298"/>
        <v>132515.09456125603</v>
      </c>
      <c r="AE3084" s="3">
        <f t="shared" si="1299"/>
        <v>416914.03496451862</v>
      </c>
      <c r="AF3084" s="3">
        <f t="shared" si="1300"/>
        <v>77716.635425366956</v>
      </c>
      <c r="AG3084" s="3">
        <f t="shared" si="1301"/>
        <v>90890.477208122931</v>
      </c>
      <c r="AH3084" s="3">
        <f t="shared" si="1302"/>
        <v>5922.8602120396945</v>
      </c>
      <c r="AI3084" s="3">
        <f t="shared" si="1303"/>
        <v>861137.80377337511</v>
      </c>
      <c r="AJ3084" s="3">
        <f t="shared" si="1304"/>
        <v>82367.727389260792</v>
      </c>
      <c r="AK3084" s="3">
        <f t="shared" si="1305"/>
        <v>15541.335267157539</v>
      </c>
      <c r="AL3084" s="3">
        <f t="shared" si="1306"/>
        <v>5984.2165773064635</v>
      </c>
      <c r="AM3084" s="3">
        <f t="shared" si="1307"/>
        <v>246657.7641609491</v>
      </c>
      <c r="AN3084" s="3">
        <f t="shared" si="1308"/>
        <v>5008.0921514374595</v>
      </c>
      <c r="AO3084" s="3">
        <f t="shared" si="1309"/>
        <v>156218.67937946558</v>
      </c>
      <c r="AP3084" s="3">
        <f t="shared" si="1310"/>
        <v>89734.799209468198</v>
      </c>
      <c r="AQ3084" s="3">
        <f t="shared" si="1311"/>
        <v>88068.555984766659</v>
      </c>
      <c r="AR3084" s="3">
        <f t="shared" si="1312"/>
        <v>18572.650191871624</v>
      </c>
      <c r="AS3084" s="3">
        <f t="shared" si="1313"/>
        <v>0</v>
      </c>
      <c r="AT3084" s="3">
        <f t="shared" si="1314"/>
        <v>0</v>
      </c>
      <c r="AU3084" s="3">
        <f t="shared" si="1315"/>
        <v>0</v>
      </c>
      <c r="AV3084" s="3">
        <f t="shared" si="1316"/>
        <v>0</v>
      </c>
      <c r="AW3084" s="3">
        <f t="shared" si="1317"/>
        <v>0</v>
      </c>
      <c r="AX3084" s="3">
        <f t="shared" si="1320"/>
        <v>2881916.1669608471</v>
      </c>
      <c r="AY3084" s="3">
        <f t="shared" si="1321"/>
        <v>18</v>
      </c>
      <c r="AZ3084" s="3">
        <f t="shared" si="1318"/>
        <v>0</v>
      </c>
      <c r="BA3084" s="3">
        <v>4726740.9832455348</v>
      </c>
      <c r="BB3084">
        <f t="shared" si="1322"/>
        <v>0.61660000000000004</v>
      </c>
    </row>
    <row r="3085" spans="1:54">
      <c r="A3085" s="2">
        <v>3084</v>
      </c>
      <c r="B3085">
        <v>18</v>
      </c>
      <c r="C3085" s="3">
        <v>36711.074199314709</v>
      </c>
      <c r="D3085" s="3">
        <v>53531.057932304982</v>
      </c>
      <c r="E3085" s="3">
        <v>382417.08080635063</v>
      </c>
      <c r="F3085" s="3">
        <v>952477.69755988731</v>
      </c>
      <c r="G3085" s="3">
        <v>25882.87097882912</v>
      </c>
      <c r="H3085" s="3">
        <v>55931.570234736522</v>
      </c>
      <c r="I3085" s="3">
        <v>30148.298536671602</v>
      </c>
      <c r="J3085" s="3">
        <v>480603.43370406464</v>
      </c>
      <c r="K3085" s="3">
        <v>68374.933462513291</v>
      </c>
      <c r="L3085" s="3">
        <v>326323.6761667247</v>
      </c>
      <c r="M3085" s="3">
        <v>160712.11486532175</v>
      </c>
      <c r="N3085" s="3">
        <v>309763.50439835968</v>
      </c>
      <c r="O3085" s="3">
        <v>652104.38157800282</v>
      </c>
      <c r="P3085" s="3">
        <v>6367.365632721453</v>
      </c>
      <c r="Q3085" s="3">
        <v>183529.75579375151</v>
      </c>
      <c r="R3085" s="3">
        <v>150467.68124746025</v>
      </c>
      <c r="S3085" s="3">
        <v>129248.28860775534</v>
      </c>
      <c r="T3085" s="3">
        <v>29357.6414352789</v>
      </c>
      <c r="U3085" s="3">
        <v>0</v>
      </c>
      <c r="V3085" s="3">
        <v>0</v>
      </c>
      <c r="W3085" s="3">
        <v>0</v>
      </c>
      <c r="X3085" s="3">
        <v>0</v>
      </c>
      <c r="Y3085" s="3">
        <v>0</v>
      </c>
      <c r="AA3085" s="3">
        <f t="shared" si="1319"/>
        <v>36711.074199314709</v>
      </c>
      <c r="AB3085" s="3">
        <f t="shared" si="1296"/>
        <v>53531.057932304982</v>
      </c>
      <c r="AC3085" s="3">
        <f t="shared" si="1297"/>
        <v>382417.08080635063</v>
      </c>
      <c r="AD3085" s="3">
        <f t="shared" si="1298"/>
        <v>952477.69755988731</v>
      </c>
      <c r="AE3085" s="3">
        <f t="shared" si="1299"/>
        <v>25882.87097882912</v>
      </c>
      <c r="AF3085" s="3">
        <f t="shared" si="1300"/>
        <v>55931.570234736522</v>
      </c>
      <c r="AG3085" s="3">
        <f t="shared" si="1301"/>
        <v>30148.298536671602</v>
      </c>
      <c r="AH3085" s="3">
        <f t="shared" si="1302"/>
        <v>480603.43370406464</v>
      </c>
      <c r="AI3085" s="3">
        <f t="shared" si="1303"/>
        <v>68374.933462513291</v>
      </c>
      <c r="AJ3085" s="3">
        <f t="shared" si="1304"/>
        <v>326323.6761667247</v>
      </c>
      <c r="AK3085" s="3">
        <f t="shared" si="1305"/>
        <v>160712.11486532175</v>
      </c>
      <c r="AL3085" s="3">
        <f t="shared" si="1306"/>
        <v>309763.50439835968</v>
      </c>
      <c r="AM3085" s="3">
        <f t="shared" si="1307"/>
        <v>652104.38157800282</v>
      </c>
      <c r="AN3085" s="3">
        <f t="shared" si="1308"/>
        <v>6367.365632721453</v>
      </c>
      <c r="AO3085" s="3">
        <f t="shared" si="1309"/>
        <v>183529.75579375151</v>
      </c>
      <c r="AP3085" s="3">
        <f t="shared" si="1310"/>
        <v>150467.68124746025</v>
      </c>
      <c r="AQ3085" s="3">
        <f t="shared" si="1311"/>
        <v>129248.28860775534</v>
      </c>
      <c r="AR3085" s="3">
        <f t="shared" si="1312"/>
        <v>29357.6414352789</v>
      </c>
      <c r="AS3085" s="3">
        <f t="shared" si="1313"/>
        <v>0</v>
      </c>
      <c r="AT3085" s="3">
        <f t="shared" si="1314"/>
        <v>0</v>
      </c>
      <c r="AU3085" s="3">
        <f t="shared" si="1315"/>
        <v>0</v>
      </c>
      <c r="AV3085" s="3">
        <f t="shared" si="1316"/>
        <v>0</v>
      </c>
      <c r="AW3085" s="3">
        <f t="shared" si="1317"/>
        <v>0</v>
      </c>
      <c r="AX3085" s="3">
        <f t="shared" si="1320"/>
        <v>4033952.4271400496</v>
      </c>
      <c r="AY3085" s="3">
        <f t="shared" si="1321"/>
        <v>18</v>
      </c>
      <c r="AZ3085" s="3">
        <f t="shared" si="1318"/>
        <v>0</v>
      </c>
      <c r="BA3085" s="3">
        <v>4735385.4691318348</v>
      </c>
      <c r="BB3085">
        <f t="shared" si="1322"/>
        <v>0.61680000000000001</v>
      </c>
    </row>
    <row r="3086" spans="1:54">
      <c r="A3086" s="2">
        <v>3085</v>
      </c>
      <c r="B3086">
        <v>13</v>
      </c>
      <c r="C3086" s="3">
        <v>77139.236685287891</v>
      </c>
      <c r="D3086" s="3">
        <v>103738.7865818303</v>
      </c>
      <c r="E3086" s="3">
        <v>1809554.6384928022</v>
      </c>
      <c r="F3086" s="3">
        <v>305258.24147038482</v>
      </c>
      <c r="G3086" s="3">
        <v>194798.99738297306</v>
      </c>
      <c r="H3086" s="3">
        <v>2760182.3949603089</v>
      </c>
      <c r="I3086" s="3">
        <v>915697.87719004543</v>
      </c>
      <c r="J3086" s="3">
        <v>310324.9047970571</v>
      </c>
      <c r="K3086" s="3">
        <v>1559927.6654524754</v>
      </c>
      <c r="L3086" s="3">
        <v>2005.5512240007038</v>
      </c>
      <c r="M3086" s="3">
        <v>113946.1326271662</v>
      </c>
      <c r="N3086" s="3">
        <v>750351.5001020605</v>
      </c>
      <c r="O3086" s="3">
        <v>5425.8039505512015</v>
      </c>
      <c r="P3086" s="3">
        <v>0</v>
      </c>
      <c r="Q3086" s="3">
        <v>0</v>
      </c>
      <c r="R3086" s="3">
        <v>0</v>
      </c>
      <c r="S3086" s="3">
        <v>0</v>
      </c>
      <c r="T3086" s="3">
        <v>0</v>
      </c>
      <c r="U3086" s="3">
        <v>0</v>
      </c>
      <c r="V3086" s="3">
        <v>0</v>
      </c>
      <c r="W3086" s="3">
        <v>0</v>
      </c>
      <c r="X3086" s="3">
        <v>0</v>
      </c>
      <c r="Y3086" s="3">
        <v>0</v>
      </c>
      <c r="AA3086" s="3">
        <f t="shared" si="1319"/>
        <v>77139.236685287891</v>
      </c>
      <c r="AB3086" s="3">
        <f t="shared" si="1296"/>
        <v>103738.7865818303</v>
      </c>
      <c r="AC3086" s="3">
        <f t="shared" si="1297"/>
        <v>1809554.6384928022</v>
      </c>
      <c r="AD3086" s="3">
        <f t="shared" si="1298"/>
        <v>305258.24147038482</v>
      </c>
      <c r="AE3086" s="3">
        <f t="shared" si="1299"/>
        <v>194798.99738297306</v>
      </c>
      <c r="AF3086" s="3">
        <f t="shared" si="1300"/>
        <v>2760182.3949603089</v>
      </c>
      <c r="AG3086" s="3">
        <f t="shared" si="1301"/>
        <v>915697.87719004543</v>
      </c>
      <c r="AH3086" s="3">
        <f t="shared" si="1302"/>
        <v>310324.9047970571</v>
      </c>
      <c r="AI3086" s="3">
        <f t="shared" si="1303"/>
        <v>1559927.6654524754</v>
      </c>
      <c r="AJ3086" s="3">
        <f t="shared" si="1304"/>
        <v>2005.5512240007038</v>
      </c>
      <c r="AK3086" s="3">
        <f t="shared" si="1305"/>
        <v>113946.1326271662</v>
      </c>
      <c r="AL3086" s="3">
        <f t="shared" si="1306"/>
        <v>750351.5001020605</v>
      </c>
      <c r="AM3086" s="3">
        <f t="shared" si="1307"/>
        <v>5425.8039505512015</v>
      </c>
      <c r="AN3086" s="3">
        <f t="shared" si="1308"/>
        <v>0</v>
      </c>
      <c r="AO3086" s="3">
        <f t="shared" si="1309"/>
        <v>0</v>
      </c>
      <c r="AP3086" s="3">
        <f t="shared" si="1310"/>
        <v>0</v>
      </c>
      <c r="AQ3086" s="3">
        <f t="shared" si="1311"/>
        <v>0</v>
      </c>
      <c r="AR3086" s="3">
        <f t="shared" si="1312"/>
        <v>0</v>
      </c>
      <c r="AS3086" s="3">
        <f t="shared" si="1313"/>
        <v>0</v>
      </c>
      <c r="AT3086" s="3">
        <f t="shared" si="1314"/>
        <v>0</v>
      </c>
      <c r="AU3086" s="3">
        <f t="shared" si="1315"/>
        <v>0</v>
      </c>
      <c r="AV3086" s="3">
        <f t="shared" si="1316"/>
        <v>0</v>
      </c>
      <c r="AW3086" s="3">
        <f t="shared" si="1317"/>
        <v>0</v>
      </c>
      <c r="AX3086" s="3">
        <f t="shared" si="1320"/>
        <v>8908351.7309169434</v>
      </c>
      <c r="AY3086" s="3">
        <f t="shared" si="1321"/>
        <v>13</v>
      </c>
      <c r="AZ3086" s="3">
        <f t="shared" si="1318"/>
        <v>0</v>
      </c>
      <c r="BA3086" s="3">
        <v>4736361.1535782218</v>
      </c>
      <c r="BB3086">
        <f t="shared" si="1322"/>
        <v>0.61699999999999999</v>
      </c>
    </row>
    <row r="3087" spans="1:54">
      <c r="A3087" s="2">
        <v>3086</v>
      </c>
      <c r="B3087">
        <v>18</v>
      </c>
      <c r="C3087" s="3">
        <v>58780.141037493071</v>
      </c>
      <c r="D3087" s="3">
        <v>13962.818410372458</v>
      </c>
      <c r="E3087" s="3">
        <v>361272.80947229441</v>
      </c>
      <c r="F3087" s="3">
        <v>237834.98418115746</v>
      </c>
      <c r="G3087" s="3">
        <v>6940.3148590550973</v>
      </c>
      <c r="H3087" s="3">
        <v>82283.208674693451</v>
      </c>
      <c r="I3087" s="3">
        <v>100061.34683606021</v>
      </c>
      <c r="J3087" s="3">
        <v>60131.376759919956</v>
      </c>
      <c r="K3087" s="3">
        <v>833707.72475228377</v>
      </c>
      <c r="L3087" s="3">
        <v>379610.84231295384</v>
      </c>
      <c r="M3087" s="3">
        <v>76964.28106283673</v>
      </c>
      <c r="N3087" s="3">
        <v>26331.634408156424</v>
      </c>
      <c r="O3087" s="3">
        <v>349909.41114986822</v>
      </c>
      <c r="P3087" s="3">
        <v>39395.397473967074</v>
      </c>
      <c r="Q3087" s="3">
        <v>76157.562363618621</v>
      </c>
      <c r="R3087" s="3">
        <v>352610.81904430658</v>
      </c>
      <c r="S3087" s="3">
        <v>54354.689617259537</v>
      </c>
      <c r="T3087" s="3">
        <v>23866.682919302926</v>
      </c>
      <c r="U3087" s="3">
        <v>0</v>
      </c>
      <c r="V3087" s="3">
        <v>0</v>
      </c>
      <c r="W3087" s="3">
        <v>0</v>
      </c>
      <c r="X3087" s="3">
        <v>0</v>
      </c>
      <c r="Y3087" s="3">
        <v>0</v>
      </c>
      <c r="AA3087" s="3">
        <f t="shared" si="1319"/>
        <v>58780.141037493071</v>
      </c>
      <c r="AB3087" s="3">
        <f t="shared" si="1296"/>
        <v>13962.818410372458</v>
      </c>
      <c r="AC3087" s="3">
        <f t="shared" si="1297"/>
        <v>361272.80947229441</v>
      </c>
      <c r="AD3087" s="3">
        <f t="shared" si="1298"/>
        <v>237834.98418115746</v>
      </c>
      <c r="AE3087" s="3">
        <f t="shared" si="1299"/>
        <v>6940.3148590550973</v>
      </c>
      <c r="AF3087" s="3">
        <f t="shared" si="1300"/>
        <v>82283.208674693451</v>
      </c>
      <c r="AG3087" s="3">
        <f t="shared" si="1301"/>
        <v>100061.34683606021</v>
      </c>
      <c r="AH3087" s="3">
        <f t="shared" si="1302"/>
        <v>60131.376759919956</v>
      </c>
      <c r="AI3087" s="3">
        <f t="shared" si="1303"/>
        <v>833707.72475228377</v>
      </c>
      <c r="AJ3087" s="3">
        <f t="shared" si="1304"/>
        <v>379610.84231295384</v>
      </c>
      <c r="AK3087" s="3">
        <f t="shared" si="1305"/>
        <v>76964.28106283673</v>
      </c>
      <c r="AL3087" s="3">
        <f t="shared" si="1306"/>
        <v>26331.634408156424</v>
      </c>
      <c r="AM3087" s="3">
        <f t="shared" si="1307"/>
        <v>349909.41114986822</v>
      </c>
      <c r="AN3087" s="3">
        <f t="shared" si="1308"/>
        <v>39395.397473967074</v>
      </c>
      <c r="AO3087" s="3">
        <f t="shared" si="1309"/>
        <v>76157.562363618621</v>
      </c>
      <c r="AP3087" s="3">
        <f t="shared" si="1310"/>
        <v>352610.81904430658</v>
      </c>
      <c r="AQ3087" s="3">
        <f t="shared" si="1311"/>
        <v>54354.689617259537</v>
      </c>
      <c r="AR3087" s="3">
        <f t="shared" si="1312"/>
        <v>23866.682919302926</v>
      </c>
      <c r="AS3087" s="3">
        <f t="shared" si="1313"/>
        <v>0</v>
      </c>
      <c r="AT3087" s="3">
        <f t="shared" si="1314"/>
        <v>0</v>
      </c>
      <c r="AU3087" s="3">
        <f t="shared" si="1315"/>
        <v>0</v>
      </c>
      <c r="AV3087" s="3">
        <f t="shared" si="1316"/>
        <v>0</v>
      </c>
      <c r="AW3087" s="3">
        <f t="shared" si="1317"/>
        <v>0</v>
      </c>
      <c r="AX3087" s="3">
        <f t="shared" si="1320"/>
        <v>3134176.0453355997</v>
      </c>
      <c r="AY3087" s="3">
        <f t="shared" si="1321"/>
        <v>18</v>
      </c>
      <c r="AZ3087" s="3">
        <f t="shared" si="1318"/>
        <v>0</v>
      </c>
      <c r="BA3087" s="3">
        <v>4737693.9616209446</v>
      </c>
      <c r="BB3087">
        <f t="shared" si="1322"/>
        <v>0.61719999999999997</v>
      </c>
    </row>
    <row r="3088" spans="1:54">
      <c r="A3088" s="2">
        <v>3087</v>
      </c>
      <c r="B3088">
        <v>11</v>
      </c>
      <c r="C3088" s="3">
        <v>36510.240946065227</v>
      </c>
      <c r="D3088" s="3">
        <v>928381.51818719134</v>
      </c>
      <c r="E3088" s="3">
        <v>137613.35389355771</v>
      </c>
      <c r="F3088" s="3">
        <v>377078.23684321751</v>
      </c>
      <c r="G3088" s="3">
        <v>1213390.2384127355</v>
      </c>
      <c r="H3088" s="3">
        <v>2684425.1050748085</v>
      </c>
      <c r="I3088" s="3">
        <v>115635.30982191655</v>
      </c>
      <c r="J3088" s="3">
        <v>325374.50573171239</v>
      </c>
      <c r="K3088" s="3">
        <v>3950555.6161977872</v>
      </c>
      <c r="L3088" s="3">
        <v>39476.494336279357</v>
      </c>
      <c r="M3088" s="3">
        <v>20184.433163528625</v>
      </c>
      <c r="N3088" s="3">
        <v>0</v>
      </c>
      <c r="O3088" s="3">
        <v>0</v>
      </c>
      <c r="P3088" s="3">
        <v>0</v>
      </c>
      <c r="Q3088" s="3">
        <v>0</v>
      </c>
      <c r="R3088" s="3">
        <v>0</v>
      </c>
      <c r="S3088" s="3">
        <v>0</v>
      </c>
      <c r="T3088" s="3">
        <v>0</v>
      </c>
      <c r="U3088" s="3">
        <v>0</v>
      </c>
      <c r="V3088" s="3">
        <v>0</v>
      </c>
      <c r="W3088" s="3">
        <v>0</v>
      </c>
      <c r="X3088" s="3">
        <v>0</v>
      </c>
      <c r="Y3088" s="3">
        <v>0</v>
      </c>
      <c r="AA3088" s="3">
        <f t="shared" si="1319"/>
        <v>36510.240946065227</v>
      </c>
      <c r="AB3088" s="3">
        <f t="shared" si="1296"/>
        <v>928381.51818719134</v>
      </c>
      <c r="AC3088" s="3">
        <f t="shared" si="1297"/>
        <v>137613.35389355771</v>
      </c>
      <c r="AD3088" s="3">
        <f t="shared" si="1298"/>
        <v>377078.23684321751</v>
      </c>
      <c r="AE3088" s="3">
        <f t="shared" si="1299"/>
        <v>1213390.2384127355</v>
      </c>
      <c r="AF3088" s="3">
        <f t="shared" si="1300"/>
        <v>2684425.1050748085</v>
      </c>
      <c r="AG3088" s="3">
        <f t="shared" si="1301"/>
        <v>115635.30982191655</v>
      </c>
      <c r="AH3088" s="3">
        <f t="shared" si="1302"/>
        <v>325374.50573171239</v>
      </c>
      <c r="AI3088" s="3">
        <f t="shared" si="1303"/>
        <v>3950555.6161977872</v>
      </c>
      <c r="AJ3088" s="3">
        <f t="shared" si="1304"/>
        <v>39476.494336279357</v>
      </c>
      <c r="AK3088" s="3">
        <f t="shared" si="1305"/>
        <v>20184.433163528625</v>
      </c>
      <c r="AL3088" s="3">
        <f t="shared" si="1306"/>
        <v>0</v>
      </c>
      <c r="AM3088" s="3">
        <f t="shared" si="1307"/>
        <v>0</v>
      </c>
      <c r="AN3088" s="3">
        <f t="shared" si="1308"/>
        <v>0</v>
      </c>
      <c r="AO3088" s="3">
        <f t="shared" si="1309"/>
        <v>0</v>
      </c>
      <c r="AP3088" s="3">
        <f t="shared" si="1310"/>
        <v>0</v>
      </c>
      <c r="AQ3088" s="3">
        <f t="shared" si="1311"/>
        <v>0</v>
      </c>
      <c r="AR3088" s="3">
        <f t="shared" si="1312"/>
        <v>0</v>
      </c>
      <c r="AS3088" s="3">
        <f t="shared" si="1313"/>
        <v>0</v>
      </c>
      <c r="AT3088" s="3">
        <f t="shared" si="1314"/>
        <v>0</v>
      </c>
      <c r="AU3088" s="3">
        <f t="shared" si="1315"/>
        <v>0</v>
      </c>
      <c r="AV3088" s="3">
        <f t="shared" si="1316"/>
        <v>0</v>
      </c>
      <c r="AW3088" s="3">
        <f t="shared" si="1317"/>
        <v>0</v>
      </c>
      <c r="AX3088" s="3">
        <f t="shared" si="1320"/>
        <v>9828625.0526087992</v>
      </c>
      <c r="AY3088" s="3">
        <f t="shared" si="1321"/>
        <v>11</v>
      </c>
      <c r="AZ3088" s="3">
        <f t="shared" si="1318"/>
        <v>0</v>
      </c>
      <c r="BA3088" s="3">
        <v>4737903.1775927665</v>
      </c>
      <c r="BB3088">
        <f t="shared" si="1322"/>
        <v>0.61739999999999995</v>
      </c>
    </row>
    <row r="3089" spans="1:54">
      <c r="A3089" s="2">
        <v>3088</v>
      </c>
      <c r="B3089">
        <v>17</v>
      </c>
      <c r="C3089" s="3">
        <v>120750.58683308393</v>
      </c>
      <c r="D3089" s="3">
        <v>47654.730633626699</v>
      </c>
      <c r="E3089" s="3">
        <v>259227.49531922766</v>
      </c>
      <c r="F3089" s="3">
        <v>58242.887735826167</v>
      </c>
      <c r="G3089" s="3">
        <v>238944.49508632559</v>
      </c>
      <c r="H3089" s="3">
        <v>141853.92348366583</v>
      </c>
      <c r="I3089" s="3">
        <v>261431.39284838302</v>
      </c>
      <c r="J3089" s="3">
        <v>980776.03589805798</v>
      </c>
      <c r="K3089" s="3">
        <v>510153.79938258714</v>
      </c>
      <c r="L3089" s="3">
        <v>91363.471805556255</v>
      </c>
      <c r="M3089" s="3">
        <v>296305.0504724877</v>
      </c>
      <c r="N3089" s="3">
        <v>957720.5024466078</v>
      </c>
      <c r="O3089" s="3">
        <v>135862.87025512618</v>
      </c>
      <c r="P3089" s="3">
        <v>3603.312181460004</v>
      </c>
      <c r="Q3089" s="3">
        <v>124518.0839658162</v>
      </c>
      <c r="R3089" s="3">
        <v>3251.5286655267228</v>
      </c>
      <c r="S3089" s="3">
        <v>524686.67590857763</v>
      </c>
      <c r="T3089" s="3">
        <v>0</v>
      </c>
      <c r="U3089" s="3">
        <v>0</v>
      </c>
      <c r="V3089" s="3">
        <v>0</v>
      </c>
      <c r="W3089" s="3">
        <v>0</v>
      </c>
      <c r="X3089" s="3">
        <v>0</v>
      </c>
      <c r="Y3089" s="3">
        <v>0</v>
      </c>
      <c r="AA3089" s="3">
        <f t="shared" si="1319"/>
        <v>120750.58683308393</v>
      </c>
      <c r="AB3089" s="3">
        <f t="shared" si="1296"/>
        <v>47654.730633626699</v>
      </c>
      <c r="AC3089" s="3">
        <f t="shared" si="1297"/>
        <v>259227.49531922766</v>
      </c>
      <c r="AD3089" s="3">
        <f t="shared" si="1298"/>
        <v>58242.887735826167</v>
      </c>
      <c r="AE3089" s="3">
        <f t="shared" si="1299"/>
        <v>238944.49508632559</v>
      </c>
      <c r="AF3089" s="3">
        <f t="shared" si="1300"/>
        <v>141853.92348366583</v>
      </c>
      <c r="AG3089" s="3">
        <f t="shared" si="1301"/>
        <v>261431.39284838302</v>
      </c>
      <c r="AH3089" s="3">
        <f t="shared" si="1302"/>
        <v>980776.03589805798</v>
      </c>
      <c r="AI3089" s="3">
        <f t="shared" si="1303"/>
        <v>510153.79938258714</v>
      </c>
      <c r="AJ3089" s="3">
        <f t="shared" si="1304"/>
        <v>91363.471805556255</v>
      </c>
      <c r="AK3089" s="3">
        <f t="shared" si="1305"/>
        <v>296305.0504724877</v>
      </c>
      <c r="AL3089" s="3">
        <f t="shared" si="1306"/>
        <v>957720.5024466078</v>
      </c>
      <c r="AM3089" s="3">
        <f t="shared" si="1307"/>
        <v>135862.87025512618</v>
      </c>
      <c r="AN3089" s="3">
        <f t="shared" si="1308"/>
        <v>3603.312181460004</v>
      </c>
      <c r="AO3089" s="3">
        <f t="shared" si="1309"/>
        <v>124518.0839658162</v>
      </c>
      <c r="AP3089" s="3">
        <f t="shared" si="1310"/>
        <v>3251.5286655267228</v>
      </c>
      <c r="AQ3089" s="3">
        <f t="shared" si="1311"/>
        <v>524686.67590857763</v>
      </c>
      <c r="AR3089" s="3">
        <f t="shared" si="1312"/>
        <v>0</v>
      </c>
      <c r="AS3089" s="3">
        <f t="shared" si="1313"/>
        <v>0</v>
      </c>
      <c r="AT3089" s="3">
        <f t="shared" si="1314"/>
        <v>0</v>
      </c>
      <c r="AU3089" s="3">
        <f t="shared" si="1315"/>
        <v>0</v>
      </c>
      <c r="AV3089" s="3">
        <f t="shared" si="1316"/>
        <v>0</v>
      </c>
      <c r="AW3089" s="3">
        <f t="shared" si="1317"/>
        <v>0</v>
      </c>
      <c r="AX3089" s="3">
        <f t="shared" si="1320"/>
        <v>4756346.8429219425</v>
      </c>
      <c r="AY3089" s="3">
        <f t="shared" si="1321"/>
        <v>17</v>
      </c>
      <c r="AZ3089" s="3">
        <f t="shared" si="1318"/>
        <v>0</v>
      </c>
      <c r="BA3089" s="3">
        <v>4740075.0660558976</v>
      </c>
      <c r="BB3089">
        <f t="shared" si="1322"/>
        <v>0.61760000000000004</v>
      </c>
    </row>
    <row r="3090" spans="1:54">
      <c r="A3090" s="2">
        <v>3089</v>
      </c>
      <c r="B3090">
        <v>11</v>
      </c>
      <c r="C3090" s="3">
        <v>1271981.4896822881</v>
      </c>
      <c r="D3090" s="3">
        <v>125443.89346575012</v>
      </c>
      <c r="E3090" s="3">
        <v>228064.07938004821</v>
      </c>
      <c r="F3090" s="3">
        <v>296520.50323417463</v>
      </c>
      <c r="G3090" s="3">
        <v>2017213.1555882245</v>
      </c>
      <c r="H3090" s="3">
        <v>120521.89369455898</v>
      </c>
      <c r="I3090" s="3">
        <v>355058.651875904</v>
      </c>
      <c r="J3090" s="3">
        <v>29632.618732620624</v>
      </c>
      <c r="K3090" s="3">
        <v>3634.3102565243553</v>
      </c>
      <c r="L3090" s="3">
        <v>160603.10184775206</v>
      </c>
      <c r="M3090" s="3">
        <v>378852.66208259744</v>
      </c>
      <c r="N3090" s="3">
        <v>0</v>
      </c>
      <c r="O3090" s="3">
        <v>0</v>
      </c>
      <c r="P3090" s="3">
        <v>0</v>
      </c>
      <c r="Q3090" s="3">
        <v>0</v>
      </c>
      <c r="R3090" s="3">
        <v>0</v>
      </c>
      <c r="S3090" s="3">
        <v>0</v>
      </c>
      <c r="T3090" s="3">
        <v>0</v>
      </c>
      <c r="U3090" s="3">
        <v>0</v>
      </c>
      <c r="V3090" s="3">
        <v>0</v>
      </c>
      <c r="W3090" s="3">
        <v>0</v>
      </c>
      <c r="X3090" s="3">
        <v>0</v>
      </c>
      <c r="Y3090" s="3">
        <v>0</v>
      </c>
      <c r="AA3090" s="3">
        <f t="shared" si="1319"/>
        <v>1271981.4896822881</v>
      </c>
      <c r="AB3090" s="3">
        <f t="shared" si="1296"/>
        <v>125443.89346575012</v>
      </c>
      <c r="AC3090" s="3">
        <f t="shared" si="1297"/>
        <v>228064.07938004821</v>
      </c>
      <c r="AD3090" s="3">
        <f t="shared" si="1298"/>
        <v>296520.50323417463</v>
      </c>
      <c r="AE3090" s="3">
        <f t="shared" si="1299"/>
        <v>2017213.1555882245</v>
      </c>
      <c r="AF3090" s="3">
        <f t="shared" si="1300"/>
        <v>120521.89369455898</v>
      </c>
      <c r="AG3090" s="3">
        <f t="shared" si="1301"/>
        <v>355058.651875904</v>
      </c>
      <c r="AH3090" s="3">
        <f t="shared" si="1302"/>
        <v>29632.618732620624</v>
      </c>
      <c r="AI3090" s="3">
        <f t="shared" si="1303"/>
        <v>3634.3102565243553</v>
      </c>
      <c r="AJ3090" s="3">
        <f t="shared" si="1304"/>
        <v>160603.10184775206</v>
      </c>
      <c r="AK3090" s="3">
        <f t="shared" si="1305"/>
        <v>378852.66208259744</v>
      </c>
      <c r="AL3090" s="3">
        <f t="shared" si="1306"/>
        <v>0</v>
      </c>
      <c r="AM3090" s="3">
        <f t="shared" si="1307"/>
        <v>0</v>
      </c>
      <c r="AN3090" s="3">
        <f t="shared" si="1308"/>
        <v>0</v>
      </c>
      <c r="AO3090" s="3">
        <f t="shared" si="1309"/>
        <v>0</v>
      </c>
      <c r="AP3090" s="3">
        <f t="shared" si="1310"/>
        <v>0</v>
      </c>
      <c r="AQ3090" s="3">
        <f t="shared" si="1311"/>
        <v>0</v>
      </c>
      <c r="AR3090" s="3">
        <f t="shared" si="1312"/>
        <v>0</v>
      </c>
      <c r="AS3090" s="3">
        <f t="shared" si="1313"/>
        <v>0</v>
      </c>
      <c r="AT3090" s="3">
        <f t="shared" si="1314"/>
        <v>0</v>
      </c>
      <c r="AU3090" s="3">
        <f t="shared" si="1315"/>
        <v>0</v>
      </c>
      <c r="AV3090" s="3">
        <f t="shared" si="1316"/>
        <v>0</v>
      </c>
      <c r="AW3090" s="3">
        <f t="shared" si="1317"/>
        <v>0</v>
      </c>
      <c r="AX3090" s="3">
        <f t="shared" si="1320"/>
        <v>4987526.3598404434</v>
      </c>
      <c r="AY3090" s="3">
        <f t="shared" si="1321"/>
        <v>11</v>
      </c>
      <c r="AZ3090" s="3">
        <f t="shared" si="1318"/>
        <v>0</v>
      </c>
      <c r="BA3090" s="3">
        <v>4745380.5318556754</v>
      </c>
      <c r="BB3090">
        <f t="shared" si="1322"/>
        <v>0.61780000000000002</v>
      </c>
    </row>
    <row r="3091" spans="1:54">
      <c r="A3091" s="2">
        <v>3090</v>
      </c>
      <c r="B3091">
        <v>16</v>
      </c>
      <c r="C3091" s="3">
        <v>94314.082559758812</v>
      </c>
      <c r="D3091" s="3">
        <v>792223.02020557842</v>
      </c>
      <c r="E3091" s="3">
        <v>5146.2768272053399</v>
      </c>
      <c r="F3091" s="3">
        <v>481616.0638525954</v>
      </c>
      <c r="G3091" s="3">
        <v>91177.9755739416</v>
      </c>
      <c r="H3091" s="3">
        <v>109021.95940352521</v>
      </c>
      <c r="I3091" s="3">
        <v>39959.130393536252</v>
      </c>
      <c r="J3091" s="3">
        <v>135804.04832445076</v>
      </c>
      <c r="K3091" s="3">
        <v>29314.120647872987</v>
      </c>
      <c r="L3091" s="3">
        <v>55462.151512290038</v>
      </c>
      <c r="M3091" s="3">
        <v>406715.99304311647</v>
      </c>
      <c r="N3091" s="3">
        <v>64579.884687034886</v>
      </c>
      <c r="O3091" s="3">
        <v>23765.297809469474</v>
      </c>
      <c r="P3091" s="3">
        <v>191437.97785639451</v>
      </c>
      <c r="Q3091" s="3">
        <v>61472.90659868114</v>
      </c>
      <c r="R3091" s="3">
        <v>5025419.5624768808</v>
      </c>
      <c r="S3091" s="3">
        <v>0</v>
      </c>
      <c r="T3091" s="3">
        <v>0</v>
      </c>
      <c r="U3091" s="3">
        <v>0</v>
      </c>
      <c r="V3091" s="3">
        <v>0</v>
      </c>
      <c r="W3091" s="3">
        <v>0</v>
      </c>
      <c r="X3091" s="3">
        <v>0</v>
      </c>
      <c r="Y3091" s="3">
        <v>0</v>
      </c>
      <c r="AA3091" s="3">
        <f t="shared" si="1319"/>
        <v>94314.082559758812</v>
      </c>
      <c r="AB3091" s="3">
        <f t="shared" si="1296"/>
        <v>792223.02020557842</v>
      </c>
      <c r="AC3091" s="3">
        <f t="shared" si="1297"/>
        <v>5146.2768272053399</v>
      </c>
      <c r="AD3091" s="3">
        <f t="shared" si="1298"/>
        <v>481616.0638525954</v>
      </c>
      <c r="AE3091" s="3">
        <f t="shared" si="1299"/>
        <v>91177.9755739416</v>
      </c>
      <c r="AF3091" s="3">
        <f t="shared" si="1300"/>
        <v>109021.95940352521</v>
      </c>
      <c r="AG3091" s="3">
        <f t="shared" si="1301"/>
        <v>39959.130393536252</v>
      </c>
      <c r="AH3091" s="3">
        <f t="shared" si="1302"/>
        <v>135804.04832445076</v>
      </c>
      <c r="AI3091" s="3">
        <f t="shared" si="1303"/>
        <v>29314.120647872987</v>
      </c>
      <c r="AJ3091" s="3">
        <f t="shared" si="1304"/>
        <v>55462.151512290038</v>
      </c>
      <c r="AK3091" s="3">
        <f t="shared" si="1305"/>
        <v>406715.99304311647</v>
      </c>
      <c r="AL3091" s="3">
        <f t="shared" si="1306"/>
        <v>64579.884687034886</v>
      </c>
      <c r="AM3091" s="3">
        <f t="shared" si="1307"/>
        <v>23765.297809469474</v>
      </c>
      <c r="AN3091" s="3">
        <f t="shared" si="1308"/>
        <v>191437.97785639451</v>
      </c>
      <c r="AO3091" s="3">
        <f t="shared" si="1309"/>
        <v>61472.90659868114</v>
      </c>
      <c r="AP3091" s="3">
        <f t="shared" si="1310"/>
        <v>5025419.5624768808</v>
      </c>
      <c r="AQ3091" s="3">
        <f t="shared" si="1311"/>
        <v>0</v>
      </c>
      <c r="AR3091" s="3">
        <f t="shared" si="1312"/>
        <v>0</v>
      </c>
      <c r="AS3091" s="3">
        <f t="shared" si="1313"/>
        <v>0</v>
      </c>
      <c r="AT3091" s="3">
        <f t="shared" si="1314"/>
        <v>0</v>
      </c>
      <c r="AU3091" s="3">
        <f t="shared" si="1315"/>
        <v>0</v>
      </c>
      <c r="AV3091" s="3">
        <f t="shared" si="1316"/>
        <v>0</v>
      </c>
      <c r="AW3091" s="3">
        <f t="shared" si="1317"/>
        <v>0</v>
      </c>
      <c r="AX3091" s="3">
        <f t="shared" si="1320"/>
        <v>7607430.4517723322</v>
      </c>
      <c r="AY3091" s="3">
        <f t="shared" si="1321"/>
        <v>16</v>
      </c>
      <c r="AZ3091" s="3">
        <f t="shared" si="1318"/>
        <v>0</v>
      </c>
      <c r="BA3091" s="3">
        <v>4745600.1243220512</v>
      </c>
      <c r="BB3091">
        <f t="shared" si="1322"/>
        <v>0.61799999999999999</v>
      </c>
    </row>
    <row r="3092" spans="1:54">
      <c r="A3092" s="2">
        <v>3091</v>
      </c>
      <c r="B3092">
        <v>18</v>
      </c>
      <c r="C3092" s="3">
        <v>105428.46480141087</v>
      </c>
      <c r="D3092" s="3">
        <v>104369.28604926639</v>
      </c>
      <c r="E3092" s="3">
        <v>181417.42298042346</v>
      </c>
      <c r="F3092" s="3">
        <v>192722.28786753764</v>
      </c>
      <c r="G3092" s="3">
        <v>376982.52458139043</v>
      </c>
      <c r="H3092" s="3">
        <v>35949.283448370901</v>
      </c>
      <c r="I3092" s="3">
        <v>456161.44415978569</v>
      </c>
      <c r="J3092" s="3">
        <v>16876.567608620229</v>
      </c>
      <c r="K3092" s="3">
        <v>114742.25469727408</v>
      </c>
      <c r="L3092" s="3">
        <v>82146.212768324142</v>
      </c>
      <c r="M3092" s="3">
        <v>111765.58933382384</v>
      </c>
      <c r="N3092" s="3">
        <v>221538.68518634475</v>
      </c>
      <c r="O3092" s="3">
        <v>54340.302860523749</v>
      </c>
      <c r="P3092" s="3">
        <v>46122.207648784912</v>
      </c>
      <c r="Q3092" s="3">
        <v>18771.174133147335</v>
      </c>
      <c r="R3092" s="3">
        <v>70185.355379364803</v>
      </c>
      <c r="S3092" s="3">
        <v>42422.913644021733</v>
      </c>
      <c r="T3092" s="3">
        <v>49878.250816565931</v>
      </c>
      <c r="U3092" s="3">
        <v>0</v>
      </c>
      <c r="V3092" s="3">
        <v>0</v>
      </c>
      <c r="W3092" s="3">
        <v>0</v>
      </c>
      <c r="X3092" s="3">
        <v>0</v>
      </c>
      <c r="Y3092" s="3">
        <v>0</v>
      </c>
      <c r="AA3092" s="3">
        <f t="shared" si="1319"/>
        <v>105428.46480141087</v>
      </c>
      <c r="AB3092" s="3">
        <f t="shared" si="1296"/>
        <v>104369.28604926639</v>
      </c>
      <c r="AC3092" s="3">
        <f t="shared" si="1297"/>
        <v>181417.42298042346</v>
      </c>
      <c r="AD3092" s="3">
        <f t="shared" si="1298"/>
        <v>192722.28786753764</v>
      </c>
      <c r="AE3092" s="3">
        <f t="shared" si="1299"/>
        <v>376982.52458139043</v>
      </c>
      <c r="AF3092" s="3">
        <f t="shared" si="1300"/>
        <v>35949.283448370901</v>
      </c>
      <c r="AG3092" s="3">
        <f t="shared" si="1301"/>
        <v>456161.44415978569</v>
      </c>
      <c r="AH3092" s="3">
        <f t="shared" si="1302"/>
        <v>16876.567608620229</v>
      </c>
      <c r="AI3092" s="3">
        <f t="shared" si="1303"/>
        <v>114742.25469727408</v>
      </c>
      <c r="AJ3092" s="3">
        <f t="shared" si="1304"/>
        <v>82146.212768324142</v>
      </c>
      <c r="AK3092" s="3">
        <f t="shared" si="1305"/>
        <v>111765.58933382384</v>
      </c>
      <c r="AL3092" s="3">
        <f t="shared" si="1306"/>
        <v>221538.68518634475</v>
      </c>
      <c r="AM3092" s="3">
        <f t="shared" si="1307"/>
        <v>54340.302860523749</v>
      </c>
      <c r="AN3092" s="3">
        <f t="shared" si="1308"/>
        <v>46122.207648784912</v>
      </c>
      <c r="AO3092" s="3">
        <f t="shared" si="1309"/>
        <v>18771.174133147335</v>
      </c>
      <c r="AP3092" s="3">
        <f t="shared" si="1310"/>
        <v>70185.355379364803</v>
      </c>
      <c r="AQ3092" s="3">
        <f t="shared" si="1311"/>
        <v>42422.913644021733</v>
      </c>
      <c r="AR3092" s="3">
        <f t="shared" si="1312"/>
        <v>49878.250816565931</v>
      </c>
      <c r="AS3092" s="3">
        <f t="shared" si="1313"/>
        <v>0</v>
      </c>
      <c r="AT3092" s="3">
        <f t="shared" si="1314"/>
        <v>0</v>
      </c>
      <c r="AU3092" s="3">
        <f t="shared" si="1315"/>
        <v>0</v>
      </c>
      <c r="AV3092" s="3">
        <f t="shared" si="1316"/>
        <v>0</v>
      </c>
      <c r="AW3092" s="3">
        <f t="shared" si="1317"/>
        <v>0</v>
      </c>
      <c r="AX3092" s="3">
        <f t="shared" si="1320"/>
        <v>2281820.227964981</v>
      </c>
      <c r="AY3092" s="3">
        <f t="shared" si="1321"/>
        <v>18</v>
      </c>
      <c r="AZ3092" s="3">
        <f t="shared" si="1318"/>
        <v>0</v>
      </c>
      <c r="BA3092" s="3">
        <v>4751091.8862854121</v>
      </c>
      <c r="BB3092">
        <f t="shared" si="1322"/>
        <v>0.61819999999999997</v>
      </c>
    </row>
    <row r="3093" spans="1:54">
      <c r="A3093" s="2">
        <v>3092</v>
      </c>
      <c r="B3093">
        <v>11</v>
      </c>
      <c r="C3093" s="3">
        <v>34941.188424034925</v>
      </c>
      <c r="D3093" s="3">
        <v>17555.799033254149</v>
      </c>
      <c r="E3093" s="3">
        <v>7647.9546787398931</v>
      </c>
      <c r="F3093" s="3">
        <v>675959.85308700858</v>
      </c>
      <c r="G3093" s="3">
        <v>204774.00631457873</v>
      </c>
      <c r="H3093" s="3">
        <v>187653.34094629509</v>
      </c>
      <c r="I3093" s="3">
        <v>79815.491083937974</v>
      </c>
      <c r="J3093" s="3">
        <v>229246.26980756034</v>
      </c>
      <c r="K3093" s="3">
        <v>46443.192964307273</v>
      </c>
      <c r="L3093" s="3">
        <v>568905.40051503503</v>
      </c>
      <c r="M3093" s="3">
        <v>1523303.0611814011</v>
      </c>
      <c r="N3093" s="3">
        <v>0</v>
      </c>
      <c r="O3093" s="3">
        <v>0</v>
      </c>
      <c r="P3093" s="3">
        <v>0</v>
      </c>
      <c r="Q3093" s="3">
        <v>0</v>
      </c>
      <c r="R3093" s="3">
        <v>0</v>
      </c>
      <c r="S3093" s="3">
        <v>0</v>
      </c>
      <c r="T3093" s="3">
        <v>0</v>
      </c>
      <c r="U3093" s="3">
        <v>0</v>
      </c>
      <c r="V3093" s="3">
        <v>0</v>
      </c>
      <c r="W3093" s="3">
        <v>0</v>
      </c>
      <c r="X3093" s="3">
        <v>0</v>
      </c>
      <c r="Y3093" s="3">
        <v>0</v>
      </c>
      <c r="AA3093" s="3">
        <f t="shared" si="1319"/>
        <v>34941.188424034925</v>
      </c>
      <c r="AB3093" s="3">
        <f t="shared" si="1296"/>
        <v>17555.799033254149</v>
      </c>
      <c r="AC3093" s="3">
        <f t="shared" si="1297"/>
        <v>7647.9546787398931</v>
      </c>
      <c r="AD3093" s="3">
        <f t="shared" si="1298"/>
        <v>675959.85308700858</v>
      </c>
      <c r="AE3093" s="3">
        <f t="shared" si="1299"/>
        <v>204774.00631457873</v>
      </c>
      <c r="AF3093" s="3">
        <f t="shared" si="1300"/>
        <v>187653.34094629509</v>
      </c>
      <c r="AG3093" s="3">
        <f t="shared" si="1301"/>
        <v>79815.491083937974</v>
      </c>
      <c r="AH3093" s="3">
        <f t="shared" si="1302"/>
        <v>229246.26980756034</v>
      </c>
      <c r="AI3093" s="3">
        <f t="shared" si="1303"/>
        <v>46443.192964307273</v>
      </c>
      <c r="AJ3093" s="3">
        <f t="shared" si="1304"/>
        <v>568905.40051503503</v>
      </c>
      <c r="AK3093" s="3">
        <f t="shared" si="1305"/>
        <v>1523303.0611814011</v>
      </c>
      <c r="AL3093" s="3">
        <f t="shared" si="1306"/>
        <v>0</v>
      </c>
      <c r="AM3093" s="3">
        <f t="shared" si="1307"/>
        <v>0</v>
      </c>
      <c r="AN3093" s="3">
        <f t="shared" si="1308"/>
        <v>0</v>
      </c>
      <c r="AO3093" s="3">
        <f t="shared" si="1309"/>
        <v>0</v>
      </c>
      <c r="AP3093" s="3">
        <f t="shared" si="1310"/>
        <v>0</v>
      </c>
      <c r="AQ3093" s="3">
        <f t="shared" si="1311"/>
        <v>0</v>
      </c>
      <c r="AR3093" s="3">
        <f t="shared" si="1312"/>
        <v>0</v>
      </c>
      <c r="AS3093" s="3">
        <f t="shared" si="1313"/>
        <v>0</v>
      </c>
      <c r="AT3093" s="3">
        <f t="shared" si="1314"/>
        <v>0</v>
      </c>
      <c r="AU3093" s="3">
        <f t="shared" si="1315"/>
        <v>0</v>
      </c>
      <c r="AV3093" s="3">
        <f t="shared" si="1316"/>
        <v>0</v>
      </c>
      <c r="AW3093" s="3">
        <f t="shared" si="1317"/>
        <v>0</v>
      </c>
      <c r="AX3093" s="3">
        <f t="shared" si="1320"/>
        <v>3576245.5580361532</v>
      </c>
      <c r="AY3093" s="3">
        <f t="shared" si="1321"/>
        <v>11</v>
      </c>
      <c r="AZ3093" s="3">
        <f t="shared" si="1318"/>
        <v>0</v>
      </c>
      <c r="BA3093" s="3">
        <v>4754272.2847689399</v>
      </c>
      <c r="BB3093">
        <f t="shared" si="1322"/>
        <v>0.61839999999999995</v>
      </c>
    </row>
    <row r="3094" spans="1:54">
      <c r="A3094" s="2">
        <v>3093</v>
      </c>
      <c r="B3094">
        <v>15</v>
      </c>
      <c r="C3094" s="3">
        <v>1207458.5757713898</v>
      </c>
      <c r="D3094" s="3">
        <v>41053.970406274122</v>
      </c>
      <c r="E3094" s="3">
        <v>984466.58327211929</v>
      </c>
      <c r="F3094" s="3">
        <v>208556.13093870287</v>
      </c>
      <c r="G3094" s="3">
        <v>75176.386015599011</v>
      </c>
      <c r="H3094" s="3">
        <v>145395.32055607939</v>
      </c>
      <c r="I3094" s="3">
        <v>195828.39373985963</v>
      </c>
      <c r="J3094" s="3">
        <v>44198.355824838305</v>
      </c>
      <c r="K3094" s="3">
        <v>472658.41629224265</v>
      </c>
      <c r="L3094" s="3">
        <v>4213029.5524688838</v>
      </c>
      <c r="M3094" s="3">
        <v>227187.61247887067</v>
      </c>
      <c r="N3094" s="3">
        <v>16728.074309505853</v>
      </c>
      <c r="O3094" s="3">
        <v>123515.62035909561</v>
      </c>
      <c r="P3094" s="3">
        <v>39601.07052311318</v>
      </c>
      <c r="Q3094" s="3">
        <v>561097.47512248042</v>
      </c>
      <c r="R3094" s="3">
        <v>0</v>
      </c>
      <c r="S3094" s="3">
        <v>0</v>
      </c>
      <c r="T3094" s="3">
        <v>0</v>
      </c>
      <c r="U3094" s="3">
        <v>0</v>
      </c>
      <c r="V3094" s="3">
        <v>0</v>
      </c>
      <c r="W3094" s="3">
        <v>0</v>
      </c>
      <c r="X3094" s="3">
        <v>0</v>
      </c>
      <c r="Y3094" s="3">
        <v>0</v>
      </c>
      <c r="AA3094" s="3">
        <f t="shared" si="1319"/>
        <v>1207458.5757713898</v>
      </c>
      <c r="AB3094" s="3">
        <f t="shared" si="1296"/>
        <v>41053.970406274122</v>
      </c>
      <c r="AC3094" s="3">
        <f t="shared" si="1297"/>
        <v>984466.58327211929</v>
      </c>
      <c r="AD3094" s="3">
        <f t="shared" si="1298"/>
        <v>208556.13093870287</v>
      </c>
      <c r="AE3094" s="3">
        <f t="shared" si="1299"/>
        <v>75176.386015599011</v>
      </c>
      <c r="AF3094" s="3">
        <f t="shared" si="1300"/>
        <v>145395.32055607939</v>
      </c>
      <c r="AG3094" s="3">
        <f t="shared" si="1301"/>
        <v>195828.39373985963</v>
      </c>
      <c r="AH3094" s="3">
        <f t="shared" si="1302"/>
        <v>44198.355824838305</v>
      </c>
      <c r="AI3094" s="3">
        <f t="shared" si="1303"/>
        <v>472658.41629224265</v>
      </c>
      <c r="AJ3094" s="3">
        <f t="shared" si="1304"/>
        <v>4213029.5524688838</v>
      </c>
      <c r="AK3094" s="3">
        <f t="shared" si="1305"/>
        <v>227187.61247887067</v>
      </c>
      <c r="AL3094" s="3">
        <f t="shared" si="1306"/>
        <v>16728.074309505853</v>
      </c>
      <c r="AM3094" s="3">
        <f t="shared" si="1307"/>
        <v>123515.62035909561</v>
      </c>
      <c r="AN3094" s="3">
        <f t="shared" si="1308"/>
        <v>39601.07052311318</v>
      </c>
      <c r="AO3094" s="3">
        <f t="shared" si="1309"/>
        <v>561097.47512248042</v>
      </c>
      <c r="AP3094" s="3">
        <f t="shared" si="1310"/>
        <v>0</v>
      </c>
      <c r="AQ3094" s="3">
        <f t="shared" si="1311"/>
        <v>0</v>
      </c>
      <c r="AR3094" s="3">
        <f t="shared" si="1312"/>
        <v>0</v>
      </c>
      <c r="AS3094" s="3">
        <f t="shared" si="1313"/>
        <v>0</v>
      </c>
      <c r="AT3094" s="3">
        <f t="shared" si="1314"/>
        <v>0</v>
      </c>
      <c r="AU3094" s="3">
        <f t="shared" si="1315"/>
        <v>0</v>
      </c>
      <c r="AV3094" s="3">
        <f t="shared" si="1316"/>
        <v>0</v>
      </c>
      <c r="AW3094" s="3">
        <f t="shared" si="1317"/>
        <v>0</v>
      </c>
      <c r="AX3094" s="3">
        <f t="shared" si="1320"/>
        <v>8555951.538079055</v>
      </c>
      <c r="AY3094" s="3">
        <f t="shared" si="1321"/>
        <v>15</v>
      </c>
      <c r="AZ3094" s="3">
        <f t="shared" si="1318"/>
        <v>0</v>
      </c>
      <c r="BA3094" s="3">
        <v>4758713.9466895508</v>
      </c>
      <c r="BB3094">
        <f t="shared" si="1322"/>
        <v>0.61860000000000004</v>
      </c>
    </row>
    <row r="3095" spans="1:54">
      <c r="A3095" s="2">
        <v>3094</v>
      </c>
      <c r="B3095">
        <v>18</v>
      </c>
      <c r="C3095" s="3">
        <v>65161.773195529247</v>
      </c>
      <c r="D3095" s="3">
        <v>38172.573656823886</v>
      </c>
      <c r="E3095" s="3">
        <v>40988.129841747104</v>
      </c>
      <c r="F3095" s="3">
        <v>194373.95627664085</v>
      </c>
      <c r="G3095" s="3">
        <v>143215.62968073972</v>
      </c>
      <c r="H3095" s="3">
        <v>60586.309551241015</v>
      </c>
      <c r="I3095" s="3">
        <v>312751.62713756453</v>
      </c>
      <c r="J3095" s="3">
        <v>42311.531974644138</v>
      </c>
      <c r="K3095" s="3">
        <v>266473.18909484928</v>
      </c>
      <c r="L3095" s="3">
        <v>197050.167746366</v>
      </c>
      <c r="M3095" s="3">
        <v>44290.191391264365</v>
      </c>
      <c r="N3095" s="3">
        <v>274108.08387120621</v>
      </c>
      <c r="O3095" s="3">
        <v>264824.80894900847</v>
      </c>
      <c r="P3095" s="3">
        <v>68350.536912407595</v>
      </c>
      <c r="Q3095" s="3">
        <v>8890.4593292491772</v>
      </c>
      <c r="R3095" s="3">
        <v>2300273.1004594858</v>
      </c>
      <c r="S3095" s="3">
        <v>1422088.1702459769</v>
      </c>
      <c r="T3095" s="3">
        <v>770117.88941020204</v>
      </c>
      <c r="U3095" s="3">
        <v>0</v>
      </c>
      <c r="V3095" s="3">
        <v>0</v>
      </c>
      <c r="W3095" s="3">
        <v>0</v>
      </c>
      <c r="X3095" s="3">
        <v>0</v>
      </c>
      <c r="Y3095" s="3">
        <v>0</v>
      </c>
      <c r="AA3095" s="3">
        <f t="shared" si="1319"/>
        <v>65161.773195529247</v>
      </c>
      <c r="AB3095" s="3">
        <f t="shared" si="1296"/>
        <v>38172.573656823886</v>
      </c>
      <c r="AC3095" s="3">
        <f t="shared" si="1297"/>
        <v>40988.129841747104</v>
      </c>
      <c r="AD3095" s="3">
        <f t="shared" si="1298"/>
        <v>194373.95627664085</v>
      </c>
      <c r="AE3095" s="3">
        <f t="shared" si="1299"/>
        <v>143215.62968073972</v>
      </c>
      <c r="AF3095" s="3">
        <f t="shared" si="1300"/>
        <v>60586.309551241015</v>
      </c>
      <c r="AG3095" s="3">
        <f t="shared" si="1301"/>
        <v>312751.62713756453</v>
      </c>
      <c r="AH3095" s="3">
        <f t="shared" si="1302"/>
        <v>42311.531974644138</v>
      </c>
      <c r="AI3095" s="3">
        <f t="shared" si="1303"/>
        <v>266473.18909484928</v>
      </c>
      <c r="AJ3095" s="3">
        <f t="shared" si="1304"/>
        <v>197050.167746366</v>
      </c>
      <c r="AK3095" s="3">
        <f t="shared" si="1305"/>
        <v>44290.191391264365</v>
      </c>
      <c r="AL3095" s="3">
        <f t="shared" si="1306"/>
        <v>274108.08387120621</v>
      </c>
      <c r="AM3095" s="3">
        <f t="shared" si="1307"/>
        <v>264824.80894900847</v>
      </c>
      <c r="AN3095" s="3">
        <f t="shared" si="1308"/>
        <v>68350.536912407595</v>
      </c>
      <c r="AO3095" s="3">
        <f t="shared" si="1309"/>
        <v>8890.4593292491772</v>
      </c>
      <c r="AP3095" s="3">
        <f t="shared" si="1310"/>
        <v>2300273.1004594858</v>
      </c>
      <c r="AQ3095" s="3">
        <f t="shared" si="1311"/>
        <v>1422088.1702459769</v>
      </c>
      <c r="AR3095" s="3">
        <f t="shared" si="1312"/>
        <v>770117.88941020204</v>
      </c>
      <c r="AS3095" s="3">
        <f t="shared" si="1313"/>
        <v>0</v>
      </c>
      <c r="AT3095" s="3">
        <f t="shared" si="1314"/>
        <v>0</v>
      </c>
      <c r="AU3095" s="3">
        <f t="shared" si="1315"/>
        <v>0</v>
      </c>
      <c r="AV3095" s="3">
        <f t="shared" si="1316"/>
        <v>0</v>
      </c>
      <c r="AW3095" s="3">
        <f t="shared" si="1317"/>
        <v>0</v>
      </c>
      <c r="AX3095" s="3">
        <f t="shared" si="1320"/>
        <v>6514028.1287249466</v>
      </c>
      <c r="AY3095" s="3">
        <f t="shared" si="1321"/>
        <v>18</v>
      </c>
      <c r="AZ3095" s="3">
        <f t="shared" si="1318"/>
        <v>0</v>
      </c>
      <c r="BA3095" s="3">
        <v>4761778.8849504869</v>
      </c>
      <c r="BB3095">
        <f t="shared" si="1322"/>
        <v>0.61880000000000002</v>
      </c>
    </row>
    <row r="3096" spans="1:54">
      <c r="A3096" s="2">
        <v>3095</v>
      </c>
      <c r="B3096">
        <v>18</v>
      </c>
      <c r="C3096" s="3">
        <v>25327.205742440601</v>
      </c>
      <c r="D3096" s="3">
        <v>147131.7451302699</v>
      </c>
      <c r="E3096" s="3">
        <v>191012.34891199213</v>
      </c>
      <c r="F3096" s="3">
        <v>2523275.0760972649</v>
      </c>
      <c r="G3096" s="3">
        <v>655667.48131554958</v>
      </c>
      <c r="H3096" s="3">
        <v>67342.496718700262</v>
      </c>
      <c r="I3096" s="3">
        <v>1517828.5989319624</v>
      </c>
      <c r="J3096" s="3">
        <v>4040949.0749057536</v>
      </c>
      <c r="K3096" s="3">
        <v>55792.719583214188</v>
      </c>
      <c r="L3096" s="3">
        <v>31211.531579665643</v>
      </c>
      <c r="M3096" s="3">
        <v>3092947.0752565479</v>
      </c>
      <c r="N3096" s="3">
        <v>77527.002239333102</v>
      </c>
      <c r="O3096" s="3">
        <v>205131.5113816798</v>
      </c>
      <c r="P3096" s="3">
        <v>123746.44319832855</v>
      </c>
      <c r="Q3096" s="3">
        <v>822873.76379790297</v>
      </c>
      <c r="R3096" s="3">
        <v>1420785.2185756369</v>
      </c>
      <c r="S3096" s="3">
        <v>213600.97759585787</v>
      </c>
      <c r="T3096" s="3">
        <v>396368.58293307893</v>
      </c>
      <c r="U3096" s="3">
        <v>0</v>
      </c>
      <c r="V3096" s="3">
        <v>0</v>
      </c>
      <c r="W3096" s="3">
        <v>0</v>
      </c>
      <c r="X3096" s="3">
        <v>0</v>
      </c>
      <c r="Y3096" s="3">
        <v>0</v>
      </c>
      <c r="AA3096" s="3">
        <f t="shared" si="1319"/>
        <v>25327.205742440601</v>
      </c>
      <c r="AB3096" s="3">
        <f t="shared" si="1296"/>
        <v>147131.7451302699</v>
      </c>
      <c r="AC3096" s="3">
        <f t="shared" si="1297"/>
        <v>191012.34891199213</v>
      </c>
      <c r="AD3096" s="3">
        <f t="shared" si="1298"/>
        <v>2523275.0760972649</v>
      </c>
      <c r="AE3096" s="3">
        <f t="shared" si="1299"/>
        <v>655667.48131554958</v>
      </c>
      <c r="AF3096" s="3">
        <f t="shared" si="1300"/>
        <v>67342.496718700262</v>
      </c>
      <c r="AG3096" s="3">
        <f t="shared" si="1301"/>
        <v>1517828.5989319624</v>
      </c>
      <c r="AH3096" s="3">
        <f t="shared" si="1302"/>
        <v>4040949.0749057536</v>
      </c>
      <c r="AI3096" s="3">
        <f t="shared" si="1303"/>
        <v>55792.719583214188</v>
      </c>
      <c r="AJ3096" s="3">
        <f t="shared" si="1304"/>
        <v>31211.531579665643</v>
      </c>
      <c r="AK3096" s="3">
        <f t="shared" si="1305"/>
        <v>3092947.0752565479</v>
      </c>
      <c r="AL3096" s="3">
        <f t="shared" si="1306"/>
        <v>77527.002239333102</v>
      </c>
      <c r="AM3096" s="3">
        <f t="shared" si="1307"/>
        <v>205131.5113816798</v>
      </c>
      <c r="AN3096" s="3">
        <f t="shared" si="1308"/>
        <v>123746.44319832855</v>
      </c>
      <c r="AO3096" s="3">
        <f t="shared" si="1309"/>
        <v>822873.76379790297</v>
      </c>
      <c r="AP3096" s="3">
        <f t="shared" si="1310"/>
        <v>1420785.2185756369</v>
      </c>
      <c r="AQ3096" s="3">
        <f t="shared" si="1311"/>
        <v>213600.97759585787</v>
      </c>
      <c r="AR3096" s="3">
        <f t="shared" si="1312"/>
        <v>396368.58293307893</v>
      </c>
      <c r="AS3096" s="3">
        <f t="shared" si="1313"/>
        <v>0</v>
      </c>
      <c r="AT3096" s="3">
        <f t="shared" si="1314"/>
        <v>0</v>
      </c>
      <c r="AU3096" s="3">
        <f t="shared" si="1315"/>
        <v>0</v>
      </c>
      <c r="AV3096" s="3">
        <f t="shared" si="1316"/>
        <v>0</v>
      </c>
      <c r="AW3096" s="3">
        <f t="shared" si="1317"/>
        <v>0</v>
      </c>
      <c r="AX3096" s="3">
        <f t="shared" si="1320"/>
        <v>15608518.85389518</v>
      </c>
      <c r="AY3096" s="3">
        <f t="shared" si="1321"/>
        <v>18</v>
      </c>
      <c r="AZ3096" s="3">
        <f t="shared" si="1318"/>
        <v>0</v>
      </c>
      <c r="BA3096" s="3">
        <v>4762835.5036167428</v>
      </c>
      <c r="BB3096">
        <f t="shared" si="1322"/>
        <v>0.61899999999999999</v>
      </c>
    </row>
    <row r="3097" spans="1:54">
      <c r="A3097" s="2">
        <v>3096</v>
      </c>
      <c r="B3097">
        <v>14</v>
      </c>
      <c r="C3097" s="3">
        <v>161831.82810796765</v>
      </c>
      <c r="D3097" s="3">
        <v>467847.15882097551</v>
      </c>
      <c r="E3097" s="3">
        <v>360067.75240568223</v>
      </c>
      <c r="F3097" s="3">
        <v>22790.505675030003</v>
      </c>
      <c r="G3097" s="3">
        <v>279431.09350110445</v>
      </c>
      <c r="H3097" s="3">
        <v>82886.144124262733</v>
      </c>
      <c r="I3097" s="3">
        <v>54149.452895839881</v>
      </c>
      <c r="J3097" s="3">
        <v>113494.88102994539</v>
      </c>
      <c r="K3097" s="3">
        <v>293354.66018898081</v>
      </c>
      <c r="L3097" s="3">
        <v>315348.29750183376</v>
      </c>
      <c r="M3097" s="3">
        <v>6192009.5782793732</v>
      </c>
      <c r="N3097" s="3">
        <v>89441.58924053637</v>
      </c>
      <c r="O3097" s="3">
        <v>227013.91341332954</v>
      </c>
      <c r="P3097" s="3">
        <v>399087.7590311016</v>
      </c>
      <c r="Q3097" s="3">
        <v>0</v>
      </c>
      <c r="R3097" s="3">
        <v>0</v>
      </c>
      <c r="S3097" s="3">
        <v>0</v>
      </c>
      <c r="T3097" s="3">
        <v>0</v>
      </c>
      <c r="U3097" s="3">
        <v>0</v>
      </c>
      <c r="V3097" s="3">
        <v>0</v>
      </c>
      <c r="W3097" s="3">
        <v>0</v>
      </c>
      <c r="X3097" s="3">
        <v>0</v>
      </c>
      <c r="Y3097" s="3">
        <v>0</v>
      </c>
      <c r="AA3097" s="3">
        <f t="shared" si="1319"/>
        <v>161831.82810796765</v>
      </c>
      <c r="AB3097" s="3">
        <f t="shared" si="1296"/>
        <v>467847.15882097551</v>
      </c>
      <c r="AC3097" s="3">
        <f t="shared" si="1297"/>
        <v>360067.75240568223</v>
      </c>
      <c r="AD3097" s="3">
        <f t="shared" si="1298"/>
        <v>22790.505675030003</v>
      </c>
      <c r="AE3097" s="3">
        <f t="shared" si="1299"/>
        <v>279431.09350110445</v>
      </c>
      <c r="AF3097" s="3">
        <f t="shared" si="1300"/>
        <v>82886.144124262733</v>
      </c>
      <c r="AG3097" s="3">
        <f t="shared" si="1301"/>
        <v>54149.452895839881</v>
      </c>
      <c r="AH3097" s="3">
        <f t="shared" si="1302"/>
        <v>113494.88102994539</v>
      </c>
      <c r="AI3097" s="3">
        <f t="shared" si="1303"/>
        <v>293354.66018898081</v>
      </c>
      <c r="AJ3097" s="3">
        <f t="shared" si="1304"/>
        <v>315348.29750183376</v>
      </c>
      <c r="AK3097" s="3">
        <f t="shared" si="1305"/>
        <v>6192009.5782793732</v>
      </c>
      <c r="AL3097" s="3">
        <f t="shared" si="1306"/>
        <v>89441.58924053637</v>
      </c>
      <c r="AM3097" s="3">
        <f t="shared" si="1307"/>
        <v>227013.91341332954</v>
      </c>
      <c r="AN3097" s="3">
        <f t="shared" si="1308"/>
        <v>399087.7590311016</v>
      </c>
      <c r="AO3097" s="3">
        <f t="shared" si="1309"/>
        <v>0</v>
      </c>
      <c r="AP3097" s="3">
        <f t="shared" si="1310"/>
        <v>0</v>
      </c>
      <c r="AQ3097" s="3">
        <f t="shared" si="1311"/>
        <v>0</v>
      </c>
      <c r="AR3097" s="3">
        <f t="shared" si="1312"/>
        <v>0</v>
      </c>
      <c r="AS3097" s="3">
        <f t="shared" si="1313"/>
        <v>0</v>
      </c>
      <c r="AT3097" s="3">
        <f t="shared" si="1314"/>
        <v>0</v>
      </c>
      <c r="AU3097" s="3">
        <f t="shared" si="1315"/>
        <v>0</v>
      </c>
      <c r="AV3097" s="3">
        <f t="shared" si="1316"/>
        <v>0</v>
      </c>
      <c r="AW3097" s="3">
        <f t="shared" si="1317"/>
        <v>0</v>
      </c>
      <c r="AX3097" s="3">
        <f t="shared" si="1320"/>
        <v>9058754.6142159626</v>
      </c>
      <c r="AY3097" s="3">
        <f t="shared" si="1321"/>
        <v>14</v>
      </c>
      <c r="AZ3097" s="3">
        <f t="shared" si="1318"/>
        <v>0</v>
      </c>
      <c r="BA3097" s="3">
        <v>4763981.2743956335</v>
      </c>
      <c r="BB3097">
        <f t="shared" si="1322"/>
        <v>0.61919999999999997</v>
      </c>
    </row>
    <row r="3098" spans="1:54">
      <c r="A3098" s="2">
        <v>3097</v>
      </c>
      <c r="B3098">
        <v>18</v>
      </c>
      <c r="C3098" s="3">
        <v>24051.304912412055</v>
      </c>
      <c r="D3098" s="3">
        <v>277846.28286282567</v>
      </c>
      <c r="E3098" s="3">
        <v>63196.966820201342</v>
      </c>
      <c r="F3098" s="3">
        <v>1991862.1830762583</v>
      </c>
      <c r="G3098" s="3">
        <v>17006.276843470823</v>
      </c>
      <c r="H3098" s="3">
        <v>252333.72766128209</v>
      </c>
      <c r="I3098" s="3">
        <v>60121.315220239332</v>
      </c>
      <c r="J3098" s="3">
        <v>276562.36952074041</v>
      </c>
      <c r="K3098" s="3">
        <v>36314.317605070864</v>
      </c>
      <c r="L3098" s="3">
        <v>252195.80953289397</v>
      </c>
      <c r="M3098" s="3">
        <v>86857.807836876571</v>
      </c>
      <c r="N3098" s="3">
        <v>27833.988401525134</v>
      </c>
      <c r="O3098" s="3">
        <v>76278.277359161395</v>
      </c>
      <c r="P3098" s="3">
        <v>61016.762682185792</v>
      </c>
      <c r="Q3098" s="3">
        <v>97036.507398408736</v>
      </c>
      <c r="R3098" s="3">
        <v>232303.11117802898</v>
      </c>
      <c r="S3098" s="3">
        <v>123914.01386006361</v>
      </c>
      <c r="T3098" s="3">
        <v>24001.303792138704</v>
      </c>
      <c r="U3098" s="3">
        <v>0</v>
      </c>
      <c r="V3098" s="3">
        <v>0</v>
      </c>
      <c r="W3098" s="3">
        <v>0</v>
      </c>
      <c r="X3098" s="3">
        <v>0</v>
      </c>
      <c r="Y3098" s="3">
        <v>0</v>
      </c>
      <c r="AA3098" s="3">
        <f t="shared" si="1319"/>
        <v>24051.304912412055</v>
      </c>
      <c r="AB3098" s="3">
        <f t="shared" si="1296"/>
        <v>277846.28286282567</v>
      </c>
      <c r="AC3098" s="3">
        <f t="shared" si="1297"/>
        <v>63196.966820201342</v>
      </c>
      <c r="AD3098" s="3">
        <f t="shared" si="1298"/>
        <v>1991862.1830762583</v>
      </c>
      <c r="AE3098" s="3">
        <f t="shared" si="1299"/>
        <v>17006.276843470823</v>
      </c>
      <c r="AF3098" s="3">
        <f t="shared" si="1300"/>
        <v>252333.72766128209</v>
      </c>
      <c r="AG3098" s="3">
        <f t="shared" si="1301"/>
        <v>60121.315220239332</v>
      </c>
      <c r="AH3098" s="3">
        <f t="shared" si="1302"/>
        <v>276562.36952074041</v>
      </c>
      <c r="AI3098" s="3">
        <f t="shared" si="1303"/>
        <v>36314.317605070864</v>
      </c>
      <c r="AJ3098" s="3">
        <f t="shared" si="1304"/>
        <v>252195.80953289397</v>
      </c>
      <c r="AK3098" s="3">
        <f t="shared" si="1305"/>
        <v>86857.807836876571</v>
      </c>
      <c r="AL3098" s="3">
        <f t="shared" si="1306"/>
        <v>27833.988401525134</v>
      </c>
      <c r="AM3098" s="3">
        <f t="shared" si="1307"/>
        <v>76278.277359161395</v>
      </c>
      <c r="AN3098" s="3">
        <f t="shared" si="1308"/>
        <v>61016.762682185792</v>
      </c>
      <c r="AO3098" s="3">
        <f t="shared" si="1309"/>
        <v>97036.507398408736</v>
      </c>
      <c r="AP3098" s="3">
        <f t="shared" si="1310"/>
        <v>232303.11117802898</v>
      </c>
      <c r="AQ3098" s="3">
        <f t="shared" si="1311"/>
        <v>123914.01386006361</v>
      </c>
      <c r="AR3098" s="3">
        <f t="shared" si="1312"/>
        <v>24001.303792138704</v>
      </c>
      <c r="AS3098" s="3">
        <f t="shared" si="1313"/>
        <v>0</v>
      </c>
      <c r="AT3098" s="3">
        <f t="shared" si="1314"/>
        <v>0</v>
      </c>
      <c r="AU3098" s="3">
        <f t="shared" si="1315"/>
        <v>0</v>
      </c>
      <c r="AV3098" s="3">
        <f t="shared" si="1316"/>
        <v>0</v>
      </c>
      <c r="AW3098" s="3">
        <f t="shared" si="1317"/>
        <v>0</v>
      </c>
      <c r="AX3098" s="3">
        <f t="shared" si="1320"/>
        <v>3980732.3265637844</v>
      </c>
      <c r="AY3098" s="3">
        <f t="shared" si="1321"/>
        <v>18</v>
      </c>
      <c r="AZ3098" s="3">
        <f t="shared" si="1318"/>
        <v>0</v>
      </c>
      <c r="BA3098" s="3">
        <v>4766538.2147873202</v>
      </c>
      <c r="BB3098">
        <f t="shared" si="1322"/>
        <v>0.61939999999999995</v>
      </c>
    </row>
    <row r="3099" spans="1:54">
      <c r="A3099" s="2">
        <v>3098</v>
      </c>
      <c r="B3099">
        <v>18</v>
      </c>
      <c r="C3099" s="3">
        <v>1365885.2513285496</v>
      </c>
      <c r="D3099" s="3">
        <v>73104.327231239047</v>
      </c>
      <c r="E3099" s="3">
        <v>118352.44919336346</v>
      </c>
      <c r="F3099" s="3">
        <v>141504.25242239467</v>
      </c>
      <c r="G3099" s="3">
        <v>144749.72093306467</v>
      </c>
      <c r="H3099" s="3">
        <v>168633.346280923</v>
      </c>
      <c r="I3099" s="3">
        <v>171308.78085575381</v>
      </c>
      <c r="J3099" s="3">
        <v>11019.297345368892</v>
      </c>
      <c r="K3099" s="3">
        <v>754080.16632141115</v>
      </c>
      <c r="L3099" s="3">
        <v>1133785.0614687481</v>
      </c>
      <c r="M3099" s="3">
        <v>672417.459026895</v>
      </c>
      <c r="N3099" s="3">
        <v>51658.992273910495</v>
      </c>
      <c r="O3099" s="3">
        <v>47735.392898269944</v>
      </c>
      <c r="P3099" s="3">
        <v>677213.0562922539</v>
      </c>
      <c r="Q3099" s="3">
        <v>85131.584831042797</v>
      </c>
      <c r="R3099" s="3">
        <v>36191.811607025353</v>
      </c>
      <c r="S3099" s="3">
        <v>1002708.5781661273</v>
      </c>
      <c r="T3099" s="3">
        <v>356343.86422906228</v>
      </c>
      <c r="U3099" s="3">
        <v>0</v>
      </c>
      <c r="V3099" s="3">
        <v>0</v>
      </c>
      <c r="W3099" s="3">
        <v>0</v>
      </c>
      <c r="X3099" s="3">
        <v>0</v>
      </c>
      <c r="Y3099" s="3">
        <v>0</v>
      </c>
      <c r="AA3099" s="3">
        <f t="shared" si="1319"/>
        <v>1365885.2513285496</v>
      </c>
      <c r="AB3099" s="3">
        <f t="shared" si="1296"/>
        <v>73104.327231239047</v>
      </c>
      <c r="AC3099" s="3">
        <f t="shared" si="1297"/>
        <v>118352.44919336346</v>
      </c>
      <c r="AD3099" s="3">
        <f t="shared" si="1298"/>
        <v>141504.25242239467</v>
      </c>
      <c r="AE3099" s="3">
        <f t="shared" si="1299"/>
        <v>144749.72093306467</v>
      </c>
      <c r="AF3099" s="3">
        <f t="shared" si="1300"/>
        <v>168633.346280923</v>
      </c>
      <c r="AG3099" s="3">
        <f t="shared" si="1301"/>
        <v>171308.78085575381</v>
      </c>
      <c r="AH3099" s="3">
        <f t="shared" si="1302"/>
        <v>11019.297345368892</v>
      </c>
      <c r="AI3099" s="3">
        <f t="shared" si="1303"/>
        <v>754080.16632141115</v>
      </c>
      <c r="AJ3099" s="3">
        <f t="shared" si="1304"/>
        <v>1133785.0614687481</v>
      </c>
      <c r="AK3099" s="3">
        <f t="shared" si="1305"/>
        <v>672417.459026895</v>
      </c>
      <c r="AL3099" s="3">
        <f t="shared" si="1306"/>
        <v>51658.992273910495</v>
      </c>
      <c r="AM3099" s="3">
        <f t="shared" si="1307"/>
        <v>47735.392898269944</v>
      </c>
      <c r="AN3099" s="3">
        <f t="shared" si="1308"/>
        <v>677213.0562922539</v>
      </c>
      <c r="AO3099" s="3">
        <f t="shared" si="1309"/>
        <v>85131.584831042797</v>
      </c>
      <c r="AP3099" s="3">
        <f t="shared" si="1310"/>
        <v>36191.811607025353</v>
      </c>
      <c r="AQ3099" s="3">
        <f t="shared" si="1311"/>
        <v>1002708.5781661273</v>
      </c>
      <c r="AR3099" s="3">
        <f t="shared" si="1312"/>
        <v>356343.86422906228</v>
      </c>
      <c r="AS3099" s="3">
        <f t="shared" si="1313"/>
        <v>0</v>
      </c>
      <c r="AT3099" s="3">
        <f t="shared" si="1314"/>
        <v>0</v>
      </c>
      <c r="AU3099" s="3">
        <f t="shared" si="1315"/>
        <v>0</v>
      </c>
      <c r="AV3099" s="3">
        <f t="shared" si="1316"/>
        <v>0</v>
      </c>
      <c r="AW3099" s="3">
        <f t="shared" si="1317"/>
        <v>0</v>
      </c>
      <c r="AX3099" s="3">
        <f t="shared" si="1320"/>
        <v>7011823.3927054051</v>
      </c>
      <c r="AY3099" s="3">
        <f t="shared" si="1321"/>
        <v>18</v>
      </c>
      <c r="AZ3099" s="3">
        <f t="shared" si="1318"/>
        <v>0</v>
      </c>
      <c r="BA3099" s="3">
        <v>4770825.4095346713</v>
      </c>
      <c r="BB3099">
        <f t="shared" si="1322"/>
        <v>0.61960000000000004</v>
      </c>
    </row>
    <row r="3100" spans="1:54">
      <c r="A3100" s="2">
        <v>3099</v>
      </c>
      <c r="B3100">
        <v>15</v>
      </c>
      <c r="C3100" s="3">
        <v>84833.656654593142</v>
      </c>
      <c r="D3100" s="3">
        <v>88711.404701485255</v>
      </c>
      <c r="E3100" s="3">
        <v>279963.88216916897</v>
      </c>
      <c r="F3100" s="3">
        <v>103160.08868903188</v>
      </c>
      <c r="G3100" s="3">
        <v>203059.18703433659</v>
      </c>
      <c r="H3100" s="3">
        <v>145623.79297766311</v>
      </c>
      <c r="I3100" s="3">
        <v>35272.606302403365</v>
      </c>
      <c r="J3100" s="3">
        <v>703928.55893302278</v>
      </c>
      <c r="K3100" s="3">
        <v>52808.592647189631</v>
      </c>
      <c r="L3100" s="3">
        <v>262468.57081203855</v>
      </c>
      <c r="M3100" s="3">
        <v>145198.01350683544</v>
      </c>
      <c r="N3100" s="3">
        <v>307840.68011934758</v>
      </c>
      <c r="O3100" s="3">
        <v>159733.744379251</v>
      </c>
      <c r="P3100" s="3">
        <v>245900.38795971218</v>
      </c>
      <c r="Q3100" s="3">
        <v>896338.01661185164</v>
      </c>
      <c r="R3100" s="3">
        <v>0</v>
      </c>
      <c r="S3100" s="3">
        <v>0</v>
      </c>
      <c r="T3100" s="3">
        <v>0</v>
      </c>
      <c r="U3100" s="3">
        <v>0</v>
      </c>
      <c r="V3100" s="3">
        <v>0</v>
      </c>
      <c r="W3100" s="3">
        <v>0</v>
      </c>
      <c r="X3100" s="3">
        <v>0</v>
      </c>
      <c r="Y3100" s="3">
        <v>0</v>
      </c>
      <c r="AA3100" s="3">
        <f t="shared" si="1319"/>
        <v>84833.656654593142</v>
      </c>
      <c r="AB3100" s="3">
        <f t="shared" si="1296"/>
        <v>88711.404701485255</v>
      </c>
      <c r="AC3100" s="3">
        <f t="shared" si="1297"/>
        <v>279963.88216916897</v>
      </c>
      <c r="AD3100" s="3">
        <f t="shared" si="1298"/>
        <v>103160.08868903188</v>
      </c>
      <c r="AE3100" s="3">
        <f t="shared" si="1299"/>
        <v>203059.18703433659</v>
      </c>
      <c r="AF3100" s="3">
        <f t="shared" si="1300"/>
        <v>145623.79297766311</v>
      </c>
      <c r="AG3100" s="3">
        <f t="shared" si="1301"/>
        <v>35272.606302403365</v>
      </c>
      <c r="AH3100" s="3">
        <f t="shared" si="1302"/>
        <v>703928.55893302278</v>
      </c>
      <c r="AI3100" s="3">
        <f t="shared" si="1303"/>
        <v>52808.592647189631</v>
      </c>
      <c r="AJ3100" s="3">
        <f t="shared" si="1304"/>
        <v>262468.57081203855</v>
      </c>
      <c r="AK3100" s="3">
        <f t="shared" si="1305"/>
        <v>145198.01350683544</v>
      </c>
      <c r="AL3100" s="3">
        <f t="shared" si="1306"/>
        <v>307840.68011934758</v>
      </c>
      <c r="AM3100" s="3">
        <f t="shared" si="1307"/>
        <v>159733.744379251</v>
      </c>
      <c r="AN3100" s="3">
        <f t="shared" si="1308"/>
        <v>245900.38795971218</v>
      </c>
      <c r="AO3100" s="3">
        <f t="shared" si="1309"/>
        <v>896338.01661185164</v>
      </c>
      <c r="AP3100" s="3">
        <f t="shared" si="1310"/>
        <v>0</v>
      </c>
      <c r="AQ3100" s="3">
        <f t="shared" si="1311"/>
        <v>0</v>
      </c>
      <c r="AR3100" s="3">
        <f t="shared" si="1312"/>
        <v>0</v>
      </c>
      <c r="AS3100" s="3">
        <f t="shared" si="1313"/>
        <v>0</v>
      </c>
      <c r="AT3100" s="3">
        <f t="shared" si="1314"/>
        <v>0</v>
      </c>
      <c r="AU3100" s="3">
        <f t="shared" si="1315"/>
        <v>0</v>
      </c>
      <c r="AV3100" s="3">
        <f t="shared" si="1316"/>
        <v>0</v>
      </c>
      <c r="AW3100" s="3">
        <f t="shared" si="1317"/>
        <v>0</v>
      </c>
      <c r="AX3100" s="3">
        <f t="shared" si="1320"/>
        <v>3714841.1834979313</v>
      </c>
      <c r="AY3100" s="3">
        <f t="shared" si="1321"/>
        <v>15</v>
      </c>
      <c r="AZ3100" s="3">
        <f t="shared" si="1318"/>
        <v>0</v>
      </c>
      <c r="BA3100" s="3">
        <v>4771253.0426921202</v>
      </c>
      <c r="BB3100">
        <f t="shared" si="1322"/>
        <v>0.61980000000000002</v>
      </c>
    </row>
    <row r="3101" spans="1:54">
      <c r="A3101" s="2">
        <v>3100</v>
      </c>
      <c r="B3101">
        <v>18</v>
      </c>
      <c r="C3101" s="3">
        <v>247055.57151293955</v>
      </c>
      <c r="D3101" s="3">
        <v>303603.98318098369</v>
      </c>
      <c r="E3101" s="3">
        <v>94525.956032604721</v>
      </c>
      <c r="F3101" s="3">
        <v>27392.712281273463</v>
      </c>
      <c r="G3101" s="3">
        <v>128636.26279577422</v>
      </c>
      <c r="H3101" s="3">
        <v>10297.369319423626</v>
      </c>
      <c r="I3101" s="3">
        <v>74560.334805119317</v>
      </c>
      <c r="J3101" s="3">
        <v>505812.5448621746</v>
      </c>
      <c r="K3101" s="3">
        <v>253412.92229319611</v>
      </c>
      <c r="L3101" s="3">
        <v>279795.5168145402</v>
      </c>
      <c r="M3101" s="3">
        <v>27478.385646006547</v>
      </c>
      <c r="N3101" s="3">
        <v>175964.81047357482</v>
      </c>
      <c r="O3101" s="3">
        <v>167344.44937542858</v>
      </c>
      <c r="P3101" s="3">
        <v>37719.673797752272</v>
      </c>
      <c r="Q3101" s="3">
        <v>399983.85424543853</v>
      </c>
      <c r="R3101" s="3">
        <v>490677.42873302544</v>
      </c>
      <c r="S3101" s="3">
        <v>555626.51695488824</v>
      </c>
      <c r="T3101" s="3">
        <v>329860.45632060652</v>
      </c>
      <c r="U3101" s="3">
        <v>0</v>
      </c>
      <c r="V3101" s="3">
        <v>0</v>
      </c>
      <c r="W3101" s="3">
        <v>0</v>
      </c>
      <c r="X3101" s="3">
        <v>0</v>
      </c>
      <c r="Y3101" s="3">
        <v>0</v>
      </c>
      <c r="AA3101" s="3">
        <f t="shared" si="1319"/>
        <v>247055.57151293955</v>
      </c>
      <c r="AB3101" s="3">
        <f t="shared" si="1296"/>
        <v>303603.98318098369</v>
      </c>
      <c r="AC3101" s="3">
        <f t="shared" si="1297"/>
        <v>94525.956032604721</v>
      </c>
      <c r="AD3101" s="3">
        <f t="shared" si="1298"/>
        <v>27392.712281273463</v>
      </c>
      <c r="AE3101" s="3">
        <f t="shared" si="1299"/>
        <v>128636.26279577422</v>
      </c>
      <c r="AF3101" s="3">
        <f t="shared" si="1300"/>
        <v>10297.369319423626</v>
      </c>
      <c r="AG3101" s="3">
        <f t="shared" si="1301"/>
        <v>74560.334805119317</v>
      </c>
      <c r="AH3101" s="3">
        <f t="shared" si="1302"/>
        <v>505812.5448621746</v>
      </c>
      <c r="AI3101" s="3">
        <f t="shared" si="1303"/>
        <v>253412.92229319611</v>
      </c>
      <c r="AJ3101" s="3">
        <f t="shared" si="1304"/>
        <v>279795.5168145402</v>
      </c>
      <c r="AK3101" s="3">
        <f t="shared" si="1305"/>
        <v>27478.385646006547</v>
      </c>
      <c r="AL3101" s="3">
        <f t="shared" si="1306"/>
        <v>175964.81047357482</v>
      </c>
      <c r="AM3101" s="3">
        <f t="shared" si="1307"/>
        <v>167344.44937542858</v>
      </c>
      <c r="AN3101" s="3">
        <f t="shared" si="1308"/>
        <v>37719.673797752272</v>
      </c>
      <c r="AO3101" s="3">
        <f t="shared" si="1309"/>
        <v>399983.85424543853</v>
      </c>
      <c r="AP3101" s="3">
        <f t="shared" si="1310"/>
        <v>490677.42873302544</v>
      </c>
      <c r="AQ3101" s="3">
        <f t="shared" si="1311"/>
        <v>555626.51695488824</v>
      </c>
      <c r="AR3101" s="3">
        <f t="shared" si="1312"/>
        <v>329860.45632060652</v>
      </c>
      <c r="AS3101" s="3">
        <f t="shared" si="1313"/>
        <v>0</v>
      </c>
      <c r="AT3101" s="3">
        <f t="shared" si="1314"/>
        <v>0</v>
      </c>
      <c r="AU3101" s="3">
        <f t="shared" si="1315"/>
        <v>0</v>
      </c>
      <c r="AV3101" s="3">
        <f t="shared" si="1316"/>
        <v>0</v>
      </c>
      <c r="AW3101" s="3">
        <f t="shared" si="1317"/>
        <v>0</v>
      </c>
      <c r="AX3101" s="3">
        <f t="shared" si="1320"/>
        <v>4109748.7494447511</v>
      </c>
      <c r="AY3101" s="3">
        <f t="shared" si="1321"/>
        <v>18</v>
      </c>
      <c r="AZ3101" s="3">
        <f t="shared" si="1318"/>
        <v>0</v>
      </c>
      <c r="BA3101" s="3">
        <v>4772096.8253386831</v>
      </c>
      <c r="BB3101">
        <f t="shared" si="1322"/>
        <v>0.62</v>
      </c>
    </row>
    <row r="3102" spans="1:54">
      <c r="A3102" s="2">
        <v>3101</v>
      </c>
      <c r="B3102">
        <v>17</v>
      </c>
      <c r="C3102" s="3">
        <v>134920.14393791035</v>
      </c>
      <c r="D3102" s="3">
        <v>4771644.2167611327</v>
      </c>
      <c r="E3102" s="3">
        <v>23004.01513922224</v>
      </c>
      <c r="F3102" s="3">
        <v>687354.16010809352</v>
      </c>
      <c r="G3102" s="3">
        <v>224315.42450255685</v>
      </c>
      <c r="H3102" s="3">
        <v>80473.72350085419</v>
      </c>
      <c r="I3102" s="3">
        <v>655545.39466938574</v>
      </c>
      <c r="J3102" s="3">
        <v>19343.868633639973</v>
      </c>
      <c r="K3102" s="3">
        <v>98318.806142327579</v>
      </c>
      <c r="L3102" s="3">
        <v>70739.624875566442</v>
      </c>
      <c r="M3102" s="3">
        <v>153266.0810140096</v>
      </c>
      <c r="N3102" s="3">
        <v>157882.84772698235</v>
      </c>
      <c r="O3102" s="3">
        <v>307257.45313610841</v>
      </c>
      <c r="P3102" s="3">
        <v>397867.61450248869</v>
      </c>
      <c r="Q3102" s="3">
        <v>78182.359634401786</v>
      </c>
      <c r="R3102" s="3">
        <v>12022.227690539336</v>
      </c>
      <c r="S3102" s="3">
        <v>19914.879597670377</v>
      </c>
      <c r="T3102" s="3">
        <v>0</v>
      </c>
      <c r="U3102" s="3">
        <v>0</v>
      </c>
      <c r="V3102" s="3">
        <v>0</v>
      </c>
      <c r="W3102" s="3">
        <v>0</v>
      </c>
      <c r="X3102" s="3">
        <v>0</v>
      </c>
      <c r="Y3102" s="3">
        <v>0</v>
      </c>
      <c r="AA3102" s="3">
        <f t="shared" si="1319"/>
        <v>134920.14393791035</v>
      </c>
      <c r="AB3102" s="3">
        <f t="shared" si="1296"/>
        <v>4771644.2167611327</v>
      </c>
      <c r="AC3102" s="3">
        <f t="shared" si="1297"/>
        <v>23004.01513922224</v>
      </c>
      <c r="AD3102" s="3">
        <f t="shared" si="1298"/>
        <v>687354.16010809352</v>
      </c>
      <c r="AE3102" s="3">
        <f t="shared" si="1299"/>
        <v>224315.42450255685</v>
      </c>
      <c r="AF3102" s="3">
        <f t="shared" si="1300"/>
        <v>80473.72350085419</v>
      </c>
      <c r="AG3102" s="3">
        <f t="shared" si="1301"/>
        <v>655545.39466938574</v>
      </c>
      <c r="AH3102" s="3">
        <f t="shared" si="1302"/>
        <v>19343.868633639973</v>
      </c>
      <c r="AI3102" s="3">
        <f t="shared" si="1303"/>
        <v>98318.806142327579</v>
      </c>
      <c r="AJ3102" s="3">
        <f t="shared" si="1304"/>
        <v>70739.624875566442</v>
      </c>
      <c r="AK3102" s="3">
        <f t="shared" si="1305"/>
        <v>153266.0810140096</v>
      </c>
      <c r="AL3102" s="3">
        <f t="shared" si="1306"/>
        <v>157882.84772698235</v>
      </c>
      <c r="AM3102" s="3">
        <f t="shared" si="1307"/>
        <v>307257.45313610841</v>
      </c>
      <c r="AN3102" s="3">
        <f t="shared" si="1308"/>
        <v>397867.61450248869</v>
      </c>
      <c r="AO3102" s="3">
        <f t="shared" si="1309"/>
        <v>78182.359634401786</v>
      </c>
      <c r="AP3102" s="3">
        <f t="shared" si="1310"/>
        <v>12022.227690539336</v>
      </c>
      <c r="AQ3102" s="3">
        <f t="shared" si="1311"/>
        <v>19914.879597670377</v>
      </c>
      <c r="AR3102" s="3">
        <f t="shared" si="1312"/>
        <v>0</v>
      </c>
      <c r="AS3102" s="3">
        <f t="shared" si="1313"/>
        <v>0</v>
      </c>
      <c r="AT3102" s="3">
        <f t="shared" si="1314"/>
        <v>0</v>
      </c>
      <c r="AU3102" s="3">
        <f t="shared" si="1315"/>
        <v>0</v>
      </c>
      <c r="AV3102" s="3">
        <f t="shared" si="1316"/>
        <v>0</v>
      </c>
      <c r="AW3102" s="3">
        <f t="shared" si="1317"/>
        <v>0</v>
      </c>
      <c r="AX3102" s="3">
        <f t="shared" si="1320"/>
        <v>7892052.8415728891</v>
      </c>
      <c r="AY3102" s="3">
        <f t="shared" si="1321"/>
        <v>17</v>
      </c>
      <c r="AZ3102" s="3">
        <f t="shared" si="1318"/>
        <v>0</v>
      </c>
      <c r="BA3102" s="3">
        <v>4773122.7591659278</v>
      </c>
      <c r="BB3102">
        <f t="shared" si="1322"/>
        <v>0.62019999999999997</v>
      </c>
    </row>
    <row r="3103" spans="1:54">
      <c r="A3103" s="2">
        <v>3102</v>
      </c>
      <c r="B3103">
        <v>13</v>
      </c>
      <c r="C3103" s="3">
        <v>221233.24175670021</v>
      </c>
      <c r="D3103" s="3">
        <v>85851.626314831068</v>
      </c>
      <c r="E3103" s="3">
        <v>920938.84644126229</v>
      </c>
      <c r="F3103" s="3">
        <v>128995.01285736296</v>
      </c>
      <c r="G3103" s="3">
        <v>55605.162225316271</v>
      </c>
      <c r="H3103" s="3">
        <v>251052.13480590619</v>
      </c>
      <c r="I3103" s="3">
        <v>4923.6059965540708</v>
      </c>
      <c r="J3103" s="3">
        <v>74071.615594148563</v>
      </c>
      <c r="K3103" s="3">
        <v>839161.44422212639</v>
      </c>
      <c r="L3103" s="3">
        <v>84632.261410256542</v>
      </c>
      <c r="M3103" s="3">
        <v>63324.125911149618</v>
      </c>
      <c r="N3103" s="3">
        <v>128439.34760532822</v>
      </c>
      <c r="O3103" s="3">
        <v>94391.86305137795</v>
      </c>
      <c r="P3103" s="3">
        <v>0</v>
      </c>
      <c r="Q3103" s="3">
        <v>0</v>
      </c>
      <c r="R3103" s="3">
        <v>0</v>
      </c>
      <c r="S3103" s="3">
        <v>0</v>
      </c>
      <c r="T3103" s="3">
        <v>0</v>
      </c>
      <c r="U3103" s="3">
        <v>0</v>
      </c>
      <c r="V3103" s="3">
        <v>0</v>
      </c>
      <c r="W3103" s="3">
        <v>0</v>
      </c>
      <c r="X3103" s="3">
        <v>0</v>
      </c>
      <c r="Y3103" s="3">
        <v>0</v>
      </c>
      <c r="AA3103" s="3">
        <f t="shared" si="1319"/>
        <v>221233.24175670021</v>
      </c>
      <c r="AB3103" s="3">
        <f t="shared" si="1296"/>
        <v>85851.626314831068</v>
      </c>
      <c r="AC3103" s="3">
        <f t="shared" si="1297"/>
        <v>920938.84644126229</v>
      </c>
      <c r="AD3103" s="3">
        <f t="shared" si="1298"/>
        <v>128995.01285736296</v>
      </c>
      <c r="AE3103" s="3">
        <f t="shared" si="1299"/>
        <v>55605.162225316271</v>
      </c>
      <c r="AF3103" s="3">
        <f t="shared" si="1300"/>
        <v>251052.13480590619</v>
      </c>
      <c r="AG3103" s="3">
        <f t="shared" si="1301"/>
        <v>4923.6059965540708</v>
      </c>
      <c r="AH3103" s="3">
        <f t="shared" si="1302"/>
        <v>74071.615594148563</v>
      </c>
      <c r="AI3103" s="3">
        <f t="shared" si="1303"/>
        <v>839161.44422212639</v>
      </c>
      <c r="AJ3103" s="3">
        <f t="shared" si="1304"/>
        <v>84632.261410256542</v>
      </c>
      <c r="AK3103" s="3">
        <f t="shared" si="1305"/>
        <v>63324.125911149618</v>
      </c>
      <c r="AL3103" s="3">
        <f t="shared" si="1306"/>
        <v>128439.34760532822</v>
      </c>
      <c r="AM3103" s="3">
        <f t="shared" si="1307"/>
        <v>94391.86305137795</v>
      </c>
      <c r="AN3103" s="3">
        <f t="shared" si="1308"/>
        <v>0</v>
      </c>
      <c r="AO3103" s="3">
        <f t="shared" si="1309"/>
        <v>0</v>
      </c>
      <c r="AP3103" s="3">
        <f t="shared" si="1310"/>
        <v>0</v>
      </c>
      <c r="AQ3103" s="3">
        <f t="shared" si="1311"/>
        <v>0</v>
      </c>
      <c r="AR3103" s="3">
        <f t="shared" si="1312"/>
        <v>0</v>
      </c>
      <c r="AS3103" s="3">
        <f t="shared" si="1313"/>
        <v>0</v>
      </c>
      <c r="AT3103" s="3">
        <f t="shared" si="1314"/>
        <v>0</v>
      </c>
      <c r="AU3103" s="3">
        <f t="shared" si="1315"/>
        <v>0</v>
      </c>
      <c r="AV3103" s="3">
        <f t="shared" si="1316"/>
        <v>0</v>
      </c>
      <c r="AW3103" s="3">
        <f t="shared" si="1317"/>
        <v>0</v>
      </c>
      <c r="AX3103" s="3">
        <f t="shared" si="1320"/>
        <v>2952620.2881923201</v>
      </c>
      <c r="AY3103" s="3">
        <f t="shared" si="1321"/>
        <v>13</v>
      </c>
      <c r="AZ3103" s="3">
        <f t="shared" si="1318"/>
        <v>0</v>
      </c>
      <c r="BA3103" s="3">
        <v>4774362.4438373772</v>
      </c>
      <c r="BB3103">
        <f t="shared" si="1322"/>
        <v>0.62039999999999995</v>
      </c>
    </row>
    <row r="3104" spans="1:54">
      <c r="A3104" s="2">
        <v>3103</v>
      </c>
      <c r="B3104">
        <v>15</v>
      </c>
      <c r="C3104" s="3">
        <v>260965.01635340587</v>
      </c>
      <c r="D3104" s="3">
        <v>129918.41670212886</v>
      </c>
      <c r="E3104" s="3">
        <v>170153.68466495324</v>
      </c>
      <c r="F3104" s="3">
        <v>51290.650584015042</v>
      </c>
      <c r="G3104" s="3">
        <v>826958.92936135782</v>
      </c>
      <c r="H3104" s="3">
        <v>85935.597413291747</v>
      </c>
      <c r="I3104" s="3">
        <v>40057.920504806512</v>
      </c>
      <c r="J3104" s="3">
        <v>22488.887800973618</v>
      </c>
      <c r="K3104" s="3">
        <v>8599.2782311680185</v>
      </c>
      <c r="L3104" s="3">
        <v>23617.653596657765</v>
      </c>
      <c r="M3104" s="3">
        <v>35212.566367033032</v>
      </c>
      <c r="N3104" s="3">
        <v>621066.28856092121</v>
      </c>
      <c r="O3104" s="3">
        <v>215360.29538276672</v>
      </c>
      <c r="P3104" s="3">
        <v>165111.99979420079</v>
      </c>
      <c r="Q3104" s="3">
        <v>37097.985732674759</v>
      </c>
      <c r="R3104" s="3">
        <v>0</v>
      </c>
      <c r="S3104" s="3">
        <v>0</v>
      </c>
      <c r="T3104" s="3">
        <v>0</v>
      </c>
      <c r="U3104" s="3">
        <v>0</v>
      </c>
      <c r="V3104" s="3">
        <v>0</v>
      </c>
      <c r="W3104" s="3">
        <v>0</v>
      </c>
      <c r="X3104" s="3">
        <v>0</v>
      </c>
      <c r="Y3104" s="3">
        <v>0</v>
      </c>
      <c r="AA3104" s="3">
        <f t="shared" si="1319"/>
        <v>260965.01635340587</v>
      </c>
      <c r="AB3104" s="3">
        <f t="shared" si="1296"/>
        <v>129918.41670212886</v>
      </c>
      <c r="AC3104" s="3">
        <f t="shared" si="1297"/>
        <v>170153.68466495324</v>
      </c>
      <c r="AD3104" s="3">
        <f t="shared" si="1298"/>
        <v>51290.650584015042</v>
      </c>
      <c r="AE3104" s="3">
        <f t="shared" si="1299"/>
        <v>826958.92936135782</v>
      </c>
      <c r="AF3104" s="3">
        <f t="shared" si="1300"/>
        <v>85935.597413291747</v>
      </c>
      <c r="AG3104" s="3">
        <f t="shared" si="1301"/>
        <v>40057.920504806512</v>
      </c>
      <c r="AH3104" s="3">
        <f t="shared" si="1302"/>
        <v>22488.887800973618</v>
      </c>
      <c r="AI3104" s="3">
        <f t="shared" si="1303"/>
        <v>8599.2782311680185</v>
      </c>
      <c r="AJ3104" s="3">
        <f t="shared" si="1304"/>
        <v>23617.653596657765</v>
      </c>
      <c r="AK3104" s="3">
        <f t="shared" si="1305"/>
        <v>35212.566367033032</v>
      </c>
      <c r="AL3104" s="3">
        <f t="shared" si="1306"/>
        <v>621066.28856092121</v>
      </c>
      <c r="AM3104" s="3">
        <f t="shared" si="1307"/>
        <v>215360.29538276672</v>
      </c>
      <c r="AN3104" s="3">
        <f t="shared" si="1308"/>
        <v>165111.99979420079</v>
      </c>
      <c r="AO3104" s="3">
        <f t="shared" si="1309"/>
        <v>37097.985732674759</v>
      </c>
      <c r="AP3104" s="3">
        <f t="shared" si="1310"/>
        <v>0</v>
      </c>
      <c r="AQ3104" s="3">
        <f t="shared" si="1311"/>
        <v>0</v>
      </c>
      <c r="AR3104" s="3">
        <f t="shared" si="1312"/>
        <v>0</v>
      </c>
      <c r="AS3104" s="3">
        <f t="shared" si="1313"/>
        <v>0</v>
      </c>
      <c r="AT3104" s="3">
        <f t="shared" si="1314"/>
        <v>0</v>
      </c>
      <c r="AU3104" s="3">
        <f t="shared" si="1315"/>
        <v>0</v>
      </c>
      <c r="AV3104" s="3">
        <f t="shared" si="1316"/>
        <v>0</v>
      </c>
      <c r="AW3104" s="3">
        <f t="shared" si="1317"/>
        <v>0</v>
      </c>
      <c r="AX3104" s="3">
        <f t="shared" si="1320"/>
        <v>2693835.1710503548</v>
      </c>
      <c r="AY3104" s="3">
        <f t="shared" si="1321"/>
        <v>15</v>
      </c>
      <c r="AZ3104" s="3">
        <f t="shared" si="1318"/>
        <v>0</v>
      </c>
      <c r="BA3104" s="3">
        <v>4778508.0077110566</v>
      </c>
      <c r="BB3104">
        <f t="shared" si="1322"/>
        <v>0.62060000000000004</v>
      </c>
    </row>
    <row r="3105" spans="1:54">
      <c r="A3105" s="2">
        <v>3104</v>
      </c>
      <c r="B3105">
        <v>15</v>
      </c>
      <c r="C3105" s="3">
        <v>165077.15226019363</v>
      </c>
      <c r="D3105" s="3">
        <v>13228.336524340932</v>
      </c>
      <c r="E3105" s="3">
        <v>1720405.7412666739</v>
      </c>
      <c r="F3105" s="3">
        <v>524769.75736244558</v>
      </c>
      <c r="G3105" s="3">
        <v>57723.762144769185</v>
      </c>
      <c r="H3105" s="3">
        <v>160997.89659263979</v>
      </c>
      <c r="I3105" s="3">
        <v>125958.0936185475</v>
      </c>
      <c r="J3105" s="3">
        <v>125840.22192080716</v>
      </c>
      <c r="K3105" s="3">
        <v>167036.58112990929</v>
      </c>
      <c r="L3105" s="3">
        <v>232176.12363576842</v>
      </c>
      <c r="M3105" s="3">
        <v>35537.935845622538</v>
      </c>
      <c r="N3105" s="3">
        <v>25780.612081251558</v>
      </c>
      <c r="O3105" s="3">
        <v>87362.795244511944</v>
      </c>
      <c r="P3105" s="3">
        <v>96405.50742788949</v>
      </c>
      <c r="Q3105" s="3">
        <v>140108.23597443063</v>
      </c>
      <c r="R3105" s="3">
        <v>0</v>
      </c>
      <c r="S3105" s="3">
        <v>0</v>
      </c>
      <c r="T3105" s="3">
        <v>0</v>
      </c>
      <c r="U3105" s="3">
        <v>0</v>
      </c>
      <c r="V3105" s="3">
        <v>0</v>
      </c>
      <c r="W3105" s="3">
        <v>0</v>
      </c>
      <c r="X3105" s="3">
        <v>0</v>
      </c>
      <c r="Y3105" s="3">
        <v>0</v>
      </c>
      <c r="AA3105" s="3">
        <f t="shared" si="1319"/>
        <v>165077.15226019363</v>
      </c>
      <c r="AB3105" s="3">
        <f t="shared" si="1296"/>
        <v>13228.336524340932</v>
      </c>
      <c r="AC3105" s="3">
        <f t="shared" si="1297"/>
        <v>1720405.7412666739</v>
      </c>
      <c r="AD3105" s="3">
        <f t="shared" si="1298"/>
        <v>524769.75736244558</v>
      </c>
      <c r="AE3105" s="3">
        <f t="shared" si="1299"/>
        <v>57723.762144769185</v>
      </c>
      <c r="AF3105" s="3">
        <f t="shared" si="1300"/>
        <v>160997.89659263979</v>
      </c>
      <c r="AG3105" s="3">
        <f t="shared" si="1301"/>
        <v>125958.0936185475</v>
      </c>
      <c r="AH3105" s="3">
        <f t="shared" si="1302"/>
        <v>125840.22192080716</v>
      </c>
      <c r="AI3105" s="3">
        <f t="shared" si="1303"/>
        <v>167036.58112990929</v>
      </c>
      <c r="AJ3105" s="3">
        <f t="shared" si="1304"/>
        <v>232176.12363576842</v>
      </c>
      <c r="AK3105" s="3">
        <f t="shared" si="1305"/>
        <v>35537.935845622538</v>
      </c>
      <c r="AL3105" s="3">
        <f t="shared" si="1306"/>
        <v>25780.612081251558</v>
      </c>
      <c r="AM3105" s="3">
        <f t="shared" si="1307"/>
        <v>87362.795244511944</v>
      </c>
      <c r="AN3105" s="3">
        <f t="shared" si="1308"/>
        <v>96405.50742788949</v>
      </c>
      <c r="AO3105" s="3">
        <f t="shared" si="1309"/>
        <v>140108.23597443063</v>
      </c>
      <c r="AP3105" s="3">
        <f t="shared" si="1310"/>
        <v>0</v>
      </c>
      <c r="AQ3105" s="3">
        <f t="shared" si="1311"/>
        <v>0</v>
      </c>
      <c r="AR3105" s="3">
        <f t="shared" si="1312"/>
        <v>0</v>
      </c>
      <c r="AS3105" s="3">
        <f t="shared" si="1313"/>
        <v>0</v>
      </c>
      <c r="AT3105" s="3">
        <f t="shared" si="1314"/>
        <v>0</v>
      </c>
      <c r="AU3105" s="3">
        <f t="shared" si="1315"/>
        <v>0</v>
      </c>
      <c r="AV3105" s="3">
        <f t="shared" si="1316"/>
        <v>0</v>
      </c>
      <c r="AW3105" s="3">
        <f t="shared" si="1317"/>
        <v>0</v>
      </c>
      <c r="AX3105" s="3">
        <f t="shared" si="1320"/>
        <v>3678408.7530298019</v>
      </c>
      <c r="AY3105" s="3">
        <f t="shared" si="1321"/>
        <v>15</v>
      </c>
      <c r="AZ3105" s="3">
        <f t="shared" si="1318"/>
        <v>0</v>
      </c>
      <c r="BA3105" s="3">
        <v>4783954.9805068858</v>
      </c>
      <c r="BB3105">
        <f t="shared" si="1322"/>
        <v>0.62080000000000002</v>
      </c>
    </row>
    <row r="3106" spans="1:54">
      <c r="A3106" s="2">
        <v>3105</v>
      </c>
      <c r="B3106">
        <v>14</v>
      </c>
      <c r="C3106" s="3">
        <v>87276.63416289931</v>
      </c>
      <c r="D3106" s="3">
        <v>7194.0013952867757</v>
      </c>
      <c r="E3106" s="3">
        <v>108841.56991301139</v>
      </c>
      <c r="F3106" s="3">
        <v>71372.459485905885</v>
      </c>
      <c r="G3106" s="3">
        <v>194010.49648318035</v>
      </c>
      <c r="H3106" s="3">
        <v>306239.48982442613</v>
      </c>
      <c r="I3106" s="3">
        <v>1575253.7846706961</v>
      </c>
      <c r="J3106" s="3">
        <v>17473.496990109856</v>
      </c>
      <c r="K3106" s="3">
        <v>422025.33139738848</v>
      </c>
      <c r="L3106" s="3">
        <v>59356.903193248239</v>
      </c>
      <c r="M3106" s="3">
        <v>110300.04958572106</v>
      </c>
      <c r="N3106" s="3">
        <v>604024.35736561241</v>
      </c>
      <c r="O3106" s="3">
        <v>88894.442933161699</v>
      </c>
      <c r="P3106" s="3">
        <v>74601.56215548185</v>
      </c>
      <c r="Q3106" s="3">
        <v>0</v>
      </c>
      <c r="R3106" s="3">
        <v>0</v>
      </c>
      <c r="S3106" s="3">
        <v>0</v>
      </c>
      <c r="T3106" s="3">
        <v>0</v>
      </c>
      <c r="U3106" s="3">
        <v>0</v>
      </c>
      <c r="V3106" s="3">
        <v>0</v>
      </c>
      <c r="W3106" s="3">
        <v>0</v>
      </c>
      <c r="X3106" s="3">
        <v>0</v>
      </c>
      <c r="Y3106" s="3">
        <v>0</v>
      </c>
      <c r="AA3106" s="3">
        <f t="shared" si="1319"/>
        <v>87276.63416289931</v>
      </c>
      <c r="AB3106" s="3">
        <f t="shared" si="1296"/>
        <v>7194.0013952867757</v>
      </c>
      <c r="AC3106" s="3">
        <f t="shared" si="1297"/>
        <v>108841.56991301139</v>
      </c>
      <c r="AD3106" s="3">
        <f t="shared" si="1298"/>
        <v>71372.459485905885</v>
      </c>
      <c r="AE3106" s="3">
        <f t="shared" si="1299"/>
        <v>194010.49648318035</v>
      </c>
      <c r="AF3106" s="3">
        <f t="shared" si="1300"/>
        <v>306239.48982442613</v>
      </c>
      <c r="AG3106" s="3">
        <f t="shared" si="1301"/>
        <v>1575253.7846706961</v>
      </c>
      <c r="AH3106" s="3">
        <f t="shared" si="1302"/>
        <v>17473.496990109856</v>
      </c>
      <c r="AI3106" s="3">
        <f t="shared" si="1303"/>
        <v>422025.33139738848</v>
      </c>
      <c r="AJ3106" s="3">
        <f t="shared" si="1304"/>
        <v>59356.903193248239</v>
      </c>
      <c r="AK3106" s="3">
        <f t="shared" si="1305"/>
        <v>110300.04958572106</v>
      </c>
      <c r="AL3106" s="3">
        <f t="shared" si="1306"/>
        <v>604024.35736561241</v>
      </c>
      <c r="AM3106" s="3">
        <f t="shared" si="1307"/>
        <v>88894.442933161699</v>
      </c>
      <c r="AN3106" s="3">
        <f t="shared" si="1308"/>
        <v>74601.56215548185</v>
      </c>
      <c r="AO3106" s="3">
        <f t="shared" si="1309"/>
        <v>0</v>
      </c>
      <c r="AP3106" s="3">
        <f t="shared" si="1310"/>
        <v>0</v>
      </c>
      <c r="AQ3106" s="3">
        <f t="shared" si="1311"/>
        <v>0</v>
      </c>
      <c r="AR3106" s="3">
        <f t="shared" si="1312"/>
        <v>0</v>
      </c>
      <c r="AS3106" s="3">
        <f t="shared" si="1313"/>
        <v>0</v>
      </c>
      <c r="AT3106" s="3">
        <f t="shared" si="1314"/>
        <v>0</v>
      </c>
      <c r="AU3106" s="3">
        <f t="shared" si="1315"/>
        <v>0</v>
      </c>
      <c r="AV3106" s="3">
        <f t="shared" si="1316"/>
        <v>0</v>
      </c>
      <c r="AW3106" s="3">
        <f t="shared" si="1317"/>
        <v>0</v>
      </c>
      <c r="AX3106" s="3">
        <f t="shared" si="1320"/>
        <v>3726864.5795561299</v>
      </c>
      <c r="AY3106" s="3">
        <f t="shared" si="1321"/>
        <v>14</v>
      </c>
      <c r="AZ3106" s="3">
        <f t="shared" si="1318"/>
        <v>0</v>
      </c>
      <c r="BA3106" s="3">
        <v>4785370.0572121553</v>
      </c>
      <c r="BB3106">
        <f t="shared" si="1322"/>
        <v>0.621</v>
      </c>
    </row>
    <row r="3107" spans="1:54">
      <c r="A3107" s="2">
        <v>3106</v>
      </c>
      <c r="B3107">
        <v>16</v>
      </c>
      <c r="C3107" s="3">
        <v>5320.3472635781709</v>
      </c>
      <c r="D3107" s="3">
        <v>134631.62869676473</v>
      </c>
      <c r="E3107" s="3">
        <v>18542.226191607722</v>
      </c>
      <c r="F3107" s="3">
        <v>73160.699280420507</v>
      </c>
      <c r="G3107" s="3">
        <v>428718.31356225145</v>
      </c>
      <c r="H3107" s="3">
        <v>237072.2727285341</v>
      </c>
      <c r="I3107" s="3">
        <v>47368.736147608179</v>
      </c>
      <c r="J3107" s="3">
        <v>86645.25003787865</v>
      </c>
      <c r="K3107" s="3">
        <v>242065.70337216606</v>
      </c>
      <c r="L3107" s="3">
        <v>18983.029126333215</v>
      </c>
      <c r="M3107" s="3">
        <v>101767.93332034639</v>
      </c>
      <c r="N3107" s="3">
        <v>20836.571230566809</v>
      </c>
      <c r="O3107" s="3">
        <v>89205.253474271492</v>
      </c>
      <c r="P3107" s="3">
        <v>515248.46985380724</v>
      </c>
      <c r="Q3107" s="3">
        <v>27309.157448335234</v>
      </c>
      <c r="R3107" s="3">
        <v>33947.302078735425</v>
      </c>
      <c r="S3107" s="3">
        <v>0</v>
      </c>
      <c r="T3107" s="3">
        <v>0</v>
      </c>
      <c r="U3107" s="3">
        <v>0</v>
      </c>
      <c r="V3107" s="3">
        <v>0</v>
      </c>
      <c r="W3107" s="3">
        <v>0</v>
      </c>
      <c r="X3107" s="3">
        <v>0</v>
      </c>
      <c r="Y3107" s="3">
        <v>0</v>
      </c>
      <c r="AA3107" s="3">
        <f t="shared" si="1319"/>
        <v>5320.3472635781709</v>
      </c>
      <c r="AB3107" s="3">
        <f t="shared" si="1296"/>
        <v>134631.62869676473</v>
      </c>
      <c r="AC3107" s="3">
        <f t="shared" si="1297"/>
        <v>18542.226191607722</v>
      </c>
      <c r="AD3107" s="3">
        <f t="shared" si="1298"/>
        <v>73160.699280420507</v>
      </c>
      <c r="AE3107" s="3">
        <f t="shared" si="1299"/>
        <v>428718.31356225145</v>
      </c>
      <c r="AF3107" s="3">
        <f t="shared" si="1300"/>
        <v>237072.2727285341</v>
      </c>
      <c r="AG3107" s="3">
        <f t="shared" si="1301"/>
        <v>47368.736147608179</v>
      </c>
      <c r="AH3107" s="3">
        <f t="shared" si="1302"/>
        <v>86645.25003787865</v>
      </c>
      <c r="AI3107" s="3">
        <f t="shared" si="1303"/>
        <v>242065.70337216606</v>
      </c>
      <c r="AJ3107" s="3">
        <f t="shared" si="1304"/>
        <v>18983.029126333215</v>
      </c>
      <c r="AK3107" s="3">
        <f t="shared" si="1305"/>
        <v>101767.93332034639</v>
      </c>
      <c r="AL3107" s="3">
        <f t="shared" si="1306"/>
        <v>20836.571230566809</v>
      </c>
      <c r="AM3107" s="3">
        <f t="shared" si="1307"/>
        <v>89205.253474271492</v>
      </c>
      <c r="AN3107" s="3">
        <f t="shared" si="1308"/>
        <v>515248.46985380724</v>
      </c>
      <c r="AO3107" s="3">
        <f t="shared" si="1309"/>
        <v>27309.157448335234</v>
      </c>
      <c r="AP3107" s="3">
        <f t="shared" si="1310"/>
        <v>33947.302078735425</v>
      </c>
      <c r="AQ3107" s="3">
        <f t="shared" si="1311"/>
        <v>0</v>
      </c>
      <c r="AR3107" s="3">
        <f t="shared" si="1312"/>
        <v>0</v>
      </c>
      <c r="AS3107" s="3">
        <f t="shared" si="1313"/>
        <v>0</v>
      </c>
      <c r="AT3107" s="3">
        <f t="shared" si="1314"/>
        <v>0</v>
      </c>
      <c r="AU3107" s="3">
        <f t="shared" si="1315"/>
        <v>0</v>
      </c>
      <c r="AV3107" s="3">
        <f t="shared" si="1316"/>
        <v>0</v>
      </c>
      <c r="AW3107" s="3">
        <f t="shared" si="1317"/>
        <v>0</v>
      </c>
      <c r="AX3107" s="3">
        <f t="shared" si="1320"/>
        <v>2080822.8938132052</v>
      </c>
      <c r="AY3107" s="3">
        <f t="shared" si="1321"/>
        <v>16</v>
      </c>
      <c r="AZ3107" s="3">
        <f t="shared" si="1318"/>
        <v>0</v>
      </c>
      <c r="BA3107" s="3">
        <v>4787352.0729452595</v>
      </c>
      <c r="BB3107">
        <f t="shared" si="1322"/>
        <v>0.62119999999999997</v>
      </c>
    </row>
    <row r="3108" spans="1:54">
      <c r="A3108" s="2">
        <v>3107</v>
      </c>
      <c r="B3108">
        <v>12</v>
      </c>
      <c r="C3108" s="3">
        <v>15643.89314330082</v>
      </c>
      <c r="D3108" s="3">
        <v>749204.05812256038</v>
      </c>
      <c r="E3108" s="3">
        <v>997764.67054574797</v>
      </c>
      <c r="F3108" s="3">
        <v>46697.979430503801</v>
      </c>
      <c r="G3108" s="3">
        <v>57707.393536365911</v>
      </c>
      <c r="H3108" s="3">
        <v>109103.10625020153</v>
      </c>
      <c r="I3108" s="3">
        <v>8653.4007448885841</v>
      </c>
      <c r="J3108" s="3">
        <v>43731.770502862666</v>
      </c>
      <c r="K3108" s="3">
        <v>55215.935345902348</v>
      </c>
      <c r="L3108" s="3">
        <v>15785.318536207491</v>
      </c>
      <c r="M3108" s="3">
        <v>198178.58762981376</v>
      </c>
      <c r="N3108" s="3">
        <v>380284.99872852297</v>
      </c>
      <c r="O3108" s="3">
        <v>0</v>
      </c>
      <c r="P3108" s="3">
        <v>0</v>
      </c>
      <c r="Q3108" s="3">
        <v>0</v>
      </c>
      <c r="R3108" s="3">
        <v>0</v>
      </c>
      <c r="S3108" s="3">
        <v>0</v>
      </c>
      <c r="T3108" s="3">
        <v>0</v>
      </c>
      <c r="U3108" s="3">
        <v>0</v>
      </c>
      <c r="V3108" s="3">
        <v>0</v>
      </c>
      <c r="W3108" s="3">
        <v>0</v>
      </c>
      <c r="X3108" s="3">
        <v>0</v>
      </c>
      <c r="Y3108" s="3">
        <v>0</v>
      </c>
      <c r="AA3108" s="3">
        <f t="shared" si="1319"/>
        <v>15643.89314330082</v>
      </c>
      <c r="AB3108" s="3">
        <f t="shared" si="1296"/>
        <v>749204.05812256038</v>
      </c>
      <c r="AC3108" s="3">
        <f t="shared" si="1297"/>
        <v>997764.67054574797</v>
      </c>
      <c r="AD3108" s="3">
        <f t="shared" si="1298"/>
        <v>46697.979430503801</v>
      </c>
      <c r="AE3108" s="3">
        <f t="shared" si="1299"/>
        <v>57707.393536365911</v>
      </c>
      <c r="AF3108" s="3">
        <f t="shared" si="1300"/>
        <v>109103.10625020153</v>
      </c>
      <c r="AG3108" s="3">
        <f t="shared" si="1301"/>
        <v>8653.4007448885841</v>
      </c>
      <c r="AH3108" s="3">
        <f t="shared" si="1302"/>
        <v>43731.770502862666</v>
      </c>
      <c r="AI3108" s="3">
        <f t="shared" si="1303"/>
        <v>55215.935345902348</v>
      </c>
      <c r="AJ3108" s="3">
        <f t="shared" si="1304"/>
        <v>15785.318536207491</v>
      </c>
      <c r="AK3108" s="3">
        <f t="shared" si="1305"/>
        <v>198178.58762981376</v>
      </c>
      <c r="AL3108" s="3">
        <f t="shared" si="1306"/>
        <v>380284.99872852297</v>
      </c>
      <c r="AM3108" s="3">
        <f t="shared" si="1307"/>
        <v>0</v>
      </c>
      <c r="AN3108" s="3">
        <f t="shared" si="1308"/>
        <v>0</v>
      </c>
      <c r="AO3108" s="3">
        <f t="shared" si="1309"/>
        <v>0</v>
      </c>
      <c r="AP3108" s="3">
        <f t="shared" si="1310"/>
        <v>0</v>
      </c>
      <c r="AQ3108" s="3">
        <f t="shared" si="1311"/>
        <v>0</v>
      </c>
      <c r="AR3108" s="3">
        <f t="shared" si="1312"/>
        <v>0</v>
      </c>
      <c r="AS3108" s="3">
        <f t="shared" si="1313"/>
        <v>0</v>
      </c>
      <c r="AT3108" s="3">
        <f t="shared" si="1314"/>
        <v>0</v>
      </c>
      <c r="AU3108" s="3">
        <f t="shared" si="1315"/>
        <v>0</v>
      </c>
      <c r="AV3108" s="3">
        <f t="shared" si="1316"/>
        <v>0</v>
      </c>
      <c r="AW3108" s="3">
        <f t="shared" si="1317"/>
        <v>0</v>
      </c>
      <c r="AX3108" s="3">
        <f t="shared" si="1320"/>
        <v>2677971.1125168786</v>
      </c>
      <c r="AY3108" s="3">
        <f t="shared" si="1321"/>
        <v>12</v>
      </c>
      <c r="AZ3108" s="3">
        <f t="shared" si="1318"/>
        <v>0</v>
      </c>
      <c r="BA3108" s="3">
        <v>4789208.5344726155</v>
      </c>
      <c r="BB3108">
        <f t="shared" si="1322"/>
        <v>0.62139999999999995</v>
      </c>
    </row>
    <row r="3109" spans="1:54">
      <c r="A3109" s="2">
        <v>3108</v>
      </c>
      <c r="B3109">
        <v>11</v>
      </c>
      <c r="C3109" s="3">
        <v>11291.291504803301</v>
      </c>
      <c r="D3109" s="3">
        <v>730950.7898312977</v>
      </c>
      <c r="E3109" s="3">
        <v>15794.850592902956</v>
      </c>
      <c r="F3109" s="3">
        <v>225207.50510209269</v>
      </c>
      <c r="G3109" s="3">
        <v>408589.2184229815</v>
      </c>
      <c r="H3109" s="3">
        <v>102332.04845376227</v>
      </c>
      <c r="I3109" s="3">
        <v>26060.707357452531</v>
      </c>
      <c r="J3109" s="3">
        <v>1470357.0338512068</v>
      </c>
      <c r="K3109" s="3">
        <v>127235.52978062106</v>
      </c>
      <c r="L3109" s="3">
        <v>382318.04483478656</v>
      </c>
      <c r="M3109" s="3">
        <v>1633898.6790921593</v>
      </c>
      <c r="N3109" s="3">
        <v>0</v>
      </c>
      <c r="O3109" s="3">
        <v>0</v>
      </c>
      <c r="P3109" s="3">
        <v>0</v>
      </c>
      <c r="Q3109" s="3">
        <v>0</v>
      </c>
      <c r="R3109" s="3">
        <v>0</v>
      </c>
      <c r="S3109" s="3">
        <v>0</v>
      </c>
      <c r="T3109" s="3">
        <v>0</v>
      </c>
      <c r="U3109" s="3">
        <v>0</v>
      </c>
      <c r="V3109" s="3">
        <v>0</v>
      </c>
      <c r="W3109" s="3">
        <v>0</v>
      </c>
      <c r="X3109" s="3">
        <v>0</v>
      </c>
      <c r="Y3109" s="3">
        <v>0</v>
      </c>
      <c r="AA3109" s="3">
        <f t="shared" si="1319"/>
        <v>11291.291504803301</v>
      </c>
      <c r="AB3109" s="3">
        <f t="shared" si="1296"/>
        <v>730950.7898312977</v>
      </c>
      <c r="AC3109" s="3">
        <f t="shared" si="1297"/>
        <v>15794.850592902956</v>
      </c>
      <c r="AD3109" s="3">
        <f t="shared" si="1298"/>
        <v>225207.50510209269</v>
      </c>
      <c r="AE3109" s="3">
        <f t="shared" si="1299"/>
        <v>408589.2184229815</v>
      </c>
      <c r="AF3109" s="3">
        <f t="shared" si="1300"/>
        <v>102332.04845376227</v>
      </c>
      <c r="AG3109" s="3">
        <f t="shared" si="1301"/>
        <v>26060.707357452531</v>
      </c>
      <c r="AH3109" s="3">
        <f t="shared" si="1302"/>
        <v>1470357.0338512068</v>
      </c>
      <c r="AI3109" s="3">
        <f t="shared" si="1303"/>
        <v>127235.52978062106</v>
      </c>
      <c r="AJ3109" s="3">
        <f t="shared" si="1304"/>
        <v>382318.04483478656</v>
      </c>
      <c r="AK3109" s="3">
        <f t="shared" si="1305"/>
        <v>1633898.6790921593</v>
      </c>
      <c r="AL3109" s="3">
        <f t="shared" si="1306"/>
        <v>0</v>
      </c>
      <c r="AM3109" s="3">
        <f t="shared" si="1307"/>
        <v>0</v>
      </c>
      <c r="AN3109" s="3">
        <f t="shared" si="1308"/>
        <v>0</v>
      </c>
      <c r="AO3109" s="3">
        <f t="shared" si="1309"/>
        <v>0</v>
      </c>
      <c r="AP3109" s="3">
        <f t="shared" si="1310"/>
        <v>0</v>
      </c>
      <c r="AQ3109" s="3">
        <f t="shared" si="1311"/>
        <v>0</v>
      </c>
      <c r="AR3109" s="3">
        <f t="shared" si="1312"/>
        <v>0</v>
      </c>
      <c r="AS3109" s="3">
        <f t="shared" si="1313"/>
        <v>0</v>
      </c>
      <c r="AT3109" s="3">
        <f t="shared" si="1314"/>
        <v>0</v>
      </c>
      <c r="AU3109" s="3">
        <f t="shared" si="1315"/>
        <v>0</v>
      </c>
      <c r="AV3109" s="3">
        <f t="shared" si="1316"/>
        <v>0</v>
      </c>
      <c r="AW3109" s="3">
        <f t="shared" si="1317"/>
        <v>0</v>
      </c>
      <c r="AX3109" s="3">
        <f t="shared" si="1320"/>
        <v>5134035.6988240667</v>
      </c>
      <c r="AY3109" s="3">
        <f t="shared" si="1321"/>
        <v>11</v>
      </c>
      <c r="AZ3109" s="3">
        <f t="shared" si="1318"/>
        <v>0</v>
      </c>
      <c r="BA3109" s="3">
        <v>4792594.6230556918</v>
      </c>
      <c r="BB3109">
        <f t="shared" si="1322"/>
        <v>0.62160000000000004</v>
      </c>
    </row>
    <row r="3110" spans="1:54">
      <c r="A3110" s="2">
        <v>3109</v>
      </c>
      <c r="B3110">
        <v>18</v>
      </c>
      <c r="C3110" s="3">
        <v>562842.32114173484</v>
      </c>
      <c r="D3110" s="3">
        <v>224131.67713285633</v>
      </c>
      <c r="E3110" s="3">
        <v>69368.644701625133</v>
      </c>
      <c r="F3110" s="3">
        <v>1315481.3661155279</v>
      </c>
      <c r="G3110" s="3">
        <v>28550.512569195478</v>
      </c>
      <c r="H3110" s="3">
        <v>141012.94506925711</v>
      </c>
      <c r="I3110" s="3">
        <v>249524.16995111955</v>
      </c>
      <c r="J3110" s="3">
        <v>843529.70894676191</v>
      </c>
      <c r="K3110" s="3">
        <v>191095.20564205988</v>
      </c>
      <c r="L3110" s="3">
        <v>370307.66998988338</v>
      </c>
      <c r="M3110" s="3">
        <v>278758.55649639358</v>
      </c>
      <c r="N3110" s="3">
        <v>29944.076981904906</v>
      </c>
      <c r="O3110" s="3">
        <v>132486.91855455335</v>
      </c>
      <c r="P3110" s="3">
        <v>419103.33581300481</v>
      </c>
      <c r="Q3110" s="3">
        <v>171557.36933684448</v>
      </c>
      <c r="R3110" s="3">
        <v>2208502.6672403105</v>
      </c>
      <c r="S3110" s="3">
        <v>32936.286835291503</v>
      </c>
      <c r="T3110" s="3">
        <v>851281.06619809417</v>
      </c>
      <c r="U3110" s="3">
        <v>0</v>
      </c>
      <c r="V3110" s="3">
        <v>0</v>
      </c>
      <c r="W3110" s="3">
        <v>0</v>
      </c>
      <c r="X3110" s="3">
        <v>0</v>
      </c>
      <c r="Y3110" s="3">
        <v>0</v>
      </c>
      <c r="AA3110" s="3">
        <f t="shared" si="1319"/>
        <v>562842.32114173484</v>
      </c>
      <c r="AB3110" s="3">
        <f t="shared" si="1296"/>
        <v>224131.67713285633</v>
      </c>
      <c r="AC3110" s="3">
        <f t="shared" si="1297"/>
        <v>69368.644701625133</v>
      </c>
      <c r="AD3110" s="3">
        <f t="shared" si="1298"/>
        <v>1315481.3661155279</v>
      </c>
      <c r="AE3110" s="3">
        <f t="shared" si="1299"/>
        <v>28550.512569195478</v>
      </c>
      <c r="AF3110" s="3">
        <f t="shared" si="1300"/>
        <v>141012.94506925711</v>
      </c>
      <c r="AG3110" s="3">
        <f t="shared" si="1301"/>
        <v>249524.16995111955</v>
      </c>
      <c r="AH3110" s="3">
        <f t="shared" si="1302"/>
        <v>843529.70894676191</v>
      </c>
      <c r="AI3110" s="3">
        <f t="shared" si="1303"/>
        <v>191095.20564205988</v>
      </c>
      <c r="AJ3110" s="3">
        <f t="shared" si="1304"/>
        <v>370307.66998988338</v>
      </c>
      <c r="AK3110" s="3">
        <f t="shared" si="1305"/>
        <v>278758.55649639358</v>
      </c>
      <c r="AL3110" s="3">
        <f t="shared" si="1306"/>
        <v>29944.076981904906</v>
      </c>
      <c r="AM3110" s="3">
        <f t="shared" si="1307"/>
        <v>132486.91855455335</v>
      </c>
      <c r="AN3110" s="3">
        <f t="shared" si="1308"/>
        <v>419103.33581300481</v>
      </c>
      <c r="AO3110" s="3">
        <f t="shared" si="1309"/>
        <v>171557.36933684448</v>
      </c>
      <c r="AP3110" s="3">
        <f t="shared" si="1310"/>
        <v>2208502.6672403105</v>
      </c>
      <c r="AQ3110" s="3">
        <f t="shared" si="1311"/>
        <v>32936.286835291503</v>
      </c>
      <c r="AR3110" s="3">
        <f t="shared" si="1312"/>
        <v>851281.06619809417</v>
      </c>
      <c r="AS3110" s="3">
        <f t="shared" si="1313"/>
        <v>0</v>
      </c>
      <c r="AT3110" s="3">
        <f t="shared" si="1314"/>
        <v>0</v>
      </c>
      <c r="AU3110" s="3">
        <f t="shared" si="1315"/>
        <v>0</v>
      </c>
      <c r="AV3110" s="3">
        <f t="shared" si="1316"/>
        <v>0</v>
      </c>
      <c r="AW3110" s="3">
        <f t="shared" si="1317"/>
        <v>0</v>
      </c>
      <c r="AX3110" s="3">
        <f t="shared" si="1320"/>
        <v>8120414.4987164186</v>
      </c>
      <c r="AY3110" s="3">
        <f t="shared" si="1321"/>
        <v>18</v>
      </c>
      <c r="AZ3110" s="3">
        <f t="shared" si="1318"/>
        <v>0</v>
      </c>
      <c r="BA3110" s="3">
        <v>4793134.5082955053</v>
      </c>
      <c r="BB3110">
        <f t="shared" si="1322"/>
        <v>0.62180000000000002</v>
      </c>
    </row>
    <row r="3111" spans="1:54">
      <c r="A3111" s="2">
        <v>3110</v>
      </c>
      <c r="B3111">
        <v>10</v>
      </c>
      <c r="C3111" s="3">
        <v>17593.74355088477</v>
      </c>
      <c r="D3111" s="3">
        <v>14491.386253138104</v>
      </c>
      <c r="E3111" s="3">
        <v>128361.51481906274</v>
      </c>
      <c r="F3111" s="3">
        <v>58291.27463817106</v>
      </c>
      <c r="G3111" s="3">
        <v>17918.24193471441</v>
      </c>
      <c r="H3111" s="3">
        <v>77524.343261251415</v>
      </c>
      <c r="I3111" s="3">
        <v>220469.42728676362</v>
      </c>
      <c r="J3111" s="3">
        <v>37316.41838596695</v>
      </c>
      <c r="K3111" s="3">
        <v>50110.240321734163</v>
      </c>
      <c r="L3111" s="3">
        <v>216123.02391424347</v>
      </c>
      <c r="M3111" s="3">
        <v>0</v>
      </c>
      <c r="N3111" s="3">
        <v>0</v>
      </c>
      <c r="O3111" s="3">
        <v>0</v>
      </c>
      <c r="P3111" s="3">
        <v>0</v>
      </c>
      <c r="Q3111" s="3">
        <v>0</v>
      </c>
      <c r="R3111" s="3">
        <v>0</v>
      </c>
      <c r="S3111" s="3">
        <v>0</v>
      </c>
      <c r="T3111" s="3">
        <v>0</v>
      </c>
      <c r="U3111" s="3">
        <v>0</v>
      </c>
      <c r="V3111" s="3">
        <v>0</v>
      </c>
      <c r="W3111" s="3">
        <v>0</v>
      </c>
      <c r="X3111" s="3">
        <v>0</v>
      </c>
      <c r="Y3111" s="3">
        <v>0</v>
      </c>
      <c r="AA3111" s="3">
        <f t="shared" si="1319"/>
        <v>17593.74355088477</v>
      </c>
      <c r="AB3111" s="3">
        <f t="shared" si="1296"/>
        <v>14491.386253138104</v>
      </c>
      <c r="AC3111" s="3">
        <f t="shared" si="1297"/>
        <v>128361.51481906274</v>
      </c>
      <c r="AD3111" s="3">
        <f t="shared" si="1298"/>
        <v>58291.27463817106</v>
      </c>
      <c r="AE3111" s="3">
        <f t="shared" si="1299"/>
        <v>17918.24193471441</v>
      </c>
      <c r="AF3111" s="3">
        <f t="shared" si="1300"/>
        <v>77524.343261251415</v>
      </c>
      <c r="AG3111" s="3">
        <f t="shared" si="1301"/>
        <v>220469.42728676362</v>
      </c>
      <c r="AH3111" s="3">
        <f t="shared" si="1302"/>
        <v>37316.41838596695</v>
      </c>
      <c r="AI3111" s="3">
        <f t="shared" si="1303"/>
        <v>50110.240321734163</v>
      </c>
      <c r="AJ3111" s="3">
        <f t="shared" si="1304"/>
        <v>216123.02391424347</v>
      </c>
      <c r="AK3111" s="3">
        <f t="shared" si="1305"/>
        <v>0</v>
      </c>
      <c r="AL3111" s="3">
        <f t="shared" si="1306"/>
        <v>0</v>
      </c>
      <c r="AM3111" s="3">
        <f t="shared" si="1307"/>
        <v>0</v>
      </c>
      <c r="AN3111" s="3">
        <f t="shared" si="1308"/>
        <v>0</v>
      </c>
      <c r="AO3111" s="3">
        <f t="shared" si="1309"/>
        <v>0</v>
      </c>
      <c r="AP3111" s="3">
        <f t="shared" si="1310"/>
        <v>0</v>
      </c>
      <c r="AQ3111" s="3">
        <f t="shared" si="1311"/>
        <v>0</v>
      </c>
      <c r="AR3111" s="3">
        <f t="shared" si="1312"/>
        <v>0</v>
      </c>
      <c r="AS3111" s="3">
        <f t="shared" si="1313"/>
        <v>0</v>
      </c>
      <c r="AT3111" s="3">
        <f t="shared" si="1314"/>
        <v>0</v>
      </c>
      <c r="AU3111" s="3">
        <f t="shared" si="1315"/>
        <v>0</v>
      </c>
      <c r="AV3111" s="3">
        <f t="shared" si="1316"/>
        <v>0</v>
      </c>
      <c r="AW3111" s="3">
        <f t="shared" si="1317"/>
        <v>0</v>
      </c>
      <c r="AX3111" s="3">
        <f t="shared" si="1320"/>
        <v>838199.61436593079</v>
      </c>
      <c r="AY3111" s="3">
        <f t="shared" si="1321"/>
        <v>10</v>
      </c>
      <c r="AZ3111" s="3">
        <f t="shared" si="1318"/>
        <v>0</v>
      </c>
      <c r="BA3111" s="3">
        <v>4794286.5112368055</v>
      </c>
      <c r="BB3111">
        <f t="shared" si="1322"/>
        <v>0.622</v>
      </c>
    </row>
    <row r="3112" spans="1:54">
      <c r="A3112" s="2">
        <v>3111</v>
      </c>
      <c r="B3112">
        <v>18</v>
      </c>
      <c r="C3112" s="3">
        <v>147673.34553463882</v>
      </c>
      <c r="D3112" s="3">
        <v>59388.239355162572</v>
      </c>
      <c r="E3112" s="3">
        <v>16975.371308589987</v>
      </c>
      <c r="F3112" s="3">
        <v>39392.498776190383</v>
      </c>
      <c r="G3112" s="3">
        <v>14061.270359388081</v>
      </c>
      <c r="H3112" s="3">
        <v>45821.671043363618</v>
      </c>
      <c r="I3112" s="3">
        <v>703520.24195772724</v>
      </c>
      <c r="J3112" s="3">
        <v>72499.787779395541</v>
      </c>
      <c r="K3112" s="3">
        <v>289231.78267517482</v>
      </c>
      <c r="L3112" s="3">
        <v>14575.34746175673</v>
      </c>
      <c r="M3112" s="3">
        <v>209348.11083486496</v>
      </c>
      <c r="N3112" s="3">
        <v>7856.3667596890646</v>
      </c>
      <c r="O3112" s="3">
        <v>123863.82989562523</v>
      </c>
      <c r="P3112" s="3">
        <v>95523.57436736385</v>
      </c>
      <c r="Q3112" s="3">
        <v>69424.994496283849</v>
      </c>
      <c r="R3112" s="3">
        <v>26540.586921592148</v>
      </c>
      <c r="S3112" s="3">
        <v>93629.725716907036</v>
      </c>
      <c r="T3112" s="3">
        <v>77442.344714436971</v>
      </c>
      <c r="U3112" s="3">
        <v>0</v>
      </c>
      <c r="V3112" s="3">
        <v>0</v>
      </c>
      <c r="W3112" s="3">
        <v>0</v>
      </c>
      <c r="X3112" s="3">
        <v>0</v>
      </c>
      <c r="Y3112" s="3">
        <v>0</v>
      </c>
      <c r="AA3112" s="3">
        <f t="shared" si="1319"/>
        <v>147673.34553463882</v>
      </c>
      <c r="AB3112" s="3">
        <f t="shared" si="1296"/>
        <v>59388.239355162572</v>
      </c>
      <c r="AC3112" s="3">
        <f t="shared" si="1297"/>
        <v>16975.371308589987</v>
      </c>
      <c r="AD3112" s="3">
        <f t="shared" si="1298"/>
        <v>39392.498776190383</v>
      </c>
      <c r="AE3112" s="3">
        <f t="shared" si="1299"/>
        <v>14061.270359388081</v>
      </c>
      <c r="AF3112" s="3">
        <f t="shared" si="1300"/>
        <v>45821.671043363618</v>
      </c>
      <c r="AG3112" s="3">
        <f t="shared" si="1301"/>
        <v>703520.24195772724</v>
      </c>
      <c r="AH3112" s="3">
        <f t="shared" si="1302"/>
        <v>72499.787779395541</v>
      </c>
      <c r="AI3112" s="3">
        <f t="shared" si="1303"/>
        <v>289231.78267517482</v>
      </c>
      <c r="AJ3112" s="3">
        <f t="shared" si="1304"/>
        <v>14575.34746175673</v>
      </c>
      <c r="AK3112" s="3">
        <f t="shared" si="1305"/>
        <v>209348.11083486496</v>
      </c>
      <c r="AL3112" s="3">
        <f t="shared" si="1306"/>
        <v>7856.3667596890646</v>
      </c>
      <c r="AM3112" s="3">
        <f t="shared" si="1307"/>
        <v>123863.82989562523</v>
      </c>
      <c r="AN3112" s="3">
        <f t="shared" si="1308"/>
        <v>95523.57436736385</v>
      </c>
      <c r="AO3112" s="3">
        <f t="shared" si="1309"/>
        <v>69424.994496283849</v>
      </c>
      <c r="AP3112" s="3">
        <f t="shared" si="1310"/>
        <v>26540.586921592148</v>
      </c>
      <c r="AQ3112" s="3">
        <f t="shared" si="1311"/>
        <v>93629.725716907036</v>
      </c>
      <c r="AR3112" s="3">
        <f t="shared" si="1312"/>
        <v>77442.344714436971</v>
      </c>
      <c r="AS3112" s="3">
        <f t="shared" si="1313"/>
        <v>0</v>
      </c>
      <c r="AT3112" s="3">
        <f t="shared" si="1314"/>
        <v>0</v>
      </c>
      <c r="AU3112" s="3">
        <f t="shared" si="1315"/>
        <v>0</v>
      </c>
      <c r="AV3112" s="3">
        <f t="shared" si="1316"/>
        <v>0</v>
      </c>
      <c r="AW3112" s="3">
        <f t="shared" si="1317"/>
        <v>0</v>
      </c>
      <c r="AX3112" s="3">
        <f t="shared" si="1320"/>
        <v>2106769.0899581509</v>
      </c>
      <c r="AY3112" s="3">
        <f t="shared" si="1321"/>
        <v>18</v>
      </c>
      <c r="AZ3112" s="3">
        <f t="shared" si="1318"/>
        <v>0</v>
      </c>
      <c r="BA3112" s="3">
        <v>4797401.0056876754</v>
      </c>
      <c r="BB3112">
        <f t="shared" si="1322"/>
        <v>0.62219999999999998</v>
      </c>
    </row>
    <row r="3113" spans="1:54">
      <c r="A3113" s="2">
        <v>3112</v>
      </c>
      <c r="B3113">
        <v>14</v>
      </c>
      <c r="C3113" s="3">
        <v>9922.3378048671875</v>
      </c>
      <c r="D3113" s="3">
        <v>816504.88030671095</v>
      </c>
      <c r="E3113" s="3">
        <v>782706.53671951662</v>
      </c>
      <c r="F3113" s="3">
        <v>43617.92962251218</v>
      </c>
      <c r="G3113" s="3">
        <v>155654.21183935992</v>
      </c>
      <c r="H3113" s="3">
        <v>111755.15646971008</v>
      </c>
      <c r="I3113" s="3">
        <v>808545.09932141297</v>
      </c>
      <c r="J3113" s="3">
        <v>893494.71104451839</v>
      </c>
      <c r="K3113" s="3">
        <v>207426.11329764267</v>
      </c>
      <c r="L3113" s="3">
        <v>109561.23160346359</v>
      </c>
      <c r="M3113" s="3">
        <v>110501.8533312615</v>
      </c>
      <c r="N3113" s="3">
        <v>15684.5088204402</v>
      </c>
      <c r="O3113" s="3">
        <v>427653.8163928854</v>
      </c>
      <c r="P3113" s="3">
        <v>447618.16298687377</v>
      </c>
      <c r="Q3113" s="3">
        <v>0</v>
      </c>
      <c r="R3113" s="3">
        <v>0</v>
      </c>
      <c r="S3113" s="3">
        <v>0</v>
      </c>
      <c r="T3113" s="3">
        <v>0</v>
      </c>
      <c r="U3113" s="3">
        <v>0</v>
      </c>
      <c r="V3113" s="3">
        <v>0</v>
      </c>
      <c r="W3113" s="3">
        <v>0</v>
      </c>
      <c r="X3113" s="3">
        <v>0</v>
      </c>
      <c r="Y3113" s="3">
        <v>0</v>
      </c>
      <c r="AA3113" s="3">
        <f t="shared" si="1319"/>
        <v>9922.3378048671875</v>
      </c>
      <c r="AB3113" s="3">
        <f t="shared" si="1296"/>
        <v>816504.88030671095</v>
      </c>
      <c r="AC3113" s="3">
        <f t="shared" si="1297"/>
        <v>782706.53671951662</v>
      </c>
      <c r="AD3113" s="3">
        <f t="shared" si="1298"/>
        <v>43617.92962251218</v>
      </c>
      <c r="AE3113" s="3">
        <f t="shared" si="1299"/>
        <v>155654.21183935992</v>
      </c>
      <c r="AF3113" s="3">
        <f t="shared" si="1300"/>
        <v>111755.15646971008</v>
      </c>
      <c r="AG3113" s="3">
        <f t="shared" si="1301"/>
        <v>808545.09932141297</v>
      </c>
      <c r="AH3113" s="3">
        <f t="shared" si="1302"/>
        <v>893494.71104451839</v>
      </c>
      <c r="AI3113" s="3">
        <f t="shared" si="1303"/>
        <v>207426.11329764267</v>
      </c>
      <c r="AJ3113" s="3">
        <f t="shared" si="1304"/>
        <v>109561.23160346359</v>
      </c>
      <c r="AK3113" s="3">
        <f t="shared" si="1305"/>
        <v>110501.8533312615</v>
      </c>
      <c r="AL3113" s="3">
        <f t="shared" si="1306"/>
        <v>15684.5088204402</v>
      </c>
      <c r="AM3113" s="3">
        <f t="shared" si="1307"/>
        <v>427653.8163928854</v>
      </c>
      <c r="AN3113" s="3">
        <f t="shared" si="1308"/>
        <v>447618.16298687377</v>
      </c>
      <c r="AO3113" s="3">
        <f t="shared" si="1309"/>
        <v>0</v>
      </c>
      <c r="AP3113" s="3">
        <f t="shared" si="1310"/>
        <v>0</v>
      </c>
      <c r="AQ3113" s="3">
        <f t="shared" si="1311"/>
        <v>0</v>
      </c>
      <c r="AR3113" s="3">
        <f t="shared" si="1312"/>
        <v>0</v>
      </c>
      <c r="AS3113" s="3">
        <f t="shared" si="1313"/>
        <v>0</v>
      </c>
      <c r="AT3113" s="3">
        <f t="shared" si="1314"/>
        <v>0</v>
      </c>
      <c r="AU3113" s="3">
        <f t="shared" si="1315"/>
        <v>0</v>
      </c>
      <c r="AV3113" s="3">
        <f t="shared" si="1316"/>
        <v>0</v>
      </c>
      <c r="AW3113" s="3">
        <f t="shared" si="1317"/>
        <v>0</v>
      </c>
      <c r="AX3113" s="3">
        <f t="shared" si="1320"/>
        <v>4940646.5495611746</v>
      </c>
      <c r="AY3113" s="3">
        <f t="shared" si="1321"/>
        <v>14</v>
      </c>
      <c r="AZ3113" s="3">
        <f t="shared" si="1318"/>
        <v>0</v>
      </c>
      <c r="BA3113" s="3">
        <v>4810882.1411477532</v>
      </c>
      <c r="BB3113">
        <f t="shared" si="1322"/>
        <v>0.62239999999999995</v>
      </c>
    </row>
    <row r="3114" spans="1:54">
      <c r="A3114" s="2">
        <v>3113</v>
      </c>
      <c r="B3114">
        <v>14</v>
      </c>
      <c r="C3114" s="3">
        <v>51482.676912241317</v>
      </c>
      <c r="D3114" s="3">
        <v>2339209.7456631833</v>
      </c>
      <c r="E3114" s="3">
        <v>682681.83711938304</v>
      </c>
      <c r="F3114" s="3">
        <v>449904.18298034777</v>
      </c>
      <c r="G3114" s="3">
        <v>466413.55651922146</v>
      </c>
      <c r="H3114" s="3">
        <v>180800.54004591561</v>
      </c>
      <c r="I3114" s="3">
        <v>49942.78662059638</v>
      </c>
      <c r="J3114" s="3">
        <v>20667.90200579006</v>
      </c>
      <c r="K3114" s="3">
        <v>149075.05692381095</v>
      </c>
      <c r="L3114" s="3">
        <v>442611.70404614951</v>
      </c>
      <c r="M3114" s="3">
        <v>299177.45512931241</v>
      </c>
      <c r="N3114" s="3">
        <v>52705.236926697733</v>
      </c>
      <c r="O3114" s="3">
        <v>242148.48136513121</v>
      </c>
      <c r="P3114" s="3">
        <v>387436.33031130105</v>
      </c>
      <c r="Q3114" s="3">
        <v>0</v>
      </c>
      <c r="R3114" s="3">
        <v>0</v>
      </c>
      <c r="S3114" s="3">
        <v>0</v>
      </c>
      <c r="T3114" s="3">
        <v>0</v>
      </c>
      <c r="U3114" s="3">
        <v>0</v>
      </c>
      <c r="V3114" s="3">
        <v>0</v>
      </c>
      <c r="W3114" s="3">
        <v>0</v>
      </c>
      <c r="X3114" s="3">
        <v>0</v>
      </c>
      <c r="Y3114" s="3">
        <v>0</v>
      </c>
      <c r="AA3114" s="3">
        <f t="shared" si="1319"/>
        <v>51482.676912241317</v>
      </c>
      <c r="AB3114" s="3">
        <f t="shared" si="1296"/>
        <v>2339209.7456631833</v>
      </c>
      <c r="AC3114" s="3">
        <f t="shared" si="1297"/>
        <v>682681.83711938304</v>
      </c>
      <c r="AD3114" s="3">
        <f t="shared" si="1298"/>
        <v>449904.18298034777</v>
      </c>
      <c r="AE3114" s="3">
        <f t="shared" si="1299"/>
        <v>466413.55651922146</v>
      </c>
      <c r="AF3114" s="3">
        <f t="shared" si="1300"/>
        <v>180800.54004591561</v>
      </c>
      <c r="AG3114" s="3">
        <f t="shared" si="1301"/>
        <v>49942.78662059638</v>
      </c>
      <c r="AH3114" s="3">
        <f t="shared" si="1302"/>
        <v>20667.90200579006</v>
      </c>
      <c r="AI3114" s="3">
        <f t="shared" si="1303"/>
        <v>149075.05692381095</v>
      </c>
      <c r="AJ3114" s="3">
        <f t="shared" si="1304"/>
        <v>442611.70404614951</v>
      </c>
      <c r="AK3114" s="3">
        <f t="shared" si="1305"/>
        <v>299177.45512931241</v>
      </c>
      <c r="AL3114" s="3">
        <f t="shared" si="1306"/>
        <v>52705.236926697733</v>
      </c>
      <c r="AM3114" s="3">
        <f t="shared" si="1307"/>
        <v>242148.48136513121</v>
      </c>
      <c r="AN3114" s="3">
        <f t="shared" si="1308"/>
        <v>387436.33031130105</v>
      </c>
      <c r="AO3114" s="3">
        <f t="shared" si="1309"/>
        <v>0</v>
      </c>
      <c r="AP3114" s="3">
        <f t="shared" si="1310"/>
        <v>0</v>
      </c>
      <c r="AQ3114" s="3">
        <f t="shared" si="1311"/>
        <v>0</v>
      </c>
      <c r="AR3114" s="3">
        <f t="shared" si="1312"/>
        <v>0</v>
      </c>
      <c r="AS3114" s="3">
        <f t="shared" si="1313"/>
        <v>0</v>
      </c>
      <c r="AT3114" s="3">
        <f t="shared" si="1314"/>
        <v>0</v>
      </c>
      <c r="AU3114" s="3">
        <f t="shared" si="1315"/>
        <v>0</v>
      </c>
      <c r="AV3114" s="3">
        <f t="shared" si="1316"/>
        <v>0</v>
      </c>
      <c r="AW3114" s="3">
        <f t="shared" si="1317"/>
        <v>0</v>
      </c>
      <c r="AX3114" s="3">
        <f t="shared" si="1320"/>
        <v>5814257.4925690824</v>
      </c>
      <c r="AY3114" s="3">
        <f t="shared" si="1321"/>
        <v>14</v>
      </c>
      <c r="AZ3114" s="3">
        <f t="shared" si="1318"/>
        <v>0</v>
      </c>
      <c r="BA3114" s="3">
        <v>4811604.1733340696</v>
      </c>
      <c r="BB3114">
        <f t="shared" si="1322"/>
        <v>0.62260000000000004</v>
      </c>
    </row>
    <row r="3115" spans="1:54">
      <c r="A3115" s="2">
        <v>3114</v>
      </c>
      <c r="B3115">
        <v>17</v>
      </c>
      <c r="C3115" s="3">
        <v>1002325.4019549929</v>
      </c>
      <c r="D3115" s="3">
        <v>7763.5929862015009</v>
      </c>
      <c r="E3115" s="3">
        <v>36952.108948407949</v>
      </c>
      <c r="F3115" s="3">
        <v>150596.67442594201</v>
      </c>
      <c r="G3115" s="3">
        <v>191456.73890736679</v>
      </c>
      <c r="H3115" s="3">
        <v>597154.50437094446</v>
      </c>
      <c r="I3115" s="3">
        <v>58376.683544689855</v>
      </c>
      <c r="J3115" s="3">
        <v>722460.19756035227</v>
      </c>
      <c r="K3115" s="3">
        <v>57977.111075918401</v>
      </c>
      <c r="L3115" s="3">
        <v>22513.881656725465</v>
      </c>
      <c r="M3115" s="3">
        <v>311160.55296330882</v>
      </c>
      <c r="N3115" s="3">
        <v>238035.88687121661</v>
      </c>
      <c r="O3115" s="3">
        <v>83913.258097489044</v>
      </c>
      <c r="P3115" s="3">
        <v>113450.68041654356</v>
      </c>
      <c r="Q3115" s="3">
        <v>12771.488671173125</v>
      </c>
      <c r="R3115" s="3">
        <v>626788.3142327657</v>
      </c>
      <c r="S3115" s="3">
        <v>1880781.3467167169</v>
      </c>
      <c r="T3115" s="3">
        <v>0</v>
      </c>
      <c r="U3115" s="3">
        <v>0</v>
      </c>
      <c r="V3115" s="3">
        <v>0</v>
      </c>
      <c r="W3115" s="3">
        <v>0</v>
      </c>
      <c r="X3115" s="3">
        <v>0</v>
      </c>
      <c r="Y3115" s="3">
        <v>0</v>
      </c>
      <c r="AA3115" s="3">
        <f t="shared" si="1319"/>
        <v>1002325.4019549929</v>
      </c>
      <c r="AB3115" s="3">
        <f t="shared" si="1296"/>
        <v>7763.5929862015009</v>
      </c>
      <c r="AC3115" s="3">
        <f t="shared" si="1297"/>
        <v>36952.108948407949</v>
      </c>
      <c r="AD3115" s="3">
        <f t="shared" si="1298"/>
        <v>150596.67442594201</v>
      </c>
      <c r="AE3115" s="3">
        <f t="shared" si="1299"/>
        <v>191456.73890736679</v>
      </c>
      <c r="AF3115" s="3">
        <f t="shared" si="1300"/>
        <v>597154.50437094446</v>
      </c>
      <c r="AG3115" s="3">
        <f t="shared" si="1301"/>
        <v>58376.683544689855</v>
      </c>
      <c r="AH3115" s="3">
        <f t="shared" si="1302"/>
        <v>722460.19756035227</v>
      </c>
      <c r="AI3115" s="3">
        <f t="shared" si="1303"/>
        <v>57977.111075918401</v>
      </c>
      <c r="AJ3115" s="3">
        <f t="shared" si="1304"/>
        <v>22513.881656725465</v>
      </c>
      <c r="AK3115" s="3">
        <f t="shared" si="1305"/>
        <v>311160.55296330882</v>
      </c>
      <c r="AL3115" s="3">
        <f t="shared" si="1306"/>
        <v>238035.88687121661</v>
      </c>
      <c r="AM3115" s="3">
        <f t="shared" si="1307"/>
        <v>83913.258097489044</v>
      </c>
      <c r="AN3115" s="3">
        <f t="shared" si="1308"/>
        <v>113450.68041654356</v>
      </c>
      <c r="AO3115" s="3">
        <f t="shared" si="1309"/>
        <v>12771.488671173125</v>
      </c>
      <c r="AP3115" s="3">
        <f t="shared" si="1310"/>
        <v>626788.3142327657</v>
      </c>
      <c r="AQ3115" s="3">
        <f t="shared" si="1311"/>
        <v>1880781.3467167169</v>
      </c>
      <c r="AR3115" s="3">
        <f t="shared" si="1312"/>
        <v>0</v>
      </c>
      <c r="AS3115" s="3">
        <f t="shared" si="1313"/>
        <v>0</v>
      </c>
      <c r="AT3115" s="3">
        <f t="shared" si="1314"/>
        <v>0</v>
      </c>
      <c r="AU3115" s="3">
        <f t="shared" si="1315"/>
        <v>0</v>
      </c>
      <c r="AV3115" s="3">
        <f t="shared" si="1316"/>
        <v>0</v>
      </c>
      <c r="AW3115" s="3">
        <f t="shared" si="1317"/>
        <v>0</v>
      </c>
      <c r="AX3115" s="3">
        <f t="shared" si="1320"/>
        <v>6114478.423400756</v>
      </c>
      <c r="AY3115" s="3">
        <f t="shared" si="1321"/>
        <v>17</v>
      </c>
      <c r="AZ3115" s="3">
        <f t="shared" si="1318"/>
        <v>0</v>
      </c>
      <c r="BA3115" s="3">
        <v>4817102.2541605933</v>
      </c>
      <c r="BB3115">
        <f t="shared" si="1322"/>
        <v>0.62280000000000002</v>
      </c>
    </row>
    <row r="3116" spans="1:54">
      <c r="A3116" s="2">
        <v>3115</v>
      </c>
      <c r="B3116">
        <v>8</v>
      </c>
      <c r="C3116" s="3">
        <v>167207.21847747499</v>
      </c>
      <c r="D3116" s="3">
        <v>707508.48998266947</v>
      </c>
      <c r="E3116" s="3">
        <v>28897.425485612352</v>
      </c>
      <c r="F3116" s="3">
        <v>10465.040039781403</v>
      </c>
      <c r="G3116" s="3">
        <v>91316.638702560609</v>
      </c>
      <c r="H3116" s="3">
        <v>34637.436146239437</v>
      </c>
      <c r="I3116" s="3">
        <v>1914454.0241243248</v>
      </c>
      <c r="J3116" s="3">
        <v>235225.85236239506</v>
      </c>
      <c r="K3116" s="3">
        <v>0</v>
      </c>
      <c r="L3116" s="3">
        <v>0</v>
      </c>
      <c r="M3116" s="3">
        <v>0</v>
      </c>
      <c r="N3116" s="3">
        <v>0</v>
      </c>
      <c r="O3116" s="3">
        <v>0</v>
      </c>
      <c r="P3116" s="3">
        <v>0</v>
      </c>
      <c r="Q3116" s="3">
        <v>0</v>
      </c>
      <c r="R3116" s="3">
        <v>0</v>
      </c>
      <c r="S3116" s="3">
        <v>0</v>
      </c>
      <c r="T3116" s="3">
        <v>0</v>
      </c>
      <c r="U3116" s="3">
        <v>0</v>
      </c>
      <c r="V3116" s="3">
        <v>0</v>
      </c>
      <c r="W3116" s="3">
        <v>0</v>
      </c>
      <c r="X3116" s="3">
        <v>0</v>
      </c>
      <c r="Y3116" s="3">
        <v>0</v>
      </c>
      <c r="AA3116" s="3">
        <f t="shared" si="1319"/>
        <v>167207.21847747499</v>
      </c>
      <c r="AB3116" s="3">
        <f t="shared" si="1296"/>
        <v>707508.48998266947</v>
      </c>
      <c r="AC3116" s="3">
        <f t="shared" si="1297"/>
        <v>28897.425485612352</v>
      </c>
      <c r="AD3116" s="3">
        <f t="shared" si="1298"/>
        <v>10465.040039781403</v>
      </c>
      <c r="AE3116" s="3">
        <f t="shared" si="1299"/>
        <v>91316.638702560609</v>
      </c>
      <c r="AF3116" s="3">
        <f t="shared" si="1300"/>
        <v>34637.436146239437</v>
      </c>
      <c r="AG3116" s="3">
        <f t="shared" si="1301"/>
        <v>1914454.0241243248</v>
      </c>
      <c r="AH3116" s="3">
        <f t="shared" si="1302"/>
        <v>235225.85236239506</v>
      </c>
      <c r="AI3116" s="3">
        <f t="shared" si="1303"/>
        <v>0</v>
      </c>
      <c r="AJ3116" s="3">
        <f t="shared" si="1304"/>
        <v>0</v>
      </c>
      <c r="AK3116" s="3">
        <f t="shared" si="1305"/>
        <v>0</v>
      </c>
      <c r="AL3116" s="3">
        <f t="shared" si="1306"/>
        <v>0</v>
      </c>
      <c r="AM3116" s="3">
        <f t="shared" si="1307"/>
        <v>0</v>
      </c>
      <c r="AN3116" s="3">
        <f t="shared" si="1308"/>
        <v>0</v>
      </c>
      <c r="AO3116" s="3">
        <f t="shared" si="1309"/>
        <v>0</v>
      </c>
      <c r="AP3116" s="3">
        <f t="shared" si="1310"/>
        <v>0</v>
      </c>
      <c r="AQ3116" s="3">
        <f t="shared" si="1311"/>
        <v>0</v>
      </c>
      <c r="AR3116" s="3">
        <f t="shared" si="1312"/>
        <v>0</v>
      </c>
      <c r="AS3116" s="3">
        <f t="shared" si="1313"/>
        <v>0</v>
      </c>
      <c r="AT3116" s="3">
        <f t="shared" si="1314"/>
        <v>0</v>
      </c>
      <c r="AU3116" s="3">
        <f t="shared" si="1315"/>
        <v>0</v>
      </c>
      <c r="AV3116" s="3">
        <f t="shared" si="1316"/>
        <v>0</v>
      </c>
      <c r="AW3116" s="3">
        <f t="shared" si="1317"/>
        <v>0</v>
      </c>
      <c r="AX3116" s="3">
        <f t="shared" si="1320"/>
        <v>3189712.1253210581</v>
      </c>
      <c r="AY3116" s="3">
        <f t="shared" si="1321"/>
        <v>8</v>
      </c>
      <c r="AZ3116" s="3">
        <f t="shared" si="1318"/>
        <v>0</v>
      </c>
      <c r="BA3116" s="3">
        <v>4817824.2079847679</v>
      </c>
      <c r="BB3116">
        <f t="shared" si="1322"/>
        <v>0.623</v>
      </c>
    </row>
    <row r="3117" spans="1:54">
      <c r="A3117" s="2">
        <v>3116</v>
      </c>
      <c r="B3117">
        <v>16</v>
      </c>
      <c r="C3117" s="3">
        <v>73733.975562288557</v>
      </c>
      <c r="D3117" s="3">
        <v>17331.03863751053</v>
      </c>
      <c r="E3117" s="3">
        <v>315616.21571243909</v>
      </c>
      <c r="F3117" s="3">
        <v>50759.95494757437</v>
      </c>
      <c r="G3117" s="3">
        <v>2352090.9161625071</v>
      </c>
      <c r="H3117" s="3">
        <v>311555.02094324556</v>
      </c>
      <c r="I3117" s="3">
        <v>45014.520998127242</v>
      </c>
      <c r="J3117" s="3">
        <v>22426.045444177053</v>
      </c>
      <c r="K3117" s="3">
        <v>4269196.7141030347</v>
      </c>
      <c r="L3117" s="3">
        <v>18991.170057181891</v>
      </c>
      <c r="M3117" s="3">
        <v>2829094.8740789047</v>
      </c>
      <c r="N3117" s="3">
        <v>117954.20251122316</v>
      </c>
      <c r="O3117" s="3">
        <v>498705.63199851918</v>
      </c>
      <c r="P3117" s="3">
        <v>154048.97942289046</v>
      </c>
      <c r="Q3117" s="3">
        <v>188361.30498036297</v>
      </c>
      <c r="R3117" s="3">
        <v>5325162.1715874868</v>
      </c>
      <c r="S3117" s="3">
        <v>0</v>
      </c>
      <c r="T3117" s="3">
        <v>0</v>
      </c>
      <c r="U3117" s="3">
        <v>0</v>
      </c>
      <c r="V3117" s="3">
        <v>0</v>
      </c>
      <c r="W3117" s="3">
        <v>0</v>
      </c>
      <c r="X3117" s="3">
        <v>0</v>
      </c>
      <c r="Y3117" s="3">
        <v>0</v>
      </c>
      <c r="AA3117" s="3">
        <f t="shared" si="1319"/>
        <v>73733.975562288557</v>
      </c>
      <c r="AB3117" s="3">
        <f t="shared" si="1296"/>
        <v>17331.03863751053</v>
      </c>
      <c r="AC3117" s="3">
        <f t="shared" si="1297"/>
        <v>315616.21571243909</v>
      </c>
      <c r="AD3117" s="3">
        <f t="shared" si="1298"/>
        <v>50759.95494757437</v>
      </c>
      <c r="AE3117" s="3">
        <f t="shared" si="1299"/>
        <v>2352090.9161625071</v>
      </c>
      <c r="AF3117" s="3">
        <f t="shared" si="1300"/>
        <v>311555.02094324556</v>
      </c>
      <c r="AG3117" s="3">
        <f t="shared" si="1301"/>
        <v>45014.520998127242</v>
      </c>
      <c r="AH3117" s="3">
        <f t="shared" si="1302"/>
        <v>22426.045444177053</v>
      </c>
      <c r="AI3117" s="3">
        <f t="shared" si="1303"/>
        <v>4269196.7141030347</v>
      </c>
      <c r="AJ3117" s="3">
        <f t="shared" si="1304"/>
        <v>18991.170057181891</v>
      </c>
      <c r="AK3117" s="3">
        <f t="shared" si="1305"/>
        <v>2829094.8740789047</v>
      </c>
      <c r="AL3117" s="3">
        <f t="shared" si="1306"/>
        <v>117954.20251122316</v>
      </c>
      <c r="AM3117" s="3">
        <f t="shared" si="1307"/>
        <v>498705.63199851918</v>
      </c>
      <c r="AN3117" s="3">
        <f t="shared" si="1308"/>
        <v>154048.97942289046</v>
      </c>
      <c r="AO3117" s="3">
        <f t="shared" si="1309"/>
        <v>188361.30498036297</v>
      </c>
      <c r="AP3117" s="3">
        <f t="shared" si="1310"/>
        <v>5325162.1715874868</v>
      </c>
      <c r="AQ3117" s="3">
        <f t="shared" si="1311"/>
        <v>0</v>
      </c>
      <c r="AR3117" s="3">
        <f t="shared" si="1312"/>
        <v>0</v>
      </c>
      <c r="AS3117" s="3">
        <f t="shared" si="1313"/>
        <v>0</v>
      </c>
      <c r="AT3117" s="3">
        <f t="shared" si="1314"/>
        <v>0</v>
      </c>
      <c r="AU3117" s="3">
        <f t="shared" si="1315"/>
        <v>0</v>
      </c>
      <c r="AV3117" s="3">
        <f t="shared" si="1316"/>
        <v>0</v>
      </c>
      <c r="AW3117" s="3">
        <f t="shared" si="1317"/>
        <v>0</v>
      </c>
      <c r="AX3117" s="3">
        <f t="shared" si="1320"/>
        <v>16590042.737147473</v>
      </c>
      <c r="AY3117" s="3">
        <f t="shared" si="1321"/>
        <v>16</v>
      </c>
      <c r="AZ3117" s="3">
        <f t="shared" si="1318"/>
        <v>0</v>
      </c>
      <c r="BA3117" s="3">
        <v>4818367.1032147743</v>
      </c>
      <c r="BB3117">
        <f t="shared" si="1322"/>
        <v>0.62319999999999998</v>
      </c>
    </row>
    <row r="3118" spans="1:54">
      <c r="A3118" s="2">
        <v>3117</v>
      </c>
      <c r="B3118">
        <v>18</v>
      </c>
      <c r="C3118" s="3">
        <v>43904.198425137613</v>
      </c>
      <c r="D3118" s="3">
        <v>33571.580376836973</v>
      </c>
      <c r="E3118" s="3">
        <v>235228.92948379755</v>
      </c>
      <c r="F3118" s="3">
        <v>61460.320111992463</v>
      </c>
      <c r="G3118" s="3">
        <v>31427.592791860628</v>
      </c>
      <c r="H3118" s="3">
        <v>39277.63005534796</v>
      </c>
      <c r="I3118" s="3">
        <v>626510.62807716522</v>
      </c>
      <c r="J3118" s="3">
        <v>627312.29969029804</v>
      </c>
      <c r="K3118" s="3">
        <v>849219.00006590562</v>
      </c>
      <c r="L3118" s="3">
        <v>148510.8051341461</v>
      </c>
      <c r="M3118" s="3">
        <v>120880.71505046084</v>
      </c>
      <c r="N3118" s="3">
        <v>286757.47300852276</v>
      </c>
      <c r="O3118" s="3">
        <v>877475.97521074745</v>
      </c>
      <c r="P3118" s="3">
        <v>755831.87889316212</v>
      </c>
      <c r="Q3118" s="3">
        <v>255153.12789888721</v>
      </c>
      <c r="R3118" s="3">
        <v>241546.19068815684</v>
      </c>
      <c r="S3118" s="3">
        <v>116294.11041464329</v>
      </c>
      <c r="T3118" s="3">
        <v>1795131.6129332334</v>
      </c>
      <c r="U3118" s="3">
        <v>0</v>
      </c>
      <c r="V3118" s="3">
        <v>0</v>
      </c>
      <c r="W3118" s="3">
        <v>0</v>
      </c>
      <c r="X3118" s="3">
        <v>0</v>
      </c>
      <c r="Y3118" s="3">
        <v>0</v>
      </c>
      <c r="AA3118" s="3">
        <f t="shared" si="1319"/>
        <v>43904.198425137613</v>
      </c>
      <c r="AB3118" s="3">
        <f t="shared" si="1296"/>
        <v>33571.580376836973</v>
      </c>
      <c r="AC3118" s="3">
        <f t="shared" si="1297"/>
        <v>235228.92948379755</v>
      </c>
      <c r="AD3118" s="3">
        <f t="shared" si="1298"/>
        <v>61460.320111992463</v>
      </c>
      <c r="AE3118" s="3">
        <f t="shared" si="1299"/>
        <v>31427.592791860628</v>
      </c>
      <c r="AF3118" s="3">
        <f t="shared" si="1300"/>
        <v>39277.63005534796</v>
      </c>
      <c r="AG3118" s="3">
        <f t="shared" si="1301"/>
        <v>626510.62807716522</v>
      </c>
      <c r="AH3118" s="3">
        <f t="shared" si="1302"/>
        <v>627312.29969029804</v>
      </c>
      <c r="AI3118" s="3">
        <f t="shared" si="1303"/>
        <v>849219.00006590562</v>
      </c>
      <c r="AJ3118" s="3">
        <f t="shared" si="1304"/>
        <v>148510.8051341461</v>
      </c>
      <c r="AK3118" s="3">
        <f t="shared" si="1305"/>
        <v>120880.71505046084</v>
      </c>
      <c r="AL3118" s="3">
        <f t="shared" si="1306"/>
        <v>286757.47300852276</v>
      </c>
      <c r="AM3118" s="3">
        <f t="shared" si="1307"/>
        <v>877475.97521074745</v>
      </c>
      <c r="AN3118" s="3">
        <f t="shared" si="1308"/>
        <v>755831.87889316212</v>
      </c>
      <c r="AO3118" s="3">
        <f t="shared" si="1309"/>
        <v>255153.12789888721</v>
      </c>
      <c r="AP3118" s="3">
        <f t="shared" si="1310"/>
        <v>241546.19068815684</v>
      </c>
      <c r="AQ3118" s="3">
        <f t="shared" si="1311"/>
        <v>116294.11041464329</v>
      </c>
      <c r="AR3118" s="3">
        <f t="shared" si="1312"/>
        <v>1795131.6129332334</v>
      </c>
      <c r="AS3118" s="3">
        <f t="shared" si="1313"/>
        <v>0</v>
      </c>
      <c r="AT3118" s="3">
        <f t="shared" si="1314"/>
        <v>0</v>
      </c>
      <c r="AU3118" s="3">
        <f t="shared" si="1315"/>
        <v>0</v>
      </c>
      <c r="AV3118" s="3">
        <f t="shared" si="1316"/>
        <v>0</v>
      </c>
      <c r="AW3118" s="3">
        <f t="shared" si="1317"/>
        <v>0</v>
      </c>
      <c r="AX3118" s="3">
        <f t="shared" si="1320"/>
        <v>7145494.0683103008</v>
      </c>
      <c r="AY3118" s="3">
        <f t="shared" si="1321"/>
        <v>18</v>
      </c>
      <c r="AZ3118" s="3">
        <f t="shared" si="1318"/>
        <v>0</v>
      </c>
      <c r="BA3118" s="3">
        <v>4826207.7186705247</v>
      </c>
      <c r="BB3118">
        <f t="shared" si="1322"/>
        <v>0.62339999999999995</v>
      </c>
    </row>
    <row r="3119" spans="1:54">
      <c r="A3119" s="2">
        <v>3118</v>
      </c>
      <c r="B3119">
        <v>13</v>
      </c>
      <c r="C3119" s="3">
        <v>14742.560859907906</v>
      </c>
      <c r="D3119" s="3">
        <v>100890.45254703918</v>
      </c>
      <c r="E3119" s="3">
        <v>508498.44122035877</v>
      </c>
      <c r="F3119" s="3">
        <v>100716.3813044299</v>
      </c>
      <c r="G3119" s="3">
        <v>1469399.6614085925</v>
      </c>
      <c r="H3119" s="3">
        <v>177519.54021924385</v>
      </c>
      <c r="I3119" s="3">
        <v>92916.169740931757</v>
      </c>
      <c r="J3119" s="3">
        <v>29700.834099024316</v>
      </c>
      <c r="K3119" s="3">
        <v>107552.57740513519</v>
      </c>
      <c r="L3119" s="3">
        <v>35386.126831134003</v>
      </c>
      <c r="M3119" s="3">
        <v>1020880.868411457</v>
      </c>
      <c r="N3119" s="3">
        <v>562557.29391555581</v>
      </c>
      <c r="O3119" s="3">
        <v>7046.8343334723313</v>
      </c>
      <c r="P3119" s="3">
        <v>0</v>
      </c>
      <c r="Q3119" s="3">
        <v>0</v>
      </c>
      <c r="R3119" s="3">
        <v>0</v>
      </c>
      <c r="S3119" s="3">
        <v>0</v>
      </c>
      <c r="T3119" s="3">
        <v>0</v>
      </c>
      <c r="U3119" s="3">
        <v>0</v>
      </c>
      <c r="V3119" s="3">
        <v>0</v>
      </c>
      <c r="W3119" s="3">
        <v>0</v>
      </c>
      <c r="X3119" s="3">
        <v>0</v>
      </c>
      <c r="Y3119" s="3">
        <v>0</v>
      </c>
      <c r="AA3119" s="3">
        <f t="shared" si="1319"/>
        <v>14742.560859907906</v>
      </c>
      <c r="AB3119" s="3">
        <f t="shared" si="1296"/>
        <v>100890.45254703918</v>
      </c>
      <c r="AC3119" s="3">
        <f t="shared" si="1297"/>
        <v>508498.44122035877</v>
      </c>
      <c r="AD3119" s="3">
        <f t="shared" si="1298"/>
        <v>100716.3813044299</v>
      </c>
      <c r="AE3119" s="3">
        <f t="shared" si="1299"/>
        <v>1469399.6614085925</v>
      </c>
      <c r="AF3119" s="3">
        <f t="shared" si="1300"/>
        <v>177519.54021924385</v>
      </c>
      <c r="AG3119" s="3">
        <f t="shared" si="1301"/>
        <v>92916.169740931757</v>
      </c>
      <c r="AH3119" s="3">
        <f t="shared" si="1302"/>
        <v>29700.834099024316</v>
      </c>
      <c r="AI3119" s="3">
        <f t="shared" si="1303"/>
        <v>107552.57740513519</v>
      </c>
      <c r="AJ3119" s="3">
        <f t="shared" si="1304"/>
        <v>35386.126831134003</v>
      </c>
      <c r="AK3119" s="3">
        <f t="shared" si="1305"/>
        <v>1020880.868411457</v>
      </c>
      <c r="AL3119" s="3">
        <f t="shared" si="1306"/>
        <v>562557.29391555581</v>
      </c>
      <c r="AM3119" s="3">
        <f t="shared" si="1307"/>
        <v>7046.8343334723313</v>
      </c>
      <c r="AN3119" s="3">
        <f t="shared" si="1308"/>
        <v>0</v>
      </c>
      <c r="AO3119" s="3">
        <f t="shared" si="1309"/>
        <v>0</v>
      </c>
      <c r="AP3119" s="3">
        <f t="shared" si="1310"/>
        <v>0</v>
      </c>
      <c r="AQ3119" s="3">
        <f t="shared" si="1311"/>
        <v>0</v>
      </c>
      <c r="AR3119" s="3">
        <f t="shared" si="1312"/>
        <v>0</v>
      </c>
      <c r="AS3119" s="3">
        <f t="shared" si="1313"/>
        <v>0</v>
      </c>
      <c r="AT3119" s="3">
        <f t="shared" si="1314"/>
        <v>0</v>
      </c>
      <c r="AU3119" s="3">
        <f t="shared" si="1315"/>
        <v>0</v>
      </c>
      <c r="AV3119" s="3">
        <f t="shared" si="1316"/>
        <v>0</v>
      </c>
      <c r="AW3119" s="3">
        <f t="shared" si="1317"/>
        <v>0</v>
      </c>
      <c r="AX3119" s="3">
        <f t="shared" si="1320"/>
        <v>4227807.7422962822</v>
      </c>
      <c r="AY3119" s="3">
        <f t="shared" si="1321"/>
        <v>13</v>
      </c>
      <c r="AZ3119" s="3">
        <f t="shared" si="1318"/>
        <v>0</v>
      </c>
      <c r="BA3119" s="3">
        <v>4826884.006531151</v>
      </c>
      <c r="BB3119">
        <f t="shared" si="1322"/>
        <v>0.62360000000000004</v>
      </c>
    </row>
    <row r="3120" spans="1:54">
      <c r="A3120" s="2">
        <v>3119</v>
      </c>
      <c r="B3120">
        <v>14</v>
      </c>
      <c r="C3120" s="3">
        <v>513729.61716219567</v>
      </c>
      <c r="D3120" s="3">
        <v>1565521.3642608814</v>
      </c>
      <c r="E3120" s="3">
        <v>70485.804083329494</v>
      </c>
      <c r="F3120" s="3">
        <v>95421.939382560202</v>
      </c>
      <c r="G3120" s="3">
        <v>2403189.8103527799</v>
      </c>
      <c r="H3120" s="3">
        <v>36028.410038722825</v>
      </c>
      <c r="I3120" s="3">
        <v>410110.04780015693</v>
      </c>
      <c r="J3120" s="3">
        <v>26864.659664436876</v>
      </c>
      <c r="K3120" s="3">
        <v>289647.79698686389</v>
      </c>
      <c r="L3120" s="3">
        <v>291897.42560359737</v>
      </c>
      <c r="M3120" s="3">
        <v>50455.080288854238</v>
      </c>
      <c r="N3120" s="3">
        <v>1035235.0825516566</v>
      </c>
      <c r="O3120" s="3">
        <v>26230.790602272293</v>
      </c>
      <c r="P3120" s="3">
        <v>147881.81479058164</v>
      </c>
      <c r="Q3120" s="3">
        <v>0</v>
      </c>
      <c r="R3120" s="3">
        <v>0</v>
      </c>
      <c r="S3120" s="3">
        <v>0</v>
      </c>
      <c r="T3120" s="3">
        <v>0</v>
      </c>
      <c r="U3120" s="3">
        <v>0</v>
      </c>
      <c r="V3120" s="3">
        <v>0</v>
      </c>
      <c r="W3120" s="3">
        <v>0</v>
      </c>
      <c r="X3120" s="3">
        <v>0</v>
      </c>
      <c r="Y3120" s="3">
        <v>0</v>
      </c>
      <c r="AA3120" s="3">
        <f t="shared" si="1319"/>
        <v>513729.61716219567</v>
      </c>
      <c r="AB3120" s="3">
        <f t="shared" si="1296"/>
        <v>1565521.3642608814</v>
      </c>
      <c r="AC3120" s="3">
        <f t="shared" si="1297"/>
        <v>70485.804083329494</v>
      </c>
      <c r="AD3120" s="3">
        <f t="shared" si="1298"/>
        <v>95421.939382560202</v>
      </c>
      <c r="AE3120" s="3">
        <f t="shared" si="1299"/>
        <v>2403189.8103527799</v>
      </c>
      <c r="AF3120" s="3">
        <f t="shared" si="1300"/>
        <v>36028.410038722825</v>
      </c>
      <c r="AG3120" s="3">
        <f t="shared" si="1301"/>
        <v>410110.04780015693</v>
      </c>
      <c r="AH3120" s="3">
        <f t="shared" si="1302"/>
        <v>26864.659664436876</v>
      </c>
      <c r="AI3120" s="3">
        <f t="shared" si="1303"/>
        <v>289647.79698686389</v>
      </c>
      <c r="AJ3120" s="3">
        <f t="shared" si="1304"/>
        <v>291897.42560359737</v>
      </c>
      <c r="AK3120" s="3">
        <f t="shared" si="1305"/>
        <v>50455.080288854238</v>
      </c>
      <c r="AL3120" s="3">
        <f t="shared" si="1306"/>
        <v>1035235.0825516566</v>
      </c>
      <c r="AM3120" s="3">
        <f t="shared" si="1307"/>
        <v>26230.790602272293</v>
      </c>
      <c r="AN3120" s="3">
        <f t="shared" si="1308"/>
        <v>147881.81479058164</v>
      </c>
      <c r="AO3120" s="3">
        <f t="shared" si="1309"/>
        <v>0</v>
      </c>
      <c r="AP3120" s="3">
        <f t="shared" si="1310"/>
        <v>0</v>
      </c>
      <c r="AQ3120" s="3">
        <f t="shared" si="1311"/>
        <v>0</v>
      </c>
      <c r="AR3120" s="3">
        <f t="shared" si="1312"/>
        <v>0</v>
      </c>
      <c r="AS3120" s="3">
        <f t="shared" si="1313"/>
        <v>0</v>
      </c>
      <c r="AT3120" s="3">
        <f t="shared" si="1314"/>
        <v>0</v>
      </c>
      <c r="AU3120" s="3">
        <f t="shared" si="1315"/>
        <v>0</v>
      </c>
      <c r="AV3120" s="3">
        <f t="shared" si="1316"/>
        <v>0</v>
      </c>
      <c r="AW3120" s="3">
        <f t="shared" si="1317"/>
        <v>0</v>
      </c>
      <c r="AX3120" s="3">
        <f t="shared" si="1320"/>
        <v>6962699.6435688902</v>
      </c>
      <c r="AY3120" s="3">
        <f t="shared" si="1321"/>
        <v>14</v>
      </c>
      <c r="AZ3120" s="3">
        <f t="shared" si="1318"/>
        <v>0</v>
      </c>
      <c r="BA3120" s="3">
        <v>4827293.5650766967</v>
      </c>
      <c r="BB3120">
        <f t="shared" si="1322"/>
        <v>0.62380000000000002</v>
      </c>
    </row>
    <row r="3121" spans="1:54">
      <c r="A3121" s="2">
        <v>3120</v>
      </c>
      <c r="B3121">
        <v>18</v>
      </c>
      <c r="C3121" s="3">
        <v>17451.058505248133</v>
      </c>
      <c r="D3121" s="3">
        <v>745136.55952443159</v>
      </c>
      <c r="E3121" s="3">
        <v>223624.32767825498</v>
      </c>
      <c r="F3121" s="3">
        <v>391387.20740972785</v>
      </c>
      <c r="G3121" s="3">
        <v>251246.15123454935</v>
      </c>
      <c r="H3121" s="3">
        <v>10452.355643505309</v>
      </c>
      <c r="I3121" s="3">
        <v>255862.23179384964</v>
      </c>
      <c r="J3121" s="3">
        <v>113236.79511622412</v>
      </c>
      <c r="K3121" s="3">
        <v>292195.79222025606</v>
      </c>
      <c r="L3121" s="3">
        <v>413785.06498717965</v>
      </c>
      <c r="M3121" s="3">
        <v>67973.70542498515</v>
      </c>
      <c r="N3121" s="3">
        <v>429400.59256233851</v>
      </c>
      <c r="O3121" s="3">
        <v>124937.197532234</v>
      </c>
      <c r="P3121" s="3">
        <v>83387.793485940536</v>
      </c>
      <c r="Q3121" s="3">
        <v>386809.05892166909</v>
      </c>
      <c r="R3121" s="3">
        <v>53642.851926495852</v>
      </c>
      <c r="S3121" s="3">
        <v>320608.03359760222</v>
      </c>
      <c r="T3121" s="3">
        <v>397861.63520312379</v>
      </c>
      <c r="U3121" s="3">
        <v>0</v>
      </c>
      <c r="V3121" s="3">
        <v>0</v>
      </c>
      <c r="W3121" s="3">
        <v>0</v>
      </c>
      <c r="X3121" s="3">
        <v>0</v>
      </c>
      <c r="Y3121" s="3">
        <v>0</v>
      </c>
      <c r="AA3121" s="3">
        <f t="shared" si="1319"/>
        <v>17451.058505248133</v>
      </c>
      <c r="AB3121" s="3">
        <f t="shared" si="1296"/>
        <v>745136.55952443159</v>
      </c>
      <c r="AC3121" s="3">
        <f t="shared" si="1297"/>
        <v>223624.32767825498</v>
      </c>
      <c r="AD3121" s="3">
        <f t="shared" si="1298"/>
        <v>391387.20740972785</v>
      </c>
      <c r="AE3121" s="3">
        <f t="shared" si="1299"/>
        <v>251246.15123454935</v>
      </c>
      <c r="AF3121" s="3">
        <f t="shared" si="1300"/>
        <v>10452.355643505309</v>
      </c>
      <c r="AG3121" s="3">
        <f t="shared" si="1301"/>
        <v>255862.23179384964</v>
      </c>
      <c r="AH3121" s="3">
        <f t="shared" si="1302"/>
        <v>113236.79511622412</v>
      </c>
      <c r="AI3121" s="3">
        <f t="shared" si="1303"/>
        <v>292195.79222025606</v>
      </c>
      <c r="AJ3121" s="3">
        <f t="shared" si="1304"/>
        <v>413785.06498717965</v>
      </c>
      <c r="AK3121" s="3">
        <f t="shared" si="1305"/>
        <v>67973.70542498515</v>
      </c>
      <c r="AL3121" s="3">
        <f t="shared" si="1306"/>
        <v>429400.59256233851</v>
      </c>
      <c r="AM3121" s="3">
        <f t="shared" si="1307"/>
        <v>124937.197532234</v>
      </c>
      <c r="AN3121" s="3">
        <f t="shared" si="1308"/>
        <v>83387.793485940536</v>
      </c>
      <c r="AO3121" s="3">
        <f t="shared" si="1309"/>
        <v>386809.05892166909</v>
      </c>
      <c r="AP3121" s="3">
        <f t="shared" si="1310"/>
        <v>53642.851926495852</v>
      </c>
      <c r="AQ3121" s="3">
        <f t="shared" si="1311"/>
        <v>320608.03359760222</v>
      </c>
      <c r="AR3121" s="3">
        <f t="shared" si="1312"/>
        <v>397861.63520312379</v>
      </c>
      <c r="AS3121" s="3">
        <f t="shared" si="1313"/>
        <v>0</v>
      </c>
      <c r="AT3121" s="3">
        <f t="shared" si="1314"/>
        <v>0</v>
      </c>
      <c r="AU3121" s="3">
        <f t="shared" si="1315"/>
        <v>0</v>
      </c>
      <c r="AV3121" s="3">
        <f t="shared" si="1316"/>
        <v>0</v>
      </c>
      <c r="AW3121" s="3">
        <f t="shared" si="1317"/>
        <v>0</v>
      </c>
      <c r="AX3121" s="3">
        <f t="shared" si="1320"/>
        <v>4578998.4127676152</v>
      </c>
      <c r="AY3121" s="3">
        <f t="shared" si="1321"/>
        <v>18</v>
      </c>
      <c r="AZ3121" s="3">
        <f t="shared" si="1318"/>
        <v>0</v>
      </c>
      <c r="BA3121" s="3">
        <v>4827749.0633312408</v>
      </c>
      <c r="BB3121">
        <f t="shared" si="1322"/>
        <v>0.624</v>
      </c>
    </row>
    <row r="3122" spans="1:54">
      <c r="A3122" s="2">
        <v>3121</v>
      </c>
      <c r="B3122">
        <v>13</v>
      </c>
      <c r="C3122" s="3">
        <v>145196.31101900685</v>
      </c>
      <c r="D3122" s="3">
        <v>186174.82343637795</v>
      </c>
      <c r="E3122" s="3">
        <v>36540.384133150292</v>
      </c>
      <c r="F3122" s="3">
        <v>83019.969703456241</v>
      </c>
      <c r="G3122" s="3">
        <v>838192.95410898852</v>
      </c>
      <c r="H3122" s="3">
        <v>16747.709333736151</v>
      </c>
      <c r="I3122" s="3">
        <v>331734.07431113982</v>
      </c>
      <c r="J3122" s="3">
        <v>482038.39819898742</v>
      </c>
      <c r="K3122" s="3">
        <v>173358.14294943452</v>
      </c>
      <c r="L3122" s="3">
        <v>70200.534084761748</v>
      </c>
      <c r="M3122" s="3">
        <v>40195.137845655161</v>
      </c>
      <c r="N3122" s="3">
        <v>370985.71907878225</v>
      </c>
      <c r="O3122" s="3">
        <v>14912.387247197265</v>
      </c>
      <c r="P3122" s="3">
        <v>0</v>
      </c>
      <c r="Q3122" s="3">
        <v>0</v>
      </c>
      <c r="R3122" s="3">
        <v>0</v>
      </c>
      <c r="S3122" s="3">
        <v>0</v>
      </c>
      <c r="T3122" s="3">
        <v>0</v>
      </c>
      <c r="U3122" s="3">
        <v>0</v>
      </c>
      <c r="V3122" s="3">
        <v>0</v>
      </c>
      <c r="W3122" s="3">
        <v>0</v>
      </c>
      <c r="X3122" s="3">
        <v>0</v>
      </c>
      <c r="Y3122" s="3">
        <v>0</v>
      </c>
      <c r="AA3122" s="3">
        <f t="shared" si="1319"/>
        <v>145196.31101900685</v>
      </c>
      <c r="AB3122" s="3">
        <f t="shared" si="1296"/>
        <v>186174.82343637795</v>
      </c>
      <c r="AC3122" s="3">
        <f t="shared" si="1297"/>
        <v>36540.384133150292</v>
      </c>
      <c r="AD3122" s="3">
        <f t="shared" si="1298"/>
        <v>83019.969703456241</v>
      </c>
      <c r="AE3122" s="3">
        <f t="shared" si="1299"/>
        <v>838192.95410898852</v>
      </c>
      <c r="AF3122" s="3">
        <f t="shared" si="1300"/>
        <v>16747.709333736151</v>
      </c>
      <c r="AG3122" s="3">
        <f t="shared" si="1301"/>
        <v>331734.07431113982</v>
      </c>
      <c r="AH3122" s="3">
        <f t="shared" si="1302"/>
        <v>482038.39819898742</v>
      </c>
      <c r="AI3122" s="3">
        <f t="shared" si="1303"/>
        <v>173358.14294943452</v>
      </c>
      <c r="AJ3122" s="3">
        <f t="shared" si="1304"/>
        <v>70200.534084761748</v>
      </c>
      <c r="AK3122" s="3">
        <f t="shared" si="1305"/>
        <v>40195.137845655161</v>
      </c>
      <c r="AL3122" s="3">
        <f t="shared" si="1306"/>
        <v>370985.71907878225</v>
      </c>
      <c r="AM3122" s="3">
        <f t="shared" si="1307"/>
        <v>14912.387247197265</v>
      </c>
      <c r="AN3122" s="3">
        <f t="shared" si="1308"/>
        <v>0</v>
      </c>
      <c r="AO3122" s="3">
        <f t="shared" si="1309"/>
        <v>0</v>
      </c>
      <c r="AP3122" s="3">
        <f t="shared" si="1310"/>
        <v>0</v>
      </c>
      <c r="AQ3122" s="3">
        <f t="shared" si="1311"/>
        <v>0</v>
      </c>
      <c r="AR3122" s="3">
        <f t="shared" si="1312"/>
        <v>0</v>
      </c>
      <c r="AS3122" s="3">
        <f t="shared" si="1313"/>
        <v>0</v>
      </c>
      <c r="AT3122" s="3">
        <f t="shared" si="1314"/>
        <v>0</v>
      </c>
      <c r="AU3122" s="3">
        <f t="shared" si="1315"/>
        <v>0</v>
      </c>
      <c r="AV3122" s="3">
        <f t="shared" si="1316"/>
        <v>0</v>
      </c>
      <c r="AW3122" s="3">
        <f t="shared" si="1317"/>
        <v>0</v>
      </c>
      <c r="AX3122" s="3">
        <f t="shared" si="1320"/>
        <v>2789296.5454506734</v>
      </c>
      <c r="AY3122" s="3">
        <f t="shared" si="1321"/>
        <v>13</v>
      </c>
      <c r="AZ3122" s="3">
        <f t="shared" si="1318"/>
        <v>0</v>
      </c>
      <c r="BA3122" s="3">
        <v>4828570.6354548205</v>
      </c>
      <c r="BB3122">
        <f t="shared" si="1322"/>
        <v>0.62419999999999998</v>
      </c>
    </row>
    <row r="3123" spans="1:54">
      <c r="A3123" s="2">
        <v>3122</v>
      </c>
      <c r="B3123">
        <v>14</v>
      </c>
      <c r="C3123" s="3">
        <v>132993.81473906391</v>
      </c>
      <c r="D3123" s="3">
        <v>172682.88858264347</v>
      </c>
      <c r="E3123" s="3">
        <v>8322.1333480844005</v>
      </c>
      <c r="F3123" s="3">
        <v>166327.85533569878</v>
      </c>
      <c r="G3123" s="3">
        <v>31910.887888266399</v>
      </c>
      <c r="H3123" s="3">
        <v>50874.43126727482</v>
      </c>
      <c r="I3123" s="3">
        <v>751715.90492364648</v>
      </c>
      <c r="J3123" s="3">
        <v>87943.534614377873</v>
      </c>
      <c r="K3123" s="3">
        <v>16630.760792188525</v>
      </c>
      <c r="L3123" s="3">
        <v>57094.174083016376</v>
      </c>
      <c r="M3123" s="3">
        <v>44425.908956360217</v>
      </c>
      <c r="N3123" s="3">
        <v>36422.006421367128</v>
      </c>
      <c r="O3123" s="3">
        <v>100406.80017395415</v>
      </c>
      <c r="P3123" s="3">
        <v>456226.19016870903</v>
      </c>
      <c r="Q3123" s="3">
        <v>0</v>
      </c>
      <c r="R3123" s="3">
        <v>0</v>
      </c>
      <c r="S3123" s="3">
        <v>0</v>
      </c>
      <c r="T3123" s="3">
        <v>0</v>
      </c>
      <c r="U3123" s="3">
        <v>0</v>
      </c>
      <c r="V3123" s="3">
        <v>0</v>
      </c>
      <c r="W3123" s="3">
        <v>0</v>
      </c>
      <c r="X3123" s="3">
        <v>0</v>
      </c>
      <c r="Y3123" s="3">
        <v>0</v>
      </c>
      <c r="AA3123" s="3">
        <f t="shared" si="1319"/>
        <v>132993.81473906391</v>
      </c>
      <c r="AB3123" s="3">
        <f t="shared" si="1296"/>
        <v>172682.88858264347</v>
      </c>
      <c r="AC3123" s="3">
        <f t="shared" si="1297"/>
        <v>8322.1333480844005</v>
      </c>
      <c r="AD3123" s="3">
        <f t="shared" si="1298"/>
        <v>166327.85533569878</v>
      </c>
      <c r="AE3123" s="3">
        <f t="shared" si="1299"/>
        <v>31910.887888266399</v>
      </c>
      <c r="AF3123" s="3">
        <f t="shared" si="1300"/>
        <v>50874.43126727482</v>
      </c>
      <c r="AG3123" s="3">
        <f t="shared" si="1301"/>
        <v>751715.90492364648</v>
      </c>
      <c r="AH3123" s="3">
        <f t="shared" si="1302"/>
        <v>87943.534614377873</v>
      </c>
      <c r="AI3123" s="3">
        <f t="shared" si="1303"/>
        <v>16630.760792188525</v>
      </c>
      <c r="AJ3123" s="3">
        <f t="shared" si="1304"/>
        <v>57094.174083016376</v>
      </c>
      <c r="AK3123" s="3">
        <f t="shared" si="1305"/>
        <v>44425.908956360217</v>
      </c>
      <c r="AL3123" s="3">
        <f t="shared" si="1306"/>
        <v>36422.006421367128</v>
      </c>
      <c r="AM3123" s="3">
        <f t="shared" si="1307"/>
        <v>100406.80017395415</v>
      </c>
      <c r="AN3123" s="3">
        <f t="shared" si="1308"/>
        <v>456226.19016870903</v>
      </c>
      <c r="AO3123" s="3">
        <f t="shared" si="1309"/>
        <v>0</v>
      </c>
      <c r="AP3123" s="3">
        <f t="shared" si="1310"/>
        <v>0</v>
      </c>
      <c r="AQ3123" s="3">
        <f t="shared" si="1311"/>
        <v>0</v>
      </c>
      <c r="AR3123" s="3">
        <f t="shared" si="1312"/>
        <v>0</v>
      </c>
      <c r="AS3123" s="3">
        <f t="shared" si="1313"/>
        <v>0</v>
      </c>
      <c r="AT3123" s="3">
        <f t="shared" si="1314"/>
        <v>0</v>
      </c>
      <c r="AU3123" s="3">
        <f t="shared" si="1315"/>
        <v>0</v>
      </c>
      <c r="AV3123" s="3">
        <f t="shared" si="1316"/>
        <v>0</v>
      </c>
      <c r="AW3123" s="3">
        <f t="shared" si="1317"/>
        <v>0</v>
      </c>
      <c r="AX3123" s="3">
        <f t="shared" si="1320"/>
        <v>2113977.291294652</v>
      </c>
      <c r="AY3123" s="3">
        <f t="shared" si="1321"/>
        <v>14</v>
      </c>
      <c r="AZ3123" s="3">
        <f t="shared" si="1318"/>
        <v>0</v>
      </c>
      <c r="BA3123" s="3">
        <v>4835310.0602159332</v>
      </c>
      <c r="BB3123">
        <f t="shared" si="1322"/>
        <v>0.62439999999999996</v>
      </c>
    </row>
    <row r="3124" spans="1:54">
      <c r="A3124" s="2">
        <v>3123</v>
      </c>
      <c r="B3124">
        <v>16</v>
      </c>
      <c r="C3124" s="3">
        <v>24923.456127322421</v>
      </c>
      <c r="D3124" s="3">
        <v>48619.329344752383</v>
      </c>
      <c r="E3124" s="3">
        <v>98989.913735784634</v>
      </c>
      <c r="F3124" s="3">
        <v>48518.256622658948</v>
      </c>
      <c r="G3124" s="3">
        <v>50790.137603414027</v>
      </c>
      <c r="H3124" s="3">
        <v>66789.358693464965</v>
      </c>
      <c r="I3124" s="3">
        <v>982807.81688272534</v>
      </c>
      <c r="J3124" s="3">
        <v>1139035.0711634911</v>
      </c>
      <c r="K3124" s="3">
        <v>175448.54736841982</v>
      </c>
      <c r="L3124" s="3">
        <v>28263.857689762441</v>
      </c>
      <c r="M3124" s="3">
        <v>115444.31595966026</v>
      </c>
      <c r="N3124" s="3">
        <v>13318.794721451752</v>
      </c>
      <c r="O3124" s="3">
        <v>206185.24598031989</v>
      </c>
      <c r="P3124" s="3">
        <v>222798.66155447971</v>
      </c>
      <c r="Q3124" s="3">
        <v>55544.204622600511</v>
      </c>
      <c r="R3124" s="3">
        <v>2013649.8061681504</v>
      </c>
      <c r="S3124" s="3">
        <v>0</v>
      </c>
      <c r="T3124" s="3">
        <v>0</v>
      </c>
      <c r="U3124" s="3">
        <v>0</v>
      </c>
      <c r="V3124" s="3">
        <v>0</v>
      </c>
      <c r="W3124" s="3">
        <v>0</v>
      </c>
      <c r="X3124" s="3">
        <v>0</v>
      </c>
      <c r="Y3124" s="3">
        <v>0</v>
      </c>
      <c r="AA3124" s="3">
        <f t="shared" si="1319"/>
        <v>24923.456127322421</v>
      </c>
      <c r="AB3124" s="3">
        <f t="shared" si="1296"/>
        <v>48619.329344752383</v>
      </c>
      <c r="AC3124" s="3">
        <f t="shared" si="1297"/>
        <v>98989.913735784634</v>
      </c>
      <c r="AD3124" s="3">
        <f t="shared" si="1298"/>
        <v>48518.256622658948</v>
      </c>
      <c r="AE3124" s="3">
        <f t="shared" si="1299"/>
        <v>50790.137603414027</v>
      </c>
      <c r="AF3124" s="3">
        <f t="shared" si="1300"/>
        <v>66789.358693464965</v>
      </c>
      <c r="AG3124" s="3">
        <f t="shared" si="1301"/>
        <v>982807.81688272534</v>
      </c>
      <c r="AH3124" s="3">
        <f t="shared" si="1302"/>
        <v>1139035.0711634911</v>
      </c>
      <c r="AI3124" s="3">
        <f t="shared" si="1303"/>
        <v>175448.54736841982</v>
      </c>
      <c r="AJ3124" s="3">
        <f t="shared" si="1304"/>
        <v>28263.857689762441</v>
      </c>
      <c r="AK3124" s="3">
        <f t="shared" si="1305"/>
        <v>115444.31595966026</v>
      </c>
      <c r="AL3124" s="3">
        <f t="shared" si="1306"/>
        <v>13318.794721451752</v>
      </c>
      <c r="AM3124" s="3">
        <f t="shared" si="1307"/>
        <v>206185.24598031989</v>
      </c>
      <c r="AN3124" s="3">
        <f t="shared" si="1308"/>
        <v>222798.66155447971</v>
      </c>
      <c r="AO3124" s="3">
        <f t="shared" si="1309"/>
        <v>55544.204622600511</v>
      </c>
      <c r="AP3124" s="3">
        <f t="shared" si="1310"/>
        <v>2013649.8061681504</v>
      </c>
      <c r="AQ3124" s="3">
        <f t="shared" si="1311"/>
        <v>0</v>
      </c>
      <c r="AR3124" s="3">
        <f t="shared" si="1312"/>
        <v>0</v>
      </c>
      <c r="AS3124" s="3">
        <f t="shared" si="1313"/>
        <v>0</v>
      </c>
      <c r="AT3124" s="3">
        <f t="shared" si="1314"/>
        <v>0</v>
      </c>
      <c r="AU3124" s="3">
        <f t="shared" si="1315"/>
        <v>0</v>
      </c>
      <c r="AV3124" s="3">
        <f t="shared" si="1316"/>
        <v>0</v>
      </c>
      <c r="AW3124" s="3">
        <f t="shared" si="1317"/>
        <v>0</v>
      </c>
      <c r="AX3124" s="3">
        <f t="shared" si="1320"/>
        <v>5291126.7742384588</v>
      </c>
      <c r="AY3124" s="3">
        <f t="shared" si="1321"/>
        <v>16</v>
      </c>
      <c r="AZ3124" s="3">
        <f t="shared" si="1318"/>
        <v>0</v>
      </c>
      <c r="BA3124" s="3">
        <v>4836005.9923202498</v>
      </c>
      <c r="BB3124">
        <f t="shared" si="1322"/>
        <v>0.62460000000000004</v>
      </c>
    </row>
    <row r="3125" spans="1:54">
      <c r="A3125" s="2">
        <v>3124</v>
      </c>
      <c r="B3125">
        <v>10</v>
      </c>
      <c r="C3125" s="3">
        <v>1516310.66361423</v>
      </c>
      <c r="D3125" s="3">
        <v>539682.36746559117</v>
      </c>
      <c r="E3125" s="3">
        <v>32224.289540704711</v>
      </c>
      <c r="F3125" s="3">
        <v>6094809.3494976768</v>
      </c>
      <c r="G3125" s="3">
        <v>195926.10402824444</v>
      </c>
      <c r="H3125" s="3">
        <v>2330405.6306006024</v>
      </c>
      <c r="I3125" s="3">
        <v>629816.75109528145</v>
      </c>
      <c r="J3125" s="3">
        <v>1064142.1838553925</v>
      </c>
      <c r="K3125" s="3">
        <v>60599.134153595325</v>
      </c>
      <c r="L3125" s="3">
        <v>108065.95379478793</v>
      </c>
      <c r="M3125" s="3">
        <v>0</v>
      </c>
      <c r="N3125" s="3">
        <v>0</v>
      </c>
      <c r="O3125" s="3">
        <v>0</v>
      </c>
      <c r="P3125" s="3">
        <v>0</v>
      </c>
      <c r="Q3125" s="3">
        <v>0</v>
      </c>
      <c r="R3125" s="3">
        <v>0</v>
      </c>
      <c r="S3125" s="3">
        <v>0</v>
      </c>
      <c r="T3125" s="3">
        <v>0</v>
      </c>
      <c r="U3125" s="3">
        <v>0</v>
      </c>
      <c r="V3125" s="3">
        <v>0</v>
      </c>
      <c r="W3125" s="3">
        <v>0</v>
      </c>
      <c r="X3125" s="3">
        <v>0</v>
      </c>
      <c r="Y3125" s="3">
        <v>0</v>
      </c>
      <c r="AA3125" s="3">
        <f t="shared" si="1319"/>
        <v>1516310.66361423</v>
      </c>
      <c r="AB3125" s="3">
        <f t="shared" si="1296"/>
        <v>539682.36746559117</v>
      </c>
      <c r="AC3125" s="3">
        <f t="shared" si="1297"/>
        <v>32224.289540704711</v>
      </c>
      <c r="AD3125" s="3">
        <f t="shared" si="1298"/>
        <v>6094809.3494976768</v>
      </c>
      <c r="AE3125" s="3">
        <f t="shared" si="1299"/>
        <v>195926.10402824444</v>
      </c>
      <c r="AF3125" s="3">
        <f t="shared" si="1300"/>
        <v>2330405.6306006024</v>
      </c>
      <c r="AG3125" s="3">
        <f t="shared" si="1301"/>
        <v>629816.75109528145</v>
      </c>
      <c r="AH3125" s="3">
        <f t="shared" si="1302"/>
        <v>1064142.1838553925</v>
      </c>
      <c r="AI3125" s="3">
        <f t="shared" si="1303"/>
        <v>60599.134153595325</v>
      </c>
      <c r="AJ3125" s="3">
        <f t="shared" si="1304"/>
        <v>108065.95379478793</v>
      </c>
      <c r="AK3125" s="3">
        <f t="shared" si="1305"/>
        <v>0</v>
      </c>
      <c r="AL3125" s="3">
        <f t="shared" si="1306"/>
        <v>0</v>
      </c>
      <c r="AM3125" s="3">
        <f t="shared" si="1307"/>
        <v>0</v>
      </c>
      <c r="AN3125" s="3">
        <f t="shared" si="1308"/>
        <v>0</v>
      </c>
      <c r="AO3125" s="3">
        <f t="shared" si="1309"/>
        <v>0</v>
      </c>
      <c r="AP3125" s="3">
        <f t="shared" si="1310"/>
        <v>0</v>
      </c>
      <c r="AQ3125" s="3">
        <f t="shared" si="1311"/>
        <v>0</v>
      </c>
      <c r="AR3125" s="3">
        <f t="shared" si="1312"/>
        <v>0</v>
      </c>
      <c r="AS3125" s="3">
        <f t="shared" si="1313"/>
        <v>0</v>
      </c>
      <c r="AT3125" s="3">
        <f t="shared" si="1314"/>
        <v>0</v>
      </c>
      <c r="AU3125" s="3">
        <f t="shared" si="1315"/>
        <v>0</v>
      </c>
      <c r="AV3125" s="3">
        <f t="shared" si="1316"/>
        <v>0</v>
      </c>
      <c r="AW3125" s="3">
        <f t="shared" si="1317"/>
        <v>0</v>
      </c>
      <c r="AX3125" s="3">
        <f t="shared" si="1320"/>
        <v>12571982.427646108</v>
      </c>
      <c r="AY3125" s="3">
        <f t="shared" si="1321"/>
        <v>10</v>
      </c>
      <c r="AZ3125" s="3">
        <f t="shared" si="1318"/>
        <v>0</v>
      </c>
      <c r="BA3125" s="3">
        <v>4841571.4357341034</v>
      </c>
      <c r="BB3125">
        <f t="shared" si="1322"/>
        <v>0.62480000000000002</v>
      </c>
    </row>
    <row r="3126" spans="1:54">
      <c r="A3126" s="2">
        <v>3125</v>
      </c>
      <c r="B3126">
        <v>14</v>
      </c>
      <c r="C3126" s="3">
        <v>17194.65405248239</v>
      </c>
      <c r="D3126" s="3">
        <v>162733.98734122189</v>
      </c>
      <c r="E3126" s="3">
        <v>149127.93712814551</v>
      </c>
      <c r="F3126" s="3">
        <v>178801.40657565137</v>
      </c>
      <c r="G3126" s="3">
        <v>48284.155625941989</v>
      </c>
      <c r="H3126" s="3">
        <v>69129.214249023382</v>
      </c>
      <c r="I3126" s="3">
        <v>21719.875599429586</v>
      </c>
      <c r="J3126" s="3">
        <v>124959.48781154655</v>
      </c>
      <c r="K3126" s="3">
        <v>1280118.6415903773</v>
      </c>
      <c r="L3126" s="3">
        <v>208563.55071472924</v>
      </c>
      <c r="M3126" s="3">
        <v>24524.101792115609</v>
      </c>
      <c r="N3126" s="3">
        <v>322369.58444101771</v>
      </c>
      <c r="O3126" s="3">
        <v>36260.594301330137</v>
      </c>
      <c r="P3126" s="3">
        <v>22559.223699846301</v>
      </c>
      <c r="Q3126" s="3">
        <v>0</v>
      </c>
      <c r="R3126" s="3">
        <v>0</v>
      </c>
      <c r="S3126" s="3">
        <v>0</v>
      </c>
      <c r="T3126" s="3">
        <v>0</v>
      </c>
      <c r="U3126" s="3">
        <v>0</v>
      </c>
      <c r="V3126" s="3">
        <v>0</v>
      </c>
      <c r="W3126" s="3">
        <v>0</v>
      </c>
      <c r="X3126" s="3">
        <v>0</v>
      </c>
      <c r="Y3126" s="3">
        <v>0</v>
      </c>
      <c r="AA3126" s="3">
        <f t="shared" si="1319"/>
        <v>17194.65405248239</v>
      </c>
      <c r="AB3126" s="3">
        <f t="shared" si="1296"/>
        <v>162733.98734122189</v>
      </c>
      <c r="AC3126" s="3">
        <f t="shared" si="1297"/>
        <v>149127.93712814551</v>
      </c>
      <c r="AD3126" s="3">
        <f t="shared" si="1298"/>
        <v>178801.40657565137</v>
      </c>
      <c r="AE3126" s="3">
        <f t="shared" si="1299"/>
        <v>48284.155625941989</v>
      </c>
      <c r="AF3126" s="3">
        <f t="shared" si="1300"/>
        <v>69129.214249023382</v>
      </c>
      <c r="AG3126" s="3">
        <f t="shared" si="1301"/>
        <v>21719.875599429586</v>
      </c>
      <c r="AH3126" s="3">
        <f t="shared" si="1302"/>
        <v>124959.48781154655</v>
      </c>
      <c r="AI3126" s="3">
        <f t="shared" si="1303"/>
        <v>1280118.6415903773</v>
      </c>
      <c r="AJ3126" s="3">
        <f t="shared" si="1304"/>
        <v>208563.55071472924</v>
      </c>
      <c r="AK3126" s="3">
        <f t="shared" si="1305"/>
        <v>24524.101792115609</v>
      </c>
      <c r="AL3126" s="3">
        <f t="shared" si="1306"/>
        <v>322369.58444101771</v>
      </c>
      <c r="AM3126" s="3">
        <f t="shared" si="1307"/>
        <v>36260.594301330137</v>
      </c>
      <c r="AN3126" s="3">
        <f t="shared" si="1308"/>
        <v>22559.223699846301</v>
      </c>
      <c r="AO3126" s="3">
        <f t="shared" si="1309"/>
        <v>0</v>
      </c>
      <c r="AP3126" s="3">
        <f t="shared" si="1310"/>
        <v>0</v>
      </c>
      <c r="AQ3126" s="3">
        <f t="shared" si="1311"/>
        <v>0</v>
      </c>
      <c r="AR3126" s="3">
        <f t="shared" si="1312"/>
        <v>0</v>
      </c>
      <c r="AS3126" s="3">
        <f t="shared" si="1313"/>
        <v>0</v>
      </c>
      <c r="AT3126" s="3">
        <f t="shared" si="1314"/>
        <v>0</v>
      </c>
      <c r="AU3126" s="3">
        <f t="shared" si="1315"/>
        <v>0</v>
      </c>
      <c r="AV3126" s="3">
        <f t="shared" si="1316"/>
        <v>0</v>
      </c>
      <c r="AW3126" s="3">
        <f t="shared" si="1317"/>
        <v>0</v>
      </c>
      <c r="AX3126" s="3">
        <f t="shared" si="1320"/>
        <v>2666346.4149228591</v>
      </c>
      <c r="AY3126" s="3">
        <f t="shared" si="1321"/>
        <v>14</v>
      </c>
      <c r="AZ3126" s="3">
        <f t="shared" si="1318"/>
        <v>0</v>
      </c>
      <c r="BA3126" s="3">
        <v>4842653.7677015746</v>
      </c>
      <c r="BB3126">
        <f t="shared" si="1322"/>
        <v>0.625</v>
      </c>
    </row>
    <row r="3127" spans="1:54">
      <c r="A3127" s="2">
        <v>3126</v>
      </c>
      <c r="B3127">
        <v>12</v>
      </c>
      <c r="C3127" s="3">
        <v>535948.29497611197</v>
      </c>
      <c r="D3127" s="3">
        <v>1950187.5369142848</v>
      </c>
      <c r="E3127" s="3">
        <v>994263.58952891221</v>
      </c>
      <c r="F3127" s="3">
        <v>74390.895841276841</v>
      </c>
      <c r="G3127" s="3">
        <v>2576789.3100991552</v>
      </c>
      <c r="H3127" s="3">
        <v>411994.23611115944</v>
      </c>
      <c r="I3127" s="3">
        <v>51741.415135790165</v>
      </c>
      <c r="J3127" s="3">
        <v>135643.43937271484</v>
      </c>
      <c r="K3127" s="3">
        <v>7091711.7381441249</v>
      </c>
      <c r="L3127" s="3">
        <v>74795.617872121526</v>
      </c>
      <c r="M3127" s="3">
        <v>194909.17592434195</v>
      </c>
      <c r="N3127" s="3">
        <v>713387.67580081581</v>
      </c>
      <c r="O3127" s="3">
        <v>0</v>
      </c>
      <c r="P3127" s="3">
        <v>0</v>
      </c>
      <c r="Q3127" s="3">
        <v>0</v>
      </c>
      <c r="R3127" s="3">
        <v>0</v>
      </c>
      <c r="S3127" s="3">
        <v>0</v>
      </c>
      <c r="T3127" s="3">
        <v>0</v>
      </c>
      <c r="U3127" s="3">
        <v>0</v>
      </c>
      <c r="V3127" s="3">
        <v>0</v>
      </c>
      <c r="W3127" s="3">
        <v>0</v>
      </c>
      <c r="X3127" s="3">
        <v>0</v>
      </c>
      <c r="Y3127" s="3">
        <v>0</v>
      </c>
      <c r="AA3127" s="3">
        <f t="shared" si="1319"/>
        <v>535948.29497611197</v>
      </c>
      <c r="AB3127" s="3">
        <f t="shared" si="1296"/>
        <v>1950187.5369142848</v>
      </c>
      <c r="AC3127" s="3">
        <f t="shared" si="1297"/>
        <v>994263.58952891221</v>
      </c>
      <c r="AD3127" s="3">
        <f t="shared" si="1298"/>
        <v>74390.895841276841</v>
      </c>
      <c r="AE3127" s="3">
        <f t="shared" si="1299"/>
        <v>2576789.3100991552</v>
      </c>
      <c r="AF3127" s="3">
        <f t="shared" si="1300"/>
        <v>411994.23611115944</v>
      </c>
      <c r="AG3127" s="3">
        <f t="shared" si="1301"/>
        <v>51741.415135790165</v>
      </c>
      <c r="AH3127" s="3">
        <f t="shared" si="1302"/>
        <v>135643.43937271484</v>
      </c>
      <c r="AI3127" s="3">
        <f t="shared" si="1303"/>
        <v>7091711.7381441249</v>
      </c>
      <c r="AJ3127" s="3">
        <f t="shared" si="1304"/>
        <v>74795.617872121526</v>
      </c>
      <c r="AK3127" s="3">
        <f t="shared" si="1305"/>
        <v>194909.17592434195</v>
      </c>
      <c r="AL3127" s="3">
        <f t="shared" si="1306"/>
        <v>713387.67580081581</v>
      </c>
      <c r="AM3127" s="3">
        <f t="shared" si="1307"/>
        <v>0</v>
      </c>
      <c r="AN3127" s="3">
        <f t="shared" si="1308"/>
        <v>0</v>
      </c>
      <c r="AO3127" s="3">
        <f t="shared" si="1309"/>
        <v>0</v>
      </c>
      <c r="AP3127" s="3">
        <f t="shared" si="1310"/>
        <v>0</v>
      </c>
      <c r="AQ3127" s="3">
        <f t="shared" si="1311"/>
        <v>0</v>
      </c>
      <c r="AR3127" s="3">
        <f t="shared" si="1312"/>
        <v>0</v>
      </c>
      <c r="AS3127" s="3">
        <f t="shared" si="1313"/>
        <v>0</v>
      </c>
      <c r="AT3127" s="3">
        <f t="shared" si="1314"/>
        <v>0</v>
      </c>
      <c r="AU3127" s="3">
        <f t="shared" si="1315"/>
        <v>0</v>
      </c>
      <c r="AV3127" s="3">
        <f t="shared" si="1316"/>
        <v>0</v>
      </c>
      <c r="AW3127" s="3">
        <f t="shared" si="1317"/>
        <v>0</v>
      </c>
      <c r="AX3127" s="3">
        <f t="shared" si="1320"/>
        <v>14805762.925720809</v>
      </c>
      <c r="AY3127" s="3">
        <f t="shared" si="1321"/>
        <v>12</v>
      </c>
      <c r="AZ3127" s="3">
        <f t="shared" si="1318"/>
        <v>0</v>
      </c>
      <c r="BA3127" s="3">
        <v>4843954.8092452567</v>
      </c>
      <c r="BB3127">
        <f t="shared" si="1322"/>
        <v>0.62519999999999998</v>
      </c>
    </row>
    <row r="3128" spans="1:54">
      <c r="A3128" s="2">
        <v>3127</v>
      </c>
      <c r="B3128">
        <v>14</v>
      </c>
      <c r="C3128" s="3">
        <v>83270.328210794323</v>
      </c>
      <c r="D3128" s="3">
        <v>31925.14490254156</v>
      </c>
      <c r="E3128" s="3">
        <v>647930.75325939606</v>
      </c>
      <c r="F3128" s="3">
        <v>3033178.8158197529</v>
      </c>
      <c r="G3128" s="3">
        <v>12993.301851210861</v>
      </c>
      <c r="H3128" s="3">
        <v>52990.433944432109</v>
      </c>
      <c r="I3128" s="3">
        <v>671692.3208737059</v>
      </c>
      <c r="J3128" s="3">
        <v>149374.38401592357</v>
      </c>
      <c r="K3128" s="3">
        <v>44196.388549185715</v>
      </c>
      <c r="L3128" s="3">
        <v>127518.24898381409</v>
      </c>
      <c r="M3128" s="3">
        <v>691257.42821658717</v>
      </c>
      <c r="N3128" s="3">
        <v>93902.176956406751</v>
      </c>
      <c r="O3128" s="3">
        <v>179331.09543058605</v>
      </c>
      <c r="P3128" s="3">
        <v>1627529.719100205</v>
      </c>
      <c r="Q3128" s="3">
        <v>0</v>
      </c>
      <c r="R3128" s="3">
        <v>0</v>
      </c>
      <c r="S3128" s="3">
        <v>0</v>
      </c>
      <c r="T3128" s="3">
        <v>0</v>
      </c>
      <c r="U3128" s="3">
        <v>0</v>
      </c>
      <c r="V3128" s="3">
        <v>0</v>
      </c>
      <c r="W3128" s="3">
        <v>0</v>
      </c>
      <c r="X3128" s="3">
        <v>0</v>
      </c>
      <c r="Y3128" s="3">
        <v>0</v>
      </c>
      <c r="AA3128" s="3">
        <f t="shared" si="1319"/>
        <v>83270.328210794323</v>
      </c>
      <c r="AB3128" s="3">
        <f t="shared" si="1296"/>
        <v>31925.14490254156</v>
      </c>
      <c r="AC3128" s="3">
        <f t="shared" si="1297"/>
        <v>647930.75325939606</v>
      </c>
      <c r="AD3128" s="3">
        <f t="shared" si="1298"/>
        <v>3033178.8158197529</v>
      </c>
      <c r="AE3128" s="3">
        <f t="shared" si="1299"/>
        <v>12993.301851210861</v>
      </c>
      <c r="AF3128" s="3">
        <f t="shared" si="1300"/>
        <v>52990.433944432109</v>
      </c>
      <c r="AG3128" s="3">
        <f t="shared" si="1301"/>
        <v>671692.3208737059</v>
      </c>
      <c r="AH3128" s="3">
        <f t="shared" si="1302"/>
        <v>149374.38401592357</v>
      </c>
      <c r="AI3128" s="3">
        <f t="shared" si="1303"/>
        <v>44196.388549185715</v>
      </c>
      <c r="AJ3128" s="3">
        <f t="shared" si="1304"/>
        <v>127518.24898381409</v>
      </c>
      <c r="AK3128" s="3">
        <f t="shared" si="1305"/>
        <v>691257.42821658717</v>
      </c>
      <c r="AL3128" s="3">
        <f t="shared" si="1306"/>
        <v>93902.176956406751</v>
      </c>
      <c r="AM3128" s="3">
        <f t="shared" si="1307"/>
        <v>179331.09543058605</v>
      </c>
      <c r="AN3128" s="3">
        <f t="shared" si="1308"/>
        <v>1627529.719100205</v>
      </c>
      <c r="AO3128" s="3">
        <f t="shared" si="1309"/>
        <v>0</v>
      </c>
      <c r="AP3128" s="3">
        <f t="shared" si="1310"/>
        <v>0</v>
      </c>
      <c r="AQ3128" s="3">
        <f t="shared" si="1311"/>
        <v>0</v>
      </c>
      <c r="AR3128" s="3">
        <f t="shared" si="1312"/>
        <v>0</v>
      </c>
      <c r="AS3128" s="3">
        <f t="shared" si="1313"/>
        <v>0</v>
      </c>
      <c r="AT3128" s="3">
        <f t="shared" si="1314"/>
        <v>0</v>
      </c>
      <c r="AU3128" s="3">
        <f t="shared" si="1315"/>
        <v>0</v>
      </c>
      <c r="AV3128" s="3">
        <f t="shared" si="1316"/>
        <v>0</v>
      </c>
      <c r="AW3128" s="3">
        <f t="shared" si="1317"/>
        <v>0</v>
      </c>
      <c r="AX3128" s="3">
        <f t="shared" si="1320"/>
        <v>7447090.5401145415</v>
      </c>
      <c r="AY3128" s="3">
        <f t="shared" si="1321"/>
        <v>14</v>
      </c>
      <c r="AZ3128" s="3">
        <f t="shared" si="1318"/>
        <v>0</v>
      </c>
      <c r="BA3128" s="3">
        <v>4853287.5367313745</v>
      </c>
      <c r="BB3128">
        <f t="shared" si="1322"/>
        <v>0.62539999999999996</v>
      </c>
    </row>
    <row r="3129" spans="1:54">
      <c r="A3129" s="2">
        <v>3128</v>
      </c>
      <c r="B3129">
        <v>14</v>
      </c>
      <c r="C3129" s="3">
        <v>23583.395590084856</v>
      </c>
      <c r="D3129" s="3">
        <v>106931.50155564331</v>
      </c>
      <c r="E3129" s="3">
        <v>40472.64789234096</v>
      </c>
      <c r="F3129" s="3">
        <v>30322.212882198026</v>
      </c>
      <c r="G3129" s="3">
        <v>41705.924677748822</v>
      </c>
      <c r="H3129" s="3">
        <v>9364.5914366096094</v>
      </c>
      <c r="I3129" s="3">
        <v>39988.730575738999</v>
      </c>
      <c r="J3129" s="3">
        <v>660498.91105854767</v>
      </c>
      <c r="K3129" s="3">
        <v>3923068.1644210797</v>
      </c>
      <c r="L3129" s="3">
        <v>2175835.3459016392</v>
      </c>
      <c r="M3129" s="3">
        <v>64377.547973832065</v>
      </c>
      <c r="N3129" s="3">
        <v>58323.054827504217</v>
      </c>
      <c r="O3129" s="3">
        <v>153850.37086898013</v>
      </c>
      <c r="P3129" s="3">
        <v>1322685.7022648097</v>
      </c>
      <c r="Q3129" s="3">
        <v>0</v>
      </c>
      <c r="R3129" s="3">
        <v>0</v>
      </c>
      <c r="S3129" s="3">
        <v>0</v>
      </c>
      <c r="T3129" s="3">
        <v>0</v>
      </c>
      <c r="U3129" s="3">
        <v>0</v>
      </c>
      <c r="V3129" s="3">
        <v>0</v>
      </c>
      <c r="W3129" s="3">
        <v>0</v>
      </c>
      <c r="X3129" s="3">
        <v>0</v>
      </c>
      <c r="Y3129" s="3">
        <v>0</v>
      </c>
      <c r="AA3129" s="3">
        <f t="shared" si="1319"/>
        <v>23583.395590084856</v>
      </c>
      <c r="AB3129" s="3">
        <f t="shared" si="1296"/>
        <v>106931.50155564331</v>
      </c>
      <c r="AC3129" s="3">
        <f t="shared" si="1297"/>
        <v>40472.64789234096</v>
      </c>
      <c r="AD3129" s="3">
        <f t="shared" si="1298"/>
        <v>30322.212882198026</v>
      </c>
      <c r="AE3129" s="3">
        <f t="shared" si="1299"/>
        <v>41705.924677748822</v>
      </c>
      <c r="AF3129" s="3">
        <f t="shared" si="1300"/>
        <v>9364.5914366096094</v>
      </c>
      <c r="AG3129" s="3">
        <f t="shared" si="1301"/>
        <v>39988.730575738999</v>
      </c>
      <c r="AH3129" s="3">
        <f t="shared" si="1302"/>
        <v>660498.91105854767</v>
      </c>
      <c r="AI3129" s="3">
        <f t="shared" si="1303"/>
        <v>3923068.1644210797</v>
      </c>
      <c r="AJ3129" s="3">
        <f t="shared" si="1304"/>
        <v>2175835.3459016392</v>
      </c>
      <c r="AK3129" s="3">
        <f t="shared" si="1305"/>
        <v>64377.547973832065</v>
      </c>
      <c r="AL3129" s="3">
        <f t="shared" si="1306"/>
        <v>58323.054827504217</v>
      </c>
      <c r="AM3129" s="3">
        <f t="shared" si="1307"/>
        <v>153850.37086898013</v>
      </c>
      <c r="AN3129" s="3">
        <f t="shared" si="1308"/>
        <v>1322685.7022648097</v>
      </c>
      <c r="AO3129" s="3">
        <f t="shared" si="1309"/>
        <v>0</v>
      </c>
      <c r="AP3129" s="3">
        <f t="shared" si="1310"/>
        <v>0</v>
      </c>
      <c r="AQ3129" s="3">
        <f t="shared" si="1311"/>
        <v>0</v>
      </c>
      <c r="AR3129" s="3">
        <f t="shared" si="1312"/>
        <v>0</v>
      </c>
      <c r="AS3129" s="3">
        <f t="shared" si="1313"/>
        <v>0</v>
      </c>
      <c r="AT3129" s="3">
        <f t="shared" si="1314"/>
        <v>0</v>
      </c>
      <c r="AU3129" s="3">
        <f t="shared" si="1315"/>
        <v>0</v>
      </c>
      <c r="AV3129" s="3">
        <f t="shared" si="1316"/>
        <v>0</v>
      </c>
      <c r="AW3129" s="3">
        <f t="shared" si="1317"/>
        <v>0</v>
      </c>
      <c r="AX3129" s="3">
        <f t="shared" si="1320"/>
        <v>8651008.101926757</v>
      </c>
      <c r="AY3129" s="3">
        <f t="shared" si="1321"/>
        <v>14</v>
      </c>
      <c r="AZ3129" s="3">
        <f t="shared" si="1318"/>
        <v>0</v>
      </c>
      <c r="BA3129" s="3">
        <v>4854570.3885585042</v>
      </c>
      <c r="BB3129">
        <f t="shared" si="1322"/>
        <v>0.62560000000000004</v>
      </c>
    </row>
    <row r="3130" spans="1:54">
      <c r="A3130" s="2">
        <v>3129</v>
      </c>
      <c r="B3130">
        <v>18</v>
      </c>
      <c r="C3130" s="3">
        <v>1600707.2444761693</v>
      </c>
      <c r="D3130" s="3">
        <v>47453.995594849737</v>
      </c>
      <c r="E3130" s="3">
        <v>344000.37599853409</v>
      </c>
      <c r="F3130" s="3">
        <v>26447.258597662531</v>
      </c>
      <c r="G3130" s="3">
        <v>171528.22349410559</v>
      </c>
      <c r="H3130" s="3">
        <v>51665.974475153183</v>
      </c>
      <c r="I3130" s="3">
        <v>31632.608362477302</v>
      </c>
      <c r="J3130" s="3">
        <v>2859140.4475214565</v>
      </c>
      <c r="K3130" s="3">
        <v>154398.18835123547</v>
      </c>
      <c r="L3130" s="3">
        <v>1221363.0018522192</v>
      </c>
      <c r="M3130" s="3">
        <v>107766.49781225002</v>
      </c>
      <c r="N3130" s="3">
        <v>208420.3236811026</v>
      </c>
      <c r="O3130" s="3">
        <v>80547.770636859961</v>
      </c>
      <c r="P3130" s="3">
        <v>27097.551538645464</v>
      </c>
      <c r="Q3130" s="3">
        <v>584697.66699855309</v>
      </c>
      <c r="R3130" s="3">
        <v>25017.912890215357</v>
      </c>
      <c r="S3130" s="3">
        <v>120816.50466824562</v>
      </c>
      <c r="T3130" s="3">
        <v>22439.089737261085</v>
      </c>
      <c r="U3130" s="3">
        <v>0</v>
      </c>
      <c r="V3130" s="3">
        <v>0</v>
      </c>
      <c r="W3130" s="3">
        <v>0</v>
      </c>
      <c r="X3130" s="3">
        <v>0</v>
      </c>
      <c r="Y3130" s="3">
        <v>0</v>
      </c>
      <c r="AA3130" s="3">
        <f t="shared" si="1319"/>
        <v>1600707.2444761693</v>
      </c>
      <c r="AB3130" s="3">
        <f t="shared" si="1296"/>
        <v>47453.995594849737</v>
      </c>
      <c r="AC3130" s="3">
        <f t="shared" si="1297"/>
        <v>344000.37599853409</v>
      </c>
      <c r="AD3130" s="3">
        <f t="shared" si="1298"/>
        <v>26447.258597662531</v>
      </c>
      <c r="AE3130" s="3">
        <f t="shared" si="1299"/>
        <v>171528.22349410559</v>
      </c>
      <c r="AF3130" s="3">
        <f t="shared" si="1300"/>
        <v>51665.974475153183</v>
      </c>
      <c r="AG3130" s="3">
        <f t="shared" si="1301"/>
        <v>31632.608362477302</v>
      </c>
      <c r="AH3130" s="3">
        <f t="shared" si="1302"/>
        <v>2859140.4475214565</v>
      </c>
      <c r="AI3130" s="3">
        <f t="shared" si="1303"/>
        <v>154398.18835123547</v>
      </c>
      <c r="AJ3130" s="3">
        <f t="shared" si="1304"/>
        <v>1221363.0018522192</v>
      </c>
      <c r="AK3130" s="3">
        <f t="shared" si="1305"/>
        <v>107766.49781225002</v>
      </c>
      <c r="AL3130" s="3">
        <f t="shared" si="1306"/>
        <v>208420.3236811026</v>
      </c>
      <c r="AM3130" s="3">
        <f t="shared" si="1307"/>
        <v>80547.770636859961</v>
      </c>
      <c r="AN3130" s="3">
        <f t="shared" si="1308"/>
        <v>27097.551538645464</v>
      </c>
      <c r="AO3130" s="3">
        <f t="shared" si="1309"/>
        <v>584697.66699855309</v>
      </c>
      <c r="AP3130" s="3">
        <f t="shared" si="1310"/>
        <v>25017.912890215357</v>
      </c>
      <c r="AQ3130" s="3">
        <f t="shared" si="1311"/>
        <v>120816.50466824562</v>
      </c>
      <c r="AR3130" s="3">
        <f t="shared" si="1312"/>
        <v>22439.089737261085</v>
      </c>
      <c r="AS3130" s="3">
        <f t="shared" si="1313"/>
        <v>0</v>
      </c>
      <c r="AT3130" s="3">
        <f t="shared" si="1314"/>
        <v>0</v>
      </c>
      <c r="AU3130" s="3">
        <f t="shared" si="1315"/>
        <v>0</v>
      </c>
      <c r="AV3130" s="3">
        <f t="shared" si="1316"/>
        <v>0</v>
      </c>
      <c r="AW3130" s="3">
        <f t="shared" si="1317"/>
        <v>0</v>
      </c>
      <c r="AX3130" s="3">
        <f t="shared" si="1320"/>
        <v>7685140.6366869956</v>
      </c>
      <c r="AY3130" s="3">
        <f t="shared" si="1321"/>
        <v>18</v>
      </c>
      <c r="AZ3130" s="3">
        <f t="shared" si="1318"/>
        <v>0</v>
      </c>
      <c r="BA3130" s="3">
        <v>4860265.7501307968</v>
      </c>
      <c r="BB3130">
        <f t="shared" si="1322"/>
        <v>0.62580000000000002</v>
      </c>
    </row>
    <row r="3131" spans="1:54">
      <c r="A3131" s="2">
        <v>3130</v>
      </c>
      <c r="B3131">
        <v>11</v>
      </c>
      <c r="C3131" s="3">
        <v>127996.14231627229</v>
      </c>
      <c r="D3131" s="3">
        <v>83995.19093511207</v>
      </c>
      <c r="E3131" s="3">
        <v>1167711.9923365607</v>
      </c>
      <c r="F3131" s="3">
        <v>91813.163687572363</v>
      </c>
      <c r="G3131" s="3">
        <v>327473.8428103475</v>
      </c>
      <c r="H3131" s="3">
        <v>478077.30537572526</v>
      </c>
      <c r="I3131" s="3">
        <v>93517.092351973115</v>
      </c>
      <c r="J3131" s="3">
        <v>27545.035975739058</v>
      </c>
      <c r="K3131" s="3">
        <v>24511.332050592158</v>
      </c>
      <c r="L3131" s="3">
        <v>822280.04123976629</v>
      </c>
      <c r="M3131" s="3">
        <v>17755.222856845608</v>
      </c>
      <c r="N3131" s="3">
        <v>0</v>
      </c>
      <c r="O3131" s="3">
        <v>0</v>
      </c>
      <c r="P3131" s="3">
        <v>0</v>
      </c>
      <c r="Q3131" s="3">
        <v>0</v>
      </c>
      <c r="R3131" s="3">
        <v>0</v>
      </c>
      <c r="S3131" s="3">
        <v>0</v>
      </c>
      <c r="T3131" s="3">
        <v>0</v>
      </c>
      <c r="U3131" s="3">
        <v>0</v>
      </c>
      <c r="V3131" s="3">
        <v>0</v>
      </c>
      <c r="W3131" s="3">
        <v>0</v>
      </c>
      <c r="X3131" s="3">
        <v>0</v>
      </c>
      <c r="Y3131" s="3">
        <v>0</v>
      </c>
      <c r="AA3131" s="3">
        <f t="shared" si="1319"/>
        <v>127996.14231627229</v>
      </c>
      <c r="AB3131" s="3">
        <f t="shared" si="1296"/>
        <v>83995.19093511207</v>
      </c>
      <c r="AC3131" s="3">
        <f t="shared" si="1297"/>
        <v>1167711.9923365607</v>
      </c>
      <c r="AD3131" s="3">
        <f t="shared" si="1298"/>
        <v>91813.163687572363</v>
      </c>
      <c r="AE3131" s="3">
        <f t="shared" si="1299"/>
        <v>327473.8428103475</v>
      </c>
      <c r="AF3131" s="3">
        <f t="shared" si="1300"/>
        <v>478077.30537572526</v>
      </c>
      <c r="AG3131" s="3">
        <f t="shared" si="1301"/>
        <v>93517.092351973115</v>
      </c>
      <c r="AH3131" s="3">
        <f t="shared" si="1302"/>
        <v>27545.035975739058</v>
      </c>
      <c r="AI3131" s="3">
        <f t="shared" si="1303"/>
        <v>24511.332050592158</v>
      </c>
      <c r="AJ3131" s="3">
        <f t="shared" si="1304"/>
        <v>822280.04123976629</v>
      </c>
      <c r="AK3131" s="3">
        <f t="shared" si="1305"/>
        <v>17755.222856845608</v>
      </c>
      <c r="AL3131" s="3">
        <f t="shared" si="1306"/>
        <v>0</v>
      </c>
      <c r="AM3131" s="3">
        <f t="shared" si="1307"/>
        <v>0</v>
      </c>
      <c r="AN3131" s="3">
        <f t="shared" si="1308"/>
        <v>0</v>
      </c>
      <c r="AO3131" s="3">
        <f t="shared" si="1309"/>
        <v>0</v>
      </c>
      <c r="AP3131" s="3">
        <f t="shared" si="1310"/>
        <v>0</v>
      </c>
      <c r="AQ3131" s="3">
        <f t="shared" si="1311"/>
        <v>0</v>
      </c>
      <c r="AR3131" s="3">
        <f t="shared" si="1312"/>
        <v>0</v>
      </c>
      <c r="AS3131" s="3">
        <f t="shared" si="1313"/>
        <v>0</v>
      </c>
      <c r="AT3131" s="3">
        <f t="shared" si="1314"/>
        <v>0</v>
      </c>
      <c r="AU3131" s="3">
        <f t="shared" si="1315"/>
        <v>0</v>
      </c>
      <c r="AV3131" s="3">
        <f t="shared" si="1316"/>
        <v>0</v>
      </c>
      <c r="AW3131" s="3">
        <f t="shared" si="1317"/>
        <v>0</v>
      </c>
      <c r="AX3131" s="3">
        <f t="shared" si="1320"/>
        <v>3262676.3619365063</v>
      </c>
      <c r="AY3131" s="3">
        <f t="shared" si="1321"/>
        <v>11</v>
      </c>
      <c r="AZ3131" s="3">
        <f t="shared" si="1318"/>
        <v>0</v>
      </c>
      <c r="BA3131" s="3">
        <v>4860437.7989416067</v>
      </c>
      <c r="BB3131">
        <f t="shared" si="1322"/>
        <v>0.626</v>
      </c>
    </row>
    <row r="3132" spans="1:54">
      <c r="A3132" s="2">
        <v>3131</v>
      </c>
      <c r="B3132">
        <v>16</v>
      </c>
      <c r="C3132" s="3">
        <v>610368.90870483697</v>
      </c>
      <c r="D3132" s="3">
        <v>569169.46606222435</v>
      </c>
      <c r="E3132" s="3">
        <v>29556.783390069639</v>
      </c>
      <c r="F3132" s="3">
        <v>324994.20147186209</v>
      </c>
      <c r="G3132" s="3">
        <v>187460.42535010673</v>
      </c>
      <c r="H3132" s="3">
        <v>941437.97273046686</v>
      </c>
      <c r="I3132" s="3">
        <v>1053069.7726637244</v>
      </c>
      <c r="J3132" s="3">
        <v>94654.028288912989</v>
      </c>
      <c r="K3132" s="3">
        <v>41073.809166702908</v>
      </c>
      <c r="L3132" s="3">
        <v>107004.90369440879</v>
      </c>
      <c r="M3132" s="3">
        <v>225388.53204212806</v>
      </c>
      <c r="N3132" s="3">
        <v>1312758.3998345342</v>
      </c>
      <c r="O3132" s="3">
        <v>256873.96264672987</v>
      </c>
      <c r="P3132" s="3">
        <v>109213.23724733228</v>
      </c>
      <c r="Q3132" s="3">
        <v>65640.733050527633</v>
      </c>
      <c r="R3132" s="3">
        <v>479711.44174929522</v>
      </c>
      <c r="S3132" s="3">
        <v>0</v>
      </c>
      <c r="T3132" s="3">
        <v>0</v>
      </c>
      <c r="U3132" s="3">
        <v>0</v>
      </c>
      <c r="V3132" s="3">
        <v>0</v>
      </c>
      <c r="W3132" s="3">
        <v>0</v>
      </c>
      <c r="X3132" s="3">
        <v>0</v>
      </c>
      <c r="Y3132" s="3">
        <v>0</v>
      </c>
      <c r="AA3132" s="3">
        <f t="shared" si="1319"/>
        <v>610368.90870483697</v>
      </c>
      <c r="AB3132" s="3">
        <f t="shared" si="1296"/>
        <v>569169.46606222435</v>
      </c>
      <c r="AC3132" s="3">
        <f t="shared" si="1297"/>
        <v>29556.783390069639</v>
      </c>
      <c r="AD3132" s="3">
        <f t="shared" si="1298"/>
        <v>324994.20147186209</v>
      </c>
      <c r="AE3132" s="3">
        <f t="shared" si="1299"/>
        <v>187460.42535010673</v>
      </c>
      <c r="AF3132" s="3">
        <f t="shared" si="1300"/>
        <v>941437.97273046686</v>
      </c>
      <c r="AG3132" s="3">
        <f t="shared" si="1301"/>
        <v>1053069.7726637244</v>
      </c>
      <c r="AH3132" s="3">
        <f t="shared" si="1302"/>
        <v>94654.028288912989</v>
      </c>
      <c r="AI3132" s="3">
        <f t="shared" si="1303"/>
        <v>41073.809166702908</v>
      </c>
      <c r="AJ3132" s="3">
        <f t="shared" si="1304"/>
        <v>107004.90369440879</v>
      </c>
      <c r="AK3132" s="3">
        <f t="shared" si="1305"/>
        <v>225388.53204212806</v>
      </c>
      <c r="AL3132" s="3">
        <f t="shared" si="1306"/>
        <v>1312758.3998345342</v>
      </c>
      <c r="AM3132" s="3">
        <f t="shared" si="1307"/>
        <v>256873.96264672987</v>
      </c>
      <c r="AN3132" s="3">
        <f t="shared" si="1308"/>
        <v>109213.23724733228</v>
      </c>
      <c r="AO3132" s="3">
        <f t="shared" si="1309"/>
        <v>65640.733050527633</v>
      </c>
      <c r="AP3132" s="3">
        <f t="shared" si="1310"/>
        <v>479711.44174929522</v>
      </c>
      <c r="AQ3132" s="3">
        <f t="shared" si="1311"/>
        <v>0</v>
      </c>
      <c r="AR3132" s="3">
        <f t="shared" si="1312"/>
        <v>0</v>
      </c>
      <c r="AS3132" s="3">
        <f t="shared" si="1313"/>
        <v>0</v>
      </c>
      <c r="AT3132" s="3">
        <f t="shared" si="1314"/>
        <v>0</v>
      </c>
      <c r="AU3132" s="3">
        <f t="shared" si="1315"/>
        <v>0</v>
      </c>
      <c r="AV3132" s="3">
        <f t="shared" si="1316"/>
        <v>0</v>
      </c>
      <c r="AW3132" s="3">
        <f t="shared" si="1317"/>
        <v>0</v>
      </c>
      <c r="AX3132" s="3">
        <f t="shared" si="1320"/>
        <v>6408376.578093864</v>
      </c>
      <c r="AY3132" s="3">
        <f t="shared" si="1321"/>
        <v>16</v>
      </c>
      <c r="AZ3132" s="3">
        <f t="shared" si="1318"/>
        <v>0</v>
      </c>
      <c r="BA3132" s="3">
        <v>4862120.3574282294</v>
      </c>
      <c r="BB3132">
        <f t="shared" si="1322"/>
        <v>0.62619999999999998</v>
      </c>
    </row>
    <row r="3133" spans="1:54">
      <c r="A3133" s="2">
        <v>3132</v>
      </c>
      <c r="B3133">
        <v>14</v>
      </c>
      <c r="C3133" s="3">
        <v>631367.32333838951</v>
      </c>
      <c r="D3133" s="3">
        <v>168388.33882287395</v>
      </c>
      <c r="E3133" s="3">
        <v>29768.270627107078</v>
      </c>
      <c r="F3133" s="3">
        <v>88137.625129602064</v>
      </c>
      <c r="G3133" s="3">
        <v>122349.55661662007</v>
      </c>
      <c r="H3133" s="3">
        <v>7877769.2424995527</v>
      </c>
      <c r="I3133" s="3">
        <v>4700.1082939057742</v>
      </c>
      <c r="J3133" s="3">
        <v>240248.79777471517</v>
      </c>
      <c r="K3133" s="3">
        <v>14259.233697665428</v>
      </c>
      <c r="L3133" s="3">
        <v>67014.712951555353</v>
      </c>
      <c r="M3133" s="3">
        <v>573920.0143469146</v>
      </c>
      <c r="N3133" s="3">
        <v>375243.13470476249</v>
      </c>
      <c r="O3133" s="3">
        <v>82693.718004713097</v>
      </c>
      <c r="P3133" s="3">
        <v>274589.97052677878</v>
      </c>
      <c r="Q3133" s="3">
        <v>0</v>
      </c>
      <c r="R3133" s="3">
        <v>0</v>
      </c>
      <c r="S3133" s="3">
        <v>0</v>
      </c>
      <c r="T3133" s="3">
        <v>0</v>
      </c>
      <c r="U3133" s="3">
        <v>0</v>
      </c>
      <c r="V3133" s="3">
        <v>0</v>
      </c>
      <c r="W3133" s="3">
        <v>0</v>
      </c>
      <c r="X3133" s="3">
        <v>0</v>
      </c>
      <c r="Y3133" s="3">
        <v>0</v>
      </c>
      <c r="AA3133" s="3">
        <f t="shared" si="1319"/>
        <v>631367.32333838951</v>
      </c>
      <c r="AB3133" s="3">
        <f t="shared" si="1296"/>
        <v>168388.33882287395</v>
      </c>
      <c r="AC3133" s="3">
        <f t="shared" si="1297"/>
        <v>29768.270627107078</v>
      </c>
      <c r="AD3133" s="3">
        <f t="shared" si="1298"/>
        <v>88137.625129602064</v>
      </c>
      <c r="AE3133" s="3">
        <f t="shared" si="1299"/>
        <v>122349.55661662007</v>
      </c>
      <c r="AF3133" s="3">
        <f t="shared" si="1300"/>
        <v>7877769.2424995527</v>
      </c>
      <c r="AG3133" s="3">
        <f t="shared" si="1301"/>
        <v>4700.1082939057742</v>
      </c>
      <c r="AH3133" s="3">
        <f t="shared" si="1302"/>
        <v>240248.79777471517</v>
      </c>
      <c r="AI3133" s="3">
        <f t="shared" si="1303"/>
        <v>14259.233697665428</v>
      </c>
      <c r="AJ3133" s="3">
        <f t="shared" si="1304"/>
        <v>67014.712951555353</v>
      </c>
      <c r="AK3133" s="3">
        <f t="shared" si="1305"/>
        <v>573920.0143469146</v>
      </c>
      <c r="AL3133" s="3">
        <f t="shared" si="1306"/>
        <v>375243.13470476249</v>
      </c>
      <c r="AM3133" s="3">
        <f t="shared" si="1307"/>
        <v>82693.718004713097</v>
      </c>
      <c r="AN3133" s="3">
        <f t="shared" si="1308"/>
        <v>274589.97052677878</v>
      </c>
      <c r="AO3133" s="3">
        <f t="shared" si="1309"/>
        <v>0</v>
      </c>
      <c r="AP3133" s="3">
        <f t="shared" si="1310"/>
        <v>0</v>
      </c>
      <c r="AQ3133" s="3">
        <f t="shared" si="1311"/>
        <v>0</v>
      </c>
      <c r="AR3133" s="3">
        <f t="shared" si="1312"/>
        <v>0</v>
      </c>
      <c r="AS3133" s="3">
        <f t="shared" si="1313"/>
        <v>0</v>
      </c>
      <c r="AT3133" s="3">
        <f t="shared" si="1314"/>
        <v>0</v>
      </c>
      <c r="AU3133" s="3">
        <f t="shared" si="1315"/>
        <v>0</v>
      </c>
      <c r="AV3133" s="3">
        <f t="shared" si="1316"/>
        <v>0</v>
      </c>
      <c r="AW3133" s="3">
        <f t="shared" si="1317"/>
        <v>0</v>
      </c>
      <c r="AX3133" s="3">
        <f t="shared" si="1320"/>
        <v>10550450.047335157</v>
      </c>
      <c r="AY3133" s="3">
        <f t="shared" si="1321"/>
        <v>14</v>
      </c>
      <c r="AZ3133" s="3">
        <f t="shared" si="1318"/>
        <v>0</v>
      </c>
      <c r="BA3133" s="3">
        <v>4867419.9483650299</v>
      </c>
      <c r="BB3133">
        <f t="shared" si="1322"/>
        <v>0.62639999999999996</v>
      </c>
    </row>
    <row r="3134" spans="1:54">
      <c r="A3134" s="2">
        <v>3133</v>
      </c>
      <c r="B3134">
        <v>18</v>
      </c>
      <c r="C3134" s="3">
        <v>30765.988570161138</v>
      </c>
      <c r="D3134" s="3">
        <v>129791.7933456945</v>
      </c>
      <c r="E3134" s="3">
        <v>204369.70899130966</v>
      </c>
      <c r="F3134" s="3">
        <v>15734.895990183873</v>
      </c>
      <c r="G3134" s="3">
        <v>332649.8887311283</v>
      </c>
      <c r="H3134" s="3">
        <v>51193.663389908943</v>
      </c>
      <c r="I3134" s="3">
        <v>1239644.7204573499</v>
      </c>
      <c r="J3134" s="3">
        <v>790480.36044155387</v>
      </c>
      <c r="K3134" s="3">
        <v>3050849.0034646182</v>
      </c>
      <c r="L3134" s="3">
        <v>89640.032705612568</v>
      </c>
      <c r="M3134" s="3">
        <v>252030.53709838347</v>
      </c>
      <c r="N3134" s="3">
        <v>88975.07038272862</v>
      </c>
      <c r="O3134" s="3">
        <v>209406.45866776016</v>
      </c>
      <c r="P3134" s="3">
        <v>21792.037289319054</v>
      </c>
      <c r="Q3134" s="3">
        <v>1116100.9455024514</v>
      </c>
      <c r="R3134" s="3">
        <v>1967219.1102763098</v>
      </c>
      <c r="S3134" s="3">
        <v>112088.0014633769</v>
      </c>
      <c r="T3134" s="3">
        <v>30141.452990069611</v>
      </c>
      <c r="U3134" s="3">
        <v>0</v>
      </c>
      <c r="V3134" s="3">
        <v>0</v>
      </c>
      <c r="W3134" s="3">
        <v>0</v>
      </c>
      <c r="X3134" s="3">
        <v>0</v>
      </c>
      <c r="Y3134" s="3">
        <v>0</v>
      </c>
      <c r="AA3134" s="3">
        <f t="shared" si="1319"/>
        <v>30765.988570161138</v>
      </c>
      <c r="AB3134" s="3">
        <f t="shared" si="1296"/>
        <v>129791.7933456945</v>
      </c>
      <c r="AC3134" s="3">
        <f t="shared" si="1297"/>
        <v>204369.70899130966</v>
      </c>
      <c r="AD3134" s="3">
        <f t="shared" si="1298"/>
        <v>15734.895990183873</v>
      </c>
      <c r="AE3134" s="3">
        <f t="shared" si="1299"/>
        <v>332649.8887311283</v>
      </c>
      <c r="AF3134" s="3">
        <f t="shared" si="1300"/>
        <v>51193.663389908943</v>
      </c>
      <c r="AG3134" s="3">
        <f t="shared" si="1301"/>
        <v>1239644.7204573499</v>
      </c>
      <c r="AH3134" s="3">
        <f t="shared" si="1302"/>
        <v>790480.36044155387</v>
      </c>
      <c r="AI3134" s="3">
        <f t="shared" si="1303"/>
        <v>3050849.0034646182</v>
      </c>
      <c r="AJ3134" s="3">
        <f t="shared" si="1304"/>
        <v>89640.032705612568</v>
      </c>
      <c r="AK3134" s="3">
        <f t="shared" si="1305"/>
        <v>252030.53709838347</v>
      </c>
      <c r="AL3134" s="3">
        <f t="shared" si="1306"/>
        <v>88975.07038272862</v>
      </c>
      <c r="AM3134" s="3">
        <f t="shared" si="1307"/>
        <v>209406.45866776016</v>
      </c>
      <c r="AN3134" s="3">
        <f t="shared" si="1308"/>
        <v>21792.037289319054</v>
      </c>
      <c r="AO3134" s="3">
        <f t="shared" si="1309"/>
        <v>1116100.9455024514</v>
      </c>
      <c r="AP3134" s="3">
        <f t="shared" si="1310"/>
        <v>1967219.1102763098</v>
      </c>
      <c r="AQ3134" s="3">
        <f t="shared" si="1311"/>
        <v>112088.0014633769</v>
      </c>
      <c r="AR3134" s="3">
        <f t="shared" si="1312"/>
        <v>30141.452990069611</v>
      </c>
      <c r="AS3134" s="3">
        <f t="shared" si="1313"/>
        <v>0</v>
      </c>
      <c r="AT3134" s="3">
        <f t="shared" si="1314"/>
        <v>0</v>
      </c>
      <c r="AU3134" s="3">
        <f t="shared" si="1315"/>
        <v>0</v>
      </c>
      <c r="AV3134" s="3">
        <f t="shared" si="1316"/>
        <v>0</v>
      </c>
      <c r="AW3134" s="3">
        <f t="shared" si="1317"/>
        <v>0</v>
      </c>
      <c r="AX3134" s="3">
        <f t="shared" si="1320"/>
        <v>9732873.6697579175</v>
      </c>
      <c r="AY3134" s="3">
        <f t="shared" si="1321"/>
        <v>18</v>
      </c>
      <c r="AZ3134" s="3">
        <f t="shared" si="1318"/>
        <v>0</v>
      </c>
      <c r="BA3134" s="3">
        <v>4868260.1258850181</v>
      </c>
      <c r="BB3134">
        <f t="shared" si="1322"/>
        <v>0.62660000000000005</v>
      </c>
    </row>
    <row r="3135" spans="1:54">
      <c r="A3135" s="2">
        <v>3134</v>
      </c>
      <c r="B3135">
        <v>18</v>
      </c>
      <c r="C3135" s="3">
        <v>52610.198480476596</v>
      </c>
      <c r="D3135" s="3">
        <v>17642.049212393675</v>
      </c>
      <c r="E3135" s="3">
        <v>42743.353959570908</v>
      </c>
      <c r="F3135" s="3">
        <v>133930.01618143704</v>
      </c>
      <c r="G3135" s="3">
        <v>426290.79144804744</v>
      </c>
      <c r="H3135" s="3">
        <v>1012791.7788948076</v>
      </c>
      <c r="I3135" s="3">
        <v>324678.4877601185</v>
      </c>
      <c r="J3135" s="3">
        <v>239438.25113341564</v>
      </c>
      <c r="K3135" s="3">
        <v>425419.08415886492</v>
      </c>
      <c r="L3135" s="3">
        <v>548204.9898161412</v>
      </c>
      <c r="M3135" s="3">
        <v>28308.44364349161</v>
      </c>
      <c r="N3135" s="3">
        <v>683031.02524231805</v>
      </c>
      <c r="O3135" s="3">
        <v>3306.6212002630441</v>
      </c>
      <c r="P3135" s="3">
        <v>38263.237498310104</v>
      </c>
      <c r="Q3135" s="3">
        <v>73327.149009364075</v>
      </c>
      <c r="R3135" s="3">
        <v>79883.436363458823</v>
      </c>
      <c r="S3135" s="3">
        <v>510392.19627618761</v>
      </c>
      <c r="T3135" s="3">
        <v>112131.6039927846</v>
      </c>
      <c r="U3135" s="3">
        <v>0</v>
      </c>
      <c r="V3135" s="3">
        <v>0</v>
      </c>
      <c r="W3135" s="3">
        <v>0</v>
      </c>
      <c r="X3135" s="3">
        <v>0</v>
      </c>
      <c r="Y3135" s="3">
        <v>0</v>
      </c>
      <c r="AA3135" s="3">
        <f t="shared" si="1319"/>
        <v>52610.198480476596</v>
      </c>
      <c r="AB3135" s="3">
        <f t="shared" si="1296"/>
        <v>17642.049212393675</v>
      </c>
      <c r="AC3135" s="3">
        <f t="shared" si="1297"/>
        <v>42743.353959570908</v>
      </c>
      <c r="AD3135" s="3">
        <f t="shared" si="1298"/>
        <v>133930.01618143704</v>
      </c>
      <c r="AE3135" s="3">
        <f t="shared" si="1299"/>
        <v>426290.79144804744</v>
      </c>
      <c r="AF3135" s="3">
        <f t="shared" si="1300"/>
        <v>1012791.7788948076</v>
      </c>
      <c r="AG3135" s="3">
        <f t="shared" si="1301"/>
        <v>324678.4877601185</v>
      </c>
      <c r="AH3135" s="3">
        <f t="shared" si="1302"/>
        <v>239438.25113341564</v>
      </c>
      <c r="AI3135" s="3">
        <f t="shared" si="1303"/>
        <v>425419.08415886492</v>
      </c>
      <c r="AJ3135" s="3">
        <f t="shared" si="1304"/>
        <v>548204.9898161412</v>
      </c>
      <c r="AK3135" s="3">
        <f t="shared" si="1305"/>
        <v>28308.44364349161</v>
      </c>
      <c r="AL3135" s="3">
        <f t="shared" si="1306"/>
        <v>683031.02524231805</v>
      </c>
      <c r="AM3135" s="3">
        <f t="shared" si="1307"/>
        <v>3306.6212002630441</v>
      </c>
      <c r="AN3135" s="3">
        <f t="shared" si="1308"/>
        <v>38263.237498310104</v>
      </c>
      <c r="AO3135" s="3">
        <f t="shared" si="1309"/>
        <v>73327.149009364075</v>
      </c>
      <c r="AP3135" s="3">
        <f t="shared" si="1310"/>
        <v>79883.436363458823</v>
      </c>
      <c r="AQ3135" s="3">
        <f t="shared" si="1311"/>
        <v>510392.19627618761</v>
      </c>
      <c r="AR3135" s="3">
        <f t="shared" si="1312"/>
        <v>112131.6039927846</v>
      </c>
      <c r="AS3135" s="3">
        <f t="shared" si="1313"/>
        <v>0</v>
      </c>
      <c r="AT3135" s="3">
        <f t="shared" si="1314"/>
        <v>0</v>
      </c>
      <c r="AU3135" s="3">
        <f t="shared" si="1315"/>
        <v>0</v>
      </c>
      <c r="AV3135" s="3">
        <f t="shared" si="1316"/>
        <v>0</v>
      </c>
      <c r="AW3135" s="3">
        <f t="shared" si="1317"/>
        <v>0</v>
      </c>
      <c r="AX3135" s="3">
        <f t="shared" si="1320"/>
        <v>4752392.7142714513</v>
      </c>
      <c r="AY3135" s="3">
        <f t="shared" si="1321"/>
        <v>18</v>
      </c>
      <c r="AZ3135" s="3">
        <f t="shared" si="1318"/>
        <v>0</v>
      </c>
      <c r="BA3135" s="3">
        <v>4874058.9947296819</v>
      </c>
      <c r="BB3135">
        <f t="shared" si="1322"/>
        <v>0.62680000000000002</v>
      </c>
    </row>
    <row r="3136" spans="1:54">
      <c r="A3136" s="2">
        <v>3135</v>
      </c>
      <c r="B3136">
        <v>15</v>
      </c>
      <c r="C3136" s="3">
        <v>131249.90362300476</v>
      </c>
      <c r="D3136" s="3">
        <v>392884.76782986004</v>
      </c>
      <c r="E3136" s="3">
        <v>843119.13100732514</v>
      </c>
      <c r="F3136" s="3">
        <v>127130.01320850571</v>
      </c>
      <c r="G3136" s="3">
        <v>38112.757836285549</v>
      </c>
      <c r="H3136" s="3">
        <v>28064.668958177172</v>
      </c>
      <c r="I3136" s="3">
        <v>47317.389459425984</v>
      </c>
      <c r="J3136" s="3">
        <v>415531.65182862314</v>
      </c>
      <c r="K3136" s="3">
        <v>251717.35278249212</v>
      </c>
      <c r="L3136" s="3">
        <v>41970.971876495416</v>
      </c>
      <c r="M3136" s="3">
        <v>22427.434259232705</v>
      </c>
      <c r="N3136" s="3">
        <v>377907.97996222612</v>
      </c>
      <c r="O3136" s="3">
        <v>1439628.4708957071</v>
      </c>
      <c r="P3136" s="3">
        <v>720754.44325547747</v>
      </c>
      <c r="Q3136" s="3">
        <v>17186.693397266274</v>
      </c>
      <c r="R3136" s="3">
        <v>0</v>
      </c>
      <c r="S3136" s="3">
        <v>0</v>
      </c>
      <c r="T3136" s="3">
        <v>0</v>
      </c>
      <c r="U3136" s="3">
        <v>0</v>
      </c>
      <c r="V3136" s="3">
        <v>0</v>
      </c>
      <c r="W3136" s="3">
        <v>0</v>
      </c>
      <c r="X3136" s="3">
        <v>0</v>
      </c>
      <c r="Y3136" s="3">
        <v>0</v>
      </c>
      <c r="AA3136" s="3">
        <f t="shared" si="1319"/>
        <v>131249.90362300476</v>
      </c>
      <c r="AB3136" s="3">
        <f t="shared" si="1296"/>
        <v>392884.76782986004</v>
      </c>
      <c r="AC3136" s="3">
        <f t="shared" si="1297"/>
        <v>843119.13100732514</v>
      </c>
      <c r="AD3136" s="3">
        <f t="shared" si="1298"/>
        <v>127130.01320850571</v>
      </c>
      <c r="AE3136" s="3">
        <f t="shared" si="1299"/>
        <v>38112.757836285549</v>
      </c>
      <c r="AF3136" s="3">
        <f t="shared" si="1300"/>
        <v>28064.668958177172</v>
      </c>
      <c r="AG3136" s="3">
        <f t="shared" si="1301"/>
        <v>47317.389459425984</v>
      </c>
      <c r="AH3136" s="3">
        <f t="shared" si="1302"/>
        <v>415531.65182862314</v>
      </c>
      <c r="AI3136" s="3">
        <f t="shared" si="1303"/>
        <v>251717.35278249212</v>
      </c>
      <c r="AJ3136" s="3">
        <f t="shared" si="1304"/>
        <v>41970.971876495416</v>
      </c>
      <c r="AK3136" s="3">
        <f t="shared" si="1305"/>
        <v>22427.434259232705</v>
      </c>
      <c r="AL3136" s="3">
        <f t="shared" si="1306"/>
        <v>377907.97996222612</v>
      </c>
      <c r="AM3136" s="3">
        <f t="shared" si="1307"/>
        <v>1439628.4708957071</v>
      </c>
      <c r="AN3136" s="3">
        <f t="shared" si="1308"/>
        <v>720754.44325547747</v>
      </c>
      <c r="AO3136" s="3">
        <f t="shared" si="1309"/>
        <v>17186.693397266274</v>
      </c>
      <c r="AP3136" s="3">
        <f t="shared" si="1310"/>
        <v>0</v>
      </c>
      <c r="AQ3136" s="3">
        <f t="shared" si="1311"/>
        <v>0</v>
      </c>
      <c r="AR3136" s="3">
        <f t="shared" si="1312"/>
        <v>0</v>
      </c>
      <c r="AS3136" s="3">
        <f t="shared" si="1313"/>
        <v>0</v>
      </c>
      <c r="AT3136" s="3">
        <f t="shared" si="1314"/>
        <v>0</v>
      </c>
      <c r="AU3136" s="3">
        <f t="shared" si="1315"/>
        <v>0</v>
      </c>
      <c r="AV3136" s="3">
        <f t="shared" si="1316"/>
        <v>0</v>
      </c>
      <c r="AW3136" s="3">
        <f t="shared" si="1317"/>
        <v>0</v>
      </c>
      <c r="AX3136" s="3">
        <f t="shared" si="1320"/>
        <v>4895003.6301801037</v>
      </c>
      <c r="AY3136" s="3">
        <f t="shared" si="1321"/>
        <v>15</v>
      </c>
      <c r="AZ3136" s="3">
        <f t="shared" si="1318"/>
        <v>0</v>
      </c>
      <c r="BA3136" s="3">
        <v>4875159.2748836726</v>
      </c>
      <c r="BB3136">
        <f t="shared" si="1322"/>
        <v>0.627</v>
      </c>
    </row>
    <row r="3137" spans="1:54">
      <c r="A3137" s="2">
        <v>3136</v>
      </c>
      <c r="B3137">
        <v>14</v>
      </c>
      <c r="C3137" s="3">
        <v>15873.494039476836</v>
      </c>
      <c r="D3137" s="3">
        <v>7163.9389549695579</v>
      </c>
      <c r="E3137" s="3">
        <v>438877.28035730839</v>
      </c>
      <c r="F3137" s="3">
        <v>90820.599799663425</v>
      </c>
      <c r="G3137" s="3">
        <v>122379.08494826092</v>
      </c>
      <c r="H3137" s="3">
        <v>60191.157605284985</v>
      </c>
      <c r="I3137" s="3">
        <v>33006.383760367426</v>
      </c>
      <c r="J3137" s="3">
        <v>288086.74127495545</v>
      </c>
      <c r="K3137" s="3">
        <v>69714.257312928967</v>
      </c>
      <c r="L3137" s="3">
        <v>20920.782299579707</v>
      </c>
      <c r="M3137" s="3">
        <v>270257.42793148727</v>
      </c>
      <c r="N3137" s="3">
        <v>462786.61732752901</v>
      </c>
      <c r="O3137" s="3">
        <v>50800.297099647411</v>
      </c>
      <c r="P3137" s="3">
        <v>32863.949823165029</v>
      </c>
      <c r="Q3137" s="3">
        <v>0</v>
      </c>
      <c r="R3137" s="3">
        <v>0</v>
      </c>
      <c r="S3137" s="3">
        <v>0</v>
      </c>
      <c r="T3137" s="3">
        <v>0</v>
      </c>
      <c r="U3137" s="3">
        <v>0</v>
      </c>
      <c r="V3137" s="3">
        <v>0</v>
      </c>
      <c r="W3137" s="3">
        <v>0</v>
      </c>
      <c r="X3137" s="3">
        <v>0</v>
      </c>
      <c r="Y3137" s="3">
        <v>0</v>
      </c>
      <c r="AA3137" s="3">
        <f t="shared" si="1319"/>
        <v>15873.494039476836</v>
      </c>
      <c r="AB3137" s="3">
        <f t="shared" si="1296"/>
        <v>7163.9389549695579</v>
      </c>
      <c r="AC3137" s="3">
        <f t="shared" si="1297"/>
        <v>438877.28035730839</v>
      </c>
      <c r="AD3137" s="3">
        <f t="shared" si="1298"/>
        <v>90820.599799663425</v>
      </c>
      <c r="AE3137" s="3">
        <f t="shared" si="1299"/>
        <v>122379.08494826092</v>
      </c>
      <c r="AF3137" s="3">
        <f t="shared" si="1300"/>
        <v>60191.157605284985</v>
      </c>
      <c r="AG3137" s="3">
        <f t="shared" si="1301"/>
        <v>33006.383760367426</v>
      </c>
      <c r="AH3137" s="3">
        <f t="shared" si="1302"/>
        <v>288086.74127495545</v>
      </c>
      <c r="AI3137" s="3">
        <f t="shared" si="1303"/>
        <v>69714.257312928967</v>
      </c>
      <c r="AJ3137" s="3">
        <f t="shared" si="1304"/>
        <v>20920.782299579707</v>
      </c>
      <c r="AK3137" s="3">
        <f t="shared" si="1305"/>
        <v>270257.42793148727</v>
      </c>
      <c r="AL3137" s="3">
        <f t="shared" si="1306"/>
        <v>462786.61732752901</v>
      </c>
      <c r="AM3137" s="3">
        <f t="shared" si="1307"/>
        <v>50800.297099647411</v>
      </c>
      <c r="AN3137" s="3">
        <f t="shared" si="1308"/>
        <v>32863.949823165029</v>
      </c>
      <c r="AO3137" s="3">
        <f t="shared" si="1309"/>
        <v>0</v>
      </c>
      <c r="AP3137" s="3">
        <f t="shared" si="1310"/>
        <v>0</v>
      </c>
      <c r="AQ3137" s="3">
        <f t="shared" si="1311"/>
        <v>0</v>
      </c>
      <c r="AR3137" s="3">
        <f t="shared" si="1312"/>
        <v>0</v>
      </c>
      <c r="AS3137" s="3">
        <f t="shared" si="1313"/>
        <v>0</v>
      </c>
      <c r="AT3137" s="3">
        <f t="shared" si="1314"/>
        <v>0</v>
      </c>
      <c r="AU3137" s="3">
        <f t="shared" si="1315"/>
        <v>0</v>
      </c>
      <c r="AV3137" s="3">
        <f t="shared" si="1316"/>
        <v>0</v>
      </c>
      <c r="AW3137" s="3">
        <f t="shared" si="1317"/>
        <v>0</v>
      </c>
      <c r="AX3137" s="3">
        <f t="shared" si="1320"/>
        <v>1963742.0125346247</v>
      </c>
      <c r="AY3137" s="3">
        <f t="shared" si="1321"/>
        <v>14</v>
      </c>
      <c r="AZ3137" s="3">
        <f t="shared" si="1318"/>
        <v>0</v>
      </c>
      <c r="BA3137" s="3">
        <v>4875983.9126458019</v>
      </c>
      <c r="BB3137">
        <f t="shared" si="1322"/>
        <v>0.62719999999999998</v>
      </c>
    </row>
    <row r="3138" spans="1:54">
      <c r="A3138" s="2">
        <v>3137</v>
      </c>
      <c r="B3138">
        <v>18</v>
      </c>
      <c r="C3138" s="3">
        <v>69197.046640060988</v>
      </c>
      <c r="D3138" s="3">
        <v>271432.26719299221</v>
      </c>
      <c r="E3138" s="3">
        <v>76407.421492971989</v>
      </c>
      <c r="F3138" s="3">
        <v>82666.800743774278</v>
      </c>
      <c r="G3138" s="3">
        <v>219726.05551095679</v>
      </c>
      <c r="H3138" s="3">
        <v>677628.53873097326</v>
      </c>
      <c r="I3138" s="3">
        <v>841285.82431151916</v>
      </c>
      <c r="J3138" s="3">
        <v>279819.21599110373</v>
      </c>
      <c r="K3138" s="3">
        <v>16608.736823119336</v>
      </c>
      <c r="L3138" s="3">
        <v>301873.63423674571</v>
      </c>
      <c r="M3138" s="3">
        <v>63933.631453880167</v>
      </c>
      <c r="N3138" s="3">
        <v>113474.40586478201</v>
      </c>
      <c r="O3138" s="3">
        <v>651450.65687063721</v>
      </c>
      <c r="P3138" s="3">
        <v>72811.234329376952</v>
      </c>
      <c r="Q3138" s="3">
        <v>5192.1478563414494</v>
      </c>
      <c r="R3138" s="3">
        <v>158352.84177135496</v>
      </c>
      <c r="S3138" s="3">
        <v>31177.034132374112</v>
      </c>
      <c r="T3138" s="3">
        <v>78462.023980197133</v>
      </c>
      <c r="U3138" s="3">
        <v>0</v>
      </c>
      <c r="V3138" s="3">
        <v>0</v>
      </c>
      <c r="W3138" s="3">
        <v>0</v>
      </c>
      <c r="X3138" s="3">
        <v>0</v>
      </c>
      <c r="Y3138" s="3">
        <v>0</v>
      </c>
      <c r="AA3138" s="3">
        <f t="shared" si="1319"/>
        <v>69197.046640060988</v>
      </c>
      <c r="AB3138" s="3">
        <f t="shared" ref="AB3138:AB3201" si="1323">IF(D3138&gt;(80000000*0.329),0,IF(D3138&gt;0,D3138,0))</f>
        <v>271432.26719299221</v>
      </c>
      <c r="AC3138" s="3">
        <f t="shared" ref="AC3138:AC3201" si="1324">IF(E3138&gt;(80000000*0.329),0,IF(E3138&gt;0,E3138,0))</f>
        <v>76407.421492971989</v>
      </c>
      <c r="AD3138" s="3">
        <f t="shared" ref="AD3138:AD3201" si="1325">IF(F3138&gt;(80000000*0.329),0,IF(F3138&gt;0,F3138,0))</f>
        <v>82666.800743774278</v>
      </c>
      <c r="AE3138" s="3">
        <f t="shared" ref="AE3138:AE3201" si="1326">IF(G3138&gt;(80000000*0.329),0,IF(G3138&gt;0,G3138,0))</f>
        <v>219726.05551095679</v>
      </c>
      <c r="AF3138" s="3">
        <f t="shared" ref="AF3138:AF3201" si="1327">IF(H3138&gt;(80000000*0.329),0,IF(H3138&gt;0,H3138,0))</f>
        <v>677628.53873097326</v>
      </c>
      <c r="AG3138" s="3">
        <f t="shared" ref="AG3138:AG3201" si="1328">IF(I3138&gt;(80000000*0.329),0,IF(I3138&gt;0,I3138,0))</f>
        <v>841285.82431151916</v>
      </c>
      <c r="AH3138" s="3">
        <f t="shared" ref="AH3138:AH3201" si="1329">IF(J3138&gt;(80000000*0.329),0,IF(J3138&gt;0,J3138,0))</f>
        <v>279819.21599110373</v>
      </c>
      <c r="AI3138" s="3">
        <f t="shared" ref="AI3138:AI3201" si="1330">IF(K3138&gt;(80000000*0.329),0,IF(K3138&gt;0,K3138,0))</f>
        <v>16608.736823119336</v>
      </c>
      <c r="AJ3138" s="3">
        <f t="shared" ref="AJ3138:AJ3201" si="1331">IF(L3138&gt;(80000000*0.329),0,IF(L3138&gt;0,L3138,0))</f>
        <v>301873.63423674571</v>
      </c>
      <c r="AK3138" s="3">
        <f t="shared" ref="AK3138:AK3201" si="1332">IF(M3138&gt;(80000000*0.329),0,IF(M3138&gt;0,M3138,0))</f>
        <v>63933.631453880167</v>
      </c>
      <c r="AL3138" s="3">
        <f t="shared" ref="AL3138:AL3201" si="1333">IF(N3138&gt;(80000000*0.329),0,IF(N3138&gt;0,N3138,0))</f>
        <v>113474.40586478201</v>
      </c>
      <c r="AM3138" s="3">
        <f t="shared" ref="AM3138:AM3201" si="1334">IF(O3138&gt;(80000000*0.329),0,IF(O3138&gt;0,O3138,0))</f>
        <v>651450.65687063721</v>
      </c>
      <c r="AN3138" s="3">
        <f t="shared" ref="AN3138:AN3201" si="1335">IF(P3138&gt;(80000000*0.329),0,IF(P3138&gt;0,P3138,0))</f>
        <v>72811.234329376952</v>
      </c>
      <c r="AO3138" s="3">
        <f t="shared" ref="AO3138:AO3201" si="1336">IF(Q3138&gt;(80000000*0.329),0,IF(Q3138&gt;0,Q3138,0))</f>
        <v>5192.1478563414494</v>
      </c>
      <c r="AP3138" s="3">
        <f t="shared" ref="AP3138:AP3201" si="1337">IF(R3138&gt;(80000000*0.329),0,IF(R3138&gt;0,R3138,0))</f>
        <v>158352.84177135496</v>
      </c>
      <c r="AQ3138" s="3">
        <f t="shared" ref="AQ3138:AQ3201" si="1338">IF(S3138&gt;(80000000*0.329),0,IF(S3138&gt;0,S3138,0))</f>
        <v>31177.034132374112</v>
      </c>
      <c r="AR3138" s="3">
        <f t="shared" ref="AR3138:AR3201" si="1339">IF(T3138&gt;(80000000*0.329),0,IF(T3138&gt;0,T3138,0))</f>
        <v>78462.023980197133</v>
      </c>
      <c r="AS3138" s="3">
        <f t="shared" ref="AS3138:AS3201" si="1340">IF(U3138&gt;(80000000*0.329),0,IF(U3138&gt;0,U3138,0))</f>
        <v>0</v>
      </c>
      <c r="AT3138" s="3">
        <f t="shared" ref="AT3138:AT3201" si="1341">IF(V3138&gt;(80000000*0.329),0,IF(V3138&gt;0,V3138,0))</f>
        <v>0</v>
      </c>
      <c r="AU3138" s="3">
        <f t="shared" ref="AU3138:AU3201" si="1342">IF(W3138&gt;(80000000*0.329),0,IF(W3138&gt;0,W3138,0))</f>
        <v>0</v>
      </c>
      <c r="AV3138" s="3">
        <f t="shared" ref="AV3138:AV3201" si="1343">IF(X3138&gt;(80000000*0.329),0,IF(X3138&gt;0,X3138,0))</f>
        <v>0</v>
      </c>
      <c r="AW3138" s="3">
        <f t="shared" ref="AW3138:AW3201" si="1344">IF(Y3138&gt;(80000000*0.329),0,IF(Y3138&gt;0,Y3138,0))</f>
        <v>0</v>
      </c>
      <c r="AX3138" s="3">
        <f t="shared" si="1320"/>
        <v>4011499.5179331605</v>
      </c>
      <c r="AY3138" s="3">
        <f t="shared" si="1321"/>
        <v>18</v>
      </c>
      <c r="AZ3138" s="3">
        <f t="shared" ref="AZ3138:AZ3201" si="1345">B3138-AY3138</f>
        <v>0</v>
      </c>
      <c r="BA3138" s="3">
        <v>4878385.4552397318</v>
      </c>
      <c r="BB3138">
        <f t="shared" si="1322"/>
        <v>0.62739999999999996</v>
      </c>
    </row>
    <row r="3139" spans="1:54">
      <c r="A3139" s="2">
        <v>3138</v>
      </c>
      <c r="B3139">
        <v>18</v>
      </c>
      <c r="C3139" s="3">
        <v>21865.22381820143</v>
      </c>
      <c r="D3139" s="3">
        <v>21679.586398272382</v>
      </c>
      <c r="E3139" s="3">
        <v>131675.68137513453</v>
      </c>
      <c r="F3139" s="3">
        <v>21346.307866421732</v>
      </c>
      <c r="G3139" s="3">
        <v>452415.28532901593</v>
      </c>
      <c r="H3139" s="3">
        <v>989865.05648404162</v>
      </c>
      <c r="I3139" s="3">
        <v>581492.78827115265</v>
      </c>
      <c r="J3139" s="3">
        <v>1073845.787895554</v>
      </c>
      <c r="K3139" s="3">
        <v>212239.19576301239</v>
      </c>
      <c r="L3139" s="3">
        <v>140406.52238353141</v>
      </c>
      <c r="M3139" s="3">
        <v>6470.3845367592139</v>
      </c>
      <c r="N3139" s="3">
        <v>1142075.9091341475</v>
      </c>
      <c r="O3139" s="3">
        <v>68547.560840713428</v>
      </c>
      <c r="P3139" s="3">
        <v>27351.036135443581</v>
      </c>
      <c r="Q3139" s="3">
        <v>1900185.3509508267</v>
      </c>
      <c r="R3139" s="3">
        <v>67420.205508620464</v>
      </c>
      <c r="S3139" s="3">
        <v>32785.778391361127</v>
      </c>
      <c r="T3139" s="3">
        <v>20592.114827472167</v>
      </c>
      <c r="U3139" s="3">
        <v>0</v>
      </c>
      <c r="V3139" s="3">
        <v>0</v>
      </c>
      <c r="W3139" s="3">
        <v>0</v>
      </c>
      <c r="X3139" s="3">
        <v>0</v>
      </c>
      <c r="Y3139" s="3">
        <v>0</v>
      </c>
      <c r="AA3139" s="3">
        <f t="shared" ref="AA3139:AA3202" si="1346">IF(C3139&gt;(80000000*0.329),0,IF(C3139&gt;0,C3139,0))</f>
        <v>21865.22381820143</v>
      </c>
      <c r="AB3139" s="3">
        <f t="shared" si="1323"/>
        <v>21679.586398272382</v>
      </c>
      <c r="AC3139" s="3">
        <f t="shared" si="1324"/>
        <v>131675.68137513453</v>
      </c>
      <c r="AD3139" s="3">
        <f t="shared" si="1325"/>
        <v>21346.307866421732</v>
      </c>
      <c r="AE3139" s="3">
        <f t="shared" si="1326"/>
        <v>452415.28532901593</v>
      </c>
      <c r="AF3139" s="3">
        <f t="shared" si="1327"/>
        <v>989865.05648404162</v>
      </c>
      <c r="AG3139" s="3">
        <f t="shared" si="1328"/>
        <v>581492.78827115265</v>
      </c>
      <c r="AH3139" s="3">
        <f t="shared" si="1329"/>
        <v>1073845.787895554</v>
      </c>
      <c r="AI3139" s="3">
        <f t="shared" si="1330"/>
        <v>212239.19576301239</v>
      </c>
      <c r="AJ3139" s="3">
        <f t="shared" si="1331"/>
        <v>140406.52238353141</v>
      </c>
      <c r="AK3139" s="3">
        <f t="shared" si="1332"/>
        <v>6470.3845367592139</v>
      </c>
      <c r="AL3139" s="3">
        <f t="shared" si="1333"/>
        <v>1142075.9091341475</v>
      </c>
      <c r="AM3139" s="3">
        <f t="shared" si="1334"/>
        <v>68547.560840713428</v>
      </c>
      <c r="AN3139" s="3">
        <f t="shared" si="1335"/>
        <v>27351.036135443581</v>
      </c>
      <c r="AO3139" s="3">
        <f t="shared" si="1336"/>
        <v>1900185.3509508267</v>
      </c>
      <c r="AP3139" s="3">
        <f t="shared" si="1337"/>
        <v>67420.205508620464</v>
      </c>
      <c r="AQ3139" s="3">
        <f t="shared" si="1338"/>
        <v>32785.778391361127</v>
      </c>
      <c r="AR3139" s="3">
        <f t="shared" si="1339"/>
        <v>20592.114827472167</v>
      </c>
      <c r="AS3139" s="3">
        <f t="shared" si="1340"/>
        <v>0</v>
      </c>
      <c r="AT3139" s="3">
        <f t="shared" si="1341"/>
        <v>0</v>
      </c>
      <c r="AU3139" s="3">
        <f t="shared" si="1342"/>
        <v>0</v>
      </c>
      <c r="AV3139" s="3">
        <f t="shared" si="1343"/>
        <v>0</v>
      </c>
      <c r="AW3139" s="3">
        <f t="shared" si="1344"/>
        <v>0</v>
      </c>
      <c r="AX3139" s="3">
        <f t="shared" ref="AX3139:AX3202" si="1347">SUM(AA3139:AW3139)</f>
        <v>6912259.7759096827</v>
      </c>
      <c r="AY3139" s="3">
        <f t="shared" ref="AY3139:AY3202" si="1348">COUNTIF(C3139:Y3139,"&gt;0")</f>
        <v>18</v>
      </c>
      <c r="AZ3139" s="3">
        <f t="shared" si="1345"/>
        <v>0</v>
      </c>
      <c r="BA3139" s="3">
        <v>4880207.3656894956</v>
      </c>
      <c r="BB3139">
        <f t="shared" ref="BB3139:BB3202" si="1349">(ROW()-1)/5000</f>
        <v>0.62760000000000005</v>
      </c>
    </row>
    <row r="3140" spans="1:54">
      <c r="A3140" s="2">
        <v>3139</v>
      </c>
      <c r="B3140">
        <v>10</v>
      </c>
      <c r="C3140" s="3">
        <v>38230.886549490722</v>
      </c>
      <c r="D3140" s="3">
        <v>1728265.8706931844</v>
      </c>
      <c r="E3140" s="3">
        <v>42358.867468258934</v>
      </c>
      <c r="F3140" s="3">
        <v>128617.26118577181</v>
      </c>
      <c r="G3140" s="3">
        <v>478162.92300114245</v>
      </c>
      <c r="H3140" s="3">
        <v>154220.52236634676</v>
      </c>
      <c r="I3140" s="3">
        <v>88675.768740323736</v>
      </c>
      <c r="J3140" s="3">
        <v>19060.580415058535</v>
      </c>
      <c r="K3140" s="3">
        <v>122878.53563948959</v>
      </c>
      <c r="L3140" s="3">
        <v>105374.75791603082</v>
      </c>
      <c r="M3140" s="3">
        <v>0</v>
      </c>
      <c r="N3140" s="3">
        <v>0</v>
      </c>
      <c r="O3140" s="3">
        <v>0</v>
      </c>
      <c r="P3140" s="3">
        <v>0</v>
      </c>
      <c r="Q3140" s="3">
        <v>0</v>
      </c>
      <c r="R3140" s="3">
        <v>0</v>
      </c>
      <c r="S3140" s="3">
        <v>0</v>
      </c>
      <c r="T3140" s="3">
        <v>0</v>
      </c>
      <c r="U3140" s="3">
        <v>0</v>
      </c>
      <c r="V3140" s="3">
        <v>0</v>
      </c>
      <c r="W3140" s="3">
        <v>0</v>
      </c>
      <c r="X3140" s="3">
        <v>0</v>
      </c>
      <c r="Y3140" s="3">
        <v>0</v>
      </c>
      <c r="AA3140" s="3">
        <f t="shared" si="1346"/>
        <v>38230.886549490722</v>
      </c>
      <c r="AB3140" s="3">
        <f t="shared" si="1323"/>
        <v>1728265.8706931844</v>
      </c>
      <c r="AC3140" s="3">
        <f t="shared" si="1324"/>
        <v>42358.867468258934</v>
      </c>
      <c r="AD3140" s="3">
        <f t="shared" si="1325"/>
        <v>128617.26118577181</v>
      </c>
      <c r="AE3140" s="3">
        <f t="shared" si="1326"/>
        <v>478162.92300114245</v>
      </c>
      <c r="AF3140" s="3">
        <f t="shared" si="1327"/>
        <v>154220.52236634676</v>
      </c>
      <c r="AG3140" s="3">
        <f t="shared" si="1328"/>
        <v>88675.768740323736</v>
      </c>
      <c r="AH3140" s="3">
        <f t="shared" si="1329"/>
        <v>19060.580415058535</v>
      </c>
      <c r="AI3140" s="3">
        <f t="shared" si="1330"/>
        <v>122878.53563948959</v>
      </c>
      <c r="AJ3140" s="3">
        <f t="shared" si="1331"/>
        <v>105374.75791603082</v>
      </c>
      <c r="AK3140" s="3">
        <f t="shared" si="1332"/>
        <v>0</v>
      </c>
      <c r="AL3140" s="3">
        <f t="shared" si="1333"/>
        <v>0</v>
      </c>
      <c r="AM3140" s="3">
        <f t="shared" si="1334"/>
        <v>0</v>
      </c>
      <c r="AN3140" s="3">
        <f t="shared" si="1335"/>
        <v>0</v>
      </c>
      <c r="AO3140" s="3">
        <f t="shared" si="1336"/>
        <v>0</v>
      </c>
      <c r="AP3140" s="3">
        <f t="shared" si="1337"/>
        <v>0</v>
      </c>
      <c r="AQ3140" s="3">
        <f t="shared" si="1338"/>
        <v>0</v>
      </c>
      <c r="AR3140" s="3">
        <f t="shared" si="1339"/>
        <v>0</v>
      </c>
      <c r="AS3140" s="3">
        <f t="shared" si="1340"/>
        <v>0</v>
      </c>
      <c r="AT3140" s="3">
        <f t="shared" si="1341"/>
        <v>0</v>
      </c>
      <c r="AU3140" s="3">
        <f t="shared" si="1342"/>
        <v>0</v>
      </c>
      <c r="AV3140" s="3">
        <f t="shared" si="1343"/>
        <v>0</v>
      </c>
      <c r="AW3140" s="3">
        <f t="shared" si="1344"/>
        <v>0</v>
      </c>
      <c r="AX3140" s="3">
        <f t="shared" si="1347"/>
        <v>2905845.9739750978</v>
      </c>
      <c r="AY3140" s="3">
        <f t="shared" si="1348"/>
        <v>10</v>
      </c>
      <c r="AZ3140" s="3">
        <f t="shared" si="1345"/>
        <v>0</v>
      </c>
      <c r="BA3140" s="3">
        <v>4881607.6822033552</v>
      </c>
      <c r="BB3140">
        <f t="shared" si="1349"/>
        <v>0.62780000000000002</v>
      </c>
    </row>
    <row r="3141" spans="1:54">
      <c r="A3141" s="2">
        <v>3140</v>
      </c>
      <c r="B3141">
        <v>6</v>
      </c>
      <c r="C3141" s="3">
        <v>34615.282585649686</v>
      </c>
      <c r="D3141" s="3">
        <v>3937.8460105467275</v>
      </c>
      <c r="E3141" s="3">
        <v>170599.21534894945</v>
      </c>
      <c r="F3141" s="3">
        <v>316379.86128784972</v>
      </c>
      <c r="G3141" s="3">
        <v>5528.3389286410002</v>
      </c>
      <c r="H3141" s="3">
        <v>5579.8845778234745</v>
      </c>
      <c r="I3141" s="3">
        <v>0</v>
      </c>
      <c r="J3141" s="3">
        <v>0</v>
      </c>
      <c r="K3141" s="3">
        <v>0</v>
      </c>
      <c r="L3141" s="3">
        <v>0</v>
      </c>
      <c r="M3141" s="3">
        <v>0</v>
      </c>
      <c r="N3141" s="3">
        <v>0</v>
      </c>
      <c r="O3141" s="3">
        <v>0</v>
      </c>
      <c r="P3141" s="3">
        <v>0</v>
      </c>
      <c r="Q3141" s="3">
        <v>0</v>
      </c>
      <c r="R3141" s="3">
        <v>0</v>
      </c>
      <c r="S3141" s="3">
        <v>0</v>
      </c>
      <c r="T3141" s="3">
        <v>0</v>
      </c>
      <c r="U3141" s="3">
        <v>0</v>
      </c>
      <c r="V3141" s="3">
        <v>0</v>
      </c>
      <c r="W3141" s="3">
        <v>0</v>
      </c>
      <c r="X3141" s="3">
        <v>0</v>
      </c>
      <c r="Y3141" s="3">
        <v>0</v>
      </c>
      <c r="AA3141" s="3">
        <f t="shared" si="1346"/>
        <v>34615.282585649686</v>
      </c>
      <c r="AB3141" s="3">
        <f t="shared" si="1323"/>
        <v>3937.8460105467275</v>
      </c>
      <c r="AC3141" s="3">
        <f t="shared" si="1324"/>
        <v>170599.21534894945</v>
      </c>
      <c r="AD3141" s="3">
        <f t="shared" si="1325"/>
        <v>316379.86128784972</v>
      </c>
      <c r="AE3141" s="3">
        <f t="shared" si="1326"/>
        <v>5528.3389286410002</v>
      </c>
      <c r="AF3141" s="3">
        <f t="shared" si="1327"/>
        <v>5579.8845778234745</v>
      </c>
      <c r="AG3141" s="3">
        <f t="shared" si="1328"/>
        <v>0</v>
      </c>
      <c r="AH3141" s="3">
        <f t="shared" si="1329"/>
        <v>0</v>
      </c>
      <c r="AI3141" s="3">
        <f t="shared" si="1330"/>
        <v>0</v>
      </c>
      <c r="AJ3141" s="3">
        <f t="shared" si="1331"/>
        <v>0</v>
      </c>
      <c r="AK3141" s="3">
        <f t="shared" si="1332"/>
        <v>0</v>
      </c>
      <c r="AL3141" s="3">
        <f t="shared" si="1333"/>
        <v>0</v>
      </c>
      <c r="AM3141" s="3">
        <f t="shared" si="1334"/>
        <v>0</v>
      </c>
      <c r="AN3141" s="3">
        <f t="shared" si="1335"/>
        <v>0</v>
      </c>
      <c r="AO3141" s="3">
        <f t="shared" si="1336"/>
        <v>0</v>
      </c>
      <c r="AP3141" s="3">
        <f t="shared" si="1337"/>
        <v>0</v>
      </c>
      <c r="AQ3141" s="3">
        <f t="shared" si="1338"/>
        <v>0</v>
      </c>
      <c r="AR3141" s="3">
        <f t="shared" si="1339"/>
        <v>0</v>
      </c>
      <c r="AS3141" s="3">
        <f t="shared" si="1340"/>
        <v>0</v>
      </c>
      <c r="AT3141" s="3">
        <f t="shared" si="1341"/>
        <v>0</v>
      </c>
      <c r="AU3141" s="3">
        <f t="shared" si="1342"/>
        <v>0</v>
      </c>
      <c r="AV3141" s="3">
        <f t="shared" si="1343"/>
        <v>0</v>
      </c>
      <c r="AW3141" s="3">
        <f t="shared" si="1344"/>
        <v>0</v>
      </c>
      <c r="AX3141" s="3">
        <f t="shared" si="1347"/>
        <v>536640.42873946007</v>
      </c>
      <c r="AY3141" s="3">
        <f t="shared" si="1348"/>
        <v>6</v>
      </c>
      <c r="AZ3141" s="3">
        <f t="shared" si="1345"/>
        <v>0</v>
      </c>
      <c r="BA3141" s="3">
        <v>4889268.1046742154</v>
      </c>
      <c r="BB3141">
        <f t="shared" si="1349"/>
        <v>0.628</v>
      </c>
    </row>
    <row r="3142" spans="1:54">
      <c r="A3142" s="2">
        <v>3141</v>
      </c>
      <c r="B3142">
        <v>18</v>
      </c>
      <c r="C3142" s="3">
        <v>142537.76001396455</v>
      </c>
      <c r="D3142" s="3">
        <v>330802.80322187534</v>
      </c>
      <c r="E3142" s="3">
        <v>20291.116893833925</v>
      </c>
      <c r="F3142" s="3">
        <v>159884.20382395957</v>
      </c>
      <c r="G3142" s="3">
        <v>300491.89037772344</v>
      </c>
      <c r="H3142" s="3">
        <v>44958.371959808697</v>
      </c>
      <c r="I3142" s="3">
        <v>1506563.6030101294</v>
      </c>
      <c r="J3142" s="3">
        <v>6503676.2957553035</v>
      </c>
      <c r="K3142" s="3">
        <v>1006338.4273863145</v>
      </c>
      <c r="L3142" s="3">
        <v>31107.789881617209</v>
      </c>
      <c r="M3142" s="3">
        <v>59360.484924005148</v>
      </c>
      <c r="N3142" s="3">
        <v>82445.004487983533</v>
      </c>
      <c r="O3142" s="3">
        <v>61771.114038298852</v>
      </c>
      <c r="P3142" s="3">
        <v>294516.46504438907</v>
      </c>
      <c r="Q3142" s="3">
        <v>325660.05206373817</v>
      </c>
      <c r="R3142" s="3">
        <v>195768.72119912982</v>
      </c>
      <c r="S3142" s="3">
        <v>87454.535355985179</v>
      </c>
      <c r="T3142" s="3">
        <v>74416.470910607837</v>
      </c>
      <c r="U3142" s="3">
        <v>0</v>
      </c>
      <c r="V3142" s="3">
        <v>0</v>
      </c>
      <c r="W3142" s="3">
        <v>0</v>
      </c>
      <c r="X3142" s="3">
        <v>0</v>
      </c>
      <c r="Y3142" s="3">
        <v>0</v>
      </c>
      <c r="AA3142" s="3">
        <f t="shared" si="1346"/>
        <v>142537.76001396455</v>
      </c>
      <c r="AB3142" s="3">
        <f t="shared" si="1323"/>
        <v>330802.80322187534</v>
      </c>
      <c r="AC3142" s="3">
        <f t="shared" si="1324"/>
        <v>20291.116893833925</v>
      </c>
      <c r="AD3142" s="3">
        <f t="shared" si="1325"/>
        <v>159884.20382395957</v>
      </c>
      <c r="AE3142" s="3">
        <f t="shared" si="1326"/>
        <v>300491.89037772344</v>
      </c>
      <c r="AF3142" s="3">
        <f t="shared" si="1327"/>
        <v>44958.371959808697</v>
      </c>
      <c r="AG3142" s="3">
        <f t="shared" si="1328"/>
        <v>1506563.6030101294</v>
      </c>
      <c r="AH3142" s="3">
        <f t="shared" si="1329"/>
        <v>6503676.2957553035</v>
      </c>
      <c r="AI3142" s="3">
        <f t="shared" si="1330"/>
        <v>1006338.4273863145</v>
      </c>
      <c r="AJ3142" s="3">
        <f t="shared" si="1331"/>
        <v>31107.789881617209</v>
      </c>
      <c r="AK3142" s="3">
        <f t="shared" si="1332"/>
        <v>59360.484924005148</v>
      </c>
      <c r="AL3142" s="3">
        <f t="shared" si="1333"/>
        <v>82445.004487983533</v>
      </c>
      <c r="AM3142" s="3">
        <f t="shared" si="1334"/>
        <v>61771.114038298852</v>
      </c>
      <c r="AN3142" s="3">
        <f t="shared" si="1335"/>
        <v>294516.46504438907</v>
      </c>
      <c r="AO3142" s="3">
        <f t="shared" si="1336"/>
        <v>325660.05206373817</v>
      </c>
      <c r="AP3142" s="3">
        <f t="shared" si="1337"/>
        <v>195768.72119912982</v>
      </c>
      <c r="AQ3142" s="3">
        <f t="shared" si="1338"/>
        <v>87454.535355985179</v>
      </c>
      <c r="AR3142" s="3">
        <f t="shared" si="1339"/>
        <v>74416.470910607837</v>
      </c>
      <c r="AS3142" s="3">
        <f t="shared" si="1340"/>
        <v>0</v>
      </c>
      <c r="AT3142" s="3">
        <f t="shared" si="1341"/>
        <v>0</v>
      </c>
      <c r="AU3142" s="3">
        <f t="shared" si="1342"/>
        <v>0</v>
      </c>
      <c r="AV3142" s="3">
        <f t="shared" si="1343"/>
        <v>0</v>
      </c>
      <c r="AW3142" s="3">
        <f t="shared" si="1344"/>
        <v>0</v>
      </c>
      <c r="AX3142" s="3">
        <f t="shared" si="1347"/>
        <v>11228045.110348668</v>
      </c>
      <c r="AY3142" s="3">
        <f t="shared" si="1348"/>
        <v>18</v>
      </c>
      <c r="AZ3142" s="3">
        <f t="shared" si="1345"/>
        <v>0</v>
      </c>
      <c r="BA3142" s="3">
        <v>4889538.4348127674</v>
      </c>
      <c r="BB3142">
        <f t="shared" si="1349"/>
        <v>0.62819999999999998</v>
      </c>
    </row>
    <row r="3143" spans="1:54">
      <c r="A3143" s="2">
        <v>3142</v>
      </c>
      <c r="B3143">
        <v>13</v>
      </c>
      <c r="C3143" s="3">
        <v>376649.42784840264</v>
      </c>
      <c r="D3143" s="3">
        <v>171656.72406691182</v>
      </c>
      <c r="E3143" s="3">
        <v>79810.075991277816</v>
      </c>
      <c r="F3143" s="3">
        <v>12590.859507689122</v>
      </c>
      <c r="G3143" s="3">
        <v>214532.17156595446</v>
      </c>
      <c r="H3143" s="3">
        <v>20537.061942385793</v>
      </c>
      <c r="I3143" s="3">
        <v>41795.257922192701</v>
      </c>
      <c r="J3143" s="3">
        <v>2167198.3926360849</v>
      </c>
      <c r="K3143" s="3">
        <v>43656.90729735716</v>
      </c>
      <c r="L3143" s="3">
        <v>23367.733350630555</v>
      </c>
      <c r="M3143" s="3">
        <v>164672.64380541982</v>
      </c>
      <c r="N3143" s="3">
        <v>240536.16942315362</v>
      </c>
      <c r="O3143" s="3">
        <v>321794.03370309732</v>
      </c>
      <c r="P3143" s="3">
        <v>0</v>
      </c>
      <c r="Q3143" s="3">
        <v>0</v>
      </c>
      <c r="R3143" s="3">
        <v>0</v>
      </c>
      <c r="S3143" s="3">
        <v>0</v>
      </c>
      <c r="T3143" s="3">
        <v>0</v>
      </c>
      <c r="U3143" s="3">
        <v>0</v>
      </c>
      <c r="V3143" s="3">
        <v>0</v>
      </c>
      <c r="W3143" s="3">
        <v>0</v>
      </c>
      <c r="X3143" s="3">
        <v>0</v>
      </c>
      <c r="Y3143" s="3">
        <v>0</v>
      </c>
      <c r="AA3143" s="3">
        <f t="shared" si="1346"/>
        <v>376649.42784840264</v>
      </c>
      <c r="AB3143" s="3">
        <f t="shared" si="1323"/>
        <v>171656.72406691182</v>
      </c>
      <c r="AC3143" s="3">
        <f t="shared" si="1324"/>
        <v>79810.075991277816</v>
      </c>
      <c r="AD3143" s="3">
        <f t="shared" si="1325"/>
        <v>12590.859507689122</v>
      </c>
      <c r="AE3143" s="3">
        <f t="shared" si="1326"/>
        <v>214532.17156595446</v>
      </c>
      <c r="AF3143" s="3">
        <f t="shared" si="1327"/>
        <v>20537.061942385793</v>
      </c>
      <c r="AG3143" s="3">
        <f t="shared" si="1328"/>
        <v>41795.257922192701</v>
      </c>
      <c r="AH3143" s="3">
        <f t="shared" si="1329"/>
        <v>2167198.3926360849</v>
      </c>
      <c r="AI3143" s="3">
        <f t="shared" si="1330"/>
        <v>43656.90729735716</v>
      </c>
      <c r="AJ3143" s="3">
        <f t="shared" si="1331"/>
        <v>23367.733350630555</v>
      </c>
      <c r="AK3143" s="3">
        <f t="shared" si="1332"/>
        <v>164672.64380541982</v>
      </c>
      <c r="AL3143" s="3">
        <f t="shared" si="1333"/>
        <v>240536.16942315362</v>
      </c>
      <c r="AM3143" s="3">
        <f t="shared" si="1334"/>
        <v>321794.03370309732</v>
      </c>
      <c r="AN3143" s="3">
        <f t="shared" si="1335"/>
        <v>0</v>
      </c>
      <c r="AO3143" s="3">
        <f t="shared" si="1336"/>
        <v>0</v>
      </c>
      <c r="AP3143" s="3">
        <f t="shared" si="1337"/>
        <v>0</v>
      </c>
      <c r="AQ3143" s="3">
        <f t="shared" si="1338"/>
        <v>0</v>
      </c>
      <c r="AR3143" s="3">
        <f t="shared" si="1339"/>
        <v>0</v>
      </c>
      <c r="AS3143" s="3">
        <f t="shared" si="1340"/>
        <v>0</v>
      </c>
      <c r="AT3143" s="3">
        <f t="shared" si="1341"/>
        <v>0</v>
      </c>
      <c r="AU3143" s="3">
        <f t="shared" si="1342"/>
        <v>0</v>
      </c>
      <c r="AV3143" s="3">
        <f t="shared" si="1343"/>
        <v>0</v>
      </c>
      <c r="AW3143" s="3">
        <f t="shared" si="1344"/>
        <v>0</v>
      </c>
      <c r="AX3143" s="3">
        <f t="shared" si="1347"/>
        <v>3878797.4590605577</v>
      </c>
      <c r="AY3143" s="3">
        <f t="shared" si="1348"/>
        <v>13</v>
      </c>
      <c r="AZ3143" s="3">
        <f t="shared" si="1345"/>
        <v>0</v>
      </c>
      <c r="BA3143" s="3">
        <v>4889796.2255324256</v>
      </c>
      <c r="BB3143">
        <f t="shared" si="1349"/>
        <v>0.62839999999999996</v>
      </c>
    </row>
    <row r="3144" spans="1:54">
      <c r="A3144" s="2">
        <v>3143</v>
      </c>
      <c r="B3144">
        <v>18</v>
      </c>
      <c r="C3144" s="3">
        <v>569746.66114844021</v>
      </c>
      <c r="D3144" s="3">
        <v>340736.37618535641</v>
      </c>
      <c r="E3144" s="3">
        <v>789144.68098270125</v>
      </c>
      <c r="F3144" s="3">
        <v>6707791.9866564395</v>
      </c>
      <c r="G3144" s="3">
        <v>167120.60736661029</v>
      </c>
      <c r="H3144" s="3">
        <v>675595.96351128118</v>
      </c>
      <c r="I3144" s="3">
        <v>674678.94718635886</v>
      </c>
      <c r="J3144" s="3">
        <v>67320.599575564323</v>
      </c>
      <c r="K3144" s="3">
        <v>53786.995335685366</v>
      </c>
      <c r="L3144" s="3">
        <v>937675.15765876754</v>
      </c>
      <c r="M3144" s="3">
        <v>25243.152784837319</v>
      </c>
      <c r="N3144" s="3">
        <v>857513.16448751627</v>
      </c>
      <c r="O3144" s="3">
        <v>67787.331711346895</v>
      </c>
      <c r="P3144" s="3">
        <v>79191.065909117155</v>
      </c>
      <c r="Q3144" s="3">
        <v>11703.929508690788</v>
      </c>
      <c r="R3144" s="3">
        <v>542827.47680848849</v>
      </c>
      <c r="S3144" s="3">
        <v>30365.442614775166</v>
      </c>
      <c r="T3144" s="3">
        <v>232322.62360991587</v>
      </c>
      <c r="U3144" s="3">
        <v>0</v>
      </c>
      <c r="V3144" s="3">
        <v>0</v>
      </c>
      <c r="W3144" s="3">
        <v>0</v>
      </c>
      <c r="X3144" s="3">
        <v>0</v>
      </c>
      <c r="Y3144" s="3">
        <v>0</v>
      </c>
      <c r="AA3144" s="3">
        <f t="shared" si="1346"/>
        <v>569746.66114844021</v>
      </c>
      <c r="AB3144" s="3">
        <f t="shared" si="1323"/>
        <v>340736.37618535641</v>
      </c>
      <c r="AC3144" s="3">
        <f t="shared" si="1324"/>
        <v>789144.68098270125</v>
      </c>
      <c r="AD3144" s="3">
        <f t="shared" si="1325"/>
        <v>6707791.9866564395</v>
      </c>
      <c r="AE3144" s="3">
        <f t="shared" si="1326"/>
        <v>167120.60736661029</v>
      </c>
      <c r="AF3144" s="3">
        <f t="shared" si="1327"/>
        <v>675595.96351128118</v>
      </c>
      <c r="AG3144" s="3">
        <f t="shared" si="1328"/>
        <v>674678.94718635886</v>
      </c>
      <c r="AH3144" s="3">
        <f t="shared" si="1329"/>
        <v>67320.599575564323</v>
      </c>
      <c r="AI3144" s="3">
        <f t="shared" si="1330"/>
        <v>53786.995335685366</v>
      </c>
      <c r="AJ3144" s="3">
        <f t="shared" si="1331"/>
        <v>937675.15765876754</v>
      </c>
      <c r="AK3144" s="3">
        <f t="shared" si="1332"/>
        <v>25243.152784837319</v>
      </c>
      <c r="AL3144" s="3">
        <f t="shared" si="1333"/>
        <v>857513.16448751627</v>
      </c>
      <c r="AM3144" s="3">
        <f t="shared" si="1334"/>
        <v>67787.331711346895</v>
      </c>
      <c r="AN3144" s="3">
        <f t="shared" si="1335"/>
        <v>79191.065909117155</v>
      </c>
      <c r="AO3144" s="3">
        <f t="shared" si="1336"/>
        <v>11703.929508690788</v>
      </c>
      <c r="AP3144" s="3">
        <f t="shared" si="1337"/>
        <v>542827.47680848849</v>
      </c>
      <c r="AQ3144" s="3">
        <f t="shared" si="1338"/>
        <v>30365.442614775166</v>
      </c>
      <c r="AR3144" s="3">
        <f t="shared" si="1339"/>
        <v>232322.62360991587</v>
      </c>
      <c r="AS3144" s="3">
        <f t="shared" si="1340"/>
        <v>0</v>
      </c>
      <c r="AT3144" s="3">
        <f t="shared" si="1341"/>
        <v>0</v>
      </c>
      <c r="AU3144" s="3">
        <f t="shared" si="1342"/>
        <v>0</v>
      </c>
      <c r="AV3144" s="3">
        <f t="shared" si="1343"/>
        <v>0</v>
      </c>
      <c r="AW3144" s="3">
        <f t="shared" si="1344"/>
        <v>0</v>
      </c>
      <c r="AX3144" s="3">
        <f t="shared" si="1347"/>
        <v>12830552.163041892</v>
      </c>
      <c r="AY3144" s="3">
        <f t="shared" si="1348"/>
        <v>18</v>
      </c>
      <c r="AZ3144" s="3">
        <f t="shared" si="1345"/>
        <v>0</v>
      </c>
      <c r="BA3144" s="3">
        <v>4894598.3901912393</v>
      </c>
      <c r="BB3144">
        <f t="shared" si="1349"/>
        <v>0.62860000000000005</v>
      </c>
    </row>
    <row r="3145" spans="1:54">
      <c r="A3145" s="2">
        <v>3144</v>
      </c>
      <c r="B3145">
        <v>18</v>
      </c>
      <c r="C3145" s="3">
        <v>872895.91250041907</v>
      </c>
      <c r="D3145" s="3">
        <v>123229.92368209943</v>
      </c>
      <c r="E3145" s="3">
        <v>740414.54655787849</v>
      </c>
      <c r="F3145" s="3">
        <v>382242.28063633444</v>
      </c>
      <c r="G3145" s="3">
        <v>29527.666210751289</v>
      </c>
      <c r="H3145" s="3">
        <v>159898.52047288444</v>
      </c>
      <c r="I3145" s="3">
        <v>23948.489393073251</v>
      </c>
      <c r="J3145" s="3">
        <v>57859.210811123463</v>
      </c>
      <c r="K3145" s="3">
        <v>1044380.3356015858</v>
      </c>
      <c r="L3145" s="3">
        <v>457855.24889519153</v>
      </c>
      <c r="M3145" s="3">
        <v>196265.14924936241</v>
      </c>
      <c r="N3145" s="3">
        <v>737888.29319248965</v>
      </c>
      <c r="O3145" s="3">
        <v>419783.58592781355</v>
      </c>
      <c r="P3145" s="3">
        <v>492131.29185818799</v>
      </c>
      <c r="Q3145" s="3">
        <v>26901.969103596708</v>
      </c>
      <c r="R3145" s="3">
        <v>229619.2752092049</v>
      </c>
      <c r="S3145" s="3">
        <v>338871.41280076368</v>
      </c>
      <c r="T3145" s="3">
        <v>53611.228054840911</v>
      </c>
      <c r="U3145" s="3">
        <v>0</v>
      </c>
      <c r="V3145" s="3">
        <v>0</v>
      </c>
      <c r="W3145" s="3">
        <v>0</v>
      </c>
      <c r="X3145" s="3">
        <v>0</v>
      </c>
      <c r="Y3145" s="3">
        <v>0</v>
      </c>
      <c r="AA3145" s="3">
        <f t="shared" si="1346"/>
        <v>872895.91250041907</v>
      </c>
      <c r="AB3145" s="3">
        <f t="shared" si="1323"/>
        <v>123229.92368209943</v>
      </c>
      <c r="AC3145" s="3">
        <f t="shared" si="1324"/>
        <v>740414.54655787849</v>
      </c>
      <c r="AD3145" s="3">
        <f t="shared" si="1325"/>
        <v>382242.28063633444</v>
      </c>
      <c r="AE3145" s="3">
        <f t="shared" si="1326"/>
        <v>29527.666210751289</v>
      </c>
      <c r="AF3145" s="3">
        <f t="shared" si="1327"/>
        <v>159898.52047288444</v>
      </c>
      <c r="AG3145" s="3">
        <f t="shared" si="1328"/>
        <v>23948.489393073251</v>
      </c>
      <c r="AH3145" s="3">
        <f t="shared" si="1329"/>
        <v>57859.210811123463</v>
      </c>
      <c r="AI3145" s="3">
        <f t="shared" si="1330"/>
        <v>1044380.3356015858</v>
      </c>
      <c r="AJ3145" s="3">
        <f t="shared" si="1331"/>
        <v>457855.24889519153</v>
      </c>
      <c r="AK3145" s="3">
        <f t="shared" si="1332"/>
        <v>196265.14924936241</v>
      </c>
      <c r="AL3145" s="3">
        <f t="shared" si="1333"/>
        <v>737888.29319248965</v>
      </c>
      <c r="AM3145" s="3">
        <f t="shared" si="1334"/>
        <v>419783.58592781355</v>
      </c>
      <c r="AN3145" s="3">
        <f t="shared" si="1335"/>
        <v>492131.29185818799</v>
      </c>
      <c r="AO3145" s="3">
        <f t="shared" si="1336"/>
        <v>26901.969103596708</v>
      </c>
      <c r="AP3145" s="3">
        <f t="shared" si="1337"/>
        <v>229619.2752092049</v>
      </c>
      <c r="AQ3145" s="3">
        <f t="shared" si="1338"/>
        <v>338871.41280076368</v>
      </c>
      <c r="AR3145" s="3">
        <f t="shared" si="1339"/>
        <v>53611.228054840911</v>
      </c>
      <c r="AS3145" s="3">
        <f t="shared" si="1340"/>
        <v>0</v>
      </c>
      <c r="AT3145" s="3">
        <f t="shared" si="1341"/>
        <v>0</v>
      </c>
      <c r="AU3145" s="3">
        <f t="shared" si="1342"/>
        <v>0</v>
      </c>
      <c r="AV3145" s="3">
        <f t="shared" si="1343"/>
        <v>0</v>
      </c>
      <c r="AW3145" s="3">
        <f t="shared" si="1344"/>
        <v>0</v>
      </c>
      <c r="AX3145" s="3">
        <f t="shared" si="1347"/>
        <v>6387324.340157602</v>
      </c>
      <c r="AY3145" s="3">
        <f t="shared" si="1348"/>
        <v>18</v>
      </c>
      <c r="AZ3145" s="3">
        <f t="shared" si="1345"/>
        <v>0</v>
      </c>
      <c r="BA3145" s="3">
        <v>4895117.9482727926</v>
      </c>
      <c r="BB3145">
        <f t="shared" si="1349"/>
        <v>0.62880000000000003</v>
      </c>
    </row>
    <row r="3146" spans="1:54">
      <c r="A3146" s="2">
        <v>3145</v>
      </c>
      <c r="B3146">
        <v>13</v>
      </c>
      <c r="C3146" s="3">
        <v>26467.866082247561</v>
      </c>
      <c r="D3146" s="3">
        <v>11104.250534599565</v>
      </c>
      <c r="E3146" s="3">
        <v>108576.61112612093</v>
      </c>
      <c r="F3146" s="3">
        <v>186721.04485299907</v>
      </c>
      <c r="G3146" s="3">
        <v>34922.407795050109</v>
      </c>
      <c r="H3146" s="3">
        <v>78403.687983743061</v>
      </c>
      <c r="I3146" s="3">
        <v>28476.451143456688</v>
      </c>
      <c r="J3146" s="3">
        <v>2465012.3386078062</v>
      </c>
      <c r="K3146" s="3">
        <v>347687.86438378535</v>
      </c>
      <c r="L3146" s="3">
        <v>70743.166018513963</v>
      </c>
      <c r="M3146" s="3">
        <v>1366368.1935386762</v>
      </c>
      <c r="N3146" s="3">
        <v>257514.701719159</v>
      </c>
      <c r="O3146" s="3">
        <v>43191.88794193077</v>
      </c>
      <c r="P3146" s="3">
        <v>0</v>
      </c>
      <c r="Q3146" s="3">
        <v>0</v>
      </c>
      <c r="R3146" s="3">
        <v>0</v>
      </c>
      <c r="S3146" s="3">
        <v>0</v>
      </c>
      <c r="T3146" s="3">
        <v>0</v>
      </c>
      <c r="U3146" s="3">
        <v>0</v>
      </c>
      <c r="V3146" s="3">
        <v>0</v>
      </c>
      <c r="W3146" s="3">
        <v>0</v>
      </c>
      <c r="X3146" s="3">
        <v>0</v>
      </c>
      <c r="Y3146" s="3">
        <v>0</v>
      </c>
      <c r="AA3146" s="3">
        <f t="shared" si="1346"/>
        <v>26467.866082247561</v>
      </c>
      <c r="AB3146" s="3">
        <f t="shared" si="1323"/>
        <v>11104.250534599565</v>
      </c>
      <c r="AC3146" s="3">
        <f t="shared" si="1324"/>
        <v>108576.61112612093</v>
      </c>
      <c r="AD3146" s="3">
        <f t="shared" si="1325"/>
        <v>186721.04485299907</v>
      </c>
      <c r="AE3146" s="3">
        <f t="shared" si="1326"/>
        <v>34922.407795050109</v>
      </c>
      <c r="AF3146" s="3">
        <f t="shared" si="1327"/>
        <v>78403.687983743061</v>
      </c>
      <c r="AG3146" s="3">
        <f t="shared" si="1328"/>
        <v>28476.451143456688</v>
      </c>
      <c r="AH3146" s="3">
        <f t="shared" si="1329"/>
        <v>2465012.3386078062</v>
      </c>
      <c r="AI3146" s="3">
        <f t="shared" si="1330"/>
        <v>347687.86438378535</v>
      </c>
      <c r="AJ3146" s="3">
        <f t="shared" si="1331"/>
        <v>70743.166018513963</v>
      </c>
      <c r="AK3146" s="3">
        <f t="shared" si="1332"/>
        <v>1366368.1935386762</v>
      </c>
      <c r="AL3146" s="3">
        <f t="shared" si="1333"/>
        <v>257514.701719159</v>
      </c>
      <c r="AM3146" s="3">
        <f t="shared" si="1334"/>
        <v>43191.88794193077</v>
      </c>
      <c r="AN3146" s="3">
        <f t="shared" si="1335"/>
        <v>0</v>
      </c>
      <c r="AO3146" s="3">
        <f t="shared" si="1336"/>
        <v>0</v>
      </c>
      <c r="AP3146" s="3">
        <f t="shared" si="1337"/>
        <v>0</v>
      </c>
      <c r="AQ3146" s="3">
        <f t="shared" si="1338"/>
        <v>0</v>
      </c>
      <c r="AR3146" s="3">
        <f t="shared" si="1339"/>
        <v>0</v>
      </c>
      <c r="AS3146" s="3">
        <f t="shared" si="1340"/>
        <v>0</v>
      </c>
      <c r="AT3146" s="3">
        <f t="shared" si="1341"/>
        <v>0</v>
      </c>
      <c r="AU3146" s="3">
        <f t="shared" si="1342"/>
        <v>0</v>
      </c>
      <c r="AV3146" s="3">
        <f t="shared" si="1343"/>
        <v>0</v>
      </c>
      <c r="AW3146" s="3">
        <f t="shared" si="1344"/>
        <v>0</v>
      </c>
      <c r="AX3146" s="3">
        <f t="shared" si="1347"/>
        <v>5025190.4717280883</v>
      </c>
      <c r="AY3146" s="3">
        <f t="shared" si="1348"/>
        <v>13</v>
      </c>
      <c r="AZ3146" s="3">
        <f t="shared" si="1345"/>
        <v>0</v>
      </c>
      <c r="BA3146" s="3">
        <v>4903333.6503609633</v>
      </c>
      <c r="BB3146">
        <f t="shared" si="1349"/>
        <v>0.629</v>
      </c>
    </row>
    <row r="3147" spans="1:54">
      <c r="A3147" s="2">
        <v>3146</v>
      </c>
      <c r="B3147">
        <v>12</v>
      </c>
      <c r="C3147" s="3">
        <v>272439.46052563749</v>
      </c>
      <c r="D3147" s="3">
        <v>35306.167582394781</v>
      </c>
      <c r="E3147" s="3">
        <v>36968.786555648956</v>
      </c>
      <c r="F3147" s="3">
        <v>29564.018949445934</v>
      </c>
      <c r="G3147" s="3">
        <v>79053.152593332954</v>
      </c>
      <c r="H3147" s="3">
        <v>80227.920952818589</v>
      </c>
      <c r="I3147" s="3">
        <v>305713.57729377865</v>
      </c>
      <c r="J3147" s="3">
        <v>219676.97445696389</v>
      </c>
      <c r="K3147" s="3">
        <v>62004.901628341111</v>
      </c>
      <c r="L3147" s="3">
        <v>53236.767258408152</v>
      </c>
      <c r="M3147" s="3">
        <v>16208.963782020046</v>
      </c>
      <c r="N3147" s="3">
        <v>5299035.0611935873</v>
      </c>
      <c r="O3147" s="3">
        <v>0</v>
      </c>
      <c r="P3147" s="3">
        <v>0</v>
      </c>
      <c r="Q3147" s="3">
        <v>0</v>
      </c>
      <c r="R3147" s="3">
        <v>0</v>
      </c>
      <c r="S3147" s="3">
        <v>0</v>
      </c>
      <c r="T3147" s="3">
        <v>0</v>
      </c>
      <c r="U3147" s="3">
        <v>0</v>
      </c>
      <c r="V3147" s="3">
        <v>0</v>
      </c>
      <c r="W3147" s="3">
        <v>0</v>
      </c>
      <c r="X3147" s="3">
        <v>0</v>
      </c>
      <c r="Y3147" s="3">
        <v>0</v>
      </c>
      <c r="AA3147" s="3">
        <f t="shared" si="1346"/>
        <v>272439.46052563749</v>
      </c>
      <c r="AB3147" s="3">
        <f t="shared" si="1323"/>
        <v>35306.167582394781</v>
      </c>
      <c r="AC3147" s="3">
        <f t="shared" si="1324"/>
        <v>36968.786555648956</v>
      </c>
      <c r="AD3147" s="3">
        <f t="shared" si="1325"/>
        <v>29564.018949445934</v>
      </c>
      <c r="AE3147" s="3">
        <f t="shared" si="1326"/>
        <v>79053.152593332954</v>
      </c>
      <c r="AF3147" s="3">
        <f t="shared" si="1327"/>
        <v>80227.920952818589</v>
      </c>
      <c r="AG3147" s="3">
        <f t="shared" si="1328"/>
        <v>305713.57729377865</v>
      </c>
      <c r="AH3147" s="3">
        <f t="shared" si="1329"/>
        <v>219676.97445696389</v>
      </c>
      <c r="AI3147" s="3">
        <f t="shared" si="1330"/>
        <v>62004.901628341111</v>
      </c>
      <c r="AJ3147" s="3">
        <f t="shared" si="1331"/>
        <v>53236.767258408152</v>
      </c>
      <c r="AK3147" s="3">
        <f t="shared" si="1332"/>
        <v>16208.963782020046</v>
      </c>
      <c r="AL3147" s="3">
        <f t="shared" si="1333"/>
        <v>5299035.0611935873</v>
      </c>
      <c r="AM3147" s="3">
        <f t="shared" si="1334"/>
        <v>0</v>
      </c>
      <c r="AN3147" s="3">
        <f t="shared" si="1335"/>
        <v>0</v>
      </c>
      <c r="AO3147" s="3">
        <f t="shared" si="1336"/>
        <v>0</v>
      </c>
      <c r="AP3147" s="3">
        <f t="shared" si="1337"/>
        <v>0</v>
      </c>
      <c r="AQ3147" s="3">
        <f t="shared" si="1338"/>
        <v>0</v>
      </c>
      <c r="AR3147" s="3">
        <f t="shared" si="1339"/>
        <v>0</v>
      </c>
      <c r="AS3147" s="3">
        <f t="shared" si="1340"/>
        <v>0</v>
      </c>
      <c r="AT3147" s="3">
        <f t="shared" si="1341"/>
        <v>0</v>
      </c>
      <c r="AU3147" s="3">
        <f t="shared" si="1342"/>
        <v>0</v>
      </c>
      <c r="AV3147" s="3">
        <f t="shared" si="1343"/>
        <v>0</v>
      </c>
      <c r="AW3147" s="3">
        <f t="shared" si="1344"/>
        <v>0</v>
      </c>
      <c r="AX3147" s="3">
        <f t="shared" si="1347"/>
        <v>6489435.7527723778</v>
      </c>
      <c r="AY3147" s="3">
        <f t="shared" si="1348"/>
        <v>12</v>
      </c>
      <c r="AZ3147" s="3">
        <f t="shared" si="1345"/>
        <v>0</v>
      </c>
      <c r="BA3147" s="3">
        <v>4905464.6866195668</v>
      </c>
      <c r="BB3147">
        <f t="shared" si="1349"/>
        <v>0.62919999999999998</v>
      </c>
    </row>
    <row r="3148" spans="1:54">
      <c r="A3148" s="2">
        <v>3147</v>
      </c>
      <c r="B3148">
        <v>15</v>
      </c>
      <c r="C3148" s="3">
        <v>204535.63023429614</v>
      </c>
      <c r="D3148" s="3">
        <v>126059.05834087686</v>
      </c>
      <c r="E3148" s="3">
        <v>37280.093788603939</v>
      </c>
      <c r="F3148" s="3">
        <v>175732.72168827549</v>
      </c>
      <c r="G3148" s="3">
        <v>68741.479638773235</v>
      </c>
      <c r="H3148" s="3">
        <v>113317.21984647072</v>
      </c>
      <c r="I3148" s="3">
        <v>104411.99900256199</v>
      </c>
      <c r="J3148" s="3">
        <v>1499902.2665667904</v>
      </c>
      <c r="K3148" s="3">
        <v>75051.453556070745</v>
      </c>
      <c r="L3148" s="3">
        <v>67309.621935226707</v>
      </c>
      <c r="M3148" s="3">
        <v>318014.76712262706</v>
      </c>
      <c r="N3148" s="3">
        <v>87386.775873236707</v>
      </c>
      <c r="O3148" s="3">
        <v>43442.409299870567</v>
      </c>
      <c r="P3148" s="3">
        <v>11805.16833975579</v>
      </c>
      <c r="Q3148" s="3">
        <v>96539.245649483244</v>
      </c>
      <c r="R3148" s="3">
        <v>0</v>
      </c>
      <c r="S3148" s="3">
        <v>0</v>
      </c>
      <c r="T3148" s="3">
        <v>0</v>
      </c>
      <c r="U3148" s="3">
        <v>0</v>
      </c>
      <c r="V3148" s="3">
        <v>0</v>
      </c>
      <c r="W3148" s="3">
        <v>0</v>
      </c>
      <c r="X3148" s="3">
        <v>0</v>
      </c>
      <c r="Y3148" s="3">
        <v>0</v>
      </c>
      <c r="AA3148" s="3">
        <f t="shared" si="1346"/>
        <v>204535.63023429614</v>
      </c>
      <c r="AB3148" s="3">
        <f t="shared" si="1323"/>
        <v>126059.05834087686</v>
      </c>
      <c r="AC3148" s="3">
        <f t="shared" si="1324"/>
        <v>37280.093788603939</v>
      </c>
      <c r="AD3148" s="3">
        <f t="shared" si="1325"/>
        <v>175732.72168827549</v>
      </c>
      <c r="AE3148" s="3">
        <f t="shared" si="1326"/>
        <v>68741.479638773235</v>
      </c>
      <c r="AF3148" s="3">
        <f t="shared" si="1327"/>
        <v>113317.21984647072</v>
      </c>
      <c r="AG3148" s="3">
        <f t="shared" si="1328"/>
        <v>104411.99900256199</v>
      </c>
      <c r="AH3148" s="3">
        <f t="shared" si="1329"/>
        <v>1499902.2665667904</v>
      </c>
      <c r="AI3148" s="3">
        <f t="shared" si="1330"/>
        <v>75051.453556070745</v>
      </c>
      <c r="AJ3148" s="3">
        <f t="shared" si="1331"/>
        <v>67309.621935226707</v>
      </c>
      <c r="AK3148" s="3">
        <f t="shared" si="1332"/>
        <v>318014.76712262706</v>
      </c>
      <c r="AL3148" s="3">
        <f t="shared" si="1333"/>
        <v>87386.775873236707</v>
      </c>
      <c r="AM3148" s="3">
        <f t="shared" si="1334"/>
        <v>43442.409299870567</v>
      </c>
      <c r="AN3148" s="3">
        <f t="shared" si="1335"/>
        <v>11805.16833975579</v>
      </c>
      <c r="AO3148" s="3">
        <f t="shared" si="1336"/>
        <v>96539.245649483244</v>
      </c>
      <c r="AP3148" s="3">
        <f t="shared" si="1337"/>
        <v>0</v>
      </c>
      <c r="AQ3148" s="3">
        <f t="shared" si="1338"/>
        <v>0</v>
      </c>
      <c r="AR3148" s="3">
        <f t="shared" si="1339"/>
        <v>0</v>
      </c>
      <c r="AS3148" s="3">
        <f t="shared" si="1340"/>
        <v>0</v>
      </c>
      <c r="AT3148" s="3">
        <f t="shared" si="1341"/>
        <v>0</v>
      </c>
      <c r="AU3148" s="3">
        <f t="shared" si="1342"/>
        <v>0</v>
      </c>
      <c r="AV3148" s="3">
        <f t="shared" si="1343"/>
        <v>0</v>
      </c>
      <c r="AW3148" s="3">
        <f t="shared" si="1344"/>
        <v>0</v>
      </c>
      <c r="AX3148" s="3">
        <f t="shared" si="1347"/>
        <v>3029529.9108829196</v>
      </c>
      <c r="AY3148" s="3">
        <f t="shared" si="1348"/>
        <v>15</v>
      </c>
      <c r="AZ3148" s="3">
        <f t="shared" si="1345"/>
        <v>0</v>
      </c>
      <c r="BA3148" s="3">
        <v>4906748.5765272798</v>
      </c>
      <c r="BB3148">
        <f t="shared" si="1349"/>
        <v>0.62939999999999996</v>
      </c>
    </row>
    <row r="3149" spans="1:54">
      <c r="A3149" s="2">
        <v>3148</v>
      </c>
      <c r="B3149">
        <v>18</v>
      </c>
      <c r="C3149" s="3">
        <v>62392.248931497328</v>
      </c>
      <c r="D3149" s="3">
        <v>119219.20291925417</v>
      </c>
      <c r="E3149" s="3">
        <v>237053.96584617652</v>
      </c>
      <c r="F3149" s="3">
        <v>191814.17825074689</v>
      </c>
      <c r="G3149" s="3">
        <v>42524.94996306768</v>
      </c>
      <c r="H3149" s="3">
        <v>218434.58524929071</v>
      </c>
      <c r="I3149" s="3">
        <v>169509.578019387</v>
      </c>
      <c r="J3149" s="3">
        <v>68487.445548520467</v>
      </c>
      <c r="K3149" s="3">
        <v>464424.69201645139</v>
      </c>
      <c r="L3149" s="3">
        <v>109681.23501309651</v>
      </c>
      <c r="M3149" s="3">
        <v>74687.335460269955</v>
      </c>
      <c r="N3149" s="3">
        <v>351892.76342512784</v>
      </c>
      <c r="O3149" s="3">
        <v>24400.434464713573</v>
      </c>
      <c r="P3149" s="3">
        <v>679887.24504943949</v>
      </c>
      <c r="Q3149" s="3">
        <v>365811.12070007523</v>
      </c>
      <c r="R3149" s="3">
        <v>37317.951854186911</v>
      </c>
      <c r="S3149" s="3">
        <v>250659.3389517584</v>
      </c>
      <c r="T3149" s="3">
        <v>170159.87324777411</v>
      </c>
      <c r="U3149" s="3">
        <v>0</v>
      </c>
      <c r="V3149" s="3">
        <v>0</v>
      </c>
      <c r="W3149" s="3">
        <v>0</v>
      </c>
      <c r="X3149" s="3">
        <v>0</v>
      </c>
      <c r="Y3149" s="3">
        <v>0</v>
      </c>
      <c r="AA3149" s="3">
        <f t="shared" si="1346"/>
        <v>62392.248931497328</v>
      </c>
      <c r="AB3149" s="3">
        <f t="shared" si="1323"/>
        <v>119219.20291925417</v>
      </c>
      <c r="AC3149" s="3">
        <f t="shared" si="1324"/>
        <v>237053.96584617652</v>
      </c>
      <c r="AD3149" s="3">
        <f t="shared" si="1325"/>
        <v>191814.17825074689</v>
      </c>
      <c r="AE3149" s="3">
        <f t="shared" si="1326"/>
        <v>42524.94996306768</v>
      </c>
      <c r="AF3149" s="3">
        <f t="shared" si="1327"/>
        <v>218434.58524929071</v>
      </c>
      <c r="AG3149" s="3">
        <f t="shared" si="1328"/>
        <v>169509.578019387</v>
      </c>
      <c r="AH3149" s="3">
        <f t="shared" si="1329"/>
        <v>68487.445548520467</v>
      </c>
      <c r="AI3149" s="3">
        <f t="shared" si="1330"/>
        <v>464424.69201645139</v>
      </c>
      <c r="AJ3149" s="3">
        <f t="shared" si="1331"/>
        <v>109681.23501309651</v>
      </c>
      <c r="AK3149" s="3">
        <f t="shared" si="1332"/>
        <v>74687.335460269955</v>
      </c>
      <c r="AL3149" s="3">
        <f t="shared" si="1333"/>
        <v>351892.76342512784</v>
      </c>
      <c r="AM3149" s="3">
        <f t="shared" si="1334"/>
        <v>24400.434464713573</v>
      </c>
      <c r="AN3149" s="3">
        <f t="shared" si="1335"/>
        <v>679887.24504943949</v>
      </c>
      <c r="AO3149" s="3">
        <f t="shared" si="1336"/>
        <v>365811.12070007523</v>
      </c>
      <c r="AP3149" s="3">
        <f t="shared" si="1337"/>
        <v>37317.951854186911</v>
      </c>
      <c r="AQ3149" s="3">
        <f t="shared" si="1338"/>
        <v>250659.3389517584</v>
      </c>
      <c r="AR3149" s="3">
        <f t="shared" si="1339"/>
        <v>170159.87324777411</v>
      </c>
      <c r="AS3149" s="3">
        <f t="shared" si="1340"/>
        <v>0</v>
      </c>
      <c r="AT3149" s="3">
        <f t="shared" si="1341"/>
        <v>0</v>
      </c>
      <c r="AU3149" s="3">
        <f t="shared" si="1342"/>
        <v>0</v>
      </c>
      <c r="AV3149" s="3">
        <f t="shared" si="1343"/>
        <v>0</v>
      </c>
      <c r="AW3149" s="3">
        <f t="shared" si="1344"/>
        <v>0</v>
      </c>
      <c r="AX3149" s="3">
        <f t="shared" si="1347"/>
        <v>3638358.1449108347</v>
      </c>
      <c r="AY3149" s="3">
        <f t="shared" si="1348"/>
        <v>18</v>
      </c>
      <c r="AZ3149" s="3">
        <f t="shared" si="1345"/>
        <v>0</v>
      </c>
      <c r="BA3149" s="3">
        <v>4908979.3417547308</v>
      </c>
      <c r="BB3149">
        <f t="shared" si="1349"/>
        <v>0.62960000000000005</v>
      </c>
    </row>
    <row r="3150" spans="1:54">
      <c r="A3150" s="2">
        <v>3149</v>
      </c>
      <c r="B3150">
        <v>16</v>
      </c>
      <c r="C3150" s="3">
        <v>26799.780518560932</v>
      </c>
      <c r="D3150" s="3">
        <v>628505.34237591783</v>
      </c>
      <c r="E3150" s="3">
        <v>350349.22748105059</v>
      </c>
      <c r="F3150" s="3">
        <v>842679.84746718302</v>
      </c>
      <c r="G3150" s="3">
        <v>178697.04285338553</v>
      </c>
      <c r="H3150" s="3">
        <v>107977.66919794925</v>
      </c>
      <c r="I3150" s="3">
        <v>45053.35734482063</v>
      </c>
      <c r="J3150" s="3">
        <v>86889.423988151859</v>
      </c>
      <c r="K3150" s="3">
        <v>366679.78758416633</v>
      </c>
      <c r="L3150" s="3">
        <v>19865.290113857813</v>
      </c>
      <c r="M3150" s="3">
        <v>113490.89382111617</v>
      </c>
      <c r="N3150" s="3">
        <v>211406.67873759085</v>
      </c>
      <c r="O3150" s="3">
        <v>322467.9995796688</v>
      </c>
      <c r="P3150" s="3">
        <v>28123.958509064683</v>
      </c>
      <c r="Q3150" s="3">
        <v>1252083.559451031</v>
      </c>
      <c r="R3150" s="3">
        <v>70693.377276380503</v>
      </c>
      <c r="S3150" s="3">
        <v>0</v>
      </c>
      <c r="T3150" s="3">
        <v>0</v>
      </c>
      <c r="U3150" s="3">
        <v>0</v>
      </c>
      <c r="V3150" s="3">
        <v>0</v>
      </c>
      <c r="W3150" s="3">
        <v>0</v>
      </c>
      <c r="X3150" s="3">
        <v>0</v>
      </c>
      <c r="Y3150" s="3">
        <v>0</v>
      </c>
      <c r="AA3150" s="3">
        <f t="shared" si="1346"/>
        <v>26799.780518560932</v>
      </c>
      <c r="AB3150" s="3">
        <f t="shared" si="1323"/>
        <v>628505.34237591783</v>
      </c>
      <c r="AC3150" s="3">
        <f t="shared" si="1324"/>
        <v>350349.22748105059</v>
      </c>
      <c r="AD3150" s="3">
        <f t="shared" si="1325"/>
        <v>842679.84746718302</v>
      </c>
      <c r="AE3150" s="3">
        <f t="shared" si="1326"/>
        <v>178697.04285338553</v>
      </c>
      <c r="AF3150" s="3">
        <f t="shared" si="1327"/>
        <v>107977.66919794925</v>
      </c>
      <c r="AG3150" s="3">
        <f t="shared" si="1328"/>
        <v>45053.35734482063</v>
      </c>
      <c r="AH3150" s="3">
        <f t="shared" si="1329"/>
        <v>86889.423988151859</v>
      </c>
      <c r="AI3150" s="3">
        <f t="shared" si="1330"/>
        <v>366679.78758416633</v>
      </c>
      <c r="AJ3150" s="3">
        <f t="shared" si="1331"/>
        <v>19865.290113857813</v>
      </c>
      <c r="AK3150" s="3">
        <f t="shared" si="1332"/>
        <v>113490.89382111617</v>
      </c>
      <c r="AL3150" s="3">
        <f t="shared" si="1333"/>
        <v>211406.67873759085</v>
      </c>
      <c r="AM3150" s="3">
        <f t="shared" si="1334"/>
        <v>322467.9995796688</v>
      </c>
      <c r="AN3150" s="3">
        <f t="shared" si="1335"/>
        <v>28123.958509064683</v>
      </c>
      <c r="AO3150" s="3">
        <f t="shared" si="1336"/>
        <v>1252083.559451031</v>
      </c>
      <c r="AP3150" s="3">
        <f t="shared" si="1337"/>
        <v>70693.377276380503</v>
      </c>
      <c r="AQ3150" s="3">
        <f t="shared" si="1338"/>
        <v>0</v>
      </c>
      <c r="AR3150" s="3">
        <f t="shared" si="1339"/>
        <v>0</v>
      </c>
      <c r="AS3150" s="3">
        <f t="shared" si="1340"/>
        <v>0</v>
      </c>
      <c r="AT3150" s="3">
        <f t="shared" si="1341"/>
        <v>0</v>
      </c>
      <c r="AU3150" s="3">
        <f t="shared" si="1342"/>
        <v>0</v>
      </c>
      <c r="AV3150" s="3">
        <f t="shared" si="1343"/>
        <v>0</v>
      </c>
      <c r="AW3150" s="3">
        <f t="shared" si="1344"/>
        <v>0</v>
      </c>
      <c r="AX3150" s="3">
        <f t="shared" si="1347"/>
        <v>4651763.2362998966</v>
      </c>
      <c r="AY3150" s="3">
        <f t="shared" si="1348"/>
        <v>16</v>
      </c>
      <c r="AZ3150" s="3">
        <f t="shared" si="1345"/>
        <v>0</v>
      </c>
      <c r="BA3150" s="3">
        <v>4909267.9549700664</v>
      </c>
      <c r="BB3150">
        <f t="shared" si="1349"/>
        <v>0.62980000000000003</v>
      </c>
    </row>
    <row r="3151" spans="1:54">
      <c r="A3151" s="2">
        <v>3150</v>
      </c>
      <c r="B3151">
        <v>14</v>
      </c>
      <c r="C3151" s="3">
        <v>495776.56986993516</v>
      </c>
      <c r="D3151" s="3">
        <v>81356.623296751932</v>
      </c>
      <c r="E3151" s="3">
        <v>17166.534703699246</v>
      </c>
      <c r="F3151" s="3">
        <v>343899.00664810406</v>
      </c>
      <c r="G3151" s="3">
        <v>251935.0015973596</v>
      </c>
      <c r="H3151" s="3">
        <v>114582.71570446086</v>
      </c>
      <c r="I3151" s="3">
        <v>19257.60373532154</v>
      </c>
      <c r="J3151" s="3">
        <v>302866.03767511318</v>
      </c>
      <c r="K3151" s="3">
        <v>31968.306655984743</v>
      </c>
      <c r="L3151" s="3">
        <v>54548.63769850789</v>
      </c>
      <c r="M3151" s="3">
        <v>344841.70956939255</v>
      </c>
      <c r="N3151" s="3">
        <v>427779.1094755251</v>
      </c>
      <c r="O3151" s="3">
        <v>157899.47081684601</v>
      </c>
      <c r="P3151" s="3">
        <v>64577.208900630241</v>
      </c>
      <c r="Q3151" s="3">
        <v>0</v>
      </c>
      <c r="R3151" s="3">
        <v>0</v>
      </c>
      <c r="S3151" s="3">
        <v>0</v>
      </c>
      <c r="T3151" s="3">
        <v>0</v>
      </c>
      <c r="U3151" s="3">
        <v>0</v>
      </c>
      <c r="V3151" s="3">
        <v>0</v>
      </c>
      <c r="W3151" s="3">
        <v>0</v>
      </c>
      <c r="X3151" s="3">
        <v>0</v>
      </c>
      <c r="Y3151" s="3">
        <v>0</v>
      </c>
      <c r="AA3151" s="3">
        <f t="shared" si="1346"/>
        <v>495776.56986993516</v>
      </c>
      <c r="AB3151" s="3">
        <f t="shared" si="1323"/>
        <v>81356.623296751932</v>
      </c>
      <c r="AC3151" s="3">
        <f t="shared" si="1324"/>
        <v>17166.534703699246</v>
      </c>
      <c r="AD3151" s="3">
        <f t="shared" si="1325"/>
        <v>343899.00664810406</v>
      </c>
      <c r="AE3151" s="3">
        <f t="shared" si="1326"/>
        <v>251935.0015973596</v>
      </c>
      <c r="AF3151" s="3">
        <f t="shared" si="1327"/>
        <v>114582.71570446086</v>
      </c>
      <c r="AG3151" s="3">
        <f t="shared" si="1328"/>
        <v>19257.60373532154</v>
      </c>
      <c r="AH3151" s="3">
        <f t="shared" si="1329"/>
        <v>302866.03767511318</v>
      </c>
      <c r="AI3151" s="3">
        <f t="shared" si="1330"/>
        <v>31968.306655984743</v>
      </c>
      <c r="AJ3151" s="3">
        <f t="shared" si="1331"/>
        <v>54548.63769850789</v>
      </c>
      <c r="AK3151" s="3">
        <f t="shared" si="1332"/>
        <v>344841.70956939255</v>
      </c>
      <c r="AL3151" s="3">
        <f t="shared" si="1333"/>
        <v>427779.1094755251</v>
      </c>
      <c r="AM3151" s="3">
        <f t="shared" si="1334"/>
        <v>157899.47081684601</v>
      </c>
      <c r="AN3151" s="3">
        <f t="shared" si="1335"/>
        <v>64577.208900630241</v>
      </c>
      <c r="AO3151" s="3">
        <f t="shared" si="1336"/>
        <v>0</v>
      </c>
      <c r="AP3151" s="3">
        <f t="shared" si="1337"/>
        <v>0</v>
      </c>
      <c r="AQ3151" s="3">
        <f t="shared" si="1338"/>
        <v>0</v>
      </c>
      <c r="AR3151" s="3">
        <f t="shared" si="1339"/>
        <v>0</v>
      </c>
      <c r="AS3151" s="3">
        <f t="shared" si="1340"/>
        <v>0</v>
      </c>
      <c r="AT3151" s="3">
        <f t="shared" si="1341"/>
        <v>0</v>
      </c>
      <c r="AU3151" s="3">
        <f t="shared" si="1342"/>
        <v>0</v>
      </c>
      <c r="AV3151" s="3">
        <f t="shared" si="1343"/>
        <v>0</v>
      </c>
      <c r="AW3151" s="3">
        <f t="shared" si="1344"/>
        <v>0</v>
      </c>
      <c r="AX3151" s="3">
        <f t="shared" si="1347"/>
        <v>2708454.5363476323</v>
      </c>
      <c r="AY3151" s="3">
        <f t="shared" si="1348"/>
        <v>14</v>
      </c>
      <c r="AZ3151" s="3">
        <f t="shared" si="1345"/>
        <v>0</v>
      </c>
      <c r="BA3151" s="3">
        <v>4910163.7618252644</v>
      </c>
      <c r="BB3151">
        <f t="shared" si="1349"/>
        <v>0.63</v>
      </c>
    </row>
    <row r="3152" spans="1:54">
      <c r="A3152" s="2">
        <v>3151</v>
      </c>
      <c r="B3152">
        <v>14</v>
      </c>
      <c r="C3152" s="3">
        <v>185792.88779822932</v>
      </c>
      <c r="D3152" s="3">
        <v>1071108.2173119085</v>
      </c>
      <c r="E3152" s="3">
        <v>246801.99130589247</v>
      </c>
      <c r="F3152" s="3">
        <v>180529.60986283989</v>
      </c>
      <c r="G3152" s="3">
        <v>2806758.1023932518</v>
      </c>
      <c r="H3152" s="3">
        <v>395365.69569629309</v>
      </c>
      <c r="I3152" s="3">
        <v>181140.84039973479</v>
      </c>
      <c r="J3152" s="3">
        <v>258232.16485947993</v>
      </c>
      <c r="K3152" s="3">
        <v>870874.4427397215</v>
      </c>
      <c r="L3152" s="3">
        <v>543518.29644558765</v>
      </c>
      <c r="M3152" s="3">
        <v>91253.187009640256</v>
      </c>
      <c r="N3152" s="3">
        <v>128563.14303794607</v>
      </c>
      <c r="O3152" s="3">
        <v>492720.38169588562</v>
      </c>
      <c r="P3152" s="3">
        <v>99739.516131736207</v>
      </c>
      <c r="Q3152" s="3">
        <v>0</v>
      </c>
      <c r="R3152" s="3">
        <v>0</v>
      </c>
      <c r="S3152" s="3">
        <v>0</v>
      </c>
      <c r="T3152" s="3">
        <v>0</v>
      </c>
      <c r="U3152" s="3">
        <v>0</v>
      </c>
      <c r="V3152" s="3">
        <v>0</v>
      </c>
      <c r="W3152" s="3">
        <v>0</v>
      </c>
      <c r="X3152" s="3">
        <v>0</v>
      </c>
      <c r="Y3152" s="3">
        <v>0</v>
      </c>
      <c r="AA3152" s="3">
        <f t="shared" si="1346"/>
        <v>185792.88779822932</v>
      </c>
      <c r="AB3152" s="3">
        <f t="shared" si="1323"/>
        <v>1071108.2173119085</v>
      </c>
      <c r="AC3152" s="3">
        <f t="shared" si="1324"/>
        <v>246801.99130589247</v>
      </c>
      <c r="AD3152" s="3">
        <f t="shared" si="1325"/>
        <v>180529.60986283989</v>
      </c>
      <c r="AE3152" s="3">
        <f t="shared" si="1326"/>
        <v>2806758.1023932518</v>
      </c>
      <c r="AF3152" s="3">
        <f t="shared" si="1327"/>
        <v>395365.69569629309</v>
      </c>
      <c r="AG3152" s="3">
        <f t="shared" si="1328"/>
        <v>181140.84039973479</v>
      </c>
      <c r="AH3152" s="3">
        <f t="shared" si="1329"/>
        <v>258232.16485947993</v>
      </c>
      <c r="AI3152" s="3">
        <f t="shared" si="1330"/>
        <v>870874.4427397215</v>
      </c>
      <c r="AJ3152" s="3">
        <f t="shared" si="1331"/>
        <v>543518.29644558765</v>
      </c>
      <c r="AK3152" s="3">
        <f t="shared" si="1332"/>
        <v>91253.187009640256</v>
      </c>
      <c r="AL3152" s="3">
        <f t="shared" si="1333"/>
        <v>128563.14303794607</v>
      </c>
      <c r="AM3152" s="3">
        <f t="shared" si="1334"/>
        <v>492720.38169588562</v>
      </c>
      <c r="AN3152" s="3">
        <f t="shared" si="1335"/>
        <v>99739.516131736207</v>
      </c>
      <c r="AO3152" s="3">
        <f t="shared" si="1336"/>
        <v>0</v>
      </c>
      <c r="AP3152" s="3">
        <f t="shared" si="1337"/>
        <v>0</v>
      </c>
      <c r="AQ3152" s="3">
        <f t="shared" si="1338"/>
        <v>0</v>
      </c>
      <c r="AR3152" s="3">
        <f t="shared" si="1339"/>
        <v>0</v>
      </c>
      <c r="AS3152" s="3">
        <f t="shared" si="1340"/>
        <v>0</v>
      </c>
      <c r="AT3152" s="3">
        <f t="shared" si="1341"/>
        <v>0</v>
      </c>
      <c r="AU3152" s="3">
        <f t="shared" si="1342"/>
        <v>0</v>
      </c>
      <c r="AV3152" s="3">
        <f t="shared" si="1343"/>
        <v>0</v>
      </c>
      <c r="AW3152" s="3">
        <f t="shared" si="1344"/>
        <v>0</v>
      </c>
      <c r="AX3152" s="3">
        <f t="shared" si="1347"/>
        <v>7552398.4766881466</v>
      </c>
      <c r="AY3152" s="3">
        <f t="shared" si="1348"/>
        <v>14</v>
      </c>
      <c r="AZ3152" s="3">
        <f t="shared" si="1345"/>
        <v>0</v>
      </c>
      <c r="BA3152" s="3">
        <v>4914327.7023140844</v>
      </c>
      <c r="BB3152">
        <f t="shared" si="1349"/>
        <v>0.63019999999999998</v>
      </c>
    </row>
    <row r="3153" spans="1:54">
      <c r="A3153" s="2">
        <v>3152</v>
      </c>
      <c r="B3153">
        <v>18</v>
      </c>
      <c r="C3153" s="3">
        <v>63763.544316622916</v>
      </c>
      <c r="D3153" s="3">
        <v>344446.24264897016</v>
      </c>
      <c r="E3153" s="3">
        <v>18700.40313381773</v>
      </c>
      <c r="F3153" s="3">
        <v>276727.95629841188</v>
      </c>
      <c r="G3153" s="3">
        <v>64406.817682680827</v>
      </c>
      <c r="H3153" s="3">
        <v>51415.018876006492</v>
      </c>
      <c r="I3153" s="3">
        <v>791830.95425220951</v>
      </c>
      <c r="J3153" s="3">
        <v>229072.76165126188</v>
      </c>
      <c r="K3153" s="3">
        <v>426926.8257864351</v>
      </c>
      <c r="L3153" s="3">
        <v>621292.89152826171</v>
      </c>
      <c r="M3153" s="3">
        <v>85387.296577556277</v>
      </c>
      <c r="N3153" s="3">
        <v>357401.9389326424</v>
      </c>
      <c r="O3153" s="3">
        <v>166541.3565240443</v>
      </c>
      <c r="P3153" s="3">
        <v>15580.364439384673</v>
      </c>
      <c r="Q3153" s="3">
        <v>1881583.1561403756</v>
      </c>
      <c r="R3153" s="3">
        <v>122275.57680891457</v>
      </c>
      <c r="S3153" s="3">
        <v>37994.121356559437</v>
      </c>
      <c r="T3153" s="3">
        <v>20292.5746290479</v>
      </c>
      <c r="U3153" s="3">
        <v>0</v>
      </c>
      <c r="V3153" s="3">
        <v>0</v>
      </c>
      <c r="W3153" s="3">
        <v>0</v>
      </c>
      <c r="X3153" s="3">
        <v>0</v>
      </c>
      <c r="Y3153" s="3">
        <v>0</v>
      </c>
      <c r="AA3153" s="3">
        <f t="shared" si="1346"/>
        <v>63763.544316622916</v>
      </c>
      <c r="AB3153" s="3">
        <f t="shared" si="1323"/>
        <v>344446.24264897016</v>
      </c>
      <c r="AC3153" s="3">
        <f t="shared" si="1324"/>
        <v>18700.40313381773</v>
      </c>
      <c r="AD3153" s="3">
        <f t="shared" si="1325"/>
        <v>276727.95629841188</v>
      </c>
      <c r="AE3153" s="3">
        <f t="shared" si="1326"/>
        <v>64406.817682680827</v>
      </c>
      <c r="AF3153" s="3">
        <f t="shared" si="1327"/>
        <v>51415.018876006492</v>
      </c>
      <c r="AG3153" s="3">
        <f t="shared" si="1328"/>
        <v>791830.95425220951</v>
      </c>
      <c r="AH3153" s="3">
        <f t="shared" si="1329"/>
        <v>229072.76165126188</v>
      </c>
      <c r="AI3153" s="3">
        <f t="shared" si="1330"/>
        <v>426926.8257864351</v>
      </c>
      <c r="AJ3153" s="3">
        <f t="shared" si="1331"/>
        <v>621292.89152826171</v>
      </c>
      <c r="AK3153" s="3">
        <f t="shared" si="1332"/>
        <v>85387.296577556277</v>
      </c>
      <c r="AL3153" s="3">
        <f t="shared" si="1333"/>
        <v>357401.9389326424</v>
      </c>
      <c r="AM3153" s="3">
        <f t="shared" si="1334"/>
        <v>166541.3565240443</v>
      </c>
      <c r="AN3153" s="3">
        <f t="shared" si="1335"/>
        <v>15580.364439384673</v>
      </c>
      <c r="AO3153" s="3">
        <f t="shared" si="1336"/>
        <v>1881583.1561403756</v>
      </c>
      <c r="AP3153" s="3">
        <f t="shared" si="1337"/>
        <v>122275.57680891457</v>
      </c>
      <c r="AQ3153" s="3">
        <f t="shared" si="1338"/>
        <v>37994.121356559437</v>
      </c>
      <c r="AR3153" s="3">
        <f t="shared" si="1339"/>
        <v>20292.5746290479</v>
      </c>
      <c r="AS3153" s="3">
        <f t="shared" si="1340"/>
        <v>0</v>
      </c>
      <c r="AT3153" s="3">
        <f t="shared" si="1341"/>
        <v>0</v>
      </c>
      <c r="AU3153" s="3">
        <f t="shared" si="1342"/>
        <v>0</v>
      </c>
      <c r="AV3153" s="3">
        <f t="shared" si="1343"/>
        <v>0</v>
      </c>
      <c r="AW3153" s="3">
        <f t="shared" si="1344"/>
        <v>0</v>
      </c>
      <c r="AX3153" s="3">
        <f t="shared" si="1347"/>
        <v>5575639.8015832026</v>
      </c>
      <c r="AY3153" s="3">
        <f t="shared" si="1348"/>
        <v>18</v>
      </c>
      <c r="AZ3153" s="3">
        <f t="shared" si="1345"/>
        <v>0</v>
      </c>
      <c r="BA3153" s="3">
        <v>4918761.4434596188</v>
      </c>
      <c r="BB3153">
        <f t="shared" si="1349"/>
        <v>0.63039999999999996</v>
      </c>
    </row>
    <row r="3154" spans="1:54">
      <c r="A3154" s="2">
        <v>3153</v>
      </c>
      <c r="B3154">
        <v>18</v>
      </c>
      <c r="C3154" s="3">
        <v>17913.264073447572</v>
      </c>
      <c r="D3154" s="3">
        <v>188573.01036715118</v>
      </c>
      <c r="E3154" s="3">
        <v>54425.361974353713</v>
      </c>
      <c r="F3154" s="3">
        <v>312288.55113005993</v>
      </c>
      <c r="G3154" s="3">
        <v>314961.61135299027</v>
      </c>
      <c r="H3154" s="3">
        <v>125346.91639726306</v>
      </c>
      <c r="I3154" s="3">
        <v>48569.582407520589</v>
      </c>
      <c r="J3154" s="3">
        <v>322415.3486704434</v>
      </c>
      <c r="K3154" s="3">
        <v>1722372.7622294119</v>
      </c>
      <c r="L3154" s="3">
        <v>2618624.5476182327</v>
      </c>
      <c r="M3154" s="3">
        <v>2048037.7771107014</v>
      </c>
      <c r="N3154" s="3">
        <v>243634.05956498859</v>
      </c>
      <c r="O3154" s="3">
        <v>235640.46611234575</v>
      </c>
      <c r="P3154" s="3">
        <v>114577.51930712251</v>
      </c>
      <c r="Q3154" s="3">
        <v>37265.850472377031</v>
      </c>
      <c r="R3154" s="3">
        <v>30123.965127236905</v>
      </c>
      <c r="S3154" s="3">
        <v>162623.79188780053</v>
      </c>
      <c r="T3154" s="3">
        <v>16581.864122946718</v>
      </c>
      <c r="U3154" s="3">
        <v>0</v>
      </c>
      <c r="V3154" s="3">
        <v>0</v>
      </c>
      <c r="W3154" s="3">
        <v>0</v>
      </c>
      <c r="X3154" s="3">
        <v>0</v>
      </c>
      <c r="Y3154" s="3">
        <v>0</v>
      </c>
      <c r="AA3154" s="3">
        <f t="shared" si="1346"/>
        <v>17913.264073447572</v>
      </c>
      <c r="AB3154" s="3">
        <f t="shared" si="1323"/>
        <v>188573.01036715118</v>
      </c>
      <c r="AC3154" s="3">
        <f t="shared" si="1324"/>
        <v>54425.361974353713</v>
      </c>
      <c r="AD3154" s="3">
        <f t="shared" si="1325"/>
        <v>312288.55113005993</v>
      </c>
      <c r="AE3154" s="3">
        <f t="shared" si="1326"/>
        <v>314961.61135299027</v>
      </c>
      <c r="AF3154" s="3">
        <f t="shared" si="1327"/>
        <v>125346.91639726306</v>
      </c>
      <c r="AG3154" s="3">
        <f t="shared" si="1328"/>
        <v>48569.582407520589</v>
      </c>
      <c r="AH3154" s="3">
        <f t="shared" si="1329"/>
        <v>322415.3486704434</v>
      </c>
      <c r="AI3154" s="3">
        <f t="shared" si="1330"/>
        <v>1722372.7622294119</v>
      </c>
      <c r="AJ3154" s="3">
        <f t="shared" si="1331"/>
        <v>2618624.5476182327</v>
      </c>
      <c r="AK3154" s="3">
        <f t="shared" si="1332"/>
        <v>2048037.7771107014</v>
      </c>
      <c r="AL3154" s="3">
        <f t="shared" si="1333"/>
        <v>243634.05956498859</v>
      </c>
      <c r="AM3154" s="3">
        <f t="shared" si="1334"/>
        <v>235640.46611234575</v>
      </c>
      <c r="AN3154" s="3">
        <f t="shared" si="1335"/>
        <v>114577.51930712251</v>
      </c>
      <c r="AO3154" s="3">
        <f t="shared" si="1336"/>
        <v>37265.850472377031</v>
      </c>
      <c r="AP3154" s="3">
        <f t="shared" si="1337"/>
        <v>30123.965127236905</v>
      </c>
      <c r="AQ3154" s="3">
        <f t="shared" si="1338"/>
        <v>162623.79188780053</v>
      </c>
      <c r="AR3154" s="3">
        <f t="shared" si="1339"/>
        <v>16581.864122946718</v>
      </c>
      <c r="AS3154" s="3">
        <f t="shared" si="1340"/>
        <v>0</v>
      </c>
      <c r="AT3154" s="3">
        <f t="shared" si="1341"/>
        <v>0</v>
      </c>
      <c r="AU3154" s="3">
        <f t="shared" si="1342"/>
        <v>0</v>
      </c>
      <c r="AV3154" s="3">
        <f t="shared" si="1343"/>
        <v>0</v>
      </c>
      <c r="AW3154" s="3">
        <f t="shared" si="1344"/>
        <v>0</v>
      </c>
      <c r="AX3154" s="3">
        <f t="shared" si="1347"/>
        <v>8613976.2499263939</v>
      </c>
      <c r="AY3154" s="3">
        <f t="shared" si="1348"/>
        <v>18</v>
      </c>
      <c r="AZ3154" s="3">
        <f t="shared" si="1345"/>
        <v>0</v>
      </c>
      <c r="BA3154" s="3">
        <v>4920546.0516568096</v>
      </c>
      <c r="BB3154">
        <f t="shared" si="1349"/>
        <v>0.63060000000000005</v>
      </c>
    </row>
    <row r="3155" spans="1:54">
      <c r="A3155" s="2">
        <v>3154</v>
      </c>
      <c r="B3155">
        <v>18</v>
      </c>
      <c r="C3155" s="3">
        <v>98878.84995987179</v>
      </c>
      <c r="D3155" s="3">
        <v>549822.63844273228</v>
      </c>
      <c r="E3155" s="3">
        <v>199186.84295927975</v>
      </c>
      <c r="F3155" s="3">
        <v>8514.1209337254531</v>
      </c>
      <c r="G3155" s="3">
        <v>32925.044729091249</v>
      </c>
      <c r="H3155" s="3">
        <v>1407476.0044400308</v>
      </c>
      <c r="I3155" s="3">
        <v>256026.09387995029</v>
      </c>
      <c r="J3155" s="3">
        <v>65338.943184865035</v>
      </c>
      <c r="K3155" s="3">
        <v>1601194.7955955307</v>
      </c>
      <c r="L3155" s="3">
        <v>70349.375594559984</v>
      </c>
      <c r="M3155" s="3">
        <v>1754207.7908018448</v>
      </c>
      <c r="N3155" s="3">
        <v>76499.375891130621</v>
      </c>
      <c r="O3155" s="3">
        <v>40499.896163859448</v>
      </c>
      <c r="P3155" s="3">
        <v>135243.70898333189</v>
      </c>
      <c r="Q3155" s="3">
        <v>52683.630405288772</v>
      </c>
      <c r="R3155" s="3">
        <v>16970.890242281315</v>
      </c>
      <c r="S3155" s="3">
        <v>767992.63388850447</v>
      </c>
      <c r="T3155" s="3">
        <v>1017815.4881525368</v>
      </c>
      <c r="U3155" s="3">
        <v>0</v>
      </c>
      <c r="V3155" s="3">
        <v>0</v>
      </c>
      <c r="W3155" s="3">
        <v>0</v>
      </c>
      <c r="X3155" s="3">
        <v>0</v>
      </c>
      <c r="Y3155" s="3">
        <v>0</v>
      </c>
      <c r="AA3155" s="3">
        <f t="shared" si="1346"/>
        <v>98878.84995987179</v>
      </c>
      <c r="AB3155" s="3">
        <f t="shared" si="1323"/>
        <v>549822.63844273228</v>
      </c>
      <c r="AC3155" s="3">
        <f t="shared" si="1324"/>
        <v>199186.84295927975</v>
      </c>
      <c r="AD3155" s="3">
        <f t="shared" si="1325"/>
        <v>8514.1209337254531</v>
      </c>
      <c r="AE3155" s="3">
        <f t="shared" si="1326"/>
        <v>32925.044729091249</v>
      </c>
      <c r="AF3155" s="3">
        <f t="shared" si="1327"/>
        <v>1407476.0044400308</v>
      </c>
      <c r="AG3155" s="3">
        <f t="shared" si="1328"/>
        <v>256026.09387995029</v>
      </c>
      <c r="AH3155" s="3">
        <f t="shared" si="1329"/>
        <v>65338.943184865035</v>
      </c>
      <c r="AI3155" s="3">
        <f t="shared" si="1330"/>
        <v>1601194.7955955307</v>
      </c>
      <c r="AJ3155" s="3">
        <f t="shared" si="1331"/>
        <v>70349.375594559984</v>
      </c>
      <c r="AK3155" s="3">
        <f t="shared" si="1332"/>
        <v>1754207.7908018448</v>
      </c>
      <c r="AL3155" s="3">
        <f t="shared" si="1333"/>
        <v>76499.375891130621</v>
      </c>
      <c r="AM3155" s="3">
        <f t="shared" si="1334"/>
        <v>40499.896163859448</v>
      </c>
      <c r="AN3155" s="3">
        <f t="shared" si="1335"/>
        <v>135243.70898333189</v>
      </c>
      <c r="AO3155" s="3">
        <f t="shared" si="1336"/>
        <v>52683.630405288772</v>
      </c>
      <c r="AP3155" s="3">
        <f t="shared" si="1337"/>
        <v>16970.890242281315</v>
      </c>
      <c r="AQ3155" s="3">
        <f t="shared" si="1338"/>
        <v>767992.63388850447</v>
      </c>
      <c r="AR3155" s="3">
        <f t="shared" si="1339"/>
        <v>1017815.4881525368</v>
      </c>
      <c r="AS3155" s="3">
        <f t="shared" si="1340"/>
        <v>0</v>
      </c>
      <c r="AT3155" s="3">
        <f t="shared" si="1341"/>
        <v>0</v>
      </c>
      <c r="AU3155" s="3">
        <f t="shared" si="1342"/>
        <v>0</v>
      </c>
      <c r="AV3155" s="3">
        <f t="shared" si="1343"/>
        <v>0</v>
      </c>
      <c r="AW3155" s="3">
        <f t="shared" si="1344"/>
        <v>0</v>
      </c>
      <c r="AX3155" s="3">
        <f t="shared" si="1347"/>
        <v>8151626.1242484152</v>
      </c>
      <c r="AY3155" s="3">
        <f t="shared" si="1348"/>
        <v>18</v>
      </c>
      <c r="AZ3155" s="3">
        <f t="shared" si="1345"/>
        <v>0</v>
      </c>
      <c r="BA3155" s="3">
        <v>4920775.2141033551</v>
      </c>
      <c r="BB3155">
        <f t="shared" si="1349"/>
        <v>0.63080000000000003</v>
      </c>
    </row>
    <row r="3156" spans="1:54">
      <c r="A3156" s="2">
        <v>3155</v>
      </c>
      <c r="B3156">
        <v>16</v>
      </c>
      <c r="C3156" s="3">
        <v>125342.39939073262</v>
      </c>
      <c r="D3156" s="3">
        <v>272834.66098227701</v>
      </c>
      <c r="E3156" s="3">
        <v>1275436.9726948154</v>
      </c>
      <c r="F3156" s="3">
        <v>2359191.8543770709</v>
      </c>
      <c r="G3156" s="3">
        <v>56257.760825155128</v>
      </c>
      <c r="H3156" s="3">
        <v>28124.42308259532</v>
      </c>
      <c r="I3156" s="3">
        <v>2745665.6924178139</v>
      </c>
      <c r="J3156" s="3">
        <v>11912.902030147372</v>
      </c>
      <c r="K3156" s="3">
        <v>1038964.447941347</v>
      </c>
      <c r="L3156" s="3">
        <v>1851753.4088719101</v>
      </c>
      <c r="M3156" s="3">
        <v>195799.04722624415</v>
      </c>
      <c r="N3156" s="3">
        <v>5744.7321770044191</v>
      </c>
      <c r="O3156" s="3">
        <v>98962.580992125004</v>
      </c>
      <c r="P3156" s="3">
        <v>301363.67045566294</v>
      </c>
      <c r="Q3156" s="3">
        <v>53784.42465365235</v>
      </c>
      <c r="R3156" s="3">
        <v>262855.40983183606</v>
      </c>
      <c r="S3156" s="3">
        <v>0</v>
      </c>
      <c r="T3156" s="3">
        <v>0</v>
      </c>
      <c r="U3156" s="3">
        <v>0</v>
      </c>
      <c r="V3156" s="3">
        <v>0</v>
      </c>
      <c r="W3156" s="3">
        <v>0</v>
      </c>
      <c r="X3156" s="3">
        <v>0</v>
      </c>
      <c r="Y3156" s="3">
        <v>0</v>
      </c>
      <c r="AA3156" s="3">
        <f t="shared" si="1346"/>
        <v>125342.39939073262</v>
      </c>
      <c r="AB3156" s="3">
        <f t="shared" si="1323"/>
        <v>272834.66098227701</v>
      </c>
      <c r="AC3156" s="3">
        <f t="shared" si="1324"/>
        <v>1275436.9726948154</v>
      </c>
      <c r="AD3156" s="3">
        <f t="shared" si="1325"/>
        <v>2359191.8543770709</v>
      </c>
      <c r="AE3156" s="3">
        <f t="shared" si="1326"/>
        <v>56257.760825155128</v>
      </c>
      <c r="AF3156" s="3">
        <f t="shared" si="1327"/>
        <v>28124.42308259532</v>
      </c>
      <c r="AG3156" s="3">
        <f t="shared" si="1328"/>
        <v>2745665.6924178139</v>
      </c>
      <c r="AH3156" s="3">
        <f t="shared" si="1329"/>
        <v>11912.902030147372</v>
      </c>
      <c r="AI3156" s="3">
        <f t="shared" si="1330"/>
        <v>1038964.447941347</v>
      </c>
      <c r="AJ3156" s="3">
        <f t="shared" si="1331"/>
        <v>1851753.4088719101</v>
      </c>
      <c r="AK3156" s="3">
        <f t="shared" si="1332"/>
        <v>195799.04722624415</v>
      </c>
      <c r="AL3156" s="3">
        <f t="shared" si="1333"/>
        <v>5744.7321770044191</v>
      </c>
      <c r="AM3156" s="3">
        <f t="shared" si="1334"/>
        <v>98962.580992125004</v>
      </c>
      <c r="AN3156" s="3">
        <f t="shared" si="1335"/>
        <v>301363.67045566294</v>
      </c>
      <c r="AO3156" s="3">
        <f t="shared" si="1336"/>
        <v>53784.42465365235</v>
      </c>
      <c r="AP3156" s="3">
        <f t="shared" si="1337"/>
        <v>262855.40983183606</v>
      </c>
      <c r="AQ3156" s="3">
        <f t="shared" si="1338"/>
        <v>0</v>
      </c>
      <c r="AR3156" s="3">
        <f t="shared" si="1339"/>
        <v>0</v>
      </c>
      <c r="AS3156" s="3">
        <f t="shared" si="1340"/>
        <v>0</v>
      </c>
      <c r="AT3156" s="3">
        <f t="shared" si="1341"/>
        <v>0</v>
      </c>
      <c r="AU3156" s="3">
        <f t="shared" si="1342"/>
        <v>0</v>
      </c>
      <c r="AV3156" s="3">
        <f t="shared" si="1343"/>
        <v>0</v>
      </c>
      <c r="AW3156" s="3">
        <f t="shared" si="1344"/>
        <v>0</v>
      </c>
      <c r="AX3156" s="3">
        <f t="shared" si="1347"/>
        <v>10683994.387950391</v>
      </c>
      <c r="AY3156" s="3">
        <f t="shared" si="1348"/>
        <v>16</v>
      </c>
      <c r="AZ3156" s="3">
        <f t="shared" si="1345"/>
        <v>0</v>
      </c>
      <c r="BA3156" s="3">
        <v>4922822.5322293164</v>
      </c>
      <c r="BB3156">
        <f t="shared" si="1349"/>
        <v>0.63100000000000001</v>
      </c>
    </row>
    <row r="3157" spans="1:54">
      <c r="A3157" s="2">
        <v>3156</v>
      </c>
      <c r="B3157">
        <v>18</v>
      </c>
      <c r="C3157" s="3">
        <v>75444.432128168235</v>
      </c>
      <c r="D3157" s="3">
        <v>242514.30624487362</v>
      </c>
      <c r="E3157" s="3">
        <v>1006463.0410522914</v>
      </c>
      <c r="F3157" s="3">
        <v>339000.52894847858</v>
      </c>
      <c r="G3157" s="3">
        <v>5488.7886541203807</v>
      </c>
      <c r="H3157" s="3">
        <v>2323052.3557178481</v>
      </c>
      <c r="I3157" s="3">
        <v>585645.40847169072</v>
      </c>
      <c r="J3157" s="3">
        <v>560623.32359239017</v>
      </c>
      <c r="K3157" s="3">
        <v>6774155.6436985172</v>
      </c>
      <c r="L3157" s="3">
        <v>19183.704398876482</v>
      </c>
      <c r="M3157" s="3">
        <v>153106.46910963571</v>
      </c>
      <c r="N3157" s="3">
        <v>143956.43620859995</v>
      </c>
      <c r="O3157" s="3">
        <v>303363.5364798159</v>
      </c>
      <c r="P3157" s="3">
        <v>84706.606100372926</v>
      </c>
      <c r="Q3157" s="3">
        <v>1447168.3547397496</v>
      </c>
      <c r="R3157" s="3">
        <v>165998.47705288828</v>
      </c>
      <c r="S3157" s="3">
        <v>20232.657787283624</v>
      </c>
      <c r="T3157" s="3">
        <v>1056332.2009590142</v>
      </c>
      <c r="U3157" s="3">
        <v>0</v>
      </c>
      <c r="V3157" s="3">
        <v>0</v>
      </c>
      <c r="W3157" s="3">
        <v>0</v>
      </c>
      <c r="X3157" s="3">
        <v>0</v>
      </c>
      <c r="Y3157" s="3">
        <v>0</v>
      </c>
      <c r="AA3157" s="3">
        <f t="shared" si="1346"/>
        <v>75444.432128168235</v>
      </c>
      <c r="AB3157" s="3">
        <f t="shared" si="1323"/>
        <v>242514.30624487362</v>
      </c>
      <c r="AC3157" s="3">
        <f t="shared" si="1324"/>
        <v>1006463.0410522914</v>
      </c>
      <c r="AD3157" s="3">
        <f t="shared" si="1325"/>
        <v>339000.52894847858</v>
      </c>
      <c r="AE3157" s="3">
        <f t="shared" si="1326"/>
        <v>5488.7886541203807</v>
      </c>
      <c r="AF3157" s="3">
        <f t="shared" si="1327"/>
        <v>2323052.3557178481</v>
      </c>
      <c r="AG3157" s="3">
        <f t="shared" si="1328"/>
        <v>585645.40847169072</v>
      </c>
      <c r="AH3157" s="3">
        <f t="shared" si="1329"/>
        <v>560623.32359239017</v>
      </c>
      <c r="AI3157" s="3">
        <f t="shared" si="1330"/>
        <v>6774155.6436985172</v>
      </c>
      <c r="AJ3157" s="3">
        <f t="shared" si="1331"/>
        <v>19183.704398876482</v>
      </c>
      <c r="AK3157" s="3">
        <f t="shared" si="1332"/>
        <v>153106.46910963571</v>
      </c>
      <c r="AL3157" s="3">
        <f t="shared" si="1333"/>
        <v>143956.43620859995</v>
      </c>
      <c r="AM3157" s="3">
        <f t="shared" si="1334"/>
        <v>303363.5364798159</v>
      </c>
      <c r="AN3157" s="3">
        <f t="shared" si="1335"/>
        <v>84706.606100372926</v>
      </c>
      <c r="AO3157" s="3">
        <f t="shared" si="1336"/>
        <v>1447168.3547397496</v>
      </c>
      <c r="AP3157" s="3">
        <f t="shared" si="1337"/>
        <v>165998.47705288828</v>
      </c>
      <c r="AQ3157" s="3">
        <f t="shared" si="1338"/>
        <v>20232.657787283624</v>
      </c>
      <c r="AR3157" s="3">
        <f t="shared" si="1339"/>
        <v>1056332.2009590142</v>
      </c>
      <c r="AS3157" s="3">
        <f t="shared" si="1340"/>
        <v>0</v>
      </c>
      <c r="AT3157" s="3">
        <f t="shared" si="1341"/>
        <v>0</v>
      </c>
      <c r="AU3157" s="3">
        <f t="shared" si="1342"/>
        <v>0</v>
      </c>
      <c r="AV3157" s="3">
        <f t="shared" si="1343"/>
        <v>0</v>
      </c>
      <c r="AW3157" s="3">
        <f t="shared" si="1344"/>
        <v>0</v>
      </c>
      <c r="AX3157" s="3">
        <f t="shared" si="1347"/>
        <v>15306436.271344613</v>
      </c>
      <c r="AY3157" s="3">
        <f t="shared" si="1348"/>
        <v>18</v>
      </c>
      <c r="AZ3157" s="3">
        <f t="shared" si="1345"/>
        <v>0</v>
      </c>
      <c r="BA3157" s="3">
        <v>4922878.0356068024</v>
      </c>
      <c r="BB3157">
        <f t="shared" si="1349"/>
        <v>0.63119999999999998</v>
      </c>
    </row>
    <row r="3158" spans="1:54">
      <c r="A3158" s="2">
        <v>3157</v>
      </c>
      <c r="B3158">
        <v>17</v>
      </c>
      <c r="C3158" s="3">
        <v>107373.93756634663</v>
      </c>
      <c r="D3158" s="3">
        <v>292097.23651624285</v>
      </c>
      <c r="E3158" s="3">
        <v>742876.35926195059</v>
      </c>
      <c r="F3158" s="3">
        <v>33907.091324906716</v>
      </c>
      <c r="G3158" s="3">
        <v>88188.066041732731</v>
      </c>
      <c r="H3158" s="3">
        <v>696111.9309979775</v>
      </c>
      <c r="I3158" s="3">
        <v>419108.49127701984</v>
      </c>
      <c r="J3158" s="3">
        <v>387221.50854360778</v>
      </c>
      <c r="K3158" s="3">
        <v>13724.208285512274</v>
      </c>
      <c r="L3158" s="3">
        <v>82735.936578739973</v>
      </c>
      <c r="M3158" s="3">
        <v>24757.613791287484</v>
      </c>
      <c r="N3158" s="3">
        <v>125578.2959534511</v>
      </c>
      <c r="O3158" s="3">
        <v>585620.43112679757</v>
      </c>
      <c r="P3158" s="3">
        <v>89966.862047706454</v>
      </c>
      <c r="Q3158" s="3">
        <v>177632.03912890714</v>
      </c>
      <c r="R3158" s="3">
        <v>195388.39288009319</v>
      </c>
      <c r="S3158" s="3">
        <v>8240.414289597873</v>
      </c>
      <c r="T3158" s="3">
        <v>0</v>
      </c>
      <c r="U3158" s="3">
        <v>0</v>
      </c>
      <c r="V3158" s="3">
        <v>0</v>
      </c>
      <c r="W3158" s="3">
        <v>0</v>
      </c>
      <c r="X3158" s="3">
        <v>0</v>
      </c>
      <c r="Y3158" s="3">
        <v>0</v>
      </c>
      <c r="AA3158" s="3">
        <f t="shared" si="1346"/>
        <v>107373.93756634663</v>
      </c>
      <c r="AB3158" s="3">
        <f t="shared" si="1323"/>
        <v>292097.23651624285</v>
      </c>
      <c r="AC3158" s="3">
        <f t="shared" si="1324"/>
        <v>742876.35926195059</v>
      </c>
      <c r="AD3158" s="3">
        <f t="shared" si="1325"/>
        <v>33907.091324906716</v>
      </c>
      <c r="AE3158" s="3">
        <f t="shared" si="1326"/>
        <v>88188.066041732731</v>
      </c>
      <c r="AF3158" s="3">
        <f t="shared" si="1327"/>
        <v>696111.9309979775</v>
      </c>
      <c r="AG3158" s="3">
        <f t="shared" si="1328"/>
        <v>419108.49127701984</v>
      </c>
      <c r="AH3158" s="3">
        <f t="shared" si="1329"/>
        <v>387221.50854360778</v>
      </c>
      <c r="AI3158" s="3">
        <f t="shared" si="1330"/>
        <v>13724.208285512274</v>
      </c>
      <c r="AJ3158" s="3">
        <f t="shared" si="1331"/>
        <v>82735.936578739973</v>
      </c>
      <c r="AK3158" s="3">
        <f t="shared" si="1332"/>
        <v>24757.613791287484</v>
      </c>
      <c r="AL3158" s="3">
        <f t="shared" si="1333"/>
        <v>125578.2959534511</v>
      </c>
      <c r="AM3158" s="3">
        <f t="shared" si="1334"/>
        <v>585620.43112679757</v>
      </c>
      <c r="AN3158" s="3">
        <f t="shared" si="1335"/>
        <v>89966.862047706454</v>
      </c>
      <c r="AO3158" s="3">
        <f t="shared" si="1336"/>
        <v>177632.03912890714</v>
      </c>
      <c r="AP3158" s="3">
        <f t="shared" si="1337"/>
        <v>195388.39288009319</v>
      </c>
      <c r="AQ3158" s="3">
        <f t="shared" si="1338"/>
        <v>8240.414289597873</v>
      </c>
      <c r="AR3158" s="3">
        <f t="shared" si="1339"/>
        <v>0</v>
      </c>
      <c r="AS3158" s="3">
        <f t="shared" si="1340"/>
        <v>0</v>
      </c>
      <c r="AT3158" s="3">
        <f t="shared" si="1341"/>
        <v>0</v>
      </c>
      <c r="AU3158" s="3">
        <f t="shared" si="1342"/>
        <v>0</v>
      </c>
      <c r="AV3158" s="3">
        <f t="shared" si="1343"/>
        <v>0</v>
      </c>
      <c r="AW3158" s="3">
        <f t="shared" si="1344"/>
        <v>0</v>
      </c>
      <c r="AX3158" s="3">
        <f t="shared" si="1347"/>
        <v>4070528.8156118775</v>
      </c>
      <c r="AY3158" s="3">
        <f t="shared" si="1348"/>
        <v>17</v>
      </c>
      <c r="AZ3158" s="3">
        <f t="shared" si="1345"/>
        <v>0</v>
      </c>
      <c r="BA3158" s="3">
        <v>4926588.2669050964</v>
      </c>
      <c r="BB3158">
        <f t="shared" si="1349"/>
        <v>0.63139999999999996</v>
      </c>
    </row>
    <row r="3159" spans="1:54">
      <c r="A3159" s="2">
        <v>3158</v>
      </c>
      <c r="B3159">
        <v>12</v>
      </c>
      <c r="C3159" s="3">
        <v>28256.793128468074</v>
      </c>
      <c r="D3159" s="3">
        <v>66747.006440997066</v>
      </c>
      <c r="E3159" s="3">
        <v>168464.83448065523</v>
      </c>
      <c r="F3159" s="3">
        <v>48720.717875073584</v>
      </c>
      <c r="G3159" s="3">
        <v>300340.0936718111</v>
      </c>
      <c r="H3159" s="3">
        <v>52569.168410133883</v>
      </c>
      <c r="I3159" s="3">
        <v>12067.069630815538</v>
      </c>
      <c r="J3159" s="3">
        <v>64047.490197731349</v>
      </c>
      <c r="K3159" s="3">
        <v>1472698.8260399378</v>
      </c>
      <c r="L3159" s="3">
        <v>419766.0209280866</v>
      </c>
      <c r="M3159" s="3">
        <v>63620.612566984717</v>
      </c>
      <c r="N3159" s="3">
        <v>217478.85775388981</v>
      </c>
      <c r="O3159" s="3">
        <v>0</v>
      </c>
      <c r="P3159" s="3">
        <v>0</v>
      </c>
      <c r="Q3159" s="3">
        <v>0</v>
      </c>
      <c r="R3159" s="3">
        <v>0</v>
      </c>
      <c r="S3159" s="3">
        <v>0</v>
      </c>
      <c r="T3159" s="3">
        <v>0</v>
      </c>
      <c r="U3159" s="3">
        <v>0</v>
      </c>
      <c r="V3159" s="3">
        <v>0</v>
      </c>
      <c r="W3159" s="3">
        <v>0</v>
      </c>
      <c r="X3159" s="3">
        <v>0</v>
      </c>
      <c r="Y3159" s="3">
        <v>0</v>
      </c>
      <c r="AA3159" s="3">
        <f t="shared" si="1346"/>
        <v>28256.793128468074</v>
      </c>
      <c r="AB3159" s="3">
        <f t="shared" si="1323"/>
        <v>66747.006440997066</v>
      </c>
      <c r="AC3159" s="3">
        <f t="shared" si="1324"/>
        <v>168464.83448065523</v>
      </c>
      <c r="AD3159" s="3">
        <f t="shared" si="1325"/>
        <v>48720.717875073584</v>
      </c>
      <c r="AE3159" s="3">
        <f t="shared" si="1326"/>
        <v>300340.0936718111</v>
      </c>
      <c r="AF3159" s="3">
        <f t="shared" si="1327"/>
        <v>52569.168410133883</v>
      </c>
      <c r="AG3159" s="3">
        <f t="shared" si="1328"/>
        <v>12067.069630815538</v>
      </c>
      <c r="AH3159" s="3">
        <f t="shared" si="1329"/>
        <v>64047.490197731349</v>
      </c>
      <c r="AI3159" s="3">
        <f t="shared" si="1330"/>
        <v>1472698.8260399378</v>
      </c>
      <c r="AJ3159" s="3">
        <f t="shared" si="1331"/>
        <v>419766.0209280866</v>
      </c>
      <c r="AK3159" s="3">
        <f t="shared" si="1332"/>
        <v>63620.612566984717</v>
      </c>
      <c r="AL3159" s="3">
        <f t="shared" si="1333"/>
        <v>217478.85775388981</v>
      </c>
      <c r="AM3159" s="3">
        <f t="shared" si="1334"/>
        <v>0</v>
      </c>
      <c r="AN3159" s="3">
        <f t="shared" si="1335"/>
        <v>0</v>
      </c>
      <c r="AO3159" s="3">
        <f t="shared" si="1336"/>
        <v>0</v>
      </c>
      <c r="AP3159" s="3">
        <f t="shared" si="1337"/>
        <v>0</v>
      </c>
      <c r="AQ3159" s="3">
        <f t="shared" si="1338"/>
        <v>0</v>
      </c>
      <c r="AR3159" s="3">
        <f t="shared" si="1339"/>
        <v>0</v>
      </c>
      <c r="AS3159" s="3">
        <f t="shared" si="1340"/>
        <v>0</v>
      </c>
      <c r="AT3159" s="3">
        <f t="shared" si="1341"/>
        <v>0</v>
      </c>
      <c r="AU3159" s="3">
        <f t="shared" si="1342"/>
        <v>0</v>
      </c>
      <c r="AV3159" s="3">
        <f t="shared" si="1343"/>
        <v>0</v>
      </c>
      <c r="AW3159" s="3">
        <f t="shared" si="1344"/>
        <v>0</v>
      </c>
      <c r="AX3159" s="3">
        <f t="shared" si="1347"/>
        <v>2914777.4911245848</v>
      </c>
      <c r="AY3159" s="3">
        <f t="shared" si="1348"/>
        <v>12</v>
      </c>
      <c r="AZ3159" s="3">
        <f t="shared" si="1345"/>
        <v>0</v>
      </c>
      <c r="BA3159" s="3">
        <v>4928981.6271939846</v>
      </c>
      <c r="BB3159">
        <f t="shared" si="1349"/>
        <v>0.63160000000000005</v>
      </c>
    </row>
    <row r="3160" spans="1:54">
      <c r="A3160" s="2">
        <v>3159</v>
      </c>
      <c r="B3160">
        <v>14</v>
      </c>
      <c r="C3160" s="3">
        <v>191274.02773549908</v>
      </c>
      <c r="D3160" s="3">
        <v>29698.275555302454</v>
      </c>
      <c r="E3160" s="3">
        <v>310345.48877006734</v>
      </c>
      <c r="F3160" s="3">
        <v>302333.17622861243</v>
      </c>
      <c r="G3160" s="3">
        <v>152638.74851704077</v>
      </c>
      <c r="H3160" s="3">
        <v>123357.80410310779</v>
      </c>
      <c r="I3160" s="3">
        <v>22985.336584002787</v>
      </c>
      <c r="J3160" s="3">
        <v>1611796.7097668552</v>
      </c>
      <c r="K3160" s="3">
        <v>3031.9604860275085</v>
      </c>
      <c r="L3160" s="3">
        <v>851923.97642310639</v>
      </c>
      <c r="M3160" s="3">
        <v>108415.71852841256</v>
      </c>
      <c r="N3160" s="3">
        <v>184926.34058254134</v>
      </c>
      <c r="O3160" s="3">
        <v>143171.12161005437</v>
      </c>
      <c r="P3160" s="3">
        <v>721795.01688229863</v>
      </c>
      <c r="Q3160" s="3">
        <v>0</v>
      </c>
      <c r="R3160" s="3">
        <v>0</v>
      </c>
      <c r="S3160" s="3">
        <v>0</v>
      </c>
      <c r="T3160" s="3">
        <v>0</v>
      </c>
      <c r="U3160" s="3">
        <v>0</v>
      </c>
      <c r="V3160" s="3">
        <v>0</v>
      </c>
      <c r="W3160" s="3">
        <v>0</v>
      </c>
      <c r="X3160" s="3">
        <v>0</v>
      </c>
      <c r="Y3160" s="3">
        <v>0</v>
      </c>
      <c r="AA3160" s="3">
        <f t="shared" si="1346"/>
        <v>191274.02773549908</v>
      </c>
      <c r="AB3160" s="3">
        <f t="shared" si="1323"/>
        <v>29698.275555302454</v>
      </c>
      <c r="AC3160" s="3">
        <f t="shared" si="1324"/>
        <v>310345.48877006734</v>
      </c>
      <c r="AD3160" s="3">
        <f t="shared" si="1325"/>
        <v>302333.17622861243</v>
      </c>
      <c r="AE3160" s="3">
        <f t="shared" si="1326"/>
        <v>152638.74851704077</v>
      </c>
      <c r="AF3160" s="3">
        <f t="shared" si="1327"/>
        <v>123357.80410310779</v>
      </c>
      <c r="AG3160" s="3">
        <f t="shared" si="1328"/>
        <v>22985.336584002787</v>
      </c>
      <c r="AH3160" s="3">
        <f t="shared" si="1329"/>
        <v>1611796.7097668552</v>
      </c>
      <c r="AI3160" s="3">
        <f t="shared" si="1330"/>
        <v>3031.9604860275085</v>
      </c>
      <c r="AJ3160" s="3">
        <f t="shared" si="1331"/>
        <v>851923.97642310639</v>
      </c>
      <c r="AK3160" s="3">
        <f t="shared" si="1332"/>
        <v>108415.71852841256</v>
      </c>
      <c r="AL3160" s="3">
        <f t="shared" si="1333"/>
        <v>184926.34058254134</v>
      </c>
      <c r="AM3160" s="3">
        <f t="shared" si="1334"/>
        <v>143171.12161005437</v>
      </c>
      <c r="AN3160" s="3">
        <f t="shared" si="1335"/>
        <v>721795.01688229863</v>
      </c>
      <c r="AO3160" s="3">
        <f t="shared" si="1336"/>
        <v>0</v>
      </c>
      <c r="AP3160" s="3">
        <f t="shared" si="1337"/>
        <v>0</v>
      </c>
      <c r="AQ3160" s="3">
        <f t="shared" si="1338"/>
        <v>0</v>
      </c>
      <c r="AR3160" s="3">
        <f t="shared" si="1339"/>
        <v>0</v>
      </c>
      <c r="AS3160" s="3">
        <f t="shared" si="1340"/>
        <v>0</v>
      </c>
      <c r="AT3160" s="3">
        <f t="shared" si="1341"/>
        <v>0</v>
      </c>
      <c r="AU3160" s="3">
        <f t="shared" si="1342"/>
        <v>0</v>
      </c>
      <c r="AV3160" s="3">
        <f t="shared" si="1343"/>
        <v>0</v>
      </c>
      <c r="AW3160" s="3">
        <f t="shared" si="1344"/>
        <v>0</v>
      </c>
      <c r="AX3160" s="3">
        <f t="shared" si="1347"/>
        <v>4757693.7017729282</v>
      </c>
      <c r="AY3160" s="3">
        <f t="shared" si="1348"/>
        <v>14</v>
      </c>
      <c r="AZ3160" s="3">
        <f t="shared" si="1345"/>
        <v>0</v>
      </c>
      <c r="BA3160" s="3">
        <v>4929427.3779183971</v>
      </c>
      <c r="BB3160">
        <f t="shared" si="1349"/>
        <v>0.63180000000000003</v>
      </c>
    </row>
    <row r="3161" spans="1:54">
      <c r="A3161" s="2">
        <v>3160</v>
      </c>
      <c r="B3161">
        <v>18</v>
      </c>
      <c r="C3161" s="3">
        <v>17591.382036034614</v>
      </c>
      <c r="D3161" s="3">
        <v>568524.05553759681</v>
      </c>
      <c r="E3161" s="3">
        <v>111252.54368564079</v>
      </c>
      <c r="F3161" s="3">
        <v>284534.72822552035</v>
      </c>
      <c r="G3161" s="3">
        <v>175847.28640656252</v>
      </c>
      <c r="H3161" s="3">
        <v>173751.67675341983</v>
      </c>
      <c r="I3161" s="3">
        <v>171787.66178157664</v>
      </c>
      <c r="J3161" s="3">
        <v>14930.930349759841</v>
      </c>
      <c r="K3161" s="3">
        <v>55981.710114380418</v>
      </c>
      <c r="L3161" s="3">
        <v>118482.01944579714</v>
      </c>
      <c r="M3161" s="3">
        <v>918535.5618831407</v>
      </c>
      <c r="N3161" s="3">
        <v>61116.327880251229</v>
      </c>
      <c r="O3161" s="3">
        <v>26056.276144247815</v>
      </c>
      <c r="P3161" s="3">
        <v>4761.3431200702271</v>
      </c>
      <c r="Q3161" s="3">
        <v>244214.52618281703</v>
      </c>
      <c r="R3161" s="3">
        <v>41031.546999779282</v>
      </c>
      <c r="S3161" s="3">
        <v>239833.70747115387</v>
      </c>
      <c r="T3161" s="3">
        <v>189479.62329691474</v>
      </c>
      <c r="U3161" s="3">
        <v>0</v>
      </c>
      <c r="V3161" s="3">
        <v>0</v>
      </c>
      <c r="W3161" s="3">
        <v>0</v>
      </c>
      <c r="X3161" s="3">
        <v>0</v>
      </c>
      <c r="Y3161" s="3">
        <v>0</v>
      </c>
      <c r="AA3161" s="3">
        <f t="shared" si="1346"/>
        <v>17591.382036034614</v>
      </c>
      <c r="AB3161" s="3">
        <f t="shared" si="1323"/>
        <v>568524.05553759681</v>
      </c>
      <c r="AC3161" s="3">
        <f t="shared" si="1324"/>
        <v>111252.54368564079</v>
      </c>
      <c r="AD3161" s="3">
        <f t="shared" si="1325"/>
        <v>284534.72822552035</v>
      </c>
      <c r="AE3161" s="3">
        <f t="shared" si="1326"/>
        <v>175847.28640656252</v>
      </c>
      <c r="AF3161" s="3">
        <f t="shared" si="1327"/>
        <v>173751.67675341983</v>
      </c>
      <c r="AG3161" s="3">
        <f t="shared" si="1328"/>
        <v>171787.66178157664</v>
      </c>
      <c r="AH3161" s="3">
        <f t="shared" si="1329"/>
        <v>14930.930349759841</v>
      </c>
      <c r="AI3161" s="3">
        <f t="shared" si="1330"/>
        <v>55981.710114380418</v>
      </c>
      <c r="AJ3161" s="3">
        <f t="shared" si="1331"/>
        <v>118482.01944579714</v>
      </c>
      <c r="AK3161" s="3">
        <f t="shared" si="1332"/>
        <v>918535.5618831407</v>
      </c>
      <c r="AL3161" s="3">
        <f t="shared" si="1333"/>
        <v>61116.327880251229</v>
      </c>
      <c r="AM3161" s="3">
        <f t="shared" si="1334"/>
        <v>26056.276144247815</v>
      </c>
      <c r="AN3161" s="3">
        <f t="shared" si="1335"/>
        <v>4761.3431200702271</v>
      </c>
      <c r="AO3161" s="3">
        <f t="shared" si="1336"/>
        <v>244214.52618281703</v>
      </c>
      <c r="AP3161" s="3">
        <f t="shared" si="1337"/>
        <v>41031.546999779282</v>
      </c>
      <c r="AQ3161" s="3">
        <f t="shared" si="1338"/>
        <v>239833.70747115387</v>
      </c>
      <c r="AR3161" s="3">
        <f t="shared" si="1339"/>
        <v>189479.62329691474</v>
      </c>
      <c r="AS3161" s="3">
        <f t="shared" si="1340"/>
        <v>0</v>
      </c>
      <c r="AT3161" s="3">
        <f t="shared" si="1341"/>
        <v>0</v>
      </c>
      <c r="AU3161" s="3">
        <f t="shared" si="1342"/>
        <v>0</v>
      </c>
      <c r="AV3161" s="3">
        <f t="shared" si="1343"/>
        <v>0</v>
      </c>
      <c r="AW3161" s="3">
        <f t="shared" si="1344"/>
        <v>0</v>
      </c>
      <c r="AX3161" s="3">
        <f t="shared" si="1347"/>
        <v>3417712.9073146633</v>
      </c>
      <c r="AY3161" s="3">
        <f t="shared" si="1348"/>
        <v>18</v>
      </c>
      <c r="AZ3161" s="3">
        <f t="shared" si="1345"/>
        <v>0</v>
      </c>
      <c r="BA3161" s="3">
        <v>4929769.7753136465</v>
      </c>
      <c r="BB3161">
        <f t="shared" si="1349"/>
        <v>0.63200000000000001</v>
      </c>
    </row>
    <row r="3162" spans="1:54">
      <c r="A3162" s="2">
        <v>3161</v>
      </c>
      <c r="B3162">
        <v>11</v>
      </c>
      <c r="C3162" s="3">
        <v>30060.088987506013</v>
      </c>
      <c r="D3162" s="3">
        <v>70678.376005244063</v>
      </c>
      <c r="E3162" s="3">
        <v>595289.77347702405</v>
      </c>
      <c r="F3162" s="3">
        <v>2525194.532452032</v>
      </c>
      <c r="G3162" s="3">
        <v>1234458.3847385538</v>
      </c>
      <c r="H3162" s="3">
        <v>444231.27949563781</v>
      </c>
      <c r="I3162" s="3">
        <v>143919.77261812083</v>
      </c>
      <c r="J3162" s="3">
        <v>71273.338119963606</v>
      </c>
      <c r="K3162" s="3">
        <v>72674.5291443264</v>
      </c>
      <c r="L3162" s="3">
        <v>267418.4876894693</v>
      </c>
      <c r="M3162" s="3">
        <v>88891.151009814086</v>
      </c>
      <c r="N3162" s="3">
        <v>0</v>
      </c>
      <c r="O3162" s="3">
        <v>0</v>
      </c>
      <c r="P3162" s="3">
        <v>0</v>
      </c>
      <c r="Q3162" s="3">
        <v>0</v>
      </c>
      <c r="R3162" s="3">
        <v>0</v>
      </c>
      <c r="S3162" s="3">
        <v>0</v>
      </c>
      <c r="T3162" s="3">
        <v>0</v>
      </c>
      <c r="U3162" s="3">
        <v>0</v>
      </c>
      <c r="V3162" s="3">
        <v>0</v>
      </c>
      <c r="W3162" s="3">
        <v>0</v>
      </c>
      <c r="X3162" s="3">
        <v>0</v>
      </c>
      <c r="Y3162" s="3">
        <v>0</v>
      </c>
      <c r="AA3162" s="3">
        <f t="shared" si="1346"/>
        <v>30060.088987506013</v>
      </c>
      <c r="AB3162" s="3">
        <f t="shared" si="1323"/>
        <v>70678.376005244063</v>
      </c>
      <c r="AC3162" s="3">
        <f t="shared" si="1324"/>
        <v>595289.77347702405</v>
      </c>
      <c r="AD3162" s="3">
        <f t="shared" si="1325"/>
        <v>2525194.532452032</v>
      </c>
      <c r="AE3162" s="3">
        <f t="shared" si="1326"/>
        <v>1234458.3847385538</v>
      </c>
      <c r="AF3162" s="3">
        <f t="shared" si="1327"/>
        <v>444231.27949563781</v>
      </c>
      <c r="AG3162" s="3">
        <f t="shared" si="1328"/>
        <v>143919.77261812083</v>
      </c>
      <c r="AH3162" s="3">
        <f t="shared" si="1329"/>
        <v>71273.338119963606</v>
      </c>
      <c r="AI3162" s="3">
        <f t="shared" si="1330"/>
        <v>72674.5291443264</v>
      </c>
      <c r="AJ3162" s="3">
        <f t="shared" si="1331"/>
        <v>267418.4876894693</v>
      </c>
      <c r="AK3162" s="3">
        <f t="shared" si="1332"/>
        <v>88891.151009814086</v>
      </c>
      <c r="AL3162" s="3">
        <f t="shared" si="1333"/>
        <v>0</v>
      </c>
      <c r="AM3162" s="3">
        <f t="shared" si="1334"/>
        <v>0</v>
      </c>
      <c r="AN3162" s="3">
        <f t="shared" si="1335"/>
        <v>0</v>
      </c>
      <c r="AO3162" s="3">
        <f t="shared" si="1336"/>
        <v>0</v>
      </c>
      <c r="AP3162" s="3">
        <f t="shared" si="1337"/>
        <v>0</v>
      </c>
      <c r="AQ3162" s="3">
        <f t="shared" si="1338"/>
        <v>0</v>
      </c>
      <c r="AR3162" s="3">
        <f t="shared" si="1339"/>
        <v>0</v>
      </c>
      <c r="AS3162" s="3">
        <f t="shared" si="1340"/>
        <v>0</v>
      </c>
      <c r="AT3162" s="3">
        <f t="shared" si="1341"/>
        <v>0</v>
      </c>
      <c r="AU3162" s="3">
        <f t="shared" si="1342"/>
        <v>0</v>
      </c>
      <c r="AV3162" s="3">
        <f t="shared" si="1343"/>
        <v>0</v>
      </c>
      <c r="AW3162" s="3">
        <f t="shared" si="1344"/>
        <v>0</v>
      </c>
      <c r="AX3162" s="3">
        <f t="shared" si="1347"/>
        <v>5544089.7137376899</v>
      </c>
      <c r="AY3162" s="3">
        <f t="shared" si="1348"/>
        <v>11</v>
      </c>
      <c r="AZ3162" s="3">
        <f t="shared" si="1345"/>
        <v>0</v>
      </c>
      <c r="BA3162" s="3">
        <v>4931058.870199793</v>
      </c>
      <c r="BB3162">
        <f t="shared" si="1349"/>
        <v>0.63219999999999998</v>
      </c>
    </row>
    <row r="3163" spans="1:54">
      <c r="A3163" s="2">
        <v>3162</v>
      </c>
      <c r="B3163">
        <v>18</v>
      </c>
      <c r="C3163" s="3">
        <v>286188.51847031439</v>
      </c>
      <c r="D3163" s="3">
        <v>49282.58082868273</v>
      </c>
      <c r="E3163" s="3">
        <v>278220.7142510931</v>
      </c>
      <c r="F3163" s="3">
        <v>69957.25483959644</v>
      </c>
      <c r="G3163" s="3">
        <v>34703.267989963846</v>
      </c>
      <c r="H3163" s="3">
        <v>426114.01263033005</v>
      </c>
      <c r="I3163" s="3">
        <v>74937.592682889794</v>
      </c>
      <c r="J3163" s="3">
        <v>357441.1628770908</v>
      </c>
      <c r="K3163" s="3">
        <v>52601.710395519935</v>
      </c>
      <c r="L3163" s="3">
        <v>33759.91121966303</v>
      </c>
      <c r="M3163" s="3">
        <v>27030.36982547996</v>
      </c>
      <c r="N3163" s="3">
        <v>297468.88724658277</v>
      </c>
      <c r="O3163" s="3">
        <v>5269655.340258765</v>
      </c>
      <c r="P3163" s="3">
        <v>41979.675834378781</v>
      </c>
      <c r="Q3163" s="3">
        <v>860833.92163901229</v>
      </c>
      <c r="R3163" s="3">
        <v>53722.267368701105</v>
      </c>
      <c r="S3163" s="3">
        <v>115191.43725216822</v>
      </c>
      <c r="T3163" s="3">
        <v>328960.98876687506</v>
      </c>
      <c r="U3163" s="3">
        <v>0</v>
      </c>
      <c r="V3163" s="3">
        <v>0</v>
      </c>
      <c r="W3163" s="3">
        <v>0</v>
      </c>
      <c r="X3163" s="3">
        <v>0</v>
      </c>
      <c r="Y3163" s="3">
        <v>0</v>
      </c>
      <c r="AA3163" s="3">
        <f t="shared" si="1346"/>
        <v>286188.51847031439</v>
      </c>
      <c r="AB3163" s="3">
        <f t="shared" si="1323"/>
        <v>49282.58082868273</v>
      </c>
      <c r="AC3163" s="3">
        <f t="shared" si="1324"/>
        <v>278220.7142510931</v>
      </c>
      <c r="AD3163" s="3">
        <f t="shared" si="1325"/>
        <v>69957.25483959644</v>
      </c>
      <c r="AE3163" s="3">
        <f t="shared" si="1326"/>
        <v>34703.267989963846</v>
      </c>
      <c r="AF3163" s="3">
        <f t="shared" si="1327"/>
        <v>426114.01263033005</v>
      </c>
      <c r="AG3163" s="3">
        <f t="shared" si="1328"/>
        <v>74937.592682889794</v>
      </c>
      <c r="AH3163" s="3">
        <f t="shared" si="1329"/>
        <v>357441.1628770908</v>
      </c>
      <c r="AI3163" s="3">
        <f t="shared" si="1330"/>
        <v>52601.710395519935</v>
      </c>
      <c r="AJ3163" s="3">
        <f t="shared" si="1331"/>
        <v>33759.91121966303</v>
      </c>
      <c r="AK3163" s="3">
        <f t="shared" si="1332"/>
        <v>27030.36982547996</v>
      </c>
      <c r="AL3163" s="3">
        <f t="shared" si="1333"/>
        <v>297468.88724658277</v>
      </c>
      <c r="AM3163" s="3">
        <f t="shared" si="1334"/>
        <v>5269655.340258765</v>
      </c>
      <c r="AN3163" s="3">
        <f t="shared" si="1335"/>
        <v>41979.675834378781</v>
      </c>
      <c r="AO3163" s="3">
        <f t="shared" si="1336"/>
        <v>860833.92163901229</v>
      </c>
      <c r="AP3163" s="3">
        <f t="shared" si="1337"/>
        <v>53722.267368701105</v>
      </c>
      <c r="AQ3163" s="3">
        <f t="shared" si="1338"/>
        <v>115191.43725216822</v>
      </c>
      <c r="AR3163" s="3">
        <f t="shared" si="1339"/>
        <v>328960.98876687506</v>
      </c>
      <c r="AS3163" s="3">
        <f t="shared" si="1340"/>
        <v>0</v>
      </c>
      <c r="AT3163" s="3">
        <f t="shared" si="1341"/>
        <v>0</v>
      </c>
      <c r="AU3163" s="3">
        <f t="shared" si="1342"/>
        <v>0</v>
      </c>
      <c r="AV3163" s="3">
        <f t="shared" si="1343"/>
        <v>0</v>
      </c>
      <c r="AW3163" s="3">
        <f t="shared" si="1344"/>
        <v>0</v>
      </c>
      <c r="AX3163" s="3">
        <f t="shared" si="1347"/>
        <v>8658049.6143771075</v>
      </c>
      <c r="AY3163" s="3">
        <f t="shared" si="1348"/>
        <v>18</v>
      </c>
      <c r="AZ3163" s="3">
        <f t="shared" si="1345"/>
        <v>0</v>
      </c>
      <c r="BA3163" s="3">
        <v>4935270.6682444736</v>
      </c>
      <c r="BB3163">
        <f t="shared" si="1349"/>
        <v>0.63239999999999996</v>
      </c>
    </row>
    <row r="3164" spans="1:54">
      <c r="A3164" s="2">
        <v>3163</v>
      </c>
      <c r="B3164">
        <v>17</v>
      </c>
      <c r="C3164" s="3">
        <v>1901659.2358776391</v>
      </c>
      <c r="D3164" s="3">
        <v>343178.48373730836</v>
      </c>
      <c r="E3164" s="3">
        <v>198275.98095892114</v>
      </c>
      <c r="F3164" s="3">
        <v>26817.340367757242</v>
      </c>
      <c r="G3164" s="3">
        <v>54529.947994474052</v>
      </c>
      <c r="H3164" s="3">
        <v>332211.38779543142</v>
      </c>
      <c r="I3164" s="3">
        <v>114523.40981454388</v>
      </c>
      <c r="J3164" s="3">
        <v>249886.480884444</v>
      </c>
      <c r="K3164" s="3">
        <v>9242.9802117172385</v>
      </c>
      <c r="L3164" s="3">
        <v>42236.524258790945</v>
      </c>
      <c r="M3164" s="3">
        <v>106298.85203095438</v>
      </c>
      <c r="N3164" s="3">
        <v>406255.68665015005</v>
      </c>
      <c r="O3164" s="3">
        <v>561991.75746003282</v>
      </c>
      <c r="P3164" s="3">
        <v>29754.625461946544</v>
      </c>
      <c r="Q3164" s="3">
        <v>804608.01874726545</v>
      </c>
      <c r="R3164" s="3">
        <v>81757.817273733686</v>
      </c>
      <c r="S3164" s="3">
        <v>44407.113069282801</v>
      </c>
      <c r="T3164" s="3">
        <v>0</v>
      </c>
      <c r="U3164" s="3">
        <v>0</v>
      </c>
      <c r="V3164" s="3">
        <v>0</v>
      </c>
      <c r="W3164" s="3">
        <v>0</v>
      </c>
      <c r="X3164" s="3">
        <v>0</v>
      </c>
      <c r="Y3164" s="3">
        <v>0</v>
      </c>
      <c r="AA3164" s="3">
        <f t="shared" si="1346"/>
        <v>1901659.2358776391</v>
      </c>
      <c r="AB3164" s="3">
        <f t="shared" si="1323"/>
        <v>343178.48373730836</v>
      </c>
      <c r="AC3164" s="3">
        <f t="shared" si="1324"/>
        <v>198275.98095892114</v>
      </c>
      <c r="AD3164" s="3">
        <f t="shared" si="1325"/>
        <v>26817.340367757242</v>
      </c>
      <c r="AE3164" s="3">
        <f t="shared" si="1326"/>
        <v>54529.947994474052</v>
      </c>
      <c r="AF3164" s="3">
        <f t="shared" si="1327"/>
        <v>332211.38779543142</v>
      </c>
      <c r="AG3164" s="3">
        <f t="shared" si="1328"/>
        <v>114523.40981454388</v>
      </c>
      <c r="AH3164" s="3">
        <f t="shared" si="1329"/>
        <v>249886.480884444</v>
      </c>
      <c r="AI3164" s="3">
        <f t="shared" si="1330"/>
        <v>9242.9802117172385</v>
      </c>
      <c r="AJ3164" s="3">
        <f t="shared" si="1331"/>
        <v>42236.524258790945</v>
      </c>
      <c r="AK3164" s="3">
        <f t="shared" si="1332"/>
        <v>106298.85203095438</v>
      </c>
      <c r="AL3164" s="3">
        <f t="shared" si="1333"/>
        <v>406255.68665015005</v>
      </c>
      <c r="AM3164" s="3">
        <f t="shared" si="1334"/>
        <v>561991.75746003282</v>
      </c>
      <c r="AN3164" s="3">
        <f t="shared" si="1335"/>
        <v>29754.625461946544</v>
      </c>
      <c r="AO3164" s="3">
        <f t="shared" si="1336"/>
        <v>804608.01874726545</v>
      </c>
      <c r="AP3164" s="3">
        <f t="shared" si="1337"/>
        <v>81757.817273733686</v>
      </c>
      <c r="AQ3164" s="3">
        <f t="shared" si="1338"/>
        <v>44407.113069282801</v>
      </c>
      <c r="AR3164" s="3">
        <f t="shared" si="1339"/>
        <v>0</v>
      </c>
      <c r="AS3164" s="3">
        <f t="shared" si="1340"/>
        <v>0</v>
      </c>
      <c r="AT3164" s="3">
        <f t="shared" si="1341"/>
        <v>0</v>
      </c>
      <c r="AU3164" s="3">
        <f t="shared" si="1342"/>
        <v>0</v>
      </c>
      <c r="AV3164" s="3">
        <f t="shared" si="1343"/>
        <v>0</v>
      </c>
      <c r="AW3164" s="3">
        <f t="shared" si="1344"/>
        <v>0</v>
      </c>
      <c r="AX3164" s="3">
        <f t="shared" si="1347"/>
        <v>5307635.6425943933</v>
      </c>
      <c r="AY3164" s="3">
        <f t="shared" si="1348"/>
        <v>17</v>
      </c>
      <c r="AZ3164" s="3">
        <f t="shared" si="1345"/>
        <v>0</v>
      </c>
      <c r="BA3164" s="3">
        <v>4935787.4751911182</v>
      </c>
      <c r="BB3164">
        <f t="shared" si="1349"/>
        <v>0.63260000000000005</v>
      </c>
    </row>
    <row r="3165" spans="1:54">
      <c r="A3165" s="2">
        <v>3164</v>
      </c>
      <c r="B3165">
        <v>16</v>
      </c>
      <c r="C3165" s="3">
        <v>200891.36430384775</v>
      </c>
      <c r="D3165" s="3">
        <v>2540542.934731028</v>
      </c>
      <c r="E3165" s="3">
        <v>148297.37902710773</v>
      </c>
      <c r="F3165" s="3">
        <v>21194.558640148596</v>
      </c>
      <c r="G3165" s="3">
        <v>120947.82452563857</v>
      </c>
      <c r="H3165" s="3">
        <v>15249.069856033933</v>
      </c>
      <c r="I3165" s="3">
        <v>123736.34004256985</v>
      </c>
      <c r="J3165" s="3">
        <v>39938.764638954512</v>
      </c>
      <c r="K3165" s="3">
        <v>428409.43577804521</v>
      </c>
      <c r="L3165" s="3">
        <v>488475.66088030557</v>
      </c>
      <c r="M3165" s="3">
        <v>25055.864174010989</v>
      </c>
      <c r="N3165" s="3">
        <v>896372.94320362282</v>
      </c>
      <c r="O3165" s="3">
        <v>75234.281039007066</v>
      </c>
      <c r="P3165" s="3">
        <v>478802.73401555873</v>
      </c>
      <c r="Q3165" s="3">
        <v>561375.29491812515</v>
      </c>
      <c r="R3165" s="3">
        <v>175029.83749011217</v>
      </c>
      <c r="S3165" s="3">
        <v>0</v>
      </c>
      <c r="T3165" s="3">
        <v>0</v>
      </c>
      <c r="U3165" s="3">
        <v>0</v>
      </c>
      <c r="V3165" s="3">
        <v>0</v>
      </c>
      <c r="W3165" s="3">
        <v>0</v>
      </c>
      <c r="X3165" s="3">
        <v>0</v>
      </c>
      <c r="Y3165" s="3">
        <v>0</v>
      </c>
      <c r="AA3165" s="3">
        <f t="shared" si="1346"/>
        <v>200891.36430384775</v>
      </c>
      <c r="AB3165" s="3">
        <f t="shared" si="1323"/>
        <v>2540542.934731028</v>
      </c>
      <c r="AC3165" s="3">
        <f t="shared" si="1324"/>
        <v>148297.37902710773</v>
      </c>
      <c r="AD3165" s="3">
        <f t="shared" si="1325"/>
        <v>21194.558640148596</v>
      </c>
      <c r="AE3165" s="3">
        <f t="shared" si="1326"/>
        <v>120947.82452563857</v>
      </c>
      <c r="AF3165" s="3">
        <f t="shared" si="1327"/>
        <v>15249.069856033933</v>
      </c>
      <c r="AG3165" s="3">
        <f t="shared" si="1328"/>
        <v>123736.34004256985</v>
      </c>
      <c r="AH3165" s="3">
        <f t="shared" si="1329"/>
        <v>39938.764638954512</v>
      </c>
      <c r="AI3165" s="3">
        <f t="shared" si="1330"/>
        <v>428409.43577804521</v>
      </c>
      <c r="AJ3165" s="3">
        <f t="shared" si="1331"/>
        <v>488475.66088030557</v>
      </c>
      <c r="AK3165" s="3">
        <f t="shared" si="1332"/>
        <v>25055.864174010989</v>
      </c>
      <c r="AL3165" s="3">
        <f t="shared" si="1333"/>
        <v>896372.94320362282</v>
      </c>
      <c r="AM3165" s="3">
        <f t="shared" si="1334"/>
        <v>75234.281039007066</v>
      </c>
      <c r="AN3165" s="3">
        <f t="shared" si="1335"/>
        <v>478802.73401555873</v>
      </c>
      <c r="AO3165" s="3">
        <f t="shared" si="1336"/>
        <v>561375.29491812515</v>
      </c>
      <c r="AP3165" s="3">
        <f t="shared" si="1337"/>
        <v>175029.83749011217</v>
      </c>
      <c r="AQ3165" s="3">
        <f t="shared" si="1338"/>
        <v>0</v>
      </c>
      <c r="AR3165" s="3">
        <f t="shared" si="1339"/>
        <v>0</v>
      </c>
      <c r="AS3165" s="3">
        <f t="shared" si="1340"/>
        <v>0</v>
      </c>
      <c r="AT3165" s="3">
        <f t="shared" si="1341"/>
        <v>0</v>
      </c>
      <c r="AU3165" s="3">
        <f t="shared" si="1342"/>
        <v>0</v>
      </c>
      <c r="AV3165" s="3">
        <f t="shared" si="1343"/>
        <v>0</v>
      </c>
      <c r="AW3165" s="3">
        <f t="shared" si="1344"/>
        <v>0</v>
      </c>
      <c r="AX3165" s="3">
        <f t="shared" si="1347"/>
        <v>6339554.287264117</v>
      </c>
      <c r="AY3165" s="3">
        <f t="shared" si="1348"/>
        <v>16</v>
      </c>
      <c r="AZ3165" s="3">
        <f t="shared" si="1345"/>
        <v>0</v>
      </c>
      <c r="BA3165" s="3">
        <v>4937223.4484047648</v>
      </c>
      <c r="BB3165">
        <f t="shared" si="1349"/>
        <v>0.63280000000000003</v>
      </c>
    </row>
    <row r="3166" spans="1:54">
      <c r="A3166" s="2">
        <v>3165</v>
      </c>
      <c r="B3166">
        <v>18</v>
      </c>
      <c r="C3166" s="3">
        <v>65773.120127323229</v>
      </c>
      <c r="D3166" s="3">
        <v>131942.9551658844</v>
      </c>
      <c r="E3166" s="3">
        <v>37890.416693916333</v>
      </c>
      <c r="F3166" s="3">
        <v>3445033.281292262</v>
      </c>
      <c r="G3166" s="3">
        <v>2022151.043975475</v>
      </c>
      <c r="H3166" s="3">
        <v>272668.66199549171</v>
      </c>
      <c r="I3166" s="3">
        <v>2673.8891330329311</v>
      </c>
      <c r="J3166" s="3">
        <v>135835.53506916686</v>
      </c>
      <c r="K3166" s="3">
        <v>381631.5751191728</v>
      </c>
      <c r="L3166" s="3">
        <v>516925.73145867401</v>
      </c>
      <c r="M3166" s="3">
        <v>194587.1668907172</v>
      </c>
      <c r="N3166" s="3">
        <v>423490.79736176535</v>
      </c>
      <c r="O3166" s="3">
        <v>308534.2454566122</v>
      </c>
      <c r="P3166" s="3">
        <v>70534.02565194921</v>
      </c>
      <c r="Q3166" s="3">
        <v>31586.102839255593</v>
      </c>
      <c r="R3166" s="3">
        <v>316649.96066585073</v>
      </c>
      <c r="S3166" s="3">
        <v>363609.69692762295</v>
      </c>
      <c r="T3166" s="3">
        <v>5173283.8492002385</v>
      </c>
      <c r="U3166" s="3">
        <v>0</v>
      </c>
      <c r="V3166" s="3">
        <v>0</v>
      </c>
      <c r="W3166" s="3">
        <v>0</v>
      </c>
      <c r="X3166" s="3">
        <v>0</v>
      </c>
      <c r="Y3166" s="3">
        <v>0</v>
      </c>
      <c r="AA3166" s="3">
        <f t="shared" si="1346"/>
        <v>65773.120127323229</v>
      </c>
      <c r="AB3166" s="3">
        <f t="shared" si="1323"/>
        <v>131942.9551658844</v>
      </c>
      <c r="AC3166" s="3">
        <f t="shared" si="1324"/>
        <v>37890.416693916333</v>
      </c>
      <c r="AD3166" s="3">
        <f t="shared" si="1325"/>
        <v>3445033.281292262</v>
      </c>
      <c r="AE3166" s="3">
        <f t="shared" si="1326"/>
        <v>2022151.043975475</v>
      </c>
      <c r="AF3166" s="3">
        <f t="shared" si="1327"/>
        <v>272668.66199549171</v>
      </c>
      <c r="AG3166" s="3">
        <f t="shared" si="1328"/>
        <v>2673.8891330329311</v>
      </c>
      <c r="AH3166" s="3">
        <f t="shared" si="1329"/>
        <v>135835.53506916686</v>
      </c>
      <c r="AI3166" s="3">
        <f t="shared" si="1330"/>
        <v>381631.5751191728</v>
      </c>
      <c r="AJ3166" s="3">
        <f t="shared" si="1331"/>
        <v>516925.73145867401</v>
      </c>
      <c r="AK3166" s="3">
        <f t="shared" si="1332"/>
        <v>194587.1668907172</v>
      </c>
      <c r="AL3166" s="3">
        <f t="shared" si="1333"/>
        <v>423490.79736176535</v>
      </c>
      <c r="AM3166" s="3">
        <f t="shared" si="1334"/>
        <v>308534.2454566122</v>
      </c>
      <c r="AN3166" s="3">
        <f t="shared" si="1335"/>
        <v>70534.02565194921</v>
      </c>
      <c r="AO3166" s="3">
        <f t="shared" si="1336"/>
        <v>31586.102839255593</v>
      </c>
      <c r="AP3166" s="3">
        <f t="shared" si="1337"/>
        <v>316649.96066585073</v>
      </c>
      <c r="AQ3166" s="3">
        <f t="shared" si="1338"/>
        <v>363609.69692762295</v>
      </c>
      <c r="AR3166" s="3">
        <f t="shared" si="1339"/>
        <v>5173283.8492002385</v>
      </c>
      <c r="AS3166" s="3">
        <f t="shared" si="1340"/>
        <v>0</v>
      </c>
      <c r="AT3166" s="3">
        <f t="shared" si="1341"/>
        <v>0</v>
      </c>
      <c r="AU3166" s="3">
        <f t="shared" si="1342"/>
        <v>0</v>
      </c>
      <c r="AV3166" s="3">
        <f t="shared" si="1343"/>
        <v>0</v>
      </c>
      <c r="AW3166" s="3">
        <f t="shared" si="1344"/>
        <v>0</v>
      </c>
      <c r="AX3166" s="3">
        <f t="shared" si="1347"/>
        <v>13894802.055024412</v>
      </c>
      <c r="AY3166" s="3">
        <f t="shared" si="1348"/>
        <v>18</v>
      </c>
      <c r="AZ3166" s="3">
        <f t="shared" si="1345"/>
        <v>0</v>
      </c>
      <c r="BA3166" s="3">
        <v>4939657.2191792866</v>
      </c>
      <c r="BB3166">
        <f t="shared" si="1349"/>
        <v>0.63300000000000001</v>
      </c>
    </row>
    <row r="3167" spans="1:54">
      <c r="A3167" s="2">
        <v>3166</v>
      </c>
      <c r="B3167">
        <v>18</v>
      </c>
      <c r="C3167" s="3">
        <v>43028.361256408461</v>
      </c>
      <c r="D3167" s="3">
        <v>166284.51576601001</v>
      </c>
      <c r="E3167" s="3">
        <v>1894.263628701983</v>
      </c>
      <c r="F3167" s="3">
        <v>1208100.8554808088</v>
      </c>
      <c r="G3167" s="3">
        <v>220328.02514698383</v>
      </c>
      <c r="H3167" s="3">
        <v>1271416.4181892676</v>
      </c>
      <c r="I3167" s="3">
        <v>41837.207241757838</v>
      </c>
      <c r="J3167" s="3">
        <v>2468531.3428197578</v>
      </c>
      <c r="K3167" s="3">
        <v>782463.7632858298</v>
      </c>
      <c r="L3167" s="3">
        <v>86542.150954323573</v>
      </c>
      <c r="M3167" s="3">
        <v>50323.622016134053</v>
      </c>
      <c r="N3167" s="3">
        <v>77853.94833369994</v>
      </c>
      <c r="O3167" s="3">
        <v>1946120.1072784679</v>
      </c>
      <c r="P3167" s="3">
        <v>314198.1654977547</v>
      </c>
      <c r="Q3167" s="3">
        <v>1212388.1353923536</v>
      </c>
      <c r="R3167" s="3">
        <v>3967867.8966751667</v>
      </c>
      <c r="S3167" s="3">
        <v>331240.21835792129</v>
      </c>
      <c r="T3167" s="3">
        <v>73700.194858776435</v>
      </c>
      <c r="U3167" s="3">
        <v>0</v>
      </c>
      <c r="V3167" s="3">
        <v>0</v>
      </c>
      <c r="W3167" s="3">
        <v>0</v>
      </c>
      <c r="X3167" s="3">
        <v>0</v>
      </c>
      <c r="Y3167" s="3">
        <v>0</v>
      </c>
      <c r="AA3167" s="3">
        <f t="shared" si="1346"/>
        <v>43028.361256408461</v>
      </c>
      <c r="AB3167" s="3">
        <f t="shared" si="1323"/>
        <v>166284.51576601001</v>
      </c>
      <c r="AC3167" s="3">
        <f t="shared" si="1324"/>
        <v>1894.263628701983</v>
      </c>
      <c r="AD3167" s="3">
        <f t="shared" si="1325"/>
        <v>1208100.8554808088</v>
      </c>
      <c r="AE3167" s="3">
        <f t="shared" si="1326"/>
        <v>220328.02514698383</v>
      </c>
      <c r="AF3167" s="3">
        <f t="shared" si="1327"/>
        <v>1271416.4181892676</v>
      </c>
      <c r="AG3167" s="3">
        <f t="shared" si="1328"/>
        <v>41837.207241757838</v>
      </c>
      <c r="AH3167" s="3">
        <f t="shared" si="1329"/>
        <v>2468531.3428197578</v>
      </c>
      <c r="AI3167" s="3">
        <f t="shared" si="1330"/>
        <v>782463.7632858298</v>
      </c>
      <c r="AJ3167" s="3">
        <f t="shared" si="1331"/>
        <v>86542.150954323573</v>
      </c>
      <c r="AK3167" s="3">
        <f t="shared" si="1332"/>
        <v>50323.622016134053</v>
      </c>
      <c r="AL3167" s="3">
        <f t="shared" si="1333"/>
        <v>77853.94833369994</v>
      </c>
      <c r="AM3167" s="3">
        <f t="shared" si="1334"/>
        <v>1946120.1072784679</v>
      </c>
      <c r="AN3167" s="3">
        <f t="shared" si="1335"/>
        <v>314198.1654977547</v>
      </c>
      <c r="AO3167" s="3">
        <f t="shared" si="1336"/>
        <v>1212388.1353923536</v>
      </c>
      <c r="AP3167" s="3">
        <f t="shared" si="1337"/>
        <v>3967867.8966751667</v>
      </c>
      <c r="AQ3167" s="3">
        <f t="shared" si="1338"/>
        <v>331240.21835792129</v>
      </c>
      <c r="AR3167" s="3">
        <f t="shared" si="1339"/>
        <v>73700.194858776435</v>
      </c>
      <c r="AS3167" s="3">
        <f t="shared" si="1340"/>
        <v>0</v>
      </c>
      <c r="AT3167" s="3">
        <f t="shared" si="1341"/>
        <v>0</v>
      </c>
      <c r="AU3167" s="3">
        <f t="shared" si="1342"/>
        <v>0</v>
      </c>
      <c r="AV3167" s="3">
        <f t="shared" si="1343"/>
        <v>0</v>
      </c>
      <c r="AW3167" s="3">
        <f t="shared" si="1344"/>
        <v>0</v>
      </c>
      <c r="AX3167" s="3">
        <f t="shared" si="1347"/>
        <v>14264119.192180121</v>
      </c>
      <c r="AY3167" s="3">
        <f t="shared" si="1348"/>
        <v>18</v>
      </c>
      <c r="AZ3167" s="3">
        <f t="shared" si="1345"/>
        <v>0</v>
      </c>
      <c r="BA3167" s="3">
        <v>4940786.5210859505</v>
      </c>
      <c r="BB3167">
        <f t="shared" si="1349"/>
        <v>0.63319999999999999</v>
      </c>
    </row>
    <row r="3168" spans="1:54">
      <c r="A3168" s="2">
        <v>3167</v>
      </c>
      <c r="B3168">
        <v>14</v>
      </c>
      <c r="C3168" s="3">
        <v>125196.24501034409</v>
      </c>
      <c r="D3168" s="3">
        <v>582807.29896631523</v>
      </c>
      <c r="E3168" s="7">
        <v>16194787</v>
      </c>
      <c r="F3168" s="3">
        <v>16543.584277437698</v>
      </c>
      <c r="G3168" s="3">
        <v>4958.6970985899898</v>
      </c>
      <c r="H3168" s="3">
        <v>396490.99410105764</v>
      </c>
      <c r="I3168" s="3">
        <v>7721.6656253866113</v>
      </c>
      <c r="J3168" s="3">
        <v>192009.20023058521</v>
      </c>
      <c r="K3168" s="3">
        <v>17982.066944390855</v>
      </c>
      <c r="L3168" s="3">
        <v>192257.92364361376</v>
      </c>
      <c r="M3168" s="3">
        <v>441634.32282642083</v>
      </c>
      <c r="N3168" s="3">
        <v>34138.693848611721</v>
      </c>
      <c r="O3168" s="3">
        <v>237134.58960159941</v>
      </c>
      <c r="P3168" s="3">
        <v>1438.248974330276</v>
      </c>
      <c r="Q3168" s="3">
        <v>0</v>
      </c>
      <c r="R3168" s="3">
        <v>0</v>
      </c>
      <c r="S3168" s="3">
        <v>0</v>
      </c>
      <c r="T3168" s="3">
        <v>0</v>
      </c>
      <c r="U3168" s="3">
        <v>0</v>
      </c>
      <c r="V3168" s="3">
        <v>0</v>
      </c>
      <c r="W3168" s="3">
        <v>0</v>
      </c>
      <c r="X3168" s="3">
        <v>0</v>
      </c>
      <c r="Y3168" s="3">
        <v>0</v>
      </c>
      <c r="AA3168" s="3">
        <f t="shared" si="1346"/>
        <v>125196.24501034409</v>
      </c>
      <c r="AB3168" s="3">
        <f t="shared" si="1323"/>
        <v>582807.29896631523</v>
      </c>
      <c r="AC3168" s="3">
        <f t="shared" si="1324"/>
        <v>16194787</v>
      </c>
      <c r="AD3168" s="3">
        <f t="shared" si="1325"/>
        <v>16543.584277437698</v>
      </c>
      <c r="AE3168" s="3">
        <f t="shared" si="1326"/>
        <v>4958.6970985899898</v>
      </c>
      <c r="AF3168" s="3">
        <f t="shared" si="1327"/>
        <v>396490.99410105764</v>
      </c>
      <c r="AG3168" s="3">
        <f t="shared" si="1328"/>
        <v>7721.6656253866113</v>
      </c>
      <c r="AH3168" s="3">
        <f t="shared" si="1329"/>
        <v>192009.20023058521</v>
      </c>
      <c r="AI3168" s="3">
        <f t="shared" si="1330"/>
        <v>17982.066944390855</v>
      </c>
      <c r="AJ3168" s="3">
        <f t="shared" si="1331"/>
        <v>192257.92364361376</v>
      </c>
      <c r="AK3168" s="3">
        <f t="shared" si="1332"/>
        <v>441634.32282642083</v>
      </c>
      <c r="AL3168" s="3">
        <f t="shared" si="1333"/>
        <v>34138.693848611721</v>
      </c>
      <c r="AM3168" s="3">
        <f t="shared" si="1334"/>
        <v>237134.58960159941</v>
      </c>
      <c r="AN3168" s="3">
        <f t="shared" si="1335"/>
        <v>1438.248974330276</v>
      </c>
      <c r="AO3168" s="3">
        <f t="shared" si="1336"/>
        <v>0</v>
      </c>
      <c r="AP3168" s="3">
        <f t="shared" si="1337"/>
        <v>0</v>
      </c>
      <c r="AQ3168" s="3">
        <f t="shared" si="1338"/>
        <v>0</v>
      </c>
      <c r="AR3168" s="3">
        <f t="shared" si="1339"/>
        <v>0</v>
      </c>
      <c r="AS3168" s="3">
        <f t="shared" si="1340"/>
        <v>0</v>
      </c>
      <c r="AT3168" s="3">
        <f t="shared" si="1341"/>
        <v>0</v>
      </c>
      <c r="AU3168" s="3">
        <f t="shared" si="1342"/>
        <v>0</v>
      </c>
      <c r="AV3168" s="3">
        <f t="shared" si="1343"/>
        <v>0</v>
      </c>
      <c r="AW3168" s="3">
        <f t="shared" si="1344"/>
        <v>0</v>
      </c>
      <c r="AX3168" s="3">
        <f t="shared" si="1347"/>
        <v>18445100.53114868</v>
      </c>
      <c r="AY3168" s="3">
        <f t="shared" si="1348"/>
        <v>14</v>
      </c>
      <c r="AZ3168" s="3">
        <f t="shared" si="1345"/>
        <v>0</v>
      </c>
      <c r="BA3168" s="3">
        <v>4943674.2189502157</v>
      </c>
      <c r="BB3168">
        <f t="shared" si="1349"/>
        <v>0.63339999999999996</v>
      </c>
    </row>
    <row r="3169" spans="1:54">
      <c r="A3169" s="2">
        <v>3168</v>
      </c>
      <c r="B3169">
        <v>5</v>
      </c>
      <c r="C3169" s="3">
        <v>223851.82615916379</v>
      </c>
      <c r="D3169" s="3">
        <v>5191989.0908491677</v>
      </c>
      <c r="E3169" s="3">
        <v>101151.02208948429</v>
      </c>
      <c r="F3169" s="3">
        <v>30901.651011432419</v>
      </c>
      <c r="G3169" s="3">
        <v>48528.88221128859</v>
      </c>
      <c r="H3169" s="3">
        <v>0</v>
      </c>
      <c r="I3169" s="3">
        <v>0</v>
      </c>
      <c r="J3169" s="3">
        <v>0</v>
      </c>
      <c r="K3169" s="3">
        <v>0</v>
      </c>
      <c r="L3169" s="3">
        <v>0</v>
      </c>
      <c r="M3169" s="3">
        <v>0</v>
      </c>
      <c r="N3169" s="3">
        <v>0</v>
      </c>
      <c r="O3169" s="3">
        <v>0</v>
      </c>
      <c r="P3169" s="3">
        <v>0</v>
      </c>
      <c r="Q3169" s="3">
        <v>0</v>
      </c>
      <c r="R3169" s="3">
        <v>0</v>
      </c>
      <c r="S3169" s="3">
        <v>0</v>
      </c>
      <c r="T3169" s="3">
        <v>0</v>
      </c>
      <c r="U3169" s="3">
        <v>0</v>
      </c>
      <c r="V3169" s="3">
        <v>0</v>
      </c>
      <c r="W3169" s="3">
        <v>0</v>
      </c>
      <c r="X3169" s="3">
        <v>0</v>
      </c>
      <c r="Y3169" s="3">
        <v>0</v>
      </c>
      <c r="AA3169" s="3">
        <f t="shared" si="1346"/>
        <v>223851.82615916379</v>
      </c>
      <c r="AB3169" s="3">
        <f t="shared" si="1323"/>
        <v>5191989.0908491677</v>
      </c>
      <c r="AC3169" s="3">
        <f t="shared" si="1324"/>
        <v>101151.02208948429</v>
      </c>
      <c r="AD3169" s="3">
        <f t="shared" si="1325"/>
        <v>30901.651011432419</v>
      </c>
      <c r="AE3169" s="3">
        <f t="shared" si="1326"/>
        <v>48528.88221128859</v>
      </c>
      <c r="AF3169" s="3">
        <f t="shared" si="1327"/>
        <v>0</v>
      </c>
      <c r="AG3169" s="3">
        <f t="shared" si="1328"/>
        <v>0</v>
      </c>
      <c r="AH3169" s="3">
        <f t="shared" si="1329"/>
        <v>0</v>
      </c>
      <c r="AI3169" s="3">
        <f t="shared" si="1330"/>
        <v>0</v>
      </c>
      <c r="AJ3169" s="3">
        <f t="shared" si="1331"/>
        <v>0</v>
      </c>
      <c r="AK3169" s="3">
        <f t="shared" si="1332"/>
        <v>0</v>
      </c>
      <c r="AL3169" s="3">
        <f t="shared" si="1333"/>
        <v>0</v>
      </c>
      <c r="AM3169" s="3">
        <f t="shared" si="1334"/>
        <v>0</v>
      </c>
      <c r="AN3169" s="3">
        <f t="shared" si="1335"/>
        <v>0</v>
      </c>
      <c r="AO3169" s="3">
        <f t="shared" si="1336"/>
        <v>0</v>
      </c>
      <c r="AP3169" s="3">
        <f t="shared" si="1337"/>
        <v>0</v>
      </c>
      <c r="AQ3169" s="3">
        <f t="shared" si="1338"/>
        <v>0</v>
      </c>
      <c r="AR3169" s="3">
        <f t="shared" si="1339"/>
        <v>0</v>
      </c>
      <c r="AS3169" s="3">
        <f t="shared" si="1340"/>
        <v>0</v>
      </c>
      <c r="AT3169" s="3">
        <f t="shared" si="1341"/>
        <v>0</v>
      </c>
      <c r="AU3169" s="3">
        <f t="shared" si="1342"/>
        <v>0</v>
      </c>
      <c r="AV3169" s="3">
        <f t="shared" si="1343"/>
        <v>0</v>
      </c>
      <c r="AW3169" s="3">
        <f t="shared" si="1344"/>
        <v>0</v>
      </c>
      <c r="AX3169" s="3">
        <f t="shared" si="1347"/>
        <v>5596422.4723205362</v>
      </c>
      <c r="AY3169" s="3">
        <f t="shared" si="1348"/>
        <v>5</v>
      </c>
      <c r="AZ3169" s="3">
        <f t="shared" si="1345"/>
        <v>0</v>
      </c>
      <c r="BA3169" s="3">
        <v>4944923.6958292741</v>
      </c>
      <c r="BB3169">
        <f t="shared" si="1349"/>
        <v>0.63360000000000005</v>
      </c>
    </row>
    <row r="3170" spans="1:54">
      <c r="A3170" s="2">
        <v>3169</v>
      </c>
      <c r="B3170">
        <v>7</v>
      </c>
      <c r="C3170" s="3">
        <v>129333.29028203948</v>
      </c>
      <c r="D3170" s="3">
        <v>776713.99158732384</v>
      </c>
      <c r="E3170" s="3">
        <v>460188.94596469949</v>
      </c>
      <c r="F3170" s="3">
        <v>57361.563506579587</v>
      </c>
      <c r="G3170" s="3">
        <v>277799.20948738215</v>
      </c>
      <c r="H3170" s="3">
        <v>118821.35422401012</v>
      </c>
      <c r="I3170" s="3">
        <v>3529467.0547458115</v>
      </c>
      <c r="J3170" s="3">
        <v>0</v>
      </c>
      <c r="K3170" s="3">
        <v>0</v>
      </c>
      <c r="L3170" s="3">
        <v>0</v>
      </c>
      <c r="M3170" s="3">
        <v>0</v>
      </c>
      <c r="N3170" s="3">
        <v>0</v>
      </c>
      <c r="O3170" s="3">
        <v>0</v>
      </c>
      <c r="P3170" s="3">
        <v>0</v>
      </c>
      <c r="Q3170" s="3">
        <v>0</v>
      </c>
      <c r="R3170" s="3">
        <v>0</v>
      </c>
      <c r="S3170" s="3">
        <v>0</v>
      </c>
      <c r="T3170" s="3">
        <v>0</v>
      </c>
      <c r="U3170" s="3">
        <v>0</v>
      </c>
      <c r="V3170" s="3">
        <v>0</v>
      </c>
      <c r="W3170" s="3">
        <v>0</v>
      </c>
      <c r="X3170" s="3">
        <v>0</v>
      </c>
      <c r="Y3170" s="3">
        <v>0</v>
      </c>
      <c r="AA3170" s="3">
        <f t="shared" si="1346"/>
        <v>129333.29028203948</v>
      </c>
      <c r="AB3170" s="3">
        <f t="shared" si="1323"/>
        <v>776713.99158732384</v>
      </c>
      <c r="AC3170" s="3">
        <f t="shared" si="1324"/>
        <v>460188.94596469949</v>
      </c>
      <c r="AD3170" s="3">
        <f t="shared" si="1325"/>
        <v>57361.563506579587</v>
      </c>
      <c r="AE3170" s="3">
        <f t="shared" si="1326"/>
        <v>277799.20948738215</v>
      </c>
      <c r="AF3170" s="3">
        <f t="shared" si="1327"/>
        <v>118821.35422401012</v>
      </c>
      <c r="AG3170" s="3">
        <f t="shared" si="1328"/>
        <v>3529467.0547458115</v>
      </c>
      <c r="AH3170" s="3">
        <f t="shared" si="1329"/>
        <v>0</v>
      </c>
      <c r="AI3170" s="3">
        <f t="shared" si="1330"/>
        <v>0</v>
      </c>
      <c r="AJ3170" s="3">
        <f t="shared" si="1331"/>
        <v>0</v>
      </c>
      <c r="AK3170" s="3">
        <f t="shared" si="1332"/>
        <v>0</v>
      </c>
      <c r="AL3170" s="3">
        <f t="shared" si="1333"/>
        <v>0</v>
      </c>
      <c r="AM3170" s="3">
        <f t="shared" si="1334"/>
        <v>0</v>
      </c>
      <c r="AN3170" s="3">
        <f t="shared" si="1335"/>
        <v>0</v>
      </c>
      <c r="AO3170" s="3">
        <f t="shared" si="1336"/>
        <v>0</v>
      </c>
      <c r="AP3170" s="3">
        <f t="shared" si="1337"/>
        <v>0</v>
      </c>
      <c r="AQ3170" s="3">
        <f t="shared" si="1338"/>
        <v>0</v>
      </c>
      <c r="AR3170" s="3">
        <f t="shared" si="1339"/>
        <v>0</v>
      </c>
      <c r="AS3170" s="3">
        <f t="shared" si="1340"/>
        <v>0</v>
      </c>
      <c r="AT3170" s="3">
        <f t="shared" si="1341"/>
        <v>0</v>
      </c>
      <c r="AU3170" s="3">
        <f t="shared" si="1342"/>
        <v>0</v>
      </c>
      <c r="AV3170" s="3">
        <f t="shared" si="1343"/>
        <v>0</v>
      </c>
      <c r="AW3170" s="3">
        <f t="shared" si="1344"/>
        <v>0</v>
      </c>
      <c r="AX3170" s="3">
        <f t="shared" si="1347"/>
        <v>5349685.4097978454</v>
      </c>
      <c r="AY3170" s="3">
        <f t="shared" si="1348"/>
        <v>7</v>
      </c>
      <c r="AZ3170" s="3">
        <f t="shared" si="1345"/>
        <v>0</v>
      </c>
      <c r="BA3170" s="3">
        <v>4945664.0343689332</v>
      </c>
      <c r="BB3170">
        <f t="shared" si="1349"/>
        <v>0.63380000000000003</v>
      </c>
    </row>
    <row r="3171" spans="1:54">
      <c r="A3171" s="2">
        <v>3170</v>
      </c>
      <c r="B3171">
        <v>18</v>
      </c>
      <c r="C3171" s="3">
        <v>40164.007861281709</v>
      </c>
      <c r="D3171" s="3">
        <v>68578.591547812714</v>
      </c>
      <c r="E3171" s="3">
        <v>27170.648596984232</v>
      </c>
      <c r="F3171" s="3">
        <v>240755.75826909611</v>
      </c>
      <c r="G3171" s="3">
        <v>275775.2460836824</v>
      </c>
      <c r="H3171" s="3">
        <v>699808.30343329895</v>
      </c>
      <c r="I3171" s="3">
        <v>1116157.5336292926</v>
      </c>
      <c r="J3171" s="3">
        <v>1093469.8260218364</v>
      </c>
      <c r="K3171" s="3">
        <v>22191.719879532084</v>
      </c>
      <c r="L3171" s="3">
        <v>934690.67756068672</v>
      </c>
      <c r="M3171" s="3">
        <v>88053.880805294102</v>
      </c>
      <c r="N3171" s="3">
        <v>41216.290396868237</v>
      </c>
      <c r="O3171" s="3">
        <v>247350.81514706218</v>
      </c>
      <c r="P3171" s="3">
        <v>226294.21613644916</v>
      </c>
      <c r="Q3171" s="3">
        <v>2000147.0310416233</v>
      </c>
      <c r="R3171" s="3">
        <v>143000.53819928167</v>
      </c>
      <c r="S3171" s="3">
        <v>402317.06222428917</v>
      </c>
      <c r="T3171" s="3">
        <v>78861.822952147195</v>
      </c>
      <c r="U3171" s="3">
        <v>0</v>
      </c>
      <c r="V3171" s="3">
        <v>0</v>
      </c>
      <c r="W3171" s="3">
        <v>0</v>
      </c>
      <c r="X3171" s="3">
        <v>0</v>
      </c>
      <c r="Y3171" s="3">
        <v>0</v>
      </c>
      <c r="AA3171" s="3">
        <f t="shared" si="1346"/>
        <v>40164.007861281709</v>
      </c>
      <c r="AB3171" s="3">
        <f t="shared" si="1323"/>
        <v>68578.591547812714</v>
      </c>
      <c r="AC3171" s="3">
        <f t="shared" si="1324"/>
        <v>27170.648596984232</v>
      </c>
      <c r="AD3171" s="3">
        <f t="shared" si="1325"/>
        <v>240755.75826909611</v>
      </c>
      <c r="AE3171" s="3">
        <f t="shared" si="1326"/>
        <v>275775.2460836824</v>
      </c>
      <c r="AF3171" s="3">
        <f t="shared" si="1327"/>
        <v>699808.30343329895</v>
      </c>
      <c r="AG3171" s="3">
        <f t="shared" si="1328"/>
        <v>1116157.5336292926</v>
      </c>
      <c r="AH3171" s="3">
        <f t="shared" si="1329"/>
        <v>1093469.8260218364</v>
      </c>
      <c r="AI3171" s="3">
        <f t="shared" si="1330"/>
        <v>22191.719879532084</v>
      </c>
      <c r="AJ3171" s="3">
        <f t="shared" si="1331"/>
        <v>934690.67756068672</v>
      </c>
      <c r="AK3171" s="3">
        <f t="shared" si="1332"/>
        <v>88053.880805294102</v>
      </c>
      <c r="AL3171" s="3">
        <f t="shared" si="1333"/>
        <v>41216.290396868237</v>
      </c>
      <c r="AM3171" s="3">
        <f t="shared" si="1334"/>
        <v>247350.81514706218</v>
      </c>
      <c r="AN3171" s="3">
        <f t="shared" si="1335"/>
        <v>226294.21613644916</v>
      </c>
      <c r="AO3171" s="3">
        <f t="shared" si="1336"/>
        <v>2000147.0310416233</v>
      </c>
      <c r="AP3171" s="3">
        <f t="shared" si="1337"/>
        <v>143000.53819928167</v>
      </c>
      <c r="AQ3171" s="3">
        <f t="shared" si="1338"/>
        <v>402317.06222428917</v>
      </c>
      <c r="AR3171" s="3">
        <f t="shared" si="1339"/>
        <v>78861.822952147195</v>
      </c>
      <c r="AS3171" s="3">
        <f t="shared" si="1340"/>
        <v>0</v>
      </c>
      <c r="AT3171" s="3">
        <f t="shared" si="1341"/>
        <v>0</v>
      </c>
      <c r="AU3171" s="3">
        <f t="shared" si="1342"/>
        <v>0</v>
      </c>
      <c r="AV3171" s="3">
        <f t="shared" si="1343"/>
        <v>0</v>
      </c>
      <c r="AW3171" s="3">
        <f t="shared" si="1344"/>
        <v>0</v>
      </c>
      <c r="AX3171" s="3">
        <f t="shared" si="1347"/>
        <v>7746003.9697865192</v>
      </c>
      <c r="AY3171" s="3">
        <f t="shared" si="1348"/>
        <v>18</v>
      </c>
      <c r="AZ3171" s="3">
        <f t="shared" si="1345"/>
        <v>0</v>
      </c>
      <c r="BA3171" s="3">
        <v>4946368.8939252496</v>
      </c>
      <c r="BB3171">
        <f t="shared" si="1349"/>
        <v>0.63400000000000001</v>
      </c>
    </row>
    <row r="3172" spans="1:54">
      <c r="A3172" s="2">
        <v>3171</v>
      </c>
      <c r="B3172">
        <v>18</v>
      </c>
      <c r="C3172" s="3">
        <v>115401.03866863497</v>
      </c>
      <c r="D3172" s="3">
        <v>515372.60897910362</v>
      </c>
      <c r="E3172" s="3">
        <v>86193.992896994489</v>
      </c>
      <c r="F3172" s="3">
        <v>16292.561367920687</v>
      </c>
      <c r="G3172" s="3">
        <v>1337120.5573191082</v>
      </c>
      <c r="H3172" s="3">
        <v>56483.005448656171</v>
      </c>
      <c r="I3172" s="3">
        <v>65590.437843005508</v>
      </c>
      <c r="J3172" s="3">
        <v>797100.89877732901</v>
      </c>
      <c r="K3172" s="3">
        <v>26377.448265458592</v>
      </c>
      <c r="L3172" s="3">
        <v>631345.40250089089</v>
      </c>
      <c r="M3172" s="3">
        <v>10336.164854358551</v>
      </c>
      <c r="N3172" s="3">
        <v>75928.218455315946</v>
      </c>
      <c r="O3172" s="3">
        <v>51168.178086601016</v>
      </c>
      <c r="P3172" s="3">
        <v>206611.24473637692</v>
      </c>
      <c r="Q3172" s="3">
        <v>109226.04903841326</v>
      </c>
      <c r="R3172" s="3">
        <v>14629.891021224574</v>
      </c>
      <c r="S3172" s="3">
        <v>160474.98426808722</v>
      </c>
      <c r="T3172" s="3">
        <v>13962.455603683002</v>
      </c>
      <c r="U3172" s="3">
        <v>0</v>
      </c>
      <c r="V3172" s="3">
        <v>0</v>
      </c>
      <c r="W3172" s="3">
        <v>0</v>
      </c>
      <c r="X3172" s="3">
        <v>0</v>
      </c>
      <c r="Y3172" s="3">
        <v>0</v>
      </c>
      <c r="AA3172" s="3">
        <f t="shared" si="1346"/>
        <v>115401.03866863497</v>
      </c>
      <c r="AB3172" s="3">
        <f t="shared" si="1323"/>
        <v>515372.60897910362</v>
      </c>
      <c r="AC3172" s="3">
        <f t="shared" si="1324"/>
        <v>86193.992896994489</v>
      </c>
      <c r="AD3172" s="3">
        <f t="shared" si="1325"/>
        <v>16292.561367920687</v>
      </c>
      <c r="AE3172" s="3">
        <f t="shared" si="1326"/>
        <v>1337120.5573191082</v>
      </c>
      <c r="AF3172" s="3">
        <f t="shared" si="1327"/>
        <v>56483.005448656171</v>
      </c>
      <c r="AG3172" s="3">
        <f t="shared" si="1328"/>
        <v>65590.437843005508</v>
      </c>
      <c r="AH3172" s="3">
        <f t="shared" si="1329"/>
        <v>797100.89877732901</v>
      </c>
      <c r="AI3172" s="3">
        <f t="shared" si="1330"/>
        <v>26377.448265458592</v>
      </c>
      <c r="AJ3172" s="3">
        <f t="shared" si="1331"/>
        <v>631345.40250089089</v>
      </c>
      <c r="AK3172" s="3">
        <f t="shared" si="1332"/>
        <v>10336.164854358551</v>
      </c>
      <c r="AL3172" s="3">
        <f t="shared" si="1333"/>
        <v>75928.218455315946</v>
      </c>
      <c r="AM3172" s="3">
        <f t="shared" si="1334"/>
        <v>51168.178086601016</v>
      </c>
      <c r="AN3172" s="3">
        <f t="shared" si="1335"/>
        <v>206611.24473637692</v>
      </c>
      <c r="AO3172" s="3">
        <f t="shared" si="1336"/>
        <v>109226.04903841326</v>
      </c>
      <c r="AP3172" s="3">
        <f t="shared" si="1337"/>
        <v>14629.891021224574</v>
      </c>
      <c r="AQ3172" s="3">
        <f t="shared" si="1338"/>
        <v>160474.98426808722</v>
      </c>
      <c r="AR3172" s="3">
        <f t="shared" si="1339"/>
        <v>13962.455603683002</v>
      </c>
      <c r="AS3172" s="3">
        <f t="shared" si="1340"/>
        <v>0</v>
      </c>
      <c r="AT3172" s="3">
        <f t="shared" si="1341"/>
        <v>0</v>
      </c>
      <c r="AU3172" s="3">
        <f t="shared" si="1342"/>
        <v>0</v>
      </c>
      <c r="AV3172" s="3">
        <f t="shared" si="1343"/>
        <v>0</v>
      </c>
      <c r="AW3172" s="3">
        <f t="shared" si="1344"/>
        <v>0</v>
      </c>
      <c r="AX3172" s="3">
        <f t="shared" si="1347"/>
        <v>4289615.138131164</v>
      </c>
      <c r="AY3172" s="3">
        <f t="shared" si="1348"/>
        <v>18</v>
      </c>
      <c r="AZ3172" s="3">
        <f t="shared" si="1345"/>
        <v>0</v>
      </c>
      <c r="BA3172" s="3">
        <v>4951412.4582780749</v>
      </c>
      <c r="BB3172">
        <f t="shared" si="1349"/>
        <v>0.63419999999999999</v>
      </c>
    </row>
    <row r="3173" spans="1:54">
      <c r="A3173" s="2">
        <v>3172</v>
      </c>
      <c r="B3173">
        <v>14</v>
      </c>
      <c r="C3173" s="3">
        <v>53940.387943509966</v>
      </c>
      <c r="D3173" s="3">
        <v>91270.00467339599</v>
      </c>
      <c r="E3173" s="3">
        <v>114841.66382877146</v>
      </c>
      <c r="F3173" s="3">
        <v>65567.582441342849</v>
      </c>
      <c r="G3173" s="3">
        <v>52198.431208960581</v>
      </c>
      <c r="H3173" s="3">
        <v>5014.5920546019006</v>
      </c>
      <c r="I3173" s="3">
        <v>324455.68924979621</v>
      </c>
      <c r="J3173" s="3">
        <v>408280.26172603236</v>
      </c>
      <c r="K3173" s="3">
        <v>199150.52371372667</v>
      </c>
      <c r="L3173" s="3">
        <v>531377.69841377181</v>
      </c>
      <c r="M3173" s="3">
        <v>6401136.0106515596</v>
      </c>
      <c r="N3173" s="3">
        <v>61749.307767568156</v>
      </c>
      <c r="O3173" s="3">
        <v>935135.27180462261</v>
      </c>
      <c r="P3173" s="3">
        <v>2387079.121829987</v>
      </c>
      <c r="Q3173" s="3">
        <v>0</v>
      </c>
      <c r="R3173" s="3">
        <v>0</v>
      </c>
      <c r="S3173" s="3">
        <v>0</v>
      </c>
      <c r="T3173" s="3">
        <v>0</v>
      </c>
      <c r="U3173" s="3">
        <v>0</v>
      </c>
      <c r="V3173" s="3">
        <v>0</v>
      </c>
      <c r="W3173" s="3">
        <v>0</v>
      </c>
      <c r="X3173" s="3">
        <v>0</v>
      </c>
      <c r="Y3173" s="3">
        <v>0</v>
      </c>
      <c r="AA3173" s="3">
        <f t="shared" si="1346"/>
        <v>53940.387943509966</v>
      </c>
      <c r="AB3173" s="3">
        <f t="shared" si="1323"/>
        <v>91270.00467339599</v>
      </c>
      <c r="AC3173" s="3">
        <f t="shared" si="1324"/>
        <v>114841.66382877146</v>
      </c>
      <c r="AD3173" s="3">
        <f t="shared" si="1325"/>
        <v>65567.582441342849</v>
      </c>
      <c r="AE3173" s="3">
        <f t="shared" si="1326"/>
        <v>52198.431208960581</v>
      </c>
      <c r="AF3173" s="3">
        <f t="shared" si="1327"/>
        <v>5014.5920546019006</v>
      </c>
      <c r="AG3173" s="3">
        <f t="shared" si="1328"/>
        <v>324455.68924979621</v>
      </c>
      <c r="AH3173" s="3">
        <f t="shared" si="1329"/>
        <v>408280.26172603236</v>
      </c>
      <c r="AI3173" s="3">
        <f t="shared" si="1330"/>
        <v>199150.52371372667</v>
      </c>
      <c r="AJ3173" s="3">
        <f t="shared" si="1331"/>
        <v>531377.69841377181</v>
      </c>
      <c r="AK3173" s="3">
        <f t="shared" si="1332"/>
        <v>6401136.0106515596</v>
      </c>
      <c r="AL3173" s="3">
        <f t="shared" si="1333"/>
        <v>61749.307767568156</v>
      </c>
      <c r="AM3173" s="3">
        <f t="shared" si="1334"/>
        <v>935135.27180462261</v>
      </c>
      <c r="AN3173" s="3">
        <f t="shared" si="1335"/>
        <v>2387079.121829987</v>
      </c>
      <c r="AO3173" s="3">
        <f t="shared" si="1336"/>
        <v>0</v>
      </c>
      <c r="AP3173" s="3">
        <f t="shared" si="1337"/>
        <v>0</v>
      </c>
      <c r="AQ3173" s="3">
        <f t="shared" si="1338"/>
        <v>0</v>
      </c>
      <c r="AR3173" s="3">
        <f t="shared" si="1339"/>
        <v>0</v>
      </c>
      <c r="AS3173" s="3">
        <f t="shared" si="1340"/>
        <v>0</v>
      </c>
      <c r="AT3173" s="3">
        <f t="shared" si="1341"/>
        <v>0</v>
      </c>
      <c r="AU3173" s="3">
        <f t="shared" si="1342"/>
        <v>0</v>
      </c>
      <c r="AV3173" s="3">
        <f t="shared" si="1343"/>
        <v>0</v>
      </c>
      <c r="AW3173" s="3">
        <f t="shared" si="1344"/>
        <v>0</v>
      </c>
      <c r="AX3173" s="3">
        <f t="shared" si="1347"/>
        <v>11631196.547307648</v>
      </c>
      <c r="AY3173" s="3">
        <f t="shared" si="1348"/>
        <v>14</v>
      </c>
      <c r="AZ3173" s="3">
        <f t="shared" si="1345"/>
        <v>0</v>
      </c>
      <c r="BA3173" s="3">
        <v>4960976.351927774</v>
      </c>
      <c r="BB3173">
        <f t="shared" si="1349"/>
        <v>0.63439999999999996</v>
      </c>
    </row>
    <row r="3174" spans="1:54">
      <c r="A3174" s="2">
        <v>3173</v>
      </c>
      <c r="B3174">
        <v>15</v>
      </c>
      <c r="C3174" s="3">
        <v>330383.47837935551</v>
      </c>
      <c r="D3174" s="3">
        <v>446322.83866664552</v>
      </c>
      <c r="E3174" s="3">
        <v>87659.885669989613</v>
      </c>
      <c r="F3174" s="3">
        <v>6862.4851098834588</v>
      </c>
      <c r="G3174" s="3">
        <v>28476.949928528615</v>
      </c>
      <c r="H3174" s="3">
        <v>225691.47016380151</v>
      </c>
      <c r="I3174" s="3">
        <v>10106.18345052262</v>
      </c>
      <c r="J3174" s="3">
        <v>807922.8564437778</v>
      </c>
      <c r="K3174" s="3">
        <v>3000686.587461703</v>
      </c>
      <c r="L3174" s="3">
        <v>14790.193575228303</v>
      </c>
      <c r="M3174" s="3">
        <v>22313.535562987632</v>
      </c>
      <c r="N3174" s="3">
        <v>20395.435016377283</v>
      </c>
      <c r="O3174" s="3">
        <v>38952.121649221292</v>
      </c>
      <c r="P3174" s="3">
        <v>35291.749445550893</v>
      </c>
      <c r="Q3174" s="3">
        <v>80160.478964786584</v>
      </c>
      <c r="R3174" s="3">
        <v>0</v>
      </c>
      <c r="S3174" s="3">
        <v>0</v>
      </c>
      <c r="T3174" s="3">
        <v>0</v>
      </c>
      <c r="U3174" s="3">
        <v>0</v>
      </c>
      <c r="V3174" s="3">
        <v>0</v>
      </c>
      <c r="W3174" s="3">
        <v>0</v>
      </c>
      <c r="X3174" s="3">
        <v>0</v>
      </c>
      <c r="Y3174" s="3">
        <v>0</v>
      </c>
      <c r="AA3174" s="3">
        <f t="shared" si="1346"/>
        <v>330383.47837935551</v>
      </c>
      <c r="AB3174" s="3">
        <f t="shared" si="1323"/>
        <v>446322.83866664552</v>
      </c>
      <c r="AC3174" s="3">
        <f t="shared" si="1324"/>
        <v>87659.885669989613</v>
      </c>
      <c r="AD3174" s="3">
        <f t="shared" si="1325"/>
        <v>6862.4851098834588</v>
      </c>
      <c r="AE3174" s="3">
        <f t="shared" si="1326"/>
        <v>28476.949928528615</v>
      </c>
      <c r="AF3174" s="3">
        <f t="shared" si="1327"/>
        <v>225691.47016380151</v>
      </c>
      <c r="AG3174" s="3">
        <f t="shared" si="1328"/>
        <v>10106.18345052262</v>
      </c>
      <c r="AH3174" s="3">
        <f t="shared" si="1329"/>
        <v>807922.8564437778</v>
      </c>
      <c r="AI3174" s="3">
        <f t="shared" si="1330"/>
        <v>3000686.587461703</v>
      </c>
      <c r="AJ3174" s="3">
        <f t="shared" si="1331"/>
        <v>14790.193575228303</v>
      </c>
      <c r="AK3174" s="3">
        <f t="shared" si="1332"/>
        <v>22313.535562987632</v>
      </c>
      <c r="AL3174" s="3">
        <f t="shared" si="1333"/>
        <v>20395.435016377283</v>
      </c>
      <c r="AM3174" s="3">
        <f t="shared" si="1334"/>
        <v>38952.121649221292</v>
      </c>
      <c r="AN3174" s="3">
        <f t="shared" si="1335"/>
        <v>35291.749445550893</v>
      </c>
      <c r="AO3174" s="3">
        <f t="shared" si="1336"/>
        <v>80160.478964786584</v>
      </c>
      <c r="AP3174" s="3">
        <f t="shared" si="1337"/>
        <v>0</v>
      </c>
      <c r="AQ3174" s="3">
        <f t="shared" si="1338"/>
        <v>0</v>
      </c>
      <c r="AR3174" s="3">
        <f t="shared" si="1339"/>
        <v>0</v>
      </c>
      <c r="AS3174" s="3">
        <f t="shared" si="1340"/>
        <v>0</v>
      </c>
      <c r="AT3174" s="3">
        <f t="shared" si="1341"/>
        <v>0</v>
      </c>
      <c r="AU3174" s="3">
        <f t="shared" si="1342"/>
        <v>0</v>
      </c>
      <c r="AV3174" s="3">
        <f t="shared" si="1343"/>
        <v>0</v>
      </c>
      <c r="AW3174" s="3">
        <f t="shared" si="1344"/>
        <v>0</v>
      </c>
      <c r="AX3174" s="3">
        <f t="shared" si="1347"/>
        <v>5156016.2494883602</v>
      </c>
      <c r="AY3174" s="3">
        <f t="shared" si="1348"/>
        <v>15</v>
      </c>
      <c r="AZ3174" s="3">
        <f t="shared" si="1345"/>
        <v>0</v>
      </c>
      <c r="BA3174" s="3">
        <v>4963510.5182507867</v>
      </c>
      <c r="BB3174">
        <f t="shared" si="1349"/>
        <v>0.63460000000000005</v>
      </c>
    </row>
    <row r="3175" spans="1:54">
      <c r="A3175" s="2">
        <v>3174</v>
      </c>
      <c r="B3175">
        <v>12</v>
      </c>
      <c r="C3175" s="3">
        <v>77622.957171464921</v>
      </c>
      <c r="D3175" s="3">
        <v>18327.319223627695</v>
      </c>
      <c r="E3175" s="3">
        <v>52022.373197467816</v>
      </c>
      <c r="F3175" s="3">
        <v>78370.854592220203</v>
      </c>
      <c r="G3175" s="3">
        <v>374379.1137926185</v>
      </c>
      <c r="H3175" s="3">
        <v>34047.11894308254</v>
      </c>
      <c r="I3175" s="3">
        <v>3192103.2024523844</v>
      </c>
      <c r="J3175" s="3">
        <v>164671.09198780119</v>
      </c>
      <c r="K3175" s="3">
        <v>1340112.221488005</v>
      </c>
      <c r="L3175" s="3">
        <v>44806.606629873917</v>
      </c>
      <c r="M3175" s="3">
        <v>373701.90180388279</v>
      </c>
      <c r="N3175" s="7">
        <v>16194787</v>
      </c>
      <c r="O3175" s="3">
        <v>0</v>
      </c>
      <c r="P3175" s="3">
        <v>0</v>
      </c>
      <c r="Q3175" s="3">
        <v>0</v>
      </c>
      <c r="R3175" s="3">
        <v>0</v>
      </c>
      <c r="S3175" s="3">
        <v>0</v>
      </c>
      <c r="T3175" s="3">
        <v>0</v>
      </c>
      <c r="U3175" s="3">
        <v>0</v>
      </c>
      <c r="V3175" s="3">
        <v>0</v>
      </c>
      <c r="W3175" s="3">
        <v>0</v>
      </c>
      <c r="X3175" s="3">
        <v>0</v>
      </c>
      <c r="Y3175" s="3">
        <v>0</v>
      </c>
      <c r="AA3175" s="3">
        <f t="shared" si="1346"/>
        <v>77622.957171464921</v>
      </c>
      <c r="AB3175" s="3">
        <f t="shared" si="1323"/>
        <v>18327.319223627695</v>
      </c>
      <c r="AC3175" s="3">
        <f t="shared" si="1324"/>
        <v>52022.373197467816</v>
      </c>
      <c r="AD3175" s="3">
        <f t="shared" si="1325"/>
        <v>78370.854592220203</v>
      </c>
      <c r="AE3175" s="3">
        <f t="shared" si="1326"/>
        <v>374379.1137926185</v>
      </c>
      <c r="AF3175" s="3">
        <f t="shared" si="1327"/>
        <v>34047.11894308254</v>
      </c>
      <c r="AG3175" s="3">
        <f t="shared" si="1328"/>
        <v>3192103.2024523844</v>
      </c>
      <c r="AH3175" s="3">
        <f t="shared" si="1329"/>
        <v>164671.09198780119</v>
      </c>
      <c r="AI3175" s="3">
        <f t="shared" si="1330"/>
        <v>1340112.221488005</v>
      </c>
      <c r="AJ3175" s="3">
        <f t="shared" si="1331"/>
        <v>44806.606629873917</v>
      </c>
      <c r="AK3175" s="3">
        <f t="shared" si="1332"/>
        <v>373701.90180388279</v>
      </c>
      <c r="AL3175" s="3">
        <f t="shared" si="1333"/>
        <v>16194787</v>
      </c>
      <c r="AM3175" s="3">
        <f t="shared" si="1334"/>
        <v>0</v>
      </c>
      <c r="AN3175" s="3">
        <f t="shared" si="1335"/>
        <v>0</v>
      </c>
      <c r="AO3175" s="3">
        <f t="shared" si="1336"/>
        <v>0</v>
      </c>
      <c r="AP3175" s="3">
        <f t="shared" si="1337"/>
        <v>0</v>
      </c>
      <c r="AQ3175" s="3">
        <f t="shared" si="1338"/>
        <v>0</v>
      </c>
      <c r="AR3175" s="3">
        <f t="shared" si="1339"/>
        <v>0</v>
      </c>
      <c r="AS3175" s="3">
        <f t="shared" si="1340"/>
        <v>0</v>
      </c>
      <c r="AT3175" s="3">
        <f t="shared" si="1341"/>
        <v>0</v>
      </c>
      <c r="AU3175" s="3">
        <f t="shared" si="1342"/>
        <v>0</v>
      </c>
      <c r="AV3175" s="3">
        <f t="shared" si="1343"/>
        <v>0</v>
      </c>
      <c r="AW3175" s="3">
        <f t="shared" si="1344"/>
        <v>0</v>
      </c>
      <c r="AX3175" s="3">
        <f t="shared" si="1347"/>
        <v>21944951.761282429</v>
      </c>
      <c r="AY3175" s="3">
        <f t="shared" si="1348"/>
        <v>12</v>
      </c>
      <c r="AZ3175" s="3">
        <f t="shared" si="1345"/>
        <v>0</v>
      </c>
      <c r="BA3175" s="3">
        <v>4965006.4626220083</v>
      </c>
      <c r="BB3175">
        <f t="shared" si="1349"/>
        <v>0.63480000000000003</v>
      </c>
    </row>
    <row r="3176" spans="1:54">
      <c r="A3176" s="2">
        <v>3175</v>
      </c>
      <c r="B3176">
        <v>17</v>
      </c>
      <c r="C3176" s="3">
        <v>48235.115246654437</v>
      </c>
      <c r="D3176" s="3">
        <v>57627.554779722646</v>
      </c>
      <c r="E3176" s="3">
        <v>103153.92070302388</v>
      </c>
      <c r="F3176" s="3">
        <v>345818.98114919994</v>
      </c>
      <c r="G3176" s="3">
        <v>259990.12627480313</v>
      </c>
      <c r="H3176" s="3">
        <v>242043.424708251</v>
      </c>
      <c r="I3176" s="3">
        <v>51731.829667677754</v>
      </c>
      <c r="J3176" s="3">
        <v>39803.564102494936</v>
      </c>
      <c r="K3176" s="3">
        <v>120073.81178588445</v>
      </c>
      <c r="L3176" s="3">
        <v>512935.25115891709</v>
      </c>
      <c r="M3176" s="3">
        <v>110271.02087656452</v>
      </c>
      <c r="N3176" s="3">
        <v>141091.76494890871</v>
      </c>
      <c r="O3176" s="3">
        <v>53173.726637852109</v>
      </c>
      <c r="P3176" s="3">
        <v>493816.54863518529</v>
      </c>
      <c r="Q3176" s="3">
        <v>536881.89721968048</v>
      </c>
      <c r="R3176" s="3">
        <v>36294.631826368925</v>
      </c>
      <c r="S3176" s="3">
        <v>430546.76872411242</v>
      </c>
      <c r="T3176" s="3">
        <v>0</v>
      </c>
      <c r="U3176" s="3">
        <v>0</v>
      </c>
      <c r="V3176" s="3">
        <v>0</v>
      </c>
      <c r="W3176" s="3">
        <v>0</v>
      </c>
      <c r="X3176" s="3">
        <v>0</v>
      </c>
      <c r="Y3176" s="3">
        <v>0</v>
      </c>
      <c r="AA3176" s="3">
        <f t="shared" si="1346"/>
        <v>48235.115246654437</v>
      </c>
      <c r="AB3176" s="3">
        <f t="shared" si="1323"/>
        <v>57627.554779722646</v>
      </c>
      <c r="AC3176" s="3">
        <f t="shared" si="1324"/>
        <v>103153.92070302388</v>
      </c>
      <c r="AD3176" s="3">
        <f t="shared" si="1325"/>
        <v>345818.98114919994</v>
      </c>
      <c r="AE3176" s="3">
        <f t="shared" si="1326"/>
        <v>259990.12627480313</v>
      </c>
      <c r="AF3176" s="3">
        <f t="shared" si="1327"/>
        <v>242043.424708251</v>
      </c>
      <c r="AG3176" s="3">
        <f t="shared" si="1328"/>
        <v>51731.829667677754</v>
      </c>
      <c r="AH3176" s="3">
        <f t="shared" si="1329"/>
        <v>39803.564102494936</v>
      </c>
      <c r="AI3176" s="3">
        <f t="shared" si="1330"/>
        <v>120073.81178588445</v>
      </c>
      <c r="AJ3176" s="3">
        <f t="shared" si="1331"/>
        <v>512935.25115891709</v>
      </c>
      <c r="AK3176" s="3">
        <f t="shared" si="1332"/>
        <v>110271.02087656452</v>
      </c>
      <c r="AL3176" s="3">
        <f t="shared" si="1333"/>
        <v>141091.76494890871</v>
      </c>
      <c r="AM3176" s="3">
        <f t="shared" si="1334"/>
        <v>53173.726637852109</v>
      </c>
      <c r="AN3176" s="3">
        <f t="shared" si="1335"/>
        <v>493816.54863518529</v>
      </c>
      <c r="AO3176" s="3">
        <f t="shared" si="1336"/>
        <v>536881.89721968048</v>
      </c>
      <c r="AP3176" s="3">
        <f t="shared" si="1337"/>
        <v>36294.631826368925</v>
      </c>
      <c r="AQ3176" s="3">
        <f t="shared" si="1338"/>
        <v>430546.76872411242</v>
      </c>
      <c r="AR3176" s="3">
        <f t="shared" si="1339"/>
        <v>0</v>
      </c>
      <c r="AS3176" s="3">
        <f t="shared" si="1340"/>
        <v>0</v>
      </c>
      <c r="AT3176" s="3">
        <f t="shared" si="1341"/>
        <v>0</v>
      </c>
      <c r="AU3176" s="3">
        <f t="shared" si="1342"/>
        <v>0</v>
      </c>
      <c r="AV3176" s="3">
        <f t="shared" si="1343"/>
        <v>0</v>
      </c>
      <c r="AW3176" s="3">
        <f t="shared" si="1344"/>
        <v>0</v>
      </c>
      <c r="AX3176" s="3">
        <f t="shared" si="1347"/>
        <v>3583489.9384453013</v>
      </c>
      <c r="AY3176" s="3">
        <f t="shared" si="1348"/>
        <v>17</v>
      </c>
      <c r="AZ3176" s="3">
        <f t="shared" si="1345"/>
        <v>0</v>
      </c>
      <c r="BA3176" s="3">
        <v>4965624.7719425028</v>
      </c>
      <c r="BB3176">
        <f t="shared" si="1349"/>
        <v>0.63500000000000001</v>
      </c>
    </row>
    <row r="3177" spans="1:54">
      <c r="A3177" s="2">
        <v>3176</v>
      </c>
      <c r="B3177">
        <v>11</v>
      </c>
      <c r="C3177" s="3">
        <v>373772.53427486646</v>
      </c>
      <c r="D3177" s="3">
        <v>123945.53278421951</v>
      </c>
      <c r="E3177" s="3">
        <v>156224.8120914427</v>
      </c>
      <c r="F3177" s="3">
        <v>25387.745120309763</v>
      </c>
      <c r="G3177" s="3">
        <v>46199.379685269087</v>
      </c>
      <c r="H3177" s="3">
        <v>124483.87401343667</v>
      </c>
      <c r="I3177" s="3">
        <v>558403.6006668763</v>
      </c>
      <c r="J3177" s="3">
        <v>599516.57758045534</v>
      </c>
      <c r="K3177" s="3">
        <v>77649.199574914062</v>
      </c>
      <c r="L3177" s="3">
        <v>113606.64757274048</v>
      </c>
      <c r="M3177" s="3">
        <v>107936.66950350205</v>
      </c>
      <c r="N3177" s="3">
        <v>0</v>
      </c>
      <c r="O3177" s="3">
        <v>0</v>
      </c>
      <c r="P3177" s="3">
        <v>0</v>
      </c>
      <c r="Q3177" s="3">
        <v>0</v>
      </c>
      <c r="R3177" s="3">
        <v>0</v>
      </c>
      <c r="S3177" s="3">
        <v>0</v>
      </c>
      <c r="T3177" s="3">
        <v>0</v>
      </c>
      <c r="U3177" s="3">
        <v>0</v>
      </c>
      <c r="V3177" s="3">
        <v>0</v>
      </c>
      <c r="W3177" s="3">
        <v>0</v>
      </c>
      <c r="X3177" s="3">
        <v>0</v>
      </c>
      <c r="Y3177" s="3">
        <v>0</v>
      </c>
      <c r="AA3177" s="3">
        <f t="shared" si="1346"/>
        <v>373772.53427486646</v>
      </c>
      <c r="AB3177" s="3">
        <f t="shared" si="1323"/>
        <v>123945.53278421951</v>
      </c>
      <c r="AC3177" s="3">
        <f t="shared" si="1324"/>
        <v>156224.8120914427</v>
      </c>
      <c r="AD3177" s="3">
        <f t="shared" si="1325"/>
        <v>25387.745120309763</v>
      </c>
      <c r="AE3177" s="3">
        <f t="shared" si="1326"/>
        <v>46199.379685269087</v>
      </c>
      <c r="AF3177" s="3">
        <f t="shared" si="1327"/>
        <v>124483.87401343667</v>
      </c>
      <c r="AG3177" s="3">
        <f t="shared" si="1328"/>
        <v>558403.6006668763</v>
      </c>
      <c r="AH3177" s="3">
        <f t="shared" si="1329"/>
        <v>599516.57758045534</v>
      </c>
      <c r="AI3177" s="3">
        <f t="shared" si="1330"/>
        <v>77649.199574914062</v>
      </c>
      <c r="AJ3177" s="3">
        <f t="shared" si="1331"/>
        <v>113606.64757274048</v>
      </c>
      <c r="AK3177" s="3">
        <f t="shared" si="1332"/>
        <v>107936.66950350205</v>
      </c>
      <c r="AL3177" s="3">
        <f t="shared" si="1333"/>
        <v>0</v>
      </c>
      <c r="AM3177" s="3">
        <f t="shared" si="1334"/>
        <v>0</v>
      </c>
      <c r="AN3177" s="3">
        <f t="shared" si="1335"/>
        <v>0</v>
      </c>
      <c r="AO3177" s="3">
        <f t="shared" si="1336"/>
        <v>0</v>
      </c>
      <c r="AP3177" s="3">
        <f t="shared" si="1337"/>
        <v>0</v>
      </c>
      <c r="AQ3177" s="3">
        <f t="shared" si="1338"/>
        <v>0</v>
      </c>
      <c r="AR3177" s="3">
        <f t="shared" si="1339"/>
        <v>0</v>
      </c>
      <c r="AS3177" s="3">
        <f t="shared" si="1340"/>
        <v>0</v>
      </c>
      <c r="AT3177" s="3">
        <f t="shared" si="1341"/>
        <v>0</v>
      </c>
      <c r="AU3177" s="3">
        <f t="shared" si="1342"/>
        <v>0</v>
      </c>
      <c r="AV3177" s="3">
        <f t="shared" si="1343"/>
        <v>0</v>
      </c>
      <c r="AW3177" s="3">
        <f t="shared" si="1344"/>
        <v>0</v>
      </c>
      <c r="AX3177" s="3">
        <f t="shared" si="1347"/>
        <v>2307126.5728680324</v>
      </c>
      <c r="AY3177" s="3">
        <f t="shared" si="1348"/>
        <v>11</v>
      </c>
      <c r="AZ3177" s="3">
        <f t="shared" si="1345"/>
        <v>0</v>
      </c>
      <c r="BA3177" s="3">
        <v>4966217.725364035</v>
      </c>
      <c r="BB3177">
        <f t="shared" si="1349"/>
        <v>0.63519999999999999</v>
      </c>
    </row>
    <row r="3178" spans="1:54">
      <c r="A3178" s="2">
        <v>3177</v>
      </c>
      <c r="B3178">
        <v>12</v>
      </c>
      <c r="C3178" s="3">
        <v>28098.605781033508</v>
      </c>
      <c r="D3178" s="3">
        <v>210241.25686367787</v>
      </c>
      <c r="E3178" s="3">
        <v>529304.5531319814</v>
      </c>
      <c r="F3178" s="3">
        <v>222985.88429032065</v>
      </c>
      <c r="G3178" s="3">
        <v>12543.228328571451</v>
      </c>
      <c r="H3178" s="3">
        <v>367758.40377992357</v>
      </c>
      <c r="I3178" s="3">
        <v>479801.49964710046</v>
      </c>
      <c r="J3178" s="3">
        <v>961151.97076391859</v>
      </c>
      <c r="K3178" s="3">
        <v>93239.831253612734</v>
      </c>
      <c r="L3178" s="3">
        <v>128441.44643065358</v>
      </c>
      <c r="M3178" s="3">
        <v>66640.096051579021</v>
      </c>
      <c r="N3178" s="3">
        <v>178043.61380411815</v>
      </c>
      <c r="O3178" s="3">
        <v>0</v>
      </c>
      <c r="P3178" s="3">
        <v>0</v>
      </c>
      <c r="Q3178" s="3">
        <v>0</v>
      </c>
      <c r="R3178" s="3">
        <v>0</v>
      </c>
      <c r="S3178" s="3">
        <v>0</v>
      </c>
      <c r="T3178" s="3">
        <v>0</v>
      </c>
      <c r="U3178" s="3">
        <v>0</v>
      </c>
      <c r="V3178" s="3">
        <v>0</v>
      </c>
      <c r="W3178" s="3">
        <v>0</v>
      </c>
      <c r="X3178" s="3">
        <v>0</v>
      </c>
      <c r="Y3178" s="3">
        <v>0</v>
      </c>
      <c r="AA3178" s="3">
        <f t="shared" si="1346"/>
        <v>28098.605781033508</v>
      </c>
      <c r="AB3178" s="3">
        <f t="shared" si="1323"/>
        <v>210241.25686367787</v>
      </c>
      <c r="AC3178" s="3">
        <f t="shared" si="1324"/>
        <v>529304.5531319814</v>
      </c>
      <c r="AD3178" s="3">
        <f t="shared" si="1325"/>
        <v>222985.88429032065</v>
      </c>
      <c r="AE3178" s="3">
        <f t="shared" si="1326"/>
        <v>12543.228328571451</v>
      </c>
      <c r="AF3178" s="3">
        <f t="shared" si="1327"/>
        <v>367758.40377992357</v>
      </c>
      <c r="AG3178" s="3">
        <f t="shared" si="1328"/>
        <v>479801.49964710046</v>
      </c>
      <c r="AH3178" s="3">
        <f t="shared" si="1329"/>
        <v>961151.97076391859</v>
      </c>
      <c r="AI3178" s="3">
        <f t="shared" si="1330"/>
        <v>93239.831253612734</v>
      </c>
      <c r="AJ3178" s="3">
        <f t="shared" si="1331"/>
        <v>128441.44643065358</v>
      </c>
      <c r="AK3178" s="3">
        <f t="shared" si="1332"/>
        <v>66640.096051579021</v>
      </c>
      <c r="AL3178" s="3">
        <f t="shared" si="1333"/>
        <v>178043.61380411815</v>
      </c>
      <c r="AM3178" s="3">
        <f t="shared" si="1334"/>
        <v>0</v>
      </c>
      <c r="AN3178" s="3">
        <f t="shared" si="1335"/>
        <v>0</v>
      </c>
      <c r="AO3178" s="3">
        <f t="shared" si="1336"/>
        <v>0</v>
      </c>
      <c r="AP3178" s="3">
        <f t="shared" si="1337"/>
        <v>0</v>
      </c>
      <c r="AQ3178" s="3">
        <f t="shared" si="1338"/>
        <v>0</v>
      </c>
      <c r="AR3178" s="3">
        <f t="shared" si="1339"/>
        <v>0</v>
      </c>
      <c r="AS3178" s="3">
        <f t="shared" si="1340"/>
        <v>0</v>
      </c>
      <c r="AT3178" s="3">
        <f t="shared" si="1341"/>
        <v>0</v>
      </c>
      <c r="AU3178" s="3">
        <f t="shared" si="1342"/>
        <v>0</v>
      </c>
      <c r="AV3178" s="3">
        <f t="shared" si="1343"/>
        <v>0</v>
      </c>
      <c r="AW3178" s="3">
        <f t="shared" si="1344"/>
        <v>0</v>
      </c>
      <c r="AX3178" s="3">
        <f t="shared" si="1347"/>
        <v>3278250.3901264914</v>
      </c>
      <c r="AY3178" s="3">
        <f t="shared" si="1348"/>
        <v>12</v>
      </c>
      <c r="AZ3178" s="3">
        <f t="shared" si="1345"/>
        <v>0</v>
      </c>
      <c r="BA3178" s="3">
        <v>4966552.9776331484</v>
      </c>
      <c r="BB3178">
        <f t="shared" si="1349"/>
        <v>0.63539999999999996</v>
      </c>
    </row>
    <row r="3179" spans="1:54">
      <c r="A3179" s="2">
        <v>3178</v>
      </c>
      <c r="B3179">
        <v>15</v>
      </c>
      <c r="C3179" s="3">
        <v>115078.16232268614</v>
      </c>
      <c r="D3179" s="3">
        <v>48199.041062576056</v>
      </c>
      <c r="E3179" s="3">
        <v>1175050.8831500628</v>
      </c>
      <c r="F3179" s="3">
        <v>741568.5912255022</v>
      </c>
      <c r="G3179" s="3">
        <v>149990.53570629132</v>
      </c>
      <c r="H3179" s="3">
        <v>38554.871106695522</v>
      </c>
      <c r="I3179" s="3">
        <v>218859.34525212311</v>
      </c>
      <c r="J3179" s="3">
        <v>493168.19587737037</v>
      </c>
      <c r="K3179" s="3">
        <v>250477.75829572172</v>
      </c>
      <c r="L3179" s="3">
        <v>56586.185684586577</v>
      </c>
      <c r="M3179" s="3">
        <v>149094.66816291577</v>
      </c>
      <c r="N3179" s="3">
        <v>210600.41696789485</v>
      </c>
      <c r="O3179" s="3">
        <v>150563.25833861058</v>
      </c>
      <c r="P3179" s="3">
        <v>480067.97644335649</v>
      </c>
      <c r="Q3179" s="3">
        <v>506085.89894164872</v>
      </c>
      <c r="R3179" s="3">
        <v>0</v>
      </c>
      <c r="S3179" s="3">
        <v>0</v>
      </c>
      <c r="T3179" s="3">
        <v>0</v>
      </c>
      <c r="U3179" s="3">
        <v>0</v>
      </c>
      <c r="V3179" s="3">
        <v>0</v>
      </c>
      <c r="W3179" s="3">
        <v>0</v>
      </c>
      <c r="X3179" s="3">
        <v>0</v>
      </c>
      <c r="Y3179" s="3">
        <v>0</v>
      </c>
      <c r="AA3179" s="3">
        <f t="shared" si="1346"/>
        <v>115078.16232268614</v>
      </c>
      <c r="AB3179" s="3">
        <f t="shared" si="1323"/>
        <v>48199.041062576056</v>
      </c>
      <c r="AC3179" s="3">
        <f t="shared" si="1324"/>
        <v>1175050.8831500628</v>
      </c>
      <c r="AD3179" s="3">
        <f t="shared" si="1325"/>
        <v>741568.5912255022</v>
      </c>
      <c r="AE3179" s="3">
        <f t="shared" si="1326"/>
        <v>149990.53570629132</v>
      </c>
      <c r="AF3179" s="3">
        <f t="shared" si="1327"/>
        <v>38554.871106695522</v>
      </c>
      <c r="AG3179" s="3">
        <f t="shared" si="1328"/>
        <v>218859.34525212311</v>
      </c>
      <c r="AH3179" s="3">
        <f t="shared" si="1329"/>
        <v>493168.19587737037</v>
      </c>
      <c r="AI3179" s="3">
        <f t="shared" si="1330"/>
        <v>250477.75829572172</v>
      </c>
      <c r="AJ3179" s="3">
        <f t="shared" si="1331"/>
        <v>56586.185684586577</v>
      </c>
      <c r="AK3179" s="3">
        <f t="shared" si="1332"/>
        <v>149094.66816291577</v>
      </c>
      <c r="AL3179" s="3">
        <f t="shared" si="1333"/>
        <v>210600.41696789485</v>
      </c>
      <c r="AM3179" s="3">
        <f t="shared" si="1334"/>
        <v>150563.25833861058</v>
      </c>
      <c r="AN3179" s="3">
        <f t="shared" si="1335"/>
        <v>480067.97644335649</v>
      </c>
      <c r="AO3179" s="3">
        <f t="shared" si="1336"/>
        <v>506085.89894164872</v>
      </c>
      <c r="AP3179" s="3">
        <f t="shared" si="1337"/>
        <v>0</v>
      </c>
      <c r="AQ3179" s="3">
        <f t="shared" si="1338"/>
        <v>0</v>
      </c>
      <c r="AR3179" s="3">
        <f t="shared" si="1339"/>
        <v>0</v>
      </c>
      <c r="AS3179" s="3">
        <f t="shared" si="1340"/>
        <v>0</v>
      </c>
      <c r="AT3179" s="3">
        <f t="shared" si="1341"/>
        <v>0</v>
      </c>
      <c r="AU3179" s="3">
        <f t="shared" si="1342"/>
        <v>0</v>
      </c>
      <c r="AV3179" s="3">
        <f t="shared" si="1343"/>
        <v>0</v>
      </c>
      <c r="AW3179" s="3">
        <f t="shared" si="1344"/>
        <v>0</v>
      </c>
      <c r="AX3179" s="3">
        <f t="shared" si="1347"/>
        <v>4783945.7885380434</v>
      </c>
      <c r="AY3179" s="3">
        <f t="shared" si="1348"/>
        <v>15</v>
      </c>
      <c r="AZ3179" s="3">
        <f t="shared" si="1345"/>
        <v>0</v>
      </c>
      <c r="BA3179" s="3">
        <v>4967235.2519917991</v>
      </c>
      <c r="BB3179">
        <f t="shared" si="1349"/>
        <v>0.63560000000000005</v>
      </c>
    </row>
    <row r="3180" spans="1:54">
      <c r="A3180" s="2">
        <v>3179</v>
      </c>
      <c r="B3180">
        <v>8</v>
      </c>
      <c r="C3180" s="3">
        <v>269405.75485186948</v>
      </c>
      <c r="D3180" s="3">
        <v>97148.323859140888</v>
      </c>
      <c r="E3180" s="3">
        <v>46014.978392273937</v>
      </c>
      <c r="F3180" s="3">
        <v>3841.9237787506172</v>
      </c>
      <c r="G3180" s="3">
        <v>5401.3590046119089</v>
      </c>
      <c r="H3180" s="3">
        <v>392080.0604999502</v>
      </c>
      <c r="I3180" s="3">
        <v>351735.97978433484</v>
      </c>
      <c r="J3180" s="3">
        <v>102109.57457368422</v>
      </c>
      <c r="K3180" s="3">
        <v>0</v>
      </c>
      <c r="L3180" s="3">
        <v>0</v>
      </c>
      <c r="M3180" s="3">
        <v>0</v>
      </c>
      <c r="N3180" s="3">
        <v>0</v>
      </c>
      <c r="O3180" s="3">
        <v>0</v>
      </c>
      <c r="P3180" s="3">
        <v>0</v>
      </c>
      <c r="Q3180" s="3">
        <v>0</v>
      </c>
      <c r="R3180" s="3">
        <v>0</v>
      </c>
      <c r="S3180" s="3">
        <v>0</v>
      </c>
      <c r="T3180" s="3">
        <v>0</v>
      </c>
      <c r="U3180" s="3">
        <v>0</v>
      </c>
      <c r="V3180" s="3">
        <v>0</v>
      </c>
      <c r="W3180" s="3">
        <v>0</v>
      </c>
      <c r="X3180" s="3">
        <v>0</v>
      </c>
      <c r="Y3180" s="3">
        <v>0</v>
      </c>
      <c r="AA3180" s="3">
        <f t="shared" si="1346"/>
        <v>269405.75485186948</v>
      </c>
      <c r="AB3180" s="3">
        <f t="shared" si="1323"/>
        <v>97148.323859140888</v>
      </c>
      <c r="AC3180" s="3">
        <f t="shared" si="1324"/>
        <v>46014.978392273937</v>
      </c>
      <c r="AD3180" s="3">
        <f t="shared" si="1325"/>
        <v>3841.9237787506172</v>
      </c>
      <c r="AE3180" s="3">
        <f t="shared" si="1326"/>
        <v>5401.3590046119089</v>
      </c>
      <c r="AF3180" s="3">
        <f t="shared" si="1327"/>
        <v>392080.0604999502</v>
      </c>
      <c r="AG3180" s="3">
        <f t="shared" si="1328"/>
        <v>351735.97978433484</v>
      </c>
      <c r="AH3180" s="3">
        <f t="shared" si="1329"/>
        <v>102109.57457368422</v>
      </c>
      <c r="AI3180" s="3">
        <f t="shared" si="1330"/>
        <v>0</v>
      </c>
      <c r="AJ3180" s="3">
        <f t="shared" si="1331"/>
        <v>0</v>
      </c>
      <c r="AK3180" s="3">
        <f t="shared" si="1332"/>
        <v>0</v>
      </c>
      <c r="AL3180" s="3">
        <f t="shared" si="1333"/>
        <v>0</v>
      </c>
      <c r="AM3180" s="3">
        <f t="shared" si="1334"/>
        <v>0</v>
      </c>
      <c r="AN3180" s="3">
        <f t="shared" si="1335"/>
        <v>0</v>
      </c>
      <c r="AO3180" s="3">
        <f t="shared" si="1336"/>
        <v>0</v>
      </c>
      <c r="AP3180" s="3">
        <f t="shared" si="1337"/>
        <v>0</v>
      </c>
      <c r="AQ3180" s="3">
        <f t="shared" si="1338"/>
        <v>0</v>
      </c>
      <c r="AR3180" s="3">
        <f t="shared" si="1339"/>
        <v>0</v>
      </c>
      <c r="AS3180" s="3">
        <f t="shared" si="1340"/>
        <v>0</v>
      </c>
      <c r="AT3180" s="3">
        <f t="shared" si="1341"/>
        <v>0</v>
      </c>
      <c r="AU3180" s="3">
        <f t="shared" si="1342"/>
        <v>0</v>
      </c>
      <c r="AV3180" s="3">
        <f t="shared" si="1343"/>
        <v>0</v>
      </c>
      <c r="AW3180" s="3">
        <f t="shared" si="1344"/>
        <v>0</v>
      </c>
      <c r="AX3180" s="3">
        <f t="shared" si="1347"/>
        <v>1267737.9547446161</v>
      </c>
      <c r="AY3180" s="3">
        <f t="shared" si="1348"/>
        <v>8</v>
      </c>
      <c r="AZ3180" s="3">
        <f t="shared" si="1345"/>
        <v>0</v>
      </c>
      <c r="BA3180" s="3">
        <v>4969164.008017662</v>
      </c>
      <c r="BB3180">
        <f t="shared" si="1349"/>
        <v>0.63580000000000003</v>
      </c>
    </row>
    <row r="3181" spans="1:54">
      <c r="A3181" s="2">
        <v>3180</v>
      </c>
      <c r="B3181">
        <v>16</v>
      </c>
      <c r="C3181" s="3">
        <v>47719.20750349747</v>
      </c>
      <c r="D3181" s="3">
        <v>744232.00117052719</v>
      </c>
      <c r="E3181" s="3">
        <v>100640.87062263026</v>
      </c>
      <c r="F3181" s="3">
        <v>585166.3897235553</v>
      </c>
      <c r="G3181" s="3">
        <v>82566.448927662699</v>
      </c>
      <c r="H3181" s="3">
        <v>276304.6499010917</v>
      </c>
      <c r="I3181" s="3">
        <v>251917.23812991285</v>
      </c>
      <c r="J3181" s="3">
        <v>38909.081137776935</v>
      </c>
      <c r="K3181" s="3">
        <v>1291346.2589452283</v>
      </c>
      <c r="L3181" s="3">
        <v>62810.070539497639</v>
      </c>
      <c r="M3181" s="3">
        <v>79266.707550040257</v>
      </c>
      <c r="N3181" s="3">
        <v>124649.71655599678</v>
      </c>
      <c r="O3181" s="3">
        <v>52056.841606788701</v>
      </c>
      <c r="P3181" s="3">
        <v>88289.343587179232</v>
      </c>
      <c r="Q3181" s="3">
        <v>299671.82264600985</v>
      </c>
      <c r="R3181" s="3">
        <v>220752.46261566016</v>
      </c>
      <c r="S3181" s="3">
        <v>0</v>
      </c>
      <c r="T3181" s="3">
        <v>0</v>
      </c>
      <c r="U3181" s="3">
        <v>0</v>
      </c>
      <c r="V3181" s="3">
        <v>0</v>
      </c>
      <c r="W3181" s="3">
        <v>0</v>
      </c>
      <c r="X3181" s="3">
        <v>0</v>
      </c>
      <c r="Y3181" s="3">
        <v>0</v>
      </c>
      <c r="AA3181" s="3">
        <f t="shared" si="1346"/>
        <v>47719.20750349747</v>
      </c>
      <c r="AB3181" s="3">
        <f t="shared" si="1323"/>
        <v>744232.00117052719</v>
      </c>
      <c r="AC3181" s="3">
        <f t="shared" si="1324"/>
        <v>100640.87062263026</v>
      </c>
      <c r="AD3181" s="3">
        <f t="shared" si="1325"/>
        <v>585166.3897235553</v>
      </c>
      <c r="AE3181" s="3">
        <f t="shared" si="1326"/>
        <v>82566.448927662699</v>
      </c>
      <c r="AF3181" s="3">
        <f t="shared" si="1327"/>
        <v>276304.6499010917</v>
      </c>
      <c r="AG3181" s="3">
        <f t="shared" si="1328"/>
        <v>251917.23812991285</v>
      </c>
      <c r="AH3181" s="3">
        <f t="shared" si="1329"/>
        <v>38909.081137776935</v>
      </c>
      <c r="AI3181" s="3">
        <f t="shared" si="1330"/>
        <v>1291346.2589452283</v>
      </c>
      <c r="AJ3181" s="3">
        <f t="shared" si="1331"/>
        <v>62810.070539497639</v>
      </c>
      <c r="AK3181" s="3">
        <f t="shared" si="1332"/>
        <v>79266.707550040257</v>
      </c>
      <c r="AL3181" s="3">
        <f t="shared" si="1333"/>
        <v>124649.71655599678</v>
      </c>
      <c r="AM3181" s="3">
        <f t="shared" si="1334"/>
        <v>52056.841606788701</v>
      </c>
      <c r="AN3181" s="3">
        <f t="shared" si="1335"/>
        <v>88289.343587179232</v>
      </c>
      <c r="AO3181" s="3">
        <f t="shared" si="1336"/>
        <v>299671.82264600985</v>
      </c>
      <c r="AP3181" s="3">
        <f t="shared" si="1337"/>
        <v>220752.46261566016</v>
      </c>
      <c r="AQ3181" s="3">
        <f t="shared" si="1338"/>
        <v>0</v>
      </c>
      <c r="AR3181" s="3">
        <f t="shared" si="1339"/>
        <v>0</v>
      </c>
      <c r="AS3181" s="3">
        <f t="shared" si="1340"/>
        <v>0</v>
      </c>
      <c r="AT3181" s="3">
        <f t="shared" si="1341"/>
        <v>0</v>
      </c>
      <c r="AU3181" s="3">
        <f t="shared" si="1342"/>
        <v>0</v>
      </c>
      <c r="AV3181" s="3">
        <f t="shared" si="1343"/>
        <v>0</v>
      </c>
      <c r="AW3181" s="3">
        <f t="shared" si="1344"/>
        <v>0</v>
      </c>
      <c r="AX3181" s="3">
        <f t="shared" si="1347"/>
        <v>4346299.1111630555</v>
      </c>
      <c r="AY3181" s="3">
        <f t="shared" si="1348"/>
        <v>16</v>
      </c>
      <c r="AZ3181" s="3">
        <f t="shared" si="1345"/>
        <v>0</v>
      </c>
      <c r="BA3181" s="3">
        <v>4970162.3200504854</v>
      </c>
      <c r="BB3181">
        <f t="shared" si="1349"/>
        <v>0.63600000000000001</v>
      </c>
    </row>
    <row r="3182" spans="1:54">
      <c r="A3182" s="2">
        <v>3181</v>
      </c>
      <c r="B3182">
        <v>18</v>
      </c>
      <c r="C3182" s="3">
        <v>25432.389238552445</v>
      </c>
      <c r="D3182" s="3">
        <v>178207.58644433567</v>
      </c>
      <c r="E3182" s="3">
        <v>63746.474771827561</v>
      </c>
      <c r="F3182" s="3">
        <v>49647.896179494397</v>
      </c>
      <c r="G3182" s="3">
        <v>587256.42538980825</v>
      </c>
      <c r="H3182" s="3">
        <v>424939.43080306525</v>
      </c>
      <c r="I3182" s="3">
        <v>1019612.0572995611</v>
      </c>
      <c r="J3182" s="3">
        <v>25397.25335082299</v>
      </c>
      <c r="K3182" s="3">
        <v>7801.2913173542938</v>
      </c>
      <c r="L3182" s="3">
        <v>2645320.3366999687</v>
      </c>
      <c r="M3182" s="3">
        <v>318249.49086904875</v>
      </c>
      <c r="N3182" s="3">
        <v>253579.35968029068</v>
      </c>
      <c r="O3182" s="3">
        <v>110638.55201141082</v>
      </c>
      <c r="P3182" s="3">
        <v>747196.73529069929</v>
      </c>
      <c r="Q3182" s="3">
        <v>291515.4366826468</v>
      </c>
      <c r="R3182" s="3">
        <v>9924.1216799304766</v>
      </c>
      <c r="S3182" s="3">
        <v>282278.64672802354</v>
      </c>
      <c r="T3182" s="3">
        <v>469581.42238835932</v>
      </c>
      <c r="U3182" s="3">
        <v>0</v>
      </c>
      <c r="V3182" s="3">
        <v>0</v>
      </c>
      <c r="W3182" s="3">
        <v>0</v>
      </c>
      <c r="X3182" s="3">
        <v>0</v>
      </c>
      <c r="Y3182" s="3">
        <v>0</v>
      </c>
      <c r="AA3182" s="3">
        <f t="shared" si="1346"/>
        <v>25432.389238552445</v>
      </c>
      <c r="AB3182" s="3">
        <f t="shared" si="1323"/>
        <v>178207.58644433567</v>
      </c>
      <c r="AC3182" s="3">
        <f t="shared" si="1324"/>
        <v>63746.474771827561</v>
      </c>
      <c r="AD3182" s="3">
        <f t="shared" si="1325"/>
        <v>49647.896179494397</v>
      </c>
      <c r="AE3182" s="3">
        <f t="shared" si="1326"/>
        <v>587256.42538980825</v>
      </c>
      <c r="AF3182" s="3">
        <f t="shared" si="1327"/>
        <v>424939.43080306525</v>
      </c>
      <c r="AG3182" s="3">
        <f t="shared" si="1328"/>
        <v>1019612.0572995611</v>
      </c>
      <c r="AH3182" s="3">
        <f t="shared" si="1329"/>
        <v>25397.25335082299</v>
      </c>
      <c r="AI3182" s="3">
        <f t="shared" si="1330"/>
        <v>7801.2913173542938</v>
      </c>
      <c r="AJ3182" s="3">
        <f t="shared" si="1331"/>
        <v>2645320.3366999687</v>
      </c>
      <c r="AK3182" s="3">
        <f t="shared" si="1332"/>
        <v>318249.49086904875</v>
      </c>
      <c r="AL3182" s="3">
        <f t="shared" si="1333"/>
        <v>253579.35968029068</v>
      </c>
      <c r="AM3182" s="3">
        <f t="shared" si="1334"/>
        <v>110638.55201141082</v>
      </c>
      <c r="AN3182" s="3">
        <f t="shared" si="1335"/>
        <v>747196.73529069929</v>
      </c>
      <c r="AO3182" s="3">
        <f t="shared" si="1336"/>
        <v>291515.4366826468</v>
      </c>
      <c r="AP3182" s="3">
        <f t="shared" si="1337"/>
        <v>9924.1216799304766</v>
      </c>
      <c r="AQ3182" s="3">
        <f t="shared" si="1338"/>
        <v>282278.64672802354</v>
      </c>
      <c r="AR3182" s="3">
        <f t="shared" si="1339"/>
        <v>469581.42238835932</v>
      </c>
      <c r="AS3182" s="3">
        <f t="shared" si="1340"/>
        <v>0</v>
      </c>
      <c r="AT3182" s="3">
        <f t="shared" si="1341"/>
        <v>0</v>
      </c>
      <c r="AU3182" s="3">
        <f t="shared" si="1342"/>
        <v>0</v>
      </c>
      <c r="AV3182" s="3">
        <f t="shared" si="1343"/>
        <v>0</v>
      </c>
      <c r="AW3182" s="3">
        <f t="shared" si="1344"/>
        <v>0</v>
      </c>
      <c r="AX3182" s="3">
        <f t="shared" si="1347"/>
        <v>7510324.9068252007</v>
      </c>
      <c r="AY3182" s="3">
        <f t="shared" si="1348"/>
        <v>18</v>
      </c>
      <c r="AZ3182" s="3">
        <f t="shared" si="1345"/>
        <v>0</v>
      </c>
      <c r="BA3182" s="3">
        <v>4971939.6570435055</v>
      </c>
      <c r="BB3182">
        <f t="shared" si="1349"/>
        <v>0.63619999999999999</v>
      </c>
    </row>
    <row r="3183" spans="1:54">
      <c r="A3183" s="2">
        <v>3182</v>
      </c>
      <c r="B3183">
        <v>4</v>
      </c>
      <c r="C3183" s="3">
        <v>24876.741238895069</v>
      </c>
      <c r="D3183" s="3">
        <v>399962.02292963309</v>
      </c>
      <c r="E3183" s="3">
        <v>90091.147486263755</v>
      </c>
      <c r="F3183" s="3">
        <v>40001.6407528899</v>
      </c>
      <c r="G3183" s="3">
        <v>0</v>
      </c>
      <c r="H3183" s="3">
        <v>0</v>
      </c>
      <c r="I3183" s="3">
        <v>0</v>
      </c>
      <c r="J3183" s="3">
        <v>0</v>
      </c>
      <c r="K3183" s="3">
        <v>0</v>
      </c>
      <c r="L3183" s="3">
        <v>0</v>
      </c>
      <c r="M3183" s="3">
        <v>0</v>
      </c>
      <c r="N3183" s="3">
        <v>0</v>
      </c>
      <c r="O3183" s="3">
        <v>0</v>
      </c>
      <c r="P3183" s="3">
        <v>0</v>
      </c>
      <c r="Q3183" s="3">
        <v>0</v>
      </c>
      <c r="R3183" s="3">
        <v>0</v>
      </c>
      <c r="S3183" s="3">
        <v>0</v>
      </c>
      <c r="T3183" s="3">
        <v>0</v>
      </c>
      <c r="U3183" s="3">
        <v>0</v>
      </c>
      <c r="V3183" s="3">
        <v>0</v>
      </c>
      <c r="W3183" s="3">
        <v>0</v>
      </c>
      <c r="X3183" s="3">
        <v>0</v>
      </c>
      <c r="Y3183" s="3">
        <v>0</v>
      </c>
      <c r="AA3183" s="3">
        <f t="shared" si="1346"/>
        <v>24876.741238895069</v>
      </c>
      <c r="AB3183" s="3">
        <f t="shared" si="1323"/>
        <v>399962.02292963309</v>
      </c>
      <c r="AC3183" s="3">
        <f t="shared" si="1324"/>
        <v>90091.147486263755</v>
      </c>
      <c r="AD3183" s="3">
        <f t="shared" si="1325"/>
        <v>40001.6407528899</v>
      </c>
      <c r="AE3183" s="3">
        <f t="shared" si="1326"/>
        <v>0</v>
      </c>
      <c r="AF3183" s="3">
        <f t="shared" si="1327"/>
        <v>0</v>
      </c>
      <c r="AG3183" s="3">
        <f t="shared" si="1328"/>
        <v>0</v>
      </c>
      <c r="AH3183" s="3">
        <f t="shared" si="1329"/>
        <v>0</v>
      </c>
      <c r="AI3183" s="3">
        <f t="shared" si="1330"/>
        <v>0</v>
      </c>
      <c r="AJ3183" s="3">
        <f t="shared" si="1331"/>
        <v>0</v>
      </c>
      <c r="AK3183" s="3">
        <f t="shared" si="1332"/>
        <v>0</v>
      </c>
      <c r="AL3183" s="3">
        <f t="shared" si="1333"/>
        <v>0</v>
      </c>
      <c r="AM3183" s="3">
        <f t="shared" si="1334"/>
        <v>0</v>
      </c>
      <c r="AN3183" s="3">
        <f t="shared" si="1335"/>
        <v>0</v>
      </c>
      <c r="AO3183" s="3">
        <f t="shared" si="1336"/>
        <v>0</v>
      </c>
      <c r="AP3183" s="3">
        <f t="shared" si="1337"/>
        <v>0</v>
      </c>
      <c r="AQ3183" s="3">
        <f t="shared" si="1338"/>
        <v>0</v>
      </c>
      <c r="AR3183" s="3">
        <f t="shared" si="1339"/>
        <v>0</v>
      </c>
      <c r="AS3183" s="3">
        <f t="shared" si="1340"/>
        <v>0</v>
      </c>
      <c r="AT3183" s="3">
        <f t="shared" si="1341"/>
        <v>0</v>
      </c>
      <c r="AU3183" s="3">
        <f t="shared" si="1342"/>
        <v>0</v>
      </c>
      <c r="AV3183" s="3">
        <f t="shared" si="1343"/>
        <v>0</v>
      </c>
      <c r="AW3183" s="3">
        <f t="shared" si="1344"/>
        <v>0</v>
      </c>
      <c r="AX3183" s="3">
        <f t="shared" si="1347"/>
        <v>554931.55240768183</v>
      </c>
      <c r="AY3183" s="3">
        <f t="shared" si="1348"/>
        <v>4</v>
      </c>
      <c r="AZ3183" s="3">
        <f t="shared" si="1345"/>
        <v>0</v>
      </c>
      <c r="BA3183" s="3">
        <v>4973076.7027411396</v>
      </c>
      <c r="BB3183">
        <f t="shared" si="1349"/>
        <v>0.63639999999999997</v>
      </c>
    </row>
    <row r="3184" spans="1:54">
      <c r="A3184" s="2">
        <v>3183</v>
      </c>
      <c r="B3184">
        <v>17</v>
      </c>
      <c r="C3184" s="3">
        <v>24415.668421338636</v>
      </c>
      <c r="D3184" s="3">
        <v>14967.661350713715</v>
      </c>
      <c r="E3184" s="3">
        <v>21716.330698323949</v>
      </c>
      <c r="F3184" s="3">
        <v>52679.399240661958</v>
      </c>
      <c r="G3184" s="3">
        <v>2098.1421625195176</v>
      </c>
      <c r="H3184" s="3">
        <v>55535.928621507803</v>
      </c>
      <c r="I3184" s="3">
        <v>688024.70329838246</v>
      </c>
      <c r="J3184" s="3">
        <v>22616.668138661433</v>
      </c>
      <c r="K3184" s="3">
        <v>387979.69643655419</v>
      </c>
      <c r="L3184" s="3">
        <v>147751.98841203732</v>
      </c>
      <c r="M3184" s="3">
        <v>128779.59056638456</v>
      </c>
      <c r="N3184" s="3">
        <v>48795.420199216685</v>
      </c>
      <c r="O3184" s="3">
        <v>44385.690010721104</v>
      </c>
      <c r="P3184" s="3">
        <v>1228004.9277887431</v>
      </c>
      <c r="Q3184" s="3">
        <v>150857.49911310666</v>
      </c>
      <c r="R3184" s="3">
        <v>1440121.4829742101</v>
      </c>
      <c r="S3184" s="3">
        <v>1240137.1629739902</v>
      </c>
      <c r="T3184" s="3">
        <v>0</v>
      </c>
      <c r="U3184" s="3">
        <v>0</v>
      </c>
      <c r="V3184" s="3">
        <v>0</v>
      </c>
      <c r="W3184" s="3">
        <v>0</v>
      </c>
      <c r="X3184" s="3">
        <v>0</v>
      </c>
      <c r="Y3184" s="3">
        <v>0</v>
      </c>
      <c r="AA3184" s="3">
        <f t="shared" si="1346"/>
        <v>24415.668421338636</v>
      </c>
      <c r="AB3184" s="3">
        <f t="shared" si="1323"/>
        <v>14967.661350713715</v>
      </c>
      <c r="AC3184" s="3">
        <f t="shared" si="1324"/>
        <v>21716.330698323949</v>
      </c>
      <c r="AD3184" s="3">
        <f t="shared" si="1325"/>
        <v>52679.399240661958</v>
      </c>
      <c r="AE3184" s="3">
        <f t="shared" si="1326"/>
        <v>2098.1421625195176</v>
      </c>
      <c r="AF3184" s="3">
        <f t="shared" si="1327"/>
        <v>55535.928621507803</v>
      </c>
      <c r="AG3184" s="3">
        <f t="shared" si="1328"/>
        <v>688024.70329838246</v>
      </c>
      <c r="AH3184" s="3">
        <f t="shared" si="1329"/>
        <v>22616.668138661433</v>
      </c>
      <c r="AI3184" s="3">
        <f t="shared" si="1330"/>
        <v>387979.69643655419</v>
      </c>
      <c r="AJ3184" s="3">
        <f t="shared" si="1331"/>
        <v>147751.98841203732</v>
      </c>
      <c r="AK3184" s="3">
        <f t="shared" si="1332"/>
        <v>128779.59056638456</v>
      </c>
      <c r="AL3184" s="3">
        <f t="shared" si="1333"/>
        <v>48795.420199216685</v>
      </c>
      <c r="AM3184" s="3">
        <f t="shared" si="1334"/>
        <v>44385.690010721104</v>
      </c>
      <c r="AN3184" s="3">
        <f t="shared" si="1335"/>
        <v>1228004.9277887431</v>
      </c>
      <c r="AO3184" s="3">
        <f t="shared" si="1336"/>
        <v>150857.49911310666</v>
      </c>
      <c r="AP3184" s="3">
        <f t="shared" si="1337"/>
        <v>1440121.4829742101</v>
      </c>
      <c r="AQ3184" s="3">
        <f t="shared" si="1338"/>
        <v>1240137.1629739902</v>
      </c>
      <c r="AR3184" s="3">
        <f t="shared" si="1339"/>
        <v>0</v>
      </c>
      <c r="AS3184" s="3">
        <f t="shared" si="1340"/>
        <v>0</v>
      </c>
      <c r="AT3184" s="3">
        <f t="shared" si="1341"/>
        <v>0</v>
      </c>
      <c r="AU3184" s="3">
        <f t="shared" si="1342"/>
        <v>0</v>
      </c>
      <c r="AV3184" s="3">
        <f t="shared" si="1343"/>
        <v>0</v>
      </c>
      <c r="AW3184" s="3">
        <f t="shared" si="1344"/>
        <v>0</v>
      </c>
      <c r="AX3184" s="3">
        <f t="shared" si="1347"/>
        <v>5698867.9604070727</v>
      </c>
      <c r="AY3184" s="3">
        <f t="shared" si="1348"/>
        <v>17</v>
      </c>
      <c r="AZ3184" s="3">
        <f t="shared" si="1345"/>
        <v>0</v>
      </c>
      <c r="BA3184" s="3">
        <v>4979457.4522259794</v>
      </c>
      <c r="BB3184">
        <f t="shared" si="1349"/>
        <v>0.63660000000000005</v>
      </c>
    </row>
    <row r="3185" spans="1:54">
      <c r="A3185" s="2">
        <v>3184</v>
      </c>
      <c r="B3185">
        <v>18</v>
      </c>
      <c r="C3185" s="3">
        <v>88830.399965386678</v>
      </c>
      <c r="D3185" s="3">
        <v>111357.16395016633</v>
      </c>
      <c r="E3185" s="3">
        <v>507945.49007676513</v>
      </c>
      <c r="F3185" s="3">
        <v>240273.73275530117</v>
      </c>
      <c r="G3185" s="3">
        <v>206546.33127942364</v>
      </c>
      <c r="H3185" s="3">
        <v>159639.21576241168</v>
      </c>
      <c r="I3185" s="3">
        <v>371910.13252389623</v>
      </c>
      <c r="J3185" s="3">
        <v>1425254.7250596832</v>
      </c>
      <c r="K3185" s="3">
        <v>138395.93629648871</v>
      </c>
      <c r="L3185" s="3">
        <v>1155946.6923231971</v>
      </c>
      <c r="M3185" s="3">
        <v>275284.63920403068</v>
      </c>
      <c r="N3185" s="3">
        <v>127444.36482918948</v>
      </c>
      <c r="O3185" s="3">
        <v>57641.631723404746</v>
      </c>
      <c r="P3185" s="3">
        <v>17504.005157901483</v>
      </c>
      <c r="Q3185" s="3">
        <v>34603.493723008614</v>
      </c>
      <c r="R3185" s="3">
        <v>40935.855302401302</v>
      </c>
      <c r="S3185" s="3">
        <v>66734.239152627299</v>
      </c>
      <c r="T3185" s="3">
        <v>56481.458581210638</v>
      </c>
      <c r="U3185" s="3">
        <v>0</v>
      </c>
      <c r="V3185" s="3">
        <v>0</v>
      </c>
      <c r="W3185" s="3">
        <v>0</v>
      </c>
      <c r="X3185" s="3">
        <v>0</v>
      </c>
      <c r="Y3185" s="3">
        <v>0</v>
      </c>
      <c r="AA3185" s="3">
        <f t="shared" si="1346"/>
        <v>88830.399965386678</v>
      </c>
      <c r="AB3185" s="3">
        <f t="shared" si="1323"/>
        <v>111357.16395016633</v>
      </c>
      <c r="AC3185" s="3">
        <f t="shared" si="1324"/>
        <v>507945.49007676513</v>
      </c>
      <c r="AD3185" s="3">
        <f t="shared" si="1325"/>
        <v>240273.73275530117</v>
      </c>
      <c r="AE3185" s="3">
        <f t="shared" si="1326"/>
        <v>206546.33127942364</v>
      </c>
      <c r="AF3185" s="3">
        <f t="shared" si="1327"/>
        <v>159639.21576241168</v>
      </c>
      <c r="AG3185" s="3">
        <f t="shared" si="1328"/>
        <v>371910.13252389623</v>
      </c>
      <c r="AH3185" s="3">
        <f t="shared" si="1329"/>
        <v>1425254.7250596832</v>
      </c>
      <c r="AI3185" s="3">
        <f t="shared" si="1330"/>
        <v>138395.93629648871</v>
      </c>
      <c r="AJ3185" s="3">
        <f t="shared" si="1331"/>
        <v>1155946.6923231971</v>
      </c>
      <c r="AK3185" s="3">
        <f t="shared" si="1332"/>
        <v>275284.63920403068</v>
      </c>
      <c r="AL3185" s="3">
        <f t="shared" si="1333"/>
        <v>127444.36482918948</v>
      </c>
      <c r="AM3185" s="3">
        <f t="shared" si="1334"/>
        <v>57641.631723404746</v>
      </c>
      <c r="AN3185" s="3">
        <f t="shared" si="1335"/>
        <v>17504.005157901483</v>
      </c>
      <c r="AO3185" s="3">
        <f t="shared" si="1336"/>
        <v>34603.493723008614</v>
      </c>
      <c r="AP3185" s="3">
        <f t="shared" si="1337"/>
        <v>40935.855302401302</v>
      </c>
      <c r="AQ3185" s="3">
        <f t="shared" si="1338"/>
        <v>66734.239152627299</v>
      </c>
      <c r="AR3185" s="3">
        <f t="shared" si="1339"/>
        <v>56481.458581210638</v>
      </c>
      <c r="AS3185" s="3">
        <f t="shared" si="1340"/>
        <v>0</v>
      </c>
      <c r="AT3185" s="3">
        <f t="shared" si="1341"/>
        <v>0</v>
      </c>
      <c r="AU3185" s="3">
        <f t="shared" si="1342"/>
        <v>0</v>
      </c>
      <c r="AV3185" s="3">
        <f t="shared" si="1343"/>
        <v>0</v>
      </c>
      <c r="AW3185" s="3">
        <f t="shared" si="1344"/>
        <v>0</v>
      </c>
      <c r="AX3185" s="3">
        <f t="shared" si="1347"/>
        <v>5082729.5076664938</v>
      </c>
      <c r="AY3185" s="3">
        <f t="shared" si="1348"/>
        <v>18</v>
      </c>
      <c r="AZ3185" s="3">
        <f t="shared" si="1345"/>
        <v>0</v>
      </c>
      <c r="BA3185" s="3">
        <v>4980106.1786977323</v>
      </c>
      <c r="BB3185">
        <f t="shared" si="1349"/>
        <v>0.63680000000000003</v>
      </c>
    </row>
    <row r="3186" spans="1:54">
      <c r="A3186" s="2">
        <v>3185</v>
      </c>
      <c r="B3186">
        <v>15</v>
      </c>
      <c r="C3186" s="3">
        <v>36481.800661922774</v>
      </c>
      <c r="D3186" s="3">
        <v>17848.559246349265</v>
      </c>
      <c r="E3186" s="3">
        <v>668995.23066375148</v>
      </c>
      <c r="F3186" s="3">
        <v>23700.254134737072</v>
      </c>
      <c r="G3186" s="3">
        <v>32356.096671288244</v>
      </c>
      <c r="H3186" s="3">
        <v>37995.253130235666</v>
      </c>
      <c r="I3186" s="3">
        <v>15026.187818030405</v>
      </c>
      <c r="J3186" s="3">
        <v>11541.890249157055</v>
      </c>
      <c r="K3186" s="3">
        <v>23314.784709788095</v>
      </c>
      <c r="L3186" s="3">
        <v>171498.37240182597</v>
      </c>
      <c r="M3186" s="3">
        <v>248304.69195312058</v>
      </c>
      <c r="N3186" s="3">
        <v>79172.202473343132</v>
      </c>
      <c r="O3186" s="3">
        <v>237696.18569028156</v>
      </c>
      <c r="P3186" s="3">
        <v>619911.3375560547</v>
      </c>
      <c r="Q3186" s="3">
        <v>497872.70407309814</v>
      </c>
      <c r="R3186" s="3">
        <v>0</v>
      </c>
      <c r="S3186" s="3">
        <v>0</v>
      </c>
      <c r="T3186" s="3">
        <v>0</v>
      </c>
      <c r="U3186" s="3">
        <v>0</v>
      </c>
      <c r="V3186" s="3">
        <v>0</v>
      </c>
      <c r="W3186" s="3">
        <v>0</v>
      </c>
      <c r="X3186" s="3">
        <v>0</v>
      </c>
      <c r="Y3186" s="3">
        <v>0</v>
      </c>
      <c r="AA3186" s="3">
        <f t="shared" si="1346"/>
        <v>36481.800661922774</v>
      </c>
      <c r="AB3186" s="3">
        <f t="shared" si="1323"/>
        <v>17848.559246349265</v>
      </c>
      <c r="AC3186" s="3">
        <f t="shared" si="1324"/>
        <v>668995.23066375148</v>
      </c>
      <c r="AD3186" s="3">
        <f t="shared" si="1325"/>
        <v>23700.254134737072</v>
      </c>
      <c r="AE3186" s="3">
        <f t="shared" si="1326"/>
        <v>32356.096671288244</v>
      </c>
      <c r="AF3186" s="3">
        <f t="shared" si="1327"/>
        <v>37995.253130235666</v>
      </c>
      <c r="AG3186" s="3">
        <f t="shared" si="1328"/>
        <v>15026.187818030405</v>
      </c>
      <c r="AH3186" s="3">
        <f t="shared" si="1329"/>
        <v>11541.890249157055</v>
      </c>
      <c r="AI3186" s="3">
        <f t="shared" si="1330"/>
        <v>23314.784709788095</v>
      </c>
      <c r="AJ3186" s="3">
        <f t="shared" si="1331"/>
        <v>171498.37240182597</v>
      </c>
      <c r="AK3186" s="3">
        <f t="shared" si="1332"/>
        <v>248304.69195312058</v>
      </c>
      <c r="AL3186" s="3">
        <f t="shared" si="1333"/>
        <v>79172.202473343132</v>
      </c>
      <c r="AM3186" s="3">
        <f t="shared" si="1334"/>
        <v>237696.18569028156</v>
      </c>
      <c r="AN3186" s="3">
        <f t="shared" si="1335"/>
        <v>619911.3375560547</v>
      </c>
      <c r="AO3186" s="3">
        <f t="shared" si="1336"/>
        <v>497872.70407309814</v>
      </c>
      <c r="AP3186" s="3">
        <f t="shared" si="1337"/>
        <v>0</v>
      </c>
      <c r="AQ3186" s="3">
        <f t="shared" si="1338"/>
        <v>0</v>
      </c>
      <c r="AR3186" s="3">
        <f t="shared" si="1339"/>
        <v>0</v>
      </c>
      <c r="AS3186" s="3">
        <f t="shared" si="1340"/>
        <v>0</v>
      </c>
      <c r="AT3186" s="3">
        <f t="shared" si="1341"/>
        <v>0</v>
      </c>
      <c r="AU3186" s="3">
        <f t="shared" si="1342"/>
        <v>0</v>
      </c>
      <c r="AV3186" s="3">
        <f t="shared" si="1343"/>
        <v>0</v>
      </c>
      <c r="AW3186" s="3">
        <f t="shared" si="1344"/>
        <v>0</v>
      </c>
      <c r="AX3186" s="3">
        <f t="shared" si="1347"/>
        <v>2721715.5514329839</v>
      </c>
      <c r="AY3186" s="3">
        <f t="shared" si="1348"/>
        <v>15</v>
      </c>
      <c r="AZ3186" s="3">
        <f t="shared" si="1345"/>
        <v>0</v>
      </c>
      <c r="BA3186" s="3">
        <v>4980884.248711668</v>
      </c>
      <c r="BB3186">
        <f t="shared" si="1349"/>
        <v>0.63700000000000001</v>
      </c>
    </row>
    <row r="3187" spans="1:54">
      <c r="A3187" s="2">
        <v>3186</v>
      </c>
      <c r="B3187">
        <v>15</v>
      </c>
      <c r="C3187" s="3">
        <v>396043.77939298819</v>
      </c>
      <c r="D3187" s="3">
        <v>10523.064320923715</v>
      </c>
      <c r="E3187" s="3">
        <v>446589.90376080252</v>
      </c>
      <c r="F3187" s="3">
        <v>8092911.6329560205</v>
      </c>
      <c r="G3187" s="3">
        <v>33283.48305995563</v>
      </c>
      <c r="H3187" s="3">
        <v>124216.86068658609</v>
      </c>
      <c r="I3187" s="3">
        <v>168211.17934503799</v>
      </c>
      <c r="J3187" s="3">
        <v>77913.333716671885</v>
      </c>
      <c r="K3187" s="3">
        <v>838710.75869519811</v>
      </c>
      <c r="L3187" s="3">
        <v>186966.12004877793</v>
      </c>
      <c r="M3187" s="3">
        <v>229388.39666886066</v>
      </c>
      <c r="N3187" s="3">
        <v>1155512.051344088</v>
      </c>
      <c r="O3187" s="3">
        <v>45446.216342369815</v>
      </c>
      <c r="P3187" s="3">
        <v>123751.68933418434</v>
      </c>
      <c r="Q3187" s="3">
        <v>262981.9921041028</v>
      </c>
      <c r="R3187" s="3">
        <v>0</v>
      </c>
      <c r="S3187" s="3">
        <v>0</v>
      </c>
      <c r="T3187" s="3">
        <v>0</v>
      </c>
      <c r="U3187" s="3">
        <v>0</v>
      </c>
      <c r="V3187" s="3">
        <v>0</v>
      </c>
      <c r="W3187" s="3">
        <v>0</v>
      </c>
      <c r="X3187" s="3">
        <v>0</v>
      </c>
      <c r="Y3187" s="3">
        <v>0</v>
      </c>
      <c r="AA3187" s="3">
        <f t="shared" si="1346"/>
        <v>396043.77939298819</v>
      </c>
      <c r="AB3187" s="3">
        <f t="shared" si="1323"/>
        <v>10523.064320923715</v>
      </c>
      <c r="AC3187" s="3">
        <f t="shared" si="1324"/>
        <v>446589.90376080252</v>
      </c>
      <c r="AD3187" s="3">
        <f t="shared" si="1325"/>
        <v>8092911.6329560205</v>
      </c>
      <c r="AE3187" s="3">
        <f t="shared" si="1326"/>
        <v>33283.48305995563</v>
      </c>
      <c r="AF3187" s="3">
        <f t="shared" si="1327"/>
        <v>124216.86068658609</v>
      </c>
      <c r="AG3187" s="3">
        <f t="shared" si="1328"/>
        <v>168211.17934503799</v>
      </c>
      <c r="AH3187" s="3">
        <f t="shared" si="1329"/>
        <v>77913.333716671885</v>
      </c>
      <c r="AI3187" s="3">
        <f t="shared" si="1330"/>
        <v>838710.75869519811</v>
      </c>
      <c r="AJ3187" s="3">
        <f t="shared" si="1331"/>
        <v>186966.12004877793</v>
      </c>
      <c r="AK3187" s="3">
        <f t="shared" si="1332"/>
        <v>229388.39666886066</v>
      </c>
      <c r="AL3187" s="3">
        <f t="shared" si="1333"/>
        <v>1155512.051344088</v>
      </c>
      <c r="AM3187" s="3">
        <f t="shared" si="1334"/>
        <v>45446.216342369815</v>
      </c>
      <c r="AN3187" s="3">
        <f t="shared" si="1335"/>
        <v>123751.68933418434</v>
      </c>
      <c r="AO3187" s="3">
        <f t="shared" si="1336"/>
        <v>262981.9921041028</v>
      </c>
      <c r="AP3187" s="3">
        <f t="shared" si="1337"/>
        <v>0</v>
      </c>
      <c r="AQ3187" s="3">
        <f t="shared" si="1338"/>
        <v>0</v>
      </c>
      <c r="AR3187" s="3">
        <f t="shared" si="1339"/>
        <v>0</v>
      </c>
      <c r="AS3187" s="3">
        <f t="shared" si="1340"/>
        <v>0</v>
      </c>
      <c r="AT3187" s="3">
        <f t="shared" si="1341"/>
        <v>0</v>
      </c>
      <c r="AU3187" s="3">
        <f t="shared" si="1342"/>
        <v>0</v>
      </c>
      <c r="AV3187" s="3">
        <f t="shared" si="1343"/>
        <v>0</v>
      </c>
      <c r="AW3187" s="3">
        <f t="shared" si="1344"/>
        <v>0</v>
      </c>
      <c r="AX3187" s="3">
        <f t="shared" si="1347"/>
        <v>12192450.461776566</v>
      </c>
      <c r="AY3187" s="3">
        <f t="shared" si="1348"/>
        <v>15</v>
      </c>
      <c r="AZ3187" s="3">
        <f t="shared" si="1345"/>
        <v>0</v>
      </c>
      <c r="BA3187" s="3">
        <v>4981744.3787435088</v>
      </c>
      <c r="BB3187">
        <f t="shared" si="1349"/>
        <v>0.63719999999999999</v>
      </c>
    </row>
    <row r="3188" spans="1:54">
      <c r="A3188" s="2">
        <v>3187</v>
      </c>
      <c r="B3188">
        <v>16</v>
      </c>
      <c r="C3188" s="3">
        <v>72869.620919160647</v>
      </c>
      <c r="D3188" s="3">
        <v>2052783.0657444706</v>
      </c>
      <c r="E3188" s="3">
        <v>54858.326280578694</v>
      </c>
      <c r="F3188" s="3">
        <v>42609.08022439378</v>
      </c>
      <c r="G3188" s="3">
        <v>6439.3130621846421</v>
      </c>
      <c r="H3188" s="3">
        <v>169077.82285258488</v>
      </c>
      <c r="I3188" s="3">
        <v>17989.411218434558</v>
      </c>
      <c r="J3188" s="3">
        <v>695235.60252938431</v>
      </c>
      <c r="K3188" s="3">
        <v>469772.56402683631</v>
      </c>
      <c r="L3188" s="3">
        <v>354610.39801658859</v>
      </c>
      <c r="M3188" s="3">
        <v>176666.63733779232</v>
      </c>
      <c r="N3188" s="3">
        <v>100781.22798619508</v>
      </c>
      <c r="O3188" s="3">
        <v>15456.421153145753</v>
      </c>
      <c r="P3188" s="3">
        <v>575625.89725397562</v>
      </c>
      <c r="Q3188" s="3">
        <v>290647.29283881997</v>
      </c>
      <c r="R3188" s="3">
        <v>166781.13051773867</v>
      </c>
      <c r="S3188" s="3">
        <v>0</v>
      </c>
      <c r="T3188" s="3">
        <v>0</v>
      </c>
      <c r="U3188" s="3">
        <v>0</v>
      </c>
      <c r="V3188" s="3">
        <v>0</v>
      </c>
      <c r="W3188" s="3">
        <v>0</v>
      </c>
      <c r="X3188" s="3">
        <v>0</v>
      </c>
      <c r="Y3188" s="3">
        <v>0</v>
      </c>
      <c r="AA3188" s="3">
        <f t="shared" si="1346"/>
        <v>72869.620919160647</v>
      </c>
      <c r="AB3188" s="3">
        <f t="shared" si="1323"/>
        <v>2052783.0657444706</v>
      </c>
      <c r="AC3188" s="3">
        <f t="shared" si="1324"/>
        <v>54858.326280578694</v>
      </c>
      <c r="AD3188" s="3">
        <f t="shared" si="1325"/>
        <v>42609.08022439378</v>
      </c>
      <c r="AE3188" s="3">
        <f t="shared" si="1326"/>
        <v>6439.3130621846421</v>
      </c>
      <c r="AF3188" s="3">
        <f t="shared" si="1327"/>
        <v>169077.82285258488</v>
      </c>
      <c r="AG3188" s="3">
        <f t="shared" si="1328"/>
        <v>17989.411218434558</v>
      </c>
      <c r="AH3188" s="3">
        <f t="shared" si="1329"/>
        <v>695235.60252938431</v>
      </c>
      <c r="AI3188" s="3">
        <f t="shared" si="1330"/>
        <v>469772.56402683631</v>
      </c>
      <c r="AJ3188" s="3">
        <f t="shared" si="1331"/>
        <v>354610.39801658859</v>
      </c>
      <c r="AK3188" s="3">
        <f t="shared" si="1332"/>
        <v>176666.63733779232</v>
      </c>
      <c r="AL3188" s="3">
        <f t="shared" si="1333"/>
        <v>100781.22798619508</v>
      </c>
      <c r="AM3188" s="3">
        <f t="shared" si="1334"/>
        <v>15456.421153145753</v>
      </c>
      <c r="AN3188" s="3">
        <f t="shared" si="1335"/>
        <v>575625.89725397562</v>
      </c>
      <c r="AO3188" s="3">
        <f t="shared" si="1336"/>
        <v>290647.29283881997</v>
      </c>
      <c r="AP3188" s="3">
        <f t="shared" si="1337"/>
        <v>166781.13051773867</v>
      </c>
      <c r="AQ3188" s="3">
        <f t="shared" si="1338"/>
        <v>0</v>
      </c>
      <c r="AR3188" s="3">
        <f t="shared" si="1339"/>
        <v>0</v>
      </c>
      <c r="AS3188" s="3">
        <f t="shared" si="1340"/>
        <v>0</v>
      </c>
      <c r="AT3188" s="3">
        <f t="shared" si="1341"/>
        <v>0</v>
      </c>
      <c r="AU3188" s="3">
        <f t="shared" si="1342"/>
        <v>0</v>
      </c>
      <c r="AV3188" s="3">
        <f t="shared" si="1343"/>
        <v>0</v>
      </c>
      <c r="AW3188" s="3">
        <f t="shared" si="1344"/>
        <v>0</v>
      </c>
      <c r="AX3188" s="3">
        <f t="shared" si="1347"/>
        <v>5262203.8119622841</v>
      </c>
      <c r="AY3188" s="3">
        <f t="shared" si="1348"/>
        <v>16</v>
      </c>
      <c r="AZ3188" s="3">
        <f t="shared" si="1345"/>
        <v>0</v>
      </c>
      <c r="BA3188" s="3">
        <v>4983951.7233585771</v>
      </c>
      <c r="BB3188">
        <f t="shared" si="1349"/>
        <v>0.63739999999999997</v>
      </c>
    </row>
    <row r="3189" spans="1:54">
      <c r="A3189" s="2">
        <v>3188</v>
      </c>
      <c r="B3189">
        <v>14</v>
      </c>
      <c r="C3189" s="3">
        <v>141483.33089036704</v>
      </c>
      <c r="D3189" s="3">
        <v>1866010.9453914193</v>
      </c>
      <c r="E3189" s="3">
        <v>193716.34509052144</v>
      </c>
      <c r="F3189" s="3">
        <v>19592.438860565195</v>
      </c>
      <c r="G3189" s="3">
        <v>72401.920978257695</v>
      </c>
      <c r="H3189" s="3">
        <v>284773.71010815236</v>
      </c>
      <c r="I3189" s="3">
        <v>49805.348664962425</v>
      </c>
      <c r="J3189" s="3">
        <v>201594.31743398937</v>
      </c>
      <c r="K3189" s="3">
        <v>291318.07606646285</v>
      </c>
      <c r="L3189" s="3">
        <v>261437.0810988275</v>
      </c>
      <c r="M3189" s="3">
        <v>6731189.0251376946</v>
      </c>
      <c r="N3189" s="3">
        <v>351996.99979363824</v>
      </c>
      <c r="O3189" s="3">
        <v>5205.4236159789034</v>
      </c>
      <c r="P3189" s="3">
        <v>273376.47420457151</v>
      </c>
      <c r="Q3189" s="3">
        <v>0</v>
      </c>
      <c r="R3189" s="3">
        <v>0</v>
      </c>
      <c r="S3189" s="3">
        <v>0</v>
      </c>
      <c r="T3189" s="3">
        <v>0</v>
      </c>
      <c r="U3189" s="3">
        <v>0</v>
      </c>
      <c r="V3189" s="3">
        <v>0</v>
      </c>
      <c r="W3189" s="3">
        <v>0</v>
      </c>
      <c r="X3189" s="3">
        <v>0</v>
      </c>
      <c r="Y3189" s="3">
        <v>0</v>
      </c>
      <c r="AA3189" s="3">
        <f t="shared" si="1346"/>
        <v>141483.33089036704</v>
      </c>
      <c r="AB3189" s="3">
        <f t="shared" si="1323"/>
        <v>1866010.9453914193</v>
      </c>
      <c r="AC3189" s="3">
        <f t="shared" si="1324"/>
        <v>193716.34509052144</v>
      </c>
      <c r="AD3189" s="3">
        <f t="shared" si="1325"/>
        <v>19592.438860565195</v>
      </c>
      <c r="AE3189" s="3">
        <f t="shared" si="1326"/>
        <v>72401.920978257695</v>
      </c>
      <c r="AF3189" s="3">
        <f t="shared" si="1327"/>
        <v>284773.71010815236</v>
      </c>
      <c r="AG3189" s="3">
        <f t="shared" si="1328"/>
        <v>49805.348664962425</v>
      </c>
      <c r="AH3189" s="3">
        <f t="shared" si="1329"/>
        <v>201594.31743398937</v>
      </c>
      <c r="AI3189" s="3">
        <f t="shared" si="1330"/>
        <v>291318.07606646285</v>
      </c>
      <c r="AJ3189" s="3">
        <f t="shared" si="1331"/>
        <v>261437.0810988275</v>
      </c>
      <c r="AK3189" s="3">
        <f t="shared" si="1332"/>
        <v>6731189.0251376946</v>
      </c>
      <c r="AL3189" s="3">
        <f t="shared" si="1333"/>
        <v>351996.99979363824</v>
      </c>
      <c r="AM3189" s="3">
        <f t="shared" si="1334"/>
        <v>5205.4236159789034</v>
      </c>
      <c r="AN3189" s="3">
        <f t="shared" si="1335"/>
        <v>273376.47420457151</v>
      </c>
      <c r="AO3189" s="3">
        <f t="shared" si="1336"/>
        <v>0</v>
      </c>
      <c r="AP3189" s="3">
        <f t="shared" si="1337"/>
        <v>0</v>
      </c>
      <c r="AQ3189" s="3">
        <f t="shared" si="1338"/>
        <v>0</v>
      </c>
      <c r="AR3189" s="3">
        <f t="shared" si="1339"/>
        <v>0</v>
      </c>
      <c r="AS3189" s="3">
        <f t="shared" si="1340"/>
        <v>0</v>
      </c>
      <c r="AT3189" s="3">
        <f t="shared" si="1341"/>
        <v>0</v>
      </c>
      <c r="AU3189" s="3">
        <f t="shared" si="1342"/>
        <v>0</v>
      </c>
      <c r="AV3189" s="3">
        <f t="shared" si="1343"/>
        <v>0</v>
      </c>
      <c r="AW3189" s="3">
        <f t="shared" si="1344"/>
        <v>0</v>
      </c>
      <c r="AX3189" s="3">
        <f t="shared" si="1347"/>
        <v>10743901.437335407</v>
      </c>
      <c r="AY3189" s="3">
        <f t="shared" si="1348"/>
        <v>14</v>
      </c>
      <c r="AZ3189" s="3">
        <f t="shared" si="1345"/>
        <v>0</v>
      </c>
      <c r="BA3189" s="3">
        <v>4984750.1449397728</v>
      </c>
      <c r="BB3189">
        <f t="shared" si="1349"/>
        <v>0.63759999999999994</v>
      </c>
    </row>
    <row r="3190" spans="1:54">
      <c r="A3190" s="2">
        <v>3189</v>
      </c>
      <c r="B3190">
        <v>18</v>
      </c>
      <c r="C3190" s="3">
        <v>255988.63005831122</v>
      </c>
      <c r="D3190" s="3">
        <v>254294.2303366719</v>
      </c>
      <c r="E3190" s="3">
        <v>146410.25026701787</v>
      </c>
      <c r="F3190" s="3">
        <v>28344.436761265868</v>
      </c>
      <c r="G3190" s="3">
        <v>49270.710047410175</v>
      </c>
      <c r="H3190" s="3">
        <v>54660.378240771286</v>
      </c>
      <c r="I3190" s="3">
        <v>1126720.6505835277</v>
      </c>
      <c r="J3190" s="3">
        <v>57859.401475272243</v>
      </c>
      <c r="K3190" s="3">
        <v>115812.55133483892</v>
      </c>
      <c r="L3190" s="3">
        <v>96126.133272621169</v>
      </c>
      <c r="M3190" s="3">
        <v>368642.89569949917</v>
      </c>
      <c r="N3190" s="3">
        <v>195464.62039117393</v>
      </c>
      <c r="O3190" s="3">
        <v>251742.19570091445</v>
      </c>
      <c r="P3190" s="3">
        <v>142252.56389656654</v>
      </c>
      <c r="Q3190" s="3">
        <v>69237.327072365137</v>
      </c>
      <c r="R3190" s="3">
        <v>532019.10770522105</v>
      </c>
      <c r="S3190" s="3">
        <v>14402.824626801737</v>
      </c>
      <c r="T3190" s="3">
        <v>79300.453557735804</v>
      </c>
      <c r="U3190" s="3">
        <v>0</v>
      </c>
      <c r="V3190" s="3">
        <v>0</v>
      </c>
      <c r="W3190" s="3">
        <v>0</v>
      </c>
      <c r="X3190" s="3">
        <v>0</v>
      </c>
      <c r="Y3190" s="3">
        <v>0</v>
      </c>
      <c r="AA3190" s="3">
        <f t="shared" si="1346"/>
        <v>255988.63005831122</v>
      </c>
      <c r="AB3190" s="3">
        <f t="shared" si="1323"/>
        <v>254294.2303366719</v>
      </c>
      <c r="AC3190" s="3">
        <f t="shared" si="1324"/>
        <v>146410.25026701787</v>
      </c>
      <c r="AD3190" s="3">
        <f t="shared" si="1325"/>
        <v>28344.436761265868</v>
      </c>
      <c r="AE3190" s="3">
        <f t="shared" si="1326"/>
        <v>49270.710047410175</v>
      </c>
      <c r="AF3190" s="3">
        <f t="shared" si="1327"/>
        <v>54660.378240771286</v>
      </c>
      <c r="AG3190" s="3">
        <f t="shared" si="1328"/>
        <v>1126720.6505835277</v>
      </c>
      <c r="AH3190" s="3">
        <f t="shared" si="1329"/>
        <v>57859.401475272243</v>
      </c>
      <c r="AI3190" s="3">
        <f t="shared" si="1330"/>
        <v>115812.55133483892</v>
      </c>
      <c r="AJ3190" s="3">
        <f t="shared" si="1331"/>
        <v>96126.133272621169</v>
      </c>
      <c r="AK3190" s="3">
        <f t="shared" si="1332"/>
        <v>368642.89569949917</v>
      </c>
      <c r="AL3190" s="3">
        <f t="shared" si="1333"/>
        <v>195464.62039117393</v>
      </c>
      <c r="AM3190" s="3">
        <f t="shared" si="1334"/>
        <v>251742.19570091445</v>
      </c>
      <c r="AN3190" s="3">
        <f t="shared" si="1335"/>
        <v>142252.56389656654</v>
      </c>
      <c r="AO3190" s="3">
        <f t="shared" si="1336"/>
        <v>69237.327072365137</v>
      </c>
      <c r="AP3190" s="3">
        <f t="shared" si="1337"/>
        <v>532019.10770522105</v>
      </c>
      <c r="AQ3190" s="3">
        <f t="shared" si="1338"/>
        <v>14402.824626801737</v>
      </c>
      <c r="AR3190" s="3">
        <f t="shared" si="1339"/>
        <v>79300.453557735804</v>
      </c>
      <c r="AS3190" s="3">
        <f t="shared" si="1340"/>
        <v>0</v>
      </c>
      <c r="AT3190" s="3">
        <f t="shared" si="1341"/>
        <v>0</v>
      </c>
      <c r="AU3190" s="3">
        <f t="shared" si="1342"/>
        <v>0</v>
      </c>
      <c r="AV3190" s="3">
        <f t="shared" si="1343"/>
        <v>0</v>
      </c>
      <c r="AW3190" s="3">
        <f t="shared" si="1344"/>
        <v>0</v>
      </c>
      <c r="AX3190" s="3">
        <f t="shared" si="1347"/>
        <v>3838549.3610279858</v>
      </c>
      <c r="AY3190" s="3">
        <f t="shared" si="1348"/>
        <v>18</v>
      </c>
      <c r="AZ3190" s="3">
        <f t="shared" si="1345"/>
        <v>0</v>
      </c>
      <c r="BA3190" s="3">
        <v>4991597.5705153756</v>
      </c>
      <c r="BB3190">
        <f t="shared" si="1349"/>
        <v>0.63780000000000003</v>
      </c>
    </row>
    <row r="3191" spans="1:54">
      <c r="A3191" s="2">
        <v>3190</v>
      </c>
      <c r="B3191">
        <v>17</v>
      </c>
      <c r="C3191" s="3">
        <v>444089.2503276373</v>
      </c>
      <c r="D3191" s="3">
        <v>157024.43932773362</v>
      </c>
      <c r="E3191" s="3">
        <v>81865.021236304703</v>
      </c>
      <c r="F3191" s="3">
        <v>76882.764734435652</v>
      </c>
      <c r="G3191" s="3">
        <v>67598.925981660374</v>
      </c>
      <c r="H3191" s="3">
        <v>566495.8552613497</v>
      </c>
      <c r="I3191" s="3">
        <v>20057.994591350282</v>
      </c>
      <c r="J3191" s="3">
        <v>445341.35791922518</v>
      </c>
      <c r="K3191" s="3">
        <v>845894.2959847179</v>
      </c>
      <c r="L3191" s="3">
        <v>1175174.9019505263</v>
      </c>
      <c r="M3191" s="3">
        <v>198629.42218949861</v>
      </c>
      <c r="N3191" s="3">
        <v>301292.65251710906</v>
      </c>
      <c r="O3191" s="3">
        <v>434569.33601483644</v>
      </c>
      <c r="P3191" s="3">
        <v>3247501.9511322868</v>
      </c>
      <c r="Q3191" s="3">
        <v>32932.596430352642</v>
      </c>
      <c r="R3191" s="3">
        <v>494751.56239800731</v>
      </c>
      <c r="S3191" s="3">
        <v>26956.23021493874</v>
      </c>
      <c r="T3191" s="3">
        <v>0</v>
      </c>
      <c r="U3191" s="3">
        <v>0</v>
      </c>
      <c r="V3191" s="3">
        <v>0</v>
      </c>
      <c r="W3191" s="3">
        <v>0</v>
      </c>
      <c r="X3191" s="3">
        <v>0</v>
      </c>
      <c r="Y3191" s="3">
        <v>0</v>
      </c>
      <c r="AA3191" s="3">
        <f t="shared" si="1346"/>
        <v>444089.2503276373</v>
      </c>
      <c r="AB3191" s="3">
        <f t="shared" si="1323"/>
        <v>157024.43932773362</v>
      </c>
      <c r="AC3191" s="3">
        <f t="shared" si="1324"/>
        <v>81865.021236304703</v>
      </c>
      <c r="AD3191" s="3">
        <f t="shared" si="1325"/>
        <v>76882.764734435652</v>
      </c>
      <c r="AE3191" s="3">
        <f t="shared" si="1326"/>
        <v>67598.925981660374</v>
      </c>
      <c r="AF3191" s="3">
        <f t="shared" si="1327"/>
        <v>566495.8552613497</v>
      </c>
      <c r="AG3191" s="3">
        <f t="shared" si="1328"/>
        <v>20057.994591350282</v>
      </c>
      <c r="AH3191" s="3">
        <f t="shared" si="1329"/>
        <v>445341.35791922518</v>
      </c>
      <c r="AI3191" s="3">
        <f t="shared" si="1330"/>
        <v>845894.2959847179</v>
      </c>
      <c r="AJ3191" s="3">
        <f t="shared" si="1331"/>
        <v>1175174.9019505263</v>
      </c>
      <c r="AK3191" s="3">
        <f t="shared" si="1332"/>
        <v>198629.42218949861</v>
      </c>
      <c r="AL3191" s="3">
        <f t="shared" si="1333"/>
        <v>301292.65251710906</v>
      </c>
      <c r="AM3191" s="3">
        <f t="shared" si="1334"/>
        <v>434569.33601483644</v>
      </c>
      <c r="AN3191" s="3">
        <f t="shared" si="1335"/>
        <v>3247501.9511322868</v>
      </c>
      <c r="AO3191" s="3">
        <f t="shared" si="1336"/>
        <v>32932.596430352642</v>
      </c>
      <c r="AP3191" s="3">
        <f t="shared" si="1337"/>
        <v>494751.56239800731</v>
      </c>
      <c r="AQ3191" s="3">
        <f t="shared" si="1338"/>
        <v>26956.23021493874</v>
      </c>
      <c r="AR3191" s="3">
        <f t="shared" si="1339"/>
        <v>0</v>
      </c>
      <c r="AS3191" s="3">
        <f t="shared" si="1340"/>
        <v>0</v>
      </c>
      <c r="AT3191" s="3">
        <f t="shared" si="1341"/>
        <v>0</v>
      </c>
      <c r="AU3191" s="3">
        <f t="shared" si="1342"/>
        <v>0</v>
      </c>
      <c r="AV3191" s="3">
        <f t="shared" si="1343"/>
        <v>0</v>
      </c>
      <c r="AW3191" s="3">
        <f t="shared" si="1344"/>
        <v>0</v>
      </c>
      <c r="AX3191" s="3">
        <f t="shared" si="1347"/>
        <v>8617058.5582119711</v>
      </c>
      <c r="AY3191" s="3">
        <f t="shared" si="1348"/>
        <v>17</v>
      </c>
      <c r="AZ3191" s="3">
        <f t="shared" si="1345"/>
        <v>0</v>
      </c>
      <c r="BA3191" s="3">
        <v>4991821.1646213476</v>
      </c>
      <c r="BB3191">
        <f t="shared" si="1349"/>
        <v>0.63800000000000001</v>
      </c>
    </row>
    <row r="3192" spans="1:54">
      <c r="A3192" s="2">
        <v>3191</v>
      </c>
      <c r="B3192">
        <v>13</v>
      </c>
      <c r="C3192" s="3">
        <v>50112.282212449747</v>
      </c>
      <c r="D3192" s="3">
        <v>203318.15986866673</v>
      </c>
      <c r="E3192" s="3">
        <v>112068.11786404248</v>
      </c>
      <c r="F3192" s="3">
        <v>1546612.7908746274</v>
      </c>
      <c r="G3192" s="3">
        <v>48694.23870305506</v>
      </c>
      <c r="H3192" s="3">
        <v>17428.515963190737</v>
      </c>
      <c r="I3192" s="3">
        <v>89678.252718633405</v>
      </c>
      <c r="J3192" s="3">
        <v>11543.592849535793</v>
      </c>
      <c r="K3192" s="3">
        <v>203252.19744256619</v>
      </c>
      <c r="L3192" s="3">
        <v>59944.285596531066</v>
      </c>
      <c r="M3192" s="3">
        <v>517915.507431979</v>
      </c>
      <c r="N3192" s="3">
        <v>751809.65100588603</v>
      </c>
      <c r="O3192" s="3">
        <v>194721.57906385179</v>
      </c>
      <c r="P3192" s="3">
        <v>0</v>
      </c>
      <c r="Q3192" s="3">
        <v>0</v>
      </c>
      <c r="R3192" s="3">
        <v>0</v>
      </c>
      <c r="S3192" s="3">
        <v>0</v>
      </c>
      <c r="T3192" s="3">
        <v>0</v>
      </c>
      <c r="U3192" s="3">
        <v>0</v>
      </c>
      <c r="V3192" s="3">
        <v>0</v>
      </c>
      <c r="W3192" s="3">
        <v>0</v>
      </c>
      <c r="X3192" s="3">
        <v>0</v>
      </c>
      <c r="Y3192" s="3">
        <v>0</v>
      </c>
      <c r="AA3192" s="3">
        <f t="shared" si="1346"/>
        <v>50112.282212449747</v>
      </c>
      <c r="AB3192" s="3">
        <f t="shared" si="1323"/>
        <v>203318.15986866673</v>
      </c>
      <c r="AC3192" s="3">
        <f t="shared" si="1324"/>
        <v>112068.11786404248</v>
      </c>
      <c r="AD3192" s="3">
        <f t="shared" si="1325"/>
        <v>1546612.7908746274</v>
      </c>
      <c r="AE3192" s="3">
        <f t="shared" si="1326"/>
        <v>48694.23870305506</v>
      </c>
      <c r="AF3192" s="3">
        <f t="shared" si="1327"/>
        <v>17428.515963190737</v>
      </c>
      <c r="AG3192" s="3">
        <f t="shared" si="1328"/>
        <v>89678.252718633405</v>
      </c>
      <c r="AH3192" s="3">
        <f t="shared" si="1329"/>
        <v>11543.592849535793</v>
      </c>
      <c r="AI3192" s="3">
        <f t="shared" si="1330"/>
        <v>203252.19744256619</v>
      </c>
      <c r="AJ3192" s="3">
        <f t="shared" si="1331"/>
        <v>59944.285596531066</v>
      </c>
      <c r="AK3192" s="3">
        <f t="shared" si="1332"/>
        <v>517915.507431979</v>
      </c>
      <c r="AL3192" s="3">
        <f t="shared" si="1333"/>
        <v>751809.65100588603</v>
      </c>
      <c r="AM3192" s="3">
        <f t="shared" si="1334"/>
        <v>194721.57906385179</v>
      </c>
      <c r="AN3192" s="3">
        <f t="shared" si="1335"/>
        <v>0</v>
      </c>
      <c r="AO3192" s="3">
        <f t="shared" si="1336"/>
        <v>0</v>
      </c>
      <c r="AP3192" s="3">
        <f t="shared" si="1337"/>
        <v>0</v>
      </c>
      <c r="AQ3192" s="3">
        <f t="shared" si="1338"/>
        <v>0</v>
      </c>
      <c r="AR3192" s="3">
        <f t="shared" si="1339"/>
        <v>0</v>
      </c>
      <c r="AS3192" s="3">
        <f t="shared" si="1340"/>
        <v>0</v>
      </c>
      <c r="AT3192" s="3">
        <f t="shared" si="1341"/>
        <v>0</v>
      </c>
      <c r="AU3192" s="3">
        <f t="shared" si="1342"/>
        <v>0</v>
      </c>
      <c r="AV3192" s="3">
        <f t="shared" si="1343"/>
        <v>0</v>
      </c>
      <c r="AW3192" s="3">
        <f t="shared" si="1344"/>
        <v>0</v>
      </c>
      <c r="AX3192" s="3">
        <f t="shared" si="1347"/>
        <v>3807099.1715950151</v>
      </c>
      <c r="AY3192" s="3">
        <f t="shared" si="1348"/>
        <v>13</v>
      </c>
      <c r="AZ3192" s="3">
        <f t="shared" si="1345"/>
        <v>0</v>
      </c>
      <c r="BA3192" s="3">
        <v>4992430.2477898914</v>
      </c>
      <c r="BB3192">
        <f t="shared" si="1349"/>
        <v>0.63819999999999999</v>
      </c>
    </row>
    <row r="3193" spans="1:54">
      <c r="A3193" s="2">
        <v>3192</v>
      </c>
      <c r="B3193">
        <v>14</v>
      </c>
      <c r="C3193" s="3">
        <v>634287.94623683346</v>
      </c>
      <c r="D3193" s="3">
        <v>7433444.4685529405</v>
      </c>
      <c r="E3193" s="3">
        <v>361799.29399633728</v>
      </c>
      <c r="F3193" s="3">
        <v>23551.117570923572</v>
      </c>
      <c r="G3193" s="3">
        <v>128128.53388793813</v>
      </c>
      <c r="H3193" s="3">
        <v>212877.99498781294</v>
      </c>
      <c r="I3193" s="3">
        <v>43022.596763248133</v>
      </c>
      <c r="J3193" s="3">
        <v>80800.443858929328</v>
      </c>
      <c r="K3193" s="3">
        <v>74775.605328147401</v>
      </c>
      <c r="L3193" s="3">
        <v>1312007.7091706214</v>
      </c>
      <c r="M3193" s="3">
        <v>89317.923736042707</v>
      </c>
      <c r="N3193" s="3">
        <v>156435.84023593875</v>
      </c>
      <c r="O3193" s="3">
        <v>388576.11646622553</v>
      </c>
      <c r="P3193" s="3">
        <v>21746.617508104562</v>
      </c>
      <c r="Q3193" s="3">
        <v>0</v>
      </c>
      <c r="R3193" s="3">
        <v>0</v>
      </c>
      <c r="S3193" s="3">
        <v>0</v>
      </c>
      <c r="T3193" s="3">
        <v>0</v>
      </c>
      <c r="U3193" s="3">
        <v>0</v>
      </c>
      <c r="V3193" s="3">
        <v>0</v>
      </c>
      <c r="W3193" s="3">
        <v>0</v>
      </c>
      <c r="X3193" s="3">
        <v>0</v>
      </c>
      <c r="Y3193" s="3">
        <v>0</v>
      </c>
      <c r="AA3193" s="3">
        <f t="shared" si="1346"/>
        <v>634287.94623683346</v>
      </c>
      <c r="AB3193" s="3">
        <f t="shared" si="1323"/>
        <v>7433444.4685529405</v>
      </c>
      <c r="AC3193" s="3">
        <f t="shared" si="1324"/>
        <v>361799.29399633728</v>
      </c>
      <c r="AD3193" s="3">
        <f t="shared" si="1325"/>
        <v>23551.117570923572</v>
      </c>
      <c r="AE3193" s="3">
        <f t="shared" si="1326"/>
        <v>128128.53388793813</v>
      </c>
      <c r="AF3193" s="3">
        <f t="shared" si="1327"/>
        <v>212877.99498781294</v>
      </c>
      <c r="AG3193" s="3">
        <f t="shared" si="1328"/>
        <v>43022.596763248133</v>
      </c>
      <c r="AH3193" s="3">
        <f t="shared" si="1329"/>
        <v>80800.443858929328</v>
      </c>
      <c r="AI3193" s="3">
        <f t="shared" si="1330"/>
        <v>74775.605328147401</v>
      </c>
      <c r="AJ3193" s="3">
        <f t="shared" si="1331"/>
        <v>1312007.7091706214</v>
      </c>
      <c r="AK3193" s="3">
        <f t="shared" si="1332"/>
        <v>89317.923736042707</v>
      </c>
      <c r="AL3193" s="3">
        <f t="shared" si="1333"/>
        <v>156435.84023593875</v>
      </c>
      <c r="AM3193" s="3">
        <f t="shared" si="1334"/>
        <v>388576.11646622553</v>
      </c>
      <c r="AN3193" s="3">
        <f t="shared" si="1335"/>
        <v>21746.617508104562</v>
      </c>
      <c r="AO3193" s="3">
        <f t="shared" si="1336"/>
        <v>0</v>
      </c>
      <c r="AP3193" s="3">
        <f t="shared" si="1337"/>
        <v>0</v>
      </c>
      <c r="AQ3193" s="3">
        <f t="shared" si="1338"/>
        <v>0</v>
      </c>
      <c r="AR3193" s="3">
        <f t="shared" si="1339"/>
        <v>0</v>
      </c>
      <c r="AS3193" s="3">
        <f t="shared" si="1340"/>
        <v>0</v>
      </c>
      <c r="AT3193" s="3">
        <f t="shared" si="1341"/>
        <v>0</v>
      </c>
      <c r="AU3193" s="3">
        <f t="shared" si="1342"/>
        <v>0</v>
      </c>
      <c r="AV3193" s="3">
        <f t="shared" si="1343"/>
        <v>0</v>
      </c>
      <c r="AW3193" s="3">
        <f t="shared" si="1344"/>
        <v>0</v>
      </c>
      <c r="AX3193" s="3">
        <f t="shared" si="1347"/>
        <v>10960772.208300045</v>
      </c>
      <c r="AY3193" s="3">
        <f t="shared" si="1348"/>
        <v>14</v>
      </c>
      <c r="AZ3193" s="3">
        <f t="shared" si="1345"/>
        <v>0</v>
      </c>
      <c r="BA3193" s="3">
        <v>5001088.1465939507</v>
      </c>
      <c r="BB3193">
        <f t="shared" si="1349"/>
        <v>0.63839999999999997</v>
      </c>
    </row>
    <row r="3194" spans="1:54">
      <c r="A3194" s="2">
        <v>3193</v>
      </c>
      <c r="B3194">
        <v>18</v>
      </c>
      <c r="C3194" s="3">
        <v>256946.33289891511</v>
      </c>
      <c r="D3194" s="3">
        <v>56901.02145888489</v>
      </c>
      <c r="E3194" s="3">
        <v>172347.57968623683</v>
      </c>
      <c r="F3194" s="3">
        <v>32910.097868509321</v>
      </c>
      <c r="G3194" s="3">
        <v>1060.9407046438118</v>
      </c>
      <c r="H3194" s="3">
        <v>74165.892038663093</v>
      </c>
      <c r="I3194" s="3">
        <v>78684.681908923056</v>
      </c>
      <c r="J3194" s="3">
        <v>318471.14963960927</v>
      </c>
      <c r="K3194" s="3">
        <v>79287.492990493294</v>
      </c>
      <c r="L3194" s="3">
        <v>79482.695392926165</v>
      </c>
      <c r="M3194" s="3">
        <v>57729.923352233891</v>
      </c>
      <c r="N3194" s="3">
        <v>61038.692744156746</v>
      </c>
      <c r="O3194" s="3">
        <v>560697.07084798266</v>
      </c>
      <c r="P3194" s="3">
        <v>821397.64959306852</v>
      </c>
      <c r="Q3194" s="3">
        <v>64787.605777761404</v>
      </c>
      <c r="R3194" s="3">
        <v>100194.65603351602</v>
      </c>
      <c r="S3194" s="3">
        <v>80146.341360543171</v>
      </c>
      <c r="T3194" s="3">
        <v>144459.24532808264</v>
      </c>
      <c r="U3194" s="3">
        <v>0</v>
      </c>
      <c r="V3194" s="3">
        <v>0</v>
      </c>
      <c r="W3194" s="3">
        <v>0</v>
      </c>
      <c r="X3194" s="3">
        <v>0</v>
      </c>
      <c r="Y3194" s="3">
        <v>0</v>
      </c>
      <c r="AA3194" s="3">
        <f t="shared" si="1346"/>
        <v>256946.33289891511</v>
      </c>
      <c r="AB3194" s="3">
        <f t="shared" si="1323"/>
        <v>56901.02145888489</v>
      </c>
      <c r="AC3194" s="3">
        <f t="shared" si="1324"/>
        <v>172347.57968623683</v>
      </c>
      <c r="AD3194" s="3">
        <f t="shared" si="1325"/>
        <v>32910.097868509321</v>
      </c>
      <c r="AE3194" s="3">
        <f t="shared" si="1326"/>
        <v>1060.9407046438118</v>
      </c>
      <c r="AF3194" s="3">
        <f t="shared" si="1327"/>
        <v>74165.892038663093</v>
      </c>
      <c r="AG3194" s="3">
        <f t="shared" si="1328"/>
        <v>78684.681908923056</v>
      </c>
      <c r="AH3194" s="3">
        <f t="shared" si="1329"/>
        <v>318471.14963960927</v>
      </c>
      <c r="AI3194" s="3">
        <f t="shared" si="1330"/>
        <v>79287.492990493294</v>
      </c>
      <c r="AJ3194" s="3">
        <f t="shared" si="1331"/>
        <v>79482.695392926165</v>
      </c>
      <c r="AK3194" s="3">
        <f t="shared" si="1332"/>
        <v>57729.923352233891</v>
      </c>
      <c r="AL3194" s="3">
        <f t="shared" si="1333"/>
        <v>61038.692744156746</v>
      </c>
      <c r="AM3194" s="3">
        <f t="shared" si="1334"/>
        <v>560697.07084798266</v>
      </c>
      <c r="AN3194" s="3">
        <f t="shared" si="1335"/>
        <v>821397.64959306852</v>
      </c>
      <c r="AO3194" s="3">
        <f t="shared" si="1336"/>
        <v>64787.605777761404</v>
      </c>
      <c r="AP3194" s="3">
        <f t="shared" si="1337"/>
        <v>100194.65603351602</v>
      </c>
      <c r="AQ3194" s="3">
        <f t="shared" si="1338"/>
        <v>80146.341360543171</v>
      </c>
      <c r="AR3194" s="3">
        <f t="shared" si="1339"/>
        <v>144459.24532808264</v>
      </c>
      <c r="AS3194" s="3">
        <f t="shared" si="1340"/>
        <v>0</v>
      </c>
      <c r="AT3194" s="3">
        <f t="shared" si="1341"/>
        <v>0</v>
      </c>
      <c r="AU3194" s="3">
        <f t="shared" si="1342"/>
        <v>0</v>
      </c>
      <c r="AV3194" s="3">
        <f t="shared" si="1343"/>
        <v>0</v>
      </c>
      <c r="AW3194" s="3">
        <f t="shared" si="1344"/>
        <v>0</v>
      </c>
      <c r="AX3194" s="3">
        <f t="shared" si="1347"/>
        <v>3040709.0696251504</v>
      </c>
      <c r="AY3194" s="3">
        <f t="shared" si="1348"/>
        <v>18</v>
      </c>
      <c r="AZ3194" s="3">
        <f t="shared" si="1345"/>
        <v>0</v>
      </c>
      <c r="BA3194" s="3">
        <v>5002177.834063245</v>
      </c>
      <c r="BB3194">
        <f t="shared" si="1349"/>
        <v>0.63859999999999995</v>
      </c>
    </row>
    <row r="3195" spans="1:54">
      <c r="A3195" s="2">
        <v>3194</v>
      </c>
      <c r="B3195">
        <v>15</v>
      </c>
      <c r="C3195" s="3">
        <v>13387.6027349592</v>
      </c>
      <c r="D3195" s="3">
        <v>112525.48582895841</v>
      </c>
      <c r="E3195" s="3">
        <v>926919.19688125479</v>
      </c>
      <c r="F3195" s="3">
        <v>327463.07411045535</v>
      </c>
      <c r="G3195" s="3">
        <v>851738.19816274138</v>
      </c>
      <c r="H3195" s="3">
        <v>41066.025306555319</v>
      </c>
      <c r="I3195" s="3">
        <v>58444.892832611818</v>
      </c>
      <c r="J3195" s="3">
        <v>111730.31851602602</v>
      </c>
      <c r="K3195" s="3">
        <v>15150.838239736366</v>
      </c>
      <c r="L3195" s="3">
        <v>119106.20201112943</v>
      </c>
      <c r="M3195" s="3">
        <v>59208.960458387468</v>
      </c>
      <c r="N3195" s="3">
        <v>14675.401745407467</v>
      </c>
      <c r="O3195" s="3">
        <v>161823.68448880405</v>
      </c>
      <c r="P3195" s="3">
        <v>575153.95077458082</v>
      </c>
      <c r="Q3195" s="3">
        <v>1103283.6192192459</v>
      </c>
      <c r="R3195" s="3">
        <v>0</v>
      </c>
      <c r="S3195" s="3">
        <v>0</v>
      </c>
      <c r="T3195" s="3">
        <v>0</v>
      </c>
      <c r="U3195" s="3">
        <v>0</v>
      </c>
      <c r="V3195" s="3">
        <v>0</v>
      </c>
      <c r="W3195" s="3">
        <v>0</v>
      </c>
      <c r="X3195" s="3">
        <v>0</v>
      </c>
      <c r="Y3195" s="3">
        <v>0</v>
      </c>
      <c r="AA3195" s="3">
        <f t="shared" si="1346"/>
        <v>13387.6027349592</v>
      </c>
      <c r="AB3195" s="3">
        <f t="shared" si="1323"/>
        <v>112525.48582895841</v>
      </c>
      <c r="AC3195" s="3">
        <f t="shared" si="1324"/>
        <v>926919.19688125479</v>
      </c>
      <c r="AD3195" s="3">
        <f t="shared" si="1325"/>
        <v>327463.07411045535</v>
      </c>
      <c r="AE3195" s="3">
        <f t="shared" si="1326"/>
        <v>851738.19816274138</v>
      </c>
      <c r="AF3195" s="3">
        <f t="shared" si="1327"/>
        <v>41066.025306555319</v>
      </c>
      <c r="AG3195" s="3">
        <f t="shared" si="1328"/>
        <v>58444.892832611818</v>
      </c>
      <c r="AH3195" s="3">
        <f t="shared" si="1329"/>
        <v>111730.31851602602</v>
      </c>
      <c r="AI3195" s="3">
        <f t="shared" si="1330"/>
        <v>15150.838239736366</v>
      </c>
      <c r="AJ3195" s="3">
        <f t="shared" si="1331"/>
        <v>119106.20201112943</v>
      </c>
      <c r="AK3195" s="3">
        <f t="shared" si="1332"/>
        <v>59208.960458387468</v>
      </c>
      <c r="AL3195" s="3">
        <f t="shared" si="1333"/>
        <v>14675.401745407467</v>
      </c>
      <c r="AM3195" s="3">
        <f t="shared" si="1334"/>
        <v>161823.68448880405</v>
      </c>
      <c r="AN3195" s="3">
        <f t="shared" si="1335"/>
        <v>575153.95077458082</v>
      </c>
      <c r="AO3195" s="3">
        <f t="shared" si="1336"/>
        <v>1103283.6192192459</v>
      </c>
      <c r="AP3195" s="3">
        <f t="shared" si="1337"/>
        <v>0</v>
      </c>
      <c r="AQ3195" s="3">
        <f t="shared" si="1338"/>
        <v>0</v>
      </c>
      <c r="AR3195" s="3">
        <f t="shared" si="1339"/>
        <v>0</v>
      </c>
      <c r="AS3195" s="3">
        <f t="shared" si="1340"/>
        <v>0</v>
      </c>
      <c r="AT3195" s="3">
        <f t="shared" si="1341"/>
        <v>0</v>
      </c>
      <c r="AU3195" s="3">
        <f t="shared" si="1342"/>
        <v>0</v>
      </c>
      <c r="AV3195" s="3">
        <f t="shared" si="1343"/>
        <v>0</v>
      </c>
      <c r="AW3195" s="3">
        <f t="shared" si="1344"/>
        <v>0</v>
      </c>
      <c r="AX3195" s="3">
        <f t="shared" si="1347"/>
        <v>4491677.4513108544</v>
      </c>
      <c r="AY3195" s="3">
        <f t="shared" si="1348"/>
        <v>15</v>
      </c>
      <c r="AZ3195" s="3">
        <f t="shared" si="1345"/>
        <v>0</v>
      </c>
      <c r="BA3195" s="3">
        <v>5010264.2157203443</v>
      </c>
      <c r="BB3195">
        <f t="shared" si="1349"/>
        <v>0.63880000000000003</v>
      </c>
    </row>
    <row r="3196" spans="1:54">
      <c r="A3196" s="2">
        <v>3195</v>
      </c>
      <c r="B3196">
        <v>14</v>
      </c>
      <c r="C3196" s="3">
        <v>368659.98003277386</v>
      </c>
      <c r="D3196" s="3">
        <v>40344.789644983626</v>
      </c>
      <c r="E3196" s="3">
        <v>61056.712666935455</v>
      </c>
      <c r="F3196" s="3">
        <v>2338442.5243743383</v>
      </c>
      <c r="G3196" s="3">
        <v>784107.07528106763</v>
      </c>
      <c r="H3196" s="3">
        <v>60301.81452350552</v>
      </c>
      <c r="I3196" s="3">
        <v>134466.47032762229</v>
      </c>
      <c r="J3196" s="3">
        <v>117961.92722028632</v>
      </c>
      <c r="K3196" s="3">
        <v>198589.00891073144</v>
      </c>
      <c r="L3196" s="3">
        <v>1205625.0249903819</v>
      </c>
      <c r="M3196" s="3">
        <v>184475.28259718441</v>
      </c>
      <c r="N3196" s="3">
        <v>63401.057110882139</v>
      </c>
      <c r="O3196" s="3">
        <v>75626.22030765684</v>
      </c>
      <c r="P3196" s="3">
        <v>19275.855020879651</v>
      </c>
      <c r="Q3196" s="3">
        <v>0</v>
      </c>
      <c r="R3196" s="3">
        <v>0</v>
      </c>
      <c r="S3196" s="3">
        <v>0</v>
      </c>
      <c r="T3196" s="3">
        <v>0</v>
      </c>
      <c r="U3196" s="3">
        <v>0</v>
      </c>
      <c r="V3196" s="3">
        <v>0</v>
      </c>
      <c r="W3196" s="3">
        <v>0</v>
      </c>
      <c r="X3196" s="3">
        <v>0</v>
      </c>
      <c r="Y3196" s="3">
        <v>0</v>
      </c>
      <c r="AA3196" s="3">
        <f t="shared" si="1346"/>
        <v>368659.98003277386</v>
      </c>
      <c r="AB3196" s="3">
        <f t="shared" si="1323"/>
        <v>40344.789644983626</v>
      </c>
      <c r="AC3196" s="3">
        <f t="shared" si="1324"/>
        <v>61056.712666935455</v>
      </c>
      <c r="AD3196" s="3">
        <f t="shared" si="1325"/>
        <v>2338442.5243743383</v>
      </c>
      <c r="AE3196" s="3">
        <f t="shared" si="1326"/>
        <v>784107.07528106763</v>
      </c>
      <c r="AF3196" s="3">
        <f t="shared" si="1327"/>
        <v>60301.81452350552</v>
      </c>
      <c r="AG3196" s="3">
        <f t="shared" si="1328"/>
        <v>134466.47032762229</v>
      </c>
      <c r="AH3196" s="3">
        <f t="shared" si="1329"/>
        <v>117961.92722028632</v>
      </c>
      <c r="AI3196" s="3">
        <f t="shared" si="1330"/>
        <v>198589.00891073144</v>
      </c>
      <c r="AJ3196" s="3">
        <f t="shared" si="1331"/>
        <v>1205625.0249903819</v>
      </c>
      <c r="AK3196" s="3">
        <f t="shared" si="1332"/>
        <v>184475.28259718441</v>
      </c>
      <c r="AL3196" s="3">
        <f t="shared" si="1333"/>
        <v>63401.057110882139</v>
      </c>
      <c r="AM3196" s="3">
        <f t="shared" si="1334"/>
        <v>75626.22030765684</v>
      </c>
      <c r="AN3196" s="3">
        <f t="shared" si="1335"/>
        <v>19275.855020879651</v>
      </c>
      <c r="AO3196" s="3">
        <f t="shared" si="1336"/>
        <v>0</v>
      </c>
      <c r="AP3196" s="3">
        <f t="shared" si="1337"/>
        <v>0</v>
      </c>
      <c r="AQ3196" s="3">
        <f t="shared" si="1338"/>
        <v>0</v>
      </c>
      <c r="AR3196" s="3">
        <f t="shared" si="1339"/>
        <v>0</v>
      </c>
      <c r="AS3196" s="3">
        <f t="shared" si="1340"/>
        <v>0</v>
      </c>
      <c r="AT3196" s="3">
        <f t="shared" si="1341"/>
        <v>0</v>
      </c>
      <c r="AU3196" s="3">
        <f t="shared" si="1342"/>
        <v>0</v>
      </c>
      <c r="AV3196" s="3">
        <f t="shared" si="1343"/>
        <v>0</v>
      </c>
      <c r="AW3196" s="3">
        <f t="shared" si="1344"/>
        <v>0</v>
      </c>
      <c r="AX3196" s="3">
        <f t="shared" si="1347"/>
        <v>5652333.7430092292</v>
      </c>
      <c r="AY3196" s="3">
        <f t="shared" si="1348"/>
        <v>14</v>
      </c>
      <c r="AZ3196" s="3">
        <f t="shared" si="1345"/>
        <v>0</v>
      </c>
      <c r="BA3196" s="3">
        <v>5012352.6118626473</v>
      </c>
      <c r="BB3196">
        <f t="shared" si="1349"/>
        <v>0.63900000000000001</v>
      </c>
    </row>
    <row r="3197" spans="1:54">
      <c r="A3197" s="2">
        <v>3196</v>
      </c>
      <c r="B3197">
        <v>13</v>
      </c>
      <c r="C3197" s="3">
        <v>472036.30881462793</v>
      </c>
      <c r="D3197" s="3">
        <v>288083.80144292407</v>
      </c>
      <c r="E3197" s="3">
        <v>24827.609402441914</v>
      </c>
      <c r="F3197" s="3">
        <v>248454.7769454011</v>
      </c>
      <c r="G3197" s="3">
        <v>235144.37572188559</v>
      </c>
      <c r="H3197" s="3">
        <v>379013.42594465869</v>
      </c>
      <c r="I3197" s="3">
        <v>332275.1255147343</v>
      </c>
      <c r="J3197" s="3">
        <v>39785.212478779278</v>
      </c>
      <c r="K3197" s="3">
        <v>12172.179826554102</v>
      </c>
      <c r="L3197" s="3">
        <v>118811.10526008738</v>
      </c>
      <c r="M3197" s="3">
        <v>199161.99175821233</v>
      </c>
      <c r="N3197" s="3">
        <v>679178.63212972495</v>
      </c>
      <c r="O3197" s="3">
        <v>195590.33651534861</v>
      </c>
      <c r="P3197" s="3">
        <v>0</v>
      </c>
      <c r="Q3197" s="3">
        <v>0</v>
      </c>
      <c r="R3197" s="3">
        <v>0</v>
      </c>
      <c r="S3197" s="3">
        <v>0</v>
      </c>
      <c r="T3197" s="3">
        <v>0</v>
      </c>
      <c r="U3197" s="3">
        <v>0</v>
      </c>
      <c r="V3197" s="3">
        <v>0</v>
      </c>
      <c r="W3197" s="3">
        <v>0</v>
      </c>
      <c r="X3197" s="3">
        <v>0</v>
      </c>
      <c r="Y3197" s="3">
        <v>0</v>
      </c>
      <c r="AA3197" s="3">
        <f t="shared" si="1346"/>
        <v>472036.30881462793</v>
      </c>
      <c r="AB3197" s="3">
        <f t="shared" si="1323"/>
        <v>288083.80144292407</v>
      </c>
      <c r="AC3197" s="3">
        <f t="shared" si="1324"/>
        <v>24827.609402441914</v>
      </c>
      <c r="AD3197" s="3">
        <f t="shared" si="1325"/>
        <v>248454.7769454011</v>
      </c>
      <c r="AE3197" s="3">
        <f t="shared" si="1326"/>
        <v>235144.37572188559</v>
      </c>
      <c r="AF3197" s="3">
        <f t="shared" si="1327"/>
        <v>379013.42594465869</v>
      </c>
      <c r="AG3197" s="3">
        <f t="shared" si="1328"/>
        <v>332275.1255147343</v>
      </c>
      <c r="AH3197" s="3">
        <f t="shared" si="1329"/>
        <v>39785.212478779278</v>
      </c>
      <c r="AI3197" s="3">
        <f t="shared" si="1330"/>
        <v>12172.179826554102</v>
      </c>
      <c r="AJ3197" s="3">
        <f t="shared" si="1331"/>
        <v>118811.10526008738</v>
      </c>
      <c r="AK3197" s="3">
        <f t="shared" si="1332"/>
        <v>199161.99175821233</v>
      </c>
      <c r="AL3197" s="3">
        <f t="shared" si="1333"/>
        <v>679178.63212972495</v>
      </c>
      <c r="AM3197" s="3">
        <f t="shared" si="1334"/>
        <v>195590.33651534861</v>
      </c>
      <c r="AN3197" s="3">
        <f t="shared" si="1335"/>
        <v>0</v>
      </c>
      <c r="AO3197" s="3">
        <f t="shared" si="1336"/>
        <v>0</v>
      </c>
      <c r="AP3197" s="3">
        <f t="shared" si="1337"/>
        <v>0</v>
      </c>
      <c r="AQ3197" s="3">
        <f t="shared" si="1338"/>
        <v>0</v>
      </c>
      <c r="AR3197" s="3">
        <f t="shared" si="1339"/>
        <v>0</v>
      </c>
      <c r="AS3197" s="3">
        <f t="shared" si="1340"/>
        <v>0</v>
      </c>
      <c r="AT3197" s="3">
        <f t="shared" si="1341"/>
        <v>0</v>
      </c>
      <c r="AU3197" s="3">
        <f t="shared" si="1342"/>
        <v>0</v>
      </c>
      <c r="AV3197" s="3">
        <f t="shared" si="1343"/>
        <v>0</v>
      </c>
      <c r="AW3197" s="3">
        <f t="shared" si="1344"/>
        <v>0</v>
      </c>
      <c r="AX3197" s="3">
        <f t="shared" si="1347"/>
        <v>3224534.8817553804</v>
      </c>
      <c r="AY3197" s="3">
        <f t="shared" si="1348"/>
        <v>13</v>
      </c>
      <c r="AZ3197" s="3">
        <f t="shared" si="1345"/>
        <v>0</v>
      </c>
      <c r="BA3197" s="3">
        <v>5013058.8158882856</v>
      </c>
      <c r="BB3197">
        <f t="shared" si="1349"/>
        <v>0.63919999999999999</v>
      </c>
    </row>
    <row r="3198" spans="1:54">
      <c r="A3198" s="2">
        <v>3197</v>
      </c>
      <c r="B3198">
        <v>18</v>
      </c>
      <c r="C3198" s="3">
        <v>19685.401559391794</v>
      </c>
      <c r="D3198" s="3">
        <v>154558.5777828196</v>
      </c>
      <c r="E3198" s="3">
        <v>175389.74955249784</v>
      </c>
      <c r="F3198" s="3">
        <v>27272.302912552455</v>
      </c>
      <c r="G3198" s="3">
        <v>205130.04849908614</v>
      </c>
      <c r="H3198" s="3">
        <v>93194.138902966195</v>
      </c>
      <c r="I3198" s="3">
        <v>1024381.5657468602</v>
      </c>
      <c r="J3198" s="3">
        <v>2543249.0220623622</v>
      </c>
      <c r="K3198" s="3">
        <v>968.30632275883386</v>
      </c>
      <c r="L3198" s="3">
        <v>123283.47309673663</v>
      </c>
      <c r="M3198" s="3">
        <v>70246.354500599133</v>
      </c>
      <c r="N3198" s="3">
        <v>30092.805824952378</v>
      </c>
      <c r="O3198" s="3">
        <v>263010.00971327751</v>
      </c>
      <c r="P3198" s="3">
        <v>35099.770325018457</v>
      </c>
      <c r="Q3198" s="3">
        <v>104018.92179973211</v>
      </c>
      <c r="R3198" s="3">
        <v>2851.4726813827906</v>
      </c>
      <c r="S3198" s="3">
        <v>588544.0179257571</v>
      </c>
      <c r="T3198" s="3">
        <v>301301.45072250837</v>
      </c>
      <c r="U3198" s="3">
        <v>0</v>
      </c>
      <c r="V3198" s="3">
        <v>0</v>
      </c>
      <c r="W3198" s="3">
        <v>0</v>
      </c>
      <c r="X3198" s="3">
        <v>0</v>
      </c>
      <c r="Y3198" s="3">
        <v>0</v>
      </c>
      <c r="AA3198" s="3">
        <f t="shared" si="1346"/>
        <v>19685.401559391794</v>
      </c>
      <c r="AB3198" s="3">
        <f t="shared" si="1323"/>
        <v>154558.5777828196</v>
      </c>
      <c r="AC3198" s="3">
        <f t="shared" si="1324"/>
        <v>175389.74955249784</v>
      </c>
      <c r="AD3198" s="3">
        <f t="shared" si="1325"/>
        <v>27272.302912552455</v>
      </c>
      <c r="AE3198" s="3">
        <f t="shared" si="1326"/>
        <v>205130.04849908614</v>
      </c>
      <c r="AF3198" s="3">
        <f t="shared" si="1327"/>
        <v>93194.138902966195</v>
      </c>
      <c r="AG3198" s="3">
        <f t="shared" si="1328"/>
        <v>1024381.5657468602</v>
      </c>
      <c r="AH3198" s="3">
        <f t="shared" si="1329"/>
        <v>2543249.0220623622</v>
      </c>
      <c r="AI3198" s="3">
        <f t="shared" si="1330"/>
        <v>968.30632275883386</v>
      </c>
      <c r="AJ3198" s="3">
        <f t="shared" si="1331"/>
        <v>123283.47309673663</v>
      </c>
      <c r="AK3198" s="3">
        <f t="shared" si="1332"/>
        <v>70246.354500599133</v>
      </c>
      <c r="AL3198" s="3">
        <f t="shared" si="1333"/>
        <v>30092.805824952378</v>
      </c>
      <c r="AM3198" s="3">
        <f t="shared" si="1334"/>
        <v>263010.00971327751</v>
      </c>
      <c r="AN3198" s="3">
        <f t="shared" si="1335"/>
        <v>35099.770325018457</v>
      </c>
      <c r="AO3198" s="3">
        <f t="shared" si="1336"/>
        <v>104018.92179973211</v>
      </c>
      <c r="AP3198" s="3">
        <f t="shared" si="1337"/>
        <v>2851.4726813827906</v>
      </c>
      <c r="AQ3198" s="3">
        <f t="shared" si="1338"/>
        <v>588544.0179257571</v>
      </c>
      <c r="AR3198" s="3">
        <f t="shared" si="1339"/>
        <v>301301.45072250837</v>
      </c>
      <c r="AS3198" s="3">
        <f t="shared" si="1340"/>
        <v>0</v>
      </c>
      <c r="AT3198" s="3">
        <f t="shared" si="1341"/>
        <v>0</v>
      </c>
      <c r="AU3198" s="3">
        <f t="shared" si="1342"/>
        <v>0</v>
      </c>
      <c r="AV3198" s="3">
        <f t="shared" si="1343"/>
        <v>0</v>
      </c>
      <c r="AW3198" s="3">
        <f t="shared" si="1344"/>
        <v>0</v>
      </c>
      <c r="AX3198" s="3">
        <f t="shared" si="1347"/>
        <v>5762277.3899312587</v>
      </c>
      <c r="AY3198" s="3">
        <f t="shared" si="1348"/>
        <v>18</v>
      </c>
      <c r="AZ3198" s="3">
        <f t="shared" si="1345"/>
        <v>0</v>
      </c>
      <c r="BA3198" s="3">
        <v>5013161.340288261</v>
      </c>
      <c r="BB3198">
        <f t="shared" si="1349"/>
        <v>0.63939999999999997</v>
      </c>
    </row>
    <row r="3199" spans="1:54">
      <c r="A3199" s="2">
        <v>3198</v>
      </c>
      <c r="B3199">
        <v>17</v>
      </c>
      <c r="C3199" s="3">
        <v>2663833.021870113</v>
      </c>
      <c r="D3199" s="3">
        <v>16608.086677815543</v>
      </c>
      <c r="E3199" s="3">
        <v>350926.55215717602</v>
      </c>
      <c r="F3199" s="3">
        <v>856020.37756405526</v>
      </c>
      <c r="G3199" s="3">
        <v>319484.84424313647</v>
      </c>
      <c r="H3199" s="3">
        <v>184681.96225661936</v>
      </c>
      <c r="I3199" s="3">
        <v>1567253.754468773</v>
      </c>
      <c r="J3199" s="3">
        <v>703044.19309605449</v>
      </c>
      <c r="K3199" s="3">
        <v>77670.339322699947</v>
      </c>
      <c r="L3199" s="3">
        <v>76323.42858366952</v>
      </c>
      <c r="M3199" s="3">
        <v>22102.862943880264</v>
      </c>
      <c r="N3199" s="3">
        <v>54631.788054871351</v>
      </c>
      <c r="O3199" s="3">
        <v>36474.626206227549</v>
      </c>
      <c r="P3199" s="3">
        <v>61318.196846497711</v>
      </c>
      <c r="Q3199" s="3">
        <v>1222187.9532451082</v>
      </c>
      <c r="R3199" s="3">
        <v>12754.635368635134</v>
      </c>
      <c r="S3199" s="3">
        <v>15804.657569735436</v>
      </c>
      <c r="T3199" s="3">
        <v>0</v>
      </c>
      <c r="U3199" s="3">
        <v>0</v>
      </c>
      <c r="V3199" s="3">
        <v>0</v>
      </c>
      <c r="W3199" s="3">
        <v>0</v>
      </c>
      <c r="X3199" s="3">
        <v>0</v>
      </c>
      <c r="Y3199" s="3">
        <v>0</v>
      </c>
      <c r="AA3199" s="3">
        <f t="shared" si="1346"/>
        <v>2663833.021870113</v>
      </c>
      <c r="AB3199" s="3">
        <f t="shared" si="1323"/>
        <v>16608.086677815543</v>
      </c>
      <c r="AC3199" s="3">
        <f t="shared" si="1324"/>
        <v>350926.55215717602</v>
      </c>
      <c r="AD3199" s="3">
        <f t="shared" si="1325"/>
        <v>856020.37756405526</v>
      </c>
      <c r="AE3199" s="3">
        <f t="shared" si="1326"/>
        <v>319484.84424313647</v>
      </c>
      <c r="AF3199" s="3">
        <f t="shared" si="1327"/>
        <v>184681.96225661936</v>
      </c>
      <c r="AG3199" s="3">
        <f t="shared" si="1328"/>
        <v>1567253.754468773</v>
      </c>
      <c r="AH3199" s="3">
        <f t="shared" si="1329"/>
        <v>703044.19309605449</v>
      </c>
      <c r="AI3199" s="3">
        <f t="shared" si="1330"/>
        <v>77670.339322699947</v>
      </c>
      <c r="AJ3199" s="3">
        <f t="shared" si="1331"/>
        <v>76323.42858366952</v>
      </c>
      <c r="AK3199" s="3">
        <f t="shared" si="1332"/>
        <v>22102.862943880264</v>
      </c>
      <c r="AL3199" s="3">
        <f t="shared" si="1333"/>
        <v>54631.788054871351</v>
      </c>
      <c r="AM3199" s="3">
        <f t="shared" si="1334"/>
        <v>36474.626206227549</v>
      </c>
      <c r="AN3199" s="3">
        <f t="shared" si="1335"/>
        <v>61318.196846497711</v>
      </c>
      <c r="AO3199" s="3">
        <f t="shared" si="1336"/>
        <v>1222187.9532451082</v>
      </c>
      <c r="AP3199" s="3">
        <f t="shared" si="1337"/>
        <v>12754.635368635134</v>
      </c>
      <c r="AQ3199" s="3">
        <f t="shared" si="1338"/>
        <v>15804.657569735436</v>
      </c>
      <c r="AR3199" s="3">
        <f t="shared" si="1339"/>
        <v>0</v>
      </c>
      <c r="AS3199" s="3">
        <f t="shared" si="1340"/>
        <v>0</v>
      </c>
      <c r="AT3199" s="3">
        <f t="shared" si="1341"/>
        <v>0</v>
      </c>
      <c r="AU3199" s="3">
        <f t="shared" si="1342"/>
        <v>0</v>
      </c>
      <c r="AV3199" s="3">
        <f t="shared" si="1343"/>
        <v>0</v>
      </c>
      <c r="AW3199" s="3">
        <f t="shared" si="1344"/>
        <v>0</v>
      </c>
      <c r="AX3199" s="3">
        <f t="shared" si="1347"/>
        <v>8241121.2804750698</v>
      </c>
      <c r="AY3199" s="3">
        <f t="shared" si="1348"/>
        <v>17</v>
      </c>
      <c r="AZ3199" s="3">
        <f t="shared" si="1345"/>
        <v>0</v>
      </c>
      <c r="BA3199" s="3">
        <v>5015741.655462414</v>
      </c>
      <c r="BB3199">
        <f t="shared" si="1349"/>
        <v>0.63959999999999995</v>
      </c>
    </row>
    <row r="3200" spans="1:54">
      <c r="A3200" s="2">
        <v>3199</v>
      </c>
      <c r="B3200">
        <v>18</v>
      </c>
      <c r="C3200" s="3">
        <v>566147.80411082902</v>
      </c>
      <c r="D3200" s="3">
        <v>36473.009292690571</v>
      </c>
      <c r="E3200" s="3">
        <v>36769.314089072483</v>
      </c>
      <c r="F3200" s="3">
        <v>1732027.7255584351</v>
      </c>
      <c r="G3200" s="3">
        <v>73735.650508889783</v>
      </c>
      <c r="H3200" s="3">
        <v>78244.545129560065</v>
      </c>
      <c r="I3200" s="3">
        <v>306712.7183154056</v>
      </c>
      <c r="J3200" s="3">
        <v>143841.26926408341</v>
      </c>
      <c r="K3200" s="3">
        <v>318382.59355356876</v>
      </c>
      <c r="L3200" s="3">
        <v>98595.059906720198</v>
      </c>
      <c r="M3200" s="3">
        <v>238316.77413321563</v>
      </c>
      <c r="N3200" s="3">
        <v>2753397.3196170181</v>
      </c>
      <c r="O3200" s="3">
        <v>611201.58224776294</v>
      </c>
      <c r="P3200" s="3">
        <v>82485.543476709689</v>
      </c>
      <c r="Q3200" s="3">
        <v>611615.94153953018</v>
      </c>
      <c r="R3200" s="3">
        <v>61221.300099606509</v>
      </c>
      <c r="S3200" s="3">
        <v>160821.07154361159</v>
      </c>
      <c r="T3200" s="3">
        <v>3335672.7746158973</v>
      </c>
      <c r="U3200" s="3">
        <v>0</v>
      </c>
      <c r="V3200" s="3">
        <v>0</v>
      </c>
      <c r="W3200" s="3">
        <v>0</v>
      </c>
      <c r="X3200" s="3">
        <v>0</v>
      </c>
      <c r="Y3200" s="3">
        <v>0</v>
      </c>
      <c r="AA3200" s="3">
        <f t="shared" si="1346"/>
        <v>566147.80411082902</v>
      </c>
      <c r="AB3200" s="3">
        <f t="shared" si="1323"/>
        <v>36473.009292690571</v>
      </c>
      <c r="AC3200" s="3">
        <f t="shared" si="1324"/>
        <v>36769.314089072483</v>
      </c>
      <c r="AD3200" s="3">
        <f t="shared" si="1325"/>
        <v>1732027.7255584351</v>
      </c>
      <c r="AE3200" s="3">
        <f t="shared" si="1326"/>
        <v>73735.650508889783</v>
      </c>
      <c r="AF3200" s="3">
        <f t="shared" si="1327"/>
        <v>78244.545129560065</v>
      </c>
      <c r="AG3200" s="3">
        <f t="shared" si="1328"/>
        <v>306712.7183154056</v>
      </c>
      <c r="AH3200" s="3">
        <f t="shared" si="1329"/>
        <v>143841.26926408341</v>
      </c>
      <c r="AI3200" s="3">
        <f t="shared" si="1330"/>
        <v>318382.59355356876</v>
      </c>
      <c r="AJ3200" s="3">
        <f t="shared" si="1331"/>
        <v>98595.059906720198</v>
      </c>
      <c r="AK3200" s="3">
        <f t="shared" si="1332"/>
        <v>238316.77413321563</v>
      </c>
      <c r="AL3200" s="3">
        <f t="shared" si="1333"/>
        <v>2753397.3196170181</v>
      </c>
      <c r="AM3200" s="3">
        <f t="shared" si="1334"/>
        <v>611201.58224776294</v>
      </c>
      <c r="AN3200" s="3">
        <f t="shared" si="1335"/>
        <v>82485.543476709689</v>
      </c>
      <c r="AO3200" s="3">
        <f t="shared" si="1336"/>
        <v>611615.94153953018</v>
      </c>
      <c r="AP3200" s="3">
        <f t="shared" si="1337"/>
        <v>61221.300099606509</v>
      </c>
      <c r="AQ3200" s="3">
        <f t="shared" si="1338"/>
        <v>160821.07154361159</v>
      </c>
      <c r="AR3200" s="3">
        <f t="shared" si="1339"/>
        <v>3335672.7746158973</v>
      </c>
      <c r="AS3200" s="3">
        <f t="shared" si="1340"/>
        <v>0</v>
      </c>
      <c r="AT3200" s="3">
        <f t="shared" si="1341"/>
        <v>0</v>
      </c>
      <c r="AU3200" s="3">
        <f t="shared" si="1342"/>
        <v>0</v>
      </c>
      <c r="AV3200" s="3">
        <f t="shared" si="1343"/>
        <v>0</v>
      </c>
      <c r="AW3200" s="3">
        <f t="shared" si="1344"/>
        <v>0</v>
      </c>
      <c r="AX3200" s="3">
        <f t="shared" si="1347"/>
        <v>11245661.997002609</v>
      </c>
      <c r="AY3200" s="3">
        <f t="shared" si="1348"/>
        <v>18</v>
      </c>
      <c r="AZ3200" s="3">
        <f t="shared" si="1345"/>
        <v>0</v>
      </c>
      <c r="BA3200" s="3">
        <v>5016270.5644166078</v>
      </c>
      <c r="BB3200">
        <f t="shared" si="1349"/>
        <v>0.63980000000000004</v>
      </c>
    </row>
    <row r="3201" spans="1:54">
      <c r="A3201" s="2">
        <v>3200</v>
      </c>
      <c r="B3201">
        <v>11</v>
      </c>
      <c r="C3201" s="3">
        <v>40893.498445183926</v>
      </c>
      <c r="D3201" s="3">
        <v>126857.56859897274</v>
      </c>
      <c r="E3201" s="3">
        <v>105110.77779444</v>
      </c>
      <c r="F3201" s="3">
        <v>862655.13609799289</v>
      </c>
      <c r="G3201" s="3">
        <v>252759.7593472435</v>
      </c>
      <c r="H3201" s="3">
        <v>527828.78813629749</v>
      </c>
      <c r="I3201" s="3">
        <v>270260.89749908575</v>
      </c>
      <c r="J3201" s="3">
        <v>120205.50047845398</v>
      </c>
      <c r="K3201" s="3">
        <v>19572.245927112752</v>
      </c>
      <c r="L3201" s="3">
        <v>74846.56191250596</v>
      </c>
      <c r="M3201" s="3">
        <v>488025.63610093057</v>
      </c>
      <c r="N3201" s="3">
        <v>0</v>
      </c>
      <c r="O3201" s="3">
        <v>0</v>
      </c>
      <c r="P3201" s="3">
        <v>0</v>
      </c>
      <c r="Q3201" s="3">
        <v>0</v>
      </c>
      <c r="R3201" s="3">
        <v>0</v>
      </c>
      <c r="S3201" s="3">
        <v>0</v>
      </c>
      <c r="T3201" s="3">
        <v>0</v>
      </c>
      <c r="U3201" s="3">
        <v>0</v>
      </c>
      <c r="V3201" s="3">
        <v>0</v>
      </c>
      <c r="W3201" s="3">
        <v>0</v>
      </c>
      <c r="X3201" s="3">
        <v>0</v>
      </c>
      <c r="Y3201" s="3">
        <v>0</v>
      </c>
      <c r="AA3201" s="3">
        <f t="shared" si="1346"/>
        <v>40893.498445183926</v>
      </c>
      <c r="AB3201" s="3">
        <f t="shared" si="1323"/>
        <v>126857.56859897274</v>
      </c>
      <c r="AC3201" s="3">
        <f t="shared" si="1324"/>
        <v>105110.77779444</v>
      </c>
      <c r="AD3201" s="3">
        <f t="shared" si="1325"/>
        <v>862655.13609799289</v>
      </c>
      <c r="AE3201" s="3">
        <f t="shared" si="1326"/>
        <v>252759.7593472435</v>
      </c>
      <c r="AF3201" s="3">
        <f t="shared" si="1327"/>
        <v>527828.78813629749</v>
      </c>
      <c r="AG3201" s="3">
        <f t="shared" si="1328"/>
        <v>270260.89749908575</v>
      </c>
      <c r="AH3201" s="3">
        <f t="shared" si="1329"/>
        <v>120205.50047845398</v>
      </c>
      <c r="AI3201" s="3">
        <f t="shared" si="1330"/>
        <v>19572.245927112752</v>
      </c>
      <c r="AJ3201" s="3">
        <f t="shared" si="1331"/>
        <v>74846.56191250596</v>
      </c>
      <c r="AK3201" s="3">
        <f t="shared" si="1332"/>
        <v>488025.63610093057</v>
      </c>
      <c r="AL3201" s="3">
        <f t="shared" si="1333"/>
        <v>0</v>
      </c>
      <c r="AM3201" s="3">
        <f t="shared" si="1334"/>
        <v>0</v>
      </c>
      <c r="AN3201" s="3">
        <f t="shared" si="1335"/>
        <v>0</v>
      </c>
      <c r="AO3201" s="3">
        <f t="shared" si="1336"/>
        <v>0</v>
      </c>
      <c r="AP3201" s="3">
        <f t="shared" si="1337"/>
        <v>0</v>
      </c>
      <c r="AQ3201" s="3">
        <f t="shared" si="1338"/>
        <v>0</v>
      </c>
      <c r="AR3201" s="3">
        <f t="shared" si="1339"/>
        <v>0</v>
      </c>
      <c r="AS3201" s="3">
        <f t="shared" si="1340"/>
        <v>0</v>
      </c>
      <c r="AT3201" s="3">
        <f t="shared" si="1341"/>
        <v>0</v>
      </c>
      <c r="AU3201" s="3">
        <f t="shared" si="1342"/>
        <v>0</v>
      </c>
      <c r="AV3201" s="3">
        <f t="shared" si="1343"/>
        <v>0</v>
      </c>
      <c r="AW3201" s="3">
        <f t="shared" si="1344"/>
        <v>0</v>
      </c>
      <c r="AX3201" s="3">
        <f t="shared" si="1347"/>
        <v>2889016.3703382197</v>
      </c>
      <c r="AY3201" s="3">
        <f t="shared" si="1348"/>
        <v>11</v>
      </c>
      <c r="AZ3201" s="3">
        <f t="shared" si="1345"/>
        <v>0</v>
      </c>
      <c r="BA3201" s="3">
        <v>5025612.0238001877</v>
      </c>
      <c r="BB3201">
        <f t="shared" si="1349"/>
        <v>0.64</v>
      </c>
    </row>
    <row r="3202" spans="1:54">
      <c r="A3202" s="2">
        <v>3201</v>
      </c>
      <c r="B3202">
        <v>18</v>
      </c>
      <c r="C3202" s="3">
        <v>64733.440830169733</v>
      </c>
      <c r="D3202" s="3">
        <v>151264.71958334098</v>
      </c>
      <c r="E3202" s="3">
        <v>1658641.714835109</v>
      </c>
      <c r="F3202" s="3">
        <v>456805.20784200594</v>
      </c>
      <c r="G3202" s="3">
        <v>258498.0699638532</v>
      </c>
      <c r="H3202" s="3">
        <v>175645.93849768752</v>
      </c>
      <c r="I3202" s="3">
        <v>785893.9621327183</v>
      </c>
      <c r="J3202" s="3">
        <v>36485.302937009328</v>
      </c>
      <c r="K3202" s="3">
        <v>67035.851343075803</v>
      </c>
      <c r="L3202" s="3">
        <v>257620.19256922166</v>
      </c>
      <c r="M3202" s="3">
        <v>123399.82075546012</v>
      </c>
      <c r="N3202" s="3">
        <v>259744.68009824003</v>
      </c>
      <c r="O3202" s="3">
        <v>3407.1851048926005</v>
      </c>
      <c r="P3202" s="3">
        <v>33165.900821368872</v>
      </c>
      <c r="Q3202" s="3">
        <v>30747.293780971719</v>
      </c>
      <c r="R3202" s="3">
        <v>24219.071076367276</v>
      </c>
      <c r="S3202" s="3">
        <v>101221.47237065688</v>
      </c>
      <c r="T3202" s="3">
        <v>1032009.1459503238</v>
      </c>
      <c r="U3202" s="3">
        <v>0</v>
      </c>
      <c r="V3202" s="3">
        <v>0</v>
      </c>
      <c r="W3202" s="3">
        <v>0</v>
      </c>
      <c r="X3202" s="3">
        <v>0</v>
      </c>
      <c r="Y3202" s="3">
        <v>0</v>
      </c>
      <c r="AA3202" s="3">
        <f t="shared" si="1346"/>
        <v>64733.440830169733</v>
      </c>
      <c r="AB3202" s="3">
        <f t="shared" ref="AB3202:AB3265" si="1350">IF(D3202&gt;(80000000*0.329),0,IF(D3202&gt;0,D3202,0))</f>
        <v>151264.71958334098</v>
      </c>
      <c r="AC3202" s="3">
        <f t="shared" ref="AC3202:AC3265" si="1351">IF(E3202&gt;(80000000*0.329),0,IF(E3202&gt;0,E3202,0))</f>
        <v>1658641.714835109</v>
      </c>
      <c r="AD3202" s="3">
        <f t="shared" ref="AD3202:AD3265" si="1352">IF(F3202&gt;(80000000*0.329),0,IF(F3202&gt;0,F3202,0))</f>
        <v>456805.20784200594</v>
      </c>
      <c r="AE3202" s="3">
        <f t="shared" ref="AE3202:AE3265" si="1353">IF(G3202&gt;(80000000*0.329),0,IF(G3202&gt;0,G3202,0))</f>
        <v>258498.0699638532</v>
      </c>
      <c r="AF3202" s="3">
        <f t="shared" ref="AF3202:AF3265" si="1354">IF(H3202&gt;(80000000*0.329),0,IF(H3202&gt;0,H3202,0))</f>
        <v>175645.93849768752</v>
      </c>
      <c r="AG3202" s="3">
        <f t="shared" ref="AG3202:AG3265" si="1355">IF(I3202&gt;(80000000*0.329),0,IF(I3202&gt;0,I3202,0))</f>
        <v>785893.9621327183</v>
      </c>
      <c r="AH3202" s="3">
        <f t="shared" ref="AH3202:AH3265" si="1356">IF(J3202&gt;(80000000*0.329),0,IF(J3202&gt;0,J3202,0))</f>
        <v>36485.302937009328</v>
      </c>
      <c r="AI3202" s="3">
        <f t="shared" ref="AI3202:AI3265" si="1357">IF(K3202&gt;(80000000*0.329),0,IF(K3202&gt;0,K3202,0))</f>
        <v>67035.851343075803</v>
      </c>
      <c r="AJ3202" s="3">
        <f t="shared" ref="AJ3202:AJ3265" si="1358">IF(L3202&gt;(80000000*0.329),0,IF(L3202&gt;0,L3202,0))</f>
        <v>257620.19256922166</v>
      </c>
      <c r="AK3202" s="3">
        <f t="shared" ref="AK3202:AK3265" si="1359">IF(M3202&gt;(80000000*0.329),0,IF(M3202&gt;0,M3202,0))</f>
        <v>123399.82075546012</v>
      </c>
      <c r="AL3202" s="3">
        <f t="shared" ref="AL3202:AL3265" si="1360">IF(N3202&gt;(80000000*0.329),0,IF(N3202&gt;0,N3202,0))</f>
        <v>259744.68009824003</v>
      </c>
      <c r="AM3202" s="3">
        <f t="shared" ref="AM3202:AM3265" si="1361">IF(O3202&gt;(80000000*0.329),0,IF(O3202&gt;0,O3202,0))</f>
        <v>3407.1851048926005</v>
      </c>
      <c r="AN3202" s="3">
        <f t="shared" ref="AN3202:AN3265" si="1362">IF(P3202&gt;(80000000*0.329),0,IF(P3202&gt;0,P3202,0))</f>
        <v>33165.900821368872</v>
      </c>
      <c r="AO3202" s="3">
        <f t="shared" ref="AO3202:AO3265" si="1363">IF(Q3202&gt;(80000000*0.329),0,IF(Q3202&gt;0,Q3202,0))</f>
        <v>30747.293780971719</v>
      </c>
      <c r="AP3202" s="3">
        <f t="shared" ref="AP3202:AP3265" si="1364">IF(R3202&gt;(80000000*0.329),0,IF(R3202&gt;0,R3202,0))</f>
        <v>24219.071076367276</v>
      </c>
      <c r="AQ3202" s="3">
        <f t="shared" ref="AQ3202:AQ3265" si="1365">IF(S3202&gt;(80000000*0.329),0,IF(S3202&gt;0,S3202,0))</f>
        <v>101221.47237065688</v>
      </c>
      <c r="AR3202" s="3">
        <f t="shared" ref="AR3202:AR3265" si="1366">IF(T3202&gt;(80000000*0.329),0,IF(T3202&gt;0,T3202,0))</f>
        <v>1032009.1459503238</v>
      </c>
      <c r="AS3202" s="3">
        <f t="shared" ref="AS3202:AS3265" si="1367">IF(U3202&gt;(80000000*0.329),0,IF(U3202&gt;0,U3202,0))</f>
        <v>0</v>
      </c>
      <c r="AT3202" s="3">
        <f t="shared" ref="AT3202:AT3265" si="1368">IF(V3202&gt;(80000000*0.329),0,IF(V3202&gt;0,V3202,0))</f>
        <v>0</v>
      </c>
      <c r="AU3202" s="3">
        <f t="shared" ref="AU3202:AU3265" si="1369">IF(W3202&gt;(80000000*0.329),0,IF(W3202&gt;0,W3202,0))</f>
        <v>0</v>
      </c>
      <c r="AV3202" s="3">
        <f t="shared" ref="AV3202:AV3265" si="1370">IF(X3202&gt;(80000000*0.329),0,IF(X3202&gt;0,X3202,0))</f>
        <v>0</v>
      </c>
      <c r="AW3202" s="3">
        <f t="shared" ref="AW3202:AW3265" si="1371">IF(Y3202&gt;(80000000*0.329),0,IF(Y3202&gt;0,Y3202,0))</f>
        <v>0</v>
      </c>
      <c r="AX3202" s="3">
        <f t="shared" si="1347"/>
        <v>5520538.9704924738</v>
      </c>
      <c r="AY3202" s="3">
        <f t="shared" si="1348"/>
        <v>18</v>
      </c>
      <c r="AZ3202" s="3">
        <f t="shared" ref="AZ3202:AZ3265" si="1372">B3202-AY3202</f>
        <v>0</v>
      </c>
      <c r="BA3202" s="3">
        <v>5026575.0450061858</v>
      </c>
      <c r="BB3202">
        <f t="shared" si="1349"/>
        <v>0.64019999999999999</v>
      </c>
    </row>
    <row r="3203" spans="1:54">
      <c r="A3203" s="2">
        <v>3202</v>
      </c>
      <c r="B3203">
        <v>12</v>
      </c>
      <c r="C3203" s="3">
        <v>650279.14422346477</v>
      </c>
      <c r="D3203" s="3">
        <v>609928.38555642066</v>
      </c>
      <c r="E3203" s="3">
        <v>17881.966108870376</v>
      </c>
      <c r="F3203" s="3">
        <v>6526.5208173927558</v>
      </c>
      <c r="G3203" s="3">
        <v>236801.64261327032</v>
      </c>
      <c r="H3203" s="3">
        <v>260682.9792795206</v>
      </c>
      <c r="I3203" s="3">
        <v>2124503.1139171938</v>
      </c>
      <c r="J3203" s="3">
        <v>15742.923665015063</v>
      </c>
      <c r="K3203" s="3">
        <v>28616.658347251901</v>
      </c>
      <c r="L3203" s="3">
        <v>227106.99451598161</v>
      </c>
      <c r="M3203" s="3">
        <v>35230.645965969255</v>
      </c>
      <c r="N3203" s="3">
        <v>614107.57816854538</v>
      </c>
      <c r="O3203" s="3">
        <v>0</v>
      </c>
      <c r="P3203" s="3">
        <v>0</v>
      </c>
      <c r="Q3203" s="3">
        <v>0</v>
      </c>
      <c r="R3203" s="3">
        <v>0</v>
      </c>
      <c r="S3203" s="3">
        <v>0</v>
      </c>
      <c r="T3203" s="3">
        <v>0</v>
      </c>
      <c r="U3203" s="3">
        <v>0</v>
      </c>
      <c r="V3203" s="3">
        <v>0</v>
      </c>
      <c r="W3203" s="3">
        <v>0</v>
      </c>
      <c r="X3203" s="3">
        <v>0</v>
      </c>
      <c r="Y3203" s="3">
        <v>0</v>
      </c>
      <c r="AA3203" s="3">
        <f t="shared" ref="AA3203:AA3266" si="1373">IF(C3203&gt;(80000000*0.329),0,IF(C3203&gt;0,C3203,0))</f>
        <v>650279.14422346477</v>
      </c>
      <c r="AB3203" s="3">
        <f t="shared" si="1350"/>
        <v>609928.38555642066</v>
      </c>
      <c r="AC3203" s="3">
        <f t="shared" si="1351"/>
        <v>17881.966108870376</v>
      </c>
      <c r="AD3203" s="3">
        <f t="shared" si="1352"/>
        <v>6526.5208173927558</v>
      </c>
      <c r="AE3203" s="3">
        <f t="shared" si="1353"/>
        <v>236801.64261327032</v>
      </c>
      <c r="AF3203" s="3">
        <f t="shared" si="1354"/>
        <v>260682.9792795206</v>
      </c>
      <c r="AG3203" s="3">
        <f t="shared" si="1355"/>
        <v>2124503.1139171938</v>
      </c>
      <c r="AH3203" s="3">
        <f t="shared" si="1356"/>
        <v>15742.923665015063</v>
      </c>
      <c r="AI3203" s="3">
        <f t="shared" si="1357"/>
        <v>28616.658347251901</v>
      </c>
      <c r="AJ3203" s="3">
        <f t="shared" si="1358"/>
        <v>227106.99451598161</v>
      </c>
      <c r="AK3203" s="3">
        <f t="shared" si="1359"/>
        <v>35230.645965969255</v>
      </c>
      <c r="AL3203" s="3">
        <f t="shared" si="1360"/>
        <v>614107.57816854538</v>
      </c>
      <c r="AM3203" s="3">
        <f t="shared" si="1361"/>
        <v>0</v>
      </c>
      <c r="AN3203" s="3">
        <f t="shared" si="1362"/>
        <v>0</v>
      </c>
      <c r="AO3203" s="3">
        <f t="shared" si="1363"/>
        <v>0</v>
      </c>
      <c r="AP3203" s="3">
        <f t="shared" si="1364"/>
        <v>0</v>
      </c>
      <c r="AQ3203" s="3">
        <f t="shared" si="1365"/>
        <v>0</v>
      </c>
      <c r="AR3203" s="3">
        <f t="shared" si="1366"/>
        <v>0</v>
      </c>
      <c r="AS3203" s="3">
        <f t="shared" si="1367"/>
        <v>0</v>
      </c>
      <c r="AT3203" s="3">
        <f t="shared" si="1368"/>
        <v>0</v>
      </c>
      <c r="AU3203" s="3">
        <f t="shared" si="1369"/>
        <v>0</v>
      </c>
      <c r="AV3203" s="3">
        <f t="shared" si="1370"/>
        <v>0</v>
      </c>
      <c r="AW3203" s="3">
        <f t="shared" si="1371"/>
        <v>0</v>
      </c>
      <c r="AX3203" s="3">
        <f t="shared" ref="AX3203:AX3266" si="1374">SUM(AA3203:AW3203)</f>
        <v>4827408.5531788971</v>
      </c>
      <c r="AY3203" s="3">
        <f t="shared" ref="AY3203:AY3266" si="1375">COUNTIF(C3203:Y3203,"&gt;0")</f>
        <v>12</v>
      </c>
      <c r="AZ3203" s="3">
        <f t="shared" si="1372"/>
        <v>0</v>
      </c>
      <c r="BA3203" s="3">
        <v>5027498.5506206183</v>
      </c>
      <c r="BB3203">
        <f t="shared" ref="BB3203:BB3266" si="1376">(ROW()-1)/5000</f>
        <v>0.64039999999999997</v>
      </c>
    </row>
    <row r="3204" spans="1:54">
      <c r="A3204" s="2">
        <v>3203</v>
      </c>
      <c r="B3204">
        <v>10</v>
      </c>
      <c r="C3204" s="3">
        <v>534735.4905019697</v>
      </c>
      <c r="D3204" s="3">
        <v>18845.343939148443</v>
      </c>
      <c r="E3204" s="3">
        <v>118365.91442276583</v>
      </c>
      <c r="F3204" s="3">
        <v>4908463.6681883112</v>
      </c>
      <c r="G3204" s="3">
        <v>135149.04543111211</v>
      </c>
      <c r="H3204" s="3">
        <v>5953061.103373629</v>
      </c>
      <c r="I3204" s="3">
        <v>89112.462186773424</v>
      </c>
      <c r="J3204" s="3">
        <v>47676.252038899118</v>
      </c>
      <c r="K3204" s="3">
        <v>68536.46931772845</v>
      </c>
      <c r="L3204" s="3">
        <v>97093.280239509622</v>
      </c>
      <c r="M3204" s="3">
        <v>0</v>
      </c>
      <c r="N3204" s="3">
        <v>0</v>
      </c>
      <c r="O3204" s="3">
        <v>0</v>
      </c>
      <c r="P3204" s="3">
        <v>0</v>
      </c>
      <c r="Q3204" s="3">
        <v>0</v>
      </c>
      <c r="R3204" s="3">
        <v>0</v>
      </c>
      <c r="S3204" s="3">
        <v>0</v>
      </c>
      <c r="T3204" s="3">
        <v>0</v>
      </c>
      <c r="U3204" s="3">
        <v>0</v>
      </c>
      <c r="V3204" s="3">
        <v>0</v>
      </c>
      <c r="W3204" s="3">
        <v>0</v>
      </c>
      <c r="X3204" s="3">
        <v>0</v>
      </c>
      <c r="Y3204" s="3">
        <v>0</v>
      </c>
      <c r="AA3204" s="3">
        <f t="shared" si="1373"/>
        <v>534735.4905019697</v>
      </c>
      <c r="AB3204" s="3">
        <f t="shared" si="1350"/>
        <v>18845.343939148443</v>
      </c>
      <c r="AC3204" s="3">
        <f t="shared" si="1351"/>
        <v>118365.91442276583</v>
      </c>
      <c r="AD3204" s="3">
        <f t="shared" si="1352"/>
        <v>4908463.6681883112</v>
      </c>
      <c r="AE3204" s="3">
        <f t="shared" si="1353"/>
        <v>135149.04543111211</v>
      </c>
      <c r="AF3204" s="3">
        <f t="shared" si="1354"/>
        <v>5953061.103373629</v>
      </c>
      <c r="AG3204" s="3">
        <f t="shared" si="1355"/>
        <v>89112.462186773424</v>
      </c>
      <c r="AH3204" s="3">
        <f t="shared" si="1356"/>
        <v>47676.252038899118</v>
      </c>
      <c r="AI3204" s="3">
        <f t="shared" si="1357"/>
        <v>68536.46931772845</v>
      </c>
      <c r="AJ3204" s="3">
        <f t="shared" si="1358"/>
        <v>97093.280239509622</v>
      </c>
      <c r="AK3204" s="3">
        <f t="shared" si="1359"/>
        <v>0</v>
      </c>
      <c r="AL3204" s="3">
        <f t="shared" si="1360"/>
        <v>0</v>
      </c>
      <c r="AM3204" s="3">
        <f t="shared" si="1361"/>
        <v>0</v>
      </c>
      <c r="AN3204" s="3">
        <f t="shared" si="1362"/>
        <v>0</v>
      </c>
      <c r="AO3204" s="3">
        <f t="shared" si="1363"/>
        <v>0</v>
      </c>
      <c r="AP3204" s="3">
        <f t="shared" si="1364"/>
        <v>0</v>
      </c>
      <c r="AQ3204" s="3">
        <f t="shared" si="1365"/>
        <v>0</v>
      </c>
      <c r="AR3204" s="3">
        <f t="shared" si="1366"/>
        <v>0</v>
      </c>
      <c r="AS3204" s="3">
        <f t="shared" si="1367"/>
        <v>0</v>
      </c>
      <c r="AT3204" s="3">
        <f t="shared" si="1368"/>
        <v>0</v>
      </c>
      <c r="AU3204" s="3">
        <f t="shared" si="1369"/>
        <v>0</v>
      </c>
      <c r="AV3204" s="3">
        <f t="shared" si="1370"/>
        <v>0</v>
      </c>
      <c r="AW3204" s="3">
        <f t="shared" si="1371"/>
        <v>0</v>
      </c>
      <c r="AX3204" s="3">
        <f t="shared" si="1374"/>
        <v>11971039.029639849</v>
      </c>
      <c r="AY3204" s="3">
        <f t="shared" si="1375"/>
        <v>10</v>
      </c>
      <c r="AZ3204" s="3">
        <f t="shared" si="1372"/>
        <v>0</v>
      </c>
      <c r="BA3204" s="3">
        <v>5027987.4562503565</v>
      </c>
      <c r="BB3204">
        <f t="shared" si="1376"/>
        <v>0.64059999999999995</v>
      </c>
    </row>
    <row r="3205" spans="1:54">
      <c r="A3205" s="2">
        <v>3204</v>
      </c>
      <c r="B3205">
        <v>16</v>
      </c>
      <c r="C3205" s="3">
        <v>375046.66496707441</v>
      </c>
      <c r="D3205" s="3">
        <v>203485.50594976009</v>
      </c>
      <c r="E3205" s="3">
        <v>144069.76977690982</v>
      </c>
      <c r="F3205" s="3">
        <v>152660.62552225473</v>
      </c>
      <c r="G3205" s="3">
        <v>180202.45301673518</v>
      </c>
      <c r="H3205" s="3">
        <v>151031.3577374735</v>
      </c>
      <c r="I3205" s="3">
        <v>53985.159641292623</v>
      </c>
      <c r="J3205" s="3">
        <v>175962.26225348283</v>
      </c>
      <c r="K3205" s="3">
        <v>30903.296121515119</v>
      </c>
      <c r="L3205" s="3">
        <v>128177.87223148458</v>
      </c>
      <c r="M3205" s="3">
        <v>70940.107151067248</v>
      </c>
      <c r="N3205" s="3">
        <v>25266.484526970828</v>
      </c>
      <c r="O3205" s="3">
        <v>146671.08137570421</v>
      </c>
      <c r="P3205" s="3">
        <v>55753.383817169044</v>
      </c>
      <c r="Q3205" s="3">
        <v>65233.145783937136</v>
      </c>
      <c r="R3205" s="3">
        <v>314241.62881734007</v>
      </c>
      <c r="S3205" s="3">
        <v>0</v>
      </c>
      <c r="T3205" s="3">
        <v>0</v>
      </c>
      <c r="U3205" s="3">
        <v>0</v>
      </c>
      <c r="V3205" s="3">
        <v>0</v>
      </c>
      <c r="W3205" s="3">
        <v>0</v>
      </c>
      <c r="X3205" s="3">
        <v>0</v>
      </c>
      <c r="Y3205" s="3">
        <v>0</v>
      </c>
      <c r="AA3205" s="3">
        <f t="shared" si="1373"/>
        <v>375046.66496707441</v>
      </c>
      <c r="AB3205" s="3">
        <f t="shared" si="1350"/>
        <v>203485.50594976009</v>
      </c>
      <c r="AC3205" s="3">
        <f t="shared" si="1351"/>
        <v>144069.76977690982</v>
      </c>
      <c r="AD3205" s="3">
        <f t="shared" si="1352"/>
        <v>152660.62552225473</v>
      </c>
      <c r="AE3205" s="3">
        <f t="shared" si="1353"/>
        <v>180202.45301673518</v>
      </c>
      <c r="AF3205" s="3">
        <f t="shared" si="1354"/>
        <v>151031.3577374735</v>
      </c>
      <c r="AG3205" s="3">
        <f t="shared" si="1355"/>
        <v>53985.159641292623</v>
      </c>
      <c r="AH3205" s="3">
        <f t="shared" si="1356"/>
        <v>175962.26225348283</v>
      </c>
      <c r="AI3205" s="3">
        <f t="shared" si="1357"/>
        <v>30903.296121515119</v>
      </c>
      <c r="AJ3205" s="3">
        <f t="shared" si="1358"/>
        <v>128177.87223148458</v>
      </c>
      <c r="AK3205" s="3">
        <f t="shared" si="1359"/>
        <v>70940.107151067248</v>
      </c>
      <c r="AL3205" s="3">
        <f t="shared" si="1360"/>
        <v>25266.484526970828</v>
      </c>
      <c r="AM3205" s="3">
        <f t="shared" si="1361"/>
        <v>146671.08137570421</v>
      </c>
      <c r="AN3205" s="3">
        <f t="shared" si="1362"/>
        <v>55753.383817169044</v>
      </c>
      <c r="AO3205" s="3">
        <f t="shared" si="1363"/>
        <v>65233.145783937136</v>
      </c>
      <c r="AP3205" s="3">
        <f t="shared" si="1364"/>
        <v>314241.62881734007</v>
      </c>
      <c r="AQ3205" s="3">
        <f t="shared" si="1365"/>
        <v>0</v>
      </c>
      <c r="AR3205" s="3">
        <f t="shared" si="1366"/>
        <v>0</v>
      </c>
      <c r="AS3205" s="3">
        <f t="shared" si="1367"/>
        <v>0</v>
      </c>
      <c r="AT3205" s="3">
        <f t="shared" si="1368"/>
        <v>0</v>
      </c>
      <c r="AU3205" s="3">
        <f t="shared" si="1369"/>
        <v>0</v>
      </c>
      <c r="AV3205" s="3">
        <f t="shared" si="1370"/>
        <v>0</v>
      </c>
      <c r="AW3205" s="3">
        <f t="shared" si="1371"/>
        <v>0</v>
      </c>
      <c r="AX3205" s="3">
        <f t="shared" si="1374"/>
        <v>2273630.7986901714</v>
      </c>
      <c r="AY3205" s="3">
        <f t="shared" si="1375"/>
        <v>16</v>
      </c>
      <c r="AZ3205" s="3">
        <f t="shared" si="1372"/>
        <v>0</v>
      </c>
      <c r="BA3205" s="3">
        <v>5031619.4305740707</v>
      </c>
      <c r="BB3205">
        <f t="shared" si="1376"/>
        <v>0.64080000000000004</v>
      </c>
    </row>
    <row r="3206" spans="1:54">
      <c r="A3206" s="2">
        <v>3205</v>
      </c>
      <c r="B3206">
        <v>18</v>
      </c>
      <c r="C3206" s="3">
        <v>54384.903525058238</v>
      </c>
      <c r="D3206" s="3">
        <v>22961.606110557837</v>
      </c>
      <c r="E3206" s="3">
        <v>959929.44482896233</v>
      </c>
      <c r="F3206" s="3">
        <v>100912.60628644406</v>
      </c>
      <c r="G3206" s="3">
        <v>1332995.8440928005</v>
      </c>
      <c r="H3206" s="3">
        <v>216184.02665042225</v>
      </c>
      <c r="I3206" s="3">
        <v>81963.664586417319</v>
      </c>
      <c r="J3206" s="3">
        <v>81191.89282320434</v>
      </c>
      <c r="K3206" s="3">
        <v>127095.57132165856</v>
      </c>
      <c r="L3206" s="3">
        <v>272423.70704206335</v>
      </c>
      <c r="M3206" s="3">
        <v>113103.73874072025</v>
      </c>
      <c r="N3206" s="3">
        <v>120834.2162656236</v>
      </c>
      <c r="O3206" s="3">
        <v>1175865.312897495</v>
      </c>
      <c r="P3206" s="3">
        <v>881919.65664319415</v>
      </c>
      <c r="Q3206" s="3">
        <v>148809.54781141298</v>
      </c>
      <c r="R3206" s="3">
        <v>702564.84763969597</v>
      </c>
      <c r="S3206" s="3">
        <v>181613.24523193709</v>
      </c>
      <c r="T3206" s="3">
        <v>550271.68645929964</v>
      </c>
      <c r="U3206" s="3">
        <v>0</v>
      </c>
      <c r="V3206" s="3">
        <v>0</v>
      </c>
      <c r="W3206" s="3">
        <v>0</v>
      </c>
      <c r="X3206" s="3">
        <v>0</v>
      </c>
      <c r="Y3206" s="3">
        <v>0</v>
      </c>
      <c r="AA3206" s="3">
        <f t="shared" si="1373"/>
        <v>54384.903525058238</v>
      </c>
      <c r="AB3206" s="3">
        <f t="shared" si="1350"/>
        <v>22961.606110557837</v>
      </c>
      <c r="AC3206" s="3">
        <f t="shared" si="1351"/>
        <v>959929.44482896233</v>
      </c>
      <c r="AD3206" s="3">
        <f t="shared" si="1352"/>
        <v>100912.60628644406</v>
      </c>
      <c r="AE3206" s="3">
        <f t="shared" si="1353"/>
        <v>1332995.8440928005</v>
      </c>
      <c r="AF3206" s="3">
        <f t="shared" si="1354"/>
        <v>216184.02665042225</v>
      </c>
      <c r="AG3206" s="3">
        <f t="shared" si="1355"/>
        <v>81963.664586417319</v>
      </c>
      <c r="AH3206" s="3">
        <f t="shared" si="1356"/>
        <v>81191.89282320434</v>
      </c>
      <c r="AI3206" s="3">
        <f t="shared" si="1357"/>
        <v>127095.57132165856</v>
      </c>
      <c r="AJ3206" s="3">
        <f t="shared" si="1358"/>
        <v>272423.70704206335</v>
      </c>
      <c r="AK3206" s="3">
        <f t="shared" si="1359"/>
        <v>113103.73874072025</v>
      </c>
      <c r="AL3206" s="3">
        <f t="shared" si="1360"/>
        <v>120834.2162656236</v>
      </c>
      <c r="AM3206" s="3">
        <f t="shared" si="1361"/>
        <v>1175865.312897495</v>
      </c>
      <c r="AN3206" s="3">
        <f t="shared" si="1362"/>
        <v>881919.65664319415</v>
      </c>
      <c r="AO3206" s="3">
        <f t="shared" si="1363"/>
        <v>148809.54781141298</v>
      </c>
      <c r="AP3206" s="3">
        <f t="shared" si="1364"/>
        <v>702564.84763969597</v>
      </c>
      <c r="AQ3206" s="3">
        <f t="shared" si="1365"/>
        <v>181613.24523193709</v>
      </c>
      <c r="AR3206" s="3">
        <f t="shared" si="1366"/>
        <v>550271.68645929964</v>
      </c>
      <c r="AS3206" s="3">
        <f t="shared" si="1367"/>
        <v>0</v>
      </c>
      <c r="AT3206" s="3">
        <f t="shared" si="1368"/>
        <v>0</v>
      </c>
      <c r="AU3206" s="3">
        <f t="shared" si="1369"/>
        <v>0</v>
      </c>
      <c r="AV3206" s="3">
        <f t="shared" si="1370"/>
        <v>0</v>
      </c>
      <c r="AW3206" s="3">
        <f t="shared" si="1371"/>
        <v>0</v>
      </c>
      <c r="AX3206" s="3">
        <f t="shared" si="1374"/>
        <v>7125025.5189569686</v>
      </c>
      <c r="AY3206" s="3">
        <f t="shared" si="1375"/>
        <v>18</v>
      </c>
      <c r="AZ3206" s="3">
        <f t="shared" si="1372"/>
        <v>0</v>
      </c>
      <c r="BA3206" s="3">
        <v>5032027.1658657091</v>
      </c>
      <c r="BB3206">
        <f t="shared" si="1376"/>
        <v>0.64100000000000001</v>
      </c>
    </row>
    <row r="3207" spans="1:54">
      <c r="A3207" s="2">
        <v>3206</v>
      </c>
      <c r="B3207">
        <v>11</v>
      </c>
      <c r="C3207" s="3">
        <v>1247426.7130979181</v>
      </c>
      <c r="D3207" s="3">
        <v>7524935.8169777021</v>
      </c>
      <c r="E3207" s="3">
        <v>440827.45418633113</v>
      </c>
      <c r="F3207" s="3">
        <v>716557.47518718475</v>
      </c>
      <c r="G3207" s="3">
        <v>1420250.6869748943</v>
      </c>
      <c r="H3207" s="3">
        <v>2428385.2826261553</v>
      </c>
      <c r="I3207" s="3">
        <v>153686.33788143468</v>
      </c>
      <c r="J3207" s="3">
        <v>67154.521069355833</v>
      </c>
      <c r="K3207" s="3">
        <v>4615.163148627279</v>
      </c>
      <c r="L3207" s="3">
        <v>451071.3216095026</v>
      </c>
      <c r="M3207" s="3">
        <v>432368.62923424836</v>
      </c>
      <c r="N3207" s="3">
        <v>0</v>
      </c>
      <c r="O3207" s="3">
        <v>0</v>
      </c>
      <c r="P3207" s="3">
        <v>0</v>
      </c>
      <c r="Q3207" s="3">
        <v>0</v>
      </c>
      <c r="R3207" s="3">
        <v>0</v>
      </c>
      <c r="S3207" s="3">
        <v>0</v>
      </c>
      <c r="T3207" s="3">
        <v>0</v>
      </c>
      <c r="U3207" s="3">
        <v>0</v>
      </c>
      <c r="V3207" s="3">
        <v>0</v>
      </c>
      <c r="W3207" s="3">
        <v>0</v>
      </c>
      <c r="X3207" s="3">
        <v>0</v>
      </c>
      <c r="Y3207" s="3">
        <v>0</v>
      </c>
      <c r="AA3207" s="3">
        <f t="shared" si="1373"/>
        <v>1247426.7130979181</v>
      </c>
      <c r="AB3207" s="3">
        <f t="shared" si="1350"/>
        <v>7524935.8169777021</v>
      </c>
      <c r="AC3207" s="3">
        <f t="shared" si="1351"/>
        <v>440827.45418633113</v>
      </c>
      <c r="AD3207" s="3">
        <f t="shared" si="1352"/>
        <v>716557.47518718475</v>
      </c>
      <c r="AE3207" s="3">
        <f t="shared" si="1353"/>
        <v>1420250.6869748943</v>
      </c>
      <c r="AF3207" s="3">
        <f t="shared" si="1354"/>
        <v>2428385.2826261553</v>
      </c>
      <c r="AG3207" s="3">
        <f t="shared" si="1355"/>
        <v>153686.33788143468</v>
      </c>
      <c r="AH3207" s="3">
        <f t="shared" si="1356"/>
        <v>67154.521069355833</v>
      </c>
      <c r="AI3207" s="3">
        <f t="shared" si="1357"/>
        <v>4615.163148627279</v>
      </c>
      <c r="AJ3207" s="3">
        <f t="shared" si="1358"/>
        <v>451071.3216095026</v>
      </c>
      <c r="AK3207" s="3">
        <f t="shared" si="1359"/>
        <v>432368.62923424836</v>
      </c>
      <c r="AL3207" s="3">
        <f t="shared" si="1360"/>
        <v>0</v>
      </c>
      <c r="AM3207" s="3">
        <f t="shared" si="1361"/>
        <v>0</v>
      </c>
      <c r="AN3207" s="3">
        <f t="shared" si="1362"/>
        <v>0</v>
      </c>
      <c r="AO3207" s="3">
        <f t="shared" si="1363"/>
        <v>0</v>
      </c>
      <c r="AP3207" s="3">
        <f t="shared" si="1364"/>
        <v>0</v>
      </c>
      <c r="AQ3207" s="3">
        <f t="shared" si="1365"/>
        <v>0</v>
      </c>
      <c r="AR3207" s="3">
        <f t="shared" si="1366"/>
        <v>0</v>
      </c>
      <c r="AS3207" s="3">
        <f t="shared" si="1367"/>
        <v>0</v>
      </c>
      <c r="AT3207" s="3">
        <f t="shared" si="1368"/>
        <v>0</v>
      </c>
      <c r="AU3207" s="3">
        <f t="shared" si="1369"/>
        <v>0</v>
      </c>
      <c r="AV3207" s="3">
        <f t="shared" si="1370"/>
        <v>0</v>
      </c>
      <c r="AW3207" s="3">
        <f t="shared" si="1371"/>
        <v>0</v>
      </c>
      <c r="AX3207" s="3">
        <f t="shared" si="1374"/>
        <v>14887279.401993355</v>
      </c>
      <c r="AY3207" s="3">
        <f t="shared" si="1375"/>
        <v>11</v>
      </c>
      <c r="AZ3207" s="3">
        <f t="shared" si="1372"/>
        <v>0</v>
      </c>
      <c r="BA3207" s="3">
        <v>5036108.2727465983</v>
      </c>
      <c r="BB3207">
        <f t="shared" si="1376"/>
        <v>0.64119999999999999</v>
      </c>
    </row>
    <row r="3208" spans="1:54">
      <c r="A3208" s="2">
        <v>3207</v>
      </c>
      <c r="B3208">
        <v>13</v>
      </c>
      <c r="C3208" s="3">
        <v>76085.119545837588</v>
      </c>
      <c r="D3208" s="3">
        <v>492997.1607584423</v>
      </c>
      <c r="E3208" s="3">
        <v>1362702.8971488988</v>
      </c>
      <c r="F3208" s="3">
        <v>771526.18060690491</v>
      </c>
      <c r="G3208" s="3">
        <v>119355.39362092403</v>
      </c>
      <c r="H3208" s="3">
        <v>574077.64241143223</v>
      </c>
      <c r="I3208" s="3">
        <v>89757.973072563458</v>
      </c>
      <c r="J3208" s="3">
        <v>1802178.4883493267</v>
      </c>
      <c r="K3208" s="3">
        <v>524309.54619601392</v>
      </c>
      <c r="L3208" s="3">
        <v>172484.20744312723</v>
      </c>
      <c r="M3208" s="3">
        <v>136289.20591490399</v>
      </c>
      <c r="N3208" s="3">
        <v>166822.47771919984</v>
      </c>
      <c r="O3208" s="3">
        <v>70510.044104417248</v>
      </c>
      <c r="P3208" s="3">
        <v>0</v>
      </c>
      <c r="Q3208" s="3">
        <v>0</v>
      </c>
      <c r="R3208" s="3">
        <v>0</v>
      </c>
      <c r="S3208" s="3">
        <v>0</v>
      </c>
      <c r="T3208" s="3">
        <v>0</v>
      </c>
      <c r="U3208" s="3">
        <v>0</v>
      </c>
      <c r="V3208" s="3">
        <v>0</v>
      </c>
      <c r="W3208" s="3">
        <v>0</v>
      </c>
      <c r="X3208" s="3">
        <v>0</v>
      </c>
      <c r="Y3208" s="3">
        <v>0</v>
      </c>
      <c r="AA3208" s="3">
        <f t="shared" si="1373"/>
        <v>76085.119545837588</v>
      </c>
      <c r="AB3208" s="3">
        <f t="shared" si="1350"/>
        <v>492997.1607584423</v>
      </c>
      <c r="AC3208" s="3">
        <f t="shared" si="1351"/>
        <v>1362702.8971488988</v>
      </c>
      <c r="AD3208" s="3">
        <f t="shared" si="1352"/>
        <v>771526.18060690491</v>
      </c>
      <c r="AE3208" s="3">
        <f t="shared" si="1353"/>
        <v>119355.39362092403</v>
      </c>
      <c r="AF3208" s="3">
        <f t="shared" si="1354"/>
        <v>574077.64241143223</v>
      </c>
      <c r="AG3208" s="3">
        <f t="shared" si="1355"/>
        <v>89757.973072563458</v>
      </c>
      <c r="AH3208" s="3">
        <f t="shared" si="1356"/>
        <v>1802178.4883493267</v>
      </c>
      <c r="AI3208" s="3">
        <f t="shared" si="1357"/>
        <v>524309.54619601392</v>
      </c>
      <c r="AJ3208" s="3">
        <f t="shared" si="1358"/>
        <v>172484.20744312723</v>
      </c>
      <c r="AK3208" s="3">
        <f t="shared" si="1359"/>
        <v>136289.20591490399</v>
      </c>
      <c r="AL3208" s="3">
        <f t="shared" si="1360"/>
        <v>166822.47771919984</v>
      </c>
      <c r="AM3208" s="3">
        <f t="shared" si="1361"/>
        <v>70510.044104417248</v>
      </c>
      <c r="AN3208" s="3">
        <f t="shared" si="1362"/>
        <v>0</v>
      </c>
      <c r="AO3208" s="3">
        <f t="shared" si="1363"/>
        <v>0</v>
      </c>
      <c r="AP3208" s="3">
        <f t="shared" si="1364"/>
        <v>0</v>
      </c>
      <c r="AQ3208" s="3">
        <f t="shared" si="1365"/>
        <v>0</v>
      </c>
      <c r="AR3208" s="3">
        <f t="shared" si="1366"/>
        <v>0</v>
      </c>
      <c r="AS3208" s="3">
        <f t="shared" si="1367"/>
        <v>0</v>
      </c>
      <c r="AT3208" s="3">
        <f t="shared" si="1368"/>
        <v>0</v>
      </c>
      <c r="AU3208" s="3">
        <f t="shared" si="1369"/>
        <v>0</v>
      </c>
      <c r="AV3208" s="3">
        <f t="shared" si="1370"/>
        <v>0</v>
      </c>
      <c r="AW3208" s="3">
        <f t="shared" si="1371"/>
        <v>0</v>
      </c>
      <c r="AX3208" s="3">
        <f t="shared" si="1374"/>
        <v>6359096.336891992</v>
      </c>
      <c r="AY3208" s="3">
        <f t="shared" si="1375"/>
        <v>13</v>
      </c>
      <c r="AZ3208" s="3">
        <f t="shared" si="1372"/>
        <v>0</v>
      </c>
      <c r="BA3208" s="3">
        <v>5043671.181404328</v>
      </c>
      <c r="BB3208">
        <f t="shared" si="1376"/>
        <v>0.64139999999999997</v>
      </c>
    </row>
    <row r="3209" spans="1:54">
      <c r="A3209" s="2">
        <v>3208</v>
      </c>
      <c r="B3209">
        <v>15</v>
      </c>
      <c r="C3209" s="3">
        <v>964927.47145901714</v>
      </c>
      <c r="D3209" s="3">
        <v>174491.67756838704</v>
      </c>
      <c r="E3209" s="3">
        <v>31612.099724741845</v>
      </c>
      <c r="F3209" s="3">
        <v>97458.302996498373</v>
      </c>
      <c r="G3209" s="3">
        <v>15676.881350475627</v>
      </c>
      <c r="H3209" s="3">
        <v>17755.6832206123</v>
      </c>
      <c r="I3209" s="3">
        <v>465125.75665453344</v>
      </c>
      <c r="J3209" s="3">
        <v>264070.90313254646</v>
      </c>
      <c r="K3209" s="3">
        <v>90581.963545211431</v>
      </c>
      <c r="L3209" s="3">
        <v>156331.02635999396</v>
      </c>
      <c r="M3209" s="3">
        <v>1171572.2984701237</v>
      </c>
      <c r="N3209" s="3">
        <v>904041.50731815642</v>
      </c>
      <c r="O3209" s="3">
        <v>237174.26514626149</v>
      </c>
      <c r="P3209" s="3">
        <v>69070.080418686252</v>
      </c>
      <c r="Q3209" s="3">
        <v>5379.6966916879601</v>
      </c>
      <c r="R3209" s="3">
        <v>0</v>
      </c>
      <c r="S3209" s="3">
        <v>0</v>
      </c>
      <c r="T3209" s="3">
        <v>0</v>
      </c>
      <c r="U3209" s="3">
        <v>0</v>
      </c>
      <c r="V3209" s="3">
        <v>0</v>
      </c>
      <c r="W3209" s="3">
        <v>0</v>
      </c>
      <c r="X3209" s="3">
        <v>0</v>
      </c>
      <c r="Y3209" s="3">
        <v>0</v>
      </c>
      <c r="AA3209" s="3">
        <f t="shared" si="1373"/>
        <v>964927.47145901714</v>
      </c>
      <c r="AB3209" s="3">
        <f t="shared" si="1350"/>
        <v>174491.67756838704</v>
      </c>
      <c r="AC3209" s="3">
        <f t="shared" si="1351"/>
        <v>31612.099724741845</v>
      </c>
      <c r="AD3209" s="3">
        <f t="shared" si="1352"/>
        <v>97458.302996498373</v>
      </c>
      <c r="AE3209" s="3">
        <f t="shared" si="1353"/>
        <v>15676.881350475627</v>
      </c>
      <c r="AF3209" s="3">
        <f t="shared" si="1354"/>
        <v>17755.6832206123</v>
      </c>
      <c r="AG3209" s="3">
        <f t="shared" si="1355"/>
        <v>465125.75665453344</v>
      </c>
      <c r="AH3209" s="3">
        <f t="shared" si="1356"/>
        <v>264070.90313254646</v>
      </c>
      <c r="AI3209" s="3">
        <f t="shared" si="1357"/>
        <v>90581.963545211431</v>
      </c>
      <c r="AJ3209" s="3">
        <f t="shared" si="1358"/>
        <v>156331.02635999396</v>
      </c>
      <c r="AK3209" s="3">
        <f t="shared" si="1359"/>
        <v>1171572.2984701237</v>
      </c>
      <c r="AL3209" s="3">
        <f t="shared" si="1360"/>
        <v>904041.50731815642</v>
      </c>
      <c r="AM3209" s="3">
        <f t="shared" si="1361"/>
        <v>237174.26514626149</v>
      </c>
      <c r="AN3209" s="3">
        <f t="shared" si="1362"/>
        <v>69070.080418686252</v>
      </c>
      <c r="AO3209" s="3">
        <f t="shared" si="1363"/>
        <v>5379.6966916879601</v>
      </c>
      <c r="AP3209" s="3">
        <f t="shared" si="1364"/>
        <v>0</v>
      </c>
      <c r="AQ3209" s="3">
        <f t="shared" si="1365"/>
        <v>0</v>
      </c>
      <c r="AR3209" s="3">
        <f t="shared" si="1366"/>
        <v>0</v>
      </c>
      <c r="AS3209" s="3">
        <f t="shared" si="1367"/>
        <v>0</v>
      </c>
      <c r="AT3209" s="3">
        <f t="shared" si="1368"/>
        <v>0</v>
      </c>
      <c r="AU3209" s="3">
        <f t="shared" si="1369"/>
        <v>0</v>
      </c>
      <c r="AV3209" s="3">
        <f t="shared" si="1370"/>
        <v>0</v>
      </c>
      <c r="AW3209" s="3">
        <f t="shared" si="1371"/>
        <v>0</v>
      </c>
      <c r="AX3209" s="3">
        <f t="shared" si="1374"/>
        <v>4665269.6140569337</v>
      </c>
      <c r="AY3209" s="3">
        <f t="shared" si="1375"/>
        <v>15</v>
      </c>
      <c r="AZ3209" s="3">
        <f t="shared" si="1372"/>
        <v>0</v>
      </c>
      <c r="BA3209" s="3">
        <v>5043940.8375091711</v>
      </c>
      <c r="BB3209">
        <f t="shared" si="1376"/>
        <v>0.64159999999999995</v>
      </c>
    </row>
    <row r="3210" spans="1:54">
      <c r="A3210" s="2">
        <v>3209</v>
      </c>
      <c r="B3210">
        <v>15</v>
      </c>
      <c r="C3210" s="3">
        <v>249506.50839048933</v>
      </c>
      <c r="D3210" s="3">
        <v>147042.81531222598</v>
      </c>
      <c r="E3210" s="3">
        <v>244129.27967158292</v>
      </c>
      <c r="F3210" s="3">
        <v>215410.21769851504</v>
      </c>
      <c r="G3210" s="3">
        <v>18066.821980423065</v>
      </c>
      <c r="H3210" s="3">
        <v>94823.98704567978</v>
      </c>
      <c r="I3210" s="3">
        <v>200550.61054009685</v>
      </c>
      <c r="J3210" s="3">
        <v>2270670.5665993844</v>
      </c>
      <c r="K3210" s="3">
        <v>48423.597897898893</v>
      </c>
      <c r="L3210" s="3">
        <v>3969.7553197699312</v>
      </c>
      <c r="M3210" s="3">
        <v>344551.17649780161</v>
      </c>
      <c r="N3210" s="3">
        <v>10831.904892652272</v>
      </c>
      <c r="O3210" s="3">
        <v>96652.151141617476</v>
      </c>
      <c r="P3210" s="3">
        <v>104486.2280556903</v>
      </c>
      <c r="Q3210" s="3">
        <v>117379.80326731407</v>
      </c>
      <c r="R3210" s="3">
        <v>0</v>
      </c>
      <c r="S3210" s="3">
        <v>0</v>
      </c>
      <c r="T3210" s="3">
        <v>0</v>
      </c>
      <c r="U3210" s="3">
        <v>0</v>
      </c>
      <c r="V3210" s="3">
        <v>0</v>
      </c>
      <c r="W3210" s="3">
        <v>0</v>
      </c>
      <c r="X3210" s="3">
        <v>0</v>
      </c>
      <c r="Y3210" s="3">
        <v>0</v>
      </c>
      <c r="AA3210" s="3">
        <f t="shared" si="1373"/>
        <v>249506.50839048933</v>
      </c>
      <c r="AB3210" s="3">
        <f t="shared" si="1350"/>
        <v>147042.81531222598</v>
      </c>
      <c r="AC3210" s="3">
        <f t="shared" si="1351"/>
        <v>244129.27967158292</v>
      </c>
      <c r="AD3210" s="3">
        <f t="shared" si="1352"/>
        <v>215410.21769851504</v>
      </c>
      <c r="AE3210" s="3">
        <f t="shared" si="1353"/>
        <v>18066.821980423065</v>
      </c>
      <c r="AF3210" s="3">
        <f t="shared" si="1354"/>
        <v>94823.98704567978</v>
      </c>
      <c r="AG3210" s="3">
        <f t="shared" si="1355"/>
        <v>200550.61054009685</v>
      </c>
      <c r="AH3210" s="3">
        <f t="shared" si="1356"/>
        <v>2270670.5665993844</v>
      </c>
      <c r="AI3210" s="3">
        <f t="shared" si="1357"/>
        <v>48423.597897898893</v>
      </c>
      <c r="AJ3210" s="3">
        <f t="shared" si="1358"/>
        <v>3969.7553197699312</v>
      </c>
      <c r="AK3210" s="3">
        <f t="shared" si="1359"/>
        <v>344551.17649780161</v>
      </c>
      <c r="AL3210" s="3">
        <f t="shared" si="1360"/>
        <v>10831.904892652272</v>
      </c>
      <c r="AM3210" s="3">
        <f t="shared" si="1361"/>
        <v>96652.151141617476</v>
      </c>
      <c r="AN3210" s="3">
        <f t="shared" si="1362"/>
        <v>104486.2280556903</v>
      </c>
      <c r="AO3210" s="3">
        <f t="shared" si="1363"/>
        <v>117379.80326731407</v>
      </c>
      <c r="AP3210" s="3">
        <f t="shared" si="1364"/>
        <v>0</v>
      </c>
      <c r="AQ3210" s="3">
        <f t="shared" si="1365"/>
        <v>0</v>
      </c>
      <c r="AR3210" s="3">
        <f t="shared" si="1366"/>
        <v>0</v>
      </c>
      <c r="AS3210" s="3">
        <f t="shared" si="1367"/>
        <v>0</v>
      </c>
      <c r="AT3210" s="3">
        <f t="shared" si="1368"/>
        <v>0</v>
      </c>
      <c r="AU3210" s="3">
        <f t="shared" si="1369"/>
        <v>0</v>
      </c>
      <c r="AV3210" s="3">
        <f t="shared" si="1370"/>
        <v>0</v>
      </c>
      <c r="AW3210" s="3">
        <f t="shared" si="1371"/>
        <v>0</v>
      </c>
      <c r="AX3210" s="3">
        <f t="shared" si="1374"/>
        <v>4166495.4243111419</v>
      </c>
      <c r="AY3210" s="3">
        <f t="shared" si="1375"/>
        <v>15</v>
      </c>
      <c r="AZ3210" s="3">
        <f t="shared" si="1372"/>
        <v>0</v>
      </c>
      <c r="BA3210" s="3">
        <v>5045232.9792356044</v>
      </c>
      <c r="BB3210">
        <f t="shared" si="1376"/>
        <v>0.64180000000000004</v>
      </c>
    </row>
    <row r="3211" spans="1:54">
      <c r="A3211" s="2">
        <v>3210</v>
      </c>
      <c r="B3211">
        <v>11</v>
      </c>
      <c r="C3211" s="3">
        <v>2855484.3118872778</v>
      </c>
      <c r="D3211" s="3">
        <v>18624.851026865847</v>
      </c>
      <c r="E3211" s="3">
        <v>53545.914257170552</v>
      </c>
      <c r="F3211" s="3">
        <v>401586.61138901801</v>
      </c>
      <c r="G3211" s="3">
        <v>419584.87660022778</v>
      </c>
      <c r="H3211" s="3">
        <v>460952.73037083488</v>
      </c>
      <c r="I3211" s="3">
        <v>23026.141866879047</v>
      </c>
      <c r="J3211" s="3">
        <v>98283.853919477595</v>
      </c>
      <c r="K3211" s="3">
        <v>6566722.5436790427</v>
      </c>
      <c r="L3211" s="3">
        <v>96050.841596877464</v>
      </c>
      <c r="M3211" s="3">
        <v>41945.082549894141</v>
      </c>
      <c r="N3211" s="3">
        <v>0</v>
      </c>
      <c r="O3211" s="3">
        <v>0</v>
      </c>
      <c r="P3211" s="3">
        <v>0</v>
      </c>
      <c r="Q3211" s="3">
        <v>0</v>
      </c>
      <c r="R3211" s="3">
        <v>0</v>
      </c>
      <c r="S3211" s="3">
        <v>0</v>
      </c>
      <c r="T3211" s="3">
        <v>0</v>
      </c>
      <c r="U3211" s="3">
        <v>0</v>
      </c>
      <c r="V3211" s="3">
        <v>0</v>
      </c>
      <c r="W3211" s="3">
        <v>0</v>
      </c>
      <c r="X3211" s="3">
        <v>0</v>
      </c>
      <c r="Y3211" s="3">
        <v>0</v>
      </c>
      <c r="AA3211" s="3">
        <f t="shared" si="1373"/>
        <v>2855484.3118872778</v>
      </c>
      <c r="AB3211" s="3">
        <f t="shared" si="1350"/>
        <v>18624.851026865847</v>
      </c>
      <c r="AC3211" s="3">
        <f t="shared" si="1351"/>
        <v>53545.914257170552</v>
      </c>
      <c r="AD3211" s="3">
        <f t="shared" si="1352"/>
        <v>401586.61138901801</v>
      </c>
      <c r="AE3211" s="3">
        <f t="shared" si="1353"/>
        <v>419584.87660022778</v>
      </c>
      <c r="AF3211" s="3">
        <f t="shared" si="1354"/>
        <v>460952.73037083488</v>
      </c>
      <c r="AG3211" s="3">
        <f t="shared" si="1355"/>
        <v>23026.141866879047</v>
      </c>
      <c r="AH3211" s="3">
        <f t="shared" si="1356"/>
        <v>98283.853919477595</v>
      </c>
      <c r="AI3211" s="3">
        <f t="shared" si="1357"/>
        <v>6566722.5436790427</v>
      </c>
      <c r="AJ3211" s="3">
        <f t="shared" si="1358"/>
        <v>96050.841596877464</v>
      </c>
      <c r="AK3211" s="3">
        <f t="shared" si="1359"/>
        <v>41945.082549894141</v>
      </c>
      <c r="AL3211" s="3">
        <f t="shared" si="1360"/>
        <v>0</v>
      </c>
      <c r="AM3211" s="3">
        <f t="shared" si="1361"/>
        <v>0</v>
      </c>
      <c r="AN3211" s="3">
        <f t="shared" si="1362"/>
        <v>0</v>
      </c>
      <c r="AO3211" s="3">
        <f t="shared" si="1363"/>
        <v>0</v>
      </c>
      <c r="AP3211" s="3">
        <f t="shared" si="1364"/>
        <v>0</v>
      </c>
      <c r="AQ3211" s="3">
        <f t="shared" si="1365"/>
        <v>0</v>
      </c>
      <c r="AR3211" s="3">
        <f t="shared" si="1366"/>
        <v>0</v>
      </c>
      <c r="AS3211" s="3">
        <f t="shared" si="1367"/>
        <v>0</v>
      </c>
      <c r="AT3211" s="3">
        <f t="shared" si="1368"/>
        <v>0</v>
      </c>
      <c r="AU3211" s="3">
        <f t="shared" si="1369"/>
        <v>0</v>
      </c>
      <c r="AV3211" s="3">
        <f t="shared" si="1370"/>
        <v>0</v>
      </c>
      <c r="AW3211" s="3">
        <f t="shared" si="1371"/>
        <v>0</v>
      </c>
      <c r="AX3211" s="3">
        <f t="shared" si="1374"/>
        <v>11035807.759143565</v>
      </c>
      <c r="AY3211" s="3">
        <f t="shared" si="1375"/>
        <v>11</v>
      </c>
      <c r="AZ3211" s="3">
        <f t="shared" si="1372"/>
        <v>0</v>
      </c>
      <c r="BA3211" s="3">
        <v>5051215.9236937622</v>
      </c>
      <c r="BB3211">
        <f t="shared" si="1376"/>
        <v>0.64200000000000002</v>
      </c>
    </row>
    <row r="3212" spans="1:54">
      <c r="A3212" s="2">
        <v>3211</v>
      </c>
      <c r="B3212">
        <v>11</v>
      </c>
      <c r="C3212" s="3">
        <v>280906.09481728612</v>
      </c>
      <c r="D3212" s="3">
        <v>288990.67719309666</v>
      </c>
      <c r="E3212" s="3">
        <v>201013.42910943765</v>
      </c>
      <c r="F3212" s="3">
        <v>38595.248876926184</v>
      </c>
      <c r="G3212" s="3">
        <v>60427.564135763707</v>
      </c>
      <c r="H3212" s="3">
        <v>36230.377753775669</v>
      </c>
      <c r="I3212" s="3">
        <v>385337.75460071868</v>
      </c>
      <c r="J3212" s="3">
        <v>8623.9672776535717</v>
      </c>
      <c r="K3212" s="3">
        <v>62270.160438597675</v>
      </c>
      <c r="L3212" s="3">
        <v>197438.32506384375</v>
      </c>
      <c r="M3212" s="3">
        <v>64300.841885768779</v>
      </c>
      <c r="N3212" s="3">
        <v>0</v>
      </c>
      <c r="O3212" s="3">
        <v>0</v>
      </c>
      <c r="P3212" s="3">
        <v>0</v>
      </c>
      <c r="Q3212" s="3">
        <v>0</v>
      </c>
      <c r="R3212" s="3">
        <v>0</v>
      </c>
      <c r="S3212" s="3">
        <v>0</v>
      </c>
      <c r="T3212" s="3">
        <v>0</v>
      </c>
      <c r="U3212" s="3">
        <v>0</v>
      </c>
      <c r="V3212" s="3">
        <v>0</v>
      </c>
      <c r="W3212" s="3">
        <v>0</v>
      </c>
      <c r="X3212" s="3">
        <v>0</v>
      </c>
      <c r="Y3212" s="3">
        <v>0</v>
      </c>
      <c r="AA3212" s="3">
        <f t="shared" si="1373"/>
        <v>280906.09481728612</v>
      </c>
      <c r="AB3212" s="3">
        <f t="shared" si="1350"/>
        <v>288990.67719309666</v>
      </c>
      <c r="AC3212" s="3">
        <f t="shared" si="1351"/>
        <v>201013.42910943765</v>
      </c>
      <c r="AD3212" s="3">
        <f t="shared" si="1352"/>
        <v>38595.248876926184</v>
      </c>
      <c r="AE3212" s="3">
        <f t="shared" si="1353"/>
        <v>60427.564135763707</v>
      </c>
      <c r="AF3212" s="3">
        <f t="shared" si="1354"/>
        <v>36230.377753775669</v>
      </c>
      <c r="AG3212" s="3">
        <f t="shared" si="1355"/>
        <v>385337.75460071868</v>
      </c>
      <c r="AH3212" s="3">
        <f t="shared" si="1356"/>
        <v>8623.9672776535717</v>
      </c>
      <c r="AI3212" s="3">
        <f t="shared" si="1357"/>
        <v>62270.160438597675</v>
      </c>
      <c r="AJ3212" s="3">
        <f t="shared" si="1358"/>
        <v>197438.32506384375</v>
      </c>
      <c r="AK3212" s="3">
        <f t="shared" si="1359"/>
        <v>64300.841885768779</v>
      </c>
      <c r="AL3212" s="3">
        <f t="shared" si="1360"/>
        <v>0</v>
      </c>
      <c r="AM3212" s="3">
        <f t="shared" si="1361"/>
        <v>0</v>
      </c>
      <c r="AN3212" s="3">
        <f t="shared" si="1362"/>
        <v>0</v>
      </c>
      <c r="AO3212" s="3">
        <f t="shared" si="1363"/>
        <v>0</v>
      </c>
      <c r="AP3212" s="3">
        <f t="shared" si="1364"/>
        <v>0</v>
      </c>
      <c r="AQ3212" s="3">
        <f t="shared" si="1365"/>
        <v>0</v>
      </c>
      <c r="AR3212" s="3">
        <f t="shared" si="1366"/>
        <v>0</v>
      </c>
      <c r="AS3212" s="3">
        <f t="shared" si="1367"/>
        <v>0</v>
      </c>
      <c r="AT3212" s="3">
        <f t="shared" si="1368"/>
        <v>0</v>
      </c>
      <c r="AU3212" s="3">
        <f t="shared" si="1369"/>
        <v>0</v>
      </c>
      <c r="AV3212" s="3">
        <f t="shared" si="1370"/>
        <v>0</v>
      </c>
      <c r="AW3212" s="3">
        <f t="shared" si="1371"/>
        <v>0</v>
      </c>
      <c r="AX3212" s="3">
        <f t="shared" si="1374"/>
        <v>1624134.4411528683</v>
      </c>
      <c r="AY3212" s="3">
        <f t="shared" si="1375"/>
        <v>11</v>
      </c>
      <c r="AZ3212" s="3">
        <f t="shared" si="1372"/>
        <v>0</v>
      </c>
      <c r="BA3212" s="3">
        <v>5053282.0170106255</v>
      </c>
      <c r="BB3212">
        <f t="shared" si="1376"/>
        <v>0.64219999999999999</v>
      </c>
    </row>
    <row r="3213" spans="1:54">
      <c r="A3213" s="2">
        <v>3212</v>
      </c>
      <c r="B3213">
        <v>18</v>
      </c>
      <c r="C3213" s="3">
        <v>259527.57083362874</v>
      </c>
      <c r="D3213" s="3">
        <v>319372.00881072762</v>
      </c>
      <c r="E3213" s="3">
        <v>1629759.19501205</v>
      </c>
      <c r="F3213" s="3">
        <v>184420.28357717057</v>
      </c>
      <c r="G3213" s="3">
        <v>505913.37037941738</v>
      </c>
      <c r="H3213" s="3">
        <v>994342.55030410329</v>
      </c>
      <c r="I3213" s="3">
        <v>459199.71986553835</v>
      </c>
      <c r="J3213" s="3">
        <v>16915.112304823586</v>
      </c>
      <c r="K3213" s="3">
        <v>323904.09051141841</v>
      </c>
      <c r="L3213" s="3">
        <v>60024.479377914649</v>
      </c>
      <c r="M3213" s="3">
        <v>1178123.6763166422</v>
      </c>
      <c r="N3213" s="3">
        <v>1323112.9857057403</v>
      </c>
      <c r="O3213" s="3">
        <v>198151.98174245132</v>
      </c>
      <c r="P3213" s="3">
        <v>73218.150148181594</v>
      </c>
      <c r="Q3213" s="3">
        <v>662794.91968366329</v>
      </c>
      <c r="R3213" s="3">
        <v>925555.2557449115</v>
      </c>
      <c r="S3213" s="3">
        <v>360260.67727429816</v>
      </c>
      <c r="T3213" s="3">
        <v>146399.96774206718</v>
      </c>
      <c r="U3213" s="3">
        <v>0</v>
      </c>
      <c r="V3213" s="3">
        <v>0</v>
      </c>
      <c r="W3213" s="3">
        <v>0</v>
      </c>
      <c r="X3213" s="3">
        <v>0</v>
      </c>
      <c r="Y3213" s="3">
        <v>0</v>
      </c>
      <c r="AA3213" s="3">
        <f t="shared" si="1373"/>
        <v>259527.57083362874</v>
      </c>
      <c r="AB3213" s="3">
        <f t="shared" si="1350"/>
        <v>319372.00881072762</v>
      </c>
      <c r="AC3213" s="3">
        <f t="shared" si="1351"/>
        <v>1629759.19501205</v>
      </c>
      <c r="AD3213" s="3">
        <f t="shared" si="1352"/>
        <v>184420.28357717057</v>
      </c>
      <c r="AE3213" s="3">
        <f t="shared" si="1353"/>
        <v>505913.37037941738</v>
      </c>
      <c r="AF3213" s="3">
        <f t="shared" si="1354"/>
        <v>994342.55030410329</v>
      </c>
      <c r="AG3213" s="3">
        <f t="shared" si="1355"/>
        <v>459199.71986553835</v>
      </c>
      <c r="AH3213" s="3">
        <f t="shared" si="1356"/>
        <v>16915.112304823586</v>
      </c>
      <c r="AI3213" s="3">
        <f t="shared" si="1357"/>
        <v>323904.09051141841</v>
      </c>
      <c r="AJ3213" s="3">
        <f t="shared" si="1358"/>
        <v>60024.479377914649</v>
      </c>
      <c r="AK3213" s="3">
        <f t="shared" si="1359"/>
        <v>1178123.6763166422</v>
      </c>
      <c r="AL3213" s="3">
        <f t="shared" si="1360"/>
        <v>1323112.9857057403</v>
      </c>
      <c r="AM3213" s="3">
        <f t="shared" si="1361"/>
        <v>198151.98174245132</v>
      </c>
      <c r="AN3213" s="3">
        <f t="shared" si="1362"/>
        <v>73218.150148181594</v>
      </c>
      <c r="AO3213" s="3">
        <f t="shared" si="1363"/>
        <v>662794.91968366329</v>
      </c>
      <c r="AP3213" s="3">
        <f t="shared" si="1364"/>
        <v>925555.2557449115</v>
      </c>
      <c r="AQ3213" s="3">
        <f t="shared" si="1365"/>
        <v>360260.67727429816</v>
      </c>
      <c r="AR3213" s="3">
        <f t="shared" si="1366"/>
        <v>146399.96774206718</v>
      </c>
      <c r="AS3213" s="3">
        <f t="shared" si="1367"/>
        <v>0</v>
      </c>
      <c r="AT3213" s="3">
        <f t="shared" si="1368"/>
        <v>0</v>
      </c>
      <c r="AU3213" s="3">
        <f t="shared" si="1369"/>
        <v>0</v>
      </c>
      <c r="AV3213" s="3">
        <f t="shared" si="1370"/>
        <v>0</v>
      </c>
      <c r="AW3213" s="3">
        <f t="shared" si="1371"/>
        <v>0</v>
      </c>
      <c r="AX3213" s="3">
        <f t="shared" si="1374"/>
        <v>9620995.9953347463</v>
      </c>
      <c r="AY3213" s="3">
        <f t="shared" si="1375"/>
        <v>18</v>
      </c>
      <c r="AZ3213" s="3">
        <f t="shared" si="1372"/>
        <v>0</v>
      </c>
      <c r="BA3213" s="3">
        <v>5059056.9535369156</v>
      </c>
      <c r="BB3213">
        <f t="shared" si="1376"/>
        <v>0.64239999999999997</v>
      </c>
    </row>
    <row r="3214" spans="1:54">
      <c r="A3214" s="2">
        <v>3213</v>
      </c>
      <c r="B3214">
        <v>14</v>
      </c>
      <c r="C3214" s="3">
        <v>208027.85866057724</v>
      </c>
      <c r="D3214" s="3">
        <v>154582.67463356792</v>
      </c>
      <c r="E3214" s="3">
        <v>981270.76453892177</v>
      </c>
      <c r="F3214" s="3">
        <v>1727127.3838052752</v>
      </c>
      <c r="G3214" s="3">
        <v>15816.329707258286</v>
      </c>
      <c r="H3214" s="3">
        <v>167637.38908357036</v>
      </c>
      <c r="I3214" s="3">
        <v>235596.21492094724</v>
      </c>
      <c r="J3214" s="3">
        <v>76064.879368218826</v>
      </c>
      <c r="K3214" s="3">
        <v>257458.6196646633</v>
      </c>
      <c r="L3214" s="3">
        <v>23849.907692130702</v>
      </c>
      <c r="M3214" s="3">
        <v>29642.357463794426</v>
      </c>
      <c r="N3214" s="3">
        <v>43911.204758459207</v>
      </c>
      <c r="O3214" s="3">
        <v>211013.40599377066</v>
      </c>
      <c r="P3214" s="3">
        <v>113709.50624098003</v>
      </c>
      <c r="Q3214" s="3">
        <v>0</v>
      </c>
      <c r="R3214" s="3">
        <v>0</v>
      </c>
      <c r="S3214" s="3">
        <v>0</v>
      </c>
      <c r="T3214" s="3">
        <v>0</v>
      </c>
      <c r="U3214" s="3">
        <v>0</v>
      </c>
      <c r="V3214" s="3">
        <v>0</v>
      </c>
      <c r="W3214" s="3">
        <v>0</v>
      </c>
      <c r="X3214" s="3">
        <v>0</v>
      </c>
      <c r="Y3214" s="3">
        <v>0</v>
      </c>
      <c r="AA3214" s="3">
        <f t="shared" si="1373"/>
        <v>208027.85866057724</v>
      </c>
      <c r="AB3214" s="3">
        <f t="shared" si="1350"/>
        <v>154582.67463356792</v>
      </c>
      <c r="AC3214" s="3">
        <f t="shared" si="1351"/>
        <v>981270.76453892177</v>
      </c>
      <c r="AD3214" s="3">
        <f t="shared" si="1352"/>
        <v>1727127.3838052752</v>
      </c>
      <c r="AE3214" s="3">
        <f t="shared" si="1353"/>
        <v>15816.329707258286</v>
      </c>
      <c r="AF3214" s="3">
        <f t="shared" si="1354"/>
        <v>167637.38908357036</v>
      </c>
      <c r="AG3214" s="3">
        <f t="shared" si="1355"/>
        <v>235596.21492094724</v>
      </c>
      <c r="AH3214" s="3">
        <f t="shared" si="1356"/>
        <v>76064.879368218826</v>
      </c>
      <c r="AI3214" s="3">
        <f t="shared" si="1357"/>
        <v>257458.6196646633</v>
      </c>
      <c r="AJ3214" s="3">
        <f t="shared" si="1358"/>
        <v>23849.907692130702</v>
      </c>
      <c r="AK3214" s="3">
        <f t="shared" si="1359"/>
        <v>29642.357463794426</v>
      </c>
      <c r="AL3214" s="3">
        <f t="shared" si="1360"/>
        <v>43911.204758459207</v>
      </c>
      <c r="AM3214" s="3">
        <f t="shared" si="1361"/>
        <v>211013.40599377066</v>
      </c>
      <c r="AN3214" s="3">
        <f t="shared" si="1362"/>
        <v>113709.50624098003</v>
      </c>
      <c r="AO3214" s="3">
        <f t="shared" si="1363"/>
        <v>0</v>
      </c>
      <c r="AP3214" s="3">
        <f t="shared" si="1364"/>
        <v>0</v>
      </c>
      <c r="AQ3214" s="3">
        <f t="shared" si="1365"/>
        <v>0</v>
      </c>
      <c r="AR3214" s="3">
        <f t="shared" si="1366"/>
        <v>0</v>
      </c>
      <c r="AS3214" s="3">
        <f t="shared" si="1367"/>
        <v>0</v>
      </c>
      <c r="AT3214" s="3">
        <f t="shared" si="1368"/>
        <v>0</v>
      </c>
      <c r="AU3214" s="3">
        <f t="shared" si="1369"/>
        <v>0</v>
      </c>
      <c r="AV3214" s="3">
        <f t="shared" si="1370"/>
        <v>0</v>
      </c>
      <c r="AW3214" s="3">
        <f t="shared" si="1371"/>
        <v>0</v>
      </c>
      <c r="AX3214" s="3">
        <f t="shared" si="1374"/>
        <v>4245708.4965321356</v>
      </c>
      <c r="AY3214" s="3">
        <f t="shared" si="1375"/>
        <v>14</v>
      </c>
      <c r="AZ3214" s="3">
        <f t="shared" si="1372"/>
        <v>0</v>
      </c>
      <c r="BA3214" s="3">
        <v>5059411.105330918</v>
      </c>
      <c r="BB3214">
        <f t="shared" si="1376"/>
        <v>0.64259999999999995</v>
      </c>
    </row>
    <row r="3215" spans="1:54">
      <c r="A3215" s="2">
        <v>3214</v>
      </c>
      <c r="B3215">
        <v>11</v>
      </c>
      <c r="C3215" s="3">
        <v>120239.47475787257</v>
      </c>
      <c r="D3215" s="3">
        <v>734830.45016259619</v>
      </c>
      <c r="E3215" s="3">
        <v>285820.70207578276</v>
      </c>
      <c r="F3215" s="3">
        <v>150496.47873295925</v>
      </c>
      <c r="G3215" s="3">
        <v>47591.997625327953</v>
      </c>
      <c r="H3215" s="3">
        <v>2485679.9124528337</v>
      </c>
      <c r="I3215" s="3">
        <v>63937.007178631487</v>
      </c>
      <c r="J3215" s="3">
        <v>220191.5194904324</v>
      </c>
      <c r="K3215" s="3">
        <v>90810.954256860437</v>
      </c>
      <c r="L3215" s="3">
        <v>54264.29432360892</v>
      </c>
      <c r="M3215" s="3">
        <v>34652.167130754584</v>
      </c>
      <c r="N3215" s="3">
        <v>0</v>
      </c>
      <c r="O3215" s="3">
        <v>0</v>
      </c>
      <c r="P3215" s="3">
        <v>0</v>
      </c>
      <c r="Q3215" s="3">
        <v>0</v>
      </c>
      <c r="R3215" s="3">
        <v>0</v>
      </c>
      <c r="S3215" s="3">
        <v>0</v>
      </c>
      <c r="T3215" s="3">
        <v>0</v>
      </c>
      <c r="U3215" s="3">
        <v>0</v>
      </c>
      <c r="V3215" s="3">
        <v>0</v>
      </c>
      <c r="W3215" s="3">
        <v>0</v>
      </c>
      <c r="X3215" s="3">
        <v>0</v>
      </c>
      <c r="Y3215" s="3">
        <v>0</v>
      </c>
      <c r="AA3215" s="3">
        <f t="shared" si="1373"/>
        <v>120239.47475787257</v>
      </c>
      <c r="AB3215" s="3">
        <f t="shared" si="1350"/>
        <v>734830.45016259619</v>
      </c>
      <c r="AC3215" s="3">
        <f t="shared" si="1351"/>
        <v>285820.70207578276</v>
      </c>
      <c r="AD3215" s="3">
        <f t="shared" si="1352"/>
        <v>150496.47873295925</v>
      </c>
      <c r="AE3215" s="3">
        <f t="shared" si="1353"/>
        <v>47591.997625327953</v>
      </c>
      <c r="AF3215" s="3">
        <f t="shared" si="1354"/>
        <v>2485679.9124528337</v>
      </c>
      <c r="AG3215" s="3">
        <f t="shared" si="1355"/>
        <v>63937.007178631487</v>
      </c>
      <c r="AH3215" s="3">
        <f t="shared" si="1356"/>
        <v>220191.5194904324</v>
      </c>
      <c r="AI3215" s="3">
        <f t="shared" si="1357"/>
        <v>90810.954256860437</v>
      </c>
      <c r="AJ3215" s="3">
        <f t="shared" si="1358"/>
        <v>54264.29432360892</v>
      </c>
      <c r="AK3215" s="3">
        <f t="shared" si="1359"/>
        <v>34652.167130754584</v>
      </c>
      <c r="AL3215" s="3">
        <f t="shared" si="1360"/>
        <v>0</v>
      </c>
      <c r="AM3215" s="3">
        <f t="shared" si="1361"/>
        <v>0</v>
      </c>
      <c r="AN3215" s="3">
        <f t="shared" si="1362"/>
        <v>0</v>
      </c>
      <c r="AO3215" s="3">
        <f t="shared" si="1363"/>
        <v>0</v>
      </c>
      <c r="AP3215" s="3">
        <f t="shared" si="1364"/>
        <v>0</v>
      </c>
      <c r="AQ3215" s="3">
        <f t="shared" si="1365"/>
        <v>0</v>
      </c>
      <c r="AR3215" s="3">
        <f t="shared" si="1366"/>
        <v>0</v>
      </c>
      <c r="AS3215" s="3">
        <f t="shared" si="1367"/>
        <v>0</v>
      </c>
      <c r="AT3215" s="3">
        <f t="shared" si="1368"/>
        <v>0</v>
      </c>
      <c r="AU3215" s="3">
        <f t="shared" si="1369"/>
        <v>0</v>
      </c>
      <c r="AV3215" s="3">
        <f t="shared" si="1370"/>
        <v>0</v>
      </c>
      <c r="AW3215" s="3">
        <f t="shared" si="1371"/>
        <v>0</v>
      </c>
      <c r="AX3215" s="3">
        <f t="shared" si="1374"/>
        <v>4288514.9581876602</v>
      </c>
      <c r="AY3215" s="3">
        <f t="shared" si="1375"/>
        <v>11</v>
      </c>
      <c r="AZ3215" s="3">
        <f t="shared" si="1372"/>
        <v>0</v>
      </c>
      <c r="BA3215" s="3">
        <v>5059691.7245715791</v>
      </c>
      <c r="BB3215">
        <f t="shared" si="1376"/>
        <v>0.64280000000000004</v>
      </c>
    </row>
    <row r="3216" spans="1:54">
      <c r="A3216" s="2">
        <v>3215</v>
      </c>
      <c r="B3216">
        <v>16</v>
      </c>
      <c r="C3216" s="3">
        <v>84119.302103598136</v>
      </c>
      <c r="D3216" s="3">
        <v>23945.831035625895</v>
      </c>
      <c r="E3216" s="3">
        <v>26401.816797279436</v>
      </c>
      <c r="F3216" s="3">
        <v>142408.34360857162</v>
      </c>
      <c r="G3216" s="3">
        <v>47241.957824986515</v>
      </c>
      <c r="H3216" s="3">
        <v>643135.85728958657</v>
      </c>
      <c r="I3216" s="3">
        <v>778918.06320571934</v>
      </c>
      <c r="J3216" s="3">
        <v>49655.590608631799</v>
      </c>
      <c r="K3216" s="3">
        <v>27076.899247339614</v>
      </c>
      <c r="L3216" s="3">
        <v>197438.05786379846</v>
      </c>
      <c r="M3216" s="3">
        <v>186340.23480710571</v>
      </c>
      <c r="N3216" s="3">
        <v>142285.54303554265</v>
      </c>
      <c r="O3216" s="3">
        <v>55763.347303540904</v>
      </c>
      <c r="P3216" s="3">
        <v>31383.482068862944</v>
      </c>
      <c r="Q3216" s="3">
        <v>133946.9202694626</v>
      </c>
      <c r="R3216" s="3">
        <v>72103.674599582053</v>
      </c>
      <c r="S3216" s="3">
        <v>0</v>
      </c>
      <c r="T3216" s="3">
        <v>0</v>
      </c>
      <c r="U3216" s="3">
        <v>0</v>
      </c>
      <c r="V3216" s="3">
        <v>0</v>
      </c>
      <c r="W3216" s="3">
        <v>0</v>
      </c>
      <c r="X3216" s="3">
        <v>0</v>
      </c>
      <c r="Y3216" s="3">
        <v>0</v>
      </c>
      <c r="AA3216" s="3">
        <f t="shared" si="1373"/>
        <v>84119.302103598136</v>
      </c>
      <c r="AB3216" s="3">
        <f t="shared" si="1350"/>
        <v>23945.831035625895</v>
      </c>
      <c r="AC3216" s="3">
        <f t="shared" si="1351"/>
        <v>26401.816797279436</v>
      </c>
      <c r="AD3216" s="3">
        <f t="shared" si="1352"/>
        <v>142408.34360857162</v>
      </c>
      <c r="AE3216" s="3">
        <f t="shared" si="1353"/>
        <v>47241.957824986515</v>
      </c>
      <c r="AF3216" s="3">
        <f t="shared" si="1354"/>
        <v>643135.85728958657</v>
      </c>
      <c r="AG3216" s="3">
        <f t="shared" si="1355"/>
        <v>778918.06320571934</v>
      </c>
      <c r="AH3216" s="3">
        <f t="shared" si="1356"/>
        <v>49655.590608631799</v>
      </c>
      <c r="AI3216" s="3">
        <f t="shared" si="1357"/>
        <v>27076.899247339614</v>
      </c>
      <c r="AJ3216" s="3">
        <f t="shared" si="1358"/>
        <v>197438.05786379846</v>
      </c>
      <c r="AK3216" s="3">
        <f t="shared" si="1359"/>
        <v>186340.23480710571</v>
      </c>
      <c r="AL3216" s="3">
        <f t="shared" si="1360"/>
        <v>142285.54303554265</v>
      </c>
      <c r="AM3216" s="3">
        <f t="shared" si="1361"/>
        <v>55763.347303540904</v>
      </c>
      <c r="AN3216" s="3">
        <f t="shared" si="1362"/>
        <v>31383.482068862944</v>
      </c>
      <c r="AO3216" s="3">
        <f t="shared" si="1363"/>
        <v>133946.9202694626</v>
      </c>
      <c r="AP3216" s="3">
        <f t="shared" si="1364"/>
        <v>72103.674599582053</v>
      </c>
      <c r="AQ3216" s="3">
        <f t="shared" si="1365"/>
        <v>0</v>
      </c>
      <c r="AR3216" s="3">
        <f t="shared" si="1366"/>
        <v>0</v>
      </c>
      <c r="AS3216" s="3">
        <f t="shared" si="1367"/>
        <v>0</v>
      </c>
      <c r="AT3216" s="3">
        <f t="shared" si="1368"/>
        <v>0</v>
      </c>
      <c r="AU3216" s="3">
        <f t="shared" si="1369"/>
        <v>0</v>
      </c>
      <c r="AV3216" s="3">
        <f t="shared" si="1370"/>
        <v>0</v>
      </c>
      <c r="AW3216" s="3">
        <f t="shared" si="1371"/>
        <v>0</v>
      </c>
      <c r="AX3216" s="3">
        <f t="shared" si="1374"/>
        <v>2642164.9216692341</v>
      </c>
      <c r="AY3216" s="3">
        <f t="shared" si="1375"/>
        <v>16</v>
      </c>
      <c r="AZ3216" s="3">
        <f t="shared" si="1372"/>
        <v>0</v>
      </c>
      <c r="BA3216" s="3">
        <v>5062182.2319663875</v>
      </c>
      <c r="BB3216">
        <f t="shared" si="1376"/>
        <v>0.64300000000000002</v>
      </c>
    </row>
    <row r="3217" spans="1:54">
      <c r="A3217" s="2">
        <v>3216</v>
      </c>
      <c r="B3217">
        <v>14</v>
      </c>
      <c r="C3217" s="3">
        <v>1606407.6278332155</v>
      </c>
      <c r="D3217" s="3">
        <v>48629.31172009078</v>
      </c>
      <c r="E3217" s="3">
        <v>521713.49904771545</v>
      </c>
      <c r="F3217" s="3">
        <v>2495.8671833123308</v>
      </c>
      <c r="G3217" s="3">
        <v>128993.62693628126</v>
      </c>
      <c r="H3217" s="3">
        <v>109461.62522586406</v>
      </c>
      <c r="I3217" s="3">
        <v>197762.36465407093</v>
      </c>
      <c r="J3217" s="3">
        <v>8255.5306537366287</v>
      </c>
      <c r="K3217" s="3">
        <v>378830.23572619766</v>
      </c>
      <c r="L3217" s="3">
        <v>84582.975859053375</v>
      </c>
      <c r="M3217" s="3">
        <v>273196.12847040431</v>
      </c>
      <c r="N3217" s="3">
        <v>690941.91294747638</v>
      </c>
      <c r="O3217" s="3">
        <v>648810.53451532952</v>
      </c>
      <c r="P3217" s="3">
        <v>49122.863867234097</v>
      </c>
      <c r="Q3217" s="3">
        <v>0</v>
      </c>
      <c r="R3217" s="3">
        <v>0</v>
      </c>
      <c r="S3217" s="3">
        <v>0</v>
      </c>
      <c r="T3217" s="3">
        <v>0</v>
      </c>
      <c r="U3217" s="3">
        <v>0</v>
      </c>
      <c r="V3217" s="3">
        <v>0</v>
      </c>
      <c r="W3217" s="3">
        <v>0</v>
      </c>
      <c r="X3217" s="3">
        <v>0</v>
      </c>
      <c r="Y3217" s="3">
        <v>0</v>
      </c>
      <c r="AA3217" s="3">
        <f t="shared" si="1373"/>
        <v>1606407.6278332155</v>
      </c>
      <c r="AB3217" s="3">
        <f t="shared" si="1350"/>
        <v>48629.31172009078</v>
      </c>
      <c r="AC3217" s="3">
        <f t="shared" si="1351"/>
        <v>521713.49904771545</v>
      </c>
      <c r="AD3217" s="3">
        <f t="shared" si="1352"/>
        <v>2495.8671833123308</v>
      </c>
      <c r="AE3217" s="3">
        <f t="shared" si="1353"/>
        <v>128993.62693628126</v>
      </c>
      <c r="AF3217" s="3">
        <f t="shared" si="1354"/>
        <v>109461.62522586406</v>
      </c>
      <c r="AG3217" s="3">
        <f t="shared" si="1355"/>
        <v>197762.36465407093</v>
      </c>
      <c r="AH3217" s="3">
        <f t="shared" si="1356"/>
        <v>8255.5306537366287</v>
      </c>
      <c r="AI3217" s="3">
        <f t="shared" si="1357"/>
        <v>378830.23572619766</v>
      </c>
      <c r="AJ3217" s="3">
        <f t="shared" si="1358"/>
        <v>84582.975859053375</v>
      </c>
      <c r="AK3217" s="3">
        <f t="shared" si="1359"/>
        <v>273196.12847040431</v>
      </c>
      <c r="AL3217" s="3">
        <f t="shared" si="1360"/>
        <v>690941.91294747638</v>
      </c>
      <c r="AM3217" s="3">
        <f t="shared" si="1361"/>
        <v>648810.53451532952</v>
      </c>
      <c r="AN3217" s="3">
        <f t="shared" si="1362"/>
        <v>49122.863867234097</v>
      </c>
      <c r="AO3217" s="3">
        <f t="shared" si="1363"/>
        <v>0</v>
      </c>
      <c r="AP3217" s="3">
        <f t="shared" si="1364"/>
        <v>0</v>
      </c>
      <c r="AQ3217" s="3">
        <f t="shared" si="1365"/>
        <v>0</v>
      </c>
      <c r="AR3217" s="3">
        <f t="shared" si="1366"/>
        <v>0</v>
      </c>
      <c r="AS3217" s="3">
        <f t="shared" si="1367"/>
        <v>0</v>
      </c>
      <c r="AT3217" s="3">
        <f t="shared" si="1368"/>
        <v>0</v>
      </c>
      <c r="AU3217" s="3">
        <f t="shared" si="1369"/>
        <v>0</v>
      </c>
      <c r="AV3217" s="3">
        <f t="shared" si="1370"/>
        <v>0</v>
      </c>
      <c r="AW3217" s="3">
        <f t="shared" si="1371"/>
        <v>0</v>
      </c>
      <c r="AX3217" s="3">
        <f t="shared" si="1374"/>
        <v>4749204.1046399819</v>
      </c>
      <c r="AY3217" s="3">
        <f t="shared" si="1375"/>
        <v>14</v>
      </c>
      <c r="AZ3217" s="3">
        <f t="shared" si="1372"/>
        <v>0</v>
      </c>
      <c r="BA3217" s="3">
        <v>5063192.4948164374</v>
      </c>
      <c r="BB3217">
        <f t="shared" si="1376"/>
        <v>0.64319999999999999</v>
      </c>
    </row>
    <row r="3218" spans="1:54">
      <c r="A3218" s="2">
        <v>3217</v>
      </c>
      <c r="B3218">
        <v>16</v>
      </c>
      <c r="C3218" s="3">
        <v>125056.46269975355</v>
      </c>
      <c r="D3218" s="3">
        <v>70179.467790633644</v>
      </c>
      <c r="E3218" s="3">
        <v>774823.39328184479</v>
      </c>
      <c r="F3218" s="3">
        <v>307467.06083065859</v>
      </c>
      <c r="G3218" s="3">
        <v>590990.09646612511</v>
      </c>
      <c r="H3218" s="3">
        <v>187774.8028508476</v>
      </c>
      <c r="I3218" s="3">
        <v>32230.488454051119</v>
      </c>
      <c r="J3218" s="3">
        <v>15956.222168150909</v>
      </c>
      <c r="K3218" s="3">
        <v>81754.963184515422</v>
      </c>
      <c r="L3218" s="3">
        <v>118315.70896720611</v>
      </c>
      <c r="M3218" s="3">
        <v>184658.53240174172</v>
      </c>
      <c r="N3218" s="3">
        <v>36249.988134201216</v>
      </c>
      <c r="O3218" s="3">
        <v>219317.41855075432</v>
      </c>
      <c r="P3218" s="3">
        <v>261320.57416135736</v>
      </c>
      <c r="Q3218" s="3">
        <v>57536.370565055113</v>
      </c>
      <c r="R3218" s="3">
        <v>41130.779705116118</v>
      </c>
      <c r="S3218" s="3">
        <v>0</v>
      </c>
      <c r="T3218" s="3">
        <v>0</v>
      </c>
      <c r="U3218" s="3">
        <v>0</v>
      </c>
      <c r="V3218" s="3">
        <v>0</v>
      </c>
      <c r="W3218" s="3">
        <v>0</v>
      </c>
      <c r="X3218" s="3">
        <v>0</v>
      </c>
      <c r="Y3218" s="3">
        <v>0</v>
      </c>
      <c r="AA3218" s="3">
        <f t="shared" si="1373"/>
        <v>125056.46269975355</v>
      </c>
      <c r="AB3218" s="3">
        <f t="shared" si="1350"/>
        <v>70179.467790633644</v>
      </c>
      <c r="AC3218" s="3">
        <f t="shared" si="1351"/>
        <v>774823.39328184479</v>
      </c>
      <c r="AD3218" s="3">
        <f t="shared" si="1352"/>
        <v>307467.06083065859</v>
      </c>
      <c r="AE3218" s="3">
        <f t="shared" si="1353"/>
        <v>590990.09646612511</v>
      </c>
      <c r="AF3218" s="3">
        <f t="shared" si="1354"/>
        <v>187774.8028508476</v>
      </c>
      <c r="AG3218" s="3">
        <f t="shared" si="1355"/>
        <v>32230.488454051119</v>
      </c>
      <c r="AH3218" s="3">
        <f t="shared" si="1356"/>
        <v>15956.222168150909</v>
      </c>
      <c r="AI3218" s="3">
        <f t="shared" si="1357"/>
        <v>81754.963184515422</v>
      </c>
      <c r="AJ3218" s="3">
        <f t="shared" si="1358"/>
        <v>118315.70896720611</v>
      </c>
      <c r="AK3218" s="3">
        <f t="shared" si="1359"/>
        <v>184658.53240174172</v>
      </c>
      <c r="AL3218" s="3">
        <f t="shared" si="1360"/>
        <v>36249.988134201216</v>
      </c>
      <c r="AM3218" s="3">
        <f t="shared" si="1361"/>
        <v>219317.41855075432</v>
      </c>
      <c r="AN3218" s="3">
        <f t="shared" si="1362"/>
        <v>261320.57416135736</v>
      </c>
      <c r="AO3218" s="3">
        <f t="shared" si="1363"/>
        <v>57536.370565055113</v>
      </c>
      <c r="AP3218" s="3">
        <f t="shared" si="1364"/>
        <v>41130.779705116118</v>
      </c>
      <c r="AQ3218" s="3">
        <f t="shared" si="1365"/>
        <v>0</v>
      </c>
      <c r="AR3218" s="3">
        <f t="shared" si="1366"/>
        <v>0</v>
      </c>
      <c r="AS3218" s="3">
        <f t="shared" si="1367"/>
        <v>0</v>
      </c>
      <c r="AT3218" s="3">
        <f t="shared" si="1368"/>
        <v>0</v>
      </c>
      <c r="AU3218" s="3">
        <f t="shared" si="1369"/>
        <v>0</v>
      </c>
      <c r="AV3218" s="3">
        <f t="shared" si="1370"/>
        <v>0</v>
      </c>
      <c r="AW3218" s="3">
        <f t="shared" si="1371"/>
        <v>0</v>
      </c>
      <c r="AX3218" s="3">
        <f t="shared" si="1374"/>
        <v>3104762.3302120124</v>
      </c>
      <c r="AY3218" s="3">
        <f t="shared" si="1375"/>
        <v>16</v>
      </c>
      <c r="AZ3218" s="3">
        <f t="shared" si="1372"/>
        <v>0</v>
      </c>
      <c r="BA3218" s="3">
        <v>5063301.5057253484</v>
      </c>
      <c r="BB3218">
        <f t="shared" si="1376"/>
        <v>0.64339999999999997</v>
      </c>
    </row>
    <row r="3219" spans="1:54">
      <c r="A3219" s="2">
        <v>3218</v>
      </c>
      <c r="B3219">
        <v>17</v>
      </c>
      <c r="C3219" s="3">
        <v>25044.615718668581</v>
      </c>
      <c r="D3219" s="3">
        <v>127946.81726852361</v>
      </c>
      <c r="E3219" s="3">
        <v>52357.273550043123</v>
      </c>
      <c r="F3219" s="3">
        <v>26528.883194215399</v>
      </c>
      <c r="G3219" s="3">
        <v>267662.31959854439</v>
      </c>
      <c r="H3219" s="3">
        <v>1163236.7879223698</v>
      </c>
      <c r="I3219" s="3">
        <v>394168.42865112686</v>
      </c>
      <c r="J3219" s="3">
        <v>636162.60911812913</v>
      </c>
      <c r="K3219" s="3">
        <v>1510402.8845955567</v>
      </c>
      <c r="L3219" s="3">
        <v>210332.25901379238</v>
      </c>
      <c r="M3219" s="3">
        <v>648321.07255888649</v>
      </c>
      <c r="N3219" s="3">
        <v>73176.703037686006</v>
      </c>
      <c r="O3219" s="3">
        <v>247268.5428319941</v>
      </c>
      <c r="P3219" s="3">
        <v>491164.40606286051</v>
      </c>
      <c r="Q3219" s="3">
        <v>124774.7797095094</v>
      </c>
      <c r="R3219" s="3">
        <v>95748.082140107494</v>
      </c>
      <c r="S3219" s="3">
        <v>496696.1294073973</v>
      </c>
      <c r="T3219" s="3">
        <v>0</v>
      </c>
      <c r="U3219" s="3">
        <v>0</v>
      </c>
      <c r="V3219" s="3">
        <v>0</v>
      </c>
      <c r="W3219" s="3">
        <v>0</v>
      </c>
      <c r="X3219" s="3">
        <v>0</v>
      </c>
      <c r="Y3219" s="3">
        <v>0</v>
      </c>
      <c r="AA3219" s="3">
        <f t="shared" si="1373"/>
        <v>25044.615718668581</v>
      </c>
      <c r="AB3219" s="3">
        <f t="shared" si="1350"/>
        <v>127946.81726852361</v>
      </c>
      <c r="AC3219" s="3">
        <f t="shared" si="1351"/>
        <v>52357.273550043123</v>
      </c>
      <c r="AD3219" s="3">
        <f t="shared" si="1352"/>
        <v>26528.883194215399</v>
      </c>
      <c r="AE3219" s="3">
        <f t="shared" si="1353"/>
        <v>267662.31959854439</v>
      </c>
      <c r="AF3219" s="3">
        <f t="shared" si="1354"/>
        <v>1163236.7879223698</v>
      </c>
      <c r="AG3219" s="3">
        <f t="shared" si="1355"/>
        <v>394168.42865112686</v>
      </c>
      <c r="AH3219" s="3">
        <f t="shared" si="1356"/>
        <v>636162.60911812913</v>
      </c>
      <c r="AI3219" s="3">
        <f t="shared" si="1357"/>
        <v>1510402.8845955567</v>
      </c>
      <c r="AJ3219" s="3">
        <f t="shared" si="1358"/>
        <v>210332.25901379238</v>
      </c>
      <c r="AK3219" s="3">
        <f t="shared" si="1359"/>
        <v>648321.07255888649</v>
      </c>
      <c r="AL3219" s="3">
        <f t="shared" si="1360"/>
        <v>73176.703037686006</v>
      </c>
      <c r="AM3219" s="3">
        <f t="shared" si="1361"/>
        <v>247268.5428319941</v>
      </c>
      <c r="AN3219" s="3">
        <f t="shared" si="1362"/>
        <v>491164.40606286051</v>
      </c>
      <c r="AO3219" s="3">
        <f t="shared" si="1363"/>
        <v>124774.7797095094</v>
      </c>
      <c r="AP3219" s="3">
        <f t="shared" si="1364"/>
        <v>95748.082140107494</v>
      </c>
      <c r="AQ3219" s="3">
        <f t="shared" si="1365"/>
        <v>496696.1294073973</v>
      </c>
      <c r="AR3219" s="3">
        <f t="shared" si="1366"/>
        <v>0</v>
      </c>
      <c r="AS3219" s="3">
        <f t="shared" si="1367"/>
        <v>0</v>
      </c>
      <c r="AT3219" s="3">
        <f t="shared" si="1368"/>
        <v>0</v>
      </c>
      <c r="AU3219" s="3">
        <f t="shared" si="1369"/>
        <v>0</v>
      </c>
      <c r="AV3219" s="3">
        <f t="shared" si="1370"/>
        <v>0</v>
      </c>
      <c r="AW3219" s="3">
        <f t="shared" si="1371"/>
        <v>0</v>
      </c>
      <c r="AX3219" s="3">
        <f t="shared" si="1374"/>
        <v>6590992.5943794111</v>
      </c>
      <c r="AY3219" s="3">
        <f t="shared" si="1375"/>
        <v>17</v>
      </c>
      <c r="AZ3219" s="3">
        <f t="shared" si="1372"/>
        <v>0</v>
      </c>
      <c r="BA3219" s="3">
        <v>5070671.491700287</v>
      </c>
      <c r="BB3219">
        <f t="shared" si="1376"/>
        <v>0.64359999999999995</v>
      </c>
    </row>
    <row r="3220" spans="1:54">
      <c r="A3220" s="2">
        <v>3219</v>
      </c>
      <c r="B3220">
        <v>18</v>
      </c>
      <c r="C3220" s="3">
        <v>54439.920329271234</v>
      </c>
      <c r="D3220" s="3">
        <v>22480.204733074806</v>
      </c>
      <c r="E3220" s="3">
        <v>162841.83165028566</v>
      </c>
      <c r="F3220" s="3">
        <v>611432.72426328133</v>
      </c>
      <c r="G3220" s="3">
        <v>149948.0344058034</v>
      </c>
      <c r="H3220" s="3">
        <v>48410.800907488068</v>
      </c>
      <c r="I3220" s="3">
        <v>34363.516742778309</v>
      </c>
      <c r="J3220" s="3">
        <v>56909.439695088469</v>
      </c>
      <c r="K3220" s="3">
        <v>43098.193698123396</v>
      </c>
      <c r="L3220" s="3">
        <v>492799.5794833253</v>
      </c>
      <c r="M3220" s="3">
        <v>842980.31935691147</v>
      </c>
      <c r="N3220" s="3">
        <v>18220.207045187697</v>
      </c>
      <c r="O3220" s="3">
        <v>57298.726227754611</v>
      </c>
      <c r="P3220" s="3">
        <v>7098695.0372159071</v>
      </c>
      <c r="Q3220" s="3">
        <v>353424.89064239938</v>
      </c>
      <c r="R3220" s="3">
        <v>95431.72963477904</v>
      </c>
      <c r="S3220" s="3">
        <v>165404.08115539013</v>
      </c>
      <c r="T3220" s="3">
        <v>730396.14060329995</v>
      </c>
      <c r="U3220" s="3">
        <v>0</v>
      </c>
      <c r="V3220" s="3">
        <v>0</v>
      </c>
      <c r="W3220" s="3">
        <v>0</v>
      </c>
      <c r="X3220" s="3">
        <v>0</v>
      </c>
      <c r="Y3220" s="3">
        <v>0</v>
      </c>
      <c r="AA3220" s="3">
        <f t="shared" si="1373"/>
        <v>54439.920329271234</v>
      </c>
      <c r="AB3220" s="3">
        <f t="shared" si="1350"/>
        <v>22480.204733074806</v>
      </c>
      <c r="AC3220" s="3">
        <f t="shared" si="1351"/>
        <v>162841.83165028566</v>
      </c>
      <c r="AD3220" s="3">
        <f t="shared" si="1352"/>
        <v>611432.72426328133</v>
      </c>
      <c r="AE3220" s="3">
        <f t="shared" si="1353"/>
        <v>149948.0344058034</v>
      </c>
      <c r="AF3220" s="3">
        <f t="shared" si="1354"/>
        <v>48410.800907488068</v>
      </c>
      <c r="AG3220" s="3">
        <f t="shared" si="1355"/>
        <v>34363.516742778309</v>
      </c>
      <c r="AH3220" s="3">
        <f t="shared" si="1356"/>
        <v>56909.439695088469</v>
      </c>
      <c r="AI3220" s="3">
        <f t="shared" si="1357"/>
        <v>43098.193698123396</v>
      </c>
      <c r="AJ3220" s="3">
        <f t="shared" si="1358"/>
        <v>492799.5794833253</v>
      </c>
      <c r="AK3220" s="3">
        <f t="shared" si="1359"/>
        <v>842980.31935691147</v>
      </c>
      <c r="AL3220" s="3">
        <f t="shared" si="1360"/>
        <v>18220.207045187697</v>
      </c>
      <c r="AM3220" s="3">
        <f t="shared" si="1361"/>
        <v>57298.726227754611</v>
      </c>
      <c r="AN3220" s="3">
        <f t="shared" si="1362"/>
        <v>7098695.0372159071</v>
      </c>
      <c r="AO3220" s="3">
        <f t="shared" si="1363"/>
        <v>353424.89064239938</v>
      </c>
      <c r="AP3220" s="3">
        <f t="shared" si="1364"/>
        <v>95431.72963477904</v>
      </c>
      <c r="AQ3220" s="3">
        <f t="shared" si="1365"/>
        <v>165404.08115539013</v>
      </c>
      <c r="AR3220" s="3">
        <f t="shared" si="1366"/>
        <v>730396.14060329995</v>
      </c>
      <c r="AS3220" s="3">
        <f t="shared" si="1367"/>
        <v>0</v>
      </c>
      <c r="AT3220" s="3">
        <f t="shared" si="1368"/>
        <v>0</v>
      </c>
      <c r="AU3220" s="3">
        <f t="shared" si="1369"/>
        <v>0</v>
      </c>
      <c r="AV3220" s="3">
        <f t="shared" si="1370"/>
        <v>0</v>
      </c>
      <c r="AW3220" s="3">
        <f t="shared" si="1371"/>
        <v>0</v>
      </c>
      <c r="AX3220" s="3">
        <f t="shared" si="1374"/>
        <v>11038575.377790149</v>
      </c>
      <c r="AY3220" s="3">
        <f t="shared" si="1375"/>
        <v>18</v>
      </c>
      <c r="AZ3220" s="3">
        <f t="shared" si="1372"/>
        <v>0</v>
      </c>
      <c r="BA3220" s="3">
        <v>5072256.0397364823</v>
      </c>
      <c r="BB3220">
        <f t="shared" si="1376"/>
        <v>0.64380000000000004</v>
      </c>
    </row>
    <row r="3221" spans="1:54">
      <c r="A3221" s="2">
        <v>3220</v>
      </c>
      <c r="B3221">
        <v>18</v>
      </c>
      <c r="C3221" s="3">
        <v>69248.059771265194</v>
      </c>
      <c r="D3221" s="3">
        <v>1518396.8436537574</v>
      </c>
      <c r="E3221" s="3">
        <v>1563007.1783746909</v>
      </c>
      <c r="F3221" s="3">
        <v>6679.9413590525901</v>
      </c>
      <c r="G3221" s="3">
        <v>388914.40107595111</v>
      </c>
      <c r="H3221" s="3">
        <v>100356.51581596532</v>
      </c>
      <c r="I3221" s="3">
        <v>177308.42254703454</v>
      </c>
      <c r="J3221" s="3">
        <v>323346.515408843</v>
      </c>
      <c r="K3221" s="3">
        <v>308003.60502491245</v>
      </c>
      <c r="L3221" s="3">
        <v>15293.142286554992</v>
      </c>
      <c r="M3221" s="3">
        <v>86092.526291749993</v>
      </c>
      <c r="N3221" s="3">
        <v>178322.77404306139</v>
      </c>
      <c r="O3221" s="3">
        <v>1204407.2311088121</v>
      </c>
      <c r="P3221" s="3">
        <v>24406.622202830727</v>
      </c>
      <c r="Q3221" s="3">
        <v>24146.003766624224</v>
      </c>
      <c r="R3221" s="3">
        <v>163431.43391939197</v>
      </c>
      <c r="S3221" s="3">
        <v>28353.695509452788</v>
      </c>
      <c r="T3221" s="3">
        <v>19964.063588875881</v>
      </c>
      <c r="U3221" s="3">
        <v>0</v>
      </c>
      <c r="V3221" s="3">
        <v>0</v>
      </c>
      <c r="W3221" s="3">
        <v>0</v>
      </c>
      <c r="X3221" s="3">
        <v>0</v>
      </c>
      <c r="Y3221" s="3">
        <v>0</v>
      </c>
      <c r="AA3221" s="3">
        <f t="shared" si="1373"/>
        <v>69248.059771265194</v>
      </c>
      <c r="AB3221" s="3">
        <f t="shared" si="1350"/>
        <v>1518396.8436537574</v>
      </c>
      <c r="AC3221" s="3">
        <f t="shared" si="1351"/>
        <v>1563007.1783746909</v>
      </c>
      <c r="AD3221" s="3">
        <f t="shared" si="1352"/>
        <v>6679.9413590525901</v>
      </c>
      <c r="AE3221" s="3">
        <f t="shared" si="1353"/>
        <v>388914.40107595111</v>
      </c>
      <c r="AF3221" s="3">
        <f t="shared" si="1354"/>
        <v>100356.51581596532</v>
      </c>
      <c r="AG3221" s="3">
        <f t="shared" si="1355"/>
        <v>177308.42254703454</v>
      </c>
      <c r="AH3221" s="3">
        <f t="shared" si="1356"/>
        <v>323346.515408843</v>
      </c>
      <c r="AI3221" s="3">
        <f t="shared" si="1357"/>
        <v>308003.60502491245</v>
      </c>
      <c r="AJ3221" s="3">
        <f t="shared" si="1358"/>
        <v>15293.142286554992</v>
      </c>
      <c r="AK3221" s="3">
        <f t="shared" si="1359"/>
        <v>86092.526291749993</v>
      </c>
      <c r="AL3221" s="3">
        <f t="shared" si="1360"/>
        <v>178322.77404306139</v>
      </c>
      <c r="AM3221" s="3">
        <f t="shared" si="1361"/>
        <v>1204407.2311088121</v>
      </c>
      <c r="AN3221" s="3">
        <f t="shared" si="1362"/>
        <v>24406.622202830727</v>
      </c>
      <c r="AO3221" s="3">
        <f t="shared" si="1363"/>
        <v>24146.003766624224</v>
      </c>
      <c r="AP3221" s="3">
        <f t="shared" si="1364"/>
        <v>163431.43391939197</v>
      </c>
      <c r="AQ3221" s="3">
        <f t="shared" si="1365"/>
        <v>28353.695509452788</v>
      </c>
      <c r="AR3221" s="3">
        <f t="shared" si="1366"/>
        <v>19964.063588875881</v>
      </c>
      <c r="AS3221" s="3">
        <f t="shared" si="1367"/>
        <v>0</v>
      </c>
      <c r="AT3221" s="3">
        <f t="shared" si="1368"/>
        <v>0</v>
      </c>
      <c r="AU3221" s="3">
        <f t="shared" si="1369"/>
        <v>0</v>
      </c>
      <c r="AV3221" s="3">
        <f t="shared" si="1370"/>
        <v>0</v>
      </c>
      <c r="AW3221" s="3">
        <f t="shared" si="1371"/>
        <v>0</v>
      </c>
      <c r="AX3221" s="3">
        <f t="shared" si="1374"/>
        <v>6199678.9757488267</v>
      </c>
      <c r="AY3221" s="3">
        <f t="shared" si="1375"/>
        <v>18</v>
      </c>
      <c r="AZ3221" s="3">
        <f t="shared" si="1372"/>
        <v>0</v>
      </c>
      <c r="BA3221" s="3">
        <v>5081463.2959351093</v>
      </c>
      <c r="BB3221">
        <f t="shared" si="1376"/>
        <v>0.64400000000000002</v>
      </c>
    </row>
    <row r="3222" spans="1:54">
      <c r="A3222" s="2">
        <v>3221</v>
      </c>
      <c r="B3222">
        <v>13</v>
      </c>
      <c r="C3222" s="3">
        <v>34358.510721933213</v>
      </c>
      <c r="D3222" s="3">
        <v>100543.09877686879</v>
      </c>
      <c r="E3222" s="3">
        <v>52283.926440968564</v>
      </c>
      <c r="F3222" s="3">
        <v>221475.67372563144</v>
      </c>
      <c r="G3222" s="3">
        <v>890790.27317642211</v>
      </c>
      <c r="H3222" s="3">
        <v>15427.806354746032</v>
      </c>
      <c r="I3222" s="3">
        <v>109903.38838841816</v>
      </c>
      <c r="J3222" s="3">
        <v>527980.58397962584</v>
      </c>
      <c r="K3222" s="3">
        <v>56545.567416002268</v>
      </c>
      <c r="L3222" s="3">
        <v>131971.86685288994</v>
      </c>
      <c r="M3222" s="3">
        <v>32725.386571749314</v>
      </c>
      <c r="N3222" s="3">
        <v>658469.30488006782</v>
      </c>
      <c r="O3222" s="3">
        <v>1680468.3668838039</v>
      </c>
      <c r="P3222" s="3">
        <v>0</v>
      </c>
      <c r="Q3222" s="3">
        <v>0</v>
      </c>
      <c r="R3222" s="3">
        <v>0</v>
      </c>
      <c r="S3222" s="3">
        <v>0</v>
      </c>
      <c r="T3222" s="3">
        <v>0</v>
      </c>
      <c r="U3222" s="3">
        <v>0</v>
      </c>
      <c r="V3222" s="3">
        <v>0</v>
      </c>
      <c r="W3222" s="3">
        <v>0</v>
      </c>
      <c r="X3222" s="3">
        <v>0</v>
      </c>
      <c r="Y3222" s="3">
        <v>0</v>
      </c>
      <c r="AA3222" s="3">
        <f t="shared" si="1373"/>
        <v>34358.510721933213</v>
      </c>
      <c r="AB3222" s="3">
        <f t="shared" si="1350"/>
        <v>100543.09877686879</v>
      </c>
      <c r="AC3222" s="3">
        <f t="shared" si="1351"/>
        <v>52283.926440968564</v>
      </c>
      <c r="AD3222" s="3">
        <f t="shared" si="1352"/>
        <v>221475.67372563144</v>
      </c>
      <c r="AE3222" s="3">
        <f t="shared" si="1353"/>
        <v>890790.27317642211</v>
      </c>
      <c r="AF3222" s="3">
        <f t="shared" si="1354"/>
        <v>15427.806354746032</v>
      </c>
      <c r="AG3222" s="3">
        <f t="shared" si="1355"/>
        <v>109903.38838841816</v>
      </c>
      <c r="AH3222" s="3">
        <f t="shared" si="1356"/>
        <v>527980.58397962584</v>
      </c>
      <c r="AI3222" s="3">
        <f t="shared" si="1357"/>
        <v>56545.567416002268</v>
      </c>
      <c r="AJ3222" s="3">
        <f t="shared" si="1358"/>
        <v>131971.86685288994</v>
      </c>
      <c r="AK3222" s="3">
        <f t="shared" si="1359"/>
        <v>32725.386571749314</v>
      </c>
      <c r="AL3222" s="3">
        <f t="shared" si="1360"/>
        <v>658469.30488006782</v>
      </c>
      <c r="AM3222" s="3">
        <f t="shared" si="1361"/>
        <v>1680468.3668838039</v>
      </c>
      <c r="AN3222" s="3">
        <f t="shared" si="1362"/>
        <v>0</v>
      </c>
      <c r="AO3222" s="3">
        <f t="shared" si="1363"/>
        <v>0</v>
      </c>
      <c r="AP3222" s="3">
        <f t="shared" si="1364"/>
        <v>0</v>
      </c>
      <c r="AQ3222" s="3">
        <f t="shared" si="1365"/>
        <v>0</v>
      </c>
      <c r="AR3222" s="3">
        <f t="shared" si="1366"/>
        <v>0</v>
      </c>
      <c r="AS3222" s="3">
        <f t="shared" si="1367"/>
        <v>0</v>
      </c>
      <c r="AT3222" s="3">
        <f t="shared" si="1368"/>
        <v>0</v>
      </c>
      <c r="AU3222" s="3">
        <f t="shared" si="1369"/>
        <v>0</v>
      </c>
      <c r="AV3222" s="3">
        <f t="shared" si="1370"/>
        <v>0</v>
      </c>
      <c r="AW3222" s="3">
        <f t="shared" si="1371"/>
        <v>0</v>
      </c>
      <c r="AX3222" s="3">
        <f t="shared" si="1374"/>
        <v>4512943.754169127</v>
      </c>
      <c r="AY3222" s="3">
        <f t="shared" si="1375"/>
        <v>13</v>
      </c>
      <c r="AZ3222" s="3">
        <f t="shared" si="1372"/>
        <v>0</v>
      </c>
      <c r="BA3222" s="3">
        <v>5083712.8025160907</v>
      </c>
      <c r="BB3222">
        <f t="shared" si="1376"/>
        <v>0.64419999999999999</v>
      </c>
    </row>
    <row r="3223" spans="1:54">
      <c r="A3223" s="2">
        <v>3222</v>
      </c>
      <c r="B3223">
        <v>18</v>
      </c>
      <c r="C3223" s="3">
        <v>125423.7797791217</v>
      </c>
      <c r="D3223" s="3">
        <v>255497.15244467111</v>
      </c>
      <c r="E3223" s="3">
        <v>694193.55815478205</v>
      </c>
      <c r="F3223" s="3">
        <v>420347.47381267016</v>
      </c>
      <c r="G3223" s="3">
        <v>361386.6702167535</v>
      </c>
      <c r="H3223" s="3">
        <v>139917.43944930358</v>
      </c>
      <c r="I3223" s="3">
        <v>54291.073402825532</v>
      </c>
      <c r="J3223" s="3">
        <v>2118551.1547190198</v>
      </c>
      <c r="K3223" s="3">
        <v>5233112.3265049187</v>
      </c>
      <c r="L3223" s="3">
        <v>25817.357670494712</v>
      </c>
      <c r="M3223" s="3">
        <v>424571.61390035268</v>
      </c>
      <c r="N3223" s="3">
        <v>62823.175279262709</v>
      </c>
      <c r="O3223" s="3">
        <v>167382.0813653442</v>
      </c>
      <c r="P3223" s="3">
        <v>687940.52315633674</v>
      </c>
      <c r="Q3223" s="3">
        <v>148855.61990198671</v>
      </c>
      <c r="R3223" s="3">
        <v>173714.99868966028</v>
      </c>
      <c r="S3223" s="3">
        <v>113920.56441051385</v>
      </c>
      <c r="T3223" s="3">
        <v>16628.442299463273</v>
      </c>
      <c r="U3223" s="3">
        <v>0</v>
      </c>
      <c r="V3223" s="3">
        <v>0</v>
      </c>
      <c r="W3223" s="3">
        <v>0</v>
      </c>
      <c r="X3223" s="3">
        <v>0</v>
      </c>
      <c r="Y3223" s="3">
        <v>0</v>
      </c>
      <c r="AA3223" s="3">
        <f t="shared" si="1373"/>
        <v>125423.7797791217</v>
      </c>
      <c r="AB3223" s="3">
        <f t="shared" si="1350"/>
        <v>255497.15244467111</v>
      </c>
      <c r="AC3223" s="3">
        <f t="shared" si="1351"/>
        <v>694193.55815478205</v>
      </c>
      <c r="AD3223" s="3">
        <f t="shared" si="1352"/>
        <v>420347.47381267016</v>
      </c>
      <c r="AE3223" s="3">
        <f t="shared" si="1353"/>
        <v>361386.6702167535</v>
      </c>
      <c r="AF3223" s="3">
        <f t="shared" si="1354"/>
        <v>139917.43944930358</v>
      </c>
      <c r="AG3223" s="3">
        <f t="shared" si="1355"/>
        <v>54291.073402825532</v>
      </c>
      <c r="AH3223" s="3">
        <f t="shared" si="1356"/>
        <v>2118551.1547190198</v>
      </c>
      <c r="AI3223" s="3">
        <f t="shared" si="1357"/>
        <v>5233112.3265049187</v>
      </c>
      <c r="AJ3223" s="3">
        <f t="shared" si="1358"/>
        <v>25817.357670494712</v>
      </c>
      <c r="AK3223" s="3">
        <f t="shared" si="1359"/>
        <v>424571.61390035268</v>
      </c>
      <c r="AL3223" s="3">
        <f t="shared" si="1360"/>
        <v>62823.175279262709</v>
      </c>
      <c r="AM3223" s="3">
        <f t="shared" si="1361"/>
        <v>167382.0813653442</v>
      </c>
      <c r="AN3223" s="3">
        <f t="shared" si="1362"/>
        <v>687940.52315633674</v>
      </c>
      <c r="AO3223" s="3">
        <f t="shared" si="1363"/>
        <v>148855.61990198671</v>
      </c>
      <c r="AP3223" s="3">
        <f t="shared" si="1364"/>
        <v>173714.99868966028</v>
      </c>
      <c r="AQ3223" s="3">
        <f t="shared" si="1365"/>
        <v>113920.56441051385</v>
      </c>
      <c r="AR3223" s="3">
        <f t="shared" si="1366"/>
        <v>16628.442299463273</v>
      </c>
      <c r="AS3223" s="3">
        <f t="shared" si="1367"/>
        <v>0</v>
      </c>
      <c r="AT3223" s="3">
        <f t="shared" si="1368"/>
        <v>0</v>
      </c>
      <c r="AU3223" s="3">
        <f t="shared" si="1369"/>
        <v>0</v>
      </c>
      <c r="AV3223" s="3">
        <f t="shared" si="1370"/>
        <v>0</v>
      </c>
      <c r="AW3223" s="3">
        <f t="shared" si="1371"/>
        <v>0</v>
      </c>
      <c r="AX3223" s="3">
        <f t="shared" si="1374"/>
        <v>11224375.005157484</v>
      </c>
      <c r="AY3223" s="3">
        <f t="shared" si="1375"/>
        <v>18</v>
      </c>
      <c r="AZ3223" s="3">
        <f t="shared" si="1372"/>
        <v>0</v>
      </c>
      <c r="BA3223" s="3">
        <v>5084535.4071146818</v>
      </c>
      <c r="BB3223">
        <f t="shared" si="1376"/>
        <v>0.64439999999999997</v>
      </c>
    </row>
    <row r="3224" spans="1:54">
      <c r="A3224" s="2">
        <v>3223</v>
      </c>
      <c r="B3224">
        <v>12</v>
      </c>
      <c r="C3224" s="3">
        <v>43231.930378563418</v>
      </c>
      <c r="D3224" s="3">
        <v>94945.04927261507</v>
      </c>
      <c r="E3224" s="3">
        <v>1587474.0974020774</v>
      </c>
      <c r="F3224" s="3">
        <v>568500.70303826826</v>
      </c>
      <c r="G3224" s="3">
        <v>478714.2962046804</v>
      </c>
      <c r="H3224" s="3">
        <v>170957.42443578367</v>
      </c>
      <c r="I3224" s="3">
        <v>497462.61150286096</v>
      </c>
      <c r="J3224" s="3">
        <v>111710.70496932854</v>
      </c>
      <c r="K3224" s="3">
        <v>102274.94801266059</v>
      </c>
      <c r="L3224" s="3">
        <v>205479.32192869065</v>
      </c>
      <c r="M3224" s="3">
        <v>1212493.1520644655</v>
      </c>
      <c r="N3224" s="3">
        <v>221985.766828277</v>
      </c>
      <c r="O3224" s="3">
        <v>0</v>
      </c>
      <c r="P3224" s="3">
        <v>0</v>
      </c>
      <c r="Q3224" s="3">
        <v>0</v>
      </c>
      <c r="R3224" s="3">
        <v>0</v>
      </c>
      <c r="S3224" s="3">
        <v>0</v>
      </c>
      <c r="T3224" s="3">
        <v>0</v>
      </c>
      <c r="U3224" s="3">
        <v>0</v>
      </c>
      <c r="V3224" s="3">
        <v>0</v>
      </c>
      <c r="W3224" s="3">
        <v>0</v>
      </c>
      <c r="X3224" s="3">
        <v>0</v>
      </c>
      <c r="Y3224" s="3">
        <v>0</v>
      </c>
      <c r="AA3224" s="3">
        <f t="shared" si="1373"/>
        <v>43231.930378563418</v>
      </c>
      <c r="AB3224" s="3">
        <f t="shared" si="1350"/>
        <v>94945.04927261507</v>
      </c>
      <c r="AC3224" s="3">
        <f t="shared" si="1351"/>
        <v>1587474.0974020774</v>
      </c>
      <c r="AD3224" s="3">
        <f t="shared" si="1352"/>
        <v>568500.70303826826</v>
      </c>
      <c r="AE3224" s="3">
        <f t="shared" si="1353"/>
        <v>478714.2962046804</v>
      </c>
      <c r="AF3224" s="3">
        <f t="shared" si="1354"/>
        <v>170957.42443578367</v>
      </c>
      <c r="AG3224" s="3">
        <f t="shared" si="1355"/>
        <v>497462.61150286096</v>
      </c>
      <c r="AH3224" s="3">
        <f t="shared" si="1356"/>
        <v>111710.70496932854</v>
      </c>
      <c r="AI3224" s="3">
        <f t="shared" si="1357"/>
        <v>102274.94801266059</v>
      </c>
      <c r="AJ3224" s="3">
        <f t="shared" si="1358"/>
        <v>205479.32192869065</v>
      </c>
      <c r="AK3224" s="3">
        <f t="shared" si="1359"/>
        <v>1212493.1520644655</v>
      </c>
      <c r="AL3224" s="3">
        <f t="shared" si="1360"/>
        <v>221985.766828277</v>
      </c>
      <c r="AM3224" s="3">
        <f t="shared" si="1361"/>
        <v>0</v>
      </c>
      <c r="AN3224" s="3">
        <f t="shared" si="1362"/>
        <v>0</v>
      </c>
      <c r="AO3224" s="3">
        <f t="shared" si="1363"/>
        <v>0</v>
      </c>
      <c r="AP3224" s="3">
        <f t="shared" si="1364"/>
        <v>0</v>
      </c>
      <c r="AQ3224" s="3">
        <f t="shared" si="1365"/>
        <v>0</v>
      </c>
      <c r="AR3224" s="3">
        <f t="shared" si="1366"/>
        <v>0</v>
      </c>
      <c r="AS3224" s="3">
        <f t="shared" si="1367"/>
        <v>0</v>
      </c>
      <c r="AT3224" s="3">
        <f t="shared" si="1368"/>
        <v>0</v>
      </c>
      <c r="AU3224" s="3">
        <f t="shared" si="1369"/>
        <v>0</v>
      </c>
      <c r="AV3224" s="3">
        <f t="shared" si="1370"/>
        <v>0</v>
      </c>
      <c r="AW3224" s="3">
        <f t="shared" si="1371"/>
        <v>0</v>
      </c>
      <c r="AX3224" s="3">
        <f t="shared" si="1374"/>
        <v>5295230.0060382718</v>
      </c>
      <c r="AY3224" s="3">
        <f t="shared" si="1375"/>
        <v>12</v>
      </c>
      <c r="AZ3224" s="3">
        <f t="shared" si="1372"/>
        <v>0</v>
      </c>
      <c r="BA3224" s="3">
        <v>5099462.6401025727</v>
      </c>
      <c r="BB3224">
        <f t="shared" si="1376"/>
        <v>0.64459999999999995</v>
      </c>
    </row>
    <row r="3225" spans="1:54">
      <c r="A3225" s="2">
        <v>3224</v>
      </c>
      <c r="B3225">
        <v>18</v>
      </c>
      <c r="C3225" s="3">
        <v>46089.351893764506</v>
      </c>
      <c r="D3225" s="3">
        <v>403939.44660698168</v>
      </c>
      <c r="E3225" s="3">
        <v>1956051.8648028376</v>
      </c>
      <c r="F3225" s="3">
        <v>196675.68341673791</v>
      </c>
      <c r="G3225" s="3">
        <v>416411.21500172571</v>
      </c>
      <c r="H3225" s="3">
        <v>35269.367267715519</v>
      </c>
      <c r="I3225" s="3">
        <v>82455.625372691982</v>
      </c>
      <c r="J3225" s="3">
        <v>416368.21700742008</v>
      </c>
      <c r="K3225" s="3">
        <v>327847.832309652</v>
      </c>
      <c r="L3225" s="3">
        <v>18682.209456714452</v>
      </c>
      <c r="M3225" s="3">
        <v>260038.72125141928</v>
      </c>
      <c r="N3225" s="3">
        <v>529094.92021938332</v>
      </c>
      <c r="O3225" s="3">
        <v>337526.26542552823</v>
      </c>
      <c r="P3225" s="3">
        <v>219783.60954393668</v>
      </c>
      <c r="Q3225" s="3">
        <v>65510.634035703006</v>
      </c>
      <c r="R3225" s="3">
        <v>144438.74617751848</v>
      </c>
      <c r="S3225" s="3">
        <v>1541498.4801609176</v>
      </c>
      <c r="T3225" s="3">
        <v>78729.483072835646</v>
      </c>
      <c r="U3225" s="3">
        <v>0</v>
      </c>
      <c r="V3225" s="3">
        <v>0</v>
      </c>
      <c r="W3225" s="3">
        <v>0</v>
      </c>
      <c r="X3225" s="3">
        <v>0</v>
      </c>
      <c r="Y3225" s="3">
        <v>0</v>
      </c>
      <c r="AA3225" s="3">
        <f t="shared" si="1373"/>
        <v>46089.351893764506</v>
      </c>
      <c r="AB3225" s="3">
        <f t="shared" si="1350"/>
        <v>403939.44660698168</v>
      </c>
      <c r="AC3225" s="3">
        <f t="shared" si="1351"/>
        <v>1956051.8648028376</v>
      </c>
      <c r="AD3225" s="3">
        <f t="shared" si="1352"/>
        <v>196675.68341673791</v>
      </c>
      <c r="AE3225" s="3">
        <f t="shared" si="1353"/>
        <v>416411.21500172571</v>
      </c>
      <c r="AF3225" s="3">
        <f t="shared" si="1354"/>
        <v>35269.367267715519</v>
      </c>
      <c r="AG3225" s="3">
        <f t="shared" si="1355"/>
        <v>82455.625372691982</v>
      </c>
      <c r="AH3225" s="3">
        <f t="shared" si="1356"/>
        <v>416368.21700742008</v>
      </c>
      <c r="AI3225" s="3">
        <f t="shared" si="1357"/>
        <v>327847.832309652</v>
      </c>
      <c r="AJ3225" s="3">
        <f t="shared" si="1358"/>
        <v>18682.209456714452</v>
      </c>
      <c r="AK3225" s="3">
        <f t="shared" si="1359"/>
        <v>260038.72125141928</v>
      </c>
      <c r="AL3225" s="3">
        <f t="shared" si="1360"/>
        <v>529094.92021938332</v>
      </c>
      <c r="AM3225" s="3">
        <f t="shared" si="1361"/>
        <v>337526.26542552823</v>
      </c>
      <c r="AN3225" s="3">
        <f t="shared" si="1362"/>
        <v>219783.60954393668</v>
      </c>
      <c r="AO3225" s="3">
        <f t="shared" si="1363"/>
        <v>65510.634035703006</v>
      </c>
      <c r="AP3225" s="3">
        <f t="shared" si="1364"/>
        <v>144438.74617751848</v>
      </c>
      <c r="AQ3225" s="3">
        <f t="shared" si="1365"/>
        <v>1541498.4801609176</v>
      </c>
      <c r="AR3225" s="3">
        <f t="shared" si="1366"/>
        <v>78729.483072835646</v>
      </c>
      <c r="AS3225" s="3">
        <f t="shared" si="1367"/>
        <v>0</v>
      </c>
      <c r="AT3225" s="3">
        <f t="shared" si="1368"/>
        <v>0</v>
      </c>
      <c r="AU3225" s="3">
        <f t="shared" si="1369"/>
        <v>0</v>
      </c>
      <c r="AV3225" s="3">
        <f t="shared" si="1370"/>
        <v>0</v>
      </c>
      <c r="AW3225" s="3">
        <f t="shared" si="1371"/>
        <v>0</v>
      </c>
      <c r="AX3225" s="3">
        <f t="shared" si="1374"/>
        <v>7076411.6730234846</v>
      </c>
      <c r="AY3225" s="3">
        <f t="shared" si="1375"/>
        <v>18</v>
      </c>
      <c r="AZ3225" s="3">
        <f t="shared" si="1372"/>
        <v>0</v>
      </c>
      <c r="BA3225" s="3">
        <v>5104336.1418597633</v>
      </c>
      <c r="BB3225">
        <f t="shared" si="1376"/>
        <v>0.64480000000000004</v>
      </c>
    </row>
    <row r="3226" spans="1:54">
      <c r="A3226" s="2">
        <v>3225</v>
      </c>
      <c r="B3226">
        <v>14</v>
      </c>
      <c r="C3226" s="3">
        <v>31908.643658871206</v>
      </c>
      <c r="D3226" s="3">
        <v>118541.14020493808</v>
      </c>
      <c r="E3226" s="3">
        <v>3334.5778095069882</v>
      </c>
      <c r="F3226" s="3">
        <v>140515.05649926577</v>
      </c>
      <c r="G3226" s="3">
        <v>228881.16210491021</v>
      </c>
      <c r="H3226" s="3">
        <v>286454.51904495142</v>
      </c>
      <c r="I3226" s="3">
        <v>12608.505138430863</v>
      </c>
      <c r="J3226" s="3">
        <v>15160.507129699639</v>
      </c>
      <c r="K3226" s="3">
        <v>1340584.5496322913</v>
      </c>
      <c r="L3226" s="3">
        <v>438280.35727715358</v>
      </c>
      <c r="M3226" s="3">
        <v>156977.54945901374</v>
      </c>
      <c r="N3226" s="3">
        <v>30606.538935600071</v>
      </c>
      <c r="O3226" s="3">
        <v>224320.2031709454</v>
      </c>
      <c r="P3226" s="3">
        <v>394599.60655012226</v>
      </c>
      <c r="Q3226" s="3">
        <v>0</v>
      </c>
      <c r="R3226" s="3">
        <v>0</v>
      </c>
      <c r="S3226" s="3">
        <v>0</v>
      </c>
      <c r="T3226" s="3">
        <v>0</v>
      </c>
      <c r="U3226" s="3">
        <v>0</v>
      </c>
      <c r="V3226" s="3">
        <v>0</v>
      </c>
      <c r="W3226" s="3">
        <v>0</v>
      </c>
      <c r="X3226" s="3">
        <v>0</v>
      </c>
      <c r="Y3226" s="3">
        <v>0</v>
      </c>
      <c r="AA3226" s="3">
        <f t="shared" si="1373"/>
        <v>31908.643658871206</v>
      </c>
      <c r="AB3226" s="3">
        <f t="shared" si="1350"/>
        <v>118541.14020493808</v>
      </c>
      <c r="AC3226" s="3">
        <f t="shared" si="1351"/>
        <v>3334.5778095069882</v>
      </c>
      <c r="AD3226" s="3">
        <f t="shared" si="1352"/>
        <v>140515.05649926577</v>
      </c>
      <c r="AE3226" s="3">
        <f t="shared" si="1353"/>
        <v>228881.16210491021</v>
      </c>
      <c r="AF3226" s="3">
        <f t="shared" si="1354"/>
        <v>286454.51904495142</v>
      </c>
      <c r="AG3226" s="3">
        <f t="shared" si="1355"/>
        <v>12608.505138430863</v>
      </c>
      <c r="AH3226" s="3">
        <f t="shared" si="1356"/>
        <v>15160.507129699639</v>
      </c>
      <c r="AI3226" s="3">
        <f t="shared" si="1357"/>
        <v>1340584.5496322913</v>
      </c>
      <c r="AJ3226" s="3">
        <f t="shared" si="1358"/>
        <v>438280.35727715358</v>
      </c>
      <c r="AK3226" s="3">
        <f t="shared" si="1359"/>
        <v>156977.54945901374</v>
      </c>
      <c r="AL3226" s="3">
        <f t="shared" si="1360"/>
        <v>30606.538935600071</v>
      </c>
      <c r="AM3226" s="3">
        <f t="shared" si="1361"/>
        <v>224320.2031709454</v>
      </c>
      <c r="AN3226" s="3">
        <f t="shared" si="1362"/>
        <v>394599.60655012226</v>
      </c>
      <c r="AO3226" s="3">
        <f t="shared" si="1363"/>
        <v>0</v>
      </c>
      <c r="AP3226" s="3">
        <f t="shared" si="1364"/>
        <v>0</v>
      </c>
      <c r="AQ3226" s="3">
        <f t="shared" si="1365"/>
        <v>0</v>
      </c>
      <c r="AR3226" s="3">
        <f t="shared" si="1366"/>
        <v>0</v>
      </c>
      <c r="AS3226" s="3">
        <f t="shared" si="1367"/>
        <v>0</v>
      </c>
      <c r="AT3226" s="3">
        <f t="shared" si="1368"/>
        <v>0</v>
      </c>
      <c r="AU3226" s="3">
        <f t="shared" si="1369"/>
        <v>0</v>
      </c>
      <c r="AV3226" s="3">
        <f t="shared" si="1370"/>
        <v>0</v>
      </c>
      <c r="AW3226" s="3">
        <f t="shared" si="1371"/>
        <v>0</v>
      </c>
      <c r="AX3226" s="3">
        <f t="shared" si="1374"/>
        <v>3422772.9166157003</v>
      </c>
      <c r="AY3226" s="3">
        <f t="shared" si="1375"/>
        <v>14</v>
      </c>
      <c r="AZ3226" s="3">
        <f t="shared" si="1372"/>
        <v>0</v>
      </c>
      <c r="BA3226" s="3">
        <v>5121025.1897745738</v>
      </c>
      <c r="BB3226">
        <f t="shared" si="1376"/>
        <v>0.64500000000000002</v>
      </c>
    </row>
    <row r="3227" spans="1:54">
      <c r="A3227" s="2">
        <v>3226</v>
      </c>
      <c r="B3227">
        <v>16</v>
      </c>
      <c r="C3227" s="3">
        <v>24399.293964696706</v>
      </c>
      <c r="D3227" s="3">
        <v>529296.23064121825</v>
      </c>
      <c r="E3227" s="3">
        <v>388029.87330602889</v>
      </c>
      <c r="F3227" s="3">
        <v>7018.432763546175</v>
      </c>
      <c r="G3227" s="3">
        <v>474139.87228110473</v>
      </c>
      <c r="H3227" s="3">
        <v>69676.298852845473</v>
      </c>
      <c r="I3227" s="3">
        <v>34701.584409065748</v>
      </c>
      <c r="J3227" s="3">
        <v>10340.015901238756</v>
      </c>
      <c r="K3227" s="3">
        <v>23825.398763761976</v>
      </c>
      <c r="L3227" s="3">
        <v>49002.620379736538</v>
      </c>
      <c r="M3227" s="3">
        <v>5694.1167820796927</v>
      </c>
      <c r="N3227" s="3">
        <v>37349.193905728716</v>
      </c>
      <c r="O3227" s="3">
        <v>2487519.5416431902</v>
      </c>
      <c r="P3227" s="3">
        <v>298651.81405916251</v>
      </c>
      <c r="Q3227" s="3">
        <v>191574.59921490483</v>
      </c>
      <c r="R3227" s="3">
        <v>236905.29768301616</v>
      </c>
      <c r="S3227" s="3">
        <v>0</v>
      </c>
      <c r="T3227" s="3">
        <v>0</v>
      </c>
      <c r="U3227" s="3">
        <v>0</v>
      </c>
      <c r="V3227" s="3">
        <v>0</v>
      </c>
      <c r="W3227" s="3">
        <v>0</v>
      </c>
      <c r="X3227" s="3">
        <v>0</v>
      </c>
      <c r="Y3227" s="3">
        <v>0</v>
      </c>
      <c r="AA3227" s="3">
        <f t="shared" si="1373"/>
        <v>24399.293964696706</v>
      </c>
      <c r="AB3227" s="3">
        <f t="shared" si="1350"/>
        <v>529296.23064121825</v>
      </c>
      <c r="AC3227" s="3">
        <f t="shared" si="1351"/>
        <v>388029.87330602889</v>
      </c>
      <c r="AD3227" s="3">
        <f t="shared" si="1352"/>
        <v>7018.432763546175</v>
      </c>
      <c r="AE3227" s="3">
        <f t="shared" si="1353"/>
        <v>474139.87228110473</v>
      </c>
      <c r="AF3227" s="3">
        <f t="shared" si="1354"/>
        <v>69676.298852845473</v>
      </c>
      <c r="AG3227" s="3">
        <f t="shared" si="1355"/>
        <v>34701.584409065748</v>
      </c>
      <c r="AH3227" s="3">
        <f t="shared" si="1356"/>
        <v>10340.015901238756</v>
      </c>
      <c r="AI3227" s="3">
        <f t="shared" si="1357"/>
        <v>23825.398763761976</v>
      </c>
      <c r="AJ3227" s="3">
        <f t="shared" si="1358"/>
        <v>49002.620379736538</v>
      </c>
      <c r="AK3227" s="3">
        <f t="shared" si="1359"/>
        <v>5694.1167820796927</v>
      </c>
      <c r="AL3227" s="3">
        <f t="shared" si="1360"/>
        <v>37349.193905728716</v>
      </c>
      <c r="AM3227" s="3">
        <f t="shared" si="1361"/>
        <v>2487519.5416431902</v>
      </c>
      <c r="AN3227" s="3">
        <f t="shared" si="1362"/>
        <v>298651.81405916251</v>
      </c>
      <c r="AO3227" s="3">
        <f t="shared" si="1363"/>
        <v>191574.59921490483</v>
      </c>
      <c r="AP3227" s="3">
        <f t="shared" si="1364"/>
        <v>236905.29768301616</v>
      </c>
      <c r="AQ3227" s="3">
        <f t="shared" si="1365"/>
        <v>0</v>
      </c>
      <c r="AR3227" s="3">
        <f t="shared" si="1366"/>
        <v>0</v>
      </c>
      <c r="AS3227" s="3">
        <f t="shared" si="1367"/>
        <v>0</v>
      </c>
      <c r="AT3227" s="3">
        <f t="shared" si="1368"/>
        <v>0</v>
      </c>
      <c r="AU3227" s="3">
        <f t="shared" si="1369"/>
        <v>0</v>
      </c>
      <c r="AV3227" s="3">
        <f t="shared" si="1370"/>
        <v>0</v>
      </c>
      <c r="AW3227" s="3">
        <f t="shared" si="1371"/>
        <v>0</v>
      </c>
      <c r="AX3227" s="3">
        <f t="shared" si="1374"/>
        <v>4868124.1845513256</v>
      </c>
      <c r="AY3227" s="3">
        <f t="shared" si="1375"/>
        <v>16</v>
      </c>
      <c r="AZ3227" s="3">
        <f t="shared" si="1372"/>
        <v>0</v>
      </c>
      <c r="BA3227" s="3">
        <v>5121692.7597567812</v>
      </c>
      <c r="BB3227">
        <f t="shared" si="1376"/>
        <v>0.6452</v>
      </c>
    </row>
    <row r="3228" spans="1:54">
      <c r="A3228" s="2">
        <v>3227</v>
      </c>
      <c r="B3228">
        <v>15</v>
      </c>
      <c r="C3228" s="3">
        <v>972165.44838048855</v>
      </c>
      <c r="D3228" s="3">
        <v>169342.07931159777</v>
      </c>
      <c r="E3228" s="3">
        <v>72241.226089802018</v>
      </c>
      <c r="F3228" s="3">
        <v>456810.26316752279</v>
      </c>
      <c r="G3228" s="3">
        <v>26996.397893895522</v>
      </c>
      <c r="H3228" s="3">
        <v>259541.52584037985</v>
      </c>
      <c r="I3228" s="3">
        <v>868954.42140603915</v>
      </c>
      <c r="J3228" s="3">
        <v>414592.18964767514</v>
      </c>
      <c r="K3228" s="3">
        <v>7639.4932986688746</v>
      </c>
      <c r="L3228" s="3">
        <v>152589.14931881905</v>
      </c>
      <c r="M3228" s="3">
        <v>1744409.1917839663</v>
      </c>
      <c r="N3228" s="3">
        <v>278752.56262847647</v>
      </c>
      <c r="O3228" s="3">
        <v>168769.15345139778</v>
      </c>
      <c r="P3228" s="3">
        <v>61713.000751461957</v>
      </c>
      <c r="Q3228" s="3">
        <v>45001.112176484996</v>
      </c>
      <c r="R3228" s="3">
        <v>0</v>
      </c>
      <c r="S3228" s="3">
        <v>0</v>
      </c>
      <c r="T3228" s="3">
        <v>0</v>
      </c>
      <c r="U3228" s="3">
        <v>0</v>
      </c>
      <c r="V3228" s="3">
        <v>0</v>
      </c>
      <c r="W3228" s="3">
        <v>0</v>
      </c>
      <c r="X3228" s="3">
        <v>0</v>
      </c>
      <c r="Y3228" s="3">
        <v>0</v>
      </c>
      <c r="AA3228" s="3">
        <f t="shared" si="1373"/>
        <v>972165.44838048855</v>
      </c>
      <c r="AB3228" s="3">
        <f t="shared" si="1350"/>
        <v>169342.07931159777</v>
      </c>
      <c r="AC3228" s="3">
        <f t="shared" si="1351"/>
        <v>72241.226089802018</v>
      </c>
      <c r="AD3228" s="3">
        <f t="shared" si="1352"/>
        <v>456810.26316752279</v>
      </c>
      <c r="AE3228" s="3">
        <f t="shared" si="1353"/>
        <v>26996.397893895522</v>
      </c>
      <c r="AF3228" s="3">
        <f t="shared" si="1354"/>
        <v>259541.52584037985</v>
      </c>
      <c r="AG3228" s="3">
        <f t="shared" si="1355"/>
        <v>868954.42140603915</v>
      </c>
      <c r="AH3228" s="3">
        <f t="shared" si="1356"/>
        <v>414592.18964767514</v>
      </c>
      <c r="AI3228" s="3">
        <f t="shared" si="1357"/>
        <v>7639.4932986688746</v>
      </c>
      <c r="AJ3228" s="3">
        <f t="shared" si="1358"/>
        <v>152589.14931881905</v>
      </c>
      <c r="AK3228" s="3">
        <f t="shared" si="1359"/>
        <v>1744409.1917839663</v>
      </c>
      <c r="AL3228" s="3">
        <f t="shared" si="1360"/>
        <v>278752.56262847647</v>
      </c>
      <c r="AM3228" s="3">
        <f t="shared" si="1361"/>
        <v>168769.15345139778</v>
      </c>
      <c r="AN3228" s="3">
        <f t="shared" si="1362"/>
        <v>61713.000751461957</v>
      </c>
      <c r="AO3228" s="3">
        <f t="shared" si="1363"/>
        <v>45001.112176484996</v>
      </c>
      <c r="AP3228" s="3">
        <f t="shared" si="1364"/>
        <v>0</v>
      </c>
      <c r="AQ3228" s="3">
        <f t="shared" si="1365"/>
        <v>0</v>
      </c>
      <c r="AR3228" s="3">
        <f t="shared" si="1366"/>
        <v>0</v>
      </c>
      <c r="AS3228" s="3">
        <f t="shared" si="1367"/>
        <v>0</v>
      </c>
      <c r="AT3228" s="3">
        <f t="shared" si="1368"/>
        <v>0</v>
      </c>
      <c r="AU3228" s="3">
        <f t="shared" si="1369"/>
        <v>0</v>
      </c>
      <c r="AV3228" s="3">
        <f t="shared" si="1370"/>
        <v>0</v>
      </c>
      <c r="AW3228" s="3">
        <f t="shared" si="1371"/>
        <v>0</v>
      </c>
      <c r="AX3228" s="3">
        <f t="shared" si="1374"/>
        <v>5699517.2151466766</v>
      </c>
      <c r="AY3228" s="3">
        <f t="shared" si="1375"/>
        <v>15</v>
      </c>
      <c r="AZ3228" s="3">
        <f t="shared" si="1372"/>
        <v>0</v>
      </c>
      <c r="BA3228" s="3">
        <v>5123641.9147409275</v>
      </c>
      <c r="BB3228">
        <f t="shared" si="1376"/>
        <v>0.64539999999999997</v>
      </c>
    </row>
    <row r="3229" spans="1:54">
      <c r="A3229" s="2">
        <v>3228</v>
      </c>
      <c r="B3229">
        <v>14</v>
      </c>
      <c r="C3229" s="3">
        <v>50255.895504706808</v>
      </c>
      <c r="D3229" s="3">
        <v>790233.53559260431</v>
      </c>
      <c r="E3229" s="3">
        <v>51758.879085313529</v>
      </c>
      <c r="F3229" s="3">
        <v>244866.7671284086</v>
      </c>
      <c r="G3229" s="3">
        <v>39963.129949092196</v>
      </c>
      <c r="H3229" s="3">
        <v>316028.27130692016</v>
      </c>
      <c r="I3229" s="3">
        <v>912223.68265155505</v>
      </c>
      <c r="J3229" s="3">
        <v>603536.48499735142</v>
      </c>
      <c r="K3229" s="3">
        <v>291742.07009473047</v>
      </c>
      <c r="L3229" s="3">
        <v>160394.43876722059</v>
      </c>
      <c r="M3229" s="3">
        <v>57810.10505107366</v>
      </c>
      <c r="N3229" s="3">
        <v>306335.46537714108</v>
      </c>
      <c r="O3229" s="3">
        <v>728471.846563717</v>
      </c>
      <c r="P3229" s="3">
        <v>22073.653562739244</v>
      </c>
      <c r="Q3229" s="3">
        <v>0</v>
      </c>
      <c r="R3229" s="3">
        <v>0</v>
      </c>
      <c r="S3229" s="3">
        <v>0</v>
      </c>
      <c r="T3229" s="3">
        <v>0</v>
      </c>
      <c r="U3229" s="3">
        <v>0</v>
      </c>
      <c r="V3229" s="3">
        <v>0</v>
      </c>
      <c r="W3229" s="3">
        <v>0</v>
      </c>
      <c r="X3229" s="3">
        <v>0</v>
      </c>
      <c r="Y3229" s="3">
        <v>0</v>
      </c>
      <c r="AA3229" s="3">
        <f t="shared" si="1373"/>
        <v>50255.895504706808</v>
      </c>
      <c r="AB3229" s="3">
        <f t="shared" si="1350"/>
        <v>790233.53559260431</v>
      </c>
      <c r="AC3229" s="3">
        <f t="shared" si="1351"/>
        <v>51758.879085313529</v>
      </c>
      <c r="AD3229" s="3">
        <f t="shared" si="1352"/>
        <v>244866.7671284086</v>
      </c>
      <c r="AE3229" s="3">
        <f t="shared" si="1353"/>
        <v>39963.129949092196</v>
      </c>
      <c r="AF3229" s="3">
        <f t="shared" si="1354"/>
        <v>316028.27130692016</v>
      </c>
      <c r="AG3229" s="3">
        <f t="shared" si="1355"/>
        <v>912223.68265155505</v>
      </c>
      <c r="AH3229" s="3">
        <f t="shared" si="1356"/>
        <v>603536.48499735142</v>
      </c>
      <c r="AI3229" s="3">
        <f t="shared" si="1357"/>
        <v>291742.07009473047</v>
      </c>
      <c r="AJ3229" s="3">
        <f t="shared" si="1358"/>
        <v>160394.43876722059</v>
      </c>
      <c r="AK3229" s="3">
        <f t="shared" si="1359"/>
        <v>57810.10505107366</v>
      </c>
      <c r="AL3229" s="3">
        <f t="shared" si="1360"/>
        <v>306335.46537714108</v>
      </c>
      <c r="AM3229" s="3">
        <f t="shared" si="1361"/>
        <v>728471.846563717</v>
      </c>
      <c r="AN3229" s="3">
        <f t="shared" si="1362"/>
        <v>22073.653562739244</v>
      </c>
      <c r="AO3229" s="3">
        <f t="shared" si="1363"/>
        <v>0</v>
      </c>
      <c r="AP3229" s="3">
        <f t="shared" si="1364"/>
        <v>0</v>
      </c>
      <c r="AQ3229" s="3">
        <f t="shared" si="1365"/>
        <v>0</v>
      </c>
      <c r="AR3229" s="3">
        <f t="shared" si="1366"/>
        <v>0</v>
      </c>
      <c r="AS3229" s="3">
        <f t="shared" si="1367"/>
        <v>0</v>
      </c>
      <c r="AT3229" s="3">
        <f t="shared" si="1368"/>
        <v>0</v>
      </c>
      <c r="AU3229" s="3">
        <f t="shared" si="1369"/>
        <v>0</v>
      </c>
      <c r="AV3229" s="3">
        <f t="shared" si="1370"/>
        <v>0</v>
      </c>
      <c r="AW3229" s="3">
        <f t="shared" si="1371"/>
        <v>0</v>
      </c>
      <c r="AX3229" s="3">
        <f t="shared" si="1374"/>
        <v>4575694.2256325753</v>
      </c>
      <c r="AY3229" s="3">
        <f t="shared" si="1375"/>
        <v>14</v>
      </c>
      <c r="AZ3229" s="3">
        <f t="shared" si="1372"/>
        <v>0</v>
      </c>
      <c r="BA3229" s="3">
        <v>5125507.3150001895</v>
      </c>
      <c r="BB3229">
        <f t="shared" si="1376"/>
        <v>0.64559999999999995</v>
      </c>
    </row>
    <row r="3230" spans="1:54">
      <c r="A3230" s="2">
        <v>3229</v>
      </c>
      <c r="B3230">
        <v>10</v>
      </c>
      <c r="C3230" s="3">
        <v>452565.29478967999</v>
      </c>
      <c r="D3230" s="3">
        <v>47646.403180731286</v>
      </c>
      <c r="E3230" s="3">
        <v>17554.329564299722</v>
      </c>
      <c r="F3230" s="3">
        <v>877097.38803303661</v>
      </c>
      <c r="G3230" s="3">
        <v>150043.84772467613</v>
      </c>
      <c r="H3230" s="3">
        <v>51800.269981008256</v>
      </c>
      <c r="I3230" s="3">
        <v>135447.1941583424</v>
      </c>
      <c r="J3230" s="3">
        <v>480597.62968708016</v>
      </c>
      <c r="K3230" s="3">
        <v>73199.700857624077</v>
      </c>
      <c r="L3230" s="3">
        <v>487154.45040186198</v>
      </c>
      <c r="M3230" s="3">
        <v>0</v>
      </c>
      <c r="N3230" s="3">
        <v>0</v>
      </c>
      <c r="O3230" s="3">
        <v>0</v>
      </c>
      <c r="P3230" s="3">
        <v>0</v>
      </c>
      <c r="Q3230" s="3">
        <v>0</v>
      </c>
      <c r="R3230" s="3">
        <v>0</v>
      </c>
      <c r="S3230" s="3">
        <v>0</v>
      </c>
      <c r="T3230" s="3">
        <v>0</v>
      </c>
      <c r="U3230" s="3">
        <v>0</v>
      </c>
      <c r="V3230" s="3">
        <v>0</v>
      </c>
      <c r="W3230" s="3">
        <v>0</v>
      </c>
      <c r="X3230" s="3">
        <v>0</v>
      </c>
      <c r="Y3230" s="3">
        <v>0</v>
      </c>
      <c r="AA3230" s="3">
        <f t="shared" si="1373"/>
        <v>452565.29478967999</v>
      </c>
      <c r="AB3230" s="3">
        <f t="shared" si="1350"/>
        <v>47646.403180731286</v>
      </c>
      <c r="AC3230" s="3">
        <f t="shared" si="1351"/>
        <v>17554.329564299722</v>
      </c>
      <c r="AD3230" s="3">
        <f t="shared" si="1352"/>
        <v>877097.38803303661</v>
      </c>
      <c r="AE3230" s="3">
        <f t="shared" si="1353"/>
        <v>150043.84772467613</v>
      </c>
      <c r="AF3230" s="3">
        <f t="shared" si="1354"/>
        <v>51800.269981008256</v>
      </c>
      <c r="AG3230" s="3">
        <f t="shared" si="1355"/>
        <v>135447.1941583424</v>
      </c>
      <c r="AH3230" s="3">
        <f t="shared" si="1356"/>
        <v>480597.62968708016</v>
      </c>
      <c r="AI3230" s="3">
        <f t="shared" si="1357"/>
        <v>73199.700857624077</v>
      </c>
      <c r="AJ3230" s="3">
        <f t="shared" si="1358"/>
        <v>487154.45040186198</v>
      </c>
      <c r="AK3230" s="3">
        <f t="shared" si="1359"/>
        <v>0</v>
      </c>
      <c r="AL3230" s="3">
        <f t="shared" si="1360"/>
        <v>0</v>
      </c>
      <c r="AM3230" s="3">
        <f t="shared" si="1361"/>
        <v>0</v>
      </c>
      <c r="AN3230" s="3">
        <f t="shared" si="1362"/>
        <v>0</v>
      </c>
      <c r="AO3230" s="3">
        <f t="shared" si="1363"/>
        <v>0</v>
      </c>
      <c r="AP3230" s="3">
        <f t="shared" si="1364"/>
        <v>0</v>
      </c>
      <c r="AQ3230" s="3">
        <f t="shared" si="1365"/>
        <v>0</v>
      </c>
      <c r="AR3230" s="3">
        <f t="shared" si="1366"/>
        <v>0</v>
      </c>
      <c r="AS3230" s="3">
        <f t="shared" si="1367"/>
        <v>0</v>
      </c>
      <c r="AT3230" s="3">
        <f t="shared" si="1368"/>
        <v>0</v>
      </c>
      <c r="AU3230" s="3">
        <f t="shared" si="1369"/>
        <v>0</v>
      </c>
      <c r="AV3230" s="3">
        <f t="shared" si="1370"/>
        <v>0</v>
      </c>
      <c r="AW3230" s="3">
        <f t="shared" si="1371"/>
        <v>0</v>
      </c>
      <c r="AX3230" s="3">
        <f t="shared" si="1374"/>
        <v>2773106.5083783404</v>
      </c>
      <c r="AY3230" s="3">
        <f t="shared" si="1375"/>
        <v>10</v>
      </c>
      <c r="AZ3230" s="3">
        <f t="shared" si="1372"/>
        <v>0</v>
      </c>
      <c r="BA3230" s="3">
        <v>5128534.8839422669</v>
      </c>
      <c r="BB3230">
        <f t="shared" si="1376"/>
        <v>0.64580000000000004</v>
      </c>
    </row>
    <row r="3231" spans="1:54">
      <c r="A3231" s="2">
        <v>3230</v>
      </c>
      <c r="B3231">
        <v>15</v>
      </c>
      <c r="C3231" s="3">
        <v>27487.976257926857</v>
      </c>
      <c r="D3231" s="3">
        <v>6209077.9158152901</v>
      </c>
      <c r="E3231" s="3">
        <v>367110.04387530807</v>
      </c>
      <c r="F3231" s="3">
        <v>11937.353568432418</v>
      </c>
      <c r="G3231" s="3">
        <v>1678558.6404580302</v>
      </c>
      <c r="H3231" s="3">
        <v>155330.35439164631</v>
      </c>
      <c r="I3231" s="3">
        <v>156665.24628112957</v>
      </c>
      <c r="J3231" s="3">
        <v>177707.61422750165</v>
      </c>
      <c r="K3231" s="3">
        <v>287271.87997696502</v>
      </c>
      <c r="L3231" s="3">
        <v>131249.8179251985</v>
      </c>
      <c r="M3231" s="3">
        <v>410948.92119995883</v>
      </c>
      <c r="N3231" s="3">
        <v>14895.999548955102</v>
      </c>
      <c r="O3231" s="3">
        <v>241338.45521595623</v>
      </c>
      <c r="P3231" s="3">
        <v>264400.99688751652</v>
      </c>
      <c r="Q3231" s="3">
        <v>16901.311701053404</v>
      </c>
      <c r="R3231" s="3">
        <v>0</v>
      </c>
      <c r="S3231" s="3">
        <v>0</v>
      </c>
      <c r="T3231" s="3">
        <v>0</v>
      </c>
      <c r="U3231" s="3">
        <v>0</v>
      </c>
      <c r="V3231" s="3">
        <v>0</v>
      </c>
      <c r="W3231" s="3">
        <v>0</v>
      </c>
      <c r="X3231" s="3">
        <v>0</v>
      </c>
      <c r="Y3231" s="3">
        <v>0</v>
      </c>
      <c r="AA3231" s="3">
        <f t="shared" si="1373"/>
        <v>27487.976257926857</v>
      </c>
      <c r="AB3231" s="3">
        <f t="shared" si="1350"/>
        <v>6209077.9158152901</v>
      </c>
      <c r="AC3231" s="3">
        <f t="shared" si="1351"/>
        <v>367110.04387530807</v>
      </c>
      <c r="AD3231" s="3">
        <f t="shared" si="1352"/>
        <v>11937.353568432418</v>
      </c>
      <c r="AE3231" s="3">
        <f t="shared" si="1353"/>
        <v>1678558.6404580302</v>
      </c>
      <c r="AF3231" s="3">
        <f t="shared" si="1354"/>
        <v>155330.35439164631</v>
      </c>
      <c r="AG3231" s="3">
        <f t="shared" si="1355"/>
        <v>156665.24628112957</v>
      </c>
      <c r="AH3231" s="3">
        <f t="shared" si="1356"/>
        <v>177707.61422750165</v>
      </c>
      <c r="AI3231" s="3">
        <f t="shared" si="1357"/>
        <v>287271.87997696502</v>
      </c>
      <c r="AJ3231" s="3">
        <f t="shared" si="1358"/>
        <v>131249.8179251985</v>
      </c>
      <c r="AK3231" s="3">
        <f t="shared" si="1359"/>
        <v>410948.92119995883</v>
      </c>
      <c r="AL3231" s="3">
        <f t="shared" si="1360"/>
        <v>14895.999548955102</v>
      </c>
      <c r="AM3231" s="3">
        <f t="shared" si="1361"/>
        <v>241338.45521595623</v>
      </c>
      <c r="AN3231" s="3">
        <f t="shared" si="1362"/>
        <v>264400.99688751652</v>
      </c>
      <c r="AO3231" s="3">
        <f t="shared" si="1363"/>
        <v>16901.311701053404</v>
      </c>
      <c r="AP3231" s="3">
        <f t="shared" si="1364"/>
        <v>0</v>
      </c>
      <c r="AQ3231" s="3">
        <f t="shared" si="1365"/>
        <v>0</v>
      </c>
      <c r="AR3231" s="3">
        <f t="shared" si="1366"/>
        <v>0</v>
      </c>
      <c r="AS3231" s="3">
        <f t="shared" si="1367"/>
        <v>0</v>
      </c>
      <c r="AT3231" s="3">
        <f t="shared" si="1368"/>
        <v>0</v>
      </c>
      <c r="AU3231" s="3">
        <f t="shared" si="1369"/>
        <v>0</v>
      </c>
      <c r="AV3231" s="3">
        <f t="shared" si="1370"/>
        <v>0</v>
      </c>
      <c r="AW3231" s="3">
        <f t="shared" si="1371"/>
        <v>0</v>
      </c>
      <c r="AX3231" s="3">
        <f t="shared" si="1374"/>
        <v>10150882.52733087</v>
      </c>
      <c r="AY3231" s="3">
        <f t="shared" si="1375"/>
        <v>15</v>
      </c>
      <c r="AZ3231" s="3">
        <f t="shared" si="1372"/>
        <v>0</v>
      </c>
      <c r="BA3231" s="3">
        <v>5129473.5803532964</v>
      </c>
      <c r="BB3231">
        <f t="shared" si="1376"/>
        <v>0.64600000000000002</v>
      </c>
    </row>
    <row r="3232" spans="1:54">
      <c r="A3232" s="2">
        <v>3231</v>
      </c>
      <c r="B3232">
        <v>11</v>
      </c>
      <c r="C3232" s="3">
        <v>450702.43100472738</v>
      </c>
      <c r="D3232" s="3">
        <v>1053602.2259372987</v>
      </c>
      <c r="E3232" s="3">
        <v>123377.71467527268</v>
      </c>
      <c r="F3232" s="3">
        <v>52066.166266700566</v>
      </c>
      <c r="G3232" s="3">
        <v>331272.74272148107</v>
      </c>
      <c r="H3232" s="3">
        <v>698671.04704898398</v>
      </c>
      <c r="I3232" s="3">
        <v>138503.54748529682</v>
      </c>
      <c r="J3232" s="3">
        <v>335679.07303666772</v>
      </c>
      <c r="K3232" s="3">
        <v>467565.69852612051</v>
      </c>
      <c r="L3232" s="3">
        <v>71657.461580829782</v>
      </c>
      <c r="M3232" s="3">
        <v>124741.81456681741</v>
      </c>
      <c r="N3232" s="3">
        <v>0</v>
      </c>
      <c r="O3232" s="3">
        <v>0</v>
      </c>
      <c r="P3232" s="3">
        <v>0</v>
      </c>
      <c r="Q3232" s="3">
        <v>0</v>
      </c>
      <c r="R3232" s="3">
        <v>0</v>
      </c>
      <c r="S3232" s="3">
        <v>0</v>
      </c>
      <c r="T3232" s="3">
        <v>0</v>
      </c>
      <c r="U3232" s="3">
        <v>0</v>
      </c>
      <c r="V3232" s="3">
        <v>0</v>
      </c>
      <c r="W3232" s="3">
        <v>0</v>
      </c>
      <c r="X3232" s="3">
        <v>0</v>
      </c>
      <c r="Y3232" s="3">
        <v>0</v>
      </c>
      <c r="AA3232" s="3">
        <f t="shared" si="1373"/>
        <v>450702.43100472738</v>
      </c>
      <c r="AB3232" s="3">
        <f t="shared" si="1350"/>
        <v>1053602.2259372987</v>
      </c>
      <c r="AC3232" s="3">
        <f t="shared" si="1351"/>
        <v>123377.71467527268</v>
      </c>
      <c r="AD3232" s="3">
        <f t="shared" si="1352"/>
        <v>52066.166266700566</v>
      </c>
      <c r="AE3232" s="3">
        <f t="shared" si="1353"/>
        <v>331272.74272148107</v>
      </c>
      <c r="AF3232" s="3">
        <f t="shared" si="1354"/>
        <v>698671.04704898398</v>
      </c>
      <c r="AG3232" s="3">
        <f t="shared" si="1355"/>
        <v>138503.54748529682</v>
      </c>
      <c r="AH3232" s="3">
        <f t="shared" si="1356"/>
        <v>335679.07303666772</v>
      </c>
      <c r="AI3232" s="3">
        <f t="shared" si="1357"/>
        <v>467565.69852612051</v>
      </c>
      <c r="AJ3232" s="3">
        <f t="shared" si="1358"/>
        <v>71657.461580829782</v>
      </c>
      <c r="AK3232" s="3">
        <f t="shared" si="1359"/>
        <v>124741.81456681741</v>
      </c>
      <c r="AL3232" s="3">
        <f t="shared" si="1360"/>
        <v>0</v>
      </c>
      <c r="AM3232" s="3">
        <f t="shared" si="1361"/>
        <v>0</v>
      </c>
      <c r="AN3232" s="3">
        <f t="shared" si="1362"/>
        <v>0</v>
      </c>
      <c r="AO3232" s="3">
        <f t="shared" si="1363"/>
        <v>0</v>
      </c>
      <c r="AP3232" s="3">
        <f t="shared" si="1364"/>
        <v>0</v>
      </c>
      <c r="AQ3232" s="3">
        <f t="shared" si="1365"/>
        <v>0</v>
      </c>
      <c r="AR3232" s="3">
        <f t="shared" si="1366"/>
        <v>0</v>
      </c>
      <c r="AS3232" s="3">
        <f t="shared" si="1367"/>
        <v>0</v>
      </c>
      <c r="AT3232" s="3">
        <f t="shared" si="1368"/>
        <v>0</v>
      </c>
      <c r="AU3232" s="3">
        <f t="shared" si="1369"/>
        <v>0</v>
      </c>
      <c r="AV3232" s="3">
        <f t="shared" si="1370"/>
        <v>0</v>
      </c>
      <c r="AW3232" s="3">
        <f t="shared" si="1371"/>
        <v>0</v>
      </c>
      <c r="AX3232" s="3">
        <f t="shared" si="1374"/>
        <v>3847839.9228501967</v>
      </c>
      <c r="AY3232" s="3">
        <f t="shared" si="1375"/>
        <v>11</v>
      </c>
      <c r="AZ3232" s="3">
        <f t="shared" si="1372"/>
        <v>0</v>
      </c>
      <c r="BA3232" s="3">
        <v>5134409.0707664313</v>
      </c>
      <c r="BB3232">
        <f t="shared" si="1376"/>
        <v>0.6462</v>
      </c>
    </row>
    <row r="3233" spans="1:54">
      <c r="A3233" s="2">
        <v>3232</v>
      </c>
      <c r="B3233">
        <v>14</v>
      </c>
      <c r="C3233" s="3">
        <v>263926.91735962854</v>
      </c>
      <c r="D3233" s="3">
        <v>73507.232655126412</v>
      </c>
      <c r="E3233" s="3">
        <v>282105.68687563576</v>
      </c>
      <c r="F3233" s="3">
        <v>14335.123158897051</v>
      </c>
      <c r="G3233" s="3">
        <v>3134899.5611448004</v>
      </c>
      <c r="H3233" s="3">
        <v>122296.29595831218</v>
      </c>
      <c r="I3233" s="3">
        <v>74334.151073161978</v>
      </c>
      <c r="J3233" s="3">
        <v>7614.5837451862635</v>
      </c>
      <c r="K3233" s="3">
        <v>17502.412394811556</v>
      </c>
      <c r="L3233" s="3">
        <v>606134.41862992023</v>
      </c>
      <c r="M3233" s="3">
        <v>6847.5727501268057</v>
      </c>
      <c r="N3233" s="3">
        <v>18190.022757149538</v>
      </c>
      <c r="O3233" s="3">
        <v>76171.568902878251</v>
      </c>
      <c r="P3233" s="3">
        <v>50978.664530976552</v>
      </c>
      <c r="Q3233" s="3">
        <v>0</v>
      </c>
      <c r="R3233" s="3">
        <v>0</v>
      </c>
      <c r="S3233" s="3">
        <v>0</v>
      </c>
      <c r="T3233" s="3">
        <v>0</v>
      </c>
      <c r="U3233" s="3">
        <v>0</v>
      </c>
      <c r="V3233" s="3">
        <v>0</v>
      </c>
      <c r="W3233" s="3">
        <v>0</v>
      </c>
      <c r="X3233" s="3">
        <v>0</v>
      </c>
      <c r="Y3233" s="3">
        <v>0</v>
      </c>
      <c r="AA3233" s="3">
        <f t="shared" si="1373"/>
        <v>263926.91735962854</v>
      </c>
      <c r="AB3233" s="3">
        <f t="shared" si="1350"/>
        <v>73507.232655126412</v>
      </c>
      <c r="AC3233" s="3">
        <f t="shared" si="1351"/>
        <v>282105.68687563576</v>
      </c>
      <c r="AD3233" s="3">
        <f t="shared" si="1352"/>
        <v>14335.123158897051</v>
      </c>
      <c r="AE3233" s="3">
        <f t="shared" si="1353"/>
        <v>3134899.5611448004</v>
      </c>
      <c r="AF3233" s="3">
        <f t="shared" si="1354"/>
        <v>122296.29595831218</v>
      </c>
      <c r="AG3233" s="3">
        <f t="shared" si="1355"/>
        <v>74334.151073161978</v>
      </c>
      <c r="AH3233" s="3">
        <f t="shared" si="1356"/>
        <v>7614.5837451862635</v>
      </c>
      <c r="AI3233" s="3">
        <f t="shared" si="1357"/>
        <v>17502.412394811556</v>
      </c>
      <c r="AJ3233" s="3">
        <f t="shared" si="1358"/>
        <v>606134.41862992023</v>
      </c>
      <c r="AK3233" s="3">
        <f t="shared" si="1359"/>
        <v>6847.5727501268057</v>
      </c>
      <c r="AL3233" s="3">
        <f t="shared" si="1360"/>
        <v>18190.022757149538</v>
      </c>
      <c r="AM3233" s="3">
        <f t="shared" si="1361"/>
        <v>76171.568902878251</v>
      </c>
      <c r="AN3233" s="3">
        <f t="shared" si="1362"/>
        <v>50978.664530976552</v>
      </c>
      <c r="AO3233" s="3">
        <f t="shared" si="1363"/>
        <v>0</v>
      </c>
      <c r="AP3233" s="3">
        <f t="shared" si="1364"/>
        <v>0</v>
      </c>
      <c r="AQ3233" s="3">
        <f t="shared" si="1365"/>
        <v>0</v>
      </c>
      <c r="AR3233" s="3">
        <f t="shared" si="1366"/>
        <v>0</v>
      </c>
      <c r="AS3233" s="3">
        <f t="shared" si="1367"/>
        <v>0</v>
      </c>
      <c r="AT3233" s="3">
        <f t="shared" si="1368"/>
        <v>0</v>
      </c>
      <c r="AU3233" s="3">
        <f t="shared" si="1369"/>
        <v>0</v>
      </c>
      <c r="AV3233" s="3">
        <f t="shared" si="1370"/>
        <v>0</v>
      </c>
      <c r="AW3233" s="3">
        <f t="shared" si="1371"/>
        <v>0</v>
      </c>
      <c r="AX3233" s="3">
        <f t="shared" si="1374"/>
        <v>4748844.2119366117</v>
      </c>
      <c r="AY3233" s="3">
        <f t="shared" si="1375"/>
        <v>14</v>
      </c>
      <c r="AZ3233" s="3">
        <f t="shared" si="1372"/>
        <v>0</v>
      </c>
      <c r="BA3233" s="3">
        <v>5134483.4801102327</v>
      </c>
      <c r="BB3233">
        <f t="shared" si="1376"/>
        <v>0.64639999999999997</v>
      </c>
    </row>
    <row r="3234" spans="1:54">
      <c r="A3234" s="2">
        <v>3233</v>
      </c>
      <c r="B3234">
        <v>18</v>
      </c>
      <c r="C3234" s="3">
        <v>555239.23153555696</v>
      </c>
      <c r="D3234" s="3">
        <v>590361.97739892465</v>
      </c>
      <c r="E3234" s="3">
        <v>212581.23753071882</v>
      </c>
      <c r="F3234" s="3">
        <v>41359.475308277644</v>
      </c>
      <c r="G3234" s="3">
        <v>179220.44707663739</v>
      </c>
      <c r="H3234" s="3">
        <v>18615.774348379076</v>
      </c>
      <c r="I3234" s="3">
        <v>75666.547563913104</v>
      </c>
      <c r="J3234" s="3">
        <v>145024.25617249057</v>
      </c>
      <c r="K3234" s="3">
        <v>58300.064528282986</v>
      </c>
      <c r="L3234" s="3">
        <v>535881.42749774526</v>
      </c>
      <c r="M3234" s="3">
        <v>28910.86744495884</v>
      </c>
      <c r="N3234" s="3">
        <v>470203.80019272462</v>
      </c>
      <c r="O3234" s="3">
        <v>565824.14737355523</v>
      </c>
      <c r="P3234" s="3">
        <v>7545.6228181956976</v>
      </c>
      <c r="Q3234" s="3">
        <v>463957.52972881834</v>
      </c>
      <c r="R3234" s="3">
        <v>28194.096973585256</v>
      </c>
      <c r="S3234" s="3">
        <v>317064.05423631374</v>
      </c>
      <c r="T3234" s="3">
        <v>28757.822819087498</v>
      </c>
      <c r="U3234" s="3">
        <v>0</v>
      </c>
      <c r="V3234" s="3">
        <v>0</v>
      </c>
      <c r="W3234" s="3">
        <v>0</v>
      </c>
      <c r="X3234" s="3">
        <v>0</v>
      </c>
      <c r="Y3234" s="3">
        <v>0</v>
      </c>
      <c r="AA3234" s="3">
        <f t="shared" si="1373"/>
        <v>555239.23153555696</v>
      </c>
      <c r="AB3234" s="3">
        <f t="shared" si="1350"/>
        <v>590361.97739892465</v>
      </c>
      <c r="AC3234" s="3">
        <f t="shared" si="1351"/>
        <v>212581.23753071882</v>
      </c>
      <c r="AD3234" s="3">
        <f t="shared" si="1352"/>
        <v>41359.475308277644</v>
      </c>
      <c r="AE3234" s="3">
        <f t="shared" si="1353"/>
        <v>179220.44707663739</v>
      </c>
      <c r="AF3234" s="3">
        <f t="shared" si="1354"/>
        <v>18615.774348379076</v>
      </c>
      <c r="AG3234" s="3">
        <f t="shared" si="1355"/>
        <v>75666.547563913104</v>
      </c>
      <c r="AH3234" s="3">
        <f t="shared" si="1356"/>
        <v>145024.25617249057</v>
      </c>
      <c r="AI3234" s="3">
        <f t="shared" si="1357"/>
        <v>58300.064528282986</v>
      </c>
      <c r="AJ3234" s="3">
        <f t="shared" si="1358"/>
        <v>535881.42749774526</v>
      </c>
      <c r="AK3234" s="3">
        <f t="shared" si="1359"/>
        <v>28910.86744495884</v>
      </c>
      <c r="AL3234" s="3">
        <f t="shared" si="1360"/>
        <v>470203.80019272462</v>
      </c>
      <c r="AM3234" s="3">
        <f t="shared" si="1361"/>
        <v>565824.14737355523</v>
      </c>
      <c r="AN3234" s="3">
        <f t="shared" si="1362"/>
        <v>7545.6228181956976</v>
      </c>
      <c r="AO3234" s="3">
        <f t="shared" si="1363"/>
        <v>463957.52972881834</v>
      </c>
      <c r="AP3234" s="3">
        <f t="shared" si="1364"/>
        <v>28194.096973585256</v>
      </c>
      <c r="AQ3234" s="3">
        <f t="shared" si="1365"/>
        <v>317064.05423631374</v>
      </c>
      <c r="AR3234" s="3">
        <f t="shared" si="1366"/>
        <v>28757.822819087498</v>
      </c>
      <c r="AS3234" s="3">
        <f t="shared" si="1367"/>
        <v>0</v>
      </c>
      <c r="AT3234" s="3">
        <f t="shared" si="1368"/>
        <v>0</v>
      </c>
      <c r="AU3234" s="3">
        <f t="shared" si="1369"/>
        <v>0</v>
      </c>
      <c r="AV3234" s="3">
        <f t="shared" si="1370"/>
        <v>0</v>
      </c>
      <c r="AW3234" s="3">
        <f t="shared" si="1371"/>
        <v>0</v>
      </c>
      <c r="AX3234" s="3">
        <f t="shared" si="1374"/>
        <v>4322708.3805481661</v>
      </c>
      <c r="AY3234" s="3">
        <f t="shared" si="1375"/>
        <v>18</v>
      </c>
      <c r="AZ3234" s="3">
        <f t="shared" si="1372"/>
        <v>0</v>
      </c>
      <c r="BA3234" s="3">
        <v>5136707.5103003597</v>
      </c>
      <c r="BB3234">
        <f t="shared" si="1376"/>
        <v>0.64659999999999995</v>
      </c>
    </row>
    <row r="3235" spans="1:54">
      <c r="A3235" s="2">
        <v>3234</v>
      </c>
      <c r="B3235">
        <v>11</v>
      </c>
      <c r="C3235" s="3">
        <v>17007.383875215699</v>
      </c>
      <c r="D3235" s="3">
        <v>151954.35386779855</v>
      </c>
      <c r="E3235" s="3">
        <v>301892.14086783928</v>
      </c>
      <c r="F3235" s="3">
        <v>281599.34155790566</v>
      </c>
      <c r="G3235" s="3">
        <v>16650.931557414595</v>
      </c>
      <c r="H3235" s="3">
        <v>61543.998467884572</v>
      </c>
      <c r="I3235" s="3">
        <v>284568.59818082163</v>
      </c>
      <c r="J3235" s="3">
        <v>44078.724126917987</v>
      </c>
      <c r="K3235" s="3">
        <v>973542.21448948514</v>
      </c>
      <c r="L3235" s="3">
        <v>97669.954272183109</v>
      </c>
      <c r="M3235" s="3">
        <v>106931.9476950953</v>
      </c>
      <c r="N3235" s="3">
        <v>0</v>
      </c>
      <c r="O3235" s="3">
        <v>0</v>
      </c>
      <c r="P3235" s="3">
        <v>0</v>
      </c>
      <c r="Q3235" s="3">
        <v>0</v>
      </c>
      <c r="R3235" s="3">
        <v>0</v>
      </c>
      <c r="S3235" s="3">
        <v>0</v>
      </c>
      <c r="T3235" s="3">
        <v>0</v>
      </c>
      <c r="U3235" s="3">
        <v>0</v>
      </c>
      <c r="V3235" s="3">
        <v>0</v>
      </c>
      <c r="W3235" s="3">
        <v>0</v>
      </c>
      <c r="X3235" s="3">
        <v>0</v>
      </c>
      <c r="Y3235" s="3">
        <v>0</v>
      </c>
      <c r="AA3235" s="3">
        <f t="shared" si="1373"/>
        <v>17007.383875215699</v>
      </c>
      <c r="AB3235" s="3">
        <f t="shared" si="1350"/>
        <v>151954.35386779855</v>
      </c>
      <c r="AC3235" s="3">
        <f t="shared" si="1351"/>
        <v>301892.14086783928</v>
      </c>
      <c r="AD3235" s="3">
        <f t="shared" si="1352"/>
        <v>281599.34155790566</v>
      </c>
      <c r="AE3235" s="3">
        <f t="shared" si="1353"/>
        <v>16650.931557414595</v>
      </c>
      <c r="AF3235" s="3">
        <f t="shared" si="1354"/>
        <v>61543.998467884572</v>
      </c>
      <c r="AG3235" s="3">
        <f t="shared" si="1355"/>
        <v>284568.59818082163</v>
      </c>
      <c r="AH3235" s="3">
        <f t="shared" si="1356"/>
        <v>44078.724126917987</v>
      </c>
      <c r="AI3235" s="3">
        <f t="shared" si="1357"/>
        <v>973542.21448948514</v>
      </c>
      <c r="AJ3235" s="3">
        <f t="shared" si="1358"/>
        <v>97669.954272183109</v>
      </c>
      <c r="AK3235" s="3">
        <f t="shared" si="1359"/>
        <v>106931.9476950953</v>
      </c>
      <c r="AL3235" s="3">
        <f t="shared" si="1360"/>
        <v>0</v>
      </c>
      <c r="AM3235" s="3">
        <f t="shared" si="1361"/>
        <v>0</v>
      </c>
      <c r="AN3235" s="3">
        <f t="shared" si="1362"/>
        <v>0</v>
      </c>
      <c r="AO3235" s="3">
        <f t="shared" si="1363"/>
        <v>0</v>
      </c>
      <c r="AP3235" s="3">
        <f t="shared" si="1364"/>
        <v>0</v>
      </c>
      <c r="AQ3235" s="3">
        <f t="shared" si="1365"/>
        <v>0</v>
      </c>
      <c r="AR3235" s="3">
        <f t="shared" si="1366"/>
        <v>0</v>
      </c>
      <c r="AS3235" s="3">
        <f t="shared" si="1367"/>
        <v>0</v>
      </c>
      <c r="AT3235" s="3">
        <f t="shared" si="1368"/>
        <v>0</v>
      </c>
      <c r="AU3235" s="3">
        <f t="shared" si="1369"/>
        <v>0</v>
      </c>
      <c r="AV3235" s="3">
        <f t="shared" si="1370"/>
        <v>0</v>
      </c>
      <c r="AW3235" s="3">
        <f t="shared" si="1371"/>
        <v>0</v>
      </c>
      <c r="AX3235" s="3">
        <f t="shared" si="1374"/>
        <v>2337439.588958561</v>
      </c>
      <c r="AY3235" s="3">
        <f t="shared" si="1375"/>
        <v>11</v>
      </c>
      <c r="AZ3235" s="3">
        <f t="shared" si="1372"/>
        <v>0</v>
      </c>
      <c r="BA3235" s="3">
        <v>5137870.9553554077</v>
      </c>
      <c r="BB3235">
        <f t="shared" si="1376"/>
        <v>0.64680000000000004</v>
      </c>
    </row>
    <row r="3236" spans="1:54">
      <c r="A3236" s="2">
        <v>3235</v>
      </c>
      <c r="B3236">
        <v>15</v>
      </c>
      <c r="C3236" s="3">
        <v>629048.58188795438</v>
      </c>
      <c r="D3236" s="3">
        <v>36709.236158656895</v>
      </c>
      <c r="E3236" s="3">
        <v>234667.68828987004</v>
      </c>
      <c r="F3236" s="3">
        <v>215869.43237667842</v>
      </c>
      <c r="G3236" s="3">
        <v>2625432.67070289</v>
      </c>
      <c r="H3236" s="3">
        <v>58944.604090300272</v>
      </c>
      <c r="I3236" s="3">
        <v>59712.873456031353</v>
      </c>
      <c r="J3236" s="3">
        <v>9996.1345024873954</v>
      </c>
      <c r="K3236" s="3">
        <v>286348.93965689081</v>
      </c>
      <c r="L3236" s="3">
        <v>112412.29218634508</v>
      </c>
      <c r="M3236" s="3">
        <v>29519.791797537568</v>
      </c>
      <c r="N3236" s="3">
        <v>84452.984481873442</v>
      </c>
      <c r="O3236" s="3">
        <v>4476.4678412112571</v>
      </c>
      <c r="P3236" s="3">
        <v>91011.326164038735</v>
      </c>
      <c r="Q3236" s="3">
        <v>1406819.4943047524</v>
      </c>
      <c r="R3236" s="3">
        <v>0</v>
      </c>
      <c r="S3236" s="3">
        <v>0</v>
      </c>
      <c r="T3236" s="3">
        <v>0</v>
      </c>
      <c r="U3236" s="3">
        <v>0</v>
      </c>
      <c r="V3236" s="3">
        <v>0</v>
      </c>
      <c r="W3236" s="3">
        <v>0</v>
      </c>
      <c r="X3236" s="3">
        <v>0</v>
      </c>
      <c r="Y3236" s="3">
        <v>0</v>
      </c>
      <c r="AA3236" s="3">
        <f t="shared" si="1373"/>
        <v>629048.58188795438</v>
      </c>
      <c r="AB3236" s="3">
        <f t="shared" si="1350"/>
        <v>36709.236158656895</v>
      </c>
      <c r="AC3236" s="3">
        <f t="shared" si="1351"/>
        <v>234667.68828987004</v>
      </c>
      <c r="AD3236" s="3">
        <f t="shared" si="1352"/>
        <v>215869.43237667842</v>
      </c>
      <c r="AE3236" s="3">
        <f t="shared" si="1353"/>
        <v>2625432.67070289</v>
      </c>
      <c r="AF3236" s="3">
        <f t="shared" si="1354"/>
        <v>58944.604090300272</v>
      </c>
      <c r="AG3236" s="3">
        <f t="shared" si="1355"/>
        <v>59712.873456031353</v>
      </c>
      <c r="AH3236" s="3">
        <f t="shared" si="1356"/>
        <v>9996.1345024873954</v>
      </c>
      <c r="AI3236" s="3">
        <f t="shared" si="1357"/>
        <v>286348.93965689081</v>
      </c>
      <c r="AJ3236" s="3">
        <f t="shared" si="1358"/>
        <v>112412.29218634508</v>
      </c>
      <c r="AK3236" s="3">
        <f t="shared" si="1359"/>
        <v>29519.791797537568</v>
      </c>
      <c r="AL3236" s="3">
        <f t="shared" si="1360"/>
        <v>84452.984481873442</v>
      </c>
      <c r="AM3236" s="3">
        <f t="shared" si="1361"/>
        <v>4476.4678412112571</v>
      </c>
      <c r="AN3236" s="3">
        <f t="shared" si="1362"/>
        <v>91011.326164038735</v>
      </c>
      <c r="AO3236" s="3">
        <f t="shared" si="1363"/>
        <v>1406819.4943047524</v>
      </c>
      <c r="AP3236" s="3">
        <f t="shared" si="1364"/>
        <v>0</v>
      </c>
      <c r="AQ3236" s="3">
        <f t="shared" si="1365"/>
        <v>0</v>
      </c>
      <c r="AR3236" s="3">
        <f t="shared" si="1366"/>
        <v>0</v>
      </c>
      <c r="AS3236" s="3">
        <f t="shared" si="1367"/>
        <v>0</v>
      </c>
      <c r="AT3236" s="3">
        <f t="shared" si="1368"/>
        <v>0</v>
      </c>
      <c r="AU3236" s="3">
        <f t="shared" si="1369"/>
        <v>0</v>
      </c>
      <c r="AV3236" s="3">
        <f t="shared" si="1370"/>
        <v>0</v>
      </c>
      <c r="AW3236" s="3">
        <f t="shared" si="1371"/>
        <v>0</v>
      </c>
      <c r="AX3236" s="3">
        <f t="shared" si="1374"/>
        <v>5885422.5178975184</v>
      </c>
      <c r="AY3236" s="3">
        <f t="shared" si="1375"/>
        <v>15</v>
      </c>
      <c r="AZ3236" s="3">
        <f t="shared" si="1372"/>
        <v>0</v>
      </c>
      <c r="BA3236" s="3">
        <v>5141178.8894862682</v>
      </c>
      <c r="BB3236">
        <f t="shared" si="1376"/>
        <v>0.64700000000000002</v>
      </c>
    </row>
    <row r="3237" spans="1:54">
      <c r="A3237" s="2">
        <v>3236</v>
      </c>
      <c r="B3237">
        <v>11</v>
      </c>
      <c r="C3237" s="3">
        <v>25780.042870974386</v>
      </c>
      <c r="D3237" s="3">
        <v>61004.536846854135</v>
      </c>
      <c r="E3237" s="3">
        <v>353972.30949692649</v>
      </c>
      <c r="F3237" s="3">
        <v>52612.945379605801</v>
      </c>
      <c r="G3237" s="3">
        <v>72950.088301159907</v>
      </c>
      <c r="H3237" s="3">
        <v>43246.737330914213</v>
      </c>
      <c r="I3237" s="3">
        <v>60579.966564526243</v>
      </c>
      <c r="J3237" s="3">
        <v>82204.901814213677</v>
      </c>
      <c r="K3237" s="3">
        <v>604328.60601105657</v>
      </c>
      <c r="L3237" s="3">
        <v>113483.9983369671</v>
      </c>
      <c r="M3237" s="3">
        <v>408618.47413523932</v>
      </c>
      <c r="N3237" s="3">
        <v>0</v>
      </c>
      <c r="O3237" s="3">
        <v>0</v>
      </c>
      <c r="P3237" s="3">
        <v>0</v>
      </c>
      <c r="Q3237" s="3">
        <v>0</v>
      </c>
      <c r="R3237" s="3">
        <v>0</v>
      </c>
      <c r="S3237" s="3">
        <v>0</v>
      </c>
      <c r="T3237" s="3">
        <v>0</v>
      </c>
      <c r="U3237" s="3">
        <v>0</v>
      </c>
      <c r="V3237" s="3">
        <v>0</v>
      </c>
      <c r="W3237" s="3">
        <v>0</v>
      </c>
      <c r="X3237" s="3">
        <v>0</v>
      </c>
      <c r="Y3237" s="3">
        <v>0</v>
      </c>
      <c r="AA3237" s="3">
        <f t="shared" si="1373"/>
        <v>25780.042870974386</v>
      </c>
      <c r="AB3237" s="3">
        <f t="shared" si="1350"/>
        <v>61004.536846854135</v>
      </c>
      <c r="AC3237" s="3">
        <f t="shared" si="1351"/>
        <v>353972.30949692649</v>
      </c>
      <c r="AD3237" s="3">
        <f t="shared" si="1352"/>
        <v>52612.945379605801</v>
      </c>
      <c r="AE3237" s="3">
        <f t="shared" si="1353"/>
        <v>72950.088301159907</v>
      </c>
      <c r="AF3237" s="3">
        <f t="shared" si="1354"/>
        <v>43246.737330914213</v>
      </c>
      <c r="AG3237" s="3">
        <f t="shared" si="1355"/>
        <v>60579.966564526243</v>
      </c>
      <c r="AH3237" s="3">
        <f t="shared" si="1356"/>
        <v>82204.901814213677</v>
      </c>
      <c r="AI3237" s="3">
        <f t="shared" si="1357"/>
        <v>604328.60601105657</v>
      </c>
      <c r="AJ3237" s="3">
        <f t="shared" si="1358"/>
        <v>113483.9983369671</v>
      </c>
      <c r="AK3237" s="3">
        <f t="shared" si="1359"/>
        <v>408618.47413523932</v>
      </c>
      <c r="AL3237" s="3">
        <f t="shared" si="1360"/>
        <v>0</v>
      </c>
      <c r="AM3237" s="3">
        <f t="shared" si="1361"/>
        <v>0</v>
      </c>
      <c r="AN3237" s="3">
        <f t="shared" si="1362"/>
        <v>0</v>
      </c>
      <c r="AO3237" s="3">
        <f t="shared" si="1363"/>
        <v>0</v>
      </c>
      <c r="AP3237" s="3">
        <f t="shared" si="1364"/>
        <v>0</v>
      </c>
      <c r="AQ3237" s="3">
        <f t="shared" si="1365"/>
        <v>0</v>
      </c>
      <c r="AR3237" s="3">
        <f t="shared" si="1366"/>
        <v>0</v>
      </c>
      <c r="AS3237" s="3">
        <f t="shared" si="1367"/>
        <v>0</v>
      </c>
      <c r="AT3237" s="3">
        <f t="shared" si="1368"/>
        <v>0</v>
      </c>
      <c r="AU3237" s="3">
        <f t="shared" si="1369"/>
        <v>0</v>
      </c>
      <c r="AV3237" s="3">
        <f t="shared" si="1370"/>
        <v>0</v>
      </c>
      <c r="AW3237" s="3">
        <f t="shared" si="1371"/>
        <v>0</v>
      </c>
      <c r="AX3237" s="3">
        <f t="shared" si="1374"/>
        <v>1878782.607088438</v>
      </c>
      <c r="AY3237" s="3">
        <f t="shared" si="1375"/>
        <v>11</v>
      </c>
      <c r="AZ3237" s="3">
        <f t="shared" si="1372"/>
        <v>0</v>
      </c>
      <c r="BA3237" s="3">
        <v>5142621.8836784316</v>
      </c>
      <c r="BB3237">
        <f t="shared" si="1376"/>
        <v>0.6472</v>
      </c>
    </row>
    <row r="3238" spans="1:54">
      <c r="A3238" s="2">
        <v>3237</v>
      </c>
      <c r="B3238">
        <v>16</v>
      </c>
      <c r="C3238" s="3">
        <v>384345.25874440407</v>
      </c>
      <c r="D3238" s="3">
        <v>215823.21046600756</v>
      </c>
      <c r="E3238" s="3">
        <v>27344.662002383102</v>
      </c>
      <c r="F3238" s="3">
        <v>17656.655863335236</v>
      </c>
      <c r="G3238" s="3">
        <v>321394.15211269032</v>
      </c>
      <c r="H3238" s="3">
        <v>172315.42257956532</v>
      </c>
      <c r="I3238" s="3">
        <v>128088.12658832497</v>
      </c>
      <c r="J3238" s="3">
        <v>70974.077127260054</v>
      </c>
      <c r="K3238" s="3">
        <v>23924.879592338049</v>
      </c>
      <c r="L3238" s="3">
        <v>41904.534673178423</v>
      </c>
      <c r="M3238" s="3">
        <v>112595.62912637291</v>
      </c>
      <c r="N3238" s="3">
        <v>99460.145296313378</v>
      </c>
      <c r="O3238" s="3">
        <v>22435.473693250911</v>
      </c>
      <c r="P3238" s="3">
        <v>14160.021004900649</v>
      </c>
      <c r="Q3238" s="3">
        <v>136893.42392693186</v>
      </c>
      <c r="R3238" s="3">
        <v>155471.97249092199</v>
      </c>
      <c r="S3238" s="3">
        <v>0</v>
      </c>
      <c r="T3238" s="3">
        <v>0</v>
      </c>
      <c r="U3238" s="3">
        <v>0</v>
      </c>
      <c r="V3238" s="3">
        <v>0</v>
      </c>
      <c r="W3238" s="3">
        <v>0</v>
      </c>
      <c r="X3238" s="3">
        <v>0</v>
      </c>
      <c r="Y3238" s="3">
        <v>0</v>
      </c>
      <c r="AA3238" s="3">
        <f t="shared" si="1373"/>
        <v>384345.25874440407</v>
      </c>
      <c r="AB3238" s="3">
        <f t="shared" si="1350"/>
        <v>215823.21046600756</v>
      </c>
      <c r="AC3238" s="3">
        <f t="shared" si="1351"/>
        <v>27344.662002383102</v>
      </c>
      <c r="AD3238" s="3">
        <f t="shared" si="1352"/>
        <v>17656.655863335236</v>
      </c>
      <c r="AE3238" s="3">
        <f t="shared" si="1353"/>
        <v>321394.15211269032</v>
      </c>
      <c r="AF3238" s="3">
        <f t="shared" si="1354"/>
        <v>172315.42257956532</v>
      </c>
      <c r="AG3238" s="3">
        <f t="shared" si="1355"/>
        <v>128088.12658832497</v>
      </c>
      <c r="AH3238" s="3">
        <f t="shared" si="1356"/>
        <v>70974.077127260054</v>
      </c>
      <c r="AI3238" s="3">
        <f t="shared" si="1357"/>
        <v>23924.879592338049</v>
      </c>
      <c r="AJ3238" s="3">
        <f t="shared" si="1358"/>
        <v>41904.534673178423</v>
      </c>
      <c r="AK3238" s="3">
        <f t="shared" si="1359"/>
        <v>112595.62912637291</v>
      </c>
      <c r="AL3238" s="3">
        <f t="shared" si="1360"/>
        <v>99460.145296313378</v>
      </c>
      <c r="AM3238" s="3">
        <f t="shared" si="1361"/>
        <v>22435.473693250911</v>
      </c>
      <c r="AN3238" s="3">
        <f t="shared" si="1362"/>
        <v>14160.021004900649</v>
      </c>
      <c r="AO3238" s="3">
        <f t="shared" si="1363"/>
        <v>136893.42392693186</v>
      </c>
      <c r="AP3238" s="3">
        <f t="shared" si="1364"/>
        <v>155471.97249092199</v>
      </c>
      <c r="AQ3238" s="3">
        <f t="shared" si="1365"/>
        <v>0</v>
      </c>
      <c r="AR3238" s="3">
        <f t="shared" si="1366"/>
        <v>0</v>
      </c>
      <c r="AS3238" s="3">
        <f t="shared" si="1367"/>
        <v>0</v>
      </c>
      <c r="AT3238" s="3">
        <f t="shared" si="1368"/>
        <v>0</v>
      </c>
      <c r="AU3238" s="3">
        <f t="shared" si="1369"/>
        <v>0</v>
      </c>
      <c r="AV3238" s="3">
        <f t="shared" si="1370"/>
        <v>0</v>
      </c>
      <c r="AW3238" s="3">
        <f t="shared" si="1371"/>
        <v>0</v>
      </c>
      <c r="AX3238" s="3">
        <f t="shared" si="1374"/>
        <v>1944787.6452881789</v>
      </c>
      <c r="AY3238" s="3">
        <f t="shared" si="1375"/>
        <v>16</v>
      </c>
      <c r="AZ3238" s="3">
        <f t="shared" si="1372"/>
        <v>0</v>
      </c>
      <c r="BA3238" s="3">
        <v>5143472.4020782122</v>
      </c>
      <c r="BB3238">
        <f t="shared" si="1376"/>
        <v>0.64739999999999998</v>
      </c>
    </row>
    <row r="3239" spans="1:54">
      <c r="A3239" s="2">
        <v>3238</v>
      </c>
      <c r="B3239">
        <v>15</v>
      </c>
      <c r="C3239" s="3">
        <v>23372.652768714903</v>
      </c>
      <c r="D3239" s="3">
        <v>32371.345143917864</v>
      </c>
      <c r="E3239" s="3">
        <v>185490.03237123264</v>
      </c>
      <c r="F3239" s="3">
        <v>10391.311530505836</v>
      </c>
      <c r="G3239" s="3">
        <v>451824.05194762914</v>
      </c>
      <c r="H3239" s="3">
        <v>19275.078671751453</v>
      </c>
      <c r="I3239" s="3">
        <v>780864.11512042815</v>
      </c>
      <c r="J3239" s="3">
        <v>109628.17516212887</v>
      </c>
      <c r="K3239" s="3">
        <v>61657.789405125957</v>
      </c>
      <c r="L3239" s="3">
        <v>32836.364155513838</v>
      </c>
      <c r="M3239" s="3">
        <v>89894.777789926826</v>
      </c>
      <c r="N3239" s="3">
        <v>535442.87047807372</v>
      </c>
      <c r="O3239" s="3">
        <v>67160.492643311198</v>
      </c>
      <c r="P3239" s="3">
        <v>450527.2590729699</v>
      </c>
      <c r="Q3239" s="3">
        <v>501303.9740867056</v>
      </c>
      <c r="R3239" s="3">
        <v>0</v>
      </c>
      <c r="S3239" s="3">
        <v>0</v>
      </c>
      <c r="T3239" s="3">
        <v>0</v>
      </c>
      <c r="U3239" s="3">
        <v>0</v>
      </c>
      <c r="V3239" s="3">
        <v>0</v>
      </c>
      <c r="W3239" s="3">
        <v>0</v>
      </c>
      <c r="X3239" s="3">
        <v>0</v>
      </c>
      <c r="Y3239" s="3">
        <v>0</v>
      </c>
      <c r="AA3239" s="3">
        <f t="shared" si="1373"/>
        <v>23372.652768714903</v>
      </c>
      <c r="AB3239" s="3">
        <f t="shared" si="1350"/>
        <v>32371.345143917864</v>
      </c>
      <c r="AC3239" s="3">
        <f t="shared" si="1351"/>
        <v>185490.03237123264</v>
      </c>
      <c r="AD3239" s="3">
        <f t="shared" si="1352"/>
        <v>10391.311530505836</v>
      </c>
      <c r="AE3239" s="3">
        <f t="shared" si="1353"/>
        <v>451824.05194762914</v>
      </c>
      <c r="AF3239" s="3">
        <f t="shared" si="1354"/>
        <v>19275.078671751453</v>
      </c>
      <c r="AG3239" s="3">
        <f t="shared" si="1355"/>
        <v>780864.11512042815</v>
      </c>
      <c r="AH3239" s="3">
        <f t="shared" si="1356"/>
        <v>109628.17516212887</v>
      </c>
      <c r="AI3239" s="3">
        <f t="shared" si="1357"/>
        <v>61657.789405125957</v>
      </c>
      <c r="AJ3239" s="3">
        <f t="shared" si="1358"/>
        <v>32836.364155513838</v>
      </c>
      <c r="AK3239" s="3">
        <f t="shared" si="1359"/>
        <v>89894.777789926826</v>
      </c>
      <c r="AL3239" s="3">
        <f t="shared" si="1360"/>
        <v>535442.87047807372</v>
      </c>
      <c r="AM3239" s="3">
        <f t="shared" si="1361"/>
        <v>67160.492643311198</v>
      </c>
      <c r="AN3239" s="3">
        <f t="shared" si="1362"/>
        <v>450527.2590729699</v>
      </c>
      <c r="AO3239" s="3">
        <f t="shared" si="1363"/>
        <v>501303.9740867056</v>
      </c>
      <c r="AP3239" s="3">
        <f t="shared" si="1364"/>
        <v>0</v>
      </c>
      <c r="AQ3239" s="3">
        <f t="shared" si="1365"/>
        <v>0</v>
      </c>
      <c r="AR3239" s="3">
        <f t="shared" si="1366"/>
        <v>0</v>
      </c>
      <c r="AS3239" s="3">
        <f t="shared" si="1367"/>
        <v>0</v>
      </c>
      <c r="AT3239" s="3">
        <f t="shared" si="1368"/>
        <v>0</v>
      </c>
      <c r="AU3239" s="3">
        <f t="shared" si="1369"/>
        <v>0</v>
      </c>
      <c r="AV3239" s="3">
        <f t="shared" si="1370"/>
        <v>0</v>
      </c>
      <c r="AW3239" s="3">
        <f t="shared" si="1371"/>
        <v>0</v>
      </c>
      <c r="AX3239" s="3">
        <f t="shared" si="1374"/>
        <v>3352040.2903479356</v>
      </c>
      <c r="AY3239" s="3">
        <f t="shared" si="1375"/>
        <v>15</v>
      </c>
      <c r="AZ3239" s="3">
        <f t="shared" si="1372"/>
        <v>0</v>
      </c>
      <c r="BA3239" s="3">
        <v>5150932.6620241022</v>
      </c>
      <c r="BB3239">
        <f t="shared" si="1376"/>
        <v>0.64759999999999995</v>
      </c>
    </row>
    <row r="3240" spans="1:54">
      <c r="A3240" s="2">
        <v>3239</v>
      </c>
      <c r="B3240">
        <v>18</v>
      </c>
      <c r="C3240" s="3">
        <v>46719.870659854394</v>
      </c>
      <c r="D3240" s="3">
        <v>11858.616487520803</v>
      </c>
      <c r="E3240" s="3">
        <v>34809.799687720719</v>
      </c>
      <c r="F3240" s="3">
        <v>1541680.6699326392</v>
      </c>
      <c r="G3240" s="3">
        <v>323694.73775984504</v>
      </c>
      <c r="H3240" s="3">
        <v>9130.6562718533823</v>
      </c>
      <c r="I3240" s="3">
        <v>137982.8617955248</v>
      </c>
      <c r="J3240" s="3">
        <v>887160.03427810327</v>
      </c>
      <c r="K3240" s="3">
        <v>86662.234456327802</v>
      </c>
      <c r="L3240" s="3">
        <v>148898.43022347742</v>
      </c>
      <c r="M3240" s="3">
        <v>73382.312138028821</v>
      </c>
      <c r="N3240" s="3">
        <v>32681.73555033021</v>
      </c>
      <c r="O3240" s="3">
        <v>16921.173223971815</v>
      </c>
      <c r="P3240" s="3">
        <v>117795.38264759064</v>
      </c>
      <c r="Q3240" s="3">
        <v>64276.561947011403</v>
      </c>
      <c r="R3240" s="3">
        <v>815653.47091881582</v>
      </c>
      <c r="S3240" s="3">
        <v>1844964.9192478601</v>
      </c>
      <c r="T3240" s="3">
        <v>676925.66839717992</v>
      </c>
      <c r="U3240" s="3">
        <v>0</v>
      </c>
      <c r="V3240" s="3">
        <v>0</v>
      </c>
      <c r="W3240" s="3">
        <v>0</v>
      </c>
      <c r="X3240" s="3">
        <v>0</v>
      </c>
      <c r="Y3240" s="3">
        <v>0</v>
      </c>
      <c r="AA3240" s="3">
        <f t="shared" si="1373"/>
        <v>46719.870659854394</v>
      </c>
      <c r="AB3240" s="3">
        <f t="shared" si="1350"/>
        <v>11858.616487520803</v>
      </c>
      <c r="AC3240" s="3">
        <f t="shared" si="1351"/>
        <v>34809.799687720719</v>
      </c>
      <c r="AD3240" s="3">
        <f t="shared" si="1352"/>
        <v>1541680.6699326392</v>
      </c>
      <c r="AE3240" s="3">
        <f t="shared" si="1353"/>
        <v>323694.73775984504</v>
      </c>
      <c r="AF3240" s="3">
        <f t="shared" si="1354"/>
        <v>9130.6562718533823</v>
      </c>
      <c r="AG3240" s="3">
        <f t="shared" si="1355"/>
        <v>137982.8617955248</v>
      </c>
      <c r="AH3240" s="3">
        <f t="shared" si="1356"/>
        <v>887160.03427810327</v>
      </c>
      <c r="AI3240" s="3">
        <f t="shared" si="1357"/>
        <v>86662.234456327802</v>
      </c>
      <c r="AJ3240" s="3">
        <f t="shared" si="1358"/>
        <v>148898.43022347742</v>
      </c>
      <c r="AK3240" s="3">
        <f t="shared" si="1359"/>
        <v>73382.312138028821</v>
      </c>
      <c r="AL3240" s="3">
        <f t="shared" si="1360"/>
        <v>32681.73555033021</v>
      </c>
      <c r="AM3240" s="3">
        <f t="shared" si="1361"/>
        <v>16921.173223971815</v>
      </c>
      <c r="AN3240" s="3">
        <f t="shared" si="1362"/>
        <v>117795.38264759064</v>
      </c>
      <c r="AO3240" s="3">
        <f t="shared" si="1363"/>
        <v>64276.561947011403</v>
      </c>
      <c r="AP3240" s="3">
        <f t="shared" si="1364"/>
        <v>815653.47091881582</v>
      </c>
      <c r="AQ3240" s="3">
        <f t="shared" si="1365"/>
        <v>1844964.9192478601</v>
      </c>
      <c r="AR3240" s="3">
        <f t="shared" si="1366"/>
        <v>676925.66839717992</v>
      </c>
      <c r="AS3240" s="3">
        <f t="shared" si="1367"/>
        <v>0</v>
      </c>
      <c r="AT3240" s="3">
        <f t="shared" si="1368"/>
        <v>0</v>
      </c>
      <c r="AU3240" s="3">
        <f t="shared" si="1369"/>
        <v>0</v>
      </c>
      <c r="AV3240" s="3">
        <f t="shared" si="1370"/>
        <v>0</v>
      </c>
      <c r="AW3240" s="3">
        <f t="shared" si="1371"/>
        <v>0</v>
      </c>
      <c r="AX3240" s="3">
        <f t="shared" si="1374"/>
        <v>6871199.1356236553</v>
      </c>
      <c r="AY3240" s="3">
        <f t="shared" si="1375"/>
        <v>18</v>
      </c>
      <c r="AZ3240" s="3">
        <f t="shared" si="1372"/>
        <v>0</v>
      </c>
      <c r="BA3240" s="3">
        <v>5151483.9517179076</v>
      </c>
      <c r="BB3240">
        <f t="shared" si="1376"/>
        <v>0.64780000000000004</v>
      </c>
    </row>
    <row r="3241" spans="1:54">
      <c r="A3241" s="2">
        <v>3240</v>
      </c>
      <c r="B3241">
        <v>12</v>
      </c>
      <c r="C3241" s="3">
        <v>790743.24508645118</v>
      </c>
      <c r="D3241" s="3">
        <v>814875.69656557613</v>
      </c>
      <c r="E3241" s="3">
        <v>281768.29711591336</v>
      </c>
      <c r="F3241" s="3">
        <v>211925.9199326977</v>
      </c>
      <c r="G3241" s="3">
        <v>16287.546191063338</v>
      </c>
      <c r="H3241" s="3">
        <v>78138.551392102003</v>
      </c>
      <c r="I3241" s="3">
        <v>286502.78602393385</v>
      </c>
      <c r="J3241" s="3">
        <v>70452.939049380671</v>
      </c>
      <c r="K3241" s="3">
        <v>219659.7983718699</v>
      </c>
      <c r="L3241" s="3">
        <v>4664.3042123103933</v>
      </c>
      <c r="M3241" s="3">
        <v>3366970.4231270184</v>
      </c>
      <c r="N3241" s="3">
        <v>2956151.9470778443</v>
      </c>
      <c r="O3241" s="3">
        <v>0</v>
      </c>
      <c r="P3241" s="3">
        <v>0</v>
      </c>
      <c r="Q3241" s="3">
        <v>0</v>
      </c>
      <c r="R3241" s="3">
        <v>0</v>
      </c>
      <c r="S3241" s="3">
        <v>0</v>
      </c>
      <c r="T3241" s="3">
        <v>0</v>
      </c>
      <c r="U3241" s="3">
        <v>0</v>
      </c>
      <c r="V3241" s="3">
        <v>0</v>
      </c>
      <c r="W3241" s="3">
        <v>0</v>
      </c>
      <c r="X3241" s="3">
        <v>0</v>
      </c>
      <c r="Y3241" s="3">
        <v>0</v>
      </c>
      <c r="AA3241" s="3">
        <f t="shared" si="1373"/>
        <v>790743.24508645118</v>
      </c>
      <c r="AB3241" s="3">
        <f t="shared" si="1350"/>
        <v>814875.69656557613</v>
      </c>
      <c r="AC3241" s="3">
        <f t="shared" si="1351"/>
        <v>281768.29711591336</v>
      </c>
      <c r="AD3241" s="3">
        <f t="shared" si="1352"/>
        <v>211925.9199326977</v>
      </c>
      <c r="AE3241" s="3">
        <f t="shared" si="1353"/>
        <v>16287.546191063338</v>
      </c>
      <c r="AF3241" s="3">
        <f t="shared" si="1354"/>
        <v>78138.551392102003</v>
      </c>
      <c r="AG3241" s="3">
        <f t="shared" si="1355"/>
        <v>286502.78602393385</v>
      </c>
      <c r="AH3241" s="3">
        <f t="shared" si="1356"/>
        <v>70452.939049380671</v>
      </c>
      <c r="AI3241" s="3">
        <f t="shared" si="1357"/>
        <v>219659.7983718699</v>
      </c>
      <c r="AJ3241" s="3">
        <f t="shared" si="1358"/>
        <v>4664.3042123103933</v>
      </c>
      <c r="AK3241" s="3">
        <f t="shared" si="1359"/>
        <v>3366970.4231270184</v>
      </c>
      <c r="AL3241" s="3">
        <f t="shared" si="1360"/>
        <v>2956151.9470778443</v>
      </c>
      <c r="AM3241" s="3">
        <f t="shared" si="1361"/>
        <v>0</v>
      </c>
      <c r="AN3241" s="3">
        <f t="shared" si="1362"/>
        <v>0</v>
      </c>
      <c r="AO3241" s="3">
        <f t="shared" si="1363"/>
        <v>0</v>
      </c>
      <c r="AP3241" s="3">
        <f t="shared" si="1364"/>
        <v>0</v>
      </c>
      <c r="AQ3241" s="3">
        <f t="shared" si="1365"/>
        <v>0</v>
      </c>
      <c r="AR3241" s="3">
        <f t="shared" si="1366"/>
        <v>0</v>
      </c>
      <c r="AS3241" s="3">
        <f t="shared" si="1367"/>
        <v>0</v>
      </c>
      <c r="AT3241" s="3">
        <f t="shared" si="1368"/>
        <v>0</v>
      </c>
      <c r="AU3241" s="3">
        <f t="shared" si="1369"/>
        <v>0</v>
      </c>
      <c r="AV3241" s="3">
        <f t="shared" si="1370"/>
        <v>0</v>
      </c>
      <c r="AW3241" s="3">
        <f t="shared" si="1371"/>
        <v>0</v>
      </c>
      <c r="AX3241" s="3">
        <f t="shared" si="1374"/>
        <v>9098141.4541461617</v>
      </c>
      <c r="AY3241" s="3">
        <f t="shared" si="1375"/>
        <v>12</v>
      </c>
      <c r="AZ3241" s="3">
        <f t="shared" si="1372"/>
        <v>0</v>
      </c>
      <c r="BA3241" s="3">
        <v>5161596.5353474645</v>
      </c>
      <c r="BB3241">
        <f t="shared" si="1376"/>
        <v>0.64800000000000002</v>
      </c>
    </row>
    <row r="3242" spans="1:54">
      <c r="A3242" s="2">
        <v>3241</v>
      </c>
      <c r="B3242">
        <v>17</v>
      </c>
      <c r="C3242" s="3">
        <v>1387804.2124367035</v>
      </c>
      <c r="D3242" s="3">
        <v>1780183.3655034127</v>
      </c>
      <c r="E3242" s="3">
        <v>2893237.944960725</v>
      </c>
      <c r="F3242" s="3">
        <v>685972.10784105433</v>
      </c>
      <c r="G3242" s="3">
        <v>155265.91058867369</v>
      </c>
      <c r="H3242" s="3">
        <v>33400.621869297145</v>
      </c>
      <c r="I3242" s="3">
        <v>13809.329594823903</v>
      </c>
      <c r="J3242" s="3">
        <v>198482.40633150694</v>
      </c>
      <c r="K3242" s="3">
        <v>174440.23556940845</v>
      </c>
      <c r="L3242" s="3">
        <v>11403.92413146843</v>
      </c>
      <c r="M3242" s="3">
        <v>260393.62966885499</v>
      </c>
      <c r="N3242" s="3">
        <v>290798.64842123078</v>
      </c>
      <c r="O3242" s="3">
        <v>701982.98434332549</v>
      </c>
      <c r="P3242" s="3">
        <v>1936.4334690971721</v>
      </c>
      <c r="Q3242" s="3">
        <v>4957.2500374253623</v>
      </c>
      <c r="R3242" s="3">
        <v>412191.25747841137</v>
      </c>
      <c r="S3242" s="3">
        <v>553570.5751616148</v>
      </c>
      <c r="T3242" s="3">
        <v>0</v>
      </c>
      <c r="U3242" s="3">
        <v>0</v>
      </c>
      <c r="V3242" s="3">
        <v>0</v>
      </c>
      <c r="W3242" s="3">
        <v>0</v>
      </c>
      <c r="X3242" s="3">
        <v>0</v>
      </c>
      <c r="Y3242" s="3">
        <v>0</v>
      </c>
      <c r="AA3242" s="3">
        <f t="shared" si="1373"/>
        <v>1387804.2124367035</v>
      </c>
      <c r="AB3242" s="3">
        <f t="shared" si="1350"/>
        <v>1780183.3655034127</v>
      </c>
      <c r="AC3242" s="3">
        <f t="shared" si="1351"/>
        <v>2893237.944960725</v>
      </c>
      <c r="AD3242" s="3">
        <f t="shared" si="1352"/>
        <v>685972.10784105433</v>
      </c>
      <c r="AE3242" s="3">
        <f t="shared" si="1353"/>
        <v>155265.91058867369</v>
      </c>
      <c r="AF3242" s="3">
        <f t="shared" si="1354"/>
        <v>33400.621869297145</v>
      </c>
      <c r="AG3242" s="3">
        <f t="shared" si="1355"/>
        <v>13809.329594823903</v>
      </c>
      <c r="AH3242" s="3">
        <f t="shared" si="1356"/>
        <v>198482.40633150694</v>
      </c>
      <c r="AI3242" s="3">
        <f t="shared" si="1357"/>
        <v>174440.23556940845</v>
      </c>
      <c r="AJ3242" s="3">
        <f t="shared" si="1358"/>
        <v>11403.92413146843</v>
      </c>
      <c r="AK3242" s="3">
        <f t="shared" si="1359"/>
        <v>260393.62966885499</v>
      </c>
      <c r="AL3242" s="3">
        <f t="shared" si="1360"/>
        <v>290798.64842123078</v>
      </c>
      <c r="AM3242" s="3">
        <f t="shared" si="1361"/>
        <v>701982.98434332549</v>
      </c>
      <c r="AN3242" s="3">
        <f t="shared" si="1362"/>
        <v>1936.4334690971721</v>
      </c>
      <c r="AO3242" s="3">
        <f t="shared" si="1363"/>
        <v>4957.2500374253623</v>
      </c>
      <c r="AP3242" s="3">
        <f t="shared" si="1364"/>
        <v>412191.25747841137</v>
      </c>
      <c r="AQ3242" s="3">
        <f t="shared" si="1365"/>
        <v>553570.5751616148</v>
      </c>
      <c r="AR3242" s="3">
        <f t="shared" si="1366"/>
        <v>0</v>
      </c>
      <c r="AS3242" s="3">
        <f t="shared" si="1367"/>
        <v>0</v>
      </c>
      <c r="AT3242" s="3">
        <f t="shared" si="1368"/>
        <v>0</v>
      </c>
      <c r="AU3242" s="3">
        <f t="shared" si="1369"/>
        <v>0</v>
      </c>
      <c r="AV3242" s="3">
        <f t="shared" si="1370"/>
        <v>0</v>
      </c>
      <c r="AW3242" s="3">
        <f t="shared" si="1371"/>
        <v>0</v>
      </c>
      <c r="AX3242" s="3">
        <f t="shared" si="1374"/>
        <v>9559830.8374070358</v>
      </c>
      <c r="AY3242" s="3">
        <f t="shared" si="1375"/>
        <v>17</v>
      </c>
      <c r="AZ3242" s="3">
        <f t="shared" si="1372"/>
        <v>0</v>
      </c>
      <c r="BA3242" s="3">
        <v>5165885.7396510839</v>
      </c>
      <c r="BB3242">
        <f t="shared" si="1376"/>
        <v>0.6482</v>
      </c>
    </row>
    <row r="3243" spans="1:54">
      <c r="A3243" s="2">
        <v>3242</v>
      </c>
      <c r="B3243">
        <v>16</v>
      </c>
      <c r="C3243" s="3">
        <v>47726.576371347823</v>
      </c>
      <c r="D3243" s="3">
        <v>62142.488031303466</v>
      </c>
      <c r="E3243" s="3">
        <v>43749.207172802984</v>
      </c>
      <c r="F3243" s="3">
        <v>18171.08761082614</v>
      </c>
      <c r="G3243" s="3">
        <v>961033.61565972201</v>
      </c>
      <c r="H3243" s="3">
        <v>52623.466093897507</v>
      </c>
      <c r="I3243" s="3">
        <v>160820.09161064547</v>
      </c>
      <c r="J3243" s="3">
        <v>25262.977314003427</v>
      </c>
      <c r="K3243" s="3">
        <v>66500.398821362076</v>
      </c>
      <c r="L3243" s="3">
        <v>257078.89447565124</v>
      </c>
      <c r="M3243" s="3">
        <v>609935.72785123182</v>
      </c>
      <c r="N3243" s="3">
        <v>598009.10617752315</v>
      </c>
      <c r="O3243" s="3">
        <v>39918.762416516751</v>
      </c>
      <c r="P3243" s="3">
        <v>226483.8242139018</v>
      </c>
      <c r="Q3243" s="3">
        <v>1486454.8659166354</v>
      </c>
      <c r="R3243" s="3">
        <v>15801.810340462171</v>
      </c>
      <c r="S3243" s="3">
        <v>0</v>
      </c>
      <c r="T3243" s="3">
        <v>0</v>
      </c>
      <c r="U3243" s="3">
        <v>0</v>
      </c>
      <c r="V3243" s="3">
        <v>0</v>
      </c>
      <c r="W3243" s="3">
        <v>0</v>
      </c>
      <c r="X3243" s="3">
        <v>0</v>
      </c>
      <c r="Y3243" s="3">
        <v>0</v>
      </c>
      <c r="AA3243" s="3">
        <f t="shared" si="1373"/>
        <v>47726.576371347823</v>
      </c>
      <c r="AB3243" s="3">
        <f t="shared" si="1350"/>
        <v>62142.488031303466</v>
      </c>
      <c r="AC3243" s="3">
        <f t="shared" si="1351"/>
        <v>43749.207172802984</v>
      </c>
      <c r="AD3243" s="3">
        <f t="shared" si="1352"/>
        <v>18171.08761082614</v>
      </c>
      <c r="AE3243" s="3">
        <f t="shared" si="1353"/>
        <v>961033.61565972201</v>
      </c>
      <c r="AF3243" s="3">
        <f t="shared" si="1354"/>
        <v>52623.466093897507</v>
      </c>
      <c r="AG3243" s="3">
        <f t="shared" si="1355"/>
        <v>160820.09161064547</v>
      </c>
      <c r="AH3243" s="3">
        <f t="shared" si="1356"/>
        <v>25262.977314003427</v>
      </c>
      <c r="AI3243" s="3">
        <f t="shared" si="1357"/>
        <v>66500.398821362076</v>
      </c>
      <c r="AJ3243" s="3">
        <f t="shared" si="1358"/>
        <v>257078.89447565124</v>
      </c>
      <c r="AK3243" s="3">
        <f t="shared" si="1359"/>
        <v>609935.72785123182</v>
      </c>
      <c r="AL3243" s="3">
        <f t="shared" si="1360"/>
        <v>598009.10617752315</v>
      </c>
      <c r="AM3243" s="3">
        <f t="shared" si="1361"/>
        <v>39918.762416516751</v>
      </c>
      <c r="AN3243" s="3">
        <f t="shared" si="1362"/>
        <v>226483.8242139018</v>
      </c>
      <c r="AO3243" s="3">
        <f t="shared" si="1363"/>
        <v>1486454.8659166354</v>
      </c>
      <c r="AP3243" s="3">
        <f t="shared" si="1364"/>
        <v>15801.810340462171</v>
      </c>
      <c r="AQ3243" s="3">
        <f t="shared" si="1365"/>
        <v>0</v>
      </c>
      <c r="AR3243" s="3">
        <f t="shared" si="1366"/>
        <v>0</v>
      </c>
      <c r="AS3243" s="3">
        <f t="shared" si="1367"/>
        <v>0</v>
      </c>
      <c r="AT3243" s="3">
        <f t="shared" si="1368"/>
        <v>0</v>
      </c>
      <c r="AU3243" s="3">
        <f t="shared" si="1369"/>
        <v>0</v>
      </c>
      <c r="AV3243" s="3">
        <f t="shared" si="1370"/>
        <v>0</v>
      </c>
      <c r="AW3243" s="3">
        <f t="shared" si="1371"/>
        <v>0</v>
      </c>
      <c r="AX3243" s="3">
        <f t="shared" si="1374"/>
        <v>4671712.9000778338</v>
      </c>
      <c r="AY3243" s="3">
        <f t="shared" si="1375"/>
        <v>16</v>
      </c>
      <c r="AZ3243" s="3">
        <f t="shared" si="1372"/>
        <v>0</v>
      </c>
      <c r="BA3243" s="3">
        <v>5167069.8530982481</v>
      </c>
      <c r="BB3243">
        <f t="shared" si="1376"/>
        <v>0.64839999999999998</v>
      </c>
    </row>
    <row r="3244" spans="1:54">
      <c r="A3244" s="2">
        <v>3243</v>
      </c>
      <c r="B3244">
        <v>9</v>
      </c>
      <c r="C3244" s="3">
        <v>56649.552855353468</v>
      </c>
      <c r="D3244" s="3">
        <v>1449038.1289751746</v>
      </c>
      <c r="E3244" s="3">
        <v>177441.64669547044</v>
      </c>
      <c r="F3244" s="3">
        <v>370130.57240089594</v>
      </c>
      <c r="G3244" s="3">
        <v>531354.28929707094</v>
      </c>
      <c r="H3244" s="3">
        <v>140905.40204425354</v>
      </c>
      <c r="I3244" s="3">
        <v>527589.96212316607</v>
      </c>
      <c r="J3244" s="3">
        <v>1191885.2176962653</v>
      </c>
      <c r="K3244" s="3">
        <v>7656.3121059945161</v>
      </c>
      <c r="L3244" s="3">
        <v>0</v>
      </c>
      <c r="M3244" s="3">
        <v>0</v>
      </c>
      <c r="N3244" s="3">
        <v>0</v>
      </c>
      <c r="O3244" s="3">
        <v>0</v>
      </c>
      <c r="P3244" s="3">
        <v>0</v>
      </c>
      <c r="Q3244" s="3">
        <v>0</v>
      </c>
      <c r="R3244" s="3">
        <v>0</v>
      </c>
      <c r="S3244" s="3">
        <v>0</v>
      </c>
      <c r="T3244" s="3">
        <v>0</v>
      </c>
      <c r="U3244" s="3">
        <v>0</v>
      </c>
      <c r="V3244" s="3">
        <v>0</v>
      </c>
      <c r="W3244" s="3">
        <v>0</v>
      </c>
      <c r="X3244" s="3">
        <v>0</v>
      </c>
      <c r="Y3244" s="3">
        <v>0</v>
      </c>
      <c r="AA3244" s="3">
        <f t="shared" si="1373"/>
        <v>56649.552855353468</v>
      </c>
      <c r="AB3244" s="3">
        <f t="shared" si="1350"/>
        <v>1449038.1289751746</v>
      </c>
      <c r="AC3244" s="3">
        <f t="shared" si="1351"/>
        <v>177441.64669547044</v>
      </c>
      <c r="AD3244" s="3">
        <f t="shared" si="1352"/>
        <v>370130.57240089594</v>
      </c>
      <c r="AE3244" s="3">
        <f t="shared" si="1353"/>
        <v>531354.28929707094</v>
      </c>
      <c r="AF3244" s="3">
        <f t="shared" si="1354"/>
        <v>140905.40204425354</v>
      </c>
      <c r="AG3244" s="3">
        <f t="shared" si="1355"/>
        <v>527589.96212316607</v>
      </c>
      <c r="AH3244" s="3">
        <f t="shared" si="1356"/>
        <v>1191885.2176962653</v>
      </c>
      <c r="AI3244" s="3">
        <f t="shared" si="1357"/>
        <v>7656.3121059945161</v>
      </c>
      <c r="AJ3244" s="3">
        <f t="shared" si="1358"/>
        <v>0</v>
      </c>
      <c r="AK3244" s="3">
        <f t="shared" si="1359"/>
        <v>0</v>
      </c>
      <c r="AL3244" s="3">
        <f t="shared" si="1360"/>
        <v>0</v>
      </c>
      <c r="AM3244" s="3">
        <f t="shared" si="1361"/>
        <v>0</v>
      </c>
      <c r="AN3244" s="3">
        <f t="shared" si="1362"/>
        <v>0</v>
      </c>
      <c r="AO3244" s="3">
        <f t="shared" si="1363"/>
        <v>0</v>
      </c>
      <c r="AP3244" s="3">
        <f t="shared" si="1364"/>
        <v>0</v>
      </c>
      <c r="AQ3244" s="3">
        <f t="shared" si="1365"/>
        <v>0</v>
      </c>
      <c r="AR3244" s="3">
        <f t="shared" si="1366"/>
        <v>0</v>
      </c>
      <c r="AS3244" s="3">
        <f t="shared" si="1367"/>
        <v>0</v>
      </c>
      <c r="AT3244" s="3">
        <f t="shared" si="1368"/>
        <v>0</v>
      </c>
      <c r="AU3244" s="3">
        <f t="shared" si="1369"/>
        <v>0</v>
      </c>
      <c r="AV3244" s="3">
        <f t="shared" si="1370"/>
        <v>0</v>
      </c>
      <c r="AW3244" s="3">
        <f t="shared" si="1371"/>
        <v>0</v>
      </c>
      <c r="AX3244" s="3">
        <f t="shared" si="1374"/>
        <v>4452651.084193645</v>
      </c>
      <c r="AY3244" s="3">
        <f t="shared" si="1375"/>
        <v>9</v>
      </c>
      <c r="AZ3244" s="3">
        <f t="shared" si="1372"/>
        <v>0</v>
      </c>
      <c r="BA3244" s="3">
        <v>5168183.5420689015</v>
      </c>
      <c r="BB3244">
        <f t="shared" si="1376"/>
        <v>0.64859999999999995</v>
      </c>
    </row>
    <row r="3245" spans="1:54">
      <c r="A3245" s="2">
        <v>3244</v>
      </c>
      <c r="B3245">
        <v>13</v>
      </c>
      <c r="C3245" s="3">
        <v>139614.21110121114</v>
      </c>
      <c r="D3245" s="3">
        <v>77484.928944691332</v>
      </c>
      <c r="E3245" s="3">
        <v>131941.20957667351</v>
      </c>
      <c r="F3245" s="3">
        <v>294879.00493983063</v>
      </c>
      <c r="G3245" s="3">
        <v>709421.79959458602</v>
      </c>
      <c r="H3245" s="3">
        <v>1141957.420346299</v>
      </c>
      <c r="I3245" s="3">
        <v>87105.818244103444</v>
      </c>
      <c r="J3245" s="3">
        <v>129257.05604901574</v>
      </c>
      <c r="K3245" s="3">
        <v>51878.579442922208</v>
      </c>
      <c r="L3245" s="3">
        <v>34358.270985384537</v>
      </c>
      <c r="M3245" s="3">
        <v>17539.15578591371</v>
      </c>
      <c r="N3245" s="3">
        <v>295623.39229396422</v>
      </c>
      <c r="O3245" s="3">
        <v>516146.62364049477</v>
      </c>
      <c r="P3245" s="3">
        <v>0</v>
      </c>
      <c r="Q3245" s="3">
        <v>0</v>
      </c>
      <c r="R3245" s="3">
        <v>0</v>
      </c>
      <c r="S3245" s="3">
        <v>0</v>
      </c>
      <c r="T3245" s="3">
        <v>0</v>
      </c>
      <c r="U3245" s="3">
        <v>0</v>
      </c>
      <c r="V3245" s="3">
        <v>0</v>
      </c>
      <c r="W3245" s="3">
        <v>0</v>
      </c>
      <c r="X3245" s="3">
        <v>0</v>
      </c>
      <c r="Y3245" s="3">
        <v>0</v>
      </c>
      <c r="AA3245" s="3">
        <f t="shared" si="1373"/>
        <v>139614.21110121114</v>
      </c>
      <c r="AB3245" s="3">
        <f t="shared" si="1350"/>
        <v>77484.928944691332</v>
      </c>
      <c r="AC3245" s="3">
        <f t="shared" si="1351"/>
        <v>131941.20957667351</v>
      </c>
      <c r="AD3245" s="3">
        <f t="shared" si="1352"/>
        <v>294879.00493983063</v>
      </c>
      <c r="AE3245" s="3">
        <f t="shared" si="1353"/>
        <v>709421.79959458602</v>
      </c>
      <c r="AF3245" s="3">
        <f t="shared" si="1354"/>
        <v>1141957.420346299</v>
      </c>
      <c r="AG3245" s="3">
        <f t="shared" si="1355"/>
        <v>87105.818244103444</v>
      </c>
      <c r="AH3245" s="3">
        <f t="shared" si="1356"/>
        <v>129257.05604901574</v>
      </c>
      <c r="AI3245" s="3">
        <f t="shared" si="1357"/>
        <v>51878.579442922208</v>
      </c>
      <c r="AJ3245" s="3">
        <f t="shared" si="1358"/>
        <v>34358.270985384537</v>
      </c>
      <c r="AK3245" s="3">
        <f t="shared" si="1359"/>
        <v>17539.15578591371</v>
      </c>
      <c r="AL3245" s="3">
        <f t="shared" si="1360"/>
        <v>295623.39229396422</v>
      </c>
      <c r="AM3245" s="3">
        <f t="shared" si="1361"/>
        <v>516146.62364049477</v>
      </c>
      <c r="AN3245" s="3">
        <f t="shared" si="1362"/>
        <v>0</v>
      </c>
      <c r="AO3245" s="3">
        <f t="shared" si="1363"/>
        <v>0</v>
      </c>
      <c r="AP3245" s="3">
        <f t="shared" si="1364"/>
        <v>0</v>
      </c>
      <c r="AQ3245" s="3">
        <f t="shared" si="1365"/>
        <v>0</v>
      </c>
      <c r="AR3245" s="3">
        <f t="shared" si="1366"/>
        <v>0</v>
      </c>
      <c r="AS3245" s="3">
        <f t="shared" si="1367"/>
        <v>0</v>
      </c>
      <c r="AT3245" s="3">
        <f t="shared" si="1368"/>
        <v>0</v>
      </c>
      <c r="AU3245" s="3">
        <f t="shared" si="1369"/>
        <v>0</v>
      </c>
      <c r="AV3245" s="3">
        <f t="shared" si="1370"/>
        <v>0</v>
      </c>
      <c r="AW3245" s="3">
        <f t="shared" si="1371"/>
        <v>0</v>
      </c>
      <c r="AX3245" s="3">
        <f t="shared" si="1374"/>
        <v>3627207.4709450896</v>
      </c>
      <c r="AY3245" s="3">
        <f t="shared" si="1375"/>
        <v>13</v>
      </c>
      <c r="AZ3245" s="3">
        <f t="shared" si="1372"/>
        <v>0</v>
      </c>
      <c r="BA3245" s="3">
        <v>5168794.4958689213</v>
      </c>
      <c r="BB3245">
        <f t="shared" si="1376"/>
        <v>0.64880000000000004</v>
      </c>
    </row>
    <row r="3246" spans="1:54">
      <c r="A3246" s="2">
        <v>3245</v>
      </c>
      <c r="B3246">
        <v>10</v>
      </c>
      <c r="C3246" s="3">
        <v>338142.34765568655</v>
      </c>
      <c r="D3246" s="3">
        <v>130460.10157372637</v>
      </c>
      <c r="E3246" s="3">
        <v>57462.42197377314</v>
      </c>
      <c r="F3246" s="3">
        <v>153584.84527280947</v>
      </c>
      <c r="G3246" s="3">
        <v>12824.99088576165</v>
      </c>
      <c r="H3246" s="3">
        <v>194950.47726056818</v>
      </c>
      <c r="I3246" s="3">
        <v>44389.654867936479</v>
      </c>
      <c r="J3246" s="3">
        <v>129129.19180991253</v>
      </c>
      <c r="K3246" s="3">
        <v>519441.22663262708</v>
      </c>
      <c r="L3246" s="3">
        <v>28611.377628671005</v>
      </c>
      <c r="M3246" s="3">
        <v>0</v>
      </c>
      <c r="N3246" s="3">
        <v>0</v>
      </c>
      <c r="O3246" s="3">
        <v>0</v>
      </c>
      <c r="P3246" s="3">
        <v>0</v>
      </c>
      <c r="Q3246" s="3">
        <v>0</v>
      </c>
      <c r="R3246" s="3">
        <v>0</v>
      </c>
      <c r="S3246" s="3">
        <v>0</v>
      </c>
      <c r="T3246" s="3">
        <v>0</v>
      </c>
      <c r="U3246" s="3">
        <v>0</v>
      </c>
      <c r="V3246" s="3">
        <v>0</v>
      </c>
      <c r="W3246" s="3">
        <v>0</v>
      </c>
      <c r="X3246" s="3">
        <v>0</v>
      </c>
      <c r="Y3246" s="3">
        <v>0</v>
      </c>
      <c r="AA3246" s="3">
        <f t="shared" si="1373"/>
        <v>338142.34765568655</v>
      </c>
      <c r="AB3246" s="3">
        <f t="shared" si="1350"/>
        <v>130460.10157372637</v>
      </c>
      <c r="AC3246" s="3">
        <f t="shared" si="1351"/>
        <v>57462.42197377314</v>
      </c>
      <c r="AD3246" s="3">
        <f t="shared" si="1352"/>
        <v>153584.84527280947</v>
      </c>
      <c r="AE3246" s="3">
        <f t="shared" si="1353"/>
        <v>12824.99088576165</v>
      </c>
      <c r="AF3246" s="3">
        <f t="shared" si="1354"/>
        <v>194950.47726056818</v>
      </c>
      <c r="AG3246" s="3">
        <f t="shared" si="1355"/>
        <v>44389.654867936479</v>
      </c>
      <c r="AH3246" s="3">
        <f t="shared" si="1356"/>
        <v>129129.19180991253</v>
      </c>
      <c r="AI3246" s="3">
        <f t="shared" si="1357"/>
        <v>519441.22663262708</v>
      </c>
      <c r="AJ3246" s="3">
        <f t="shared" si="1358"/>
        <v>28611.377628671005</v>
      </c>
      <c r="AK3246" s="3">
        <f t="shared" si="1359"/>
        <v>0</v>
      </c>
      <c r="AL3246" s="3">
        <f t="shared" si="1360"/>
        <v>0</v>
      </c>
      <c r="AM3246" s="3">
        <f t="shared" si="1361"/>
        <v>0</v>
      </c>
      <c r="AN3246" s="3">
        <f t="shared" si="1362"/>
        <v>0</v>
      </c>
      <c r="AO3246" s="3">
        <f t="shared" si="1363"/>
        <v>0</v>
      </c>
      <c r="AP3246" s="3">
        <f t="shared" si="1364"/>
        <v>0</v>
      </c>
      <c r="AQ3246" s="3">
        <f t="shared" si="1365"/>
        <v>0</v>
      </c>
      <c r="AR3246" s="3">
        <f t="shared" si="1366"/>
        <v>0</v>
      </c>
      <c r="AS3246" s="3">
        <f t="shared" si="1367"/>
        <v>0</v>
      </c>
      <c r="AT3246" s="3">
        <f t="shared" si="1368"/>
        <v>0</v>
      </c>
      <c r="AU3246" s="3">
        <f t="shared" si="1369"/>
        <v>0</v>
      </c>
      <c r="AV3246" s="3">
        <f t="shared" si="1370"/>
        <v>0</v>
      </c>
      <c r="AW3246" s="3">
        <f t="shared" si="1371"/>
        <v>0</v>
      </c>
      <c r="AX3246" s="3">
        <f t="shared" si="1374"/>
        <v>1608996.6355614727</v>
      </c>
      <c r="AY3246" s="3">
        <f t="shared" si="1375"/>
        <v>10</v>
      </c>
      <c r="AZ3246" s="3">
        <f t="shared" si="1372"/>
        <v>0</v>
      </c>
      <c r="BA3246" s="3">
        <v>5171578.9073451031</v>
      </c>
      <c r="BB3246">
        <f t="shared" si="1376"/>
        <v>0.64900000000000002</v>
      </c>
    </row>
    <row r="3247" spans="1:54">
      <c r="A3247" s="2">
        <v>3246</v>
      </c>
      <c r="B3247">
        <v>17</v>
      </c>
      <c r="C3247" s="3">
        <v>445568.15898376994</v>
      </c>
      <c r="D3247" s="3">
        <v>29386.302930578218</v>
      </c>
      <c r="E3247" s="3">
        <v>1828318.7453005547</v>
      </c>
      <c r="F3247" s="3">
        <v>110137.33086066518</v>
      </c>
      <c r="G3247" s="3">
        <v>24007.964841272362</v>
      </c>
      <c r="H3247" s="3">
        <v>38592.354702103199</v>
      </c>
      <c r="I3247" s="3">
        <v>613611.53981129033</v>
      </c>
      <c r="J3247" s="3">
        <v>473480.94869157422</v>
      </c>
      <c r="K3247" s="3">
        <v>106768.96801862327</v>
      </c>
      <c r="L3247" s="3">
        <v>404804.70978994406</v>
      </c>
      <c r="M3247" s="3">
        <v>113754.10256323834</v>
      </c>
      <c r="N3247" s="3">
        <v>1107150.6226074414</v>
      </c>
      <c r="O3247" s="3">
        <v>290252.05189047294</v>
      </c>
      <c r="P3247" s="3">
        <v>108136.05274855418</v>
      </c>
      <c r="Q3247" s="3">
        <v>129220.63536977093</v>
      </c>
      <c r="R3247" s="3">
        <v>65173.066874964083</v>
      </c>
      <c r="S3247" s="3">
        <v>54935.037689889665</v>
      </c>
      <c r="T3247" s="3">
        <v>0</v>
      </c>
      <c r="U3247" s="3">
        <v>0</v>
      </c>
      <c r="V3247" s="3">
        <v>0</v>
      </c>
      <c r="W3247" s="3">
        <v>0</v>
      </c>
      <c r="X3247" s="3">
        <v>0</v>
      </c>
      <c r="Y3247" s="3">
        <v>0</v>
      </c>
      <c r="AA3247" s="3">
        <f t="shared" si="1373"/>
        <v>445568.15898376994</v>
      </c>
      <c r="AB3247" s="3">
        <f t="shared" si="1350"/>
        <v>29386.302930578218</v>
      </c>
      <c r="AC3247" s="3">
        <f t="shared" si="1351"/>
        <v>1828318.7453005547</v>
      </c>
      <c r="AD3247" s="3">
        <f t="shared" si="1352"/>
        <v>110137.33086066518</v>
      </c>
      <c r="AE3247" s="3">
        <f t="shared" si="1353"/>
        <v>24007.964841272362</v>
      </c>
      <c r="AF3247" s="3">
        <f t="shared" si="1354"/>
        <v>38592.354702103199</v>
      </c>
      <c r="AG3247" s="3">
        <f t="shared" si="1355"/>
        <v>613611.53981129033</v>
      </c>
      <c r="AH3247" s="3">
        <f t="shared" si="1356"/>
        <v>473480.94869157422</v>
      </c>
      <c r="AI3247" s="3">
        <f t="shared" si="1357"/>
        <v>106768.96801862327</v>
      </c>
      <c r="AJ3247" s="3">
        <f t="shared" si="1358"/>
        <v>404804.70978994406</v>
      </c>
      <c r="AK3247" s="3">
        <f t="shared" si="1359"/>
        <v>113754.10256323834</v>
      </c>
      <c r="AL3247" s="3">
        <f t="shared" si="1360"/>
        <v>1107150.6226074414</v>
      </c>
      <c r="AM3247" s="3">
        <f t="shared" si="1361"/>
        <v>290252.05189047294</v>
      </c>
      <c r="AN3247" s="3">
        <f t="shared" si="1362"/>
        <v>108136.05274855418</v>
      </c>
      <c r="AO3247" s="3">
        <f t="shared" si="1363"/>
        <v>129220.63536977093</v>
      </c>
      <c r="AP3247" s="3">
        <f t="shared" si="1364"/>
        <v>65173.066874964083</v>
      </c>
      <c r="AQ3247" s="3">
        <f t="shared" si="1365"/>
        <v>54935.037689889665</v>
      </c>
      <c r="AR3247" s="3">
        <f t="shared" si="1366"/>
        <v>0</v>
      </c>
      <c r="AS3247" s="3">
        <f t="shared" si="1367"/>
        <v>0</v>
      </c>
      <c r="AT3247" s="3">
        <f t="shared" si="1368"/>
        <v>0</v>
      </c>
      <c r="AU3247" s="3">
        <f t="shared" si="1369"/>
        <v>0</v>
      </c>
      <c r="AV3247" s="3">
        <f t="shared" si="1370"/>
        <v>0</v>
      </c>
      <c r="AW3247" s="3">
        <f t="shared" si="1371"/>
        <v>0</v>
      </c>
      <c r="AX3247" s="3">
        <f t="shared" si="1374"/>
        <v>5943298.5936747072</v>
      </c>
      <c r="AY3247" s="3">
        <f t="shared" si="1375"/>
        <v>17</v>
      </c>
      <c r="AZ3247" s="3">
        <f t="shared" si="1372"/>
        <v>0</v>
      </c>
      <c r="BA3247" s="3">
        <v>5172251.820248574</v>
      </c>
      <c r="BB3247">
        <f t="shared" si="1376"/>
        <v>0.6492</v>
      </c>
    </row>
    <row r="3248" spans="1:54">
      <c r="A3248" s="2">
        <v>3247</v>
      </c>
      <c r="B3248">
        <v>18</v>
      </c>
      <c r="C3248" s="3">
        <v>950980.69588715478</v>
      </c>
      <c r="D3248" s="3">
        <v>43397.91327501092</v>
      </c>
      <c r="E3248" s="3">
        <v>26497.844329322033</v>
      </c>
      <c r="F3248" s="3">
        <v>315482.84420395066</v>
      </c>
      <c r="G3248" s="3">
        <v>2121671.4980257209</v>
      </c>
      <c r="H3248" s="3">
        <v>66947.545824494504</v>
      </c>
      <c r="I3248" s="3">
        <v>227868.68826263427</v>
      </c>
      <c r="J3248" s="3">
        <v>466746.22819215007</v>
      </c>
      <c r="K3248" s="3">
        <v>8215.5587611959363</v>
      </c>
      <c r="L3248" s="3">
        <v>157368.70201790408</v>
      </c>
      <c r="M3248" s="3">
        <v>449861.77584295272</v>
      </c>
      <c r="N3248" s="3">
        <v>180680.24166218485</v>
      </c>
      <c r="O3248" s="3">
        <v>16516.660430881428</v>
      </c>
      <c r="P3248" s="3">
        <v>5922649.8936924515</v>
      </c>
      <c r="Q3248" s="3">
        <v>26765.121785636409</v>
      </c>
      <c r="R3248" s="3">
        <v>23397.63155639355</v>
      </c>
      <c r="S3248" s="3">
        <v>11476.670214139798</v>
      </c>
      <c r="T3248" s="3">
        <v>86715.751858399162</v>
      </c>
      <c r="U3248" s="3">
        <v>0</v>
      </c>
      <c r="V3248" s="3">
        <v>0</v>
      </c>
      <c r="W3248" s="3">
        <v>0</v>
      </c>
      <c r="X3248" s="3">
        <v>0</v>
      </c>
      <c r="Y3248" s="3">
        <v>0</v>
      </c>
      <c r="AA3248" s="3">
        <f t="shared" si="1373"/>
        <v>950980.69588715478</v>
      </c>
      <c r="AB3248" s="3">
        <f t="shared" si="1350"/>
        <v>43397.91327501092</v>
      </c>
      <c r="AC3248" s="3">
        <f t="shared" si="1351"/>
        <v>26497.844329322033</v>
      </c>
      <c r="AD3248" s="3">
        <f t="shared" si="1352"/>
        <v>315482.84420395066</v>
      </c>
      <c r="AE3248" s="3">
        <f t="shared" si="1353"/>
        <v>2121671.4980257209</v>
      </c>
      <c r="AF3248" s="3">
        <f t="shared" si="1354"/>
        <v>66947.545824494504</v>
      </c>
      <c r="AG3248" s="3">
        <f t="shared" si="1355"/>
        <v>227868.68826263427</v>
      </c>
      <c r="AH3248" s="3">
        <f t="shared" si="1356"/>
        <v>466746.22819215007</v>
      </c>
      <c r="AI3248" s="3">
        <f t="shared" si="1357"/>
        <v>8215.5587611959363</v>
      </c>
      <c r="AJ3248" s="3">
        <f t="shared" si="1358"/>
        <v>157368.70201790408</v>
      </c>
      <c r="AK3248" s="3">
        <f t="shared" si="1359"/>
        <v>449861.77584295272</v>
      </c>
      <c r="AL3248" s="3">
        <f t="shared" si="1360"/>
        <v>180680.24166218485</v>
      </c>
      <c r="AM3248" s="3">
        <f t="shared" si="1361"/>
        <v>16516.660430881428</v>
      </c>
      <c r="AN3248" s="3">
        <f t="shared" si="1362"/>
        <v>5922649.8936924515</v>
      </c>
      <c r="AO3248" s="3">
        <f t="shared" si="1363"/>
        <v>26765.121785636409</v>
      </c>
      <c r="AP3248" s="3">
        <f t="shared" si="1364"/>
        <v>23397.63155639355</v>
      </c>
      <c r="AQ3248" s="3">
        <f t="shared" si="1365"/>
        <v>11476.670214139798</v>
      </c>
      <c r="AR3248" s="3">
        <f t="shared" si="1366"/>
        <v>86715.751858399162</v>
      </c>
      <c r="AS3248" s="3">
        <f t="shared" si="1367"/>
        <v>0</v>
      </c>
      <c r="AT3248" s="3">
        <f t="shared" si="1368"/>
        <v>0</v>
      </c>
      <c r="AU3248" s="3">
        <f t="shared" si="1369"/>
        <v>0</v>
      </c>
      <c r="AV3248" s="3">
        <f t="shared" si="1370"/>
        <v>0</v>
      </c>
      <c r="AW3248" s="3">
        <f t="shared" si="1371"/>
        <v>0</v>
      </c>
      <c r="AX3248" s="3">
        <f t="shared" si="1374"/>
        <v>11103241.265822576</v>
      </c>
      <c r="AY3248" s="3">
        <f t="shared" si="1375"/>
        <v>18</v>
      </c>
      <c r="AZ3248" s="3">
        <f t="shared" si="1372"/>
        <v>0</v>
      </c>
      <c r="BA3248" s="3">
        <v>5181049.1339938343</v>
      </c>
      <c r="BB3248">
        <f t="shared" si="1376"/>
        <v>0.64939999999999998</v>
      </c>
    </row>
    <row r="3249" spans="1:54">
      <c r="A3249" s="2">
        <v>3248</v>
      </c>
      <c r="B3249">
        <v>17</v>
      </c>
      <c r="C3249" s="3">
        <v>435903.96156601905</v>
      </c>
      <c r="D3249" s="3">
        <v>125515.84129985241</v>
      </c>
      <c r="E3249" s="3">
        <v>105699.6143074336</v>
      </c>
      <c r="F3249" s="3">
        <v>261289.71185441734</v>
      </c>
      <c r="G3249" s="3">
        <v>157371.60166980527</v>
      </c>
      <c r="H3249" s="3">
        <v>619307.7959575546</v>
      </c>
      <c r="I3249" s="3">
        <v>196267.18156343122</v>
      </c>
      <c r="J3249" s="3">
        <v>60456.314451508035</v>
      </c>
      <c r="K3249" s="3">
        <v>166245.08881283004</v>
      </c>
      <c r="L3249" s="3">
        <v>1183342.1790312182</v>
      </c>
      <c r="M3249" s="3">
        <v>9678254.5178053863</v>
      </c>
      <c r="N3249" s="3">
        <v>42030.149081401607</v>
      </c>
      <c r="O3249" s="3">
        <v>545373.16685694898</v>
      </c>
      <c r="P3249" s="3">
        <v>427256.4787190223</v>
      </c>
      <c r="Q3249" s="3">
        <v>1594636.4203606967</v>
      </c>
      <c r="R3249" s="3">
        <v>103683.82966053982</v>
      </c>
      <c r="S3249" s="3">
        <v>125241.60007504321</v>
      </c>
      <c r="T3249" s="3">
        <v>0</v>
      </c>
      <c r="U3249" s="3">
        <v>0</v>
      </c>
      <c r="V3249" s="3">
        <v>0</v>
      </c>
      <c r="W3249" s="3">
        <v>0</v>
      </c>
      <c r="X3249" s="3">
        <v>0</v>
      </c>
      <c r="Y3249" s="3">
        <v>0</v>
      </c>
      <c r="AA3249" s="3">
        <f t="shared" si="1373"/>
        <v>435903.96156601905</v>
      </c>
      <c r="AB3249" s="3">
        <f t="shared" si="1350"/>
        <v>125515.84129985241</v>
      </c>
      <c r="AC3249" s="3">
        <f t="shared" si="1351"/>
        <v>105699.6143074336</v>
      </c>
      <c r="AD3249" s="3">
        <f t="shared" si="1352"/>
        <v>261289.71185441734</v>
      </c>
      <c r="AE3249" s="3">
        <f t="shared" si="1353"/>
        <v>157371.60166980527</v>
      </c>
      <c r="AF3249" s="3">
        <f t="shared" si="1354"/>
        <v>619307.7959575546</v>
      </c>
      <c r="AG3249" s="3">
        <f t="shared" si="1355"/>
        <v>196267.18156343122</v>
      </c>
      <c r="AH3249" s="3">
        <f t="shared" si="1356"/>
        <v>60456.314451508035</v>
      </c>
      <c r="AI3249" s="3">
        <f t="shared" si="1357"/>
        <v>166245.08881283004</v>
      </c>
      <c r="AJ3249" s="3">
        <f t="shared" si="1358"/>
        <v>1183342.1790312182</v>
      </c>
      <c r="AK3249" s="3">
        <f t="shared" si="1359"/>
        <v>9678254.5178053863</v>
      </c>
      <c r="AL3249" s="3">
        <f t="shared" si="1360"/>
        <v>42030.149081401607</v>
      </c>
      <c r="AM3249" s="3">
        <f t="shared" si="1361"/>
        <v>545373.16685694898</v>
      </c>
      <c r="AN3249" s="3">
        <f t="shared" si="1362"/>
        <v>427256.4787190223</v>
      </c>
      <c r="AO3249" s="3">
        <f t="shared" si="1363"/>
        <v>1594636.4203606967</v>
      </c>
      <c r="AP3249" s="3">
        <f t="shared" si="1364"/>
        <v>103683.82966053982</v>
      </c>
      <c r="AQ3249" s="3">
        <f t="shared" si="1365"/>
        <v>125241.60007504321</v>
      </c>
      <c r="AR3249" s="3">
        <f t="shared" si="1366"/>
        <v>0</v>
      </c>
      <c r="AS3249" s="3">
        <f t="shared" si="1367"/>
        <v>0</v>
      </c>
      <c r="AT3249" s="3">
        <f t="shared" si="1368"/>
        <v>0</v>
      </c>
      <c r="AU3249" s="3">
        <f t="shared" si="1369"/>
        <v>0</v>
      </c>
      <c r="AV3249" s="3">
        <f t="shared" si="1370"/>
        <v>0</v>
      </c>
      <c r="AW3249" s="3">
        <f t="shared" si="1371"/>
        <v>0</v>
      </c>
      <c r="AX3249" s="3">
        <f t="shared" si="1374"/>
        <v>15827875.45307311</v>
      </c>
      <c r="AY3249" s="3">
        <f t="shared" si="1375"/>
        <v>17</v>
      </c>
      <c r="AZ3249" s="3">
        <f t="shared" si="1372"/>
        <v>0</v>
      </c>
      <c r="BA3249" s="3">
        <v>5185176.7883224059</v>
      </c>
      <c r="BB3249">
        <f t="shared" si="1376"/>
        <v>0.64959999999999996</v>
      </c>
    </row>
    <row r="3250" spans="1:54">
      <c r="A3250" s="2">
        <v>3249</v>
      </c>
      <c r="B3250">
        <v>17</v>
      </c>
      <c r="C3250" s="3">
        <v>307763.979038661</v>
      </c>
      <c r="D3250" s="3">
        <v>704740.19696309988</v>
      </c>
      <c r="E3250" s="3">
        <v>72417.781299539187</v>
      </c>
      <c r="F3250" s="3">
        <v>1254917.6279808485</v>
      </c>
      <c r="G3250" s="3">
        <v>135080.75260752352</v>
      </c>
      <c r="H3250" s="3">
        <v>22541.51683278682</v>
      </c>
      <c r="I3250" s="3">
        <v>454847.91028086381</v>
      </c>
      <c r="J3250" s="3">
        <v>110567.66921900412</v>
      </c>
      <c r="K3250" s="3">
        <v>287311.17854939413</v>
      </c>
      <c r="L3250" s="3">
        <v>173205.44292738446</v>
      </c>
      <c r="M3250" s="3">
        <v>85279.658667036318</v>
      </c>
      <c r="N3250" s="3">
        <v>87980.650871164049</v>
      </c>
      <c r="O3250" s="3">
        <v>433983.00911189523</v>
      </c>
      <c r="P3250" s="3">
        <v>319148.27000979113</v>
      </c>
      <c r="Q3250" s="3">
        <v>114873.66326582069</v>
      </c>
      <c r="R3250" s="3">
        <v>338412.02092003939</v>
      </c>
      <c r="S3250" s="3">
        <v>2120379.1494456818</v>
      </c>
      <c r="T3250" s="3">
        <v>0</v>
      </c>
      <c r="U3250" s="3">
        <v>0</v>
      </c>
      <c r="V3250" s="3">
        <v>0</v>
      </c>
      <c r="W3250" s="3">
        <v>0</v>
      </c>
      <c r="X3250" s="3">
        <v>0</v>
      </c>
      <c r="Y3250" s="3">
        <v>0</v>
      </c>
      <c r="AA3250" s="3">
        <f t="shared" si="1373"/>
        <v>307763.979038661</v>
      </c>
      <c r="AB3250" s="3">
        <f t="shared" si="1350"/>
        <v>704740.19696309988</v>
      </c>
      <c r="AC3250" s="3">
        <f t="shared" si="1351"/>
        <v>72417.781299539187</v>
      </c>
      <c r="AD3250" s="3">
        <f t="shared" si="1352"/>
        <v>1254917.6279808485</v>
      </c>
      <c r="AE3250" s="3">
        <f t="shared" si="1353"/>
        <v>135080.75260752352</v>
      </c>
      <c r="AF3250" s="3">
        <f t="shared" si="1354"/>
        <v>22541.51683278682</v>
      </c>
      <c r="AG3250" s="3">
        <f t="shared" si="1355"/>
        <v>454847.91028086381</v>
      </c>
      <c r="AH3250" s="3">
        <f t="shared" si="1356"/>
        <v>110567.66921900412</v>
      </c>
      <c r="AI3250" s="3">
        <f t="shared" si="1357"/>
        <v>287311.17854939413</v>
      </c>
      <c r="AJ3250" s="3">
        <f t="shared" si="1358"/>
        <v>173205.44292738446</v>
      </c>
      <c r="AK3250" s="3">
        <f t="shared" si="1359"/>
        <v>85279.658667036318</v>
      </c>
      <c r="AL3250" s="3">
        <f t="shared" si="1360"/>
        <v>87980.650871164049</v>
      </c>
      <c r="AM3250" s="3">
        <f t="shared" si="1361"/>
        <v>433983.00911189523</v>
      </c>
      <c r="AN3250" s="3">
        <f t="shared" si="1362"/>
        <v>319148.27000979113</v>
      </c>
      <c r="AO3250" s="3">
        <f t="shared" si="1363"/>
        <v>114873.66326582069</v>
      </c>
      <c r="AP3250" s="3">
        <f t="shared" si="1364"/>
        <v>338412.02092003939</v>
      </c>
      <c r="AQ3250" s="3">
        <f t="shared" si="1365"/>
        <v>2120379.1494456818</v>
      </c>
      <c r="AR3250" s="3">
        <f t="shared" si="1366"/>
        <v>0</v>
      </c>
      <c r="AS3250" s="3">
        <f t="shared" si="1367"/>
        <v>0</v>
      </c>
      <c r="AT3250" s="3">
        <f t="shared" si="1368"/>
        <v>0</v>
      </c>
      <c r="AU3250" s="3">
        <f t="shared" si="1369"/>
        <v>0</v>
      </c>
      <c r="AV3250" s="3">
        <f t="shared" si="1370"/>
        <v>0</v>
      </c>
      <c r="AW3250" s="3">
        <f t="shared" si="1371"/>
        <v>0</v>
      </c>
      <c r="AX3250" s="3">
        <f t="shared" si="1374"/>
        <v>7023450.4779905332</v>
      </c>
      <c r="AY3250" s="3">
        <f t="shared" si="1375"/>
        <v>17</v>
      </c>
      <c r="AZ3250" s="3">
        <f t="shared" si="1372"/>
        <v>0</v>
      </c>
      <c r="BA3250" s="3">
        <v>5192551.9218518939</v>
      </c>
      <c r="BB3250">
        <f t="shared" si="1376"/>
        <v>0.64980000000000004</v>
      </c>
    </row>
    <row r="3251" spans="1:54">
      <c r="A3251" s="2">
        <v>3250</v>
      </c>
      <c r="B3251">
        <v>16</v>
      </c>
      <c r="C3251" s="3">
        <v>140142.99635859841</v>
      </c>
      <c r="D3251" s="3">
        <v>34386.439201025336</v>
      </c>
      <c r="E3251" s="3">
        <v>90724.586069049343</v>
      </c>
      <c r="F3251" s="3">
        <v>345535.36359133536</v>
      </c>
      <c r="G3251" s="3">
        <v>381237.81517546391</v>
      </c>
      <c r="H3251" s="3">
        <v>40942.234467869333</v>
      </c>
      <c r="I3251" s="3">
        <v>18839.393792690385</v>
      </c>
      <c r="J3251" s="3">
        <v>11028.988804010043</v>
      </c>
      <c r="K3251" s="3">
        <v>13985.533714296909</v>
      </c>
      <c r="L3251" s="3">
        <v>1362724.7608624205</v>
      </c>
      <c r="M3251" s="3">
        <v>25538.945622543721</v>
      </c>
      <c r="N3251" s="3">
        <v>31905.293247116646</v>
      </c>
      <c r="O3251" s="3">
        <v>394223.33906460309</v>
      </c>
      <c r="P3251" s="3">
        <v>104692.04195341496</v>
      </c>
      <c r="Q3251" s="3">
        <v>80809.68423548546</v>
      </c>
      <c r="R3251" s="3">
        <v>494847.81665343791</v>
      </c>
      <c r="S3251" s="3">
        <v>0</v>
      </c>
      <c r="T3251" s="3">
        <v>0</v>
      </c>
      <c r="U3251" s="3">
        <v>0</v>
      </c>
      <c r="V3251" s="3">
        <v>0</v>
      </c>
      <c r="W3251" s="3">
        <v>0</v>
      </c>
      <c r="X3251" s="3">
        <v>0</v>
      </c>
      <c r="Y3251" s="3">
        <v>0</v>
      </c>
      <c r="AA3251" s="3">
        <f t="shared" si="1373"/>
        <v>140142.99635859841</v>
      </c>
      <c r="AB3251" s="3">
        <f t="shared" si="1350"/>
        <v>34386.439201025336</v>
      </c>
      <c r="AC3251" s="3">
        <f t="shared" si="1351"/>
        <v>90724.586069049343</v>
      </c>
      <c r="AD3251" s="3">
        <f t="shared" si="1352"/>
        <v>345535.36359133536</v>
      </c>
      <c r="AE3251" s="3">
        <f t="shared" si="1353"/>
        <v>381237.81517546391</v>
      </c>
      <c r="AF3251" s="3">
        <f t="shared" si="1354"/>
        <v>40942.234467869333</v>
      </c>
      <c r="AG3251" s="3">
        <f t="shared" si="1355"/>
        <v>18839.393792690385</v>
      </c>
      <c r="AH3251" s="3">
        <f t="shared" si="1356"/>
        <v>11028.988804010043</v>
      </c>
      <c r="AI3251" s="3">
        <f t="shared" si="1357"/>
        <v>13985.533714296909</v>
      </c>
      <c r="AJ3251" s="3">
        <f t="shared" si="1358"/>
        <v>1362724.7608624205</v>
      </c>
      <c r="AK3251" s="3">
        <f t="shared" si="1359"/>
        <v>25538.945622543721</v>
      </c>
      <c r="AL3251" s="3">
        <f t="shared" si="1360"/>
        <v>31905.293247116646</v>
      </c>
      <c r="AM3251" s="3">
        <f t="shared" si="1361"/>
        <v>394223.33906460309</v>
      </c>
      <c r="AN3251" s="3">
        <f t="shared" si="1362"/>
        <v>104692.04195341496</v>
      </c>
      <c r="AO3251" s="3">
        <f t="shared" si="1363"/>
        <v>80809.68423548546</v>
      </c>
      <c r="AP3251" s="3">
        <f t="shared" si="1364"/>
        <v>494847.81665343791</v>
      </c>
      <c r="AQ3251" s="3">
        <f t="shared" si="1365"/>
        <v>0</v>
      </c>
      <c r="AR3251" s="3">
        <f t="shared" si="1366"/>
        <v>0</v>
      </c>
      <c r="AS3251" s="3">
        <f t="shared" si="1367"/>
        <v>0</v>
      </c>
      <c r="AT3251" s="3">
        <f t="shared" si="1368"/>
        <v>0</v>
      </c>
      <c r="AU3251" s="3">
        <f t="shared" si="1369"/>
        <v>0</v>
      </c>
      <c r="AV3251" s="3">
        <f t="shared" si="1370"/>
        <v>0</v>
      </c>
      <c r="AW3251" s="3">
        <f t="shared" si="1371"/>
        <v>0</v>
      </c>
      <c r="AX3251" s="3">
        <f t="shared" si="1374"/>
        <v>3571565.232813362</v>
      </c>
      <c r="AY3251" s="3">
        <f t="shared" si="1375"/>
        <v>16</v>
      </c>
      <c r="AZ3251" s="3">
        <f t="shared" si="1372"/>
        <v>0</v>
      </c>
      <c r="BA3251" s="3">
        <v>5193790.7770588929</v>
      </c>
      <c r="BB3251">
        <f t="shared" si="1376"/>
        <v>0.65</v>
      </c>
    </row>
    <row r="3252" spans="1:54">
      <c r="A3252" s="2">
        <v>3251</v>
      </c>
      <c r="B3252">
        <v>14</v>
      </c>
      <c r="C3252" s="3">
        <v>98651.136945040314</v>
      </c>
      <c r="D3252" s="3">
        <v>3691633.201918547</v>
      </c>
      <c r="E3252" s="3">
        <v>7650.6057923160606</v>
      </c>
      <c r="F3252" s="3">
        <v>290952.51283401815</v>
      </c>
      <c r="G3252" s="3">
        <v>15913.676527252086</v>
      </c>
      <c r="H3252" s="3">
        <v>151749.60012426859</v>
      </c>
      <c r="I3252" s="3">
        <v>468745.988128595</v>
      </c>
      <c r="J3252" s="3">
        <v>545569.53573679796</v>
      </c>
      <c r="K3252" s="3">
        <v>329307.25032103719</v>
      </c>
      <c r="L3252" s="3">
        <v>73298.678547808246</v>
      </c>
      <c r="M3252" s="3">
        <v>408841.60542908183</v>
      </c>
      <c r="N3252" s="3">
        <v>34819.014693250538</v>
      </c>
      <c r="O3252" s="3">
        <v>61978.004181777447</v>
      </c>
      <c r="P3252" s="3">
        <v>159753.84263661402</v>
      </c>
      <c r="Q3252" s="3">
        <v>0</v>
      </c>
      <c r="R3252" s="3">
        <v>0</v>
      </c>
      <c r="S3252" s="3">
        <v>0</v>
      </c>
      <c r="T3252" s="3">
        <v>0</v>
      </c>
      <c r="U3252" s="3">
        <v>0</v>
      </c>
      <c r="V3252" s="3">
        <v>0</v>
      </c>
      <c r="W3252" s="3">
        <v>0</v>
      </c>
      <c r="X3252" s="3">
        <v>0</v>
      </c>
      <c r="Y3252" s="3">
        <v>0</v>
      </c>
      <c r="AA3252" s="3">
        <f t="shared" si="1373"/>
        <v>98651.136945040314</v>
      </c>
      <c r="AB3252" s="3">
        <f t="shared" si="1350"/>
        <v>3691633.201918547</v>
      </c>
      <c r="AC3252" s="3">
        <f t="shared" si="1351"/>
        <v>7650.6057923160606</v>
      </c>
      <c r="AD3252" s="3">
        <f t="shared" si="1352"/>
        <v>290952.51283401815</v>
      </c>
      <c r="AE3252" s="3">
        <f t="shared" si="1353"/>
        <v>15913.676527252086</v>
      </c>
      <c r="AF3252" s="3">
        <f t="shared" si="1354"/>
        <v>151749.60012426859</v>
      </c>
      <c r="AG3252" s="3">
        <f t="shared" si="1355"/>
        <v>468745.988128595</v>
      </c>
      <c r="AH3252" s="3">
        <f t="shared" si="1356"/>
        <v>545569.53573679796</v>
      </c>
      <c r="AI3252" s="3">
        <f t="shared" si="1357"/>
        <v>329307.25032103719</v>
      </c>
      <c r="AJ3252" s="3">
        <f t="shared" si="1358"/>
        <v>73298.678547808246</v>
      </c>
      <c r="AK3252" s="3">
        <f t="shared" si="1359"/>
        <v>408841.60542908183</v>
      </c>
      <c r="AL3252" s="3">
        <f t="shared" si="1360"/>
        <v>34819.014693250538</v>
      </c>
      <c r="AM3252" s="3">
        <f t="shared" si="1361"/>
        <v>61978.004181777447</v>
      </c>
      <c r="AN3252" s="3">
        <f t="shared" si="1362"/>
        <v>159753.84263661402</v>
      </c>
      <c r="AO3252" s="3">
        <f t="shared" si="1363"/>
        <v>0</v>
      </c>
      <c r="AP3252" s="3">
        <f t="shared" si="1364"/>
        <v>0</v>
      </c>
      <c r="AQ3252" s="3">
        <f t="shared" si="1365"/>
        <v>0</v>
      </c>
      <c r="AR3252" s="3">
        <f t="shared" si="1366"/>
        <v>0</v>
      </c>
      <c r="AS3252" s="3">
        <f t="shared" si="1367"/>
        <v>0</v>
      </c>
      <c r="AT3252" s="3">
        <f t="shared" si="1368"/>
        <v>0</v>
      </c>
      <c r="AU3252" s="3">
        <f t="shared" si="1369"/>
        <v>0</v>
      </c>
      <c r="AV3252" s="3">
        <f t="shared" si="1370"/>
        <v>0</v>
      </c>
      <c r="AW3252" s="3">
        <f t="shared" si="1371"/>
        <v>0</v>
      </c>
      <c r="AX3252" s="3">
        <f t="shared" si="1374"/>
        <v>6338864.6538164048</v>
      </c>
      <c r="AY3252" s="3">
        <f t="shared" si="1375"/>
        <v>14</v>
      </c>
      <c r="AZ3252" s="3">
        <f t="shared" si="1372"/>
        <v>0</v>
      </c>
      <c r="BA3252" s="3">
        <v>5195906.2205209909</v>
      </c>
      <c r="BB3252">
        <f t="shared" si="1376"/>
        <v>0.6502</v>
      </c>
    </row>
    <row r="3253" spans="1:54">
      <c r="A3253" s="2">
        <v>3252</v>
      </c>
      <c r="B3253">
        <v>14</v>
      </c>
      <c r="C3253" s="3">
        <v>77140.580605623225</v>
      </c>
      <c r="D3253" s="3">
        <v>4703409.9038472539</v>
      </c>
      <c r="E3253" s="3">
        <v>27600.730958230866</v>
      </c>
      <c r="F3253" s="3">
        <v>103099.54995910989</v>
      </c>
      <c r="G3253" s="3">
        <v>9005.3709710194908</v>
      </c>
      <c r="H3253" s="3">
        <v>46846.981072627561</v>
      </c>
      <c r="I3253" s="3">
        <v>801697.24336743646</v>
      </c>
      <c r="J3253" s="3">
        <v>154798.77689604514</v>
      </c>
      <c r="K3253" s="3">
        <v>335916.98774267401</v>
      </c>
      <c r="L3253" s="3">
        <v>229873.30658935916</v>
      </c>
      <c r="M3253" s="3">
        <v>57948.219020242264</v>
      </c>
      <c r="N3253" s="3">
        <v>64024.742926049505</v>
      </c>
      <c r="O3253" s="3">
        <v>3213410.6786123076</v>
      </c>
      <c r="P3253" s="3">
        <v>236576.7647114264</v>
      </c>
      <c r="Q3253" s="3">
        <v>0</v>
      </c>
      <c r="R3253" s="3">
        <v>0</v>
      </c>
      <c r="S3253" s="3">
        <v>0</v>
      </c>
      <c r="T3253" s="3">
        <v>0</v>
      </c>
      <c r="U3253" s="3">
        <v>0</v>
      </c>
      <c r="V3253" s="3">
        <v>0</v>
      </c>
      <c r="W3253" s="3">
        <v>0</v>
      </c>
      <c r="X3253" s="3">
        <v>0</v>
      </c>
      <c r="Y3253" s="3">
        <v>0</v>
      </c>
      <c r="AA3253" s="3">
        <f t="shared" si="1373"/>
        <v>77140.580605623225</v>
      </c>
      <c r="AB3253" s="3">
        <f t="shared" si="1350"/>
        <v>4703409.9038472539</v>
      </c>
      <c r="AC3253" s="3">
        <f t="shared" si="1351"/>
        <v>27600.730958230866</v>
      </c>
      <c r="AD3253" s="3">
        <f t="shared" si="1352"/>
        <v>103099.54995910989</v>
      </c>
      <c r="AE3253" s="3">
        <f t="shared" si="1353"/>
        <v>9005.3709710194908</v>
      </c>
      <c r="AF3253" s="3">
        <f t="shared" si="1354"/>
        <v>46846.981072627561</v>
      </c>
      <c r="AG3253" s="3">
        <f t="shared" si="1355"/>
        <v>801697.24336743646</v>
      </c>
      <c r="AH3253" s="3">
        <f t="shared" si="1356"/>
        <v>154798.77689604514</v>
      </c>
      <c r="AI3253" s="3">
        <f t="shared" si="1357"/>
        <v>335916.98774267401</v>
      </c>
      <c r="AJ3253" s="3">
        <f t="shared" si="1358"/>
        <v>229873.30658935916</v>
      </c>
      <c r="AK3253" s="3">
        <f t="shared" si="1359"/>
        <v>57948.219020242264</v>
      </c>
      <c r="AL3253" s="3">
        <f t="shared" si="1360"/>
        <v>64024.742926049505</v>
      </c>
      <c r="AM3253" s="3">
        <f t="shared" si="1361"/>
        <v>3213410.6786123076</v>
      </c>
      <c r="AN3253" s="3">
        <f t="shared" si="1362"/>
        <v>236576.7647114264</v>
      </c>
      <c r="AO3253" s="3">
        <f t="shared" si="1363"/>
        <v>0</v>
      </c>
      <c r="AP3253" s="3">
        <f t="shared" si="1364"/>
        <v>0</v>
      </c>
      <c r="AQ3253" s="3">
        <f t="shared" si="1365"/>
        <v>0</v>
      </c>
      <c r="AR3253" s="3">
        <f t="shared" si="1366"/>
        <v>0</v>
      </c>
      <c r="AS3253" s="3">
        <f t="shared" si="1367"/>
        <v>0</v>
      </c>
      <c r="AT3253" s="3">
        <f t="shared" si="1368"/>
        <v>0</v>
      </c>
      <c r="AU3253" s="3">
        <f t="shared" si="1369"/>
        <v>0</v>
      </c>
      <c r="AV3253" s="3">
        <f t="shared" si="1370"/>
        <v>0</v>
      </c>
      <c r="AW3253" s="3">
        <f t="shared" si="1371"/>
        <v>0</v>
      </c>
      <c r="AX3253" s="3">
        <f t="shared" si="1374"/>
        <v>10061349.837279405</v>
      </c>
      <c r="AY3253" s="3">
        <f t="shared" si="1375"/>
        <v>14</v>
      </c>
      <c r="AZ3253" s="3">
        <f t="shared" si="1372"/>
        <v>0</v>
      </c>
      <c r="BA3253" s="3">
        <v>5198132.4211286139</v>
      </c>
      <c r="BB3253">
        <f t="shared" si="1376"/>
        <v>0.65039999999999998</v>
      </c>
    </row>
    <row r="3254" spans="1:54">
      <c r="A3254" s="2">
        <v>3253</v>
      </c>
      <c r="B3254">
        <v>16</v>
      </c>
      <c r="C3254" s="3">
        <v>177724.21074282718</v>
      </c>
      <c r="D3254" s="3">
        <v>120561.80006912838</v>
      </c>
      <c r="E3254" s="3">
        <v>37090.855158710518</v>
      </c>
      <c r="F3254" s="3">
        <v>56605.586889026839</v>
      </c>
      <c r="G3254" s="3">
        <v>136218.85182024213</v>
      </c>
      <c r="H3254" s="3">
        <v>126067.89740282876</v>
      </c>
      <c r="I3254" s="3">
        <v>24821.494345732543</v>
      </c>
      <c r="J3254" s="3">
        <v>11668.148517998176</v>
      </c>
      <c r="K3254" s="3">
        <v>69863.687467236057</v>
      </c>
      <c r="L3254" s="3">
        <v>105233.10260141219</v>
      </c>
      <c r="M3254" s="3">
        <v>49937.922546660855</v>
      </c>
      <c r="N3254" s="3">
        <v>1706037.878834958</v>
      </c>
      <c r="O3254" s="3">
        <v>385833.55584694922</v>
      </c>
      <c r="P3254" s="7">
        <v>16194787</v>
      </c>
      <c r="Q3254" s="3">
        <v>486039.81302864529</v>
      </c>
      <c r="R3254" s="3">
        <v>264714.19548241014</v>
      </c>
      <c r="S3254" s="3">
        <v>0</v>
      </c>
      <c r="T3254" s="3">
        <v>0</v>
      </c>
      <c r="U3254" s="3">
        <v>0</v>
      </c>
      <c r="V3254" s="3">
        <v>0</v>
      </c>
      <c r="W3254" s="3">
        <v>0</v>
      </c>
      <c r="X3254" s="3">
        <v>0</v>
      </c>
      <c r="Y3254" s="3">
        <v>0</v>
      </c>
      <c r="AA3254" s="3">
        <f t="shared" si="1373"/>
        <v>177724.21074282718</v>
      </c>
      <c r="AB3254" s="3">
        <f t="shared" si="1350"/>
        <v>120561.80006912838</v>
      </c>
      <c r="AC3254" s="3">
        <f t="shared" si="1351"/>
        <v>37090.855158710518</v>
      </c>
      <c r="AD3254" s="3">
        <f t="shared" si="1352"/>
        <v>56605.586889026839</v>
      </c>
      <c r="AE3254" s="3">
        <f t="shared" si="1353"/>
        <v>136218.85182024213</v>
      </c>
      <c r="AF3254" s="3">
        <f t="shared" si="1354"/>
        <v>126067.89740282876</v>
      </c>
      <c r="AG3254" s="3">
        <f t="shared" si="1355"/>
        <v>24821.494345732543</v>
      </c>
      <c r="AH3254" s="3">
        <f t="shared" si="1356"/>
        <v>11668.148517998176</v>
      </c>
      <c r="AI3254" s="3">
        <f t="shared" si="1357"/>
        <v>69863.687467236057</v>
      </c>
      <c r="AJ3254" s="3">
        <f t="shared" si="1358"/>
        <v>105233.10260141219</v>
      </c>
      <c r="AK3254" s="3">
        <f t="shared" si="1359"/>
        <v>49937.922546660855</v>
      </c>
      <c r="AL3254" s="3">
        <f t="shared" si="1360"/>
        <v>1706037.878834958</v>
      </c>
      <c r="AM3254" s="3">
        <f t="shared" si="1361"/>
        <v>385833.55584694922</v>
      </c>
      <c r="AN3254" s="3">
        <f t="shared" si="1362"/>
        <v>16194787</v>
      </c>
      <c r="AO3254" s="3">
        <f t="shared" si="1363"/>
        <v>486039.81302864529</v>
      </c>
      <c r="AP3254" s="3">
        <f t="shared" si="1364"/>
        <v>264714.19548241014</v>
      </c>
      <c r="AQ3254" s="3">
        <f t="shared" si="1365"/>
        <v>0</v>
      </c>
      <c r="AR3254" s="3">
        <f t="shared" si="1366"/>
        <v>0</v>
      </c>
      <c r="AS3254" s="3">
        <f t="shared" si="1367"/>
        <v>0</v>
      </c>
      <c r="AT3254" s="3">
        <f t="shared" si="1368"/>
        <v>0</v>
      </c>
      <c r="AU3254" s="3">
        <f t="shared" si="1369"/>
        <v>0</v>
      </c>
      <c r="AV3254" s="3">
        <f t="shared" si="1370"/>
        <v>0</v>
      </c>
      <c r="AW3254" s="3">
        <f t="shared" si="1371"/>
        <v>0</v>
      </c>
      <c r="AX3254" s="3">
        <f t="shared" si="1374"/>
        <v>19953206.000754766</v>
      </c>
      <c r="AY3254" s="3">
        <f t="shared" si="1375"/>
        <v>16</v>
      </c>
      <c r="AZ3254" s="3">
        <f t="shared" si="1372"/>
        <v>0</v>
      </c>
      <c r="BA3254" s="3">
        <v>5200560.3449935252</v>
      </c>
      <c r="BB3254">
        <f t="shared" si="1376"/>
        <v>0.65059999999999996</v>
      </c>
    </row>
    <row r="3255" spans="1:54">
      <c r="A3255" s="2">
        <v>3254</v>
      </c>
      <c r="B3255">
        <v>18</v>
      </c>
      <c r="C3255" s="3">
        <v>530803.48987093242</v>
      </c>
      <c r="D3255" s="3">
        <v>55951.010013116043</v>
      </c>
      <c r="E3255" s="3">
        <v>103648.90157424407</v>
      </c>
      <c r="F3255" s="3">
        <v>719098.57402717171</v>
      </c>
      <c r="G3255" s="3">
        <v>217564.93390364962</v>
      </c>
      <c r="H3255" s="3">
        <v>32934.408992609307</v>
      </c>
      <c r="I3255" s="3">
        <v>442935.65812838991</v>
      </c>
      <c r="J3255" s="3">
        <v>40857.842588992302</v>
      </c>
      <c r="K3255" s="3">
        <v>466368.63738751411</v>
      </c>
      <c r="L3255" s="3">
        <v>66402.182319187646</v>
      </c>
      <c r="M3255" s="3">
        <v>31081.850570720304</v>
      </c>
      <c r="N3255" s="3">
        <v>88786.458170550526</v>
      </c>
      <c r="O3255" s="3">
        <v>37659.029273757558</v>
      </c>
      <c r="P3255" s="3">
        <v>109272.86778606067</v>
      </c>
      <c r="Q3255" s="3">
        <v>8344.7808601105771</v>
      </c>
      <c r="R3255" s="3">
        <v>59710.020168096577</v>
      </c>
      <c r="S3255" s="3">
        <v>1175139.4816295782</v>
      </c>
      <c r="T3255" s="3">
        <v>47324.038754253052</v>
      </c>
      <c r="U3255" s="3">
        <v>0</v>
      </c>
      <c r="V3255" s="3">
        <v>0</v>
      </c>
      <c r="W3255" s="3">
        <v>0</v>
      </c>
      <c r="X3255" s="3">
        <v>0</v>
      </c>
      <c r="Y3255" s="3">
        <v>0</v>
      </c>
      <c r="AA3255" s="3">
        <f t="shared" si="1373"/>
        <v>530803.48987093242</v>
      </c>
      <c r="AB3255" s="3">
        <f t="shared" si="1350"/>
        <v>55951.010013116043</v>
      </c>
      <c r="AC3255" s="3">
        <f t="shared" si="1351"/>
        <v>103648.90157424407</v>
      </c>
      <c r="AD3255" s="3">
        <f t="shared" si="1352"/>
        <v>719098.57402717171</v>
      </c>
      <c r="AE3255" s="3">
        <f t="shared" si="1353"/>
        <v>217564.93390364962</v>
      </c>
      <c r="AF3255" s="3">
        <f t="shared" si="1354"/>
        <v>32934.408992609307</v>
      </c>
      <c r="AG3255" s="3">
        <f t="shared" si="1355"/>
        <v>442935.65812838991</v>
      </c>
      <c r="AH3255" s="3">
        <f t="shared" si="1356"/>
        <v>40857.842588992302</v>
      </c>
      <c r="AI3255" s="3">
        <f t="shared" si="1357"/>
        <v>466368.63738751411</v>
      </c>
      <c r="AJ3255" s="3">
        <f t="shared" si="1358"/>
        <v>66402.182319187646</v>
      </c>
      <c r="AK3255" s="3">
        <f t="shared" si="1359"/>
        <v>31081.850570720304</v>
      </c>
      <c r="AL3255" s="3">
        <f t="shared" si="1360"/>
        <v>88786.458170550526</v>
      </c>
      <c r="AM3255" s="3">
        <f t="shared" si="1361"/>
        <v>37659.029273757558</v>
      </c>
      <c r="AN3255" s="3">
        <f t="shared" si="1362"/>
        <v>109272.86778606067</v>
      </c>
      <c r="AO3255" s="3">
        <f t="shared" si="1363"/>
        <v>8344.7808601105771</v>
      </c>
      <c r="AP3255" s="3">
        <f t="shared" si="1364"/>
        <v>59710.020168096577</v>
      </c>
      <c r="AQ3255" s="3">
        <f t="shared" si="1365"/>
        <v>1175139.4816295782</v>
      </c>
      <c r="AR3255" s="3">
        <f t="shared" si="1366"/>
        <v>47324.038754253052</v>
      </c>
      <c r="AS3255" s="3">
        <f t="shared" si="1367"/>
        <v>0</v>
      </c>
      <c r="AT3255" s="3">
        <f t="shared" si="1368"/>
        <v>0</v>
      </c>
      <c r="AU3255" s="3">
        <f t="shared" si="1369"/>
        <v>0</v>
      </c>
      <c r="AV3255" s="3">
        <f t="shared" si="1370"/>
        <v>0</v>
      </c>
      <c r="AW3255" s="3">
        <f t="shared" si="1371"/>
        <v>0</v>
      </c>
      <c r="AX3255" s="3">
        <f t="shared" si="1374"/>
        <v>4233884.166018934</v>
      </c>
      <c r="AY3255" s="3">
        <f t="shared" si="1375"/>
        <v>18</v>
      </c>
      <c r="AZ3255" s="3">
        <f t="shared" si="1372"/>
        <v>0</v>
      </c>
      <c r="BA3255" s="3">
        <v>5201550.2452552896</v>
      </c>
      <c r="BB3255">
        <f t="shared" si="1376"/>
        <v>0.65080000000000005</v>
      </c>
    </row>
    <row r="3256" spans="1:54">
      <c r="A3256" s="2">
        <v>3255</v>
      </c>
      <c r="B3256">
        <v>17</v>
      </c>
      <c r="C3256" s="3">
        <v>11934.757694086951</v>
      </c>
      <c r="D3256" s="3">
        <v>195151.4473345103</v>
      </c>
      <c r="E3256" s="3">
        <v>26503.527388304949</v>
      </c>
      <c r="F3256" s="3">
        <v>966858.45954925974</v>
      </c>
      <c r="G3256" s="3">
        <v>406289.17359582777</v>
      </c>
      <c r="H3256" s="3">
        <v>9734.1301691493591</v>
      </c>
      <c r="I3256" s="3">
        <v>222205.47328229822</v>
      </c>
      <c r="J3256" s="3">
        <v>755655.89982644457</v>
      </c>
      <c r="K3256" s="3">
        <v>6492.3212073484428</v>
      </c>
      <c r="L3256" s="3">
        <v>110681.92078759831</v>
      </c>
      <c r="M3256" s="3">
        <v>522106.3615812303</v>
      </c>
      <c r="N3256" s="3">
        <v>1020720.8481538671</v>
      </c>
      <c r="O3256" s="3">
        <v>972315.12402140803</v>
      </c>
      <c r="P3256" s="3">
        <v>107620.17330666495</v>
      </c>
      <c r="Q3256" s="3">
        <v>129427.10062262269</v>
      </c>
      <c r="R3256" s="3">
        <v>213963.3080359468</v>
      </c>
      <c r="S3256" s="3">
        <v>402358.80305695516</v>
      </c>
      <c r="T3256" s="3">
        <v>0</v>
      </c>
      <c r="U3256" s="3">
        <v>0</v>
      </c>
      <c r="V3256" s="3">
        <v>0</v>
      </c>
      <c r="W3256" s="3">
        <v>0</v>
      </c>
      <c r="X3256" s="3">
        <v>0</v>
      </c>
      <c r="Y3256" s="3">
        <v>0</v>
      </c>
      <c r="AA3256" s="3">
        <f t="shared" si="1373"/>
        <v>11934.757694086951</v>
      </c>
      <c r="AB3256" s="3">
        <f t="shared" si="1350"/>
        <v>195151.4473345103</v>
      </c>
      <c r="AC3256" s="3">
        <f t="shared" si="1351"/>
        <v>26503.527388304949</v>
      </c>
      <c r="AD3256" s="3">
        <f t="shared" si="1352"/>
        <v>966858.45954925974</v>
      </c>
      <c r="AE3256" s="3">
        <f t="shared" si="1353"/>
        <v>406289.17359582777</v>
      </c>
      <c r="AF3256" s="3">
        <f t="shared" si="1354"/>
        <v>9734.1301691493591</v>
      </c>
      <c r="AG3256" s="3">
        <f t="shared" si="1355"/>
        <v>222205.47328229822</v>
      </c>
      <c r="AH3256" s="3">
        <f t="shared" si="1356"/>
        <v>755655.89982644457</v>
      </c>
      <c r="AI3256" s="3">
        <f t="shared" si="1357"/>
        <v>6492.3212073484428</v>
      </c>
      <c r="AJ3256" s="3">
        <f t="shared" si="1358"/>
        <v>110681.92078759831</v>
      </c>
      <c r="AK3256" s="3">
        <f t="shared" si="1359"/>
        <v>522106.3615812303</v>
      </c>
      <c r="AL3256" s="3">
        <f t="shared" si="1360"/>
        <v>1020720.8481538671</v>
      </c>
      <c r="AM3256" s="3">
        <f t="shared" si="1361"/>
        <v>972315.12402140803</v>
      </c>
      <c r="AN3256" s="3">
        <f t="shared" si="1362"/>
        <v>107620.17330666495</v>
      </c>
      <c r="AO3256" s="3">
        <f t="shared" si="1363"/>
        <v>129427.10062262269</v>
      </c>
      <c r="AP3256" s="3">
        <f t="shared" si="1364"/>
        <v>213963.3080359468</v>
      </c>
      <c r="AQ3256" s="3">
        <f t="shared" si="1365"/>
        <v>402358.80305695516</v>
      </c>
      <c r="AR3256" s="3">
        <f t="shared" si="1366"/>
        <v>0</v>
      </c>
      <c r="AS3256" s="3">
        <f t="shared" si="1367"/>
        <v>0</v>
      </c>
      <c r="AT3256" s="3">
        <f t="shared" si="1368"/>
        <v>0</v>
      </c>
      <c r="AU3256" s="3">
        <f t="shared" si="1369"/>
        <v>0</v>
      </c>
      <c r="AV3256" s="3">
        <f t="shared" si="1370"/>
        <v>0</v>
      </c>
      <c r="AW3256" s="3">
        <f t="shared" si="1371"/>
        <v>0</v>
      </c>
      <c r="AX3256" s="3">
        <f t="shared" si="1374"/>
        <v>6080018.8296135236</v>
      </c>
      <c r="AY3256" s="3">
        <f t="shared" si="1375"/>
        <v>17</v>
      </c>
      <c r="AZ3256" s="3">
        <f t="shared" si="1372"/>
        <v>0</v>
      </c>
      <c r="BA3256" s="3">
        <v>5211686.3700601179</v>
      </c>
      <c r="BB3256">
        <f t="shared" si="1376"/>
        <v>0.65100000000000002</v>
      </c>
    </row>
    <row r="3257" spans="1:54">
      <c r="A3257" s="2">
        <v>3256</v>
      </c>
      <c r="B3257">
        <v>17</v>
      </c>
      <c r="C3257" s="3">
        <v>511570.41259472218</v>
      </c>
      <c r="D3257" s="3">
        <v>123435.26816685658</v>
      </c>
      <c r="E3257" s="3">
        <v>23554.702885215727</v>
      </c>
      <c r="F3257" s="3">
        <v>3424495.0481925542</v>
      </c>
      <c r="G3257" s="3">
        <v>49638.926354515592</v>
      </c>
      <c r="H3257" s="3">
        <v>718018.57415121386</v>
      </c>
      <c r="I3257" s="3">
        <v>706116.02966630762</v>
      </c>
      <c r="J3257" s="3">
        <v>140803.03094908988</v>
      </c>
      <c r="K3257" s="3">
        <v>10333.914471290484</v>
      </c>
      <c r="L3257" s="3">
        <v>110847.41020503647</v>
      </c>
      <c r="M3257" s="3">
        <v>423731.98816719931</v>
      </c>
      <c r="N3257" s="3">
        <v>270403.58885243302</v>
      </c>
      <c r="O3257" s="3">
        <v>18994.297304844426</v>
      </c>
      <c r="P3257" s="3">
        <v>12829.74846958373</v>
      </c>
      <c r="Q3257" s="3">
        <v>689608.22385605262</v>
      </c>
      <c r="R3257" s="3">
        <v>876735.13352304185</v>
      </c>
      <c r="S3257" s="3">
        <v>19588.128834844265</v>
      </c>
      <c r="T3257" s="3">
        <v>0</v>
      </c>
      <c r="U3257" s="3">
        <v>0</v>
      </c>
      <c r="V3257" s="3">
        <v>0</v>
      </c>
      <c r="W3257" s="3">
        <v>0</v>
      </c>
      <c r="X3257" s="3">
        <v>0</v>
      </c>
      <c r="Y3257" s="3">
        <v>0</v>
      </c>
      <c r="AA3257" s="3">
        <f t="shared" si="1373"/>
        <v>511570.41259472218</v>
      </c>
      <c r="AB3257" s="3">
        <f t="shared" si="1350"/>
        <v>123435.26816685658</v>
      </c>
      <c r="AC3257" s="3">
        <f t="shared" si="1351"/>
        <v>23554.702885215727</v>
      </c>
      <c r="AD3257" s="3">
        <f t="shared" si="1352"/>
        <v>3424495.0481925542</v>
      </c>
      <c r="AE3257" s="3">
        <f t="shared" si="1353"/>
        <v>49638.926354515592</v>
      </c>
      <c r="AF3257" s="3">
        <f t="shared" si="1354"/>
        <v>718018.57415121386</v>
      </c>
      <c r="AG3257" s="3">
        <f t="shared" si="1355"/>
        <v>706116.02966630762</v>
      </c>
      <c r="AH3257" s="3">
        <f t="shared" si="1356"/>
        <v>140803.03094908988</v>
      </c>
      <c r="AI3257" s="3">
        <f t="shared" si="1357"/>
        <v>10333.914471290484</v>
      </c>
      <c r="AJ3257" s="3">
        <f t="shared" si="1358"/>
        <v>110847.41020503647</v>
      </c>
      <c r="AK3257" s="3">
        <f t="shared" si="1359"/>
        <v>423731.98816719931</v>
      </c>
      <c r="AL3257" s="3">
        <f t="shared" si="1360"/>
        <v>270403.58885243302</v>
      </c>
      <c r="AM3257" s="3">
        <f t="shared" si="1361"/>
        <v>18994.297304844426</v>
      </c>
      <c r="AN3257" s="3">
        <f t="shared" si="1362"/>
        <v>12829.74846958373</v>
      </c>
      <c r="AO3257" s="3">
        <f t="shared" si="1363"/>
        <v>689608.22385605262</v>
      </c>
      <c r="AP3257" s="3">
        <f t="shared" si="1364"/>
        <v>876735.13352304185</v>
      </c>
      <c r="AQ3257" s="3">
        <f t="shared" si="1365"/>
        <v>19588.128834844265</v>
      </c>
      <c r="AR3257" s="3">
        <f t="shared" si="1366"/>
        <v>0</v>
      </c>
      <c r="AS3257" s="3">
        <f t="shared" si="1367"/>
        <v>0</v>
      </c>
      <c r="AT3257" s="3">
        <f t="shared" si="1368"/>
        <v>0</v>
      </c>
      <c r="AU3257" s="3">
        <f t="shared" si="1369"/>
        <v>0</v>
      </c>
      <c r="AV3257" s="3">
        <f t="shared" si="1370"/>
        <v>0</v>
      </c>
      <c r="AW3257" s="3">
        <f t="shared" si="1371"/>
        <v>0</v>
      </c>
      <c r="AX3257" s="3">
        <f t="shared" si="1374"/>
        <v>8130704.4266448012</v>
      </c>
      <c r="AY3257" s="3">
        <f t="shared" si="1375"/>
        <v>17</v>
      </c>
      <c r="AZ3257" s="3">
        <f t="shared" si="1372"/>
        <v>0</v>
      </c>
      <c r="BA3257" s="3">
        <v>5211973.7477249587</v>
      </c>
      <c r="BB3257">
        <f t="shared" si="1376"/>
        <v>0.6512</v>
      </c>
    </row>
    <row r="3258" spans="1:54">
      <c r="A3258" s="2">
        <v>3257</v>
      </c>
      <c r="B3258">
        <v>12</v>
      </c>
      <c r="C3258" s="3">
        <v>376817.92495714809</v>
      </c>
      <c r="D3258" s="3">
        <v>11664.629470361862</v>
      </c>
      <c r="E3258" s="3">
        <v>96685.475084494872</v>
      </c>
      <c r="F3258" s="3">
        <v>422904.54879832384</v>
      </c>
      <c r="G3258" s="3">
        <v>17687.219471463213</v>
      </c>
      <c r="H3258" s="3">
        <v>632600.9066898321</v>
      </c>
      <c r="I3258" s="3">
        <v>12153.702463696101</v>
      </c>
      <c r="J3258" s="3">
        <v>619283.40214109863</v>
      </c>
      <c r="K3258" s="3">
        <v>64379.355410515789</v>
      </c>
      <c r="L3258" s="3">
        <v>9303.8997905150009</v>
      </c>
      <c r="M3258" s="3">
        <v>142699.08770017928</v>
      </c>
      <c r="N3258" s="3">
        <v>650039.91641015583</v>
      </c>
      <c r="O3258" s="3">
        <v>0</v>
      </c>
      <c r="P3258" s="3">
        <v>0</v>
      </c>
      <c r="Q3258" s="3">
        <v>0</v>
      </c>
      <c r="R3258" s="3">
        <v>0</v>
      </c>
      <c r="S3258" s="3">
        <v>0</v>
      </c>
      <c r="T3258" s="3">
        <v>0</v>
      </c>
      <c r="U3258" s="3">
        <v>0</v>
      </c>
      <c r="V3258" s="3">
        <v>0</v>
      </c>
      <c r="W3258" s="3">
        <v>0</v>
      </c>
      <c r="X3258" s="3">
        <v>0</v>
      </c>
      <c r="Y3258" s="3">
        <v>0</v>
      </c>
      <c r="AA3258" s="3">
        <f t="shared" si="1373"/>
        <v>376817.92495714809</v>
      </c>
      <c r="AB3258" s="3">
        <f t="shared" si="1350"/>
        <v>11664.629470361862</v>
      </c>
      <c r="AC3258" s="3">
        <f t="shared" si="1351"/>
        <v>96685.475084494872</v>
      </c>
      <c r="AD3258" s="3">
        <f t="shared" si="1352"/>
        <v>422904.54879832384</v>
      </c>
      <c r="AE3258" s="3">
        <f t="shared" si="1353"/>
        <v>17687.219471463213</v>
      </c>
      <c r="AF3258" s="3">
        <f t="shared" si="1354"/>
        <v>632600.9066898321</v>
      </c>
      <c r="AG3258" s="3">
        <f t="shared" si="1355"/>
        <v>12153.702463696101</v>
      </c>
      <c r="AH3258" s="3">
        <f t="shared" si="1356"/>
        <v>619283.40214109863</v>
      </c>
      <c r="AI3258" s="3">
        <f t="shared" si="1357"/>
        <v>64379.355410515789</v>
      </c>
      <c r="AJ3258" s="3">
        <f t="shared" si="1358"/>
        <v>9303.8997905150009</v>
      </c>
      <c r="AK3258" s="3">
        <f t="shared" si="1359"/>
        <v>142699.08770017928</v>
      </c>
      <c r="AL3258" s="3">
        <f t="shared" si="1360"/>
        <v>650039.91641015583</v>
      </c>
      <c r="AM3258" s="3">
        <f t="shared" si="1361"/>
        <v>0</v>
      </c>
      <c r="AN3258" s="3">
        <f t="shared" si="1362"/>
        <v>0</v>
      </c>
      <c r="AO3258" s="3">
        <f t="shared" si="1363"/>
        <v>0</v>
      </c>
      <c r="AP3258" s="3">
        <f t="shared" si="1364"/>
        <v>0</v>
      </c>
      <c r="AQ3258" s="3">
        <f t="shared" si="1365"/>
        <v>0</v>
      </c>
      <c r="AR3258" s="3">
        <f t="shared" si="1366"/>
        <v>0</v>
      </c>
      <c r="AS3258" s="3">
        <f t="shared" si="1367"/>
        <v>0</v>
      </c>
      <c r="AT3258" s="3">
        <f t="shared" si="1368"/>
        <v>0</v>
      </c>
      <c r="AU3258" s="3">
        <f t="shared" si="1369"/>
        <v>0</v>
      </c>
      <c r="AV3258" s="3">
        <f t="shared" si="1370"/>
        <v>0</v>
      </c>
      <c r="AW3258" s="3">
        <f t="shared" si="1371"/>
        <v>0</v>
      </c>
      <c r="AX3258" s="3">
        <f t="shared" si="1374"/>
        <v>3056220.068387785</v>
      </c>
      <c r="AY3258" s="3">
        <f t="shared" si="1375"/>
        <v>12</v>
      </c>
      <c r="AZ3258" s="3">
        <f t="shared" si="1372"/>
        <v>0</v>
      </c>
      <c r="BA3258" s="3">
        <v>5212275.0968410457</v>
      </c>
      <c r="BB3258">
        <f t="shared" si="1376"/>
        <v>0.65139999999999998</v>
      </c>
    </row>
    <row r="3259" spans="1:54">
      <c r="A3259" s="2">
        <v>3258</v>
      </c>
      <c r="B3259">
        <v>8</v>
      </c>
      <c r="C3259" s="3">
        <v>378489.95339163602</v>
      </c>
      <c r="D3259" s="3">
        <v>150916.82482216641</v>
      </c>
      <c r="E3259" s="3">
        <v>29432.721727119824</v>
      </c>
      <c r="F3259" s="3">
        <v>118074.41186641694</v>
      </c>
      <c r="G3259" s="3">
        <v>29205.9369586424</v>
      </c>
      <c r="H3259" s="3">
        <v>99703.529227319421</v>
      </c>
      <c r="I3259" s="3">
        <v>187328.92443639928</v>
      </c>
      <c r="J3259" s="3">
        <v>78039.235779274299</v>
      </c>
      <c r="K3259" s="3">
        <v>0</v>
      </c>
      <c r="L3259" s="3">
        <v>0</v>
      </c>
      <c r="M3259" s="3">
        <v>0</v>
      </c>
      <c r="N3259" s="3">
        <v>0</v>
      </c>
      <c r="O3259" s="3">
        <v>0</v>
      </c>
      <c r="P3259" s="3">
        <v>0</v>
      </c>
      <c r="Q3259" s="3">
        <v>0</v>
      </c>
      <c r="R3259" s="3">
        <v>0</v>
      </c>
      <c r="S3259" s="3">
        <v>0</v>
      </c>
      <c r="T3259" s="3">
        <v>0</v>
      </c>
      <c r="U3259" s="3">
        <v>0</v>
      </c>
      <c r="V3259" s="3">
        <v>0</v>
      </c>
      <c r="W3259" s="3">
        <v>0</v>
      </c>
      <c r="X3259" s="3">
        <v>0</v>
      </c>
      <c r="Y3259" s="3">
        <v>0</v>
      </c>
      <c r="AA3259" s="3">
        <f t="shared" si="1373"/>
        <v>378489.95339163602</v>
      </c>
      <c r="AB3259" s="3">
        <f t="shared" si="1350"/>
        <v>150916.82482216641</v>
      </c>
      <c r="AC3259" s="3">
        <f t="shared" si="1351"/>
        <v>29432.721727119824</v>
      </c>
      <c r="AD3259" s="3">
        <f t="shared" si="1352"/>
        <v>118074.41186641694</v>
      </c>
      <c r="AE3259" s="3">
        <f t="shared" si="1353"/>
        <v>29205.9369586424</v>
      </c>
      <c r="AF3259" s="3">
        <f t="shared" si="1354"/>
        <v>99703.529227319421</v>
      </c>
      <c r="AG3259" s="3">
        <f t="shared" si="1355"/>
        <v>187328.92443639928</v>
      </c>
      <c r="AH3259" s="3">
        <f t="shared" si="1356"/>
        <v>78039.235779274299</v>
      </c>
      <c r="AI3259" s="3">
        <f t="shared" si="1357"/>
        <v>0</v>
      </c>
      <c r="AJ3259" s="3">
        <f t="shared" si="1358"/>
        <v>0</v>
      </c>
      <c r="AK3259" s="3">
        <f t="shared" si="1359"/>
        <v>0</v>
      </c>
      <c r="AL3259" s="3">
        <f t="shared" si="1360"/>
        <v>0</v>
      </c>
      <c r="AM3259" s="3">
        <f t="shared" si="1361"/>
        <v>0</v>
      </c>
      <c r="AN3259" s="3">
        <f t="shared" si="1362"/>
        <v>0</v>
      </c>
      <c r="AO3259" s="3">
        <f t="shared" si="1363"/>
        <v>0</v>
      </c>
      <c r="AP3259" s="3">
        <f t="shared" si="1364"/>
        <v>0</v>
      </c>
      <c r="AQ3259" s="3">
        <f t="shared" si="1365"/>
        <v>0</v>
      </c>
      <c r="AR3259" s="3">
        <f t="shared" si="1366"/>
        <v>0</v>
      </c>
      <c r="AS3259" s="3">
        <f t="shared" si="1367"/>
        <v>0</v>
      </c>
      <c r="AT3259" s="3">
        <f t="shared" si="1368"/>
        <v>0</v>
      </c>
      <c r="AU3259" s="3">
        <f t="shared" si="1369"/>
        <v>0</v>
      </c>
      <c r="AV3259" s="3">
        <f t="shared" si="1370"/>
        <v>0</v>
      </c>
      <c r="AW3259" s="3">
        <f t="shared" si="1371"/>
        <v>0</v>
      </c>
      <c r="AX3259" s="3">
        <f t="shared" si="1374"/>
        <v>1071191.5382089748</v>
      </c>
      <c r="AY3259" s="3">
        <f t="shared" si="1375"/>
        <v>8</v>
      </c>
      <c r="AZ3259" s="3">
        <f t="shared" si="1372"/>
        <v>0</v>
      </c>
      <c r="BA3259" s="3">
        <v>5216111.8419093397</v>
      </c>
      <c r="BB3259">
        <f t="shared" si="1376"/>
        <v>0.65159999999999996</v>
      </c>
    </row>
    <row r="3260" spans="1:54">
      <c r="A3260" s="2">
        <v>3259</v>
      </c>
      <c r="B3260">
        <v>18</v>
      </c>
      <c r="C3260" s="3">
        <v>59740.321860803706</v>
      </c>
      <c r="D3260" s="3">
        <v>3643.4913525638435</v>
      </c>
      <c r="E3260" s="3">
        <v>280439.14412375278</v>
      </c>
      <c r="F3260" s="3">
        <v>102894.72640475437</v>
      </c>
      <c r="G3260" s="3">
        <v>957082.79791889072</v>
      </c>
      <c r="H3260" s="3">
        <v>39996.308169328368</v>
      </c>
      <c r="I3260" s="3">
        <v>27359.441034691423</v>
      </c>
      <c r="J3260" s="3">
        <v>292834.45381398493</v>
      </c>
      <c r="K3260" s="3">
        <v>251011.90717605996</v>
      </c>
      <c r="L3260" s="3">
        <v>825473.27693277597</v>
      </c>
      <c r="M3260" s="3">
        <v>103576.2895196868</v>
      </c>
      <c r="N3260" s="3">
        <v>19915.025116582048</v>
      </c>
      <c r="O3260" s="3">
        <v>40384.73108104019</v>
      </c>
      <c r="P3260" s="3">
        <v>33445.295988657577</v>
      </c>
      <c r="Q3260" s="3">
        <v>217529.31380334019</v>
      </c>
      <c r="R3260" s="3">
        <v>754955.02454639797</v>
      </c>
      <c r="S3260" s="3">
        <v>20041.32421849027</v>
      </c>
      <c r="T3260" s="3">
        <v>2154363.3730896427</v>
      </c>
      <c r="U3260" s="3">
        <v>0</v>
      </c>
      <c r="V3260" s="3">
        <v>0</v>
      </c>
      <c r="W3260" s="3">
        <v>0</v>
      </c>
      <c r="X3260" s="3">
        <v>0</v>
      </c>
      <c r="Y3260" s="3">
        <v>0</v>
      </c>
      <c r="AA3260" s="3">
        <f t="shared" si="1373"/>
        <v>59740.321860803706</v>
      </c>
      <c r="AB3260" s="3">
        <f t="shared" si="1350"/>
        <v>3643.4913525638435</v>
      </c>
      <c r="AC3260" s="3">
        <f t="shared" si="1351"/>
        <v>280439.14412375278</v>
      </c>
      <c r="AD3260" s="3">
        <f t="shared" si="1352"/>
        <v>102894.72640475437</v>
      </c>
      <c r="AE3260" s="3">
        <f t="shared" si="1353"/>
        <v>957082.79791889072</v>
      </c>
      <c r="AF3260" s="3">
        <f t="shared" si="1354"/>
        <v>39996.308169328368</v>
      </c>
      <c r="AG3260" s="3">
        <f t="shared" si="1355"/>
        <v>27359.441034691423</v>
      </c>
      <c r="AH3260" s="3">
        <f t="shared" si="1356"/>
        <v>292834.45381398493</v>
      </c>
      <c r="AI3260" s="3">
        <f t="shared" si="1357"/>
        <v>251011.90717605996</v>
      </c>
      <c r="AJ3260" s="3">
        <f t="shared" si="1358"/>
        <v>825473.27693277597</v>
      </c>
      <c r="AK3260" s="3">
        <f t="shared" si="1359"/>
        <v>103576.2895196868</v>
      </c>
      <c r="AL3260" s="3">
        <f t="shared" si="1360"/>
        <v>19915.025116582048</v>
      </c>
      <c r="AM3260" s="3">
        <f t="shared" si="1361"/>
        <v>40384.73108104019</v>
      </c>
      <c r="AN3260" s="3">
        <f t="shared" si="1362"/>
        <v>33445.295988657577</v>
      </c>
      <c r="AO3260" s="3">
        <f t="shared" si="1363"/>
        <v>217529.31380334019</v>
      </c>
      <c r="AP3260" s="3">
        <f t="shared" si="1364"/>
        <v>754955.02454639797</v>
      </c>
      <c r="AQ3260" s="3">
        <f t="shared" si="1365"/>
        <v>20041.32421849027</v>
      </c>
      <c r="AR3260" s="3">
        <f t="shared" si="1366"/>
        <v>2154363.3730896427</v>
      </c>
      <c r="AS3260" s="3">
        <f t="shared" si="1367"/>
        <v>0</v>
      </c>
      <c r="AT3260" s="3">
        <f t="shared" si="1368"/>
        <v>0</v>
      </c>
      <c r="AU3260" s="3">
        <f t="shared" si="1369"/>
        <v>0</v>
      </c>
      <c r="AV3260" s="3">
        <f t="shared" si="1370"/>
        <v>0</v>
      </c>
      <c r="AW3260" s="3">
        <f t="shared" si="1371"/>
        <v>0</v>
      </c>
      <c r="AX3260" s="3">
        <f t="shared" si="1374"/>
        <v>6184686.2461514436</v>
      </c>
      <c r="AY3260" s="3">
        <f t="shared" si="1375"/>
        <v>18</v>
      </c>
      <c r="AZ3260" s="3">
        <f t="shared" si="1372"/>
        <v>0</v>
      </c>
      <c r="BA3260" s="3">
        <v>5218944.4855641592</v>
      </c>
      <c r="BB3260">
        <f t="shared" si="1376"/>
        <v>0.65180000000000005</v>
      </c>
    </row>
    <row r="3261" spans="1:54">
      <c r="A3261" s="2">
        <v>3260</v>
      </c>
      <c r="B3261">
        <v>10</v>
      </c>
      <c r="C3261" s="3">
        <v>49343.303206141463</v>
      </c>
      <c r="D3261" s="3">
        <v>107361.22716573341</v>
      </c>
      <c r="E3261" s="3">
        <v>1294.9596281261581</v>
      </c>
      <c r="F3261" s="3">
        <v>8591.2616122306972</v>
      </c>
      <c r="G3261" s="3">
        <v>366972.69829909445</v>
      </c>
      <c r="H3261" s="3">
        <v>8736.3462058194254</v>
      </c>
      <c r="I3261" s="3">
        <v>172934.47822251316</v>
      </c>
      <c r="J3261" s="3">
        <v>381662.54513493221</v>
      </c>
      <c r="K3261" s="3">
        <v>31447.223426302295</v>
      </c>
      <c r="L3261" s="3">
        <v>68954.778037193289</v>
      </c>
      <c r="M3261" s="3">
        <v>0</v>
      </c>
      <c r="N3261" s="3">
        <v>0</v>
      </c>
      <c r="O3261" s="3">
        <v>0</v>
      </c>
      <c r="P3261" s="3">
        <v>0</v>
      </c>
      <c r="Q3261" s="3">
        <v>0</v>
      </c>
      <c r="R3261" s="3">
        <v>0</v>
      </c>
      <c r="S3261" s="3">
        <v>0</v>
      </c>
      <c r="T3261" s="3">
        <v>0</v>
      </c>
      <c r="U3261" s="3">
        <v>0</v>
      </c>
      <c r="V3261" s="3">
        <v>0</v>
      </c>
      <c r="W3261" s="3">
        <v>0</v>
      </c>
      <c r="X3261" s="3">
        <v>0</v>
      </c>
      <c r="Y3261" s="3">
        <v>0</v>
      </c>
      <c r="AA3261" s="3">
        <f t="shared" si="1373"/>
        <v>49343.303206141463</v>
      </c>
      <c r="AB3261" s="3">
        <f t="shared" si="1350"/>
        <v>107361.22716573341</v>
      </c>
      <c r="AC3261" s="3">
        <f t="shared" si="1351"/>
        <v>1294.9596281261581</v>
      </c>
      <c r="AD3261" s="3">
        <f t="shared" si="1352"/>
        <v>8591.2616122306972</v>
      </c>
      <c r="AE3261" s="3">
        <f t="shared" si="1353"/>
        <v>366972.69829909445</v>
      </c>
      <c r="AF3261" s="3">
        <f t="shared" si="1354"/>
        <v>8736.3462058194254</v>
      </c>
      <c r="AG3261" s="3">
        <f t="shared" si="1355"/>
        <v>172934.47822251316</v>
      </c>
      <c r="AH3261" s="3">
        <f t="shared" si="1356"/>
        <v>381662.54513493221</v>
      </c>
      <c r="AI3261" s="3">
        <f t="shared" si="1357"/>
        <v>31447.223426302295</v>
      </c>
      <c r="AJ3261" s="3">
        <f t="shared" si="1358"/>
        <v>68954.778037193289</v>
      </c>
      <c r="AK3261" s="3">
        <f t="shared" si="1359"/>
        <v>0</v>
      </c>
      <c r="AL3261" s="3">
        <f t="shared" si="1360"/>
        <v>0</v>
      </c>
      <c r="AM3261" s="3">
        <f t="shared" si="1361"/>
        <v>0</v>
      </c>
      <c r="AN3261" s="3">
        <f t="shared" si="1362"/>
        <v>0</v>
      </c>
      <c r="AO3261" s="3">
        <f t="shared" si="1363"/>
        <v>0</v>
      </c>
      <c r="AP3261" s="3">
        <f t="shared" si="1364"/>
        <v>0</v>
      </c>
      <c r="AQ3261" s="3">
        <f t="shared" si="1365"/>
        <v>0</v>
      </c>
      <c r="AR3261" s="3">
        <f t="shared" si="1366"/>
        <v>0</v>
      </c>
      <c r="AS3261" s="3">
        <f t="shared" si="1367"/>
        <v>0</v>
      </c>
      <c r="AT3261" s="3">
        <f t="shared" si="1368"/>
        <v>0</v>
      </c>
      <c r="AU3261" s="3">
        <f t="shared" si="1369"/>
        <v>0</v>
      </c>
      <c r="AV3261" s="3">
        <f t="shared" si="1370"/>
        <v>0</v>
      </c>
      <c r="AW3261" s="3">
        <f t="shared" si="1371"/>
        <v>0</v>
      </c>
      <c r="AX3261" s="3">
        <f t="shared" si="1374"/>
        <v>1197298.8209380864</v>
      </c>
      <c r="AY3261" s="3">
        <f t="shared" si="1375"/>
        <v>10</v>
      </c>
      <c r="AZ3261" s="3">
        <f t="shared" si="1372"/>
        <v>0</v>
      </c>
      <c r="BA3261" s="3">
        <v>5227433.2293658061</v>
      </c>
      <c r="BB3261">
        <f t="shared" si="1376"/>
        <v>0.65200000000000002</v>
      </c>
    </row>
    <row r="3262" spans="1:54">
      <c r="A3262" s="2">
        <v>3261</v>
      </c>
      <c r="B3262">
        <v>15</v>
      </c>
      <c r="C3262" s="3">
        <v>5106.1680292084266</v>
      </c>
      <c r="D3262" s="3">
        <v>62868.337807758224</v>
      </c>
      <c r="E3262" s="3">
        <v>15003.591175847301</v>
      </c>
      <c r="F3262" s="3">
        <v>121062.40682520908</v>
      </c>
      <c r="G3262" s="3">
        <v>258412.00811875434</v>
      </c>
      <c r="H3262" s="3">
        <v>88864.632515634294</v>
      </c>
      <c r="I3262" s="3">
        <v>7390.0378497989668</v>
      </c>
      <c r="J3262" s="3">
        <v>48894.533539546712</v>
      </c>
      <c r="K3262" s="3">
        <v>14673.065035897083</v>
      </c>
      <c r="L3262" s="3">
        <v>195327.53913941231</v>
      </c>
      <c r="M3262" s="3">
        <v>345364.77515820996</v>
      </c>
      <c r="N3262" s="3">
        <v>335533.33421620145</v>
      </c>
      <c r="O3262" s="3">
        <v>28866.381767954666</v>
      </c>
      <c r="P3262" s="3">
        <v>260341.39799926794</v>
      </c>
      <c r="Q3262" s="3">
        <v>89795.229923909254</v>
      </c>
      <c r="R3262" s="3">
        <v>0</v>
      </c>
      <c r="S3262" s="3">
        <v>0</v>
      </c>
      <c r="T3262" s="3">
        <v>0</v>
      </c>
      <c r="U3262" s="3">
        <v>0</v>
      </c>
      <c r="V3262" s="3">
        <v>0</v>
      </c>
      <c r="W3262" s="3">
        <v>0</v>
      </c>
      <c r="X3262" s="3">
        <v>0</v>
      </c>
      <c r="Y3262" s="3">
        <v>0</v>
      </c>
      <c r="AA3262" s="3">
        <f t="shared" si="1373"/>
        <v>5106.1680292084266</v>
      </c>
      <c r="AB3262" s="3">
        <f t="shared" si="1350"/>
        <v>62868.337807758224</v>
      </c>
      <c r="AC3262" s="3">
        <f t="shared" si="1351"/>
        <v>15003.591175847301</v>
      </c>
      <c r="AD3262" s="3">
        <f t="shared" si="1352"/>
        <v>121062.40682520908</v>
      </c>
      <c r="AE3262" s="3">
        <f t="shared" si="1353"/>
        <v>258412.00811875434</v>
      </c>
      <c r="AF3262" s="3">
        <f t="shared" si="1354"/>
        <v>88864.632515634294</v>
      </c>
      <c r="AG3262" s="3">
        <f t="shared" si="1355"/>
        <v>7390.0378497989668</v>
      </c>
      <c r="AH3262" s="3">
        <f t="shared" si="1356"/>
        <v>48894.533539546712</v>
      </c>
      <c r="AI3262" s="3">
        <f t="shared" si="1357"/>
        <v>14673.065035897083</v>
      </c>
      <c r="AJ3262" s="3">
        <f t="shared" si="1358"/>
        <v>195327.53913941231</v>
      </c>
      <c r="AK3262" s="3">
        <f t="shared" si="1359"/>
        <v>345364.77515820996</v>
      </c>
      <c r="AL3262" s="3">
        <f t="shared" si="1360"/>
        <v>335533.33421620145</v>
      </c>
      <c r="AM3262" s="3">
        <f t="shared" si="1361"/>
        <v>28866.381767954666</v>
      </c>
      <c r="AN3262" s="3">
        <f t="shared" si="1362"/>
        <v>260341.39799926794</v>
      </c>
      <c r="AO3262" s="3">
        <f t="shared" si="1363"/>
        <v>89795.229923909254</v>
      </c>
      <c r="AP3262" s="3">
        <f t="shared" si="1364"/>
        <v>0</v>
      </c>
      <c r="AQ3262" s="3">
        <f t="shared" si="1365"/>
        <v>0</v>
      </c>
      <c r="AR3262" s="3">
        <f t="shared" si="1366"/>
        <v>0</v>
      </c>
      <c r="AS3262" s="3">
        <f t="shared" si="1367"/>
        <v>0</v>
      </c>
      <c r="AT3262" s="3">
        <f t="shared" si="1368"/>
        <v>0</v>
      </c>
      <c r="AU3262" s="3">
        <f t="shared" si="1369"/>
        <v>0</v>
      </c>
      <c r="AV3262" s="3">
        <f t="shared" si="1370"/>
        <v>0</v>
      </c>
      <c r="AW3262" s="3">
        <f t="shared" si="1371"/>
        <v>0</v>
      </c>
      <c r="AX3262" s="3">
        <f t="shared" si="1374"/>
        <v>1877503.4391026101</v>
      </c>
      <c r="AY3262" s="3">
        <f t="shared" si="1375"/>
        <v>15</v>
      </c>
      <c r="AZ3262" s="3">
        <f t="shared" si="1372"/>
        <v>0</v>
      </c>
      <c r="BA3262" s="3">
        <v>5230501.513138108</v>
      </c>
      <c r="BB3262">
        <f t="shared" si="1376"/>
        <v>0.6522</v>
      </c>
    </row>
    <row r="3263" spans="1:54">
      <c r="A3263" s="2">
        <v>3262</v>
      </c>
      <c r="B3263">
        <v>9</v>
      </c>
      <c r="C3263" s="3">
        <v>47842.63377208438</v>
      </c>
      <c r="D3263" s="3">
        <v>51753.789461826629</v>
      </c>
      <c r="E3263" s="3">
        <v>769669.51550569537</v>
      </c>
      <c r="F3263" s="3">
        <v>25056.163756174079</v>
      </c>
      <c r="G3263" s="3">
        <v>364020.43151061924</v>
      </c>
      <c r="H3263" s="3">
        <v>22207.071091485606</v>
      </c>
      <c r="I3263" s="3">
        <v>190434.18664090015</v>
      </c>
      <c r="J3263" s="3">
        <v>100188.07086149852</v>
      </c>
      <c r="K3263" s="3">
        <v>497695.56550605444</v>
      </c>
      <c r="L3263" s="3">
        <v>0</v>
      </c>
      <c r="M3263" s="3">
        <v>0</v>
      </c>
      <c r="N3263" s="3">
        <v>0</v>
      </c>
      <c r="O3263" s="3">
        <v>0</v>
      </c>
      <c r="P3263" s="3">
        <v>0</v>
      </c>
      <c r="Q3263" s="3">
        <v>0</v>
      </c>
      <c r="R3263" s="3">
        <v>0</v>
      </c>
      <c r="S3263" s="3">
        <v>0</v>
      </c>
      <c r="T3263" s="3">
        <v>0</v>
      </c>
      <c r="U3263" s="3">
        <v>0</v>
      </c>
      <c r="V3263" s="3">
        <v>0</v>
      </c>
      <c r="W3263" s="3">
        <v>0</v>
      </c>
      <c r="X3263" s="3">
        <v>0</v>
      </c>
      <c r="Y3263" s="3">
        <v>0</v>
      </c>
      <c r="AA3263" s="3">
        <f t="shared" si="1373"/>
        <v>47842.63377208438</v>
      </c>
      <c r="AB3263" s="3">
        <f t="shared" si="1350"/>
        <v>51753.789461826629</v>
      </c>
      <c r="AC3263" s="3">
        <f t="shared" si="1351"/>
        <v>769669.51550569537</v>
      </c>
      <c r="AD3263" s="3">
        <f t="shared" si="1352"/>
        <v>25056.163756174079</v>
      </c>
      <c r="AE3263" s="3">
        <f t="shared" si="1353"/>
        <v>364020.43151061924</v>
      </c>
      <c r="AF3263" s="3">
        <f t="shared" si="1354"/>
        <v>22207.071091485606</v>
      </c>
      <c r="AG3263" s="3">
        <f t="shared" si="1355"/>
        <v>190434.18664090015</v>
      </c>
      <c r="AH3263" s="3">
        <f t="shared" si="1356"/>
        <v>100188.07086149852</v>
      </c>
      <c r="AI3263" s="3">
        <f t="shared" si="1357"/>
        <v>497695.56550605444</v>
      </c>
      <c r="AJ3263" s="3">
        <f t="shared" si="1358"/>
        <v>0</v>
      </c>
      <c r="AK3263" s="3">
        <f t="shared" si="1359"/>
        <v>0</v>
      </c>
      <c r="AL3263" s="3">
        <f t="shared" si="1360"/>
        <v>0</v>
      </c>
      <c r="AM3263" s="3">
        <f t="shared" si="1361"/>
        <v>0</v>
      </c>
      <c r="AN3263" s="3">
        <f t="shared" si="1362"/>
        <v>0</v>
      </c>
      <c r="AO3263" s="3">
        <f t="shared" si="1363"/>
        <v>0</v>
      </c>
      <c r="AP3263" s="3">
        <f t="shared" si="1364"/>
        <v>0</v>
      </c>
      <c r="AQ3263" s="3">
        <f t="shared" si="1365"/>
        <v>0</v>
      </c>
      <c r="AR3263" s="3">
        <f t="shared" si="1366"/>
        <v>0</v>
      </c>
      <c r="AS3263" s="3">
        <f t="shared" si="1367"/>
        <v>0</v>
      </c>
      <c r="AT3263" s="3">
        <f t="shared" si="1368"/>
        <v>0</v>
      </c>
      <c r="AU3263" s="3">
        <f t="shared" si="1369"/>
        <v>0</v>
      </c>
      <c r="AV3263" s="3">
        <f t="shared" si="1370"/>
        <v>0</v>
      </c>
      <c r="AW3263" s="3">
        <f t="shared" si="1371"/>
        <v>0</v>
      </c>
      <c r="AX3263" s="3">
        <f t="shared" si="1374"/>
        <v>2068867.4281063383</v>
      </c>
      <c r="AY3263" s="3">
        <f t="shared" si="1375"/>
        <v>9</v>
      </c>
      <c r="AZ3263" s="3">
        <f t="shared" si="1372"/>
        <v>0</v>
      </c>
      <c r="BA3263" s="3">
        <v>5233130.0206436254</v>
      </c>
      <c r="BB3263">
        <f t="shared" si="1376"/>
        <v>0.65239999999999998</v>
      </c>
    </row>
    <row r="3264" spans="1:54">
      <c r="A3264" s="2">
        <v>3263</v>
      </c>
      <c r="B3264">
        <v>11</v>
      </c>
      <c r="C3264" s="3">
        <v>563971.58313578274</v>
      </c>
      <c r="D3264" s="3">
        <v>122634.09530910139</v>
      </c>
      <c r="E3264" s="3">
        <v>147349.01083365027</v>
      </c>
      <c r="F3264" s="3">
        <v>29777.261828177208</v>
      </c>
      <c r="G3264" s="3">
        <v>117539.00820145749</v>
      </c>
      <c r="H3264" s="3">
        <v>98915.558273651375</v>
      </c>
      <c r="I3264" s="3">
        <v>551725.42692467966</v>
      </c>
      <c r="J3264" s="3">
        <v>40102.92885861254</v>
      </c>
      <c r="K3264" s="3">
        <v>127818.49311124394</v>
      </c>
      <c r="L3264" s="3">
        <v>1177605.7605609691</v>
      </c>
      <c r="M3264" s="3">
        <v>2439735.7943827766</v>
      </c>
      <c r="N3264" s="3">
        <v>0</v>
      </c>
      <c r="O3264" s="3">
        <v>0</v>
      </c>
      <c r="P3264" s="3">
        <v>0</v>
      </c>
      <c r="Q3264" s="3">
        <v>0</v>
      </c>
      <c r="R3264" s="3">
        <v>0</v>
      </c>
      <c r="S3264" s="3">
        <v>0</v>
      </c>
      <c r="T3264" s="3">
        <v>0</v>
      </c>
      <c r="U3264" s="3">
        <v>0</v>
      </c>
      <c r="V3264" s="3">
        <v>0</v>
      </c>
      <c r="W3264" s="3">
        <v>0</v>
      </c>
      <c r="X3264" s="3">
        <v>0</v>
      </c>
      <c r="Y3264" s="3">
        <v>0</v>
      </c>
      <c r="AA3264" s="3">
        <f t="shared" si="1373"/>
        <v>563971.58313578274</v>
      </c>
      <c r="AB3264" s="3">
        <f t="shared" si="1350"/>
        <v>122634.09530910139</v>
      </c>
      <c r="AC3264" s="3">
        <f t="shared" si="1351"/>
        <v>147349.01083365027</v>
      </c>
      <c r="AD3264" s="3">
        <f t="shared" si="1352"/>
        <v>29777.261828177208</v>
      </c>
      <c r="AE3264" s="3">
        <f t="shared" si="1353"/>
        <v>117539.00820145749</v>
      </c>
      <c r="AF3264" s="3">
        <f t="shared" si="1354"/>
        <v>98915.558273651375</v>
      </c>
      <c r="AG3264" s="3">
        <f t="shared" si="1355"/>
        <v>551725.42692467966</v>
      </c>
      <c r="AH3264" s="3">
        <f t="shared" si="1356"/>
        <v>40102.92885861254</v>
      </c>
      <c r="AI3264" s="3">
        <f t="shared" si="1357"/>
        <v>127818.49311124394</v>
      </c>
      <c r="AJ3264" s="3">
        <f t="shared" si="1358"/>
        <v>1177605.7605609691</v>
      </c>
      <c r="AK3264" s="3">
        <f t="shared" si="1359"/>
        <v>2439735.7943827766</v>
      </c>
      <c r="AL3264" s="3">
        <f t="shared" si="1360"/>
        <v>0</v>
      </c>
      <c r="AM3264" s="3">
        <f t="shared" si="1361"/>
        <v>0</v>
      </c>
      <c r="AN3264" s="3">
        <f t="shared" si="1362"/>
        <v>0</v>
      </c>
      <c r="AO3264" s="3">
        <f t="shared" si="1363"/>
        <v>0</v>
      </c>
      <c r="AP3264" s="3">
        <f t="shared" si="1364"/>
        <v>0</v>
      </c>
      <c r="AQ3264" s="3">
        <f t="shared" si="1365"/>
        <v>0</v>
      </c>
      <c r="AR3264" s="3">
        <f t="shared" si="1366"/>
        <v>0</v>
      </c>
      <c r="AS3264" s="3">
        <f t="shared" si="1367"/>
        <v>0</v>
      </c>
      <c r="AT3264" s="3">
        <f t="shared" si="1368"/>
        <v>0</v>
      </c>
      <c r="AU3264" s="3">
        <f t="shared" si="1369"/>
        <v>0</v>
      </c>
      <c r="AV3264" s="3">
        <f t="shared" si="1370"/>
        <v>0</v>
      </c>
      <c r="AW3264" s="3">
        <f t="shared" si="1371"/>
        <v>0</v>
      </c>
      <c r="AX3264" s="3">
        <f t="shared" si="1374"/>
        <v>5417174.9214201029</v>
      </c>
      <c r="AY3264" s="3">
        <f t="shared" si="1375"/>
        <v>11</v>
      </c>
      <c r="AZ3264" s="3">
        <f t="shared" si="1372"/>
        <v>0</v>
      </c>
      <c r="BA3264" s="3">
        <v>5239715.7546146894</v>
      </c>
      <c r="BB3264">
        <f t="shared" si="1376"/>
        <v>0.65259999999999996</v>
      </c>
    </row>
    <row r="3265" spans="1:54">
      <c r="A3265" s="2">
        <v>3264</v>
      </c>
      <c r="B3265">
        <v>12</v>
      </c>
      <c r="C3265" s="3">
        <v>169573.53706493677</v>
      </c>
      <c r="D3265" s="3">
        <v>47877.999117555744</v>
      </c>
      <c r="E3265" s="3">
        <v>289435.8743903148</v>
      </c>
      <c r="F3265" s="3">
        <v>19518.199877152441</v>
      </c>
      <c r="G3265" s="3">
        <v>95823.305624883345</v>
      </c>
      <c r="H3265" s="3">
        <v>87530.251090509963</v>
      </c>
      <c r="I3265" s="3">
        <v>130737.08142499589</v>
      </c>
      <c r="J3265" s="3">
        <v>103296.2680563184</v>
      </c>
      <c r="K3265" s="3">
        <v>206389.05555253249</v>
      </c>
      <c r="L3265" s="3">
        <v>6113.7717596627226</v>
      </c>
      <c r="M3265" s="3">
        <v>1074143.1064891303</v>
      </c>
      <c r="N3265" s="3">
        <v>27055.428444817444</v>
      </c>
      <c r="O3265" s="3">
        <v>0</v>
      </c>
      <c r="P3265" s="3">
        <v>0</v>
      </c>
      <c r="Q3265" s="3">
        <v>0</v>
      </c>
      <c r="R3265" s="3">
        <v>0</v>
      </c>
      <c r="S3265" s="3">
        <v>0</v>
      </c>
      <c r="T3265" s="3">
        <v>0</v>
      </c>
      <c r="U3265" s="3">
        <v>0</v>
      </c>
      <c r="V3265" s="3">
        <v>0</v>
      </c>
      <c r="W3265" s="3">
        <v>0</v>
      </c>
      <c r="X3265" s="3">
        <v>0</v>
      </c>
      <c r="Y3265" s="3">
        <v>0</v>
      </c>
      <c r="AA3265" s="3">
        <f t="shared" si="1373"/>
        <v>169573.53706493677</v>
      </c>
      <c r="AB3265" s="3">
        <f t="shared" si="1350"/>
        <v>47877.999117555744</v>
      </c>
      <c r="AC3265" s="3">
        <f t="shared" si="1351"/>
        <v>289435.8743903148</v>
      </c>
      <c r="AD3265" s="3">
        <f t="shared" si="1352"/>
        <v>19518.199877152441</v>
      </c>
      <c r="AE3265" s="3">
        <f t="shared" si="1353"/>
        <v>95823.305624883345</v>
      </c>
      <c r="AF3265" s="3">
        <f t="shared" si="1354"/>
        <v>87530.251090509963</v>
      </c>
      <c r="AG3265" s="3">
        <f t="shared" si="1355"/>
        <v>130737.08142499589</v>
      </c>
      <c r="AH3265" s="3">
        <f t="shared" si="1356"/>
        <v>103296.2680563184</v>
      </c>
      <c r="AI3265" s="3">
        <f t="shared" si="1357"/>
        <v>206389.05555253249</v>
      </c>
      <c r="AJ3265" s="3">
        <f t="shared" si="1358"/>
        <v>6113.7717596627226</v>
      </c>
      <c r="AK3265" s="3">
        <f t="shared" si="1359"/>
        <v>1074143.1064891303</v>
      </c>
      <c r="AL3265" s="3">
        <f t="shared" si="1360"/>
        <v>27055.428444817444</v>
      </c>
      <c r="AM3265" s="3">
        <f t="shared" si="1361"/>
        <v>0</v>
      </c>
      <c r="AN3265" s="3">
        <f t="shared" si="1362"/>
        <v>0</v>
      </c>
      <c r="AO3265" s="3">
        <f t="shared" si="1363"/>
        <v>0</v>
      </c>
      <c r="AP3265" s="3">
        <f t="shared" si="1364"/>
        <v>0</v>
      </c>
      <c r="AQ3265" s="3">
        <f t="shared" si="1365"/>
        <v>0</v>
      </c>
      <c r="AR3265" s="3">
        <f t="shared" si="1366"/>
        <v>0</v>
      </c>
      <c r="AS3265" s="3">
        <f t="shared" si="1367"/>
        <v>0</v>
      </c>
      <c r="AT3265" s="3">
        <f t="shared" si="1368"/>
        <v>0</v>
      </c>
      <c r="AU3265" s="3">
        <f t="shared" si="1369"/>
        <v>0</v>
      </c>
      <c r="AV3265" s="3">
        <f t="shared" si="1370"/>
        <v>0</v>
      </c>
      <c r="AW3265" s="3">
        <f t="shared" si="1371"/>
        <v>0</v>
      </c>
      <c r="AX3265" s="3">
        <f t="shared" si="1374"/>
        <v>2257493.8788928105</v>
      </c>
      <c r="AY3265" s="3">
        <f t="shared" si="1375"/>
        <v>12</v>
      </c>
      <c r="AZ3265" s="3">
        <f t="shared" si="1372"/>
        <v>0</v>
      </c>
      <c r="BA3265" s="3">
        <v>5240345.3662498118</v>
      </c>
      <c r="BB3265">
        <f t="shared" si="1376"/>
        <v>0.65280000000000005</v>
      </c>
    </row>
    <row r="3266" spans="1:54">
      <c r="A3266" s="2">
        <v>3265</v>
      </c>
      <c r="B3266">
        <v>18</v>
      </c>
      <c r="C3266" s="3">
        <v>404890.11958238168</v>
      </c>
      <c r="D3266" s="3">
        <v>195033.40223857851</v>
      </c>
      <c r="E3266" s="3">
        <v>162121.97651774416</v>
      </c>
      <c r="F3266" s="3">
        <v>306260.80050588003</v>
      </c>
      <c r="G3266" s="3">
        <v>78053.472055503124</v>
      </c>
      <c r="H3266" s="3">
        <v>5341.6898946728306</v>
      </c>
      <c r="I3266" s="3">
        <v>24672.650803188768</v>
      </c>
      <c r="J3266" s="3">
        <v>60481.628178569874</v>
      </c>
      <c r="K3266" s="3">
        <v>326924.99197614711</v>
      </c>
      <c r="L3266" s="3">
        <v>1466406.7335964378</v>
      </c>
      <c r="M3266" s="3">
        <v>137216.02223071814</v>
      </c>
      <c r="N3266" s="3">
        <v>50213.208756599153</v>
      </c>
      <c r="O3266" s="3">
        <v>639350.5473880911</v>
      </c>
      <c r="P3266" s="3">
        <v>204769.59048366349</v>
      </c>
      <c r="Q3266" s="3">
        <v>38204.949499187147</v>
      </c>
      <c r="R3266" s="3">
        <v>180320.09385866203</v>
      </c>
      <c r="S3266" s="3">
        <v>275520.49211876467</v>
      </c>
      <c r="T3266" s="3">
        <v>56452.726269377068</v>
      </c>
      <c r="U3266" s="3">
        <v>0</v>
      </c>
      <c r="V3266" s="3">
        <v>0</v>
      </c>
      <c r="W3266" s="3">
        <v>0</v>
      </c>
      <c r="X3266" s="3">
        <v>0</v>
      </c>
      <c r="Y3266" s="3">
        <v>0</v>
      </c>
      <c r="AA3266" s="3">
        <f t="shared" si="1373"/>
        <v>404890.11958238168</v>
      </c>
      <c r="AB3266" s="3">
        <f t="shared" ref="AB3266:AB3329" si="1377">IF(D3266&gt;(80000000*0.329),0,IF(D3266&gt;0,D3266,0))</f>
        <v>195033.40223857851</v>
      </c>
      <c r="AC3266" s="3">
        <f t="shared" ref="AC3266:AC3329" si="1378">IF(E3266&gt;(80000000*0.329),0,IF(E3266&gt;0,E3266,0))</f>
        <v>162121.97651774416</v>
      </c>
      <c r="AD3266" s="3">
        <f t="shared" ref="AD3266:AD3329" si="1379">IF(F3266&gt;(80000000*0.329),0,IF(F3266&gt;0,F3266,0))</f>
        <v>306260.80050588003</v>
      </c>
      <c r="AE3266" s="3">
        <f t="shared" ref="AE3266:AE3329" si="1380">IF(G3266&gt;(80000000*0.329),0,IF(G3266&gt;0,G3266,0))</f>
        <v>78053.472055503124</v>
      </c>
      <c r="AF3266" s="3">
        <f t="shared" ref="AF3266:AF3329" si="1381">IF(H3266&gt;(80000000*0.329),0,IF(H3266&gt;0,H3266,0))</f>
        <v>5341.6898946728306</v>
      </c>
      <c r="AG3266" s="3">
        <f t="shared" ref="AG3266:AG3329" si="1382">IF(I3266&gt;(80000000*0.329),0,IF(I3266&gt;0,I3266,0))</f>
        <v>24672.650803188768</v>
      </c>
      <c r="AH3266" s="3">
        <f t="shared" ref="AH3266:AH3329" si="1383">IF(J3266&gt;(80000000*0.329),0,IF(J3266&gt;0,J3266,0))</f>
        <v>60481.628178569874</v>
      </c>
      <c r="AI3266" s="3">
        <f t="shared" ref="AI3266:AI3329" si="1384">IF(K3266&gt;(80000000*0.329),0,IF(K3266&gt;0,K3266,0))</f>
        <v>326924.99197614711</v>
      </c>
      <c r="AJ3266" s="3">
        <f t="shared" ref="AJ3266:AJ3329" si="1385">IF(L3266&gt;(80000000*0.329),0,IF(L3266&gt;0,L3266,0))</f>
        <v>1466406.7335964378</v>
      </c>
      <c r="AK3266" s="3">
        <f t="shared" ref="AK3266:AK3329" si="1386">IF(M3266&gt;(80000000*0.329),0,IF(M3266&gt;0,M3266,0))</f>
        <v>137216.02223071814</v>
      </c>
      <c r="AL3266" s="3">
        <f t="shared" ref="AL3266:AL3329" si="1387">IF(N3266&gt;(80000000*0.329),0,IF(N3266&gt;0,N3266,0))</f>
        <v>50213.208756599153</v>
      </c>
      <c r="AM3266" s="3">
        <f t="shared" ref="AM3266:AM3329" si="1388">IF(O3266&gt;(80000000*0.329),0,IF(O3266&gt;0,O3266,0))</f>
        <v>639350.5473880911</v>
      </c>
      <c r="AN3266" s="3">
        <f t="shared" ref="AN3266:AN3329" si="1389">IF(P3266&gt;(80000000*0.329),0,IF(P3266&gt;0,P3266,0))</f>
        <v>204769.59048366349</v>
      </c>
      <c r="AO3266" s="3">
        <f t="shared" ref="AO3266:AO3329" si="1390">IF(Q3266&gt;(80000000*0.329),0,IF(Q3266&gt;0,Q3266,0))</f>
        <v>38204.949499187147</v>
      </c>
      <c r="AP3266" s="3">
        <f t="shared" ref="AP3266:AP3329" si="1391">IF(R3266&gt;(80000000*0.329),0,IF(R3266&gt;0,R3266,0))</f>
        <v>180320.09385866203</v>
      </c>
      <c r="AQ3266" s="3">
        <f t="shared" ref="AQ3266:AQ3329" si="1392">IF(S3266&gt;(80000000*0.329),0,IF(S3266&gt;0,S3266,0))</f>
        <v>275520.49211876467</v>
      </c>
      <c r="AR3266" s="3">
        <f t="shared" ref="AR3266:AR3329" si="1393">IF(T3266&gt;(80000000*0.329),0,IF(T3266&gt;0,T3266,0))</f>
        <v>56452.726269377068</v>
      </c>
      <c r="AS3266" s="3">
        <f t="shared" ref="AS3266:AS3329" si="1394">IF(U3266&gt;(80000000*0.329),0,IF(U3266&gt;0,U3266,0))</f>
        <v>0</v>
      </c>
      <c r="AT3266" s="3">
        <f t="shared" ref="AT3266:AT3329" si="1395">IF(V3266&gt;(80000000*0.329),0,IF(V3266&gt;0,V3266,0))</f>
        <v>0</v>
      </c>
      <c r="AU3266" s="3">
        <f t="shared" ref="AU3266:AU3329" si="1396">IF(W3266&gt;(80000000*0.329),0,IF(W3266&gt;0,W3266,0))</f>
        <v>0</v>
      </c>
      <c r="AV3266" s="3">
        <f t="shared" ref="AV3266:AV3329" si="1397">IF(X3266&gt;(80000000*0.329),0,IF(X3266&gt;0,X3266,0))</f>
        <v>0</v>
      </c>
      <c r="AW3266" s="3">
        <f t="shared" ref="AW3266:AW3329" si="1398">IF(Y3266&gt;(80000000*0.329),0,IF(Y3266&gt;0,Y3266,0))</f>
        <v>0</v>
      </c>
      <c r="AX3266" s="3">
        <f t="shared" si="1374"/>
        <v>4612235.0959541667</v>
      </c>
      <c r="AY3266" s="3">
        <f t="shared" si="1375"/>
        <v>18</v>
      </c>
      <c r="AZ3266" s="3">
        <f t="shared" ref="AZ3266:AZ3329" si="1399">B3266-AY3266</f>
        <v>0</v>
      </c>
      <c r="BA3266" s="3">
        <v>5243810.6731543746</v>
      </c>
      <c r="BB3266">
        <f t="shared" si="1376"/>
        <v>0.65300000000000002</v>
      </c>
    </row>
    <row r="3267" spans="1:54">
      <c r="A3267" s="2">
        <v>3266</v>
      </c>
      <c r="B3267">
        <v>17</v>
      </c>
      <c r="C3267" s="3">
        <v>22095.065089815544</v>
      </c>
      <c r="D3267" s="3">
        <v>58556.344210231553</v>
      </c>
      <c r="E3267" s="3">
        <v>81159.559444307408</v>
      </c>
      <c r="F3267" s="3">
        <v>36498.000651853719</v>
      </c>
      <c r="G3267" s="3">
        <v>52592.606172954765</v>
      </c>
      <c r="H3267" s="3">
        <v>122195.03202771259</v>
      </c>
      <c r="I3267" s="3">
        <v>142817.11499173977</v>
      </c>
      <c r="J3267" s="3">
        <v>389490.02159444394</v>
      </c>
      <c r="K3267" s="3">
        <v>446274.96808796382</v>
      </c>
      <c r="L3267" s="3">
        <v>696022.72581162234</v>
      </c>
      <c r="M3267" s="3">
        <v>110496.15296954291</v>
      </c>
      <c r="N3267" s="3">
        <v>250930.54533081371</v>
      </c>
      <c r="O3267" s="3">
        <v>230551.61196400196</v>
      </c>
      <c r="P3267" s="3">
        <v>83214.958989818959</v>
      </c>
      <c r="Q3267" s="3">
        <v>19766.574220408987</v>
      </c>
      <c r="R3267" s="3">
        <v>556473.46968735661</v>
      </c>
      <c r="S3267" s="3">
        <v>2280887.748600672</v>
      </c>
      <c r="T3267" s="3">
        <v>0</v>
      </c>
      <c r="U3267" s="3">
        <v>0</v>
      </c>
      <c r="V3267" s="3">
        <v>0</v>
      </c>
      <c r="W3267" s="3">
        <v>0</v>
      </c>
      <c r="X3267" s="3">
        <v>0</v>
      </c>
      <c r="Y3267" s="3">
        <v>0</v>
      </c>
      <c r="AA3267" s="3">
        <f t="shared" ref="AA3267:AA3330" si="1400">IF(C3267&gt;(80000000*0.329),0,IF(C3267&gt;0,C3267,0))</f>
        <v>22095.065089815544</v>
      </c>
      <c r="AB3267" s="3">
        <f t="shared" si="1377"/>
        <v>58556.344210231553</v>
      </c>
      <c r="AC3267" s="3">
        <f t="shared" si="1378"/>
        <v>81159.559444307408</v>
      </c>
      <c r="AD3267" s="3">
        <f t="shared" si="1379"/>
        <v>36498.000651853719</v>
      </c>
      <c r="AE3267" s="3">
        <f t="shared" si="1380"/>
        <v>52592.606172954765</v>
      </c>
      <c r="AF3267" s="3">
        <f t="shared" si="1381"/>
        <v>122195.03202771259</v>
      </c>
      <c r="AG3267" s="3">
        <f t="shared" si="1382"/>
        <v>142817.11499173977</v>
      </c>
      <c r="AH3267" s="3">
        <f t="shared" si="1383"/>
        <v>389490.02159444394</v>
      </c>
      <c r="AI3267" s="3">
        <f t="shared" si="1384"/>
        <v>446274.96808796382</v>
      </c>
      <c r="AJ3267" s="3">
        <f t="shared" si="1385"/>
        <v>696022.72581162234</v>
      </c>
      <c r="AK3267" s="3">
        <f t="shared" si="1386"/>
        <v>110496.15296954291</v>
      </c>
      <c r="AL3267" s="3">
        <f t="shared" si="1387"/>
        <v>250930.54533081371</v>
      </c>
      <c r="AM3267" s="3">
        <f t="shared" si="1388"/>
        <v>230551.61196400196</v>
      </c>
      <c r="AN3267" s="3">
        <f t="shared" si="1389"/>
        <v>83214.958989818959</v>
      </c>
      <c r="AO3267" s="3">
        <f t="shared" si="1390"/>
        <v>19766.574220408987</v>
      </c>
      <c r="AP3267" s="3">
        <f t="shared" si="1391"/>
        <v>556473.46968735661</v>
      </c>
      <c r="AQ3267" s="3">
        <f t="shared" si="1392"/>
        <v>2280887.748600672</v>
      </c>
      <c r="AR3267" s="3">
        <f t="shared" si="1393"/>
        <v>0</v>
      </c>
      <c r="AS3267" s="3">
        <f t="shared" si="1394"/>
        <v>0</v>
      </c>
      <c r="AT3267" s="3">
        <f t="shared" si="1395"/>
        <v>0</v>
      </c>
      <c r="AU3267" s="3">
        <f t="shared" si="1396"/>
        <v>0</v>
      </c>
      <c r="AV3267" s="3">
        <f t="shared" si="1397"/>
        <v>0</v>
      </c>
      <c r="AW3267" s="3">
        <f t="shared" si="1398"/>
        <v>0</v>
      </c>
      <c r="AX3267" s="3">
        <f t="shared" ref="AX3267:AX3330" si="1401">SUM(AA3267:AW3267)</f>
        <v>5580022.4998452608</v>
      </c>
      <c r="AY3267" s="3">
        <f t="shared" ref="AY3267:AY3330" si="1402">COUNTIF(C3267:Y3267,"&gt;0")</f>
        <v>17</v>
      </c>
      <c r="AZ3267" s="3">
        <f t="shared" si="1399"/>
        <v>0</v>
      </c>
      <c r="BA3267" s="3">
        <v>5251701.9921863265</v>
      </c>
      <c r="BB3267">
        <f t="shared" ref="BB3267:BB3330" si="1403">(ROW()-1)/5000</f>
        <v>0.6532</v>
      </c>
    </row>
    <row r="3268" spans="1:54">
      <c r="A3268" s="2">
        <v>3267</v>
      </c>
      <c r="B3268">
        <v>12</v>
      </c>
      <c r="C3268" s="3">
        <v>36508.352637625227</v>
      </c>
      <c r="D3268" s="3">
        <v>494661.82194865588</v>
      </c>
      <c r="E3268" s="3">
        <v>102643.22364989811</v>
      </c>
      <c r="F3268" s="3">
        <v>5193723.2879955163</v>
      </c>
      <c r="G3268" s="3">
        <v>39226.465396819513</v>
      </c>
      <c r="H3268" s="3">
        <v>10233.042525181125</v>
      </c>
      <c r="I3268" s="3">
        <v>606998.32818650652</v>
      </c>
      <c r="J3268" s="3">
        <v>706565.83629902429</v>
      </c>
      <c r="K3268" s="3">
        <v>118742.18792559819</v>
      </c>
      <c r="L3268" s="3">
        <v>81878.355781056103</v>
      </c>
      <c r="M3268" s="3">
        <v>191475.38594942319</v>
      </c>
      <c r="N3268" s="3">
        <v>17866.639062004684</v>
      </c>
      <c r="O3268" s="3">
        <v>0</v>
      </c>
      <c r="P3268" s="3">
        <v>0</v>
      </c>
      <c r="Q3268" s="3">
        <v>0</v>
      </c>
      <c r="R3268" s="3">
        <v>0</v>
      </c>
      <c r="S3268" s="3">
        <v>0</v>
      </c>
      <c r="T3268" s="3">
        <v>0</v>
      </c>
      <c r="U3268" s="3">
        <v>0</v>
      </c>
      <c r="V3268" s="3">
        <v>0</v>
      </c>
      <c r="W3268" s="3">
        <v>0</v>
      </c>
      <c r="X3268" s="3">
        <v>0</v>
      </c>
      <c r="Y3268" s="3">
        <v>0</v>
      </c>
      <c r="AA3268" s="3">
        <f t="shared" si="1400"/>
        <v>36508.352637625227</v>
      </c>
      <c r="AB3268" s="3">
        <f t="shared" si="1377"/>
        <v>494661.82194865588</v>
      </c>
      <c r="AC3268" s="3">
        <f t="shared" si="1378"/>
        <v>102643.22364989811</v>
      </c>
      <c r="AD3268" s="3">
        <f t="shared" si="1379"/>
        <v>5193723.2879955163</v>
      </c>
      <c r="AE3268" s="3">
        <f t="shared" si="1380"/>
        <v>39226.465396819513</v>
      </c>
      <c r="AF3268" s="3">
        <f t="shared" si="1381"/>
        <v>10233.042525181125</v>
      </c>
      <c r="AG3268" s="3">
        <f t="shared" si="1382"/>
        <v>606998.32818650652</v>
      </c>
      <c r="AH3268" s="3">
        <f t="shared" si="1383"/>
        <v>706565.83629902429</v>
      </c>
      <c r="AI3268" s="3">
        <f t="shared" si="1384"/>
        <v>118742.18792559819</v>
      </c>
      <c r="AJ3268" s="3">
        <f t="shared" si="1385"/>
        <v>81878.355781056103</v>
      </c>
      <c r="AK3268" s="3">
        <f t="shared" si="1386"/>
        <v>191475.38594942319</v>
      </c>
      <c r="AL3268" s="3">
        <f t="shared" si="1387"/>
        <v>17866.639062004684</v>
      </c>
      <c r="AM3268" s="3">
        <f t="shared" si="1388"/>
        <v>0</v>
      </c>
      <c r="AN3268" s="3">
        <f t="shared" si="1389"/>
        <v>0</v>
      </c>
      <c r="AO3268" s="3">
        <f t="shared" si="1390"/>
        <v>0</v>
      </c>
      <c r="AP3268" s="3">
        <f t="shared" si="1391"/>
        <v>0</v>
      </c>
      <c r="AQ3268" s="3">
        <f t="shared" si="1392"/>
        <v>0</v>
      </c>
      <c r="AR3268" s="3">
        <f t="shared" si="1393"/>
        <v>0</v>
      </c>
      <c r="AS3268" s="3">
        <f t="shared" si="1394"/>
        <v>0</v>
      </c>
      <c r="AT3268" s="3">
        <f t="shared" si="1395"/>
        <v>0</v>
      </c>
      <c r="AU3268" s="3">
        <f t="shared" si="1396"/>
        <v>0</v>
      </c>
      <c r="AV3268" s="3">
        <f t="shared" si="1397"/>
        <v>0</v>
      </c>
      <c r="AW3268" s="3">
        <f t="shared" si="1398"/>
        <v>0</v>
      </c>
      <c r="AX3268" s="3">
        <f t="shared" si="1401"/>
        <v>7600522.9273573104</v>
      </c>
      <c r="AY3268" s="3">
        <f t="shared" si="1402"/>
        <v>12</v>
      </c>
      <c r="AZ3268" s="3">
        <f t="shared" si="1399"/>
        <v>0</v>
      </c>
      <c r="BA3268" s="3">
        <v>5256341.2801073156</v>
      </c>
      <c r="BB3268">
        <f t="shared" si="1403"/>
        <v>0.65339999999999998</v>
      </c>
    </row>
    <row r="3269" spans="1:54">
      <c r="A3269" s="2">
        <v>3268</v>
      </c>
      <c r="B3269">
        <v>15</v>
      </c>
      <c r="C3269" s="3">
        <v>81046.278872567666</v>
      </c>
      <c r="D3269" s="3">
        <v>16144.685664790781</v>
      </c>
      <c r="E3269" s="3">
        <v>14056.532374511429</v>
      </c>
      <c r="F3269" s="3">
        <v>7090.3388380700553</v>
      </c>
      <c r="G3269" s="3">
        <v>12422.649839232048</v>
      </c>
      <c r="H3269" s="3">
        <v>36794.205763743877</v>
      </c>
      <c r="I3269" s="3">
        <v>635558.0695545167</v>
      </c>
      <c r="J3269" s="3">
        <v>136705.929776159</v>
      </c>
      <c r="K3269" s="3">
        <v>92800.613474828788</v>
      </c>
      <c r="L3269" s="3">
        <v>167585.54414481437</v>
      </c>
      <c r="M3269" s="3">
        <v>604281.42199539847</v>
      </c>
      <c r="N3269" s="3">
        <v>218908.18147839815</v>
      </c>
      <c r="O3269" s="3">
        <v>1236816.1085610434</v>
      </c>
      <c r="P3269" s="3">
        <v>25438.538605866976</v>
      </c>
      <c r="Q3269" s="3">
        <v>564847.19192678877</v>
      </c>
      <c r="R3269" s="3">
        <v>0</v>
      </c>
      <c r="S3269" s="3">
        <v>0</v>
      </c>
      <c r="T3269" s="3">
        <v>0</v>
      </c>
      <c r="U3269" s="3">
        <v>0</v>
      </c>
      <c r="V3269" s="3">
        <v>0</v>
      </c>
      <c r="W3269" s="3">
        <v>0</v>
      </c>
      <c r="X3269" s="3">
        <v>0</v>
      </c>
      <c r="Y3269" s="3">
        <v>0</v>
      </c>
      <c r="AA3269" s="3">
        <f t="shared" si="1400"/>
        <v>81046.278872567666</v>
      </c>
      <c r="AB3269" s="3">
        <f t="shared" si="1377"/>
        <v>16144.685664790781</v>
      </c>
      <c r="AC3269" s="3">
        <f t="shared" si="1378"/>
        <v>14056.532374511429</v>
      </c>
      <c r="AD3269" s="3">
        <f t="shared" si="1379"/>
        <v>7090.3388380700553</v>
      </c>
      <c r="AE3269" s="3">
        <f t="shared" si="1380"/>
        <v>12422.649839232048</v>
      </c>
      <c r="AF3269" s="3">
        <f t="shared" si="1381"/>
        <v>36794.205763743877</v>
      </c>
      <c r="AG3269" s="3">
        <f t="shared" si="1382"/>
        <v>635558.0695545167</v>
      </c>
      <c r="AH3269" s="3">
        <f t="shared" si="1383"/>
        <v>136705.929776159</v>
      </c>
      <c r="AI3269" s="3">
        <f t="shared" si="1384"/>
        <v>92800.613474828788</v>
      </c>
      <c r="AJ3269" s="3">
        <f t="shared" si="1385"/>
        <v>167585.54414481437</v>
      </c>
      <c r="AK3269" s="3">
        <f t="shared" si="1386"/>
        <v>604281.42199539847</v>
      </c>
      <c r="AL3269" s="3">
        <f t="shared" si="1387"/>
        <v>218908.18147839815</v>
      </c>
      <c r="AM3269" s="3">
        <f t="shared" si="1388"/>
        <v>1236816.1085610434</v>
      </c>
      <c r="AN3269" s="3">
        <f t="shared" si="1389"/>
        <v>25438.538605866976</v>
      </c>
      <c r="AO3269" s="3">
        <f t="shared" si="1390"/>
        <v>564847.19192678877</v>
      </c>
      <c r="AP3269" s="3">
        <f t="shared" si="1391"/>
        <v>0</v>
      </c>
      <c r="AQ3269" s="3">
        <f t="shared" si="1392"/>
        <v>0</v>
      </c>
      <c r="AR3269" s="3">
        <f t="shared" si="1393"/>
        <v>0</v>
      </c>
      <c r="AS3269" s="3">
        <f t="shared" si="1394"/>
        <v>0</v>
      </c>
      <c r="AT3269" s="3">
        <f t="shared" si="1395"/>
        <v>0</v>
      </c>
      <c r="AU3269" s="3">
        <f t="shared" si="1396"/>
        <v>0</v>
      </c>
      <c r="AV3269" s="3">
        <f t="shared" si="1397"/>
        <v>0</v>
      </c>
      <c r="AW3269" s="3">
        <f t="shared" si="1398"/>
        <v>0</v>
      </c>
      <c r="AX3269" s="3">
        <f t="shared" si="1401"/>
        <v>3850496.2908707308</v>
      </c>
      <c r="AY3269" s="3">
        <f t="shared" si="1402"/>
        <v>15</v>
      </c>
      <c r="AZ3269" s="3">
        <f t="shared" si="1399"/>
        <v>0</v>
      </c>
      <c r="BA3269" s="3">
        <v>5258190.6450860463</v>
      </c>
      <c r="BB3269">
        <f t="shared" si="1403"/>
        <v>0.65359999999999996</v>
      </c>
    </row>
    <row r="3270" spans="1:54">
      <c r="A3270" s="2">
        <v>3269</v>
      </c>
      <c r="B3270">
        <v>15</v>
      </c>
      <c r="C3270" s="3">
        <v>415526.67769939784</v>
      </c>
      <c r="D3270" s="3">
        <v>2835350.7127544242</v>
      </c>
      <c r="E3270" s="3">
        <v>412300.63690299925</v>
      </c>
      <c r="F3270" s="3">
        <v>95163.364662210544</v>
      </c>
      <c r="G3270" s="3">
        <v>161088.06036769247</v>
      </c>
      <c r="H3270" s="3">
        <v>192572.63392741466</v>
      </c>
      <c r="I3270" s="3">
        <v>339306.51595097396</v>
      </c>
      <c r="J3270" s="3">
        <v>104163.95171764321</v>
      </c>
      <c r="K3270" s="3">
        <v>282229.8851793363</v>
      </c>
      <c r="L3270" s="3">
        <v>1255797.0157509984</v>
      </c>
      <c r="M3270" s="3">
        <v>23505.51693999238</v>
      </c>
      <c r="N3270" s="3">
        <v>134437.05813408829</v>
      </c>
      <c r="O3270" s="3">
        <v>148437.33879541888</v>
      </c>
      <c r="P3270" s="3">
        <v>2890.695070370477</v>
      </c>
      <c r="Q3270" s="3">
        <v>136022.1329192628</v>
      </c>
      <c r="R3270" s="3">
        <v>0</v>
      </c>
      <c r="S3270" s="3">
        <v>0</v>
      </c>
      <c r="T3270" s="3">
        <v>0</v>
      </c>
      <c r="U3270" s="3">
        <v>0</v>
      </c>
      <c r="V3270" s="3">
        <v>0</v>
      </c>
      <c r="W3270" s="3">
        <v>0</v>
      </c>
      <c r="X3270" s="3">
        <v>0</v>
      </c>
      <c r="Y3270" s="3">
        <v>0</v>
      </c>
      <c r="AA3270" s="3">
        <f t="shared" si="1400"/>
        <v>415526.67769939784</v>
      </c>
      <c r="AB3270" s="3">
        <f t="shared" si="1377"/>
        <v>2835350.7127544242</v>
      </c>
      <c r="AC3270" s="3">
        <f t="shared" si="1378"/>
        <v>412300.63690299925</v>
      </c>
      <c r="AD3270" s="3">
        <f t="shared" si="1379"/>
        <v>95163.364662210544</v>
      </c>
      <c r="AE3270" s="3">
        <f t="shared" si="1380"/>
        <v>161088.06036769247</v>
      </c>
      <c r="AF3270" s="3">
        <f t="shared" si="1381"/>
        <v>192572.63392741466</v>
      </c>
      <c r="AG3270" s="3">
        <f t="shared" si="1382"/>
        <v>339306.51595097396</v>
      </c>
      <c r="AH3270" s="3">
        <f t="shared" si="1383"/>
        <v>104163.95171764321</v>
      </c>
      <c r="AI3270" s="3">
        <f t="shared" si="1384"/>
        <v>282229.8851793363</v>
      </c>
      <c r="AJ3270" s="3">
        <f t="shared" si="1385"/>
        <v>1255797.0157509984</v>
      </c>
      <c r="AK3270" s="3">
        <f t="shared" si="1386"/>
        <v>23505.51693999238</v>
      </c>
      <c r="AL3270" s="3">
        <f t="shared" si="1387"/>
        <v>134437.05813408829</v>
      </c>
      <c r="AM3270" s="3">
        <f t="shared" si="1388"/>
        <v>148437.33879541888</v>
      </c>
      <c r="AN3270" s="3">
        <f t="shared" si="1389"/>
        <v>2890.695070370477</v>
      </c>
      <c r="AO3270" s="3">
        <f t="shared" si="1390"/>
        <v>136022.1329192628</v>
      </c>
      <c r="AP3270" s="3">
        <f t="shared" si="1391"/>
        <v>0</v>
      </c>
      <c r="AQ3270" s="3">
        <f t="shared" si="1392"/>
        <v>0</v>
      </c>
      <c r="AR3270" s="3">
        <f t="shared" si="1393"/>
        <v>0</v>
      </c>
      <c r="AS3270" s="3">
        <f t="shared" si="1394"/>
        <v>0</v>
      </c>
      <c r="AT3270" s="3">
        <f t="shared" si="1395"/>
        <v>0</v>
      </c>
      <c r="AU3270" s="3">
        <f t="shared" si="1396"/>
        <v>0</v>
      </c>
      <c r="AV3270" s="3">
        <f t="shared" si="1397"/>
        <v>0</v>
      </c>
      <c r="AW3270" s="3">
        <f t="shared" si="1398"/>
        <v>0</v>
      </c>
      <c r="AX3270" s="3">
        <f t="shared" si="1401"/>
        <v>6538792.1967722224</v>
      </c>
      <c r="AY3270" s="3">
        <f t="shared" si="1402"/>
        <v>15</v>
      </c>
      <c r="AZ3270" s="3">
        <f t="shared" si="1399"/>
        <v>0</v>
      </c>
      <c r="BA3270" s="3">
        <v>5258585.0219363775</v>
      </c>
      <c r="BB3270">
        <f t="shared" si="1403"/>
        <v>0.65380000000000005</v>
      </c>
    </row>
    <row r="3271" spans="1:54">
      <c r="A3271" s="2">
        <v>3270</v>
      </c>
      <c r="B3271">
        <v>14</v>
      </c>
      <c r="C3271" s="3">
        <v>14011.232334994558</v>
      </c>
      <c r="D3271" s="3">
        <v>22730.332875540305</v>
      </c>
      <c r="E3271" s="3">
        <v>361974.66879360587</v>
      </c>
      <c r="F3271" s="3">
        <v>6023.931556469689</v>
      </c>
      <c r="G3271" s="3">
        <v>310973.17174461466</v>
      </c>
      <c r="H3271" s="3">
        <v>526879.96311997657</v>
      </c>
      <c r="I3271" s="3">
        <v>64406.801205151729</v>
      </c>
      <c r="J3271" s="3">
        <v>228443.59288708106</v>
      </c>
      <c r="K3271" s="3">
        <v>261050.94044613064</v>
      </c>
      <c r="L3271" s="3">
        <v>12723.61780056759</v>
      </c>
      <c r="M3271" s="3">
        <v>491610.43176279688</v>
      </c>
      <c r="N3271" s="3">
        <v>9831.863309746881</v>
      </c>
      <c r="O3271" s="3">
        <v>183233.19955456431</v>
      </c>
      <c r="P3271" s="3">
        <v>2413708.3016302208</v>
      </c>
      <c r="Q3271" s="3">
        <v>0</v>
      </c>
      <c r="R3271" s="3">
        <v>0</v>
      </c>
      <c r="S3271" s="3">
        <v>0</v>
      </c>
      <c r="T3271" s="3">
        <v>0</v>
      </c>
      <c r="U3271" s="3">
        <v>0</v>
      </c>
      <c r="V3271" s="3">
        <v>0</v>
      </c>
      <c r="W3271" s="3">
        <v>0</v>
      </c>
      <c r="X3271" s="3">
        <v>0</v>
      </c>
      <c r="Y3271" s="3">
        <v>0</v>
      </c>
      <c r="AA3271" s="3">
        <f t="shared" si="1400"/>
        <v>14011.232334994558</v>
      </c>
      <c r="AB3271" s="3">
        <f t="shared" si="1377"/>
        <v>22730.332875540305</v>
      </c>
      <c r="AC3271" s="3">
        <f t="shared" si="1378"/>
        <v>361974.66879360587</v>
      </c>
      <c r="AD3271" s="3">
        <f t="shared" si="1379"/>
        <v>6023.931556469689</v>
      </c>
      <c r="AE3271" s="3">
        <f t="shared" si="1380"/>
        <v>310973.17174461466</v>
      </c>
      <c r="AF3271" s="3">
        <f t="shared" si="1381"/>
        <v>526879.96311997657</v>
      </c>
      <c r="AG3271" s="3">
        <f t="shared" si="1382"/>
        <v>64406.801205151729</v>
      </c>
      <c r="AH3271" s="3">
        <f t="shared" si="1383"/>
        <v>228443.59288708106</v>
      </c>
      <c r="AI3271" s="3">
        <f t="shared" si="1384"/>
        <v>261050.94044613064</v>
      </c>
      <c r="AJ3271" s="3">
        <f t="shared" si="1385"/>
        <v>12723.61780056759</v>
      </c>
      <c r="AK3271" s="3">
        <f t="shared" si="1386"/>
        <v>491610.43176279688</v>
      </c>
      <c r="AL3271" s="3">
        <f t="shared" si="1387"/>
        <v>9831.863309746881</v>
      </c>
      <c r="AM3271" s="3">
        <f t="shared" si="1388"/>
        <v>183233.19955456431</v>
      </c>
      <c r="AN3271" s="3">
        <f t="shared" si="1389"/>
        <v>2413708.3016302208</v>
      </c>
      <c r="AO3271" s="3">
        <f t="shared" si="1390"/>
        <v>0</v>
      </c>
      <c r="AP3271" s="3">
        <f t="shared" si="1391"/>
        <v>0</v>
      </c>
      <c r="AQ3271" s="3">
        <f t="shared" si="1392"/>
        <v>0</v>
      </c>
      <c r="AR3271" s="3">
        <f t="shared" si="1393"/>
        <v>0</v>
      </c>
      <c r="AS3271" s="3">
        <f t="shared" si="1394"/>
        <v>0</v>
      </c>
      <c r="AT3271" s="3">
        <f t="shared" si="1395"/>
        <v>0</v>
      </c>
      <c r="AU3271" s="3">
        <f t="shared" si="1396"/>
        <v>0</v>
      </c>
      <c r="AV3271" s="3">
        <f t="shared" si="1397"/>
        <v>0</v>
      </c>
      <c r="AW3271" s="3">
        <f t="shared" si="1398"/>
        <v>0</v>
      </c>
      <c r="AX3271" s="3">
        <f t="shared" si="1401"/>
        <v>4907602.049021462</v>
      </c>
      <c r="AY3271" s="3">
        <f t="shared" si="1402"/>
        <v>14</v>
      </c>
      <c r="AZ3271" s="3">
        <f t="shared" si="1399"/>
        <v>0</v>
      </c>
      <c r="BA3271" s="3">
        <v>5259478.9661524706</v>
      </c>
      <c r="BB3271">
        <f t="shared" si="1403"/>
        <v>0.65400000000000003</v>
      </c>
    </row>
    <row r="3272" spans="1:54">
      <c r="A3272" s="2">
        <v>3271</v>
      </c>
      <c r="B3272">
        <v>14</v>
      </c>
      <c r="C3272" s="3">
        <v>41447.069526478503</v>
      </c>
      <c r="D3272" s="3">
        <v>820059.1554539369</v>
      </c>
      <c r="E3272" s="3">
        <v>33097.814202742375</v>
      </c>
      <c r="F3272" s="3">
        <v>133107.69977393578</v>
      </c>
      <c r="G3272" s="3">
        <v>701255.33930699783</v>
      </c>
      <c r="H3272" s="3">
        <v>1954497.2396080827</v>
      </c>
      <c r="I3272" s="3">
        <v>212176.38907603151</v>
      </c>
      <c r="J3272" s="3">
        <v>150575.09792804264</v>
      </c>
      <c r="K3272" s="3">
        <v>562636.58367511269</v>
      </c>
      <c r="L3272" s="3">
        <v>610648.16284862091</v>
      </c>
      <c r="M3272" s="3">
        <v>3033.9576558850767</v>
      </c>
      <c r="N3272" s="3">
        <v>167383.16107838979</v>
      </c>
      <c r="O3272" s="3">
        <v>2333542.4811945986</v>
      </c>
      <c r="P3272" s="3">
        <v>881967.10711554694</v>
      </c>
      <c r="Q3272" s="3">
        <v>0</v>
      </c>
      <c r="R3272" s="3">
        <v>0</v>
      </c>
      <c r="S3272" s="3">
        <v>0</v>
      </c>
      <c r="T3272" s="3">
        <v>0</v>
      </c>
      <c r="U3272" s="3">
        <v>0</v>
      </c>
      <c r="V3272" s="3">
        <v>0</v>
      </c>
      <c r="W3272" s="3">
        <v>0</v>
      </c>
      <c r="X3272" s="3">
        <v>0</v>
      </c>
      <c r="Y3272" s="3">
        <v>0</v>
      </c>
      <c r="AA3272" s="3">
        <f t="shared" si="1400"/>
        <v>41447.069526478503</v>
      </c>
      <c r="AB3272" s="3">
        <f t="shared" si="1377"/>
        <v>820059.1554539369</v>
      </c>
      <c r="AC3272" s="3">
        <f t="shared" si="1378"/>
        <v>33097.814202742375</v>
      </c>
      <c r="AD3272" s="3">
        <f t="shared" si="1379"/>
        <v>133107.69977393578</v>
      </c>
      <c r="AE3272" s="3">
        <f t="shared" si="1380"/>
        <v>701255.33930699783</v>
      </c>
      <c r="AF3272" s="3">
        <f t="shared" si="1381"/>
        <v>1954497.2396080827</v>
      </c>
      <c r="AG3272" s="3">
        <f t="shared" si="1382"/>
        <v>212176.38907603151</v>
      </c>
      <c r="AH3272" s="3">
        <f t="shared" si="1383"/>
        <v>150575.09792804264</v>
      </c>
      <c r="AI3272" s="3">
        <f t="shared" si="1384"/>
        <v>562636.58367511269</v>
      </c>
      <c r="AJ3272" s="3">
        <f t="shared" si="1385"/>
        <v>610648.16284862091</v>
      </c>
      <c r="AK3272" s="3">
        <f t="shared" si="1386"/>
        <v>3033.9576558850767</v>
      </c>
      <c r="AL3272" s="3">
        <f t="shared" si="1387"/>
        <v>167383.16107838979</v>
      </c>
      <c r="AM3272" s="3">
        <f t="shared" si="1388"/>
        <v>2333542.4811945986</v>
      </c>
      <c r="AN3272" s="3">
        <f t="shared" si="1389"/>
        <v>881967.10711554694</v>
      </c>
      <c r="AO3272" s="3">
        <f t="shared" si="1390"/>
        <v>0</v>
      </c>
      <c r="AP3272" s="3">
        <f t="shared" si="1391"/>
        <v>0</v>
      </c>
      <c r="AQ3272" s="3">
        <f t="shared" si="1392"/>
        <v>0</v>
      </c>
      <c r="AR3272" s="3">
        <f t="shared" si="1393"/>
        <v>0</v>
      </c>
      <c r="AS3272" s="3">
        <f t="shared" si="1394"/>
        <v>0</v>
      </c>
      <c r="AT3272" s="3">
        <f t="shared" si="1395"/>
        <v>0</v>
      </c>
      <c r="AU3272" s="3">
        <f t="shared" si="1396"/>
        <v>0</v>
      </c>
      <c r="AV3272" s="3">
        <f t="shared" si="1397"/>
        <v>0</v>
      </c>
      <c r="AW3272" s="3">
        <f t="shared" si="1398"/>
        <v>0</v>
      </c>
      <c r="AX3272" s="3">
        <f t="shared" si="1401"/>
        <v>8605427.2584444024</v>
      </c>
      <c r="AY3272" s="3">
        <f t="shared" si="1402"/>
        <v>14</v>
      </c>
      <c r="AZ3272" s="3">
        <f t="shared" si="1399"/>
        <v>0</v>
      </c>
      <c r="BA3272" s="3">
        <v>5268080.9264766648</v>
      </c>
      <c r="BB3272">
        <f t="shared" si="1403"/>
        <v>0.6542</v>
      </c>
    </row>
    <row r="3273" spans="1:54">
      <c r="A3273" s="2">
        <v>3272</v>
      </c>
      <c r="B3273">
        <v>18</v>
      </c>
      <c r="C3273" s="3">
        <v>322555.21898271254</v>
      </c>
      <c r="D3273" s="3">
        <v>2167.9221496297264</v>
      </c>
      <c r="E3273" s="3">
        <v>366250.02569957852</v>
      </c>
      <c r="F3273" s="3">
        <v>118820.95764807957</v>
      </c>
      <c r="G3273" s="3">
        <v>23420.872844939757</v>
      </c>
      <c r="H3273" s="3">
        <v>195877.6528727918</v>
      </c>
      <c r="I3273" s="3">
        <v>525585.4203843422</v>
      </c>
      <c r="J3273" s="3">
        <v>806176.52363786171</v>
      </c>
      <c r="K3273" s="3">
        <v>18681.539154569866</v>
      </c>
      <c r="L3273" s="3">
        <v>32975.574597019724</v>
      </c>
      <c r="M3273" s="3">
        <v>81966.752427358282</v>
      </c>
      <c r="N3273" s="3">
        <v>17963.708247776096</v>
      </c>
      <c r="O3273" s="3">
        <v>13637.148323834956</v>
      </c>
      <c r="P3273" s="3">
        <v>1912915.1484595712</v>
      </c>
      <c r="Q3273" s="3">
        <v>87194.947826665346</v>
      </c>
      <c r="R3273" s="3">
        <v>103365.86486725818</v>
      </c>
      <c r="S3273" s="3">
        <v>421789.28698818194</v>
      </c>
      <c r="T3273" s="3">
        <v>131568.49661154835</v>
      </c>
      <c r="U3273" s="3">
        <v>0</v>
      </c>
      <c r="V3273" s="3">
        <v>0</v>
      </c>
      <c r="W3273" s="3">
        <v>0</v>
      </c>
      <c r="X3273" s="3">
        <v>0</v>
      </c>
      <c r="Y3273" s="3">
        <v>0</v>
      </c>
      <c r="AA3273" s="3">
        <f t="shared" si="1400"/>
        <v>322555.21898271254</v>
      </c>
      <c r="AB3273" s="3">
        <f t="shared" si="1377"/>
        <v>2167.9221496297264</v>
      </c>
      <c r="AC3273" s="3">
        <f t="shared" si="1378"/>
        <v>366250.02569957852</v>
      </c>
      <c r="AD3273" s="3">
        <f t="shared" si="1379"/>
        <v>118820.95764807957</v>
      </c>
      <c r="AE3273" s="3">
        <f t="shared" si="1380"/>
        <v>23420.872844939757</v>
      </c>
      <c r="AF3273" s="3">
        <f t="shared" si="1381"/>
        <v>195877.6528727918</v>
      </c>
      <c r="AG3273" s="3">
        <f t="shared" si="1382"/>
        <v>525585.4203843422</v>
      </c>
      <c r="AH3273" s="3">
        <f t="shared" si="1383"/>
        <v>806176.52363786171</v>
      </c>
      <c r="AI3273" s="3">
        <f t="shared" si="1384"/>
        <v>18681.539154569866</v>
      </c>
      <c r="AJ3273" s="3">
        <f t="shared" si="1385"/>
        <v>32975.574597019724</v>
      </c>
      <c r="AK3273" s="3">
        <f t="shared" si="1386"/>
        <v>81966.752427358282</v>
      </c>
      <c r="AL3273" s="3">
        <f t="shared" si="1387"/>
        <v>17963.708247776096</v>
      </c>
      <c r="AM3273" s="3">
        <f t="shared" si="1388"/>
        <v>13637.148323834956</v>
      </c>
      <c r="AN3273" s="3">
        <f t="shared" si="1389"/>
        <v>1912915.1484595712</v>
      </c>
      <c r="AO3273" s="3">
        <f t="shared" si="1390"/>
        <v>87194.947826665346</v>
      </c>
      <c r="AP3273" s="3">
        <f t="shared" si="1391"/>
        <v>103365.86486725818</v>
      </c>
      <c r="AQ3273" s="3">
        <f t="shared" si="1392"/>
        <v>421789.28698818194</v>
      </c>
      <c r="AR3273" s="3">
        <f t="shared" si="1393"/>
        <v>131568.49661154835</v>
      </c>
      <c r="AS3273" s="3">
        <f t="shared" si="1394"/>
        <v>0</v>
      </c>
      <c r="AT3273" s="3">
        <f t="shared" si="1395"/>
        <v>0</v>
      </c>
      <c r="AU3273" s="3">
        <f t="shared" si="1396"/>
        <v>0</v>
      </c>
      <c r="AV3273" s="3">
        <f t="shared" si="1397"/>
        <v>0</v>
      </c>
      <c r="AW3273" s="3">
        <f t="shared" si="1398"/>
        <v>0</v>
      </c>
      <c r="AX3273" s="3">
        <f t="shared" si="1401"/>
        <v>5182913.0617237194</v>
      </c>
      <c r="AY3273" s="3">
        <f t="shared" si="1402"/>
        <v>18</v>
      </c>
      <c r="AZ3273" s="3">
        <f t="shared" si="1399"/>
        <v>0</v>
      </c>
      <c r="BA3273" s="3">
        <v>5269078.3318296522</v>
      </c>
      <c r="BB3273">
        <f t="shared" si="1403"/>
        <v>0.65439999999999998</v>
      </c>
    </row>
    <row r="3274" spans="1:54">
      <c r="A3274" s="2">
        <v>3273</v>
      </c>
      <c r="B3274">
        <v>11</v>
      </c>
      <c r="C3274" s="3">
        <v>133350.47986627888</v>
      </c>
      <c r="D3274" s="3">
        <v>219776.1719027544</v>
      </c>
      <c r="E3274" s="3">
        <v>130696.65603124382</v>
      </c>
      <c r="F3274" s="3">
        <v>52152.623298580416</v>
      </c>
      <c r="G3274" s="3">
        <v>55375.164709879566</v>
      </c>
      <c r="H3274" s="3">
        <v>356362.57524370833</v>
      </c>
      <c r="I3274" s="3">
        <v>105996.18536940204</v>
      </c>
      <c r="J3274" s="3">
        <v>7700.3352373202988</v>
      </c>
      <c r="K3274" s="3">
        <v>21347.997236449442</v>
      </c>
      <c r="L3274" s="3">
        <v>1528838.6886418939</v>
      </c>
      <c r="M3274" s="3">
        <v>10254.208089401049</v>
      </c>
      <c r="N3274" s="3">
        <v>0</v>
      </c>
      <c r="O3274" s="3">
        <v>0</v>
      </c>
      <c r="P3274" s="3">
        <v>0</v>
      </c>
      <c r="Q3274" s="3">
        <v>0</v>
      </c>
      <c r="R3274" s="3">
        <v>0</v>
      </c>
      <c r="S3274" s="3">
        <v>0</v>
      </c>
      <c r="T3274" s="3">
        <v>0</v>
      </c>
      <c r="U3274" s="3">
        <v>0</v>
      </c>
      <c r="V3274" s="3">
        <v>0</v>
      </c>
      <c r="W3274" s="3">
        <v>0</v>
      </c>
      <c r="X3274" s="3">
        <v>0</v>
      </c>
      <c r="Y3274" s="3">
        <v>0</v>
      </c>
      <c r="AA3274" s="3">
        <f t="shared" si="1400"/>
        <v>133350.47986627888</v>
      </c>
      <c r="AB3274" s="3">
        <f t="shared" si="1377"/>
        <v>219776.1719027544</v>
      </c>
      <c r="AC3274" s="3">
        <f t="shared" si="1378"/>
        <v>130696.65603124382</v>
      </c>
      <c r="AD3274" s="3">
        <f t="shared" si="1379"/>
        <v>52152.623298580416</v>
      </c>
      <c r="AE3274" s="3">
        <f t="shared" si="1380"/>
        <v>55375.164709879566</v>
      </c>
      <c r="AF3274" s="3">
        <f t="shared" si="1381"/>
        <v>356362.57524370833</v>
      </c>
      <c r="AG3274" s="3">
        <f t="shared" si="1382"/>
        <v>105996.18536940204</v>
      </c>
      <c r="AH3274" s="3">
        <f t="shared" si="1383"/>
        <v>7700.3352373202988</v>
      </c>
      <c r="AI3274" s="3">
        <f t="shared" si="1384"/>
        <v>21347.997236449442</v>
      </c>
      <c r="AJ3274" s="3">
        <f t="shared" si="1385"/>
        <v>1528838.6886418939</v>
      </c>
      <c r="AK3274" s="3">
        <f t="shared" si="1386"/>
        <v>10254.208089401049</v>
      </c>
      <c r="AL3274" s="3">
        <f t="shared" si="1387"/>
        <v>0</v>
      </c>
      <c r="AM3274" s="3">
        <f t="shared" si="1388"/>
        <v>0</v>
      </c>
      <c r="AN3274" s="3">
        <f t="shared" si="1389"/>
        <v>0</v>
      </c>
      <c r="AO3274" s="3">
        <f t="shared" si="1390"/>
        <v>0</v>
      </c>
      <c r="AP3274" s="3">
        <f t="shared" si="1391"/>
        <v>0</v>
      </c>
      <c r="AQ3274" s="3">
        <f t="shared" si="1392"/>
        <v>0</v>
      </c>
      <c r="AR3274" s="3">
        <f t="shared" si="1393"/>
        <v>0</v>
      </c>
      <c r="AS3274" s="3">
        <f t="shared" si="1394"/>
        <v>0</v>
      </c>
      <c r="AT3274" s="3">
        <f t="shared" si="1395"/>
        <v>0</v>
      </c>
      <c r="AU3274" s="3">
        <f t="shared" si="1396"/>
        <v>0</v>
      </c>
      <c r="AV3274" s="3">
        <f t="shared" si="1397"/>
        <v>0</v>
      </c>
      <c r="AW3274" s="3">
        <f t="shared" si="1398"/>
        <v>0</v>
      </c>
      <c r="AX3274" s="3">
        <f t="shared" si="1401"/>
        <v>2621851.0856269123</v>
      </c>
      <c r="AY3274" s="3">
        <f t="shared" si="1402"/>
        <v>11</v>
      </c>
      <c r="AZ3274" s="3">
        <f t="shared" si="1399"/>
        <v>0</v>
      </c>
      <c r="BA3274" s="3">
        <v>5269401.8208012106</v>
      </c>
      <c r="BB3274">
        <f t="shared" si="1403"/>
        <v>0.65459999999999996</v>
      </c>
    </row>
    <row r="3275" spans="1:54">
      <c r="A3275" s="2">
        <v>3274</v>
      </c>
      <c r="B3275">
        <v>18</v>
      </c>
      <c r="C3275" s="3">
        <v>194623.62672848123</v>
      </c>
      <c r="D3275" s="3">
        <v>583669.38764638745</v>
      </c>
      <c r="E3275" s="3">
        <v>610408.82806429511</v>
      </c>
      <c r="F3275" s="3">
        <v>1902224.4344938146</v>
      </c>
      <c r="G3275" s="3">
        <v>136564.87234597307</v>
      </c>
      <c r="H3275" s="3">
        <v>59539.719591904199</v>
      </c>
      <c r="I3275" s="3">
        <v>315163.23238799244</v>
      </c>
      <c r="J3275" s="3">
        <v>24831.214946392414</v>
      </c>
      <c r="K3275" s="3">
        <v>18690.792978632602</v>
      </c>
      <c r="L3275" s="3">
        <v>494331.7583807201</v>
      </c>
      <c r="M3275" s="3">
        <v>15752.819011226793</v>
      </c>
      <c r="N3275" s="3">
        <v>108700.35784788846</v>
      </c>
      <c r="O3275" s="3">
        <v>621772.30232169537</v>
      </c>
      <c r="P3275" s="3">
        <v>1489199.3078765897</v>
      </c>
      <c r="Q3275" s="3">
        <v>10991.151242326603</v>
      </c>
      <c r="R3275" s="3">
        <v>68662.907605979868</v>
      </c>
      <c r="S3275" s="3">
        <v>12534.007337659756</v>
      </c>
      <c r="T3275" s="3">
        <v>3672158.4209832661</v>
      </c>
      <c r="U3275" s="3">
        <v>0</v>
      </c>
      <c r="V3275" s="3">
        <v>0</v>
      </c>
      <c r="W3275" s="3">
        <v>0</v>
      </c>
      <c r="X3275" s="3">
        <v>0</v>
      </c>
      <c r="Y3275" s="3">
        <v>0</v>
      </c>
      <c r="AA3275" s="3">
        <f t="shared" si="1400"/>
        <v>194623.62672848123</v>
      </c>
      <c r="AB3275" s="3">
        <f t="shared" si="1377"/>
        <v>583669.38764638745</v>
      </c>
      <c r="AC3275" s="3">
        <f t="shared" si="1378"/>
        <v>610408.82806429511</v>
      </c>
      <c r="AD3275" s="3">
        <f t="shared" si="1379"/>
        <v>1902224.4344938146</v>
      </c>
      <c r="AE3275" s="3">
        <f t="shared" si="1380"/>
        <v>136564.87234597307</v>
      </c>
      <c r="AF3275" s="3">
        <f t="shared" si="1381"/>
        <v>59539.719591904199</v>
      </c>
      <c r="AG3275" s="3">
        <f t="shared" si="1382"/>
        <v>315163.23238799244</v>
      </c>
      <c r="AH3275" s="3">
        <f t="shared" si="1383"/>
        <v>24831.214946392414</v>
      </c>
      <c r="AI3275" s="3">
        <f t="shared" si="1384"/>
        <v>18690.792978632602</v>
      </c>
      <c r="AJ3275" s="3">
        <f t="shared" si="1385"/>
        <v>494331.7583807201</v>
      </c>
      <c r="AK3275" s="3">
        <f t="shared" si="1386"/>
        <v>15752.819011226793</v>
      </c>
      <c r="AL3275" s="3">
        <f t="shared" si="1387"/>
        <v>108700.35784788846</v>
      </c>
      <c r="AM3275" s="3">
        <f t="shared" si="1388"/>
        <v>621772.30232169537</v>
      </c>
      <c r="AN3275" s="3">
        <f t="shared" si="1389"/>
        <v>1489199.3078765897</v>
      </c>
      <c r="AO3275" s="3">
        <f t="shared" si="1390"/>
        <v>10991.151242326603</v>
      </c>
      <c r="AP3275" s="3">
        <f t="shared" si="1391"/>
        <v>68662.907605979868</v>
      </c>
      <c r="AQ3275" s="3">
        <f t="shared" si="1392"/>
        <v>12534.007337659756</v>
      </c>
      <c r="AR3275" s="3">
        <f t="shared" si="1393"/>
        <v>3672158.4209832661</v>
      </c>
      <c r="AS3275" s="3">
        <f t="shared" si="1394"/>
        <v>0</v>
      </c>
      <c r="AT3275" s="3">
        <f t="shared" si="1395"/>
        <v>0</v>
      </c>
      <c r="AU3275" s="3">
        <f t="shared" si="1396"/>
        <v>0</v>
      </c>
      <c r="AV3275" s="3">
        <f t="shared" si="1397"/>
        <v>0</v>
      </c>
      <c r="AW3275" s="3">
        <f t="shared" si="1398"/>
        <v>0</v>
      </c>
      <c r="AX3275" s="3">
        <f t="shared" si="1401"/>
        <v>10339819.141791228</v>
      </c>
      <c r="AY3275" s="3">
        <f t="shared" si="1402"/>
        <v>18</v>
      </c>
      <c r="AZ3275" s="3">
        <f t="shared" si="1399"/>
        <v>0</v>
      </c>
      <c r="BA3275" s="3">
        <v>5270593.6248318208</v>
      </c>
      <c r="BB3275">
        <f t="shared" si="1403"/>
        <v>0.65480000000000005</v>
      </c>
    </row>
    <row r="3276" spans="1:54">
      <c r="A3276" s="2">
        <v>3275</v>
      </c>
      <c r="B3276">
        <v>11</v>
      </c>
      <c r="C3276" s="3">
        <v>11670.586956182447</v>
      </c>
      <c r="D3276" s="3">
        <v>14183594.721421311</v>
      </c>
      <c r="E3276" s="3">
        <v>72741.015033272415</v>
      </c>
      <c r="F3276" s="3">
        <v>818796.89091712981</v>
      </c>
      <c r="G3276" s="3">
        <v>60726.152797991243</v>
      </c>
      <c r="H3276" s="3">
        <v>286038.21263054135</v>
      </c>
      <c r="I3276" s="3">
        <v>99923.030816305254</v>
      </c>
      <c r="J3276" s="3">
        <v>24913.498598481452</v>
      </c>
      <c r="K3276" s="3">
        <v>110914.12119889828</v>
      </c>
      <c r="L3276" s="3">
        <v>1862652.172432547</v>
      </c>
      <c r="M3276" s="3">
        <v>467740.92368429498</v>
      </c>
      <c r="N3276" s="3">
        <v>0</v>
      </c>
      <c r="O3276" s="3">
        <v>0</v>
      </c>
      <c r="P3276" s="3">
        <v>0</v>
      </c>
      <c r="Q3276" s="3">
        <v>0</v>
      </c>
      <c r="R3276" s="3">
        <v>0</v>
      </c>
      <c r="S3276" s="3">
        <v>0</v>
      </c>
      <c r="T3276" s="3">
        <v>0</v>
      </c>
      <c r="U3276" s="3">
        <v>0</v>
      </c>
      <c r="V3276" s="3">
        <v>0</v>
      </c>
      <c r="W3276" s="3">
        <v>0</v>
      </c>
      <c r="X3276" s="3">
        <v>0</v>
      </c>
      <c r="Y3276" s="3">
        <v>0</v>
      </c>
      <c r="AA3276" s="3">
        <f t="shared" si="1400"/>
        <v>11670.586956182447</v>
      </c>
      <c r="AB3276" s="3">
        <f t="shared" si="1377"/>
        <v>14183594.721421311</v>
      </c>
      <c r="AC3276" s="3">
        <f t="shared" si="1378"/>
        <v>72741.015033272415</v>
      </c>
      <c r="AD3276" s="3">
        <f t="shared" si="1379"/>
        <v>818796.89091712981</v>
      </c>
      <c r="AE3276" s="3">
        <f t="shared" si="1380"/>
        <v>60726.152797991243</v>
      </c>
      <c r="AF3276" s="3">
        <f t="shared" si="1381"/>
        <v>286038.21263054135</v>
      </c>
      <c r="AG3276" s="3">
        <f t="shared" si="1382"/>
        <v>99923.030816305254</v>
      </c>
      <c r="AH3276" s="3">
        <f t="shared" si="1383"/>
        <v>24913.498598481452</v>
      </c>
      <c r="AI3276" s="3">
        <f t="shared" si="1384"/>
        <v>110914.12119889828</v>
      </c>
      <c r="AJ3276" s="3">
        <f t="shared" si="1385"/>
        <v>1862652.172432547</v>
      </c>
      <c r="AK3276" s="3">
        <f t="shared" si="1386"/>
        <v>467740.92368429498</v>
      </c>
      <c r="AL3276" s="3">
        <f t="shared" si="1387"/>
        <v>0</v>
      </c>
      <c r="AM3276" s="3">
        <f t="shared" si="1388"/>
        <v>0</v>
      </c>
      <c r="AN3276" s="3">
        <f t="shared" si="1389"/>
        <v>0</v>
      </c>
      <c r="AO3276" s="3">
        <f t="shared" si="1390"/>
        <v>0</v>
      </c>
      <c r="AP3276" s="3">
        <f t="shared" si="1391"/>
        <v>0</v>
      </c>
      <c r="AQ3276" s="3">
        <f t="shared" si="1392"/>
        <v>0</v>
      </c>
      <c r="AR3276" s="3">
        <f t="shared" si="1393"/>
        <v>0</v>
      </c>
      <c r="AS3276" s="3">
        <f t="shared" si="1394"/>
        <v>0</v>
      </c>
      <c r="AT3276" s="3">
        <f t="shared" si="1395"/>
        <v>0</v>
      </c>
      <c r="AU3276" s="3">
        <f t="shared" si="1396"/>
        <v>0</v>
      </c>
      <c r="AV3276" s="3">
        <f t="shared" si="1397"/>
        <v>0</v>
      </c>
      <c r="AW3276" s="3">
        <f t="shared" si="1398"/>
        <v>0</v>
      </c>
      <c r="AX3276" s="3">
        <f t="shared" si="1401"/>
        <v>17999711.326486956</v>
      </c>
      <c r="AY3276" s="3">
        <f t="shared" si="1402"/>
        <v>11</v>
      </c>
      <c r="AZ3276" s="3">
        <f t="shared" si="1399"/>
        <v>0</v>
      </c>
      <c r="BA3276" s="3">
        <v>5272526.4495253591</v>
      </c>
      <c r="BB3276">
        <f t="shared" si="1403"/>
        <v>0.65500000000000003</v>
      </c>
    </row>
    <row r="3277" spans="1:54">
      <c r="A3277" s="2">
        <v>3276</v>
      </c>
      <c r="B3277">
        <v>18</v>
      </c>
      <c r="C3277" s="3">
        <v>29097.425352314734</v>
      </c>
      <c r="D3277" s="3">
        <v>12611.938908905911</v>
      </c>
      <c r="E3277" s="3">
        <v>225247.57423762698</v>
      </c>
      <c r="F3277" s="3">
        <v>46679.594795526755</v>
      </c>
      <c r="G3277" s="3">
        <v>20643.128171649507</v>
      </c>
      <c r="H3277" s="3">
        <v>331808.06420759723</v>
      </c>
      <c r="I3277" s="3">
        <v>1375085.4735182414</v>
      </c>
      <c r="J3277" s="3">
        <v>315342.42486767494</v>
      </c>
      <c r="K3277" s="3">
        <v>109379.12966722147</v>
      </c>
      <c r="L3277" s="3">
        <v>115883.04135307578</v>
      </c>
      <c r="M3277" s="3">
        <v>593323.24257860554</v>
      </c>
      <c r="N3277" s="3">
        <v>14394.050413894076</v>
      </c>
      <c r="O3277" s="3">
        <v>54011.879413674957</v>
      </c>
      <c r="P3277" s="3">
        <v>274878.66254946392</v>
      </c>
      <c r="Q3277" s="3">
        <v>226609.71442658469</v>
      </c>
      <c r="R3277" s="3">
        <v>61483.686248015278</v>
      </c>
      <c r="S3277" s="3">
        <v>58195.089751393665</v>
      </c>
      <c r="T3277" s="3">
        <v>226684.66844394858</v>
      </c>
      <c r="U3277" s="3">
        <v>0</v>
      </c>
      <c r="V3277" s="3">
        <v>0</v>
      </c>
      <c r="W3277" s="3">
        <v>0</v>
      </c>
      <c r="X3277" s="3">
        <v>0</v>
      </c>
      <c r="Y3277" s="3">
        <v>0</v>
      </c>
      <c r="AA3277" s="3">
        <f t="shared" si="1400"/>
        <v>29097.425352314734</v>
      </c>
      <c r="AB3277" s="3">
        <f t="shared" si="1377"/>
        <v>12611.938908905911</v>
      </c>
      <c r="AC3277" s="3">
        <f t="shared" si="1378"/>
        <v>225247.57423762698</v>
      </c>
      <c r="AD3277" s="3">
        <f t="shared" si="1379"/>
        <v>46679.594795526755</v>
      </c>
      <c r="AE3277" s="3">
        <f t="shared" si="1380"/>
        <v>20643.128171649507</v>
      </c>
      <c r="AF3277" s="3">
        <f t="shared" si="1381"/>
        <v>331808.06420759723</v>
      </c>
      <c r="AG3277" s="3">
        <f t="shared" si="1382"/>
        <v>1375085.4735182414</v>
      </c>
      <c r="AH3277" s="3">
        <f t="shared" si="1383"/>
        <v>315342.42486767494</v>
      </c>
      <c r="AI3277" s="3">
        <f t="shared" si="1384"/>
        <v>109379.12966722147</v>
      </c>
      <c r="AJ3277" s="3">
        <f t="shared" si="1385"/>
        <v>115883.04135307578</v>
      </c>
      <c r="AK3277" s="3">
        <f t="shared" si="1386"/>
        <v>593323.24257860554</v>
      </c>
      <c r="AL3277" s="3">
        <f t="shared" si="1387"/>
        <v>14394.050413894076</v>
      </c>
      <c r="AM3277" s="3">
        <f t="shared" si="1388"/>
        <v>54011.879413674957</v>
      </c>
      <c r="AN3277" s="3">
        <f t="shared" si="1389"/>
        <v>274878.66254946392</v>
      </c>
      <c r="AO3277" s="3">
        <f t="shared" si="1390"/>
        <v>226609.71442658469</v>
      </c>
      <c r="AP3277" s="3">
        <f t="shared" si="1391"/>
        <v>61483.686248015278</v>
      </c>
      <c r="AQ3277" s="3">
        <f t="shared" si="1392"/>
        <v>58195.089751393665</v>
      </c>
      <c r="AR3277" s="3">
        <f t="shared" si="1393"/>
        <v>226684.66844394858</v>
      </c>
      <c r="AS3277" s="3">
        <f t="shared" si="1394"/>
        <v>0</v>
      </c>
      <c r="AT3277" s="3">
        <f t="shared" si="1395"/>
        <v>0</v>
      </c>
      <c r="AU3277" s="3">
        <f t="shared" si="1396"/>
        <v>0</v>
      </c>
      <c r="AV3277" s="3">
        <f t="shared" si="1397"/>
        <v>0</v>
      </c>
      <c r="AW3277" s="3">
        <f t="shared" si="1398"/>
        <v>0</v>
      </c>
      <c r="AX3277" s="3">
        <f t="shared" si="1401"/>
        <v>4091358.7889054152</v>
      </c>
      <c r="AY3277" s="3">
        <f t="shared" si="1402"/>
        <v>18</v>
      </c>
      <c r="AZ3277" s="3">
        <f t="shared" si="1399"/>
        <v>0</v>
      </c>
      <c r="BA3277" s="3">
        <v>5273541.2738059685</v>
      </c>
      <c r="BB3277">
        <f t="shared" si="1403"/>
        <v>0.6552</v>
      </c>
    </row>
    <row r="3278" spans="1:54">
      <c r="A3278" s="2">
        <v>3277</v>
      </c>
      <c r="B3278">
        <v>13</v>
      </c>
      <c r="C3278" s="3">
        <v>234085.10090138912</v>
      </c>
      <c r="D3278" s="3">
        <v>1679271.6859101052</v>
      </c>
      <c r="E3278" s="3">
        <v>524002.3510698672</v>
      </c>
      <c r="F3278" s="3">
        <v>126655.96885118262</v>
      </c>
      <c r="G3278" s="3">
        <v>1036914.5806797984</v>
      </c>
      <c r="H3278" s="3">
        <v>395369.44503784017</v>
      </c>
      <c r="I3278" s="3">
        <v>981402.54963257315</v>
      </c>
      <c r="J3278" s="3">
        <v>268712.30040092149</v>
      </c>
      <c r="K3278" s="3">
        <v>211017.77254700669</v>
      </c>
      <c r="L3278" s="3">
        <v>15958.031226772977</v>
      </c>
      <c r="M3278" s="3">
        <v>606682.62634306529</v>
      </c>
      <c r="N3278" s="3">
        <v>29083.616600646234</v>
      </c>
      <c r="O3278" s="3">
        <v>137711.66045445282</v>
      </c>
      <c r="P3278" s="3">
        <v>0</v>
      </c>
      <c r="Q3278" s="3">
        <v>0</v>
      </c>
      <c r="R3278" s="3">
        <v>0</v>
      </c>
      <c r="S3278" s="3">
        <v>0</v>
      </c>
      <c r="T3278" s="3">
        <v>0</v>
      </c>
      <c r="U3278" s="3">
        <v>0</v>
      </c>
      <c r="V3278" s="3">
        <v>0</v>
      </c>
      <c r="W3278" s="3">
        <v>0</v>
      </c>
      <c r="X3278" s="3">
        <v>0</v>
      </c>
      <c r="Y3278" s="3">
        <v>0</v>
      </c>
      <c r="AA3278" s="3">
        <f t="shared" si="1400"/>
        <v>234085.10090138912</v>
      </c>
      <c r="AB3278" s="3">
        <f t="shared" si="1377"/>
        <v>1679271.6859101052</v>
      </c>
      <c r="AC3278" s="3">
        <f t="shared" si="1378"/>
        <v>524002.3510698672</v>
      </c>
      <c r="AD3278" s="3">
        <f t="shared" si="1379"/>
        <v>126655.96885118262</v>
      </c>
      <c r="AE3278" s="3">
        <f t="shared" si="1380"/>
        <v>1036914.5806797984</v>
      </c>
      <c r="AF3278" s="3">
        <f t="shared" si="1381"/>
        <v>395369.44503784017</v>
      </c>
      <c r="AG3278" s="3">
        <f t="shared" si="1382"/>
        <v>981402.54963257315</v>
      </c>
      <c r="AH3278" s="3">
        <f t="shared" si="1383"/>
        <v>268712.30040092149</v>
      </c>
      <c r="AI3278" s="3">
        <f t="shared" si="1384"/>
        <v>211017.77254700669</v>
      </c>
      <c r="AJ3278" s="3">
        <f t="shared" si="1385"/>
        <v>15958.031226772977</v>
      </c>
      <c r="AK3278" s="3">
        <f t="shared" si="1386"/>
        <v>606682.62634306529</v>
      </c>
      <c r="AL3278" s="3">
        <f t="shared" si="1387"/>
        <v>29083.616600646234</v>
      </c>
      <c r="AM3278" s="3">
        <f t="shared" si="1388"/>
        <v>137711.66045445282</v>
      </c>
      <c r="AN3278" s="3">
        <f t="shared" si="1389"/>
        <v>0</v>
      </c>
      <c r="AO3278" s="3">
        <f t="shared" si="1390"/>
        <v>0</v>
      </c>
      <c r="AP3278" s="3">
        <f t="shared" si="1391"/>
        <v>0</v>
      </c>
      <c r="AQ3278" s="3">
        <f t="shared" si="1392"/>
        <v>0</v>
      </c>
      <c r="AR3278" s="3">
        <f t="shared" si="1393"/>
        <v>0</v>
      </c>
      <c r="AS3278" s="3">
        <f t="shared" si="1394"/>
        <v>0</v>
      </c>
      <c r="AT3278" s="3">
        <f t="shared" si="1395"/>
        <v>0</v>
      </c>
      <c r="AU3278" s="3">
        <f t="shared" si="1396"/>
        <v>0</v>
      </c>
      <c r="AV3278" s="3">
        <f t="shared" si="1397"/>
        <v>0</v>
      </c>
      <c r="AW3278" s="3">
        <f t="shared" si="1398"/>
        <v>0</v>
      </c>
      <c r="AX3278" s="3">
        <f t="shared" si="1401"/>
        <v>6246867.6896556215</v>
      </c>
      <c r="AY3278" s="3">
        <f t="shared" si="1402"/>
        <v>13</v>
      </c>
      <c r="AZ3278" s="3">
        <f t="shared" si="1399"/>
        <v>0</v>
      </c>
      <c r="BA3278" s="3">
        <v>5273952.3563594474</v>
      </c>
      <c r="BB3278">
        <f t="shared" si="1403"/>
        <v>0.65539999999999998</v>
      </c>
    </row>
    <row r="3279" spans="1:54">
      <c r="A3279" s="2">
        <v>3278</v>
      </c>
      <c r="B3279">
        <v>18</v>
      </c>
      <c r="C3279" s="3">
        <v>2493517.1776132784</v>
      </c>
      <c r="D3279" s="3">
        <v>1744945.6707030563</v>
      </c>
      <c r="E3279" s="3">
        <v>66221.625001870736</v>
      </c>
      <c r="F3279" s="3">
        <v>34993.121320651255</v>
      </c>
      <c r="G3279" s="3">
        <v>990781.43835698697</v>
      </c>
      <c r="H3279" s="3">
        <v>90696.775811142987</v>
      </c>
      <c r="I3279" s="3">
        <v>273432.01112500182</v>
      </c>
      <c r="J3279" s="3">
        <v>839186.46047882654</v>
      </c>
      <c r="K3279" s="3">
        <v>64433.657065270228</v>
      </c>
      <c r="L3279" s="3">
        <v>62590.571108042583</v>
      </c>
      <c r="M3279" s="3">
        <v>127070.32060639707</v>
      </c>
      <c r="N3279" s="3">
        <v>196075.84808576902</v>
      </c>
      <c r="O3279" s="3">
        <v>155598.26136711024</v>
      </c>
      <c r="P3279" s="3">
        <v>179155.86963081165</v>
      </c>
      <c r="Q3279" s="3">
        <v>100236.21840358991</v>
      </c>
      <c r="R3279" s="3">
        <v>304451.50205428823</v>
      </c>
      <c r="S3279" s="3">
        <v>51539.860854901199</v>
      </c>
      <c r="T3279" s="3">
        <v>2186381.4363262597</v>
      </c>
      <c r="U3279" s="3">
        <v>0</v>
      </c>
      <c r="V3279" s="3">
        <v>0</v>
      </c>
      <c r="W3279" s="3">
        <v>0</v>
      </c>
      <c r="X3279" s="3">
        <v>0</v>
      </c>
      <c r="Y3279" s="3">
        <v>0</v>
      </c>
      <c r="AA3279" s="3">
        <f t="shared" si="1400"/>
        <v>2493517.1776132784</v>
      </c>
      <c r="AB3279" s="3">
        <f t="shared" si="1377"/>
        <v>1744945.6707030563</v>
      </c>
      <c r="AC3279" s="3">
        <f t="shared" si="1378"/>
        <v>66221.625001870736</v>
      </c>
      <c r="AD3279" s="3">
        <f t="shared" si="1379"/>
        <v>34993.121320651255</v>
      </c>
      <c r="AE3279" s="3">
        <f t="shared" si="1380"/>
        <v>990781.43835698697</v>
      </c>
      <c r="AF3279" s="3">
        <f t="shared" si="1381"/>
        <v>90696.775811142987</v>
      </c>
      <c r="AG3279" s="3">
        <f t="shared" si="1382"/>
        <v>273432.01112500182</v>
      </c>
      <c r="AH3279" s="3">
        <f t="shared" si="1383"/>
        <v>839186.46047882654</v>
      </c>
      <c r="AI3279" s="3">
        <f t="shared" si="1384"/>
        <v>64433.657065270228</v>
      </c>
      <c r="AJ3279" s="3">
        <f t="shared" si="1385"/>
        <v>62590.571108042583</v>
      </c>
      <c r="AK3279" s="3">
        <f t="shared" si="1386"/>
        <v>127070.32060639707</v>
      </c>
      <c r="AL3279" s="3">
        <f t="shared" si="1387"/>
        <v>196075.84808576902</v>
      </c>
      <c r="AM3279" s="3">
        <f t="shared" si="1388"/>
        <v>155598.26136711024</v>
      </c>
      <c r="AN3279" s="3">
        <f t="shared" si="1389"/>
        <v>179155.86963081165</v>
      </c>
      <c r="AO3279" s="3">
        <f t="shared" si="1390"/>
        <v>100236.21840358991</v>
      </c>
      <c r="AP3279" s="3">
        <f t="shared" si="1391"/>
        <v>304451.50205428823</v>
      </c>
      <c r="AQ3279" s="3">
        <f t="shared" si="1392"/>
        <v>51539.860854901199</v>
      </c>
      <c r="AR3279" s="3">
        <f t="shared" si="1393"/>
        <v>2186381.4363262597</v>
      </c>
      <c r="AS3279" s="3">
        <f t="shared" si="1394"/>
        <v>0</v>
      </c>
      <c r="AT3279" s="3">
        <f t="shared" si="1395"/>
        <v>0</v>
      </c>
      <c r="AU3279" s="3">
        <f t="shared" si="1396"/>
        <v>0</v>
      </c>
      <c r="AV3279" s="3">
        <f t="shared" si="1397"/>
        <v>0</v>
      </c>
      <c r="AW3279" s="3">
        <f t="shared" si="1398"/>
        <v>0</v>
      </c>
      <c r="AX3279" s="3">
        <f t="shared" si="1401"/>
        <v>9961307.825913256</v>
      </c>
      <c r="AY3279" s="3">
        <f t="shared" si="1402"/>
        <v>18</v>
      </c>
      <c r="AZ3279" s="3">
        <f t="shared" si="1399"/>
        <v>0</v>
      </c>
      <c r="BA3279" s="3">
        <v>5277178.0049753794</v>
      </c>
      <c r="BB3279">
        <f t="shared" si="1403"/>
        <v>0.65559999999999996</v>
      </c>
    </row>
    <row r="3280" spans="1:54">
      <c r="A3280" s="2">
        <v>3279</v>
      </c>
      <c r="B3280">
        <v>13</v>
      </c>
      <c r="C3280" s="3">
        <v>325184.85320246359</v>
      </c>
      <c r="D3280" s="3">
        <v>1420291.69953035</v>
      </c>
      <c r="E3280" s="3">
        <v>794185.28036743065</v>
      </c>
      <c r="F3280" s="3">
        <v>191635.49881819962</v>
      </c>
      <c r="G3280" s="3">
        <v>2907.4490915137076</v>
      </c>
      <c r="H3280" s="3">
        <v>5658.3406112459352</v>
      </c>
      <c r="I3280" s="3">
        <v>142835.56850181171</v>
      </c>
      <c r="J3280" s="3">
        <v>153867.10321026956</v>
      </c>
      <c r="K3280" s="3">
        <v>57343.506414183008</v>
      </c>
      <c r="L3280" s="3">
        <v>414904.64129310474</v>
      </c>
      <c r="M3280" s="3">
        <v>560021.85996124323</v>
      </c>
      <c r="N3280" s="3">
        <v>23120.053958895594</v>
      </c>
      <c r="O3280" s="3">
        <v>75628.722689157308</v>
      </c>
      <c r="P3280" s="3">
        <v>0</v>
      </c>
      <c r="Q3280" s="3">
        <v>0</v>
      </c>
      <c r="R3280" s="3">
        <v>0</v>
      </c>
      <c r="S3280" s="3">
        <v>0</v>
      </c>
      <c r="T3280" s="3">
        <v>0</v>
      </c>
      <c r="U3280" s="3">
        <v>0</v>
      </c>
      <c r="V3280" s="3">
        <v>0</v>
      </c>
      <c r="W3280" s="3">
        <v>0</v>
      </c>
      <c r="X3280" s="3">
        <v>0</v>
      </c>
      <c r="Y3280" s="3">
        <v>0</v>
      </c>
      <c r="AA3280" s="3">
        <f t="shared" si="1400"/>
        <v>325184.85320246359</v>
      </c>
      <c r="AB3280" s="3">
        <f t="shared" si="1377"/>
        <v>1420291.69953035</v>
      </c>
      <c r="AC3280" s="3">
        <f t="shared" si="1378"/>
        <v>794185.28036743065</v>
      </c>
      <c r="AD3280" s="3">
        <f t="shared" si="1379"/>
        <v>191635.49881819962</v>
      </c>
      <c r="AE3280" s="3">
        <f t="shared" si="1380"/>
        <v>2907.4490915137076</v>
      </c>
      <c r="AF3280" s="3">
        <f t="shared" si="1381"/>
        <v>5658.3406112459352</v>
      </c>
      <c r="AG3280" s="3">
        <f t="shared" si="1382"/>
        <v>142835.56850181171</v>
      </c>
      <c r="AH3280" s="3">
        <f t="shared" si="1383"/>
        <v>153867.10321026956</v>
      </c>
      <c r="AI3280" s="3">
        <f t="shared" si="1384"/>
        <v>57343.506414183008</v>
      </c>
      <c r="AJ3280" s="3">
        <f t="shared" si="1385"/>
        <v>414904.64129310474</v>
      </c>
      <c r="AK3280" s="3">
        <f t="shared" si="1386"/>
        <v>560021.85996124323</v>
      </c>
      <c r="AL3280" s="3">
        <f t="shared" si="1387"/>
        <v>23120.053958895594</v>
      </c>
      <c r="AM3280" s="3">
        <f t="shared" si="1388"/>
        <v>75628.722689157308</v>
      </c>
      <c r="AN3280" s="3">
        <f t="shared" si="1389"/>
        <v>0</v>
      </c>
      <c r="AO3280" s="3">
        <f t="shared" si="1390"/>
        <v>0</v>
      </c>
      <c r="AP3280" s="3">
        <f t="shared" si="1391"/>
        <v>0</v>
      </c>
      <c r="AQ3280" s="3">
        <f t="shared" si="1392"/>
        <v>0</v>
      </c>
      <c r="AR3280" s="3">
        <f t="shared" si="1393"/>
        <v>0</v>
      </c>
      <c r="AS3280" s="3">
        <f t="shared" si="1394"/>
        <v>0</v>
      </c>
      <c r="AT3280" s="3">
        <f t="shared" si="1395"/>
        <v>0</v>
      </c>
      <c r="AU3280" s="3">
        <f t="shared" si="1396"/>
        <v>0</v>
      </c>
      <c r="AV3280" s="3">
        <f t="shared" si="1397"/>
        <v>0</v>
      </c>
      <c r="AW3280" s="3">
        <f t="shared" si="1398"/>
        <v>0</v>
      </c>
      <c r="AX3280" s="3">
        <f t="shared" si="1401"/>
        <v>4167584.5776498686</v>
      </c>
      <c r="AY3280" s="3">
        <f t="shared" si="1402"/>
        <v>13</v>
      </c>
      <c r="AZ3280" s="3">
        <f t="shared" si="1399"/>
        <v>0</v>
      </c>
      <c r="BA3280" s="3">
        <v>5279814.1521824896</v>
      </c>
      <c r="BB3280">
        <f t="shared" si="1403"/>
        <v>0.65580000000000005</v>
      </c>
    </row>
    <row r="3281" spans="1:54">
      <c r="A3281" s="2">
        <v>3280</v>
      </c>
      <c r="B3281">
        <v>18</v>
      </c>
      <c r="C3281" s="3">
        <v>12125.145550095018</v>
      </c>
      <c r="D3281" s="3">
        <v>3646.8633330200992</v>
      </c>
      <c r="E3281" s="3">
        <v>822653.98867275438</v>
      </c>
      <c r="F3281" s="3">
        <v>48964.341384762134</v>
      </c>
      <c r="G3281" s="3">
        <v>872278.06758906879</v>
      </c>
      <c r="H3281" s="3">
        <v>564924.24951949762</v>
      </c>
      <c r="I3281" s="3">
        <v>375404.50415438501</v>
      </c>
      <c r="J3281" s="3">
        <v>50163.901647570194</v>
      </c>
      <c r="K3281" s="3">
        <v>29430.613416687549</v>
      </c>
      <c r="L3281" s="3">
        <v>22117.727322342635</v>
      </c>
      <c r="M3281" s="3">
        <v>30751623.060615543</v>
      </c>
      <c r="N3281" s="3">
        <v>54322.741523379635</v>
      </c>
      <c r="O3281" s="3">
        <v>53056.368530733314</v>
      </c>
      <c r="P3281" s="3">
        <v>151459.02354665962</v>
      </c>
      <c r="Q3281" s="3">
        <v>42555.99514801336</v>
      </c>
      <c r="R3281" s="3">
        <v>240668.19561155303</v>
      </c>
      <c r="S3281" s="3">
        <v>2594398.6803309182</v>
      </c>
      <c r="T3281" s="3">
        <v>26569.196830813711</v>
      </c>
      <c r="U3281" s="3">
        <v>0</v>
      </c>
      <c r="V3281" s="3">
        <v>0</v>
      </c>
      <c r="W3281" s="3">
        <v>0</v>
      </c>
      <c r="X3281" s="3">
        <v>0</v>
      </c>
      <c r="Y3281" s="3">
        <v>0</v>
      </c>
      <c r="AA3281" s="3">
        <f t="shared" si="1400"/>
        <v>12125.145550095018</v>
      </c>
      <c r="AB3281" s="3">
        <f t="shared" si="1377"/>
        <v>3646.8633330200992</v>
      </c>
      <c r="AC3281" s="3">
        <f t="shared" si="1378"/>
        <v>822653.98867275438</v>
      </c>
      <c r="AD3281" s="3">
        <f t="shared" si="1379"/>
        <v>48964.341384762134</v>
      </c>
      <c r="AE3281" s="3">
        <f t="shared" si="1380"/>
        <v>872278.06758906879</v>
      </c>
      <c r="AF3281" s="3">
        <f t="shared" si="1381"/>
        <v>564924.24951949762</v>
      </c>
      <c r="AG3281" s="3">
        <f t="shared" si="1382"/>
        <v>375404.50415438501</v>
      </c>
      <c r="AH3281" s="3">
        <f t="shared" si="1383"/>
        <v>50163.901647570194</v>
      </c>
      <c r="AI3281" s="3">
        <f t="shared" si="1384"/>
        <v>29430.613416687549</v>
      </c>
      <c r="AJ3281" s="3">
        <f t="shared" si="1385"/>
        <v>22117.727322342635</v>
      </c>
      <c r="AK3281" s="3">
        <f t="shared" si="1386"/>
        <v>0</v>
      </c>
      <c r="AL3281" s="3">
        <f t="shared" si="1387"/>
        <v>54322.741523379635</v>
      </c>
      <c r="AM3281" s="3">
        <f t="shared" si="1388"/>
        <v>53056.368530733314</v>
      </c>
      <c r="AN3281" s="3">
        <f t="shared" si="1389"/>
        <v>151459.02354665962</v>
      </c>
      <c r="AO3281" s="3">
        <f t="shared" si="1390"/>
        <v>42555.99514801336</v>
      </c>
      <c r="AP3281" s="3">
        <f t="shared" si="1391"/>
        <v>240668.19561155303</v>
      </c>
      <c r="AQ3281" s="3">
        <f t="shared" si="1392"/>
        <v>2594398.6803309182</v>
      </c>
      <c r="AR3281" s="3">
        <f t="shared" si="1393"/>
        <v>26569.196830813711</v>
      </c>
      <c r="AS3281" s="3">
        <f t="shared" si="1394"/>
        <v>0</v>
      </c>
      <c r="AT3281" s="3">
        <f t="shared" si="1395"/>
        <v>0</v>
      </c>
      <c r="AU3281" s="3">
        <f t="shared" si="1396"/>
        <v>0</v>
      </c>
      <c r="AV3281" s="3">
        <f t="shared" si="1397"/>
        <v>0</v>
      </c>
      <c r="AW3281" s="3">
        <f t="shared" si="1398"/>
        <v>0</v>
      </c>
      <c r="AX3281" s="3">
        <f t="shared" si="1401"/>
        <v>5964739.6041122545</v>
      </c>
      <c r="AY3281" s="3">
        <f t="shared" si="1402"/>
        <v>18</v>
      </c>
      <c r="AZ3281" s="3">
        <f t="shared" si="1399"/>
        <v>0</v>
      </c>
      <c r="BA3281" s="3">
        <v>5280746.469081481</v>
      </c>
      <c r="BB3281">
        <f t="shared" si="1403"/>
        <v>0.65600000000000003</v>
      </c>
    </row>
    <row r="3282" spans="1:54">
      <c r="A3282" s="2">
        <v>3281</v>
      </c>
      <c r="B3282">
        <v>18</v>
      </c>
      <c r="C3282" s="3">
        <v>1659821.3838044107</v>
      </c>
      <c r="D3282" s="3">
        <v>137000.17713799016</v>
      </c>
      <c r="E3282" s="3">
        <v>1206083.5635906407</v>
      </c>
      <c r="F3282" s="3">
        <v>1093220.0970703429</v>
      </c>
      <c r="G3282" s="3">
        <v>103398.72956930536</v>
      </c>
      <c r="H3282" s="3">
        <v>182580.63086560467</v>
      </c>
      <c r="I3282" s="3">
        <v>93472.515188508391</v>
      </c>
      <c r="J3282" s="3">
        <v>366112.6473927818</v>
      </c>
      <c r="K3282" s="3">
        <v>71562.634864562468</v>
      </c>
      <c r="L3282" s="3">
        <v>119243.51476750322</v>
      </c>
      <c r="M3282" s="3">
        <v>6344.2189661998764</v>
      </c>
      <c r="N3282" s="3">
        <v>761218.7816085841</v>
      </c>
      <c r="O3282" s="3">
        <v>152446.54088431862</v>
      </c>
      <c r="P3282" s="3">
        <v>702446.13141384593</v>
      </c>
      <c r="Q3282" s="3">
        <v>1062494.6378049983</v>
      </c>
      <c r="R3282" s="3">
        <v>438994.29078435723</v>
      </c>
      <c r="S3282" s="3">
        <v>94706.359588141073</v>
      </c>
      <c r="T3282" s="3">
        <v>407891.7609932124</v>
      </c>
      <c r="U3282" s="3">
        <v>0</v>
      </c>
      <c r="V3282" s="3">
        <v>0</v>
      </c>
      <c r="W3282" s="3">
        <v>0</v>
      </c>
      <c r="X3282" s="3">
        <v>0</v>
      </c>
      <c r="Y3282" s="3">
        <v>0</v>
      </c>
      <c r="AA3282" s="3">
        <f t="shared" si="1400"/>
        <v>1659821.3838044107</v>
      </c>
      <c r="AB3282" s="3">
        <f t="shared" si="1377"/>
        <v>137000.17713799016</v>
      </c>
      <c r="AC3282" s="3">
        <f t="shared" si="1378"/>
        <v>1206083.5635906407</v>
      </c>
      <c r="AD3282" s="3">
        <f t="shared" si="1379"/>
        <v>1093220.0970703429</v>
      </c>
      <c r="AE3282" s="3">
        <f t="shared" si="1380"/>
        <v>103398.72956930536</v>
      </c>
      <c r="AF3282" s="3">
        <f t="shared" si="1381"/>
        <v>182580.63086560467</v>
      </c>
      <c r="AG3282" s="3">
        <f t="shared" si="1382"/>
        <v>93472.515188508391</v>
      </c>
      <c r="AH3282" s="3">
        <f t="shared" si="1383"/>
        <v>366112.6473927818</v>
      </c>
      <c r="AI3282" s="3">
        <f t="shared" si="1384"/>
        <v>71562.634864562468</v>
      </c>
      <c r="AJ3282" s="3">
        <f t="shared" si="1385"/>
        <v>119243.51476750322</v>
      </c>
      <c r="AK3282" s="3">
        <f t="shared" si="1386"/>
        <v>6344.2189661998764</v>
      </c>
      <c r="AL3282" s="3">
        <f t="shared" si="1387"/>
        <v>761218.7816085841</v>
      </c>
      <c r="AM3282" s="3">
        <f t="shared" si="1388"/>
        <v>152446.54088431862</v>
      </c>
      <c r="AN3282" s="3">
        <f t="shared" si="1389"/>
        <v>702446.13141384593</v>
      </c>
      <c r="AO3282" s="3">
        <f t="shared" si="1390"/>
        <v>1062494.6378049983</v>
      </c>
      <c r="AP3282" s="3">
        <f t="shared" si="1391"/>
        <v>438994.29078435723</v>
      </c>
      <c r="AQ3282" s="3">
        <f t="shared" si="1392"/>
        <v>94706.359588141073</v>
      </c>
      <c r="AR3282" s="3">
        <f t="shared" si="1393"/>
        <v>407891.7609932124</v>
      </c>
      <c r="AS3282" s="3">
        <f t="shared" si="1394"/>
        <v>0</v>
      </c>
      <c r="AT3282" s="3">
        <f t="shared" si="1395"/>
        <v>0</v>
      </c>
      <c r="AU3282" s="3">
        <f t="shared" si="1396"/>
        <v>0</v>
      </c>
      <c r="AV3282" s="3">
        <f t="shared" si="1397"/>
        <v>0</v>
      </c>
      <c r="AW3282" s="3">
        <f t="shared" si="1398"/>
        <v>0</v>
      </c>
      <c r="AX3282" s="3">
        <f t="shared" si="1401"/>
        <v>8659038.6162953079</v>
      </c>
      <c r="AY3282" s="3">
        <f t="shared" si="1402"/>
        <v>18</v>
      </c>
      <c r="AZ3282" s="3">
        <f t="shared" si="1399"/>
        <v>0</v>
      </c>
      <c r="BA3282" s="3">
        <v>5280881.6808825405</v>
      </c>
      <c r="BB3282">
        <f t="shared" si="1403"/>
        <v>0.65620000000000001</v>
      </c>
    </row>
    <row r="3283" spans="1:54">
      <c r="A3283" s="2">
        <v>3282</v>
      </c>
      <c r="B3283">
        <v>18</v>
      </c>
      <c r="C3283" s="3">
        <v>133989.3995376355</v>
      </c>
      <c r="D3283" s="3">
        <v>39837.480350494276</v>
      </c>
      <c r="E3283" s="3">
        <v>298064.85206617217</v>
      </c>
      <c r="F3283" s="3">
        <v>28154.104768872101</v>
      </c>
      <c r="G3283" s="3">
        <v>436874.66620546801</v>
      </c>
      <c r="H3283" s="3">
        <v>1600450.0424967923</v>
      </c>
      <c r="I3283" s="3">
        <v>47347.2489525485</v>
      </c>
      <c r="J3283" s="3">
        <v>11130.45584979689</v>
      </c>
      <c r="K3283" s="3">
        <v>410631.48583250528</v>
      </c>
      <c r="L3283" s="3">
        <v>171520.38347801418</v>
      </c>
      <c r="M3283" s="3">
        <v>130750.97941862386</v>
      </c>
      <c r="N3283" s="3">
        <v>9692978.7536958084</v>
      </c>
      <c r="O3283" s="3">
        <v>609667.74413368327</v>
      </c>
      <c r="P3283" s="3">
        <v>135516.69831773397</v>
      </c>
      <c r="Q3283" s="3">
        <v>1094207.025469342</v>
      </c>
      <c r="R3283" s="3">
        <v>259741.22290558362</v>
      </c>
      <c r="S3283" s="3">
        <v>366962.00874806079</v>
      </c>
      <c r="T3283" s="3">
        <v>30482.603135699068</v>
      </c>
      <c r="U3283" s="3">
        <v>0</v>
      </c>
      <c r="V3283" s="3">
        <v>0</v>
      </c>
      <c r="W3283" s="3">
        <v>0</v>
      </c>
      <c r="X3283" s="3">
        <v>0</v>
      </c>
      <c r="Y3283" s="3">
        <v>0</v>
      </c>
      <c r="AA3283" s="3">
        <f t="shared" si="1400"/>
        <v>133989.3995376355</v>
      </c>
      <c r="AB3283" s="3">
        <f t="shared" si="1377"/>
        <v>39837.480350494276</v>
      </c>
      <c r="AC3283" s="3">
        <f t="shared" si="1378"/>
        <v>298064.85206617217</v>
      </c>
      <c r="AD3283" s="3">
        <f t="shared" si="1379"/>
        <v>28154.104768872101</v>
      </c>
      <c r="AE3283" s="3">
        <f t="shared" si="1380"/>
        <v>436874.66620546801</v>
      </c>
      <c r="AF3283" s="3">
        <f t="shared" si="1381"/>
        <v>1600450.0424967923</v>
      </c>
      <c r="AG3283" s="3">
        <f t="shared" si="1382"/>
        <v>47347.2489525485</v>
      </c>
      <c r="AH3283" s="3">
        <f t="shared" si="1383"/>
        <v>11130.45584979689</v>
      </c>
      <c r="AI3283" s="3">
        <f t="shared" si="1384"/>
        <v>410631.48583250528</v>
      </c>
      <c r="AJ3283" s="3">
        <f t="shared" si="1385"/>
        <v>171520.38347801418</v>
      </c>
      <c r="AK3283" s="3">
        <f t="shared" si="1386"/>
        <v>130750.97941862386</v>
      </c>
      <c r="AL3283" s="3">
        <f t="shared" si="1387"/>
        <v>9692978.7536958084</v>
      </c>
      <c r="AM3283" s="3">
        <f t="shared" si="1388"/>
        <v>609667.74413368327</v>
      </c>
      <c r="AN3283" s="3">
        <f t="shared" si="1389"/>
        <v>135516.69831773397</v>
      </c>
      <c r="AO3283" s="3">
        <f t="shared" si="1390"/>
        <v>1094207.025469342</v>
      </c>
      <c r="AP3283" s="3">
        <f t="shared" si="1391"/>
        <v>259741.22290558362</v>
      </c>
      <c r="AQ3283" s="3">
        <f t="shared" si="1392"/>
        <v>366962.00874806079</v>
      </c>
      <c r="AR3283" s="3">
        <f t="shared" si="1393"/>
        <v>30482.603135699068</v>
      </c>
      <c r="AS3283" s="3">
        <f t="shared" si="1394"/>
        <v>0</v>
      </c>
      <c r="AT3283" s="3">
        <f t="shared" si="1395"/>
        <v>0</v>
      </c>
      <c r="AU3283" s="3">
        <f t="shared" si="1396"/>
        <v>0</v>
      </c>
      <c r="AV3283" s="3">
        <f t="shared" si="1397"/>
        <v>0</v>
      </c>
      <c r="AW3283" s="3">
        <f t="shared" si="1398"/>
        <v>0</v>
      </c>
      <c r="AX3283" s="3">
        <f t="shared" si="1401"/>
        <v>15498307.155362835</v>
      </c>
      <c r="AY3283" s="3">
        <f t="shared" si="1402"/>
        <v>18</v>
      </c>
      <c r="AZ3283" s="3">
        <f t="shared" si="1399"/>
        <v>0</v>
      </c>
      <c r="BA3283" s="3">
        <v>5281039.4025539439</v>
      </c>
      <c r="BB3283">
        <f t="shared" si="1403"/>
        <v>0.65639999999999998</v>
      </c>
    </row>
    <row r="3284" spans="1:54">
      <c r="A3284" s="2">
        <v>3283</v>
      </c>
      <c r="B3284">
        <v>9</v>
      </c>
      <c r="C3284" s="3">
        <v>40716.995487359425</v>
      </c>
      <c r="D3284" s="3">
        <v>372929.56631921104</v>
      </c>
      <c r="E3284" s="3">
        <v>267776.14655972726</v>
      </c>
      <c r="F3284" s="3">
        <v>256507.75426638761</v>
      </c>
      <c r="G3284" s="3">
        <v>21776.172714118889</v>
      </c>
      <c r="H3284" s="3">
        <v>23430.673275397374</v>
      </c>
      <c r="I3284" s="3">
        <v>373546.15850249864</v>
      </c>
      <c r="J3284" s="3">
        <v>221512.08184504928</v>
      </c>
      <c r="K3284" s="3">
        <v>89317.718099445075</v>
      </c>
      <c r="L3284" s="3">
        <v>0</v>
      </c>
      <c r="M3284" s="3">
        <v>0</v>
      </c>
      <c r="N3284" s="3">
        <v>0</v>
      </c>
      <c r="O3284" s="3">
        <v>0</v>
      </c>
      <c r="P3284" s="3">
        <v>0</v>
      </c>
      <c r="Q3284" s="3">
        <v>0</v>
      </c>
      <c r="R3284" s="3">
        <v>0</v>
      </c>
      <c r="S3284" s="3">
        <v>0</v>
      </c>
      <c r="T3284" s="3">
        <v>0</v>
      </c>
      <c r="U3284" s="3">
        <v>0</v>
      </c>
      <c r="V3284" s="3">
        <v>0</v>
      </c>
      <c r="W3284" s="3">
        <v>0</v>
      </c>
      <c r="X3284" s="3">
        <v>0</v>
      </c>
      <c r="Y3284" s="3">
        <v>0</v>
      </c>
      <c r="AA3284" s="3">
        <f t="shared" si="1400"/>
        <v>40716.995487359425</v>
      </c>
      <c r="AB3284" s="3">
        <f t="shared" si="1377"/>
        <v>372929.56631921104</v>
      </c>
      <c r="AC3284" s="3">
        <f t="shared" si="1378"/>
        <v>267776.14655972726</v>
      </c>
      <c r="AD3284" s="3">
        <f t="shared" si="1379"/>
        <v>256507.75426638761</v>
      </c>
      <c r="AE3284" s="3">
        <f t="shared" si="1380"/>
        <v>21776.172714118889</v>
      </c>
      <c r="AF3284" s="3">
        <f t="shared" si="1381"/>
        <v>23430.673275397374</v>
      </c>
      <c r="AG3284" s="3">
        <f t="shared" si="1382"/>
        <v>373546.15850249864</v>
      </c>
      <c r="AH3284" s="3">
        <f t="shared" si="1383"/>
        <v>221512.08184504928</v>
      </c>
      <c r="AI3284" s="3">
        <f t="shared" si="1384"/>
        <v>89317.718099445075</v>
      </c>
      <c r="AJ3284" s="3">
        <f t="shared" si="1385"/>
        <v>0</v>
      </c>
      <c r="AK3284" s="3">
        <f t="shared" si="1386"/>
        <v>0</v>
      </c>
      <c r="AL3284" s="3">
        <f t="shared" si="1387"/>
        <v>0</v>
      </c>
      <c r="AM3284" s="3">
        <f t="shared" si="1388"/>
        <v>0</v>
      </c>
      <c r="AN3284" s="3">
        <f t="shared" si="1389"/>
        <v>0</v>
      </c>
      <c r="AO3284" s="3">
        <f t="shared" si="1390"/>
        <v>0</v>
      </c>
      <c r="AP3284" s="3">
        <f t="shared" si="1391"/>
        <v>0</v>
      </c>
      <c r="AQ3284" s="3">
        <f t="shared" si="1392"/>
        <v>0</v>
      </c>
      <c r="AR3284" s="3">
        <f t="shared" si="1393"/>
        <v>0</v>
      </c>
      <c r="AS3284" s="3">
        <f t="shared" si="1394"/>
        <v>0</v>
      </c>
      <c r="AT3284" s="3">
        <f t="shared" si="1395"/>
        <v>0</v>
      </c>
      <c r="AU3284" s="3">
        <f t="shared" si="1396"/>
        <v>0</v>
      </c>
      <c r="AV3284" s="3">
        <f t="shared" si="1397"/>
        <v>0</v>
      </c>
      <c r="AW3284" s="3">
        <f t="shared" si="1398"/>
        <v>0</v>
      </c>
      <c r="AX3284" s="3">
        <f t="shared" si="1401"/>
        <v>1667513.2670691945</v>
      </c>
      <c r="AY3284" s="3">
        <f t="shared" si="1402"/>
        <v>9</v>
      </c>
      <c r="AZ3284" s="3">
        <f t="shared" si="1399"/>
        <v>0</v>
      </c>
      <c r="BA3284" s="3">
        <v>5282481.565835014</v>
      </c>
      <c r="BB3284">
        <f t="shared" si="1403"/>
        <v>0.65659999999999996</v>
      </c>
    </row>
    <row r="3285" spans="1:54">
      <c r="A3285" s="2">
        <v>3284</v>
      </c>
      <c r="B3285">
        <v>16</v>
      </c>
      <c r="C3285" s="3">
        <v>6742.7226904004838</v>
      </c>
      <c r="D3285" s="3">
        <v>268782.21725914645</v>
      </c>
      <c r="E3285" s="3">
        <v>171307.52285429867</v>
      </c>
      <c r="F3285" s="3">
        <v>88288.095858330358</v>
      </c>
      <c r="G3285" s="3">
        <v>55547.041650518091</v>
      </c>
      <c r="H3285" s="3">
        <v>1673410.9214438603</v>
      </c>
      <c r="I3285" s="3">
        <v>125679.68278882449</v>
      </c>
      <c r="J3285" s="3">
        <v>347907.79098663933</v>
      </c>
      <c r="K3285" s="3">
        <v>8795.2055355516077</v>
      </c>
      <c r="L3285" s="3">
        <v>245045.17292727117</v>
      </c>
      <c r="M3285" s="3">
        <v>19825.233864037466</v>
      </c>
      <c r="N3285" s="3">
        <v>340739.92762165115</v>
      </c>
      <c r="O3285" s="3">
        <v>216482.46759375083</v>
      </c>
      <c r="P3285" s="3">
        <v>68815.139987446179</v>
      </c>
      <c r="Q3285" s="3">
        <v>73157.390178354006</v>
      </c>
      <c r="R3285" s="3">
        <v>1336663.4956271336</v>
      </c>
      <c r="S3285" s="3">
        <v>0</v>
      </c>
      <c r="T3285" s="3">
        <v>0</v>
      </c>
      <c r="U3285" s="3">
        <v>0</v>
      </c>
      <c r="V3285" s="3">
        <v>0</v>
      </c>
      <c r="W3285" s="3">
        <v>0</v>
      </c>
      <c r="X3285" s="3">
        <v>0</v>
      </c>
      <c r="Y3285" s="3">
        <v>0</v>
      </c>
      <c r="AA3285" s="3">
        <f t="shared" si="1400"/>
        <v>6742.7226904004838</v>
      </c>
      <c r="AB3285" s="3">
        <f t="shared" si="1377"/>
        <v>268782.21725914645</v>
      </c>
      <c r="AC3285" s="3">
        <f t="shared" si="1378"/>
        <v>171307.52285429867</v>
      </c>
      <c r="AD3285" s="3">
        <f t="shared" si="1379"/>
        <v>88288.095858330358</v>
      </c>
      <c r="AE3285" s="3">
        <f t="shared" si="1380"/>
        <v>55547.041650518091</v>
      </c>
      <c r="AF3285" s="3">
        <f t="shared" si="1381"/>
        <v>1673410.9214438603</v>
      </c>
      <c r="AG3285" s="3">
        <f t="shared" si="1382"/>
        <v>125679.68278882449</v>
      </c>
      <c r="AH3285" s="3">
        <f t="shared" si="1383"/>
        <v>347907.79098663933</v>
      </c>
      <c r="AI3285" s="3">
        <f t="shared" si="1384"/>
        <v>8795.2055355516077</v>
      </c>
      <c r="AJ3285" s="3">
        <f t="shared" si="1385"/>
        <v>245045.17292727117</v>
      </c>
      <c r="AK3285" s="3">
        <f t="shared" si="1386"/>
        <v>19825.233864037466</v>
      </c>
      <c r="AL3285" s="3">
        <f t="shared" si="1387"/>
        <v>340739.92762165115</v>
      </c>
      <c r="AM3285" s="3">
        <f t="shared" si="1388"/>
        <v>216482.46759375083</v>
      </c>
      <c r="AN3285" s="3">
        <f t="shared" si="1389"/>
        <v>68815.139987446179</v>
      </c>
      <c r="AO3285" s="3">
        <f t="shared" si="1390"/>
        <v>73157.390178354006</v>
      </c>
      <c r="AP3285" s="3">
        <f t="shared" si="1391"/>
        <v>1336663.4956271336</v>
      </c>
      <c r="AQ3285" s="3">
        <f t="shared" si="1392"/>
        <v>0</v>
      </c>
      <c r="AR3285" s="3">
        <f t="shared" si="1393"/>
        <v>0</v>
      </c>
      <c r="AS3285" s="3">
        <f t="shared" si="1394"/>
        <v>0</v>
      </c>
      <c r="AT3285" s="3">
        <f t="shared" si="1395"/>
        <v>0</v>
      </c>
      <c r="AU3285" s="3">
        <f t="shared" si="1396"/>
        <v>0</v>
      </c>
      <c r="AV3285" s="3">
        <f t="shared" si="1397"/>
        <v>0</v>
      </c>
      <c r="AW3285" s="3">
        <f t="shared" si="1398"/>
        <v>0</v>
      </c>
      <c r="AX3285" s="3">
        <f t="shared" si="1401"/>
        <v>5047190.0288672149</v>
      </c>
      <c r="AY3285" s="3">
        <f t="shared" si="1402"/>
        <v>16</v>
      </c>
      <c r="AZ3285" s="3">
        <f t="shared" si="1399"/>
        <v>0</v>
      </c>
      <c r="BA3285" s="3">
        <v>5285549.1415646235</v>
      </c>
      <c r="BB3285">
        <f t="shared" si="1403"/>
        <v>0.65680000000000005</v>
      </c>
    </row>
    <row r="3286" spans="1:54">
      <c r="A3286" s="2">
        <v>3285</v>
      </c>
      <c r="B3286">
        <v>17</v>
      </c>
      <c r="C3286" s="3">
        <v>116915.1448630556</v>
      </c>
      <c r="D3286" s="3">
        <v>133452.19755122447</v>
      </c>
      <c r="E3286" s="3">
        <v>837101.44688725169</v>
      </c>
      <c r="F3286" s="3">
        <v>135776.26835938898</v>
      </c>
      <c r="G3286" s="3">
        <v>29315.263015437835</v>
      </c>
      <c r="H3286" s="3">
        <v>46814.648478252922</v>
      </c>
      <c r="I3286" s="3">
        <v>16393.094832746418</v>
      </c>
      <c r="J3286" s="3">
        <v>134516.14475220139</v>
      </c>
      <c r="K3286" s="3">
        <v>55045.72883046441</v>
      </c>
      <c r="L3286" s="3">
        <v>10074.08750945156</v>
      </c>
      <c r="M3286" s="3">
        <v>429362.80999559013</v>
      </c>
      <c r="N3286" s="3">
        <v>37558.619802171779</v>
      </c>
      <c r="O3286" s="3">
        <v>169645.86573520579</v>
      </c>
      <c r="P3286" s="3">
        <v>125338.66018975046</v>
      </c>
      <c r="Q3286" s="3">
        <v>391503.07662958797</v>
      </c>
      <c r="R3286" s="3">
        <v>189264.27676341837</v>
      </c>
      <c r="S3286" s="3">
        <v>226947.15737058985</v>
      </c>
      <c r="T3286" s="3">
        <v>0</v>
      </c>
      <c r="U3286" s="3">
        <v>0</v>
      </c>
      <c r="V3286" s="3">
        <v>0</v>
      </c>
      <c r="W3286" s="3">
        <v>0</v>
      </c>
      <c r="X3286" s="3">
        <v>0</v>
      </c>
      <c r="Y3286" s="3">
        <v>0</v>
      </c>
      <c r="AA3286" s="3">
        <f t="shared" si="1400"/>
        <v>116915.1448630556</v>
      </c>
      <c r="AB3286" s="3">
        <f t="shared" si="1377"/>
        <v>133452.19755122447</v>
      </c>
      <c r="AC3286" s="3">
        <f t="shared" si="1378"/>
        <v>837101.44688725169</v>
      </c>
      <c r="AD3286" s="3">
        <f t="shared" si="1379"/>
        <v>135776.26835938898</v>
      </c>
      <c r="AE3286" s="3">
        <f t="shared" si="1380"/>
        <v>29315.263015437835</v>
      </c>
      <c r="AF3286" s="3">
        <f t="shared" si="1381"/>
        <v>46814.648478252922</v>
      </c>
      <c r="AG3286" s="3">
        <f t="shared" si="1382"/>
        <v>16393.094832746418</v>
      </c>
      <c r="AH3286" s="3">
        <f t="shared" si="1383"/>
        <v>134516.14475220139</v>
      </c>
      <c r="AI3286" s="3">
        <f t="shared" si="1384"/>
        <v>55045.72883046441</v>
      </c>
      <c r="AJ3286" s="3">
        <f t="shared" si="1385"/>
        <v>10074.08750945156</v>
      </c>
      <c r="AK3286" s="3">
        <f t="shared" si="1386"/>
        <v>429362.80999559013</v>
      </c>
      <c r="AL3286" s="3">
        <f t="shared" si="1387"/>
        <v>37558.619802171779</v>
      </c>
      <c r="AM3286" s="3">
        <f t="shared" si="1388"/>
        <v>169645.86573520579</v>
      </c>
      <c r="AN3286" s="3">
        <f t="shared" si="1389"/>
        <v>125338.66018975046</v>
      </c>
      <c r="AO3286" s="3">
        <f t="shared" si="1390"/>
        <v>391503.07662958797</v>
      </c>
      <c r="AP3286" s="3">
        <f t="shared" si="1391"/>
        <v>189264.27676341837</v>
      </c>
      <c r="AQ3286" s="3">
        <f t="shared" si="1392"/>
        <v>226947.15737058985</v>
      </c>
      <c r="AR3286" s="3">
        <f t="shared" si="1393"/>
        <v>0</v>
      </c>
      <c r="AS3286" s="3">
        <f t="shared" si="1394"/>
        <v>0</v>
      </c>
      <c r="AT3286" s="3">
        <f t="shared" si="1395"/>
        <v>0</v>
      </c>
      <c r="AU3286" s="3">
        <f t="shared" si="1396"/>
        <v>0</v>
      </c>
      <c r="AV3286" s="3">
        <f t="shared" si="1397"/>
        <v>0</v>
      </c>
      <c r="AW3286" s="3">
        <f t="shared" si="1398"/>
        <v>0</v>
      </c>
      <c r="AX3286" s="3">
        <f t="shared" si="1401"/>
        <v>3085024.4915657896</v>
      </c>
      <c r="AY3286" s="3">
        <f t="shared" si="1402"/>
        <v>17</v>
      </c>
      <c r="AZ3286" s="3">
        <f t="shared" si="1399"/>
        <v>0</v>
      </c>
      <c r="BA3286" s="3">
        <v>5287588.3421104057</v>
      </c>
      <c r="BB3286">
        <f t="shared" si="1403"/>
        <v>0.65700000000000003</v>
      </c>
    </row>
    <row r="3287" spans="1:54">
      <c r="A3287" s="2">
        <v>3286</v>
      </c>
      <c r="B3287">
        <v>18</v>
      </c>
      <c r="C3287" s="3">
        <v>28041.673230909852</v>
      </c>
      <c r="D3287" s="3">
        <v>46246.840398880777</v>
      </c>
      <c r="E3287" s="3">
        <v>24069.812668134629</v>
      </c>
      <c r="F3287" s="3">
        <v>26797.338780653034</v>
      </c>
      <c r="G3287" s="3">
        <v>911333.70956530387</v>
      </c>
      <c r="H3287" s="3">
        <v>207893.8427512123</v>
      </c>
      <c r="I3287" s="3">
        <v>2277413.6475527305</v>
      </c>
      <c r="J3287" s="3">
        <v>57806.343944486158</v>
      </c>
      <c r="K3287" s="3">
        <v>6997.2784907687592</v>
      </c>
      <c r="L3287" s="3">
        <v>325130.23930681008</v>
      </c>
      <c r="M3287" s="3">
        <v>62708.807911010474</v>
      </c>
      <c r="N3287" s="3">
        <v>76209.789309738087</v>
      </c>
      <c r="O3287" s="3">
        <v>41552.577106782097</v>
      </c>
      <c r="P3287" s="3">
        <v>176647.54259204198</v>
      </c>
      <c r="Q3287" s="3">
        <v>43727.080874314641</v>
      </c>
      <c r="R3287" s="3">
        <v>297144.06062751194</v>
      </c>
      <c r="S3287" s="3">
        <v>120510.73014889906</v>
      </c>
      <c r="T3287" s="3">
        <v>98984.016083205162</v>
      </c>
      <c r="U3287" s="3">
        <v>0</v>
      </c>
      <c r="V3287" s="3">
        <v>0</v>
      </c>
      <c r="W3287" s="3">
        <v>0</v>
      </c>
      <c r="X3287" s="3">
        <v>0</v>
      </c>
      <c r="Y3287" s="3">
        <v>0</v>
      </c>
      <c r="AA3287" s="3">
        <f t="shared" si="1400"/>
        <v>28041.673230909852</v>
      </c>
      <c r="AB3287" s="3">
        <f t="shared" si="1377"/>
        <v>46246.840398880777</v>
      </c>
      <c r="AC3287" s="3">
        <f t="shared" si="1378"/>
        <v>24069.812668134629</v>
      </c>
      <c r="AD3287" s="3">
        <f t="shared" si="1379"/>
        <v>26797.338780653034</v>
      </c>
      <c r="AE3287" s="3">
        <f t="shared" si="1380"/>
        <v>911333.70956530387</v>
      </c>
      <c r="AF3287" s="3">
        <f t="shared" si="1381"/>
        <v>207893.8427512123</v>
      </c>
      <c r="AG3287" s="3">
        <f t="shared" si="1382"/>
        <v>2277413.6475527305</v>
      </c>
      <c r="AH3287" s="3">
        <f t="shared" si="1383"/>
        <v>57806.343944486158</v>
      </c>
      <c r="AI3287" s="3">
        <f t="shared" si="1384"/>
        <v>6997.2784907687592</v>
      </c>
      <c r="AJ3287" s="3">
        <f t="shared" si="1385"/>
        <v>325130.23930681008</v>
      </c>
      <c r="AK3287" s="3">
        <f t="shared" si="1386"/>
        <v>62708.807911010474</v>
      </c>
      <c r="AL3287" s="3">
        <f t="shared" si="1387"/>
        <v>76209.789309738087</v>
      </c>
      <c r="AM3287" s="3">
        <f t="shared" si="1388"/>
        <v>41552.577106782097</v>
      </c>
      <c r="AN3287" s="3">
        <f t="shared" si="1389"/>
        <v>176647.54259204198</v>
      </c>
      <c r="AO3287" s="3">
        <f t="shared" si="1390"/>
        <v>43727.080874314641</v>
      </c>
      <c r="AP3287" s="3">
        <f t="shared" si="1391"/>
        <v>297144.06062751194</v>
      </c>
      <c r="AQ3287" s="3">
        <f t="shared" si="1392"/>
        <v>120510.73014889906</v>
      </c>
      <c r="AR3287" s="3">
        <f t="shared" si="1393"/>
        <v>98984.016083205162</v>
      </c>
      <c r="AS3287" s="3">
        <f t="shared" si="1394"/>
        <v>0</v>
      </c>
      <c r="AT3287" s="3">
        <f t="shared" si="1395"/>
        <v>0</v>
      </c>
      <c r="AU3287" s="3">
        <f t="shared" si="1396"/>
        <v>0</v>
      </c>
      <c r="AV3287" s="3">
        <f t="shared" si="1397"/>
        <v>0</v>
      </c>
      <c r="AW3287" s="3">
        <f t="shared" si="1398"/>
        <v>0</v>
      </c>
      <c r="AX3287" s="3">
        <f t="shared" si="1401"/>
        <v>4829215.3313433938</v>
      </c>
      <c r="AY3287" s="3">
        <f t="shared" si="1402"/>
        <v>18</v>
      </c>
      <c r="AZ3287" s="3">
        <f t="shared" si="1399"/>
        <v>0</v>
      </c>
      <c r="BA3287" s="3">
        <v>5288224.7169802999</v>
      </c>
      <c r="BB3287">
        <f t="shared" si="1403"/>
        <v>0.65720000000000001</v>
      </c>
    </row>
    <row r="3288" spans="1:54">
      <c r="A3288" s="2">
        <v>3287</v>
      </c>
      <c r="B3288">
        <v>14</v>
      </c>
      <c r="C3288" s="3">
        <v>247241.50329950746</v>
      </c>
      <c r="D3288" s="3">
        <v>317857.55045082973</v>
      </c>
      <c r="E3288" s="3">
        <v>62872.75685909039</v>
      </c>
      <c r="F3288" s="3">
        <v>92272.123350695736</v>
      </c>
      <c r="G3288" s="3">
        <v>161581.58719912989</v>
      </c>
      <c r="H3288" s="3">
        <v>198422.40184860138</v>
      </c>
      <c r="I3288" s="3">
        <v>59500.815377459723</v>
      </c>
      <c r="J3288" s="3">
        <v>82067.877005406015</v>
      </c>
      <c r="K3288" s="3">
        <v>264449.99282959342</v>
      </c>
      <c r="L3288" s="3">
        <v>695783.5363108801</v>
      </c>
      <c r="M3288" s="3">
        <v>183687.25324086405</v>
      </c>
      <c r="N3288" s="3">
        <v>41746.241250321975</v>
      </c>
      <c r="O3288" s="3">
        <v>433840.39753879787</v>
      </c>
      <c r="P3288" s="3">
        <v>58631.783092142985</v>
      </c>
      <c r="Q3288" s="3">
        <v>0</v>
      </c>
      <c r="R3288" s="3">
        <v>0</v>
      </c>
      <c r="S3288" s="3">
        <v>0</v>
      </c>
      <c r="T3288" s="3">
        <v>0</v>
      </c>
      <c r="U3288" s="3">
        <v>0</v>
      </c>
      <c r="V3288" s="3">
        <v>0</v>
      </c>
      <c r="W3288" s="3">
        <v>0</v>
      </c>
      <c r="X3288" s="3">
        <v>0</v>
      </c>
      <c r="Y3288" s="3">
        <v>0</v>
      </c>
      <c r="AA3288" s="3">
        <f t="shared" si="1400"/>
        <v>247241.50329950746</v>
      </c>
      <c r="AB3288" s="3">
        <f t="shared" si="1377"/>
        <v>317857.55045082973</v>
      </c>
      <c r="AC3288" s="3">
        <f t="shared" si="1378"/>
        <v>62872.75685909039</v>
      </c>
      <c r="AD3288" s="3">
        <f t="shared" si="1379"/>
        <v>92272.123350695736</v>
      </c>
      <c r="AE3288" s="3">
        <f t="shared" si="1380"/>
        <v>161581.58719912989</v>
      </c>
      <c r="AF3288" s="3">
        <f t="shared" si="1381"/>
        <v>198422.40184860138</v>
      </c>
      <c r="AG3288" s="3">
        <f t="shared" si="1382"/>
        <v>59500.815377459723</v>
      </c>
      <c r="AH3288" s="3">
        <f t="shared" si="1383"/>
        <v>82067.877005406015</v>
      </c>
      <c r="AI3288" s="3">
        <f t="shared" si="1384"/>
        <v>264449.99282959342</v>
      </c>
      <c r="AJ3288" s="3">
        <f t="shared" si="1385"/>
        <v>695783.5363108801</v>
      </c>
      <c r="AK3288" s="3">
        <f t="shared" si="1386"/>
        <v>183687.25324086405</v>
      </c>
      <c r="AL3288" s="3">
        <f t="shared" si="1387"/>
        <v>41746.241250321975</v>
      </c>
      <c r="AM3288" s="3">
        <f t="shared" si="1388"/>
        <v>433840.39753879787</v>
      </c>
      <c r="AN3288" s="3">
        <f t="shared" si="1389"/>
        <v>58631.783092142985</v>
      </c>
      <c r="AO3288" s="3">
        <f t="shared" si="1390"/>
        <v>0</v>
      </c>
      <c r="AP3288" s="3">
        <f t="shared" si="1391"/>
        <v>0</v>
      </c>
      <c r="AQ3288" s="3">
        <f t="shared" si="1392"/>
        <v>0</v>
      </c>
      <c r="AR3288" s="3">
        <f t="shared" si="1393"/>
        <v>0</v>
      </c>
      <c r="AS3288" s="3">
        <f t="shared" si="1394"/>
        <v>0</v>
      </c>
      <c r="AT3288" s="3">
        <f t="shared" si="1395"/>
        <v>0</v>
      </c>
      <c r="AU3288" s="3">
        <f t="shared" si="1396"/>
        <v>0</v>
      </c>
      <c r="AV3288" s="3">
        <f t="shared" si="1397"/>
        <v>0</v>
      </c>
      <c r="AW3288" s="3">
        <f t="shared" si="1398"/>
        <v>0</v>
      </c>
      <c r="AX3288" s="3">
        <f t="shared" si="1401"/>
        <v>2899955.8196533211</v>
      </c>
      <c r="AY3288" s="3">
        <f t="shared" si="1402"/>
        <v>14</v>
      </c>
      <c r="AZ3288" s="3">
        <f t="shared" si="1399"/>
        <v>0</v>
      </c>
      <c r="BA3288" s="3">
        <v>5299961.9172598161</v>
      </c>
      <c r="BB3288">
        <f t="shared" si="1403"/>
        <v>0.65739999999999998</v>
      </c>
    </row>
    <row r="3289" spans="1:54">
      <c r="A3289" s="2">
        <v>3288</v>
      </c>
      <c r="B3289">
        <v>18</v>
      </c>
      <c r="C3289" s="3">
        <v>55034.038352633783</v>
      </c>
      <c r="D3289" s="3">
        <v>275693.70957011916</v>
      </c>
      <c r="E3289" s="3">
        <v>304998.77702890983</v>
      </c>
      <c r="F3289" s="3">
        <v>124145.46260256703</v>
      </c>
      <c r="G3289" s="3">
        <v>17909.67267508027</v>
      </c>
      <c r="H3289" s="3">
        <v>1796784.5927712906</v>
      </c>
      <c r="I3289" s="3">
        <v>2699067.9906959785</v>
      </c>
      <c r="J3289" s="3">
        <v>21002.13993831936</v>
      </c>
      <c r="K3289" s="3">
        <v>4494.6704407731613</v>
      </c>
      <c r="L3289" s="3">
        <v>25210.841175987302</v>
      </c>
      <c r="M3289" s="3">
        <v>158780.69683239097</v>
      </c>
      <c r="N3289" s="3">
        <v>135170.24511731841</v>
      </c>
      <c r="O3289" s="3">
        <v>14556.617291170905</v>
      </c>
      <c r="P3289" s="3">
        <v>116084.57156874838</v>
      </c>
      <c r="Q3289" s="3">
        <v>2224283.4899161388</v>
      </c>
      <c r="R3289" s="3">
        <v>495092.18308590067</v>
      </c>
      <c r="S3289" s="3">
        <v>9716.3673477165285</v>
      </c>
      <c r="T3289" s="3">
        <v>29686.996334556723</v>
      </c>
      <c r="U3289" s="3">
        <v>0</v>
      </c>
      <c r="V3289" s="3">
        <v>0</v>
      </c>
      <c r="W3289" s="3">
        <v>0</v>
      </c>
      <c r="X3289" s="3">
        <v>0</v>
      </c>
      <c r="Y3289" s="3">
        <v>0</v>
      </c>
      <c r="AA3289" s="3">
        <f t="shared" si="1400"/>
        <v>55034.038352633783</v>
      </c>
      <c r="AB3289" s="3">
        <f t="shared" si="1377"/>
        <v>275693.70957011916</v>
      </c>
      <c r="AC3289" s="3">
        <f t="shared" si="1378"/>
        <v>304998.77702890983</v>
      </c>
      <c r="AD3289" s="3">
        <f t="shared" si="1379"/>
        <v>124145.46260256703</v>
      </c>
      <c r="AE3289" s="3">
        <f t="shared" si="1380"/>
        <v>17909.67267508027</v>
      </c>
      <c r="AF3289" s="3">
        <f t="shared" si="1381"/>
        <v>1796784.5927712906</v>
      </c>
      <c r="AG3289" s="3">
        <f t="shared" si="1382"/>
        <v>2699067.9906959785</v>
      </c>
      <c r="AH3289" s="3">
        <f t="shared" si="1383"/>
        <v>21002.13993831936</v>
      </c>
      <c r="AI3289" s="3">
        <f t="shared" si="1384"/>
        <v>4494.6704407731613</v>
      </c>
      <c r="AJ3289" s="3">
        <f t="shared" si="1385"/>
        <v>25210.841175987302</v>
      </c>
      <c r="AK3289" s="3">
        <f t="shared" si="1386"/>
        <v>158780.69683239097</v>
      </c>
      <c r="AL3289" s="3">
        <f t="shared" si="1387"/>
        <v>135170.24511731841</v>
      </c>
      <c r="AM3289" s="3">
        <f t="shared" si="1388"/>
        <v>14556.617291170905</v>
      </c>
      <c r="AN3289" s="3">
        <f t="shared" si="1389"/>
        <v>116084.57156874838</v>
      </c>
      <c r="AO3289" s="3">
        <f t="shared" si="1390"/>
        <v>2224283.4899161388</v>
      </c>
      <c r="AP3289" s="3">
        <f t="shared" si="1391"/>
        <v>495092.18308590067</v>
      </c>
      <c r="AQ3289" s="3">
        <f t="shared" si="1392"/>
        <v>9716.3673477165285</v>
      </c>
      <c r="AR3289" s="3">
        <f t="shared" si="1393"/>
        <v>29686.996334556723</v>
      </c>
      <c r="AS3289" s="3">
        <f t="shared" si="1394"/>
        <v>0</v>
      </c>
      <c r="AT3289" s="3">
        <f t="shared" si="1395"/>
        <v>0</v>
      </c>
      <c r="AU3289" s="3">
        <f t="shared" si="1396"/>
        <v>0</v>
      </c>
      <c r="AV3289" s="3">
        <f t="shared" si="1397"/>
        <v>0</v>
      </c>
      <c r="AW3289" s="3">
        <f t="shared" si="1398"/>
        <v>0</v>
      </c>
      <c r="AX3289" s="3">
        <f t="shared" si="1401"/>
        <v>8507713.0627456009</v>
      </c>
      <c r="AY3289" s="3">
        <f t="shared" si="1402"/>
        <v>18</v>
      </c>
      <c r="AZ3289" s="3">
        <f t="shared" si="1399"/>
        <v>0</v>
      </c>
      <c r="BA3289" s="3">
        <v>5308004.2071218286</v>
      </c>
      <c r="BB3289">
        <f t="shared" si="1403"/>
        <v>0.65759999999999996</v>
      </c>
    </row>
    <row r="3290" spans="1:54">
      <c r="A3290" s="2">
        <v>3289</v>
      </c>
      <c r="B3290">
        <v>15</v>
      </c>
      <c r="C3290" s="3">
        <v>39844.723466053932</v>
      </c>
      <c r="D3290" s="3">
        <v>196025.27084055377</v>
      </c>
      <c r="E3290" s="3">
        <v>1009375.3326155223</v>
      </c>
      <c r="F3290" s="3">
        <v>141451.46082269741</v>
      </c>
      <c r="G3290" s="3">
        <v>419300.24975463271</v>
      </c>
      <c r="H3290" s="3">
        <v>577725.64021108102</v>
      </c>
      <c r="I3290" s="3">
        <v>12647.153050334491</v>
      </c>
      <c r="J3290" s="3">
        <v>152736.73027107777</v>
      </c>
      <c r="K3290" s="3">
        <v>723008.68635919073</v>
      </c>
      <c r="L3290" s="3">
        <v>246245.66018873299</v>
      </c>
      <c r="M3290" s="3">
        <v>66872.844470209384</v>
      </c>
      <c r="N3290" s="3">
        <v>268140.54103304917</v>
      </c>
      <c r="O3290" s="3">
        <v>99706.415163125886</v>
      </c>
      <c r="P3290" s="3">
        <v>104322.07620856618</v>
      </c>
      <c r="Q3290" s="3">
        <v>184200.13883780819</v>
      </c>
      <c r="R3290" s="3">
        <v>0</v>
      </c>
      <c r="S3290" s="3">
        <v>0</v>
      </c>
      <c r="T3290" s="3">
        <v>0</v>
      </c>
      <c r="U3290" s="3">
        <v>0</v>
      </c>
      <c r="V3290" s="3">
        <v>0</v>
      </c>
      <c r="W3290" s="3">
        <v>0</v>
      </c>
      <c r="X3290" s="3">
        <v>0</v>
      </c>
      <c r="Y3290" s="3">
        <v>0</v>
      </c>
      <c r="AA3290" s="3">
        <f t="shared" si="1400"/>
        <v>39844.723466053932</v>
      </c>
      <c r="AB3290" s="3">
        <f t="shared" si="1377"/>
        <v>196025.27084055377</v>
      </c>
      <c r="AC3290" s="3">
        <f t="shared" si="1378"/>
        <v>1009375.3326155223</v>
      </c>
      <c r="AD3290" s="3">
        <f t="shared" si="1379"/>
        <v>141451.46082269741</v>
      </c>
      <c r="AE3290" s="3">
        <f t="shared" si="1380"/>
        <v>419300.24975463271</v>
      </c>
      <c r="AF3290" s="3">
        <f t="shared" si="1381"/>
        <v>577725.64021108102</v>
      </c>
      <c r="AG3290" s="3">
        <f t="shared" si="1382"/>
        <v>12647.153050334491</v>
      </c>
      <c r="AH3290" s="3">
        <f t="shared" si="1383"/>
        <v>152736.73027107777</v>
      </c>
      <c r="AI3290" s="3">
        <f t="shared" si="1384"/>
        <v>723008.68635919073</v>
      </c>
      <c r="AJ3290" s="3">
        <f t="shared" si="1385"/>
        <v>246245.66018873299</v>
      </c>
      <c r="AK3290" s="3">
        <f t="shared" si="1386"/>
        <v>66872.844470209384</v>
      </c>
      <c r="AL3290" s="3">
        <f t="shared" si="1387"/>
        <v>268140.54103304917</v>
      </c>
      <c r="AM3290" s="3">
        <f t="shared" si="1388"/>
        <v>99706.415163125886</v>
      </c>
      <c r="AN3290" s="3">
        <f t="shared" si="1389"/>
        <v>104322.07620856618</v>
      </c>
      <c r="AO3290" s="3">
        <f t="shared" si="1390"/>
        <v>184200.13883780819</v>
      </c>
      <c r="AP3290" s="3">
        <f t="shared" si="1391"/>
        <v>0</v>
      </c>
      <c r="AQ3290" s="3">
        <f t="shared" si="1392"/>
        <v>0</v>
      </c>
      <c r="AR3290" s="3">
        <f t="shared" si="1393"/>
        <v>0</v>
      </c>
      <c r="AS3290" s="3">
        <f t="shared" si="1394"/>
        <v>0</v>
      </c>
      <c r="AT3290" s="3">
        <f t="shared" si="1395"/>
        <v>0</v>
      </c>
      <c r="AU3290" s="3">
        <f t="shared" si="1396"/>
        <v>0</v>
      </c>
      <c r="AV3290" s="3">
        <f t="shared" si="1397"/>
        <v>0</v>
      </c>
      <c r="AW3290" s="3">
        <f t="shared" si="1398"/>
        <v>0</v>
      </c>
      <c r="AX3290" s="3">
        <f t="shared" si="1401"/>
        <v>4241602.9232926369</v>
      </c>
      <c r="AY3290" s="3">
        <f t="shared" si="1402"/>
        <v>15</v>
      </c>
      <c r="AZ3290" s="3">
        <f t="shared" si="1399"/>
        <v>0</v>
      </c>
      <c r="BA3290" s="3">
        <v>5309478.3413502155</v>
      </c>
      <c r="BB3290">
        <f t="shared" si="1403"/>
        <v>0.65780000000000005</v>
      </c>
    </row>
    <row r="3291" spans="1:54">
      <c r="A3291" s="2">
        <v>3290</v>
      </c>
      <c r="B3291">
        <v>10</v>
      </c>
      <c r="C3291" s="3">
        <v>26972.104016145924</v>
      </c>
      <c r="D3291" s="3">
        <v>282613.87813133164</v>
      </c>
      <c r="E3291" s="3">
        <v>84324.503701522408</v>
      </c>
      <c r="F3291" s="3">
        <v>30272.567162240855</v>
      </c>
      <c r="G3291" s="3">
        <v>127734.8681780209</v>
      </c>
      <c r="H3291" s="3">
        <v>14591.816418007787</v>
      </c>
      <c r="I3291" s="3">
        <v>206134.58457886634</v>
      </c>
      <c r="J3291" s="3">
        <v>98142.615473975355</v>
      </c>
      <c r="K3291" s="3">
        <v>127097.63879232753</v>
      </c>
      <c r="L3291" s="3">
        <v>31138.891356412238</v>
      </c>
      <c r="M3291" s="3">
        <v>0</v>
      </c>
      <c r="N3291" s="3">
        <v>0</v>
      </c>
      <c r="O3291" s="3">
        <v>0</v>
      </c>
      <c r="P3291" s="3">
        <v>0</v>
      </c>
      <c r="Q3291" s="3">
        <v>0</v>
      </c>
      <c r="R3291" s="3">
        <v>0</v>
      </c>
      <c r="S3291" s="3">
        <v>0</v>
      </c>
      <c r="T3291" s="3">
        <v>0</v>
      </c>
      <c r="U3291" s="3">
        <v>0</v>
      </c>
      <c r="V3291" s="3">
        <v>0</v>
      </c>
      <c r="W3291" s="3">
        <v>0</v>
      </c>
      <c r="X3291" s="3">
        <v>0</v>
      </c>
      <c r="Y3291" s="3">
        <v>0</v>
      </c>
      <c r="AA3291" s="3">
        <f t="shared" si="1400"/>
        <v>26972.104016145924</v>
      </c>
      <c r="AB3291" s="3">
        <f t="shared" si="1377"/>
        <v>282613.87813133164</v>
      </c>
      <c r="AC3291" s="3">
        <f t="shared" si="1378"/>
        <v>84324.503701522408</v>
      </c>
      <c r="AD3291" s="3">
        <f t="shared" si="1379"/>
        <v>30272.567162240855</v>
      </c>
      <c r="AE3291" s="3">
        <f t="shared" si="1380"/>
        <v>127734.8681780209</v>
      </c>
      <c r="AF3291" s="3">
        <f t="shared" si="1381"/>
        <v>14591.816418007787</v>
      </c>
      <c r="AG3291" s="3">
        <f t="shared" si="1382"/>
        <v>206134.58457886634</v>
      </c>
      <c r="AH3291" s="3">
        <f t="shared" si="1383"/>
        <v>98142.615473975355</v>
      </c>
      <c r="AI3291" s="3">
        <f t="shared" si="1384"/>
        <v>127097.63879232753</v>
      </c>
      <c r="AJ3291" s="3">
        <f t="shared" si="1385"/>
        <v>31138.891356412238</v>
      </c>
      <c r="AK3291" s="3">
        <f t="shared" si="1386"/>
        <v>0</v>
      </c>
      <c r="AL3291" s="3">
        <f t="shared" si="1387"/>
        <v>0</v>
      </c>
      <c r="AM3291" s="3">
        <f t="shared" si="1388"/>
        <v>0</v>
      </c>
      <c r="AN3291" s="3">
        <f t="shared" si="1389"/>
        <v>0</v>
      </c>
      <c r="AO3291" s="3">
        <f t="shared" si="1390"/>
        <v>0</v>
      </c>
      <c r="AP3291" s="3">
        <f t="shared" si="1391"/>
        <v>0</v>
      </c>
      <c r="AQ3291" s="3">
        <f t="shared" si="1392"/>
        <v>0</v>
      </c>
      <c r="AR3291" s="3">
        <f t="shared" si="1393"/>
        <v>0</v>
      </c>
      <c r="AS3291" s="3">
        <f t="shared" si="1394"/>
        <v>0</v>
      </c>
      <c r="AT3291" s="3">
        <f t="shared" si="1395"/>
        <v>0</v>
      </c>
      <c r="AU3291" s="3">
        <f t="shared" si="1396"/>
        <v>0</v>
      </c>
      <c r="AV3291" s="3">
        <f t="shared" si="1397"/>
        <v>0</v>
      </c>
      <c r="AW3291" s="3">
        <f t="shared" si="1398"/>
        <v>0</v>
      </c>
      <c r="AX3291" s="3">
        <f t="shared" si="1401"/>
        <v>1029023.4678088509</v>
      </c>
      <c r="AY3291" s="3">
        <f t="shared" si="1402"/>
        <v>10</v>
      </c>
      <c r="AZ3291" s="3">
        <f t="shared" si="1399"/>
        <v>0</v>
      </c>
      <c r="BA3291" s="3">
        <v>5315356.3483471479</v>
      </c>
      <c r="BB3291">
        <f t="shared" si="1403"/>
        <v>0.65800000000000003</v>
      </c>
    </row>
    <row r="3292" spans="1:54">
      <c r="A3292" s="2">
        <v>3291</v>
      </c>
      <c r="B3292">
        <v>12</v>
      </c>
      <c r="C3292" s="3">
        <v>265486.28190946305</v>
      </c>
      <c r="D3292" s="3">
        <v>466591.53392830241</v>
      </c>
      <c r="E3292" s="3">
        <v>16082.467258451012</v>
      </c>
      <c r="F3292" s="3">
        <v>75442.281843025776</v>
      </c>
      <c r="G3292" s="3">
        <v>1749136.3961147575</v>
      </c>
      <c r="H3292" s="3">
        <v>85153.652165649968</v>
      </c>
      <c r="I3292" s="3">
        <v>55325.03940445085</v>
      </c>
      <c r="J3292" s="3">
        <v>19269.063988070764</v>
      </c>
      <c r="K3292" s="3">
        <v>197877.80733881594</v>
      </c>
      <c r="L3292" s="3">
        <v>18669.271926988709</v>
      </c>
      <c r="M3292" s="3">
        <v>121150.24731672648</v>
      </c>
      <c r="N3292" s="3">
        <v>151104.46358518992</v>
      </c>
      <c r="O3292" s="3">
        <v>0</v>
      </c>
      <c r="P3292" s="3">
        <v>0</v>
      </c>
      <c r="Q3292" s="3">
        <v>0</v>
      </c>
      <c r="R3292" s="3">
        <v>0</v>
      </c>
      <c r="S3292" s="3">
        <v>0</v>
      </c>
      <c r="T3292" s="3">
        <v>0</v>
      </c>
      <c r="U3292" s="3">
        <v>0</v>
      </c>
      <c r="V3292" s="3">
        <v>0</v>
      </c>
      <c r="W3292" s="3">
        <v>0</v>
      </c>
      <c r="X3292" s="3">
        <v>0</v>
      </c>
      <c r="Y3292" s="3">
        <v>0</v>
      </c>
      <c r="AA3292" s="3">
        <f t="shared" si="1400"/>
        <v>265486.28190946305</v>
      </c>
      <c r="AB3292" s="3">
        <f t="shared" si="1377"/>
        <v>466591.53392830241</v>
      </c>
      <c r="AC3292" s="3">
        <f t="shared" si="1378"/>
        <v>16082.467258451012</v>
      </c>
      <c r="AD3292" s="3">
        <f t="shared" si="1379"/>
        <v>75442.281843025776</v>
      </c>
      <c r="AE3292" s="3">
        <f t="shared" si="1380"/>
        <v>1749136.3961147575</v>
      </c>
      <c r="AF3292" s="3">
        <f t="shared" si="1381"/>
        <v>85153.652165649968</v>
      </c>
      <c r="AG3292" s="3">
        <f t="shared" si="1382"/>
        <v>55325.03940445085</v>
      </c>
      <c r="AH3292" s="3">
        <f t="shared" si="1383"/>
        <v>19269.063988070764</v>
      </c>
      <c r="AI3292" s="3">
        <f t="shared" si="1384"/>
        <v>197877.80733881594</v>
      </c>
      <c r="AJ3292" s="3">
        <f t="shared" si="1385"/>
        <v>18669.271926988709</v>
      </c>
      <c r="AK3292" s="3">
        <f t="shared" si="1386"/>
        <v>121150.24731672648</v>
      </c>
      <c r="AL3292" s="3">
        <f t="shared" si="1387"/>
        <v>151104.46358518992</v>
      </c>
      <c r="AM3292" s="3">
        <f t="shared" si="1388"/>
        <v>0</v>
      </c>
      <c r="AN3292" s="3">
        <f t="shared" si="1389"/>
        <v>0</v>
      </c>
      <c r="AO3292" s="3">
        <f t="shared" si="1390"/>
        <v>0</v>
      </c>
      <c r="AP3292" s="3">
        <f t="shared" si="1391"/>
        <v>0</v>
      </c>
      <c r="AQ3292" s="3">
        <f t="shared" si="1392"/>
        <v>0</v>
      </c>
      <c r="AR3292" s="3">
        <f t="shared" si="1393"/>
        <v>0</v>
      </c>
      <c r="AS3292" s="3">
        <f t="shared" si="1394"/>
        <v>0</v>
      </c>
      <c r="AT3292" s="3">
        <f t="shared" si="1395"/>
        <v>0</v>
      </c>
      <c r="AU3292" s="3">
        <f t="shared" si="1396"/>
        <v>0</v>
      </c>
      <c r="AV3292" s="3">
        <f t="shared" si="1397"/>
        <v>0</v>
      </c>
      <c r="AW3292" s="3">
        <f t="shared" si="1398"/>
        <v>0</v>
      </c>
      <c r="AX3292" s="3">
        <f t="shared" si="1401"/>
        <v>3221288.5067798933</v>
      </c>
      <c r="AY3292" s="3">
        <f t="shared" si="1402"/>
        <v>12</v>
      </c>
      <c r="AZ3292" s="3">
        <f t="shared" si="1399"/>
        <v>0</v>
      </c>
      <c r="BA3292" s="3">
        <v>5316569.5105395671</v>
      </c>
      <c r="BB3292">
        <f t="shared" si="1403"/>
        <v>0.65820000000000001</v>
      </c>
    </row>
    <row r="3293" spans="1:54">
      <c r="A3293" s="2">
        <v>3292</v>
      </c>
      <c r="B3293">
        <v>18</v>
      </c>
      <c r="C3293" s="3">
        <v>167106.81319322609</v>
      </c>
      <c r="D3293" s="3">
        <v>116183.32561955487</v>
      </c>
      <c r="E3293" s="3">
        <v>146940.50474168287</v>
      </c>
      <c r="F3293" s="3">
        <v>25726.562509756906</v>
      </c>
      <c r="G3293" s="3">
        <v>796851.66138864646</v>
      </c>
      <c r="H3293" s="3">
        <v>92943.946496418008</v>
      </c>
      <c r="I3293" s="3">
        <v>3678094.8581272401</v>
      </c>
      <c r="J3293" s="3">
        <v>187834.14803924056</v>
      </c>
      <c r="K3293" s="3">
        <v>57452.406959931053</v>
      </c>
      <c r="L3293" s="3">
        <v>1879368.295884541</v>
      </c>
      <c r="M3293" s="3">
        <v>45629.095970731731</v>
      </c>
      <c r="N3293" s="3">
        <v>455484.60015985917</v>
      </c>
      <c r="O3293" s="3">
        <v>83763.173511075904</v>
      </c>
      <c r="P3293" s="3">
        <v>437405.86135451793</v>
      </c>
      <c r="Q3293" s="3">
        <v>26943.518734715264</v>
      </c>
      <c r="R3293" s="3">
        <v>300293.40371245594</v>
      </c>
      <c r="S3293" s="3">
        <v>118529.94912840157</v>
      </c>
      <c r="T3293" s="3">
        <v>8140.2400529629313</v>
      </c>
      <c r="U3293" s="3">
        <v>0</v>
      </c>
      <c r="V3293" s="3">
        <v>0</v>
      </c>
      <c r="W3293" s="3">
        <v>0</v>
      </c>
      <c r="X3293" s="3">
        <v>0</v>
      </c>
      <c r="Y3293" s="3">
        <v>0</v>
      </c>
      <c r="AA3293" s="3">
        <f t="shared" si="1400"/>
        <v>167106.81319322609</v>
      </c>
      <c r="AB3293" s="3">
        <f t="shared" si="1377"/>
        <v>116183.32561955487</v>
      </c>
      <c r="AC3293" s="3">
        <f t="shared" si="1378"/>
        <v>146940.50474168287</v>
      </c>
      <c r="AD3293" s="3">
        <f t="shared" si="1379"/>
        <v>25726.562509756906</v>
      </c>
      <c r="AE3293" s="3">
        <f t="shared" si="1380"/>
        <v>796851.66138864646</v>
      </c>
      <c r="AF3293" s="3">
        <f t="shared" si="1381"/>
        <v>92943.946496418008</v>
      </c>
      <c r="AG3293" s="3">
        <f t="shared" si="1382"/>
        <v>3678094.8581272401</v>
      </c>
      <c r="AH3293" s="3">
        <f t="shared" si="1383"/>
        <v>187834.14803924056</v>
      </c>
      <c r="AI3293" s="3">
        <f t="shared" si="1384"/>
        <v>57452.406959931053</v>
      </c>
      <c r="AJ3293" s="3">
        <f t="shared" si="1385"/>
        <v>1879368.295884541</v>
      </c>
      <c r="AK3293" s="3">
        <f t="shared" si="1386"/>
        <v>45629.095970731731</v>
      </c>
      <c r="AL3293" s="3">
        <f t="shared" si="1387"/>
        <v>455484.60015985917</v>
      </c>
      <c r="AM3293" s="3">
        <f t="shared" si="1388"/>
        <v>83763.173511075904</v>
      </c>
      <c r="AN3293" s="3">
        <f t="shared" si="1389"/>
        <v>437405.86135451793</v>
      </c>
      <c r="AO3293" s="3">
        <f t="shared" si="1390"/>
        <v>26943.518734715264</v>
      </c>
      <c r="AP3293" s="3">
        <f t="shared" si="1391"/>
        <v>300293.40371245594</v>
      </c>
      <c r="AQ3293" s="3">
        <f t="shared" si="1392"/>
        <v>118529.94912840157</v>
      </c>
      <c r="AR3293" s="3">
        <f t="shared" si="1393"/>
        <v>8140.2400529629313</v>
      </c>
      <c r="AS3293" s="3">
        <f t="shared" si="1394"/>
        <v>0</v>
      </c>
      <c r="AT3293" s="3">
        <f t="shared" si="1395"/>
        <v>0</v>
      </c>
      <c r="AU3293" s="3">
        <f t="shared" si="1396"/>
        <v>0</v>
      </c>
      <c r="AV3293" s="3">
        <f t="shared" si="1397"/>
        <v>0</v>
      </c>
      <c r="AW3293" s="3">
        <f t="shared" si="1398"/>
        <v>0</v>
      </c>
      <c r="AX3293" s="3">
        <f t="shared" si="1401"/>
        <v>8624692.3655849583</v>
      </c>
      <c r="AY3293" s="3">
        <f t="shared" si="1402"/>
        <v>18</v>
      </c>
      <c r="AZ3293" s="3">
        <f t="shared" si="1399"/>
        <v>0</v>
      </c>
      <c r="BA3293" s="3">
        <v>5319107.6445291052</v>
      </c>
      <c r="BB3293">
        <f t="shared" si="1403"/>
        <v>0.65839999999999999</v>
      </c>
    </row>
    <row r="3294" spans="1:54">
      <c r="A3294" s="2">
        <v>3293</v>
      </c>
      <c r="B3294">
        <v>9</v>
      </c>
      <c r="C3294" s="3">
        <v>460227.07278654189</v>
      </c>
      <c r="D3294" s="3">
        <v>13670.231175881368</v>
      </c>
      <c r="E3294" s="3">
        <v>161960.94107145505</v>
      </c>
      <c r="F3294" s="3">
        <v>41307.802983339338</v>
      </c>
      <c r="G3294" s="3">
        <v>1079988.309911812</v>
      </c>
      <c r="H3294" s="3">
        <v>2563073.0661014514</v>
      </c>
      <c r="I3294" s="3">
        <v>34397.34522151592</v>
      </c>
      <c r="J3294" s="3">
        <v>33512.459943430629</v>
      </c>
      <c r="K3294" s="3">
        <v>81351.883876232212</v>
      </c>
      <c r="L3294" s="3">
        <v>0</v>
      </c>
      <c r="M3294" s="3">
        <v>0</v>
      </c>
      <c r="N3294" s="3">
        <v>0</v>
      </c>
      <c r="O3294" s="3">
        <v>0</v>
      </c>
      <c r="P3294" s="3">
        <v>0</v>
      </c>
      <c r="Q3294" s="3">
        <v>0</v>
      </c>
      <c r="R3294" s="3">
        <v>0</v>
      </c>
      <c r="S3294" s="3">
        <v>0</v>
      </c>
      <c r="T3294" s="3">
        <v>0</v>
      </c>
      <c r="U3294" s="3">
        <v>0</v>
      </c>
      <c r="V3294" s="3">
        <v>0</v>
      </c>
      <c r="W3294" s="3">
        <v>0</v>
      </c>
      <c r="X3294" s="3">
        <v>0</v>
      </c>
      <c r="Y3294" s="3">
        <v>0</v>
      </c>
      <c r="AA3294" s="3">
        <f t="shared" si="1400"/>
        <v>460227.07278654189</v>
      </c>
      <c r="AB3294" s="3">
        <f t="shared" si="1377"/>
        <v>13670.231175881368</v>
      </c>
      <c r="AC3294" s="3">
        <f t="shared" si="1378"/>
        <v>161960.94107145505</v>
      </c>
      <c r="AD3294" s="3">
        <f t="shared" si="1379"/>
        <v>41307.802983339338</v>
      </c>
      <c r="AE3294" s="3">
        <f t="shared" si="1380"/>
        <v>1079988.309911812</v>
      </c>
      <c r="AF3294" s="3">
        <f t="shared" si="1381"/>
        <v>2563073.0661014514</v>
      </c>
      <c r="AG3294" s="3">
        <f t="shared" si="1382"/>
        <v>34397.34522151592</v>
      </c>
      <c r="AH3294" s="3">
        <f t="shared" si="1383"/>
        <v>33512.459943430629</v>
      </c>
      <c r="AI3294" s="3">
        <f t="shared" si="1384"/>
        <v>81351.883876232212</v>
      </c>
      <c r="AJ3294" s="3">
        <f t="shared" si="1385"/>
        <v>0</v>
      </c>
      <c r="AK3294" s="3">
        <f t="shared" si="1386"/>
        <v>0</v>
      </c>
      <c r="AL3294" s="3">
        <f t="shared" si="1387"/>
        <v>0</v>
      </c>
      <c r="AM3294" s="3">
        <f t="shared" si="1388"/>
        <v>0</v>
      </c>
      <c r="AN3294" s="3">
        <f t="shared" si="1389"/>
        <v>0</v>
      </c>
      <c r="AO3294" s="3">
        <f t="shared" si="1390"/>
        <v>0</v>
      </c>
      <c r="AP3294" s="3">
        <f t="shared" si="1391"/>
        <v>0</v>
      </c>
      <c r="AQ3294" s="3">
        <f t="shared" si="1392"/>
        <v>0</v>
      </c>
      <c r="AR3294" s="3">
        <f t="shared" si="1393"/>
        <v>0</v>
      </c>
      <c r="AS3294" s="3">
        <f t="shared" si="1394"/>
        <v>0</v>
      </c>
      <c r="AT3294" s="3">
        <f t="shared" si="1395"/>
        <v>0</v>
      </c>
      <c r="AU3294" s="3">
        <f t="shared" si="1396"/>
        <v>0</v>
      </c>
      <c r="AV3294" s="3">
        <f t="shared" si="1397"/>
        <v>0</v>
      </c>
      <c r="AW3294" s="3">
        <f t="shared" si="1398"/>
        <v>0</v>
      </c>
      <c r="AX3294" s="3">
        <f t="shared" si="1401"/>
        <v>4469489.1130716596</v>
      </c>
      <c r="AY3294" s="3">
        <f t="shared" si="1402"/>
        <v>9</v>
      </c>
      <c r="AZ3294" s="3">
        <f t="shared" si="1399"/>
        <v>0</v>
      </c>
      <c r="BA3294" s="3">
        <v>5321536.62032656</v>
      </c>
      <c r="BB3294">
        <f t="shared" si="1403"/>
        <v>0.65859999999999996</v>
      </c>
    </row>
    <row r="3295" spans="1:54">
      <c r="A3295" s="2">
        <v>3294</v>
      </c>
      <c r="B3295">
        <v>13</v>
      </c>
      <c r="C3295" s="3">
        <v>351253.76550780697</v>
      </c>
      <c r="D3295" s="3">
        <v>3524.2082042542588</v>
      </c>
      <c r="E3295" s="3">
        <v>129825.08523062678</v>
      </c>
      <c r="F3295" s="3">
        <v>31354.104173019772</v>
      </c>
      <c r="G3295" s="3">
        <v>351177.12291681982</v>
      </c>
      <c r="H3295" s="3">
        <v>4474694.0585773289</v>
      </c>
      <c r="I3295" s="3">
        <v>1011370.3150384849</v>
      </c>
      <c r="J3295" s="3">
        <v>22450.764055473075</v>
      </c>
      <c r="K3295" s="3">
        <v>74117.958257456281</v>
      </c>
      <c r="L3295" s="3">
        <v>140407.06794916088</v>
      </c>
      <c r="M3295" s="3">
        <v>40026.77361677288</v>
      </c>
      <c r="N3295" s="3">
        <v>289544.01846804889</v>
      </c>
      <c r="O3295" s="3">
        <v>236322.15302501255</v>
      </c>
      <c r="P3295" s="3">
        <v>0</v>
      </c>
      <c r="Q3295" s="3">
        <v>0</v>
      </c>
      <c r="R3295" s="3">
        <v>0</v>
      </c>
      <c r="S3295" s="3">
        <v>0</v>
      </c>
      <c r="T3295" s="3">
        <v>0</v>
      </c>
      <c r="U3295" s="3">
        <v>0</v>
      </c>
      <c r="V3295" s="3">
        <v>0</v>
      </c>
      <c r="W3295" s="3">
        <v>0</v>
      </c>
      <c r="X3295" s="3">
        <v>0</v>
      </c>
      <c r="Y3295" s="3">
        <v>0</v>
      </c>
      <c r="AA3295" s="3">
        <f t="shared" si="1400"/>
        <v>351253.76550780697</v>
      </c>
      <c r="AB3295" s="3">
        <f t="shared" si="1377"/>
        <v>3524.2082042542588</v>
      </c>
      <c r="AC3295" s="3">
        <f t="shared" si="1378"/>
        <v>129825.08523062678</v>
      </c>
      <c r="AD3295" s="3">
        <f t="shared" si="1379"/>
        <v>31354.104173019772</v>
      </c>
      <c r="AE3295" s="3">
        <f t="shared" si="1380"/>
        <v>351177.12291681982</v>
      </c>
      <c r="AF3295" s="3">
        <f t="shared" si="1381"/>
        <v>4474694.0585773289</v>
      </c>
      <c r="AG3295" s="3">
        <f t="shared" si="1382"/>
        <v>1011370.3150384849</v>
      </c>
      <c r="AH3295" s="3">
        <f t="shared" si="1383"/>
        <v>22450.764055473075</v>
      </c>
      <c r="AI3295" s="3">
        <f t="shared" si="1384"/>
        <v>74117.958257456281</v>
      </c>
      <c r="AJ3295" s="3">
        <f t="shared" si="1385"/>
        <v>140407.06794916088</v>
      </c>
      <c r="AK3295" s="3">
        <f t="shared" si="1386"/>
        <v>40026.77361677288</v>
      </c>
      <c r="AL3295" s="3">
        <f t="shared" si="1387"/>
        <v>289544.01846804889</v>
      </c>
      <c r="AM3295" s="3">
        <f t="shared" si="1388"/>
        <v>236322.15302501255</v>
      </c>
      <c r="AN3295" s="3">
        <f t="shared" si="1389"/>
        <v>0</v>
      </c>
      <c r="AO3295" s="3">
        <f t="shared" si="1390"/>
        <v>0</v>
      </c>
      <c r="AP3295" s="3">
        <f t="shared" si="1391"/>
        <v>0</v>
      </c>
      <c r="AQ3295" s="3">
        <f t="shared" si="1392"/>
        <v>0</v>
      </c>
      <c r="AR3295" s="3">
        <f t="shared" si="1393"/>
        <v>0</v>
      </c>
      <c r="AS3295" s="3">
        <f t="shared" si="1394"/>
        <v>0</v>
      </c>
      <c r="AT3295" s="3">
        <f t="shared" si="1395"/>
        <v>0</v>
      </c>
      <c r="AU3295" s="3">
        <f t="shared" si="1396"/>
        <v>0</v>
      </c>
      <c r="AV3295" s="3">
        <f t="shared" si="1397"/>
        <v>0</v>
      </c>
      <c r="AW3295" s="3">
        <f t="shared" si="1398"/>
        <v>0</v>
      </c>
      <c r="AX3295" s="3">
        <f t="shared" si="1401"/>
        <v>7156067.3950202651</v>
      </c>
      <c r="AY3295" s="3">
        <f t="shared" si="1402"/>
        <v>13</v>
      </c>
      <c r="AZ3295" s="3">
        <f t="shared" si="1399"/>
        <v>0</v>
      </c>
      <c r="BA3295" s="3">
        <v>5324533.1477505919</v>
      </c>
      <c r="BB3295">
        <f t="shared" si="1403"/>
        <v>0.65880000000000005</v>
      </c>
    </row>
    <row r="3296" spans="1:54">
      <c r="A3296" s="2">
        <v>3295</v>
      </c>
      <c r="B3296">
        <v>16</v>
      </c>
      <c r="C3296" s="3">
        <v>68964.774468248783</v>
      </c>
      <c r="D3296" s="3">
        <v>535681.99823177338</v>
      </c>
      <c r="E3296" s="3">
        <v>4216373.1033201385</v>
      </c>
      <c r="F3296" s="3">
        <v>915211.55540095735</v>
      </c>
      <c r="G3296" s="3">
        <v>231606.57108782951</v>
      </c>
      <c r="H3296" s="3">
        <v>14855.700601984714</v>
      </c>
      <c r="I3296" s="3">
        <v>49531.94627035677</v>
      </c>
      <c r="J3296" s="3">
        <v>41032.46284563504</v>
      </c>
      <c r="K3296" s="3">
        <v>66888.379881608693</v>
      </c>
      <c r="L3296" s="3">
        <v>40175.521172503904</v>
      </c>
      <c r="M3296" s="3">
        <v>46941.927770832386</v>
      </c>
      <c r="N3296" s="3">
        <v>211289.24991689879</v>
      </c>
      <c r="O3296" s="3">
        <v>192445.18531515112</v>
      </c>
      <c r="P3296" s="3">
        <v>128895.39850425359</v>
      </c>
      <c r="Q3296" s="3">
        <v>1559086.9684838636</v>
      </c>
      <c r="R3296" s="3">
        <v>21699.527467169872</v>
      </c>
      <c r="S3296" s="3">
        <v>0</v>
      </c>
      <c r="T3296" s="3">
        <v>0</v>
      </c>
      <c r="U3296" s="3">
        <v>0</v>
      </c>
      <c r="V3296" s="3">
        <v>0</v>
      </c>
      <c r="W3296" s="3">
        <v>0</v>
      </c>
      <c r="X3296" s="3">
        <v>0</v>
      </c>
      <c r="Y3296" s="3">
        <v>0</v>
      </c>
      <c r="AA3296" s="3">
        <f t="shared" si="1400"/>
        <v>68964.774468248783</v>
      </c>
      <c r="AB3296" s="3">
        <f t="shared" si="1377"/>
        <v>535681.99823177338</v>
      </c>
      <c r="AC3296" s="3">
        <f t="shared" si="1378"/>
        <v>4216373.1033201385</v>
      </c>
      <c r="AD3296" s="3">
        <f t="shared" si="1379"/>
        <v>915211.55540095735</v>
      </c>
      <c r="AE3296" s="3">
        <f t="shared" si="1380"/>
        <v>231606.57108782951</v>
      </c>
      <c r="AF3296" s="3">
        <f t="shared" si="1381"/>
        <v>14855.700601984714</v>
      </c>
      <c r="AG3296" s="3">
        <f t="shared" si="1382"/>
        <v>49531.94627035677</v>
      </c>
      <c r="AH3296" s="3">
        <f t="shared" si="1383"/>
        <v>41032.46284563504</v>
      </c>
      <c r="AI3296" s="3">
        <f t="shared" si="1384"/>
        <v>66888.379881608693</v>
      </c>
      <c r="AJ3296" s="3">
        <f t="shared" si="1385"/>
        <v>40175.521172503904</v>
      </c>
      <c r="AK3296" s="3">
        <f t="shared" si="1386"/>
        <v>46941.927770832386</v>
      </c>
      <c r="AL3296" s="3">
        <f t="shared" si="1387"/>
        <v>211289.24991689879</v>
      </c>
      <c r="AM3296" s="3">
        <f t="shared" si="1388"/>
        <v>192445.18531515112</v>
      </c>
      <c r="AN3296" s="3">
        <f t="shared" si="1389"/>
        <v>128895.39850425359</v>
      </c>
      <c r="AO3296" s="3">
        <f t="shared" si="1390"/>
        <v>1559086.9684838636</v>
      </c>
      <c r="AP3296" s="3">
        <f t="shared" si="1391"/>
        <v>21699.527467169872</v>
      </c>
      <c r="AQ3296" s="3">
        <f t="shared" si="1392"/>
        <v>0</v>
      </c>
      <c r="AR3296" s="3">
        <f t="shared" si="1393"/>
        <v>0</v>
      </c>
      <c r="AS3296" s="3">
        <f t="shared" si="1394"/>
        <v>0</v>
      </c>
      <c r="AT3296" s="3">
        <f t="shared" si="1395"/>
        <v>0</v>
      </c>
      <c r="AU3296" s="3">
        <f t="shared" si="1396"/>
        <v>0</v>
      </c>
      <c r="AV3296" s="3">
        <f t="shared" si="1397"/>
        <v>0</v>
      </c>
      <c r="AW3296" s="3">
        <f t="shared" si="1398"/>
        <v>0</v>
      </c>
      <c r="AX3296" s="3">
        <f t="shared" si="1401"/>
        <v>8340680.2707392052</v>
      </c>
      <c r="AY3296" s="3">
        <f t="shared" si="1402"/>
        <v>16</v>
      </c>
      <c r="AZ3296" s="3">
        <f t="shared" si="1399"/>
        <v>0</v>
      </c>
      <c r="BA3296" s="3">
        <v>5331017.8227800904</v>
      </c>
      <c r="BB3296">
        <f t="shared" si="1403"/>
        <v>0.65900000000000003</v>
      </c>
    </row>
    <row r="3297" spans="1:54">
      <c r="A3297" s="2">
        <v>3296</v>
      </c>
      <c r="B3297">
        <v>12</v>
      </c>
      <c r="C3297" s="3">
        <v>103142.57144287434</v>
      </c>
      <c r="D3297" s="3">
        <v>115864.72488071043</v>
      </c>
      <c r="E3297" s="3">
        <v>505620.04332863481</v>
      </c>
      <c r="F3297" s="3">
        <v>34843.848321798323</v>
      </c>
      <c r="G3297" s="3">
        <v>357592.18324462679</v>
      </c>
      <c r="H3297" s="3">
        <v>321026.1171799188</v>
      </c>
      <c r="I3297" s="3">
        <v>592438.26020812604</v>
      </c>
      <c r="J3297" s="3">
        <v>1450779.1359630018</v>
      </c>
      <c r="K3297" s="3">
        <v>54305.010297691981</v>
      </c>
      <c r="L3297" s="3">
        <v>475691.72320121503</v>
      </c>
      <c r="M3297" s="3">
        <v>83999.764406586532</v>
      </c>
      <c r="N3297" s="3">
        <v>11697.432386597087</v>
      </c>
      <c r="O3297" s="3">
        <v>0</v>
      </c>
      <c r="P3297" s="3">
        <v>0</v>
      </c>
      <c r="Q3297" s="3">
        <v>0</v>
      </c>
      <c r="R3297" s="3">
        <v>0</v>
      </c>
      <c r="S3297" s="3">
        <v>0</v>
      </c>
      <c r="T3297" s="3">
        <v>0</v>
      </c>
      <c r="U3297" s="3">
        <v>0</v>
      </c>
      <c r="V3297" s="3">
        <v>0</v>
      </c>
      <c r="W3297" s="3">
        <v>0</v>
      </c>
      <c r="X3297" s="3">
        <v>0</v>
      </c>
      <c r="Y3297" s="3">
        <v>0</v>
      </c>
      <c r="AA3297" s="3">
        <f t="shared" si="1400"/>
        <v>103142.57144287434</v>
      </c>
      <c r="AB3297" s="3">
        <f t="shared" si="1377"/>
        <v>115864.72488071043</v>
      </c>
      <c r="AC3297" s="3">
        <f t="shared" si="1378"/>
        <v>505620.04332863481</v>
      </c>
      <c r="AD3297" s="3">
        <f t="shared" si="1379"/>
        <v>34843.848321798323</v>
      </c>
      <c r="AE3297" s="3">
        <f t="shared" si="1380"/>
        <v>357592.18324462679</v>
      </c>
      <c r="AF3297" s="3">
        <f t="shared" si="1381"/>
        <v>321026.1171799188</v>
      </c>
      <c r="AG3297" s="3">
        <f t="shared" si="1382"/>
        <v>592438.26020812604</v>
      </c>
      <c r="AH3297" s="3">
        <f t="shared" si="1383"/>
        <v>1450779.1359630018</v>
      </c>
      <c r="AI3297" s="3">
        <f t="shared" si="1384"/>
        <v>54305.010297691981</v>
      </c>
      <c r="AJ3297" s="3">
        <f t="shared" si="1385"/>
        <v>475691.72320121503</v>
      </c>
      <c r="AK3297" s="3">
        <f t="shared" si="1386"/>
        <v>83999.764406586532</v>
      </c>
      <c r="AL3297" s="3">
        <f t="shared" si="1387"/>
        <v>11697.432386597087</v>
      </c>
      <c r="AM3297" s="3">
        <f t="shared" si="1388"/>
        <v>0</v>
      </c>
      <c r="AN3297" s="3">
        <f t="shared" si="1389"/>
        <v>0</v>
      </c>
      <c r="AO3297" s="3">
        <f t="shared" si="1390"/>
        <v>0</v>
      </c>
      <c r="AP3297" s="3">
        <f t="shared" si="1391"/>
        <v>0</v>
      </c>
      <c r="AQ3297" s="3">
        <f t="shared" si="1392"/>
        <v>0</v>
      </c>
      <c r="AR3297" s="3">
        <f t="shared" si="1393"/>
        <v>0</v>
      </c>
      <c r="AS3297" s="3">
        <f t="shared" si="1394"/>
        <v>0</v>
      </c>
      <c r="AT3297" s="3">
        <f t="shared" si="1395"/>
        <v>0</v>
      </c>
      <c r="AU3297" s="3">
        <f t="shared" si="1396"/>
        <v>0</v>
      </c>
      <c r="AV3297" s="3">
        <f t="shared" si="1397"/>
        <v>0</v>
      </c>
      <c r="AW3297" s="3">
        <f t="shared" si="1398"/>
        <v>0</v>
      </c>
      <c r="AX3297" s="3">
        <f t="shared" si="1401"/>
        <v>4107000.8148617819</v>
      </c>
      <c r="AY3297" s="3">
        <f t="shared" si="1402"/>
        <v>12</v>
      </c>
      <c r="AZ3297" s="3">
        <f t="shared" si="1399"/>
        <v>0</v>
      </c>
      <c r="BA3297" s="3">
        <v>5332249.5097534694</v>
      </c>
      <c r="BB3297">
        <f t="shared" si="1403"/>
        <v>0.65920000000000001</v>
      </c>
    </row>
    <row r="3298" spans="1:54">
      <c r="A3298" s="2">
        <v>3297</v>
      </c>
      <c r="B3298">
        <v>14</v>
      </c>
      <c r="C3298" s="3">
        <v>147052.62217403084</v>
      </c>
      <c r="D3298" s="3">
        <v>942723.0046037432</v>
      </c>
      <c r="E3298" s="3">
        <v>28037.813986878748</v>
      </c>
      <c r="F3298" s="3">
        <v>20050.711907302415</v>
      </c>
      <c r="G3298" s="3">
        <v>35008.490297016324</v>
      </c>
      <c r="H3298" s="3">
        <v>7052.328842536258</v>
      </c>
      <c r="I3298" s="3">
        <v>35108.938551322623</v>
      </c>
      <c r="J3298" s="3">
        <v>193993.77015437657</v>
      </c>
      <c r="K3298" s="3">
        <v>165813.6974849579</v>
      </c>
      <c r="L3298" s="3">
        <v>248228.19459302176</v>
      </c>
      <c r="M3298" s="3">
        <v>534069.00987922284</v>
      </c>
      <c r="N3298" s="3">
        <v>3203.2786138787742</v>
      </c>
      <c r="O3298" s="3">
        <v>96980.699120433448</v>
      </c>
      <c r="P3298" s="3">
        <v>58727.961524383551</v>
      </c>
      <c r="Q3298" s="3">
        <v>0</v>
      </c>
      <c r="R3298" s="3">
        <v>0</v>
      </c>
      <c r="S3298" s="3">
        <v>0</v>
      </c>
      <c r="T3298" s="3">
        <v>0</v>
      </c>
      <c r="U3298" s="3">
        <v>0</v>
      </c>
      <c r="V3298" s="3">
        <v>0</v>
      </c>
      <c r="W3298" s="3">
        <v>0</v>
      </c>
      <c r="X3298" s="3">
        <v>0</v>
      </c>
      <c r="Y3298" s="3">
        <v>0</v>
      </c>
      <c r="AA3298" s="3">
        <f t="shared" si="1400"/>
        <v>147052.62217403084</v>
      </c>
      <c r="AB3298" s="3">
        <f t="shared" si="1377"/>
        <v>942723.0046037432</v>
      </c>
      <c r="AC3298" s="3">
        <f t="shared" si="1378"/>
        <v>28037.813986878748</v>
      </c>
      <c r="AD3298" s="3">
        <f t="shared" si="1379"/>
        <v>20050.711907302415</v>
      </c>
      <c r="AE3298" s="3">
        <f t="shared" si="1380"/>
        <v>35008.490297016324</v>
      </c>
      <c r="AF3298" s="3">
        <f t="shared" si="1381"/>
        <v>7052.328842536258</v>
      </c>
      <c r="AG3298" s="3">
        <f t="shared" si="1382"/>
        <v>35108.938551322623</v>
      </c>
      <c r="AH3298" s="3">
        <f t="shared" si="1383"/>
        <v>193993.77015437657</v>
      </c>
      <c r="AI3298" s="3">
        <f t="shared" si="1384"/>
        <v>165813.6974849579</v>
      </c>
      <c r="AJ3298" s="3">
        <f t="shared" si="1385"/>
        <v>248228.19459302176</v>
      </c>
      <c r="AK3298" s="3">
        <f t="shared" si="1386"/>
        <v>534069.00987922284</v>
      </c>
      <c r="AL3298" s="3">
        <f t="shared" si="1387"/>
        <v>3203.2786138787742</v>
      </c>
      <c r="AM3298" s="3">
        <f t="shared" si="1388"/>
        <v>96980.699120433448</v>
      </c>
      <c r="AN3298" s="3">
        <f t="shared" si="1389"/>
        <v>58727.961524383551</v>
      </c>
      <c r="AO3298" s="3">
        <f t="shared" si="1390"/>
        <v>0</v>
      </c>
      <c r="AP3298" s="3">
        <f t="shared" si="1391"/>
        <v>0</v>
      </c>
      <c r="AQ3298" s="3">
        <f t="shared" si="1392"/>
        <v>0</v>
      </c>
      <c r="AR3298" s="3">
        <f t="shared" si="1393"/>
        <v>0</v>
      </c>
      <c r="AS3298" s="3">
        <f t="shared" si="1394"/>
        <v>0</v>
      </c>
      <c r="AT3298" s="3">
        <f t="shared" si="1395"/>
        <v>0</v>
      </c>
      <c r="AU3298" s="3">
        <f t="shared" si="1396"/>
        <v>0</v>
      </c>
      <c r="AV3298" s="3">
        <f t="shared" si="1397"/>
        <v>0</v>
      </c>
      <c r="AW3298" s="3">
        <f t="shared" si="1398"/>
        <v>0</v>
      </c>
      <c r="AX3298" s="3">
        <f t="shared" si="1401"/>
        <v>2516050.5217331056</v>
      </c>
      <c r="AY3298" s="3">
        <f t="shared" si="1402"/>
        <v>14</v>
      </c>
      <c r="AZ3298" s="3">
        <f t="shared" si="1399"/>
        <v>0</v>
      </c>
      <c r="BA3298" s="3">
        <v>5336792.7681835713</v>
      </c>
      <c r="BB3298">
        <f t="shared" si="1403"/>
        <v>0.65939999999999999</v>
      </c>
    </row>
    <row r="3299" spans="1:54">
      <c r="A3299" s="2">
        <v>3298</v>
      </c>
      <c r="B3299">
        <v>13</v>
      </c>
      <c r="C3299" s="3">
        <v>126769.01011622277</v>
      </c>
      <c r="D3299" s="3">
        <v>9824.0386952265035</v>
      </c>
      <c r="E3299" s="3">
        <v>588675.03605136974</v>
      </c>
      <c r="F3299" s="3">
        <v>251171.27615750828</v>
      </c>
      <c r="G3299" s="3">
        <v>811493.0965205289</v>
      </c>
      <c r="H3299" s="3">
        <v>29821.742140729941</v>
      </c>
      <c r="I3299" s="3">
        <v>539022.73329258175</v>
      </c>
      <c r="J3299" s="3">
        <v>864436.88181618776</v>
      </c>
      <c r="K3299" s="3">
        <v>151319.35606735683</v>
      </c>
      <c r="L3299" s="3">
        <v>241759.50480514183</v>
      </c>
      <c r="M3299" s="3">
        <v>128198.18746112546</v>
      </c>
      <c r="N3299" s="3">
        <v>26315.445558754698</v>
      </c>
      <c r="O3299" s="3">
        <v>213417.07057046809</v>
      </c>
      <c r="P3299" s="3">
        <v>0</v>
      </c>
      <c r="Q3299" s="3">
        <v>0</v>
      </c>
      <c r="R3299" s="3">
        <v>0</v>
      </c>
      <c r="S3299" s="3">
        <v>0</v>
      </c>
      <c r="T3299" s="3">
        <v>0</v>
      </c>
      <c r="U3299" s="3">
        <v>0</v>
      </c>
      <c r="V3299" s="3">
        <v>0</v>
      </c>
      <c r="W3299" s="3">
        <v>0</v>
      </c>
      <c r="X3299" s="3">
        <v>0</v>
      </c>
      <c r="Y3299" s="3">
        <v>0</v>
      </c>
      <c r="AA3299" s="3">
        <f t="shared" si="1400"/>
        <v>126769.01011622277</v>
      </c>
      <c r="AB3299" s="3">
        <f t="shared" si="1377"/>
        <v>9824.0386952265035</v>
      </c>
      <c r="AC3299" s="3">
        <f t="shared" si="1378"/>
        <v>588675.03605136974</v>
      </c>
      <c r="AD3299" s="3">
        <f t="shared" si="1379"/>
        <v>251171.27615750828</v>
      </c>
      <c r="AE3299" s="3">
        <f t="shared" si="1380"/>
        <v>811493.0965205289</v>
      </c>
      <c r="AF3299" s="3">
        <f t="shared" si="1381"/>
        <v>29821.742140729941</v>
      </c>
      <c r="AG3299" s="3">
        <f t="shared" si="1382"/>
        <v>539022.73329258175</v>
      </c>
      <c r="AH3299" s="3">
        <f t="shared" si="1383"/>
        <v>864436.88181618776</v>
      </c>
      <c r="AI3299" s="3">
        <f t="shared" si="1384"/>
        <v>151319.35606735683</v>
      </c>
      <c r="AJ3299" s="3">
        <f t="shared" si="1385"/>
        <v>241759.50480514183</v>
      </c>
      <c r="AK3299" s="3">
        <f t="shared" si="1386"/>
        <v>128198.18746112546</v>
      </c>
      <c r="AL3299" s="3">
        <f t="shared" si="1387"/>
        <v>26315.445558754698</v>
      </c>
      <c r="AM3299" s="3">
        <f t="shared" si="1388"/>
        <v>213417.07057046809</v>
      </c>
      <c r="AN3299" s="3">
        <f t="shared" si="1389"/>
        <v>0</v>
      </c>
      <c r="AO3299" s="3">
        <f t="shared" si="1390"/>
        <v>0</v>
      </c>
      <c r="AP3299" s="3">
        <f t="shared" si="1391"/>
        <v>0</v>
      </c>
      <c r="AQ3299" s="3">
        <f t="shared" si="1392"/>
        <v>0</v>
      </c>
      <c r="AR3299" s="3">
        <f t="shared" si="1393"/>
        <v>0</v>
      </c>
      <c r="AS3299" s="3">
        <f t="shared" si="1394"/>
        <v>0</v>
      </c>
      <c r="AT3299" s="3">
        <f t="shared" si="1395"/>
        <v>0</v>
      </c>
      <c r="AU3299" s="3">
        <f t="shared" si="1396"/>
        <v>0</v>
      </c>
      <c r="AV3299" s="3">
        <f t="shared" si="1397"/>
        <v>0</v>
      </c>
      <c r="AW3299" s="3">
        <f t="shared" si="1398"/>
        <v>0</v>
      </c>
      <c r="AX3299" s="3">
        <f t="shared" si="1401"/>
        <v>3982223.379253203</v>
      </c>
      <c r="AY3299" s="3">
        <f t="shared" si="1402"/>
        <v>13</v>
      </c>
      <c r="AZ3299" s="3">
        <f t="shared" si="1399"/>
        <v>0</v>
      </c>
      <c r="BA3299" s="3">
        <v>5343203.053834578</v>
      </c>
      <c r="BB3299">
        <f t="shared" si="1403"/>
        <v>0.65959999999999996</v>
      </c>
    </row>
    <row r="3300" spans="1:54">
      <c r="A3300" s="2">
        <v>3299</v>
      </c>
      <c r="B3300">
        <v>12</v>
      </c>
      <c r="C3300" s="3">
        <v>182081.0959724822</v>
      </c>
      <c r="D3300" s="3">
        <v>160396.5412405938</v>
      </c>
      <c r="E3300" s="3">
        <v>648816.68405258958</v>
      </c>
      <c r="F3300" s="3">
        <v>1052067.8854329458</v>
      </c>
      <c r="G3300" s="3">
        <v>47073.33490632844</v>
      </c>
      <c r="H3300" s="3">
        <v>108471.66388439028</v>
      </c>
      <c r="I3300" s="3">
        <v>306919.28870720911</v>
      </c>
      <c r="J3300" s="3">
        <v>105070.45443370142</v>
      </c>
      <c r="K3300" s="3">
        <v>53566.361525674074</v>
      </c>
      <c r="L3300" s="3">
        <v>425305.15317735303</v>
      </c>
      <c r="M3300" s="3">
        <v>169551.04717666362</v>
      </c>
      <c r="N3300" s="3">
        <v>64021.538447478197</v>
      </c>
      <c r="O3300" s="3">
        <v>0</v>
      </c>
      <c r="P3300" s="3">
        <v>0</v>
      </c>
      <c r="Q3300" s="3">
        <v>0</v>
      </c>
      <c r="R3300" s="3">
        <v>0</v>
      </c>
      <c r="S3300" s="3">
        <v>0</v>
      </c>
      <c r="T3300" s="3">
        <v>0</v>
      </c>
      <c r="U3300" s="3">
        <v>0</v>
      </c>
      <c r="V3300" s="3">
        <v>0</v>
      </c>
      <c r="W3300" s="3">
        <v>0</v>
      </c>
      <c r="X3300" s="3">
        <v>0</v>
      </c>
      <c r="Y3300" s="3">
        <v>0</v>
      </c>
      <c r="AA3300" s="3">
        <f t="shared" si="1400"/>
        <v>182081.0959724822</v>
      </c>
      <c r="AB3300" s="3">
        <f t="shared" si="1377"/>
        <v>160396.5412405938</v>
      </c>
      <c r="AC3300" s="3">
        <f t="shared" si="1378"/>
        <v>648816.68405258958</v>
      </c>
      <c r="AD3300" s="3">
        <f t="shared" si="1379"/>
        <v>1052067.8854329458</v>
      </c>
      <c r="AE3300" s="3">
        <f t="shared" si="1380"/>
        <v>47073.33490632844</v>
      </c>
      <c r="AF3300" s="3">
        <f t="shared" si="1381"/>
        <v>108471.66388439028</v>
      </c>
      <c r="AG3300" s="3">
        <f t="shared" si="1382"/>
        <v>306919.28870720911</v>
      </c>
      <c r="AH3300" s="3">
        <f t="shared" si="1383"/>
        <v>105070.45443370142</v>
      </c>
      <c r="AI3300" s="3">
        <f t="shared" si="1384"/>
        <v>53566.361525674074</v>
      </c>
      <c r="AJ3300" s="3">
        <f t="shared" si="1385"/>
        <v>425305.15317735303</v>
      </c>
      <c r="AK3300" s="3">
        <f t="shared" si="1386"/>
        <v>169551.04717666362</v>
      </c>
      <c r="AL3300" s="3">
        <f t="shared" si="1387"/>
        <v>64021.538447478197</v>
      </c>
      <c r="AM3300" s="3">
        <f t="shared" si="1388"/>
        <v>0</v>
      </c>
      <c r="AN3300" s="3">
        <f t="shared" si="1389"/>
        <v>0</v>
      </c>
      <c r="AO3300" s="3">
        <f t="shared" si="1390"/>
        <v>0</v>
      </c>
      <c r="AP3300" s="3">
        <f t="shared" si="1391"/>
        <v>0</v>
      </c>
      <c r="AQ3300" s="3">
        <f t="shared" si="1392"/>
        <v>0</v>
      </c>
      <c r="AR3300" s="3">
        <f t="shared" si="1393"/>
        <v>0</v>
      </c>
      <c r="AS3300" s="3">
        <f t="shared" si="1394"/>
        <v>0</v>
      </c>
      <c r="AT3300" s="3">
        <f t="shared" si="1395"/>
        <v>0</v>
      </c>
      <c r="AU3300" s="3">
        <f t="shared" si="1396"/>
        <v>0</v>
      </c>
      <c r="AV3300" s="3">
        <f t="shared" si="1397"/>
        <v>0</v>
      </c>
      <c r="AW3300" s="3">
        <f t="shared" si="1398"/>
        <v>0</v>
      </c>
      <c r="AX3300" s="3">
        <f t="shared" si="1401"/>
        <v>3323341.0489574098</v>
      </c>
      <c r="AY3300" s="3">
        <f t="shared" si="1402"/>
        <v>12</v>
      </c>
      <c r="AZ3300" s="3">
        <f t="shared" si="1399"/>
        <v>0</v>
      </c>
      <c r="BA3300" s="3">
        <v>5344482.4686000962</v>
      </c>
      <c r="BB3300">
        <f t="shared" si="1403"/>
        <v>0.65980000000000005</v>
      </c>
    </row>
    <row r="3301" spans="1:54">
      <c r="A3301" s="2">
        <v>3300</v>
      </c>
      <c r="B3301">
        <v>14</v>
      </c>
      <c r="C3301" s="3">
        <v>6430.9958705889585</v>
      </c>
      <c r="D3301" s="3">
        <v>56448.166847428714</v>
      </c>
      <c r="E3301" s="3">
        <v>7214663.7164671281</v>
      </c>
      <c r="F3301" s="3">
        <v>274851.58367224078</v>
      </c>
      <c r="G3301" s="3">
        <v>234979.71581407229</v>
      </c>
      <c r="H3301" s="3">
        <v>371456.89315835014</v>
      </c>
      <c r="I3301" s="3">
        <v>557132.2997361928</v>
      </c>
      <c r="J3301" s="3">
        <v>66344.949231536826</v>
      </c>
      <c r="K3301" s="3">
        <v>52649.862767495128</v>
      </c>
      <c r="L3301" s="3">
        <v>457153.25419939135</v>
      </c>
      <c r="M3301" s="3">
        <v>18105.367098617575</v>
      </c>
      <c r="N3301" s="3">
        <v>85930.350169380195</v>
      </c>
      <c r="O3301" s="3">
        <v>333014.11523935414</v>
      </c>
      <c r="P3301" s="3">
        <v>208331.7880609819</v>
      </c>
      <c r="Q3301" s="3">
        <v>0</v>
      </c>
      <c r="R3301" s="3">
        <v>0</v>
      </c>
      <c r="S3301" s="3">
        <v>0</v>
      </c>
      <c r="T3301" s="3">
        <v>0</v>
      </c>
      <c r="U3301" s="3">
        <v>0</v>
      </c>
      <c r="V3301" s="3">
        <v>0</v>
      </c>
      <c r="W3301" s="3">
        <v>0</v>
      </c>
      <c r="X3301" s="3">
        <v>0</v>
      </c>
      <c r="Y3301" s="3">
        <v>0</v>
      </c>
      <c r="AA3301" s="3">
        <f t="shared" si="1400"/>
        <v>6430.9958705889585</v>
      </c>
      <c r="AB3301" s="3">
        <f t="shared" si="1377"/>
        <v>56448.166847428714</v>
      </c>
      <c r="AC3301" s="3">
        <f t="shared" si="1378"/>
        <v>7214663.7164671281</v>
      </c>
      <c r="AD3301" s="3">
        <f t="shared" si="1379"/>
        <v>274851.58367224078</v>
      </c>
      <c r="AE3301" s="3">
        <f t="shared" si="1380"/>
        <v>234979.71581407229</v>
      </c>
      <c r="AF3301" s="3">
        <f t="shared" si="1381"/>
        <v>371456.89315835014</v>
      </c>
      <c r="AG3301" s="3">
        <f t="shared" si="1382"/>
        <v>557132.2997361928</v>
      </c>
      <c r="AH3301" s="3">
        <f t="shared" si="1383"/>
        <v>66344.949231536826</v>
      </c>
      <c r="AI3301" s="3">
        <f t="shared" si="1384"/>
        <v>52649.862767495128</v>
      </c>
      <c r="AJ3301" s="3">
        <f t="shared" si="1385"/>
        <v>457153.25419939135</v>
      </c>
      <c r="AK3301" s="3">
        <f t="shared" si="1386"/>
        <v>18105.367098617575</v>
      </c>
      <c r="AL3301" s="3">
        <f t="shared" si="1387"/>
        <v>85930.350169380195</v>
      </c>
      <c r="AM3301" s="3">
        <f t="shared" si="1388"/>
        <v>333014.11523935414</v>
      </c>
      <c r="AN3301" s="3">
        <f t="shared" si="1389"/>
        <v>208331.7880609819</v>
      </c>
      <c r="AO3301" s="3">
        <f t="shared" si="1390"/>
        <v>0</v>
      </c>
      <c r="AP3301" s="3">
        <f t="shared" si="1391"/>
        <v>0</v>
      </c>
      <c r="AQ3301" s="3">
        <f t="shared" si="1392"/>
        <v>0</v>
      </c>
      <c r="AR3301" s="3">
        <f t="shared" si="1393"/>
        <v>0</v>
      </c>
      <c r="AS3301" s="3">
        <f t="shared" si="1394"/>
        <v>0</v>
      </c>
      <c r="AT3301" s="3">
        <f t="shared" si="1395"/>
        <v>0</v>
      </c>
      <c r="AU3301" s="3">
        <f t="shared" si="1396"/>
        <v>0</v>
      </c>
      <c r="AV3301" s="3">
        <f t="shared" si="1397"/>
        <v>0</v>
      </c>
      <c r="AW3301" s="3">
        <f t="shared" si="1398"/>
        <v>0</v>
      </c>
      <c r="AX3301" s="3">
        <f t="shared" si="1401"/>
        <v>9937493.058332758</v>
      </c>
      <c r="AY3301" s="3">
        <f t="shared" si="1402"/>
        <v>14</v>
      </c>
      <c r="AZ3301" s="3">
        <f t="shared" si="1399"/>
        <v>0</v>
      </c>
      <c r="BA3301" s="3">
        <v>5345665.0197016541</v>
      </c>
      <c r="BB3301">
        <f t="shared" si="1403"/>
        <v>0.66</v>
      </c>
    </row>
    <row r="3302" spans="1:54">
      <c r="A3302" s="2">
        <v>3301</v>
      </c>
      <c r="B3302">
        <v>12</v>
      </c>
      <c r="C3302" s="3">
        <v>68231.000631787188</v>
      </c>
      <c r="D3302" s="3">
        <v>136803.82153220323</v>
      </c>
      <c r="E3302" s="3">
        <v>31088.681864140792</v>
      </c>
      <c r="F3302" s="3">
        <v>346557.98097334825</v>
      </c>
      <c r="G3302" s="3">
        <v>95703.955594170999</v>
      </c>
      <c r="H3302" s="3">
        <v>46183.616194687769</v>
      </c>
      <c r="I3302" s="3">
        <v>330142.6887786779</v>
      </c>
      <c r="J3302" s="3">
        <v>205730.67591047805</v>
      </c>
      <c r="K3302" s="3">
        <v>38541.361625621314</v>
      </c>
      <c r="L3302" s="3">
        <v>556461.53842872079</v>
      </c>
      <c r="M3302" s="3">
        <v>100969.26358235342</v>
      </c>
      <c r="N3302" s="3">
        <v>456189.42188294342</v>
      </c>
      <c r="O3302" s="3">
        <v>0</v>
      </c>
      <c r="P3302" s="3">
        <v>0</v>
      </c>
      <c r="Q3302" s="3">
        <v>0</v>
      </c>
      <c r="R3302" s="3">
        <v>0</v>
      </c>
      <c r="S3302" s="3">
        <v>0</v>
      </c>
      <c r="T3302" s="3">
        <v>0</v>
      </c>
      <c r="U3302" s="3">
        <v>0</v>
      </c>
      <c r="V3302" s="3">
        <v>0</v>
      </c>
      <c r="W3302" s="3">
        <v>0</v>
      </c>
      <c r="X3302" s="3">
        <v>0</v>
      </c>
      <c r="Y3302" s="3">
        <v>0</v>
      </c>
      <c r="AA3302" s="3">
        <f t="shared" si="1400"/>
        <v>68231.000631787188</v>
      </c>
      <c r="AB3302" s="3">
        <f t="shared" si="1377"/>
        <v>136803.82153220323</v>
      </c>
      <c r="AC3302" s="3">
        <f t="shared" si="1378"/>
        <v>31088.681864140792</v>
      </c>
      <c r="AD3302" s="3">
        <f t="shared" si="1379"/>
        <v>346557.98097334825</v>
      </c>
      <c r="AE3302" s="3">
        <f t="shared" si="1380"/>
        <v>95703.955594170999</v>
      </c>
      <c r="AF3302" s="3">
        <f t="shared" si="1381"/>
        <v>46183.616194687769</v>
      </c>
      <c r="AG3302" s="3">
        <f t="shared" si="1382"/>
        <v>330142.6887786779</v>
      </c>
      <c r="AH3302" s="3">
        <f t="shared" si="1383"/>
        <v>205730.67591047805</v>
      </c>
      <c r="AI3302" s="3">
        <f t="shared" si="1384"/>
        <v>38541.361625621314</v>
      </c>
      <c r="AJ3302" s="3">
        <f t="shared" si="1385"/>
        <v>556461.53842872079</v>
      </c>
      <c r="AK3302" s="3">
        <f t="shared" si="1386"/>
        <v>100969.26358235342</v>
      </c>
      <c r="AL3302" s="3">
        <f t="shared" si="1387"/>
        <v>456189.42188294342</v>
      </c>
      <c r="AM3302" s="3">
        <f t="shared" si="1388"/>
        <v>0</v>
      </c>
      <c r="AN3302" s="3">
        <f t="shared" si="1389"/>
        <v>0</v>
      </c>
      <c r="AO3302" s="3">
        <f t="shared" si="1390"/>
        <v>0</v>
      </c>
      <c r="AP3302" s="3">
        <f t="shared" si="1391"/>
        <v>0</v>
      </c>
      <c r="AQ3302" s="3">
        <f t="shared" si="1392"/>
        <v>0</v>
      </c>
      <c r="AR3302" s="3">
        <f t="shared" si="1393"/>
        <v>0</v>
      </c>
      <c r="AS3302" s="3">
        <f t="shared" si="1394"/>
        <v>0</v>
      </c>
      <c r="AT3302" s="3">
        <f t="shared" si="1395"/>
        <v>0</v>
      </c>
      <c r="AU3302" s="3">
        <f t="shared" si="1396"/>
        <v>0</v>
      </c>
      <c r="AV3302" s="3">
        <f t="shared" si="1397"/>
        <v>0</v>
      </c>
      <c r="AW3302" s="3">
        <f t="shared" si="1398"/>
        <v>0</v>
      </c>
      <c r="AX3302" s="3">
        <f t="shared" si="1401"/>
        <v>2412604.0069991332</v>
      </c>
      <c r="AY3302" s="3">
        <f t="shared" si="1402"/>
        <v>12</v>
      </c>
      <c r="AZ3302" s="3">
        <f t="shared" si="1399"/>
        <v>0</v>
      </c>
      <c r="BA3302" s="3">
        <v>5347735.6095227394</v>
      </c>
      <c r="BB3302">
        <f t="shared" si="1403"/>
        <v>0.66020000000000001</v>
      </c>
    </row>
    <row r="3303" spans="1:54">
      <c r="A3303" s="2">
        <v>3302</v>
      </c>
      <c r="B3303">
        <v>11</v>
      </c>
      <c r="C3303" s="3">
        <v>108092.86448086023</v>
      </c>
      <c r="D3303" s="3">
        <v>465959.90574807895</v>
      </c>
      <c r="E3303" s="3">
        <v>38547.271570869671</v>
      </c>
      <c r="F3303" s="3">
        <v>247966.75963020339</v>
      </c>
      <c r="G3303" s="3">
        <v>547736.34200819512</v>
      </c>
      <c r="H3303" s="3">
        <v>102292.0755682957</v>
      </c>
      <c r="I3303" s="3">
        <v>23811.736428741489</v>
      </c>
      <c r="J3303" s="3">
        <v>150008.41657132076</v>
      </c>
      <c r="K3303" s="3">
        <v>1360804.577912841</v>
      </c>
      <c r="L3303" s="3">
        <v>309614.50628577301</v>
      </c>
      <c r="M3303" s="3">
        <v>58872.835731432533</v>
      </c>
      <c r="N3303" s="3">
        <v>0</v>
      </c>
      <c r="O3303" s="3">
        <v>0</v>
      </c>
      <c r="P3303" s="3">
        <v>0</v>
      </c>
      <c r="Q3303" s="3">
        <v>0</v>
      </c>
      <c r="R3303" s="3">
        <v>0</v>
      </c>
      <c r="S3303" s="3">
        <v>0</v>
      </c>
      <c r="T3303" s="3">
        <v>0</v>
      </c>
      <c r="U3303" s="3">
        <v>0</v>
      </c>
      <c r="V3303" s="3">
        <v>0</v>
      </c>
      <c r="W3303" s="3">
        <v>0</v>
      </c>
      <c r="X3303" s="3">
        <v>0</v>
      </c>
      <c r="Y3303" s="3">
        <v>0</v>
      </c>
      <c r="AA3303" s="3">
        <f t="shared" si="1400"/>
        <v>108092.86448086023</v>
      </c>
      <c r="AB3303" s="3">
        <f t="shared" si="1377"/>
        <v>465959.90574807895</v>
      </c>
      <c r="AC3303" s="3">
        <f t="shared" si="1378"/>
        <v>38547.271570869671</v>
      </c>
      <c r="AD3303" s="3">
        <f t="shared" si="1379"/>
        <v>247966.75963020339</v>
      </c>
      <c r="AE3303" s="3">
        <f t="shared" si="1380"/>
        <v>547736.34200819512</v>
      </c>
      <c r="AF3303" s="3">
        <f t="shared" si="1381"/>
        <v>102292.0755682957</v>
      </c>
      <c r="AG3303" s="3">
        <f t="shared" si="1382"/>
        <v>23811.736428741489</v>
      </c>
      <c r="AH3303" s="3">
        <f t="shared" si="1383"/>
        <v>150008.41657132076</v>
      </c>
      <c r="AI3303" s="3">
        <f t="shared" si="1384"/>
        <v>1360804.577912841</v>
      </c>
      <c r="AJ3303" s="3">
        <f t="shared" si="1385"/>
        <v>309614.50628577301</v>
      </c>
      <c r="AK3303" s="3">
        <f t="shared" si="1386"/>
        <v>58872.835731432533</v>
      </c>
      <c r="AL3303" s="3">
        <f t="shared" si="1387"/>
        <v>0</v>
      </c>
      <c r="AM3303" s="3">
        <f t="shared" si="1388"/>
        <v>0</v>
      </c>
      <c r="AN3303" s="3">
        <f t="shared" si="1389"/>
        <v>0</v>
      </c>
      <c r="AO3303" s="3">
        <f t="shared" si="1390"/>
        <v>0</v>
      </c>
      <c r="AP3303" s="3">
        <f t="shared" si="1391"/>
        <v>0</v>
      </c>
      <c r="AQ3303" s="3">
        <f t="shared" si="1392"/>
        <v>0</v>
      </c>
      <c r="AR3303" s="3">
        <f t="shared" si="1393"/>
        <v>0</v>
      </c>
      <c r="AS3303" s="3">
        <f t="shared" si="1394"/>
        <v>0</v>
      </c>
      <c r="AT3303" s="3">
        <f t="shared" si="1395"/>
        <v>0</v>
      </c>
      <c r="AU3303" s="3">
        <f t="shared" si="1396"/>
        <v>0</v>
      </c>
      <c r="AV3303" s="3">
        <f t="shared" si="1397"/>
        <v>0</v>
      </c>
      <c r="AW3303" s="3">
        <f t="shared" si="1398"/>
        <v>0</v>
      </c>
      <c r="AX3303" s="3">
        <f t="shared" si="1401"/>
        <v>3413707.2919366118</v>
      </c>
      <c r="AY3303" s="3">
        <f t="shared" si="1402"/>
        <v>11</v>
      </c>
      <c r="AZ3303" s="3">
        <f t="shared" si="1399"/>
        <v>0</v>
      </c>
      <c r="BA3303" s="3">
        <v>5353279.6114481967</v>
      </c>
      <c r="BB3303">
        <f t="shared" si="1403"/>
        <v>0.66039999999999999</v>
      </c>
    </row>
    <row r="3304" spans="1:54">
      <c r="A3304" s="2">
        <v>3303</v>
      </c>
      <c r="B3304">
        <v>13</v>
      </c>
      <c r="C3304" s="3">
        <v>3520115.0704163658</v>
      </c>
      <c r="D3304" s="3">
        <v>703531.73139867245</v>
      </c>
      <c r="E3304" s="3">
        <v>54907.39945432169</v>
      </c>
      <c r="F3304" s="3">
        <v>471139.90984921693</v>
      </c>
      <c r="G3304" s="3">
        <v>375337.18587235204</v>
      </c>
      <c r="H3304" s="3">
        <v>151478.43291738836</v>
      </c>
      <c r="I3304" s="3">
        <v>7280.7286255232084</v>
      </c>
      <c r="J3304" s="3">
        <v>137259.06702753456</v>
      </c>
      <c r="K3304" s="3">
        <v>183652.305339927</v>
      </c>
      <c r="L3304" s="3">
        <v>579350.45285947924</v>
      </c>
      <c r="M3304" s="3">
        <v>17506.67691920554</v>
      </c>
      <c r="N3304" s="3">
        <v>9660.3663941302075</v>
      </c>
      <c r="O3304" s="3">
        <v>6256.2466565960813</v>
      </c>
      <c r="P3304" s="3">
        <v>0</v>
      </c>
      <c r="Q3304" s="3">
        <v>0</v>
      </c>
      <c r="R3304" s="3">
        <v>0</v>
      </c>
      <c r="S3304" s="3">
        <v>0</v>
      </c>
      <c r="T3304" s="3">
        <v>0</v>
      </c>
      <c r="U3304" s="3">
        <v>0</v>
      </c>
      <c r="V3304" s="3">
        <v>0</v>
      </c>
      <c r="W3304" s="3">
        <v>0</v>
      </c>
      <c r="X3304" s="3">
        <v>0</v>
      </c>
      <c r="Y3304" s="3">
        <v>0</v>
      </c>
      <c r="AA3304" s="3">
        <f t="shared" si="1400"/>
        <v>3520115.0704163658</v>
      </c>
      <c r="AB3304" s="3">
        <f t="shared" si="1377"/>
        <v>703531.73139867245</v>
      </c>
      <c r="AC3304" s="3">
        <f t="shared" si="1378"/>
        <v>54907.39945432169</v>
      </c>
      <c r="AD3304" s="3">
        <f t="shared" si="1379"/>
        <v>471139.90984921693</v>
      </c>
      <c r="AE3304" s="3">
        <f t="shared" si="1380"/>
        <v>375337.18587235204</v>
      </c>
      <c r="AF3304" s="3">
        <f t="shared" si="1381"/>
        <v>151478.43291738836</v>
      </c>
      <c r="AG3304" s="3">
        <f t="shared" si="1382"/>
        <v>7280.7286255232084</v>
      </c>
      <c r="AH3304" s="3">
        <f t="shared" si="1383"/>
        <v>137259.06702753456</v>
      </c>
      <c r="AI3304" s="3">
        <f t="shared" si="1384"/>
        <v>183652.305339927</v>
      </c>
      <c r="AJ3304" s="3">
        <f t="shared" si="1385"/>
        <v>579350.45285947924</v>
      </c>
      <c r="AK3304" s="3">
        <f t="shared" si="1386"/>
        <v>17506.67691920554</v>
      </c>
      <c r="AL3304" s="3">
        <f t="shared" si="1387"/>
        <v>9660.3663941302075</v>
      </c>
      <c r="AM3304" s="3">
        <f t="shared" si="1388"/>
        <v>6256.2466565960813</v>
      </c>
      <c r="AN3304" s="3">
        <f t="shared" si="1389"/>
        <v>0</v>
      </c>
      <c r="AO3304" s="3">
        <f t="shared" si="1390"/>
        <v>0</v>
      </c>
      <c r="AP3304" s="3">
        <f t="shared" si="1391"/>
        <v>0</v>
      </c>
      <c r="AQ3304" s="3">
        <f t="shared" si="1392"/>
        <v>0</v>
      </c>
      <c r="AR3304" s="3">
        <f t="shared" si="1393"/>
        <v>0</v>
      </c>
      <c r="AS3304" s="3">
        <f t="shared" si="1394"/>
        <v>0</v>
      </c>
      <c r="AT3304" s="3">
        <f t="shared" si="1395"/>
        <v>0</v>
      </c>
      <c r="AU3304" s="3">
        <f t="shared" si="1396"/>
        <v>0</v>
      </c>
      <c r="AV3304" s="3">
        <f t="shared" si="1397"/>
        <v>0</v>
      </c>
      <c r="AW3304" s="3">
        <f t="shared" si="1398"/>
        <v>0</v>
      </c>
      <c r="AX3304" s="3">
        <f t="shared" si="1401"/>
        <v>6217475.5737307118</v>
      </c>
      <c r="AY3304" s="3">
        <f t="shared" si="1402"/>
        <v>13</v>
      </c>
      <c r="AZ3304" s="3">
        <f t="shared" si="1399"/>
        <v>0</v>
      </c>
      <c r="BA3304" s="3">
        <v>5353340.30623616</v>
      </c>
      <c r="BB3304">
        <f t="shared" si="1403"/>
        <v>0.66059999999999997</v>
      </c>
    </row>
    <row r="3305" spans="1:54">
      <c r="A3305" s="2">
        <v>3304</v>
      </c>
      <c r="B3305">
        <v>15</v>
      </c>
      <c r="C3305" s="3">
        <v>1708197.0089820167</v>
      </c>
      <c r="D3305" s="3">
        <v>44155.290820199894</v>
      </c>
      <c r="E3305" s="3">
        <v>51449.276770391909</v>
      </c>
      <c r="F3305" s="3">
        <v>219944.58700510571</v>
      </c>
      <c r="G3305" s="3">
        <v>175514.71961711769</v>
      </c>
      <c r="H3305" s="3">
        <v>169515.21341100382</v>
      </c>
      <c r="I3305" s="3">
        <v>79066.823454974947</v>
      </c>
      <c r="J3305" s="3">
        <v>397849.01412761229</v>
      </c>
      <c r="K3305" s="3">
        <v>279344.83794818213</v>
      </c>
      <c r="L3305" s="3">
        <v>1621212.7714937381</v>
      </c>
      <c r="M3305" s="3">
        <v>1011977.8721655647</v>
      </c>
      <c r="N3305" s="3">
        <v>43335.879621348373</v>
      </c>
      <c r="O3305" s="3">
        <v>1578911.3563199695</v>
      </c>
      <c r="P3305" s="3">
        <v>122763.30435646737</v>
      </c>
      <c r="Q3305" s="3">
        <v>279982.14374584227</v>
      </c>
      <c r="R3305" s="3">
        <v>0</v>
      </c>
      <c r="S3305" s="3">
        <v>0</v>
      </c>
      <c r="T3305" s="3">
        <v>0</v>
      </c>
      <c r="U3305" s="3">
        <v>0</v>
      </c>
      <c r="V3305" s="3">
        <v>0</v>
      </c>
      <c r="W3305" s="3">
        <v>0</v>
      </c>
      <c r="X3305" s="3">
        <v>0</v>
      </c>
      <c r="Y3305" s="3">
        <v>0</v>
      </c>
      <c r="AA3305" s="3">
        <f t="shared" si="1400"/>
        <v>1708197.0089820167</v>
      </c>
      <c r="AB3305" s="3">
        <f t="shared" si="1377"/>
        <v>44155.290820199894</v>
      </c>
      <c r="AC3305" s="3">
        <f t="shared" si="1378"/>
        <v>51449.276770391909</v>
      </c>
      <c r="AD3305" s="3">
        <f t="shared" si="1379"/>
        <v>219944.58700510571</v>
      </c>
      <c r="AE3305" s="3">
        <f t="shared" si="1380"/>
        <v>175514.71961711769</v>
      </c>
      <c r="AF3305" s="3">
        <f t="shared" si="1381"/>
        <v>169515.21341100382</v>
      </c>
      <c r="AG3305" s="3">
        <f t="shared" si="1382"/>
        <v>79066.823454974947</v>
      </c>
      <c r="AH3305" s="3">
        <f t="shared" si="1383"/>
        <v>397849.01412761229</v>
      </c>
      <c r="AI3305" s="3">
        <f t="shared" si="1384"/>
        <v>279344.83794818213</v>
      </c>
      <c r="AJ3305" s="3">
        <f t="shared" si="1385"/>
        <v>1621212.7714937381</v>
      </c>
      <c r="AK3305" s="3">
        <f t="shared" si="1386"/>
        <v>1011977.8721655647</v>
      </c>
      <c r="AL3305" s="3">
        <f t="shared" si="1387"/>
        <v>43335.879621348373</v>
      </c>
      <c r="AM3305" s="3">
        <f t="shared" si="1388"/>
        <v>1578911.3563199695</v>
      </c>
      <c r="AN3305" s="3">
        <f t="shared" si="1389"/>
        <v>122763.30435646737</v>
      </c>
      <c r="AO3305" s="3">
        <f t="shared" si="1390"/>
        <v>279982.14374584227</v>
      </c>
      <c r="AP3305" s="3">
        <f t="shared" si="1391"/>
        <v>0</v>
      </c>
      <c r="AQ3305" s="3">
        <f t="shared" si="1392"/>
        <v>0</v>
      </c>
      <c r="AR3305" s="3">
        <f t="shared" si="1393"/>
        <v>0</v>
      </c>
      <c r="AS3305" s="3">
        <f t="shared" si="1394"/>
        <v>0</v>
      </c>
      <c r="AT3305" s="3">
        <f t="shared" si="1395"/>
        <v>0</v>
      </c>
      <c r="AU3305" s="3">
        <f t="shared" si="1396"/>
        <v>0</v>
      </c>
      <c r="AV3305" s="3">
        <f t="shared" si="1397"/>
        <v>0</v>
      </c>
      <c r="AW3305" s="3">
        <f t="shared" si="1398"/>
        <v>0</v>
      </c>
      <c r="AX3305" s="3">
        <f t="shared" si="1401"/>
        <v>7783220.0998395346</v>
      </c>
      <c r="AY3305" s="3">
        <f t="shared" si="1402"/>
        <v>15</v>
      </c>
      <c r="AZ3305" s="3">
        <f t="shared" si="1399"/>
        <v>0</v>
      </c>
      <c r="BA3305" s="3">
        <v>5355379.9923957968</v>
      </c>
      <c r="BB3305">
        <f t="shared" si="1403"/>
        <v>0.66080000000000005</v>
      </c>
    </row>
    <row r="3306" spans="1:54">
      <c r="A3306" s="2">
        <v>3305</v>
      </c>
      <c r="B3306">
        <v>16</v>
      </c>
      <c r="C3306" s="3">
        <v>302300.12183622172</v>
      </c>
      <c r="D3306" s="3">
        <v>188248.18633530717</v>
      </c>
      <c r="E3306" s="3">
        <v>54560.640824463946</v>
      </c>
      <c r="F3306" s="3">
        <v>114699.72136655368</v>
      </c>
      <c r="G3306" s="3">
        <v>615970.72464046977</v>
      </c>
      <c r="H3306" s="3">
        <v>308127.22639613913</v>
      </c>
      <c r="I3306" s="3">
        <v>208494.65476894766</v>
      </c>
      <c r="J3306" s="3">
        <v>125741.38798434347</v>
      </c>
      <c r="K3306" s="3">
        <v>223505.19364627922</v>
      </c>
      <c r="L3306" s="3">
        <v>15683.178938359668</v>
      </c>
      <c r="M3306" s="3">
        <v>199275.58700740596</v>
      </c>
      <c r="N3306" s="3">
        <v>997628.90395278181</v>
      </c>
      <c r="O3306" s="3">
        <v>269089.05844258348</v>
      </c>
      <c r="P3306" s="3">
        <v>25960.852454205375</v>
      </c>
      <c r="Q3306" s="3">
        <v>36850.5765661572</v>
      </c>
      <c r="R3306" s="3">
        <v>24080.621569615305</v>
      </c>
      <c r="S3306" s="3">
        <v>0</v>
      </c>
      <c r="T3306" s="3">
        <v>0</v>
      </c>
      <c r="U3306" s="3">
        <v>0</v>
      </c>
      <c r="V3306" s="3">
        <v>0</v>
      </c>
      <c r="W3306" s="3">
        <v>0</v>
      </c>
      <c r="X3306" s="3">
        <v>0</v>
      </c>
      <c r="Y3306" s="3">
        <v>0</v>
      </c>
      <c r="AA3306" s="3">
        <f t="shared" si="1400"/>
        <v>302300.12183622172</v>
      </c>
      <c r="AB3306" s="3">
        <f t="shared" si="1377"/>
        <v>188248.18633530717</v>
      </c>
      <c r="AC3306" s="3">
        <f t="shared" si="1378"/>
        <v>54560.640824463946</v>
      </c>
      <c r="AD3306" s="3">
        <f t="shared" si="1379"/>
        <v>114699.72136655368</v>
      </c>
      <c r="AE3306" s="3">
        <f t="shared" si="1380"/>
        <v>615970.72464046977</v>
      </c>
      <c r="AF3306" s="3">
        <f t="shared" si="1381"/>
        <v>308127.22639613913</v>
      </c>
      <c r="AG3306" s="3">
        <f t="shared" si="1382"/>
        <v>208494.65476894766</v>
      </c>
      <c r="AH3306" s="3">
        <f t="shared" si="1383"/>
        <v>125741.38798434347</v>
      </c>
      <c r="AI3306" s="3">
        <f t="shared" si="1384"/>
        <v>223505.19364627922</v>
      </c>
      <c r="AJ3306" s="3">
        <f t="shared" si="1385"/>
        <v>15683.178938359668</v>
      </c>
      <c r="AK3306" s="3">
        <f t="shared" si="1386"/>
        <v>199275.58700740596</v>
      </c>
      <c r="AL3306" s="3">
        <f t="shared" si="1387"/>
        <v>997628.90395278181</v>
      </c>
      <c r="AM3306" s="3">
        <f t="shared" si="1388"/>
        <v>269089.05844258348</v>
      </c>
      <c r="AN3306" s="3">
        <f t="shared" si="1389"/>
        <v>25960.852454205375</v>
      </c>
      <c r="AO3306" s="3">
        <f t="shared" si="1390"/>
        <v>36850.5765661572</v>
      </c>
      <c r="AP3306" s="3">
        <f t="shared" si="1391"/>
        <v>24080.621569615305</v>
      </c>
      <c r="AQ3306" s="3">
        <f t="shared" si="1392"/>
        <v>0</v>
      </c>
      <c r="AR3306" s="3">
        <f t="shared" si="1393"/>
        <v>0</v>
      </c>
      <c r="AS3306" s="3">
        <f t="shared" si="1394"/>
        <v>0</v>
      </c>
      <c r="AT3306" s="3">
        <f t="shared" si="1395"/>
        <v>0</v>
      </c>
      <c r="AU3306" s="3">
        <f t="shared" si="1396"/>
        <v>0</v>
      </c>
      <c r="AV3306" s="3">
        <f t="shared" si="1397"/>
        <v>0</v>
      </c>
      <c r="AW3306" s="3">
        <f t="shared" si="1398"/>
        <v>0</v>
      </c>
      <c r="AX3306" s="3">
        <f t="shared" si="1401"/>
        <v>3710216.6367298351</v>
      </c>
      <c r="AY3306" s="3">
        <f t="shared" si="1402"/>
        <v>16</v>
      </c>
      <c r="AZ3306" s="3">
        <f t="shared" si="1399"/>
        <v>0</v>
      </c>
      <c r="BA3306" s="3">
        <v>5361643.549056381</v>
      </c>
      <c r="BB3306">
        <f t="shared" si="1403"/>
        <v>0.66100000000000003</v>
      </c>
    </row>
    <row r="3307" spans="1:54">
      <c r="A3307" s="2">
        <v>3306</v>
      </c>
      <c r="B3307">
        <v>15</v>
      </c>
      <c r="C3307" s="3">
        <v>647794.36642973218</v>
      </c>
      <c r="D3307" s="3">
        <v>96275.942036654174</v>
      </c>
      <c r="E3307" s="3">
        <v>68699.987782999393</v>
      </c>
      <c r="F3307" s="3">
        <v>228599.39024716994</v>
      </c>
      <c r="G3307" s="3">
        <v>195192.42918746188</v>
      </c>
      <c r="H3307" s="3">
        <v>65203.632854637057</v>
      </c>
      <c r="I3307" s="3">
        <v>75172.004084008484</v>
      </c>
      <c r="J3307" s="3">
        <v>113682.18526276352</v>
      </c>
      <c r="K3307" s="3">
        <v>47724.388881340681</v>
      </c>
      <c r="L3307" s="3">
        <v>326686.4126526335</v>
      </c>
      <c r="M3307" s="3">
        <v>190718.03004942578</v>
      </c>
      <c r="N3307" s="3">
        <v>719727.37108590407</v>
      </c>
      <c r="O3307" s="3">
        <v>540871.21435245255</v>
      </c>
      <c r="P3307" s="3">
        <v>334991.82270974264</v>
      </c>
      <c r="Q3307" s="3">
        <v>464061.75782426784</v>
      </c>
      <c r="R3307" s="3">
        <v>0</v>
      </c>
      <c r="S3307" s="3">
        <v>0</v>
      </c>
      <c r="T3307" s="3">
        <v>0</v>
      </c>
      <c r="U3307" s="3">
        <v>0</v>
      </c>
      <c r="V3307" s="3">
        <v>0</v>
      </c>
      <c r="W3307" s="3">
        <v>0</v>
      </c>
      <c r="X3307" s="3">
        <v>0</v>
      </c>
      <c r="Y3307" s="3">
        <v>0</v>
      </c>
      <c r="AA3307" s="3">
        <f t="shared" si="1400"/>
        <v>647794.36642973218</v>
      </c>
      <c r="AB3307" s="3">
        <f t="shared" si="1377"/>
        <v>96275.942036654174</v>
      </c>
      <c r="AC3307" s="3">
        <f t="shared" si="1378"/>
        <v>68699.987782999393</v>
      </c>
      <c r="AD3307" s="3">
        <f t="shared" si="1379"/>
        <v>228599.39024716994</v>
      </c>
      <c r="AE3307" s="3">
        <f t="shared" si="1380"/>
        <v>195192.42918746188</v>
      </c>
      <c r="AF3307" s="3">
        <f t="shared" si="1381"/>
        <v>65203.632854637057</v>
      </c>
      <c r="AG3307" s="3">
        <f t="shared" si="1382"/>
        <v>75172.004084008484</v>
      </c>
      <c r="AH3307" s="3">
        <f t="shared" si="1383"/>
        <v>113682.18526276352</v>
      </c>
      <c r="AI3307" s="3">
        <f t="shared" si="1384"/>
        <v>47724.388881340681</v>
      </c>
      <c r="AJ3307" s="3">
        <f t="shared" si="1385"/>
        <v>326686.4126526335</v>
      </c>
      <c r="AK3307" s="3">
        <f t="shared" si="1386"/>
        <v>190718.03004942578</v>
      </c>
      <c r="AL3307" s="3">
        <f t="shared" si="1387"/>
        <v>719727.37108590407</v>
      </c>
      <c r="AM3307" s="3">
        <f t="shared" si="1388"/>
        <v>540871.21435245255</v>
      </c>
      <c r="AN3307" s="3">
        <f t="shared" si="1389"/>
        <v>334991.82270974264</v>
      </c>
      <c r="AO3307" s="3">
        <f t="shared" si="1390"/>
        <v>464061.75782426784</v>
      </c>
      <c r="AP3307" s="3">
        <f t="shared" si="1391"/>
        <v>0</v>
      </c>
      <c r="AQ3307" s="3">
        <f t="shared" si="1392"/>
        <v>0</v>
      </c>
      <c r="AR3307" s="3">
        <f t="shared" si="1393"/>
        <v>0</v>
      </c>
      <c r="AS3307" s="3">
        <f t="shared" si="1394"/>
        <v>0</v>
      </c>
      <c r="AT3307" s="3">
        <f t="shared" si="1395"/>
        <v>0</v>
      </c>
      <c r="AU3307" s="3">
        <f t="shared" si="1396"/>
        <v>0</v>
      </c>
      <c r="AV3307" s="3">
        <f t="shared" si="1397"/>
        <v>0</v>
      </c>
      <c r="AW3307" s="3">
        <f t="shared" si="1398"/>
        <v>0</v>
      </c>
      <c r="AX3307" s="3">
        <f t="shared" si="1401"/>
        <v>4115400.9354411936</v>
      </c>
      <c r="AY3307" s="3">
        <f t="shared" si="1402"/>
        <v>15</v>
      </c>
      <c r="AZ3307" s="3">
        <f t="shared" si="1399"/>
        <v>0</v>
      </c>
      <c r="BA3307" s="3">
        <v>5362457.8402065309</v>
      </c>
      <c r="BB3307">
        <f t="shared" si="1403"/>
        <v>0.66120000000000001</v>
      </c>
    </row>
    <row r="3308" spans="1:54">
      <c r="A3308" s="2">
        <v>3307</v>
      </c>
      <c r="B3308">
        <v>15</v>
      </c>
      <c r="C3308" s="3">
        <v>509684.49320352502</v>
      </c>
      <c r="D3308" s="3">
        <v>313997.90246305359</v>
      </c>
      <c r="E3308" s="3">
        <v>323490.03890150884</v>
      </c>
      <c r="F3308" s="3">
        <v>323433.57506857783</v>
      </c>
      <c r="G3308" s="3">
        <v>53431.310034325252</v>
      </c>
      <c r="H3308" s="3">
        <v>87773.481340265425</v>
      </c>
      <c r="I3308" s="3">
        <v>106619.26155676131</v>
      </c>
      <c r="J3308" s="3">
        <v>87832.518522253798</v>
      </c>
      <c r="K3308" s="3">
        <v>227382.74473129935</v>
      </c>
      <c r="L3308" s="3">
        <v>58425.726652615405</v>
      </c>
      <c r="M3308" s="3">
        <v>238460.93973800898</v>
      </c>
      <c r="N3308" s="3">
        <v>33574.022379717739</v>
      </c>
      <c r="O3308" s="3">
        <v>330065.69005566678</v>
      </c>
      <c r="P3308" s="3">
        <v>1325543.5901803668</v>
      </c>
      <c r="Q3308" s="3">
        <v>258755.42766032871</v>
      </c>
      <c r="R3308" s="3">
        <v>0</v>
      </c>
      <c r="S3308" s="3">
        <v>0</v>
      </c>
      <c r="T3308" s="3">
        <v>0</v>
      </c>
      <c r="U3308" s="3">
        <v>0</v>
      </c>
      <c r="V3308" s="3">
        <v>0</v>
      </c>
      <c r="W3308" s="3">
        <v>0</v>
      </c>
      <c r="X3308" s="3">
        <v>0</v>
      </c>
      <c r="Y3308" s="3">
        <v>0</v>
      </c>
      <c r="AA3308" s="3">
        <f t="shared" si="1400"/>
        <v>509684.49320352502</v>
      </c>
      <c r="AB3308" s="3">
        <f t="shared" si="1377"/>
        <v>313997.90246305359</v>
      </c>
      <c r="AC3308" s="3">
        <f t="shared" si="1378"/>
        <v>323490.03890150884</v>
      </c>
      <c r="AD3308" s="3">
        <f t="shared" si="1379"/>
        <v>323433.57506857783</v>
      </c>
      <c r="AE3308" s="3">
        <f t="shared" si="1380"/>
        <v>53431.310034325252</v>
      </c>
      <c r="AF3308" s="3">
        <f t="shared" si="1381"/>
        <v>87773.481340265425</v>
      </c>
      <c r="AG3308" s="3">
        <f t="shared" si="1382"/>
        <v>106619.26155676131</v>
      </c>
      <c r="AH3308" s="3">
        <f t="shared" si="1383"/>
        <v>87832.518522253798</v>
      </c>
      <c r="AI3308" s="3">
        <f t="shared" si="1384"/>
        <v>227382.74473129935</v>
      </c>
      <c r="AJ3308" s="3">
        <f t="shared" si="1385"/>
        <v>58425.726652615405</v>
      </c>
      <c r="AK3308" s="3">
        <f t="shared" si="1386"/>
        <v>238460.93973800898</v>
      </c>
      <c r="AL3308" s="3">
        <f t="shared" si="1387"/>
        <v>33574.022379717739</v>
      </c>
      <c r="AM3308" s="3">
        <f t="shared" si="1388"/>
        <v>330065.69005566678</v>
      </c>
      <c r="AN3308" s="3">
        <f t="shared" si="1389"/>
        <v>1325543.5901803668</v>
      </c>
      <c r="AO3308" s="3">
        <f t="shared" si="1390"/>
        <v>258755.42766032871</v>
      </c>
      <c r="AP3308" s="3">
        <f t="shared" si="1391"/>
        <v>0</v>
      </c>
      <c r="AQ3308" s="3">
        <f t="shared" si="1392"/>
        <v>0</v>
      </c>
      <c r="AR3308" s="3">
        <f t="shared" si="1393"/>
        <v>0</v>
      </c>
      <c r="AS3308" s="3">
        <f t="shared" si="1394"/>
        <v>0</v>
      </c>
      <c r="AT3308" s="3">
        <f t="shared" si="1395"/>
        <v>0</v>
      </c>
      <c r="AU3308" s="3">
        <f t="shared" si="1396"/>
        <v>0</v>
      </c>
      <c r="AV3308" s="3">
        <f t="shared" si="1397"/>
        <v>0</v>
      </c>
      <c r="AW3308" s="3">
        <f t="shared" si="1398"/>
        <v>0</v>
      </c>
      <c r="AX3308" s="3">
        <f t="shared" si="1401"/>
        <v>4278470.7224882748</v>
      </c>
      <c r="AY3308" s="3">
        <f t="shared" si="1402"/>
        <v>15</v>
      </c>
      <c r="AZ3308" s="3">
        <f t="shared" si="1399"/>
        <v>0</v>
      </c>
      <c r="BA3308" s="3">
        <v>5362653.4465405066</v>
      </c>
      <c r="BB3308">
        <f t="shared" si="1403"/>
        <v>0.66139999999999999</v>
      </c>
    </row>
    <row r="3309" spans="1:54">
      <c r="A3309" s="2">
        <v>3308</v>
      </c>
      <c r="B3309">
        <v>16</v>
      </c>
      <c r="C3309" s="3">
        <v>18230.371806094859</v>
      </c>
      <c r="D3309" s="3">
        <v>272431.74574221234</v>
      </c>
      <c r="E3309" s="3">
        <v>148153.15113084915</v>
      </c>
      <c r="F3309" s="3">
        <v>375857.21291791805</v>
      </c>
      <c r="G3309" s="3">
        <v>141777.1121416821</v>
      </c>
      <c r="H3309" s="3">
        <v>579070.12584243028</v>
      </c>
      <c r="I3309" s="3">
        <v>1036894.8329084218</v>
      </c>
      <c r="J3309" s="3">
        <v>5868636.1068878472</v>
      </c>
      <c r="K3309" s="3">
        <v>9664.6202966286528</v>
      </c>
      <c r="L3309" s="3">
        <v>21443.562819274302</v>
      </c>
      <c r="M3309" s="3">
        <v>74096.597637647865</v>
      </c>
      <c r="N3309" s="3">
        <v>263019.4904407743</v>
      </c>
      <c r="O3309" s="3">
        <v>134914.59290558714</v>
      </c>
      <c r="P3309" s="3">
        <v>60879.24794844976</v>
      </c>
      <c r="Q3309" s="3">
        <v>157264.40672376164</v>
      </c>
      <c r="R3309" s="3">
        <v>73053.445494361004</v>
      </c>
      <c r="S3309" s="3">
        <v>0</v>
      </c>
      <c r="T3309" s="3">
        <v>0</v>
      </c>
      <c r="U3309" s="3">
        <v>0</v>
      </c>
      <c r="V3309" s="3">
        <v>0</v>
      </c>
      <c r="W3309" s="3">
        <v>0</v>
      </c>
      <c r="X3309" s="3">
        <v>0</v>
      </c>
      <c r="Y3309" s="3">
        <v>0</v>
      </c>
      <c r="AA3309" s="3">
        <f t="shared" si="1400"/>
        <v>18230.371806094859</v>
      </c>
      <c r="AB3309" s="3">
        <f t="shared" si="1377"/>
        <v>272431.74574221234</v>
      </c>
      <c r="AC3309" s="3">
        <f t="shared" si="1378"/>
        <v>148153.15113084915</v>
      </c>
      <c r="AD3309" s="3">
        <f t="shared" si="1379"/>
        <v>375857.21291791805</v>
      </c>
      <c r="AE3309" s="3">
        <f t="shared" si="1380"/>
        <v>141777.1121416821</v>
      </c>
      <c r="AF3309" s="3">
        <f t="shared" si="1381"/>
        <v>579070.12584243028</v>
      </c>
      <c r="AG3309" s="3">
        <f t="shared" si="1382"/>
        <v>1036894.8329084218</v>
      </c>
      <c r="AH3309" s="3">
        <f t="shared" si="1383"/>
        <v>5868636.1068878472</v>
      </c>
      <c r="AI3309" s="3">
        <f t="shared" si="1384"/>
        <v>9664.6202966286528</v>
      </c>
      <c r="AJ3309" s="3">
        <f t="shared" si="1385"/>
        <v>21443.562819274302</v>
      </c>
      <c r="AK3309" s="3">
        <f t="shared" si="1386"/>
        <v>74096.597637647865</v>
      </c>
      <c r="AL3309" s="3">
        <f t="shared" si="1387"/>
        <v>263019.4904407743</v>
      </c>
      <c r="AM3309" s="3">
        <f t="shared" si="1388"/>
        <v>134914.59290558714</v>
      </c>
      <c r="AN3309" s="3">
        <f t="shared" si="1389"/>
        <v>60879.24794844976</v>
      </c>
      <c r="AO3309" s="3">
        <f t="shared" si="1390"/>
        <v>157264.40672376164</v>
      </c>
      <c r="AP3309" s="3">
        <f t="shared" si="1391"/>
        <v>73053.445494361004</v>
      </c>
      <c r="AQ3309" s="3">
        <f t="shared" si="1392"/>
        <v>0</v>
      </c>
      <c r="AR3309" s="3">
        <f t="shared" si="1393"/>
        <v>0</v>
      </c>
      <c r="AS3309" s="3">
        <f t="shared" si="1394"/>
        <v>0</v>
      </c>
      <c r="AT3309" s="3">
        <f t="shared" si="1395"/>
        <v>0</v>
      </c>
      <c r="AU3309" s="3">
        <f t="shared" si="1396"/>
        <v>0</v>
      </c>
      <c r="AV3309" s="3">
        <f t="shared" si="1397"/>
        <v>0</v>
      </c>
      <c r="AW3309" s="3">
        <f t="shared" si="1398"/>
        <v>0</v>
      </c>
      <c r="AX3309" s="3">
        <f t="shared" si="1401"/>
        <v>9235386.6236439403</v>
      </c>
      <c r="AY3309" s="3">
        <f t="shared" si="1402"/>
        <v>16</v>
      </c>
      <c r="AZ3309" s="3">
        <f t="shared" si="1399"/>
        <v>0</v>
      </c>
      <c r="BA3309" s="3">
        <v>5365377.554207189</v>
      </c>
      <c r="BB3309">
        <f t="shared" si="1403"/>
        <v>0.66159999999999997</v>
      </c>
    </row>
    <row r="3310" spans="1:54">
      <c r="A3310" s="2">
        <v>3309</v>
      </c>
      <c r="B3310">
        <v>17</v>
      </c>
      <c r="C3310" s="3">
        <v>737067.49268875748</v>
      </c>
      <c r="D3310" s="3">
        <v>228607.98219874065</v>
      </c>
      <c r="E3310" s="3">
        <v>305052.61521601462</v>
      </c>
      <c r="F3310" s="3">
        <v>46566.05081819521</v>
      </c>
      <c r="G3310" s="3">
        <v>235489.38890433044</v>
      </c>
      <c r="H3310" s="3">
        <v>26995.932131800149</v>
      </c>
      <c r="I3310" s="3">
        <v>5435.6614826479845</v>
      </c>
      <c r="J3310" s="3">
        <v>97087.928918044519</v>
      </c>
      <c r="K3310" s="3">
        <v>92787.62020399567</v>
      </c>
      <c r="L3310" s="3">
        <v>6399235.4438835066</v>
      </c>
      <c r="M3310" s="3">
        <v>146295.06707114889</v>
      </c>
      <c r="N3310" s="3">
        <v>70029.324363877473</v>
      </c>
      <c r="O3310" s="3">
        <v>2227798.6083292593</v>
      </c>
      <c r="P3310" s="3">
        <v>16903.493035115487</v>
      </c>
      <c r="Q3310" s="3">
        <v>258584.08636931426</v>
      </c>
      <c r="R3310" s="3">
        <v>1516262.6078878555</v>
      </c>
      <c r="S3310" s="3">
        <v>36741.946851379158</v>
      </c>
      <c r="T3310" s="3">
        <v>0</v>
      </c>
      <c r="U3310" s="3">
        <v>0</v>
      </c>
      <c r="V3310" s="3">
        <v>0</v>
      </c>
      <c r="W3310" s="3">
        <v>0</v>
      </c>
      <c r="X3310" s="3">
        <v>0</v>
      </c>
      <c r="Y3310" s="3">
        <v>0</v>
      </c>
      <c r="AA3310" s="3">
        <f t="shared" si="1400"/>
        <v>737067.49268875748</v>
      </c>
      <c r="AB3310" s="3">
        <f t="shared" si="1377"/>
        <v>228607.98219874065</v>
      </c>
      <c r="AC3310" s="3">
        <f t="shared" si="1378"/>
        <v>305052.61521601462</v>
      </c>
      <c r="AD3310" s="3">
        <f t="shared" si="1379"/>
        <v>46566.05081819521</v>
      </c>
      <c r="AE3310" s="3">
        <f t="shared" si="1380"/>
        <v>235489.38890433044</v>
      </c>
      <c r="AF3310" s="3">
        <f t="shared" si="1381"/>
        <v>26995.932131800149</v>
      </c>
      <c r="AG3310" s="3">
        <f t="shared" si="1382"/>
        <v>5435.6614826479845</v>
      </c>
      <c r="AH3310" s="3">
        <f t="shared" si="1383"/>
        <v>97087.928918044519</v>
      </c>
      <c r="AI3310" s="3">
        <f t="shared" si="1384"/>
        <v>92787.62020399567</v>
      </c>
      <c r="AJ3310" s="3">
        <f t="shared" si="1385"/>
        <v>6399235.4438835066</v>
      </c>
      <c r="AK3310" s="3">
        <f t="shared" si="1386"/>
        <v>146295.06707114889</v>
      </c>
      <c r="AL3310" s="3">
        <f t="shared" si="1387"/>
        <v>70029.324363877473</v>
      </c>
      <c r="AM3310" s="3">
        <f t="shared" si="1388"/>
        <v>2227798.6083292593</v>
      </c>
      <c r="AN3310" s="3">
        <f t="shared" si="1389"/>
        <v>16903.493035115487</v>
      </c>
      <c r="AO3310" s="3">
        <f t="shared" si="1390"/>
        <v>258584.08636931426</v>
      </c>
      <c r="AP3310" s="3">
        <f t="shared" si="1391"/>
        <v>1516262.6078878555</v>
      </c>
      <c r="AQ3310" s="3">
        <f t="shared" si="1392"/>
        <v>36741.946851379158</v>
      </c>
      <c r="AR3310" s="3">
        <f t="shared" si="1393"/>
        <v>0</v>
      </c>
      <c r="AS3310" s="3">
        <f t="shared" si="1394"/>
        <v>0</v>
      </c>
      <c r="AT3310" s="3">
        <f t="shared" si="1395"/>
        <v>0</v>
      </c>
      <c r="AU3310" s="3">
        <f t="shared" si="1396"/>
        <v>0</v>
      </c>
      <c r="AV3310" s="3">
        <f t="shared" si="1397"/>
        <v>0</v>
      </c>
      <c r="AW3310" s="3">
        <f t="shared" si="1398"/>
        <v>0</v>
      </c>
      <c r="AX3310" s="3">
        <f t="shared" si="1401"/>
        <v>12446941.250353983</v>
      </c>
      <c r="AY3310" s="3">
        <f t="shared" si="1402"/>
        <v>17</v>
      </c>
      <c r="AZ3310" s="3">
        <f t="shared" si="1399"/>
        <v>0</v>
      </c>
      <c r="BA3310" s="3">
        <v>5365765.8001242038</v>
      </c>
      <c r="BB3310">
        <f t="shared" si="1403"/>
        <v>0.66180000000000005</v>
      </c>
    </row>
    <row r="3311" spans="1:54">
      <c r="A3311" s="2">
        <v>3310</v>
      </c>
      <c r="B3311">
        <v>18</v>
      </c>
      <c r="C3311" s="3">
        <v>74624.311678206446</v>
      </c>
      <c r="D3311" s="3">
        <v>699445.57329995907</v>
      </c>
      <c r="E3311" s="3">
        <v>1332794.4538847283</v>
      </c>
      <c r="F3311" s="3">
        <v>121303.6587439592</v>
      </c>
      <c r="G3311" s="3">
        <v>600231.0369408339</v>
      </c>
      <c r="H3311" s="3">
        <v>267795.16511992336</v>
      </c>
      <c r="I3311" s="3">
        <v>129132.41254209702</v>
      </c>
      <c r="J3311" s="3">
        <v>267569.49812615069</v>
      </c>
      <c r="K3311" s="3">
        <v>505680.45150345808</v>
      </c>
      <c r="L3311" s="3">
        <v>49287.931197259211</v>
      </c>
      <c r="M3311" s="3">
        <v>141973.64862181642</v>
      </c>
      <c r="N3311" s="3">
        <v>436591.38925243897</v>
      </c>
      <c r="O3311" s="3">
        <v>243724.0913541941</v>
      </c>
      <c r="P3311" s="3">
        <v>231525.786390227</v>
      </c>
      <c r="Q3311" s="3">
        <v>140406.75160934011</v>
      </c>
      <c r="R3311" s="3">
        <v>17937.697220902228</v>
      </c>
      <c r="S3311" s="3">
        <v>379107.30471527553</v>
      </c>
      <c r="T3311" s="3">
        <v>18773.077591010668</v>
      </c>
      <c r="U3311" s="3">
        <v>0</v>
      </c>
      <c r="V3311" s="3">
        <v>0</v>
      </c>
      <c r="W3311" s="3">
        <v>0</v>
      </c>
      <c r="X3311" s="3">
        <v>0</v>
      </c>
      <c r="Y3311" s="3">
        <v>0</v>
      </c>
      <c r="AA3311" s="3">
        <f t="shared" si="1400"/>
        <v>74624.311678206446</v>
      </c>
      <c r="AB3311" s="3">
        <f t="shared" si="1377"/>
        <v>699445.57329995907</v>
      </c>
      <c r="AC3311" s="3">
        <f t="shared" si="1378"/>
        <v>1332794.4538847283</v>
      </c>
      <c r="AD3311" s="3">
        <f t="shared" si="1379"/>
        <v>121303.6587439592</v>
      </c>
      <c r="AE3311" s="3">
        <f t="shared" si="1380"/>
        <v>600231.0369408339</v>
      </c>
      <c r="AF3311" s="3">
        <f t="shared" si="1381"/>
        <v>267795.16511992336</v>
      </c>
      <c r="AG3311" s="3">
        <f t="shared" si="1382"/>
        <v>129132.41254209702</v>
      </c>
      <c r="AH3311" s="3">
        <f t="shared" si="1383"/>
        <v>267569.49812615069</v>
      </c>
      <c r="AI3311" s="3">
        <f t="shared" si="1384"/>
        <v>505680.45150345808</v>
      </c>
      <c r="AJ3311" s="3">
        <f t="shared" si="1385"/>
        <v>49287.931197259211</v>
      </c>
      <c r="AK3311" s="3">
        <f t="shared" si="1386"/>
        <v>141973.64862181642</v>
      </c>
      <c r="AL3311" s="3">
        <f t="shared" si="1387"/>
        <v>436591.38925243897</v>
      </c>
      <c r="AM3311" s="3">
        <f t="shared" si="1388"/>
        <v>243724.0913541941</v>
      </c>
      <c r="AN3311" s="3">
        <f t="shared" si="1389"/>
        <v>231525.786390227</v>
      </c>
      <c r="AO3311" s="3">
        <f t="shared" si="1390"/>
        <v>140406.75160934011</v>
      </c>
      <c r="AP3311" s="3">
        <f t="shared" si="1391"/>
        <v>17937.697220902228</v>
      </c>
      <c r="AQ3311" s="3">
        <f t="shared" si="1392"/>
        <v>379107.30471527553</v>
      </c>
      <c r="AR3311" s="3">
        <f t="shared" si="1393"/>
        <v>18773.077591010668</v>
      </c>
      <c r="AS3311" s="3">
        <f t="shared" si="1394"/>
        <v>0</v>
      </c>
      <c r="AT3311" s="3">
        <f t="shared" si="1395"/>
        <v>0</v>
      </c>
      <c r="AU3311" s="3">
        <f t="shared" si="1396"/>
        <v>0</v>
      </c>
      <c r="AV3311" s="3">
        <f t="shared" si="1397"/>
        <v>0</v>
      </c>
      <c r="AW3311" s="3">
        <f t="shared" si="1398"/>
        <v>0</v>
      </c>
      <c r="AX3311" s="3">
        <f t="shared" si="1401"/>
        <v>5657904.2397917798</v>
      </c>
      <c r="AY3311" s="3">
        <f t="shared" si="1402"/>
        <v>18</v>
      </c>
      <c r="AZ3311" s="3">
        <f t="shared" si="1399"/>
        <v>0</v>
      </c>
      <c r="BA3311" s="3">
        <v>5365846.4992362121</v>
      </c>
      <c r="BB3311">
        <f t="shared" si="1403"/>
        <v>0.66200000000000003</v>
      </c>
    </row>
    <row r="3312" spans="1:54">
      <c r="A3312" s="2">
        <v>3311</v>
      </c>
      <c r="B3312">
        <v>12</v>
      </c>
      <c r="C3312" s="3">
        <v>179993.13409238122</v>
      </c>
      <c r="D3312" s="3">
        <v>80408.132265360997</v>
      </c>
      <c r="E3312" s="3">
        <v>4533980.7719444307</v>
      </c>
      <c r="F3312" s="3">
        <v>310214.1888360494</v>
      </c>
      <c r="G3312" s="3">
        <v>2240979.913468271</v>
      </c>
      <c r="H3312" s="3">
        <v>162015.5309539623</v>
      </c>
      <c r="I3312" s="3">
        <v>6531656.1371594435</v>
      </c>
      <c r="J3312" s="3">
        <v>73930.18640587051</v>
      </c>
      <c r="K3312" s="3">
        <v>172800.43697132089</v>
      </c>
      <c r="L3312" s="3">
        <v>58438.566560448489</v>
      </c>
      <c r="M3312" s="3">
        <v>518235.17228625051</v>
      </c>
      <c r="N3312" s="3">
        <v>156001.9484489203</v>
      </c>
      <c r="O3312" s="3">
        <v>0</v>
      </c>
      <c r="P3312" s="3">
        <v>0</v>
      </c>
      <c r="Q3312" s="3">
        <v>0</v>
      </c>
      <c r="R3312" s="3">
        <v>0</v>
      </c>
      <c r="S3312" s="3">
        <v>0</v>
      </c>
      <c r="T3312" s="3">
        <v>0</v>
      </c>
      <c r="U3312" s="3">
        <v>0</v>
      </c>
      <c r="V3312" s="3">
        <v>0</v>
      </c>
      <c r="W3312" s="3">
        <v>0</v>
      </c>
      <c r="X3312" s="3">
        <v>0</v>
      </c>
      <c r="Y3312" s="3">
        <v>0</v>
      </c>
      <c r="AA3312" s="3">
        <f t="shared" si="1400"/>
        <v>179993.13409238122</v>
      </c>
      <c r="AB3312" s="3">
        <f t="shared" si="1377"/>
        <v>80408.132265360997</v>
      </c>
      <c r="AC3312" s="3">
        <f t="shared" si="1378"/>
        <v>4533980.7719444307</v>
      </c>
      <c r="AD3312" s="3">
        <f t="shared" si="1379"/>
        <v>310214.1888360494</v>
      </c>
      <c r="AE3312" s="3">
        <f t="shared" si="1380"/>
        <v>2240979.913468271</v>
      </c>
      <c r="AF3312" s="3">
        <f t="shared" si="1381"/>
        <v>162015.5309539623</v>
      </c>
      <c r="AG3312" s="3">
        <f t="shared" si="1382"/>
        <v>6531656.1371594435</v>
      </c>
      <c r="AH3312" s="3">
        <f t="shared" si="1383"/>
        <v>73930.18640587051</v>
      </c>
      <c r="AI3312" s="3">
        <f t="shared" si="1384"/>
        <v>172800.43697132089</v>
      </c>
      <c r="AJ3312" s="3">
        <f t="shared" si="1385"/>
        <v>58438.566560448489</v>
      </c>
      <c r="AK3312" s="3">
        <f t="shared" si="1386"/>
        <v>518235.17228625051</v>
      </c>
      <c r="AL3312" s="3">
        <f t="shared" si="1387"/>
        <v>156001.9484489203</v>
      </c>
      <c r="AM3312" s="3">
        <f t="shared" si="1388"/>
        <v>0</v>
      </c>
      <c r="AN3312" s="3">
        <f t="shared" si="1389"/>
        <v>0</v>
      </c>
      <c r="AO3312" s="3">
        <f t="shared" si="1390"/>
        <v>0</v>
      </c>
      <c r="AP3312" s="3">
        <f t="shared" si="1391"/>
        <v>0</v>
      </c>
      <c r="AQ3312" s="3">
        <f t="shared" si="1392"/>
        <v>0</v>
      </c>
      <c r="AR3312" s="3">
        <f t="shared" si="1393"/>
        <v>0</v>
      </c>
      <c r="AS3312" s="3">
        <f t="shared" si="1394"/>
        <v>0</v>
      </c>
      <c r="AT3312" s="3">
        <f t="shared" si="1395"/>
        <v>0</v>
      </c>
      <c r="AU3312" s="3">
        <f t="shared" si="1396"/>
        <v>0</v>
      </c>
      <c r="AV3312" s="3">
        <f t="shared" si="1397"/>
        <v>0</v>
      </c>
      <c r="AW3312" s="3">
        <f t="shared" si="1398"/>
        <v>0</v>
      </c>
      <c r="AX3312" s="3">
        <f t="shared" si="1401"/>
        <v>15018654.119392712</v>
      </c>
      <c r="AY3312" s="3">
        <f t="shared" si="1402"/>
        <v>12</v>
      </c>
      <c r="AZ3312" s="3">
        <f t="shared" si="1399"/>
        <v>0</v>
      </c>
      <c r="BA3312" s="3">
        <v>5372231.2642561141</v>
      </c>
      <c r="BB3312">
        <f t="shared" si="1403"/>
        <v>0.66220000000000001</v>
      </c>
    </row>
    <row r="3313" spans="1:54">
      <c r="A3313" s="2">
        <v>3312</v>
      </c>
      <c r="B3313">
        <v>14</v>
      </c>
      <c r="C3313" s="3">
        <v>3487.8663060617446</v>
      </c>
      <c r="D3313" s="3">
        <v>207616.00422019159</v>
      </c>
      <c r="E3313" s="3">
        <v>163984.04875956391</v>
      </c>
      <c r="F3313" s="3">
        <v>3172.8076878357401</v>
      </c>
      <c r="G3313" s="3">
        <v>77240.639517075295</v>
      </c>
      <c r="H3313" s="3">
        <v>473124.62811813451</v>
      </c>
      <c r="I3313" s="3">
        <v>173928.23803825755</v>
      </c>
      <c r="J3313" s="3">
        <v>257953.70690174436</v>
      </c>
      <c r="K3313" s="3">
        <v>2362062.5914548826</v>
      </c>
      <c r="L3313" s="3">
        <v>416266.06722500629</v>
      </c>
      <c r="M3313" s="3">
        <v>141748.71527970265</v>
      </c>
      <c r="N3313" s="3">
        <v>59691.521811212915</v>
      </c>
      <c r="O3313" s="3">
        <v>2976657.5646824092</v>
      </c>
      <c r="P3313" s="3">
        <v>5441475.1456334405</v>
      </c>
      <c r="Q3313" s="3">
        <v>0</v>
      </c>
      <c r="R3313" s="3">
        <v>0</v>
      </c>
      <c r="S3313" s="3">
        <v>0</v>
      </c>
      <c r="T3313" s="3">
        <v>0</v>
      </c>
      <c r="U3313" s="3">
        <v>0</v>
      </c>
      <c r="V3313" s="3">
        <v>0</v>
      </c>
      <c r="W3313" s="3">
        <v>0</v>
      </c>
      <c r="X3313" s="3">
        <v>0</v>
      </c>
      <c r="Y3313" s="3">
        <v>0</v>
      </c>
      <c r="AA3313" s="3">
        <f t="shared" si="1400"/>
        <v>3487.8663060617446</v>
      </c>
      <c r="AB3313" s="3">
        <f t="shared" si="1377"/>
        <v>207616.00422019159</v>
      </c>
      <c r="AC3313" s="3">
        <f t="shared" si="1378"/>
        <v>163984.04875956391</v>
      </c>
      <c r="AD3313" s="3">
        <f t="shared" si="1379"/>
        <v>3172.8076878357401</v>
      </c>
      <c r="AE3313" s="3">
        <f t="shared" si="1380"/>
        <v>77240.639517075295</v>
      </c>
      <c r="AF3313" s="3">
        <f t="shared" si="1381"/>
        <v>473124.62811813451</v>
      </c>
      <c r="AG3313" s="3">
        <f t="shared" si="1382"/>
        <v>173928.23803825755</v>
      </c>
      <c r="AH3313" s="3">
        <f t="shared" si="1383"/>
        <v>257953.70690174436</v>
      </c>
      <c r="AI3313" s="3">
        <f t="shared" si="1384"/>
        <v>2362062.5914548826</v>
      </c>
      <c r="AJ3313" s="3">
        <f t="shared" si="1385"/>
        <v>416266.06722500629</v>
      </c>
      <c r="AK3313" s="3">
        <f t="shared" si="1386"/>
        <v>141748.71527970265</v>
      </c>
      <c r="AL3313" s="3">
        <f t="shared" si="1387"/>
        <v>59691.521811212915</v>
      </c>
      <c r="AM3313" s="3">
        <f t="shared" si="1388"/>
        <v>2976657.5646824092</v>
      </c>
      <c r="AN3313" s="3">
        <f t="shared" si="1389"/>
        <v>5441475.1456334405</v>
      </c>
      <c r="AO3313" s="3">
        <f t="shared" si="1390"/>
        <v>0</v>
      </c>
      <c r="AP3313" s="3">
        <f t="shared" si="1391"/>
        <v>0</v>
      </c>
      <c r="AQ3313" s="3">
        <f t="shared" si="1392"/>
        <v>0</v>
      </c>
      <c r="AR3313" s="3">
        <f t="shared" si="1393"/>
        <v>0</v>
      </c>
      <c r="AS3313" s="3">
        <f t="shared" si="1394"/>
        <v>0</v>
      </c>
      <c r="AT3313" s="3">
        <f t="shared" si="1395"/>
        <v>0</v>
      </c>
      <c r="AU3313" s="3">
        <f t="shared" si="1396"/>
        <v>0</v>
      </c>
      <c r="AV3313" s="3">
        <f t="shared" si="1397"/>
        <v>0</v>
      </c>
      <c r="AW3313" s="3">
        <f t="shared" si="1398"/>
        <v>0</v>
      </c>
      <c r="AX3313" s="3">
        <f t="shared" si="1401"/>
        <v>12758409.54563552</v>
      </c>
      <c r="AY3313" s="3">
        <f t="shared" si="1402"/>
        <v>14</v>
      </c>
      <c r="AZ3313" s="3">
        <f t="shared" si="1399"/>
        <v>0</v>
      </c>
      <c r="BA3313" s="3">
        <v>5372604.0286848526</v>
      </c>
      <c r="BB3313">
        <f t="shared" si="1403"/>
        <v>0.66239999999999999</v>
      </c>
    </row>
    <row r="3314" spans="1:54">
      <c r="A3314" s="2">
        <v>3313</v>
      </c>
      <c r="B3314">
        <v>10</v>
      </c>
      <c r="C3314" s="3">
        <v>68943.477030880545</v>
      </c>
      <c r="D3314" s="3">
        <v>34503.210311521027</v>
      </c>
      <c r="E3314" s="3">
        <v>161106.86186377879</v>
      </c>
      <c r="F3314" s="3">
        <v>71060.903711747553</v>
      </c>
      <c r="G3314" s="3">
        <v>582820.35823193833</v>
      </c>
      <c r="H3314" s="3">
        <v>54987.312879939738</v>
      </c>
      <c r="I3314" s="3">
        <v>3039179.1203327901</v>
      </c>
      <c r="J3314" s="3">
        <v>11889.403041493353</v>
      </c>
      <c r="K3314" s="3">
        <v>968264.89054744376</v>
      </c>
      <c r="L3314" s="3">
        <v>504601.69686375401</v>
      </c>
      <c r="M3314" s="3">
        <v>0</v>
      </c>
      <c r="N3314" s="3">
        <v>0</v>
      </c>
      <c r="O3314" s="3">
        <v>0</v>
      </c>
      <c r="P3314" s="3">
        <v>0</v>
      </c>
      <c r="Q3314" s="3">
        <v>0</v>
      </c>
      <c r="R3314" s="3">
        <v>0</v>
      </c>
      <c r="S3314" s="3">
        <v>0</v>
      </c>
      <c r="T3314" s="3">
        <v>0</v>
      </c>
      <c r="U3314" s="3">
        <v>0</v>
      </c>
      <c r="V3314" s="3">
        <v>0</v>
      </c>
      <c r="W3314" s="3">
        <v>0</v>
      </c>
      <c r="X3314" s="3">
        <v>0</v>
      </c>
      <c r="Y3314" s="3">
        <v>0</v>
      </c>
      <c r="AA3314" s="3">
        <f t="shared" si="1400"/>
        <v>68943.477030880545</v>
      </c>
      <c r="AB3314" s="3">
        <f t="shared" si="1377"/>
        <v>34503.210311521027</v>
      </c>
      <c r="AC3314" s="3">
        <f t="shared" si="1378"/>
        <v>161106.86186377879</v>
      </c>
      <c r="AD3314" s="3">
        <f t="shared" si="1379"/>
        <v>71060.903711747553</v>
      </c>
      <c r="AE3314" s="3">
        <f t="shared" si="1380"/>
        <v>582820.35823193833</v>
      </c>
      <c r="AF3314" s="3">
        <f t="shared" si="1381"/>
        <v>54987.312879939738</v>
      </c>
      <c r="AG3314" s="3">
        <f t="shared" si="1382"/>
        <v>3039179.1203327901</v>
      </c>
      <c r="AH3314" s="3">
        <f t="shared" si="1383"/>
        <v>11889.403041493353</v>
      </c>
      <c r="AI3314" s="3">
        <f t="shared" si="1384"/>
        <v>968264.89054744376</v>
      </c>
      <c r="AJ3314" s="3">
        <f t="shared" si="1385"/>
        <v>504601.69686375401</v>
      </c>
      <c r="AK3314" s="3">
        <f t="shared" si="1386"/>
        <v>0</v>
      </c>
      <c r="AL3314" s="3">
        <f t="shared" si="1387"/>
        <v>0</v>
      </c>
      <c r="AM3314" s="3">
        <f t="shared" si="1388"/>
        <v>0</v>
      </c>
      <c r="AN3314" s="3">
        <f t="shared" si="1389"/>
        <v>0</v>
      </c>
      <c r="AO3314" s="3">
        <f t="shared" si="1390"/>
        <v>0</v>
      </c>
      <c r="AP3314" s="3">
        <f t="shared" si="1391"/>
        <v>0</v>
      </c>
      <c r="AQ3314" s="3">
        <f t="shared" si="1392"/>
        <v>0</v>
      </c>
      <c r="AR3314" s="3">
        <f t="shared" si="1393"/>
        <v>0</v>
      </c>
      <c r="AS3314" s="3">
        <f t="shared" si="1394"/>
        <v>0</v>
      </c>
      <c r="AT3314" s="3">
        <f t="shared" si="1395"/>
        <v>0</v>
      </c>
      <c r="AU3314" s="3">
        <f t="shared" si="1396"/>
        <v>0</v>
      </c>
      <c r="AV3314" s="3">
        <f t="shared" si="1397"/>
        <v>0</v>
      </c>
      <c r="AW3314" s="3">
        <f t="shared" si="1398"/>
        <v>0</v>
      </c>
      <c r="AX3314" s="3">
        <f t="shared" si="1401"/>
        <v>5497357.2348152874</v>
      </c>
      <c r="AY3314" s="3">
        <f t="shared" si="1402"/>
        <v>10</v>
      </c>
      <c r="AZ3314" s="3">
        <f t="shared" si="1399"/>
        <v>0</v>
      </c>
      <c r="BA3314" s="3">
        <v>5378983.4727004478</v>
      </c>
      <c r="BB3314">
        <f t="shared" si="1403"/>
        <v>0.66259999999999997</v>
      </c>
    </row>
    <row r="3315" spans="1:54">
      <c r="A3315" s="2">
        <v>3314</v>
      </c>
      <c r="B3315">
        <v>17</v>
      </c>
      <c r="C3315" s="3">
        <v>39432.352612299044</v>
      </c>
      <c r="D3315" s="3">
        <v>51066.460500502304</v>
      </c>
      <c r="E3315" s="3">
        <v>56136.502390601592</v>
      </c>
      <c r="F3315" s="3">
        <v>33077.774670218445</v>
      </c>
      <c r="G3315" s="3">
        <v>159357.24658774739</v>
      </c>
      <c r="H3315" s="3">
        <v>103055.20183140165</v>
      </c>
      <c r="I3315" s="3">
        <v>294808.76098036306</v>
      </c>
      <c r="J3315" s="3">
        <v>219629.34111613902</v>
      </c>
      <c r="K3315" s="3">
        <v>54076.915215853121</v>
      </c>
      <c r="L3315" s="3">
        <v>37060.849005580552</v>
      </c>
      <c r="M3315" s="3">
        <v>74177.130353355722</v>
      </c>
      <c r="N3315" s="3">
        <v>1345490.5388460341</v>
      </c>
      <c r="O3315" s="3">
        <v>75433.291414374224</v>
      </c>
      <c r="P3315" s="3">
        <v>40728.534304905355</v>
      </c>
      <c r="Q3315" s="3">
        <v>2930.1814114462481</v>
      </c>
      <c r="R3315" s="3">
        <v>222532.32718565708</v>
      </c>
      <c r="S3315" s="3">
        <v>5456.673054636206</v>
      </c>
      <c r="T3315" s="3">
        <v>0</v>
      </c>
      <c r="U3315" s="3">
        <v>0</v>
      </c>
      <c r="V3315" s="3">
        <v>0</v>
      </c>
      <c r="W3315" s="3">
        <v>0</v>
      </c>
      <c r="X3315" s="3">
        <v>0</v>
      </c>
      <c r="Y3315" s="3">
        <v>0</v>
      </c>
      <c r="AA3315" s="3">
        <f t="shared" si="1400"/>
        <v>39432.352612299044</v>
      </c>
      <c r="AB3315" s="3">
        <f t="shared" si="1377"/>
        <v>51066.460500502304</v>
      </c>
      <c r="AC3315" s="3">
        <f t="shared" si="1378"/>
        <v>56136.502390601592</v>
      </c>
      <c r="AD3315" s="3">
        <f t="shared" si="1379"/>
        <v>33077.774670218445</v>
      </c>
      <c r="AE3315" s="3">
        <f t="shared" si="1380"/>
        <v>159357.24658774739</v>
      </c>
      <c r="AF3315" s="3">
        <f t="shared" si="1381"/>
        <v>103055.20183140165</v>
      </c>
      <c r="AG3315" s="3">
        <f t="shared" si="1382"/>
        <v>294808.76098036306</v>
      </c>
      <c r="AH3315" s="3">
        <f t="shared" si="1383"/>
        <v>219629.34111613902</v>
      </c>
      <c r="AI3315" s="3">
        <f t="shared" si="1384"/>
        <v>54076.915215853121</v>
      </c>
      <c r="AJ3315" s="3">
        <f t="shared" si="1385"/>
        <v>37060.849005580552</v>
      </c>
      <c r="AK3315" s="3">
        <f t="shared" si="1386"/>
        <v>74177.130353355722</v>
      </c>
      <c r="AL3315" s="3">
        <f t="shared" si="1387"/>
        <v>1345490.5388460341</v>
      </c>
      <c r="AM3315" s="3">
        <f t="shared" si="1388"/>
        <v>75433.291414374224</v>
      </c>
      <c r="AN3315" s="3">
        <f t="shared" si="1389"/>
        <v>40728.534304905355</v>
      </c>
      <c r="AO3315" s="3">
        <f t="shared" si="1390"/>
        <v>2930.1814114462481</v>
      </c>
      <c r="AP3315" s="3">
        <f t="shared" si="1391"/>
        <v>222532.32718565708</v>
      </c>
      <c r="AQ3315" s="3">
        <f t="shared" si="1392"/>
        <v>5456.673054636206</v>
      </c>
      <c r="AR3315" s="3">
        <f t="shared" si="1393"/>
        <v>0</v>
      </c>
      <c r="AS3315" s="3">
        <f t="shared" si="1394"/>
        <v>0</v>
      </c>
      <c r="AT3315" s="3">
        <f t="shared" si="1395"/>
        <v>0</v>
      </c>
      <c r="AU3315" s="3">
        <f t="shared" si="1396"/>
        <v>0</v>
      </c>
      <c r="AV3315" s="3">
        <f t="shared" si="1397"/>
        <v>0</v>
      </c>
      <c r="AW3315" s="3">
        <f t="shared" si="1398"/>
        <v>0</v>
      </c>
      <c r="AX3315" s="3">
        <f t="shared" si="1401"/>
        <v>2814450.081481114</v>
      </c>
      <c r="AY3315" s="3">
        <f t="shared" si="1402"/>
        <v>17</v>
      </c>
      <c r="AZ3315" s="3">
        <f t="shared" si="1399"/>
        <v>0</v>
      </c>
      <c r="BA3315" s="3">
        <v>5390735.7041877545</v>
      </c>
      <c r="BB3315">
        <f t="shared" si="1403"/>
        <v>0.66279999999999994</v>
      </c>
    </row>
    <row r="3316" spans="1:54">
      <c r="A3316" s="2">
        <v>3315</v>
      </c>
      <c r="B3316">
        <v>12</v>
      </c>
      <c r="C3316" s="3">
        <v>130692.93924307806</v>
      </c>
      <c r="D3316" s="3">
        <v>31794.083580368861</v>
      </c>
      <c r="E3316" s="3">
        <v>453473.15326453233</v>
      </c>
      <c r="F3316" s="3">
        <v>97089.202615032875</v>
      </c>
      <c r="G3316" s="3">
        <v>10614.206536106551</v>
      </c>
      <c r="H3316" s="3">
        <v>168373.74242805832</v>
      </c>
      <c r="I3316" s="3">
        <v>404029.25977892347</v>
      </c>
      <c r="J3316" s="3">
        <v>330177.72417982545</v>
      </c>
      <c r="K3316" s="3">
        <v>1184357.452723277</v>
      </c>
      <c r="L3316" s="3">
        <v>620258.28199767787</v>
      </c>
      <c r="M3316" s="3">
        <v>396118.92952412338</v>
      </c>
      <c r="N3316" s="3">
        <v>27556.880829402748</v>
      </c>
      <c r="O3316" s="3">
        <v>0</v>
      </c>
      <c r="P3316" s="3">
        <v>0</v>
      </c>
      <c r="Q3316" s="3">
        <v>0</v>
      </c>
      <c r="R3316" s="3">
        <v>0</v>
      </c>
      <c r="S3316" s="3">
        <v>0</v>
      </c>
      <c r="T3316" s="3">
        <v>0</v>
      </c>
      <c r="U3316" s="3">
        <v>0</v>
      </c>
      <c r="V3316" s="3">
        <v>0</v>
      </c>
      <c r="W3316" s="3">
        <v>0</v>
      </c>
      <c r="X3316" s="3">
        <v>0</v>
      </c>
      <c r="Y3316" s="3">
        <v>0</v>
      </c>
      <c r="AA3316" s="3">
        <f t="shared" si="1400"/>
        <v>130692.93924307806</v>
      </c>
      <c r="AB3316" s="3">
        <f t="shared" si="1377"/>
        <v>31794.083580368861</v>
      </c>
      <c r="AC3316" s="3">
        <f t="shared" si="1378"/>
        <v>453473.15326453233</v>
      </c>
      <c r="AD3316" s="3">
        <f t="shared" si="1379"/>
        <v>97089.202615032875</v>
      </c>
      <c r="AE3316" s="3">
        <f t="shared" si="1380"/>
        <v>10614.206536106551</v>
      </c>
      <c r="AF3316" s="3">
        <f t="shared" si="1381"/>
        <v>168373.74242805832</v>
      </c>
      <c r="AG3316" s="3">
        <f t="shared" si="1382"/>
        <v>404029.25977892347</v>
      </c>
      <c r="AH3316" s="3">
        <f t="shared" si="1383"/>
        <v>330177.72417982545</v>
      </c>
      <c r="AI3316" s="3">
        <f t="shared" si="1384"/>
        <v>1184357.452723277</v>
      </c>
      <c r="AJ3316" s="3">
        <f t="shared" si="1385"/>
        <v>620258.28199767787</v>
      </c>
      <c r="AK3316" s="3">
        <f t="shared" si="1386"/>
        <v>396118.92952412338</v>
      </c>
      <c r="AL3316" s="3">
        <f t="shared" si="1387"/>
        <v>27556.880829402748</v>
      </c>
      <c r="AM3316" s="3">
        <f t="shared" si="1388"/>
        <v>0</v>
      </c>
      <c r="AN3316" s="3">
        <f t="shared" si="1389"/>
        <v>0</v>
      </c>
      <c r="AO3316" s="3">
        <f t="shared" si="1390"/>
        <v>0</v>
      </c>
      <c r="AP3316" s="3">
        <f t="shared" si="1391"/>
        <v>0</v>
      </c>
      <c r="AQ3316" s="3">
        <f t="shared" si="1392"/>
        <v>0</v>
      </c>
      <c r="AR3316" s="3">
        <f t="shared" si="1393"/>
        <v>0</v>
      </c>
      <c r="AS3316" s="3">
        <f t="shared" si="1394"/>
        <v>0</v>
      </c>
      <c r="AT3316" s="3">
        <f t="shared" si="1395"/>
        <v>0</v>
      </c>
      <c r="AU3316" s="3">
        <f t="shared" si="1396"/>
        <v>0</v>
      </c>
      <c r="AV3316" s="3">
        <f t="shared" si="1397"/>
        <v>0</v>
      </c>
      <c r="AW3316" s="3">
        <f t="shared" si="1398"/>
        <v>0</v>
      </c>
      <c r="AX3316" s="3">
        <f t="shared" si="1401"/>
        <v>3854535.8567004069</v>
      </c>
      <c r="AY3316" s="3">
        <f t="shared" si="1402"/>
        <v>12</v>
      </c>
      <c r="AZ3316" s="3">
        <f t="shared" si="1399"/>
        <v>0</v>
      </c>
      <c r="BA3316" s="3">
        <v>5391243.3343327604</v>
      </c>
      <c r="BB3316">
        <f t="shared" si="1403"/>
        <v>0.66300000000000003</v>
      </c>
    </row>
    <row r="3317" spans="1:54">
      <c r="A3317" s="2">
        <v>3316</v>
      </c>
      <c r="B3317">
        <v>14</v>
      </c>
      <c r="C3317" s="3">
        <v>226718.71597112578</v>
      </c>
      <c r="D3317" s="3">
        <v>75235.58813356141</v>
      </c>
      <c r="E3317" s="3">
        <v>84671.197257934487</v>
      </c>
      <c r="F3317" s="3">
        <v>212955.47923497023</v>
      </c>
      <c r="G3317" s="3">
        <v>82722.937884352126</v>
      </c>
      <c r="H3317" s="3">
        <v>71964.029643086586</v>
      </c>
      <c r="I3317" s="3">
        <v>223352.90692778555</v>
      </c>
      <c r="J3317" s="3">
        <v>163261.36622758821</v>
      </c>
      <c r="K3317" s="3">
        <v>67154.232206227331</v>
      </c>
      <c r="L3317" s="3">
        <v>751119.35072516475</v>
      </c>
      <c r="M3317" s="3">
        <v>1045856.6620179231</v>
      </c>
      <c r="N3317" s="3">
        <v>230486.07613965223</v>
      </c>
      <c r="O3317" s="3">
        <v>2523852.8299594894</v>
      </c>
      <c r="P3317" s="3">
        <v>18122.412908976454</v>
      </c>
      <c r="Q3317" s="3">
        <v>0</v>
      </c>
      <c r="R3317" s="3">
        <v>0</v>
      </c>
      <c r="S3317" s="3">
        <v>0</v>
      </c>
      <c r="T3317" s="3">
        <v>0</v>
      </c>
      <c r="U3317" s="3">
        <v>0</v>
      </c>
      <c r="V3317" s="3">
        <v>0</v>
      </c>
      <c r="W3317" s="3">
        <v>0</v>
      </c>
      <c r="X3317" s="3">
        <v>0</v>
      </c>
      <c r="Y3317" s="3">
        <v>0</v>
      </c>
      <c r="AA3317" s="3">
        <f t="shared" si="1400"/>
        <v>226718.71597112578</v>
      </c>
      <c r="AB3317" s="3">
        <f t="shared" si="1377"/>
        <v>75235.58813356141</v>
      </c>
      <c r="AC3317" s="3">
        <f t="shared" si="1378"/>
        <v>84671.197257934487</v>
      </c>
      <c r="AD3317" s="3">
        <f t="shared" si="1379"/>
        <v>212955.47923497023</v>
      </c>
      <c r="AE3317" s="3">
        <f t="shared" si="1380"/>
        <v>82722.937884352126</v>
      </c>
      <c r="AF3317" s="3">
        <f t="shared" si="1381"/>
        <v>71964.029643086586</v>
      </c>
      <c r="AG3317" s="3">
        <f t="shared" si="1382"/>
        <v>223352.90692778555</v>
      </c>
      <c r="AH3317" s="3">
        <f t="shared" si="1383"/>
        <v>163261.36622758821</v>
      </c>
      <c r="AI3317" s="3">
        <f t="shared" si="1384"/>
        <v>67154.232206227331</v>
      </c>
      <c r="AJ3317" s="3">
        <f t="shared" si="1385"/>
        <v>751119.35072516475</v>
      </c>
      <c r="AK3317" s="3">
        <f t="shared" si="1386"/>
        <v>1045856.6620179231</v>
      </c>
      <c r="AL3317" s="3">
        <f t="shared" si="1387"/>
        <v>230486.07613965223</v>
      </c>
      <c r="AM3317" s="3">
        <f t="shared" si="1388"/>
        <v>2523852.8299594894</v>
      </c>
      <c r="AN3317" s="3">
        <f t="shared" si="1389"/>
        <v>18122.412908976454</v>
      </c>
      <c r="AO3317" s="3">
        <f t="shared" si="1390"/>
        <v>0</v>
      </c>
      <c r="AP3317" s="3">
        <f t="shared" si="1391"/>
        <v>0</v>
      </c>
      <c r="AQ3317" s="3">
        <f t="shared" si="1392"/>
        <v>0</v>
      </c>
      <c r="AR3317" s="3">
        <f t="shared" si="1393"/>
        <v>0</v>
      </c>
      <c r="AS3317" s="3">
        <f t="shared" si="1394"/>
        <v>0</v>
      </c>
      <c r="AT3317" s="3">
        <f t="shared" si="1395"/>
        <v>0</v>
      </c>
      <c r="AU3317" s="3">
        <f t="shared" si="1396"/>
        <v>0</v>
      </c>
      <c r="AV3317" s="3">
        <f t="shared" si="1397"/>
        <v>0</v>
      </c>
      <c r="AW3317" s="3">
        <f t="shared" si="1398"/>
        <v>0</v>
      </c>
      <c r="AX3317" s="3">
        <f t="shared" si="1401"/>
        <v>5777473.7852378376</v>
      </c>
      <c r="AY3317" s="3">
        <f t="shared" si="1402"/>
        <v>14</v>
      </c>
      <c r="AZ3317" s="3">
        <f t="shared" si="1399"/>
        <v>0</v>
      </c>
      <c r="BA3317" s="3">
        <v>5391605.9526995746</v>
      </c>
      <c r="BB3317">
        <f t="shared" si="1403"/>
        <v>0.66320000000000001</v>
      </c>
    </row>
    <row r="3318" spans="1:54">
      <c r="A3318" s="2">
        <v>3317</v>
      </c>
      <c r="B3318">
        <v>8</v>
      </c>
      <c r="C3318" s="3">
        <v>683450.16626398021</v>
      </c>
      <c r="D3318" s="3">
        <v>88365.030625429077</v>
      </c>
      <c r="E3318" s="3">
        <v>120590.69945294023</v>
      </c>
      <c r="F3318" s="3">
        <v>9808.5266007798091</v>
      </c>
      <c r="G3318" s="3">
        <v>224912.03711323816</v>
      </c>
      <c r="H3318" s="3">
        <v>11029.554675859017</v>
      </c>
      <c r="I3318" s="3">
        <v>606338.03108358243</v>
      </c>
      <c r="J3318" s="3">
        <v>299702.93859494437</v>
      </c>
      <c r="K3318" s="3">
        <v>0</v>
      </c>
      <c r="L3318" s="3">
        <v>0</v>
      </c>
      <c r="M3318" s="3">
        <v>0</v>
      </c>
      <c r="N3318" s="3">
        <v>0</v>
      </c>
      <c r="O3318" s="3">
        <v>0</v>
      </c>
      <c r="P3318" s="3">
        <v>0</v>
      </c>
      <c r="Q3318" s="3">
        <v>0</v>
      </c>
      <c r="R3318" s="3">
        <v>0</v>
      </c>
      <c r="S3318" s="3">
        <v>0</v>
      </c>
      <c r="T3318" s="3">
        <v>0</v>
      </c>
      <c r="U3318" s="3">
        <v>0</v>
      </c>
      <c r="V3318" s="3">
        <v>0</v>
      </c>
      <c r="W3318" s="3">
        <v>0</v>
      </c>
      <c r="X3318" s="3">
        <v>0</v>
      </c>
      <c r="Y3318" s="3">
        <v>0</v>
      </c>
      <c r="AA3318" s="3">
        <f t="shared" si="1400"/>
        <v>683450.16626398021</v>
      </c>
      <c r="AB3318" s="3">
        <f t="shared" si="1377"/>
        <v>88365.030625429077</v>
      </c>
      <c r="AC3318" s="3">
        <f t="shared" si="1378"/>
        <v>120590.69945294023</v>
      </c>
      <c r="AD3318" s="3">
        <f t="shared" si="1379"/>
        <v>9808.5266007798091</v>
      </c>
      <c r="AE3318" s="3">
        <f t="shared" si="1380"/>
        <v>224912.03711323816</v>
      </c>
      <c r="AF3318" s="3">
        <f t="shared" si="1381"/>
        <v>11029.554675859017</v>
      </c>
      <c r="AG3318" s="3">
        <f t="shared" si="1382"/>
        <v>606338.03108358243</v>
      </c>
      <c r="AH3318" s="3">
        <f t="shared" si="1383"/>
        <v>299702.93859494437</v>
      </c>
      <c r="AI3318" s="3">
        <f t="shared" si="1384"/>
        <v>0</v>
      </c>
      <c r="AJ3318" s="3">
        <f t="shared" si="1385"/>
        <v>0</v>
      </c>
      <c r="AK3318" s="3">
        <f t="shared" si="1386"/>
        <v>0</v>
      </c>
      <c r="AL3318" s="3">
        <f t="shared" si="1387"/>
        <v>0</v>
      </c>
      <c r="AM3318" s="3">
        <f t="shared" si="1388"/>
        <v>0</v>
      </c>
      <c r="AN3318" s="3">
        <f t="shared" si="1389"/>
        <v>0</v>
      </c>
      <c r="AO3318" s="3">
        <f t="shared" si="1390"/>
        <v>0</v>
      </c>
      <c r="AP3318" s="3">
        <f t="shared" si="1391"/>
        <v>0</v>
      </c>
      <c r="AQ3318" s="3">
        <f t="shared" si="1392"/>
        <v>0</v>
      </c>
      <c r="AR3318" s="3">
        <f t="shared" si="1393"/>
        <v>0</v>
      </c>
      <c r="AS3318" s="3">
        <f t="shared" si="1394"/>
        <v>0</v>
      </c>
      <c r="AT3318" s="3">
        <f t="shared" si="1395"/>
        <v>0</v>
      </c>
      <c r="AU3318" s="3">
        <f t="shared" si="1396"/>
        <v>0</v>
      </c>
      <c r="AV3318" s="3">
        <f t="shared" si="1397"/>
        <v>0</v>
      </c>
      <c r="AW3318" s="3">
        <f t="shared" si="1398"/>
        <v>0</v>
      </c>
      <c r="AX3318" s="3">
        <f t="shared" si="1401"/>
        <v>2044196.9844107532</v>
      </c>
      <c r="AY3318" s="3">
        <f t="shared" si="1402"/>
        <v>8</v>
      </c>
      <c r="AZ3318" s="3">
        <f t="shared" si="1399"/>
        <v>0</v>
      </c>
      <c r="BA3318" s="3">
        <v>5395893.1944893608</v>
      </c>
      <c r="BB3318">
        <f t="shared" si="1403"/>
        <v>0.66339999999999999</v>
      </c>
    </row>
    <row r="3319" spans="1:54">
      <c r="A3319" s="2">
        <v>3318</v>
      </c>
      <c r="B3319">
        <v>18</v>
      </c>
      <c r="C3319" s="3">
        <v>380542.5775453067</v>
      </c>
      <c r="D3319" s="3">
        <v>135334.74585228335</v>
      </c>
      <c r="E3319" s="3">
        <v>493695.71871152893</v>
      </c>
      <c r="F3319" s="3">
        <v>382252.1814856134</v>
      </c>
      <c r="G3319" s="3">
        <v>259564.80666217959</v>
      </c>
      <c r="H3319" s="3">
        <v>81954.028714464774</v>
      </c>
      <c r="I3319" s="3">
        <v>23679.101484567484</v>
      </c>
      <c r="J3319" s="3">
        <v>146758.72129410392</v>
      </c>
      <c r="K3319" s="3">
        <v>1389373.0608557111</v>
      </c>
      <c r="L3319" s="3">
        <v>7583.7076527901163</v>
      </c>
      <c r="M3319" s="3">
        <v>130798.39264875851</v>
      </c>
      <c r="N3319" s="3">
        <v>8985.546410296196</v>
      </c>
      <c r="O3319" s="3">
        <v>224406.8978338374</v>
      </c>
      <c r="P3319" s="3">
        <v>147109.08878504828</v>
      </c>
      <c r="Q3319" s="3">
        <v>60454.806804606284</v>
      </c>
      <c r="R3319" s="3">
        <v>2356.6677206746176</v>
      </c>
      <c r="S3319" s="3">
        <v>47355.522478213614</v>
      </c>
      <c r="T3319" s="3">
        <v>20274.720130951078</v>
      </c>
      <c r="U3319" s="3">
        <v>0</v>
      </c>
      <c r="V3319" s="3">
        <v>0</v>
      </c>
      <c r="W3319" s="3">
        <v>0</v>
      </c>
      <c r="X3319" s="3">
        <v>0</v>
      </c>
      <c r="Y3319" s="3">
        <v>0</v>
      </c>
      <c r="AA3319" s="3">
        <f t="shared" si="1400"/>
        <v>380542.5775453067</v>
      </c>
      <c r="AB3319" s="3">
        <f t="shared" si="1377"/>
        <v>135334.74585228335</v>
      </c>
      <c r="AC3319" s="3">
        <f t="shared" si="1378"/>
        <v>493695.71871152893</v>
      </c>
      <c r="AD3319" s="3">
        <f t="shared" si="1379"/>
        <v>382252.1814856134</v>
      </c>
      <c r="AE3319" s="3">
        <f t="shared" si="1380"/>
        <v>259564.80666217959</v>
      </c>
      <c r="AF3319" s="3">
        <f t="shared" si="1381"/>
        <v>81954.028714464774</v>
      </c>
      <c r="AG3319" s="3">
        <f t="shared" si="1382"/>
        <v>23679.101484567484</v>
      </c>
      <c r="AH3319" s="3">
        <f t="shared" si="1383"/>
        <v>146758.72129410392</v>
      </c>
      <c r="AI3319" s="3">
        <f t="shared" si="1384"/>
        <v>1389373.0608557111</v>
      </c>
      <c r="AJ3319" s="3">
        <f t="shared" si="1385"/>
        <v>7583.7076527901163</v>
      </c>
      <c r="AK3319" s="3">
        <f t="shared" si="1386"/>
        <v>130798.39264875851</v>
      </c>
      <c r="AL3319" s="3">
        <f t="shared" si="1387"/>
        <v>8985.546410296196</v>
      </c>
      <c r="AM3319" s="3">
        <f t="shared" si="1388"/>
        <v>224406.8978338374</v>
      </c>
      <c r="AN3319" s="3">
        <f t="shared" si="1389"/>
        <v>147109.08878504828</v>
      </c>
      <c r="AO3319" s="3">
        <f t="shared" si="1390"/>
        <v>60454.806804606284</v>
      </c>
      <c r="AP3319" s="3">
        <f t="shared" si="1391"/>
        <v>2356.6677206746176</v>
      </c>
      <c r="AQ3319" s="3">
        <f t="shared" si="1392"/>
        <v>47355.522478213614</v>
      </c>
      <c r="AR3319" s="3">
        <f t="shared" si="1393"/>
        <v>20274.720130951078</v>
      </c>
      <c r="AS3319" s="3">
        <f t="shared" si="1394"/>
        <v>0</v>
      </c>
      <c r="AT3319" s="3">
        <f t="shared" si="1395"/>
        <v>0</v>
      </c>
      <c r="AU3319" s="3">
        <f t="shared" si="1396"/>
        <v>0</v>
      </c>
      <c r="AV3319" s="3">
        <f t="shared" si="1397"/>
        <v>0</v>
      </c>
      <c r="AW3319" s="3">
        <f t="shared" si="1398"/>
        <v>0</v>
      </c>
      <c r="AX3319" s="3">
        <f t="shared" si="1401"/>
        <v>3942480.2930709342</v>
      </c>
      <c r="AY3319" s="3">
        <f t="shared" si="1402"/>
        <v>18</v>
      </c>
      <c r="AZ3319" s="3">
        <f t="shared" si="1399"/>
        <v>0</v>
      </c>
      <c r="BA3319" s="3">
        <v>5399391.3718205281</v>
      </c>
      <c r="BB3319">
        <f t="shared" si="1403"/>
        <v>0.66359999999999997</v>
      </c>
    </row>
    <row r="3320" spans="1:54">
      <c r="A3320" s="2">
        <v>3319</v>
      </c>
      <c r="B3320">
        <v>18</v>
      </c>
      <c r="C3320" s="3">
        <v>48209.439738607383</v>
      </c>
      <c r="D3320" s="3">
        <v>1020246.8439562878</v>
      </c>
      <c r="E3320" s="3">
        <v>74948.854612269788</v>
      </c>
      <c r="F3320" s="3">
        <v>288580.48245850991</v>
      </c>
      <c r="G3320" s="3">
        <v>196956.83745470803</v>
      </c>
      <c r="H3320" s="3">
        <v>5844173.7648845976</v>
      </c>
      <c r="I3320" s="3">
        <v>165956.97575957669</v>
      </c>
      <c r="J3320" s="3">
        <v>83487.869872410069</v>
      </c>
      <c r="K3320" s="3">
        <v>1064553.2096616072</v>
      </c>
      <c r="L3320" s="3">
        <v>1604116.6275170452</v>
      </c>
      <c r="M3320" s="3">
        <v>63506.916954829561</v>
      </c>
      <c r="N3320" s="3">
        <v>27858.589392680657</v>
      </c>
      <c r="O3320" s="3">
        <v>86588.404041279748</v>
      </c>
      <c r="P3320" s="3">
        <v>68170.889848140258</v>
      </c>
      <c r="Q3320" s="3">
        <v>54418.83255124501</v>
      </c>
      <c r="R3320" s="3">
        <v>630791.48706545634</v>
      </c>
      <c r="S3320" s="3">
        <v>44312.656928489341</v>
      </c>
      <c r="T3320" s="3">
        <v>163988.88523368456</v>
      </c>
      <c r="U3320" s="3">
        <v>0</v>
      </c>
      <c r="V3320" s="3">
        <v>0</v>
      </c>
      <c r="W3320" s="3">
        <v>0</v>
      </c>
      <c r="X3320" s="3">
        <v>0</v>
      </c>
      <c r="Y3320" s="3">
        <v>0</v>
      </c>
      <c r="AA3320" s="3">
        <f t="shared" si="1400"/>
        <v>48209.439738607383</v>
      </c>
      <c r="AB3320" s="3">
        <f t="shared" si="1377"/>
        <v>1020246.8439562878</v>
      </c>
      <c r="AC3320" s="3">
        <f t="shared" si="1378"/>
        <v>74948.854612269788</v>
      </c>
      <c r="AD3320" s="3">
        <f t="shared" si="1379"/>
        <v>288580.48245850991</v>
      </c>
      <c r="AE3320" s="3">
        <f t="shared" si="1380"/>
        <v>196956.83745470803</v>
      </c>
      <c r="AF3320" s="3">
        <f t="shared" si="1381"/>
        <v>5844173.7648845976</v>
      </c>
      <c r="AG3320" s="3">
        <f t="shared" si="1382"/>
        <v>165956.97575957669</v>
      </c>
      <c r="AH3320" s="3">
        <f t="shared" si="1383"/>
        <v>83487.869872410069</v>
      </c>
      <c r="AI3320" s="3">
        <f t="shared" si="1384"/>
        <v>1064553.2096616072</v>
      </c>
      <c r="AJ3320" s="3">
        <f t="shared" si="1385"/>
        <v>1604116.6275170452</v>
      </c>
      <c r="AK3320" s="3">
        <f t="shared" si="1386"/>
        <v>63506.916954829561</v>
      </c>
      <c r="AL3320" s="3">
        <f t="shared" si="1387"/>
        <v>27858.589392680657</v>
      </c>
      <c r="AM3320" s="3">
        <f t="shared" si="1388"/>
        <v>86588.404041279748</v>
      </c>
      <c r="AN3320" s="3">
        <f t="shared" si="1389"/>
        <v>68170.889848140258</v>
      </c>
      <c r="AO3320" s="3">
        <f t="shared" si="1390"/>
        <v>54418.83255124501</v>
      </c>
      <c r="AP3320" s="3">
        <f t="shared" si="1391"/>
        <v>630791.48706545634</v>
      </c>
      <c r="AQ3320" s="3">
        <f t="shared" si="1392"/>
        <v>44312.656928489341</v>
      </c>
      <c r="AR3320" s="3">
        <f t="shared" si="1393"/>
        <v>163988.88523368456</v>
      </c>
      <c r="AS3320" s="3">
        <f t="shared" si="1394"/>
        <v>0</v>
      </c>
      <c r="AT3320" s="3">
        <f t="shared" si="1395"/>
        <v>0</v>
      </c>
      <c r="AU3320" s="3">
        <f t="shared" si="1396"/>
        <v>0</v>
      </c>
      <c r="AV3320" s="3">
        <f t="shared" si="1397"/>
        <v>0</v>
      </c>
      <c r="AW3320" s="3">
        <f t="shared" si="1398"/>
        <v>0</v>
      </c>
      <c r="AX3320" s="3">
        <f t="shared" si="1401"/>
        <v>11530867.567931427</v>
      </c>
      <c r="AY3320" s="3">
        <f t="shared" si="1402"/>
        <v>18</v>
      </c>
      <c r="AZ3320" s="3">
        <f t="shared" si="1399"/>
        <v>0</v>
      </c>
      <c r="BA3320" s="3">
        <v>5400641.8166221492</v>
      </c>
      <c r="BB3320">
        <f t="shared" si="1403"/>
        <v>0.66379999999999995</v>
      </c>
    </row>
    <row r="3321" spans="1:54">
      <c r="A3321" s="2">
        <v>3320</v>
      </c>
      <c r="B3321">
        <v>17</v>
      </c>
      <c r="C3321" s="3">
        <v>370199.46215438587</v>
      </c>
      <c r="D3321" s="3">
        <v>224534.23149693143</v>
      </c>
      <c r="E3321" s="3">
        <v>19172.743684519988</v>
      </c>
      <c r="F3321" s="3">
        <v>82356.549195511412</v>
      </c>
      <c r="G3321" s="3">
        <v>79955.914134792358</v>
      </c>
      <c r="H3321" s="3">
        <v>598755.10315251013</v>
      </c>
      <c r="I3321" s="3">
        <v>46956.385128505935</v>
      </c>
      <c r="J3321" s="3">
        <v>146647.83662177974</v>
      </c>
      <c r="K3321" s="3">
        <v>185865.5014791603</v>
      </c>
      <c r="L3321" s="3">
        <v>268224.67339669168</v>
      </c>
      <c r="M3321" s="3">
        <v>288246.22935529333</v>
      </c>
      <c r="N3321" s="3">
        <v>69784.602115756323</v>
      </c>
      <c r="O3321" s="3">
        <v>150209.81155246697</v>
      </c>
      <c r="P3321" s="3">
        <v>31708.407701355831</v>
      </c>
      <c r="Q3321" s="3">
        <v>4758.7443027888976</v>
      </c>
      <c r="R3321" s="3">
        <v>1337258.3980602415</v>
      </c>
      <c r="S3321" s="3">
        <v>49786.96763478576</v>
      </c>
      <c r="T3321" s="3">
        <v>0</v>
      </c>
      <c r="U3321" s="3">
        <v>0</v>
      </c>
      <c r="V3321" s="3">
        <v>0</v>
      </c>
      <c r="W3321" s="3">
        <v>0</v>
      </c>
      <c r="X3321" s="3">
        <v>0</v>
      </c>
      <c r="Y3321" s="3">
        <v>0</v>
      </c>
      <c r="AA3321" s="3">
        <f t="shared" si="1400"/>
        <v>370199.46215438587</v>
      </c>
      <c r="AB3321" s="3">
        <f t="shared" si="1377"/>
        <v>224534.23149693143</v>
      </c>
      <c r="AC3321" s="3">
        <f t="shared" si="1378"/>
        <v>19172.743684519988</v>
      </c>
      <c r="AD3321" s="3">
        <f t="shared" si="1379"/>
        <v>82356.549195511412</v>
      </c>
      <c r="AE3321" s="3">
        <f t="shared" si="1380"/>
        <v>79955.914134792358</v>
      </c>
      <c r="AF3321" s="3">
        <f t="shared" si="1381"/>
        <v>598755.10315251013</v>
      </c>
      <c r="AG3321" s="3">
        <f t="shared" si="1382"/>
        <v>46956.385128505935</v>
      </c>
      <c r="AH3321" s="3">
        <f t="shared" si="1383"/>
        <v>146647.83662177974</v>
      </c>
      <c r="AI3321" s="3">
        <f t="shared" si="1384"/>
        <v>185865.5014791603</v>
      </c>
      <c r="AJ3321" s="3">
        <f t="shared" si="1385"/>
        <v>268224.67339669168</v>
      </c>
      <c r="AK3321" s="3">
        <f t="shared" si="1386"/>
        <v>288246.22935529333</v>
      </c>
      <c r="AL3321" s="3">
        <f t="shared" si="1387"/>
        <v>69784.602115756323</v>
      </c>
      <c r="AM3321" s="3">
        <f t="shared" si="1388"/>
        <v>150209.81155246697</v>
      </c>
      <c r="AN3321" s="3">
        <f t="shared" si="1389"/>
        <v>31708.407701355831</v>
      </c>
      <c r="AO3321" s="3">
        <f t="shared" si="1390"/>
        <v>4758.7443027888976</v>
      </c>
      <c r="AP3321" s="3">
        <f t="shared" si="1391"/>
        <v>1337258.3980602415</v>
      </c>
      <c r="AQ3321" s="3">
        <f t="shared" si="1392"/>
        <v>49786.96763478576</v>
      </c>
      <c r="AR3321" s="3">
        <f t="shared" si="1393"/>
        <v>0</v>
      </c>
      <c r="AS3321" s="3">
        <f t="shared" si="1394"/>
        <v>0</v>
      </c>
      <c r="AT3321" s="3">
        <f t="shared" si="1395"/>
        <v>0</v>
      </c>
      <c r="AU3321" s="3">
        <f t="shared" si="1396"/>
        <v>0</v>
      </c>
      <c r="AV3321" s="3">
        <f t="shared" si="1397"/>
        <v>0</v>
      </c>
      <c r="AW3321" s="3">
        <f t="shared" si="1398"/>
        <v>0</v>
      </c>
      <c r="AX3321" s="3">
        <f t="shared" si="1401"/>
        <v>3954421.5611674776</v>
      </c>
      <c r="AY3321" s="3">
        <f t="shared" si="1402"/>
        <v>17</v>
      </c>
      <c r="AZ3321" s="3">
        <f t="shared" si="1399"/>
        <v>0</v>
      </c>
      <c r="BA3321" s="3">
        <v>5403907.7544596447</v>
      </c>
      <c r="BB3321">
        <f t="shared" si="1403"/>
        <v>0.66400000000000003</v>
      </c>
    </row>
    <row r="3322" spans="1:54">
      <c r="A3322" s="2">
        <v>3321</v>
      </c>
      <c r="B3322">
        <v>14</v>
      </c>
      <c r="C3322" s="3">
        <v>45664.780643018566</v>
      </c>
      <c r="D3322" s="3">
        <v>270455.19448137097</v>
      </c>
      <c r="E3322" s="3">
        <v>7827.1414811166696</v>
      </c>
      <c r="F3322" s="3">
        <v>22580.824620754651</v>
      </c>
      <c r="G3322" s="3">
        <v>13558.249893394881</v>
      </c>
      <c r="H3322" s="3">
        <v>129439.55717275912</v>
      </c>
      <c r="I3322" s="3">
        <v>65800.127807789919</v>
      </c>
      <c r="J3322" s="3">
        <v>12779.044343464249</v>
      </c>
      <c r="K3322" s="3">
        <v>1364570.3018313835</v>
      </c>
      <c r="L3322" s="3">
        <v>6590.7048014201182</v>
      </c>
      <c r="M3322" s="3">
        <v>298067.61137630959</v>
      </c>
      <c r="N3322" s="3">
        <v>5592.4082427588883</v>
      </c>
      <c r="O3322" s="3">
        <v>231535.38643454548</v>
      </c>
      <c r="P3322" s="3">
        <v>6741.8362341952807</v>
      </c>
      <c r="Q3322" s="3">
        <v>0</v>
      </c>
      <c r="R3322" s="3">
        <v>0</v>
      </c>
      <c r="S3322" s="3">
        <v>0</v>
      </c>
      <c r="T3322" s="3">
        <v>0</v>
      </c>
      <c r="U3322" s="3">
        <v>0</v>
      </c>
      <c r="V3322" s="3">
        <v>0</v>
      </c>
      <c r="W3322" s="3">
        <v>0</v>
      </c>
      <c r="X3322" s="3">
        <v>0</v>
      </c>
      <c r="Y3322" s="3">
        <v>0</v>
      </c>
      <c r="AA3322" s="3">
        <f t="shared" si="1400"/>
        <v>45664.780643018566</v>
      </c>
      <c r="AB3322" s="3">
        <f t="shared" si="1377"/>
        <v>270455.19448137097</v>
      </c>
      <c r="AC3322" s="3">
        <f t="shared" si="1378"/>
        <v>7827.1414811166696</v>
      </c>
      <c r="AD3322" s="3">
        <f t="shared" si="1379"/>
        <v>22580.824620754651</v>
      </c>
      <c r="AE3322" s="3">
        <f t="shared" si="1380"/>
        <v>13558.249893394881</v>
      </c>
      <c r="AF3322" s="3">
        <f t="shared" si="1381"/>
        <v>129439.55717275912</v>
      </c>
      <c r="AG3322" s="3">
        <f t="shared" si="1382"/>
        <v>65800.127807789919</v>
      </c>
      <c r="AH3322" s="3">
        <f t="shared" si="1383"/>
        <v>12779.044343464249</v>
      </c>
      <c r="AI3322" s="3">
        <f t="shared" si="1384"/>
        <v>1364570.3018313835</v>
      </c>
      <c r="AJ3322" s="3">
        <f t="shared" si="1385"/>
        <v>6590.7048014201182</v>
      </c>
      <c r="AK3322" s="3">
        <f t="shared" si="1386"/>
        <v>298067.61137630959</v>
      </c>
      <c r="AL3322" s="3">
        <f t="shared" si="1387"/>
        <v>5592.4082427588883</v>
      </c>
      <c r="AM3322" s="3">
        <f t="shared" si="1388"/>
        <v>231535.38643454548</v>
      </c>
      <c r="AN3322" s="3">
        <f t="shared" si="1389"/>
        <v>6741.8362341952807</v>
      </c>
      <c r="AO3322" s="3">
        <f t="shared" si="1390"/>
        <v>0</v>
      </c>
      <c r="AP3322" s="3">
        <f t="shared" si="1391"/>
        <v>0</v>
      </c>
      <c r="AQ3322" s="3">
        <f t="shared" si="1392"/>
        <v>0</v>
      </c>
      <c r="AR3322" s="3">
        <f t="shared" si="1393"/>
        <v>0</v>
      </c>
      <c r="AS3322" s="3">
        <f t="shared" si="1394"/>
        <v>0</v>
      </c>
      <c r="AT3322" s="3">
        <f t="shared" si="1395"/>
        <v>0</v>
      </c>
      <c r="AU3322" s="3">
        <f t="shared" si="1396"/>
        <v>0</v>
      </c>
      <c r="AV3322" s="3">
        <f t="shared" si="1397"/>
        <v>0</v>
      </c>
      <c r="AW3322" s="3">
        <f t="shared" si="1398"/>
        <v>0</v>
      </c>
      <c r="AX3322" s="3">
        <f t="shared" si="1401"/>
        <v>2481203.1693642815</v>
      </c>
      <c r="AY3322" s="3">
        <f t="shared" si="1402"/>
        <v>14</v>
      </c>
      <c r="AZ3322" s="3">
        <f t="shared" si="1399"/>
        <v>0</v>
      </c>
      <c r="BA3322" s="3">
        <v>5404242.6248910576</v>
      </c>
      <c r="BB3322">
        <f t="shared" si="1403"/>
        <v>0.66420000000000001</v>
      </c>
    </row>
    <row r="3323" spans="1:54">
      <c r="A3323" s="2">
        <v>3322</v>
      </c>
      <c r="B3323">
        <v>13</v>
      </c>
      <c r="C3323" s="3">
        <v>82263.487992348179</v>
      </c>
      <c r="D3323" s="3">
        <v>904658.65561257547</v>
      </c>
      <c r="E3323" s="3">
        <v>30725.226851769687</v>
      </c>
      <c r="F3323" s="3">
        <v>347118.33958962554</v>
      </c>
      <c r="G3323" s="3">
        <v>98000.9244127969</v>
      </c>
      <c r="H3323" s="3">
        <v>536821.52792491578</v>
      </c>
      <c r="I3323" s="3">
        <v>10814.625176778231</v>
      </c>
      <c r="J3323" s="3">
        <v>226646.06659769561</v>
      </c>
      <c r="K3323" s="3">
        <v>381216.41302688868</v>
      </c>
      <c r="L3323" s="3">
        <v>16287.351556691781</v>
      </c>
      <c r="M3323" s="3">
        <v>351089.6864510359</v>
      </c>
      <c r="N3323" s="3">
        <v>23295.106686786392</v>
      </c>
      <c r="O3323" s="3">
        <v>83636.866705078428</v>
      </c>
      <c r="P3323" s="3">
        <v>0</v>
      </c>
      <c r="Q3323" s="3">
        <v>0</v>
      </c>
      <c r="R3323" s="3">
        <v>0</v>
      </c>
      <c r="S3323" s="3">
        <v>0</v>
      </c>
      <c r="T3323" s="3">
        <v>0</v>
      </c>
      <c r="U3323" s="3">
        <v>0</v>
      </c>
      <c r="V3323" s="3">
        <v>0</v>
      </c>
      <c r="W3323" s="3">
        <v>0</v>
      </c>
      <c r="X3323" s="3">
        <v>0</v>
      </c>
      <c r="Y3323" s="3">
        <v>0</v>
      </c>
      <c r="AA3323" s="3">
        <f t="shared" si="1400"/>
        <v>82263.487992348179</v>
      </c>
      <c r="AB3323" s="3">
        <f t="shared" si="1377"/>
        <v>904658.65561257547</v>
      </c>
      <c r="AC3323" s="3">
        <f t="shared" si="1378"/>
        <v>30725.226851769687</v>
      </c>
      <c r="AD3323" s="3">
        <f t="shared" si="1379"/>
        <v>347118.33958962554</v>
      </c>
      <c r="AE3323" s="3">
        <f t="shared" si="1380"/>
        <v>98000.9244127969</v>
      </c>
      <c r="AF3323" s="3">
        <f t="shared" si="1381"/>
        <v>536821.52792491578</v>
      </c>
      <c r="AG3323" s="3">
        <f t="shared" si="1382"/>
        <v>10814.625176778231</v>
      </c>
      <c r="AH3323" s="3">
        <f t="shared" si="1383"/>
        <v>226646.06659769561</v>
      </c>
      <c r="AI3323" s="3">
        <f t="shared" si="1384"/>
        <v>381216.41302688868</v>
      </c>
      <c r="AJ3323" s="3">
        <f t="shared" si="1385"/>
        <v>16287.351556691781</v>
      </c>
      <c r="AK3323" s="3">
        <f t="shared" si="1386"/>
        <v>351089.6864510359</v>
      </c>
      <c r="AL3323" s="3">
        <f t="shared" si="1387"/>
        <v>23295.106686786392</v>
      </c>
      <c r="AM3323" s="3">
        <f t="shared" si="1388"/>
        <v>83636.866705078428</v>
      </c>
      <c r="AN3323" s="3">
        <f t="shared" si="1389"/>
        <v>0</v>
      </c>
      <c r="AO3323" s="3">
        <f t="shared" si="1390"/>
        <v>0</v>
      </c>
      <c r="AP3323" s="3">
        <f t="shared" si="1391"/>
        <v>0</v>
      </c>
      <c r="AQ3323" s="3">
        <f t="shared" si="1392"/>
        <v>0</v>
      </c>
      <c r="AR3323" s="3">
        <f t="shared" si="1393"/>
        <v>0</v>
      </c>
      <c r="AS3323" s="3">
        <f t="shared" si="1394"/>
        <v>0</v>
      </c>
      <c r="AT3323" s="3">
        <f t="shared" si="1395"/>
        <v>0</v>
      </c>
      <c r="AU3323" s="3">
        <f t="shared" si="1396"/>
        <v>0</v>
      </c>
      <c r="AV3323" s="3">
        <f t="shared" si="1397"/>
        <v>0</v>
      </c>
      <c r="AW3323" s="3">
        <f t="shared" si="1398"/>
        <v>0</v>
      </c>
      <c r="AX3323" s="3">
        <f t="shared" si="1401"/>
        <v>3092574.2785849869</v>
      </c>
      <c r="AY3323" s="3">
        <f t="shared" si="1402"/>
        <v>13</v>
      </c>
      <c r="AZ3323" s="3">
        <f t="shared" si="1399"/>
        <v>0</v>
      </c>
      <c r="BA3323" s="3">
        <v>5404756.2716389094</v>
      </c>
      <c r="BB3323">
        <f t="shared" si="1403"/>
        <v>0.66439999999999999</v>
      </c>
    </row>
    <row r="3324" spans="1:54">
      <c r="A3324" s="2">
        <v>3323</v>
      </c>
      <c r="B3324">
        <v>17</v>
      </c>
      <c r="C3324" s="3">
        <v>28014.568572499375</v>
      </c>
      <c r="D3324" s="3">
        <v>6561.1547827875447</v>
      </c>
      <c r="E3324" s="3">
        <v>492981.69786696014</v>
      </c>
      <c r="F3324" s="3">
        <v>68889.264740774917</v>
      </c>
      <c r="G3324" s="3">
        <v>219577.88053990703</v>
      </c>
      <c r="H3324" s="3">
        <v>158677.75713445505</v>
      </c>
      <c r="I3324" s="3">
        <v>338904.37246879435</v>
      </c>
      <c r="J3324" s="3">
        <v>741608.29759648838</v>
      </c>
      <c r="K3324" s="3">
        <v>128906.86970979371</v>
      </c>
      <c r="L3324" s="3">
        <v>82852.311582092254</v>
      </c>
      <c r="M3324" s="3">
        <v>118590.60578900865</v>
      </c>
      <c r="N3324" s="3">
        <v>36892.956776691273</v>
      </c>
      <c r="O3324" s="3">
        <v>87629.269271076395</v>
      </c>
      <c r="P3324" s="3">
        <v>309363.57089856797</v>
      </c>
      <c r="Q3324" s="3">
        <v>135354.76879699895</v>
      </c>
      <c r="R3324" s="3">
        <v>10526.231922707071</v>
      </c>
      <c r="S3324" s="3">
        <v>5624.4310945142561</v>
      </c>
      <c r="T3324" s="3">
        <v>0</v>
      </c>
      <c r="U3324" s="3">
        <v>0</v>
      </c>
      <c r="V3324" s="3">
        <v>0</v>
      </c>
      <c r="W3324" s="3">
        <v>0</v>
      </c>
      <c r="X3324" s="3">
        <v>0</v>
      </c>
      <c r="Y3324" s="3">
        <v>0</v>
      </c>
      <c r="AA3324" s="3">
        <f t="shared" si="1400"/>
        <v>28014.568572499375</v>
      </c>
      <c r="AB3324" s="3">
        <f t="shared" si="1377"/>
        <v>6561.1547827875447</v>
      </c>
      <c r="AC3324" s="3">
        <f t="shared" si="1378"/>
        <v>492981.69786696014</v>
      </c>
      <c r="AD3324" s="3">
        <f t="shared" si="1379"/>
        <v>68889.264740774917</v>
      </c>
      <c r="AE3324" s="3">
        <f t="shared" si="1380"/>
        <v>219577.88053990703</v>
      </c>
      <c r="AF3324" s="3">
        <f t="shared" si="1381"/>
        <v>158677.75713445505</v>
      </c>
      <c r="AG3324" s="3">
        <f t="shared" si="1382"/>
        <v>338904.37246879435</v>
      </c>
      <c r="AH3324" s="3">
        <f t="shared" si="1383"/>
        <v>741608.29759648838</v>
      </c>
      <c r="AI3324" s="3">
        <f t="shared" si="1384"/>
        <v>128906.86970979371</v>
      </c>
      <c r="AJ3324" s="3">
        <f t="shared" si="1385"/>
        <v>82852.311582092254</v>
      </c>
      <c r="AK3324" s="3">
        <f t="shared" si="1386"/>
        <v>118590.60578900865</v>
      </c>
      <c r="AL3324" s="3">
        <f t="shared" si="1387"/>
        <v>36892.956776691273</v>
      </c>
      <c r="AM3324" s="3">
        <f t="shared" si="1388"/>
        <v>87629.269271076395</v>
      </c>
      <c r="AN3324" s="3">
        <f t="shared" si="1389"/>
        <v>309363.57089856797</v>
      </c>
      <c r="AO3324" s="3">
        <f t="shared" si="1390"/>
        <v>135354.76879699895</v>
      </c>
      <c r="AP3324" s="3">
        <f t="shared" si="1391"/>
        <v>10526.231922707071</v>
      </c>
      <c r="AQ3324" s="3">
        <f t="shared" si="1392"/>
        <v>5624.4310945142561</v>
      </c>
      <c r="AR3324" s="3">
        <f t="shared" si="1393"/>
        <v>0</v>
      </c>
      <c r="AS3324" s="3">
        <f t="shared" si="1394"/>
        <v>0</v>
      </c>
      <c r="AT3324" s="3">
        <f t="shared" si="1395"/>
        <v>0</v>
      </c>
      <c r="AU3324" s="3">
        <f t="shared" si="1396"/>
        <v>0</v>
      </c>
      <c r="AV3324" s="3">
        <f t="shared" si="1397"/>
        <v>0</v>
      </c>
      <c r="AW3324" s="3">
        <f t="shared" si="1398"/>
        <v>0</v>
      </c>
      <c r="AX3324" s="3">
        <f t="shared" si="1401"/>
        <v>2970956.0095441164</v>
      </c>
      <c r="AY3324" s="3">
        <f t="shared" si="1402"/>
        <v>17</v>
      </c>
      <c r="AZ3324" s="3">
        <f t="shared" si="1399"/>
        <v>0</v>
      </c>
      <c r="BA3324" s="3">
        <v>5405747.916901296</v>
      </c>
      <c r="BB3324">
        <f t="shared" si="1403"/>
        <v>0.66459999999999997</v>
      </c>
    </row>
    <row r="3325" spans="1:54">
      <c r="A3325" s="2">
        <v>3324</v>
      </c>
      <c r="B3325">
        <v>13</v>
      </c>
      <c r="C3325" s="3">
        <v>718265.95104578172</v>
      </c>
      <c r="D3325" s="3">
        <v>233311.19657711915</v>
      </c>
      <c r="E3325" s="3">
        <v>33817.476836043999</v>
      </c>
      <c r="F3325" s="3">
        <v>227035.20265436897</v>
      </c>
      <c r="G3325" s="3">
        <v>120763.70080934743</v>
      </c>
      <c r="H3325" s="3">
        <v>493550.84540315659</v>
      </c>
      <c r="I3325" s="3">
        <v>82910.091561642068</v>
      </c>
      <c r="J3325" s="3">
        <v>570349.89338427188</v>
      </c>
      <c r="K3325" s="3">
        <v>329353.13185916812</v>
      </c>
      <c r="L3325" s="3">
        <v>106491.58175263906</v>
      </c>
      <c r="M3325" s="3">
        <v>310350.28501758899</v>
      </c>
      <c r="N3325" s="3">
        <v>1091140.2822003609</v>
      </c>
      <c r="O3325" s="3">
        <v>54031.60371728678</v>
      </c>
      <c r="P3325" s="3">
        <v>0</v>
      </c>
      <c r="Q3325" s="3">
        <v>0</v>
      </c>
      <c r="R3325" s="3">
        <v>0</v>
      </c>
      <c r="S3325" s="3">
        <v>0</v>
      </c>
      <c r="T3325" s="3">
        <v>0</v>
      </c>
      <c r="U3325" s="3">
        <v>0</v>
      </c>
      <c r="V3325" s="3">
        <v>0</v>
      </c>
      <c r="W3325" s="3">
        <v>0</v>
      </c>
      <c r="X3325" s="3">
        <v>0</v>
      </c>
      <c r="Y3325" s="3">
        <v>0</v>
      </c>
      <c r="AA3325" s="3">
        <f t="shared" si="1400"/>
        <v>718265.95104578172</v>
      </c>
      <c r="AB3325" s="3">
        <f t="shared" si="1377"/>
        <v>233311.19657711915</v>
      </c>
      <c r="AC3325" s="3">
        <f t="shared" si="1378"/>
        <v>33817.476836043999</v>
      </c>
      <c r="AD3325" s="3">
        <f t="shared" si="1379"/>
        <v>227035.20265436897</v>
      </c>
      <c r="AE3325" s="3">
        <f t="shared" si="1380"/>
        <v>120763.70080934743</v>
      </c>
      <c r="AF3325" s="3">
        <f t="shared" si="1381"/>
        <v>493550.84540315659</v>
      </c>
      <c r="AG3325" s="3">
        <f t="shared" si="1382"/>
        <v>82910.091561642068</v>
      </c>
      <c r="AH3325" s="3">
        <f t="shared" si="1383"/>
        <v>570349.89338427188</v>
      </c>
      <c r="AI3325" s="3">
        <f t="shared" si="1384"/>
        <v>329353.13185916812</v>
      </c>
      <c r="AJ3325" s="3">
        <f t="shared" si="1385"/>
        <v>106491.58175263906</v>
      </c>
      <c r="AK3325" s="3">
        <f t="shared" si="1386"/>
        <v>310350.28501758899</v>
      </c>
      <c r="AL3325" s="3">
        <f t="shared" si="1387"/>
        <v>1091140.2822003609</v>
      </c>
      <c r="AM3325" s="3">
        <f t="shared" si="1388"/>
        <v>54031.60371728678</v>
      </c>
      <c r="AN3325" s="3">
        <f t="shared" si="1389"/>
        <v>0</v>
      </c>
      <c r="AO3325" s="3">
        <f t="shared" si="1390"/>
        <v>0</v>
      </c>
      <c r="AP3325" s="3">
        <f t="shared" si="1391"/>
        <v>0</v>
      </c>
      <c r="AQ3325" s="3">
        <f t="shared" si="1392"/>
        <v>0</v>
      </c>
      <c r="AR3325" s="3">
        <f t="shared" si="1393"/>
        <v>0</v>
      </c>
      <c r="AS3325" s="3">
        <f t="shared" si="1394"/>
        <v>0</v>
      </c>
      <c r="AT3325" s="3">
        <f t="shared" si="1395"/>
        <v>0</v>
      </c>
      <c r="AU3325" s="3">
        <f t="shared" si="1396"/>
        <v>0</v>
      </c>
      <c r="AV3325" s="3">
        <f t="shared" si="1397"/>
        <v>0</v>
      </c>
      <c r="AW3325" s="3">
        <f t="shared" si="1398"/>
        <v>0</v>
      </c>
      <c r="AX3325" s="3">
        <f t="shared" si="1401"/>
        <v>4371371.2428187756</v>
      </c>
      <c r="AY3325" s="3">
        <f t="shared" si="1402"/>
        <v>13</v>
      </c>
      <c r="AZ3325" s="3">
        <f t="shared" si="1399"/>
        <v>0</v>
      </c>
      <c r="BA3325" s="3">
        <v>5406008.0801120568</v>
      </c>
      <c r="BB3325">
        <f t="shared" si="1403"/>
        <v>0.66479999999999995</v>
      </c>
    </row>
    <row r="3326" spans="1:54">
      <c r="A3326" s="2">
        <v>3325</v>
      </c>
      <c r="B3326">
        <v>18</v>
      </c>
      <c r="C3326" s="3">
        <v>55924.625164481127</v>
      </c>
      <c r="D3326" s="3">
        <v>29090.858850034467</v>
      </c>
      <c r="E3326" s="3">
        <v>46445.118483800325</v>
      </c>
      <c r="F3326" s="3">
        <v>8275.4588320593521</v>
      </c>
      <c r="G3326" s="3">
        <v>267000.19328489871</v>
      </c>
      <c r="H3326" s="3">
        <v>67153.098442399409</v>
      </c>
      <c r="I3326" s="3">
        <v>709177.53768012521</v>
      </c>
      <c r="J3326" s="3">
        <v>22133.717092931773</v>
      </c>
      <c r="K3326" s="3">
        <v>173271.6978207365</v>
      </c>
      <c r="L3326" s="3">
        <v>212430.64643753256</v>
      </c>
      <c r="M3326" s="3">
        <v>386781.52721599716</v>
      </c>
      <c r="N3326" s="3">
        <v>149587.35752139587</v>
      </c>
      <c r="O3326" s="3">
        <v>103500.81721883516</v>
      </c>
      <c r="P3326" s="3">
        <v>21569.133702160496</v>
      </c>
      <c r="Q3326" s="3">
        <v>528238.67170156294</v>
      </c>
      <c r="R3326" s="3">
        <v>40061.807969219488</v>
      </c>
      <c r="S3326" s="3">
        <v>197345.19251752261</v>
      </c>
      <c r="T3326" s="3">
        <v>25346.265205080395</v>
      </c>
      <c r="U3326" s="3">
        <v>0</v>
      </c>
      <c r="V3326" s="3">
        <v>0</v>
      </c>
      <c r="W3326" s="3">
        <v>0</v>
      </c>
      <c r="X3326" s="3">
        <v>0</v>
      </c>
      <c r="Y3326" s="3">
        <v>0</v>
      </c>
      <c r="AA3326" s="3">
        <f t="shared" si="1400"/>
        <v>55924.625164481127</v>
      </c>
      <c r="AB3326" s="3">
        <f t="shared" si="1377"/>
        <v>29090.858850034467</v>
      </c>
      <c r="AC3326" s="3">
        <f t="shared" si="1378"/>
        <v>46445.118483800325</v>
      </c>
      <c r="AD3326" s="3">
        <f t="shared" si="1379"/>
        <v>8275.4588320593521</v>
      </c>
      <c r="AE3326" s="3">
        <f t="shared" si="1380"/>
        <v>267000.19328489871</v>
      </c>
      <c r="AF3326" s="3">
        <f t="shared" si="1381"/>
        <v>67153.098442399409</v>
      </c>
      <c r="AG3326" s="3">
        <f t="shared" si="1382"/>
        <v>709177.53768012521</v>
      </c>
      <c r="AH3326" s="3">
        <f t="shared" si="1383"/>
        <v>22133.717092931773</v>
      </c>
      <c r="AI3326" s="3">
        <f t="shared" si="1384"/>
        <v>173271.6978207365</v>
      </c>
      <c r="AJ3326" s="3">
        <f t="shared" si="1385"/>
        <v>212430.64643753256</v>
      </c>
      <c r="AK3326" s="3">
        <f t="shared" si="1386"/>
        <v>386781.52721599716</v>
      </c>
      <c r="AL3326" s="3">
        <f t="shared" si="1387"/>
        <v>149587.35752139587</v>
      </c>
      <c r="AM3326" s="3">
        <f t="shared" si="1388"/>
        <v>103500.81721883516</v>
      </c>
      <c r="AN3326" s="3">
        <f t="shared" si="1389"/>
        <v>21569.133702160496</v>
      </c>
      <c r="AO3326" s="3">
        <f t="shared" si="1390"/>
        <v>528238.67170156294</v>
      </c>
      <c r="AP3326" s="3">
        <f t="shared" si="1391"/>
        <v>40061.807969219488</v>
      </c>
      <c r="AQ3326" s="3">
        <f t="shared" si="1392"/>
        <v>197345.19251752261</v>
      </c>
      <c r="AR3326" s="3">
        <f t="shared" si="1393"/>
        <v>25346.265205080395</v>
      </c>
      <c r="AS3326" s="3">
        <f t="shared" si="1394"/>
        <v>0</v>
      </c>
      <c r="AT3326" s="3">
        <f t="shared" si="1395"/>
        <v>0</v>
      </c>
      <c r="AU3326" s="3">
        <f t="shared" si="1396"/>
        <v>0</v>
      </c>
      <c r="AV3326" s="3">
        <f t="shared" si="1397"/>
        <v>0</v>
      </c>
      <c r="AW3326" s="3">
        <f t="shared" si="1398"/>
        <v>0</v>
      </c>
      <c r="AX3326" s="3">
        <f t="shared" si="1401"/>
        <v>3043333.7251407737</v>
      </c>
      <c r="AY3326" s="3">
        <f t="shared" si="1402"/>
        <v>18</v>
      </c>
      <c r="AZ3326" s="3">
        <f t="shared" si="1399"/>
        <v>0</v>
      </c>
      <c r="BA3326" s="3">
        <v>5407334.8903857879</v>
      </c>
      <c r="BB3326">
        <f t="shared" si="1403"/>
        <v>0.66500000000000004</v>
      </c>
    </row>
    <row r="3327" spans="1:54">
      <c r="A3327" s="2">
        <v>3326</v>
      </c>
      <c r="B3327">
        <v>12</v>
      </c>
      <c r="C3327" s="3">
        <v>2158351.6691178815</v>
      </c>
      <c r="D3327" s="3">
        <v>425723.11062068422</v>
      </c>
      <c r="E3327" s="3">
        <v>16217.114601313036</v>
      </c>
      <c r="F3327" s="3">
        <v>24861.508216616905</v>
      </c>
      <c r="G3327" s="3">
        <v>332525.42248378549</v>
      </c>
      <c r="H3327" s="3">
        <v>195819.20350276414</v>
      </c>
      <c r="I3327" s="3">
        <v>75624.616678385704</v>
      </c>
      <c r="J3327" s="3">
        <v>124526.55531042209</v>
      </c>
      <c r="K3327" s="3">
        <v>1609462.0992723214</v>
      </c>
      <c r="L3327" s="3">
        <v>240718.14838516861</v>
      </c>
      <c r="M3327" s="3">
        <v>208861.22602433967</v>
      </c>
      <c r="N3327" s="3">
        <v>980274.187800908</v>
      </c>
      <c r="O3327" s="3">
        <v>0</v>
      </c>
      <c r="P3327" s="3">
        <v>0</v>
      </c>
      <c r="Q3327" s="3">
        <v>0</v>
      </c>
      <c r="R3327" s="3">
        <v>0</v>
      </c>
      <c r="S3327" s="3">
        <v>0</v>
      </c>
      <c r="T3327" s="3">
        <v>0</v>
      </c>
      <c r="U3327" s="3">
        <v>0</v>
      </c>
      <c r="V3327" s="3">
        <v>0</v>
      </c>
      <c r="W3327" s="3">
        <v>0</v>
      </c>
      <c r="X3327" s="3">
        <v>0</v>
      </c>
      <c r="Y3327" s="3">
        <v>0</v>
      </c>
      <c r="AA3327" s="3">
        <f t="shared" si="1400"/>
        <v>2158351.6691178815</v>
      </c>
      <c r="AB3327" s="3">
        <f t="shared" si="1377"/>
        <v>425723.11062068422</v>
      </c>
      <c r="AC3327" s="3">
        <f t="shared" si="1378"/>
        <v>16217.114601313036</v>
      </c>
      <c r="AD3327" s="3">
        <f t="shared" si="1379"/>
        <v>24861.508216616905</v>
      </c>
      <c r="AE3327" s="3">
        <f t="shared" si="1380"/>
        <v>332525.42248378549</v>
      </c>
      <c r="AF3327" s="3">
        <f t="shared" si="1381"/>
        <v>195819.20350276414</v>
      </c>
      <c r="AG3327" s="3">
        <f t="shared" si="1382"/>
        <v>75624.616678385704</v>
      </c>
      <c r="AH3327" s="3">
        <f t="shared" si="1383"/>
        <v>124526.55531042209</v>
      </c>
      <c r="AI3327" s="3">
        <f t="shared" si="1384"/>
        <v>1609462.0992723214</v>
      </c>
      <c r="AJ3327" s="3">
        <f t="shared" si="1385"/>
        <v>240718.14838516861</v>
      </c>
      <c r="AK3327" s="3">
        <f t="shared" si="1386"/>
        <v>208861.22602433967</v>
      </c>
      <c r="AL3327" s="3">
        <f t="shared" si="1387"/>
        <v>980274.187800908</v>
      </c>
      <c r="AM3327" s="3">
        <f t="shared" si="1388"/>
        <v>0</v>
      </c>
      <c r="AN3327" s="3">
        <f t="shared" si="1389"/>
        <v>0</v>
      </c>
      <c r="AO3327" s="3">
        <f t="shared" si="1390"/>
        <v>0</v>
      </c>
      <c r="AP3327" s="3">
        <f t="shared" si="1391"/>
        <v>0</v>
      </c>
      <c r="AQ3327" s="3">
        <f t="shared" si="1392"/>
        <v>0</v>
      </c>
      <c r="AR3327" s="3">
        <f t="shared" si="1393"/>
        <v>0</v>
      </c>
      <c r="AS3327" s="3">
        <f t="shared" si="1394"/>
        <v>0</v>
      </c>
      <c r="AT3327" s="3">
        <f t="shared" si="1395"/>
        <v>0</v>
      </c>
      <c r="AU3327" s="3">
        <f t="shared" si="1396"/>
        <v>0</v>
      </c>
      <c r="AV3327" s="3">
        <f t="shared" si="1397"/>
        <v>0</v>
      </c>
      <c r="AW3327" s="3">
        <f t="shared" si="1398"/>
        <v>0</v>
      </c>
      <c r="AX3327" s="3">
        <f t="shared" si="1401"/>
        <v>6392964.8620145917</v>
      </c>
      <c r="AY3327" s="3">
        <f t="shared" si="1402"/>
        <v>12</v>
      </c>
      <c r="AZ3327" s="3">
        <f t="shared" si="1399"/>
        <v>0</v>
      </c>
      <c r="BA3327" s="3">
        <v>5407444.5966386814</v>
      </c>
      <c r="BB3327">
        <f t="shared" si="1403"/>
        <v>0.66520000000000001</v>
      </c>
    </row>
    <row r="3328" spans="1:54">
      <c r="A3328" s="2">
        <v>3327</v>
      </c>
      <c r="B3328">
        <v>16</v>
      </c>
      <c r="C3328" s="3">
        <v>25282.960036384953</v>
      </c>
      <c r="D3328" s="3">
        <v>77425.195780518508</v>
      </c>
      <c r="E3328" s="3">
        <v>33193.036163193246</v>
      </c>
      <c r="F3328" s="3">
        <v>142235.42518207105</v>
      </c>
      <c r="G3328" s="3">
        <v>217961.79308714814</v>
      </c>
      <c r="H3328" s="3">
        <v>230064.72742228434</v>
      </c>
      <c r="I3328" s="3">
        <v>35931.720466719271</v>
      </c>
      <c r="J3328" s="3">
        <v>4521613.997800082</v>
      </c>
      <c r="K3328" s="3">
        <v>2859.7105999799633</v>
      </c>
      <c r="L3328" s="3">
        <v>11013.359824768993</v>
      </c>
      <c r="M3328" s="3">
        <v>50532.939256844948</v>
      </c>
      <c r="N3328" s="3">
        <v>387394.32348185853</v>
      </c>
      <c r="O3328" s="3">
        <v>13133.175174142199</v>
      </c>
      <c r="P3328" s="3">
        <v>2217458.7868147767</v>
      </c>
      <c r="Q3328" s="3">
        <v>392941.6890076758</v>
      </c>
      <c r="R3328" s="3">
        <v>93720.49089503962</v>
      </c>
      <c r="S3328" s="3">
        <v>0</v>
      </c>
      <c r="T3328" s="3">
        <v>0</v>
      </c>
      <c r="U3328" s="3">
        <v>0</v>
      </c>
      <c r="V3328" s="3">
        <v>0</v>
      </c>
      <c r="W3328" s="3">
        <v>0</v>
      </c>
      <c r="X3328" s="3">
        <v>0</v>
      </c>
      <c r="Y3328" s="3">
        <v>0</v>
      </c>
      <c r="AA3328" s="3">
        <f t="shared" si="1400"/>
        <v>25282.960036384953</v>
      </c>
      <c r="AB3328" s="3">
        <f t="shared" si="1377"/>
        <v>77425.195780518508</v>
      </c>
      <c r="AC3328" s="3">
        <f t="shared" si="1378"/>
        <v>33193.036163193246</v>
      </c>
      <c r="AD3328" s="3">
        <f t="shared" si="1379"/>
        <v>142235.42518207105</v>
      </c>
      <c r="AE3328" s="3">
        <f t="shared" si="1380"/>
        <v>217961.79308714814</v>
      </c>
      <c r="AF3328" s="3">
        <f t="shared" si="1381"/>
        <v>230064.72742228434</v>
      </c>
      <c r="AG3328" s="3">
        <f t="shared" si="1382"/>
        <v>35931.720466719271</v>
      </c>
      <c r="AH3328" s="3">
        <f t="shared" si="1383"/>
        <v>4521613.997800082</v>
      </c>
      <c r="AI3328" s="3">
        <f t="shared" si="1384"/>
        <v>2859.7105999799633</v>
      </c>
      <c r="AJ3328" s="3">
        <f t="shared" si="1385"/>
        <v>11013.359824768993</v>
      </c>
      <c r="AK3328" s="3">
        <f t="shared" si="1386"/>
        <v>50532.939256844948</v>
      </c>
      <c r="AL3328" s="3">
        <f t="shared" si="1387"/>
        <v>387394.32348185853</v>
      </c>
      <c r="AM3328" s="3">
        <f t="shared" si="1388"/>
        <v>13133.175174142199</v>
      </c>
      <c r="AN3328" s="3">
        <f t="shared" si="1389"/>
        <v>2217458.7868147767</v>
      </c>
      <c r="AO3328" s="3">
        <f t="shared" si="1390"/>
        <v>392941.6890076758</v>
      </c>
      <c r="AP3328" s="3">
        <f t="shared" si="1391"/>
        <v>93720.49089503962</v>
      </c>
      <c r="AQ3328" s="3">
        <f t="shared" si="1392"/>
        <v>0</v>
      </c>
      <c r="AR3328" s="3">
        <f t="shared" si="1393"/>
        <v>0</v>
      </c>
      <c r="AS3328" s="3">
        <f t="shared" si="1394"/>
        <v>0</v>
      </c>
      <c r="AT3328" s="3">
        <f t="shared" si="1395"/>
        <v>0</v>
      </c>
      <c r="AU3328" s="3">
        <f t="shared" si="1396"/>
        <v>0</v>
      </c>
      <c r="AV3328" s="3">
        <f t="shared" si="1397"/>
        <v>0</v>
      </c>
      <c r="AW3328" s="3">
        <f t="shared" si="1398"/>
        <v>0</v>
      </c>
      <c r="AX3328" s="3">
        <f t="shared" si="1401"/>
        <v>8452763.3309934884</v>
      </c>
      <c r="AY3328" s="3">
        <f t="shared" si="1402"/>
        <v>16</v>
      </c>
      <c r="AZ3328" s="3">
        <f t="shared" si="1399"/>
        <v>0</v>
      </c>
      <c r="BA3328" s="3">
        <v>5410194.5430777157</v>
      </c>
      <c r="BB3328">
        <f t="shared" si="1403"/>
        <v>0.66539999999999999</v>
      </c>
    </row>
    <row r="3329" spans="1:54">
      <c r="A3329" s="2">
        <v>3328</v>
      </c>
      <c r="B3329">
        <v>15</v>
      </c>
      <c r="C3329" s="3">
        <v>193750.54793268471</v>
      </c>
      <c r="D3329" s="3">
        <v>206658.44492208643</v>
      </c>
      <c r="E3329" s="3">
        <v>74439.173801413461</v>
      </c>
      <c r="F3329" s="3">
        <v>825569.86116684566</v>
      </c>
      <c r="G3329" s="3">
        <v>31247.350675470516</v>
      </c>
      <c r="H3329" s="3">
        <v>360884.74046806782</v>
      </c>
      <c r="I3329" s="3">
        <v>220619.34143509466</v>
      </c>
      <c r="J3329" s="3">
        <v>361351.41190723062</v>
      </c>
      <c r="K3329" s="3">
        <v>199388.58094171077</v>
      </c>
      <c r="L3329" s="3">
        <v>121214.91948483669</v>
      </c>
      <c r="M3329" s="3">
        <v>947051.1307492014</v>
      </c>
      <c r="N3329" s="3">
        <v>141286.96728010371</v>
      </c>
      <c r="O3329" s="3">
        <v>180162.75216755547</v>
      </c>
      <c r="P3329" s="3">
        <v>284169.34188803827</v>
      </c>
      <c r="Q3329" s="3">
        <v>59792.934757363197</v>
      </c>
      <c r="R3329" s="3">
        <v>0</v>
      </c>
      <c r="S3329" s="3">
        <v>0</v>
      </c>
      <c r="T3329" s="3">
        <v>0</v>
      </c>
      <c r="U3329" s="3">
        <v>0</v>
      </c>
      <c r="V3329" s="3">
        <v>0</v>
      </c>
      <c r="W3329" s="3">
        <v>0</v>
      </c>
      <c r="X3329" s="3">
        <v>0</v>
      </c>
      <c r="Y3329" s="3">
        <v>0</v>
      </c>
      <c r="AA3329" s="3">
        <f t="shared" si="1400"/>
        <v>193750.54793268471</v>
      </c>
      <c r="AB3329" s="3">
        <f t="shared" si="1377"/>
        <v>206658.44492208643</v>
      </c>
      <c r="AC3329" s="3">
        <f t="shared" si="1378"/>
        <v>74439.173801413461</v>
      </c>
      <c r="AD3329" s="3">
        <f t="shared" si="1379"/>
        <v>825569.86116684566</v>
      </c>
      <c r="AE3329" s="3">
        <f t="shared" si="1380"/>
        <v>31247.350675470516</v>
      </c>
      <c r="AF3329" s="3">
        <f t="shared" si="1381"/>
        <v>360884.74046806782</v>
      </c>
      <c r="AG3329" s="3">
        <f t="shared" si="1382"/>
        <v>220619.34143509466</v>
      </c>
      <c r="AH3329" s="3">
        <f t="shared" si="1383"/>
        <v>361351.41190723062</v>
      </c>
      <c r="AI3329" s="3">
        <f t="shared" si="1384"/>
        <v>199388.58094171077</v>
      </c>
      <c r="AJ3329" s="3">
        <f t="shared" si="1385"/>
        <v>121214.91948483669</v>
      </c>
      <c r="AK3329" s="3">
        <f t="shared" si="1386"/>
        <v>947051.1307492014</v>
      </c>
      <c r="AL3329" s="3">
        <f t="shared" si="1387"/>
        <v>141286.96728010371</v>
      </c>
      <c r="AM3329" s="3">
        <f t="shared" si="1388"/>
        <v>180162.75216755547</v>
      </c>
      <c r="AN3329" s="3">
        <f t="shared" si="1389"/>
        <v>284169.34188803827</v>
      </c>
      <c r="AO3329" s="3">
        <f t="shared" si="1390"/>
        <v>59792.934757363197</v>
      </c>
      <c r="AP3329" s="3">
        <f t="shared" si="1391"/>
        <v>0</v>
      </c>
      <c r="AQ3329" s="3">
        <f t="shared" si="1392"/>
        <v>0</v>
      </c>
      <c r="AR3329" s="3">
        <f t="shared" si="1393"/>
        <v>0</v>
      </c>
      <c r="AS3329" s="3">
        <f t="shared" si="1394"/>
        <v>0</v>
      </c>
      <c r="AT3329" s="3">
        <f t="shared" si="1395"/>
        <v>0</v>
      </c>
      <c r="AU3329" s="3">
        <f t="shared" si="1396"/>
        <v>0</v>
      </c>
      <c r="AV3329" s="3">
        <f t="shared" si="1397"/>
        <v>0</v>
      </c>
      <c r="AW3329" s="3">
        <f t="shared" si="1398"/>
        <v>0</v>
      </c>
      <c r="AX3329" s="3">
        <f t="shared" si="1401"/>
        <v>4207587.499577703</v>
      </c>
      <c r="AY3329" s="3">
        <f t="shared" si="1402"/>
        <v>15</v>
      </c>
      <c r="AZ3329" s="3">
        <f t="shared" si="1399"/>
        <v>0</v>
      </c>
      <c r="BA3329" s="3">
        <v>5411329.3906585062</v>
      </c>
      <c r="BB3329">
        <f t="shared" si="1403"/>
        <v>0.66559999999999997</v>
      </c>
    </row>
    <row r="3330" spans="1:54">
      <c r="A3330" s="2">
        <v>3329</v>
      </c>
      <c r="B3330">
        <v>18</v>
      </c>
      <c r="C3330" s="3">
        <v>45749.060306316453</v>
      </c>
      <c r="D3330" s="3">
        <v>242653.40634846155</v>
      </c>
      <c r="E3330" s="3">
        <v>264686.20520008571</v>
      </c>
      <c r="F3330" s="3">
        <v>372104.82350994437</v>
      </c>
      <c r="G3330" s="3">
        <v>3024150.9664094266</v>
      </c>
      <c r="H3330" s="3">
        <v>50160.359881011063</v>
      </c>
      <c r="I3330" s="3">
        <v>8605.4770953689385</v>
      </c>
      <c r="J3330" s="3">
        <v>275884.94639054203</v>
      </c>
      <c r="K3330" s="3">
        <v>487451.83292449277</v>
      </c>
      <c r="L3330" s="3">
        <v>64015.549851122196</v>
      </c>
      <c r="M3330" s="3">
        <v>180049.02924753015</v>
      </c>
      <c r="N3330" s="3">
        <v>752261.67403859273</v>
      </c>
      <c r="O3330" s="3">
        <v>25261.310928905652</v>
      </c>
      <c r="P3330" s="3">
        <v>362208.57417218492</v>
      </c>
      <c r="Q3330" s="3">
        <v>654792.64189680724</v>
      </c>
      <c r="R3330" s="3">
        <v>43211.472756956457</v>
      </c>
      <c r="S3330" s="3">
        <v>2310824.4544697409</v>
      </c>
      <c r="T3330" s="3">
        <v>462050.39343722386</v>
      </c>
      <c r="U3330" s="3">
        <v>0</v>
      </c>
      <c r="V3330" s="3">
        <v>0</v>
      </c>
      <c r="W3330" s="3">
        <v>0</v>
      </c>
      <c r="X3330" s="3">
        <v>0</v>
      </c>
      <c r="Y3330" s="3">
        <v>0</v>
      </c>
      <c r="AA3330" s="3">
        <f t="shared" si="1400"/>
        <v>45749.060306316453</v>
      </c>
      <c r="AB3330" s="3">
        <f t="shared" ref="AB3330:AB3393" si="1404">IF(D3330&gt;(80000000*0.329),0,IF(D3330&gt;0,D3330,0))</f>
        <v>242653.40634846155</v>
      </c>
      <c r="AC3330" s="3">
        <f t="shared" ref="AC3330:AC3393" si="1405">IF(E3330&gt;(80000000*0.329),0,IF(E3330&gt;0,E3330,0))</f>
        <v>264686.20520008571</v>
      </c>
      <c r="AD3330" s="3">
        <f t="shared" ref="AD3330:AD3393" si="1406">IF(F3330&gt;(80000000*0.329),0,IF(F3330&gt;0,F3330,0))</f>
        <v>372104.82350994437</v>
      </c>
      <c r="AE3330" s="3">
        <f t="shared" ref="AE3330:AE3393" si="1407">IF(G3330&gt;(80000000*0.329),0,IF(G3330&gt;0,G3330,0))</f>
        <v>3024150.9664094266</v>
      </c>
      <c r="AF3330" s="3">
        <f t="shared" ref="AF3330:AF3393" si="1408">IF(H3330&gt;(80000000*0.329),0,IF(H3330&gt;0,H3330,0))</f>
        <v>50160.359881011063</v>
      </c>
      <c r="AG3330" s="3">
        <f t="shared" ref="AG3330:AG3393" si="1409">IF(I3330&gt;(80000000*0.329),0,IF(I3330&gt;0,I3330,0))</f>
        <v>8605.4770953689385</v>
      </c>
      <c r="AH3330" s="3">
        <f t="shared" ref="AH3330:AH3393" si="1410">IF(J3330&gt;(80000000*0.329),0,IF(J3330&gt;0,J3330,0))</f>
        <v>275884.94639054203</v>
      </c>
      <c r="AI3330" s="3">
        <f t="shared" ref="AI3330:AI3393" si="1411">IF(K3330&gt;(80000000*0.329),0,IF(K3330&gt;0,K3330,0))</f>
        <v>487451.83292449277</v>
      </c>
      <c r="AJ3330" s="3">
        <f t="shared" ref="AJ3330:AJ3393" si="1412">IF(L3330&gt;(80000000*0.329),0,IF(L3330&gt;0,L3330,0))</f>
        <v>64015.549851122196</v>
      </c>
      <c r="AK3330" s="3">
        <f t="shared" ref="AK3330:AK3393" si="1413">IF(M3330&gt;(80000000*0.329),0,IF(M3330&gt;0,M3330,0))</f>
        <v>180049.02924753015</v>
      </c>
      <c r="AL3330" s="3">
        <f t="shared" ref="AL3330:AL3393" si="1414">IF(N3330&gt;(80000000*0.329),0,IF(N3330&gt;0,N3330,0))</f>
        <v>752261.67403859273</v>
      </c>
      <c r="AM3330" s="3">
        <f t="shared" ref="AM3330:AM3393" si="1415">IF(O3330&gt;(80000000*0.329),0,IF(O3330&gt;0,O3330,0))</f>
        <v>25261.310928905652</v>
      </c>
      <c r="AN3330" s="3">
        <f t="shared" ref="AN3330:AN3393" si="1416">IF(P3330&gt;(80000000*0.329),0,IF(P3330&gt;0,P3330,0))</f>
        <v>362208.57417218492</v>
      </c>
      <c r="AO3330" s="3">
        <f t="shared" ref="AO3330:AO3393" si="1417">IF(Q3330&gt;(80000000*0.329),0,IF(Q3330&gt;0,Q3330,0))</f>
        <v>654792.64189680724</v>
      </c>
      <c r="AP3330" s="3">
        <f t="shared" ref="AP3330:AP3393" si="1418">IF(R3330&gt;(80000000*0.329),0,IF(R3330&gt;0,R3330,0))</f>
        <v>43211.472756956457</v>
      </c>
      <c r="AQ3330" s="3">
        <f t="shared" ref="AQ3330:AQ3393" si="1419">IF(S3330&gt;(80000000*0.329),0,IF(S3330&gt;0,S3330,0))</f>
        <v>2310824.4544697409</v>
      </c>
      <c r="AR3330" s="3">
        <f t="shared" ref="AR3330:AR3393" si="1420">IF(T3330&gt;(80000000*0.329),0,IF(T3330&gt;0,T3330,0))</f>
        <v>462050.39343722386</v>
      </c>
      <c r="AS3330" s="3">
        <f t="shared" ref="AS3330:AS3393" si="1421">IF(U3330&gt;(80000000*0.329),0,IF(U3330&gt;0,U3330,0))</f>
        <v>0</v>
      </c>
      <c r="AT3330" s="3">
        <f t="shared" ref="AT3330:AT3393" si="1422">IF(V3330&gt;(80000000*0.329),0,IF(V3330&gt;0,V3330,0))</f>
        <v>0</v>
      </c>
      <c r="AU3330" s="3">
        <f t="shared" ref="AU3330:AU3393" si="1423">IF(W3330&gt;(80000000*0.329),0,IF(W3330&gt;0,W3330,0))</f>
        <v>0</v>
      </c>
      <c r="AV3330" s="3">
        <f t="shared" ref="AV3330:AV3393" si="1424">IF(X3330&gt;(80000000*0.329),0,IF(X3330&gt;0,X3330,0))</f>
        <v>0</v>
      </c>
      <c r="AW3330" s="3">
        <f t="shared" ref="AW3330:AW3393" si="1425">IF(Y3330&gt;(80000000*0.329),0,IF(Y3330&gt;0,Y3330,0))</f>
        <v>0</v>
      </c>
      <c r="AX3330" s="3">
        <f t="shared" si="1401"/>
        <v>9626122.1788647119</v>
      </c>
      <c r="AY3330" s="3">
        <f t="shared" si="1402"/>
        <v>18</v>
      </c>
      <c r="AZ3330" s="3">
        <f t="shared" ref="AZ3330:AZ3393" si="1426">B3330-AY3330</f>
        <v>0</v>
      </c>
      <c r="BA3330" s="3">
        <v>5411499.6503981464</v>
      </c>
      <c r="BB3330">
        <f t="shared" si="1403"/>
        <v>0.66579999999999995</v>
      </c>
    </row>
    <row r="3331" spans="1:54">
      <c r="A3331" s="2">
        <v>3330</v>
      </c>
      <c r="B3331">
        <v>13</v>
      </c>
      <c r="C3331" s="3">
        <v>62117.086159432183</v>
      </c>
      <c r="D3331" s="3">
        <v>19024.602425402551</v>
      </c>
      <c r="E3331" s="3">
        <v>27650.218476106835</v>
      </c>
      <c r="F3331" s="3">
        <v>24469.627662402978</v>
      </c>
      <c r="G3331" s="3">
        <v>38584.523109096161</v>
      </c>
      <c r="H3331" s="3">
        <v>7205.9345341362796</v>
      </c>
      <c r="I3331" s="3">
        <v>64449.367021429047</v>
      </c>
      <c r="J3331" s="3">
        <v>1681115.0964252139</v>
      </c>
      <c r="K3331" s="3">
        <v>392117.92200942797</v>
      </c>
      <c r="L3331" s="3">
        <v>199378.78162753151</v>
      </c>
      <c r="M3331" s="3">
        <v>113872.60835491946</v>
      </c>
      <c r="N3331" s="3">
        <v>66871.825992575541</v>
      </c>
      <c r="O3331" s="3">
        <v>10160.106794756248</v>
      </c>
      <c r="P3331" s="3">
        <v>0</v>
      </c>
      <c r="Q3331" s="3">
        <v>0</v>
      </c>
      <c r="R3331" s="3">
        <v>0</v>
      </c>
      <c r="S3331" s="3">
        <v>0</v>
      </c>
      <c r="T3331" s="3">
        <v>0</v>
      </c>
      <c r="U3331" s="3">
        <v>0</v>
      </c>
      <c r="V3331" s="3">
        <v>0</v>
      </c>
      <c r="W3331" s="3">
        <v>0</v>
      </c>
      <c r="X3331" s="3">
        <v>0</v>
      </c>
      <c r="Y3331" s="3">
        <v>0</v>
      </c>
      <c r="AA3331" s="3">
        <f t="shared" ref="AA3331:AA3394" si="1427">IF(C3331&gt;(80000000*0.329),0,IF(C3331&gt;0,C3331,0))</f>
        <v>62117.086159432183</v>
      </c>
      <c r="AB3331" s="3">
        <f t="shared" si="1404"/>
        <v>19024.602425402551</v>
      </c>
      <c r="AC3331" s="3">
        <f t="shared" si="1405"/>
        <v>27650.218476106835</v>
      </c>
      <c r="AD3331" s="3">
        <f t="shared" si="1406"/>
        <v>24469.627662402978</v>
      </c>
      <c r="AE3331" s="3">
        <f t="shared" si="1407"/>
        <v>38584.523109096161</v>
      </c>
      <c r="AF3331" s="3">
        <f t="shared" si="1408"/>
        <v>7205.9345341362796</v>
      </c>
      <c r="AG3331" s="3">
        <f t="shared" si="1409"/>
        <v>64449.367021429047</v>
      </c>
      <c r="AH3331" s="3">
        <f t="shared" si="1410"/>
        <v>1681115.0964252139</v>
      </c>
      <c r="AI3331" s="3">
        <f t="shared" si="1411"/>
        <v>392117.92200942797</v>
      </c>
      <c r="AJ3331" s="3">
        <f t="shared" si="1412"/>
        <v>199378.78162753151</v>
      </c>
      <c r="AK3331" s="3">
        <f t="shared" si="1413"/>
        <v>113872.60835491946</v>
      </c>
      <c r="AL3331" s="3">
        <f t="shared" si="1414"/>
        <v>66871.825992575541</v>
      </c>
      <c r="AM3331" s="3">
        <f t="shared" si="1415"/>
        <v>10160.106794756248</v>
      </c>
      <c r="AN3331" s="3">
        <f t="shared" si="1416"/>
        <v>0</v>
      </c>
      <c r="AO3331" s="3">
        <f t="shared" si="1417"/>
        <v>0</v>
      </c>
      <c r="AP3331" s="3">
        <f t="shared" si="1418"/>
        <v>0</v>
      </c>
      <c r="AQ3331" s="3">
        <f t="shared" si="1419"/>
        <v>0</v>
      </c>
      <c r="AR3331" s="3">
        <f t="shared" si="1420"/>
        <v>0</v>
      </c>
      <c r="AS3331" s="3">
        <f t="shared" si="1421"/>
        <v>0</v>
      </c>
      <c r="AT3331" s="3">
        <f t="shared" si="1422"/>
        <v>0</v>
      </c>
      <c r="AU3331" s="3">
        <f t="shared" si="1423"/>
        <v>0</v>
      </c>
      <c r="AV3331" s="3">
        <f t="shared" si="1424"/>
        <v>0</v>
      </c>
      <c r="AW3331" s="3">
        <f t="shared" si="1425"/>
        <v>0</v>
      </c>
      <c r="AX3331" s="3">
        <f t="shared" ref="AX3331:AX3394" si="1428">SUM(AA3331:AW3331)</f>
        <v>2707017.7005924308</v>
      </c>
      <c r="AY3331" s="3">
        <f t="shared" ref="AY3331:AY3394" si="1429">COUNTIF(C3331:Y3331,"&gt;0")</f>
        <v>13</v>
      </c>
      <c r="AZ3331" s="3">
        <f t="shared" si="1426"/>
        <v>0</v>
      </c>
      <c r="BA3331" s="3">
        <v>5413800.6952872165</v>
      </c>
      <c r="BB3331">
        <f t="shared" ref="BB3331:BB3394" si="1430">(ROW()-1)/5000</f>
        <v>0.66600000000000004</v>
      </c>
    </row>
    <row r="3332" spans="1:54">
      <c r="A3332" s="2">
        <v>3331</v>
      </c>
      <c r="B3332">
        <v>14</v>
      </c>
      <c r="C3332" s="3">
        <v>98926.197108778011</v>
      </c>
      <c r="D3332" s="3">
        <v>666326.86750404525</v>
      </c>
      <c r="E3332" s="3">
        <v>298110.06956209632</v>
      </c>
      <c r="F3332" s="3">
        <v>84887.494894371543</v>
      </c>
      <c r="G3332" s="3">
        <v>39408.046663152069</v>
      </c>
      <c r="H3332" s="3">
        <v>77650.907132114648</v>
      </c>
      <c r="I3332" s="3">
        <v>10446.470056428754</v>
      </c>
      <c r="J3332" s="3">
        <v>15944.754219026365</v>
      </c>
      <c r="K3332" s="3">
        <v>2750684.6862124805</v>
      </c>
      <c r="L3332" s="3">
        <v>24778.006505943406</v>
      </c>
      <c r="M3332" s="3">
        <v>667491.0786690549</v>
      </c>
      <c r="N3332" s="3">
        <v>168693.63191702255</v>
      </c>
      <c r="O3332" s="3">
        <v>60268.962695551614</v>
      </c>
      <c r="P3332" s="3">
        <v>160011.23364105498</v>
      </c>
      <c r="Q3332" s="3">
        <v>0</v>
      </c>
      <c r="R3332" s="3">
        <v>0</v>
      </c>
      <c r="S3332" s="3">
        <v>0</v>
      </c>
      <c r="T3332" s="3">
        <v>0</v>
      </c>
      <c r="U3332" s="3">
        <v>0</v>
      </c>
      <c r="V3332" s="3">
        <v>0</v>
      </c>
      <c r="W3332" s="3">
        <v>0</v>
      </c>
      <c r="X3332" s="3">
        <v>0</v>
      </c>
      <c r="Y3332" s="3">
        <v>0</v>
      </c>
      <c r="AA3332" s="3">
        <f t="shared" si="1427"/>
        <v>98926.197108778011</v>
      </c>
      <c r="AB3332" s="3">
        <f t="shared" si="1404"/>
        <v>666326.86750404525</v>
      </c>
      <c r="AC3332" s="3">
        <f t="shared" si="1405"/>
        <v>298110.06956209632</v>
      </c>
      <c r="AD3332" s="3">
        <f t="shared" si="1406"/>
        <v>84887.494894371543</v>
      </c>
      <c r="AE3332" s="3">
        <f t="shared" si="1407"/>
        <v>39408.046663152069</v>
      </c>
      <c r="AF3332" s="3">
        <f t="shared" si="1408"/>
        <v>77650.907132114648</v>
      </c>
      <c r="AG3332" s="3">
        <f t="shared" si="1409"/>
        <v>10446.470056428754</v>
      </c>
      <c r="AH3332" s="3">
        <f t="shared" si="1410"/>
        <v>15944.754219026365</v>
      </c>
      <c r="AI3332" s="3">
        <f t="shared" si="1411"/>
        <v>2750684.6862124805</v>
      </c>
      <c r="AJ3332" s="3">
        <f t="shared" si="1412"/>
        <v>24778.006505943406</v>
      </c>
      <c r="AK3332" s="3">
        <f t="shared" si="1413"/>
        <v>667491.0786690549</v>
      </c>
      <c r="AL3332" s="3">
        <f t="shared" si="1414"/>
        <v>168693.63191702255</v>
      </c>
      <c r="AM3332" s="3">
        <f t="shared" si="1415"/>
        <v>60268.962695551614</v>
      </c>
      <c r="AN3332" s="3">
        <f t="shared" si="1416"/>
        <v>160011.23364105498</v>
      </c>
      <c r="AO3332" s="3">
        <f t="shared" si="1417"/>
        <v>0</v>
      </c>
      <c r="AP3332" s="3">
        <f t="shared" si="1418"/>
        <v>0</v>
      </c>
      <c r="AQ3332" s="3">
        <f t="shared" si="1419"/>
        <v>0</v>
      </c>
      <c r="AR3332" s="3">
        <f t="shared" si="1420"/>
        <v>0</v>
      </c>
      <c r="AS3332" s="3">
        <f t="shared" si="1421"/>
        <v>0</v>
      </c>
      <c r="AT3332" s="3">
        <f t="shared" si="1422"/>
        <v>0</v>
      </c>
      <c r="AU3332" s="3">
        <f t="shared" si="1423"/>
        <v>0</v>
      </c>
      <c r="AV3332" s="3">
        <f t="shared" si="1424"/>
        <v>0</v>
      </c>
      <c r="AW3332" s="3">
        <f t="shared" si="1425"/>
        <v>0</v>
      </c>
      <c r="AX3332" s="3">
        <f t="shared" si="1428"/>
        <v>5123628.4067811212</v>
      </c>
      <c r="AY3332" s="3">
        <f t="shared" si="1429"/>
        <v>14</v>
      </c>
      <c r="AZ3332" s="3">
        <f t="shared" si="1426"/>
        <v>0</v>
      </c>
      <c r="BA3332" s="3">
        <v>5416742.2288377509</v>
      </c>
      <c r="BB3332">
        <f t="shared" si="1430"/>
        <v>0.66620000000000001</v>
      </c>
    </row>
    <row r="3333" spans="1:54">
      <c r="A3333" s="2">
        <v>3332</v>
      </c>
      <c r="B3333">
        <v>18</v>
      </c>
      <c r="C3333" s="3">
        <v>51099.02063093878</v>
      </c>
      <c r="D3333" s="3">
        <v>55919.277803835525</v>
      </c>
      <c r="E3333" s="3">
        <v>71939.594221008563</v>
      </c>
      <c r="F3333" s="3">
        <v>44775.456916732452</v>
      </c>
      <c r="G3333" s="3">
        <v>6810.0751275183084</v>
      </c>
      <c r="H3333" s="3">
        <v>130945.55026619454</v>
      </c>
      <c r="I3333" s="3">
        <v>105448.4711149517</v>
      </c>
      <c r="J3333" s="3">
        <v>153113.0683043735</v>
      </c>
      <c r="K3333" s="3">
        <v>33859.578233756874</v>
      </c>
      <c r="L3333" s="3">
        <v>1695.5656876653393</v>
      </c>
      <c r="M3333" s="3">
        <v>118697.55627114793</v>
      </c>
      <c r="N3333" s="3">
        <v>126798.17910739634</v>
      </c>
      <c r="O3333" s="3">
        <v>94336.233423409183</v>
      </c>
      <c r="P3333" s="3">
        <v>165138.94860101884</v>
      </c>
      <c r="Q3333" s="3">
        <v>1190081.0630040541</v>
      </c>
      <c r="R3333" s="3">
        <v>87264.771040578096</v>
      </c>
      <c r="S3333" s="3">
        <v>127688.46583063347</v>
      </c>
      <c r="T3333" s="3">
        <v>200312.47110657266</v>
      </c>
      <c r="U3333" s="3">
        <v>0</v>
      </c>
      <c r="V3333" s="3">
        <v>0</v>
      </c>
      <c r="W3333" s="3">
        <v>0</v>
      </c>
      <c r="X3333" s="3">
        <v>0</v>
      </c>
      <c r="Y3333" s="3">
        <v>0</v>
      </c>
      <c r="AA3333" s="3">
        <f t="shared" si="1427"/>
        <v>51099.02063093878</v>
      </c>
      <c r="AB3333" s="3">
        <f t="shared" si="1404"/>
        <v>55919.277803835525</v>
      </c>
      <c r="AC3333" s="3">
        <f t="shared" si="1405"/>
        <v>71939.594221008563</v>
      </c>
      <c r="AD3333" s="3">
        <f t="shared" si="1406"/>
        <v>44775.456916732452</v>
      </c>
      <c r="AE3333" s="3">
        <f t="shared" si="1407"/>
        <v>6810.0751275183084</v>
      </c>
      <c r="AF3333" s="3">
        <f t="shared" si="1408"/>
        <v>130945.55026619454</v>
      </c>
      <c r="AG3333" s="3">
        <f t="shared" si="1409"/>
        <v>105448.4711149517</v>
      </c>
      <c r="AH3333" s="3">
        <f t="shared" si="1410"/>
        <v>153113.0683043735</v>
      </c>
      <c r="AI3333" s="3">
        <f t="shared" si="1411"/>
        <v>33859.578233756874</v>
      </c>
      <c r="AJ3333" s="3">
        <f t="shared" si="1412"/>
        <v>1695.5656876653393</v>
      </c>
      <c r="AK3333" s="3">
        <f t="shared" si="1413"/>
        <v>118697.55627114793</v>
      </c>
      <c r="AL3333" s="3">
        <f t="shared" si="1414"/>
        <v>126798.17910739634</v>
      </c>
      <c r="AM3333" s="3">
        <f t="shared" si="1415"/>
        <v>94336.233423409183</v>
      </c>
      <c r="AN3333" s="3">
        <f t="shared" si="1416"/>
        <v>165138.94860101884</v>
      </c>
      <c r="AO3333" s="3">
        <f t="shared" si="1417"/>
        <v>1190081.0630040541</v>
      </c>
      <c r="AP3333" s="3">
        <f t="shared" si="1418"/>
        <v>87264.771040578096</v>
      </c>
      <c r="AQ3333" s="3">
        <f t="shared" si="1419"/>
        <v>127688.46583063347</v>
      </c>
      <c r="AR3333" s="3">
        <f t="shared" si="1420"/>
        <v>200312.47110657266</v>
      </c>
      <c r="AS3333" s="3">
        <f t="shared" si="1421"/>
        <v>0</v>
      </c>
      <c r="AT3333" s="3">
        <f t="shared" si="1422"/>
        <v>0</v>
      </c>
      <c r="AU3333" s="3">
        <f t="shared" si="1423"/>
        <v>0</v>
      </c>
      <c r="AV3333" s="3">
        <f t="shared" si="1424"/>
        <v>0</v>
      </c>
      <c r="AW3333" s="3">
        <f t="shared" si="1425"/>
        <v>0</v>
      </c>
      <c r="AX3333" s="3">
        <f t="shared" si="1428"/>
        <v>2765923.3466917854</v>
      </c>
      <c r="AY3333" s="3">
        <f t="shared" si="1429"/>
        <v>18</v>
      </c>
      <c r="AZ3333" s="3">
        <f t="shared" si="1426"/>
        <v>0</v>
      </c>
      <c r="BA3333" s="3">
        <v>5421135.8585025733</v>
      </c>
      <c r="BB3333">
        <f t="shared" si="1430"/>
        <v>0.66639999999999999</v>
      </c>
    </row>
    <row r="3334" spans="1:54">
      <c r="A3334" s="2">
        <v>3333</v>
      </c>
      <c r="B3334">
        <v>15</v>
      </c>
      <c r="C3334" s="3">
        <v>14145.84219863621</v>
      </c>
      <c r="D3334" s="3">
        <v>175494.86440747272</v>
      </c>
      <c r="E3334" s="3">
        <v>629285.22149963106</v>
      </c>
      <c r="F3334" s="3">
        <v>19313.137269877949</v>
      </c>
      <c r="G3334" s="3">
        <v>1519958.5862513727</v>
      </c>
      <c r="H3334" s="3">
        <v>41071.082553228414</v>
      </c>
      <c r="I3334" s="3">
        <v>82681.994580286337</v>
      </c>
      <c r="J3334" s="3">
        <v>13823.779530170614</v>
      </c>
      <c r="K3334" s="3">
        <v>85617.446445718204</v>
      </c>
      <c r="L3334" s="3">
        <v>434273.26064026164</v>
      </c>
      <c r="M3334" s="3">
        <v>3098006.9605015493</v>
      </c>
      <c r="N3334" s="3">
        <v>321482.95454431121</v>
      </c>
      <c r="O3334" s="3">
        <v>69161.407183636242</v>
      </c>
      <c r="P3334" s="3">
        <v>77177.774842023951</v>
      </c>
      <c r="Q3334" s="3">
        <v>92285.670278571371</v>
      </c>
      <c r="R3334" s="3">
        <v>0</v>
      </c>
      <c r="S3334" s="3">
        <v>0</v>
      </c>
      <c r="T3334" s="3">
        <v>0</v>
      </c>
      <c r="U3334" s="3">
        <v>0</v>
      </c>
      <c r="V3334" s="3">
        <v>0</v>
      </c>
      <c r="W3334" s="3">
        <v>0</v>
      </c>
      <c r="X3334" s="3">
        <v>0</v>
      </c>
      <c r="Y3334" s="3">
        <v>0</v>
      </c>
      <c r="AA3334" s="3">
        <f t="shared" si="1427"/>
        <v>14145.84219863621</v>
      </c>
      <c r="AB3334" s="3">
        <f t="shared" si="1404"/>
        <v>175494.86440747272</v>
      </c>
      <c r="AC3334" s="3">
        <f t="shared" si="1405"/>
        <v>629285.22149963106</v>
      </c>
      <c r="AD3334" s="3">
        <f t="shared" si="1406"/>
        <v>19313.137269877949</v>
      </c>
      <c r="AE3334" s="3">
        <f t="shared" si="1407"/>
        <v>1519958.5862513727</v>
      </c>
      <c r="AF3334" s="3">
        <f t="shared" si="1408"/>
        <v>41071.082553228414</v>
      </c>
      <c r="AG3334" s="3">
        <f t="shared" si="1409"/>
        <v>82681.994580286337</v>
      </c>
      <c r="AH3334" s="3">
        <f t="shared" si="1410"/>
        <v>13823.779530170614</v>
      </c>
      <c r="AI3334" s="3">
        <f t="shared" si="1411"/>
        <v>85617.446445718204</v>
      </c>
      <c r="AJ3334" s="3">
        <f t="shared" si="1412"/>
        <v>434273.26064026164</v>
      </c>
      <c r="AK3334" s="3">
        <f t="shared" si="1413"/>
        <v>3098006.9605015493</v>
      </c>
      <c r="AL3334" s="3">
        <f t="shared" si="1414"/>
        <v>321482.95454431121</v>
      </c>
      <c r="AM3334" s="3">
        <f t="shared" si="1415"/>
        <v>69161.407183636242</v>
      </c>
      <c r="AN3334" s="3">
        <f t="shared" si="1416"/>
        <v>77177.774842023951</v>
      </c>
      <c r="AO3334" s="3">
        <f t="shared" si="1417"/>
        <v>92285.670278571371</v>
      </c>
      <c r="AP3334" s="3">
        <f t="shared" si="1418"/>
        <v>0</v>
      </c>
      <c r="AQ3334" s="3">
        <f t="shared" si="1419"/>
        <v>0</v>
      </c>
      <c r="AR3334" s="3">
        <f t="shared" si="1420"/>
        <v>0</v>
      </c>
      <c r="AS3334" s="3">
        <f t="shared" si="1421"/>
        <v>0</v>
      </c>
      <c r="AT3334" s="3">
        <f t="shared" si="1422"/>
        <v>0</v>
      </c>
      <c r="AU3334" s="3">
        <f t="shared" si="1423"/>
        <v>0</v>
      </c>
      <c r="AV3334" s="3">
        <f t="shared" si="1424"/>
        <v>0</v>
      </c>
      <c r="AW3334" s="3">
        <f t="shared" si="1425"/>
        <v>0</v>
      </c>
      <c r="AX3334" s="3">
        <f t="shared" si="1428"/>
        <v>6673779.982726749</v>
      </c>
      <c r="AY3334" s="3">
        <f t="shared" si="1429"/>
        <v>15</v>
      </c>
      <c r="AZ3334" s="3">
        <f t="shared" si="1426"/>
        <v>0</v>
      </c>
      <c r="BA3334" s="3">
        <v>5422413.4776732698</v>
      </c>
      <c r="BB3334">
        <f t="shared" si="1430"/>
        <v>0.66659999999999997</v>
      </c>
    </row>
    <row r="3335" spans="1:54">
      <c r="A3335" s="2">
        <v>3334</v>
      </c>
      <c r="B3335">
        <v>14</v>
      </c>
      <c r="C3335" s="3">
        <v>570875.06053607701</v>
      </c>
      <c r="D3335" s="3">
        <v>1785072.8752626034</v>
      </c>
      <c r="E3335" s="3">
        <v>226604.61848473575</v>
      </c>
      <c r="F3335" s="3">
        <v>324199.40609835694</v>
      </c>
      <c r="G3335" s="3">
        <v>20195.323730047923</v>
      </c>
      <c r="H3335" s="3">
        <v>1482435.1151828908</v>
      </c>
      <c r="I3335" s="3">
        <v>28978.837265426384</v>
      </c>
      <c r="J3335" s="3">
        <v>44775.690594450709</v>
      </c>
      <c r="K3335" s="3">
        <v>319260.17730509787</v>
      </c>
      <c r="L3335" s="3">
        <v>61685.589696977324</v>
      </c>
      <c r="M3335" s="3">
        <v>261932.52872867227</v>
      </c>
      <c r="N3335" s="3">
        <v>182770.50147359169</v>
      </c>
      <c r="O3335" s="3">
        <v>65437.607633154992</v>
      </c>
      <c r="P3335" s="3">
        <v>73589.65244340981</v>
      </c>
      <c r="Q3335" s="3">
        <v>0</v>
      </c>
      <c r="R3335" s="3">
        <v>0</v>
      </c>
      <c r="S3335" s="3">
        <v>0</v>
      </c>
      <c r="T3335" s="3">
        <v>0</v>
      </c>
      <c r="U3335" s="3">
        <v>0</v>
      </c>
      <c r="V3335" s="3">
        <v>0</v>
      </c>
      <c r="W3335" s="3">
        <v>0</v>
      </c>
      <c r="X3335" s="3">
        <v>0</v>
      </c>
      <c r="Y3335" s="3">
        <v>0</v>
      </c>
      <c r="AA3335" s="3">
        <f t="shared" si="1427"/>
        <v>570875.06053607701</v>
      </c>
      <c r="AB3335" s="3">
        <f t="shared" si="1404"/>
        <v>1785072.8752626034</v>
      </c>
      <c r="AC3335" s="3">
        <f t="shared" si="1405"/>
        <v>226604.61848473575</v>
      </c>
      <c r="AD3335" s="3">
        <f t="shared" si="1406"/>
        <v>324199.40609835694</v>
      </c>
      <c r="AE3335" s="3">
        <f t="shared" si="1407"/>
        <v>20195.323730047923</v>
      </c>
      <c r="AF3335" s="3">
        <f t="shared" si="1408"/>
        <v>1482435.1151828908</v>
      </c>
      <c r="AG3335" s="3">
        <f t="shared" si="1409"/>
        <v>28978.837265426384</v>
      </c>
      <c r="AH3335" s="3">
        <f t="shared" si="1410"/>
        <v>44775.690594450709</v>
      </c>
      <c r="AI3335" s="3">
        <f t="shared" si="1411"/>
        <v>319260.17730509787</v>
      </c>
      <c r="AJ3335" s="3">
        <f t="shared" si="1412"/>
        <v>61685.589696977324</v>
      </c>
      <c r="AK3335" s="3">
        <f t="shared" si="1413"/>
        <v>261932.52872867227</v>
      </c>
      <c r="AL3335" s="3">
        <f t="shared" si="1414"/>
        <v>182770.50147359169</v>
      </c>
      <c r="AM3335" s="3">
        <f t="shared" si="1415"/>
        <v>65437.607633154992</v>
      </c>
      <c r="AN3335" s="3">
        <f t="shared" si="1416"/>
        <v>73589.65244340981</v>
      </c>
      <c r="AO3335" s="3">
        <f t="shared" si="1417"/>
        <v>0</v>
      </c>
      <c r="AP3335" s="3">
        <f t="shared" si="1418"/>
        <v>0</v>
      </c>
      <c r="AQ3335" s="3">
        <f t="shared" si="1419"/>
        <v>0</v>
      </c>
      <c r="AR3335" s="3">
        <f t="shared" si="1420"/>
        <v>0</v>
      </c>
      <c r="AS3335" s="3">
        <f t="shared" si="1421"/>
        <v>0</v>
      </c>
      <c r="AT3335" s="3">
        <f t="shared" si="1422"/>
        <v>0</v>
      </c>
      <c r="AU3335" s="3">
        <f t="shared" si="1423"/>
        <v>0</v>
      </c>
      <c r="AV3335" s="3">
        <f t="shared" si="1424"/>
        <v>0</v>
      </c>
      <c r="AW3335" s="3">
        <f t="shared" si="1425"/>
        <v>0</v>
      </c>
      <c r="AX3335" s="3">
        <f t="shared" si="1428"/>
        <v>5447812.9844354922</v>
      </c>
      <c r="AY3335" s="3">
        <f t="shared" si="1429"/>
        <v>14</v>
      </c>
      <c r="AZ3335" s="3">
        <f t="shared" si="1426"/>
        <v>0</v>
      </c>
      <c r="BA3335" s="3">
        <v>5424742.0750348633</v>
      </c>
      <c r="BB3335">
        <f t="shared" si="1430"/>
        <v>0.66679999999999995</v>
      </c>
    </row>
    <row r="3336" spans="1:54">
      <c r="A3336" s="2">
        <v>3335</v>
      </c>
      <c r="B3336">
        <v>16</v>
      </c>
      <c r="C3336" s="3">
        <v>13555.133349940957</v>
      </c>
      <c r="D3336" s="3">
        <v>555609.0201630966</v>
      </c>
      <c r="E3336" s="3">
        <v>99513.574359436039</v>
      </c>
      <c r="F3336" s="3">
        <v>168026.23266236141</v>
      </c>
      <c r="G3336" s="3">
        <v>149353.83429629507</v>
      </c>
      <c r="H3336" s="3">
        <v>614996.26545601385</v>
      </c>
      <c r="I3336" s="3">
        <v>54378.160048712518</v>
      </c>
      <c r="J3336" s="3">
        <v>415266.31907705643</v>
      </c>
      <c r="K3336" s="3">
        <v>843129.90420187463</v>
      </c>
      <c r="L3336" s="3">
        <v>669083.90330569819</v>
      </c>
      <c r="M3336" s="3">
        <v>33667.914626982689</v>
      </c>
      <c r="N3336" s="3">
        <v>12397.133141349565</v>
      </c>
      <c r="O3336" s="3">
        <v>234282.05107245996</v>
      </c>
      <c r="P3336" s="3">
        <v>2501366.1192049216</v>
      </c>
      <c r="Q3336" s="3">
        <v>188127.87097423658</v>
      </c>
      <c r="R3336" s="3">
        <v>51087.712316689125</v>
      </c>
      <c r="S3336" s="3">
        <v>0</v>
      </c>
      <c r="T3336" s="3">
        <v>0</v>
      </c>
      <c r="U3336" s="3">
        <v>0</v>
      </c>
      <c r="V3336" s="3">
        <v>0</v>
      </c>
      <c r="W3336" s="3">
        <v>0</v>
      </c>
      <c r="X3336" s="3">
        <v>0</v>
      </c>
      <c r="Y3336" s="3">
        <v>0</v>
      </c>
      <c r="AA3336" s="3">
        <f t="shared" si="1427"/>
        <v>13555.133349940957</v>
      </c>
      <c r="AB3336" s="3">
        <f t="shared" si="1404"/>
        <v>555609.0201630966</v>
      </c>
      <c r="AC3336" s="3">
        <f t="shared" si="1405"/>
        <v>99513.574359436039</v>
      </c>
      <c r="AD3336" s="3">
        <f t="shared" si="1406"/>
        <v>168026.23266236141</v>
      </c>
      <c r="AE3336" s="3">
        <f t="shared" si="1407"/>
        <v>149353.83429629507</v>
      </c>
      <c r="AF3336" s="3">
        <f t="shared" si="1408"/>
        <v>614996.26545601385</v>
      </c>
      <c r="AG3336" s="3">
        <f t="shared" si="1409"/>
        <v>54378.160048712518</v>
      </c>
      <c r="AH3336" s="3">
        <f t="shared" si="1410"/>
        <v>415266.31907705643</v>
      </c>
      <c r="AI3336" s="3">
        <f t="shared" si="1411"/>
        <v>843129.90420187463</v>
      </c>
      <c r="AJ3336" s="3">
        <f t="shared" si="1412"/>
        <v>669083.90330569819</v>
      </c>
      <c r="AK3336" s="3">
        <f t="shared" si="1413"/>
        <v>33667.914626982689</v>
      </c>
      <c r="AL3336" s="3">
        <f t="shared" si="1414"/>
        <v>12397.133141349565</v>
      </c>
      <c r="AM3336" s="3">
        <f t="shared" si="1415"/>
        <v>234282.05107245996</v>
      </c>
      <c r="AN3336" s="3">
        <f t="shared" si="1416"/>
        <v>2501366.1192049216</v>
      </c>
      <c r="AO3336" s="3">
        <f t="shared" si="1417"/>
        <v>188127.87097423658</v>
      </c>
      <c r="AP3336" s="3">
        <f t="shared" si="1418"/>
        <v>51087.712316689125</v>
      </c>
      <c r="AQ3336" s="3">
        <f t="shared" si="1419"/>
        <v>0</v>
      </c>
      <c r="AR3336" s="3">
        <f t="shared" si="1420"/>
        <v>0</v>
      </c>
      <c r="AS3336" s="3">
        <f t="shared" si="1421"/>
        <v>0</v>
      </c>
      <c r="AT3336" s="3">
        <f t="shared" si="1422"/>
        <v>0</v>
      </c>
      <c r="AU3336" s="3">
        <f t="shared" si="1423"/>
        <v>0</v>
      </c>
      <c r="AV3336" s="3">
        <f t="shared" si="1424"/>
        <v>0</v>
      </c>
      <c r="AW3336" s="3">
        <f t="shared" si="1425"/>
        <v>0</v>
      </c>
      <c r="AX3336" s="3">
        <f t="shared" si="1428"/>
        <v>6603841.1482571252</v>
      </c>
      <c r="AY3336" s="3">
        <f t="shared" si="1429"/>
        <v>16</v>
      </c>
      <c r="AZ3336" s="3">
        <f t="shared" si="1426"/>
        <v>0</v>
      </c>
      <c r="BA3336" s="3">
        <v>5427842.9378298745</v>
      </c>
      <c r="BB3336">
        <f t="shared" si="1430"/>
        <v>0.66700000000000004</v>
      </c>
    </row>
    <row r="3337" spans="1:54">
      <c r="A3337" s="2">
        <v>3336</v>
      </c>
      <c r="B3337">
        <v>17</v>
      </c>
      <c r="C3337" s="3">
        <v>27853.787154403351</v>
      </c>
      <c r="D3337" s="3">
        <v>145950.42612692455</v>
      </c>
      <c r="E3337" s="3">
        <v>159210.77256005976</v>
      </c>
      <c r="F3337" s="3">
        <v>34145.159767707504</v>
      </c>
      <c r="G3337" s="3">
        <v>1030172.5346099267</v>
      </c>
      <c r="H3337" s="3">
        <v>697274.06972804945</v>
      </c>
      <c r="I3337" s="3">
        <v>716194.05259785091</v>
      </c>
      <c r="J3337" s="3">
        <v>7107.7385856008996</v>
      </c>
      <c r="K3337" s="3">
        <v>299077.37963959557</v>
      </c>
      <c r="L3337" s="3">
        <v>64556.811127644898</v>
      </c>
      <c r="M3337" s="3">
        <v>549418.66992805863</v>
      </c>
      <c r="N3337" s="3">
        <v>1489120.1030485632</v>
      </c>
      <c r="O3337" s="3">
        <v>147454.22331909119</v>
      </c>
      <c r="P3337" s="3">
        <v>52549.128721414258</v>
      </c>
      <c r="Q3337" s="3">
        <v>926726.87990027666</v>
      </c>
      <c r="R3337" s="3">
        <v>395818.69614262227</v>
      </c>
      <c r="S3337" s="3">
        <v>53409.317368326272</v>
      </c>
      <c r="T3337" s="3">
        <v>0</v>
      </c>
      <c r="U3337" s="3">
        <v>0</v>
      </c>
      <c r="V3337" s="3">
        <v>0</v>
      </c>
      <c r="W3337" s="3">
        <v>0</v>
      </c>
      <c r="X3337" s="3">
        <v>0</v>
      </c>
      <c r="Y3337" s="3">
        <v>0</v>
      </c>
      <c r="AA3337" s="3">
        <f t="shared" si="1427"/>
        <v>27853.787154403351</v>
      </c>
      <c r="AB3337" s="3">
        <f t="shared" si="1404"/>
        <v>145950.42612692455</v>
      </c>
      <c r="AC3337" s="3">
        <f t="shared" si="1405"/>
        <v>159210.77256005976</v>
      </c>
      <c r="AD3337" s="3">
        <f t="shared" si="1406"/>
        <v>34145.159767707504</v>
      </c>
      <c r="AE3337" s="3">
        <f t="shared" si="1407"/>
        <v>1030172.5346099267</v>
      </c>
      <c r="AF3337" s="3">
        <f t="shared" si="1408"/>
        <v>697274.06972804945</v>
      </c>
      <c r="AG3337" s="3">
        <f t="shared" si="1409"/>
        <v>716194.05259785091</v>
      </c>
      <c r="AH3337" s="3">
        <f t="shared" si="1410"/>
        <v>7107.7385856008996</v>
      </c>
      <c r="AI3337" s="3">
        <f t="shared" si="1411"/>
        <v>299077.37963959557</v>
      </c>
      <c r="AJ3337" s="3">
        <f t="shared" si="1412"/>
        <v>64556.811127644898</v>
      </c>
      <c r="AK3337" s="3">
        <f t="shared" si="1413"/>
        <v>549418.66992805863</v>
      </c>
      <c r="AL3337" s="3">
        <f t="shared" si="1414"/>
        <v>1489120.1030485632</v>
      </c>
      <c r="AM3337" s="3">
        <f t="shared" si="1415"/>
        <v>147454.22331909119</v>
      </c>
      <c r="AN3337" s="3">
        <f t="shared" si="1416"/>
        <v>52549.128721414258</v>
      </c>
      <c r="AO3337" s="3">
        <f t="shared" si="1417"/>
        <v>926726.87990027666</v>
      </c>
      <c r="AP3337" s="3">
        <f t="shared" si="1418"/>
        <v>395818.69614262227</v>
      </c>
      <c r="AQ3337" s="3">
        <f t="shared" si="1419"/>
        <v>53409.317368326272</v>
      </c>
      <c r="AR3337" s="3">
        <f t="shared" si="1420"/>
        <v>0</v>
      </c>
      <c r="AS3337" s="3">
        <f t="shared" si="1421"/>
        <v>0</v>
      </c>
      <c r="AT3337" s="3">
        <f t="shared" si="1422"/>
        <v>0</v>
      </c>
      <c r="AU3337" s="3">
        <f t="shared" si="1423"/>
        <v>0</v>
      </c>
      <c r="AV3337" s="3">
        <f t="shared" si="1424"/>
        <v>0</v>
      </c>
      <c r="AW3337" s="3">
        <f t="shared" si="1425"/>
        <v>0</v>
      </c>
      <c r="AX3337" s="3">
        <f t="shared" si="1428"/>
        <v>6796039.7503261166</v>
      </c>
      <c r="AY3337" s="3">
        <f t="shared" si="1429"/>
        <v>17</v>
      </c>
      <c r="AZ3337" s="3">
        <f t="shared" si="1426"/>
        <v>0</v>
      </c>
      <c r="BA3337" s="3">
        <v>5432632.294909019</v>
      </c>
      <c r="BB3337">
        <f t="shared" si="1430"/>
        <v>0.66720000000000002</v>
      </c>
    </row>
    <row r="3338" spans="1:54">
      <c r="A3338" s="2">
        <v>3337</v>
      </c>
      <c r="B3338">
        <v>18</v>
      </c>
      <c r="C3338" s="3">
        <v>68289.084329139398</v>
      </c>
      <c r="D3338" s="3">
        <v>796977.73449481057</v>
      </c>
      <c r="E3338" s="3">
        <v>545871.19738410378</v>
      </c>
      <c r="F3338" s="3">
        <v>82159.922700898416</v>
      </c>
      <c r="G3338" s="3">
        <v>60559.155088582615</v>
      </c>
      <c r="H3338" s="3">
        <v>1124873.0534166927</v>
      </c>
      <c r="I3338" s="3">
        <v>68629.773263361116</v>
      </c>
      <c r="J3338" s="3">
        <v>52094.720609747274</v>
      </c>
      <c r="K3338" s="3">
        <v>609233.16614481306</v>
      </c>
      <c r="L3338" s="3">
        <v>59679.986856424832</v>
      </c>
      <c r="M3338" s="3">
        <v>310424.5183062288</v>
      </c>
      <c r="N3338" s="3">
        <v>21138.699027642753</v>
      </c>
      <c r="O3338" s="3">
        <v>184608.59755851075</v>
      </c>
      <c r="P3338" s="3">
        <v>36009.219556182303</v>
      </c>
      <c r="Q3338" s="3">
        <v>8727.9899353779965</v>
      </c>
      <c r="R3338" s="3">
        <v>118047.97478912985</v>
      </c>
      <c r="S3338" s="3">
        <v>114628.18876425839</v>
      </c>
      <c r="T3338" s="3">
        <v>265198.08738736081</v>
      </c>
      <c r="U3338" s="3">
        <v>0</v>
      </c>
      <c r="V3338" s="3">
        <v>0</v>
      </c>
      <c r="W3338" s="3">
        <v>0</v>
      </c>
      <c r="X3338" s="3">
        <v>0</v>
      </c>
      <c r="Y3338" s="3">
        <v>0</v>
      </c>
      <c r="AA3338" s="3">
        <f t="shared" si="1427"/>
        <v>68289.084329139398</v>
      </c>
      <c r="AB3338" s="3">
        <f t="shared" si="1404"/>
        <v>796977.73449481057</v>
      </c>
      <c r="AC3338" s="3">
        <f t="shared" si="1405"/>
        <v>545871.19738410378</v>
      </c>
      <c r="AD3338" s="3">
        <f t="shared" si="1406"/>
        <v>82159.922700898416</v>
      </c>
      <c r="AE3338" s="3">
        <f t="shared" si="1407"/>
        <v>60559.155088582615</v>
      </c>
      <c r="AF3338" s="3">
        <f t="shared" si="1408"/>
        <v>1124873.0534166927</v>
      </c>
      <c r="AG3338" s="3">
        <f t="shared" si="1409"/>
        <v>68629.773263361116</v>
      </c>
      <c r="AH3338" s="3">
        <f t="shared" si="1410"/>
        <v>52094.720609747274</v>
      </c>
      <c r="AI3338" s="3">
        <f t="shared" si="1411"/>
        <v>609233.16614481306</v>
      </c>
      <c r="AJ3338" s="3">
        <f t="shared" si="1412"/>
        <v>59679.986856424832</v>
      </c>
      <c r="AK3338" s="3">
        <f t="shared" si="1413"/>
        <v>310424.5183062288</v>
      </c>
      <c r="AL3338" s="3">
        <f t="shared" si="1414"/>
        <v>21138.699027642753</v>
      </c>
      <c r="AM3338" s="3">
        <f t="shared" si="1415"/>
        <v>184608.59755851075</v>
      </c>
      <c r="AN3338" s="3">
        <f t="shared" si="1416"/>
        <v>36009.219556182303</v>
      </c>
      <c r="AO3338" s="3">
        <f t="shared" si="1417"/>
        <v>8727.9899353779965</v>
      </c>
      <c r="AP3338" s="3">
        <f t="shared" si="1418"/>
        <v>118047.97478912985</v>
      </c>
      <c r="AQ3338" s="3">
        <f t="shared" si="1419"/>
        <v>114628.18876425839</v>
      </c>
      <c r="AR3338" s="3">
        <f t="shared" si="1420"/>
        <v>265198.08738736081</v>
      </c>
      <c r="AS3338" s="3">
        <f t="shared" si="1421"/>
        <v>0</v>
      </c>
      <c r="AT3338" s="3">
        <f t="shared" si="1422"/>
        <v>0</v>
      </c>
      <c r="AU3338" s="3">
        <f t="shared" si="1423"/>
        <v>0</v>
      </c>
      <c r="AV3338" s="3">
        <f t="shared" si="1424"/>
        <v>0</v>
      </c>
      <c r="AW3338" s="3">
        <f t="shared" si="1425"/>
        <v>0</v>
      </c>
      <c r="AX3338" s="3">
        <f t="shared" si="1428"/>
        <v>4527151.0696132658</v>
      </c>
      <c r="AY3338" s="3">
        <f t="shared" si="1429"/>
        <v>18</v>
      </c>
      <c r="AZ3338" s="3">
        <f t="shared" si="1426"/>
        <v>0</v>
      </c>
      <c r="BA3338" s="3">
        <v>5433187.1467518462</v>
      </c>
      <c r="BB3338">
        <f t="shared" si="1430"/>
        <v>0.66739999999999999</v>
      </c>
    </row>
    <row r="3339" spans="1:54">
      <c r="A3339" s="2">
        <v>3338</v>
      </c>
      <c r="B3339">
        <v>18</v>
      </c>
      <c r="C3339" s="3">
        <v>139074.12937260926</v>
      </c>
      <c r="D3339" s="3">
        <v>64014.600033485367</v>
      </c>
      <c r="E3339" s="3">
        <v>184569.90555924582</v>
      </c>
      <c r="F3339" s="3">
        <v>91968.221243047956</v>
      </c>
      <c r="G3339" s="3">
        <v>681779.9250787365</v>
      </c>
      <c r="H3339" s="3">
        <v>88415.470850710422</v>
      </c>
      <c r="I3339" s="3">
        <v>118035.61272097255</v>
      </c>
      <c r="J3339" s="3">
        <v>585379.14486024587</v>
      </c>
      <c r="K3339" s="3">
        <v>452164.95228637336</v>
      </c>
      <c r="L3339" s="3">
        <v>112341.76299021971</v>
      </c>
      <c r="M3339" s="3">
        <v>505273.62015167053</v>
      </c>
      <c r="N3339" s="3">
        <v>183110.03857760513</v>
      </c>
      <c r="O3339" s="3">
        <v>56876.238507644455</v>
      </c>
      <c r="P3339" s="3">
        <v>9171804.6338766236</v>
      </c>
      <c r="Q3339" s="3">
        <v>438123.59426542663</v>
      </c>
      <c r="R3339" s="3">
        <v>66636.433628771178</v>
      </c>
      <c r="S3339" s="3">
        <v>253097.59055054077</v>
      </c>
      <c r="T3339" s="3">
        <v>68358.632900349679</v>
      </c>
      <c r="U3339" s="3">
        <v>0</v>
      </c>
      <c r="V3339" s="3">
        <v>0</v>
      </c>
      <c r="W3339" s="3">
        <v>0</v>
      </c>
      <c r="X3339" s="3">
        <v>0</v>
      </c>
      <c r="Y3339" s="3">
        <v>0</v>
      </c>
      <c r="AA3339" s="3">
        <f t="shared" si="1427"/>
        <v>139074.12937260926</v>
      </c>
      <c r="AB3339" s="3">
        <f t="shared" si="1404"/>
        <v>64014.600033485367</v>
      </c>
      <c r="AC3339" s="3">
        <f t="shared" si="1405"/>
        <v>184569.90555924582</v>
      </c>
      <c r="AD3339" s="3">
        <f t="shared" si="1406"/>
        <v>91968.221243047956</v>
      </c>
      <c r="AE3339" s="3">
        <f t="shared" si="1407"/>
        <v>681779.9250787365</v>
      </c>
      <c r="AF3339" s="3">
        <f t="shared" si="1408"/>
        <v>88415.470850710422</v>
      </c>
      <c r="AG3339" s="3">
        <f t="shared" si="1409"/>
        <v>118035.61272097255</v>
      </c>
      <c r="AH3339" s="3">
        <f t="shared" si="1410"/>
        <v>585379.14486024587</v>
      </c>
      <c r="AI3339" s="3">
        <f t="shared" si="1411"/>
        <v>452164.95228637336</v>
      </c>
      <c r="AJ3339" s="3">
        <f t="shared" si="1412"/>
        <v>112341.76299021971</v>
      </c>
      <c r="AK3339" s="3">
        <f t="shared" si="1413"/>
        <v>505273.62015167053</v>
      </c>
      <c r="AL3339" s="3">
        <f t="shared" si="1414"/>
        <v>183110.03857760513</v>
      </c>
      <c r="AM3339" s="3">
        <f t="shared" si="1415"/>
        <v>56876.238507644455</v>
      </c>
      <c r="AN3339" s="3">
        <f t="shared" si="1416"/>
        <v>9171804.6338766236</v>
      </c>
      <c r="AO3339" s="3">
        <f t="shared" si="1417"/>
        <v>438123.59426542663</v>
      </c>
      <c r="AP3339" s="3">
        <f t="shared" si="1418"/>
        <v>66636.433628771178</v>
      </c>
      <c r="AQ3339" s="3">
        <f t="shared" si="1419"/>
        <v>253097.59055054077</v>
      </c>
      <c r="AR3339" s="3">
        <f t="shared" si="1420"/>
        <v>68358.632900349679</v>
      </c>
      <c r="AS3339" s="3">
        <f t="shared" si="1421"/>
        <v>0</v>
      </c>
      <c r="AT3339" s="3">
        <f t="shared" si="1422"/>
        <v>0</v>
      </c>
      <c r="AU3339" s="3">
        <f t="shared" si="1423"/>
        <v>0</v>
      </c>
      <c r="AV3339" s="3">
        <f t="shared" si="1424"/>
        <v>0</v>
      </c>
      <c r="AW3339" s="3">
        <f t="shared" si="1425"/>
        <v>0</v>
      </c>
      <c r="AX3339" s="3">
        <f t="shared" si="1428"/>
        <v>13261024.507454278</v>
      </c>
      <c r="AY3339" s="3">
        <f t="shared" si="1429"/>
        <v>18</v>
      </c>
      <c r="AZ3339" s="3">
        <f t="shared" si="1426"/>
        <v>0</v>
      </c>
      <c r="BA3339" s="3">
        <v>5438714.0714330645</v>
      </c>
      <c r="BB3339">
        <f t="shared" si="1430"/>
        <v>0.66759999999999997</v>
      </c>
    </row>
    <row r="3340" spans="1:54">
      <c r="A3340" s="2">
        <v>3339</v>
      </c>
      <c r="B3340">
        <v>10</v>
      </c>
      <c r="C3340" s="3">
        <v>919367.65482315293</v>
      </c>
      <c r="D3340" s="3">
        <v>204945.56239495636</v>
      </c>
      <c r="E3340" s="3">
        <v>1649097.0604469723</v>
      </c>
      <c r="F3340" s="3">
        <v>1449.2995457871073</v>
      </c>
      <c r="G3340" s="3">
        <v>417690.53471402661</v>
      </c>
      <c r="H3340" s="3">
        <v>37083.106570329372</v>
      </c>
      <c r="I3340" s="3">
        <v>2327517.6044806615</v>
      </c>
      <c r="J3340" s="3">
        <v>284016.05028707406</v>
      </c>
      <c r="K3340" s="3">
        <v>31152.423608905214</v>
      </c>
      <c r="L3340" s="3">
        <v>516334.75127569138</v>
      </c>
      <c r="M3340" s="3">
        <v>0</v>
      </c>
      <c r="N3340" s="3">
        <v>0</v>
      </c>
      <c r="O3340" s="3">
        <v>0</v>
      </c>
      <c r="P3340" s="3">
        <v>0</v>
      </c>
      <c r="Q3340" s="3">
        <v>0</v>
      </c>
      <c r="R3340" s="3">
        <v>0</v>
      </c>
      <c r="S3340" s="3">
        <v>0</v>
      </c>
      <c r="T3340" s="3">
        <v>0</v>
      </c>
      <c r="U3340" s="3">
        <v>0</v>
      </c>
      <c r="V3340" s="3">
        <v>0</v>
      </c>
      <c r="W3340" s="3">
        <v>0</v>
      </c>
      <c r="X3340" s="3">
        <v>0</v>
      </c>
      <c r="Y3340" s="3">
        <v>0</v>
      </c>
      <c r="AA3340" s="3">
        <f t="shared" si="1427"/>
        <v>919367.65482315293</v>
      </c>
      <c r="AB3340" s="3">
        <f t="shared" si="1404"/>
        <v>204945.56239495636</v>
      </c>
      <c r="AC3340" s="3">
        <f t="shared" si="1405"/>
        <v>1649097.0604469723</v>
      </c>
      <c r="AD3340" s="3">
        <f t="shared" si="1406"/>
        <v>1449.2995457871073</v>
      </c>
      <c r="AE3340" s="3">
        <f t="shared" si="1407"/>
        <v>417690.53471402661</v>
      </c>
      <c r="AF3340" s="3">
        <f t="shared" si="1408"/>
        <v>37083.106570329372</v>
      </c>
      <c r="AG3340" s="3">
        <f t="shared" si="1409"/>
        <v>2327517.6044806615</v>
      </c>
      <c r="AH3340" s="3">
        <f t="shared" si="1410"/>
        <v>284016.05028707406</v>
      </c>
      <c r="AI3340" s="3">
        <f t="shared" si="1411"/>
        <v>31152.423608905214</v>
      </c>
      <c r="AJ3340" s="3">
        <f t="shared" si="1412"/>
        <v>516334.75127569138</v>
      </c>
      <c r="AK3340" s="3">
        <f t="shared" si="1413"/>
        <v>0</v>
      </c>
      <c r="AL3340" s="3">
        <f t="shared" si="1414"/>
        <v>0</v>
      </c>
      <c r="AM3340" s="3">
        <f t="shared" si="1415"/>
        <v>0</v>
      </c>
      <c r="AN3340" s="3">
        <f t="shared" si="1416"/>
        <v>0</v>
      </c>
      <c r="AO3340" s="3">
        <f t="shared" si="1417"/>
        <v>0</v>
      </c>
      <c r="AP3340" s="3">
        <f t="shared" si="1418"/>
        <v>0</v>
      </c>
      <c r="AQ3340" s="3">
        <f t="shared" si="1419"/>
        <v>0</v>
      </c>
      <c r="AR3340" s="3">
        <f t="shared" si="1420"/>
        <v>0</v>
      </c>
      <c r="AS3340" s="3">
        <f t="shared" si="1421"/>
        <v>0</v>
      </c>
      <c r="AT3340" s="3">
        <f t="shared" si="1422"/>
        <v>0</v>
      </c>
      <c r="AU3340" s="3">
        <f t="shared" si="1423"/>
        <v>0</v>
      </c>
      <c r="AV3340" s="3">
        <f t="shared" si="1424"/>
        <v>0</v>
      </c>
      <c r="AW3340" s="3">
        <f t="shared" si="1425"/>
        <v>0</v>
      </c>
      <c r="AX3340" s="3">
        <f t="shared" si="1428"/>
        <v>6388654.0481475573</v>
      </c>
      <c r="AY3340" s="3">
        <f t="shared" si="1429"/>
        <v>10</v>
      </c>
      <c r="AZ3340" s="3">
        <f t="shared" si="1426"/>
        <v>0</v>
      </c>
      <c r="BA3340" s="3">
        <v>5442637.7723742491</v>
      </c>
      <c r="BB3340">
        <f t="shared" si="1430"/>
        <v>0.66779999999999995</v>
      </c>
    </row>
    <row r="3341" spans="1:54">
      <c r="A3341" s="2">
        <v>3340</v>
      </c>
      <c r="B3341">
        <v>15</v>
      </c>
      <c r="C3341" s="3">
        <v>630910.78036555077</v>
      </c>
      <c r="D3341" s="3">
        <v>114607.2706393113</v>
      </c>
      <c r="E3341" s="3">
        <v>826918.02202729147</v>
      </c>
      <c r="F3341" s="3">
        <v>129110.65294575672</v>
      </c>
      <c r="G3341" s="3">
        <v>22857.71222591777</v>
      </c>
      <c r="H3341" s="3">
        <v>31359.845336935563</v>
      </c>
      <c r="I3341" s="3">
        <v>254659.42768108624</v>
      </c>
      <c r="J3341" s="3">
        <v>62014.402633578502</v>
      </c>
      <c r="K3341" s="3">
        <v>1121720.7996251411</v>
      </c>
      <c r="L3341" s="3">
        <v>118857.61005400594</v>
      </c>
      <c r="M3341" s="3">
        <v>77718.584689594616</v>
      </c>
      <c r="N3341" s="3">
        <v>20296.656143727385</v>
      </c>
      <c r="O3341" s="3">
        <v>14027.593150016648</v>
      </c>
      <c r="P3341" s="3">
        <v>25290.809140084086</v>
      </c>
      <c r="Q3341" s="3">
        <v>26423.035157371884</v>
      </c>
      <c r="R3341" s="3">
        <v>0</v>
      </c>
      <c r="S3341" s="3">
        <v>0</v>
      </c>
      <c r="T3341" s="3">
        <v>0</v>
      </c>
      <c r="U3341" s="3">
        <v>0</v>
      </c>
      <c r="V3341" s="3">
        <v>0</v>
      </c>
      <c r="W3341" s="3">
        <v>0</v>
      </c>
      <c r="X3341" s="3">
        <v>0</v>
      </c>
      <c r="Y3341" s="3">
        <v>0</v>
      </c>
      <c r="AA3341" s="3">
        <f t="shared" si="1427"/>
        <v>630910.78036555077</v>
      </c>
      <c r="AB3341" s="3">
        <f t="shared" si="1404"/>
        <v>114607.2706393113</v>
      </c>
      <c r="AC3341" s="3">
        <f t="shared" si="1405"/>
        <v>826918.02202729147</v>
      </c>
      <c r="AD3341" s="3">
        <f t="shared" si="1406"/>
        <v>129110.65294575672</v>
      </c>
      <c r="AE3341" s="3">
        <f t="shared" si="1407"/>
        <v>22857.71222591777</v>
      </c>
      <c r="AF3341" s="3">
        <f t="shared" si="1408"/>
        <v>31359.845336935563</v>
      </c>
      <c r="AG3341" s="3">
        <f t="shared" si="1409"/>
        <v>254659.42768108624</v>
      </c>
      <c r="AH3341" s="3">
        <f t="shared" si="1410"/>
        <v>62014.402633578502</v>
      </c>
      <c r="AI3341" s="3">
        <f t="shared" si="1411"/>
        <v>1121720.7996251411</v>
      </c>
      <c r="AJ3341" s="3">
        <f t="shared" si="1412"/>
        <v>118857.61005400594</v>
      </c>
      <c r="AK3341" s="3">
        <f t="shared" si="1413"/>
        <v>77718.584689594616</v>
      </c>
      <c r="AL3341" s="3">
        <f t="shared" si="1414"/>
        <v>20296.656143727385</v>
      </c>
      <c r="AM3341" s="3">
        <f t="shared" si="1415"/>
        <v>14027.593150016648</v>
      </c>
      <c r="AN3341" s="3">
        <f t="shared" si="1416"/>
        <v>25290.809140084086</v>
      </c>
      <c r="AO3341" s="3">
        <f t="shared" si="1417"/>
        <v>26423.035157371884</v>
      </c>
      <c r="AP3341" s="3">
        <f t="shared" si="1418"/>
        <v>0</v>
      </c>
      <c r="AQ3341" s="3">
        <f t="shared" si="1419"/>
        <v>0</v>
      </c>
      <c r="AR3341" s="3">
        <f t="shared" si="1420"/>
        <v>0</v>
      </c>
      <c r="AS3341" s="3">
        <f t="shared" si="1421"/>
        <v>0</v>
      </c>
      <c r="AT3341" s="3">
        <f t="shared" si="1422"/>
        <v>0</v>
      </c>
      <c r="AU3341" s="3">
        <f t="shared" si="1423"/>
        <v>0</v>
      </c>
      <c r="AV3341" s="3">
        <f t="shared" si="1424"/>
        <v>0</v>
      </c>
      <c r="AW3341" s="3">
        <f t="shared" si="1425"/>
        <v>0</v>
      </c>
      <c r="AX3341" s="3">
        <f t="shared" si="1428"/>
        <v>3476773.20181537</v>
      </c>
      <c r="AY3341" s="3">
        <f t="shared" si="1429"/>
        <v>15</v>
      </c>
      <c r="AZ3341" s="3">
        <f t="shared" si="1426"/>
        <v>0</v>
      </c>
      <c r="BA3341" s="3">
        <v>5449744.6224388303</v>
      </c>
      <c r="BB3341">
        <f t="shared" si="1430"/>
        <v>0.66800000000000004</v>
      </c>
    </row>
    <row r="3342" spans="1:54">
      <c r="A3342" s="2">
        <v>3341</v>
      </c>
      <c r="B3342">
        <v>18</v>
      </c>
      <c r="C3342" s="3">
        <v>143184.42301454232</v>
      </c>
      <c r="D3342" s="3">
        <v>783317.58648297656</v>
      </c>
      <c r="E3342" s="3">
        <v>1057181.4860154737</v>
      </c>
      <c r="F3342" s="3">
        <v>415084.46201670461</v>
      </c>
      <c r="G3342" s="3">
        <v>103564.87353543444</v>
      </c>
      <c r="H3342" s="3">
        <v>24435.534900790844</v>
      </c>
      <c r="I3342" s="3">
        <v>177505.11480415077</v>
      </c>
      <c r="J3342" s="3">
        <v>33400.189566536756</v>
      </c>
      <c r="K3342" s="3">
        <v>128402.23199800892</v>
      </c>
      <c r="L3342" s="3">
        <v>418068.17139691435</v>
      </c>
      <c r="M3342" s="3">
        <v>1748259.4619124306</v>
      </c>
      <c r="N3342" s="3">
        <v>47015.852787553573</v>
      </c>
      <c r="O3342" s="3">
        <v>11850.817440084102</v>
      </c>
      <c r="P3342" s="3">
        <v>80924.785195486358</v>
      </c>
      <c r="Q3342" s="3">
        <v>50621.326781984106</v>
      </c>
      <c r="R3342" s="3">
        <v>26472.655278737591</v>
      </c>
      <c r="S3342" s="3">
        <v>20402.097573913543</v>
      </c>
      <c r="T3342" s="3">
        <v>2470.3759188626054</v>
      </c>
      <c r="U3342" s="3">
        <v>0</v>
      </c>
      <c r="V3342" s="3">
        <v>0</v>
      </c>
      <c r="W3342" s="3">
        <v>0</v>
      </c>
      <c r="X3342" s="3">
        <v>0</v>
      </c>
      <c r="Y3342" s="3">
        <v>0</v>
      </c>
      <c r="AA3342" s="3">
        <f t="shared" si="1427"/>
        <v>143184.42301454232</v>
      </c>
      <c r="AB3342" s="3">
        <f t="shared" si="1404"/>
        <v>783317.58648297656</v>
      </c>
      <c r="AC3342" s="3">
        <f t="shared" si="1405"/>
        <v>1057181.4860154737</v>
      </c>
      <c r="AD3342" s="3">
        <f t="shared" si="1406"/>
        <v>415084.46201670461</v>
      </c>
      <c r="AE3342" s="3">
        <f t="shared" si="1407"/>
        <v>103564.87353543444</v>
      </c>
      <c r="AF3342" s="3">
        <f t="shared" si="1408"/>
        <v>24435.534900790844</v>
      </c>
      <c r="AG3342" s="3">
        <f t="shared" si="1409"/>
        <v>177505.11480415077</v>
      </c>
      <c r="AH3342" s="3">
        <f t="shared" si="1410"/>
        <v>33400.189566536756</v>
      </c>
      <c r="AI3342" s="3">
        <f t="shared" si="1411"/>
        <v>128402.23199800892</v>
      </c>
      <c r="AJ3342" s="3">
        <f t="shared" si="1412"/>
        <v>418068.17139691435</v>
      </c>
      <c r="AK3342" s="3">
        <f t="shared" si="1413"/>
        <v>1748259.4619124306</v>
      </c>
      <c r="AL3342" s="3">
        <f t="shared" si="1414"/>
        <v>47015.852787553573</v>
      </c>
      <c r="AM3342" s="3">
        <f t="shared" si="1415"/>
        <v>11850.817440084102</v>
      </c>
      <c r="AN3342" s="3">
        <f t="shared" si="1416"/>
        <v>80924.785195486358</v>
      </c>
      <c r="AO3342" s="3">
        <f t="shared" si="1417"/>
        <v>50621.326781984106</v>
      </c>
      <c r="AP3342" s="3">
        <f t="shared" si="1418"/>
        <v>26472.655278737591</v>
      </c>
      <c r="AQ3342" s="3">
        <f t="shared" si="1419"/>
        <v>20402.097573913543</v>
      </c>
      <c r="AR3342" s="3">
        <f t="shared" si="1420"/>
        <v>2470.3759188626054</v>
      </c>
      <c r="AS3342" s="3">
        <f t="shared" si="1421"/>
        <v>0</v>
      </c>
      <c r="AT3342" s="3">
        <f t="shared" si="1422"/>
        <v>0</v>
      </c>
      <c r="AU3342" s="3">
        <f t="shared" si="1423"/>
        <v>0</v>
      </c>
      <c r="AV3342" s="3">
        <f t="shared" si="1424"/>
        <v>0</v>
      </c>
      <c r="AW3342" s="3">
        <f t="shared" si="1425"/>
        <v>0</v>
      </c>
      <c r="AX3342" s="3">
        <f t="shared" si="1428"/>
        <v>5272161.4466205863</v>
      </c>
      <c r="AY3342" s="3">
        <f t="shared" si="1429"/>
        <v>18</v>
      </c>
      <c r="AZ3342" s="3">
        <f t="shared" si="1426"/>
        <v>0</v>
      </c>
      <c r="BA3342" s="3">
        <v>5453325.1609640941</v>
      </c>
      <c r="BB3342">
        <f t="shared" si="1430"/>
        <v>0.66820000000000002</v>
      </c>
    </row>
    <row r="3343" spans="1:54">
      <c r="A3343" s="2">
        <v>3342</v>
      </c>
      <c r="B3343">
        <v>5</v>
      </c>
      <c r="C3343" s="3">
        <v>157789.91911138146</v>
      </c>
      <c r="D3343" s="3">
        <v>267704.7033314649</v>
      </c>
      <c r="E3343" s="3">
        <v>47345.267358877034</v>
      </c>
      <c r="F3343" s="3">
        <v>3477798.7200482641</v>
      </c>
      <c r="G3343" s="3">
        <v>37132.804981997106</v>
      </c>
      <c r="H3343" s="3">
        <v>0</v>
      </c>
      <c r="I3343" s="3">
        <v>0</v>
      </c>
      <c r="J3343" s="3">
        <v>0</v>
      </c>
      <c r="K3343" s="3">
        <v>0</v>
      </c>
      <c r="L3343" s="3">
        <v>0</v>
      </c>
      <c r="M3343" s="3">
        <v>0</v>
      </c>
      <c r="N3343" s="3">
        <v>0</v>
      </c>
      <c r="O3343" s="3">
        <v>0</v>
      </c>
      <c r="P3343" s="3">
        <v>0</v>
      </c>
      <c r="Q3343" s="3">
        <v>0</v>
      </c>
      <c r="R3343" s="3">
        <v>0</v>
      </c>
      <c r="S3343" s="3">
        <v>0</v>
      </c>
      <c r="T3343" s="3">
        <v>0</v>
      </c>
      <c r="U3343" s="3">
        <v>0</v>
      </c>
      <c r="V3343" s="3">
        <v>0</v>
      </c>
      <c r="W3343" s="3">
        <v>0</v>
      </c>
      <c r="X3343" s="3">
        <v>0</v>
      </c>
      <c r="Y3343" s="3">
        <v>0</v>
      </c>
      <c r="AA3343" s="3">
        <f t="shared" si="1427"/>
        <v>157789.91911138146</v>
      </c>
      <c r="AB3343" s="3">
        <f t="shared" si="1404"/>
        <v>267704.7033314649</v>
      </c>
      <c r="AC3343" s="3">
        <f t="shared" si="1405"/>
        <v>47345.267358877034</v>
      </c>
      <c r="AD3343" s="3">
        <f t="shared" si="1406"/>
        <v>3477798.7200482641</v>
      </c>
      <c r="AE3343" s="3">
        <f t="shared" si="1407"/>
        <v>37132.804981997106</v>
      </c>
      <c r="AF3343" s="3">
        <f t="shared" si="1408"/>
        <v>0</v>
      </c>
      <c r="AG3343" s="3">
        <f t="shared" si="1409"/>
        <v>0</v>
      </c>
      <c r="AH3343" s="3">
        <f t="shared" si="1410"/>
        <v>0</v>
      </c>
      <c r="AI3343" s="3">
        <f t="shared" si="1411"/>
        <v>0</v>
      </c>
      <c r="AJ3343" s="3">
        <f t="shared" si="1412"/>
        <v>0</v>
      </c>
      <c r="AK3343" s="3">
        <f t="shared" si="1413"/>
        <v>0</v>
      </c>
      <c r="AL3343" s="3">
        <f t="shared" si="1414"/>
        <v>0</v>
      </c>
      <c r="AM3343" s="3">
        <f t="shared" si="1415"/>
        <v>0</v>
      </c>
      <c r="AN3343" s="3">
        <f t="shared" si="1416"/>
        <v>0</v>
      </c>
      <c r="AO3343" s="3">
        <f t="shared" si="1417"/>
        <v>0</v>
      </c>
      <c r="AP3343" s="3">
        <f t="shared" si="1418"/>
        <v>0</v>
      </c>
      <c r="AQ3343" s="3">
        <f t="shared" si="1419"/>
        <v>0</v>
      </c>
      <c r="AR3343" s="3">
        <f t="shared" si="1420"/>
        <v>0</v>
      </c>
      <c r="AS3343" s="3">
        <f t="shared" si="1421"/>
        <v>0</v>
      </c>
      <c r="AT3343" s="3">
        <f t="shared" si="1422"/>
        <v>0</v>
      </c>
      <c r="AU3343" s="3">
        <f t="shared" si="1423"/>
        <v>0</v>
      </c>
      <c r="AV3343" s="3">
        <f t="shared" si="1424"/>
        <v>0</v>
      </c>
      <c r="AW3343" s="3">
        <f t="shared" si="1425"/>
        <v>0</v>
      </c>
      <c r="AX3343" s="3">
        <f t="shared" si="1428"/>
        <v>3987771.4148319848</v>
      </c>
      <c r="AY3343" s="3">
        <f t="shared" si="1429"/>
        <v>5</v>
      </c>
      <c r="AZ3343" s="3">
        <f t="shared" si="1426"/>
        <v>0</v>
      </c>
      <c r="BA3343" s="3">
        <v>5465919.9156183954</v>
      </c>
      <c r="BB3343">
        <f t="shared" si="1430"/>
        <v>0.66839999999999999</v>
      </c>
    </row>
    <row r="3344" spans="1:54">
      <c r="A3344" s="2">
        <v>3343</v>
      </c>
      <c r="B3344">
        <v>10</v>
      </c>
      <c r="C3344" s="3">
        <v>763513.2337642085</v>
      </c>
      <c r="D3344" s="3">
        <v>121493.67502319852</v>
      </c>
      <c r="E3344" s="3">
        <v>9764509.4404885247</v>
      </c>
      <c r="F3344" s="3">
        <v>57629.771762787757</v>
      </c>
      <c r="G3344" s="3">
        <v>91090.444323476855</v>
      </c>
      <c r="H3344" s="3">
        <v>21218.489924604964</v>
      </c>
      <c r="I3344" s="3">
        <v>151042.70717938273</v>
      </c>
      <c r="J3344" s="3">
        <v>2227539.1006661681</v>
      </c>
      <c r="K3344" s="3">
        <v>208212.46063746329</v>
      </c>
      <c r="L3344" s="3">
        <v>366543.46598972764</v>
      </c>
      <c r="M3344" s="3">
        <v>0</v>
      </c>
      <c r="N3344" s="3">
        <v>0</v>
      </c>
      <c r="O3344" s="3">
        <v>0</v>
      </c>
      <c r="P3344" s="3">
        <v>0</v>
      </c>
      <c r="Q3344" s="3">
        <v>0</v>
      </c>
      <c r="R3344" s="3">
        <v>0</v>
      </c>
      <c r="S3344" s="3">
        <v>0</v>
      </c>
      <c r="T3344" s="3">
        <v>0</v>
      </c>
      <c r="U3344" s="3">
        <v>0</v>
      </c>
      <c r="V3344" s="3">
        <v>0</v>
      </c>
      <c r="W3344" s="3">
        <v>0</v>
      </c>
      <c r="X3344" s="3">
        <v>0</v>
      </c>
      <c r="Y3344" s="3">
        <v>0</v>
      </c>
      <c r="AA3344" s="3">
        <f t="shared" si="1427"/>
        <v>763513.2337642085</v>
      </c>
      <c r="AB3344" s="3">
        <f t="shared" si="1404"/>
        <v>121493.67502319852</v>
      </c>
      <c r="AC3344" s="3">
        <f t="shared" si="1405"/>
        <v>9764509.4404885247</v>
      </c>
      <c r="AD3344" s="3">
        <f t="shared" si="1406"/>
        <v>57629.771762787757</v>
      </c>
      <c r="AE3344" s="3">
        <f t="shared" si="1407"/>
        <v>91090.444323476855</v>
      </c>
      <c r="AF3344" s="3">
        <f t="shared" si="1408"/>
        <v>21218.489924604964</v>
      </c>
      <c r="AG3344" s="3">
        <f t="shared" si="1409"/>
        <v>151042.70717938273</v>
      </c>
      <c r="AH3344" s="3">
        <f t="shared" si="1410"/>
        <v>2227539.1006661681</v>
      </c>
      <c r="AI3344" s="3">
        <f t="shared" si="1411"/>
        <v>208212.46063746329</v>
      </c>
      <c r="AJ3344" s="3">
        <f t="shared" si="1412"/>
        <v>366543.46598972764</v>
      </c>
      <c r="AK3344" s="3">
        <f t="shared" si="1413"/>
        <v>0</v>
      </c>
      <c r="AL3344" s="3">
        <f t="shared" si="1414"/>
        <v>0</v>
      </c>
      <c r="AM3344" s="3">
        <f t="shared" si="1415"/>
        <v>0</v>
      </c>
      <c r="AN3344" s="3">
        <f t="shared" si="1416"/>
        <v>0</v>
      </c>
      <c r="AO3344" s="3">
        <f t="shared" si="1417"/>
        <v>0</v>
      </c>
      <c r="AP3344" s="3">
        <f t="shared" si="1418"/>
        <v>0</v>
      </c>
      <c r="AQ3344" s="3">
        <f t="shared" si="1419"/>
        <v>0</v>
      </c>
      <c r="AR3344" s="3">
        <f t="shared" si="1420"/>
        <v>0</v>
      </c>
      <c r="AS3344" s="3">
        <f t="shared" si="1421"/>
        <v>0</v>
      </c>
      <c r="AT3344" s="3">
        <f t="shared" si="1422"/>
        <v>0</v>
      </c>
      <c r="AU3344" s="3">
        <f t="shared" si="1423"/>
        <v>0</v>
      </c>
      <c r="AV3344" s="3">
        <f t="shared" si="1424"/>
        <v>0</v>
      </c>
      <c r="AW3344" s="3">
        <f t="shared" si="1425"/>
        <v>0</v>
      </c>
      <c r="AX3344" s="3">
        <f t="shared" si="1428"/>
        <v>13772792.789759541</v>
      </c>
      <c r="AY3344" s="3">
        <f t="shared" si="1429"/>
        <v>10</v>
      </c>
      <c r="AZ3344" s="3">
        <f t="shared" si="1426"/>
        <v>0</v>
      </c>
      <c r="BA3344" s="3">
        <v>5470401.3185088802</v>
      </c>
      <c r="BB3344">
        <f t="shared" si="1430"/>
        <v>0.66859999999999997</v>
      </c>
    </row>
    <row r="3345" spans="1:54">
      <c r="A3345" s="2">
        <v>3344</v>
      </c>
      <c r="B3345">
        <v>11</v>
      </c>
      <c r="C3345" s="3">
        <v>1064352.7080649405</v>
      </c>
      <c r="D3345" s="3">
        <v>427488.44110277644</v>
      </c>
      <c r="E3345" s="3">
        <v>3809.9925916634243</v>
      </c>
      <c r="F3345" s="3">
        <v>1132408.075465003</v>
      </c>
      <c r="G3345" s="3">
        <v>86863.596249246664</v>
      </c>
      <c r="H3345" s="3">
        <v>901859.07677591557</v>
      </c>
      <c r="I3345" s="3">
        <v>1567658.1632416712</v>
      </c>
      <c r="J3345" s="3">
        <v>23434.303565385802</v>
      </c>
      <c r="K3345" s="3">
        <v>9419.0098631469064</v>
      </c>
      <c r="L3345" s="3">
        <v>16645.844656251731</v>
      </c>
      <c r="M3345" s="3">
        <v>715583.55309310998</v>
      </c>
      <c r="N3345" s="3">
        <v>0</v>
      </c>
      <c r="O3345" s="3">
        <v>0</v>
      </c>
      <c r="P3345" s="3">
        <v>0</v>
      </c>
      <c r="Q3345" s="3">
        <v>0</v>
      </c>
      <c r="R3345" s="3">
        <v>0</v>
      </c>
      <c r="S3345" s="3">
        <v>0</v>
      </c>
      <c r="T3345" s="3">
        <v>0</v>
      </c>
      <c r="U3345" s="3">
        <v>0</v>
      </c>
      <c r="V3345" s="3">
        <v>0</v>
      </c>
      <c r="W3345" s="3">
        <v>0</v>
      </c>
      <c r="X3345" s="3">
        <v>0</v>
      </c>
      <c r="Y3345" s="3">
        <v>0</v>
      </c>
      <c r="AA3345" s="3">
        <f t="shared" si="1427"/>
        <v>1064352.7080649405</v>
      </c>
      <c r="AB3345" s="3">
        <f t="shared" si="1404"/>
        <v>427488.44110277644</v>
      </c>
      <c r="AC3345" s="3">
        <f t="shared" si="1405"/>
        <v>3809.9925916634243</v>
      </c>
      <c r="AD3345" s="3">
        <f t="shared" si="1406"/>
        <v>1132408.075465003</v>
      </c>
      <c r="AE3345" s="3">
        <f t="shared" si="1407"/>
        <v>86863.596249246664</v>
      </c>
      <c r="AF3345" s="3">
        <f t="shared" si="1408"/>
        <v>901859.07677591557</v>
      </c>
      <c r="AG3345" s="3">
        <f t="shared" si="1409"/>
        <v>1567658.1632416712</v>
      </c>
      <c r="AH3345" s="3">
        <f t="shared" si="1410"/>
        <v>23434.303565385802</v>
      </c>
      <c r="AI3345" s="3">
        <f t="shared" si="1411"/>
        <v>9419.0098631469064</v>
      </c>
      <c r="AJ3345" s="3">
        <f t="shared" si="1412"/>
        <v>16645.844656251731</v>
      </c>
      <c r="AK3345" s="3">
        <f t="shared" si="1413"/>
        <v>715583.55309310998</v>
      </c>
      <c r="AL3345" s="3">
        <f t="shared" si="1414"/>
        <v>0</v>
      </c>
      <c r="AM3345" s="3">
        <f t="shared" si="1415"/>
        <v>0</v>
      </c>
      <c r="AN3345" s="3">
        <f t="shared" si="1416"/>
        <v>0</v>
      </c>
      <c r="AO3345" s="3">
        <f t="shared" si="1417"/>
        <v>0</v>
      </c>
      <c r="AP3345" s="3">
        <f t="shared" si="1418"/>
        <v>0</v>
      </c>
      <c r="AQ3345" s="3">
        <f t="shared" si="1419"/>
        <v>0</v>
      </c>
      <c r="AR3345" s="3">
        <f t="shared" si="1420"/>
        <v>0</v>
      </c>
      <c r="AS3345" s="3">
        <f t="shared" si="1421"/>
        <v>0</v>
      </c>
      <c r="AT3345" s="3">
        <f t="shared" si="1422"/>
        <v>0</v>
      </c>
      <c r="AU3345" s="3">
        <f t="shared" si="1423"/>
        <v>0</v>
      </c>
      <c r="AV3345" s="3">
        <f t="shared" si="1424"/>
        <v>0</v>
      </c>
      <c r="AW3345" s="3">
        <f t="shared" si="1425"/>
        <v>0</v>
      </c>
      <c r="AX3345" s="3">
        <f t="shared" si="1428"/>
        <v>5949522.764669111</v>
      </c>
      <c r="AY3345" s="3">
        <f t="shared" si="1429"/>
        <v>11</v>
      </c>
      <c r="AZ3345" s="3">
        <f t="shared" si="1426"/>
        <v>0</v>
      </c>
      <c r="BA3345" s="3">
        <v>5471508.9497254696</v>
      </c>
      <c r="BB3345">
        <f t="shared" si="1430"/>
        <v>0.66879999999999995</v>
      </c>
    </row>
    <row r="3346" spans="1:54">
      <c r="A3346" s="2">
        <v>3345</v>
      </c>
      <c r="B3346">
        <v>18</v>
      </c>
      <c r="C3346" s="3">
        <v>7343.1789192339156</v>
      </c>
      <c r="D3346" s="3">
        <v>20723.875394330091</v>
      </c>
      <c r="E3346" s="3">
        <v>28874.390411785869</v>
      </c>
      <c r="F3346" s="3">
        <v>140315.353722267</v>
      </c>
      <c r="G3346" s="3">
        <v>88870.231827471071</v>
      </c>
      <c r="H3346" s="3">
        <v>70392.400205042417</v>
      </c>
      <c r="I3346" s="3">
        <v>45295.450550700385</v>
      </c>
      <c r="J3346" s="3">
        <v>54545.960751304934</v>
      </c>
      <c r="K3346" s="3">
        <v>535304.20929543732</v>
      </c>
      <c r="L3346" s="3">
        <v>73128.462606475892</v>
      </c>
      <c r="M3346" s="3">
        <v>28015.03702998982</v>
      </c>
      <c r="N3346" s="3">
        <v>59262.935162969625</v>
      </c>
      <c r="O3346" s="3">
        <v>75033.786400148456</v>
      </c>
      <c r="P3346" s="3">
        <v>48020.624931583385</v>
      </c>
      <c r="Q3346" s="3">
        <v>375282.95484052709</v>
      </c>
      <c r="R3346" s="3">
        <v>39890.714710339853</v>
      </c>
      <c r="S3346" s="3">
        <v>215156.93737614373</v>
      </c>
      <c r="T3346" s="3">
        <v>439287.04271156742</v>
      </c>
      <c r="U3346" s="3">
        <v>0</v>
      </c>
      <c r="V3346" s="3">
        <v>0</v>
      </c>
      <c r="W3346" s="3">
        <v>0</v>
      </c>
      <c r="X3346" s="3">
        <v>0</v>
      </c>
      <c r="Y3346" s="3">
        <v>0</v>
      </c>
      <c r="AA3346" s="3">
        <f t="shared" si="1427"/>
        <v>7343.1789192339156</v>
      </c>
      <c r="AB3346" s="3">
        <f t="shared" si="1404"/>
        <v>20723.875394330091</v>
      </c>
      <c r="AC3346" s="3">
        <f t="shared" si="1405"/>
        <v>28874.390411785869</v>
      </c>
      <c r="AD3346" s="3">
        <f t="shared" si="1406"/>
        <v>140315.353722267</v>
      </c>
      <c r="AE3346" s="3">
        <f t="shared" si="1407"/>
        <v>88870.231827471071</v>
      </c>
      <c r="AF3346" s="3">
        <f t="shared" si="1408"/>
        <v>70392.400205042417</v>
      </c>
      <c r="AG3346" s="3">
        <f t="shared" si="1409"/>
        <v>45295.450550700385</v>
      </c>
      <c r="AH3346" s="3">
        <f t="shared" si="1410"/>
        <v>54545.960751304934</v>
      </c>
      <c r="AI3346" s="3">
        <f t="shared" si="1411"/>
        <v>535304.20929543732</v>
      </c>
      <c r="AJ3346" s="3">
        <f t="shared" si="1412"/>
        <v>73128.462606475892</v>
      </c>
      <c r="AK3346" s="3">
        <f t="shared" si="1413"/>
        <v>28015.03702998982</v>
      </c>
      <c r="AL3346" s="3">
        <f t="shared" si="1414"/>
        <v>59262.935162969625</v>
      </c>
      <c r="AM3346" s="3">
        <f t="shared" si="1415"/>
        <v>75033.786400148456</v>
      </c>
      <c r="AN3346" s="3">
        <f t="shared" si="1416"/>
        <v>48020.624931583385</v>
      </c>
      <c r="AO3346" s="3">
        <f t="shared" si="1417"/>
        <v>375282.95484052709</v>
      </c>
      <c r="AP3346" s="3">
        <f t="shared" si="1418"/>
        <v>39890.714710339853</v>
      </c>
      <c r="AQ3346" s="3">
        <f t="shared" si="1419"/>
        <v>215156.93737614373</v>
      </c>
      <c r="AR3346" s="3">
        <f t="shared" si="1420"/>
        <v>439287.04271156742</v>
      </c>
      <c r="AS3346" s="3">
        <f t="shared" si="1421"/>
        <v>0</v>
      </c>
      <c r="AT3346" s="3">
        <f t="shared" si="1422"/>
        <v>0</v>
      </c>
      <c r="AU3346" s="3">
        <f t="shared" si="1423"/>
        <v>0</v>
      </c>
      <c r="AV3346" s="3">
        <f t="shared" si="1424"/>
        <v>0</v>
      </c>
      <c r="AW3346" s="3">
        <f t="shared" si="1425"/>
        <v>0</v>
      </c>
      <c r="AX3346" s="3">
        <f t="shared" si="1428"/>
        <v>2344743.5468473183</v>
      </c>
      <c r="AY3346" s="3">
        <f t="shared" si="1429"/>
        <v>18</v>
      </c>
      <c r="AZ3346" s="3">
        <f t="shared" si="1426"/>
        <v>0</v>
      </c>
      <c r="BA3346" s="3">
        <v>5473716.0281103393</v>
      </c>
      <c r="BB3346">
        <f t="shared" si="1430"/>
        <v>0.66900000000000004</v>
      </c>
    </row>
    <row r="3347" spans="1:54">
      <c r="A3347" s="2">
        <v>3346</v>
      </c>
      <c r="B3347">
        <v>11</v>
      </c>
      <c r="C3347" s="3">
        <v>226717.07949085708</v>
      </c>
      <c r="D3347" s="3">
        <v>24781.530044295552</v>
      </c>
      <c r="E3347" s="3">
        <v>34587.143886166254</v>
      </c>
      <c r="F3347" s="3">
        <v>3238432.7000944423</v>
      </c>
      <c r="G3347" s="3">
        <v>36703.501208504364</v>
      </c>
      <c r="H3347" s="3">
        <v>647586.19160808681</v>
      </c>
      <c r="I3347" s="3">
        <v>200179.87932094801</v>
      </c>
      <c r="J3347" s="3">
        <v>531036.01847065019</v>
      </c>
      <c r="K3347" s="3">
        <v>69417.123558504856</v>
      </c>
      <c r="L3347" s="3">
        <v>229723.49591404528</v>
      </c>
      <c r="M3347" s="3">
        <v>90281.330847484889</v>
      </c>
      <c r="N3347" s="3">
        <v>0</v>
      </c>
      <c r="O3347" s="3">
        <v>0</v>
      </c>
      <c r="P3347" s="3">
        <v>0</v>
      </c>
      <c r="Q3347" s="3">
        <v>0</v>
      </c>
      <c r="R3347" s="3">
        <v>0</v>
      </c>
      <c r="S3347" s="3">
        <v>0</v>
      </c>
      <c r="T3347" s="3">
        <v>0</v>
      </c>
      <c r="U3347" s="3">
        <v>0</v>
      </c>
      <c r="V3347" s="3">
        <v>0</v>
      </c>
      <c r="W3347" s="3">
        <v>0</v>
      </c>
      <c r="X3347" s="3">
        <v>0</v>
      </c>
      <c r="Y3347" s="3">
        <v>0</v>
      </c>
      <c r="AA3347" s="3">
        <f t="shared" si="1427"/>
        <v>226717.07949085708</v>
      </c>
      <c r="AB3347" s="3">
        <f t="shared" si="1404"/>
        <v>24781.530044295552</v>
      </c>
      <c r="AC3347" s="3">
        <f t="shared" si="1405"/>
        <v>34587.143886166254</v>
      </c>
      <c r="AD3347" s="3">
        <f t="shared" si="1406"/>
        <v>3238432.7000944423</v>
      </c>
      <c r="AE3347" s="3">
        <f t="shared" si="1407"/>
        <v>36703.501208504364</v>
      </c>
      <c r="AF3347" s="3">
        <f t="shared" si="1408"/>
        <v>647586.19160808681</v>
      </c>
      <c r="AG3347" s="3">
        <f t="shared" si="1409"/>
        <v>200179.87932094801</v>
      </c>
      <c r="AH3347" s="3">
        <f t="shared" si="1410"/>
        <v>531036.01847065019</v>
      </c>
      <c r="AI3347" s="3">
        <f t="shared" si="1411"/>
        <v>69417.123558504856</v>
      </c>
      <c r="AJ3347" s="3">
        <f t="shared" si="1412"/>
        <v>229723.49591404528</v>
      </c>
      <c r="AK3347" s="3">
        <f t="shared" si="1413"/>
        <v>90281.330847484889</v>
      </c>
      <c r="AL3347" s="3">
        <f t="shared" si="1414"/>
        <v>0</v>
      </c>
      <c r="AM3347" s="3">
        <f t="shared" si="1415"/>
        <v>0</v>
      </c>
      <c r="AN3347" s="3">
        <f t="shared" si="1416"/>
        <v>0</v>
      </c>
      <c r="AO3347" s="3">
        <f t="shared" si="1417"/>
        <v>0</v>
      </c>
      <c r="AP3347" s="3">
        <f t="shared" si="1418"/>
        <v>0</v>
      </c>
      <c r="AQ3347" s="3">
        <f t="shared" si="1419"/>
        <v>0</v>
      </c>
      <c r="AR3347" s="3">
        <f t="shared" si="1420"/>
        <v>0</v>
      </c>
      <c r="AS3347" s="3">
        <f t="shared" si="1421"/>
        <v>0</v>
      </c>
      <c r="AT3347" s="3">
        <f t="shared" si="1422"/>
        <v>0</v>
      </c>
      <c r="AU3347" s="3">
        <f t="shared" si="1423"/>
        <v>0</v>
      </c>
      <c r="AV3347" s="3">
        <f t="shared" si="1424"/>
        <v>0</v>
      </c>
      <c r="AW3347" s="3">
        <f t="shared" si="1425"/>
        <v>0</v>
      </c>
      <c r="AX3347" s="3">
        <f t="shared" si="1428"/>
        <v>5329445.9944439866</v>
      </c>
      <c r="AY3347" s="3">
        <f t="shared" si="1429"/>
        <v>11</v>
      </c>
      <c r="AZ3347" s="3">
        <f t="shared" si="1426"/>
        <v>0</v>
      </c>
      <c r="BA3347" s="3">
        <v>5475712.5049861642</v>
      </c>
      <c r="BB3347">
        <f t="shared" si="1430"/>
        <v>0.66920000000000002</v>
      </c>
    </row>
    <row r="3348" spans="1:54">
      <c r="A3348" s="2">
        <v>3347</v>
      </c>
      <c r="B3348">
        <v>7</v>
      </c>
      <c r="C3348" s="3">
        <v>77299.179039932817</v>
      </c>
      <c r="D3348" s="3">
        <v>223393.35449250252</v>
      </c>
      <c r="E3348" s="3">
        <v>36045.543664431192</v>
      </c>
      <c r="F3348" s="3">
        <v>17649.149389143036</v>
      </c>
      <c r="G3348" s="3">
        <v>257393.86234717502</v>
      </c>
      <c r="H3348" s="3">
        <v>294949.96496011381</v>
      </c>
      <c r="I3348" s="3">
        <v>118425.28173463373</v>
      </c>
      <c r="J3348" s="3">
        <v>0</v>
      </c>
      <c r="K3348" s="3">
        <v>0</v>
      </c>
      <c r="L3348" s="3">
        <v>0</v>
      </c>
      <c r="M3348" s="3">
        <v>0</v>
      </c>
      <c r="N3348" s="3">
        <v>0</v>
      </c>
      <c r="O3348" s="3">
        <v>0</v>
      </c>
      <c r="P3348" s="3">
        <v>0</v>
      </c>
      <c r="Q3348" s="3">
        <v>0</v>
      </c>
      <c r="R3348" s="3">
        <v>0</v>
      </c>
      <c r="S3348" s="3">
        <v>0</v>
      </c>
      <c r="T3348" s="3">
        <v>0</v>
      </c>
      <c r="U3348" s="3">
        <v>0</v>
      </c>
      <c r="V3348" s="3">
        <v>0</v>
      </c>
      <c r="W3348" s="3">
        <v>0</v>
      </c>
      <c r="X3348" s="3">
        <v>0</v>
      </c>
      <c r="Y3348" s="3">
        <v>0</v>
      </c>
      <c r="AA3348" s="3">
        <f t="shared" si="1427"/>
        <v>77299.179039932817</v>
      </c>
      <c r="AB3348" s="3">
        <f t="shared" si="1404"/>
        <v>223393.35449250252</v>
      </c>
      <c r="AC3348" s="3">
        <f t="shared" si="1405"/>
        <v>36045.543664431192</v>
      </c>
      <c r="AD3348" s="3">
        <f t="shared" si="1406"/>
        <v>17649.149389143036</v>
      </c>
      <c r="AE3348" s="3">
        <f t="shared" si="1407"/>
        <v>257393.86234717502</v>
      </c>
      <c r="AF3348" s="3">
        <f t="shared" si="1408"/>
        <v>294949.96496011381</v>
      </c>
      <c r="AG3348" s="3">
        <f t="shared" si="1409"/>
        <v>118425.28173463373</v>
      </c>
      <c r="AH3348" s="3">
        <f t="shared" si="1410"/>
        <v>0</v>
      </c>
      <c r="AI3348" s="3">
        <f t="shared" si="1411"/>
        <v>0</v>
      </c>
      <c r="AJ3348" s="3">
        <f t="shared" si="1412"/>
        <v>0</v>
      </c>
      <c r="AK3348" s="3">
        <f t="shared" si="1413"/>
        <v>0</v>
      </c>
      <c r="AL3348" s="3">
        <f t="shared" si="1414"/>
        <v>0</v>
      </c>
      <c r="AM3348" s="3">
        <f t="shared" si="1415"/>
        <v>0</v>
      </c>
      <c r="AN3348" s="3">
        <f t="shared" si="1416"/>
        <v>0</v>
      </c>
      <c r="AO3348" s="3">
        <f t="shared" si="1417"/>
        <v>0</v>
      </c>
      <c r="AP3348" s="3">
        <f t="shared" si="1418"/>
        <v>0</v>
      </c>
      <c r="AQ3348" s="3">
        <f t="shared" si="1419"/>
        <v>0</v>
      </c>
      <c r="AR3348" s="3">
        <f t="shared" si="1420"/>
        <v>0</v>
      </c>
      <c r="AS3348" s="3">
        <f t="shared" si="1421"/>
        <v>0</v>
      </c>
      <c r="AT3348" s="3">
        <f t="shared" si="1422"/>
        <v>0</v>
      </c>
      <c r="AU3348" s="3">
        <f t="shared" si="1423"/>
        <v>0</v>
      </c>
      <c r="AV3348" s="3">
        <f t="shared" si="1424"/>
        <v>0</v>
      </c>
      <c r="AW3348" s="3">
        <f t="shared" si="1425"/>
        <v>0</v>
      </c>
      <c r="AX3348" s="3">
        <f t="shared" si="1428"/>
        <v>1025156.3356279321</v>
      </c>
      <c r="AY3348" s="3">
        <f t="shared" si="1429"/>
        <v>7</v>
      </c>
      <c r="AZ3348" s="3">
        <f t="shared" si="1426"/>
        <v>0</v>
      </c>
      <c r="BA3348" s="3">
        <v>5476516.634186673</v>
      </c>
      <c r="BB3348">
        <f t="shared" si="1430"/>
        <v>0.6694</v>
      </c>
    </row>
    <row r="3349" spans="1:54">
      <c r="A3349" s="2">
        <v>3348</v>
      </c>
      <c r="B3349">
        <v>11</v>
      </c>
      <c r="C3349" s="3">
        <v>181732.94833215571</v>
      </c>
      <c r="D3349" s="3">
        <v>144297.5312996814</v>
      </c>
      <c r="E3349" s="3">
        <v>152081.81953705222</v>
      </c>
      <c r="F3349" s="3">
        <v>4358.6696586427297</v>
      </c>
      <c r="G3349" s="3">
        <v>25369.99302554673</v>
      </c>
      <c r="H3349" s="3">
        <v>209428.01222174073</v>
      </c>
      <c r="I3349" s="3">
        <v>243006.11951376416</v>
      </c>
      <c r="J3349" s="3">
        <v>162438.14273818239</v>
      </c>
      <c r="K3349" s="3">
        <v>330894.85217690334</v>
      </c>
      <c r="L3349" s="3">
        <v>11352.058097947012</v>
      </c>
      <c r="M3349" s="3">
        <v>549652.37224550627</v>
      </c>
      <c r="N3349" s="3">
        <v>0</v>
      </c>
      <c r="O3349" s="3">
        <v>0</v>
      </c>
      <c r="P3349" s="3">
        <v>0</v>
      </c>
      <c r="Q3349" s="3">
        <v>0</v>
      </c>
      <c r="R3349" s="3">
        <v>0</v>
      </c>
      <c r="S3349" s="3">
        <v>0</v>
      </c>
      <c r="T3349" s="3">
        <v>0</v>
      </c>
      <c r="U3349" s="3">
        <v>0</v>
      </c>
      <c r="V3349" s="3">
        <v>0</v>
      </c>
      <c r="W3349" s="3">
        <v>0</v>
      </c>
      <c r="X3349" s="3">
        <v>0</v>
      </c>
      <c r="Y3349" s="3">
        <v>0</v>
      </c>
      <c r="AA3349" s="3">
        <f t="shared" si="1427"/>
        <v>181732.94833215571</v>
      </c>
      <c r="AB3349" s="3">
        <f t="shared" si="1404"/>
        <v>144297.5312996814</v>
      </c>
      <c r="AC3349" s="3">
        <f t="shared" si="1405"/>
        <v>152081.81953705222</v>
      </c>
      <c r="AD3349" s="3">
        <f t="shared" si="1406"/>
        <v>4358.6696586427297</v>
      </c>
      <c r="AE3349" s="3">
        <f t="shared" si="1407"/>
        <v>25369.99302554673</v>
      </c>
      <c r="AF3349" s="3">
        <f t="shared" si="1408"/>
        <v>209428.01222174073</v>
      </c>
      <c r="AG3349" s="3">
        <f t="shared" si="1409"/>
        <v>243006.11951376416</v>
      </c>
      <c r="AH3349" s="3">
        <f t="shared" si="1410"/>
        <v>162438.14273818239</v>
      </c>
      <c r="AI3349" s="3">
        <f t="shared" si="1411"/>
        <v>330894.85217690334</v>
      </c>
      <c r="AJ3349" s="3">
        <f t="shared" si="1412"/>
        <v>11352.058097947012</v>
      </c>
      <c r="AK3349" s="3">
        <f t="shared" si="1413"/>
        <v>549652.37224550627</v>
      </c>
      <c r="AL3349" s="3">
        <f t="shared" si="1414"/>
        <v>0</v>
      </c>
      <c r="AM3349" s="3">
        <f t="shared" si="1415"/>
        <v>0</v>
      </c>
      <c r="AN3349" s="3">
        <f t="shared" si="1416"/>
        <v>0</v>
      </c>
      <c r="AO3349" s="3">
        <f t="shared" si="1417"/>
        <v>0</v>
      </c>
      <c r="AP3349" s="3">
        <f t="shared" si="1418"/>
        <v>0</v>
      </c>
      <c r="AQ3349" s="3">
        <f t="shared" si="1419"/>
        <v>0</v>
      </c>
      <c r="AR3349" s="3">
        <f t="shared" si="1420"/>
        <v>0</v>
      </c>
      <c r="AS3349" s="3">
        <f t="shared" si="1421"/>
        <v>0</v>
      </c>
      <c r="AT3349" s="3">
        <f t="shared" si="1422"/>
        <v>0</v>
      </c>
      <c r="AU3349" s="3">
        <f t="shared" si="1423"/>
        <v>0</v>
      </c>
      <c r="AV3349" s="3">
        <f t="shared" si="1424"/>
        <v>0</v>
      </c>
      <c r="AW3349" s="3">
        <f t="shared" si="1425"/>
        <v>0</v>
      </c>
      <c r="AX3349" s="3">
        <f t="shared" si="1428"/>
        <v>2014612.5188471223</v>
      </c>
      <c r="AY3349" s="3">
        <f t="shared" si="1429"/>
        <v>11</v>
      </c>
      <c r="AZ3349" s="3">
        <f t="shared" si="1426"/>
        <v>0</v>
      </c>
      <c r="BA3349" s="3">
        <v>5481936.9791836198</v>
      </c>
      <c r="BB3349">
        <f t="shared" si="1430"/>
        <v>0.66959999999999997</v>
      </c>
    </row>
    <row r="3350" spans="1:54">
      <c r="A3350" s="2">
        <v>3349</v>
      </c>
      <c r="B3350">
        <v>17</v>
      </c>
      <c r="C3350" s="3">
        <v>112053.15674655217</v>
      </c>
      <c r="D3350" s="3">
        <v>81226.465240561112</v>
      </c>
      <c r="E3350" s="3">
        <v>193542.33883031795</v>
      </c>
      <c r="F3350" s="3">
        <v>2667795.0452283989</v>
      </c>
      <c r="G3350" s="3">
        <v>39201.021093753458</v>
      </c>
      <c r="H3350" s="3">
        <v>15467.09311346996</v>
      </c>
      <c r="I3350" s="3">
        <v>130653.26224868475</v>
      </c>
      <c r="J3350" s="3">
        <v>12919.804547248168</v>
      </c>
      <c r="K3350" s="3">
        <v>825741.41884439019</v>
      </c>
      <c r="L3350" s="3">
        <v>43572.070615224009</v>
      </c>
      <c r="M3350" s="3">
        <v>190021.81649609361</v>
      </c>
      <c r="N3350" s="3">
        <v>1071903.2062442296</v>
      </c>
      <c r="O3350" s="3">
        <v>70626.466223763462</v>
      </c>
      <c r="P3350" s="3">
        <v>361092.84111488529</v>
      </c>
      <c r="Q3350" s="3">
        <v>492492.0501866967</v>
      </c>
      <c r="R3350" s="3">
        <v>344309.55601624877</v>
      </c>
      <c r="S3350" s="3">
        <v>104519.91504933345</v>
      </c>
      <c r="T3350" s="3">
        <v>0</v>
      </c>
      <c r="U3350" s="3">
        <v>0</v>
      </c>
      <c r="V3350" s="3">
        <v>0</v>
      </c>
      <c r="W3350" s="3">
        <v>0</v>
      </c>
      <c r="X3350" s="3">
        <v>0</v>
      </c>
      <c r="Y3350" s="3">
        <v>0</v>
      </c>
      <c r="AA3350" s="3">
        <f t="shared" si="1427"/>
        <v>112053.15674655217</v>
      </c>
      <c r="AB3350" s="3">
        <f t="shared" si="1404"/>
        <v>81226.465240561112</v>
      </c>
      <c r="AC3350" s="3">
        <f t="shared" si="1405"/>
        <v>193542.33883031795</v>
      </c>
      <c r="AD3350" s="3">
        <f t="shared" si="1406"/>
        <v>2667795.0452283989</v>
      </c>
      <c r="AE3350" s="3">
        <f t="shared" si="1407"/>
        <v>39201.021093753458</v>
      </c>
      <c r="AF3350" s="3">
        <f t="shared" si="1408"/>
        <v>15467.09311346996</v>
      </c>
      <c r="AG3350" s="3">
        <f t="shared" si="1409"/>
        <v>130653.26224868475</v>
      </c>
      <c r="AH3350" s="3">
        <f t="shared" si="1410"/>
        <v>12919.804547248168</v>
      </c>
      <c r="AI3350" s="3">
        <f t="shared" si="1411"/>
        <v>825741.41884439019</v>
      </c>
      <c r="AJ3350" s="3">
        <f t="shared" si="1412"/>
        <v>43572.070615224009</v>
      </c>
      <c r="AK3350" s="3">
        <f t="shared" si="1413"/>
        <v>190021.81649609361</v>
      </c>
      <c r="AL3350" s="3">
        <f t="shared" si="1414"/>
        <v>1071903.2062442296</v>
      </c>
      <c r="AM3350" s="3">
        <f t="shared" si="1415"/>
        <v>70626.466223763462</v>
      </c>
      <c r="AN3350" s="3">
        <f t="shared" si="1416"/>
        <v>361092.84111488529</v>
      </c>
      <c r="AO3350" s="3">
        <f t="shared" si="1417"/>
        <v>492492.0501866967</v>
      </c>
      <c r="AP3350" s="3">
        <f t="shared" si="1418"/>
        <v>344309.55601624877</v>
      </c>
      <c r="AQ3350" s="3">
        <f t="shared" si="1419"/>
        <v>104519.91504933345</v>
      </c>
      <c r="AR3350" s="3">
        <f t="shared" si="1420"/>
        <v>0</v>
      </c>
      <c r="AS3350" s="3">
        <f t="shared" si="1421"/>
        <v>0</v>
      </c>
      <c r="AT3350" s="3">
        <f t="shared" si="1422"/>
        <v>0</v>
      </c>
      <c r="AU3350" s="3">
        <f t="shared" si="1423"/>
        <v>0</v>
      </c>
      <c r="AV3350" s="3">
        <f t="shared" si="1424"/>
        <v>0</v>
      </c>
      <c r="AW3350" s="3">
        <f t="shared" si="1425"/>
        <v>0</v>
      </c>
      <c r="AX3350" s="3">
        <f t="shared" si="1428"/>
        <v>6757137.5278398497</v>
      </c>
      <c r="AY3350" s="3">
        <f t="shared" si="1429"/>
        <v>17</v>
      </c>
      <c r="AZ3350" s="3">
        <f t="shared" si="1426"/>
        <v>0</v>
      </c>
      <c r="BA3350" s="3">
        <v>5482204.2638599016</v>
      </c>
      <c r="BB3350">
        <f t="shared" si="1430"/>
        <v>0.66979999999999995</v>
      </c>
    </row>
    <row r="3351" spans="1:54">
      <c r="A3351" s="2">
        <v>3350</v>
      </c>
      <c r="B3351">
        <v>11</v>
      </c>
      <c r="C3351" s="3">
        <v>887895.20413846977</v>
      </c>
      <c r="D3351" s="3">
        <v>47147.513497454689</v>
      </c>
      <c r="E3351" s="3">
        <v>33393.936288354904</v>
      </c>
      <c r="F3351" s="3">
        <v>35937.81237686547</v>
      </c>
      <c r="G3351" s="3">
        <v>478250.52506864088</v>
      </c>
      <c r="H3351" s="3">
        <v>553228.15296538861</v>
      </c>
      <c r="I3351" s="3">
        <v>49545.714044342989</v>
      </c>
      <c r="J3351" s="3">
        <v>119667.41731130992</v>
      </c>
      <c r="K3351" s="3">
        <v>1563870.3683117186</v>
      </c>
      <c r="L3351" s="3">
        <v>1465936.6235498472</v>
      </c>
      <c r="M3351" s="3">
        <v>51902.60131279147</v>
      </c>
      <c r="N3351" s="3">
        <v>0</v>
      </c>
      <c r="O3351" s="3">
        <v>0</v>
      </c>
      <c r="P3351" s="3">
        <v>0</v>
      </c>
      <c r="Q3351" s="3">
        <v>0</v>
      </c>
      <c r="R3351" s="3">
        <v>0</v>
      </c>
      <c r="S3351" s="3">
        <v>0</v>
      </c>
      <c r="T3351" s="3">
        <v>0</v>
      </c>
      <c r="U3351" s="3">
        <v>0</v>
      </c>
      <c r="V3351" s="3">
        <v>0</v>
      </c>
      <c r="W3351" s="3">
        <v>0</v>
      </c>
      <c r="X3351" s="3">
        <v>0</v>
      </c>
      <c r="Y3351" s="3">
        <v>0</v>
      </c>
      <c r="AA3351" s="3">
        <f t="shared" si="1427"/>
        <v>887895.20413846977</v>
      </c>
      <c r="AB3351" s="3">
        <f t="shared" si="1404"/>
        <v>47147.513497454689</v>
      </c>
      <c r="AC3351" s="3">
        <f t="shared" si="1405"/>
        <v>33393.936288354904</v>
      </c>
      <c r="AD3351" s="3">
        <f t="shared" si="1406"/>
        <v>35937.81237686547</v>
      </c>
      <c r="AE3351" s="3">
        <f t="shared" si="1407"/>
        <v>478250.52506864088</v>
      </c>
      <c r="AF3351" s="3">
        <f t="shared" si="1408"/>
        <v>553228.15296538861</v>
      </c>
      <c r="AG3351" s="3">
        <f t="shared" si="1409"/>
        <v>49545.714044342989</v>
      </c>
      <c r="AH3351" s="3">
        <f t="shared" si="1410"/>
        <v>119667.41731130992</v>
      </c>
      <c r="AI3351" s="3">
        <f t="shared" si="1411"/>
        <v>1563870.3683117186</v>
      </c>
      <c r="AJ3351" s="3">
        <f t="shared" si="1412"/>
        <v>1465936.6235498472</v>
      </c>
      <c r="AK3351" s="3">
        <f t="shared" si="1413"/>
        <v>51902.60131279147</v>
      </c>
      <c r="AL3351" s="3">
        <f t="shared" si="1414"/>
        <v>0</v>
      </c>
      <c r="AM3351" s="3">
        <f t="shared" si="1415"/>
        <v>0</v>
      </c>
      <c r="AN3351" s="3">
        <f t="shared" si="1416"/>
        <v>0</v>
      </c>
      <c r="AO3351" s="3">
        <f t="shared" si="1417"/>
        <v>0</v>
      </c>
      <c r="AP3351" s="3">
        <f t="shared" si="1418"/>
        <v>0</v>
      </c>
      <c r="AQ3351" s="3">
        <f t="shared" si="1419"/>
        <v>0</v>
      </c>
      <c r="AR3351" s="3">
        <f t="shared" si="1420"/>
        <v>0</v>
      </c>
      <c r="AS3351" s="3">
        <f t="shared" si="1421"/>
        <v>0</v>
      </c>
      <c r="AT3351" s="3">
        <f t="shared" si="1422"/>
        <v>0</v>
      </c>
      <c r="AU3351" s="3">
        <f t="shared" si="1423"/>
        <v>0</v>
      </c>
      <c r="AV3351" s="3">
        <f t="shared" si="1424"/>
        <v>0</v>
      </c>
      <c r="AW3351" s="3">
        <f t="shared" si="1425"/>
        <v>0</v>
      </c>
      <c r="AX3351" s="3">
        <f t="shared" si="1428"/>
        <v>5286775.8688651854</v>
      </c>
      <c r="AY3351" s="3">
        <f t="shared" si="1429"/>
        <v>11</v>
      </c>
      <c r="AZ3351" s="3">
        <f t="shared" si="1426"/>
        <v>0</v>
      </c>
      <c r="BA3351" s="3">
        <v>5483416.5476773344</v>
      </c>
      <c r="BB3351">
        <f t="shared" si="1430"/>
        <v>0.67</v>
      </c>
    </row>
    <row r="3352" spans="1:54">
      <c r="A3352" s="2">
        <v>3351</v>
      </c>
      <c r="B3352">
        <v>14</v>
      </c>
      <c r="C3352" s="3">
        <v>307169.0849302283</v>
      </c>
      <c r="D3352" s="3">
        <v>59129.513925766631</v>
      </c>
      <c r="E3352" s="3">
        <v>3702.9801257806753</v>
      </c>
      <c r="F3352" s="3">
        <v>3666854.1781852115</v>
      </c>
      <c r="G3352" s="3">
        <v>35203.670206588482</v>
      </c>
      <c r="H3352" s="3">
        <v>678975.8756822797</v>
      </c>
      <c r="I3352" s="3">
        <v>32292.409681163674</v>
      </c>
      <c r="J3352" s="3">
        <v>490104.78678794368</v>
      </c>
      <c r="K3352" s="3">
        <v>541622.02034872666</v>
      </c>
      <c r="L3352" s="3">
        <v>152948.17333387284</v>
      </c>
      <c r="M3352" s="3">
        <v>171284.96762773299</v>
      </c>
      <c r="N3352" s="3">
        <v>9047.4474610434972</v>
      </c>
      <c r="O3352" s="3">
        <v>363911.47358050372</v>
      </c>
      <c r="P3352" s="3">
        <v>108996.92414405655</v>
      </c>
      <c r="Q3352" s="3">
        <v>0</v>
      </c>
      <c r="R3352" s="3">
        <v>0</v>
      </c>
      <c r="S3352" s="3">
        <v>0</v>
      </c>
      <c r="T3352" s="3">
        <v>0</v>
      </c>
      <c r="U3352" s="3">
        <v>0</v>
      </c>
      <c r="V3352" s="3">
        <v>0</v>
      </c>
      <c r="W3352" s="3">
        <v>0</v>
      </c>
      <c r="X3352" s="3">
        <v>0</v>
      </c>
      <c r="Y3352" s="3">
        <v>0</v>
      </c>
      <c r="AA3352" s="3">
        <f t="shared" si="1427"/>
        <v>307169.0849302283</v>
      </c>
      <c r="AB3352" s="3">
        <f t="shared" si="1404"/>
        <v>59129.513925766631</v>
      </c>
      <c r="AC3352" s="3">
        <f t="shared" si="1405"/>
        <v>3702.9801257806753</v>
      </c>
      <c r="AD3352" s="3">
        <f t="shared" si="1406"/>
        <v>3666854.1781852115</v>
      </c>
      <c r="AE3352" s="3">
        <f t="shared" si="1407"/>
        <v>35203.670206588482</v>
      </c>
      <c r="AF3352" s="3">
        <f t="shared" si="1408"/>
        <v>678975.8756822797</v>
      </c>
      <c r="AG3352" s="3">
        <f t="shared" si="1409"/>
        <v>32292.409681163674</v>
      </c>
      <c r="AH3352" s="3">
        <f t="shared" si="1410"/>
        <v>490104.78678794368</v>
      </c>
      <c r="AI3352" s="3">
        <f t="shared" si="1411"/>
        <v>541622.02034872666</v>
      </c>
      <c r="AJ3352" s="3">
        <f t="shared" si="1412"/>
        <v>152948.17333387284</v>
      </c>
      <c r="AK3352" s="3">
        <f t="shared" si="1413"/>
        <v>171284.96762773299</v>
      </c>
      <c r="AL3352" s="3">
        <f t="shared" si="1414"/>
        <v>9047.4474610434972</v>
      </c>
      <c r="AM3352" s="3">
        <f t="shared" si="1415"/>
        <v>363911.47358050372</v>
      </c>
      <c r="AN3352" s="3">
        <f t="shared" si="1416"/>
        <v>108996.92414405655</v>
      </c>
      <c r="AO3352" s="3">
        <f t="shared" si="1417"/>
        <v>0</v>
      </c>
      <c r="AP3352" s="3">
        <f t="shared" si="1418"/>
        <v>0</v>
      </c>
      <c r="AQ3352" s="3">
        <f t="shared" si="1419"/>
        <v>0</v>
      </c>
      <c r="AR3352" s="3">
        <f t="shared" si="1420"/>
        <v>0</v>
      </c>
      <c r="AS3352" s="3">
        <f t="shared" si="1421"/>
        <v>0</v>
      </c>
      <c r="AT3352" s="3">
        <f t="shared" si="1422"/>
        <v>0</v>
      </c>
      <c r="AU3352" s="3">
        <f t="shared" si="1423"/>
        <v>0</v>
      </c>
      <c r="AV3352" s="3">
        <f t="shared" si="1424"/>
        <v>0</v>
      </c>
      <c r="AW3352" s="3">
        <f t="shared" si="1425"/>
        <v>0</v>
      </c>
      <c r="AX3352" s="3">
        <f t="shared" si="1428"/>
        <v>6621243.5060208999</v>
      </c>
      <c r="AY3352" s="3">
        <f t="shared" si="1429"/>
        <v>14</v>
      </c>
      <c r="AZ3352" s="3">
        <f t="shared" si="1426"/>
        <v>0</v>
      </c>
      <c r="BA3352" s="3">
        <v>5486265.2266704561</v>
      </c>
      <c r="BB3352">
        <f t="shared" si="1430"/>
        <v>0.67020000000000002</v>
      </c>
    </row>
    <row r="3353" spans="1:54">
      <c r="A3353" s="2">
        <v>3352</v>
      </c>
      <c r="B3353">
        <v>18</v>
      </c>
      <c r="C3353" s="3">
        <v>710613.94383580249</v>
      </c>
      <c r="D3353" s="3">
        <v>367529.86698953243</v>
      </c>
      <c r="E3353" s="3">
        <v>33639.789183153778</v>
      </c>
      <c r="F3353" s="3">
        <v>371786.9207519812</v>
      </c>
      <c r="G3353" s="3">
        <v>12945.531736541503</v>
      </c>
      <c r="H3353" s="3">
        <v>98264.079416310036</v>
      </c>
      <c r="I3353" s="3">
        <v>2102673.7331092381</v>
      </c>
      <c r="J3353" s="3">
        <v>809651.02739000344</v>
      </c>
      <c r="K3353" s="3">
        <v>108298.01647741935</v>
      </c>
      <c r="L3353" s="3">
        <v>86852.434791731866</v>
      </c>
      <c r="M3353" s="3">
        <v>113511.86203076412</v>
      </c>
      <c r="N3353" s="3">
        <v>39284.524427254451</v>
      </c>
      <c r="O3353" s="3">
        <v>8541.2637184422183</v>
      </c>
      <c r="P3353" s="3">
        <v>50864.832796330513</v>
      </c>
      <c r="Q3353" s="3">
        <v>39621.369683321383</v>
      </c>
      <c r="R3353" s="3">
        <v>444214.32802946173</v>
      </c>
      <c r="S3353" s="3">
        <v>274711.30632858817</v>
      </c>
      <c r="T3353" s="3">
        <v>130794.89478057988</v>
      </c>
      <c r="U3353" s="3">
        <v>0</v>
      </c>
      <c r="V3353" s="3">
        <v>0</v>
      </c>
      <c r="W3353" s="3">
        <v>0</v>
      </c>
      <c r="X3353" s="3">
        <v>0</v>
      </c>
      <c r="Y3353" s="3">
        <v>0</v>
      </c>
      <c r="AA3353" s="3">
        <f t="shared" si="1427"/>
        <v>710613.94383580249</v>
      </c>
      <c r="AB3353" s="3">
        <f t="shared" si="1404"/>
        <v>367529.86698953243</v>
      </c>
      <c r="AC3353" s="3">
        <f t="shared" si="1405"/>
        <v>33639.789183153778</v>
      </c>
      <c r="AD3353" s="3">
        <f t="shared" si="1406"/>
        <v>371786.9207519812</v>
      </c>
      <c r="AE3353" s="3">
        <f t="shared" si="1407"/>
        <v>12945.531736541503</v>
      </c>
      <c r="AF3353" s="3">
        <f t="shared" si="1408"/>
        <v>98264.079416310036</v>
      </c>
      <c r="AG3353" s="3">
        <f t="shared" si="1409"/>
        <v>2102673.7331092381</v>
      </c>
      <c r="AH3353" s="3">
        <f t="shared" si="1410"/>
        <v>809651.02739000344</v>
      </c>
      <c r="AI3353" s="3">
        <f t="shared" si="1411"/>
        <v>108298.01647741935</v>
      </c>
      <c r="AJ3353" s="3">
        <f t="shared" si="1412"/>
        <v>86852.434791731866</v>
      </c>
      <c r="AK3353" s="3">
        <f t="shared" si="1413"/>
        <v>113511.86203076412</v>
      </c>
      <c r="AL3353" s="3">
        <f t="shared" si="1414"/>
        <v>39284.524427254451</v>
      </c>
      <c r="AM3353" s="3">
        <f t="shared" si="1415"/>
        <v>8541.2637184422183</v>
      </c>
      <c r="AN3353" s="3">
        <f t="shared" si="1416"/>
        <v>50864.832796330513</v>
      </c>
      <c r="AO3353" s="3">
        <f t="shared" si="1417"/>
        <v>39621.369683321383</v>
      </c>
      <c r="AP3353" s="3">
        <f t="shared" si="1418"/>
        <v>444214.32802946173</v>
      </c>
      <c r="AQ3353" s="3">
        <f t="shared" si="1419"/>
        <v>274711.30632858817</v>
      </c>
      <c r="AR3353" s="3">
        <f t="shared" si="1420"/>
        <v>130794.89478057988</v>
      </c>
      <c r="AS3353" s="3">
        <f t="shared" si="1421"/>
        <v>0</v>
      </c>
      <c r="AT3353" s="3">
        <f t="shared" si="1422"/>
        <v>0</v>
      </c>
      <c r="AU3353" s="3">
        <f t="shared" si="1423"/>
        <v>0</v>
      </c>
      <c r="AV3353" s="3">
        <f t="shared" si="1424"/>
        <v>0</v>
      </c>
      <c r="AW3353" s="3">
        <f t="shared" si="1425"/>
        <v>0</v>
      </c>
      <c r="AX3353" s="3">
        <f t="shared" si="1428"/>
        <v>5803799.7254764568</v>
      </c>
      <c r="AY3353" s="3">
        <f t="shared" si="1429"/>
        <v>18</v>
      </c>
      <c r="AZ3353" s="3">
        <f t="shared" si="1426"/>
        <v>0</v>
      </c>
      <c r="BA3353" s="3">
        <v>5489010.2766240118</v>
      </c>
      <c r="BB3353">
        <f t="shared" si="1430"/>
        <v>0.6704</v>
      </c>
    </row>
    <row r="3354" spans="1:54">
      <c r="A3354" s="2">
        <v>3353</v>
      </c>
      <c r="B3354">
        <v>12</v>
      </c>
      <c r="C3354" s="3">
        <v>105441.11960581123</v>
      </c>
      <c r="D3354" s="3">
        <v>3737.0167885876967</v>
      </c>
      <c r="E3354" s="3">
        <v>105495.43398774306</v>
      </c>
      <c r="F3354" s="3">
        <v>103838.54991105497</v>
      </c>
      <c r="G3354" s="3">
        <v>25697.878554546551</v>
      </c>
      <c r="H3354" s="3">
        <v>23579.481711392178</v>
      </c>
      <c r="I3354" s="3">
        <v>139432.01906568996</v>
      </c>
      <c r="J3354" s="3">
        <v>45828.066387110433</v>
      </c>
      <c r="K3354" s="3">
        <v>27187.95656313072</v>
      </c>
      <c r="L3354" s="3">
        <v>357165.47765642626</v>
      </c>
      <c r="M3354" s="3">
        <v>65119.268410773395</v>
      </c>
      <c r="N3354" s="3">
        <v>582394.48531728564</v>
      </c>
      <c r="O3354" s="3">
        <v>0</v>
      </c>
      <c r="P3354" s="3">
        <v>0</v>
      </c>
      <c r="Q3354" s="3">
        <v>0</v>
      </c>
      <c r="R3354" s="3">
        <v>0</v>
      </c>
      <c r="S3354" s="3">
        <v>0</v>
      </c>
      <c r="T3354" s="3">
        <v>0</v>
      </c>
      <c r="U3354" s="3">
        <v>0</v>
      </c>
      <c r="V3354" s="3">
        <v>0</v>
      </c>
      <c r="W3354" s="3">
        <v>0</v>
      </c>
      <c r="X3354" s="3">
        <v>0</v>
      </c>
      <c r="Y3354" s="3">
        <v>0</v>
      </c>
      <c r="AA3354" s="3">
        <f t="shared" si="1427"/>
        <v>105441.11960581123</v>
      </c>
      <c r="AB3354" s="3">
        <f t="shared" si="1404"/>
        <v>3737.0167885876967</v>
      </c>
      <c r="AC3354" s="3">
        <f t="shared" si="1405"/>
        <v>105495.43398774306</v>
      </c>
      <c r="AD3354" s="3">
        <f t="shared" si="1406"/>
        <v>103838.54991105497</v>
      </c>
      <c r="AE3354" s="3">
        <f t="shared" si="1407"/>
        <v>25697.878554546551</v>
      </c>
      <c r="AF3354" s="3">
        <f t="shared" si="1408"/>
        <v>23579.481711392178</v>
      </c>
      <c r="AG3354" s="3">
        <f t="shared" si="1409"/>
        <v>139432.01906568996</v>
      </c>
      <c r="AH3354" s="3">
        <f t="shared" si="1410"/>
        <v>45828.066387110433</v>
      </c>
      <c r="AI3354" s="3">
        <f t="shared" si="1411"/>
        <v>27187.95656313072</v>
      </c>
      <c r="AJ3354" s="3">
        <f t="shared" si="1412"/>
        <v>357165.47765642626</v>
      </c>
      <c r="AK3354" s="3">
        <f t="shared" si="1413"/>
        <v>65119.268410773395</v>
      </c>
      <c r="AL3354" s="3">
        <f t="shared" si="1414"/>
        <v>582394.48531728564</v>
      </c>
      <c r="AM3354" s="3">
        <f t="shared" si="1415"/>
        <v>0</v>
      </c>
      <c r="AN3354" s="3">
        <f t="shared" si="1416"/>
        <v>0</v>
      </c>
      <c r="AO3354" s="3">
        <f t="shared" si="1417"/>
        <v>0</v>
      </c>
      <c r="AP3354" s="3">
        <f t="shared" si="1418"/>
        <v>0</v>
      </c>
      <c r="AQ3354" s="3">
        <f t="shared" si="1419"/>
        <v>0</v>
      </c>
      <c r="AR3354" s="3">
        <f t="shared" si="1420"/>
        <v>0</v>
      </c>
      <c r="AS3354" s="3">
        <f t="shared" si="1421"/>
        <v>0</v>
      </c>
      <c r="AT3354" s="3">
        <f t="shared" si="1422"/>
        <v>0</v>
      </c>
      <c r="AU3354" s="3">
        <f t="shared" si="1423"/>
        <v>0</v>
      </c>
      <c r="AV3354" s="3">
        <f t="shared" si="1424"/>
        <v>0</v>
      </c>
      <c r="AW3354" s="3">
        <f t="shared" si="1425"/>
        <v>0</v>
      </c>
      <c r="AX3354" s="3">
        <f t="shared" si="1428"/>
        <v>1584916.7539595519</v>
      </c>
      <c r="AY3354" s="3">
        <f t="shared" si="1429"/>
        <v>12</v>
      </c>
      <c r="AZ3354" s="3">
        <f t="shared" si="1426"/>
        <v>0</v>
      </c>
      <c r="BA3354" s="3">
        <v>5490533.9652202185</v>
      </c>
      <c r="BB3354">
        <f t="shared" si="1430"/>
        <v>0.67059999999999997</v>
      </c>
    </row>
    <row r="3355" spans="1:54">
      <c r="A3355" s="2">
        <v>3354</v>
      </c>
      <c r="B3355">
        <v>8</v>
      </c>
      <c r="C3355" s="3">
        <v>15155.280031776309</v>
      </c>
      <c r="D3355" s="3">
        <v>10367071.166176397</v>
      </c>
      <c r="E3355" s="3">
        <v>351717.02553187613</v>
      </c>
      <c r="F3355" s="3">
        <v>30636.538171346678</v>
      </c>
      <c r="G3355" s="3">
        <v>96619.675593665306</v>
      </c>
      <c r="H3355" s="3">
        <v>377899.68465483404</v>
      </c>
      <c r="I3355" s="3">
        <v>19993.54293288619</v>
      </c>
      <c r="J3355" s="3">
        <v>94028.353841768359</v>
      </c>
      <c r="K3355" s="3">
        <v>0</v>
      </c>
      <c r="L3355" s="3">
        <v>0</v>
      </c>
      <c r="M3355" s="3">
        <v>0</v>
      </c>
      <c r="N3355" s="3">
        <v>0</v>
      </c>
      <c r="O3355" s="3">
        <v>0</v>
      </c>
      <c r="P3355" s="3">
        <v>0</v>
      </c>
      <c r="Q3355" s="3">
        <v>0</v>
      </c>
      <c r="R3355" s="3">
        <v>0</v>
      </c>
      <c r="S3355" s="3">
        <v>0</v>
      </c>
      <c r="T3355" s="3">
        <v>0</v>
      </c>
      <c r="U3355" s="3">
        <v>0</v>
      </c>
      <c r="V3355" s="3">
        <v>0</v>
      </c>
      <c r="W3355" s="3">
        <v>0</v>
      </c>
      <c r="X3355" s="3">
        <v>0</v>
      </c>
      <c r="Y3355" s="3">
        <v>0</v>
      </c>
      <c r="AA3355" s="3">
        <f t="shared" si="1427"/>
        <v>15155.280031776309</v>
      </c>
      <c r="AB3355" s="3">
        <f t="shared" si="1404"/>
        <v>10367071.166176397</v>
      </c>
      <c r="AC3355" s="3">
        <f t="shared" si="1405"/>
        <v>351717.02553187613</v>
      </c>
      <c r="AD3355" s="3">
        <f t="shared" si="1406"/>
        <v>30636.538171346678</v>
      </c>
      <c r="AE3355" s="3">
        <f t="shared" si="1407"/>
        <v>96619.675593665306</v>
      </c>
      <c r="AF3355" s="3">
        <f t="shared" si="1408"/>
        <v>377899.68465483404</v>
      </c>
      <c r="AG3355" s="3">
        <f t="shared" si="1409"/>
        <v>19993.54293288619</v>
      </c>
      <c r="AH3355" s="3">
        <f t="shared" si="1410"/>
        <v>94028.353841768359</v>
      </c>
      <c r="AI3355" s="3">
        <f t="shared" si="1411"/>
        <v>0</v>
      </c>
      <c r="AJ3355" s="3">
        <f t="shared" si="1412"/>
        <v>0</v>
      </c>
      <c r="AK3355" s="3">
        <f t="shared" si="1413"/>
        <v>0</v>
      </c>
      <c r="AL3355" s="3">
        <f t="shared" si="1414"/>
        <v>0</v>
      </c>
      <c r="AM3355" s="3">
        <f t="shared" si="1415"/>
        <v>0</v>
      </c>
      <c r="AN3355" s="3">
        <f t="shared" si="1416"/>
        <v>0</v>
      </c>
      <c r="AO3355" s="3">
        <f t="shared" si="1417"/>
        <v>0</v>
      </c>
      <c r="AP3355" s="3">
        <f t="shared" si="1418"/>
        <v>0</v>
      </c>
      <c r="AQ3355" s="3">
        <f t="shared" si="1419"/>
        <v>0</v>
      </c>
      <c r="AR3355" s="3">
        <f t="shared" si="1420"/>
        <v>0</v>
      </c>
      <c r="AS3355" s="3">
        <f t="shared" si="1421"/>
        <v>0</v>
      </c>
      <c r="AT3355" s="3">
        <f t="shared" si="1422"/>
        <v>0</v>
      </c>
      <c r="AU3355" s="3">
        <f t="shared" si="1423"/>
        <v>0</v>
      </c>
      <c r="AV3355" s="3">
        <f t="shared" si="1424"/>
        <v>0</v>
      </c>
      <c r="AW3355" s="3">
        <f t="shared" si="1425"/>
        <v>0</v>
      </c>
      <c r="AX3355" s="3">
        <f t="shared" si="1428"/>
        <v>11353121.266934551</v>
      </c>
      <c r="AY3355" s="3">
        <f t="shared" si="1429"/>
        <v>8</v>
      </c>
      <c r="AZ3355" s="3">
        <f t="shared" si="1426"/>
        <v>0</v>
      </c>
      <c r="BA3355" s="3">
        <v>5490808.7554226257</v>
      </c>
      <c r="BB3355">
        <f t="shared" si="1430"/>
        <v>0.67079999999999995</v>
      </c>
    </row>
    <row r="3356" spans="1:54">
      <c r="A3356" s="2">
        <v>3355</v>
      </c>
      <c r="B3356">
        <v>13</v>
      </c>
      <c r="C3356" s="3">
        <v>958814.19486299041</v>
      </c>
      <c r="D3356" s="3">
        <v>6571.9331708520658</v>
      </c>
      <c r="E3356" s="3">
        <v>169130.51884684051</v>
      </c>
      <c r="F3356" s="3">
        <v>13203.926128842335</v>
      </c>
      <c r="G3356" s="3">
        <v>46110.683580858582</v>
      </c>
      <c r="H3356" s="3">
        <v>185766.21044715494</v>
      </c>
      <c r="I3356" s="3">
        <v>228758.99678035258</v>
      </c>
      <c r="J3356" s="3">
        <v>22629.612074095479</v>
      </c>
      <c r="K3356" s="3">
        <v>281426.85752078961</v>
      </c>
      <c r="L3356" s="3">
        <v>757322.86707194813</v>
      </c>
      <c r="M3356" s="3">
        <v>729900.6303846559</v>
      </c>
      <c r="N3356" s="3">
        <v>9252372.678939186</v>
      </c>
      <c r="O3356" s="3">
        <v>161398.71468467702</v>
      </c>
      <c r="P3356" s="3">
        <v>0</v>
      </c>
      <c r="Q3356" s="3">
        <v>0</v>
      </c>
      <c r="R3356" s="3">
        <v>0</v>
      </c>
      <c r="S3356" s="3">
        <v>0</v>
      </c>
      <c r="T3356" s="3">
        <v>0</v>
      </c>
      <c r="U3356" s="3">
        <v>0</v>
      </c>
      <c r="V3356" s="3">
        <v>0</v>
      </c>
      <c r="W3356" s="3">
        <v>0</v>
      </c>
      <c r="X3356" s="3">
        <v>0</v>
      </c>
      <c r="Y3356" s="3">
        <v>0</v>
      </c>
      <c r="AA3356" s="3">
        <f t="shared" si="1427"/>
        <v>958814.19486299041</v>
      </c>
      <c r="AB3356" s="3">
        <f t="shared" si="1404"/>
        <v>6571.9331708520658</v>
      </c>
      <c r="AC3356" s="3">
        <f t="shared" si="1405"/>
        <v>169130.51884684051</v>
      </c>
      <c r="AD3356" s="3">
        <f t="shared" si="1406"/>
        <v>13203.926128842335</v>
      </c>
      <c r="AE3356" s="3">
        <f t="shared" si="1407"/>
        <v>46110.683580858582</v>
      </c>
      <c r="AF3356" s="3">
        <f t="shared" si="1408"/>
        <v>185766.21044715494</v>
      </c>
      <c r="AG3356" s="3">
        <f t="shared" si="1409"/>
        <v>228758.99678035258</v>
      </c>
      <c r="AH3356" s="3">
        <f t="shared" si="1410"/>
        <v>22629.612074095479</v>
      </c>
      <c r="AI3356" s="3">
        <f t="shared" si="1411"/>
        <v>281426.85752078961</v>
      </c>
      <c r="AJ3356" s="3">
        <f t="shared" si="1412"/>
        <v>757322.86707194813</v>
      </c>
      <c r="AK3356" s="3">
        <f t="shared" si="1413"/>
        <v>729900.6303846559</v>
      </c>
      <c r="AL3356" s="3">
        <f t="shared" si="1414"/>
        <v>9252372.678939186</v>
      </c>
      <c r="AM3356" s="3">
        <f t="shared" si="1415"/>
        <v>161398.71468467702</v>
      </c>
      <c r="AN3356" s="3">
        <f t="shared" si="1416"/>
        <v>0</v>
      </c>
      <c r="AO3356" s="3">
        <f t="shared" si="1417"/>
        <v>0</v>
      </c>
      <c r="AP3356" s="3">
        <f t="shared" si="1418"/>
        <v>0</v>
      </c>
      <c r="AQ3356" s="3">
        <f t="shared" si="1419"/>
        <v>0</v>
      </c>
      <c r="AR3356" s="3">
        <f t="shared" si="1420"/>
        <v>0</v>
      </c>
      <c r="AS3356" s="3">
        <f t="shared" si="1421"/>
        <v>0</v>
      </c>
      <c r="AT3356" s="3">
        <f t="shared" si="1422"/>
        <v>0</v>
      </c>
      <c r="AU3356" s="3">
        <f t="shared" si="1423"/>
        <v>0</v>
      </c>
      <c r="AV3356" s="3">
        <f t="shared" si="1424"/>
        <v>0</v>
      </c>
      <c r="AW3356" s="3">
        <f t="shared" si="1425"/>
        <v>0</v>
      </c>
      <c r="AX3356" s="3">
        <f t="shared" si="1428"/>
        <v>12813407.824493244</v>
      </c>
      <c r="AY3356" s="3">
        <f t="shared" si="1429"/>
        <v>13</v>
      </c>
      <c r="AZ3356" s="3">
        <f t="shared" si="1426"/>
        <v>0</v>
      </c>
      <c r="BA3356" s="3">
        <v>5494332.434011478</v>
      </c>
      <c r="BB3356">
        <f t="shared" si="1430"/>
        <v>0.67100000000000004</v>
      </c>
    </row>
    <row r="3357" spans="1:54">
      <c r="A3357" s="2">
        <v>3356</v>
      </c>
      <c r="B3357">
        <v>13</v>
      </c>
      <c r="C3357" s="3">
        <v>1345774.1776253274</v>
      </c>
      <c r="D3357" s="3">
        <v>31917.317300180624</v>
      </c>
      <c r="E3357" s="3">
        <v>221207.40960499409</v>
      </c>
      <c r="F3357" s="3">
        <v>17081.874947453471</v>
      </c>
      <c r="G3357" s="3">
        <v>77688.506965406152</v>
      </c>
      <c r="H3357" s="3">
        <v>567783.15682630881</v>
      </c>
      <c r="I3357" s="3">
        <v>291813.54233720194</v>
      </c>
      <c r="J3357" s="3">
        <v>88059.632489558993</v>
      </c>
      <c r="K3357" s="3">
        <v>34502.506939231833</v>
      </c>
      <c r="L3357" s="3">
        <v>80962.931500733263</v>
      </c>
      <c r="M3357" s="3">
        <v>41985.811673374847</v>
      </c>
      <c r="N3357" s="3">
        <v>347412.28122947895</v>
      </c>
      <c r="O3357" s="3">
        <v>77011.071381418471</v>
      </c>
      <c r="P3357" s="3">
        <v>0</v>
      </c>
      <c r="Q3357" s="3">
        <v>0</v>
      </c>
      <c r="R3357" s="3">
        <v>0</v>
      </c>
      <c r="S3357" s="3">
        <v>0</v>
      </c>
      <c r="T3357" s="3">
        <v>0</v>
      </c>
      <c r="U3357" s="3">
        <v>0</v>
      </c>
      <c r="V3357" s="3">
        <v>0</v>
      </c>
      <c r="W3357" s="3">
        <v>0</v>
      </c>
      <c r="X3357" s="3">
        <v>0</v>
      </c>
      <c r="Y3357" s="3">
        <v>0</v>
      </c>
      <c r="AA3357" s="3">
        <f t="shared" si="1427"/>
        <v>1345774.1776253274</v>
      </c>
      <c r="AB3357" s="3">
        <f t="shared" si="1404"/>
        <v>31917.317300180624</v>
      </c>
      <c r="AC3357" s="3">
        <f t="shared" si="1405"/>
        <v>221207.40960499409</v>
      </c>
      <c r="AD3357" s="3">
        <f t="shared" si="1406"/>
        <v>17081.874947453471</v>
      </c>
      <c r="AE3357" s="3">
        <f t="shared" si="1407"/>
        <v>77688.506965406152</v>
      </c>
      <c r="AF3357" s="3">
        <f t="shared" si="1408"/>
        <v>567783.15682630881</v>
      </c>
      <c r="AG3357" s="3">
        <f t="shared" si="1409"/>
        <v>291813.54233720194</v>
      </c>
      <c r="AH3357" s="3">
        <f t="shared" si="1410"/>
        <v>88059.632489558993</v>
      </c>
      <c r="AI3357" s="3">
        <f t="shared" si="1411"/>
        <v>34502.506939231833</v>
      </c>
      <c r="AJ3357" s="3">
        <f t="shared" si="1412"/>
        <v>80962.931500733263</v>
      </c>
      <c r="AK3357" s="3">
        <f t="shared" si="1413"/>
        <v>41985.811673374847</v>
      </c>
      <c r="AL3357" s="3">
        <f t="shared" si="1414"/>
        <v>347412.28122947895</v>
      </c>
      <c r="AM3357" s="3">
        <f t="shared" si="1415"/>
        <v>77011.071381418471</v>
      </c>
      <c r="AN3357" s="3">
        <f t="shared" si="1416"/>
        <v>0</v>
      </c>
      <c r="AO3357" s="3">
        <f t="shared" si="1417"/>
        <v>0</v>
      </c>
      <c r="AP3357" s="3">
        <f t="shared" si="1418"/>
        <v>0</v>
      </c>
      <c r="AQ3357" s="3">
        <f t="shared" si="1419"/>
        <v>0</v>
      </c>
      <c r="AR3357" s="3">
        <f t="shared" si="1420"/>
        <v>0</v>
      </c>
      <c r="AS3357" s="3">
        <f t="shared" si="1421"/>
        <v>0</v>
      </c>
      <c r="AT3357" s="3">
        <f t="shared" si="1422"/>
        <v>0</v>
      </c>
      <c r="AU3357" s="3">
        <f t="shared" si="1423"/>
        <v>0</v>
      </c>
      <c r="AV3357" s="3">
        <f t="shared" si="1424"/>
        <v>0</v>
      </c>
      <c r="AW3357" s="3">
        <f t="shared" si="1425"/>
        <v>0</v>
      </c>
      <c r="AX3357" s="3">
        <f t="shared" si="1428"/>
        <v>3223200.2208206686</v>
      </c>
      <c r="AY3357" s="3">
        <f t="shared" si="1429"/>
        <v>13</v>
      </c>
      <c r="AZ3357" s="3">
        <f t="shared" si="1426"/>
        <v>0</v>
      </c>
      <c r="BA3357" s="3">
        <v>5496801.0086899903</v>
      </c>
      <c r="BB3357">
        <f t="shared" si="1430"/>
        <v>0.67120000000000002</v>
      </c>
    </row>
    <row r="3358" spans="1:54">
      <c r="A3358" s="2">
        <v>3357</v>
      </c>
      <c r="B3358">
        <v>14</v>
      </c>
      <c r="C3358" s="3">
        <v>97565.954332107824</v>
      </c>
      <c r="D3358" s="3">
        <v>32895.776521592052</v>
      </c>
      <c r="E3358" s="7">
        <v>16194787</v>
      </c>
      <c r="F3358" s="3">
        <v>283012.52993985068</v>
      </c>
      <c r="G3358" s="3">
        <v>210628.83428141667</v>
      </c>
      <c r="H3358" s="3">
        <v>21230.549973750953</v>
      </c>
      <c r="I3358" s="3">
        <v>12130.272603024239</v>
      </c>
      <c r="J3358" s="3">
        <v>27372.667518502898</v>
      </c>
      <c r="K3358" s="3">
        <v>430732.4894612538</v>
      </c>
      <c r="L3358" s="3">
        <v>46577.576358196784</v>
      </c>
      <c r="M3358" s="3">
        <v>714519.27245808882</v>
      </c>
      <c r="N3358" s="3">
        <v>119423.3971376168</v>
      </c>
      <c r="O3358" s="3">
        <v>587412.28341128479</v>
      </c>
      <c r="P3358" s="3">
        <v>1562250.9077415378</v>
      </c>
      <c r="Q3358" s="3">
        <v>0</v>
      </c>
      <c r="R3358" s="3">
        <v>0</v>
      </c>
      <c r="S3358" s="3">
        <v>0</v>
      </c>
      <c r="T3358" s="3">
        <v>0</v>
      </c>
      <c r="U3358" s="3">
        <v>0</v>
      </c>
      <c r="V3358" s="3">
        <v>0</v>
      </c>
      <c r="W3358" s="3">
        <v>0</v>
      </c>
      <c r="X3358" s="3">
        <v>0</v>
      </c>
      <c r="Y3358" s="3">
        <v>0</v>
      </c>
      <c r="AA3358" s="3">
        <f t="shared" si="1427"/>
        <v>97565.954332107824</v>
      </c>
      <c r="AB3358" s="3">
        <f t="shared" si="1404"/>
        <v>32895.776521592052</v>
      </c>
      <c r="AC3358" s="3">
        <f t="shared" si="1405"/>
        <v>16194787</v>
      </c>
      <c r="AD3358" s="3">
        <f t="shared" si="1406"/>
        <v>283012.52993985068</v>
      </c>
      <c r="AE3358" s="3">
        <f t="shared" si="1407"/>
        <v>210628.83428141667</v>
      </c>
      <c r="AF3358" s="3">
        <f t="shared" si="1408"/>
        <v>21230.549973750953</v>
      </c>
      <c r="AG3358" s="3">
        <f t="shared" si="1409"/>
        <v>12130.272603024239</v>
      </c>
      <c r="AH3358" s="3">
        <f t="shared" si="1410"/>
        <v>27372.667518502898</v>
      </c>
      <c r="AI3358" s="3">
        <f t="shared" si="1411"/>
        <v>430732.4894612538</v>
      </c>
      <c r="AJ3358" s="3">
        <f t="shared" si="1412"/>
        <v>46577.576358196784</v>
      </c>
      <c r="AK3358" s="3">
        <f t="shared" si="1413"/>
        <v>714519.27245808882</v>
      </c>
      <c r="AL3358" s="3">
        <f t="shared" si="1414"/>
        <v>119423.3971376168</v>
      </c>
      <c r="AM3358" s="3">
        <f t="shared" si="1415"/>
        <v>587412.28341128479</v>
      </c>
      <c r="AN3358" s="3">
        <f t="shared" si="1416"/>
        <v>1562250.9077415378</v>
      </c>
      <c r="AO3358" s="3">
        <f t="shared" si="1417"/>
        <v>0</v>
      </c>
      <c r="AP3358" s="3">
        <f t="shared" si="1418"/>
        <v>0</v>
      </c>
      <c r="AQ3358" s="3">
        <f t="shared" si="1419"/>
        <v>0</v>
      </c>
      <c r="AR3358" s="3">
        <f t="shared" si="1420"/>
        <v>0</v>
      </c>
      <c r="AS3358" s="3">
        <f t="shared" si="1421"/>
        <v>0</v>
      </c>
      <c r="AT3358" s="3">
        <f t="shared" si="1422"/>
        <v>0</v>
      </c>
      <c r="AU3358" s="3">
        <f t="shared" si="1423"/>
        <v>0</v>
      </c>
      <c r="AV3358" s="3">
        <f t="shared" si="1424"/>
        <v>0</v>
      </c>
      <c r="AW3358" s="3">
        <f t="shared" si="1425"/>
        <v>0</v>
      </c>
      <c r="AX3358" s="3">
        <f t="shared" si="1428"/>
        <v>20340539.511738222</v>
      </c>
      <c r="AY3358" s="3">
        <f t="shared" si="1429"/>
        <v>14</v>
      </c>
      <c r="AZ3358" s="3">
        <f t="shared" si="1426"/>
        <v>0</v>
      </c>
      <c r="BA3358" s="3">
        <v>5500082.4992650943</v>
      </c>
      <c r="BB3358">
        <f t="shared" si="1430"/>
        <v>0.6714</v>
      </c>
    </row>
    <row r="3359" spans="1:54">
      <c r="A3359" s="2">
        <v>3358</v>
      </c>
      <c r="B3359">
        <v>14</v>
      </c>
      <c r="C3359" s="3">
        <v>21533.943155638164</v>
      </c>
      <c r="D3359" s="3">
        <v>33578.425409160613</v>
      </c>
      <c r="E3359" s="3">
        <v>691585.69907502865</v>
      </c>
      <c r="F3359" s="3">
        <v>12124.27609002855</v>
      </c>
      <c r="G3359" s="3">
        <v>18380.28352257422</v>
      </c>
      <c r="H3359" s="3">
        <v>625300.32929884945</v>
      </c>
      <c r="I3359" s="3">
        <v>121310.2524913191</v>
      </c>
      <c r="J3359" s="3">
        <v>33118.199987127948</v>
      </c>
      <c r="K3359" s="3">
        <v>1135500.9518818967</v>
      </c>
      <c r="L3359" s="3">
        <v>222438.03816998654</v>
      </c>
      <c r="M3359" s="3">
        <v>525420.49257226358</v>
      </c>
      <c r="N3359" s="3">
        <v>58896.495818252843</v>
      </c>
      <c r="O3359" s="3">
        <v>16187.785936693552</v>
      </c>
      <c r="P3359" s="3">
        <v>70619.066747122837</v>
      </c>
      <c r="Q3359" s="3">
        <v>0</v>
      </c>
      <c r="R3359" s="3">
        <v>0</v>
      </c>
      <c r="S3359" s="3">
        <v>0</v>
      </c>
      <c r="T3359" s="3">
        <v>0</v>
      </c>
      <c r="U3359" s="3">
        <v>0</v>
      </c>
      <c r="V3359" s="3">
        <v>0</v>
      </c>
      <c r="W3359" s="3">
        <v>0</v>
      </c>
      <c r="X3359" s="3">
        <v>0</v>
      </c>
      <c r="Y3359" s="3">
        <v>0</v>
      </c>
      <c r="AA3359" s="3">
        <f t="shared" si="1427"/>
        <v>21533.943155638164</v>
      </c>
      <c r="AB3359" s="3">
        <f t="shared" si="1404"/>
        <v>33578.425409160613</v>
      </c>
      <c r="AC3359" s="3">
        <f t="shared" si="1405"/>
        <v>691585.69907502865</v>
      </c>
      <c r="AD3359" s="3">
        <f t="shared" si="1406"/>
        <v>12124.27609002855</v>
      </c>
      <c r="AE3359" s="3">
        <f t="shared" si="1407"/>
        <v>18380.28352257422</v>
      </c>
      <c r="AF3359" s="3">
        <f t="shared" si="1408"/>
        <v>625300.32929884945</v>
      </c>
      <c r="AG3359" s="3">
        <f t="shared" si="1409"/>
        <v>121310.2524913191</v>
      </c>
      <c r="AH3359" s="3">
        <f t="shared" si="1410"/>
        <v>33118.199987127948</v>
      </c>
      <c r="AI3359" s="3">
        <f t="shared" si="1411"/>
        <v>1135500.9518818967</v>
      </c>
      <c r="AJ3359" s="3">
        <f t="shared" si="1412"/>
        <v>222438.03816998654</v>
      </c>
      <c r="AK3359" s="3">
        <f t="shared" si="1413"/>
        <v>525420.49257226358</v>
      </c>
      <c r="AL3359" s="3">
        <f t="shared" si="1414"/>
        <v>58896.495818252843</v>
      </c>
      <c r="AM3359" s="3">
        <f t="shared" si="1415"/>
        <v>16187.785936693552</v>
      </c>
      <c r="AN3359" s="3">
        <f t="shared" si="1416"/>
        <v>70619.066747122837</v>
      </c>
      <c r="AO3359" s="3">
        <f t="shared" si="1417"/>
        <v>0</v>
      </c>
      <c r="AP3359" s="3">
        <f t="shared" si="1418"/>
        <v>0</v>
      </c>
      <c r="AQ3359" s="3">
        <f t="shared" si="1419"/>
        <v>0</v>
      </c>
      <c r="AR3359" s="3">
        <f t="shared" si="1420"/>
        <v>0</v>
      </c>
      <c r="AS3359" s="3">
        <f t="shared" si="1421"/>
        <v>0</v>
      </c>
      <c r="AT3359" s="3">
        <f t="shared" si="1422"/>
        <v>0</v>
      </c>
      <c r="AU3359" s="3">
        <f t="shared" si="1423"/>
        <v>0</v>
      </c>
      <c r="AV3359" s="3">
        <f t="shared" si="1424"/>
        <v>0</v>
      </c>
      <c r="AW3359" s="3">
        <f t="shared" si="1425"/>
        <v>0</v>
      </c>
      <c r="AX3359" s="3">
        <f t="shared" si="1428"/>
        <v>3585994.2401559432</v>
      </c>
      <c r="AY3359" s="3">
        <f t="shared" si="1429"/>
        <v>14</v>
      </c>
      <c r="AZ3359" s="3">
        <f t="shared" si="1426"/>
        <v>0</v>
      </c>
      <c r="BA3359" s="3">
        <v>5505494.3966449089</v>
      </c>
      <c r="BB3359">
        <f t="shared" si="1430"/>
        <v>0.67159999999999997</v>
      </c>
    </row>
    <row r="3360" spans="1:54">
      <c r="A3360" s="2">
        <v>3359</v>
      </c>
      <c r="B3360">
        <v>8</v>
      </c>
      <c r="C3360" s="3">
        <v>1460.0047158971108</v>
      </c>
      <c r="D3360" s="3">
        <v>42245.616349599826</v>
      </c>
      <c r="E3360" s="3">
        <v>197570.4206767538</v>
      </c>
      <c r="F3360" s="3">
        <v>21667.515467233166</v>
      </c>
      <c r="G3360" s="3">
        <v>79265.528170119127</v>
      </c>
      <c r="H3360" s="3">
        <v>202526.81167530146</v>
      </c>
      <c r="I3360" s="3">
        <v>105053.07739824065</v>
      </c>
      <c r="J3360" s="3">
        <v>167153.96644788829</v>
      </c>
      <c r="K3360" s="3">
        <v>0</v>
      </c>
      <c r="L3360" s="3">
        <v>0</v>
      </c>
      <c r="M3360" s="3">
        <v>0</v>
      </c>
      <c r="N3360" s="3">
        <v>0</v>
      </c>
      <c r="O3360" s="3">
        <v>0</v>
      </c>
      <c r="P3360" s="3">
        <v>0</v>
      </c>
      <c r="Q3360" s="3">
        <v>0</v>
      </c>
      <c r="R3360" s="3">
        <v>0</v>
      </c>
      <c r="S3360" s="3">
        <v>0</v>
      </c>
      <c r="T3360" s="3">
        <v>0</v>
      </c>
      <c r="U3360" s="3">
        <v>0</v>
      </c>
      <c r="V3360" s="3">
        <v>0</v>
      </c>
      <c r="W3360" s="3">
        <v>0</v>
      </c>
      <c r="X3360" s="3">
        <v>0</v>
      </c>
      <c r="Y3360" s="3">
        <v>0</v>
      </c>
      <c r="AA3360" s="3">
        <f t="shared" si="1427"/>
        <v>1460.0047158971108</v>
      </c>
      <c r="AB3360" s="3">
        <f t="shared" si="1404"/>
        <v>42245.616349599826</v>
      </c>
      <c r="AC3360" s="3">
        <f t="shared" si="1405"/>
        <v>197570.4206767538</v>
      </c>
      <c r="AD3360" s="3">
        <f t="shared" si="1406"/>
        <v>21667.515467233166</v>
      </c>
      <c r="AE3360" s="3">
        <f t="shared" si="1407"/>
        <v>79265.528170119127</v>
      </c>
      <c r="AF3360" s="3">
        <f t="shared" si="1408"/>
        <v>202526.81167530146</v>
      </c>
      <c r="AG3360" s="3">
        <f t="shared" si="1409"/>
        <v>105053.07739824065</v>
      </c>
      <c r="AH3360" s="3">
        <f t="shared" si="1410"/>
        <v>167153.96644788829</v>
      </c>
      <c r="AI3360" s="3">
        <f t="shared" si="1411"/>
        <v>0</v>
      </c>
      <c r="AJ3360" s="3">
        <f t="shared" si="1412"/>
        <v>0</v>
      </c>
      <c r="AK3360" s="3">
        <f t="shared" si="1413"/>
        <v>0</v>
      </c>
      <c r="AL3360" s="3">
        <f t="shared" si="1414"/>
        <v>0</v>
      </c>
      <c r="AM3360" s="3">
        <f t="shared" si="1415"/>
        <v>0</v>
      </c>
      <c r="AN3360" s="3">
        <f t="shared" si="1416"/>
        <v>0</v>
      </c>
      <c r="AO3360" s="3">
        <f t="shared" si="1417"/>
        <v>0</v>
      </c>
      <c r="AP3360" s="3">
        <f t="shared" si="1418"/>
        <v>0</v>
      </c>
      <c r="AQ3360" s="3">
        <f t="shared" si="1419"/>
        <v>0</v>
      </c>
      <c r="AR3360" s="3">
        <f t="shared" si="1420"/>
        <v>0</v>
      </c>
      <c r="AS3360" s="3">
        <f t="shared" si="1421"/>
        <v>0</v>
      </c>
      <c r="AT3360" s="3">
        <f t="shared" si="1422"/>
        <v>0</v>
      </c>
      <c r="AU3360" s="3">
        <f t="shared" si="1423"/>
        <v>0</v>
      </c>
      <c r="AV3360" s="3">
        <f t="shared" si="1424"/>
        <v>0</v>
      </c>
      <c r="AW3360" s="3">
        <f t="shared" si="1425"/>
        <v>0</v>
      </c>
      <c r="AX3360" s="3">
        <f t="shared" si="1428"/>
        <v>816942.94090103335</v>
      </c>
      <c r="AY3360" s="3">
        <f t="shared" si="1429"/>
        <v>8</v>
      </c>
      <c r="AZ3360" s="3">
        <f t="shared" si="1426"/>
        <v>0</v>
      </c>
      <c r="BA3360" s="3">
        <v>5506383.2442174414</v>
      </c>
      <c r="BB3360">
        <f t="shared" si="1430"/>
        <v>0.67179999999999995</v>
      </c>
    </row>
    <row r="3361" spans="1:54">
      <c r="A3361" s="2">
        <v>3360</v>
      </c>
      <c r="B3361">
        <v>13</v>
      </c>
      <c r="C3361" s="3">
        <v>59339.546648963966</v>
      </c>
      <c r="D3361" s="3">
        <v>30578.116318192209</v>
      </c>
      <c r="E3361" s="3">
        <v>453350.46173869551</v>
      </c>
      <c r="F3361" s="3">
        <v>356806.61127614696</v>
      </c>
      <c r="G3361" s="3">
        <v>97459.173559021787</v>
      </c>
      <c r="H3361" s="3">
        <v>5069605.1388829229</v>
      </c>
      <c r="I3361" s="3">
        <v>400112.89750102675</v>
      </c>
      <c r="J3361" s="3">
        <v>384098.43263735942</v>
      </c>
      <c r="K3361" s="3">
        <v>1140690.4790814917</v>
      </c>
      <c r="L3361" s="3">
        <v>137947.97783777671</v>
      </c>
      <c r="M3361" s="3">
        <v>3085262.3857647302</v>
      </c>
      <c r="N3361" s="3">
        <v>291385.81123763125</v>
      </c>
      <c r="O3361" s="3">
        <v>844869.03278691578</v>
      </c>
      <c r="P3361" s="3">
        <v>0</v>
      </c>
      <c r="Q3361" s="3">
        <v>0</v>
      </c>
      <c r="R3361" s="3">
        <v>0</v>
      </c>
      <c r="S3361" s="3">
        <v>0</v>
      </c>
      <c r="T3361" s="3">
        <v>0</v>
      </c>
      <c r="U3361" s="3">
        <v>0</v>
      </c>
      <c r="V3361" s="3">
        <v>0</v>
      </c>
      <c r="W3361" s="3">
        <v>0</v>
      </c>
      <c r="X3361" s="3">
        <v>0</v>
      </c>
      <c r="Y3361" s="3">
        <v>0</v>
      </c>
      <c r="AA3361" s="3">
        <f t="shared" si="1427"/>
        <v>59339.546648963966</v>
      </c>
      <c r="AB3361" s="3">
        <f t="shared" si="1404"/>
        <v>30578.116318192209</v>
      </c>
      <c r="AC3361" s="3">
        <f t="shared" si="1405"/>
        <v>453350.46173869551</v>
      </c>
      <c r="AD3361" s="3">
        <f t="shared" si="1406"/>
        <v>356806.61127614696</v>
      </c>
      <c r="AE3361" s="3">
        <f t="shared" si="1407"/>
        <v>97459.173559021787</v>
      </c>
      <c r="AF3361" s="3">
        <f t="shared" si="1408"/>
        <v>5069605.1388829229</v>
      </c>
      <c r="AG3361" s="3">
        <f t="shared" si="1409"/>
        <v>400112.89750102675</v>
      </c>
      <c r="AH3361" s="3">
        <f t="shared" si="1410"/>
        <v>384098.43263735942</v>
      </c>
      <c r="AI3361" s="3">
        <f t="shared" si="1411"/>
        <v>1140690.4790814917</v>
      </c>
      <c r="AJ3361" s="3">
        <f t="shared" si="1412"/>
        <v>137947.97783777671</v>
      </c>
      <c r="AK3361" s="3">
        <f t="shared" si="1413"/>
        <v>3085262.3857647302</v>
      </c>
      <c r="AL3361" s="3">
        <f t="shared" si="1414"/>
        <v>291385.81123763125</v>
      </c>
      <c r="AM3361" s="3">
        <f t="shared" si="1415"/>
        <v>844869.03278691578</v>
      </c>
      <c r="AN3361" s="3">
        <f t="shared" si="1416"/>
        <v>0</v>
      </c>
      <c r="AO3361" s="3">
        <f t="shared" si="1417"/>
        <v>0</v>
      </c>
      <c r="AP3361" s="3">
        <f t="shared" si="1418"/>
        <v>0</v>
      </c>
      <c r="AQ3361" s="3">
        <f t="shared" si="1419"/>
        <v>0</v>
      </c>
      <c r="AR3361" s="3">
        <f t="shared" si="1420"/>
        <v>0</v>
      </c>
      <c r="AS3361" s="3">
        <f t="shared" si="1421"/>
        <v>0</v>
      </c>
      <c r="AT3361" s="3">
        <f t="shared" si="1422"/>
        <v>0</v>
      </c>
      <c r="AU3361" s="3">
        <f t="shared" si="1423"/>
        <v>0</v>
      </c>
      <c r="AV3361" s="3">
        <f t="shared" si="1424"/>
        <v>0</v>
      </c>
      <c r="AW3361" s="3">
        <f t="shared" si="1425"/>
        <v>0</v>
      </c>
      <c r="AX3361" s="3">
        <f t="shared" si="1428"/>
        <v>12351506.065270875</v>
      </c>
      <c r="AY3361" s="3">
        <f t="shared" si="1429"/>
        <v>13</v>
      </c>
      <c r="AZ3361" s="3">
        <f t="shared" si="1426"/>
        <v>0</v>
      </c>
      <c r="BA3361" s="3">
        <v>5507120.6041349992</v>
      </c>
      <c r="BB3361">
        <f t="shared" si="1430"/>
        <v>0.67200000000000004</v>
      </c>
    </row>
    <row r="3362" spans="1:54">
      <c r="A3362" s="2">
        <v>3361</v>
      </c>
      <c r="B3362">
        <v>18</v>
      </c>
      <c r="C3362" s="3">
        <v>241509.31743748236</v>
      </c>
      <c r="D3362" s="3">
        <v>40080.644004116308</v>
      </c>
      <c r="E3362" s="3">
        <v>188355.08298100383</v>
      </c>
      <c r="F3362" s="3">
        <v>60447.384263194857</v>
      </c>
      <c r="G3362" s="3">
        <v>109457.84882381409</v>
      </c>
      <c r="H3362" s="3">
        <v>4483.4559592245287</v>
      </c>
      <c r="I3362" s="3">
        <v>174694.80593037789</v>
      </c>
      <c r="J3362" s="3">
        <v>1047057.2295089448</v>
      </c>
      <c r="K3362" s="3">
        <v>360927.0011389252</v>
      </c>
      <c r="L3362" s="3">
        <v>146583.45780509149</v>
      </c>
      <c r="M3362" s="3">
        <v>39034.330193599621</v>
      </c>
      <c r="N3362" s="3">
        <v>714923.20272508124</v>
      </c>
      <c r="O3362" s="3">
        <v>32451.503380547925</v>
      </c>
      <c r="P3362" s="3">
        <v>576368.34816086723</v>
      </c>
      <c r="Q3362" s="3">
        <v>25820.681448043662</v>
      </c>
      <c r="R3362" s="3">
        <v>465526.71425035957</v>
      </c>
      <c r="S3362" s="3">
        <v>192441.19996154078</v>
      </c>
      <c r="T3362" s="3">
        <v>149814.19125965805</v>
      </c>
      <c r="U3362" s="3">
        <v>0</v>
      </c>
      <c r="V3362" s="3">
        <v>0</v>
      </c>
      <c r="W3362" s="3">
        <v>0</v>
      </c>
      <c r="X3362" s="3">
        <v>0</v>
      </c>
      <c r="Y3362" s="3">
        <v>0</v>
      </c>
      <c r="AA3362" s="3">
        <f t="shared" si="1427"/>
        <v>241509.31743748236</v>
      </c>
      <c r="AB3362" s="3">
        <f t="shared" si="1404"/>
        <v>40080.644004116308</v>
      </c>
      <c r="AC3362" s="3">
        <f t="shared" si="1405"/>
        <v>188355.08298100383</v>
      </c>
      <c r="AD3362" s="3">
        <f t="shared" si="1406"/>
        <v>60447.384263194857</v>
      </c>
      <c r="AE3362" s="3">
        <f t="shared" si="1407"/>
        <v>109457.84882381409</v>
      </c>
      <c r="AF3362" s="3">
        <f t="shared" si="1408"/>
        <v>4483.4559592245287</v>
      </c>
      <c r="AG3362" s="3">
        <f t="shared" si="1409"/>
        <v>174694.80593037789</v>
      </c>
      <c r="AH3362" s="3">
        <f t="shared" si="1410"/>
        <v>1047057.2295089448</v>
      </c>
      <c r="AI3362" s="3">
        <f t="shared" si="1411"/>
        <v>360927.0011389252</v>
      </c>
      <c r="AJ3362" s="3">
        <f t="shared" si="1412"/>
        <v>146583.45780509149</v>
      </c>
      <c r="AK3362" s="3">
        <f t="shared" si="1413"/>
        <v>39034.330193599621</v>
      </c>
      <c r="AL3362" s="3">
        <f t="shared" si="1414"/>
        <v>714923.20272508124</v>
      </c>
      <c r="AM3362" s="3">
        <f t="shared" si="1415"/>
        <v>32451.503380547925</v>
      </c>
      <c r="AN3362" s="3">
        <f t="shared" si="1416"/>
        <v>576368.34816086723</v>
      </c>
      <c r="AO3362" s="3">
        <f t="shared" si="1417"/>
        <v>25820.681448043662</v>
      </c>
      <c r="AP3362" s="3">
        <f t="shared" si="1418"/>
        <v>465526.71425035957</v>
      </c>
      <c r="AQ3362" s="3">
        <f t="shared" si="1419"/>
        <v>192441.19996154078</v>
      </c>
      <c r="AR3362" s="3">
        <f t="shared" si="1420"/>
        <v>149814.19125965805</v>
      </c>
      <c r="AS3362" s="3">
        <f t="shared" si="1421"/>
        <v>0</v>
      </c>
      <c r="AT3362" s="3">
        <f t="shared" si="1422"/>
        <v>0</v>
      </c>
      <c r="AU3362" s="3">
        <f t="shared" si="1423"/>
        <v>0</v>
      </c>
      <c r="AV3362" s="3">
        <f t="shared" si="1424"/>
        <v>0</v>
      </c>
      <c r="AW3362" s="3">
        <f t="shared" si="1425"/>
        <v>0</v>
      </c>
      <c r="AX3362" s="3">
        <f t="shared" si="1428"/>
        <v>4569976.3992318735</v>
      </c>
      <c r="AY3362" s="3">
        <f t="shared" si="1429"/>
        <v>18</v>
      </c>
      <c r="AZ3362" s="3">
        <f t="shared" si="1426"/>
        <v>0</v>
      </c>
      <c r="BA3362" s="3">
        <v>5507814.2047353601</v>
      </c>
      <c r="BB3362">
        <f t="shared" si="1430"/>
        <v>0.67220000000000002</v>
      </c>
    </row>
    <row r="3363" spans="1:54">
      <c r="A3363" s="2">
        <v>3362</v>
      </c>
      <c r="B3363">
        <v>18</v>
      </c>
      <c r="C3363" s="3">
        <v>324093.3457592451</v>
      </c>
      <c r="D3363" s="3">
        <v>238162.88573398208</v>
      </c>
      <c r="E3363" s="3">
        <v>53422.9796320065</v>
      </c>
      <c r="F3363" s="3">
        <v>44126.929905605306</v>
      </c>
      <c r="G3363" s="3">
        <v>73969.48380190949</v>
      </c>
      <c r="H3363" s="3">
        <v>96721.212395796523</v>
      </c>
      <c r="I3363" s="3">
        <v>71936.535463525011</v>
      </c>
      <c r="J3363" s="3">
        <v>33088.739906534356</v>
      </c>
      <c r="K3363" s="3">
        <v>181375.6608477791</v>
      </c>
      <c r="L3363" s="3">
        <v>8064.4981459328292</v>
      </c>
      <c r="M3363" s="3">
        <v>155756.59341747395</v>
      </c>
      <c r="N3363" s="3">
        <v>81906.865341998811</v>
      </c>
      <c r="O3363" s="3">
        <v>1041218.8996603038</v>
      </c>
      <c r="P3363" s="3">
        <v>47468.909903517291</v>
      </c>
      <c r="Q3363" s="3">
        <v>297214.54683379066</v>
      </c>
      <c r="R3363" s="3">
        <v>404673.34760780947</v>
      </c>
      <c r="S3363" s="3">
        <v>327079.77897100663</v>
      </c>
      <c r="T3363" s="3">
        <v>237919.85769396069</v>
      </c>
      <c r="U3363" s="3">
        <v>0</v>
      </c>
      <c r="V3363" s="3">
        <v>0</v>
      </c>
      <c r="W3363" s="3">
        <v>0</v>
      </c>
      <c r="X3363" s="3">
        <v>0</v>
      </c>
      <c r="Y3363" s="3">
        <v>0</v>
      </c>
      <c r="AA3363" s="3">
        <f t="shared" si="1427"/>
        <v>324093.3457592451</v>
      </c>
      <c r="AB3363" s="3">
        <f t="shared" si="1404"/>
        <v>238162.88573398208</v>
      </c>
      <c r="AC3363" s="3">
        <f t="shared" si="1405"/>
        <v>53422.9796320065</v>
      </c>
      <c r="AD3363" s="3">
        <f t="shared" si="1406"/>
        <v>44126.929905605306</v>
      </c>
      <c r="AE3363" s="3">
        <f t="shared" si="1407"/>
        <v>73969.48380190949</v>
      </c>
      <c r="AF3363" s="3">
        <f t="shared" si="1408"/>
        <v>96721.212395796523</v>
      </c>
      <c r="AG3363" s="3">
        <f t="shared" si="1409"/>
        <v>71936.535463525011</v>
      </c>
      <c r="AH3363" s="3">
        <f t="shared" si="1410"/>
        <v>33088.739906534356</v>
      </c>
      <c r="AI3363" s="3">
        <f t="shared" si="1411"/>
        <v>181375.6608477791</v>
      </c>
      <c r="AJ3363" s="3">
        <f t="shared" si="1412"/>
        <v>8064.4981459328292</v>
      </c>
      <c r="AK3363" s="3">
        <f t="shared" si="1413"/>
        <v>155756.59341747395</v>
      </c>
      <c r="AL3363" s="3">
        <f t="shared" si="1414"/>
        <v>81906.865341998811</v>
      </c>
      <c r="AM3363" s="3">
        <f t="shared" si="1415"/>
        <v>1041218.8996603038</v>
      </c>
      <c r="AN3363" s="3">
        <f t="shared" si="1416"/>
        <v>47468.909903517291</v>
      </c>
      <c r="AO3363" s="3">
        <f t="shared" si="1417"/>
        <v>297214.54683379066</v>
      </c>
      <c r="AP3363" s="3">
        <f t="shared" si="1418"/>
        <v>404673.34760780947</v>
      </c>
      <c r="AQ3363" s="3">
        <f t="shared" si="1419"/>
        <v>327079.77897100663</v>
      </c>
      <c r="AR3363" s="3">
        <f t="shared" si="1420"/>
        <v>237919.85769396069</v>
      </c>
      <c r="AS3363" s="3">
        <f t="shared" si="1421"/>
        <v>0</v>
      </c>
      <c r="AT3363" s="3">
        <f t="shared" si="1422"/>
        <v>0</v>
      </c>
      <c r="AU3363" s="3">
        <f t="shared" si="1423"/>
        <v>0</v>
      </c>
      <c r="AV3363" s="3">
        <f t="shared" si="1424"/>
        <v>0</v>
      </c>
      <c r="AW3363" s="3">
        <f t="shared" si="1425"/>
        <v>0</v>
      </c>
      <c r="AX3363" s="3">
        <f t="shared" si="1428"/>
        <v>3718201.0710221785</v>
      </c>
      <c r="AY3363" s="3">
        <f t="shared" si="1429"/>
        <v>18</v>
      </c>
      <c r="AZ3363" s="3">
        <f t="shared" si="1426"/>
        <v>0</v>
      </c>
      <c r="BA3363" s="3">
        <v>5512756.0579291135</v>
      </c>
      <c r="BB3363">
        <f t="shared" si="1430"/>
        <v>0.6724</v>
      </c>
    </row>
    <row r="3364" spans="1:54">
      <c r="A3364" s="2">
        <v>3363</v>
      </c>
      <c r="B3364">
        <v>18</v>
      </c>
      <c r="C3364" s="3">
        <v>1261204.3127476703</v>
      </c>
      <c r="D3364" s="3">
        <v>356081.67351422744</v>
      </c>
      <c r="E3364" s="3">
        <v>2773829.3704526322</v>
      </c>
      <c r="F3364" s="3">
        <v>816965.91881405888</v>
      </c>
      <c r="G3364" s="3">
        <v>434332.71602951316</v>
      </c>
      <c r="H3364" s="3">
        <v>68202.179203173568</v>
      </c>
      <c r="I3364" s="3">
        <v>20008.666740452718</v>
      </c>
      <c r="J3364" s="3">
        <v>60446.055418344171</v>
      </c>
      <c r="K3364" s="3">
        <v>94942.848623117025</v>
      </c>
      <c r="L3364" s="3">
        <v>754767.58150365727</v>
      </c>
      <c r="M3364" s="3">
        <v>33984.718988278168</v>
      </c>
      <c r="N3364" s="3">
        <v>106715.7539904477</v>
      </c>
      <c r="O3364" s="3">
        <v>644295.6129864424</v>
      </c>
      <c r="P3364" s="3">
        <v>57468.492562079009</v>
      </c>
      <c r="Q3364" s="3">
        <v>326118.69596164575</v>
      </c>
      <c r="R3364" s="3">
        <v>88717.511841837986</v>
      </c>
      <c r="S3364" s="3">
        <v>42926.379211238258</v>
      </c>
      <c r="T3364" s="3">
        <v>1876702.0635173032</v>
      </c>
      <c r="U3364" s="3">
        <v>0</v>
      </c>
      <c r="V3364" s="3">
        <v>0</v>
      </c>
      <c r="W3364" s="3">
        <v>0</v>
      </c>
      <c r="X3364" s="3">
        <v>0</v>
      </c>
      <c r="Y3364" s="3">
        <v>0</v>
      </c>
      <c r="AA3364" s="3">
        <f t="shared" si="1427"/>
        <v>1261204.3127476703</v>
      </c>
      <c r="AB3364" s="3">
        <f t="shared" si="1404"/>
        <v>356081.67351422744</v>
      </c>
      <c r="AC3364" s="3">
        <f t="shared" si="1405"/>
        <v>2773829.3704526322</v>
      </c>
      <c r="AD3364" s="3">
        <f t="shared" si="1406"/>
        <v>816965.91881405888</v>
      </c>
      <c r="AE3364" s="3">
        <f t="shared" si="1407"/>
        <v>434332.71602951316</v>
      </c>
      <c r="AF3364" s="3">
        <f t="shared" si="1408"/>
        <v>68202.179203173568</v>
      </c>
      <c r="AG3364" s="3">
        <f t="shared" si="1409"/>
        <v>20008.666740452718</v>
      </c>
      <c r="AH3364" s="3">
        <f t="shared" si="1410"/>
        <v>60446.055418344171</v>
      </c>
      <c r="AI3364" s="3">
        <f t="shared" si="1411"/>
        <v>94942.848623117025</v>
      </c>
      <c r="AJ3364" s="3">
        <f t="shared" si="1412"/>
        <v>754767.58150365727</v>
      </c>
      <c r="AK3364" s="3">
        <f t="shared" si="1413"/>
        <v>33984.718988278168</v>
      </c>
      <c r="AL3364" s="3">
        <f t="shared" si="1414"/>
        <v>106715.7539904477</v>
      </c>
      <c r="AM3364" s="3">
        <f t="shared" si="1415"/>
        <v>644295.6129864424</v>
      </c>
      <c r="AN3364" s="3">
        <f t="shared" si="1416"/>
        <v>57468.492562079009</v>
      </c>
      <c r="AO3364" s="3">
        <f t="shared" si="1417"/>
        <v>326118.69596164575</v>
      </c>
      <c r="AP3364" s="3">
        <f t="shared" si="1418"/>
        <v>88717.511841837986</v>
      </c>
      <c r="AQ3364" s="3">
        <f t="shared" si="1419"/>
        <v>42926.379211238258</v>
      </c>
      <c r="AR3364" s="3">
        <f t="shared" si="1420"/>
        <v>1876702.0635173032</v>
      </c>
      <c r="AS3364" s="3">
        <f t="shared" si="1421"/>
        <v>0</v>
      </c>
      <c r="AT3364" s="3">
        <f t="shared" si="1422"/>
        <v>0</v>
      </c>
      <c r="AU3364" s="3">
        <f t="shared" si="1423"/>
        <v>0</v>
      </c>
      <c r="AV3364" s="3">
        <f t="shared" si="1424"/>
        <v>0</v>
      </c>
      <c r="AW3364" s="3">
        <f t="shared" si="1425"/>
        <v>0</v>
      </c>
      <c r="AX3364" s="3">
        <f t="shared" si="1428"/>
        <v>9817710.5521061216</v>
      </c>
      <c r="AY3364" s="3">
        <f t="shared" si="1429"/>
        <v>18</v>
      </c>
      <c r="AZ3364" s="3">
        <f t="shared" si="1426"/>
        <v>0</v>
      </c>
      <c r="BA3364" s="3">
        <v>5514754.6550235059</v>
      </c>
      <c r="BB3364">
        <f t="shared" si="1430"/>
        <v>0.67259999999999998</v>
      </c>
    </row>
    <row r="3365" spans="1:54">
      <c r="A3365" s="2">
        <v>3364</v>
      </c>
      <c r="B3365">
        <v>18</v>
      </c>
      <c r="C3365" s="3">
        <v>360586.67761349719</v>
      </c>
      <c r="D3365" s="3">
        <v>392004.33991902025</v>
      </c>
      <c r="E3365" s="3">
        <v>40514.38665064083</v>
      </c>
      <c r="F3365" s="3">
        <v>860557.51063887344</v>
      </c>
      <c r="G3365" s="3">
        <v>34807.837071264687</v>
      </c>
      <c r="H3365" s="3">
        <v>76215.922059442426</v>
      </c>
      <c r="I3365" s="3">
        <v>42507.370583694224</v>
      </c>
      <c r="J3365" s="3">
        <v>79808.205800362673</v>
      </c>
      <c r="K3365" s="3">
        <v>210097.63471314072</v>
      </c>
      <c r="L3365" s="3">
        <v>140084.40270070639</v>
      </c>
      <c r="M3365" s="3">
        <v>122730.09760281902</v>
      </c>
      <c r="N3365" s="3">
        <v>42783.535742924447</v>
      </c>
      <c r="O3365" s="3">
        <v>54705.809855442065</v>
      </c>
      <c r="P3365" s="3">
        <v>22424.278293719479</v>
      </c>
      <c r="Q3365" s="3">
        <v>492750.13449464104</v>
      </c>
      <c r="R3365" s="3">
        <v>3956153.1470178328</v>
      </c>
      <c r="S3365" s="3">
        <v>1436073.3543678373</v>
      </c>
      <c r="T3365" s="3">
        <v>340644.66048442479</v>
      </c>
      <c r="U3365" s="3">
        <v>0</v>
      </c>
      <c r="V3365" s="3">
        <v>0</v>
      </c>
      <c r="W3365" s="3">
        <v>0</v>
      </c>
      <c r="X3365" s="3">
        <v>0</v>
      </c>
      <c r="Y3365" s="3">
        <v>0</v>
      </c>
      <c r="AA3365" s="3">
        <f t="shared" si="1427"/>
        <v>360586.67761349719</v>
      </c>
      <c r="AB3365" s="3">
        <f t="shared" si="1404"/>
        <v>392004.33991902025</v>
      </c>
      <c r="AC3365" s="3">
        <f t="shared" si="1405"/>
        <v>40514.38665064083</v>
      </c>
      <c r="AD3365" s="3">
        <f t="shared" si="1406"/>
        <v>860557.51063887344</v>
      </c>
      <c r="AE3365" s="3">
        <f t="shared" si="1407"/>
        <v>34807.837071264687</v>
      </c>
      <c r="AF3365" s="3">
        <f t="shared" si="1408"/>
        <v>76215.922059442426</v>
      </c>
      <c r="AG3365" s="3">
        <f t="shared" si="1409"/>
        <v>42507.370583694224</v>
      </c>
      <c r="AH3365" s="3">
        <f t="shared" si="1410"/>
        <v>79808.205800362673</v>
      </c>
      <c r="AI3365" s="3">
        <f t="shared" si="1411"/>
        <v>210097.63471314072</v>
      </c>
      <c r="AJ3365" s="3">
        <f t="shared" si="1412"/>
        <v>140084.40270070639</v>
      </c>
      <c r="AK3365" s="3">
        <f t="shared" si="1413"/>
        <v>122730.09760281902</v>
      </c>
      <c r="AL3365" s="3">
        <f t="shared" si="1414"/>
        <v>42783.535742924447</v>
      </c>
      <c r="AM3365" s="3">
        <f t="shared" si="1415"/>
        <v>54705.809855442065</v>
      </c>
      <c r="AN3365" s="3">
        <f t="shared" si="1416"/>
        <v>22424.278293719479</v>
      </c>
      <c r="AO3365" s="3">
        <f t="shared" si="1417"/>
        <v>492750.13449464104</v>
      </c>
      <c r="AP3365" s="3">
        <f t="shared" si="1418"/>
        <v>3956153.1470178328</v>
      </c>
      <c r="AQ3365" s="3">
        <f t="shared" si="1419"/>
        <v>1436073.3543678373</v>
      </c>
      <c r="AR3365" s="3">
        <f t="shared" si="1420"/>
        <v>340644.66048442479</v>
      </c>
      <c r="AS3365" s="3">
        <f t="shared" si="1421"/>
        <v>0</v>
      </c>
      <c r="AT3365" s="3">
        <f t="shared" si="1422"/>
        <v>0</v>
      </c>
      <c r="AU3365" s="3">
        <f t="shared" si="1423"/>
        <v>0</v>
      </c>
      <c r="AV3365" s="3">
        <f t="shared" si="1424"/>
        <v>0</v>
      </c>
      <c r="AW3365" s="3">
        <f t="shared" si="1425"/>
        <v>0</v>
      </c>
      <c r="AX3365" s="3">
        <f t="shared" si="1428"/>
        <v>8705449.3056102842</v>
      </c>
      <c r="AY3365" s="3">
        <f t="shared" si="1429"/>
        <v>18</v>
      </c>
      <c r="AZ3365" s="3">
        <f t="shared" si="1426"/>
        <v>0</v>
      </c>
      <c r="BA3365" s="3">
        <v>5516553.5185522595</v>
      </c>
      <c r="BB3365">
        <f t="shared" si="1430"/>
        <v>0.67279999999999995</v>
      </c>
    </row>
    <row r="3366" spans="1:54">
      <c r="A3366" s="2">
        <v>3365</v>
      </c>
      <c r="B3366">
        <v>18</v>
      </c>
      <c r="C3366" s="3">
        <v>201517.41885076583</v>
      </c>
      <c r="D3366" s="3">
        <v>64578.319714383935</v>
      </c>
      <c r="E3366" s="3">
        <v>201142.59883646792</v>
      </c>
      <c r="F3366" s="3">
        <v>54805.894117298019</v>
      </c>
      <c r="G3366" s="3">
        <v>554713.61301393586</v>
      </c>
      <c r="H3366" s="3">
        <v>30598.84886321134</v>
      </c>
      <c r="I3366" s="3">
        <v>79845.879536486042</v>
      </c>
      <c r="J3366" s="3">
        <v>319759.61875161523</v>
      </c>
      <c r="K3366" s="3">
        <v>284168.64483474952</v>
      </c>
      <c r="L3366" s="3">
        <v>62591.460807667441</v>
      </c>
      <c r="M3366" s="3">
        <v>46379.484873503105</v>
      </c>
      <c r="N3366" s="3">
        <v>162120.6035277505</v>
      </c>
      <c r="O3366" s="3">
        <v>69633.85677641134</v>
      </c>
      <c r="P3366" s="3">
        <v>38916.259776691331</v>
      </c>
      <c r="Q3366" s="3">
        <v>88812.474772797403</v>
      </c>
      <c r="R3366" s="3">
        <v>246983.64402410566</v>
      </c>
      <c r="S3366" s="3">
        <v>155156.05130918854</v>
      </c>
      <c r="T3366" s="3">
        <v>1878494.0340546076</v>
      </c>
      <c r="U3366" s="3">
        <v>0</v>
      </c>
      <c r="V3366" s="3">
        <v>0</v>
      </c>
      <c r="W3366" s="3">
        <v>0</v>
      </c>
      <c r="X3366" s="3">
        <v>0</v>
      </c>
      <c r="Y3366" s="3">
        <v>0</v>
      </c>
      <c r="AA3366" s="3">
        <f t="shared" si="1427"/>
        <v>201517.41885076583</v>
      </c>
      <c r="AB3366" s="3">
        <f t="shared" si="1404"/>
        <v>64578.319714383935</v>
      </c>
      <c r="AC3366" s="3">
        <f t="shared" si="1405"/>
        <v>201142.59883646792</v>
      </c>
      <c r="AD3366" s="3">
        <f t="shared" si="1406"/>
        <v>54805.894117298019</v>
      </c>
      <c r="AE3366" s="3">
        <f t="shared" si="1407"/>
        <v>554713.61301393586</v>
      </c>
      <c r="AF3366" s="3">
        <f t="shared" si="1408"/>
        <v>30598.84886321134</v>
      </c>
      <c r="AG3366" s="3">
        <f t="shared" si="1409"/>
        <v>79845.879536486042</v>
      </c>
      <c r="AH3366" s="3">
        <f t="shared" si="1410"/>
        <v>319759.61875161523</v>
      </c>
      <c r="AI3366" s="3">
        <f t="shared" si="1411"/>
        <v>284168.64483474952</v>
      </c>
      <c r="AJ3366" s="3">
        <f t="shared" si="1412"/>
        <v>62591.460807667441</v>
      </c>
      <c r="AK3366" s="3">
        <f t="shared" si="1413"/>
        <v>46379.484873503105</v>
      </c>
      <c r="AL3366" s="3">
        <f t="shared" si="1414"/>
        <v>162120.6035277505</v>
      </c>
      <c r="AM3366" s="3">
        <f t="shared" si="1415"/>
        <v>69633.85677641134</v>
      </c>
      <c r="AN3366" s="3">
        <f t="shared" si="1416"/>
        <v>38916.259776691331</v>
      </c>
      <c r="AO3366" s="3">
        <f t="shared" si="1417"/>
        <v>88812.474772797403</v>
      </c>
      <c r="AP3366" s="3">
        <f t="shared" si="1418"/>
        <v>246983.64402410566</v>
      </c>
      <c r="AQ3366" s="3">
        <f t="shared" si="1419"/>
        <v>155156.05130918854</v>
      </c>
      <c r="AR3366" s="3">
        <f t="shared" si="1420"/>
        <v>1878494.0340546076</v>
      </c>
      <c r="AS3366" s="3">
        <f t="shared" si="1421"/>
        <v>0</v>
      </c>
      <c r="AT3366" s="3">
        <f t="shared" si="1422"/>
        <v>0</v>
      </c>
      <c r="AU3366" s="3">
        <f t="shared" si="1423"/>
        <v>0</v>
      </c>
      <c r="AV3366" s="3">
        <f t="shared" si="1424"/>
        <v>0</v>
      </c>
      <c r="AW3366" s="3">
        <f t="shared" si="1425"/>
        <v>0</v>
      </c>
      <c r="AX3366" s="3">
        <f t="shared" si="1428"/>
        <v>4540218.7064416371</v>
      </c>
      <c r="AY3366" s="3">
        <f t="shared" si="1429"/>
        <v>18</v>
      </c>
      <c r="AZ3366" s="3">
        <f t="shared" si="1426"/>
        <v>0</v>
      </c>
      <c r="BA3366" s="3">
        <v>5520998.1769984066</v>
      </c>
      <c r="BB3366">
        <f t="shared" si="1430"/>
        <v>0.67300000000000004</v>
      </c>
    </row>
    <row r="3367" spans="1:54">
      <c r="A3367" s="2">
        <v>3366</v>
      </c>
      <c r="B3367">
        <v>18</v>
      </c>
      <c r="C3367" s="3">
        <v>177860.38204112716</v>
      </c>
      <c r="D3367" s="3">
        <v>102781.76370836514</v>
      </c>
      <c r="E3367" s="3">
        <v>117123.81853869118</v>
      </c>
      <c r="F3367" s="3">
        <v>4168083.2290586219</v>
      </c>
      <c r="G3367" s="3">
        <v>56453.117955802103</v>
      </c>
      <c r="H3367" s="3">
        <v>628733.28320467542</v>
      </c>
      <c r="I3367" s="3">
        <v>29265.020843590741</v>
      </c>
      <c r="J3367" s="3">
        <v>187569.67685764996</v>
      </c>
      <c r="K3367" s="3">
        <v>4039.4822014957922</v>
      </c>
      <c r="L3367" s="3">
        <v>133455.46969938761</v>
      </c>
      <c r="M3367" s="3">
        <v>907006.91940092726</v>
      </c>
      <c r="N3367" s="3">
        <v>160669.07318612243</v>
      </c>
      <c r="O3367" s="3">
        <v>295015.44149159675</v>
      </c>
      <c r="P3367" s="3">
        <v>24365.234033365246</v>
      </c>
      <c r="Q3367" s="3">
        <v>204955.69209589667</v>
      </c>
      <c r="R3367" s="3">
        <v>8307.5187903675724</v>
      </c>
      <c r="S3367" s="3">
        <v>361325.13886078552</v>
      </c>
      <c r="T3367" s="3">
        <v>678251.55827447004</v>
      </c>
      <c r="U3367" s="3">
        <v>0</v>
      </c>
      <c r="V3367" s="3">
        <v>0</v>
      </c>
      <c r="W3367" s="3">
        <v>0</v>
      </c>
      <c r="X3367" s="3">
        <v>0</v>
      </c>
      <c r="Y3367" s="3">
        <v>0</v>
      </c>
      <c r="AA3367" s="3">
        <f t="shared" si="1427"/>
        <v>177860.38204112716</v>
      </c>
      <c r="AB3367" s="3">
        <f t="shared" si="1404"/>
        <v>102781.76370836514</v>
      </c>
      <c r="AC3367" s="3">
        <f t="shared" si="1405"/>
        <v>117123.81853869118</v>
      </c>
      <c r="AD3367" s="3">
        <f t="shared" si="1406"/>
        <v>4168083.2290586219</v>
      </c>
      <c r="AE3367" s="3">
        <f t="shared" si="1407"/>
        <v>56453.117955802103</v>
      </c>
      <c r="AF3367" s="3">
        <f t="shared" si="1408"/>
        <v>628733.28320467542</v>
      </c>
      <c r="AG3367" s="3">
        <f t="shared" si="1409"/>
        <v>29265.020843590741</v>
      </c>
      <c r="AH3367" s="3">
        <f t="shared" si="1410"/>
        <v>187569.67685764996</v>
      </c>
      <c r="AI3367" s="3">
        <f t="shared" si="1411"/>
        <v>4039.4822014957922</v>
      </c>
      <c r="AJ3367" s="3">
        <f t="shared" si="1412"/>
        <v>133455.46969938761</v>
      </c>
      <c r="AK3367" s="3">
        <f t="shared" si="1413"/>
        <v>907006.91940092726</v>
      </c>
      <c r="AL3367" s="3">
        <f t="shared" si="1414"/>
        <v>160669.07318612243</v>
      </c>
      <c r="AM3367" s="3">
        <f t="shared" si="1415"/>
        <v>295015.44149159675</v>
      </c>
      <c r="AN3367" s="3">
        <f t="shared" si="1416"/>
        <v>24365.234033365246</v>
      </c>
      <c r="AO3367" s="3">
        <f t="shared" si="1417"/>
        <v>204955.69209589667</v>
      </c>
      <c r="AP3367" s="3">
        <f t="shared" si="1418"/>
        <v>8307.5187903675724</v>
      </c>
      <c r="AQ3367" s="3">
        <f t="shared" si="1419"/>
        <v>361325.13886078552</v>
      </c>
      <c r="AR3367" s="3">
        <f t="shared" si="1420"/>
        <v>678251.55827447004</v>
      </c>
      <c r="AS3367" s="3">
        <f t="shared" si="1421"/>
        <v>0</v>
      </c>
      <c r="AT3367" s="3">
        <f t="shared" si="1422"/>
        <v>0</v>
      </c>
      <c r="AU3367" s="3">
        <f t="shared" si="1423"/>
        <v>0</v>
      </c>
      <c r="AV3367" s="3">
        <f t="shared" si="1424"/>
        <v>0</v>
      </c>
      <c r="AW3367" s="3">
        <f t="shared" si="1425"/>
        <v>0</v>
      </c>
      <c r="AX3367" s="3">
        <f t="shared" si="1428"/>
        <v>8245261.8202429395</v>
      </c>
      <c r="AY3367" s="3">
        <f t="shared" si="1429"/>
        <v>18</v>
      </c>
      <c r="AZ3367" s="3">
        <f t="shared" si="1426"/>
        <v>0</v>
      </c>
      <c r="BA3367" s="3">
        <v>5524267.6002063863</v>
      </c>
      <c r="BB3367">
        <f t="shared" si="1430"/>
        <v>0.67320000000000002</v>
      </c>
    </row>
    <row r="3368" spans="1:54">
      <c r="A3368" s="2">
        <v>3367</v>
      </c>
      <c r="B3368">
        <v>17</v>
      </c>
      <c r="C3368" s="3">
        <v>56694.667105980516</v>
      </c>
      <c r="D3368" s="3">
        <v>116057.5040415812</v>
      </c>
      <c r="E3368" s="3">
        <v>269037.54421519401</v>
      </c>
      <c r="F3368" s="3">
        <v>405911.28813831101</v>
      </c>
      <c r="G3368" s="3">
        <v>1068081.807446545</v>
      </c>
      <c r="H3368" s="3">
        <v>96819.098381444841</v>
      </c>
      <c r="I3368" s="3">
        <v>229629.32672087895</v>
      </c>
      <c r="J3368" s="3">
        <v>215295.24962450622</v>
      </c>
      <c r="K3368" s="3">
        <v>940360.01910675224</v>
      </c>
      <c r="L3368" s="3">
        <v>122219.66211790049</v>
      </c>
      <c r="M3368" s="3">
        <v>81726.939278607635</v>
      </c>
      <c r="N3368" s="3">
        <v>597618.74736223661</v>
      </c>
      <c r="O3368" s="3">
        <v>42973.066834838966</v>
      </c>
      <c r="P3368" s="3">
        <v>1185207.4713726931</v>
      </c>
      <c r="Q3368" s="3">
        <v>205661.52916968803</v>
      </c>
      <c r="R3368" s="3">
        <v>250309.06212643956</v>
      </c>
      <c r="S3368" s="3">
        <v>18343.824744422502</v>
      </c>
      <c r="T3368" s="3">
        <v>0</v>
      </c>
      <c r="U3368" s="3">
        <v>0</v>
      </c>
      <c r="V3368" s="3">
        <v>0</v>
      </c>
      <c r="W3368" s="3">
        <v>0</v>
      </c>
      <c r="X3368" s="3">
        <v>0</v>
      </c>
      <c r="Y3368" s="3">
        <v>0</v>
      </c>
      <c r="AA3368" s="3">
        <f t="shared" si="1427"/>
        <v>56694.667105980516</v>
      </c>
      <c r="AB3368" s="3">
        <f t="shared" si="1404"/>
        <v>116057.5040415812</v>
      </c>
      <c r="AC3368" s="3">
        <f t="shared" si="1405"/>
        <v>269037.54421519401</v>
      </c>
      <c r="AD3368" s="3">
        <f t="shared" si="1406"/>
        <v>405911.28813831101</v>
      </c>
      <c r="AE3368" s="3">
        <f t="shared" si="1407"/>
        <v>1068081.807446545</v>
      </c>
      <c r="AF3368" s="3">
        <f t="shared" si="1408"/>
        <v>96819.098381444841</v>
      </c>
      <c r="AG3368" s="3">
        <f t="shared" si="1409"/>
        <v>229629.32672087895</v>
      </c>
      <c r="AH3368" s="3">
        <f t="shared" si="1410"/>
        <v>215295.24962450622</v>
      </c>
      <c r="AI3368" s="3">
        <f t="shared" si="1411"/>
        <v>940360.01910675224</v>
      </c>
      <c r="AJ3368" s="3">
        <f t="shared" si="1412"/>
        <v>122219.66211790049</v>
      </c>
      <c r="AK3368" s="3">
        <f t="shared" si="1413"/>
        <v>81726.939278607635</v>
      </c>
      <c r="AL3368" s="3">
        <f t="shared" si="1414"/>
        <v>597618.74736223661</v>
      </c>
      <c r="AM3368" s="3">
        <f t="shared" si="1415"/>
        <v>42973.066834838966</v>
      </c>
      <c r="AN3368" s="3">
        <f t="shared" si="1416"/>
        <v>1185207.4713726931</v>
      </c>
      <c r="AO3368" s="3">
        <f t="shared" si="1417"/>
        <v>205661.52916968803</v>
      </c>
      <c r="AP3368" s="3">
        <f t="shared" si="1418"/>
        <v>250309.06212643956</v>
      </c>
      <c r="AQ3368" s="3">
        <f t="shared" si="1419"/>
        <v>18343.824744422502</v>
      </c>
      <c r="AR3368" s="3">
        <f t="shared" si="1420"/>
        <v>0</v>
      </c>
      <c r="AS3368" s="3">
        <f t="shared" si="1421"/>
        <v>0</v>
      </c>
      <c r="AT3368" s="3">
        <f t="shared" si="1422"/>
        <v>0</v>
      </c>
      <c r="AU3368" s="3">
        <f t="shared" si="1423"/>
        <v>0</v>
      </c>
      <c r="AV3368" s="3">
        <f t="shared" si="1424"/>
        <v>0</v>
      </c>
      <c r="AW3368" s="3">
        <f t="shared" si="1425"/>
        <v>0</v>
      </c>
      <c r="AX3368" s="3">
        <f t="shared" si="1428"/>
        <v>5901946.8077880209</v>
      </c>
      <c r="AY3368" s="3">
        <f t="shared" si="1429"/>
        <v>17</v>
      </c>
      <c r="AZ3368" s="3">
        <f t="shared" si="1426"/>
        <v>0</v>
      </c>
      <c r="BA3368" s="3">
        <v>5525348.3213014752</v>
      </c>
      <c r="BB3368">
        <f t="shared" si="1430"/>
        <v>0.6734</v>
      </c>
    </row>
    <row r="3369" spans="1:54">
      <c r="A3369" s="2">
        <v>3368</v>
      </c>
      <c r="B3369">
        <v>13</v>
      </c>
      <c r="C3369" s="3">
        <v>5705778.2165889097</v>
      </c>
      <c r="D3369" s="3">
        <v>26506.599385193527</v>
      </c>
      <c r="E3369" s="3">
        <v>1887980.3652520082</v>
      </c>
      <c r="F3369" s="3">
        <v>77247.077819909275</v>
      </c>
      <c r="G3369" s="3">
        <v>328223.76530769281</v>
      </c>
      <c r="H3369" s="3">
        <v>504813.59371895104</v>
      </c>
      <c r="I3369" s="3">
        <v>93632.249034029577</v>
      </c>
      <c r="J3369" s="3">
        <v>137632.8182593665</v>
      </c>
      <c r="K3369" s="3">
        <v>777097.44434687763</v>
      </c>
      <c r="L3369" s="3">
        <v>624416.9353941282</v>
      </c>
      <c r="M3369" s="3">
        <v>19674.471172982456</v>
      </c>
      <c r="N3369" s="3">
        <v>599254.43754311604</v>
      </c>
      <c r="O3369" s="3">
        <v>4218.2770055507654</v>
      </c>
      <c r="P3369" s="3">
        <v>0</v>
      </c>
      <c r="Q3369" s="3">
        <v>0</v>
      </c>
      <c r="R3369" s="3">
        <v>0</v>
      </c>
      <c r="S3369" s="3">
        <v>0</v>
      </c>
      <c r="T3369" s="3">
        <v>0</v>
      </c>
      <c r="U3369" s="3">
        <v>0</v>
      </c>
      <c r="V3369" s="3">
        <v>0</v>
      </c>
      <c r="W3369" s="3">
        <v>0</v>
      </c>
      <c r="X3369" s="3">
        <v>0</v>
      </c>
      <c r="Y3369" s="3">
        <v>0</v>
      </c>
      <c r="AA3369" s="3">
        <f t="shared" si="1427"/>
        <v>5705778.2165889097</v>
      </c>
      <c r="AB3369" s="3">
        <f t="shared" si="1404"/>
        <v>26506.599385193527</v>
      </c>
      <c r="AC3369" s="3">
        <f t="shared" si="1405"/>
        <v>1887980.3652520082</v>
      </c>
      <c r="AD3369" s="3">
        <f t="shared" si="1406"/>
        <v>77247.077819909275</v>
      </c>
      <c r="AE3369" s="3">
        <f t="shared" si="1407"/>
        <v>328223.76530769281</v>
      </c>
      <c r="AF3369" s="3">
        <f t="shared" si="1408"/>
        <v>504813.59371895104</v>
      </c>
      <c r="AG3369" s="3">
        <f t="shared" si="1409"/>
        <v>93632.249034029577</v>
      </c>
      <c r="AH3369" s="3">
        <f t="shared" si="1410"/>
        <v>137632.8182593665</v>
      </c>
      <c r="AI3369" s="3">
        <f t="shared" si="1411"/>
        <v>777097.44434687763</v>
      </c>
      <c r="AJ3369" s="3">
        <f t="shared" si="1412"/>
        <v>624416.9353941282</v>
      </c>
      <c r="AK3369" s="3">
        <f t="shared" si="1413"/>
        <v>19674.471172982456</v>
      </c>
      <c r="AL3369" s="3">
        <f t="shared" si="1414"/>
        <v>599254.43754311604</v>
      </c>
      <c r="AM3369" s="3">
        <f t="shared" si="1415"/>
        <v>4218.2770055507654</v>
      </c>
      <c r="AN3369" s="3">
        <f t="shared" si="1416"/>
        <v>0</v>
      </c>
      <c r="AO3369" s="3">
        <f t="shared" si="1417"/>
        <v>0</v>
      </c>
      <c r="AP3369" s="3">
        <f t="shared" si="1418"/>
        <v>0</v>
      </c>
      <c r="AQ3369" s="3">
        <f t="shared" si="1419"/>
        <v>0</v>
      </c>
      <c r="AR3369" s="3">
        <f t="shared" si="1420"/>
        <v>0</v>
      </c>
      <c r="AS3369" s="3">
        <f t="shared" si="1421"/>
        <v>0</v>
      </c>
      <c r="AT3369" s="3">
        <f t="shared" si="1422"/>
        <v>0</v>
      </c>
      <c r="AU3369" s="3">
        <f t="shared" si="1423"/>
        <v>0</v>
      </c>
      <c r="AV3369" s="3">
        <f t="shared" si="1424"/>
        <v>0</v>
      </c>
      <c r="AW3369" s="3">
        <f t="shared" si="1425"/>
        <v>0</v>
      </c>
      <c r="AX3369" s="3">
        <f t="shared" si="1428"/>
        <v>10786476.250828717</v>
      </c>
      <c r="AY3369" s="3">
        <f t="shared" si="1429"/>
        <v>13</v>
      </c>
      <c r="AZ3369" s="3">
        <f t="shared" si="1426"/>
        <v>0</v>
      </c>
      <c r="BA3369" s="3">
        <v>5525878.1613680702</v>
      </c>
      <c r="BB3369">
        <f t="shared" si="1430"/>
        <v>0.67359999999999998</v>
      </c>
    </row>
    <row r="3370" spans="1:54">
      <c r="A3370" s="2">
        <v>3369</v>
      </c>
      <c r="B3370">
        <v>12</v>
      </c>
      <c r="C3370" s="3">
        <v>860976.4332427209</v>
      </c>
      <c r="D3370" s="3">
        <v>143860.22558723882</v>
      </c>
      <c r="E3370" s="3">
        <v>157156.66124697879</v>
      </c>
      <c r="F3370" s="3">
        <v>116386.48189849245</v>
      </c>
      <c r="G3370" s="3">
        <v>205628.89905375909</v>
      </c>
      <c r="H3370" s="3">
        <v>3700.7004924356174</v>
      </c>
      <c r="I3370" s="3">
        <v>9590.5314551775937</v>
      </c>
      <c r="J3370" s="3">
        <v>213299.47120962359</v>
      </c>
      <c r="K3370" s="3">
        <v>140657.99765675294</v>
      </c>
      <c r="L3370" s="3">
        <v>46597.555718297881</v>
      </c>
      <c r="M3370" s="3">
        <v>1038373.1605912716</v>
      </c>
      <c r="N3370" s="3">
        <v>173487.30587176979</v>
      </c>
      <c r="O3370" s="3">
        <v>0</v>
      </c>
      <c r="P3370" s="3">
        <v>0</v>
      </c>
      <c r="Q3370" s="3">
        <v>0</v>
      </c>
      <c r="R3370" s="3">
        <v>0</v>
      </c>
      <c r="S3370" s="3">
        <v>0</v>
      </c>
      <c r="T3370" s="3">
        <v>0</v>
      </c>
      <c r="U3370" s="3">
        <v>0</v>
      </c>
      <c r="V3370" s="3">
        <v>0</v>
      </c>
      <c r="W3370" s="3">
        <v>0</v>
      </c>
      <c r="X3370" s="3">
        <v>0</v>
      </c>
      <c r="Y3370" s="3">
        <v>0</v>
      </c>
      <c r="AA3370" s="3">
        <f t="shared" si="1427"/>
        <v>860976.4332427209</v>
      </c>
      <c r="AB3370" s="3">
        <f t="shared" si="1404"/>
        <v>143860.22558723882</v>
      </c>
      <c r="AC3370" s="3">
        <f t="shared" si="1405"/>
        <v>157156.66124697879</v>
      </c>
      <c r="AD3370" s="3">
        <f t="shared" si="1406"/>
        <v>116386.48189849245</v>
      </c>
      <c r="AE3370" s="3">
        <f t="shared" si="1407"/>
        <v>205628.89905375909</v>
      </c>
      <c r="AF3370" s="3">
        <f t="shared" si="1408"/>
        <v>3700.7004924356174</v>
      </c>
      <c r="AG3370" s="3">
        <f t="shared" si="1409"/>
        <v>9590.5314551775937</v>
      </c>
      <c r="AH3370" s="3">
        <f t="shared" si="1410"/>
        <v>213299.47120962359</v>
      </c>
      <c r="AI3370" s="3">
        <f t="shared" si="1411"/>
        <v>140657.99765675294</v>
      </c>
      <c r="AJ3370" s="3">
        <f t="shared" si="1412"/>
        <v>46597.555718297881</v>
      </c>
      <c r="AK3370" s="3">
        <f t="shared" si="1413"/>
        <v>1038373.1605912716</v>
      </c>
      <c r="AL3370" s="3">
        <f t="shared" si="1414"/>
        <v>173487.30587176979</v>
      </c>
      <c r="AM3370" s="3">
        <f t="shared" si="1415"/>
        <v>0</v>
      </c>
      <c r="AN3370" s="3">
        <f t="shared" si="1416"/>
        <v>0</v>
      </c>
      <c r="AO3370" s="3">
        <f t="shared" si="1417"/>
        <v>0</v>
      </c>
      <c r="AP3370" s="3">
        <f t="shared" si="1418"/>
        <v>0</v>
      </c>
      <c r="AQ3370" s="3">
        <f t="shared" si="1419"/>
        <v>0</v>
      </c>
      <c r="AR3370" s="3">
        <f t="shared" si="1420"/>
        <v>0</v>
      </c>
      <c r="AS3370" s="3">
        <f t="shared" si="1421"/>
        <v>0</v>
      </c>
      <c r="AT3370" s="3">
        <f t="shared" si="1422"/>
        <v>0</v>
      </c>
      <c r="AU3370" s="3">
        <f t="shared" si="1423"/>
        <v>0</v>
      </c>
      <c r="AV3370" s="3">
        <f t="shared" si="1424"/>
        <v>0</v>
      </c>
      <c r="AW3370" s="3">
        <f t="shared" si="1425"/>
        <v>0</v>
      </c>
      <c r="AX3370" s="3">
        <f t="shared" si="1428"/>
        <v>3109715.424024519</v>
      </c>
      <c r="AY3370" s="3">
        <f t="shared" si="1429"/>
        <v>12</v>
      </c>
      <c r="AZ3370" s="3">
        <f t="shared" si="1426"/>
        <v>0</v>
      </c>
      <c r="BA3370" s="3">
        <v>5526421.3624535855</v>
      </c>
      <c r="BB3370">
        <f t="shared" si="1430"/>
        <v>0.67379999999999995</v>
      </c>
    </row>
    <row r="3371" spans="1:54">
      <c r="A3371" s="2">
        <v>3370</v>
      </c>
      <c r="B3371">
        <v>15</v>
      </c>
      <c r="C3371" s="3">
        <v>146235.60222406758</v>
      </c>
      <c r="D3371" s="3">
        <v>2643212.7355165225</v>
      </c>
      <c r="E3371" s="3">
        <v>294905.35025604942</v>
      </c>
      <c r="F3371" s="3">
        <v>332565.94478102104</v>
      </c>
      <c r="G3371" s="3">
        <v>393384.4222476891</v>
      </c>
      <c r="H3371" s="3">
        <v>115036.62502734219</v>
      </c>
      <c r="I3371" s="3">
        <v>46959.101178424564</v>
      </c>
      <c r="J3371" s="3">
        <v>340230.184649445</v>
      </c>
      <c r="K3371" s="3">
        <v>424058.8232562039</v>
      </c>
      <c r="L3371" s="3">
        <v>316238.52673798054</v>
      </c>
      <c r="M3371" s="3">
        <v>1340279.4850513695</v>
      </c>
      <c r="N3371" s="3">
        <v>1204089.6989298875</v>
      </c>
      <c r="O3371" s="3">
        <v>283150.74757727451</v>
      </c>
      <c r="P3371" s="3">
        <v>41570.898940062827</v>
      </c>
      <c r="Q3371" s="3">
        <v>62522.184438538454</v>
      </c>
      <c r="R3371" s="3">
        <v>0</v>
      </c>
      <c r="S3371" s="3">
        <v>0</v>
      </c>
      <c r="T3371" s="3">
        <v>0</v>
      </c>
      <c r="U3371" s="3">
        <v>0</v>
      </c>
      <c r="V3371" s="3">
        <v>0</v>
      </c>
      <c r="W3371" s="3">
        <v>0</v>
      </c>
      <c r="X3371" s="3">
        <v>0</v>
      </c>
      <c r="Y3371" s="3">
        <v>0</v>
      </c>
      <c r="AA3371" s="3">
        <f t="shared" si="1427"/>
        <v>146235.60222406758</v>
      </c>
      <c r="AB3371" s="3">
        <f t="shared" si="1404"/>
        <v>2643212.7355165225</v>
      </c>
      <c r="AC3371" s="3">
        <f t="shared" si="1405"/>
        <v>294905.35025604942</v>
      </c>
      <c r="AD3371" s="3">
        <f t="shared" si="1406"/>
        <v>332565.94478102104</v>
      </c>
      <c r="AE3371" s="3">
        <f t="shared" si="1407"/>
        <v>393384.4222476891</v>
      </c>
      <c r="AF3371" s="3">
        <f t="shared" si="1408"/>
        <v>115036.62502734219</v>
      </c>
      <c r="AG3371" s="3">
        <f t="shared" si="1409"/>
        <v>46959.101178424564</v>
      </c>
      <c r="AH3371" s="3">
        <f t="shared" si="1410"/>
        <v>340230.184649445</v>
      </c>
      <c r="AI3371" s="3">
        <f t="shared" si="1411"/>
        <v>424058.8232562039</v>
      </c>
      <c r="AJ3371" s="3">
        <f t="shared" si="1412"/>
        <v>316238.52673798054</v>
      </c>
      <c r="AK3371" s="3">
        <f t="shared" si="1413"/>
        <v>1340279.4850513695</v>
      </c>
      <c r="AL3371" s="3">
        <f t="shared" si="1414"/>
        <v>1204089.6989298875</v>
      </c>
      <c r="AM3371" s="3">
        <f t="shared" si="1415"/>
        <v>283150.74757727451</v>
      </c>
      <c r="AN3371" s="3">
        <f t="shared" si="1416"/>
        <v>41570.898940062827</v>
      </c>
      <c r="AO3371" s="3">
        <f t="shared" si="1417"/>
        <v>62522.184438538454</v>
      </c>
      <c r="AP3371" s="3">
        <f t="shared" si="1418"/>
        <v>0</v>
      </c>
      <c r="AQ3371" s="3">
        <f t="shared" si="1419"/>
        <v>0</v>
      </c>
      <c r="AR3371" s="3">
        <f t="shared" si="1420"/>
        <v>0</v>
      </c>
      <c r="AS3371" s="3">
        <f t="shared" si="1421"/>
        <v>0</v>
      </c>
      <c r="AT3371" s="3">
        <f t="shared" si="1422"/>
        <v>0</v>
      </c>
      <c r="AU3371" s="3">
        <f t="shared" si="1423"/>
        <v>0</v>
      </c>
      <c r="AV3371" s="3">
        <f t="shared" si="1424"/>
        <v>0</v>
      </c>
      <c r="AW3371" s="3">
        <f t="shared" si="1425"/>
        <v>0</v>
      </c>
      <c r="AX3371" s="3">
        <f t="shared" si="1428"/>
        <v>7984440.3308118787</v>
      </c>
      <c r="AY3371" s="3">
        <f t="shared" si="1429"/>
        <v>15</v>
      </c>
      <c r="AZ3371" s="3">
        <f t="shared" si="1426"/>
        <v>0</v>
      </c>
      <c r="BA3371" s="3">
        <v>5529642.3394904789</v>
      </c>
      <c r="BB3371">
        <f t="shared" si="1430"/>
        <v>0.67400000000000004</v>
      </c>
    </row>
    <row r="3372" spans="1:54">
      <c r="A3372" s="2">
        <v>3371</v>
      </c>
      <c r="B3372">
        <v>9</v>
      </c>
      <c r="C3372" s="3">
        <v>117039.30870379458</v>
      </c>
      <c r="D3372" s="3">
        <v>144669.9741043369</v>
      </c>
      <c r="E3372" s="3">
        <v>991180.63404525584</v>
      </c>
      <c r="F3372" s="3">
        <v>813572.41119451681</v>
      </c>
      <c r="G3372" s="3">
        <v>1447948.2663182479</v>
      </c>
      <c r="H3372" s="3">
        <v>267651.55000470276</v>
      </c>
      <c r="I3372" s="3">
        <v>101281.84671712297</v>
      </c>
      <c r="J3372" s="3">
        <v>347487.77414084034</v>
      </c>
      <c r="K3372" s="3">
        <v>133892.66106744352</v>
      </c>
      <c r="L3372" s="3">
        <v>0</v>
      </c>
      <c r="M3372" s="3">
        <v>0</v>
      </c>
      <c r="N3372" s="3">
        <v>0</v>
      </c>
      <c r="O3372" s="3">
        <v>0</v>
      </c>
      <c r="P3372" s="3">
        <v>0</v>
      </c>
      <c r="Q3372" s="3">
        <v>0</v>
      </c>
      <c r="R3372" s="3">
        <v>0</v>
      </c>
      <c r="S3372" s="3">
        <v>0</v>
      </c>
      <c r="T3372" s="3">
        <v>0</v>
      </c>
      <c r="U3372" s="3">
        <v>0</v>
      </c>
      <c r="V3372" s="3">
        <v>0</v>
      </c>
      <c r="W3372" s="3">
        <v>0</v>
      </c>
      <c r="X3372" s="3">
        <v>0</v>
      </c>
      <c r="Y3372" s="3">
        <v>0</v>
      </c>
      <c r="AA3372" s="3">
        <f t="shared" si="1427"/>
        <v>117039.30870379458</v>
      </c>
      <c r="AB3372" s="3">
        <f t="shared" si="1404"/>
        <v>144669.9741043369</v>
      </c>
      <c r="AC3372" s="3">
        <f t="shared" si="1405"/>
        <v>991180.63404525584</v>
      </c>
      <c r="AD3372" s="3">
        <f t="shared" si="1406"/>
        <v>813572.41119451681</v>
      </c>
      <c r="AE3372" s="3">
        <f t="shared" si="1407"/>
        <v>1447948.2663182479</v>
      </c>
      <c r="AF3372" s="3">
        <f t="shared" si="1408"/>
        <v>267651.55000470276</v>
      </c>
      <c r="AG3372" s="3">
        <f t="shared" si="1409"/>
        <v>101281.84671712297</v>
      </c>
      <c r="AH3372" s="3">
        <f t="shared" si="1410"/>
        <v>347487.77414084034</v>
      </c>
      <c r="AI3372" s="3">
        <f t="shared" si="1411"/>
        <v>133892.66106744352</v>
      </c>
      <c r="AJ3372" s="3">
        <f t="shared" si="1412"/>
        <v>0</v>
      </c>
      <c r="AK3372" s="3">
        <f t="shared" si="1413"/>
        <v>0</v>
      </c>
      <c r="AL3372" s="3">
        <f t="shared" si="1414"/>
        <v>0</v>
      </c>
      <c r="AM3372" s="3">
        <f t="shared" si="1415"/>
        <v>0</v>
      </c>
      <c r="AN3372" s="3">
        <f t="shared" si="1416"/>
        <v>0</v>
      </c>
      <c r="AO3372" s="3">
        <f t="shared" si="1417"/>
        <v>0</v>
      </c>
      <c r="AP3372" s="3">
        <f t="shared" si="1418"/>
        <v>0</v>
      </c>
      <c r="AQ3372" s="3">
        <f t="shared" si="1419"/>
        <v>0</v>
      </c>
      <c r="AR3372" s="3">
        <f t="shared" si="1420"/>
        <v>0</v>
      </c>
      <c r="AS3372" s="3">
        <f t="shared" si="1421"/>
        <v>0</v>
      </c>
      <c r="AT3372" s="3">
        <f t="shared" si="1422"/>
        <v>0</v>
      </c>
      <c r="AU3372" s="3">
        <f t="shared" si="1423"/>
        <v>0</v>
      </c>
      <c r="AV3372" s="3">
        <f t="shared" si="1424"/>
        <v>0</v>
      </c>
      <c r="AW3372" s="3">
        <f t="shared" si="1425"/>
        <v>0</v>
      </c>
      <c r="AX3372" s="3">
        <f t="shared" si="1428"/>
        <v>4364724.4262962621</v>
      </c>
      <c r="AY3372" s="3">
        <f t="shared" si="1429"/>
        <v>9</v>
      </c>
      <c r="AZ3372" s="3">
        <f t="shared" si="1426"/>
        <v>0</v>
      </c>
      <c r="BA3372" s="3">
        <v>5537049.5631262641</v>
      </c>
      <c r="BB3372">
        <f t="shared" si="1430"/>
        <v>0.67420000000000002</v>
      </c>
    </row>
    <row r="3373" spans="1:54">
      <c r="A3373" s="2">
        <v>3372</v>
      </c>
      <c r="B3373">
        <v>13</v>
      </c>
      <c r="C3373" s="3">
        <v>198954.18143194396</v>
      </c>
      <c r="D3373" s="3">
        <v>1644792.0176603433</v>
      </c>
      <c r="E3373" s="3">
        <v>2741629.5312781557</v>
      </c>
      <c r="F3373" s="3">
        <v>992793.94748729956</v>
      </c>
      <c r="G3373" s="3">
        <v>48723.343408496912</v>
      </c>
      <c r="H3373" s="3">
        <v>45977.904251294087</v>
      </c>
      <c r="I3373" s="3">
        <v>137399.18011091102</v>
      </c>
      <c r="J3373" s="3">
        <v>1272528.956267789</v>
      </c>
      <c r="K3373" s="3">
        <v>33521.335346816581</v>
      </c>
      <c r="L3373" s="3">
        <v>535517.09338975395</v>
      </c>
      <c r="M3373" s="3">
        <v>562799.89350071433</v>
      </c>
      <c r="N3373" s="3">
        <v>208643.2231621067</v>
      </c>
      <c r="O3373" s="3">
        <v>8830.2203584919534</v>
      </c>
      <c r="P3373" s="3">
        <v>0</v>
      </c>
      <c r="Q3373" s="3">
        <v>0</v>
      </c>
      <c r="R3373" s="3">
        <v>0</v>
      </c>
      <c r="S3373" s="3">
        <v>0</v>
      </c>
      <c r="T3373" s="3">
        <v>0</v>
      </c>
      <c r="U3373" s="3">
        <v>0</v>
      </c>
      <c r="V3373" s="3">
        <v>0</v>
      </c>
      <c r="W3373" s="3">
        <v>0</v>
      </c>
      <c r="X3373" s="3">
        <v>0</v>
      </c>
      <c r="Y3373" s="3">
        <v>0</v>
      </c>
      <c r="AA3373" s="3">
        <f t="shared" si="1427"/>
        <v>198954.18143194396</v>
      </c>
      <c r="AB3373" s="3">
        <f t="shared" si="1404"/>
        <v>1644792.0176603433</v>
      </c>
      <c r="AC3373" s="3">
        <f t="shared" si="1405"/>
        <v>2741629.5312781557</v>
      </c>
      <c r="AD3373" s="3">
        <f t="shared" si="1406"/>
        <v>992793.94748729956</v>
      </c>
      <c r="AE3373" s="3">
        <f t="shared" si="1407"/>
        <v>48723.343408496912</v>
      </c>
      <c r="AF3373" s="3">
        <f t="shared" si="1408"/>
        <v>45977.904251294087</v>
      </c>
      <c r="AG3373" s="3">
        <f t="shared" si="1409"/>
        <v>137399.18011091102</v>
      </c>
      <c r="AH3373" s="3">
        <f t="shared" si="1410"/>
        <v>1272528.956267789</v>
      </c>
      <c r="AI3373" s="3">
        <f t="shared" si="1411"/>
        <v>33521.335346816581</v>
      </c>
      <c r="AJ3373" s="3">
        <f t="shared" si="1412"/>
        <v>535517.09338975395</v>
      </c>
      <c r="AK3373" s="3">
        <f t="shared" si="1413"/>
        <v>562799.89350071433</v>
      </c>
      <c r="AL3373" s="3">
        <f t="shared" si="1414"/>
        <v>208643.2231621067</v>
      </c>
      <c r="AM3373" s="3">
        <f t="shared" si="1415"/>
        <v>8830.2203584919534</v>
      </c>
      <c r="AN3373" s="3">
        <f t="shared" si="1416"/>
        <v>0</v>
      </c>
      <c r="AO3373" s="3">
        <f t="shared" si="1417"/>
        <v>0</v>
      </c>
      <c r="AP3373" s="3">
        <f t="shared" si="1418"/>
        <v>0</v>
      </c>
      <c r="AQ3373" s="3">
        <f t="shared" si="1419"/>
        <v>0</v>
      </c>
      <c r="AR3373" s="3">
        <f t="shared" si="1420"/>
        <v>0</v>
      </c>
      <c r="AS3373" s="3">
        <f t="shared" si="1421"/>
        <v>0</v>
      </c>
      <c r="AT3373" s="3">
        <f t="shared" si="1422"/>
        <v>0</v>
      </c>
      <c r="AU3373" s="3">
        <f t="shared" si="1423"/>
        <v>0</v>
      </c>
      <c r="AV3373" s="3">
        <f t="shared" si="1424"/>
        <v>0</v>
      </c>
      <c r="AW3373" s="3">
        <f t="shared" si="1425"/>
        <v>0</v>
      </c>
      <c r="AX3373" s="3">
        <f t="shared" si="1428"/>
        <v>8432110.8276541196</v>
      </c>
      <c r="AY3373" s="3">
        <f t="shared" si="1429"/>
        <v>13</v>
      </c>
      <c r="AZ3373" s="3">
        <f t="shared" si="1426"/>
        <v>0</v>
      </c>
      <c r="BA3373" s="3">
        <v>5538887.6344558038</v>
      </c>
      <c r="BB3373">
        <f t="shared" si="1430"/>
        <v>0.6744</v>
      </c>
    </row>
    <row r="3374" spans="1:54">
      <c r="A3374" s="2">
        <v>3373</v>
      </c>
      <c r="B3374">
        <v>14</v>
      </c>
      <c r="C3374" s="3">
        <v>25328.292485584934</v>
      </c>
      <c r="D3374" s="3">
        <v>235739.48791334408</v>
      </c>
      <c r="E3374" s="3">
        <v>31165.675666840078</v>
      </c>
      <c r="F3374" s="3">
        <v>464059.07697020826</v>
      </c>
      <c r="G3374" s="3">
        <v>63562.072115703842</v>
      </c>
      <c r="H3374" s="3">
        <v>3882.4377879594708</v>
      </c>
      <c r="I3374" s="3">
        <v>26356.387657945852</v>
      </c>
      <c r="J3374" s="3">
        <v>144165.82242508588</v>
      </c>
      <c r="K3374" s="3">
        <v>496403.6072230569</v>
      </c>
      <c r="L3374" s="3">
        <v>43020.103623692223</v>
      </c>
      <c r="M3374" s="3">
        <v>181274.80356439698</v>
      </c>
      <c r="N3374" s="3">
        <v>347850.07025360025</v>
      </c>
      <c r="O3374" s="3">
        <v>447120.09692592738</v>
      </c>
      <c r="P3374" s="3">
        <v>2472679.2251907717</v>
      </c>
      <c r="Q3374" s="3">
        <v>0</v>
      </c>
      <c r="R3374" s="3">
        <v>0</v>
      </c>
      <c r="S3374" s="3">
        <v>0</v>
      </c>
      <c r="T3374" s="3">
        <v>0</v>
      </c>
      <c r="U3374" s="3">
        <v>0</v>
      </c>
      <c r="V3374" s="3">
        <v>0</v>
      </c>
      <c r="W3374" s="3">
        <v>0</v>
      </c>
      <c r="X3374" s="3">
        <v>0</v>
      </c>
      <c r="Y3374" s="3">
        <v>0</v>
      </c>
      <c r="AA3374" s="3">
        <f t="shared" si="1427"/>
        <v>25328.292485584934</v>
      </c>
      <c r="AB3374" s="3">
        <f t="shared" si="1404"/>
        <v>235739.48791334408</v>
      </c>
      <c r="AC3374" s="3">
        <f t="shared" si="1405"/>
        <v>31165.675666840078</v>
      </c>
      <c r="AD3374" s="3">
        <f t="shared" si="1406"/>
        <v>464059.07697020826</v>
      </c>
      <c r="AE3374" s="3">
        <f t="shared" si="1407"/>
        <v>63562.072115703842</v>
      </c>
      <c r="AF3374" s="3">
        <f t="shared" si="1408"/>
        <v>3882.4377879594708</v>
      </c>
      <c r="AG3374" s="3">
        <f t="shared" si="1409"/>
        <v>26356.387657945852</v>
      </c>
      <c r="AH3374" s="3">
        <f t="shared" si="1410"/>
        <v>144165.82242508588</v>
      </c>
      <c r="AI3374" s="3">
        <f t="shared" si="1411"/>
        <v>496403.6072230569</v>
      </c>
      <c r="AJ3374" s="3">
        <f t="shared" si="1412"/>
        <v>43020.103623692223</v>
      </c>
      <c r="AK3374" s="3">
        <f t="shared" si="1413"/>
        <v>181274.80356439698</v>
      </c>
      <c r="AL3374" s="3">
        <f t="shared" si="1414"/>
        <v>347850.07025360025</v>
      </c>
      <c r="AM3374" s="3">
        <f t="shared" si="1415"/>
        <v>447120.09692592738</v>
      </c>
      <c r="AN3374" s="3">
        <f t="shared" si="1416"/>
        <v>2472679.2251907717</v>
      </c>
      <c r="AO3374" s="3">
        <f t="shared" si="1417"/>
        <v>0</v>
      </c>
      <c r="AP3374" s="3">
        <f t="shared" si="1418"/>
        <v>0</v>
      </c>
      <c r="AQ3374" s="3">
        <f t="shared" si="1419"/>
        <v>0</v>
      </c>
      <c r="AR3374" s="3">
        <f t="shared" si="1420"/>
        <v>0</v>
      </c>
      <c r="AS3374" s="3">
        <f t="shared" si="1421"/>
        <v>0</v>
      </c>
      <c r="AT3374" s="3">
        <f t="shared" si="1422"/>
        <v>0</v>
      </c>
      <c r="AU3374" s="3">
        <f t="shared" si="1423"/>
        <v>0</v>
      </c>
      <c r="AV3374" s="3">
        <f t="shared" si="1424"/>
        <v>0</v>
      </c>
      <c r="AW3374" s="3">
        <f t="shared" si="1425"/>
        <v>0</v>
      </c>
      <c r="AX3374" s="3">
        <f t="shared" si="1428"/>
        <v>4982607.1598041179</v>
      </c>
      <c r="AY3374" s="3">
        <f t="shared" si="1429"/>
        <v>14</v>
      </c>
      <c r="AZ3374" s="3">
        <f t="shared" si="1426"/>
        <v>0</v>
      </c>
      <c r="BA3374" s="3">
        <v>5544310.6882263226</v>
      </c>
      <c r="BB3374">
        <f t="shared" si="1430"/>
        <v>0.67459999999999998</v>
      </c>
    </row>
    <row r="3375" spans="1:54">
      <c r="A3375" s="2">
        <v>3374</v>
      </c>
      <c r="B3375">
        <v>18</v>
      </c>
      <c r="C3375" s="3">
        <v>315573.45983521373</v>
      </c>
      <c r="D3375" s="3">
        <v>330246.19742741442</v>
      </c>
      <c r="E3375" s="3">
        <v>1169029.3461009841</v>
      </c>
      <c r="F3375" s="3">
        <v>180940.2795922189</v>
      </c>
      <c r="G3375" s="3">
        <v>91045.712766501543</v>
      </c>
      <c r="H3375" s="3">
        <v>78053.625210689963</v>
      </c>
      <c r="I3375" s="3">
        <v>96201.470134752148</v>
      </c>
      <c r="J3375" s="3">
        <v>71887.423767864617</v>
      </c>
      <c r="K3375" s="3">
        <v>977373.29748131626</v>
      </c>
      <c r="L3375" s="3">
        <v>230035.87632877153</v>
      </c>
      <c r="M3375" s="3">
        <v>120143.32633605013</v>
      </c>
      <c r="N3375" s="3">
        <v>53255.403851504365</v>
      </c>
      <c r="O3375" s="3">
        <v>23606.345822644071</v>
      </c>
      <c r="P3375" s="3">
        <v>459388.94345824874</v>
      </c>
      <c r="Q3375" s="3">
        <v>84295.675491078597</v>
      </c>
      <c r="R3375" s="3">
        <v>1269.0315457303848</v>
      </c>
      <c r="S3375" s="3">
        <v>36518.038741423305</v>
      </c>
      <c r="T3375" s="3">
        <v>10246.72214412004</v>
      </c>
      <c r="U3375" s="3">
        <v>0</v>
      </c>
      <c r="V3375" s="3">
        <v>0</v>
      </c>
      <c r="W3375" s="3">
        <v>0</v>
      </c>
      <c r="X3375" s="3">
        <v>0</v>
      </c>
      <c r="Y3375" s="3">
        <v>0</v>
      </c>
      <c r="AA3375" s="3">
        <f t="shared" si="1427"/>
        <v>315573.45983521373</v>
      </c>
      <c r="AB3375" s="3">
        <f t="shared" si="1404"/>
        <v>330246.19742741442</v>
      </c>
      <c r="AC3375" s="3">
        <f t="shared" si="1405"/>
        <v>1169029.3461009841</v>
      </c>
      <c r="AD3375" s="3">
        <f t="shared" si="1406"/>
        <v>180940.2795922189</v>
      </c>
      <c r="AE3375" s="3">
        <f t="shared" si="1407"/>
        <v>91045.712766501543</v>
      </c>
      <c r="AF3375" s="3">
        <f t="shared" si="1408"/>
        <v>78053.625210689963</v>
      </c>
      <c r="AG3375" s="3">
        <f t="shared" si="1409"/>
        <v>96201.470134752148</v>
      </c>
      <c r="AH3375" s="3">
        <f t="shared" si="1410"/>
        <v>71887.423767864617</v>
      </c>
      <c r="AI3375" s="3">
        <f t="shared" si="1411"/>
        <v>977373.29748131626</v>
      </c>
      <c r="AJ3375" s="3">
        <f t="shared" si="1412"/>
        <v>230035.87632877153</v>
      </c>
      <c r="AK3375" s="3">
        <f t="shared" si="1413"/>
        <v>120143.32633605013</v>
      </c>
      <c r="AL3375" s="3">
        <f t="shared" si="1414"/>
        <v>53255.403851504365</v>
      </c>
      <c r="AM3375" s="3">
        <f t="shared" si="1415"/>
        <v>23606.345822644071</v>
      </c>
      <c r="AN3375" s="3">
        <f t="shared" si="1416"/>
        <v>459388.94345824874</v>
      </c>
      <c r="AO3375" s="3">
        <f t="shared" si="1417"/>
        <v>84295.675491078597</v>
      </c>
      <c r="AP3375" s="3">
        <f t="shared" si="1418"/>
        <v>1269.0315457303848</v>
      </c>
      <c r="AQ3375" s="3">
        <f t="shared" si="1419"/>
        <v>36518.038741423305</v>
      </c>
      <c r="AR3375" s="3">
        <f t="shared" si="1420"/>
        <v>10246.72214412004</v>
      </c>
      <c r="AS3375" s="3">
        <f t="shared" si="1421"/>
        <v>0</v>
      </c>
      <c r="AT3375" s="3">
        <f t="shared" si="1422"/>
        <v>0</v>
      </c>
      <c r="AU3375" s="3">
        <f t="shared" si="1423"/>
        <v>0</v>
      </c>
      <c r="AV3375" s="3">
        <f t="shared" si="1424"/>
        <v>0</v>
      </c>
      <c r="AW3375" s="3">
        <f t="shared" si="1425"/>
        <v>0</v>
      </c>
      <c r="AX3375" s="3">
        <f t="shared" si="1428"/>
        <v>4329110.1760365274</v>
      </c>
      <c r="AY3375" s="3">
        <f t="shared" si="1429"/>
        <v>18</v>
      </c>
      <c r="AZ3375" s="3">
        <f t="shared" si="1426"/>
        <v>0</v>
      </c>
      <c r="BA3375" s="3">
        <v>5544967.4176010918</v>
      </c>
      <c r="BB3375">
        <f t="shared" si="1430"/>
        <v>0.67479999999999996</v>
      </c>
    </row>
    <row r="3376" spans="1:54">
      <c r="A3376" s="2">
        <v>3375</v>
      </c>
      <c r="B3376">
        <v>15</v>
      </c>
      <c r="C3376" s="3">
        <v>632602.00825577346</v>
      </c>
      <c r="D3376" s="3">
        <v>161959.37350015141</v>
      </c>
      <c r="E3376" s="3">
        <v>289144.05197689566</v>
      </c>
      <c r="F3376" s="3">
        <v>65261.11281774487</v>
      </c>
      <c r="G3376" s="3">
        <v>207170.88343205638</v>
      </c>
      <c r="H3376" s="3">
        <v>2824237.8286351776</v>
      </c>
      <c r="I3376" s="3">
        <v>85649.364119578982</v>
      </c>
      <c r="J3376" s="3">
        <v>18930.593487518952</v>
      </c>
      <c r="K3376" s="3">
        <v>61592.141201418803</v>
      </c>
      <c r="L3376" s="3">
        <v>475630.04141773819</v>
      </c>
      <c r="M3376" s="3">
        <v>56101.089321324645</v>
      </c>
      <c r="N3376" s="3">
        <v>505722.3754780991</v>
      </c>
      <c r="O3376" s="3">
        <v>519432.05522577377</v>
      </c>
      <c r="P3376" s="3">
        <v>284454.66927436343</v>
      </c>
      <c r="Q3376" s="3">
        <v>80140.447196444409</v>
      </c>
      <c r="R3376" s="3">
        <v>0</v>
      </c>
      <c r="S3376" s="3">
        <v>0</v>
      </c>
      <c r="T3376" s="3">
        <v>0</v>
      </c>
      <c r="U3376" s="3">
        <v>0</v>
      </c>
      <c r="V3376" s="3">
        <v>0</v>
      </c>
      <c r="W3376" s="3">
        <v>0</v>
      </c>
      <c r="X3376" s="3">
        <v>0</v>
      </c>
      <c r="Y3376" s="3">
        <v>0</v>
      </c>
      <c r="AA3376" s="3">
        <f t="shared" si="1427"/>
        <v>632602.00825577346</v>
      </c>
      <c r="AB3376" s="3">
        <f t="shared" si="1404"/>
        <v>161959.37350015141</v>
      </c>
      <c r="AC3376" s="3">
        <f t="shared" si="1405"/>
        <v>289144.05197689566</v>
      </c>
      <c r="AD3376" s="3">
        <f t="shared" si="1406"/>
        <v>65261.11281774487</v>
      </c>
      <c r="AE3376" s="3">
        <f t="shared" si="1407"/>
        <v>207170.88343205638</v>
      </c>
      <c r="AF3376" s="3">
        <f t="shared" si="1408"/>
        <v>2824237.8286351776</v>
      </c>
      <c r="AG3376" s="3">
        <f t="shared" si="1409"/>
        <v>85649.364119578982</v>
      </c>
      <c r="AH3376" s="3">
        <f t="shared" si="1410"/>
        <v>18930.593487518952</v>
      </c>
      <c r="AI3376" s="3">
        <f t="shared" si="1411"/>
        <v>61592.141201418803</v>
      </c>
      <c r="AJ3376" s="3">
        <f t="shared" si="1412"/>
        <v>475630.04141773819</v>
      </c>
      <c r="AK3376" s="3">
        <f t="shared" si="1413"/>
        <v>56101.089321324645</v>
      </c>
      <c r="AL3376" s="3">
        <f t="shared" si="1414"/>
        <v>505722.3754780991</v>
      </c>
      <c r="AM3376" s="3">
        <f t="shared" si="1415"/>
        <v>519432.05522577377</v>
      </c>
      <c r="AN3376" s="3">
        <f t="shared" si="1416"/>
        <v>284454.66927436343</v>
      </c>
      <c r="AO3376" s="3">
        <f t="shared" si="1417"/>
        <v>80140.447196444409</v>
      </c>
      <c r="AP3376" s="3">
        <f t="shared" si="1418"/>
        <v>0</v>
      </c>
      <c r="AQ3376" s="3">
        <f t="shared" si="1419"/>
        <v>0</v>
      </c>
      <c r="AR3376" s="3">
        <f t="shared" si="1420"/>
        <v>0</v>
      </c>
      <c r="AS3376" s="3">
        <f t="shared" si="1421"/>
        <v>0</v>
      </c>
      <c r="AT3376" s="3">
        <f t="shared" si="1422"/>
        <v>0</v>
      </c>
      <c r="AU3376" s="3">
        <f t="shared" si="1423"/>
        <v>0</v>
      </c>
      <c r="AV3376" s="3">
        <f t="shared" si="1424"/>
        <v>0</v>
      </c>
      <c r="AW3376" s="3">
        <f t="shared" si="1425"/>
        <v>0</v>
      </c>
      <c r="AX3376" s="3">
        <f t="shared" si="1428"/>
        <v>6268028.0353400605</v>
      </c>
      <c r="AY3376" s="3">
        <f t="shared" si="1429"/>
        <v>15</v>
      </c>
      <c r="AZ3376" s="3">
        <f t="shared" si="1426"/>
        <v>0</v>
      </c>
      <c r="BA3376" s="3">
        <v>5549972.5482559055</v>
      </c>
      <c r="BB3376">
        <f t="shared" si="1430"/>
        <v>0.67500000000000004</v>
      </c>
    </row>
    <row r="3377" spans="1:54">
      <c r="A3377" s="2">
        <v>3376</v>
      </c>
      <c r="B3377">
        <v>18</v>
      </c>
      <c r="C3377" s="3">
        <v>32874.451776553869</v>
      </c>
      <c r="D3377" s="3">
        <v>161302.97564058006</v>
      </c>
      <c r="E3377" s="3">
        <v>276298.21296483622</v>
      </c>
      <c r="F3377" s="3">
        <v>20537.946938057437</v>
      </c>
      <c r="G3377" s="3">
        <v>55671.373968174412</v>
      </c>
      <c r="H3377" s="3">
        <v>128052.96978505922</v>
      </c>
      <c r="I3377" s="3">
        <v>108917.5685534762</v>
      </c>
      <c r="J3377" s="3">
        <v>6371.1376282276406</v>
      </c>
      <c r="K3377" s="3">
        <v>160525.9752762237</v>
      </c>
      <c r="L3377" s="3">
        <v>461122.95949126064</v>
      </c>
      <c r="M3377" s="3">
        <v>85029.729039850397</v>
      </c>
      <c r="N3377" s="3">
        <v>299753.4188469873</v>
      </c>
      <c r="O3377" s="3">
        <v>16916.924622175891</v>
      </c>
      <c r="P3377" s="3">
        <v>524580.67368303018</v>
      </c>
      <c r="Q3377" s="3">
        <v>5738.6013639616876</v>
      </c>
      <c r="R3377" s="3">
        <v>6019.7512796552355</v>
      </c>
      <c r="S3377" s="3">
        <v>450040.78900303273</v>
      </c>
      <c r="T3377" s="3">
        <v>118243.00723283582</v>
      </c>
      <c r="U3377" s="3">
        <v>0</v>
      </c>
      <c r="V3377" s="3">
        <v>0</v>
      </c>
      <c r="W3377" s="3">
        <v>0</v>
      </c>
      <c r="X3377" s="3">
        <v>0</v>
      </c>
      <c r="Y3377" s="3">
        <v>0</v>
      </c>
      <c r="AA3377" s="3">
        <f t="shared" si="1427"/>
        <v>32874.451776553869</v>
      </c>
      <c r="AB3377" s="3">
        <f t="shared" si="1404"/>
        <v>161302.97564058006</v>
      </c>
      <c r="AC3377" s="3">
        <f t="shared" si="1405"/>
        <v>276298.21296483622</v>
      </c>
      <c r="AD3377" s="3">
        <f t="shared" si="1406"/>
        <v>20537.946938057437</v>
      </c>
      <c r="AE3377" s="3">
        <f t="shared" si="1407"/>
        <v>55671.373968174412</v>
      </c>
      <c r="AF3377" s="3">
        <f t="shared" si="1408"/>
        <v>128052.96978505922</v>
      </c>
      <c r="AG3377" s="3">
        <f t="shared" si="1409"/>
        <v>108917.5685534762</v>
      </c>
      <c r="AH3377" s="3">
        <f t="shared" si="1410"/>
        <v>6371.1376282276406</v>
      </c>
      <c r="AI3377" s="3">
        <f t="shared" si="1411"/>
        <v>160525.9752762237</v>
      </c>
      <c r="AJ3377" s="3">
        <f t="shared" si="1412"/>
        <v>461122.95949126064</v>
      </c>
      <c r="AK3377" s="3">
        <f t="shared" si="1413"/>
        <v>85029.729039850397</v>
      </c>
      <c r="AL3377" s="3">
        <f t="shared" si="1414"/>
        <v>299753.4188469873</v>
      </c>
      <c r="AM3377" s="3">
        <f t="shared" si="1415"/>
        <v>16916.924622175891</v>
      </c>
      <c r="AN3377" s="3">
        <f t="shared" si="1416"/>
        <v>524580.67368303018</v>
      </c>
      <c r="AO3377" s="3">
        <f t="shared" si="1417"/>
        <v>5738.6013639616876</v>
      </c>
      <c r="AP3377" s="3">
        <f t="shared" si="1418"/>
        <v>6019.7512796552355</v>
      </c>
      <c r="AQ3377" s="3">
        <f t="shared" si="1419"/>
        <v>450040.78900303273</v>
      </c>
      <c r="AR3377" s="3">
        <f t="shared" si="1420"/>
        <v>118243.00723283582</v>
      </c>
      <c r="AS3377" s="3">
        <f t="shared" si="1421"/>
        <v>0</v>
      </c>
      <c r="AT3377" s="3">
        <f t="shared" si="1422"/>
        <v>0</v>
      </c>
      <c r="AU3377" s="3">
        <f t="shared" si="1423"/>
        <v>0</v>
      </c>
      <c r="AV3377" s="3">
        <f t="shared" si="1424"/>
        <v>0</v>
      </c>
      <c r="AW3377" s="3">
        <f t="shared" si="1425"/>
        <v>0</v>
      </c>
      <c r="AX3377" s="3">
        <f t="shared" si="1428"/>
        <v>2917998.467093979</v>
      </c>
      <c r="AY3377" s="3">
        <f t="shared" si="1429"/>
        <v>18</v>
      </c>
      <c r="AZ3377" s="3">
        <f t="shared" si="1426"/>
        <v>0</v>
      </c>
      <c r="BA3377" s="3">
        <v>5553433.9763659723</v>
      </c>
      <c r="BB3377">
        <f t="shared" si="1430"/>
        <v>0.67520000000000002</v>
      </c>
    </row>
    <row r="3378" spans="1:54">
      <c r="A3378" s="2">
        <v>3377</v>
      </c>
      <c r="B3378">
        <v>13</v>
      </c>
      <c r="C3378" s="3">
        <v>93421.444069525067</v>
      </c>
      <c r="D3378" s="3">
        <v>2155487.1780741219</v>
      </c>
      <c r="E3378" s="3">
        <v>256484.47995428229</v>
      </c>
      <c r="F3378" s="3">
        <v>66750.15496115532</v>
      </c>
      <c r="G3378" s="3">
        <v>69732.010829827239</v>
      </c>
      <c r="H3378" s="3">
        <v>468577.84878450888</v>
      </c>
      <c r="I3378" s="3">
        <v>611977.19068281248</v>
      </c>
      <c r="J3378" s="3">
        <v>88267.632051698485</v>
      </c>
      <c r="K3378" s="3">
        <v>178817.94064168629</v>
      </c>
      <c r="L3378" s="3">
        <v>23692.222210327222</v>
      </c>
      <c r="M3378" s="3">
        <v>22006.000910673261</v>
      </c>
      <c r="N3378" s="3">
        <v>182147.20285705512</v>
      </c>
      <c r="O3378" s="3">
        <v>169438.05707351046</v>
      </c>
      <c r="P3378" s="3">
        <v>0</v>
      </c>
      <c r="Q3378" s="3">
        <v>0</v>
      </c>
      <c r="R3378" s="3">
        <v>0</v>
      </c>
      <c r="S3378" s="3">
        <v>0</v>
      </c>
      <c r="T3378" s="3">
        <v>0</v>
      </c>
      <c r="U3378" s="3">
        <v>0</v>
      </c>
      <c r="V3378" s="3">
        <v>0</v>
      </c>
      <c r="W3378" s="3">
        <v>0</v>
      </c>
      <c r="X3378" s="3">
        <v>0</v>
      </c>
      <c r="Y3378" s="3">
        <v>0</v>
      </c>
      <c r="AA3378" s="3">
        <f t="shared" si="1427"/>
        <v>93421.444069525067</v>
      </c>
      <c r="AB3378" s="3">
        <f t="shared" si="1404"/>
        <v>2155487.1780741219</v>
      </c>
      <c r="AC3378" s="3">
        <f t="shared" si="1405"/>
        <v>256484.47995428229</v>
      </c>
      <c r="AD3378" s="3">
        <f t="shared" si="1406"/>
        <v>66750.15496115532</v>
      </c>
      <c r="AE3378" s="3">
        <f t="shared" si="1407"/>
        <v>69732.010829827239</v>
      </c>
      <c r="AF3378" s="3">
        <f t="shared" si="1408"/>
        <v>468577.84878450888</v>
      </c>
      <c r="AG3378" s="3">
        <f t="shared" si="1409"/>
        <v>611977.19068281248</v>
      </c>
      <c r="AH3378" s="3">
        <f t="shared" si="1410"/>
        <v>88267.632051698485</v>
      </c>
      <c r="AI3378" s="3">
        <f t="shared" si="1411"/>
        <v>178817.94064168629</v>
      </c>
      <c r="AJ3378" s="3">
        <f t="shared" si="1412"/>
        <v>23692.222210327222</v>
      </c>
      <c r="AK3378" s="3">
        <f t="shared" si="1413"/>
        <v>22006.000910673261</v>
      </c>
      <c r="AL3378" s="3">
        <f t="shared" si="1414"/>
        <v>182147.20285705512</v>
      </c>
      <c r="AM3378" s="3">
        <f t="shared" si="1415"/>
        <v>169438.05707351046</v>
      </c>
      <c r="AN3378" s="3">
        <f t="shared" si="1416"/>
        <v>0</v>
      </c>
      <c r="AO3378" s="3">
        <f t="shared" si="1417"/>
        <v>0</v>
      </c>
      <c r="AP3378" s="3">
        <f t="shared" si="1418"/>
        <v>0</v>
      </c>
      <c r="AQ3378" s="3">
        <f t="shared" si="1419"/>
        <v>0</v>
      </c>
      <c r="AR3378" s="3">
        <f t="shared" si="1420"/>
        <v>0</v>
      </c>
      <c r="AS3378" s="3">
        <f t="shared" si="1421"/>
        <v>0</v>
      </c>
      <c r="AT3378" s="3">
        <f t="shared" si="1422"/>
        <v>0</v>
      </c>
      <c r="AU3378" s="3">
        <f t="shared" si="1423"/>
        <v>0</v>
      </c>
      <c r="AV3378" s="3">
        <f t="shared" si="1424"/>
        <v>0</v>
      </c>
      <c r="AW3378" s="3">
        <f t="shared" si="1425"/>
        <v>0</v>
      </c>
      <c r="AX3378" s="3">
        <f t="shared" si="1428"/>
        <v>4386799.3631011844</v>
      </c>
      <c r="AY3378" s="3">
        <f t="shared" si="1429"/>
        <v>13</v>
      </c>
      <c r="AZ3378" s="3">
        <f t="shared" si="1426"/>
        <v>0</v>
      </c>
      <c r="BA3378" s="3">
        <v>5554733.6370150158</v>
      </c>
      <c r="BB3378">
        <f t="shared" si="1430"/>
        <v>0.6754</v>
      </c>
    </row>
    <row r="3379" spans="1:54">
      <c r="A3379" s="2">
        <v>3378</v>
      </c>
      <c r="B3379">
        <v>18</v>
      </c>
      <c r="C3379" s="3">
        <v>372251.39066522813</v>
      </c>
      <c r="D3379" s="3">
        <v>337442.95498918497</v>
      </c>
      <c r="E3379" s="3">
        <v>466222.63697952393</v>
      </c>
      <c r="F3379" s="3">
        <v>316130.10341307113</v>
      </c>
      <c r="G3379" s="3">
        <v>24321.631637281494</v>
      </c>
      <c r="H3379" s="3">
        <v>30709.113637743714</v>
      </c>
      <c r="I3379" s="3">
        <v>386969.51033365278</v>
      </c>
      <c r="J3379" s="3">
        <v>289554.8094222495</v>
      </c>
      <c r="K3379" s="3">
        <v>29594.54321793588</v>
      </c>
      <c r="L3379" s="3">
        <v>1047099.1434357216</v>
      </c>
      <c r="M3379" s="3">
        <v>6661.299397192588</v>
      </c>
      <c r="N3379" s="3">
        <v>58780.561680502826</v>
      </c>
      <c r="O3379" s="3">
        <v>46941.480972964549</v>
      </c>
      <c r="P3379" s="3">
        <v>251600.13828735705</v>
      </c>
      <c r="Q3379" s="3">
        <v>225977.12185936616</v>
      </c>
      <c r="R3379" s="3">
        <v>280173.78289441479</v>
      </c>
      <c r="S3379" s="3">
        <v>12130.41512820209</v>
      </c>
      <c r="T3379" s="3">
        <v>265123.70441931917</v>
      </c>
      <c r="U3379" s="3">
        <v>0</v>
      </c>
      <c r="V3379" s="3">
        <v>0</v>
      </c>
      <c r="W3379" s="3">
        <v>0</v>
      </c>
      <c r="X3379" s="3">
        <v>0</v>
      </c>
      <c r="Y3379" s="3">
        <v>0</v>
      </c>
      <c r="AA3379" s="3">
        <f t="shared" si="1427"/>
        <v>372251.39066522813</v>
      </c>
      <c r="AB3379" s="3">
        <f t="shared" si="1404"/>
        <v>337442.95498918497</v>
      </c>
      <c r="AC3379" s="3">
        <f t="shared" si="1405"/>
        <v>466222.63697952393</v>
      </c>
      <c r="AD3379" s="3">
        <f t="shared" si="1406"/>
        <v>316130.10341307113</v>
      </c>
      <c r="AE3379" s="3">
        <f t="shared" si="1407"/>
        <v>24321.631637281494</v>
      </c>
      <c r="AF3379" s="3">
        <f t="shared" si="1408"/>
        <v>30709.113637743714</v>
      </c>
      <c r="AG3379" s="3">
        <f t="shared" si="1409"/>
        <v>386969.51033365278</v>
      </c>
      <c r="AH3379" s="3">
        <f t="shared" si="1410"/>
        <v>289554.8094222495</v>
      </c>
      <c r="AI3379" s="3">
        <f t="shared" si="1411"/>
        <v>29594.54321793588</v>
      </c>
      <c r="AJ3379" s="3">
        <f t="shared" si="1412"/>
        <v>1047099.1434357216</v>
      </c>
      <c r="AK3379" s="3">
        <f t="shared" si="1413"/>
        <v>6661.299397192588</v>
      </c>
      <c r="AL3379" s="3">
        <f t="shared" si="1414"/>
        <v>58780.561680502826</v>
      </c>
      <c r="AM3379" s="3">
        <f t="shared" si="1415"/>
        <v>46941.480972964549</v>
      </c>
      <c r="AN3379" s="3">
        <f t="shared" si="1416"/>
        <v>251600.13828735705</v>
      </c>
      <c r="AO3379" s="3">
        <f t="shared" si="1417"/>
        <v>225977.12185936616</v>
      </c>
      <c r="AP3379" s="3">
        <f t="shared" si="1418"/>
        <v>280173.78289441479</v>
      </c>
      <c r="AQ3379" s="3">
        <f t="shared" si="1419"/>
        <v>12130.41512820209</v>
      </c>
      <c r="AR3379" s="3">
        <f t="shared" si="1420"/>
        <v>265123.70441931917</v>
      </c>
      <c r="AS3379" s="3">
        <f t="shared" si="1421"/>
        <v>0</v>
      </c>
      <c r="AT3379" s="3">
        <f t="shared" si="1422"/>
        <v>0</v>
      </c>
      <c r="AU3379" s="3">
        <f t="shared" si="1423"/>
        <v>0</v>
      </c>
      <c r="AV3379" s="3">
        <f t="shared" si="1424"/>
        <v>0</v>
      </c>
      <c r="AW3379" s="3">
        <f t="shared" si="1425"/>
        <v>0</v>
      </c>
      <c r="AX3379" s="3">
        <f t="shared" si="1428"/>
        <v>4447684.3423709134</v>
      </c>
      <c r="AY3379" s="3">
        <f t="shared" si="1429"/>
        <v>18</v>
      </c>
      <c r="AZ3379" s="3">
        <f t="shared" si="1426"/>
        <v>0</v>
      </c>
      <c r="BA3379" s="3">
        <v>5555678.7134104287</v>
      </c>
      <c r="BB3379">
        <f t="shared" si="1430"/>
        <v>0.67559999999999998</v>
      </c>
    </row>
    <row r="3380" spans="1:54">
      <c r="A3380" s="2">
        <v>3379</v>
      </c>
      <c r="B3380">
        <v>18</v>
      </c>
      <c r="C3380" s="3">
        <v>594982.04481122585</v>
      </c>
      <c r="D3380" s="3">
        <v>23960.790384971489</v>
      </c>
      <c r="E3380" s="3">
        <v>1173996.8087139863</v>
      </c>
      <c r="F3380" s="3">
        <v>151717.32228281855</v>
      </c>
      <c r="G3380" s="3">
        <v>38107.437561604333</v>
      </c>
      <c r="H3380" s="3">
        <v>210703.51572070894</v>
      </c>
      <c r="I3380" s="3">
        <v>209019.5869964913</v>
      </c>
      <c r="J3380" s="3">
        <v>2450848.9639269565</v>
      </c>
      <c r="K3380" s="3">
        <v>12730.192571249307</v>
      </c>
      <c r="L3380" s="3">
        <v>103886.62958583409</v>
      </c>
      <c r="M3380" s="3">
        <v>764341.3327649167</v>
      </c>
      <c r="N3380" s="3">
        <v>66702.021624626097</v>
      </c>
      <c r="O3380" s="3">
        <v>14108.454910908957</v>
      </c>
      <c r="P3380" s="3">
        <v>267274.81102021894</v>
      </c>
      <c r="Q3380" s="3">
        <v>15701.15919980047</v>
      </c>
      <c r="R3380" s="3">
        <v>27865.494112881657</v>
      </c>
      <c r="S3380" s="3">
        <v>2025280.2999070841</v>
      </c>
      <c r="T3380" s="3">
        <v>2357275.4361037854</v>
      </c>
      <c r="U3380" s="3">
        <v>0</v>
      </c>
      <c r="V3380" s="3">
        <v>0</v>
      </c>
      <c r="W3380" s="3">
        <v>0</v>
      </c>
      <c r="X3380" s="3">
        <v>0</v>
      </c>
      <c r="Y3380" s="3">
        <v>0</v>
      </c>
      <c r="AA3380" s="3">
        <f t="shared" si="1427"/>
        <v>594982.04481122585</v>
      </c>
      <c r="AB3380" s="3">
        <f t="shared" si="1404"/>
        <v>23960.790384971489</v>
      </c>
      <c r="AC3380" s="3">
        <f t="shared" si="1405"/>
        <v>1173996.8087139863</v>
      </c>
      <c r="AD3380" s="3">
        <f t="shared" si="1406"/>
        <v>151717.32228281855</v>
      </c>
      <c r="AE3380" s="3">
        <f t="shared" si="1407"/>
        <v>38107.437561604333</v>
      </c>
      <c r="AF3380" s="3">
        <f t="shared" si="1408"/>
        <v>210703.51572070894</v>
      </c>
      <c r="AG3380" s="3">
        <f t="shared" si="1409"/>
        <v>209019.5869964913</v>
      </c>
      <c r="AH3380" s="3">
        <f t="shared" si="1410"/>
        <v>2450848.9639269565</v>
      </c>
      <c r="AI3380" s="3">
        <f t="shared" si="1411"/>
        <v>12730.192571249307</v>
      </c>
      <c r="AJ3380" s="3">
        <f t="shared" si="1412"/>
        <v>103886.62958583409</v>
      </c>
      <c r="AK3380" s="3">
        <f t="shared" si="1413"/>
        <v>764341.3327649167</v>
      </c>
      <c r="AL3380" s="3">
        <f t="shared" si="1414"/>
        <v>66702.021624626097</v>
      </c>
      <c r="AM3380" s="3">
        <f t="shared" si="1415"/>
        <v>14108.454910908957</v>
      </c>
      <c r="AN3380" s="3">
        <f t="shared" si="1416"/>
        <v>267274.81102021894</v>
      </c>
      <c r="AO3380" s="3">
        <f t="shared" si="1417"/>
        <v>15701.15919980047</v>
      </c>
      <c r="AP3380" s="3">
        <f t="shared" si="1418"/>
        <v>27865.494112881657</v>
      </c>
      <c r="AQ3380" s="3">
        <f t="shared" si="1419"/>
        <v>2025280.2999070841</v>
      </c>
      <c r="AR3380" s="3">
        <f t="shared" si="1420"/>
        <v>2357275.4361037854</v>
      </c>
      <c r="AS3380" s="3">
        <f t="shared" si="1421"/>
        <v>0</v>
      </c>
      <c r="AT3380" s="3">
        <f t="shared" si="1422"/>
        <v>0</v>
      </c>
      <c r="AU3380" s="3">
        <f t="shared" si="1423"/>
        <v>0</v>
      </c>
      <c r="AV3380" s="3">
        <f t="shared" si="1424"/>
        <v>0</v>
      </c>
      <c r="AW3380" s="3">
        <f t="shared" si="1425"/>
        <v>0</v>
      </c>
      <c r="AX3380" s="3">
        <f t="shared" si="1428"/>
        <v>10508502.302200068</v>
      </c>
      <c r="AY3380" s="3">
        <f t="shared" si="1429"/>
        <v>18</v>
      </c>
      <c r="AZ3380" s="3">
        <f t="shared" si="1426"/>
        <v>0</v>
      </c>
      <c r="BA3380" s="3">
        <v>5557839.8587102015</v>
      </c>
      <c r="BB3380">
        <f t="shared" si="1430"/>
        <v>0.67579999999999996</v>
      </c>
    </row>
    <row r="3381" spans="1:54">
      <c r="A3381" s="2">
        <v>3380</v>
      </c>
      <c r="B3381">
        <v>10</v>
      </c>
      <c r="C3381" s="3">
        <v>243449.84354360183</v>
      </c>
      <c r="D3381" s="3">
        <v>30414.390681280493</v>
      </c>
      <c r="E3381" s="3">
        <v>262369.8262136766</v>
      </c>
      <c r="F3381" s="3">
        <v>52635.067729042385</v>
      </c>
      <c r="G3381" s="3">
        <v>43870.46539789495</v>
      </c>
      <c r="H3381" s="3">
        <v>248108.0160137887</v>
      </c>
      <c r="I3381" s="3">
        <v>252939.74466703832</v>
      </c>
      <c r="J3381" s="3">
        <v>17850.423121419561</v>
      </c>
      <c r="K3381" s="3">
        <v>199987.88420120513</v>
      </c>
      <c r="L3381" s="3">
        <v>78446.621361058613</v>
      </c>
      <c r="M3381" s="3">
        <v>0</v>
      </c>
      <c r="N3381" s="3">
        <v>0</v>
      </c>
      <c r="O3381" s="3">
        <v>0</v>
      </c>
      <c r="P3381" s="3">
        <v>0</v>
      </c>
      <c r="Q3381" s="3">
        <v>0</v>
      </c>
      <c r="R3381" s="3">
        <v>0</v>
      </c>
      <c r="S3381" s="3">
        <v>0</v>
      </c>
      <c r="T3381" s="3">
        <v>0</v>
      </c>
      <c r="U3381" s="3">
        <v>0</v>
      </c>
      <c r="V3381" s="3">
        <v>0</v>
      </c>
      <c r="W3381" s="3">
        <v>0</v>
      </c>
      <c r="X3381" s="3">
        <v>0</v>
      </c>
      <c r="Y3381" s="3">
        <v>0</v>
      </c>
      <c r="AA3381" s="3">
        <f t="shared" si="1427"/>
        <v>243449.84354360183</v>
      </c>
      <c r="AB3381" s="3">
        <f t="shared" si="1404"/>
        <v>30414.390681280493</v>
      </c>
      <c r="AC3381" s="3">
        <f t="shared" si="1405"/>
        <v>262369.8262136766</v>
      </c>
      <c r="AD3381" s="3">
        <f t="shared" si="1406"/>
        <v>52635.067729042385</v>
      </c>
      <c r="AE3381" s="3">
        <f t="shared" si="1407"/>
        <v>43870.46539789495</v>
      </c>
      <c r="AF3381" s="3">
        <f t="shared" si="1408"/>
        <v>248108.0160137887</v>
      </c>
      <c r="AG3381" s="3">
        <f t="shared" si="1409"/>
        <v>252939.74466703832</v>
      </c>
      <c r="AH3381" s="3">
        <f t="shared" si="1410"/>
        <v>17850.423121419561</v>
      </c>
      <c r="AI3381" s="3">
        <f t="shared" si="1411"/>
        <v>199987.88420120513</v>
      </c>
      <c r="AJ3381" s="3">
        <f t="shared" si="1412"/>
        <v>78446.621361058613</v>
      </c>
      <c r="AK3381" s="3">
        <f t="shared" si="1413"/>
        <v>0</v>
      </c>
      <c r="AL3381" s="3">
        <f t="shared" si="1414"/>
        <v>0</v>
      </c>
      <c r="AM3381" s="3">
        <f t="shared" si="1415"/>
        <v>0</v>
      </c>
      <c r="AN3381" s="3">
        <f t="shared" si="1416"/>
        <v>0</v>
      </c>
      <c r="AO3381" s="3">
        <f t="shared" si="1417"/>
        <v>0</v>
      </c>
      <c r="AP3381" s="3">
        <f t="shared" si="1418"/>
        <v>0</v>
      </c>
      <c r="AQ3381" s="3">
        <f t="shared" si="1419"/>
        <v>0</v>
      </c>
      <c r="AR3381" s="3">
        <f t="shared" si="1420"/>
        <v>0</v>
      </c>
      <c r="AS3381" s="3">
        <f t="shared" si="1421"/>
        <v>0</v>
      </c>
      <c r="AT3381" s="3">
        <f t="shared" si="1422"/>
        <v>0</v>
      </c>
      <c r="AU3381" s="3">
        <f t="shared" si="1423"/>
        <v>0</v>
      </c>
      <c r="AV3381" s="3">
        <f t="shared" si="1424"/>
        <v>0</v>
      </c>
      <c r="AW3381" s="3">
        <f t="shared" si="1425"/>
        <v>0</v>
      </c>
      <c r="AX3381" s="3">
        <f t="shared" si="1428"/>
        <v>1430072.2829300065</v>
      </c>
      <c r="AY3381" s="3">
        <f t="shared" si="1429"/>
        <v>10</v>
      </c>
      <c r="AZ3381" s="3">
        <f t="shared" si="1426"/>
        <v>0</v>
      </c>
      <c r="BA3381" s="3">
        <v>5557885.9061328806</v>
      </c>
      <c r="BB3381">
        <f t="shared" si="1430"/>
        <v>0.67600000000000005</v>
      </c>
    </row>
    <row r="3382" spans="1:54">
      <c r="A3382" s="2">
        <v>3381</v>
      </c>
      <c r="B3382">
        <v>11</v>
      </c>
      <c r="C3382" s="3">
        <v>201802.00074204456</v>
      </c>
      <c r="D3382" s="3">
        <v>37921.582744449843</v>
      </c>
      <c r="E3382" s="3">
        <v>95529.044885443684</v>
      </c>
      <c r="F3382" s="3">
        <v>1060975.3037214947</v>
      </c>
      <c r="G3382" s="3">
        <v>631828.16215625999</v>
      </c>
      <c r="H3382" s="3">
        <v>154553.04511538584</v>
      </c>
      <c r="I3382" s="3">
        <v>11958.365014672836</v>
      </c>
      <c r="J3382" s="3">
        <v>19260.758543435539</v>
      </c>
      <c r="K3382" s="3">
        <v>361227.38616754703</v>
      </c>
      <c r="L3382" s="3">
        <v>58780.356488959485</v>
      </c>
      <c r="M3382" s="3">
        <v>26398.592213926873</v>
      </c>
      <c r="N3382" s="3">
        <v>0</v>
      </c>
      <c r="O3382" s="3">
        <v>0</v>
      </c>
      <c r="P3382" s="3">
        <v>0</v>
      </c>
      <c r="Q3382" s="3">
        <v>0</v>
      </c>
      <c r="R3382" s="3">
        <v>0</v>
      </c>
      <c r="S3382" s="3">
        <v>0</v>
      </c>
      <c r="T3382" s="3">
        <v>0</v>
      </c>
      <c r="U3382" s="3">
        <v>0</v>
      </c>
      <c r="V3382" s="3">
        <v>0</v>
      </c>
      <c r="W3382" s="3">
        <v>0</v>
      </c>
      <c r="X3382" s="3">
        <v>0</v>
      </c>
      <c r="Y3382" s="3">
        <v>0</v>
      </c>
      <c r="AA3382" s="3">
        <f t="shared" si="1427"/>
        <v>201802.00074204456</v>
      </c>
      <c r="AB3382" s="3">
        <f t="shared" si="1404"/>
        <v>37921.582744449843</v>
      </c>
      <c r="AC3382" s="3">
        <f t="shared" si="1405"/>
        <v>95529.044885443684</v>
      </c>
      <c r="AD3382" s="3">
        <f t="shared" si="1406"/>
        <v>1060975.3037214947</v>
      </c>
      <c r="AE3382" s="3">
        <f t="shared" si="1407"/>
        <v>631828.16215625999</v>
      </c>
      <c r="AF3382" s="3">
        <f t="shared" si="1408"/>
        <v>154553.04511538584</v>
      </c>
      <c r="AG3382" s="3">
        <f t="shared" si="1409"/>
        <v>11958.365014672836</v>
      </c>
      <c r="AH3382" s="3">
        <f t="shared" si="1410"/>
        <v>19260.758543435539</v>
      </c>
      <c r="AI3382" s="3">
        <f t="shared" si="1411"/>
        <v>361227.38616754703</v>
      </c>
      <c r="AJ3382" s="3">
        <f t="shared" si="1412"/>
        <v>58780.356488959485</v>
      </c>
      <c r="AK3382" s="3">
        <f t="shared" si="1413"/>
        <v>26398.592213926873</v>
      </c>
      <c r="AL3382" s="3">
        <f t="shared" si="1414"/>
        <v>0</v>
      </c>
      <c r="AM3382" s="3">
        <f t="shared" si="1415"/>
        <v>0</v>
      </c>
      <c r="AN3382" s="3">
        <f t="shared" si="1416"/>
        <v>0</v>
      </c>
      <c r="AO3382" s="3">
        <f t="shared" si="1417"/>
        <v>0</v>
      </c>
      <c r="AP3382" s="3">
        <f t="shared" si="1418"/>
        <v>0</v>
      </c>
      <c r="AQ3382" s="3">
        <f t="shared" si="1419"/>
        <v>0</v>
      </c>
      <c r="AR3382" s="3">
        <f t="shared" si="1420"/>
        <v>0</v>
      </c>
      <c r="AS3382" s="3">
        <f t="shared" si="1421"/>
        <v>0</v>
      </c>
      <c r="AT3382" s="3">
        <f t="shared" si="1422"/>
        <v>0</v>
      </c>
      <c r="AU3382" s="3">
        <f t="shared" si="1423"/>
        <v>0</v>
      </c>
      <c r="AV3382" s="3">
        <f t="shared" si="1424"/>
        <v>0</v>
      </c>
      <c r="AW3382" s="3">
        <f t="shared" si="1425"/>
        <v>0</v>
      </c>
      <c r="AX3382" s="3">
        <f t="shared" si="1428"/>
        <v>2660234.5977936201</v>
      </c>
      <c r="AY3382" s="3">
        <f t="shared" si="1429"/>
        <v>11</v>
      </c>
      <c r="AZ3382" s="3">
        <f t="shared" si="1426"/>
        <v>0</v>
      </c>
      <c r="BA3382" s="3">
        <v>5559812.0577558419</v>
      </c>
      <c r="BB3382">
        <f t="shared" si="1430"/>
        <v>0.67620000000000002</v>
      </c>
    </row>
    <row r="3383" spans="1:54">
      <c r="A3383" s="2">
        <v>3382</v>
      </c>
      <c r="B3383">
        <v>11</v>
      </c>
      <c r="C3383" s="3">
        <v>36585.579925710772</v>
      </c>
      <c r="D3383" s="3">
        <v>4266129.4537792997</v>
      </c>
      <c r="E3383" s="3">
        <v>291756.6718910507</v>
      </c>
      <c r="F3383" s="3">
        <v>25314.069468670918</v>
      </c>
      <c r="G3383" s="3">
        <v>424934.04028751131</v>
      </c>
      <c r="H3383" s="3">
        <v>202043.14624851142</v>
      </c>
      <c r="I3383" s="3">
        <v>313468.80207316164</v>
      </c>
      <c r="J3383" s="3">
        <v>33441.582543961304</v>
      </c>
      <c r="K3383" s="3">
        <v>216615.51415517094</v>
      </c>
      <c r="L3383" s="3">
        <v>644046.91992329527</v>
      </c>
      <c r="M3383" s="3">
        <v>2419884.277816026</v>
      </c>
      <c r="N3383" s="3">
        <v>0</v>
      </c>
      <c r="O3383" s="3">
        <v>0</v>
      </c>
      <c r="P3383" s="3">
        <v>0</v>
      </c>
      <c r="Q3383" s="3">
        <v>0</v>
      </c>
      <c r="R3383" s="3">
        <v>0</v>
      </c>
      <c r="S3383" s="3">
        <v>0</v>
      </c>
      <c r="T3383" s="3">
        <v>0</v>
      </c>
      <c r="U3383" s="3">
        <v>0</v>
      </c>
      <c r="V3383" s="3">
        <v>0</v>
      </c>
      <c r="W3383" s="3">
        <v>0</v>
      </c>
      <c r="X3383" s="3">
        <v>0</v>
      </c>
      <c r="Y3383" s="3">
        <v>0</v>
      </c>
      <c r="AA3383" s="3">
        <f t="shared" si="1427"/>
        <v>36585.579925710772</v>
      </c>
      <c r="AB3383" s="3">
        <f t="shared" si="1404"/>
        <v>4266129.4537792997</v>
      </c>
      <c r="AC3383" s="3">
        <f t="shared" si="1405"/>
        <v>291756.6718910507</v>
      </c>
      <c r="AD3383" s="3">
        <f t="shared" si="1406"/>
        <v>25314.069468670918</v>
      </c>
      <c r="AE3383" s="3">
        <f t="shared" si="1407"/>
        <v>424934.04028751131</v>
      </c>
      <c r="AF3383" s="3">
        <f t="shared" si="1408"/>
        <v>202043.14624851142</v>
      </c>
      <c r="AG3383" s="3">
        <f t="shared" si="1409"/>
        <v>313468.80207316164</v>
      </c>
      <c r="AH3383" s="3">
        <f t="shared" si="1410"/>
        <v>33441.582543961304</v>
      </c>
      <c r="AI3383" s="3">
        <f t="shared" si="1411"/>
        <v>216615.51415517094</v>
      </c>
      <c r="AJ3383" s="3">
        <f t="shared" si="1412"/>
        <v>644046.91992329527</v>
      </c>
      <c r="AK3383" s="3">
        <f t="shared" si="1413"/>
        <v>2419884.277816026</v>
      </c>
      <c r="AL3383" s="3">
        <f t="shared" si="1414"/>
        <v>0</v>
      </c>
      <c r="AM3383" s="3">
        <f t="shared" si="1415"/>
        <v>0</v>
      </c>
      <c r="AN3383" s="3">
        <f t="shared" si="1416"/>
        <v>0</v>
      </c>
      <c r="AO3383" s="3">
        <f t="shared" si="1417"/>
        <v>0</v>
      </c>
      <c r="AP3383" s="3">
        <f t="shared" si="1418"/>
        <v>0</v>
      </c>
      <c r="AQ3383" s="3">
        <f t="shared" si="1419"/>
        <v>0</v>
      </c>
      <c r="AR3383" s="3">
        <f t="shared" si="1420"/>
        <v>0</v>
      </c>
      <c r="AS3383" s="3">
        <f t="shared" si="1421"/>
        <v>0</v>
      </c>
      <c r="AT3383" s="3">
        <f t="shared" si="1422"/>
        <v>0</v>
      </c>
      <c r="AU3383" s="3">
        <f t="shared" si="1423"/>
        <v>0</v>
      </c>
      <c r="AV3383" s="3">
        <f t="shared" si="1424"/>
        <v>0</v>
      </c>
      <c r="AW3383" s="3">
        <f t="shared" si="1425"/>
        <v>0</v>
      </c>
      <c r="AX3383" s="3">
        <f t="shared" si="1428"/>
        <v>8874220.0581123699</v>
      </c>
      <c r="AY3383" s="3">
        <f t="shared" si="1429"/>
        <v>11</v>
      </c>
      <c r="AZ3383" s="3">
        <f t="shared" si="1426"/>
        <v>0</v>
      </c>
      <c r="BA3383" s="3">
        <v>5561119.3905459717</v>
      </c>
      <c r="BB3383">
        <f t="shared" si="1430"/>
        <v>0.6764</v>
      </c>
    </row>
    <row r="3384" spans="1:54">
      <c r="A3384" s="2">
        <v>3383</v>
      </c>
      <c r="B3384">
        <v>18</v>
      </c>
      <c r="C3384" s="3">
        <v>23065.225355368126</v>
      </c>
      <c r="D3384" s="3">
        <v>700556.68262772402</v>
      </c>
      <c r="E3384" s="3">
        <v>204134.77188780523</v>
      </c>
      <c r="F3384" s="3">
        <v>1162207.8902712988</v>
      </c>
      <c r="G3384" s="3">
        <v>214542.43725721221</v>
      </c>
      <c r="H3384" s="3">
        <v>47927.977283411063</v>
      </c>
      <c r="I3384" s="3">
        <v>272715.90767426573</v>
      </c>
      <c r="J3384" s="3">
        <v>480871.07268382492</v>
      </c>
      <c r="K3384" s="3">
        <v>427166.64796313149</v>
      </c>
      <c r="L3384" s="3">
        <v>27580.183266539494</v>
      </c>
      <c r="M3384" s="3">
        <v>177022.3564134606</v>
      </c>
      <c r="N3384" s="3">
        <v>2748154.6141680744</v>
      </c>
      <c r="O3384" s="3">
        <v>587217.89234403556</v>
      </c>
      <c r="P3384" s="3">
        <v>26320.290007627642</v>
      </c>
      <c r="Q3384" s="3">
        <v>132422.12691223269</v>
      </c>
      <c r="R3384" s="3">
        <v>130215.11474008237</v>
      </c>
      <c r="S3384" s="3">
        <v>20996.962144010187</v>
      </c>
      <c r="T3384" s="3">
        <v>1023337.5880635771</v>
      </c>
      <c r="U3384" s="3">
        <v>0</v>
      </c>
      <c r="V3384" s="3">
        <v>0</v>
      </c>
      <c r="W3384" s="3">
        <v>0</v>
      </c>
      <c r="X3384" s="3">
        <v>0</v>
      </c>
      <c r="Y3384" s="3">
        <v>0</v>
      </c>
      <c r="AA3384" s="3">
        <f t="shared" si="1427"/>
        <v>23065.225355368126</v>
      </c>
      <c r="AB3384" s="3">
        <f t="shared" si="1404"/>
        <v>700556.68262772402</v>
      </c>
      <c r="AC3384" s="3">
        <f t="shared" si="1405"/>
        <v>204134.77188780523</v>
      </c>
      <c r="AD3384" s="3">
        <f t="shared" si="1406"/>
        <v>1162207.8902712988</v>
      </c>
      <c r="AE3384" s="3">
        <f t="shared" si="1407"/>
        <v>214542.43725721221</v>
      </c>
      <c r="AF3384" s="3">
        <f t="shared" si="1408"/>
        <v>47927.977283411063</v>
      </c>
      <c r="AG3384" s="3">
        <f t="shared" si="1409"/>
        <v>272715.90767426573</v>
      </c>
      <c r="AH3384" s="3">
        <f t="shared" si="1410"/>
        <v>480871.07268382492</v>
      </c>
      <c r="AI3384" s="3">
        <f t="shared" si="1411"/>
        <v>427166.64796313149</v>
      </c>
      <c r="AJ3384" s="3">
        <f t="shared" si="1412"/>
        <v>27580.183266539494</v>
      </c>
      <c r="AK3384" s="3">
        <f t="shared" si="1413"/>
        <v>177022.3564134606</v>
      </c>
      <c r="AL3384" s="3">
        <f t="shared" si="1414"/>
        <v>2748154.6141680744</v>
      </c>
      <c r="AM3384" s="3">
        <f t="shared" si="1415"/>
        <v>587217.89234403556</v>
      </c>
      <c r="AN3384" s="3">
        <f t="shared" si="1416"/>
        <v>26320.290007627642</v>
      </c>
      <c r="AO3384" s="3">
        <f t="shared" si="1417"/>
        <v>132422.12691223269</v>
      </c>
      <c r="AP3384" s="3">
        <f t="shared" si="1418"/>
        <v>130215.11474008237</v>
      </c>
      <c r="AQ3384" s="3">
        <f t="shared" si="1419"/>
        <v>20996.962144010187</v>
      </c>
      <c r="AR3384" s="3">
        <f t="shared" si="1420"/>
        <v>1023337.5880635771</v>
      </c>
      <c r="AS3384" s="3">
        <f t="shared" si="1421"/>
        <v>0</v>
      </c>
      <c r="AT3384" s="3">
        <f t="shared" si="1422"/>
        <v>0</v>
      </c>
      <c r="AU3384" s="3">
        <f t="shared" si="1423"/>
        <v>0</v>
      </c>
      <c r="AV3384" s="3">
        <f t="shared" si="1424"/>
        <v>0</v>
      </c>
      <c r="AW3384" s="3">
        <f t="shared" si="1425"/>
        <v>0</v>
      </c>
      <c r="AX3384" s="3">
        <f t="shared" si="1428"/>
        <v>8406455.7410636805</v>
      </c>
      <c r="AY3384" s="3">
        <f t="shared" si="1429"/>
        <v>18</v>
      </c>
      <c r="AZ3384" s="3">
        <f t="shared" si="1426"/>
        <v>0</v>
      </c>
      <c r="BA3384" s="3">
        <v>5563338.7232959159</v>
      </c>
      <c r="BB3384">
        <f t="shared" si="1430"/>
        <v>0.67659999999999998</v>
      </c>
    </row>
    <row r="3385" spans="1:54">
      <c r="A3385" s="2">
        <v>3384</v>
      </c>
      <c r="B3385">
        <v>18</v>
      </c>
      <c r="C3385" s="3">
        <v>133354.02210816907</v>
      </c>
      <c r="D3385" s="3">
        <v>200330.48481243357</v>
      </c>
      <c r="E3385" s="3">
        <v>1319661.2422779887</v>
      </c>
      <c r="F3385" s="3">
        <v>131405.88410861482</v>
      </c>
      <c r="G3385" s="3">
        <v>166570.26116794773</v>
      </c>
      <c r="H3385" s="3">
        <v>1029340.911687194</v>
      </c>
      <c r="I3385" s="3">
        <v>949516.87564471818</v>
      </c>
      <c r="J3385" s="3">
        <v>19343.131147832701</v>
      </c>
      <c r="K3385" s="3">
        <v>58293.459437770129</v>
      </c>
      <c r="L3385" s="3">
        <v>298951.0092245132</v>
      </c>
      <c r="M3385" s="3">
        <v>25349.095774852522</v>
      </c>
      <c r="N3385" s="3">
        <v>719915.5846262218</v>
      </c>
      <c r="O3385" s="3">
        <v>40618.71041574944</v>
      </c>
      <c r="P3385" s="3">
        <v>25068.943148309256</v>
      </c>
      <c r="Q3385" s="3">
        <v>630464.19639891235</v>
      </c>
      <c r="R3385" s="3">
        <v>650208.70696795627</v>
      </c>
      <c r="S3385" s="3">
        <v>1258351.5421253152</v>
      </c>
      <c r="T3385" s="3">
        <v>10024.582494180002</v>
      </c>
      <c r="U3385" s="3">
        <v>0</v>
      </c>
      <c r="V3385" s="3">
        <v>0</v>
      </c>
      <c r="W3385" s="3">
        <v>0</v>
      </c>
      <c r="X3385" s="3">
        <v>0</v>
      </c>
      <c r="Y3385" s="3">
        <v>0</v>
      </c>
      <c r="AA3385" s="3">
        <f t="shared" si="1427"/>
        <v>133354.02210816907</v>
      </c>
      <c r="AB3385" s="3">
        <f t="shared" si="1404"/>
        <v>200330.48481243357</v>
      </c>
      <c r="AC3385" s="3">
        <f t="shared" si="1405"/>
        <v>1319661.2422779887</v>
      </c>
      <c r="AD3385" s="3">
        <f t="shared" si="1406"/>
        <v>131405.88410861482</v>
      </c>
      <c r="AE3385" s="3">
        <f t="shared" si="1407"/>
        <v>166570.26116794773</v>
      </c>
      <c r="AF3385" s="3">
        <f t="shared" si="1408"/>
        <v>1029340.911687194</v>
      </c>
      <c r="AG3385" s="3">
        <f t="shared" si="1409"/>
        <v>949516.87564471818</v>
      </c>
      <c r="AH3385" s="3">
        <f t="shared" si="1410"/>
        <v>19343.131147832701</v>
      </c>
      <c r="AI3385" s="3">
        <f t="shared" si="1411"/>
        <v>58293.459437770129</v>
      </c>
      <c r="AJ3385" s="3">
        <f t="shared" si="1412"/>
        <v>298951.0092245132</v>
      </c>
      <c r="AK3385" s="3">
        <f t="shared" si="1413"/>
        <v>25349.095774852522</v>
      </c>
      <c r="AL3385" s="3">
        <f t="shared" si="1414"/>
        <v>719915.5846262218</v>
      </c>
      <c r="AM3385" s="3">
        <f t="shared" si="1415"/>
        <v>40618.71041574944</v>
      </c>
      <c r="AN3385" s="3">
        <f t="shared" si="1416"/>
        <v>25068.943148309256</v>
      </c>
      <c r="AO3385" s="3">
        <f t="shared" si="1417"/>
        <v>630464.19639891235</v>
      </c>
      <c r="AP3385" s="3">
        <f t="shared" si="1418"/>
        <v>650208.70696795627</v>
      </c>
      <c r="AQ3385" s="3">
        <f t="shared" si="1419"/>
        <v>1258351.5421253152</v>
      </c>
      <c r="AR3385" s="3">
        <f t="shared" si="1420"/>
        <v>10024.582494180002</v>
      </c>
      <c r="AS3385" s="3">
        <f t="shared" si="1421"/>
        <v>0</v>
      </c>
      <c r="AT3385" s="3">
        <f t="shared" si="1422"/>
        <v>0</v>
      </c>
      <c r="AU3385" s="3">
        <f t="shared" si="1423"/>
        <v>0</v>
      </c>
      <c r="AV3385" s="3">
        <f t="shared" si="1424"/>
        <v>0</v>
      </c>
      <c r="AW3385" s="3">
        <f t="shared" si="1425"/>
        <v>0</v>
      </c>
      <c r="AX3385" s="3">
        <f t="shared" si="1428"/>
        <v>7666768.6435686797</v>
      </c>
      <c r="AY3385" s="3">
        <f t="shared" si="1429"/>
        <v>18</v>
      </c>
      <c r="AZ3385" s="3">
        <f t="shared" si="1426"/>
        <v>0</v>
      </c>
      <c r="BA3385" s="3">
        <v>5564843.7895698901</v>
      </c>
      <c r="BB3385">
        <f t="shared" si="1430"/>
        <v>0.67679999999999996</v>
      </c>
    </row>
    <row r="3386" spans="1:54">
      <c r="A3386" s="2">
        <v>3385</v>
      </c>
      <c r="B3386">
        <v>17</v>
      </c>
      <c r="C3386" s="3">
        <v>101428.31605292397</v>
      </c>
      <c r="D3386" s="3">
        <v>592944.38770980958</v>
      </c>
      <c r="E3386" s="3">
        <v>9269.930436779392</v>
      </c>
      <c r="F3386" s="3">
        <v>638180.76713984099</v>
      </c>
      <c r="G3386" s="3">
        <v>37699.065480676254</v>
      </c>
      <c r="H3386" s="3">
        <v>115080.86678460122</v>
      </c>
      <c r="I3386" s="3">
        <v>412574.24339164462</v>
      </c>
      <c r="J3386" s="3">
        <v>227085.80873016731</v>
      </c>
      <c r="K3386" s="3">
        <v>179072.08297412202</v>
      </c>
      <c r="L3386" s="3">
        <v>21210.744801633122</v>
      </c>
      <c r="M3386" s="3">
        <v>39869.652065230715</v>
      </c>
      <c r="N3386" s="3">
        <v>38711.23630561812</v>
      </c>
      <c r="O3386" s="3">
        <v>2034.6554046393469</v>
      </c>
      <c r="P3386" s="3">
        <v>46498.184912128578</v>
      </c>
      <c r="Q3386" s="3">
        <v>277329.92644097115</v>
      </c>
      <c r="R3386" s="3">
        <v>60315.577715901454</v>
      </c>
      <c r="S3386" s="3">
        <v>353612.73499850725</v>
      </c>
      <c r="T3386" s="3">
        <v>0</v>
      </c>
      <c r="U3386" s="3">
        <v>0</v>
      </c>
      <c r="V3386" s="3">
        <v>0</v>
      </c>
      <c r="W3386" s="3">
        <v>0</v>
      </c>
      <c r="X3386" s="3">
        <v>0</v>
      </c>
      <c r="Y3386" s="3">
        <v>0</v>
      </c>
      <c r="AA3386" s="3">
        <f t="shared" si="1427"/>
        <v>101428.31605292397</v>
      </c>
      <c r="AB3386" s="3">
        <f t="shared" si="1404"/>
        <v>592944.38770980958</v>
      </c>
      <c r="AC3386" s="3">
        <f t="shared" si="1405"/>
        <v>9269.930436779392</v>
      </c>
      <c r="AD3386" s="3">
        <f t="shared" si="1406"/>
        <v>638180.76713984099</v>
      </c>
      <c r="AE3386" s="3">
        <f t="shared" si="1407"/>
        <v>37699.065480676254</v>
      </c>
      <c r="AF3386" s="3">
        <f t="shared" si="1408"/>
        <v>115080.86678460122</v>
      </c>
      <c r="AG3386" s="3">
        <f t="shared" si="1409"/>
        <v>412574.24339164462</v>
      </c>
      <c r="AH3386" s="3">
        <f t="shared" si="1410"/>
        <v>227085.80873016731</v>
      </c>
      <c r="AI3386" s="3">
        <f t="shared" si="1411"/>
        <v>179072.08297412202</v>
      </c>
      <c r="AJ3386" s="3">
        <f t="shared" si="1412"/>
        <v>21210.744801633122</v>
      </c>
      <c r="AK3386" s="3">
        <f t="shared" si="1413"/>
        <v>39869.652065230715</v>
      </c>
      <c r="AL3386" s="3">
        <f t="shared" si="1414"/>
        <v>38711.23630561812</v>
      </c>
      <c r="AM3386" s="3">
        <f t="shared" si="1415"/>
        <v>2034.6554046393469</v>
      </c>
      <c r="AN3386" s="3">
        <f t="shared" si="1416"/>
        <v>46498.184912128578</v>
      </c>
      <c r="AO3386" s="3">
        <f t="shared" si="1417"/>
        <v>277329.92644097115</v>
      </c>
      <c r="AP3386" s="3">
        <f t="shared" si="1418"/>
        <v>60315.577715901454</v>
      </c>
      <c r="AQ3386" s="3">
        <f t="shared" si="1419"/>
        <v>353612.73499850725</v>
      </c>
      <c r="AR3386" s="3">
        <f t="shared" si="1420"/>
        <v>0</v>
      </c>
      <c r="AS3386" s="3">
        <f t="shared" si="1421"/>
        <v>0</v>
      </c>
      <c r="AT3386" s="3">
        <f t="shared" si="1422"/>
        <v>0</v>
      </c>
      <c r="AU3386" s="3">
        <f t="shared" si="1423"/>
        <v>0</v>
      </c>
      <c r="AV3386" s="3">
        <f t="shared" si="1424"/>
        <v>0</v>
      </c>
      <c r="AW3386" s="3">
        <f t="shared" si="1425"/>
        <v>0</v>
      </c>
      <c r="AX3386" s="3">
        <f t="shared" si="1428"/>
        <v>3152918.181345195</v>
      </c>
      <c r="AY3386" s="3">
        <f t="shared" si="1429"/>
        <v>17</v>
      </c>
      <c r="AZ3386" s="3">
        <f t="shared" si="1426"/>
        <v>0</v>
      </c>
      <c r="BA3386" s="3">
        <v>5566988.4219259778</v>
      </c>
      <c r="BB3386">
        <f t="shared" si="1430"/>
        <v>0.67700000000000005</v>
      </c>
    </row>
    <row r="3387" spans="1:54">
      <c r="A3387" s="2">
        <v>3386</v>
      </c>
      <c r="B3387">
        <v>13</v>
      </c>
      <c r="C3387" s="3">
        <v>350797.66670886718</v>
      </c>
      <c r="D3387" s="3">
        <v>989326.10840758984</v>
      </c>
      <c r="E3387" s="3">
        <v>1211398.9062881148</v>
      </c>
      <c r="F3387" s="3">
        <v>107303.16495705215</v>
      </c>
      <c r="G3387" s="3">
        <v>641004.34702366265</v>
      </c>
      <c r="H3387" s="3">
        <v>1410080.3954989018</v>
      </c>
      <c r="I3387" s="3">
        <v>67602.67114413582</v>
      </c>
      <c r="J3387" s="3">
        <v>485134.29082790407</v>
      </c>
      <c r="K3387" s="3">
        <v>170453.35839532907</v>
      </c>
      <c r="L3387" s="3">
        <v>123943.99838999839</v>
      </c>
      <c r="M3387" s="3">
        <v>161940.1555710682</v>
      </c>
      <c r="N3387" s="3">
        <v>629167.82507226826</v>
      </c>
      <c r="O3387" s="3">
        <v>467358.64677648252</v>
      </c>
      <c r="P3387" s="3">
        <v>0</v>
      </c>
      <c r="Q3387" s="3">
        <v>0</v>
      </c>
      <c r="R3387" s="3">
        <v>0</v>
      </c>
      <c r="S3387" s="3">
        <v>0</v>
      </c>
      <c r="T3387" s="3">
        <v>0</v>
      </c>
      <c r="U3387" s="3">
        <v>0</v>
      </c>
      <c r="V3387" s="3">
        <v>0</v>
      </c>
      <c r="W3387" s="3">
        <v>0</v>
      </c>
      <c r="X3387" s="3">
        <v>0</v>
      </c>
      <c r="Y3387" s="3">
        <v>0</v>
      </c>
      <c r="AA3387" s="3">
        <f t="shared" si="1427"/>
        <v>350797.66670886718</v>
      </c>
      <c r="AB3387" s="3">
        <f t="shared" si="1404"/>
        <v>989326.10840758984</v>
      </c>
      <c r="AC3387" s="3">
        <f t="shared" si="1405"/>
        <v>1211398.9062881148</v>
      </c>
      <c r="AD3387" s="3">
        <f t="shared" si="1406"/>
        <v>107303.16495705215</v>
      </c>
      <c r="AE3387" s="3">
        <f t="shared" si="1407"/>
        <v>641004.34702366265</v>
      </c>
      <c r="AF3387" s="3">
        <f t="shared" si="1408"/>
        <v>1410080.3954989018</v>
      </c>
      <c r="AG3387" s="3">
        <f t="shared" si="1409"/>
        <v>67602.67114413582</v>
      </c>
      <c r="AH3387" s="3">
        <f t="shared" si="1410"/>
        <v>485134.29082790407</v>
      </c>
      <c r="AI3387" s="3">
        <f t="shared" si="1411"/>
        <v>170453.35839532907</v>
      </c>
      <c r="AJ3387" s="3">
        <f t="shared" si="1412"/>
        <v>123943.99838999839</v>
      </c>
      <c r="AK3387" s="3">
        <f t="shared" si="1413"/>
        <v>161940.1555710682</v>
      </c>
      <c r="AL3387" s="3">
        <f t="shared" si="1414"/>
        <v>629167.82507226826</v>
      </c>
      <c r="AM3387" s="3">
        <f t="shared" si="1415"/>
        <v>467358.64677648252</v>
      </c>
      <c r="AN3387" s="3">
        <f t="shared" si="1416"/>
        <v>0</v>
      </c>
      <c r="AO3387" s="3">
        <f t="shared" si="1417"/>
        <v>0</v>
      </c>
      <c r="AP3387" s="3">
        <f t="shared" si="1418"/>
        <v>0</v>
      </c>
      <c r="AQ3387" s="3">
        <f t="shared" si="1419"/>
        <v>0</v>
      </c>
      <c r="AR3387" s="3">
        <f t="shared" si="1420"/>
        <v>0</v>
      </c>
      <c r="AS3387" s="3">
        <f t="shared" si="1421"/>
        <v>0</v>
      </c>
      <c r="AT3387" s="3">
        <f t="shared" si="1422"/>
        <v>0</v>
      </c>
      <c r="AU3387" s="3">
        <f t="shared" si="1423"/>
        <v>0</v>
      </c>
      <c r="AV3387" s="3">
        <f t="shared" si="1424"/>
        <v>0</v>
      </c>
      <c r="AW3387" s="3">
        <f t="shared" si="1425"/>
        <v>0</v>
      </c>
      <c r="AX3387" s="3">
        <f t="shared" si="1428"/>
        <v>6815511.5350613752</v>
      </c>
      <c r="AY3387" s="3">
        <f t="shared" si="1429"/>
        <v>13</v>
      </c>
      <c r="AZ3387" s="3">
        <f t="shared" si="1426"/>
        <v>0</v>
      </c>
      <c r="BA3387" s="3">
        <v>5568907.614177037</v>
      </c>
      <c r="BB3387">
        <f t="shared" si="1430"/>
        <v>0.67720000000000002</v>
      </c>
    </row>
    <row r="3388" spans="1:54">
      <c r="A3388" s="2">
        <v>3387</v>
      </c>
      <c r="B3388">
        <v>17</v>
      </c>
      <c r="C3388" s="3">
        <v>521074.05279537267</v>
      </c>
      <c r="D3388" s="3">
        <v>149519.19167412174</v>
      </c>
      <c r="E3388" s="3">
        <v>82307.696154639198</v>
      </c>
      <c r="F3388" s="3">
        <v>189039.56194165465</v>
      </c>
      <c r="G3388" s="3">
        <v>204858.83789142597</v>
      </c>
      <c r="H3388" s="3">
        <v>9908.4189263679091</v>
      </c>
      <c r="I3388" s="3">
        <v>104521.51428922046</v>
      </c>
      <c r="J3388" s="3">
        <v>531538.88110686047</v>
      </c>
      <c r="K3388" s="3">
        <v>45057.438071400931</v>
      </c>
      <c r="L3388" s="3">
        <v>677146.49298290513</v>
      </c>
      <c r="M3388" s="3">
        <v>68429.253090010126</v>
      </c>
      <c r="N3388" s="3">
        <v>31258.911087405297</v>
      </c>
      <c r="O3388" s="3">
        <v>415137.92267492507</v>
      </c>
      <c r="P3388" s="3">
        <v>137739.59994477261</v>
      </c>
      <c r="Q3388" s="3">
        <v>497268.16911419062</v>
      </c>
      <c r="R3388" s="3">
        <v>17324.569735038665</v>
      </c>
      <c r="S3388" s="3">
        <v>421905.38689846825</v>
      </c>
      <c r="T3388" s="3">
        <v>0</v>
      </c>
      <c r="U3388" s="3">
        <v>0</v>
      </c>
      <c r="V3388" s="3">
        <v>0</v>
      </c>
      <c r="W3388" s="3">
        <v>0</v>
      </c>
      <c r="X3388" s="3">
        <v>0</v>
      </c>
      <c r="Y3388" s="3">
        <v>0</v>
      </c>
      <c r="AA3388" s="3">
        <f t="shared" si="1427"/>
        <v>521074.05279537267</v>
      </c>
      <c r="AB3388" s="3">
        <f t="shared" si="1404"/>
        <v>149519.19167412174</v>
      </c>
      <c r="AC3388" s="3">
        <f t="shared" si="1405"/>
        <v>82307.696154639198</v>
      </c>
      <c r="AD3388" s="3">
        <f t="shared" si="1406"/>
        <v>189039.56194165465</v>
      </c>
      <c r="AE3388" s="3">
        <f t="shared" si="1407"/>
        <v>204858.83789142597</v>
      </c>
      <c r="AF3388" s="3">
        <f t="shared" si="1408"/>
        <v>9908.4189263679091</v>
      </c>
      <c r="AG3388" s="3">
        <f t="shared" si="1409"/>
        <v>104521.51428922046</v>
      </c>
      <c r="AH3388" s="3">
        <f t="shared" si="1410"/>
        <v>531538.88110686047</v>
      </c>
      <c r="AI3388" s="3">
        <f t="shared" si="1411"/>
        <v>45057.438071400931</v>
      </c>
      <c r="AJ3388" s="3">
        <f t="shared" si="1412"/>
        <v>677146.49298290513</v>
      </c>
      <c r="AK3388" s="3">
        <f t="shared" si="1413"/>
        <v>68429.253090010126</v>
      </c>
      <c r="AL3388" s="3">
        <f t="shared" si="1414"/>
        <v>31258.911087405297</v>
      </c>
      <c r="AM3388" s="3">
        <f t="shared" si="1415"/>
        <v>415137.92267492507</v>
      </c>
      <c r="AN3388" s="3">
        <f t="shared" si="1416"/>
        <v>137739.59994477261</v>
      </c>
      <c r="AO3388" s="3">
        <f t="shared" si="1417"/>
        <v>497268.16911419062</v>
      </c>
      <c r="AP3388" s="3">
        <f t="shared" si="1418"/>
        <v>17324.569735038665</v>
      </c>
      <c r="AQ3388" s="3">
        <f t="shared" si="1419"/>
        <v>421905.38689846825</v>
      </c>
      <c r="AR3388" s="3">
        <f t="shared" si="1420"/>
        <v>0</v>
      </c>
      <c r="AS3388" s="3">
        <f t="shared" si="1421"/>
        <v>0</v>
      </c>
      <c r="AT3388" s="3">
        <f t="shared" si="1422"/>
        <v>0</v>
      </c>
      <c r="AU3388" s="3">
        <f t="shared" si="1423"/>
        <v>0</v>
      </c>
      <c r="AV3388" s="3">
        <f t="shared" si="1424"/>
        <v>0</v>
      </c>
      <c r="AW3388" s="3">
        <f t="shared" si="1425"/>
        <v>0</v>
      </c>
      <c r="AX3388" s="3">
        <f t="shared" si="1428"/>
        <v>4104035.8983787801</v>
      </c>
      <c r="AY3388" s="3">
        <f t="shared" si="1429"/>
        <v>17</v>
      </c>
      <c r="AZ3388" s="3">
        <f t="shared" si="1426"/>
        <v>0</v>
      </c>
      <c r="BA3388" s="3">
        <v>5569086.0014044465</v>
      </c>
      <c r="BB3388">
        <f t="shared" si="1430"/>
        <v>0.6774</v>
      </c>
    </row>
    <row r="3389" spans="1:54">
      <c r="A3389" s="2">
        <v>3388</v>
      </c>
      <c r="B3389">
        <v>12</v>
      </c>
      <c r="C3389" s="3">
        <v>1540778.0694124915</v>
      </c>
      <c r="D3389" s="3">
        <v>44779.964347138426</v>
      </c>
      <c r="E3389" s="3">
        <v>1102520.6401523438</v>
      </c>
      <c r="F3389" s="3">
        <v>104356.91783688471</v>
      </c>
      <c r="G3389" s="3">
        <v>145692.82257805974</v>
      </c>
      <c r="H3389" s="3">
        <v>68318.114079240535</v>
      </c>
      <c r="I3389" s="3">
        <v>276568.81252003898</v>
      </c>
      <c r="J3389" s="3">
        <v>9372.8721540385832</v>
      </c>
      <c r="K3389" s="3">
        <v>32210.61384745629</v>
      </c>
      <c r="L3389" s="3">
        <v>879761.7840520374</v>
      </c>
      <c r="M3389" s="3">
        <v>372891.9155144699</v>
      </c>
      <c r="N3389" s="3">
        <v>624745.35682869458</v>
      </c>
      <c r="O3389" s="3">
        <v>0</v>
      </c>
      <c r="P3389" s="3">
        <v>0</v>
      </c>
      <c r="Q3389" s="3">
        <v>0</v>
      </c>
      <c r="R3389" s="3">
        <v>0</v>
      </c>
      <c r="S3389" s="3">
        <v>0</v>
      </c>
      <c r="T3389" s="3">
        <v>0</v>
      </c>
      <c r="U3389" s="3">
        <v>0</v>
      </c>
      <c r="V3389" s="3">
        <v>0</v>
      </c>
      <c r="W3389" s="3">
        <v>0</v>
      </c>
      <c r="X3389" s="3">
        <v>0</v>
      </c>
      <c r="Y3389" s="3">
        <v>0</v>
      </c>
      <c r="AA3389" s="3">
        <f t="shared" si="1427"/>
        <v>1540778.0694124915</v>
      </c>
      <c r="AB3389" s="3">
        <f t="shared" si="1404"/>
        <v>44779.964347138426</v>
      </c>
      <c r="AC3389" s="3">
        <f t="shared" si="1405"/>
        <v>1102520.6401523438</v>
      </c>
      <c r="AD3389" s="3">
        <f t="shared" si="1406"/>
        <v>104356.91783688471</v>
      </c>
      <c r="AE3389" s="3">
        <f t="shared" si="1407"/>
        <v>145692.82257805974</v>
      </c>
      <c r="AF3389" s="3">
        <f t="shared" si="1408"/>
        <v>68318.114079240535</v>
      </c>
      <c r="AG3389" s="3">
        <f t="shared" si="1409"/>
        <v>276568.81252003898</v>
      </c>
      <c r="AH3389" s="3">
        <f t="shared" si="1410"/>
        <v>9372.8721540385832</v>
      </c>
      <c r="AI3389" s="3">
        <f t="shared" si="1411"/>
        <v>32210.61384745629</v>
      </c>
      <c r="AJ3389" s="3">
        <f t="shared" si="1412"/>
        <v>879761.7840520374</v>
      </c>
      <c r="AK3389" s="3">
        <f t="shared" si="1413"/>
        <v>372891.9155144699</v>
      </c>
      <c r="AL3389" s="3">
        <f t="shared" si="1414"/>
        <v>624745.35682869458</v>
      </c>
      <c r="AM3389" s="3">
        <f t="shared" si="1415"/>
        <v>0</v>
      </c>
      <c r="AN3389" s="3">
        <f t="shared" si="1416"/>
        <v>0</v>
      </c>
      <c r="AO3389" s="3">
        <f t="shared" si="1417"/>
        <v>0</v>
      </c>
      <c r="AP3389" s="3">
        <f t="shared" si="1418"/>
        <v>0</v>
      </c>
      <c r="AQ3389" s="3">
        <f t="shared" si="1419"/>
        <v>0</v>
      </c>
      <c r="AR3389" s="3">
        <f t="shared" si="1420"/>
        <v>0</v>
      </c>
      <c r="AS3389" s="3">
        <f t="shared" si="1421"/>
        <v>0</v>
      </c>
      <c r="AT3389" s="3">
        <f t="shared" si="1422"/>
        <v>0</v>
      </c>
      <c r="AU3389" s="3">
        <f t="shared" si="1423"/>
        <v>0</v>
      </c>
      <c r="AV3389" s="3">
        <f t="shared" si="1424"/>
        <v>0</v>
      </c>
      <c r="AW3389" s="3">
        <f t="shared" si="1425"/>
        <v>0</v>
      </c>
      <c r="AX3389" s="3">
        <f t="shared" si="1428"/>
        <v>5201997.8833228946</v>
      </c>
      <c r="AY3389" s="3">
        <f t="shared" si="1429"/>
        <v>12</v>
      </c>
      <c r="AZ3389" s="3">
        <f t="shared" si="1426"/>
        <v>0</v>
      </c>
      <c r="BA3389" s="3">
        <v>5573077.8399991607</v>
      </c>
      <c r="BB3389">
        <f t="shared" si="1430"/>
        <v>0.67759999999999998</v>
      </c>
    </row>
    <row r="3390" spans="1:54">
      <c r="A3390" s="2">
        <v>3389</v>
      </c>
      <c r="B3390">
        <v>18</v>
      </c>
      <c r="C3390" s="3">
        <v>29579.874566698498</v>
      </c>
      <c r="D3390" s="3">
        <v>36967.437905003084</v>
      </c>
      <c r="E3390" s="3">
        <v>287947.60668865591</v>
      </c>
      <c r="F3390" s="3">
        <v>53531.891850175074</v>
      </c>
      <c r="G3390" s="3">
        <v>11223.656363338783</v>
      </c>
      <c r="H3390" s="3">
        <v>275418.85369870736</v>
      </c>
      <c r="I3390" s="3">
        <v>1030948.7610195009</v>
      </c>
      <c r="J3390" s="3">
        <v>7256.5942965776449</v>
      </c>
      <c r="K3390" s="3">
        <v>4268.5317117987206</v>
      </c>
      <c r="L3390" s="3">
        <v>6628.8712196318993</v>
      </c>
      <c r="M3390" s="3">
        <v>232606.70978508968</v>
      </c>
      <c r="N3390" s="3">
        <v>247025.70858031049</v>
      </c>
      <c r="O3390" s="3">
        <v>63280.011936431118</v>
      </c>
      <c r="P3390" s="3">
        <v>233109.31455465825</v>
      </c>
      <c r="Q3390" s="3">
        <v>149463.43947635821</v>
      </c>
      <c r="R3390" s="3">
        <v>924093.08560449374</v>
      </c>
      <c r="S3390" s="3">
        <v>324027.67292724247</v>
      </c>
      <c r="T3390" s="3">
        <v>470047.21987837797</v>
      </c>
      <c r="U3390" s="3">
        <v>0</v>
      </c>
      <c r="V3390" s="3">
        <v>0</v>
      </c>
      <c r="W3390" s="3">
        <v>0</v>
      </c>
      <c r="X3390" s="3">
        <v>0</v>
      </c>
      <c r="Y3390" s="3">
        <v>0</v>
      </c>
      <c r="AA3390" s="3">
        <f t="shared" si="1427"/>
        <v>29579.874566698498</v>
      </c>
      <c r="AB3390" s="3">
        <f t="shared" si="1404"/>
        <v>36967.437905003084</v>
      </c>
      <c r="AC3390" s="3">
        <f t="shared" si="1405"/>
        <v>287947.60668865591</v>
      </c>
      <c r="AD3390" s="3">
        <f t="shared" si="1406"/>
        <v>53531.891850175074</v>
      </c>
      <c r="AE3390" s="3">
        <f t="shared" si="1407"/>
        <v>11223.656363338783</v>
      </c>
      <c r="AF3390" s="3">
        <f t="shared" si="1408"/>
        <v>275418.85369870736</v>
      </c>
      <c r="AG3390" s="3">
        <f t="shared" si="1409"/>
        <v>1030948.7610195009</v>
      </c>
      <c r="AH3390" s="3">
        <f t="shared" si="1410"/>
        <v>7256.5942965776449</v>
      </c>
      <c r="AI3390" s="3">
        <f t="shared" si="1411"/>
        <v>4268.5317117987206</v>
      </c>
      <c r="AJ3390" s="3">
        <f t="shared" si="1412"/>
        <v>6628.8712196318993</v>
      </c>
      <c r="AK3390" s="3">
        <f t="shared" si="1413"/>
        <v>232606.70978508968</v>
      </c>
      <c r="AL3390" s="3">
        <f t="shared" si="1414"/>
        <v>247025.70858031049</v>
      </c>
      <c r="AM3390" s="3">
        <f t="shared" si="1415"/>
        <v>63280.011936431118</v>
      </c>
      <c r="AN3390" s="3">
        <f t="shared" si="1416"/>
        <v>233109.31455465825</v>
      </c>
      <c r="AO3390" s="3">
        <f t="shared" si="1417"/>
        <v>149463.43947635821</v>
      </c>
      <c r="AP3390" s="3">
        <f t="shared" si="1418"/>
        <v>924093.08560449374</v>
      </c>
      <c r="AQ3390" s="3">
        <f t="shared" si="1419"/>
        <v>324027.67292724247</v>
      </c>
      <c r="AR3390" s="3">
        <f t="shared" si="1420"/>
        <v>470047.21987837797</v>
      </c>
      <c r="AS3390" s="3">
        <f t="shared" si="1421"/>
        <v>0</v>
      </c>
      <c r="AT3390" s="3">
        <f t="shared" si="1422"/>
        <v>0</v>
      </c>
      <c r="AU3390" s="3">
        <f t="shared" si="1423"/>
        <v>0</v>
      </c>
      <c r="AV3390" s="3">
        <f t="shared" si="1424"/>
        <v>0</v>
      </c>
      <c r="AW3390" s="3">
        <f t="shared" si="1425"/>
        <v>0</v>
      </c>
      <c r="AX3390" s="3">
        <f t="shared" si="1428"/>
        <v>4387425.2420630502</v>
      </c>
      <c r="AY3390" s="3">
        <f t="shared" si="1429"/>
        <v>18</v>
      </c>
      <c r="AZ3390" s="3">
        <f t="shared" si="1426"/>
        <v>0</v>
      </c>
      <c r="BA3390" s="3">
        <v>5580177.9350378839</v>
      </c>
      <c r="BB3390">
        <f t="shared" si="1430"/>
        <v>0.67779999999999996</v>
      </c>
    </row>
    <row r="3391" spans="1:54">
      <c r="A3391" s="2">
        <v>3390</v>
      </c>
      <c r="B3391">
        <v>16</v>
      </c>
      <c r="C3391" s="3">
        <v>104288.8110088136</v>
      </c>
      <c r="D3391" s="3">
        <v>7283.9174750277753</v>
      </c>
      <c r="E3391" s="3">
        <v>246992.47579984416</v>
      </c>
      <c r="F3391" s="3">
        <v>371301.14270978502</v>
      </c>
      <c r="G3391" s="3">
        <v>417302.29630986456</v>
      </c>
      <c r="H3391" s="3">
        <v>60284.946042285897</v>
      </c>
      <c r="I3391" s="3">
        <v>7855.7982070364542</v>
      </c>
      <c r="J3391" s="3">
        <v>1208254.4428946651</v>
      </c>
      <c r="K3391" s="3">
        <v>150544.09615332293</v>
      </c>
      <c r="L3391" s="3">
        <v>25099.720594658495</v>
      </c>
      <c r="M3391" s="3">
        <v>92569.989887259537</v>
      </c>
      <c r="N3391" s="3">
        <v>202696.22441766865</v>
      </c>
      <c r="O3391" s="3">
        <v>39437.682680873135</v>
      </c>
      <c r="P3391" s="3">
        <v>5276.8590746299997</v>
      </c>
      <c r="Q3391" s="3">
        <v>133553.89098064529</v>
      </c>
      <c r="R3391" s="3">
        <v>14351.298310826309</v>
      </c>
      <c r="S3391" s="3">
        <v>0</v>
      </c>
      <c r="T3391" s="3">
        <v>0</v>
      </c>
      <c r="U3391" s="3">
        <v>0</v>
      </c>
      <c r="V3391" s="3">
        <v>0</v>
      </c>
      <c r="W3391" s="3">
        <v>0</v>
      </c>
      <c r="X3391" s="3">
        <v>0</v>
      </c>
      <c r="Y3391" s="3">
        <v>0</v>
      </c>
      <c r="AA3391" s="3">
        <f t="shared" si="1427"/>
        <v>104288.8110088136</v>
      </c>
      <c r="AB3391" s="3">
        <f t="shared" si="1404"/>
        <v>7283.9174750277753</v>
      </c>
      <c r="AC3391" s="3">
        <f t="shared" si="1405"/>
        <v>246992.47579984416</v>
      </c>
      <c r="AD3391" s="3">
        <f t="shared" si="1406"/>
        <v>371301.14270978502</v>
      </c>
      <c r="AE3391" s="3">
        <f t="shared" si="1407"/>
        <v>417302.29630986456</v>
      </c>
      <c r="AF3391" s="3">
        <f t="shared" si="1408"/>
        <v>60284.946042285897</v>
      </c>
      <c r="AG3391" s="3">
        <f t="shared" si="1409"/>
        <v>7855.7982070364542</v>
      </c>
      <c r="AH3391" s="3">
        <f t="shared" si="1410"/>
        <v>1208254.4428946651</v>
      </c>
      <c r="AI3391" s="3">
        <f t="shared" si="1411"/>
        <v>150544.09615332293</v>
      </c>
      <c r="AJ3391" s="3">
        <f t="shared" si="1412"/>
        <v>25099.720594658495</v>
      </c>
      <c r="AK3391" s="3">
        <f t="shared" si="1413"/>
        <v>92569.989887259537</v>
      </c>
      <c r="AL3391" s="3">
        <f t="shared" si="1414"/>
        <v>202696.22441766865</v>
      </c>
      <c r="AM3391" s="3">
        <f t="shared" si="1415"/>
        <v>39437.682680873135</v>
      </c>
      <c r="AN3391" s="3">
        <f t="shared" si="1416"/>
        <v>5276.8590746299997</v>
      </c>
      <c r="AO3391" s="3">
        <f t="shared" si="1417"/>
        <v>133553.89098064529</v>
      </c>
      <c r="AP3391" s="3">
        <f t="shared" si="1418"/>
        <v>14351.298310826309</v>
      </c>
      <c r="AQ3391" s="3">
        <f t="shared" si="1419"/>
        <v>0</v>
      </c>
      <c r="AR3391" s="3">
        <f t="shared" si="1420"/>
        <v>0</v>
      </c>
      <c r="AS3391" s="3">
        <f t="shared" si="1421"/>
        <v>0</v>
      </c>
      <c r="AT3391" s="3">
        <f t="shared" si="1422"/>
        <v>0</v>
      </c>
      <c r="AU3391" s="3">
        <f t="shared" si="1423"/>
        <v>0</v>
      </c>
      <c r="AV3391" s="3">
        <f t="shared" si="1424"/>
        <v>0</v>
      </c>
      <c r="AW3391" s="3">
        <f t="shared" si="1425"/>
        <v>0</v>
      </c>
      <c r="AX3391" s="3">
        <f t="shared" si="1428"/>
        <v>3087093.5925472071</v>
      </c>
      <c r="AY3391" s="3">
        <f t="shared" si="1429"/>
        <v>16</v>
      </c>
      <c r="AZ3391" s="3">
        <f t="shared" si="1426"/>
        <v>0</v>
      </c>
      <c r="BA3391" s="3">
        <v>5588685.070100016</v>
      </c>
      <c r="BB3391">
        <f t="shared" si="1430"/>
        <v>0.67800000000000005</v>
      </c>
    </row>
    <row r="3392" spans="1:54">
      <c r="A3392" s="2">
        <v>3391</v>
      </c>
      <c r="B3392">
        <v>17</v>
      </c>
      <c r="C3392" s="3">
        <v>161112.86990784947</v>
      </c>
      <c r="D3392" s="3">
        <v>357264.48606311745</v>
      </c>
      <c r="E3392" s="3">
        <v>840870.15814568789</v>
      </c>
      <c r="F3392" s="3">
        <v>5577.1816667413959</v>
      </c>
      <c r="G3392" s="3">
        <v>52411.010133607699</v>
      </c>
      <c r="H3392" s="3">
        <v>348933.14337164228</v>
      </c>
      <c r="I3392" s="3">
        <v>11501.471022835807</v>
      </c>
      <c r="J3392" s="3">
        <v>8041.2093386129291</v>
      </c>
      <c r="K3392" s="3">
        <v>117597.67769270609</v>
      </c>
      <c r="L3392" s="3">
        <v>210758.88338864536</v>
      </c>
      <c r="M3392" s="3">
        <v>65702.557997534037</v>
      </c>
      <c r="N3392" s="3">
        <v>447437.23417774308</v>
      </c>
      <c r="O3392" s="3">
        <v>31896.419240286028</v>
      </c>
      <c r="P3392" s="3">
        <v>90382.312552760064</v>
      </c>
      <c r="Q3392" s="3">
        <v>1571427.1135140341</v>
      </c>
      <c r="R3392" s="3">
        <v>537087.58323431411</v>
      </c>
      <c r="S3392" s="3">
        <v>2922401.3180391807</v>
      </c>
      <c r="T3392" s="3">
        <v>0</v>
      </c>
      <c r="U3392" s="3">
        <v>0</v>
      </c>
      <c r="V3392" s="3">
        <v>0</v>
      </c>
      <c r="W3392" s="3">
        <v>0</v>
      </c>
      <c r="X3392" s="3">
        <v>0</v>
      </c>
      <c r="Y3392" s="3">
        <v>0</v>
      </c>
      <c r="AA3392" s="3">
        <f t="shared" si="1427"/>
        <v>161112.86990784947</v>
      </c>
      <c r="AB3392" s="3">
        <f t="shared" si="1404"/>
        <v>357264.48606311745</v>
      </c>
      <c r="AC3392" s="3">
        <f t="shared" si="1405"/>
        <v>840870.15814568789</v>
      </c>
      <c r="AD3392" s="3">
        <f t="shared" si="1406"/>
        <v>5577.1816667413959</v>
      </c>
      <c r="AE3392" s="3">
        <f t="shared" si="1407"/>
        <v>52411.010133607699</v>
      </c>
      <c r="AF3392" s="3">
        <f t="shared" si="1408"/>
        <v>348933.14337164228</v>
      </c>
      <c r="AG3392" s="3">
        <f t="shared" si="1409"/>
        <v>11501.471022835807</v>
      </c>
      <c r="AH3392" s="3">
        <f t="shared" si="1410"/>
        <v>8041.2093386129291</v>
      </c>
      <c r="AI3392" s="3">
        <f t="shared" si="1411"/>
        <v>117597.67769270609</v>
      </c>
      <c r="AJ3392" s="3">
        <f t="shared" si="1412"/>
        <v>210758.88338864536</v>
      </c>
      <c r="AK3392" s="3">
        <f t="shared" si="1413"/>
        <v>65702.557997534037</v>
      </c>
      <c r="AL3392" s="3">
        <f t="shared" si="1414"/>
        <v>447437.23417774308</v>
      </c>
      <c r="AM3392" s="3">
        <f t="shared" si="1415"/>
        <v>31896.419240286028</v>
      </c>
      <c r="AN3392" s="3">
        <f t="shared" si="1416"/>
        <v>90382.312552760064</v>
      </c>
      <c r="AO3392" s="3">
        <f t="shared" si="1417"/>
        <v>1571427.1135140341</v>
      </c>
      <c r="AP3392" s="3">
        <f t="shared" si="1418"/>
        <v>537087.58323431411</v>
      </c>
      <c r="AQ3392" s="3">
        <f t="shared" si="1419"/>
        <v>2922401.3180391807</v>
      </c>
      <c r="AR3392" s="3">
        <f t="shared" si="1420"/>
        <v>0</v>
      </c>
      <c r="AS3392" s="3">
        <f t="shared" si="1421"/>
        <v>0</v>
      </c>
      <c r="AT3392" s="3">
        <f t="shared" si="1422"/>
        <v>0</v>
      </c>
      <c r="AU3392" s="3">
        <f t="shared" si="1423"/>
        <v>0</v>
      </c>
      <c r="AV3392" s="3">
        <f t="shared" si="1424"/>
        <v>0</v>
      </c>
      <c r="AW3392" s="3">
        <f t="shared" si="1425"/>
        <v>0</v>
      </c>
      <c r="AX3392" s="3">
        <f t="shared" si="1428"/>
        <v>7780402.6294872984</v>
      </c>
      <c r="AY3392" s="3">
        <f t="shared" si="1429"/>
        <v>17</v>
      </c>
      <c r="AZ3392" s="3">
        <f t="shared" si="1426"/>
        <v>0</v>
      </c>
      <c r="BA3392" s="3">
        <v>5592073.5437724264</v>
      </c>
      <c r="BB3392">
        <f t="shared" si="1430"/>
        <v>0.67820000000000003</v>
      </c>
    </row>
    <row r="3393" spans="1:54">
      <c r="A3393" s="2">
        <v>3392</v>
      </c>
      <c r="B3393">
        <v>11</v>
      </c>
      <c r="C3393" s="3">
        <v>14498.766642978308</v>
      </c>
      <c r="D3393" s="3">
        <v>28865.976883191845</v>
      </c>
      <c r="E3393" s="3">
        <v>599412.04841504502</v>
      </c>
      <c r="F3393" s="3">
        <v>427216.55486053257</v>
      </c>
      <c r="G3393" s="3">
        <v>1820050.4156608081</v>
      </c>
      <c r="H3393" s="3">
        <v>351179.50171681232</v>
      </c>
      <c r="I3393" s="3">
        <v>240773.18854636862</v>
      </c>
      <c r="J3393" s="3">
        <v>143063.96108256726</v>
      </c>
      <c r="K3393" s="3">
        <v>135201.63198250299</v>
      </c>
      <c r="L3393" s="3">
        <v>66381.036097594726</v>
      </c>
      <c r="M3393" s="3">
        <v>182255.93812311068</v>
      </c>
      <c r="N3393" s="3">
        <v>0</v>
      </c>
      <c r="O3393" s="3">
        <v>0</v>
      </c>
      <c r="P3393" s="3">
        <v>0</v>
      </c>
      <c r="Q3393" s="3">
        <v>0</v>
      </c>
      <c r="R3393" s="3">
        <v>0</v>
      </c>
      <c r="S3393" s="3">
        <v>0</v>
      </c>
      <c r="T3393" s="3">
        <v>0</v>
      </c>
      <c r="U3393" s="3">
        <v>0</v>
      </c>
      <c r="V3393" s="3">
        <v>0</v>
      </c>
      <c r="W3393" s="3">
        <v>0</v>
      </c>
      <c r="X3393" s="3">
        <v>0</v>
      </c>
      <c r="Y3393" s="3">
        <v>0</v>
      </c>
      <c r="AA3393" s="3">
        <f t="shared" si="1427"/>
        <v>14498.766642978308</v>
      </c>
      <c r="AB3393" s="3">
        <f t="shared" si="1404"/>
        <v>28865.976883191845</v>
      </c>
      <c r="AC3393" s="3">
        <f t="shared" si="1405"/>
        <v>599412.04841504502</v>
      </c>
      <c r="AD3393" s="3">
        <f t="shared" si="1406"/>
        <v>427216.55486053257</v>
      </c>
      <c r="AE3393" s="3">
        <f t="shared" si="1407"/>
        <v>1820050.4156608081</v>
      </c>
      <c r="AF3393" s="3">
        <f t="shared" si="1408"/>
        <v>351179.50171681232</v>
      </c>
      <c r="AG3393" s="3">
        <f t="shared" si="1409"/>
        <v>240773.18854636862</v>
      </c>
      <c r="AH3393" s="3">
        <f t="shared" si="1410"/>
        <v>143063.96108256726</v>
      </c>
      <c r="AI3393" s="3">
        <f t="shared" si="1411"/>
        <v>135201.63198250299</v>
      </c>
      <c r="AJ3393" s="3">
        <f t="shared" si="1412"/>
        <v>66381.036097594726</v>
      </c>
      <c r="AK3393" s="3">
        <f t="shared" si="1413"/>
        <v>182255.93812311068</v>
      </c>
      <c r="AL3393" s="3">
        <f t="shared" si="1414"/>
        <v>0</v>
      </c>
      <c r="AM3393" s="3">
        <f t="shared" si="1415"/>
        <v>0</v>
      </c>
      <c r="AN3393" s="3">
        <f t="shared" si="1416"/>
        <v>0</v>
      </c>
      <c r="AO3393" s="3">
        <f t="shared" si="1417"/>
        <v>0</v>
      </c>
      <c r="AP3393" s="3">
        <f t="shared" si="1418"/>
        <v>0</v>
      </c>
      <c r="AQ3393" s="3">
        <f t="shared" si="1419"/>
        <v>0</v>
      </c>
      <c r="AR3393" s="3">
        <f t="shared" si="1420"/>
        <v>0</v>
      </c>
      <c r="AS3393" s="3">
        <f t="shared" si="1421"/>
        <v>0</v>
      </c>
      <c r="AT3393" s="3">
        <f t="shared" si="1422"/>
        <v>0</v>
      </c>
      <c r="AU3393" s="3">
        <f t="shared" si="1423"/>
        <v>0</v>
      </c>
      <c r="AV3393" s="3">
        <f t="shared" si="1424"/>
        <v>0</v>
      </c>
      <c r="AW3393" s="3">
        <f t="shared" si="1425"/>
        <v>0</v>
      </c>
      <c r="AX3393" s="3">
        <f t="shared" si="1428"/>
        <v>4008899.0200115121</v>
      </c>
      <c r="AY3393" s="3">
        <f t="shared" si="1429"/>
        <v>11</v>
      </c>
      <c r="AZ3393" s="3">
        <f t="shared" si="1426"/>
        <v>0</v>
      </c>
      <c r="BA3393" s="3">
        <v>5594749.5482107047</v>
      </c>
      <c r="BB3393">
        <f t="shared" si="1430"/>
        <v>0.6784</v>
      </c>
    </row>
    <row r="3394" spans="1:54">
      <c r="A3394" s="2">
        <v>3393</v>
      </c>
      <c r="B3394">
        <v>13</v>
      </c>
      <c r="C3394" s="3">
        <v>238000.29477768292</v>
      </c>
      <c r="D3394" s="3">
        <v>19048.427023550215</v>
      </c>
      <c r="E3394" s="3">
        <v>16258.970038260752</v>
      </c>
      <c r="F3394" s="3">
        <v>24384.876677953711</v>
      </c>
      <c r="G3394" s="3">
        <v>507994.24777734297</v>
      </c>
      <c r="H3394" s="3">
        <v>863322.00916212064</v>
      </c>
      <c r="I3394" s="3">
        <v>119058.04011100017</v>
      </c>
      <c r="J3394" s="3">
        <v>260350.38879193383</v>
      </c>
      <c r="K3394" s="3">
        <v>67279.749411658617</v>
      </c>
      <c r="L3394" s="3">
        <v>196826.43855947885</v>
      </c>
      <c r="M3394" s="3">
        <v>225106.86608541021</v>
      </c>
      <c r="N3394" s="3">
        <v>240923.95066472233</v>
      </c>
      <c r="O3394" s="3">
        <v>50827.102362623853</v>
      </c>
      <c r="P3394" s="3">
        <v>0</v>
      </c>
      <c r="Q3394" s="3">
        <v>0</v>
      </c>
      <c r="R3394" s="3">
        <v>0</v>
      </c>
      <c r="S3394" s="3">
        <v>0</v>
      </c>
      <c r="T3394" s="3">
        <v>0</v>
      </c>
      <c r="U3394" s="3">
        <v>0</v>
      </c>
      <c r="V3394" s="3">
        <v>0</v>
      </c>
      <c r="W3394" s="3">
        <v>0</v>
      </c>
      <c r="X3394" s="3">
        <v>0</v>
      </c>
      <c r="Y3394" s="3">
        <v>0</v>
      </c>
      <c r="AA3394" s="3">
        <f t="shared" si="1427"/>
        <v>238000.29477768292</v>
      </c>
      <c r="AB3394" s="3">
        <f t="shared" ref="AB3394:AB3457" si="1431">IF(D3394&gt;(80000000*0.329),0,IF(D3394&gt;0,D3394,0))</f>
        <v>19048.427023550215</v>
      </c>
      <c r="AC3394" s="3">
        <f t="shared" ref="AC3394:AC3457" si="1432">IF(E3394&gt;(80000000*0.329),0,IF(E3394&gt;0,E3394,0))</f>
        <v>16258.970038260752</v>
      </c>
      <c r="AD3394" s="3">
        <f t="shared" ref="AD3394:AD3457" si="1433">IF(F3394&gt;(80000000*0.329),0,IF(F3394&gt;0,F3394,0))</f>
        <v>24384.876677953711</v>
      </c>
      <c r="AE3394" s="3">
        <f t="shared" ref="AE3394:AE3457" si="1434">IF(G3394&gt;(80000000*0.329),0,IF(G3394&gt;0,G3394,0))</f>
        <v>507994.24777734297</v>
      </c>
      <c r="AF3394" s="3">
        <f t="shared" ref="AF3394:AF3457" si="1435">IF(H3394&gt;(80000000*0.329),0,IF(H3394&gt;0,H3394,0))</f>
        <v>863322.00916212064</v>
      </c>
      <c r="AG3394" s="3">
        <f t="shared" ref="AG3394:AG3457" si="1436">IF(I3394&gt;(80000000*0.329),0,IF(I3394&gt;0,I3394,0))</f>
        <v>119058.04011100017</v>
      </c>
      <c r="AH3394" s="3">
        <f t="shared" ref="AH3394:AH3457" si="1437">IF(J3394&gt;(80000000*0.329),0,IF(J3394&gt;0,J3394,0))</f>
        <v>260350.38879193383</v>
      </c>
      <c r="AI3394" s="3">
        <f t="shared" ref="AI3394:AI3457" si="1438">IF(K3394&gt;(80000000*0.329),0,IF(K3394&gt;0,K3394,0))</f>
        <v>67279.749411658617</v>
      </c>
      <c r="AJ3394" s="3">
        <f t="shared" ref="AJ3394:AJ3457" si="1439">IF(L3394&gt;(80000000*0.329),0,IF(L3394&gt;0,L3394,0))</f>
        <v>196826.43855947885</v>
      </c>
      <c r="AK3394" s="3">
        <f t="shared" ref="AK3394:AK3457" si="1440">IF(M3394&gt;(80000000*0.329),0,IF(M3394&gt;0,M3394,0))</f>
        <v>225106.86608541021</v>
      </c>
      <c r="AL3394" s="3">
        <f t="shared" ref="AL3394:AL3457" si="1441">IF(N3394&gt;(80000000*0.329),0,IF(N3394&gt;0,N3394,0))</f>
        <v>240923.95066472233</v>
      </c>
      <c r="AM3394" s="3">
        <f t="shared" ref="AM3394:AM3457" si="1442">IF(O3394&gt;(80000000*0.329),0,IF(O3394&gt;0,O3394,0))</f>
        <v>50827.102362623853</v>
      </c>
      <c r="AN3394" s="3">
        <f t="shared" ref="AN3394:AN3457" si="1443">IF(P3394&gt;(80000000*0.329),0,IF(P3394&gt;0,P3394,0))</f>
        <v>0</v>
      </c>
      <c r="AO3394" s="3">
        <f t="shared" ref="AO3394:AO3457" si="1444">IF(Q3394&gt;(80000000*0.329),0,IF(Q3394&gt;0,Q3394,0))</f>
        <v>0</v>
      </c>
      <c r="AP3394" s="3">
        <f t="shared" ref="AP3394:AP3457" si="1445">IF(R3394&gt;(80000000*0.329),0,IF(R3394&gt;0,R3394,0))</f>
        <v>0</v>
      </c>
      <c r="AQ3394" s="3">
        <f t="shared" ref="AQ3394:AQ3457" si="1446">IF(S3394&gt;(80000000*0.329),0,IF(S3394&gt;0,S3394,0))</f>
        <v>0</v>
      </c>
      <c r="AR3394" s="3">
        <f t="shared" ref="AR3394:AR3457" si="1447">IF(T3394&gt;(80000000*0.329),0,IF(T3394&gt;0,T3394,0))</f>
        <v>0</v>
      </c>
      <c r="AS3394" s="3">
        <f t="shared" ref="AS3394:AS3457" si="1448">IF(U3394&gt;(80000000*0.329),0,IF(U3394&gt;0,U3394,0))</f>
        <v>0</v>
      </c>
      <c r="AT3394" s="3">
        <f t="shared" ref="AT3394:AT3457" si="1449">IF(V3394&gt;(80000000*0.329),0,IF(V3394&gt;0,V3394,0))</f>
        <v>0</v>
      </c>
      <c r="AU3394" s="3">
        <f t="shared" ref="AU3394:AU3457" si="1450">IF(W3394&gt;(80000000*0.329),0,IF(W3394&gt;0,W3394,0))</f>
        <v>0</v>
      </c>
      <c r="AV3394" s="3">
        <f t="shared" ref="AV3394:AV3457" si="1451">IF(X3394&gt;(80000000*0.329),0,IF(X3394&gt;0,X3394,0))</f>
        <v>0</v>
      </c>
      <c r="AW3394" s="3">
        <f t="shared" ref="AW3394:AW3457" si="1452">IF(Y3394&gt;(80000000*0.329),0,IF(Y3394&gt;0,Y3394,0))</f>
        <v>0</v>
      </c>
      <c r="AX3394" s="3">
        <f t="shared" si="1428"/>
        <v>2829381.3614437389</v>
      </c>
      <c r="AY3394" s="3">
        <f t="shared" si="1429"/>
        <v>13</v>
      </c>
      <c r="AZ3394" s="3">
        <f t="shared" ref="AZ3394:AZ3457" si="1453">B3394-AY3394</f>
        <v>0</v>
      </c>
      <c r="BA3394" s="3">
        <v>5597020.7260702914</v>
      </c>
      <c r="BB3394">
        <f t="shared" si="1430"/>
        <v>0.67859999999999998</v>
      </c>
    </row>
    <row r="3395" spans="1:54">
      <c r="A3395" s="2">
        <v>3394</v>
      </c>
      <c r="B3395">
        <v>11</v>
      </c>
      <c r="C3395" s="3">
        <v>819983.48867615685</v>
      </c>
      <c r="D3395" s="3">
        <v>221718.33680566904</v>
      </c>
      <c r="E3395" s="3">
        <v>176354.02578201023</v>
      </c>
      <c r="F3395" s="3">
        <v>25689.890967085892</v>
      </c>
      <c r="G3395" s="3">
        <v>296424.66946376185</v>
      </c>
      <c r="H3395" s="3">
        <v>77720.187330923858</v>
      </c>
      <c r="I3395" s="3">
        <v>134376.51868291869</v>
      </c>
      <c r="J3395" s="3">
        <v>83844.813909189092</v>
      </c>
      <c r="K3395" s="3">
        <v>228161.57211981236</v>
      </c>
      <c r="L3395" s="3">
        <v>150344.89191055211</v>
      </c>
      <c r="M3395" s="3">
        <v>674173.94135378557</v>
      </c>
      <c r="N3395" s="3">
        <v>0</v>
      </c>
      <c r="O3395" s="3">
        <v>0</v>
      </c>
      <c r="P3395" s="3">
        <v>0</v>
      </c>
      <c r="Q3395" s="3">
        <v>0</v>
      </c>
      <c r="R3395" s="3">
        <v>0</v>
      </c>
      <c r="S3395" s="3">
        <v>0</v>
      </c>
      <c r="T3395" s="3">
        <v>0</v>
      </c>
      <c r="U3395" s="3">
        <v>0</v>
      </c>
      <c r="V3395" s="3">
        <v>0</v>
      </c>
      <c r="W3395" s="3">
        <v>0</v>
      </c>
      <c r="X3395" s="3">
        <v>0</v>
      </c>
      <c r="Y3395" s="3">
        <v>0</v>
      </c>
      <c r="AA3395" s="3">
        <f t="shared" ref="AA3395:AA3458" si="1454">IF(C3395&gt;(80000000*0.329),0,IF(C3395&gt;0,C3395,0))</f>
        <v>819983.48867615685</v>
      </c>
      <c r="AB3395" s="3">
        <f t="shared" si="1431"/>
        <v>221718.33680566904</v>
      </c>
      <c r="AC3395" s="3">
        <f t="shared" si="1432"/>
        <v>176354.02578201023</v>
      </c>
      <c r="AD3395" s="3">
        <f t="shared" si="1433"/>
        <v>25689.890967085892</v>
      </c>
      <c r="AE3395" s="3">
        <f t="shared" si="1434"/>
        <v>296424.66946376185</v>
      </c>
      <c r="AF3395" s="3">
        <f t="shared" si="1435"/>
        <v>77720.187330923858</v>
      </c>
      <c r="AG3395" s="3">
        <f t="shared" si="1436"/>
        <v>134376.51868291869</v>
      </c>
      <c r="AH3395" s="3">
        <f t="shared" si="1437"/>
        <v>83844.813909189092</v>
      </c>
      <c r="AI3395" s="3">
        <f t="shared" si="1438"/>
        <v>228161.57211981236</v>
      </c>
      <c r="AJ3395" s="3">
        <f t="shared" si="1439"/>
        <v>150344.89191055211</v>
      </c>
      <c r="AK3395" s="3">
        <f t="shared" si="1440"/>
        <v>674173.94135378557</v>
      </c>
      <c r="AL3395" s="3">
        <f t="shared" si="1441"/>
        <v>0</v>
      </c>
      <c r="AM3395" s="3">
        <f t="shared" si="1442"/>
        <v>0</v>
      </c>
      <c r="AN3395" s="3">
        <f t="shared" si="1443"/>
        <v>0</v>
      </c>
      <c r="AO3395" s="3">
        <f t="shared" si="1444"/>
        <v>0</v>
      </c>
      <c r="AP3395" s="3">
        <f t="shared" si="1445"/>
        <v>0</v>
      </c>
      <c r="AQ3395" s="3">
        <f t="shared" si="1446"/>
        <v>0</v>
      </c>
      <c r="AR3395" s="3">
        <f t="shared" si="1447"/>
        <v>0</v>
      </c>
      <c r="AS3395" s="3">
        <f t="shared" si="1448"/>
        <v>0</v>
      </c>
      <c r="AT3395" s="3">
        <f t="shared" si="1449"/>
        <v>0</v>
      </c>
      <c r="AU3395" s="3">
        <f t="shared" si="1450"/>
        <v>0</v>
      </c>
      <c r="AV3395" s="3">
        <f t="shared" si="1451"/>
        <v>0</v>
      </c>
      <c r="AW3395" s="3">
        <f t="shared" si="1452"/>
        <v>0</v>
      </c>
      <c r="AX3395" s="3">
        <f t="shared" ref="AX3395:AX3458" si="1455">SUM(AA3395:AW3395)</f>
        <v>2888792.3370018657</v>
      </c>
      <c r="AY3395" s="3">
        <f t="shared" ref="AY3395:AY3458" si="1456">COUNTIF(C3395:Y3395,"&gt;0")</f>
        <v>11</v>
      </c>
      <c r="AZ3395" s="3">
        <f t="shared" si="1453"/>
        <v>0</v>
      </c>
      <c r="BA3395" s="3">
        <v>5599683.1507057482</v>
      </c>
      <c r="BB3395">
        <f t="shared" ref="BB3395:BB3458" si="1457">(ROW()-1)/5000</f>
        <v>0.67879999999999996</v>
      </c>
    </row>
    <row r="3396" spans="1:54">
      <c r="A3396" s="2">
        <v>3395</v>
      </c>
      <c r="B3396">
        <v>15</v>
      </c>
      <c r="C3396" s="3">
        <v>37878.874065732642</v>
      </c>
      <c r="D3396" s="3">
        <v>464324.34039402136</v>
      </c>
      <c r="E3396" s="3">
        <v>117384.04361326218</v>
      </c>
      <c r="F3396" s="3">
        <v>27997.712268063868</v>
      </c>
      <c r="G3396" s="3">
        <v>108246.81853747436</v>
      </c>
      <c r="H3396" s="3">
        <v>2686.6195775571459</v>
      </c>
      <c r="I3396" s="3">
        <v>251802.35554146461</v>
      </c>
      <c r="J3396" s="3">
        <v>162826.34276354243</v>
      </c>
      <c r="K3396" s="3">
        <v>45182.454376034941</v>
      </c>
      <c r="L3396" s="3">
        <v>148081.88943698184</v>
      </c>
      <c r="M3396" s="3">
        <v>5497.8775934335363</v>
      </c>
      <c r="N3396" s="3">
        <v>3651.8747692556581</v>
      </c>
      <c r="O3396" s="3">
        <v>256678.71607500597</v>
      </c>
      <c r="P3396" s="3">
        <v>1706768.0803861432</v>
      </c>
      <c r="Q3396" s="3">
        <v>494049.61567813356</v>
      </c>
      <c r="R3396" s="3">
        <v>0</v>
      </c>
      <c r="S3396" s="3">
        <v>0</v>
      </c>
      <c r="T3396" s="3">
        <v>0</v>
      </c>
      <c r="U3396" s="3">
        <v>0</v>
      </c>
      <c r="V3396" s="3">
        <v>0</v>
      </c>
      <c r="W3396" s="3">
        <v>0</v>
      </c>
      <c r="X3396" s="3">
        <v>0</v>
      </c>
      <c r="Y3396" s="3">
        <v>0</v>
      </c>
      <c r="AA3396" s="3">
        <f t="shared" si="1454"/>
        <v>37878.874065732642</v>
      </c>
      <c r="AB3396" s="3">
        <f t="shared" si="1431"/>
        <v>464324.34039402136</v>
      </c>
      <c r="AC3396" s="3">
        <f t="shared" si="1432"/>
        <v>117384.04361326218</v>
      </c>
      <c r="AD3396" s="3">
        <f t="shared" si="1433"/>
        <v>27997.712268063868</v>
      </c>
      <c r="AE3396" s="3">
        <f t="shared" si="1434"/>
        <v>108246.81853747436</v>
      </c>
      <c r="AF3396" s="3">
        <f t="shared" si="1435"/>
        <v>2686.6195775571459</v>
      </c>
      <c r="AG3396" s="3">
        <f t="shared" si="1436"/>
        <v>251802.35554146461</v>
      </c>
      <c r="AH3396" s="3">
        <f t="shared" si="1437"/>
        <v>162826.34276354243</v>
      </c>
      <c r="AI3396" s="3">
        <f t="shared" si="1438"/>
        <v>45182.454376034941</v>
      </c>
      <c r="AJ3396" s="3">
        <f t="shared" si="1439"/>
        <v>148081.88943698184</v>
      </c>
      <c r="AK3396" s="3">
        <f t="shared" si="1440"/>
        <v>5497.8775934335363</v>
      </c>
      <c r="AL3396" s="3">
        <f t="shared" si="1441"/>
        <v>3651.8747692556581</v>
      </c>
      <c r="AM3396" s="3">
        <f t="shared" si="1442"/>
        <v>256678.71607500597</v>
      </c>
      <c r="AN3396" s="3">
        <f t="shared" si="1443"/>
        <v>1706768.0803861432</v>
      </c>
      <c r="AO3396" s="3">
        <f t="shared" si="1444"/>
        <v>494049.61567813356</v>
      </c>
      <c r="AP3396" s="3">
        <f t="shared" si="1445"/>
        <v>0</v>
      </c>
      <c r="AQ3396" s="3">
        <f t="shared" si="1446"/>
        <v>0</v>
      </c>
      <c r="AR3396" s="3">
        <f t="shared" si="1447"/>
        <v>0</v>
      </c>
      <c r="AS3396" s="3">
        <f t="shared" si="1448"/>
        <v>0</v>
      </c>
      <c r="AT3396" s="3">
        <f t="shared" si="1449"/>
        <v>0</v>
      </c>
      <c r="AU3396" s="3">
        <f t="shared" si="1450"/>
        <v>0</v>
      </c>
      <c r="AV3396" s="3">
        <f t="shared" si="1451"/>
        <v>0</v>
      </c>
      <c r="AW3396" s="3">
        <f t="shared" si="1452"/>
        <v>0</v>
      </c>
      <c r="AX3396" s="3">
        <f t="shared" si="1455"/>
        <v>3833057.6150761074</v>
      </c>
      <c r="AY3396" s="3">
        <f t="shared" si="1456"/>
        <v>15</v>
      </c>
      <c r="AZ3396" s="3">
        <f t="shared" si="1453"/>
        <v>0</v>
      </c>
      <c r="BA3396" s="3">
        <v>5602505.0312691452</v>
      </c>
      <c r="BB3396">
        <f t="shared" si="1457"/>
        <v>0.67900000000000005</v>
      </c>
    </row>
    <row r="3397" spans="1:54">
      <c r="A3397" s="2">
        <v>3396</v>
      </c>
      <c r="B3397">
        <v>8</v>
      </c>
      <c r="C3397" s="3">
        <v>12369.285370666588</v>
      </c>
      <c r="D3397" s="3">
        <v>342106.17572945717</v>
      </c>
      <c r="E3397" s="3">
        <v>1116301.3989280432</v>
      </c>
      <c r="F3397" s="3">
        <v>269219.32956582867</v>
      </c>
      <c r="G3397" s="3">
        <v>61994.277308419456</v>
      </c>
      <c r="H3397" s="3">
        <v>144600.04830044988</v>
      </c>
      <c r="I3397" s="3">
        <v>43679.73209618235</v>
      </c>
      <c r="J3397" s="3">
        <v>93132.217597302209</v>
      </c>
      <c r="K3397" s="3">
        <v>0</v>
      </c>
      <c r="L3397" s="3">
        <v>0</v>
      </c>
      <c r="M3397" s="3">
        <v>0</v>
      </c>
      <c r="N3397" s="3">
        <v>0</v>
      </c>
      <c r="O3397" s="3">
        <v>0</v>
      </c>
      <c r="P3397" s="3">
        <v>0</v>
      </c>
      <c r="Q3397" s="3">
        <v>0</v>
      </c>
      <c r="R3397" s="3">
        <v>0</v>
      </c>
      <c r="S3397" s="3">
        <v>0</v>
      </c>
      <c r="T3397" s="3">
        <v>0</v>
      </c>
      <c r="U3397" s="3">
        <v>0</v>
      </c>
      <c r="V3397" s="3">
        <v>0</v>
      </c>
      <c r="W3397" s="3">
        <v>0</v>
      </c>
      <c r="X3397" s="3">
        <v>0</v>
      </c>
      <c r="Y3397" s="3">
        <v>0</v>
      </c>
      <c r="AA3397" s="3">
        <f t="shared" si="1454"/>
        <v>12369.285370666588</v>
      </c>
      <c r="AB3397" s="3">
        <f t="shared" si="1431"/>
        <v>342106.17572945717</v>
      </c>
      <c r="AC3397" s="3">
        <f t="shared" si="1432"/>
        <v>1116301.3989280432</v>
      </c>
      <c r="AD3397" s="3">
        <f t="shared" si="1433"/>
        <v>269219.32956582867</v>
      </c>
      <c r="AE3397" s="3">
        <f t="shared" si="1434"/>
        <v>61994.277308419456</v>
      </c>
      <c r="AF3397" s="3">
        <f t="shared" si="1435"/>
        <v>144600.04830044988</v>
      </c>
      <c r="AG3397" s="3">
        <f t="shared" si="1436"/>
        <v>43679.73209618235</v>
      </c>
      <c r="AH3397" s="3">
        <f t="shared" si="1437"/>
        <v>93132.217597302209</v>
      </c>
      <c r="AI3397" s="3">
        <f t="shared" si="1438"/>
        <v>0</v>
      </c>
      <c r="AJ3397" s="3">
        <f t="shared" si="1439"/>
        <v>0</v>
      </c>
      <c r="AK3397" s="3">
        <f t="shared" si="1440"/>
        <v>0</v>
      </c>
      <c r="AL3397" s="3">
        <f t="shared" si="1441"/>
        <v>0</v>
      </c>
      <c r="AM3397" s="3">
        <f t="shared" si="1442"/>
        <v>0</v>
      </c>
      <c r="AN3397" s="3">
        <f t="shared" si="1443"/>
        <v>0</v>
      </c>
      <c r="AO3397" s="3">
        <f t="shared" si="1444"/>
        <v>0</v>
      </c>
      <c r="AP3397" s="3">
        <f t="shared" si="1445"/>
        <v>0</v>
      </c>
      <c r="AQ3397" s="3">
        <f t="shared" si="1446"/>
        <v>0</v>
      </c>
      <c r="AR3397" s="3">
        <f t="shared" si="1447"/>
        <v>0</v>
      </c>
      <c r="AS3397" s="3">
        <f t="shared" si="1448"/>
        <v>0</v>
      </c>
      <c r="AT3397" s="3">
        <f t="shared" si="1449"/>
        <v>0</v>
      </c>
      <c r="AU3397" s="3">
        <f t="shared" si="1450"/>
        <v>0</v>
      </c>
      <c r="AV3397" s="3">
        <f t="shared" si="1451"/>
        <v>0</v>
      </c>
      <c r="AW3397" s="3">
        <f t="shared" si="1452"/>
        <v>0</v>
      </c>
      <c r="AX3397" s="3">
        <f t="shared" si="1455"/>
        <v>2083402.4648963497</v>
      </c>
      <c r="AY3397" s="3">
        <f t="shared" si="1456"/>
        <v>8</v>
      </c>
      <c r="AZ3397" s="3">
        <f t="shared" si="1453"/>
        <v>0</v>
      </c>
      <c r="BA3397" s="3">
        <v>5604245.4705311628</v>
      </c>
      <c r="BB3397">
        <f t="shared" si="1457"/>
        <v>0.67920000000000003</v>
      </c>
    </row>
    <row r="3398" spans="1:54">
      <c r="A3398" s="2">
        <v>3397</v>
      </c>
      <c r="B3398">
        <v>15</v>
      </c>
      <c r="C3398" s="3">
        <v>1421824.5347648293</v>
      </c>
      <c r="D3398" s="3">
        <v>14429.128896004835</v>
      </c>
      <c r="E3398" s="3">
        <v>52526.436821031086</v>
      </c>
      <c r="F3398" s="3">
        <v>616185.7922773594</v>
      </c>
      <c r="G3398" s="3">
        <v>159385.19341878366</v>
      </c>
      <c r="H3398" s="3">
        <v>54294.597989067355</v>
      </c>
      <c r="I3398" s="3">
        <v>15469.183237480524</v>
      </c>
      <c r="J3398" s="3">
        <v>2182764.5673582861</v>
      </c>
      <c r="K3398" s="3">
        <v>501458.82610045146</v>
      </c>
      <c r="L3398" s="3">
        <v>87956.96232827568</v>
      </c>
      <c r="M3398" s="3">
        <v>363781.92680214532</v>
      </c>
      <c r="N3398" s="3">
        <v>27048.044829492585</v>
      </c>
      <c r="O3398" s="3">
        <v>56056.547642146492</v>
      </c>
      <c r="P3398" s="3">
        <v>32318.437853812615</v>
      </c>
      <c r="Q3398" s="3">
        <v>1999594.5489717429</v>
      </c>
      <c r="R3398" s="3">
        <v>0</v>
      </c>
      <c r="S3398" s="3">
        <v>0</v>
      </c>
      <c r="T3398" s="3">
        <v>0</v>
      </c>
      <c r="U3398" s="3">
        <v>0</v>
      </c>
      <c r="V3398" s="3">
        <v>0</v>
      </c>
      <c r="W3398" s="3">
        <v>0</v>
      </c>
      <c r="X3398" s="3">
        <v>0</v>
      </c>
      <c r="Y3398" s="3">
        <v>0</v>
      </c>
      <c r="AA3398" s="3">
        <f t="shared" si="1454"/>
        <v>1421824.5347648293</v>
      </c>
      <c r="AB3398" s="3">
        <f t="shared" si="1431"/>
        <v>14429.128896004835</v>
      </c>
      <c r="AC3398" s="3">
        <f t="shared" si="1432"/>
        <v>52526.436821031086</v>
      </c>
      <c r="AD3398" s="3">
        <f t="shared" si="1433"/>
        <v>616185.7922773594</v>
      </c>
      <c r="AE3398" s="3">
        <f t="shared" si="1434"/>
        <v>159385.19341878366</v>
      </c>
      <c r="AF3398" s="3">
        <f t="shared" si="1435"/>
        <v>54294.597989067355</v>
      </c>
      <c r="AG3398" s="3">
        <f t="shared" si="1436"/>
        <v>15469.183237480524</v>
      </c>
      <c r="AH3398" s="3">
        <f t="shared" si="1437"/>
        <v>2182764.5673582861</v>
      </c>
      <c r="AI3398" s="3">
        <f t="shared" si="1438"/>
        <v>501458.82610045146</v>
      </c>
      <c r="AJ3398" s="3">
        <f t="shared" si="1439"/>
        <v>87956.96232827568</v>
      </c>
      <c r="AK3398" s="3">
        <f t="shared" si="1440"/>
        <v>363781.92680214532</v>
      </c>
      <c r="AL3398" s="3">
        <f t="shared" si="1441"/>
        <v>27048.044829492585</v>
      </c>
      <c r="AM3398" s="3">
        <f t="shared" si="1442"/>
        <v>56056.547642146492</v>
      </c>
      <c r="AN3398" s="3">
        <f t="shared" si="1443"/>
        <v>32318.437853812615</v>
      </c>
      <c r="AO3398" s="3">
        <f t="shared" si="1444"/>
        <v>1999594.5489717429</v>
      </c>
      <c r="AP3398" s="3">
        <f t="shared" si="1445"/>
        <v>0</v>
      </c>
      <c r="AQ3398" s="3">
        <f t="shared" si="1446"/>
        <v>0</v>
      </c>
      <c r="AR3398" s="3">
        <f t="shared" si="1447"/>
        <v>0</v>
      </c>
      <c r="AS3398" s="3">
        <f t="shared" si="1448"/>
        <v>0</v>
      </c>
      <c r="AT3398" s="3">
        <f t="shared" si="1449"/>
        <v>0</v>
      </c>
      <c r="AU3398" s="3">
        <f t="shared" si="1450"/>
        <v>0</v>
      </c>
      <c r="AV3398" s="3">
        <f t="shared" si="1451"/>
        <v>0</v>
      </c>
      <c r="AW3398" s="3">
        <f t="shared" si="1452"/>
        <v>0</v>
      </c>
      <c r="AX3398" s="3">
        <f t="shared" si="1455"/>
        <v>7585094.7292909082</v>
      </c>
      <c r="AY3398" s="3">
        <f t="shared" si="1456"/>
        <v>15</v>
      </c>
      <c r="AZ3398" s="3">
        <f t="shared" si="1453"/>
        <v>0</v>
      </c>
      <c r="BA3398" s="3">
        <v>5608053.0624353494</v>
      </c>
      <c r="BB3398">
        <f t="shared" si="1457"/>
        <v>0.6794</v>
      </c>
    </row>
    <row r="3399" spans="1:54">
      <c r="A3399" s="2">
        <v>3398</v>
      </c>
      <c r="B3399">
        <v>18</v>
      </c>
      <c r="C3399" s="3">
        <v>50655.554645041906</v>
      </c>
      <c r="D3399" s="3">
        <v>633164.70093020541</v>
      </c>
      <c r="E3399" s="3">
        <v>230997.87595891856</v>
      </c>
      <c r="F3399" s="3">
        <v>486648.54623078922</v>
      </c>
      <c r="G3399" s="3">
        <v>16259.388014952207</v>
      </c>
      <c r="H3399" s="3">
        <v>101638.87470032439</v>
      </c>
      <c r="I3399" s="3">
        <v>32516.702811052546</v>
      </c>
      <c r="J3399" s="3">
        <v>269409.3375759336</v>
      </c>
      <c r="K3399" s="3">
        <v>40504.9648808981</v>
      </c>
      <c r="L3399" s="3">
        <v>155367.00967106599</v>
      </c>
      <c r="M3399" s="3">
        <v>1180644.8278547858</v>
      </c>
      <c r="N3399" s="3">
        <v>11286.668514754243</v>
      </c>
      <c r="O3399" s="3">
        <v>73569.06057409168</v>
      </c>
      <c r="P3399" s="3">
        <v>71850.772542038481</v>
      </c>
      <c r="Q3399" s="3">
        <v>1234191.2890159478</v>
      </c>
      <c r="R3399" s="3">
        <v>153312.48338511682</v>
      </c>
      <c r="S3399" s="3">
        <v>144157.6836730931</v>
      </c>
      <c r="T3399" s="3">
        <v>460259.5462973502</v>
      </c>
      <c r="U3399" s="3">
        <v>0</v>
      </c>
      <c r="V3399" s="3">
        <v>0</v>
      </c>
      <c r="W3399" s="3">
        <v>0</v>
      </c>
      <c r="X3399" s="3">
        <v>0</v>
      </c>
      <c r="Y3399" s="3">
        <v>0</v>
      </c>
      <c r="AA3399" s="3">
        <f t="shared" si="1454"/>
        <v>50655.554645041906</v>
      </c>
      <c r="AB3399" s="3">
        <f t="shared" si="1431"/>
        <v>633164.70093020541</v>
      </c>
      <c r="AC3399" s="3">
        <f t="shared" si="1432"/>
        <v>230997.87595891856</v>
      </c>
      <c r="AD3399" s="3">
        <f t="shared" si="1433"/>
        <v>486648.54623078922</v>
      </c>
      <c r="AE3399" s="3">
        <f t="shared" si="1434"/>
        <v>16259.388014952207</v>
      </c>
      <c r="AF3399" s="3">
        <f t="shared" si="1435"/>
        <v>101638.87470032439</v>
      </c>
      <c r="AG3399" s="3">
        <f t="shared" si="1436"/>
        <v>32516.702811052546</v>
      </c>
      <c r="AH3399" s="3">
        <f t="shared" si="1437"/>
        <v>269409.3375759336</v>
      </c>
      <c r="AI3399" s="3">
        <f t="shared" si="1438"/>
        <v>40504.9648808981</v>
      </c>
      <c r="AJ3399" s="3">
        <f t="shared" si="1439"/>
        <v>155367.00967106599</v>
      </c>
      <c r="AK3399" s="3">
        <f t="shared" si="1440"/>
        <v>1180644.8278547858</v>
      </c>
      <c r="AL3399" s="3">
        <f t="shared" si="1441"/>
        <v>11286.668514754243</v>
      </c>
      <c r="AM3399" s="3">
        <f t="shared" si="1442"/>
        <v>73569.06057409168</v>
      </c>
      <c r="AN3399" s="3">
        <f t="shared" si="1443"/>
        <v>71850.772542038481</v>
      </c>
      <c r="AO3399" s="3">
        <f t="shared" si="1444"/>
        <v>1234191.2890159478</v>
      </c>
      <c r="AP3399" s="3">
        <f t="shared" si="1445"/>
        <v>153312.48338511682</v>
      </c>
      <c r="AQ3399" s="3">
        <f t="shared" si="1446"/>
        <v>144157.6836730931</v>
      </c>
      <c r="AR3399" s="3">
        <f t="shared" si="1447"/>
        <v>460259.5462973502</v>
      </c>
      <c r="AS3399" s="3">
        <f t="shared" si="1448"/>
        <v>0</v>
      </c>
      <c r="AT3399" s="3">
        <f t="shared" si="1449"/>
        <v>0</v>
      </c>
      <c r="AU3399" s="3">
        <f t="shared" si="1450"/>
        <v>0</v>
      </c>
      <c r="AV3399" s="3">
        <f t="shared" si="1451"/>
        <v>0</v>
      </c>
      <c r="AW3399" s="3">
        <f t="shared" si="1452"/>
        <v>0</v>
      </c>
      <c r="AX3399" s="3">
        <f t="shared" si="1455"/>
        <v>5346435.2872763593</v>
      </c>
      <c r="AY3399" s="3">
        <f t="shared" si="1456"/>
        <v>18</v>
      </c>
      <c r="AZ3399" s="3">
        <f t="shared" si="1453"/>
        <v>0</v>
      </c>
      <c r="BA3399" s="3">
        <v>5608866.7261705417</v>
      </c>
      <c r="BB3399">
        <f t="shared" si="1457"/>
        <v>0.67959999999999998</v>
      </c>
    </row>
    <row r="3400" spans="1:54">
      <c r="A3400" s="2">
        <v>3399</v>
      </c>
      <c r="B3400">
        <v>18</v>
      </c>
      <c r="C3400" s="3">
        <v>1650637.720210141</v>
      </c>
      <c r="D3400" s="3">
        <v>107880.8183976454</v>
      </c>
      <c r="E3400" s="3">
        <v>421583.95595983393</v>
      </c>
      <c r="F3400" s="3">
        <v>407964.38701342745</v>
      </c>
      <c r="G3400" s="3">
        <v>255562.55935695764</v>
      </c>
      <c r="H3400" s="3">
        <v>1891005.5445958544</v>
      </c>
      <c r="I3400" s="3">
        <v>226035.56988374703</v>
      </c>
      <c r="J3400" s="3">
        <v>587953.91735503543</v>
      </c>
      <c r="K3400" s="3">
        <v>108585.40339097088</v>
      </c>
      <c r="L3400" s="3">
        <v>2337422.8023544848</v>
      </c>
      <c r="M3400" s="3">
        <v>1898204.4498481555</v>
      </c>
      <c r="N3400" s="3">
        <v>159601.14480336796</v>
      </c>
      <c r="O3400" s="3">
        <v>122237.34702346525</v>
      </c>
      <c r="P3400" s="3">
        <v>28311.132801139949</v>
      </c>
      <c r="Q3400" s="3">
        <v>121788.6680993685</v>
      </c>
      <c r="R3400" s="3">
        <v>93255.281925752584</v>
      </c>
      <c r="S3400" s="3">
        <v>15902.707561819245</v>
      </c>
      <c r="T3400" s="3">
        <v>9624.3864645761296</v>
      </c>
      <c r="U3400" s="3">
        <v>0</v>
      </c>
      <c r="V3400" s="3">
        <v>0</v>
      </c>
      <c r="W3400" s="3">
        <v>0</v>
      </c>
      <c r="X3400" s="3">
        <v>0</v>
      </c>
      <c r="Y3400" s="3">
        <v>0</v>
      </c>
      <c r="AA3400" s="3">
        <f t="shared" si="1454"/>
        <v>1650637.720210141</v>
      </c>
      <c r="AB3400" s="3">
        <f t="shared" si="1431"/>
        <v>107880.8183976454</v>
      </c>
      <c r="AC3400" s="3">
        <f t="shared" si="1432"/>
        <v>421583.95595983393</v>
      </c>
      <c r="AD3400" s="3">
        <f t="shared" si="1433"/>
        <v>407964.38701342745</v>
      </c>
      <c r="AE3400" s="3">
        <f t="shared" si="1434"/>
        <v>255562.55935695764</v>
      </c>
      <c r="AF3400" s="3">
        <f t="shared" si="1435"/>
        <v>1891005.5445958544</v>
      </c>
      <c r="AG3400" s="3">
        <f t="shared" si="1436"/>
        <v>226035.56988374703</v>
      </c>
      <c r="AH3400" s="3">
        <f t="shared" si="1437"/>
        <v>587953.91735503543</v>
      </c>
      <c r="AI3400" s="3">
        <f t="shared" si="1438"/>
        <v>108585.40339097088</v>
      </c>
      <c r="AJ3400" s="3">
        <f t="shared" si="1439"/>
        <v>2337422.8023544848</v>
      </c>
      <c r="AK3400" s="3">
        <f t="shared" si="1440"/>
        <v>1898204.4498481555</v>
      </c>
      <c r="AL3400" s="3">
        <f t="shared" si="1441"/>
        <v>159601.14480336796</v>
      </c>
      <c r="AM3400" s="3">
        <f t="shared" si="1442"/>
        <v>122237.34702346525</v>
      </c>
      <c r="AN3400" s="3">
        <f t="shared" si="1443"/>
        <v>28311.132801139949</v>
      </c>
      <c r="AO3400" s="3">
        <f t="shared" si="1444"/>
        <v>121788.6680993685</v>
      </c>
      <c r="AP3400" s="3">
        <f t="shared" si="1445"/>
        <v>93255.281925752584</v>
      </c>
      <c r="AQ3400" s="3">
        <f t="shared" si="1446"/>
        <v>15902.707561819245</v>
      </c>
      <c r="AR3400" s="3">
        <f t="shared" si="1447"/>
        <v>9624.3864645761296</v>
      </c>
      <c r="AS3400" s="3">
        <f t="shared" si="1448"/>
        <v>0</v>
      </c>
      <c r="AT3400" s="3">
        <f t="shared" si="1449"/>
        <v>0</v>
      </c>
      <c r="AU3400" s="3">
        <f t="shared" si="1450"/>
        <v>0</v>
      </c>
      <c r="AV3400" s="3">
        <f t="shared" si="1451"/>
        <v>0</v>
      </c>
      <c r="AW3400" s="3">
        <f t="shared" si="1452"/>
        <v>0</v>
      </c>
      <c r="AX3400" s="3">
        <f t="shared" si="1455"/>
        <v>10443557.797045741</v>
      </c>
      <c r="AY3400" s="3">
        <f t="shared" si="1456"/>
        <v>18</v>
      </c>
      <c r="AZ3400" s="3">
        <f t="shared" si="1453"/>
        <v>0</v>
      </c>
      <c r="BA3400" s="3">
        <v>5609976.8865734069</v>
      </c>
      <c r="BB3400">
        <f t="shared" si="1457"/>
        <v>0.67979999999999996</v>
      </c>
    </row>
    <row r="3401" spans="1:54">
      <c r="A3401" s="2">
        <v>3400</v>
      </c>
      <c r="B3401">
        <v>14</v>
      </c>
      <c r="C3401" s="3">
        <v>53177.455244525438</v>
      </c>
      <c r="D3401" s="3">
        <v>84188.006631835247</v>
      </c>
      <c r="E3401" s="3">
        <v>179033.66517906336</v>
      </c>
      <c r="F3401" s="3">
        <v>227197.15297823213</v>
      </c>
      <c r="G3401" s="3">
        <v>439231.41336467414</v>
      </c>
      <c r="H3401" s="3">
        <v>1318084.7920864688</v>
      </c>
      <c r="I3401" s="3">
        <v>43000.445501473529</v>
      </c>
      <c r="J3401" s="3">
        <v>130738.51777880423</v>
      </c>
      <c r="K3401" s="3">
        <v>55237.23640009496</v>
      </c>
      <c r="L3401" s="3">
        <v>609626.3171441342</v>
      </c>
      <c r="M3401" s="3">
        <v>23835.588916095756</v>
      </c>
      <c r="N3401" s="3">
        <v>65572.397688174518</v>
      </c>
      <c r="O3401" s="3">
        <v>665791.40761395451</v>
      </c>
      <c r="P3401" s="3">
        <v>199104.99336647065</v>
      </c>
      <c r="Q3401" s="3">
        <v>0</v>
      </c>
      <c r="R3401" s="3">
        <v>0</v>
      </c>
      <c r="S3401" s="3">
        <v>0</v>
      </c>
      <c r="T3401" s="3">
        <v>0</v>
      </c>
      <c r="U3401" s="3">
        <v>0</v>
      </c>
      <c r="V3401" s="3">
        <v>0</v>
      </c>
      <c r="W3401" s="3">
        <v>0</v>
      </c>
      <c r="X3401" s="3">
        <v>0</v>
      </c>
      <c r="Y3401" s="3">
        <v>0</v>
      </c>
      <c r="AA3401" s="3">
        <f t="shared" si="1454"/>
        <v>53177.455244525438</v>
      </c>
      <c r="AB3401" s="3">
        <f t="shared" si="1431"/>
        <v>84188.006631835247</v>
      </c>
      <c r="AC3401" s="3">
        <f t="shared" si="1432"/>
        <v>179033.66517906336</v>
      </c>
      <c r="AD3401" s="3">
        <f t="shared" si="1433"/>
        <v>227197.15297823213</v>
      </c>
      <c r="AE3401" s="3">
        <f t="shared" si="1434"/>
        <v>439231.41336467414</v>
      </c>
      <c r="AF3401" s="3">
        <f t="shared" si="1435"/>
        <v>1318084.7920864688</v>
      </c>
      <c r="AG3401" s="3">
        <f t="shared" si="1436"/>
        <v>43000.445501473529</v>
      </c>
      <c r="AH3401" s="3">
        <f t="shared" si="1437"/>
        <v>130738.51777880423</v>
      </c>
      <c r="AI3401" s="3">
        <f t="shared" si="1438"/>
        <v>55237.23640009496</v>
      </c>
      <c r="AJ3401" s="3">
        <f t="shared" si="1439"/>
        <v>609626.3171441342</v>
      </c>
      <c r="AK3401" s="3">
        <f t="shared" si="1440"/>
        <v>23835.588916095756</v>
      </c>
      <c r="AL3401" s="3">
        <f t="shared" si="1441"/>
        <v>65572.397688174518</v>
      </c>
      <c r="AM3401" s="3">
        <f t="shared" si="1442"/>
        <v>665791.40761395451</v>
      </c>
      <c r="AN3401" s="3">
        <f t="shared" si="1443"/>
        <v>199104.99336647065</v>
      </c>
      <c r="AO3401" s="3">
        <f t="shared" si="1444"/>
        <v>0</v>
      </c>
      <c r="AP3401" s="3">
        <f t="shared" si="1445"/>
        <v>0</v>
      </c>
      <c r="AQ3401" s="3">
        <f t="shared" si="1446"/>
        <v>0</v>
      </c>
      <c r="AR3401" s="3">
        <f t="shared" si="1447"/>
        <v>0</v>
      </c>
      <c r="AS3401" s="3">
        <f t="shared" si="1448"/>
        <v>0</v>
      </c>
      <c r="AT3401" s="3">
        <f t="shared" si="1449"/>
        <v>0</v>
      </c>
      <c r="AU3401" s="3">
        <f t="shared" si="1450"/>
        <v>0</v>
      </c>
      <c r="AV3401" s="3">
        <f t="shared" si="1451"/>
        <v>0</v>
      </c>
      <c r="AW3401" s="3">
        <f t="shared" si="1452"/>
        <v>0</v>
      </c>
      <c r="AX3401" s="3">
        <f t="shared" si="1455"/>
        <v>4093819.3898940017</v>
      </c>
      <c r="AY3401" s="3">
        <f t="shared" si="1456"/>
        <v>14</v>
      </c>
      <c r="AZ3401" s="3">
        <f t="shared" si="1453"/>
        <v>0</v>
      </c>
      <c r="BA3401" s="3">
        <v>5611968.4905535178</v>
      </c>
      <c r="BB3401">
        <f t="shared" si="1457"/>
        <v>0.68</v>
      </c>
    </row>
    <row r="3402" spans="1:54">
      <c r="A3402" s="2">
        <v>3401</v>
      </c>
      <c r="B3402">
        <v>12</v>
      </c>
      <c r="C3402" s="3">
        <v>300591.3993862549</v>
      </c>
      <c r="D3402" s="3">
        <v>209131.84508385009</v>
      </c>
      <c r="E3402" s="3">
        <v>248436.75078686894</v>
      </c>
      <c r="F3402" s="3">
        <v>144725.78183234256</v>
      </c>
      <c r="G3402" s="3">
        <v>234117.65427853336</v>
      </c>
      <c r="H3402" s="3">
        <v>68042.302959770896</v>
      </c>
      <c r="I3402" s="3">
        <v>307211.72151026491</v>
      </c>
      <c r="J3402" s="3">
        <v>153889.51167275742</v>
      </c>
      <c r="K3402" s="3">
        <v>28012.272367263224</v>
      </c>
      <c r="L3402" s="3">
        <v>192264.34503533243</v>
      </c>
      <c r="M3402" s="3">
        <v>2510137.0134181147</v>
      </c>
      <c r="N3402" s="3">
        <v>152461.42954980166</v>
      </c>
      <c r="O3402" s="3">
        <v>0</v>
      </c>
      <c r="P3402" s="3">
        <v>0</v>
      </c>
      <c r="Q3402" s="3">
        <v>0</v>
      </c>
      <c r="R3402" s="3">
        <v>0</v>
      </c>
      <c r="S3402" s="3">
        <v>0</v>
      </c>
      <c r="T3402" s="3">
        <v>0</v>
      </c>
      <c r="U3402" s="3">
        <v>0</v>
      </c>
      <c r="V3402" s="3">
        <v>0</v>
      </c>
      <c r="W3402" s="3">
        <v>0</v>
      </c>
      <c r="X3402" s="3">
        <v>0</v>
      </c>
      <c r="Y3402" s="3">
        <v>0</v>
      </c>
      <c r="AA3402" s="3">
        <f t="shared" si="1454"/>
        <v>300591.3993862549</v>
      </c>
      <c r="AB3402" s="3">
        <f t="shared" si="1431"/>
        <v>209131.84508385009</v>
      </c>
      <c r="AC3402" s="3">
        <f t="shared" si="1432"/>
        <v>248436.75078686894</v>
      </c>
      <c r="AD3402" s="3">
        <f t="shared" si="1433"/>
        <v>144725.78183234256</v>
      </c>
      <c r="AE3402" s="3">
        <f t="shared" si="1434"/>
        <v>234117.65427853336</v>
      </c>
      <c r="AF3402" s="3">
        <f t="shared" si="1435"/>
        <v>68042.302959770896</v>
      </c>
      <c r="AG3402" s="3">
        <f t="shared" si="1436"/>
        <v>307211.72151026491</v>
      </c>
      <c r="AH3402" s="3">
        <f t="shared" si="1437"/>
        <v>153889.51167275742</v>
      </c>
      <c r="AI3402" s="3">
        <f t="shared" si="1438"/>
        <v>28012.272367263224</v>
      </c>
      <c r="AJ3402" s="3">
        <f t="shared" si="1439"/>
        <v>192264.34503533243</v>
      </c>
      <c r="AK3402" s="3">
        <f t="shared" si="1440"/>
        <v>2510137.0134181147</v>
      </c>
      <c r="AL3402" s="3">
        <f t="shared" si="1441"/>
        <v>152461.42954980166</v>
      </c>
      <c r="AM3402" s="3">
        <f t="shared" si="1442"/>
        <v>0</v>
      </c>
      <c r="AN3402" s="3">
        <f t="shared" si="1443"/>
        <v>0</v>
      </c>
      <c r="AO3402" s="3">
        <f t="shared" si="1444"/>
        <v>0</v>
      </c>
      <c r="AP3402" s="3">
        <f t="shared" si="1445"/>
        <v>0</v>
      </c>
      <c r="AQ3402" s="3">
        <f t="shared" si="1446"/>
        <v>0</v>
      </c>
      <c r="AR3402" s="3">
        <f t="shared" si="1447"/>
        <v>0</v>
      </c>
      <c r="AS3402" s="3">
        <f t="shared" si="1448"/>
        <v>0</v>
      </c>
      <c r="AT3402" s="3">
        <f t="shared" si="1449"/>
        <v>0</v>
      </c>
      <c r="AU3402" s="3">
        <f t="shared" si="1450"/>
        <v>0</v>
      </c>
      <c r="AV3402" s="3">
        <f t="shared" si="1451"/>
        <v>0</v>
      </c>
      <c r="AW3402" s="3">
        <f t="shared" si="1452"/>
        <v>0</v>
      </c>
      <c r="AX3402" s="3">
        <f t="shared" si="1455"/>
        <v>4549022.0278811548</v>
      </c>
      <c r="AY3402" s="3">
        <f t="shared" si="1456"/>
        <v>12</v>
      </c>
      <c r="AZ3402" s="3">
        <f t="shared" si="1453"/>
        <v>0</v>
      </c>
      <c r="BA3402" s="3">
        <v>5617060.2218673369</v>
      </c>
      <c r="BB3402">
        <f t="shared" si="1457"/>
        <v>0.68020000000000003</v>
      </c>
    </row>
    <row r="3403" spans="1:54">
      <c r="A3403" s="2">
        <v>3402</v>
      </c>
      <c r="B3403">
        <v>10</v>
      </c>
      <c r="C3403" s="3">
        <v>298972.53309040243</v>
      </c>
      <c r="D3403" s="3">
        <v>95155.132918416246</v>
      </c>
      <c r="E3403" s="3">
        <v>187564.74453172737</v>
      </c>
      <c r="F3403" s="3">
        <v>621694.94012502907</v>
      </c>
      <c r="G3403" s="3">
        <v>213608.2060932357</v>
      </c>
      <c r="H3403" s="3">
        <v>98263.977170981059</v>
      </c>
      <c r="I3403" s="3">
        <v>104318.0253287629</v>
      </c>
      <c r="J3403" s="3">
        <v>133549.99726864818</v>
      </c>
      <c r="K3403" s="3">
        <v>113446.08707790478</v>
      </c>
      <c r="L3403" s="3">
        <v>921599.51326793258</v>
      </c>
      <c r="M3403" s="3">
        <v>0</v>
      </c>
      <c r="N3403" s="3">
        <v>0</v>
      </c>
      <c r="O3403" s="3">
        <v>0</v>
      </c>
      <c r="P3403" s="3">
        <v>0</v>
      </c>
      <c r="Q3403" s="3">
        <v>0</v>
      </c>
      <c r="R3403" s="3">
        <v>0</v>
      </c>
      <c r="S3403" s="3">
        <v>0</v>
      </c>
      <c r="T3403" s="3">
        <v>0</v>
      </c>
      <c r="U3403" s="3">
        <v>0</v>
      </c>
      <c r="V3403" s="3">
        <v>0</v>
      </c>
      <c r="W3403" s="3">
        <v>0</v>
      </c>
      <c r="X3403" s="3">
        <v>0</v>
      </c>
      <c r="Y3403" s="3">
        <v>0</v>
      </c>
      <c r="AA3403" s="3">
        <f t="shared" si="1454"/>
        <v>298972.53309040243</v>
      </c>
      <c r="AB3403" s="3">
        <f t="shared" si="1431"/>
        <v>95155.132918416246</v>
      </c>
      <c r="AC3403" s="3">
        <f t="shared" si="1432"/>
        <v>187564.74453172737</v>
      </c>
      <c r="AD3403" s="3">
        <f t="shared" si="1433"/>
        <v>621694.94012502907</v>
      </c>
      <c r="AE3403" s="3">
        <f t="shared" si="1434"/>
        <v>213608.2060932357</v>
      </c>
      <c r="AF3403" s="3">
        <f t="shared" si="1435"/>
        <v>98263.977170981059</v>
      </c>
      <c r="AG3403" s="3">
        <f t="shared" si="1436"/>
        <v>104318.0253287629</v>
      </c>
      <c r="AH3403" s="3">
        <f t="shared" si="1437"/>
        <v>133549.99726864818</v>
      </c>
      <c r="AI3403" s="3">
        <f t="shared" si="1438"/>
        <v>113446.08707790478</v>
      </c>
      <c r="AJ3403" s="3">
        <f t="shared" si="1439"/>
        <v>921599.51326793258</v>
      </c>
      <c r="AK3403" s="3">
        <f t="shared" si="1440"/>
        <v>0</v>
      </c>
      <c r="AL3403" s="3">
        <f t="shared" si="1441"/>
        <v>0</v>
      </c>
      <c r="AM3403" s="3">
        <f t="shared" si="1442"/>
        <v>0</v>
      </c>
      <c r="AN3403" s="3">
        <f t="shared" si="1443"/>
        <v>0</v>
      </c>
      <c r="AO3403" s="3">
        <f t="shared" si="1444"/>
        <v>0</v>
      </c>
      <c r="AP3403" s="3">
        <f t="shared" si="1445"/>
        <v>0</v>
      </c>
      <c r="AQ3403" s="3">
        <f t="shared" si="1446"/>
        <v>0</v>
      </c>
      <c r="AR3403" s="3">
        <f t="shared" si="1447"/>
        <v>0</v>
      </c>
      <c r="AS3403" s="3">
        <f t="shared" si="1448"/>
        <v>0</v>
      </c>
      <c r="AT3403" s="3">
        <f t="shared" si="1449"/>
        <v>0</v>
      </c>
      <c r="AU3403" s="3">
        <f t="shared" si="1450"/>
        <v>0</v>
      </c>
      <c r="AV3403" s="3">
        <f t="shared" si="1451"/>
        <v>0</v>
      </c>
      <c r="AW3403" s="3">
        <f t="shared" si="1452"/>
        <v>0</v>
      </c>
      <c r="AX3403" s="3">
        <f t="shared" si="1455"/>
        <v>2788173.1568730399</v>
      </c>
      <c r="AY3403" s="3">
        <f t="shared" si="1456"/>
        <v>10</v>
      </c>
      <c r="AZ3403" s="3">
        <f t="shared" si="1453"/>
        <v>0</v>
      </c>
      <c r="BA3403" s="3">
        <v>5621705.2319339514</v>
      </c>
      <c r="BB3403">
        <f t="shared" si="1457"/>
        <v>0.6804</v>
      </c>
    </row>
    <row r="3404" spans="1:54">
      <c r="A3404" s="2">
        <v>3403</v>
      </c>
      <c r="B3404">
        <v>16</v>
      </c>
      <c r="C3404" s="3">
        <v>25393.242580588128</v>
      </c>
      <c r="D3404" s="3">
        <v>846481.15310780029</v>
      </c>
      <c r="E3404" s="3">
        <v>143522.24787142806</v>
      </c>
      <c r="F3404" s="3">
        <v>183070.38807077543</v>
      </c>
      <c r="G3404" s="3">
        <v>182972.17715228046</v>
      </c>
      <c r="H3404" s="3">
        <v>794703.96644348581</v>
      </c>
      <c r="I3404" s="3">
        <v>68260.879965173313</v>
      </c>
      <c r="J3404" s="3">
        <v>161710.2808393341</v>
      </c>
      <c r="K3404" s="3">
        <v>129074.14644360477</v>
      </c>
      <c r="L3404" s="3">
        <v>366984.86056745937</v>
      </c>
      <c r="M3404" s="3">
        <v>149484.78094745715</v>
      </c>
      <c r="N3404" s="3">
        <v>350288.47384264728</v>
      </c>
      <c r="O3404" s="3">
        <v>247338.55654162151</v>
      </c>
      <c r="P3404" s="3">
        <v>278020.37232122844</v>
      </c>
      <c r="Q3404" s="3">
        <v>47093.80740017935</v>
      </c>
      <c r="R3404" s="3">
        <v>159291.63168468807</v>
      </c>
      <c r="S3404" s="3">
        <v>0</v>
      </c>
      <c r="T3404" s="3">
        <v>0</v>
      </c>
      <c r="U3404" s="3">
        <v>0</v>
      </c>
      <c r="V3404" s="3">
        <v>0</v>
      </c>
      <c r="W3404" s="3">
        <v>0</v>
      </c>
      <c r="X3404" s="3">
        <v>0</v>
      </c>
      <c r="Y3404" s="3">
        <v>0</v>
      </c>
      <c r="AA3404" s="3">
        <f t="shared" si="1454"/>
        <v>25393.242580588128</v>
      </c>
      <c r="AB3404" s="3">
        <f t="shared" si="1431"/>
        <v>846481.15310780029</v>
      </c>
      <c r="AC3404" s="3">
        <f t="shared" si="1432"/>
        <v>143522.24787142806</v>
      </c>
      <c r="AD3404" s="3">
        <f t="shared" si="1433"/>
        <v>183070.38807077543</v>
      </c>
      <c r="AE3404" s="3">
        <f t="shared" si="1434"/>
        <v>182972.17715228046</v>
      </c>
      <c r="AF3404" s="3">
        <f t="shared" si="1435"/>
        <v>794703.96644348581</v>
      </c>
      <c r="AG3404" s="3">
        <f t="shared" si="1436"/>
        <v>68260.879965173313</v>
      </c>
      <c r="AH3404" s="3">
        <f t="shared" si="1437"/>
        <v>161710.2808393341</v>
      </c>
      <c r="AI3404" s="3">
        <f t="shared" si="1438"/>
        <v>129074.14644360477</v>
      </c>
      <c r="AJ3404" s="3">
        <f t="shared" si="1439"/>
        <v>366984.86056745937</v>
      </c>
      <c r="AK3404" s="3">
        <f t="shared" si="1440"/>
        <v>149484.78094745715</v>
      </c>
      <c r="AL3404" s="3">
        <f t="shared" si="1441"/>
        <v>350288.47384264728</v>
      </c>
      <c r="AM3404" s="3">
        <f t="shared" si="1442"/>
        <v>247338.55654162151</v>
      </c>
      <c r="AN3404" s="3">
        <f t="shared" si="1443"/>
        <v>278020.37232122844</v>
      </c>
      <c r="AO3404" s="3">
        <f t="shared" si="1444"/>
        <v>47093.80740017935</v>
      </c>
      <c r="AP3404" s="3">
        <f t="shared" si="1445"/>
        <v>159291.63168468807</v>
      </c>
      <c r="AQ3404" s="3">
        <f t="shared" si="1446"/>
        <v>0</v>
      </c>
      <c r="AR3404" s="3">
        <f t="shared" si="1447"/>
        <v>0</v>
      </c>
      <c r="AS3404" s="3">
        <f t="shared" si="1448"/>
        <v>0</v>
      </c>
      <c r="AT3404" s="3">
        <f t="shared" si="1449"/>
        <v>0</v>
      </c>
      <c r="AU3404" s="3">
        <f t="shared" si="1450"/>
        <v>0</v>
      </c>
      <c r="AV3404" s="3">
        <f t="shared" si="1451"/>
        <v>0</v>
      </c>
      <c r="AW3404" s="3">
        <f t="shared" si="1452"/>
        <v>0</v>
      </c>
      <c r="AX3404" s="3">
        <f t="shared" si="1455"/>
        <v>4133690.9657797525</v>
      </c>
      <c r="AY3404" s="3">
        <f t="shared" si="1456"/>
        <v>16</v>
      </c>
      <c r="AZ3404" s="3">
        <f t="shared" si="1453"/>
        <v>0</v>
      </c>
      <c r="BA3404" s="3">
        <v>5622008.9038352799</v>
      </c>
      <c r="BB3404">
        <f t="shared" si="1457"/>
        <v>0.68059999999999998</v>
      </c>
    </row>
    <row r="3405" spans="1:54">
      <c r="A3405" s="2">
        <v>3404</v>
      </c>
      <c r="B3405">
        <v>13</v>
      </c>
      <c r="C3405" s="3">
        <v>22015.424092535082</v>
      </c>
      <c r="D3405" s="3">
        <v>354398.69634188386</v>
      </c>
      <c r="E3405" s="3">
        <v>93750.716550372614</v>
      </c>
      <c r="F3405" s="3">
        <v>258665.4584059362</v>
      </c>
      <c r="G3405" s="3">
        <v>913528.06909120956</v>
      </c>
      <c r="H3405" s="3">
        <v>12932680.453656163</v>
      </c>
      <c r="I3405" s="3">
        <v>319889.83998847415</v>
      </c>
      <c r="J3405" s="3">
        <v>12657.10965351469</v>
      </c>
      <c r="K3405" s="3">
        <v>2421218.2397710369</v>
      </c>
      <c r="L3405" s="3">
        <v>939314.07291378092</v>
      </c>
      <c r="M3405" s="3">
        <v>70349.724177845303</v>
      </c>
      <c r="N3405" s="3">
        <v>307891.30682223354</v>
      </c>
      <c r="O3405" s="3">
        <v>139441.59630221414</v>
      </c>
      <c r="P3405" s="3">
        <v>0</v>
      </c>
      <c r="Q3405" s="3">
        <v>0</v>
      </c>
      <c r="R3405" s="3">
        <v>0</v>
      </c>
      <c r="S3405" s="3">
        <v>0</v>
      </c>
      <c r="T3405" s="3">
        <v>0</v>
      </c>
      <c r="U3405" s="3">
        <v>0</v>
      </c>
      <c r="V3405" s="3">
        <v>0</v>
      </c>
      <c r="W3405" s="3">
        <v>0</v>
      </c>
      <c r="X3405" s="3">
        <v>0</v>
      </c>
      <c r="Y3405" s="3">
        <v>0</v>
      </c>
      <c r="AA3405" s="3">
        <f t="shared" si="1454"/>
        <v>22015.424092535082</v>
      </c>
      <c r="AB3405" s="3">
        <f t="shared" si="1431"/>
        <v>354398.69634188386</v>
      </c>
      <c r="AC3405" s="3">
        <f t="shared" si="1432"/>
        <v>93750.716550372614</v>
      </c>
      <c r="AD3405" s="3">
        <f t="shared" si="1433"/>
        <v>258665.4584059362</v>
      </c>
      <c r="AE3405" s="3">
        <f t="shared" si="1434"/>
        <v>913528.06909120956</v>
      </c>
      <c r="AF3405" s="3">
        <f t="shared" si="1435"/>
        <v>12932680.453656163</v>
      </c>
      <c r="AG3405" s="3">
        <f t="shared" si="1436"/>
        <v>319889.83998847415</v>
      </c>
      <c r="AH3405" s="3">
        <f t="shared" si="1437"/>
        <v>12657.10965351469</v>
      </c>
      <c r="AI3405" s="3">
        <f t="shared" si="1438"/>
        <v>2421218.2397710369</v>
      </c>
      <c r="AJ3405" s="3">
        <f t="shared" si="1439"/>
        <v>939314.07291378092</v>
      </c>
      <c r="AK3405" s="3">
        <f t="shared" si="1440"/>
        <v>70349.724177845303</v>
      </c>
      <c r="AL3405" s="3">
        <f t="shared" si="1441"/>
        <v>307891.30682223354</v>
      </c>
      <c r="AM3405" s="3">
        <f t="shared" si="1442"/>
        <v>139441.59630221414</v>
      </c>
      <c r="AN3405" s="3">
        <f t="shared" si="1443"/>
        <v>0</v>
      </c>
      <c r="AO3405" s="3">
        <f t="shared" si="1444"/>
        <v>0</v>
      </c>
      <c r="AP3405" s="3">
        <f t="shared" si="1445"/>
        <v>0</v>
      </c>
      <c r="AQ3405" s="3">
        <f t="shared" si="1446"/>
        <v>0</v>
      </c>
      <c r="AR3405" s="3">
        <f t="shared" si="1447"/>
        <v>0</v>
      </c>
      <c r="AS3405" s="3">
        <f t="shared" si="1448"/>
        <v>0</v>
      </c>
      <c r="AT3405" s="3">
        <f t="shared" si="1449"/>
        <v>0</v>
      </c>
      <c r="AU3405" s="3">
        <f t="shared" si="1450"/>
        <v>0</v>
      </c>
      <c r="AV3405" s="3">
        <f t="shared" si="1451"/>
        <v>0</v>
      </c>
      <c r="AW3405" s="3">
        <f t="shared" si="1452"/>
        <v>0</v>
      </c>
      <c r="AX3405" s="3">
        <f t="shared" si="1455"/>
        <v>18785800.7077672</v>
      </c>
      <c r="AY3405" s="3">
        <f t="shared" si="1456"/>
        <v>13</v>
      </c>
      <c r="AZ3405" s="3">
        <f t="shared" si="1453"/>
        <v>0</v>
      </c>
      <c r="BA3405" s="3">
        <v>5625069.7636744743</v>
      </c>
      <c r="BB3405">
        <f t="shared" si="1457"/>
        <v>0.68079999999999996</v>
      </c>
    </row>
    <row r="3406" spans="1:54">
      <c r="A3406" s="2">
        <v>3405</v>
      </c>
      <c r="B3406">
        <v>16</v>
      </c>
      <c r="C3406" s="3">
        <v>53260.22948652583</v>
      </c>
      <c r="D3406" s="3">
        <v>642736.23784240906</v>
      </c>
      <c r="E3406" s="3">
        <v>7791376.1852911329</v>
      </c>
      <c r="F3406" s="3">
        <v>7533660.8629558515</v>
      </c>
      <c r="G3406" s="3">
        <v>1398005.6380655386</v>
      </c>
      <c r="H3406" s="3">
        <v>283381.11179212003</v>
      </c>
      <c r="I3406" s="3">
        <v>32073.429473823959</v>
      </c>
      <c r="J3406" s="3">
        <v>212050.55826007307</v>
      </c>
      <c r="K3406" s="3">
        <v>533694.90210898779</v>
      </c>
      <c r="L3406" s="3">
        <v>363722.82822988584</v>
      </c>
      <c r="M3406" s="3">
        <v>1293544.5113510145</v>
      </c>
      <c r="N3406" s="3">
        <v>203339.10928134076</v>
      </c>
      <c r="O3406" s="3">
        <v>334231.29676905816</v>
      </c>
      <c r="P3406" s="3">
        <v>926441.62637106492</v>
      </c>
      <c r="Q3406" s="3">
        <v>547998.53436051821</v>
      </c>
      <c r="R3406" s="3">
        <v>4994.1834371331815</v>
      </c>
      <c r="S3406" s="3">
        <v>0</v>
      </c>
      <c r="T3406" s="3">
        <v>0</v>
      </c>
      <c r="U3406" s="3">
        <v>0</v>
      </c>
      <c r="V3406" s="3">
        <v>0</v>
      </c>
      <c r="W3406" s="3">
        <v>0</v>
      </c>
      <c r="X3406" s="3">
        <v>0</v>
      </c>
      <c r="Y3406" s="3">
        <v>0</v>
      </c>
      <c r="AA3406" s="3">
        <f t="shared" si="1454"/>
        <v>53260.22948652583</v>
      </c>
      <c r="AB3406" s="3">
        <f t="shared" si="1431"/>
        <v>642736.23784240906</v>
      </c>
      <c r="AC3406" s="3">
        <f t="shared" si="1432"/>
        <v>7791376.1852911329</v>
      </c>
      <c r="AD3406" s="3">
        <f t="shared" si="1433"/>
        <v>7533660.8629558515</v>
      </c>
      <c r="AE3406" s="3">
        <f t="shared" si="1434"/>
        <v>1398005.6380655386</v>
      </c>
      <c r="AF3406" s="3">
        <f t="shared" si="1435"/>
        <v>283381.11179212003</v>
      </c>
      <c r="AG3406" s="3">
        <f t="shared" si="1436"/>
        <v>32073.429473823959</v>
      </c>
      <c r="AH3406" s="3">
        <f t="shared" si="1437"/>
        <v>212050.55826007307</v>
      </c>
      <c r="AI3406" s="3">
        <f t="shared" si="1438"/>
        <v>533694.90210898779</v>
      </c>
      <c r="AJ3406" s="3">
        <f t="shared" si="1439"/>
        <v>363722.82822988584</v>
      </c>
      <c r="AK3406" s="3">
        <f t="shared" si="1440"/>
        <v>1293544.5113510145</v>
      </c>
      <c r="AL3406" s="3">
        <f t="shared" si="1441"/>
        <v>203339.10928134076</v>
      </c>
      <c r="AM3406" s="3">
        <f t="shared" si="1442"/>
        <v>334231.29676905816</v>
      </c>
      <c r="AN3406" s="3">
        <f t="shared" si="1443"/>
        <v>926441.62637106492</v>
      </c>
      <c r="AO3406" s="3">
        <f t="shared" si="1444"/>
        <v>547998.53436051821</v>
      </c>
      <c r="AP3406" s="3">
        <f t="shared" si="1445"/>
        <v>4994.1834371331815</v>
      </c>
      <c r="AQ3406" s="3">
        <f t="shared" si="1446"/>
        <v>0</v>
      </c>
      <c r="AR3406" s="3">
        <f t="shared" si="1447"/>
        <v>0</v>
      </c>
      <c r="AS3406" s="3">
        <f t="shared" si="1448"/>
        <v>0</v>
      </c>
      <c r="AT3406" s="3">
        <f t="shared" si="1449"/>
        <v>0</v>
      </c>
      <c r="AU3406" s="3">
        <f t="shared" si="1450"/>
        <v>0</v>
      </c>
      <c r="AV3406" s="3">
        <f t="shared" si="1451"/>
        <v>0</v>
      </c>
      <c r="AW3406" s="3">
        <f t="shared" si="1452"/>
        <v>0</v>
      </c>
      <c r="AX3406" s="7">
        <v>22000000</v>
      </c>
      <c r="AY3406" s="3">
        <f t="shared" si="1456"/>
        <v>16</v>
      </c>
      <c r="AZ3406" s="3">
        <f t="shared" si="1453"/>
        <v>0</v>
      </c>
      <c r="BA3406" s="3">
        <v>5627156.5637367489</v>
      </c>
      <c r="BB3406">
        <f t="shared" si="1457"/>
        <v>0.68100000000000005</v>
      </c>
    </row>
    <row r="3407" spans="1:54">
      <c r="A3407" s="2">
        <v>3406</v>
      </c>
      <c r="B3407">
        <v>10</v>
      </c>
      <c r="C3407" s="3">
        <v>597566.92739113956</v>
      </c>
      <c r="D3407" s="3">
        <v>33063.634418545938</v>
      </c>
      <c r="E3407" s="3">
        <v>290920.40696278622</v>
      </c>
      <c r="F3407" s="3">
        <v>578388.25483080291</v>
      </c>
      <c r="G3407" s="3">
        <v>91120.773745682483</v>
      </c>
      <c r="H3407" s="3">
        <v>262459.31196784473</v>
      </c>
      <c r="I3407" s="3">
        <v>51573.147938640584</v>
      </c>
      <c r="J3407" s="3">
        <v>274639.04813304049</v>
      </c>
      <c r="K3407" s="3">
        <v>146676.13078523322</v>
      </c>
      <c r="L3407" s="3">
        <v>2024429.3002959697</v>
      </c>
      <c r="M3407" s="3">
        <v>0</v>
      </c>
      <c r="N3407" s="3">
        <v>0</v>
      </c>
      <c r="O3407" s="3">
        <v>0</v>
      </c>
      <c r="P3407" s="3">
        <v>0</v>
      </c>
      <c r="Q3407" s="3">
        <v>0</v>
      </c>
      <c r="R3407" s="3">
        <v>0</v>
      </c>
      <c r="S3407" s="3">
        <v>0</v>
      </c>
      <c r="T3407" s="3">
        <v>0</v>
      </c>
      <c r="U3407" s="3">
        <v>0</v>
      </c>
      <c r="V3407" s="3">
        <v>0</v>
      </c>
      <c r="W3407" s="3">
        <v>0</v>
      </c>
      <c r="X3407" s="3">
        <v>0</v>
      </c>
      <c r="Y3407" s="3">
        <v>0</v>
      </c>
      <c r="AA3407" s="3">
        <f t="shared" si="1454"/>
        <v>597566.92739113956</v>
      </c>
      <c r="AB3407" s="3">
        <f t="shared" si="1431"/>
        <v>33063.634418545938</v>
      </c>
      <c r="AC3407" s="3">
        <f t="shared" si="1432"/>
        <v>290920.40696278622</v>
      </c>
      <c r="AD3407" s="3">
        <f t="shared" si="1433"/>
        <v>578388.25483080291</v>
      </c>
      <c r="AE3407" s="3">
        <f t="shared" si="1434"/>
        <v>91120.773745682483</v>
      </c>
      <c r="AF3407" s="3">
        <f t="shared" si="1435"/>
        <v>262459.31196784473</v>
      </c>
      <c r="AG3407" s="3">
        <f t="shared" si="1436"/>
        <v>51573.147938640584</v>
      </c>
      <c r="AH3407" s="3">
        <f t="shared" si="1437"/>
        <v>274639.04813304049</v>
      </c>
      <c r="AI3407" s="3">
        <f t="shared" si="1438"/>
        <v>146676.13078523322</v>
      </c>
      <c r="AJ3407" s="3">
        <f t="shared" si="1439"/>
        <v>2024429.3002959697</v>
      </c>
      <c r="AK3407" s="3">
        <f t="shared" si="1440"/>
        <v>0</v>
      </c>
      <c r="AL3407" s="3">
        <f t="shared" si="1441"/>
        <v>0</v>
      </c>
      <c r="AM3407" s="3">
        <f t="shared" si="1442"/>
        <v>0</v>
      </c>
      <c r="AN3407" s="3">
        <f t="shared" si="1443"/>
        <v>0</v>
      </c>
      <c r="AO3407" s="3">
        <f t="shared" si="1444"/>
        <v>0</v>
      </c>
      <c r="AP3407" s="3">
        <f t="shared" si="1445"/>
        <v>0</v>
      </c>
      <c r="AQ3407" s="3">
        <f t="shared" si="1446"/>
        <v>0</v>
      </c>
      <c r="AR3407" s="3">
        <f t="shared" si="1447"/>
        <v>0</v>
      </c>
      <c r="AS3407" s="3">
        <f t="shared" si="1448"/>
        <v>0</v>
      </c>
      <c r="AT3407" s="3">
        <f t="shared" si="1449"/>
        <v>0</v>
      </c>
      <c r="AU3407" s="3">
        <f t="shared" si="1450"/>
        <v>0</v>
      </c>
      <c r="AV3407" s="3">
        <f t="shared" si="1451"/>
        <v>0</v>
      </c>
      <c r="AW3407" s="3">
        <f t="shared" si="1452"/>
        <v>0</v>
      </c>
      <c r="AX3407" s="3">
        <f t="shared" si="1455"/>
        <v>4350836.9364696862</v>
      </c>
      <c r="AY3407" s="3">
        <f t="shared" si="1456"/>
        <v>10</v>
      </c>
      <c r="AZ3407" s="3">
        <f t="shared" si="1453"/>
        <v>0</v>
      </c>
      <c r="BA3407" s="3">
        <v>5627980.6054162905</v>
      </c>
      <c r="BB3407">
        <f t="shared" si="1457"/>
        <v>0.68120000000000003</v>
      </c>
    </row>
    <row r="3408" spans="1:54">
      <c r="A3408" s="2">
        <v>3407</v>
      </c>
      <c r="B3408">
        <v>15</v>
      </c>
      <c r="C3408" s="3">
        <v>813438.35045288003</v>
      </c>
      <c r="D3408" s="3">
        <v>65216.788816888657</v>
      </c>
      <c r="E3408" s="3">
        <v>1747226.7442184836</v>
      </c>
      <c r="F3408" s="3">
        <v>68067.532515706189</v>
      </c>
      <c r="G3408" s="3">
        <v>3163187.0007823966</v>
      </c>
      <c r="H3408" s="3">
        <v>24025.194697514304</v>
      </c>
      <c r="I3408" s="3">
        <v>216283.23409791422</v>
      </c>
      <c r="J3408" s="3">
        <v>15057.96569171702</v>
      </c>
      <c r="K3408" s="3">
        <v>14866.420690246185</v>
      </c>
      <c r="L3408" s="3">
        <v>253294.64663413548</v>
      </c>
      <c r="M3408" s="3">
        <v>278226.80638475524</v>
      </c>
      <c r="N3408" s="3">
        <v>590675.20544151263</v>
      </c>
      <c r="O3408" s="3">
        <v>273822.66943107208</v>
      </c>
      <c r="P3408" s="3">
        <v>46433.991825777746</v>
      </c>
      <c r="Q3408" s="3">
        <v>63394.631594385122</v>
      </c>
      <c r="R3408" s="3">
        <v>0</v>
      </c>
      <c r="S3408" s="3">
        <v>0</v>
      </c>
      <c r="T3408" s="3">
        <v>0</v>
      </c>
      <c r="U3408" s="3">
        <v>0</v>
      </c>
      <c r="V3408" s="3">
        <v>0</v>
      </c>
      <c r="W3408" s="3">
        <v>0</v>
      </c>
      <c r="X3408" s="3">
        <v>0</v>
      </c>
      <c r="Y3408" s="3">
        <v>0</v>
      </c>
      <c r="AA3408" s="3">
        <f t="shared" si="1454"/>
        <v>813438.35045288003</v>
      </c>
      <c r="AB3408" s="3">
        <f t="shared" si="1431"/>
        <v>65216.788816888657</v>
      </c>
      <c r="AC3408" s="3">
        <f t="shared" si="1432"/>
        <v>1747226.7442184836</v>
      </c>
      <c r="AD3408" s="3">
        <f t="shared" si="1433"/>
        <v>68067.532515706189</v>
      </c>
      <c r="AE3408" s="3">
        <f t="shared" si="1434"/>
        <v>3163187.0007823966</v>
      </c>
      <c r="AF3408" s="3">
        <f t="shared" si="1435"/>
        <v>24025.194697514304</v>
      </c>
      <c r="AG3408" s="3">
        <f t="shared" si="1436"/>
        <v>216283.23409791422</v>
      </c>
      <c r="AH3408" s="3">
        <f t="shared" si="1437"/>
        <v>15057.96569171702</v>
      </c>
      <c r="AI3408" s="3">
        <f t="shared" si="1438"/>
        <v>14866.420690246185</v>
      </c>
      <c r="AJ3408" s="3">
        <f t="shared" si="1439"/>
        <v>253294.64663413548</v>
      </c>
      <c r="AK3408" s="3">
        <f t="shared" si="1440"/>
        <v>278226.80638475524</v>
      </c>
      <c r="AL3408" s="3">
        <f t="shared" si="1441"/>
        <v>590675.20544151263</v>
      </c>
      <c r="AM3408" s="3">
        <f t="shared" si="1442"/>
        <v>273822.66943107208</v>
      </c>
      <c r="AN3408" s="3">
        <f t="shared" si="1443"/>
        <v>46433.991825777746</v>
      </c>
      <c r="AO3408" s="3">
        <f t="shared" si="1444"/>
        <v>63394.631594385122</v>
      </c>
      <c r="AP3408" s="3">
        <f t="shared" si="1445"/>
        <v>0</v>
      </c>
      <c r="AQ3408" s="3">
        <f t="shared" si="1446"/>
        <v>0</v>
      </c>
      <c r="AR3408" s="3">
        <f t="shared" si="1447"/>
        <v>0</v>
      </c>
      <c r="AS3408" s="3">
        <f t="shared" si="1448"/>
        <v>0</v>
      </c>
      <c r="AT3408" s="3">
        <f t="shared" si="1449"/>
        <v>0</v>
      </c>
      <c r="AU3408" s="3">
        <f t="shared" si="1450"/>
        <v>0</v>
      </c>
      <c r="AV3408" s="3">
        <f t="shared" si="1451"/>
        <v>0</v>
      </c>
      <c r="AW3408" s="3">
        <f t="shared" si="1452"/>
        <v>0</v>
      </c>
      <c r="AX3408" s="3">
        <f t="shared" si="1455"/>
        <v>7633217.1832753839</v>
      </c>
      <c r="AY3408" s="3">
        <f t="shared" si="1456"/>
        <v>15</v>
      </c>
      <c r="AZ3408" s="3">
        <f t="shared" si="1453"/>
        <v>0</v>
      </c>
      <c r="BA3408" s="3">
        <v>5628211.2306591626</v>
      </c>
      <c r="BB3408">
        <f t="shared" si="1457"/>
        <v>0.68140000000000001</v>
      </c>
    </row>
    <row r="3409" spans="1:54">
      <c r="A3409" s="2">
        <v>3408</v>
      </c>
      <c r="B3409">
        <v>18</v>
      </c>
      <c r="C3409" s="3">
        <v>5053.5152014129071</v>
      </c>
      <c r="D3409" s="3">
        <v>213008.30070669475</v>
      </c>
      <c r="E3409" s="3">
        <v>121750.43974410702</v>
      </c>
      <c r="F3409" s="3">
        <v>92005.555856251507</v>
      </c>
      <c r="G3409" s="3">
        <v>4604340.3854767</v>
      </c>
      <c r="H3409" s="3">
        <v>153514.42097774346</v>
      </c>
      <c r="I3409" s="3">
        <v>4712682.2218470816</v>
      </c>
      <c r="J3409" s="3">
        <v>435300.23925916583</v>
      </c>
      <c r="K3409" s="3">
        <v>112871.3010019725</v>
      </c>
      <c r="L3409" s="3">
        <v>2732.0226079552494</v>
      </c>
      <c r="M3409" s="3">
        <v>36826.794931432029</v>
      </c>
      <c r="N3409" s="3">
        <v>13078.242854855898</v>
      </c>
      <c r="O3409" s="3">
        <v>212343.10689713128</v>
      </c>
      <c r="P3409" s="3">
        <v>8123.1365189214403</v>
      </c>
      <c r="Q3409" s="3">
        <v>2257029.7004777589</v>
      </c>
      <c r="R3409" s="3">
        <v>99767.881805701021</v>
      </c>
      <c r="S3409" s="3">
        <v>6102.4477902415347</v>
      </c>
      <c r="T3409" s="3">
        <v>5261227.5750080943</v>
      </c>
      <c r="U3409" s="3">
        <v>0</v>
      </c>
      <c r="V3409" s="3">
        <v>0</v>
      </c>
      <c r="W3409" s="3">
        <v>0</v>
      </c>
      <c r="X3409" s="3">
        <v>0</v>
      </c>
      <c r="Y3409" s="3">
        <v>0</v>
      </c>
      <c r="AA3409" s="3">
        <f t="shared" si="1454"/>
        <v>5053.5152014129071</v>
      </c>
      <c r="AB3409" s="3">
        <f t="shared" si="1431"/>
        <v>213008.30070669475</v>
      </c>
      <c r="AC3409" s="3">
        <f t="shared" si="1432"/>
        <v>121750.43974410702</v>
      </c>
      <c r="AD3409" s="3">
        <f t="shared" si="1433"/>
        <v>92005.555856251507</v>
      </c>
      <c r="AE3409" s="3">
        <f t="shared" si="1434"/>
        <v>4604340.3854767</v>
      </c>
      <c r="AF3409" s="3">
        <f t="shared" si="1435"/>
        <v>153514.42097774346</v>
      </c>
      <c r="AG3409" s="3">
        <f t="shared" si="1436"/>
        <v>4712682.2218470816</v>
      </c>
      <c r="AH3409" s="3">
        <f t="shared" si="1437"/>
        <v>435300.23925916583</v>
      </c>
      <c r="AI3409" s="3">
        <f t="shared" si="1438"/>
        <v>112871.3010019725</v>
      </c>
      <c r="AJ3409" s="3">
        <f t="shared" si="1439"/>
        <v>2732.0226079552494</v>
      </c>
      <c r="AK3409" s="3">
        <f t="shared" si="1440"/>
        <v>36826.794931432029</v>
      </c>
      <c r="AL3409" s="3">
        <f t="shared" si="1441"/>
        <v>13078.242854855898</v>
      </c>
      <c r="AM3409" s="3">
        <f t="shared" si="1442"/>
        <v>212343.10689713128</v>
      </c>
      <c r="AN3409" s="3">
        <f t="shared" si="1443"/>
        <v>8123.1365189214403</v>
      </c>
      <c r="AO3409" s="3">
        <f t="shared" si="1444"/>
        <v>2257029.7004777589</v>
      </c>
      <c r="AP3409" s="3">
        <f t="shared" si="1445"/>
        <v>99767.881805701021</v>
      </c>
      <c r="AQ3409" s="3">
        <f t="shared" si="1446"/>
        <v>6102.4477902415347</v>
      </c>
      <c r="AR3409" s="3">
        <f t="shared" si="1447"/>
        <v>5261227.5750080943</v>
      </c>
      <c r="AS3409" s="3">
        <f t="shared" si="1448"/>
        <v>0</v>
      </c>
      <c r="AT3409" s="3">
        <f t="shared" si="1449"/>
        <v>0</v>
      </c>
      <c r="AU3409" s="3">
        <f t="shared" si="1450"/>
        <v>0</v>
      </c>
      <c r="AV3409" s="3">
        <f t="shared" si="1451"/>
        <v>0</v>
      </c>
      <c r="AW3409" s="3">
        <f t="shared" si="1452"/>
        <v>0</v>
      </c>
      <c r="AX3409" s="3">
        <f t="shared" si="1455"/>
        <v>18347757.288963221</v>
      </c>
      <c r="AY3409" s="3">
        <f t="shared" si="1456"/>
        <v>18</v>
      </c>
      <c r="AZ3409" s="3">
        <f t="shared" si="1453"/>
        <v>0</v>
      </c>
      <c r="BA3409" s="3">
        <v>5629096.0029152818</v>
      </c>
      <c r="BB3409">
        <f t="shared" si="1457"/>
        <v>0.68159999999999998</v>
      </c>
    </row>
    <row r="3410" spans="1:54">
      <c r="A3410" s="2">
        <v>3409</v>
      </c>
      <c r="B3410">
        <v>15</v>
      </c>
      <c r="C3410" s="3">
        <v>106636.62861366702</v>
      </c>
      <c r="D3410" s="3">
        <v>8035.2381183805728</v>
      </c>
      <c r="E3410" s="3">
        <v>347656.18575425528</v>
      </c>
      <c r="F3410" s="3">
        <v>724197.85022499214</v>
      </c>
      <c r="G3410" s="3">
        <v>437773.8786069057</v>
      </c>
      <c r="H3410" s="3">
        <v>249840.70108235168</v>
      </c>
      <c r="I3410" s="3">
        <v>247225.87908404387</v>
      </c>
      <c r="J3410" s="3">
        <v>179630.74237296297</v>
      </c>
      <c r="K3410" s="3">
        <v>144160.08023883522</v>
      </c>
      <c r="L3410" s="3">
        <v>671049.9928492097</v>
      </c>
      <c r="M3410" s="3">
        <v>34999.893062014773</v>
      </c>
      <c r="N3410" s="3">
        <v>299586.68903677957</v>
      </c>
      <c r="O3410" s="3">
        <v>108624.60104400798</v>
      </c>
      <c r="P3410" s="3">
        <v>155524.01304914558</v>
      </c>
      <c r="Q3410" s="3">
        <v>206172.6311203081</v>
      </c>
      <c r="R3410" s="3">
        <v>0</v>
      </c>
      <c r="S3410" s="3">
        <v>0</v>
      </c>
      <c r="T3410" s="3">
        <v>0</v>
      </c>
      <c r="U3410" s="3">
        <v>0</v>
      </c>
      <c r="V3410" s="3">
        <v>0</v>
      </c>
      <c r="W3410" s="3">
        <v>0</v>
      </c>
      <c r="X3410" s="3">
        <v>0</v>
      </c>
      <c r="Y3410" s="3">
        <v>0</v>
      </c>
      <c r="AA3410" s="3">
        <f t="shared" si="1454"/>
        <v>106636.62861366702</v>
      </c>
      <c r="AB3410" s="3">
        <f t="shared" si="1431"/>
        <v>8035.2381183805728</v>
      </c>
      <c r="AC3410" s="3">
        <f t="shared" si="1432"/>
        <v>347656.18575425528</v>
      </c>
      <c r="AD3410" s="3">
        <f t="shared" si="1433"/>
        <v>724197.85022499214</v>
      </c>
      <c r="AE3410" s="3">
        <f t="shared" si="1434"/>
        <v>437773.8786069057</v>
      </c>
      <c r="AF3410" s="3">
        <f t="shared" si="1435"/>
        <v>249840.70108235168</v>
      </c>
      <c r="AG3410" s="3">
        <f t="shared" si="1436"/>
        <v>247225.87908404387</v>
      </c>
      <c r="AH3410" s="3">
        <f t="shared" si="1437"/>
        <v>179630.74237296297</v>
      </c>
      <c r="AI3410" s="3">
        <f t="shared" si="1438"/>
        <v>144160.08023883522</v>
      </c>
      <c r="AJ3410" s="3">
        <f t="shared" si="1439"/>
        <v>671049.9928492097</v>
      </c>
      <c r="AK3410" s="3">
        <f t="shared" si="1440"/>
        <v>34999.893062014773</v>
      </c>
      <c r="AL3410" s="3">
        <f t="shared" si="1441"/>
        <v>299586.68903677957</v>
      </c>
      <c r="AM3410" s="3">
        <f t="shared" si="1442"/>
        <v>108624.60104400798</v>
      </c>
      <c r="AN3410" s="3">
        <f t="shared" si="1443"/>
        <v>155524.01304914558</v>
      </c>
      <c r="AO3410" s="3">
        <f t="shared" si="1444"/>
        <v>206172.6311203081</v>
      </c>
      <c r="AP3410" s="3">
        <f t="shared" si="1445"/>
        <v>0</v>
      </c>
      <c r="AQ3410" s="3">
        <f t="shared" si="1446"/>
        <v>0</v>
      </c>
      <c r="AR3410" s="3">
        <f t="shared" si="1447"/>
        <v>0</v>
      </c>
      <c r="AS3410" s="3">
        <f t="shared" si="1448"/>
        <v>0</v>
      </c>
      <c r="AT3410" s="3">
        <f t="shared" si="1449"/>
        <v>0</v>
      </c>
      <c r="AU3410" s="3">
        <f t="shared" si="1450"/>
        <v>0</v>
      </c>
      <c r="AV3410" s="3">
        <f t="shared" si="1451"/>
        <v>0</v>
      </c>
      <c r="AW3410" s="3">
        <f t="shared" si="1452"/>
        <v>0</v>
      </c>
      <c r="AX3410" s="3">
        <f t="shared" si="1455"/>
        <v>3921115.0042578606</v>
      </c>
      <c r="AY3410" s="3">
        <f t="shared" si="1456"/>
        <v>15</v>
      </c>
      <c r="AZ3410" s="3">
        <f t="shared" si="1453"/>
        <v>0</v>
      </c>
      <c r="BA3410" s="3">
        <v>5629846.9805875393</v>
      </c>
      <c r="BB3410">
        <f t="shared" si="1457"/>
        <v>0.68179999999999996</v>
      </c>
    </row>
    <row r="3411" spans="1:54">
      <c r="A3411" s="2">
        <v>3410</v>
      </c>
      <c r="B3411">
        <v>8</v>
      </c>
      <c r="C3411" s="3">
        <v>241386.48894947383</v>
      </c>
      <c r="D3411" s="3">
        <v>2950870.5058759116</v>
      </c>
      <c r="E3411" s="3">
        <v>143431.05073977861</v>
      </c>
      <c r="F3411" s="3">
        <v>343545.35692500992</v>
      </c>
      <c r="G3411" s="3">
        <v>252224.72943217913</v>
      </c>
      <c r="H3411" s="3">
        <v>16977.570342092986</v>
      </c>
      <c r="I3411" s="3">
        <v>587981.57247041503</v>
      </c>
      <c r="J3411" s="3">
        <v>129489.45357608402</v>
      </c>
      <c r="K3411" s="3">
        <v>0</v>
      </c>
      <c r="L3411" s="3">
        <v>0</v>
      </c>
      <c r="M3411" s="3">
        <v>0</v>
      </c>
      <c r="N3411" s="3">
        <v>0</v>
      </c>
      <c r="O3411" s="3">
        <v>0</v>
      </c>
      <c r="P3411" s="3">
        <v>0</v>
      </c>
      <c r="Q3411" s="3">
        <v>0</v>
      </c>
      <c r="R3411" s="3">
        <v>0</v>
      </c>
      <c r="S3411" s="3">
        <v>0</v>
      </c>
      <c r="T3411" s="3">
        <v>0</v>
      </c>
      <c r="U3411" s="3">
        <v>0</v>
      </c>
      <c r="V3411" s="3">
        <v>0</v>
      </c>
      <c r="W3411" s="3">
        <v>0</v>
      </c>
      <c r="X3411" s="3">
        <v>0</v>
      </c>
      <c r="Y3411" s="3">
        <v>0</v>
      </c>
      <c r="AA3411" s="3">
        <f t="shared" si="1454"/>
        <v>241386.48894947383</v>
      </c>
      <c r="AB3411" s="3">
        <f t="shared" si="1431"/>
        <v>2950870.5058759116</v>
      </c>
      <c r="AC3411" s="3">
        <f t="shared" si="1432"/>
        <v>143431.05073977861</v>
      </c>
      <c r="AD3411" s="3">
        <f t="shared" si="1433"/>
        <v>343545.35692500992</v>
      </c>
      <c r="AE3411" s="3">
        <f t="shared" si="1434"/>
        <v>252224.72943217913</v>
      </c>
      <c r="AF3411" s="3">
        <f t="shared" si="1435"/>
        <v>16977.570342092986</v>
      </c>
      <c r="AG3411" s="3">
        <f t="shared" si="1436"/>
        <v>587981.57247041503</v>
      </c>
      <c r="AH3411" s="3">
        <f t="shared" si="1437"/>
        <v>129489.45357608402</v>
      </c>
      <c r="AI3411" s="3">
        <f t="shared" si="1438"/>
        <v>0</v>
      </c>
      <c r="AJ3411" s="3">
        <f t="shared" si="1439"/>
        <v>0</v>
      </c>
      <c r="AK3411" s="3">
        <f t="shared" si="1440"/>
        <v>0</v>
      </c>
      <c r="AL3411" s="3">
        <f t="shared" si="1441"/>
        <v>0</v>
      </c>
      <c r="AM3411" s="3">
        <f t="shared" si="1442"/>
        <v>0</v>
      </c>
      <c r="AN3411" s="3">
        <f t="shared" si="1443"/>
        <v>0</v>
      </c>
      <c r="AO3411" s="3">
        <f t="shared" si="1444"/>
        <v>0</v>
      </c>
      <c r="AP3411" s="3">
        <f t="shared" si="1445"/>
        <v>0</v>
      </c>
      <c r="AQ3411" s="3">
        <f t="shared" si="1446"/>
        <v>0</v>
      </c>
      <c r="AR3411" s="3">
        <f t="shared" si="1447"/>
        <v>0</v>
      </c>
      <c r="AS3411" s="3">
        <f t="shared" si="1448"/>
        <v>0</v>
      </c>
      <c r="AT3411" s="3">
        <f t="shared" si="1449"/>
        <v>0</v>
      </c>
      <c r="AU3411" s="3">
        <f t="shared" si="1450"/>
        <v>0</v>
      </c>
      <c r="AV3411" s="3">
        <f t="shared" si="1451"/>
        <v>0</v>
      </c>
      <c r="AW3411" s="3">
        <f t="shared" si="1452"/>
        <v>0</v>
      </c>
      <c r="AX3411" s="3">
        <f t="shared" si="1455"/>
        <v>4665906.7283109454</v>
      </c>
      <c r="AY3411" s="3">
        <f t="shared" si="1456"/>
        <v>8</v>
      </c>
      <c r="AZ3411" s="3">
        <f t="shared" si="1453"/>
        <v>0</v>
      </c>
      <c r="BA3411" s="3">
        <v>5631850.657896623</v>
      </c>
      <c r="BB3411">
        <f t="shared" si="1457"/>
        <v>0.68200000000000005</v>
      </c>
    </row>
    <row r="3412" spans="1:54">
      <c r="A3412" s="2">
        <v>3411</v>
      </c>
      <c r="B3412">
        <v>15</v>
      </c>
      <c r="C3412" s="3">
        <v>4277.906983322021</v>
      </c>
      <c r="D3412" s="3">
        <v>1462674.5466657034</v>
      </c>
      <c r="E3412" s="3">
        <v>253826.9129343511</v>
      </c>
      <c r="F3412" s="3">
        <v>4649495.6336600613</v>
      </c>
      <c r="G3412" s="3">
        <v>48277.345694203992</v>
      </c>
      <c r="H3412" s="3">
        <v>16726.752722491201</v>
      </c>
      <c r="I3412" s="3">
        <v>163662.19297715329</v>
      </c>
      <c r="J3412" s="3">
        <v>4670.5762248061774</v>
      </c>
      <c r="K3412" s="3">
        <v>12826.731227055769</v>
      </c>
      <c r="L3412" s="3">
        <v>309974.30245756154</v>
      </c>
      <c r="M3412" s="3">
        <v>252983.06502815298</v>
      </c>
      <c r="N3412" s="3">
        <v>89274.867907361069</v>
      </c>
      <c r="O3412" s="3">
        <v>544468.15585961763</v>
      </c>
      <c r="P3412" s="3">
        <v>2082976.9621269323</v>
      </c>
      <c r="Q3412" s="3">
        <v>175783.78658076527</v>
      </c>
      <c r="R3412" s="3">
        <v>0</v>
      </c>
      <c r="S3412" s="3">
        <v>0</v>
      </c>
      <c r="T3412" s="3">
        <v>0</v>
      </c>
      <c r="U3412" s="3">
        <v>0</v>
      </c>
      <c r="V3412" s="3">
        <v>0</v>
      </c>
      <c r="W3412" s="3">
        <v>0</v>
      </c>
      <c r="X3412" s="3">
        <v>0</v>
      </c>
      <c r="Y3412" s="3">
        <v>0</v>
      </c>
      <c r="AA3412" s="3">
        <f t="shared" si="1454"/>
        <v>4277.906983322021</v>
      </c>
      <c r="AB3412" s="3">
        <f t="shared" si="1431"/>
        <v>1462674.5466657034</v>
      </c>
      <c r="AC3412" s="3">
        <f t="shared" si="1432"/>
        <v>253826.9129343511</v>
      </c>
      <c r="AD3412" s="3">
        <f t="shared" si="1433"/>
        <v>4649495.6336600613</v>
      </c>
      <c r="AE3412" s="3">
        <f t="shared" si="1434"/>
        <v>48277.345694203992</v>
      </c>
      <c r="AF3412" s="3">
        <f t="shared" si="1435"/>
        <v>16726.752722491201</v>
      </c>
      <c r="AG3412" s="3">
        <f t="shared" si="1436"/>
        <v>163662.19297715329</v>
      </c>
      <c r="AH3412" s="3">
        <f t="shared" si="1437"/>
        <v>4670.5762248061774</v>
      </c>
      <c r="AI3412" s="3">
        <f t="shared" si="1438"/>
        <v>12826.731227055769</v>
      </c>
      <c r="AJ3412" s="3">
        <f t="shared" si="1439"/>
        <v>309974.30245756154</v>
      </c>
      <c r="AK3412" s="3">
        <f t="shared" si="1440"/>
        <v>252983.06502815298</v>
      </c>
      <c r="AL3412" s="3">
        <f t="shared" si="1441"/>
        <v>89274.867907361069</v>
      </c>
      <c r="AM3412" s="3">
        <f t="shared" si="1442"/>
        <v>544468.15585961763</v>
      </c>
      <c r="AN3412" s="3">
        <f t="shared" si="1443"/>
        <v>2082976.9621269323</v>
      </c>
      <c r="AO3412" s="3">
        <f t="shared" si="1444"/>
        <v>175783.78658076527</v>
      </c>
      <c r="AP3412" s="3">
        <f t="shared" si="1445"/>
        <v>0</v>
      </c>
      <c r="AQ3412" s="3">
        <f t="shared" si="1446"/>
        <v>0</v>
      </c>
      <c r="AR3412" s="3">
        <f t="shared" si="1447"/>
        <v>0</v>
      </c>
      <c r="AS3412" s="3">
        <f t="shared" si="1448"/>
        <v>0</v>
      </c>
      <c r="AT3412" s="3">
        <f t="shared" si="1449"/>
        <v>0</v>
      </c>
      <c r="AU3412" s="3">
        <f t="shared" si="1450"/>
        <v>0</v>
      </c>
      <c r="AV3412" s="3">
        <f t="shared" si="1451"/>
        <v>0</v>
      </c>
      <c r="AW3412" s="3">
        <f t="shared" si="1452"/>
        <v>0</v>
      </c>
      <c r="AX3412" s="3">
        <f t="shared" si="1455"/>
        <v>10071899.739049541</v>
      </c>
      <c r="AY3412" s="3">
        <f t="shared" si="1456"/>
        <v>15</v>
      </c>
      <c r="AZ3412" s="3">
        <f t="shared" si="1453"/>
        <v>0</v>
      </c>
      <c r="BA3412" s="3">
        <v>5632074.9709487846</v>
      </c>
      <c r="BB3412">
        <f t="shared" si="1457"/>
        <v>0.68220000000000003</v>
      </c>
    </row>
    <row r="3413" spans="1:54">
      <c r="A3413" s="2">
        <v>3412</v>
      </c>
      <c r="B3413">
        <v>18</v>
      </c>
      <c r="C3413" s="3">
        <v>1871693.6226667082</v>
      </c>
      <c r="D3413" s="3">
        <v>639059.9469634539</v>
      </c>
      <c r="E3413" s="3">
        <v>209373.32179291072</v>
      </c>
      <c r="F3413" s="3">
        <v>680512.78986068547</v>
      </c>
      <c r="G3413" s="3">
        <v>1344532.8191984454</v>
      </c>
      <c r="H3413" s="3">
        <v>491541.76998759905</v>
      </c>
      <c r="I3413" s="3">
        <v>20675.234828239463</v>
      </c>
      <c r="J3413" s="3">
        <v>11595.823957939931</v>
      </c>
      <c r="K3413" s="3">
        <v>22226.065141544736</v>
      </c>
      <c r="L3413" s="3">
        <v>172753.40868499689</v>
      </c>
      <c r="M3413" s="3">
        <v>1683332.0505202797</v>
      </c>
      <c r="N3413" s="3">
        <v>486243.17119502724</v>
      </c>
      <c r="O3413" s="3">
        <v>39825.126304122925</v>
      </c>
      <c r="P3413" s="3">
        <v>3185.4747854107263</v>
      </c>
      <c r="Q3413" s="3">
        <v>212925.10152490382</v>
      </c>
      <c r="R3413" s="3">
        <v>245781.6747704249</v>
      </c>
      <c r="S3413" s="3">
        <v>1018550.0024924714</v>
      </c>
      <c r="T3413" s="3">
        <v>352948.94936591096</v>
      </c>
      <c r="U3413" s="3">
        <v>0</v>
      </c>
      <c r="V3413" s="3">
        <v>0</v>
      </c>
      <c r="W3413" s="3">
        <v>0</v>
      </c>
      <c r="X3413" s="3">
        <v>0</v>
      </c>
      <c r="Y3413" s="3">
        <v>0</v>
      </c>
      <c r="AA3413" s="3">
        <f t="shared" si="1454"/>
        <v>1871693.6226667082</v>
      </c>
      <c r="AB3413" s="3">
        <f t="shared" si="1431"/>
        <v>639059.9469634539</v>
      </c>
      <c r="AC3413" s="3">
        <f t="shared" si="1432"/>
        <v>209373.32179291072</v>
      </c>
      <c r="AD3413" s="3">
        <f t="shared" si="1433"/>
        <v>680512.78986068547</v>
      </c>
      <c r="AE3413" s="3">
        <f t="shared" si="1434"/>
        <v>1344532.8191984454</v>
      </c>
      <c r="AF3413" s="3">
        <f t="shared" si="1435"/>
        <v>491541.76998759905</v>
      </c>
      <c r="AG3413" s="3">
        <f t="shared" si="1436"/>
        <v>20675.234828239463</v>
      </c>
      <c r="AH3413" s="3">
        <f t="shared" si="1437"/>
        <v>11595.823957939931</v>
      </c>
      <c r="AI3413" s="3">
        <f t="shared" si="1438"/>
        <v>22226.065141544736</v>
      </c>
      <c r="AJ3413" s="3">
        <f t="shared" si="1439"/>
        <v>172753.40868499689</v>
      </c>
      <c r="AK3413" s="3">
        <f t="shared" si="1440"/>
        <v>1683332.0505202797</v>
      </c>
      <c r="AL3413" s="3">
        <f t="shared" si="1441"/>
        <v>486243.17119502724</v>
      </c>
      <c r="AM3413" s="3">
        <f t="shared" si="1442"/>
        <v>39825.126304122925</v>
      </c>
      <c r="AN3413" s="3">
        <f t="shared" si="1443"/>
        <v>3185.4747854107263</v>
      </c>
      <c r="AO3413" s="3">
        <f t="shared" si="1444"/>
        <v>212925.10152490382</v>
      </c>
      <c r="AP3413" s="3">
        <f t="shared" si="1445"/>
        <v>245781.6747704249</v>
      </c>
      <c r="AQ3413" s="3">
        <f t="shared" si="1446"/>
        <v>1018550.0024924714</v>
      </c>
      <c r="AR3413" s="3">
        <f t="shared" si="1447"/>
        <v>352948.94936591096</v>
      </c>
      <c r="AS3413" s="3">
        <f t="shared" si="1448"/>
        <v>0</v>
      </c>
      <c r="AT3413" s="3">
        <f t="shared" si="1449"/>
        <v>0</v>
      </c>
      <c r="AU3413" s="3">
        <f t="shared" si="1450"/>
        <v>0</v>
      </c>
      <c r="AV3413" s="3">
        <f t="shared" si="1451"/>
        <v>0</v>
      </c>
      <c r="AW3413" s="3">
        <f t="shared" si="1452"/>
        <v>0</v>
      </c>
      <c r="AX3413" s="3">
        <f t="shared" si="1455"/>
        <v>9506756.3540410735</v>
      </c>
      <c r="AY3413" s="3">
        <f t="shared" si="1456"/>
        <v>18</v>
      </c>
      <c r="AZ3413" s="3">
        <f t="shared" si="1453"/>
        <v>0</v>
      </c>
      <c r="BA3413" s="3">
        <v>5632606.0370877814</v>
      </c>
      <c r="BB3413">
        <f t="shared" si="1457"/>
        <v>0.68240000000000001</v>
      </c>
    </row>
    <row r="3414" spans="1:54">
      <c r="A3414" s="2">
        <v>3413</v>
      </c>
      <c r="B3414">
        <v>15</v>
      </c>
      <c r="C3414" s="3">
        <v>108217.91068158532</v>
      </c>
      <c r="D3414" s="3">
        <v>1958040.3322474395</v>
      </c>
      <c r="E3414" s="3">
        <v>67785.51005424808</v>
      </c>
      <c r="F3414" s="3">
        <v>56639.31890671821</v>
      </c>
      <c r="G3414" s="3">
        <v>568125.78213546716</v>
      </c>
      <c r="H3414" s="3">
        <v>1872059.11510715</v>
      </c>
      <c r="I3414" s="3">
        <v>671501.95855072641</v>
      </c>
      <c r="J3414" s="3">
        <v>78253.056354114553</v>
      </c>
      <c r="K3414" s="3">
        <v>117694.73309933985</v>
      </c>
      <c r="L3414" s="3">
        <v>65380.96977875899</v>
      </c>
      <c r="M3414" s="3">
        <v>121438.07423964191</v>
      </c>
      <c r="N3414" s="3">
        <v>96276.230588657883</v>
      </c>
      <c r="O3414" s="3">
        <v>430723.96773608209</v>
      </c>
      <c r="P3414" s="3">
        <v>42338.392313413533</v>
      </c>
      <c r="Q3414" s="3">
        <v>147762.46054939646</v>
      </c>
      <c r="R3414" s="3">
        <v>0</v>
      </c>
      <c r="S3414" s="3">
        <v>0</v>
      </c>
      <c r="T3414" s="3">
        <v>0</v>
      </c>
      <c r="U3414" s="3">
        <v>0</v>
      </c>
      <c r="V3414" s="3">
        <v>0</v>
      </c>
      <c r="W3414" s="3">
        <v>0</v>
      </c>
      <c r="X3414" s="3">
        <v>0</v>
      </c>
      <c r="Y3414" s="3">
        <v>0</v>
      </c>
      <c r="AA3414" s="3">
        <f t="shared" si="1454"/>
        <v>108217.91068158532</v>
      </c>
      <c r="AB3414" s="3">
        <f t="shared" si="1431"/>
        <v>1958040.3322474395</v>
      </c>
      <c r="AC3414" s="3">
        <f t="shared" si="1432"/>
        <v>67785.51005424808</v>
      </c>
      <c r="AD3414" s="3">
        <f t="shared" si="1433"/>
        <v>56639.31890671821</v>
      </c>
      <c r="AE3414" s="3">
        <f t="shared" si="1434"/>
        <v>568125.78213546716</v>
      </c>
      <c r="AF3414" s="3">
        <f t="shared" si="1435"/>
        <v>1872059.11510715</v>
      </c>
      <c r="AG3414" s="3">
        <f t="shared" si="1436"/>
        <v>671501.95855072641</v>
      </c>
      <c r="AH3414" s="3">
        <f t="shared" si="1437"/>
        <v>78253.056354114553</v>
      </c>
      <c r="AI3414" s="3">
        <f t="shared" si="1438"/>
        <v>117694.73309933985</v>
      </c>
      <c r="AJ3414" s="3">
        <f t="shared" si="1439"/>
        <v>65380.96977875899</v>
      </c>
      <c r="AK3414" s="3">
        <f t="shared" si="1440"/>
        <v>121438.07423964191</v>
      </c>
      <c r="AL3414" s="3">
        <f t="shared" si="1441"/>
        <v>96276.230588657883</v>
      </c>
      <c r="AM3414" s="3">
        <f t="shared" si="1442"/>
        <v>430723.96773608209</v>
      </c>
      <c r="AN3414" s="3">
        <f t="shared" si="1443"/>
        <v>42338.392313413533</v>
      </c>
      <c r="AO3414" s="3">
        <f t="shared" si="1444"/>
        <v>147762.46054939646</v>
      </c>
      <c r="AP3414" s="3">
        <f t="shared" si="1445"/>
        <v>0</v>
      </c>
      <c r="AQ3414" s="3">
        <f t="shared" si="1446"/>
        <v>0</v>
      </c>
      <c r="AR3414" s="3">
        <f t="shared" si="1447"/>
        <v>0</v>
      </c>
      <c r="AS3414" s="3">
        <f t="shared" si="1448"/>
        <v>0</v>
      </c>
      <c r="AT3414" s="3">
        <f t="shared" si="1449"/>
        <v>0</v>
      </c>
      <c r="AU3414" s="3">
        <f t="shared" si="1450"/>
        <v>0</v>
      </c>
      <c r="AV3414" s="3">
        <f t="shared" si="1451"/>
        <v>0</v>
      </c>
      <c r="AW3414" s="3">
        <f t="shared" si="1452"/>
        <v>0</v>
      </c>
      <c r="AX3414" s="3">
        <f t="shared" si="1455"/>
        <v>6402237.8123427406</v>
      </c>
      <c r="AY3414" s="3">
        <f t="shared" si="1456"/>
        <v>15</v>
      </c>
      <c r="AZ3414" s="3">
        <f t="shared" si="1453"/>
        <v>0</v>
      </c>
      <c r="BA3414" s="3">
        <v>5639485.0874364534</v>
      </c>
      <c r="BB3414">
        <f t="shared" si="1457"/>
        <v>0.68259999999999998</v>
      </c>
    </row>
    <row r="3415" spans="1:54">
      <c r="A3415" s="2">
        <v>3414</v>
      </c>
      <c r="B3415">
        <v>14</v>
      </c>
      <c r="C3415" s="3">
        <v>41018.328599363456</v>
      </c>
      <c r="D3415" s="3">
        <v>65582.503340919895</v>
      </c>
      <c r="E3415" s="3">
        <v>193568.63577125699</v>
      </c>
      <c r="F3415" s="3">
        <v>283738.90882141807</v>
      </c>
      <c r="G3415" s="3">
        <v>103858.22027567096</v>
      </c>
      <c r="H3415" s="3">
        <v>492000.65325267293</v>
      </c>
      <c r="I3415" s="3">
        <v>71564.964109725639</v>
      </c>
      <c r="J3415" s="3">
        <v>174332.03263498854</v>
      </c>
      <c r="K3415" s="3">
        <v>11861.449559596727</v>
      </c>
      <c r="L3415" s="3">
        <v>295824.13780998305</v>
      </c>
      <c r="M3415" s="3">
        <v>10245.855962688447</v>
      </c>
      <c r="N3415" s="3">
        <v>27197.555960878552</v>
      </c>
      <c r="O3415" s="3">
        <v>166756.92276485069</v>
      </c>
      <c r="P3415" s="3">
        <v>673888.6570527876</v>
      </c>
      <c r="Q3415" s="3">
        <v>0</v>
      </c>
      <c r="R3415" s="3">
        <v>0</v>
      </c>
      <c r="S3415" s="3">
        <v>0</v>
      </c>
      <c r="T3415" s="3">
        <v>0</v>
      </c>
      <c r="U3415" s="3">
        <v>0</v>
      </c>
      <c r="V3415" s="3">
        <v>0</v>
      </c>
      <c r="W3415" s="3">
        <v>0</v>
      </c>
      <c r="X3415" s="3">
        <v>0</v>
      </c>
      <c r="Y3415" s="3">
        <v>0</v>
      </c>
      <c r="AA3415" s="3">
        <f t="shared" si="1454"/>
        <v>41018.328599363456</v>
      </c>
      <c r="AB3415" s="3">
        <f t="shared" si="1431"/>
        <v>65582.503340919895</v>
      </c>
      <c r="AC3415" s="3">
        <f t="shared" si="1432"/>
        <v>193568.63577125699</v>
      </c>
      <c r="AD3415" s="3">
        <f t="shared" si="1433"/>
        <v>283738.90882141807</v>
      </c>
      <c r="AE3415" s="3">
        <f t="shared" si="1434"/>
        <v>103858.22027567096</v>
      </c>
      <c r="AF3415" s="3">
        <f t="shared" si="1435"/>
        <v>492000.65325267293</v>
      </c>
      <c r="AG3415" s="3">
        <f t="shared" si="1436"/>
        <v>71564.964109725639</v>
      </c>
      <c r="AH3415" s="3">
        <f t="shared" si="1437"/>
        <v>174332.03263498854</v>
      </c>
      <c r="AI3415" s="3">
        <f t="shared" si="1438"/>
        <v>11861.449559596727</v>
      </c>
      <c r="AJ3415" s="3">
        <f t="shared" si="1439"/>
        <v>295824.13780998305</v>
      </c>
      <c r="AK3415" s="3">
        <f t="shared" si="1440"/>
        <v>10245.855962688447</v>
      </c>
      <c r="AL3415" s="3">
        <f t="shared" si="1441"/>
        <v>27197.555960878552</v>
      </c>
      <c r="AM3415" s="3">
        <f t="shared" si="1442"/>
        <v>166756.92276485069</v>
      </c>
      <c r="AN3415" s="3">
        <f t="shared" si="1443"/>
        <v>673888.6570527876</v>
      </c>
      <c r="AO3415" s="3">
        <f t="shared" si="1444"/>
        <v>0</v>
      </c>
      <c r="AP3415" s="3">
        <f t="shared" si="1445"/>
        <v>0</v>
      </c>
      <c r="AQ3415" s="3">
        <f t="shared" si="1446"/>
        <v>0</v>
      </c>
      <c r="AR3415" s="3">
        <f t="shared" si="1447"/>
        <v>0</v>
      </c>
      <c r="AS3415" s="3">
        <f t="shared" si="1448"/>
        <v>0</v>
      </c>
      <c r="AT3415" s="3">
        <f t="shared" si="1449"/>
        <v>0</v>
      </c>
      <c r="AU3415" s="3">
        <f t="shared" si="1450"/>
        <v>0</v>
      </c>
      <c r="AV3415" s="3">
        <f t="shared" si="1451"/>
        <v>0</v>
      </c>
      <c r="AW3415" s="3">
        <f t="shared" si="1452"/>
        <v>0</v>
      </c>
      <c r="AX3415" s="3">
        <f t="shared" si="1455"/>
        <v>2611438.8259168011</v>
      </c>
      <c r="AY3415" s="3">
        <f t="shared" si="1456"/>
        <v>14</v>
      </c>
      <c r="AZ3415" s="3">
        <f t="shared" si="1453"/>
        <v>0</v>
      </c>
      <c r="BA3415" s="3">
        <v>5641333.5114125703</v>
      </c>
      <c r="BB3415">
        <f t="shared" si="1457"/>
        <v>0.68279999999999996</v>
      </c>
    </row>
    <row r="3416" spans="1:54">
      <c r="A3416" s="2">
        <v>3415</v>
      </c>
      <c r="B3416">
        <v>15</v>
      </c>
      <c r="C3416" s="3">
        <v>453309.04276096879</v>
      </c>
      <c r="D3416" s="3">
        <v>49822.759589585054</v>
      </c>
      <c r="E3416" s="3">
        <v>62776.126721416324</v>
      </c>
      <c r="F3416" s="3">
        <v>3139.6591267440476</v>
      </c>
      <c r="G3416" s="3">
        <v>61622.883464230239</v>
      </c>
      <c r="H3416" s="3">
        <v>145908.24642509106</v>
      </c>
      <c r="I3416" s="3">
        <v>26904.167622513509</v>
      </c>
      <c r="J3416" s="3">
        <v>7149.2081221531498</v>
      </c>
      <c r="K3416" s="3">
        <v>1185808.8332560239</v>
      </c>
      <c r="L3416" s="3">
        <v>488277.2953825327</v>
      </c>
      <c r="M3416" s="3">
        <v>200481.12942028523</v>
      </c>
      <c r="N3416" s="3">
        <v>164874.78226156341</v>
      </c>
      <c r="O3416" s="3">
        <v>217108.92084392993</v>
      </c>
      <c r="P3416" s="3">
        <v>966634.10791776353</v>
      </c>
      <c r="Q3416" s="3">
        <v>52942.405982275115</v>
      </c>
      <c r="R3416" s="3">
        <v>0</v>
      </c>
      <c r="S3416" s="3">
        <v>0</v>
      </c>
      <c r="T3416" s="3">
        <v>0</v>
      </c>
      <c r="U3416" s="3">
        <v>0</v>
      </c>
      <c r="V3416" s="3">
        <v>0</v>
      </c>
      <c r="W3416" s="3">
        <v>0</v>
      </c>
      <c r="X3416" s="3">
        <v>0</v>
      </c>
      <c r="Y3416" s="3">
        <v>0</v>
      </c>
      <c r="AA3416" s="3">
        <f t="shared" si="1454"/>
        <v>453309.04276096879</v>
      </c>
      <c r="AB3416" s="3">
        <f t="shared" si="1431"/>
        <v>49822.759589585054</v>
      </c>
      <c r="AC3416" s="3">
        <f t="shared" si="1432"/>
        <v>62776.126721416324</v>
      </c>
      <c r="AD3416" s="3">
        <f t="shared" si="1433"/>
        <v>3139.6591267440476</v>
      </c>
      <c r="AE3416" s="3">
        <f t="shared" si="1434"/>
        <v>61622.883464230239</v>
      </c>
      <c r="AF3416" s="3">
        <f t="shared" si="1435"/>
        <v>145908.24642509106</v>
      </c>
      <c r="AG3416" s="3">
        <f t="shared" si="1436"/>
        <v>26904.167622513509</v>
      </c>
      <c r="AH3416" s="3">
        <f t="shared" si="1437"/>
        <v>7149.2081221531498</v>
      </c>
      <c r="AI3416" s="3">
        <f t="shared" si="1438"/>
        <v>1185808.8332560239</v>
      </c>
      <c r="AJ3416" s="3">
        <f t="shared" si="1439"/>
        <v>488277.2953825327</v>
      </c>
      <c r="AK3416" s="3">
        <f t="shared" si="1440"/>
        <v>200481.12942028523</v>
      </c>
      <c r="AL3416" s="3">
        <f t="shared" si="1441"/>
        <v>164874.78226156341</v>
      </c>
      <c r="AM3416" s="3">
        <f t="shared" si="1442"/>
        <v>217108.92084392993</v>
      </c>
      <c r="AN3416" s="3">
        <f t="shared" si="1443"/>
        <v>966634.10791776353</v>
      </c>
      <c r="AO3416" s="3">
        <f t="shared" si="1444"/>
        <v>52942.405982275115</v>
      </c>
      <c r="AP3416" s="3">
        <f t="shared" si="1445"/>
        <v>0</v>
      </c>
      <c r="AQ3416" s="3">
        <f t="shared" si="1446"/>
        <v>0</v>
      </c>
      <c r="AR3416" s="3">
        <f t="shared" si="1447"/>
        <v>0</v>
      </c>
      <c r="AS3416" s="3">
        <f t="shared" si="1448"/>
        <v>0</v>
      </c>
      <c r="AT3416" s="3">
        <f t="shared" si="1449"/>
        <v>0</v>
      </c>
      <c r="AU3416" s="3">
        <f t="shared" si="1450"/>
        <v>0</v>
      </c>
      <c r="AV3416" s="3">
        <f t="shared" si="1451"/>
        <v>0</v>
      </c>
      <c r="AW3416" s="3">
        <f t="shared" si="1452"/>
        <v>0</v>
      </c>
      <c r="AX3416" s="3">
        <f t="shared" si="1455"/>
        <v>4086759.5688970755</v>
      </c>
      <c r="AY3416" s="3">
        <f t="shared" si="1456"/>
        <v>15</v>
      </c>
      <c r="AZ3416" s="3">
        <f t="shared" si="1453"/>
        <v>0</v>
      </c>
      <c r="BA3416" s="3">
        <v>5641647.1978415176</v>
      </c>
      <c r="BB3416">
        <f t="shared" si="1457"/>
        <v>0.68300000000000005</v>
      </c>
    </row>
    <row r="3417" spans="1:54">
      <c r="A3417" s="2">
        <v>3416</v>
      </c>
      <c r="B3417">
        <v>15</v>
      </c>
      <c r="C3417" s="3">
        <v>70780.994570636889</v>
      </c>
      <c r="D3417" s="3">
        <v>5166121.2200094573</v>
      </c>
      <c r="E3417" s="3">
        <v>428931.90523248469</v>
      </c>
      <c r="F3417" s="3">
        <v>44154.784923494124</v>
      </c>
      <c r="G3417" s="3">
        <v>10382.4260186586</v>
      </c>
      <c r="H3417" s="3">
        <v>1090600.8541827349</v>
      </c>
      <c r="I3417" s="3">
        <v>81458.106674068316</v>
      </c>
      <c r="J3417" s="3">
        <v>64085.75118425113</v>
      </c>
      <c r="K3417" s="3">
        <v>183530.55220317133</v>
      </c>
      <c r="L3417" s="3">
        <v>239282.36058901623</v>
      </c>
      <c r="M3417" s="3">
        <v>594514.09680653806</v>
      </c>
      <c r="N3417" s="3">
        <v>106593.02836662458</v>
      </c>
      <c r="O3417" s="3">
        <v>37774.892598572849</v>
      </c>
      <c r="P3417" s="3">
        <v>1078838.2558306586</v>
      </c>
      <c r="Q3417" s="3">
        <v>134429.38865128616</v>
      </c>
      <c r="R3417" s="3">
        <v>0</v>
      </c>
      <c r="S3417" s="3">
        <v>0</v>
      </c>
      <c r="T3417" s="3">
        <v>0</v>
      </c>
      <c r="U3417" s="3">
        <v>0</v>
      </c>
      <c r="V3417" s="3">
        <v>0</v>
      </c>
      <c r="W3417" s="3">
        <v>0</v>
      </c>
      <c r="X3417" s="3">
        <v>0</v>
      </c>
      <c r="Y3417" s="3">
        <v>0</v>
      </c>
      <c r="AA3417" s="3">
        <f t="shared" si="1454"/>
        <v>70780.994570636889</v>
      </c>
      <c r="AB3417" s="3">
        <f t="shared" si="1431"/>
        <v>5166121.2200094573</v>
      </c>
      <c r="AC3417" s="3">
        <f t="shared" si="1432"/>
        <v>428931.90523248469</v>
      </c>
      <c r="AD3417" s="3">
        <f t="shared" si="1433"/>
        <v>44154.784923494124</v>
      </c>
      <c r="AE3417" s="3">
        <f t="shared" si="1434"/>
        <v>10382.4260186586</v>
      </c>
      <c r="AF3417" s="3">
        <f t="shared" si="1435"/>
        <v>1090600.8541827349</v>
      </c>
      <c r="AG3417" s="3">
        <f t="shared" si="1436"/>
        <v>81458.106674068316</v>
      </c>
      <c r="AH3417" s="3">
        <f t="shared" si="1437"/>
        <v>64085.75118425113</v>
      </c>
      <c r="AI3417" s="3">
        <f t="shared" si="1438"/>
        <v>183530.55220317133</v>
      </c>
      <c r="AJ3417" s="3">
        <f t="shared" si="1439"/>
        <v>239282.36058901623</v>
      </c>
      <c r="AK3417" s="3">
        <f t="shared" si="1440"/>
        <v>594514.09680653806</v>
      </c>
      <c r="AL3417" s="3">
        <f t="shared" si="1441"/>
        <v>106593.02836662458</v>
      </c>
      <c r="AM3417" s="3">
        <f t="shared" si="1442"/>
        <v>37774.892598572849</v>
      </c>
      <c r="AN3417" s="3">
        <f t="shared" si="1443"/>
        <v>1078838.2558306586</v>
      </c>
      <c r="AO3417" s="3">
        <f t="shared" si="1444"/>
        <v>134429.38865128616</v>
      </c>
      <c r="AP3417" s="3">
        <f t="shared" si="1445"/>
        <v>0</v>
      </c>
      <c r="AQ3417" s="3">
        <f t="shared" si="1446"/>
        <v>0</v>
      </c>
      <c r="AR3417" s="3">
        <f t="shared" si="1447"/>
        <v>0</v>
      </c>
      <c r="AS3417" s="3">
        <f t="shared" si="1448"/>
        <v>0</v>
      </c>
      <c r="AT3417" s="3">
        <f t="shared" si="1449"/>
        <v>0</v>
      </c>
      <c r="AU3417" s="3">
        <f t="shared" si="1450"/>
        <v>0</v>
      </c>
      <c r="AV3417" s="3">
        <f t="shared" si="1451"/>
        <v>0</v>
      </c>
      <c r="AW3417" s="3">
        <f t="shared" si="1452"/>
        <v>0</v>
      </c>
      <c r="AX3417" s="3">
        <f t="shared" si="1455"/>
        <v>9331478.6178416535</v>
      </c>
      <c r="AY3417" s="3">
        <f t="shared" si="1456"/>
        <v>15</v>
      </c>
      <c r="AZ3417" s="3">
        <f t="shared" si="1453"/>
        <v>0</v>
      </c>
      <c r="BA3417" s="3">
        <v>5649055.5800345391</v>
      </c>
      <c r="BB3417">
        <f t="shared" si="1457"/>
        <v>0.68320000000000003</v>
      </c>
    </row>
    <row r="3418" spans="1:54">
      <c r="A3418" s="2">
        <v>3417</v>
      </c>
      <c r="B3418">
        <v>12</v>
      </c>
      <c r="C3418" s="3">
        <v>40216.720641389984</v>
      </c>
      <c r="D3418" s="3">
        <v>1129781.0537172279</v>
      </c>
      <c r="E3418" s="3">
        <v>181929.18846328027</v>
      </c>
      <c r="F3418" s="3">
        <v>290711.80948751402</v>
      </c>
      <c r="G3418" s="3">
        <v>336673.93647801055</v>
      </c>
      <c r="H3418" s="3">
        <v>338117.33275361452</v>
      </c>
      <c r="I3418" s="3">
        <v>2691432.7087537805</v>
      </c>
      <c r="J3418" s="3">
        <v>82778.079015624899</v>
      </c>
      <c r="K3418" s="3">
        <v>3356573.1913365196</v>
      </c>
      <c r="L3418" s="3">
        <v>853690.20747748762</v>
      </c>
      <c r="M3418" s="3">
        <v>50111.961839075921</v>
      </c>
      <c r="N3418" s="3">
        <v>365286.01361344714</v>
      </c>
      <c r="O3418" s="3">
        <v>0</v>
      </c>
      <c r="P3418" s="3">
        <v>0</v>
      </c>
      <c r="Q3418" s="3">
        <v>0</v>
      </c>
      <c r="R3418" s="3">
        <v>0</v>
      </c>
      <c r="S3418" s="3">
        <v>0</v>
      </c>
      <c r="T3418" s="3">
        <v>0</v>
      </c>
      <c r="U3418" s="3">
        <v>0</v>
      </c>
      <c r="V3418" s="3">
        <v>0</v>
      </c>
      <c r="W3418" s="3">
        <v>0</v>
      </c>
      <c r="X3418" s="3">
        <v>0</v>
      </c>
      <c r="Y3418" s="3">
        <v>0</v>
      </c>
      <c r="AA3418" s="3">
        <f t="shared" si="1454"/>
        <v>40216.720641389984</v>
      </c>
      <c r="AB3418" s="3">
        <f t="shared" si="1431"/>
        <v>1129781.0537172279</v>
      </c>
      <c r="AC3418" s="3">
        <f t="shared" si="1432"/>
        <v>181929.18846328027</v>
      </c>
      <c r="AD3418" s="3">
        <f t="shared" si="1433"/>
        <v>290711.80948751402</v>
      </c>
      <c r="AE3418" s="3">
        <f t="shared" si="1434"/>
        <v>336673.93647801055</v>
      </c>
      <c r="AF3418" s="3">
        <f t="shared" si="1435"/>
        <v>338117.33275361452</v>
      </c>
      <c r="AG3418" s="3">
        <f t="shared" si="1436"/>
        <v>2691432.7087537805</v>
      </c>
      <c r="AH3418" s="3">
        <f t="shared" si="1437"/>
        <v>82778.079015624899</v>
      </c>
      <c r="AI3418" s="3">
        <f t="shared" si="1438"/>
        <v>3356573.1913365196</v>
      </c>
      <c r="AJ3418" s="3">
        <f t="shared" si="1439"/>
        <v>853690.20747748762</v>
      </c>
      <c r="AK3418" s="3">
        <f t="shared" si="1440"/>
        <v>50111.961839075921</v>
      </c>
      <c r="AL3418" s="3">
        <f t="shared" si="1441"/>
        <v>365286.01361344714</v>
      </c>
      <c r="AM3418" s="3">
        <f t="shared" si="1442"/>
        <v>0</v>
      </c>
      <c r="AN3418" s="3">
        <f t="shared" si="1443"/>
        <v>0</v>
      </c>
      <c r="AO3418" s="3">
        <f t="shared" si="1444"/>
        <v>0</v>
      </c>
      <c r="AP3418" s="3">
        <f t="shared" si="1445"/>
        <v>0</v>
      </c>
      <c r="AQ3418" s="3">
        <f t="shared" si="1446"/>
        <v>0</v>
      </c>
      <c r="AR3418" s="3">
        <f t="shared" si="1447"/>
        <v>0</v>
      </c>
      <c r="AS3418" s="3">
        <f t="shared" si="1448"/>
        <v>0</v>
      </c>
      <c r="AT3418" s="3">
        <f t="shared" si="1449"/>
        <v>0</v>
      </c>
      <c r="AU3418" s="3">
        <f t="shared" si="1450"/>
        <v>0</v>
      </c>
      <c r="AV3418" s="3">
        <f t="shared" si="1451"/>
        <v>0</v>
      </c>
      <c r="AW3418" s="3">
        <f t="shared" si="1452"/>
        <v>0</v>
      </c>
      <c r="AX3418" s="3">
        <f t="shared" si="1455"/>
        <v>9717302.2035769727</v>
      </c>
      <c r="AY3418" s="3">
        <f t="shared" si="1456"/>
        <v>12</v>
      </c>
      <c r="AZ3418" s="3">
        <f t="shared" si="1453"/>
        <v>0</v>
      </c>
      <c r="BA3418" s="3">
        <v>5665019.611450403</v>
      </c>
      <c r="BB3418">
        <f t="shared" si="1457"/>
        <v>0.68340000000000001</v>
      </c>
    </row>
    <row r="3419" spans="1:54">
      <c r="A3419" s="2">
        <v>3418</v>
      </c>
      <c r="B3419">
        <v>15</v>
      </c>
      <c r="C3419" s="3">
        <v>27048.594125497068</v>
      </c>
      <c r="D3419" s="3">
        <v>233174.28839911471</v>
      </c>
      <c r="E3419" s="3">
        <v>64514.761592699404</v>
      </c>
      <c r="F3419" s="3">
        <v>63816.065780374258</v>
      </c>
      <c r="G3419" s="3">
        <v>399633.86912474624</v>
      </c>
      <c r="H3419" s="3">
        <v>27380.446646845321</v>
      </c>
      <c r="I3419" s="3">
        <v>18573.673465302523</v>
      </c>
      <c r="J3419" s="3">
        <v>3182.0132757309702</v>
      </c>
      <c r="K3419" s="3">
        <v>41108.745969697055</v>
      </c>
      <c r="L3419" s="3">
        <v>18623.501763014108</v>
      </c>
      <c r="M3419" s="3">
        <v>67977.80174238031</v>
      </c>
      <c r="N3419" s="3">
        <v>407511.21012151416</v>
      </c>
      <c r="O3419" s="3">
        <v>612675.59925563994</v>
      </c>
      <c r="P3419" s="3">
        <v>240436.51743682227</v>
      </c>
      <c r="Q3419" s="3">
        <v>906257.86678371415</v>
      </c>
      <c r="R3419" s="3">
        <v>0</v>
      </c>
      <c r="S3419" s="3">
        <v>0</v>
      </c>
      <c r="T3419" s="3">
        <v>0</v>
      </c>
      <c r="U3419" s="3">
        <v>0</v>
      </c>
      <c r="V3419" s="3">
        <v>0</v>
      </c>
      <c r="W3419" s="3">
        <v>0</v>
      </c>
      <c r="X3419" s="3">
        <v>0</v>
      </c>
      <c r="Y3419" s="3">
        <v>0</v>
      </c>
      <c r="AA3419" s="3">
        <f t="shared" si="1454"/>
        <v>27048.594125497068</v>
      </c>
      <c r="AB3419" s="3">
        <f t="shared" si="1431"/>
        <v>233174.28839911471</v>
      </c>
      <c r="AC3419" s="3">
        <f t="shared" si="1432"/>
        <v>64514.761592699404</v>
      </c>
      <c r="AD3419" s="3">
        <f t="shared" si="1433"/>
        <v>63816.065780374258</v>
      </c>
      <c r="AE3419" s="3">
        <f t="shared" si="1434"/>
        <v>399633.86912474624</v>
      </c>
      <c r="AF3419" s="3">
        <f t="shared" si="1435"/>
        <v>27380.446646845321</v>
      </c>
      <c r="AG3419" s="3">
        <f t="shared" si="1436"/>
        <v>18573.673465302523</v>
      </c>
      <c r="AH3419" s="3">
        <f t="shared" si="1437"/>
        <v>3182.0132757309702</v>
      </c>
      <c r="AI3419" s="3">
        <f t="shared" si="1438"/>
        <v>41108.745969697055</v>
      </c>
      <c r="AJ3419" s="3">
        <f t="shared" si="1439"/>
        <v>18623.501763014108</v>
      </c>
      <c r="AK3419" s="3">
        <f t="shared" si="1440"/>
        <v>67977.80174238031</v>
      </c>
      <c r="AL3419" s="3">
        <f t="shared" si="1441"/>
        <v>407511.21012151416</v>
      </c>
      <c r="AM3419" s="3">
        <f t="shared" si="1442"/>
        <v>612675.59925563994</v>
      </c>
      <c r="AN3419" s="3">
        <f t="shared" si="1443"/>
        <v>240436.51743682227</v>
      </c>
      <c r="AO3419" s="3">
        <f t="shared" si="1444"/>
        <v>906257.86678371415</v>
      </c>
      <c r="AP3419" s="3">
        <f t="shared" si="1445"/>
        <v>0</v>
      </c>
      <c r="AQ3419" s="3">
        <f t="shared" si="1446"/>
        <v>0</v>
      </c>
      <c r="AR3419" s="3">
        <f t="shared" si="1447"/>
        <v>0</v>
      </c>
      <c r="AS3419" s="3">
        <f t="shared" si="1448"/>
        <v>0</v>
      </c>
      <c r="AT3419" s="3">
        <f t="shared" si="1449"/>
        <v>0</v>
      </c>
      <c r="AU3419" s="3">
        <f t="shared" si="1450"/>
        <v>0</v>
      </c>
      <c r="AV3419" s="3">
        <f t="shared" si="1451"/>
        <v>0</v>
      </c>
      <c r="AW3419" s="3">
        <f t="shared" si="1452"/>
        <v>0</v>
      </c>
      <c r="AX3419" s="3">
        <f t="shared" si="1455"/>
        <v>3131914.9554830929</v>
      </c>
      <c r="AY3419" s="3">
        <f t="shared" si="1456"/>
        <v>15</v>
      </c>
      <c r="AZ3419" s="3">
        <f t="shared" si="1453"/>
        <v>0</v>
      </c>
      <c r="BA3419" s="3">
        <v>5668067.0688781114</v>
      </c>
      <c r="BB3419">
        <f t="shared" si="1457"/>
        <v>0.68359999999999999</v>
      </c>
    </row>
    <row r="3420" spans="1:54">
      <c r="A3420" s="2">
        <v>3419</v>
      </c>
      <c r="B3420">
        <v>17</v>
      </c>
      <c r="C3420" s="3">
        <v>33418.590777942285</v>
      </c>
      <c r="D3420" s="3">
        <v>209775.42128815193</v>
      </c>
      <c r="E3420" s="3">
        <v>325437.00556356134</v>
      </c>
      <c r="F3420" s="3">
        <v>262354.43149765878</v>
      </c>
      <c r="G3420" s="3">
        <v>685331.13995486591</v>
      </c>
      <c r="H3420" s="3">
        <v>435121.71047679998</v>
      </c>
      <c r="I3420" s="3">
        <v>69195.863715069325</v>
      </c>
      <c r="J3420" s="3">
        <v>82666.142010063078</v>
      </c>
      <c r="K3420" s="3">
        <v>32316.956017083838</v>
      </c>
      <c r="L3420" s="3">
        <v>114053.56481274666</v>
      </c>
      <c r="M3420" s="3">
        <v>405335.51861436601</v>
      </c>
      <c r="N3420" s="3">
        <v>103598.54204735302</v>
      </c>
      <c r="O3420" s="3">
        <v>327132.04511408287</v>
      </c>
      <c r="P3420" s="3">
        <v>10148.178469965946</v>
      </c>
      <c r="Q3420" s="3">
        <v>767695.95459184935</v>
      </c>
      <c r="R3420" s="3">
        <v>77807.683552059592</v>
      </c>
      <c r="S3420" s="3">
        <v>962174.56516965025</v>
      </c>
      <c r="T3420" s="3">
        <v>0</v>
      </c>
      <c r="U3420" s="3">
        <v>0</v>
      </c>
      <c r="V3420" s="3">
        <v>0</v>
      </c>
      <c r="W3420" s="3">
        <v>0</v>
      </c>
      <c r="X3420" s="3">
        <v>0</v>
      </c>
      <c r="Y3420" s="3">
        <v>0</v>
      </c>
      <c r="AA3420" s="3">
        <f t="shared" si="1454"/>
        <v>33418.590777942285</v>
      </c>
      <c r="AB3420" s="3">
        <f t="shared" si="1431"/>
        <v>209775.42128815193</v>
      </c>
      <c r="AC3420" s="3">
        <f t="shared" si="1432"/>
        <v>325437.00556356134</v>
      </c>
      <c r="AD3420" s="3">
        <f t="shared" si="1433"/>
        <v>262354.43149765878</v>
      </c>
      <c r="AE3420" s="3">
        <f t="shared" si="1434"/>
        <v>685331.13995486591</v>
      </c>
      <c r="AF3420" s="3">
        <f t="shared" si="1435"/>
        <v>435121.71047679998</v>
      </c>
      <c r="AG3420" s="3">
        <f t="shared" si="1436"/>
        <v>69195.863715069325</v>
      </c>
      <c r="AH3420" s="3">
        <f t="shared" si="1437"/>
        <v>82666.142010063078</v>
      </c>
      <c r="AI3420" s="3">
        <f t="shared" si="1438"/>
        <v>32316.956017083838</v>
      </c>
      <c r="AJ3420" s="3">
        <f t="shared" si="1439"/>
        <v>114053.56481274666</v>
      </c>
      <c r="AK3420" s="3">
        <f t="shared" si="1440"/>
        <v>405335.51861436601</v>
      </c>
      <c r="AL3420" s="3">
        <f t="shared" si="1441"/>
        <v>103598.54204735302</v>
      </c>
      <c r="AM3420" s="3">
        <f t="shared" si="1442"/>
        <v>327132.04511408287</v>
      </c>
      <c r="AN3420" s="3">
        <f t="shared" si="1443"/>
        <v>10148.178469965946</v>
      </c>
      <c r="AO3420" s="3">
        <f t="shared" si="1444"/>
        <v>767695.95459184935</v>
      </c>
      <c r="AP3420" s="3">
        <f t="shared" si="1445"/>
        <v>77807.683552059592</v>
      </c>
      <c r="AQ3420" s="3">
        <f t="shared" si="1446"/>
        <v>962174.56516965025</v>
      </c>
      <c r="AR3420" s="3">
        <f t="shared" si="1447"/>
        <v>0</v>
      </c>
      <c r="AS3420" s="3">
        <f t="shared" si="1448"/>
        <v>0</v>
      </c>
      <c r="AT3420" s="3">
        <f t="shared" si="1449"/>
        <v>0</v>
      </c>
      <c r="AU3420" s="3">
        <f t="shared" si="1450"/>
        <v>0</v>
      </c>
      <c r="AV3420" s="3">
        <f t="shared" si="1451"/>
        <v>0</v>
      </c>
      <c r="AW3420" s="3">
        <f t="shared" si="1452"/>
        <v>0</v>
      </c>
      <c r="AX3420" s="3">
        <f t="shared" si="1455"/>
        <v>4903563.3136732709</v>
      </c>
      <c r="AY3420" s="3">
        <f t="shared" si="1456"/>
        <v>17</v>
      </c>
      <c r="AZ3420" s="3">
        <f t="shared" si="1453"/>
        <v>0</v>
      </c>
      <c r="BA3420" s="3">
        <v>5671362.3260746067</v>
      </c>
      <c r="BB3420">
        <f t="shared" si="1457"/>
        <v>0.68379999999999996</v>
      </c>
    </row>
    <row r="3421" spans="1:54">
      <c r="A3421" s="2">
        <v>3420</v>
      </c>
      <c r="B3421">
        <v>18</v>
      </c>
      <c r="C3421" s="3">
        <v>34642.692799065488</v>
      </c>
      <c r="D3421" s="3">
        <v>72221.828085742731</v>
      </c>
      <c r="E3421" s="3">
        <v>497408.2635979504</v>
      </c>
      <c r="F3421" s="3">
        <v>105871.33494921506</v>
      </c>
      <c r="G3421" s="3">
        <v>299912.13638348487</v>
      </c>
      <c r="H3421" s="3">
        <v>353399.24844615866</v>
      </c>
      <c r="I3421" s="3">
        <v>24763.217685904343</v>
      </c>
      <c r="J3421" s="3">
        <v>50518.091537757748</v>
      </c>
      <c r="K3421" s="3">
        <v>44100.67733431064</v>
      </c>
      <c r="L3421" s="3">
        <v>1354824.8305435702</v>
      </c>
      <c r="M3421" s="3">
        <v>632833.9250794166</v>
      </c>
      <c r="N3421" s="3">
        <v>1005020.770723832</v>
      </c>
      <c r="O3421" s="3">
        <v>17139.200733203772</v>
      </c>
      <c r="P3421" s="3">
        <v>194043.47601401398</v>
      </c>
      <c r="Q3421" s="3">
        <v>1682686.1345457758</v>
      </c>
      <c r="R3421" s="3">
        <v>42224.105171614028</v>
      </c>
      <c r="S3421" s="3">
        <v>140952.69086641699</v>
      </c>
      <c r="T3421" s="3">
        <v>14887.482426675233</v>
      </c>
      <c r="U3421" s="3">
        <v>0</v>
      </c>
      <c r="V3421" s="3">
        <v>0</v>
      </c>
      <c r="W3421" s="3">
        <v>0</v>
      </c>
      <c r="X3421" s="3">
        <v>0</v>
      </c>
      <c r="Y3421" s="3">
        <v>0</v>
      </c>
      <c r="AA3421" s="3">
        <f t="shared" si="1454"/>
        <v>34642.692799065488</v>
      </c>
      <c r="AB3421" s="3">
        <f t="shared" si="1431"/>
        <v>72221.828085742731</v>
      </c>
      <c r="AC3421" s="3">
        <f t="shared" si="1432"/>
        <v>497408.2635979504</v>
      </c>
      <c r="AD3421" s="3">
        <f t="shared" si="1433"/>
        <v>105871.33494921506</v>
      </c>
      <c r="AE3421" s="3">
        <f t="shared" si="1434"/>
        <v>299912.13638348487</v>
      </c>
      <c r="AF3421" s="3">
        <f t="shared" si="1435"/>
        <v>353399.24844615866</v>
      </c>
      <c r="AG3421" s="3">
        <f t="shared" si="1436"/>
        <v>24763.217685904343</v>
      </c>
      <c r="AH3421" s="3">
        <f t="shared" si="1437"/>
        <v>50518.091537757748</v>
      </c>
      <c r="AI3421" s="3">
        <f t="shared" si="1438"/>
        <v>44100.67733431064</v>
      </c>
      <c r="AJ3421" s="3">
        <f t="shared" si="1439"/>
        <v>1354824.8305435702</v>
      </c>
      <c r="AK3421" s="3">
        <f t="shared" si="1440"/>
        <v>632833.9250794166</v>
      </c>
      <c r="AL3421" s="3">
        <f t="shared" si="1441"/>
        <v>1005020.770723832</v>
      </c>
      <c r="AM3421" s="3">
        <f t="shared" si="1442"/>
        <v>17139.200733203772</v>
      </c>
      <c r="AN3421" s="3">
        <f t="shared" si="1443"/>
        <v>194043.47601401398</v>
      </c>
      <c r="AO3421" s="3">
        <f t="shared" si="1444"/>
        <v>1682686.1345457758</v>
      </c>
      <c r="AP3421" s="3">
        <f t="shared" si="1445"/>
        <v>42224.105171614028</v>
      </c>
      <c r="AQ3421" s="3">
        <f t="shared" si="1446"/>
        <v>140952.69086641699</v>
      </c>
      <c r="AR3421" s="3">
        <f t="shared" si="1447"/>
        <v>14887.482426675233</v>
      </c>
      <c r="AS3421" s="3">
        <f t="shared" si="1448"/>
        <v>0</v>
      </c>
      <c r="AT3421" s="3">
        <f t="shared" si="1449"/>
        <v>0</v>
      </c>
      <c r="AU3421" s="3">
        <f t="shared" si="1450"/>
        <v>0</v>
      </c>
      <c r="AV3421" s="3">
        <f t="shared" si="1451"/>
        <v>0</v>
      </c>
      <c r="AW3421" s="3">
        <f t="shared" si="1452"/>
        <v>0</v>
      </c>
      <c r="AX3421" s="3">
        <f t="shared" si="1455"/>
        <v>6567450.1069241092</v>
      </c>
      <c r="AY3421" s="3">
        <f t="shared" si="1456"/>
        <v>18</v>
      </c>
      <c r="AZ3421" s="3">
        <f t="shared" si="1453"/>
        <v>0</v>
      </c>
      <c r="BA3421" s="3">
        <v>5676233.8789433958</v>
      </c>
      <c r="BB3421">
        <f t="shared" si="1457"/>
        <v>0.68400000000000005</v>
      </c>
    </row>
    <row r="3422" spans="1:54">
      <c r="A3422" s="2">
        <v>3421</v>
      </c>
      <c r="B3422">
        <v>17</v>
      </c>
      <c r="C3422" s="3">
        <v>5307.5158336891127</v>
      </c>
      <c r="D3422" s="3">
        <v>214843.41533115943</v>
      </c>
      <c r="E3422" s="3">
        <v>35164.839818063818</v>
      </c>
      <c r="F3422" s="3">
        <v>13279.596229949801</v>
      </c>
      <c r="G3422" s="3">
        <v>501787.90522500867</v>
      </c>
      <c r="H3422" s="3">
        <v>50037.795391694512</v>
      </c>
      <c r="I3422" s="3">
        <v>126333.7936391806</v>
      </c>
      <c r="J3422" s="3">
        <v>102703.19147749682</v>
      </c>
      <c r="K3422" s="3">
        <v>36810.356465375509</v>
      </c>
      <c r="L3422" s="3">
        <v>122390.19018331927</v>
      </c>
      <c r="M3422" s="3">
        <v>10291.066538039284</v>
      </c>
      <c r="N3422" s="3">
        <v>395604.56565934478</v>
      </c>
      <c r="O3422" s="3">
        <v>403839.51041990961</v>
      </c>
      <c r="P3422" s="3">
        <v>42961.748106204206</v>
      </c>
      <c r="Q3422" s="3">
        <v>558415.07327269576</v>
      </c>
      <c r="R3422" s="3">
        <v>225120.63209183153</v>
      </c>
      <c r="S3422" s="3">
        <v>75440.445195527689</v>
      </c>
      <c r="T3422" s="3">
        <v>0</v>
      </c>
      <c r="U3422" s="3">
        <v>0</v>
      </c>
      <c r="V3422" s="3">
        <v>0</v>
      </c>
      <c r="W3422" s="3">
        <v>0</v>
      </c>
      <c r="X3422" s="3">
        <v>0</v>
      </c>
      <c r="Y3422" s="3">
        <v>0</v>
      </c>
      <c r="AA3422" s="3">
        <f t="shared" si="1454"/>
        <v>5307.5158336891127</v>
      </c>
      <c r="AB3422" s="3">
        <f t="shared" si="1431"/>
        <v>214843.41533115943</v>
      </c>
      <c r="AC3422" s="3">
        <f t="shared" si="1432"/>
        <v>35164.839818063818</v>
      </c>
      <c r="AD3422" s="3">
        <f t="shared" si="1433"/>
        <v>13279.596229949801</v>
      </c>
      <c r="AE3422" s="3">
        <f t="shared" si="1434"/>
        <v>501787.90522500867</v>
      </c>
      <c r="AF3422" s="3">
        <f t="shared" si="1435"/>
        <v>50037.795391694512</v>
      </c>
      <c r="AG3422" s="3">
        <f t="shared" si="1436"/>
        <v>126333.7936391806</v>
      </c>
      <c r="AH3422" s="3">
        <f t="shared" si="1437"/>
        <v>102703.19147749682</v>
      </c>
      <c r="AI3422" s="3">
        <f t="shared" si="1438"/>
        <v>36810.356465375509</v>
      </c>
      <c r="AJ3422" s="3">
        <f t="shared" si="1439"/>
        <v>122390.19018331927</v>
      </c>
      <c r="AK3422" s="3">
        <f t="shared" si="1440"/>
        <v>10291.066538039284</v>
      </c>
      <c r="AL3422" s="3">
        <f t="shared" si="1441"/>
        <v>395604.56565934478</v>
      </c>
      <c r="AM3422" s="3">
        <f t="shared" si="1442"/>
        <v>403839.51041990961</v>
      </c>
      <c r="AN3422" s="3">
        <f t="shared" si="1443"/>
        <v>42961.748106204206</v>
      </c>
      <c r="AO3422" s="3">
        <f t="shared" si="1444"/>
        <v>558415.07327269576</v>
      </c>
      <c r="AP3422" s="3">
        <f t="shared" si="1445"/>
        <v>225120.63209183153</v>
      </c>
      <c r="AQ3422" s="3">
        <f t="shared" si="1446"/>
        <v>75440.445195527689</v>
      </c>
      <c r="AR3422" s="3">
        <f t="shared" si="1447"/>
        <v>0</v>
      </c>
      <c r="AS3422" s="3">
        <f t="shared" si="1448"/>
        <v>0</v>
      </c>
      <c r="AT3422" s="3">
        <f t="shared" si="1449"/>
        <v>0</v>
      </c>
      <c r="AU3422" s="3">
        <f t="shared" si="1450"/>
        <v>0</v>
      </c>
      <c r="AV3422" s="3">
        <f t="shared" si="1451"/>
        <v>0</v>
      </c>
      <c r="AW3422" s="3">
        <f t="shared" si="1452"/>
        <v>0</v>
      </c>
      <c r="AX3422" s="3">
        <f t="shared" si="1455"/>
        <v>2920331.6408784906</v>
      </c>
      <c r="AY3422" s="3">
        <f t="shared" si="1456"/>
        <v>17</v>
      </c>
      <c r="AZ3422" s="3">
        <f t="shared" si="1453"/>
        <v>0</v>
      </c>
      <c r="BA3422" s="3">
        <v>5676827.4755010745</v>
      </c>
      <c r="BB3422">
        <f t="shared" si="1457"/>
        <v>0.68420000000000003</v>
      </c>
    </row>
    <row r="3423" spans="1:54">
      <c r="A3423" s="2">
        <v>3422</v>
      </c>
      <c r="B3423">
        <v>14</v>
      </c>
      <c r="C3423" s="3">
        <v>168962.25654429945</v>
      </c>
      <c r="D3423" s="3">
        <v>8192079.4204263706</v>
      </c>
      <c r="E3423" s="3">
        <v>107234.01486440668</v>
      </c>
      <c r="F3423" s="3">
        <v>42888.480852994631</v>
      </c>
      <c r="G3423" s="3">
        <v>8570.2991080950269</v>
      </c>
      <c r="H3423" s="3">
        <v>305945.01632117364</v>
      </c>
      <c r="I3423" s="3">
        <v>9216680.3165208139</v>
      </c>
      <c r="J3423" s="3">
        <v>164663.17698981843</v>
      </c>
      <c r="K3423" s="3">
        <v>85044.742969554602</v>
      </c>
      <c r="L3423" s="3">
        <v>70870.642386089428</v>
      </c>
      <c r="M3423" s="3">
        <v>148997.68846868782</v>
      </c>
      <c r="N3423" s="3">
        <v>711758.18626243831</v>
      </c>
      <c r="O3423" s="3">
        <v>275235.31739132944</v>
      </c>
      <c r="P3423" s="3">
        <v>1307180.2113821213</v>
      </c>
      <c r="Q3423" s="3">
        <v>0</v>
      </c>
      <c r="R3423" s="3">
        <v>0</v>
      </c>
      <c r="S3423" s="3">
        <v>0</v>
      </c>
      <c r="T3423" s="3">
        <v>0</v>
      </c>
      <c r="U3423" s="3">
        <v>0</v>
      </c>
      <c r="V3423" s="3">
        <v>0</v>
      </c>
      <c r="W3423" s="3">
        <v>0</v>
      </c>
      <c r="X3423" s="3">
        <v>0</v>
      </c>
      <c r="Y3423" s="3">
        <v>0</v>
      </c>
      <c r="AA3423" s="3">
        <f t="shared" si="1454"/>
        <v>168962.25654429945</v>
      </c>
      <c r="AB3423" s="3">
        <f t="shared" si="1431"/>
        <v>8192079.4204263706</v>
      </c>
      <c r="AC3423" s="3">
        <f t="shared" si="1432"/>
        <v>107234.01486440668</v>
      </c>
      <c r="AD3423" s="3">
        <f t="shared" si="1433"/>
        <v>42888.480852994631</v>
      </c>
      <c r="AE3423" s="3">
        <f t="shared" si="1434"/>
        <v>8570.2991080950269</v>
      </c>
      <c r="AF3423" s="3">
        <f t="shared" si="1435"/>
        <v>305945.01632117364</v>
      </c>
      <c r="AG3423" s="3">
        <f t="shared" si="1436"/>
        <v>9216680.3165208139</v>
      </c>
      <c r="AH3423" s="3">
        <f t="shared" si="1437"/>
        <v>164663.17698981843</v>
      </c>
      <c r="AI3423" s="3">
        <f t="shared" si="1438"/>
        <v>85044.742969554602</v>
      </c>
      <c r="AJ3423" s="3">
        <f t="shared" si="1439"/>
        <v>70870.642386089428</v>
      </c>
      <c r="AK3423" s="3">
        <f t="shared" si="1440"/>
        <v>148997.68846868782</v>
      </c>
      <c r="AL3423" s="3">
        <f t="shared" si="1441"/>
        <v>711758.18626243831</v>
      </c>
      <c r="AM3423" s="3">
        <f t="shared" si="1442"/>
        <v>275235.31739132944</v>
      </c>
      <c r="AN3423" s="3">
        <f t="shared" si="1443"/>
        <v>1307180.2113821213</v>
      </c>
      <c r="AO3423" s="3">
        <f t="shared" si="1444"/>
        <v>0</v>
      </c>
      <c r="AP3423" s="3">
        <f t="shared" si="1445"/>
        <v>0</v>
      </c>
      <c r="AQ3423" s="3">
        <f t="shared" si="1446"/>
        <v>0</v>
      </c>
      <c r="AR3423" s="3">
        <f t="shared" si="1447"/>
        <v>0</v>
      </c>
      <c r="AS3423" s="3">
        <f t="shared" si="1448"/>
        <v>0</v>
      </c>
      <c r="AT3423" s="3">
        <f t="shared" si="1449"/>
        <v>0</v>
      </c>
      <c r="AU3423" s="3">
        <f t="shared" si="1450"/>
        <v>0</v>
      </c>
      <c r="AV3423" s="3">
        <f t="shared" si="1451"/>
        <v>0</v>
      </c>
      <c r="AW3423" s="3">
        <f t="shared" si="1452"/>
        <v>0</v>
      </c>
      <c r="AX3423" s="3">
        <f t="shared" si="1455"/>
        <v>20806109.770488195</v>
      </c>
      <c r="AY3423" s="3">
        <f t="shared" si="1456"/>
        <v>14</v>
      </c>
      <c r="AZ3423" s="3">
        <f t="shared" si="1453"/>
        <v>0</v>
      </c>
      <c r="BA3423" s="3">
        <v>5681169.8209884893</v>
      </c>
      <c r="BB3423">
        <f t="shared" si="1457"/>
        <v>0.68440000000000001</v>
      </c>
    </row>
    <row r="3424" spans="1:54">
      <c r="A3424" s="2">
        <v>3423</v>
      </c>
      <c r="B3424">
        <v>17</v>
      </c>
      <c r="C3424" s="3">
        <v>2603.9554508935539</v>
      </c>
      <c r="D3424" s="3">
        <v>242189.85411883751</v>
      </c>
      <c r="E3424" s="3">
        <v>20735.239600500616</v>
      </c>
      <c r="F3424" s="3">
        <v>14555.487866831169</v>
      </c>
      <c r="G3424" s="3">
        <v>38175.839987812069</v>
      </c>
      <c r="H3424" s="3">
        <v>183743.50423926895</v>
      </c>
      <c r="I3424" s="3">
        <v>114324.21331897064</v>
      </c>
      <c r="J3424" s="3">
        <v>22088.644428304062</v>
      </c>
      <c r="K3424" s="3">
        <v>93346.632241715342</v>
      </c>
      <c r="L3424" s="3">
        <v>1137144.4153261674</v>
      </c>
      <c r="M3424" s="3">
        <v>95140.678462454147</v>
      </c>
      <c r="N3424" s="3">
        <v>57395.379909897914</v>
      </c>
      <c r="O3424" s="3">
        <v>74589.415728462001</v>
      </c>
      <c r="P3424" s="3">
        <v>76976.620282914562</v>
      </c>
      <c r="Q3424" s="3">
        <v>20038.041861905014</v>
      </c>
      <c r="R3424" s="3">
        <v>191559.00816607042</v>
      </c>
      <c r="S3424" s="3">
        <v>72739.232571034649</v>
      </c>
      <c r="T3424" s="3">
        <v>0</v>
      </c>
      <c r="U3424" s="3">
        <v>0</v>
      </c>
      <c r="V3424" s="3">
        <v>0</v>
      </c>
      <c r="W3424" s="3">
        <v>0</v>
      </c>
      <c r="X3424" s="3">
        <v>0</v>
      </c>
      <c r="Y3424" s="3">
        <v>0</v>
      </c>
      <c r="AA3424" s="3">
        <f t="shared" si="1454"/>
        <v>2603.9554508935539</v>
      </c>
      <c r="AB3424" s="3">
        <f t="shared" si="1431"/>
        <v>242189.85411883751</v>
      </c>
      <c r="AC3424" s="3">
        <f t="shared" si="1432"/>
        <v>20735.239600500616</v>
      </c>
      <c r="AD3424" s="3">
        <f t="shared" si="1433"/>
        <v>14555.487866831169</v>
      </c>
      <c r="AE3424" s="3">
        <f t="shared" si="1434"/>
        <v>38175.839987812069</v>
      </c>
      <c r="AF3424" s="3">
        <f t="shared" si="1435"/>
        <v>183743.50423926895</v>
      </c>
      <c r="AG3424" s="3">
        <f t="shared" si="1436"/>
        <v>114324.21331897064</v>
      </c>
      <c r="AH3424" s="3">
        <f t="shared" si="1437"/>
        <v>22088.644428304062</v>
      </c>
      <c r="AI3424" s="3">
        <f t="shared" si="1438"/>
        <v>93346.632241715342</v>
      </c>
      <c r="AJ3424" s="3">
        <f t="shared" si="1439"/>
        <v>1137144.4153261674</v>
      </c>
      <c r="AK3424" s="3">
        <f t="shared" si="1440"/>
        <v>95140.678462454147</v>
      </c>
      <c r="AL3424" s="3">
        <f t="shared" si="1441"/>
        <v>57395.379909897914</v>
      </c>
      <c r="AM3424" s="3">
        <f t="shared" si="1442"/>
        <v>74589.415728462001</v>
      </c>
      <c r="AN3424" s="3">
        <f t="shared" si="1443"/>
        <v>76976.620282914562</v>
      </c>
      <c r="AO3424" s="3">
        <f t="shared" si="1444"/>
        <v>20038.041861905014</v>
      </c>
      <c r="AP3424" s="3">
        <f t="shared" si="1445"/>
        <v>191559.00816607042</v>
      </c>
      <c r="AQ3424" s="3">
        <f t="shared" si="1446"/>
        <v>72739.232571034649</v>
      </c>
      <c r="AR3424" s="3">
        <f t="shared" si="1447"/>
        <v>0</v>
      </c>
      <c r="AS3424" s="3">
        <f t="shared" si="1448"/>
        <v>0</v>
      </c>
      <c r="AT3424" s="3">
        <f t="shared" si="1449"/>
        <v>0</v>
      </c>
      <c r="AU3424" s="3">
        <f t="shared" si="1450"/>
        <v>0</v>
      </c>
      <c r="AV3424" s="3">
        <f t="shared" si="1451"/>
        <v>0</v>
      </c>
      <c r="AW3424" s="3">
        <f t="shared" si="1452"/>
        <v>0</v>
      </c>
      <c r="AX3424" s="3">
        <f t="shared" si="1455"/>
        <v>2457346.1635620398</v>
      </c>
      <c r="AY3424" s="3">
        <f t="shared" si="1456"/>
        <v>17</v>
      </c>
      <c r="AZ3424" s="3">
        <f t="shared" si="1453"/>
        <v>0</v>
      </c>
      <c r="BA3424" s="3">
        <v>5681880.9743298544</v>
      </c>
      <c r="BB3424">
        <f t="shared" si="1457"/>
        <v>0.68459999999999999</v>
      </c>
    </row>
    <row r="3425" spans="1:54">
      <c r="A3425" s="2">
        <v>3424</v>
      </c>
      <c r="B3425">
        <v>18</v>
      </c>
      <c r="C3425" s="3">
        <v>66057.687592082482</v>
      </c>
      <c r="D3425" s="3">
        <v>389097.49247902993</v>
      </c>
      <c r="E3425" s="3">
        <v>896361.27882916864</v>
      </c>
      <c r="F3425" s="3">
        <v>186839.91895478682</v>
      </c>
      <c r="G3425" s="3">
        <v>632466.16248664982</v>
      </c>
      <c r="H3425" s="3">
        <v>236708.81349159896</v>
      </c>
      <c r="I3425" s="3">
        <v>68914.809035985338</v>
      </c>
      <c r="J3425" s="3">
        <v>164539.17938939066</v>
      </c>
      <c r="K3425" s="3">
        <v>578921.53986059921</v>
      </c>
      <c r="L3425" s="3">
        <v>506937.43739658402</v>
      </c>
      <c r="M3425" s="3">
        <v>282743.10621582076</v>
      </c>
      <c r="N3425" s="3">
        <v>626385.85175081308</v>
      </c>
      <c r="O3425" s="3">
        <v>18649.636145024979</v>
      </c>
      <c r="P3425" s="3">
        <v>616376.38021212607</v>
      </c>
      <c r="Q3425" s="3">
        <v>232730.44491189119</v>
      </c>
      <c r="R3425" s="3">
        <v>159455.58008584127</v>
      </c>
      <c r="S3425" s="3">
        <v>52713.175658384156</v>
      </c>
      <c r="T3425" s="3">
        <v>305155.4664611714</v>
      </c>
      <c r="U3425" s="3">
        <v>0</v>
      </c>
      <c r="V3425" s="3">
        <v>0</v>
      </c>
      <c r="W3425" s="3">
        <v>0</v>
      </c>
      <c r="X3425" s="3">
        <v>0</v>
      </c>
      <c r="Y3425" s="3">
        <v>0</v>
      </c>
      <c r="AA3425" s="3">
        <f t="shared" si="1454"/>
        <v>66057.687592082482</v>
      </c>
      <c r="AB3425" s="3">
        <f t="shared" si="1431"/>
        <v>389097.49247902993</v>
      </c>
      <c r="AC3425" s="3">
        <f t="shared" si="1432"/>
        <v>896361.27882916864</v>
      </c>
      <c r="AD3425" s="3">
        <f t="shared" si="1433"/>
        <v>186839.91895478682</v>
      </c>
      <c r="AE3425" s="3">
        <f t="shared" si="1434"/>
        <v>632466.16248664982</v>
      </c>
      <c r="AF3425" s="3">
        <f t="shared" si="1435"/>
        <v>236708.81349159896</v>
      </c>
      <c r="AG3425" s="3">
        <f t="shared" si="1436"/>
        <v>68914.809035985338</v>
      </c>
      <c r="AH3425" s="3">
        <f t="shared" si="1437"/>
        <v>164539.17938939066</v>
      </c>
      <c r="AI3425" s="3">
        <f t="shared" si="1438"/>
        <v>578921.53986059921</v>
      </c>
      <c r="AJ3425" s="3">
        <f t="shared" si="1439"/>
        <v>506937.43739658402</v>
      </c>
      <c r="AK3425" s="3">
        <f t="shared" si="1440"/>
        <v>282743.10621582076</v>
      </c>
      <c r="AL3425" s="3">
        <f t="shared" si="1441"/>
        <v>626385.85175081308</v>
      </c>
      <c r="AM3425" s="3">
        <f t="shared" si="1442"/>
        <v>18649.636145024979</v>
      </c>
      <c r="AN3425" s="3">
        <f t="shared" si="1443"/>
        <v>616376.38021212607</v>
      </c>
      <c r="AO3425" s="3">
        <f t="shared" si="1444"/>
        <v>232730.44491189119</v>
      </c>
      <c r="AP3425" s="3">
        <f t="shared" si="1445"/>
        <v>159455.58008584127</v>
      </c>
      <c r="AQ3425" s="3">
        <f t="shared" si="1446"/>
        <v>52713.175658384156</v>
      </c>
      <c r="AR3425" s="3">
        <f t="shared" si="1447"/>
        <v>305155.4664611714</v>
      </c>
      <c r="AS3425" s="3">
        <f t="shared" si="1448"/>
        <v>0</v>
      </c>
      <c r="AT3425" s="3">
        <f t="shared" si="1449"/>
        <v>0</v>
      </c>
      <c r="AU3425" s="3">
        <f t="shared" si="1450"/>
        <v>0</v>
      </c>
      <c r="AV3425" s="3">
        <f t="shared" si="1451"/>
        <v>0</v>
      </c>
      <c r="AW3425" s="3">
        <f t="shared" si="1452"/>
        <v>0</v>
      </c>
      <c r="AX3425" s="3">
        <f t="shared" si="1455"/>
        <v>6021053.9609569488</v>
      </c>
      <c r="AY3425" s="3">
        <f t="shared" si="1456"/>
        <v>18</v>
      </c>
      <c r="AZ3425" s="3">
        <f t="shared" si="1453"/>
        <v>0</v>
      </c>
      <c r="BA3425" s="3">
        <v>5684774.8577218326</v>
      </c>
      <c r="BB3425">
        <f t="shared" si="1457"/>
        <v>0.68479999999999996</v>
      </c>
    </row>
    <row r="3426" spans="1:54">
      <c r="A3426" s="2">
        <v>3425</v>
      </c>
      <c r="B3426">
        <v>13</v>
      </c>
      <c r="C3426" s="3">
        <v>11023.049954806414</v>
      </c>
      <c r="D3426" s="3">
        <v>74650.407131358443</v>
      </c>
      <c r="E3426" s="3">
        <v>45176.642066785898</v>
      </c>
      <c r="F3426" s="3">
        <v>108963.14214440891</v>
      </c>
      <c r="G3426" s="3">
        <v>1346800.0924261564</v>
      </c>
      <c r="H3426" s="3">
        <v>60235.925260184078</v>
      </c>
      <c r="I3426" s="3">
        <v>63238.460772023747</v>
      </c>
      <c r="J3426" s="3">
        <v>12678.760261820958</v>
      </c>
      <c r="K3426" s="3">
        <v>249944.88368361723</v>
      </c>
      <c r="L3426" s="3">
        <v>12496.655675723849</v>
      </c>
      <c r="M3426" s="3">
        <v>30099.591074723659</v>
      </c>
      <c r="N3426" s="3">
        <v>13045.404303754392</v>
      </c>
      <c r="O3426" s="3">
        <v>810167.99006618455</v>
      </c>
      <c r="P3426" s="3">
        <v>0</v>
      </c>
      <c r="Q3426" s="3">
        <v>0</v>
      </c>
      <c r="R3426" s="3">
        <v>0</v>
      </c>
      <c r="S3426" s="3">
        <v>0</v>
      </c>
      <c r="T3426" s="3">
        <v>0</v>
      </c>
      <c r="U3426" s="3">
        <v>0</v>
      </c>
      <c r="V3426" s="3">
        <v>0</v>
      </c>
      <c r="W3426" s="3">
        <v>0</v>
      </c>
      <c r="X3426" s="3">
        <v>0</v>
      </c>
      <c r="Y3426" s="3">
        <v>0</v>
      </c>
      <c r="AA3426" s="3">
        <f t="shared" si="1454"/>
        <v>11023.049954806414</v>
      </c>
      <c r="AB3426" s="3">
        <f t="shared" si="1431"/>
        <v>74650.407131358443</v>
      </c>
      <c r="AC3426" s="3">
        <f t="shared" si="1432"/>
        <v>45176.642066785898</v>
      </c>
      <c r="AD3426" s="3">
        <f t="shared" si="1433"/>
        <v>108963.14214440891</v>
      </c>
      <c r="AE3426" s="3">
        <f t="shared" si="1434"/>
        <v>1346800.0924261564</v>
      </c>
      <c r="AF3426" s="3">
        <f t="shared" si="1435"/>
        <v>60235.925260184078</v>
      </c>
      <c r="AG3426" s="3">
        <f t="shared" si="1436"/>
        <v>63238.460772023747</v>
      </c>
      <c r="AH3426" s="3">
        <f t="shared" si="1437"/>
        <v>12678.760261820958</v>
      </c>
      <c r="AI3426" s="3">
        <f t="shared" si="1438"/>
        <v>249944.88368361723</v>
      </c>
      <c r="AJ3426" s="3">
        <f t="shared" si="1439"/>
        <v>12496.655675723849</v>
      </c>
      <c r="AK3426" s="3">
        <f t="shared" si="1440"/>
        <v>30099.591074723659</v>
      </c>
      <c r="AL3426" s="3">
        <f t="shared" si="1441"/>
        <v>13045.404303754392</v>
      </c>
      <c r="AM3426" s="3">
        <f t="shared" si="1442"/>
        <v>810167.99006618455</v>
      </c>
      <c r="AN3426" s="3">
        <f t="shared" si="1443"/>
        <v>0</v>
      </c>
      <c r="AO3426" s="3">
        <f t="shared" si="1444"/>
        <v>0</v>
      </c>
      <c r="AP3426" s="3">
        <f t="shared" si="1445"/>
        <v>0</v>
      </c>
      <c r="AQ3426" s="3">
        <f t="shared" si="1446"/>
        <v>0</v>
      </c>
      <c r="AR3426" s="3">
        <f t="shared" si="1447"/>
        <v>0</v>
      </c>
      <c r="AS3426" s="3">
        <f t="shared" si="1448"/>
        <v>0</v>
      </c>
      <c r="AT3426" s="3">
        <f t="shared" si="1449"/>
        <v>0</v>
      </c>
      <c r="AU3426" s="3">
        <f t="shared" si="1450"/>
        <v>0</v>
      </c>
      <c r="AV3426" s="3">
        <f t="shared" si="1451"/>
        <v>0</v>
      </c>
      <c r="AW3426" s="3">
        <f t="shared" si="1452"/>
        <v>0</v>
      </c>
      <c r="AX3426" s="3">
        <f t="shared" si="1455"/>
        <v>2838521.0048215487</v>
      </c>
      <c r="AY3426" s="3">
        <f t="shared" si="1456"/>
        <v>13</v>
      </c>
      <c r="AZ3426" s="3">
        <f t="shared" si="1453"/>
        <v>0</v>
      </c>
      <c r="BA3426" s="3">
        <v>5685704.6101882644</v>
      </c>
      <c r="BB3426">
        <f t="shared" si="1457"/>
        <v>0.68500000000000005</v>
      </c>
    </row>
    <row r="3427" spans="1:54">
      <c r="A3427" s="2">
        <v>3426</v>
      </c>
      <c r="B3427">
        <v>18</v>
      </c>
      <c r="C3427" s="3">
        <v>146897.3447472892</v>
      </c>
      <c r="D3427" s="3">
        <v>288149.92912934354</v>
      </c>
      <c r="E3427" s="3">
        <v>88724.042249420003</v>
      </c>
      <c r="F3427" s="3">
        <v>70030.14445072852</v>
      </c>
      <c r="G3427" s="3">
        <v>1160055.774499506</v>
      </c>
      <c r="H3427" s="3">
        <v>1859427.2897386488</v>
      </c>
      <c r="I3427" s="3">
        <v>911422.11980625882</v>
      </c>
      <c r="J3427" s="3">
        <v>72240.352997047288</v>
      </c>
      <c r="K3427" s="3">
        <v>414779.86830292147</v>
      </c>
      <c r="L3427" s="3">
        <v>2002367.7340985159</v>
      </c>
      <c r="M3427" s="3">
        <v>858200.33722847688</v>
      </c>
      <c r="N3427" s="3">
        <v>117968.083381659</v>
      </c>
      <c r="O3427" s="3">
        <v>82466.630450104523</v>
      </c>
      <c r="P3427" s="3">
        <v>608680.0122537252</v>
      </c>
      <c r="Q3427" s="3">
        <v>297365.30106658884</v>
      </c>
      <c r="R3427" s="3">
        <v>17403.256334614824</v>
      </c>
      <c r="S3427" s="3">
        <v>51338.458780998015</v>
      </c>
      <c r="T3427" s="3">
        <v>186272.64683521635</v>
      </c>
      <c r="U3427" s="3">
        <v>0</v>
      </c>
      <c r="V3427" s="3">
        <v>0</v>
      </c>
      <c r="W3427" s="3">
        <v>0</v>
      </c>
      <c r="X3427" s="3">
        <v>0</v>
      </c>
      <c r="Y3427" s="3">
        <v>0</v>
      </c>
      <c r="AA3427" s="3">
        <f t="shared" si="1454"/>
        <v>146897.3447472892</v>
      </c>
      <c r="AB3427" s="3">
        <f t="shared" si="1431"/>
        <v>288149.92912934354</v>
      </c>
      <c r="AC3427" s="3">
        <f t="shared" si="1432"/>
        <v>88724.042249420003</v>
      </c>
      <c r="AD3427" s="3">
        <f t="shared" si="1433"/>
        <v>70030.14445072852</v>
      </c>
      <c r="AE3427" s="3">
        <f t="shared" si="1434"/>
        <v>1160055.774499506</v>
      </c>
      <c r="AF3427" s="3">
        <f t="shared" si="1435"/>
        <v>1859427.2897386488</v>
      </c>
      <c r="AG3427" s="3">
        <f t="shared" si="1436"/>
        <v>911422.11980625882</v>
      </c>
      <c r="AH3427" s="3">
        <f t="shared" si="1437"/>
        <v>72240.352997047288</v>
      </c>
      <c r="AI3427" s="3">
        <f t="shared" si="1438"/>
        <v>414779.86830292147</v>
      </c>
      <c r="AJ3427" s="3">
        <f t="shared" si="1439"/>
        <v>2002367.7340985159</v>
      </c>
      <c r="AK3427" s="3">
        <f t="shared" si="1440"/>
        <v>858200.33722847688</v>
      </c>
      <c r="AL3427" s="3">
        <f t="shared" si="1441"/>
        <v>117968.083381659</v>
      </c>
      <c r="AM3427" s="3">
        <f t="shared" si="1442"/>
        <v>82466.630450104523</v>
      </c>
      <c r="AN3427" s="3">
        <f t="shared" si="1443"/>
        <v>608680.0122537252</v>
      </c>
      <c r="AO3427" s="3">
        <f t="shared" si="1444"/>
        <v>297365.30106658884</v>
      </c>
      <c r="AP3427" s="3">
        <f t="shared" si="1445"/>
        <v>17403.256334614824</v>
      </c>
      <c r="AQ3427" s="3">
        <f t="shared" si="1446"/>
        <v>51338.458780998015</v>
      </c>
      <c r="AR3427" s="3">
        <f t="shared" si="1447"/>
        <v>186272.64683521635</v>
      </c>
      <c r="AS3427" s="3">
        <f t="shared" si="1448"/>
        <v>0</v>
      </c>
      <c r="AT3427" s="3">
        <f t="shared" si="1449"/>
        <v>0</v>
      </c>
      <c r="AU3427" s="3">
        <f t="shared" si="1450"/>
        <v>0</v>
      </c>
      <c r="AV3427" s="3">
        <f t="shared" si="1451"/>
        <v>0</v>
      </c>
      <c r="AW3427" s="3">
        <f t="shared" si="1452"/>
        <v>0</v>
      </c>
      <c r="AX3427" s="3">
        <f t="shared" si="1455"/>
        <v>9233789.3263510652</v>
      </c>
      <c r="AY3427" s="3">
        <f t="shared" si="1456"/>
        <v>18</v>
      </c>
      <c r="AZ3427" s="3">
        <f t="shared" si="1453"/>
        <v>0</v>
      </c>
      <c r="BA3427" s="3">
        <v>5691296.1424554391</v>
      </c>
      <c r="BB3427">
        <f t="shared" si="1457"/>
        <v>0.68520000000000003</v>
      </c>
    </row>
    <row r="3428" spans="1:54">
      <c r="A3428" s="2">
        <v>3427</v>
      </c>
      <c r="B3428">
        <v>18</v>
      </c>
      <c r="C3428" s="3">
        <v>40593.037299438089</v>
      </c>
      <c r="D3428" s="3">
        <v>2784484.2149236375</v>
      </c>
      <c r="E3428" s="3">
        <v>806384.25851296948</v>
      </c>
      <c r="F3428" s="3">
        <v>82622.55159270436</v>
      </c>
      <c r="G3428" s="3">
        <v>35290.238980274124</v>
      </c>
      <c r="H3428" s="3">
        <v>1481101.6086517472</v>
      </c>
      <c r="I3428" s="3">
        <v>219581.96219078742</v>
      </c>
      <c r="J3428" s="3">
        <v>189739.55444392745</v>
      </c>
      <c r="K3428" s="3">
        <v>476080.08101267874</v>
      </c>
      <c r="L3428" s="3">
        <v>32648.498790751513</v>
      </c>
      <c r="M3428" s="3">
        <v>19937.402019597484</v>
      </c>
      <c r="N3428" s="3">
        <v>3255.1344635337082</v>
      </c>
      <c r="O3428" s="3">
        <v>102271.23344848848</v>
      </c>
      <c r="P3428" s="3">
        <v>33592.235831611462</v>
      </c>
      <c r="Q3428" s="3">
        <v>74320.871358124452</v>
      </c>
      <c r="R3428" s="3">
        <v>465776.47517478041</v>
      </c>
      <c r="S3428" s="3">
        <v>55893.235996751479</v>
      </c>
      <c r="T3428" s="3">
        <v>2228540.9736002884</v>
      </c>
      <c r="U3428" s="3">
        <v>0</v>
      </c>
      <c r="V3428" s="3">
        <v>0</v>
      </c>
      <c r="W3428" s="3">
        <v>0</v>
      </c>
      <c r="X3428" s="3">
        <v>0</v>
      </c>
      <c r="Y3428" s="3">
        <v>0</v>
      </c>
      <c r="AA3428" s="3">
        <f t="shared" si="1454"/>
        <v>40593.037299438089</v>
      </c>
      <c r="AB3428" s="3">
        <f t="shared" si="1431"/>
        <v>2784484.2149236375</v>
      </c>
      <c r="AC3428" s="3">
        <f t="shared" si="1432"/>
        <v>806384.25851296948</v>
      </c>
      <c r="AD3428" s="3">
        <f t="shared" si="1433"/>
        <v>82622.55159270436</v>
      </c>
      <c r="AE3428" s="3">
        <f t="shared" si="1434"/>
        <v>35290.238980274124</v>
      </c>
      <c r="AF3428" s="3">
        <f t="shared" si="1435"/>
        <v>1481101.6086517472</v>
      </c>
      <c r="AG3428" s="3">
        <f t="shared" si="1436"/>
        <v>219581.96219078742</v>
      </c>
      <c r="AH3428" s="3">
        <f t="shared" si="1437"/>
        <v>189739.55444392745</v>
      </c>
      <c r="AI3428" s="3">
        <f t="shared" si="1438"/>
        <v>476080.08101267874</v>
      </c>
      <c r="AJ3428" s="3">
        <f t="shared" si="1439"/>
        <v>32648.498790751513</v>
      </c>
      <c r="AK3428" s="3">
        <f t="shared" si="1440"/>
        <v>19937.402019597484</v>
      </c>
      <c r="AL3428" s="3">
        <f t="shared" si="1441"/>
        <v>3255.1344635337082</v>
      </c>
      <c r="AM3428" s="3">
        <f t="shared" si="1442"/>
        <v>102271.23344848848</v>
      </c>
      <c r="AN3428" s="3">
        <f t="shared" si="1443"/>
        <v>33592.235831611462</v>
      </c>
      <c r="AO3428" s="3">
        <f t="shared" si="1444"/>
        <v>74320.871358124452</v>
      </c>
      <c r="AP3428" s="3">
        <f t="shared" si="1445"/>
        <v>465776.47517478041</v>
      </c>
      <c r="AQ3428" s="3">
        <f t="shared" si="1446"/>
        <v>55893.235996751479</v>
      </c>
      <c r="AR3428" s="3">
        <f t="shared" si="1447"/>
        <v>2228540.9736002884</v>
      </c>
      <c r="AS3428" s="3">
        <f t="shared" si="1448"/>
        <v>0</v>
      </c>
      <c r="AT3428" s="3">
        <f t="shared" si="1449"/>
        <v>0</v>
      </c>
      <c r="AU3428" s="3">
        <f t="shared" si="1450"/>
        <v>0</v>
      </c>
      <c r="AV3428" s="3">
        <f t="shared" si="1451"/>
        <v>0</v>
      </c>
      <c r="AW3428" s="3">
        <f t="shared" si="1452"/>
        <v>0</v>
      </c>
      <c r="AX3428" s="3">
        <f t="shared" si="1455"/>
        <v>9132113.5682920907</v>
      </c>
      <c r="AY3428" s="3">
        <f t="shared" si="1456"/>
        <v>18</v>
      </c>
      <c r="AZ3428" s="3">
        <f t="shared" si="1453"/>
        <v>0</v>
      </c>
      <c r="BA3428" s="3">
        <v>5698080.8281091787</v>
      </c>
      <c r="BB3428">
        <f t="shared" si="1457"/>
        <v>0.68540000000000001</v>
      </c>
    </row>
    <row r="3429" spans="1:54">
      <c r="A3429" s="2">
        <v>3428</v>
      </c>
      <c r="B3429">
        <v>18</v>
      </c>
      <c r="C3429" s="3">
        <v>26432.092315679009</v>
      </c>
      <c r="D3429" s="3">
        <v>225741.613153741</v>
      </c>
      <c r="E3429" s="3">
        <v>1740432.0438063571</v>
      </c>
      <c r="F3429" s="3">
        <v>1171096.0200882708</v>
      </c>
      <c r="G3429" s="3">
        <v>87692.03508045066</v>
      </c>
      <c r="H3429" s="3">
        <v>212092.16818658382</v>
      </c>
      <c r="I3429" s="3">
        <v>94261.835569435134</v>
      </c>
      <c r="J3429" s="3">
        <v>419600.05248042784</v>
      </c>
      <c r="K3429" s="3">
        <v>90481.435049833759</v>
      </c>
      <c r="L3429" s="3">
        <v>782624.05149783322</v>
      </c>
      <c r="M3429" s="3">
        <v>48475.475824356523</v>
      </c>
      <c r="N3429" s="3">
        <v>31275.696263132108</v>
      </c>
      <c r="O3429" s="3">
        <v>85100.516180480263</v>
      </c>
      <c r="P3429" s="3">
        <v>67522.064157207002</v>
      </c>
      <c r="Q3429" s="3">
        <v>373312.5901090948</v>
      </c>
      <c r="R3429" s="3">
        <v>330850.48936156236</v>
      </c>
      <c r="S3429" s="3">
        <v>5290.5734119557055</v>
      </c>
      <c r="T3429" s="3">
        <v>7134629.9342558514</v>
      </c>
      <c r="U3429" s="3">
        <v>0</v>
      </c>
      <c r="V3429" s="3">
        <v>0</v>
      </c>
      <c r="W3429" s="3">
        <v>0</v>
      </c>
      <c r="X3429" s="3">
        <v>0</v>
      </c>
      <c r="Y3429" s="3">
        <v>0</v>
      </c>
      <c r="AA3429" s="3">
        <f t="shared" si="1454"/>
        <v>26432.092315679009</v>
      </c>
      <c r="AB3429" s="3">
        <f t="shared" si="1431"/>
        <v>225741.613153741</v>
      </c>
      <c r="AC3429" s="3">
        <f t="shared" si="1432"/>
        <v>1740432.0438063571</v>
      </c>
      <c r="AD3429" s="3">
        <f t="shared" si="1433"/>
        <v>1171096.0200882708</v>
      </c>
      <c r="AE3429" s="3">
        <f t="shared" si="1434"/>
        <v>87692.03508045066</v>
      </c>
      <c r="AF3429" s="3">
        <f t="shared" si="1435"/>
        <v>212092.16818658382</v>
      </c>
      <c r="AG3429" s="3">
        <f t="shared" si="1436"/>
        <v>94261.835569435134</v>
      </c>
      <c r="AH3429" s="3">
        <f t="shared" si="1437"/>
        <v>419600.05248042784</v>
      </c>
      <c r="AI3429" s="3">
        <f t="shared" si="1438"/>
        <v>90481.435049833759</v>
      </c>
      <c r="AJ3429" s="3">
        <f t="shared" si="1439"/>
        <v>782624.05149783322</v>
      </c>
      <c r="AK3429" s="3">
        <f t="shared" si="1440"/>
        <v>48475.475824356523</v>
      </c>
      <c r="AL3429" s="3">
        <f t="shared" si="1441"/>
        <v>31275.696263132108</v>
      </c>
      <c r="AM3429" s="3">
        <f t="shared" si="1442"/>
        <v>85100.516180480263</v>
      </c>
      <c r="AN3429" s="3">
        <f t="shared" si="1443"/>
        <v>67522.064157207002</v>
      </c>
      <c r="AO3429" s="3">
        <f t="shared" si="1444"/>
        <v>373312.5901090948</v>
      </c>
      <c r="AP3429" s="3">
        <f t="shared" si="1445"/>
        <v>330850.48936156236</v>
      </c>
      <c r="AQ3429" s="3">
        <f t="shared" si="1446"/>
        <v>5290.5734119557055</v>
      </c>
      <c r="AR3429" s="3">
        <f t="shared" si="1447"/>
        <v>7134629.9342558514</v>
      </c>
      <c r="AS3429" s="3">
        <f t="shared" si="1448"/>
        <v>0</v>
      </c>
      <c r="AT3429" s="3">
        <f t="shared" si="1449"/>
        <v>0</v>
      </c>
      <c r="AU3429" s="3">
        <f t="shared" si="1450"/>
        <v>0</v>
      </c>
      <c r="AV3429" s="3">
        <f t="shared" si="1451"/>
        <v>0</v>
      </c>
      <c r="AW3429" s="3">
        <f t="shared" si="1452"/>
        <v>0</v>
      </c>
      <c r="AX3429" s="3">
        <f t="shared" si="1455"/>
        <v>12926910.686792251</v>
      </c>
      <c r="AY3429" s="3">
        <f t="shared" si="1456"/>
        <v>18</v>
      </c>
      <c r="AZ3429" s="3">
        <f t="shared" si="1453"/>
        <v>0</v>
      </c>
      <c r="BA3429" s="3">
        <v>5701467.3634352582</v>
      </c>
      <c r="BB3429">
        <f t="shared" si="1457"/>
        <v>0.68559999999999999</v>
      </c>
    </row>
    <row r="3430" spans="1:54">
      <c r="A3430" s="2">
        <v>3429</v>
      </c>
      <c r="B3430">
        <v>10</v>
      </c>
      <c r="C3430" s="3">
        <v>260890.82879202886</v>
      </c>
      <c r="D3430" s="3">
        <v>137044.59186471868</v>
      </c>
      <c r="E3430" s="3">
        <v>157340.42110038386</v>
      </c>
      <c r="F3430" s="3">
        <v>138245.69781315845</v>
      </c>
      <c r="G3430" s="3">
        <v>1770446.3613915553</v>
      </c>
      <c r="H3430" s="3">
        <v>23926.605814816234</v>
      </c>
      <c r="I3430" s="3">
        <v>15398.404523792786</v>
      </c>
      <c r="J3430" s="3">
        <v>1918775.3535003311</v>
      </c>
      <c r="K3430" s="3">
        <v>2362148.6725855493</v>
      </c>
      <c r="L3430" s="3">
        <v>72099.468721072961</v>
      </c>
      <c r="M3430" s="3">
        <v>0</v>
      </c>
      <c r="N3430" s="3">
        <v>0</v>
      </c>
      <c r="O3430" s="3">
        <v>0</v>
      </c>
      <c r="P3430" s="3">
        <v>0</v>
      </c>
      <c r="Q3430" s="3">
        <v>0</v>
      </c>
      <c r="R3430" s="3">
        <v>0</v>
      </c>
      <c r="S3430" s="3">
        <v>0</v>
      </c>
      <c r="T3430" s="3">
        <v>0</v>
      </c>
      <c r="U3430" s="3">
        <v>0</v>
      </c>
      <c r="V3430" s="3">
        <v>0</v>
      </c>
      <c r="W3430" s="3">
        <v>0</v>
      </c>
      <c r="X3430" s="3">
        <v>0</v>
      </c>
      <c r="Y3430" s="3">
        <v>0</v>
      </c>
      <c r="AA3430" s="3">
        <f t="shared" si="1454"/>
        <v>260890.82879202886</v>
      </c>
      <c r="AB3430" s="3">
        <f t="shared" si="1431"/>
        <v>137044.59186471868</v>
      </c>
      <c r="AC3430" s="3">
        <f t="shared" si="1432"/>
        <v>157340.42110038386</v>
      </c>
      <c r="AD3430" s="3">
        <f t="shared" si="1433"/>
        <v>138245.69781315845</v>
      </c>
      <c r="AE3430" s="3">
        <f t="shared" si="1434"/>
        <v>1770446.3613915553</v>
      </c>
      <c r="AF3430" s="3">
        <f t="shared" si="1435"/>
        <v>23926.605814816234</v>
      </c>
      <c r="AG3430" s="3">
        <f t="shared" si="1436"/>
        <v>15398.404523792786</v>
      </c>
      <c r="AH3430" s="3">
        <f t="shared" si="1437"/>
        <v>1918775.3535003311</v>
      </c>
      <c r="AI3430" s="3">
        <f t="shared" si="1438"/>
        <v>2362148.6725855493</v>
      </c>
      <c r="AJ3430" s="3">
        <f t="shared" si="1439"/>
        <v>72099.468721072961</v>
      </c>
      <c r="AK3430" s="3">
        <f t="shared" si="1440"/>
        <v>0</v>
      </c>
      <c r="AL3430" s="3">
        <f t="shared" si="1441"/>
        <v>0</v>
      </c>
      <c r="AM3430" s="3">
        <f t="shared" si="1442"/>
        <v>0</v>
      </c>
      <c r="AN3430" s="3">
        <f t="shared" si="1443"/>
        <v>0</v>
      </c>
      <c r="AO3430" s="3">
        <f t="shared" si="1444"/>
        <v>0</v>
      </c>
      <c r="AP3430" s="3">
        <f t="shared" si="1445"/>
        <v>0</v>
      </c>
      <c r="AQ3430" s="3">
        <f t="shared" si="1446"/>
        <v>0</v>
      </c>
      <c r="AR3430" s="3">
        <f t="shared" si="1447"/>
        <v>0</v>
      </c>
      <c r="AS3430" s="3">
        <f t="shared" si="1448"/>
        <v>0</v>
      </c>
      <c r="AT3430" s="3">
        <f t="shared" si="1449"/>
        <v>0</v>
      </c>
      <c r="AU3430" s="3">
        <f t="shared" si="1450"/>
        <v>0</v>
      </c>
      <c r="AV3430" s="3">
        <f t="shared" si="1451"/>
        <v>0</v>
      </c>
      <c r="AW3430" s="3">
        <f t="shared" si="1452"/>
        <v>0</v>
      </c>
      <c r="AX3430" s="3">
        <f t="shared" si="1455"/>
        <v>6856316.4061074071</v>
      </c>
      <c r="AY3430" s="3">
        <f t="shared" si="1456"/>
        <v>10</v>
      </c>
      <c r="AZ3430" s="3">
        <f t="shared" si="1453"/>
        <v>0</v>
      </c>
      <c r="BA3430" s="3">
        <v>5702293.8910258794</v>
      </c>
      <c r="BB3430">
        <f t="shared" si="1457"/>
        <v>0.68579999999999997</v>
      </c>
    </row>
    <row r="3431" spans="1:54">
      <c r="A3431" s="2">
        <v>3430</v>
      </c>
      <c r="B3431">
        <v>18</v>
      </c>
      <c r="C3431" s="3">
        <v>465419.65457535966</v>
      </c>
      <c r="D3431" s="3">
        <v>1653860.3771836697</v>
      </c>
      <c r="E3431" s="3">
        <v>2990128.4546060865</v>
      </c>
      <c r="F3431" s="3">
        <v>1711048.3262832321</v>
      </c>
      <c r="G3431" s="3">
        <v>121825.71253249899</v>
      </c>
      <c r="H3431" s="3">
        <v>363479.32876413921</v>
      </c>
      <c r="I3431" s="3">
        <v>3980.8294094184757</v>
      </c>
      <c r="J3431" s="3">
        <v>25677.87764638324</v>
      </c>
      <c r="K3431" s="3">
        <v>404386.0282797218</v>
      </c>
      <c r="L3431" s="3">
        <v>146757.17086996086</v>
      </c>
      <c r="M3431" s="3">
        <v>64400.433177051898</v>
      </c>
      <c r="N3431" s="3">
        <v>465502.01207590179</v>
      </c>
      <c r="O3431" s="3">
        <v>344977.29960477568</v>
      </c>
      <c r="P3431" s="3">
        <v>19262.343313166861</v>
      </c>
      <c r="Q3431" s="3">
        <v>775259.69028791692</v>
      </c>
      <c r="R3431" s="3">
        <v>49902.254084986314</v>
      </c>
      <c r="S3431" s="3">
        <v>36797.092816402801</v>
      </c>
      <c r="T3431" s="3">
        <v>655079.39456665679</v>
      </c>
      <c r="U3431" s="3">
        <v>0</v>
      </c>
      <c r="V3431" s="3">
        <v>0</v>
      </c>
      <c r="W3431" s="3">
        <v>0</v>
      </c>
      <c r="X3431" s="3">
        <v>0</v>
      </c>
      <c r="Y3431" s="3">
        <v>0</v>
      </c>
      <c r="AA3431" s="3">
        <f t="shared" si="1454"/>
        <v>465419.65457535966</v>
      </c>
      <c r="AB3431" s="3">
        <f t="shared" si="1431"/>
        <v>1653860.3771836697</v>
      </c>
      <c r="AC3431" s="3">
        <f t="shared" si="1432"/>
        <v>2990128.4546060865</v>
      </c>
      <c r="AD3431" s="3">
        <f t="shared" si="1433"/>
        <v>1711048.3262832321</v>
      </c>
      <c r="AE3431" s="3">
        <f t="shared" si="1434"/>
        <v>121825.71253249899</v>
      </c>
      <c r="AF3431" s="3">
        <f t="shared" si="1435"/>
        <v>363479.32876413921</v>
      </c>
      <c r="AG3431" s="3">
        <f t="shared" si="1436"/>
        <v>3980.8294094184757</v>
      </c>
      <c r="AH3431" s="3">
        <f t="shared" si="1437"/>
        <v>25677.87764638324</v>
      </c>
      <c r="AI3431" s="3">
        <f t="shared" si="1438"/>
        <v>404386.0282797218</v>
      </c>
      <c r="AJ3431" s="3">
        <f t="shared" si="1439"/>
        <v>146757.17086996086</v>
      </c>
      <c r="AK3431" s="3">
        <f t="shared" si="1440"/>
        <v>64400.433177051898</v>
      </c>
      <c r="AL3431" s="3">
        <f t="shared" si="1441"/>
        <v>465502.01207590179</v>
      </c>
      <c r="AM3431" s="3">
        <f t="shared" si="1442"/>
        <v>344977.29960477568</v>
      </c>
      <c r="AN3431" s="3">
        <f t="shared" si="1443"/>
        <v>19262.343313166861</v>
      </c>
      <c r="AO3431" s="3">
        <f t="shared" si="1444"/>
        <v>775259.69028791692</v>
      </c>
      <c r="AP3431" s="3">
        <f t="shared" si="1445"/>
        <v>49902.254084986314</v>
      </c>
      <c r="AQ3431" s="3">
        <f t="shared" si="1446"/>
        <v>36797.092816402801</v>
      </c>
      <c r="AR3431" s="3">
        <f t="shared" si="1447"/>
        <v>655079.39456665679</v>
      </c>
      <c r="AS3431" s="3">
        <f t="shared" si="1448"/>
        <v>0</v>
      </c>
      <c r="AT3431" s="3">
        <f t="shared" si="1449"/>
        <v>0</v>
      </c>
      <c r="AU3431" s="3">
        <f t="shared" si="1450"/>
        <v>0</v>
      </c>
      <c r="AV3431" s="3">
        <f t="shared" si="1451"/>
        <v>0</v>
      </c>
      <c r="AW3431" s="3">
        <f t="shared" si="1452"/>
        <v>0</v>
      </c>
      <c r="AX3431" s="3">
        <f t="shared" si="1455"/>
        <v>10297744.280077327</v>
      </c>
      <c r="AY3431" s="3">
        <f t="shared" si="1456"/>
        <v>18</v>
      </c>
      <c r="AZ3431" s="3">
        <f t="shared" si="1453"/>
        <v>0</v>
      </c>
      <c r="BA3431" s="3">
        <v>5716065.0689736642</v>
      </c>
      <c r="BB3431">
        <f t="shared" si="1457"/>
        <v>0.68600000000000005</v>
      </c>
    </row>
    <row r="3432" spans="1:54">
      <c r="A3432" s="2">
        <v>3431</v>
      </c>
      <c r="B3432">
        <v>12</v>
      </c>
      <c r="C3432" s="3">
        <v>123100.38139896013</v>
      </c>
      <c r="D3432" s="3">
        <v>163688.59585964336</v>
      </c>
      <c r="E3432" s="3">
        <v>249722.93571570888</v>
      </c>
      <c r="F3432" s="3">
        <v>219076.02573678721</v>
      </c>
      <c r="G3432" s="3">
        <v>84910.644946782355</v>
      </c>
      <c r="H3432" s="3">
        <v>142975.95950706233</v>
      </c>
      <c r="I3432" s="3">
        <v>6268952.0346709788</v>
      </c>
      <c r="J3432" s="3">
        <v>10123.862722065638</v>
      </c>
      <c r="K3432" s="3">
        <v>337958.21624951187</v>
      </c>
      <c r="L3432" s="3">
        <v>380893.70489253564</v>
      </c>
      <c r="M3432" s="3">
        <v>67216.133132104194</v>
      </c>
      <c r="N3432" s="3">
        <v>11942.582845465005</v>
      </c>
      <c r="O3432" s="3">
        <v>0</v>
      </c>
      <c r="P3432" s="3">
        <v>0</v>
      </c>
      <c r="Q3432" s="3">
        <v>0</v>
      </c>
      <c r="R3432" s="3">
        <v>0</v>
      </c>
      <c r="S3432" s="3">
        <v>0</v>
      </c>
      <c r="T3432" s="3">
        <v>0</v>
      </c>
      <c r="U3432" s="3">
        <v>0</v>
      </c>
      <c r="V3432" s="3">
        <v>0</v>
      </c>
      <c r="W3432" s="3">
        <v>0</v>
      </c>
      <c r="X3432" s="3">
        <v>0</v>
      </c>
      <c r="Y3432" s="3">
        <v>0</v>
      </c>
      <c r="AA3432" s="3">
        <f t="shared" si="1454"/>
        <v>123100.38139896013</v>
      </c>
      <c r="AB3432" s="3">
        <f t="shared" si="1431"/>
        <v>163688.59585964336</v>
      </c>
      <c r="AC3432" s="3">
        <f t="shared" si="1432"/>
        <v>249722.93571570888</v>
      </c>
      <c r="AD3432" s="3">
        <f t="shared" si="1433"/>
        <v>219076.02573678721</v>
      </c>
      <c r="AE3432" s="3">
        <f t="shared" si="1434"/>
        <v>84910.644946782355</v>
      </c>
      <c r="AF3432" s="3">
        <f t="shared" si="1435"/>
        <v>142975.95950706233</v>
      </c>
      <c r="AG3432" s="3">
        <f t="shared" si="1436"/>
        <v>6268952.0346709788</v>
      </c>
      <c r="AH3432" s="3">
        <f t="shared" si="1437"/>
        <v>10123.862722065638</v>
      </c>
      <c r="AI3432" s="3">
        <f t="shared" si="1438"/>
        <v>337958.21624951187</v>
      </c>
      <c r="AJ3432" s="3">
        <f t="shared" si="1439"/>
        <v>380893.70489253564</v>
      </c>
      <c r="AK3432" s="3">
        <f t="shared" si="1440"/>
        <v>67216.133132104194</v>
      </c>
      <c r="AL3432" s="3">
        <f t="shared" si="1441"/>
        <v>11942.582845465005</v>
      </c>
      <c r="AM3432" s="3">
        <f t="shared" si="1442"/>
        <v>0</v>
      </c>
      <c r="AN3432" s="3">
        <f t="shared" si="1443"/>
        <v>0</v>
      </c>
      <c r="AO3432" s="3">
        <f t="shared" si="1444"/>
        <v>0</v>
      </c>
      <c r="AP3432" s="3">
        <f t="shared" si="1445"/>
        <v>0</v>
      </c>
      <c r="AQ3432" s="3">
        <f t="shared" si="1446"/>
        <v>0</v>
      </c>
      <c r="AR3432" s="3">
        <f t="shared" si="1447"/>
        <v>0</v>
      </c>
      <c r="AS3432" s="3">
        <f t="shared" si="1448"/>
        <v>0</v>
      </c>
      <c r="AT3432" s="3">
        <f t="shared" si="1449"/>
        <v>0</v>
      </c>
      <c r="AU3432" s="3">
        <f t="shared" si="1450"/>
        <v>0</v>
      </c>
      <c r="AV3432" s="3">
        <f t="shared" si="1451"/>
        <v>0</v>
      </c>
      <c r="AW3432" s="3">
        <f t="shared" si="1452"/>
        <v>0</v>
      </c>
      <c r="AX3432" s="3">
        <f t="shared" si="1455"/>
        <v>8060561.0776776047</v>
      </c>
      <c r="AY3432" s="3">
        <f t="shared" si="1456"/>
        <v>12</v>
      </c>
      <c r="AZ3432" s="3">
        <f t="shared" si="1453"/>
        <v>0</v>
      </c>
      <c r="BA3432" s="3">
        <v>5719517.8788028127</v>
      </c>
      <c r="BB3432">
        <f t="shared" si="1457"/>
        <v>0.68620000000000003</v>
      </c>
    </row>
    <row r="3433" spans="1:54">
      <c r="A3433" s="2">
        <v>3432</v>
      </c>
      <c r="B3433">
        <v>18</v>
      </c>
      <c r="C3433" s="3">
        <v>297329.12808095664</v>
      </c>
      <c r="D3433" s="3">
        <v>295889.81789500889</v>
      </c>
      <c r="E3433" s="3">
        <v>8862.2997243721256</v>
      </c>
      <c r="F3433" s="3">
        <v>60528.13588629476</v>
      </c>
      <c r="G3433" s="3">
        <v>225791.22638704229</v>
      </c>
      <c r="H3433" s="3">
        <v>62481.849402992608</v>
      </c>
      <c r="I3433" s="3">
        <v>120285.32007459032</v>
      </c>
      <c r="J3433" s="3">
        <v>39479.859652098494</v>
      </c>
      <c r="K3433" s="3">
        <v>378884.69945503189</v>
      </c>
      <c r="L3433" s="3">
        <v>438636.48292080569</v>
      </c>
      <c r="M3433" s="3">
        <v>986549.0158339428</v>
      </c>
      <c r="N3433" s="3">
        <v>1313215.8180418825</v>
      </c>
      <c r="O3433" s="3">
        <v>7242986.6796005629</v>
      </c>
      <c r="P3433" s="3">
        <v>65920.909494441643</v>
      </c>
      <c r="Q3433" s="3">
        <v>186654.28251916519</v>
      </c>
      <c r="R3433" s="3">
        <v>36775.688278035188</v>
      </c>
      <c r="S3433" s="3">
        <v>424568.21088661172</v>
      </c>
      <c r="T3433" s="3">
        <v>24399.975725714987</v>
      </c>
      <c r="U3433" s="3">
        <v>0</v>
      </c>
      <c r="V3433" s="3">
        <v>0</v>
      </c>
      <c r="W3433" s="3">
        <v>0</v>
      </c>
      <c r="X3433" s="3">
        <v>0</v>
      </c>
      <c r="Y3433" s="3">
        <v>0</v>
      </c>
      <c r="AA3433" s="3">
        <f t="shared" si="1454"/>
        <v>297329.12808095664</v>
      </c>
      <c r="AB3433" s="3">
        <f t="shared" si="1431"/>
        <v>295889.81789500889</v>
      </c>
      <c r="AC3433" s="3">
        <f t="shared" si="1432"/>
        <v>8862.2997243721256</v>
      </c>
      <c r="AD3433" s="3">
        <f t="shared" si="1433"/>
        <v>60528.13588629476</v>
      </c>
      <c r="AE3433" s="3">
        <f t="shared" si="1434"/>
        <v>225791.22638704229</v>
      </c>
      <c r="AF3433" s="3">
        <f t="shared" si="1435"/>
        <v>62481.849402992608</v>
      </c>
      <c r="AG3433" s="3">
        <f t="shared" si="1436"/>
        <v>120285.32007459032</v>
      </c>
      <c r="AH3433" s="3">
        <f t="shared" si="1437"/>
        <v>39479.859652098494</v>
      </c>
      <c r="AI3433" s="3">
        <f t="shared" si="1438"/>
        <v>378884.69945503189</v>
      </c>
      <c r="AJ3433" s="3">
        <f t="shared" si="1439"/>
        <v>438636.48292080569</v>
      </c>
      <c r="AK3433" s="3">
        <f t="shared" si="1440"/>
        <v>986549.0158339428</v>
      </c>
      <c r="AL3433" s="3">
        <f t="shared" si="1441"/>
        <v>1313215.8180418825</v>
      </c>
      <c r="AM3433" s="3">
        <f t="shared" si="1442"/>
        <v>7242986.6796005629</v>
      </c>
      <c r="AN3433" s="3">
        <f t="shared" si="1443"/>
        <v>65920.909494441643</v>
      </c>
      <c r="AO3433" s="3">
        <f t="shared" si="1444"/>
        <v>186654.28251916519</v>
      </c>
      <c r="AP3433" s="3">
        <f t="shared" si="1445"/>
        <v>36775.688278035188</v>
      </c>
      <c r="AQ3433" s="3">
        <f t="shared" si="1446"/>
        <v>424568.21088661172</v>
      </c>
      <c r="AR3433" s="3">
        <f t="shared" si="1447"/>
        <v>24399.975725714987</v>
      </c>
      <c r="AS3433" s="3">
        <f t="shared" si="1448"/>
        <v>0</v>
      </c>
      <c r="AT3433" s="3">
        <f t="shared" si="1449"/>
        <v>0</v>
      </c>
      <c r="AU3433" s="3">
        <f t="shared" si="1450"/>
        <v>0</v>
      </c>
      <c r="AV3433" s="3">
        <f t="shared" si="1451"/>
        <v>0</v>
      </c>
      <c r="AW3433" s="3">
        <f t="shared" si="1452"/>
        <v>0</v>
      </c>
      <c r="AX3433" s="3">
        <f t="shared" si="1455"/>
        <v>12209239.399859549</v>
      </c>
      <c r="AY3433" s="3">
        <f t="shared" si="1456"/>
        <v>18</v>
      </c>
      <c r="AZ3433" s="3">
        <f t="shared" si="1453"/>
        <v>0</v>
      </c>
      <c r="BA3433" s="3">
        <v>5723165.9100917699</v>
      </c>
      <c r="BB3433">
        <f t="shared" si="1457"/>
        <v>0.68640000000000001</v>
      </c>
    </row>
    <row r="3434" spans="1:54">
      <c r="A3434" s="2">
        <v>3433</v>
      </c>
      <c r="B3434">
        <v>18</v>
      </c>
      <c r="C3434" s="3">
        <v>78380.892213749583</v>
      </c>
      <c r="D3434" s="3">
        <v>43598.395648527738</v>
      </c>
      <c r="E3434" s="3">
        <v>163031.33675320522</v>
      </c>
      <c r="F3434" s="3">
        <v>40519.35507091257</v>
      </c>
      <c r="G3434" s="3">
        <v>608774.11525203765</v>
      </c>
      <c r="H3434" s="3">
        <v>40820.204788453055</v>
      </c>
      <c r="I3434" s="3">
        <v>2813640.8171887612</v>
      </c>
      <c r="J3434" s="3">
        <v>286252.93343860115</v>
      </c>
      <c r="K3434" s="3">
        <v>59576.702924885547</v>
      </c>
      <c r="L3434" s="3">
        <v>779350.78569432977</v>
      </c>
      <c r="M3434" s="3">
        <v>80926.853690723903</v>
      </c>
      <c r="N3434" s="3">
        <v>2996185.6439169967</v>
      </c>
      <c r="O3434" s="3">
        <v>1045253.466974854</v>
      </c>
      <c r="P3434" s="3">
        <v>31912.10146359686</v>
      </c>
      <c r="Q3434" s="3">
        <v>155836.99741747463</v>
      </c>
      <c r="R3434" s="3">
        <v>299944.05930038454</v>
      </c>
      <c r="S3434" s="3">
        <v>1521842.9340412174</v>
      </c>
      <c r="T3434" s="3">
        <v>402755.41709443904</v>
      </c>
      <c r="U3434" s="3">
        <v>0</v>
      </c>
      <c r="V3434" s="3">
        <v>0</v>
      </c>
      <c r="W3434" s="3">
        <v>0</v>
      </c>
      <c r="X3434" s="3">
        <v>0</v>
      </c>
      <c r="Y3434" s="3">
        <v>0</v>
      </c>
      <c r="AA3434" s="3">
        <f t="shared" si="1454"/>
        <v>78380.892213749583</v>
      </c>
      <c r="AB3434" s="3">
        <f t="shared" si="1431"/>
        <v>43598.395648527738</v>
      </c>
      <c r="AC3434" s="3">
        <f t="shared" si="1432"/>
        <v>163031.33675320522</v>
      </c>
      <c r="AD3434" s="3">
        <f t="shared" si="1433"/>
        <v>40519.35507091257</v>
      </c>
      <c r="AE3434" s="3">
        <f t="shared" si="1434"/>
        <v>608774.11525203765</v>
      </c>
      <c r="AF3434" s="3">
        <f t="shared" si="1435"/>
        <v>40820.204788453055</v>
      </c>
      <c r="AG3434" s="3">
        <f t="shared" si="1436"/>
        <v>2813640.8171887612</v>
      </c>
      <c r="AH3434" s="3">
        <f t="shared" si="1437"/>
        <v>286252.93343860115</v>
      </c>
      <c r="AI3434" s="3">
        <f t="shared" si="1438"/>
        <v>59576.702924885547</v>
      </c>
      <c r="AJ3434" s="3">
        <f t="shared" si="1439"/>
        <v>779350.78569432977</v>
      </c>
      <c r="AK3434" s="3">
        <f t="shared" si="1440"/>
        <v>80926.853690723903</v>
      </c>
      <c r="AL3434" s="3">
        <f t="shared" si="1441"/>
        <v>2996185.6439169967</v>
      </c>
      <c r="AM3434" s="3">
        <f t="shared" si="1442"/>
        <v>1045253.466974854</v>
      </c>
      <c r="AN3434" s="3">
        <f t="shared" si="1443"/>
        <v>31912.10146359686</v>
      </c>
      <c r="AO3434" s="3">
        <f t="shared" si="1444"/>
        <v>155836.99741747463</v>
      </c>
      <c r="AP3434" s="3">
        <f t="shared" si="1445"/>
        <v>299944.05930038454</v>
      </c>
      <c r="AQ3434" s="3">
        <f t="shared" si="1446"/>
        <v>1521842.9340412174</v>
      </c>
      <c r="AR3434" s="3">
        <f t="shared" si="1447"/>
        <v>402755.41709443904</v>
      </c>
      <c r="AS3434" s="3">
        <f t="shared" si="1448"/>
        <v>0</v>
      </c>
      <c r="AT3434" s="3">
        <f t="shared" si="1449"/>
        <v>0</v>
      </c>
      <c r="AU3434" s="3">
        <f t="shared" si="1450"/>
        <v>0</v>
      </c>
      <c r="AV3434" s="3">
        <f t="shared" si="1451"/>
        <v>0</v>
      </c>
      <c r="AW3434" s="3">
        <f t="shared" si="1452"/>
        <v>0</v>
      </c>
      <c r="AX3434" s="3">
        <f t="shared" si="1455"/>
        <v>11448603.01287315</v>
      </c>
      <c r="AY3434" s="3">
        <f t="shared" si="1456"/>
        <v>18</v>
      </c>
      <c r="AZ3434" s="3">
        <f t="shared" si="1453"/>
        <v>0</v>
      </c>
      <c r="BA3434" s="3">
        <v>5723451.3347822092</v>
      </c>
      <c r="BB3434">
        <f t="shared" si="1457"/>
        <v>0.68659999999999999</v>
      </c>
    </row>
    <row r="3435" spans="1:54">
      <c r="A3435" s="2">
        <v>3434</v>
      </c>
      <c r="B3435">
        <v>13</v>
      </c>
      <c r="C3435" s="3">
        <v>251873.80751792502</v>
      </c>
      <c r="D3435" s="3">
        <v>40461.049336956959</v>
      </c>
      <c r="E3435" s="3">
        <v>32439.716939044949</v>
      </c>
      <c r="F3435" s="3">
        <v>42909.952891792957</v>
      </c>
      <c r="G3435" s="3">
        <v>532287.18277961551</v>
      </c>
      <c r="H3435" s="3">
        <v>632164.53286088246</v>
      </c>
      <c r="I3435" s="3">
        <v>93672.000908630929</v>
      </c>
      <c r="J3435" s="3">
        <v>718929.53812187654</v>
      </c>
      <c r="K3435" s="3">
        <v>5654.1806510448787</v>
      </c>
      <c r="L3435" s="3">
        <v>8525.369531192553</v>
      </c>
      <c r="M3435" s="3">
        <v>3334208.8676336822</v>
      </c>
      <c r="N3435" s="3">
        <v>141822.72396221597</v>
      </c>
      <c r="O3435" s="3">
        <v>32041.805400624358</v>
      </c>
      <c r="P3435" s="3">
        <v>0</v>
      </c>
      <c r="Q3435" s="3">
        <v>0</v>
      </c>
      <c r="R3435" s="3">
        <v>0</v>
      </c>
      <c r="S3435" s="3">
        <v>0</v>
      </c>
      <c r="T3435" s="3">
        <v>0</v>
      </c>
      <c r="U3435" s="3">
        <v>0</v>
      </c>
      <c r="V3435" s="3">
        <v>0</v>
      </c>
      <c r="W3435" s="3">
        <v>0</v>
      </c>
      <c r="X3435" s="3">
        <v>0</v>
      </c>
      <c r="Y3435" s="3">
        <v>0</v>
      </c>
      <c r="AA3435" s="3">
        <f t="shared" si="1454"/>
        <v>251873.80751792502</v>
      </c>
      <c r="AB3435" s="3">
        <f t="shared" si="1431"/>
        <v>40461.049336956959</v>
      </c>
      <c r="AC3435" s="3">
        <f t="shared" si="1432"/>
        <v>32439.716939044949</v>
      </c>
      <c r="AD3435" s="3">
        <f t="shared" si="1433"/>
        <v>42909.952891792957</v>
      </c>
      <c r="AE3435" s="3">
        <f t="shared" si="1434"/>
        <v>532287.18277961551</v>
      </c>
      <c r="AF3435" s="3">
        <f t="shared" si="1435"/>
        <v>632164.53286088246</v>
      </c>
      <c r="AG3435" s="3">
        <f t="shared" si="1436"/>
        <v>93672.000908630929</v>
      </c>
      <c r="AH3435" s="3">
        <f t="shared" si="1437"/>
        <v>718929.53812187654</v>
      </c>
      <c r="AI3435" s="3">
        <f t="shared" si="1438"/>
        <v>5654.1806510448787</v>
      </c>
      <c r="AJ3435" s="3">
        <f t="shared" si="1439"/>
        <v>8525.369531192553</v>
      </c>
      <c r="AK3435" s="3">
        <f t="shared" si="1440"/>
        <v>3334208.8676336822</v>
      </c>
      <c r="AL3435" s="3">
        <f t="shared" si="1441"/>
        <v>141822.72396221597</v>
      </c>
      <c r="AM3435" s="3">
        <f t="shared" si="1442"/>
        <v>32041.805400624358</v>
      </c>
      <c r="AN3435" s="3">
        <f t="shared" si="1443"/>
        <v>0</v>
      </c>
      <c r="AO3435" s="3">
        <f t="shared" si="1444"/>
        <v>0</v>
      </c>
      <c r="AP3435" s="3">
        <f t="shared" si="1445"/>
        <v>0</v>
      </c>
      <c r="AQ3435" s="3">
        <f t="shared" si="1446"/>
        <v>0</v>
      </c>
      <c r="AR3435" s="3">
        <f t="shared" si="1447"/>
        <v>0</v>
      </c>
      <c r="AS3435" s="3">
        <f t="shared" si="1448"/>
        <v>0</v>
      </c>
      <c r="AT3435" s="3">
        <f t="shared" si="1449"/>
        <v>0</v>
      </c>
      <c r="AU3435" s="3">
        <f t="shared" si="1450"/>
        <v>0</v>
      </c>
      <c r="AV3435" s="3">
        <f t="shared" si="1451"/>
        <v>0</v>
      </c>
      <c r="AW3435" s="3">
        <f t="shared" si="1452"/>
        <v>0</v>
      </c>
      <c r="AX3435" s="3">
        <f t="shared" si="1455"/>
        <v>5866990.7285354836</v>
      </c>
      <c r="AY3435" s="3">
        <f t="shared" si="1456"/>
        <v>13</v>
      </c>
      <c r="AZ3435" s="3">
        <f t="shared" si="1453"/>
        <v>0</v>
      </c>
      <c r="BA3435" s="3">
        <v>5725846.8071757639</v>
      </c>
      <c r="BB3435">
        <f t="shared" si="1457"/>
        <v>0.68679999999999997</v>
      </c>
    </row>
    <row r="3436" spans="1:54">
      <c r="A3436" s="2">
        <v>3435</v>
      </c>
      <c r="B3436">
        <v>17</v>
      </c>
      <c r="C3436" s="3">
        <v>84585.517808501099</v>
      </c>
      <c r="D3436" s="3">
        <v>86983.906290512023</v>
      </c>
      <c r="E3436" s="3">
        <v>207267.91753696962</v>
      </c>
      <c r="F3436" s="3">
        <v>384096.18868402723</v>
      </c>
      <c r="G3436" s="3">
        <v>205941.73593079348</v>
      </c>
      <c r="H3436" s="3">
        <v>441502.83184605185</v>
      </c>
      <c r="I3436" s="3">
        <v>219234.97615079451</v>
      </c>
      <c r="J3436" s="3">
        <v>483327.22654300067</v>
      </c>
      <c r="K3436" s="3">
        <v>35237.958516483755</v>
      </c>
      <c r="L3436" s="3">
        <v>118328.89327774128</v>
      </c>
      <c r="M3436" s="3">
        <v>861606.36905554542</v>
      </c>
      <c r="N3436" s="3">
        <v>145224.97095519415</v>
      </c>
      <c r="O3436" s="3">
        <v>560956.07184320211</v>
      </c>
      <c r="P3436" s="3">
        <v>26041.505865554998</v>
      </c>
      <c r="Q3436" s="3">
        <v>108653.35654814739</v>
      </c>
      <c r="R3436" s="3">
        <v>33428.150636235725</v>
      </c>
      <c r="S3436" s="3">
        <v>195761.33964963682</v>
      </c>
      <c r="T3436" s="3">
        <v>0</v>
      </c>
      <c r="U3436" s="3">
        <v>0</v>
      </c>
      <c r="V3436" s="3">
        <v>0</v>
      </c>
      <c r="W3436" s="3">
        <v>0</v>
      </c>
      <c r="X3436" s="3">
        <v>0</v>
      </c>
      <c r="Y3436" s="3">
        <v>0</v>
      </c>
      <c r="AA3436" s="3">
        <f t="shared" si="1454"/>
        <v>84585.517808501099</v>
      </c>
      <c r="AB3436" s="3">
        <f t="shared" si="1431"/>
        <v>86983.906290512023</v>
      </c>
      <c r="AC3436" s="3">
        <f t="shared" si="1432"/>
        <v>207267.91753696962</v>
      </c>
      <c r="AD3436" s="3">
        <f t="shared" si="1433"/>
        <v>384096.18868402723</v>
      </c>
      <c r="AE3436" s="3">
        <f t="shared" si="1434"/>
        <v>205941.73593079348</v>
      </c>
      <c r="AF3436" s="3">
        <f t="shared" si="1435"/>
        <v>441502.83184605185</v>
      </c>
      <c r="AG3436" s="3">
        <f t="shared" si="1436"/>
        <v>219234.97615079451</v>
      </c>
      <c r="AH3436" s="3">
        <f t="shared" si="1437"/>
        <v>483327.22654300067</v>
      </c>
      <c r="AI3436" s="3">
        <f t="shared" si="1438"/>
        <v>35237.958516483755</v>
      </c>
      <c r="AJ3436" s="3">
        <f t="shared" si="1439"/>
        <v>118328.89327774128</v>
      </c>
      <c r="AK3436" s="3">
        <f t="shared" si="1440"/>
        <v>861606.36905554542</v>
      </c>
      <c r="AL3436" s="3">
        <f t="shared" si="1441"/>
        <v>145224.97095519415</v>
      </c>
      <c r="AM3436" s="3">
        <f t="shared" si="1442"/>
        <v>560956.07184320211</v>
      </c>
      <c r="AN3436" s="3">
        <f t="shared" si="1443"/>
        <v>26041.505865554998</v>
      </c>
      <c r="AO3436" s="3">
        <f t="shared" si="1444"/>
        <v>108653.35654814739</v>
      </c>
      <c r="AP3436" s="3">
        <f t="shared" si="1445"/>
        <v>33428.150636235725</v>
      </c>
      <c r="AQ3436" s="3">
        <f t="shared" si="1446"/>
        <v>195761.33964963682</v>
      </c>
      <c r="AR3436" s="3">
        <f t="shared" si="1447"/>
        <v>0</v>
      </c>
      <c r="AS3436" s="3">
        <f t="shared" si="1448"/>
        <v>0</v>
      </c>
      <c r="AT3436" s="3">
        <f t="shared" si="1449"/>
        <v>0</v>
      </c>
      <c r="AU3436" s="3">
        <f t="shared" si="1450"/>
        <v>0</v>
      </c>
      <c r="AV3436" s="3">
        <f t="shared" si="1451"/>
        <v>0</v>
      </c>
      <c r="AW3436" s="3">
        <f t="shared" si="1452"/>
        <v>0</v>
      </c>
      <c r="AX3436" s="3">
        <f t="shared" si="1455"/>
        <v>4198178.9171383921</v>
      </c>
      <c r="AY3436" s="3">
        <f t="shared" si="1456"/>
        <v>17</v>
      </c>
      <c r="AZ3436" s="3">
        <f t="shared" si="1453"/>
        <v>0</v>
      </c>
      <c r="BA3436" s="3">
        <v>5730440.3057383327</v>
      </c>
      <c r="BB3436">
        <f t="shared" si="1457"/>
        <v>0.68700000000000006</v>
      </c>
    </row>
    <row r="3437" spans="1:54">
      <c r="A3437" s="2">
        <v>3436</v>
      </c>
      <c r="B3437">
        <v>13</v>
      </c>
      <c r="C3437" s="3">
        <v>35220.127789912709</v>
      </c>
      <c r="D3437" s="3">
        <v>80856.355332618099</v>
      </c>
      <c r="E3437" s="3">
        <v>214070.60353213313</v>
      </c>
      <c r="F3437" s="3">
        <v>512999.22154749272</v>
      </c>
      <c r="G3437" s="3">
        <v>228632.22186807069</v>
      </c>
      <c r="H3437" s="3">
        <v>153318.8611486296</v>
      </c>
      <c r="I3437" s="3">
        <v>21567.978868280308</v>
      </c>
      <c r="J3437" s="3">
        <v>392068.84605834773</v>
      </c>
      <c r="K3437" s="3">
        <v>624742.75926301174</v>
      </c>
      <c r="L3437" s="3">
        <v>481843.61246253544</v>
      </c>
      <c r="M3437" s="3">
        <v>31670.024865850308</v>
      </c>
      <c r="N3437" s="3">
        <v>12219.493912860089</v>
      </c>
      <c r="O3437" s="3">
        <v>835184.97460981889</v>
      </c>
      <c r="P3437" s="3">
        <v>0</v>
      </c>
      <c r="Q3437" s="3">
        <v>0</v>
      </c>
      <c r="R3437" s="3">
        <v>0</v>
      </c>
      <c r="S3437" s="3">
        <v>0</v>
      </c>
      <c r="T3437" s="3">
        <v>0</v>
      </c>
      <c r="U3437" s="3">
        <v>0</v>
      </c>
      <c r="V3437" s="3">
        <v>0</v>
      </c>
      <c r="W3437" s="3">
        <v>0</v>
      </c>
      <c r="X3437" s="3">
        <v>0</v>
      </c>
      <c r="Y3437" s="3">
        <v>0</v>
      </c>
      <c r="AA3437" s="3">
        <f t="shared" si="1454"/>
        <v>35220.127789912709</v>
      </c>
      <c r="AB3437" s="3">
        <f t="shared" si="1431"/>
        <v>80856.355332618099</v>
      </c>
      <c r="AC3437" s="3">
        <f t="shared" si="1432"/>
        <v>214070.60353213313</v>
      </c>
      <c r="AD3437" s="3">
        <f t="shared" si="1433"/>
        <v>512999.22154749272</v>
      </c>
      <c r="AE3437" s="3">
        <f t="shared" si="1434"/>
        <v>228632.22186807069</v>
      </c>
      <c r="AF3437" s="3">
        <f t="shared" si="1435"/>
        <v>153318.8611486296</v>
      </c>
      <c r="AG3437" s="3">
        <f t="shared" si="1436"/>
        <v>21567.978868280308</v>
      </c>
      <c r="AH3437" s="3">
        <f t="shared" si="1437"/>
        <v>392068.84605834773</v>
      </c>
      <c r="AI3437" s="3">
        <f t="shared" si="1438"/>
        <v>624742.75926301174</v>
      </c>
      <c r="AJ3437" s="3">
        <f t="shared" si="1439"/>
        <v>481843.61246253544</v>
      </c>
      <c r="AK3437" s="3">
        <f t="shared" si="1440"/>
        <v>31670.024865850308</v>
      </c>
      <c r="AL3437" s="3">
        <f t="shared" si="1441"/>
        <v>12219.493912860089</v>
      </c>
      <c r="AM3437" s="3">
        <f t="shared" si="1442"/>
        <v>835184.97460981889</v>
      </c>
      <c r="AN3437" s="3">
        <f t="shared" si="1443"/>
        <v>0</v>
      </c>
      <c r="AO3437" s="3">
        <f t="shared" si="1444"/>
        <v>0</v>
      </c>
      <c r="AP3437" s="3">
        <f t="shared" si="1445"/>
        <v>0</v>
      </c>
      <c r="AQ3437" s="3">
        <f t="shared" si="1446"/>
        <v>0</v>
      </c>
      <c r="AR3437" s="3">
        <f t="shared" si="1447"/>
        <v>0</v>
      </c>
      <c r="AS3437" s="3">
        <f t="shared" si="1448"/>
        <v>0</v>
      </c>
      <c r="AT3437" s="3">
        <f t="shared" si="1449"/>
        <v>0</v>
      </c>
      <c r="AU3437" s="3">
        <f t="shared" si="1450"/>
        <v>0</v>
      </c>
      <c r="AV3437" s="3">
        <f t="shared" si="1451"/>
        <v>0</v>
      </c>
      <c r="AW3437" s="3">
        <f t="shared" si="1452"/>
        <v>0</v>
      </c>
      <c r="AX3437" s="3">
        <f t="shared" si="1455"/>
        <v>3624395.0812595617</v>
      </c>
      <c r="AY3437" s="3">
        <f t="shared" si="1456"/>
        <v>13</v>
      </c>
      <c r="AZ3437" s="3">
        <f t="shared" si="1453"/>
        <v>0</v>
      </c>
      <c r="BA3437" s="3">
        <v>5731424.0925898245</v>
      </c>
      <c r="BB3437">
        <f t="shared" si="1457"/>
        <v>0.68720000000000003</v>
      </c>
    </row>
    <row r="3438" spans="1:54">
      <c r="A3438" s="2">
        <v>3437</v>
      </c>
      <c r="B3438">
        <v>16</v>
      </c>
      <c r="C3438" s="3">
        <v>11553.792964548236</v>
      </c>
      <c r="D3438" s="3">
        <v>88094.4662985537</v>
      </c>
      <c r="E3438" s="3">
        <v>563148.7987739112</v>
      </c>
      <c r="F3438" s="3">
        <v>127562.16120825155</v>
      </c>
      <c r="G3438" s="3">
        <v>46293.759573796837</v>
      </c>
      <c r="H3438" s="3">
        <v>386603.31607500679</v>
      </c>
      <c r="I3438" s="3">
        <v>1099312.3712161218</v>
      </c>
      <c r="J3438" s="3">
        <v>159210.60980744963</v>
      </c>
      <c r="K3438" s="3">
        <v>570091.85101990448</v>
      </c>
      <c r="L3438" s="3">
        <v>334494.61260724033</v>
      </c>
      <c r="M3438" s="3">
        <v>921511.90403541259</v>
      </c>
      <c r="N3438" s="3">
        <v>284859.22587130335</v>
      </c>
      <c r="O3438" s="3">
        <v>33240.934242436502</v>
      </c>
      <c r="P3438" s="3">
        <v>424126.42394961091</v>
      </c>
      <c r="Q3438" s="3">
        <v>119874.39025479848</v>
      </c>
      <c r="R3438" s="3">
        <v>29762.090714205537</v>
      </c>
      <c r="S3438" s="3">
        <v>0</v>
      </c>
      <c r="T3438" s="3">
        <v>0</v>
      </c>
      <c r="U3438" s="3">
        <v>0</v>
      </c>
      <c r="V3438" s="3">
        <v>0</v>
      </c>
      <c r="W3438" s="3">
        <v>0</v>
      </c>
      <c r="X3438" s="3">
        <v>0</v>
      </c>
      <c r="Y3438" s="3">
        <v>0</v>
      </c>
      <c r="AA3438" s="3">
        <f t="shared" si="1454"/>
        <v>11553.792964548236</v>
      </c>
      <c r="AB3438" s="3">
        <f t="shared" si="1431"/>
        <v>88094.4662985537</v>
      </c>
      <c r="AC3438" s="3">
        <f t="shared" si="1432"/>
        <v>563148.7987739112</v>
      </c>
      <c r="AD3438" s="3">
        <f t="shared" si="1433"/>
        <v>127562.16120825155</v>
      </c>
      <c r="AE3438" s="3">
        <f t="shared" si="1434"/>
        <v>46293.759573796837</v>
      </c>
      <c r="AF3438" s="3">
        <f t="shared" si="1435"/>
        <v>386603.31607500679</v>
      </c>
      <c r="AG3438" s="3">
        <f t="shared" si="1436"/>
        <v>1099312.3712161218</v>
      </c>
      <c r="AH3438" s="3">
        <f t="shared" si="1437"/>
        <v>159210.60980744963</v>
      </c>
      <c r="AI3438" s="3">
        <f t="shared" si="1438"/>
        <v>570091.85101990448</v>
      </c>
      <c r="AJ3438" s="3">
        <f t="shared" si="1439"/>
        <v>334494.61260724033</v>
      </c>
      <c r="AK3438" s="3">
        <f t="shared" si="1440"/>
        <v>921511.90403541259</v>
      </c>
      <c r="AL3438" s="3">
        <f t="shared" si="1441"/>
        <v>284859.22587130335</v>
      </c>
      <c r="AM3438" s="3">
        <f t="shared" si="1442"/>
        <v>33240.934242436502</v>
      </c>
      <c r="AN3438" s="3">
        <f t="shared" si="1443"/>
        <v>424126.42394961091</v>
      </c>
      <c r="AO3438" s="3">
        <f t="shared" si="1444"/>
        <v>119874.39025479848</v>
      </c>
      <c r="AP3438" s="3">
        <f t="shared" si="1445"/>
        <v>29762.090714205537</v>
      </c>
      <c r="AQ3438" s="3">
        <f t="shared" si="1446"/>
        <v>0</v>
      </c>
      <c r="AR3438" s="3">
        <f t="shared" si="1447"/>
        <v>0</v>
      </c>
      <c r="AS3438" s="3">
        <f t="shared" si="1448"/>
        <v>0</v>
      </c>
      <c r="AT3438" s="3">
        <f t="shared" si="1449"/>
        <v>0</v>
      </c>
      <c r="AU3438" s="3">
        <f t="shared" si="1450"/>
        <v>0</v>
      </c>
      <c r="AV3438" s="3">
        <f t="shared" si="1451"/>
        <v>0</v>
      </c>
      <c r="AW3438" s="3">
        <f t="shared" si="1452"/>
        <v>0</v>
      </c>
      <c r="AX3438" s="3">
        <f t="shared" si="1455"/>
        <v>5199740.7086125519</v>
      </c>
      <c r="AY3438" s="3">
        <f t="shared" si="1456"/>
        <v>16</v>
      </c>
      <c r="AZ3438" s="3">
        <f t="shared" si="1453"/>
        <v>0</v>
      </c>
      <c r="BA3438" s="3">
        <v>5731600.5787570784</v>
      </c>
      <c r="BB3438">
        <f t="shared" si="1457"/>
        <v>0.68740000000000001</v>
      </c>
    </row>
    <row r="3439" spans="1:54">
      <c r="A3439" s="2">
        <v>3438</v>
      </c>
      <c r="B3439">
        <v>18</v>
      </c>
      <c r="C3439" s="3">
        <v>428405.69139334763</v>
      </c>
      <c r="D3439" s="3">
        <v>706997.49307370896</v>
      </c>
      <c r="E3439" s="3">
        <v>77744.919661227803</v>
      </c>
      <c r="F3439" s="3">
        <v>83418.753505672517</v>
      </c>
      <c r="G3439" s="3">
        <v>186021.01121381923</v>
      </c>
      <c r="H3439" s="3">
        <v>868535.05948195537</v>
      </c>
      <c r="I3439" s="3">
        <v>324178.97269535036</v>
      </c>
      <c r="J3439" s="3">
        <v>194127.84195460312</v>
      </c>
      <c r="K3439" s="3">
        <v>1171443.7163469144</v>
      </c>
      <c r="L3439" s="3">
        <v>1624052.9813188629</v>
      </c>
      <c r="M3439" s="3">
        <v>375223.39587177004</v>
      </c>
      <c r="N3439" s="3">
        <v>43838.622958833257</v>
      </c>
      <c r="O3439" s="3">
        <v>572267.85593226738</v>
      </c>
      <c r="P3439" s="3">
        <v>446864.31006122928</v>
      </c>
      <c r="Q3439" s="3">
        <v>96374.372881515432</v>
      </c>
      <c r="R3439" s="3">
        <v>2027286.1385624695</v>
      </c>
      <c r="S3439" s="3">
        <v>84631.839487879886</v>
      </c>
      <c r="T3439" s="3">
        <v>17200.421052130576</v>
      </c>
      <c r="U3439" s="3">
        <v>0</v>
      </c>
      <c r="V3439" s="3">
        <v>0</v>
      </c>
      <c r="W3439" s="3">
        <v>0</v>
      </c>
      <c r="X3439" s="3">
        <v>0</v>
      </c>
      <c r="Y3439" s="3">
        <v>0</v>
      </c>
      <c r="AA3439" s="3">
        <f t="shared" si="1454"/>
        <v>428405.69139334763</v>
      </c>
      <c r="AB3439" s="3">
        <f t="shared" si="1431"/>
        <v>706997.49307370896</v>
      </c>
      <c r="AC3439" s="3">
        <f t="shared" si="1432"/>
        <v>77744.919661227803</v>
      </c>
      <c r="AD3439" s="3">
        <f t="shared" si="1433"/>
        <v>83418.753505672517</v>
      </c>
      <c r="AE3439" s="3">
        <f t="shared" si="1434"/>
        <v>186021.01121381923</v>
      </c>
      <c r="AF3439" s="3">
        <f t="shared" si="1435"/>
        <v>868535.05948195537</v>
      </c>
      <c r="AG3439" s="3">
        <f t="shared" si="1436"/>
        <v>324178.97269535036</v>
      </c>
      <c r="AH3439" s="3">
        <f t="shared" si="1437"/>
        <v>194127.84195460312</v>
      </c>
      <c r="AI3439" s="3">
        <f t="shared" si="1438"/>
        <v>1171443.7163469144</v>
      </c>
      <c r="AJ3439" s="3">
        <f t="shared" si="1439"/>
        <v>1624052.9813188629</v>
      </c>
      <c r="AK3439" s="3">
        <f t="shared" si="1440"/>
        <v>375223.39587177004</v>
      </c>
      <c r="AL3439" s="3">
        <f t="shared" si="1441"/>
        <v>43838.622958833257</v>
      </c>
      <c r="AM3439" s="3">
        <f t="shared" si="1442"/>
        <v>572267.85593226738</v>
      </c>
      <c r="AN3439" s="3">
        <f t="shared" si="1443"/>
        <v>446864.31006122928</v>
      </c>
      <c r="AO3439" s="3">
        <f t="shared" si="1444"/>
        <v>96374.372881515432</v>
      </c>
      <c r="AP3439" s="3">
        <f t="shared" si="1445"/>
        <v>2027286.1385624695</v>
      </c>
      <c r="AQ3439" s="3">
        <f t="shared" si="1446"/>
        <v>84631.839487879886</v>
      </c>
      <c r="AR3439" s="3">
        <f t="shared" si="1447"/>
        <v>17200.421052130576</v>
      </c>
      <c r="AS3439" s="3">
        <f t="shared" si="1448"/>
        <v>0</v>
      </c>
      <c r="AT3439" s="3">
        <f t="shared" si="1449"/>
        <v>0</v>
      </c>
      <c r="AU3439" s="3">
        <f t="shared" si="1450"/>
        <v>0</v>
      </c>
      <c r="AV3439" s="3">
        <f t="shared" si="1451"/>
        <v>0</v>
      </c>
      <c r="AW3439" s="3">
        <f t="shared" si="1452"/>
        <v>0</v>
      </c>
      <c r="AX3439" s="3">
        <f t="shared" si="1455"/>
        <v>9328613.3974535577</v>
      </c>
      <c r="AY3439" s="3">
        <f t="shared" si="1456"/>
        <v>18</v>
      </c>
      <c r="AZ3439" s="3">
        <f t="shared" si="1453"/>
        <v>0</v>
      </c>
      <c r="BA3439" s="3">
        <v>5739838.596424087</v>
      </c>
      <c r="BB3439">
        <f t="shared" si="1457"/>
        <v>0.68759999999999999</v>
      </c>
    </row>
    <row r="3440" spans="1:54">
      <c r="A3440" s="2">
        <v>3439</v>
      </c>
      <c r="B3440">
        <v>18</v>
      </c>
      <c r="C3440" s="3">
        <v>43367.70588406716</v>
      </c>
      <c r="D3440" s="3">
        <v>256500.0583891501</v>
      </c>
      <c r="E3440" s="3">
        <v>11829.413473887984</v>
      </c>
      <c r="F3440" s="3">
        <v>7784.8795421805517</v>
      </c>
      <c r="G3440" s="3">
        <v>554025.37365592655</v>
      </c>
      <c r="H3440" s="3">
        <v>28369.640436547954</v>
      </c>
      <c r="I3440" s="3">
        <v>211369.8939177072</v>
      </c>
      <c r="J3440" s="3">
        <v>201917.33306301679</v>
      </c>
      <c r="K3440" s="3">
        <v>174596.4937570749</v>
      </c>
      <c r="L3440" s="3">
        <v>349002.88445050782</v>
      </c>
      <c r="M3440" s="3">
        <v>1527267.7609160326</v>
      </c>
      <c r="N3440" s="3">
        <v>2213443.7183888797</v>
      </c>
      <c r="O3440" s="3">
        <v>127470.35472350451</v>
      </c>
      <c r="P3440" s="3">
        <v>20424.15547815603</v>
      </c>
      <c r="Q3440" s="3">
        <v>46863.33242132522</v>
      </c>
      <c r="R3440" s="3">
        <v>77656.35545695867</v>
      </c>
      <c r="S3440" s="3">
        <v>141308.36935677283</v>
      </c>
      <c r="T3440" s="3">
        <v>102952.10557614201</v>
      </c>
      <c r="U3440" s="3">
        <v>0</v>
      </c>
      <c r="V3440" s="3">
        <v>0</v>
      </c>
      <c r="W3440" s="3">
        <v>0</v>
      </c>
      <c r="X3440" s="3">
        <v>0</v>
      </c>
      <c r="Y3440" s="3">
        <v>0</v>
      </c>
      <c r="AA3440" s="3">
        <f t="shared" si="1454"/>
        <v>43367.70588406716</v>
      </c>
      <c r="AB3440" s="3">
        <f t="shared" si="1431"/>
        <v>256500.0583891501</v>
      </c>
      <c r="AC3440" s="3">
        <f t="shared" si="1432"/>
        <v>11829.413473887984</v>
      </c>
      <c r="AD3440" s="3">
        <f t="shared" si="1433"/>
        <v>7784.8795421805517</v>
      </c>
      <c r="AE3440" s="3">
        <f t="shared" si="1434"/>
        <v>554025.37365592655</v>
      </c>
      <c r="AF3440" s="3">
        <f t="shared" si="1435"/>
        <v>28369.640436547954</v>
      </c>
      <c r="AG3440" s="3">
        <f t="shared" si="1436"/>
        <v>211369.8939177072</v>
      </c>
      <c r="AH3440" s="3">
        <f t="shared" si="1437"/>
        <v>201917.33306301679</v>
      </c>
      <c r="AI3440" s="3">
        <f t="shared" si="1438"/>
        <v>174596.4937570749</v>
      </c>
      <c r="AJ3440" s="3">
        <f t="shared" si="1439"/>
        <v>349002.88445050782</v>
      </c>
      <c r="AK3440" s="3">
        <f t="shared" si="1440"/>
        <v>1527267.7609160326</v>
      </c>
      <c r="AL3440" s="3">
        <f t="shared" si="1441"/>
        <v>2213443.7183888797</v>
      </c>
      <c r="AM3440" s="3">
        <f t="shared" si="1442"/>
        <v>127470.35472350451</v>
      </c>
      <c r="AN3440" s="3">
        <f t="shared" si="1443"/>
        <v>20424.15547815603</v>
      </c>
      <c r="AO3440" s="3">
        <f t="shared" si="1444"/>
        <v>46863.33242132522</v>
      </c>
      <c r="AP3440" s="3">
        <f t="shared" si="1445"/>
        <v>77656.35545695867</v>
      </c>
      <c r="AQ3440" s="3">
        <f t="shared" si="1446"/>
        <v>141308.36935677283</v>
      </c>
      <c r="AR3440" s="3">
        <f t="shared" si="1447"/>
        <v>102952.10557614201</v>
      </c>
      <c r="AS3440" s="3">
        <f t="shared" si="1448"/>
        <v>0</v>
      </c>
      <c r="AT3440" s="3">
        <f t="shared" si="1449"/>
        <v>0</v>
      </c>
      <c r="AU3440" s="3">
        <f t="shared" si="1450"/>
        <v>0</v>
      </c>
      <c r="AV3440" s="3">
        <f t="shared" si="1451"/>
        <v>0</v>
      </c>
      <c r="AW3440" s="3">
        <f t="shared" si="1452"/>
        <v>0</v>
      </c>
      <c r="AX3440" s="3">
        <f t="shared" si="1455"/>
        <v>6096149.8288878389</v>
      </c>
      <c r="AY3440" s="3">
        <f t="shared" si="1456"/>
        <v>18</v>
      </c>
      <c r="AZ3440" s="3">
        <f t="shared" si="1453"/>
        <v>0</v>
      </c>
      <c r="BA3440" s="3">
        <v>5760084.4535487555</v>
      </c>
      <c r="BB3440">
        <f t="shared" si="1457"/>
        <v>0.68779999999999997</v>
      </c>
    </row>
    <row r="3441" spans="1:54">
      <c r="A3441" s="2">
        <v>3440</v>
      </c>
      <c r="B3441">
        <v>12</v>
      </c>
      <c r="C3441" s="3">
        <v>433134.03580419306</v>
      </c>
      <c r="D3441" s="3">
        <v>19590.660512954775</v>
      </c>
      <c r="E3441" s="3">
        <v>88817.148443263242</v>
      </c>
      <c r="F3441" s="3">
        <v>106002.60929065742</v>
      </c>
      <c r="G3441" s="3">
        <v>79735.363501252912</v>
      </c>
      <c r="H3441" s="3">
        <v>29315.687027758486</v>
      </c>
      <c r="I3441" s="3">
        <v>114999.72915642452</v>
      </c>
      <c r="J3441" s="3">
        <v>889832.05213898397</v>
      </c>
      <c r="K3441" s="3">
        <v>175439.68306416305</v>
      </c>
      <c r="L3441" s="3">
        <v>133906.77065117858</v>
      </c>
      <c r="M3441" s="3">
        <v>488466.7566458715</v>
      </c>
      <c r="N3441" s="3">
        <v>139452.76479817301</v>
      </c>
      <c r="O3441" s="3">
        <v>0</v>
      </c>
      <c r="P3441" s="3">
        <v>0</v>
      </c>
      <c r="Q3441" s="3">
        <v>0</v>
      </c>
      <c r="R3441" s="3">
        <v>0</v>
      </c>
      <c r="S3441" s="3">
        <v>0</v>
      </c>
      <c r="T3441" s="3">
        <v>0</v>
      </c>
      <c r="U3441" s="3">
        <v>0</v>
      </c>
      <c r="V3441" s="3">
        <v>0</v>
      </c>
      <c r="W3441" s="3">
        <v>0</v>
      </c>
      <c r="X3441" s="3">
        <v>0</v>
      </c>
      <c r="Y3441" s="3">
        <v>0</v>
      </c>
      <c r="AA3441" s="3">
        <f t="shared" si="1454"/>
        <v>433134.03580419306</v>
      </c>
      <c r="AB3441" s="3">
        <f t="shared" si="1431"/>
        <v>19590.660512954775</v>
      </c>
      <c r="AC3441" s="3">
        <f t="shared" si="1432"/>
        <v>88817.148443263242</v>
      </c>
      <c r="AD3441" s="3">
        <f t="shared" si="1433"/>
        <v>106002.60929065742</v>
      </c>
      <c r="AE3441" s="3">
        <f t="shared" si="1434"/>
        <v>79735.363501252912</v>
      </c>
      <c r="AF3441" s="3">
        <f t="shared" si="1435"/>
        <v>29315.687027758486</v>
      </c>
      <c r="AG3441" s="3">
        <f t="shared" si="1436"/>
        <v>114999.72915642452</v>
      </c>
      <c r="AH3441" s="3">
        <f t="shared" si="1437"/>
        <v>889832.05213898397</v>
      </c>
      <c r="AI3441" s="3">
        <f t="shared" si="1438"/>
        <v>175439.68306416305</v>
      </c>
      <c r="AJ3441" s="3">
        <f t="shared" si="1439"/>
        <v>133906.77065117858</v>
      </c>
      <c r="AK3441" s="3">
        <f t="shared" si="1440"/>
        <v>488466.7566458715</v>
      </c>
      <c r="AL3441" s="3">
        <f t="shared" si="1441"/>
        <v>139452.76479817301</v>
      </c>
      <c r="AM3441" s="3">
        <f t="shared" si="1442"/>
        <v>0</v>
      </c>
      <c r="AN3441" s="3">
        <f t="shared" si="1443"/>
        <v>0</v>
      </c>
      <c r="AO3441" s="3">
        <f t="shared" si="1444"/>
        <v>0</v>
      </c>
      <c r="AP3441" s="3">
        <f t="shared" si="1445"/>
        <v>0</v>
      </c>
      <c r="AQ3441" s="3">
        <f t="shared" si="1446"/>
        <v>0</v>
      </c>
      <c r="AR3441" s="3">
        <f t="shared" si="1447"/>
        <v>0</v>
      </c>
      <c r="AS3441" s="3">
        <f t="shared" si="1448"/>
        <v>0</v>
      </c>
      <c r="AT3441" s="3">
        <f t="shared" si="1449"/>
        <v>0</v>
      </c>
      <c r="AU3441" s="3">
        <f t="shared" si="1450"/>
        <v>0</v>
      </c>
      <c r="AV3441" s="3">
        <f t="shared" si="1451"/>
        <v>0</v>
      </c>
      <c r="AW3441" s="3">
        <f t="shared" si="1452"/>
        <v>0</v>
      </c>
      <c r="AX3441" s="3">
        <f t="shared" si="1455"/>
        <v>2698693.2610348747</v>
      </c>
      <c r="AY3441" s="3">
        <f t="shared" si="1456"/>
        <v>12</v>
      </c>
      <c r="AZ3441" s="3">
        <f t="shared" si="1453"/>
        <v>0</v>
      </c>
      <c r="BA3441" s="3">
        <v>5760151.9683044096</v>
      </c>
      <c r="BB3441">
        <f t="shared" si="1457"/>
        <v>0.68799999999999994</v>
      </c>
    </row>
    <row r="3442" spans="1:54">
      <c r="A3442" s="2">
        <v>3441</v>
      </c>
      <c r="B3442">
        <v>14</v>
      </c>
      <c r="C3442" s="3">
        <v>63729.454538926228</v>
      </c>
      <c r="D3442" s="3">
        <v>62628.510951347831</v>
      </c>
      <c r="E3442" s="3">
        <v>48222.844180404471</v>
      </c>
      <c r="F3442" s="3">
        <v>870053.81098433968</v>
      </c>
      <c r="G3442" s="3">
        <v>79927.124194383461</v>
      </c>
      <c r="H3442" s="3">
        <v>516419.58992830012</v>
      </c>
      <c r="I3442" s="3">
        <v>440225.83394438401</v>
      </c>
      <c r="J3442" s="3">
        <v>22619.369938271364</v>
      </c>
      <c r="K3442" s="3">
        <v>8449.0244167270303</v>
      </c>
      <c r="L3442" s="3">
        <v>375928.54757618794</v>
      </c>
      <c r="M3442" s="3">
        <v>376629.32565942057</v>
      </c>
      <c r="N3442" s="3">
        <v>1103480.3729991326</v>
      </c>
      <c r="O3442" s="3">
        <v>64377.388712995526</v>
      </c>
      <c r="P3442" s="3">
        <v>2810219.5221919757</v>
      </c>
      <c r="Q3442" s="3">
        <v>0</v>
      </c>
      <c r="R3442" s="3">
        <v>0</v>
      </c>
      <c r="S3442" s="3">
        <v>0</v>
      </c>
      <c r="T3442" s="3">
        <v>0</v>
      </c>
      <c r="U3442" s="3">
        <v>0</v>
      </c>
      <c r="V3442" s="3">
        <v>0</v>
      </c>
      <c r="W3442" s="3">
        <v>0</v>
      </c>
      <c r="X3442" s="3">
        <v>0</v>
      </c>
      <c r="Y3442" s="3">
        <v>0</v>
      </c>
      <c r="AA3442" s="3">
        <f t="shared" si="1454"/>
        <v>63729.454538926228</v>
      </c>
      <c r="AB3442" s="3">
        <f t="shared" si="1431"/>
        <v>62628.510951347831</v>
      </c>
      <c r="AC3442" s="3">
        <f t="shared" si="1432"/>
        <v>48222.844180404471</v>
      </c>
      <c r="AD3442" s="3">
        <f t="shared" si="1433"/>
        <v>870053.81098433968</v>
      </c>
      <c r="AE3442" s="3">
        <f t="shared" si="1434"/>
        <v>79927.124194383461</v>
      </c>
      <c r="AF3442" s="3">
        <f t="shared" si="1435"/>
        <v>516419.58992830012</v>
      </c>
      <c r="AG3442" s="3">
        <f t="shared" si="1436"/>
        <v>440225.83394438401</v>
      </c>
      <c r="AH3442" s="3">
        <f t="shared" si="1437"/>
        <v>22619.369938271364</v>
      </c>
      <c r="AI3442" s="3">
        <f t="shared" si="1438"/>
        <v>8449.0244167270303</v>
      </c>
      <c r="AJ3442" s="3">
        <f t="shared" si="1439"/>
        <v>375928.54757618794</v>
      </c>
      <c r="AK3442" s="3">
        <f t="shared" si="1440"/>
        <v>376629.32565942057</v>
      </c>
      <c r="AL3442" s="3">
        <f t="shared" si="1441"/>
        <v>1103480.3729991326</v>
      </c>
      <c r="AM3442" s="3">
        <f t="shared" si="1442"/>
        <v>64377.388712995526</v>
      </c>
      <c r="AN3442" s="3">
        <f t="shared" si="1443"/>
        <v>2810219.5221919757</v>
      </c>
      <c r="AO3442" s="3">
        <f t="shared" si="1444"/>
        <v>0</v>
      </c>
      <c r="AP3442" s="3">
        <f t="shared" si="1445"/>
        <v>0</v>
      </c>
      <c r="AQ3442" s="3">
        <f t="shared" si="1446"/>
        <v>0</v>
      </c>
      <c r="AR3442" s="3">
        <f t="shared" si="1447"/>
        <v>0</v>
      </c>
      <c r="AS3442" s="3">
        <f t="shared" si="1448"/>
        <v>0</v>
      </c>
      <c r="AT3442" s="3">
        <f t="shared" si="1449"/>
        <v>0</v>
      </c>
      <c r="AU3442" s="3">
        <f t="shared" si="1450"/>
        <v>0</v>
      </c>
      <c r="AV3442" s="3">
        <f t="shared" si="1451"/>
        <v>0</v>
      </c>
      <c r="AW3442" s="3">
        <f t="shared" si="1452"/>
        <v>0</v>
      </c>
      <c r="AX3442" s="3">
        <f t="shared" si="1455"/>
        <v>6842910.7202167977</v>
      </c>
      <c r="AY3442" s="3">
        <f t="shared" si="1456"/>
        <v>14</v>
      </c>
      <c r="AZ3442" s="3">
        <f t="shared" si="1453"/>
        <v>0</v>
      </c>
      <c r="BA3442" s="3">
        <v>5762841.988755242</v>
      </c>
      <c r="BB3442">
        <f t="shared" si="1457"/>
        <v>0.68820000000000003</v>
      </c>
    </row>
    <row r="3443" spans="1:54">
      <c r="A3443" s="2">
        <v>3442</v>
      </c>
      <c r="B3443">
        <v>16</v>
      </c>
      <c r="C3443" s="3">
        <v>273506.83418049238</v>
      </c>
      <c r="D3443" s="3">
        <v>153431.79060404914</v>
      </c>
      <c r="E3443" s="3">
        <v>23769.927537612693</v>
      </c>
      <c r="F3443" s="3">
        <v>65569.703643338871</v>
      </c>
      <c r="G3443" s="3">
        <v>31007.601820594595</v>
      </c>
      <c r="H3443" s="3">
        <v>75477.628594101756</v>
      </c>
      <c r="I3443" s="3">
        <v>141887.6072955518</v>
      </c>
      <c r="J3443" s="3">
        <v>138216.5636373322</v>
      </c>
      <c r="K3443" s="3">
        <v>11426.808500076733</v>
      </c>
      <c r="L3443" s="3">
        <v>1875801.3668595501</v>
      </c>
      <c r="M3443" s="3">
        <v>45510.167675628138</v>
      </c>
      <c r="N3443" s="3">
        <v>28614.320830875702</v>
      </c>
      <c r="O3443" s="3">
        <v>75137.813051474048</v>
      </c>
      <c r="P3443" s="3">
        <v>296057.02218104055</v>
      </c>
      <c r="Q3443" s="3">
        <v>330400.99639120552</v>
      </c>
      <c r="R3443" s="3">
        <v>436055.65659167385</v>
      </c>
      <c r="S3443" s="3">
        <v>0</v>
      </c>
      <c r="T3443" s="3">
        <v>0</v>
      </c>
      <c r="U3443" s="3">
        <v>0</v>
      </c>
      <c r="V3443" s="3">
        <v>0</v>
      </c>
      <c r="W3443" s="3">
        <v>0</v>
      </c>
      <c r="X3443" s="3">
        <v>0</v>
      </c>
      <c r="Y3443" s="3">
        <v>0</v>
      </c>
      <c r="AA3443" s="3">
        <f t="shared" si="1454"/>
        <v>273506.83418049238</v>
      </c>
      <c r="AB3443" s="3">
        <f t="shared" si="1431"/>
        <v>153431.79060404914</v>
      </c>
      <c r="AC3443" s="3">
        <f t="shared" si="1432"/>
        <v>23769.927537612693</v>
      </c>
      <c r="AD3443" s="3">
        <f t="shared" si="1433"/>
        <v>65569.703643338871</v>
      </c>
      <c r="AE3443" s="3">
        <f t="shared" si="1434"/>
        <v>31007.601820594595</v>
      </c>
      <c r="AF3443" s="3">
        <f t="shared" si="1435"/>
        <v>75477.628594101756</v>
      </c>
      <c r="AG3443" s="3">
        <f t="shared" si="1436"/>
        <v>141887.6072955518</v>
      </c>
      <c r="AH3443" s="3">
        <f t="shared" si="1437"/>
        <v>138216.5636373322</v>
      </c>
      <c r="AI3443" s="3">
        <f t="shared" si="1438"/>
        <v>11426.808500076733</v>
      </c>
      <c r="AJ3443" s="3">
        <f t="shared" si="1439"/>
        <v>1875801.3668595501</v>
      </c>
      <c r="AK3443" s="3">
        <f t="shared" si="1440"/>
        <v>45510.167675628138</v>
      </c>
      <c r="AL3443" s="3">
        <f t="shared" si="1441"/>
        <v>28614.320830875702</v>
      </c>
      <c r="AM3443" s="3">
        <f t="shared" si="1442"/>
        <v>75137.813051474048</v>
      </c>
      <c r="AN3443" s="3">
        <f t="shared" si="1443"/>
        <v>296057.02218104055</v>
      </c>
      <c r="AO3443" s="3">
        <f t="shared" si="1444"/>
        <v>330400.99639120552</v>
      </c>
      <c r="AP3443" s="3">
        <f t="shared" si="1445"/>
        <v>436055.65659167385</v>
      </c>
      <c r="AQ3443" s="3">
        <f t="shared" si="1446"/>
        <v>0</v>
      </c>
      <c r="AR3443" s="3">
        <f t="shared" si="1447"/>
        <v>0</v>
      </c>
      <c r="AS3443" s="3">
        <f t="shared" si="1448"/>
        <v>0</v>
      </c>
      <c r="AT3443" s="3">
        <f t="shared" si="1449"/>
        <v>0</v>
      </c>
      <c r="AU3443" s="3">
        <f t="shared" si="1450"/>
        <v>0</v>
      </c>
      <c r="AV3443" s="3">
        <f t="shared" si="1451"/>
        <v>0</v>
      </c>
      <c r="AW3443" s="3">
        <f t="shared" si="1452"/>
        <v>0</v>
      </c>
      <c r="AX3443" s="3">
        <f t="shared" si="1455"/>
        <v>4001871.809394598</v>
      </c>
      <c r="AY3443" s="3">
        <f t="shared" si="1456"/>
        <v>16</v>
      </c>
      <c r="AZ3443" s="3">
        <f t="shared" si="1453"/>
        <v>0</v>
      </c>
      <c r="BA3443" s="3">
        <v>5765281.2175894715</v>
      </c>
      <c r="BB3443">
        <f t="shared" si="1457"/>
        <v>0.68840000000000001</v>
      </c>
    </row>
    <row r="3444" spans="1:54">
      <c r="A3444" s="2">
        <v>3443</v>
      </c>
      <c r="B3444">
        <v>15</v>
      </c>
      <c r="C3444" s="3">
        <v>284660.12047137879</v>
      </c>
      <c r="D3444" s="3">
        <v>52280.394518784269</v>
      </c>
      <c r="E3444" s="3">
        <v>180438.0314324332</v>
      </c>
      <c r="F3444" s="3">
        <v>439970.38334899949</v>
      </c>
      <c r="G3444" s="3">
        <v>120276.49523809686</v>
      </c>
      <c r="H3444" s="3">
        <v>46403.011633510047</v>
      </c>
      <c r="I3444" s="3">
        <v>72206.449555213432</v>
      </c>
      <c r="J3444" s="3">
        <v>33334.175256702329</v>
      </c>
      <c r="K3444" s="3">
        <v>75024.362398444355</v>
      </c>
      <c r="L3444" s="3">
        <v>277529.90656506328</v>
      </c>
      <c r="M3444" s="3">
        <v>2571.3020881783432</v>
      </c>
      <c r="N3444" s="3">
        <v>224031.39268739743</v>
      </c>
      <c r="O3444" s="3">
        <v>560183.71321234968</v>
      </c>
      <c r="P3444" s="3">
        <v>3332.8076163525229</v>
      </c>
      <c r="Q3444" s="3">
        <v>16469.677616338973</v>
      </c>
      <c r="R3444" s="3">
        <v>0</v>
      </c>
      <c r="S3444" s="3">
        <v>0</v>
      </c>
      <c r="T3444" s="3">
        <v>0</v>
      </c>
      <c r="U3444" s="3">
        <v>0</v>
      </c>
      <c r="V3444" s="3">
        <v>0</v>
      </c>
      <c r="W3444" s="3">
        <v>0</v>
      </c>
      <c r="X3444" s="3">
        <v>0</v>
      </c>
      <c r="Y3444" s="3">
        <v>0</v>
      </c>
      <c r="AA3444" s="3">
        <f t="shared" si="1454"/>
        <v>284660.12047137879</v>
      </c>
      <c r="AB3444" s="3">
        <f t="shared" si="1431"/>
        <v>52280.394518784269</v>
      </c>
      <c r="AC3444" s="3">
        <f t="shared" si="1432"/>
        <v>180438.0314324332</v>
      </c>
      <c r="AD3444" s="3">
        <f t="shared" si="1433"/>
        <v>439970.38334899949</v>
      </c>
      <c r="AE3444" s="3">
        <f t="shared" si="1434"/>
        <v>120276.49523809686</v>
      </c>
      <c r="AF3444" s="3">
        <f t="shared" si="1435"/>
        <v>46403.011633510047</v>
      </c>
      <c r="AG3444" s="3">
        <f t="shared" si="1436"/>
        <v>72206.449555213432</v>
      </c>
      <c r="AH3444" s="3">
        <f t="shared" si="1437"/>
        <v>33334.175256702329</v>
      </c>
      <c r="AI3444" s="3">
        <f t="shared" si="1438"/>
        <v>75024.362398444355</v>
      </c>
      <c r="AJ3444" s="3">
        <f t="shared" si="1439"/>
        <v>277529.90656506328</v>
      </c>
      <c r="AK3444" s="3">
        <f t="shared" si="1440"/>
        <v>2571.3020881783432</v>
      </c>
      <c r="AL3444" s="3">
        <f t="shared" si="1441"/>
        <v>224031.39268739743</v>
      </c>
      <c r="AM3444" s="3">
        <f t="shared" si="1442"/>
        <v>560183.71321234968</v>
      </c>
      <c r="AN3444" s="3">
        <f t="shared" si="1443"/>
        <v>3332.8076163525229</v>
      </c>
      <c r="AO3444" s="3">
        <f t="shared" si="1444"/>
        <v>16469.677616338973</v>
      </c>
      <c r="AP3444" s="3">
        <f t="shared" si="1445"/>
        <v>0</v>
      </c>
      <c r="AQ3444" s="3">
        <f t="shared" si="1446"/>
        <v>0</v>
      </c>
      <c r="AR3444" s="3">
        <f t="shared" si="1447"/>
        <v>0</v>
      </c>
      <c r="AS3444" s="3">
        <f t="shared" si="1448"/>
        <v>0</v>
      </c>
      <c r="AT3444" s="3">
        <f t="shared" si="1449"/>
        <v>0</v>
      </c>
      <c r="AU3444" s="3">
        <f t="shared" si="1450"/>
        <v>0</v>
      </c>
      <c r="AV3444" s="3">
        <f t="shared" si="1451"/>
        <v>0</v>
      </c>
      <c r="AW3444" s="3">
        <f t="shared" si="1452"/>
        <v>0</v>
      </c>
      <c r="AX3444" s="3">
        <f t="shared" si="1455"/>
        <v>2388712.2236392428</v>
      </c>
      <c r="AY3444" s="3">
        <f t="shared" si="1456"/>
        <v>15</v>
      </c>
      <c r="AZ3444" s="3">
        <f t="shared" si="1453"/>
        <v>0</v>
      </c>
      <c r="BA3444" s="3">
        <v>5770057.7708831457</v>
      </c>
      <c r="BB3444">
        <f t="shared" si="1457"/>
        <v>0.68859999999999999</v>
      </c>
    </row>
    <row r="3445" spans="1:54">
      <c r="A3445" s="2">
        <v>3444</v>
      </c>
      <c r="B3445">
        <v>16</v>
      </c>
      <c r="C3445" s="3">
        <v>21328.905357866999</v>
      </c>
      <c r="D3445" s="3">
        <v>50370.058528525165</v>
      </c>
      <c r="E3445" s="3">
        <v>105765.46121417287</v>
      </c>
      <c r="F3445" s="3">
        <v>10630.173409552865</v>
      </c>
      <c r="G3445" s="3">
        <v>17657.529255795431</v>
      </c>
      <c r="H3445" s="3">
        <v>136205.82143132205</v>
      </c>
      <c r="I3445" s="3">
        <v>11067.485375610937</v>
      </c>
      <c r="J3445" s="3">
        <v>136612.22542695148</v>
      </c>
      <c r="K3445" s="3">
        <v>106378.47741361462</v>
      </c>
      <c r="L3445" s="7">
        <v>16194787</v>
      </c>
      <c r="M3445" s="3">
        <v>917138.4851908792</v>
      </c>
      <c r="N3445" s="3">
        <v>429154.83903756051</v>
      </c>
      <c r="O3445" s="3">
        <v>10084.717539300653</v>
      </c>
      <c r="P3445" s="3">
        <v>23653.864112389969</v>
      </c>
      <c r="Q3445" s="3">
        <v>1677142.2139490147</v>
      </c>
      <c r="R3445" s="3">
        <v>15371.191013724501</v>
      </c>
      <c r="S3445" s="3">
        <v>0</v>
      </c>
      <c r="T3445" s="3">
        <v>0</v>
      </c>
      <c r="U3445" s="3">
        <v>0</v>
      </c>
      <c r="V3445" s="3">
        <v>0</v>
      </c>
      <c r="W3445" s="3">
        <v>0</v>
      </c>
      <c r="X3445" s="3">
        <v>0</v>
      </c>
      <c r="Y3445" s="3">
        <v>0</v>
      </c>
      <c r="AA3445" s="3">
        <f t="shared" si="1454"/>
        <v>21328.905357866999</v>
      </c>
      <c r="AB3445" s="3">
        <f t="shared" si="1431"/>
        <v>50370.058528525165</v>
      </c>
      <c r="AC3445" s="3">
        <f t="shared" si="1432"/>
        <v>105765.46121417287</v>
      </c>
      <c r="AD3445" s="3">
        <f t="shared" si="1433"/>
        <v>10630.173409552865</v>
      </c>
      <c r="AE3445" s="3">
        <f t="shared" si="1434"/>
        <v>17657.529255795431</v>
      </c>
      <c r="AF3445" s="3">
        <f t="shared" si="1435"/>
        <v>136205.82143132205</v>
      </c>
      <c r="AG3445" s="3">
        <f t="shared" si="1436"/>
        <v>11067.485375610937</v>
      </c>
      <c r="AH3445" s="3">
        <f t="shared" si="1437"/>
        <v>136612.22542695148</v>
      </c>
      <c r="AI3445" s="3">
        <f t="shared" si="1438"/>
        <v>106378.47741361462</v>
      </c>
      <c r="AJ3445" s="3">
        <f t="shared" si="1439"/>
        <v>16194787</v>
      </c>
      <c r="AK3445" s="3">
        <f t="shared" si="1440"/>
        <v>917138.4851908792</v>
      </c>
      <c r="AL3445" s="3">
        <f t="shared" si="1441"/>
        <v>429154.83903756051</v>
      </c>
      <c r="AM3445" s="3">
        <f t="shared" si="1442"/>
        <v>10084.717539300653</v>
      </c>
      <c r="AN3445" s="3">
        <f t="shared" si="1443"/>
        <v>23653.864112389969</v>
      </c>
      <c r="AO3445" s="3">
        <f t="shared" si="1444"/>
        <v>1677142.2139490147</v>
      </c>
      <c r="AP3445" s="3">
        <f t="shared" si="1445"/>
        <v>15371.191013724501</v>
      </c>
      <c r="AQ3445" s="3">
        <f t="shared" si="1446"/>
        <v>0</v>
      </c>
      <c r="AR3445" s="3">
        <f t="shared" si="1447"/>
        <v>0</v>
      </c>
      <c r="AS3445" s="3">
        <f t="shared" si="1448"/>
        <v>0</v>
      </c>
      <c r="AT3445" s="3">
        <f t="shared" si="1449"/>
        <v>0</v>
      </c>
      <c r="AU3445" s="3">
        <f t="shared" si="1450"/>
        <v>0</v>
      </c>
      <c r="AV3445" s="3">
        <f t="shared" si="1451"/>
        <v>0</v>
      </c>
      <c r="AW3445" s="3">
        <f t="shared" si="1452"/>
        <v>0</v>
      </c>
      <c r="AX3445" s="3">
        <f t="shared" si="1455"/>
        <v>19863348.448256277</v>
      </c>
      <c r="AY3445" s="3">
        <f t="shared" si="1456"/>
        <v>16</v>
      </c>
      <c r="AZ3445" s="3">
        <f t="shared" si="1453"/>
        <v>0</v>
      </c>
      <c r="BA3445" s="3">
        <v>5770377.7299946835</v>
      </c>
      <c r="BB3445">
        <f t="shared" si="1457"/>
        <v>0.68879999999999997</v>
      </c>
    </row>
    <row r="3446" spans="1:54">
      <c r="A3446" s="2">
        <v>3445</v>
      </c>
      <c r="B3446">
        <v>12</v>
      </c>
      <c r="C3446" s="3">
        <v>440936.85748704715</v>
      </c>
      <c r="D3446" s="3">
        <v>914959.17267101619</v>
      </c>
      <c r="E3446" s="3">
        <v>62013.820600141837</v>
      </c>
      <c r="F3446" s="3">
        <v>269543.45837974566</v>
      </c>
      <c r="G3446" s="3">
        <v>90560.331399613162</v>
      </c>
      <c r="H3446" s="3">
        <v>22931.686482395147</v>
      </c>
      <c r="I3446" s="3">
        <v>1703358.1018784649</v>
      </c>
      <c r="J3446" s="3">
        <v>69488.178578531122</v>
      </c>
      <c r="K3446" s="3">
        <v>107375.14015116091</v>
      </c>
      <c r="L3446" s="3">
        <v>25871.116700596485</v>
      </c>
      <c r="M3446" s="3">
        <v>207410.56349353126</v>
      </c>
      <c r="N3446" s="3">
        <v>1568362.682448976</v>
      </c>
      <c r="O3446" s="3">
        <v>0</v>
      </c>
      <c r="P3446" s="3">
        <v>0</v>
      </c>
      <c r="Q3446" s="3">
        <v>0</v>
      </c>
      <c r="R3446" s="3">
        <v>0</v>
      </c>
      <c r="S3446" s="3">
        <v>0</v>
      </c>
      <c r="T3446" s="3">
        <v>0</v>
      </c>
      <c r="U3446" s="3">
        <v>0</v>
      </c>
      <c r="V3446" s="3">
        <v>0</v>
      </c>
      <c r="W3446" s="3">
        <v>0</v>
      </c>
      <c r="X3446" s="3">
        <v>0</v>
      </c>
      <c r="Y3446" s="3">
        <v>0</v>
      </c>
      <c r="AA3446" s="3">
        <f t="shared" si="1454"/>
        <v>440936.85748704715</v>
      </c>
      <c r="AB3446" s="3">
        <f t="shared" si="1431"/>
        <v>914959.17267101619</v>
      </c>
      <c r="AC3446" s="3">
        <f t="shared" si="1432"/>
        <v>62013.820600141837</v>
      </c>
      <c r="AD3446" s="3">
        <f t="shared" si="1433"/>
        <v>269543.45837974566</v>
      </c>
      <c r="AE3446" s="3">
        <f t="shared" si="1434"/>
        <v>90560.331399613162</v>
      </c>
      <c r="AF3446" s="3">
        <f t="shared" si="1435"/>
        <v>22931.686482395147</v>
      </c>
      <c r="AG3446" s="3">
        <f t="shared" si="1436"/>
        <v>1703358.1018784649</v>
      </c>
      <c r="AH3446" s="3">
        <f t="shared" si="1437"/>
        <v>69488.178578531122</v>
      </c>
      <c r="AI3446" s="3">
        <f t="shared" si="1438"/>
        <v>107375.14015116091</v>
      </c>
      <c r="AJ3446" s="3">
        <f t="shared" si="1439"/>
        <v>25871.116700596485</v>
      </c>
      <c r="AK3446" s="3">
        <f t="shared" si="1440"/>
        <v>207410.56349353126</v>
      </c>
      <c r="AL3446" s="3">
        <f t="shared" si="1441"/>
        <v>1568362.682448976</v>
      </c>
      <c r="AM3446" s="3">
        <f t="shared" si="1442"/>
        <v>0</v>
      </c>
      <c r="AN3446" s="3">
        <f t="shared" si="1443"/>
        <v>0</v>
      </c>
      <c r="AO3446" s="3">
        <f t="shared" si="1444"/>
        <v>0</v>
      </c>
      <c r="AP3446" s="3">
        <f t="shared" si="1445"/>
        <v>0</v>
      </c>
      <c r="AQ3446" s="3">
        <f t="shared" si="1446"/>
        <v>0</v>
      </c>
      <c r="AR3446" s="3">
        <f t="shared" si="1447"/>
        <v>0</v>
      </c>
      <c r="AS3446" s="3">
        <f t="shared" si="1448"/>
        <v>0</v>
      </c>
      <c r="AT3446" s="3">
        <f t="shared" si="1449"/>
        <v>0</v>
      </c>
      <c r="AU3446" s="3">
        <f t="shared" si="1450"/>
        <v>0</v>
      </c>
      <c r="AV3446" s="3">
        <f t="shared" si="1451"/>
        <v>0</v>
      </c>
      <c r="AW3446" s="3">
        <f t="shared" si="1452"/>
        <v>0</v>
      </c>
      <c r="AX3446" s="3">
        <f t="shared" si="1455"/>
        <v>5482811.1102712192</v>
      </c>
      <c r="AY3446" s="3">
        <f t="shared" si="1456"/>
        <v>12</v>
      </c>
      <c r="AZ3446" s="3">
        <f t="shared" si="1453"/>
        <v>0</v>
      </c>
      <c r="BA3446" s="3">
        <v>5776985.8480238104</v>
      </c>
      <c r="BB3446">
        <f t="shared" si="1457"/>
        <v>0.68899999999999995</v>
      </c>
    </row>
    <row r="3447" spans="1:54">
      <c r="A3447" s="2">
        <v>3446</v>
      </c>
      <c r="B3447">
        <v>14</v>
      </c>
      <c r="C3447" s="3">
        <v>95092.86180266249</v>
      </c>
      <c r="D3447" s="3">
        <v>147092.66595629288</v>
      </c>
      <c r="E3447" s="3">
        <v>415744.78095933434</v>
      </c>
      <c r="F3447" s="3">
        <v>17610.90590712562</v>
      </c>
      <c r="G3447" s="3">
        <v>944620.54925409635</v>
      </c>
      <c r="H3447" s="3">
        <v>138153.32068014817</v>
      </c>
      <c r="I3447" s="3">
        <v>349859.58418661298</v>
      </c>
      <c r="J3447" s="3">
        <v>68768.935548842608</v>
      </c>
      <c r="K3447" s="3">
        <v>57810.91029015946</v>
      </c>
      <c r="L3447" s="3">
        <v>61516.596625062542</v>
      </c>
      <c r="M3447" s="3">
        <v>1216507.6734855878</v>
      </c>
      <c r="N3447" s="3">
        <v>410428.95788125391</v>
      </c>
      <c r="O3447" s="3">
        <v>2654644.0683088633</v>
      </c>
      <c r="P3447" s="3">
        <v>74865.050343339739</v>
      </c>
      <c r="Q3447" s="3">
        <v>0</v>
      </c>
      <c r="R3447" s="3">
        <v>0</v>
      </c>
      <c r="S3447" s="3">
        <v>0</v>
      </c>
      <c r="T3447" s="3">
        <v>0</v>
      </c>
      <c r="U3447" s="3">
        <v>0</v>
      </c>
      <c r="V3447" s="3">
        <v>0</v>
      </c>
      <c r="W3447" s="3">
        <v>0</v>
      </c>
      <c r="X3447" s="3">
        <v>0</v>
      </c>
      <c r="Y3447" s="3">
        <v>0</v>
      </c>
      <c r="AA3447" s="3">
        <f t="shared" si="1454"/>
        <v>95092.86180266249</v>
      </c>
      <c r="AB3447" s="3">
        <f t="shared" si="1431"/>
        <v>147092.66595629288</v>
      </c>
      <c r="AC3447" s="3">
        <f t="shared" si="1432"/>
        <v>415744.78095933434</v>
      </c>
      <c r="AD3447" s="3">
        <f t="shared" si="1433"/>
        <v>17610.90590712562</v>
      </c>
      <c r="AE3447" s="3">
        <f t="shared" si="1434"/>
        <v>944620.54925409635</v>
      </c>
      <c r="AF3447" s="3">
        <f t="shared" si="1435"/>
        <v>138153.32068014817</v>
      </c>
      <c r="AG3447" s="3">
        <f t="shared" si="1436"/>
        <v>349859.58418661298</v>
      </c>
      <c r="AH3447" s="3">
        <f t="shared" si="1437"/>
        <v>68768.935548842608</v>
      </c>
      <c r="AI3447" s="3">
        <f t="shared" si="1438"/>
        <v>57810.91029015946</v>
      </c>
      <c r="AJ3447" s="3">
        <f t="shared" si="1439"/>
        <v>61516.596625062542</v>
      </c>
      <c r="AK3447" s="3">
        <f t="shared" si="1440"/>
        <v>1216507.6734855878</v>
      </c>
      <c r="AL3447" s="3">
        <f t="shared" si="1441"/>
        <v>410428.95788125391</v>
      </c>
      <c r="AM3447" s="3">
        <f t="shared" si="1442"/>
        <v>2654644.0683088633</v>
      </c>
      <c r="AN3447" s="3">
        <f t="shared" si="1443"/>
        <v>74865.050343339739</v>
      </c>
      <c r="AO3447" s="3">
        <f t="shared" si="1444"/>
        <v>0</v>
      </c>
      <c r="AP3447" s="3">
        <f t="shared" si="1445"/>
        <v>0</v>
      </c>
      <c r="AQ3447" s="3">
        <f t="shared" si="1446"/>
        <v>0</v>
      </c>
      <c r="AR3447" s="3">
        <f t="shared" si="1447"/>
        <v>0</v>
      </c>
      <c r="AS3447" s="3">
        <f t="shared" si="1448"/>
        <v>0</v>
      </c>
      <c r="AT3447" s="3">
        <f t="shared" si="1449"/>
        <v>0</v>
      </c>
      <c r="AU3447" s="3">
        <f t="shared" si="1450"/>
        <v>0</v>
      </c>
      <c r="AV3447" s="3">
        <f t="shared" si="1451"/>
        <v>0</v>
      </c>
      <c r="AW3447" s="3">
        <f t="shared" si="1452"/>
        <v>0</v>
      </c>
      <c r="AX3447" s="3">
        <f t="shared" si="1455"/>
        <v>6652716.8612293815</v>
      </c>
      <c r="AY3447" s="3">
        <f t="shared" si="1456"/>
        <v>14</v>
      </c>
      <c r="AZ3447" s="3">
        <f t="shared" si="1453"/>
        <v>0</v>
      </c>
      <c r="BA3447" s="3">
        <v>5780255.8369149501</v>
      </c>
      <c r="BB3447">
        <f t="shared" si="1457"/>
        <v>0.68920000000000003</v>
      </c>
    </row>
    <row r="3448" spans="1:54">
      <c r="A3448" s="2">
        <v>3447</v>
      </c>
      <c r="B3448">
        <v>9</v>
      </c>
      <c r="C3448" s="3">
        <v>309883.46276106086</v>
      </c>
      <c r="D3448" s="3">
        <v>36891.173302701282</v>
      </c>
      <c r="E3448" s="3">
        <v>177582.85801805009</v>
      </c>
      <c r="F3448" s="3">
        <v>181438.66403287693</v>
      </c>
      <c r="G3448" s="3">
        <v>106075.6282503555</v>
      </c>
      <c r="H3448" s="3">
        <v>710369.58654421021</v>
      </c>
      <c r="I3448" s="3">
        <v>1463808.0038383871</v>
      </c>
      <c r="J3448" s="3">
        <v>90682.355336675668</v>
      </c>
      <c r="K3448" s="3">
        <v>112154.13930218025</v>
      </c>
      <c r="L3448" s="3">
        <v>0</v>
      </c>
      <c r="M3448" s="3">
        <v>0</v>
      </c>
      <c r="N3448" s="3">
        <v>0</v>
      </c>
      <c r="O3448" s="3">
        <v>0</v>
      </c>
      <c r="P3448" s="3">
        <v>0</v>
      </c>
      <c r="Q3448" s="3">
        <v>0</v>
      </c>
      <c r="R3448" s="3">
        <v>0</v>
      </c>
      <c r="S3448" s="3">
        <v>0</v>
      </c>
      <c r="T3448" s="3">
        <v>0</v>
      </c>
      <c r="U3448" s="3">
        <v>0</v>
      </c>
      <c r="V3448" s="3">
        <v>0</v>
      </c>
      <c r="W3448" s="3">
        <v>0</v>
      </c>
      <c r="X3448" s="3">
        <v>0</v>
      </c>
      <c r="Y3448" s="3">
        <v>0</v>
      </c>
      <c r="AA3448" s="3">
        <f t="shared" si="1454"/>
        <v>309883.46276106086</v>
      </c>
      <c r="AB3448" s="3">
        <f t="shared" si="1431"/>
        <v>36891.173302701282</v>
      </c>
      <c r="AC3448" s="3">
        <f t="shared" si="1432"/>
        <v>177582.85801805009</v>
      </c>
      <c r="AD3448" s="3">
        <f t="shared" si="1433"/>
        <v>181438.66403287693</v>
      </c>
      <c r="AE3448" s="3">
        <f t="shared" si="1434"/>
        <v>106075.6282503555</v>
      </c>
      <c r="AF3448" s="3">
        <f t="shared" si="1435"/>
        <v>710369.58654421021</v>
      </c>
      <c r="AG3448" s="3">
        <f t="shared" si="1436"/>
        <v>1463808.0038383871</v>
      </c>
      <c r="AH3448" s="3">
        <f t="shared" si="1437"/>
        <v>90682.355336675668</v>
      </c>
      <c r="AI3448" s="3">
        <f t="shared" si="1438"/>
        <v>112154.13930218025</v>
      </c>
      <c r="AJ3448" s="3">
        <f t="shared" si="1439"/>
        <v>0</v>
      </c>
      <c r="AK3448" s="3">
        <f t="shared" si="1440"/>
        <v>0</v>
      </c>
      <c r="AL3448" s="3">
        <f t="shared" si="1441"/>
        <v>0</v>
      </c>
      <c r="AM3448" s="3">
        <f t="shared" si="1442"/>
        <v>0</v>
      </c>
      <c r="AN3448" s="3">
        <f t="shared" si="1443"/>
        <v>0</v>
      </c>
      <c r="AO3448" s="3">
        <f t="shared" si="1444"/>
        <v>0</v>
      </c>
      <c r="AP3448" s="3">
        <f t="shared" si="1445"/>
        <v>0</v>
      </c>
      <c r="AQ3448" s="3">
        <f t="shared" si="1446"/>
        <v>0</v>
      </c>
      <c r="AR3448" s="3">
        <f t="shared" si="1447"/>
        <v>0</v>
      </c>
      <c r="AS3448" s="3">
        <f t="shared" si="1448"/>
        <v>0</v>
      </c>
      <c r="AT3448" s="3">
        <f t="shared" si="1449"/>
        <v>0</v>
      </c>
      <c r="AU3448" s="3">
        <f t="shared" si="1450"/>
        <v>0</v>
      </c>
      <c r="AV3448" s="3">
        <f t="shared" si="1451"/>
        <v>0</v>
      </c>
      <c r="AW3448" s="3">
        <f t="shared" si="1452"/>
        <v>0</v>
      </c>
      <c r="AX3448" s="3">
        <f t="shared" si="1455"/>
        <v>3188885.8713864977</v>
      </c>
      <c r="AY3448" s="3">
        <f t="shared" si="1456"/>
        <v>9</v>
      </c>
      <c r="AZ3448" s="3">
        <f t="shared" si="1453"/>
        <v>0</v>
      </c>
      <c r="BA3448" s="3">
        <v>5781591.1041365433</v>
      </c>
      <c r="BB3448">
        <f t="shared" si="1457"/>
        <v>0.68940000000000001</v>
      </c>
    </row>
    <row r="3449" spans="1:54">
      <c r="A3449" s="2">
        <v>3448</v>
      </c>
      <c r="B3449">
        <v>10</v>
      </c>
      <c r="C3449" s="3">
        <v>9789.4991874507705</v>
      </c>
      <c r="D3449" s="3">
        <v>154571.98528464383</v>
      </c>
      <c r="E3449" s="3">
        <v>148046.01789631389</v>
      </c>
      <c r="F3449" s="3">
        <v>279060.60356790089</v>
      </c>
      <c r="G3449" s="3">
        <v>174227.67747829779</v>
      </c>
      <c r="H3449" s="3">
        <v>23434.476632361529</v>
      </c>
      <c r="I3449" s="3">
        <v>104610.6135472337</v>
      </c>
      <c r="J3449" s="3">
        <v>28772.80874080709</v>
      </c>
      <c r="K3449" s="3">
        <v>798262.86032947944</v>
      </c>
      <c r="L3449" s="3">
        <v>449810.53132183023</v>
      </c>
      <c r="M3449" s="3">
        <v>0</v>
      </c>
      <c r="N3449" s="3">
        <v>0</v>
      </c>
      <c r="O3449" s="3">
        <v>0</v>
      </c>
      <c r="P3449" s="3">
        <v>0</v>
      </c>
      <c r="Q3449" s="3">
        <v>0</v>
      </c>
      <c r="R3449" s="3">
        <v>0</v>
      </c>
      <c r="S3449" s="3">
        <v>0</v>
      </c>
      <c r="T3449" s="3">
        <v>0</v>
      </c>
      <c r="U3449" s="3">
        <v>0</v>
      </c>
      <c r="V3449" s="3">
        <v>0</v>
      </c>
      <c r="W3449" s="3">
        <v>0</v>
      </c>
      <c r="X3449" s="3">
        <v>0</v>
      </c>
      <c r="Y3449" s="3">
        <v>0</v>
      </c>
      <c r="AA3449" s="3">
        <f t="shared" si="1454"/>
        <v>9789.4991874507705</v>
      </c>
      <c r="AB3449" s="3">
        <f t="shared" si="1431"/>
        <v>154571.98528464383</v>
      </c>
      <c r="AC3449" s="3">
        <f t="shared" si="1432"/>
        <v>148046.01789631389</v>
      </c>
      <c r="AD3449" s="3">
        <f t="shared" si="1433"/>
        <v>279060.60356790089</v>
      </c>
      <c r="AE3449" s="3">
        <f t="shared" si="1434"/>
        <v>174227.67747829779</v>
      </c>
      <c r="AF3449" s="3">
        <f t="shared" si="1435"/>
        <v>23434.476632361529</v>
      </c>
      <c r="AG3449" s="3">
        <f t="shared" si="1436"/>
        <v>104610.6135472337</v>
      </c>
      <c r="AH3449" s="3">
        <f t="shared" si="1437"/>
        <v>28772.80874080709</v>
      </c>
      <c r="AI3449" s="3">
        <f t="shared" si="1438"/>
        <v>798262.86032947944</v>
      </c>
      <c r="AJ3449" s="3">
        <f t="shared" si="1439"/>
        <v>449810.53132183023</v>
      </c>
      <c r="AK3449" s="3">
        <f t="shared" si="1440"/>
        <v>0</v>
      </c>
      <c r="AL3449" s="3">
        <f t="shared" si="1441"/>
        <v>0</v>
      </c>
      <c r="AM3449" s="3">
        <f t="shared" si="1442"/>
        <v>0</v>
      </c>
      <c r="AN3449" s="3">
        <f t="shared" si="1443"/>
        <v>0</v>
      </c>
      <c r="AO3449" s="3">
        <f t="shared" si="1444"/>
        <v>0</v>
      </c>
      <c r="AP3449" s="3">
        <f t="shared" si="1445"/>
        <v>0</v>
      </c>
      <c r="AQ3449" s="3">
        <f t="shared" si="1446"/>
        <v>0</v>
      </c>
      <c r="AR3449" s="3">
        <f t="shared" si="1447"/>
        <v>0</v>
      </c>
      <c r="AS3449" s="3">
        <f t="shared" si="1448"/>
        <v>0</v>
      </c>
      <c r="AT3449" s="3">
        <f t="shared" si="1449"/>
        <v>0</v>
      </c>
      <c r="AU3449" s="3">
        <f t="shared" si="1450"/>
        <v>0</v>
      </c>
      <c r="AV3449" s="3">
        <f t="shared" si="1451"/>
        <v>0</v>
      </c>
      <c r="AW3449" s="3">
        <f t="shared" si="1452"/>
        <v>0</v>
      </c>
      <c r="AX3449" s="3">
        <f t="shared" si="1455"/>
        <v>2170587.0739863194</v>
      </c>
      <c r="AY3449" s="3">
        <f t="shared" si="1456"/>
        <v>10</v>
      </c>
      <c r="AZ3449" s="3">
        <f t="shared" si="1453"/>
        <v>0</v>
      </c>
      <c r="BA3449" s="3">
        <v>5789535.8636235557</v>
      </c>
      <c r="BB3449">
        <f t="shared" si="1457"/>
        <v>0.68959999999999999</v>
      </c>
    </row>
    <row r="3450" spans="1:54">
      <c r="A3450" s="2">
        <v>3449</v>
      </c>
      <c r="B3450">
        <v>14</v>
      </c>
      <c r="C3450" s="3">
        <v>171946.48610725516</v>
      </c>
      <c r="D3450" s="3">
        <v>520897.67775771953</v>
      </c>
      <c r="E3450" s="3">
        <v>857000.67580736068</v>
      </c>
      <c r="F3450" s="3">
        <v>825646.76883998385</v>
      </c>
      <c r="G3450" s="3">
        <v>11127.544159233687</v>
      </c>
      <c r="H3450" s="3">
        <v>105006.44447791678</v>
      </c>
      <c r="I3450" s="3">
        <v>68020.295303754872</v>
      </c>
      <c r="J3450" s="3">
        <v>1048086.6362171606</v>
      </c>
      <c r="K3450" s="3">
        <v>696325.58186585782</v>
      </c>
      <c r="L3450" s="3">
        <v>76099.86842999357</v>
      </c>
      <c r="M3450" s="3">
        <v>115971.43533194646</v>
      </c>
      <c r="N3450" s="3">
        <v>352315.01762762899</v>
      </c>
      <c r="O3450" s="3">
        <v>194910.69147372365</v>
      </c>
      <c r="P3450" s="3">
        <v>53569.537110646575</v>
      </c>
      <c r="Q3450" s="3">
        <v>0</v>
      </c>
      <c r="R3450" s="3">
        <v>0</v>
      </c>
      <c r="S3450" s="3">
        <v>0</v>
      </c>
      <c r="T3450" s="3">
        <v>0</v>
      </c>
      <c r="U3450" s="3">
        <v>0</v>
      </c>
      <c r="V3450" s="3">
        <v>0</v>
      </c>
      <c r="W3450" s="3">
        <v>0</v>
      </c>
      <c r="X3450" s="3">
        <v>0</v>
      </c>
      <c r="Y3450" s="3">
        <v>0</v>
      </c>
      <c r="AA3450" s="3">
        <f t="shared" si="1454"/>
        <v>171946.48610725516</v>
      </c>
      <c r="AB3450" s="3">
        <f t="shared" si="1431"/>
        <v>520897.67775771953</v>
      </c>
      <c r="AC3450" s="3">
        <f t="shared" si="1432"/>
        <v>857000.67580736068</v>
      </c>
      <c r="AD3450" s="3">
        <f t="shared" si="1433"/>
        <v>825646.76883998385</v>
      </c>
      <c r="AE3450" s="3">
        <f t="shared" si="1434"/>
        <v>11127.544159233687</v>
      </c>
      <c r="AF3450" s="3">
        <f t="shared" si="1435"/>
        <v>105006.44447791678</v>
      </c>
      <c r="AG3450" s="3">
        <f t="shared" si="1436"/>
        <v>68020.295303754872</v>
      </c>
      <c r="AH3450" s="3">
        <f t="shared" si="1437"/>
        <v>1048086.6362171606</v>
      </c>
      <c r="AI3450" s="3">
        <f t="shared" si="1438"/>
        <v>696325.58186585782</v>
      </c>
      <c r="AJ3450" s="3">
        <f t="shared" si="1439"/>
        <v>76099.86842999357</v>
      </c>
      <c r="AK3450" s="3">
        <f t="shared" si="1440"/>
        <v>115971.43533194646</v>
      </c>
      <c r="AL3450" s="3">
        <f t="shared" si="1441"/>
        <v>352315.01762762899</v>
      </c>
      <c r="AM3450" s="3">
        <f t="shared" si="1442"/>
        <v>194910.69147372365</v>
      </c>
      <c r="AN3450" s="3">
        <f t="shared" si="1443"/>
        <v>53569.537110646575</v>
      </c>
      <c r="AO3450" s="3">
        <f t="shared" si="1444"/>
        <v>0</v>
      </c>
      <c r="AP3450" s="3">
        <f t="shared" si="1445"/>
        <v>0</v>
      </c>
      <c r="AQ3450" s="3">
        <f t="shared" si="1446"/>
        <v>0</v>
      </c>
      <c r="AR3450" s="3">
        <f t="shared" si="1447"/>
        <v>0</v>
      </c>
      <c r="AS3450" s="3">
        <f t="shared" si="1448"/>
        <v>0</v>
      </c>
      <c r="AT3450" s="3">
        <f t="shared" si="1449"/>
        <v>0</v>
      </c>
      <c r="AU3450" s="3">
        <f t="shared" si="1450"/>
        <v>0</v>
      </c>
      <c r="AV3450" s="3">
        <f t="shared" si="1451"/>
        <v>0</v>
      </c>
      <c r="AW3450" s="3">
        <f t="shared" si="1452"/>
        <v>0</v>
      </c>
      <c r="AX3450" s="3">
        <f t="shared" si="1455"/>
        <v>5096924.6605101805</v>
      </c>
      <c r="AY3450" s="3">
        <f t="shared" si="1456"/>
        <v>14</v>
      </c>
      <c r="AZ3450" s="3">
        <f t="shared" si="1453"/>
        <v>0</v>
      </c>
      <c r="BA3450" s="3">
        <v>5792231.3400267111</v>
      </c>
      <c r="BB3450">
        <f t="shared" si="1457"/>
        <v>0.68979999999999997</v>
      </c>
    </row>
    <row r="3451" spans="1:54">
      <c r="A3451" s="2">
        <v>3450</v>
      </c>
      <c r="B3451">
        <v>16</v>
      </c>
      <c r="C3451" s="3">
        <v>37326.1840719424</v>
      </c>
      <c r="D3451" s="3">
        <v>7020.1363693272433</v>
      </c>
      <c r="E3451" s="3">
        <v>85533.137850053376</v>
      </c>
      <c r="F3451" s="3">
        <v>378333.6866547314</v>
      </c>
      <c r="G3451" s="3">
        <v>130487.35432851245</v>
      </c>
      <c r="H3451" s="3">
        <v>3770880.5734460489</v>
      </c>
      <c r="I3451" s="3">
        <v>1365359.3470853376</v>
      </c>
      <c r="J3451" s="3">
        <v>246266.79249367234</v>
      </c>
      <c r="K3451" s="3">
        <v>318929.21970843669</v>
      </c>
      <c r="L3451" s="3">
        <v>984091.73479771556</v>
      </c>
      <c r="M3451" s="3">
        <v>186573.96932785286</v>
      </c>
      <c r="N3451" s="3">
        <v>125147.10747626469</v>
      </c>
      <c r="O3451" s="3">
        <v>1167614.1528323672</v>
      </c>
      <c r="P3451" s="3">
        <v>59651.344509385788</v>
      </c>
      <c r="Q3451" s="3">
        <v>68243.650126347056</v>
      </c>
      <c r="R3451" s="3">
        <v>195153.72648731858</v>
      </c>
      <c r="S3451" s="3">
        <v>0</v>
      </c>
      <c r="T3451" s="3">
        <v>0</v>
      </c>
      <c r="U3451" s="3">
        <v>0</v>
      </c>
      <c r="V3451" s="3">
        <v>0</v>
      </c>
      <c r="W3451" s="3">
        <v>0</v>
      </c>
      <c r="X3451" s="3">
        <v>0</v>
      </c>
      <c r="Y3451" s="3">
        <v>0</v>
      </c>
      <c r="AA3451" s="3">
        <f t="shared" si="1454"/>
        <v>37326.1840719424</v>
      </c>
      <c r="AB3451" s="3">
        <f t="shared" si="1431"/>
        <v>7020.1363693272433</v>
      </c>
      <c r="AC3451" s="3">
        <f t="shared" si="1432"/>
        <v>85533.137850053376</v>
      </c>
      <c r="AD3451" s="3">
        <f t="shared" si="1433"/>
        <v>378333.6866547314</v>
      </c>
      <c r="AE3451" s="3">
        <f t="shared" si="1434"/>
        <v>130487.35432851245</v>
      </c>
      <c r="AF3451" s="3">
        <f t="shared" si="1435"/>
        <v>3770880.5734460489</v>
      </c>
      <c r="AG3451" s="3">
        <f t="shared" si="1436"/>
        <v>1365359.3470853376</v>
      </c>
      <c r="AH3451" s="3">
        <f t="shared" si="1437"/>
        <v>246266.79249367234</v>
      </c>
      <c r="AI3451" s="3">
        <f t="shared" si="1438"/>
        <v>318929.21970843669</v>
      </c>
      <c r="AJ3451" s="3">
        <f t="shared" si="1439"/>
        <v>984091.73479771556</v>
      </c>
      <c r="AK3451" s="3">
        <f t="shared" si="1440"/>
        <v>186573.96932785286</v>
      </c>
      <c r="AL3451" s="3">
        <f t="shared" si="1441"/>
        <v>125147.10747626469</v>
      </c>
      <c r="AM3451" s="3">
        <f t="shared" si="1442"/>
        <v>1167614.1528323672</v>
      </c>
      <c r="AN3451" s="3">
        <f t="shared" si="1443"/>
        <v>59651.344509385788</v>
      </c>
      <c r="AO3451" s="3">
        <f t="shared" si="1444"/>
        <v>68243.650126347056</v>
      </c>
      <c r="AP3451" s="3">
        <f t="shared" si="1445"/>
        <v>195153.72648731858</v>
      </c>
      <c r="AQ3451" s="3">
        <f t="shared" si="1446"/>
        <v>0</v>
      </c>
      <c r="AR3451" s="3">
        <f t="shared" si="1447"/>
        <v>0</v>
      </c>
      <c r="AS3451" s="3">
        <f t="shared" si="1448"/>
        <v>0</v>
      </c>
      <c r="AT3451" s="3">
        <f t="shared" si="1449"/>
        <v>0</v>
      </c>
      <c r="AU3451" s="3">
        <f t="shared" si="1450"/>
        <v>0</v>
      </c>
      <c r="AV3451" s="3">
        <f t="shared" si="1451"/>
        <v>0</v>
      </c>
      <c r="AW3451" s="3">
        <f t="shared" si="1452"/>
        <v>0</v>
      </c>
      <c r="AX3451" s="3">
        <f t="shared" si="1455"/>
        <v>9126612.1175653134</v>
      </c>
      <c r="AY3451" s="3">
        <f t="shared" si="1456"/>
        <v>16</v>
      </c>
      <c r="AZ3451" s="3">
        <f t="shared" si="1453"/>
        <v>0</v>
      </c>
      <c r="BA3451" s="3">
        <v>5792507.1837789733</v>
      </c>
      <c r="BB3451">
        <f t="shared" si="1457"/>
        <v>0.69</v>
      </c>
    </row>
    <row r="3452" spans="1:54">
      <c r="A3452" s="2">
        <v>3451</v>
      </c>
      <c r="B3452">
        <v>11</v>
      </c>
      <c r="C3452" s="3">
        <v>91101.710865025438</v>
      </c>
      <c r="D3452" s="3">
        <v>271613.64548402262</v>
      </c>
      <c r="E3452" s="3">
        <v>37601.80949475184</v>
      </c>
      <c r="F3452" s="3">
        <v>63469.402931703829</v>
      </c>
      <c r="G3452" s="3">
        <v>174727.62125634085</v>
      </c>
      <c r="H3452" s="3">
        <v>17660.834957004121</v>
      </c>
      <c r="I3452" s="3">
        <v>14439.293187830381</v>
      </c>
      <c r="J3452" s="3">
        <v>637035.28244404402</v>
      </c>
      <c r="K3452" s="3">
        <v>217160.99807183471</v>
      </c>
      <c r="L3452" s="3">
        <v>160790.24741352949</v>
      </c>
      <c r="M3452" s="3">
        <v>253944.83060036649</v>
      </c>
      <c r="N3452" s="3">
        <v>0</v>
      </c>
      <c r="O3452" s="3">
        <v>0</v>
      </c>
      <c r="P3452" s="3">
        <v>0</v>
      </c>
      <c r="Q3452" s="3">
        <v>0</v>
      </c>
      <c r="R3452" s="3">
        <v>0</v>
      </c>
      <c r="S3452" s="3">
        <v>0</v>
      </c>
      <c r="T3452" s="3">
        <v>0</v>
      </c>
      <c r="U3452" s="3">
        <v>0</v>
      </c>
      <c r="V3452" s="3">
        <v>0</v>
      </c>
      <c r="W3452" s="3">
        <v>0</v>
      </c>
      <c r="X3452" s="3">
        <v>0</v>
      </c>
      <c r="Y3452" s="3">
        <v>0</v>
      </c>
      <c r="AA3452" s="3">
        <f t="shared" si="1454"/>
        <v>91101.710865025438</v>
      </c>
      <c r="AB3452" s="3">
        <f t="shared" si="1431"/>
        <v>271613.64548402262</v>
      </c>
      <c r="AC3452" s="3">
        <f t="shared" si="1432"/>
        <v>37601.80949475184</v>
      </c>
      <c r="AD3452" s="3">
        <f t="shared" si="1433"/>
        <v>63469.402931703829</v>
      </c>
      <c r="AE3452" s="3">
        <f t="shared" si="1434"/>
        <v>174727.62125634085</v>
      </c>
      <c r="AF3452" s="3">
        <f t="shared" si="1435"/>
        <v>17660.834957004121</v>
      </c>
      <c r="AG3452" s="3">
        <f t="shared" si="1436"/>
        <v>14439.293187830381</v>
      </c>
      <c r="AH3452" s="3">
        <f t="shared" si="1437"/>
        <v>637035.28244404402</v>
      </c>
      <c r="AI3452" s="3">
        <f t="shared" si="1438"/>
        <v>217160.99807183471</v>
      </c>
      <c r="AJ3452" s="3">
        <f t="shared" si="1439"/>
        <v>160790.24741352949</v>
      </c>
      <c r="AK3452" s="3">
        <f t="shared" si="1440"/>
        <v>253944.83060036649</v>
      </c>
      <c r="AL3452" s="3">
        <f t="shared" si="1441"/>
        <v>0</v>
      </c>
      <c r="AM3452" s="3">
        <f t="shared" si="1442"/>
        <v>0</v>
      </c>
      <c r="AN3452" s="3">
        <f t="shared" si="1443"/>
        <v>0</v>
      </c>
      <c r="AO3452" s="3">
        <f t="shared" si="1444"/>
        <v>0</v>
      </c>
      <c r="AP3452" s="3">
        <f t="shared" si="1445"/>
        <v>0</v>
      </c>
      <c r="AQ3452" s="3">
        <f t="shared" si="1446"/>
        <v>0</v>
      </c>
      <c r="AR3452" s="3">
        <f t="shared" si="1447"/>
        <v>0</v>
      </c>
      <c r="AS3452" s="3">
        <f t="shared" si="1448"/>
        <v>0</v>
      </c>
      <c r="AT3452" s="3">
        <f t="shared" si="1449"/>
        <v>0</v>
      </c>
      <c r="AU3452" s="3">
        <f t="shared" si="1450"/>
        <v>0</v>
      </c>
      <c r="AV3452" s="3">
        <f t="shared" si="1451"/>
        <v>0</v>
      </c>
      <c r="AW3452" s="3">
        <f t="shared" si="1452"/>
        <v>0</v>
      </c>
      <c r="AX3452" s="3">
        <f t="shared" si="1455"/>
        <v>1939545.676706454</v>
      </c>
      <c r="AY3452" s="3">
        <f t="shared" si="1456"/>
        <v>11</v>
      </c>
      <c r="AZ3452" s="3">
        <f t="shared" si="1453"/>
        <v>0</v>
      </c>
      <c r="BA3452" s="3">
        <v>5792819.2569011226</v>
      </c>
      <c r="BB3452">
        <f t="shared" si="1457"/>
        <v>0.69020000000000004</v>
      </c>
    </row>
    <row r="3453" spans="1:54">
      <c r="A3453" s="2">
        <v>3452</v>
      </c>
      <c r="B3453">
        <v>18</v>
      </c>
      <c r="C3453" s="3">
        <v>16373.439981038693</v>
      </c>
      <c r="D3453" s="3">
        <v>13146.355762849233</v>
      </c>
      <c r="E3453" s="3">
        <v>1425969.3718435327</v>
      </c>
      <c r="F3453" s="3">
        <v>12784.153052120351</v>
      </c>
      <c r="G3453" s="3">
        <v>358352.31099458702</v>
      </c>
      <c r="H3453" s="3">
        <v>71164.247617236295</v>
      </c>
      <c r="I3453" s="3">
        <v>71542.327895838855</v>
      </c>
      <c r="J3453" s="3">
        <v>636109.19929526618</v>
      </c>
      <c r="K3453" s="3">
        <v>463242.31491391722</v>
      </c>
      <c r="L3453" s="3">
        <v>8890.8949353619773</v>
      </c>
      <c r="M3453" s="3">
        <v>94868.732752849202</v>
      </c>
      <c r="N3453" s="3">
        <v>26294.215053678501</v>
      </c>
      <c r="O3453" s="3">
        <v>498842.58658544958</v>
      </c>
      <c r="P3453" s="3">
        <v>78923.696125373652</v>
      </c>
      <c r="Q3453" s="3">
        <v>37287.318193591098</v>
      </c>
      <c r="R3453" s="3">
        <v>516408.40584873437</v>
      </c>
      <c r="S3453" s="3">
        <v>27373.253958235498</v>
      </c>
      <c r="T3453" s="3">
        <v>199531.07769104934</v>
      </c>
      <c r="U3453" s="3">
        <v>0</v>
      </c>
      <c r="V3453" s="3">
        <v>0</v>
      </c>
      <c r="W3453" s="3">
        <v>0</v>
      </c>
      <c r="X3453" s="3">
        <v>0</v>
      </c>
      <c r="Y3453" s="3">
        <v>0</v>
      </c>
      <c r="AA3453" s="3">
        <f t="shared" si="1454"/>
        <v>16373.439981038693</v>
      </c>
      <c r="AB3453" s="3">
        <f t="shared" si="1431"/>
        <v>13146.355762849233</v>
      </c>
      <c r="AC3453" s="3">
        <f t="shared" si="1432"/>
        <v>1425969.3718435327</v>
      </c>
      <c r="AD3453" s="3">
        <f t="shared" si="1433"/>
        <v>12784.153052120351</v>
      </c>
      <c r="AE3453" s="3">
        <f t="shared" si="1434"/>
        <v>358352.31099458702</v>
      </c>
      <c r="AF3453" s="3">
        <f t="shared" si="1435"/>
        <v>71164.247617236295</v>
      </c>
      <c r="AG3453" s="3">
        <f t="shared" si="1436"/>
        <v>71542.327895838855</v>
      </c>
      <c r="AH3453" s="3">
        <f t="shared" si="1437"/>
        <v>636109.19929526618</v>
      </c>
      <c r="AI3453" s="3">
        <f t="shared" si="1438"/>
        <v>463242.31491391722</v>
      </c>
      <c r="AJ3453" s="3">
        <f t="shared" si="1439"/>
        <v>8890.8949353619773</v>
      </c>
      <c r="AK3453" s="3">
        <f t="shared" si="1440"/>
        <v>94868.732752849202</v>
      </c>
      <c r="AL3453" s="3">
        <f t="shared" si="1441"/>
        <v>26294.215053678501</v>
      </c>
      <c r="AM3453" s="3">
        <f t="shared" si="1442"/>
        <v>498842.58658544958</v>
      </c>
      <c r="AN3453" s="3">
        <f t="shared" si="1443"/>
        <v>78923.696125373652</v>
      </c>
      <c r="AO3453" s="3">
        <f t="shared" si="1444"/>
        <v>37287.318193591098</v>
      </c>
      <c r="AP3453" s="3">
        <f t="shared" si="1445"/>
        <v>516408.40584873437</v>
      </c>
      <c r="AQ3453" s="3">
        <f t="shared" si="1446"/>
        <v>27373.253958235498</v>
      </c>
      <c r="AR3453" s="3">
        <f t="shared" si="1447"/>
        <v>199531.07769104934</v>
      </c>
      <c r="AS3453" s="3">
        <f t="shared" si="1448"/>
        <v>0</v>
      </c>
      <c r="AT3453" s="3">
        <f t="shared" si="1449"/>
        <v>0</v>
      </c>
      <c r="AU3453" s="3">
        <f t="shared" si="1450"/>
        <v>0</v>
      </c>
      <c r="AV3453" s="3">
        <f t="shared" si="1451"/>
        <v>0</v>
      </c>
      <c r="AW3453" s="3">
        <f t="shared" si="1452"/>
        <v>0</v>
      </c>
      <c r="AX3453" s="3">
        <f t="shared" si="1455"/>
        <v>4557103.9025007095</v>
      </c>
      <c r="AY3453" s="3">
        <f t="shared" si="1456"/>
        <v>18</v>
      </c>
      <c r="AZ3453" s="3">
        <f t="shared" si="1453"/>
        <v>0</v>
      </c>
      <c r="BA3453" s="3">
        <v>5793113.6907104328</v>
      </c>
      <c r="BB3453">
        <f t="shared" si="1457"/>
        <v>0.69040000000000001</v>
      </c>
    </row>
    <row r="3454" spans="1:54">
      <c r="A3454" s="2">
        <v>3453</v>
      </c>
      <c r="B3454">
        <v>14</v>
      </c>
      <c r="C3454" s="3">
        <v>40527.022447728246</v>
      </c>
      <c r="D3454" s="3">
        <v>1021931.9845667097</v>
      </c>
      <c r="E3454" s="3">
        <v>15888.49382034902</v>
      </c>
      <c r="F3454" s="3">
        <v>4644440.6104713809</v>
      </c>
      <c r="G3454" s="3">
        <v>68855.540630350995</v>
      </c>
      <c r="H3454" s="3">
        <v>31196.725146736269</v>
      </c>
      <c r="I3454" s="3">
        <v>1066644.5912824944</v>
      </c>
      <c r="J3454" s="3">
        <v>164673.7574095001</v>
      </c>
      <c r="K3454" s="3">
        <v>107801.13862457831</v>
      </c>
      <c r="L3454" s="3">
        <v>151664.62994809152</v>
      </c>
      <c r="M3454" s="3">
        <v>10242.707137357189</v>
      </c>
      <c r="N3454" s="3">
        <v>39307.285074769803</v>
      </c>
      <c r="O3454" s="3">
        <v>65354.97827796889</v>
      </c>
      <c r="P3454" s="3">
        <v>155075.42693972398</v>
      </c>
      <c r="Q3454" s="3">
        <v>0</v>
      </c>
      <c r="R3454" s="3">
        <v>0</v>
      </c>
      <c r="S3454" s="3">
        <v>0</v>
      </c>
      <c r="T3454" s="3">
        <v>0</v>
      </c>
      <c r="U3454" s="3">
        <v>0</v>
      </c>
      <c r="V3454" s="3">
        <v>0</v>
      </c>
      <c r="W3454" s="3">
        <v>0</v>
      </c>
      <c r="X3454" s="3">
        <v>0</v>
      </c>
      <c r="Y3454" s="3">
        <v>0</v>
      </c>
      <c r="AA3454" s="3">
        <f t="shared" si="1454"/>
        <v>40527.022447728246</v>
      </c>
      <c r="AB3454" s="3">
        <f t="shared" si="1431"/>
        <v>1021931.9845667097</v>
      </c>
      <c r="AC3454" s="3">
        <f t="shared" si="1432"/>
        <v>15888.49382034902</v>
      </c>
      <c r="AD3454" s="3">
        <f t="shared" si="1433"/>
        <v>4644440.6104713809</v>
      </c>
      <c r="AE3454" s="3">
        <f t="shared" si="1434"/>
        <v>68855.540630350995</v>
      </c>
      <c r="AF3454" s="3">
        <f t="shared" si="1435"/>
        <v>31196.725146736269</v>
      </c>
      <c r="AG3454" s="3">
        <f t="shared" si="1436"/>
        <v>1066644.5912824944</v>
      </c>
      <c r="AH3454" s="3">
        <f t="shared" si="1437"/>
        <v>164673.7574095001</v>
      </c>
      <c r="AI3454" s="3">
        <f t="shared" si="1438"/>
        <v>107801.13862457831</v>
      </c>
      <c r="AJ3454" s="3">
        <f t="shared" si="1439"/>
        <v>151664.62994809152</v>
      </c>
      <c r="AK3454" s="3">
        <f t="shared" si="1440"/>
        <v>10242.707137357189</v>
      </c>
      <c r="AL3454" s="3">
        <f t="shared" si="1441"/>
        <v>39307.285074769803</v>
      </c>
      <c r="AM3454" s="3">
        <f t="shared" si="1442"/>
        <v>65354.97827796889</v>
      </c>
      <c r="AN3454" s="3">
        <f t="shared" si="1443"/>
        <v>155075.42693972398</v>
      </c>
      <c r="AO3454" s="3">
        <f t="shared" si="1444"/>
        <v>0</v>
      </c>
      <c r="AP3454" s="3">
        <f t="shared" si="1445"/>
        <v>0</v>
      </c>
      <c r="AQ3454" s="3">
        <f t="shared" si="1446"/>
        <v>0</v>
      </c>
      <c r="AR3454" s="3">
        <f t="shared" si="1447"/>
        <v>0</v>
      </c>
      <c r="AS3454" s="3">
        <f t="shared" si="1448"/>
        <v>0</v>
      </c>
      <c r="AT3454" s="3">
        <f t="shared" si="1449"/>
        <v>0</v>
      </c>
      <c r="AU3454" s="3">
        <f t="shared" si="1450"/>
        <v>0</v>
      </c>
      <c r="AV3454" s="3">
        <f t="shared" si="1451"/>
        <v>0</v>
      </c>
      <c r="AW3454" s="3">
        <f t="shared" si="1452"/>
        <v>0</v>
      </c>
      <c r="AX3454" s="3">
        <f t="shared" si="1455"/>
        <v>7583604.8917777399</v>
      </c>
      <c r="AY3454" s="3">
        <f t="shared" si="1456"/>
        <v>14</v>
      </c>
      <c r="AZ3454" s="3">
        <f t="shared" si="1453"/>
        <v>0</v>
      </c>
      <c r="BA3454" s="3">
        <v>5797127.9961014846</v>
      </c>
      <c r="BB3454">
        <f t="shared" si="1457"/>
        <v>0.69059999999999999</v>
      </c>
    </row>
    <row r="3455" spans="1:54">
      <c r="A3455" s="2">
        <v>3454</v>
      </c>
      <c r="B3455">
        <v>15</v>
      </c>
      <c r="C3455" s="3">
        <v>247271.12674342989</v>
      </c>
      <c r="D3455" s="3">
        <v>31737.912509998536</v>
      </c>
      <c r="E3455" s="3">
        <v>212187.30125515902</v>
      </c>
      <c r="F3455" s="3">
        <v>21325.501130812987</v>
      </c>
      <c r="G3455" s="3">
        <v>98243.412034874389</v>
      </c>
      <c r="H3455" s="3">
        <v>1129418.1789034072</v>
      </c>
      <c r="I3455" s="3">
        <v>109780.72227960707</v>
      </c>
      <c r="J3455" s="3">
        <v>42909.527272447347</v>
      </c>
      <c r="K3455" s="3">
        <v>131126.016766302</v>
      </c>
      <c r="L3455" s="3">
        <v>26337.297324437968</v>
      </c>
      <c r="M3455" s="3">
        <v>441896.71134575602</v>
      </c>
      <c r="N3455" s="3">
        <v>52960.073092414619</v>
      </c>
      <c r="O3455" s="3">
        <v>368353.40515638702</v>
      </c>
      <c r="P3455" s="3">
        <v>268076.05385881331</v>
      </c>
      <c r="Q3455" s="3">
        <v>126545.4917103091</v>
      </c>
      <c r="R3455" s="3">
        <v>0</v>
      </c>
      <c r="S3455" s="3">
        <v>0</v>
      </c>
      <c r="T3455" s="3">
        <v>0</v>
      </c>
      <c r="U3455" s="3">
        <v>0</v>
      </c>
      <c r="V3455" s="3">
        <v>0</v>
      </c>
      <c r="W3455" s="3">
        <v>0</v>
      </c>
      <c r="X3455" s="3">
        <v>0</v>
      </c>
      <c r="Y3455" s="3">
        <v>0</v>
      </c>
      <c r="AA3455" s="3">
        <f t="shared" si="1454"/>
        <v>247271.12674342989</v>
      </c>
      <c r="AB3455" s="3">
        <f t="shared" si="1431"/>
        <v>31737.912509998536</v>
      </c>
      <c r="AC3455" s="3">
        <f t="shared" si="1432"/>
        <v>212187.30125515902</v>
      </c>
      <c r="AD3455" s="3">
        <f t="shared" si="1433"/>
        <v>21325.501130812987</v>
      </c>
      <c r="AE3455" s="3">
        <f t="shared" si="1434"/>
        <v>98243.412034874389</v>
      </c>
      <c r="AF3455" s="3">
        <f t="shared" si="1435"/>
        <v>1129418.1789034072</v>
      </c>
      <c r="AG3455" s="3">
        <f t="shared" si="1436"/>
        <v>109780.72227960707</v>
      </c>
      <c r="AH3455" s="3">
        <f t="shared" si="1437"/>
        <v>42909.527272447347</v>
      </c>
      <c r="AI3455" s="3">
        <f t="shared" si="1438"/>
        <v>131126.016766302</v>
      </c>
      <c r="AJ3455" s="3">
        <f t="shared" si="1439"/>
        <v>26337.297324437968</v>
      </c>
      <c r="AK3455" s="3">
        <f t="shared" si="1440"/>
        <v>441896.71134575602</v>
      </c>
      <c r="AL3455" s="3">
        <f t="shared" si="1441"/>
        <v>52960.073092414619</v>
      </c>
      <c r="AM3455" s="3">
        <f t="shared" si="1442"/>
        <v>368353.40515638702</v>
      </c>
      <c r="AN3455" s="3">
        <f t="shared" si="1443"/>
        <v>268076.05385881331</v>
      </c>
      <c r="AO3455" s="3">
        <f t="shared" si="1444"/>
        <v>126545.4917103091</v>
      </c>
      <c r="AP3455" s="3">
        <f t="shared" si="1445"/>
        <v>0</v>
      </c>
      <c r="AQ3455" s="3">
        <f t="shared" si="1446"/>
        <v>0</v>
      </c>
      <c r="AR3455" s="3">
        <f t="shared" si="1447"/>
        <v>0</v>
      </c>
      <c r="AS3455" s="3">
        <f t="shared" si="1448"/>
        <v>0</v>
      </c>
      <c r="AT3455" s="3">
        <f t="shared" si="1449"/>
        <v>0</v>
      </c>
      <c r="AU3455" s="3">
        <f t="shared" si="1450"/>
        <v>0</v>
      </c>
      <c r="AV3455" s="3">
        <f t="shared" si="1451"/>
        <v>0</v>
      </c>
      <c r="AW3455" s="3">
        <f t="shared" si="1452"/>
        <v>0</v>
      </c>
      <c r="AX3455" s="3">
        <f t="shared" si="1455"/>
        <v>3308168.7313841563</v>
      </c>
      <c r="AY3455" s="3">
        <f t="shared" si="1456"/>
        <v>15</v>
      </c>
      <c r="AZ3455" s="3">
        <f t="shared" si="1453"/>
        <v>0</v>
      </c>
      <c r="BA3455" s="3">
        <v>5797812.6441794643</v>
      </c>
      <c r="BB3455">
        <f t="shared" si="1457"/>
        <v>0.69079999999999997</v>
      </c>
    </row>
    <row r="3456" spans="1:54">
      <c r="A3456" s="2">
        <v>3455</v>
      </c>
      <c r="B3456">
        <v>10</v>
      </c>
      <c r="C3456" s="3">
        <v>93806.12421510047</v>
      </c>
      <c r="D3456" s="3">
        <v>3548.3291932151506</v>
      </c>
      <c r="E3456" s="3">
        <v>1363.7312113172882</v>
      </c>
      <c r="F3456" s="3">
        <v>316290.96238472807</v>
      </c>
      <c r="G3456" s="3">
        <v>42679.915479394214</v>
      </c>
      <c r="H3456" s="3">
        <v>11291.792342774204</v>
      </c>
      <c r="I3456" s="3">
        <v>10216.39984154802</v>
      </c>
      <c r="J3456" s="3">
        <v>72397.941581148756</v>
      </c>
      <c r="K3456" s="3">
        <v>36130.1276559572</v>
      </c>
      <c r="L3456" s="3">
        <v>184585.50494708278</v>
      </c>
      <c r="M3456" s="3">
        <v>0</v>
      </c>
      <c r="N3456" s="3">
        <v>0</v>
      </c>
      <c r="O3456" s="3">
        <v>0</v>
      </c>
      <c r="P3456" s="3">
        <v>0</v>
      </c>
      <c r="Q3456" s="3">
        <v>0</v>
      </c>
      <c r="R3456" s="3">
        <v>0</v>
      </c>
      <c r="S3456" s="3">
        <v>0</v>
      </c>
      <c r="T3456" s="3">
        <v>0</v>
      </c>
      <c r="U3456" s="3">
        <v>0</v>
      </c>
      <c r="V3456" s="3">
        <v>0</v>
      </c>
      <c r="W3456" s="3">
        <v>0</v>
      </c>
      <c r="X3456" s="3">
        <v>0</v>
      </c>
      <c r="Y3456" s="3">
        <v>0</v>
      </c>
      <c r="AA3456" s="3">
        <f t="shared" si="1454"/>
        <v>93806.12421510047</v>
      </c>
      <c r="AB3456" s="3">
        <f t="shared" si="1431"/>
        <v>3548.3291932151506</v>
      </c>
      <c r="AC3456" s="3">
        <f t="shared" si="1432"/>
        <v>1363.7312113172882</v>
      </c>
      <c r="AD3456" s="3">
        <f t="shared" si="1433"/>
        <v>316290.96238472807</v>
      </c>
      <c r="AE3456" s="3">
        <f t="shared" si="1434"/>
        <v>42679.915479394214</v>
      </c>
      <c r="AF3456" s="3">
        <f t="shared" si="1435"/>
        <v>11291.792342774204</v>
      </c>
      <c r="AG3456" s="3">
        <f t="shared" si="1436"/>
        <v>10216.39984154802</v>
      </c>
      <c r="AH3456" s="3">
        <f t="shared" si="1437"/>
        <v>72397.941581148756</v>
      </c>
      <c r="AI3456" s="3">
        <f t="shared" si="1438"/>
        <v>36130.1276559572</v>
      </c>
      <c r="AJ3456" s="3">
        <f t="shared" si="1439"/>
        <v>184585.50494708278</v>
      </c>
      <c r="AK3456" s="3">
        <f t="shared" si="1440"/>
        <v>0</v>
      </c>
      <c r="AL3456" s="3">
        <f t="shared" si="1441"/>
        <v>0</v>
      </c>
      <c r="AM3456" s="3">
        <f t="shared" si="1442"/>
        <v>0</v>
      </c>
      <c r="AN3456" s="3">
        <f t="shared" si="1443"/>
        <v>0</v>
      </c>
      <c r="AO3456" s="3">
        <f t="shared" si="1444"/>
        <v>0</v>
      </c>
      <c r="AP3456" s="3">
        <f t="shared" si="1445"/>
        <v>0</v>
      </c>
      <c r="AQ3456" s="3">
        <f t="shared" si="1446"/>
        <v>0</v>
      </c>
      <c r="AR3456" s="3">
        <f t="shared" si="1447"/>
        <v>0</v>
      </c>
      <c r="AS3456" s="3">
        <f t="shared" si="1448"/>
        <v>0</v>
      </c>
      <c r="AT3456" s="3">
        <f t="shared" si="1449"/>
        <v>0</v>
      </c>
      <c r="AU3456" s="3">
        <f t="shared" si="1450"/>
        <v>0</v>
      </c>
      <c r="AV3456" s="3">
        <f t="shared" si="1451"/>
        <v>0</v>
      </c>
      <c r="AW3456" s="3">
        <f t="shared" si="1452"/>
        <v>0</v>
      </c>
      <c r="AX3456" s="3">
        <f t="shared" si="1455"/>
        <v>772310.82885226607</v>
      </c>
      <c r="AY3456" s="3">
        <f t="shared" si="1456"/>
        <v>10</v>
      </c>
      <c r="AZ3456" s="3">
        <f t="shared" si="1453"/>
        <v>0</v>
      </c>
      <c r="BA3456" s="3">
        <v>5798321.8215465788</v>
      </c>
      <c r="BB3456">
        <f t="shared" si="1457"/>
        <v>0.69099999999999995</v>
      </c>
    </row>
    <row r="3457" spans="1:54">
      <c r="A3457" s="2">
        <v>3456</v>
      </c>
      <c r="B3457">
        <v>14</v>
      </c>
      <c r="C3457" s="3">
        <v>246773.41735343653</v>
      </c>
      <c r="D3457" s="3">
        <v>307546.33894605399</v>
      </c>
      <c r="E3457" s="3">
        <v>494093.33346123848</v>
      </c>
      <c r="F3457" s="3">
        <v>8425.0848932633526</v>
      </c>
      <c r="G3457" s="3">
        <v>23629.933596793708</v>
      </c>
      <c r="H3457" s="3">
        <v>140757.19248096165</v>
      </c>
      <c r="I3457" s="3">
        <v>616136.54519123246</v>
      </c>
      <c r="J3457" s="3">
        <v>378078.56268389529</v>
      </c>
      <c r="K3457" s="3">
        <v>23877.328681421041</v>
      </c>
      <c r="L3457" s="3">
        <v>1819092.9727855986</v>
      </c>
      <c r="M3457" s="3">
        <v>24006.185373217413</v>
      </c>
      <c r="N3457" s="3">
        <v>114059.97669345712</v>
      </c>
      <c r="O3457" s="3">
        <v>103221.58901385777</v>
      </c>
      <c r="P3457" s="3">
        <v>6701.8279884529338</v>
      </c>
      <c r="Q3457" s="3">
        <v>0</v>
      </c>
      <c r="R3457" s="3">
        <v>0</v>
      </c>
      <c r="S3457" s="3">
        <v>0</v>
      </c>
      <c r="T3457" s="3">
        <v>0</v>
      </c>
      <c r="U3457" s="3">
        <v>0</v>
      </c>
      <c r="V3457" s="3">
        <v>0</v>
      </c>
      <c r="W3457" s="3">
        <v>0</v>
      </c>
      <c r="X3457" s="3">
        <v>0</v>
      </c>
      <c r="Y3457" s="3">
        <v>0</v>
      </c>
      <c r="AA3457" s="3">
        <f t="shared" si="1454"/>
        <v>246773.41735343653</v>
      </c>
      <c r="AB3457" s="3">
        <f t="shared" si="1431"/>
        <v>307546.33894605399</v>
      </c>
      <c r="AC3457" s="3">
        <f t="shared" si="1432"/>
        <v>494093.33346123848</v>
      </c>
      <c r="AD3457" s="3">
        <f t="shared" si="1433"/>
        <v>8425.0848932633526</v>
      </c>
      <c r="AE3457" s="3">
        <f t="shared" si="1434"/>
        <v>23629.933596793708</v>
      </c>
      <c r="AF3457" s="3">
        <f t="shared" si="1435"/>
        <v>140757.19248096165</v>
      </c>
      <c r="AG3457" s="3">
        <f t="shared" si="1436"/>
        <v>616136.54519123246</v>
      </c>
      <c r="AH3457" s="3">
        <f t="shared" si="1437"/>
        <v>378078.56268389529</v>
      </c>
      <c r="AI3457" s="3">
        <f t="shared" si="1438"/>
        <v>23877.328681421041</v>
      </c>
      <c r="AJ3457" s="3">
        <f t="shared" si="1439"/>
        <v>1819092.9727855986</v>
      </c>
      <c r="AK3457" s="3">
        <f t="shared" si="1440"/>
        <v>24006.185373217413</v>
      </c>
      <c r="AL3457" s="3">
        <f t="shared" si="1441"/>
        <v>114059.97669345712</v>
      </c>
      <c r="AM3457" s="3">
        <f t="shared" si="1442"/>
        <v>103221.58901385777</v>
      </c>
      <c r="AN3457" s="3">
        <f t="shared" si="1443"/>
        <v>6701.8279884529338</v>
      </c>
      <c r="AO3457" s="3">
        <f t="shared" si="1444"/>
        <v>0</v>
      </c>
      <c r="AP3457" s="3">
        <f t="shared" si="1445"/>
        <v>0</v>
      </c>
      <c r="AQ3457" s="3">
        <f t="shared" si="1446"/>
        <v>0</v>
      </c>
      <c r="AR3457" s="3">
        <f t="shared" si="1447"/>
        <v>0</v>
      </c>
      <c r="AS3457" s="3">
        <f t="shared" si="1448"/>
        <v>0</v>
      </c>
      <c r="AT3457" s="3">
        <f t="shared" si="1449"/>
        <v>0</v>
      </c>
      <c r="AU3457" s="3">
        <f t="shared" si="1450"/>
        <v>0</v>
      </c>
      <c r="AV3457" s="3">
        <f t="shared" si="1451"/>
        <v>0</v>
      </c>
      <c r="AW3457" s="3">
        <f t="shared" si="1452"/>
        <v>0</v>
      </c>
      <c r="AX3457" s="3">
        <f t="shared" si="1455"/>
        <v>4306400.2891428806</v>
      </c>
      <c r="AY3457" s="3">
        <f t="shared" si="1456"/>
        <v>14</v>
      </c>
      <c r="AZ3457" s="3">
        <f t="shared" si="1453"/>
        <v>0</v>
      </c>
      <c r="BA3457" s="3">
        <v>5798325.2834069114</v>
      </c>
      <c r="BB3457">
        <f t="shared" si="1457"/>
        <v>0.69120000000000004</v>
      </c>
    </row>
    <row r="3458" spans="1:54">
      <c r="A3458" s="2">
        <v>3457</v>
      </c>
      <c r="B3458">
        <v>16</v>
      </c>
      <c r="C3458" s="3">
        <v>82327.210679031094</v>
      </c>
      <c r="D3458" s="3">
        <v>2523.4124367422646</v>
      </c>
      <c r="E3458" s="3">
        <v>11931.75813572782</v>
      </c>
      <c r="F3458" s="3">
        <v>746129.1808796667</v>
      </c>
      <c r="G3458" s="3">
        <v>5713.0548932604861</v>
      </c>
      <c r="H3458" s="3">
        <v>358084.94268838543</v>
      </c>
      <c r="I3458" s="3">
        <v>8094.4824828497249</v>
      </c>
      <c r="J3458" s="3">
        <v>11536.782138255499</v>
      </c>
      <c r="K3458" s="3">
        <v>1059185.5035842792</v>
      </c>
      <c r="L3458" s="3">
        <v>34070.113714525578</v>
      </c>
      <c r="M3458" s="3">
        <v>26695.080488062424</v>
      </c>
      <c r="N3458" s="3">
        <v>1323822.5987338342</v>
      </c>
      <c r="O3458" s="3">
        <v>25231.317507475953</v>
      </c>
      <c r="P3458" s="3">
        <v>117053.37942700104</v>
      </c>
      <c r="Q3458" s="3">
        <v>11479.500793493733</v>
      </c>
      <c r="R3458" s="3">
        <v>40900.596417962086</v>
      </c>
      <c r="S3458" s="3">
        <v>0</v>
      </c>
      <c r="T3458" s="3">
        <v>0</v>
      </c>
      <c r="U3458" s="3">
        <v>0</v>
      </c>
      <c r="V3458" s="3">
        <v>0</v>
      </c>
      <c r="W3458" s="3">
        <v>0</v>
      </c>
      <c r="X3458" s="3">
        <v>0</v>
      </c>
      <c r="Y3458" s="3">
        <v>0</v>
      </c>
      <c r="AA3458" s="3">
        <f t="shared" si="1454"/>
        <v>82327.210679031094</v>
      </c>
      <c r="AB3458" s="3">
        <f t="shared" ref="AB3458:AB3521" si="1458">IF(D3458&gt;(80000000*0.329),0,IF(D3458&gt;0,D3458,0))</f>
        <v>2523.4124367422646</v>
      </c>
      <c r="AC3458" s="3">
        <f t="shared" ref="AC3458:AC3521" si="1459">IF(E3458&gt;(80000000*0.329),0,IF(E3458&gt;0,E3458,0))</f>
        <v>11931.75813572782</v>
      </c>
      <c r="AD3458" s="3">
        <f t="shared" ref="AD3458:AD3521" si="1460">IF(F3458&gt;(80000000*0.329),0,IF(F3458&gt;0,F3458,0))</f>
        <v>746129.1808796667</v>
      </c>
      <c r="AE3458" s="3">
        <f t="shared" ref="AE3458:AE3521" si="1461">IF(G3458&gt;(80000000*0.329),0,IF(G3458&gt;0,G3458,0))</f>
        <v>5713.0548932604861</v>
      </c>
      <c r="AF3458" s="3">
        <f t="shared" ref="AF3458:AF3521" si="1462">IF(H3458&gt;(80000000*0.329),0,IF(H3458&gt;0,H3458,0))</f>
        <v>358084.94268838543</v>
      </c>
      <c r="AG3458" s="3">
        <f t="shared" ref="AG3458:AG3521" si="1463">IF(I3458&gt;(80000000*0.329),0,IF(I3458&gt;0,I3458,0))</f>
        <v>8094.4824828497249</v>
      </c>
      <c r="AH3458" s="3">
        <f t="shared" ref="AH3458:AH3521" si="1464">IF(J3458&gt;(80000000*0.329),0,IF(J3458&gt;0,J3458,0))</f>
        <v>11536.782138255499</v>
      </c>
      <c r="AI3458" s="3">
        <f t="shared" ref="AI3458:AI3521" si="1465">IF(K3458&gt;(80000000*0.329),0,IF(K3458&gt;0,K3458,0))</f>
        <v>1059185.5035842792</v>
      </c>
      <c r="AJ3458" s="3">
        <f t="shared" ref="AJ3458:AJ3521" si="1466">IF(L3458&gt;(80000000*0.329),0,IF(L3458&gt;0,L3458,0))</f>
        <v>34070.113714525578</v>
      </c>
      <c r="AK3458" s="3">
        <f t="shared" ref="AK3458:AK3521" si="1467">IF(M3458&gt;(80000000*0.329),0,IF(M3458&gt;0,M3458,0))</f>
        <v>26695.080488062424</v>
      </c>
      <c r="AL3458" s="3">
        <f t="shared" ref="AL3458:AL3521" si="1468">IF(N3458&gt;(80000000*0.329),0,IF(N3458&gt;0,N3458,0))</f>
        <v>1323822.5987338342</v>
      </c>
      <c r="AM3458" s="3">
        <f t="shared" ref="AM3458:AM3521" si="1469">IF(O3458&gt;(80000000*0.329),0,IF(O3458&gt;0,O3458,0))</f>
        <v>25231.317507475953</v>
      </c>
      <c r="AN3458" s="3">
        <f t="shared" ref="AN3458:AN3521" si="1470">IF(P3458&gt;(80000000*0.329),0,IF(P3458&gt;0,P3458,0))</f>
        <v>117053.37942700104</v>
      </c>
      <c r="AO3458" s="3">
        <f t="shared" ref="AO3458:AO3521" si="1471">IF(Q3458&gt;(80000000*0.329),0,IF(Q3458&gt;0,Q3458,0))</f>
        <v>11479.500793493733</v>
      </c>
      <c r="AP3458" s="3">
        <f t="shared" ref="AP3458:AP3521" si="1472">IF(R3458&gt;(80000000*0.329),0,IF(R3458&gt;0,R3458,0))</f>
        <v>40900.596417962086</v>
      </c>
      <c r="AQ3458" s="3">
        <f t="shared" ref="AQ3458:AQ3521" si="1473">IF(S3458&gt;(80000000*0.329),0,IF(S3458&gt;0,S3458,0))</f>
        <v>0</v>
      </c>
      <c r="AR3458" s="3">
        <f t="shared" ref="AR3458:AR3521" si="1474">IF(T3458&gt;(80000000*0.329),0,IF(T3458&gt;0,T3458,0))</f>
        <v>0</v>
      </c>
      <c r="AS3458" s="3">
        <f t="shared" ref="AS3458:AS3521" si="1475">IF(U3458&gt;(80000000*0.329),0,IF(U3458&gt;0,U3458,0))</f>
        <v>0</v>
      </c>
      <c r="AT3458" s="3">
        <f t="shared" ref="AT3458:AT3521" si="1476">IF(V3458&gt;(80000000*0.329),0,IF(V3458&gt;0,V3458,0))</f>
        <v>0</v>
      </c>
      <c r="AU3458" s="3">
        <f t="shared" ref="AU3458:AU3521" si="1477">IF(W3458&gt;(80000000*0.329),0,IF(W3458&gt;0,W3458,0))</f>
        <v>0</v>
      </c>
      <c r="AV3458" s="3">
        <f t="shared" ref="AV3458:AV3521" si="1478">IF(X3458&gt;(80000000*0.329),0,IF(X3458&gt;0,X3458,0))</f>
        <v>0</v>
      </c>
      <c r="AW3458" s="3">
        <f t="shared" ref="AW3458:AW3521" si="1479">IF(Y3458&gt;(80000000*0.329),0,IF(Y3458&gt;0,Y3458,0))</f>
        <v>0</v>
      </c>
      <c r="AX3458" s="3">
        <f t="shared" si="1455"/>
        <v>3864778.9150005528</v>
      </c>
      <c r="AY3458" s="3">
        <f t="shared" si="1456"/>
        <v>16</v>
      </c>
      <c r="AZ3458" s="3">
        <f t="shared" ref="AZ3458:AZ3521" si="1480">B3458-AY3458</f>
        <v>0</v>
      </c>
      <c r="BA3458" s="3">
        <v>5806774.5172353815</v>
      </c>
      <c r="BB3458">
        <f t="shared" si="1457"/>
        <v>0.69140000000000001</v>
      </c>
    </row>
    <row r="3459" spans="1:54">
      <c r="A3459" s="2">
        <v>3458</v>
      </c>
      <c r="B3459">
        <v>10</v>
      </c>
      <c r="C3459" s="3">
        <v>106083.95049760153</v>
      </c>
      <c r="D3459" s="3">
        <v>119933.01033451343</v>
      </c>
      <c r="E3459" s="3">
        <v>104624.23428101049</v>
      </c>
      <c r="F3459" s="3">
        <v>131033.91793791809</v>
      </c>
      <c r="G3459" s="3">
        <v>77194.977216626387</v>
      </c>
      <c r="H3459" s="3">
        <v>48933.928755822271</v>
      </c>
      <c r="I3459" s="3">
        <v>1442626.7218548481</v>
      </c>
      <c r="J3459" s="3">
        <v>1148182.3855539509</v>
      </c>
      <c r="K3459" s="3">
        <v>528187.65822677885</v>
      </c>
      <c r="L3459" s="3">
        <v>35578.860434344853</v>
      </c>
      <c r="M3459" s="3">
        <v>0</v>
      </c>
      <c r="N3459" s="3">
        <v>0</v>
      </c>
      <c r="O3459" s="3">
        <v>0</v>
      </c>
      <c r="P3459" s="3">
        <v>0</v>
      </c>
      <c r="Q3459" s="3">
        <v>0</v>
      </c>
      <c r="R3459" s="3">
        <v>0</v>
      </c>
      <c r="S3459" s="3">
        <v>0</v>
      </c>
      <c r="T3459" s="3">
        <v>0</v>
      </c>
      <c r="U3459" s="3">
        <v>0</v>
      </c>
      <c r="V3459" s="3">
        <v>0</v>
      </c>
      <c r="W3459" s="3">
        <v>0</v>
      </c>
      <c r="X3459" s="3">
        <v>0</v>
      </c>
      <c r="Y3459" s="3">
        <v>0</v>
      </c>
      <c r="AA3459" s="3">
        <f t="shared" ref="AA3459:AA3522" si="1481">IF(C3459&gt;(80000000*0.329),0,IF(C3459&gt;0,C3459,0))</f>
        <v>106083.95049760153</v>
      </c>
      <c r="AB3459" s="3">
        <f t="shared" si="1458"/>
        <v>119933.01033451343</v>
      </c>
      <c r="AC3459" s="3">
        <f t="shared" si="1459"/>
        <v>104624.23428101049</v>
      </c>
      <c r="AD3459" s="3">
        <f t="shared" si="1460"/>
        <v>131033.91793791809</v>
      </c>
      <c r="AE3459" s="3">
        <f t="shared" si="1461"/>
        <v>77194.977216626387</v>
      </c>
      <c r="AF3459" s="3">
        <f t="shared" si="1462"/>
        <v>48933.928755822271</v>
      </c>
      <c r="AG3459" s="3">
        <f t="shared" si="1463"/>
        <v>1442626.7218548481</v>
      </c>
      <c r="AH3459" s="3">
        <f t="shared" si="1464"/>
        <v>1148182.3855539509</v>
      </c>
      <c r="AI3459" s="3">
        <f t="shared" si="1465"/>
        <v>528187.65822677885</v>
      </c>
      <c r="AJ3459" s="3">
        <f t="shared" si="1466"/>
        <v>35578.860434344853</v>
      </c>
      <c r="AK3459" s="3">
        <f t="shared" si="1467"/>
        <v>0</v>
      </c>
      <c r="AL3459" s="3">
        <f t="shared" si="1468"/>
        <v>0</v>
      </c>
      <c r="AM3459" s="3">
        <f t="shared" si="1469"/>
        <v>0</v>
      </c>
      <c r="AN3459" s="3">
        <f t="shared" si="1470"/>
        <v>0</v>
      </c>
      <c r="AO3459" s="3">
        <f t="shared" si="1471"/>
        <v>0</v>
      </c>
      <c r="AP3459" s="3">
        <f t="shared" si="1472"/>
        <v>0</v>
      </c>
      <c r="AQ3459" s="3">
        <f t="shared" si="1473"/>
        <v>0</v>
      </c>
      <c r="AR3459" s="3">
        <f t="shared" si="1474"/>
        <v>0</v>
      </c>
      <c r="AS3459" s="3">
        <f t="shared" si="1475"/>
        <v>0</v>
      </c>
      <c r="AT3459" s="3">
        <f t="shared" si="1476"/>
        <v>0</v>
      </c>
      <c r="AU3459" s="3">
        <f t="shared" si="1477"/>
        <v>0</v>
      </c>
      <c r="AV3459" s="3">
        <f t="shared" si="1478"/>
        <v>0</v>
      </c>
      <c r="AW3459" s="3">
        <f t="shared" si="1479"/>
        <v>0</v>
      </c>
      <c r="AX3459" s="3">
        <f t="shared" ref="AX3459:AX3522" si="1482">SUM(AA3459:AW3459)</f>
        <v>3742379.6450934149</v>
      </c>
      <c r="AY3459" s="3">
        <f t="shared" ref="AY3459:AY3522" si="1483">COUNTIF(C3459:Y3459,"&gt;0")</f>
        <v>10</v>
      </c>
      <c r="AZ3459" s="3">
        <f t="shared" si="1480"/>
        <v>0</v>
      </c>
      <c r="BA3459" s="3">
        <v>5807103.3280934105</v>
      </c>
      <c r="BB3459">
        <f t="shared" ref="BB3459:BB3522" si="1484">(ROW()-1)/5000</f>
        <v>0.69159999999999999</v>
      </c>
    </row>
    <row r="3460" spans="1:54">
      <c r="A3460" s="2">
        <v>3459</v>
      </c>
      <c r="B3460">
        <v>17</v>
      </c>
      <c r="C3460" s="3">
        <v>188458.75380496396</v>
      </c>
      <c r="D3460" s="3">
        <v>28271.935342715882</v>
      </c>
      <c r="E3460" s="3">
        <v>1625133.2392605287</v>
      </c>
      <c r="F3460" s="3">
        <v>14979.451133889681</v>
      </c>
      <c r="G3460" s="3">
        <v>357050.13375112653</v>
      </c>
      <c r="H3460" s="3">
        <v>452511.16359002463</v>
      </c>
      <c r="I3460" s="3">
        <v>143971.84499141591</v>
      </c>
      <c r="J3460" s="3">
        <v>165507.39771580728</v>
      </c>
      <c r="K3460" s="3">
        <v>477665.24307601404</v>
      </c>
      <c r="L3460" s="3">
        <v>398560.61445254181</v>
      </c>
      <c r="M3460" s="3">
        <v>1039096.2881881854</v>
      </c>
      <c r="N3460" s="3">
        <v>481911.34520286572</v>
      </c>
      <c r="O3460" s="3">
        <v>455490.39062558598</v>
      </c>
      <c r="P3460" s="3">
        <v>84444.73163620464</v>
      </c>
      <c r="Q3460" s="3">
        <v>22555.271769266525</v>
      </c>
      <c r="R3460" s="3">
        <v>163366.51024490283</v>
      </c>
      <c r="S3460" s="3">
        <v>51946.268703373142</v>
      </c>
      <c r="T3460" s="3">
        <v>0</v>
      </c>
      <c r="U3460" s="3">
        <v>0</v>
      </c>
      <c r="V3460" s="3">
        <v>0</v>
      </c>
      <c r="W3460" s="3">
        <v>0</v>
      </c>
      <c r="X3460" s="3">
        <v>0</v>
      </c>
      <c r="Y3460" s="3">
        <v>0</v>
      </c>
      <c r="AA3460" s="3">
        <f t="shared" si="1481"/>
        <v>188458.75380496396</v>
      </c>
      <c r="AB3460" s="3">
        <f t="shared" si="1458"/>
        <v>28271.935342715882</v>
      </c>
      <c r="AC3460" s="3">
        <f t="shared" si="1459"/>
        <v>1625133.2392605287</v>
      </c>
      <c r="AD3460" s="3">
        <f t="shared" si="1460"/>
        <v>14979.451133889681</v>
      </c>
      <c r="AE3460" s="3">
        <f t="shared" si="1461"/>
        <v>357050.13375112653</v>
      </c>
      <c r="AF3460" s="3">
        <f t="shared" si="1462"/>
        <v>452511.16359002463</v>
      </c>
      <c r="AG3460" s="3">
        <f t="shared" si="1463"/>
        <v>143971.84499141591</v>
      </c>
      <c r="AH3460" s="3">
        <f t="shared" si="1464"/>
        <v>165507.39771580728</v>
      </c>
      <c r="AI3460" s="3">
        <f t="shared" si="1465"/>
        <v>477665.24307601404</v>
      </c>
      <c r="AJ3460" s="3">
        <f t="shared" si="1466"/>
        <v>398560.61445254181</v>
      </c>
      <c r="AK3460" s="3">
        <f t="shared" si="1467"/>
        <v>1039096.2881881854</v>
      </c>
      <c r="AL3460" s="3">
        <f t="shared" si="1468"/>
        <v>481911.34520286572</v>
      </c>
      <c r="AM3460" s="3">
        <f t="shared" si="1469"/>
        <v>455490.39062558598</v>
      </c>
      <c r="AN3460" s="3">
        <f t="shared" si="1470"/>
        <v>84444.73163620464</v>
      </c>
      <c r="AO3460" s="3">
        <f t="shared" si="1471"/>
        <v>22555.271769266525</v>
      </c>
      <c r="AP3460" s="3">
        <f t="shared" si="1472"/>
        <v>163366.51024490283</v>
      </c>
      <c r="AQ3460" s="3">
        <f t="shared" si="1473"/>
        <v>51946.268703373142</v>
      </c>
      <c r="AR3460" s="3">
        <f t="shared" si="1474"/>
        <v>0</v>
      </c>
      <c r="AS3460" s="3">
        <f t="shared" si="1475"/>
        <v>0</v>
      </c>
      <c r="AT3460" s="3">
        <f t="shared" si="1476"/>
        <v>0</v>
      </c>
      <c r="AU3460" s="3">
        <f t="shared" si="1477"/>
        <v>0</v>
      </c>
      <c r="AV3460" s="3">
        <f t="shared" si="1478"/>
        <v>0</v>
      </c>
      <c r="AW3460" s="3">
        <f t="shared" si="1479"/>
        <v>0</v>
      </c>
      <c r="AX3460" s="3">
        <f t="shared" si="1482"/>
        <v>6150920.5834894134</v>
      </c>
      <c r="AY3460" s="3">
        <f t="shared" si="1483"/>
        <v>17</v>
      </c>
      <c r="AZ3460" s="3">
        <f t="shared" si="1480"/>
        <v>0</v>
      </c>
      <c r="BA3460" s="3">
        <v>5821310.4595125588</v>
      </c>
      <c r="BB3460">
        <f t="shared" si="1484"/>
        <v>0.69179999999999997</v>
      </c>
    </row>
    <row r="3461" spans="1:54">
      <c r="A3461" s="2">
        <v>3460</v>
      </c>
      <c r="B3461">
        <v>18</v>
      </c>
      <c r="C3461" s="3">
        <v>353923.46501469408</v>
      </c>
      <c r="D3461" s="3">
        <v>98737.662335469926</v>
      </c>
      <c r="E3461" s="3">
        <v>57801.310323956059</v>
      </c>
      <c r="F3461" s="3">
        <v>264650.2715068871</v>
      </c>
      <c r="G3461" s="3">
        <v>169584.39962750368</v>
      </c>
      <c r="H3461" s="3">
        <v>33802.893410291639</v>
      </c>
      <c r="I3461" s="3">
        <v>236877.20025982321</v>
      </c>
      <c r="J3461" s="3">
        <v>236499.33431286225</v>
      </c>
      <c r="K3461" s="3">
        <v>19792.868095864716</v>
      </c>
      <c r="L3461" s="3">
        <v>216285.65698196212</v>
      </c>
      <c r="M3461" s="3">
        <v>567870.32431477425</v>
      </c>
      <c r="N3461" s="3">
        <v>684075.24133211048</v>
      </c>
      <c r="O3461" s="3">
        <v>23618.285410149965</v>
      </c>
      <c r="P3461" s="3">
        <v>64782.928284026886</v>
      </c>
      <c r="Q3461" s="3">
        <v>76377.615206248389</v>
      </c>
      <c r="R3461" s="3">
        <v>23731.666673715372</v>
      </c>
      <c r="S3461" s="3">
        <v>75051.095846540091</v>
      </c>
      <c r="T3461" s="3">
        <v>1365801.5472256888</v>
      </c>
      <c r="U3461" s="3">
        <v>0</v>
      </c>
      <c r="V3461" s="3">
        <v>0</v>
      </c>
      <c r="W3461" s="3">
        <v>0</v>
      </c>
      <c r="X3461" s="3">
        <v>0</v>
      </c>
      <c r="Y3461" s="3">
        <v>0</v>
      </c>
      <c r="AA3461" s="3">
        <f t="shared" si="1481"/>
        <v>353923.46501469408</v>
      </c>
      <c r="AB3461" s="3">
        <f t="shared" si="1458"/>
        <v>98737.662335469926</v>
      </c>
      <c r="AC3461" s="3">
        <f t="shared" si="1459"/>
        <v>57801.310323956059</v>
      </c>
      <c r="AD3461" s="3">
        <f t="shared" si="1460"/>
        <v>264650.2715068871</v>
      </c>
      <c r="AE3461" s="3">
        <f t="shared" si="1461"/>
        <v>169584.39962750368</v>
      </c>
      <c r="AF3461" s="3">
        <f t="shared" si="1462"/>
        <v>33802.893410291639</v>
      </c>
      <c r="AG3461" s="3">
        <f t="shared" si="1463"/>
        <v>236877.20025982321</v>
      </c>
      <c r="AH3461" s="3">
        <f t="shared" si="1464"/>
        <v>236499.33431286225</v>
      </c>
      <c r="AI3461" s="3">
        <f t="shared" si="1465"/>
        <v>19792.868095864716</v>
      </c>
      <c r="AJ3461" s="3">
        <f t="shared" si="1466"/>
        <v>216285.65698196212</v>
      </c>
      <c r="AK3461" s="3">
        <f t="shared" si="1467"/>
        <v>567870.32431477425</v>
      </c>
      <c r="AL3461" s="3">
        <f t="shared" si="1468"/>
        <v>684075.24133211048</v>
      </c>
      <c r="AM3461" s="3">
        <f t="shared" si="1469"/>
        <v>23618.285410149965</v>
      </c>
      <c r="AN3461" s="3">
        <f t="shared" si="1470"/>
        <v>64782.928284026886</v>
      </c>
      <c r="AO3461" s="3">
        <f t="shared" si="1471"/>
        <v>76377.615206248389</v>
      </c>
      <c r="AP3461" s="3">
        <f t="shared" si="1472"/>
        <v>23731.666673715372</v>
      </c>
      <c r="AQ3461" s="3">
        <f t="shared" si="1473"/>
        <v>75051.095846540091</v>
      </c>
      <c r="AR3461" s="3">
        <f t="shared" si="1474"/>
        <v>1365801.5472256888</v>
      </c>
      <c r="AS3461" s="3">
        <f t="shared" si="1475"/>
        <v>0</v>
      </c>
      <c r="AT3461" s="3">
        <f t="shared" si="1476"/>
        <v>0</v>
      </c>
      <c r="AU3461" s="3">
        <f t="shared" si="1477"/>
        <v>0</v>
      </c>
      <c r="AV3461" s="3">
        <f t="shared" si="1478"/>
        <v>0</v>
      </c>
      <c r="AW3461" s="3">
        <f t="shared" si="1479"/>
        <v>0</v>
      </c>
      <c r="AX3461" s="3">
        <f t="shared" si="1482"/>
        <v>4569263.7661625687</v>
      </c>
      <c r="AY3461" s="3">
        <f t="shared" si="1483"/>
        <v>18</v>
      </c>
      <c r="AZ3461" s="3">
        <f t="shared" si="1480"/>
        <v>0</v>
      </c>
      <c r="BA3461" s="3">
        <v>5824292.1519368151</v>
      </c>
      <c r="BB3461">
        <f t="shared" si="1484"/>
        <v>0.69199999999999995</v>
      </c>
    </row>
    <row r="3462" spans="1:54">
      <c r="A3462" s="2">
        <v>3461</v>
      </c>
      <c r="B3462">
        <v>18</v>
      </c>
      <c r="C3462" s="3">
        <v>125270.38143533956</v>
      </c>
      <c r="D3462" s="3">
        <v>343275.84469070734</v>
      </c>
      <c r="E3462" s="3">
        <v>232310.9661606744</v>
      </c>
      <c r="F3462" s="3">
        <v>4479.2568184958554</v>
      </c>
      <c r="G3462" s="3">
        <v>796205.07473357511</v>
      </c>
      <c r="H3462" s="3">
        <v>2503211.1463732691</v>
      </c>
      <c r="I3462" s="3">
        <v>5577208.9183025509</v>
      </c>
      <c r="J3462" s="3">
        <v>164076.11351074383</v>
      </c>
      <c r="K3462" s="3">
        <v>1135416.3551655994</v>
      </c>
      <c r="L3462" s="3">
        <v>229217.03423943408</v>
      </c>
      <c r="M3462" s="3">
        <v>10737.506530444212</v>
      </c>
      <c r="N3462" s="3">
        <v>513261.58215787832</v>
      </c>
      <c r="O3462" s="3">
        <v>587145.42348044494</v>
      </c>
      <c r="P3462" s="3">
        <v>951402.29252659786</v>
      </c>
      <c r="Q3462" s="3">
        <v>1622206.514537171</v>
      </c>
      <c r="R3462" s="3">
        <v>271635.29904913739</v>
      </c>
      <c r="S3462" s="3">
        <v>189600.38365639528</v>
      </c>
      <c r="T3462" s="3">
        <v>33311.694435647092</v>
      </c>
      <c r="U3462" s="3">
        <v>0</v>
      </c>
      <c r="V3462" s="3">
        <v>0</v>
      </c>
      <c r="W3462" s="3">
        <v>0</v>
      </c>
      <c r="X3462" s="3">
        <v>0</v>
      </c>
      <c r="Y3462" s="3">
        <v>0</v>
      </c>
      <c r="AA3462" s="3">
        <f t="shared" si="1481"/>
        <v>125270.38143533956</v>
      </c>
      <c r="AB3462" s="3">
        <f t="shared" si="1458"/>
        <v>343275.84469070734</v>
      </c>
      <c r="AC3462" s="3">
        <f t="shared" si="1459"/>
        <v>232310.9661606744</v>
      </c>
      <c r="AD3462" s="3">
        <f t="shared" si="1460"/>
        <v>4479.2568184958554</v>
      </c>
      <c r="AE3462" s="3">
        <f t="shared" si="1461"/>
        <v>796205.07473357511</v>
      </c>
      <c r="AF3462" s="3">
        <f t="shared" si="1462"/>
        <v>2503211.1463732691</v>
      </c>
      <c r="AG3462" s="3">
        <f t="shared" si="1463"/>
        <v>5577208.9183025509</v>
      </c>
      <c r="AH3462" s="3">
        <f t="shared" si="1464"/>
        <v>164076.11351074383</v>
      </c>
      <c r="AI3462" s="3">
        <f t="shared" si="1465"/>
        <v>1135416.3551655994</v>
      </c>
      <c r="AJ3462" s="3">
        <f t="shared" si="1466"/>
        <v>229217.03423943408</v>
      </c>
      <c r="AK3462" s="3">
        <f t="shared" si="1467"/>
        <v>10737.506530444212</v>
      </c>
      <c r="AL3462" s="3">
        <f t="shared" si="1468"/>
        <v>513261.58215787832</v>
      </c>
      <c r="AM3462" s="3">
        <f t="shared" si="1469"/>
        <v>587145.42348044494</v>
      </c>
      <c r="AN3462" s="3">
        <f t="shared" si="1470"/>
        <v>951402.29252659786</v>
      </c>
      <c r="AO3462" s="3">
        <f t="shared" si="1471"/>
        <v>1622206.514537171</v>
      </c>
      <c r="AP3462" s="3">
        <f t="shared" si="1472"/>
        <v>271635.29904913739</v>
      </c>
      <c r="AQ3462" s="3">
        <f t="shared" si="1473"/>
        <v>189600.38365639528</v>
      </c>
      <c r="AR3462" s="3">
        <f t="shared" si="1474"/>
        <v>33311.694435647092</v>
      </c>
      <c r="AS3462" s="3">
        <f t="shared" si="1475"/>
        <v>0</v>
      </c>
      <c r="AT3462" s="3">
        <f t="shared" si="1476"/>
        <v>0</v>
      </c>
      <c r="AU3462" s="3">
        <f t="shared" si="1477"/>
        <v>0</v>
      </c>
      <c r="AV3462" s="3">
        <f t="shared" si="1478"/>
        <v>0</v>
      </c>
      <c r="AW3462" s="3">
        <f t="shared" si="1479"/>
        <v>0</v>
      </c>
      <c r="AX3462" s="3">
        <f t="shared" si="1482"/>
        <v>15289971.787804104</v>
      </c>
      <c r="AY3462" s="3">
        <f t="shared" si="1483"/>
        <v>18</v>
      </c>
      <c r="AZ3462" s="3">
        <f t="shared" si="1480"/>
        <v>0</v>
      </c>
      <c r="BA3462" s="3">
        <v>5824324.5873223757</v>
      </c>
      <c r="BB3462">
        <f t="shared" si="1484"/>
        <v>0.69220000000000004</v>
      </c>
    </row>
    <row r="3463" spans="1:54">
      <c r="A3463" s="2">
        <v>3462</v>
      </c>
      <c r="B3463">
        <v>14</v>
      </c>
      <c r="C3463" s="3">
        <v>322241.72468333173</v>
      </c>
      <c r="D3463" s="3">
        <v>90903.09763310969</v>
      </c>
      <c r="E3463" s="3">
        <v>238688.70653580895</v>
      </c>
      <c r="F3463" s="3">
        <v>238582.71608002769</v>
      </c>
      <c r="G3463" s="3">
        <v>145617.49829696905</v>
      </c>
      <c r="H3463" s="3">
        <v>7475.8683391589602</v>
      </c>
      <c r="I3463" s="3">
        <v>300966.38743069675</v>
      </c>
      <c r="J3463" s="3">
        <v>21746.280876266577</v>
      </c>
      <c r="K3463" s="3">
        <v>18701.082122640146</v>
      </c>
      <c r="L3463" s="3">
        <v>133878.56262964488</v>
      </c>
      <c r="M3463" s="3">
        <v>323646.11834445642</v>
      </c>
      <c r="N3463" s="3">
        <v>138459.86213424371</v>
      </c>
      <c r="O3463" s="3">
        <v>40881.659897835503</v>
      </c>
      <c r="P3463" s="3">
        <v>807651.00452579837</v>
      </c>
      <c r="Q3463" s="3">
        <v>0</v>
      </c>
      <c r="R3463" s="3">
        <v>0</v>
      </c>
      <c r="S3463" s="3">
        <v>0</v>
      </c>
      <c r="T3463" s="3">
        <v>0</v>
      </c>
      <c r="U3463" s="3">
        <v>0</v>
      </c>
      <c r="V3463" s="3">
        <v>0</v>
      </c>
      <c r="W3463" s="3">
        <v>0</v>
      </c>
      <c r="X3463" s="3">
        <v>0</v>
      </c>
      <c r="Y3463" s="3">
        <v>0</v>
      </c>
      <c r="AA3463" s="3">
        <f t="shared" si="1481"/>
        <v>322241.72468333173</v>
      </c>
      <c r="AB3463" s="3">
        <f t="shared" si="1458"/>
        <v>90903.09763310969</v>
      </c>
      <c r="AC3463" s="3">
        <f t="shared" si="1459"/>
        <v>238688.70653580895</v>
      </c>
      <c r="AD3463" s="3">
        <f t="shared" si="1460"/>
        <v>238582.71608002769</v>
      </c>
      <c r="AE3463" s="3">
        <f t="shared" si="1461"/>
        <v>145617.49829696905</v>
      </c>
      <c r="AF3463" s="3">
        <f t="shared" si="1462"/>
        <v>7475.8683391589602</v>
      </c>
      <c r="AG3463" s="3">
        <f t="shared" si="1463"/>
        <v>300966.38743069675</v>
      </c>
      <c r="AH3463" s="3">
        <f t="shared" si="1464"/>
        <v>21746.280876266577</v>
      </c>
      <c r="AI3463" s="3">
        <f t="shared" si="1465"/>
        <v>18701.082122640146</v>
      </c>
      <c r="AJ3463" s="3">
        <f t="shared" si="1466"/>
        <v>133878.56262964488</v>
      </c>
      <c r="AK3463" s="3">
        <f t="shared" si="1467"/>
        <v>323646.11834445642</v>
      </c>
      <c r="AL3463" s="3">
        <f t="shared" si="1468"/>
        <v>138459.86213424371</v>
      </c>
      <c r="AM3463" s="3">
        <f t="shared" si="1469"/>
        <v>40881.659897835503</v>
      </c>
      <c r="AN3463" s="3">
        <f t="shared" si="1470"/>
        <v>807651.00452579837</v>
      </c>
      <c r="AO3463" s="3">
        <f t="shared" si="1471"/>
        <v>0</v>
      </c>
      <c r="AP3463" s="3">
        <f t="shared" si="1472"/>
        <v>0</v>
      </c>
      <c r="AQ3463" s="3">
        <f t="shared" si="1473"/>
        <v>0</v>
      </c>
      <c r="AR3463" s="3">
        <f t="shared" si="1474"/>
        <v>0</v>
      </c>
      <c r="AS3463" s="3">
        <f t="shared" si="1475"/>
        <v>0</v>
      </c>
      <c r="AT3463" s="3">
        <f t="shared" si="1476"/>
        <v>0</v>
      </c>
      <c r="AU3463" s="3">
        <f t="shared" si="1477"/>
        <v>0</v>
      </c>
      <c r="AV3463" s="3">
        <f t="shared" si="1478"/>
        <v>0</v>
      </c>
      <c r="AW3463" s="3">
        <f t="shared" si="1479"/>
        <v>0</v>
      </c>
      <c r="AX3463" s="3">
        <f t="shared" si="1482"/>
        <v>2829440.5695299888</v>
      </c>
      <c r="AY3463" s="3">
        <f t="shared" si="1483"/>
        <v>14</v>
      </c>
      <c r="AZ3463" s="3">
        <f t="shared" si="1480"/>
        <v>0</v>
      </c>
      <c r="BA3463" s="3">
        <v>5824839.9122928614</v>
      </c>
      <c r="BB3463">
        <f t="shared" si="1484"/>
        <v>0.69240000000000002</v>
      </c>
    </row>
    <row r="3464" spans="1:54">
      <c r="A3464" s="2">
        <v>3463</v>
      </c>
      <c r="B3464">
        <v>18</v>
      </c>
      <c r="C3464" s="3">
        <v>6304.4987554831978</v>
      </c>
      <c r="D3464" s="3">
        <v>503350.35750122048</v>
      </c>
      <c r="E3464" s="3">
        <v>74748.535185074754</v>
      </c>
      <c r="F3464" s="3">
        <v>29786.008537823625</v>
      </c>
      <c r="G3464" s="3">
        <v>16601.265897667588</v>
      </c>
      <c r="H3464" s="3">
        <v>19207.224780994897</v>
      </c>
      <c r="I3464" s="3">
        <v>131163.39009959251</v>
      </c>
      <c r="J3464" s="3">
        <v>1266626.462787942</v>
      </c>
      <c r="K3464" s="3">
        <v>398766.79693011666</v>
      </c>
      <c r="L3464" s="3">
        <v>82864.703295052648</v>
      </c>
      <c r="M3464" s="3">
        <v>196022.1906461489</v>
      </c>
      <c r="N3464" s="3">
        <v>22887.800805373008</v>
      </c>
      <c r="O3464" s="3">
        <v>28149.699345613571</v>
      </c>
      <c r="P3464" s="3">
        <v>296458.90566367639</v>
      </c>
      <c r="Q3464" s="3">
        <v>173170.64227285114</v>
      </c>
      <c r="R3464" s="3">
        <v>526958.10637313966</v>
      </c>
      <c r="S3464" s="3">
        <v>28808.19043987726</v>
      </c>
      <c r="T3464" s="3">
        <v>189515.66941616376</v>
      </c>
      <c r="U3464" s="3">
        <v>0</v>
      </c>
      <c r="V3464" s="3">
        <v>0</v>
      </c>
      <c r="W3464" s="3">
        <v>0</v>
      </c>
      <c r="X3464" s="3">
        <v>0</v>
      </c>
      <c r="Y3464" s="3">
        <v>0</v>
      </c>
      <c r="AA3464" s="3">
        <f t="shared" si="1481"/>
        <v>6304.4987554831978</v>
      </c>
      <c r="AB3464" s="3">
        <f t="shared" si="1458"/>
        <v>503350.35750122048</v>
      </c>
      <c r="AC3464" s="3">
        <f t="shared" si="1459"/>
        <v>74748.535185074754</v>
      </c>
      <c r="AD3464" s="3">
        <f t="shared" si="1460"/>
        <v>29786.008537823625</v>
      </c>
      <c r="AE3464" s="3">
        <f t="shared" si="1461"/>
        <v>16601.265897667588</v>
      </c>
      <c r="AF3464" s="3">
        <f t="shared" si="1462"/>
        <v>19207.224780994897</v>
      </c>
      <c r="AG3464" s="3">
        <f t="shared" si="1463"/>
        <v>131163.39009959251</v>
      </c>
      <c r="AH3464" s="3">
        <f t="shared" si="1464"/>
        <v>1266626.462787942</v>
      </c>
      <c r="AI3464" s="3">
        <f t="shared" si="1465"/>
        <v>398766.79693011666</v>
      </c>
      <c r="AJ3464" s="3">
        <f t="shared" si="1466"/>
        <v>82864.703295052648</v>
      </c>
      <c r="AK3464" s="3">
        <f t="shared" si="1467"/>
        <v>196022.1906461489</v>
      </c>
      <c r="AL3464" s="3">
        <f t="shared" si="1468"/>
        <v>22887.800805373008</v>
      </c>
      <c r="AM3464" s="3">
        <f t="shared" si="1469"/>
        <v>28149.699345613571</v>
      </c>
      <c r="AN3464" s="3">
        <f t="shared" si="1470"/>
        <v>296458.90566367639</v>
      </c>
      <c r="AO3464" s="3">
        <f t="shared" si="1471"/>
        <v>173170.64227285114</v>
      </c>
      <c r="AP3464" s="3">
        <f t="shared" si="1472"/>
        <v>526958.10637313966</v>
      </c>
      <c r="AQ3464" s="3">
        <f t="shared" si="1473"/>
        <v>28808.19043987726</v>
      </c>
      <c r="AR3464" s="3">
        <f t="shared" si="1474"/>
        <v>189515.66941616376</v>
      </c>
      <c r="AS3464" s="3">
        <f t="shared" si="1475"/>
        <v>0</v>
      </c>
      <c r="AT3464" s="3">
        <f t="shared" si="1476"/>
        <v>0</v>
      </c>
      <c r="AU3464" s="3">
        <f t="shared" si="1477"/>
        <v>0</v>
      </c>
      <c r="AV3464" s="3">
        <f t="shared" si="1478"/>
        <v>0</v>
      </c>
      <c r="AW3464" s="3">
        <f t="shared" si="1479"/>
        <v>0</v>
      </c>
      <c r="AX3464" s="3">
        <f t="shared" si="1482"/>
        <v>3991390.4487338113</v>
      </c>
      <c r="AY3464" s="3">
        <f t="shared" si="1483"/>
        <v>18</v>
      </c>
      <c r="AZ3464" s="3">
        <f t="shared" si="1480"/>
        <v>0</v>
      </c>
      <c r="BA3464" s="3">
        <v>5826976.2267435947</v>
      </c>
      <c r="BB3464">
        <f t="shared" si="1484"/>
        <v>0.69259999999999999</v>
      </c>
    </row>
    <row r="3465" spans="1:54">
      <c r="A3465" s="2">
        <v>3464</v>
      </c>
      <c r="B3465">
        <v>8</v>
      </c>
      <c r="C3465" s="3">
        <v>1890313.3200482971</v>
      </c>
      <c r="D3465" s="3">
        <v>29078.527452124119</v>
      </c>
      <c r="E3465" s="3">
        <v>159136.26794287618</v>
      </c>
      <c r="F3465" s="3">
        <v>108160.81841698004</v>
      </c>
      <c r="G3465" s="3">
        <v>190208.54196403001</v>
      </c>
      <c r="H3465" s="3">
        <v>81047.375350463364</v>
      </c>
      <c r="I3465" s="3">
        <v>24339.540688227713</v>
      </c>
      <c r="J3465" s="3">
        <v>144643.91531940957</v>
      </c>
      <c r="K3465" s="3">
        <v>0</v>
      </c>
      <c r="L3465" s="3">
        <v>0</v>
      </c>
      <c r="M3465" s="3">
        <v>0</v>
      </c>
      <c r="N3465" s="3">
        <v>0</v>
      </c>
      <c r="O3465" s="3">
        <v>0</v>
      </c>
      <c r="P3465" s="3">
        <v>0</v>
      </c>
      <c r="Q3465" s="3">
        <v>0</v>
      </c>
      <c r="R3465" s="3">
        <v>0</v>
      </c>
      <c r="S3465" s="3">
        <v>0</v>
      </c>
      <c r="T3465" s="3">
        <v>0</v>
      </c>
      <c r="U3465" s="3">
        <v>0</v>
      </c>
      <c r="V3465" s="3">
        <v>0</v>
      </c>
      <c r="W3465" s="3">
        <v>0</v>
      </c>
      <c r="X3465" s="3">
        <v>0</v>
      </c>
      <c r="Y3465" s="3">
        <v>0</v>
      </c>
      <c r="AA3465" s="3">
        <f t="shared" si="1481"/>
        <v>1890313.3200482971</v>
      </c>
      <c r="AB3465" s="3">
        <f t="shared" si="1458"/>
        <v>29078.527452124119</v>
      </c>
      <c r="AC3465" s="3">
        <f t="shared" si="1459"/>
        <v>159136.26794287618</v>
      </c>
      <c r="AD3465" s="3">
        <f t="shared" si="1460"/>
        <v>108160.81841698004</v>
      </c>
      <c r="AE3465" s="3">
        <f t="shared" si="1461"/>
        <v>190208.54196403001</v>
      </c>
      <c r="AF3465" s="3">
        <f t="shared" si="1462"/>
        <v>81047.375350463364</v>
      </c>
      <c r="AG3465" s="3">
        <f t="shared" si="1463"/>
        <v>24339.540688227713</v>
      </c>
      <c r="AH3465" s="3">
        <f t="shared" si="1464"/>
        <v>144643.91531940957</v>
      </c>
      <c r="AI3465" s="3">
        <f t="shared" si="1465"/>
        <v>0</v>
      </c>
      <c r="AJ3465" s="3">
        <f t="shared" si="1466"/>
        <v>0</v>
      </c>
      <c r="AK3465" s="3">
        <f t="shared" si="1467"/>
        <v>0</v>
      </c>
      <c r="AL3465" s="3">
        <f t="shared" si="1468"/>
        <v>0</v>
      </c>
      <c r="AM3465" s="3">
        <f t="shared" si="1469"/>
        <v>0</v>
      </c>
      <c r="AN3465" s="3">
        <f t="shared" si="1470"/>
        <v>0</v>
      </c>
      <c r="AO3465" s="3">
        <f t="shared" si="1471"/>
        <v>0</v>
      </c>
      <c r="AP3465" s="3">
        <f t="shared" si="1472"/>
        <v>0</v>
      </c>
      <c r="AQ3465" s="3">
        <f t="shared" si="1473"/>
        <v>0</v>
      </c>
      <c r="AR3465" s="3">
        <f t="shared" si="1474"/>
        <v>0</v>
      </c>
      <c r="AS3465" s="3">
        <f t="shared" si="1475"/>
        <v>0</v>
      </c>
      <c r="AT3465" s="3">
        <f t="shared" si="1476"/>
        <v>0</v>
      </c>
      <c r="AU3465" s="3">
        <f t="shared" si="1477"/>
        <v>0</v>
      </c>
      <c r="AV3465" s="3">
        <f t="shared" si="1478"/>
        <v>0</v>
      </c>
      <c r="AW3465" s="3">
        <f t="shared" si="1479"/>
        <v>0</v>
      </c>
      <c r="AX3465" s="3">
        <f t="shared" si="1482"/>
        <v>2626928.3071824079</v>
      </c>
      <c r="AY3465" s="3">
        <f t="shared" si="1483"/>
        <v>8</v>
      </c>
      <c r="AZ3465" s="3">
        <f t="shared" si="1480"/>
        <v>0</v>
      </c>
      <c r="BA3465" s="3">
        <v>5831070.2366154529</v>
      </c>
      <c r="BB3465">
        <f t="shared" si="1484"/>
        <v>0.69279999999999997</v>
      </c>
    </row>
    <row r="3466" spans="1:54">
      <c r="A3466" s="2">
        <v>3465</v>
      </c>
      <c r="B3466">
        <v>10</v>
      </c>
      <c r="C3466" s="3">
        <v>1403057.2737580235</v>
      </c>
      <c r="D3466" s="3">
        <v>1202533.9878937677</v>
      </c>
      <c r="E3466" s="3">
        <v>298444.14692213258</v>
      </c>
      <c r="F3466" s="3">
        <v>66952.786987893502</v>
      </c>
      <c r="G3466" s="3">
        <v>93270.025340996857</v>
      </c>
      <c r="H3466" s="3">
        <v>194443.67648197219</v>
      </c>
      <c r="I3466" s="3">
        <v>599829.83208718721</v>
      </c>
      <c r="J3466" s="3">
        <v>450482.44889091025</v>
      </c>
      <c r="K3466" s="3">
        <v>1654043.3412171055</v>
      </c>
      <c r="L3466" s="3">
        <v>1156806.4567241792</v>
      </c>
      <c r="M3466" s="3">
        <v>0</v>
      </c>
      <c r="N3466" s="3">
        <v>0</v>
      </c>
      <c r="O3466" s="3">
        <v>0</v>
      </c>
      <c r="P3466" s="3">
        <v>0</v>
      </c>
      <c r="Q3466" s="3">
        <v>0</v>
      </c>
      <c r="R3466" s="3">
        <v>0</v>
      </c>
      <c r="S3466" s="3">
        <v>0</v>
      </c>
      <c r="T3466" s="3">
        <v>0</v>
      </c>
      <c r="U3466" s="3">
        <v>0</v>
      </c>
      <c r="V3466" s="3">
        <v>0</v>
      </c>
      <c r="W3466" s="3">
        <v>0</v>
      </c>
      <c r="X3466" s="3">
        <v>0</v>
      </c>
      <c r="Y3466" s="3">
        <v>0</v>
      </c>
      <c r="AA3466" s="3">
        <f t="shared" si="1481"/>
        <v>1403057.2737580235</v>
      </c>
      <c r="AB3466" s="3">
        <f t="shared" si="1458"/>
        <v>1202533.9878937677</v>
      </c>
      <c r="AC3466" s="3">
        <f t="shared" si="1459"/>
        <v>298444.14692213258</v>
      </c>
      <c r="AD3466" s="3">
        <f t="shared" si="1460"/>
        <v>66952.786987893502</v>
      </c>
      <c r="AE3466" s="3">
        <f t="shared" si="1461"/>
        <v>93270.025340996857</v>
      </c>
      <c r="AF3466" s="3">
        <f t="shared" si="1462"/>
        <v>194443.67648197219</v>
      </c>
      <c r="AG3466" s="3">
        <f t="shared" si="1463"/>
        <v>599829.83208718721</v>
      </c>
      <c r="AH3466" s="3">
        <f t="shared" si="1464"/>
        <v>450482.44889091025</v>
      </c>
      <c r="AI3466" s="3">
        <f t="shared" si="1465"/>
        <v>1654043.3412171055</v>
      </c>
      <c r="AJ3466" s="3">
        <f t="shared" si="1466"/>
        <v>1156806.4567241792</v>
      </c>
      <c r="AK3466" s="3">
        <f t="shared" si="1467"/>
        <v>0</v>
      </c>
      <c r="AL3466" s="3">
        <f t="shared" si="1468"/>
        <v>0</v>
      </c>
      <c r="AM3466" s="3">
        <f t="shared" si="1469"/>
        <v>0</v>
      </c>
      <c r="AN3466" s="3">
        <f t="shared" si="1470"/>
        <v>0</v>
      </c>
      <c r="AO3466" s="3">
        <f t="shared" si="1471"/>
        <v>0</v>
      </c>
      <c r="AP3466" s="3">
        <f t="shared" si="1472"/>
        <v>0</v>
      </c>
      <c r="AQ3466" s="3">
        <f t="shared" si="1473"/>
        <v>0</v>
      </c>
      <c r="AR3466" s="3">
        <f t="shared" si="1474"/>
        <v>0</v>
      </c>
      <c r="AS3466" s="3">
        <f t="shared" si="1475"/>
        <v>0</v>
      </c>
      <c r="AT3466" s="3">
        <f t="shared" si="1476"/>
        <v>0</v>
      </c>
      <c r="AU3466" s="3">
        <f t="shared" si="1477"/>
        <v>0</v>
      </c>
      <c r="AV3466" s="3">
        <f t="shared" si="1478"/>
        <v>0</v>
      </c>
      <c r="AW3466" s="3">
        <f t="shared" si="1479"/>
        <v>0</v>
      </c>
      <c r="AX3466" s="3">
        <f t="shared" si="1482"/>
        <v>7119863.976304167</v>
      </c>
      <c r="AY3466" s="3">
        <f t="shared" si="1483"/>
        <v>10</v>
      </c>
      <c r="AZ3466" s="3">
        <f t="shared" si="1480"/>
        <v>0</v>
      </c>
      <c r="BA3466" s="3">
        <v>5832539.1978395581</v>
      </c>
      <c r="BB3466">
        <f t="shared" si="1484"/>
        <v>0.69299999999999995</v>
      </c>
    </row>
    <row r="3467" spans="1:54">
      <c r="A3467" s="2">
        <v>3466</v>
      </c>
      <c r="B3467">
        <v>18</v>
      </c>
      <c r="C3467" s="3">
        <v>21093.8653569569</v>
      </c>
      <c r="D3467" s="3">
        <v>49412.265594451128</v>
      </c>
      <c r="E3467" s="3">
        <v>283083.45932932594</v>
      </c>
      <c r="F3467" s="3">
        <v>701141.84446802281</v>
      </c>
      <c r="G3467" s="3">
        <v>179815.45605694925</v>
      </c>
      <c r="H3467" s="3">
        <v>298910.49984476849</v>
      </c>
      <c r="I3467" s="3">
        <v>20294.960671298948</v>
      </c>
      <c r="J3467" s="3">
        <v>19714.120044192678</v>
      </c>
      <c r="K3467" s="3">
        <v>24591.547186004624</v>
      </c>
      <c r="L3467" s="3">
        <v>75840.190862507588</v>
      </c>
      <c r="M3467" s="3">
        <v>701763.85665872227</v>
      </c>
      <c r="N3467" s="3">
        <v>1046794.4901300244</v>
      </c>
      <c r="O3467" s="3">
        <v>180540.84095209444</v>
      </c>
      <c r="P3467" s="3">
        <v>748846.59578986722</v>
      </c>
      <c r="Q3467" s="3">
        <v>509591.80927117745</v>
      </c>
      <c r="R3467" s="3">
        <v>1421977.7795985637</v>
      </c>
      <c r="S3467" s="3">
        <v>69123.670781604858</v>
      </c>
      <c r="T3467" s="3">
        <v>45041.915423267077</v>
      </c>
      <c r="U3467" s="3">
        <v>0</v>
      </c>
      <c r="V3467" s="3">
        <v>0</v>
      </c>
      <c r="W3467" s="3">
        <v>0</v>
      </c>
      <c r="X3467" s="3">
        <v>0</v>
      </c>
      <c r="Y3467" s="3">
        <v>0</v>
      </c>
      <c r="AA3467" s="3">
        <f t="shared" si="1481"/>
        <v>21093.8653569569</v>
      </c>
      <c r="AB3467" s="3">
        <f t="shared" si="1458"/>
        <v>49412.265594451128</v>
      </c>
      <c r="AC3467" s="3">
        <f t="shared" si="1459"/>
        <v>283083.45932932594</v>
      </c>
      <c r="AD3467" s="3">
        <f t="shared" si="1460"/>
        <v>701141.84446802281</v>
      </c>
      <c r="AE3467" s="3">
        <f t="shared" si="1461"/>
        <v>179815.45605694925</v>
      </c>
      <c r="AF3467" s="3">
        <f t="shared" si="1462"/>
        <v>298910.49984476849</v>
      </c>
      <c r="AG3467" s="3">
        <f t="shared" si="1463"/>
        <v>20294.960671298948</v>
      </c>
      <c r="AH3467" s="3">
        <f t="shared" si="1464"/>
        <v>19714.120044192678</v>
      </c>
      <c r="AI3467" s="3">
        <f t="shared" si="1465"/>
        <v>24591.547186004624</v>
      </c>
      <c r="AJ3467" s="3">
        <f t="shared" si="1466"/>
        <v>75840.190862507588</v>
      </c>
      <c r="AK3467" s="3">
        <f t="shared" si="1467"/>
        <v>701763.85665872227</v>
      </c>
      <c r="AL3467" s="3">
        <f t="shared" si="1468"/>
        <v>1046794.4901300244</v>
      </c>
      <c r="AM3467" s="3">
        <f t="shared" si="1469"/>
        <v>180540.84095209444</v>
      </c>
      <c r="AN3467" s="3">
        <f t="shared" si="1470"/>
        <v>748846.59578986722</v>
      </c>
      <c r="AO3467" s="3">
        <f t="shared" si="1471"/>
        <v>509591.80927117745</v>
      </c>
      <c r="AP3467" s="3">
        <f t="shared" si="1472"/>
        <v>1421977.7795985637</v>
      </c>
      <c r="AQ3467" s="3">
        <f t="shared" si="1473"/>
        <v>69123.670781604858</v>
      </c>
      <c r="AR3467" s="3">
        <f t="shared" si="1474"/>
        <v>45041.915423267077</v>
      </c>
      <c r="AS3467" s="3">
        <f t="shared" si="1475"/>
        <v>0</v>
      </c>
      <c r="AT3467" s="3">
        <f t="shared" si="1476"/>
        <v>0</v>
      </c>
      <c r="AU3467" s="3">
        <f t="shared" si="1477"/>
        <v>0</v>
      </c>
      <c r="AV3467" s="3">
        <f t="shared" si="1478"/>
        <v>0</v>
      </c>
      <c r="AW3467" s="3">
        <f t="shared" si="1479"/>
        <v>0</v>
      </c>
      <c r="AX3467" s="3">
        <f t="shared" si="1482"/>
        <v>6397579.1680198004</v>
      </c>
      <c r="AY3467" s="3">
        <f t="shared" si="1483"/>
        <v>18</v>
      </c>
      <c r="AZ3467" s="3">
        <f t="shared" si="1480"/>
        <v>0</v>
      </c>
      <c r="BA3467" s="3">
        <v>5837063.2601636117</v>
      </c>
      <c r="BB3467">
        <f t="shared" si="1484"/>
        <v>0.69320000000000004</v>
      </c>
    </row>
    <row r="3468" spans="1:54">
      <c r="A3468" s="2">
        <v>3467</v>
      </c>
      <c r="B3468">
        <v>18</v>
      </c>
      <c r="C3468" s="3">
        <v>146341.93285457481</v>
      </c>
      <c r="D3468" s="3">
        <v>122182.79289041797</v>
      </c>
      <c r="E3468" s="3">
        <v>729227.98365473351</v>
      </c>
      <c r="F3468" s="3">
        <v>163948.9359631062</v>
      </c>
      <c r="G3468" s="3">
        <v>268925.55953320739</v>
      </c>
      <c r="H3468" s="3">
        <v>80912.057499743707</v>
      </c>
      <c r="I3468" s="3">
        <v>1262279.2163596628</v>
      </c>
      <c r="J3468" s="3">
        <v>30993.436220542546</v>
      </c>
      <c r="K3468" s="3">
        <v>40479.548137940423</v>
      </c>
      <c r="L3468" s="3">
        <v>330368.24275026779</v>
      </c>
      <c r="M3468" s="3">
        <v>119238.74327182838</v>
      </c>
      <c r="N3468" s="3">
        <v>85658.544243093391</v>
      </c>
      <c r="O3468" s="3">
        <v>215835.59057924128</v>
      </c>
      <c r="P3468" s="3">
        <v>1025819.0016180943</v>
      </c>
      <c r="Q3468" s="3">
        <v>2465455.1669050241</v>
      </c>
      <c r="R3468" s="3">
        <v>117708.41992020536</v>
      </c>
      <c r="S3468" s="3">
        <v>946051.11486543505</v>
      </c>
      <c r="T3468" s="3">
        <v>459216.28315489972</v>
      </c>
      <c r="U3468" s="3">
        <v>0</v>
      </c>
      <c r="V3468" s="3">
        <v>0</v>
      </c>
      <c r="W3468" s="3">
        <v>0</v>
      </c>
      <c r="X3468" s="3">
        <v>0</v>
      </c>
      <c r="Y3468" s="3">
        <v>0</v>
      </c>
      <c r="AA3468" s="3">
        <f t="shared" si="1481"/>
        <v>146341.93285457481</v>
      </c>
      <c r="AB3468" s="3">
        <f t="shared" si="1458"/>
        <v>122182.79289041797</v>
      </c>
      <c r="AC3468" s="3">
        <f t="shared" si="1459"/>
        <v>729227.98365473351</v>
      </c>
      <c r="AD3468" s="3">
        <f t="shared" si="1460"/>
        <v>163948.9359631062</v>
      </c>
      <c r="AE3468" s="3">
        <f t="shared" si="1461"/>
        <v>268925.55953320739</v>
      </c>
      <c r="AF3468" s="3">
        <f t="shared" si="1462"/>
        <v>80912.057499743707</v>
      </c>
      <c r="AG3468" s="3">
        <f t="shared" si="1463"/>
        <v>1262279.2163596628</v>
      </c>
      <c r="AH3468" s="3">
        <f t="shared" si="1464"/>
        <v>30993.436220542546</v>
      </c>
      <c r="AI3468" s="3">
        <f t="shared" si="1465"/>
        <v>40479.548137940423</v>
      </c>
      <c r="AJ3468" s="3">
        <f t="shared" si="1466"/>
        <v>330368.24275026779</v>
      </c>
      <c r="AK3468" s="3">
        <f t="shared" si="1467"/>
        <v>119238.74327182838</v>
      </c>
      <c r="AL3468" s="3">
        <f t="shared" si="1468"/>
        <v>85658.544243093391</v>
      </c>
      <c r="AM3468" s="3">
        <f t="shared" si="1469"/>
        <v>215835.59057924128</v>
      </c>
      <c r="AN3468" s="3">
        <f t="shared" si="1470"/>
        <v>1025819.0016180943</v>
      </c>
      <c r="AO3468" s="3">
        <f t="shared" si="1471"/>
        <v>2465455.1669050241</v>
      </c>
      <c r="AP3468" s="3">
        <f t="shared" si="1472"/>
        <v>117708.41992020536</v>
      </c>
      <c r="AQ3468" s="3">
        <f t="shared" si="1473"/>
        <v>946051.11486543505</v>
      </c>
      <c r="AR3468" s="3">
        <f t="shared" si="1474"/>
        <v>459216.28315489972</v>
      </c>
      <c r="AS3468" s="3">
        <f t="shared" si="1475"/>
        <v>0</v>
      </c>
      <c r="AT3468" s="3">
        <f t="shared" si="1476"/>
        <v>0</v>
      </c>
      <c r="AU3468" s="3">
        <f t="shared" si="1477"/>
        <v>0</v>
      </c>
      <c r="AV3468" s="3">
        <f t="shared" si="1478"/>
        <v>0</v>
      </c>
      <c r="AW3468" s="3">
        <f t="shared" si="1479"/>
        <v>0</v>
      </c>
      <c r="AX3468" s="3">
        <f t="shared" si="1482"/>
        <v>8610642.5704220179</v>
      </c>
      <c r="AY3468" s="3">
        <f t="shared" si="1483"/>
        <v>18</v>
      </c>
      <c r="AZ3468" s="3">
        <f t="shared" si="1480"/>
        <v>0</v>
      </c>
      <c r="BA3468" s="3">
        <v>5838131.5175396949</v>
      </c>
      <c r="BB3468">
        <f t="shared" si="1484"/>
        <v>0.69340000000000002</v>
      </c>
    </row>
    <row r="3469" spans="1:54">
      <c r="A3469" s="2">
        <v>3468</v>
      </c>
      <c r="B3469">
        <v>18</v>
      </c>
      <c r="C3469" s="3">
        <v>263290.49673046672</v>
      </c>
      <c r="D3469" s="3">
        <v>1150062.9416346292</v>
      </c>
      <c r="E3469" s="3">
        <v>130186.51886763088</v>
      </c>
      <c r="F3469" s="3">
        <v>794442.73725790938</v>
      </c>
      <c r="G3469" s="3">
        <v>3322.7760126761705</v>
      </c>
      <c r="H3469" s="3">
        <v>366252.69463734067</v>
      </c>
      <c r="I3469" s="3">
        <v>607033.98834286595</v>
      </c>
      <c r="J3469" s="3">
        <v>95538.691756494387</v>
      </c>
      <c r="K3469" s="3">
        <v>43012.90189935227</v>
      </c>
      <c r="L3469" s="3">
        <v>26267.618018814028</v>
      </c>
      <c r="M3469" s="3">
        <v>542291.73277763301</v>
      </c>
      <c r="N3469" s="3">
        <v>184779.44838024242</v>
      </c>
      <c r="O3469" s="3">
        <v>19168.275141710714</v>
      </c>
      <c r="P3469" s="3">
        <v>20206.138146464564</v>
      </c>
      <c r="Q3469" s="3">
        <v>23788.905674689973</v>
      </c>
      <c r="R3469" s="3">
        <v>219960.85621345052</v>
      </c>
      <c r="S3469" s="3">
        <v>108255.39376085097</v>
      </c>
      <c r="T3469" s="3">
        <v>829634.6676866815</v>
      </c>
      <c r="U3469" s="3">
        <v>0</v>
      </c>
      <c r="V3469" s="3">
        <v>0</v>
      </c>
      <c r="W3469" s="3">
        <v>0</v>
      </c>
      <c r="X3469" s="3">
        <v>0</v>
      </c>
      <c r="Y3469" s="3">
        <v>0</v>
      </c>
      <c r="AA3469" s="3">
        <f t="shared" si="1481"/>
        <v>263290.49673046672</v>
      </c>
      <c r="AB3469" s="3">
        <f t="shared" si="1458"/>
        <v>1150062.9416346292</v>
      </c>
      <c r="AC3469" s="3">
        <f t="shared" si="1459"/>
        <v>130186.51886763088</v>
      </c>
      <c r="AD3469" s="3">
        <f t="shared" si="1460"/>
        <v>794442.73725790938</v>
      </c>
      <c r="AE3469" s="3">
        <f t="shared" si="1461"/>
        <v>3322.7760126761705</v>
      </c>
      <c r="AF3469" s="3">
        <f t="shared" si="1462"/>
        <v>366252.69463734067</v>
      </c>
      <c r="AG3469" s="3">
        <f t="shared" si="1463"/>
        <v>607033.98834286595</v>
      </c>
      <c r="AH3469" s="3">
        <f t="shared" si="1464"/>
        <v>95538.691756494387</v>
      </c>
      <c r="AI3469" s="3">
        <f t="shared" si="1465"/>
        <v>43012.90189935227</v>
      </c>
      <c r="AJ3469" s="3">
        <f t="shared" si="1466"/>
        <v>26267.618018814028</v>
      </c>
      <c r="AK3469" s="3">
        <f t="shared" si="1467"/>
        <v>542291.73277763301</v>
      </c>
      <c r="AL3469" s="3">
        <f t="shared" si="1468"/>
        <v>184779.44838024242</v>
      </c>
      <c r="AM3469" s="3">
        <f t="shared" si="1469"/>
        <v>19168.275141710714</v>
      </c>
      <c r="AN3469" s="3">
        <f t="shared" si="1470"/>
        <v>20206.138146464564</v>
      </c>
      <c r="AO3469" s="3">
        <f t="shared" si="1471"/>
        <v>23788.905674689973</v>
      </c>
      <c r="AP3469" s="3">
        <f t="shared" si="1472"/>
        <v>219960.85621345052</v>
      </c>
      <c r="AQ3469" s="3">
        <f t="shared" si="1473"/>
        <v>108255.39376085097</v>
      </c>
      <c r="AR3469" s="3">
        <f t="shared" si="1474"/>
        <v>829634.6676866815</v>
      </c>
      <c r="AS3469" s="3">
        <f t="shared" si="1475"/>
        <v>0</v>
      </c>
      <c r="AT3469" s="3">
        <f t="shared" si="1476"/>
        <v>0</v>
      </c>
      <c r="AU3469" s="3">
        <f t="shared" si="1477"/>
        <v>0</v>
      </c>
      <c r="AV3469" s="3">
        <f t="shared" si="1478"/>
        <v>0</v>
      </c>
      <c r="AW3469" s="3">
        <f t="shared" si="1479"/>
        <v>0</v>
      </c>
      <c r="AX3469" s="3">
        <f t="shared" si="1482"/>
        <v>5427496.7829399025</v>
      </c>
      <c r="AY3469" s="3">
        <f t="shared" si="1483"/>
        <v>18</v>
      </c>
      <c r="AZ3469" s="3">
        <f t="shared" si="1480"/>
        <v>0</v>
      </c>
      <c r="BA3469" s="3">
        <v>5840392.0992568834</v>
      </c>
      <c r="BB3469">
        <f t="shared" si="1484"/>
        <v>0.69359999999999999</v>
      </c>
    </row>
    <row r="3470" spans="1:54">
      <c r="A3470" s="2">
        <v>3469</v>
      </c>
      <c r="B3470">
        <v>9</v>
      </c>
      <c r="C3470" s="3">
        <v>35275.440876144115</v>
      </c>
      <c r="D3470" s="3">
        <v>1666242.3891748264</v>
      </c>
      <c r="E3470" s="3">
        <v>1400096.007032838</v>
      </c>
      <c r="F3470" s="3">
        <v>17987.533930842317</v>
      </c>
      <c r="G3470" s="3">
        <v>25629.519259759229</v>
      </c>
      <c r="H3470" s="3">
        <v>2707714.8242554977</v>
      </c>
      <c r="I3470" s="3">
        <v>1305099.2539789001</v>
      </c>
      <c r="J3470" s="3">
        <v>2256240.9927591612</v>
      </c>
      <c r="K3470" s="3">
        <v>5412606.3589288155</v>
      </c>
      <c r="L3470" s="3">
        <v>0</v>
      </c>
      <c r="M3470" s="3">
        <v>0</v>
      </c>
      <c r="N3470" s="3">
        <v>0</v>
      </c>
      <c r="O3470" s="3">
        <v>0</v>
      </c>
      <c r="P3470" s="3">
        <v>0</v>
      </c>
      <c r="Q3470" s="3">
        <v>0</v>
      </c>
      <c r="R3470" s="3">
        <v>0</v>
      </c>
      <c r="S3470" s="3">
        <v>0</v>
      </c>
      <c r="T3470" s="3">
        <v>0</v>
      </c>
      <c r="U3470" s="3">
        <v>0</v>
      </c>
      <c r="V3470" s="3">
        <v>0</v>
      </c>
      <c r="W3470" s="3">
        <v>0</v>
      </c>
      <c r="X3470" s="3">
        <v>0</v>
      </c>
      <c r="Y3470" s="3">
        <v>0</v>
      </c>
      <c r="AA3470" s="3">
        <f t="shared" si="1481"/>
        <v>35275.440876144115</v>
      </c>
      <c r="AB3470" s="3">
        <f t="shared" si="1458"/>
        <v>1666242.3891748264</v>
      </c>
      <c r="AC3470" s="3">
        <f t="shared" si="1459"/>
        <v>1400096.007032838</v>
      </c>
      <c r="AD3470" s="3">
        <f t="shared" si="1460"/>
        <v>17987.533930842317</v>
      </c>
      <c r="AE3470" s="3">
        <f t="shared" si="1461"/>
        <v>25629.519259759229</v>
      </c>
      <c r="AF3470" s="3">
        <f t="shared" si="1462"/>
        <v>2707714.8242554977</v>
      </c>
      <c r="AG3470" s="3">
        <f t="shared" si="1463"/>
        <v>1305099.2539789001</v>
      </c>
      <c r="AH3470" s="3">
        <f t="shared" si="1464"/>
        <v>2256240.9927591612</v>
      </c>
      <c r="AI3470" s="3">
        <f t="shared" si="1465"/>
        <v>5412606.3589288155</v>
      </c>
      <c r="AJ3470" s="3">
        <f t="shared" si="1466"/>
        <v>0</v>
      </c>
      <c r="AK3470" s="3">
        <f t="shared" si="1467"/>
        <v>0</v>
      </c>
      <c r="AL3470" s="3">
        <f t="shared" si="1468"/>
        <v>0</v>
      </c>
      <c r="AM3470" s="3">
        <f t="shared" si="1469"/>
        <v>0</v>
      </c>
      <c r="AN3470" s="3">
        <f t="shared" si="1470"/>
        <v>0</v>
      </c>
      <c r="AO3470" s="3">
        <f t="shared" si="1471"/>
        <v>0</v>
      </c>
      <c r="AP3470" s="3">
        <f t="shared" si="1472"/>
        <v>0</v>
      </c>
      <c r="AQ3470" s="3">
        <f t="shared" si="1473"/>
        <v>0</v>
      </c>
      <c r="AR3470" s="3">
        <f t="shared" si="1474"/>
        <v>0</v>
      </c>
      <c r="AS3470" s="3">
        <f t="shared" si="1475"/>
        <v>0</v>
      </c>
      <c r="AT3470" s="3">
        <f t="shared" si="1476"/>
        <v>0</v>
      </c>
      <c r="AU3470" s="3">
        <f t="shared" si="1477"/>
        <v>0</v>
      </c>
      <c r="AV3470" s="3">
        <f t="shared" si="1478"/>
        <v>0</v>
      </c>
      <c r="AW3470" s="3">
        <f t="shared" si="1479"/>
        <v>0</v>
      </c>
      <c r="AX3470" s="3">
        <f t="shared" si="1482"/>
        <v>14826892.320196785</v>
      </c>
      <c r="AY3470" s="3">
        <f t="shared" si="1483"/>
        <v>9</v>
      </c>
      <c r="AZ3470" s="3">
        <f t="shared" si="1480"/>
        <v>0</v>
      </c>
      <c r="BA3470" s="3">
        <v>5840586.3918995364</v>
      </c>
      <c r="BB3470">
        <f t="shared" si="1484"/>
        <v>0.69379999999999997</v>
      </c>
    </row>
    <row r="3471" spans="1:54">
      <c r="A3471" s="2">
        <v>3470</v>
      </c>
      <c r="B3471">
        <v>13</v>
      </c>
      <c r="C3471" s="3">
        <v>313011.65745258494</v>
      </c>
      <c r="D3471" s="3">
        <v>106075.09575179711</v>
      </c>
      <c r="E3471" s="3">
        <v>620100.71715555049</v>
      </c>
      <c r="F3471" s="3">
        <v>169966.79673421578</v>
      </c>
      <c r="G3471" s="3">
        <v>544124.15351597732</v>
      </c>
      <c r="H3471" s="3">
        <v>464215.06015714951</v>
      </c>
      <c r="I3471" s="3">
        <v>235923.64286448731</v>
      </c>
      <c r="J3471" s="3">
        <v>119236.88216248361</v>
      </c>
      <c r="K3471" s="3">
        <v>69850.987417214099</v>
      </c>
      <c r="L3471" s="3">
        <v>484396.97369970684</v>
      </c>
      <c r="M3471" s="3">
        <v>29889.541383680069</v>
      </c>
      <c r="N3471" s="3">
        <v>14983.264190207621</v>
      </c>
      <c r="O3471" s="3">
        <v>129992.7556113855</v>
      </c>
      <c r="P3471" s="3">
        <v>0</v>
      </c>
      <c r="Q3471" s="3">
        <v>0</v>
      </c>
      <c r="R3471" s="3">
        <v>0</v>
      </c>
      <c r="S3471" s="3">
        <v>0</v>
      </c>
      <c r="T3471" s="3">
        <v>0</v>
      </c>
      <c r="U3471" s="3">
        <v>0</v>
      </c>
      <c r="V3471" s="3">
        <v>0</v>
      </c>
      <c r="W3471" s="3">
        <v>0</v>
      </c>
      <c r="X3471" s="3">
        <v>0</v>
      </c>
      <c r="Y3471" s="3">
        <v>0</v>
      </c>
      <c r="AA3471" s="3">
        <f t="shared" si="1481"/>
        <v>313011.65745258494</v>
      </c>
      <c r="AB3471" s="3">
        <f t="shared" si="1458"/>
        <v>106075.09575179711</v>
      </c>
      <c r="AC3471" s="3">
        <f t="shared" si="1459"/>
        <v>620100.71715555049</v>
      </c>
      <c r="AD3471" s="3">
        <f t="shared" si="1460"/>
        <v>169966.79673421578</v>
      </c>
      <c r="AE3471" s="3">
        <f t="shared" si="1461"/>
        <v>544124.15351597732</v>
      </c>
      <c r="AF3471" s="3">
        <f t="shared" si="1462"/>
        <v>464215.06015714951</v>
      </c>
      <c r="AG3471" s="3">
        <f t="shared" si="1463"/>
        <v>235923.64286448731</v>
      </c>
      <c r="AH3471" s="3">
        <f t="shared" si="1464"/>
        <v>119236.88216248361</v>
      </c>
      <c r="AI3471" s="3">
        <f t="shared" si="1465"/>
        <v>69850.987417214099</v>
      </c>
      <c r="AJ3471" s="3">
        <f t="shared" si="1466"/>
        <v>484396.97369970684</v>
      </c>
      <c r="AK3471" s="3">
        <f t="shared" si="1467"/>
        <v>29889.541383680069</v>
      </c>
      <c r="AL3471" s="3">
        <f t="shared" si="1468"/>
        <v>14983.264190207621</v>
      </c>
      <c r="AM3471" s="3">
        <f t="shared" si="1469"/>
        <v>129992.7556113855</v>
      </c>
      <c r="AN3471" s="3">
        <f t="shared" si="1470"/>
        <v>0</v>
      </c>
      <c r="AO3471" s="3">
        <f t="shared" si="1471"/>
        <v>0</v>
      </c>
      <c r="AP3471" s="3">
        <f t="shared" si="1472"/>
        <v>0</v>
      </c>
      <c r="AQ3471" s="3">
        <f t="shared" si="1473"/>
        <v>0</v>
      </c>
      <c r="AR3471" s="3">
        <f t="shared" si="1474"/>
        <v>0</v>
      </c>
      <c r="AS3471" s="3">
        <f t="shared" si="1475"/>
        <v>0</v>
      </c>
      <c r="AT3471" s="3">
        <f t="shared" si="1476"/>
        <v>0</v>
      </c>
      <c r="AU3471" s="3">
        <f t="shared" si="1477"/>
        <v>0</v>
      </c>
      <c r="AV3471" s="3">
        <f t="shared" si="1478"/>
        <v>0</v>
      </c>
      <c r="AW3471" s="3">
        <f t="shared" si="1479"/>
        <v>0</v>
      </c>
      <c r="AX3471" s="3">
        <f t="shared" si="1482"/>
        <v>3301767.5280964402</v>
      </c>
      <c r="AY3471" s="3">
        <f t="shared" si="1483"/>
        <v>13</v>
      </c>
      <c r="AZ3471" s="3">
        <f t="shared" si="1480"/>
        <v>0</v>
      </c>
      <c r="BA3471" s="3">
        <v>5845336.9328283966</v>
      </c>
      <c r="BB3471">
        <f t="shared" si="1484"/>
        <v>0.69399999999999995</v>
      </c>
    </row>
    <row r="3472" spans="1:54">
      <c r="A3472" s="2">
        <v>3471</v>
      </c>
      <c r="B3472">
        <v>14</v>
      </c>
      <c r="C3472" s="3">
        <v>10694.213489041396</v>
      </c>
      <c r="D3472" s="3">
        <v>163808.57463761687</v>
      </c>
      <c r="E3472" s="3">
        <v>458856.20879022736</v>
      </c>
      <c r="F3472" s="3">
        <v>96418.768208569352</v>
      </c>
      <c r="G3472" s="3">
        <v>354677.56197668728</v>
      </c>
      <c r="H3472" s="3">
        <v>224225.64467352204</v>
      </c>
      <c r="I3472" s="3">
        <v>249803.86470520022</v>
      </c>
      <c r="J3472" s="3">
        <v>168633.91390171793</v>
      </c>
      <c r="K3472" s="3">
        <v>376990.49800950981</v>
      </c>
      <c r="L3472" s="3">
        <v>2095104.8092445538</v>
      </c>
      <c r="M3472" s="3">
        <v>12783.683833532585</v>
      </c>
      <c r="N3472" s="3">
        <v>277057.04075547936</v>
      </c>
      <c r="O3472" s="3">
        <v>1233214.5936076308</v>
      </c>
      <c r="P3472" s="3">
        <v>262642.80707949382</v>
      </c>
      <c r="Q3472" s="3">
        <v>0</v>
      </c>
      <c r="R3472" s="3">
        <v>0</v>
      </c>
      <c r="S3472" s="3">
        <v>0</v>
      </c>
      <c r="T3472" s="3">
        <v>0</v>
      </c>
      <c r="U3472" s="3">
        <v>0</v>
      </c>
      <c r="V3472" s="3">
        <v>0</v>
      </c>
      <c r="W3472" s="3">
        <v>0</v>
      </c>
      <c r="X3472" s="3">
        <v>0</v>
      </c>
      <c r="Y3472" s="3">
        <v>0</v>
      </c>
      <c r="AA3472" s="3">
        <f t="shared" si="1481"/>
        <v>10694.213489041396</v>
      </c>
      <c r="AB3472" s="3">
        <f t="shared" si="1458"/>
        <v>163808.57463761687</v>
      </c>
      <c r="AC3472" s="3">
        <f t="shared" si="1459"/>
        <v>458856.20879022736</v>
      </c>
      <c r="AD3472" s="3">
        <f t="shared" si="1460"/>
        <v>96418.768208569352</v>
      </c>
      <c r="AE3472" s="3">
        <f t="shared" si="1461"/>
        <v>354677.56197668728</v>
      </c>
      <c r="AF3472" s="3">
        <f t="shared" si="1462"/>
        <v>224225.64467352204</v>
      </c>
      <c r="AG3472" s="3">
        <f t="shared" si="1463"/>
        <v>249803.86470520022</v>
      </c>
      <c r="AH3472" s="3">
        <f t="shared" si="1464"/>
        <v>168633.91390171793</v>
      </c>
      <c r="AI3472" s="3">
        <f t="shared" si="1465"/>
        <v>376990.49800950981</v>
      </c>
      <c r="AJ3472" s="3">
        <f t="shared" si="1466"/>
        <v>2095104.8092445538</v>
      </c>
      <c r="AK3472" s="3">
        <f t="shared" si="1467"/>
        <v>12783.683833532585</v>
      </c>
      <c r="AL3472" s="3">
        <f t="shared" si="1468"/>
        <v>277057.04075547936</v>
      </c>
      <c r="AM3472" s="3">
        <f t="shared" si="1469"/>
        <v>1233214.5936076308</v>
      </c>
      <c r="AN3472" s="3">
        <f t="shared" si="1470"/>
        <v>262642.80707949382</v>
      </c>
      <c r="AO3472" s="3">
        <f t="shared" si="1471"/>
        <v>0</v>
      </c>
      <c r="AP3472" s="3">
        <f t="shared" si="1472"/>
        <v>0</v>
      </c>
      <c r="AQ3472" s="3">
        <f t="shared" si="1473"/>
        <v>0</v>
      </c>
      <c r="AR3472" s="3">
        <f t="shared" si="1474"/>
        <v>0</v>
      </c>
      <c r="AS3472" s="3">
        <f t="shared" si="1475"/>
        <v>0</v>
      </c>
      <c r="AT3472" s="3">
        <f t="shared" si="1476"/>
        <v>0</v>
      </c>
      <c r="AU3472" s="3">
        <f t="shared" si="1477"/>
        <v>0</v>
      </c>
      <c r="AV3472" s="3">
        <f t="shared" si="1478"/>
        <v>0</v>
      </c>
      <c r="AW3472" s="3">
        <f t="shared" si="1479"/>
        <v>0</v>
      </c>
      <c r="AX3472" s="3">
        <f t="shared" si="1482"/>
        <v>5984912.1829127837</v>
      </c>
      <c r="AY3472" s="3">
        <f t="shared" si="1483"/>
        <v>14</v>
      </c>
      <c r="AZ3472" s="3">
        <f t="shared" si="1480"/>
        <v>0</v>
      </c>
      <c r="BA3472" s="3">
        <v>5847519.8034589896</v>
      </c>
      <c r="BB3472">
        <f t="shared" si="1484"/>
        <v>0.69420000000000004</v>
      </c>
    </row>
    <row r="3473" spans="1:54">
      <c r="A3473" s="2">
        <v>3472</v>
      </c>
      <c r="B3473">
        <v>12</v>
      </c>
      <c r="C3473" s="3">
        <v>235469.88097291061</v>
      </c>
      <c r="D3473" s="3">
        <v>369907.87826067768</v>
      </c>
      <c r="E3473" s="3">
        <v>28308.295152505179</v>
      </c>
      <c r="F3473" s="3">
        <v>59523.2369624618</v>
      </c>
      <c r="G3473" s="3">
        <v>354082.2900848721</v>
      </c>
      <c r="H3473" s="3">
        <v>51674.70378692096</v>
      </c>
      <c r="I3473" s="3">
        <v>4494.531647009142</v>
      </c>
      <c r="J3473" s="3">
        <v>1079403.7684304516</v>
      </c>
      <c r="K3473" s="3">
        <v>571704.06991919875</v>
      </c>
      <c r="L3473" s="3">
        <v>198041.47104526224</v>
      </c>
      <c r="M3473" s="3">
        <v>111874.66097109437</v>
      </c>
      <c r="N3473" s="3">
        <v>126623.55958349489</v>
      </c>
      <c r="O3473" s="3">
        <v>0</v>
      </c>
      <c r="P3473" s="3">
        <v>0</v>
      </c>
      <c r="Q3473" s="3">
        <v>0</v>
      </c>
      <c r="R3473" s="3">
        <v>0</v>
      </c>
      <c r="S3473" s="3">
        <v>0</v>
      </c>
      <c r="T3473" s="3">
        <v>0</v>
      </c>
      <c r="U3473" s="3">
        <v>0</v>
      </c>
      <c r="V3473" s="3">
        <v>0</v>
      </c>
      <c r="W3473" s="3">
        <v>0</v>
      </c>
      <c r="X3473" s="3">
        <v>0</v>
      </c>
      <c r="Y3473" s="3">
        <v>0</v>
      </c>
      <c r="AA3473" s="3">
        <f t="shared" si="1481"/>
        <v>235469.88097291061</v>
      </c>
      <c r="AB3473" s="3">
        <f t="shared" si="1458"/>
        <v>369907.87826067768</v>
      </c>
      <c r="AC3473" s="3">
        <f t="shared" si="1459"/>
        <v>28308.295152505179</v>
      </c>
      <c r="AD3473" s="3">
        <f t="shared" si="1460"/>
        <v>59523.2369624618</v>
      </c>
      <c r="AE3473" s="3">
        <f t="shared" si="1461"/>
        <v>354082.2900848721</v>
      </c>
      <c r="AF3473" s="3">
        <f t="shared" si="1462"/>
        <v>51674.70378692096</v>
      </c>
      <c r="AG3473" s="3">
        <f t="shared" si="1463"/>
        <v>4494.531647009142</v>
      </c>
      <c r="AH3473" s="3">
        <f t="shared" si="1464"/>
        <v>1079403.7684304516</v>
      </c>
      <c r="AI3473" s="3">
        <f t="shared" si="1465"/>
        <v>571704.06991919875</v>
      </c>
      <c r="AJ3473" s="3">
        <f t="shared" si="1466"/>
        <v>198041.47104526224</v>
      </c>
      <c r="AK3473" s="3">
        <f t="shared" si="1467"/>
        <v>111874.66097109437</v>
      </c>
      <c r="AL3473" s="3">
        <f t="shared" si="1468"/>
        <v>126623.55958349489</v>
      </c>
      <c r="AM3473" s="3">
        <f t="shared" si="1469"/>
        <v>0</v>
      </c>
      <c r="AN3473" s="3">
        <f t="shared" si="1470"/>
        <v>0</v>
      </c>
      <c r="AO3473" s="3">
        <f t="shared" si="1471"/>
        <v>0</v>
      </c>
      <c r="AP3473" s="3">
        <f t="shared" si="1472"/>
        <v>0</v>
      </c>
      <c r="AQ3473" s="3">
        <f t="shared" si="1473"/>
        <v>0</v>
      </c>
      <c r="AR3473" s="3">
        <f t="shared" si="1474"/>
        <v>0</v>
      </c>
      <c r="AS3473" s="3">
        <f t="shared" si="1475"/>
        <v>0</v>
      </c>
      <c r="AT3473" s="3">
        <f t="shared" si="1476"/>
        <v>0</v>
      </c>
      <c r="AU3473" s="3">
        <f t="shared" si="1477"/>
        <v>0</v>
      </c>
      <c r="AV3473" s="3">
        <f t="shared" si="1478"/>
        <v>0</v>
      </c>
      <c r="AW3473" s="3">
        <f t="shared" si="1479"/>
        <v>0</v>
      </c>
      <c r="AX3473" s="3">
        <f t="shared" si="1482"/>
        <v>3191108.3468168592</v>
      </c>
      <c r="AY3473" s="3">
        <f t="shared" si="1483"/>
        <v>12</v>
      </c>
      <c r="AZ3473" s="3">
        <f t="shared" si="1480"/>
        <v>0</v>
      </c>
      <c r="BA3473" s="3">
        <v>5865924.7340146005</v>
      </c>
      <c r="BB3473">
        <f t="shared" si="1484"/>
        <v>0.69440000000000002</v>
      </c>
    </row>
    <row r="3474" spans="1:54">
      <c r="A3474" s="2">
        <v>3473</v>
      </c>
      <c r="B3474">
        <v>12</v>
      </c>
      <c r="C3474" s="3">
        <v>600301.20651612105</v>
      </c>
      <c r="D3474" s="3">
        <v>79705.588201361694</v>
      </c>
      <c r="E3474" s="3">
        <v>93939.49397607625</v>
      </c>
      <c r="F3474" s="3">
        <v>27503.69377648738</v>
      </c>
      <c r="G3474" s="3">
        <v>106510.29262833264</v>
      </c>
      <c r="H3474" s="3">
        <v>199416.9471476475</v>
      </c>
      <c r="I3474" s="3">
        <v>1896981.7903590424</v>
      </c>
      <c r="J3474" s="3">
        <v>40224.137638668071</v>
      </c>
      <c r="K3474" s="3">
        <v>29513.376160075943</v>
      </c>
      <c r="L3474" s="3">
        <v>17979.923685703925</v>
      </c>
      <c r="M3474" s="3">
        <v>53673.587577353312</v>
      </c>
      <c r="N3474" s="3">
        <v>142783.44539074216</v>
      </c>
      <c r="O3474" s="3">
        <v>0</v>
      </c>
      <c r="P3474" s="3">
        <v>0</v>
      </c>
      <c r="Q3474" s="3">
        <v>0</v>
      </c>
      <c r="R3474" s="3">
        <v>0</v>
      </c>
      <c r="S3474" s="3">
        <v>0</v>
      </c>
      <c r="T3474" s="3">
        <v>0</v>
      </c>
      <c r="U3474" s="3">
        <v>0</v>
      </c>
      <c r="V3474" s="3">
        <v>0</v>
      </c>
      <c r="W3474" s="3">
        <v>0</v>
      </c>
      <c r="X3474" s="3">
        <v>0</v>
      </c>
      <c r="Y3474" s="3">
        <v>0</v>
      </c>
      <c r="AA3474" s="3">
        <f t="shared" si="1481"/>
        <v>600301.20651612105</v>
      </c>
      <c r="AB3474" s="3">
        <f t="shared" si="1458"/>
        <v>79705.588201361694</v>
      </c>
      <c r="AC3474" s="3">
        <f t="shared" si="1459"/>
        <v>93939.49397607625</v>
      </c>
      <c r="AD3474" s="3">
        <f t="shared" si="1460"/>
        <v>27503.69377648738</v>
      </c>
      <c r="AE3474" s="3">
        <f t="shared" si="1461"/>
        <v>106510.29262833264</v>
      </c>
      <c r="AF3474" s="3">
        <f t="shared" si="1462"/>
        <v>199416.9471476475</v>
      </c>
      <c r="AG3474" s="3">
        <f t="shared" si="1463"/>
        <v>1896981.7903590424</v>
      </c>
      <c r="AH3474" s="3">
        <f t="shared" si="1464"/>
        <v>40224.137638668071</v>
      </c>
      <c r="AI3474" s="3">
        <f t="shared" si="1465"/>
        <v>29513.376160075943</v>
      </c>
      <c r="AJ3474" s="3">
        <f t="shared" si="1466"/>
        <v>17979.923685703925</v>
      </c>
      <c r="AK3474" s="3">
        <f t="shared" si="1467"/>
        <v>53673.587577353312</v>
      </c>
      <c r="AL3474" s="3">
        <f t="shared" si="1468"/>
        <v>142783.44539074216</v>
      </c>
      <c r="AM3474" s="3">
        <f t="shared" si="1469"/>
        <v>0</v>
      </c>
      <c r="AN3474" s="3">
        <f t="shared" si="1470"/>
        <v>0</v>
      </c>
      <c r="AO3474" s="3">
        <f t="shared" si="1471"/>
        <v>0</v>
      </c>
      <c r="AP3474" s="3">
        <f t="shared" si="1472"/>
        <v>0</v>
      </c>
      <c r="AQ3474" s="3">
        <f t="shared" si="1473"/>
        <v>0</v>
      </c>
      <c r="AR3474" s="3">
        <f t="shared" si="1474"/>
        <v>0</v>
      </c>
      <c r="AS3474" s="3">
        <f t="shared" si="1475"/>
        <v>0</v>
      </c>
      <c r="AT3474" s="3">
        <f t="shared" si="1476"/>
        <v>0</v>
      </c>
      <c r="AU3474" s="3">
        <f t="shared" si="1477"/>
        <v>0</v>
      </c>
      <c r="AV3474" s="3">
        <f t="shared" si="1478"/>
        <v>0</v>
      </c>
      <c r="AW3474" s="3">
        <f t="shared" si="1479"/>
        <v>0</v>
      </c>
      <c r="AX3474" s="3">
        <f t="shared" si="1482"/>
        <v>3288533.4830576126</v>
      </c>
      <c r="AY3474" s="3">
        <f t="shared" si="1483"/>
        <v>12</v>
      </c>
      <c r="AZ3474" s="3">
        <f t="shared" si="1480"/>
        <v>0</v>
      </c>
      <c r="BA3474" s="3">
        <v>5868235.5153470542</v>
      </c>
      <c r="BB3474">
        <f t="shared" si="1484"/>
        <v>0.6946</v>
      </c>
    </row>
    <row r="3475" spans="1:54">
      <c r="A3475" s="2">
        <v>3474</v>
      </c>
      <c r="B3475">
        <v>14</v>
      </c>
      <c r="C3475" s="3">
        <v>18447.48198287471</v>
      </c>
      <c r="D3475" s="3">
        <v>860107.70197374653</v>
      </c>
      <c r="E3475" s="3">
        <v>279207.80338995636</v>
      </c>
      <c r="F3475" s="3">
        <v>266671.38465911453</v>
      </c>
      <c r="G3475" s="3">
        <v>22688.012739761674</v>
      </c>
      <c r="H3475" s="3">
        <v>307478.46662223421</v>
      </c>
      <c r="I3475" s="3">
        <v>18363.741654466347</v>
      </c>
      <c r="J3475" s="3">
        <v>290647.45938827278</v>
      </c>
      <c r="K3475" s="3">
        <v>140842.34540066202</v>
      </c>
      <c r="L3475" s="3">
        <v>119708.81647114527</v>
      </c>
      <c r="M3475" s="3">
        <v>3026.9382719419164</v>
      </c>
      <c r="N3475" s="3">
        <v>63413.836705354428</v>
      </c>
      <c r="O3475" s="3">
        <v>124948.1568229332</v>
      </c>
      <c r="P3475" s="3">
        <v>3331359.1434785952</v>
      </c>
      <c r="Q3475" s="3">
        <v>0</v>
      </c>
      <c r="R3475" s="3">
        <v>0</v>
      </c>
      <c r="S3475" s="3">
        <v>0</v>
      </c>
      <c r="T3475" s="3">
        <v>0</v>
      </c>
      <c r="U3475" s="3">
        <v>0</v>
      </c>
      <c r="V3475" s="3">
        <v>0</v>
      </c>
      <c r="W3475" s="3">
        <v>0</v>
      </c>
      <c r="X3475" s="3">
        <v>0</v>
      </c>
      <c r="Y3475" s="3">
        <v>0</v>
      </c>
      <c r="AA3475" s="3">
        <f t="shared" si="1481"/>
        <v>18447.48198287471</v>
      </c>
      <c r="AB3475" s="3">
        <f t="shared" si="1458"/>
        <v>860107.70197374653</v>
      </c>
      <c r="AC3475" s="3">
        <f t="shared" si="1459"/>
        <v>279207.80338995636</v>
      </c>
      <c r="AD3475" s="3">
        <f t="shared" si="1460"/>
        <v>266671.38465911453</v>
      </c>
      <c r="AE3475" s="3">
        <f t="shared" si="1461"/>
        <v>22688.012739761674</v>
      </c>
      <c r="AF3475" s="3">
        <f t="shared" si="1462"/>
        <v>307478.46662223421</v>
      </c>
      <c r="AG3475" s="3">
        <f t="shared" si="1463"/>
        <v>18363.741654466347</v>
      </c>
      <c r="AH3475" s="3">
        <f t="shared" si="1464"/>
        <v>290647.45938827278</v>
      </c>
      <c r="AI3475" s="3">
        <f t="shared" si="1465"/>
        <v>140842.34540066202</v>
      </c>
      <c r="AJ3475" s="3">
        <f t="shared" si="1466"/>
        <v>119708.81647114527</v>
      </c>
      <c r="AK3475" s="3">
        <f t="shared" si="1467"/>
        <v>3026.9382719419164</v>
      </c>
      <c r="AL3475" s="3">
        <f t="shared" si="1468"/>
        <v>63413.836705354428</v>
      </c>
      <c r="AM3475" s="3">
        <f t="shared" si="1469"/>
        <v>124948.1568229332</v>
      </c>
      <c r="AN3475" s="3">
        <f t="shared" si="1470"/>
        <v>3331359.1434785952</v>
      </c>
      <c r="AO3475" s="3">
        <f t="shared" si="1471"/>
        <v>0</v>
      </c>
      <c r="AP3475" s="3">
        <f t="shared" si="1472"/>
        <v>0</v>
      </c>
      <c r="AQ3475" s="3">
        <f t="shared" si="1473"/>
        <v>0</v>
      </c>
      <c r="AR3475" s="3">
        <f t="shared" si="1474"/>
        <v>0</v>
      </c>
      <c r="AS3475" s="3">
        <f t="shared" si="1475"/>
        <v>0</v>
      </c>
      <c r="AT3475" s="3">
        <f t="shared" si="1476"/>
        <v>0</v>
      </c>
      <c r="AU3475" s="3">
        <f t="shared" si="1477"/>
        <v>0</v>
      </c>
      <c r="AV3475" s="3">
        <f t="shared" si="1478"/>
        <v>0</v>
      </c>
      <c r="AW3475" s="3">
        <f t="shared" si="1479"/>
        <v>0</v>
      </c>
      <c r="AX3475" s="3">
        <f t="shared" si="1482"/>
        <v>5846911.2895610593</v>
      </c>
      <c r="AY3475" s="3">
        <f t="shared" si="1483"/>
        <v>14</v>
      </c>
      <c r="AZ3475" s="3">
        <f t="shared" si="1480"/>
        <v>0</v>
      </c>
      <c r="BA3475" s="3">
        <v>5869770.7261087922</v>
      </c>
      <c r="BB3475">
        <f t="shared" si="1484"/>
        <v>0.69479999999999997</v>
      </c>
    </row>
    <row r="3476" spans="1:54">
      <c r="A3476" s="2">
        <v>3475</v>
      </c>
      <c r="B3476">
        <v>11</v>
      </c>
      <c r="C3476" s="3">
        <v>124038.11842185877</v>
      </c>
      <c r="D3476" s="3">
        <v>126358.89611812502</v>
      </c>
      <c r="E3476" s="3">
        <v>74204.885025741693</v>
      </c>
      <c r="F3476" s="3">
        <v>2952373.1892422945</v>
      </c>
      <c r="G3476" s="3">
        <v>977725.22102930234</v>
      </c>
      <c r="H3476" s="3">
        <v>31943.632954926037</v>
      </c>
      <c r="I3476" s="3">
        <v>466685.93593673245</v>
      </c>
      <c r="J3476" s="3">
        <v>625902.68427930912</v>
      </c>
      <c r="K3476" s="3">
        <v>205774.76817887352</v>
      </c>
      <c r="L3476" s="3">
        <v>51210.099965601621</v>
      </c>
      <c r="M3476" s="3">
        <v>187926.77437610819</v>
      </c>
      <c r="N3476" s="3">
        <v>0</v>
      </c>
      <c r="O3476" s="3">
        <v>0</v>
      </c>
      <c r="P3476" s="3">
        <v>0</v>
      </c>
      <c r="Q3476" s="3">
        <v>0</v>
      </c>
      <c r="R3476" s="3">
        <v>0</v>
      </c>
      <c r="S3476" s="3">
        <v>0</v>
      </c>
      <c r="T3476" s="3">
        <v>0</v>
      </c>
      <c r="U3476" s="3">
        <v>0</v>
      </c>
      <c r="V3476" s="3">
        <v>0</v>
      </c>
      <c r="W3476" s="3">
        <v>0</v>
      </c>
      <c r="X3476" s="3">
        <v>0</v>
      </c>
      <c r="Y3476" s="3">
        <v>0</v>
      </c>
      <c r="AA3476" s="3">
        <f t="shared" si="1481"/>
        <v>124038.11842185877</v>
      </c>
      <c r="AB3476" s="3">
        <f t="shared" si="1458"/>
        <v>126358.89611812502</v>
      </c>
      <c r="AC3476" s="3">
        <f t="shared" si="1459"/>
        <v>74204.885025741693</v>
      </c>
      <c r="AD3476" s="3">
        <f t="shared" si="1460"/>
        <v>2952373.1892422945</v>
      </c>
      <c r="AE3476" s="3">
        <f t="shared" si="1461"/>
        <v>977725.22102930234</v>
      </c>
      <c r="AF3476" s="3">
        <f t="shared" si="1462"/>
        <v>31943.632954926037</v>
      </c>
      <c r="AG3476" s="3">
        <f t="shared" si="1463"/>
        <v>466685.93593673245</v>
      </c>
      <c r="AH3476" s="3">
        <f t="shared" si="1464"/>
        <v>625902.68427930912</v>
      </c>
      <c r="AI3476" s="3">
        <f t="shared" si="1465"/>
        <v>205774.76817887352</v>
      </c>
      <c r="AJ3476" s="3">
        <f t="shared" si="1466"/>
        <v>51210.099965601621</v>
      </c>
      <c r="AK3476" s="3">
        <f t="shared" si="1467"/>
        <v>187926.77437610819</v>
      </c>
      <c r="AL3476" s="3">
        <f t="shared" si="1468"/>
        <v>0</v>
      </c>
      <c r="AM3476" s="3">
        <f t="shared" si="1469"/>
        <v>0</v>
      </c>
      <c r="AN3476" s="3">
        <f t="shared" si="1470"/>
        <v>0</v>
      </c>
      <c r="AO3476" s="3">
        <f t="shared" si="1471"/>
        <v>0</v>
      </c>
      <c r="AP3476" s="3">
        <f t="shared" si="1472"/>
        <v>0</v>
      </c>
      <c r="AQ3476" s="3">
        <f t="shared" si="1473"/>
        <v>0</v>
      </c>
      <c r="AR3476" s="3">
        <f t="shared" si="1474"/>
        <v>0</v>
      </c>
      <c r="AS3476" s="3">
        <f t="shared" si="1475"/>
        <v>0</v>
      </c>
      <c r="AT3476" s="3">
        <f t="shared" si="1476"/>
        <v>0</v>
      </c>
      <c r="AU3476" s="3">
        <f t="shared" si="1477"/>
        <v>0</v>
      </c>
      <c r="AV3476" s="3">
        <f t="shared" si="1478"/>
        <v>0</v>
      </c>
      <c r="AW3476" s="3">
        <f t="shared" si="1479"/>
        <v>0</v>
      </c>
      <c r="AX3476" s="3">
        <f t="shared" si="1482"/>
        <v>5824144.205528873</v>
      </c>
      <c r="AY3476" s="3">
        <f t="shared" si="1483"/>
        <v>11</v>
      </c>
      <c r="AZ3476" s="3">
        <f t="shared" si="1480"/>
        <v>0</v>
      </c>
      <c r="BA3476" s="3">
        <v>5871867.7005799916</v>
      </c>
      <c r="BB3476">
        <f t="shared" si="1484"/>
        <v>0.69499999999999995</v>
      </c>
    </row>
    <row r="3477" spans="1:54">
      <c r="A3477" s="2">
        <v>3476</v>
      </c>
      <c r="B3477">
        <v>17</v>
      </c>
      <c r="C3477" s="3">
        <v>112313.7674453294</v>
      </c>
      <c r="D3477" s="3">
        <v>82879.695170443752</v>
      </c>
      <c r="E3477" s="3">
        <v>301338.02552221378</v>
      </c>
      <c r="F3477" s="3">
        <v>18856.023218204617</v>
      </c>
      <c r="G3477" s="3">
        <v>82025.795825143738</v>
      </c>
      <c r="H3477" s="3">
        <v>91646.68007805114</v>
      </c>
      <c r="I3477" s="3">
        <v>47431.277766356296</v>
      </c>
      <c r="J3477" s="3">
        <v>32113.006889628654</v>
      </c>
      <c r="K3477" s="3">
        <v>846574.19960703899</v>
      </c>
      <c r="L3477" s="3">
        <v>399751.5679752992</v>
      </c>
      <c r="M3477" s="3">
        <v>13299.217182519889</v>
      </c>
      <c r="N3477" s="3">
        <v>68404.915632487086</v>
      </c>
      <c r="O3477" s="3">
        <v>2176412.0747238914</v>
      </c>
      <c r="P3477" s="3">
        <v>10872.698103220884</v>
      </c>
      <c r="Q3477" s="3">
        <v>1804887.7395917657</v>
      </c>
      <c r="R3477" s="3">
        <v>497474.79161254782</v>
      </c>
      <c r="S3477" s="3">
        <v>3490.7668541519556</v>
      </c>
      <c r="T3477" s="3">
        <v>0</v>
      </c>
      <c r="U3477" s="3">
        <v>0</v>
      </c>
      <c r="V3477" s="3">
        <v>0</v>
      </c>
      <c r="W3477" s="3">
        <v>0</v>
      </c>
      <c r="X3477" s="3">
        <v>0</v>
      </c>
      <c r="Y3477" s="3">
        <v>0</v>
      </c>
      <c r="AA3477" s="3">
        <f t="shared" si="1481"/>
        <v>112313.7674453294</v>
      </c>
      <c r="AB3477" s="3">
        <f t="shared" si="1458"/>
        <v>82879.695170443752</v>
      </c>
      <c r="AC3477" s="3">
        <f t="shared" si="1459"/>
        <v>301338.02552221378</v>
      </c>
      <c r="AD3477" s="3">
        <f t="shared" si="1460"/>
        <v>18856.023218204617</v>
      </c>
      <c r="AE3477" s="3">
        <f t="shared" si="1461"/>
        <v>82025.795825143738</v>
      </c>
      <c r="AF3477" s="3">
        <f t="shared" si="1462"/>
        <v>91646.68007805114</v>
      </c>
      <c r="AG3477" s="3">
        <f t="shared" si="1463"/>
        <v>47431.277766356296</v>
      </c>
      <c r="AH3477" s="3">
        <f t="shared" si="1464"/>
        <v>32113.006889628654</v>
      </c>
      <c r="AI3477" s="3">
        <f t="shared" si="1465"/>
        <v>846574.19960703899</v>
      </c>
      <c r="AJ3477" s="3">
        <f t="shared" si="1466"/>
        <v>399751.5679752992</v>
      </c>
      <c r="AK3477" s="3">
        <f t="shared" si="1467"/>
        <v>13299.217182519889</v>
      </c>
      <c r="AL3477" s="3">
        <f t="shared" si="1468"/>
        <v>68404.915632487086</v>
      </c>
      <c r="AM3477" s="3">
        <f t="shared" si="1469"/>
        <v>2176412.0747238914</v>
      </c>
      <c r="AN3477" s="3">
        <f t="shared" si="1470"/>
        <v>10872.698103220884</v>
      </c>
      <c r="AO3477" s="3">
        <f t="shared" si="1471"/>
        <v>1804887.7395917657</v>
      </c>
      <c r="AP3477" s="3">
        <f t="shared" si="1472"/>
        <v>497474.79161254782</v>
      </c>
      <c r="AQ3477" s="3">
        <f t="shared" si="1473"/>
        <v>3490.7668541519556</v>
      </c>
      <c r="AR3477" s="3">
        <f t="shared" si="1474"/>
        <v>0</v>
      </c>
      <c r="AS3477" s="3">
        <f t="shared" si="1475"/>
        <v>0</v>
      </c>
      <c r="AT3477" s="3">
        <f t="shared" si="1476"/>
        <v>0</v>
      </c>
      <c r="AU3477" s="3">
        <f t="shared" si="1477"/>
        <v>0</v>
      </c>
      <c r="AV3477" s="3">
        <f t="shared" si="1478"/>
        <v>0</v>
      </c>
      <c r="AW3477" s="3">
        <f t="shared" si="1479"/>
        <v>0</v>
      </c>
      <c r="AX3477" s="3">
        <f t="shared" si="1482"/>
        <v>6589772.2431982951</v>
      </c>
      <c r="AY3477" s="3">
        <f t="shared" si="1483"/>
        <v>17</v>
      </c>
      <c r="AZ3477" s="3">
        <f t="shared" si="1480"/>
        <v>0</v>
      </c>
      <c r="BA3477" s="3">
        <v>5872842.4738071822</v>
      </c>
      <c r="BB3477">
        <f t="shared" si="1484"/>
        <v>0.69520000000000004</v>
      </c>
    </row>
    <row r="3478" spans="1:54">
      <c r="A3478" s="2">
        <v>3477</v>
      </c>
      <c r="B3478">
        <v>10</v>
      </c>
      <c r="C3478" s="3">
        <v>730556.13285465515</v>
      </c>
      <c r="D3478" s="3">
        <v>189172.2608009988</v>
      </c>
      <c r="E3478" s="3">
        <v>40496.86379059677</v>
      </c>
      <c r="F3478" s="3">
        <v>364126.46385935275</v>
      </c>
      <c r="G3478" s="3">
        <v>50930.854033394833</v>
      </c>
      <c r="H3478" s="3">
        <v>129350.74174379623</v>
      </c>
      <c r="I3478" s="3">
        <v>468470.85725430661</v>
      </c>
      <c r="J3478" s="3">
        <v>41859.328805231053</v>
      </c>
      <c r="K3478" s="3">
        <v>102634.13581543304</v>
      </c>
      <c r="L3478" s="3">
        <v>6287.3912087760036</v>
      </c>
      <c r="M3478" s="3">
        <v>0</v>
      </c>
      <c r="N3478" s="3">
        <v>0</v>
      </c>
      <c r="O3478" s="3">
        <v>0</v>
      </c>
      <c r="P3478" s="3">
        <v>0</v>
      </c>
      <c r="Q3478" s="3">
        <v>0</v>
      </c>
      <c r="R3478" s="3">
        <v>0</v>
      </c>
      <c r="S3478" s="3">
        <v>0</v>
      </c>
      <c r="T3478" s="3">
        <v>0</v>
      </c>
      <c r="U3478" s="3">
        <v>0</v>
      </c>
      <c r="V3478" s="3">
        <v>0</v>
      </c>
      <c r="W3478" s="3">
        <v>0</v>
      </c>
      <c r="X3478" s="3">
        <v>0</v>
      </c>
      <c r="Y3478" s="3">
        <v>0</v>
      </c>
      <c r="AA3478" s="3">
        <f t="shared" si="1481"/>
        <v>730556.13285465515</v>
      </c>
      <c r="AB3478" s="3">
        <f t="shared" si="1458"/>
        <v>189172.2608009988</v>
      </c>
      <c r="AC3478" s="3">
        <f t="shared" si="1459"/>
        <v>40496.86379059677</v>
      </c>
      <c r="AD3478" s="3">
        <f t="shared" si="1460"/>
        <v>364126.46385935275</v>
      </c>
      <c r="AE3478" s="3">
        <f t="shared" si="1461"/>
        <v>50930.854033394833</v>
      </c>
      <c r="AF3478" s="3">
        <f t="shared" si="1462"/>
        <v>129350.74174379623</v>
      </c>
      <c r="AG3478" s="3">
        <f t="shared" si="1463"/>
        <v>468470.85725430661</v>
      </c>
      <c r="AH3478" s="3">
        <f t="shared" si="1464"/>
        <v>41859.328805231053</v>
      </c>
      <c r="AI3478" s="3">
        <f t="shared" si="1465"/>
        <v>102634.13581543304</v>
      </c>
      <c r="AJ3478" s="3">
        <f t="shared" si="1466"/>
        <v>6287.3912087760036</v>
      </c>
      <c r="AK3478" s="3">
        <f t="shared" si="1467"/>
        <v>0</v>
      </c>
      <c r="AL3478" s="3">
        <f t="shared" si="1468"/>
        <v>0</v>
      </c>
      <c r="AM3478" s="3">
        <f t="shared" si="1469"/>
        <v>0</v>
      </c>
      <c r="AN3478" s="3">
        <f t="shared" si="1470"/>
        <v>0</v>
      </c>
      <c r="AO3478" s="3">
        <f t="shared" si="1471"/>
        <v>0</v>
      </c>
      <c r="AP3478" s="3">
        <f t="shared" si="1472"/>
        <v>0</v>
      </c>
      <c r="AQ3478" s="3">
        <f t="shared" si="1473"/>
        <v>0</v>
      </c>
      <c r="AR3478" s="3">
        <f t="shared" si="1474"/>
        <v>0</v>
      </c>
      <c r="AS3478" s="3">
        <f t="shared" si="1475"/>
        <v>0</v>
      </c>
      <c r="AT3478" s="3">
        <f t="shared" si="1476"/>
        <v>0</v>
      </c>
      <c r="AU3478" s="3">
        <f t="shared" si="1477"/>
        <v>0</v>
      </c>
      <c r="AV3478" s="3">
        <f t="shared" si="1478"/>
        <v>0</v>
      </c>
      <c r="AW3478" s="3">
        <f t="shared" si="1479"/>
        <v>0</v>
      </c>
      <c r="AX3478" s="3">
        <f t="shared" si="1482"/>
        <v>2123885.0301665412</v>
      </c>
      <c r="AY3478" s="3">
        <f t="shared" si="1483"/>
        <v>10</v>
      </c>
      <c r="AZ3478" s="3">
        <f t="shared" si="1480"/>
        <v>0</v>
      </c>
      <c r="BA3478" s="3">
        <v>5878667.8912960086</v>
      </c>
      <c r="BB3478">
        <f t="shared" si="1484"/>
        <v>0.69540000000000002</v>
      </c>
    </row>
    <row r="3479" spans="1:54">
      <c r="A3479" s="2">
        <v>3478</v>
      </c>
      <c r="B3479">
        <v>7</v>
      </c>
      <c r="C3479" s="3">
        <v>1476109.0052120057</v>
      </c>
      <c r="D3479" s="3">
        <v>34849.305757252754</v>
      </c>
      <c r="E3479" s="3">
        <v>529876.30923549703</v>
      </c>
      <c r="F3479" s="3">
        <v>238851.24934753627</v>
      </c>
      <c r="G3479" s="3">
        <v>78299.153217054103</v>
      </c>
      <c r="H3479" s="3">
        <v>441473.34641916113</v>
      </c>
      <c r="I3479" s="3">
        <v>6164.3824102841299</v>
      </c>
      <c r="J3479" s="3">
        <v>0</v>
      </c>
      <c r="K3479" s="3">
        <v>0</v>
      </c>
      <c r="L3479" s="3">
        <v>0</v>
      </c>
      <c r="M3479" s="3">
        <v>0</v>
      </c>
      <c r="N3479" s="3">
        <v>0</v>
      </c>
      <c r="O3479" s="3">
        <v>0</v>
      </c>
      <c r="P3479" s="3">
        <v>0</v>
      </c>
      <c r="Q3479" s="3">
        <v>0</v>
      </c>
      <c r="R3479" s="3">
        <v>0</v>
      </c>
      <c r="S3479" s="3">
        <v>0</v>
      </c>
      <c r="T3479" s="3">
        <v>0</v>
      </c>
      <c r="U3479" s="3">
        <v>0</v>
      </c>
      <c r="V3479" s="3">
        <v>0</v>
      </c>
      <c r="W3479" s="3">
        <v>0</v>
      </c>
      <c r="X3479" s="3">
        <v>0</v>
      </c>
      <c r="Y3479" s="3">
        <v>0</v>
      </c>
      <c r="AA3479" s="3">
        <f t="shared" si="1481"/>
        <v>1476109.0052120057</v>
      </c>
      <c r="AB3479" s="3">
        <f t="shared" si="1458"/>
        <v>34849.305757252754</v>
      </c>
      <c r="AC3479" s="3">
        <f t="shared" si="1459"/>
        <v>529876.30923549703</v>
      </c>
      <c r="AD3479" s="3">
        <f t="shared" si="1460"/>
        <v>238851.24934753627</v>
      </c>
      <c r="AE3479" s="3">
        <f t="shared" si="1461"/>
        <v>78299.153217054103</v>
      </c>
      <c r="AF3479" s="3">
        <f t="shared" si="1462"/>
        <v>441473.34641916113</v>
      </c>
      <c r="AG3479" s="3">
        <f t="shared" si="1463"/>
        <v>6164.3824102841299</v>
      </c>
      <c r="AH3479" s="3">
        <f t="shared" si="1464"/>
        <v>0</v>
      </c>
      <c r="AI3479" s="3">
        <f t="shared" si="1465"/>
        <v>0</v>
      </c>
      <c r="AJ3479" s="3">
        <f t="shared" si="1466"/>
        <v>0</v>
      </c>
      <c r="AK3479" s="3">
        <f t="shared" si="1467"/>
        <v>0</v>
      </c>
      <c r="AL3479" s="3">
        <f t="shared" si="1468"/>
        <v>0</v>
      </c>
      <c r="AM3479" s="3">
        <f t="shared" si="1469"/>
        <v>0</v>
      </c>
      <c r="AN3479" s="3">
        <f t="shared" si="1470"/>
        <v>0</v>
      </c>
      <c r="AO3479" s="3">
        <f t="shared" si="1471"/>
        <v>0</v>
      </c>
      <c r="AP3479" s="3">
        <f t="shared" si="1472"/>
        <v>0</v>
      </c>
      <c r="AQ3479" s="3">
        <f t="shared" si="1473"/>
        <v>0</v>
      </c>
      <c r="AR3479" s="3">
        <f t="shared" si="1474"/>
        <v>0</v>
      </c>
      <c r="AS3479" s="3">
        <f t="shared" si="1475"/>
        <v>0</v>
      </c>
      <c r="AT3479" s="3">
        <f t="shared" si="1476"/>
        <v>0</v>
      </c>
      <c r="AU3479" s="3">
        <f t="shared" si="1477"/>
        <v>0</v>
      </c>
      <c r="AV3479" s="3">
        <f t="shared" si="1478"/>
        <v>0</v>
      </c>
      <c r="AW3479" s="3">
        <f t="shared" si="1479"/>
        <v>0</v>
      </c>
      <c r="AX3479" s="3">
        <f t="shared" si="1482"/>
        <v>2805622.7515987912</v>
      </c>
      <c r="AY3479" s="3">
        <f t="shared" si="1483"/>
        <v>7</v>
      </c>
      <c r="AZ3479" s="3">
        <f t="shared" si="1480"/>
        <v>0</v>
      </c>
      <c r="BA3479" s="3">
        <v>5881733.8360487577</v>
      </c>
      <c r="BB3479">
        <f t="shared" si="1484"/>
        <v>0.6956</v>
      </c>
    </row>
    <row r="3480" spans="1:54">
      <c r="A3480" s="2">
        <v>3479</v>
      </c>
      <c r="B3480">
        <v>17</v>
      </c>
      <c r="C3480" s="3">
        <v>825389.27003873116</v>
      </c>
      <c r="D3480" s="3">
        <v>13231.767159203193</v>
      </c>
      <c r="E3480" s="3">
        <v>586017.92075660056</v>
      </c>
      <c r="F3480" s="3">
        <v>148904.11546031095</v>
      </c>
      <c r="G3480" s="3">
        <v>15714.300813029027</v>
      </c>
      <c r="H3480" s="3">
        <v>130045.87652177832</v>
      </c>
      <c r="I3480" s="3">
        <v>193670.27047849668</v>
      </c>
      <c r="J3480" s="3">
        <v>41448.011671716391</v>
      </c>
      <c r="K3480" s="3">
        <v>25311.212130555865</v>
      </c>
      <c r="L3480" s="3">
        <v>342614.3707081427</v>
      </c>
      <c r="M3480" s="3">
        <v>159837.4970603119</v>
      </c>
      <c r="N3480" s="3">
        <v>128831.08436480307</v>
      </c>
      <c r="O3480" s="3">
        <v>3137759.8431666549</v>
      </c>
      <c r="P3480" s="3">
        <v>77988.672480467416</v>
      </c>
      <c r="Q3480" s="3">
        <v>433791.90558265481</v>
      </c>
      <c r="R3480" s="3">
        <v>81476.124462039239</v>
      </c>
      <c r="S3480" s="3">
        <v>600423.34271075623</v>
      </c>
      <c r="T3480" s="3">
        <v>0</v>
      </c>
      <c r="U3480" s="3">
        <v>0</v>
      </c>
      <c r="V3480" s="3">
        <v>0</v>
      </c>
      <c r="W3480" s="3">
        <v>0</v>
      </c>
      <c r="X3480" s="3">
        <v>0</v>
      </c>
      <c r="Y3480" s="3">
        <v>0</v>
      </c>
      <c r="AA3480" s="3">
        <f t="shared" si="1481"/>
        <v>825389.27003873116</v>
      </c>
      <c r="AB3480" s="3">
        <f t="shared" si="1458"/>
        <v>13231.767159203193</v>
      </c>
      <c r="AC3480" s="3">
        <f t="shared" si="1459"/>
        <v>586017.92075660056</v>
      </c>
      <c r="AD3480" s="3">
        <f t="shared" si="1460"/>
        <v>148904.11546031095</v>
      </c>
      <c r="AE3480" s="3">
        <f t="shared" si="1461"/>
        <v>15714.300813029027</v>
      </c>
      <c r="AF3480" s="3">
        <f t="shared" si="1462"/>
        <v>130045.87652177832</v>
      </c>
      <c r="AG3480" s="3">
        <f t="shared" si="1463"/>
        <v>193670.27047849668</v>
      </c>
      <c r="AH3480" s="3">
        <f t="shared" si="1464"/>
        <v>41448.011671716391</v>
      </c>
      <c r="AI3480" s="3">
        <f t="shared" si="1465"/>
        <v>25311.212130555865</v>
      </c>
      <c r="AJ3480" s="3">
        <f t="shared" si="1466"/>
        <v>342614.3707081427</v>
      </c>
      <c r="AK3480" s="3">
        <f t="shared" si="1467"/>
        <v>159837.4970603119</v>
      </c>
      <c r="AL3480" s="3">
        <f t="shared" si="1468"/>
        <v>128831.08436480307</v>
      </c>
      <c r="AM3480" s="3">
        <f t="shared" si="1469"/>
        <v>3137759.8431666549</v>
      </c>
      <c r="AN3480" s="3">
        <f t="shared" si="1470"/>
        <v>77988.672480467416</v>
      </c>
      <c r="AO3480" s="3">
        <f t="shared" si="1471"/>
        <v>433791.90558265481</v>
      </c>
      <c r="AP3480" s="3">
        <f t="shared" si="1472"/>
        <v>81476.124462039239</v>
      </c>
      <c r="AQ3480" s="3">
        <f t="shared" si="1473"/>
        <v>600423.34271075623</v>
      </c>
      <c r="AR3480" s="3">
        <f t="shared" si="1474"/>
        <v>0</v>
      </c>
      <c r="AS3480" s="3">
        <f t="shared" si="1475"/>
        <v>0</v>
      </c>
      <c r="AT3480" s="3">
        <f t="shared" si="1476"/>
        <v>0</v>
      </c>
      <c r="AU3480" s="3">
        <f t="shared" si="1477"/>
        <v>0</v>
      </c>
      <c r="AV3480" s="3">
        <f t="shared" si="1478"/>
        <v>0</v>
      </c>
      <c r="AW3480" s="3">
        <f t="shared" si="1479"/>
        <v>0</v>
      </c>
      <c r="AX3480" s="3">
        <f t="shared" si="1482"/>
        <v>6942455.5855662543</v>
      </c>
      <c r="AY3480" s="3">
        <f t="shared" si="1483"/>
        <v>17</v>
      </c>
      <c r="AZ3480" s="3">
        <f t="shared" si="1480"/>
        <v>0</v>
      </c>
      <c r="BA3480" s="3">
        <v>5882246.9283109223</v>
      </c>
      <c r="BB3480">
        <f t="shared" si="1484"/>
        <v>0.69579999999999997</v>
      </c>
    </row>
    <row r="3481" spans="1:54">
      <c r="A3481" s="2">
        <v>3480</v>
      </c>
      <c r="B3481">
        <v>12</v>
      </c>
      <c r="C3481" s="3">
        <v>17982.649193072844</v>
      </c>
      <c r="D3481" s="3">
        <v>178679.00881224126</v>
      </c>
      <c r="E3481" s="3">
        <v>145742.70500431844</v>
      </c>
      <c r="F3481" s="3">
        <v>70130.701358997831</v>
      </c>
      <c r="G3481" s="3">
        <v>37629.907282462162</v>
      </c>
      <c r="H3481" s="3">
        <v>922505.02125114552</v>
      </c>
      <c r="I3481" s="3">
        <v>707099.81010892044</v>
      </c>
      <c r="J3481" s="3">
        <v>11760.337939114279</v>
      </c>
      <c r="K3481" s="3">
        <v>232121.72478806021</v>
      </c>
      <c r="L3481" s="3">
        <v>14623.531373157342</v>
      </c>
      <c r="M3481" s="3">
        <v>56420.20192012356</v>
      </c>
      <c r="N3481" s="3">
        <v>57645.299609668989</v>
      </c>
      <c r="O3481" s="3">
        <v>0</v>
      </c>
      <c r="P3481" s="3">
        <v>0</v>
      </c>
      <c r="Q3481" s="3">
        <v>0</v>
      </c>
      <c r="R3481" s="3">
        <v>0</v>
      </c>
      <c r="S3481" s="3">
        <v>0</v>
      </c>
      <c r="T3481" s="3">
        <v>0</v>
      </c>
      <c r="U3481" s="3">
        <v>0</v>
      </c>
      <c r="V3481" s="3">
        <v>0</v>
      </c>
      <c r="W3481" s="3">
        <v>0</v>
      </c>
      <c r="X3481" s="3">
        <v>0</v>
      </c>
      <c r="Y3481" s="3">
        <v>0</v>
      </c>
      <c r="AA3481" s="3">
        <f t="shared" si="1481"/>
        <v>17982.649193072844</v>
      </c>
      <c r="AB3481" s="3">
        <f t="shared" si="1458"/>
        <v>178679.00881224126</v>
      </c>
      <c r="AC3481" s="3">
        <f t="shared" si="1459"/>
        <v>145742.70500431844</v>
      </c>
      <c r="AD3481" s="3">
        <f t="shared" si="1460"/>
        <v>70130.701358997831</v>
      </c>
      <c r="AE3481" s="3">
        <f t="shared" si="1461"/>
        <v>37629.907282462162</v>
      </c>
      <c r="AF3481" s="3">
        <f t="shared" si="1462"/>
        <v>922505.02125114552</v>
      </c>
      <c r="AG3481" s="3">
        <f t="shared" si="1463"/>
        <v>707099.81010892044</v>
      </c>
      <c r="AH3481" s="3">
        <f t="shared" si="1464"/>
        <v>11760.337939114279</v>
      </c>
      <c r="AI3481" s="3">
        <f t="shared" si="1465"/>
        <v>232121.72478806021</v>
      </c>
      <c r="AJ3481" s="3">
        <f t="shared" si="1466"/>
        <v>14623.531373157342</v>
      </c>
      <c r="AK3481" s="3">
        <f t="shared" si="1467"/>
        <v>56420.20192012356</v>
      </c>
      <c r="AL3481" s="3">
        <f t="shared" si="1468"/>
        <v>57645.299609668989</v>
      </c>
      <c r="AM3481" s="3">
        <f t="shared" si="1469"/>
        <v>0</v>
      </c>
      <c r="AN3481" s="3">
        <f t="shared" si="1470"/>
        <v>0</v>
      </c>
      <c r="AO3481" s="3">
        <f t="shared" si="1471"/>
        <v>0</v>
      </c>
      <c r="AP3481" s="3">
        <f t="shared" si="1472"/>
        <v>0</v>
      </c>
      <c r="AQ3481" s="3">
        <f t="shared" si="1473"/>
        <v>0</v>
      </c>
      <c r="AR3481" s="3">
        <f t="shared" si="1474"/>
        <v>0</v>
      </c>
      <c r="AS3481" s="3">
        <f t="shared" si="1475"/>
        <v>0</v>
      </c>
      <c r="AT3481" s="3">
        <f t="shared" si="1476"/>
        <v>0</v>
      </c>
      <c r="AU3481" s="3">
        <f t="shared" si="1477"/>
        <v>0</v>
      </c>
      <c r="AV3481" s="3">
        <f t="shared" si="1478"/>
        <v>0</v>
      </c>
      <c r="AW3481" s="3">
        <f t="shared" si="1479"/>
        <v>0</v>
      </c>
      <c r="AX3481" s="3">
        <f t="shared" si="1482"/>
        <v>2452340.8986412832</v>
      </c>
      <c r="AY3481" s="3">
        <f t="shared" si="1483"/>
        <v>12</v>
      </c>
      <c r="AZ3481" s="3">
        <f t="shared" si="1480"/>
        <v>0</v>
      </c>
      <c r="BA3481" s="3">
        <v>5882463.4481493775</v>
      </c>
      <c r="BB3481">
        <f t="shared" si="1484"/>
        <v>0.69599999999999995</v>
      </c>
    </row>
    <row r="3482" spans="1:54">
      <c r="A3482" s="2">
        <v>3481</v>
      </c>
      <c r="B3482">
        <v>18</v>
      </c>
      <c r="C3482" s="3">
        <v>231613.40437030929</v>
      </c>
      <c r="D3482" s="3">
        <v>254389.5336779709</v>
      </c>
      <c r="E3482" s="3">
        <v>37332.57768502237</v>
      </c>
      <c r="F3482" s="3">
        <v>510283.44266188599</v>
      </c>
      <c r="G3482" s="3">
        <v>28994.743633987076</v>
      </c>
      <c r="H3482" s="3">
        <v>96093.534530233839</v>
      </c>
      <c r="I3482" s="3">
        <v>418531.29508891481</v>
      </c>
      <c r="J3482" s="3">
        <v>916191.72399633343</v>
      </c>
      <c r="K3482" s="3">
        <v>442357.37247820816</v>
      </c>
      <c r="L3482" s="3">
        <v>70974.162291844885</v>
      </c>
      <c r="M3482" s="3">
        <v>179069.50061103923</v>
      </c>
      <c r="N3482" s="3">
        <v>119447.15738939791</v>
      </c>
      <c r="O3482" s="3">
        <v>380817.07651428826</v>
      </c>
      <c r="P3482" s="3">
        <v>1799060.6761351328</v>
      </c>
      <c r="Q3482" s="3">
        <v>455882.8397424774</v>
      </c>
      <c r="R3482" s="3">
        <v>294427.23313421512</v>
      </c>
      <c r="S3482" s="3">
        <v>84090.692599601301</v>
      </c>
      <c r="T3482" s="3">
        <v>201021.01020152768</v>
      </c>
      <c r="U3482" s="3">
        <v>0</v>
      </c>
      <c r="V3482" s="3">
        <v>0</v>
      </c>
      <c r="W3482" s="3">
        <v>0</v>
      </c>
      <c r="X3482" s="3">
        <v>0</v>
      </c>
      <c r="Y3482" s="3">
        <v>0</v>
      </c>
      <c r="AA3482" s="3">
        <f t="shared" si="1481"/>
        <v>231613.40437030929</v>
      </c>
      <c r="AB3482" s="3">
        <f t="shared" si="1458"/>
        <v>254389.5336779709</v>
      </c>
      <c r="AC3482" s="3">
        <f t="shared" si="1459"/>
        <v>37332.57768502237</v>
      </c>
      <c r="AD3482" s="3">
        <f t="shared" si="1460"/>
        <v>510283.44266188599</v>
      </c>
      <c r="AE3482" s="3">
        <f t="shared" si="1461"/>
        <v>28994.743633987076</v>
      </c>
      <c r="AF3482" s="3">
        <f t="shared" si="1462"/>
        <v>96093.534530233839</v>
      </c>
      <c r="AG3482" s="3">
        <f t="shared" si="1463"/>
        <v>418531.29508891481</v>
      </c>
      <c r="AH3482" s="3">
        <f t="shared" si="1464"/>
        <v>916191.72399633343</v>
      </c>
      <c r="AI3482" s="3">
        <f t="shared" si="1465"/>
        <v>442357.37247820816</v>
      </c>
      <c r="AJ3482" s="3">
        <f t="shared" si="1466"/>
        <v>70974.162291844885</v>
      </c>
      <c r="AK3482" s="3">
        <f t="shared" si="1467"/>
        <v>179069.50061103923</v>
      </c>
      <c r="AL3482" s="3">
        <f t="shared" si="1468"/>
        <v>119447.15738939791</v>
      </c>
      <c r="AM3482" s="3">
        <f t="shared" si="1469"/>
        <v>380817.07651428826</v>
      </c>
      <c r="AN3482" s="3">
        <f t="shared" si="1470"/>
        <v>1799060.6761351328</v>
      </c>
      <c r="AO3482" s="3">
        <f t="shared" si="1471"/>
        <v>455882.8397424774</v>
      </c>
      <c r="AP3482" s="3">
        <f t="shared" si="1472"/>
        <v>294427.23313421512</v>
      </c>
      <c r="AQ3482" s="3">
        <f t="shared" si="1473"/>
        <v>84090.692599601301</v>
      </c>
      <c r="AR3482" s="3">
        <f t="shared" si="1474"/>
        <v>201021.01020152768</v>
      </c>
      <c r="AS3482" s="3">
        <f t="shared" si="1475"/>
        <v>0</v>
      </c>
      <c r="AT3482" s="3">
        <f t="shared" si="1476"/>
        <v>0</v>
      </c>
      <c r="AU3482" s="3">
        <f t="shared" si="1477"/>
        <v>0</v>
      </c>
      <c r="AV3482" s="3">
        <f t="shared" si="1478"/>
        <v>0</v>
      </c>
      <c r="AW3482" s="3">
        <f t="shared" si="1479"/>
        <v>0</v>
      </c>
      <c r="AX3482" s="3">
        <f t="shared" si="1482"/>
        <v>6520577.9767423896</v>
      </c>
      <c r="AY3482" s="3">
        <f t="shared" si="1483"/>
        <v>18</v>
      </c>
      <c r="AZ3482" s="3">
        <f t="shared" si="1480"/>
        <v>0</v>
      </c>
      <c r="BA3482" s="3">
        <v>5888694.543820871</v>
      </c>
      <c r="BB3482">
        <f t="shared" si="1484"/>
        <v>0.69620000000000004</v>
      </c>
    </row>
    <row r="3483" spans="1:54">
      <c r="A3483" s="2">
        <v>3482</v>
      </c>
      <c r="B3483">
        <v>5</v>
      </c>
      <c r="C3483" s="3">
        <v>536696.2753670041</v>
      </c>
      <c r="D3483" s="3">
        <v>219930.75056375566</v>
      </c>
      <c r="E3483" s="3">
        <v>104905.97043508048</v>
      </c>
      <c r="F3483" s="3">
        <v>242775.13581008185</v>
      </c>
      <c r="G3483" s="3">
        <v>322037.77742446621</v>
      </c>
      <c r="H3483" s="3">
        <v>0</v>
      </c>
      <c r="I3483" s="3">
        <v>0</v>
      </c>
      <c r="J3483" s="3">
        <v>0</v>
      </c>
      <c r="K3483" s="3">
        <v>0</v>
      </c>
      <c r="L3483" s="3">
        <v>0</v>
      </c>
      <c r="M3483" s="3">
        <v>0</v>
      </c>
      <c r="N3483" s="3">
        <v>0</v>
      </c>
      <c r="O3483" s="3">
        <v>0</v>
      </c>
      <c r="P3483" s="3">
        <v>0</v>
      </c>
      <c r="Q3483" s="3">
        <v>0</v>
      </c>
      <c r="R3483" s="3">
        <v>0</v>
      </c>
      <c r="S3483" s="3">
        <v>0</v>
      </c>
      <c r="T3483" s="3">
        <v>0</v>
      </c>
      <c r="U3483" s="3">
        <v>0</v>
      </c>
      <c r="V3483" s="3">
        <v>0</v>
      </c>
      <c r="W3483" s="3">
        <v>0</v>
      </c>
      <c r="X3483" s="3">
        <v>0</v>
      </c>
      <c r="Y3483" s="3">
        <v>0</v>
      </c>
      <c r="AA3483" s="3">
        <f t="shared" si="1481"/>
        <v>536696.2753670041</v>
      </c>
      <c r="AB3483" s="3">
        <f t="shared" si="1458"/>
        <v>219930.75056375566</v>
      </c>
      <c r="AC3483" s="3">
        <f t="shared" si="1459"/>
        <v>104905.97043508048</v>
      </c>
      <c r="AD3483" s="3">
        <f t="shared" si="1460"/>
        <v>242775.13581008185</v>
      </c>
      <c r="AE3483" s="3">
        <f t="shared" si="1461"/>
        <v>322037.77742446621</v>
      </c>
      <c r="AF3483" s="3">
        <f t="shared" si="1462"/>
        <v>0</v>
      </c>
      <c r="AG3483" s="3">
        <f t="shared" si="1463"/>
        <v>0</v>
      </c>
      <c r="AH3483" s="3">
        <f t="shared" si="1464"/>
        <v>0</v>
      </c>
      <c r="AI3483" s="3">
        <f t="shared" si="1465"/>
        <v>0</v>
      </c>
      <c r="AJ3483" s="3">
        <f t="shared" si="1466"/>
        <v>0</v>
      </c>
      <c r="AK3483" s="3">
        <f t="shared" si="1467"/>
        <v>0</v>
      </c>
      <c r="AL3483" s="3">
        <f t="shared" si="1468"/>
        <v>0</v>
      </c>
      <c r="AM3483" s="3">
        <f t="shared" si="1469"/>
        <v>0</v>
      </c>
      <c r="AN3483" s="3">
        <f t="shared" si="1470"/>
        <v>0</v>
      </c>
      <c r="AO3483" s="3">
        <f t="shared" si="1471"/>
        <v>0</v>
      </c>
      <c r="AP3483" s="3">
        <f t="shared" si="1472"/>
        <v>0</v>
      </c>
      <c r="AQ3483" s="3">
        <f t="shared" si="1473"/>
        <v>0</v>
      </c>
      <c r="AR3483" s="3">
        <f t="shared" si="1474"/>
        <v>0</v>
      </c>
      <c r="AS3483" s="3">
        <f t="shared" si="1475"/>
        <v>0</v>
      </c>
      <c r="AT3483" s="3">
        <f t="shared" si="1476"/>
        <v>0</v>
      </c>
      <c r="AU3483" s="3">
        <f t="shared" si="1477"/>
        <v>0</v>
      </c>
      <c r="AV3483" s="3">
        <f t="shared" si="1478"/>
        <v>0</v>
      </c>
      <c r="AW3483" s="3">
        <f t="shared" si="1479"/>
        <v>0</v>
      </c>
      <c r="AX3483" s="3">
        <f t="shared" si="1482"/>
        <v>1426345.9096003883</v>
      </c>
      <c r="AY3483" s="3">
        <f t="shared" si="1483"/>
        <v>5</v>
      </c>
      <c r="AZ3483" s="3">
        <f t="shared" si="1480"/>
        <v>0</v>
      </c>
      <c r="BA3483" s="3">
        <v>5888765.4126438973</v>
      </c>
      <c r="BB3483">
        <f t="shared" si="1484"/>
        <v>0.69640000000000002</v>
      </c>
    </row>
    <row r="3484" spans="1:54">
      <c r="A3484" s="2">
        <v>3483</v>
      </c>
      <c r="B3484">
        <v>17</v>
      </c>
      <c r="C3484" s="3">
        <v>86629.774835706994</v>
      </c>
      <c r="D3484" s="3">
        <v>1273926.0504277912</v>
      </c>
      <c r="E3484" s="3">
        <v>1721987.3776548451</v>
      </c>
      <c r="F3484" s="3">
        <v>252436.86065782563</v>
      </c>
      <c r="G3484" s="3">
        <v>1018463.2750238798</v>
      </c>
      <c r="H3484" s="3">
        <v>647318.2175029869</v>
      </c>
      <c r="I3484" s="3">
        <v>125386.51360250714</v>
      </c>
      <c r="J3484" s="3">
        <v>25302.517030917981</v>
      </c>
      <c r="K3484" s="3">
        <v>23126.456045337276</v>
      </c>
      <c r="L3484" s="3">
        <v>147833.73737445459</v>
      </c>
      <c r="M3484" s="3">
        <v>35173.478171128081</v>
      </c>
      <c r="N3484" s="3">
        <v>124227.10126153682</v>
      </c>
      <c r="O3484" s="3">
        <v>193245.90901254219</v>
      </c>
      <c r="P3484" s="3">
        <v>247442.6847940172</v>
      </c>
      <c r="Q3484" s="3">
        <v>70354.690577586225</v>
      </c>
      <c r="R3484" s="3">
        <v>1007060.4536383494</v>
      </c>
      <c r="S3484" s="3">
        <v>328867.29469932982</v>
      </c>
      <c r="T3484" s="3">
        <v>0</v>
      </c>
      <c r="U3484" s="3">
        <v>0</v>
      </c>
      <c r="V3484" s="3">
        <v>0</v>
      </c>
      <c r="W3484" s="3">
        <v>0</v>
      </c>
      <c r="X3484" s="3">
        <v>0</v>
      </c>
      <c r="Y3484" s="3">
        <v>0</v>
      </c>
      <c r="AA3484" s="3">
        <f t="shared" si="1481"/>
        <v>86629.774835706994</v>
      </c>
      <c r="AB3484" s="3">
        <f t="shared" si="1458"/>
        <v>1273926.0504277912</v>
      </c>
      <c r="AC3484" s="3">
        <f t="shared" si="1459"/>
        <v>1721987.3776548451</v>
      </c>
      <c r="AD3484" s="3">
        <f t="shared" si="1460"/>
        <v>252436.86065782563</v>
      </c>
      <c r="AE3484" s="3">
        <f t="shared" si="1461"/>
        <v>1018463.2750238798</v>
      </c>
      <c r="AF3484" s="3">
        <f t="shared" si="1462"/>
        <v>647318.2175029869</v>
      </c>
      <c r="AG3484" s="3">
        <f t="shared" si="1463"/>
        <v>125386.51360250714</v>
      </c>
      <c r="AH3484" s="3">
        <f t="shared" si="1464"/>
        <v>25302.517030917981</v>
      </c>
      <c r="AI3484" s="3">
        <f t="shared" si="1465"/>
        <v>23126.456045337276</v>
      </c>
      <c r="AJ3484" s="3">
        <f t="shared" si="1466"/>
        <v>147833.73737445459</v>
      </c>
      <c r="AK3484" s="3">
        <f t="shared" si="1467"/>
        <v>35173.478171128081</v>
      </c>
      <c r="AL3484" s="3">
        <f t="shared" si="1468"/>
        <v>124227.10126153682</v>
      </c>
      <c r="AM3484" s="3">
        <f t="shared" si="1469"/>
        <v>193245.90901254219</v>
      </c>
      <c r="AN3484" s="3">
        <f t="shared" si="1470"/>
        <v>247442.6847940172</v>
      </c>
      <c r="AO3484" s="3">
        <f t="shared" si="1471"/>
        <v>70354.690577586225</v>
      </c>
      <c r="AP3484" s="3">
        <f t="shared" si="1472"/>
        <v>1007060.4536383494</v>
      </c>
      <c r="AQ3484" s="3">
        <f t="shared" si="1473"/>
        <v>328867.29469932982</v>
      </c>
      <c r="AR3484" s="3">
        <f t="shared" si="1474"/>
        <v>0</v>
      </c>
      <c r="AS3484" s="3">
        <f t="shared" si="1475"/>
        <v>0</v>
      </c>
      <c r="AT3484" s="3">
        <f t="shared" si="1476"/>
        <v>0</v>
      </c>
      <c r="AU3484" s="3">
        <f t="shared" si="1477"/>
        <v>0</v>
      </c>
      <c r="AV3484" s="3">
        <f t="shared" si="1478"/>
        <v>0</v>
      </c>
      <c r="AW3484" s="3">
        <f t="shared" si="1479"/>
        <v>0</v>
      </c>
      <c r="AX3484" s="3">
        <f t="shared" si="1482"/>
        <v>7328782.3923107423</v>
      </c>
      <c r="AY3484" s="3">
        <f t="shared" si="1483"/>
        <v>17</v>
      </c>
      <c r="AZ3484" s="3">
        <f t="shared" si="1480"/>
        <v>0</v>
      </c>
      <c r="BA3484" s="3">
        <v>5890542.636586464</v>
      </c>
      <c r="BB3484">
        <f t="shared" si="1484"/>
        <v>0.6966</v>
      </c>
    </row>
    <row r="3485" spans="1:54">
      <c r="A3485" s="2">
        <v>3484</v>
      </c>
      <c r="B3485">
        <v>13</v>
      </c>
      <c r="C3485" s="3">
        <v>292423.6524372588</v>
      </c>
      <c r="D3485" s="3">
        <v>1163856.5916809824</v>
      </c>
      <c r="E3485" s="3">
        <v>1581146.0879988126</v>
      </c>
      <c r="F3485" s="3">
        <v>758427.15128170652</v>
      </c>
      <c r="G3485" s="3">
        <v>43638.675221052421</v>
      </c>
      <c r="H3485" s="3">
        <v>65783.470103508749</v>
      </c>
      <c r="I3485" s="3">
        <v>175699.88658577463</v>
      </c>
      <c r="J3485" s="3">
        <v>1378477.3141238235</v>
      </c>
      <c r="K3485" s="3">
        <v>9068.7745445495384</v>
      </c>
      <c r="L3485" s="3">
        <v>2714773.0983655686</v>
      </c>
      <c r="M3485" s="3">
        <v>45383.511669621308</v>
      </c>
      <c r="N3485" s="3">
        <v>10473.895779199273</v>
      </c>
      <c r="O3485" s="3">
        <v>13050.78398272431</v>
      </c>
      <c r="P3485" s="3">
        <v>0</v>
      </c>
      <c r="Q3485" s="3">
        <v>0</v>
      </c>
      <c r="R3485" s="3">
        <v>0</v>
      </c>
      <c r="S3485" s="3">
        <v>0</v>
      </c>
      <c r="T3485" s="3">
        <v>0</v>
      </c>
      <c r="U3485" s="3">
        <v>0</v>
      </c>
      <c r="V3485" s="3">
        <v>0</v>
      </c>
      <c r="W3485" s="3">
        <v>0</v>
      </c>
      <c r="X3485" s="3">
        <v>0</v>
      </c>
      <c r="Y3485" s="3">
        <v>0</v>
      </c>
      <c r="AA3485" s="3">
        <f t="shared" si="1481"/>
        <v>292423.6524372588</v>
      </c>
      <c r="AB3485" s="3">
        <f t="shared" si="1458"/>
        <v>1163856.5916809824</v>
      </c>
      <c r="AC3485" s="3">
        <f t="shared" si="1459"/>
        <v>1581146.0879988126</v>
      </c>
      <c r="AD3485" s="3">
        <f t="shared" si="1460"/>
        <v>758427.15128170652</v>
      </c>
      <c r="AE3485" s="3">
        <f t="shared" si="1461"/>
        <v>43638.675221052421</v>
      </c>
      <c r="AF3485" s="3">
        <f t="shared" si="1462"/>
        <v>65783.470103508749</v>
      </c>
      <c r="AG3485" s="3">
        <f t="shared" si="1463"/>
        <v>175699.88658577463</v>
      </c>
      <c r="AH3485" s="3">
        <f t="shared" si="1464"/>
        <v>1378477.3141238235</v>
      </c>
      <c r="AI3485" s="3">
        <f t="shared" si="1465"/>
        <v>9068.7745445495384</v>
      </c>
      <c r="AJ3485" s="3">
        <f t="shared" si="1466"/>
        <v>2714773.0983655686</v>
      </c>
      <c r="AK3485" s="3">
        <f t="shared" si="1467"/>
        <v>45383.511669621308</v>
      </c>
      <c r="AL3485" s="3">
        <f t="shared" si="1468"/>
        <v>10473.895779199273</v>
      </c>
      <c r="AM3485" s="3">
        <f t="shared" si="1469"/>
        <v>13050.78398272431</v>
      </c>
      <c r="AN3485" s="3">
        <f t="shared" si="1470"/>
        <v>0</v>
      </c>
      <c r="AO3485" s="3">
        <f t="shared" si="1471"/>
        <v>0</v>
      </c>
      <c r="AP3485" s="3">
        <f t="shared" si="1472"/>
        <v>0</v>
      </c>
      <c r="AQ3485" s="3">
        <f t="shared" si="1473"/>
        <v>0</v>
      </c>
      <c r="AR3485" s="3">
        <f t="shared" si="1474"/>
        <v>0</v>
      </c>
      <c r="AS3485" s="3">
        <f t="shared" si="1475"/>
        <v>0</v>
      </c>
      <c r="AT3485" s="3">
        <f t="shared" si="1476"/>
        <v>0</v>
      </c>
      <c r="AU3485" s="3">
        <f t="shared" si="1477"/>
        <v>0</v>
      </c>
      <c r="AV3485" s="3">
        <f t="shared" si="1478"/>
        <v>0</v>
      </c>
      <c r="AW3485" s="3">
        <f t="shared" si="1479"/>
        <v>0</v>
      </c>
      <c r="AX3485" s="3">
        <f t="shared" si="1482"/>
        <v>8252202.8937745811</v>
      </c>
      <c r="AY3485" s="3">
        <f t="shared" si="1483"/>
        <v>13</v>
      </c>
      <c r="AZ3485" s="3">
        <f t="shared" si="1480"/>
        <v>0</v>
      </c>
      <c r="BA3485" s="3">
        <v>5894327.9391955864</v>
      </c>
      <c r="BB3485">
        <f t="shared" si="1484"/>
        <v>0.69679999999999997</v>
      </c>
    </row>
    <row r="3486" spans="1:54">
      <c r="A3486" s="2">
        <v>3485</v>
      </c>
      <c r="B3486">
        <v>15</v>
      </c>
      <c r="C3486" s="3">
        <v>6530.2160310562804</v>
      </c>
      <c r="D3486" s="3">
        <v>1166730.7324015796</v>
      </c>
      <c r="E3486" s="3">
        <v>231093.40173126312</v>
      </c>
      <c r="F3486" s="3">
        <v>1109596.7666143919</v>
      </c>
      <c r="G3486" s="3">
        <v>23228.744342221948</v>
      </c>
      <c r="H3486" s="3">
        <v>357207.8204753914</v>
      </c>
      <c r="I3486" s="3">
        <v>260378.63775696771</v>
      </c>
      <c r="J3486" s="3">
        <v>13011.500134733318</v>
      </c>
      <c r="K3486" s="3">
        <v>192194.74445527422</v>
      </c>
      <c r="L3486" s="3">
        <v>326211.93436386151</v>
      </c>
      <c r="M3486" s="3">
        <v>73442.321689540331</v>
      </c>
      <c r="N3486" s="3">
        <v>135063.22682633557</v>
      </c>
      <c r="O3486" s="3">
        <v>5023.957144692682</v>
      </c>
      <c r="P3486" s="3">
        <v>44952.14701101985</v>
      </c>
      <c r="Q3486" s="3">
        <v>22200.754117819444</v>
      </c>
      <c r="R3486" s="3">
        <v>0</v>
      </c>
      <c r="S3486" s="3">
        <v>0</v>
      </c>
      <c r="T3486" s="3">
        <v>0</v>
      </c>
      <c r="U3486" s="3">
        <v>0</v>
      </c>
      <c r="V3486" s="3">
        <v>0</v>
      </c>
      <c r="W3486" s="3">
        <v>0</v>
      </c>
      <c r="X3486" s="3">
        <v>0</v>
      </c>
      <c r="Y3486" s="3">
        <v>0</v>
      </c>
      <c r="AA3486" s="3">
        <f t="shared" si="1481"/>
        <v>6530.2160310562804</v>
      </c>
      <c r="AB3486" s="3">
        <f t="shared" si="1458"/>
        <v>1166730.7324015796</v>
      </c>
      <c r="AC3486" s="3">
        <f t="shared" si="1459"/>
        <v>231093.40173126312</v>
      </c>
      <c r="AD3486" s="3">
        <f t="shared" si="1460"/>
        <v>1109596.7666143919</v>
      </c>
      <c r="AE3486" s="3">
        <f t="shared" si="1461"/>
        <v>23228.744342221948</v>
      </c>
      <c r="AF3486" s="3">
        <f t="shared" si="1462"/>
        <v>357207.8204753914</v>
      </c>
      <c r="AG3486" s="3">
        <f t="shared" si="1463"/>
        <v>260378.63775696771</v>
      </c>
      <c r="AH3486" s="3">
        <f t="shared" si="1464"/>
        <v>13011.500134733318</v>
      </c>
      <c r="AI3486" s="3">
        <f t="shared" si="1465"/>
        <v>192194.74445527422</v>
      </c>
      <c r="AJ3486" s="3">
        <f t="shared" si="1466"/>
        <v>326211.93436386151</v>
      </c>
      <c r="AK3486" s="3">
        <f t="shared" si="1467"/>
        <v>73442.321689540331</v>
      </c>
      <c r="AL3486" s="3">
        <f t="shared" si="1468"/>
        <v>135063.22682633557</v>
      </c>
      <c r="AM3486" s="3">
        <f t="shared" si="1469"/>
        <v>5023.957144692682</v>
      </c>
      <c r="AN3486" s="3">
        <f t="shared" si="1470"/>
        <v>44952.14701101985</v>
      </c>
      <c r="AO3486" s="3">
        <f t="shared" si="1471"/>
        <v>22200.754117819444</v>
      </c>
      <c r="AP3486" s="3">
        <f t="shared" si="1472"/>
        <v>0</v>
      </c>
      <c r="AQ3486" s="3">
        <f t="shared" si="1473"/>
        <v>0</v>
      </c>
      <c r="AR3486" s="3">
        <f t="shared" si="1474"/>
        <v>0</v>
      </c>
      <c r="AS3486" s="3">
        <f t="shared" si="1475"/>
        <v>0</v>
      </c>
      <c r="AT3486" s="3">
        <f t="shared" si="1476"/>
        <v>0</v>
      </c>
      <c r="AU3486" s="3">
        <f t="shared" si="1477"/>
        <v>0</v>
      </c>
      <c r="AV3486" s="3">
        <f t="shared" si="1478"/>
        <v>0</v>
      </c>
      <c r="AW3486" s="3">
        <f t="shared" si="1479"/>
        <v>0</v>
      </c>
      <c r="AX3486" s="3">
        <f t="shared" si="1482"/>
        <v>3966866.9050961495</v>
      </c>
      <c r="AY3486" s="3">
        <f t="shared" si="1483"/>
        <v>15</v>
      </c>
      <c r="AZ3486" s="3">
        <f t="shared" si="1480"/>
        <v>0</v>
      </c>
      <c r="BA3486" s="3">
        <v>5894871.616697764</v>
      </c>
      <c r="BB3486">
        <f t="shared" si="1484"/>
        <v>0.69699999999999995</v>
      </c>
    </row>
    <row r="3487" spans="1:54">
      <c r="A3487" s="2">
        <v>3486</v>
      </c>
      <c r="B3487">
        <v>15</v>
      </c>
      <c r="C3487" s="3">
        <v>465078.31442133134</v>
      </c>
      <c r="D3487" s="3">
        <v>17031.661628600163</v>
      </c>
      <c r="E3487" s="3">
        <v>86625.467285397724</v>
      </c>
      <c r="F3487" s="3">
        <v>47768.150451197565</v>
      </c>
      <c r="G3487" s="3">
        <v>124429.19202454748</v>
      </c>
      <c r="H3487" s="3">
        <v>454680.46907622379</v>
      </c>
      <c r="I3487" s="3">
        <v>169594.23485911704</v>
      </c>
      <c r="J3487" s="3">
        <v>169017.29439030564</v>
      </c>
      <c r="K3487" s="3">
        <v>9392.7326680087972</v>
      </c>
      <c r="L3487" s="3">
        <v>411090.33658167778</v>
      </c>
      <c r="M3487" s="3">
        <v>320742.97318160534</v>
      </c>
      <c r="N3487" s="3">
        <v>151137.04623203195</v>
      </c>
      <c r="O3487" s="3">
        <v>322440.14215641748</v>
      </c>
      <c r="P3487" s="3">
        <v>233173.43773899617</v>
      </c>
      <c r="Q3487" s="3">
        <v>240212.19562355391</v>
      </c>
      <c r="R3487" s="3">
        <v>0</v>
      </c>
      <c r="S3487" s="3">
        <v>0</v>
      </c>
      <c r="T3487" s="3">
        <v>0</v>
      </c>
      <c r="U3487" s="3">
        <v>0</v>
      </c>
      <c r="V3487" s="3">
        <v>0</v>
      </c>
      <c r="W3487" s="3">
        <v>0</v>
      </c>
      <c r="X3487" s="3">
        <v>0</v>
      </c>
      <c r="Y3487" s="3">
        <v>0</v>
      </c>
      <c r="AA3487" s="3">
        <f t="shared" si="1481"/>
        <v>465078.31442133134</v>
      </c>
      <c r="AB3487" s="3">
        <f t="shared" si="1458"/>
        <v>17031.661628600163</v>
      </c>
      <c r="AC3487" s="3">
        <f t="shared" si="1459"/>
        <v>86625.467285397724</v>
      </c>
      <c r="AD3487" s="3">
        <f t="shared" si="1460"/>
        <v>47768.150451197565</v>
      </c>
      <c r="AE3487" s="3">
        <f t="shared" si="1461"/>
        <v>124429.19202454748</v>
      </c>
      <c r="AF3487" s="3">
        <f t="shared" si="1462"/>
        <v>454680.46907622379</v>
      </c>
      <c r="AG3487" s="3">
        <f t="shared" si="1463"/>
        <v>169594.23485911704</v>
      </c>
      <c r="AH3487" s="3">
        <f t="shared" si="1464"/>
        <v>169017.29439030564</v>
      </c>
      <c r="AI3487" s="3">
        <f t="shared" si="1465"/>
        <v>9392.7326680087972</v>
      </c>
      <c r="AJ3487" s="3">
        <f t="shared" si="1466"/>
        <v>411090.33658167778</v>
      </c>
      <c r="AK3487" s="3">
        <f t="shared" si="1467"/>
        <v>320742.97318160534</v>
      </c>
      <c r="AL3487" s="3">
        <f t="shared" si="1468"/>
        <v>151137.04623203195</v>
      </c>
      <c r="AM3487" s="3">
        <f t="shared" si="1469"/>
        <v>322440.14215641748</v>
      </c>
      <c r="AN3487" s="3">
        <f t="shared" si="1470"/>
        <v>233173.43773899617</v>
      </c>
      <c r="AO3487" s="3">
        <f t="shared" si="1471"/>
        <v>240212.19562355391</v>
      </c>
      <c r="AP3487" s="3">
        <f t="shared" si="1472"/>
        <v>0</v>
      </c>
      <c r="AQ3487" s="3">
        <f t="shared" si="1473"/>
        <v>0</v>
      </c>
      <c r="AR3487" s="3">
        <f t="shared" si="1474"/>
        <v>0</v>
      </c>
      <c r="AS3487" s="3">
        <f t="shared" si="1475"/>
        <v>0</v>
      </c>
      <c r="AT3487" s="3">
        <f t="shared" si="1476"/>
        <v>0</v>
      </c>
      <c r="AU3487" s="3">
        <f t="shared" si="1477"/>
        <v>0</v>
      </c>
      <c r="AV3487" s="3">
        <f t="shared" si="1478"/>
        <v>0</v>
      </c>
      <c r="AW3487" s="3">
        <f t="shared" si="1479"/>
        <v>0</v>
      </c>
      <c r="AX3487" s="3">
        <f t="shared" si="1482"/>
        <v>3222413.648319012</v>
      </c>
      <c r="AY3487" s="3">
        <f t="shared" si="1483"/>
        <v>15</v>
      </c>
      <c r="AZ3487" s="3">
        <f t="shared" si="1480"/>
        <v>0</v>
      </c>
      <c r="BA3487" s="3">
        <v>5904871.1784168417</v>
      </c>
      <c r="BB3487">
        <f t="shared" si="1484"/>
        <v>0.69720000000000004</v>
      </c>
    </row>
    <row r="3488" spans="1:54">
      <c r="A3488" s="2">
        <v>3487</v>
      </c>
      <c r="B3488">
        <v>14</v>
      </c>
      <c r="C3488" s="3">
        <v>47215.532001264437</v>
      </c>
      <c r="D3488" s="3">
        <v>75179.480311288688</v>
      </c>
      <c r="E3488" s="3">
        <v>10384.129317677814</v>
      </c>
      <c r="F3488" s="3">
        <v>806242.90950469335</v>
      </c>
      <c r="G3488" s="3">
        <v>518852.23977771349</v>
      </c>
      <c r="H3488" s="3">
        <v>20625.113359713578</v>
      </c>
      <c r="I3488" s="3">
        <v>273884.06154362648</v>
      </c>
      <c r="J3488" s="3">
        <v>88992.513474180087</v>
      </c>
      <c r="K3488" s="3">
        <v>91067.564109612795</v>
      </c>
      <c r="L3488" s="3">
        <v>20902.397310371358</v>
      </c>
      <c r="M3488" s="3">
        <v>358973.92383253714</v>
      </c>
      <c r="N3488" s="3">
        <v>50437.617820504085</v>
      </c>
      <c r="O3488" s="3">
        <v>84220.128289062981</v>
      </c>
      <c r="P3488" s="3">
        <v>18126.903952476707</v>
      </c>
      <c r="Q3488" s="3">
        <v>0</v>
      </c>
      <c r="R3488" s="3">
        <v>0</v>
      </c>
      <c r="S3488" s="3">
        <v>0</v>
      </c>
      <c r="T3488" s="3">
        <v>0</v>
      </c>
      <c r="U3488" s="3">
        <v>0</v>
      </c>
      <c r="V3488" s="3">
        <v>0</v>
      </c>
      <c r="W3488" s="3">
        <v>0</v>
      </c>
      <c r="X3488" s="3">
        <v>0</v>
      </c>
      <c r="Y3488" s="3">
        <v>0</v>
      </c>
      <c r="AA3488" s="3">
        <f t="shared" si="1481"/>
        <v>47215.532001264437</v>
      </c>
      <c r="AB3488" s="3">
        <f t="shared" si="1458"/>
        <v>75179.480311288688</v>
      </c>
      <c r="AC3488" s="3">
        <f t="shared" si="1459"/>
        <v>10384.129317677814</v>
      </c>
      <c r="AD3488" s="3">
        <f t="shared" si="1460"/>
        <v>806242.90950469335</v>
      </c>
      <c r="AE3488" s="3">
        <f t="shared" si="1461"/>
        <v>518852.23977771349</v>
      </c>
      <c r="AF3488" s="3">
        <f t="shared" si="1462"/>
        <v>20625.113359713578</v>
      </c>
      <c r="AG3488" s="3">
        <f t="shared" si="1463"/>
        <v>273884.06154362648</v>
      </c>
      <c r="AH3488" s="3">
        <f t="shared" si="1464"/>
        <v>88992.513474180087</v>
      </c>
      <c r="AI3488" s="3">
        <f t="shared" si="1465"/>
        <v>91067.564109612795</v>
      </c>
      <c r="AJ3488" s="3">
        <f t="shared" si="1466"/>
        <v>20902.397310371358</v>
      </c>
      <c r="AK3488" s="3">
        <f t="shared" si="1467"/>
        <v>358973.92383253714</v>
      </c>
      <c r="AL3488" s="3">
        <f t="shared" si="1468"/>
        <v>50437.617820504085</v>
      </c>
      <c r="AM3488" s="3">
        <f t="shared" si="1469"/>
        <v>84220.128289062981</v>
      </c>
      <c r="AN3488" s="3">
        <f t="shared" si="1470"/>
        <v>18126.903952476707</v>
      </c>
      <c r="AO3488" s="3">
        <f t="shared" si="1471"/>
        <v>0</v>
      </c>
      <c r="AP3488" s="3">
        <f t="shared" si="1472"/>
        <v>0</v>
      </c>
      <c r="AQ3488" s="3">
        <f t="shared" si="1473"/>
        <v>0</v>
      </c>
      <c r="AR3488" s="3">
        <f t="shared" si="1474"/>
        <v>0</v>
      </c>
      <c r="AS3488" s="3">
        <f t="shared" si="1475"/>
        <v>0</v>
      </c>
      <c r="AT3488" s="3">
        <f t="shared" si="1476"/>
        <v>0</v>
      </c>
      <c r="AU3488" s="3">
        <f t="shared" si="1477"/>
        <v>0</v>
      </c>
      <c r="AV3488" s="3">
        <f t="shared" si="1478"/>
        <v>0</v>
      </c>
      <c r="AW3488" s="3">
        <f t="shared" si="1479"/>
        <v>0</v>
      </c>
      <c r="AX3488" s="3">
        <f t="shared" si="1482"/>
        <v>2465104.5146047226</v>
      </c>
      <c r="AY3488" s="3">
        <f t="shared" si="1483"/>
        <v>14</v>
      </c>
      <c r="AZ3488" s="3">
        <f t="shared" si="1480"/>
        <v>0</v>
      </c>
      <c r="BA3488" s="3">
        <v>5906422.6991474507</v>
      </c>
      <c r="BB3488">
        <f t="shared" si="1484"/>
        <v>0.69740000000000002</v>
      </c>
    </row>
    <row r="3489" spans="1:54">
      <c r="A3489" s="2">
        <v>3488</v>
      </c>
      <c r="B3489">
        <v>9</v>
      </c>
      <c r="C3489" s="3">
        <v>550676.98772004142</v>
      </c>
      <c r="D3489" s="3">
        <v>165164.97986418629</v>
      </c>
      <c r="E3489" s="3">
        <v>70108.823183154513</v>
      </c>
      <c r="F3489" s="3">
        <v>1754937.9620615959</v>
      </c>
      <c r="G3489" s="3">
        <v>181034.32203933928</v>
      </c>
      <c r="H3489" s="3">
        <v>324615.6678371568</v>
      </c>
      <c r="I3489" s="3">
        <v>329589.77043515752</v>
      </c>
      <c r="J3489" s="3">
        <v>4109.2276108990554</v>
      </c>
      <c r="K3489" s="3">
        <v>13036.226683560475</v>
      </c>
      <c r="L3489" s="3">
        <v>0</v>
      </c>
      <c r="M3489" s="3">
        <v>0</v>
      </c>
      <c r="N3489" s="3">
        <v>0</v>
      </c>
      <c r="O3489" s="3">
        <v>0</v>
      </c>
      <c r="P3489" s="3">
        <v>0</v>
      </c>
      <c r="Q3489" s="3">
        <v>0</v>
      </c>
      <c r="R3489" s="3">
        <v>0</v>
      </c>
      <c r="S3489" s="3">
        <v>0</v>
      </c>
      <c r="T3489" s="3">
        <v>0</v>
      </c>
      <c r="U3489" s="3">
        <v>0</v>
      </c>
      <c r="V3489" s="3">
        <v>0</v>
      </c>
      <c r="W3489" s="3">
        <v>0</v>
      </c>
      <c r="X3489" s="3">
        <v>0</v>
      </c>
      <c r="Y3489" s="3">
        <v>0</v>
      </c>
      <c r="AA3489" s="3">
        <f t="shared" si="1481"/>
        <v>550676.98772004142</v>
      </c>
      <c r="AB3489" s="3">
        <f t="shared" si="1458"/>
        <v>165164.97986418629</v>
      </c>
      <c r="AC3489" s="3">
        <f t="shared" si="1459"/>
        <v>70108.823183154513</v>
      </c>
      <c r="AD3489" s="3">
        <f t="shared" si="1460"/>
        <v>1754937.9620615959</v>
      </c>
      <c r="AE3489" s="3">
        <f t="shared" si="1461"/>
        <v>181034.32203933928</v>
      </c>
      <c r="AF3489" s="3">
        <f t="shared" si="1462"/>
        <v>324615.6678371568</v>
      </c>
      <c r="AG3489" s="3">
        <f t="shared" si="1463"/>
        <v>329589.77043515752</v>
      </c>
      <c r="AH3489" s="3">
        <f t="shared" si="1464"/>
        <v>4109.2276108990554</v>
      </c>
      <c r="AI3489" s="3">
        <f t="shared" si="1465"/>
        <v>13036.226683560475</v>
      </c>
      <c r="AJ3489" s="3">
        <f t="shared" si="1466"/>
        <v>0</v>
      </c>
      <c r="AK3489" s="3">
        <f t="shared" si="1467"/>
        <v>0</v>
      </c>
      <c r="AL3489" s="3">
        <f t="shared" si="1468"/>
        <v>0</v>
      </c>
      <c r="AM3489" s="3">
        <f t="shared" si="1469"/>
        <v>0</v>
      </c>
      <c r="AN3489" s="3">
        <f t="shared" si="1470"/>
        <v>0</v>
      </c>
      <c r="AO3489" s="3">
        <f t="shared" si="1471"/>
        <v>0</v>
      </c>
      <c r="AP3489" s="3">
        <f t="shared" si="1472"/>
        <v>0</v>
      </c>
      <c r="AQ3489" s="3">
        <f t="shared" si="1473"/>
        <v>0</v>
      </c>
      <c r="AR3489" s="3">
        <f t="shared" si="1474"/>
        <v>0</v>
      </c>
      <c r="AS3489" s="3">
        <f t="shared" si="1475"/>
        <v>0</v>
      </c>
      <c r="AT3489" s="3">
        <f t="shared" si="1476"/>
        <v>0</v>
      </c>
      <c r="AU3489" s="3">
        <f t="shared" si="1477"/>
        <v>0</v>
      </c>
      <c r="AV3489" s="3">
        <f t="shared" si="1478"/>
        <v>0</v>
      </c>
      <c r="AW3489" s="3">
        <f t="shared" si="1479"/>
        <v>0</v>
      </c>
      <c r="AX3489" s="3">
        <f t="shared" si="1482"/>
        <v>3393273.9674350913</v>
      </c>
      <c r="AY3489" s="3">
        <f t="shared" si="1483"/>
        <v>9</v>
      </c>
      <c r="AZ3489" s="3">
        <f t="shared" si="1480"/>
        <v>0</v>
      </c>
      <c r="BA3489" s="3">
        <v>5913739.2590493783</v>
      </c>
      <c r="BB3489">
        <f t="shared" si="1484"/>
        <v>0.6976</v>
      </c>
    </row>
    <row r="3490" spans="1:54">
      <c r="A3490" s="2">
        <v>3489</v>
      </c>
      <c r="B3490">
        <v>15</v>
      </c>
      <c r="C3490" s="3">
        <v>277198.46258138021</v>
      </c>
      <c r="D3490" s="3">
        <v>1080561.2384812464</v>
      </c>
      <c r="E3490" s="3">
        <v>157704.15950841183</v>
      </c>
      <c r="F3490" s="3">
        <v>233845.74197327864</v>
      </c>
      <c r="G3490" s="3">
        <v>367476.64033727825</v>
      </c>
      <c r="H3490" s="3">
        <v>241899.56626726524</v>
      </c>
      <c r="I3490" s="3">
        <v>327139.84459032037</v>
      </c>
      <c r="J3490" s="3">
        <v>106309.24769531214</v>
      </c>
      <c r="K3490" s="3">
        <v>188830.11917583595</v>
      </c>
      <c r="L3490" s="3">
        <v>82593.586149816692</v>
      </c>
      <c r="M3490" s="3">
        <v>47643.835867724898</v>
      </c>
      <c r="N3490" s="3">
        <v>570308.97436235123</v>
      </c>
      <c r="O3490" s="3">
        <v>90259.932940610539</v>
      </c>
      <c r="P3490" s="3">
        <v>58955.879754979629</v>
      </c>
      <c r="Q3490" s="3">
        <v>44416.525974550852</v>
      </c>
      <c r="R3490" s="3">
        <v>0</v>
      </c>
      <c r="S3490" s="3">
        <v>0</v>
      </c>
      <c r="T3490" s="3">
        <v>0</v>
      </c>
      <c r="U3490" s="3">
        <v>0</v>
      </c>
      <c r="V3490" s="3">
        <v>0</v>
      </c>
      <c r="W3490" s="3">
        <v>0</v>
      </c>
      <c r="X3490" s="3">
        <v>0</v>
      </c>
      <c r="Y3490" s="3">
        <v>0</v>
      </c>
      <c r="AA3490" s="3">
        <f t="shared" si="1481"/>
        <v>277198.46258138021</v>
      </c>
      <c r="AB3490" s="3">
        <f t="shared" si="1458"/>
        <v>1080561.2384812464</v>
      </c>
      <c r="AC3490" s="3">
        <f t="shared" si="1459"/>
        <v>157704.15950841183</v>
      </c>
      <c r="AD3490" s="3">
        <f t="shared" si="1460"/>
        <v>233845.74197327864</v>
      </c>
      <c r="AE3490" s="3">
        <f t="shared" si="1461"/>
        <v>367476.64033727825</v>
      </c>
      <c r="AF3490" s="3">
        <f t="shared" si="1462"/>
        <v>241899.56626726524</v>
      </c>
      <c r="AG3490" s="3">
        <f t="shared" si="1463"/>
        <v>327139.84459032037</v>
      </c>
      <c r="AH3490" s="3">
        <f t="shared" si="1464"/>
        <v>106309.24769531214</v>
      </c>
      <c r="AI3490" s="3">
        <f t="shared" si="1465"/>
        <v>188830.11917583595</v>
      </c>
      <c r="AJ3490" s="3">
        <f t="shared" si="1466"/>
        <v>82593.586149816692</v>
      </c>
      <c r="AK3490" s="3">
        <f t="shared" si="1467"/>
        <v>47643.835867724898</v>
      </c>
      <c r="AL3490" s="3">
        <f t="shared" si="1468"/>
        <v>570308.97436235123</v>
      </c>
      <c r="AM3490" s="3">
        <f t="shared" si="1469"/>
        <v>90259.932940610539</v>
      </c>
      <c r="AN3490" s="3">
        <f t="shared" si="1470"/>
        <v>58955.879754979629</v>
      </c>
      <c r="AO3490" s="3">
        <f t="shared" si="1471"/>
        <v>44416.525974550852</v>
      </c>
      <c r="AP3490" s="3">
        <f t="shared" si="1472"/>
        <v>0</v>
      </c>
      <c r="AQ3490" s="3">
        <f t="shared" si="1473"/>
        <v>0</v>
      </c>
      <c r="AR3490" s="3">
        <f t="shared" si="1474"/>
        <v>0</v>
      </c>
      <c r="AS3490" s="3">
        <f t="shared" si="1475"/>
        <v>0</v>
      </c>
      <c r="AT3490" s="3">
        <f t="shared" si="1476"/>
        <v>0</v>
      </c>
      <c r="AU3490" s="3">
        <f t="shared" si="1477"/>
        <v>0</v>
      </c>
      <c r="AV3490" s="3">
        <f t="shared" si="1478"/>
        <v>0</v>
      </c>
      <c r="AW3490" s="3">
        <f t="shared" si="1479"/>
        <v>0</v>
      </c>
      <c r="AX3490" s="3">
        <f t="shared" si="1482"/>
        <v>3875143.7556603625</v>
      </c>
      <c r="AY3490" s="3">
        <f t="shared" si="1483"/>
        <v>15</v>
      </c>
      <c r="AZ3490" s="3">
        <f t="shared" si="1480"/>
        <v>0</v>
      </c>
      <c r="BA3490" s="3">
        <v>5913990.6047169715</v>
      </c>
      <c r="BB3490">
        <f t="shared" si="1484"/>
        <v>0.69779999999999998</v>
      </c>
    </row>
    <row r="3491" spans="1:54">
      <c r="A3491" s="2">
        <v>3490</v>
      </c>
      <c r="B3491">
        <v>13</v>
      </c>
      <c r="C3491" s="3">
        <v>68676.000442119825</v>
      </c>
      <c r="D3491" s="3">
        <v>295129.65355378843</v>
      </c>
      <c r="E3491" s="3">
        <v>614479.42116011062</v>
      </c>
      <c r="F3491" s="3">
        <v>12497.046559073757</v>
      </c>
      <c r="G3491" s="3">
        <v>82213.943158050752</v>
      </c>
      <c r="H3491" s="3">
        <v>106181.7626859373</v>
      </c>
      <c r="I3491" s="3">
        <v>23452.926667543557</v>
      </c>
      <c r="J3491" s="3">
        <v>115443.47504652508</v>
      </c>
      <c r="K3491" s="3">
        <v>633909.19636272767</v>
      </c>
      <c r="L3491" s="3">
        <v>290165.10669476143</v>
      </c>
      <c r="M3491" s="3">
        <v>34177.42571542559</v>
      </c>
      <c r="N3491" s="3">
        <v>25458.079556703942</v>
      </c>
      <c r="O3491" s="3">
        <v>462790.94816167135</v>
      </c>
      <c r="P3491" s="3">
        <v>0</v>
      </c>
      <c r="Q3491" s="3">
        <v>0</v>
      </c>
      <c r="R3491" s="3">
        <v>0</v>
      </c>
      <c r="S3491" s="3">
        <v>0</v>
      </c>
      <c r="T3491" s="3">
        <v>0</v>
      </c>
      <c r="U3491" s="3">
        <v>0</v>
      </c>
      <c r="V3491" s="3">
        <v>0</v>
      </c>
      <c r="W3491" s="3">
        <v>0</v>
      </c>
      <c r="X3491" s="3">
        <v>0</v>
      </c>
      <c r="Y3491" s="3">
        <v>0</v>
      </c>
      <c r="AA3491" s="3">
        <f t="shared" si="1481"/>
        <v>68676.000442119825</v>
      </c>
      <c r="AB3491" s="3">
        <f t="shared" si="1458"/>
        <v>295129.65355378843</v>
      </c>
      <c r="AC3491" s="3">
        <f t="shared" si="1459"/>
        <v>614479.42116011062</v>
      </c>
      <c r="AD3491" s="3">
        <f t="shared" si="1460"/>
        <v>12497.046559073757</v>
      </c>
      <c r="AE3491" s="3">
        <f t="shared" si="1461"/>
        <v>82213.943158050752</v>
      </c>
      <c r="AF3491" s="3">
        <f t="shared" si="1462"/>
        <v>106181.7626859373</v>
      </c>
      <c r="AG3491" s="3">
        <f t="shared" si="1463"/>
        <v>23452.926667543557</v>
      </c>
      <c r="AH3491" s="3">
        <f t="shared" si="1464"/>
        <v>115443.47504652508</v>
      </c>
      <c r="AI3491" s="3">
        <f t="shared" si="1465"/>
        <v>633909.19636272767</v>
      </c>
      <c r="AJ3491" s="3">
        <f t="shared" si="1466"/>
        <v>290165.10669476143</v>
      </c>
      <c r="AK3491" s="3">
        <f t="shared" si="1467"/>
        <v>34177.42571542559</v>
      </c>
      <c r="AL3491" s="3">
        <f t="shared" si="1468"/>
        <v>25458.079556703942</v>
      </c>
      <c r="AM3491" s="3">
        <f t="shared" si="1469"/>
        <v>462790.94816167135</v>
      </c>
      <c r="AN3491" s="3">
        <f t="shared" si="1470"/>
        <v>0</v>
      </c>
      <c r="AO3491" s="3">
        <f t="shared" si="1471"/>
        <v>0</v>
      </c>
      <c r="AP3491" s="3">
        <f t="shared" si="1472"/>
        <v>0</v>
      </c>
      <c r="AQ3491" s="3">
        <f t="shared" si="1473"/>
        <v>0</v>
      </c>
      <c r="AR3491" s="3">
        <f t="shared" si="1474"/>
        <v>0</v>
      </c>
      <c r="AS3491" s="3">
        <f t="shared" si="1475"/>
        <v>0</v>
      </c>
      <c r="AT3491" s="3">
        <f t="shared" si="1476"/>
        <v>0</v>
      </c>
      <c r="AU3491" s="3">
        <f t="shared" si="1477"/>
        <v>0</v>
      </c>
      <c r="AV3491" s="3">
        <f t="shared" si="1478"/>
        <v>0</v>
      </c>
      <c r="AW3491" s="3">
        <f t="shared" si="1479"/>
        <v>0</v>
      </c>
      <c r="AX3491" s="3">
        <f t="shared" si="1482"/>
        <v>2764574.9857644397</v>
      </c>
      <c r="AY3491" s="3">
        <f t="shared" si="1483"/>
        <v>13</v>
      </c>
      <c r="AZ3491" s="3">
        <f t="shared" si="1480"/>
        <v>0</v>
      </c>
      <c r="BA3491" s="3">
        <v>5922724.1242318125</v>
      </c>
      <c r="BB3491">
        <f t="shared" si="1484"/>
        <v>0.69799999999999995</v>
      </c>
    </row>
    <row r="3492" spans="1:54">
      <c r="A3492" s="2">
        <v>3491</v>
      </c>
      <c r="B3492">
        <v>18</v>
      </c>
      <c r="C3492" s="3">
        <v>601578.89271870803</v>
      </c>
      <c r="D3492" s="3">
        <v>215753.21596582685</v>
      </c>
      <c r="E3492" s="3">
        <v>90791.138435761837</v>
      </c>
      <c r="F3492" s="3">
        <v>151592.48854627187</v>
      </c>
      <c r="G3492" s="3">
        <v>56644.171270374864</v>
      </c>
      <c r="H3492" s="3">
        <v>94994.034431291497</v>
      </c>
      <c r="I3492" s="3">
        <v>2305878.3970476114</v>
      </c>
      <c r="J3492" s="3">
        <v>127047.87738385901</v>
      </c>
      <c r="K3492" s="3">
        <v>297304.42933237005</v>
      </c>
      <c r="L3492" s="3">
        <v>92230.440551385123</v>
      </c>
      <c r="M3492" s="3">
        <v>6411021.298309952</v>
      </c>
      <c r="N3492" s="3">
        <v>1360551.8786887538</v>
      </c>
      <c r="O3492" s="3">
        <v>132681.2274233046</v>
      </c>
      <c r="P3492" s="3">
        <v>182448.40543245344</v>
      </c>
      <c r="Q3492" s="3">
        <v>108461.85435014339</v>
      </c>
      <c r="R3492" s="3">
        <v>396352.37661806436</v>
      </c>
      <c r="S3492" s="3">
        <v>266366.45444834296</v>
      </c>
      <c r="T3492" s="3">
        <v>1119951.7086054566</v>
      </c>
      <c r="U3492" s="3">
        <v>0</v>
      </c>
      <c r="V3492" s="3">
        <v>0</v>
      </c>
      <c r="W3492" s="3">
        <v>0</v>
      </c>
      <c r="X3492" s="3">
        <v>0</v>
      </c>
      <c r="Y3492" s="3">
        <v>0</v>
      </c>
      <c r="AA3492" s="3">
        <f t="shared" si="1481"/>
        <v>601578.89271870803</v>
      </c>
      <c r="AB3492" s="3">
        <f t="shared" si="1458"/>
        <v>215753.21596582685</v>
      </c>
      <c r="AC3492" s="3">
        <f t="shared" si="1459"/>
        <v>90791.138435761837</v>
      </c>
      <c r="AD3492" s="3">
        <f t="shared" si="1460"/>
        <v>151592.48854627187</v>
      </c>
      <c r="AE3492" s="3">
        <f t="shared" si="1461"/>
        <v>56644.171270374864</v>
      </c>
      <c r="AF3492" s="3">
        <f t="shared" si="1462"/>
        <v>94994.034431291497</v>
      </c>
      <c r="AG3492" s="3">
        <f t="shared" si="1463"/>
        <v>2305878.3970476114</v>
      </c>
      <c r="AH3492" s="3">
        <f t="shared" si="1464"/>
        <v>127047.87738385901</v>
      </c>
      <c r="AI3492" s="3">
        <f t="shared" si="1465"/>
        <v>297304.42933237005</v>
      </c>
      <c r="AJ3492" s="3">
        <f t="shared" si="1466"/>
        <v>92230.440551385123</v>
      </c>
      <c r="AK3492" s="3">
        <f t="shared" si="1467"/>
        <v>6411021.298309952</v>
      </c>
      <c r="AL3492" s="3">
        <f t="shared" si="1468"/>
        <v>1360551.8786887538</v>
      </c>
      <c r="AM3492" s="3">
        <f t="shared" si="1469"/>
        <v>132681.2274233046</v>
      </c>
      <c r="AN3492" s="3">
        <f t="shared" si="1470"/>
        <v>182448.40543245344</v>
      </c>
      <c r="AO3492" s="3">
        <f t="shared" si="1471"/>
        <v>108461.85435014339</v>
      </c>
      <c r="AP3492" s="3">
        <f t="shared" si="1472"/>
        <v>396352.37661806436</v>
      </c>
      <c r="AQ3492" s="3">
        <f t="shared" si="1473"/>
        <v>266366.45444834296</v>
      </c>
      <c r="AR3492" s="3">
        <f t="shared" si="1474"/>
        <v>1119951.7086054566</v>
      </c>
      <c r="AS3492" s="3">
        <f t="shared" si="1475"/>
        <v>0</v>
      </c>
      <c r="AT3492" s="3">
        <f t="shared" si="1476"/>
        <v>0</v>
      </c>
      <c r="AU3492" s="3">
        <f t="shared" si="1477"/>
        <v>0</v>
      </c>
      <c r="AV3492" s="3">
        <f t="shared" si="1478"/>
        <v>0</v>
      </c>
      <c r="AW3492" s="3">
        <f t="shared" si="1479"/>
        <v>0</v>
      </c>
      <c r="AX3492" s="3">
        <f t="shared" si="1482"/>
        <v>14011650.289559934</v>
      </c>
      <c r="AY3492" s="3">
        <f t="shared" si="1483"/>
        <v>18</v>
      </c>
      <c r="AZ3492" s="3">
        <f t="shared" si="1480"/>
        <v>0</v>
      </c>
      <c r="BA3492" s="3">
        <v>5931404.310353104</v>
      </c>
      <c r="BB3492">
        <f t="shared" si="1484"/>
        <v>0.69820000000000004</v>
      </c>
    </row>
    <row r="3493" spans="1:54">
      <c r="A3493" s="2">
        <v>3492</v>
      </c>
      <c r="B3493">
        <v>13</v>
      </c>
      <c r="C3493" s="3">
        <v>115215.14498778171</v>
      </c>
      <c r="D3493" s="3">
        <v>450165.88517780608</v>
      </c>
      <c r="E3493" s="3">
        <v>41442.581236072612</v>
      </c>
      <c r="F3493" s="3">
        <v>1605654.5954129633</v>
      </c>
      <c r="G3493" s="3">
        <v>7161.2039781328112</v>
      </c>
      <c r="H3493" s="3">
        <v>24229.898996309385</v>
      </c>
      <c r="I3493" s="3">
        <v>538014.49051542208</v>
      </c>
      <c r="J3493" s="3">
        <v>89177.187856318982</v>
      </c>
      <c r="K3493" s="3">
        <v>888316.28922596038</v>
      </c>
      <c r="L3493" s="3">
        <v>165738.3945364191</v>
      </c>
      <c r="M3493" s="3">
        <v>1101057.5677155659</v>
      </c>
      <c r="N3493" s="3">
        <v>5603.4906194192854</v>
      </c>
      <c r="O3493" s="3">
        <v>52340.330974619414</v>
      </c>
      <c r="P3493" s="3">
        <v>0</v>
      </c>
      <c r="Q3493" s="3">
        <v>0</v>
      </c>
      <c r="R3493" s="3">
        <v>0</v>
      </c>
      <c r="S3493" s="3">
        <v>0</v>
      </c>
      <c r="T3493" s="3">
        <v>0</v>
      </c>
      <c r="U3493" s="3">
        <v>0</v>
      </c>
      <c r="V3493" s="3">
        <v>0</v>
      </c>
      <c r="W3493" s="3">
        <v>0</v>
      </c>
      <c r="X3493" s="3">
        <v>0</v>
      </c>
      <c r="Y3493" s="3">
        <v>0</v>
      </c>
      <c r="AA3493" s="3">
        <f t="shared" si="1481"/>
        <v>115215.14498778171</v>
      </c>
      <c r="AB3493" s="3">
        <f t="shared" si="1458"/>
        <v>450165.88517780608</v>
      </c>
      <c r="AC3493" s="3">
        <f t="shared" si="1459"/>
        <v>41442.581236072612</v>
      </c>
      <c r="AD3493" s="3">
        <f t="shared" si="1460"/>
        <v>1605654.5954129633</v>
      </c>
      <c r="AE3493" s="3">
        <f t="shared" si="1461"/>
        <v>7161.2039781328112</v>
      </c>
      <c r="AF3493" s="3">
        <f t="shared" si="1462"/>
        <v>24229.898996309385</v>
      </c>
      <c r="AG3493" s="3">
        <f t="shared" si="1463"/>
        <v>538014.49051542208</v>
      </c>
      <c r="AH3493" s="3">
        <f t="shared" si="1464"/>
        <v>89177.187856318982</v>
      </c>
      <c r="AI3493" s="3">
        <f t="shared" si="1465"/>
        <v>888316.28922596038</v>
      </c>
      <c r="AJ3493" s="3">
        <f t="shared" si="1466"/>
        <v>165738.3945364191</v>
      </c>
      <c r="AK3493" s="3">
        <f t="shared" si="1467"/>
        <v>1101057.5677155659</v>
      </c>
      <c r="AL3493" s="3">
        <f t="shared" si="1468"/>
        <v>5603.4906194192854</v>
      </c>
      <c r="AM3493" s="3">
        <f t="shared" si="1469"/>
        <v>52340.330974619414</v>
      </c>
      <c r="AN3493" s="3">
        <f t="shared" si="1470"/>
        <v>0</v>
      </c>
      <c r="AO3493" s="3">
        <f t="shared" si="1471"/>
        <v>0</v>
      </c>
      <c r="AP3493" s="3">
        <f t="shared" si="1472"/>
        <v>0</v>
      </c>
      <c r="AQ3493" s="3">
        <f t="shared" si="1473"/>
        <v>0</v>
      </c>
      <c r="AR3493" s="3">
        <f t="shared" si="1474"/>
        <v>0</v>
      </c>
      <c r="AS3493" s="3">
        <f t="shared" si="1475"/>
        <v>0</v>
      </c>
      <c r="AT3493" s="3">
        <f t="shared" si="1476"/>
        <v>0</v>
      </c>
      <c r="AU3493" s="3">
        <f t="shared" si="1477"/>
        <v>0</v>
      </c>
      <c r="AV3493" s="3">
        <f t="shared" si="1478"/>
        <v>0</v>
      </c>
      <c r="AW3493" s="3">
        <f t="shared" si="1479"/>
        <v>0</v>
      </c>
      <c r="AX3493" s="3">
        <f t="shared" si="1482"/>
        <v>5084117.0612327913</v>
      </c>
      <c r="AY3493" s="3">
        <f t="shared" si="1483"/>
        <v>13</v>
      </c>
      <c r="AZ3493" s="3">
        <f t="shared" si="1480"/>
        <v>0</v>
      </c>
      <c r="BA3493" s="3">
        <v>5931461.040870904</v>
      </c>
      <c r="BB3493">
        <f t="shared" si="1484"/>
        <v>0.69840000000000002</v>
      </c>
    </row>
    <row r="3494" spans="1:54">
      <c r="A3494" s="2">
        <v>3493</v>
      </c>
      <c r="B3494">
        <v>8</v>
      </c>
      <c r="C3494" s="3">
        <v>224822.3643338923</v>
      </c>
      <c r="D3494" s="3">
        <v>319601.29781313241</v>
      </c>
      <c r="E3494" s="3">
        <v>59470.710396471208</v>
      </c>
      <c r="F3494" s="3">
        <v>848684.50795595651</v>
      </c>
      <c r="G3494" s="3">
        <v>11265.715032227206</v>
      </c>
      <c r="H3494" s="3">
        <v>454567.6747438435</v>
      </c>
      <c r="I3494" s="3">
        <v>263796.97142117727</v>
      </c>
      <c r="J3494" s="3">
        <v>206571.81170595283</v>
      </c>
      <c r="K3494" s="3">
        <v>0</v>
      </c>
      <c r="L3494" s="3">
        <v>0</v>
      </c>
      <c r="M3494" s="3">
        <v>0</v>
      </c>
      <c r="N3494" s="3">
        <v>0</v>
      </c>
      <c r="O3494" s="3">
        <v>0</v>
      </c>
      <c r="P3494" s="3">
        <v>0</v>
      </c>
      <c r="Q3494" s="3">
        <v>0</v>
      </c>
      <c r="R3494" s="3">
        <v>0</v>
      </c>
      <c r="S3494" s="3">
        <v>0</v>
      </c>
      <c r="T3494" s="3">
        <v>0</v>
      </c>
      <c r="U3494" s="3">
        <v>0</v>
      </c>
      <c r="V3494" s="3">
        <v>0</v>
      </c>
      <c r="W3494" s="3">
        <v>0</v>
      </c>
      <c r="X3494" s="3">
        <v>0</v>
      </c>
      <c r="Y3494" s="3">
        <v>0</v>
      </c>
      <c r="AA3494" s="3">
        <f t="shared" si="1481"/>
        <v>224822.3643338923</v>
      </c>
      <c r="AB3494" s="3">
        <f t="shared" si="1458"/>
        <v>319601.29781313241</v>
      </c>
      <c r="AC3494" s="3">
        <f t="shared" si="1459"/>
        <v>59470.710396471208</v>
      </c>
      <c r="AD3494" s="3">
        <f t="shared" si="1460"/>
        <v>848684.50795595651</v>
      </c>
      <c r="AE3494" s="3">
        <f t="shared" si="1461"/>
        <v>11265.715032227206</v>
      </c>
      <c r="AF3494" s="3">
        <f t="shared" si="1462"/>
        <v>454567.6747438435</v>
      </c>
      <c r="AG3494" s="3">
        <f t="shared" si="1463"/>
        <v>263796.97142117727</v>
      </c>
      <c r="AH3494" s="3">
        <f t="shared" si="1464"/>
        <v>206571.81170595283</v>
      </c>
      <c r="AI3494" s="3">
        <f t="shared" si="1465"/>
        <v>0</v>
      </c>
      <c r="AJ3494" s="3">
        <f t="shared" si="1466"/>
        <v>0</v>
      </c>
      <c r="AK3494" s="3">
        <f t="shared" si="1467"/>
        <v>0</v>
      </c>
      <c r="AL3494" s="3">
        <f t="shared" si="1468"/>
        <v>0</v>
      </c>
      <c r="AM3494" s="3">
        <f t="shared" si="1469"/>
        <v>0</v>
      </c>
      <c r="AN3494" s="3">
        <f t="shared" si="1470"/>
        <v>0</v>
      </c>
      <c r="AO3494" s="3">
        <f t="shared" si="1471"/>
        <v>0</v>
      </c>
      <c r="AP3494" s="3">
        <f t="shared" si="1472"/>
        <v>0</v>
      </c>
      <c r="AQ3494" s="3">
        <f t="shared" si="1473"/>
        <v>0</v>
      </c>
      <c r="AR3494" s="3">
        <f t="shared" si="1474"/>
        <v>0</v>
      </c>
      <c r="AS3494" s="3">
        <f t="shared" si="1475"/>
        <v>0</v>
      </c>
      <c r="AT3494" s="3">
        <f t="shared" si="1476"/>
        <v>0</v>
      </c>
      <c r="AU3494" s="3">
        <f t="shared" si="1477"/>
        <v>0</v>
      </c>
      <c r="AV3494" s="3">
        <f t="shared" si="1478"/>
        <v>0</v>
      </c>
      <c r="AW3494" s="3">
        <f t="shared" si="1479"/>
        <v>0</v>
      </c>
      <c r="AX3494" s="3">
        <f t="shared" si="1482"/>
        <v>2388781.0534026534</v>
      </c>
      <c r="AY3494" s="3">
        <f t="shared" si="1483"/>
        <v>8</v>
      </c>
      <c r="AZ3494" s="3">
        <f t="shared" si="1480"/>
        <v>0</v>
      </c>
      <c r="BA3494" s="3">
        <v>5933410.6822685823</v>
      </c>
      <c r="BB3494">
        <f t="shared" si="1484"/>
        <v>0.6986</v>
      </c>
    </row>
    <row r="3495" spans="1:54">
      <c r="A3495" s="2">
        <v>3494</v>
      </c>
      <c r="B3495">
        <v>17</v>
      </c>
      <c r="C3495" s="3">
        <v>373634.70469124278</v>
      </c>
      <c r="D3495" s="3">
        <v>61626.852878790625</v>
      </c>
      <c r="E3495" s="3">
        <v>742592.97048110969</v>
      </c>
      <c r="F3495" s="3">
        <v>769054.91165777948</v>
      </c>
      <c r="G3495" s="3">
        <v>70678.874019000126</v>
      </c>
      <c r="H3495" s="3">
        <v>215902.42951398328</v>
      </c>
      <c r="I3495" s="3">
        <v>29322.233782156625</v>
      </c>
      <c r="J3495" s="3">
        <v>76042.901586218664</v>
      </c>
      <c r="K3495" s="3">
        <v>122796.43461933764</v>
      </c>
      <c r="L3495" s="3">
        <v>418183.55799963314</v>
      </c>
      <c r="M3495" s="3">
        <v>126553.56816861757</v>
      </c>
      <c r="N3495" s="3">
        <v>197528.49450572452</v>
      </c>
      <c r="O3495" s="3">
        <v>444863.02218358248</v>
      </c>
      <c r="P3495" s="3">
        <v>8394125.3487422429</v>
      </c>
      <c r="Q3495" s="3">
        <v>425888.50071535475</v>
      </c>
      <c r="R3495" s="3">
        <v>132938.30058080118</v>
      </c>
      <c r="S3495" s="3">
        <v>1470206.9430956163</v>
      </c>
      <c r="T3495" s="3">
        <v>0</v>
      </c>
      <c r="U3495" s="3">
        <v>0</v>
      </c>
      <c r="V3495" s="3">
        <v>0</v>
      </c>
      <c r="W3495" s="3">
        <v>0</v>
      </c>
      <c r="X3495" s="3">
        <v>0</v>
      </c>
      <c r="Y3495" s="3">
        <v>0</v>
      </c>
      <c r="AA3495" s="3">
        <f t="shared" si="1481"/>
        <v>373634.70469124278</v>
      </c>
      <c r="AB3495" s="3">
        <f t="shared" si="1458"/>
        <v>61626.852878790625</v>
      </c>
      <c r="AC3495" s="3">
        <f t="shared" si="1459"/>
        <v>742592.97048110969</v>
      </c>
      <c r="AD3495" s="3">
        <f t="shared" si="1460"/>
        <v>769054.91165777948</v>
      </c>
      <c r="AE3495" s="3">
        <f t="shared" si="1461"/>
        <v>70678.874019000126</v>
      </c>
      <c r="AF3495" s="3">
        <f t="shared" si="1462"/>
        <v>215902.42951398328</v>
      </c>
      <c r="AG3495" s="3">
        <f t="shared" si="1463"/>
        <v>29322.233782156625</v>
      </c>
      <c r="AH3495" s="3">
        <f t="shared" si="1464"/>
        <v>76042.901586218664</v>
      </c>
      <c r="AI3495" s="3">
        <f t="shared" si="1465"/>
        <v>122796.43461933764</v>
      </c>
      <c r="AJ3495" s="3">
        <f t="shared" si="1466"/>
        <v>418183.55799963314</v>
      </c>
      <c r="AK3495" s="3">
        <f t="shared" si="1467"/>
        <v>126553.56816861757</v>
      </c>
      <c r="AL3495" s="3">
        <f t="shared" si="1468"/>
        <v>197528.49450572452</v>
      </c>
      <c r="AM3495" s="3">
        <f t="shared" si="1469"/>
        <v>444863.02218358248</v>
      </c>
      <c r="AN3495" s="3">
        <f t="shared" si="1470"/>
        <v>8394125.3487422429</v>
      </c>
      <c r="AO3495" s="3">
        <f t="shared" si="1471"/>
        <v>425888.50071535475</v>
      </c>
      <c r="AP3495" s="3">
        <f t="shared" si="1472"/>
        <v>132938.30058080118</v>
      </c>
      <c r="AQ3495" s="3">
        <f t="shared" si="1473"/>
        <v>1470206.9430956163</v>
      </c>
      <c r="AR3495" s="3">
        <f t="shared" si="1474"/>
        <v>0</v>
      </c>
      <c r="AS3495" s="3">
        <f t="shared" si="1475"/>
        <v>0</v>
      </c>
      <c r="AT3495" s="3">
        <f t="shared" si="1476"/>
        <v>0</v>
      </c>
      <c r="AU3495" s="3">
        <f t="shared" si="1477"/>
        <v>0</v>
      </c>
      <c r="AV3495" s="3">
        <f t="shared" si="1478"/>
        <v>0</v>
      </c>
      <c r="AW3495" s="3">
        <f t="shared" si="1479"/>
        <v>0</v>
      </c>
      <c r="AX3495" s="3">
        <f t="shared" si="1482"/>
        <v>14071940.049221193</v>
      </c>
      <c r="AY3495" s="3">
        <f t="shared" si="1483"/>
        <v>17</v>
      </c>
      <c r="AZ3495" s="3">
        <f t="shared" si="1480"/>
        <v>0</v>
      </c>
      <c r="BA3495" s="3">
        <v>5938200.2915398078</v>
      </c>
      <c r="BB3495">
        <f t="shared" si="1484"/>
        <v>0.69879999999999998</v>
      </c>
    </row>
    <row r="3496" spans="1:54">
      <c r="A3496" s="2">
        <v>3495</v>
      </c>
      <c r="B3496">
        <v>14</v>
      </c>
      <c r="C3496" s="3">
        <v>904775.14351111464</v>
      </c>
      <c r="D3496" s="3">
        <v>12213.466476537649</v>
      </c>
      <c r="E3496" s="3">
        <v>493421.8857940163</v>
      </c>
      <c r="F3496" s="3">
        <v>323906.90402441873</v>
      </c>
      <c r="G3496" s="3">
        <v>521717.69911767694</v>
      </c>
      <c r="H3496" s="3">
        <v>402329.10979526053</v>
      </c>
      <c r="I3496" s="3">
        <v>1437422.6800697704</v>
      </c>
      <c r="J3496" s="3">
        <v>374211.11511318758</v>
      </c>
      <c r="K3496" s="3">
        <v>257345.32065907883</v>
      </c>
      <c r="L3496" s="3">
        <v>307680.78457886074</v>
      </c>
      <c r="M3496" s="3">
        <v>111888.2796785622</v>
      </c>
      <c r="N3496" s="3">
        <v>13982.804219416725</v>
      </c>
      <c r="O3496" s="3">
        <v>103706.97013249097</v>
      </c>
      <c r="P3496" s="3">
        <v>83205.586968684991</v>
      </c>
      <c r="Q3496" s="3">
        <v>0</v>
      </c>
      <c r="R3496" s="3">
        <v>0</v>
      </c>
      <c r="S3496" s="3">
        <v>0</v>
      </c>
      <c r="T3496" s="3">
        <v>0</v>
      </c>
      <c r="U3496" s="3">
        <v>0</v>
      </c>
      <c r="V3496" s="3">
        <v>0</v>
      </c>
      <c r="W3496" s="3">
        <v>0</v>
      </c>
      <c r="X3496" s="3">
        <v>0</v>
      </c>
      <c r="Y3496" s="3">
        <v>0</v>
      </c>
      <c r="AA3496" s="3">
        <f t="shared" si="1481"/>
        <v>904775.14351111464</v>
      </c>
      <c r="AB3496" s="3">
        <f t="shared" si="1458"/>
        <v>12213.466476537649</v>
      </c>
      <c r="AC3496" s="3">
        <f t="shared" si="1459"/>
        <v>493421.8857940163</v>
      </c>
      <c r="AD3496" s="3">
        <f t="shared" si="1460"/>
        <v>323906.90402441873</v>
      </c>
      <c r="AE3496" s="3">
        <f t="shared" si="1461"/>
        <v>521717.69911767694</v>
      </c>
      <c r="AF3496" s="3">
        <f t="shared" si="1462"/>
        <v>402329.10979526053</v>
      </c>
      <c r="AG3496" s="3">
        <f t="shared" si="1463"/>
        <v>1437422.6800697704</v>
      </c>
      <c r="AH3496" s="3">
        <f t="shared" si="1464"/>
        <v>374211.11511318758</v>
      </c>
      <c r="AI3496" s="3">
        <f t="shared" si="1465"/>
        <v>257345.32065907883</v>
      </c>
      <c r="AJ3496" s="3">
        <f t="shared" si="1466"/>
        <v>307680.78457886074</v>
      </c>
      <c r="AK3496" s="3">
        <f t="shared" si="1467"/>
        <v>111888.2796785622</v>
      </c>
      <c r="AL3496" s="3">
        <f t="shared" si="1468"/>
        <v>13982.804219416725</v>
      </c>
      <c r="AM3496" s="3">
        <f t="shared" si="1469"/>
        <v>103706.97013249097</v>
      </c>
      <c r="AN3496" s="3">
        <f t="shared" si="1470"/>
        <v>83205.586968684991</v>
      </c>
      <c r="AO3496" s="3">
        <f t="shared" si="1471"/>
        <v>0</v>
      </c>
      <c r="AP3496" s="3">
        <f t="shared" si="1472"/>
        <v>0</v>
      </c>
      <c r="AQ3496" s="3">
        <f t="shared" si="1473"/>
        <v>0</v>
      </c>
      <c r="AR3496" s="3">
        <f t="shared" si="1474"/>
        <v>0</v>
      </c>
      <c r="AS3496" s="3">
        <f t="shared" si="1475"/>
        <v>0</v>
      </c>
      <c r="AT3496" s="3">
        <f t="shared" si="1476"/>
        <v>0</v>
      </c>
      <c r="AU3496" s="3">
        <f t="shared" si="1477"/>
        <v>0</v>
      </c>
      <c r="AV3496" s="3">
        <f t="shared" si="1478"/>
        <v>0</v>
      </c>
      <c r="AW3496" s="3">
        <f t="shared" si="1479"/>
        <v>0</v>
      </c>
      <c r="AX3496" s="3">
        <f t="shared" si="1482"/>
        <v>5347807.7501390763</v>
      </c>
      <c r="AY3496" s="3">
        <f t="shared" si="1483"/>
        <v>14</v>
      </c>
      <c r="AZ3496" s="3">
        <f t="shared" si="1480"/>
        <v>0</v>
      </c>
      <c r="BA3496" s="3">
        <v>5938418.2797006648</v>
      </c>
      <c r="BB3496">
        <f t="shared" si="1484"/>
        <v>0.69899999999999995</v>
      </c>
    </row>
    <row r="3497" spans="1:54">
      <c r="A3497" s="2">
        <v>3496</v>
      </c>
      <c r="B3497">
        <v>15</v>
      </c>
      <c r="C3497" s="3">
        <v>20588.893393079859</v>
      </c>
      <c r="D3497" s="3">
        <v>1089475.9924166284</v>
      </c>
      <c r="E3497" s="3">
        <v>19457.410970651312</v>
      </c>
      <c r="F3497" s="3">
        <v>105400.51447895671</v>
      </c>
      <c r="G3497" s="3">
        <v>156225.27307466028</v>
      </c>
      <c r="H3497" s="3">
        <v>295774.24809470109</v>
      </c>
      <c r="I3497" s="3">
        <v>361521.64550577535</v>
      </c>
      <c r="J3497" s="3">
        <v>1165797.1126101231</v>
      </c>
      <c r="K3497" s="3">
        <v>166023.85500492709</v>
      </c>
      <c r="L3497" s="3">
        <v>828117.57100438559</v>
      </c>
      <c r="M3497" s="3">
        <v>385782.46647541632</v>
      </c>
      <c r="N3497" s="3">
        <v>56730.008745151878</v>
      </c>
      <c r="O3497" s="3">
        <v>14094.176921413758</v>
      </c>
      <c r="P3497" s="3">
        <v>1692881.1965361929</v>
      </c>
      <c r="Q3497" s="3">
        <v>7861.4455916486841</v>
      </c>
      <c r="R3497" s="3">
        <v>0</v>
      </c>
      <c r="S3497" s="3">
        <v>0</v>
      </c>
      <c r="T3497" s="3">
        <v>0</v>
      </c>
      <c r="U3497" s="3">
        <v>0</v>
      </c>
      <c r="V3497" s="3">
        <v>0</v>
      </c>
      <c r="W3497" s="3">
        <v>0</v>
      </c>
      <c r="X3497" s="3">
        <v>0</v>
      </c>
      <c r="Y3497" s="3">
        <v>0</v>
      </c>
      <c r="AA3497" s="3">
        <f t="shared" si="1481"/>
        <v>20588.893393079859</v>
      </c>
      <c r="AB3497" s="3">
        <f t="shared" si="1458"/>
        <v>1089475.9924166284</v>
      </c>
      <c r="AC3497" s="3">
        <f t="shared" si="1459"/>
        <v>19457.410970651312</v>
      </c>
      <c r="AD3497" s="3">
        <f t="shared" si="1460"/>
        <v>105400.51447895671</v>
      </c>
      <c r="AE3497" s="3">
        <f t="shared" si="1461"/>
        <v>156225.27307466028</v>
      </c>
      <c r="AF3497" s="3">
        <f t="shared" si="1462"/>
        <v>295774.24809470109</v>
      </c>
      <c r="AG3497" s="3">
        <f t="shared" si="1463"/>
        <v>361521.64550577535</v>
      </c>
      <c r="AH3497" s="3">
        <f t="shared" si="1464"/>
        <v>1165797.1126101231</v>
      </c>
      <c r="AI3497" s="3">
        <f t="shared" si="1465"/>
        <v>166023.85500492709</v>
      </c>
      <c r="AJ3497" s="3">
        <f t="shared" si="1466"/>
        <v>828117.57100438559</v>
      </c>
      <c r="AK3497" s="3">
        <f t="shared" si="1467"/>
        <v>385782.46647541632</v>
      </c>
      <c r="AL3497" s="3">
        <f t="shared" si="1468"/>
        <v>56730.008745151878</v>
      </c>
      <c r="AM3497" s="3">
        <f t="shared" si="1469"/>
        <v>14094.176921413758</v>
      </c>
      <c r="AN3497" s="3">
        <f t="shared" si="1470"/>
        <v>1692881.1965361929</v>
      </c>
      <c r="AO3497" s="3">
        <f t="shared" si="1471"/>
        <v>7861.4455916486841</v>
      </c>
      <c r="AP3497" s="3">
        <f t="shared" si="1472"/>
        <v>0</v>
      </c>
      <c r="AQ3497" s="3">
        <f t="shared" si="1473"/>
        <v>0</v>
      </c>
      <c r="AR3497" s="3">
        <f t="shared" si="1474"/>
        <v>0</v>
      </c>
      <c r="AS3497" s="3">
        <f t="shared" si="1475"/>
        <v>0</v>
      </c>
      <c r="AT3497" s="3">
        <f t="shared" si="1476"/>
        <v>0</v>
      </c>
      <c r="AU3497" s="3">
        <f t="shared" si="1477"/>
        <v>0</v>
      </c>
      <c r="AV3497" s="3">
        <f t="shared" si="1478"/>
        <v>0</v>
      </c>
      <c r="AW3497" s="3">
        <f t="shared" si="1479"/>
        <v>0</v>
      </c>
      <c r="AX3497" s="3">
        <f t="shared" si="1482"/>
        <v>6365731.8108237116</v>
      </c>
      <c r="AY3497" s="3">
        <f t="shared" si="1483"/>
        <v>15</v>
      </c>
      <c r="AZ3497" s="3">
        <f t="shared" si="1480"/>
        <v>0</v>
      </c>
      <c r="BA3497" s="3">
        <v>5941489.7805623235</v>
      </c>
      <c r="BB3497">
        <f t="shared" si="1484"/>
        <v>0.69920000000000004</v>
      </c>
    </row>
    <row r="3498" spans="1:54">
      <c r="A3498" s="2">
        <v>3497</v>
      </c>
      <c r="B3498">
        <v>16</v>
      </c>
      <c r="C3498" s="3">
        <v>170084.75637949843</v>
      </c>
      <c r="D3498" s="3">
        <v>87248.940657341314</v>
      </c>
      <c r="E3498" s="3">
        <v>1046471.0910361419</v>
      </c>
      <c r="F3498" s="3">
        <v>379055.85519129707</v>
      </c>
      <c r="G3498" s="3">
        <v>269008.53818165255</v>
      </c>
      <c r="H3498" s="3">
        <v>24088.045602546903</v>
      </c>
      <c r="I3498" s="3">
        <v>84190.128911979249</v>
      </c>
      <c r="J3498" s="3">
        <v>111735.22727971713</v>
      </c>
      <c r="K3498" s="3">
        <v>482500.04503433034</v>
      </c>
      <c r="L3498" s="3">
        <v>48774.811981579478</v>
      </c>
      <c r="M3498" s="3">
        <v>263869.8940052024</v>
      </c>
      <c r="N3498" s="3">
        <v>207644.32503212959</v>
      </c>
      <c r="O3498" s="3">
        <v>1651656.3642543931</v>
      </c>
      <c r="P3498" s="3">
        <v>224210.82413369059</v>
      </c>
      <c r="Q3498" s="3">
        <v>111469.62171430617</v>
      </c>
      <c r="R3498" s="3">
        <v>1176222.0556350283</v>
      </c>
      <c r="S3498" s="3">
        <v>0</v>
      </c>
      <c r="T3498" s="3">
        <v>0</v>
      </c>
      <c r="U3498" s="3">
        <v>0</v>
      </c>
      <c r="V3498" s="3">
        <v>0</v>
      </c>
      <c r="W3498" s="3">
        <v>0</v>
      </c>
      <c r="X3498" s="3">
        <v>0</v>
      </c>
      <c r="Y3498" s="3">
        <v>0</v>
      </c>
      <c r="AA3498" s="3">
        <f t="shared" si="1481"/>
        <v>170084.75637949843</v>
      </c>
      <c r="AB3498" s="3">
        <f t="shared" si="1458"/>
        <v>87248.940657341314</v>
      </c>
      <c r="AC3498" s="3">
        <f t="shared" si="1459"/>
        <v>1046471.0910361419</v>
      </c>
      <c r="AD3498" s="3">
        <f t="shared" si="1460"/>
        <v>379055.85519129707</v>
      </c>
      <c r="AE3498" s="3">
        <f t="shared" si="1461"/>
        <v>269008.53818165255</v>
      </c>
      <c r="AF3498" s="3">
        <f t="shared" si="1462"/>
        <v>24088.045602546903</v>
      </c>
      <c r="AG3498" s="3">
        <f t="shared" si="1463"/>
        <v>84190.128911979249</v>
      </c>
      <c r="AH3498" s="3">
        <f t="shared" si="1464"/>
        <v>111735.22727971713</v>
      </c>
      <c r="AI3498" s="3">
        <f t="shared" si="1465"/>
        <v>482500.04503433034</v>
      </c>
      <c r="AJ3498" s="3">
        <f t="shared" si="1466"/>
        <v>48774.811981579478</v>
      </c>
      <c r="AK3498" s="3">
        <f t="shared" si="1467"/>
        <v>263869.8940052024</v>
      </c>
      <c r="AL3498" s="3">
        <f t="shared" si="1468"/>
        <v>207644.32503212959</v>
      </c>
      <c r="AM3498" s="3">
        <f t="shared" si="1469"/>
        <v>1651656.3642543931</v>
      </c>
      <c r="AN3498" s="3">
        <f t="shared" si="1470"/>
        <v>224210.82413369059</v>
      </c>
      <c r="AO3498" s="3">
        <f t="shared" si="1471"/>
        <v>111469.62171430617</v>
      </c>
      <c r="AP3498" s="3">
        <f t="shared" si="1472"/>
        <v>1176222.0556350283</v>
      </c>
      <c r="AQ3498" s="3">
        <f t="shared" si="1473"/>
        <v>0</v>
      </c>
      <c r="AR3498" s="3">
        <f t="shared" si="1474"/>
        <v>0</v>
      </c>
      <c r="AS3498" s="3">
        <f t="shared" si="1475"/>
        <v>0</v>
      </c>
      <c r="AT3498" s="3">
        <f t="shared" si="1476"/>
        <v>0</v>
      </c>
      <c r="AU3498" s="3">
        <f t="shared" si="1477"/>
        <v>0</v>
      </c>
      <c r="AV3498" s="3">
        <f t="shared" si="1478"/>
        <v>0</v>
      </c>
      <c r="AW3498" s="3">
        <f t="shared" si="1479"/>
        <v>0</v>
      </c>
      <c r="AX3498" s="3">
        <f t="shared" si="1482"/>
        <v>6338230.5250308346</v>
      </c>
      <c r="AY3498" s="3">
        <f t="shared" si="1483"/>
        <v>16</v>
      </c>
      <c r="AZ3498" s="3">
        <f t="shared" si="1480"/>
        <v>0</v>
      </c>
      <c r="BA3498" s="3">
        <v>5944528.9957464933</v>
      </c>
      <c r="BB3498">
        <f t="shared" si="1484"/>
        <v>0.69940000000000002</v>
      </c>
    </row>
    <row r="3499" spans="1:54">
      <c r="A3499" s="2">
        <v>3498</v>
      </c>
      <c r="B3499">
        <v>11</v>
      </c>
      <c r="C3499" s="3">
        <v>30081.434098350797</v>
      </c>
      <c r="D3499" s="3">
        <v>40042.037354238775</v>
      </c>
      <c r="E3499" s="3">
        <v>158521.58069240552</v>
      </c>
      <c r="F3499" s="3">
        <v>1180822.4891869109</v>
      </c>
      <c r="G3499" s="3">
        <v>14656.16114353734</v>
      </c>
      <c r="H3499" s="3">
        <v>2653.9410689139654</v>
      </c>
      <c r="I3499" s="3">
        <v>45756.673429702118</v>
      </c>
      <c r="J3499" s="3">
        <v>2187947.9125691964</v>
      </c>
      <c r="K3499" s="3">
        <v>12419.832037481174</v>
      </c>
      <c r="L3499" s="3">
        <v>417990.23470890225</v>
      </c>
      <c r="M3499" s="3">
        <v>24463.581276738561</v>
      </c>
      <c r="N3499" s="3">
        <v>0</v>
      </c>
      <c r="O3499" s="3">
        <v>0</v>
      </c>
      <c r="P3499" s="3">
        <v>0</v>
      </c>
      <c r="Q3499" s="3">
        <v>0</v>
      </c>
      <c r="R3499" s="3">
        <v>0</v>
      </c>
      <c r="S3499" s="3">
        <v>0</v>
      </c>
      <c r="T3499" s="3">
        <v>0</v>
      </c>
      <c r="U3499" s="3">
        <v>0</v>
      </c>
      <c r="V3499" s="3">
        <v>0</v>
      </c>
      <c r="W3499" s="3">
        <v>0</v>
      </c>
      <c r="X3499" s="3">
        <v>0</v>
      </c>
      <c r="Y3499" s="3">
        <v>0</v>
      </c>
      <c r="AA3499" s="3">
        <f t="shared" si="1481"/>
        <v>30081.434098350797</v>
      </c>
      <c r="AB3499" s="3">
        <f t="shared" si="1458"/>
        <v>40042.037354238775</v>
      </c>
      <c r="AC3499" s="3">
        <f t="shared" si="1459"/>
        <v>158521.58069240552</v>
      </c>
      <c r="AD3499" s="3">
        <f t="shared" si="1460"/>
        <v>1180822.4891869109</v>
      </c>
      <c r="AE3499" s="3">
        <f t="shared" si="1461"/>
        <v>14656.16114353734</v>
      </c>
      <c r="AF3499" s="3">
        <f t="shared" si="1462"/>
        <v>2653.9410689139654</v>
      </c>
      <c r="AG3499" s="3">
        <f t="shared" si="1463"/>
        <v>45756.673429702118</v>
      </c>
      <c r="AH3499" s="3">
        <f t="shared" si="1464"/>
        <v>2187947.9125691964</v>
      </c>
      <c r="AI3499" s="3">
        <f t="shared" si="1465"/>
        <v>12419.832037481174</v>
      </c>
      <c r="AJ3499" s="3">
        <f t="shared" si="1466"/>
        <v>417990.23470890225</v>
      </c>
      <c r="AK3499" s="3">
        <f t="shared" si="1467"/>
        <v>24463.581276738561</v>
      </c>
      <c r="AL3499" s="3">
        <f t="shared" si="1468"/>
        <v>0</v>
      </c>
      <c r="AM3499" s="3">
        <f t="shared" si="1469"/>
        <v>0</v>
      </c>
      <c r="AN3499" s="3">
        <f t="shared" si="1470"/>
        <v>0</v>
      </c>
      <c r="AO3499" s="3">
        <f t="shared" si="1471"/>
        <v>0</v>
      </c>
      <c r="AP3499" s="3">
        <f t="shared" si="1472"/>
        <v>0</v>
      </c>
      <c r="AQ3499" s="3">
        <f t="shared" si="1473"/>
        <v>0</v>
      </c>
      <c r="AR3499" s="3">
        <f t="shared" si="1474"/>
        <v>0</v>
      </c>
      <c r="AS3499" s="3">
        <f t="shared" si="1475"/>
        <v>0</v>
      </c>
      <c r="AT3499" s="3">
        <f t="shared" si="1476"/>
        <v>0</v>
      </c>
      <c r="AU3499" s="3">
        <f t="shared" si="1477"/>
        <v>0</v>
      </c>
      <c r="AV3499" s="3">
        <f t="shared" si="1478"/>
        <v>0</v>
      </c>
      <c r="AW3499" s="3">
        <f t="shared" si="1479"/>
        <v>0</v>
      </c>
      <c r="AX3499" s="3">
        <f t="shared" si="1482"/>
        <v>4115355.8775663776</v>
      </c>
      <c r="AY3499" s="3">
        <f t="shared" si="1483"/>
        <v>11</v>
      </c>
      <c r="AZ3499" s="3">
        <f t="shared" si="1480"/>
        <v>0</v>
      </c>
      <c r="BA3499" s="3">
        <v>5945952.0366748683</v>
      </c>
      <c r="BB3499">
        <f t="shared" si="1484"/>
        <v>0.6996</v>
      </c>
    </row>
    <row r="3500" spans="1:54">
      <c r="A3500" s="2">
        <v>3499</v>
      </c>
      <c r="B3500">
        <v>17</v>
      </c>
      <c r="C3500" s="3">
        <v>2414313.7959966115</v>
      </c>
      <c r="D3500" s="3">
        <v>34911.126206786481</v>
      </c>
      <c r="E3500" s="3">
        <v>76719.934077186335</v>
      </c>
      <c r="F3500" s="3">
        <v>422774.77521626308</v>
      </c>
      <c r="G3500" s="3">
        <v>164877.53052517679</v>
      </c>
      <c r="H3500" s="3">
        <v>24119.328615569237</v>
      </c>
      <c r="I3500" s="3">
        <v>147974.92095078737</v>
      </c>
      <c r="J3500" s="3">
        <v>414084.03252795176</v>
      </c>
      <c r="K3500" s="3">
        <v>63883.573856898016</v>
      </c>
      <c r="L3500" s="3">
        <v>33091.965299506395</v>
      </c>
      <c r="M3500" s="3">
        <v>62157.33784946939</v>
      </c>
      <c r="N3500" s="3">
        <v>725783.31028140662</v>
      </c>
      <c r="O3500" s="3">
        <v>25075.44688872746</v>
      </c>
      <c r="P3500" s="3">
        <v>38585.851874482505</v>
      </c>
      <c r="Q3500" s="3">
        <v>67827.902133841664</v>
      </c>
      <c r="R3500" s="3">
        <v>144718.19081935217</v>
      </c>
      <c r="S3500" s="3">
        <v>49582.546351634788</v>
      </c>
      <c r="T3500" s="3">
        <v>0</v>
      </c>
      <c r="U3500" s="3">
        <v>0</v>
      </c>
      <c r="V3500" s="3">
        <v>0</v>
      </c>
      <c r="W3500" s="3">
        <v>0</v>
      </c>
      <c r="X3500" s="3">
        <v>0</v>
      </c>
      <c r="Y3500" s="3">
        <v>0</v>
      </c>
      <c r="AA3500" s="3">
        <f t="shared" si="1481"/>
        <v>2414313.7959966115</v>
      </c>
      <c r="AB3500" s="3">
        <f t="shared" si="1458"/>
        <v>34911.126206786481</v>
      </c>
      <c r="AC3500" s="3">
        <f t="shared" si="1459"/>
        <v>76719.934077186335</v>
      </c>
      <c r="AD3500" s="3">
        <f t="shared" si="1460"/>
        <v>422774.77521626308</v>
      </c>
      <c r="AE3500" s="3">
        <f t="shared" si="1461"/>
        <v>164877.53052517679</v>
      </c>
      <c r="AF3500" s="3">
        <f t="shared" si="1462"/>
        <v>24119.328615569237</v>
      </c>
      <c r="AG3500" s="3">
        <f t="shared" si="1463"/>
        <v>147974.92095078737</v>
      </c>
      <c r="AH3500" s="3">
        <f t="shared" si="1464"/>
        <v>414084.03252795176</v>
      </c>
      <c r="AI3500" s="3">
        <f t="shared" si="1465"/>
        <v>63883.573856898016</v>
      </c>
      <c r="AJ3500" s="3">
        <f t="shared" si="1466"/>
        <v>33091.965299506395</v>
      </c>
      <c r="AK3500" s="3">
        <f t="shared" si="1467"/>
        <v>62157.33784946939</v>
      </c>
      <c r="AL3500" s="3">
        <f t="shared" si="1468"/>
        <v>725783.31028140662</v>
      </c>
      <c r="AM3500" s="3">
        <f t="shared" si="1469"/>
        <v>25075.44688872746</v>
      </c>
      <c r="AN3500" s="3">
        <f t="shared" si="1470"/>
        <v>38585.851874482505</v>
      </c>
      <c r="AO3500" s="3">
        <f t="shared" si="1471"/>
        <v>67827.902133841664</v>
      </c>
      <c r="AP3500" s="3">
        <f t="shared" si="1472"/>
        <v>144718.19081935217</v>
      </c>
      <c r="AQ3500" s="3">
        <f t="shared" si="1473"/>
        <v>49582.546351634788</v>
      </c>
      <c r="AR3500" s="3">
        <f t="shared" si="1474"/>
        <v>0</v>
      </c>
      <c r="AS3500" s="3">
        <f t="shared" si="1475"/>
        <v>0</v>
      </c>
      <c r="AT3500" s="3">
        <f t="shared" si="1476"/>
        <v>0</v>
      </c>
      <c r="AU3500" s="3">
        <f t="shared" si="1477"/>
        <v>0</v>
      </c>
      <c r="AV3500" s="3">
        <f t="shared" si="1478"/>
        <v>0</v>
      </c>
      <c r="AW3500" s="3">
        <f t="shared" si="1479"/>
        <v>0</v>
      </c>
      <c r="AX3500" s="3">
        <f t="shared" si="1482"/>
        <v>4910481.5694716517</v>
      </c>
      <c r="AY3500" s="3">
        <f t="shared" si="1483"/>
        <v>17</v>
      </c>
      <c r="AZ3500" s="3">
        <f t="shared" si="1480"/>
        <v>0</v>
      </c>
      <c r="BA3500" s="3">
        <v>5953363.356303555</v>
      </c>
      <c r="BB3500">
        <f t="shared" si="1484"/>
        <v>0.69979999999999998</v>
      </c>
    </row>
    <row r="3501" spans="1:54">
      <c r="A3501" s="2">
        <v>3500</v>
      </c>
      <c r="B3501">
        <v>9</v>
      </c>
      <c r="C3501" s="3">
        <v>10962.340971793628</v>
      </c>
      <c r="D3501" s="3">
        <v>585820.4454004803</v>
      </c>
      <c r="E3501" s="3">
        <v>188768.49658185223</v>
      </c>
      <c r="F3501" s="3">
        <v>9097.0646131315352</v>
      </c>
      <c r="G3501" s="3">
        <v>461887.97684763849</v>
      </c>
      <c r="H3501" s="3">
        <v>237698.05095634548</v>
      </c>
      <c r="I3501" s="3">
        <v>25065.706557715137</v>
      </c>
      <c r="J3501" s="3">
        <v>192587.32166146924</v>
      </c>
      <c r="K3501" s="3">
        <v>28778.896623376841</v>
      </c>
      <c r="L3501" s="3">
        <v>0</v>
      </c>
      <c r="M3501" s="3">
        <v>0</v>
      </c>
      <c r="N3501" s="3">
        <v>0</v>
      </c>
      <c r="O3501" s="3">
        <v>0</v>
      </c>
      <c r="P3501" s="3">
        <v>0</v>
      </c>
      <c r="Q3501" s="3">
        <v>0</v>
      </c>
      <c r="R3501" s="3">
        <v>0</v>
      </c>
      <c r="S3501" s="3">
        <v>0</v>
      </c>
      <c r="T3501" s="3">
        <v>0</v>
      </c>
      <c r="U3501" s="3">
        <v>0</v>
      </c>
      <c r="V3501" s="3">
        <v>0</v>
      </c>
      <c r="W3501" s="3">
        <v>0</v>
      </c>
      <c r="X3501" s="3">
        <v>0</v>
      </c>
      <c r="Y3501" s="3">
        <v>0</v>
      </c>
      <c r="AA3501" s="3">
        <f t="shared" si="1481"/>
        <v>10962.340971793628</v>
      </c>
      <c r="AB3501" s="3">
        <f t="shared" si="1458"/>
        <v>585820.4454004803</v>
      </c>
      <c r="AC3501" s="3">
        <f t="shared" si="1459"/>
        <v>188768.49658185223</v>
      </c>
      <c r="AD3501" s="3">
        <f t="shared" si="1460"/>
        <v>9097.0646131315352</v>
      </c>
      <c r="AE3501" s="3">
        <f t="shared" si="1461"/>
        <v>461887.97684763849</v>
      </c>
      <c r="AF3501" s="3">
        <f t="shared" si="1462"/>
        <v>237698.05095634548</v>
      </c>
      <c r="AG3501" s="3">
        <f t="shared" si="1463"/>
        <v>25065.706557715137</v>
      </c>
      <c r="AH3501" s="3">
        <f t="shared" si="1464"/>
        <v>192587.32166146924</v>
      </c>
      <c r="AI3501" s="3">
        <f t="shared" si="1465"/>
        <v>28778.896623376841</v>
      </c>
      <c r="AJ3501" s="3">
        <f t="shared" si="1466"/>
        <v>0</v>
      </c>
      <c r="AK3501" s="3">
        <f t="shared" si="1467"/>
        <v>0</v>
      </c>
      <c r="AL3501" s="3">
        <f t="shared" si="1468"/>
        <v>0</v>
      </c>
      <c r="AM3501" s="3">
        <f t="shared" si="1469"/>
        <v>0</v>
      </c>
      <c r="AN3501" s="3">
        <f t="shared" si="1470"/>
        <v>0</v>
      </c>
      <c r="AO3501" s="3">
        <f t="shared" si="1471"/>
        <v>0</v>
      </c>
      <c r="AP3501" s="3">
        <f t="shared" si="1472"/>
        <v>0</v>
      </c>
      <c r="AQ3501" s="3">
        <f t="shared" si="1473"/>
        <v>0</v>
      </c>
      <c r="AR3501" s="3">
        <f t="shared" si="1474"/>
        <v>0</v>
      </c>
      <c r="AS3501" s="3">
        <f t="shared" si="1475"/>
        <v>0</v>
      </c>
      <c r="AT3501" s="3">
        <f t="shared" si="1476"/>
        <v>0</v>
      </c>
      <c r="AU3501" s="3">
        <f t="shared" si="1477"/>
        <v>0</v>
      </c>
      <c r="AV3501" s="3">
        <f t="shared" si="1478"/>
        <v>0</v>
      </c>
      <c r="AW3501" s="3">
        <f t="shared" si="1479"/>
        <v>0</v>
      </c>
      <c r="AX3501" s="3">
        <f t="shared" si="1482"/>
        <v>1740666.3002138028</v>
      </c>
      <c r="AY3501" s="3">
        <f t="shared" si="1483"/>
        <v>9</v>
      </c>
      <c r="AZ3501" s="3">
        <f t="shared" si="1480"/>
        <v>0</v>
      </c>
      <c r="BA3501" s="3">
        <v>5963106.4031316563</v>
      </c>
      <c r="BB3501">
        <f t="shared" si="1484"/>
        <v>0.7</v>
      </c>
    </row>
    <row r="3502" spans="1:54">
      <c r="A3502" s="2">
        <v>3501</v>
      </c>
      <c r="B3502">
        <v>17</v>
      </c>
      <c r="C3502" s="3">
        <v>44016.516532903275</v>
      </c>
      <c r="D3502" s="3">
        <v>278955.03246495308</v>
      </c>
      <c r="E3502" s="3">
        <v>28345.908469942497</v>
      </c>
      <c r="F3502" s="3">
        <v>580289.99472318892</v>
      </c>
      <c r="G3502" s="3">
        <v>136856.3848362178</v>
      </c>
      <c r="H3502" s="3">
        <v>2354982.2221386707</v>
      </c>
      <c r="I3502" s="3">
        <v>20109.567683764588</v>
      </c>
      <c r="J3502" s="3">
        <v>38476.889274795169</v>
      </c>
      <c r="K3502" s="3">
        <v>846447.92970434821</v>
      </c>
      <c r="L3502" s="3">
        <v>67955.85254584522</v>
      </c>
      <c r="M3502" s="3">
        <v>187046.66807055785</v>
      </c>
      <c r="N3502" s="3">
        <v>1946.7714029209694</v>
      </c>
      <c r="O3502" s="3">
        <v>109317.21738476973</v>
      </c>
      <c r="P3502" s="3">
        <v>235090.47282626948</v>
      </c>
      <c r="Q3502" s="3">
        <v>39199.509730875216</v>
      </c>
      <c r="R3502" s="3">
        <v>947246.69834984432</v>
      </c>
      <c r="S3502" s="3">
        <v>107819.4230837014</v>
      </c>
      <c r="T3502" s="3">
        <v>0</v>
      </c>
      <c r="U3502" s="3">
        <v>0</v>
      </c>
      <c r="V3502" s="3">
        <v>0</v>
      </c>
      <c r="W3502" s="3">
        <v>0</v>
      </c>
      <c r="X3502" s="3">
        <v>0</v>
      </c>
      <c r="Y3502" s="3">
        <v>0</v>
      </c>
      <c r="AA3502" s="3">
        <f t="shared" si="1481"/>
        <v>44016.516532903275</v>
      </c>
      <c r="AB3502" s="3">
        <f t="shared" si="1458"/>
        <v>278955.03246495308</v>
      </c>
      <c r="AC3502" s="3">
        <f t="shared" si="1459"/>
        <v>28345.908469942497</v>
      </c>
      <c r="AD3502" s="3">
        <f t="shared" si="1460"/>
        <v>580289.99472318892</v>
      </c>
      <c r="AE3502" s="3">
        <f t="shared" si="1461"/>
        <v>136856.3848362178</v>
      </c>
      <c r="AF3502" s="3">
        <f t="shared" si="1462"/>
        <v>2354982.2221386707</v>
      </c>
      <c r="AG3502" s="3">
        <f t="shared" si="1463"/>
        <v>20109.567683764588</v>
      </c>
      <c r="AH3502" s="3">
        <f t="shared" si="1464"/>
        <v>38476.889274795169</v>
      </c>
      <c r="AI3502" s="3">
        <f t="shared" si="1465"/>
        <v>846447.92970434821</v>
      </c>
      <c r="AJ3502" s="3">
        <f t="shared" si="1466"/>
        <v>67955.85254584522</v>
      </c>
      <c r="AK3502" s="3">
        <f t="shared" si="1467"/>
        <v>187046.66807055785</v>
      </c>
      <c r="AL3502" s="3">
        <f t="shared" si="1468"/>
        <v>1946.7714029209694</v>
      </c>
      <c r="AM3502" s="3">
        <f t="shared" si="1469"/>
        <v>109317.21738476973</v>
      </c>
      <c r="AN3502" s="3">
        <f t="shared" si="1470"/>
        <v>235090.47282626948</v>
      </c>
      <c r="AO3502" s="3">
        <f t="shared" si="1471"/>
        <v>39199.509730875216</v>
      </c>
      <c r="AP3502" s="3">
        <f t="shared" si="1472"/>
        <v>947246.69834984432</v>
      </c>
      <c r="AQ3502" s="3">
        <f t="shared" si="1473"/>
        <v>107819.4230837014</v>
      </c>
      <c r="AR3502" s="3">
        <f t="shared" si="1474"/>
        <v>0</v>
      </c>
      <c r="AS3502" s="3">
        <f t="shared" si="1475"/>
        <v>0</v>
      </c>
      <c r="AT3502" s="3">
        <f t="shared" si="1476"/>
        <v>0</v>
      </c>
      <c r="AU3502" s="3">
        <f t="shared" si="1477"/>
        <v>0</v>
      </c>
      <c r="AV3502" s="3">
        <f t="shared" si="1478"/>
        <v>0</v>
      </c>
      <c r="AW3502" s="3">
        <f t="shared" si="1479"/>
        <v>0</v>
      </c>
      <c r="AX3502" s="3">
        <f t="shared" si="1482"/>
        <v>6024103.0592235681</v>
      </c>
      <c r="AY3502" s="3">
        <f t="shared" si="1483"/>
        <v>17</v>
      </c>
      <c r="AZ3502" s="3">
        <f t="shared" si="1480"/>
        <v>0</v>
      </c>
      <c r="BA3502" s="3">
        <v>5963460.5189376026</v>
      </c>
      <c r="BB3502">
        <f t="shared" si="1484"/>
        <v>0.70020000000000004</v>
      </c>
    </row>
    <row r="3503" spans="1:54">
      <c r="A3503" s="2">
        <v>3502</v>
      </c>
      <c r="B3503">
        <v>14</v>
      </c>
      <c r="C3503" s="3">
        <v>336132.15994566324</v>
      </c>
      <c r="D3503" s="3">
        <v>263358.12668754969</v>
      </c>
      <c r="E3503" s="3">
        <v>710054.7197166275</v>
      </c>
      <c r="F3503" s="3">
        <v>38749.326549714831</v>
      </c>
      <c r="G3503" s="3">
        <v>13298936.379992386</v>
      </c>
      <c r="H3503" s="3">
        <v>511051.50221253576</v>
      </c>
      <c r="I3503" s="3">
        <v>147047.99033298303</v>
      </c>
      <c r="J3503" s="3">
        <v>15280.89010123835</v>
      </c>
      <c r="K3503" s="3">
        <v>63156.766182343708</v>
      </c>
      <c r="L3503" s="3">
        <v>302343.11120980867</v>
      </c>
      <c r="M3503" s="3">
        <v>92031.651809979361</v>
      </c>
      <c r="N3503" s="3">
        <v>82325.683657398768</v>
      </c>
      <c r="O3503" s="3">
        <v>207776.09503537408</v>
      </c>
      <c r="P3503" s="3">
        <v>21932.644731329412</v>
      </c>
      <c r="Q3503" s="3">
        <v>0</v>
      </c>
      <c r="R3503" s="3">
        <v>0</v>
      </c>
      <c r="S3503" s="3">
        <v>0</v>
      </c>
      <c r="T3503" s="3">
        <v>0</v>
      </c>
      <c r="U3503" s="3">
        <v>0</v>
      </c>
      <c r="V3503" s="3">
        <v>0</v>
      </c>
      <c r="W3503" s="3">
        <v>0</v>
      </c>
      <c r="X3503" s="3">
        <v>0</v>
      </c>
      <c r="Y3503" s="3">
        <v>0</v>
      </c>
      <c r="AA3503" s="3">
        <f t="shared" si="1481"/>
        <v>336132.15994566324</v>
      </c>
      <c r="AB3503" s="3">
        <f t="shared" si="1458"/>
        <v>263358.12668754969</v>
      </c>
      <c r="AC3503" s="3">
        <f t="shared" si="1459"/>
        <v>710054.7197166275</v>
      </c>
      <c r="AD3503" s="3">
        <f t="shared" si="1460"/>
        <v>38749.326549714831</v>
      </c>
      <c r="AE3503" s="3">
        <f t="shared" si="1461"/>
        <v>13298936.379992386</v>
      </c>
      <c r="AF3503" s="3">
        <f t="shared" si="1462"/>
        <v>511051.50221253576</v>
      </c>
      <c r="AG3503" s="3">
        <f t="shared" si="1463"/>
        <v>147047.99033298303</v>
      </c>
      <c r="AH3503" s="3">
        <f t="shared" si="1464"/>
        <v>15280.89010123835</v>
      </c>
      <c r="AI3503" s="3">
        <f t="shared" si="1465"/>
        <v>63156.766182343708</v>
      </c>
      <c r="AJ3503" s="3">
        <f t="shared" si="1466"/>
        <v>302343.11120980867</v>
      </c>
      <c r="AK3503" s="3">
        <f t="shared" si="1467"/>
        <v>92031.651809979361</v>
      </c>
      <c r="AL3503" s="3">
        <f t="shared" si="1468"/>
        <v>82325.683657398768</v>
      </c>
      <c r="AM3503" s="3">
        <f t="shared" si="1469"/>
        <v>207776.09503537408</v>
      </c>
      <c r="AN3503" s="3">
        <f t="shared" si="1470"/>
        <v>21932.644731329412</v>
      </c>
      <c r="AO3503" s="3">
        <f t="shared" si="1471"/>
        <v>0</v>
      </c>
      <c r="AP3503" s="3">
        <f t="shared" si="1472"/>
        <v>0</v>
      </c>
      <c r="AQ3503" s="3">
        <f t="shared" si="1473"/>
        <v>0</v>
      </c>
      <c r="AR3503" s="3">
        <f t="shared" si="1474"/>
        <v>0</v>
      </c>
      <c r="AS3503" s="3">
        <f t="shared" si="1475"/>
        <v>0</v>
      </c>
      <c r="AT3503" s="3">
        <f t="shared" si="1476"/>
        <v>0</v>
      </c>
      <c r="AU3503" s="3">
        <f t="shared" si="1477"/>
        <v>0</v>
      </c>
      <c r="AV3503" s="3">
        <f t="shared" si="1478"/>
        <v>0</v>
      </c>
      <c r="AW3503" s="3">
        <f t="shared" si="1479"/>
        <v>0</v>
      </c>
      <c r="AX3503" s="3">
        <f t="shared" si="1482"/>
        <v>16090177.048164934</v>
      </c>
      <c r="AY3503" s="3">
        <f t="shared" si="1483"/>
        <v>14</v>
      </c>
      <c r="AZ3503" s="3">
        <f t="shared" si="1480"/>
        <v>0</v>
      </c>
      <c r="BA3503" s="3">
        <v>5968346.6491955537</v>
      </c>
      <c r="BB3503">
        <f t="shared" si="1484"/>
        <v>0.70040000000000002</v>
      </c>
    </row>
    <row r="3504" spans="1:54">
      <c r="A3504" s="2">
        <v>3503</v>
      </c>
      <c r="B3504">
        <v>18</v>
      </c>
      <c r="C3504" s="3">
        <v>714877.57309940679</v>
      </c>
      <c r="D3504" s="3">
        <v>1010998.0317779582</v>
      </c>
      <c r="E3504" s="3">
        <v>12126.713074247105</v>
      </c>
      <c r="F3504" s="3">
        <v>396101.57166018797</v>
      </c>
      <c r="G3504" s="3">
        <v>34387.048285200093</v>
      </c>
      <c r="H3504" s="3">
        <v>18848.349567209381</v>
      </c>
      <c r="I3504" s="3">
        <v>1500994.690273494</v>
      </c>
      <c r="J3504" s="3">
        <v>340305.21511753573</v>
      </c>
      <c r="K3504" s="3">
        <v>28525.907317735575</v>
      </c>
      <c r="L3504" s="3">
        <v>8259.528466933014</v>
      </c>
      <c r="M3504" s="3">
        <v>86617.987087652786</v>
      </c>
      <c r="N3504" s="3">
        <v>8042.1815712588577</v>
      </c>
      <c r="O3504" s="3">
        <v>2560.6073233515845</v>
      </c>
      <c r="P3504" s="3">
        <v>153642.15307681871</v>
      </c>
      <c r="Q3504" s="3">
        <v>249011.01521035447</v>
      </c>
      <c r="R3504" s="3">
        <v>493176.99679138506</v>
      </c>
      <c r="S3504" s="3">
        <v>139405.64479230432</v>
      </c>
      <c r="T3504" s="3">
        <v>22789.92667033575</v>
      </c>
      <c r="U3504" s="3">
        <v>0</v>
      </c>
      <c r="V3504" s="3">
        <v>0</v>
      </c>
      <c r="W3504" s="3">
        <v>0</v>
      </c>
      <c r="X3504" s="3">
        <v>0</v>
      </c>
      <c r="Y3504" s="3">
        <v>0</v>
      </c>
      <c r="AA3504" s="3">
        <f t="shared" si="1481"/>
        <v>714877.57309940679</v>
      </c>
      <c r="AB3504" s="3">
        <f t="shared" si="1458"/>
        <v>1010998.0317779582</v>
      </c>
      <c r="AC3504" s="3">
        <f t="shared" si="1459"/>
        <v>12126.713074247105</v>
      </c>
      <c r="AD3504" s="3">
        <f t="shared" si="1460"/>
        <v>396101.57166018797</v>
      </c>
      <c r="AE3504" s="3">
        <f t="shared" si="1461"/>
        <v>34387.048285200093</v>
      </c>
      <c r="AF3504" s="3">
        <f t="shared" si="1462"/>
        <v>18848.349567209381</v>
      </c>
      <c r="AG3504" s="3">
        <f t="shared" si="1463"/>
        <v>1500994.690273494</v>
      </c>
      <c r="AH3504" s="3">
        <f t="shared" si="1464"/>
        <v>340305.21511753573</v>
      </c>
      <c r="AI3504" s="3">
        <f t="shared" si="1465"/>
        <v>28525.907317735575</v>
      </c>
      <c r="AJ3504" s="3">
        <f t="shared" si="1466"/>
        <v>8259.528466933014</v>
      </c>
      <c r="AK3504" s="3">
        <f t="shared" si="1467"/>
        <v>86617.987087652786</v>
      </c>
      <c r="AL3504" s="3">
        <f t="shared" si="1468"/>
        <v>8042.1815712588577</v>
      </c>
      <c r="AM3504" s="3">
        <f t="shared" si="1469"/>
        <v>2560.6073233515845</v>
      </c>
      <c r="AN3504" s="3">
        <f t="shared" si="1470"/>
        <v>153642.15307681871</v>
      </c>
      <c r="AO3504" s="3">
        <f t="shared" si="1471"/>
        <v>249011.01521035447</v>
      </c>
      <c r="AP3504" s="3">
        <f t="shared" si="1472"/>
        <v>493176.99679138506</v>
      </c>
      <c r="AQ3504" s="3">
        <f t="shared" si="1473"/>
        <v>139405.64479230432</v>
      </c>
      <c r="AR3504" s="3">
        <f t="shared" si="1474"/>
        <v>22789.92667033575</v>
      </c>
      <c r="AS3504" s="3">
        <f t="shared" si="1475"/>
        <v>0</v>
      </c>
      <c r="AT3504" s="3">
        <f t="shared" si="1476"/>
        <v>0</v>
      </c>
      <c r="AU3504" s="3">
        <f t="shared" si="1477"/>
        <v>0</v>
      </c>
      <c r="AV3504" s="3">
        <f t="shared" si="1478"/>
        <v>0</v>
      </c>
      <c r="AW3504" s="3">
        <f t="shared" si="1479"/>
        <v>0</v>
      </c>
      <c r="AX3504" s="3">
        <f t="shared" si="1482"/>
        <v>5220671.1411633706</v>
      </c>
      <c r="AY3504" s="3">
        <f t="shared" si="1483"/>
        <v>18</v>
      </c>
      <c r="AZ3504" s="3">
        <f t="shared" si="1480"/>
        <v>0</v>
      </c>
      <c r="BA3504" s="3">
        <v>5977250.0867681215</v>
      </c>
      <c r="BB3504">
        <f t="shared" si="1484"/>
        <v>0.7006</v>
      </c>
    </row>
    <row r="3505" spans="1:54">
      <c r="A3505" s="2">
        <v>3504</v>
      </c>
      <c r="B3505">
        <v>15</v>
      </c>
      <c r="C3505" s="3">
        <v>39503.066168290701</v>
      </c>
      <c r="D3505" s="3">
        <v>14648.604247253492</v>
      </c>
      <c r="E3505" s="3">
        <v>759379.16705626447</v>
      </c>
      <c r="F3505" s="3">
        <v>625381.42233406391</v>
      </c>
      <c r="G3505" s="3">
        <v>206551.71198641654</v>
      </c>
      <c r="H3505" s="3">
        <v>72923.479343582745</v>
      </c>
      <c r="I3505" s="3">
        <v>58503.59462372039</v>
      </c>
      <c r="J3505" s="3">
        <v>917164.54108324985</v>
      </c>
      <c r="K3505" s="3">
        <v>50375.816822644207</v>
      </c>
      <c r="L3505" s="3">
        <v>183445.4536937958</v>
      </c>
      <c r="M3505" s="3">
        <v>100605.58958098057</v>
      </c>
      <c r="N3505" s="3">
        <v>47454.936071049073</v>
      </c>
      <c r="O3505" s="3">
        <v>146468.68815454241</v>
      </c>
      <c r="P3505" s="3">
        <v>399538.52532124304</v>
      </c>
      <c r="Q3505" s="3">
        <v>919195.52099133248</v>
      </c>
      <c r="R3505" s="3">
        <v>0</v>
      </c>
      <c r="S3505" s="3">
        <v>0</v>
      </c>
      <c r="T3505" s="3">
        <v>0</v>
      </c>
      <c r="U3505" s="3">
        <v>0</v>
      </c>
      <c r="V3505" s="3">
        <v>0</v>
      </c>
      <c r="W3505" s="3">
        <v>0</v>
      </c>
      <c r="X3505" s="3">
        <v>0</v>
      </c>
      <c r="Y3505" s="3">
        <v>0</v>
      </c>
      <c r="AA3505" s="3">
        <f t="shared" si="1481"/>
        <v>39503.066168290701</v>
      </c>
      <c r="AB3505" s="3">
        <f t="shared" si="1458"/>
        <v>14648.604247253492</v>
      </c>
      <c r="AC3505" s="3">
        <f t="shared" si="1459"/>
        <v>759379.16705626447</v>
      </c>
      <c r="AD3505" s="3">
        <f t="shared" si="1460"/>
        <v>625381.42233406391</v>
      </c>
      <c r="AE3505" s="3">
        <f t="shared" si="1461"/>
        <v>206551.71198641654</v>
      </c>
      <c r="AF3505" s="3">
        <f t="shared" si="1462"/>
        <v>72923.479343582745</v>
      </c>
      <c r="AG3505" s="3">
        <f t="shared" si="1463"/>
        <v>58503.59462372039</v>
      </c>
      <c r="AH3505" s="3">
        <f t="shared" si="1464"/>
        <v>917164.54108324985</v>
      </c>
      <c r="AI3505" s="3">
        <f t="shared" si="1465"/>
        <v>50375.816822644207</v>
      </c>
      <c r="AJ3505" s="3">
        <f t="shared" si="1466"/>
        <v>183445.4536937958</v>
      </c>
      <c r="AK3505" s="3">
        <f t="shared" si="1467"/>
        <v>100605.58958098057</v>
      </c>
      <c r="AL3505" s="3">
        <f t="shared" si="1468"/>
        <v>47454.936071049073</v>
      </c>
      <c r="AM3505" s="3">
        <f t="shared" si="1469"/>
        <v>146468.68815454241</v>
      </c>
      <c r="AN3505" s="3">
        <f t="shared" si="1470"/>
        <v>399538.52532124304</v>
      </c>
      <c r="AO3505" s="3">
        <f t="shared" si="1471"/>
        <v>919195.52099133248</v>
      </c>
      <c r="AP3505" s="3">
        <f t="shared" si="1472"/>
        <v>0</v>
      </c>
      <c r="AQ3505" s="3">
        <f t="shared" si="1473"/>
        <v>0</v>
      </c>
      <c r="AR3505" s="3">
        <f t="shared" si="1474"/>
        <v>0</v>
      </c>
      <c r="AS3505" s="3">
        <f t="shared" si="1475"/>
        <v>0</v>
      </c>
      <c r="AT3505" s="3">
        <f t="shared" si="1476"/>
        <v>0</v>
      </c>
      <c r="AU3505" s="3">
        <f t="shared" si="1477"/>
        <v>0</v>
      </c>
      <c r="AV3505" s="3">
        <f t="shared" si="1478"/>
        <v>0</v>
      </c>
      <c r="AW3505" s="3">
        <f t="shared" si="1479"/>
        <v>0</v>
      </c>
      <c r="AX3505" s="3">
        <f t="shared" si="1482"/>
        <v>4541140.1174784293</v>
      </c>
      <c r="AY3505" s="3">
        <f t="shared" si="1483"/>
        <v>15</v>
      </c>
      <c r="AZ3505" s="3">
        <f t="shared" si="1480"/>
        <v>0</v>
      </c>
      <c r="BA3505" s="3">
        <v>5977356.4504138799</v>
      </c>
      <c r="BB3505">
        <f t="shared" si="1484"/>
        <v>0.70079999999999998</v>
      </c>
    </row>
    <row r="3506" spans="1:54">
      <c r="A3506" s="2">
        <v>3505</v>
      </c>
      <c r="B3506">
        <v>15</v>
      </c>
      <c r="C3506" s="3">
        <v>103689.54106351163</v>
      </c>
      <c r="D3506" s="3">
        <v>14466.265164277993</v>
      </c>
      <c r="E3506" s="3">
        <v>144585.85574046773</v>
      </c>
      <c r="F3506" s="3">
        <v>180791.89359047162</v>
      </c>
      <c r="G3506" s="3">
        <v>58559.819455804907</v>
      </c>
      <c r="H3506" s="3">
        <v>172485.5013955319</v>
      </c>
      <c r="I3506" s="3">
        <v>127556.44546764527</v>
      </c>
      <c r="J3506" s="3">
        <v>224529.06798680878</v>
      </c>
      <c r="K3506" s="3">
        <v>162274.60660864867</v>
      </c>
      <c r="L3506" s="3">
        <v>1964492.0570865669</v>
      </c>
      <c r="M3506" s="3">
        <v>445685.87691796047</v>
      </c>
      <c r="N3506" s="3">
        <v>64845.15640377377</v>
      </c>
      <c r="O3506" s="3">
        <v>750226.44670060789</v>
      </c>
      <c r="P3506" s="3">
        <v>104975.80879132255</v>
      </c>
      <c r="Q3506" s="3">
        <v>38415.788327740949</v>
      </c>
      <c r="R3506" s="3">
        <v>0</v>
      </c>
      <c r="S3506" s="3">
        <v>0</v>
      </c>
      <c r="T3506" s="3">
        <v>0</v>
      </c>
      <c r="U3506" s="3">
        <v>0</v>
      </c>
      <c r="V3506" s="3">
        <v>0</v>
      </c>
      <c r="W3506" s="3">
        <v>0</v>
      </c>
      <c r="X3506" s="3">
        <v>0</v>
      </c>
      <c r="Y3506" s="3">
        <v>0</v>
      </c>
      <c r="AA3506" s="3">
        <f t="shared" si="1481"/>
        <v>103689.54106351163</v>
      </c>
      <c r="AB3506" s="3">
        <f t="shared" si="1458"/>
        <v>14466.265164277993</v>
      </c>
      <c r="AC3506" s="3">
        <f t="shared" si="1459"/>
        <v>144585.85574046773</v>
      </c>
      <c r="AD3506" s="3">
        <f t="shared" si="1460"/>
        <v>180791.89359047162</v>
      </c>
      <c r="AE3506" s="3">
        <f t="shared" si="1461"/>
        <v>58559.819455804907</v>
      </c>
      <c r="AF3506" s="3">
        <f t="shared" si="1462"/>
        <v>172485.5013955319</v>
      </c>
      <c r="AG3506" s="3">
        <f t="shared" si="1463"/>
        <v>127556.44546764527</v>
      </c>
      <c r="AH3506" s="3">
        <f t="shared" si="1464"/>
        <v>224529.06798680878</v>
      </c>
      <c r="AI3506" s="3">
        <f t="shared" si="1465"/>
        <v>162274.60660864867</v>
      </c>
      <c r="AJ3506" s="3">
        <f t="shared" si="1466"/>
        <v>1964492.0570865669</v>
      </c>
      <c r="AK3506" s="3">
        <f t="shared" si="1467"/>
        <v>445685.87691796047</v>
      </c>
      <c r="AL3506" s="3">
        <f t="shared" si="1468"/>
        <v>64845.15640377377</v>
      </c>
      <c r="AM3506" s="3">
        <f t="shared" si="1469"/>
        <v>750226.44670060789</v>
      </c>
      <c r="AN3506" s="3">
        <f t="shared" si="1470"/>
        <v>104975.80879132255</v>
      </c>
      <c r="AO3506" s="3">
        <f t="shared" si="1471"/>
        <v>38415.788327740949</v>
      </c>
      <c r="AP3506" s="3">
        <f t="shared" si="1472"/>
        <v>0</v>
      </c>
      <c r="AQ3506" s="3">
        <f t="shared" si="1473"/>
        <v>0</v>
      </c>
      <c r="AR3506" s="3">
        <f t="shared" si="1474"/>
        <v>0</v>
      </c>
      <c r="AS3506" s="3">
        <f t="shared" si="1475"/>
        <v>0</v>
      </c>
      <c r="AT3506" s="3">
        <f t="shared" si="1476"/>
        <v>0</v>
      </c>
      <c r="AU3506" s="3">
        <f t="shared" si="1477"/>
        <v>0</v>
      </c>
      <c r="AV3506" s="3">
        <f t="shared" si="1478"/>
        <v>0</v>
      </c>
      <c r="AW3506" s="3">
        <f t="shared" si="1479"/>
        <v>0</v>
      </c>
      <c r="AX3506" s="3">
        <f t="shared" si="1482"/>
        <v>4557580.1307011414</v>
      </c>
      <c r="AY3506" s="3">
        <f t="shared" si="1483"/>
        <v>15</v>
      </c>
      <c r="AZ3506" s="3">
        <f t="shared" si="1480"/>
        <v>0</v>
      </c>
      <c r="BA3506" s="3">
        <v>5979311.8934242437</v>
      </c>
      <c r="BB3506">
        <f t="shared" si="1484"/>
        <v>0.70099999999999996</v>
      </c>
    </row>
    <row r="3507" spans="1:54">
      <c r="A3507" s="2">
        <v>3506</v>
      </c>
      <c r="B3507">
        <v>16</v>
      </c>
      <c r="C3507" s="3">
        <v>863010.56896356912</v>
      </c>
      <c r="D3507" s="3">
        <v>1203373.1947791583</v>
      </c>
      <c r="E3507" s="3">
        <v>24201.525203935256</v>
      </c>
      <c r="F3507" s="3">
        <v>863060.70039699366</v>
      </c>
      <c r="G3507" s="3">
        <v>11315.348180167839</v>
      </c>
      <c r="H3507" s="3">
        <v>96962.524208454051</v>
      </c>
      <c r="I3507" s="3">
        <v>21155.281700378309</v>
      </c>
      <c r="J3507" s="3">
        <v>167377.58809430056</v>
      </c>
      <c r="K3507" s="3">
        <v>173567.58687758219</v>
      </c>
      <c r="L3507" s="3">
        <v>7551.7210286456257</v>
      </c>
      <c r="M3507" s="3">
        <v>262540.32333633822</v>
      </c>
      <c r="N3507" s="3">
        <v>76934.554867779822</v>
      </c>
      <c r="O3507" s="3">
        <v>293701.25547210127</v>
      </c>
      <c r="P3507" s="3">
        <v>659293.44276005914</v>
      </c>
      <c r="Q3507" s="3">
        <v>28312.228720966901</v>
      </c>
      <c r="R3507" s="3">
        <v>441891.68180184497</v>
      </c>
      <c r="S3507" s="3">
        <v>0</v>
      </c>
      <c r="T3507" s="3">
        <v>0</v>
      </c>
      <c r="U3507" s="3">
        <v>0</v>
      </c>
      <c r="V3507" s="3">
        <v>0</v>
      </c>
      <c r="W3507" s="3">
        <v>0</v>
      </c>
      <c r="X3507" s="3">
        <v>0</v>
      </c>
      <c r="Y3507" s="3">
        <v>0</v>
      </c>
      <c r="AA3507" s="3">
        <f t="shared" si="1481"/>
        <v>863010.56896356912</v>
      </c>
      <c r="AB3507" s="3">
        <f t="shared" si="1458"/>
        <v>1203373.1947791583</v>
      </c>
      <c r="AC3507" s="3">
        <f t="shared" si="1459"/>
        <v>24201.525203935256</v>
      </c>
      <c r="AD3507" s="3">
        <f t="shared" si="1460"/>
        <v>863060.70039699366</v>
      </c>
      <c r="AE3507" s="3">
        <f t="shared" si="1461"/>
        <v>11315.348180167839</v>
      </c>
      <c r="AF3507" s="3">
        <f t="shared" si="1462"/>
        <v>96962.524208454051</v>
      </c>
      <c r="AG3507" s="3">
        <f t="shared" si="1463"/>
        <v>21155.281700378309</v>
      </c>
      <c r="AH3507" s="3">
        <f t="shared" si="1464"/>
        <v>167377.58809430056</v>
      </c>
      <c r="AI3507" s="3">
        <f t="shared" si="1465"/>
        <v>173567.58687758219</v>
      </c>
      <c r="AJ3507" s="3">
        <f t="shared" si="1466"/>
        <v>7551.7210286456257</v>
      </c>
      <c r="AK3507" s="3">
        <f t="shared" si="1467"/>
        <v>262540.32333633822</v>
      </c>
      <c r="AL3507" s="3">
        <f t="shared" si="1468"/>
        <v>76934.554867779822</v>
      </c>
      <c r="AM3507" s="3">
        <f t="shared" si="1469"/>
        <v>293701.25547210127</v>
      </c>
      <c r="AN3507" s="3">
        <f t="shared" si="1470"/>
        <v>659293.44276005914</v>
      </c>
      <c r="AO3507" s="3">
        <f t="shared" si="1471"/>
        <v>28312.228720966901</v>
      </c>
      <c r="AP3507" s="3">
        <f t="shared" si="1472"/>
        <v>441891.68180184497</v>
      </c>
      <c r="AQ3507" s="3">
        <f t="shared" si="1473"/>
        <v>0</v>
      </c>
      <c r="AR3507" s="3">
        <f t="shared" si="1474"/>
        <v>0</v>
      </c>
      <c r="AS3507" s="3">
        <f t="shared" si="1475"/>
        <v>0</v>
      </c>
      <c r="AT3507" s="3">
        <f t="shared" si="1476"/>
        <v>0</v>
      </c>
      <c r="AU3507" s="3">
        <f t="shared" si="1477"/>
        <v>0</v>
      </c>
      <c r="AV3507" s="3">
        <f t="shared" si="1478"/>
        <v>0</v>
      </c>
      <c r="AW3507" s="3">
        <f t="shared" si="1479"/>
        <v>0</v>
      </c>
      <c r="AX3507" s="3">
        <f t="shared" si="1482"/>
        <v>5194249.5263922745</v>
      </c>
      <c r="AY3507" s="3">
        <f t="shared" si="1483"/>
        <v>16</v>
      </c>
      <c r="AZ3507" s="3">
        <f t="shared" si="1480"/>
        <v>0</v>
      </c>
      <c r="BA3507" s="3">
        <v>5981987.706920879</v>
      </c>
      <c r="BB3507">
        <f t="shared" si="1484"/>
        <v>0.70120000000000005</v>
      </c>
    </row>
    <row r="3508" spans="1:54">
      <c r="A3508" s="2">
        <v>3507</v>
      </c>
      <c r="B3508">
        <v>15</v>
      </c>
      <c r="C3508" s="3">
        <v>638228.69474841969</v>
      </c>
      <c r="D3508" s="3">
        <v>699248.1911427764</v>
      </c>
      <c r="E3508" s="3">
        <v>11938.923401796623</v>
      </c>
      <c r="F3508" s="3">
        <v>150223.0331768255</v>
      </c>
      <c r="G3508" s="3">
        <v>1432386.9498911602</v>
      </c>
      <c r="H3508" s="3">
        <v>350789.04496181343</v>
      </c>
      <c r="I3508" s="3">
        <v>549942.15991786332</v>
      </c>
      <c r="J3508" s="3">
        <v>114554.62579966983</v>
      </c>
      <c r="K3508" s="3">
        <v>502359.78954574181</v>
      </c>
      <c r="L3508" s="3">
        <v>116700.6271211409</v>
      </c>
      <c r="M3508" s="3">
        <v>82231.849620546418</v>
      </c>
      <c r="N3508" s="3">
        <v>82698.785519569909</v>
      </c>
      <c r="O3508" s="3">
        <v>126053.90608124524</v>
      </c>
      <c r="P3508" s="3">
        <v>95145.34381050407</v>
      </c>
      <c r="Q3508" s="3">
        <v>26649.499589780295</v>
      </c>
      <c r="R3508" s="3">
        <v>0</v>
      </c>
      <c r="S3508" s="3">
        <v>0</v>
      </c>
      <c r="T3508" s="3">
        <v>0</v>
      </c>
      <c r="U3508" s="3">
        <v>0</v>
      </c>
      <c r="V3508" s="3">
        <v>0</v>
      </c>
      <c r="W3508" s="3">
        <v>0</v>
      </c>
      <c r="X3508" s="3">
        <v>0</v>
      </c>
      <c r="Y3508" s="3">
        <v>0</v>
      </c>
      <c r="AA3508" s="3">
        <f t="shared" si="1481"/>
        <v>638228.69474841969</v>
      </c>
      <c r="AB3508" s="3">
        <f t="shared" si="1458"/>
        <v>699248.1911427764</v>
      </c>
      <c r="AC3508" s="3">
        <f t="shared" si="1459"/>
        <v>11938.923401796623</v>
      </c>
      <c r="AD3508" s="3">
        <f t="shared" si="1460"/>
        <v>150223.0331768255</v>
      </c>
      <c r="AE3508" s="3">
        <f t="shared" si="1461"/>
        <v>1432386.9498911602</v>
      </c>
      <c r="AF3508" s="3">
        <f t="shared" si="1462"/>
        <v>350789.04496181343</v>
      </c>
      <c r="AG3508" s="3">
        <f t="shared" si="1463"/>
        <v>549942.15991786332</v>
      </c>
      <c r="AH3508" s="3">
        <f t="shared" si="1464"/>
        <v>114554.62579966983</v>
      </c>
      <c r="AI3508" s="3">
        <f t="shared" si="1465"/>
        <v>502359.78954574181</v>
      </c>
      <c r="AJ3508" s="3">
        <f t="shared" si="1466"/>
        <v>116700.6271211409</v>
      </c>
      <c r="AK3508" s="3">
        <f t="shared" si="1467"/>
        <v>82231.849620546418</v>
      </c>
      <c r="AL3508" s="3">
        <f t="shared" si="1468"/>
        <v>82698.785519569909</v>
      </c>
      <c r="AM3508" s="3">
        <f t="shared" si="1469"/>
        <v>126053.90608124524</v>
      </c>
      <c r="AN3508" s="3">
        <f t="shared" si="1470"/>
        <v>95145.34381050407</v>
      </c>
      <c r="AO3508" s="3">
        <f t="shared" si="1471"/>
        <v>26649.499589780295</v>
      </c>
      <c r="AP3508" s="3">
        <f t="shared" si="1472"/>
        <v>0</v>
      </c>
      <c r="AQ3508" s="3">
        <f t="shared" si="1473"/>
        <v>0</v>
      </c>
      <c r="AR3508" s="3">
        <f t="shared" si="1474"/>
        <v>0</v>
      </c>
      <c r="AS3508" s="3">
        <f t="shared" si="1475"/>
        <v>0</v>
      </c>
      <c r="AT3508" s="3">
        <f t="shared" si="1476"/>
        <v>0</v>
      </c>
      <c r="AU3508" s="3">
        <f t="shared" si="1477"/>
        <v>0</v>
      </c>
      <c r="AV3508" s="3">
        <f t="shared" si="1478"/>
        <v>0</v>
      </c>
      <c r="AW3508" s="3">
        <f t="shared" si="1479"/>
        <v>0</v>
      </c>
      <c r="AX3508" s="3">
        <f t="shared" si="1482"/>
        <v>4979151.4243288543</v>
      </c>
      <c r="AY3508" s="3">
        <f t="shared" si="1483"/>
        <v>15</v>
      </c>
      <c r="AZ3508" s="3">
        <f t="shared" si="1480"/>
        <v>0</v>
      </c>
      <c r="BA3508" s="3">
        <v>5995539.5384566663</v>
      </c>
      <c r="BB3508">
        <f t="shared" si="1484"/>
        <v>0.70140000000000002</v>
      </c>
    </row>
    <row r="3509" spans="1:54">
      <c r="A3509" s="2">
        <v>3508</v>
      </c>
      <c r="B3509">
        <v>16</v>
      </c>
      <c r="C3509" s="3">
        <v>678602.80781056278</v>
      </c>
      <c r="D3509" s="3">
        <v>206406.17064162251</v>
      </c>
      <c r="E3509" s="3">
        <v>177743.66800243518</v>
      </c>
      <c r="F3509" s="3">
        <v>181094.59504693502</v>
      </c>
      <c r="G3509" s="3">
        <v>42403.204780668471</v>
      </c>
      <c r="H3509" s="3">
        <v>170365.57130274724</v>
      </c>
      <c r="I3509" s="3">
        <v>3857.3127078496532</v>
      </c>
      <c r="J3509" s="3">
        <v>114155.36968945235</v>
      </c>
      <c r="K3509" s="3">
        <v>53656.637501219513</v>
      </c>
      <c r="L3509" s="3">
        <v>399037.08277149021</v>
      </c>
      <c r="M3509" s="3">
        <v>42710.481805688083</v>
      </c>
      <c r="N3509" s="3">
        <v>30674.716585820857</v>
      </c>
      <c r="O3509" s="3">
        <v>537907.88781430677</v>
      </c>
      <c r="P3509" s="3">
        <v>400152.8345745629</v>
      </c>
      <c r="Q3509" s="3">
        <v>298190.53851373086</v>
      </c>
      <c r="R3509" s="3">
        <v>42580.947947643341</v>
      </c>
      <c r="S3509" s="3">
        <v>0</v>
      </c>
      <c r="T3509" s="3">
        <v>0</v>
      </c>
      <c r="U3509" s="3">
        <v>0</v>
      </c>
      <c r="V3509" s="3">
        <v>0</v>
      </c>
      <c r="W3509" s="3">
        <v>0</v>
      </c>
      <c r="X3509" s="3">
        <v>0</v>
      </c>
      <c r="Y3509" s="3">
        <v>0</v>
      </c>
      <c r="AA3509" s="3">
        <f t="shared" si="1481"/>
        <v>678602.80781056278</v>
      </c>
      <c r="AB3509" s="3">
        <f t="shared" si="1458"/>
        <v>206406.17064162251</v>
      </c>
      <c r="AC3509" s="3">
        <f t="shared" si="1459"/>
        <v>177743.66800243518</v>
      </c>
      <c r="AD3509" s="3">
        <f t="shared" si="1460"/>
        <v>181094.59504693502</v>
      </c>
      <c r="AE3509" s="3">
        <f t="shared" si="1461"/>
        <v>42403.204780668471</v>
      </c>
      <c r="AF3509" s="3">
        <f t="shared" si="1462"/>
        <v>170365.57130274724</v>
      </c>
      <c r="AG3509" s="3">
        <f t="shared" si="1463"/>
        <v>3857.3127078496532</v>
      </c>
      <c r="AH3509" s="3">
        <f t="shared" si="1464"/>
        <v>114155.36968945235</v>
      </c>
      <c r="AI3509" s="3">
        <f t="shared" si="1465"/>
        <v>53656.637501219513</v>
      </c>
      <c r="AJ3509" s="3">
        <f t="shared" si="1466"/>
        <v>399037.08277149021</v>
      </c>
      <c r="AK3509" s="3">
        <f t="shared" si="1467"/>
        <v>42710.481805688083</v>
      </c>
      <c r="AL3509" s="3">
        <f t="shared" si="1468"/>
        <v>30674.716585820857</v>
      </c>
      <c r="AM3509" s="3">
        <f t="shared" si="1469"/>
        <v>537907.88781430677</v>
      </c>
      <c r="AN3509" s="3">
        <f t="shared" si="1470"/>
        <v>400152.8345745629</v>
      </c>
      <c r="AO3509" s="3">
        <f t="shared" si="1471"/>
        <v>298190.53851373086</v>
      </c>
      <c r="AP3509" s="3">
        <f t="shared" si="1472"/>
        <v>42580.947947643341</v>
      </c>
      <c r="AQ3509" s="3">
        <f t="shared" si="1473"/>
        <v>0</v>
      </c>
      <c r="AR3509" s="3">
        <f t="shared" si="1474"/>
        <v>0</v>
      </c>
      <c r="AS3509" s="3">
        <f t="shared" si="1475"/>
        <v>0</v>
      </c>
      <c r="AT3509" s="3">
        <f t="shared" si="1476"/>
        <v>0</v>
      </c>
      <c r="AU3509" s="3">
        <f t="shared" si="1477"/>
        <v>0</v>
      </c>
      <c r="AV3509" s="3">
        <f t="shared" si="1478"/>
        <v>0</v>
      </c>
      <c r="AW3509" s="3">
        <f t="shared" si="1479"/>
        <v>0</v>
      </c>
      <c r="AX3509" s="3">
        <f t="shared" si="1482"/>
        <v>3379539.8274967349</v>
      </c>
      <c r="AY3509" s="3">
        <f t="shared" si="1483"/>
        <v>16</v>
      </c>
      <c r="AZ3509" s="3">
        <f t="shared" si="1480"/>
        <v>0</v>
      </c>
      <c r="BA3509" s="3">
        <v>5995814.432369994</v>
      </c>
      <c r="BB3509">
        <f t="shared" si="1484"/>
        <v>0.7016</v>
      </c>
    </row>
    <row r="3510" spans="1:54">
      <c r="A3510" s="2">
        <v>3509</v>
      </c>
      <c r="B3510">
        <v>16</v>
      </c>
      <c r="C3510" s="3">
        <v>382863.4324466387</v>
      </c>
      <c r="D3510" s="3">
        <v>373907.79813914071</v>
      </c>
      <c r="E3510" s="3">
        <v>268516.75714237854</v>
      </c>
      <c r="F3510" s="3">
        <v>69786.973221496388</v>
      </c>
      <c r="G3510" s="3">
        <v>5003.7672022052839</v>
      </c>
      <c r="H3510" s="3">
        <v>1320349.5712906728</v>
      </c>
      <c r="I3510" s="3">
        <v>7336.311077121939</v>
      </c>
      <c r="J3510" s="3">
        <v>4862.2491765295445</v>
      </c>
      <c r="K3510" s="3">
        <v>145963.13857885153</v>
      </c>
      <c r="L3510" s="3">
        <v>46874.325603703604</v>
      </c>
      <c r="M3510" s="3">
        <v>231765.45420496864</v>
      </c>
      <c r="N3510" s="3">
        <v>111317.68473460666</v>
      </c>
      <c r="O3510" s="3">
        <v>244548.9712614766</v>
      </c>
      <c r="P3510" s="3">
        <v>333641.05163981533</v>
      </c>
      <c r="Q3510" s="3">
        <v>47542.671814439323</v>
      </c>
      <c r="R3510" s="3">
        <v>397821.49997645133</v>
      </c>
      <c r="S3510" s="3">
        <v>0</v>
      </c>
      <c r="T3510" s="3">
        <v>0</v>
      </c>
      <c r="U3510" s="3">
        <v>0</v>
      </c>
      <c r="V3510" s="3">
        <v>0</v>
      </c>
      <c r="W3510" s="3">
        <v>0</v>
      </c>
      <c r="X3510" s="3">
        <v>0</v>
      </c>
      <c r="Y3510" s="3">
        <v>0</v>
      </c>
      <c r="AA3510" s="3">
        <f t="shared" si="1481"/>
        <v>382863.4324466387</v>
      </c>
      <c r="AB3510" s="3">
        <f t="shared" si="1458"/>
        <v>373907.79813914071</v>
      </c>
      <c r="AC3510" s="3">
        <f t="shared" si="1459"/>
        <v>268516.75714237854</v>
      </c>
      <c r="AD3510" s="3">
        <f t="shared" si="1460"/>
        <v>69786.973221496388</v>
      </c>
      <c r="AE3510" s="3">
        <f t="shared" si="1461"/>
        <v>5003.7672022052839</v>
      </c>
      <c r="AF3510" s="3">
        <f t="shared" si="1462"/>
        <v>1320349.5712906728</v>
      </c>
      <c r="AG3510" s="3">
        <f t="shared" si="1463"/>
        <v>7336.311077121939</v>
      </c>
      <c r="AH3510" s="3">
        <f t="shared" si="1464"/>
        <v>4862.2491765295445</v>
      </c>
      <c r="AI3510" s="3">
        <f t="shared" si="1465"/>
        <v>145963.13857885153</v>
      </c>
      <c r="AJ3510" s="3">
        <f t="shared" si="1466"/>
        <v>46874.325603703604</v>
      </c>
      <c r="AK3510" s="3">
        <f t="shared" si="1467"/>
        <v>231765.45420496864</v>
      </c>
      <c r="AL3510" s="3">
        <f t="shared" si="1468"/>
        <v>111317.68473460666</v>
      </c>
      <c r="AM3510" s="3">
        <f t="shared" si="1469"/>
        <v>244548.9712614766</v>
      </c>
      <c r="AN3510" s="3">
        <f t="shared" si="1470"/>
        <v>333641.05163981533</v>
      </c>
      <c r="AO3510" s="3">
        <f t="shared" si="1471"/>
        <v>47542.671814439323</v>
      </c>
      <c r="AP3510" s="3">
        <f t="shared" si="1472"/>
        <v>397821.49997645133</v>
      </c>
      <c r="AQ3510" s="3">
        <f t="shared" si="1473"/>
        <v>0</v>
      </c>
      <c r="AR3510" s="3">
        <f t="shared" si="1474"/>
        <v>0</v>
      </c>
      <c r="AS3510" s="3">
        <f t="shared" si="1475"/>
        <v>0</v>
      </c>
      <c r="AT3510" s="3">
        <f t="shared" si="1476"/>
        <v>0</v>
      </c>
      <c r="AU3510" s="3">
        <f t="shared" si="1477"/>
        <v>0</v>
      </c>
      <c r="AV3510" s="3">
        <f t="shared" si="1478"/>
        <v>0</v>
      </c>
      <c r="AW3510" s="3">
        <f t="shared" si="1479"/>
        <v>0</v>
      </c>
      <c r="AX3510" s="3">
        <f t="shared" si="1482"/>
        <v>3992101.6575104976</v>
      </c>
      <c r="AY3510" s="3">
        <f t="shared" si="1483"/>
        <v>16</v>
      </c>
      <c r="AZ3510" s="3">
        <f t="shared" si="1480"/>
        <v>0</v>
      </c>
      <c r="BA3510" s="3">
        <v>5999062.626513442</v>
      </c>
      <c r="BB3510">
        <f t="shared" si="1484"/>
        <v>0.70179999999999998</v>
      </c>
    </row>
    <row r="3511" spans="1:54">
      <c r="A3511" s="2">
        <v>3510</v>
      </c>
      <c r="B3511">
        <v>11</v>
      </c>
      <c r="C3511" s="3">
        <v>212904.93449106545</v>
      </c>
      <c r="D3511" s="3">
        <v>485936.98356124252</v>
      </c>
      <c r="E3511" s="3">
        <v>40396.174730525439</v>
      </c>
      <c r="F3511" s="3">
        <v>113963.96063147194</v>
      </c>
      <c r="G3511" s="3">
        <v>1115903.9458663657</v>
      </c>
      <c r="H3511" s="3">
        <v>53919.694250024921</v>
      </c>
      <c r="I3511" s="3">
        <v>103759.54618921035</v>
      </c>
      <c r="J3511" s="3">
        <v>123062.58927190707</v>
      </c>
      <c r="K3511" s="3">
        <v>193122.64371806785</v>
      </c>
      <c r="L3511" s="3">
        <v>90331.204415183878</v>
      </c>
      <c r="M3511" s="3">
        <v>118420.40231399257</v>
      </c>
      <c r="N3511" s="3">
        <v>0</v>
      </c>
      <c r="O3511" s="3">
        <v>0</v>
      </c>
      <c r="P3511" s="3">
        <v>0</v>
      </c>
      <c r="Q3511" s="3">
        <v>0</v>
      </c>
      <c r="R3511" s="3">
        <v>0</v>
      </c>
      <c r="S3511" s="3">
        <v>0</v>
      </c>
      <c r="T3511" s="3">
        <v>0</v>
      </c>
      <c r="U3511" s="3">
        <v>0</v>
      </c>
      <c r="V3511" s="3">
        <v>0</v>
      </c>
      <c r="W3511" s="3">
        <v>0</v>
      </c>
      <c r="X3511" s="3">
        <v>0</v>
      </c>
      <c r="Y3511" s="3">
        <v>0</v>
      </c>
      <c r="AA3511" s="3">
        <f t="shared" si="1481"/>
        <v>212904.93449106545</v>
      </c>
      <c r="AB3511" s="3">
        <f t="shared" si="1458"/>
        <v>485936.98356124252</v>
      </c>
      <c r="AC3511" s="3">
        <f t="shared" si="1459"/>
        <v>40396.174730525439</v>
      </c>
      <c r="AD3511" s="3">
        <f t="shared" si="1460"/>
        <v>113963.96063147194</v>
      </c>
      <c r="AE3511" s="3">
        <f t="shared" si="1461"/>
        <v>1115903.9458663657</v>
      </c>
      <c r="AF3511" s="3">
        <f t="shared" si="1462"/>
        <v>53919.694250024921</v>
      </c>
      <c r="AG3511" s="3">
        <f t="shared" si="1463"/>
        <v>103759.54618921035</v>
      </c>
      <c r="AH3511" s="3">
        <f t="shared" si="1464"/>
        <v>123062.58927190707</v>
      </c>
      <c r="AI3511" s="3">
        <f t="shared" si="1465"/>
        <v>193122.64371806785</v>
      </c>
      <c r="AJ3511" s="3">
        <f t="shared" si="1466"/>
        <v>90331.204415183878</v>
      </c>
      <c r="AK3511" s="3">
        <f t="shared" si="1467"/>
        <v>118420.40231399257</v>
      </c>
      <c r="AL3511" s="3">
        <f t="shared" si="1468"/>
        <v>0</v>
      </c>
      <c r="AM3511" s="3">
        <f t="shared" si="1469"/>
        <v>0</v>
      </c>
      <c r="AN3511" s="3">
        <f t="shared" si="1470"/>
        <v>0</v>
      </c>
      <c r="AO3511" s="3">
        <f t="shared" si="1471"/>
        <v>0</v>
      </c>
      <c r="AP3511" s="3">
        <f t="shared" si="1472"/>
        <v>0</v>
      </c>
      <c r="AQ3511" s="3">
        <f t="shared" si="1473"/>
        <v>0</v>
      </c>
      <c r="AR3511" s="3">
        <f t="shared" si="1474"/>
        <v>0</v>
      </c>
      <c r="AS3511" s="3">
        <f t="shared" si="1475"/>
        <v>0</v>
      </c>
      <c r="AT3511" s="3">
        <f t="shared" si="1476"/>
        <v>0</v>
      </c>
      <c r="AU3511" s="3">
        <f t="shared" si="1477"/>
        <v>0</v>
      </c>
      <c r="AV3511" s="3">
        <f t="shared" si="1478"/>
        <v>0</v>
      </c>
      <c r="AW3511" s="3">
        <f t="shared" si="1479"/>
        <v>0</v>
      </c>
      <c r="AX3511" s="3">
        <f t="shared" si="1482"/>
        <v>2651722.079439058</v>
      </c>
      <c r="AY3511" s="3">
        <f t="shared" si="1483"/>
        <v>11</v>
      </c>
      <c r="AZ3511" s="3">
        <f t="shared" si="1480"/>
        <v>0</v>
      </c>
      <c r="BA3511" s="3">
        <v>6013144.8962741457</v>
      </c>
      <c r="BB3511">
        <f t="shared" si="1484"/>
        <v>0.70199999999999996</v>
      </c>
    </row>
    <row r="3512" spans="1:54">
      <c r="A3512" s="2">
        <v>3511</v>
      </c>
      <c r="B3512">
        <v>18</v>
      </c>
      <c r="C3512" s="3">
        <v>101473.0560849169</v>
      </c>
      <c r="D3512" s="3">
        <v>531832.91109902191</v>
      </c>
      <c r="E3512" s="3">
        <v>858816.38797934074</v>
      </c>
      <c r="F3512" s="3">
        <v>1963938.0601240231</v>
      </c>
      <c r="G3512" s="3">
        <v>38052.317058296088</v>
      </c>
      <c r="H3512" s="3">
        <v>939099.34100084275</v>
      </c>
      <c r="I3512" s="3">
        <v>648997.57110116375</v>
      </c>
      <c r="J3512" s="3">
        <v>663039.65780689183</v>
      </c>
      <c r="K3512" s="3">
        <v>13513.313541336647</v>
      </c>
      <c r="L3512" s="3">
        <v>302085.09815485583</v>
      </c>
      <c r="M3512" s="3">
        <v>130929.4488859312</v>
      </c>
      <c r="N3512" s="3">
        <v>30925.013313132633</v>
      </c>
      <c r="O3512" s="3">
        <v>90716.65859706614</v>
      </c>
      <c r="P3512" s="3">
        <v>275018.14486215514</v>
      </c>
      <c r="Q3512" s="3">
        <v>7940300.7765176613</v>
      </c>
      <c r="R3512" s="3">
        <v>68748.542024482857</v>
      </c>
      <c r="S3512" s="3">
        <v>1709.065889483787</v>
      </c>
      <c r="T3512" s="3">
        <v>101963.60967911145</v>
      </c>
      <c r="U3512" s="3">
        <v>0</v>
      </c>
      <c r="V3512" s="3">
        <v>0</v>
      </c>
      <c r="W3512" s="3">
        <v>0</v>
      </c>
      <c r="X3512" s="3">
        <v>0</v>
      </c>
      <c r="Y3512" s="3">
        <v>0</v>
      </c>
      <c r="AA3512" s="3">
        <f t="shared" si="1481"/>
        <v>101473.0560849169</v>
      </c>
      <c r="AB3512" s="3">
        <f t="shared" si="1458"/>
        <v>531832.91109902191</v>
      </c>
      <c r="AC3512" s="3">
        <f t="shared" si="1459"/>
        <v>858816.38797934074</v>
      </c>
      <c r="AD3512" s="3">
        <f t="shared" si="1460"/>
        <v>1963938.0601240231</v>
      </c>
      <c r="AE3512" s="3">
        <f t="shared" si="1461"/>
        <v>38052.317058296088</v>
      </c>
      <c r="AF3512" s="3">
        <f t="shared" si="1462"/>
        <v>939099.34100084275</v>
      </c>
      <c r="AG3512" s="3">
        <f t="shared" si="1463"/>
        <v>648997.57110116375</v>
      </c>
      <c r="AH3512" s="3">
        <f t="shared" si="1464"/>
        <v>663039.65780689183</v>
      </c>
      <c r="AI3512" s="3">
        <f t="shared" si="1465"/>
        <v>13513.313541336647</v>
      </c>
      <c r="AJ3512" s="3">
        <f t="shared" si="1466"/>
        <v>302085.09815485583</v>
      </c>
      <c r="AK3512" s="3">
        <f t="shared" si="1467"/>
        <v>130929.4488859312</v>
      </c>
      <c r="AL3512" s="3">
        <f t="shared" si="1468"/>
        <v>30925.013313132633</v>
      </c>
      <c r="AM3512" s="3">
        <f t="shared" si="1469"/>
        <v>90716.65859706614</v>
      </c>
      <c r="AN3512" s="3">
        <f t="shared" si="1470"/>
        <v>275018.14486215514</v>
      </c>
      <c r="AO3512" s="3">
        <f t="shared" si="1471"/>
        <v>7940300.7765176613</v>
      </c>
      <c r="AP3512" s="3">
        <f t="shared" si="1472"/>
        <v>68748.542024482857</v>
      </c>
      <c r="AQ3512" s="3">
        <f t="shared" si="1473"/>
        <v>1709.065889483787</v>
      </c>
      <c r="AR3512" s="3">
        <f t="shared" si="1474"/>
        <v>101963.60967911145</v>
      </c>
      <c r="AS3512" s="3">
        <f t="shared" si="1475"/>
        <v>0</v>
      </c>
      <c r="AT3512" s="3">
        <f t="shared" si="1476"/>
        <v>0</v>
      </c>
      <c r="AU3512" s="3">
        <f t="shared" si="1477"/>
        <v>0</v>
      </c>
      <c r="AV3512" s="3">
        <f t="shared" si="1478"/>
        <v>0</v>
      </c>
      <c r="AW3512" s="3">
        <f t="shared" si="1479"/>
        <v>0</v>
      </c>
      <c r="AX3512" s="3">
        <f t="shared" si="1482"/>
        <v>14701158.973719714</v>
      </c>
      <c r="AY3512" s="3">
        <f t="shared" si="1483"/>
        <v>18</v>
      </c>
      <c r="AZ3512" s="3">
        <f t="shared" si="1480"/>
        <v>0</v>
      </c>
      <c r="BA3512" s="3">
        <v>6014393.2849461064</v>
      </c>
      <c r="BB3512">
        <f t="shared" si="1484"/>
        <v>0.70220000000000005</v>
      </c>
    </row>
    <row r="3513" spans="1:54">
      <c r="A3513" s="2">
        <v>3512</v>
      </c>
      <c r="B3513">
        <v>14</v>
      </c>
      <c r="C3513" s="3">
        <v>2393224.0919395545</v>
      </c>
      <c r="D3513" s="3">
        <v>3126744.5631516133</v>
      </c>
      <c r="E3513" s="3">
        <v>43325.155421385476</v>
      </c>
      <c r="F3513" s="3">
        <v>575061.83377861546</v>
      </c>
      <c r="G3513" s="3">
        <v>121786.16988557525</v>
      </c>
      <c r="H3513" s="3">
        <v>1496980.379361728</v>
      </c>
      <c r="I3513" s="3">
        <v>59983.637291642532</v>
      </c>
      <c r="J3513" s="3">
        <v>23787.959956700666</v>
      </c>
      <c r="K3513" s="3">
        <v>91374.296262087635</v>
      </c>
      <c r="L3513" s="3">
        <v>167314.03276202234</v>
      </c>
      <c r="M3513" s="3">
        <v>331080.09060140653</v>
      </c>
      <c r="N3513" s="3">
        <v>1149999.6798022201</v>
      </c>
      <c r="O3513" s="3">
        <v>144295.31094979373</v>
      </c>
      <c r="P3513" s="3">
        <v>365300.70210907952</v>
      </c>
      <c r="Q3513" s="3">
        <v>0</v>
      </c>
      <c r="R3513" s="3">
        <v>0</v>
      </c>
      <c r="S3513" s="3">
        <v>0</v>
      </c>
      <c r="T3513" s="3">
        <v>0</v>
      </c>
      <c r="U3513" s="3">
        <v>0</v>
      </c>
      <c r="V3513" s="3">
        <v>0</v>
      </c>
      <c r="W3513" s="3">
        <v>0</v>
      </c>
      <c r="X3513" s="3">
        <v>0</v>
      </c>
      <c r="Y3513" s="3">
        <v>0</v>
      </c>
      <c r="AA3513" s="3">
        <f t="shared" si="1481"/>
        <v>2393224.0919395545</v>
      </c>
      <c r="AB3513" s="3">
        <f t="shared" si="1458"/>
        <v>3126744.5631516133</v>
      </c>
      <c r="AC3513" s="3">
        <f t="shared" si="1459"/>
        <v>43325.155421385476</v>
      </c>
      <c r="AD3513" s="3">
        <f t="shared" si="1460"/>
        <v>575061.83377861546</v>
      </c>
      <c r="AE3513" s="3">
        <f t="shared" si="1461"/>
        <v>121786.16988557525</v>
      </c>
      <c r="AF3513" s="3">
        <f t="shared" si="1462"/>
        <v>1496980.379361728</v>
      </c>
      <c r="AG3513" s="3">
        <f t="shared" si="1463"/>
        <v>59983.637291642532</v>
      </c>
      <c r="AH3513" s="3">
        <f t="shared" si="1464"/>
        <v>23787.959956700666</v>
      </c>
      <c r="AI3513" s="3">
        <f t="shared" si="1465"/>
        <v>91374.296262087635</v>
      </c>
      <c r="AJ3513" s="3">
        <f t="shared" si="1466"/>
        <v>167314.03276202234</v>
      </c>
      <c r="AK3513" s="3">
        <f t="shared" si="1467"/>
        <v>331080.09060140653</v>
      </c>
      <c r="AL3513" s="3">
        <f t="shared" si="1468"/>
        <v>1149999.6798022201</v>
      </c>
      <c r="AM3513" s="3">
        <f t="shared" si="1469"/>
        <v>144295.31094979373</v>
      </c>
      <c r="AN3513" s="3">
        <f t="shared" si="1470"/>
        <v>365300.70210907952</v>
      </c>
      <c r="AO3513" s="3">
        <f t="shared" si="1471"/>
        <v>0</v>
      </c>
      <c r="AP3513" s="3">
        <f t="shared" si="1472"/>
        <v>0</v>
      </c>
      <c r="AQ3513" s="3">
        <f t="shared" si="1473"/>
        <v>0</v>
      </c>
      <c r="AR3513" s="3">
        <f t="shared" si="1474"/>
        <v>0</v>
      </c>
      <c r="AS3513" s="3">
        <f t="shared" si="1475"/>
        <v>0</v>
      </c>
      <c r="AT3513" s="3">
        <f t="shared" si="1476"/>
        <v>0</v>
      </c>
      <c r="AU3513" s="3">
        <f t="shared" si="1477"/>
        <v>0</v>
      </c>
      <c r="AV3513" s="3">
        <f t="shared" si="1478"/>
        <v>0</v>
      </c>
      <c r="AW3513" s="3">
        <f t="shared" si="1479"/>
        <v>0</v>
      </c>
      <c r="AX3513" s="3">
        <f t="shared" si="1482"/>
        <v>10090257.903273426</v>
      </c>
      <c r="AY3513" s="3">
        <f t="shared" si="1483"/>
        <v>14</v>
      </c>
      <c r="AZ3513" s="3">
        <f t="shared" si="1480"/>
        <v>0</v>
      </c>
      <c r="BA3513" s="3">
        <v>6020336.0852033552</v>
      </c>
      <c r="BB3513">
        <f t="shared" si="1484"/>
        <v>0.70240000000000002</v>
      </c>
    </row>
    <row r="3514" spans="1:54">
      <c r="A3514" s="2">
        <v>3513</v>
      </c>
      <c r="B3514">
        <v>18</v>
      </c>
      <c r="C3514" s="3">
        <v>258639.49810254967</v>
      </c>
      <c r="D3514" s="3">
        <v>19023.250670949215</v>
      </c>
      <c r="E3514" s="3">
        <v>19323.253207126108</v>
      </c>
      <c r="F3514" s="3">
        <v>362602.22609436652</v>
      </c>
      <c r="G3514" s="3">
        <v>138300.69882126848</v>
      </c>
      <c r="H3514" s="3">
        <v>39965.086109330208</v>
      </c>
      <c r="I3514" s="3">
        <v>1582975.2837817864</v>
      </c>
      <c r="J3514" s="3">
        <v>96061.993823512879</v>
      </c>
      <c r="K3514" s="3">
        <v>37952.043177406631</v>
      </c>
      <c r="L3514" s="3">
        <v>17388.845496171816</v>
      </c>
      <c r="M3514" s="3">
        <v>151086.71508836988</v>
      </c>
      <c r="N3514" s="3">
        <v>1196344.6551189071</v>
      </c>
      <c r="O3514" s="3">
        <v>2821746.4977026526</v>
      </c>
      <c r="P3514" s="3">
        <v>584900.77904180682</v>
      </c>
      <c r="Q3514" s="3">
        <v>55186.894206588069</v>
      </c>
      <c r="R3514" s="3">
        <v>23910.883776995299</v>
      </c>
      <c r="S3514" s="3">
        <v>43452.55346745249</v>
      </c>
      <c r="T3514" s="3">
        <v>128561.08202057316</v>
      </c>
      <c r="U3514" s="3">
        <v>0</v>
      </c>
      <c r="V3514" s="3">
        <v>0</v>
      </c>
      <c r="W3514" s="3">
        <v>0</v>
      </c>
      <c r="X3514" s="3">
        <v>0</v>
      </c>
      <c r="Y3514" s="3">
        <v>0</v>
      </c>
      <c r="AA3514" s="3">
        <f t="shared" si="1481"/>
        <v>258639.49810254967</v>
      </c>
      <c r="AB3514" s="3">
        <f t="shared" si="1458"/>
        <v>19023.250670949215</v>
      </c>
      <c r="AC3514" s="3">
        <f t="shared" si="1459"/>
        <v>19323.253207126108</v>
      </c>
      <c r="AD3514" s="3">
        <f t="shared" si="1460"/>
        <v>362602.22609436652</v>
      </c>
      <c r="AE3514" s="3">
        <f t="shared" si="1461"/>
        <v>138300.69882126848</v>
      </c>
      <c r="AF3514" s="3">
        <f t="shared" si="1462"/>
        <v>39965.086109330208</v>
      </c>
      <c r="AG3514" s="3">
        <f t="shared" si="1463"/>
        <v>1582975.2837817864</v>
      </c>
      <c r="AH3514" s="3">
        <f t="shared" si="1464"/>
        <v>96061.993823512879</v>
      </c>
      <c r="AI3514" s="3">
        <f t="shared" si="1465"/>
        <v>37952.043177406631</v>
      </c>
      <c r="AJ3514" s="3">
        <f t="shared" si="1466"/>
        <v>17388.845496171816</v>
      </c>
      <c r="AK3514" s="3">
        <f t="shared" si="1467"/>
        <v>151086.71508836988</v>
      </c>
      <c r="AL3514" s="3">
        <f t="shared" si="1468"/>
        <v>1196344.6551189071</v>
      </c>
      <c r="AM3514" s="3">
        <f t="shared" si="1469"/>
        <v>2821746.4977026526</v>
      </c>
      <c r="AN3514" s="3">
        <f t="shared" si="1470"/>
        <v>584900.77904180682</v>
      </c>
      <c r="AO3514" s="3">
        <f t="shared" si="1471"/>
        <v>55186.894206588069</v>
      </c>
      <c r="AP3514" s="3">
        <f t="shared" si="1472"/>
        <v>23910.883776995299</v>
      </c>
      <c r="AQ3514" s="3">
        <f t="shared" si="1473"/>
        <v>43452.55346745249</v>
      </c>
      <c r="AR3514" s="3">
        <f t="shared" si="1474"/>
        <v>128561.08202057316</v>
      </c>
      <c r="AS3514" s="3">
        <f t="shared" si="1475"/>
        <v>0</v>
      </c>
      <c r="AT3514" s="3">
        <f t="shared" si="1476"/>
        <v>0</v>
      </c>
      <c r="AU3514" s="3">
        <f t="shared" si="1477"/>
        <v>0</v>
      </c>
      <c r="AV3514" s="3">
        <f t="shared" si="1478"/>
        <v>0</v>
      </c>
      <c r="AW3514" s="3">
        <f t="shared" si="1479"/>
        <v>0</v>
      </c>
      <c r="AX3514" s="3">
        <f t="shared" si="1482"/>
        <v>7577422.2397078136</v>
      </c>
      <c r="AY3514" s="3">
        <f t="shared" si="1483"/>
        <v>18</v>
      </c>
      <c r="AZ3514" s="3">
        <f t="shared" si="1480"/>
        <v>0</v>
      </c>
      <c r="BA3514" s="3">
        <v>6021097.1430206131</v>
      </c>
      <c r="BB3514">
        <f t="shared" si="1484"/>
        <v>0.7026</v>
      </c>
    </row>
    <row r="3515" spans="1:54">
      <c r="A3515" s="2">
        <v>3514</v>
      </c>
      <c r="B3515">
        <v>16</v>
      </c>
      <c r="C3515" s="3">
        <v>21888.922489000819</v>
      </c>
      <c r="D3515" s="3">
        <v>84356.232178257924</v>
      </c>
      <c r="E3515" s="3">
        <v>42420.768709853422</v>
      </c>
      <c r="F3515" s="3">
        <v>9442.2787549144105</v>
      </c>
      <c r="G3515" s="3">
        <v>367224.89583347342</v>
      </c>
      <c r="H3515" s="3">
        <v>356877.98541768326</v>
      </c>
      <c r="I3515" s="3">
        <v>467559.00935379282</v>
      </c>
      <c r="J3515" s="3">
        <v>675326.77508585388</v>
      </c>
      <c r="K3515" s="3">
        <v>10814.227744318141</v>
      </c>
      <c r="L3515" s="3">
        <v>332254.97606804786</v>
      </c>
      <c r="M3515" s="3">
        <v>609125.48102716391</v>
      </c>
      <c r="N3515" s="3">
        <v>4353278.8651277721</v>
      </c>
      <c r="O3515" s="3">
        <v>53928.087181039657</v>
      </c>
      <c r="P3515" s="3">
        <v>442883.81515605532</v>
      </c>
      <c r="Q3515" s="3">
        <v>65989.266055315995</v>
      </c>
      <c r="R3515" s="3">
        <v>217947.75036296091</v>
      </c>
      <c r="S3515" s="3">
        <v>0</v>
      </c>
      <c r="T3515" s="3">
        <v>0</v>
      </c>
      <c r="U3515" s="3">
        <v>0</v>
      </c>
      <c r="V3515" s="3">
        <v>0</v>
      </c>
      <c r="W3515" s="3">
        <v>0</v>
      </c>
      <c r="X3515" s="3">
        <v>0</v>
      </c>
      <c r="Y3515" s="3">
        <v>0</v>
      </c>
      <c r="AA3515" s="3">
        <f t="shared" si="1481"/>
        <v>21888.922489000819</v>
      </c>
      <c r="AB3515" s="3">
        <f t="shared" si="1458"/>
        <v>84356.232178257924</v>
      </c>
      <c r="AC3515" s="3">
        <f t="shared" si="1459"/>
        <v>42420.768709853422</v>
      </c>
      <c r="AD3515" s="3">
        <f t="shared" si="1460"/>
        <v>9442.2787549144105</v>
      </c>
      <c r="AE3515" s="3">
        <f t="shared" si="1461"/>
        <v>367224.89583347342</v>
      </c>
      <c r="AF3515" s="3">
        <f t="shared" si="1462"/>
        <v>356877.98541768326</v>
      </c>
      <c r="AG3515" s="3">
        <f t="shared" si="1463"/>
        <v>467559.00935379282</v>
      </c>
      <c r="AH3515" s="3">
        <f t="shared" si="1464"/>
        <v>675326.77508585388</v>
      </c>
      <c r="AI3515" s="3">
        <f t="shared" si="1465"/>
        <v>10814.227744318141</v>
      </c>
      <c r="AJ3515" s="3">
        <f t="shared" si="1466"/>
        <v>332254.97606804786</v>
      </c>
      <c r="AK3515" s="3">
        <f t="shared" si="1467"/>
        <v>609125.48102716391</v>
      </c>
      <c r="AL3515" s="3">
        <f t="shared" si="1468"/>
        <v>4353278.8651277721</v>
      </c>
      <c r="AM3515" s="3">
        <f t="shared" si="1469"/>
        <v>53928.087181039657</v>
      </c>
      <c r="AN3515" s="3">
        <f t="shared" si="1470"/>
        <v>442883.81515605532</v>
      </c>
      <c r="AO3515" s="3">
        <f t="shared" si="1471"/>
        <v>65989.266055315995</v>
      </c>
      <c r="AP3515" s="3">
        <f t="shared" si="1472"/>
        <v>217947.75036296091</v>
      </c>
      <c r="AQ3515" s="3">
        <f t="shared" si="1473"/>
        <v>0</v>
      </c>
      <c r="AR3515" s="3">
        <f t="shared" si="1474"/>
        <v>0</v>
      </c>
      <c r="AS3515" s="3">
        <f t="shared" si="1475"/>
        <v>0</v>
      </c>
      <c r="AT3515" s="3">
        <f t="shared" si="1476"/>
        <v>0</v>
      </c>
      <c r="AU3515" s="3">
        <f t="shared" si="1477"/>
        <v>0</v>
      </c>
      <c r="AV3515" s="3">
        <f t="shared" si="1478"/>
        <v>0</v>
      </c>
      <c r="AW3515" s="3">
        <f t="shared" si="1479"/>
        <v>0</v>
      </c>
      <c r="AX3515" s="3">
        <f t="shared" si="1482"/>
        <v>8111319.3365455037</v>
      </c>
      <c r="AY3515" s="3">
        <f t="shared" si="1483"/>
        <v>16</v>
      </c>
      <c r="AZ3515" s="3">
        <f t="shared" si="1480"/>
        <v>0</v>
      </c>
      <c r="BA3515" s="3">
        <v>6024439.1320999879</v>
      </c>
      <c r="BB3515">
        <f t="shared" si="1484"/>
        <v>0.70279999999999998</v>
      </c>
    </row>
    <row r="3516" spans="1:54">
      <c r="A3516" s="2">
        <v>3515</v>
      </c>
      <c r="B3516">
        <v>12</v>
      </c>
      <c r="C3516" s="3">
        <v>1078797.3637079555</v>
      </c>
      <c r="D3516" s="3">
        <v>987003.62523980439</v>
      </c>
      <c r="E3516" s="3">
        <v>29567.562234306362</v>
      </c>
      <c r="F3516" s="3">
        <v>121439.51649471508</v>
      </c>
      <c r="G3516" s="3">
        <v>9012.2808619929092</v>
      </c>
      <c r="H3516" s="3">
        <v>243089.70620121891</v>
      </c>
      <c r="I3516" s="3">
        <v>324480.84292693483</v>
      </c>
      <c r="J3516" s="3">
        <v>56865.622464310436</v>
      </c>
      <c r="K3516" s="3">
        <v>112552.9360284615</v>
      </c>
      <c r="L3516" s="3">
        <v>14218.477169826798</v>
      </c>
      <c r="M3516" s="3">
        <v>7064.2301852385872</v>
      </c>
      <c r="N3516" s="3">
        <v>82611.536436398092</v>
      </c>
      <c r="O3516" s="3">
        <v>0</v>
      </c>
      <c r="P3516" s="3">
        <v>0</v>
      </c>
      <c r="Q3516" s="3">
        <v>0</v>
      </c>
      <c r="R3516" s="3">
        <v>0</v>
      </c>
      <c r="S3516" s="3">
        <v>0</v>
      </c>
      <c r="T3516" s="3">
        <v>0</v>
      </c>
      <c r="U3516" s="3">
        <v>0</v>
      </c>
      <c r="V3516" s="3">
        <v>0</v>
      </c>
      <c r="W3516" s="3">
        <v>0</v>
      </c>
      <c r="X3516" s="3">
        <v>0</v>
      </c>
      <c r="Y3516" s="3">
        <v>0</v>
      </c>
      <c r="AA3516" s="3">
        <f t="shared" si="1481"/>
        <v>1078797.3637079555</v>
      </c>
      <c r="AB3516" s="3">
        <f t="shared" si="1458"/>
        <v>987003.62523980439</v>
      </c>
      <c r="AC3516" s="3">
        <f t="shared" si="1459"/>
        <v>29567.562234306362</v>
      </c>
      <c r="AD3516" s="3">
        <f t="shared" si="1460"/>
        <v>121439.51649471508</v>
      </c>
      <c r="AE3516" s="3">
        <f t="shared" si="1461"/>
        <v>9012.2808619929092</v>
      </c>
      <c r="AF3516" s="3">
        <f t="shared" si="1462"/>
        <v>243089.70620121891</v>
      </c>
      <c r="AG3516" s="3">
        <f t="shared" si="1463"/>
        <v>324480.84292693483</v>
      </c>
      <c r="AH3516" s="3">
        <f t="shared" si="1464"/>
        <v>56865.622464310436</v>
      </c>
      <c r="AI3516" s="3">
        <f t="shared" si="1465"/>
        <v>112552.9360284615</v>
      </c>
      <c r="AJ3516" s="3">
        <f t="shared" si="1466"/>
        <v>14218.477169826798</v>
      </c>
      <c r="AK3516" s="3">
        <f t="shared" si="1467"/>
        <v>7064.2301852385872</v>
      </c>
      <c r="AL3516" s="3">
        <f t="shared" si="1468"/>
        <v>82611.536436398092</v>
      </c>
      <c r="AM3516" s="3">
        <f t="shared" si="1469"/>
        <v>0</v>
      </c>
      <c r="AN3516" s="3">
        <f t="shared" si="1470"/>
        <v>0</v>
      </c>
      <c r="AO3516" s="3">
        <f t="shared" si="1471"/>
        <v>0</v>
      </c>
      <c r="AP3516" s="3">
        <f t="shared" si="1472"/>
        <v>0</v>
      </c>
      <c r="AQ3516" s="3">
        <f t="shared" si="1473"/>
        <v>0</v>
      </c>
      <c r="AR3516" s="3">
        <f t="shared" si="1474"/>
        <v>0</v>
      </c>
      <c r="AS3516" s="3">
        <f t="shared" si="1475"/>
        <v>0</v>
      </c>
      <c r="AT3516" s="3">
        <f t="shared" si="1476"/>
        <v>0</v>
      </c>
      <c r="AU3516" s="3">
        <f t="shared" si="1477"/>
        <v>0</v>
      </c>
      <c r="AV3516" s="3">
        <f t="shared" si="1478"/>
        <v>0</v>
      </c>
      <c r="AW3516" s="3">
        <f t="shared" si="1479"/>
        <v>0</v>
      </c>
      <c r="AX3516" s="3">
        <f t="shared" si="1482"/>
        <v>3066703.699951163</v>
      </c>
      <c r="AY3516" s="3">
        <f t="shared" si="1483"/>
        <v>12</v>
      </c>
      <c r="AZ3516" s="3">
        <f t="shared" si="1480"/>
        <v>0</v>
      </c>
      <c r="BA3516" s="3">
        <v>6026274.3566775555</v>
      </c>
      <c r="BB3516">
        <f t="shared" si="1484"/>
        <v>0.70299999999999996</v>
      </c>
    </row>
    <row r="3517" spans="1:54">
      <c r="A3517" s="2">
        <v>3516</v>
      </c>
      <c r="B3517">
        <v>11</v>
      </c>
      <c r="C3517" s="3">
        <v>405398.84622364683</v>
      </c>
      <c r="D3517" s="3">
        <v>84206.893934120686</v>
      </c>
      <c r="E3517" s="3">
        <v>339513.31683291082</v>
      </c>
      <c r="F3517" s="3">
        <v>490525.00152061298</v>
      </c>
      <c r="G3517" s="3">
        <v>97183.337819592227</v>
      </c>
      <c r="H3517" s="3">
        <v>19419.676459870738</v>
      </c>
      <c r="I3517" s="3">
        <v>618899.84303915012</v>
      </c>
      <c r="J3517" s="3">
        <v>95712.247314498585</v>
      </c>
      <c r="K3517" s="3">
        <v>38581.90092646335</v>
      </c>
      <c r="L3517" s="3">
        <v>166772.14308444955</v>
      </c>
      <c r="M3517" s="3">
        <v>268200.10309808416</v>
      </c>
      <c r="N3517" s="3">
        <v>0</v>
      </c>
      <c r="O3517" s="3">
        <v>0</v>
      </c>
      <c r="P3517" s="3">
        <v>0</v>
      </c>
      <c r="Q3517" s="3">
        <v>0</v>
      </c>
      <c r="R3517" s="3">
        <v>0</v>
      </c>
      <c r="S3517" s="3">
        <v>0</v>
      </c>
      <c r="T3517" s="3">
        <v>0</v>
      </c>
      <c r="U3517" s="3">
        <v>0</v>
      </c>
      <c r="V3517" s="3">
        <v>0</v>
      </c>
      <c r="W3517" s="3">
        <v>0</v>
      </c>
      <c r="X3517" s="3">
        <v>0</v>
      </c>
      <c r="Y3517" s="3">
        <v>0</v>
      </c>
      <c r="AA3517" s="3">
        <f t="shared" si="1481"/>
        <v>405398.84622364683</v>
      </c>
      <c r="AB3517" s="3">
        <f t="shared" si="1458"/>
        <v>84206.893934120686</v>
      </c>
      <c r="AC3517" s="3">
        <f t="shared" si="1459"/>
        <v>339513.31683291082</v>
      </c>
      <c r="AD3517" s="3">
        <f t="shared" si="1460"/>
        <v>490525.00152061298</v>
      </c>
      <c r="AE3517" s="3">
        <f t="shared" si="1461"/>
        <v>97183.337819592227</v>
      </c>
      <c r="AF3517" s="3">
        <f t="shared" si="1462"/>
        <v>19419.676459870738</v>
      </c>
      <c r="AG3517" s="3">
        <f t="shared" si="1463"/>
        <v>618899.84303915012</v>
      </c>
      <c r="AH3517" s="3">
        <f t="shared" si="1464"/>
        <v>95712.247314498585</v>
      </c>
      <c r="AI3517" s="3">
        <f t="shared" si="1465"/>
        <v>38581.90092646335</v>
      </c>
      <c r="AJ3517" s="3">
        <f t="shared" si="1466"/>
        <v>166772.14308444955</v>
      </c>
      <c r="AK3517" s="3">
        <f t="shared" si="1467"/>
        <v>268200.10309808416</v>
      </c>
      <c r="AL3517" s="3">
        <f t="shared" si="1468"/>
        <v>0</v>
      </c>
      <c r="AM3517" s="3">
        <f t="shared" si="1469"/>
        <v>0</v>
      </c>
      <c r="AN3517" s="3">
        <f t="shared" si="1470"/>
        <v>0</v>
      </c>
      <c r="AO3517" s="3">
        <f t="shared" si="1471"/>
        <v>0</v>
      </c>
      <c r="AP3517" s="3">
        <f t="shared" si="1472"/>
        <v>0</v>
      </c>
      <c r="AQ3517" s="3">
        <f t="shared" si="1473"/>
        <v>0</v>
      </c>
      <c r="AR3517" s="3">
        <f t="shared" si="1474"/>
        <v>0</v>
      </c>
      <c r="AS3517" s="3">
        <f t="shared" si="1475"/>
        <v>0</v>
      </c>
      <c r="AT3517" s="3">
        <f t="shared" si="1476"/>
        <v>0</v>
      </c>
      <c r="AU3517" s="3">
        <f t="shared" si="1477"/>
        <v>0</v>
      </c>
      <c r="AV3517" s="3">
        <f t="shared" si="1478"/>
        <v>0</v>
      </c>
      <c r="AW3517" s="3">
        <f t="shared" si="1479"/>
        <v>0</v>
      </c>
      <c r="AX3517" s="3">
        <f t="shared" si="1482"/>
        <v>2624413.3102534004</v>
      </c>
      <c r="AY3517" s="3">
        <f t="shared" si="1483"/>
        <v>11</v>
      </c>
      <c r="AZ3517" s="3">
        <f t="shared" si="1480"/>
        <v>0</v>
      </c>
      <c r="BA3517" s="3">
        <v>6028055.5073557179</v>
      </c>
      <c r="BB3517">
        <f t="shared" si="1484"/>
        <v>0.70320000000000005</v>
      </c>
    </row>
    <row r="3518" spans="1:54">
      <c r="A3518" s="2">
        <v>3517</v>
      </c>
      <c r="B3518">
        <v>18</v>
      </c>
      <c r="C3518" s="3">
        <v>132385.71946450521</v>
      </c>
      <c r="D3518" s="3">
        <v>36648.660987356088</v>
      </c>
      <c r="E3518" s="3">
        <v>1158857.5546625922</v>
      </c>
      <c r="F3518" s="3">
        <v>230860.01856920507</v>
      </c>
      <c r="G3518" s="3">
        <v>25612.375170618419</v>
      </c>
      <c r="H3518" s="3">
        <v>283511.68757461285</v>
      </c>
      <c r="I3518" s="3">
        <v>83295.512692886085</v>
      </c>
      <c r="J3518" s="3">
        <v>986704.71198216279</v>
      </c>
      <c r="K3518" s="3">
        <v>204704.8426456661</v>
      </c>
      <c r="L3518" s="3">
        <v>1902377.3405920919</v>
      </c>
      <c r="M3518" s="3">
        <v>132399.03303863251</v>
      </c>
      <c r="N3518" s="3">
        <v>7191.6978111350145</v>
      </c>
      <c r="O3518" s="3">
        <v>1032590.8839110985</v>
      </c>
      <c r="P3518" s="3">
        <v>329829.07871532266</v>
      </c>
      <c r="Q3518" s="3">
        <v>172507.21801902508</v>
      </c>
      <c r="R3518" s="3">
        <v>114585.23918222294</v>
      </c>
      <c r="S3518" s="3">
        <v>48617.153760544978</v>
      </c>
      <c r="T3518" s="3">
        <v>22715.297244958212</v>
      </c>
      <c r="U3518" s="3">
        <v>0</v>
      </c>
      <c r="V3518" s="3">
        <v>0</v>
      </c>
      <c r="W3518" s="3">
        <v>0</v>
      </c>
      <c r="X3518" s="3">
        <v>0</v>
      </c>
      <c r="Y3518" s="3">
        <v>0</v>
      </c>
      <c r="AA3518" s="3">
        <f t="shared" si="1481"/>
        <v>132385.71946450521</v>
      </c>
      <c r="AB3518" s="3">
        <f t="shared" si="1458"/>
        <v>36648.660987356088</v>
      </c>
      <c r="AC3518" s="3">
        <f t="shared" si="1459"/>
        <v>1158857.5546625922</v>
      </c>
      <c r="AD3518" s="3">
        <f t="shared" si="1460"/>
        <v>230860.01856920507</v>
      </c>
      <c r="AE3518" s="3">
        <f t="shared" si="1461"/>
        <v>25612.375170618419</v>
      </c>
      <c r="AF3518" s="3">
        <f t="shared" si="1462"/>
        <v>283511.68757461285</v>
      </c>
      <c r="AG3518" s="3">
        <f t="shared" si="1463"/>
        <v>83295.512692886085</v>
      </c>
      <c r="AH3518" s="3">
        <f t="shared" si="1464"/>
        <v>986704.71198216279</v>
      </c>
      <c r="AI3518" s="3">
        <f t="shared" si="1465"/>
        <v>204704.8426456661</v>
      </c>
      <c r="AJ3518" s="3">
        <f t="shared" si="1466"/>
        <v>1902377.3405920919</v>
      </c>
      <c r="AK3518" s="3">
        <f t="shared" si="1467"/>
        <v>132399.03303863251</v>
      </c>
      <c r="AL3518" s="3">
        <f t="shared" si="1468"/>
        <v>7191.6978111350145</v>
      </c>
      <c r="AM3518" s="3">
        <f t="shared" si="1469"/>
        <v>1032590.8839110985</v>
      </c>
      <c r="AN3518" s="3">
        <f t="shared" si="1470"/>
        <v>329829.07871532266</v>
      </c>
      <c r="AO3518" s="3">
        <f t="shared" si="1471"/>
        <v>172507.21801902508</v>
      </c>
      <c r="AP3518" s="3">
        <f t="shared" si="1472"/>
        <v>114585.23918222294</v>
      </c>
      <c r="AQ3518" s="3">
        <f t="shared" si="1473"/>
        <v>48617.153760544978</v>
      </c>
      <c r="AR3518" s="3">
        <f t="shared" si="1474"/>
        <v>22715.297244958212</v>
      </c>
      <c r="AS3518" s="3">
        <f t="shared" si="1475"/>
        <v>0</v>
      </c>
      <c r="AT3518" s="3">
        <f t="shared" si="1476"/>
        <v>0</v>
      </c>
      <c r="AU3518" s="3">
        <f t="shared" si="1477"/>
        <v>0</v>
      </c>
      <c r="AV3518" s="3">
        <f t="shared" si="1478"/>
        <v>0</v>
      </c>
      <c r="AW3518" s="3">
        <f t="shared" si="1479"/>
        <v>0</v>
      </c>
      <c r="AX3518" s="3">
        <f t="shared" si="1482"/>
        <v>6905394.0260246377</v>
      </c>
      <c r="AY3518" s="3">
        <f t="shared" si="1483"/>
        <v>18</v>
      </c>
      <c r="AZ3518" s="3">
        <f t="shared" si="1480"/>
        <v>0</v>
      </c>
      <c r="BA3518" s="3">
        <v>6036551.5126059894</v>
      </c>
      <c r="BB3518">
        <f t="shared" si="1484"/>
        <v>0.70340000000000003</v>
      </c>
    </row>
    <row r="3519" spans="1:54">
      <c r="A3519" s="2">
        <v>3518</v>
      </c>
      <c r="B3519">
        <v>18</v>
      </c>
      <c r="C3519" s="3">
        <v>34575.791042455887</v>
      </c>
      <c r="D3519" s="3">
        <v>149582.54983125493</v>
      </c>
      <c r="E3519" s="3">
        <v>138076.09655878556</v>
      </c>
      <c r="F3519" s="3">
        <v>75028.43286381237</v>
      </c>
      <c r="G3519" s="3">
        <v>72025.633242806565</v>
      </c>
      <c r="H3519" s="3">
        <v>369515.73632825655</v>
      </c>
      <c r="I3519" s="3">
        <v>204496.59394936924</v>
      </c>
      <c r="J3519" s="3">
        <v>96344.591089745038</v>
      </c>
      <c r="K3519" s="3">
        <v>19398.093567539698</v>
      </c>
      <c r="L3519" s="3">
        <v>16553.804267506184</v>
      </c>
      <c r="M3519" s="3">
        <v>79088.250455850459</v>
      </c>
      <c r="N3519" s="3">
        <v>333946.07829481486</v>
      </c>
      <c r="O3519" s="3">
        <v>72332.666764711117</v>
      </c>
      <c r="P3519" s="3">
        <v>151473.90053318531</v>
      </c>
      <c r="Q3519" s="3">
        <v>113288.11524075088</v>
      </c>
      <c r="R3519" s="3">
        <v>9521.7192962439167</v>
      </c>
      <c r="S3519" s="3">
        <v>304554.26667417667</v>
      </c>
      <c r="T3519" s="3">
        <v>121952.59512191619</v>
      </c>
      <c r="U3519" s="3">
        <v>0</v>
      </c>
      <c r="V3519" s="3">
        <v>0</v>
      </c>
      <c r="W3519" s="3">
        <v>0</v>
      </c>
      <c r="X3519" s="3">
        <v>0</v>
      </c>
      <c r="Y3519" s="3">
        <v>0</v>
      </c>
      <c r="AA3519" s="3">
        <f t="shared" si="1481"/>
        <v>34575.791042455887</v>
      </c>
      <c r="AB3519" s="3">
        <f t="shared" si="1458"/>
        <v>149582.54983125493</v>
      </c>
      <c r="AC3519" s="3">
        <f t="shared" si="1459"/>
        <v>138076.09655878556</v>
      </c>
      <c r="AD3519" s="3">
        <f t="shared" si="1460"/>
        <v>75028.43286381237</v>
      </c>
      <c r="AE3519" s="3">
        <f t="shared" si="1461"/>
        <v>72025.633242806565</v>
      </c>
      <c r="AF3519" s="3">
        <f t="shared" si="1462"/>
        <v>369515.73632825655</v>
      </c>
      <c r="AG3519" s="3">
        <f t="shared" si="1463"/>
        <v>204496.59394936924</v>
      </c>
      <c r="AH3519" s="3">
        <f t="shared" si="1464"/>
        <v>96344.591089745038</v>
      </c>
      <c r="AI3519" s="3">
        <f t="shared" si="1465"/>
        <v>19398.093567539698</v>
      </c>
      <c r="AJ3519" s="3">
        <f t="shared" si="1466"/>
        <v>16553.804267506184</v>
      </c>
      <c r="AK3519" s="3">
        <f t="shared" si="1467"/>
        <v>79088.250455850459</v>
      </c>
      <c r="AL3519" s="3">
        <f t="shared" si="1468"/>
        <v>333946.07829481486</v>
      </c>
      <c r="AM3519" s="3">
        <f t="shared" si="1469"/>
        <v>72332.666764711117</v>
      </c>
      <c r="AN3519" s="3">
        <f t="shared" si="1470"/>
        <v>151473.90053318531</v>
      </c>
      <c r="AO3519" s="3">
        <f t="shared" si="1471"/>
        <v>113288.11524075088</v>
      </c>
      <c r="AP3519" s="3">
        <f t="shared" si="1472"/>
        <v>9521.7192962439167</v>
      </c>
      <c r="AQ3519" s="3">
        <f t="shared" si="1473"/>
        <v>304554.26667417667</v>
      </c>
      <c r="AR3519" s="3">
        <f t="shared" si="1474"/>
        <v>121952.59512191619</v>
      </c>
      <c r="AS3519" s="3">
        <f t="shared" si="1475"/>
        <v>0</v>
      </c>
      <c r="AT3519" s="3">
        <f t="shared" si="1476"/>
        <v>0</v>
      </c>
      <c r="AU3519" s="3">
        <f t="shared" si="1477"/>
        <v>0</v>
      </c>
      <c r="AV3519" s="3">
        <f t="shared" si="1478"/>
        <v>0</v>
      </c>
      <c r="AW3519" s="3">
        <f t="shared" si="1479"/>
        <v>0</v>
      </c>
      <c r="AX3519" s="3">
        <f t="shared" si="1482"/>
        <v>2361754.9151231814</v>
      </c>
      <c r="AY3519" s="3">
        <f t="shared" si="1483"/>
        <v>18</v>
      </c>
      <c r="AZ3519" s="3">
        <f t="shared" si="1480"/>
        <v>0</v>
      </c>
      <c r="BA3519" s="3">
        <v>6036847.4145283913</v>
      </c>
      <c r="BB3519">
        <f t="shared" si="1484"/>
        <v>0.7036</v>
      </c>
    </row>
    <row r="3520" spans="1:54">
      <c r="A3520" s="2">
        <v>3519</v>
      </c>
      <c r="B3520">
        <v>15</v>
      </c>
      <c r="C3520" s="3">
        <v>44420.75429830292</v>
      </c>
      <c r="D3520" s="3">
        <v>488629.10637332872</v>
      </c>
      <c r="E3520" s="3">
        <v>555852.01721576566</v>
      </c>
      <c r="F3520" s="3">
        <v>68098.165207555532</v>
      </c>
      <c r="G3520" s="3">
        <v>93768.601887348937</v>
      </c>
      <c r="H3520" s="3">
        <v>339788.72744335583</v>
      </c>
      <c r="I3520" s="3">
        <v>33864.767421414559</v>
      </c>
      <c r="J3520" s="3">
        <v>123302.49432861613</v>
      </c>
      <c r="K3520" s="3">
        <v>306893.75462259375</v>
      </c>
      <c r="L3520" s="3">
        <v>338447.23841775476</v>
      </c>
      <c r="M3520" s="3">
        <v>156347.13623045851</v>
      </c>
      <c r="N3520" s="3">
        <v>145775.22283366276</v>
      </c>
      <c r="O3520" s="3">
        <v>31055.235176404502</v>
      </c>
      <c r="P3520" s="3">
        <v>1102416.7663024762</v>
      </c>
      <c r="Q3520" s="3">
        <v>959293.36410720355</v>
      </c>
      <c r="R3520" s="3">
        <v>0</v>
      </c>
      <c r="S3520" s="3">
        <v>0</v>
      </c>
      <c r="T3520" s="3">
        <v>0</v>
      </c>
      <c r="U3520" s="3">
        <v>0</v>
      </c>
      <c r="V3520" s="3">
        <v>0</v>
      </c>
      <c r="W3520" s="3">
        <v>0</v>
      </c>
      <c r="X3520" s="3">
        <v>0</v>
      </c>
      <c r="Y3520" s="3">
        <v>0</v>
      </c>
      <c r="AA3520" s="3">
        <f t="shared" si="1481"/>
        <v>44420.75429830292</v>
      </c>
      <c r="AB3520" s="3">
        <f t="shared" si="1458"/>
        <v>488629.10637332872</v>
      </c>
      <c r="AC3520" s="3">
        <f t="shared" si="1459"/>
        <v>555852.01721576566</v>
      </c>
      <c r="AD3520" s="3">
        <f t="shared" si="1460"/>
        <v>68098.165207555532</v>
      </c>
      <c r="AE3520" s="3">
        <f t="shared" si="1461"/>
        <v>93768.601887348937</v>
      </c>
      <c r="AF3520" s="3">
        <f t="shared" si="1462"/>
        <v>339788.72744335583</v>
      </c>
      <c r="AG3520" s="3">
        <f t="shared" si="1463"/>
        <v>33864.767421414559</v>
      </c>
      <c r="AH3520" s="3">
        <f t="shared" si="1464"/>
        <v>123302.49432861613</v>
      </c>
      <c r="AI3520" s="3">
        <f t="shared" si="1465"/>
        <v>306893.75462259375</v>
      </c>
      <c r="AJ3520" s="3">
        <f t="shared" si="1466"/>
        <v>338447.23841775476</v>
      </c>
      <c r="AK3520" s="3">
        <f t="shared" si="1467"/>
        <v>156347.13623045851</v>
      </c>
      <c r="AL3520" s="3">
        <f t="shared" si="1468"/>
        <v>145775.22283366276</v>
      </c>
      <c r="AM3520" s="3">
        <f t="shared" si="1469"/>
        <v>31055.235176404502</v>
      </c>
      <c r="AN3520" s="3">
        <f t="shared" si="1470"/>
        <v>1102416.7663024762</v>
      </c>
      <c r="AO3520" s="3">
        <f t="shared" si="1471"/>
        <v>959293.36410720355</v>
      </c>
      <c r="AP3520" s="3">
        <f t="shared" si="1472"/>
        <v>0</v>
      </c>
      <c r="AQ3520" s="3">
        <f t="shared" si="1473"/>
        <v>0</v>
      </c>
      <c r="AR3520" s="3">
        <f t="shared" si="1474"/>
        <v>0</v>
      </c>
      <c r="AS3520" s="3">
        <f t="shared" si="1475"/>
        <v>0</v>
      </c>
      <c r="AT3520" s="3">
        <f t="shared" si="1476"/>
        <v>0</v>
      </c>
      <c r="AU3520" s="3">
        <f t="shared" si="1477"/>
        <v>0</v>
      </c>
      <c r="AV3520" s="3">
        <f t="shared" si="1478"/>
        <v>0</v>
      </c>
      <c r="AW3520" s="3">
        <f t="shared" si="1479"/>
        <v>0</v>
      </c>
      <c r="AX3520" s="3">
        <f t="shared" si="1482"/>
        <v>4787953.3518662425</v>
      </c>
      <c r="AY3520" s="3">
        <f t="shared" si="1483"/>
        <v>15</v>
      </c>
      <c r="AZ3520" s="3">
        <f t="shared" si="1480"/>
        <v>0</v>
      </c>
      <c r="BA3520" s="3">
        <v>6037750.4578809431</v>
      </c>
      <c r="BB3520">
        <f t="shared" si="1484"/>
        <v>0.70379999999999998</v>
      </c>
    </row>
    <row r="3521" spans="1:54">
      <c r="A3521" s="2">
        <v>3520</v>
      </c>
      <c r="B3521">
        <v>12</v>
      </c>
      <c r="C3521" s="3">
        <v>67153.101216297553</v>
      </c>
      <c r="D3521" s="3">
        <v>329835.86845369893</v>
      </c>
      <c r="E3521" s="3">
        <v>1512864.3687338589</v>
      </c>
      <c r="F3521" s="3">
        <v>2744261.9405994075</v>
      </c>
      <c r="G3521" s="3">
        <v>573080.3280586605</v>
      </c>
      <c r="H3521" s="3">
        <v>114883.62057818023</v>
      </c>
      <c r="I3521" s="3">
        <v>29916.649774612091</v>
      </c>
      <c r="J3521" s="3">
        <v>1361182.4160200511</v>
      </c>
      <c r="K3521" s="3">
        <v>379763.410826248</v>
      </c>
      <c r="L3521" s="3">
        <v>30210.224184263549</v>
      </c>
      <c r="M3521" s="3">
        <v>322009.75692796463</v>
      </c>
      <c r="N3521" s="3">
        <v>178339.71544717939</v>
      </c>
      <c r="O3521" s="3">
        <v>0</v>
      </c>
      <c r="P3521" s="3">
        <v>0</v>
      </c>
      <c r="Q3521" s="3">
        <v>0</v>
      </c>
      <c r="R3521" s="3">
        <v>0</v>
      </c>
      <c r="S3521" s="3">
        <v>0</v>
      </c>
      <c r="T3521" s="3">
        <v>0</v>
      </c>
      <c r="U3521" s="3">
        <v>0</v>
      </c>
      <c r="V3521" s="3">
        <v>0</v>
      </c>
      <c r="W3521" s="3">
        <v>0</v>
      </c>
      <c r="X3521" s="3">
        <v>0</v>
      </c>
      <c r="Y3521" s="3">
        <v>0</v>
      </c>
      <c r="AA3521" s="3">
        <f t="shared" si="1481"/>
        <v>67153.101216297553</v>
      </c>
      <c r="AB3521" s="3">
        <f t="shared" si="1458"/>
        <v>329835.86845369893</v>
      </c>
      <c r="AC3521" s="3">
        <f t="shared" si="1459"/>
        <v>1512864.3687338589</v>
      </c>
      <c r="AD3521" s="3">
        <f t="shared" si="1460"/>
        <v>2744261.9405994075</v>
      </c>
      <c r="AE3521" s="3">
        <f t="shared" si="1461"/>
        <v>573080.3280586605</v>
      </c>
      <c r="AF3521" s="3">
        <f t="shared" si="1462"/>
        <v>114883.62057818023</v>
      </c>
      <c r="AG3521" s="3">
        <f t="shared" si="1463"/>
        <v>29916.649774612091</v>
      </c>
      <c r="AH3521" s="3">
        <f t="shared" si="1464"/>
        <v>1361182.4160200511</v>
      </c>
      <c r="AI3521" s="3">
        <f t="shared" si="1465"/>
        <v>379763.410826248</v>
      </c>
      <c r="AJ3521" s="3">
        <f t="shared" si="1466"/>
        <v>30210.224184263549</v>
      </c>
      <c r="AK3521" s="3">
        <f t="shared" si="1467"/>
        <v>322009.75692796463</v>
      </c>
      <c r="AL3521" s="3">
        <f t="shared" si="1468"/>
        <v>178339.71544717939</v>
      </c>
      <c r="AM3521" s="3">
        <f t="shared" si="1469"/>
        <v>0</v>
      </c>
      <c r="AN3521" s="3">
        <f t="shared" si="1470"/>
        <v>0</v>
      </c>
      <c r="AO3521" s="3">
        <f t="shared" si="1471"/>
        <v>0</v>
      </c>
      <c r="AP3521" s="3">
        <f t="shared" si="1472"/>
        <v>0</v>
      </c>
      <c r="AQ3521" s="3">
        <f t="shared" si="1473"/>
        <v>0</v>
      </c>
      <c r="AR3521" s="3">
        <f t="shared" si="1474"/>
        <v>0</v>
      </c>
      <c r="AS3521" s="3">
        <f t="shared" si="1475"/>
        <v>0</v>
      </c>
      <c r="AT3521" s="3">
        <f t="shared" si="1476"/>
        <v>0</v>
      </c>
      <c r="AU3521" s="3">
        <f t="shared" si="1477"/>
        <v>0</v>
      </c>
      <c r="AV3521" s="3">
        <f t="shared" si="1478"/>
        <v>0</v>
      </c>
      <c r="AW3521" s="3">
        <f t="shared" si="1479"/>
        <v>0</v>
      </c>
      <c r="AX3521" s="3">
        <f t="shared" si="1482"/>
        <v>7643501.4008204201</v>
      </c>
      <c r="AY3521" s="3">
        <f t="shared" si="1483"/>
        <v>12</v>
      </c>
      <c r="AZ3521" s="3">
        <f t="shared" si="1480"/>
        <v>0</v>
      </c>
      <c r="BA3521" s="3">
        <v>6039820.384148418</v>
      </c>
      <c r="BB3521">
        <f t="shared" si="1484"/>
        <v>0.70399999999999996</v>
      </c>
    </row>
    <row r="3522" spans="1:54">
      <c r="A3522" s="2">
        <v>3521</v>
      </c>
      <c r="B3522">
        <v>16</v>
      </c>
      <c r="C3522" s="3">
        <v>108681.69990052434</v>
      </c>
      <c r="D3522" s="3">
        <v>84877.884256246223</v>
      </c>
      <c r="E3522" s="3">
        <v>53760.650680962899</v>
      </c>
      <c r="F3522" s="3">
        <v>309970.94174652954</v>
      </c>
      <c r="G3522" s="3">
        <v>27922.400812187683</v>
      </c>
      <c r="H3522" s="3">
        <v>276238.92612653913</v>
      </c>
      <c r="I3522" s="3">
        <v>260670.58098215895</v>
      </c>
      <c r="J3522" s="3">
        <v>26503.008788266037</v>
      </c>
      <c r="K3522" s="3">
        <v>63016.349900203051</v>
      </c>
      <c r="L3522" s="3">
        <v>50961.983793898849</v>
      </c>
      <c r="M3522" s="3">
        <v>6563.3243736781369</v>
      </c>
      <c r="N3522" s="3">
        <v>5177.5865627331832</v>
      </c>
      <c r="O3522" s="3">
        <v>124169.63018107678</v>
      </c>
      <c r="P3522" s="3">
        <v>1075649.8438440675</v>
      </c>
      <c r="Q3522" s="3">
        <v>85609.578018500382</v>
      </c>
      <c r="R3522" s="3">
        <v>378725.13405518606</v>
      </c>
      <c r="S3522" s="3">
        <v>0</v>
      </c>
      <c r="T3522" s="3">
        <v>0</v>
      </c>
      <c r="U3522" s="3">
        <v>0</v>
      </c>
      <c r="V3522" s="3">
        <v>0</v>
      </c>
      <c r="W3522" s="3">
        <v>0</v>
      </c>
      <c r="X3522" s="3">
        <v>0</v>
      </c>
      <c r="Y3522" s="3">
        <v>0</v>
      </c>
      <c r="AA3522" s="3">
        <f t="shared" si="1481"/>
        <v>108681.69990052434</v>
      </c>
      <c r="AB3522" s="3">
        <f t="shared" ref="AB3522:AB3585" si="1485">IF(D3522&gt;(80000000*0.329),0,IF(D3522&gt;0,D3522,0))</f>
        <v>84877.884256246223</v>
      </c>
      <c r="AC3522" s="3">
        <f t="shared" ref="AC3522:AC3585" si="1486">IF(E3522&gt;(80000000*0.329),0,IF(E3522&gt;0,E3522,0))</f>
        <v>53760.650680962899</v>
      </c>
      <c r="AD3522" s="3">
        <f t="shared" ref="AD3522:AD3585" si="1487">IF(F3522&gt;(80000000*0.329),0,IF(F3522&gt;0,F3522,0))</f>
        <v>309970.94174652954</v>
      </c>
      <c r="AE3522" s="3">
        <f t="shared" ref="AE3522:AE3585" si="1488">IF(G3522&gt;(80000000*0.329),0,IF(G3522&gt;0,G3522,0))</f>
        <v>27922.400812187683</v>
      </c>
      <c r="AF3522" s="3">
        <f t="shared" ref="AF3522:AF3585" si="1489">IF(H3522&gt;(80000000*0.329),0,IF(H3522&gt;0,H3522,0))</f>
        <v>276238.92612653913</v>
      </c>
      <c r="AG3522" s="3">
        <f t="shared" ref="AG3522:AG3585" si="1490">IF(I3522&gt;(80000000*0.329),0,IF(I3522&gt;0,I3522,0))</f>
        <v>260670.58098215895</v>
      </c>
      <c r="AH3522" s="3">
        <f t="shared" ref="AH3522:AH3585" si="1491">IF(J3522&gt;(80000000*0.329),0,IF(J3522&gt;0,J3522,0))</f>
        <v>26503.008788266037</v>
      </c>
      <c r="AI3522" s="3">
        <f t="shared" ref="AI3522:AI3585" si="1492">IF(K3522&gt;(80000000*0.329),0,IF(K3522&gt;0,K3522,0))</f>
        <v>63016.349900203051</v>
      </c>
      <c r="AJ3522" s="3">
        <f t="shared" ref="AJ3522:AJ3585" si="1493">IF(L3522&gt;(80000000*0.329),0,IF(L3522&gt;0,L3522,0))</f>
        <v>50961.983793898849</v>
      </c>
      <c r="AK3522" s="3">
        <f t="shared" ref="AK3522:AK3585" si="1494">IF(M3522&gt;(80000000*0.329),0,IF(M3522&gt;0,M3522,0))</f>
        <v>6563.3243736781369</v>
      </c>
      <c r="AL3522" s="3">
        <f t="shared" ref="AL3522:AL3585" si="1495">IF(N3522&gt;(80000000*0.329),0,IF(N3522&gt;0,N3522,0))</f>
        <v>5177.5865627331832</v>
      </c>
      <c r="AM3522" s="3">
        <f t="shared" ref="AM3522:AM3585" si="1496">IF(O3522&gt;(80000000*0.329),0,IF(O3522&gt;0,O3522,0))</f>
        <v>124169.63018107678</v>
      </c>
      <c r="AN3522" s="3">
        <f t="shared" ref="AN3522:AN3585" si="1497">IF(P3522&gt;(80000000*0.329),0,IF(P3522&gt;0,P3522,0))</f>
        <v>1075649.8438440675</v>
      </c>
      <c r="AO3522" s="3">
        <f t="shared" ref="AO3522:AO3585" si="1498">IF(Q3522&gt;(80000000*0.329),0,IF(Q3522&gt;0,Q3522,0))</f>
        <v>85609.578018500382</v>
      </c>
      <c r="AP3522" s="3">
        <f t="shared" ref="AP3522:AP3585" si="1499">IF(R3522&gt;(80000000*0.329),0,IF(R3522&gt;0,R3522,0))</f>
        <v>378725.13405518606</v>
      </c>
      <c r="AQ3522" s="3">
        <f t="shared" ref="AQ3522:AQ3585" si="1500">IF(S3522&gt;(80000000*0.329),0,IF(S3522&gt;0,S3522,0))</f>
        <v>0</v>
      </c>
      <c r="AR3522" s="3">
        <f t="shared" ref="AR3522:AR3585" si="1501">IF(T3522&gt;(80000000*0.329),0,IF(T3522&gt;0,T3522,0))</f>
        <v>0</v>
      </c>
      <c r="AS3522" s="3">
        <f t="shared" ref="AS3522:AS3585" si="1502">IF(U3522&gt;(80000000*0.329),0,IF(U3522&gt;0,U3522,0))</f>
        <v>0</v>
      </c>
      <c r="AT3522" s="3">
        <f t="shared" ref="AT3522:AT3585" si="1503">IF(V3522&gt;(80000000*0.329),0,IF(V3522&gt;0,V3522,0))</f>
        <v>0</v>
      </c>
      <c r="AU3522" s="3">
        <f t="shared" ref="AU3522:AU3585" si="1504">IF(W3522&gt;(80000000*0.329),0,IF(W3522&gt;0,W3522,0))</f>
        <v>0</v>
      </c>
      <c r="AV3522" s="3">
        <f t="shared" ref="AV3522:AV3585" si="1505">IF(X3522&gt;(80000000*0.329),0,IF(X3522&gt;0,X3522,0))</f>
        <v>0</v>
      </c>
      <c r="AW3522" s="3">
        <f t="shared" ref="AW3522:AW3585" si="1506">IF(Y3522&gt;(80000000*0.329),0,IF(Y3522&gt;0,Y3522,0))</f>
        <v>0</v>
      </c>
      <c r="AX3522" s="3">
        <f t="shared" si="1482"/>
        <v>2938499.5240227589</v>
      </c>
      <c r="AY3522" s="3">
        <f t="shared" si="1483"/>
        <v>16</v>
      </c>
      <c r="AZ3522" s="3">
        <f t="shared" ref="AZ3522:AZ3585" si="1507">B3522-AY3522</f>
        <v>0</v>
      </c>
      <c r="BA3522" s="3">
        <v>6049324.6717912573</v>
      </c>
      <c r="BB3522">
        <f t="shared" si="1484"/>
        <v>0.70420000000000005</v>
      </c>
    </row>
    <row r="3523" spans="1:54">
      <c r="A3523" s="2">
        <v>3522</v>
      </c>
      <c r="B3523">
        <v>18</v>
      </c>
      <c r="C3523" s="3">
        <v>8812.4967085067292</v>
      </c>
      <c r="D3523" s="3">
        <v>47843.316799867061</v>
      </c>
      <c r="E3523" s="3">
        <v>23443.457812231536</v>
      </c>
      <c r="F3523" s="3">
        <v>682923.51963750413</v>
      </c>
      <c r="G3523" s="3">
        <v>636347.17825716699</v>
      </c>
      <c r="H3523" s="3">
        <v>85232.225381002878</v>
      </c>
      <c r="I3523" s="3">
        <v>114459.9110614875</v>
      </c>
      <c r="J3523" s="3">
        <v>54281.909540931018</v>
      </c>
      <c r="K3523" s="3">
        <v>428087.02550852712</v>
      </c>
      <c r="L3523" s="3">
        <v>166444.61530940983</v>
      </c>
      <c r="M3523" s="3">
        <v>404990.70778264495</v>
      </c>
      <c r="N3523" s="3">
        <v>258933.4884848104</v>
      </c>
      <c r="O3523" s="3">
        <v>63242.121940774727</v>
      </c>
      <c r="P3523" s="3">
        <v>60737.697254642982</v>
      </c>
      <c r="Q3523" s="3">
        <v>12039.337656817364</v>
      </c>
      <c r="R3523" s="3">
        <v>66527.904727092289</v>
      </c>
      <c r="S3523" s="3">
        <v>170819.36865436303</v>
      </c>
      <c r="T3523" s="3">
        <v>37685.628394322332</v>
      </c>
      <c r="U3523" s="3">
        <v>0</v>
      </c>
      <c r="V3523" s="3">
        <v>0</v>
      </c>
      <c r="W3523" s="3">
        <v>0</v>
      </c>
      <c r="X3523" s="3">
        <v>0</v>
      </c>
      <c r="Y3523" s="3">
        <v>0</v>
      </c>
      <c r="AA3523" s="3">
        <f t="shared" ref="AA3523:AA3586" si="1508">IF(C3523&gt;(80000000*0.329),0,IF(C3523&gt;0,C3523,0))</f>
        <v>8812.4967085067292</v>
      </c>
      <c r="AB3523" s="3">
        <f t="shared" si="1485"/>
        <v>47843.316799867061</v>
      </c>
      <c r="AC3523" s="3">
        <f t="shared" si="1486"/>
        <v>23443.457812231536</v>
      </c>
      <c r="AD3523" s="3">
        <f t="shared" si="1487"/>
        <v>682923.51963750413</v>
      </c>
      <c r="AE3523" s="3">
        <f t="shared" si="1488"/>
        <v>636347.17825716699</v>
      </c>
      <c r="AF3523" s="3">
        <f t="shared" si="1489"/>
        <v>85232.225381002878</v>
      </c>
      <c r="AG3523" s="3">
        <f t="shared" si="1490"/>
        <v>114459.9110614875</v>
      </c>
      <c r="AH3523" s="3">
        <f t="shared" si="1491"/>
        <v>54281.909540931018</v>
      </c>
      <c r="AI3523" s="3">
        <f t="shared" si="1492"/>
        <v>428087.02550852712</v>
      </c>
      <c r="AJ3523" s="3">
        <f t="shared" si="1493"/>
        <v>166444.61530940983</v>
      </c>
      <c r="AK3523" s="3">
        <f t="shared" si="1494"/>
        <v>404990.70778264495</v>
      </c>
      <c r="AL3523" s="3">
        <f t="shared" si="1495"/>
        <v>258933.4884848104</v>
      </c>
      <c r="AM3523" s="3">
        <f t="shared" si="1496"/>
        <v>63242.121940774727</v>
      </c>
      <c r="AN3523" s="3">
        <f t="shared" si="1497"/>
        <v>60737.697254642982</v>
      </c>
      <c r="AO3523" s="3">
        <f t="shared" si="1498"/>
        <v>12039.337656817364</v>
      </c>
      <c r="AP3523" s="3">
        <f t="shared" si="1499"/>
        <v>66527.904727092289</v>
      </c>
      <c r="AQ3523" s="3">
        <f t="shared" si="1500"/>
        <v>170819.36865436303</v>
      </c>
      <c r="AR3523" s="3">
        <f t="shared" si="1501"/>
        <v>37685.628394322332</v>
      </c>
      <c r="AS3523" s="3">
        <f t="shared" si="1502"/>
        <v>0</v>
      </c>
      <c r="AT3523" s="3">
        <f t="shared" si="1503"/>
        <v>0</v>
      </c>
      <c r="AU3523" s="3">
        <f t="shared" si="1504"/>
        <v>0</v>
      </c>
      <c r="AV3523" s="3">
        <f t="shared" si="1505"/>
        <v>0</v>
      </c>
      <c r="AW3523" s="3">
        <f t="shared" si="1506"/>
        <v>0</v>
      </c>
      <c r="AX3523" s="3">
        <f t="shared" ref="AX3523:AX3586" si="1509">SUM(AA3523:AW3523)</f>
        <v>3322851.910912103</v>
      </c>
      <c r="AY3523" s="3">
        <f t="shared" ref="AY3523:AY3586" si="1510">COUNTIF(C3523:Y3523,"&gt;0")</f>
        <v>18</v>
      </c>
      <c r="AZ3523" s="3">
        <f t="shared" si="1507"/>
        <v>0</v>
      </c>
      <c r="BA3523" s="3">
        <v>6050569.7475413447</v>
      </c>
      <c r="BB3523">
        <f t="shared" ref="BB3523:BB3586" si="1511">(ROW()-1)/5000</f>
        <v>0.70440000000000003</v>
      </c>
    </row>
    <row r="3524" spans="1:54">
      <c r="A3524" s="2">
        <v>3523</v>
      </c>
      <c r="B3524">
        <v>11</v>
      </c>
      <c r="C3524" s="3">
        <v>10245.481440021827</v>
      </c>
      <c r="D3524" s="3">
        <v>207397.06581894396</v>
      </c>
      <c r="E3524" s="3">
        <v>73937.328238967573</v>
      </c>
      <c r="F3524" s="3">
        <v>44839.766544296435</v>
      </c>
      <c r="G3524" s="3">
        <v>3237835.2036711848</v>
      </c>
      <c r="H3524" s="3">
        <v>28256.739241772837</v>
      </c>
      <c r="I3524" s="3">
        <v>21363.648984319228</v>
      </c>
      <c r="J3524" s="3">
        <v>189188.2698868335</v>
      </c>
      <c r="K3524" s="3">
        <v>35865.282123484503</v>
      </c>
      <c r="L3524" s="3">
        <v>464894.01869687653</v>
      </c>
      <c r="M3524" s="3">
        <v>775846.67253964965</v>
      </c>
      <c r="N3524" s="3">
        <v>0</v>
      </c>
      <c r="O3524" s="3">
        <v>0</v>
      </c>
      <c r="P3524" s="3">
        <v>0</v>
      </c>
      <c r="Q3524" s="3">
        <v>0</v>
      </c>
      <c r="R3524" s="3">
        <v>0</v>
      </c>
      <c r="S3524" s="3">
        <v>0</v>
      </c>
      <c r="T3524" s="3">
        <v>0</v>
      </c>
      <c r="U3524" s="3">
        <v>0</v>
      </c>
      <c r="V3524" s="3">
        <v>0</v>
      </c>
      <c r="W3524" s="3">
        <v>0</v>
      </c>
      <c r="X3524" s="3">
        <v>0</v>
      </c>
      <c r="Y3524" s="3">
        <v>0</v>
      </c>
      <c r="AA3524" s="3">
        <f t="shared" si="1508"/>
        <v>10245.481440021827</v>
      </c>
      <c r="AB3524" s="3">
        <f t="shared" si="1485"/>
        <v>207397.06581894396</v>
      </c>
      <c r="AC3524" s="3">
        <f t="shared" si="1486"/>
        <v>73937.328238967573</v>
      </c>
      <c r="AD3524" s="3">
        <f t="shared" si="1487"/>
        <v>44839.766544296435</v>
      </c>
      <c r="AE3524" s="3">
        <f t="shared" si="1488"/>
        <v>3237835.2036711848</v>
      </c>
      <c r="AF3524" s="3">
        <f t="shared" si="1489"/>
        <v>28256.739241772837</v>
      </c>
      <c r="AG3524" s="3">
        <f t="shared" si="1490"/>
        <v>21363.648984319228</v>
      </c>
      <c r="AH3524" s="3">
        <f t="shared" si="1491"/>
        <v>189188.2698868335</v>
      </c>
      <c r="AI3524" s="3">
        <f t="shared" si="1492"/>
        <v>35865.282123484503</v>
      </c>
      <c r="AJ3524" s="3">
        <f t="shared" si="1493"/>
        <v>464894.01869687653</v>
      </c>
      <c r="AK3524" s="3">
        <f t="shared" si="1494"/>
        <v>775846.67253964965</v>
      </c>
      <c r="AL3524" s="3">
        <f t="shared" si="1495"/>
        <v>0</v>
      </c>
      <c r="AM3524" s="3">
        <f t="shared" si="1496"/>
        <v>0</v>
      </c>
      <c r="AN3524" s="3">
        <f t="shared" si="1497"/>
        <v>0</v>
      </c>
      <c r="AO3524" s="3">
        <f t="shared" si="1498"/>
        <v>0</v>
      </c>
      <c r="AP3524" s="3">
        <f t="shared" si="1499"/>
        <v>0</v>
      </c>
      <c r="AQ3524" s="3">
        <f t="shared" si="1500"/>
        <v>0</v>
      </c>
      <c r="AR3524" s="3">
        <f t="shared" si="1501"/>
        <v>0</v>
      </c>
      <c r="AS3524" s="3">
        <f t="shared" si="1502"/>
        <v>0</v>
      </c>
      <c r="AT3524" s="3">
        <f t="shared" si="1503"/>
        <v>0</v>
      </c>
      <c r="AU3524" s="3">
        <f t="shared" si="1504"/>
        <v>0</v>
      </c>
      <c r="AV3524" s="3">
        <f t="shared" si="1505"/>
        <v>0</v>
      </c>
      <c r="AW3524" s="3">
        <f t="shared" si="1506"/>
        <v>0</v>
      </c>
      <c r="AX3524" s="3">
        <f t="shared" si="1509"/>
        <v>5089669.4771863511</v>
      </c>
      <c r="AY3524" s="3">
        <f t="shared" si="1510"/>
        <v>11</v>
      </c>
      <c r="AZ3524" s="3">
        <f t="shared" si="1507"/>
        <v>0</v>
      </c>
      <c r="BA3524" s="3">
        <v>6055532.8775426997</v>
      </c>
      <c r="BB3524">
        <f t="shared" si="1511"/>
        <v>0.7046</v>
      </c>
    </row>
    <row r="3525" spans="1:54">
      <c r="A3525" s="2">
        <v>3524</v>
      </c>
      <c r="B3525">
        <v>14</v>
      </c>
      <c r="C3525" s="3">
        <v>750248.21044818463</v>
      </c>
      <c r="D3525" s="3">
        <v>26467.289163812766</v>
      </c>
      <c r="E3525" s="3">
        <v>362548.55939627741</v>
      </c>
      <c r="F3525" s="3">
        <v>825227.45670899574</v>
      </c>
      <c r="G3525" s="3">
        <v>158974.37843218149</v>
      </c>
      <c r="H3525" s="3">
        <v>818585.29656832572</v>
      </c>
      <c r="I3525" s="3">
        <v>11578.778105718631</v>
      </c>
      <c r="J3525" s="3">
        <v>118751.52711259888</v>
      </c>
      <c r="K3525" s="3">
        <v>916845.13490772655</v>
      </c>
      <c r="L3525" s="3">
        <v>56435.572958259341</v>
      </c>
      <c r="M3525" s="3">
        <v>193832.11277938631</v>
      </c>
      <c r="N3525" s="3">
        <v>35348.1944878996</v>
      </c>
      <c r="O3525" s="3">
        <v>430053.69914428046</v>
      </c>
      <c r="P3525" s="3">
        <v>90914.573453827354</v>
      </c>
      <c r="Q3525" s="3">
        <v>0</v>
      </c>
      <c r="R3525" s="3">
        <v>0</v>
      </c>
      <c r="S3525" s="3">
        <v>0</v>
      </c>
      <c r="T3525" s="3">
        <v>0</v>
      </c>
      <c r="U3525" s="3">
        <v>0</v>
      </c>
      <c r="V3525" s="3">
        <v>0</v>
      </c>
      <c r="W3525" s="3">
        <v>0</v>
      </c>
      <c r="X3525" s="3">
        <v>0</v>
      </c>
      <c r="Y3525" s="3">
        <v>0</v>
      </c>
      <c r="AA3525" s="3">
        <f t="shared" si="1508"/>
        <v>750248.21044818463</v>
      </c>
      <c r="AB3525" s="3">
        <f t="shared" si="1485"/>
        <v>26467.289163812766</v>
      </c>
      <c r="AC3525" s="3">
        <f t="shared" si="1486"/>
        <v>362548.55939627741</v>
      </c>
      <c r="AD3525" s="3">
        <f t="shared" si="1487"/>
        <v>825227.45670899574</v>
      </c>
      <c r="AE3525" s="3">
        <f t="shared" si="1488"/>
        <v>158974.37843218149</v>
      </c>
      <c r="AF3525" s="3">
        <f t="shared" si="1489"/>
        <v>818585.29656832572</v>
      </c>
      <c r="AG3525" s="3">
        <f t="shared" si="1490"/>
        <v>11578.778105718631</v>
      </c>
      <c r="AH3525" s="3">
        <f t="shared" si="1491"/>
        <v>118751.52711259888</v>
      </c>
      <c r="AI3525" s="3">
        <f t="shared" si="1492"/>
        <v>916845.13490772655</v>
      </c>
      <c r="AJ3525" s="3">
        <f t="shared" si="1493"/>
        <v>56435.572958259341</v>
      </c>
      <c r="AK3525" s="3">
        <f t="shared" si="1494"/>
        <v>193832.11277938631</v>
      </c>
      <c r="AL3525" s="3">
        <f t="shared" si="1495"/>
        <v>35348.1944878996</v>
      </c>
      <c r="AM3525" s="3">
        <f t="shared" si="1496"/>
        <v>430053.69914428046</v>
      </c>
      <c r="AN3525" s="3">
        <f t="shared" si="1497"/>
        <v>90914.573453827354</v>
      </c>
      <c r="AO3525" s="3">
        <f t="shared" si="1498"/>
        <v>0</v>
      </c>
      <c r="AP3525" s="3">
        <f t="shared" si="1499"/>
        <v>0</v>
      </c>
      <c r="AQ3525" s="3">
        <f t="shared" si="1500"/>
        <v>0</v>
      </c>
      <c r="AR3525" s="3">
        <f t="shared" si="1501"/>
        <v>0</v>
      </c>
      <c r="AS3525" s="3">
        <f t="shared" si="1502"/>
        <v>0</v>
      </c>
      <c r="AT3525" s="3">
        <f t="shared" si="1503"/>
        <v>0</v>
      </c>
      <c r="AU3525" s="3">
        <f t="shared" si="1504"/>
        <v>0</v>
      </c>
      <c r="AV3525" s="3">
        <f t="shared" si="1505"/>
        <v>0</v>
      </c>
      <c r="AW3525" s="3">
        <f t="shared" si="1506"/>
        <v>0</v>
      </c>
      <c r="AX3525" s="3">
        <f t="shared" si="1509"/>
        <v>4795810.783667475</v>
      </c>
      <c r="AY3525" s="3">
        <f t="shared" si="1510"/>
        <v>14</v>
      </c>
      <c r="AZ3525" s="3">
        <f t="shared" si="1507"/>
        <v>0</v>
      </c>
      <c r="BA3525" s="3">
        <v>6056559.0734735616</v>
      </c>
      <c r="BB3525">
        <f t="shared" si="1511"/>
        <v>0.70479999999999998</v>
      </c>
    </row>
    <row r="3526" spans="1:54">
      <c r="A3526" s="2">
        <v>3525</v>
      </c>
      <c r="B3526">
        <v>18</v>
      </c>
      <c r="C3526" s="3">
        <v>186762.04298338253</v>
      </c>
      <c r="D3526" s="3">
        <v>220958.2611081815</v>
      </c>
      <c r="E3526" s="3">
        <v>32690.003454597372</v>
      </c>
      <c r="F3526" s="3">
        <v>684511.77367660624</v>
      </c>
      <c r="G3526" s="3">
        <v>754386.77882893838</v>
      </c>
      <c r="H3526" s="3">
        <v>63033.506426109539</v>
      </c>
      <c r="I3526" s="3">
        <v>103715.75624553217</v>
      </c>
      <c r="J3526" s="3">
        <v>182232.59709797666</v>
      </c>
      <c r="K3526" s="3">
        <v>5967.2845252370253</v>
      </c>
      <c r="L3526" s="3">
        <v>1315093.2485528158</v>
      </c>
      <c r="M3526" s="3">
        <v>5245086.7088015173</v>
      </c>
      <c r="N3526" s="3">
        <v>60048.058856010044</v>
      </c>
      <c r="O3526" s="3">
        <v>325590.05777086358</v>
      </c>
      <c r="P3526" s="3">
        <v>58172.877053678909</v>
      </c>
      <c r="Q3526" s="3">
        <v>40604.537739426451</v>
      </c>
      <c r="R3526" s="3">
        <v>304171.45401274483</v>
      </c>
      <c r="S3526" s="3">
        <v>52310.922832371609</v>
      </c>
      <c r="T3526" s="3">
        <v>137556.37960803293</v>
      </c>
      <c r="U3526" s="3">
        <v>0</v>
      </c>
      <c r="V3526" s="3">
        <v>0</v>
      </c>
      <c r="W3526" s="3">
        <v>0</v>
      </c>
      <c r="X3526" s="3">
        <v>0</v>
      </c>
      <c r="Y3526" s="3">
        <v>0</v>
      </c>
      <c r="AA3526" s="3">
        <f t="shared" si="1508"/>
        <v>186762.04298338253</v>
      </c>
      <c r="AB3526" s="3">
        <f t="shared" si="1485"/>
        <v>220958.2611081815</v>
      </c>
      <c r="AC3526" s="3">
        <f t="shared" si="1486"/>
        <v>32690.003454597372</v>
      </c>
      <c r="AD3526" s="3">
        <f t="shared" si="1487"/>
        <v>684511.77367660624</v>
      </c>
      <c r="AE3526" s="3">
        <f t="shared" si="1488"/>
        <v>754386.77882893838</v>
      </c>
      <c r="AF3526" s="3">
        <f t="shared" si="1489"/>
        <v>63033.506426109539</v>
      </c>
      <c r="AG3526" s="3">
        <f t="shared" si="1490"/>
        <v>103715.75624553217</v>
      </c>
      <c r="AH3526" s="3">
        <f t="shared" si="1491"/>
        <v>182232.59709797666</v>
      </c>
      <c r="AI3526" s="3">
        <f t="shared" si="1492"/>
        <v>5967.2845252370253</v>
      </c>
      <c r="AJ3526" s="3">
        <f t="shared" si="1493"/>
        <v>1315093.2485528158</v>
      </c>
      <c r="AK3526" s="3">
        <f t="shared" si="1494"/>
        <v>5245086.7088015173</v>
      </c>
      <c r="AL3526" s="3">
        <f t="shared" si="1495"/>
        <v>60048.058856010044</v>
      </c>
      <c r="AM3526" s="3">
        <f t="shared" si="1496"/>
        <v>325590.05777086358</v>
      </c>
      <c r="AN3526" s="3">
        <f t="shared" si="1497"/>
        <v>58172.877053678909</v>
      </c>
      <c r="AO3526" s="3">
        <f t="shared" si="1498"/>
        <v>40604.537739426451</v>
      </c>
      <c r="AP3526" s="3">
        <f t="shared" si="1499"/>
        <v>304171.45401274483</v>
      </c>
      <c r="AQ3526" s="3">
        <f t="shared" si="1500"/>
        <v>52310.922832371609</v>
      </c>
      <c r="AR3526" s="3">
        <f t="shared" si="1501"/>
        <v>137556.37960803293</v>
      </c>
      <c r="AS3526" s="3">
        <f t="shared" si="1502"/>
        <v>0</v>
      </c>
      <c r="AT3526" s="3">
        <f t="shared" si="1503"/>
        <v>0</v>
      </c>
      <c r="AU3526" s="3">
        <f t="shared" si="1504"/>
        <v>0</v>
      </c>
      <c r="AV3526" s="3">
        <f t="shared" si="1505"/>
        <v>0</v>
      </c>
      <c r="AW3526" s="3">
        <f t="shared" si="1506"/>
        <v>0</v>
      </c>
      <c r="AX3526" s="3">
        <f t="shared" si="1509"/>
        <v>9772892.2495740205</v>
      </c>
      <c r="AY3526" s="3">
        <f t="shared" si="1510"/>
        <v>18</v>
      </c>
      <c r="AZ3526" s="3">
        <f t="shared" si="1507"/>
        <v>0</v>
      </c>
      <c r="BA3526" s="3">
        <v>6059334.5324375164</v>
      </c>
      <c r="BB3526">
        <f t="shared" si="1511"/>
        <v>0.70499999999999996</v>
      </c>
    </row>
    <row r="3527" spans="1:54">
      <c r="A3527" s="2">
        <v>3526</v>
      </c>
      <c r="B3527">
        <v>16</v>
      </c>
      <c r="C3527" s="3">
        <v>150527.91100368931</v>
      </c>
      <c r="D3527" s="3">
        <v>10844.75414163216</v>
      </c>
      <c r="E3527" s="3">
        <v>28162.308011996978</v>
      </c>
      <c r="F3527" s="3">
        <v>824499.71463509719</v>
      </c>
      <c r="G3527" s="3">
        <v>247043.47794341203</v>
      </c>
      <c r="H3527" s="3">
        <v>207937.97563305881</v>
      </c>
      <c r="I3527" s="3">
        <v>377617.42962147365</v>
      </c>
      <c r="J3527" s="3">
        <v>510812.49950818514</v>
      </c>
      <c r="K3527" s="3">
        <v>42810.887590729682</v>
      </c>
      <c r="L3527" s="3">
        <v>760023.88635173533</v>
      </c>
      <c r="M3527" s="3">
        <v>297069.33246624394</v>
      </c>
      <c r="N3527" s="3">
        <v>33340.87578870423</v>
      </c>
      <c r="O3527" s="3">
        <v>156365.02915162951</v>
      </c>
      <c r="P3527" s="3">
        <v>403322.45228333201</v>
      </c>
      <c r="Q3527" s="3">
        <v>128234.77315162758</v>
      </c>
      <c r="R3527" s="3">
        <v>429692.92097900517</v>
      </c>
      <c r="S3527" s="3">
        <v>0</v>
      </c>
      <c r="T3527" s="3">
        <v>0</v>
      </c>
      <c r="U3527" s="3">
        <v>0</v>
      </c>
      <c r="V3527" s="3">
        <v>0</v>
      </c>
      <c r="W3527" s="3">
        <v>0</v>
      </c>
      <c r="X3527" s="3">
        <v>0</v>
      </c>
      <c r="Y3527" s="3">
        <v>0</v>
      </c>
      <c r="AA3527" s="3">
        <f t="shared" si="1508"/>
        <v>150527.91100368931</v>
      </c>
      <c r="AB3527" s="3">
        <f t="shared" si="1485"/>
        <v>10844.75414163216</v>
      </c>
      <c r="AC3527" s="3">
        <f t="shared" si="1486"/>
        <v>28162.308011996978</v>
      </c>
      <c r="AD3527" s="3">
        <f t="shared" si="1487"/>
        <v>824499.71463509719</v>
      </c>
      <c r="AE3527" s="3">
        <f t="shared" si="1488"/>
        <v>247043.47794341203</v>
      </c>
      <c r="AF3527" s="3">
        <f t="shared" si="1489"/>
        <v>207937.97563305881</v>
      </c>
      <c r="AG3527" s="3">
        <f t="shared" si="1490"/>
        <v>377617.42962147365</v>
      </c>
      <c r="AH3527" s="3">
        <f t="shared" si="1491"/>
        <v>510812.49950818514</v>
      </c>
      <c r="AI3527" s="3">
        <f t="shared" si="1492"/>
        <v>42810.887590729682</v>
      </c>
      <c r="AJ3527" s="3">
        <f t="shared" si="1493"/>
        <v>760023.88635173533</v>
      </c>
      <c r="AK3527" s="3">
        <f t="shared" si="1494"/>
        <v>297069.33246624394</v>
      </c>
      <c r="AL3527" s="3">
        <f t="shared" si="1495"/>
        <v>33340.87578870423</v>
      </c>
      <c r="AM3527" s="3">
        <f t="shared" si="1496"/>
        <v>156365.02915162951</v>
      </c>
      <c r="AN3527" s="3">
        <f t="shared" si="1497"/>
        <v>403322.45228333201</v>
      </c>
      <c r="AO3527" s="3">
        <f t="shared" si="1498"/>
        <v>128234.77315162758</v>
      </c>
      <c r="AP3527" s="3">
        <f t="shared" si="1499"/>
        <v>429692.92097900517</v>
      </c>
      <c r="AQ3527" s="3">
        <f t="shared" si="1500"/>
        <v>0</v>
      </c>
      <c r="AR3527" s="3">
        <f t="shared" si="1501"/>
        <v>0</v>
      </c>
      <c r="AS3527" s="3">
        <f t="shared" si="1502"/>
        <v>0</v>
      </c>
      <c r="AT3527" s="3">
        <f t="shared" si="1503"/>
        <v>0</v>
      </c>
      <c r="AU3527" s="3">
        <f t="shared" si="1504"/>
        <v>0</v>
      </c>
      <c r="AV3527" s="3">
        <f t="shared" si="1505"/>
        <v>0</v>
      </c>
      <c r="AW3527" s="3">
        <f t="shared" si="1506"/>
        <v>0</v>
      </c>
      <c r="AX3527" s="3">
        <f t="shared" si="1509"/>
        <v>4608306.2282615528</v>
      </c>
      <c r="AY3527" s="3">
        <f t="shared" si="1510"/>
        <v>16</v>
      </c>
      <c r="AZ3527" s="3">
        <f t="shared" si="1507"/>
        <v>0</v>
      </c>
      <c r="BA3527" s="3">
        <v>6061256.2735430067</v>
      </c>
      <c r="BB3527">
        <f t="shared" si="1511"/>
        <v>0.70520000000000005</v>
      </c>
    </row>
    <row r="3528" spans="1:54">
      <c r="A3528" s="2">
        <v>3527</v>
      </c>
      <c r="B3528">
        <v>17</v>
      </c>
      <c r="C3528" s="3">
        <v>225341.76262252685</v>
      </c>
      <c r="D3528" s="3">
        <v>49169.679410998891</v>
      </c>
      <c r="E3528" s="3">
        <v>378828.63671137945</v>
      </c>
      <c r="F3528" s="3">
        <v>103751.66693306982</v>
      </c>
      <c r="G3528" s="3">
        <v>315368.328676173</v>
      </c>
      <c r="H3528" s="3">
        <v>75919.931477557504</v>
      </c>
      <c r="I3528" s="3">
        <v>25126.490442333237</v>
      </c>
      <c r="J3528" s="3">
        <v>289696.03041949274</v>
      </c>
      <c r="K3528" s="3">
        <v>47881.166946891048</v>
      </c>
      <c r="L3528" s="3">
        <v>55120.471077292568</v>
      </c>
      <c r="M3528" s="3">
        <v>142607.44388131192</v>
      </c>
      <c r="N3528" s="3">
        <v>472296.37425254512</v>
      </c>
      <c r="O3528" s="3">
        <v>641356.11512918456</v>
      </c>
      <c r="P3528" s="3">
        <v>71438.732146887138</v>
      </c>
      <c r="Q3528" s="3">
        <v>9922269.6640598718</v>
      </c>
      <c r="R3528" s="3">
        <v>225367.74248888678</v>
      </c>
      <c r="S3528" s="3">
        <v>5464.7149275020374</v>
      </c>
      <c r="T3528" s="3">
        <v>0</v>
      </c>
      <c r="U3528" s="3">
        <v>0</v>
      </c>
      <c r="V3528" s="3">
        <v>0</v>
      </c>
      <c r="W3528" s="3">
        <v>0</v>
      </c>
      <c r="X3528" s="3">
        <v>0</v>
      </c>
      <c r="Y3528" s="3">
        <v>0</v>
      </c>
      <c r="AA3528" s="3">
        <f t="shared" si="1508"/>
        <v>225341.76262252685</v>
      </c>
      <c r="AB3528" s="3">
        <f t="shared" si="1485"/>
        <v>49169.679410998891</v>
      </c>
      <c r="AC3528" s="3">
        <f t="shared" si="1486"/>
        <v>378828.63671137945</v>
      </c>
      <c r="AD3528" s="3">
        <f t="shared" si="1487"/>
        <v>103751.66693306982</v>
      </c>
      <c r="AE3528" s="3">
        <f t="shared" si="1488"/>
        <v>315368.328676173</v>
      </c>
      <c r="AF3528" s="3">
        <f t="shared" si="1489"/>
        <v>75919.931477557504</v>
      </c>
      <c r="AG3528" s="3">
        <f t="shared" si="1490"/>
        <v>25126.490442333237</v>
      </c>
      <c r="AH3528" s="3">
        <f t="shared" si="1491"/>
        <v>289696.03041949274</v>
      </c>
      <c r="AI3528" s="3">
        <f t="shared" si="1492"/>
        <v>47881.166946891048</v>
      </c>
      <c r="AJ3528" s="3">
        <f t="shared" si="1493"/>
        <v>55120.471077292568</v>
      </c>
      <c r="AK3528" s="3">
        <f t="shared" si="1494"/>
        <v>142607.44388131192</v>
      </c>
      <c r="AL3528" s="3">
        <f t="shared" si="1495"/>
        <v>472296.37425254512</v>
      </c>
      <c r="AM3528" s="3">
        <f t="shared" si="1496"/>
        <v>641356.11512918456</v>
      </c>
      <c r="AN3528" s="3">
        <f t="shared" si="1497"/>
        <v>71438.732146887138</v>
      </c>
      <c r="AO3528" s="3">
        <f t="shared" si="1498"/>
        <v>9922269.6640598718</v>
      </c>
      <c r="AP3528" s="3">
        <f t="shared" si="1499"/>
        <v>225367.74248888678</v>
      </c>
      <c r="AQ3528" s="3">
        <f t="shared" si="1500"/>
        <v>5464.7149275020374</v>
      </c>
      <c r="AR3528" s="3">
        <f t="shared" si="1501"/>
        <v>0</v>
      </c>
      <c r="AS3528" s="3">
        <f t="shared" si="1502"/>
        <v>0</v>
      </c>
      <c r="AT3528" s="3">
        <f t="shared" si="1503"/>
        <v>0</v>
      </c>
      <c r="AU3528" s="3">
        <f t="shared" si="1504"/>
        <v>0</v>
      </c>
      <c r="AV3528" s="3">
        <f t="shared" si="1505"/>
        <v>0</v>
      </c>
      <c r="AW3528" s="3">
        <f t="shared" si="1506"/>
        <v>0</v>
      </c>
      <c r="AX3528" s="3">
        <f t="shared" si="1509"/>
        <v>13047004.951603904</v>
      </c>
      <c r="AY3528" s="3">
        <f t="shared" si="1510"/>
        <v>17</v>
      </c>
      <c r="AZ3528" s="3">
        <f t="shared" si="1507"/>
        <v>0</v>
      </c>
      <c r="BA3528" s="3">
        <v>6068619.2843061145</v>
      </c>
      <c r="BB3528">
        <f t="shared" si="1511"/>
        <v>0.70540000000000003</v>
      </c>
    </row>
    <row r="3529" spans="1:54">
      <c r="A3529" s="2">
        <v>3528</v>
      </c>
      <c r="B3529">
        <v>18</v>
      </c>
      <c r="C3529" s="3">
        <v>367850.8290218935</v>
      </c>
      <c r="D3529" s="3">
        <v>478408.13794660999</v>
      </c>
      <c r="E3529" s="3">
        <v>30812.75181525098</v>
      </c>
      <c r="F3529" s="3">
        <v>105651.6044669932</v>
      </c>
      <c r="G3529" s="3">
        <v>41479.144700438017</v>
      </c>
      <c r="H3529" s="3">
        <v>226436.16480556078</v>
      </c>
      <c r="I3529" s="3">
        <v>128301.65285745802</v>
      </c>
      <c r="J3529" s="3">
        <v>20376.158769878009</v>
      </c>
      <c r="K3529" s="3">
        <v>790455.97697516915</v>
      </c>
      <c r="L3529" s="3">
        <v>7701.5657499968302</v>
      </c>
      <c r="M3529" s="3">
        <v>147921.64909607565</v>
      </c>
      <c r="N3529" s="3">
        <v>458499.1903092509</v>
      </c>
      <c r="O3529" s="3">
        <v>3838.0987854932746</v>
      </c>
      <c r="P3529" s="3">
        <v>367518.56294039212</v>
      </c>
      <c r="Q3529" s="3">
        <v>182798.40349572318</v>
      </c>
      <c r="R3529" s="3">
        <v>655577.75322664646</v>
      </c>
      <c r="S3529" s="3">
        <v>11692.179935778284</v>
      </c>
      <c r="T3529" s="3">
        <v>16537.018993737176</v>
      </c>
      <c r="U3529" s="3">
        <v>0</v>
      </c>
      <c r="V3529" s="3">
        <v>0</v>
      </c>
      <c r="W3529" s="3">
        <v>0</v>
      </c>
      <c r="X3529" s="3">
        <v>0</v>
      </c>
      <c r="Y3529" s="3">
        <v>0</v>
      </c>
      <c r="AA3529" s="3">
        <f t="shared" si="1508"/>
        <v>367850.8290218935</v>
      </c>
      <c r="AB3529" s="3">
        <f t="shared" si="1485"/>
        <v>478408.13794660999</v>
      </c>
      <c r="AC3529" s="3">
        <f t="shared" si="1486"/>
        <v>30812.75181525098</v>
      </c>
      <c r="AD3529" s="3">
        <f t="shared" si="1487"/>
        <v>105651.6044669932</v>
      </c>
      <c r="AE3529" s="3">
        <f t="shared" si="1488"/>
        <v>41479.144700438017</v>
      </c>
      <c r="AF3529" s="3">
        <f t="shared" si="1489"/>
        <v>226436.16480556078</v>
      </c>
      <c r="AG3529" s="3">
        <f t="shared" si="1490"/>
        <v>128301.65285745802</v>
      </c>
      <c r="AH3529" s="3">
        <f t="shared" si="1491"/>
        <v>20376.158769878009</v>
      </c>
      <c r="AI3529" s="3">
        <f t="shared" si="1492"/>
        <v>790455.97697516915</v>
      </c>
      <c r="AJ3529" s="3">
        <f t="shared" si="1493"/>
        <v>7701.5657499968302</v>
      </c>
      <c r="AK3529" s="3">
        <f t="shared" si="1494"/>
        <v>147921.64909607565</v>
      </c>
      <c r="AL3529" s="3">
        <f t="shared" si="1495"/>
        <v>458499.1903092509</v>
      </c>
      <c r="AM3529" s="3">
        <f t="shared" si="1496"/>
        <v>3838.0987854932746</v>
      </c>
      <c r="AN3529" s="3">
        <f t="shared" si="1497"/>
        <v>367518.56294039212</v>
      </c>
      <c r="AO3529" s="3">
        <f t="shared" si="1498"/>
        <v>182798.40349572318</v>
      </c>
      <c r="AP3529" s="3">
        <f t="shared" si="1499"/>
        <v>655577.75322664646</v>
      </c>
      <c r="AQ3529" s="3">
        <f t="shared" si="1500"/>
        <v>11692.179935778284</v>
      </c>
      <c r="AR3529" s="3">
        <f t="shared" si="1501"/>
        <v>16537.018993737176</v>
      </c>
      <c r="AS3529" s="3">
        <f t="shared" si="1502"/>
        <v>0</v>
      </c>
      <c r="AT3529" s="3">
        <f t="shared" si="1503"/>
        <v>0</v>
      </c>
      <c r="AU3529" s="3">
        <f t="shared" si="1504"/>
        <v>0</v>
      </c>
      <c r="AV3529" s="3">
        <f t="shared" si="1505"/>
        <v>0</v>
      </c>
      <c r="AW3529" s="3">
        <f t="shared" si="1506"/>
        <v>0</v>
      </c>
      <c r="AX3529" s="3">
        <f t="shared" si="1509"/>
        <v>4041856.8438923452</v>
      </c>
      <c r="AY3529" s="3">
        <f t="shared" si="1510"/>
        <v>18</v>
      </c>
      <c r="AZ3529" s="3">
        <f t="shared" si="1507"/>
        <v>0</v>
      </c>
      <c r="BA3529" s="3">
        <v>6071751.0386666264</v>
      </c>
      <c r="BB3529">
        <f t="shared" si="1511"/>
        <v>0.7056</v>
      </c>
    </row>
    <row r="3530" spans="1:54">
      <c r="A3530" s="2">
        <v>3529</v>
      </c>
      <c r="B3530">
        <v>16</v>
      </c>
      <c r="C3530" s="3">
        <v>246369.00914450342</v>
      </c>
      <c r="D3530" s="3">
        <v>17889.748377862852</v>
      </c>
      <c r="E3530" s="3">
        <v>825816.03796358197</v>
      </c>
      <c r="F3530" s="3">
        <v>39986.620424023822</v>
      </c>
      <c r="G3530" s="3">
        <v>41542.387159609687</v>
      </c>
      <c r="H3530" s="3">
        <v>159820.40288668196</v>
      </c>
      <c r="I3530" s="3">
        <v>59787.880131750018</v>
      </c>
      <c r="J3530" s="3">
        <v>145259.85798940327</v>
      </c>
      <c r="K3530" s="3">
        <v>12713.712603338096</v>
      </c>
      <c r="L3530" s="3">
        <v>653657.33645786718</v>
      </c>
      <c r="M3530" s="3">
        <v>4190.5547221280194</v>
      </c>
      <c r="N3530" s="3">
        <v>173685.32145811003</v>
      </c>
      <c r="O3530" s="3">
        <v>239451.45993902671</v>
      </c>
      <c r="P3530" s="3">
        <v>272365.74852869764</v>
      </c>
      <c r="Q3530" s="3">
        <v>108892.71669538198</v>
      </c>
      <c r="R3530" s="3">
        <v>157362.46658573029</v>
      </c>
      <c r="S3530" s="3">
        <v>0</v>
      </c>
      <c r="T3530" s="3">
        <v>0</v>
      </c>
      <c r="U3530" s="3">
        <v>0</v>
      </c>
      <c r="V3530" s="3">
        <v>0</v>
      </c>
      <c r="W3530" s="3">
        <v>0</v>
      </c>
      <c r="X3530" s="3">
        <v>0</v>
      </c>
      <c r="Y3530" s="3">
        <v>0</v>
      </c>
      <c r="AA3530" s="3">
        <f t="shared" si="1508"/>
        <v>246369.00914450342</v>
      </c>
      <c r="AB3530" s="3">
        <f t="shared" si="1485"/>
        <v>17889.748377862852</v>
      </c>
      <c r="AC3530" s="3">
        <f t="shared" si="1486"/>
        <v>825816.03796358197</v>
      </c>
      <c r="AD3530" s="3">
        <f t="shared" si="1487"/>
        <v>39986.620424023822</v>
      </c>
      <c r="AE3530" s="3">
        <f t="shared" si="1488"/>
        <v>41542.387159609687</v>
      </c>
      <c r="AF3530" s="3">
        <f t="shared" si="1489"/>
        <v>159820.40288668196</v>
      </c>
      <c r="AG3530" s="3">
        <f t="shared" si="1490"/>
        <v>59787.880131750018</v>
      </c>
      <c r="AH3530" s="3">
        <f t="shared" si="1491"/>
        <v>145259.85798940327</v>
      </c>
      <c r="AI3530" s="3">
        <f t="shared" si="1492"/>
        <v>12713.712603338096</v>
      </c>
      <c r="AJ3530" s="3">
        <f t="shared" si="1493"/>
        <v>653657.33645786718</v>
      </c>
      <c r="AK3530" s="3">
        <f t="shared" si="1494"/>
        <v>4190.5547221280194</v>
      </c>
      <c r="AL3530" s="3">
        <f t="shared" si="1495"/>
        <v>173685.32145811003</v>
      </c>
      <c r="AM3530" s="3">
        <f t="shared" si="1496"/>
        <v>239451.45993902671</v>
      </c>
      <c r="AN3530" s="3">
        <f t="shared" si="1497"/>
        <v>272365.74852869764</v>
      </c>
      <c r="AO3530" s="3">
        <f t="shared" si="1498"/>
        <v>108892.71669538198</v>
      </c>
      <c r="AP3530" s="3">
        <f t="shared" si="1499"/>
        <v>157362.46658573029</v>
      </c>
      <c r="AQ3530" s="3">
        <f t="shared" si="1500"/>
        <v>0</v>
      </c>
      <c r="AR3530" s="3">
        <f t="shared" si="1501"/>
        <v>0</v>
      </c>
      <c r="AS3530" s="3">
        <f t="shared" si="1502"/>
        <v>0</v>
      </c>
      <c r="AT3530" s="3">
        <f t="shared" si="1503"/>
        <v>0</v>
      </c>
      <c r="AU3530" s="3">
        <f t="shared" si="1504"/>
        <v>0</v>
      </c>
      <c r="AV3530" s="3">
        <f t="shared" si="1505"/>
        <v>0</v>
      </c>
      <c r="AW3530" s="3">
        <f t="shared" si="1506"/>
        <v>0</v>
      </c>
      <c r="AX3530" s="3">
        <f t="shared" si="1509"/>
        <v>3158791.2610676968</v>
      </c>
      <c r="AY3530" s="3">
        <f t="shared" si="1510"/>
        <v>16</v>
      </c>
      <c r="AZ3530" s="3">
        <f t="shared" si="1507"/>
        <v>0</v>
      </c>
      <c r="BA3530" s="3">
        <v>6081142.6324711796</v>
      </c>
      <c r="BB3530">
        <f t="shared" si="1511"/>
        <v>0.70579999999999998</v>
      </c>
    </row>
    <row r="3531" spans="1:54">
      <c r="A3531" s="2">
        <v>3530</v>
      </c>
      <c r="B3531">
        <v>17</v>
      </c>
      <c r="C3531" s="3">
        <v>453523.79112054012</v>
      </c>
      <c r="D3531" s="3">
        <v>123861.35104594818</v>
      </c>
      <c r="E3531" s="3">
        <v>192647.37522036725</v>
      </c>
      <c r="F3531" s="3">
        <v>28636.138511160654</v>
      </c>
      <c r="G3531" s="3">
        <v>334293.93992353504</v>
      </c>
      <c r="H3531" s="3">
        <v>67373.429452103461</v>
      </c>
      <c r="I3531" s="3">
        <v>505215.62778287678</v>
      </c>
      <c r="J3531" s="3">
        <v>1664506.7092589696</v>
      </c>
      <c r="K3531" s="3">
        <v>665731.5158561524</v>
      </c>
      <c r="L3531" s="3">
        <v>198794.46220782655</v>
      </c>
      <c r="M3531" s="3">
        <v>48968.497909494254</v>
      </c>
      <c r="N3531" s="3">
        <v>2530385.3245726437</v>
      </c>
      <c r="O3531" s="3">
        <v>62691.438083409637</v>
      </c>
      <c r="P3531" s="3">
        <v>89155.888294420234</v>
      </c>
      <c r="Q3531" s="3">
        <v>188756.89427252734</v>
      </c>
      <c r="R3531" s="3">
        <v>96276.223308069428</v>
      </c>
      <c r="S3531" s="3">
        <v>456177.12627101946</v>
      </c>
      <c r="T3531" s="3">
        <v>0</v>
      </c>
      <c r="U3531" s="3">
        <v>0</v>
      </c>
      <c r="V3531" s="3">
        <v>0</v>
      </c>
      <c r="W3531" s="3">
        <v>0</v>
      </c>
      <c r="X3531" s="3">
        <v>0</v>
      </c>
      <c r="Y3531" s="3">
        <v>0</v>
      </c>
      <c r="AA3531" s="3">
        <f t="shared" si="1508"/>
        <v>453523.79112054012</v>
      </c>
      <c r="AB3531" s="3">
        <f t="shared" si="1485"/>
        <v>123861.35104594818</v>
      </c>
      <c r="AC3531" s="3">
        <f t="shared" si="1486"/>
        <v>192647.37522036725</v>
      </c>
      <c r="AD3531" s="3">
        <f t="shared" si="1487"/>
        <v>28636.138511160654</v>
      </c>
      <c r="AE3531" s="3">
        <f t="shared" si="1488"/>
        <v>334293.93992353504</v>
      </c>
      <c r="AF3531" s="3">
        <f t="shared" si="1489"/>
        <v>67373.429452103461</v>
      </c>
      <c r="AG3531" s="3">
        <f t="shared" si="1490"/>
        <v>505215.62778287678</v>
      </c>
      <c r="AH3531" s="3">
        <f t="shared" si="1491"/>
        <v>1664506.7092589696</v>
      </c>
      <c r="AI3531" s="3">
        <f t="shared" si="1492"/>
        <v>665731.5158561524</v>
      </c>
      <c r="AJ3531" s="3">
        <f t="shared" si="1493"/>
        <v>198794.46220782655</v>
      </c>
      <c r="AK3531" s="3">
        <f t="shared" si="1494"/>
        <v>48968.497909494254</v>
      </c>
      <c r="AL3531" s="3">
        <f t="shared" si="1495"/>
        <v>2530385.3245726437</v>
      </c>
      <c r="AM3531" s="3">
        <f t="shared" si="1496"/>
        <v>62691.438083409637</v>
      </c>
      <c r="AN3531" s="3">
        <f t="shared" si="1497"/>
        <v>89155.888294420234</v>
      </c>
      <c r="AO3531" s="3">
        <f t="shared" si="1498"/>
        <v>188756.89427252734</v>
      </c>
      <c r="AP3531" s="3">
        <f t="shared" si="1499"/>
        <v>96276.223308069428</v>
      </c>
      <c r="AQ3531" s="3">
        <f t="shared" si="1500"/>
        <v>456177.12627101946</v>
      </c>
      <c r="AR3531" s="3">
        <f t="shared" si="1501"/>
        <v>0</v>
      </c>
      <c r="AS3531" s="3">
        <f t="shared" si="1502"/>
        <v>0</v>
      </c>
      <c r="AT3531" s="3">
        <f t="shared" si="1503"/>
        <v>0</v>
      </c>
      <c r="AU3531" s="3">
        <f t="shared" si="1504"/>
        <v>0</v>
      </c>
      <c r="AV3531" s="3">
        <f t="shared" si="1505"/>
        <v>0</v>
      </c>
      <c r="AW3531" s="3">
        <f t="shared" si="1506"/>
        <v>0</v>
      </c>
      <c r="AX3531" s="3">
        <f t="shared" si="1509"/>
        <v>7706995.7330910657</v>
      </c>
      <c r="AY3531" s="3">
        <f t="shared" si="1510"/>
        <v>17</v>
      </c>
      <c r="AZ3531" s="3">
        <f t="shared" si="1507"/>
        <v>0</v>
      </c>
      <c r="BA3531" s="3">
        <v>6081849.5140653597</v>
      </c>
      <c r="BB3531">
        <f t="shared" si="1511"/>
        <v>0.70599999999999996</v>
      </c>
    </row>
    <row r="3532" spans="1:54">
      <c r="A3532" s="2">
        <v>3531</v>
      </c>
      <c r="B3532">
        <v>18</v>
      </c>
      <c r="C3532" s="3">
        <v>5877.8826748346719</v>
      </c>
      <c r="D3532" s="3">
        <v>76770.509141704912</v>
      </c>
      <c r="E3532" s="3">
        <v>2663.7822291599391</v>
      </c>
      <c r="F3532" s="3">
        <v>399355.55008489575</v>
      </c>
      <c r="G3532" s="3">
        <v>358840.93621847034</v>
      </c>
      <c r="H3532" s="3">
        <v>7964.397168569044</v>
      </c>
      <c r="I3532" s="3">
        <v>43977.281875350724</v>
      </c>
      <c r="J3532" s="3">
        <v>788302.59505764896</v>
      </c>
      <c r="K3532" s="3">
        <v>95754.292947032198</v>
      </c>
      <c r="L3532" s="3">
        <v>77221.089211691666</v>
      </c>
      <c r="M3532" s="3">
        <v>71173.369038544304</v>
      </c>
      <c r="N3532" s="3">
        <v>1352845.9714903731</v>
      </c>
      <c r="O3532" s="3">
        <v>17771.695507329863</v>
      </c>
      <c r="P3532" s="3">
        <v>432546.48727266776</v>
      </c>
      <c r="Q3532" s="3">
        <v>89097.70860735215</v>
      </c>
      <c r="R3532" s="3">
        <v>3159.6882581611094</v>
      </c>
      <c r="S3532" s="3">
        <v>92868.245089300355</v>
      </c>
      <c r="T3532" s="3">
        <v>722336.67008295667</v>
      </c>
      <c r="U3532" s="3">
        <v>0</v>
      </c>
      <c r="V3532" s="3">
        <v>0</v>
      </c>
      <c r="W3532" s="3">
        <v>0</v>
      </c>
      <c r="X3532" s="3">
        <v>0</v>
      </c>
      <c r="Y3532" s="3">
        <v>0</v>
      </c>
      <c r="AA3532" s="3">
        <f t="shared" si="1508"/>
        <v>5877.8826748346719</v>
      </c>
      <c r="AB3532" s="3">
        <f t="shared" si="1485"/>
        <v>76770.509141704912</v>
      </c>
      <c r="AC3532" s="3">
        <f t="shared" si="1486"/>
        <v>2663.7822291599391</v>
      </c>
      <c r="AD3532" s="3">
        <f t="shared" si="1487"/>
        <v>399355.55008489575</v>
      </c>
      <c r="AE3532" s="3">
        <f t="shared" si="1488"/>
        <v>358840.93621847034</v>
      </c>
      <c r="AF3532" s="3">
        <f t="shared" si="1489"/>
        <v>7964.397168569044</v>
      </c>
      <c r="AG3532" s="3">
        <f t="shared" si="1490"/>
        <v>43977.281875350724</v>
      </c>
      <c r="AH3532" s="3">
        <f t="shared" si="1491"/>
        <v>788302.59505764896</v>
      </c>
      <c r="AI3532" s="3">
        <f t="shared" si="1492"/>
        <v>95754.292947032198</v>
      </c>
      <c r="AJ3532" s="3">
        <f t="shared" si="1493"/>
        <v>77221.089211691666</v>
      </c>
      <c r="AK3532" s="3">
        <f t="shared" si="1494"/>
        <v>71173.369038544304</v>
      </c>
      <c r="AL3532" s="3">
        <f t="shared" si="1495"/>
        <v>1352845.9714903731</v>
      </c>
      <c r="AM3532" s="3">
        <f t="shared" si="1496"/>
        <v>17771.695507329863</v>
      </c>
      <c r="AN3532" s="3">
        <f t="shared" si="1497"/>
        <v>432546.48727266776</v>
      </c>
      <c r="AO3532" s="3">
        <f t="shared" si="1498"/>
        <v>89097.70860735215</v>
      </c>
      <c r="AP3532" s="3">
        <f t="shared" si="1499"/>
        <v>3159.6882581611094</v>
      </c>
      <c r="AQ3532" s="3">
        <f t="shared" si="1500"/>
        <v>92868.245089300355</v>
      </c>
      <c r="AR3532" s="3">
        <f t="shared" si="1501"/>
        <v>722336.67008295667</v>
      </c>
      <c r="AS3532" s="3">
        <f t="shared" si="1502"/>
        <v>0</v>
      </c>
      <c r="AT3532" s="3">
        <f t="shared" si="1503"/>
        <v>0</v>
      </c>
      <c r="AU3532" s="3">
        <f t="shared" si="1504"/>
        <v>0</v>
      </c>
      <c r="AV3532" s="3">
        <f t="shared" si="1505"/>
        <v>0</v>
      </c>
      <c r="AW3532" s="3">
        <f t="shared" si="1506"/>
        <v>0</v>
      </c>
      <c r="AX3532" s="3">
        <f t="shared" si="1509"/>
        <v>4638528.1519560441</v>
      </c>
      <c r="AY3532" s="3">
        <f t="shared" si="1510"/>
        <v>18</v>
      </c>
      <c r="AZ3532" s="3">
        <f t="shared" si="1507"/>
        <v>0</v>
      </c>
      <c r="BA3532" s="3">
        <v>6082942.5981875006</v>
      </c>
      <c r="BB3532">
        <f t="shared" si="1511"/>
        <v>0.70620000000000005</v>
      </c>
    </row>
    <row r="3533" spans="1:54">
      <c r="A3533" s="2">
        <v>3532</v>
      </c>
      <c r="B3533">
        <v>18</v>
      </c>
      <c r="C3533" s="3">
        <v>45500.254248025536</v>
      </c>
      <c r="D3533" s="3">
        <v>72044.188985981527</v>
      </c>
      <c r="E3533" s="3">
        <v>427370.04941160721</v>
      </c>
      <c r="F3533" s="3">
        <v>765057.4424694234</v>
      </c>
      <c r="G3533" s="3">
        <v>188930.63088519097</v>
      </c>
      <c r="H3533" s="3">
        <v>15131.618632391584</v>
      </c>
      <c r="I3533" s="3">
        <v>178979.83469981834</v>
      </c>
      <c r="J3533" s="3">
        <v>74810.809473691363</v>
      </c>
      <c r="K3533" s="3">
        <v>470378.66382998833</v>
      </c>
      <c r="L3533" s="3">
        <v>31742.999326504087</v>
      </c>
      <c r="M3533" s="3">
        <v>33170.616019300294</v>
      </c>
      <c r="N3533" s="3">
        <v>1077548.2310444962</v>
      </c>
      <c r="O3533" s="3">
        <v>594562.17690259102</v>
      </c>
      <c r="P3533" s="3">
        <v>1108302.7063216579</v>
      </c>
      <c r="Q3533" s="3">
        <v>19595.531863801854</v>
      </c>
      <c r="R3533" s="3">
        <v>2019634.2013881386</v>
      </c>
      <c r="S3533" s="3">
        <v>91891.746457108922</v>
      </c>
      <c r="T3533" s="3">
        <v>96663.958887590037</v>
      </c>
      <c r="U3533" s="3">
        <v>0</v>
      </c>
      <c r="V3533" s="3">
        <v>0</v>
      </c>
      <c r="W3533" s="3">
        <v>0</v>
      </c>
      <c r="X3533" s="3">
        <v>0</v>
      </c>
      <c r="Y3533" s="3">
        <v>0</v>
      </c>
      <c r="AA3533" s="3">
        <f t="shared" si="1508"/>
        <v>45500.254248025536</v>
      </c>
      <c r="AB3533" s="3">
        <f t="shared" si="1485"/>
        <v>72044.188985981527</v>
      </c>
      <c r="AC3533" s="3">
        <f t="shared" si="1486"/>
        <v>427370.04941160721</v>
      </c>
      <c r="AD3533" s="3">
        <f t="shared" si="1487"/>
        <v>765057.4424694234</v>
      </c>
      <c r="AE3533" s="3">
        <f t="shared" si="1488"/>
        <v>188930.63088519097</v>
      </c>
      <c r="AF3533" s="3">
        <f t="shared" si="1489"/>
        <v>15131.618632391584</v>
      </c>
      <c r="AG3533" s="3">
        <f t="shared" si="1490"/>
        <v>178979.83469981834</v>
      </c>
      <c r="AH3533" s="3">
        <f t="shared" si="1491"/>
        <v>74810.809473691363</v>
      </c>
      <c r="AI3533" s="3">
        <f t="shared" si="1492"/>
        <v>470378.66382998833</v>
      </c>
      <c r="AJ3533" s="3">
        <f t="shared" si="1493"/>
        <v>31742.999326504087</v>
      </c>
      <c r="AK3533" s="3">
        <f t="shared" si="1494"/>
        <v>33170.616019300294</v>
      </c>
      <c r="AL3533" s="3">
        <f t="shared" si="1495"/>
        <v>1077548.2310444962</v>
      </c>
      <c r="AM3533" s="3">
        <f t="shared" si="1496"/>
        <v>594562.17690259102</v>
      </c>
      <c r="AN3533" s="3">
        <f t="shared" si="1497"/>
        <v>1108302.7063216579</v>
      </c>
      <c r="AO3533" s="3">
        <f t="shared" si="1498"/>
        <v>19595.531863801854</v>
      </c>
      <c r="AP3533" s="3">
        <f t="shared" si="1499"/>
        <v>2019634.2013881386</v>
      </c>
      <c r="AQ3533" s="3">
        <f t="shared" si="1500"/>
        <v>91891.746457108922</v>
      </c>
      <c r="AR3533" s="3">
        <f t="shared" si="1501"/>
        <v>96663.958887590037</v>
      </c>
      <c r="AS3533" s="3">
        <f t="shared" si="1502"/>
        <v>0</v>
      </c>
      <c r="AT3533" s="3">
        <f t="shared" si="1503"/>
        <v>0</v>
      </c>
      <c r="AU3533" s="3">
        <f t="shared" si="1504"/>
        <v>0</v>
      </c>
      <c r="AV3533" s="3">
        <f t="shared" si="1505"/>
        <v>0</v>
      </c>
      <c r="AW3533" s="3">
        <f t="shared" si="1506"/>
        <v>0</v>
      </c>
      <c r="AX3533" s="3">
        <f t="shared" si="1509"/>
        <v>7311315.6608473072</v>
      </c>
      <c r="AY3533" s="3">
        <f t="shared" si="1510"/>
        <v>18</v>
      </c>
      <c r="AZ3533" s="3">
        <f t="shared" si="1507"/>
        <v>0</v>
      </c>
      <c r="BA3533" s="3">
        <v>6083300.5466884319</v>
      </c>
      <c r="BB3533">
        <f t="shared" si="1511"/>
        <v>0.70640000000000003</v>
      </c>
    </row>
    <row r="3534" spans="1:54">
      <c r="A3534" s="2">
        <v>3533</v>
      </c>
      <c r="B3534">
        <v>14</v>
      </c>
      <c r="C3534" s="3">
        <v>89880.960218797176</v>
      </c>
      <c r="D3534" s="3">
        <v>759154.58401371841</v>
      </c>
      <c r="E3534" s="3">
        <v>27988.203838740679</v>
      </c>
      <c r="F3534" s="3">
        <v>1050427.0497097219</v>
      </c>
      <c r="G3534" s="3">
        <v>57925.116003825358</v>
      </c>
      <c r="H3534" s="3">
        <v>42872.486296295901</v>
      </c>
      <c r="I3534" s="3">
        <v>2068041.1235147035</v>
      </c>
      <c r="J3534" s="3">
        <v>165672.87980065332</v>
      </c>
      <c r="K3534" s="3">
        <v>15769.557802800187</v>
      </c>
      <c r="L3534" s="3">
        <v>192748.4692648823</v>
      </c>
      <c r="M3534" s="3">
        <v>358688.75352392485</v>
      </c>
      <c r="N3534" s="3">
        <v>166163.75668198956</v>
      </c>
      <c r="O3534" s="3">
        <v>67982.364214442074</v>
      </c>
      <c r="P3534" s="3">
        <v>512135.77593900159</v>
      </c>
      <c r="Q3534" s="3">
        <v>0</v>
      </c>
      <c r="R3534" s="3">
        <v>0</v>
      </c>
      <c r="S3534" s="3">
        <v>0</v>
      </c>
      <c r="T3534" s="3">
        <v>0</v>
      </c>
      <c r="U3534" s="3">
        <v>0</v>
      </c>
      <c r="V3534" s="3">
        <v>0</v>
      </c>
      <c r="W3534" s="3">
        <v>0</v>
      </c>
      <c r="X3534" s="3">
        <v>0</v>
      </c>
      <c r="Y3534" s="3">
        <v>0</v>
      </c>
      <c r="AA3534" s="3">
        <f t="shared" si="1508"/>
        <v>89880.960218797176</v>
      </c>
      <c r="AB3534" s="3">
        <f t="shared" si="1485"/>
        <v>759154.58401371841</v>
      </c>
      <c r="AC3534" s="3">
        <f t="shared" si="1486"/>
        <v>27988.203838740679</v>
      </c>
      <c r="AD3534" s="3">
        <f t="shared" si="1487"/>
        <v>1050427.0497097219</v>
      </c>
      <c r="AE3534" s="3">
        <f t="shared" si="1488"/>
        <v>57925.116003825358</v>
      </c>
      <c r="AF3534" s="3">
        <f t="shared" si="1489"/>
        <v>42872.486296295901</v>
      </c>
      <c r="AG3534" s="3">
        <f t="shared" si="1490"/>
        <v>2068041.1235147035</v>
      </c>
      <c r="AH3534" s="3">
        <f t="shared" si="1491"/>
        <v>165672.87980065332</v>
      </c>
      <c r="AI3534" s="3">
        <f t="shared" si="1492"/>
        <v>15769.557802800187</v>
      </c>
      <c r="AJ3534" s="3">
        <f t="shared" si="1493"/>
        <v>192748.4692648823</v>
      </c>
      <c r="AK3534" s="3">
        <f t="shared" si="1494"/>
        <v>358688.75352392485</v>
      </c>
      <c r="AL3534" s="3">
        <f t="shared" si="1495"/>
        <v>166163.75668198956</v>
      </c>
      <c r="AM3534" s="3">
        <f t="shared" si="1496"/>
        <v>67982.364214442074</v>
      </c>
      <c r="AN3534" s="3">
        <f t="shared" si="1497"/>
        <v>512135.77593900159</v>
      </c>
      <c r="AO3534" s="3">
        <f t="shared" si="1498"/>
        <v>0</v>
      </c>
      <c r="AP3534" s="3">
        <f t="shared" si="1499"/>
        <v>0</v>
      </c>
      <c r="AQ3534" s="3">
        <f t="shared" si="1500"/>
        <v>0</v>
      </c>
      <c r="AR3534" s="3">
        <f t="shared" si="1501"/>
        <v>0</v>
      </c>
      <c r="AS3534" s="3">
        <f t="shared" si="1502"/>
        <v>0</v>
      </c>
      <c r="AT3534" s="3">
        <f t="shared" si="1503"/>
        <v>0</v>
      </c>
      <c r="AU3534" s="3">
        <f t="shared" si="1504"/>
        <v>0</v>
      </c>
      <c r="AV3534" s="3">
        <f t="shared" si="1505"/>
        <v>0</v>
      </c>
      <c r="AW3534" s="3">
        <f t="shared" si="1506"/>
        <v>0</v>
      </c>
      <c r="AX3534" s="3">
        <f t="shared" si="1509"/>
        <v>5575451.0808234978</v>
      </c>
      <c r="AY3534" s="3">
        <f t="shared" si="1510"/>
        <v>14</v>
      </c>
      <c r="AZ3534" s="3">
        <f t="shared" si="1507"/>
        <v>0</v>
      </c>
      <c r="BA3534" s="3">
        <v>6085036.9032846382</v>
      </c>
      <c r="BB3534">
        <f t="shared" si="1511"/>
        <v>0.70660000000000001</v>
      </c>
    </row>
    <row r="3535" spans="1:54">
      <c r="A3535" s="2">
        <v>3534</v>
      </c>
      <c r="B3535">
        <v>15</v>
      </c>
      <c r="C3535" s="3">
        <v>85436.670521135617</v>
      </c>
      <c r="D3535" s="3">
        <v>7184.5131901253426</v>
      </c>
      <c r="E3535" s="3">
        <v>70202.666740209941</v>
      </c>
      <c r="F3535" s="3">
        <v>41936.450741441105</v>
      </c>
      <c r="G3535" s="3">
        <v>87875.983368637069</v>
      </c>
      <c r="H3535" s="3">
        <v>88503.065766791828</v>
      </c>
      <c r="I3535" s="3">
        <v>21038.940837131006</v>
      </c>
      <c r="J3535" s="3">
        <v>871457.61485561763</v>
      </c>
      <c r="K3535" s="3">
        <v>620960.21710703021</v>
      </c>
      <c r="L3535" s="3">
        <v>211058.01236295904</v>
      </c>
      <c r="M3535" s="3">
        <v>1401721.3601561463</v>
      </c>
      <c r="N3535" s="3">
        <v>53919.489498355026</v>
      </c>
      <c r="O3535" s="3">
        <v>98107.290455441616</v>
      </c>
      <c r="P3535" s="3">
        <v>1449671.8505335844</v>
      </c>
      <c r="Q3535" s="3">
        <v>940223.2720672345</v>
      </c>
      <c r="R3535" s="3">
        <v>0</v>
      </c>
      <c r="S3535" s="3">
        <v>0</v>
      </c>
      <c r="T3535" s="3">
        <v>0</v>
      </c>
      <c r="U3535" s="3">
        <v>0</v>
      </c>
      <c r="V3535" s="3">
        <v>0</v>
      </c>
      <c r="W3535" s="3">
        <v>0</v>
      </c>
      <c r="X3535" s="3">
        <v>0</v>
      </c>
      <c r="Y3535" s="3">
        <v>0</v>
      </c>
      <c r="AA3535" s="3">
        <f t="shared" si="1508"/>
        <v>85436.670521135617</v>
      </c>
      <c r="AB3535" s="3">
        <f t="shared" si="1485"/>
        <v>7184.5131901253426</v>
      </c>
      <c r="AC3535" s="3">
        <f t="shared" si="1486"/>
        <v>70202.666740209941</v>
      </c>
      <c r="AD3535" s="3">
        <f t="shared" si="1487"/>
        <v>41936.450741441105</v>
      </c>
      <c r="AE3535" s="3">
        <f t="shared" si="1488"/>
        <v>87875.983368637069</v>
      </c>
      <c r="AF3535" s="3">
        <f t="shared" si="1489"/>
        <v>88503.065766791828</v>
      </c>
      <c r="AG3535" s="3">
        <f t="shared" si="1490"/>
        <v>21038.940837131006</v>
      </c>
      <c r="AH3535" s="3">
        <f t="shared" si="1491"/>
        <v>871457.61485561763</v>
      </c>
      <c r="AI3535" s="3">
        <f t="shared" si="1492"/>
        <v>620960.21710703021</v>
      </c>
      <c r="AJ3535" s="3">
        <f t="shared" si="1493"/>
        <v>211058.01236295904</v>
      </c>
      <c r="AK3535" s="3">
        <f t="shared" si="1494"/>
        <v>1401721.3601561463</v>
      </c>
      <c r="AL3535" s="3">
        <f t="shared" si="1495"/>
        <v>53919.489498355026</v>
      </c>
      <c r="AM3535" s="3">
        <f t="shared" si="1496"/>
        <v>98107.290455441616</v>
      </c>
      <c r="AN3535" s="3">
        <f t="shared" si="1497"/>
        <v>1449671.8505335844</v>
      </c>
      <c r="AO3535" s="3">
        <f t="shared" si="1498"/>
        <v>940223.2720672345</v>
      </c>
      <c r="AP3535" s="3">
        <f t="shared" si="1499"/>
        <v>0</v>
      </c>
      <c r="AQ3535" s="3">
        <f t="shared" si="1500"/>
        <v>0</v>
      </c>
      <c r="AR3535" s="3">
        <f t="shared" si="1501"/>
        <v>0</v>
      </c>
      <c r="AS3535" s="3">
        <f t="shared" si="1502"/>
        <v>0</v>
      </c>
      <c r="AT3535" s="3">
        <f t="shared" si="1503"/>
        <v>0</v>
      </c>
      <c r="AU3535" s="3">
        <f t="shared" si="1504"/>
        <v>0</v>
      </c>
      <c r="AV3535" s="3">
        <f t="shared" si="1505"/>
        <v>0</v>
      </c>
      <c r="AW3535" s="3">
        <f t="shared" si="1506"/>
        <v>0</v>
      </c>
      <c r="AX3535" s="3">
        <f t="shared" si="1509"/>
        <v>6049297.3982018409</v>
      </c>
      <c r="AY3535" s="3">
        <f t="shared" si="1510"/>
        <v>15</v>
      </c>
      <c r="AZ3535" s="3">
        <f t="shared" si="1507"/>
        <v>0</v>
      </c>
      <c r="BA3535" s="3">
        <v>6085414.6310431091</v>
      </c>
      <c r="BB3535">
        <f t="shared" si="1511"/>
        <v>0.70679999999999998</v>
      </c>
    </row>
    <row r="3536" spans="1:54">
      <c r="A3536" s="2">
        <v>3535</v>
      </c>
      <c r="B3536">
        <v>15</v>
      </c>
      <c r="C3536" s="3">
        <v>133764.83961231264</v>
      </c>
      <c r="D3536" s="3">
        <v>151808.72561774039</v>
      </c>
      <c r="E3536" s="3">
        <v>224982.40489880193</v>
      </c>
      <c r="F3536" s="3">
        <v>616165.21549854078</v>
      </c>
      <c r="G3536" s="3">
        <v>939876.31241283473</v>
      </c>
      <c r="H3536" s="3">
        <v>306660.10858927702</v>
      </c>
      <c r="I3536" s="3">
        <v>706902.86096939933</v>
      </c>
      <c r="J3536" s="3">
        <v>395432.23548593494</v>
      </c>
      <c r="K3536" s="3">
        <v>1613835.2534055265</v>
      </c>
      <c r="L3536" s="3">
        <v>47818.55257137648</v>
      </c>
      <c r="M3536" s="3">
        <v>425497.1846952698</v>
      </c>
      <c r="N3536" s="3">
        <v>70586.56699592236</v>
      </c>
      <c r="O3536" s="3">
        <v>3274080.8877173597</v>
      </c>
      <c r="P3536" s="3">
        <v>28827.570983378442</v>
      </c>
      <c r="Q3536" s="3">
        <v>52687.122516501877</v>
      </c>
      <c r="R3536" s="3">
        <v>0</v>
      </c>
      <c r="S3536" s="3">
        <v>0</v>
      </c>
      <c r="T3536" s="3">
        <v>0</v>
      </c>
      <c r="U3536" s="3">
        <v>0</v>
      </c>
      <c r="V3536" s="3">
        <v>0</v>
      </c>
      <c r="W3536" s="3">
        <v>0</v>
      </c>
      <c r="X3536" s="3">
        <v>0</v>
      </c>
      <c r="Y3536" s="3">
        <v>0</v>
      </c>
      <c r="AA3536" s="3">
        <f t="shared" si="1508"/>
        <v>133764.83961231264</v>
      </c>
      <c r="AB3536" s="3">
        <f t="shared" si="1485"/>
        <v>151808.72561774039</v>
      </c>
      <c r="AC3536" s="3">
        <f t="shared" si="1486"/>
        <v>224982.40489880193</v>
      </c>
      <c r="AD3536" s="3">
        <f t="shared" si="1487"/>
        <v>616165.21549854078</v>
      </c>
      <c r="AE3536" s="3">
        <f t="shared" si="1488"/>
        <v>939876.31241283473</v>
      </c>
      <c r="AF3536" s="3">
        <f t="shared" si="1489"/>
        <v>306660.10858927702</v>
      </c>
      <c r="AG3536" s="3">
        <f t="shared" si="1490"/>
        <v>706902.86096939933</v>
      </c>
      <c r="AH3536" s="3">
        <f t="shared" si="1491"/>
        <v>395432.23548593494</v>
      </c>
      <c r="AI3536" s="3">
        <f t="shared" si="1492"/>
        <v>1613835.2534055265</v>
      </c>
      <c r="AJ3536" s="3">
        <f t="shared" si="1493"/>
        <v>47818.55257137648</v>
      </c>
      <c r="AK3536" s="3">
        <f t="shared" si="1494"/>
        <v>425497.1846952698</v>
      </c>
      <c r="AL3536" s="3">
        <f t="shared" si="1495"/>
        <v>70586.56699592236</v>
      </c>
      <c r="AM3536" s="3">
        <f t="shared" si="1496"/>
        <v>3274080.8877173597</v>
      </c>
      <c r="AN3536" s="3">
        <f t="shared" si="1497"/>
        <v>28827.570983378442</v>
      </c>
      <c r="AO3536" s="3">
        <f t="shared" si="1498"/>
        <v>52687.122516501877</v>
      </c>
      <c r="AP3536" s="3">
        <f t="shared" si="1499"/>
        <v>0</v>
      </c>
      <c r="AQ3536" s="3">
        <f t="shared" si="1500"/>
        <v>0</v>
      </c>
      <c r="AR3536" s="3">
        <f t="shared" si="1501"/>
        <v>0</v>
      </c>
      <c r="AS3536" s="3">
        <f t="shared" si="1502"/>
        <v>0</v>
      </c>
      <c r="AT3536" s="3">
        <f t="shared" si="1503"/>
        <v>0</v>
      </c>
      <c r="AU3536" s="3">
        <f t="shared" si="1504"/>
        <v>0</v>
      </c>
      <c r="AV3536" s="3">
        <f t="shared" si="1505"/>
        <v>0</v>
      </c>
      <c r="AW3536" s="3">
        <f t="shared" si="1506"/>
        <v>0</v>
      </c>
      <c r="AX3536" s="3">
        <f t="shared" si="1509"/>
        <v>8988925.8419701774</v>
      </c>
      <c r="AY3536" s="3">
        <f t="shared" si="1510"/>
        <v>15</v>
      </c>
      <c r="AZ3536" s="3">
        <f t="shared" si="1507"/>
        <v>0</v>
      </c>
      <c r="BA3536" s="3">
        <v>6087829.7206356302</v>
      </c>
      <c r="BB3536">
        <f t="shared" si="1511"/>
        <v>0.70699999999999996</v>
      </c>
    </row>
    <row r="3537" spans="1:54">
      <c r="A3537" s="2">
        <v>3536</v>
      </c>
      <c r="B3537">
        <v>17</v>
      </c>
      <c r="C3537" s="3">
        <v>667550.00388379092</v>
      </c>
      <c r="D3537" s="3">
        <v>110879.21372924269</v>
      </c>
      <c r="E3537" s="3">
        <v>49567.111320542739</v>
      </c>
      <c r="F3537" s="3">
        <v>51681.230670668585</v>
      </c>
      <c r="G3537" s="3">
        <v>781781.13670665328</v>
      </c>
      <c r="H3537" s="3">
        <v>44475.955587486744</v>
      </c>
      <c r="I3537" s="3">
        <v>8533.3541709692836</v>
      </c>
      <c r="J3537" s="3">
        <v>344131.195580728</v>
      </c>
      <c r="K3537" s="3">
        <v>375684.4750347315</v>
      </c>
      <c r="L3537" s="3">
        <v>19486.348014085364</v>
      </c>
      <c r="M3537" s="3">
        <v>40305.731259910273</v>
      </c>
      <c r="N3537" s="3">
        <v>34969.079648508319</v>
      </c>
      <c r="O3537" s="3">
        <v>410583.09259914898</v>
      </c>
      <c r="P3537" s="3">
        <v>32741.401242012849</v>
      </c>
      <c r="Q3537" s="3">
        <v>27992.100501578545</v>
      </c>
      <c r="R3537" s="3">
        <v>52602.457132714058</v>
      </c>
      <c r="S3537" s="3">
        <v>179006.94970273844</v>
      </c>
      <c r="T3537" s="3">
        <v>0</v>
      </c>
      <c r="U3537" s="3">
        <v>0</v>
      </c>
      <c r="V3537" s="3">
        <v>0</v>
      </c>
      <c r="W3537" s="3">
        <v>0</v>
      </c>
      <c r="X3537" s="3">
        <v>0</v>
      </c>
      <c r="Y3537" s="3">
        <v>0</v>
      </c>
      <c r="AA3537" s="3">
        <f t="shared" si="1508"/>
        <v>667550.00388379092</v>
      </c>
      <c r="AB3537" s="3">
        <f t="shared" si="1485"/>
        <v>110879.21372924269</v>
      </c>
      <c r="AC3537" s="3">
        <f t="shared" si="1486"/>
        <v>49567.111320542739</v>
      </c>
      <c r="AD3537" s="3">
        <f t="shared" si="1487"/>
        <v>51681.230670668585</v>
      </c>
      <c r="AE3537" s="3">
        <f t="shared" si="1488"/>
        <v>781781.13670665328</v>
      </c>
      <c r="AF3537" s="3">
        <f t="shared" si="1489"/>
        <v>44475.955587486744</v>
      </c>
      <c r="AG3537" s="3">
        <f t="shared" si="1490"/>
        <v>8533.3541709692836</v>
      </c>
      <c r="AH3537" s="3">
        <f t="shared" si="1491"/>
        <v>344131.195580728</v>
      </c>
      <c r="AI3537" s="3">
        <f t="shared" si="1492"/>
        <v>375684.4750347315</v>
      </c>
      <c r="AJ3537" s="3">
        <f t="shared" si="1493"/>
        <v>19486.348014085364</v>
      </c>
      <c r="AK3537" s="3">
        <f t="shared" si="1494"/>
        <v>40305.731259910273</v>
      </c>
      <c r="AL3537" s="3">
        <f t="shared" si="1495"/>
        <v>34969.079648508319</v>
      </c>
      <c r="AM3537" s="3">
        <f t="shared" si="1496"/>
        <v>410583.09259914898</v>
      </c>
      <c r="AN3537" s="3">
        <f t="shared" si="1497"/>
        <v>32741.401242012849</v>
      </c>
      <c r="AO3537" s="3">
        <f t="shared" si="1498"/>
        <v>27992.100501578545</v>
      </c>
      <c r="AP3537" s="3">
        <f t="shared" si="1499"/>
        <v>52602.457132714058</v>
      </c>
      <c r="AQ3537" s="3">
        <f t="shared" si="1500"/>
        <v>179006.94970273844</v>
      </c>
      <c r="AR3537" s="3">
        <f t="shared" si="1501"/>
        <v>0</v>
      </c>
      <c r="AS3537" s="3">
        <f t="shared" si="1502"/>
        <v>0</v>
      </c>
      <c r="AT3537" s="3">
        <f t="shared" si="1503"/>
        <v>0</v>
      </c>
      <c r="AU3537" s="3">
        <f t="shared" si="1504"/>
        <v>0</v>
      </c>
      <c r="AV3537" s="3">
        <f t="shared" si="1505"/>
        <v>0</v>
      </c>
      <c r="AW3537" s="3">
        <f t="shared" si="1506"/>
        <v>0</v>
      </c>
      <c r="AX3537" s="3">
        <f t="shared" si="1509"/>
        <v>3231970.8367855102</v>
      </c>
      <c r="AY3537" s="3">
        <f t="shared" si="1510"/>
        <v>17</v>
      </c>
      <c r="AZ3537" s="3">
        <f t="shared" si="1507"/>
        <v>0</v>
      </c>
      <c r="BA3537" s="3">
        <v>6091579.167640849</v>
      </c>
      <c r="BB3537">
        <f t="shared" si="1511"/>
        <v>0.70720000000000005</v>
      </c>
    </row>
    <row r="3538" spans="1:54">
      <c r="A3538" s="2">
        <v>3537</v>
      </c>
      <c r="B3538">
        <v>14</v>
      </c>
      <c r="C3538" s="3">
        <v>217564.13716867895</v>
      </c>
      <c r="D3538" s="3">
        <v>53919.799924456944</v>
      </c>
      <c r="E3538" s="3">
        <v>751155.50536896905</v>
      </c>
      <c r="F3538" s="3">
        <v>294800.33490123838</v>
      </c>
      <c r="G3538" s="3">
        <v>20156.436900940418</v>
      </c>
      <c r="H3538" s="3">
        <v>81648.441668592874</v>
      </c>
      <c r="I3538" s="3">
        <v>1087192.7105010916</v>
      </c>
      <c r="J3538" s="3">
        <v>1123266.7716451641</v>
      </c>
      <c r="K3538" s="3">
        <v>2113396.6277244822</v>
      </c>
      <c r="L3538" s="3">
        <v>16443.135093032124</v>
      </c>
      <c r="M3538" s="3">
        <v>871117.44654923119</v>
      </c>
      <c r="N3538" s="3">
        <v>1219369.6481304478</v>
      </c>
      <c r="O3538" s="3">
        <v>22852.490757487081</v>
      </c>
      <c r="P3538" s="3">
        <v>184272.43344081633</v>
      </c>
      <c r="Q3538" s="3">
        <v>0</v>
      </c>
      <c r="R3538" s="3">
        <v>0</v>
      </c>
      <c r="S3538" s="3">
        <v>0</v>
      </c>
      <c r="T3538" s="3">
        <v>0</v>
      </c>
      <c r="U3538" s="3">
        <v>0</v>
      </c>
      <c r="V3538" s="3">
        <v>0</v>
      </c>
      <c r="W3538" s="3">
        <v>0</v>
      </c>
      <c r="X3538" s="3">
        <v>0</v>
      </c>
      <c r="Y3538" s="3">
        <v>0</v>
      </c>
      <c r="AA3538" s="3">
        <f t="shared" si="1508"/>
        <v>217564.13716867895</v>
      </c>
      <c r="AB3538" s="3">
        <f t="shared" si="1485"/>
        <v>53919.799924456944</v>
      </c>
      <c r="AC3538" s="3">
        <f t="shared" si="1486"/>
        <v>751155.50536896905</v>
      </c>
      <c r="AD3538" s="3">
        <f t="shared" si="1487"/>
        <v>294800.33490123838</v>
      </c>
      <c r="AE3538" s="3">
        <f t="shared" si="1488"/>
        <v>20156.436900940418</v>
      </c>
      <c r="AF3538" s="3">
        <f t="shared" si="1489"/>
        <v>81648.441668592874</v>
      </c>
      <c r="AG3538" s="3">
        <f t="shared" si="1490"/>
        <v>1087192.7105010916</v>
      </c>
      <c r="AH3538" s="3">
        <f t="shared" si="1491"/>
        <v>1123266.7716451641</v>
      </c>
      <c r="AI3538" s="3">
        <f t="shared" si="1492"/>
        <v>2113396.6277244822</v>
      </c>
      <c r="AJ3538" s="3">
        <f t="shared" si="1493"/>
        <v>16443.135093032124</v>
      </c>
      <c r="AK3538" s="3">
        <f t="shared" si="1494"/>
        <v>871117.44654923119</v>
      </c>
      <c r="AL3538" s="3">
        <f t="shared" si="1495"/>
        <v>1219369.6481304478</v>
      </c>
      <c r="AM3538" s="3">
        <f t="shared" si="1496"/>
        <v>22852.490757487081</v>
      </c>
      <c r="AN3538" s="3">
        <f t="shared" si="1497"/>
        <v>184272.43344081633</v>
      </c>
      <c r="AO3538" s="3">
        <f t="shared" si="1498"/>
        <v>0</v>
      </c>
      <c r="AP3538" s="3">
        <f t="shared" si="1499"/>
        <v>0</v>
      </c>
      <c r="AQ3538" s="3">
        <f t="shared" si="1500"/>
        <v>0</v>
      </c>
      <c r="AR3538" s="3">
        <f t="shared" si="1501"/>
        <v>0</v>
      </c>
      <c r="AS3538" s="3">
        <f t="shared" si="1502"/>
        <v>0</v>
      </c>
      <c r="AT3538" s="3">
        <f t="shared" si="1503"/>
        <v>0</v>
      </c>
      <c r="AU3538" s="3">
        <f t="shared" si="1504"/>
        <v>0</v>
      </c>
      <c r="AV3538" s="3">
        <f t="shared" si="1505"/>
        <v>0</v>
      </c>
      <c r="AW3538" s="3">
        <f t="shared" si="1506"/>
        <v>0</v>
      </c>
      <c r="AX3538" s="3">
        <f t="shared" si="1509"/>
        <v>8057155.9197746292</v>
      </c>
      <c r="AY3538" s="3">
        <f t="shared" si="1510"/>
        <v>14</v>
      </c>
      <c r="AZ3538" s="3">
        <f t="shared" si="1507"/>
        <v>0</v>
      </c>
      <c r="BA3538" s="3">
        <v>6094909.9063759232</v>
      </c>
      <c r="BB3538">
        <f t="shared" si="1511"/>
        <v>0.70740000000000003</v>
      </c>
    </row>
    <row r="3539" spans="1:54">
      <c r="A3539" s="2">
        <v>3538</v>
      </c>
      <c r="B3539">
        <v>13</v>
      </c>
      <c r="C3539" s="3">
        <v>581816.57340709248</v>
      </c>
      <c r="D3539" s="3">
        <v>31012.614795368951</v>
      </c>
      <c r="E3539" s="3">
        <v>162860.55149289392</v>
      </c>
      <c r="F3539" s="3">
        <v>34810.072275889535</v>
      </c>
      <c r="G3539" s="3">
        <v>357958.55864462344</v>
      </c>
      <c r="H3539" s="3">
        <v>154353.94436816082</v>
      </c>
      <c r="I3539" s="3">
        <v>9480.54945343906</v>
      </c>
      <c r="J3539" s="3">
        <v>661964.17450413329</v>
      </c>
      <c r="K3539" s="3">
        <v>240018.74553765979</v>
      </c>
      <c r="L3539" s="3">
        <v>16024.762856768974</v>
      </c>
      <c r="M3539" s="3">
        <v>157024.91719072239</v>
      </c>
      <c r="N3539" s="3">
        <v>5439833.0970695028</v>
      </c>
      <c r="O3539" s="3">
        <v>16533.587342414299</v>
      </c>
      <c r="P3539" s="3">
        <v>0</v>
      </c>
      <c r="Q3539" s="3">
        <v>0</v>
      </c>
      <c r="R3539" s="3">
        <v>0</v>
      </c>
      <c r="S3539" s="3">
        <v>0</v>
      </c>
      <c r="T3539" s="3">
        <v>0</v>
      </c>
      <c r="U3539" s="3">
        <v>0</v>
      </c>
      <c r="V3539" s="3">
        <v>0</v>
      </c>
      <c r="W3539" s="3">
        <v>0</v>
      </c>
      <c r="X3539" s="3">
        <v>0</v>
      </c>
      <c r="Y3539" s="3">
        <v>0</v>
      </c>
      <c r="AA3539" s="3">
        <f t="shared" si="1508"/>
        <v>581816.57340709248</v>
      </c>
      <c r="AB3539" s="3">
        <f t="shared" si="1485"/>
        <v>31012.614795368951</v>
      </c>
      <c r="AC3539" s="3">
        <f t="shared" si="1486"/>
        <v>162860.55149289392</v>
      </c>
      <c r="AD3539" s="3">
        <f t="shared" si="1487"/>
        <v>34810.072275889535</v>
      </c>
      <c r="AE3539" s="3">
        <f t="shared" si="1488"/>
        <v>357958.55864462344</v>
      </c>
      <c r="AF3539" s="3">
        <f t="shared" si="1489"/>
        <v>154353.94436816082</v>
      </c>
      <c r="AG3539" s="3">
        <f t="shared" si="1490"/>
        <v>9480.54945343906</v>
      </c>
      <c r="AH3539" s="3">
        <f t="shared" si="1491"/>
        <v>661964.17450413329</v>
      </c>
      <c r="AI3539" s="3">
        <f t="shared" si="1492"/>
        <v>240018.74553765979</v>
      </c>
      <c r="AJ3539" s="3">
        <f t="shared" si="1493"/>
        <v>16024.762856768974</v>
      </c>
      <c r="AK3539" s="3">
        <f t="shared" si="1494"/>
        <v>157024.91719072239</v>
      </c>
      <c r="AL3539" s="3">
        <f t="shared" si="1495"/>
        <v>5439833.0970695028</v>
      </c>
      <c r="AM3539" s="3">
        <f t="shared" si="1496"/>
        <v>16533.587342414299</v>
      </c>
      <c r="AN3539" s="3">
        <f t="shared" si="1497"/>
        <v>0</v>
      </c>
      <c r="AO3539" s="3">
        <f t="shared" si="1498"/>
        <v>0</v>
      </c>
      <c r="AP3539" s="3">
        <f t="shared" si="1499"/>
        <v>0</v>
      </c>
      <c r="AQ3539" s="3">
        <f t="shared" si="1500"/>
        <v>0</v>
      </c>
      <c r="AR3539" s="3">
        <f t="shared" si="1501"/>
        <v>0</v>
      </c>
      <c r="AS3539" s="3">
        <f t="shared" si="1502"/>
        <v>0</v>
      </c>
      <c r="AT3539" s="3">
        <f t="shared" si="1503"/>
        <v>0</v>
      </c>
      <c r="AU3539" s="3">
        <f t="shared" si="1504"/>
        <v>0</v>
      </c>
      <c r="AV3539" s="3">
        <f t="shared" si="1505"/>
        <v>0</v>
      </c>
      <c r="AW3539" s="3">
        <f t="shared" si="1506"/>
        <v>0</v>
      </c>
      <c r="AX3539" s="3">
        <f t="shared" si="1509"/>
        <v>7863692.1489386689</v>
      </c>
      <c r="AY3539" s="3">
        <f t="shared" si="1510"/>
        <v>13</v>
      </c>
      <c r="AZ3539" s="3">
        <f t="shared" si="1507"/>
        <v>0</v>
      </c>
      <c r="BA3539" s="3">
        <v>6095387.0494066831</v>
      </c>
      <c r="BB3539">
        <f t="shared" si="1511"/>
        <v>0.70760000000000001</v>
      </c>
    </row>
    <row r="3540" spans="1:54">
      <c r="A3540" s="2">
        <v>3539</v>
      </c>
      <c r="B3540">
        <v>8</v>
      </c>
      <c r="C3540" s="3">
        <v>61052.510128194364</v>
      </c>
      <c r="D3540" s="3">
        <v>28082.612941021882</v>
      </c>
      <c r="E3540" s="3">
        <v>63406.981330682996</v>
      </c>
      <c r="F3540" s="3">
        <v>326909.14129030006</v>
      </c>
      <c r="G3540" s="3">
        <v>49052.592687806813</v>
      </c>
      <c r="H3540" s="3">
        <v>254000.6560880524</v>
      </c>
      <c r="I3540" s="3">
        <v>100777.08488276054</v>
      </c>
      <c r="J3540" s="3">
        <v>142891.21305499692</v>
      </c>
      <c r="K3540" s="3">
        <v>0</v>
      </c>
      <c r="L3540" s="3">
        <v>0</v>
      </c>
      <c r="M3540" s="3">
        <v>0</v>
      </c>
      <c r="N3540" s="3">
        <v>0</v>
      </c>
      <c r="O3540" s="3">
        <v>0</v>
      </c>
      <c r="P3540" s="3">
        <v>0</v>
      </c>
      <c r="Q3540" s="3">
        <v>0</v>
      </c>
      <c r="R3540" s="3">
        <v>0</v>
      </c>
      <c r="S3540" s="3">
        <v>0</v>
      </c>
      <c r="T3540" s="3">
        <v>0</v>
      </c>
      <c r="U3540" s="3">
        <v>0</v>
      </c>
      <c r="V3540" s="3">
        <v>0</v>
      </c>
      <c r="W3540" s="3">
        <v>0</v>
      </c>
      <c r="X3540" s="3">
        <v>0</v>
      </c>
      <c r="Y3540" s="3">
        <v>0</v>
      </c>
      <c r="AA3540" s="3">
        <f t="shared" si="1508"/>
        <v>61052.510128194364</v>
      </c>
      <c r="AB3540" s="3">
        <f t="shared" si="1485"/>
        <v>28082.612941021882</v>
      </c>
      <c r="AC3540" s="3">
        <f t="shared" si="1486"/>
        <v>63406.981330682996</v>
      </c>
      <c r="AD3540" s="3">
        <f t="shared" si="1487"/>
        <v>326909.14129030006</v>
      </c>
      <c r="AE3540" s="3">
        <f t="shared" si="1488"/>
        <v>49052.592687806813</v>
      </c>
      <c r="AF3540" s="3">
        <f t="shared" si="1489"/>
        <v>254000.6560880524</v>
      </c>
      <c r="AG3540" s="3">
        <f t="shared" si="1490"/>
        <v>100777.08488276054</v>
      </c>
      <c r="AH3540" s="3">
        <f t="shared" si="1491"/>
        <v>142891.21305499692</v>
      </c>
      <c r="AI3540" s="3">
        <f t="shared" si="1492"/>
        <v>0</v>
      </c>
      <c r="AJ3540" s="3">
        <f t="shared" si="1493"/>
        <v>0</v>
      </c>
      <c r="AK3540" s="3">
        <f t="shared" si="1494"/>
        <v>0</v>
      </c>
      <c r="AL3540" s="3">
        <f t="shared" si="1495"/>
        <v>0</v>
      </c>
      <c r="AM3540" s="3">
        <f t="shared" si="1496"/>
        <v>0</v>
      </c>
      <c r="AN3540" s="3">
        <f t="shared" si="1497"/>
        <v>0</v>
      </c>
      <c r="AO3540" s="3">
        <f t="shared" si="1498"/>
        <v>0</v>
      </c>
      <c r="AP3540" s="3">
        <f t="shared" si="1499"/>
        <v>0</v>
      </c>
      <c r="AQ3540" s="3">
        <f t="shared" si="1500"/>
        <v>0</v>
      </c>
      <c r="AR3540" s="3">
        <f t="shared" si="1501"/>
        <v>0</v>
      </c>
      <c r="AS3540" s="3">
        <f t="shared" si="1502"/>
        <v>0</v>
      </c>
      <c r="AT3540" s="3">
        <f t="shared" si="1503"/>
        <v>0</v>
      </c>
      <c r="AU3540" s="3">
        <f t="shared" si="1504"/>
        <v>0</v>
      </c>
      <c r="AV3540" s="3">
        <f t="shared" si="1505"/>
        <v>0</v>
      </c>
      <c r="AW3540" s="3">
        <f t="shared" si="1506"/>
        <v>0</v>
      </c>
      <c r="AX3540" s="3">
        <f t="shared" si="1509"/>
        <v>1026172.792403816</v>
      </c>
      <c r="AY3540" s="3">
        <f t="shared" si="1510"/>
        <v>8</v>
      </c>
      <c r="AZ3540" s="3">
        <f t="shared" si="1507"/>
        <v>0</v>
      </c>
      <c r="BA3540" s="3">
        <v>6095395.3178007109</v>
      </c>
      <c r="BB3540">
        <f t="shared" si="1511"/>
        <v>0.70779999999999998</v>
      </c>
    </row>
    <row r="3541" spans="1:54">
      <c r="A3541" s="2">
        <v>3540</v>
      </c>
      <c r="B3541">
        <v>18</v>
      </c>
      <c r="C3541" s="3">
        <v>50478.166911520304</v>
      </c>
      <c r="D3541" s="3">
        <v>230375.47444943132</v>
      </c>
      <c r="E3541" s="3">
        <v>188835.79593512614</v>
      </c>
      <c r="F3541" s="3">
        <v>1874687.2865692717</v>
      </c>
      <c r="G3541" s="3">
        <v>1024217.2016268263</v>
      </c>
      <c r="H3541" s="3">
        <v>195943.18441078634</v>
      </c>
      <c r="I3541" s="3">
        <v>175141.93139661205</v>
      </c>
      <c r="J3541" s="3">
        <v>78928.99734892718</v>
      </c>
      <c r="K3541" s="3">
        <v>115241.09827854909</v>
      </c>
      <c r="L3541" s="3">
        <v>20541.889802252925</v>
      </c>
      <c r="M3541" s="3">
        <v>1094050.330861883</v>
      </c>
      <c r="N3541" s="3">
        <v>46681.564579753009</v>
      </c>
      <c r="O3541" s="3">
        <v>83663.846484223599</v>
      </c>
      <c r="P3541" s="3">
        <v>46041.374623257907</v>
      </c>
      <c r="Q3541" s="3">
        <v>27776.5572183148</v>
      </c>
      <c r="R3541" s="3">
        <v>325322.12711204338</v>
      </c>
      <c r="S3541" s="3">
        <v>102565.99781822412</v>
      </c>
      <c r="T3541" s="3">
        <v>55498.717027607534</v>
      </c>
      <c r="U3541" s="3">
        <v>0</v>
      </c>
      <c r="V3541" s="3">
        <v>0</v>
      </c>
      <c r="W3541" s="3">
        <v>0</v>
      </c>
      <c r="X3541" s="3">
        <v>0</v>
      </c>
      <c r="Y3541" s="3">
        <v>0</v>
      </c>
      <c r="AA3541" s="3">
        <f t="shared" si="1508"/>
        <v>50478.166911520304</v>
      </c>
      <c r="AB3541" s="3">
        <f t="shared" si="1485"/>
        <v>230375.47444943132</v>
      </c>
      <c r="AC3541" s="3">
        <f t="shared" si="1486"/>
        <v>188835.79593512614</v>
      </c>
      <c r="AD3541" s="3">
        <f t="shared" si="1487"/>
        <v>1874687.2865692717</v>
      </c>
      <c r="AE3541" s="3">
        <f t="shared" si="1488"/>
        <v>1024217.2016268263</v>
      </c>
      <c r="AF3541" s="3">
        <f t="shared" si="1489"/>
        <v>195943.18441078634</v>
      </c>
      <c r="AG3541" s="3">
        <f t="shared" si="1490"/>
        <v>175141.93139661205</v>
      </c>
      <c r="AH3541" s="3">
        <f t="shared" si="1491"/>
        <v>78928.99734892718</v>
      </c>
      <c r="AI3541" s="3">
        <f t="shared" si="1492"/>
        <v>115241.09827854909</v>
      </c>
      <c r="AJ3541" s="3">
        <f t="shared" si="1493"/>
        <v>20541.889802252925</v>
      </c>
      <c r="AK3541" s="3">
        <f t="shared" si="1494"/>
        <v>1094050.330861883</v>
      </c>
      <c r="AL3541" s="3">
        <f t="shared" si="1495"/>
        <v>46681.564579753009</v>
      </c>
      <c r="AM3541" s="3">
        <f t="shared" si="1496"/>
        <v>83663.846484223599</v>
      </c>
      <c r="AN3541" s="3">
        <f t="shared" si="1497"/>
        <v>46041.374623257907</v>
      </c>
      <c r="AO3541" s="3">
        <f t="shared" si="1498"/>
        <v>27776.5572183148</v>
      </c>
      <c r="AP3541" s="3">
        <f t="shared" si="1499"/>
        <v>325322.12711204338</v>
      </c>
      <c r="AQ3541" s="3">
        <f t="shared" si="1500"/>
        <v>102565.99781822412</v>
      </c>
      <c r="AR3541" s="3">
        <f t="shared" si="1501"/>
        <v>55498.717027607534</v>
      </c>
      <c r="AS3541" s="3">
        <f t="shared" si="1502"/>
        <v>0</v>
      </c>
      <c r="AT3541" s="3">
        <f t="shared" si="1503"/>
        <v>0</v>
      </c>
      <c r="AU3541" s="3">
        <f t="shared" si="1504"/>
        <v>0</v>
      </c>
      <c r="AV3541" s="3">
        <f t="shared" si="1505"/>
        <v>0</v>
      </c>
      <c r="AW3541" s="3">
        <f t="shared" si="1506"/>
        <v>0</v>
      </c>
      <c r="AX3541" s="3">
        <f t="shared" si="1509"/>
        <v>5735991.5424546096</v>
      </c>
      <c r="AY3541" s="3">
        <f t="shared" si="1510"/>
        <v>18</v>
      </c>
      <c r="AZ3541" s="3">
        <f t="shared" si="1507"/>
        <v>0</v>
      </c>
      <c r="BA3541" s="3">
        <v>6096265.8688141629</v>
      </c>
      <c r="BB3541">
        <f t="shared" si="1511"/>
        <v>0.70799999999999996</v>
      </c>
    </row>
    <row r="3542" spans="1:54">
      <c r="A3542" s="2">
        <v>3541</v>
      </c>
      <c r="B3542">
        <v>18</v>
      </c>
      <c r="C3542" s="3">
        <v>84434.320713493551</v>
      </c>
      <c r="D3542" s="3">
        <v>572787.17952382262</v>
      </c>
      <c r="E3542" s="3">
        <v>114620.30760997391</v>
      </c>
      <c r="F3542" s="3">
        <v>2335.3806857705913</v>
      </c>
      <c r="G3542" s="3">
        <v>842946.17740026198</v>
      </c>
      <c r="H3542" s="3">
        <v>18932.396732757585</v>
      </c>
      <c r="I3542" s="3">
        <v>66930.467732068821</v>
      </c>
      <c r="J3542" s="3">
        <v>39215.51508543238</v>
      </c>
      <c r="K3542" s="3">
        <v>68111.727326737833</v>
      </c>
      <c r="L3542" s="3">
        <v>94808.289019628734</v>
      </c>
      <c r="M3542" s="3">
        <v>29924.570334548574</v>
      </c>
      <c r="N3542" s="3">
        <v>833700.6722828754</v>
      </c>
      <c r="O3542" s="3">
        <v>66912.642749957027</v>
      </c>
      <c r="P3542" s="3">
        <v>81619.565130134855</v>
      </c>
      <c r="Q3542" s="3">
        <v>134277.2644985223</v>
      </c>
      <c r="R3542" s="3">
        <v>57093.507389610291</v>
      </c>
      <c r="S3542" s="3">
        <v>89654.688371925324</v>
      </c>
      <c r="T3542" s="3">
        <v>930251.25032696303</v>
      </c>
      <c r="U3542" s="3">
        <v>0</v>
      </c>
      <c r="V3542" s="3">
        <v>0</v>
      </c>
      <c r="W3542" s="3">
        <v>0</v>
      </c>
      <c r="X3542" s="3">
        <v>0</v>
      </c>
      <c r="Y3542" s="3">
        <v>0</v>
      </c>
      <c r="AA3542" s="3">
        <f t="shared" si="1508"/>
        <v>84434.320713493551</v>
      </c>
      <c r="AB3542" s="3">
        <f t="shared" si="1485"/>
        <v>572787.17952382262</v>
      </c>
      <c r="AC3542" s="3">
        <f t="shared" si="1486"/>
        <v>114620.30760997391</v>
      </c>
      <c r="AD3542" s="3">
        <f t="shared" si="1487"/>
        <v>2335.3806857705913</v>
      </c>
      <c r="AE3542" s="3">
        <f t="shared" si="1488"/>
        <v>842946.17740026198</v>
      </c>
      <c r="AF3542" s="3">
        <f t="shared" si="1489"/>
        <v>18932.396732757585</v>
      </c>
      <c r="AG3542" s="3">
        <f t="shared" si="1490"/>
        <v>66930.467732068821</v>
      </c>
      <c r="AH3542" s="3">
        <f t="shared" si="1491"/>
        <v>39215.51508543238</v>
      </c>
      <c r="AI3542" s="3">
        <f t="shared" si="1492"/>
        <v>68111.727326737833</v>
      </c>
      <c r="AJ3542" s="3">
        <f t="shared" si="1493"/>
        <v>94808.289019628734</v>
      </c>
      <c r="AK3542" s="3">
        <f t="shared" si="1494"/>
        <v>29924.570334548574</v>
      </c>
      <c r="AL3542" s="3">
        <f t="shared" si="1495"/>
        <v>833700.6722828754</v>
      </c>
      <c r="AM3542" s="3">
        <f t="shared" si="1496"/>
        <v>66912.642749957027</v>
      </c>
      <c r="AN3542" s="3">
        <f t="shared" si="1497"/>
        <v>81619.565130134855</v>
      </c>
      <c r="AO3542" s="3">
        <f t="shared" si="1498"/>
        <v>134277.2644985223</v>
      </c>
      <c r="AP3542" s="3">
        <f t="shared" si="1499"/>
        <v>57093.507389610291</v>
      </c>
      <c r="AQ3542" s="3">
        <f t="shared" si="1500"/>
        <v>89654.688371925324</v>
      </c>
      <c r="AR3542" s="3">
        <f t="shared" si="1501"/>
        <v>930251.25032696303</v>
      </c>
      <c r="AS3542" s="3">
        <f t="shared" si="1502"/>
        <v>0</v>
      </c>
      <c r="AT3542" s="3">
        <f t="shared" si="1503"/>
        <v>0</v>
      </c>
      <c r="AU3542" s="3">
        <f t="shared" si="1504"/>
        <v>0</v>
      </c>
      <c r="AV3542" s="3">
        <f t="shared" si="1505"/>
        <v>0</v>
      </c>
      <c r="AW3542" s="3">
        <f t="shared" si="1506"/>
        <v>0</v>
      </c>
      <c r="AX3542" s="3">
        <f t="shared" si="1509"/>
        <v>4128555.9229144845</v>
      </c>
      <c r="AY3542" s="3">
        <f t="shared" si="1510"/>
        <v>18</v>
      </c>
      <c r="AZ3542" s="3">
        <f t="shared" si="1507"/>
        <v>0</v>
      </c>
      <c r="BA3542" s="3">
        <v>6098636.613783069</v>
      </c>
      <c r="BB3542">
        <f t="shared" si="1511"/>
        <v>0.70820000000000005</v>
      </c>
    </row>
    <row r="3543" spans="1:54">
      <c r="A3543" s="2">
        <v>3542</v>
      </c>
      <c r="B3543">
        <v>14</v>
      </c>
      <c r="C3543" s="3">
        <v>169391.21910670737</v>
      </c>
      <c r="D3543" s="3">
        <v>112821.69800676532</v>
      </c>
      <c r="E3543" s="3">
        <v>1178796.4660067819</v>
      </c>
      <c r="F3543" s="3">
        <v>449304.3484427809</v>
      </c>
      <c r="G3543" s="3">
        <v>61395.895178228893</v>
      </c>
      <c r="H3543" s="3">
        <v>51906.050740627215</v>
      </c>
      <c r="I3543" s="3">
        <v>630978.3071894946</v>
      </c>
      <c r="J3543" s="3">
        <v>48991.18333633287</v>
      </c>
      <c r="K3543" s="3">
        <v>401493.92160834227</v>
      </c>
      <c r="L3543" s="3">
        <v>272702.67616423609</v>
      </c>
      <c r="M3543" s="3">
        <v>26276.545093941302</v>
      </c>
      <c r="N3543" s="3">
        <v>250640.87505401889</v>
      </c>
      <c r="O3543" s="3">
        <v>826570.33222328662</v>
      </c>
      <c r="P3543" s="3">
        <v>12449.103403776564</v>
      </c>
      <c r="Q3543" s="3">
        <v>0</v>
      </c>
      <c r="R3543" s="3">
        <v>0</v>
      </c>
      <c r="S3543" s="3">
        <v>0</v>
      </c>
      <c r="T3543" s="3">
        <v>0</v>
      </c>
      <c r="U3543" s="3">
        <v>0</v>
      </c>
      <c r="V3543" s="3">
        <v>0</v>
      </c>
      <c r="W3543" s="3">
        <v>0</v>
      </c>
      <c r="X3543" s="3">
        <v>0</v>
      </c>
      <c r="Y3543" s="3">
        <v>0</v>
      </c>
      <c r="AA3543" s="3">
        <f t="shared" si="1508"/>
        <v>169391.21910670737</v>
      </c>
      <c r="AB3543" s="3">
        <f t="shared" si="1485"/>
        <v>112821.69800676532</v>
      </c>
      <c r="AC3543" s="3">
        <f t="shared" si="1486"/>
        <v>1178796.4660067819</v>
      </c>
      <c r="AD3543" s="3">
        <f t="shared" si="1487"/>
        <v>449304.3484427809</v>
      </c>
      <c r="AE3543" s="3">
        <f t="shared" si="1488"/>
        <v>61395.895178228893</v>
      </c>
      <c r="AF3543" s="3">
        <f t="shared" si="1489"/>
        <v>51906.050740627215</v>
      </c>
      <c r="AG3543" s="3">
        <f t="shared" si="1490"/>
        <v>630978.3071894946</v>
      </c>
      <c r="AH3543" s="3">
        <f t="shared" si="1491"/>
        <v>48991.18333633287</v>
      </c>
      <c r="AI3543" s="3">
        <f t="shared" si="1492"/>
        <v>401493.92160834227</v>
      </c>
      <c r="AJ3543" s="3">
        <f t="shared" si="1493"/>
        <v>272702.67616423609</v>
      </c>
      <c r="AK3543" s="3">
        <f t="shared" si="1494"/>
        <v>26276.545093941302</v>
      </c>
      <c r="AL3543" s="3">
        <f t="shared" si="1495"/>
        <v>250640.87505401889</v>
      </c>
      <c r="AM3543" s="3">
        <f t="shared" si="1496"/>
        <v>826570.33222328662</v>
      </c>
      <c r="AN3543" s="3">
        <f t="shared" si="1497"/>
        <v>12449.103403776564</v>
      </c>
      <c r="AO3543" s="3">
        <f t="shared" si="1498"/>
        <v>0</v>
      </c>
      <c r="AP3543" s="3">
        <f t="shared" si="1499"/>
        <v>0</v>
      </c>
      <c r="AQ3543" s="3">
        <f t="shared" si="1500"/>
        <v>0</v>
      </c>
      <c r="AR3543" s="3">
        <f t="shared" si="1501"/>
        <v>0</v>
      </c>
      <c r="AS3543" s="3">
        <f t="shared" si="1502"/>
        <v>0</v>
      </c>
      <c r="AT3543" s="3">
        <f t="shared" si="1503"/>
        <v>0</v>
      </c>
      <c r="AU3543" s="3">
        <f t="shared" si="1504"/>
        <v>0</v>
      </c>
      <c r="AV3543" s="3">
        <f t="shared" si="1505"/>
        <v>0</v>
      </c>
      <c r="AW3543" s="3">
        <f t="shared" si="1506"/>
        <v>0</v>
      </c>
      <c r="AX3543" s="3">
        <f t="shared" si="1509"/>
        <v>4493718.6215553209</v>
      </c>
      <c r="AY3543" s="3">
        <f t="shared" si="1510"/>
        <v>14</v>
      </c>
      <c r="AZ3543" s="3">
        <f t="shared" si="1507"/>
        <v>0</v>
      </c>
      <c r="BA3543" s="3">
        <v>6105915.5144042093</v>
      </c>
      <c r="BB3543">
        <f t="shared" si="1511"/>
        <v>0.70840000000000003</v>
      </c>
    </row>
    <row r="3544" spans="1:54">
      <c r="A3544" s="2">
        <v>3543</v>
      </c>
      <c r="B3544">
        <v>18</v>
      </c>
      <c r="C3544" s="3">
        <v>11603.596100327413</v>
      </c>
      <c r="D3544" s="3">
        <v>115667.00291835434</v>
      </c>
      <c r="E3544" s="3">
        <v>363657.77433730417</v>
      </c>
      <c r="F3544" s="3">
        <v>182578.08395613395</v>
      </c>
      <c r="G3544" s="3">
        <v>35407.552818024829</v>
      </c>
      <c r="H3544" s="3">
        <v>136961.61953261579</v>
      </c>
      <c r="I3544" s="3">
        <v>67992.552306328595</v>
      </c>
      <c r="J3544" s="3">
        <v>5949378.8405208988</v>
      </c>
      <c r="K3544" s="3">
        <v>2551955.1571671129</v>
      </c>
      <c r="L3544" s="3">
        <v>1764247.5927067464</v>
      </c>
      <c r="M3544" s="3">
        <v>35280.033638550143</v>
      </c>
      <c r="N3544" s="3">
        <v>193707.63830558176</v>
      </c>
      <c r="O3544" s="3">
        <v>337167.62015740253</v>
      </c>
      <c r="P3544" s="3">
        <v>4830379.0225820392</v>
      </c>
      <c r="Q3544" s="3">
        <v>515733.55636755982</v>
      </c>
      <c r="R3544" s="3">
        <v>72528.801069660782</v>
      </c>
      <c r="S3544" s="3">
        <v>192405.17087151745</v>
      </c>
      <c r="T3544" s="3">
        <v>33567.309569780715</v>
      </c>
      <c r="U3544" s="3">
        <v>0</v>
      </c>
      <c r="V3544" s="3">
        <v>0</v>
      </c>
      <c r="W3544" s="3">
        <v>0</v>
      </c>
      <c r="X3544" s="3">
        <v>0</v>
      </c>
      <c r="Y3544" s="3">
        <v>0</v>
      </c>
      <c r="AA3544" s="3">
        <f t="shared" si="1508"/>
        <v>11603.596100327413</v>
      </c>
      <c r="AB3544" s="3">
        <f t="shared" si="1485"/>
        <v>115667.00291835434</v>
      </c>
      <c r="AC3544" s="3">
        <f t="shared" si="1486"/>
        <v>363657.77433730417</v>
      </c>
      <c r="AD3544" s="3">
        <f t="shared" si="1487"/>
        <v>182578.08395613395</v>
      </c>
      <c r="AE3544" s="3">
        <f t="shared" si="1488"/>
        <v>35407.552818024829</v>
      </c>
      <c r="AF3544" s="3">
        <f t="shared" si="1489"/>
        <v>136961.61953261579</v>
      </c>
      <c r="AG3544" s="3">
        <f t="shared" si="1490"/>
        <v>67992.552306328595</v>
      </c>
      <c r="AH3544" s="3">
        <f t="shared" si="1491"/>
        <v>5949378.8405208988</v>
      </c>
      <c r="AI3544" s="3">
        <f t="shared" si="1492"/>
        <v>2551955.1571671129</v>
      </c>
      <c r="AJ3544" s="3">
        <f t="shared" si="1493"/>
        <v>1764247.5927067464</v>
      </c>
      <c r="AK3544" s="3">
        <f t="shared" si="1494"/>
        <v>35280.033638550143</v>
      </c>
      <c r="AL3544" s="3">
        <f t="shared" si="1495"/>
        <v>193707.63830558176</v>
      </c>
      <c r="AM3544" s="3">
        <f t="shared" si="1496"/>
        <v>337167.62015740253</v>
      </c>
      <c r="AN3544" s="3">
        <f t="shared" si="1497"/>
        <v>4830379.0225820392</v>
      </c>
      <c r="AO3544" s="3">
        <f t="shared" si="1498"/>
        <v>515733.55636755982</v>
      </c>
      <c r="AP3544" s="3">
        <f t="shared" si="1499"/>
        <v>72528.801069660782</v>
      </c>
      <c r="AQ3544" s="3">
        <f t="shared" si="1500"/>
        <v>192405.17087151745</v>
      </c>
      <c r="AR3544" s="3">
        <f t="shared" si="1501"/>
        <v>33567.309569780715</v>
      </c>
      <c r="AS3544" s="3">
        <f t="shared" si="1502"/>
        <v>0</v>
      </c>
      <c r="AT3544" s="3">
        <f t="shared" si="1503"/>
        <v>0</v>
      </c>
      <c r="AU3544" s="3">
        <f t="shared" si="1504"/>
        <v>0</v>
      </c>
      <c r="AV3544" s="3">
        <f t="shared" si="1505"/>
        <v>0</v>
      </c>
      <c r="AW3544" s="3">
        <f t="shared" si="1506"/>
        <v>0</v>
      </c>
      <c r="AX3544" s="3">
        <f t="shared" si="1509"/>
        <v>17390218.924925942</v>
      </c>
      <c r="AY3544" s="3">
        <f t="shared" si="1510"/>
        <v>18</v>
      </c>
      <c r="AZ3544" s="3">
        <f t="shared" si="1507"/>
        <v>0</v>
      </c>
      <c r="BA3544" s="3">
        <v>6109916.9148545517</v>
      </c>
      <c r="BB3544">
        <f t="shared" si="1511"/>
        <v>0.70860000000000001</v>
      </c>
    </row>
    <row r="3545" spans="1:54">
      <c r="A3545" s="2">
        <v>3544</v>
      </c>
      <c r="B3545">
        <v>12</v>
      </c>
      <c r="C3545" s="3">
        <v>562303.05619848659</v>
      </c>
      <c r="D3545" s="3">
        <v>61126.859749592069</v>
      </c>
      <c r="E3545" s="3">
        <v>309398.53373230482</v>
      </c>
      <c r="F3545" s="3">
        <v>163392.42963078988</v>
      </c>
      <c r="G3545" s="3">
        <v>170345.64699000985</v>
      </c>
      <c r="H3545" s="3">
        <v>25576.436722398819</v>
      </c>
      <c r="I3545" s="3">
        <v>55307.894714666341</v>
      </c>
      <c r="J3545" s="3">
        <v>83314.82259268107</v>
      </c>
      <c r="K3545" s="3">
        <v>50854.35270790277</v>
      </c>
      <c r="L3545" s="3">
        <v>893732.82423928205</v>
      </c>
      <c r="M3545" s="3">
        <v>103479.27914751154</v>
      </c>
      <c r="N3545" s="3">
        <v>1114597.330006809</v>
      </c>
      <c r="O3545" s="3">
        <v>0</v>
      </c>
      <c r="P3545" s="3">
        <v>0</v>
      </c>
      <c r="Q3545" s="3">
        <v>0</v>
      </c>
      <c r="R3545" s="3">
        <v>0</v>
      </c>
      <c r="S3545" s="3">
        <v>0</v>
      </c>
      <c r="T3545" s="3">
        <v>0</v>
      </c>
      <c r="U3545" s="3">
        <v>0</v>
      </c>
      <c r="V3545" s="3">
        <v>0</v>
      </c>
      <c r="W3545" s="3">
        <v>0</v>
      </c>
      <c r="X3545" s="3">
        <v>0</v>
      </c>
      <c r="Y3545" s="3">
        <v>0</v>
      </c>
      <c r="AA3545" s="3">
        <f t="shared" si="1508"/>
        <v>562303.05619848659</v>
      </c>
      <c r="AB3545" s="3">
        <f t="shared" si="1485"/>
        <v>61126.859749592069</v>
      </c>
      <c r="AC3545" s="3">
        <f t="shared" si="1486"/>
        <v>309398.53373230482</v>
      </c>
      <c r="AD3545" s="3">
        <f t="shared" si="1487"/>
        <v>163392.42963078988</v>
      </c>
      <c r="AE3545" s="3">
        <f t="shared" si="1488"/>
        <v>170345.64699000985</v>
      </c>
      <c r="AF3545" s="3">
        <f t="shared" si="1489"/>
        <v>25576.436722398819</v>
      </c>
      <c r="AG3545" s="3">
        <f t="shared" si="1490"/>
        <v>55307.894714666341</v>
      </c>
      <c r="AH3545" s="3">
        <f t="shared" si="1491"/>
        <v>83314.82259268107</v>
      </c>
      <c r="AI3545" s="3">
        <f t="shared" si="1492"/>
        <v>50854.35270790277</v>
      </c>
      <c r="AJ3545" s="3">
        <f t="shared" si="1493"/>
        <v>893732.82423928205</v>
      </c>
      <c r="AK3545" s="3">
        <f t="shared" si="1494"/>
        <v>103479.27914751154</v>
      </c>
      <c r="AL3545" s="3">
        <f t="shared" si="1495"/>
        <v>1114597.330006809</v>
      </c>
      <c r="AM3545" s="3">
        <f t="shared" si="1496"/>
        <v>0</v>
      </c>
      <c r="AN3545" s="3">
        <f t="shared" si="1497"/>
        <v>0</v>
      </c>
      <c r="AO3545" s="3">
        <f t="shared" si="1498"/>
        <v>0</v>
      </c>
      <c r="AP3545" s="3">
        <f t="shared" si="1499"/>
        <v>0</v>
      </c>
      <c r="AQ3545" s="3">
        <f t="shared" si="1500"/>
        <v>0</v>
      </c>
      <c r="AR3545" s="3">
        <f t="shared" si="1501"/>
        <v>0</v>
      </c>
      <c r="AS3545" s="3">
        <f t="shared" si="1502"/>
        <v>0</v>
      </c>
      <c r="AT3545" s="3">
        <f t="shared" si="1503"/>
        <v>0</v>
      </c>
      <c r="AU3545" s="3">
        <f t="shared" si="1504"/>
        <v>0</v>
      </c>
      <c r="AV3545" s="3">
        <f t="shared" si="1505"/>
        <v>0</v>
      </c>
      <c r="AW3545" s="3">
        <f t="shared" si="1506"/>
        <v>0</v>
      </c>
      <c r="AX3545" s="3">
        <f t="shared" si="1509"/>
        <v>3593429.466432434</v>
      </c>
      <c r="AY3545" s="3">
        <f t="shared" si="1510"/>
        <v>12</v>
      </c>
      <c r="AZ3545" s="3">
        <f t="shared" si="1507"/>
        <v>0</v>
      </c>
      <c r="BA3545" s="3">
        <v>6110003.9134961804</v>
      </c>
      <c r="BB3545">
        <f t="shared" si="1511"/>
        <v>0.70879999999999999</v>
      </c>
    </row>
    <row r="3546" spans="1:54">
      <c r="A3546" s="2">
        <v>3545</v>
      </c>
      <c r="B3546">
        <v>18</v>
      </c>
      <c r="C3546" s="3">
        <v>527543.25449932797</v>
      </c>
      <c r="D3546" s="3">
        <v>183005.37477983034</v>
      </c>
      <c r="E3546" s="3">
        <v>2891249.9394597234</v>
      </c>
      <c r="F3546" s="3">
        <v>12273.407570464095</v>
      </c>
      <c r="G3546" s="3">
        <v>79427.068896100202</v>
      </c>
      <c r="H3546" s="3">
        <v>268338.453681866</v>
      </c>
      <c r="I3546" s="3">
        <v>23035.829199907839</v>
      </c>
      <c r="J3546" s="3">
        <v>652379.82151111343</v>
      </c>
      <c r="K3546" s="3">
        <v>1368856.5513975553</v>
      </c>
      <c r="L3546" s="3">
        <v>120255.00950235217</v>
      </c>
      <c r="M3546" s="3">
        <v>878438.84467112611</v>
      </c>
      <c r="N3546" s="3">
        <v>17893.76294525605</v>
      </c>
      <c r="O3546" s="3">
        <v>52703.414849138033</v>
      </c>
      <c r="P3546" s="3">
        <v>1171228.0802404231</v>
      </c>
      <c r="Q3546" s="3">
        <v>412160.61635488743</v>
      </c>
      <c r="R3546" s="3">
        <v>21602.464712281198</v>
      </c>
      <c r="S3546" s="3">
        <v>434009.0799478658</v>
      </c>
      <c r="T3546" s="3">
        <v>1272306.283154258</v>
      </c>
      <c r="U3546" s="3">
        <v>0</v>
      </c>
      <c r="V3546" s="3">
        <v>0</v>
      </c>
      <c r="W3546" s="3">
        <v>0</v>
      </c>
      <c r="X3546" s="3">
        <v>0</v>
      </c>
      <c r="Y3546" s="3">
        <v>0</v>
      </c>
      <c r="AA3546" s="3">
        <f t="shared" si="1508"/>
        <v>527543.25449932797</v>
      </c>
      <c r="AB3546" s="3">
        <f t="shared" si="1485"/>
        <v>183005.37477983034</v>
      </c>
      <c r="AC3546" s="3">
        <f t="shared" si="1486"/>
        <v>2891249.9394597234</v>
      </c>
      <c r="AD3546" s="3">
        <f t="shared" si="1487"/>
        <v>12273.407570464095</v>
      </c>
      <c r="AE3546" s="3">
        <f t="shared" si="1488"/>
        <v>79427.068896100202</v>
      </c>
      <c r="AF3546" s="3">
        <f t="shared" si="1489"/>
        <v>268338.453681866</v>
      </c>
      <c r="AG3546" s="3">
        <f t="shared" si="1490"/>
        <v>23035.829199907839</v>
      </c>
      <c r="AH3546" s="3">
        <f t="shared" si="1491"/>
        <v>652379.82151111343</v>
      </c>
      <c r="AI3546" s="3">
        <f t="shared" si="1492"/>
        <v>1368856.5513975553</v>
      </c>
      <c r="AJ3546" s="3">
        <f t="shared" si="1493"/>
        <v>120255.00950235217</v>
      </c>
      <c r="AK3546" s="3">
        <f t="shared" si="1494"/>
        <v>878438.84467112611</v>
      </c>
      <c r="AL3546" s="3">
        <f t="shared" si="1495"/>
        <v>17893.76294525605</v>
      </c>
      <c r="AM3546" s="3">
        <f t="shared" si="1496"/>
        <v>52703.414849138033</v>
      </c>
      <c r="AN3546" s="3">
        <f t="shared" si="1497"/>
        <v>1171228.0802404231</v>
      </c>
      <c r="AO3546" s="3">
        <f t="shared" si="1498"/>
        <v>412160.61635488743</v>
      </c>
      <c r="AP3546" s="3">
        <f t="shared" si="1499"/>
        <v>21602.464712281198</v>
      </c>
      <c r="AQ3546" s="3">
        <f t="shared" si="1500"/>
        <v>434009.0799478658</v>
      </c>
      <c r="AR3546" s="3">
        <f t="shared" si="1501"/>
        <v>1272306.283154258</v>
      </c>
      <c r="AS3546" s="3">
        <f t="shared" si="1502"/>
        <v>0</v>
      </c>
      <c r="AT3546" s="3">
        <f t="shared" si="1503"/>
        <v>0</v>
      </c>
      <c r="AU3546" s="3">
        <f t="shared" si="1504"/>
        <v>0</v>
      </c>
      <c r="AV3546" s="3">
        <f t="shared" si="1505"/>
        <v>0</v>
      </c>
      <c r="AW3546" s="3">
        <f t="shared" si="1506"/>
        <v>0</v>
      </c>
      <c r="AX3546" s="3">
        <f t="shared" si="1509"/>
        <v>10386707.257373478</v>
      </c>
      <c r="AY3546" s="3">
        <f t="shared" si="1510"/>
        <v>18</v>
      </c>
      <c r="AZ3546" s="3">
        <f t="shared" si="1507"/>
        <v>0</v>
      </c>
      <c r="BA3546" s="3">
        <v>6110028.3140081838</v>
      </c>
      <c r="BB3546">
        <f t="shared" si="1511"/>
        <v>0.70899999999999996</v>
      </c>
    </row>
    <row r="3547" spans="1:54">
      <c r="A3547" s="2">
        <v>3546</v>
      </c>
      <c r="B3547">
        <v>18</v>
      </c>
      <c r="C3547" s="3">
        <v>62655.381055362355</v>
      </c>
      <c r="D3547" s="3">
        <v>21886.60232356624</v>
      </c>
      <c r="E3547" s="3">
        <v>218340.76037302177</v>
      </c>
      <c r="F3547" s="3">
        <v>176073.6290845623</v>
      </c>
      <c r="G3547" s="3">
        <v>85783.195489098391</v>
      </c>
      <c r="H3547" s="3">
        <v>10984.074901137377</v>
      </c>
      <c r="I3547" s="3">
        <v>21578.024514616918</v>
      </c>
      <c r="J3547" s="3">
        <v>8998099.4024307486</v>
      </c>
      <c r="K3547" s="3">
        <v>6537.5495872388447</v>
      </c>
      <c r="L3547" s="3">
        <v>38235.282391204455</v>
      </c>
      <c r="M3547" s="3">
        <v>185324.60864714347</v>
      </c>
      <c r="N3547" s="3">
        <v>3454053.5003327564</v>
      </c>
      <c r="O3547" s="3">
        <v>577690.37990434584</v>
      </c>
      <c r="P3547" s="3">
        <v>37681.656374927647</v>
      </c>
      <c r="Q3547" s="3">
        <v>9326.658090322413</v>
      </c>
      <c r="R3547" s="3">
        <v>5242932.1320166728</v>
      </c>
      <c r="S3547" s="3">
        <v>214046.28414705672</v>
      </c>
      <c r="T3547" s="3">
        <v>92931.299959100448</v>
      </c>
      <c r="U3547" s="3">
        <v>0</v>
      </c>
      <c r="V3547" s="3">
        <v>0</v>
      </c>
      <c r="W3547" s="3">
        <v>0</v>
      </c>
      <c r="X3547" s="3">
        <v>0</v>
      </c>
      <c r="Y3547" s="3">
        <v>0</v>
      </c>
      <c r="AA3547" s="3">
        <f t="shared" si="1508"/>
        <v>62655.381055362355</v>
      </c>
      <c r="AB3547" s="3">
        <f t="shared" si="1485"/>
        <v>21886.60232356624</v>
      </c>
      <c r="AC3547" s="3">
        <f t="shared" si="1486"/>
        <v>218340.76037302177</v>
      </c>
      <c r="AD3547" s="3">
        <f t="shared" si="1487"/>
        <v>176073.6290845623</v>
      </c>
      <c r="AE3547" s="3">
        <f t="shared" si="1488"/>
        <v>85783.195489098391</v>
      </c>
      <c r="AF3547" s="3">
        <f t="shared" si="1489"/>
        <v>10984.074901137377</v>
      </c>
      <c r="AG3547" s="3">
        <f t="shared" si="1490"/>
        <v>21578.024514616918</v>
      </c>
      <c r="AH3547" s="3">
        <f t="shared" si="1491"/>
        <v>8998099.4024307486</v>
      </c>
      <c r="AI3547" s="3">
        <f t="shared" si="1492"/>
        <v>6537.5495872388447</v>
      </c>
      <c r="AJ3547" s="3">
        <f t="shared" si="1493"/>
        <v>38235.282391204455</v>
      </c>
      <c r="AK3547" s="3">
        <f t="shared" si="1494"/>
        <v>185324.60864714347</v>
      </c>
      <c r="AL3547" s="3">
        <f t="shared" si="1495"/>
        <v>3454053.5003327564</v>
      </c>
      <c r="AM3547" s="3">
        <f t="shared" si="1496"/>
        <v>577690.37990434584</v>
      </c>
      <c r="AN3547" s="3">
        <f t="shared" si="1497"/>
        <v>37681.656374927647</v>
      </c>
      <c r="AO3547" s="3">
        <f t="shared" si="1498"/>
        <v>9326.658090322413</v>
      </c>
      <c r="AP3547" s="3">
        <f t="shared" si="1499"/>
        <v>5242932.1320166728</v>
      </c>
      <c r="AQ3547" s="3">
        <f t="shared" si="1500"/>
        <v>214046.28414705672</v>
      </c>
      <c r="AR3547" s="3">
        <f t="shared" si="1501"/>
        <v>92931.299959100448</v>
      </c>
      <c r="AS3547" s="3">
        <f t="shared" si="1502"/>
        <v>0</v>
      </c>
      <c r="AT3547" s="3">
        <f t="shared" si="1503"/>
        <v>0</v>
      </c>
      <c r="AU3547" s="3">
        <f t="shared" si="1504"/>
        <v>0</v>
      </c>
      <c r="AV3547" s="3">
        <f t="shared" si="1505"/>
        <v>0</v>
      </c>
      <c r="AW3547" s="3">
        <f t="shared" si="1506"/>
        <v>0</v>
      </c>
      <c r="AX3547" s="3">
        <f t="shared" si="1509"/>
        <v>19454160.421622884</v>
      </c>
      <c r="AY3547" s="3">
        <f t="shared" si="1510"/>
        <v>18</v>
      </c>
      <c r="AZ3547" s="3">
        <f t="shared" si="1507"/>
        <v>0</v>
      </c>
      <c r="BA3547" s="3">
        <v>6111816.7728244904</v>
      </c>
      <c r="BB3547">
        <f t="shared" si="1511"/>
        <v>0.70920000000000005</v>
      </c>
    </row>
    <row r="3548" spans="1:54">
      <c r="A3548" s="2">
        <v>3547</v>
      </c>
      <c r="B3548">
        <v>15</v>
      </c>
      <c r="C3548" s="3">
        <v>119695.36655536309</v>
      </c>
      <c r="D3548" s="3">
        <v>42894.197739990639</v>
      </c>
      <c r="E3548" s="3">
        <v>22455.025914980048</v>
      </c>
      <c r="F3548" s="3">
        <v>106436.8219256528</v>
      </c>
      <c r="G3548" s="3">
        <v>1656997.1208868674</v>
      </c>
      <c r="H3548" s="3">
        <v>580768.16388982057</v>
      </c>
      <c r="I3548" s="3">
        <v>27576.814668647214</v>
      </c>
      <c r="J3548" s="3">
        <v>1082551.5512024851</v>
      </c>
      <c r="K3548" s="3">
        <v>173038.58638373355</v>
      </c>
      <c r="L3548" s="3">
        <v>67888.318348855959</v>
      </c>
      <c r="M3548" s="3">
        <v>575459.92754898744</v>
      </c>
      <c r="N3548" s="3">
        <v>149978.8832145464</v>
      </c>
      <c r="O3548" s="3">
        <v>286069.45628458221</v>
      </c>
      <c r="P3548" s="3">
        <v>109475.26827013334</v>
      </c>
      <c r="Q3548" s="3">
        <v>15773.299076610218</v>
      </c>
      <c r="R3548" s="3">
        <v>0</v>
      </c>
      <c r="S3548" s="3">
        <v>0</v>
      </c>
      <c r="T3548" s="3">
        <v>0</v>
      </c>
      <c r="U3548" s="3">
        <v>0</v>
      </c>
      <c r="V3548" s="3">
        <v>0</v>
      </c>
      <c r="W3548" s="3">
        <v>0</v>
      </c>
      <c r="X3548" s="3">
        <v>0</v>
      </c>
      <c r="Y3548" s="3">
        <v>0</v>
      </c>
      <c r="AA3548" s="3">
        <f t="shared" si="1508"/>
        <v>119695.36655536309</v>
      </c>
      <c r="AB3548" s="3">
        <f t="shared" si="1485"/>
        <v>42894.197739990639</v>
      </c>
      <c r="AC3548" s="3">
        <f t="shared" si="1486"/>
        <v>22455.025914980048</v>
      </c>
      <c r="AD3548" s="3">
        <f t="shared" si="1487"/>
        <v>106436.8219256528</v>
      </c>
      <c r="AE3548" s="3">
        <f t="shared" si="1488"/>
        <v>1656997.1208868674</v>
      </c>
      <c r="AF3548" s="3">
        <f t="shared" si="1489"/>
        <v>580768.16388982057</v>
      </c>
      <c r="AG3548" s="3">
        <f t="shared" si="1490"/>
        <v>27576.814668647214</v>
      </c>
      <c r="AH3548" s="3">
        <f t="shared" si="1491"/>
        <v>1082551.5512024851</v>
      </c>
      <c r="AI3548" s="3">
        <f t="shared" si="1492"/>
        <v>173038.58638373355</v>
      </c>
      <c r="AJ3548" s="3">
        <f t="shared" si="1493"/>
        <v>67888.318348855959</v>
      </c>
      <c r="AK3548" s="3">
        <f t="shared" si="1494"/>
        <v>575459.92754898744</v>
      </c>
      <c r="AL3548" s="3">
        <f t="shared" si="1495"/>
        <v>149978.8832145464</v>
      </c>
      <c r="AM3548" s="3">
        <f t="shared" si="1496"/>
        <v>286069.45628458221</v>
      </c>
      <c r="AN3548" s="3">
        <f t="shared" si="1497"/>
        <v>109475.26827013334</v>
      </c>
      <c r="AO3548" s="3">
        <f t="shared" si="1498"/>
        <v>15773.299076610218</v>
      </c>
      <c r="AP3548" s="3">
        <f t="shared" si="1499"/>
        <v>0</v>
      </c>
      <c r="AQ3548" s="3">
        <f t="shared" si="1500"/>
        <v>0</v>
      </c>
      <c r="AR3548" s="3">
        <f t="shared" si="1501"/>
        <v>0</v>
      </c>
      <c r="AS3548" s="3">
        <f t="shared" si="1502"/>
        <v>0</v>
      </c>
      <c r="AT3548" s="3">
        <f t="shared" si="1503"/>
        <v>0</v>
      </c>
      <c r="AU3548" s="3">
        <f t="shared" si="1504"/>
        <v>0</v>
      </c>
      <c r="AV3548" s="3">
        <f t="shared" si="1505"/>
        <v>0</v>
      </c>
      <c r="AW3548" s="3">
        <f t="shared" si="1506"/>
        <v>0</v>
      </c>
      <c r="AX3548" s="3">
        <f t="shared" si="1509"/>
        <v>5017058.8019112563</v>
      </c>
      <c r="AY3548" s="3">
        <f t="shared" si="1510"/>
        <v>15</v>
      </c>
      <c r="AZ3548" s="3">
        <f t="shared" si="1507"/>
        <v>0</v>
      </c>
      <c r="BA3548" s="3">
        <v>6124532.5094758011</v>
      </c>
      <c r="BB3548">
        <f t="shared" si="1511"/>
        <v>0.70940000000000003</v>
      </c>
    </row>
    <row r="3549" spans="1:54">
      <c r="A3549" s="2">
        <v>3548</v>
      </c>
      <c r="B3549">
        <v>18</v>
      </c>
      <c r="C3549" s="3">
        <v>284024.46711208642</v>
      </c>
      <c r="D3549" s="3">
        <v>99705.830748708278</v>
      </c>
      <c r="E3549" s="3">
        <v>249458.95741242456</v>
      </c>
      <c r="F3549" s="3">
        <v>54257.254425583727</v>
      </c>
      <c r="G3549" s="3">
        <v>99042.132068741674</v>
      </c>
      <c r="H3549" s="3">
        <v>944946.9906022232</v>
      </c>
      <c r="I3549" s="3">
        <v>32454.487517190108</v>
      </c>
      <c r="J3549" s="3">
        <v>134424.59666358342</v>
      </c>
      <c r="K3549" s="3">
        <v>8665.7329584633408</v>
      </c>
      <c r="L3549" s="3">
        <v>238850.84937749896</v>
      </c>
      <c r="M3549" s="3">
        <v>34619.54428892889</v>
      </c>
      <c r="N3549" s="3">
        <v>411039.42768982571</v>
      </c>
      <c r="O3549" s="3">
        <v>1510961.0410234262</v>
      </c>
      <c r="P3549" s="3">
        <v>79603.132677314017</v>
      </c>
      <c r="Q3549" s="3">
        <v>346131.27882032457</v>
      </c>
      <c r="R3549" s="3">
        <v>11572.328272055091</v>
      </c>
      <c r="S3549" s="3">
        <v>9683.6517542122656</v>
      </c>
      <c r="T3549" s="3">
        <v>252442.32445323726</v>
      </c>
      <c r="U3549" s="3">
        <v>0</v>
      </c>
      <c r="V3549" s="3">
        <v>0</v>
      </c>
      <c r="W3549" s="3">
        <v>0</v>
      </c>
      <c r="X3549" s="3">
        <v>0</v>
      </c>
      <c r="Y3549" s="3">
        <v>0</v>
      </c>
      <c r="AA3549" s="3">
        <f t="shared" si="1508"/>
        <v>284024.46711208642</v>
      </c>
      <c r="AB3549" s="3">
        <f t="shared" si="1485"/>
        <v>99705.830748708278</v>
      </c>
      <c r="AC3549" s="3">
        <f t="shared" si="1486"/>
        <v>249458.95741242456</v>
      </c>
      <c r="AD3549" s="3">
        <f t="shared" si="1487"/>
        <v>54257.254425583727</v>
      </c>
      <c r="AE3549" s="3">
        <f t="shared" si="1488"/>
        <v>99042.132068741674</v>
      </c>
      <c r="AF3549" s="3">
        <f t="shared" si="1489"/>
        <v>944946.9906022232</v>
      </c>
      <c r="AG3549" s="3">
        <f t="shared" si="1490"/>
        <v>32454.487517190108</v>
      </c>
      <c r="AH3549" s="3">
        <f t="shared" si="1491"/>
        <v>134424.59666358342</v>
      </c>
      <c r="AI3549" s="3">
        <f t="shared" si="1492"/>
        <v>8665.7329584633408</v>
      </c>
      <c r="AJ3549" s="3">
        <f t="shared" si="1493"/>
        <v>238850.84937749896</v>
      </c>
      <c r="AK3549" s="3">
        <f t="shared" si="1494"/>
        <v>34619.54428892889</v>
      </c>
      <c r="AL3549" s="3">
        <f t="shared" si="1495"/>
        <v>411039.42768982571</v>
      </c>
      <c r="AM3549" s="3">
        <f t="shared" si="1496"/>
        <v>1510961.0410234262</v>
      </c>
      <c r="AN3549" s="3">
        <f t="shared" si="1497"/>
        <v>79603.132677314017</v>
      </c>
      <c r="AO3549" s="3">
        <f t="shared" si="1498"/>
        <v>346131.27882032457</v>
      </c>
      <c r="AP3549" s="3">
        <f t="shared" si="1499"/>
        <v>11572.328272055091</v>
      </c>
      <c r="AQ3549" s="3">
        <f t="shared" si="1500"/>
        <v>9683.6517542122656</v>
      </c>
      <c r="AR3549" s="3">
        <f t="shared" si="1501"/>
        <v>252442.32445323726</v>
      </c>
      <c r="AS3549" s="3">
        <f t="shared" si="1502"/>
        <v>0</v>
      </c>
      <c r="AT3549" s="3">
        <f t="shared" si="1503"/>
        <v>0</v>
      </c>
      <c r="AU3549" s="3">
        <f t="shared" si="1504"/>
        <v>0</v>
      </c>
      <c r="AV3549" s="3">
        <f t="shared" si="1505"/>
        <v>0</v>
      </c>
      <c r="AW3549" s="3">
        <f t="shared" si="1506"/>
        <v>0</v>
      </c>
      <c r="AX3549" s="3">
        <f t="shared" si="1509"/>
        <v>4801884.027865828</v>
      </c>
      <c r="AY3549" s="3">
        <f t="shared" si="1510"/>
        <v>18</v>
      </c>
      <c r="AZ3549" s="3">
        <f t="shared" si="1507"/>
        <v>0</v>
      </c>
      <c r="BA3549" s="3">
        <v>6128668.2539907191</v>
      </c>
      <c r="BB3549">
        <f t="shared" si="1511"/>
        <v>0.70960000000000001</v>
      </c>
    </row>
    <row r="3550" spans="1:54">
      <c r="A3550" s="2">
        <v>3549</v>
      </c>
      <c r="B3550">
        <v>9</v>
      </c>
      <c r="C3550" s="3">
        <v>442084.97564662184</v>
      </c>
      <c r="D3550" s="3">
        <v>42155.666021395591</v>
      </c>
      <c r="E3550" s="3">
        <v>207703.67427694326</v>
      </c>
      <c r="F3550" s="3">
        <v>286207.14731492382</v>
      </c>
      <c r="G3550" s="3">
        <v>71104.322891097501</v>
      </c>
      <c r="H3550" s="3">
        <v>279341.2338278268</v>
      </c>
      <c r="I3550" s="3">
        <v>129846.29679723133</v>
      </c>
      <c r="J3550" s="3">
        <v>878595.43537508405</v>
      </c>
      <c r="K3550" s="3">
        <v>1932966.4736538036</v>
      </c>
      <c r="L3550" s="3">
        <v>0</v>
      </c>
      <c r="M3550" s="3">
        <v>0</v>
      </c>
      <c r="N3550" s="3">
        <v>0</v>
      </c>
      <c r="O3550" s="3">
        <v>0</v>
      </c>
      <c r="P3550" s="3">
        <v>0</v>
      </c>
      <c r="Q3550" s="3">
        <v>0</v>
      </c>
      <c r="R3550" s="3">
        <v>0</v>
      </c>
      <c r="S3550" s="3">
        <v>0</v>
      </c>
      <c r="T3550" s="3">
        <v>0</v>
      </c>
      <c r="U3550" s="3">
        <v>0</v>
      </c>
      <c r="V3550" s="3">
        <v>0</v>
      </c>
      <c r="W3550" s="3">
        <v>0</v>
      </c>
      <c r="X3550" s="3">
        <v>0</v>
      </c>
      <c r="Y3550" s="3">
        <v>0</v>
      </c>
      <c r="AA3550" s="3">
        <f t="shared" si="1508"/>
        <v>442084.97564662184</v>
      </c>
      <c r="AB3550" s="3">
        <f t="shared" si="1485"/>
        <v>42155.666021395591</v>
      </c>
      <c r="AC3550" s="3">
        <f t="shared" si="1486"/>
        <v>207703.67427694326</v>
      </c>
      <c r="AD3550" s="3">
        <f t="shared" si="1487"/>
        <v>286207.14731492382</v>
      </c>
      <c r="AE3550" s="3">
        <f t="shared" si="1488"/>
        <v>71104.322891097501</v>
      </c>
      <c r="AF3550" s="3">
        <f t="shared" si="1489"/>
        <v>279341.2338278268</v>
      </c>
      <c r="AG3550" s="3">
        <f t="shared" si="1490"/>
        <v>129846.29679723133</v>
      </c>
      <c r="AH3550" s="3">
        <f t="shared" si="1491"/>
        <v>878595.43537508405</v>
      </c>
      <c r="AI3550" s="3">
        <f t="shared" si="1492"/>
        <v>1932966.4736538036</v>
      </c>
      <c r="AJ3550" s="3">
        <f t="shared" si="1493"/>
        <v>0</v>
      </c>
      <c r="AK3550" s="3">
        <f t="shared" si="1494"/>
        <v>0</v>
      </c>
      <c r="AL3550" s="3">
        <f t="shared" si="1495"/>
        <v>0</v>
      </c>
      <c r="AM3550" s="3">
        <f t="shared" si="1496"/>
        <v>0</v>
      </c>
      <c r="AN3550" s="3">
        <f t="shared" si="1497"/>
        <v>0</v>
      </c>
      <c r="AO3550" s="3">
        <f t="shared" si="1498"/>
        <v>0</v>
      </c>
      <c r="AP3550" s="3">
        <f t="shared" si="1499"/>
        <v>0</v>
      </c>
      <c r="AQ3550" s="3">
        <f t="shared" si="1500"/>
        <v>0</v>
      </c>
      <c r="AR3550" s="3">
        <f t="shared" si="1501"/>
        <v>0</v>
      </c>
      <c r="AS3550" s="3">
        <f t="shared" si="1502"/>
        <v>0</v>
      </c>
      <c r="AT3550" s="3">
        <f t="shared" si="1503"/>
        <v>0</v>
      </c>
      <c r="AU3550" s="3">
        <f t="shared" si="1504"/>
        <v>0</v>
      </c>
      <c r="AV3550" s="3">
        <f t="shared" si="1505"/>
        <v>0</v>
      </c>
      <c r="AW3550" s="3">
        <f t="shared" si="1506"/>
        <v>0</v>
      </c>
      <c r="AX3550" s="3">
        <f t="shared" si="1509"/>
        <v>4270005.2258049278</v>
      </c>
      <c r="AY3550" s="3">
        <f t="shared" si="1510"/>
        <v>9</v>
      </c>
      <c r="AZ3550" s="3">
        <f t="shared" si="1507"/>
        <v>0</v>
      </c>
      <c r="BA3550" s="3">
        <v>6136984.6696454147</v>
      </c>
      <c r="BB3550">
        <f t="shared" si="1511"/>
        <v>0.70979999999999999</v>
      </c>
    </row>
    <row r="3551" spans="1:54">
      <c r="A3551" s="2">
        <v>3550</v>
      </c>
      <c r="B3551">
        <v>18</v>
      </c>
      <c r="C3551" s="3">
        <v>575812.57935367746</v>
      </c>
      <c r="D3551" s="3">
        <v>97347.417766574043</v>
      </c>
      <c r="E3551" s="3">
        <v>336705.57532248885</v>
      </c>
      <c r="F3551" s="3">
        <v>34538.808448641787</v>
      </c>
      <c r="G3551" s="3">
        <v>52584.281442628839</v>
      </c>
      <c r="H3551" s="3">
        <v>135985.53381546936</v>
      </c>
      <c r="I3551" s="3">
        <v>12921.720735442894</v>
      </c>
      <c r="J3551" s="3">
        <v>694124.91981500806</v>
      </c>
      <c r="K3551" s="3">
        <v>18727.192917038334</v>
      </c>
      <c r="L3551" s="3">
        <v>88725.17325860259</v>
      </c>
      <c r="M3551" s="3">
        <v>444747.60224019043</v>
      </c>
      <c r="N3551" s="3">
        <v>387290.34190110606</v>
      </c>
      <c r="O3551" s="3">
        <v>102318.85459384334</v>
      </c>
      <c r="P3551" s="3">
        <v>10563.074854885346</v>
      </c>
      <c r="Q3551" s="3">
        <v>14833.837834300335</v>
      </c>
      <c r="R3551" s="3">
        <v>1409265.3750185757</v>
      </c>
      <c r="S3551" s="3">
        <v>205505.16344503468</v>
      </c>
      <c r="T3551" s="3">
        <v>61973.620388071664</v>
      </c>
      <c r="U3551" s="3">
        <v>0</v>
      </c>
      <c r="V3551" s="3">
        <v>0</v>
      </c>
      <c r="W3551" s="3">
        <v>0</v>
      </c>
      <c r="X3551" s="3">
        <v>0</v>
      </c>
      <c r="Y3551" s="3">
        <v>0</v>
      </c>
      <c r="AA3551" s="3">
        <f t="shared" si="1508"/>
        <v>575812.57935367746</v>
      </c>
      <c r="AB3551" s="3">
        <f t="shared" si="1485"/>
        <v>97347.417766574043</v>
      </c>
      <c r="AC3551" s="3">
        <f t="shared" si="1486"/>
        <v>336705.57532248885</v>
      </c>
      <c r="AD3551" s="3">
        <f t="shared" si="1487"/>
        <v>34538.808448641787</v>
      </c>
      <c r="AE3551" s="3">
        <f t="shared" si="1488"/>
        <v>52584.281442628839</v>
      </c>
      <c r="AF3551" s="3">
        <f t="shared" si="1489"/>
        <v>135985.53381546936</v>
      </c>
      <c r="AG3551" s="3">
        <f t="shared" si="1490"/>
        <v>12921.720735442894</v>
      </c>
      <c r="AH3551" s="3">
        <f t="shared" si="1491"/>
        <v>694124.91981500806</v>
      </c>
      <c r="AI3551" s="3">
        <f t="shared" si="1492"/>
        <v>18727.192917038334</v>
      </c>
      <c r="AJ3551" s="3">
        <f t="shared" si="1493"/>
        <v>88725.17325860259</v>
      </c>
      <c r="AK3551" s="3">
        <f t="shared" si="1494"/>
        <v>444747.60224019043</v>
      </c>
      <c r="AL3551" s="3">
        <f t="shared" si="1495"/>
        <v>387290.34190110606</v>
      </c>
      <c r="AM3551" s="3">
        <f t="shared" si="1496"/>
        <v>102318.85459384334</v>
      </c>
      <c r="AN3551" s="3">
        <f t="shared" si="1497"/>
        <v>10563.074854885346</v>
      </c>
      <c r="AO3551" s="3">
        <f t="shared" si="1498"/>
        <v>14833.837834300335</v>
      </c>
      <c r="AP3551" s="3">
        <f t="shared" si="1499"/>
        <v>1409265.3750185757</v>
      </c>
      <c r="AQ3551" s="3">
        <f t="shared" si="1500"/>
        <v>205505.16344503468</v>
      </c>
      <c r="AR3551" s="3">
        <f t="shared" si="1501"/>
        <v>61973.620388071664</v>
      </c>
      <c r="AS3551" s="3">
        <f t="shared" si="1502"/>
        <v>0</v>
      </c>
      <c r="AT3551" s="3">
        <f t="shared" si="1503"/>
        <v>0</v>
      </c>
      <c r="AU3551" s="3">
        <f t="shared" si="1504"/>
        <v>0</v>
      </c>
      <c r="AV3551" s="3">
        <f t="shared" si="1505"/>
        <v>0</v>
      </c>
      <c r="AW3551" s="3">
        <f t="shared" si="1506"/>
        <v>0</v>
      </c>
      <c r="AX3551" s="3">
        <f t="shared" si="1509"/>
        <v>4683971.073151581</v>
      </c>
      <c r="AY3551" s="3">
        <f t="shared" si="1510"/>
        <v>18</v>
      </c>
      <c r="AZ3551" s="3">
        <f t="shared" si="1507"/>
        <v>0</v>
      </c>
      <c r="BA3551" s="3">
        <v>6138605.3390454492</v>
      </c>
      <c r="BB3551">
        <f t="shared" si="1511"/>
        <v>0.71</v>
      </c>
    </row>
    <row r="3552" spans="1:54">
      <c r="A3552" s="2">
        <v>3551</v>
      </c>
      <c r="B3552">
        <v>13</v>
      </c>
      <c r="C3552" s="3">
        <v>272334.8860614617</v>
      </c>
      <c r="D3552" s="3">
        <v>12768.467273715734</v>
      </c>
      <c r="E3552" s="3">
        <v>639614.73312199279</v>
      </c>
      <c r="F3552" s="3">
        <v>273776.22562337265</v>
      </c>
      <c r="G3552" s="3">
        <v>23700.00051596736</v>
      </c>
      <c r="H3552" s="3">
        <v>118138.19907675846</v>
      </c>
      <c r="I3552" s="3">
        <v>233161.26314734522</v>
      </c>
      <c r="J3552" s="3">
        <v>56329.550615857392</v>
      </c>
      <c r="K3552" s="3">
        <v>31217.758892354363</v>
      </c>
      <c r="L3552" s="3">
        <v>263182.90523876407</v>
      </c>
      <c r="M3552" s="3">
        <v>19942.896411077061</v>
      </c>
      <c r="N3552" s="3">
        <v>37623.93371852245</v>
      </c>
      <c r="O3552" s="3">
        <v>264455.99651489768</v>
      </c>
      <c r="P3552" s="3">
        <v>0</v>
      </c>
      <c r="Q3552" s="3">
        <v>0</v>
      </c>
      <c r="R3552" s="3">
        <v>0</v>
      </c>
      <c r="S3552" s="3">
        <v>0</v>
      </c>
      <c r="T3552" s="3">
        <v>0</v>
      </c>
      <c r="U3552" s="3">
        <v>0</v>
      </c>
      <c r="V3552" s="3">
        <v>0</v>
      </c>
      <c r="W3552" s="3">
        <v>0</v>
      </c>
      <c r="X3552" s="3">
        <v>0</v>
      </c>
      <c r="Y3552" s="3">
        <v>0</v>
      </c>
      <c r="AA3552" s="3">
        <f t="shared" si="1508"/>
        <v>272334.8860614617</v>
      </c>
      <c r="AB3552" s="3">
        <f t="shared" si="1485"/>
        <v>12768.467273715734</v>
      </c>
      <c r="AC3552" s="3">
        <f t="shared" si="1486"/>
        <v>639614.73312199279</v>
      </c>
      <c r="AD3552" s="3">
        <f t="shared" si="1487"/>
        <v>273776.22562337265</v>
      </c>
      <c r="AE3552" s="3">
        <f t="shared" si="1488"/>
        <v>23700.00051596736</v>
      </c>
      <c r="AF3552" s="3">
        <f t="shared" si="1489"/>
        <v>118138.19907675846</v>
      </c>
      <c r="AG3552" s="3">
        <f t="shared" si="1490"/>
        <v>233161.26314734522</v>
      </c>
      <c r="AH3552" s="3">
        <f t="shared" si="1491"/>
        <v>56329.550615857392</v>
      </c>
      <c r="AI3552" s="3">
        <f t="shared" si="1492"/>
        <v>31217.758892354363</v>
      </c>
      <c r="AJ3552" s="3">
        <f t="shared" si="1493"/>
        <v>263182.90523876407</v>
      </c>
      <c r="AK3552" s="3">
        <f t="shared" si="1494"/>
        <v>19942.896411077061</v>
      </c>
      <c r="AL3552" s="3">
        <f t="shared" si="1495"/>
        <v>37623.93371852245</v>
      </c>
      <c r="AM3552" s="3">
        <f t="shared" si="1496"/>
        <v>264455.99651489768</v>
      </c>
      <c r="AN3552" s="3">
        <f t="shared" si="1497"/>
        <v>0</v>
      </c>
      <c r="AO3552" s="3">
        <f t="shared" si="1498"/>
        <v>0</v>
      </c>
      <c r="AP3552" s="3">
        <f t="shared" si="1499"/>
        <v>0</v>
      </c>
      <c r="AQ3552" s="3">
        <f t="shared" si="1500"/>
        <v>0</v>
      </c>
      <c r="AR3552" s="3">
        <f t="shared" si="1501"/>
        <v>0</v>
      </c>
      <c r="AS3552" s="3">
        <f t="shared" si="1502"/>
        <v>0</v>
      </c>
      <c r="AT3552" s="3">
        <f t="shared" si="1503"/>
        <v>0</v>
      </c>
      <c r="AU3552" s="3">
        <f t="shared" si="1504"/>
        <v>0</v>
      </c>
      <c r="AV3552" s="3">
        <f t="shared" si="1505"/>
        <v>0</v>
      </c>
      <c r="AW3552" s="3">
        <f t="shared" si="1506"/>
        <v>0</v>
      </c>
      <c r="AX3552" s="3">
        <f t="shared" si="1509"/>
        <v>2246246.8162120869</v>
      </c>
      <c r="AY3552" s="3">
        <f t="shared" si="1510"/>
        <v>13</v>
      </c>
      <c r="AZ3552" s="3">
        <f t="shared" si="1507"/>
        <v>0</v>
      </c>
      <c r="BA3552" s="3">
        <v>6141404.1846803287</v>
      </c>
      <c r="BB3552">
        <f t="shared" si="1511"/>
        <v>0.71020000000000005</v>
      </c>
    </row>
    <row r="3553" spans="1:54">
      <c r="A3553" s="2">
        <v>3552</v>
      </c>
      <c r="B3553">
        <v>10</v>
      </c>
      <c r="C3553" s="3">
        <v>701263.13258164178</v>
      </c>
      <c r="D3553" s="3">
        <v>1945364.6501537436</v>
      </c>
      <c r="E3553" s="3">
        <v>10369.131628689875</v>
      </c>
      <c r="F3553" s="3">
        <v>206903.6475233681</v>
      </c>
      <c r="G3553" s="3">
        <v>38607.088660411049</v>
      </c>
      <c r="H3553" s="3">
        <v>374800.47444081219</v>
      </c>
      <c r="I3553" s="3">
        <v>83227.271132808906</v>
      </c>
      <c r="J3553" s="3">
        <v>162901.5091856416</v>
      </c>
      <c r="K3553" s="3">
        <v>139325.10020675813</v>
      </c>
      <c r="L3553" s="3">
        <v>73509.87427807429</v>
      </c>
      <c r="M3553" s="3">
        <v>0</v>
      </c>
      <c r="N3553" s="3">
        <v>0</v>
      </c>
      <c r="O3553" s="3">
        <v>0</v>
      </c>
      <c r="P3553" s="3">
        <v>0</v>
      </c>
      <c r="Q3553" s="3">
        <v>0</v>
      </c>
      <c r="R3553" s="3">
        <v>0</v>
      </c>
      <c r="S3553" s="3">
        <v>0</v>
      </c>
      <c r="T3553" s="3">
        <v>0</v>
      </c>
      <c r="U3553" s="3">
        <v>0</v>
      </c>
      <c r="V3553" s="3">
        <v>0</v>
      </c>
      <c r="W3553" s="3">
        <v>0</v>
      </c>
      <c r="X3553" s="3">
        <v>0</v>
      </c>
      <c r="Y3553" s="3">
        <v>0</v>
      </c>
      <c r="AA3553" s="3">
        <f t="shared" si="1508"/>
        <v>701263.13258164178</v>
      </c>
      <c r="AB3553" s="3">
        <f t="shared" si="1485"/>
        <v>1945364.6501537436</v>
      </c>
      <c r="AC3553" s="3">
        <f t="shared" si="1486"/>
        <v>10369.131628689875</v>
      </c>
      <c r="AD3553" s="3">
        <f t="shared" si="1487"/>
        <v>206903.6475233681</v>
      </c>
      <c r="AE3553" s="3">
        <f t="shared" si="1488"/>
        <v>38607.088660411049</v>
      </c>
      <c r="AF3553" s="3">
        <f t="shared" si="1489"/>
        <v>374800.47444081219</v>
      </c>
      <c r="AG3553" s="3">
        <f t="shared" si="1490"/>
        <v>83227.271132808906</v>
      </c>
      <c r="AH3553" s="3">
        <f t="shared" si="1491"/>
        <v>162901.5091856416</v>
      </c>
      <c r="AI3553" s="3">
        <f t="shared" si="1492"/>
        <v>139325.10020675813</v>
      </c>
      <c r="AJ3553" s="3">
        <f t="shared" si="1493"/>
        <v>73509.87427807429</v>
      </c>
      <c r="AK3553" s="3">
        <f t="shared" si="1494"/>
        <v>0</v>
      </c>
      <c r="AL3553" s="3">
        <f t="shared" si="1495"/>
        <v>0</v>
      </c>
      <c r="AM3553" s="3">
        <f t="shared" si="1496"/>
        <v>0</v>
      </c>
      <c r="AN3553" s="3">
        <f t="shared" si="1497"/>
        <v>0</v>
      </c>
      <c r="AO3553" s="3">
        <f t="shared" si="1498"/>
        <v>0</v>
      </c>
      <c r="AP3553" s="3">
        <f t="shared" si="1499"/>
        <v>0</v>
      </c>
      <c r="AQ3553" s="3">
        <f t="shared" si="1500"/>
        <v>0</v>
      </c>
      <c r="AR3553" s="3">
        <f t="shared" si="1501"/>
        <v>0</v>
      </c>
      <c r="AS3553" s="3">
        <f t="shared" si="1502"/>
        <v>0</v>
      </c>
      <c r="AT3553" s="3">
        <f t="shared" si="1503"/>
        <v>0</v>
      </c>
      <c r="AU3553" s="3">
        <f t="shared" si="1504"/>
        <v>0</v>
      </c>
      <c r="AV3553" s="3">
        <f t="shared" si="1505"/>
        <v>0</v>
      </c>
      <c r="AW3553" s="3">
        <f t="shared" si="1506"/>
        <v>0</v>
      </c>
      <c r="AX3553" s="3">
        <f t="shared" si="1509"/>
        <v>3736271.8797919499</v>
      </c>
      <c r="AY3553" s="3">
        <f t="shared" si="1510"/>
        <v>10</v>
      </c>
      <c r="AZ3553" s="3">
        <f t="shared" si="1507"/>
        <v>0</v>
      </c>
      <c r="BA3553" s="3">
        <v>6145349.6350565003</v>
      </c>
      <c r="BB3553">
        <f t="shared" si="1511"/>
        <v>0.71040000000000003</v>
      </c>
    </row>
    <row r="3554" spans="1:54">
      <c r="A3554" s="2">
        <v>3553</v>
      </c>
      <c r="B3554">
        <v>18</v>
      </c>
      <c r="C3554" s="3">
        <v>143996.41873809116</v>
      </c>
      <c r="D3554" s="3">
        <v>10871.459630355555</v>
      </c>
      <c r="E3554" s="3">
        <v>145670.72965076679</v>
      </c>
      <c r="F3554" s="3">
        <v>1091120.8915980526</v>
      </c>
      <c r="G3554" s="3">
        <v>1016904.5901356905</v>
      </c>
      <c r="H3554" s="3">
        <v>840475.10832863091</v>
      </c>
      <c r="I3554" s="3">
        <v>35586.026544356937</v>
      </c>
      <c r="J3554" s="3">
        <v>114047.57957778001</v>
      </c>
      <c r="K3554" s="3">
        <v>428760.93188472226</v>
      </c>
      <c r="L3554" s="3">
        <v>1518873.2244889988</v>
      </c>
      <c r="M3554" s="3">
        <v>859693.2530990201</v>
      </c>
      <c r="N3554" s="3">
        <v>1191973.7761452468</v>
      </c>
      <c r="O3554" s="3">
        <v>762021.12595641532</v>
      </c>
      <c r="P3554" s="3">
        <v>5435.1834674525735</v>
      </c>
      <c r="Q3554" s="3">
        <v>103778.8880773923</v>
      </c>
      <c r="R3554" s="3">
        <v>94911.867491449069</v>
      </c>
      <c r="S3554" s="3">
        <v>239259.35941888575</v>
      </c>
      <c r="T3554" s="3">
        <v>10393.157247447412</v>
      </c>
      <c r="U3554" s="3">
        <v>0</v>
      </c>
      <c r="V3554" s="3">
        <v>0</v>
      </c>
      <c r="W3554" s="3">
        <v>0</v>
      </c>
      <c r="X3554" s="3">
        <v>0</v>
      </c>
      <c r="Y3554" s="3">
        <v>0</v>
      </c>
      <c r="AA3554" s="3">
        <f t="shared" si="1508"/>
        <v>143996.41873809116</v>
      </c>
      <c r="AB3554" s="3">
        <f t="shared" si="1485"/>
        <v>10871.459630355555</v>
      </c>
      <c r="AC3554" s="3">
        <f t="shared" si="1486"/>
        <v>145670.72965076679</v>
      </c>
      <c r="AD3554" s="3">
        <f t="shared" si="1487"/>
        <v>1091120.8915980526</v>
      </c>
      <c r="AE3554" s="3">
        <f t="shared" si="1488"/>
        <v>1016904.5901356905</v>
      </c>
      <c r="AF3554" s="3">
        <f t="shared" si="1489"/>
        <v>840475.10832863091</v>
      </c>
      <c r="AG3554" s="3">
        <f t="shared" si="1490"/>
        <v>35586.026544356937</v>
      </c>
      <c r="AH3554" s="3">
        <f t="shared" si="1491"/>
        <v>114047.57957778001</v>
      </c>
      <c r="AI3554" s="3">
        <f t="shared" si="1492"/>
        <v>428760.93188472226</v>
      </c>
      <c r="AJ3554" s="3">
        <f t="shared" si="1493"/>
        <v>1518873.2244889988</v>
      </c>
      <c r="AK3554" s="3">
        <f t="shared" si="1494"/>
        <v>859693.2530990201</v>
      </c>
      <c r="AL3554" s="3">
        <f t="shared" si="1495"/>
        <v>1191973.7761452468</v>
      </c>
      <c r="AM3554" s="3">
        <f t="shared" si="1496"/>
        <v>762021.12595641532</v>
      </c>
      <c r="AN3554" s="3">
        <f t="shared" si="1497"/>
        <v>5435.1834674525735</v>
      </c>
      <c r="AO3554" s="3">
        <f t="shared" si="1498"/>
        <v>103778.8880773923</v>
      </c>
      <c r="AP3554" s="3">
        <f t="shared" si="1499"/>
        <v>94911.867491449069</v>
      </c>
      <c r="AQ3554" s="3">
        <f t="shared" si="1500"/>
        <v>239259.35941888575</v>
      </c>
      <c r="AR3554" s="3">
        <f t="shared" si="1501"/>
        <v>10393.157247447412</v>
      </c>
      <c r="AS3554" s="3">
        <f t="shared" si="1502"/>
        <v>0</v>
      </c>
      <c r="AT3554" s="3">
        <f t="shared" si="1503"/>
        <v>0</v>
      </c>
      <c r="AU3554" s="3">
        <f t="shared" si="1504"/>
        <v>0</v>
      </c>
      <c r="AV3554" s="3">
        <f t="shared" si="1505"/>
        <v>0</v>
      </c>
      <c r="AW3554" s="3">
        <f t="shared" si="1506"/>
        <v>0</v>
      </c>
      <c r="AX3554" s="3">
        <f t="shared" si="1509"/>
        <v>8613773.5714807548</v>
      </c>
      <c r="AY3554" s="3">
        <f t="shared" si="1510"/>
        <v>18</v>
      </c>
      <c r="AZ3554" s="3">
        <f t="shared" si="1507"/>
        <v>0</v>
      </c>
      <c r="BA3554" s="3">
        <v>6146122.9558285596</v>
      </c>
      <c r="BB3554">
        <f t="shared" si="1511"/>
        <v>0.71060000000000001</v>
      </c>
    </row>
    <row r="3555" spans="1:54">
      <c r="A3555" s="2">
        <v>3554</v>
      </c>
      <c r="B3555">
        <v>8</v>
      </c>
      <c r="C3555" s="3">
        <v>52056.154131283511</v>
      </c>
      <c r="D3555" s="3">
        <v>424002.82794879557</v>
      </c>
      <c r="E3555" s="3">
        <v>100819.27918520475</v>
      </c>
      <c r="F3555" s="3">
        <v>1045618.1497269589</v>
      </c>
      <c r="G3555" s="3">
        <v>1331395.304471903</v>
      </c>
      <c r="H3555" s="3">
        <v>26504.241466036168</v>
      </c>
      <c r="I3555" s="3">
        <v>665846.28534041729</v>
      </c>
      <c r="J3555" s="3">
        <v>1039626.5033303854</v>
      </c>
      <c r="K3555" s="3">
        <v>0</v>
      </c>
      <c r="L3555" s="3">
        <v>0</v>
      </c>
      <c r="M3555" s="3">
        <v>0</v>
      </c>
      <c r="N3555" s="3">
        <v>0</v>
      </c>
      <c r="O3555" s="3">
        <v>0</v>
      </c>
      <c r="P3555" s="3">
        <v>0</v>
      </c>
      <c r="Q3555" s="3">
        <v>0</v>
      </c>
      <c r="R3555" s="3">
        <v>0</v>
      </c>
      <c r="S3555" s="3">
        <v>0</v>
      </c>
      <c r="T3555" s="3">
        <v>0</v>
      </c>
      <c r="U3555" s="3">
        <v>0</v>
      </c>
      <c r="V3555" s="3">
        <v>0</v>
      </c>
      <c r="W3555" s="3">
        <v>0</v>
      </c>
      <c r="X3555" s="3">
        <v>0</v>
      </c>
      <c r="Y3555" s="3">
        <v>0</v>
      </c>
      <c r="AA3555" s="3">
        <f t="shared" si="1508"/>
        <v>52056.154131283511</v>
      </c>
      <c r="AB3555" s="3">
        <f t="shared" si="1485"/>
        <v>424002.82794879557</v>
      </c>
      <c r="AC3555" s="3">
        <f t="shared" si="1486"/>
        <v>100819.27918520475</v>
      </c>
      <c r="AD3555" s="3">
        <f t="shared" si="1487"/>
        <v>1045618.1497269589</v>
      </c>
      <c r="AE3555" s="3">
        <f t="shared" si="1488"/>
        <v>1331395.304471903</v>
      </c>
      <c r="AF3555" s="3">
        <f t="shared" si="1489"/>
        <v>26504.241466036168</v>
      </c>
      <c r="AG3555" s="3">
        <f t="shared" si="1490"/>
        <v>665846.28534041729</v>
      </c>
      <c r="AH3555" s="3">
        <f t="shared" si="1491"/>
        <v>1039626.5033303854</v>
      </c>
      <c r="AI3555" s="3">
        <f t="shared" si="1492"/>
        <v>0</v>
      </c>
      <c r="AJ3555" s="3">
        <f t="shared" si="1493"/>
        <v>0</v>
      </c>
      <c r="AK3555" s="3">
        <f t="shared" si="1494"/>
        <v>0</v>
      </c>
      <c r="AL3555" s="3">
        <f t="shared" si="1495"/>
        <v>0</v>
      </c>
      <c r="AM3555" s="3">
        <f t="shared" si="1496"/>
        <v>0</v>
      </c>
      <c r="AN3555" s="3">
        <f t="shared" si="1497"/>
        <v>0</v>
      </c>
      <c r="AO3555" s="3">
        <f t="shared" si="1498"/>
        <v>0</v>
      </c>
      <c r="AP3555" s="3">
        <f t="shared" si="1499"/>
        <v>0</v>
      </c>
      <c r="AQ3555" s="3">
        <f t="shared" si="1500"/>
        <v>0</v>
      </c>
      <c r="AR3555" s="3">
        <f t="shared" si="1501"/>
        <v>0</v>
      </c>
      <c r="AS3555" s="3">
        <f t="shared" si="1502"/>
        <v>0</v>
      </c>
      <c r="AT3555" s="3">
        <f t="shared" si="1503"/>
        <v>0</v>
      </c>
      <c r="AU3555" s="3">
        <f t="shared" si="1504"/>
        <v>0</v>
      </c>
      <c r="AV3555" s="3">
        <f t="shared" si="1505"/>
        <v>0</v>
      </c>
      <c r="AW3555" s="3">
        <f t="shared" si="1506"/>
        <v>0</v>
      </c>
      <c r="AX3555" s="3">
        <f t="shared" si="1509"/>
        <v>4685868.7456009844</v>
      </c>
      <c r="AY3555" s="3">
        <f t="shared" si="1510"/>
        <v>8</v>
      </c>
      <c r="AZ3555" s="3">
        <f t="shared" si="1507"/>
        <v>0</v>
      </c>
      <c r="BA3555" s="3">
        <v>6148372.3920688005</v>
      </c>
      <c r="BB3555">
        <f t="shared" si="1511"/>
        <v>0.71079999999999999</v>
      </c>
    </row>
    <row r="3556" spans="1:54">
      <c r="A3556" s="2">
        <v>3555</v>
      </c>
      <c r="B3556">
        <v>12</v>
      </c>
      <c r="C3556" s="3">
        <v>11021.928793426374</v>
      </c>
      <c r="D3556" s="3">
        <v>18540.86115329009</v>
      </c>
      <c r="E3556" s="3">
        <v>90705.918312247988</v>
      </c>
      <c r="F3556" s="3">
        <v>68677.033630308972</v>
      </c>
      <c r="G3556" s="3">
        <v>35261.754973614457</v>
      </c>
      <c r="H3556" s="3">
        <v>1560213.8375587317</v>
      </c>
      <c r="I3556" s="3">
        <v>20928.942892231284</v>
      </c>
      <c r="J3556" s="3">
        <v>45149.330012773898</v>
      </c>
      <c r="K3556" s="3">
        <v>214850.05779265263</v>
      </c>
      <c r="L3556" s="3">
        <v>818101.1561594347</v>
      </c>
      <c r="M3556" s="3">
        <v>43869.645262735037</v>
      </c>
      <c r="N3556" s="3">
        <v>66837.784856708211</v>
      </c>
      <c r="O3556" s="3">
        <v>0</v>
      </c>
      <c r="P3556" s="3">
        <v>0</v>
      </c>
      <c r="Q3556" s="3">
        <v>0</v>
      </c>
      <c r="R3556" s="3">
        <v>0</v>
      </c>
      <c r="S3556" s="3">
        <v>0</v>
      </c>
      <c r="T3556" s="3">
        <v>0</v>
      </c>
      <c r="U3556" s="3">
        <v>0</v>
      </c>
      <c r="V3556" s="3">
        <v>0</v>
      </c>
      <c r="W3556" s="3">
        <v>0</v>
      </c>
      <c r="X3556" s="3">
        <v>0</v>
      </c>
      <c r="Y3556" s="3">
        <v>0</v>
      </c>
      <c r="AA3556" s="3">
        <f t="shared" si="1508"/>
        <v>11021.928793426374</v>
      </c>
      <c r="AB3556" s="3">
        <f t="shared" si="1485"/>
        <v>18540.86115329009</v>
      </c>
      <c r="AC3556" s="3">
        <f t="shared" si="1486"/>
        <v>90705.918312247988</v>
      </c>
      <c r="AD3556" s="3">
        <f t="shared" si="1487"/>
        <v>68677.033630308972</v>
      </c>
      <c r="AE3556" s="3">
        <f t="shared" si="1488"/>
        <v>35261.754973614457</v>
      </c>
      <c r="AF3556" s="3">
        <f t="shared" si="1489"/>
        <v>1560213.8375587317</v>
      </c>
      <c r="AG3556" s="3">
        <f t="shared" si="1490"/>
        <v>20928.942892231284</v>
      </c>
      <c r="AH3556" s="3">
        <f t="shared" si="1491"/>
        <v>45149.330012773898</v>
      </c>
      <c r="AI3556" s="3">
        <f t="shared" si="1492"/>
        <v>214850.05779265263</v>
      </c>
      <c r="AJ3556" s="3">
        <f t="shared" si="1493"/>
        <v>818101.1561594347</v>
      </c>
      <c r="AK3556" s="3">
        <f t="shared" si="1494"/>
        <v>43869.645262735037</v>
      </c>
      <c r="AL3556" s="3">
        <f t="shared" si="1495"/>
        <v>66837.784856708211</v>
      </c>
      <c r="AM3556" s="3">
        <f t="shared" si="1496"/>
        <v>0</v>
      </c>
      <c r="AN3556" s="3">
        <f t="shared" si="1497"/>
        <v>0</v>
      </c>
      <c r="AO3556" s="3">
        <f t="shared" si="1498"/>
        <v>0</v>
      </c>
      <c r="AP3556" s="3">
        <f t="shared" si="1499"/>
        <v>0</v>
      </c>
      <c r="AQ3556" s="3">
        <f t="shared" si="1500"/>
        <v>0</v>
      </c>
      <c r="AR3556" s="3">
        <f t="shared" si="1501"/>
        <v>0</v>
      </c>
      <c r="AS3556" s="3">
        <f t="shared" si="1502"/>
        <v>0</v>
      </c>
      <c r="AT3556" s="3">
        <f t="shared" si="1503"/>
        <v>0</v>
      </c>
      <c r="AU3556" s="3">
        <f t="shared" si="1504"/>
        <v>0</v>
      </c>
      <c r="AV3556" s="3">
        <f t="shared" si="1505"/>
        <v>0</v>
      </c>
      <c r="AW3556" s="3">
        <f t="shared" si="1506"/>
        <v>0</v>
      </c>
      <c r="AX3556" s="3">
        <f t="shared" si="1509"/>
        <v>2994158.251398155</v>
      </c>
      <c r="AY3556" s="3">
        <f t="shared" si="1510"/>
        <v>12</v>
      </c>
      <c r="AZ3556" s="3">
        <f t="shared" si="1507"/>
        <v>0</v>
      </c>
      <c r="BA3556" s="3">
        <v>6148585.338066536</v>
      </c>
      <c r="BB3556">
        <f t="shared" si="1511"/>
        <v>0.71099999999999997</v>
      </c>
    </row>
    <row r="3557" spans="1:54">
      <c r="A3557" s="2">
        <v>3556</v>
      </c>
      <c r="B3557">
        <v>17</v>
      </c>
      <c r="C3557" s="3">
        <v>25906.693310508595</v>
      </c>
      <c r="D3557" s="3">
        <v>4036875.4595048474</v>
      </c>
      <c r="E3557" s="3">
        <v>17135.437802478798</v>
      </c>
      <c r="F3557" s="3">
        <v>127650.42000352275</v>
      </c>
      <c r="G3557" s="3">
        <v>18688.678612943742</v>
      </c>
      <c r="H3557" s="3">
        <v>161182.36908696924</v>
      </c>
      <c r="I3557" s="3">
        <v>335336.96723491169</v>
      </c>
      <c r="J3557" s="3">
        <v>54677.449861123067</v>
      </c>
      <c r="K3557" s="3">
        <v>598158.38090127578</v>
      </c>
      <c r="L3557" s="3">
        <v>446367.62617866223</v>
      </c>
      <c r="M3557" s="3">
        <v>5268512.6540951412</v>
      </c>
      <c r="N3557" s="3">
        <v>322255.26019288151</v>
      </c>
      <c r="O3557" s="3">
        <v>197580.80534563883</v>
      </c>
      <c r="P3557" s="3">
        <v>71717.729426078004</v>
      </c>
      <c r="Q3557" s="3">
        <v>583527.81664581387</v>
      </c>
      <c r="R3557" s="3">
        <v>41951.200058759205</v>
      </c>
      <c r="S3557" s="3">
        <v>295340.11607328616</v>
      </c>
      <c r="T3557" s="3">
        <v>0</v>
      </c>
      <c r="U3557" s="3">
        <v>0</v>
      </c>
      <c r="V3557" s="3">
        <v>0</v>
      </c>
      <c r="W3557" s="3">
        <v>0</v>
      </c>
      <c r="X3557" s="3">
        <v>0</v>
      </c>
      <c r="Y3557" s="3">
        <v>0</v>
      </c>
      <c r="AA3557" s="3">
        <f t="shared" si="1508"/>
        <v>25906.693310508595</v>
      </c>
      <c r="AB3557" s="3">
        <f t="shared" si="1485"/>
        <v>4036875.4595048474</v>
      </c>
      <c r="AC3557" s="3">
        <f t="shared" si="1486"/>
        <v>17135.437802478798</v>
      </c>
      <c r="AD3557" s="3">
        <f t="shared" si="1487"/>
        <v>127650.42000352275</v>
      </c>
      <c r="AE3557" s="3">
        <f t="shared" si="1488"/>
        <v>18688.678612943742</v>
      </c>
      <c r="AF3557" s="3">
        <f t="shared" si="1489"/>
        <v>161182.36908696924</v>
      </c>
      <c r="AG3557" s="3">
        <f t="shared" si="1490"/>
        <v>335336.96723491169</v>
      </c>
      <c r="AH3557" s="3">
        <f t="shared" si="1491"/>
        <v>54677.449861123067</v>
      </c>
      <c r="AI3557" s="3">
        <f t="shared" si="1492"/>
        <v>598158.38090127578</v>
      </c>
      <c r="AJ3557" s="3">
        <f t="shared" si="1493"/>
        <v>446367.62617866223</v>
      </c>
      <c r="AK3557" s="3">
        <f t="shared" si="1494"/>
        <v>5268512.6540951412</v>
      </c>
      <c r="AL3557" s="3">
        <f t="shared" si="1495"/>
        <v>322255.26019288151</v>
      </c>
      <c r="AM3557" s="3">
        <f t="shared" si="1496"/>
        <v>197580.80534563883</v>
      </c>
      <c r="AN3557" s="3">
        <f t="shared" si="1497"/>
        <v>71717.729426078004</v>
      </c>
      <c r="AO3557" s="3">
        <f t="shared" si="1498"/>
        <v>583527.81664581387</v>
      </c>
      <c r="AP3557" s="3">
        <f t="shared" si="1499"/>
        <v>41951.200058759205</v>
      </c>
      <c r="AQ3557" s="3">
        <f t="shared" si="1500"/>
        <v>295340.11607328616</v>
      </c>
      <c r="AR3557" s="3">
        <f t="shared" si="1501"/>
        <v>0</v>
      </c>
      <c r="AS3557" s="3">
        <f t="shared" si="1502"/>
        <v>0</v>
      </c>
      <c r="AT3557" s="3">
        <f t="shared" si="1503"/>
        <v>0</v>
      </c>
      <c r="AU3557" s="3">
        <f t="shared" si="1504"/>
        <v>0</v>
      </c>
      <c r="AV3557" s="3">
        <f t="shared" si="1505"/>
        <v>0</v>
      </c>
      <c r="AW3557" s="3">
        <f t="shared" si="1506"/>
        <v>0</v>
      </c>
      <c r="AX3557" s="3">
        <f t="shared" si="1509"/>
        <v>12602865.064334845</v>
      </c>
      <c r="AY3557" s="3">
        <f t="shared" si="1510"/>
        <v>17</v>
      </c>
      <c r="AZ3557" s="3">
        <f t="shared" si="1507"/>
        <v>0</v>
      </c>
      <c r="BA3557" s="3">
        <v>6152402.9114460098</v>
      </c>
      <c r="BB3557">
        <f t="shared" si="1511"/>
        <v>0.71120000000000005</v>
      </c>
    </row>
    <row r="3558" spans="1:54">
      <c r="A3558" s="2">
        <v>3557</v>
      </c>
      <c r="B3558">
        <v>11</v>
      </c>
      <c r="C3558" s="3">
        <v>14355.74102843487</v>
      </c>
      <c r="D3558" s="3">
        <v>100514.80603430481</v>
      </c>
      <c r="E3558" s="3">
        <v>89887.791879327066</v>
      </c>
      <c r="F3558" s="3">
        <v>64750.745611058635</v>
      </c>
      <c r="G3558" s="3">
        <v>280749.13996442081</v>
      </c>
      <c r="H3558" s="3">
        <v>79271.303623855449</v>
      </c>
      <c r="I3558" s="3">
        <v>90158.53691015912</v>
      </c>
      <c r="J3558" s="3">
        <v>3628301.4127375325</v>
      </c>
      <c r="K3558" s="3">
        <v>82322.555594935475</v>
      </c>
      <c r="L3558" s="3">
        <v>2412019.3074437333</v>
      </c>
      <c r="M3558" s="3">
        <v>102456.25526334631</v>
      </c>
      <c r="N3558" s="3">
        <v>0</v>
      </c>
      <c r="O3558" s="3">
        <v>0</v>
      </c>
      <c r="P3558" s="3">
        <v>0</v>
      </c>
      <c r="Q3558" s="3">
        <v>0</v>
      </c>
      <c r="R3558" s="3">
        <v>0</v>
      </c>
      <c r="S3558" s="3">
        <v>0</v>
      </c>
      <c r="T3558" s="3">
        <v>0</v>
      </c>
      <c r="U3558" s="3">
        <v>0</v>
      </c>
      <c r="V3558" s="3">
        <v>0</v>
      </c>
      <c r="W3558" s="3">
        <v>0</v>
      </c>
      <c r="X3558" s="3">
        <v>0</v>
      </c>
      <c r="Y3558" s="3">
        <v>0</v>
      </c>
      <c r="AA3558" s="3">
        <f t="shared" si="1508"/>
        <v>14355.74102843487</v>
      </c>
      <c r="AB3558" s="3">
        <f t="shared" si="1485"/>
        <v>100514.80603430481</v>
      </c>
      <c r="AC3558" s="3">
        <f t="shared" si="1486"/>
        <v>89887.791879327066</v>
      </c>
      <c r="AD3558" s="3">
        <f t="shared" si="1487"/>
        <v>64750.745611058635</v>
      </c>
      <c r="AE3558" s="3">
        <f t="shared" si="1488"/>
        <v>280749.13996442081</v>
      </c>
      <c r="AF3558" s="3">
        <f t="shared" si="1489"/>
        <v>79271.303623855449</v>
      </c>
      <c r="AG3558" s="3">
        <f t="shared" si="1490"/>
        <v>90158.53691015912</v>
      </c>
      <c r="AH3558" s="3">
        <f t="shared" si="1491"/>
        <v>3628301.4127375325</v>
      </c>
      <c r="AI3558" s="3">
        <f t="shared" si="1492"/>
        <v>82322.555594935475</v>
      </c>
      <c r="AJ3558" s="3">
        <f t="shared" si="1493"/>
        <v>2412019.3074437333</v>
      </c>
      <c r="AK3558" s="3">
        <f t="shared" si="1494"/>
        <v>102456.25526334631</v>
      </c>
      <c r="AL3558" s="3">
        <f t="shared" si="1495"/>
        <v>0</v>
      </c>
      <c r="AM3558" s="3">
        <f t="shared" si="1496"/>
        <v>0</v>
      </c>
      <c r="AN3558" s="3">
        <f t="shared" si="1497"/>
        <v>0</v>
      </c>
      <c r="AO3558" s="3">
        <f t="shared" si="1498"/>
        <v>0</v>
      </c>
      <c r="AP3558" s="3">
        <f t="shared" si="1499"/>
        <v>0</v>
      </c>
      <c r="AQ3558" s="3">
        <f t="shared" si="1500"/>
        <v>0</v>
      </c>
      <c r="AR3558" s="3">
        <f t="shared" si="1501"/>
        <v>0</v>
      </c>
      <c r="AS3558" s="3">
        <f t="shared" si="1502"/>
        <v>0</v>
      </c>
      <c r="AT3558" s="3">
        <f t="shared" si="1503"/>
        <v>0</v>
      </c>
      <c r="AU3558" s="3">
        <f t="shared" si="1504"/>
        <v>0</v>
      </c>
      <c r="AV3558" s="3">
        <f t="shared" si="1505"/>
        <v>0</v>
      </c>
      <c r="AW3558" s="3">
        <f t="shared" si="1506"/>
        <v>0</v>
      </c>
      <c r="AX3558" s="3">
        <f t="shared" si="1509"/>
        <v>6944787.5960911084</v>
      </c>
      <c r="AY3558" s="3">
        <f t="shared" si="1510"/>
        <v>11</v>
      </c>
      <c r="AZ3558" s="3">
        <f t="shared" si="1507"/>
        <v>0</v>
      </c>
      <c r="BA3558" s="3">
        <v>6155346.5286052376</v>
      </c>
      <c r="BB3558">
        <f t="shared" si="1511"/>
        <v>0.71140000000000003</v>
      </c>
    </row>
    <row r="3559" spans="1:54">
      <c r="A3559" s="2">
        <v>3558</v>
      </c>
      <c r="B3559">
        <v>18</v>
      </c>
      <c r="C3559" s="3">
        <v>1784529.0322940303</v>
      </c>
      <c r="D3559" s="3">
        <v>36043.047513756785</v>
      </c>
      <c r="E3559" s="3">
        <v>32382.587550395721</v>
      </c>
      <c r="F3559" s="3">
        <v>347801.87685261201</v>
      </c>
      <c r="G3559" s="3">
        <v>90340.81408861019</v>
      </c>
      <c r="H3559" s="3">
        <v>2420852.9748931304</v>
      </c>
      <c r="I3559" s="3">
        <v>11416.212284820336</v>
      </c>
      <c r="J3559" s="3">
        <v>71907.343182791359</v>
      </c>
      <c r="K3559" s="3">
        <v>19183.325638997212</v>
      </c>
      <c r="L3559" s="3">
        <v>363724.14092021895</v>
      </c>
      <c r="M3559" s="3">
        <v>580687.73975715868</v>
      </c>
      <c r="N3559" s="3">
        <v>91977.23394744072</v>
      </c>
      <c r="O3559" s="3">
        <v>193774.91916086379</v>
      </c>
      <c r="P3559" s="3">
        <v>149742.65827522575</v>
      </c>
      <c r="Q3559" s="3">
        <v>528017.58329218684</v>
      </c>
      <c r="R3559" s="3">
        <v>126680.3804061189</v>
      </c>
      <c r="S3559" s="3">
        <v>680140.70957717684</v>
      </c>
      <c r="T3559" s="3">
        <v>6842580.4085780941</v>
      </c>
      <c r="U3559" s="3">
        <v>0</v>
      </c>
      <c r="V3559" s="3">
        <v>0</v>
      </c>
      <c r="W3559" s="3">
        <v>0</v>
      </c>
      <c r="X3559" s="3">
        <v>0</v>
      </c>
      <c r="Y3559" s="3">
        <v>0</v>
      </c>
      <c r="AA3559" s="3">
        <f t="shared" si="1508"/>
        <v>1784529.0322940303</v>
      </c>
      <c r="AB3559" s="3">
        <f t="shared" si="1485"/>
        <v>36043.047513756785</v>
      </c>
      <c r="AC3559" s="3">
        <f t="shared" si="1486"/>
        <v>32382.587550395721</v>
      </c>
      <c r="AD3559" s="3">
        <f t="shared" si="1487"/>
        <v>347801.87685261201</v>
      </c>
      <c r="AE3559" s="3">
        <f t="shared" si="1488"/>
        <v>90340.81408861019</v>
      </c>
      <c r="AF3559" s="3">
        <f t="shared" si="1489"/>
        <v>2420852.9748931304</v>
      </c>
      <c r="AG3559" s="3">
        <f t="shared" si="1490"/>
        <v>11416.212284820336</v>
      </c>
      <c r="AH3559" s="3">
        <f t="shared" si="1491"/>
        <v>71907.343182791359</v>
      </c>
      <c r="AI3559" s="3">
        <f t="shared" si="1492"/>
        <v>19183.325638997212</v>
      </c>
      <c r="AJ3559" s="3">
        <f t="shared" si="1493"/>
        <v>363724.14092021895</v>
      </c>
      <c r="AK3559" s="3">
        <f t="shared" si="1494"/>
        <v>580687.73975715868</v>
      </c>
      <c r="AL3559" s="3">
        <f t="shared" si="1495"/>
        <v>91977.23394744072</v>
      </c>
      <c r="AM3559" s="3">
        <f t="shared" si="1496"/>
        <v>193774.91916086379</v>
      </c>
      <c r="AN3559" s="3">
        <f t="shared" si="1497"/>
        <v>149742.65827522575</v>
      </c>
      <c r="AO3559" s="3">
        <f t="shared" si="1498"/>
        <v>528017.58329218684</v>
      </c>
      <c r="AP3559" s="3">
        <f t="shared" si="1499"/>
        <v>126680.3804061189</v>
      </c>
      <c r="AQ3559" s="3">
        <f t="shared" si="1500"/>
        <v>680140.70957717684</v>
      </c>
      <c r="AR3559" s="3">
        <f t="shared" si="1501"/>
        <v>6842580.4085780941</v>
      </c>
      <c r="AS3559" s="3">
        <f t="shared" si="1502"/>
        <v>0</v>
      </c>
      <c r="AT3559" s="3">
        <f t="shared" si="1503"/>
        <v>0</v>
      </c>
      <c r="AU3559" s="3">
        <f t="shared" si="1504"/>
        <v>0</v>
      </c>
      <c r="AV3559" s="3">
        <f t="shared" si="1505"/>
        <v>0</v>
      </c>
      <c r="AW3559" s="3">
        <f t="shared" si="1506"/>
        <v>0</v>
      </c>
      <c r="AX3559" s="3">
        <f t="shared" si="1509"/>
        <v>14371782.988213629</v>
      </c>
      <c r="AY3559" s="3">
        <f t="shared" si="1510"/>
        <v>18</v>
      </c>
      <c r="AZ3559" s="3">
        <f t="shared" si="1507"/>
        <v>0</v>
      </c>
      <c r="BA3559" s="3">
        <v>6155725.002745186</v>
      </c>
      <c r="BB3559">
        <f t="shared" si="1511"/>
        <v>0.71160000000000001</v>
      </c>
    </row>
    <row r="3560" spans="1:54">
      <c r="A3560" s="2">
        <v>3559</v>
      </c>
      <c r="B3560">
        <v>15</v>
      </c>
      <c r="C3560" s="3">
        <v>26066.477624582214</v>
      </c>
      <c r="D3560" s="3">
        <v>83001.162057282781</v>
      </c>
      <c r="E3560" s="3">
        <v>543244.58205334586</v>
      </c>
      <c r="F3560" s="3">
        <v>84155.902249478982</v>
      </c>
      <c r="G3560" s="3">
        <v>38545.791904655736</v>
      </c>
      <c r="H3560" s="3">
        <v>491761.035019717</v>
      </c>
      <c r="I3560" s="3">
        <v>34692.795187907381</v>
      </c>
      <c r="J3560" s="3">
        <v>58064.994265433976</v>
      </c>
      <c r="K3560" s="3">
        <v>51671.356362939106</v>
      </c>
      <c r="L3560" s="3">
        <v>43061.996422405347</v>
      </c>
      <c r="M3560" s="3">
        <v>294669.30183621327</v>
      </c>
      <c r="N3560" s="3">
        <v>175498.80112816923</v>
      </c>
      <c r="O3560" s="3">
        <v>504795.52254120924</v>
      </c>
      <c r="P3560" s="3">
        <v>1293439.0343320405</v>
      </c>
      <c r="Q3560" s="3">
        <v>30131.416814505137</v>
      </c>
      <c r="R3560" s="3">
        <v>0</v>
      </c>
      <c r="S3560" s="3">
        <v>0</v>
      </c>
      <c r="T3560" s="3">
        <v>0</v>
      </c>
      <c r="U3560" s="3">
        <v>0</v>
      </c>
      <c r="V3560" s="3">
        <v>0</v>
      </c>
      <c r="W3560" s="3">
        <v>0</v>
      </c>
      <c r="X3560" s="3">
        <v>0</v>
      </c>
      <c r="Y3560" s="3">
        <v>0</v>
      </c>
      <c r="AA3560" s="3">
        <f t="shared" si="1508"/>
        <v>26066.477624582214</v>
      </c>
      <c r="AB3560" s="3">
        <f t="shared" si="1485"/>
        <v>83001.162057282781</v>
      </c>
      <c r="AC3560" s="3">
        <f t="shared" si="1486"/>
        <v>543244.58205334586</v>
      </c>
      <c r="AD3560" s="3">
        <f t="shared" si="1487"/>
        <v>84155.902249478982</v>
      </c>
      <c r="AE3560" s="3">
        <f t="shared" si="1488"/>
        <v>38545.791904655736</v>
      </c>
      <c r="AF3560" s="3">
        <f t="shared" si="1489"/>
        <v>491761.035019717</v>
      </c>
      <c r="AG3560" s="3">
        <f t="shared" si="1490"/>
        <v>34692.795187907381</v>
      </c>
      <c r="AH3560" s="3">
        <f t="shared" si="1491"/>
        <v>58064.994265433976</v>
      </c>
      <c r="AI3560" s="3">
        <f t="shared" si="1492"/>
        <v>51671.356362939106</v>
      </c>
      <c r="AJ3560" s="3">
        <f t="shared" si="1493"/>
        <v>43061.996422405347</v>
      </c>
      <c r="AK3560" s="3">
        <f t="shared" si="1494"/>
        <v>294669.30183621327</v>
      </c>
      <c r="AL3560" s="3">
        <f t="shared" si="1495"/>
        <v>175498.80112816923</v>
      </c>
      <c r="AM3560" s="3">
        <f t="shared" si="1496"/>
        <v>504795.52254120924</v>
      </c>
      <c r="AN3560" s="3">
        <f t="shared" si="1497"/>
        <v>1293439.0343320405</v>
      </c>
      <c r="AO3560" s="3">
        <f t="shared" si="1498"/>
        <v>30131.416814505137</v>
      </c>
      <c r="AP3560" s="3">
        <f t="shared" si="1499"/>
        <v>0</v>
      </c>
      <c r="AQ3560" s="3">
        <f t="shared" si="1500"/>
        <v>0</v>
      </c>
      <c r="AR3560" s="3">
        <f t="shared" si="1501"/>
        <v>0</v>
      </c>
      <c r="AS3560" s="3">
        <f t="shared" si="1502"/>
        <v>0</v>
      </c>
      <c r="AT3560" s="3">
        <f t="shared" si="1503"/>
        <v>0</v>
      </c>
      <c r="AU3560" s="3">
        <f t="shared" si="1504"/>
        <v>0</v>
      </c>
      <c r="AV3560" s="3">
        <f t="shared" si="1505"/>
        <v>0</v>
      </c>
      <c r="AW3560" s="3">
        <f t="shared" si="1506"/>
        <v>0</v>
      </c>
      <c r="AX3560" s="3">
        <f t="shared" si="1509"/>
        <v>3752800.1697998857</v>
      </c>
      <c r="AY3560" s="3">
        <f t="shared" si="1510"/>
        <v>15</v>
      </c>
      <c r="AZ3560" s="3">
        <f t="shared" si="1507"/>
        <v>0</v>
      </c>
      <c r="BA3560" s="3">
        <v>6158090.3942185342</v>
      </c>
      <c r="BB3560">
        <f t="shared" si="1511"/>
        <v>0.71179999999999999</v>
      </c>
    </row>
    <row r="3561" spans="1:54">
      <c r="A3561" s="2">
        <v>3560</v>
      </c>
      <c r="B3561">
        <v>8</v>
      </c>
      <c r="C3561" s="3">
        <v>47256.736919927564</v>
      </c>
      <c r="D3561" s="3">
        <v>95162.454792302975</v>
      </c>
      <c r="E3561" s="3">
        <v>41318.582395310274</v>
      </c>
      <c r="F3561" s="3">
        <v>57787.055073974669</v>
      </c>
      <c r="G3561" s="3">
        <v>164967.64488407579</v>
      </c>
      <c r="H3561" s="3">
        <v>163105.61529162657</v>
      </c>
      <c r="I3561" s="3">
        <v>313926.9400511033</v>
      </c>
      <c r="J3561" s="3">
        <v>367246.27612640971</v>
      </c>
      <c r="K3561" s="3">
        <v>0</v>
      </c>
      <c r="L3561" s="3">
        <v>0</v>
      </c>
      <c r="M3561" s="3">
        <v>0</v>
      </c>
      <c r="N3561" s="3">
        <v>0</v>
      </c>
      <c r="O3561" s="3">
        <v>0</v>
      </c>
      <c r="P3561" s="3">
        <v>0</v>
      </c>
      <c r="Q3561" s="3">
        <v>0</v>
      </c>
      <c r="R3561" s="3">
        <v>0</v>
      </c>
      <c r="S3561" s="3">
        <v>0</v>
      </c>
      <c r="T3561" s="3">
        <v>0</v>
      </c>
      <c r="U3561" s="3">
        <v>0</v>
      </c>
      <c r="V3561" s="3">
        <v>0</v>
      </c>
      <c r="W3561" s="3">
        <v>0</v>
      </c>
      <c r="X3561" s="3">
        <v>0</v>
      </c>
      <c r="Y3561" s="3">
        <v>0</v>
      </c>
      <c r="AA3561" s="3">
        <f t="shared" si="1508"/>
        <v>47256.736919927564</v>
      </c>
      <c r="AB3561" s="3">
        <f t="shared" si="1485"/>
        <v>95162.454792302975</v>
      </c>
      <c r="AC3561" s="3">
        <f t="shared" si="1486"/>
        <v>41318.582395310274</v>
      </c>
      <c r="AD3561" s="3">
        <f t="shared" si="1487"/>
        <v>57787.055073974669</v>
      </c>
      <c r="AE3561" s="3">
        <f t="shared" si="1488"/>
        <v>164967.64488407579</v>
      </c>
      <c r="AF3561" s="3">
        <f t="shared" si="1489"/>
        <v>163105.61529162657</v>
      </c>
      <c r="AG3561" s="3">
        <f t="shared" si="1490"/>
        <v>313926.9400511033</v>
      </c>
      <c r="AH3561" s="3">
        <f t="shared" si="1491"/>
        <v>367246.27612640971</v>
      </c>
      <c r="AI3561" s="3">
        <f t="shared" si="1492"/>
        <v>0</v>
      </c>
      <c r="AJ3561" s="3">
        <f t="shared" si="1493"/>
        <v>0</v>
      </c>
      <c r="AK3561" s="3">
        <f t="shared" si="1494"/>
        <v>0</v>
      </c>
      <c r="AL3561" s="3">
        <f t="shared" si="1495"/>
        <v>0</v>
      </c>
      <c r="AM3561" s="3">
        <f t="shared" si="1496"/>
        <v>0</v>
      </c>
      <c r="AN3561" s="3">
        <f t="shared" si="1497"/>
        <v>0</v>
      </c>
      <c r="AO3561" s="3">
        <f t="shared" si="1498"/>
        <v>0</v>
      </c>
      <c r="AP3561" s="3">
        <f t="shared" si="1499"/>
        <v>0</v>
      </c>
      <c r="AQ3561" s="3">
        <f t="shared" si="1500"/>
        <v>0</v>
      </c>
      <c r="AR3561" s="3">
        <f t="shared" si="1501"/>
        <v>0</v>
      </c>
      <c r="AS3561" s="3">
        <f t="shared" si="1502"/>
        <v>0</v>
      </c>
      <c r="AT3561" s="3">
        <f t="shared" si="1503"/>
        <v>0</v>
      </c>
      <c r="AU3561" s="3">
        <f t="shared" si="1504"/>
        <v>0</v>
      </c>
      <c r="AV3561" s="3">
        <f t="shared" si="1505"/>
        <v>0</v>
      </c>
      <c r="AW3561" s="3">
        <f t="shared" si="1506"/>
        <v>0</v>
      </c>
      <c r="AX3561" s="3">
        <f t="shared" si="1509"/>
        <v>1250771.3055347309</v>
      </c>
      <c r="AY3561" s="3">
        <f t="shared" si="1510"/>
        <v>8</v>
      </c>
      <c r="AZ3561" s="3">
        <f t="shared" si="1507"/>
        <v>0</v>
      </c>
      <c r="BA3561" s="3">
        <v>6164292.8096451852</v>
      </c>
      <c r="BB3561">
        <f t="shared" si="1511"/>
        <v>0.71199999999999997</v>
      </c>
    </row>
    <row r="3562" spans="1:54">
      <c r="A3562" s="2">
        <v>3561</v>
      </c>
      <c r="B3562">
        <v>15</v>
      </c>
      <c r="C3562" s="3">
        <v>58807.104344916334</v>
      </c>
      <c r="D3562" s="3">
        <v>22894.315978181356</v>
      </c>
      <c r="E3562" s="3">
        <v>66646.216036093043</v>
      </c>
      <c r="F3562" s="3">
        <v>10382.238957861166</v>
      </c>
      <c r="G3562" s="3">
        <v>996308.69500620675</v>
      </c>
      <c r="H3562" s="3">
        <v>3650.0703713543353</v>
      </c>
      <c r="I3562" s="3">
        <v>290105.17678186571</v>
      </c>
      <c r="J3562" s="3">
        <v>61610.643188100919</v>
      </c>
      <c r="K3562" s="3">
        <v>340536.27423441043</v>
      </c>
      <c r="L3562" s="3">
        <v>20148.044549383911</v>
      </c>
      <c r="M3562" s="3">
        <v>29607.494585947152</v>
      </c>
      <c r="N3562" s="3">
        <v>174187.41534155139</v>
      </c>
      <c r="O3562" s="3">
        <v>120917.48973049641</v>
      </c>
      <c r="P3562" s="3">
        <v>320839.16799659276</v>
      </c>
      <c r="Q3562" s="3">
        <v>602625.54360971623</v>
      </c>
      <c r="R3562" s="3">
        <v>0</v>
      </c>
      <c r="S3562" s="3">
        <v>0</v>
      </c>
      <c r="T3562" s="3">
        <v>0</v>
      </c>
      <c r="U3562" s="3">
        <v>0</v>
      </c>
      <c r="V3562" s="3">
        <v>0</v>
      </c>
      <c r="W3562" s="3">
        <v>0</v>
      </c>
      <c r="X3562" s="3">
        <v>0</v>
      </c>
      <c r="Y3562" s="3">
        <v>0</v>
      </c>
      <c r="AA3562" s="3">
        <f t="shared" si="1508"/>
        <v>58807.104344916334</v>
      </c>
      <c r="AB3562" s="3">
        <f t="shared" si="1485"/>
        <v>22894.315978181356</v>
      </c>
      <c r="AC3562" s="3">
        <f t="shared" si="1486"/>
        <v>66646.216036093043</v>
      </c>
      <c r="AD3562" s="3">
        <f t="shared" si="1487"/>
        <v>10382.238957861166</v>
      </c>
      <c r="AE3562" s="3">
        <f t="shared" si="1488"/>
        <v>996308.69500620675</v>
      </c>
      <c r="AF3562" s="3">
        <f t="shared" si="1489"/>
        <v>3650.0703713543353</v>
      </c>
      <c r="AG3562" s="3">
        <f t="shared" si="1490"/>
        <v>290105.17678186571</v>
      </c>
      <c r="AH3562" s="3">
        <f t="shared" si="1491"/>
        <v>61610.643188100919</v>
      </c>
      <c r="AI3562" s="3">
        <f t="shared" si="1492"/>
        <v>340536.27423441043</v>
      </c>
      <c r="AJ3562" s="3">
        <f t="shared" si="1493"/>
        <v>20148.044549383911</v>
      </c>
      <c r="AK3562" s="3">
        <f t="shared" si="1494"/>
        <v>29607.494585947152</v>
      </c>
      <c r="AL3562" s="3">
        <f t="shared" si="1495"/>
        <v>174187.41534155139</v>
      </c>
      <c r="AM3562" s="3">
        <f t="shared" si="1496"/>
        <v>120917.48973049641</v>
      </c>
      <c r="AN3562" s="3">
        <f t="shared" si="1497"/>
        <v>320839.16799659276</v>
      </c>
      <c r="AO3562" s="3">
        <f t="shared" si="1498"/>
        <v>602625.54360971623</v>
      </c>
      <c r="AP3562" s="3">
        <f t="shared" si="1499"/>
        <v>0</v>
      </c>
      <c r="AQ3562" s="3">
        <f t="shared" si="1500"/>
        <v>0</v>
      </c>
      <c r="AR3562" s="3">
        <f t="shared" si="1501"/>
        <v>0</v>
      </c>
      <c r="AS3562" s="3">
        <f t="shared" si="1502"/>
        <v>0</v>
      </c>
      <c r="AT3562" s="3">
        <f t="shared" si="1503"/>
        <v>0</v>
      </c>
      <c r="AU3562" s="3">
        <f t="shared" si="1504"/>
        <v>0</v>
      </c>
      <c r="AV3562" s="3">
        <f t="shared" si="1505"/>
        <v>0</v>
      </c>
      <c r="AW3562" s="3">
        <f t="shared" si="1506"/>
        <v>0</v>
      </c>
      <c r="AX3562" s="3">
        <f t="shared" si="1509"/>
        <v>3119265.8907126775</v>
      </c>
      <c r="AY3562" s="3">
        <f t="shared" si="1510"/>
        <v>15</v>
      </c>
      <c r="AZ3562" s="3">
        <f t="shared" si="1507"/>
        <v>0</v>
      </c>
      <c r="BA3562" s="3">
        <v>6164587.6576612974</v>
      </c>
      <c r="BB3562">
        <f t="shared" si="1511"/>
        <v>0.71220000000000006</v>
      </c>
    </row>
    <row r="3563" spans="1:54">
      <c r="A3563" s="2">
        <v>3562</v>
      </c>
      <c r="B3563">
        <v>18</v>
      </c>
      <c r="C3563" s="3">
        <v>161217.5377814419</v>
      </c>
      <c r="D3563" s="3">
        <v>81524.252673657436</v>
      </c>
      <c r="E3563" s="3">
        <v>81552.734313055189</v>
      </c>
      <c r="F3563" s="3">
        <v>1621822.0634078099</v>
      </c>
      <c r="G3563" s="3">
        <v>77078.679097633314</v>
      </c>
      <c r="H3563" s="3">
        <v>66687.059697148943</v>
      </c>
      <c r="I3563" s="3">
        <v>15305.314355230559</v>
      </c>
      <c r="J3563" s="3">
        <v>71442.968628124567</v>
      </c>
      <c r="K3563" s="3">
        <v>177704.37392834405</v>
      </c>
      <c r="L3563" s="3">
        <v>131356.3291980004</v>
      </c>
      <c r="M3563" s="3">
        <v>208572.04172433831</v>
      </c>
      <c r="N3563" s="3">
        <v>207568.02954993906</v>
      </c>
      <c r="O3563" s="3">
        <v>200847.00799708752</v>
      </c>
      <c r="P3563" s="3">
        <v>91977.816356307303</v>
      </c>
      <c r="Q3563" s="3">
        <v>146047.17875763209</v>
      </c>
      <c r="R3563" s="3">
        <v>8842.2526633555317</v>
      </c>
      <c r="S3563" s="3">
        <v>1129085.5904413648</v>
      </c>
      <c r="T3563" s="3">
        <v>22732.940914890456</v>
      </c>
      <c r="U3563" s="3">
        <v>0</v>
      </c>
      <c r="V3563" s="3">
        <v>0</v>
      </c>
      <c r="W3563" s="3">
        <v>0</v>
      </c>
      <c r="X3563" s="3">
        <v>0</v>
      </c>
      <c r="Y3563" s="3">
        <v>0</v>
      </c>
      <c r="AA3563" s="3">
        <f t="shared" si="1508"/>
        <v>161217.5377814419</v>
      </c>
      <c r="AB3563" s="3">
        <f t="shared" si="1485"/>
        <v>81524.252673657436</v>
      </c>
      <c r="AC3563" s="3">
        <f t="shared" si="1486"/>
        <v>81552.734313055189</v>
      </c>
      <c r="AD3563" s="3">
        <f t="shared" si="1487"/>
        <v>1621822.0634078099</v>
      </c>
      <c r="AE3563" s="3">
        <f t="shared" si="1488"/>
        <v>77078.679097633314</v>
      </c>
      <c r="AF3563" s="3">
        <f t="shared" si="1489"/>
        <v>66687.059697148943</v>
      </c>
      <c r="AG3563" s="3">
        <f t="shared" si="1490"/>
        <v>15305.314355230559</v>
      </c>
      <c r="AH3563" s="3">
        <f t="shared" si="1491"/>
        <v>71442.968628124567</v>
      </c>
      <c r="AI3563" s="3">
        <f t="shared" si="1492"/>
        <v>177704.37392834405</v>
      </c>
      <c r="AJ3563" s="3">
        <f t="shared" si="1493"/>
        <v>131356.3291980004</v>
      </c>
      <c r="AK3563" s="3">
        <f t="shared" si="1494"/>
        <v>208572.04172433831</v>
      </c>
      <c r="AL3563" s="3">
        <f t="shared" si="1495"/>
        <v>207568.02954993906</v>
      </c>
      <c r="AM3563" s="3">
        <f t="shared" si="1496"/>
        <v>200847.00799708752</v>
      </c>
      <c r="AN3563" s="3">
        <f t="shared" si="1497"/>
        <v>91977.816356307303</v>
      </c>
      <c r="AO3563" s="3">
        <f t="shared" si="1498"/>
        <v>146047.17875763209</v>
      </c>
      <c r="AP3563" s="3">
        <f t="shared" si="1499"/>
        <v>8842.2526633555317</v>
      </c>
      <c r="AQ3563" s="3">
        <f t="shared" si="1500"/>
        <v>1129085.5904413648</v>
      </c>
      <c r="AR3563" s="3">
        <f t="shared" si="1501"/>
        <v>22732.940914890456</v>
      </c>
      <c r="AS3563" s="3">
        <f t="shared" si="1502"/>
        <v>0</v>
      </c>
      <c r="AT3563" s="3">
        <f t="shared" si="1503"/>
        <v>0</v>
      </c>
      <c r="AU3563" s="3">
        <f t="shared" si="1504"/>
        <v>0</v>
      </c>
      <c r="AV3563" s="3">
        <f t="shared" si="1505"/>
        <v>0</v>
      </c>
      <c r="AW3563" s="3">
        <f t="shared" si="1506"/>
        <v>0</v>
      </c>
      <c r="AX3563" s="3">
        <f t="shared" si="1509"/>
        <v>4501364.1714853616</v>
      </c>
      <c r="AY3563" s="3">
        <f t="shared" si="1510"/>
        <v>18</v>
      </c>
      <c r="AZ3563" s="3">
        <f t="shared" si="1507"/>
        <v>0</v>
      </c>
      <c r="BA3563" s="3">
        <v>6166904.9599109087</v>
      </c>
      <c r="BB3563">
        <f t="shared" si="1511"/>
        <v>0.71240000000000003</v>
      </c>
    </row>
    <row r="3564" spans="1:54">
      <c r="A3564" s="2">
        <v>3563</v>
      </c>
      <c r="B3564">
        <v>10</v>
      </c>
      <c r="C3564" s="3">
        <v>71736.100414435132</v>
      </c>
      <c r="D3564" s="3">
        <v>431122.02454298694</v>
      </c>
      <c r="E3564" s="3">
        <v>116650.68064245967</v>
      </c>
      <c r="F3564" s="3">
        <v>31277.597911035267</v>
      </c>
      <c r="G3564" s="3">
        <v>90828.788149743443</v>
      </c>
      <c r="H3564" s="3">
        <v>136894.66226287922</v>
      </c>
      <c r="I3564" s="3">
        <v>161291.6747589155</v>
      </c>
      <c r="J3564" s="3">
        <v>37167.36646871666</v>
      </c>
      <c r="K3564" s="3">
        <v>49934.843178917363</v>
      </c>
      <c r="L3564" s="3">
        <v>95589.237779608084</v>
      </c>
      <c r="M3564" s="3">
        <v>0</v>
      </c>
      <c r="N3564" s="3">
        <v>0</v>
      </c>
      <c r="O3564" s="3">
        <v>0</v>
      </c>
      <c r="P3564" s="3">
        <v>0</v>
      </c>
      <c r="Q3564" s="3">
        <v>0</v>
      </c>
      <c r="R3564" s="3">
        <v>0</v>
      </c>
      <c r="S3564" s="3">
        <v>0</v>
      </c>
      <c r="T3564" s="3">
        <v>0</v>
      </c>
      <c r="U3564" s="3">
        <v>0</v>
      </c>
      <c r="V3564" s="3">
        <v>0</v>
      </c>
      <c r="W3564" s="3">
        <v>0</v>
      </c>
      <c r="X3564" s="3">
        <v>0</v>
      </c>
      <c r="Y3564" s="3">
        <v>0</v>
      </c>
      <c r="AA3564" s="3">
        <f t="shared" si="1508"/>
        <v>71736.100414435132</v>
      </c>
      <c r="AB3564" s="3">
        <f t="shared" si="1485"/>
        <v>431122.02454298694</v>
      </c>
      <c r="AC3564" s="3">
        <f t="shared" si="1486"/>
        <v>116650.68064245967</v>
      </c>
      <c r="AD3564" s="3">
        <f t="shared" si="1487"/>
        <v>31277.597911035267</v>
      </c>
      <c r="AE3564" s="3">
        <f t="shared" si="1488"/>
        <v>90828.788149743443</v>
      </c>
      <c r="AF3564" s="3">
        <f t="shared" si="1489"/>
        <v>136894.66226287922</v>
      </c>
      <c r="AG3564" s="3">
        <f t="shared" si="1490"/>
        <v>161291.6747589155</v>
      </c>
      <c r="AH3564" s="3">
        <f t="shared" si="1491"/>
        <v>37167.36646871666</v>
      </c>
      <c r="AI3564" s="3">
        <f t="shared" si="1492"/>
        <v>49934.843178917363</v>
      </c>
      <c r="AJ3564" s="3">
        <f t="shared" si="1493"/>
        <v>95589.237779608084</v>
      </c>
      <c r="AK3564" s="3">
        <f t="shared" si="1494"/>
        <v>0</v>
      </c>
      <c r="AL3564" s="3">
        <f t="shared" si="1495"/>
        <v>0</v>
      </c>
      <c r="AM3564" s="3">
        <f t="shared" si="1496"/>
        <v>0</v>
      </c>
      <c r="AN3564" s="3">
        <f t="shared" si="1497"/>
        <v>0</v>
      </c>
      <c r="AO3564" s="3">
        <f t="shared" si="1498"/>
        <v>0</v>
      </c>
      <c r="AP3564" s="3">
        <f t="shared" si="1499"/>
        <v>0</v>
      </c>
      <c r="AQ3564" s="3">
        <f t="shared" si="1500"/>
        <v>0</v>
      </c>
      <c r="AR3564" s="3">
        <f t="shared" si="1501"/>
        <v>0</v>
      </c>
      <c r="AS3564" s="3">
        <f t="shared" si="1502"/>
        <v>0</v>
      </c>
      <c r="AT3564" s="3">
        <f t="shared" si="1503"/>
        <v>0</v>
      </c>
      <c r="AU3564" s="3">
        <f t="shared" si="1504"/>
        <v>0</v>
      </c>
      <c r="AV3564" s="3">
        <f t="shared" si="1505"/>
        <v>0</v>
      </c>
      <c r="AW3564" s="3">
        <f t="shared" si="1506"/>
        <v>0</v>
      </c>
      <c r="AX3564" s="3">
        <f t="shared" si="1509"/>
        <v>1222492.9761096973</v>
      </c>
      <c r="AY3564" s="3">
        <f t="shared" si="1510"/>
        <v>10</v>
      </c>
      <c r="AZ3564" s="3">
        <f t="shared" si="1507"/>
        <v>0</v>
      </c>
      <c r="BA3564" s="3">
        <v>6168812.9459681585</v>
      </c>
      <c r="BB3564">
        <f t="shared" si="1511"/>
        <v>0.71260000000000001</v>
      </c>
    </row>
    <row r="3565" spans="1:54">
      <c r="A3565" s="2">
        <v>3564</v>
      </c>
      <c r="B3565">
        <v>18</v>
      </c>
      <c r="C3565" s="3">
        <v>609896.90129704063</v>
      </c>
      <c r="D3565" s="3">
        <v>271672.2147574054</v>
      </c>
      <c r="E3565" s="3">
        <v>344952.93273262866</v>
      </c>
      <c r="F3565" s="3">
        <v>211353.72984650964</v>
      </c>
      <c r="G3565" s="3">
        <v>5356.2403221348231</v>
      </c>
      <c r="H3565" s="3">
        <v>349819.16627094732</v>
      </c>
      <c r="I3565" s="3">
        <v>10957.116687747048</v>
      </c>
      <c r="J3565" s="3">
        <v>804894.91974723223</v>
      </c>
      <c r="K3565" s="3">
        <v>52556.2618513364</v>
      </c>
      <c r="L3565" s="3">
        <v>40728.637062406262</v>
      </c>
      <c r="M3565" s="3">
        <v>198623.43216276274</v>
      </c>
      <c r="N3565" s="3">
        <v>10315.267406923096</v>
      </c>
      <c r="O3565" s="3">
        <v>12763.504724925035</v>
      </c>
      <c r="P3565" s="3">
        <v>78987.379628352341</v>
      </c>
      <c r="Q3565" s="3">
        <v>100028.75199154021</v>
      </c>
      <c r="R3565" s="3">
        <v>9383.0949478469174</v>
      </c>
      <c r="S3565" s="3">
        <v>75027.321573312904</v>
      </c>
      <c r="T3565" s="3">
        <v>949659.55581499939</v>
      </c>
      <c r="U3565" s="3">
        <v>0</v>
      </c>
      <c r="V3565" s="3">
        <v>0</v>
      </c>
      <c r="W3565" s="3">
        <v>0</v>
      </c>
      <c r="X3565" s="3">
        <v>0</v>
      </c>
      <c r="Y3565" s="3">
        <v>0</v>
      </c>
      <c r="AA3565" s="3">
        <f t="shared" si="1508"/>
        <v>609896.90129704063</v>
      </c>
      <c r="AB3565" s="3">
        <f t="shared" si="1485"/>
        <v>271672.2147574054</v>
      </c>
      <c r="AC3565" s="3">
        <f t="shared" si="1486"/>
        <v>344952.93273262866</v>
      </c>
      <c r="AD3565" s="3">
        <f t="shared" si="1487"/>
        <v>211353.72984650964</v>
      </c>
      <c r="AE3565" s="3">
        <f t="shared" si="1488"/>
        <v>5356.2403221348231</v>
      </c>
      <c r="AF3565" s="3">
        <f t="shared" si="1489"/>
        <v>349819.16627094732</v>
      </c>
      <c r="AG3565" s="3">
        <f t="shared" si="1490"/>
        <v>10957.116687747048</v>
      </c>
      <c r="AH3565" s="3">
        <f t="shared" si="1491"/>
        <v>804894.91974723223</v>
      </c>
      <c r="AI3565" s="3">
        <f t="shared" si="1492"/>
        <v>52556.2618513364</v>
      </c>
      <c r="AJ3565" s="3">
        <f t="shared" si="1493"/>
        <v>40728.637062406262</v>
      </c>
      <c r="AK3565" s="3">
        <f t="shared" si="1494"/>
        <v>198623.43216276274</v>
      </c>
      <c r="AL3565" s="3">
        <f t="shared" si="1495"/>
        <v>10315.267406923096</v>
      </c>
      <c r="AM3565" s="3">
        <f t="shared" si="1496"/>
        <v>12763.504724925035</v>
      </c>
      <c r="AN3565" s="3">
        <f t="shared" si="1497"/>
        <v>78987.379628352341</v>
      </c>
      <c r="AO3565" s="3">
        <f t="shared" si="1498"/>
        <v>100028.75199154021</v>
      </c>
      <c r="AP3565" s="3">
        <f t="shared" si="1499"/>
        <v>9383.0949478469174</v>
      </c>
      <c r="AQ3565" s="3">
        <f t="shared" si="1500"/>
        <v>75027.321573312904</v>
      </c>
      <c r="AR3565" s="3">
        <f t="shared" si="1501"/>
        <v>949659.55581499939</v>
      </c>
      <c r="AS3565" s="3">
        <f t="shared" si="1502"/>
        <v>0</v>
      </c>
      <c r="AT3565" s="3">
        <f t="shared" si="1503"/>
        <v>0</v>
      </c>
      <c r="AU3565" s="3">
        <f t="shared" si="1504"/>
        <v>0</v>
      </c>
      <c r="AV3565" s="3">
        <f t="shared" si="1505"/>
        <v>0</v>
      </c>
      <c r="AW3565" s="3">
        <f t="shared" si="1506"/>
        <v>0</v>
      </c>
      <c r="AX3565" s="3">
        <f t="shared" si="1509"/>
        <v>4136976.4288260508</v>
      </c>
      <c r="AY3565" s="3">
        <f t="shared" si="1510"/>
        <v>18</v>
      </c>
      <c r="AZ3565" s="3">
        <f t="shared" si="1507"/>
        <v>0</v>
      </c>
      <c r="BA3565" s="3">
        <v>6169072.300753938</v>
      </c>
      <c r="BB3565">
        <f t="shared" si="1511"/>
        <v>0.71279999999999999</v>
      </c>
    </row>
    <row r="3566" spans="1:54">
      <c r="A3566" s="2">
        <v>3565</v>
      </c>
      <c r="B3566">
        <v>18</v>
      </c>
      <c r="C3566" s="3">
        <v>4123247.0540332198</v>
      </c>
      <c r="D3566" s="3">
        <v>4071.1214809359535</v>
      </c>
      <c r="E3566" s="3">
        <v>111209.91951479814</v>
      </c>
      <c r="F3566" s="3">
        <v>20065.667560348316</v>
      </c>
      <c r="G3566" s="3">
        <v>11564.854244624254</v>
      </c>
      <c r="H3566" s="3">
        <v>545452.43861061439</v>
      </c>
      <c r="I3566" s="3">
        <v>1020775.056582345</v>
      </c>
      <c r="J3566" s="3">
        <v>140281.47284716493</v>
      </c>
      <c r="K3566" s="3">
        <v>261097.37120173243</v>
      </c>
      <c r="L3566" s="3">
        <v>32647.721364328187</v>
      </c>
      <c r="M3566" s="3">
        <v>336279.69534358609</v>
      </c>
      <c r="N3566" s="3">
        <v>329906.71883385174</v>
      </c>
      <c r="O3566" s="3">
        <v>281699.3329001292</v>
      </c>
      <c r="P3566" s="3">
        <v>169672.3108547818</v>
      </c>
      <c r="Q3566" s="3">
        <v>3311284.5626418223</v>
      </c>
      <c r="R3566" s="3">
        <v>7289275.7122351937</v>
      </c>
      <c r="S3566" s="3">
        <v>218032.0527388085</v>
      </c>
      <c r="T3566" s="3">
        <v>366581.84402210492</v>
      </c>
      <c r="U3566" s="3">
        <v>0</v>
      </c>
      <c r="V3566" s="3">
        <v>0</v>
      </c>
      <c r="W3566" s="3">
        <v>0</v>
      </c>
      <c r="X3566" s="3">
        <v>0</v>
      </c>
      <c r="Y3566" s="3">
        <v>0</v>
      </c>
      <c r="AA3566" s="3">
        <f t="shared" si="1508"/>
        <v>4123247.0540332198</v>
      </c>
      <c r="AB3566" s="3">
        <f t="shared" si="1485"/>
        <v>4071.1214809359535</v>
      </c>
      <c r="AC3566" s="3">
        <f t="shared" si="1486"/>
        <v>111209.91951479814</v>
      </c>
      <c r="AD3566" s="3">
        <f t="shared" si="1487"/>
        <v>20065.667560348316</v>
      </c>
      <c r="AE3566" s="3">
        <f t="shared" si="1488"/>
        <v>11564.854244624254</v>
      </c>
      <c r="AF3566" s="3">
        <f t="shared" si="1489"/>
        <v>545452.43861061439</v>
      </c>
      <c r="AG3566" s="3">
        <f t="shared" si="1490"/>
        <v>1020775.056582345</v>
      </c>
      <c r="AH3566" s="3">
        <f t="shared" si="1491"/>
        <v>140281.47284716493</v>
      </c>
      <c r="AI3566" s="3">
        <f t="shared" si="1492"/>
        <v>261097.37120173243</v>
      </c>
      <c r="AJ3566" s="3">
        <f t="shared" si="1493"/>
        <v>32647.721364328187</v>
      </c>
      <c r="AK3566" s="3">
        <f t="shared" si="1494"/>
        <v>336279.69534358609</v>
      </c>
      <c r="AL3566" s="3">
        <f t="shared" si="1495"/>
        <v>329906.71883385174</v>
      </c>
      <c r="AM3566" s="3">
        <f t="shared" si="1496"/>
        <v>281699.3329001292</v>
      </c>
      <c r="AN3566" s="3">
        <f t="shared" si="1497"/>
        <v>169672.3108547818</v>
      </c>
      <c r="AO3566" s="3">
        <f t="shared" si="1498"/>
        <v>3311284.5626418223</v>
      </c>
      <c r="AP3566" s="3">
        <f t="shared" si="1499"/>
        <v>7289275.7122351937</v>
      </c>
      <c r="AQ3566" s="3">
        <f t="shared" si="1500"/>
        <v>218032.0527388085</v>
      </c>
      <c r="AR3566" s="3">
        <f t="shared" si="1501"/>
        <v>366581.84402210492</v>
      </c>
      <c r="AS3566" s="3">
        <f t="shared" si="1502"/>
        <v>0</v>
      </c>
      <c r="AT3566" s="3">
        <f t="shared" si="1503"/>
        <v>0</v>
      </c>
      <c r="AU3566" s="3">
        <f t="shared" si="1504"/>
        <v>0</v>
      </c>
      <c r="AV3566" s="3">
        <f t="shared" si="1505"/>
        <v>0</v>
      </c>
      <c r="AW3566" s="3">
        <f t="shared" si="1506"/>
        <v>0</v>
      </c>
      <c r="AX3566" s="3">
        <f t="shared" si="1509"/>
        <v>18573144.907010388</v>
      </c>
      <c r="AY3566" s="3">
        <f t="shared" si="1510"/>
        <v>18</v>
      </c>
      <c r="AZ3566" s="3">
        <f t="shared" si="1507"/>
        <v>0</v>
      </c>
      <c r="BA3566" s="3">
        <v>6169966.1004922241</v>
      </c>
      <c r="BB3566">
        <f t="shared" si="1511"/>
        <v>0.71299999999999997</v>
      </c>
    </row>
    <row r="3567" spans="1:54">
      <c r="A3567" s="2">
        <v>3566</v>
      </c>
      <c r="B3567">
        <v>15</v>
      </c>
      <c r="C3567" s="3">
        <v>29437.977649851964</v>
      </c>
      <c r="D3567" s="3">
        <v>546680.01512091095</v>
      </c>
      <c r="E3567" s="3">
        <v>19364.35884022517</v>
      </c>
      <c r="F3567" s="3">
        <v>2994883.2667370639</v>
      </c>
      <c r="G3567" s="3">
        <v>256560.8768078711</v>
      </c>
      <c r="H3567" s="3">
        <v>18931.487310009928</v>
      </c>
      <c r="I3567" s="3">
        <v>82008.362140097379</v>
      </c>
      <c r="J3567" s="3">
        <v>307510.04100490682</v>
      </c>
      <c r="K3567" s="3">
        <v>103904.53999935703</v>
      </c>
      <c r="L3567" s="3">
        <v>57722.784344175088</v>
      </c>
      <c r="M3567" s="3">
        <v>72594.183733837548</v>
      </c>
      <c r="N3567" s="3">
        <v>29569.606868621584</v>
      </c>
      <c r="O3567" s="3">
        <v>5497.5143632970212</v>
      </c>
      <c r="P3567" s="3">
        <v>20834.716603777117</v>
      </c>
      <c r="Q3567" s="3">
        <v>514722.49869466241</v>
      </c>
      <c r="R3567" s="3">
        <v>0</v>
      </c>
      <c r="S3567" s="3">
        <v>0</v>
      </c>
      <c r="T3567" s="3">
        <v>0</v>
      </c>
      <c r="U3567" s="3">
        <v>0</v>
      </c>
      <c r="V3567" s="3">
        <v>0</v>
      </c>
      <c r="W3567" s="3">
        <v>0</v>
      </c>
      <c r="X3567" s="3">
        <v>0</v>
      </c>
      <c r="Y3567" s="3">
        <v>0</v>
      </c>
      <c r="AA3567" s="3">
        <f t="shared" si="1508"/>
        <v>29437.977649851964</v>
      </c>
      <c r="AB3567" s="3">
        <f t="shared" si="1485"/>
        <v>546680.01512091095</v>
      </c>
      <c r="AC3567" s="3">
        <f t="shared" si="1486"/>
        <v>19364.35884022517</v>
      </c>
      <c r="AD3567" s="3">
        <f t="shared" si="1487"/>
        <v>2994883.2667370639</v>
      </c>
      <c r="AE3567" s="3">
        <f t="shared" si="1488"/>
        <v>256560.8768078711</v>
      </c>
      <c r="AF3567" s="3">
        <f t="shared" si="1489"/>
        <v>18931.487310009928</v>
      </c>
      <c r="AG3567" s="3">
        <f t="shared" si="1490"/>
        <v>82008.362140097379</v>
      </c>
      <c r="AH3567" s="3">
        <f t="shared" si="1491"/>
        <v>307510.04100490682</v>
      </c>
      <c r="AI3567" s="3">
        <f t="shared" si="1492"/>
        <v>103904.53999935703</v>
      </c>
      <c r="AJ3567" s="3">
        <f t="shared" si="1493"/>
        <v>57722.784344175088</v>
      </c>
      <c r="AK3567" s="3">
        <f t="shared" si="1494"/>
        <v>72594.183733837548</v>
      </c>
      <c r="AL3567" s="3">
        <f t="shared" si="1495"/>
        <v>29569.606868621584</v>
      </c>
      <c r="AM3567" s="3">
        <f t="shared" si="1496"/>
        <v>5497.5143632970212</v>
      </c>
      <c r="AN3567" s="3">
        <f t="shared" si="1497"/>
        <v>20834.716603777117</v>
      </c>
      <c r="AO3567" s="3">
        <f t="shared" si="1498"/>
        <v>514722.49869466241</v>
      </c>
      <c r="AP3567" s="3">
        <f t="shared" si="1499"/>
        <v>0</v>
      </c>
      <c r="AQ3567" s="3">
        <f t="shared" si="1500"/>
        <v>0</v>
      </c>
      <c r="AR3567" s="3">
        <f t="shared" si="1501"/>
        <v>0</v>
      </c>
      <c r="AS3567" s="3">
        <f t="shared" si="1502"/>
        <v>0</v>
      </c>
      <c r="AT3567" s="3">
        <f t="shared" si="1503"/>
        <v>0</v>
      </c>
      <c r="AU3567" s="3">
        <f t="shared" si="1504"/>
        <v>0</v>
      </c>
      <c r="AV3567" s="3">
        <f t="shared" si="1505"/>
        <v>0</v>
      </c>
      <c r="AW3567" s="3">
        <f t="shared" si="1506"/>
        <v>0</v>
      </c>
      <c r="AX3567" s="3">
        <f t="shared" si="1509"/>
        <v>5060222.2302186657</v>
      </c>
      <c r="AY3567" s="3">
        <f t="shared" si="1510"/>
        <v>15</v>
      </c>
      <c r="AZ3567" s="3">
        <f t="shared" si="1507"/>
        <v>0</v>
      </c>
      <c r="BA3567" s="3">
        <v>6172189.2815889269</v>
      </c>
      <c r="BB3567">
        <f t="shared" si="1511"/>
        <v>0.71319999999999995</v>
      </c>
    </row>
    <row r="3568" spans="1:54">
      <c r="A3568" s="2">
        <v>3567</v>
      </c>
      <c r="B3568">
        <v>12</v>
      </c>
      <c r="C3568" s="3">
        <v>399041.89083684876</v>
      </c>
      <c r="D3568" s="3">
        <v>81848.688470242079</v>
      </c>
      <c r="E3568" s="3">
        <v>260029.13380079871</v>
      </c>
      <c r="F3568" s="3">
        <v>317632.42973832064</v>
      </c>
      <c r="G3568" s="3">
        <v>74771.995492292976</v>
      </c>
      <c r="H3568" s="3">
        <v>13691.605587388538</v>
      </c>
      <c r="I3568" s="3">
        <v>247829.04031027947</v>
      </c>
      <c r="J3568" s="3">
        <v>64325.530519972352</v>
      </c>
      <c r="K3568" s="3">
        <v>554442.19185289321</v>
      </c>
      <c r="L3568" s="3">
        <v>3592498.318384022</v>
      </c>
      <c r="M3568" s="3">
        <v>318930.50162846124</v>
      </c>
      <c r="N3568" s="3">
        <v>223790.6626379393</v>
      </c>
      <c r="O3568" s="3">
        <v>0</v>
      </c>
      <c r="P3568" s="3">
        <v>0</v>
      </c>
      <c r="Q3568" s="3">
        <v>0</v>
      </c>
      <c r="R3568" s="3">
        <v>0</v>
      </c>
      <c r="S3568" s="3">
        <v>0</v>
      </c>
      <c r="T3568" s="3">
        <v>0</v>
      </c>
      <c r="U3568" s="3">
        <v>0</v>
      </c>
      <c r="V3568" s="3">
        <v>0</v>
      </c>
      <c r="W3568" s="3">
        <v>0</v>
      </c>
      <c r="X3568" s="3">
        <v>0</v>
      </c>
      <c r="Y3568" s="3">
        <v>0</v>
      </c>
      <c r="AA3568" s="3">
        <f t="shared" si="1508"/>
        <v>399041.89083684876</v>
      </c>
      <c r="AB3568" s="3">
        <f t="shared" si="1485"/>
        <v>81848.688470242079</v>
      </c>
      <c r="AC3568" s="3">
        <f t="shared" si="1486"/>
        <v>260029.13380079871</v>
      </c>
      <c r="AD3568" s="3">
        <f t="shared" si="1487"/>
        <v>317632.42973832064</v>
      </c>
      <c r="AE3568" s="3">
        <f t="shared" si="1488"/>
        <v>74771.995492292976</v>
      </c>
      <c r="AF3568" s="3">
        <f t="shared" si="1489"/>
        <v>13691.605587388538</v>
      </c>
      <c r="AG3568" s="3">
        <f t="shared" si="1490"/>
        <v>247829.04031027947</v>
      </c>
      <c r="AH3568" s="3">
        <f t="shared" si="1491"/>
        <v>64325.530519972352</v>
      </c>
      <c r="AI3568" s="3">
        <f t="shared" si="1492"/>
        <v>554442.19185289321</v>
      </c>
      <c r="AJ3568" s="3">
        <f t="shared" si="1493"/>
        <v>3592498.318384022</v>
      </c>
      <c r="AK3568" s="3">
        <f t="shared" si="1494"/>
        <v>318930.50162846124</v>
      </c>
      <c r="AL3568" s="3">
        <f t="shared" si="1495"/>
        <v>223790.6626379393</v>
      </c>
      <c r="AM3568" s="3">
        <f t="shared" si="1496"/>
        <v>0</v>
      </c>
      <c r="AN3568" s="3">
        <f t="shared" si="1497"/>
        <v>0</v>
      </c>
      <c r="AO3568" s="3">
        <f t="shared" si="1498"/>
        <v>0</v>
      </c>
      <c r="AP3568" s="3">
        <f t="shared" si="1499"/>
        <v>0</v>
      </c>
      <c r="AQ3568" s="3">
        <f t="shared" si="1500"/>
        <v>0</v>
      </c>
      <c r="AR3568" s="3">
        <f t="shared" si="1501"/>
        <v>0</v>
      </c>
      <c r="AS3568" s="3">
        <f t="shared" si="1502"/>
        <v>0</v>
      </c>
      <c r="AT3568" s="3">
        <f t="shared" si="1503"/>
        <v>0</v>
      </c>
      <c r="AU3568" s="3">
        <f t="shared" si="1504"/>
        <v>0</v>
      </c>
      <c r="AV3568" s="3">
        <f t="shared" si="1505"/>
        <v>0</v>
      </c>
      <c r="AW3568" s="3">
        <f t="shared" si="1506"/>
        <v>0</v>
      </c>
      <c r="AX3568" s="3">
        <f t="shared" si="1509"/>
        <v>6148831.98925946</v>
      </c>
      <c r="AY3568" s="3">
        <f t="shared" si="1510"/>
        <v>12</v>
      </c>
      <c r="AZ3568" s="3">
        <f t="shared" si="1507"/>
        <v>0</v>
      </c>
      <c r="BA3568" s="3">
        <v>6178492.973442154</v>
      </c>
      <c r="BB3568">
        <f t="shared" si="1511"/>
        <v>0.71340000000000003</v>
      </c>
    </row>
    <row r="3569" spans="1:54">
      <c r="A3569" s="2">
        <v>3568</v>
      </c>
      <c r="B3569">
        <v>10</v>
      </c>
      <c r="C3569" s="3">
        <v>263421.50760601164</v>
      </c>
      <c r="D3569" s="3">
        <v>3084.1404071633519</v>
      </c>
      <c r="E3569" s="3">
        <v>154278.12978422231</v>
      </c>
      <c r="F3569" s="3">
        <v>134419.82921688643</v>
      </c>
      <c r="G3569" s="3">
        <v>53532.463625654731</v>
      </c>
      <c r="H3569" s="3">
        <v>30019.527277919366</v>
      </c>
      <c r="I3569" s="3">
        <v>616822.85456046101</v>
      </c>
      <c r="J3569" s="3">
        <v>182845.28083269764</v>
      </c>
      <c r="K3569" s="3">
        <v>151983.0448991216</v>
      </c>
      <c r="L3569" s="3">
        <v>3064399.4759113779</v>
      </c>
      <c r="M3569" s="3">
        <v>0</v>
      </c>
      <c r="N3569" s="3">
        <v>0</v>
      </c>
      <c r="O3569" s="3">
        <v>0</v>
      </c>
      <c r="P3569" s="3">
        <v>0</v>
      </c>
      <c r="Q3569" s="3">
        <v>0</v>
      </c>
      <c r="R3569" s="3">
        <v>0</v>
      </c>
      <c r="S3569" s="3">
        <v>0</v>
      </c>
      <c r="T3569" s="3">
        <v>0</v>
      </c>
      <c r="U3569" s="3">
        <v>0</v>
      </c>
      <c r="V3569" s="3">
        <v>0</v>
      </c>
      <c r="W3569" s="3">
        <v>0</v>
      </c>
      <c r="X3569" s="3">
        <v>0</v>
      </c>
      <c r="Y3569" s="3">
        <v>0</v>
      </c>
      <c r="AA3569" s="3">
        <f t="shared" si="1508"/>
        <v>263421.50760601164</v>
      </c>
      <c r="AB3569" s="3">
        <f t="shared" si="1485"/>
        <v>3084.1404071633519</v>
      </c>
      <c r="AC3569" s="3">
        <f t="shared" si="1486"/>
        <v>154278.12978422231</v>
      </c>
      <c r="AD3569" s="3">
        <f t="shared" si="1487"/>
        <v>134419.82921688643</v>
      </c>
      <c r="AE3569" s="3">
        <f t="shared" si="1488"/>
        <v>53532.463625654731</v>
      </c>
      <c r="AF3569" s="3">
        <f t="shared" si="1489"/>
        <v>30019.527277919366</v>
      </c>
      <c r="AG3569" s="3">
        <f t="shared" si="1490"/>
        <v>616822.85456046101</v>
      </c>
      <c r="AH3569" s="3">
        <f t="shared" si="1491"/>
        <v>182845.28083269764</v>
      </c>
      <c r="AI3569" s="3">
        <f t="shared" si="1492"/>
        <v>151983.0448991216</v>
      </c>
      <c r="AJ3569" s="3">
        <f t="shared" si="1493"/>
        <v>3064399.4759113779</v>
      </c>
      <c r="AK3569" s="3">
        <f t="shared" si="1494"/>
        <v>0</v>
      </c>
      <c r="AL3569" s="3">
        <f t="shared" si="1495"/>
        <v>0</v>
      </c>
      <c r="AM3569" s="3">
        <f t="shared" si="1496"/>
        <v>0</v>
      </c>
      <c r="AN3569" s="3">
        <f t="shared" si="1497"/>
        <v>0</v>
      </c>
      <c r="AO3569" s="3">
        <f t="shared" si="1498"/>
        <v>0</v>
      </c>
      <c r="AP3569" s="3">
        <f t="shared" si="1499"/>
        <v>0</v>
      </c>
      <c r="AQ3569" s="3">
        <f t="shared" si="1500"/>
        <v>0</v>
      </c>
      <c r="AR3569" s="3">
        <f t="shared" si="1501"/>
        <v>0</v>
      </c>
      <c r="AS3569" s="3">
        <f t="shared" si="1502"/>
        <v>0</v>
      </c>
      <c r="AT3569" s="3">
        <f t="shared" si="1503"/>
        <v>0</v>
      </c>
      <c r="AU3569" s="3">
        <f t="shared" si="1504"/>
        <v>0</v>
      </c>
      <c r="AV3569" s="3">
        <f t="shared" si="1505"/>
        <v>0</v>
      </c>
      <c r="AW3569" s="3">
        <f t="shared" si="1506"/>
        <v>0</v>
      </c>
      <c r="AX3569" s="3">
        <f t="shared" si="1509"/>
        <v>4654806.2541215159</v>
      </c>
      <c r="AY3569" s="3">
        <f t="shared" si="1510"/>
        <v>10</v>
      </c>
      <c r="AZ3569" s="3">
        <f t="shared" si="1507"/>
        <v>0</v>
      </c>
      <c r="BA3569" s="3">
        <v>6180046.4436118416</v>
      </c>
      <c r="BB3569">
        <f t="shared" si="1511"/>
        <v>0.71360000000000001</v>
      </c>
    </row>
    <row r="3570" spans="1:54">
      <c r="A3570" s="2">
        <v>3569</v>
      </c>
      <c r="B3570">
        <v>10</v>
      </c>
      <c r="C3570" s="3">
        <v>440049.31902595295</v>
      </c>
      <c r="D3570" s="3">
        <v>805922.10024767031</v>
      </c>
      <c r="E3570" s="3">
        <v>165629.70716683628</v>
      </c>
      <c r="F3570" s="3">
        <v>61530.457285423006</v>
      </c>
      <c r="G3570" s="3">
        <v>151589.54835128918</v>
      </c>
      <c r="H3570" s="3">
        <v>39817.512003187228</v>
      </c>
      <c r="I3570" s="3">
        <v>195124.84413744914</v>
      </c>
      <c r="J3570" s="3">
        <v>120017.45351379542</v>
      </c>
      <c r="K3570" s="3">
        <v>421710.85625973152</v>
      </c>
      <c r="L3570" s="3">
        <v>28876.952182013203</v>
      </c>
      <c r="M3570" s="3">
        <v>0</v>
      </c>
      <c r="N3570" s="3">
        <v>0</v>
      </c>
      <c r="O3570" s="3">
        <v>0</v>
      </c>
      <c r="P3570" s="3">
        <v>0</v>
      </c>
      <c r="Q3570" s="3">
        <v>0</v>
      </c>
      <c r="R3570" s="3">
        <v>0</v>
      </c>
      <c r="S3570" s="3">
        <v>0</v>
      </c>
      <c r="T3570" s="3">
        <v>0</v>
      </c>
      <c r="U3570" s="3">
        <v>0</v>
      </c>
      <c r="V3570" s="3">
        <v>0</v>
      </c>
      <c r="W3570" s="3">
        <v>0</v>
      </c>
      <c r="X3570" s="3">
        <v>0</v>
      </c>
      <c r="Y3570" s="3">
        <v>0</v>
      </c>
      <c r="AA3570" s="3">
        <f t="shared" si="1508"/>
        <v>440049.31902595295</v>
      </c>
      <c r="AB3570" s="3">
        <f t="shared" si="1485"/>
        <v>805922.10024767031</v>
      </c>
      <c r="AC3570" s="3">
        <f t="shared" si="1486"/>
        <v>165629.70716683628</v>
      </c>
      <c r="AD3570" s="3">
        <f t="shared" si="1487"/>
        <v>61530.457285423006</v>
      </c>
      <c r="AE3570" s="3">
        <f t="shared" si="1488"/>
        <v>151589.54835128918</v>
      </c>
      <c r="AF3570" s="3">
        <f t="shared" si="1489"/>
        <v>39817.512003187228</v>
      </c>
      <c r="AG3570" s="3">
        <f t="shared" si="1490"/>
        <v>195124.84413744914</v>
      </c>
      <c r="AH3570" s="3">
        <f t="shared" si="1491"/>
        <v>120017.45351379542</v>
      </c>
      <c r="AI3570" s="3">
        <f t="shared" si="1492"/>
        <v>421710.85625973152</v>
      </c>
      <c r="AJ3570" s="3">
        <f t="shared" si="1493"/>
        <v>28876.952182013203</v>
      </c>
      <c r="AK3570" s="3">
        <f t="shared" si="1494"/>
        <v>0</v>
      </c>
      <c r="AL3570" s="3">
        <f t="shared" si="1495"/>
        <v>0</v>
      </c>
      <c r="AM3570" s="3">
        <f t="shared" si="1496"/>
        <v>0</v>
      </c>
      <c r="AN3570" s="3">
        <f t="shared" si="1497"/>
        <v>0</v>
      </c>
      <c r="AO3570" s="3">
        <f t="shared" si="1498"/>
        <v>0</v>
      </c>
      <c r="AP3570" s="3">
        <f t="shared" si="1499"/>
        <v>0</v>
      </c>
      <c r="AQ3570" s="3">
        <f t="shared" si="1500"/>
        <v>0</v>
      </c>
      <c r="AR3570" s="3">
        <f t="shared" si="1501"/>
        <v>0</v>
      </c>
      <c r="AS3570" s="3">
        <f t="shared" si="1502"/>
        <v>0</v>
      </c>
      <c r="AT3570" s="3">
        <f t="shared" si="1503"/>
        <v>0</v>
      </c>
      <c r="AU3570" s="3">
        <f t="shared" si="1504"/>
        <v>0</v>
      </c>
      <c r="AV3570" s="3">
        <f t="shared" si="1505"/>
        <v>0</v>
      </c>
      <c r="AW3570" s="3">
        <f t="shared" si="1506"/>
        <v>0</v>
      </c>
      <c r="AX3570" s="3">
        <f t="shared" si="1509"/>
        <v>2430268.7501733485</v>
      </c>
      <c r="AY3570" s="3">
        <f t="shared" si="1510"/>
        <v>10</v>
      </c>
      <c r="AZ3570" s="3">
        <f t="shared" si="1507"/>
        <v>0</v>
      </c>
      <c r="BA3570" s="3">
        <v>6180545.6234194897</v>
      </c>
      <c r="BB3570">
        <f t="shared" si="1511"/>
        <v>0.71379999999999999</v>
      </c>
    </row>
    <row r="3571" spans="1:54">
      <c r="A3571" s="2">
        <v>3570</v>
      </c>
      <c r="B3571">
        <v>17</v>
      </c>
      <c r="C3571" s="3">
        <v>99665.894323500688</v>
      </c>
      <c r="D3571" s="3">
        <v>24284.579910238619</v>
      </c>
      <c r="E3571" s="3">
        <v>1542710.0823590341</v>
      </c>
      <c r="F3571" s="3">
        <v>38163.176736807916</v>
      </c>
      <c r="G3571" s="3">
        <v>17786.390430778214</v>
      </c>
      <c r="H3571" s="3">
        <v>122170.31158031587</v>
      </c>
      <c r="I3571" s="3">
        <v>52204.254743506659</v>
      </c>
      <c r="J3571" s="3">
        <v>398284.20601108851</v>
      </c>
      <c r="K3571" s="3">
        <v>704674.27425904712</v>
      </c>
      <c r="L3571" s="3">
        <v>9660.162011613198</v>
      </c>
      <c r="M3571" s="3">
        <v>14583.900804616236</v>
      </c>
      <c r="N3571" s="3">
        <v>63470.261992085601</v>
      </c>
      <c r="O3571" s="3">
        <v>186414.06632453308</v>
      </c>
      <c r="P3571" s="3">
        <v>190245.63124265702</v>
      </c>
      <c r="Q3571" s="3">
        <v>712847.81493778783</v>
      </c>
      <c r="R3571" s="3">
        <v>176852.31294987092</v>
      </c>
      <c r="S3571" s="3">
        <v>959004.13970847835</v>
      </c>
      <c r="T3571" s="3">
        <v>0</v>
      </c>
      <c r="U3571" s="3">
        <v>0</v>
      </c>
      <c r="V3571" s="3">
        <v>0</v>
      </c>
      <c r="W3571" s="3">
        <v>0</v>
      </c>
      <c r="X3571" s="3">
        <v>0</v>
      </c>
      <c r="Y3571" s="3">
        <v>0</v>
      </c>
      <c r="AA3571" s="3">
        <f t="shared" si="1508"/>
        <v>99665.894323500688</v>
      </c>
      <c r="AB3571" s="3">
        <f t="shared" si="1485"/>
        <v>24284.579910238619</v>
      </c>
      <c r="AC3571" s="3">
        <f t="shared" si="1486"/>
        <v>1542710.0823590341</v>
      </c>
      <c r="AD3571" s="3">
        <f t="shared" si="1487"/>
        <v>38163.176736807916</v>
      </c>
      <c r="AE3571" s="3">
        <f t="shared" si="1488"/>
        <v>17786.390430778214</v>
      </c>
      <c r="AF3571" s="3">
        <f t="shared" si="1489"/>
        <v>122170.31158031587</v>
      </c>
      <c r="AG3571" s="3">
        <f t="shared" si="1490"/>
        <v>52204.254743506659</v>
      </c>
      <c r="AH3571" s="3">
        <f t="shared" si="1491"/>
        <v>398284.20601108851</v>
      </c>
      <c r="AI3571" s="3">
        <f t="shared" si="1492"/>
        <v>704674.27425904712</v>
      </c>
      <c r="AJ3571" s="3">
        <f t="shared" si="1493"/>
        <v>9660.162011613198</v>
      </c>
      <c r="AK3571" s="3">
        <f t="shared" si="1494"/>
        <v>14583.900804616236</v>
      </c>
      <c r="AL3571" s="3">
        <f t="shared" si="1495"/>
        <v>63470.261992085601</v>
      </c>
      <c r="AM3571" s="3">
        <f t="shared" si="1496"/>
        <v>186414.06632453308</v>
      </c>
      <c r="AN3571" s="3">
        <f t="shared" si="1497"/>
        <v>190245.63124265702</v>
      </c>
      <c r="AO3571" s="3">
        <f t="shared" si="1498"/>
        <v>712847.81493778783</v>
      </c>
      <c r="AP3571" s="3">
        <f t="shared" si="1499"/>
        <v>176852.31294987092</v>
      </c>
      <c r="AQ3571" s="3">
        <f t="shared" si="1500"/>
        <v>959004.13970847835</v>
      </c>
      <c r="AR3571" s="3">
        <f t="shared" si="1501"/>
        <v>0</v>
      </c>
      <c r="AS3571" s="3">
        <f t="shared" si="1502"/>
        <v>0</v>
      </c>
      <c r="AT3571" s="3">
        <f t="shared" si="1503"/>
        <v>0</v>
      </c>
      <c r="AU3571" s="3">
        <f t="shared" si="1504"/>
        <v>0</v>
      </c>
      <c r="AV3571" s="3">
        <f t="shared" si="1505"/>
        <v>0</v>
      </c>
      <c r="AW3571" s="3">
        <f t="shared" si="1506"/>
        <v>0</v>
      </c>
      <c r="AX3571" s="3">
        <f t="shared" si="1509"/>
        <v>5313021.4603259591</v>
      </c>
      <c r="AY3571" s="3">
        <f t="shared" si="1510"/>
        <v>17</v>
      </c>
      <c r="AZ3571" s="3">
        <f t="shared" si="1507"/>
        <v>0</v>
      </c>
      <c r="BA3571" s="3">
        <v>6187538.8263940485</v>
      </c>
      <c r="BB3571">
        <f t="shared" si="1511"/>
        <v>0.71399999999999997</v>
      </c>
    </row>
    <row r="3572" spans="1:54">
      <c r="A3572" s="2">
        <v>3571</v>
      </c>
      <c r="B3572">
        <v>14</v>
      </c>
      <c r="C3572" s="3">
        <v>96015.553596885904</v>
      </c>
      <c r="D3572" s="3">
        <v>41151.944146677532</v>
      </c>
      <c r="E3572" s="3">
        <v>855627.67724702472</v>
      </c>
      <c r="F3572" s="3">
        <v>184896.96233857024</v>
      </c>
      <c r="G3572" s="3">
        <v>460294.39896257315</v>
      </c>
      <c r="H3572" s="3">
        <v>243331.71554030722</v>
      </c>
      <c r="I3572" s="3">
        <v>417996.28203852457</v>
      </c>
      <c r="J3572" s="3">
        <v>27999.828139615074</v>
      </c>
      <c r="K3572" s="3">
        <v>67186.185633700996</v>
      </c>
      <c r="L3572" s="3">
        <v>699433.82419421442</v>
      </c>
      <c r="M3572" s="3">
        <v>29774.030403322184</v>
      </c>
      <c r="N3572" s="3">
        <v>396321.11154780694</v>
      </c>
      <c r="O3572" s="3">
        <v>485666.87820550677</v>
      </c>
      <c r="P3572" s="3">
        <v>35668.31103185851</v>
      </c>
      <c r="Q3572" s="3">
        <v>0</v>
      </c>
      <c r="R3572" s="3">
        <v>0</v>
      </c>
      <c r="S3572" s="3">
        <v>0</v>
      </c>
      <c r="T3572" s="3">
        <v>0</v>
      </c>
      <c r="U3572" s="3">
        <v>0</v>
      </c>
      <c r="V3572" s="3">
        <v>0</v>
      </c>
      <c r="W3572" s="3">
        <v>0</v>
      </c>
      <c r="X3572" s="3">
        <v>0</v>
      </c>
      <c r="Y3572" s="3">
        <v>0</v>
      </c>
      <c r="AA3572" s="3">
        <f t="shared" si="1508"/>
        <v>96015.553596885904</v>
      </c>
      <c r="AB3572" s="3">
        <f t="shared" si="1485"/>
        <v>41151.944146677532</v>
      </c>
      <c r="AC3572" s="3">
        <f t="shared" si="1486"/>
        <v>855627.67724702472</v>
      </c>
      <c r="AD3572" s="3">
        <f t="shared" si="1487"/>
        <v>184896.96233857024</v>
      </c>
      <c r="AE3572" s="3">
        <f t="shared" si="1488"/>
        <v>460294.39896257315</v>
      </c>
      <c r="AF3572" s="3">
        <f t="shared" si="1489"/>
        <v>243331.71554030722</v>
      </c>
      <c r="AG3572" s="3">
        <f t="shared" si="1490"/>
        <v>417996.28203852457</v>
      </c>
      <c r="AH3572" s="3">
        <f t="shared" si="1491"/>
        <v>27999.828139615074</v>
      </c>
      <c r="AI3572" s="3">
        <f t="shared" si="1492"/>
        <v>67186.185633700996</v>
      </c>
      <c r="AJ3572" s="3">
        <f t="shared" si="1493"/>
        <v>699433.82419421442</v>
      </c>
      <c r="AK3572" s="3">
        <f t="shared" si="1494"/>
        <v>29774.030403322184</v>
      </c>
      <c r="AL3572" s="3">
        <f t="shared" si="1495"/>
        <v>396321.11154780694</v>
      </c>
      <c r="AM3572" s="3">
        <f t="shared" si="1496"/>
        <v>485666.87820550677</v>
      </c>
      <c r="AN3572" s="3">
        <f t="shared" si="1497"/>
        <v>35668.31103185851</v>
      </c>
      <c r="AO3572" s="3">
        <f t="shared" si="1498"/>
        <v>0</v>
      </c>
      <c r="AP3572" s="3">
        <f t="shared" si="1499"/>
        <v>0</v>
      </c>
      <c r="AQ3572" s="3">
        <f t="shared" si="1500"/>
        <v>0</v>
      </c>
      <c r="AR3572" s="3">
        <f t="shared" si="1501"/>
        <v>0</v>
      </c>
      <c r="AS3572" s="3">
        <f t="shared" si="1502"/>
        <v>0</v>
      </c>
      <c r="AT3572" s="3">
        <f t="shared" si="1503"/>
        <v>0</v>
      </c>
      <c r="AU3572" s="3">
        <f t="shared" si="1504"/>
        <v>0</v>
      </c>
      <c r="AV3572" s="3">
        <f t="shared" si="1505"/>
        <v>0</v>
      </c>
      <c r="AW3572" s="3">
        <f t="shared" si="1506"/>
        <v>0</v>
      </c>
      <c r="AX3572" s="3">
        <f t="shared" si="1509"/>
        <v>4041364.7030265876</v>
      </c>
      <c r="AY3572" s="3">
        <f t="shared" si="1510"/>
        <v>14</v>
      </c>
      <c r="AZ3572" s="3">
        <f t="shared" si="1507"/>
        <v>0</v>
      </c>
      <c r="BA3572" s="3">
        <v>6190221.806641899</v>
      </c>
      <c r="BB3572">
        <f t="shared" si="1511"/>
        <v>0.71419999999999995</v>
      </c>
    </row>
    <row r="3573" spans="1:54">
      <c r="A3573" s="2">
        <v>3572</v>
      </c>
      <c r="B3573">
        <v>13</v>
      </c>
      <c r="C3573" s="3">
        <v>750772.29284017929</v>
      </c>
      <c r="D3573" s="3">
        <v>50428.562219426785</v>
      </c>
      <c r="E3573" s="3">
        <v>58138.887292390369</v>
      </c>
      <c r="F3573" s="3">
        <v>164654.24707355496</v>
      </c>
      <c r="G3573" s="3">
        <v>389555.65625956975</v>
      </c>
      <c r="H3573" s="3">
        <v>214054.91561617088</v>
      </c>
      <c r="I3573" s="3">
        <v>229462.16469979283</v>
      </c>
      <c r="J3573" s="3">
        <v>34978.607244093349</v>
      </c>
      <c r="K3573" s="3">
        <v>100075.85823023811</v>
      </c>
      <c r="L3573" s="3">
        <v>10237.845490266453</v>
      </c>
      <c r="M3573" s="3">
        <v>65486.883866214805</v>
      </c>
      <c r="N3573" s="3">
        <v>350308.26880446268</v>
      </c>
      <c r="O3573" s="3">
        <v>495534.02613606805</v>
      </c>
      <c r="P3573" s="3">
        <v>0</v>
      </c>
      <c r="Q3573" s="3">
        <v>0</v>
      </c>
      <c r="R3573" s="3">
        <v>0</v>
      </c>
      <c r="S3573" s="3">
        <v>0</v>
      </c>
      <c r="T3573" s="3">
        <v>0</v>
      </c>
      <c r="U3573" s="3">
        <v>0</v>
      </c>
      <c r="V3573" s="3">
        <v>0</v>
      </c>
      <c r="W3573" s="3">
        <v>0</v>
      </c>
      <c r="X3573" s="3">
        <v>0</v>
      </c>
      <c r="Y3573" s="3">
        <v>0</v>
      </c>
      <c r="AA3573" s="3">
        <f t="shared" si="1508"/>
        <v>750772.29284017929</v>
      </c>
      <c r="AB3573" s="3">
        <f t="shared" si="1485"/>
        <v>50428.562219426785</v>
      </c>
      <c r="AC3573" s="3">
        <f t="shared" si="1486"/>
        <v>58138.887292390369</v>
      </c>
      <c r="AD3573" s="3">
        <f t="shared" si="1487"/>
        <v>164654.24707355496</v>
      </c>
      <c r="AE3573" s="3">
        <f t="shared" si="1488"/>
        <v>389555.65625956975</v>
      </c>
      <c r="AF3573" s="3">
        <f t="shared" si="1489"/>
        <v>214054.91561617088</v>
      </c>
      <c r="AG3573" s="3">
        <f t="shared" si="1490"/>
        <v>229462.16469979283</v>
      </c>
      <c r="AH3573" s="3">
        <f t="shared" si="1491"/>
        <v>34978.607244093349</v>
      </c>
      <c r="AI3573" s="3">
        <f t="shared" si="1492"/>
        <v>100075.85823023811</v>
      </c>
      <c r="AJ3573" s="3">
        <f t="shared" si="1493"/>
        <v>10237.845490266453</v>
      </c>
      <c r="AK3573" s="3">
        <f t="shared" si="1494"/>
        <v>65486.883866214805</v>
      </c>
      <c r="AL3573" s="3">
        <f t="shared" si="1495"/>
        <v>350308.26880446268</v>
      </c>
      <c r="AM3573" s="3">
        <f t="shared" si="1496"/>
        <v>495534.02613606805</v>
      </c>
      <c r="AN3573" s="3">
        <f t="shared" si="1497"/>
        <v>0</v>
      </c>
      <c r="AO3573" s="3">
        <f t="shared" si="1498"/>
        <v>0</v>
      </c>
      <c r="AP3573" s="3">
        <f t="shared" si="1499"/>
        <v>0</v>
      </c>
      <c r="AQ3573" s="3">
        <f t="shared" si="1500"/>
        <v>0</v>
      </c>
      <c r="AR3573" s="3">
        <f t="shared" si="1501"/>
        <v>0</v>
      </c>
      <c r="AS3573" s="3">
        <f t="shared" si="1502"/>
        <v>0</v>
      </c>
      <c r="AT3573" s="3">
        <f t="shared" si="1503"/>
        <v>0</v>
      </c>
      <c r="AU3573" s="3">
        <f t="shared" si="1504"/>
        <v>0</v>
      </c>
      <c r="AV3573" s="3">
        <f t="shared" si="1505"/>
        <v>0</v>
      </c>
      <c r="AW3573" s="3">
        <f t="shared" si="1506"/>
        <v>0</v>
      </c>
      <c r="AX3573" s="3">
        <f t="shared" si="1509"/>
        <v>2913688.215772429</v>
      </c>
      <c r="AY3573" s="3">
        <f t="shared" si="1510"/>
        <v>13</v>
      </c>
      <c r="AZ3573" s="3">
        <f t="shared" si="1507"/>
        <v>0</v>
      </c>
      <c r="BA3573" s="3">
        <v>6193192.6860965686</v>
      </c>
      <c r="BB3573">
        <f t="shared" si="1511"/>
        <v>0.71440000000000003</v>
      </c>
    </row>
    <row r="3574" spans="1:54">
      <c r="A3574" s="2">
        <v>3573</v>
      </c>
      <c r="B3574">
        <v>15</v>
      </c>
      <c r="C3574" s="3">
        <v>217239.75624271311</v>
      </c>
      <c r="D3574" s="3">
        <v>187858.01128212956</v>
      </c>
      <c r="E3574" s="3">
        <v>134359.84866205411</v>
      </c>
      <c r="F3574" s="3">
        <v>129214.17231118976</v>
      </c>
      <c r="G3574" s="3">
        <v>539001.11991120677</v>
      </c>
      <c r="H3574" s="3">
        <v>175793.29440872048</v>
      </c>
      <c r="I3574" s="3">
        <v>347738.72336474148</v>
      </c>
      <c r="J3574" s="3">
        <v>139074.39517700978</v>
      </c>
      <c r="K3574" s="3">
        <v>11829.547259738305</v>
      </c>
      <c r="L3574" s="3">
        <v>328357.88148348586</v>
      </c>
      <c r="M3574" s="3">
        <v>67692.748677286261</v>
      </c>
      <c r="N3574" s="3">
        <v>51724.895612474094</v>
      </c>
      <c r="O3574" s="3">
        <v>40694.324099680183</v>
      </c>
      <c r="P3574" s="3">
        <v>31468.363834064032</v>
      </c>
      <c r="Q3574" s="3">
        <v>3439.9716662822375</v>
      </c>
      <c r="R3574" s="3">
        <v>0</v>
      </c>
      <c r="S3574" s="3">
        <v>0</v>
      </c>
      <c r="T3574" s="3">
        <v>0</v>
      </c>
      <c r="U3574" s="3">
        <v>0</v>
      </c>
      <c r="V3574" s="3">
        <v>0</v>
      </c>
      <c r="W3574" s="3">
        <v>0</v>
      </c>
      <c r="X3574" s="3">
        <v>0</v>
      </c>
      <c r="Y3574" s="3">
        <v>0</v>
      </c>
      <c r="AA3574" s="3">
        <f t="shared" si="1508"/>
        <v>217239.75624271311</v>
      </c>
      <c r="AB3574" s="3">
        <f t="shared" si="1485"/>
        <v>187858.01128212956</v>
      </c>
      <c r="AC3574" s="3">
        <f t="shared" si="1486"/>
        <v>134359.84866205411</v>
      </c>
      <c r="AD3574" s="3">
        <f t="shared" si="1487"/>
        <v>129214.17231118976</v>
      </c>
      <c r="AE3574" s="3">
        <f t="shared" si="1488"/>
        <v>539001.11991120677</v>
      </c>
      <c r="AF3574" s="3">
        <f t="shared" si="1489"/>
        <v>175793.29440872048</v>
      </c>
      <c r="AG3574" s="3">
        <f t="shared" si="1490"/>
        <v>347738.72336474148</v>
      </c>
      <c r="AH3574" s="3">
        <f t="shared" si="1491"/>
        <v>139074.39517700978</v>
      </c>
      <c r="AI3574" s="3">
        <f t="shared" si="1492"/>
        <v>11829.547259738305</v>
      </c>
      <c r="AJ3574" s="3">
        <f t="shared" si="1493"/>
        <v>328357.88148348586</v>
      </c>
      <c r="AK3574" s="3">
        <f t="shared" si="1494"/>
        <v>67692.748677286261</v>
      </c>
      <c r="AL3574" s="3">
        <f t="shared" si="1495"/>
        <v>51724.895612474094</v>
      </c>
      <c r="AM3574" s="3">
        <f t="shared" si="1496"/>
        <v>40694.324099680183</v>
      </c>
      <c r="AN3574" s="3">
        <f t="shared" si="1497"/>
        <v>31468.363834064032</v>
      </c>
      <c r="AO3574" s="3">
        <f t="shared" si="1498"/>
        <v>3439.9716662822375</v>
      </c>
      <c r="AP3574" s="3">
        <f t="shared" si="1499"/>
        <v>0</v>
      </c>
      <c r="AQ3574" s="3">
        <f t="shared" si="1500"/>
        <v>0</v>
      </c>
      <c r="AR3574" s="3">
        <f t="shared" si="1501"/>
        <v>0</v>
      </c>
      <c r="AS3574" s="3">
        <f t="shared" si="1502"/>
        <v>0</v>
      </c>
      <c r="AT3574" s="3">
        <f t="shared" si="1503"/>
        <v>0</v>
      </c>
      <c r="AU3574" s="3">
        <f t="shared" si="1504"/>
        <v>0</v>
      </c>
      <c r="AV3574" s="3">
        <f t="shared" si="1505"/>
        <v>0</v>
      </c>
      <c r="AW3574" s="3">
        <f t="shared" si="1506"/>
        <v>0</v>
      </c>
      <c r="AX3574" s="3">
        <f t="shared" si="1509"/>
        <v>2405487.0539927757</v>
      </c>
      <c r="AY3574" s="3">
        <f t="shared" si="1510"/>
        <v>15</v>
      </c>
      <c r="AZ3574" s="3">
        <f t="shared" si="1507"/>
        <v>0</v>
      </c>
      <c r="BA3574" s="3">
        <v>6196391.6205488769</v>
      </c>
      <c r="BB3574">
        <f t="shared" si="1511"/>
        <v>0.71460000000000001</v>
      </c>
    </row>
    <row r="3575" spans="1:54">
      <c r="A3575" s="2">
        <v>3574</v>
      </c>
      <c r="B3575">
        <v>18</v>
      </c>
      <c r="C3575" s="3">
        <v>571733.56739535334</v>
      </c>
      <c r="D3575" s="3">
        <v>43903.643385124567</v>
      </c>
      <c r="E3575" s="3">
        <v>8330.4005156540898</v>
      </c>
      <c r="F3575" s="3">
        <v>1748910.3910207751</v>
      </c>
      <c r="G3575" s="3">
        <v>416387.97460629005</v>
      </c>
      <c r="H3575" s="3">
        <v>71757.853520526609</v>
      </c>
      <c r="I3575" s="3">
        <v>1148464.639749211</v>
      </c>
      <c r="J3575" s="3">
        <v>223865.98106946721</v>
      </c>
      <c r="K3575" s="3">
        <v>3779714.119818673</v>
      </c>
      <c r="L3575" s="3">
        <v>78988.320764212112</v>
      </c>
      <c r="M3575" s="3">
        <v>34615.400782608362</v>
      </c>
      <c r="N3575" s="3">
        <v>649243.16456046503</v>
      </c>
      <c r="O3575" s="3">
        <v>7656.6148205004611</v>
      </c>
      <c r="P3575" s="3">
        <v>582547.86933815398</v>
      </c>
      <c r="Q3575" s="3">
        <v>5549052.0116363829</v>
      </c>
      <c r="R3575" s="3">
        <v>29016.667366708622</v>
      </c>
      <c r="S3575" s="3">
        <v>69868.278200905072</v>
      </c>
      <c r="T3575" s="3">
        <v>1485856.4416566598</v>
      </c>
      <c r="U3575" s="3">
        <v>0</v>
      </c>
      <c r="V3575" s="3">
        <v>0</v>
      </c>
      <c r="W3575" s="3">
        <v>0</v>
      </c>
      <c r="X3575" s="3">
        <v>0</v>
      </c>
      <c r="Y3575" s="3">
        <v>0</v>
      </c>
      <c r="AA3575" s="3">
        <f t="shared" si="1508"/>
        <v>571733.56739535334</v>
      </c>
      <c r="AB3575" s="3">
        <f t="shared" si="1485"/>
        <v>43903.643385124567</v>
      </c>
      <c r="AC3575" s="3">
        <f t="shared" si="1486"/>
        <v>8330.4005156540898</v>
      </c>
      <c r="AD3575" s="3">
        <f t="shared" si="1487"/>
        <v>1748910.3910207751</v>
      </c>
      <c r="AE3575" s="3">
        <f t="shared" si="1488"/>
        <v>416387.97460629005</v>
      </c>
      <c r="AF3575" s="3">
        <f t="shared" si="1489"/>
        <v>71757.853520526609</v>
      </c>
      <c r="AG3575" s="3">
        <f t="shared" si="1490"/>
        <v>1148464.639749211</v>
      </c>
      <c r="AH3575" s="3">
        <f t="shared" si="1491"/>
        <v>223865.98106946721</v>
      </c>
      <c r="AI3575" s="3">
        <f t="shared" si="1492"/>
        <v>3779714.119818673</v>
      </c>
      <c r="AJ3575" s="3">
        <f t="shared" si="1493"/>
        <v>78988.320764212112</v>
      </c>
      <c r="AK3575" s="3">
        <f t="shared" si="1494"/>
        <v>34615.400782608362</v>
      </c>
      <c r="AL3575" s="3">
        <f t="shared" si="1495"/>
        <v>649243.16456046503</v>
      </c>
      <c r="AM3575" s="3">
        <f t="shared" si="1496"/>
        <v>7656.6148205004611</v>
      </c>
      <c r="AN3575" s="3">
        <f t="shared" si="1497"/>
        <v>582547.86933815398</v>
      </c>
      <c r="AO3575" s="3">
        <f t="shared" si="1498"/>
        <v>5549052.0116363829</v>
      </c>
      <c r="AP3575" s="3">
        <f t="shared" si="1499"/>
        <v>29016.667366708622</v>
      </c>
      <c r="AQ3575" s="3">
        <f t="shared" si="1500"/>
        <v>69868.278200905072</v>
      </c>
      <c r="AR3575" s="3">
        <f t="shared" si="1501"/>
        <v>1485856.4416566598</v>
      </c>
      <c r="AS3575" s="3">
        <f t="shared" si="1502"/>
        <v>0</v>
      </c>
      <c r="AT3575" s="3">
        <f t="shared" si="1503"/>
        <v>0</v>
      </c>
      <c r="AU3575" s="3">
        <f t="shared" si="1504"/>
        <v>0</v>
      </c>
      <c r="AV3575" s="3">
        <f t="shared" si="1505"/>
        <v>0</v>
      </c>
      <c r="AW3575" s="3">
        <f t="shared" si="1506"/>
        <v>0</v>
      </c>
      <c r="AX3575" s="3">
        <f t="shared" si="1509"/>
        <v>16499913.340207672</v>
      </c>
      <c r="AY3575" s="3">
        <f t="shared" si="1510"/>
        <v>18</v>
      </c>
      <c r="AZ3575" s="3">
        <f t="shared" si="1507"/>
        <v>0</v>
      </c>
      <c r="BA3575" s="3">
        <v>6200302.6248601135</v>
      </c>
      <c r="BB3575">
        <f t="shared" si="1511"/>
        <v>0.71479999999999999</v>
      </c>
    </row>
    <row r="3576" spans="1:54">
      <c r="A3576" s="2">
        <v>3575</v>
      </c>
      <c r="B3576">
        <v>18</v>
      </c>
      <c r="C3576" s="3">
        <v>17748.989716475291</v>
      </c>
      <c r="D3576" s="3">
        <v>31086.362867634751</v>
      </c>
      <c r="E3576" s="3">
        <v>143952.49665321247</v>
      </c>
      <c r="F3576" s="3">
        <v>41440.614725488384</v>
      </c>
      <c r="G3576" s="3">
        <v>582186.68742424913</v>
      </c>
      <c r="H3576" s="3">
        <v>463673.48138491262</v>
      </c>
      <c r="I3576" s="3">
        <v>115230.78133177212</v>
      </c>
      <c r="J3576" s="3">
        <v>72729.773737813957</v>
      </c>
      <c r="K3576" s="3">
        <v>1139375.1359855363</v>
      </c>
      <c r="L3576" s="3">
        <v>14620.691236174147</v>
      </c>
      <c r="M3576" s="3">
        <v>14637.737189191472</v>
      </c>
      <c r="N3576" s="3">
        <v>784789.17045896838</v>
      </c>
      <c r="O3576" s="3">
        <v>199683.07321678384</v>
      </c>
      <c r="P3576" s="3">
        <v>68935.176880456216</v>
      </c>
      <c r="Q3576" s="3">
        <v>1860869.2353655561</v>
      </c>
      <c r="R3576" s="3">
        <v>125121.10234980911</v>
      </c>
      <c r="S3576" s="3">
        <v>48394.546729795868</v>
      </c>
      <c r="T3576" s="3">
        <v>577560.76803020027</v>
      </c>
      <c r="U3576" s="3">
        <v>0</v>
      </c>
      <c r="V3576" s="3">
        <v>0</v>
      </c>
      <c r="W3576" s="3">
        <v>0</v>
      </c>
      <c r="X3576" s="3">
        <v>0</v>
      </c>
      <c r="Y3576" s="3">
        <v>0</v>
      </c>
      <c r="AA3576" s="3">
        <f t="shared" si="1508"/>
        <v>17748.989716475291</v>
      </c>
      <c r="AB3576" s="3">
        <f t="shared" si="1485"/>
        <v>31086.362867634751</v>
      </c>
      <c r="AC3576" s="3">
        <f t="shared" si="1486"/>
        <v>143952.49665321247</v>
      </c>
      <c r="AD3576" s="3">
        <f t="shared" si="1487"/>
        <v>41440.614725488384</v>
      </c>
      <c r="AE3576" s="3">
        <f t="shared" si="1488"/>
        <v>582186.68742424913</v>
      </c>
      <c r="AF3576" s="3">
        <f t="shared" si="1489"/>
        <v>463673.48138491262</v>
      </c>
      <c r="AG3576" s="3">
        <f t="shared" si="1490"/>
        <v>115230.78133177212</v>
      </c>
      <c r="AH3576" s="3">
        <f t="shared" si="1491"/>
        <v>72729.773737813957</v>
      </c>
      <c r="AI3576" s="3">
        <f t="shared" si="1492"/>
        <v>1139375.1359855363</v>
      </c>
      <c r="AJ3576" s="3">
        <f t="shared" si="1493"/>
        <v>14620.691236174147</v>
      </c>
      <c r="AK3576" s="3">
        <f t="shared" si="1494"/>
        <v>14637.737189191472</v>
      </c>
      <c r="AL3576" s="3">
        <f t="shared" si="1495"/>
        <v>784789.17045896838</v>
      </c>
      <c r="AM3576" s="3">
        <f t="shared" si="1496"/>
        <v>199683.07321678384</v>
      </c>
      <c r="AN3576" s="3">
        <f t="shared" si="1497"/>
        <v>68935.176880456216</v>
      </c>
      <c r="AO3576" s="3">
        <f t="shared" si="1498"/>
        <v>1860869.2353655561</v>
      </c>
      <c r="AP3576" s="3">
        <f t="shared" si="1499"/>
        <v>125121.10234980911</v>
      </c>
      <c r="AQ3576" s="3">
        <f t="shared" si="1500"/>
        <v>48394.546729795868</v>
      </c>
      <c r="AR3576" s="3">
        <f t="shared" si="1501"/>
        <v>577560.76803020027</v>
      </c>
      <c r="AS3576" s="3">
        <f t="shared" si="1502"/>
        <v>0</v>
      </c>
      <c r="AT3576" s="3">
        <f t="shared" si="1503"/>
        <v>0</v>
      </c>
      <c r="AU3576" s="3">
        <f t="shared" si="1504"/>
        <v>0</v>
      </c>
      <c r="AV3576" s="3">
        <f t="shared" si="1505"/>
        <v>0</v>
      </c>
      <c r="AW3576" s="3">
        <f t="shared" si="1506"/>
        <v>0</v>
      </c>
      <c r="AX3576" s="3">
        <f t="shared" si="1509"/>
        <v>6302035.8252840303</v>
      </c>
      <c r="AY3576" s="3">
        <f t="shared" si="1510"/>
        <v>18</v>
      </c>
      <c r="AZ3576" s="3">
        <f t="shared" si="1507"/>
        <v>0</v>
      </c>
      <c r="BA3576" s="3">
        <v>6202378.2051275503</v>
      </c>
      <c r="BB3576">
        <f t="shared" si="1511"/>
        <v>0.71499999999999997</v>
      </c>
    </row>
    <row r="3577" spans="1:54">
      <c r="A3577" s="2">
        <v>3576</v>
      </c>
      <c r="B3577">
        <v>10</v>
      </c>
      <c r="C3577" s="3">
        <v>860815.094349458</v>
      </c>
      <c r="D3577" s="3">
        <v>170963.71701450687</v>
      </c>
      <c r="E3577" s="3">
        <v>115415.73164897197</v>
      </c>
      <c r="F3577" s="3">
        <v>200863.48809612353</v>
      </c>
      <c r="G3577" s="3">
        <v>254344.78354221091</v>
      </c>
      <c r="H3577" s="3">
        <v>245410.3142142696</v>
      </c>
      <c r="I3577" s="3">
        <v>8558.5644225755022</v>
      </c>
      <c r="J3577" s="3">
        <v>83500.707124076391</v>
      </c>
      <c r="K3577" s="3">
        <v>746532.01894346264</v>
      </c>
      <c r="L3577" s="3">
        <v>131309.86665313691</v>
      </c>
      <c r="M3577" s="3">
        <v>0</v>
      </c>
      <c r="N3577" s="3">
        <v>0</v>
      </c>
      <c r="O3577" s="3">
        <v>0</v>
      </c>
      <c r="P3577" s="3">
        <v>0</v>
      </c>
      <c r="Q3577" s="3">
        <v>0</v>
      </c>
      <c r="R3577" s="3">
        <v>0</v>
      </c>
      <c r="S3577" s="3">
        <v>0</v>
      </c>
      <c r="T3577" s="3">
        <v>0</v>
      </c>
      <c r="U3577" s="3">
        <v>0</v>
      </c>
      <c r="V3577" s="3">
        <v>0</v>
      </c>
      <c r="W3577" s="3">
        <v>0</v>
      </c>
      <c r="X3577" s="3">
        <v>0</v>
      </c>
      <c r="Y3577" s="3">
        <v>0</v>
      </c>
      <c r="AA3577" s="3">
        <f t="shared" si="1508"/>
        <v>860815.094349458</v>
      </c>
      <c r="AB3577" s="3">
        <f t="shared" si="1485"/>
        <v>170963.71701450687</v>
      </c>
      <c r="AC3577" s="3">
        <f t="shared" si="1486"/>
        <v>115415.73164897197</v>
      </c>
      <c r="AD3577" s="3">
        <f t="shared" si="1487"/>
        <v>200863.48809612353</v>
      </c>
      <c r="AE3577" s="3">
        <f t="shared" si="1488"/>
        <v>254344.78354221091</v>
      </c>
      <c r="AF3577" s="3">
        <f t="shared" si="1489"/>
        <v>245410.3142142696</v>
      </c>
      <c r="AG3577" s="3">
        <f t="shared" si="1490"/>
        <v>8558.5644225755022</v>
      </c>
      <c r="AH3577" s="3">
        <f t="shared" si="1491"/>
        <v>83500.707124076391</v>
      </c>
      <c r="AI3577" s="3">
        <f t="shared" si="1492"/>
        <v>746532.01894346264</v>
      </c>
      <c r="AJ3577" s="3">
        <f t="shared" si="1493"/>
        <v>131309.86665313691</v>
      </c>
      <c r="AK3577" s="3">
        <f t="shared" si="1494"/>
        <v>0</v>
      </c>
      <c r="AL3577" s="3">
        <f t="shared" si="1495"/>
        <v>0</v>
      </c>
      <c r="AM3577" s="3">
        <f t="shared" si="1496"/>
        <v>0</v>
      </c>
      <c r="AN3577" s="3">
        <f t="shared" si="1497"/>
        <v>0</v>
      </c>
      <c r="AO3577" s="3">
        <f t="shared" si="1498"/>
        <v>0</v>
      </c>
      <c r="AP3577" s="3">
        <f t="shared" si="1499"/>
        <v>0</v>
      </c>
      <c r="AQ3577" s="3">
        <f t="shared" si="1500"/>
        <v>0</v>
      </c>
      <c r="AR3577" s="3">
        <f t="shared" si="1501"/>
        <v>0</v>
      </c>
      <c r="AS3577" s="3">
        <f t="shared" si="1502"/>
        <v>0</v>
      </c>
      <c r="AT3577" s="3">
        <f t="shared" si="1503"/>
        <v>0</v>
      </c>
      <c r="AU3577" s="3">
        <f t="shared" si="1504"/>
        <v>0</v>
      </c>
      <c r="AV3577" s="3">
        <f t="shared" si="1505"/>
        <v>0</v>
      </c>
      <c r="AW3577" s="3">
        <f t="shared" si="1506"/>
        <v>0</v>
      </c>
      <c r="AX3577" s="3">
        <f t="shared" si="1509"/>
        <v>2817714.2860087925</v>
      </c>
      <c r="AY3577" s="3">
        <f t="shared" si="1510"/>
        <v>10</v>
      </c>
      <c r="AZ3577" s="3">
        <f t="shared" si="1507"/>
        <v>0</v>
      </c>
      <c r="BA3577" s="3">
        <v>6204476.5326947933</v>
      </c>
      <c r="BB3577">
        <f t="shared" si="1511"/>
        <v>0.71519999999999995</v>
      </c>
    </row>
    <row r="3578" spans="1:54">
      <c r="A3578" s="2">
        <v>3577</v>
      </c>
      <c r="B3578">
        <v>7</v>
      </c>
      <c r="C3578" s="3">
        <v>53003.549801942907</v>
      </c>
      <c r="D3578" s="3">
        <v>268968.70760166127</v>
      </c>
      <c r="E3578" s="3">
        <v>687225.39480133366</v>
      </c>
      <c r="F3578" s="3">
        <v>60079.608588499177</v>
      </c>
      <c r="G3578" s="3">
        <v>13035.928350407246</v>
      </c>
      <c r="H3578" s="3">
        <v>51914.815504122562</v>
      </c>
      <c r="I3578" s="3">
        <v>1670261.6984558336</v>
      </c>
      <c r="J3578" s="3">
        <v>0</v>
      </c>
      <c r="K3578" s="3">
        <v>0</v>
      </c>
      <c r="L3578" s="3">
        <v>0</v>
      </c>
      <c r="M3578" s="3">
        <v>0</v>
      </c>
      <c r="N3578" s="3">
        <v>0</v>
      </c>
      <c r="O3578" s="3">
        <v>0</v>
      </c>
      <c r="P3578" s="3">
        <v>0</v>
      </c>
      <c r="Q3578" s="3">
        <v>0</v>
      </c>
      <c r="R3578" s="3">
        <v>0</v>
      </c>
      <c r="S3578" s="3">
        <v>0</v>
      </c>
      <c r="T3578" s="3">
        <v>0</v>
      </c>
      <c r="U3578" s="3">
        <v>0</v>
      </c>
      <c r="V3578" s="3">
        <v>0</v>
      </c>
      <c r="W3578" s="3">
        <v>0</v>
      </c>
      <c r="X3578" s="3">
        <v>0</v>
      </c>
      <c r="Y3578" s="3">
        <v>0</v>
      </c>
      <c r="AA3578" s="3">
        <f t="shared" si="1508"/>
        <v>53003.549801942907</v>
      </c>
      <c r="AB3578" s="3">
        <f t="shared" si="1485"/>
        <v>268968.70760166127</v>
      </c>
      <c r="AC3578" s="3">
        <f t="shared" si="1486"/>
        <v>687225.39480133366</v>
      </c>
      <c r="AD3578" s="3">
        <f t="shared" si="1487"/>
        <v>60079.608588499177</v>
      </c>
      <c r="AE3578" s="3">
        <f t="shared" si="1488"/>
        <v>13035.928350407246</v>
      </c>
      <c r="AF3578" s="3">
        <f t="shared" si="1489"/>
        <v>51914.815504122562</v>
      </c>
      <c r="AG3578" s="3">
        <f t="shared" si="1490"/>
        <v>1670261.6984558336</v>
      </c>
      <c r="AH3578" s="3">
        <f t="shared" si="1491"/>
        <v>0</v>
      </c>
      <c r="AI3578" s="3">
        <f t="shared" si="1492"/>
        <v>0</v>
      </c>
      <c r="AJ3578" s="3">
        <f t="shared" si="1493"/>
        <v>0</v>
      </c>
      <c r="AK3578" s="3">
        <f t="shared" si="1494"/>
        <v>0</v>
      </c>
      <c r="AL3578" s="3">
        <f t="shared" si="1495"/>
        <v>0</v>
      </c>
      <c r="AM3578" s="3">
        <f t="shared" si="1496"/>
        <v>0</v>
      </c>
      <c r="AN3578" s="3">
        <f t="shared" si="1497"/>
        <v>0</v>
      </c>
      <c r="AO3578" s="3">
        <f t="shared" si="1498"/>
        <v>0</v>
      </c>
      <c r="AP3578" s="3">
        <f t="shared" si="1499"/>
        <v>0</v>
      </c>
      <c r="AQ3578" s="3">
        <f t="shared" si="1500"/>
        <v>0</v>
      </c>
      <c r="AR3578" s="3">
        <f t="shared" si="1501"/>
        <v>0</v>
      </c>
      <c r="AS3578" s="3">
        <f t="shared" si="1502"/>
        <v>0</v>
      </c>
      <c r="AT3578" s="3">
        <f t="shared" si="1503"/>
        <v>0</v>
      </c>
      <c r="AU3578" s="3">
        <f t="shared" si="1504"/>
        <v>0</v>
      </c>
      <c r="AV3578" s="3">
        <f t="shared" si="1505"/>
        <v>0</v>
      </c>
      <c r="AW3578" s="3">
        <f t="shared" si="1506"/>
        <v>0</v>
      </c>
      <c r="AX3578" s="3">
        <f t="shared" si="1509"/>
        <v>2804489.7031038003</v>
      </c>
      <c r="AY3578" s="3">
        <f t="shared" si="1510"/>
        <v>7</v>
      </c>
      <c r="AZ3578" s="3">
        <f t="shared" si="1507"/>
        <v>0</v>
      </c>
      <c r="BA3578" s="3">
        <v>6205379.1335720392</v>
      </c>
      <c r="BB3578">
        <f t="shared" si="1511"/>
        <v>0.71540000000000004</v>
      </c>
    </row>
    <row r="3579" spans="1:54">
      <c r="A3579" s="2">
        <v>3578</v>
      </c>
      <c r="B3579">
        <v>18</v>
      </c>
      <c r="C3579" s="3">
        <v>13938.921063904807</v>
      </c>
      <c r="D3579" s="3">
        <v>734654.32351034437</v>
      </c>
      <c r="E3579" s="3">
        <v>105105.45427765386</v>
      </c>
      <c r="F3579" s="3">
        <v>173748.22147566912</v>
      </c>
      <c r="G3579" s="3">
        <v>182013.42755131208</v>
      </c>
      <c r="H3579" s="3">
        <v>481851.03115834709</v>
      </c>
      <c r="I3579" s="3">
        <v>375566.01198344043</v>
      </c>
      <c r="J3579" s="3">
        <v>116367.33375925817</v>
      </c>
      <c r="K3579" s="3">
        <v>31020.531829523068</v>
      </c>
      <c r="L3579" s="3">
        <v>505418.15517033025</v>
      </c>
      <c r="M3579" s="3">
        <v>57700.547490183169</v>
      </c>
      <c r="N3579" s="3">
        <v>131398.60213946548</v>
      </c>
      <c r="O3579" s="3">
        <v>168998.13071437835</v>
      </c>
      <c r="P3579" s="3">
        <v>100596.70417596988</v>
      </c>
      <c r="Q3579" s="3">
        <v>337504.78155897791</v>
      </c>
      <c r="R3579" s="3">
        <v>475878.16154861287</v>
      </c>
      <c r="S3579" s="3">
        <v>1094103.5060134949</v>
      </c>
      <c r="T3579" s="3">
        <v>345602.3698257705</v>
      </c>
      <c r="U3579" s="3">
        <v>0</v>
      </c>
      <c r="V3579" s="3">
        <v>0</v>
      </c>
      <c r="W3579" s="3">
        <v>0</v>
      </c>
      <c r="X3579" s="3">
        <v>0</v>
      </c>
      <c r="Y3579" s="3">
        <v>0</v>
      </c>
      <c r="AA3579" s="3">
        <f t="shared" si="1508"/>
        <v>13938.921063904807</v>
      </c>
      <c r="AB3579" s="3">
        <f t="shared" si="1485"/>
        <v>734654.32351034437</v>
      </c>
      <c r="AC3579" s="3">
        <f t="shared" si="1486"/>
        <v>105105.45427765386</v>
      </c>
      <c r="AD3579" s="3">
        <f t="shared" si="1487"/>
        <v>173748.22147566912</v>
      </c>
      <c r="AE3579" s="3">
        <f t="shared" si="1488"/>
        <v>182013.42755131208</v>
      </c>
      <c r="AF3579" s="3">
        <f t="shared" si="1489"/>
        <v>481851.03115834709</v>
      </c>
      <c r="AG3579" s="3">
        <f t="shared" si="1490"/>
        <v>375566.01198344043</v>
      </c>
      <c r="AH3579" s="3">
        <f t="shared" si="1491"/>
        <v>116367.33375925817</v>
      </c>
      <c r="AI3579" s="3">
        <f t="shared" si="1492"/>
        <v>31020.531829523068</v>
      </c>
      <c r="AJ3579" s="3">
        <f t="shared" si="1493"/>
        <v>505418.15517033025</v>
      </c>
      <c r="AK3579" s="3">
        <f t="shared" si="1494"/>
        <v>57700.547490183169</v>
      </c>
      <c r="AL3579" s="3">
        <f t="shared" si="1495"/>
        <v>131398.60213946548</v>
      </c>
      <c r="AM3579" s="3">
        <f t="shared" si="1496"/>
        <v>168998.13071437835</v>
      </c>
      <c r="AN3579" s="3">
        <f t="shared" si="1497"/>
        <v>100596.70417596988</v>
      </c>
      <c r="AO3579" s="3">
        <f t="shared" si="1498"/>
        <v>337504.78155897791</v>
      </c>
      <c r="AP3579" s="3">
        <f t="shared" si="1499"/>
        <v>475878.16154861287</v>
      </c>
      <c r="AQ3579" s="3">
        <f t="shared" si="1500"/>
        <v>1094103.5060134949</v>
      </c>
      <c r="AR3579" s="3">
        <f t="shared" si="1501"/>
        <v>345602.3698257705</v>
      </c>
      <c r="AS3579" s="3">
        <f t="shared" si="1502"/>
        <v>0</v>
      </c>
      <c r="AT3579" s="3">
        <f t="shared" si="1503"/>
        <v>0</v>
      </c>
      <c r="AU3579" s="3">
        <f t="shared" si="1504"/>
        <v>0</v>
      </c>
      <c r="AV3579" s="3">
        <f t="shared" si="1505"/>
        <v>0</v>
      </c>
      <c r="AW3579" s="3">
        <f t="shared" si="1506"/>
        <v>0</v>
      </c>
      <c r="AX3579" s="3">
        <f t="shared" si="1509"/>
        <v>5431466.2152466364</v>
      </c>
      <c r="AY3579" s="3">
        <f t="shared" si="1510"/>
        <v>18</v>
      </c>
      <c r="AZ3579" s="3">
        <f t="shared" si="1507"/>
        <v>0</v>
      </c>
      <c r="BA3579" s="3">
        <v>6210401.227257682</v>
      </c>
      <c r="BB3579">
        <f t="shared" si="1511"/>
        <v>0.71560000000000001</v>
      </c>
    </row>
    <row r="3580" spans="1:54">
      <c r="A3580" s="2">
        <v>3579</v>
      </c>
      <c r="B3580">
        <v>16</v>
      </c>
      <c r="C3580" s="3">
        <v>585645.29982209811</v>
      </c>
      <c r="D3580" s="3">
        <v>77085.874819558143</v>
      </c>
      <c r="E3580" s="3">
        <v>298992.24831590819</v>
      </c>
      <c r="F3580" s="3">
        <v>43202.267809116034</v>
      </c>
      <c r="G3580" s="3">
        <v>54024.263316075245</v>
      </c>
      <c r="H3580" s="3">
        <v>49320.445839683991</v>
      </c>
      <c r="I3580" s="3">
        <v>228149.04024875068</v>
      </c>
      <c r="J3580" s="3">
        <v>21483.125392314694</v>
      </c>
      <c r="K3580" s="3">
        <v>233600.15968991056</v>
      </c>
      <c r="L3580" s="3">
        <v>37890.99808814119</v>
      </c>
      <c r="M3580" s="3">
        <v>263324.11274747219</v>
      </c>
      <c r="N3580" s="3">
        <v>60140.186280235816</v>
      </c>
      <c r="O3580" s="3">
        <v>887025.95971068996</v>
      </c>
      <c r="P3580" s="3">
        <v>50903.333963542871</v>
      </c>
      <c r="Q3580" s="3">
        <v>146538.33021924112</v>
      </c>
      <c r="R3580" s="3">
        <v>77510.461034434746</v>
      </c>
      <c r="S3580" s="3">
        <v>0</v>
      </c>
      <c r="T3580" s="3">
        <v>0</v>
      </c>
      <c r="U3580" s="3">
        <v>0</v>
      </c>
      <c r="V3580" s="3">
        <v>0</v>
      </c>
      <c r="W3580" s="3">
        <v>0</v>
      </c>
      <c r="X3580" s="3">
        <v>0</v>
      </c>
      <c r="Y3580" s="3">
        <v>0</v>
      </c>
      <c r="AA3580" s="3">
        <f t="shared" si="1508"/>
        <v>585645.29982209811</v>
      </c>
      <c r="AB3580" s="3">
        <f t="shared" si="1485"/>
        <v>77085.874819558143</v>
      </c>
      <c r="AC3580" s="3">
        <f t="shared" si="1486"/>
        <v>298992.24831590819</v>
      </c>
      <c r="AD3580" s="3">
        <f t="shared" si="1487"/>
        <v>43202.267809116034</v>
      </c>
      <c r="AE3580" s="3">
        <f t="shared" si="1488"/>
        <v>54024.263316075245</v>
      </c>
      <c r="AF3580" s="3">
        <f t="shared" si="1489"/>
        <v>49320.445839683991</v>
      </c>
      <c r="AG3580" s="3">
        <f t="shared" si="1490"/>
        <v>228149.04024875068</v>
      </c>
      <c r="AH3580" s="3">
        <f t="shared" si="1491"/>
        <v>21483.125392314694</v>
      </c>
      <c r="AI3580" s="3">
        <f t="shared" si="1492"/>
        <v>233600.15968991056</v>
      </c>
      <c r="AJ3580" s="3">
        <f t="shared" si="1493"/>
        <v>37890.99808814119</v>
      </c>
      <c r="AK3580" s="3">
        <f t="shared" si="1494"/>
        <v>263324.11274747219</v>
      </c>
      <c r="AL3580" s="3">
        <f t="shared" si="1495"/>
        <v>60140.186280235816</v>
      </c>
      <c r="AM3580" s="3">
        <f t="shared" si="1496"/>
        <v>887025.95971068996</v>
      </c>
      <c r="AN3580" s="3">
        <f t="shared" si="1497"/>
        <v>50903.333963542871</v>
      </c>
      <c r="AO3580" s="3">
        <f t="shared" si="1498"/>
        <v>146538.33021924112</v>
      </c>
      <c r="AP3580" s="3">
        <f t="shared" si="1499"/>
        <v>77510.461034434746</v>
      </c>
      <c r="AQ3580" s="3">
        <f t="shared" si="1500"/>
        <v>0</v>
      </c>
      <c r="AR3580" s="3">
        <f t="shared" si="1501"/>
        <v>0</v>
      </c>
      <c r="AS3580" s="3">
        <f t="shared" si="1502"/>
        <v>0</v>
      </c>
      <c r="AT3580" s="3">
        <f t="shared" si="1503"/>
        <v>0</v>
      </c>
      <c r="AU3580" s="3">
        <f t="shared" si="1504"/>
        <v>0</v>
      </c>
      <c r="AV3580" s="3">
        <f t="shared" si="1505"/>
        <v>0</v>
      </c>
      <c r="AW3580" s="3">
        <f t="shared" si="1506"/>
        <v>0</v>
      </c>
      <c r="AX3580" s="3">
        <f t="shared" si="1509"/>
        <v>3114836.1072971737</v>
      </c>
      <c r="AY3580" s="3">
        <f t="shared" si="1510"/>
        <v>16</v>
      </c>
      <c r="AZ3580" s="3">
        <f t="shared" si="1507"/>
        <v>0</v>
      </c>
      <c r="BA3580" s="3">
        <v>6218211.2016939549</v>
      </c>
      <c r="BB3580">
        <f t="shared" si="1511"/>
        <v>0.71579999999999999</v>
      </c>
    </row>
    <row r="3581" spans="1:54">
      <c r="A3581" s="2">
        <v>3580</v>
      </c>
      <c r="B3581">
        <v>10</v>
      </c>
      <c r="C3581" s="3">
        <v>124160.68424261631</v>
      </c>
      <c r="D3581" s="3">
        <v>726043.68164391431</v>
      </c>
      <c r="E3581" s="3">
        <v>129327.32935342882</v>
      </c>
      <c r="F3581" s="3">
        <v>30834.524081185991</v>
      </c>
      <c r="G3581" s="3">
        <v>131810.20658515568</v>
      </c>
      <c r="H3581" s="3">
        <v>39658.909166565398</v>
      </c>
      <c r="I3581" s="3">
        <v>31783.781079801385</v>
      </c>
      <c r="J3581" s="3">
        <v>138098.97293698273</v>
      </c>
      <c r="K3581" s="3">
        <v>3232566.5809634565</v>
      </c>
      <c r="L3581" s="3">
        <v>62913.500054140386</v>
      </c>
      <c r="M3581" s="3">
        <v>0</v>
      </c>
      <c r="N3581" s="3">
        <v>0</v>
      </c>
      <c r="O3581" s="3">
        <v>0</v>
      </c>
      <c r="P3581" s="3">
        <v>0</v>
      </c>
      <c r="Q3581" s="3">
        <v>0</v>
      </c>
      <c r="R3581" s="3">
        <v>0</v>
      </c>
      <c r="S3581" s="3">
        <v>0</v>
      </c>
      <c r="T3581" s="3">
        <v>0</v>
      </c>
      <c r="U3581" s="3">
        <v>0</v>
      </c>
      <c r="V3581" s="3">
        <v>0</v>
      </c>
      <c r="W3581" s="3">
        <v>0</v>
      </c>
      <c r="X3581" s="3">
        <v>0</v>
      </c>
      <c r="Y3581" s="3">
        <v>0</v>
      </c>
      <c r="AA3581" s="3">
        <f t="shared" si="1508"/>
        <v>124160.68424261631</v>
      </c>
      <c r="AB3581" s="3">
        <f t="shared" si="1485"/>
        <v>726043.68164391431</v>
      </c>
      <c r="AC3581" s="3">
        <f t="shared" si="1486"/>
        <v>129327.32935342882</v>
      </c>
      <c r="AD3581" s="3">
        <f t="shared" si="1487"/>
        <v>30834.524081185991</v>
      </c>
      <c r="AE3581" s="3">
        <f t="shared" si="1488"/>
        <v>131810.20658515568</v>
      </c>
      <c r="AF3581" s="3">
        <f t="shared" si="1489"/>
        <v>39658.909166565398</v>
      </c>
      <c r="AG3581" s="3">
        <f t="shared" si="1490"/>
        <v>31783.781079801385</v>
      </c>
      <c r="AH3581" s="3">
        <f t="shared" si="1491"/>
        <v>138098.97293698273</v>
      </c>
      <c r="AI3581" s="3">
        <f t="shared" si="1492"/>
        <v>3232566.5809634565</v>
      </c>
      <c r="AJ3581" s="3">
        <f t="shared" si="1493"/>
        <v>62913.500054140386</v>
      </c>
      <c r="AK3581" s="3">
        <f t="shared" si="1494"/>
        <v>0</v>
      </c>
      <c r="AL3581" s="3">
        <f t="shared" si="1495"/>
        <v>0</v>
      </c>
      <c r="AM3581" s="3">
        <f t="shared" si="1496"/>
        <v>0</v>
      </c>
      <c r="AN3581" s="3">
        <f t="shared" si="1497"/>
        <v>0</v>
      </c>
      <c r="AO3581" s="3">
        <f t="shared" si="1498"/>
        <v>0</v>
      </c>
      <c r="AP3581" s="3">
        <f t="shared" si="1499"/>
        <v>0</v>
      </c>
      <c r="AQ3581" s="3">
        <f t="shared" si="1500"/>
        <v>0</v>
      </c>
      <c r="AR3581" s="3">
        <f t="shared" si="1501"/>
        <v>0</v>
      </c>
      <c r="AS3581" s="3">
        <f t="shared" si="1502"/>
        <v>0</v>
      </c>
      <c r="AT3581" s="3">
        <f t="shared" si="1503"/>
        <v>0</v>
      </c>
      <c r="AU3581" s="3">
        <f t="shared" si="1504"/>
        <v>0</v>
      </c>
      <c r="AV3581" s="3">
        <f t="shared" si="1505"/>
        <v>0</v>
      </c>
      <c r="AW3581" s="3">
        <f t="shared" si="1506"/>
        <v>0</v>
      </c>
      <c r="AX3581" s="3">
        <f t="shared" si="1509"/>
        <v>4647198.1701072482</v>
      </c>
      <c r="AY3581" s="3">
        <f t="shared" si="1510"/>
        <v>10</v>
      </c>
      <c r="AZ3581" s="3">
        <f t="shared" si="1507"/>
        <v>0</v>
      </c>
      <c r="BA3581" s="3">
        <v>6219633.0017515216</v>
      </c>
      <c r="BB3581">
        <f t="shared" si="1511"/>
        <v>0.71599999999999997</v>
      </c>
    </row>
    <row r="3582" spans="1:54">
      <c r="A3582" s="2">
        <v>3581</v>
      </c>
      <c r="B3582">
        <v>18</v>
      </c>
      <c r="C3582" s="3">
        <v>161804.26548708419</v>
      </c>
      <c r="D3582" s="3">
        <v>64388.975805146743</v>
      </c>
      <c r="E3582" s="3">
        <v>29625.870916603388</v>
      </c>
      <c r="F3582" s="3">
        <v>332990.45299333538</v>
      </c>
      <c r="G3582" s="3">
        <v>91707.686183345839</v>
      </c>
      <c r="H3582" s="3">
        <v>10596.585826413262</v>
      </c>
      <c r="I3582" s="3">
        <v>131287.87479180863</v>
      </c>
      <c r="J3582" s="3">
        <v>48967.306510225462</v>
      </c>
      <c r="K3582" s="3">
        <v>412856.45887224132</v>
      </c>
      <c r="L3582" s="3">
        <v>68230.986890007902</v>
      </c>
      <c r="M3582" s="3">
        <v>309351.61597327713</v>
      </c>
      <c r="N3582" s="3">
        <v>36277.366298719237</v>
      </c>
      <c r="O3582" s="3">
        <v>58475.929730334537</v>
      </c>
      <c r="P3582" s="3">
        <v>27075.340151533266</v>
      </c>
      <c r="Q3582" s="3">
        <v>662476.50145908387</v>
      </c>
      <c r="R3582" s="3">
        <v>6116.1003757010758</v>
      </c>
      <c r="S3582" s="3">
        <v>65191.51681613658</v>
      </c>
      <c r="T3582" s="3">
        <v>375748.77998708462</v>
      </c>
      <c r="U3582" s="3">
        <v>0</v>
      </c>
      <c r="V3582" s="3">
        <v>0</v>
      </c>
      <c r="W3582" s="3">
        <v>0</v>
      </c>
      <c r="X3582" s="3">
        <v>0</v>
      </c>
      <c r="Y3582" s="3">
        <v>0</v>
      </c>
      <c r="AA3582" s="3">
        <f t="shared" si="1508"/>
        <v>161804.26548708419</v>
      </c>
      <c r="AB3582" s="3">
        <f t="shared" si="1485"/>
        <v>64388.975805146743</v>
      </c>
      <c r="AC3582" s="3">
        <f t="shared" si="1486"/>
        <v>29625.870916603388</v>
      </c>
      <c r="AD3582" s="3">
        <f t="shared" si="1487"/>
        <v>332990.45299333538</v>
      </c>
      <c r="AE3582" s="3">
        <f t="shared" si="1488"/>
        <v>91707.686183345839</v>
      </c>
      <c r="AF3582" s="3">
        <f t="shared" si="1489"/>
        <v>10596.585826413262</v>
      </c>
      <c r="AG3582" s="3">
        <f t="shared" si="1490"/>
        <v>131287.87479180863</v>
      </c>
      <c r="AH3582" s="3">
        <f t="shared" si="1491"/>
        <v>48967.306510225462</v>
      </c>
      <c r="AI3582" s="3">
        <f t="shared" si="1492"/>
        <v>412856.45887224132</v>
      </c>
      <c r="AJ3582" s="3">
        <f t="shared" si="1493"/>
        <v>68230.986890007902</v>
      </c>
      <c r="AK3582" s="3">
        <f t="shared" si="1494"/>
        <v>309351.61597327713</v>
      </c>
      <c r="AL3582" s="3">
        <f t="shared" si="1495"/>
        <v>36277.366298719237</v>
      </c>
      <c r="AM3582" s="3">
        <f t="shared" si="1496"/>
        <v>58475.929730334537</v>
      </c>
      <c r="AN3582" s="3">
        <f t="shared" si="1497"/>
        <v>27075.340151533266</v>
      </c>
      <c r="AO3582" s="3">
        <f t="shared" si="1498"/>
        <v>662476.50145908387</v>
      </c>
      <c r="AP3582" s="3">
        <f t="shared" si="1499"/>
        <v>6116.1003757010758</v>
      </c>
      <c r="AQ3582" s="3">
        <f t="shared" si="1500"/>
        <v>65191.51681613658</v>
      </c>
      <c r="AR3582" s="3">
        <f t="shared" si="1501"/>
        <v>375748.77998708462</v>
      </c>
      <c r="AS3582" s="3">
        <f t="shared" si="1502"/>
        <v>0</v>
      </c>
      <c r="AT3582" s="3">
        <f t="shared" si="1503"/>
        <v>0</v>
      </c>
      <c r="AU3582" s="3">
        <f t="shared" si="1504"/>
        <v>0</v>
      </c>
      <c r="AV3582" s="3">
        <f t="shared" si="1505"/>
        <v>0</v>
      </c>
      <c r="AW3582" s="3">
        <f t="shared" si="1506"/>
        <v>0</v>
      </c>
      <c r="AX3582" s="3">
        <f t="shared" si="1509"/>
        <v>2893169.6150680827</v>
      </c>
      <c r="AY3582" s="3">
        <f t="shared" si="1510"/>
        <v>18</v>
      </c>
      <c r="AZ3582" s="3">
        <f t="shared" si="1507"/>
        <v>0</v>
      </c>
      <c r="BA3582" s="3">
        <v>6220924.5529368427</v>
      </c>
      <c r="BB3582">
        <f t="shared" si="1511"/>
        <v>0.71619999999999995</v>
      </c>
    </row>
    <row r="3583" spans="1:54">
      <c r="A3583" s="2">
        <v>3582</v>
      </c>
      <c r="B3583">
        <v>12</v>
      </c>
      <c r="C3583" s="3">
        <v>4613694.1425615931</v>
      </c>
      <c r="D3583" s="3">
        <v>1614826.0417817798</v>
      </c>
      <c r="E3583" s="3">
        <v>143248.36948030413</v>
      </c>
      <c r="F3583" s="3">
        <v>26601.926744094886</v>
      </c>
      <c r="G3583" s="3">
        <v>48948.213478970443</v>
      </c>
      <c r="H3583" s="3">
        <v>152199.90100659596</v>
      </c>
      <c r="I3583" s="3">
        <v>415230.79218530789</v>
      </c>
      <c r="J3583" s="3">
        <v>238617.68101610738</v>
      </c>
      <c r="K3583" s="3">
        <v>12269.467054916446</v>
      </c>
      <c r="L3583" s="3">
        <v>236079.13835809144</v>
      </c>
      <c r="M3583" s="3">
        <v>309215.73447679682</v>
      </c>
      <c r="N3583" s="3">
        <v>66599.382514869983</v>
      </c>
      <c r="O3583" s="3">
        <v>0</v>
      </c>
      <c r="P3583" s="3">
        <v>0</v>
      </c>
      <c r="Q3583" s="3">
        <v>0</v>
      </c>
      <c r="R3583" s="3">
        <v>0</v>
      </c>
      <c r="S3583" s="3">
        <v>0</v>
      </c>
      <c r="T3583" s="3">
        <v>0</v>
      </c>
      <c r="U3583" s="3">
        <v>0</v>
      </c>
      <c r="V3583" s="3">
        <v>0</v>
      </c>
      <c r="W3583" s="3">
        <v>0</v>
      </c>
      <c r="X3583" s="3">
        <v>0</v>
      </c>
      <c r="Y3583" s="3">
        <v>0</v>
      </c>
      <c r="AA3583" s="3">
        <f t="shared" si="1508"/>
        <v>4613694.1425615931</v>
      </c>
      <c r="AB3583" s="3">
        <f t="shared" si="1485"/>
        <v>1614826.0417817798</v>
      </c>
      <c r="AC3583" s="3">
        <f t="shared" si="1486"/>
        <v>143248.36948030413</v>
      </c>
      <c r="AD3583" s="3">
        <f t="shared" si="1487"/>
        <v>26601.926744094886</v>
      </c>
      <c r="AE3583" s="3">
        <f t="shared" si="1488"/>
        <v>48948.213478970443</v>
      </c>
      <c r="AF3583" s="3">
        <f t="shared" si="1489"/>
        <v>152199.90100659596</v>
      </c>
      <c r="AG3583" s="3">
        <f t="shared" si="1490"/>
        <v>415230.79218530789</v>
      </c>
      <c r="AH3583" s="3">
        <f t="shared" si="1491"/>
        <v>238617.68101610738</v>
      </c>
      <c r="AI3583" s="3">
        <f t="shared" si="1492"/>
        <v>12269.467054916446</v>
      </c>
      <c r="AJ3583" s="3">
        <f t="shared" si="1493"/>
        <v>236079.13835809144</v>
      </c>
      <c r="AK3583" s="3">
        <f t="shared" si="1494"/>
        <v>309215.73447679682</v>
      </c>
      <c r="AL3583" s="3">
        <f t="shared" si="1495"/>
        <v>66599.382514869983</v>
      </c>
      <c r="AM3583" s="3">
        <f t="shared" si="1496"/>
        <v>0</v>
      </c>
      <c r="AN3583" s="3">
        <f t="shared" si="1497"/>
        <v>0</v>
      </c>
      <c r="AO3583" s="3">
        <f t="shared" si="1498"/>
        <v>0</v>
      </c>
      <c r="AP3583" s="3">
        <f t="shared" si="1499"/>
        <v>0</v>
      </c>
      <c r="AQ3583" s="3">
        <f t="shared" si="1500"/>
        <v>0</v>
      </c>
      <c r="AR3583" s="3">
        <f t="shared" si="1501"/>
        <v>0</v>
      </c>
      <c r="AS3583" s="3">
        <f t="shared" si="1502"/>
        <v>0</v>
      </c>
      <c r="AT3583" s="3">
        <f t="shared" si="1503"/>
        <v>0</v>
      </c>
      <c r="AU3583" s="3">
        <f t="shared" si="1504"/>
        <v>0</v>
      </c>
      <c r="AV3583" s="3">
        <f t="shared" si="1505"/>
        <v>0</v>
      </c>
      <c r="AW3583" s="3">
        <f t="shared" si="1506"/>
        <v>0</v>
      </c>
      <c r="AX3583" s="3">
        <f t="shared" si="1509"/>
        <v>7877530.7906594276</v>
      </c>
      <c r="AY3583" s="3">
        <f t="shared" si="1510"/>
        <v>12</v>
      </c>
      <c r="AZ3583" s="3">
        <f t="shared" si="1507"/>
        <v>0</v>
      </c>
      <c r="BA3583" s="3">
        <v>6222511.3887723349</v>
      </c>
      <c r="BB3583">
        <f t="shared" si="1511"/>
        <v>0.71640000000000004</v>
      </c>
    </row>
    <row r="3584" spans="1:54">
      <c r="A3584" s="2">
        <v>3583</v>
      </c>
      <c r="B3584">
        <v>16</v>
      </c>
      <c r="C3584" s="3">
        <v>14001.317603298405</v>
      </c>
      <c r="D3584" s="3">
        <v>493750.41082351707</v>
      </c>
      <c r="E3584" s="3">
        <v>147823.49452648664</v>
      </c>
      <c r="F3584" s="3">
        <v>186175.76377409193</v>
      </c>
      <c r="G3584" s="3">
        <v>392475.09499155101</v>
      </c>
      <c r="H3584" s="3">
        <v>1081750.5597918604</v>
      </c>
      <c r="I3584" s="3">
        <v>82840.309656186422</v>
      </c>
      <c r="J3584" s="3">
        <v>933874.39745864808</v>
      </c>
      <c r="K3584" s="3">
        <v>232663.02776691268</v>
      </c>
      <c r="L3584" s="3">
        <v>1496269.8757937036</v>
      </c>
      <c r="M3584" s="3">
        <v>69277.558151034114</v>
      </c>
      <c r="N3584" s="3">
        <v>185095.85808500749</v>
      </c>
      <c r="O3584" s="3">
        <v>93375.849427351408</v>
      </c>
      <c r="P3584" s="3">
        <v>730615.27808584471</v>
      </c>
      <c r="Q3584" s="3">
        <v>285657.69964097685</v>
      </c>
      <c r="R3584" s="3">
        <v>281186.14864355553</v>
      </c>
      <c r="S3584" s="3">
        <v>0</v>
      </c>
      <c r="T3584" s="3">
        <v>0</v>
      </c>
      <c r="U3584" s="3">
        <v>0</v>
      </c>
      <c r="V3584" s="3">
        <v>0</v>
      </c>
      <c r="W3584" s="3">
        <v>0</v>
      </c>
      <c r="X3584" s="3">
        <v>0</v>
      </c>
      <c r="Y3584" s="3">
        <v>0</v>
      </c>
      <c r="AA3584" s="3">
        <f t="shared" si="1508"/>
        <v>14001.317603298405</v>
      </c>
      <c r="AB3584" s="3">
        <f t="shared" si="1485"/>
        <v>493750.41082351707</v>
      </c>
      <c r="AC3584" s="3">
        <f t="shared" si="1486"/>
        <v>147823.49452648664</v>
      </c>
      <c r="AD3584" s="3">
        <f t="shared" si="1487"/>
        <v>186175.76377409193</v>
      </c>
      <c r="AE3584" s="3">
        <f t="shared" si="1488"/>
        <v>392475.09499155101</v>
      </c>
      <c r="AF3584" s="3">
        <f t="shared" si="1489"/>
        <v>1081750.5597918604</v>
      </c>
      <c r="AG3584" s="3">
        <f t="shared" si="1490"/>
        <v>82840.309656186422</v>
      </c>
      <c r="AH3584" s="3">
        <f t="shared" si="1491"/>
        <v>933874.39745864808</v>
      </c>
      <c r="AI3584" s="3">
        <f t="shared" si="1492"/>
        <v>232663.02776691268</v>
      </c>
      <c r="AJ3584" s="3">
        <f t="shared" si="1493"/>
        <v>1496269.8757937036</v>
      </c>
      <c r="AK3584" s="3">
        <f t="shared" si="1494"/>
        <v>69277.558151034114</v>
      </c>
      <c r="AL3584" s="3">
        <f t="shared" si="1495"/>
        <v>185095.85808500749</v>
      </c>
      <c r="AM3584" s="3">
        <f t="shared" si="1496"/>
        <v>93375.849427351408</v>
      </c>
      <c r="AN3584" s="3">
        <f t="shared" si="1497"/>
        <v>730615.27808584471</v>
      </c>
      <c r="AO3584" s="3">
        <f t="shared" si="1498"/>
        <v>285657.69964097685</v>
      </c>
      <c r="AP3584" s="3">
        <f t="shared" si="1499"/>
        <v>281186.14864355553</v>
      </c>
      <c r="AQ3584" s="3">
        <f t="shared" si="1500"/>
        <v>0</v>
      </c>
      <c r="AR3584" s="3">
        <f t="shared" si="1501"/>
        <v>0</v>
      </c>
      <c r="AS3584" s="3">
        <f t="shared" si="1502"/>
        <v>0</v>
      </c>
      <c r="AT3584" s="3">
        <f t="shared" si="1503"/>
        <v>0</v>
      </c>
      <c r="AU3584" s="3">
        <f t="shared" si="1504"/>
        <v>0</v>
      </c>
      <c r="AV3584" s="3">
        <f t="shared" si="1505"/>
        <v>0</v>
      </c>
      <c r="AW3584" s="3">
        <f t="shared" si="1506"/>
        <v>0</v>
      </c>
      <c r="AX3584" s="3">
        <f t="shared" si="1509"/>
        <v>6706832.6442200253</v>
      </c>
      <c r="AY3584" s="3">
        <f t="shared" si="1510"/>
        <v>16</v>
      </c>
      <c r="AZ3584" s="3">
        <f t="shared" si="1507"/>
        <v>0</v>
      </c>
      <c r="BA3584" s="3">
        <v>6223934.4457269702</v>
      </c>
      <c r="BB3584">
        <f t="shared" si="1511"/>
        <v>0.71660000000000001</v>
      </c>
    </row>
    <row r="3585" spans="1:54">
      <c r="A3585" s="2">
        <v>3584</v>
      </c>
      <c r="B3585">
        <v>15</v>
      </c>
      <c r="C3585" s="3">
        <v>111860.54068534414</v>
      </c>
      <c r="D3585" s="3">
        <v>142543.63155761518</v>
      </c>
      <c r="E3585" s="3">
        <v>469314.69352036703</v>
      </c>
      <c r="F3585" s="3">
        <v>175952.4403648377</v>
      </c>
      <c r="G3585" s="3">
        <v>59485.017894677556</v>
      </c>
      <c r="H3585" s="3">
        <v>186717.27639024469</v>
      </c>
      <c r="I3585" s="3">
        <v>5053.9523822409874</v>
      </c>
      <c r="J3585" s="3">
        <v>57897.341173988541</v>
      </c>
      <c r="K3585" s="3">
        <v>60556.041028432039</v>
      </c>
      <c r="L3585" s="3">
        <v>436535.05711552815</v>
      </c>
      <c r="M3585" s="3">
        <v>41317.968128577646</v>
      </c>
      <c r="N3585" s="3">
        <v>469636.02378529304</v>
      </c>
      <c r="O3585" s="3">
        <v>62134.374870235399</v>
      </c>
      <c r="P3585" s="3">
        <v>72049.620265165358</v>
      </c>
      <c r="Q3585" s="3">
        <v>2392444.9739180417</v>
      </c>
      <c r="R3585" s="3">
        <v>0</v>
      </c>
      <c r="S3585" s="3">
        <v>0</v>
      </c>
      <c r="T3585" s="3">
        <v>0</v>
      </c>
      <c r="U3585" s="3">
        <v>0</v>
      </c>
      <c r="V3585" s="3">
        <v>0</v>
      </c>
      <c r="W3585" s="3">
        <v>0</v>
      </c>
      <c r="X3585" s="3">
        <v>0</v>
      </c>
      <c r="Y3585" s="3">
        <v>0</v>
      </c>
      <c r="AA3585" s="3">
        <f t="shared" si="1508"/>
        <v>111860.54068534414</v>
      </c>
      <c r="AB3585" s="3">
        <f t="shared" si="1485"/>
        <v>142543.63155761518</v>
      </c>
      <c r="AC3585" s="3">
        <f t="shared" si="1486"/>
        <v>469314.69352036703</v>
      </c>
      <c r="AD3585" s="3">
        <f t="shared" si="1487"/>
        <v>175952.4403648377</v>
      </c>
      <c r="AE3585" s="3">
        <f t="shared" si="1488"/>
        <v>59485.017894677556</v>
      </c>
      <c r="AF3585" s="3">
        <f t="shared" si="1489"/>
        <v>186717.27639024469</v>
      </c>
      <c r="AG3585" s="3">
        <f t="shared" si="1490"/>
        <v>5053.9523822409874</v>
      </c>
      <c r="AH3585" s="3">
        <f t="shared" si="1491"/>
        <v>57897.341173988541</v>
      </c>
      <c r="AI3585" s="3">
        <f t="shared" si="1492"/>
        <v>60556.041028432039</v>
      </c>
      <c r="AJ3585" s="3">
        <f t="shared" si="1493"/>
        <v>436535.05711552815</v>
      </c>
      <c r="AK3585" s="3">
        <f t="shared" si="1494"/>
        <v>41317.968128577646</v>
      </c>
      <c r="AL3585" s="3">
        <f t="shared" si="1495"/>
        <v>469636.02378529304</v>
      </c>
      <c r="AM3585" s="3">
        <f t="shared" si="1496"/>
        <v>62134.374870235399</v>
      </c>
      <c r="AN3585" s="3">
        <f t="shared" si="1497"/>
        <v>72049.620265165358</v>
      </c>
      <c r="AO3585" s="3">
        <f t="shared" si="1498"/>
        <v>2392444.9739180417</v>
      </c>
      <c r="AP3585" s="3">
        <f t="shared" si="1499"/>
        <v>0</v>
      </c>
      <c r="AQ3585" s="3">
        <f t="shared" si="1500"/>
        <v>0</v>
      </c>
      <c r="AR3585" s="3">
        <f t="shared" si="1501"/>
        <v>0</v>
      </c>
      <c r="AS3585" s="3">
        <f t="shared" si="1502"/>
        <v>0</v>
      </c>
      <c r="AT3585" s="3">
        <f t="shared" si="1503"/>
        <v>0</v>
      </c>
      <c r="AU3585" s="3">
        <f t="shared" si="1504"/>
        <v>0</v>
      </c>
      <c r="AV3585" s="3">
        <f t="shared" si="1505"/>
        <v>0</v>
      </c>
      <c r="AW3585" s="3">
        <f t="shared" si="1506"/>
        <v>0</v>
      </c>
      <c r="AX3585" s="3">
        <f t="shared" si="1509"/>
        <v>4743498.953080589</v>
      </c>
      <c r="AY3585" s="3">
        <f t="shared" si="1510"/>
        <v>15</v>
      </c>
      <c r="AZ3585" s="3">
        <f t="shared" si="1507"/>
        <v>0</v>
      </c>
      <c r="BA3585" s="3">
        <v>6224861.7365255943</v>
      </c>
      <c r="BB3585">
        <f t="shared" si="1511"/>
        <v>0.71679999999999999</v>
      </c>
    </row>
    <row r="3586" spans="1:54">
      <c r="A3586" s="2">
        <v>3585</v>
      </c>
      <c r="B3586">
        <v>11</v>
      </c>
      <c r="C3586" s="3">
        <v>89448.062165652635</v>
      </c>
      <c r="D3586" s="3">
        <v>10717.341647563584</v>
      </c>
      <c r="E3586" s="3">
        <v>127068.23622802974</v>
      </c>
      <c r="F3586" s="3">
        <v>725964.09599795798</v>
      </c>
      <c r="G3586" s="3">
        <v>746807.00591760152</v>
      </c>
      <c r="H3586" s="3">
        <v>49903.838109158292</v>
      </c>
      <c r="I3586" s="3">
        <v>304871.16381188307</v>
      </c>
      <c r="J3586" s="3">
        <v>66839.148671386865</v>
      </c>
      <c r="K3586" s="3">
        <v>30537.846593638034</v>
      </c>
      <c r="L3586" s="3">
        <v>29328.781445301436</v>
      </c>
      <c r="M3586" s="3">
        <v>12234.179065723321</v>
      </c>
      <c r="N3586" s="3">
        <v>0</v>
      </c>
      <c r="O3586" s="3">
        <v>0</v>
      </c>
      <c r="P3586" s="3">
        <v>0</v>
      </c>
      <c r="Q3586" s="3">
        <v>0</v>
      </c>
      <c r="R3586" s="3">
        <v>0</v>
      </c>
      <c r="S3586" s="3">
        <v>0</v>
      </c>
      <c r="T3586" s="3">
        <v>0</v>
      </c>
      <c r="U3586" s="3">
        <v>0</v>
      </c>
      <c r="V3586" s="3">
        <v>0</v>
      </c>
      <c r="W3586" s="3">
        <v>0</v>
      </c>
      <c r="X3586" s="3">
        <v>0</v>
      </c>
      <c r="Y3586" s="3">
        <v>0</v>
      </c>
      <c r="AA3586" s="3">
        <f t="shared" si="1508"/>
        <v>89448.062165652635</v>
      </c>
      <c r="AB3586" s="3">
        <f t="shared" ref="AB3586:AB3649" si="1512">IF(D3586&gt;(80000000*0.329),0,IF(D3586&gt;0,D3586,0))</f>
        <v>10717.341647563584</v>
      </c>
      <c r="AC3586" s="3">
        <f t="shared" ref="AC3586:AC3649" si="1513">IF(E3586&gt;(80000000*0.329),0,IF(E3586&gt;0,E3586,0))</f>
        <v>127068.23622802974</v>
      </c>
      <c r="AD3586" s="3">
        <f t="shared" ref="AD3586:AD3649" si="1514">IF(F3586&gt;(80000000*0.329),0,IF(F3586&gt;0,F3586,0))</f>
        <v>725964.09599795798</v>
      </c>
      <c r="AE3586" s="3">
        <f t="shared" ref="AE3586:AE3649" si="1515">IF(G3586&gt;(80000000*0.329),0,IF(G3586&gt;0,G3586,0))</f>
        <v>746807.00591760152</v>
      </c>
      <c r="AF3586" s="3">
        <f t="shared" ref="AF3586:AF3649" si="1516">IF(H3586&gt;(80000000*0.329),0,IF(H3586&gt;0,H3586,0))</f>
        <v>49903.838109158292</v>
      </c>
      <c r="AG3586" s="3">
        <f t="shared" ref="AG3586:AG3649" si="1517">IF(I3586&gt;(80000000*0.329),0,IF(I3586&gt;0,I3586,0))</f>
        <v>304871.16381188307</v>
      </c>
      <c r="AH3586" s="3">
        <f t="shared" ref="AH3586:AH3649" si="1518">IF(J3586&gt;(80000000*0.329),0,IF(J3586&gt;0,J3586,0))</f>
        <v>66839.148671386865</v>
      </c>
      <c r="AI3586" s="3">
        <f t="shared" ref="AI3586:AI3649" si="1519">IF(K3586&gt;(80000000*0.329),0,IF(K3586&gt;0,K3586,0))</f>
        <v>30537.846593638034</v>
      </c>
      <c r="AJ3586" s="3">
        <f t="shared" ref="AJ3586:AJ3649" si="1520">IF(L3586&gt;(80000000*0.329),0,IF(L3586&gt;0,L3586,0))</f>
        <v>29328.781445301436</v>
      </c>
      <c r="AK3586" s="3">
        <f t="shared" ref="AK3586:AK3649" si="1521">IF(M3586&gt;(80000000*0.329),0,IF(M3586&gt;0,M3586,0))</f>
        <v>12234.179065723321</v>
      </c>
      <c r="AL3586" s="3">
        <f t="shared" ref="AL3586:AL3649" si="1522">IF(N3586&gt;(80000000*0.329),0,IF(N3586&gt;0,N3586,0))</f>
        <v>0</v>
      </c>
      <c r="AM3586" s="3">
        <f t="shared" ref="AM3586:AM3649" si="1523">IF(O3586&gt;(80000000*0.329),0,IF(O3586&gt;0,O3586,0))</f>
        <v>0</v>
      </c>
      <c r="AN3586" s="3">
        <f t="shared" ref="AN3586:AN3649" si="1524">IF(P3586&gt;(80000000*0.329),0,IF(P3586&gt;0,P3586,0))</f>
        <v>0</v>
      </c>
      <c r="AO3586" s="3">
        <f t="shared" ref="AO3586:AO3649" si="1525">IF(Q3586&gt;(80000000*0.329),0,IF(Q3586&gt;0,Q3586,0))</f>
        <v>0</v>
      </c>
      <c r="AP3586" s="3">
        <f t="shared" ref="AP3586:AP3649" si="1526">IF(R3586&gt;(80000000*0.329),0,IF(R3586&gt;0,R3586,0))</f>
        <v>0</v>
      </c>
      <c r="AQ3586" s="3">
        <f t="shared" ref="AQ3586:AQ3649" si="1527">IF(S3586&gt;(80000000*0.329),0,IF(S3586&gt;0,S3586,0))</f>
        <v>0</v>
      </c>
      <c r="AR3586" s="3">
        <f t="shared" ref="AR3586:AR3649" si="1528">IF(T3586&gt;(80000000*0.329),0,IF(T3586&gt;0,T3586,0))</f>
        <v>0</v>
      </c>
      <c r="AS3586" s="3">
        <f t="shared" ref="AS3586:AS3649" si="1529">IF(U3586&gt;(80000000*0.329),0,IF(U3586&gt;0,U3586,0))</f>
        <v>0</v>
      </c>
      <c r="AT3586" s="3">
        <f t="shared" ref="AT3586:AT3649" si="1530">IF(V3586&gt;(80000000*0.329),0,IF(V3586&gt;0,V3586,0))</f>
        <v>0</v>
      </c>
      <c r="AU3586" s="3">
        <f t="shared" ref="AU3586:AU3649" si="1531">IF(W3586&gt;(80000000*0.329),0,IF(W3586&gt;0,W3586,0))</f>
        <v>0</v>
      </c>
      <c r="AV3586" s="3">
        <f t="shared" ref="AV3586:AV3649" si="1532">IF(X3586&gt;(80000000*0.329),0,IF(X3586&gt;0,X3586,0))</f>
        <v>0</v>
      </c>
      <c r="AW3586" s="3">
        <f t="shared" ref="AW3586:AW3649" si="1533">IF(Y3586&gt;(80000000*0.329),0,IF(Y3586&gt;0,Y3586,0))</f>
        <v>0</v>
      </c>
      <c r="AX3586" s="3">
        <f t="shared" si="1509"/>
        <v>2193719.6996538965</v>
      </c>
      <c r="AY3586" s="3">
        <f t="shared" si="1510"/>
        <v>11</v>
      </c>
      <c r="AZ3586" s="3">
        <f t="shared" ref="AZ3586:AZ3649" si="1534">B3586-AY3586</f>
        <v>0</v>
      </c>
      <c r="BA3586" s="3">
        <v>6227525.6870395336</v>
      </c>
      <c r="BB3586">
        <f t="shared" si="1511"/>
        <v>0.71699999999999997</v>
      </c>
    </row>
    <row r="3587" spans="1:54">
      <c r="A3587" s="2">
        <v>3586</v>
      </c>
      <c r="B3587">
        <v>7</v>
      </c>
      <c r="C3587" s="3">
        <v>7994.5208103949344</v>
      </c>
      <c r="D3587" s="3">
        <v>15516.209395935795</v>
      </c>
      <c r="E3587" s="3">
        <v>32651.800970821761</v>
      </c>
      <c r="F3587" s="3">
        <v>137502.12123760401</v>
      </c>
      <c r="G3587" s="3">
        <v>91143.432465545717</v>
      </c>
      <c r="H3587" s="3">
        <v>26394.110390228499</v>
      </c>
      <c r="I3587" s="3">
        <v>9998689.6478522867</v>
      </c>
      <c r="J3587" s="3">
        <v>0</v>
      </c>
      <c r="K3587" s="3">
        <v>0</v>
      </c>
      <c r="L3587" s="3">
        <v>0</v>
      </c>
      <c r="M3587" s="3">
        <v>0</v>
      </c>
      <c r="N3587" s="3">
        <v>0</v>
      </c>
      <c r="O3587" s="3">
        <v>0</v>
      </c>
      <c r="P3587" s="3">
        <v>0</v>
      </c>
      <c r="Q3587" s="3">
        <v>0</v>
      </c>
      <c r="R3587" s="3">
        <v>0</v>
      </c>
      <c r="S3587" s="3">
        <v>0</v>
      </c>
      <c r="T3587" s="3">
        <v>0</v>
      </c>
      <c r="U3587" s="3">
        <v>0</v>
      </c>
      <c r="V3587" s="3">
        <v>0</v>
      </c>
      <c r="W3587" s="3">
        <v>0</v>
      </c>
      <c r="X3587" s="3">
        <v>0</v>
      </c>
      <c r="Y3587" s="3">
        <v>0</v>
      </c>
      <c r="AA3587" s="3">
        <f t="shared" ref="AA3587:AA3650" si="1535">IF(C3587&gt;(80000000*0.329),0,IF(C3587&gt;0,C3587,0))</f>
        <v>7994.5208103949344</v>
      </c>
      <c r="AB3587" s="3">
        <f t="shared" si="1512"/>
        <v>15516.209395935795</v>
      </c>
      <c r="AC3587" s="3">
        <f t="shared" si="1513"/>
        <v>32651.800970821761</v>
      </c>
      <c r="AD3587" s="3">
        <f t="shared" si="1514"/>
        <v>137502.12123760401</v>
      </c>
      <c r="AE3587" s="3">
        <f t="shared" si="1515"/>
        <v>91143.432465545717</v>
      </c>
      <c r="AF3587" s="3">
        <f t="shared" si="1516"/>
        <v>26394.110390228499</v>
      </c>
      <c r="AG3587" s="3">
        <f t="shared" si="1517"/>
        <v>9998689.6478522867</v>
      </c>
      <c r="AH3587" s="3">
        <f t="shared" si="1518"/>
        <v>0</v>
      </c>
      <c r="AI3587" s="3">
        <f t="shared" si="1519"/>
        <v>0</v>
      </c>
      <c r="AJ3587" s="3">
        <f t="shared" si="1520"/>
        <v>0</v>
      </c>
      <c r="AK3587" s="3">
        <f t="shared" si="1521"/>
        <v>0</v>
      </c>
      <c r="AL3587" s="3">
        <f t="shared" si="1522"/>
        <v>0</v>
      </c>
      <c r="AM3587" s="3">
        <f t="shared" si="1523"/>
        <v>0</v>
      </c>
      <c r="AN3587" s="3">
        <f t="shared" si="1524"/>
        <v>0</v>
      </c>
      <c r="AO3587" s="3">
        <f t="shared" si="1525"/>
        <v>0</v>
      </c>
      <c r="AP3587" s="3">
        <f t="shared" si="1526"/>
        <v>0</v>
      </c>
      <c r="AQ3587" s="3">
        <f t="shared" si="1527"/>
        <v>0</v>
      </c>
      <c r="AR3587" s="3">
        <f t="shared" si="1528"/>
        <v>0</v>
      </c>
      <c r="AS3587" s="3">
        <f t="shared" si="1529"/>
        <v>0</v>
      </c>
      <c r="AT3587" s="3">
        <f t="shared" si="1530"/>
        <v>0</v>
      </c>
      <c r="AU3587" s="3">
        <f t="shared" si="1531"/>
        <v>0</v>
      </c>
      <c r="AV3587" s="3">
        <f t="shared" si="1532"/>
        <v>0</v>
      </c>
      <c r="AW3587" s="3">
        <f t="shared" si="1533"/>
        <v>0</v>
      </c>
      <c r="AX3587" s="3">
        <f t="shared" ref="AX3587:AX3650" si="1536">SUM(AA3587:AW3587)</f>
        <v>10309891.843122818</v>
      </c>
      <c r="AY3587" s="3">
        <f t="shared" ref="AY3587:AY3650" si="1537">COUNTIF(C3587:Y3587,"&gt;0")</f>
        <v>7</v>
      </c>
      <c r="AZ3587" s="3">
        <f t="shared" si="1534"/>
        <v>0</v>
      </c>
      <c r="BA3587" s="3">
        <v>6229003.6801601695</v>
      </c>
      <c r="BB3587">
        <f t="shared" ref="BB3587:BB3650" si="1538">(ROW()-1)/5000</f>
        <v>0.71719999999999995</v>
      </c>
    </row>
    <row r="3588" spans="1:54">
      <c r="A3588" s="2">
        <v>3587</v>
      </c>
      <c r="B3588">
        <v>18</v>
      </c>
      <c r="C3588" s="3">
        <v>282564.07080202003</v>
      </c>
      <c r="D3588" s="3">
        <v>82015.846027641877</v>
      </c>
      <c r="E3588" s="3">
        <v>21100.272115161497</v>
      </c>
      <c r="F3588" s="3">
        <v>111114.44131082132</v>
      </c>
      <c r="G3588" s="3">
        <v>886932.84346473706</v>
      </c>
      <c r="H3588" s="3">
        <v>22336.137063736001</v>
      </c>
      <c r="I3588" s="3">
        <v>118080.72755052109</v>
      </c>
      <c r="J3588" s="3">
        <v>168548.60859106292</v>
      </c>
      <c r="K3588" s="3">
        <v>17693.717231202114</v>
      </c>
      <c r="L3588" s="3">
        <v>573220.17779292923</v>
      </c>
      <c r="M3588" s="3">
        <v>503413.77221706283</v>
      </c>
      <c r="N3588" s="3">
        <v>51661.206783990528</v>
      </c>
      <c r="O3588" s="3">
        <v>285140.67832608515</v>
      </c>
      <c r="P3588" s="3">
        <v>20629.729206348293</v>
      </c>
      <c r="Q3588" s="3">
        <v>26706.784758600606</v>
      </c>
      <c r="R3588" s="3">
        <v>285497.34148456558</v>
      </c>
      <c r="S3588" s="3">
        <v>119252.3397549559</v>
      </c>
      <c r="T3588" s="3">
        <v>172271.75375164082</v>
      </c>
      <c r="U3588" s="3">
        <v>0</v>
      </c>
      <c r="V3588" s="3">
        <v>0</v>
      </c>
      <c r="W3588" s="3">
        <v>0</v>
      </c>
      <c r="X3588" s="3">
        <v>0</v>
      </c>
      <c r="Y3588" s="3">
        <v>0</v>
      </c>
      <c r="AA3588" s="3">
        <f t="shared" si="1535"/>
        <v>282564.07080202003</v>
      </c>
      <c r="AB3588" s="3">
        <f t="shared" si="1512"/>
        <v>82015.846027641877</v>
      </c>
      <c r="AC3588" s="3">
        <f t="shared" si="1513"/>
        <v>21100.272115161497</v>
      </c>
      <c r="AD3588" s="3">
        <f t="shared" si="1514"/>
        <v>111114.44131082132</v>
      </c>
      <c r="AE3588" s="3">
        <f t="shared" si="1515"/>
        <v>886932.84346473706</v>
      </c>
      <c r="AF3588" s="3">
        <f t="shared" si="1516"/>
        <v>22336.137063736001</v>
      </c>
      <c r="AG3588" s="3">
        <f t="shared" si="1517"/>
        <v>118080.72755052109</v>
      </c>
      <c r="AH3588" s="3">
        <f t="shared" si="1518"/>
        <v>168548.60859106292</v>
      </c>
      <c r="AI3588" s="3">
        <f t="shared" si="1519"/>
        <v>17693.717231202114</v>
      </c>
      <c r="AJ3588" s="3">
        <f t="shared" si="1520"/>
        <v>573220.17779292923</v>
      </c>
      <c r="AK3588" s="3">
        <f t="shared" si="1521"/>
        <v>503413.77221706283</v>
      </c>
      <c r="AL3588" s="3">
        <f t="shared" si="1522"/>
        <v>51661.206783990528</v>
      </c>
      <c r="AM3588" s="3">
        <f t="shared" si="1523"/>
        <v>285140.67832608515</v>
      </c>
      <c r="AN3588" s="3">
        <f t="shared" si="1524"/>
        <v>20629.729206348293</v>
      </c>
      <c r="AO3588" s="3">
        <f t="shared" si="1525"/>
        <v>26706.784758600606</v>
      </c>
      <c r="AP3588" s="3">
        <f t="shared" si="1526"/>
        <v>285497.34148456558</v>
      </c>
      <c r="AQ3588" s="3">
        <f t="shared" si="1527"/>
        <v>119252.3397549559</v>
      </c>
      <c r="AR3588" s="3">
        <f t="shared" si="1528"/>
        <v>172271.75375164082</v>
      </c>
      <c r="AS3588" s="3">
        <f t="shared" si="1529"/>
        <v>0</v>
      </c>
      <c r="AT3588" s="3">
        <f t="shared" si="1530"/>
        <v>0</v>
      </c>
      <c r="AU3588" s="3">
        <f t="shared" si="1531"/>
        <v>0</v>
      </c>
      <c r="AV3588" s="3">
        <f t="shared" si="1532"/>
        <v>0</v>
      </c>
      <c r="AW3588" s="3">
        <f t="shared" si="1533"/>
        <v>0</v>
      </c>
      <c r="AX3588" s="3">
        <f t="shared" si="1536"/>
        <v>3748180.4482330829</v>
      </c>
      <c r="AY3588" s="3">
        <f t="shared" si="1537"/>
        <v>18</v>
      </c>
      <c r="AZ3588" s="3">
        <f t="shared" si="1534"/>
        <v>0</v>
      </c>
      <c r="BA3588" s="3">
        <v>6235578.6738788448</v>
      </c>
      <c r="BB3588">
        <f t="shared" si="1538"/>
        <v>0.71740000000000004</v>
      </c>
    </row>
    <row r="3589" spans="1:54">
      <c r="A3589" s="2">
        <v>3588</v>
      </c>
      <c r="B3589">
        <v>15</v>
      </c>
      <c r="C3589" s="3">
        <v>36836.323887815059</v>
      </c>
      <c r="D3589" s="3">
        <v>3856952.6037124484</v>
      </c>
      <c r="E3589" s="3">
        <v>35464.519448284162</v>
      </c>
      <c r="F3589" s="3">
        <v>167480.13235278023</v>
      </c>
      <c r="G3589" s="3">
        <v>273643.33725754323</v>
      </c>
      <c r="H3589" s="3">
        <v>7253.7328408115873</v>
      </c>
      <c r="I3589" s="3">
        <v>423747.65166956472</v>
      </c>
      <c r="J3589" s="3">
        <v>7328729.3721591346</v>
      </c>
      <c r="K3589" s="3">
        <v>41867.478215349998</v>
      </c>
      <c r="L3589" s="3">
        <v>23361.292151575672</v>
      </c>
      <c r="M3589" s="3">
        <v>247235.11818810803</v>
      </c>
      <c r="N3589" s="3">
        <v>143831.65213816636</v>
      </c>
      <c r="O3589" s="3">
        <v>152273.66330538405</v>
      </c>
      <c r="P3589" s="3">
        <v>282411.73367606441</v>
      </c>
      <c r="Q3589" s="3">
        <v>883492.7512378766</v>
      </c>
      <c r="R3589" s="3">
        <v>0</v>
      </c>
      <c r="S3589" s="3">
        <v>0</v>
      </c>
      <c r="T3589" s="3">
        <v>0</v>
      </c>
      <c r="U3589" s="3">
        <v>0</v>
      </c>
      <c r="V3589" s="3">
        <v>0</v>
      </c>
      <c r="W3589" s="3">
        <v>0</v>
      </c>
      <c r="X3589" s="3">
        <v>0</v>
      </c>
      <c r="Y3589" s="3">
        <v>0</v>
      </c>
      <c r="AA3589" s="3">
        <f t="shared" si="1535"/>
        <v>36836.323887815059</v>
      </c>
      <c r="AB3589" s="3">
        <f t="shared" si="1512"/>
        <v>3856952.6037124484</v>
      </c>
      <c r="AC3589" s="3">
        <f t="shared" si="1513"/>
        <v>35464.519448284162</v>
      </c>
      <c r="AD3589" s="3">
        <f t="shared" si="1514"/>
        <v>167480.13235278023</v>
      </c>
      <c r="AE3589" s="3">
        <f t="shared" si="1515"/>
        <v>273643.33725754323</v>
      </c>
      <c r="AF3589" s="3">
        <f t="shared" si="1516"/>
        <v>7253.7328408115873</v>
      </c>
      <c r="AG3589" s="3">
        <f t="shared" si="1517"/>
        <v>423747.65166956472</v>
      </c>
      <c r="AH3589" s="3">
        <f t="shared" si="1518"/>
        <v>7328729.3721591346</v>
      </c>
      <c r="AI3589" s="3">
        <f t="shared" si="1519"/>
        <v>41867.478215349998</v>
      </c>
      <c r="AJ3589" s="3">
        <f t="shared" si="1520"/>
        <v>23361.292151575672</v>
      </c>
      <c r="AK3589" s="3">
        <f t="shared" si="1521"/>
        <v>247235.11818810803</v>
      </c>
      <c r="AL3589" s="3">
        <f t="shared" si="1522"/>
        <v>143831.65213816636</v>
      </c>
      <c r="AM3589" s="3">
        <f t="shared" si="1523"/>
        <v>152273.66330538405</v>
      </c>
      <c r="AN3589" s="3">
        <f t="shared" si="1524"/>
        <v>282411.73367606441</v>
      </c>
      <c r="AO3589" s="3">
        <f t="shared" si="1525"/>
        <v>883492.7512378766</v>
      </c>
      <c r="AP3589" s="3">
        <f t="shared" si="1526"/>
        <v>0</v>
      </c>
      <c r="AQ3589" s="3">
        <f t="shared" si="1527"/>
        <v>0</v>
      </c>
      <c r="AR3589" s="3">
        <f t="shared" si="1528"/>
        <v>0</v>
      </c>
      <c r="AS3589" s="3">
        <f t="shared" si="1529"/>
        <v>0</v>
      </c>
      <c r="AT3589" s="3">
        <f t="shared" si="1530"/>
        <v>0</v>
      </c>
      <c r="AU3589" s="3">
        <f t="shared" si="1531"/>
        <v>0</v>
      </c>
      <c r="AV3589" s="3">
        <f t="shared" si="1532"/>
        <v>0</v>
      </c>
      <c r="AW3589" s="3">
        <f t="shared" si="1533"/>
        <v>0</v>
      </c>
      <c r="AX3589" s="3">
        <f t="shared" si="1536"/>
        <v>13904581.362240905</v>
      </c>
      <c r="AY3589" s="3">
        <f t="shared" si="1537"/>
        <v>15</v>
      </c>
      <c r="AZ3589" s="3">
        <f t="shared" si="1534"/>
        <v>0</v>
      </c>
      <c r="BA3589" s="3">
        <v>6236849.78485021</v>
      </c>
      <c r="BB3589">
        <f t="shared" si="1538"/>
        <v>0.71760000000000002</v>
      </c>
    </row>
    <row r="3590" spans="1:54">
      <c r="A3590" s="2">
        <v>3589</v>
      </c>
      <c r="B3590">
        <v>15</v>
      </c>
      <c r="C3590" s="3">
        <v>69933.132356820803</v>
      </c>
      <c r="D3590" s="3">
        <v>3959260.6602718588</v>
      </c>
      <c r="E3590" s="3">
        <v>168717.85629153077</v>
      </c>
      <c r="F3590" s="3">
        <v>3817909.1503587551</v>
      </c>
      <c r="G3590" s="3">
        <v>30143.389880891635</v>
      </c>
      <c r="H3590" s="3">
        <v>12656.21427095505</v>
      </c>
      <c r="I3590" s="3">
        <v>203558.46020686356</v>
      </c>
      <c r="J3590" s="3">
        <v>299847.18032860121</v>
      </c>
      <c r="K3590" s="3">
        <v>3496157.4217210142</v>
      </c>
      <c r="L3590" s="3">
        <v>66346.928617123587</v>
      </c>
      <c r="M3590" s="3">
        <v>1243158.0059332361</v>
      </c>
      <c r="N3590" s="3">
        <v>182336.33015360968</v>
      </c>
      <c r="O3590" s="3">
        <v>138379.78190691097</v>
      </c>
      <c r="P3590" s="3">
        <v>151859.19448256274</v>
      </c>
      <c r="Q3590" s="3">
        <v>83301.243791273562</v>
      </c>
      <c r="R3590" s="3">
        <v>0</v>
      </c>
      <c r="S3590" s="3">
        <v>0</v>
      </c>
      <c r="T3590" s="3">
        <v>0</v>
      </c>
      <c r="U3590" s="3">
        <v>0</v>
      </c>
      <c r="V3590" s="3">
        <v>0</v>
      </c>
      <c r="W3590" s="3">
        <v>0</v>
      </c>
      <c r="X3590" s="3">
        <v>0</v>
      </c>
      <c r="Y3590" s="3">
        <v>0</v>
      </c>
      <c r="AA3590" s="3">
        <f t="shared" si="1535"/>
        <v>69933.132356820803</v>
      </c>
      <c r="AB3590" s="3">
        <f t="shared" si="1512"/>
        <v>3959260.6602718588</v>
      </c>
      <c r="AC3590" s="3">
        <f t="shared" si="1513"/>
        <v>168717.85629153077</v>
      </c>
      <c r="AD3590" s="3">
        <f t="shared" si="1514"/>
        <v>3817909.1503587551</v>
      </c>
      <c r="AE3590" s="3">
        <f t="shared" si="1515"/>
        <v>30143.389880891635</v>
      </c>
      <c r="AF3590" s="3">
        <f t="shared" si="1516"/>
        <v>12656.21427095505</v>
      </c>
      <c r="AG3590" s="3">
        <f t="shared" si="1517"/>
        <v>203558.46020686356</v>
      </c>
      <c r="AH3590" s="3">
        <f t="shared" si="1518"/>
        <v>299847.18032860121</v>
      </c>
      <c r="AI3590" s="3">
        <f t="shared" si="1519"/>
        <v>3496157.4217210142</v>
      </c>
      <c r="AJ3590" s="3">
        <f t="shared" si="1520"/>
        <v>66346.928617123587</v>
      </c>
      <c r="AK3590" s="3">
        <f t="shared" si="1521"/>
        <v>1243158.0059332361</v>
      </c>
      <c r="AL3590" s="3">
        <f t="shared" si="1522"/>
        <v>182336.33015360968</v>
      </c>
      <c r="AM3590" s="3">
        <f t="shared" si="1523"/>
        <v>138379.78190691097</v>
      </c>
      <c r="AN3590" s="3">
        <f t="shared" si="1524"/>
        <v>151859.19448256274</v>
      </c>
      <c r="AO3590" s="3">
        <f t="shared" si="1525"/>
        <v>83301.243791273562</v>
      </c>
      <c r="AP3590" s="3">
        <f t="shared" si="1526"/>
        <v>0</v>
      </c>
      <c r="AQ3590" s="3">
        <f t="shared" si="1527"/>
        <v>0</v>
      </c>
      <c r="AR3590" s="3">
        <f t="shared" si="1528"/>
        <v>0</v>
      </c>
      <c r="AS3590" s="3">
        <f t="shared" si="1529"/>
        <v>0</v>
      </c>
      <c r="AT3590" s="3">
        <f t="shared" si="1530"/>
        <v>0</v>
      </c>
      <c r="AU3590" s="3">
        <f t="shared" si="1531"/>
        <v>0</v>
      </c>
      <c r="AV3590" s="3">
        <f t="shared" si="1532"/>
        <v>0</v>
      </c>
      <c r="AW3590" s="3">
        <f t="shared" si="1533"/>
        <v>0</v>
      </c>
      <c r="AX3590" s="3">
        <f t="shared" si="1536"/>
        <v>13923564.950572006</v>
      </c>
      <c r="AY3590" s="3">
        <f t="shared" si="1537"/>
        <v>15</v>
      </c>
      <c r="AZ3590" s="3">
        <f t="shared" si="1534"/>
        <v>0</v>
      </c>
      <c r="BA3590" s="3">
        <v>6247531.4936249387</v>
      </c>
      <c r="BB3590">
        <f t="shared" si="1538"/>
        <v>0.71779999999999999</v>
      </c>
    </row>
    <row r="3591" spans="1:54">
      <c r="A3591" s="2">
        <v>3590</v>
      </c>
      <c r="B3591">
        <v>17</v>
      </c>
      <c r="C3591" s="3">
        <v>97423.963828140579</v>
      </c>
      <c r="D3591" s="3">
        <v>467921.45581240993</v>
      </c>
      <c r="E3591" s="3">
        <v>74830.352962938312</v>
      </c>
      <c r="F3591" s="3">
        <v>807181.43784307595</v>
      </c>
      <c r="G3591" s="3">
        <v>16615.597091904241</v>
      </c>
      <c r="H3591" s="3">
        <v>239482.15341724321</v>
      </c>
      <c r="I3591" s="3">
        <v>563225.53981824138</v>
      </c>
      <c r="J3591" s="3">
        <v>199553.98584404271</v>
      </c>
      <c r="K3591" s="3">
        <v>1412787.2080893647</v>
      </c>
      <c r="L3591" s="3">
        <v>27526.268483722608</v>
      </c>
      <c r="M3591" s="3">
        <v>270068.48031875829</v>
      </c>
      <c r="N3591" s="3">
        <v>133481.00487309342</v>
      </c>
      <c r="O3591" s="3">
        <v>174125.86272268515</v>
      </c>
      <c r="P3591" s="3">
        <v>89959.659137666094</v>
      </c>
      <c r="Q3591" s="3">
        <v>224914.41183695904</v>
      </c>
      <c r="R3591" s="3">
        <v>183167.61761378846</v>
      </c>
      <c r="S3591" s="3">
        <v>872385.13346124557</v>
      </c>
      <c r="T3591" s="3">
        <v>0</v>
      </c>
      <c r="U3591" s="3">
        <v>0</v>
      </c>
      <c r="V3591" s="3">
        <v>0</v>
      </c>
      <c r="W3591" s="3">
        <v>0</v>
      </c>
      <c r="X3591" s="3">
        <v>0</v>
      </c>
      <c r="Y3591" s="3">
        <v>0</v>
      </c>
      <c r="AA3591" s="3">
        <f t="shared" si="1535"/>
        <v>97423.963828140579</v>
      </c>
      <c r="AB3591" s="3">
        <f t="shared" si="1512"/>
        <v>467921.45581240993</v>
      </c>
      <c r="AC3591" s="3">
        <f t="shared" si="1513"/>
        <v>74830.352962938312</v>
      </c>
      <c r="AD3591" s="3">
        <f t="shared" si="1514"/>
        <v>807181.43784307595</v>
      </c>
      <c r="AE3591" s="3">
        <f t="shared" si="1515"/>
        <v>16615.597091904241</v>
      </c>
      <c r="AF3591" s="3">
        <f t="shared" si="1516"/>
        <v>239482.15341724321</v>
      </c>
      <c r="AG3591" s="3">
        <f t="shared" si="1517"/>
        <v>563225.53981824138</v>
      </c>
      <c r="AH3591" s="3">
        <f t="shared" si="1518"/>
        <v>199553.98584404271</v>
      </c>
      <c r="AI3591" s="3">
        <f t="shared" si="1519"/>
        <v>1412787.2080893647</v>
      </c>
      <c r="AJ3591" s="3">
        <f t="shared" si="1520"/>
        <v>27526.268483722608</v>
      </c>
      <c r="AK3591" s="3">
        <f t="shared" si="1521"/>
        <v>270068.48031875829</v>
      </c>
      <c r="AL3591" s="3">
        <f t="shared" si="1522"/>
        <v>133481.00487309342</v>
      </c>
      <c r="AM3591" s="3">
        <f t="shared" si="1523"/>
        <v>174125.86272268515</v>
      </c>
      <c r="AN3591" s="3">
        <f t="shared" si="1524"/>
        <v>89959.659137666094</v>
      </c>
      <c r="AO3591" s="3">
        <f t="shared" si="1525"/>
        <v>224914.41183695904</v>
      </c>
      <c r="AP3591" s="3">
        <f t="shared" si="1526"/>
        <v>183167.61761378846</v>
      </c>
      <c r="AQ3591" s="3">
        <f t="shared" si="1527"/>
        <v>872385.13346124557</v>
      </c>
      <c r="AR3591" s="3">
        <f t="shared" si="1528"/>
        <v>0</v>
      </c>
      <c r="AS3591" s="3">
        <f t="shared" si="1529"/>
        <v>0</v>
      </c>
      <c r="AT3591" s="3">
        <f t="shared" si="1530"/>
        <v>0</v>
      </c>
      <c r="AU3591" s="3">
        <f t="shared" si="1531"/>
        <v>0</v>
      </c>
      <c r="AV3591" s="3">
        <f t="shared" si="1532"/>
        <v>0</v>
      </c>
      <c r="AW3591" s="3">
        <f t="shared" si="1533"/>
        <v>0</v>
      </c>
      <c r="AX3591" s="3">
        <f t="shared" si="1536"/>
        <v>5854650.1331552798</v>
      </c>
      <c r="AY3591" s="3">
        <f t="shared" si="1537"/>
        <v>17</v>
      </c>
      <c r="AZ3591" s="3">
        <f t="shared" si="1534"/>
        <v>0</v>
      </c>
      <c r="BA3591" s="3">
        <v>6250434.1129932553</v>
      </c>
      <c r="BB3591">
        <f t="shared" si="1538"/>
        <v>0.71799999999999997</v>
      </c>
    </row>
    <row r="3592" spans="1:54">
      <c r="A3592" s="2">
        <v>3591</v>
      </c>
      <c r="B3592">
        <v>18</v>
      </c>
      <c r="C3592" s="3">
        <v>418000.48965874326</v>
      </c>
      <c r="D3592" s="3">
        <v>4519.2317830032125</v>
      </c>
      <c r="E3592" s="3">
        <v>2498326.3416633452</v>
      </c>
      <c r="F3592" s="3">
        <v>19156.676278524628</v>
      </c>
      <c r="G3592" s="3">
        <v>113843.59229831917</v>
      </c>
      <c r="H3592" s="3">
        <v>38336.296795869763</v>
      </c>
      <c r="I3592" s="3">
        <v>169506.04628671284</v>
      </c>
      <c r="J3592" s="3">
        <v>72952.672273968739</v>
      </c>
      <c r="K3592" s="3">
        <v>57967.779704893321</v>
      </c>
      <c r="L3592" s="3">
        <v>71103.945431709668</v>
      </c>
      <c r="M3592" s="3">
        <v>178963.10933919024</v>
      </c>
      <c r="N3592" s="3">
        <v>3744359.3528906694</v>
      </c>
      <c r="O3592" s="3">
        <v>109809.8907445229</v>
      </c>
      <c r="P3592" s="3">
        <v>573783.24892605969</v>
      </c>
      <c r="Q3592" s="3">
        <v>133082.06489497804</v>
      </c>
      <c r="R3592" s="3">
        <v>567729.42849160708</v>
      </c>
      <c r="S3592" s="3">
        <v>35554.150649295108</v>
      </c>
      <c r="T3592" s="3">
        <v>93515.68443259933</v>
      </c>
      <c r="U3592" s="3">
        <v>0</v>
      </c>
      <c r="V3592" s="3">
        <v>0</v>
      </c>
      <c r="W3592" s="3">
        <v>0</v>
      </c>
      <c r="X3592" s="3">
        <v>0</v>
      </c>
      <c r="Y3592" s="3">
        <v>0</v>
      </c>
      <c r="AA3592" s="3">
        <f t="shared" si="1535"/>
        <v>418000.48965874326</v>
      </c>
      <c r="AB3592" s="3">
        <f t="shared" si="1512"/>
        <v>4519.2317830032125</v>
      </c>
      <c r="AC3592" s="3">
        <f t="shared" si="1513"/>
        <v>2498326.3416633452</v>
      </c>
      <c r="AD3592" s="3">
        <f t="shared" si="1514"/>
        <v>19156.676278524628</v>
      </c>
      <c r="AE3592" s="3">
        <f t="shared" si="1515"/>
        <v>113843.59229831917</v>
      </c>
      <c r="AF3592" s="3">
        <f t="shared" si="1516"/>
        <v>38336.296795869763</v>
      </c>
      <c r="AG3592" s="3">
        <f t="shared" si="1517"/>
        <v>169506.04628671284</v>
      </c>
      <c r="AH3592" s="3">
        <f t="shared" si="1518"/>
        <v>72952.672273968739</v>
      </c>
      <c r="AI3592" s="3">
        <f t="shared" si="1519"/>
        <v>57967.779704893321</v>
      </c>
      <c r="AJ3592" s="3">
        <f t="shared" si="1520"/>
        <v>71103.945431709668</v>
      </c>
      <c r="AK3592" s="3">
        <f t="shared" si="1521"/>
        <v>178963.10933919024</v>
      </c>
      <c r="AL3592" s="3">
        <f t="shared" si="1522"/>
        <v>3744359.3528906694</v>
      </c>
      <c r="AM3592" s="3">
        <f t="shared" si="1523"/>
        <v>109809.8907445229</v>
      </c>
      <c r="AN3592" s="3">
        <f t="shared" si="1524"/>
        <v>573783.24892605969</v>
      </c>
      <c r="AO3592" s="3">
        <f t="shared" si="1525"/>
        <v>133082.06489497804</v>
      </c>
      <c r="AP3592" s="3">
        <f t="shared" si="1526"/>
        <v>567729.42849160708</v>
      </c>
      <c r="AQ3592" s="3">
        <f t="shared" si="1527"/>
        <v>35554.150649295108</v>
      </c>
      <c r="AR3592" s="3">
        <f t="shared" si="1528"/>
        <v>93515.68443259933</v>
      </c>
      <c r="AS3592" s="3">
        <f t="shared" si="1529"/>
        <v>0</v>
      </c>
      <c r="AT3592" s="3">
        <f t="shared" si="1530"/>
        <v>0</v>
      </c>
      <c r="AU3592" s="3">
        <f t="shared" si="1531"/>
        <v>0</v>
      </c>
      <c r="AV3592" s="3">
        <f t="shared" si="1532"/>
        <v>0</v>
      </c>
      <c r="AW3592" s="3">
        <f t="shared" si="1533"/>
        <v>0</v>
      </c>
      <c r="AX3592" s="3">
        <f t="shared" si="1536"/>
        <v>8900510.0025440101</v>
      </c>
      <c r="AY3592" s="3">
        <f t="shared" si="1537"/>
        <v>18</v>
      </c>
      <c r="AZ3592" s="3">
        <f t="shared" si="1534"/>
        <v>0</v>
      </c>
      <c r="BA3592" s="3">
        <v>6253336.280353318</v>
      </c>
      <c r="BB3592">
        <f t="shared" si="1538"/>
        <v>0.71819999999999995</v>
      </c>
    </row>
    <row r="3593" spans="1:54">
      <c r="A3593" s="2">
        <v>3592</v>
      </c>
      <c r="B3593">
        <v>8</v>
      </c>
      <c r="C3593" s="3">
        <v>251721.70537877802</v>
      </c>
      <c r="D3593" s="3">
        <v>70360.856646756845</v>
      </c>
      <c r="E3593" s="3">
        <v>672669.95474059449</v>
      </c>
      <c r="F3593" s="3">
        <v>385025.36654797883</v>
      </c>
      <c r="G3593" s="3">
        <v>280581.26110548858</v>
      </c>
      <c r="H3593" s="3">
        <v>200599.6871497723</v>
      </c>
      <c r="I3593" s="3">
        <v>148367.61294281235</v>
      </c>
      <c r="J3593" s="3">
        <v>41559.779402891407</v>
      </c>
      <c r="K3593" s="3">
        <v>0</v>
      </c>
      <c r="L3593" s="3">
        <v>0</v>
      </c>
      <c r="M3593" s="3">
        <v>0</v>
      </c>
      <c r="N3593" s="3">
        <v>0</v>
      </c>
      <c r="O3593" s="3">
        <v>0</v>
      </c>
      <c r="P3593" s="3">
        <v>0</v>
      </c>
      <c r="Q3593" s="3">
        <v>0</v>
      </c>
      <c r="R3593" s="3">
        <v>0</v>
      </c>
      <c r="S3593" s="3">
        <v>0</v>
      </c>
      <c r="T3593" s="3">
        <v>0</v>
      </c>
      <c r="U3593" s="3">
        <v>0</v>
      </c>
      <c r="V3593" s="3">
        <v>0</v>
      </c>
      <c r="W3593" s="3">
        <v>0</v>
      </c>
      <c r="X3593" s="3">
        <v>0</v>
      </c>
      <c r="Y3593" s="3">
        <v>0</v>
      </c>
      <c r="AA3593" s="3">
        <f t="shared" si="1535"/>
        <v>251721.70537877802</v>
      </c>
      <c r="AB3593" s="3">
        <f t="shared" si="1512"/>
        <v>70360.856646756845</v>
      </c>
      <c r="AC3593" s="3">
        <f t="shared" si="1513"/>
        <v>672669.95474059449</v>
      </c>
      <c r="AD3593" s="3">
        <f t="shared" si="1514"/>
        <v>385025.36654797883</v>
      </c>
      <c r="AE3593" s="3">
        <f t="shared" si="1515"/>
        <v>280581.26110548858</v>
      </c>
      <c r="AF3593" s="3">
        <f t="shared" si="1516"/>
        <v>200599.6871497723</v>
      </c>
      <c r="AG3593" s="3">
        <f t="shared" si="1517"/>
        <v>148367.61294281235</v>
      </c>
      <c r="AH3593" s="3">
        <f t="shared" si="1518"/>
        <v>41559.779402891407</v>
      </c>
      <c r="AI3593" s="3">
        <f t="shared" si="1519"/>
        <v>0</v>
      </c>
      <c r="AJ3593" s="3">
        <f t="shared" si="1520"/>
        <v>0</v>
      </c>
      <c r="AK3593" s="3">
        <f t="shared" si="1521"/>
        <v>0</v>
      </c>
      <c r="AL3593" s="3">
        <f t="shared" si="1522"/>
        <v>0</v>
      </c>
      <c r="AM3593" s="3">
        <f t="shared" si="1523"/>
        <v>0</v>
      </c>
      <c r="AN3593" s="3">
        <f t="shared" si="1524"/>
        <v>0</v>
      </c>
      <c r="AO3593" s="3">
        <f t="shared" si="1525"/>
        <v>0</v>
      </c>
      <c r="AP3593" s="3">
        <f t="shared" si="1526"/>
        <v>0</v>
      </c>
      <c r="AQ3593" s="3">
        <f t="shared" si="1527"/>
        <v>0</v>
      </c>
      <c r="AR3593" s="3">
        <f t="shared" si="1528"/>
        <v>0</v>
      </c>
      <c r="AS3593" s="3">
        <f t="shared" si="1529"/>
        <v>0</v>
      </c>
      <c r="AT3593" s="3">
        <f t="shared" si="1530"/>
        <v>0</v>
      </c>
      <c r="AU3593" s="3">
        <f t="shared" si="1531"/>
        <v>0</v>
      </c>
      <c r="AV3593" s="3">
        <f t="shared" si="1532"/>
        <v>0</v>
      </c>
      <c r="AW3593" s="3">
        <f t="shared" si="1533"/>
        <v>0</v>
      </c>
      <c r="AX3593" s="3">
        <f t="shared" si="1536"/>
        <v>2050886.2239150726</v>
      </c>
      <c r="AY3593" s="3">
        <f t="shared" si="1537"/>
        <v>8</v>
      </c>
      <c r="AZ3593" s="3">
        <f t="shared" si="1534"/>
        <v>0</v>
      </c>
      <c r="BA3593" s="3">
        <v>6255420.1428153003</v>
      </c>
      <c r="BB3593">
        <f t="shared" si="1538"/>
        <v>0.71840000000000004</v>
      </c>
    </row>
    <row r="3594" spans="1:54">
      <c r="A3594" s="2">
        <v>3593</v>
      </c>
      <c r="B3594">
        <v>13</v>
      </c>
      <c r="C3594" s="3">
        <v>117653.51330329062</v>
      </c>
      <c r="D3594" s="3">
        <v>342646.48691046116</v>
      </c>
      <c r="E3594" s="3">
        <v>50729.403366477687</v>
      </c>
      <c r="F3594" s="3">
        <v>129036.56747022249</v>
      </c>
      <c r="G3594" s="3">
        <v>214796.41740507554</v>
      </c>
      <c r="H3594" s="3">
        <v>210868.08398393841</v>
      </c>
      <c r="I3594" s="3">
        <v>1543979.9134366882</v>
      </c>
      <c r="J3594" s="3">
        <v>16561.505998685701</v>
      </c>
      <c r="K3594" s="3">
        <v>11083.25368162646</v>
      </c>
      <c r="L3594" s="3">
        <v>293926.57837705745</v>
      </c>
      <c r="M3594" s="3">
        <v>462646.85051575047</v>
      </c>
      <c r="N3594" s="3">
        <v>464502.95812029607</v>
      </c>
      <c r="O3594" s="3">
        <v>143982.11981174044</v>
      </c>
      <c r="P3594" s="3">
        <v>0</v>
      </c>
      <c r="Q3594" s="3">
        <v>0</v>
      </c>
      <c r="R3594" s="3">
        <v>0</v>
      </c>
      <c r="S3594" s="3">
        <v>0</v>
      </c>
      <c r="T3594" s="3">
        <v>0</v>
      </c>
      <c r="U3594" s="3">
        <v>0</v>
      </c>
      <c r="V3594" s="3">
        <v>0</v>
      </c>
      <c r="W3594" s="3">
        <v>0</v>
      </c>
      <c r="X3594" s="3">
        <v>0</v>
      </c>
      <c r="Y3594" s="3">
        <v>0</v>
      </c>
      <c r="AA3594" s="3">
        <f t="shared" si="1535"/>
        <v>117653.51330329062</v>
      </c>
      <c r="AB3594" s="3">
        <f t="shared" si="1512"/>
        <v>342646.48691046116</v>
      </c>
      <c r="AC3594" s="3">
        <f t="shared" si="1513"/>
        <v>50729.403366477687</v>
      </c>
      <c r="AD3594" s="3">
        <f t="shared" si="1514"/>
        <v>129036.56747022249</v>
      </c>
      <c r="AE3594" s="3">
        <f t="shared" si="1515"/>
        <v>214796.41740507554</v>
      </c>
      <c r="AF3594" s="3">
        <f t="shared" si="1516"/>
        <v>210868.08398393841</v>
      </c>
      <c r="AG3594" s="3">
        <f t="shared" si="1517"/>
        <v>1543979.9134366882</v>
      </c>
      <c r="AH3594" s="3">
        <f t="shared" si="1518"/>
        <v>16561.505998685701</v>
      </c>
      <c r="AI3594" s="3">
        <f t="shared" si="1519"/>
        <v>11083.25368162646</v>
      </c>
      <c r="AJ3594" s="3">
        <f t="shared" si="1520"/>
        <v>293926.57837705745</v>
      </c>
      <c r="AK3594" s="3">
        <f t="shared" si="1521"/>
        <v>462646.85051575047</v>
      </c>
      <c r="AL3594" s="3">
        <f t="shared" si="1522"/>
        <v>464502.95812029607</v>
      </c>
      <c r="AM3594" s="3">
        <f t="shared" si="1523"/>
        <v>143982.11981174044</v>
      </c>
      <c r="AN3594" s="3">
        <f t="shared" si="1524"/>
        <v>0</v>
      </c>
      <c r="AO3594" s="3">
        <f t="shared" si="1525"/>
        <v>0</v>
      </c>
      <c r="AP3594" s="3">
        <f t="shared" si="1526"/>
        <v>0</v>
      </c>
      <c r="AQ3594" s="3">
        <f t="shared" si="1527"/>
        <v>0</v>
      </c>
      <c r="AR3594" s="3">
        <f t="shared" si="1528"/>
        <v>0</v>
      </c>
      <c r="AS3594" s="3">
        <f t="shared" si="1529"/>
        <v>0</v>
      </c>
      <c r="AT3594" s="3">
        <f t="shared" si="1530"/>
        <v>0</v>
      </c>
      <c r="AU3594" s="3">
        <f t="shared" si="1531"/>
        <v>0</v>
      </c>
      <c r="AV3594" s="3">
        <f t="shared" si="1532"/>
        <v>0</v>
      </c>
      <c r="AW3594" s="3">
        <f t="shared" si="1533"/>
        <v>0</v>
      </c>
      <c r="AX3594" s="3">
        <f t="shared" si="1536"/>
        <v>4002413.6523813102</v>
      </c>
      <c r="AY3594" s="3">
        <f t="shared" si="1537"/>
        <v>13</v>
      </c>
      <c r="AZ3594" s="3">
        <f t="shared" si="1534"/>
        <v>0</v>
      </c>
      <c r="BA3594" s="3">
        <v>6256872.3100400288</v>
      </c>
      <c r="BB3594">
        <f t="shared" si="1538"/>
        <v>0.71860000000000002</v>
      </c>
    </row>
    <row r="3595" spans="1:54">
      <c r="A3595" s="2">
        <v>3594</v>
      </c>
      <c r="B3595">
        <v>10</v>
      </c>
      <c r="C3595" s="3">
        <v>707658.28000901989</v>
      </c>
      <c r="D3595" s="3">
        <v>1451044.3119280427</v>
      </c>
      <c r="E3595" s="3">
        <v>4640222.222553771</v>
      </c>
      <c r="F3595" s="3">
        <v>74283.743301807102</v>
      </c>
      <c r="G3595" s="3">
        <v>37516.17396490126</v>
      </c>
      <c r="H3595" s="3">
        <v>467451.60530464834</v>
      </c>
      <c r="I3595" s="3">
        <v>84929.04758111274</v>
      </c>
      <c r="J3595" s="3">
        <v>114752.79221162788</v>
      </c>
      <c r="K3595" s="3">
        <v>95302.205836651206</v>
      </c>
      <c r="L3595" s="3">
        <v>3753040.2571299463</v>
      </c>
      <c r="M3595" s="3">
        <v>0</v>
      </c>
      <c r="N3595" s="3">
        <v>0</v>
      </c>
      <c r="O3595" s="3">
        <v>0</v>
      </c>
      <c r="P3595" s="3">
        <v>0</v>
      </c>
      <c r="Q3595" s="3">
        <v>0</v>
      </c>
      <c r="R3595" s="3">
        <v>0</v>
      </c>
      <c r="S3595" s="3">
        <v>0</v>
      </c>
      <c r="T3595" s="3">
        <v>0</v>
      </c>
      <c r="U3595" s="3">
        <v>0</v>
      </c>
      <c r="V3595" s="3">
        <v>0</v>
      </c>
      <c r="W3595" s="3">
        <v>0</v>
      </c>
      <c r="X3595" s="3">
        <v>0</v>
      </c>
      <c r="Y3595" s="3">
        <v>0</v>
      </c>
      <c r="AA3595" s="3">
        <f t="shared" si="1535"/>
        <v>707658.28000901989</v>
      </c>
      <c r="AB3595" s="3">
        <f t="shared" si="1512"/>
        <v>1451044.3119280427</v>
      </c>
      <c r="AC3595" s="3">
        <f t="shared" si="1513"/>
        <v>4640222.222553771</v>
      </c>
      <c r="AD3595" s="3">
        <f t="shared" si="1514"/>
        <v>74283.743301807102</v>
      </c>
      <c r="AE3595" s="3">
        <f t="shared" si="1515"/>
        <v>37516.17396490126</v>
      </c>
      <c r="AF3595" s="3">
        <f t="shared" si="1516"/>
        <v>467451.60530464834</v>
      </c>
      <c r="AG3595" s="3">
        <f t="shared" si="1517"/>
        <v>84929.04758111274</v>
      </c>
      <c r="AH3595" s="3">
        <f t="shared" si="1518"/>
        <v>114752.79221162788</v>
      </c>
      <c r="AI3595" s="3">
        <f t="shared" si="1519"/>
        <v>95302.205836651206</v>
      </c>
      <c r="AJ3595" s="3">
        <f t="shared" si="1520"/>
        <v>3753040.2571299463</v>
      </c>
      <c r="AK3595" s="3">
        <f t="shared" si="1521"/>
        <v>0</v>
      </c>
      <c r="AL3595" s="3">
        <f t="shared" si="1522"/>
        <v>0</v>
      </c>
      <c r="AM3595" s="3">
        <f t="shared" si="1523"/>
        <v>0</v>
      </c>
      <c r="AN3595" s="3">
        <f t="shared" si="1524"/>
        <v>0</v>
      </c>
      <c r="AO3595" s="3">
        <f t="shared" si="1525"/>
        <v>0</v>
      </c>
      <c r="AP3595" s="3">
        <f t="shared" si="1526"/>
        <v>0</v>
      </c>
      <c r="AQ3595" s="3">
        <f t="shared" si="1527"/>
        <v>0</v>
      </c>
      <c r="AR3595" s="3">
        <f t="shared" si="1528"/>
        <v>0</v>
      </c>
      <c r="AS3595" s="3">
        <f t="shared" si="1529"/>
        <v>0</v>
      </c>
      <c r="AT3595" s="3">
        <f t="shared" si="1530"/>
        <v>0</v>
      </c>
      <c r="AU3595" s="3">
        <f t="shared" si="1531"/>
        <v>0</v>
      </c>
      <c r="AV3595" s="3">
        <f t="shared" si="1532"/>
        <v>0</v>
      </c>
      <c r="AW3595" s="3">
        <f t="shared" si="1533"/>
        <v>0</v>
      </c>
      <c r="AX3595" s="3">
        <f t="shared" si="1536"/>
        <v>11426200.639821528</v>
      </c>
      <c r="AY3595" s="3">
        <f t="shared" si="1537"/>
        <v>10</v>
      </c>
      <c r="AZ3595" s="3">
        <f t="shared" si="1534"/>
        <v>0</v>
      </c>
      <c r="BA3595" s="3">
        <v>6269929.0268228864</v>
      </c>
      <c r="BB3595">
        <f t="shared" si="1538"/>
        <v>0.71879999999999999</v>
      </c>
    </row>
    <row r="3596" spans="1:54">
      <c r="A3596" s="2">
        <v>3595</v>
      </c>
      <c r="B3596">
        <v>7</v>
      </c>
      <c r="C3596" s="3">
        <v>813773.01523782173</v>
      </c>
      <c r="D3596" s="3">
        <v>48115.162847856081</v>
      </c>
      <c r="E3596" s="3">
        <v>58176.267413152644</v>
      </c>
      <c r="F3596" s="3">
        <v>346312.82660761406</v>
      </c>
      <c r="G3596" s="3">
        <v>191574.37240463137</v>
      </c>
      <c r="H3596" s="3">
        <v>364262.94830455096</v>
      </c>
      <c r="I3596" s="3">
        <v>423067.420630373</v>
      </c>
      <c r="J3596" s="3">
        <v>0</v>
      </c>
      <c r="K3596" s="3">
        <v>0</v>
      </c>
      <c r="L3596" s="3">
        <v>0</v>
      </c>
      <c r="M3596" s="3">
        <v>0</v>
      </c>
      <c r="N3596" s="3">
        <v>0</v>
      </c>
      <c r="O3596" s="3">
        <v>0</v>
      </c>
      <c r="P3596" s="3">
        <v>0</v>
      </c>
      <c r="Q3596" s="3">
        <v>0</v>
      </c>
      <c r="R3596" s="3">
        <v>0</v>
      </c>
      <c r="S3596" s="3">
        <v>0</v>
      </c>
      <c r="T3596" s="3">
        <v>0</v>
      </c>
      <c r="U3596" s="3">
        <v>0</v>
      </c>
      <c r="V3596" s="3">
        <v>0</v>
      </c>
      <c r="W3596" s="3">
        <v>0</v>
      </c>
      <c r="X3596" s="3">
        <v>0</v>
      </c>
      <c r="Y3596" s="3">
        <v>0</v>
      </c>
      <c r="AA3596" s="3">
        <f t="shared" si="1535"/>
        <v>813773.01523782173</v>
      </c>
      <c r="AB3596" s="3">
        <f t="shared" si="1512"/>
        <v>48115.162847856081</v>
      </c>
      <c r="AC3596" s="3">
        <f t="shared" si="1513"/>
        <v>58176.267413152644</v>
      </c>
      <c r="AD3596" s="3">
        <f t="shared" si="1514"/>
        <v>346312.82660761406</v>
      </c>
      <c r="AE3596" s="3">
        <f t="shared" si="1515"/>
        <v>191574.37240463137</v>
      </c>
      <c r="AF3596" s="3">
        <f t="shared" si="1516"/>
        <v>364262.94830455096</v>
      </c>
      <c r="AG3596" s="3">
        <f t="shared" si="1517"/>
        <v>423067.420630373</v>
      </c>
      <c r="AH3596" s="3">
        <f t="shared" si="1518"/>
        <v>0</v>
      </c>
      <c r="AI3596" s="3">
        <f t="shared" si="1519"/>
        <v>0</v>
      </c>
      <c r="AJ3596" s="3">
        <f t="shared" si="1520"/>
        <v>0</v>
      </c>
      <c r="AK3596" s="3">
        <f t="shared" si="1521"/>
        <v>0</v>
      </c>
      <c r="AL3596" s="3">
        <f t="shared" si="1522"/>
        <v>0</v>
      </c>
      <c r="AM3596" s="3">
        <f t="shared" si="1523"/>
        <v>0</v>
      </c>
      <c r="AN3596" s="3">
        <f t="shared" si="1524"/>
        <v>0</v>
      </c>
      <c r="AO3596" s="3">
        <f t="shared" si="1525"/>
        <v>0</v>
      </c>
      <c r="AP3596" s="3">
        <f t="shared" si="1526"/>
        <v>0</v>
      </c>
      <c r="AQ3596" s="3">
        <f t="shared" si="1527"/>
        <v>0</v>
      </c>
      <c r="AR3596" s="3">
        <f t="shared" si="1528"/>
        <v>0</v>
      </c>
      <c r="AS3596" s="3">
        <f t="shared" si="1529"/>
        <v>0</v>
      </c>
      <c r="AT3596" s="3">
        <f t="shared" si="1530"/>
        <v>0</v>
      </c>
      <c r="AU3596" s="3">
        <f t="shared" si="1531"/>
        <v>0</v>
      </c>
      <c r="AV3596" s="3">
        <f t="shared" si="1532"/>
        <v>0</v>
      </c>
      <c r="AW3596" s="3">
        <f t="shared" si="1533"/>
        <v>0</v>
      </c>
      <c r="AX3596" s="3">
        <f t="shared" si="1536"/>
        <v>2245282.0134459999</v>
      </c>
      <c r="AY3596" s="3">
        <f t="shared" si="1537"/>
        <v>7</v>
      </c>
      <c r="AZ3596" s="3">
        <f t="shared" si="1534"/>
        <v>0</v>
      </c>
      <c r="BA3596" s="3">
        <v>6270204.5256357258</v>
      </c>
      <c r="BB3596">
        <f t="shared" si="1538"/>
        <v>0.71899999999999997</v>
      </c>
    </row>
    <row r="3597" spans="1:54">
      <c r="A3597" s="2">
        <v>3596</v>
      </c>
      <c r="B3597">
        <v>14</v>
      </c>
      <c r="C3597" s="3">
        <v>509740.92091451009</v>
      </c>
      <c r="D3597" s="3">
        <v>58389.641163800399</v>
      </c>
      <c r="E3597" s="3">
        <v>103373.12974233972</v>
      </c>
      <c r="F3597" s="3">
        <v>11454.325285436611</v>
      </c>
      <c r="G3597" s="3">
        <v>7511.6493733280849</v>
      </c>
      <c r="H3597" s="3">
        <v>611720.21012356551</v>
      </c>
      <c r="I3597" s="3">
        <v>469760.89013558073</v>
      </c>
      <c r="J3597" s="3">
        <v>3823007.768755469</v>
      </c>
      <c r="K3597" s="3">
        <v>77306.85310748691</v>
      </c>
      <c r="L3597" s="3">
        <v>2792083.0625522104</v>
      </c>
      <c r="M3597" s="3">
        <v>418212.03291439189</v>
      </c>
      <c r="N3597" s="3">
        <v>155608.17766735255</v>
      </c>
      <c r="O3597" s="3">
        <v>139614.02535265996</v>
      </c>
      <c r="P3597" s="3">
        <v>86590.486718295841</v>
      </c>
      <c r="Q3597" s="3">
        <v>0</v>
      </c>
      <c r="R3597" s="3">
        <v>0</v>
      </c>
      <c r="S3597" s="3">
        <v>0</v>
      </c>
      <c r="T3597" s="3">
        <v>0</v>
      </c>
      <c r="U3597" s="3">
        <v>0</v>
      </c>
      <c r="V3597" s="3">
        <v>0</v>
      </c>
      <c r="W3597" s="3">
        <v>0</v>
      </c>
      <c r="X3597" s="3">
        <v>0</v>
      </c>
      <c r="Y3597" s="3">
        <v>0</v>
      </c>
      <c r="AA3597" s="3">
        <f t="shared" si="1535"/>
        <v>509740.92091451009</v>
      </c>
      <c r="AB3597" s="3">
        <f t="shared" si="1512"/>
        <v>58389.641163800399</v>
      </c>
      <c r="AC3597" s="3">
        <f t="shared" si="1513"/>
        <v>103373.12974233972</v>
      </c>
      <c r="AD3597" s="3">
        <f t="shared" si="1514"/>
        <v>11454.325285436611</v>
      </c>
      <c r="AE3597" s="3">
        <f t="shared" si="1515"/>
        <v>7511.6493733280849</v>
      </c>
      <c r="AF3597" s="3">
        <f t="shared" si="1516"/>
        <v>611720.21012356551</v>
      </c>
      <c r="AG3597" s="3">
        <f t="shared" si="1517"/>
        <v>469760.89013558073</v>
      </c>
      <c r="AH3597" s="3">
        <f t="shared" si="1518"/>
        <v>3823007.768755469</v>
      </c>
      <c r="AI3597" s="3">
        <f t="shared" si="1519"/>
        <v>77306.85310748691</v>
      </c>
      <c r="AJ3597" s="3">
        <f t="shared" si="1520"/>
        <v>2792083.0625522104</v>
      </c>
      <c r="AK3597" s="3">
        <f t="shared" si="1521"/>
        <v>418212.03291439189</v>
      </c>
      <c r="AL3597" s="3">
        <f t="shared" si="1522"/>
        <v>155608.17766735255</v>
      </c>
      <c r="AM3597" s="3">
        <f t="shared" si="1523"/>
        <v>139614.02535265996</v>
      </c>
      <c r="AN3597" s="3">
        <f t="shared" si="1524"/>
        <v>86590.486718295841</v>
      </c>
      <c r="AO3597" s="3">
        <f t="shared" si="1525"/>
        <v>0</v>
      </c>
      <c r="AP3597" s="3">
        <f t="shared" si="1526"/>
        <v>0</v>
      </c>
      <c r="AQ3597" s="3">
        <f t="shared" si="1527"/>
        <v>0</v>
      </c>
      <c r="AR3597" s="3">
        <f t="shared" si="1528"/>
        <v>0</v>
      </c>
      <c r="AS3597" s="3">
        <f t="shared" si="1529"/>
        <v>0</v>
      </c>
      <c r="AT3597" s="3">
        <f t="shared" si="1530"/>
        <v>0</v>
      </c>
      <c r="AU3597" s="3">
        <f t="shared" si="1531"/>
        <v>0</v>
      </c>
      <c r="AV3597" s="3">
        <f t="shared" si="1532"/>
        <v>0</v>
      </c>
      <c r="AW3597" s="3">
        <f t="shared" si="1533"/>
        <v>0</v>
      </c>
      <c r="AX3597" s="3">
        <f t="shared" si="1536"/>
        <v>9264373.1738064289</v>
      </c>
      <c r="AY3597" s="3">
        <f t="shared" si="1537"/>
        <v>14</v>
      </c>
      <c r="AZ3597" s="3">
        <f t="shared" si="1534"/>
        <v>0</v>
      </c>
      <c r="BA3597" s="3">
        <v>6275032.8208528003</v>
      </c>
      <c r="BB3597">
        <f t="shared" si="1538"/>
        <v>0.71919999999999995</v>
      </c>
    </row>
    <row r="3598" spans="1:54">
      <c r="A3598" s="2">
        <v>3597</v>
      </c>
      <c r="B3598">
        <v>10</v>
      </c>
      <c r="C3598" s="3">
        <v>9456.3266411789027</v>
      </c>
      <c r="D3598" s="3">
        <v>240965.46803593438</v>
      </c>
      <c r="E3598" s="3">
        <v>218157.38781334326</v>
      </c>
      <c r="F3598" s="3">
        <v>65309.408960594672</v>
      </c>
      <c r="G3598" s="3">
        <v>52679.117501411063</v>
      </c>
      <c r="H3598" s="3">
        <v>79276.570872064054</v>
      </c>
      <c r="I3598" s="3">
        <v>108192.76028364264</v>
      </c>
      <c r="J3598" s="3">
        <v>87512.621070777939</v>
      </c>
      <c r="K3598" s="3">
        <v>211006.48357359043</v>
      </c>
      <c r="L3598" s="3">
        <v>45097.486405278003</v>
      </c>
      <c r="M3598" s="3">
        <v>0</v>
      </c>
      <c r="N3598" s="3">
        <v>0</v>
      </c>
      <c r="O3598" s="3">
        <v>0</v>
      </c>
      <c r="P3598" s="3">
        <v>0</v>
      </c>
      <c r="Q3598" s="3">
        <v>0</v>
      </c>
      <c r="R3598" s="3">
        <v>0</v>
      </c>
      <c r="S3598" s="3">
        <v>0</v>
      </c>
      <c r="T3598" s="3">
        <v>0</v>
      </c>
      <c r="U3598" s="3">
        <v>0</v>
      </c>
      <c r="V3598" s="3">
        <v>0</v>
      </c>
      <c r="W3598" s="3">
        <v>0</v>
      </c>
      <c r="X3598" s="3">
        <v>0</v>
      </c>
      <c r="Y3598" s="3">
        <v>0</v>
      </c>
      <c r="AA3598" s="3">
        <f t="shared" si="1535"/>
        <v>9456.3266411789027</v>
      </c>
      <c r="AB3598" s="3">
        <f t="shared" si="1512"/>
        <v>240965.46803593438</v>
      </c>
      <c r="AC3598" s="3">
        <f t="shared" si="1513"/>
        <v>218157.38781334326</v>
      </c>
      <c r="AD3598" s="3">
        <f t="shared" si="1514"/>
        <v>65309.408960594672</v>
      </c>
      <c r="AE3598" s="3">
        <f t="shared" si="1515"/>
        <v>52679.117501411063</v>
      </c>
      <c r="AF3598" s="3">
        <f t="shared" si="1516"/>
        <v>79276.570872064054</v>
      </c>
      <c r="AG3598" s="3">
        <f t="shared" si="1517"/>
        <v>108192.76028364264</v>
      </c>
      <c r="AH3598" s="3">
        <f t="shared" si="1518"/>
        <v>87512.621070777939</v>
      </c>
      <c r="AI3598" s="3">
        <f t="shared" si="1519"/>
        <v>211006.48357359043</v>
      </c>
      <c r="AJ3598" s="3">
        <f t="shared" si="1520"/>
        <v>45097.486405278003</v>
      </c>
      <c r="AK3598" s="3">
        <f t="shared" si="1521"/>
        <v>0</v>
      </c>
      <c r="AL3598" s="3">
        <f t="shared" si="1522"/>
        <v>0</v>
      </c>
      <c r="AM3598" s="3">
        <f t="shared" si="1523"/>
        <v>0</v>
      </c>
      <c r="AN3598" s="3">
        <f t="shared" si="1524"/>
        <v>0</v>
      </c>
      <c r="AO3598" s="3">
        <f t="shared" si="1525"/>
        <v>0</v>
      </c>
      <c r="AP3598" s="3">
        <f t="shared" si="1526"/>
        <v>0</v>
      </c>
      <c r="AQ3598" s="3">
        <f t="shared" si="1527"/>
        <v>0</v>
      </c>
      <c r="AR3598" s="3">
        <f t="shared" si="1528"/>
        <v>0</v>
      </c>
      <c r="AS3598" s="3">
        <f t="shared" si="1529"/>
        <v>0</v>
      </c>
      <c r="AT3598" s="3">
        <f t="shared" si="1530"/>
        <v>0</v>
      </c>
      <c r="AU3598" s="3">
        <f t="shared" si="1531"/>
        <v>0</v>
      </c>
      <c r="AV3598" s="3">
        <f t="shared" si="1532"/>
        <v>0</v>
      </c>
      <c r="AW3598" s="3">
        <f t="shared" si="1533"/>
        <v>0</v>
      </c>
      <c r="AX3598" s="3">
        <f t="shared" si="1536"/>
        <v>1117653.6311578155</v>
      </c>
      <c r="AY3598" s="3">
        <f t="shared" si="1537"/>
        <v>10</v>
      </c>
      <c r="AZ3598" s="3">
        <f t="shared" si="1534"/>
        <v>0</v>
      </c>
      <c r="BA3598" s="3">
        <v>6276239.3609479191</v>
      </c>
      <c r="BB3598">
        <f t="shared" si="1538"/>
        <v>0.71940000000000004</v>
      </c>
    </row>
    <row r="3599" spans="1:54">
      <c r="A3599" s="2">
        <v>3598</v>
      </c>
      <c r="B3599">
        <v>18</v>
      </c>
      <c r="C3599" s="3">
        <v>5479.0914607240056</v>
      </c>
      <c r="D3599" s="3">
        <v>582904.74714252516</v>
      </c>
      <c r="E3599" s="3">
        <v>14633.128124697336</v>
      </c>
      <c r="F3599" s="3">
        <v>57631.666291829439</v>
      </c>
      <c r="G3599" s="3">
        <v>666286.52932443784</v>
      </c>
      <c r="H3599" s="3">
        <v>130565.72435628115</v>
      </c>
      <c r="I3599" s="3">
        <v>883413.95178046869</v>
      </c>
      <c r="J3599" s="3">
        <v>58335.114874881365</v>
      </c>
      <c r="K3599" s="3">
        <v>22500.94236389298</v>
      </c>
      <c r="L3599" s="3">
        <v>42332.695725283891</v>
      </c>
      <c r="M3599" s="3">
        <v>26923.01134943272</v>
      </c>
      <c r="N3599" s="3">
        <v>49789.1100313387</v>
      </c>
      <c r="O3599" s="3">
        <v>19511.866989193833</v>
      </c>
      <c r="P3599" s="3">
        <v>81943.102666439823</v>
      </c>
      <c r="Q3599" s="3">
        <v>497989.91591602174</v>
      </c>
      <c r="R3599" s="3">
        <v>397300.41241080337</v>
      </c>
      <c r="S3599" s="3">
        <v>154540.63888728578</v>
      </c>
      <c r="T3599" s="3">
        <v>704479.45078873343</v>
      </c>
      <c r="U3599" s="3">
        <v>0</v>
      </c>
      <c r="V3599" s="3">
        <v>0</v>
      </c>
      <c r="W3599" s="3">
        <v>0</v>
      </c>
      <c r="X3599" s="3">
        <v>0</v>
      </c>
      <c r="Y3599" s="3">
        <v>0</v>
      </c>
      <c r="AA3599" s="3">
        <f t="shared" si="1535"/>
        <v>5479.0914607240056</v>
      </c>
      <c r="AB3599" s="3">
        <f t="shared" si="1512"/>
        <v>582904.74714252516</v>
      </c>
      <c r="AC3599" s="3">
        <f t="shared" si="1513"/>
        <v>14633.128124697336</v>
      </c>
      <c r="AD3599" s="3">
        <f t="shared" si="1514"/>
        <v>57631.666291829439</v>
      </c>
      <c r="AE3599" s="3">
        <f t="shared" si="1515"/>
        <v>666286.52932443784</v>
      </c>
      <c r="AF3599" s="3">
        <f t="shared" si="1516"/>
        <v>130565.72435628115</v>
      </c>
      <c r="AG3599" s="3">
        <f t="shared" si="1517"/>
        <v>883413.95178046869</v>
      </c>
      <c r="AH3599" s="3">
        <f t="shared" si="1518"/>
        <v>58335.114874881365</v>
      </c>
      <c r="AI3599" s="3">
        <f t="shared" si="1519"/>
        <v>22500.94236389298</v>
      </c>
      <c r="AJ3599" s="3">
        <f t="shared" si="1520"/>
        <v>42332.695725283891</v>
      </c>
      <c r="AK3599" s="3">
        <f t="shared" si="1521"/>
        <v>26923.01134943272</v>
      </c>
      <c r="AL3599" s="3">
        <f t="shared" si="1522"/>
        <v>49789.1100313387</v>
      </c>
      <c r="AM3599" s="3">
        <f t="shared" si="1523"/>
        <v>19511.866989193833</v>
      </c>
      <c r="AN3599" s="3">
        <f t="shared" si="1524"/>
        <v>81943.102666439823</v>
      </c>
      <c r="AO3599" s="3">
        <f t="shared" si="1525"/>
        <v>497989.91591602174</v>
      </c>
      <c r="AP3599" s="3">
        <f t="shared" si="1526"/>
        <v>397300.41241080337</v>
      </c>
      <c r="AQ3599" s="3">
        <f t="shared" si="1527"/>
        <v>154540.63888728578</v>
      </c>
      <c r="AR3599" s="3">
        <f t="shared" si="1528"/>
        <v>704479.45078873343</v>
      </c>
      <c r="AS3599" s="3">
        <f t="shared" si="1529"/>
        <v>0</v>
      </c>
      <c r="AT3599" s="3">
        <f t="shared" si="1530"/>
        <v>0</v>
      </c>
      <c r="AU3599" s="3">
        <f t="shared" si="1531"/>
        <v>0</v>
      </c>
      <c r="AV3599" s="3">
        <f t="shared" si="1532"/>
        <v>0</v>
      </c>
      <c r="AW3599" s="3">
        <f t="shared" si="1533"/>
        <v>0</v>
      </c>
      <c r="AX3599" s="3">
        <f t="shared" si="1536"/>
        <v>4396561.1004842715</v>
      </c>
      <c r="AY3599" s="3">
        <f t="shared" si="1537"/>
        <v>18</v>
      </c>
      <c r="AZ3599" s="3">
        <f t="shared" si="1534"/>
        <v>0</v>
      </c>
      <c r="BA3599" s="3">
        <v>6277056.6149371937</v>
      </c>
      <c r="BB3599">
        <f t="shared" si="1538"/>
        <v>0.71960000000000002</v>
      </c>
    </row>
    <row r="3600" spans="1:54">
      <c r="A3600" s="2">
        <v>3599</v>
      </c>
      <c r="B3600">
        <v>13</v>
      </c>
      <c r="C3600" s="3">
        <v>169796.61945837378</v>
      </c>
      <c r="D3600" s="3">
        <v>137535.09124122499</v>
      </c>
      <c r="E3600" s="3">
        <v>1092071.9614978526</v>
      </c>
      <c r="F3600" s="3">
        <v>790910.00322468753</v>
      </c>
      <c r="G3600" s="3">
        <v>87436.03479546358</v>
      </c>
      <c r="H3600" s="3">
        <v>411237.95242641261</v>
      </c>
      <c r="I3600" s="3">
        <v>88468.98995965824</v>
      </c>
      <c r="J3600" s="3">
        <v>93207.029419568047</v>
      </c>
      <c r="K3600" s="3">
        <v>74878.862434381444</v>
      </c>
      <c r="L3600" s="3">
        <v>1029711.8934618521</v>
      </c>
      <c r="M3600" s="3">
        <v>417119.96301396639</v>
      </c>
      <c r="N3600" s="3">
        <v>43590.167901462941</v>
      </c>
      <c r="O3600" s="3">
        <v>178992.26199269079</v>
      </c>
      <c r="P3600" s="3">
        <v>0</v>
      </c>
      <c r="Q3600" s="3">
        <v>0</v>
      </c>
      <c r="R3600" s="3">
        <v>0</v>
      </c>
      <c r="S3600" s="3">
        <v>0</v>
      </c>
      <c r="T3600" s="3">
        <v>0</v>
      </c>
      <c r="U3600" s="3">
        <v>0</v>
      </c>
      <c r="V3600" s="3">
        <v>0</v>
      </c>
      <c r="W3600" s="3">
        <v>0</v>
      </c>
      <c r="X3600" s="3">
        <v>0</v>
      </c>
      <c r="Y3600" s="3">
        <v>0</v>
      </c>
      <c r="AA3600" s="3">
        <f t="shared" si="1535"/>
        <v>169796.61945837378</v>
      </c>
      <c r="AB3600" s="3">
        <f t="shared" si="1512"/>
        <v>137535.09124122499</v>
      </c>
      <c r="AC3600" s="3">
        <f t="shared" si="1513"/>
        <v>1092071.9614978526</v>
      </c>
      <c r="AD3600" s="3">
        <f t="shared" si="1514"/>
        <v>790910.00322468753</v>
      </c>
      <c r="AE3600" s="3">
        <f t="shared" si="1515"/>
        <v>87436.03479546358</v>
      </c>
      <c r="AF3600" s="3">
        <f t="shared" si="1516"/>
        <v>411237.95242641261</v>
      </c>
      <c r="AG3600" s="3">
        <f t="shared" si="1517"/>
        <v>88468.98995965824</v>
      </c>
      <c r="AH3600" s="3">
        <f t="shared" si="1518"/>
        <v>93207.029419568047</v>
      </c>
      <c r="AI3600" s="3">
        <f t="shared" si="1519"/>
        <v>74878.862434381444</v>
      </c>
      <c r="AJ3600" s="3">
        <f t="shared" si="1520"/>
        <v>1029711.8934618521</v>
      </c>
      <c r="AK3600" s="3">
        <f t="shared" si="1521"/>
        <v>417119.96301396639</v>
      </c>
      <c r="AL3600" s="3">
        <f t="shared" si="1522"/>
        <v>43590.167901462941</v>
      </c>
      <c r="AM3600" s="3">
        <f t="shared" si="1523"/>
        <v>178992.26199269079</v>
      </c>
      <c r="AN3600" s="3">
        <f t="shared" si="1524"/>
        <v>0</v>
      </c>
      <c r="AO3600" s="3">
        <f t="shared" si="1525"/>
        <v>0</v>
      </c>
      <c r="AP3600" s="3">
        <f t="shared" si="1526"/>
        <v>0</v>
      </c>
      <c r="AQ3600" s="3">
        <f t="shared" si="1527"/>
        <v>0</v>
      </c>
      <c r="AR3600" s="3">
        <f t="shared" si="1528"/>
        <v>0</v>
      </c>
      <c r="AS3600" s="3">
        <f t="shared" si="1529"/>
        <v>0</v>
      </c>
      <c r="AT3600" s="3">
        <f t="shared" si="1530"/>
        <v>0</v>
      </c>
      <c r="AU3600" s="3">
        <f t="shared" si="1531"/>
        <v>0</v>
      </c>
      <c r="AV3600" s="3">
        <f t="shared" si="1532"/>
        <v>0</v>
      </c>
      <c r="AW3600" s="3">
        <f t="shared" si="1533"/>
        <v>0</v>
      </c>
      <c r="AX3600" s="3">
        <f t="shared" si="1536"/>
        <v>4614956.8308275957</v>
      </c>
      <c r="AY3600" s="3">
        <f t="shared" si="1537"/>
        <v>13</v>
      </c>
      <c r="AZ3600" s="3">
        <f t="shared" si="1534"/>
        <v>0</v>
      </c>
      <c r="BA3600" s="3">
        <v>6282656.0697169658</v>
      </c>
      <c r="BB3600">
        <f t="shared" si="1538"/>
        <v>0.7198</v>
      </c>
    </row>
    <row r="3601" spans="1:54">
      <c r="A3601" s="2">
        <v>3600</v>
      </c>
      <c r="B3601">
        <v>12</v>
      </c>
      <c r="C3601" s="3">
        <v>94048.80604019358</v>
      </c>
      <c r="D3601" s="3">
        <v>54313.460291065465</v>
      </c>
      <c r="E3601" s="3">
        <v>1392615.2189356717</v>
      </c>
      <c r="F3601" s="3">
        <v>71195.329049446096</v>
      </c>
      <c r="G3601" s="3">
        <v>53694.320375425137</v>
      </c>
      <c r="H3601" s="3">
        <v>59480.576294294173</v>
      </c>
      <c r="I3601" s="3">
        <v>279045.43346921727</v>
      </c>
      <c r="J3601" s="3">
        <v>18441.250717902054</v>
      </c>
      <c r="K3601" s="3">
        <v>609312.35485382657</v>
      </c>
      <c r="L3601" s="3">
        <v>240293.39355133436</v>
      </c>
      <c r="M3601" s="3">
        <v>1723443.4828236646</v>
      </c>
      <c r="N3601" s="3">
        <v>215395.57235702602</v>
      </c>
      <c r="O3601" s="3">
        <v>0</v>
      </c>
      <c r="P3601" s="3">
        <v>0</v>
      </c>
      <c r="Q3601" s="3">
        <v>0</v>
      </c>
      <c r="R3601" s="3">
        <v>0</v>
      </c>
      <c r="S3601" s="3">
        <v>0</v>
      </c>
      <c r="T3601" s="3">
        <v>0</v>
      </c>
      <c r="U3601" s="3">
        <v>0</v>
      </c>
      <c r="V3601" s="3">
        <v>0</v>
      </c>
      <c r="W3601" s="3">
        <v>0</v>
      </c>
      <c r="X3601" s="3">
        <v>0</v>
      </c>
      <c r="Y3601" s="3">
        <v>0</v>
      </c>
      <c r="AA3601" s="3">
        <f t="shared" si="1535"/>
        <v>94048.80604019358</v>
      </c>
      <c r="AB3601" s="3">
        <f t="shared" si="1512"/>
        <v>54313.460291065465</v>
      </c>
      <c r="AC3601" s="3">
        <f t="shared" si="1513"/>
        <v>1392615.2189356717</v>
      </c>
      <c r="AD3601" s="3">
        <f t="shared" si="1514"/>
        <v>71195.329049446096</v>
      </c>
      <c r="AE3601" s="3">
        <f t="shared" si="1515"/>
        <v>53694.320375425137</v>
      </c>
      <c r="AF3601" s="3">
        <f t="shared" si="1516"/>
        <v>59480.576294294173</v>
      </c>
      <c r="AG3601" s="3">
        <f t="shared" si="1517"/>
        <v>279045.43346921727</v>
      </c>
      <c r="AH3601" s="3">
        <f t="shared" si="1518"/>
        <v>18441.250717902054</v>
      </c>
      <c r="AI3601" s="3">
        <f t="shared" si="1519"/>
        <v>609312.35485382657</v>
      </c>
      <c r="AJ3601" s="3">
        <f t="shared" si="1520"/>
        <v>240293.39355133436</v>
      </c>
      <c r="AK3601" s="3">
        <f t="shared" si="1521"/>
        <v>1723443.4828236646</v>
      </c>
      <c r="AL3601" s="3">
        <f t="shared" si="1522"/>
        <v>215395.57235702602</v>
      </c>
      <c r="AM3601" s="3">
        <f t="shared" si="1523"/>
        <v>0</v>
      </c>
      <c r="AN3601" s="3">
        <f t="shared" si="1524"/>
        <v>0</v>
      </c>
      <c r="AO3601" s="3">
        <f t="shared" si="1525"/>
        <v>0</v>
      </c>
      <c r="AP3601" s="3">
        <f t="shared" si="1526"/>
        <v>0</v>
      </c>
      <c r="AQ3601" s="3">
        <f t="shared" si="1527"/>
        <v>0</v>
      </c>
      <c r="AR3601" s="3">
        <f t="shared" si="1528"/>
        <v>0</v>
      </c>
      <c r="AS3601" s="3">
        <f t="shared" si="1529"/>
        <v>0</v>
      </c>
      <c r="AT3601" s="3">
        <f t="shared" si="1530"/>
        <v>0</v>
      </c>
      <c r="AU3601" s="3">
        <f t="shared" si="1531"/>
        <v>0</v>
      </c>
      <c r="AV3601" s="3">
        <f t="shared" si="1532"/>
        <v>0</v>
      </c>
      <c r="AW3601" s="3">
        <f t="shared" si="1533"/>
        <v>0</v>
      </c>
      <c r="AX3601" s="3">
        <f t="shared" si="1536"/>
        <v>4811279.1987590669</v>
      </c>
      <c r="AY3601" s="3">
        <f t="shared" si="1537"/>
        <v>12</v>
      </c>
      <c r="AZ3601" s="3">
        <f t="shared" si="1534"/>
        <v>0</v>
      </c>
      <c r="BA3601" s="3">
        <v>6284440.5124499779</v>
      </c>
      <c r="BB3601">
        <f t="shared" si="1538"/>
        <v>0.72</v>
      </c>
    </row>
    <row r="3602" spans="1:54">
      <c r="A3602" s="2">
        <v>3601</v>
      </c>
      <c r="B3602">
        <v>13</v>
      </c>
      <c r="C3602" s="3">
        <v>73600.77054987158</v>
      </c>
      <c r="D3602" s="3">
        <v>231396.44154255392</v>
      </c>
      <c r="E3602" s="3">
        <v>507070.06764267228</v>
      </c>
      <c r="F3602" s="3">
        <v>544691.05652728956</v>
      </c>
      <c r="G3602" s="3">
        <v>31566.161879152056</v>
      </c>
      <c r="H3602" s="3">
        <v>3259905.2273523137</v>
      </c>
      <c r="I3602" s="3">
        <v>183281.98987003107</v>
      </c>
      <c r="J3602" s="3">
        <v>14694.456077968836</v>
      </c>
      <c r="K3602" s="3">
        <v>631406.19838946243</v>
      </c>
      <c r="L3602" s="3">
        <v>446433.38320041372</v>
      </c>
      <c r="M3602" s="3">
        <v>522635.93804484751</v>
      </c>
      <c r="N3602" s="3">
        <v>74396.243513794718</v>
      </c>
      <c r="O3602" s="3">
        <v>239140.26931493427</v>
      </c>
      <c r="P3602" s="3">
        <v>0</v>
      </c>
      <c r="Q3602" s="3">
        <v>0</v>
      </c>
      <c r="R3602" s="3">
        <v>0</v>
      </c>
      <c r="S3602" s="3">
        <v>0</v>
      </c>
      <c r="T3602" s="3">
        <v>0</v>
      </c>
      <c r="U3602" s="3">
        <v>0</v>
      </c>
      <c r="V3602" s="3">
        <v>0</v>
      </c>
      <c r="W3602" s="3">
        <v>0</v>
      </c>
      <c r="X3602" s="3">
        <v>0</v>
      </c>
      <c r="Y3602" s="3">
        <v>0</v>
      </c>
      <c r="AA3602" s="3">
        <f t="shared" si="1535"/>
        <v>73600.77054987158</v>
      </c>
      <c r="AB3602" s="3">
        <f t="shared" si="1512"/>
        <v>231396.44154255392</v>
      </c>
      <c r="AC3602" s="3">
        <f t="shared" si="1513"/>
        <v>507070.06764267228</v>
      </c>
      <c r="AD3602" s="3">
        <f t="shared" si="1514"/>
        <v>544691.05652728956</v>
      </c>
      <c r="AE3602" s="3">
        <f t="shared" si="1515"/>
        <v>31566.161879152056</v>
      </c>
      <c r="AF3602" s="3">
        <f t="shared" si="1516"/>
        <v>3259905.2273523137</v>
      </c>
      <c r="AG3602" s="3">
        <f t="shared" si="1517"/>
        <v>183281.98987003107</v>
      </c>
      <c r="AH3602" s="3">
        <f t="shared" si="1518"/>
        <v>14694.456077968836</v>
      </c>
      <c r="AI3602" s="3">
        <f t="shared" si="1519"/>
        <v>631406.19838946243</v>
      </c>
      <c r="AJ3602" s="3">
        <f t="shared" si="1520"/>
        <v>446433.38320041372</v>
      </c>
      <c r="AK3602" s="3">
        <f t="shared" si="1521"/>
        <v>522635.93804484751</v>
      </c>
      <c r="AL3602" s="3">
        <f t="shared" si="1522"/>
        <v>74396.243513794718</v>
      </c>
      <c r="AM3602" s="3">
        <f t="shared" si="1523"/>
        <v>239140.26931493427</v>
      </c>
      <c r="AN3602" s="3">
        <f t="shared" si="1524"/>
        <v>0</v>
      </c>
      <c r="AO3602" s="3">
        <f t="shared" si="1525"/>
        <v>0</v>
      </c>
      <c r="AP3602" s="3">
        <f t="shared" si="1526"/>
        <v>0</v>
      </c>
      <c r="AQ3602" s="3">
        <f t="shared" si="1527"/>
        <v>0</v>
      </c>
      <c r="AR3602" s="3">
        <f t="shared" si="1528"/>
        <v>0</v>
      </c>
      <c r="AS3602" s="3">
        <f t="shared" si="1529"/>
        <v>0</v>
      </c>
      <c r="AT3602" s="3">
        <f t="shared" si="1530"/>
        <v>0</v>
      </c>
      <c r="AU3602" s="3">
        <f t="shared" si="1531"/>
        <v>0</v>
      </c>
      <c r="AV3602" s="3">
        <f t="shared" si="1532"/>
        <v>0</v>
      </c>
      <c r="AW3602" s="3">
        <f t="shared" si="1533"/>
        <v>0</v>
      </c>
      <c r="AX3602" s="3">
        <f t="shared" si="1536"/>
        <v>6760218.2039053058</v>
      </c>
      <c r="AY3602" s="3">
        <f t="shared" si="1537"/>
        <v>13</v>
      </c>
      <c r="AZ3602" s="3">
        <f t="shared" si="1534"/>
        <v>0</v>
      </c>
      <c r="BA3602" s="3">
        <v>6286615.1646186179</v>
      </c>
      <c r="BB3602">
        <f t="shared" si="1538"/>
        <v>0.72019999999999995</v>
      </c>
    </row>
    <row r="3603" spans="1:54">
      <c r="A3603" s="2">
        <v>3602</v>
      </c>
      <c r="B3603">
        <v>18</v>
      </c>
      <c r="C3603" s="3">
        <v>174112.54234240175</v>
      </c>
      <c r="D3603" s="3">
        <v>149611.85250213963</v>
      </c>
      <c r="E3603" s="3">
        <v>751066.25353304518</v>
      </c>
      <c r="F3603" s="3">
        <v>1336263.7854629934</v>
      </c>
      <c r="G3603" s="3">
        <v>87027.397932193795</v>
      </c>
      <c r="H3603" s="3">
        <v>1293585.5810247508</v>
      </c>
      <c r="I3603" s="3">
        <v>458533.89893499576</v>
      </c>
      <c r="J3603" s="3">
        <v>28573.842448588719</v>
      </c>
      <c r="K3603" s="3">
        <v>440896.68300081644</v>
      </c>
      <c r="L3603" s="3">
        <v>430269.52064006974</v>
      </c>
      <c r="M3603" s="3">
        <v>2415344.7795830946</v>
      </c>
      <c r="N3603" s="3">
        <v>229377.30663128634</v>
      </c>
      <c r="O3603" s="3">
        <v>10769.091167284469</v>
      </c>
      <c r="P3603" s="3">
        <v>178538.8589821881</v>
      </c>
      <c r="Q3603" s="3">
        <v>705136.59518822609</v>
      </c>
      <c r="R3603" s="3">
        <v>359251.95347353641</v>
      </c>
      <c r="S3603" s="3">
        <v>16407.799495018386</v>
      </c>
      <c r="T3603" s="3">
        <v>537697.36344544799</v>
      </c>
      <c r="U3603" s="3">
        <v>0</v>
      </c>
      <c r="V3603" s="3">
        <v>0</v>
      </c>
      <c r="W3603" s="3">
        <v>0</v>
      </c>
      <c r="X3603" s="3">
        <v>0</v>
      </c>
      <c r="Y3603" s="3">
        <v>0</v>
      </c>
      <c r="AA3603" s="3">
        <f t="shared" si="1535"/>
        <v>174112.54234240175</v>
      </c>
      <c r="AB3603" s="3">
        <f t="shared" si="1512"/>
        <v>149611.85250213963</v>
      </c>
      <c r="AC3603" s="3">
        <f t="shared" si="1513"/>
        <v>751066.25353304518</v>
      </c>
      <c r="AD3603" s="3">
        <f t="shared" si="1514"/>
        <v>1336263.7854629934</v>
      </c>
      <c r="AE3603" s="3">
        <f t="shared" si="1515"/>
        <v>87027.397932193795</v>
      </c>
      <c r="AF3603" s="3">
        <f t="shared" si="1516"/>
        <v>1293585.5810247508</v>
      </c>
      <c r="AG3603" s="3">
        <f t="shared" si="1517"/>
        <v>458533.89893499576</v>
      </c>
      <c r="AH3603" s="3">
        <f t="shared" si="1518"/>
        <v>28573.842448588719</v>
      </c>
      <c r="AI3603" s="3">
        <f t="shared" si="1519"/>
        <v>440896.68300081644</v>
      </c>
      <c r="AJ3603" s="3">
        <f t="shared" si="1520"/>
        <v>430269.52064006974</v>
      </c>
      <c r="AK3603" s="3">
        <f t="shared" si="1521"/>
        <v>2415344.7795830946</v>
      </c>
      <c r="AL3603" s="3">
        <f t="shared" si="1522"/>
        <v>229377.30663128634</v>
      </c>
      <c r="AM3603" s="3">
        <f t="shared" si="1523"/>
        <v>10769.091167284469</v>
      </c>
      <c r="AN3603" s="3">
        <f t="shared" si="1524"/>
        <v>178538.8589821881</v>
      </c>
      <c r="AO3603" s="3">
        <f t="shared" si="1525"/>
        <v>705136.59518822609</v>
      </c>
      <c r="AP3603" s="3">
        <f t="shared" si="1526"/>
        <v>359251.95347353641</v>
      </c>
      <c r="AQ3603" s="3">
        <f t="shared" si="1527"/>
        <v>16407.799495018386</v>
      </c>
      <c r="AR3603" s="3">
        <f t="shared" si="1528"/>
        <v>537697.36344544799</v>
      </c>
      <c r="AS3603" s="3">
        <f t="shared" si="1529"/>
        <v>0</v>
      </c>
      <c r="AT3603" s="3">
        <f t="shared" si="1530"/>
        <v>0</v>
      </c>
      <c r="AU3603" s="3">
        <f t="shared" si="1531"/>
        <v>0</v>
      </c>
      <c r="AV3603" s="3">
        <f t="shared" si="1532"/>
        <v>0</v>
      </c>
      <c r="AW3603" s="3">
        <f t="shared" si="1533"/>
        <v>0</v>
      </c>
      <c r="AX3603" s="3">
        <f t="shared" si="1536"/>
        <v>9602465.1057880763</v>
      </c>
      <c r="AY3603" s="3">
        <f t="shared" si="1537"/>
        <v>18</v>
      </c>
      <c r="AZ3603" s="3">
        <f t="shared" si="1534"/>
        <v>0</v>
      </c>
      <c r="BA3603" s="3">
        <v>6288242.4123790218</v>
      </c>
      <c r="BB3603">
        <f t="shared" si="1538"/>
        <v>0.72040000000000004</v>
      </c>
    </row>
    <row r="3604" spans="1:54">
      <c r="A3604" s="2">
        <v>3603</v>
      </c>
      <c r="B3604">
        <v>11</v>
      </c>
      <c r="C3604" s="3">
        <v>246493.57246253613</v>
      </c>
      <c r="D3604" s="3">
        <v>115780.36023104646</v>
      </c>
      <c r="E3604" s="3">
        <v>26467.4484357152</v>
      </c>
      <c r="F3604" s="3">
        <v>647481.75258490536</v>
      </c>
      <c r="G3604" s="3">
        <v>329148.60194311535</v>
      </c>
      <c r="H3604" s="3">
        <v>2288184.0622772635</v>
      </c>
      <c r="I3604" s="3">
        <v>90146.194479991056</v>
      </c>
      <c r="J3604" s="3">
        <v>28523.680071844912</v>
      </c>
      <c r="K3604" s="3">
        <v>118815.99418376369</v>
      </c>
      <c r="L3604" s="3">
        <v>383849.82119182957</v>
      </c>
      <c r="M3604" s="3">
        <v>245757.49906174306</v>
      </c>
      <c r="N3604" s="3">
        <v>0</v>
      </c>
      <c r="O3604" s="3">
        <v>0</v>
      </c>
      <c r="P3604" s="3">
        <v>0</v>
      </c>
      <c r="Q3604" s="3">
        <v>0</v>
      </c>
      <c r="R3604" s="3">
        <v>0</v>
      </c>
      <c r="S3604" s="3">
        <v>0</v>
      </c>
      <c r="T3604" s="3">
        <v>0</v>
      </c>
      <c r="U3604" s="3">
        <v>0</v>
      </c>
      <c r="V3604" s="3">
        <v>0</v>
      </c>
      <c r="W3604" s="3">
        <v>0</v>
      </c>
      <c r="X3604" s="3">
        <v>0</v>
      </c>
      <c r="Y3604" s="3">
        <v>0</v>
      </c>
      <c r="AA3604" s="3">
        <f t="shared" si="1535"/>
        <v>246493.57246253613</v>
      </c>
      <c r="AB3604" s="3">
        <f t="shared" si="1512"/>
        <v>115780.36023104646</v>
      </c>
      <c r="AC3604" s="3">
        <f t="shared" si="1513"/>
        <v>26467.4484357152</v>
      </c>
      <c r="AD3604" s="3">
        <f t="shared" si="1514"/>
        <v>647481.75258490536</v>
      </c>
      <c r="AE3604" s="3">
        <f t="shared" si="1515"/>
        <v>329148.60194311535</v>
      </c>
      <c r="AF3604" s="3">
        <f t="shared" si="1516"/>
        <v>2288184.0622772635</v>
      </c>
      <c r="AG3604" s="3">
        <f t="shared" si="1517"/>
        <v>90146.194479991056</v>
      </c>
      <c r="AH3604" s="3">
        <f t="shared" si="1518"/>
        <v>28523.680071844912</v>
      </c>
      <c r="AI3604" s="3">
        <f t="shared" si="1519"/>
        <v>118815.99418376369</v>
      </c>
      <c r="AJ3604" s="3">
        <f t="shared" si="1520"/>
        <v>383849.82119182957</v>
      </c>
      <c r="AK3604" s="3">
        <f t="shared" si="1521"/>
        <v>245757.49906174306</v>
      </c>
      <c r="AL3604" s="3">
        <f t="shared" si="1522"/>
        <v>0</v>
      </c>
      <c r="AM3604" s="3">
        <f t="shared" si="1523"/>
        <v>0</v>
      </c>
      <c r="AN3604" s="3">
        <f t="shared" si="1524"/>
        <v>0</v>
      </c>
      <c r="AO3604" s="3">
        <f t="shared" si="1525"/>
        <v>0</v>
      </c>
      <c r="AP3604" s="3">
        <f t="shared" si="1526"/>
        <v>0</v>
      </c>
      <c r="AQ3604" s="3">
        <f t="shared" si="1527"/>
        <v>0</v>
      </c>
      <c r="AR3604" s="3">
        <f t="shared" si="1528"/>
        <v>0</v>
      </c>
      <c r="AS3604" s="3">
        <f t="shared" si="1529"/>
        <v>0</v>
      </c>
      <c r="AT3604" s="3">
        <f t="shared" si="1530"/>
        <v>0</v>
      </c>
      <c r="AU3604" s="3">
        <f t="shared" si="1531"/>
        <v>0</v>
      </c>
      <c r="AV3604" s="3">
        <f t="shared" si="1532"/>
        <v>0</v>
      </c>
      <c r="AW3604" s="3">
        <f t="shared" si="1533"/>
        <v>0</v>
      </c>
      <c r="AX3604" s="3">
        <f t="shared" si="1536"/>
        <v>4520648.9869237542</v>
      </c>
      <c r="AY3604" s="3">
        <f t="shared" si="1537"/>
        <v>11</v>
      </c>
      <c r="AZ3604" s="3">
        <f t="shared" si="1534"/>
        <v>0</v>
      </c>
      <c r="BA3604" s="3">
        <v>6288992.7583593288</v>
      </c>
      <c r="BB3604">
        <f t="shared" si="1538"/>
        <v>0.72060000000000002</v>
      </c>
    </row>
    <row r="3605" spans="1:54">
      <c r="A3605" s="2">
        <v>3604</v>
      </c>
      <c r="B3605">
        <v>17</v>
      </c>
      <c r="C3605" s="3">
        <v>397515.36264892446</v>
      </c>
      <c r="D3605" s="3">
        <v>143995.34804560148</v>
      </c>
      <c r="E3605" s="3">
        <v>144784.58658547225</v>
      </c>
      <c r="F3605" s="3">
        <v>351449.84303133585</v>
      </c>
      <c r="G3605" s="3">
        <v>164879.77564177709</v>
      </c>
      <c r="H3605" s="3">
        <v>105194.87199904527</v>
      </c>
      <c r="I3605" s="3">
        <v>82258.1583844446</v>
      </c>
      <c r="J3605" s="3">
        <v>428001.53122355236</v>
      </c>
      <c r="K3605" s="3">
        <v>43540.812741630391</v>
      </c>
      <c r="L3605" s="3">
        <v>60073.389240331948</v>
      </c>
      <c r="M3605" s="3">
        <v>137241.7816877476</v>
      </c>
      <c r="N3605" s="3">
        <v>225035.32553641711</v>
      </c>
      <c r="O3605" s="3">
        <v>29440.834801291992</v>
      </c>
      <c r="P3605" s="3">
        <v>31133.769786295987</v>
      </c>
      <c r="Q3605" s="3">
        <v>1921785.5197318448</v>
      </c>
      <c r="R3605" s="3">
        <v>9902.5286880677777</v>
      </c>
      <c r="S3605" s="3">
        <v>38958.322007853618</v>
      </c>
      <c r="T3605" s="3">
        <v>0</v>
      </c>
      <c r="U3605" s="3">
        <v>0</v>
      </c>
      <c r="V3605" s="3">
        <v>0</v>
      </c>
      <c r="W3605" s="3">
        <v>0</v>
      </c>
      <c r="X3605" s="3">
        <v>0</v>
      </c>
      <c r="Y3605" s="3">
        <v>0</v>
      </c>
      <c r="AA3605" s="3">
        <f t="shared" si="1535"/>
        <v>397515.36264892446</v>
      </c>
      <c r="AB3605" s="3">
        <f t="shared" si="1512"/>
        <v>143995.34804560148</v>
      </c>
      <c r="AC3605" s="3">
        <f t="shared" si="1513"/>
        <v>144784.58658547225</v>
      </c>
      <c r="AD3605" s="3">
        <f t="shared" si="1514"/>
        <v>351449.84303133585</v>
      </c>
      <c r="AE3605" s="3">
        <f t="shared" si="1515"/>
        <v>164879.77564177709</v>
      </c>
      <c r="AF3605" s="3">
        <f t="shared" si="1516"/>
        <v>105194.87199904527</v>
      </c>
      <c r="AG3605" s="3">
        <f t="shared" si="1517"/>
        <v>82258.1583844446</v>
      </c>
      <c r="AH3605" s="3">
        <f t="shared" si="1518"/>
        <v>428001.53122355236</v>
      </c>
      <c r="AI3605" s="3">
        <f t="shared" si="1519"/>
        <v>43540.812741630391</v>
      </c>
      <c r="AJ3605" s="3">
        <f t="shared" si="1520"/>
        <v>60073.389240331948</v>
      </c>
      <c r="AK3605" s="3">
        <f t="shared" si="1521"/>
        <v>137241.7816877476</v>
      </c>
      <c r="AL3605" s="3">
        <f t="shared" si="1522"/>
        <v>225035.32553641711</v>
      </c>
      <c r="AM3605" s="3">
        <f t="shared" si="1523"/>
        <v>29440.834801291992</v>
      </c>
      <c r="AN3605" s="3">
        <f t="shared" si="1524"/>
        <v>31133.769786295987</v>
      </c>
      <c r="AO3605" s="3">
        <f t="shared" si="1525"/>
        <v>1921785.5197318448</v>
      </c>
      <c r="AP3605" s="3">
        <f t="shared" si="1526"/>
        <v>9902.5286880677777</v>
      </c>
      <c r="AQ3605" s="3">
        <f t="shared" si="1527"/>
        <v>38958.322007853618</v>
      </c>
      <c r="AR3605" s="3">
        <f t="shared" si="1528"/>
        <v>0</v>
      </c>
      <c r="AS3605" s="3">
        <f t="shared" si="1529"/>
        <v>0</v>
      </c>
      <c r="AT3605" s="3">
        <f t="shared" si="1530"/>
        <v>0</v>
      </c>
      <c r="AU3605" s="3">
        <f t="shared" si="1531"/>
        <v>0</v>
      </c>
      <c r="AV3605" s="3">
        <f t="shared" si="1532"/>
        <v>0</v>
      </c>
      <c r="AW3605" s="3">
        <f t="shared" si="1533"/>
        <v>0</v>
      </c>
      <c r="AX3605" s="3">
        <f t="shared" si="1536"/>
        <v>4315191.7617816348</v>
      </c>
      <c r="AY3605" s="3">
        <f t="shared" si="1537"/>
        <v>17</v>
      </c>
      <c r="AZ3605" s="3">
        <f t="shared" si="1534"/>
        <v>0</v>
      </c>
      <c r="BA3605" s="3">
        <v>6290454.2823170926</v>
      </c>
      <c r="BB3605">
        <f t="shared" si="1538"/>
        <v>0.7208</v>
      </c>
    </row>
    <row r="3606" spans="1:54">
      <c r="A3606" s="2">
        <v>3605</v>
      </c>
      <c r="B3606">
        <v>16</v>
      </c>
      <c r="C3606" s="3">
        <v>150962.87977412148</v>
      </c>
      <c r="D3606" s="3">
        <v>2733190.3175069001</v>
      </c>
      <c r="E3606" s="3">
        <v>74791.422452036044</v>
      </c>
      <c r="F3606" s="3">
        <v>54438.361135673433</v>
      </c>
      <c r="G3606" s="3">
        <v>1035385.983223006</v>
      </c>
      <c r="H3606" s="3">
        <v>191851.31978114226</v>
      </c>
      <c r="I3606" s="3">
        <v>131378.77115140719</v>
      </c>
      <c r="J3606" s="3">
        <v>125627.0867145412</v>
      </c>
      <c r="K3606" s="3">
        <v>825615.40604284825</v>
      </c>
      <c r="L3606" s="3">
        <v>122378.31564294506</v>
      </c>
      <c r="M3606" s="3">
        <v>14947.175752594663</v>
      </c>
      <c r="N3606" s="3">
        <v>119034.32006583324</v>
      </c>
      <c r="O3606" s="3">
        <v>234441.32803843915</v>
      </c>
      <c r="P3606" s="3">
        <v>464070.83447455149</v>
      </c>
      <c r="Q3606" s="3">
        <v>28375.523400763173</v>
      </c>
      <c r="R3606" s="3">
        <v>344944.25284647918</v>
      </c>
      <c r="S3606" s="3">
        <v>0</v>
      </c>
      <c r="T3606" s="3">
        <v>0</v>
      </c>
      <c r="U3606" s="3">
        <v>0</v>
      </c>
      <c r="V3606" s="3">
        <v>0</v>
      </c>
      <c r="W3606" s="3">
        <v>0</v>
      </c>
      <c r="X3606" s="3">
        <v>0</v>
      </c>
      <c r="Y3606" s="3">
        <v>0</v>
      </c>
      <c r="AA3606" s="3">
        <f t="shared" si="1535"/>
        <v>150962.87977412148</v>
      </c>
      <c r="AB3606" s="3">
        <f t="shared" si="1512"/>
        <v>2733190.3175069001</v>
      </c>
      <c r="AC3606" s="3">
        <f t="shared" si="1513"/>
        <v>74791.422452036044</v>
      </c>
      <c r="AD3606" s="3">
        <f t="shared" si="1514"/>
        <v>54438.361135673433</v>
      </c>
      <c r="AE3606" s="3">
        <f t="shared" si="1515"/>
        <v>1035385.983223006</v>
      </c>
      <c r="AF3606" s="3">
        <f t="shared" si="1516"/>
        <v>191851.31978114226</v>
      </c>
      <c r="AG3606" s="3">
        <f t="shared" si="1517"/>
        <v>131378.77115140719</v>
      </c>
      <c r="AH3606" s="3">
        <f t="shared" si="1518"/>
        <v>125627.0867145412</v>
      </c>
      <c r="AI3606" s="3">
        <f t="shared" si="1519"/>
        <v>825615.40604284825</v>
      </c>
      <c r="AJ3606" s="3">
        <f t="shared" si="1520"/>
        <v>122378.31564294506</v>
      </c>
      <c r="AK3606" s="3">
        <f t="shared" si="1521"/>
        <v>14947.175752594663</v>
      </c>
      <c r="AL3606" s="3">
        <f t="shared" si="1522"/>
        <v>119034.32006583324</v>
      </c>
      <c r="AM3606" s="3">
        <f t="shared" si="1523"/>
        <v>234441.32803843915</v>
      </c>
      <c r="AN3606" s="3">
        <f t="shared" si="1524"/>
        <v>464070.83447455149</v>
      </c>
      <c r="AO3606" s="3">
        <f t="shared" si="1525"/>
        <v>28375.523400763173</v>
      </c>
      <c r="AP3606" s="3">
        <f t="shared" si="1526"/>
        <v>344944.25284647918</v>
      </c>
      <c r="AQ3606" s="3">
        <f t="shared" si="1527"/>
        <v>0</v>
      </c>
      <c r="AR3606" s="3">
        <f t="shared" si="1528"/>
        <v>0</v>
      </c>
      <c r="AS3606" s="3">
        <f t="shared" si="1529"/>
        <v>0</v>
      </c>
      <c r="AT3606" s="3">
        <f t="shared" si="1530"/>
        <v>0</v>
      </c>
      <c r="AU3606" s="3">
        <f t="shared" si="1531"/>
        <v>0</v>
      </c>
      <c r="AV3606" s="3">
        <f t="shared" si="1532"/>
        <v>0</v>
      </c>
      <c r="AW3606" s="3">
        <f t="shared" si="1533"/>
        <v>0</v>
      </c>
      <c r="AX3606" s="3">
        <f t="shared" si="1536"/>
        <v>6651433.2980032833</v>
      </c>
      <c r="AY3606" s="3">
        <f t="shared" si="1537"/>
        <v>16</v>
      </c>
      <c r="AZ3606" s="3">
        <f t="shared" si="1534"/>
        <v>0</v>
      </c>
      <c r="BA3606" s="3">
        <v>6291908.0379976658</v>
      </c>
      <c r="BB3606">
        <f t="shared" si="1538"/>
        <v>0.72099999999999997</v>
      </c>
    </row>
    <row r="3607" spans="1:54">
      <c r="A3607" s="2">
        <v>3606</v>
      </c>
      <c r="B3607">
        <v>14</v>
      </c>
      <c r="C3607" s="3">
        <v>545189.41234090924</v>
      </c>
      <c r="D3607" s="3">
        <v>75612.500905950743</v>
      </c>
      <c r="E3607" s="3">
        <v>156641.27406540196</v>
      </c>
      <c r="F3607" s="3">
        <v>438554.70343659673</v>
      </c>
      <c r="G3607" s="3">
        <v>9637.1729584295954</v>
      </c>
      <c r="H3607" s="3">
        <v>103816.60367193913</v>
      </c>
      <c r="I3607" s="3">
        <v>400262.71169451944</v>
      </c>
      <c r="J3607" s="3">
        <v>151877.70530130484</v>
      </c>
      <c r="K3607" s="3">
        <v>96429.269946101645</v>
      </c>
      <c r="L3607" s="3">
        <v>73599.051188347978</v>
      </c>
      <c r="M3607" s="3">
        <v>250002.38140486431</v>
      </c>
      <c r="N3607" s="3">
        <v>743917.20784903131</v>
      </c>
      <c r="O3607" s="3">
        <v>632803.63022170356</v>
      </c>
      <c r="P3607" s="3">
        <v>203792.04275285083</v>
      </c>
      <c r="Q3607" s="3">
        <v>0</v>
      </c>
      <c r="R3607" s="3">
        <v>0</v>
      </c>
      <c r="S3607" s="3">
        <v>0</v>
      </c>
      <c r="T3607" s="3">
        <v>0</v>
      </c>
      <c r="U3607" s="3">
        <v>0</v>
      </c>
      <c r="V3607" s="3">
        <v>0</v>
      </c>
      <c r="W3607" s="3">
        <v>0</v>
      </c>
      <c r="X3607" s="3">
        <v>0</v>
      </c>
      <c r="Y3607" s="3">
        <v>0</v>
      </c>
      <c r="AA3607" s="3">
        <f t="shared" si="1535"/>
        <v>545189.41234090924</v>
      </c>
      <c r="AB3607" s="3">
        <f t="shared" si="1512"/>
        <v>75612.500905950743</v>
      </c>
      <c r="AC3607" s="3">
        <f t="shared" si="1513"/>
        <v>156641.27406540196</v>
      </c>
      <c r="AD3607" s="3">
        <f t="shared" si="1514"/>
        <v>438554.70343659673</v>
      </c>
      <c r="AE3607" s="3">
        <f t="shared" si="1515"/>
        <v>9637.1729584295954</v>
      </c>
      <c r="AF3607" s="3">
        <f t="shared" si="1516"/>
        <v>103816.60367193913</v>
      </c>
      <c r="AG3607" s="3">
        <f t="shared" si="1517"/>
        <v>400262.71169451944</v>
      </c>
      <c r="AH3607" s="3">
        <f t="shared" si="1518"/>
        <v>151877.70530130484</v>
      </c>
      <c r="AI3607" s="3">
        <f t="shared" si="1519"/>
        <v>96429.269946101645</v>
      </c>
      <c r="AJ3607" s="3">
        <f t="shared" si="1520"/>
        <v>73599.051188347978</v>
      </c>
      <c r="AK3607" s="3">
        <f t="shared" si="1521"/>
        <v>250002.38140486431</v>
      </c>
      <c r="AL3607" s="3">
        <f t="shared" si="1522"/>
        <v>743917.20784903131</v>
      </c>
      <c r="AM3607" s="3">
        <f t="shared" si="1523"/>
        <v>632803.63022170356</v>
      </c>
      <c r="AN3607" s="3">
        <f t="shared" si="1524"/>
        <v>203792.04275285083</v>
      </c>
      <c r="AO3607" s="3">
        <f t="shared" si="1525"/>
        <v>0</v>
      </c>
      <c r="AP3607" s="3">
        <f t="shared" si="1526"/>
        <v>0</v>
      </c>
      <c r="AQ3607" s="3">
        <f t="shared" si="1527"/>
        <v>0</v>
      </c>
      <c r="AR3607" s="3">
        <f t="shared" si="1528"/>
        <v>0</v>
      </c>
      <c r="AS3607" s="3">
        <f t="shared" si="1529"/>
        <v>0</v>
      </c>
      <c r="AT3607" s="3">
        <f t="shared" si="1530"/>
        <v>0</v>
      </c>
      <c r="AU3607" s="3">
        <f t="shared" si="1531"/>
        <v>0</v>
      </c>
      <c r="AV3607" s="3">
        <f t="shared" si="1532"/>
        <v>0</v>
      </c>
      <c r="AW3607" s="3">
        <f t="shared" si="1533"/>
        <v>0</v>
      </c>
      <c r="AX3607" s="3">
        <f t="shared" si="1536"/>
        <v>3882135.667737951</v>
      </c>
      <c r="AY3607" s="3">
        <f t="shared" si="1537"/>
        <v>14</v>
      </c>
      <c r="AZ3607" s="3">
        <f t="shared" si="1534"/>
        <v>0</v>
      </c>
      <c r="BA3607" s="3">
        <v>6299445.863381031</v>
      </c>
      <c r="BB3607">
        <f t="shared" si="1538"/>
        <v>0.72119999999999995</v>
      </c>
    </row>
    <row r="3608" spans="1:54">
      <c r="A3608" s="2">
        <v>3607</v>
      </c>
      <c r="B3608">
        <v>15</v>
      </c>
      <c r="C3608" s="3">
        <v>828053.19707440294</v>
      </c>
      <c r="D3608" s="3">
        <v>186354.80053199956</v>
      </c>
      <c r="E3608" s="3">
        <v>193490.83620154407</v>
      </c>
      <c r="F3608" s="3">
        <v>47152.134275448225</v>
      </c>
      <c r="G3608" s="3">
        <v>83247.422725499884</v>
      </c>
      <c r="H3608" s="3">
        <v>772453.52236285701</v>
      </c>
      <c r="I3608" s="3">
        <v>132897.3965040388</v>
      </c>
      <c r="J3608" s="3">
        <v>85723.046913600774</v>
      </c>
      <c r="K3608" s="3">
        <v>129845.96058345839</v>
      </c>
      <c r="L3608" s="3">
        <v>56153.242222884262</v>
      </c>
      <c r="M3608" s="3">
        <v>77661.73634570885</v>
      </c>
      <c r="N3608" s="3">
        <v>695357.92327339458</v>
      </c>
      <c r="O3608" s="3">
        <v>33446.097267610887</v>
      </c>
      <c r="P3608" s="3">
        <v>727251.8871956371</v>
      </c>
      <c r="Q3608" s="3">
        <v>110237.34499398791</v>
      </c>
      <c r="R3608" s="3">
        <v>0</v>
      </c>
      <c r="S3608" s="3">
        <v>0</v>
      </c>
      <c r="T3608" s="3">
        <v>0</v>
      </c>
      <c r="U3608" s="3">
        <v>0</v>
      </c>
      <c r="V3608" s="3">
        <v>0</v>
      </c>
      <c r="W3608" s="3">
        <v>0</v>
      </c>
      <c r="X3608" s="3">
        <v>0</v>
      </c>
      <c r="Y3608" s="3">
        <v>0</v>
      </c>
      <c r="AA3608" s="3">
        <f t="shared" si="1535"/>
        <v>828053.19707440294</v>
      </c>
      <c r="AB3608" s="3">
        <f t="shared" si="1512"/>
        <v>186354.80053199956</v>
      </c>
      <c r="AC3608" s="3">
        <f t="shared" si="1513"/>
        <v>193490.83620154407</v>
      </c>
      <c r="AD3608" s="3">
        <f t="shared" si="1514"/>
        <v>47152.134275448225</v>
      </c>
      <c r="AE3608" s="3">
        <f t="shared" si="1515"/>
        <v>83247.422725499884</v>
      </c>
      <c r="AF3608" s="3">
        <f t="shared" si="1516"/>
        <v>772453.52236285701</v>
      </c>
      <c r="AG3608" s="3">
        <f t="shared" si="1517"/>
        <v>132897.3965040388</v>
      </c>
      <c r="AH3608" s="3">
        <f t="shared" si="1518"/>
        <v>85723.046913600774</v>
      </c>
      <c r="AI3608" s="3">
        <f t="shared" si="1519"/>
        <v>129845.96058345839</v>
      </c>
      <c r="AJ3608" s="3">
        <f t="shared" si="1520"/>
        <v>56153.242222884262</v>
      </c>
      <c r="AK3608" s="3">
        <f t="shared" si="1521"/>
        <v>77661.73634570885</v>
      </c>
      <c r="AL3608" s="3">
        <f t="shared" si="1522"/>
        <v>695357.92327339458</v>
      </c>
      <c r="AM3608" s="3">
        <f t="shared" si="1523"/>
        <v>33446.097267610887</v>
      </c>
      <c r="AN3608" s="3">
        <f t="shared" si="1524"/>
        <v>727251.8871956371</v>
      </c>
      <c r="AO3608" s="3">
        <f t="shared" si="1525"/>
        <v>110237.34499398791</v>
      </c>
      <c r="AP3608" s="3">
        <f t="shared" si="1526"/>
        <v>0</v>
      </c>
      <c r="AQ3608" s="3">
        <f t="shared" si="1527"/>
        <v>0</v>
      </c>
      <c r="AR3608" s="3">
        <f t="shared" si="1528"/>
        <v>0</v>
      </c>
      <c r="AS3608" s="3">
        <f t="shared" si="1529"/>
        <v>0</v>
      </c>
      <c r="AT3608" s="3">
        <f t="shared" si="1530"/>
        <v>0</v>
      </c>
      <c r="AU3608" s="3">
        <f t="shared" si="1531"/>
        <v>0</v>
      </c>
      <c r="AV3608" s="3">
        <f t="shared" si="1532"/>
        <v>0</v>
      </c>
      <c r="AW3608" s="3">
        <f t="shared" si="1533"/>
        <v>0</v>
      </c>
      <c r="AX3608" s="3">
        <f t="shared" si="1536"/>
        <v>4159326.5484720734</v>
      </c>
      <c r="AY3608" s="3">
        <f t="shared" si="1537"/>
        <v>15</v>
      </c>
      <c r="AZ3608" s="3">
        <f t="shared" si="1534"/>
        <v>0</v>
      </c>
      <c r="BA3608" s="3">
        <v>6313757.7109598005</v>
      </c>
      <c r="BB3608">
        <f t="shared" si="1538"/>
        <v>0.72140000000000004</v>
      </c>
    </row>
    <row r="3609" spans="1:54">
      <c r="A3609" s="2">
        <v>3608</v>
      </c>
      <c r="B3609">
        <v>18</v>
      </c>
      <c r="C3609" s="3">
        <v>36995.317911275924</v>
      </c>
      <c r="D3609" s="3">
        <v>1741906.8244468074</v>
      </c>
      <c r="E3609" s="3">
        <v>196555.28749053148</v>
      </c>
      <c r="F3609" s="3">
        <v>703252.26269487722</v>
      </c>
      <c r="G3609" s="3">
        <v>49704.429756520723</v>
      </c>
      <c r="H3609" s="3">
        <v>30418.830725877579</v>
      </c>
      <c r="I3609" s="3">
        <v>266564.67626740399</v>
      </c>
      <c r="J3609" s="3">
        <v>89693.86876429696</v>
      </c>
      <c r="K3609" s="3">
        <v>343997.1504638911</v>
      </c>
      <c r="L3609" s="3">
        <v>119801.62572660817</v>
      </c>
      <c r="M3609" s="3">
        <v>2518521.103227084</v>
      </c>
      <c r="N3609" s="3">
        <v>21266.376843317335</v>
      </c>
      <c r="O3609" s="3">
        <v>2636.8105681972024</v>
      </c>
      <c r="P3609" s="3">
        <v>299868.87938037788</v>
      </c>
      <c r="Q3609" s="3">
        <v>7960.6780733630512</v>
      </c>
      <c r="R3609" s="3">
        <v>730119.28496140509</v>
      </c>
      <c r="S3609" s="3">
        <v>45900.868384342466</v>
      </c>
      <c r="T3609" s="3">
        <v>358747.29679423082</v>
      </c>
      <c r="U3609" s="3">
        <v>0</v>
      </c>
      <c r="V3609" s="3">
        <v>0</v>
      </c>
      <c r="W3609" s="3">
        <v>0</v>
      </c>
      <c r="X3609" s="3">
        <v>0</v>
      </c>
      <c r="Y3609" s="3">
        <v>0</v>
      </c>
      <c r="AA3609" s="3">
        <f t="shared" si="1535"/>
        <v>36995.317911275924</v>
      </c>
      <c r="AB3609" s="3">
        <f t="shared" si="1512"/>
        <v>1741906.8244468074</v>
      </c>
      <c r="AC3609" s="3">
        <f t="shared" si="1513"/>
        <v>196555.28749053148</v>
      </c>
      <c r="AD3609" s="3">
        <f t="shared" si="1514"/>
        <v>703252.26269487722</v>
      </c>
      <c r="AE3609" s="3">
        <f t="shared" si="1515"/>
        <v>49704.429756520723</v>
      </c>
      <c r="AF3609" s="3">
        <f t="shared" si="1516"/>
        <v>30418.830725877579</v>
      </c>
      <c r="AG3609" s="3">
        <f t="shared" si="1517"/>
        <v>266564.67626740399</v>
      </c>
      <c r="AH3609" s="3">
        <f t="shared" si="1518"/>
        <v>89693.86876429696</v>
      </c>
      <c r="AI3609" s="3">
        <f t="shared" si="1519"/>
        <v>343997.1504638911</v>
      </c>
      <c r="AJ3609" s="3">
        <f t="shared" si="1520"/>
        <v>119801.62572660817</v>
      </c>
      <c r="AK3609" s="3">
        <f t="shared" si="1521"/>
        <v>2518521.103227084</v>
      </c>
      <c r="AL3609" s="3">
        <f t="shared" si="1522"/>
        <v>21266.376843317335</v>
      </c>
      <c r="AM3609" s="3">
        <f t="shared" si="1523"/>
        <v>2636.8105681972024</v>
      </c>
      <c r="AN3609" s="3">
        <f t="shared" si="1524"/>
        <v>299868.87938037788</v>
      </c>
      <c r="AO3609" s="3">
        <f t="shared" si="1525"/>
        <v>7960.6780733630512</v>
      </c>
      <c r="AP3609" s="3">
        <f t="shared" si="1526"/>
        <v>730119.28496140509</v>
      </c>
      <c r="AQ3609" s="3">
        <f t="shared" si="1527"/>
        <v>45900.868384342466</v>
      </c>
      <c r="AR3609" s="3">
        <f t="shared" si="1528"/>
        <v>358747.29679423082</v>
      </c>
      <c r="AS3609" s="3">
        <f t="shared" si="1529"/>
        <v>0</v>
      </c>
      <c r="AT3609" s="3">
        <f t="shared" si="1530"/>
        <v>0</v>
      </c>
      <c r="AU3609" s="3">
        <f t="shared" si="1531"/>
        <v>0</v>
      </c>
      <c r="AV3609" s="3">
        <f t="shared" si="1532"/>
        <v>0</v>
      </c>
      <c r="AW3609" s="3">
        <f t="shared" si="1533"/>
        <v>0</v>
      </c>
      <c r="AX3609" s="3">
        <f t="shared" si="1536"/>
        <v>7563911.5724804103</v>
      </c>
      <c r="AY3609" s="3">
        <f t="shared" si="1537"/>
        <v>18</v>
      </c>
      <c r="AZ3609" s="3">
        <f t="shared" si="1534"/>
        <v>0</v>
      </c>
      <c r="BA3609" s="3">
        <v>6313842.013337397</v>
      </c>
      <c r="BB3609">
        <f t="shared" si="1538"/>
        <v>0.72160000000000002</v>
      </c>
    </row>
    <row r="3610" spans="1:54">
      <c r="A3610" s="2">
        <v>3609</v>
      </c>
      <c r="B3610">
        <v>10</v>
      </c>
      <c r="C3610" s="3">
        <v>61164.507011244452</v>
      </c>
      <c r="D3610" s="3">
        <v>323251.38395661936</v>
      </c>
      <c r="E3610" s="3">
        <v>300094.01811809343</v>
      </c>
      <c r="F3610" s="3">
        <v>1310568.7102496494</v>
      </c>
      <c r="G3610" s="3">
        <v>101578.95851700567</v>
      </c>
      <c r="H3610" s="3">
        <v>15071.437381439056</v>
      </c>
      <c r="I3610" s="3">
        <v>163843.01035495522</v>
      </c>
      <c r="J3610" s="3">
        <v>190683.0435366302</v>
      </c>
      <c r="K3610" s="3">
        <v>178036.21716959414</v>
      </c>
      <c r="L3610" s="3">
        <v>305849.7588807611</v>
      </c>
      <c r="M3610" s="3">
        <v>0</v>
      </c>
      <c r="N3610" s="3">
        <v>0</v>
      </c>
      <c r="O3610" s="3">
        <v>0</v>
      </c>
      <c r="P3610" s="3">
        <v>0</v>
      </c>
      <c r="Q3610" s="3">
        <v>0</v>
      </c>
      <c r="R3610" s="3">
        <v>0</v>
      </c>
      <c r="S3610" s="3">
        <v>0</v>
      </c>
      <c r="T3610" s="3">
        <v>0</v>
      </c>
      <c r="U3610" s="3">
        <v>0</v>
      </c>
      <c r="V3610" s="3">
        <v>0</v>
      </c>
      <c r="W3610" s="3">
        <v>0</v>
      </c>
      <c r="X3610" s="3">
        <v>0</v>
      </c>
      <c r="Y3610" s="3">
        <v>0</v>
      </c>
      <c r="AA3610" s="3">
        <f t="shared" si="1535"/>
        <v>61164.507011244452</v>
      </c>
      <c r="AB3610" s="3">
        <f t="shared" si="1512"/>
        <v>323251.38395661936</v>
      </c>
      <c r="AC3610" s="3">
        <f t="shared" si="1513"/>
        <v>300094.01811809343</v>
      </c>
      <c r="AD3610" s="3">
        <f t="shared" si="1514"/>
        <v>1310568.7102496494</v>
      </c>
      <c r="AE3610" s="3">
        <f t="shared" si="1515"/>
        <v>101578.95851700567</v>
      </c>
      <c r="AF3610" s="3">
        <f t="shared" si="1516"/>
        <v>15071.437381439056</v>
      </c>
      <c r="AG3610" s="3">
        <f t="shared" si="1517"/>
        <v>163843.01035495522</v>
      </c>
      <c r="AH3610" s="3">
        <f t="shared" si="1518"/>
        <v>190683.0435366302</v>
      </c>
      <c r="AI3610" s="3">
        <f t="shared" si="1519"/>
        <v>178036.21716959414</v>
      </c>
      <c r="AJ3610" s="3">
        <f t="shared" si="1520"/>
        <v>305849.7588807611</v>
      </c>
      <c r="AK3610" s="3">
        <f t="shared" si="1521"/>
        <v>0</v>
      </c>
      <c r="AL3610" s="3">
        <f t="shared" si="1522"/>
        <v>0</v>
      </c>
      <c r="AM3610" s="3">
        <f t="shared" si="1523"/>
        <v>0</v>
      </c>
      <c r="AN3610" s="3">
        <f t="shared" si="1524"/>
        <v>0</v>
      </c>
      <c r="AO3610" s="3">
        <f t="shared" si="1525"/>
        <v>0</v>
      </c>
      <c r="AP3610" s="3">
        <f t="shared" si="1526"/>
        <v>0</v>
      </c>
      <c r="AQ3610" s="3">
        <f t="shared" si="1527"/>
        <v>0</v>
      </c>
      <c r="AR3610" s="3">
        <f t="shared" si="1528"/>
        <v>0</v>
      </c>
      <c r="AS3610" s="3">
        <f t="shared" si="1529"/>
        <v>0</v>
      </c>
      <c r="AT3610" s="3">
        <f t="shared" si="1530"/>
        <v>0</v>
      </c>
      <c r="AU3610" s="3">
        <f t="shared" si="1531"/>
        <v>0</v>
      </c>
      <c r="AV3610" s="3">
        <f t="shared" si="1532"/>
        <v>0</v>
      </c>
      <c r="AW3610" s="3">
        <f t="shared" si="1533"/>
        <v>0</v>
      </c>
      <c r="AX3610" s="3">
        <f t="shared" si="1536"/>
        <v>2950141.0451759915</v>
      </c>
      <c r="AY3610" s="3">
        <f t="shared" si="1537"/>
        <v>10</v>
      </c>
      <c r="AZ3610" s="3">
        <f t="shared" si="1534"/>
        <v>0</v>
      </c>
      <c r="BA3610" s="3">
        <v>6313910.6848223573</v>
      </c>
      <c r="BB3610">
        <f t="shared" si="1538"/>
        <v>0.7218</v>
      </c>
    </row>
    <row r="3611" spans="1:54">
      <c r="A3611" s="2">
        <v>3610</v>
      </c>
      <c r="B3611">
        <v>14</v>
      </c>
      <c r="C3611" s="3">
        <v>69030.373940766731</v>
      </c>
      <c r="D3611" s="3">
        <v>170306.09542292231</v>
      </c>
      <c r="E3611" s="3">
        <v>323848.95974578481</v>
      </c>
      <c r="F3611" s="3">
        <v>17603.993507827978</v>
      </c>
      <c r="G3611" s="3">
        <v>73207.400167298256</v>
      </c>
      <c r="H3611" s="3">
        <v>57525.156479685429</v>
      </c>
      <c r="I3611" s="3">
        <v>193956.1980012205</v>
      </c>
      <c r="J3611" s="3">
        <v>103660.60040468305</v>
      </c>
      <c r="K3611" s="3">
        <v>405127.05231120391</v>
      </c>
      <c r="L3611" s="3">
        <v>21806.771950826922</v>
      </c>
      <c r="M3611" s="3">
        <v>71108.149063198129</v>
      </c>
      <c r="N3611" s="3">
        <v>124644.78843359195</v>
      </c>
      <c r="O3611" s="3">
        <v>1531705.9564851753</v>
      </c>
      <c r="P3611" s="3">
        <v>16201.061605762245</v>
      </c>
      <c r="Q3611" s="3">
        <v>0</v>
      </c>
      <c r="R3611" s="3">
        <v>0</v>
      </c>
      <c r="S3611" s="3">
        <v>0</v>
      </c>
      <c r="T3611" s="3">
        <v>0</v>
      </c>
      <c r="U3611" s="3">
        <v>0</v>
      </c>
      <c r="V3611" s="3">
        <v>0</v>
      </c>
      <c r="W3611" s="3">
        <v>0</v>
      </c>
      <c r="X3611" s="3">
        <v>0</v>
      </c>
      <c r="Y3611" s="3">
        <v>0</v>
      </c>
      <c r="AA3611" s="3">
        <f t="shared" si="1535"/>
        <v>69030.373940766731</v>
      </c>
      <c r="AB3611" s="3">
        <f t="shared" si="1512"/>
        <v>170306.09542292231</v>
      </c>
      <c r="AC3611" s="3">
        <f t="shared" si="1513"/>
        <v>323848.95974578481</v>
      </c>
      <c r="AD3611" s="3">
        <f t="shared" si="1514"/>
        <v>17603.993507827978</v>
      </c>
      <c r="AE3611" s="3">
        <f t="shared" si="1515"/>
        <v>73207.400167298256</v>
      </c>
      <c r="AF3611" s="3">
        <f t="shared" si="1516"/>
        <v>57525.156479685429</v>
      </c>
      <c r="AG3611" s="3">
        <f t="shared" si="1517"/>
        <v>193956.1980012205</v>
      </c>
      <c r="AH3611" s="3">
        <f t="shared" si="1518"/>
        <v>103660.60040468305</v>
      </c>
      <c r="AI3611" s="3">
        <f t="shared" si="1519"/>
        <v>405127.05231120391</v>
      </c>
      <c r="AJ3611" s="3">
        <f t="shared" si="1520"/>
        <v>21806.771950826922</v>
      </c>
      <c r="AK3611" s="3">
        <f t="shared" si="1521"/>
        <v>71108.149063198129</v>
      </c>
      <c r="AL3611" s="3">
        <f t="shared" si="1522"/>
        <v>124644.78843359195</v>
      </c>
      <c r="AM3611" s="3">
        <f t="shared" si="1523"/>
        <v>1531705.9564851753</v>
      </c>
      <c r="AN3611" s="3">
        <f t="shared" si="1524"/>
        <v>16201.061605762245</v>
      </c>
      <c r="AO3611" s="3">
        <f t="shared" si="1525"/>
        <v>0</v>
      </c>
      <c r="AP3611" s="3">
        <f t="shared" si="1526"/>
        <v>0</v>
      </c>
      <c r="AQ3611" s="3">
        <f t="shared" si="1527"/>
        <v>0</v>
      </c>
      <c r="AR3611" s="3">
        <f t="shared" si="1528"/>
        <v>0</v>
      </c>
      <c r="AS3611" s="3">
        <f t="shared" si="1529"/>
        <v>0</v>
      </c>
      <c r="AT3611" s="3">
        <f t="shared" si="1530"/>
        <v>0</v>
      </c>
      <c r="AU3611" s="3">
        <f t="shared" si="1531"/>
        <v>0</v>
      </c>
      <c r="AV3611" s="3">
        <f t="shared" si="1532"/>
        <v>0</v>
      </c>
      <c r="AW3611" s="3">
        <f t="shared" si="1533"/>
        <v>0</v>
      </c>
      <c r="AX3611" s="3">
        <f t="shared" si="1536"/>
        <v>3179732.5575199476</v>
      </c>
      <c r="AY3611" s="3">
        <f t="shared" si="1537"/>
        <v>14</v>
      </c>
      <c r="AZ3611" s="3">
        <f t="shared" si="1534"/>
        <v>0</v>
      </c>
      <c r="BA3611" s="3">
        <v>6314066.1980644399</v>
      </c>
      <c r="BB3611">
        <f t="shared" si="1538"/>
        <v>0.72199999999999998</v>
      </c>
    </row>
    <row r="3612" spans="1:54">
      <c r="A3612" s="2">
        <v>3611</v>
      </c>
      <c r="B3612">
        <v>18</v>
      </c>
      <c r="C3612" s="3">
        <v>367537.2421410805</v>
      </c>
      <c r="D3612" s="3">
        <v>679179.61714488827</v>
      </c>
      <c r="E3612" s="3">
        <v>141511.13255738374</v>
      </c>
      <c r="F3612" s="3">
        <v>90204.496064310675</v>
      </c>
      <c r="G3612" s="3">
        <v>575196.63837337669</v>
      </c>
      <c r="H3612" s="3">
        <v>176990.8644343362</v>
      </c>
      <c r="I3612" s="3">
        <v>1212421.9183740166</v>
      </c>
      <c r="J3612" s="3">
        <v>93266.705855504886</v>
      </c>
      <c r="K3612" s="3">
        <v>1579593.7420869204</v>
      </c>
      <c r="L3612" s="3">
        <v>101356.06503504806</v>
      </c>
      <c r="M3612" s="3">
        <v>4685.4727460285085</v>
      </c>
      <c r="N3612" s="3">
        <v>42128.996474787273</v>
      </c>
      <c r="O3612" s="3">
        <v>116611.87596704668</v>
      </c>
      <c r="P3612" s="3">
        <v>178849.50812729841</v>
      </c>
      <c r="Q3612" s="3">
        <v>222866.8756798034</v>
      </c>
      <c r="R3612" s="3">
        <v>67727.716534469</v>
      </c>
      <c r="S3612" s="3">
        <v>797158.72442635009</v>
      </c>
      <c r="T3612" s="3">
        <v>540822.14326816634</v>
      </c>
      <c r="U3612" s="3">
        <v>0</v>
      </c>
      <c r="V3612" s="3">
        <v>0</v>
      </c>
      <c r="W3612" s="3">
        <v>0</v>
      </c>
      <c r="X3612" s="3">
        <v>0</v>
      </c>
      <c r="Y3612" s="3">
        <v>0</v>
      </c>
      <c r="AA3612" s="3">
        <f t="shared" si="1535"/>
        <v>367537.2421410805</v>
      </c>
      <c r="AB3612" s="3">
        <f t="shared" si="1512"/>
        <v>679179.61714488827</v>
      </c>
      <c r="AC3612" s="3">
        <f t="shared" si="1513"/>
        <v>141511.13255738374</v>
      </c>
      <c r="AD3612" s="3">
        <f t="shared" si="1514"/>
        <v>90204.496064310675</v>
      </c>
      <c r="AE3612" s="3">
        <f t="shared" si="1515"/>
        <v>575196.63837337669</v>
      </c>
      <c r="AF3612" s="3">
        <f t="shared" si="1516"/>
        <v>176990.8644343362</v>
      </c>
      <c r="AG3612" s="3">
        <f t="shared" si="1517"/>
        <v>1212421.9183740166</v>
      </c>
      <c r="AH3612" s="3">
        <f t="shared" si="1518"/>
        <v>93266.705855504886</v>
      </c>
      <c r="AI3612" s="3">
        <f t="shared" si="1519"/>
        <v>1579593.7420869204</v>
      </c>
      <c r="AJ3612" s="3">
        <f t="shared" si="1520"/>
        <v>101356.06503504806</v>
      </c>
      <c r="AK3612" s="3">
        <f t="shared" si="1521"/>
        <v>4685.4727460285085</v>
      </c>
      <c r="AL3612" s="3">
        <f t="shared" si="1522"/>
        <v>42128.996474787273</v>
      </c>
      <c r="AM3612" s="3">
        <f t="shared" si="1523"/>
        <v>116611.87596704668</v>
      </c>
      <c r="AN3612" s="3">
        <f t="shared" si="1524"/>
        <v>178849.50812729841</v>
      </c>
      <c r="AO3612" s="3">
        <f t="shared" si="1525"/>
        <v>222866.8756798034</v>
      </c>
      <c r="AP3612" s="3">
        <f t="shared" si="1526"/>
        <v>67727.716534469</v>
      </c>
      <c r="AQ3612" s="3">
        <f t="shared" si="1527"/>
        <v>797158.72442635009</v>
      </c>
      <c r="AR3612" s="3">
        <f t="shared" si="1528"/>
        <v>540822.14326816634</v>
      </c>
      <c r="AS3612" s="3">
        <f t="shared" si="1529"/>
        <v>0</v>
      </c>
      <c r="AT3612" s="3">
        <f t="shared" si="1530"/>
        <v>0</v>
      </c>
      <c r="AU3612" s="3">
        <f t="shared" si="1531"/>
        <v>0</v>
      </c>
      <c r="AV3612" s="3">
        <f t="shared" si="1532"/>
        <v>0</v>
      </c>
      <c r="AW3612" s="3">
        <f t="shared" si="1533"/>
        <v>0</v>
      </c>
      <c r="AX3612" s="3">
        <f t="shared" si="1536"/>
        <v>6988109.7352908161</v>
      </c>
      <c r="AY3612" s="3">
        <f t="shared" si="1537"/>
        <v>18</v>
      </c>
      <c r="AZ3612" s="3">
        <f t="shared" si="1534"/>
        <v>0</v>
      </c>
      <c r="BA3612" s="3">
        <v>6317448.8975876542</v>
      </c>
      <c r="BB3612">
        <f t="shared" si="1538"/>
        <v>0.72219999999999995</v>
      </c>
    </row>
    <row r="3613" spans="1:54">
      <c r="A3613" s="2">
        <v>3612</v>
      </c>
      <c r="B3613">
        <v>18</v>
      </c>
      <c r="C3613" s="3">
        <v>59296.132451410565</v>
      </c>
      <c r="D3613" s="3">
        <v>8546.9946485082201</v>
      </c>
      <c r="E3613" s="3">
        <v>2124425.304382599</v>
      </c>
      <c r="F3613" s="3">
        <v>503242.12219025398</v>
      </c>
      <c r="G3613" s="3">
        <v>15010.182191657994</v>
      </c>
      <c r="H3613" s="3">
        <v>77786.477339141682</v>
      </c>
      <c r="I3613" s="3">
        <v>22858.055256507774</v>
      </c>
      <c r="J3613" s="3">
        <v>284833.63540721143</v>
      </c>
      <c r="K3613" s="3">
        <v>2016654.0558618333</v>
      </c>
      <c r="L3613" s="3">
        <v>35275.576231037878</v>
      </c>
      <c r="M3613" s="3">
        <v>12599.312222512046</v>
      </c>
      <c r="N3613" s="3">
        <v>58294.032941980746</v>
      </c>
      <c r="O3613" s="3">
        <v>48773.168798401064</v>
      </c>
      <c r="P3613" s="3">
        <v>2543.5620315325823</v>
      </c>
      <c r="Q3613" s="3">
        <v>350305.16567159299</v>
      </c>
      <c r="R3613" s="3">
        <v>24845.936747190357</v>
      </c>
      <c r="S3613" s="3">
        <v>254944.39722624983</v>
      </c>
      <c r="T3613" s="3">
        <v>74595.587005337235</v>
      </c>
      <c r="U3613" s="3">
        <v>0</v>
      </c>
      <c r="V3613" s="3">
        <v>0</v>
      </c>
      <c r="W3613" s="3">
        <v>0</v>
      </c>
      <c r="X3613" s="3">
        <v>0</v>
      </c>
      <c r="Y3613" s="3">
        <v>0</v>
      </c>
      <c r="AA3613" s="3">
        <f t="shared" si="1535"/>
        <v>59296.132451410565</v>
      </c>
      <c r="AB3613" s="3">
        <f t="shared" si="1512"/>
        <v>8546.9946485082201</v>
      </c>
      <c r="AC3613" s="3">
        <f t="shared" si="1513"/>
        <v>2124425.304382599</v>
      </c>
      <c r="AD3613" s="3">
        <f t="shared" si="1514"/>
        <v>503242.12219025398</v>
      </c>
      <c r="AE3613" s="3">
        <f t="shared" si="1515"/>
        <v>15010.182191657994</v>
      </c>
      <c r="AF3613" s="3">
        <f t="shared" si="1516"/>
        <v>77786.477339141682</v>
      </c>
      <c r="AG3613" s="3">
        <f t="shared" si="1517"/>
        <v>22858.055256507774</v>
      </c>
      <c r="AH3613" s="3">
        <f t="shared" si="1518"/>
        <v>284833.63540721143</v>
      </c>
      <c r="AI3613" s="3">
        <f t="shared" si="1519"/>
        <v>2016654.0558618333</v>
      </c>
      <c r="AJ3613" s="3">
        <f t="shared" si="1520"/>
        <v>35275.576231037878</v>
      </c>
      <c r="AK3613" s="3">
        <f t="shared" si="1521"/>
        <v>12599.312222512046</v>
      </c>
      <c r="AL3613" s="3">
        <f t="shared" si="1522"/>
        <v>58294.032941980746</v>
      </c>
      <c r="AM3613" s="3">
        <f t="shared" si="1523"/>
        <v>48773.168798401064</v>
      </c>
      <c r="AN3613" s="3">
        <f t="shared" si="1524"/>
        <v>2543.5620315325823</v>
      </c>
      <c r="AO3613" s="3">
        <f t="shared" si="1525"/>
        <v>350305.16567159299</v>
      </c>
      <c r="AP3613" s="3">
        <f t="shared" si="1526"/>
        <v>24845.936747190357</v>
      </c>
      <c r="AQ3613" s="3">
        <f t="shared" si="1527"/>
        <v>254944.39722624983</v>
      </c>
      <c r="AR3613" s="3">
        <f t="shared" si="1528"/>
        <v>74595.587005337235</v>
      </c>
      <c r="AS3613" s="3">
        <f t="shared" si="1529"/>
        <v>0</v>
      </c>
      <c r="AT3613" s="3">
        <f t="shared" si="1530"/>
        <v>0</v>
      </c>
      <c r="AU3613" s="3">
        <f t="shared" si="1531"/>
        <v>0</v>
      </c>
      <c r="AV3613" s="3">
        <f t="shared" si="1532"/>
        <v>0</v>
      </c>
      <c r="AW3613" s="3">
        <f t="shared" si="1533"/>
        <v>0</v>
      </c>
      <c r="AX3613" s="3">
        <f t="shared" si="1536"/>
        <v>5974829.6986049581</v>
      </c>
      <c r="AY3613" s="3">
        <f t="shared" si="1537"/>
        <v>18</v>
      </c>
      <c r="AZ3613" s="3">
        <f t="shared" si="1534"/>
        <v>0</v>
      </c>
      <c r="BA3613" s="3">
        <v>6318196.5764753064</v>
      </c>
      <c r="BB3613">
        <f t="shared" si="1538"/>
        <v>0.72240000000000004</v>
      </c>
    </row>
    <row r="3614" spans="1:54">
      <c r="A3614" s="2">
        <v>3613</v>
      </c>
      <c r="B3614">
        <v>11</v>
      </c>
      <c r="C3614" s="3">
        <v>31315.890920457929</v>
      </c>
      <c r="D3614" s="3">
        <v>5192116.3104769904</v>
      </c>
      <c r="E3614" s="3">
        <v>1077917.2073375969</v>
      </c>
      <c r="F3614" s="3">
        <v>107064.73013545804</v>
      </c>
      <c r="G3614" s="3">
        <v>240462.02168743117</v>
      </c>
      <c r="H3614" s="3">
        <v>60906.770426405616</v>
      </c>
      <c r="I3614" s="3">
        <v>1335394.3192821769</v>
      </c>
      <c r="J3614" s="3">
        <v>108039.86212463208</v>
      </c>
      <c r="K3614" s="3">
        <v>2084557.5534930762</v>
      </c>
      <c r="L3614" s="3">
        <v>192531.88612913605</v>
      </c>
      <c r="M3614" s="3">
        <v>295414.47540002922</v>
      </c>
      <c r="N3614" s="3">
        <v>0</v>
      </c>
      <c r="O3614" s="3">
        <v>0</v>
      </c>
      <c r="P3614" s="3">
        <v>0</v>
      </c>
      <c r="Q3614" s="3">
        <v>0</v>
      </c>
      <c r="R3614" s="3">
        <v>0</v>
      </c>
      <c r="S3614" s="3">
        <v>0</v>
      </c>
      <c r="T3614" s="3">
        <v>0</v>
      </c>
      <c r="U3614" s="3">
        <v>0</v>
      </c>
      <c r="V3614" s="3">
        <v>0</v>
      </c>
      <c r="W3614" s="3">
        <v>0</v>
      </c>
      <c r="X3614" s="3">
        <v>0</v>
      </c>
      <c r="Y3614" s="3">
        <v>0</v>
      </c>
      <c r="AA3614" s="3">
        <f t="shared" si="1535"/>
        <v>31315.890920457929</v>
      </c>
      <c r="AB3614" s="3">
        <f t="shared" si="1512"/>
        <v>5192116.3104769904</v>
      </c>
      <c r="AC3614" s="3">
        <f t="shared" si="1513"/>
        <v>1077917.2073375969</v>
      </c>
      <c r="AD3614" s="3">
        <f t="shared" si="1514"/>
        <v>107064.73013545804</v>
      </c>
      <c r="AE3614" s="3">
        <f t="shared" si="1515"/>
        <v>240462.02168743117</v>
      </c>
      <c r="AF3614" s="3">
        <f t="shared" si="1516"/>
        <v>60906.770426405616</v>
      </c>
      <c r="AG3614" s="3">
        <f t="shared" si="1517"/>
        <v>1335394.3192821769</v>
      </c>
      <c r="AH3614" s="3">
        <f t="shared" si="1518"/>
        <v>108039.86212463208</v>
      </c>
      <c r="AI3614" s="3">
        <f t="shared" si="1519"/>
        <v>2084557.5534930762</v>
      </c>
      <c r="AJ3614" s="3">
        <f t="shared" si="1520"/>
        <v>192531.88612913605</v>
      </c>
      <c r="AK3614" s="3">
        <f t="shared" si="1521"/>
        <v>295414.47540002922</v>
      </c>
      <c r="AL3614" s="3">
        <f t="shared" si="1522"/>
        <v>0</v>
      </c>
      <c r="AM3614" s="3">
        <f t="shared" si="1523"/>
        <v>0</v>
      </c>
      <c r="AN3614" s="3">
        <f t="shared" si="1524"/>
        <v>0</v>
      </c>
      <c r="AO3614" s="3">
        <f t="shared" si="1525"/>
        <v>0</v>
      </c>
      <c r="AP3614" s="3">
        <f t="shared" si="1526"/>
        <v>0</v>
      </c>
      <c r="AQ3614" s="3">
        <f t="shared" si="1527"/>
        <v>0</v>
      </c>
      <c r="AR3614" s="3">
        <f t="shared" si="1528"/>
        <v>0</v>
      </c>
      <c r="AS3614" s="3">
        <f t="shared" si="1529"/>
        <v>0</v>
      </c>
      <c r="AT3614" s="3">
        <f t="shared" si="1530"/>
        <v>0</v>
      </c>
      <c r="AU3614" s="3">
        <f t="shared" si="1531"/>
        <v>0</v>
      </c>
      <c r="AV3614" s="3">
        <f t="shared" si="1532"/>
        <v>0</v>
      </c>
      <c r="AW3614" s="3">
        <f t="shared" si="1533"/>
        <v>0</v>
      </c>
      <c r="AX3614" s="3">
        <f t="shared" si="1536"/>
        <v>10725721.027413391</v>
      </c>
      <c r="AY3614" s="3">
        <f t="shared" si="1537"/>
        <v>11</v>
      </c>
      <c r="AZ3614" s="3">
        <f t="shared" si="1534"/>
        <v>0</v>
      </c>
      <c r="BA3614" s="3">
        <v>6322383.0618509389</v>
      </c>
      <c r="BB3614">
        <f t="shared" si="1538"/>
        <v>0.72260000000000002</v>
      </c>
    </row>
    <row r="3615" spans="1:54">
      <c r="A3615" s="2">
        <v>3614</v>
      </c>
      <c r="B3615">
        <v>18</v>
      </c>
      <c r="C3615" s="3">
        <v>3648290.3769829348</v>
      </c>
      <c r="D3615" s="3">
        <v>190706.45436184166</v>
      </c>
      <c r="E3615" s="3">
        <v>19097.059148633634</v>
      </c>
      <c r="F3615" s="3">
        <v>84276.178946594824</v>
      </c>
      <c r="G3615" s="3">
        <v>250620.77407701986</v>
      </c>
      <c r="H3615" s="3">
        <v>12917.101959014124</v>
      </c>
      <c r="I3615" s="3">
        <v>45812.236016301904</v>
      </c>
      <c r="J3615" s="3">
        <v>158765.0338248121</v>
      </c>
      <c r="K3615" s="3">
        <v>471301.10336031922</v>
      </c>
      <c r="L3615" s="3">
        <v>3556268.2042004024</v>
      </c>
      <c r="M3615" s="3">
        <v>754544.73333637964</v>
      </c>
      <c r="N3615" s="3">
        <v>801805.44287952606</v>
      </c>
      <c r="O3615" s="3">
        <v>76767.819268811276</v>
      </c>
      <c r="P3615" s="3">
        <v>289102.44831866072</v>
      </c>
      <c r="Q3615" s="3">
        <v>813325.55620588502</v>
      </c>
      <c r="R3615" s="3">
        <v>437875.42280719487</v>
      </c>
      <c r="S3615" s="3">
        <v>11506.522413907795</v>
      </c>
      <c r="T3615" s="3">
        <v>2342.2179701762275</v>
      </c>
      <c r="U3615" s="3">
        <v>0</v>
      </c>
      <c r="V3615" s="3">
        <v>0</v>
      </c>
      <c r="W3615" s="3">
        <v>0</v>
      </c>
      <c r="X3615" s="3">
        <v>0</v>
      </c>
      <c r="Y3615" s="3">
        <v>0</v>
      </c>
      <c r="AA3615" s="3">
        <f t="shared" si="1535"/>
        <v>3648290.3769829348</v>
      </c>
      <c r="AB3615" s="3">
        <f t="shared" si="1512"/>
        <v>190706.45436184166</v>
      </c>
      <c r="AC3615" s="3">
        <f t="shared" si="1513"/>
        <v>19097.059148633634</v>
      </c>
      <c r="AD3615" s="3">
        <f t="shared" si="1514"/>
        <v>84276.178946594824</v>
      </c>
      <c r="AE3615" s="3">
        <f t="shared" si="1515"/>
        <v>250620.77407701986</v>
      </c>
      <c r="AF3615" s="3">
        <f t="shared" si="1516"/>
        <v>12917.101959014124</v>
      </c>
      <c r="AG3615" s="3">
        <f t="shared" si="1517"/>
        <v>45812.236016301904</v>
      </c>
      <c r="AH3615" s="3">
        <f t="shared" si="1518"/>
        <v>158765.0338248121</v>
      </c>
      <c r="AI3615" s="3">
        <f t="shared" si="1519"/>
        <v>471301.10336031922</v>
      </c>
      <c r="AJ3615" s="3">
        <f t="shared" si="1520"/>
        <v>3556268.2042004024</v>
      </c>
      <c r="AK3615" s="3">
        <f t="shared" si="1521"/>
        <v>754544.73333637964</v>
      </c>
      <c r="AL3615" s="3">
        <f t="shared" si="1522"/>
        <v>801805.44287952606</v>
      </c>
      <c r="AM3615" s="3">
        <f t="shared" si="1523"/>
        <v>76767.819268811276</v>
      </c>
      <c r="AN3615" s="3">
        <f t="shared" si="1524"/>
        <v>289102.44831866072</v>
      </c>
      <c r="AO3615" s="3">
        <f t="shared" si="1525"/>
        <v>813325.55620588502</v>
      </c>
      <c r="AP3615" s="3">
        <f t="shared" si="1526"/>
        <v>437875.42280719487</v>
      </c>
      <c r="AQ3615" s="3">
        <f t="shared" si="1527"/>
        <v>11506.522413907795</v>
      </c>
      <c r="AR3615" s="3">
        <f t="shared" si="1528"/>
        <v>2342.2179701762275</v>
      </c>
      <c r="AS3615" s="3">
        <f t="shared" si="1529"/>
        <v>0</v>
      </c>
      <c r="AT3615" s="3">
        <f t="shared" si="1530"/>
        <v>0</v>
      </c>
      <c r="AU3615" s="3">
        <f t="shared" si="1531"/>
        <v>0</v>
      </c>
      <c r="AV3615" s="3">
        <f t="shared" si="1532"/>
        <v>0</v>
      </c>
      <c r="AW3615" s="3">
        <f t="shared" si="1533"/>
        <v>0</v>
      </c>
      <c r="AX3615" s="3">
        <f t="shared" si="1536"/>
        <v>11625324.686078414</v>
      </c>
      <c r="AY3615" s="3">
        <f t="shared" si="1537"/>
        <v>18</v>
      </c>
      <c r="AZ3615" s="3">
        <f t="shared" si="1534"/>
        <v>0</v>
      </c>
      <c r="BA3615" s="3">
        <v>6326454.9337499347</v>
      </c>
      <c r="BB3615">
        <f t="shared" si="1538"/>
        <v>0.7228</v>
      </c>
    </row>
    <row r="3616" spans="1:54">
      <c r="A3616" s="2">
        <v>3615</v>
      </c>
      <c r="B3616">
        <v>16</v>
      </c>
      <c r="C3616" s="3">
        <v>19695.240590392827</v>
      </c>
      <c r="D3616" s="3">
        <v>98756.867607505905</v>
      </c>
      <c r="E3616" s="3">
        <v>163187.93433352842</v>
      </c>
      <c r="F3616" s="3">
        <v>135207.58288662721</v>
      </c>
      <c r="G3616" s="3">
        <v>2161.1367991793313</v>
      </c>
      <c r="H3616" s="3">
        <v>60967.460278488536</v>
      </c>
      <c r="I3616" s="3">
        <v>120981.54472383783</v>
      </c>
      <c r="J3616" s="3">
        <v>296201.15755346953</v>
      </c>
      <c r="K3616" s="3">
        <v>2694805.4308975376</v>
      </c>
      <c r="L3616" s="3">
        <v>8526.380548157118</v>
      </c>
      <c r="M3616" s="3">
        <v>737249.98362128111</v>
      </c>
      <c r="N3616" s="3">
        <v>113923.32970962461</v>
      </c>
      <c r="O3616" s="3">
        <v>251649.38885950929</v>
      </c>
      <c r="P3616" s="3">
        <v>14452.851328406456</v>
      </c>
      <c r="Q3616" s="3">
        <v>90570.517628549424</v>
      </c>
      <c r="R3616" s="3">
        <v>33467.616498698204</v>
      </c>
      <c r="S3616" s="3">
        <v>0</v>
      </c>
      <c r="T3616" s="3">
        <v>0</v>
      </c>
      <c r="U3616" s="3">
        <v>0</v>
      </c>
      <c r="V3616" s="3">
        <v>0</v>
      </c>
      <c r="W3616" s="3">
        <v>0</v>
      </c>
      <c r="X3616" s="3">
        <v>0</v>
      </c>
      <c r="Y3616" s="3">
        <v>0</v>
      </c>
      <c r="AA3616" s="3">
        <f t="shared" si="1535"/>
        <v>19695.240590392827</v>
      </c>
      <c r="AB3616" s="3">
        <f t="shared" si="1512"/>
        <v>98756.867607505905</v>
      </c>
      <c r="AC3616" s="3">
        <f t="shared" si="1513"/>
        <v>163187.93433352842</v>
      </c>
      <c r="AD3616" s="3">
        <f t="shared" si="1514"/>
        <v>135207.58288662721</v>
      </c>
      <c r="AE3616" s="3">
        <f t="shared" si="1515"/>
        <v>2161.1367991793313</v>
      </c>
      <c r="AF3616" s="3">
        <f t="shared" si="1516"/>
        <v>60967.460278488536</v>
      </c>
      <c r="AG3616" s="3">
        <f t="shared" si="1517"/>
        <v>120981.54472383783</v>
      </c>
      <c r="AH3616" s="3">
        <f t="shared" si="1518"/>
        <v>296201.15755346953</v>
      </c>
      <c r="AI3616" s="3">
        <f t="shared" si="1519"/>
        <v>2694805.4308975376</v>
      </c>
      <c r="AJ3616" s="3">
        <f t="shared" si="1520"/>
        <v>8526.380548157118</v>
      </c>
      <c r="AK3616" s="3">
        <f t="shared" si="1521"/>
        <v>737249.98362128111</v>
      </c>
      <c r="AL3616" s="3">
        <f t="shared" si="1522"/>
        <v>113923.32970962461</v>
      </c>
      <c r="AM3616" s="3">
        <f t="shared" si="1523"/>
        <v>251649.38885950929</v>
      </c>
      <c r="AN3616" s="3">
        <f t="shared" si="1524"/>
        <v>14452.851328406456</v>
      </c>
      <c r="AO3616" s="3">
        <f t="shared" si="1525"/>
        <v>90570.517628549424</v>
      </c>
      <c r="AP3616" s="3">
        <f t="shared" si="1526"/>
        <v>33467.616498698204</v>
      </c>
      <c r="AQ3616" s="3">
        <f t="shared" si="1527"/>
        <v>0</v>
      </c>
      <c r="AR3616" s="3">
        <f t="shared" si="1528"/>
        <v>0</v>
      </c>
      <c r="AS3616" s="3">
        <f t="shared" si="1529"/>
        <v>0</v>
      </c>
      <c r="AT3616" s="3">
        <f t="shared" si="1530"/>
        <v>0</v>
      </c>
      <c r="AU3616" s="3">
        <f t="shared" si="1531"/>
        <v>0</v>
      </c>
      <c r="AV3616" s="3">
        <f t="shared" si="1532"/>
        <v>0</v>
      </c>
      <c r="AW3616" s="3">
        <f t="shared" si="1533"/>
        <v>0</v>
      </c>
      <c r="AX3616" s="3">
        <f t="shared" si="1536"/>
        <v>4841804.423864794</v>
      </c>
      <c r="AY3616" s="3">
        <f t="shared" si="1537"/>
        <v>16</v>
      </c>
      <c r="AZ3616" s="3">
        <f t="shared" si="1534"/>
        <v>0</v>
      </c>
      <c r="BA3616" s="3">
        <v>6328889.387874173</v>
      </c>
      <c r="BB3616">
        <f t="shared" si="1538"/>
        <v>0.72299999999999998</v>
      </c>
    </row>
    <row r="3617" spans="1:54">
      <c r="A3617" s="2">
        <v>3616</v>
      </c>
      <c r="B3617">
        <v>17</v>
      </c>
      <c r="C3617" s="3">
        <v>123697.23548339368</v>
      </c>
      <c r="D3617" s="3">
        <v>213627.57837391624</v>
      </c>
      <c r="E3617" s="3">
        <v>137092.64700364883</v>
      </c>
      <c r="F3617" s="3">
        <v>359262.31048736844</v>
      </c>
      <c r="G3617" s="3">
        <v>184049.33680246922</v>
      </c>
      <c r="H3617" s="3">
        <v>38672.935835919903</v>
      </c>
      <c r="I3617" s="3">
        <v>70684.066159595212</v>
      </c>
      <c r="J3617" s="3">
        <v>225818.66299279357</v>
      </c>
      <c r="K3617" s="3">
        <v>165228.34103253001</v>
      </c>
      <c r="L3617" s="3">
        <v>1318648.5423900832</v>
      </c>
      <c r="M3617" s="3">
        <v>939640.83595618035</v>
      </c>
      <c r="N3617" s="3">
        <v>76524.565842911601</v>
      </c>
      <c r="O3617" s="3">
        <v>327854.35043434345</v>
      </c>
      <c r="P3617" s="3">
        <v>350419.22445426555</v>
      </c>
      <c r="Q3617" s="3">
        <v>6227.1209110742784</v>
      </c>
      <c r="R3617" s="3">
        <v>243992.65000357036</v>
      </c>
      <c r="S3617" s="3">
        <v>575288.25447473163</v>
      </c>
      <c r="T3617" s="3">
        <v>0</v>
      </c>
      <c r="U3617" s="3">
        <v>0</v>
      </c>
      <c r="V3617" s="3">
        <v>0</v>
      </c>
      <c r="W3617" s="3">
        <v>0</v>
      </c>
      <c r="X3617" s="3">
        <v>0</v>
      </c>
      <c r="Y3617" s="3">
        <v>0</v>
      </c>
      <c r="AA3617" s="3">
        <f t="shared" si="1535"/>
        <v>123697.23548339368</v>
      </c>
      <c r="AB3617" s="3">
        <f t="shared" si="1512"/>
        <v>213627.57837391624</v>
      </c>
      <c r="AC3617" s="3">
        <f t="shared" si="1513"/>
        <v>137092.64700364883</v>
      </c>
      <c r="AD3617" s="3">
        <f t="shared" si="1514"/>
        <v>359262.31048736844</v>
      </c>
      <c r="AE3617" s="3">
        <f t="shared" si="1515"/>
        <v>184049.33680246922</v>
      </c>
      <c r="AF3617" s="3">
        <f t="shared" si="1516"/>
        <v>38672.935835919903</v>
      </c>
      <c r="AG3617" s="3">
        <f t="shared" si="1517"/>
        <v>70684.066159595212</v>
      </c>
      <c r="AH3617" s="3">
        <f t="shared" si="1518"/>
        <v>225818.66299279357</v>
      </c>
      <c r="AI3617" s="3">
        <f t="shared" si="1519"/>
        <v>165228.34103253001</v>
      </c>
      <c r="AJ3617" s="3">
        <f t="shared" si="1520"/>
        <v>1318648.5423900832</v>
      </c>
      <c r="AK3617" s="3">
        <f t="shared" si="1521"/>
        <v>939640.83595618035</v>
      </c>
      <c r="AL3617" s="3">
        <f t="shared" si="1522"/>
        <v>76524.565842911601</v>
      </c>
      <c r="AM3617" s="3">
        <f t="shared" si="1523"/>
        <v>327854.35043434345</v>
      </c>
      <c r="AN3617" s="3">
        <f t="shared" si="1524"/>
        <v>350419.22445426555</v>
      </c>
      <c r="AO3617" s="3">
        <f t="shared" si="1525"/>
        <v>6227.1209110742784</v>
      </c>
      <c r="AP3617" s="3">
        <f t="shared" si="1526"/>
        <v>243992.65000357036</v>
      </c>
      <c r="AQ3617" s="3">
        <f t="shared" si="1527"/>
        <v>575288.25447473163</v>
      </c>
      <c r="AR3617" s="3">
        <f t="shared" si="1528"/>
        <v>0</v>
      </c>
      <c r="AS3617" s="3">
        <f t="shared" si="1529"/>
        <v>0</v>
      </c>
      <c r="AT3617" s="3">
        <f t="shared" si="1530"/>
        <v>0</v>
      </c>
      <c r="AU3617" s="3">
        <f t="shared" si="1531"/>
        <v>0</v>
      </c>
      <c r="AV3617" s="3">
        <f t="shared" si="1532"/>
        <v>0</v>
      </c>
      <c r="AW3617" s="3">
        <f t="shared" si="1533"/>
        <v>0</v>
      </c>
      <c r="AX3617" s="3">
        <f t="shared" si="1536"/>
        <v>5356728.658638794</v>
      </c>
      <c r="AY3617" s="3">
        <f t="shared" si="1537"/>
        <v>17</v>
      </c>
      <c r="AZ3617" s="3">
        <f t="shared" si="1534"/>
        <v>0</v>
      </c>
      <c r="BA3617" s="3">
        <v>6329794.0230716756</v>
      </c>
      <c r="BB3617">
        <f t="shared" si="1538"/>
        <v>0.72319999999999995</v>
      </c>
    </row>
    <row r="3618" spans="1:54">
      <c r="A3618" s="2">
        <v>3617</v>
      </c>
      <c r="B3618">
        <v>18</v>
      </c>
      <c r="C3618" s="3">
        <v>62074.580326140094</v>
      </c>
      <c r="D3618" s="3">
        <v>25186.103777825912</v>
      </c>
      <c r="E3618" s="3">
        <v>479267.47672335763</v>
      </c>
      <c r="F3618" s="3">
        <v>64105.662042628319</v>
      </c>
      <c r="G3618" s="3">
        <v>347847.05205792276</v>
      </c>
      <c r="H3618" s="3">
        <v>260314.01483807567</v>
      </c>
      <c r="I3618" s="3">
        <v>45075.776397881193</v>
      </c>
      <c r="J3618" s="3">
        <v>94564.989653034456</v>
      </c>
      <c r="K3618" s="3">
        <v>34548.820937117802</v>
      </c>
      <c r="L3618" s="3">
        <v>187175.89976808627</v>
      </c>
      <c r="M3618" s="3">
        <v>490917.20673978433</v>
      </c>
      <c r="N3618" s="3">
        <v>143146.37229038065</v>
      </c>
      <c r="O3618" s="3">
        <v>86837.131121236918</v>
      </c>
      <c r="P3618" s="3">
        <v>68713.465734572252</v>
      </c>
      <c r="Q3618" s="3">
        <v>186211.47380350778</v>
      </c>
      <c r="R3618" s="3">
        <v>738428.98100339388</v>
      </c>
      <c r="S3618" s="3">
        <v>15670.368695722977</v>
      </c>
      <c r="T3618" s="3">
        <v>173100.74357598095</v>
      </c>
      <c r="U3618" s="3">
        <v>0</v>
      </c>
      <c r="V3618" s="3">
        <v>0</v>
      </c>
      <c r="W3618" s="3">
        <v>0</v>
      </c>
      <c r="X3618" s="3">
        <v>0</v>
      </c>
      <c r="Y3618" s="3">
        <v>0</v>
      </c>
      <c r="AA3618" s="3">
        <f t="shared" si="1535"/>
        <v>62074.580326140094</v>
      </c>
      <c r="AB3618" s="3">
        <f t="shared" si="1512"/>
        <v>25186.103777825912</v>
      </c>
      <c r="AC3618" s="3">
        <f t="shared" si="1513"/>
        <v>479267.47672335763</v>
      </c>
      <c r="AD3618" s="3">
        <f t="shared" si="1514"/>
        <v>64105.662042628319</v>
      </c>
      <c r="AE3618" s="3">
        <f t="shared" si="1515"/>
        <v>347847.05205792276</v>
      </c>
      <c r="AF3618" s="3">
        <f t="shared" si="1516"/>
        <v>260314.01483807567</v>
      </c>
      <c r="AG3618" s="3">
        <f t="shared" si="1517"/>
        <v>45075.776397881193</v>
      </c>
      <c r="AH3618" s="3">
        <f t="shared" si="1518"/>
        <v>94564.989653034456</v>
      </c>
      <c r="AI3618" s="3">
        <f t="shared" si="1519"/>
        <v>34548.820937117802</v>
      </c>
      <c r="AJ3618" s="3">
        <f t="shared" si="1520"/>
        <v>187175.89976808627</v>
      </c>
      <c r="AK3618" s="3">
        <f t="shared" si="1521"/>
        <v>490917.20673978433</v>
      </c>
      <c r="AL3618" s="3">
        <f t="shared" si="1522"/>
        <v>143146.37229038065</v>
      </c>
      <c r="AM3618" s="3">
        <f t="shared" si="1523"/>
        <v>86837.131121236918</v>
      </c>
      <c r="AN3618" s="3">
        <f t="shared" si="1524"/>
        <v>68713.465734572252</v>
      </c>
      <c r="AO3618" s="3">
        <f t="shared" si="1525"/>
        <v>186211.47380350778</v>
      </c>
      <c r="AP3618" s="3">
        <f t="shared" si="1526"/>
        <v>738428.98100339388</v>
      </c>
      <c r="AQ3618" s="3">
        <f t="shared" si="1527"/>
        <v>15670.368695722977</v>
      </c>
      <c r="AR3618" s="3">
        <f t="shared" si="1528"/>
        <v>173100.74357598095</v>
      </c>
      <c r="AS3618" s="3">
        <f t="shared" si="1529"/>
        <v>0</v>
      </c>
      <c r="AT3618" s="3">
        <f t="shared" si="1530"/>
        <v>0</v>
      </c>
      <c r="AU3618" s="3">
        <f t="shared" si="1531"/>
        <v>0</v>
      </c>
      <c r="AV3618" s="3">
        <f t="shared" si="1532"/>
        <v>0</v>
      </c>
      <c r="AW3618" s="3">
        <f t="shared" si="1533"/>
        <v>0</v>
      </c>
      <c r="AX3618" s="3">
        <f t="shared" si="1536"/>
        <v>3503186.1194866491</v>
      </c>
      <c r="AY3618" s="3">
        <f t="shared" si="1537"/>
        <v>18</v>
      </c>
      <c r="AZ3618" s="3">
        <f t="shared" si="1534"/>
        <v>0</v>
      </c>
      <c r="BA3618" s="3">
        <v>6331026.7621137798</v>
      </c>
      <c r="BB3618">
        <f t="shared" si="1538"/>
        <v>0.72340000000000004</v>
      </c>
    </row>
    <row r="3619" spans="1:54">
      <c r="A3619" s="2">
        <v>3618</v>
      </c>
      <c r="B3619">
        <v>14</v>
      </c>
      <c r="C3619" s="3">
        <v>15842.377227494564</v>
      </c>
      <c r="D3619" s="3">
        <v>1577110.1011205132</v>
      </c>
      <c r="E3619" s="3">
        <v>737666.84867137158</v>
      </c>
      <c r="F3619" s="3">
        <v>36705.363576495176</v>
      </c>
      <c r="G3619" s="3">
        <v>109041.49807694668</v>
      </c>
      <c r="H3619" s="3">
        <v>56145.462769514794</v>
      </c>
      <c r="I3619" s="3">
        <v>1004275.6523408849</v>
      </c>
      <c r="J3619" s="3">
        <v>468154.67279016646</v>
      </c>
      <c r="K3619" s="3">
        <v>183248.08707678522</v>
      </c>
      <c r="L3619" s="3">
        <v>610438.4167187917</v>
      </c>
      <c r="M3619" s="3">
        <v>89916.677689035641</v>
      </c>
      <c r="N3619" s="3">
        <v>178052.88296888469</v>
      </c>
      <c r="O3619" s="3">
        <v>56267.437877972377</v>
      </c>
      <c r="P3619" s="3">
        <v>187974.72388750906</v>
      </c>
      <c r="Q3619" s="3">
        <v>0</v>
      </c>
      <c r="R3619" s="3">
        <v>0</v>
      </c>
      <c r="S3619" s="3">
        <v>0</v>
      </c>
      <c r="T3619" s="3">
        <v>0</v>
      </c>
      <c r="U3619" s="3">
        <v>0</v>
      </c>
      <c r="V3619" s="3">
        <v>0</v>
      </c>
      <c r="W3619" s="3">
        <v>0</v>
      </c>
      <c r="X3619" s="3">
        <v>0</v>
      </c>
      <c r="Y3619" s="3">
        <v>0</v>
      </c>
      <c r="AA3619" s="3">
        <f t="shared" si="1535"/>
        <v>15842.377227494564</v>
      </c>
      <c r="AB3619" s="3">
        <f t="shared" si="1512"/>
        <v>1577110.1011205132</v>
      </c>
      <c r="AC3619" s="3">
        <f t="shared" si="1513"/>
        <v>737666.84867137158</v>
      </c>
      <c r="AD3619" s="3">
        <f t="shared" si="1514"/>
        <v>36705.363576495176</v>
      </c>
      <c r="AE3619" s="3">
        <f t="shared" si="1515"/>
        <v>109041.49807694668</v>
      </c>
      <c r="AF3619" s="3">
        <f t="shared" si="1516"/>
        <v>56145.462769514794</v>
      </c>
      <c r="AG3619" s="3">
        <f t="shared" si="1517"/>
        <v>1004275.6523408849</v>
      </c>
      <c r="AH3619" s="3">
        <f t="shared" si="1518"/>
        <v>468154.67279016646</v>
      </c>
      <c r="AI3619" s="3">
        <f t="shared" si="1519"/>
        <v>183248.08707678522</v>
      </c>
      <c r="AJ3619" s="3">
        <f t="shared" si="1520"/>
        <v>610438.4167187917</v>
      </c>
      <c r="AK3619" s="3">
        <f t="shared" si="1521"/>
        <v>89916.677689035641</v>
      </c>
      <c r="AL3619" s="3">
        <f t="shared" si="1522"/>
        <v>178052.88296888469</v>
      </c>
      <c r="AM3619" s="3">
        <f t="shared" si="1523"/>
        <v>56267.437877972377</v>
      </c>
      <c r="AN3619" s="3">
        <f t="shared" si="1524"/>
        <v>187974.72388750906</v>
      </c>
      <c r="AO3619" s="3">
        <f t="shared" si="1525"/>
        <v>0</v>
      </c>
      <c r="AP3619" s="3">
        <f t="shared" si="1526"/>
        <v>0</v>
      </c>
      <c r="AQ3619" s="3">
        <f t="shared" si="1527"/>
        <v>0</v>
      </c>
      <c r="AR3619" s="3">
        <f t="shared" si="1528"/>
        <v>0</v>
      </c>
      <c r="AS3619" s="3">
        <f t="shared" si="1529"/>
        <v>0</v>
      </c>
      <c r="AT3619" s="3">
        <f t="shared" si="1530"/>
        <v>0</v>
      </c>
      <c r="AU3619" s="3">
        <f t="shared" si="1531"/>
        <v>0</v>
      </c>
      <c r="AV3619" s="3">
        <f t="shared" si="1532"/>
        <v>0</v>
      </c>
      <c r="AW3619" s="3">
        <f t="shared" si="1533"/>
        <v>0</v>
      </c>
      <c r="AX3619" s="3">
        <f t="shared" si="1536"/>
        <v>5310840.202792366</v>
      </c>
      <c r="AY3619" s="3">
        <f t="shared" si="1537"/>
        <v>14</v>
      </c>
      <c r="AZ3619" s="3">
        <f t="shared" si="1534"/>
        <v>0</v>
      </c>
      <c r="BA3619" s="3">
        <v>6331302.8615923794</v>
      </c>
      <c r="BB3619">
        <f t="shared" si="1538"/>
        <v>0.72360000000000002</v>
      </c>
    </row>
    <row r="3620" spans="1:54">
      <c r="A3620" s="2">
        <v>3619</v>
      </c>
      <c r="B3620">
        <v>15</v>
      </c>
      <c r="C3620" s="3">
        <v>200233.94288269407</v>
      </c>
      <c r="D3620" s="3">
        <v>50015.075421124078</v>
      </c>
      <c r="E3620" s="3">
        <v>38790.037838258322</v>
      </c>
      <c r="F3620" s="3">
        <v>11189.007791262833</v>
      </c>
      <c r="G3620" s="3">
        <v>189270.79144813181</v>
      </c>
      <c r="H3620" s="3">
        <v>59044.881040842003</v>
      </c>
      <c r="I3620" s="3">
        <v>412261.41107804381</v>
      </c>
      <c r="J3620" s="3">
        <v>59812.799206841271</v>
      </c>
      <c r="K3620" s="3">
        <v>4855371.752908919</v>
      </c>
      <c r="L3620" s="3">
        <v>16106.389710340978</v>
      </c>
      <c r="M3620" s="3">
        <v>565554.99593042536</v>
      </c>
      <c r="N3620" s="3">
        <v>500691.02292056178</v>
      </c>
      <c r="O3620" s="3">
        <v>979920.65806677518</v>
      </c>
      <c r="P3620" s="3">
        <v>208361.4018887156</v>
      </c>
      <c r="Q3620" s="3">
        <v>139884.31259316727</v>
      </c>
      <c r="R3620" s="3">
        <v>0</v>
      </c>
      <c r="S3620" s="3">
        <v>0</v>
      </c>
      <c r="T3620" s="3">
        <v>0</v>
      </c>
      <c r="U3620" s="3">
        <v>0</v>
      </c>
      <c r="V3620" s="3">
        <v>0</v>
      </c>
      <c r="W3620" s="3">
        <v>0</v>
      </c>
      <c r="X3620" s="3">
        <v>0</v>
      </c>
      <c r="Y3620" s="3">
        <v>0</v>
      </c>
      <c r="AA3620" s="3">
        <f t="shared" si="1535"/>
        <v>200233.94288269407</v>
      </c>
      <c r="AB3620" s="3">
        <f t="shared" si="1512"/>
        <v>50015.075421124078</v>
      </c>
      <c r="AC3620" s="3">
        <f t="shared" si="1513"/>
        <v>38790.037838258322</v>
      </c>
      <c r="AD3620" s="3">
        <f t="shared" si="1514"/>
        <v>11189.007791262833</v>
      </c>
      <c r="AE3620" s="3">
        <f t="shared" si="1515"/>
        <v>189270.79144813181</v>
      </c>
      <c r="AF3620" s="3">
        <f t="shared" si="1516"/>
        <v>59044.881040842003</v>
      </c>
      <c r="AG3620" s="3">
        <f t="shared" si="1517"/>
        <v>412261.41107804381</v>
      </c>
      <c r="AH3620" s="3">
        <f t="shared" si="1518"/>
        <v>59812.799206841271</v>
      </c>
      <c r="AI3620" s="3">
        <f t="shared" si="1519"/>
        <v>4855371.752908919</v>
      </c>
      <c r="AJ3620" s="3">
        <f t="shared" si="1520"/>
        <v>16106.389710340978</v>
      </c>
      <c r="AK3620" s="3">
        <f t="shared" si="1521"/>
        <v>565554.99593042536</v>
      </c>
      <c r="AL3620" s="3">
        <f t="shared" si="1522"/>
        <v>500691.02292056178</v>
      </c>
      <c r="AM3620" s="3">
        <f t="shared" si="1523"/>
        <v>979920.65806677518</v>
      </c>
      <c r="AN3620" s="3">
        <f t="shared" si="1524"/>
        <v>208361.4018887156</v>
      </c>
      <c r="AO3620" s="3">
        <f t="shared" si="1525"/>
        <v>139884.31259316727</v>
      </c>
      <c r="AP3620" s="3">
        <f t="shared" si="1526"/>
        <v>0</v>
      </c>
      <c r="AQ3620" s="3">
        <f t="shared" si="1527"/>
        <v>0</v>
      </c>
      <c r="AR3620" s="3">
        <f t="shared" si="1528"/>
        <v>0</v>
      </c>
      <c r="AS3620" s="3">
        <f t="shared" si="1529"/>
        <v>0</v>
      </c>
      <c r="AT3620" s="3">
        <f t="shared" si="1530"/>
        <v>0</v>
      </c>
      <c r="AU3620" s="3">
        <f t="shared" si="1531"/>
        <v>0</v>
      </c>
      <c r="AV3620" s="3">
        <f t="shared" si="1532"/>
        <v>0</v>
      </c>
      <c r="AW3620" s="3">
        <f t="shared" si="1533"/>
        <v>0</v>
      </c>
      <c r="AX3620" s="3">
        <f t="shared" si="1536"/>
        <v>8286508.4807261052</v>
      </c>
      <c r="AY3620" s="3">
        <f t="shared" si="1537"/>
        <v>15</v>
      </c>
      <c r="AZ3620" s="3">
        <f t="shared" si="1534"/>
        <v>0</v>
      </c>
      <c r="BA3620" s="3">
        <v>6335115.032581524</v>
      </c>
      <c r="BB3620">
        <f t="shared" si="1538"/>
        <v>0.7238</v>
      </c>
    </row>
    <row r="3621" spans="1:54">
      <c r="A3621" s="2">
        <v>3620</v>
      </c>
      <c r="B3621">
        <v>18</v>
      </c>
      <c r="C3621" s="3">
        <v>172321.81976658804</v>
      </c>
      <c r="D3621" s="3">
        <v>372777.13033716509</v>
      </c>
      <c r="E3621" s="3">
        <v>807758.94681692484</v>
      </c>
      <c r="F3621" s="3">
        <v>122105.81541755136</v>
      </c>
      <c r="G3621" s="3">
        <v>7877834.3855331354</v>
      </c>
      <c r="H3621" s="3">
        <v>42230.371127561441</v>
      </c>
      <c r="I3621" s="3">
        <v>80044.848088113373</v>
      </c>
      <c r="J3621" s="3">
        <v>193546.30540239945</v>
      </c>
      <c r="K3621" s="3">
        <v>428279.61983003764</v>
      </c>
      <c r="L3621" s="3">
        <v>94012.329493168683</v>
      </c>
      <c r="M3621" s="3">
        <v>13088.533923280265</v>
      </c>
      <c r="N3621" s="3">
        <v>19171.7688431719</v>
      </c>
      <c r="O3621" s="3">
        <v>1447550.9851069532</v>
      </c>
      <c r="P3621" s="3">
        <v>184975.17744518493</v>
      </c>
      <c r="Q3621" s="3">
        <v>103896.56181114334</v>
      </c>
      <c r="R3621" s="3">
        <v>41885.381854314764</v>
      </c>
      <c r="S3621" s="3">
        <v>10006.362489630805</v>
      </c>
      <c r="T3621" s="3">
        <v>45672.465327289334</v>
      </c>
      <c r="U3621" s="3">
        <v>0</v>
      </c>
      <c r="V3621" s="3">
        <v>0</v>
      </c>
      <c r="W3621" s="3">
        <v>0</v>
      </c>
      <c r="X3621" s="3">
        <v>0</v>
      </c>
      <c r="Y3621" s="3">
        <v>0</v>
      </c>
      <c r="AA3621" s="3">
        <f t="shared" si="1535"/>
        <v>172321.81976658804</v>
      </c>
      <c r="AB3621" s="3">
        <f t="shared" si="1512"/>
        <v>372777.13033716509</v>
      </c>
      <c r="AC3621" s="3">
        <f t="shared" si="1513"/>
        <v>807758.94681692484</v>
      </c>
      <c r="AD3621" s="3">
        <f t="shared" si="1514"/>
        <v>122105.81541755136</v>
      </c>
      <c r="AE3621" s="3">
        <f t="shared" si="1515"/>
        <v>7877834.3855331354</v>
      </c>
      <c r="AF3621" s="3">
        <f t="shared" si="1516"/>
        <v>42230.371127561441</v>
      </c>
      <c r="AG3621" s="3">
        <f t="shared" si="1517"/>
        <v>80044.848088113373</v>
      </c>
      <c r="AH3621" s="3">
        <f t="shared" si="1518"/>
        <v>193546.30540239945</v>
      </c>
      <c r="AI3621" s="3">
        <f t="shared" si="1519"/>
        <v>428279.61983003764</v>
      </c>
      <c r="AJ3621" s="3">
        <f t="shared" si="1520"/>
        <v>94012.329493168683</v>
      </c>
      <c r="AK3621" s="3">
        <f t="shared" si="1521"/>
        <v>13088.533923280265</v>
      </c>
      <c r="AL3621" s="3">
        <f t="shared" si="1522"/>
        <v>19171.7688431719</v>
      </c>
      <c r="AM3621" s="3">
        <f t="shared" si="1523"/>
        <v>1447550.9851069532</v>
      </c>
      <c r="AN3621" s="3">
        <f t="shared" si="1524"/>
        <v>184975.17744518493</v>
      </c>
      <c r="AO3621" s="3">
        <f t="shared" si="1525"/>
        <v>103896.56181114334</v>
      </c>
      <c r="AP3621" s="3">
        <f t="shared" si="1526"/>
        <v>41885.381854314764</v>
      </c>
      <c r="AQ3621" s="3">
        <f t="shared" si="1527"/>
        <v>10006.362489630805</v>
      </c>
      <c r="AR3621" s="3">
        <f t="shared" si="1528"/>
        <v>45672.465327289334</v>
      </c>
      <c r="AS3621" s="3">
        <f t="shared" si="1529"/>
        <v>0</v>
      </c>
      <c r="AT3621" s="3">
        <f t="shared" si="1530"/>
        <v>0</v>
      </c>
      <c r="AU3621" s="3">
        <f t="shared" si="1531"/>
        <v>0</v>
      </c>
      <c r="AV3621" s="3">
        <f t="shared" si="1532"/>
        <v>0</v>
      </c>
      <c r="AW3621" s="3">
        <f t="shared" si="1533"/>
        <v>0</v>
      </c>
      <c r="AX3621" s="3">
        <f t="shared" si="1536"/>
        <v>12057158.808613613</v>
      </c>
      <c r="AY3621" s="3">
        <f t="shared" si="1537"/>
        <v>18</v>
      </c>
      <c r="AZ3621" s="3">
        <f t="shared" si="1534"/>
        <v>0</v>
      </c>
      <c r="BA3621" s="3">
        <v>6337714.9469678402</v>
      </c>
      <c r="BB3621">
        <f t="shared" si="1538"/>
        <v>0.72399999999999998</v>
      </c>
    </row>
    <row r="3622" spans="1:54">
      <c r="A3622" s="2">
        <v>3621</v>
      </c>
      <c r="B3622">
        <v>13</v>
      </c>
      <c r="C3622" s="3">
        <v>169185.50577856041</v>
      </c>
      <c r="D3622" s="3">
        <v>361370.92162032548</v>
      </c>
      <c r="E3622" s="3">
        <v>55241.047950497094</v>
      </c>
      <c r="F3622" s="3">
        <v>25067.162279137225</v>
      </c>
      <c r="G3622" s="3">
        <v>177958.3658115523</v>
      </c>
      <c r="H3622" s="3">
        <v>24958.186472214478</v>
      </c>
      <c r="I3622" s="3">
        <v>53446.894391150527</v>
      </c>
      <c r="J3622" s="3">
        <v>215310.14939628783</v>
      </c>
      <c r="K3622" s="3">
        <v>651499.89742759871</v>
      </c>
      <c r="L3622" s="3">
        <v>43105.208566581539</v>
      </c>
      <c r="M3622" s="3">
        <v>884192.39227369195</v>
      </c>
      <c r="N3622" s="3">
        <v>839184.99623585725</v>
      </c>
      <c r="O3622" s="3">
        <v>39446.761242387736</v>
      </c>
      <c r="P3622" s="3">
        <v>0</v>
      </c>
      <c r="Q3622" s="3">
        <v>0</v>
      </c>
      <c r="R3622" s="3">
        <v>0</v>
      </c>
      <c r="S3622" s="3">
        <v>0</v>
      </c>
      <c r="T3622" s="3">
        <v>0</v>
      </c>
      <c r="U3622" s="3">
        <v>0</v>
      </c>
      <c r="V3622" s="3">
        <v>0</v>
      </c>
      <c r="W3622" s="3">
        <v>0</v>
      </c>
      <c r="X3622" s="3">
        <v>0</v>
      </c>
      <c r="Y3622" s="3">
        <v>0</v>
      </c>
      <c r="AA3622" s="3">
        <f t="shared" si="1535"/>
        <v>169185.50577856041</v>
      </c>
      <c r="AB3622" s="3">
        <f t="shared" si="1512"/>
        <v>361370.92162032548</v>
      </c>
      <c r="AC3622" s="3">
        <f t="shared" si="1513"/>
        <v>55241.047950497094</v>
      </c>
      <c r="AD3622" s="3">
        <f t="shared" si="1514"/>
        <v>25067.162279137225</v>
      </c>
      <c r="AE3622" s="3">
        <f t="shared" si="1515"/>
        <v>177958.3658115523</v>
      </c>
      <c r="AF3622" s="3">
        <f t="shared" si="1516"/>
        <v>24958.186472214478</v>
      </c>
      <c r="AG3622" s="3">
        <f t="shared" si="1517"/>
        <v>53446.894391150527</v>
      </c>
      <c r="AH3622" s="3">
        <f t="shared" si="1518"/>
        <v>215310.14939628783</v>
      </c>
      <c r="AI3622" s="3">
        <f t="shared" si="1519"/>
        <v>651499.89742759871</v>
      </c>
      <c r="AJ3622" s="3">
        <f t="shared" si="1520"/>
        <v>43105.208566581539</v>
      </c>
      <c r="AK3622" s="3">
        <f t="shared" si="1521"/>
        <v>884192.39227369195</v>
      </c>
      <c r="AL3622" s="3">
        <f t="shared" si="1522"/>
        <v>839184.99623585725</v>
      </c>
      <c r="AM3622" s="3">
        <f t="shared" si="1523"/>
        <v>39446.761242387736</v>
      </c>
      <c r="AN3622" s="3">
        <f t="shared" si="1524"/>
        <v>0</v>
      </c>
      <c r="AO3622" s="3">
        <f t="shared" si="1525"/>
        <v>0</v>
      </c>
      <c r="AP3622" s="3">
        <f t="shared" si="1526"/>
        <v>0</v>
      </c>
      <c r="AQ3622" s="3">
        <f t="shared" si="1527"/>
        <v>0</v>
      </c>
      <c r="AR3622" s="3">
        <f t="shared" si="1528"/>
        <v>0</v>
      </c>
      <c r="AS3622" s="3">
        <f t="shared" si="1529"/>
        <v>0</v>
      </c>
      <c r="AT3622" s="3">
        <f t="shared" si="1530"/>
        <v>0</v>
      </c>
      <c r="AU3622" s="3">
        <f t="shared" si="1531"/>
        <v>0</v>
      </c>
      <c r="AV3622" s="3">
        <f t="shared" si="1532"/>
        <v>0</v>
      </c>
      <c r="AW3622" s="3">
        <f t="shared" si="1533"/>
        <v>0</v>
      </c>
      <c r="AX3622" s="3">
        <f t="shared" si="1536"/>
        <v>3539967.4894458423</v>
      </c>
      <c r="AY3622" s="3">
        <f t="shared" si="1537"/>
        <v>13</v>
      </c>
      <c r="AZ3622" s="3">
        <f t="shared" si="1534"/>
        <v>0</v>
      </c>
      <c r="BA3622" s="3">
        <v>6344123.5956929075</v>
      </c>
      <c r="BB3622">
        <f t="shared" si="1538"/>
        <v>0.72419999999999995</v>
      </c>
    </row>
    <row r="3623" spans="1:54">
      <c r="A3623" s="2">
        <v>3622</v>
      </c>
      <c r="B3623">
        <v>18</v>
      </c>
      <c r="C3623" s="3">
        <v>75625.852142173186</v>
      </c>
      <c r="D3623" s="3">
        <v>30662.658322804898</v>
      </c>
      <c r="E3623" s="3">
        <v>83569.01864039246</v>
      </c>
      <c r="F3623" s="3">
        <v>210133.90693885688</v>
      </c>
      <c r="G3623" s="3">
        <v>75167.100692869077</v>
      </c>
      <c r="H3623" s="3">
        <v>2763100.2135289987</v>
      </c>
      <c r="I3623" s="3">
        <v>340494.39683295554</v>
      </c>
      <c r="J3623" s="3">
        <v>1508645.9805424022</v>
      </c>
      <c r="K3623" s="3">
        <v>117951.29280866</v>
      </c>
      <c r="L3623" s="3">
        <v>7208783.3097902313</v>
      </c>
      <c r="M3623" s="3">
        <v>301442.13183244312</v>
      </c>
      <c r="N3623" s="3">
        <v>983466.21233755711</v>
      </c>
      <c r="O3623" s="3">
        <v>4332076.2933874242</v>
      </c>
      <c r="P3623" s="3">
        <v>32547.443474604377</v>
      </c>
      <c r="Q3623" s="3">
        <v>1457.4506620967204</v>
      </c>
      <c r="R3623" s="3">
        <v>104607.9701927525</v>
      </c>
      <c r="S3623" s="3">
        <v>30593.312372311018</v>
      </c>
      <c r="T3623" s="3">
        <v>123106.52698681767</v>
      </c>
      <c r="U3623" s="3">
        <v>0</v>
      </c>
      <c r="V3623" s="3">
        <v>0</v>
      </c>
      <c r="W3623" s="3">
        <v>0</v>
      </c>
      <c r="X3623" s="3">
        <v>0</v>
      </c>
      <c r="Y3623" s="3">
        <v>0</v>
      </c>
      <c r="AA3623" s="3">
        <f t="shared" si="1535"/>
        <v>75625.852142173186</v>
      </c>
      <c r="AB3623" s="3">
        <f t="shared" si="1512"/>
        <v>30662.658322804898</v>
      </c>
      <c r="AC3623" s="3">
        <f t="shared" si="1513"/>
        <v>83569.01864039246</v>
      </c>
      <c r="AD3623" s="3">
        <f t="shared" si="1514"/>
        <v>210133.90693885688</v>
      </c>
      <c r="AE3623" s="3">
        <f t="shared" si="1515"/>
        <v>75167.100692869077</v>
      </c>
      <c r="AF3623" s="3">
        <f t="shared" si="1516"/>
        <v>2763100.2135289987</v>
      </c>
      <c r="AG3623" s="3">
        <f t="shared" si="1517"/>
        <v>340494.39683295554</v>
      </c>
      <c r="AH3623" s="3">
        <f t="shared" si="1518"/>
        <v>1508645.9805424022</v>
      </c>
      <c r="AI3623" s="3">
        <f t="shared" si="1519"/>
        <v>117951.29280866</v>
      </c>
      <c r="AJ3623" s="3">
        <f t="shared" si="1520"/>
        <v>7208783.3097902313</v>
      </c>
      <c r="AK3623" s="3">
        <f t="shared" si="1521"/>
        <v>301442.13183244312</v>
      </c>
      <c r="AL3623" s="3">
        <f t="shared" si="1522"/>
        <v>983466.21233755711</v>
      </c>
      <c r="AM3623" s="3">
        <f t="shared" si="1523"/>
        <v>4332076.2933874242</v>
      </c>
      <c r="AN3623" s="3">
        <f t="shared" si="1524"/>
        <v>32547.443474604377</v>
      </c>
      <c r="AO3623" s="3">
        <f t="shared" si="1525"/>
        <v>1457.4506620967204</v>
      </c>
      <c r="AP3623" s="3">
        <f t="shared" si="1526"/>
        <v>104607.9701927525</v>
      </c>
      <c r="AQ3623" s="3">
        <f t="shared" si="1527"/>
        <v>30593.312372311018</v>
      </c>
      <c r="AR3623" s="3">
        <f t="shared" si="1528"/>
        <v>123106.52698681767</v>
      </c>
      <c r="AS3623" s="3">
        <f t="shared" si="1529"/>
        <v>0</v>
      </c>
      <c r="AT3623" s="3">
        <f t="shared" si="1530"/>
        <v>0</v>
      </c>
      <c r="AU3623" s="3">
        <f t="shared" si="1531"/>
        <v>0</v>
      </c>
      <c r="AV3623" s="3">
        <f t="shared" si="1532"/>
        <v>0</v>
      </c>
      <c r="AW3623" s="3">
        <f t="shared" si="1533"/>
        <v>0</v>
      </c>
      <c r="AX3623" s="3">
        <f t="shared" si="1536"/>
        <v>18323431.071486354</v>
      </c>
      <c r="AY3623" s="3">
        <f t="shared" si="1537"/>
        <v>18</v>
      </c>
      <c r="AZ3623" s="3">
        <f t="shared" si="1534"/>
        <v>0</v>
      </c>
      <c r="BA3623" s="3">
        <v>6345253.8169095954</v>
      </c>
      <c r="BB3623">
        <f t="shared" si="1538"/>
        <v>0.72440000000000004</v>
      </c>
    </row>
    <row r="3624" spans="1:54">
      <c r="A3624" s="2">
        <v>3623</v>
      </c>
      <c r="B3624">
        <v>13</v>
      </c>
      <c r="C3624" s="3">
        <v>439360.81710374344</v>
      </c>
      <c r="D3624" s="3">
        <v>417410.47944869869</v>
      </c>
      <c r="E3624" s="3">
        <v>44880.346294147719</v>
      </c>
      <c r="F3624" s="3">
        <v>78268.969389667662</v>
      </c>
      <c r="G3624" s="3">
        <v>337618.81331361004</v>
      </c>
      <c r="H3624" s="3">
        <v>46976.075305944127</v>
      </c>
      <c r="I3624" s="3">
        <v>332395.97791170323</v>
      </c>
      <c r="J3624" s="3">
        <v>20065.040460530447</v>
      </c>
      <c r="K3624" s="3">
        <v>572122.68062563869</v>
      </c>
      <c r="L3624" s="3">
        <v>38084.753534021751</v>
      </c>
      <c r="M3624" s="3">
        <v>92215.796317545508</v>
      </c>
      <c r="N3624" s="3">
        <v>21432.788518500322</v>
      </c>
      <c r="O3624" s="3">
        <v>113901.09798923014</v>
      </c>
      <c r="P3624" s="3">
        <v>0</v>
      </c>
      <c r="Q3624" s="3">
        <v>0</v>
      </c>
      <c r="R3624" s="3">
        <v>0</v>
      </c>
      <c r="S3624" s="3">
        <v>0</v>
      </c>
      <c r="T3624" s="3">
        <v>0</v>
      </c>
      <c r="U3624" s="3">
        <v>0</v>
      </c>
      <c r="V3624" s="3">
        <v>0</v>
      </c>
      <c r="W3624" s="3">
        <v>0</v>
      </c>
      <c r="X3624" s="3">
        <v>0</v>
      </c>
      <c r="Y3624" s="3">
        <v>0</v>
      </c>
      <c r="AA3624" s="3">
        <f t="shared" si="1535"/>
        <v>439360.81710374344</v>
      </c>
      <c r="AB3624" s="3">
        <f t="shared" si="1512"/>
        <v>417410.47944869869</v>
      </c>
      <c r="AC3624" s="3">
        <f t="shared" si="1513"/>
        <v>44880.346294147719</v>
      </c>
      <c r="AD3624" s="3">
        <f t="shared" si="1514"/>
        <v>78268.969389667662</v>
      </c>
      <c r="AE3624" s="3">
        <f t="shared" si="1515"/>
        <v>337618.81331361004</v>
      </c>
      <c r="AF3624" s="3">
        <f t="shared" si="1516"/>
        <v>46976.075305944127</v>
      </c>
      <c r="AG3624" s="3">
        <f t="shared" si="1517"/>
        <v>332395.97791170323</v>
      </c>
      <c r="AH3624" s="3">
        <f t="shared" si="1518"/>
        <v>20065.040460530447</v>
      </c>
      <c r="AI3624" s="3">
        <f t="shared" si="1519"/>
        <v>572122.68062563869</v>
      </c>
      <c r="AJ3624" s="3">
        <f t="shared" si="1520"/>
        <v>38084.753534021751</v>
      </c>
      <c r="AK3624" s="3">
        <f t="shared" si="1521"/>
        <v>92215.796317545508</v>
      </c>
      <c r="AL3624" s="3">
        <f t="shared" si="1522"/>
        <v>21432.788518500322</v>
      </c>
      <c r="AM3624" s="3">
        <f t="shared" si="1523"/>
        <v>113901.09798923014</v>
      </c>
      <c r="AN3624" s="3">
        <f t="shared" si="1524"/>
        <v>0</v>
      </c>
      <c r="AO3624" s="3">
        <f t="shared" si="1525"/>
        <v>0</v>
      </c>
      <c r="AP3624" s="3">
        <f t="shared" si="1526"/>
        <v>0</v>
      </c>
      <c r="AQ3624" s="3">
        <f t="shared" si="1527"/>
        <v>0</v>
      </c>
      <c r="AR3624" s="3">
        <f t="shared" si="1528"/>
        <v>0</v>
      </c>
      <c r="AS3624" s="3">
        <f t="shared" si="1529"/>
        <v>0</v>
      </c>
      <c r="AT3624" s="3">
        <f t="shared" si="1530"/>
        <v>0</v>
      </c>
      <c r="AU3624" s="3">
        <f t="shared" si="1531"/>
        <v>0</v>
      </c>
      <c r="AV3624" s="3">
        <f t="shared" si="1532"/>
        <v>0</v>
      </c>
      <c r="AW3624" s="3">
        <f t="shared" si="1533"/>
        <v>0</v>
      </c>
      <c r="AX3624" s="3">
        <f t="shared" si="1536"/>
        <v>2554733.6362129818</v>
      </c>
      <c r="AY3624" s="3">
        <f t="shared" si="1537"/>
        <v>13</v>
      </c>
      <c r="AZ3624" s="3">
        <f t="shared" si="1534"/>
        <v>0</v>
      </c>
      <c r="BA3624" s="3">
        <v>6355340.1128843408</v>
      </c>
      <c r="BB3624">
        <f t="shared" si="1538"/>
        <v>0.72460000000000002</v>
      </c>
    </row>
    <row r="3625" spans="1:54">
      <c r="A3625" s="2">
        <v>3624</v>
      </c>
      <c r="B3625">
        <v>17</v>
      </c>
      <c r="C3625" s="3">
        <v>215313.07755259791</v>
      </c>
      <c r="D3625" s="3">
        <v>34771.892563615016</v>
      </c>
      <c r="E3625" s="3">
        <v>172267.41690297957</v>
      </c>
      <c r="F3625" s="3">
        <v>124633.25482054274</v>
      </c>
      <c r="G3625" s="3">
        <v>481980.53923898569</v>
      </c>
      <c r="H3625" s="3">
        <v>22171.083549897299</v>
      </c>
      <c r="I3625" s="3">
        <v>2149305.3989234054</v>
      </c>
      <c r="J3625" s="3">
        <v>240013.46544935106</v>
      </c>
      <c r="K3625" s="3">
        <v>406845.75298810867</v>
      </c>
      <c r="L3625" s="3">
        <v>786320.75665146904</v>
      </c>
      <c r="M3625" s="3">
        <v>103762.03307622594</v>
      </c>
      <c r="N3625" s="3">
        <v>507414.14203224919</v>
      </c>
      <c r="O3625" s="3">
        <v>358868.80502538703</v>
      </c>
      <c r="P3625" s="3">
        <v>502714.3812968604</v>
      </c>
      <c r="Q3625" s="3">
        <v>118787.4444163227</v>
      </c>
      <c r="R3625" s="3">
        <v>65573.027087369934</v>
      </c>
      <c r="S3625" s="3">
        <v>52867.169489948581</v>
      </c>
      <c r="T3625" s="3">
        <v>0</v>
      </c>
      <c r="U3625" s="3">
        <v>0</v>
      </c>
      <c r="V3625" s="3">
        <v>0</v>
      </c>
      <c r="W3625" s="3">
        <v>0</v>
      </c>
      <c r="X3625" s="3">
        <v>0</v>
      </c>
      <c r="Y3625" s="3">
        <v>0</v>
      </c>
      <c r="AA3625" s="3">
        <f t="shared" si="1535"/>
        <v>215313.07755259791</v>
      </c>
      <c r="AB3625" s="3">
        <f t="shared" si="1512"/>
        <v>34771.892563615016</v>
      </c>
      <c r="AC3625" s="3">
        <f t="shared" si="1513"/>
        <v>172267.41690297957</v>
      </c>
      <c r="AD3625" s="3">
        <f t="shared" si="1514"/>
        <v>124633.25482054274</v>
      </c>
      <c r="AE3625" s="3">
        <f t="shared" si="1515"/>
        <v>481980.53923898569</v>
      </c>
      <c r="AF3625" s="3">
        <f t="shared" si="1516"/>
        <v>22171.083549897299</v>
      </c>
      <c r="AG3625" s="3">
        <f t="shared" si="1517"/>
        <v>2149305.3989234054</v>
      </c>
      <c r="AH3625" s="3">
        <f t="shared" si="1518"/>
        <v>240013.46544935106</v>
      </c>
      <c r="AI3625" s="3">
        <f t="shared" si="1519"/>
        <v>406845.75298810867</v>
      </c>
      <c r="AJ3625" s="3">
        <f t="shared" si="1520"/>
        <v>786320.75665146904</v>
      </c>
      <c r="AK3625" s="3">
        <f t="shared" si="1521"/>
        <v>103762.03307622594</v>
      </c>
      <c r="AL3625" s="3">
        <f t="shared" si="1522"/>
        <v>507414.14203224919</v>
      </c>
      <c r="AM3625" s="3">
        <f t="shared" si="1523"/>
        <v>358868.80502538703</v>
      </c>
      <c r="AN3625" s="3">
        <f t="shared" si="1524"/>
        <v>502714.3812968604</v>
      </c>
      <c r="AO3625" s="3">
        <f t="shared" si="1525"/>
        <v>118787.4444163227</v>
      </c>
      <c r="AP3625" s="3">
        <f t="shared" si="1526"/>
        <v>65573.027087369934</v>
      </c>
      <c r="AQ3625" s="3">
        <f t="shared" si="1527"/>
        <v>52867.169489948581</v>
      </c>
      <c r="AR3625" s="3">
        <f t="shared" si="1528"/>
        <v>0</v>
      </c>
      <c r="AS3625" s="3">
        <f t="shared" si="1529"/>
        <v>0</v>
      </c>
      <c r="AT3625" s="3">
        <f t="shared" si="1530"/>
        <v>0</v>
      </c>
      <c r="AU3625" s="3">
        <f t="shared" si="1531"/>
        <v>0</v>
      </c>
      <c r="AV3625" s="3">
        <f t="shared" si="1532"/>
        <v>0</v>
      </c>
      <c r="AW3625" s="3">
        <f t="shared" si="1533"/>
        <v>0</v>
      </c>
      <c r="AX3625" s="3">
        <f t="shared" si="1536"/>
        <v>6343609.6410653144</v>
      </c>
      <c r="AY3625" s="3">
        <f t="shared" si="1537"/>
        <v>17</v>
      </c>
      <c r="AZ3625" s="3">
        <f t="shared" si="1534"/>
        <v>0</v>
      </c>
      <c r="BA3625" s="3">
        <v>6362327.62050338</v>
      </c>
      <c r="BB3625">
        <f t="shared" si="1538"/>
        <v>0.7248</v>
      </c>
    </row>
    <row r="3626" spans="1:54">
      <c r="A3626" s="2">
        <v>3625</v>
      </c>
      <c r="B3626">
        <v>15</v>
      </c>
      <c r="C3626" s="3">
        <v>198598.19119298545</v>
      </c>
      <c r="D3626" s="3">
        <v>533949.66787075775</v>
      </c>
      <c r="E3626" s="3">
        <v>307927.78785860282</v>
      </c>
      <c r="F3626" s="3">
        <v>48997.055458692492</v>
      </c>
      <c r="G3626" s="3">
        <v>74617.706826285241</v>
      </c>
      <c r="H3626" s="3">
        <v>333584.36187615193</v>
      </c>
      <c r="I3626" s="3">
        <v>448806.85093143984</v>
      </c>
      <c r="J3626" s="3">
        <v>937311.59892279061</v>
      </c>
      <c r="K3626" s="3">
        <v>69979.478446367735</v>
      </c>
      <c r="L3626" s="3">
        <v>762437.26802220091</v>
      </c>
      <c r="M3626" s="3">
        <v>330061.7423967598</v>
      </c>
      <c r="N3626" s="3">
        <v>68857.810516506317</v>
      </c>
      <c r="O3626" s="3">
        <v>395429.24630474916</v>
      </c>
      <c r="P3626" s="3">
        <v>79777.434232358646</v>
      </c>
      <c r="Q3626" s="3">
        <v>237986.13712731944</v>
      </c>
      <c r="R3626" s="3">
        <v>0</v>
      </c>
      <c r="S3626" s="3">
        <v>0</v>
      </c>
      <c r="T3626" s="3">
        <v>0</v>
      </c>
      <c r="U3626" s="3">
        <v>0</v>
      </c>
      <c r="V3626" s="3">
        <v>0</v>
      </c>
      <c r="W3626" s="3">
        <v>0</v>
      </c>
      <c r="X3626" s="3">
        <v>0</v>
      </c>
      <c r="Y3626" s="3">
        <v>0</v>
      </c>
      <c r="AA3626" s="3">
        <f t="shared" si="1535"/>
        <v>198598.19119298545</v>
      </c>
      <c r="AB3626" s="3">
        <f t="shared" si="1512"/>
        <v>533949.66787075775</v>
      </c>
      <c r="AC3626" s="3">
        <f t="shared" si="1513"/>
        <v>307927.78785860282</v>
      </c>
      <c r="AD3626" s="3">
        <f t="shared" si="1514"/>
        <v>48997.055458692492</v>
      </c>
      <c r="AE3626" s="3">
        <f t="shared" si="1515"/>
        <v>74617.706826285241</v>
      </c>
      <c r="AF3626" s="3">
        <f t="shared" si="1516"/>
        <v>333584.36187615193</v>
      </c>
      <c r="AG3626" s="3">
        <f t="shared" si="1517"/>
        <v>448806.85093143984</v>
      </c>
      <c r="AH3626" s="3">
        <f t="shared" si="1518"/>
        <v>937311.59892279061</v>
      </c>
      <c r="AI3626" s="3">
        <f t="shared" si="1519"/>
        <v>69979.478446367735</v>
      </c>
      <c r="AJ3626" s="3">
        <f t="shared" si="1520"/>
        <v>762437.26802220091</v>
      </c>
      <c r="AK3626" s="3">
        <f t="shared" si="1521"/>
        <v>330061.7423967598</v>
      </c>
      <c r="AL3626" s="3">
        <f t="shared" si="1522"/>
        <v>68857.810516506317</v>
      </c>
      <c r="AM3626" s="3">
        <f t="shared" si="1523"/>
        <v>395429.24630474916</v>
      </c>
      <c r="AN3626" s="3">
        <f t="shared" si="1524"/>
        <v>79777.434232358646</v>
      </c>
      <c r="AO3626" s="3">
        <f t="shared" si="1525"/>
        <v>237986.13712731944</v>
      </c>
      <c r="AP3626" s="3">
        <f t="shared" si="1526"/>
        <v>0</v>
      </c>
      <c r="AQ3626" s="3">
        <f t="shared" si="1527"/>
        <v>0</v>
      </c>
      <c r="AR3626" s="3">
        <f t="shared" si="1528"/>
        <v>0</v>
      </c>
      <c r="AS3626" s="3">
        <f t="shared" si="1529"/>
        <v>0</v>
      </c>
      <c r="AT3626" s="3">
        <f t="shared" si="1530"/>
        <v>0</v>
      </c>
      <c r="AU3626" s="3">
        <f t="shared" si="1531"/>
        <v>0</v>
      </c>
      <c r="AV3626" s="3">
        <f t="shared" si="1532"/>
        <v>0</v>
      </c>
      <c r="AW3626" s="3">
        <f t="shared" si="1533"/>
        <v>0</v>
      </c>
      <c r="AX3626" s="3">
        <f t="shared" si="1536"/>
        <v>4828322.3379839687</v>
      </c>
      <c r="AY3626" s="3">
        <f t="shared" si="1537"/>
        <v>15</v>
      </c>
      <c r="AZ3626" s="3">
        <f t="shared" si="1534"/>
        <v>0</v>
      </c>
      <c r="BA3626" s="3">
        <v>6365749.6742126578</v>
      </c>
      <c r="BB3626">
        <f t="shared" si="1538"/>
        <v>0.72499999999999998</v>
      </c>
    </row>
    <row r="3627" spans="1:54">
      <c r="A3627" s="2">
        <v>3626</v>
      </c>
      <c r="B3627">
        <v>12</v>
      </c>
      <c r="C3627" s="3">
        <v>145921.95329282829</v>
      </c>
      <c r="D3627" s="3">
        <v>97597.036154386005</v>
      </c>
      <c r="E3627" s="3">
        <v>365289.34731734078</v>
      </c>
      <c r="F3627" s="3">
        <v>37430.626508210138</v>
      </c>
      <c r="G3627" s="3">
        <v>58048.586594079439</v>
      </c>
      <c r="H3627" s="3">
        <v>11653.59512097984</v>
      </c>
      <c r="I3627" s="3">
        <v>21771.992319130193</v>
      </c>
      <c r="J3627" s="3">
        <v>191438.95850616094</v>
      </c>
      <c r="K3627" s="3">
        <v>82238.168035615454</v>
      </c>
      <c r="L3627" s="3">
        <v>526406.86638107966</v>
      </c>
      <c r="M3627" s="3">
        <v>56903.121643695689</v>
      </c>
      <c r="N3627" s="3">
        <v>70741.623483009898</v>
      </c>
      <c r="O3627" s="3">
        <v>0</v>
      </c>
      <c r="P3627" s="3">
        <v>0</v>
      </c>
      <c r="Q3627" s="3">
        <v>0</v>
      </c>
      <c r="R3627" s="3">
        <v>0</v>
      </c>
      <c r="S3627" s="3">
        <v>0</v>
      </c>
      <c r="T3627" s="3">
        <v>0</v>
      </c>
      <c r="U3627" s="3">
        <v>0</v>
      </c>
      <c r="V3627" s="3">
        <v>0</v>
      </c>
      <c r="W3627" s="3">
        <v>0</v>
      </c>
      <c r="X3627" s="3">
        <v>0</v>
      </c>
      <c r="Y3627" s="3">
        <v>0</v>
      </c>
      <c r="AA3627" s="3">
        <f t="shared" si="1535"/>
        <v>145921.95329282829</v>
      </c>
      <c r="AB3627" s="3">
        <f t="shared" si="1512"/>
        <v>97597.036154386005</v>
      </c>
      <c r="AC3627" s="3">
        <f t="shared" si="1513"/>
        <v>365289.34731734078</v>
      </c>
      <c r="AD3627" s="3">
        <f t="shared" si="1514"/>
        <v>37430.626508210138</v>
      </c>
      <c r="AE3627" s="3">
        <f t="shared" si="1515"/>
        <v>58048.586594079439</v>
      </c>
      <c r="AF3627" s="3">
        <f t="shared" si="1516"/>
        <v>11653.59512097984</v>
      </c>
      <c r="AG3627" s="3">
        <f t="shared" si="1517"/>
        <v>21771.992319130193</v>
      </c>
      <c r="AH3627" s="3">
        <f t="shared" si="1518"/>
        <v>191438.95850616094</v>
      </c>
      <c r="AI3627" s="3">
        <f t="shared" si="1519"/>
        <v>82238.168035615454</v>
      </c>
      <c r="AJ3627" s="3">
        <f t="shared" si="1520"/>
        <v>526406.86638107966</v>
      </c>
      <c r="AK3627" s="3">
        <f t="shared" si="1521"/>
        <v>56903.121643695689</v>
      </c>
      <c r="AL3627" s="3">
        <f t="shared" si="1522"/>
        <v>70741.623483009898</v>
      </c>
      <c r="AM3627" s="3">
        <f t="shared" si="1523"/>
        <v>0</v>
      </c>
      <c r="AN3627" s="3">
        <f t="shared" si="1524"/>
        <v>0</v>
      </c>
      <c r="AO3627" s="3">
        <f t="shared" si="1525"/>
        <v>0</v>
      </c>
      <c r="AP3627" s="3">
        <f t="shared" si="1526"/>
        <v>0</v>
      </c>
      <c r="AQ3627" s="3">
        <f t="shared" si="1527"/>
        <v>0</v>
      </c>
      <c r="AR3627" s="3">
        <f t="shared" si="1528"/>
        <v>0</v>
      </c>
      <c r="AS3627" s="3">
        <f t="shared" si="1529"/>
        <v>0</v>
      </c>
      <c r="AT3627" s="3">
        <f t="shared" si="1530"/>
        <v>0</v>
      </c>
      <c r="AU3627" s="3">
        <f t="shared" si="1531"/>
        <v>0</v>
      </c>
      <c r="AV3627" s="3">
        <f t="shared" si="1532"/>
        <v>0</v>
      </c>
      <c r="AW3627" s="3">
        <f t="shared" si="1533"/>
        <v>0</v>
      </c>
      <c r="AX3627" s="3">
        <f t="shared" si="1536"/>
        <v>1665441.8753565163</v>
      </c>
      <c r="AY3627" s="3">
        <f t="shared" si="1537"/>
        <v>12</v>
      </c>
      <c r="AZ3627" s="3">
        <f t="shared" si="1534"/>
        <v>0</v>
      </c>
      <c r="BA3627" s="3">
        <v>6371417.0225960128</v>
      </c>
      <c r="BB3627">
        <f t="shared" si="1538"/>
        <v>0.72519999999999996</v>
      </c>
    </row>
    <row r="3628" spans="1:54">
      <c r="A3628" s="2">
        <v>3627</v>
      </c>
      <c r="B3628">
        <v>14</v>
      </c>
      <c r="C3628" s="3">
        <v>104049.53099979936</v>
      </c>
      <c r="D3628" s="3">
        <v>112051.76976368042</v>
      </c>
      <c r="E3628" s="3">
        <v>119775.5948796778</v>
      </c>
      <c r="F3628" s="3">
        <v>211050.57728796423</v>
      </c>
      <c r="G3628" s="3">
        <v>85043.874104416929</v>
      </c>
      <c r="H3628" s="3">
        <v>225908.79224365571</v>
      </c>
      <c r="I3628" s="3">
        <v>82266.904167149827</v>
      </c>
      <c r="J3628" s="3">
        <v>250034.47456333053</v>
      </c>
      <c r="K3628" s="3">
        <v>194791.63076232508</v>
      </c>
      <c r="L3628" s="3">
        <v>954717.44721517735</v>
      </c>
      <c r="M3628" s="3">
        <v>325464.41341942741</v>
      </c>
      <c r="N3628" s="3">
        <v>91614.511709238999</v>
      </c>
      <c r="O3628" s="3">
        <v>595784.23941595538</v>
      </c>
      <c r="P3628" s="3">
        <v>24632.32875128265</v>
      </c>
      <c r="Q3628" s="3">
        <v>0</v>
      </c>
      <c r="R3628" s="3">
        <v>0</v>
      </c>
      <c r="S3628" s="3">
        <v>0</v>
      </c>
      <c r="T3628" s="3">
        <v>0</v>
      </c>
      <c r="U3628" s="3">
        <v>0</v>
      </c>
      <c r="V3628" s="3">
        <v>0</v>
      </c>
      <c r="W3628" s="3">
        <v>0</v>
      </c>
      <c r="X3628" s="3">
        <v>0</v>
      </c>
      <c r="Y3628" s="3">
        <v>0</v>
      </c>
      <c r="AA3628" s="3">
        <f t="shared" si="1535"/>
        <v>104049.53099979936</v>
      </c>
      <c r="AB3628" s="3">
        <f t="shared" si="1512"/>
        <v>112051.76976368042</v>
      </c>
      <c r="AC3628" s="3">
        <f t="shared" si="1513"/>
        <v>119775.5948796778</v>
      </c>
      <c r="AD3628" s="3">
        <f t="shared" si="1514"/>
        <v>211050.57728796423</v>
      </c>
      <c r="AE3628" s="3">
        <f t="shared" si="1515"/>
        <v>85043.874104416929</v>
      </c>
      <c r="AF3628" s="3">
        <f t="shared" si="1516"/>
        <v>225908.79224365571</v>
      </c>
      <c r="AG3628" s="3">
        <f t="shared" si="1517"/>
        <v>82266.904167149827</v>
      </c>
      <c r="AH3628" s="3">
        <f t="shared" si="1518"/>
        <v>250034.47456333053</v>
      </c>
      <c r="AI3628" s="3">
        <f t="shared" si="1519"/>
        <v>194791.63076232508</v>
      </c>
      <c r="AJ3628" s="3">
        <f t="shared" si="1520"/>
        <v>954717.44721517735</v>
      </c>
      <c r="AK3628" s="3">
        <f t="shared" si="1521"/>
        <v>325464.41341942741</v>
      </c>
      <c r="AL3628" s="3">
        <f t="shared" si="1522"/>
        <v>91614.511709238999</v>
      </c>
      <c r="AM3628" s="3">
        <f t="shared" si="1523"/>
        <v>595784.23941595538</v>
      </c>
      <c r="AN3628" s="3">
        <f t="shared" si="1524"/>
        <v>24632.32875128265</v>
      </c>
      <c r="AO3628" s="3">
        <f t="shared" si="1525"/>
        <v>0</v>
      </c>
      <c r="AP3628" s="3">
        <f t="shared" si="1526"/>
        <v>0</v>
      </c>
      <c r="AQ3628" s="3">
        <f t="shared" si="1527"/>
        <v>0</v>
      </c>
      <c r="AR3628" s="3">
        <f t="shared" si="1528"/>
        <v>0</v>
      </c>
      <c r="AS3628" s="3">
        <f t="shared" si="1529"/>
        <v>0</v>
      </c>
      <c r="AT3628" s="3">
        <f t="shared" si="1530"/>
        <v>0</v>
      </c>
      <c r="AU3628" s="3">
        <f t="shared" si="1531"/>
        <v>0</v>
      </c>
      <c r="AV3628" s="3">
        <f t="shared" si="1532"/>
        <v>0</v>
      </c>
      <c r="AW3628" s="3">
        <f t="shared" si="1533"/>
        <v>0</v>
      </c>
      <c r="AX3628" s="3">
        <f t="shared" si="1536"/>
        <v>3377186.0892830817</v>
      </c>
      <c r="AY3628" s="3">
        <f t="shared" si="1537"/>
        <v>14</v>
      </c>
      <c r="AZ3628" s="3">
        <f t="shared" si="1534"/>
        <v>0</v>
      </c>
      <c r="BA3628" s="3">
        <v>6391234.4078421397</v>
      </c>
      <c r="BB3628">
        <f t="shared" si="1538"/>
        <v>0.72540000000000004</v>
      </c>
    </row>
    <row r="3629" spans="1:54">
      <c r="A3629" s="2">
        <v>3628</v>
      </c>
      <c r="B3629">
        <v>11</v>
      </c>
      <c r="C3629" s="3">
        <v>241866.49865523216</v>
      </c>
      <c r="D3629" s="3">
        <v>15341.399680774306</v>
      </c>
      <c r="E3629" s="3">
        <v>900808.61035449139</v>
      </c>
      <c r="F3629" s="3">
        <v>185380.98563245102</v>
      </c>
      <c r="G3629" s="3">
        <v>118894.04727896521</v>
      </c>
      <c r="H3629" s="3">
        <v>4017.5028173116539</v>
      </c>
      <c r="I3629" s="3">
        <v>175640.40794099128</v>
      </c>
      <c r="J3629" s="3">
        <v>125800.93459758554</v>
      </c>
      <c r="K3629" s="3">
        <v>182550.9583868788</v>
      </c>
      <c r="L3629" s="3">
        <v>493782.64944341907</v>
      </c>
      <c r="M3629" s="3">
        <v>53597.226571323066</v>
      </c>
      <c r="N3629" s="3">
        <v>0</v>
      </c>
      <c r="O3629" s="3">
        <v>0</v>
      </c>
      <c r="P3629" s="3">
        <v>0</v>
      </c>
      <c r="Q3629" s="3">
        <v>0</v>
      </c>
      <c r="R3629" s="3">
        <v>0</v>
      </c>
      <c r="S3629" s="3">
        <v>0</v>
      </c>
      <c r="T3629" s="3">
        <v>0</v>
      </c>
      <c r="U3629" s="3">
        <v>0</v>
      </c>
      <c r="V3629" s="3">
        <v>0</v>
      </c>
      <c r="W3629" s="3">
        <v>0</v>
      </c>
      <c r="X3629" s="3">
        <v>0</v>
      </c>
      <c r="Y3629" s="3">
        <v>0</v>
      </c>
      <c r="AA3629" s="3">
        <f t="shared" si="1535"/>
        <v>241866.49865523216</v>
      </c>
      <c r="AB3629" s="3">
        <f t="shared" si="1512"/>
        <v>15341.399680774306</v>
      </c>
      <c r="AC3629" s="3">
        <f t="shared" si="1513"/>
        <v>900808.61035449139</v>
      </c>
      <c r="AD3629" s="3">
        <f t="shared" si="1514"/>
        <v>185380.98563245102</v>
      </c>
      <c r="AE3629" s="3">
        <f t="shared" si="1515"/>
        <v>118894.04727896521</v>
      </c>
      <c r="AF3629" s="3">
        <f t="shared" si="1516"/>
        <v>4017.5028173116539</v>
      </c>
      <c r="AG3629" s="3">
        <f t="shared" si="1517"/>
        <v>175640.40794099128</v>
      </c>
      <c r="AH3629" s="3">
        <f t="shared" si="1518"/>
        <v>125800.93459758554</v>
      </c>
      <c r="AI3629" s="3">
        <f t="shared" si="1519"/>
        <v>182550.9583868788</v>
      </c>
      <c r="AJ3629" s="3">
        <f t="shared" si="1520"/>
        <v>493782.64944341907</v>
      </c>
      <c r="AK3629" s="3">
        <f t="shared" si="1521"/>
        <v>53597.226571323066</v>
      </c>
      <c r="AL3629" s="3">
        <f t="shared" si="1522"/>
        <v>0</v>
      </c>
      <c r="AM3629" s="3">
        <f t="shared" si="1523"/>
        <v>0</v>
      </c>
      <c r="AN3629" s="3">
        <f t="shared" si="1524"/>
        <v>0</v>
      </c>
      <c r="AO3629" s="3">
        <f t="shared" si="1525"/>
        <v>0</v>
      </c>
      <c r="AP3629" s="3">
        <f t="shared" si="1526"/>
        <v>0</v>
      </c>
      <c r="AQ3629" s="3">
        <f t="shared" si="1527"/>
        <v>0</v>
      </c>
      <c r="AR3629" s="3">
        <f t="shared" si="1528"/>
        <v>0</v>
      </c>
      <c r="AS3629" s="3">
        <f t="shared" si="1529"/>
        <v>0</v>
      </c>
      <c r="AT3629" s="3">
        <f t="shared" si="1530"/>
        <v>0</v>
      </c>
      <c r="AU3629" s="3">
        <f t="shared" si="1531"/>
        <v>0</v>
      </c>
      <c r="AV3629" s="3">
        <f t="shared" si="1532"/>
        <v>0</v>
      </c>
      <c r="AW3629" s="3">
        <f t="shared" si="1533"/>
        <v>0</v>
      </c>
      <c r="AX3629" s="3">
        <f t="shared" si="1536"/>
        <v>2497681.2213594229</v>
      </c>
      <c r="AY3629" s="3">
        <f t="shared" si="1537"/>
        <v>11</v>
      </c>
      <c r="AZ3629" s="3">
        <f t="shared" si="1534"/>
        <v>0</v>
      </c>
      <c r="BA3629" s="3">
        <v>6394320.4470600085</v>
      </c>
      <c r="BB3629">
        <f t="shared" si="1538"/>
        <v>0.72560000000000002</v>
      </c>
    </row>
    <row r="3630" spans="1:54">
      <c r="A3630" s="2">
        <v>3629</v>
      </c>
      <c r="B3630">
        <v>14</v>
      </c>
      <c r="C3630" s="3">
        <v>1230426.2205213034</v>
      </c>
      <c r="D3630" s="3">
        <v>112990.98154095965</v>
      </c>
      <c r="E3630" s="3">
        <v>449815.42971817055</v>
      </c>
      <c r="F3630" s="3">
        <v>6641.0230908768535</v>
      </c>
      <c r="G3630" s="3">
        <v>64662.562062202574</v>
      </c>
      <c r="H3630" s="3">
        <v>38853.114774736168</v>
      </c>
      <c r="I3630" s="3">
        <v>1559907.5192839967</v>
      </c>
      <c r="J3630" s="3">
        <v>683466.99008865759</v>
      </c>
      <c r="K3630" s="3">
        <v>28945.019252617465</v>
      </c>
      <c r="L3630" s="3">
        <v>391099.41983671807</v>
      </c>
      <c r="M3630" s="3">
        <v>67028.879102069463</v>
      </c>
      <c r="N3630" s="3">
        <v>15950.062127766912</v>
      </c>
      <c r="O3630" s="3">
        <v>21631.531880285955</v>
      </c>
      <c r="P3630" s="3">
        <v>16840.157110322027</v>
      </c>
      <c r="Q3630" s="3">
        <v>0</v>
      </c>
      <c r="R3630" s="3">
        <v>0</v>
      </c>
      <c r="S3630" s="3">
        <v>0</v>
      </c>
      <c r="T3630" s="3">
        <v>0</v>
      </c>
      <c r="U3630" s="3">
        <v>0</v>
      </c>
      <c r="V3630" s="3">
        <v>0</v>
      </c>
      <c r="W3630" s="3">
        <v>0</v>
      </c>
      <c r="X3630" s="3">
        <v>0</v>
      </c>
      <c r="Y3630" s="3">
        <v>0</v>
      </c>
      <c r="AA3630" s="3">
        <f t="shared" si="1535"/>
        <v>1230426.2205213034</v>
      </c>
      <c r="AB3630" s="3">
        <f t="shared" si="1512"/>
        <v>112990.98154095965</v>
      </c>
      <c r="AC3630" s="3">
        <f t="shared" si="1513"/>
        <v>449815.42971817055</v>
      </c>
      <c r="AD3630" s="3">
        <f t="shared" si="1514"/>
        <v>6641.0230908768535</v>
      </c>
      <c r="AE3630" s="3">
        <f t="shared" si="1515"/>
        <v>64662.562062202574</v>
      </c>
      <c r="AF3630" s="3">
        <f t="shared" si="1516"/>
        <v>38853.114774736168</v>
      </c>
      <c r="AG3630" s="3">
        <f t="shared" si="1517"/>
        <v>1559907.5192839967</v>
      </c>
      <c r="AH3630" s="3">
        <f t="shared" si="1518"/>
        <v>683466.99008865759</v>
      </c>
      <c r="AI3630" s="3">
        <f t="shared" si="1519"/>
        <v>28945.019252617465</v>
      </c>
      <c r="AJ3630" s="3">
        <f t="shared" si="1520"/>
        <v>391099.41983671807</v>
      </c>
      <c r="AK3630" s="3">
        <f t="shared" si="1521"/>
        <v>67028.879102069463</v>
      </c>
      <c r="AL3630" s="3">
        <f t="shared" si="1522"/>
        <v>15950.062127766912</v>
      </c>
      <c r="AM3630" s="3">
        <f t="shared" si="1523"/>
        <v>21631.531880285955</v>
      </c>
      <c r="AN3630" s="3">
        <f t="shared" si="1524"/>
        <v>16840.157110322027</v>
      </c>
      <c r="AO3630" s="3">
        <f t="shared" si="1525"/>
        <v>0</v>
      </c>
      <c r="AP3630" s="3">
        <f t="shared" si="1526"/>
        <v>0</v>
      </c>
      <c r="AQ3630" s="3">
        <f t="shared" si="1527"/>
        <v>0</v>
      </c>
      <c r="AR3630" s="3">
        <f t="shared" si="1528"/>
        <v>0</v>
      </c>
      <c r="AS3630" s="3">
        <f t="shared" si="1529"/>
        <v>0</v>
      </c>
      <c r="AT3630" s="3">
        <f t="shared" si="1530"/>
        <v>0</v>
      </c>
      <c r="AU3630" s="3">
        <f t="shared" si="1531"/>
        <v>0</v>
      </c>
      <c r="AV3630" s="3">
        <f t="shared" si="1532"/>
        <v>0</v>
      </c>
      <c r="AW3630" s="3">
        <f t="shared" si="1533"/>
        <v>0</v>
      </c>
      <c r="AX3630" s="3">
        <f t="shared" si="1536"/>
        <v>4688258.9103906834</v>
      </c>
      <c r="AY3630" s="3">
        <f t="shared" si="1537"/>
        <v>14</v>
      </c>
      <c r="AZ3630" s="3">
        <f t="shared" si="1534"/>
        <v>0</v>
      </c>
      <c r="BA3630" s="3">
        <v>6397013.2215897199</v>
      </c>
      <c r="BB3630">
        <f t="shared" si="1538"/>
        <v>0.7258</v>
      </c>
    </row>
    <row r="3631" spans="1:54">
      <c r="A3631" s="2">
        <v>3630</v>
      </c>
      <c r="B3631">
        <v>14</v>
      </c>
      <c r="C3631" s="3">
        <v>717844.20725869073</v>
      </c>
      <c r="D3631" s="3">
        <v>177597.14161631328</v>
      </c>
      <c r="E3631" s="3">
        <v>358844.54667053837</v>
      </c>
      <c r="F3631" s="3">
        <v>178809.85561977257</v>
      </c>
      <c r="G3631" s="3">
        <v>66357.433298110293</v>
      </c>
      <c r="H3631" s="3">
        <v>3696892.3198246411</v>
      </c>
      <c r="I3631" s="3">
        <v>21580.980738246137</v>
      </c>
      <c r="J3631" s="3">
        <v>116896.80664485754</v>
      </c>
      <c r="K3631" s="3">
        <v>575130.02081007499</v>
      </c>
      <c r="L3631" s="3">
        <v>77416.113225746289</v>
      </c>
      <c r="M3631" s="3">
        <v>36947.652112994794</v>
      </c>
      <c r="N3631" s="3">
        <v>552710.99609153962</v>
      </c>
      <c r="O3631" s="3">
        <v>226852.75868390049</v>
      </c>
      <c r="P3631" s="3">
        <v>1250664.2576303524</v>
      </c>
      <c r="Q3631" s="3">
        <v>0</v>
      </c>
      <c r="R3631" s="3">
        <v>0</v>
      </c>
      <c r="S3631" s="3">
        <v>0</v>
      </c>
      <c r="T3631" s="3">
        <v>0</v>
      </c>
      <c r="U3631" s="3">
        <v>0</v>
      </c>
      <c r="V3631" s="3">
        <v>0</v>
      </c>
      <c r="W3631" s="3">
        <v>0</v>
      </c>
      <c r="X3631" s="3">
        <v>0</v>
      </c>
      <c r="Y3631" s="3">
        <v>0</v>
      </c>
      <c r="AA3631" s="3">
        <f t="shared" si="1535"/>
        <v>717844.20725869073</v>
      </c>
      <c r="AB3631" s="3">
        <f t="shared" si="1512"/>
        <v>177597.14161631328</v>
      </c>
      <c r="AC3631" s="3">
        <f t="shared" si="1513"/>
        <v>358844.54667053837</v>
      </c>
      <c r="AD3631" s="3">
        <f t="shared" si="1514"/>
        <v>178809.85561977257</v>
      </c>
      <c r="AE3631" s="3">
        <f t="shared" si="1515"/>
        <v>66357.433298110293</v>
      </c>
      <c r="AF3631" s="3">
        <f t="shared" si="1516"/>
        <v>3696892.3198246411</v>
      </c>
      <c r="AG3631" s="3">
        <f t="shared" si="1517"/>
        <v>21580.980738246137</v>
      </c>
      <c r="AH3631" s="3">
        <f t="shared" si="1518"/>
        <v>116896.80664485754</v>
      </c>
      <c r="AI3631" s="3">
        <f t="shared" si="1519"/>
        <v>575130.02081007499</v>
      </c>
      <c r="AJ3631" s="3">
        <f t="shared" si="1520"/>
        <v>77416.113225746289</v>
      </c>
      <c r="AK3631" s="3">
        <f t="shared" si="1521"/>
        <v>36947.652112994794</v>
      </c>
      <c r="AL3631" s="3">
        <f t="shared" si="1522"/>
        <v>552710.99609153962</v>
      </c>
      <c r="AM3631" s="3">
        <f t="shared" si="1523"/>
        <v>226852.75868390049</v>
      </c>
      <c r="AN3631" s="3">
        <f t="shared" si="1524"/>
        <v>1250664.2576303524</v>
      </c>
      <c r="AO3631" s="3">
        <f t="shared" si="1525"/>
        <v>0</v>
      </c>
      <c r="AP3631" s="3">
        <f t="shared" si="1526"/>
        <v>0</v>
      </c>
      <c r="AQ3631" s="3">
        <f t="shared" si="1527"/>
        <v>0</v>
      </c>
      <c r="AR3631" s="3">
        <f t="shared" si="1528"/>
        <v>0</v>
      </c>
      <c r="AS3631" s="3">
        <f t="shared" si="1529"/>
        <v>0</v>
      </c>
      <c r="AT3631" s="3">
        <f t="shared" si="1530"/>
        <v>0</v>
      </c>
      <c r="AU3631" s="3">
        <f t="shared" si="1531"/>
        <v>0</v>
      </c>
      <c r="AV3631" s="3">
        <f t="shared" si="1532"/>
        <v>0</v>
      </c>
      <c r="AW3631" s="3">
        <f t="shared" si="1533"/>
        <v>0</v>
      </c>
      <c r="AX3631" s="3">
        <f t="shared" si="1536"/>
        <v>8054545.0902257785</v>
      </c>
      <c r="AY3631" s="3">
        <f t="shared" si="1537"/>
        <v>14</v>
      </c>
      <c r="AZ3631" s="3">
        <f t="shared" si="1534"/>
        <v>0</v>
      </c>
      <c r="BA3631" s="3">
        <v>6403343.4226174653</v>
      </c>
      <c r="BB3631">
        <f t="shared" si="1538"/>
        <v>0.72599999999999998</v>
      </c>
    </row>
    <row r="3632" spans="1:54">
      <c r="A3632" s="2">
        <v>3631</v>
      </c>
      <c r="B3632">
        <v>7</v>
      </c>
      <c r="C3632" s="3">
        <v>126000.14296207379</v>
      </c>
      <c r="D3632" s="3">
        <v>155322.30611976067</v>
      </c>
      <c r="E3632" s="3">
        <v>4463.7050695700791</v>
      </c>
      <c r="F3632" s="3">
        <v>20672.265344850606</v>
      </c>
      <c r="G3632" s="3">
        <v>26806.669937962048</v>
      </c>
      <c r="H3632" s="3">
        <v>316977.56201498595</v>
      </c>
      <c r="I3632" s="3">
        <v>203776.35502054531</v>
      </c>
      <c r="J3632" s="3">
        <v>0</v>
      </c>
      <c r="K3632" s="3">
        <v>0</v>
      </c>
      <c r="L3632" s="3">
        <v>0</v>
      </c>
      <c r="M3632" s="3">
        <v>0</v>
      </c>
      <c r="N3632" s="3">
        <v>0</v>
      </c>
      <c r="O3632" s="3">
        <v>0</v>
      </c>
      <c r="P3632" s="3">
        <v>0</v>
      </c>
      <c r="Q3632" s="3">
        <v>0</v>
      </c>
      <c r="R3632" s="3">
        <v>0</v>
      </c>
      <c r="S3632" s="3">
        <v>0</v>
      </c>
      <c r="T3632" s="3">
        <v>0</v>
      </c>
      <c r="U3632" s="3">
        <v>0</v>
      </c>
      <c r="V3632" s="3">
        <v>0</v>
      </c>
      <c r="W3632" s="3">
        <v>0</v>
      </c>
      <c r="X3632" s="3">
        <v>0</v>
      </c>
      <c r="Y3632" s="3">
        <v>0</v>
      </c>
      <c r="AA3632" s="3">
        <f t="shared" si="1535"/>
        <v>126000.14296207379</v>
      </c>
      <c r="AB3632" s="3">
        <f t="shared" si="1512"/>
        <v>155322.30611976067</v>
      </c>
      <c r="AC3632" s="3">
        <f t="shared" si="1513"/>
        <v>4463.7050695700791</v>
      </c>
      <c r="AD3632" s="3">
        <f t="shared" si="1514"/>
        <v>20672.265344850606</v>
      </c>
      <c r="AE3632" s="3">
        <f t="shared" si="1515"/>
        <v>26806.669937962048</v>
      </c>
      <c r="AF3632" s="3">
        <f t="shared" si="1516"/>
        <v>316977.56201498595</v>
      </c>
      <c r="AG3632" s="3">
        <f t="shared" si="1517"/>
        <v>203776.35502054531</v>
      </c>
      <c r="AH3632" s="3">
        <f t="shared" si="1518"/>
        <v>0</v>
      </c>
      <c r="AI3632" s="3">
        <f t="shared" si="1519"/>
        <v>0</v>
      </c>
      <c r="AJ3632" s="3">
        <f t="shared" si="1520"/>
        <v>0</v>
      </c>
      <c r="AK3632" s="3">
        <f t="shared" si="1521"/>
        <v>0</v>
      </c>
      <c r="AL3632" s="3">
        <f t="shared" si="1522"/>
        <v>0</v>
      </c>
      <c r="AM3632" s="3">
        <f t="shared" si="1523"/>
        <v>0</v>
      </c>
      <c r="AN3632" s="3">
        <f t="shared" si="1524"/>
        <v>0</v>
      </c>
      <c r="AO3632" s="3">
        <f t="shared" si="1525"/>
        <v>0</v>
      </c>
      <c r="AP3632" s="3">
        <f t="shared" si="1526"/>
        <v>0</v>
      </c>
      <c r="AQ3632" s="3">
        <f t="shared" si="1527"/>
        <v>0</v>
      </c>
      <c r="AR3632" s="3">
        <f t="shared" si="1528"/>
        <v>0</v>
      </c>
      <c r="AS3632" s="3">
        <f t="shared" si="1529"/>
        <v>0</v>
      </c>
      <c r="AT3632" s="3">
        <f t="shared" si="1530"/>
        <v>0</v>
      </c>
      <c r="AU3632" s="3">
        <f t="shared" si="1531"/>
        <v>0</v>
      </c>
      <c r="AV3632" s="3">
        <f t="shared" si="1532"/>
        <v>0</v>
      </c>
      <c r="AW3632" s="3">
        <f t="shared" si="1533"/>
        <v>0</v>
      </c>
      <c r="AX3632" s="3">
        <f t="shared" si="1536"/>
        <v>854019.00646974845</v>
      </c>
      <c r="AY3632" s="3">
        <f t="shared" si="1537"/>
        <v>7</v>
      </c>
      <c r="AZ3632" s="3">
        <f t="shared" si="1534"/>
        <v>0</v>
      </c>
      <c r="BA3632" s="3">
        <v>6404129.1812842293</v>
      </c>
      <c r="BB3632">
        <f t="shared" si="1538"/>
        <v>0.72619999999999996</v>
      </c>
    </row>
    <row r="3633" spans="1:54">
      <c r="A3633" s="2">
        <v>3632</v>
      </c>
      <c r="B3633">
        <v>15</v>
      </c>
      <c r="C3633" s="3">
        <v>197404.83566529272</v>
      </c>
      <c r="D3633" s="3">
        <v>110513.15456495901</v>
      </c>
      <c r="E3633" s="3">
        <v>100745.79413850412</v>
      </c>
      <c r="F3633" s="3">
        <v>531423.12233130983</v>
      </c>
      <c r="G3633" s="3">
        <v>246925.1038951131</v>
      </c>
      <c r="H3633" s="3">
        <v>1539869.1523604111</v>
      </c>
      <c r="I3633" s="3">
        <v>589577.19865291938</v>
      </c>
      <c r="J3633" s="3">
        <v>138881.03989870101</v>
      </c>
      <c r="K3633" s="3">
        <v>292680.14705288899</v>
      </c>
      <c r="L3633" s="3">
        <v>11816.146967005901</v>
      </c>
      <c r="M3633" s="3">
        <v>508500.13846141822</v>
      </c>
      <c r="N3633" s="3">
        <v>162675.01229247378</v>
      </c>
      <c r="O3633" s="3">
        <v>225403.62858589654</v>
      </c>
      <c r="P3633" s="3">
        <v>85485.133066500275</v>
      </c>
      <c r="Q3633" s="3">
        <v>133425.12935846514</v>
      </c>
      <c r="R3633" s="3">
        <v>0</v>
      </c>
      <c r="S3633" s="3">
        <v>0</v>
      </c>
      <c r="T3633" s="3">
        <v>0</v>
      </c>
      <c r="U3633" s="3">
        <v>0</v>
      </c>
      <c r="V3633" s="3">
        <v>0</v>
      </c>
      <c r="W3633" s="3">
        <v>0</v>
      </c>
      <c r="X3633" s="3">
        <v>0</v>
      </c>
      <c r="Y3633" s="3">
        <v>0</v>
      </c>
      <c r="AA3633" s="3">
        <f t="shared" si="1535"/>
        <v>197404.83566529272</v>
      </c>
      <c r="AB3633" s="3">
        <f t="shared" si="1512"/>
        <v>110513.15456495901</v>
      </c>
      <c r="AC3633" s="3">
        <f t="shared" si="1513"/>
        <v>100745.79413850412</v>
      </c>
      <c r="AD3633" s="3">
        <f t="shared" si="1514"/>
        <v>531423.12233130983</v>
      </c>
      <c r="AE3633" s="3">
        <f t="shared" si="1515"/>
        <v>246925.1038951131</v>
      </c>
      <c r="AF3633" s="3">
        <f t="shared" si="1516"/>
        <v>1539869.1523604111</v>
      </c>
      <c r="AG3633" s="3">
        <f t="shared" si="1517"/>
        <v>589577.19865291938</v>
      </c>
      <c r="AH3633" s="3">
        <f t="shared" si="1518"/>
        <v>138881.03989870101</v>
      </c>
      <c r="AI3633" s="3">
        <f t="shared" si="1519"/>
        <v>292680.14705288899</v>
      </c>
      <c r="AJ3633" s="3">
        <f t="shared" si="1520"/>
        <v>11816.146967005901</v>
      </c>
      <c r="AK3633" s="3">
        <f t="shared" si="1521"/>
        <v>508500.13846141822</v>
      </c>
      <c r="AL3633" s="3">
        <f t="shared" si="1522"/>
        <v>162675.01229247378</v>
      </c>
      <c r="AM3633" s="3">
        <f t="shared" si="1523"/>
        <v>225403.62858589654</v>
      </c>
      <c r="AN3633" s="3">
        <f t="shared" si="1524"/>
        <v>85485.133066500275</v>
      </c>
      <c r="AO3633" s="3">
        <f t="shared" si="1525"/>
        <v>133425.12935846514</v>
      </c>
      <c r="AP3633" s="3">
        <f t="shared" si="1526"/>
        <v>0</v>
      </c>
      <c r="AQ3633" s="3">
        <f t="shared" si="1527"/>
        <v>0</v>
      </c>
      <c r="AR3633" s="3">
        <f t="shared" si="1528"/>
        <v>0</v>
      </c>
      <c r="AS3633" s="3">
        <f t="shared" si="1529"/>
        <v>0</v>
      </c>
      <c r="AT3633" s="3">
        <f t="shared" si="1530"/>
        <v>0</v>
      </c>
      <c r="AU3633" s="3">
        <f t="shared" si="1531"/>
        <v>0</v>
      </c>
      <c r="AV3633" s="3">
        <f t="shared" si="1532"/>
        <v>0</v>
      </c>
      <c r="AW3633" s="3">
        <f t="shared" si="1533"/>
        <v>0</v>
      </c>
      <c r="AX3633" s="3">
        <f t="shared" si="1536"/>
        <v>4875324.7372918585</v>
      </c>
      <c r="AY3633" s="3">
        <f t="shared" si="1537"/>
        <v>15</v>
      </c>
      <c r="AZ3633" s="3">
        <f t="shared" si="1534"/>
        <v>0</v>
      </c>
      <c r="BA3633" s="3">
        <v>6409627.2417246643</v>
      </c>
      <c r="BB3633">
        <f t="shared" si="1538"/>
        <v>0.72640000000000005</v>
      </c>
    </row>
    <row r="3634" spans="1:54">
      <c r="A3634" s="2">
        <v>3633</v>
      </c>
      <c r="B3634">
        <v>16</v>
      </c>
      <c r="C3634" s="3">
        <v>162017.03256050867</v>
      </c>
      <c r="D3634" s="3">
        <v>30523.877380061287</v>
      </c>
      <c r="E3634" s="3">
        <v>134412.04594398197</v>
      </c>
      <c r="F3634" s="3">
        <v>243628.12795484014</v>
      </c>
      <c r="G3634" s="3">
        <v>293097.61496734573</v>
      </c>
      <c r="H3634" s="3">
        <v>217928.91209127469</v>
      </c>
      <c r="I3634" s="3">
        <v>93534.159125372884</v>
      </c>
      <c r="J3634" s="3">
        <v>89450.494440996132</v>
      </c>
      <c r="K3634" s="3">
        <v>17476.217390443522</v>
      </c>
      <c r="L3634" s="3">
        <v>78650.907733139175</v>
      </c>
      <c r="M3634" s="3">
        <v>383006.26869509392</v>
      </c>
      <c r="N3634" s="3">
        <v>570304.44839094637</v>
      </c>
      <c r="O3634" s="3">
        <v>121568.60313450271</v>
      </c>
      <c r="P3634" s="3">
        <v>709215.85910158767</v>
      </c>
      <c r="Q3634" s="3">
        <v>22813.973714022148</v>
      </c>
      <c r="R3634" s="3">
        <v>59899.786692483896</v>
      </c>
      <c r="S3634" s="3">
        <v>0</v>
      </c>
      <c r="T3634" s="3">
        <v>0</v>
      </c>
      <c r="U3634" s="3">
        <v>0</v>
      </c>
      <c r="V3634" s="3">
        <v>0</v>
      </c>
      <c r="W3634" s="3">
        <v>0</v>
      </c>
      <c r="X3634" s="3">
        <v>0</v>
      </c>
      <c r="Y3634" s="3">
        <v>0</v>
      </c>
      <c r="AA3634" s="3">
        <f t="shared" si="1535"/>
        <v>162017.03256050867</v>
      </c>
      <c r="AB3634" s="3">
        <f t="shared" si="1512"/>
        <v>30523.877380061287</v>
      </c>
      <c r="AC3634" s="3">
        <f t="shared" si="1513"/>
        <v>134412.04594398197</v>
      </c>
      <c r="AD3634" s="3">
        <f t="shared" si="1514"/>
        <v>243628.12795484014</v>
      </c>
      <c r="AE3634" s="3">
        <f t="shared" si="1515"/>
        <v>293097.61496734573</v>
      </c>
      <c r="AF3634" s="3">
        <f t="shared" si="1516"/>
        <v>217928.91209127469</v>
      </c>
      <c r="AG3634" s="3">
        <f t="shared" si="1517"/>
        <v>93534.159125372884</v>
      </c>
      <c r="AH3634" s="3">
        <f t="shared" si="1518"/>
        <v>89450.494440996132</v>
      </c>
      <c r="AI3634" s="3">
        <f t="shared" si="1519"/>
        <v>17476.217390443522</v>
      </c>
      <c r="AJ3634" s="3">
        <f t="shared" si="1520"/>
        <v>78650.907733139175</v>
      </c>
      <c r="AK3634" s="3">
        <f t="shared" si="1521"/>
        <v>383006.26869509392</v>
      </c>
      <c r="AL3634" s="3">
        <f t="shared" si="1522"/>
        <v>570304.44839094637</v>
      </c>
      <c r="AM3634" s="3">
        <f t="shared" si="1523"/>
        <v>121568.60313450271</v>
      </c>
      <c r="AN3634" s="3">
        <f t="shared" si="1524"/>
        <v>709215.85910158767</v>
      </c>
      <c r="AO3634" s="3">
        <f t="shared" si="1525"/>
        <v>22813.973714022148</v>
      </c>
      <c r="AP3634" s="3">
        <f t="shared" si="1526"/>
        <v>59899.786692483896</v>
      </c>
      <c r="AQ3634" s="3">
        <f t="shared" si="1527"/>
        <v>0</v>
      </c>
      <c r="AR3634" s="3">
        <f t="shared" si="1528"/>
        <v>0</v>
      </c>
      <c r="AS3634" s="3">
        <f t="shared" si="1529"/>
        <v>0</v>
      </c>
      <c r="AT3634" s="3">
        <f t="shared" si="1530"/>
        <v>0</v>
      </c>
      <c r="AU3634" s="3">
        <f t="shared" si="1531"/>
        <v>0</v>
      </c>
      <c r="AV3634" s="3">
        <f t="shared" si="1532"/>
        <v>0</v>
      </c>
      <c r="AW3634" s="3">
        <f t="shared" si="1533"/>
        <v>0</v>
      </c>
      <c r="AX3634" s="3">
        <f t="shared" si="1536"/>
        <v>3227528.3293166007</v>
      </c>
      <c r="AY3634" s="3">
        <f t="shared" si="1537"/>
        <v>16</v>
      </c>
      <c r="AZ3634" s="3">
        <f t="shared" si="1534"/>
        <v>0</v>
      </c>
      <c r="BA3634" s="3">
        <v>6411079.2003497584</v>
      </c>
      <c r="BB3634">
        <f t="shared" si="1538"/>
        <v>0.72660000000000002</v>
      </c>
    </row>
    <row r="3635" spans="1:54">
      <c r="A3635" s="2">
        <v>3634</v>
      </c>
      <c r="B3635">
        <v>17</v>
      </c>
      <c r="C3635" s="3">
        <v>8722.8791185433056</v>
      </c>
      <c r="D3635" s="3">
        <v>691957.08794883348</v>
      </c>
      <c r="E3635" s="3">
        <v>9086.3569864994206</v>
      </c>
      <c r="F3635" s="3">
        <v>28673.029881398939</v>
      </c>
      <c r="G3635" s="3">
        <v>90013.995095189806</v>
      </c>
      <c r="H3635" s="3">
        <v>3040.3821277988445</v>
      </c>
      <c r="I3635" s="3">
        <v>189008.08720227279</v>
      </c>
      <c r="J3635" s="3">
        <v>5896.9851311620605</v>
      </c>
      <c r="K3635" s="3">
        <v>22676.306073669723</v>
      </c>
      <c r="L3635" s="3">
        <v>1112614.2931825758</v>
      </c>
      <c r="M3635" s="3">
        <v>388600.48207354569</v>
      </c>
      <c r="N3635" s="3">
        <v>1089120.7082156597</v>
      </c>
      <c r="O3635" s="3">
        <v>97963.796634509185</v>
      </c>
      <c r="P3635" s="3">
        <v>504208.44761519285</v>
      </c>
      <c r="Q3635" s="3">
        <v>180665.02787914497</v>
      </c>
      <c r="R3635" s="3">
        <v>17260.986300142704</v>
      </c>
      <c r="S3635" s="3">
        <v>606141.06799504987</v>
      </c>
      <c r="T3635" s="3">
        <v>0</v>
      </c>
      <c r="U3635" s="3">
        <v>0</v>
      </c>
      <c r="V3635" s="3">
        <v>0</v>
      </c>
      <c r="W3635" s="3">
        <v>0</v>
      </c>
      <c r="X3635" s="3">
        <v>0</v>
      </c>
      <c r="Y3635" s="3">
        <v>0</v>
      </c>
      <c r="AA3635" s="3">
        <f t="shared" si="1535"/>
        <v>8722.8791185433056</v>
      </c>
      <c r="AB3635" s="3">
        <f t="shared" si="1512"/>
        <v>691957.08794883348</v>
      </c>
      <c r="AC3635" s="3">
        <f t="shared" si="1513"/>
        <v>9086.3569864994206</v>
      </c>
      <c r="AD3635" s="3">
        <f t="shared" si="1514"/>
        <v>28673.029881398939</v>
      </c>
      <c r="AE3635" s="3">
        <f t="shared" si="1515"/>
        <v>90013.995095189806</v>
      </c>
      <c r="AF3635" s="3">
        <f t="shared" si="1516"/>
        <v>3040.3821277988445</v>
      </c>
      <c r="AG3635" s="3">
        <f t="shared" si="1517"/>
        <v>189008.08720227279</v>
      </c>
      <c r="AH3635" s="3">
        <f t="shared" si="1518"/>
        <v>5896.9851311620605</v>
      </c>
      <c r="AI3635" s="3">
        <f t="shared" si="1519"/>
        <v>22676.306073669723</v>
      </c>
      <c r="AJ3635" s="3">
        <f t="shared" si="1520"/>
        <v>1112614.2931825758</v>
      </c>
      <c r="AK3635" s="3">
        <f t="shared" si="1521"/>
        <v>388600.48207354569</v>
      </c>
      <c r="AL3635" s="3">
        <f t="shared" si="1522"/>
        <v>1089120.7082156597</v>
      </c>
      <c r="AM3635" s="3">
        <f t="shared" si="1523"/>
        <v>97963.796634509185</v>
      </c>
      <c r="AN3635" s="3">
        <f t="shared" si="1524"/>
        <v>504208.44761519285</v>
      </c>
      <c r="AO3635" s="3">
        <f t="shared" si="1525"/>
        <v>180665.02787914497</v>
      </c>
      <c r="AP3635" s="3">
        <f t="shared" si="1526"/>
        <v>17260.986300142704</v>
      </c>
      <c r="AQ3635" s="3">
        <f t="shared" si="1527"/>
        <v>606141.06799504987</v>
      </c>
      <c r="AR3635" s="3">
        <f t="shared" si="1528"/>
        <v>0</v>
      </c>
      <c r="AS3635" s="3">
        <f t="shared" si="1529"/>
        <v>0</v>
      </c>
      <c r="AT3635" s="3">
        <f t="shared" si="1530"/>
        <v>0</v>
      </c>
      <c r="AU3635" s="3">
        <f t="shared" si="1531"/>
        <v>0</v>
      </c>
      <c r="AV3635" s="3">
        <f t="shared" si="1532"/>
        <v>0</v>
      </c>
      <c r="AW3635" s="3">
        <f t="shared" si="1533"/>
        <v>0</v>
      </c>
      <c r="AX3635" s="3">
        <f t="shared" si="1536"/>
        <v>5045649.9194611888</v>
      </c>
      <c r="AY3635" s="3">
        <f t="shared" si="1537"/>
        <v>17</v>
      </c>
      <c r="AZ3635" s="3">
        <f t="shared" si="1534"/>
        <v>0</v>
      </c>
      <c r="BA3635" s="3">
        <v>6413592.5890576895</v>
      </c>
      <c r="BB3635">
        <f t="shared" si="1538"/>
        <v>0.7268</v>
      </c>
    </row>
    <row r="3636" spans="1:54">
      <c r="A3636" s="2">
        <v>3635</v>
      </c>
      <c r="B3636">
        <v>17</v>
      </c>
      <c r="C3636" s="3">
        <v>101370.33374943289</v>
      </c>
      <c r="D3636" s="3">
        <v>18651.370996731046</v>
      </c>
      <c r="E3636" s="3">
        <v>514799.63493927475</v>
      </c>
      <c r="F3636" s="3">
        <v>88995.567002522585</v>
      </c>
      <c r="G3636" s="3">
        <v>157712.29469635439</v>
      </c>
      <c r="H3636" s="3">
        <v>32547.658919526566</v>
      </c>
      <c r="I3636" s="3">
        <v>2853736.6915830178</v>
      </c>
      <c r="J3636" s="3">
        <v>1929534.5605317</v>
      </c>
      <c r="K3636" s="3">
        <v>177550.52579902543</v>
      </c>
      <c r="L3636" s="3">
        <v>2607333.3271187949</v>
      </c>
      <c r="M3636" s="3">
        <v>20634.262925349864</v>
      </c>
      <c r="N3636" s="3">
        <v>430171.79392471554</v>
      </c>
      <c r="O3636" s="3">
        <v>186810.16365966614</v>
      </c>
      <c r="P3636" s="3">
        <v>246185.53829840821</v>
      </c>
      <c r="Q3636" s="3">
        <v>167916.30202983302</v>
      </c>
      <c r="R3636" s="3">
        <v>743629.2170832894</v>
      </c>
      <c r="S3636" s="3">
        <v>49173.131135671531</v>
      </c>
      <c r="T3636" s="3">
        <v>0</v>
      </c>
      <c r="U3636" s="3">
        <v>0</v>
      </c>
      <c r="V3636" s="3">
        <v>0</v>
      </c>
      <c r="W3636" s="3">
        <v>0</v>
      </c>
      <c r="X3636" s="3">
        <v>0</v>
      </c>
      <c r="Y3636" s="3">
        <v>0</v>
      </c>
      <c r="AA3636" s="3">
        <f t="shared" si="1535"/>
        <v>101370.33374943289</v>
      </c>
      <c r="AB3636" s="3">
        <f t="shared" si="1512"/>
        <v>18651.370996731046</v>
      </c>
      <c r="AC3636" s="3">
        <f t="shared" si="1513"/>
        <v>514799.63493927475</v>
      </c>
      <c r="AD3636" s="3">
        <f t="shared" si="1514"/>
        <v>88995.567002522585</v>
      </c>
      <c r="AE3636" s="3">
        <f t="shared" si="1515"/>
        <v>157712.29469635439</v>
      </c>
      <c r="AF3636" s="3">
        <f t="shared" si="1516"/>
        <v>32547.658919526566</v>
      </c>
      <c r="AG3636" s="3">
        <f t="shared" si="1517"/>
        <v>2853736.6915830178</v>
      </c>
      <c r="AH3636" s="3">
        <f t="shared" si="1518"/>
        <v>1929534.5605317</v>
      </c>
      <c r="AI3636" s="3">
        <f t="shared" si="1519"/>
        <v>177550.52579902543</v>
      </c>
      <c r="AJ3636" s="3">
        <f t="shared" si="1520"/>
        <v>2607333.3271187949</v>
      </c>
      <c r="AK3636" s="3">
        <f t="shared" si="1521"/>
        <v>20634.262925349864</v>
      </c>
      <c r="AL3636" s="3">
        <f t="shared" si="1522"/>
        <v>430171.79392471554</v>
      </c>
      <c r="AM3636" s="3">
        <f t="shared" si="1523"/>
        <v>186810.16365966614</v>
      </c>
      <c r="AN3636" s="3">
        <f t="shared" si="1524"/>
        <v>246185.53829840821</v>
      </c>
      <c r="AO3636" s="3">
        <f t="shared" si="1525"/>
        <v>167916.30202983302</v>
      </c>
      <c r="AP3636" s="3">
        <f t="shared" si="1526"/>
        <v>743629.2170832894</v>
      </c>
      <c r="AQ3636" s="3">
        <f t="shared" si="1527"/>
        <v>49173.131135671531</v>
      </c>
      <c r="AR3636" s="3">
        <f t="shared" si="1528"/>
        <v>0</v>
      </c>
      <c r="AS3636" s="3">
        <f t="shared" si="1529"/>
        <v>0</v>
      </c>
      <c r="AT3636" s="3">
        <f t="shared" si="1530"/>
        <v>0</v>
      </c>
      <c r="AU3636" s="3">
        <f t="shared" si="1531"/>
        <v>0</v>
      </c>
      <c r="AV3636" s="3">
        <f t="shared" si="1532"/>
        <v>0</v>
      </c>
      <c r="AW3636" s="3">
        <f t="shared" si="1533"/>
        <v>0</v>
      </c>
      <c r="AX3636" s="3">
        <f t="shared" si="1536"/>
        <v>10326752.374393314</v>
      </c>
      <c r="AY3636" s="3">
        <f t="shared" si="1537"/>
        <v>17</v>
      </c>
      <c r="AZ3636" s="3">
        <f t="shared" si="1534"/>
        <v>0</v>
      </c>
      <c r="BA3636" s="3">
        <v>6414854.7309748363</v>
      </c>
      <c r="BB3636">
        <f t="shared" si="1538"/>
        <v>0.72699999999999998</v>
      </c>
    </row>
    <row r="3637" spans="1:54">
      <c r="A3637" s="2">
        <v>3636</v>
      </c>
      <c r="B3637">
        <v>13</v>
      </c>
      <c r="C3637" s="3">
        <v>26757.512229761971</v>
      </c>
      <c r="D3637" s="3">
        <v>62839.461768712943</v>
      </c>
      <c r="E3637" s="3">
        <v>185319.53911823212</v>
      </c>
      <c r="F3637" s="3">
        <v>76500.231252862606</v>
      </c>
      <c r="G3637" s="3">
        <v>83140.658734019002</v>
      </c>
      <c r="H3637" s="3">
        <v>110276.4332908732</v>
      </c>
      <c r="I3637" s="3">
        <v>37772.362765225123</v>
      </c>
      <c r="J3637" s="3">
        <v>651403.88724816428</v>
      </c>
      <c r="K3637" s="3">
        <v>239102.57581035644</v>
      </c>
      <c r="L3637" s="3">
        <v>17883.03927015141</v>
      </c>
      <c r="M3637" s="3">
        <v>26182.777694216609</v>
      </c>
      <c r="N3637" s="3">
        <v>364981.33750146511</v>
      </c>
      <c r="O3637" s="3">
        <v>83779.31233314937</v>
      </c>
      <c r="P3637" s="3">
        <v>0</v>
      </c>
      <c r="Q3637" s="3">
        <v>0</v>
      </c>
      <c r="R3637" s="3">
        <v>0</v>
      </c>
      <c r="S3637" s="3">
        <v>0</v>
      </c>
      <c r="T3637" s="3">
        <v>0</v>
      </c>
      <c r="U3637" s="3">
        <v>0</v>
      </c>
      <c r="V3637" s="3">
        <v>0</v>
      </c>
      <c r="W3637" s="3">
        <v>0</v>
      </c>
      <c r="X3637" s="3">
        <v>0</v>
      </c>
      <c r="Y3637" s="3">
        <v>0</v>
      </c>
      <c r="AA3637" s="3">
        <f t="shared" si="1535"/>
        <v>26757.512229761971</v>
      </c>
      <c r="AB3637" s="3">
        <f t="shared" si="1512"/>
        <v>62839.461768712943</v>
      </c>
      <c r="AC3637" s="3">
        <f t="shared" si="1513"/>
        <v>185319.53911823212</v>
      </c>
      <c r="AD3637" s="3">
        <f t="shared" si="1514"/>
        <v>76500.231252862606</v>
      </c>
      <c r="AE3637" s="3">
        <f t="shared" si="1515"/>
        <v>83140.658734019002</v>
      </c>
      <c r="AF3637" s="3">
        <f t="shared" si="1516"/>
        <v>110276.4332908732</v>
      </c>
      <c r="AG3637" s="3">
        <f t="shared" si="1517"/>
        <v>37772.362765225123</v>
      </c>
      <c r="AH3637" s="3">
        <f t="shared" si="1518"/>
        <v>651403.88724816428</v>
      </c>
      <c r="AI3637" s="3">
        <f t="shared" si="1519"/>
        <v>239102.57581035644</v>
      </c>
      <c r="AJ3637" s="3">
        <f t="shared" si="1520"/>
        <v>17883.03927015141</v>
      </c>
      <c r="AK3637" s="3">
        <f t="shared" si="1521"/>
        <v>26182.777694216609</v>
      </c>
      <c r="AL3637" s="3">
        <f t="shared" si="1522"/>
        <v>364981.33750146511</v>
      </c>
      <c r="AM3637" s="3">
        <f t="shared" si="1523"/>
        <v>83779.31233314937</v>
      </c>
      <c r="AN3637" s="3">
        <f t="shared" si="1524"/>
        <v>0</v>
      </c>
      <c r="AO3637" s="3">
        <f t="shared" si="1525"/>
        <v>0</v>
      </c>
      <c r="AP3637" s="3">
        <f t="shared" si="1526"/>
        <v>0</v>
      </c>
      <c r="AQ3637" s="3">
        <f t="shared" si="1527"/>
        <v>0</v>
      </c>
      <c r="AR3637" s="3">
        <f t="shared" si="1528"/>
        <v>0</v>
      </c>
      <c r="AS3637" s="3">
        <f t="shared" si="1529"/>
        <v>0</v>
      </c>
      <c r="AT3637" s="3">
        <f t="shared" si="1530"/>
        <v>0</v>
      </c>
      <c r="AU3637" s="3">
        <f t="shared" si="1531"/>
        <v>0</v>
      </c>
      <c r="AV3637" s="3">
        <f t="shared" si="1532"/>
        <v>0</v>
      </c>
      <c r="AW3637" s="3">
        <f t="shared" si="1533"/>
        <v>0</v>
      </c>
      <c r="AX3637" s="3">
        <f t="shared" si="1536"/>
        <v>1965939.1290171903</v>
      </c>
      <c r="AY3637" s="3">
        <f t="shared" si="1537"/>
        <v>13</v>
      </c>
      <c r="AZ3637" s="3">
        <f t="shared" si="1534"/>
        <v>0</v>
      </c>
      <c r="BA3637" s="3">
        <v>6418826.9272265229</v>
      </c>
      <c r="BB3637">
        <f t="shared" si="1538"/>
        <v>0.72719999999999996</v>
      </c>
    </row>
    <row r="3638" spans="1:54">
      <c r="A3638" s="2">
        <v>3637</v>
      </c>
      <c r="B3638">
        <v>13</v>
      </c>
      <c r="C3638" s="3">
        <v>153753.79347451389</v>
      </c>
      <c r="D3638" s="3">
        <v>578083.44928284851</v>
      </c>
      <c r="E3638" s="3">
        <v>839805.88025964983</v>
      </c>
      <c r="F3638" s="3">
        <v>158933.43323009805</v>
      </c>
      <c r="G3638" s="3">
        <v>97082.692167781541</v>
      </c>
      <c r="H3638" s="3">
        <v>7035.4619648327534</v>
      </c>
      <c r="I3638" s="3">
        <v>85412.205312794031</v>
      </c>
      <c r="J3638" s="3">
        <v>76455.351524997779</v>
      </c>
      <c r="K3638" s="3">
        <v>117217.51139469587</v>
      </c>
      <c r="L3638" s="3">
        <v>5935481.4724951545</v>
      </c>
      <c r="M3638" s="3">
        <v>570859.47041839245</v>
      </c>
      <c r="N3638" s="3">
        <v>204623.08545717265</v>
      </c>
      <c r="O3638" s="3">
        <v>1360637.6599804577</v>
      </c>
      <c r="P3638" s="3">
        <v>0</v>
      </c>
      <c r="Q3638" s="3">
        <v>0</v>
      </c>
      <c r="R3638" s="3">
        <v>0</v>
      </c>
      <c r="S3638" s="3">
        <v>0</v>
      </c>
      <c r="T3638" s="3">
        <v>0</v>
      </c>
      <c r="U3638" s="3">
        <v>0</v>
      </c>
      <c r="V3638" s="3">
        <v>0</v>
      </c>
      <c r="W3638" s="3">
        <v>0</v>
      </c>
      <c r="X3638" s="3">
        <v>0</v>
      </c>
      <c r="Y3638" s="3">
        <v>0</v>
      </c>
      <c r="AA3638" s="3">
        <f t="shared" si="1535"/>
        <v>153753.79347451389</v>
      </c>
      <c r="AB3638" s="3">
        <f t="shared" si="1512"/>
        <v>578083.44928284851</v>
      </c>
      <c r="AC3638" s="3">
        <f t="shared" si="1513"/>
        <v>839805.88025964983</v>
      </c>
      <c r="AD3638" s="3">
        <f t="shared" si="1514"/>
        <v>158933.43323009805</v>
      </c>
      <c r="AE3638" s="3">
        <f t="shared" si="1515"/>
        <v>97082.692167781541</v>
      </c>
      <c r="AF3638" s="3">
        <f t="shared" si="1516"/>
        <v>7035.4619648327534</v>
      </c>
      <c r="AG3638" s="3">
        <f t="shared" si="1517"/>
        <v>85412.205312794031</v>
      </c>
      <c r="AH3638" s="3">
        <f t="shared" si="1518"/>
        <v>76455.351524997779</v>
      </c>
      <c r="AI3638" s="3">
        <f t="shared" si="1519"/>
        <v>117217.51139469587</v>
      </c>
      <c r="AJ3638" s="3">
        <f t="shared" si="1520"/>
        <v>5935481.4724951545</v>
      </c>
      <c r="AK3638" s="3">
        <f t="shared" si="1521"/>
        <v>570859.47041839245</v>
      </c>
      <c r="AL3638" s="3">
        <f t="shared" si="1522"/>
        <v>204623.08545717265</v>
      </c>
      <c r="AM3638" s="3">
        <f t="shared" si="1523"/>
        <v>1360637.6599804577</v>
      </c>
      <c r="AN3638" s="3">
        <f t="shared" si="1524"/>
        <v>0</v>
      </c>
      <c r="AO3638" s="3">
        <f t="shared" si="1525"/>
        <v>0</v>
      </c>
      <c r="AP3638" s="3">
        <f t="shared" si="1526"/>
        <v>0</v>
      </c>
      <c r="AQ3638" s="3">
        <f t="shared" si="1527"/>
        <v>0</v>
      </c>
      <c r="AR3638" s="3">
        <f t="shared" si="1528"/>
        <v>0</v>
      </c>
      <c r="AS3638" s="3">
        <f t="shared" si="1529"/>
        <v>0</v>
      </c>
      <c r="AT3638" s="3">
        <f t="shared" si="1530"/>
        <v>0</v>
      </c>
      <c r="AU3638" s="3">
        <f t="shared" si="1531"/>
        <v>0</v>
      </c>
      <c r="AV3638" s="3">
        <f t="shared" si="1532"/>
        <v>0</v>
      </c>
      <c r="AW3638" s="3">
        <f t="shared" si="1533"/>
        <v>0</v>
      </c>
      <c r="AX3638" s="3">
        <f t="shared" si="1536"/>
        <v>10185381.466963388</v>
      </c>
      <c r="AY3638" s="3">
        <f t="shared" si="1537"/>
        <v>13</v>
      </c>
      <c r="AZ3638" s="3">
        <f t="shared" si="1534"/>
        <v>0</v>
      </c>
      <c r="BA3638" s="3">
        <v>6428612.4530318873</v>
      </c>
      <c r="BB3638">
        <f t="shared" si="1538"/>
        <v>0.72740000000000005</v>
      </c>
    </row>
    <row r="3639" spans="1:54">
      <c r="A3639" s="2">
        <v>3638</v>
      </c>
      <c r="B3639">
        <v>12</v>
      </c>
      <c r="C3639" s="3">
        <v>42049.65766690352</v>
      </c>
      <c r="D3639" s="3">
        <v>36474.350168286335</v>
      </c>
      <c r="E3639" s="3">
        <v>8737.8276936220791</v>
      </c>
      <c r="F3639" s="3">
        <v>1469694.5626235856</v>
      </c>
      <c r="G3639" s="3">
        <v>1056276.4391237751</v>
      </c>
      <c r="H3639" s="3">
        <v>177992.5590772061</v>
      </c>
      <c r="I3639" s="3">
        <v>22976.935216940157</v>
      </c>
      <c r="J3639" s="3">
        <v>167572.49412677548</v>
      </c>
      <c r="K3639" s="3">
        <v>416044.70975976682</v>
      </c>
      <c r="L3639" s="3">
        <v>690596.68189910834</v>
      </c>
      <c r="M3639" s="3">
        <v>60903.614929470154</v>
      </c>
      <c r="N3639" s="3">
        <v>104219.13860412159</v>
      </c>
      <c r="O3639" s="3">
        <v>0</v>
      </c>
      <c r="P3639" s="3">
        <v>0</v>
      </c>
      <c r="Q3639" s="3">
        <v>0</v>
      </c>
      <c r="R3639" s="3">
        <v>0</v>
      </c>
      <c r="S3639" s="3">
        <v>0</v>
      </c>
      <c r="T3639" s="3">
        <v>0</v>
      </c>
      <c r="U3639" s="3">
        <v>0</v>
      </c>
      <c r="V3639" s="3">
        <v>0</v>
      </c>
      <c r="W3639" s="3">
        <v>0</v>
      </c>
      <c r="X3639" s="3">
        <v>0</v>
      </c>
      <c r="Y3639" s="3">
        <v>0</v>
      </c>
      <c r="AA3639" s="3">
        <f t="shared" si="1535"/>
        <v>42049.65766690352</v>
      </c>
      <c r="AB3639" s="3">
        <f t="shared" si="1512"/>
        <v>36474.350168286335</v>
      </c>
      <c r="AC3639" s="3">
        <f t="shared" si="1513"/>
        <v>8737.8276936220791</v>
      </c>
      <c r="AD3639" s="3">
        <f t="shared" si="1514"/>
        <v>1469694.5626235856</v>
      </c>
      <c r="AE3639" s="3">
        <f t="shared" si="1515"/>
        <v>1056276.4391237751</v>
      </c>
      <c r="AF3639" s="3">
        <f t="shared" si="1516"/>
        <v>177992.5590772061</v>
      </c>
      <c r="AG3639" s="3">
        <f t="shared" si="1517"/>
        <v>22976.935216940157</v>
      </c>
      <c r="AH3639" s="3">
        <f t="shared" si="1518"/>
        <v>167572.49412677548</v>
      </c>
      <c r="AI3639" s="3">
        <f t="shared" si="1519"/>
        <v>416044.70975976682</v>
      </c>
      <c r="AJ3639" s="3">
        <f t="shared" si="1520"/>
        <v>690596.68189910834</v>
      </c>
      <c r="AK3639" s="3">
        <f t="shared" si="1521"/>
        <v>60903.614929470154</v>
      </c>
      <c r="AL3639" s="3">
        <f t="shared" si="1522"/>
        <v>104219.13860412159</v>
      </c>
      <c r="AM3639" s="3">
        <f t="shared" si="1523"/>
        <v>0</v>
      </c>
      <c r="AN3639" s="3">
        <f t="shared" si="1524"/>
        <v>0</v>
      </c>
      <c r="AO3639" s="3">
        <f t="shared" si="1525"/>
        <v>0</v>
      </c>
      <c r="AP3639" s="3">
        <f t="shared" si="1526"/>
        <v>0</v>
      </c>
      <c r="AQ3639" s="3">
        <f t="shared" si="1527"/>
        <v>0</v>
      </c>
      <c r="AR3639" s="3">
        <f t="shared" si="1528"/>
        <v>0</v>
      </c>
      <c r="AS3639" s="3">
        <f t="shared" si="1529"/>
        <v>0</v>
      </c>
      <c r="AT3639" s="3">
        <f t="shared" si="1530"/>
        <v>0</v>
      </c>
      <c r="AU3639" s="3">
        <f t="shared" si="1531"/>
        <v>0</v>
      </c>
      <c r="AV3639" s="3">
        <f t="shared" si="1532"/>
        <v>0</v>
      </c>
      <c r="AW3639" s="3">
        <f t="shared" si="1533"/>
        <v>0</v>
      </c>
      <c r="AX3639" s="3">
        <f t="shared" si="1536"/>
        <v>4253538.9708895609</v>
      </c>
      <c r="AY3639" s="3">
        <f t="shared" si="1537"/>
        <v>12</v>
      </c>
      <c r="AZ3639" s="3">
        <f t="shared" si="1534"/>
        <v>0</v>
      </c>
      <c r="BA3639" s="3">
        <v>6431104.1659790631</v>
      </c>
      <c r="BB3639">
        <f t="shared" si="1538"/>
        <v>0.72760000000000002</v>
      </c>
    </row>
    <row r="3640" spans="1:54">
      <c r="A3640" s="2">
        <v>3639</v>
      </c>
      <c r="B3640">
        <v>14</v>
      </c>
      <c r="C3640" s="3">
        <v>414307.23130625515</v>
      </c>
      <c r="D3640" s="3">
        <v>677555.20425967441</v>
      </c>
      <c r="E3640" s="3">
        <v>291216.75959656877</v>
      </c>
      <c r="F3640" s="3">
        <v>2386434.735780701</v>
      </c>
      <c r="G3640" s="3">
        <v>122955.08686156644</v>
      </c>
      <c r="H3640" s="3">
        <v>864620.98506143992</v>
      </c>
      <c r="I3640" s="3">
        <v>373716.81172933924</v>
      </c>
      <c r="J3640" s="3">
        <v>39304.102645626423</v>
      </c>
      <c r="K3640" s="3">
        <v>285442.27489145513</v>
      </c>
      <c r="L3640" s="3">
        <v>9631.4297987025438</v>
      </c>
      <c r="M3640" s="3">
        <v>385909.74763502151</v>
      </c>
      <c r="N3640" s="3">
        <v>176626.42495410552</v>
      </c>
      <c r="O3640" s="3">
        <v>211534.50671195408</v>
      </c>
      <c r="P3640" s="3">
        <v>286406.17301776324</v>
      </c>
      <c r="Q3640" s="3">
        <v>0</v>
      </c>
      <c r="R3640" s="3">
        <v>0</v>
      </c>
      <c r="S3640" s="3">
        <v>0</v>
      </c>
      <c r="T3640" s="3">
        <v>0</v>
      </c>
      <c r="U3640" s="3">
        <v>0</v>
      </c>
      <c r="V3640" s="3">
        <v>0</v>
      </c>
      <c r="W3640" s="3">
        <v>0</v>
      </c>
      <c r="X3640" s="3">
        <v>0</v>
      </c>
      <c r="Y3640" s="3">
        <v>0</v>
      </c>
      <c r="AA3640" s="3">
        <f t="shared" si="1535"/>
        <v>414307.23130625515</v>
      </c>
      <c r="AB3640" s="3">
        <f t="shared" si="1512"/>
        <v>677555.20425967441</v>
      </c>
      <c r="AC3640" s="3">
        <f t="shared" si="1513"/>
        <v>291216.75959656877</v>
      </c>
      <c r="AD3640" s="3">
        <f t="shared" si="1514"/>
        <v>2386434.735780701</v>
      </c>
      <c r="AE3640" s="3">
        <f t="shared" si="1515"/>
        <v>122955.08686156644</v>
      </c>
      <c r="AF3640" s="3">
        <f t="shared" si="1516"/>
        <v>864620.98506143992</v>
      </c>
      <c r="AG3640" s="3">
        <f t="shared" si="1517"/>
        <v>373716.81172933924</v>
      </c>
      <c r="AH3640" s="3">
        <f t="shared" si="1518"/>
        <v>39304.102645626423</v>
      </c>
      <c r="AI3640" s="3">
        <f t="shared" si="1519"/>
        <v>285442.27489145513</v>
      </c>
      <c r="AJ3640" s="3">
        <f t="shared" si="1520"/>
        <v>9631.4297987025438</v>
      </c>
      <c r="AK3640" s="3">
        <f t="shared" si="1521"/>
        <v>385909.74763502151</v>
      </c>
      <c r="AL3640" s="3">
        <f t="shared" si="1522"/>
        <v>176626.42495410552</v>
      </c>
      <c r="AM3640" s="3">
        <f t="shared" si="1523"/>
        <v>211534.50671195408</v>
      </c>
      <c r="AN3640" s="3">
        <f t="shared" si="1524"/>
        <v>286406.17301776324</v>
      </c>
      <c r="AO3640" s="3">
        <f t="shared" si="1525"/>
        <v>0</v>
      </c>
      <c r="AP3640" s="3">
        <f t="shared" si="1526"/>
        <v>0</v>
      </c>
      <c r="AQ3640" s="3">
        <f t="shared" si="1527"/>
        <v>0</v>
      </c>
      <c r="AR3640" s="3">
        <f t="shared" si="1528"/>
        <v>0</v>
      </c>
      <c r="AS3640" s="3">
        <f t="shared" si="1529"/>
        <v>0</v>
      </c>
      <c r="AT3640" s="3">
        <f t="shared" si="1530"/>
        <v>0</v>
      </c>
      <c r="AU3640" s="3">
        <f t="shared" si="1531"/>
        <v>0</v>
      </c>
      <c r="AV3640" s="3">
        <f t="shared" si="1532"/>
        <v>0</v>
      </c>
      <c r="AW3640" s="3">
        <f t="shared" si="1533"/>
        <v>0</v>
      </c>
      <c r="AX3640" s="3">
        <f t="shared" si="1536"/>
        <v>6525661.4742501732</v>
      </c>
      <c r="AY3640" s="3">
        <f t="shared" si="1537"/>
        <v>14</v>
      </c>
      <c r="AZ3640" s="3">
        <f t="shared" si="1534"/>
        <v>0</v>
      </c>
      <c r="BA3640" s="3">
        <v>6431283.4655627226</v>
      </c>
      <c r="BB3640">
        <f t="shared" si="1538"/>
        <v>0.7278</v>
      </c>
    </row>
    <row r="3641" spans="1:54">
      <c r="A3641" s="2">
        <v>3640</v>
      </c>
      <c r="B3641">
        <v>18</v>
      </c>
      <c r="C3641" s="3">
        <v>114257.5429014486</v>
      </c>
      <c r="D3641" s="3">
        <v>52988.045900418962</v>
      </c>
      <c r="E3641" s="3">
        <v>12869.702220995985</v>
      </c>
      <c r="F3641" s="3">
        <v>374944.24703325238</v>
      </c>
      <c r="G3641" s="3">
        <v>25593.165345517129</v>
      </c>
      <c r="H3641" s="3">
        <v>775901.02555194357</v>
      </c>
      <c r="I3641" s="3">
        <v>885747.3065076567</v>
      </c>
      <c r="J3641" s="3">
        <v>53734.258239488794</v>
      </c>
      <c r="K3641" s="3">
        <v>31988.430781271774</v>
      </c>
      <c r="L3641" s="3">
        <v>105140.84176039285</v>
      </c>
      <c r="M3641" s="3">
        <v>150550.37903655972</v>
      </c>
      <c r="N3641" s="3">
        <v>50543.816938707649</v>
      </c>
      <c r="O3641" s="3">
        <v>192985.39944248728</v>
      </c>
      <c r="P3641" s="3">
        <v>4047760.7014397923</v>
      </c>
      <c r="Q3641" s="3">
        <v>45057.656867281432</v>
      </c>
      <c r="R3641" s="3">
        <v>215650.69812056411</v>
      </c>
      <c r="S3641" s="3">
        <v>2142042.2117108242</v>
      </c>
      <c r="T3641" s="3">
        <v>831536.34775579802</v>
      </c>
      <c r="U3641" s="3">
        <v>0</v>
      </c>
      <c r="V3641" s="3">
        <v>0</v>
      </c>
      <c r="W3641" s="3">
        <v>0</v>
      </c>
      <c r="X3641" s="3">
        <v>0</v>
      </c>
      <c r="Y3641" s="3">
        <v>0</v>
      </c>
      <c r="AA3641" s="3">
        <f t="shared" si="1535"/>
        <v>114257.5429014486</v>
      </c>
      <c r="AB3641" s="3">
        <f t="shared" si="1512"/>
        <v>52988.045900418962</v>
      </c>
      <c r="AC3641" s="3">
        <f t="shared" si="1513"/>
        <v>12869.702220995985</v>
      </c>
      <c r="AD3641" s="3">
        <f t="shared" si="1514"/>
        <v>374944.24703325238</v>
      </c>
      <c r="AE3641" s="3">
        <f t="shared" si="1515"/>
        <v>25593.165345517129</v>
      </c>
      <c r="AF3641" s="3">
        <f t="shared" si="1516"/>
        <v>775901.02555194357</v>
      </c>
      <c r="AG3641" s="3">
        <f t="shared" si="1517"/>
        <v>885747.3065076567</v>
      </c>
      <c r="AH3641" s="3">
        <f t="shared" si="1518"/>
        <v>53734.258239488794</v>
      </c>
      <c r="AI3641" s="3">
        <f t="shared" si="1519"/>
        <v>31988.430781271774</v>
      </c>
      <c r="AJ3641" s="3">
        <f t="shared" si="1520"/>
        <v>105140.84176039285</v>
      </c>
      <c r="AK3641" s="3">
        <f t="shared" si="1521"/>
        <v>150550.37903655972</v>
      </c>
      <c r="AL3641" s="3">
        <f t="shared" si="1522"/>
        <v>50543.816938707649</v>
      </c>
      <c r="AM3641" s="3">
        <f t="shared" si="1523"/>
        <v>192985.39944248728</v>
      </c>
      <c r="AN3641" s="3">
        <f t="shared" si="1524"/>
        <v>4047760.7014397923</v>
      </c>
      <c r="AO3641" s="3">
        <f t="shared" si="1525"/>
        <v>45057.656867281432</v>
      </c>
      <c r="AP3641" s="3">
        <f t="shared" si="1526"/>
        <v>215650.69812056411</v>
      </c>
      <c r="AQ3641" s="3">
        <f t="shared" si="1527"/>
        <v>2142042.2117108242</v>
      </c>
      <c r="AR3641" s="3">
        <f t="shared" si="1528"/>
        <v>831536.34775579802</v>
      </c>
      <c r="AS3641" s="3">
        <f t="shared" si="1529"/>
        <v>0</v>
      </c>
      <c r="AT3641" s="3">
        <f t="shared" si="1530"/>
        <v>0</v>
      </c>
      <c r="AU3641" s="3">
        <f t="shared" si="1531"/>
        <v>0</v>
      </c>
      <c r="AV3641" s="3">
        <f t="shared" si="1532"/>
        <v>0</v>
      </c>
      <c r="AW3641" s="3">
        <f t="shared" si="1533"/>
        <v>0</v>
      </c>
      <c r="AX3641" s="3">
        <f t="shared" si="1536"/>
        <v>10109291.7775544</v>
      </c>
      <c r="AY3641" s="3">
        <f t="shared" si="1537"/>
        <v>18</v>
      </c>
      <c r="AZ3641" s="3">
        <f t="shared" si="1534"/>
        <v>0</v>
      </c>
      <c r="BA3641" s="3">
        <v>6438398.1794968136</v>
      </c>
      <c r="BB3641">
        <f t="shared" si="1538"/>
        <v>0.72799999999999998</v>
      </c>
    </row>
    <row r="3642" spans="1:54">
      <c r="A3642" s="2">
        <v>3641</v>
      </c>
      <c r="B3642">
        <v>12</v>
      </c>
      <c r="C3642" s="3">
        <v>89545.388247229203</v>
      </c>
      <c r="D3642" s="3">
        <v>61748.9376873367</v>
      </c>
      <c r="E3642" s="3">
        <v>6652.9789337226566</v>
      </c>
      <c r="F3642" s="3">
        <v>140062.56016872494</v>
      </c>
      <c r="G3642" s="3">
        <v>18066.533489070869</v>
      </c>
      <c r="H3642" s="3">
        <v>306730.94570366258</v>
      </c>
      <c r="I3642" s="3">
        <v>241422.09177807879</v>
      </c>
      <c r="J3642" s="3">
        <v>175127.55657101824</v>
      </c>
      <c r="K3642" s="3">
        <v>49763.329441711066</v>
      </c>
      <c r="L3642" s="3">
        <v>5678.6339595386371</v>
      </c>
      <c r="M3642" s="3">
        <v>715920.09302033822</v>
      </c>
      <c r="N3642" s="3">
        <v>68167.381624313071</v>
      </c>
      <c r="O3642" s="3">
        <v>0</v>
      </c>
      <c r="P3642" s="3">
        <v>0</v>
      </c>
      <c r="Q3642" s="3">
        <v>0</v>
      </c>
      <c r="R3642" s="3">
        <v>0</v>
      </c>
      <c r="S3642" s="3">
        <v>0</v>
      </c>
      <c r="T3642" s="3">
        <v>0</v>
      </c>
      <c r="U3642" s="3">
        <v>0</v>
      </c>
      <c r="V3642" s="3">
        <v>0</v>
      </c>
      <c r="W3642" s="3">
        <v>0</v>
      </c>
      <c r="X3642" s="3">
        <v>0</v>
      </c>
      <c r="Y3642" s="3">
        <v>0</v>
      </c>
      <c r="AA3642" s="3">
        <f t="shared" si="1535"/>
        <v>89545.388247229203</v>
      </c>
      <c r="AB3642" s="3">
        <f t="shared" si="1512"/>
        <v>61748.9376873367</v>
      </c>
      <c r="AC3642" s="3">
        <f t="shared" si="1513"/>
        <v>6652.9789337226566</v>
      </c>
      <c r="AD3642" s="3">
        <f t="shared" si="1514"/>
        <v>140062.56016872494</v>
      </c>
      <c r="AE3642" s="3">
        <f t="shared" si="1515"/>
        <v>18066.533489070869</v>
      </c>
      <c r="AF3642" s="3">
        <f t="shared" si="1516"/>
        <v>306730.94570366258</v>
      </c>
      <c r="AG3642" s="3">
        <f t="shared" si="1517"/>
        <v>241422.09177807879</v>
      </c>
      <c r="AH3642" s="3">
        <f t="shared" si="1518"/>
        <v>175127.55657101824</v>
      </c>
      <c r="AI3642" s="3">
        <f t="shared" si="1519"/>
        <v>49763.329441711066</v>
      </c>
      <c r="AJ3642" s="3">
        <f t="shared" si="1520"/>
        <v>5678.6339595386371</v>
      </c>
      <c r="AK3642" s="3">
        <f t="shared" si="1521"/>
        <v>715920.09302033822</v>
      </c>
      <c r="AL3642" s="3">
        <f t="shared" si="1522"/>
        <v>68167.381624313071</v>
      </c>
      <c r="AM3642" s="3">
        <f t="shared" si="1523"/>
        <v>0</v>
      </c>
      <c r="AN3642" s="3">
        <f t="shared" si="1524"/>
        <v>0</v>
      </c>
      <c r="AO3642" s="3">
        <f t="shared" si="1525"/>
        <v>0</v>
      </c>
      <c r="AP3642" s="3">
        <f t="shared" si="1526"/>
        <v>0</v>
      </c>
      <c r="AQ3642" s="3">
        <f t="shared" si="1527"/>
        <v>0</v>
      </c>
      <c r="AR3642" s="3">
        <f t="shared" si="1528"/>
        <v>0</v>
      </c>
      <c r="AS3642" s="3">
        <f t="shared" si="1529"/>
        <v>0</v>
      </c>
      <c r="AT3642" s="3">
        <f t="shared" si="1530"/>
        <v>0</v>
      </c>
      <c r="AU3642" s="3">
        <f t="shared" si="1531"/>
        <v>0</v>
      </c>
      <c r="AV3642" s="3">
        <f t="shared" si="1532"/>
        <v>0</v>
      </c>
      <c r="AW3642" s="3">
        <f t="shared" si="1533"/>
        <v>0</v>
      </c>
      <c r="AX3642" s="3">
        <f t="shared" si="1536"/>
        <v>1878886.4306247449</v>
      </c>
      <c r="AY3642" s="3">
        <f t="shared" si="1537"/>
        <v>12</v>
      </c>
      <c r="AZ3642" s="3">
        <f t="shared" si="1534"/>
        <v>0</v>
      </c>
      <c r="BA3642" s="3">
        <v>6441750.3156716647</v>
      </c>
      <c r="BB3642">
        <f t="shared" si="1538"/>
        <v>0.72819999999999996</v>
      </c>
    </row>
    <row r="3643" spans="1:54">
      <c r="A3643" s="2">
        <v>3642</v>
      </c>
      <c r="B3643">
        <v>14</v>
      </c>
      <c r="C3643" s="3">
        <v>50405.516032373802</v>
      </c>
      <c r="D3643" s="3">
        <v>337581.8518616464</v>
      </c>
      <c r="E3643" s="3">
        <v>274362.34523168777</v>
      </c>
      <c r="F3643" s="3">
        <v>57595.47266661271</v>
      </c>
      <c r="G3643" s="3">
        <v>19889.301966334962</v>
      </c>
      <c r="H3643" s="3">
        <v>335925.97023192205</v>
      </c>
      <c r="I3643" s="3">
        <v>47196.832286412864</v>
      </c>
      <c r="J3643" s="3">
        <v>15898.859061061876</v>
      </c>
      <c r="K3643" s="3">
        <v>33184.658647765114</v>
      </c>
      <c r="L3643" s="3">
        <v>349228.66762048093</v>
      </c>
      <c r="M3643" s="3">
        <v>761591.82195784594</v>
      </c>
      <c r="N3643" s="3">
        <v>443038.07040090678</v>
      </c>
      <c r="O3643" s="3">
        <v>252685.38625602852</v>
      </c>
      <c r="P3643" s="3">
        <v>323516.10905382421</v>
      </c>
      <c r="Q3643" s="3">
        <v>0</v>
      </c>
      <c r="R3643" s="3">
        <v>0</v>
      </c>
      <c r="S3643" s="3">
        <v>0</v>
      </c>
      <c r="T3643" s="3">
        <v>0</v>
      </c>
      <c r="U3643" s="3">
        <v>0</v>
      </c>
      <c r="V3643" s="3">
        <v>0</v>
      </c>
      <c r="W3643" s="3">
        <v>0</v>
      </c>
      <c r="X3643" s="3">
        <v>0</v>
      </c>
      <c r="Y3643" s="3">
        <v>0</v>
      </c>
      <c r="AA3643" s="3">
        <f t="shared" si="1535"/>
        <v>50405.516032373802</v>
      </c>
      <c r="AB3643" s="3">
        <f t="shared" si="1512"/>
        <v>337581.8518616464</v>
      </c>
      <c r="AC3643" s="3">
        <f t="shared" si="1513"/>
        <v>274362.34523168777</v>
      </c>
      <c r="AD3643" s="3">
        <f t="shared" si="1514"/>
        <v>57595.47266661271</v>
      </c>
      <c r="AE3643" s="3">
        <f t="shared" si="1515"/>
        <v>19889.301966334962</v>
      </c>
      <c r="AF3643" s="3">
        <f t="shared" si="1516"/>
        <v>335925.97023192205</v>
      </c>
      <c r="AG3643" s="3">
        <f t="shared" si="1517"/>
        <v>47196.832286412864</v>
      </c>
      <c r="AH3643" s="3">
        <f t="shared" si="1518"/>
        <v>15898.859061061876</v>
      </c>
      <c r="AI3643" s="3">
        <f t="shared" si="1519"/>
        <v>33184.658647765114</v>
      </c>
      <c r="AJ3643" s="3">
        <f t="shared" si="1520"/>
        <v>349228.66762048093</v>
      </c>
      <c r="AK3643" s="3">
        <f t="shared" si="1521"/>
        <v>761591.82195784594</v>
      </c>
      <c r="AL3643" s="3">
        <f t="shared" si="1522"/>
        <v>443038.07040090678</v>
      </c>
      <c r="AM3643" s="3">
        <f t="shared" si="1523"/>
        <v>252685.38625602852</v>
      </c>
      <c r="AN3643" s="3">
        <f t="shared" si="1524"/>
        <v>323516.10905382421</v>
      </c>
      <c r="AO3643" s="3">
        <f t="shared" si="1525"/>
        <v>0</v>
      </c>
      <c r="AP3643" s="3">
        <f t="shared" si="1526"/>
        <v>0</v>
      </c>
      <c r="AQ3643" s="3">
        <f t="shared" si="1527"/>
        <v>0</v>
      </c>
      <c r="AR3643" s="3">
        <f t="shared" si="1528"/>
        <v>0</v>
      </c>
      <c r="AS3643" s="3">
        <f t="shared" si="1529"/>
        <v>0</v>
      </c>
      <c r="AT3643" s="3">
        <f t="shared" si="1530"/>
        <v>0</v>
      </c>
      <c r="AU3643" s="3">
        <f t="shared" si="1531"/>
        <v>0</v>
      </c>
      <c r="AV3643" s="3">
        <f t="shared" si="1532"/>
        <v>0</v>
      </c>
      <c r="AW3643" s="3">
        <f t="shared" si="1533"/>
        <v>0</v>
      </c>
      <c r="AX3643" s="3">
        <f t="shared" si="1536"/>
        <v>3302100.8632749035</v>
      </c>
      <c r="AY3643" s="3">
        <f t="shared" si="1537"/>
        <v>14</v>
      </c>
      <c r="AZ3643" s="3">
        <f t="shared" si="1534"/>
        <v>0</v>
      </c>
      <c r="BA3643" s="3">
        <v>6449821.6686771251</v>
      </c>
      <c r="BB3643">
        <f t="shared" si="1538"/>
        <v>0.72840000000000005</v>
      </c>
    </row>
    <row r="3644" spans="1:54">
      <c r="A3644" s="2">
        <v>3643</v>
      </c>
      <c r="B3644">
        <v>13</v>
      </c>
      <c r="C3644" s="3">
        <v>1214064.0633844498</v>
      </c>
      <c r="D3644" s="3">
        <v>389478.96449432179</v>
      </c>
      <c r="E3644" s="3">
        <v>703441.10008610634</v>
      </c>
      <c r="F3644" s="3">
        <v>59308.055154408066</v>
      </c>
      <c r="G3644" s="3">
        <v>84145.461338090507</v>
      </c>
      <c r="H3644" s="3">
        <v>954091.62517163903</v>
      </c>
      <c r="I3644" s="3">
        <v>257156.50406878642</v>
      </c>
      <c r="J3644" s="3">
        <v>9839.0460776811688</v>
      </c>
      <c r="K3644" s="3">
        <v>153835.68448762529</v>
      </c>
      <c r="L3644" s="3">
        <v>130417.59260152387</v>
      </c>
      <c r="M3644" s="3">
        <v>79055.5519239977</v>
      </c>
      <c r="N3644" s="3">
        <v>85482.397977885965</v>
      </c>
      <c r="O3644" s="3">
        <v>16815.760361464352</v>
      </c>
      <c r="P3644" s="3">
        <v>0</v>
      </c>
      <c r="Q3644" s="3">
        <v>0</v>
      </c>
      <c r="R3644" s="3">
        <v>0</v>
      </c>
      <c r="S3644" s="3">
        <v>0</v>
      </c>
      <c r="T3644" s="3">
        <v>0</v>
      </c>
      <c r="U3644" s="3">
        <v>0</v>
      </c>
      <c r="V3644" s="3">
        <v>0</v>
      </c>
      <c r="W3644" s="3">
        <v>0</v>
      </c>
      <c r="X3644" s="3">
        <v>0</v>
      </c>
      <c r="Y3644" s="3">
        <v>0</v>
      </c>
      <c r="AA3644" s="3">
        <f t="shared" si="1535"/>
        <v>1214064.0633844498</v>
      </c>
      <c r="AB3644" s="3">
        <f t="shared" si="1512"/>
        <v>389478.96449432179</v>
      </c>
      <c r="AC3644" s="3">
        <f t="shared" si="1513"/>
        <v>703441.10008610634</v>
      </c>
      <c r="AD3644" s="3">
        <f t="shared" si="1514"/>
        <v>59308.055154408066</v>
      </c>
      <c r="AE3644" s="3">
        <f t="shared" si="1515"/>
        <v>84145.461338090507</v>
      </c>
      <c r="AF3644" s="3">
        <f t="shared" si="1516"/>
        <v>954091.62517163903</v>
      </c>
      <c r="AG3644" s="3">
        <f t="shared" si="1517"/>
        <v>257156.50406878642</v>
      </c>
      <c r="AH3644" s="3">
        <f t="shared" si="1518"/>
        <v>9839.0460776811688</v>
      </c>
      <c r="AI3644" s="3">
        <f t="shared" si="1519"/>
        <v>153835.68448762529</v>
      </c>
      <c r="AJ3644" s="3">
        <f t="shared" si="1520"/>
        <v>130417.59260152387</v>
      </c>
      <c r="AK3644" s="3">
        <f t="shared" si="1521"/>
        <v>79055.5519239977</v>
      </c>
      <c r="AL3644" s="3">
        <f t="shared" si="1522"/>
        <v>85482.397977885965</v>
      </c>
      <c r="AM3644" s="3">
        <f t="shared" si="1523"/>
        <v>16815.760361464352</v>
      </c>
      <c r="AN3644" s="3">
        <f t="shared" si="1524"/>
        <v>0</v>
      </c>
      <c r="AO3644" s="3">
        <f t="shared" si="1525"/>
        <v>0</v>
      </c>
      <c r="AP3644" s="3">
        <f t="shared" si="1526"/>
        <v>0</v>
      </c>
      <c r="AQ3644" s="3">
        <f t="shared" si="1527"/>
        <v>0</v>
      </c>
      <c r="AR3644" s="3">
        <f t="shared" si="1528"/>
        <v>0</v>
      </c>
      <c r="AS3644" s="3">
        <f t="shared" si="1529"/>
        <v>0</v>
      </c>
      <c r="AT3644" s="3">
        <f t="shared" si="1530"/>
        <v>0</v>
      </c>
      <c r="AU3644" s="3">
        <f t="shared" si="1531"/>
        <v>0</v>
      </c>
      <c r="AV3644" s="3">
        <f t="shared" si="1532"/>
        <v>0</v>
      </c>
      <c r="AW3644" s="3">
        <f t="shared" si="1533"/>
        <v>0</v>
      </c>
      <c r="AX3644" s="3">
        <f t="shared" si="1536"/>
        <v>4137131.80712798</v>
      </c>
      <c r="AY3644" s="3">
        <f t="shared" si="1537"/>
        <v>13</v>
      </c>
      <c r="AZ3644" s="3">
        <f t="shared" si="1534"/>
        <v>0</v>
      </c>
      <c r="BA3644" s="3">
        <v>6451618.5294747828</v>
      </c>
      <c r="BB3644">
        <f t="shared" si="1538"/>
        <v>0.72860000000000003</v>
      </c>
    </row>
    <row r="3645" spans="1:54">
      <c r="A3645" s="2">
        <v>3644</v>
      </c>
      <c r="B3645">
        <v>16</v>
      </c>
      <c r="C3645" s="3">
        <v>73976.723392398853</v>
      </c>
      <c r="D3645" s="3">
        <v>101351.32258000242</v>
      </c>
      <c r="E3645" s="3">
        <v>98263.946491761395</v>
      </c>
      <c r="F3645" s="3">
        <v>5909.3065756463584</v>
      </c>
      <c r="G3645" s="3">
        <v>20493.686218089002</v>
      </c>
      <c r="H3645" s="3">
        <v>6184.5631412129223</v>
      </c>
      <c r="I3645" s="3">
        <v>88927.355341574526</v>
      </c>
      <c r="J3645" s="3">
        <v>16577.130937790011</v>
      </c>
      <c r="K3645" s="3">
        <v>543590.57573121507</v>
      </c>
      <c r="L3645" s="3">
        <v>515227.48291193566</v>
      </c>
      <c r="M3645" s="3">
        <v>654934.61930041329</v>
      </c>
      <c r="N3645" s="3">
        <v>1017393.6033502923</v>
      </c>
      <c r="O3645" s="3">
        <v>336549.39023982082</v>
      </c>
      <c r="P3645" s="3">
        <v>828916.97809635219</v>
      </c>
      <c r="Q3645" s="3">
        <v>19419.917690431714</v>
      </c>
      <c r="R3645" s="3">
        <v>74505.867187883036</v>
      </c>
      <c r="S3645" s="3">
        <v>0</v>
      </c>
      <c r="T3645" s="3">
        <v>0</v>
      </c>
      <c r="U3645" s="3">
        <v>0</v>
      </c>
      <c r="V3645" s="3">
        <v>0</v>
      </c>
      <c r="W3645" s="3">
        <v>0</v>
      </c>
      <c r="X3645" s="3">
        <v>0</v>
      </c>
      <c r="Y3645" s="3">
        <v>0</v>
      </c>
      <c r="AA3645" s="3">
        <f t="shared" si="1535"/>
        <v>73976.723392398853</v>
      </c>
      <c r="AB3645" s="3">
        <f t="shared" si="1512"/>
        <v>101351.32258000242</v>
      </c>
      <c r="AC3645" s="3">
        <f t="shared" si="1513"/>
        <v>98263.946491761395</v>
      </c>
      <c r="AD3645" s="3">
        <f t="shared" si="1514"/>
        <v>5909.3065756463584</v>
      </c>
      <c r="AE3645" s="3">
        <f t="shared" si="1515"/>
        <v>20493.686218089002</v>
      </c>
      <c r="AF3645" s="3">
        <f t="shared" si="1516"/>
        <v>6184.5631412129223</v>
      </c>
      <c r="AG3645" s="3">
        <f t="shared" si="1517"/>
        <v>88927.355341574526</v>
      </c>
      <c r="AH3645" s="3">
        <f t="shared" si="1518"/>
        <v>16577.130937790011</v>
      </c>
      <c r="AI3645" s="3">
        <f t="shared" si="1519"/>
        <v>543590.57573121507</v>
      </c>
      <c r="AJ3645" s="3">
        <f t="shared" si="1520"/>
        <v>515227.48291193566</v>
      </c>
      <c r="AK3645" s="3">
        <f t="shared" si="1521"/>
        <v>654934.61930041329</v>
      </c>
      <c r="AL3645" s="3">
        <f t="shared" si="1522"/>
        <v>1017393.6033502923</v>
      </c>
      <c r="AM3645" s="3">
        <f t="shared" si="1523"/>
        <v>336549.39023982082</v>
      </c>
      <c r="AN3645" s="3">
        <f t="shared" si="1524"/>
        <v>828916.97809635219</v>
      </c>
      <c r="AO3645" s="3">
        <f t="shared" si="1525"/>
        <v>19419.917690431714</v>
      </c>
      <c r="AP3645" s="3">
        <f t="shared" si="1526"/>
        <v>74505.867187883036</v>
      </c>
      <c r="AQ3645" s="3">
        <f t="shared" si="1527"/>
        <v>0</v>
      </c>
      <c r="AR3645" s="3">
        <f t="shared" si="1528"/>
        <v>0</v>
      </c>
      <c r="AS3645" s="3">
        <f t="shared" si="1529"/>
        <v>0</v>
      </c>
      <c r="AT3645" s="3">
        <f t="shared" si="1530"/>
        <v>0</v>
      </c>
      <c r="AU3645" s="3">
        <f t="shared" si="1531"/>
        <v>0</v>
      </c>
      <c r="AV3645" s="3">
        <f t="shared" si="1532"/>
        <v>0</v>
      </c>
      <c r="AW3645" s="3">
        <f t="shared" si="1533"/>
        <v>0</v>
      </c>
      <c r="AX3645" s="3">
        <f t="shared" si="1536"/>
        <v>4402222.4691868192</v>
      </c>
      <c r="AY3645" s="3">
        <f t="shared" si="1537"/>
        <v>16</v>
      </c>
      <c r="AZ3645" s="3">
        <f t="shared" si="1534"/>
        <v>0</v>
      </c>
      <c r="BA3645" s="3">
        <v>6458682.3335398324</v>
      </c>
      <c r="BB3645">
        <f t="shared" si="1538"/>
        <v>0.7288</v>
      </c>
    </row>
    <row r="3646" spans="1:54">
      <c r="A3646" s="2">
        <v>3645</v>
      </c>
      <c r="B3646">
        <v>13</v>
      </c>
      <c r="C3646" s="3">
        <v>300210.12426017295</v>
      </c>
      <c r="D3646" s="3">
        <v>529709.78436360904</v>
      </c>
      <c r="E3646" s="3">
        <v>278779.26941449085</v>
      </c>
      <c r="F3646" s="3">
        <v>286728.69557696424</v>
      </c>
      <c r="G3646" s="3">
        <v>9811.9361345070974</v>
      </c>
      <c r="H3646" s="3">
        <v>217710.51546963557</v>
      </c>
      <c r="I3646" s="3">
        <v>6637.1172500804532</v>
      </c>
      <c r="J3646" s="3">
        <v>2196035.9237091155</v>
      </c>
      <c r="K3646" s="3">
        <v>110011.75341011467</v>
      </c>
      <c r="L3646" s="3">
        <v>123559.83202103924</v>
      </c>
      <c r="M3646" s="3">
        <v>33003.979700743948</v>
      </c>
      <c r="N3646" s="3">
        <v>125906.78057574511</v>
      </c>
      <c r="O3646" s="3">
        <v>347875.89938283712</v>
      </c>
      <c r="P3646" s="3">
        <v>0</v>
      </c>
      <c r="Q3646" s="3">
        <v>0</v>
      </c>
      <c r="R3646" s="3">
        <v>0</v>
      </c>
      <c r="S3646" s="3">
        <v>0</v>
      </c>
      <c r="T3646" s="3">
        <v>0</v>
      </c>
      <c r="U3646" s="3">
        <v>0</v>
      </c>
      <c r="V3646" s="3">
        <v>0</v>
      </c>
      <c r="W3646" s="3">
        <v>0</v>
      </c>
      <c r="X3646" s="3">
        <v>0</v>
      </c>
      <c r="Y3646" s="3">
        <v>0</v>
      </c>
      <c r="AA3646" s="3">
        <f t="shared" si="1535"/>
        <v>300210.12426017295</v>
      </c>
      <c r="AB3646" s="3">
        <f t="shared" si="1512"/>
        <v>529709.78436360904</v>
      </c>
      <c r="AC3646" s="3">
        <f t="shared" si="1513"/>
        <v>278779.26941449085</v>
      </c>
      <c r="AD3646" s="3">
        <f t="shared" si="1514"/>
        <v>286728.69557696424</v>
      </c>
      <c r="AE3646" s="3">
        <f t="shared" si="1515"/>
        <v>9811.9361345070974</v>
      </c>
      <c r="AF3646" s="3">
        <f t="shared" si="1516"/>
        <v>217710.51546963557</v>
      </c>
      <c r="AG3646" s="3">
        <f t="shared" si="1517"/>
        <v>6637.1172500804532</v>
      </c>
      <c r="AH3646" s="3">
        <f t="shared" si="1518"/>
        <v>2196035.9237091155</v>
      </c>
      <c r="AI3646" s="3">
        <f t="shared" si="1519"/>
        <v>110011.75341011467</v>
      </c>
      <c r="AJ3646" s="3">
        <f t="shared" si="1520"/>
        <v>123559.83202103924</v>
      </c>
      <c r="AK3646" s="3">
        <f t="shared" si="1521"/>
        <v>33003.979700743948</v>
      </c>
      <c r="AL3646" s="3">
        <f t="shared" si="1522"/>
        <v>125906.78057574511</v>
      </c>
      <c r="AM3646" s="3">
        <f t="shared" si="1523"/>
        <v>347875.89938283712</v>
      </c>
      <c r="AN3646" s="3">
        <f t="shared" si="1524"/>
        <v>0</v>
      </c>
      <c r="AO3646" s="3">
        <f t="shared" si="1525"/>
        <v>0</v>
      </c>
      <c r="AP3646" s="3">
        <f t="shared" si="1526"/>
        <v>0</v>
      </c>
      <c r="AQ3646" s="3">
        <f t="shared" si="1527"/>
        <v>0</v>
      </c>
      <c r="AR3646" s="3">
        <f t="shared" si="1528"/>
        <v>0</v>
      </c>
      <c r="AS3646" s="3">
        <f t="shared" si="1529"/>
        <v>0</v>
      </c>
      <c r="AT3646" s="3">
        <f t="shared" si="1530"/>
        <v>0</v>
      </c>
      <c r="AU3646" s="3">
        <f t="shared" si="1531"/>
        <v>0</v>
      </c>
      <c r="AV3646" s="3">
        <f t="shared" si="1532"/>
        <v>0</v>
      </c>
      <c r="AW3646" s="3">
        <f t="shared" si="1533"/>
        <v>0</v>
      </c>
      <c r="AX3646" s="3">
        <f t="shared" si="1536"/>
        <v>4565981.6112690568</v>
      </c>
      <c r="AY3646" s="3">
        <f t="shared" si="1537"/>
        <v>13</v>
      </c>
      <c r="AZ3646" s="3">
        <f t="shared" si="1534"/>
        <v>0</v>
      </c>
      <c r="BA3646" s="3">
        <v>6463778.6657794239</v>
      </c>
      <c r="BB3646">
        <f t="shared" si="1538"/>
        <v>0.72899999999999998</v>
      </c>
    </row>
    <row r="3647" spans="1:54">
      <c r="A3647" s="2">
        <v>3646</v>
      </c>
      <c r="B3647">
        <v>18</v>
      </c>
      <c r="C3647" s="3">
        <v>90022.820647091372</v>
      </c>
      <c r="D3647" s="3">
        <v>18224.664522266572</v>
      </c>
      <c r="E3647" s="3">
        <v>900523.83873374516</v>
      </c>
      <c r="F3647" s="3">
        <v>814985.14827725536</v>
      </c>
      <c r="G3647" s="3">
        <v>221118.05654259189</v>
      </c>
      <c r="H3647" s="3">
        <v>1375611.5160914627</v>
      </c>
      <c r="I3647" s="3">
        <v>1041921.1554815558</v>
      </c>
      <c r="J3647" s="3">
        <v>226517.22431062046</v>
      </c>
      <c r="K3647" s="3">
        <v>428062.85657119844</v>
      </c>
      <c r="L3647" s="3">
        <v>10622.314322494782</v>
      </c>
      <c r="M3647" s="3">
        <v>40788.162791160219</v>
      </c>
      <c r="N3647" s="3">
        <v>58311.685770690383</v>
      </c>
      <c r="O3647" s="3">
        <v>3649038.8341355347</v>
      </c>
      <c r="P3647" s="3">
        <v>36359.550260081138</v>
      </c>
      <c r="Q3647" s="3">
        <v>235666.22726832703</v>
      </c>
      <c r="R3647" s="3">
        <v>15390.082065036311</v>
      </c>
      <c r="S3647" s="3">
        <v>784402.70164187893</v>
      </c>
      <c r="T3647" s="3">
        <v>65913.764268235449</v>
      </c>
      <c r="U3647" s="3">
        <v>0</v>
      </c>
      <c r="V3647" s="3">
        <v>0</v>
      </c>
      <c r="W3647" s="3">
        <v>0</v>
      </c>
      <c r="X3647" s="3">
        <v>0</v>
      </c>
      <c r="Y3647" s="3">
        <v>0</v>
      </c>
      <c r="AA3647" s="3">
        <f t="shared" si="1535"/>
        <v>90022.820647091372</v>
      </c>
      <c r="AB3647" s="3">
        <f t="shared" si="1512"/>
        <v>18224.664522266572</v>
      </c>
      <c r="AC3647" s="3">
        <f t="shared" si="1513"/>
        <v>900523.83873374516</v>
      </c>
      <c r="AD3647" s="3">
        <f t="shared" si="1514"/>
        <v>814985.14827725536</v>
      </c>
      <c r="AE3647" s="3">
        <f t="shared" si="1515"/>
        <v>221118.05654259189</v>
      </c>
      <c r="AF3647" s="3">
        <f t="shared" si="1516"/>
        <v>1375611.5160914627</v>
      </c>
      <c r="AG3647" s="3">
        <f t="shared" si="1517"/>
        <v>1041921.1554815558</v>
      </c>
      <c r="AH3647" s="3">
        <f t="shared" si="1518"/>
        <v>226517.22431062046</v>
      </c>
      <c r="AI3647" s="3">
        <f t="shared" si="1519"/>
        <v>428062.85657119844</v>
      </c>
      <c r="AJ3647" s="3">
        <f t="shared" si="1520"/>
        <v>10622.314322494782</v>
      </c>
      <c r="AK3647" s="3">
        <f t="shared" si="1521"/>
        <v>40788.162791160219</v>
      </c>
      <c r="AL3647" s="3">
        <f t="shared" si="1522"/>
        <v>58311.685770690383</v>
      </c>
      <c r="AM3647" s="3">
        <f t="shared" si="1523"/>
        <v>3649038.8341355347</v>
      </c>
      <c r="AN3647" s="3">
        <f t="shared" si="1524"/>
        <v>36359.550260081138</v>
      </c>
      <c r="AO3647" s="3">
        <f t="shared" si="1525"/>
        <v>235666.22726832703</v>
      </c>
      <c r="AP3647" s="3">
        <f t="shared" si="1526"/>
        <v>15390.082065036311</v>
      </c>
      <c r="AQ3647" s="3">
        <f t="shared" si="1527"/>
        <v>784402.70164187893</v>
      </c>
      <c r="AR3647" s="3">
        <f t="shared" si="1528"/>
        <v>65913.764268235449</v>
      </c>
      <c r="AS3647" s="3">
        <f t="shared" si="1529"/>
        <v>0</v>
      </c>
      <c r="AT3647" s="3">
        <f t="shared" si="1530"/>
        <v>0</v>
      </c>
      <c r="AU3647" s="3">
        <f t="shared" si="1531"/>
        <v>0</v>
      </c>
      <c r="AV3647" s="3">
        <f t="shared" si="1532"/>
        <v>0</v>
      </c>
      <c r="AW3647" s="3">
        <f t="shared" si="1533"/>
        <v>0</v>
      </c>
      <c r="AX3647" s="3">
        <f t="shared" si="1536"/>
        <v>10013480.603701228</v>
      </c>
      <c r="AY3647" s="3">
        <f t="shared" si="1537"/>
        <v>18</v>
      </c>
      <c r="AZ3647" s="3">
        <f t="shared" si="1534"/>
        <v>0</v>
      </c>
      <c r="BA3647" s="3">
        <v>6464368.8661958305</v>
      </c>
      <c r="BB3647">
        <f t="shared" si="1538"/>
        <v>0.72919999999999996</v>
      </c>
    </row>
    <row r="3648" spans="1:54">
      <c r="A3648" s="2">
        <v>3647</v>
      </c>
      <c r="B3648">
        <v>15</v>
      </c>
      <c r="C3648" s="3">
        <v>59178.671805863669</v>
      </c>
      <c r="D3648" s="3">
        <v>238372.73074113028</v>
      </c>
      <c r="E3648" s="3">
        <v>82594.679644127478</v>
      </c>
      <c r="F3648" s="3">
        <v>239257.63527592161</v>
      </c>
      <c r="G3648" s="3">
        <v>250273.55078026821</v>
      </c>
      <c r="H3648" s="3">
        <v>280073.09585296042</v>
      </c>
      <c r="I3648" s="3">
        <v>104574.34194681646</v>
      </c>
      <c r="J3648" s="3">
        <v>16766.993301878345</v>
      </c>
      <c r="K3648" s="3">
        <v>48026.88901820375</v>
      </c>
      <c r="L3648" s="3">
        <v>76063.794370865813</v>
      </c>
      <c r="M3648" s="3">
        <v>267922.13356032624</v>
      </c>
      <c r="N3648" s="3">
        <v>14630.033327160048</v>
      </c>
      <c r="O3648" s="3">
        <v>64283.437117160545</v>
      </c>
      <c r="P3648" s="3">
        <v>149881.35743354057</v>
      </c>
      <c r="Q3648" s="3">
        <v>76108.86048126583</v>
      </c>
      <c r="R3648" s="3">
        <v>0</v>
      </c>
      <c r="S3648" s="3">
        <v>0</v>
      </c>
      <c r="T3648" s="3">
        <v>0</v>
      </c>
      <c r="U3648" s="3">
        <v>0</v>
      </c>
      <c r="V3648" s="3">
        <v>0</v>
      </c>
      <c r="W3648" s="3">
        <v>0</v>
      </c>
      <c r="X3648" s="3">
        <v>0</v>
      </c>
      <c r="Y3648" s="3">
        <v>0</v>
      </c>
      <c r="AA3648" s="3">
        <f t="shared" si="1535"/>
        <v>59178.671805863669</v>
      </c>
      <c r="AB3648" s="3">
        <f t="shared" si="1512"/>
        <v>238372.73074113028</v>
      </c>
      <c r="AC3648" s="3">
        <f t="shared" si="1513"/>
        <v>82594.679644127478</v>
      </c>
      <c r="AD3648" s="3">
        <f t="shared" si="1514"/>
        <v>239257.63527592161</v>
      </c>
      <c r="AE3648" s="3">
        <f t="shared" si="1515"/>
        <v>250273.55078026821</v>
      </c>
      <c r="AF3648" s="3">
        <f t="shared" si="1516"/>
        <v>280073.09585296042</v>
      </c>
      <c r="AG3648" s="3">
        <f t="shared" si="1517"/>
        <v>104574.34194681646</v>
      </c>
      <c r="AH3648" s="3">
        <f t="shared" si="1518"/>
        <v>16766.993301878345</v>
      </c>
      <c r="AI3648" s="3">
        <f t="shared" si="1519"/>
        <v>48026.88901820375</v>
      </c>
      <c r="AJ3648" s="3">
        <f t="shared" si="1520"/>
        <v>76063.794370865813</v>
      </c>
      <c r="AK3648" s="3">
        <f t="shared" si="1521"/>
        <v>267922.13356032624</v>
      </c>
      <c r="AL3648" s="3">
        <f t="shared" si="1522"/>
        <v>14630.033327160048</v>
      </c>
      <c r="AM3648" s="3">
        <f t="shared" si="1523"/>
        <v>64283.437117160545</v>
      </c>
      <c r="AN3648" s="3">
        <f t="shared" si="1524"/>
        <v>149881.35743354057</v>
      </c>
      <c r="AO3648" s="3">
        <f t="shared" si="1525"/>
        <v>76108.86048126583</v>
      </c>
      <c r="AP3648" s="3">
        <f t="shared" si="1526"/>
        <v>0</v>
      </c>
      <c r="AQ3648" s="3">
        <f t="shared" si="1527"/>
        <v>0</v>
      </c>
      <c r="AR3648" s="3">
        <f t="shared" si="1528"/>
        <v>0</v>
      </c>
      <c r="AS3648" s="3">
        <f t="shared" si="1529"/>
        <v>0</v>
      </c>
      <c r="AT3648" s="3">
        <f t="shared" si="1530"/>
        <v>0</v>
      </c>
      <c r="AU3648" s="3">
        <f t="shared" si="1531"/>
        <v>0</v>
      </c>
      <c r="AV3648" s="3">
        <f t="shared" si="1532"/>
        <v>0</v>
      </c>
      <c r="AW3648" s="3">
        <f t="shared" si="1533"/>
        <v>0</v>
      </c>
      <c r="AX3648" s="3">
        <f t="shared" si="1536"/>
        <v>1968008.2046574894</v>
      </c>
      <c r="AY3648" s="3">
        <f t="shared" si="1537"/>
        <v>15</v>
      </c>
      <c r="AZ3648" s="3">
        <f t="shared" si="1534"/>
        <v>0</v>
      </c>
      <c r="BA3648" s="3">
        <v>6471171.2965968102</v>
      </c>
      <c r="BB3648">
        <f t="shared" si="1538"/>
        <v>0.72940000000000005</v>
      </c>
    </row>
    <row r="3649" spans="1:54">
      <c r="A3649" s="2">
        <v>3648</v>
      </c>
      <c r="B3649">
        <v>12</v>
      </c>
      <c r="C3649" s="3">
        <v>403843.80528991757</v>
      </c>
      <c r="D3649" s="3">
        <v>347323.93696339271</v>
      </c>
      <c r="E3649" s="3">
        <v>163263.98052623667</v>
      </c>
      <c r="F3649" s="3">
        <v>58257.616454357143</v>
      </c>
      <c r="G3649" s="3">
        <v>769290.93819061026</v>
      </c>
      <c r="H3649" s="3">
        <v>294064.69792650786</v>
      </c>
      <c r="I3649" s="3">
        <v>349357.21211444831</v>
      </c>
      <c r="J3649" s="3">
        <v>30653.362241715869</v>
      </c>
      <c r="K3649" s="3">
        <v>19937.493549121435</v>
      </c>
      <c r="L3649" s="3">
        <v>527453.09213599213</v>
      </c>
      <c r="M3649" s="3">
        <v>46295.340401939779</v>
      </c>
      <c r="N3649" s="3">
        <v>24620.575398194072</v>
      </c>
      <c r="O3649" s="3">
        <v>0</v>
      </c>
      <c r="P3649" s="3">
        <v>0</v>
      </c>
      <c r="Q3649" s="3">
        <v>0</v>
      </c>
      <c r="R3649" s="3">
        <v>0</v>
      </c>
      <c r="S3649" s="3">
        <v>0</v>
      </c>
      <c r="T3649" s="3">
        <v>0</v>
      </c>
      <c r="U3649" s="3">
        <v>0</v>
      </c>
      <c r="V3649" s="3">
        <v>0</v>
      </c>
      <c r="W3649" s="3">
        <v>0</v>
      </c>
      <c r="X3649" s="3">
        <v>0</v>
      </c>
      <c r="Y3649" s="3">
        <v>0</v>
      </c>
      <c r="AA3649" s="3">
        <f t="shared" si="1535"/>
        <v>403843.80528991757</v>
      </c>
      <c r="AB3649" s="3">
        <f t="shared" si="1512"/>
        <v>347323.93696339271</v>
      </c>
      <c r="AC3649" s="3">
        <f t="shared" si="1513"/>
        <v>163263.98052623667</v>
      </c>
      <c r="AD3649" s="3">
        <f t="shared" si="1514"/>
        <v>58257.616454357143</v>
      </c>
      <c r="AE3649" s="3">
        <f t="shared" si="1515"/>
        <v>769290.93819061026</v>
      </c>
      <c r="AF3649" s="3">
        <f t="shared" si="1516"/>
        <v>294064.69792650786</v>
      </c>
      <c r="AG3649" s="3">
        <f t="shared" si="1517"/>
        <v>349357.21211444831</v>
      </c>
      <c r="AH3649" s="3">
        <f t="shared" si="1518"/>
        <v>30653.362241715869</v>
      </c>
      <c r="AI3649" s="3">
        <f t="shared" si="1519"/>
        <v>19937.493549121435</v>
      </c>
      <c r="AJ3649" s="3">
        <f t="shared" si="1520"/>
        <v>527453.09213599213</v>
      </c>
      <c r="AK3649" s="3">
        <f t="shared" si="1521"/>
        <v>46295.340401939779</v>
      </c>
      <c r="AL3649" s="3">
        <f t="shared" si="1522"/>
        <v>24620.575398194072</v>
      </c>
      <c r="AM3649" s="3">
        <f t="shared" si="1523"/>
        <v>0</v>
      </c>
      <c r="AN3649" s="3">
        <f t="shared" si="1524"/>
        <v>0</v>
      </c>
      <c r="AO3649" s="3">
        <f t="shared" si="1525"/>
        <v>0</v>
      </c>
      <c r="AP3649" s="3">
        <f t="shared" si="1526"/>
        <v>0</v>
      </c>
      <c r="AQ3649" s="3">
        <f t="shared" si="1527"/>
        <v>0</v>
      </c>
      <c r="AR3649" s="3">
        <f t="shared" si="1528"/>
        <v>0</v>
      </c>
      <c r="AS3649" s="3">
        <f t="shared" si="1529"/>
        <v>0</v>
      </c>
      <c r="AT3649" s="3">
        <f t="shared" si="1530"/>
        <v>0</v>
      </c>
      <c r="AU3649" s="3">
        <f t="shared" si="1531"/>
        <v>0</v>
      </c>
      <c r="AV3649" s="3">
        <f t="shared" si="1532"/>
        <v>0</v>
      </c>
      <c r="AW3649" s="3">
        <f t="shared" si="1533"/>
        <v>0</v>
      </c>
      <c r="AX3649" s="3">
        <f t="shared" si="1536"/>
        <v>3034362.0511924336</v>
      </c>
      <c r="AY3649" s="3">
        <f t="shared" si="1537"/>
        <v>12</v>
      </c>
      <c r="AZ3649" s="3">
        <f t="shared" si="1534"/>
        <v>0</v>
      </c>
      <c r="BA3649" s="3">
        <v>6471657.2528881952</v>
      </c>
      <c r="BB3649">
        <f t="shared" si="1538"/>
        <v>0.72960000000000003</v>
      </c>
    </row>
    <row r="3650" spans="1:54">
      <c r="A3650" s="2">
        <v>3649</v>
      </c>
      <c r="B3650">
        <v>14</v>
      </c>
      <c r="C3650" s="3">
        <v>239292.84537361114</v>
      </c>
      <c r="D3650" s="3">
        <v>96653.307990287853</v>
      </c>
      <c r="E3650" s="3">
        <v>69414.521261571223</v>
      </c>
      <c r="F3650" s="3">
        <v>47951.118072887883</v>
      </c>
      <c r="G3650" s="3">
        <v>1807721.1183442927</v>
      </c>
      <c r="H3650" s="3">
        <v>45306.801825201859</v>
      </c>
      <c r="I3650" s="3">
        <v>65135.743299589638</v>
      </c>
      <c r="J3650" s="3">
        <v>16734.998201282699</v>
      </c>
      <c r="K3650" s="3">
        <v>752391.06896867428</v>
      </c>
      <c r="L3650" s="3">
        <v>124883.56719518796</v>
      </c>
      <c r="M3650" s="3">
        <v>80777.823528106397</v>
      </c>
      <c r="N3650" s="3">
        <v>426090.79448053072</v>
      </c>
      <c r="O3650" s="3">
        <v>105666.40297500047</v>
      </c>
      <c r="P3650" s="3">
        <v>35875.985710549729</v>
      </c>
      <c r="Q3650" s="3">
        <v>0</v>
      </c>
      <c r="R3650" s="3">
        <v>0</v>
      </c>
      <c r="S3650" s="3">
        <v>0</v>
      </c>
      <c r="T3650" s="3">
        <v>0</v>
      </c>
      <c r="U3650" s="3">
        <v>0</v>
      </c>
      <c r="V3650" s="3">
        <v>0</v>
      </c>
      <c r="W3650" s="3">
        <v>0</v>
      </c>
      <c r="X3650" s="3">
        <v>0</v>
      </c>
      <c r="Y3650" s="3">
        <v>0</v>
      </c>
      <c r="AA3650" s="3">
        <f t="shared" si="1535"/>
        <v>239292.84537361114</v>
      </c>
      <c r="AB3650" s="3">
        <f t="shared" ref="AB3650:AB3713" si="1539">IF(D3650&gt;(80000000*0.329),0,IF(D3650&gt;0,D3650,0))</f>
        <v>96653.307990287853</v>
      </c>
      <c r="AC3650" s="3">
        <f t="shared" ref="AC3650:AC3713" si="1540">IF(E3650&gt;(80000000*0.329),0,IF(E3650&gt;0,E3650,0))</f>
        <v>69414.521261571223</v>
      </c>
      <c r="AD3650" s="3">
        <f t="shared" ref="AD3650:AD3713" si="1541">IF(F3650&gt;(80000000*0.329),0,IF(F3650&gt;0,F3650,0))</f>
        <v>47951.118072887883</v>
      </c>
      <c r="AE3650" s="3">
        <f t="shared" ref="AE3650:AE3713" si="1542">IF(G3650&gt;(80000000*0.329),0,IF(G3650&gt;0,G3650,0))</f>
        <v>1807721.1183442927</v>
      </c>
      <c r="AF3650" s="3">
        <f t="shared" ref="AF3650:AF3713" si="1543">IF(H3650&gt;(80000000*0.329),0,IF(H3650&gt;0,H3650,0))</f>
        <v>45306.801825201859</v>
      </c>
      <c r="AG3650" s="3">
        <f t="shared" ref="AG3650:AG3713" si="1544">IF(I3650&gt;(80000000*0.329),0,IF(I3650&gt;0,I3650,0))</f>
        <v>65135.743299589638</v>
      </c>
      <c r="AH3650" s="3">
        <f t="shared" ref="AH3650:AH3713" si="1545">IF(J3650&gt;(80000000*0.329),0,IF(J3650&gt;0,J3650,0))</f>
        <v>16734.998201282699</v>
      </c>
      <c r="AI3650" s="3">
        <f t="shared" ref="AI3650:AI3713" si="1546">IF(K3650&gt;(80000000*0.329),0,IF(K3650&gt;0,K3650,0))</f>
        <v>752391.06896867428</v>
      </c>
      <c r="AJ3650" s="3">
        <f t="shared" ref="AJ3650:AJ3713" si="1547">IF(L3650&gt;(80000000*0.329),0,IF(L3650&gt;0,L3650,0))</f>
        <v>124883.56719518796</v>
      </c>
      <c r="AK3650" s="3">
        <f t="shared" ref="AK3650:AK3713" si="1548">IF(M3650&gt;(80000000*0.329),0,IF(M3650&gt;0,M3650,0))</f>
        <v>80777.823528106397</v>
      </c>
      <c r="AL3650" s="3">
        <f t="shared" ref="AL3650:AL3713" si="1549">IF(N3650&gt;(80000000*0.329),0,IF(N3650&gt;0,N3650,0))</f>
        <v>426090.79448053072</v>
      </c>
      <c r="AM3650" s="3">
        <f t="shared" ref="AM3650:AM3713" si="1550">IF(O3650&gt;(80000000*0.329),0,IF(O3650&gt;0,O3650,0))</f>
        <v>105666.40297500047</v>
      </c>
      <c r="AN3650" s="3">
        <f t="shared" ref="AN3650:AN3713" si="1551">IF(P3650&gt;(80000000*0.329),0,IF(P3650&gt;0,P3650,0))</f>
        <v>35875.985710549729</v>
      </c>
      <c r="AO3650" s="3">
        <f t="shared" ref="AO3650:AO3713" si="1552">IF(Q3650&gt;(80000000*0.329),0,IF(Q3650&gt;0,Q3650,0))</f>
        <v>0</v>
      </c>
      <c r="AP3650" s="3">
        <f t="shared" ref="AP3650:AP3713" si="1553">IF(R3650&gt;(80000000*0.329),0,IF(R3650&gt;0,R3650,0))</f>
        <v>0</v>
      </c>
      <c r="AQ3650" s="3">
        <f t="shared" ref="AQ3650:AQ3713" si="1554">IF(S3650&gt;(80000000*0.329),0,IF(S3650&gt;0,S3650,0))</f>
        <v>0</v>
      </c>
      <c r="AR3650" s="3">
        <f t="shared" ref="AR3650:AR3713" si="1555">IF(T3650&gt;(80000000*0.329),0,IF(T3650&gt;0,T3650,0))</f>
        <v>0</v>
      </c>
      <c r="AS3650" s="3">
        <f t="shared" ref="AS3650:AS3713" si="1556">IF(U3650&gt;(80000000*0.329),0,IF(U3650&gt;0,U3650,0))</f>
        <v>0</v>
      </c>
      <c r="AT3650" s="3">
        <f t="shared" ref="AT3650:AT3713" si="1557">IF(V3650&gt;(80000000*0.329),0,IF(V3650&gt;0,V3650,0))</f>
        <v>0</v>
      </c>
      <c r="AU3650" s="3">
        <f t="shared" ref="AU3650:AU3713" si="1558">IF(W3650&gt;(80000000*0.329),0,IF(W3650&gt;0,W3650,0))</f>
        <v>0</v>
      </c>
      <c r="AV3650" s="3">
        <f t="shared" ref="AV3650:AV3713" si="1559">IF(X3650&gt;(80000000*0.329),0,IF(X3650&gt;0,X3650,0))</f>
        <v>0</v>
      </c>
      <c r="AW3650" s="3">
        <f t="shared" ref="AW3650:AW3713" si="1560">IF(Y3650&gt;(80000000*0.329),0,IF(Y3650&gt;0,Y3650,0))</f>
        <v>0</v>
      </c>
      <c r="AX3650" s="3">
        <f t="shared" si="1536"/>
        <v>3913896.0972267739</v>
      </c>
      <c r="AY3650" s="3">
        <f t="shared" si="1537"/>
        <v>14</v>
      </c>
      <c r="AZ3650" s="3">
        <f t="shared" ref="AZ3650:AZ3713" si="1561">B3650-AY3650</f>
        <v>0</v>
      </c>
      <c r="BA3650" s="3">
        <v>6474332.7100993413</v>
      </c>
      <c r="BB3650">
        <f t="shared" si="1538"/>
        <v>0.7298</v>
      </c>
    </row>
    <row r="3651" spans="1:54">
      <c r="A3651" s="2">
        <v>3650</v>
      </c>
      <c r="B3651">
        <v>11</v>
      </c>
      <c r="C3651" s="3">
        <v>255813.19295320459</v>
      </c>
      <c r="D3651" s="3">
        <v>174894.82618369837</v>
      </c>
      <c r="E3651" s="3">
        <v>92913.324200338539</v>
      </c>
      <c r="F3651" s="3">
        <v>44378.510306247954</v>
      </c>
      <c r="G3651" s="3">
        <v>825770.82740014943</v>
      </c>
      <c r="H3651" s="3">
        <v>52172.090739869054</v>
      </c>
      <c r="I3651" s="3">
        <v>6137.5476911838896</v>
      </c>
      <c r="J3651" s="3">
        <v>88173.043613344358</v>
      </c>
      <c r="K3651" s="3">
        <v>6758592.3087061876</v>
      </c>
      <c r="L3651" s="3">
        <v>133890.14469528882</v>
      </c>
      <c r="M3651" s="3">
        <v>221615.12584106153</v>
      </c>
      <c r="N3651" s="3">
        <v>0</v>
      </c>
      <c r="O3651" s="3">
        <v>0</v>
      </c>
      <c r="P3651" s="3">
        <v>0</v>
      </c>
      <c r="Q3651" s="3">
        <v>0</v>
      </c>
      <c r="R3651" s="3">
        <v>0</v>
      </c>
      <c r="S3651" s="3">
        <v>0</v>
      </c>
      <c r="T3651" s="3">
        <v>0</v>
      </c>
      <c r="U3651" s="3">
        <v>0</v>
      </c>
      <c r="V3651" s="3">
        <v>0</v>
      </c>
      <c r="W3651" s="3">
        <v>0</v>
      </c>
      <c r="X3651" s="3">
        <v>0</v>
      </c>
      <c r="Y3651" s="3">
        <v>0</v>
      </c>
      <c r="AA3651" s="3">
        <f t="shared" ref="AA3651:AA3714" si="1562">IF(C3651&gt;(80000000*0.329),0,IF(C3651&gt;0,C3651,0))</f>
        <v>255813.19295320459</v>
      </c>
      <c r="AB3651" s="3">
        <f t="shared" si="1539"/>
        <v>174894.82618369837</v>
      </c>
      <c r="AC3651" s="3">
        <f t="shared" si="1540"/>
        <v>92913.324200338539</v>
      </c>
      <c r="AD3651" s="3">
        <f t="shared" si="1541"/>
        <v>44378.510306247954</v>
      </c>
      <c r="AE3651" s="3">
        <f t="shared" si="1542"/>
        <v>825770.82740014943</v>
      </c>
      <c r="AF3651" s="3">
        <f t="shared" si="1543"/>
        <v>52172.090739869054</v>
      </c>
      <c r="AG3651" s="3">
        <f t="shared" si="1544"/>
        <v>6137.5476911838896</v>
      </c>
      <c r="AH3651" s="3">
        <f t="shared" si="1545"/>
        <v>88173.043613344358</v>
      </c>
      <c r="AI3651" s="3">
        <f t="shared" si="1546"/>
        <v>6758592.3087061876</v>
      </c>
      <c r="AJ3651" s="3">
        <f t="shared" si="1547"/>
        <v>133890.14469528882</v>
      </c>
      <c r="AK3651" s="3">
        <f t="shared" si="1548"/>
        <v>221615.12584106153</v>
      </c>
      <c r="AL3651" s="3">
        <f t="shared" si="1549"/>
        <v>0</v>
      </c>
      <c r="AM3651" s="3">
        <f t="shared" si="1550"/>
        <v>0</v>
      </c>
      <c r="AN3651" s="3">
        <f t="shared" si="1551"/>
        <v>0</v>
      </c>
      <c r="AO3651" s="3">
        <f t="shared" si="1552"/>
        <v>0</v>
      </c>
      <c r="AP3651" s="3">
        <f t="shared" si="1553"/>
        <v>0</v>
      </c>
      <c r="AQ3651" s="3">
        <f t="shared" si="1554"/>
        <v>0</v>
      </c>
      <c r="AR3651" s="3">
        <f t="shared" si="1555"/>
        <v>0</v>
      </c>
      <c r="AS3651" s="3">
        <f t="shared" si="1556"/>
        <v>0</v>
      </c>
      <c r="AT3651" s="3">
        <f t="shared" si="1557"/>
        <v>0</v>
      </c>
      <c r="AU3651" s="3">
        <f t="shared" si="1558"/>
        <v>0</v>
      </c>
      <c r="AV3651" s="3">
        <f t="shared" si="1559"/>
        <v>0</v>
      </c>
      <c r="AW3651" s="3">
        <f t="shared" si="1560"/>
        <v>0</v>
      </c>
      <c r="AX3651" s="3">
        <f t="shared" ref="AX3651:AX3714" si="1563">SUM(AA3651:AW3651)</f>
        <v>8654350.9423305728</v>
      </c>
      <c r="AY3651" s="3">
        <f t="shared" ref="AY3651:AY3714" si="1564">COUNTIF(C3651:Y3651,"&gt;0")</f>
        <v>11</v>
      </c>
      <c r="AZ3651" s="3">
        <f t="shared" si="1561"/>
        <v>0</v>
      </c>
      <c r="BA3651" s="3">
        <v>6474494.6665901337</v>
      </c>
      <c r="BB3651">
        <f t="shared" ref="BB3651:BB3714" si="1565">(ROW()-1)/5000</f>
        <v>0.73</v>
      </c>
    </row>
    <row r="3652" spans="1:54">
      <c r="A3652" s="2">
        <v>3651</v>
      </c>
      <c r="B3652">
        <v>15</v>
      </c>
      <c r="C3652" s="3">
        <v>102505.9767954838</v>
      </c>
      <c r="D3652" s="3">
        <v>62465.227266553607</v>
      </c>
      <c r="E3652" s="3">
        <v>163072.27052847104</v>
      </c>
      <c r="F3652" s="3">
        <v>635353.90225656121</v>
      </c>
      <c r="G3652" s="3">
        <v>8572.6151648822724</v>
      </c>
      <c r="H3652" s="3">
        <v>33776.497336786895</v>
      </c>
      <c r="I3652" s="3">
        <v>196349.78005044555</v>
      </c>
      <c r="J3652" s="3">
        <v>122190.83250030264</v>
      </c>
      <c r="K3652" s="3">
        <v>134063.24888596262</v>
      </c>
      <c r="L3652" s="3">
        <v>179473.37656269551</v>
      </c>
      <c r="M3652" s="3">
        <v>2857160.9422597885</v>
      </c>
      <c r="N3652" s="3">
        <v>23273.642194590793</v>
      </c>
      <c r="O3652" s="3">
        <v>49247.313810460284</v>
      </c>
      <c r="P3652" s="3">
        <v>176991.42569650317</v>
      </c>
      <c r="Q3652" s="3">
        <v>78607.795395697816</v>
      </c>
      <c r="R3652" s="3">
        <v>0</v>
      </c>
      <c r="S3652" s="3">
        <v>0</v>
      </c>
      <c r="T3652" s="3">
        <v>0</v>
      </c>
      <c r="U3652" s="3">
        <v>0</v>
      </c>
      <c r="V3652" s="3">
        <v>0</v>
      </c>
      <c r="W3652" s="3">
        <v>0</v>
      </c>
      <c r="X3652" s="3">
        <v>0</v>
      </c>
      <c r="Y3652" s="3">
        <v>0</v>
      </c>
      <c r="AA3652" s="3">
        <f t="shared" si="1562"/>
        <v>102505.9767954838</v>
      </c>
      <c r="AB3652" s="3">
        <f t="shared" si="1539"/>
        <v>62465.227266553607</v>
      </c>
      <c r="AC3652" s="3">
        <f t="shared" si="1540"/>
        <v>163072.27052847104</v>
      </c>
      <c r="AD3652" s="3">
        <f t="shared" si="1541"/>
        <v>635353.90225656121</v>
      </c>
      <c r="AE3652" s="3">
        <f t="shared" si="1542"/>
        <v>8572.6151648822724</v>
      </c>
      <c r="AF3652" s="3">
        <f t="shared" si="1543"/>
        <v>33776.497336786895</v>
      </c>
      <c r="AG3652" s="3">
        <f t="shared" si="1544"/>
        <v>196349.78005044555</v>
      </c>
      <c r="AH3652" s="3">
        <f t="shared" si="1545"/>
        <v>122190.83250030264</v>
      </c>
      <c r="AI3652" s="3">
        <f t="shared" si="1546"/>
        <v>134063.24888596262</v>
      </c>
      <c r="AJ3652" s="3">
        <f t="shared" si="1547"/>
        <v>179473.37656269551</v>
      </c>
      <c r="AK3652" s="3">
        <f t="shared" si="1548"/>
        <v>2857160.9422597885</v>
      </c>
      <c r="AL3652" s="3">
        <f t="shared" si="1549"/>
        <v>23273.642194590793</v>
      </c>
      <c r="AM3652" s="3">
        <f t="shared" si="1550"/>
        <v>49247.313810460284</v>
      </c>
      <c r="AN3652" s="3">
        <f t="shared" si="1551"/>
        <v>176991.42569650317</v>
      </c>
      <c r="AO3652" s="3">
        <f t="shared" si="1552"/>
        <v>78607.795395697816</v>
      </c>
      <c r="AP3652" s="3">
        <f t="shared" si="1553"/>
        <v>0</v>
      </c>
      <c r="AQ3652" s="3">
        <f t="shared" si="1554"/>
        <v>0</v>
      </c>
      <c r="AR3652" s="3">
        <f t="shared" si="1555"/>
        <v>0</v>
      </c>
      <c r="AS3652" s="3">
        <f t="shared" si="1556"/>
        <v>0</v>
      </c>
      <c r="AT3652" s="3">
        <f t="shared" si="1557"/>
        <v>0</v>
      </c>
      <c r="AU3652" s="3">
        <f t="shared" si="1558"/>
        <v>0</v>
      </c>
      <c r="AV3652" s="3">
        <f t="shared" si="1559"/>
        <v>0</v>
      </c>
      <c r="AW3652" s="3">
        <f t="shared" si="1560"/>
        <v>0</v>
      </c>
      <c r="AX3652" s="3">
        <f t="shared" si="1563"/>
        <v>4823104.8467051852</v>
      </c>
      <c r="AY3652" s="3">
        <f t="shared" si="1564"/>
        <v>15</v>
      </c>
      <c r="AZ3652" s="3">
        <f t="shared" si="1561"/>
        <v>0</v>
      </c>
      <c r="BA3652" s="3">
        <v>6474766.2886095392</v>
      </c>
      <c r="BB3652">
        <f t="shared" si="1565"/>
        <v>0.73019999999999996</v>
      </c>
    </row>
    <row r="3653" spans="1:54">
      <c r="A3653" s="2">
        <v>3652</v>
      </c>
      <c r="B3653">
        <v>12</v>
      </c>
      <c r="C3653" s="3">
        <v>444108.85625946743</v>
      </c>
      <c r="D3653" s="3">
        <v>660271.58977821469</v>
      </c>
      <c r="E3653" s="3">
        <v>1369583.7921799619</v>
      </c>
      <c r="F3653" s="3">
        <v>406846.86279318918</v>
      </c>
      <c r="G3653" s="3">
        <v>145536.27723038569</v>
      </c>
      <c r="H3653" s="3">
        <v>80209.360204696815</v>
      </c>
      <c r="I3653" s="3">
        <v>105847.26447099481</v>
      </c>
      <c r="J3653" s="3">
        <v>359287.71679243568</v>
      </c>
      <c r="K3653" s="3">
        <v>7369.9130515762299</v>
      </c>
      <c r="L3653" s="3">
        <v>23481.921991747735</v>
      </c>
      <c r="M3653" s="3">
        <v>9579.591206674846</v>
      </c>
      <c r="N3653" s="3">
        <v>1478867.121946977</v>
      </c>
      <c r="O3653" s="3">
        <v>0</v>
      </c>
      <c r="P3653" s="3">
        <v>0</v>
      </c>
      <c r="Q3653" s="3">
        <v>0</v>
      </c>
      <c r="R3653" s="3">
        <v>0</v>
      </c>
      <c r="S3653" s="3">
        <v>0</v>
      </c>
      <c r="T3653" s="3">
        <v>0</v>
      </c>
      <c r="U3653" s="3">
        <v>0</v>
      </c>
      <c r="V3653" s="3">
        <v>0</v>
      </c>
      <c r="W3653" s="3">
        <v>0</v>
      </c>
      <c r="X3653" s="3">
        <v>0</v>
      </c>
      <c r="Y3653" s="3">
        <v>0</v>
      </c>
      <c r="AA3653" s="3">
        <f t="shared" si="1562"/>
        <v>444108.85625946743</v>
      </c>
      <c r="AB3653" s="3">
        <f t="shared" si="1539"/>
        <v>660271.58977821469</v>
      </c>
      <c r="AC3653" s="3">
        <f t="shared" si="1540"/>
        <v>1369583.7921799619</v>
      </c>
      <c r="AD3653" s="3">
        <f t="shared" si="1541"/>
        <v>406846.86279318918</v>
      </c>
      <c r="AE3653" s="3">
        <f t="shared" si="1542"/>
        <v>145536.27723038569</v>
      </c>
      <c r="AF3653" s="3">
        <f t="shared" si="1543"/>
        <v>80209.360204696815</v>
      </c>
      <c r="AG3653" s="3">
        <f t="shared" si="1544"/>
        <v>105847.26447099481</v>
      </c>
      <c r="AH3653" s="3">
        <f t="shared" si="1545"/>
        <v>359287.71679243568</v>
      </c>
      <c r="AI3653" s="3">
        <f t="shared" si="1546"/>
        <v>7369.9130515762299</v>
      </c>
      <c r="AJ3653" s="3">
        <f t="shared" si="1547"/>
        <v>23481.921991747735</v>
      </c>
      <c r="AK3653" s="3">
        <f t="shared" si="1548"/>
        <v>9579.591206674846</v>
      </c>
      <c r="AL3653" s="3">
        <f t="shared" si="1549"/>
        <v>1478867.121946977</v>
      </c>
      <c r="AM3653" s="3">
        <f t="shared" si="1550"/>
        <v>0</v>
      </c>
      <c r="AN3653" s="3">
        <f t="shared" si="1551"/>
        <v>0</v>
      </c>
      <c r="AO3653" s="3">
        <f t="shared" si="1552"/>
        <v>0</v>
      </c>
      <c r="AP3653" s="3">
        <f t="shared" si="1553"/>
        <v>0</v>
      </c>
      <c r="AQ3653" s="3">
        <f t="shared" si="1554"/>
        <v>0</v>
      </c>
      <c r="AR3653" s="3">
        <f t="shared" si="1555"/>
        <v>0</v>
      </c>
      <c r="AS3653" s="3">
        <f t="shared" si="1556"/>
        <v>0</v>
      </c>
      <c r="AT3653" s="3">
        <f t="shared" si="1557"/>
        <v>0</v>
      </c>
      <c r="AU3653" s="3">
        <f t="shared" si="1558"/>
        <v>0</v>
      </c>
      <c r="AV3653" s="3">
        <f t="shared" si="1559"/>
        <v>0</v>
      </c>
      <c r="AW3653" s="3">
        <f t="shared" si="1560"/>
        <v>0</v>
      </c>
      <c r="AX3653" s="3">
        <f t="shared" si="1563"/>
        <v>5090990.2679063231</v>
      </c>
      <c r="AY3653" s="3">
        <f t="shared" si="1564"/>
        <v>12</v>
      </c>
      <c r="AZ3653" s="3">
        <f t="shared" si="1561"/>
        <v>0</v>
      </c>
      <c r="BA3653" s="3">
        <v>6478229.9567675889</v>
      </c>
      <c r="BB3653">
        <f t="shared" si="1565"/>
        <v>0.73040000000000005</v>
      </c>
    </row>
    <row r="3654" spans="1:54">
      <c r="A3654" s="2">
        <v>3653</v>
      </c>
      <c r="B3654">
        <v>17</v>
      </c>
      <c r="C3654" s="3">
        <v>14641.905628855046</v>
      </c>
      <c r="D3654" s="3">
        <v>108927.72472389182</v>
      </c>
      <c r="E3654" s="3">
        <v>117394.79757083909</v>
      </c>
      <c r="F3654" s="3">
        <v>296233.81871118228</v>
      </c>
      <c r="G3654" s="3">
        <v>240035.41325400348</v>
      </c>
      <c r="H3654" s="3">
        <v>63221.664191598727</v>
      </c>
      <c r="I3654" s="3">
        <v>181102.36650512589</v>
      </c>
      <c r="J3654" s="3">
        <v>174632.04381144949</v>
      </c>
      <c r="K3654" s="3">
        <v>17187.522240832903</v>
      </c>
      <c r="L3654" s="3">
        <v>617295.34200705006</v>
      </c>
      <c r="M3654" s="3">
        <v>207522.73329134181</v>
      </c>
      <c r="N3654" s="3">
        <v>131637.76084092201</v>
      </c>
      <c r="O3654" s="3">
        <v>341730.77667757415</v>
      </c>
      <c r="P3654" s="3">
        <v>526015.41695896746</v>
      </c>
      <c r="Q3654" s="3">
        <v>266303.87412804161</v>
      </c>
      <c r="R3654" s="3">
        <v>766164.63063416677</v>
      </c>
      <c r="S3654" s="3">
        <v>8479.1232836825729</v>
      </c>
      <c r="T3654" s="3">
        <v>0</v>
      </c>
      <c r="U3654" s="3">
        <v>0</v>
      </c>
      <c r="V3654" s="3">
        <v>0</v>
      </c>
      <c r="W3654" s="3">
        <v>0</v>
      </c>
      <c r="X3654" s="3">
        <v>0</v>
      </c>
      <c r="Y3654" s="3">
        <v>0</v>
      </c>
      <c r="AA3654" s="3">
        <f t="shared" si="1562"/>
        <v>14641.905628855046</v>
      </c>
      <c r="AB3654" s="3">
        <f t="shared" si="1539"/>
        <v>108927.72472389182</v>
      </c>
      <c r="AC3654" s="3">
        <f t="shared" si="1540"/>
        <v>117394.79757083909</v>
      </c>
      <c r="AD3654" s="3">
        <f t="shared" si="1541"/>
        <v>296233.81871118228</v>
      </c>
      <c r="AE3654" s="3">
        <f t="shared" si="1542"/>
        <v>240035.41325400348</v>
      </c>
      <c r="AF3654" s="3">
        <f t="shared" si="1543"/>
        <v>63221.664191598727</v>
      </c>
      <c r="AG3654" s="3">
        <f t="shared" si="1544"/>
        <v>181102.36650512589</v>
      </c>
      <c r="AH3654" s="3">
        <f t="shared" si="1545"/>
        <v>174632.04381144949</v>
      </c>
      <c r="AI3654" s="3">
        <f t="shared" si="1546"/>
        <v>17187.522240832903</v>
      </c>
      <c r="AJ3654" s="3">
        <f t="shared" si="1547"/>
        <v>617295.34200705006</v>
      </c>
      <c r="AK3654" s="3">
        <f t="shared" si="1548"/>
        <v>207522.73329134181</v>
      </c>
      <c r="AL3654" s="3">
        <f t="shared" si="1549"/>
        <v>131637.76084092201</v>
      </c>
      <c r="AM3654" s="3">
        <f t="shared" si="1550"/>
        <v>341730.77667757415</v>
      </c>
      <c r="AN3654" s="3">
        <f t="shared" si="1551"/>
        <v>526015.41695896746</v>
      </c>
      <c r="AO3654" s="3">
        <f t="shared" si="1552"/>
        <v>266303.87412804161</v>
      </c>
      <c r="AP3654" s="3">
        <f t="shared" si="1553"/>
        <v>766164.63063416677</v>
      </c>
      <c r="AQ3654" s="3">
        <f t="shared" si="1554"/>
        <v>8479.1232836825729</v>
      </c>
      <c r="AR3654" s="3">
        <f t="shared" si="1555"/>
        <v>0</v>
      </c>
      <c r="AS3654" s="3">
        <f t="shared" si="1556"/>
        <v>0</v>
      </c>
      <c r="AT3654" s="3">
        <f t="shared" si="1557"/>
        <v>0</v>
      </c>
      <c r="AU3654" s="3">
        <f t="shared" si="1558"/>
        <v>0</v>
      </c>
      <c r="AV3654" s="3">
        <f t="shared" si="1559"/>
        <v>0</v>
      </c>
      <c r="AW3654" s="3">
        <f t="shared" si="1560"/>
        <v>0</v>
      </c>
      <c r="AX3654" s="3">
        <f t="shared" si="1563"/>
        <v>4078526.9144595251</v>
      </c>
      <c r="AY3654" s="3">
        <f t="shared" si="1564"/>
        <v>17</v>
      </c>
      <c r="AZ3654" s="3">
        <f t="shared" si="1561"/>
        <v>0</v>
      </c>
      <c r="BA3654" s="3">
        <v>6489810.0038291141</v>
      </c>
      <c r="BB3654">
        <f t="shared" si="1565"/>
        <v>0.73060000000000003</v>
      </c>
    </row>
    <row r="3655" spans="1:54">
      <c r="A3655" s="2">
        <v>3654</v>
      </c>
      <c r="B3655">
        <v>7</v>
      </c>
      <c r="C3655" s="3">
        <v>2665675.4935002429</v>
      </c>
      <c r="D3655" s="3">
        <v>80262.89173105541</v>
      </c>
      <c r="E3655" s="3">
        <v>26931.011142899497</v>
      </c>
      <c r="F3655" s="3">
        <v>9984.85399430896</v>
      </c>
      <c r="G3655" s="3">
        <v>114574.50764554026</v>
      </c>
      <c r="H3655" s="3">
        <v>299557.19760456996</v>
      </c>
      <c r="I3655" s="3">
        <v>26579.042261074184</v>
      </c>
      <c r="J3655" s="3">
        <v>0</v>
      </c>
      <c r="K3655" s="3">
        <v>0</v>
      </c>
      <c r="L3655" s="3">
        <v>0</v>
      </c>
      <c r="M3655" s="3">
        <v>0</v>
      </c>
      <c r="N3655" s="3">
        <v>0</v>
      </c>
      <c r="O3655" s="3">
        <v>0</v>
      </c>
      <c r="P3655" s="3">
        <v>0</v>
      </c>
      <c r="Q3655" s="3">
        <v>0</v>
      </c>
      <c r="R3655" s="3">
        <v>0</v>
      </c>
      <c r="S3655" s="3">
        <v>0</v>
      </c>
      <c r="T3655" s="3">
        <v>0</v>
      </c>
      <c r="U3655" s="3">
        <v>0</v>
      </c>
      <c r="V3655" s="3">
        <v>0</v>
      </c>
      <c r="W3655" s="3">
        <v>0</v>
      </c>
      <c r="X3655" s="3">
        <v>0</v>
      </c>
      <c r="Y3655" s="3">
        <v>0</v>
      </c>
      <c r="AA3655" s="3">
        <f t="shared" si="1562"/>
        <v>2665675.4935002429</v>
      </c>
      <c r="AB3655" s="3">
        <f t="shared" si="1539"/>
        <v>80262.89173105541</v>
      </c>
      <c r="AC3655" s="3">
        <f t="shared" si="1540"/>
        <v>26931.011142899497</v>
      </c>
      <c r="AD3655" s="3">
        <f t="shared" si="1541"/>
        <v>9984.85399430896</v>
      </c>
      <c r="AE3655" s="3">
        <f t="shared" si="1542"/>
        <v>114574.50764554026</v>
      </c>
      <c r="AF3655" s="3">
        <f t="shared" si="1543"/>
        <v>299557.19760456996</v>
      </c>
      <c r="AG3655" s="3">
        <f t="shared" si="1544"/>
        <v>26579.042261074184</v>
      </c>
      <c r="AH3655" s="3">
        <f t="shared" si="1545"/>
        <v>0</v>
      </c>
      <c r="AI3655" s="3">
        <f t="shared" si="1546"/>
        <v>0</v>
      </c>
      <c r="AJ3655" s="3">
        <f t="shared" si="1547"/>
        <v>0</v>
      </c>
      <c r="AK3655" s="3">
        <f t="shared" si="1548"/>
        <v>0</v>
      </c>
      <c r="AL3655" s="3">
        <f t="shared" si="1549"/>
        <v>0</v>
      </c>
      <c r="AM3655" s="3">
        <f t="shared" si="1550"/>
        <v>0</v>
      </c>
      <c r="AN3655" s="3">
        <f t="shared" si="1551"/>
        <v>0</v>
      </c>
      <c r="AO3655" s="3">
        <f t="shared" si="1552"/>
        <v>0</v>
      </c>
      <c r="AP3655" s="3">
        <f t="shared" si="1553"/>
        <v>0</v>
      </c>
      <c r="AQ3655" s="3">
        <f t="shared" si="1554"/>
        <v>0</v>
      </c>
      <c r="AR3655" s="3">
        <f t="shared" si="1555"/>
        <v>0</v>
      </c>
      <c r="AS3655" s="3">
        <f t="shared" si="1556"/>
        <v>0</v>
      </c>
      <c r="AT3655" s="3">
        <f t="shared" si="1557"/>
        <v>0</v>
      </c>
      <c r="AU3655" s="3">
        <f t="shared" si="1558"/>
        <v>0</v>
      </c>
      <c r="AV3655" s="3">
        <f t="shared" si="1559"/>
        <v>0</v>
      </c>
      <c r="AW3655" s="3">
        <f t="shared" si="1560"/>
        <v>0</v>
      </c>
      <c r="AX3655" s="3">
        <f t="shared" si="1563"/>
        <v>3223564.9978796914</v>
      </c>
      <c r="AY3655" s="3">
        <f t="shared" si="1564"/>
        <v>7</v>
      </c>
      <c r="AZ3655" s="3">
        <f t="shared" si="1561"/>
        <v>0</v>
      </c>
      <c r="BA3655" s="3">
        <v>6493062.8503332864</v>
      </c>
      <c r="BB3655">
        <f t="shared" si="1565"/>
        <v>0.73080000000000001</v>
      </c>
    </row>
    <row r="3656" spans="1:54">
      <c r="A3656" s="2">
        <v>3655</v>
      </c>
      <c r="B3656">
        <v>18</v>
      </c>
      <c r="C3656" s="3">
        <v>125312.15099188578</v>
      </c>
      <c r="D3656" s="3">
        <v>102045.75444858291</v>
      </c>
      <c r="E3656" s="3">
        <v>288585.49891746271</v>
      </c>
      <c r="F3656" s="3">
        <v>3447955.9506303198</v>
      </c>
      <c r="G3656" s="3">
        <v>2246708.6755554364</v>
      </c>
      <c r="H3656" s="3">
        <v>1905801.5886130505</v>
      </c>
      <c r="I3656" s="3">
        <v>770130.95584811701</v>
      </c>
      <c r="J3656" s="3">
        <v>262196.61147583026</v>
      </c>
      <c r="K3656" s="3">
        <v>84464.098983063406</v>
      </c>
      <c r="L3656" s="3">
        <v>310228.21709825221</v>
      </c>
      <c r="M3656" s="3">
        <v>31972.274285421616</v>
      </c>
      <c r="N3656" s="3">
        <v>61124.020082196577</v>
      </c>
      <c r="O3656" s="3">
        <v>34192.780029744841</v>
      </c>
      <c r="P3656" s="3">
        <v>68170.043151133068</v>
      </c>
      <c r="Q3656" s="3">
        <v>12338.786248357779</v>
      </c>
      <c r="R3656" s="3">
        <v>57055.187882466795</v>
      </c>
      <c r="S3656" s="3">
        <v>854729.03070514253</v>
      </c>
      <c r="T3656" s="3">
        <v>94664.726409829847</v>
      </c>
      <c r="U3656" s="3">
        <v>0</v>
      </c>
      <c r="V3656" s="3">
        <v>0</v>
      </c>
      <c r="W3656" s="3">
        <v>0</v>
      </c>
      <c r="X3656" s="3">
        <v>0</v>
      </c>
      <c r="Y3656" s="3">
        <v>0</v>
      </c>
      <c r="AA3656" s="3">
        <f t="shared" si="1562"/>
        <v>125312.15099188578</v>
      </c>
      <c r="AB3656" s="3">
        <f t="shared" si="1539"/>
        <v>102045.75444858291</v>
      </c>
      <c r="AC3656" s="3">
        <f t="shared" si="1540"/>
        <v>288585.49891746271</v>
      </c>
      <c r="AD3656" s="3">
        <f t="shared" si="1541"/>
        <v>3447955.9506303198</v>
      </c>
      <c r="AE3656" s="3">
        <f t="shared" si="1542"/>
        <v>2246708.6755554364</v>
      </c>
      <c r="AF3656" s="3">
        <f t="shared" si="1543"/>
        <v>1905801.5886130505</v>
      </c>
      <c r="AG3656" s="3">
        <f t="shared" si="1544"/>
        <v>770130.95584811701</v>
      </c>
      <c r="AH3656" s="3">
        <f t="shared" si="1545"/>
        <v>262196.61147583026</v>
      </c>
      <c r="AI3656" s="3">
        <f t="shared" si="1546"/>
        <v>84464.098983063406</v>
      </c>
      <c r="AJ3656" s="3">
        <f t="shared" si="1547"/>
        <v>310228.21709825221</v>
      </c>
      <c r="AK3656" s="3">
        <f t="shared" si="1548"/>
        <v>31972.274285421616</v>
      </c>
      <c r="AL3656" s="3">
        <f t="shared" si="1549"/>
        <v>61124.020082196577</v>
      </c>
      <c r="AM3656" s="3">
        <f t="shared" si="1550"/>
        <v>34192.780029744841</v>
      </c>
      <c r="AN3656" s="3">
        <f t="shared" si="1551"/>
        <v>68170.043151133068</v>
      </c>
      <c r="AO3656" s="3">
        <f t="shared" si="1552"/>
        <v>12338.786248357779</v>
      </c>
      <c r="AP3656" s="3">
        <f t="shared" si="1553"/>
        <v>57055.187882466795</v>
      </c>
      <c r="AQ3656" s="3">
        <f t="shared" si="1554"/>
        <v>854729.03070514253</v>
      </c>
      <c r="AR3656" s="3">
        <f t="shared" si="1555"/>
        <v>94664.726409829847</v>
      </c>
      <c r="AS3656" s="3">
        <f t="shared" si="1556"/>
        <v>0</v>
      </c>
      <c r="AT3656" s="3">
        <f t="shared" si="1557"/>
        <v>0</v>
      </c>
      <c r="AU3656" s="3">
        <f t="shared" si="1558"/>
        <v>0</v>
      </c>
      <c r="AV3656" s="3">
        <f t="shared" si="1559"/>
        <v>0</v>
      </c>
      <c r="AW3656" s="3">
        <f t="shared" si="1560"/>
        <v>0</v>
      </c>
      <c r="AX3656" s="3">
        <f t="shared" si="1563"/>
        <v>10757676.351356294</v>
      </c>
      <c r="AY3656" s="3">
        <f t="shared" si="1564"/>
        <v>18</v>
      </c>
      <c r="AZ3656" s="3">
        <f t="shared" si="1561"/>
        <v>0</v>
      </c>
      <c r="BA3656" s="3">
        <v>6497186.0493150745</v>
      </c>
      <c r="BB3656">
        <f t="shared" si="1565"/>
        <v>0.73099999999999998</v>
      </c>
    </row>
    <row r="3657" spans="1:54">
      <c r="A3657" s="2">
        <v>3656</v>
      </c>
      <c r="B3657">
        <v>18</v>
      </c>
      <c r="C3657" s="3">
        <v>37168.886692539068</v>
      </c>
      <c r="D3657" s="3">
        <v>1197230.8501413343</v>
      </c>
      <c r="E3657" s="3">
        <v>34311.989641764616</v>
      </c>
      <c r="F3657" s="3">
        <v>14791.027190055582</v>
      </c>
      <c r="G3657" s="3">
        <v>786029.99960032583</v>
      </c>
      <c r="H3657" s="3">
        <v>2351075.1231156038</v>
      </c>
      <c r="I3657" s="3">
        <v>17718.401136246324</v>
      </c>
      <c r="J3657" s="3">
        <v>51852.99353140797</v>
      </c>
      <c r="K3657" s="3">
        <v>288939.17635776638</v>
      </c>
      <c r="L3657" s="3">
        <v>166922.35854005857</v>
      </c>
      <c r="M3657" s="3">
        <v>329810.7408379236</v>
      </c>
      <c r="N3657" s="3">
        <v>764163.65230509429</v>
      </c>
      <c r="O3657" s="3">
        <v>28424.441773316921</v>
      </c>
      <c r="P3657" s="3">
        <v>97672.781137685379</v>
      </c>
      <c r="Q3657" s="3">
        <v>1113339.3030821013</v>
      </c>
      <c r="R3657" s="3">
        <v>1135087.5405806347</v>
      </c>
      <c r="S3657" s="3">
        <v>30048.56373601457</v>
      </c>
      <c r="T3657" s="3">
        <v>90604.565648909484</v>
      </c>
      <c r="U3657" s="3">
        <v>0</v>
      </c>
      <c r="V3657" s="3">
        <v>0</v>
      </c>
      <c r="W3657" s="3">
        <v>0</v>
      </c>
      <c r="X3657" s="3">
        <v>0</v>
      </c>
      <c r="Y3657" s="3">
        <v>0</v>
      </c>
      <c r="AA3657" s="3">
        <f t="shared" si="1562"/>
        <v>37168.886692539068</v>
      </c>
      <c r="AB3657" s="3">
        <f t="shared" si="1539"/>
        <v>1197230.8501413343</v>
      </c>
      <c r="AC3657" s="3">
        <f t="shared" si="1540"/>
        <v>34311.989641764616</v>
      </c>
      <c r="AD3657" s="3">
        <f t="shared" si="1541"/>
        <v>14791.027190055582</v>
      </c>
      <c r="AE3657" s="3">
        <f t="shared" si="1542"/>
        <v>786029.99960032583</v>
      </c>
      <c r="AF3657" s="3">
        <f t="shared" si="1543"/>
        <v>2351075.1231156038</v>
      </c>
      <c r="AG3657" s="3">
        <f t="shared" si="1544"/>
        <v>17718.401136246324</v>
      </c>
      <c r="AH3657" s="3">
        <f t="shared" si="1545"/>
        <v>51852.99353140797</v>
      </c>
      <c r="AI3657" s="3">
        <f t="shared" si="1546"/>
        <v>288939.17635776638</v>
      </c>
      <c r="AJ3657" s="3">
        <f t="shared" si="1547"/>
        <v>166922.35854005857</v>
      </c>
      <c r="AK3657" s="3">
        <f t="shared" si="1548"/>
        <v>329810.7408379236</v>
      </c>
      <c r="AL3657" s="3">
        <f t="shared" si="1549"/>
        <v>764163.65230509429</v>
      </c>
      <c r="AM3657" s="3">
        <f t="shared" si="1550"/>
        <v>28424.441773316921</v>
      </c>
      <c r="AN3657" s="3">
        <f t="shared" si="1551"/>
        <v>97672.781137685379</v>
      </c>
      <c r="AO3657" s="3">
        <f t="shared" si="1552"/>
        <v>1113339.3030821013</v>
      </c>
      <c r="AP3657" s="3">
        <f t="shared" si="1553"/>
        <v>1135087.5405806347</v>
      </c>
      <c r="AQ3657" s="3">
        <f t="shared" si="1554"/>
        <v>30048.56373601457</v>
      </c>
      <c r="AR3657" s="3">
        <f t="shared" si="1555"/>
        <v>90604.565648909484</v>
      </c>
      <c r="AS3657" s="3">
        <f t="shared" si="1556"/>
        <v>0</v>
      </c>
      <c r="AT3657" s="3">
        <f t="shared" si="1557"/>
        <v>0</v>
      </c>
      <c r="AU3657" s="3">
        <f t="shared" si="1558"/>
        <v>0</v>
      </c>
      <c r="AV3657" s="3">
        <f t="shared" si="1559"/>
        <v>0</v>
      </c>
      <c r="AW3657" s="3">
        <f t="shared" si="1560"/>
        <v>0</v>
      </c>
      <c r="AX3657" s="3">
        <f t="shared" si="1563"/>
        <v>8535192.3950487804</v>
      </c>
      <c r="AY3657" s="3">
        <f t="shared" si="1564"/>
        <v>18</v>
      </c>
      <c r="AZ3657" s="3">
        <f t="shared" si="1561"/>
        <v>0</v>
      </c>
      <c r="BA3657" s="3">
        <v>6497226.1992973574</v>
      </c>
      <c r="BB3657">
        <f t="shared" si="1565"/>
        <v>0.73119999999999996</v>
      </c>
    </row>
    <row r="3658" spans="1:54">
      <c r="A3658" s="2">
        <v>3657</v>
      </c>
      <c r="B3658">
        <v>18</v>
      </c>
      <c r="C3658" s="3">
        <v>166615.88104903465</v>
      </c>
      <c r="D3658" s="3">
        <v>32024.685433930477</v>
      </c>
      <c r="E3658" s="3">
        <v>865583.19710954954</v>
      </c>
      <c r="F3658" s="3">
        <v>4887078.9735142887</v>
      </c>
      <c r="G3658" s="3">
        <v>536427.03463032038</v>
      </c>
      <c r="H3658" s="3">
        <v>293310.46133532299</v>
      </c>
      <c r="I3658" s="3">
        <v>360541.53625852772</v>
      </c>
      <c r="J3658" s="3">
        <v>303587.30761158199</v>
      </c>
      <c r="K3658" s="3">
        <v>1789.8632642980997</v>
      </c>
      <c r="L3658" s="3">
        <v>136643.98875417077</v>
      </c>
      <c r="M3658" s="3">
        <v>3294635.0976482709</v>
      </c>
      <c r="N3658" s="3">
        <v>444017.85076422285</v>
      </c>
      <c r="O3658" s="3">
        <v>47386.349761811136</v>
      </c>
      <c r="P3658" s="3">
        <v>35726.982050397753</v>
      </c>
      <c r="Q3658" s="3">
        <v>95993.206176273758</v>
      </c>
      <c r="R3658" s="3">
        <v>309752.56716794864</v>
      </c>
      <c r="S3658" s="3">
        <v>1146828.6253565813</v>
      </c>
      <c r="T3658" s="3">
        <v>34272.063532772503</v>
      </c>
      <c r="U3658" s="3">
        <v>0</v>
      </c>
      <c r="V3658" s="3">
        <v>0</v>
      </c>
      <c r="W3658" s="3">
        <v>0</v>
      </c>
      <c r="X3658" s="3">
        <v>0</v>
      </c>
      <c r="Y3658" s="3">
        <v>0</v>
      </c>
      <c r="AA3658" s="3">
        <f t="shared" si="1562"/>
        <v>166615.88104903465</v>
      </c>
      <c r="AB3658" s="3">
        <f t="shared" si="1539"/>
        <v>32024.685433930477</v>
      </c>
      <c r="AC3658" s="3">
        <f t="shared" si="1540"/>
        <v>865583.19710954954</v>
      </c>
      <c r="AD3658" s="3">
        <f t="shared" si="1541"/>
        <v>4887078.9735142887</v>
      </c>
      <c r="AE3658" s="3">
        <f t="shared" si="1542"/>
        <v>536427.03463032038</v>
      </c>
      <c r="AF3658" s="3">
        <f t="shared" si="1543"/>
        <v>293310.46133532299</v>
      </c>
      <c r="AG3658" s="3">
        <f t="shared" si="1544"/>
        <v>360541.53625852772</v>
      </c>
      <c r="AH3658" s="3">
        <f t="shared" si="1545"/>
        <v>303587.30761158199</v>
      </c>
      <c r="AI3658" s="3">
        <f t="shared" si="1546"/>
        <v>1789.8632642980997</v>
      </c>
      <c r="AJ3658" s="3">
        <f t="shared" si="1547"/>
        <v>136643.98875417077</v>
      </c>
      <c r="AK3658" s="3">
        <f t="shared" si="1548"/>
        <v>3294635.0976482709</v>
      </c>
      <c r="AL3658" s="3">
        <f t="shared" si="1549"/>
        <v>444017.85076422285</v>
      </c>
      <c r="AM3658" s="3">
        <f t="shared" si="1550"/>
        <v>47386.349761811136</v>
      </c>
      <c r="AN3658" s="3">
        <f t="shared" si="1551"/>
        <v>35726.982050397753</v>
      </c>
      <c r="AO3658" s="3">
        <f t="shared" si="1552"/>
        <v>95993.206176273758</v>
      </c>
      <c r="AP3658" s="3">
        <f t="shared" si="1553"/>
        <v>309752.56716794864</v>
      </c>
      <c r="AQ3658" s="3">
        <f t="shared" si="1554"/>
        <v>1146828.6253565813</v>
      </c>
      <c r="AR3658" s="3">
        <f t="shared" si="1555"/>
        <v>34272.063532772503</v>
      </c>
      <c r="AS3658" s="3">
        <f t="shared" si="1556"/>
        <v>0</v>
      </c>
      <c r="AT3658" s="3">
        <f t="shared" si="1557"/>
        <v>0</v>
      </c>
      <c r="AU3658" s="3">
        <f t="shared" si="1558"/>
        <v>0</v>
      </c>
      <c r="AV3658" s="3">
        <f t="shared" si="1559"/>
        <v>0</v>
      </c>
      <c r="AW3658" s="3">
        <f t="shared" si="1560"/>
        <v>0</v>
      </c>
      <c r="AX3658" s="3">
        <f t="shared" si="1563"/>
        <v>12992215.671419306</v>
      </c>
      <c r="AY3658" s="3">
        <f t="shared" si="1564"/>
        <v>18</v>
      </c>
      <c r="AZ3658" s="3">
        <f t="shared" si="1561"/>
        <v>0</v>
      </c>
      <c r="BA3658" s="3">
        <v>6500802.6171634374</v>
      </c>
      <c r="BB3658">
        <f t="shared" si="1565"/>
        <v>0.73140000000000005</v>
      </c>
    </row>
    <row r="3659" spans="1:54">
      <c r="A3659" s="2">
        <v>3658</v>
      </c>
      <c r="B3659">
        <v>14</v>
      </c>
      <c r="C3659" s="3">
        <v>273686.38619374816</v>
      </c>
      <c r="D3659" s="3">
        <v>733268.19460230239</v>
      </c>
      <c r="E3659" s="3">
        <v>18337.397553664508</v>
      </c>
      <c r="F3659" s="3">
        <v>15852.219306512552</v>
      </c>
      <c r="G3659" s="3">
        <v>545513.6166515277</v>
      </c>
      <c r="H3659" s="3">
        <v>59247.205142028273</v>
      </c>
      <c r="I3659" s="3">
        <v>644977.63807897049</v>
      </c>
      <c r="J3659" s="3">
        <v>3060816.1923583318</v>
      </c>
      <c r="K3659" s="3">
        <v>940048.28384576552</v>
      </c>
      <c r="L3659" s="3">
        <v>1212792.8461108049</v>
      </c>
      <c r="M3659" s="3">
        <v>207587.46732974506</v>
      </c>
      <c r="N3659" s="3">
        <v>141146.98623027696</v>
      </c>
      <c r="O3659" s="3">
        <v>39175.139106938339</v>
      </c>
      <c r="P3659" s="3">
        <v>607484.43090342032</v>
      </c>
      <c r="Q3659" s="3">
        <v>0</v>
      </c>
      <c r="R3659" s="3">
        <v>0</v>
      </c>
      <c r="S3659" s="3">
        <v>0</v>
      </c>
      <c r="T3659" s="3">
        <v>0</v>
      </c>
      <c r="U3659" s="3">
        <v>0</v>
      </c>
      <c r="V3659" s="3">
        <v>0</v>
      </c>
      <c r="W3659" s="3">
        <v>0</v>
      </c>
      <c r="X3659" s="3">
        <v>0</v>
      </c>
      <c r="Y3659" s="3">
        <v>0</v>
      </c>
      <c r="AA3659" s="3">
        <f t="shared" si="1562"/>
        <v>273686.38619374816</v>
      </c>
      <c r="AB3659" s="3">
        <f t="shared" si="1539"/>
        <v>733268.19460230239</v>
      </c>
      <c r="AC3659" s="3">
        <f t="shared" si="1540"/>
        <v>18337.397553664508</v>
      </c>
      <c r="AD3659" s="3">
        <f t="shared" si="1541"/>
        <v>15852.219306512552</v>
      </c>
      <c r="AE3659" s="3">
        <f t="shared" si="1542"/>
        <v>545513.6166515277</v>
      </c>
      <c r="AF3659" s="3">
        <f t="shared" si="1543"/>
        <v>59247.205142028273</v>
      </c>
      <c r="AG3659" s="3">
        <f t="shared" si="1544"/>
        <v>644977.63807897049</v>
      </c>
      <c r="AH3659" s="3">
        <f t="shared" si="1545"/>
        <v>3060816.1923583318</v>
      </c>
      <c r="AI3659" s="3">
        <f t="shared" si="1546"/>
        <v>940048.28384576552</v>
      </c>
      <c r="AJ3659" s="3">
        <f t="shared" si="1547"/>
        <v>1212792.8461108049</v>
      </c>
      <c r="AK3659" s="3">
        <f t="shared" si="1548"/>
        <v>207587.46732974506</v>
      </c>
      <c r="AL3659" s="3">
        <f t="shared" si="1549"/>
        <v>141146.98623027696</v>
      </c>
      <c r="AM3659" s="3">
        <f t="shared" si="1550"/>
        <v>39175.139106938339</v>
      </c>
      <c r="AN3659" s="3">
        <f t="shared" si="1551"/>
        <v>607484.43090342032</v>
      </c>
      <c r="AO3659" s="3">
        <f t="shared" si="1552"/>
        <v>0</v>
      </c>
      <c r="AP3659" s="3">
        <f t="shared" si="1553"/>
        <v>0</v>
      </c>
      <c r="AQ3659" s="3">
        <f t="shared" si="1554"/>
        <v>0</v>
      </c>
      <c r="AR3659" s="3">
        <f t="shared" si="1555"/>
        <v>0</v>
      </c>
      <c r="AS3659" s="3">
        <f t="shared" si="1556"/>
        <v>0</v>
      </c>
      <c r="AT3659" s="3">
        <f t="shared" si="1557"/>
        <v>0</v>
      </c>
      <c r="AU3659" s="3">
        <f t="shared" si="1558"/>
        <v>0</v>
      </c>
      <c r="AV3659" s="3">
        <f t="shared" si="1559"/>
        <v>0</v>
      </c>
      <c r="AW3659" s="3">
        <f t="shared" si="1560"/>
        <v>0</v>
      </c>
      <c r="AX3659" s="3">
        <f t="shared" si="1563"/>
        <v>8499934.0034140367</v>
      </c>
      <c r="AY3659" s="3">
        <f t="shared" si="1564"/>
        <v>14</v>
      </c>
      <c r="AZ3659" s="3">
        <f t="shared" si="1561"/>
        <v>0</v>
      </c>
      <c r="BA3659" s="3">
        <v>6502966.3500301829</v>
      </c>
      <c r="BB3659">
        <f t="shared" si="1565"/>
        <v>0.73160000000000003</v>
      </c>
    </row>
    <row r="3660" spans="1:54">
      <c r="A3660" s="2">
        <v>3659</v>
      </c>
      <c r="B3660">
        <v>15</v>
      </c>
      <c r="C3660" s="3">
        <v>104190.17415454834</v>
      </c>
      <c r="D3660" s="3">
        <v>37624.051288716044</v>
      </c>
      <c r="E3660" s="3">
        <v>102290.38468156818</v>
      </c>
      <c r="F3660" s="3">
        <v>110946.61238791799</v>
      </c>
      <c r="G3660" s="3">
        <v>85291.301895727534</v>
      </c>
      <c r="H3660" s="3">
        <v>352261.34794378636</v>
      </c>
      <c r="I3660" s="3">
        <v>1715063.9340685448</v>
      </c>
      <c r="J3660" s="3">
        <v>92944.337991242064</v>
      </c>
      <c r="K3660" s="3">
        <v>43635.401820198145</v>
      </c>
      <c r="L3660" s="3">
        <v>461992.89163313247</v>
      </c>
      <c r="M3660" s="3">
        <v>11834.348377835016</v>
      </c>
      <c r="N3660" s="3">
        <v>218097.70302683886</v>
      </c>
      <c r="O3660" s="3">
        <v>14607.800833821524</v>
      </c>
      <c r="P3660" s="3">
        <v>60263.454123084775</v>
      </c>
      <c r="Q3660" s="3">
        <v>136099.57340001917</v>
      </c>
      <c r="R3660" s="3">
        <v>0</v>
      </c>
      <c r="S3660" s="3">
        <v>0</v>
      </c>
      <c r="T3660" s="3">
        <v>0</v>
      </c>
      <c r="U3660" s="3">
        <v>0</v>
      </c>
      <c r="V3660" s="3">
        <v>0</v>
      </c>
      <c r="W3660" s="3">
        <v>0</v>
      </c>
      <c r="X3660" s="3">
        <v>0</v>
      </c>
      <c r="Y3660" s="3">
        <v>0</v>
      </c>
      <c r="AA3660" s="3">
        <f t="shared" si="1562"/>
        <v>104190.17415454834</v>
      </c>
      <c r="AB3660" s="3">
        <f t="shared" si="1539"/>
        <v>37624.051288716044</v>
      </c>
      <c r="AC3660" s="3">
        <f t="shared" si="1540"/>
        <v>102290.38468156818</v>
      </c>
      <c r="AD3660" s="3">
        <f t="shared" si="1541"/>
        <v>110946.61238791799</v>
      </c>
      <c r="AE3660" s="3">
        <f t="shared" si="1542"/>
        <v>85291.301895727534</v>
      </c>
      <c r="AF3660" s="3">
        <f t="shared" si="1543"/>
        <v>352261.34794378636</v>
      </c>
      <c r="AG3660" s="3">
        <f t="shared" si="1544"/>
        <v>1715063.9340685448</v>
      </c>
      <c r="AH3660" s="3">
        <f t="shared" si="1545"/>
        <v>92944.337991242064</v>
      </c>
      <c r="AI3660" s="3">
        <f t="shared" si="1546"/>
        <v>43635.401820198145</v>
      </c>
      <c r="AJ3660" s="3">
        <f t="shared" si="1547"/>
        <v>461992.89163313247</v>
      </c>
      <c r="AK3660" s="3">
        <f t="shared" si="1548"/>
        <v>11834.348377835016</v>
      </c>
      <c r="AL3660" s="3">
        <f t="shared" si="1549"/>
        <v>218097.70302683886</v>
      </c>
      <c r="AM3660" s="3">
        <f t="shared" si="1550"/>
        <v>14607.800833821524</v>
      </c>
      <c r="AN3660" s="3">
        <f t="shared" si="1551"/>
        <v>60263.454123084775</v>
      </c>
      <c r="AO3660" s="3">
        <f t="shared" si="1552"/>
        <v>136099.57340001917</v>
      </c>
      <c r="AP3660" s="3">
        <f t="shared" si="1553"/>
        <v>0</v>
      </c>
      <c r="AQ3660" s="3">
        <f t="shared" si="1554"/>
        <v>0</v>
      </c>
      <c r="AR3660" s="3">
        <f t="shared" si="1555"/>
        <v>0</v>
      </c>
      <c r="AS3660" s="3">
        <f t="shared" si="1556"/>
        <v>0</v>
      </c>
      <c r="AT3660" s="3">
        <f t="shared" si="1557"/>
        <v>0</v>
      </c>
      <c r="AU3660" s="3">
        <f t="shared" si="1558"/>
        <v>0</v>
      </c>
      <c r="AV3660" s="3">
        <f t="shared" si="1559"/>
        <v>0</v>
      </c>
      <c r="AW3660" s="3">
        <f t="shared" si="1560"/>
        <v>0</v>
      </c>
      <c r="AX3660" s="3">
        <f t="shared" si="1563"/>
        <v>3547143.3176269811</v>
      </c>
      <c r="AY3660" s="3">
        <f t="shared" si="1564"/>
        <v>15</v>
      </c>
      <c r="AZ3660" s="3">
        <f t="shared" si="1561"/>
        <v>0</v>
      </c>
      <c r="BA3660" s="3">
        <v>6516555.7102575675</v>
      </c>
      <c r="BB3660">
        <f t="shared" si="1565"/>
        <v>0.73180000000000001</v>
      </c>
    </row>
    <row r="3661" spans="1:54">
      <c r="A3661" s="2">
        <v>3660</v>
      </c>
      <c r="B3661">
        <v>18</v>
      </c>
      <c r="C3661" s="3">
        <v>514348.93895328417</v>
      </c>
      <c r="D3661" s="3">
        <v>5995.5043498239374</v>
      </c>
      <c r="E3661" s="3">
        <v>36612.182667522226</v>
      </c>
      <c r="F3661" s="3">
        <v>81343.951403938583</v>
      </c>
      <c r="G3661" s="3">
        <v>89232.642308089999</v>
      </c>
      <c r="H3661" s="3">
        <v>17546.661538030905</v>
      </c>
      <c r="I3661" s="3">
        <v>22379.531789121291</v>
      </c>
      <c r="J3661" s="3">
        <v>345798.08563425601</v>
      </c>
      <c r="K3661" s="3">
        <v>61106.486456910374</v>
      </c>
      <c r="L3661" s="3">
        <v>715978.91339683614</v>
      </c>
      <c r="M3661" s="3">
        <v>176323.41868745841</v>
      </c>
      <c r="N3661" s="3">
        <v>54980.791886983461</v>
      </c>
      <c r="O3661" s="3">
        <v>66318.967481526794</v>
      </c>
      <c r="P3661" s="3">
        <v>1553380.5040766713</v>
      </c>
      <c r="Q3661" s="3">
        <v>135705.33871444466</v>
      </c>
      <c r="R3661" s="3">
        <v>61360.472689588365</v>
      </c>
      <c r="S3661" s="3">
        <v>1054692.5499265045</v>
      </c>
      <c r="T3661" s="3">
        <v>22465.630563325045</v>
      </c>
      <c r="U3661" s="3">
        <v>0</v>
      </c>
      <c r="V3661" s="3">
        <v>0</v>
      </c>
      <c r="W3661" s="3">
        <v>0</v>
      </c>
      <c r="X3661" s="3">
        <v>0</v>
      </c>
      <c r="Y3661" s="3">
        <v>0</v>
      </c>
      <c r="AA3661" s="3">
        <f t="shared" si="1562"/>
        <v>514348.93895328417</v>
      </c>
      <c r="AB3661" s="3">
        <f t="shared" si="1539"/>
        <v>5995.5043498239374</v>
      </c>
      <c r="AC3661" s="3">
        <f t="shared" si="1540"/>
        <v>36612.182667522226</v>
      </c>
      <c r="AD3661" s="3">
        <f t="shared" si="1541"/>
        <v>81343.951403938583</v>
      </c>
      <c r="AE3661" s="3">
        <f t="shared" si="1542"/>
        <v>89232.642308089999</v>
      </c>
      <c r="AF3661" s="3">
        <f t="shared" si="1543"/>
        <v>17546.661538030905</v>
      </c>
      <c r="AG3661" s="3">
        <f t="shared" si="1544"/>
        <v>22379.531789121291</v>
      </c>
      <c r="AH3661" s="3">
        <f t="shared" si="1545"/>
        <v>345798.08563425601</v>
      </c>
      <c r="AI3661" s="3">
        <f t="shared" si="1546"/>
        <v>61106.486456910374</v>
      </c>
      <c r="AJ3661" s="3">
        <f t="shared" si="1547"/>
        <v>715978.91339683614</v>
      </c>
      <c r="AK3661" s="3">
        <f t="shared" si="1548"/>
        <v>176323.41868745841</v>
      </c>
      <c r="AL3661" s="3">
        <f t="shared" si="1549"/>
        <v>54980.791886983461</v>
      </c>
      <c r="AM3661" s="3">
        <f t="shared" si="1550"/>
        <v>66318.967481526794</v>
      </c>
      <c r="AN3661" s="3">
        <f t="shared" si="1551"/>
        <v>1553380.5040766713</v>
      </c>
      <c r="AO3661" s="3">
        <f t="shared" si="1552"/>
        <v>135705.33871444466</v>
      </c>
      <c r="AP3661" s="3">
        <f t="shared" si="1553"/>
        <v>61360.472689588365</v>
      </c>
      <c r="AQ3661" s="3">
        <f t="shared" si="1554"/>
        <v>1054692.5499265045</v>
      </c>
      <c r="AR3661" s="3">
        <f t="shared" si="1555"/>
        <v>22465.630563325045</v>
      </c>
      <c r="AS3661" s="3">
        <f t="shared" si="1556"/>
        <v>0</v>
      </c>
      <c r="AT3661" s="3">
        <f t="shared" si="1557"/>
        <v>0</v>
      </c>
      <c r="AU3661" s="3">
        <f t="shared" si="1558"/>
        <v>0</v>
      </c>
      <c r="AV3661" s="3">
        <f t="shared" si="1559"/>
        <v>0</v>
      </c>
      <c r="AW3661" s="3">
        <f t="shared" si="1560"/>
        <v>0</v>
      </c>
      <c r="AX3661" s="3">
        <f t="shared" si="1563"/>
        <v>5015570.5725243175</v>
      </c>
      <c r="AY3661" s="3">
        <f t="shared" si="1564"/>
        <v>18</v>
      </c>
      <c r="AZ3661" s="3">
        <f t="shared" si="1561"/>
        <v>0</v>
      </c>
      <c r="BA3661" s="3">
        <v>6517557.1984289465</v>
      </c>
      <c r="BB3661">
        <f t="shared" si="1565"/>
        <v>0.73199999999999998</v>
      </c>
    </row>
    <row r="3662" spans="1:54">
      <c r="A3662" s="2">
        <v>3661</v>
      </c>
      <c r="B3662">
        <v>10</v>
      </c>
      <c r="C3662" s="3">
        <v>278941.61886048899</v>
      </c>
      <c r="D3662" s="3">
        <v>7504.7441948834075</v>
      </c>
      <c r="E3662" s="3">
        <v>161206.89298537641</v>
      </c>
      <c r="F3662" s="3">
        <v>152366.63750317812</v>
      </c>
      <c r="G3662" s="3">
        <v>77148.207789806154</v>
      </c>
      <c r="H3662" s="3">
        <v>579534.85773291346</v>
      </c>
      <c r="I3662" s="3">
        <v>725042.28039387253</v>
      </c>
      <c r="J3662" s="3">
        <v>101232.32735760734</v>
      </c>
      <c r="K3662" s="3">
        <v>2509112.6463294807</v>
      </c>
      <c r="L3662" s="3">
        <v>174753.1574783689</v>
      </c>
      <c r="M3662" s="3">
        <v>0</v>
      </c>
      <c r="N3662" s="3">
        <v>0</v>
      </c>
      <c r="O3662" s="3">
        <v>0</v>
      </c>
      <c r="P3662" s="3">
        <v>0</v>
      </c>
      <c r="Q3662" s="3">
        <v>0</v>
      </c>
      <c r="R3662" s="3">
        <v>0</v>
      </c>
      <c r="S3662" s="3">
        <v>0</v>
      </c>
      <c r="T3662" s="3">
        <v>0</v>
      </c>
      <c r="U3662" s="3">
        <v>0</v>
      </c>
      <c r="V3662" s="3">
        <v>0</v>
      </c>
      <c r="W3662" s="3">
        <v>0</v>
      </c>
      <c r="X3662" s="3">
        <v>0</v>
      </c>
      <c r="Y3662" s="3">
        <v>0</v>
      </c>
      <c r="AA3662" s="3">
        <f t="shared" si="1562"/>
        <v>278941.61886048899</v>
      </c>
      <c r="AB3662" s="3">
        <f t="shared" si="1539"/>
        <v>7504.7441948834075</v>
      </c>
      <c r="AC3662" s="3">
        <f t="shared" si="1540"/>
        <v>161206.89298537641</v>
      </c>
      <c r="AD3662" s="3">
        <f t="shared" si="1541"/>
        <v>152366.63750317812</v>
      </c>
      <c r="AE3662" s="3">
        <f t="shared" si="1542"/>
        <v>77148.207789806154</v>
      </c>
      <c r="AF3662" s="3">
        <f t="shared" si="1543"/>
        <v>579534.85773291346</v>
      </c>
      <c r="AG3662" s="3">
        <f t="shared" si="1544"/>
        <v>725042.28039387253</v>
      </c>
      <c r="AH3662" s="3">
        <f t="shared" si="1545"/>
        <v>101232.32735760734</v>
      </c>
      <c r="AI3662" s="3">
        <f t="shared" si="1546"/>
        <v>2509112.6463294807</v>
      </c>
      <c r="AJ3662" s="3">
        <f t="shared" si="1547"/>
        <v>174753.1574783689</v>
      </c>
      <c r="AK3662" s="3">
        <f t="shared" si="1548"/>
        <v>0</v>
      </c>
      <c r="AL3662" s="3">
        <f t="shared" si="1549"/>
        <v>0</v>
      </c>
      <c r="AM3662" s="3">
        <f t="shared" si="1550"/>
        <v>0</v>
      </c>
      <c r="AN3662" s="3">
        <f t="shared" si="1551"/>
        <v>0</v>
      </c>
      <c r="AO3662" s="3">
        <f t="shared" si="1552"/>
        <v>0</v>
      </c>
      <c r="AP3662" s="3">
        <f t="shared" si="1553"/>
        <v>0</v>
      </c>
      <c r="AQ3662" s="3">
        <f t="shared" si="1554"/>
        <v>0</v>
      </c>
      <c r="AR3662" s="3">
        <f t="shared" si="1555"/>
        <v>0</v>
      </c>
      <c r="AS3662" s="3">
        <f t="shared" si="1556"/>
        <v>0</v>
      </c>
      <c r="AT3662" s="3">
        <f t="shared" si="1557"/>
        <v>0</v>
      </c>
      <c r="AU3662" s="3">
        <f t="shared" si="1558"/>
        <v>0</v>
      </c>
      <c r="AV3662" s="3">
        <f t="shared" si="1559"/>
        <v>0</v>
      </c>
      <c r="AW3662" s="3">
        <f t="shared" si="1560"/>
        <v>0</v>
      </c>
      <c r="AX3662" s="3">
        <f t="shared" si="1563"/>
        <v>4766843.3706259755</v>
      </c>
      <c r="AY3662" s="3">
        <f t="shared" si="1564"/>
        <v>10</v>
      </c>
      <c r="AZ3662" s="3">
        <f t="shared" si="1561"/>
        <v>0</v>
      </c>
      <c r="BA3662" s="3">
        <v>6522528.385741638</v>
      </c>
      <c r="BB3662">
        <f t="shared" si="1565"/>
        <v>0.73219999999999996</v>
      </c>
    </row>
    <row r="3663" spans="1:54">
      <c r="A3663" s="2">
        <v>3662</v>
      </c>
      <c r="B3663">
        <v>18</v>
      </c>
      <c r="C3663" s="3">
        <v>12583.275694661934</v>
      </c>
      <c r="D3663" s="3">
        <v>745827.88786625862</v>
      </c>
      <c r="E3663" s="3">
        <v>538546.90889444912</v>
      </c>
      <c r="F3663" s="3">
        <v>3670.7877319838317</v>
      </c>
      <c r="G3663" s="3">
        <v>7219.2001153178517</v>
      </c>
      <c r="H3663" s="3">
        <v>49269.844838471101</v>
      </c>
      <c r="I3663" s="3">
        <v>81227.987378982289</v>
      </c>
      <c r="J3663" s="3">
        <v>172089.13353735904</v>
      </c>
      <c r="K3663" s="3">
        <v>61881.390939645047</v>
      </c>
      <c r="L3663" s="3">
        <v>47447.910929858364</v>
      </c>
      <c r="M3663" s="3">
        <v>2809901.1342409318</v>
      </c>
      <c r="N3663" s="3">
        <v>746324.97216412041</v>
      </c>
      <c r="O3663" s="3">
        <v>88646.101338726381</v>
      </c>
      <c r="P3663" s="3">
        <v>1796348.5970022189</v>
      </c>
      <c r="Q3663" s="3">
        <v>175201.51817274481</v>
      </c>
      <c r="R3663" s="3">
        <v>388852.17162651446</v>
      </c>
      <c r="S3663" s="3">
        <v>144302.08600903535</v>
      </c>
      <c r="T3663" s="3">
        <v>502898.74663563276</v>
      </c>
      <c r="U3663" s="3">
        <v>0</v>
      </c>
      <c r="V3663" s="3">
        <v>0</v>
      </c>
      <c r="W3663" s="3">
        <v>0</v>
      </c>
      <c r="X3663" s="3">
        <v>0</v>
      </c>
      <c r="Y3663" s="3">
        <v>0</v>
      </c>
      <c r="AA3663" s="3">
        <f t="shared" si="1562"/>
        <v>12583.275694661934</v>
      </c>
      <c r="AB3663" s="3">
        <f t="shared" si="1539"/>
        <v>745827.88786625862</v>
      </c>
      <c r="AC3663" s="3">
        <f t="shared" si="1540"/>
        <v>538546.90889444912</v>
      </c>
      <c r="AD3663" s="3">
        <f t="shared" si="1541"/>
        <v>3670.7877319838317</v>
      </c>
      <c r="AE3663" s="3">
        <f t="shared" si="1542"/>
        <v>7219.2001153178517</v>
      </c>
      <c r="AF3663" s="3">
        <f t="shared" si="1543"/>
        <v>49269.844838471101</v>
      </c>
      <c r="AG3663" s="3">
        <f t="shared" si="1544"/>
        <v>81227.987378982289</v>
      </c>
      <c r="AH3663" s="3">
        <f t="shared" si="1545"/>
        <v>172089.13353735904</v>
      </c>
      <c r="AI3663" s="3">
        <f t="shared" si="1546"/>
        <v>61881.390939645047</v>
      </c>
      <c r="AJ3663" s="3">
        <f t="shared" si="1547"/>
        <v>47447.910929858364</v>
      </c>
      <c r="AK3663" s="3">
        <f t="shared" si="1548"/>
        <v>2809901.1342409318</v>
      </c>
      <c r="AL3663" s="3">
        <f t="shared" si="1549"/>
        <v>746324.97216412041</v>
      </c>
      <c r="AM3663" s="3">
        <f t="shared" si="1550"/>
        <v>88646.101338726381</v>
      </c>
      <c r="AN3663" s="3">
        <f t="shared" si="1551"/>
        <v>1796348.5970022189</v>
      </c>
      <c r="AO3663" s="3">
        <f t="shared" si="1552"/>
        <v>175201.51817274481</v>
      </c>
      <c r="AP3663" s="3">
        <f t="shared" si="1553"/>
        <v>388852.17162651446</v>
      </c>
      <c r="AQ3663" s="3">
        <f t="shared" si="1554"/>
        <v>144302.08600903535</v>
      </c>
      <c r="AR3663" s="3">
        <f t="shared" si="1555"/>
        <v>502898.74663563276</v>
      </c>
      <c r="AS3663" s="3">
        <f t="shared" si="1556"/>
        <v>0</v>
      </c>
      <c r="AT3663" s="3">
        <f t="shared" si="1557"/>
        <v>0</v>
      </c>
      <c r="AU3663" s="3">
        <f t="shared" si="1558"/>
        <v>0</v>
      </c>
      <c r="AV3663" s="3">
        <f t="shared" si="1559"/>
        <v>0</v>
      </c>
      <c r="AW3663" s="3">
        <f t="shared" si="1560"/>
        <v>0</v>
      </c>
      <c r="AX3663" s="3">
        <f t="shared" si="1563"/>
        <v>8372239.6551169138</v>
      </c>
      <c r="AY3663" s="3">
        <f t="shared" si="1564"/>
        <v>18</v>
      </c>
      <c r="AZ3663" s="3">
        <f t="shared" si="1561"/>
        <v>0</v>
      </c>
      <c r="BA3663" s="3">
        <v>6533635.9062093925</v>
      </c>
      <c r="BB3663">
        <f t="shared" si="1565"/>
        <v>0.73240000000000005</v>
      </c>
    </row>
    <row r="3664" spans="1:54">
      <c r="A3664" s="2">
        <v>3663</v>
      </c>
      <c r="B3664">
        <v>18</v>
      </c>
      <c r="C3664" s="3">
        <v>3132642.868235325</v>
      </c>
      <c r="D3664" s="3">
        <v>52137.556246277549</v>
      </c>
      <c r="E3664" s="3">
        <v>70542.755072641026</v>
      </c>
      <c r="F3664" s="3">
        <v>42512.630124921729</v>
      </c>
      <c r="G3664" s="3">
        <v>825569.90959278611</v>
      </c>
      <c r="H3664" s="3">
        <v>494156.62996586715</v>
      </c>
      <c r="I3664" s="3">
        <v>697924.71977828105</v>
      </c>
      <c r="J3664" s="3">
        <v>242204.75428051397</v>
      </c>
      <c r="K3664" s="3">
        <v>153738.43285887322</v>
      </c>
      <c r="L3664" s="3">
        <v>1438888.6415329105</v>
      </c>
      <c r="M3664" s="3">
        <v>53845.269263461312</v>
      </c>
      <c r="N3664" s="3">
        <v>213820.30433365464</v>
      </c>
      <c r="O3664" s="3">
        <v>312990.92940370005</v>
      </c>
      <c r="P3664" s="3">
        <v>802950.41980781138</v>
      </c>
      <c r="Q3664" s="3">
        <v>59837.532152538988</v>
      </c>
      <c r="R3664" s="3">
        <v>19555.338136353526</v>
      </c>
      <c r="S3664" s="3">
        <v>61761.218809510196</v>
      </c>
      <c r="T3664" s="3">
        <v>1549399.18894175</v>
      </c>
      <c r="U3664" s="3">
        <v>0</v>
      </c>
      <c r="V3664" s="3">
        <v>0</v>
      </c>
      <c r="W3664" s="3">
        <v>0</v>
      </c>
      <c r="X3664" s="3">
        <v>0</v>
      </c>
      <c r="Y3664" s="3">
        <v>0</v>
      </c>
      <c r="AA3664" s="3">
        <f t="shared" si="1562"/>
        <v>3132642.868235325</v>
      </c>
      <c r="AB3664" s="3">
        <f t="shared" si="1539"/>
        <v>52137.556246277549</v>
      </c>
      <c r="AC3664" s="3">
        <f t="shared" si="1540"/>
        <v>70542.755072641026</v>
      </c>
      <c r="AD3664" s="3">
        <f t="shared" si="1541"/>
        <v>42512.630124921729</v>
      </c>
      <c r="AE3664" s="3">
        <f t="shared" si="1542"/>
        <v>825569.90959278611</v>
      </c>
      <c r="AF3664" s="3">
        <f t="shared" si="1543"/>
        <v>494156.62996586715</v>
      </c>
      <c r="AG3664" s="3">
        <f t="shared" si="1544"/>
        <v>697924.71977828105</v>
      </c>
      <c r="AH3664" s="3">
        <f t="shared" si="1545"/>
        <v>242204.75428051397</v>
      </c>
      <c r="AI3664" s="3">
        <f t="shared" si="1546"/>
        <v>153738.43285887322</v>
      </c>
      <c r="AJ3664" s="3">
        <f t="shared" si="1547"/>
        <v>1438888.6415329105</v>
      </c>
      <c r="AK3664" s="3">
        <f t="shared" si="1548"/>
        <v>53845.269263461312</v>
      </c>
      <c r="AL3664" s="3">
        <f t="shared" si="1549"/>
        <v>213820.30433365464</v>
      </c>
      <c r="AM3664" s="3">
        <f t="shared" si="1550"/>
        <v>312990.92940370005</v>
      </c>
      <c r="AN3664" s="3">
        <f t="shared" si="1551"/>
        <v>802950.41980781138</v>
      </c>
      <c r="AO3664" s="3">
        <f t="shared" si="1552"/>
        <v>59837.532152538988</v>
      </c>
      <c r="AP3664" s="3">
        <f t="shared" si="1553"/>
        <v>19555.338136353526</v>
      </c>
      <c r="AQ3664" s="3">
        <f t="shared" si="1554"/>
        <v>61761.218809510196</v>
      </c>
      <c r="AR3664" s="3">
        <f t="shared" si="1555"/>
        <v>1549399.18894175</v>
      </c>
      <c r="AS3664" s="3">
        <f t="shared" si="1556"/>
        <v>0</v>
      </c>
      <c r="AT3664" s="3">
        <f t="shared" si="1557"/>
        <v>0</v>
      </c>
      <c r="AU3664" s="3">
        <f t="shared" si="1558"/>
        <v>0</v>
      </c>
      <c r="AV3664" s="3">
        <f t="shared" si="1559"/>
        <v>0</v>
      </c>
      <c r="AW3664" s="3">
        <f t="shared" si="1560"/>
        <v>0</v>
      </c>
      <c r="AX3664" s="3">
        <f t="shared" si="1563"/>
        <v>10224479.098537175</v>
      </c>
      <c r="AY3664" s="3">
        <f t="shared" si="1564"/>
        <v>18</v>
      </c>
      <c r="AZ3664" s="3">
        <f t="shared" si="1561"/>
        <v>0</v>
      </c>
      <c r="BA3664" s="3">
        <v>6539920.2269444428</v>
      </c>
      <c r="BB3664">
        <f t="shared" si="1565"/>
        <v>0.73260000000000003</v>
      </c>
    </row>
    <row r="3665" spans="1:54">
      <c r="A3665" s="2">
        <v>3664</v>
      </c>
      <c r="B3665">
        <v>18</v>
      </c>
      <c r="C3665" s="3">
        <v>130596.12900685854</v>
      </c>
      <c r="D3665" s="3">
        <v>100476.58607433348</v>
      </c>
      <c r="E3665" s="3">
        <v>25068.656174257358</v>
      </c>
      <c r="F3665" s="3">
        <v>239496.89177488157</v>
      </c>
      <c r="G3665" s="3">
        <v>2186433.4015520713</v>
      </c>
      <c r="H3665" s="3">
        <v>813662.41921049042</v>
      </c>
      <c r="I3665" s="3">
        <v>54915.030914265502</v>
      </c>
      <c r="J3665" s="3">
        <v>60777.799562746339</v>
      </c>
      <c r="K3665" s="3">
        <v>38154.375310646516</v>
      </c>
      <c r="L3665" s="3">
        <v>83230.865325738996</v>
      </c>
      <c r="M3665" s="3">
        <v>32526.091210956089</v>
      </c>
      <c r="N3665" s="3">
        <v>554374.16382331285</v>
      </c>
      <c r="O3665" s="3">
        <v>112723.18835678596</v>
      </c>
      <c r="P3665" s="3">
        <v>169690.56568256216</v>
      </c>
      <c r="Q3665" s="3">
        <v>3117.5320472587669</v>
      </c>
      <c r="R3665" s="3">
        <v>70468.266584816927</v>
      </c>
      <c r="S3665" s="3">
        <v>221940.21315195083</v>
      </c>
      <c r="T3665" s="3">
        <v>62173.722984553635</v>
      </c>
      <c r="U3665" s="3">
        <v>0</v>
      </c>
      <c r="V3665" s="3">
        <v>0</v>
      </c>
      <c r="W3665" s="3">
        <v>0</v>
      </c>
      <c r="X3665" s="3">
        <v>0</v>
      </c>
      <c r="Y3665" s="3">
        <v>0</v>
      </c>
      <c r="AA3665" s="3">
        <f t="shared" si="1562"/>
        <v>130596.12900685854</v>
      </c>
      <c r="AB3665" s="3">
        <f t="shared" si="1539"/>
        <v>100476.58607433348</v>
      </c>
      <c r="AC3665" s="3">
        <f t="shared" si="1540"/>
        <v>25068.656174257358</v>
      </c>
      <c r="AD3665" s="3">
        <f t="shared" si="1541"/>
        <v>239496.89177488157</v>
      </c>
      <c r="AE3665" s="3">
        <f t="shared" si="1542"/>
        <v>2186433.4015520713</v>
      </c>
      <c r="AF3665" s="3">
        <f t="shared" si="1543"/>
        <v>813662.41921049042</v>
      </c>
      <c r="AG3665" s="3">
        <f t="shared" si="1544"/>
        <v>54915.030914265502</v>
      </c>
      <c r="AH3665" s="3">
        <f t="shared" si="1545"/>
        <v>60777.799562746339</v>
      </c>
      <c r="AI3665" s="3">
        <f t="shared" si="1546"/>
        <v>38154.375310646516</v>
      </c>
      <c r="AJ3665" s="3">
        <f t="shared" si="1547"/>
        <v>83230.865325738996</v>
      </c>
      <c r="AK3665" s="3">
        <f t="shared" si="1548"/>
        <v>32526.091210956089</v>
      </c>
      <c r="AL3665" s="3">
        <f t="shared" si="1549"/>
        <v>554374.16382331285</v>
      </c>
      <c r="AM3665" s="3">
        <f t="shared" si="1550"/>
        <v>112723.18835678596</v>
      </c>
      <c r="AN3665" s="3">
        <f t="shared" si="1551"/>
        <v>169690.56568256216</v>
      </c>
      <c r="AO3665" s="3">
        <f t="shared" si="1552"/>
        <v>3117.5320472587669</v>
      </c>
      <c r="AP3665" s="3">
        <f t="shared" si="1553"/>
        <v>70468.266584816927</v>
      </c>
      <c r="AQ3665" s="3">
        <f t="shared" si="1554"/>
        <v>221940.21315195083</v>
      </c>
      <c r="AR3665" s="3">
        <f t="shared" si="1555"/>
        <v>62173.722984553635</v>
      </c>
      <c r="AS3665" s="3">
        <f t="shared" si="1556"/>
        <v>0</v>
      </c>
      <c r="AT3665" s="3">
        <f t="shared" si="1557"/>
        <v>0</v>
      </c>
      <c r="AU3665" s="3">
        <f t="shared" si="1558"/>
        <v>0</v>
      </c>
      <c r="AV3665" s="3">
        <f t="shared" si="1559"/>
        <v>0</v>
      </c>
      <c r="AW3665" s="3">
        <f t="shared" si="1560"/>
        <v>0</v>
      </c>
      <c r="AX3665" s="3">
        <f t="shared" si="1563"/>
        <v>4959825.8987484872</v>
      </c>
      <c r="AY3665" s="3">
        <f t="shared" si="1564"/>
        <v>18</v>
      </c>
      <c r="AZ3665" s="3">
        <f t="shared" si="1561"/>
        <v>0</v>
      </c>
      <c r="BA3665" s="3">
        <v>6553207.8294256404</v>
      </c>
      <c r="BB3665">
        <f t="shared" si="1565"/>
        <v>0.73280000000000001</v>
      </c>
    </row>
    <row r="3666" spans="1:54">
      <c r="A3666" s="2">
        <v>3665</v>
      </c>
      <c r="B3666">
        <v>15</v>
      </c>
      <c r="C3666" s="3">
        <v>47635.119166277196</v>
      </c>
      <c r="D3666" s="3">
        <v>27905.681385694334</v>
      </c>
      <c r="E3666" s="3">
        <v>154546.95554947315</v>
      </c>
      <c r="F3666" s="3">
        <v>340732.66118937905</v>
      </c>
      <c r="G3666" s="3">
        <v>52988.774683742275</v>
      </c>
      <c r="H3666" s="3">
        <v>129425.34806600184</v>
      </c>
      <c r="I3666" s="3">
        <v>405623.29262295476</v>
      </c>
      <c r="J3666" s="3">
        <v>207298.94978488193</v>
      </c>
      <c r="K3666" s="3">
        <v>100544.59522349495</v>
      </c>
      <c r="L3666" s="3">
        <v>639251.92497535003</v>
      </c>
      <c r="M3666" s="3">
        <v>36046.140867268856</v>
      </c>
      <c r="N3666" s="3">
        <v>356610.46864413214</v>
      </c>
      <c r="O3666" s="3">
        <v>1368765.3745801018</v>
      </c>
      <c r="P3666" s="3">
        <v>118911.17125730701</v>
      </c>
      <c r="Q3666" s="3">
        <v>460463.09938760096</v>
      </c>
      <c r="R3666" s="3">
        <v>0</v>
      </c>
      <c r="S3666" s="3">
        <v>0</v>
      </c>
      <c r="T3666" s="3">
        <v>0</v>
      </c>
      <c r="U3666" s="3">
        <v>0</v>
      </c>
      <c r="V3666" s="3">
        <v>0</v>
      </c>
      <c r="W3666" s="3">
        <v>0</v>
      </c>
      <c r="X3666" s="3">
        <v>0</v>
      </c>
      <c r="Y3666" s="3">
        <v>0</v>
      </c>
      <c r="AA3666" s="3">
        <f t="shared" si="1562"/>
        <v>47635.119166277196</v>
      </c>
      <c r="AB3666" s="3">
        <f t="shared" si="1539"/>
        <v>27905.681385694334</v>
      </c>
      <c r="AC3666" s="3">
        <f t="shared" si="1540"/>
        <v>154546.95554947315</v>
      </c>
      <c r="AD3666" s="3">
        <f t="shared" si="1541"/>
        <v>340732.66118937905</v>
      </c>
      <c r="AE3666" s="3">
        <f t="shared" si="1542"/>
        <v>52988.774683742275</v>
      </c>
      <c r="AF3666" s="3">
        <f t="shared" si="1543"/>
        <v>129425.34806600184</v>
      </c>
      <c r="AG3666" s="3">
        <f t="shared" si="1544"/>
        <v>405623.29262295476</v>
      </c>
      <c r="AH3666" s="3">
        <f t="shared" si="1545"/>
        <v>207298.94978488193</v>
      </c>
      <c r="AI3666" s="3">
        <f t="shared" si="1546"/>
        <v>100544.59522349495</v>
      </c>
      <c r="AJ3666" s="3">
        <f t="shared" si="1547"/>
        <v>639251.92497535003</v>
      </c>
      <c r="AK3666" s="3">
        <f t="shared" si="1548"/>
        <v>36046.140867268856</v>
      </c>
      <c r="AL3666" s="3">
        <f t="shared" si="1549"/>
        <v>356610.46864413214</v>
      </c>
      <c r="AM3666" s="3">
        <f t="shared" si="1550"/>
        <v>1368765.3745801018</v>
      </c>
      <c r="AN3666" s="3">
        <f t="shared" si="1551"/>
        <v>118911.17125730701</v>
      </c>
      <c r="AO3666" s="3">
        <f t="shared" si="1552"/>
        <v>460463.09938760096</v>
      </c>
      <c r="AP3666" s="3">
        <f t="shared" si="1553"/>
        <v>0</v>
      </c>
      <c r="AQ3666" s="3">
        <f t="shared" si="1554"/>
        <v>0</v>
      </c>
      <c r="AR3666" s="3">
        <f t="shared" si="1555"/>
        <v>0</v>
      </c>
      <c r="AS3666" s="3">
        <f t="shared" si="1556"/>
        <v>0</v>
      </c>
      <c r="AT3666" s="3">
        <f t="shared" si="1557"/>
        <v>0</v>
      </c>
      <c r="AU3666" s="3">
        <f t="shared" si="1558"/>
        <v>0</v>
      </c>
      <c r="AV3666" s="3">
        <f t="shared" si="1559"/>
        <v>0</v>
      </c>
      <c r="AW3666" s="3">
        <f t="shared" si="1560"/>
        <v>0</v>
      </c>
      <c r="AX3666" s="3">
        <f t="shared" si="1563"/>
        <v>4446749.5573836602</v>
      </c>
      <c r="AY3666" s="3">
        <f t="shared" si="1564"/>
        <v>15</v>
      </c>
      <c r="AZ3666" s="3">
        <f t="shared" si="1561"/>
        <v>0</v>
      </c>
      <c r="BA3666" s="3">
        <v>6553481.3418864831</v>
      </c>
      <c r="BB3666">
        <f t="shared" si="1565"/>
        <v>0.73299999999999998</v>
      </c>
    </row>
    <row r="3667" spans="1:54">
      <c r="A3667" s="2">
        <v>3666</v>
      </c>
      <c r="B3667">
        <v>18</v>
      </c>
      <c r="C3667" s="3">
        <v>575386.33622410765</v>
      </c>
      <c r="D3667" s="3">
        <v>41860.811398899379</v>
      </c>
      <c r="E3667" s="3">
        <v>31013.938619774824</v>
      </c>
      <c r="F3667" s="3">
        <v>99945.057235877204</v>
      </c>
      <c r="G3667" s="3">
        <v>52590.435841520535</v>
      </c>
      <c r="H3667" s="3">
        <v>117530.50594500486</v>
      </c>
      <c r="I3667" s="3">
        <v>91092.284287535862</v>
      </c>
      <c r="J3667" s="3">
        <v>1178786.7668960146</v>
      </c>
      <c r="K3667" s="3">
        <v>38917.2116679467</v>
      </c>
      <c r="L3667" s="3">
        <v>72197.61547897663</v>
      </c>
      <c r="M3667" s="3">
        <v>791851.13001256704</v>
      </c>
      <c r="N3667" s="3">
        <v>361285.94932906656</v>
      </c>
      <c r="O3667" s="3">
        <v>1221765.9656182537</v>
      </c>
      <c r="P3667" s="3">
        <v>211361.4442214118</v>
      </c>
      <c r="Q3667" s="3">
        <v>54626.668888706336</v>
      </c>
      <c r="R3667" s="3">
        <v>23433.828446240299</v>
      </c>
      <c r="S3667" s="3">
        <v>367545.49819402548</v>
      </c>
      <c r="T3667" s="3">
        <v>46552.106955588082</v>
      </c>
      <c r="U3667" s="3">
        <v>0</v>
      </c>
      <c r="V3667" s="3">
        <v>0</v>
      </c>
      <c r="W3667" s="3">
        <v>0</v>
      </c>
      <c r="X3667" s="3">
        <v>0</v>
      </c>
      <c r="Y3667" s="3">
        <v>0</v>
      </c>
      <c r="AA3667" s="3">
        <f t="shared" si="1562"/>
        <v>575386.33622410765</v>
      </c>
      <c r="AB3667" s="3">
        <f t="shared" si="1539"/>
        <v>41860.811398899379</v>
      </c>
      <c r="AC3667" s="3">
        <f t="shared" si="1540"/>
        <v>31013.938619774824</v>
      </c>
      <c r="AD3667" s="3">
        <f t="shared" si="1541"/>
        <v>99945.057235877204</v>
      </c>
      <c r="AE3667" s="3">
        <f t="shared" si="1542"/>
        <v>52590.435841520535</v>
      </c>
      <c r="AF3667" s="3">
        <f t="shared" si="1543"/>
        <v>117530.50594500486</v>
      </c>
      <c r="AG3667" s="3">
        <f t="shared" si="1544"/>
        <v>91092.284287535862</v>
      </c>
      <c r="AH3667" s="3">
        <f t="shared" si="1545"/>
        <v>1178786.7668960146</v>
      </c>
      <c r="AI3667" s="3">
        <f t="shared" si="1546"/>
        <v>38917.2116679467</v>
      </c>
      <c r="AJ3667" s="3">
        <f t="shared" si="1547"/>
        <v>72197.61547897663</v>
      </c>
      <c r="AK3667" s="3">
        <f t="shared" si="1548"/>
        <v>791851.13001256704</v>
      </c>
      <c r="AL3667" s="3">
        <f t="shared" si="1549"/>
        <v>361285.94932906656</v>
      </c>
      <c r="AM3667" s="3">
        <f t="shared" si="1550"/>
        <v>1221765.9656182537</v>
      </c>
      <c r="AN3667" s="3">
        <f t="shared" si="1551"/>
        <v>211361.4442214118</v>
      </c>
      <c r="AO3667" s="3">
        <f t="shared" si="1552"/>
        <v>54626.668888706336</v>
      </c>
      <c r="AP3667" s="3">
        <f t="shared" si="1553"/>
        <v>23433.828446240299</v>
      </c>
      <c r="AQ3667" s="3">
        <f t="shared" si="1554"/>
        <v>367545.49819402548</v>
      </c>
      <c r="AR3667" s="3">
        <f t="shared" si="1555"/>
        <v>46552.106955588082</v>
      </c>
      <c r="AS3667" s="3">
        <f t="shared" si="1556"/>
        <v>0</v>
      </c>
      <c r="AT3667" s="3">
        <f t="shared" si="1557"/>
        <v>0</v>
      </c>
      <c r="AU3667" s="3">
        <f t="shared" si="1558"/>
        <v>0</v>
      </c>
      <c r="AV3667" s="3">
        <f t="shared" si="1559"/>
        <v>0</v>
      </c>
      <c r="AW3667" s="3">
        <f t="shared" si="1560"/>
        <v>0</v>
      </c>
      <c r="AX3667" s="3">
        <f t="shared" si="1563"/>
        <v>5377743.5552615179</v>
      </c>
      <c r="AY3667" s="3">
        <f t="shared" si="1564"/>
        <v>18</v>
      </c>
      <c r="AZ3667" s="3">
        <f t="shared" si="1561"/>
        <v>0</v>
      </c>
      <c r="BA3667" s="3">
        <v>6564878.5448897686</v>
      </c>
      <c r="BB3667">
        <f t="shared" si="1565"/>
        <v>0.73319999999999996</v>
      </c>
    </row>
    <row r="3668" spans="1:54">
      <c r="A3668" s="2">
        <v>3667</v>
      </c>
      <c r="B3668">
        <v>18</v>
      </c>
      <c r="C3668" s="3">
        <v>808314.38781060395</v>
      </c>
      <c r="D3668" s="3">
        <v>951382.91485803237</v>
      </c>
      <c r="E3668" s="3">
        <v>1789113.984556329</v>
      </c>
      <c r="F3668" s="3">
        <v>216934.31922797437</v>
      </c>
      <c r="G3668" s="3">
        <v>371812.57176975772</v>
      </c>
      <c r="H3668" s="3">
        <v>54706.254478175237</v>
      </c>
      <c r="I3668" s="3">
        <v>13041.767912236995</v>
      </c>
      <c r="J3668" s="3">
        <v>97633.230019973867</v>
      </c>
      <c r="K3668" s="3">
        <v>174668.36352345755</v>
      </c>
      <c r="L3668" s="3">
        <v>6988.3516615317067</v>
      </c>
      <c r="M3668" s="3">
        <v>312049.52670668036</v>
      </c>
      <c r="N3668" s="3">
        <v>253321.70363586597</v>
      </c>
      <c r="O3668" s="3">
        <v>209138.5760284414</v>
      </c>
      <c r="P3668" s="3">
        <v>818681.89453659032</v>
      </c>
      <c r="Q3668" s="3">
        <v>71595.033327558223</v>
      </c>
      <c r="R3668" s="3">
        <v>3378907.1415643524</v>
      </c>
      <c r="S3668" s="3">
        <v>670587.95582023007</v>
      </c>
      <c r="T3668" s="3">
        <v>3380483.907618592</v>
      </c>
      <c r="U3668" s="3">
        <v>0</v>
      </c>
      <c r="V3668" s="3">
        <v>0</v>
      </c>
      <c r="W3668" s="3">
        <v>0</v>
      </c>
      <c r="X3668" s="3">
        <v>0</v>
      </c>
      <c r="Y3668" s="3">
        <v>0</v>
      </c>
      <c r="AA3668" s="3">
        <f t="shared" si="1562"/>
        <v>808314.38781060395</v>
      </c>
      <c r="AB3668" s="3">
        <f t="shared" si="1539"/>
        <v>951382.91485803237</v>
      </c>
      <c r="AC3668" s="3">
        <f t="shared" si="1540"/>
        <v>1789113.984556329</v>
      </c>
      <c r="AD3668" s="3">
        <f t="shared" si="1541"/>
        <v>216934.31922797437</v>
      </c>
      <c r="AE3668" s="3">
        <f t="shared" si="1542"/>
        <v>371812.57176975772</v>
      </c>
      <c r="AF3668" s="3">
        <f t="shared" si="1543"/>
        <v>54706.254478175237</v>
      </c>
      <c r="AG3668" s="3">
        <f t="shared" si="1544"/>
        <v>13041.767912236995</v>
      </c>
      <c r="AH3668" s="3">
        <f t="shared" si="1545"/>
        <v>97633.230019973867</v>
      </c>
      <c r="AI3668" s="3">
        <f t="shared" si="1546"/>
        <v>174668.36352345755</v>
      </c>
      <c r="AJ3668" s="3">
        <f t="shared" si="1547"/>
        <v>6988.3516615317067</v>
      </c>
      <c r="AK3668" s="3">
        <f t="shared" si="1548"/>
        <v>312049.52670668036</v>
      </c>
      <c r="AL3668" s="3">
        <f t="shared" si="1549"/>
        <v>253321.70363586597</v>
      </c>
      <c r="AM3668" s="3">
        <f t="shared" si="1550"/>
        <v>209138.5760284414</v>
      </c>
      <c r="AN3668" s="3">
        <f t="shared" si="1551"/>
        <v>818681.89453659032</v>
      </c>
      <c r="AO3668" s="3">
        <f t="shared" si="1552"/>
        <v>71595.033327558223</v>
      </c>
      <c r="AP3668" s="3">
        <f t="shared" si="1553"/>
        <v>3378907.1415643524</v>
      </c>
      <c r="AQ3668" s="3">
        <f t="shared" si="1554"/>
        <v>670587.95582023007</v>
      </c>
      <c r="AR3668" s="3">
        <f t="shared" si="1555"/>
        <v>3380483.907618592</v>
      </c>
      <c r="AS3668" s="3">
        <f t="shared" si="1556"/>
        <v>0</v>
      </c>
      <c r="AT3668" s="3">
        <f t="shared" si="1557"/>
        <v>0</v>
      </c>
      <c r="AU3668" s="3">
        <f t="shared" si="1558"/>
        <v>0</v>
      </c>
      <c r="AV3668" s="3">
        <f t="shared" si="1559"/>
        <v>0</v>
      </c>
      <c r="AW3668" s="3">
        <f t="shared" si="1560"/>
        <v>0</v>
      </c>
      <c r="AX3668" s="3">
        <f t="shared" si="1563"/>
        <v>13579361.885056382</v>
      </c>
      <c r="AY3668" s="3">
        <f t="shared" si="1564"/>
        <v>18</v>
      </c>
      <c r="AZ3668" s="3">
        <f t="shared" si="1561"/>
        <v>0</v>
      </c>
      <c r="BA3668" s="3">
        <v>6565792.3097758517</v>
      </c>
      <c r="BB3668">
        <f t="shared" si="1565"/>
        <v>0.73340000000000005</v>
      </c>
    </row>
    <row r="3669" spans="1:54">
      <c r="A3669" s="2">
        <v>3668</v>
      </c>
      <c r="B3669">
        <v>9</v>
      </c>
      <c r="C3669" s="3">
        <v>56017.688188126405</v>
      </c>
      <c r="D3669" s="3">
        <v>132993.62437121334</v>
      </c>
      <c r="E3669" s="3">
        <v>199054.54793985348</v>
      </c>
      <c r="F3669" s="3">
        <v>6392.1342071974723</v>
      </c>
      <c r="G3669" s="3">
        <v>63734.613943033946</v>
      </c>
      <c r="H3669" s="3">
        <v>579814.89518120862</v>
      </c>
      <c r="I3669" s="3">
        <v>389165.92508447752</v>
      </c>
      <c r="J3669" s="3">
        <v>41308.597078196668</v>
      </c>
      <c r="K3669" s="3">
        <v>110512.28146196318</v>
      </c>
      <c r="L3669" s="3">
        <v>0</v>
      </c>
      <c r="M3669" s="3">
        <v>0</v>
      </c>
      <c r="N3669" s="3">
        <v>0</v>
      </c>
      <c r="O3669" s="3">
        <v>0</v>
      </c>
      <c r="P3669" s="3">
        <v>0</v>
      </c>
      <c r="Q3669" s="3">
        <v>0</v>
      </c>
      <c r="R3669" s="3">
        <v>0</v>
      </c>
      <c r="S3669" s="3">
        <v>0</v>
      </c>
      <c r="T3669" s="3">
        <v>0</v>
      </c>
      <c r="U3669" s="3">
        <v>0</v>
      </c>
      <c r="V3669" s="3">
        <v>0</v>
      </c>
      <c r="W3669" s="3">
        <v>0</v>
      </c>
      <c r="X3669" s="3">
        <v>0</v>
      </c>
      <c r="Y3669" s="3">
        <v>0</v>
      </c>
      <c r="AA3669" s="3">
        <f t="shared" si="1562"/>
        <v>56017.688188126405</v>
      </c>
      <c r="AB3669" s="3">
        <f t="shared" si="1539"/>
        <v>132993.62437121334</v>
      </c>
      <c r="AC3669" s="3">
        <f t="shared" si="1540"/>
        <v>199054.54793985348</v>
      </c>
      <c r="AD3669" s="3">
        <f t="shared" si="1541"/>
        <v>6392.1342071974723</v>
      </c>
      <c r="AE3669" s="3">
        <f t="shared" si="1542"/>
        <v>63734.613943033946</v>
      </c>
      <c r="AF3669" s="3">
        <f t="shared" si="1543"/>
        <v>579814.89518120862</v>
      </c>
      <c r="AG3669" s="3">
        <f t="shared" si="1544"/>
        <v>389165.92508447752</v>
      </c>
      <c r="AH3669" s="3">
        <f t="shared" si="1545"/>
        <v>41308.597078196668</v>
      </c>
      <c r="AI3669" s="3">
        <f t="shared" si="1546"/>
        <v>110512.28146196318</v>
      </c>
      <c r="AJ3669" s="3">
        <f t="shared" si="1547"/>
        <v>0</v>
      </c>
      <c r="AK3669" s="3">
        <f t="shared" si="1548"/>
        <v>0</v>
      </c>
      <c r="AL3669" s="3">
        <f t="shared" si="1549"/>
        <v>0</v>
      </c>
      <c r="AM3669" s="3">
        <f t="shared" si="1550"/>
        <v>0</v>
      </c>
      <c r="AN3669" s="3">
        <f t="shared" si="1551"/>
        <v>0</v>
      </c>
      <c r="AO3669" s="3">
        <f t="shared" si="1552"/>
        <v>0</v>
      </c>
      <c r="AP3669" s="3">
        <f t="shared" si="1553"/>
        <v>0</v>
      </c>
      <c r="AQ3669" s="3">
        <f t="shared" si="1554"/>
        <v>0</v>
      </c>
      <c r="AR3669" s="3">
        <f t="shared" si="1555"/>
        <v>0</v>
      </c>
      <c r="AS3669" s="3">
        <f t="shared" si="1556"/>
        <v>0</v>
      </c>
      <c r="AT3669" s="3">
        <f t="shared" si="1557"/>
        <v>0</v>
      </c>
      <c r="AU3669" s="3">
        <f t="shared" si="1558"/>
        <v>0</v>
      </c>
      <c r="AV3669" s="3">
        <f t="shared" si="1559"/>
        <v>0</v>
      </c>
      <c r="AW3669" s="3">
        <f t="shared" si="1560"/>
        <v>0</v>
      </c>
      <c r="AX3669" s="3">
        <f t="shared" si="1563"/>
        <v>1578994.3074552708</v>
      </c>
      <c r="AY3669" s="3">
        <f t="shared" si="1564"/>
        <v>9</v>
      </c>
      <c r="AZ3669" s="3">
        <f t="shared" si="1561"/>
        <v>0</v>
      </c>
      <c r="BA3669" s="3">
        <v>6581448.0659652408</v>
      </c>
      <c r="BB3669">
        <f t="shared" si="1565"/>
        <v>0.73360000000000003</v>
      </c>
    </row>
    <row r="3670" spans="1:54">
      <c r="A3670" s="2">
        <v>3669</v>
      </c>
      <c r="B3670">
        <v>9</v>
      </c>
      <c r="C3670" s="3">
        <v>703593.14065575437</v>
      </c>
      <c r="D3670" s="3">
        <v>1993599.7430024871</v>
      </c>
      <c r="E3670" s="3">
        <v>505997.82057377562</v>
      </c>
      <c r="F3670" s="3">
        <v>90079.117701119088</v>
      </c>
      <c r="G3670" s="3">
        <v>230939.22812711002</v>
      </c>
      <c r="H3670" s="3">
        <v>597318.16852850234</v>
      </c>
      <c r="I3670" s="3">
        <v>110745.21936592051</v>
      </c>
      <c r="J3670" s="3">
        <v>8732754.8868791964</v>
      </c>
      <c r="K3670" s="3">
        <v>828062.97409009852</v>
      </c>
      <c r="L3670" s="3">
        <v>0</v>
      </c>
      <c r="M3670" s="3">
        <v>0</v>
      </c>
      <c r="N3670" s="3">
        <v>0</v>
      </c>
      <c r="O3670" s="3">
        <v>0</v>
      </c>
      <c r="P3670" s="3">
        <v>0</v>
      </c>
      <c r="Q3670" s="3">
        <v>0</v>
      </c>
      <c r="R3670" s="3">
        <v>0</v>
      </c>
      <c r="S3670" s="3">
        <v>0</v>
      </c>
      <c r="T3670" s="3">
        <v>0</v>
      </c>
      <c r="U3670" s="3">
        <v>0</v>
      </c>
      <c r="V3670" s="3">
        <v>0</v>
      </c>
      <c r="W3670" s="3">
        <v>0</v>
      </c>
      <c r="X3670" s="3">
        <v>0</v>
      </c>
      <c r="Y3670" s="3">
        <v>0</v>
      </c>
      <c r="AA3670" s="3">
        <f t="shared" si="1562"/>
        <v>703593.14065575437</v>
      </c>
      <c r="AB3670" s="3">
        <f t="shared" si="1539"/>
        <v>1993599.7430024871</v>
      </c>
      <c r="AC3670" s="3">
        <f t="shared" si="1540"/>
        <v>505997.82057377562</v>
      </c>
      <c r="AD3670" s="3">
        <f t="shared" si="1541"/>
        <v>90079.117701119088</v>
      </c>
      <c r="AE3670" s="3">
        <f t="shared" si="1542"/>
        <v>230939.22812711002</v>
      </c>
      <c r="AF3670" s="3">
        <f t="shared" si="1543"/>
        <v>597318.16852850234</v>
      </c>
      <c r="AG3670" s="3">
        <f t="shared" si="1544"/>
        <v>110745.21936592051</v>
      </c>
      <c r="AH3670" s="3">
        <f t="shared" si="1545"/>
        <v>8732754.8868791964</v>
      </c>
      <c r="AI3670" s="3">
        <f t="shared" si="1546"/>
        <v>828062.97409009852</v>
      </c>
      <c r="AJ3670" s="3">
        <f t="shared" si="1547"/>
        <v>0</v>
      </c>
      <c r="AK3670" s="3">
        <f t="shared" si="1548"/>
        <v>0</v>
      </c>
      <c r="AL3670" s="3">
        <f t="shared" si="1549"/>
        <v>0</v>
      </c>
      <c r="AM3670" s="3">
        <f t="shared" si="1550"/>
        <v>0</v>
      </c>
      <c r="AN3670" s="3">
        <f t="shared" si="1551"/>
        <v>0</v>
      </c>
      <c r="AO3670" s="3">
        <f t="shared" si="1552"/>
        <v>0</v>
      </c>
      <c r="AP3670" s="3">
        <f t="shared" si="1553"/>
        <v>0</v>
      </c>
      <c r="AQ3670" s="3">
        <f t="shared" si="1554"/>
        <v>0</v>
      </c>
      <c r="AR3670" s="3">
        <f t="shared" si="1555"/>
        <v>0</v>
      </c>
      <c r="AS3670" s="3">
        <f t="shared" si="1556"/>
        <v>0</v>
      </c>
      <c r="AT3670" s="3">
        <f t="shared" si="1557"/>
        <v>0</v>
      </c>
      <c r="AU3670" s="3">
        <f t="shared" si="1558"/>
        <v>0</v>
      </c>
      <c r="AV3670" s="3">
        <f t="shared" si="1559"/>
        <v>0</v>
      </c>
      <c r="AW3670" s="3">
        <f t="shared" si="1560"/>
        <v>0</v>
      </c>
      <c r="AX3670" s="3">
        <f t="shared" si="1563"/>
        <v>13793090.298923966</v>
      </c>
      <c r="AY3670" s="3">
        <f t="shared" si="1564"/>
        <v>9</v>
      </c>
      <c r="AZ3670" s="3">
        <f t="shared" si="1561"/>
        <v>0</v>
      </c>
      <c r="BA3670" s="3">
        <v>6583829.3919265326</v>
      </c>
      <c r="BB3670">
        <f t="shared" si="1565"/>
        <v>0.73380000000000001</v>
      </c>
    </row>
    <row r="3671" spans="1:54">
      <c r="A3671" s="2">
        <v>3670</v>
      </c>
      <c r="B3671">
        <v>14</v>
      </c>
      <c r="C3671" s="3">
        <v>78137.74525883887</v>
      </c>
      <c r="D3671" s="3">
        <v>19011.747760755257</v>
      </c>
      <c r="E3671" s="3">
        <v>106551.84852696967</v>
      </c>
      <c r="F3671" s="3">
        <v>47009.652121604646</v>
      </c>
      <c r="G3671" s="3">
        <v>421276.23935518839</v>
      </c>
      <c r="H3671" s="3">
        <v>1556214.6557001127</v>
      </c>
      <c r="I3671" s="3">
        <v>169347.5316456428</v>
      </c>
      <c r="J3671" s="3">
        <v>142800.14828214984</v>
      </c>
      <c r="K3671" s="3">
        <v>288523.78875596169</v>
      </c>
      <c r="L3671" s="3">
        <v>255406.65069514656</v>
      </c>
      <c r="M3671" s="3">
        <v>146254.98010512424</v>
      </c>
      <c r="N3671" s="3">
        <v>19402.068073723003</v>
      </c>
      <c r="O3671" s="3">
        <v>482855.55740050785</v>
      </c>
      <c r="P3671" s="3">
        <v>635332.9567394394</v>
      </c>
      <c r="Q3671" s="3">
        <v>0</v>
      </c>
      <c r="R3671" s="3">
        <v>0</v>
      </c>
      <c r="S3671" s="3">
        <v>0</v>
      </c>
      <c r="T3671" s="3">
        <v>0</v>
      </c>
      <c r="U3671" s="3">
        <v>0</v>
      </c>
      <c r="V3671" s="3">
        <v>0</v>
      </c>
      <c r="W3671" s="3">
        <v>0</v>
      </c>
      <c r="X3671" s="3">
        <v>0</v>
      </c>
      <c r="Y3671" s="3">
        <v>0</v>
      </c>
      <c r="AA3671" s="3">
        <f t="shared" si="1562"/>
        <v>78137.74525883887</v>
      </c>
      <c r="AB3671" s="3">
        <f t="shared" si="1539"/>
        <v>19011.747760755257</v>
      </c>
      <c r="AC3671" s="3">
        <f t="shared" si="1540"/>
        <v>106551.84852696967</v>
      </c>
      <c r="AD3671" s="3">
        <f t="shared" si="1541"/>
        <v>47009.652121604646</v>
      </c>
      <c r="AE3671" s="3">
        <f t="shared" si="1542"/>
        <v>421276.23935518839</v>
      </c>
      <c r="AF3671" s="3">
        <f t="shared" si="1543"/>
        <v>1556214.6557001127</v>
      </c>
      <c r="AG3671" s="3">
        <f t="shared" si="1544"/>
        <v>169347.5316456428</v>
      </c>
      <c r="AH3671" s="3">
        <f t="shared" si="1545"/>
        <v>142800.14828214984</v>
      </c>
      <c r="AI3671" s="3">
        <f t="shared" si="1546"/>
        <v>288523.78875596169</v>
      </c>
      <c r="AJ3671" s="3">
        <f t="shared" si="1547"/>
        <v>255406.65069514656</v>
      </c>
      <c r="AK3671" s="3">
        <f t="shared" si="1548"/>
        <v>146254.98010512424</v>
      </c>
      <c r="AL3671" s="3">
        <f t="shared" si="1549"/>
        <v>19402.068073723003</v>
      </c>
      <c r="AM3671" s="3">
        <f t="shared" si="1550"/>
        <v>482855.55740050785</v>
      </c>
      <c r="AN3671" s="3">
        <f t="shared" si="1551"/>
        <v>635332.9567394394</v>
      </c>
      <c r="AO3671" s="3">
        <f t="shared" si="1552"/>
        <v>0</v>
      </c>
      <c r="AP3671" s="3">
        <f t="shared" si="1553"/>
        <v>0</v>
      </c>
      <c r="AQ3671" s="3">
        <f t="shared" si="1554"/>
        <v>0</v>
      </c>
      <c r="AR3671" s="3">
        <f t="shared" si="1555"/>
        <v>0</v>
      </c>
      <c r="AS3671" s="3">
        <f t="shared" si="1556"/>
        <v>0</v>
      </c>
      <c r="AT3671" s="3">
        <f t="shared" si="1557"/>
        <v>0</v>
      </c>
      <c r="AU3671" s="3">
        <f t="shared" si="1558"/>
        <v>0</v>
      </c>
      <c r="AV3671" s="3">
        <f t="shared" si="1559"/>
        <v>0</v>
      </c>
      <c r="AW3671" s="3">
        <f t="shared" si="1560"/>
        <v>0</v>
      </c>
      <c r="AX3671" s="3">
        <f t="shared" si="1563"/>
        <v>4368125.5704211649</v>
      </c>
      <c r="AY3671" s="3">
        <f t="shared" si="1564"/>
        <v>14</v>
      </c>
      <c r="AZ3671" s="3">
        <f t="shared" si="1561"/>
        <v>0</v>
      </c>
      <c r="BA3671" s="3">
        <v>6587213.4777986277</v>
      </c>
      <c r="BB3671">
        <f t="shared" si="1565"/>
        <v>0.73399999999999999</v>
      </c>
    </row>
    <row r="3672" spans="1:54">
      <c r="A3672" s="2">
        <v>3671</v>
      </c>
      <c r="B3672">
        <v>13</v>
      </c>
      <c r="C3672" s="3">
        <v>93948.948351880637</v>
      </c>
      <c r="D3672" s="3">
        <v>53951.263802199879</v>
      </c>
      <c r="E3672" s="3">
        <v>525561.90224531118</v>
      </c>
      <c r="F3672" s="3">
        <v>6262.7567092250865</v>
      </c>
      <c r="G3672" s="3">
        <v>526376.87340713921</v>
      </c>
      <c r="H3672" s="3">
        <v>186028.08303977377</v>
      </c>
      <c r="I3672" s="3">
        <v>12606.578413650632</v>
      </c>
      <c r="J3672" s="3">
        <v>105092.73389909536</v>
      </c>
      <c r="K3672" s="3">
        <v>102471.31762210143</v>
      </c>
      <c r="L3672" s="3">
        <v>162882.12316789356</v>
      </c>
      <c r="M3672" s="3">
        <v>84774.66475838625</v>
      </c>
      <c r="N3672" s="3">
        <v>86858.787757450933</v>
      </c>
      <c r="O3672" s="3">
        <v>820305.79397002026</v>
      </c>
      <c r="P3672" s="3">
        <v>0</v>
      </c>
      <c r="Q3672" s="3">
        <v>0</v>
      </c>
      <c r="R3672" s="3">
        <v>0</v>
      </c>
      <c r="S3672" s="3">
        <v>0</v>
      </c>
      <c r="T3672" s="3">
        <v>0</v>
      </c>
      <c r="U3672" s="3">
        <v>0</v>
      </c>
      <c r="V3672" s="3">
        <v>0</v>
      </c>
      <c r="W3672" s="3">
        <v>0</v>
      </c>
      <c r="X3672" s="3">
        <v>0</v>
      </c>
      <c r="Y3672" s="3">
        <v>0</v>
      </c>
      <c r="AA3672" s="3">
        <f t="shared" si="1562"/>
        <v>93948.948351880637</v>
      </c>
      <c r="AB3672" s="3">
        <f t="shared" si="1539"/>
        <v>53951.263802199879</v>
      </c>
      <c r="AC3672" s="3">
        <f t="shared" si="1540"/>
        <v>525561.90224531118</v>
      </c>
      <c r="AD3672" s="3">
        <f t="shared" si="1541"/>
        <v>6262.7567092250865</v>
      </c>
      <c r="AE3672" s="3">
        <f t="shared" si="1542"/>
        <v>526376.87340713921</v>
      </c>
      <c r="AF3672" s="3">
        <f t="shared" si="1543"/>
        <v>186028.08303977377</v>
      </c>
      <c r="AG3672" s="3">
        <f t="shared" si="1544"/>
        <v>12606.578413650632</v>
      </c>
      <c r="AH3672" s="3">
        <f t="shared" si="1545"/>
        <v>105092.73389909536</v>
      </c>
      <c r="AI3672" s="3">
        <f t="shared" si="1546"/>
        <v>102471.31762210143</v>
      </c>
      <c r="AJ3672" s="3">
        <f t="shared" si="1547"/>
        <v>162882.12316789356</v>
      </c>
      <c r="AK3672" s="3">
        <f t="shared" si="1548"/>
        <v>84774.66475838625</v>
      </c>
      <c r="AL3672" s="3">
        <f t="shared" si="1549"/>
        <v>86858.787757450933</v>
      </c>
      <c r="AM3672" s="3">
        <f t="shared" si="1550"/>
        <v>820305.79397002026</v>
      </c>
      <c r="AN3672" s="3">
        <f t="shared" si="1551"/>
        <v>0</v>
      </c>
      <c r="AO3672" s="3">
        <f t="shared" si="1552"/>
        <v>0</v>
      </c>
      <c r="AP3672" s="3">
        <f t="shared" si="1553"/>
        <v>0</v>
      </c>
      <c r="AQ3672" s="3">
        <f t="shared" si="1554"/>
        <v>0</v>
      </c>
      <c r="AR3672" s="3">
        <f t="shared" si="1555"/>
        <v>0</v>
      </c>
      <c r="AS3672" s="3">
        <f t="shared" si="1556"/>
        <v>0</v>
      </c>
      <c r="AT3672" s="3">
        <f t="shared" si="1557"/>
        <v>0</v>
      </c>
      <c r="AU3672" s="3">
        <f t="shared" si="1558"/>
        <v>0</v>
      </c>
      <c r="AV3672" s="3">
        <f t="shared" si="1559"/>
        <v>0</v>
      </c>
      <c r="AW3672" s="3">
        <f t="shared" si="1560"/>
        <v>0</v>
      </c>
      <c r="AX3672" s="3">
        <f t="shared" si="1563"/>
        <v>2767121.8271441283</v>
      </c>
      <c r="AY3672" s="3">
        <f t="shared" si="1564"/>
        <v>13</v>
      </c>
      <c r="AZ3672" s="3">
        <f t="shared" si="1561"/>
        <v>0</v>
      </c>
      <c r="BA3672" s="3">
        <v>6590056.7881198283</v>
      </c>
      <c r="BB3672">
        <f t="shared" si="1565"/>
        <v>0.73419999999999996</v>
      </c>
    </row>
    <row r="3673" spans="1:54">
      <c r="A3673" s="2">
        <v>3672</v>
      </c>
      <c r="B3673">
        <v>18</v>
      </c>
      <c r="C3673" s="3">
        <v>20288.907720610783</v>
      </c>
      <c r="D3673" s="3">
        <v>37031.559941992535</v>
      </c>
      <c r="E3673" s="3">
        <v>42397.631415557058</v>
      </c>
      <c r="F3673" s="3">
        <v>15367.137830680787</v>
      </c>
      <c r="G3673" s="3">
        <v>28879.443135088703</v>
      </c>
      <c r="H3673" s="3">
        <v>11337.175959359842</v>
      </c>
      <c r="I3673" s="3">
        <v>65273.322060432118</v>
      </c>
      <c r="J3673" s="3">
        <v>40152.826455746355</v>
      </c>
      <c r="K3673" s="3">
        <v>699463.55313346884</v>
      </c>
      <c r="L3673" s="3">
        <v>45729.668266607478</v>
      </c>
      <c r="M3673" s="3">
        <v>12748.242530308205</v>
      </c>
      <c r="N3673" s="3">
        <v>60691.231902487467</v>
      </c>
      <c r="O3673" s="3">
        <v>246168.22043422185</v>
      </c>
      <c r="P3673" s="3">
        <v>297994.12251370581</v>
      </c>
      <c r="Q3673" s="3">
        <v>13289.878570136014</v>
      </c>
      <c r="R3673" s="3">
        <v>113628.67614697015</v>
      </c>
      <c r="S3673" s="3">
        <v>1445580.1245228739</v>
      </c>
      <c r="T3673" s="3">
        <v>262255.87633243785</v>
      </c>
      <c r="U3673" s="3">
        <v>0</v>
      </c>
      <c r="V3673" s="3">
        <v>0</v>
      </c>
      <c r="W3673" s="3">
        <v>0</v>
      </c>
      <c r="X3673" s="3">
        <v>0</v>
      </c>
      <c r="Y3673" s="3">
        <v>0</v>
      </c>
      <c r="AA3673" s="3">
        <f t="shared" si="1562"/>
        <v>20288.907720610783</v>
      </c>
      <c r="AB3673" s="3">
        <f t="shared" si="1539"/>
        <v>37031.559941992535</v>
      </c>
      <c r="AC3673" s="3">
        <f t="shared" si="1540"/>
        <v>42397.631415557058</v>
      </c>
      <c r="AD3673" s="3">
        <f t="shared" si="1541"/>
        <v>15367.137830680787</v>
      </c>
      <c r="AE3673" s="3">
        <f t="shared" si="1542"/>
        <v>28879.443135088703</v>
      </c>
      <c r="AF3673" s="3">
        <f t="shared" si="1543"/>
        <v>11337.175959359842</v>
      </c>
      <c r="AG3673" s="3">
        <f t="shared" si="1544"/>
        <v>65273.322060432118</v>
      </c>
      <c r="AH3673" s="3">
        <f t="shared" si="1545"/>
        <v>40152.826455746355</v>
      </c>
      <c r="AI3673" s="3">
        <f t="shared" si="1546"/>
        <v>699463.55313346884</v>
      </c>
      <c r="AJ3673" s="3">
        <f t="shared" si="1547"/>
        <v>45729.668266607478</v>
      </c>
      <c r="AK3673" s="3">
        <f t="shared" si="1548"/>
        <v>12748.242530308205</v>
      </c>
      <c r="AL3673" s="3">
        <f t="shared" si="1549"/>
        <v>60691.231902487467</v>
      </c>
      <c r="AM3673" s="3">
        <f t="shared" si="1550"/>
        <v>246168.22043422185</v>
      </c>
      <c r="AN3673" s="3">
        <f t="shared" si="1551"/>
        <v>297994.12251370581</v>
      </c>
      <c r="AO3673" s="3">
        <f t="shared" si="1552"/>
        <v>13289.878570136014</v>
      </c>
      <c r="AP3673" s="3">
        <f t="shared" si="1553"/>
        <v>113628.67614697015</v>
      </c>
      <c r="AQ3673" s="3">
        <f t="shared" si="1554"/>
        <v>1445580.1245228739</v>
      </c>
      <c r="AR3673" s="3">
        <f t="shared" si="1555"/>
        <v>262255.87633243785</v>
      </c>
      <c r="AS3673" s="3">
        <f t="shared" si="1556"/>
        <v>0</v>
      </c>
      <c r="AT3673" s="3">
        <f t="shared" si="1557"/>
        <v>0</v>
      </c>
      <c r="AU3673" s="3">
        <f t="shared" si="1558"/>
        <v>0</v>
      </c>
      <c r="AV3673" s="3">
        <f t="shared" si="1559"/>
        <v>0</v>
      </c>
      <c r="AW3673" s="3">
        <f t="shared" si="1560"/>
        <v>0</v>
      </c>
      <c r="AX3673" s="3">
        <f t="shared" si="1563"/>
        <v>3458277.5988726858</v>
      </c>
      <c r="AY3673" s="3">
        <f t="shared" si="1564"/>
        <v>18</v>
      </c>
      <c r="AZ3673" s="3">
        <f t="shared" si="1561"/>
        <v>0</v>
      </c>
      <c r="BA3673" s="3">
        <v>6590547.3476212742</v>
      </c>
      <c r="BB3673">
        <f t="shared" si="1565"/>
        <v>0.73440000000000005</v>
      </c>
    </row>
    <row r="3674" spans="1:54">
      <c r="A3674" s="2">
        <v>3673</v>
      </c>
      <c r="B3674">
        <v>9</v>
      </c>
      <c r="C3674" s="3">
        <v>116660.31441233809</v>
      </c>
      <c r="D3674" s="3">
        <v>91055.345797825328</v>
      </c>
      <c r="E3674" s="3">
        <v>44177.8701815393</v>
      </c>
      <c r="F3674" s="3">
        <v>791024.01238770306</v>
      </c>
      <c r="G3674" s="3">
        <v>176218.63276399355</v>
      </c>
      <c r="H3674" s="3">
        <v>104423.57217301174</v>
      </c>
      <c r="I3674" s="3">
        <v>48582.634491958881</v>
      </c>
      <c r="J3674" s="3">
        <v>77859.078254114022</v>
      </c>
      <c r="K3674" s="3">
        <v>2476263.8911523232</v>
      </c>
      <c r="L3674" s="3">
        <v>0</v>
      </c>
      <c r="M3674" s="3">
        <v>0</v>
      </c>
      <c r="N3674" s="3">
        <v>0</v>
      </c>
      <c r="O3674" s="3">
        <v>0</v>
      </c>
      <c r="P3674" s="3">
        <v>0</v>
      </c>
      <c r="Q3674" s="3">
        <v>0</v>
      </c>
      <c r="R3674" s="3">
        <v>0</v>
      </c>
      <c r="S3674" s="3">
        <v>0</v>
      </c>
      <c r="T3674" s="3">
        <v>0</v>
      </c>
      <c r="U3674" s="3">
        <v>0</v>
      </c>
      <c r="V3674" s="3">
        <v>0</v>
      </c>
      <c r="W3674" s="3">
        <v>0</v>
      </c>
      <c r="X3674" s="3">
        <v>0</v>
      </c>
      <c r="Y3674" s="3">
        <v>0</v>
      </c>
      <c r="AA3674" s="3">
        <f t="shared" si="1562"/>
        <v>116660.31441233809</v>
      </c>
      <c r="AB3674" s="3">
        <f t="shared" si="1539"/>
        <v>91055.345797825328</v>
      </c>
      <c r="AC3674" s="3">
        <f t="shared" si="1540"/>
        <v>44177.8701815393</v>
      </c>
      <c r="AD3674" s="3">
        <f t="shared" si="1541"/>
        <v>791024.01238770306</v>
      </c>
      <c r="AE3674" s="3">
        <f t="shared" si="1542"/>
        <v>176218.63276399355</v>
      </c>
      <c r="AF3674" s="3">
        <f t="shared" si="1543"/>
        <v>104423.57217301174</v>
      </c>
      <c r="AG3674" s="3">
        <f t="shared" si="1544"/>
        <v>48582.634491958881</v>
      </c>
      <c r="AH3674" s="3">
        <f t="shared" si="1545"/>
        <v>77859.078254114022</v>
      </c>
      <c r="AI3674" s="3">
        <f t="shared" si="1546"/>
        <v>2476263.8911523232</v>
      </c>
      <c r="AJ3674" s="3">
        <f t="shared" si="1547"/>
        <v>0</v>
      </c>
      <c r="AK3674" s="3">
        <f t="shared" si="1548"/>
        <v>0</v>
      </c>
      <c r="AL3674" s="3">
        <f t="shared" si="1549"/>
        <v>0</v>
      </c>
      <c r="AM3674" s="3">
        <f t="shared" si="1550"/>
        <v>0</v>
      </c>
      <c r="AN3674" s="3">
        <f t="shared" si="1551"/>
        <v>0</v>
      </c>
      <c r="AO3674" s="3">
        <f t="shared" si="1552"/>
        <v>0</v>
      </c>
      <c r="AP3674" s="3">
        <f t="shared" si="1553"/>
        <v>0</v>
      </c>
      <c r="AQ3674" s="3">
        <f t="shared" si="1554"/>
        <v>0</v>
      </c>
      <c r="AR3674" s="3">
        <f t="shared" si="1555"/>
        <v>0</v>
      </c>
      <c r="AS3674" s="3">
        <f t="shared" si="1556"/>
        <v>0</v>
      </c>
      <c r="AT3674" s="3">
        <f t="shared" si="1557"/>
        <v>0</v>
      </c>
      <c r="AU3674" s="3">
        <f t="shared" si="1558"/>
        <v>0</v>
      </c>
      <c r="AV3674" s="3">
        <f t="shared" si="1559"/>
        <v>0</v>
      </c>
      <c r="AW3674" s="3">
        <f t="shared" si="1560"/>
        <v>0</v>
      </c>
      <c r="AX3674" s="3">
        <f t="shared" si="1563"/>
        <v>3926265.3516148073</v>
      </c>
      <c r="AY3674" s="3">
        <f t="shared" si="1564"/>
        <v>9</v>
      </c>
      <c r="AZ3674" s="3">
        <f t="shared" si="1561"/>
        <v>0</v>
      </c>
      <c r="BA3674" s="3">
        <v>6590886.2774254633</v>
      </c>
      <c r="BB3674">
        <f t="shared" si="1565"/>
        <v>0.73460000000000003</v>
      </c>
    </row>
    <row r="3675" spans="1:54">
      <c r="A3675" s="2">
        <v>3674</v>
      </c>
      <c r="B3675">
        <v>14</v>
      </c>
      <c r="C3675" s="3">
        <v>9946.1268848675918</v>
      </c>
      <c r="D3675" s="3">
        <v>186320.97908183152</v>
      </c>
      <c r="E3675" s="3">
        <v>1206453.2324643997</v>
      </c>
      <c r="F3675" s="3">
        <v>13661.013402785555</v>
      </c>
      <c r="G3675" s="3">
        <v>502227.50695722509</v>
      </c>
      <c r="H3675" s="3">
        <v>349982.15788877429</v>
      </c>
      <c r="I3675" s="3">
        <v>46316.636400942931</v>
      </c>
      <c r="J3675" s="3">
        <v>114906.70579546942</v>
      </c>
      <c r="K3675" s="3">
        <v>2574427.5723586259</v>
      </c>
      <c r="L3675" s="3">
        <v>233247.91763344186</v>
      </c>
      <c r="M3675" s="3">
        <v>124709.33937508454</v>
      </c>
      <c r="N3675" s="3">
        <v>33100.539284482744</v>
      </c>
      <c r="O3675" s="3">
        <v>219603.70977220824</v>
      </c>
      <c r="P3675" s="3">
        <v>1499375.3251977081</v>
      </c>
      <c r="Q3675" s="3">
        <v>0</v>
      </c>
      <c r="R3675" s="3">
        <v>0</v>
      </c>
      <c r="S3675" s="3">
        <v>0</v>
      </c>
      <c r="T3675" s="3">
        <v>0</v>
      </c>
      <c r="U3675" s="3">
        <v>0</v>
      </c>
      <c r="V3675" s="3">
        <v>0</v>
      </c>
      <c r="W3675" s="3">
        <v>0</v>
      </c>
      <c r="X3675" s="3">
        <v>0</v>
      </c>
      <c r="Y3675" s="3">
        <v>0</v>
      </c>
      <c r="AA3675" s="3">
        <f t="shared" si="1562"/>
        <v>9946.1268848675918</v>
      </c>
      <c r="AB3675" s="3">
        <f t="shared" si="1539"/>
        <v>186320.97908183152</v>
      </c>
      <c r="AC3675" s="3">
        <f t="shared" si="1540"/>
        <v>1206453.2324643997</v>
      </c>
      <c r="AD3675" s="3">
        <f t="shared" si="1541"/>
        <v>13661.013402785555</v>
      </c>
      <c r="AE3675" s="3">
        <f t="shared" si="1542"/>
        <v>502227.50695722509</v>
      </c>
      <c r="AF3675" s="3">
        <f t="shared" si="1543"/>
        <v>349982.15788877429</v>
      </c>
      <c r="AG3675" s="3">
        <f t="shared" si="1544"/>
        <v>46316.636400942931</v>
      </c>
      <c r="AH3675" s="3">
        <f t="shared" si="1545"/>
        <v>114906.70579546942</v>
      </c>
      <c r="AI3675" s="3">
        <f t="shared" si="1546"/>
        <v>2574427.5723586259</v>
      </c>
      <c r="AJ3675" s="3">
        <f t="shared" si="1547"/>
        <v>233247.91763344186</v>
      </c>
      <c r="AK3675" s="3">
        <f t="shared" si="1548"/>
        <v>124709.33937508454</v>
      </c>
      <c r="AL3675" s="3">
        <f t="shared" si="1549"/>
        <v>33100.539284482744</v>
      </c>
      <c r="AM3675" s="3">
        <f t="shared" si="1550"/>
        <v>219603.70977220824</v>
      </c>
      <c r="AN3675" s="3">
        <f t="shared" si="1551"/>
        <v>1499375.3251977081</v>
      </c>
      <c r="AO3675" s="3">
        <f t="shared" si="1552"/>
        <v>0</v>
      </c>
      <c r="AP3675" s="3">
        <f t="shared" si="1553"/>
        <v>0</v>
      </c>
      <c r="AQ3675" s="3">
        <f t="shared" si="1554"/>
        <v>0</v>
      </c>
      <c r="AR3675" s="3">
        <f t="shared" si="1555"/>
        <v>0</v>
      </c>
      <c r="AS3675" s="3">
        <f t="shared" si="1556"/>
        <v>0</v>
      </c>
      <c r="AT3675" s="3">
        <f t="shared" si="1557"/>
        <v>0</v>
      </c>
      <c r="AU3675" s="3">
        <f t="shared" si="1558"/>
        <v>0</v>
      </c>
      <c r="AV3675" s="3">
        <f t="shared" si="1559"/>
        <v>0</v>
      </c>
      <c r="AW3675" s="3">
        <f t="shared" si="1560"/>
        <v>0</v>
      </c>
      <c r="AX3675" s="3">
        <f t="shared" si="1563"/>
        <v>7114278.7624978479</v>
      </c>
      <c r="AY3675" s="3">
        <f t="shared" si="1564"/>
        <v>14</v>
      </c>
      <c r="AZ3675" s="3">
        <f t="shared" si="1561"/>
        <v>0</v>
      </c>
      <c r="BA3675" s="3">
        <v>6591215.5413487703</v>
      </c>
      <c r="BB3675">
        <f t="shared" si="1565"/>
        <v>0.73480000000000001</v>
      </c>
    </row>
    <row r="3676" spans="1:54">
      <c r="A3676" s="2">
        <v>3675</v>
      </c>
      <c r="B3676">
        <v>18</v>
      </c>
      <c r="C3676" s="3">
        <v>5738.184679926002</v>
      </c>
      <c r="D3676" s="3">
        <v>770148.458676173</v>
      </c>
      <c r="E3676" s="3">
        <v>276876.20247998089</v>
      </c>
      <c r="F3676" s="3">
        <v>231916.8494728721</v>
      </c>
      <c r="G3676" s="3">
        <v>10798.144681552463</v>
      </c>
      <c r="H3676" s="3">
        <v>74183.798901570277</v>
      </c>
      <c r="I3676" s="3">
        <v>280682.84005813667</v>
      </c>
      <c r="J3676" s="3">
        <v>52083.201779823597</v>
      </c>
      <c r="K3676" s="3">
        <v>204684.51178979102</v>
      </c>
      <c r="L3676" s="3">
        <v>65148.581624744227</v>
      </c>
      <c r="M3676" s="3">
        <v>61048.961779807607</v>
      </c>
      <c r="N3676" s="3">
        <v>15331.974139917011</v>
      </c>
      <c r="O3676" s="3">
        <v>133237.36403105099</v>
      </c>
      <c r="P3676" s="3">
        <v>165817.40748341553</v>
      </c>
      <c r="Q3676" s="3">
        <v>914378.33118740853</v>
      </c>
      <c r="R3676" s="3">
        <v>253248.7646993926</v>
      </c>
      <c r="S3676" s="3">
        <v>54490.99985935296</v>
      </c>
      <c r="T3676" s="3">
        <v>40470.939585156419</v>
      </c>
      <c r="U3676" s="3">
        <v>0</v>
      </c>
      <c r="V3676" s="3">
        <v>0</v>
      </c>
      <c r="W3676" s="3">
        <v>0</v>
      </c>
      <c r="X3676" s="3">
        <v>0</v>
      </c>
      <c r="Y3676" s="3">
        <v>0</v>
      </c>
      <c r="AA3676" s="3">
        <f t="shared" si="1562"/>
        <v>5738.184679926002</v>
      </c>
      <c r="AB3676" s="3">
        <f t="shared" si="1539"/>
        <v>770148.458676173</v>
      </c>
      <c r="AC3676" s="3">
        <f t="shared" si="1540"/>
        <v>276876.20247998089</v>
      </c>
      <c r="AD3676" s="3">
        <f t="shared" si="1541"/>
        <v>231916.8494728721</v>
      </c>
      <c r="AE3676" s="3">
        <f t="shared" si="1542"/>
        <v>10798.144681552463</v>
      </c>
      <c r="AF3676" s="3">
        <f t="shared" si="1543"/>
        <v>74183.798901570277</v>
      </c>
      <c r="AG3676" s="3">
        <f t="shared" si="1544"/>
        <v>280682.84005813667</v>
      </c>
      <c r="AH3676" s="3">
        <f t="shared" si="1545"/>
        <v>52083.201779823597</v>
      </c>
      <c r="AI3676" s="3">
        <f t="shared" si="1546"/>
        <v>204684.51178979102</v>
      </c>
      <c r="AJ3676" s="3">
        <f t="shared" si="1547"/>
        <v>65148.581624744227</v>
      </c>
      <c r="AK3676" s="3">
        <f t="shared" si="1548"/>
        <v>61048.961779807607</v>
      </c>
      <c r="AL3676" s="3">
        <f t="shared" si="1549"/>
        <v>15331.974139917011</v>
      </c>
      <c r="AM3676" s="3">
        <f t="shared" si="1550"/>
        <v>133237.36403105099</v>
      </c>
      <c r="AN3676" s="3">
        <f t="shared" si="1551"/>
        <v>165817.40748341553</v>
      </c>
      <c r="AO3676" s="3">
        <f t="shared" si="1552"/>
        <v>914378.33118740853</v>
      </c>
      <c r="AP3676" s="3">
        <f t="shared" si="1553"/>
        <v>253248.7646993926</v>
      </c>
      <c r="AQ3676" s="3">
        <f t="shared" si="1554"/>
        <v>54490.99985935296</v>
      </c>
      <c r="AR3676" s="3">
        <f t="shared" si="1555"/>
        <v>40470.939585156419</v>
      </c>
      <c r="AS3676" s="3">
        <f t="shared" si="1556"/>
        <v>0</v>
      </c>
      <c r="AT3676" s="3">
        <f t="shared" si="1557"/>
        <v>0</v>
      </c>
      <c r="AU3676" s="3">
        <f t="shared" si="1558"/>
        <v>0</v>
      </c>
      <c r="AV3676" s="3">
        <f t="shared" si="1559"/>
        <v>0</v>
      </c>
      <c r="AW3676" s="3">
        <f t="shared" si="1560"/>
        <v>0</v>
      </c>
      <c r="AX3676" s="3">
        <f t="shared" si="1563"/>
        <v>3610285.516910072</v>
      </c>
      <c r="AY3676" s="3">
        <f t="shared" si="1564"/>
        <v>18</v>
      </c>
      <c r="AZ3676" s="3">
        <f t="shared" si="1561"/>
        <v>0</v>
      </c>
      <c r="BA3676" s="3">
        <v>6591285.7743031196</v>
      </c>
      <c r="BB3676">
        <f t="shared" si="1565"/>
        <v>0.73499999999999999</v>
      </c>
    </row>
    <row r="3677" spans="1:54">
      <c r="A3677" s="2">
        <v>3676</v>
      </c>
      <c r="B3677">
        <v>17</v>
      </c>
      <c r="C3677" s="3">
        <v>412795.20951768907</v>
      </c>
      <c r="D3677" s="3">
        <v>70794.537113033264</v>
      </c>
      <c r="E3677" s="3">
        <v>930319.80237529776</v>
      </c>
      <c r="F3677" s="3">
        <v>193882.80232166714</v>
      </c>
      <c r="G3677" s="3">
        <v>644170.08410177287</v>
      </c>
      <c r="H3677" s="3">
        <v>30925.280295017663</v>
      </c>
      <c r="I3677" s="3">
        <v>80587.081703300748</v>
      </c>
      <c r="J3677" s="3">
        <v>218132.94285584125</v>
      </c>
      <c r="K3677" s="3">
        <v>332283.79913109075</v>
      </c>
      <c r="L3677" s="3">
        <v>102653.86063894564</v>
      </c>
      <c r="M3677" s="3">
        <v>50606.877136861964</v>
      </c>
      <c r="N3677" s="3">
        <v>1066740.6340060737</v>
      </c>
      <c r="O3677" s="3">
        <v>432759.08315439097</v>
      </c>
      <c r="P3677" s="3">
        <v>207211.38510476035</v>
      </c>
      <c r="Q3677" s="3">
        <v>242543.80978497054</v>
      </c>
      <c r="R3677" s="3">
        <v>96521.983584571033</v>
      </c>
      <c r="S3677" s="3">
        <v>185362.0188361773</v>
      </c>
      <c r="T3677" s="3">
        <v>0</v>
      </c>
      <c r="U3677" s="3">
        <v>0</v>
      </c>
      <c r="V3677" s="3">
        <v>0</v>
      </c>
      <c r="W3677" s="3">
        <v>0</v>
      </c>
      <c r="X3677" s="3">
        <v>0</v>
      </c>
      <c r="Y3677" s="3">
        <v>0</v>
      </c>
      <c r="AA3677" s="3">
        <f t="shared" si="1562"/>
        <v>412795.20951768907</v>
      </c>
      <c r="AB3677" s="3">
        <f t="shared" si="1539"/>
        <v>70794.537113033264</v>
      </c>
      <c r="AC3677" s="3">
        <f t="shared" si="1540"/>
        <v>930319.80237529776</v>
      </c>
      <c r="AD3677" s="3">
        <f t="shared" si="1541"/>
        <v>193882.80232166714</v>
      </c>
      <c r="AE3677" s="3">
        <f t="shared" si="1542"/>
        <v>644170.08410177287</v>
      </c>
      <c r="AF3677" s="3">
        <f t="shared" si="1543"/>
        <v>30925.280295017663</v>
      </c>
      <c r="AG3677" s="3">
        <f t="shared" si="1544"/>
        <v>80587.081703300748</v>
      </c>
      <c r="AH3677" s="3">
        <f t="shared" si="1545"/>
        <v>218132.94285584125</v>
      </c>
      <c r="AI3677" s="3">
        <f t="shared" si="1546"/>
        <v>332283.79913109075</v>
      </c>
      <c r="AJ3677" s="3">
        <f t="shared" si="1547"/>
        <v>102653.86063894564</v>
      </c>
      <c r="AK3677" s="3">
        <f t="shared" si="1548"/>
        <v>50606.877136861964</v>
      </c>
      <c r="AL3677" s="3">
        <f t="shared" si="1549"/>
        <v>1066740.6340060737</v>
      </c>
      <c r="AM3677" s="3">
        <f t="shared" si="1550"/>
        <v>432759.08315439097</v>
      </c>
      <c r="AN3677" s="3">
        <f t="shared" si="1551"/>
        <v>207211.38510476035</v>
      </c>
      <c r="AO3677" s="3">
        <f t="shared" si="1552"/>
        <v>242543.80978497054</v>
      </c>
      <c r="AP3677" s="3">
        <f t="shared" si="1553"/>
        <v>96521.983584571033</v>
      </c>
      <c r="AQ3677" s="3">
        <f t="shared" si="1554"/>
        <v>185362.0188361773</v>
      </c>
      <c r="AR3677" s="3">
        <f t="shared" si="1555"/>
        <v>0</v>
      </c>
      <c r="AS3677" s="3">
        <f t="shared" si="1556"/>
        <v>0</v>
      </c>
      <c r="AT3677" s="3">
        <f t="shared" si="1557"/>
        <v>0</v>
      </c>
      <c r="AU3677" s="3">
        <f t="shared" si="1558"/>
        <v>0</v>
      </c>
      <c r="AV3677" s="3">
        <f t="shared" si="1559"/>
        <v>0</v>
      </c>
      <c r="AW3677" s="3">
        <f t="shared" si="1560"/>
        <v>0</v>
      </c>
      <c r="AX3677" s="3">
        <f t="shared" si="1563"/>
        <v>5298291.1916614613</v>
      </c>
      <c r="AY3677" s="3">
        <f t="shared" si="1564"/>
        <v>17</v>
      </c>
      <c r="AZ3677" s="3">
        <f t="shared" si="1561"/>
        <v>0</v>
      </c>
      <c r="BA3677" s="3">
        <v>6592500.5874331081</v>
      </c>
      <c r="BB3677">
        <f t="shared" si="1565"/>
        <v>0.73519999999999996</v>
      </c>
    </row>
    <row r="3678" spans="1:54">
      <c r="A3678" s="2">
        <v>3677</v>
      </c>
      <c r="B3678">
        <v>17</v>
      </c>
      <c r="C3678" s="3">
        <v>85422.345732378773</v>
      </c>
      <c r="D3678" s="3">
        <v>261577.59297385727</v>
      </c>
      <c r="E3678" s="3">
        <v>93059.015131393549</v>
      </c>
      <c r="F3678" s="3">
        <v>60585.433624726087</v>
      </c>
      <c r="G3678" s="3">
        <v>9849.7489735746803</v>
      </c>
      <c r="H3678" s="3">
        <v>43339.886556587488</v>
      </c>
      <c r="I3678" s="3">
        <v>297645.80061506067</v>
      </c>
      <c r="J3678" s="3">
        <v>1323936.2609543933</v>
      </c>
      <c r="K3678" s="3">
        <v>4697175.1400123844</v>
      </c>
      <c r="L3678" s="3">
        <v>195334.86929696321</v>
      </c>
      <c r="M3678" s="3">
        <v>2896966.6756779836</v>
      </c>
      <c r="N3678" s="3">
        <v>426282.54167442286</v>
      </c>
      <c r="O3678" s="3">
        <v>411110.04125316953</v>
      </c>
      <c r="P3678" s="3">
        <v>205322.81121132671</v>
      </c>
      <c r="Q3678" s="3">
        <v>7185331.5949996468</v>
      </c>
      <c r="R3678" s="3">
        <v>244395.68064405248</v>
      </c>
      <c r="S3678" s="3">
        <v>110943.92439897014</v>
      </c>
      <c r="T3678" s="3">
        <v>0</v>
      </c>
      <c r="U3678" s="3">
        <v>0</v>
      </c>
      <c r="V3678" s="3">
        <v>0</v>
      </c>
      <c r="W3678" s="3">
        <v>0</v>
      </c>
      <c r="X3678" s="3">
        <v>0</v>
      </c>
      <c r="Y3678" s="3">
        <v>0</v>
      </c>
      <c r="AA3678" s="3">
        <f t="shared" si="1562"/>
        <v>85422.345732378773</v>
      </c>
      <c r="AB3678" s="3">
        <f t="shared" si="1539"/>
        <v>261577.59297385727</v>
      </c>
      <c r="AC3678" s="3">
        <f t="shared" si="1540"/>
        <v>93059.015131393549</v>
      </c>
      <c r="AD3678" s="3">
        <f t="shared" si="1541"/>
        <v>60585.433624726087</v>
      </c>
      <c r="AE3678" s="3">
        <f t="shared" si="1542"/>
        <v>9849.7489735746803</v>
      </c>
      <c r="AF3678" s="3">
        <f t="shared" si="1543"/>
        <v>43339.886556587488</v>
      </c>
      <c r="AG3678" s="3">
        <f t="shared" si="1544"/>
        <v>297645.80061506067</v>
      </c>
      <c r="AH3678" s="3">
        <f t="shared" si="1545"/>
        <v>1323936.2609543933</v>
      </c>
      <c r="AI3678" s="3">
        <f t="shared" si="1546"/>
        <v>4697175.1400123844</v>
      </c>
      <c r="AJ3678" s="3">
        <f t="shared" si="1547"/>
        <v>195334.86929696321</v>
      </c>
      <c r="AK3678" s="3">
        <f t="shared" si="1548"/>
        <v>2896966.6756779836</v>
      </c>
      <c r="AL3678" s="3">
        <f t="shared" si="1549"/>
        <v>426282.54167442286</v>
      </c>
      <c r="AM3678" s="3">
        <f t="shared" si="1550"/>
        <v>411110.04125316953</v>
      </c>
      <c r="AN3678" s="3">
        <f t="shared" si="1551"/>
        <v>205322.81121132671</v>
      </c>
      <c r="AO3678" s="3">
        <f t="shared" si="1552"/>
        <v>7185331.5949996468</v>
      </c>
      <c r="AP3678" s="3">
        <f t="shared" si="1553"/>
        <v>244395.68064405248</v>
      </c>
      <c r="AQ3678" s="3">
        <f t="shared" si="1554"/>
        <v>110943.92439897014</v>
      </c>
      <c r="AR3678" s="3">
        <f t="shared" si="1555"/>
        <v>0</v>
      </c>
      <c r="AS3678" s="3">
        <f t="shared" si="1556"/>
        <v>0</v>
      </c>
      <c r="AT3678" s="3">
        <f t="shared" si="1557"/>
        <v>0</v>
      </c>
      <c r="AU3678" s="3">
        <f t="shared" si="1558"/>
        <v>0</v>
      </c>
      <c r="AV3678" s="3">
        <f t="shared" si="1559"/>
        <v>0</v>
      </c>
      <c r="AW3678" s="3">
        <f t="shared" si="1560"/>
        <v>0</v>
      </c>
      <c r="AX3678" s="3">
        <f t="shared" si="1563"/>
        <v>18548279.363730893</v>
      </c>
      <c r="AY3678" s="3">
        <f t="shared" si="1564"/>
        <v>17</v>
      </c>
      <c r="AZ3678" s="3">
        <f t="shared" si="1561"/>
        <v>0</v>
      </c>
      <c r="BA3678" s="3">
        <v>6602862.7570785061</v>
      </c>
      <c r="BB3678">
        <f t="shared" si="1565"/>
        <v>0.73540000000000005</v>
      </c>
    </row>
    <row r="3679" spans="1:54">
      <c r="A3679" s="2">
        <v>3678</v>
      </c>
      <c r="B3679">
        <v>18</v>
      </c>
      <c r="C3679" s="3">
        <v>451946.42832011729</v>
      </c>
      <c r="D3679" s="3">
        <v>683923.77519950003</v>
      </c>
      <c r="E3679" s="3">
        <v>13738.316975457627</v>
      </c>
      <c r="F3679" s="3">
        <v>25372.098590653928</v>
      </c>
      <c r="G3679" s="3">
        <v>121628.74214830906</v>
      </c>
      <c r="H3679" s="3">
        <v>1028586.0867852134</v>
      </c>
      <c r="I3679" s="3">
        <v>63532.940196584401</v>
      </c>
      <c r="J3679" s="3">
        <v>627731.76888165378</v>
      </c>
      <c r="K3679" s="3">
        <v>212843.28136052564</v>
      </c>
      <c r="L3679" s="3">
        <v>371831.2410079377</v>
      </c>
      <c r="M3679" s="3">
        <v>140587.94682985428</v>
      </c>
      <c r="N3679" s="3">
        <v>102556.43545581815</v>
      </c>
      <c r="O3679" s="3">
        <v>119287.17526499544</v>
      </c>
      <c r="P3679" s="3">
        <v>41191.199251987935</v>
      </c>
      <c r="Q3679" s="3">
        <v>60112.185658598479</v>
      </c>
      <c r="R3679" s="3">
        <v>522202.93329044519</v>
      </c>
      <c r="S3679" s="3">
        <v>577997.90989568282</v>
      </c>
      <c r="T3679" s="3">
        <v>23435.367690829127</v>
      </c>
      <c r="U3679" s="3">
        <v>0</v>
      </c>
      <c r="V3679" s="3">
        <v>0</v>
      </c>
      <c r="W3679" s="3">
        <v>0</v>
      </c>
      <c r="X3679" s="3">
        <v>0</v>
      </c>
      <c r="Y3679" s="3">
        <v>0</v>
      </c>
      <c r="AA3679" s="3">
        <f t="shared" si="1562"/>
        <v>451946.42832011729</v>
      </c>
      <c r="AB3679" s="3">
        <f t="shared" si="1539"/>
        <v>683923.77519950003</v>
      </c>
      <c r="AC3679" s="3">
        <f t="shared" si="1540"/>
        <v>13738.316975457627</v>
      </c>
      <c r="AD3679" s="3">
        <f t="shared" si="1541"/>
        <v>25372.098590653928</v>
      </c>
      <c r="AE3679" s="3">
        <f t="shared" si="1542"/>
        <v>121628.74214830906</v>
      </c>
      <c r="AF3679" s="3">
        <f t="shared" si="1543"/>
        <v>1028586.0867852134</v>
      </c>
      <c r="AG3679" s="3">
        <f t="shared" si="1544"/>
        <v>63532.940196584401</v>
      </c>
      <c r="AH3679" s="3">
        <f t="shared" si="1545"/>
        <v>627731.76888165378</v>
      </c>
      <c r="AI3679" s="3">
        <f t="shared" si="1546"/>
        <v>212843.28136052564</v>
      </c>
      <c r="AJ3679" s="3">
        <f t="shared" si="1547"/>
        <v>371831.2410079377</v>
      </c>
      <c r="AK3679" s="3">
        <f t="shared" si="1548"/>
        <v>140587.94682985428</v>
      </c>
      <c r="AL3679" s="3">
        <f t="shared" si="1549"/>
        <v>102556.43545581815</v>
      </c>
      <c r="AM3679" s="3">
        <f t="shared" si="1550"/>
        <v>119287.17526499544</v>
      </c>
      <c r="AN3679" s="3">
        <f t="shared" si="1551"/>
        <v>41191.199251987935</v>
      </c>
      <c r="AO3679" s="3">
        <f t="shared" si="1552"/>
        <v>60112.185658598479</v>
      </c>
      <c r="AP3679" s="3">
        <f t="shared" si="1553"/>
        <v>522202.93329044519</v>
      </c>
      <c r="AQ3679" s="3">
        <f t="shared" si="1554"/>
        <v>577997.90989568282</v>
      </c>
      <c r="AR3679" s="3">
        <f t="shared" si="1555"/>
        <v>23435.367690829127</v>
      </c>
      <c r="AS3679" s="3">
        <f t="shared" si="1556"/>
        <v>0</v>
      </c>
      <c r="AT3679" s="3">
        <f t="shared" si="1557"/>
        <v>0</v>
      </c>
      <c r="AU3679" s="3">
        <f t="shared" si="1558"/>
        <v>0</v>
      </c>
      <c r="AV3679" s="3">
        <f t="shared" si="1559"/>
        <v>0</v>
      </c>
      <c r="AW3679" s="3">
        <f t="shared" si="1560"/>
        <v>0</v>
      </c>
      <c r="AX3679" s="3">
        <f t="shared" si="1563"/>
        <v>5188505.8328041639</v>
      </c>
      <c r="AY3679" s="3">
        <f t="shared" si="1564"/>
        <v>18</v>
      </c>
      <c r="AZ3679" s="3">
        <f t="shared" si="1561"/>
        <v>0</v>
      </c>
      <c r="BA3679" s="3">
        <v>6605984.5134825539</v>
      </c>
      <c r="BB3679">
        <f t="shared" si="1565"/>
        <v>0.73560000000000003</v>
      </c>
    </row>
    <row r="3680" spans="1:54">
      <c r="A3680" s="2">
        <v>3679</v>
      </c>
      <c r="B3680">
        <v>16</v>
      </c>
      <c r="C3680" s="3">
        <v>352441.66523681546</v>
      </c>
      <c r="D3680" s="3">
        <v>257401.4890872096</v>
      </c>
      <c r="E3680" s="3">
        <v>175773.9420364619</v>
      </c>
      <c r="F3680" s="3">
        <v>326587.3253589989</v>
      </c>
      <c r="G3680" s="3">
        <v>487366.556997445</v>
      </c>
      <c r="H3680" s="3">
        <v>151244.82876853429</v>
      </c>
      <c r="I3680" s="3">
        <v>79112.528933334295</v>
      </c>
      <c r="J3680" s="3">
        <v>195162.59707388026</v>
      </c>
      <c r="K3680" s="3">
        <v>59992.285886731057</v>
      </c>
      <c r="L3680" s="3">
        <v>4992.3365643381949</v>
      </c>
      <c r="M3680" s="3">
        <v>309423.50222044869</v>
      </c>
      <c r="N3680" s="3">
        <v>3208096.5370607628</v>
      </c>
      <c r="O3680" s="3">
        <v>349213.48620536522</v>
      </c>
      <c r="P3680" s="3">
        <v>2695071.3904747791</v>
      </c>
      <c r="Q3680" s="3">
        <v>65983.699737566989</v>
      </c>
      <c r="R3680" s="3">
        <v>37455.598394866414</v>
      </c>
      <c r="S3680" s="3">
        <v>0</v>
      </c>
      <c r="T3680" s="3">
        <v>0</v>
      </c>
      <c r="U3680" s="3">
        <v>0</v>
      </c>
      <c r="V3680" s="3">
        <v>0</v>
      </c>
      <c r="W3680" s="3">
        <v>0</v>
      </c>
      <c r="X3680" s="3">
        <v>0</v>
      </c>
      <c r="Y3680" s="3">
        <v>0</v>
      </c>
      <c r="AA3680" s="3">
        <f t="shared" si="1562"/>
        <v>352441.66523681546</v>
      </c>
      <c r="AB3680" s="3">
        <f t="shared" si="1539"/>
        <v>257401.4890872096</v>
      </c>
      <c r="AC3680" s="3">
        <f t="shared" si="1540"/>
        <v>175773.9420364619</v>
      </c>
      <c r="AD3680" s="3">
        <f t="shared" si="1541"/>
        <v>326587.3253589989</v>
      </c>
      <c r="AE3680" s="3">
        <f t="shared" si="1542"/>
        <v>487366.556997445</v>
      </c>
      <c r="AF3680" s="3">
        <f t="shared" si="1543"/>
        <v>151244.82876853429</v>
      </c>
      <c r="AG3680" s="3">
        <f t="shared" si="1544"/>
        <v>79112.528933334295</v>
      </c>
      <c r="AH3680" s="3">
        <f t="shared" si="1545"/>
        <v>195162.59707388026</v>
      </c>
      <c r="AI3680" s="3">
        <f t="shared" si="1546"/>
        <v>59992.285886731057</v>
      </c>
      <c r="AJ3680" s="3">
        <f t="shared" si="1547"/>
        <v>4992.3365643381949</v>
      </c>
      <c r="AK3680" s="3">
        <f t="shared" si="1548"/>
        <v>309423.50222044869</v>
      </c>
      <c r="AL3680" s="3">
        <f t="shared" si="1549"/>
        <v>3208096.5370607628</v>
      </c>
      <c r="AM3680" s="3">
        <f t="shared" si="1550"/>
        <v>349213.48620536522</v>
      </c>
      <c r="AN3680" s="3">
        <f t="shared" si="1551"/>
        <v>2695071.3904747791</v>
      </c>
      <c r="AO3680" s="3">
        <f t="shared" si="1552"/>
        <v>65983.699737566989</v>
      </c>
      <c r="AP3680" s="3">
        <f t="shared" si="1553"/>
        <v>37455.598394866414</v>
      </c>
      <c r="AQ3680" s="3">
        <f t="shared" si="1554"/>
        <v>0</v>
      </c>
      <c r="AR3680" s="3">
        <f t="shared" si="1555"/>
        <v>0</v>
      </c>
      <c r="AS3680" s="3">
        <f t="shared" si="1556"/>
        <v>0</v>
      </c>
      <c r="AT3680" s="3">
        <f t="shared" si="1557"/>
        <v>0</v>
      </c>
      <c r="AU3680" s="3">
        <f t="shared" si="1558"/>
        <v>0</v>
      </c>
      <c r="AV3680" s="3">
        <f t="shared" si="1559"/>
        <v>0</v>
      </c>
      <c r="AW3680" s="3">
        <f t="shared" si="1560"/>
        <v>0</v>
      </c>
      <c r="AX3680" s="3">
        <f t="shared" si="1563"/>
        <v>8755319.7700375393</v>
      </c>
      <c r="AY3680" s="3">
        <f t="shared" si="1564"/>
        <v>16</v>
      </c>
      <c r="AZ3680" s="3">
        <f t="shared" si="1561"/>
        <v>0</v>
      </c>
      <c r="BA3680" s="3">
        <v>6610198.2484732345</v>
      </c>
      <c r="BB3680">
        <f t="shared" si="1565"/>
        <v>0.73580000000000001</v>
      </c>
    </row>
    <row r="3681" spans="1:54">
      <c r="A3681" s="2">
        <v>3680</v>
      </c>
      <c r="B3681">
        <v>13</v>
      </c>
      <c r="C3681" s="3">
        <v>249110.37673323444</v>
      </c>
      <c r="D3681" s="3">
        <v>1940182.3399821622</v>
      </c>
      <c r="E3681" s="3">
        <v>687719.18265922123</v>
      </c>
      <c r="F3681" s="3">
        <v>256233.57634664705</v>
      </c>
      <c r="G3681" s="3">
        <v>17249.72543693925</v>
      </c>
      <c r="H3681" s="3">
        <v>973447.66789049876</v>
      </c>
      <c r="I3681" s="3">
        <v>138733.74832406311</v>
      </c>
      <c r="J3681" s="3">
        <v>58955.681905337857</v>
      </c>
      <c r="K3681" s="3">
        <v>77751.202565837972</v>
      </c>
      <c r="L3681" s="3">
        <v>19212.079059875101</v>
      </c>
      <c r="M3681" s="3">
        <v>64009.873868038048</v>
      </c>
      <c r="N3681" s="3">
        <v>73851.18466618449</v>
      </c>
      <c r="O3681" s="3">
        <v>116660.8659013763</v>
      </c>
      <c r="P3681" s="3">
        <v>0</v>
      </c>
      <c r="Q3681" s="3">
        <v>0</v>
      </c>
      <c r="R3681" s="3">
        <v>0</v>
      </c>
      <c r="S3681" s="3">
        <v>0</v>
      </c>
      <c r="T3681" s="3">
        <v>0</v>
      </c>
      <c r="U3681" s="3">
        <v>0</v>
      </c>
      <c r="V3681" s="3">
        <v>0</v>
      </c>
      <c r="W3681" s="3">
        <v>0</v>
      </c>
      <c r="X3681" s="3">
        <v>0</v>
      </c>
      <c r="Y3681" s="3">
        <v>0</v>
      </c>
      <c r="AA3681" s="3">
        <f t="shared" si="1562"/>
        <v>249110.37673323444</v>
      </c>
      <c r="AB3681" s="3">
        <f t="shared" si="1539"/>
        <v>1940182.3399821622</v>
      </c>
      <c r="AC3681" s="3">
        <f t="shared" si="1540"/>
        <v>687719.18265922123</v>
      </c>
      <c r="AD3681" s="3">
        <f t="shared" si="1541"/>
        <v>256233.57634664705</v>
      </c>
      <c r="AE3681" s="3">
        <f t="shared" si="1542"/>
        <v>17249.72543693925</v>
      </c>
      <c r="AF3681" s="3">
        <f t="shared" si="1543"/>
        <v>973447.66789049876</v>
      </c>
      <c r="AG3681" s="3">
        <f t="shared" si="1544"/>
        <v>138733.74832406311</v>
      </c>
      <c r="AH3681" s="3">
        <f t="shared" si="1545"/>
        <v>58955.681905337857</v>
      </c>
      <c r="AI3681" s="3">
        <f t="shared" si="1546"/>
        <v>77751.202565837972</v>
      </c>
      <c r="AJ3681" s="3">
        <f t="shared" si="1547"/>
        <v>19212.079059875101</v>
      </c>
      <c r="AK3681" s="3">
        <f t="shared" si="1548"/>
        <v>64009.873868038048</v>
      </c>
      <c r="AL3681" s="3">
        <f t="shared" si="1549"/>
        <v>73851.18466618449</v>
      </c>
      <c r="AM3681" s="3">
        <f t="shared" si="1550"/>
        <v>116660.8659013763</v>
      </c>
      <c r="AN3681" s="3">
        <f t="shared" si="1551"/>
        <v>0</v>
      </c>
      <c r="AO3681" s="3">
        <f t="shared" si="1552"/>
        <v>0</v>
      </c>
      <c r="AP3681" s="3">
        <f t="shared" si="1553"/>
        <v>0</v>
      </c>
      <c r="AQ3681" s="3">
        <f t="shared" si="1554"/>
        <v>0</v>
      </c>
      <c r="AR3681" s="3">
        <f t="shared" si="1555"/>
        <v>0</v>
      </c>
      <c r="AS3681" s="3">
        <f t="shared" si="1556"/>
        <v>0</v>
      </c>
      <c r="AT3681" s="3">
        <f t="shared" si="1557"/>
        <v>0</v>
      </c>
      <c r="AU3681" s="3">
        <f t="shared" si="1558"/>
        <v>0</v>
      </c>
      <c r="AV3681" s="3">
        <f t="shared" si="1559"/>
        <v>0</v>
      </c>
      <c r="AW3681" s="3">
        <f t="shared" si="1560"/>
        <v>0</v>
      </c>
      <c r="AX3681" s="3">
        <f t="shared" si="1563"/>
        <v>4673117.5053394148</v>
      </c>
      <c r="AY3681" s="3">
        <f t="shared" si="1564"/>
        <v>13</v>
      </c>
      <c r="AZ3681" s="3">
        <f t="shared" si="1561"/>
        <v>0</v>
      </c>
      <c r="BA3681" s="3">
        <v>6612410.9261539029</v>
      </c>
      <c r="BB3681">
        <f t="shared" si="1565"/>
        <v>0.73599999999999999</v>
      </c>
    </row>
    <row r="3682" spans="1:54">
      <c r="A3682" s="2">
        <v>3681</v>
      </c>
      <c r="B3682">
        <v>11</v>
      </c>
      <c r="C3682" s="3">
        <v>260815.65133537079</v>
      </c>
      <c r="D3682" s="3">
        <v>112191.56928461851</v>
      </c>
      <c r="E3682" s="3">
        <v>120331.99983884639</v>
      </c>
      <c r="F3682" s="3">
        <v>487954.90473986516</v>
      </c>
      <c r="G3682" s="3">
        <v>123593.0971910244</v>
      </c>
      <c r="H3682" s="3">
        <v>630862.54160534579</v>
      </c>
      <c r="I3682" s="3">
        <v>154799.01228562853</v>
      </c>
      <c r="J3682" s="3">
        <v>109643.03940983154</v>
      </c>
      <c r="K3682" s="3">
        <v>52322.979530007942</v>
      </c>
      <c r="L3682" s="3">
        <v>1459570.3542221542</v>
      </c>
      <c r="M3682" s="3">
        <v>1448772.9181699946</v>
      </c>
      <c r="N3682" s="3">
        <v>0</v>
      </c>
      <c r="O3682" s="3">
        <v>0</v>
      </c>
      <c r="P3682" s="3">
        <v>0</v>
      </c>
      <c r="Q3682" s="3">
        <v>0</v>
      </c>
      <c r="R3682" s="3">
        <v>0</v>
      </c>
      <c r="S3682" s="3">
        <v>0</v>
      </c>
      <c r="T3682" s="3">
        <v>0</v>
      </c>
      <c r="U3682" s="3">
        <v>0</v>
      </c>
      <c r="V3682" s="3">
        <v>0</v>
      </c>
      <c r="W3682" s="3">
        <v>0</v>
      </c>
      <c r="X3682" s="3">
        <v>0</v>
      </c>
      <c r="Y3682" s="3">
        <v>0</v>
      </c>
      <c r="AA3682" s="3">
        <f t="shared" si="1562"/>
        <v>260815.65133537079</v>
      </c>
      <c r="AB3682" s="3">
        <f t="shared" si="1539"/>
        <v>112191.56928461851</v>
      </c>
      <c r="AC3682" s="3">
        <f t="shared" si="1540"/>
        <v>120331.99983884639</v>
      </c>
      <c r="AD3682" s="3">
        <f t="shared" si="1541"/>
        <v>487954.90473986516</v>
      </c>
      <c r="AE3682" s="3">
        <f t="shared" si="1542"/>
        <v>123593.0971910244</v>
      </c>
      <c r="AF3682" s="3">
        <f t="shared" si="1543"/>
        <v>630862.54160534579</v>
      </c>
      <c r="AG3682" s="3">
        <f t="shared" si="1544"/>
        <v>154799.01228562853</v>
      </c>
      <c r="AH3682" s="3">
        <f t="shared" si="1545"/>
        <v>109643.03940983154</v>
      </c>
      <c r="AI3682" s="3">
        <f t="shared" si="1546"/>
        <v>52322.979530007942</v>
      </c>
      <c r="AJ3682" s="3">
        <f t="shared" si="1547"/>
        <v>1459570.3542221542</v>
      </c>
      <c r="AK3682" s="3">
        <f t="shared" si="1548"/>
        <v>1448772.9181699946</v>
      </c>
      <c r="AL3682" s="3">
        <f t="shared" si="1549"/>
        <v>0</v>
      </c>
      <c r="AM3682" s="3">
        <f t="shared" si="1550"/>
        <v>0</v>
      </c>
      <c r="AN3682" s="3">
        <f t="shared" si="1551"/>
        <v>0</v>
      </c>
      <c r="AO3682" s="3">
        <f t="shared" si="1552"/>
        <v>0</v>
      </c>
      <c r="AP3682" s="3">
        <f t="shared" si="1553"/>
        <v>0</v>
      </c>
      <c r="AQ3682" s="3">
        <f t="shared" si="1554"/>
        <v>0</v>
      </c>
      <c r="AR3682" s="3">
        <f t="shared" si="1555"/>
        <v>0</v>
      </c>
      <c r="AS3682" s="3">
        <f t="shared" si="1556"/>
        <v>0</v>
      </c>
      <c r="AT3682" s="3">
        <f t="shared" si="1557"/>
        <v>0</v>
      </c>
      <c r="AU3682" s="3">
        <f t="shared" si="1558"/>
        <v>0</v>
      </c>
      <c r="AV3682" s="3">
        <f t="shared" si="1559"/>
        <v>0</v>
      </c>
      <c r="AW3682" s="3">
        <f t="shared" si="1560"/>
        <v>0</v>
      </c>
      <c r="AX3682" s="3">
        <f t="shared" si="1563"/>
        <v>4960858.0676126881</v>
      </c>
      <c r="AY3682" s="3">
        <f t="shared" si="1564"/>
        <v>11</v>
      </c>
      <c r="AZ3682" s="3">
        <f t="shared" si="1561"/>
        <v>0</v>
      </c>
      <c r="BA3682" s="3">
        <v>6614670.288366179</v>
      </c>
      <c r="BB3682">
        <f t="shared" si="1565"/>
        <v>0.73619999999999997</v>
      </c>
    </row>
    <row r="3683" spans="1:54">
      <c r="A3683" s="2">
        <v>3682</v>
      </c>
      <c r="B3683">
        <v>14</v>
      </c>
      <c r="C3683" s="3">
        <v>92134.398371899675</v>
      </c>
      <c r="D3683" s="3">
        <v>304763.4053270634</v>
      </c>
      <c r="E3683" s="3">
        <v>220951.94783382336</v>
      </c>
      <c r="F3683" s="3">
        <v>328005.29358589993</v>
      </c>
      <c r="G3683" s="3">
        <v>190777.89254981923</v>
      </c>
      <c r="H3683" s="3">
        <v>558486.31560421048</v>
      </c>
      <c r="I3683" s="3">
        <v>395684.75613580586</v>
      </c>
      <c r="J3683" s="3">
        <v>63421.068057939185</v>
      </c>
      <c r="K3683" s="3">
        <v>724523.27858872479</v>
      </c>
      <c r="L3683" s="3">
        <v>16578.427961808735</v>
      </c>
      <c r="M3683" s="3">
        <v>51820.648808997816</v>
      </c>
      <c r="N3683" s="3">
        <v>12788.734325389902</v>
      </c>
      <c r="O3683" s="3">
        <v>2253189.7587988274</v>
      </c>
      <c r="P3683" s="3">
        <v>284661.15186507488</v>
      </c>
      <c r="Q3683" s="3">
        <v>0</v>
      </c>
      <c r="R3683" s="3">
        <v>0</v>
      </c>
      <c r="S3683" s="3">
        <v>0</v>
      </c>
      <c r="T3683" s="3">
        <v>0</v>
      </c>
      <c r="U3683" s="3">
        <v>0</v>
      </c>
      <c r="V3683" s="3">
        <v>0</v>
      </c>
      <c r="W3683" s="3">
        <v>0</v>
      </c>
      <c r="X3683" s="3">
        <v>0</v>
      </c>
      <c r="Y3683" s="3">
        <v>0</v>
      </c>
      <c r="AA3683" s="3">
        <f t="shared" si="1562"/>
        <v>92134.398371899675</v>
      </c>
      <c r="AB3683" s="3">
        <f t="shared" si="1539"/>
        <v>304763.4053270634</v>
      </c>
      <c r="AC3683" s="3">
        <f t="shared" si="1540"/>
        <v>220951.94783382336</v>
      </c>
      <c r="AD3683" s="3">
        <f t="shared" si="1541"/>
        <v>328005.29358589993</v>
      </c>
      <c r="AE3683" s="3">
        <f t="shared" si="1542"/>
        <v>190777.89254981923</v>
      </c>
      <c r="AF3683" s="3">
        <f t="shared" si="1543"/>
        <v>558486.31560421048</v>
      </c>
      <c r="AG3683" s="3">
        <f t="shared" si="1544"/>
        <v>395684.75613580586</v>
      </c>
      <c r="AH3683" s="3">
        <f t="shared" si="1545"/>
        <v>63421.068057939185</v>
      </c>
      <c r="AI3683" s="3">
        <f t="shared" si="1546"/>
        <v>724523.27858872479</v>
      </c>
      <c r="AJ3683" s="3">
        <f t="shared" si="1547"/>
        <v>16578.427961808735</v>
      </c>
      <c r="AK3683" s="3">
        <f t="shared" si="1548"/>
        <v>51820.648808997816</v>
      </c>
      <c r="AL3683" s="3">
        <f t="shared" si="1549"/>
        <v>12788.734325389902</v>
      </c>
      <c r="AM3683" s="3">
        <f t="shared" si="1550"/>
        <v>2253189.7587988274</v>
      </c>
      <c r="AN3683" s="3">
        <f t="shared" si="1551"/>
        <v>284661.15186507488</v>
      </c>
      <c r="AO3683" s="3">
        <f t="shared" si="1552"/>
        <v>0</v>
      </c>
      <c r="AP3683" s="3">
        <f t="shared" si="1553"/>
        <v>0</v>
      </c>
      <c r="AQ3683" s="3">
        <f t="shared" si="1554"/>
        <v>0</v>
      </c>
      <c r="AR3683" s="3">
        <f t="shared" si="1555"/>
        <v>0</v>
      </c>
      <c r="AS3683" s="3">
        <f t="shared" si="1556"/>
        <v>0</v>
      </c>
      <c r="AT3683" s="3">
        <f t="shared" si="1557"/>
        <v>0</v>
      </c>
      <c r="AU3683" s="3">
        <f t="shared" si="1558"/>
        <v>0</v>
      </c>
      <c r="AV3683" s="3">
        <f t="shared" si="1559"/>
        <v>0</v>
      </c>
      <c r="AW3683" s="3">
        <f t="shared" si="1560"/>
        <v>0</v>
      </c>
      <c r="AX3683" s="3">
        <f t="shared" si="1563"/>
        <v>5497787.077815285</v>
      </c>
      <c r="AY3683" s="3">
        <f t="shared" si="1564"/>
        <v>14</v>
      </c>
      <c r="AZ3683" s="3">
        <f t="shared" si="1561"/>
        <v>0</v>
      </c>
      <c r="BA3683" s="3">
        <v>6627210.3714087512</v>
      </c>
      <c r="BB3683">
        <f t="shared" si="1565"/>
        <v>0.73640000000000005</v>
      </c>
    </row>
    <row r="3684" spans="1:54">
      <c r="A3684" s="2">
        <v>3683</v>
      </c>
      <c r="B3684">
        <v>18</v>
      </c>
      <c r="C3684" s="3">
        <v>4421174.0317627732</v>
      </c>
      <c r="D3684" s="3">
        <v>334933.48206665291</v>
      </c>
      <c r="E3684" s="3">
        <v>18169.794177036161</v>
      </c>
      <c r="F3684" s="3">
        <v>82081.549875929457</v>
      </c>
      <c r="G3684" s="3">
        <v>3066706.8795806025</v>
      </c>
      <c r="H3684" s="3">
        <v>217535.09636029077</v>
      </c>
      <c r="I3684" s="3">
        <v>663251.78964375006</v>
      </c>
      <c r="J3684" s="3">
        <v>1857.1418100772153</v>
      </c>
      <c r="K3684" s="3">
        <v>135259.03511016117</v>
      </c>
      <c r="L3684" s="3">
        <v>384320.83732566494</v>
      </c>
      <c r="M3684" s="3">
        <v>677282.49133548082</v>
      </c>
      <c r="N3684" s="3">
        <v>301321.79504476814</v>
      </c>
      <c r="O3684" s="3">
        <v>110325.44453176946</v>
      </c>
      <c r="P3684" s="3">
        <v>2759684.0137606864</v>
      </c>
      <c r="Q3684" s="3">
        <v>51874.819422316497</v>
      </c>
      <c r="R3684" s="3">
        <v>38160.32104893931</v>
      </c>
      <c r="S3684" s="3">
        <v>324777.05975805677</v>
      </c>
      <c r="T3684" s="3">
        <v>103221.75596743573</v>
      </c>
      <c r="U3684" s="3">
        <v>0</v>
      </c>
      <c r="V3684" s="3">
        <v>0</v>
      </c>
      <c r="W3684" s="3">
        <v>0</v>
      </c>
      <c r="X3684" s="3">
        <v>0</v>
      </c>
      <c r="Y3684" s="3">
        <v>0</v>
      </c>
      <c r="AA3684" s="3">
        <f t="shared" si="1562"/>
        <v>4421174.0317627732</v>
      </c>
      <c r="AB3684" s="3">
        <f t="shared" si="1539"/>
        <v>334933.48206665291</v>
      </c>
      <c r="AC3684" s="3">
        <f t="shared" si="1540"/>
        <v>18169.794177036161</v>
      </c>
      <c r="AD3684" s="3">
        <f t="shared" si="1541"/>
        <v>82081.549875929457</v>
      </c>
      <c r="AE3684" s="3">
        <f t="shared" si="1542"/>
        <v>3066706.8795806025</v>
      </c>
      <c r="AF3684" s="3">
        <f t="shared" si="1543"/>
        <v>217535.09636029077</v>
      </c>
      <c r="AG3684" s="3">
        <f t="shared" si="1544"/>
        <v>663251.78964375006</v>
      </c>
      <c r="AH3684" s="3">
        <f t="shared" si="1545"/>
        <v>1857.1418100772153</v>
      </c>
      <c r="AI3684" s="3">
        <f t="shared" si="1546"/>
        <v>135259.03511016117</v>
      </c>
      <c r="AJ3684" s="3">
        <f t="shared" si="1547"/>
        <v>384320.83732566494</v>
      </c>
      <c r="AK3684" s="3">
        <f t="shared" si="1548"/>
        <v>677282.49133548082</v>
      </c>
      <c r="AL3684" s="3">
        <f t="shared" si="1549"/>
        <v>301321.79504476814</v>
      </c>
      <c r="AM3684" s="3">
        <f t="shared" si="1550"/>
        <v>110325.44453176946</v>
      </c>
      <c r="AN3684" s="3">
        <f t="shared" si="1551"/>
        <v>2759684.0137606864</v>
      </c>
      <c r="AO3684" s="3">
        <f t="shared" si="1552"/>
        <v>51874.819422316497</v>
      </c>
      <c r="AP3684" s="3">
        <f t="shared" si="1553"/>
        <v>38160.32104893931</v>
      </c>
      <c r="AQ3684" s="3">
        <f t="shared" si="1554"/>
        <v>324777.05975805677</v>
      </c>
      <c r="AR3684" s="3">
        <f t="shared" si="1555"/>
        <v>103221.75596743573</v>
      </c>
      <c r="AS3684" s="3">
        <f t="shared" si="1556"/>
        <v>0</v>
      </c>
      <c r="AT3684" s="3">
        <f t="shared" si="1557"/>
        <v>0</v>
      </c>
      <c r="AU3684" s="3">
        <f t="shared" si="1558"/>
        <v>0</v>
      </c>
      <c r="AV3684" s="3">
        <f t="shared" si="1559"/>
        <v>0</v>
      </c>
      <c r="AW3684" s="3">
        <f t="shared" si="1560"/>
        <v>0</v>
      </c>
      <c r="AX3684" s="3">
        <f t="shared" si="1563"/>
        <v>13691937.338582387</v>
      </c>
      <c r="AY3684" s="3">
        <f t="shared" si="1564"/>
        <v>18</v>
      </c>
      <c r="AZ3684" s="3">
        <f t="shared" si="1561"/>
        <v>0</v>
      </c>
      <c r="BA3684" s="3">
        <v>6629118.7173293205</v>
      </c>
      <c r="BB3684">
        <f t="shared" si="1565"/>
        <v>0.73660000000000003</v>
      </c>
    </row>
    <row r="3685" spans="1:54">
      <c r="A3685" s="2">
        <v>3684</v>
      </c>
      <c r="B3685">
        <v>14</v>
      </c>
      <c r="C3685" s="3">
        <v>141709.82026285425</v>
      </c>
      <c r="D3685" s="3">
        <v>97687.422790770084</v>
      </c>
      <c r="E3685" s="3">
        <v>207806.45460836386</v>
      </c>
      <c r="F3685" s="3">
        <v>171748.78795833781</v>
      </c>
      <c r="G3685" s="3">
        <v>23873.016651057875</v>
      </c>
      <c r="H3685" s="3">
        <v>93890.208604177707</v>
      </c>
      <c r="I3685" s="3">
        <v>354759.4624171544</v>
      </c>
      <c r="J3685" s="3">
        <v>241315.97926318028</v>
      </c>
      <c r="K3685" s="3">
        <v>75776.867160882321</v>
      </c>
      <c r="L3685" s="3">
        <v>784847.26820851921</v>
      </c>
      <c r="M3685" s="3">
        <v>287745.45216091676</v>
      </c>
      <c r="N3685" s="3">
        <v>308874.80493682035</v>
      </c>
      <c r="O3685" s="3">
        <v>857220.43541069457</v>
      </c>
      <c r="P3685" s="3">
        <v>4795.4662994286518</v>
      </c>
      <c r="Q3685" s="3">
        <v>0</v>
      </c>
      <c r="R3685" s="3">
        <v>0</v>
      </c>
      <c r="S3685" s="3">
        <v>0</v>
      </c>
      <c r="T3685" s="3">
        <v>0</v>
      </c>
      <c r="U3685" s="3">
        <v>0</v>
      </c>
      <c r="V3685" s="3">
        <v>0</v>
      </c>
      <c r="W3685" s="3">
        <v>0</v>
      </c>
      <c r="X3685" s="3">
        <v>0</v>
      </c>
      <c r="Y3685" s="3">
        <v>0</v>
      </c>
      <c r="AA3685" s="3">
        <f t="shared" si="1562"/>
        <v>141709.82026285425</v>
      </c>
      <c r="AB3685" s="3">
        <f t="shared" si="1539"/>
        <v>97687.422790770084</v>
      </c>
      <c r="AC3685" s="3">
        <f t="shared" si="1540"/>
        <v>207806.45460836386</v>
      </c>
      <c r="AD3685" s="3">
        <f t="shared" si="1541"/>
        <v>171748.78795833781</v>
      </c>
      <c r="AE3685" s="3">
        <f t="shared" si="1542"/>
        <v>23873.016651057875</v>
      </c>
      <c r="AF3685" s="3">
        <f t="shared" si="1543"/>
        <v>93890.208604177707</v>
      </c>
      <c r="AG3685" s="3">
        <f t="shared" si="1544"/>
        <v>354759.4624171544</v>
      </c>
      <c r="AH3685" s="3">
        <f t="shared" si="1545"/>
        <v>241315.97926318028</v>
      </c>
      <c r="AI3685" s="3">
        <f t="shared" si="1546"/>
        <v>75776.867160882321</v>
      </c>
      <c r="AJ3685" s="3">
        <f t="shared" si="1547"/>
        <v>784847.26820851921</v>
      </c>
      <c r="AK3685" s="3">
        <f t="shared" si="1548"/>
        <v>287745.45216091676</v>
      </c>
      <c r="AL3685" s="3">
        <f t="shared" si="1549"/>
        <v>308874.80493682035</v>
      </c>
      <c r="AM3685" s="3">
        <f t="shared" si="1550"/>
        <v>857220.43541069457</v>
      </c>
      <c r="AN3685" s="3">
        <f t="shared" si="1551"/>
        <v>4795.4662994286518</v>
      </c>
      <c r="AO3685" s="3">
        <f t="shared" si="1552"/>
        <v>0</v>
      </c>
      <c r="AP3685" s="3">
        <f t="shared" si="1553"/>
        <v>0</v>
      </c>
      <c r="AQ3685" s="3">
        <f t="shared" si="1554"/>
        <v>0</v>
      </c>
      <c r="AR3685" s="3">
        <f t="shared" si="1555"/>
        <v>0</v>
      </c>
      <c r="AS3685" s="3">
        <f t="shared" si="1556"/>
        <v>0</v>
      </c>
      <c r="AT3685" s="3">
        <f t="shared" si="1557"/>
        <v>0</v>
      </c>
      <c r="AU3685" s="3">
        <f t="shared" si="1558"/>
        <v>0</v>
      </c>
      <c r="AV3685" s="3">
        <f t="shared" si="1559"/>
        <v>0</v>
      </c>
      <c r="AW3685" s="3">
        <f t="shared" si="1560"/>
        <v>0</v>
      </c>
      <c r="AX3685" s="3">
        <f t="shared" si="1563"/>
        <v>3652051.4467331581</v>
      </c>
      <c r="AY3685" s="3">
        <f t="shared" si="1564"/>
        <v>14</v>
      </c>
      <c r="AZ3685" s="3">
        <f t="shared" si="1561"/>
        <v>0</v>
      </c>
      <c r="BA3685" s="3">
        <v>6634501.2606868092</v>
      </c>
      <c r="BB3685">
        <f t="shared" si="1565"/>
        <v>0.73680000000000001</v>
      </c>
    </row>
    <row r="3686" spans="1:54">
      <c r="A3686" s="2">
        <v>3685</v>
      </c>
      <c r="B3686">
        <v>13</v>
      </c>
      <c r="C3686" s="3">
        <v>170368.61124304615</v>
      </c>
      <c r="D3686" s="3">
        <v>112579.27429318927</v>
      </c>
      <c r="E3686" s="3">
        <v>67471.65310612318</v>
      </c>
      <c r="F3686" s="3">
        <v>124046.58956759312</v>
      </c>
      <c r="G3686" s="3">
        <v>68913.642180692361</v>
      </c>
      <c r="H3686" s="3">
        <v>75223.602171312843</v>
      </c>
      <c r="I3686" s="3">
        <v>82474.085063571518</v>
      </c>
      <c r="J3686" s="3">
        <v>26683.150877436361</v>
      </c>
      <c r="K3686" s="3">
        <v>755903.66499495006</v>
      </c>
      <c r="L3686" s="3">
        <v>1026509.9586757089</v>
      </c>
      <c r="M3686" s="3">
        <v>90983.287236638658</v>
      </c>
      <c r="N3686" s="3">
        <v>644092.32829020941</v>
      </c>
      <c r="O3686" s="3">
        <v>342670.50153224956</v>
      </c>
      <c r="P3686" s="3">
        <v>0</v>
      </c>
      <c r="Q3686" s="3">
        <v>0</v>
      </c>
      <c r="R3686" s="3">
        <v>0</v>
      </c>
      <c r="S3686" s="3">
        <v>0</v>
      </c>
      <c r="T3686" s="3">
        <v>0</v>
      </c>
      <c r="U3686" s="3">
        <v>0</v>
      </c>
      <c r="V3686" s="3">
        <v>0</v>
      </c>
      <c r="W3686" s="3">
        <v>0</v>
      </c>
      <c r="X3686" s="3">
        <v>0</v>
      </c>
      <c r="Y3686" s="3">
        <v>0</v>
      </c>
      <c r="AA3686" s="3">
        <f t="shared" si="1562"/>
        <v>170368.61124304615</v>
      </c>
      <c r="AB3686" s="3">
        <f t="shared" si="1539"/>
        <v>112579.27429318927</v>
      </c>
      <c r="AC3686" s="3">
        <f t="shared" si="1540"/>
        <v>67471.65310612318</v>
      </c>
      <c r="AD3686" s="3">
        <f t="shared" si="1541"/>
        <v>124046.58956759312</v>
      </c>
      <c r="AE3686" s="3">
        <f t="shared" si="1542"/>
        <v>68913.642180692361</v>
      </c>
      <c r="AF3686" s="3">
        <f t="shared" si="1543"/>
        <v>75223.602171312843</v>
      </c>
      <c r="AG3686" s="3">
        <f t="shared" si="1544"/>
        <v>82474.085063571518</v>
      </c>
      <c r="AH3686" s="3">
        <f t="shared" si="1545"/>
        <v>26683.150877436361</v>
      </c>
      <c r="AI3686" s="3">
        <f t="shared" si="1546"/>
        <v>755903.66499495006</v>
      </c>
      <c r="AJ3686" s="3">
        <f t="shared" si="1547"/>
        <v>1026509.9586757089</v>
      </c>
      <c r="AK3686" s="3">
        <f t="shared" si="1548"/>
        <v>90983.287236638658</v>
      </c>
      <c r="AL3686" s="3">
        <f t="shared" si="1549"/>
        <v>644092.32829020941</v>
      </c>
      <c r="AM3686" s="3">
        <f t="shared" si="1550"/>
        <v>342670.50153224956</v>
      </c>
      <c r="AN3686" s="3">
        <f t="shared" si="1551"/>
        <v>0</v>
      </c>
      <c r="AO3686" s="3">
        <f t="shared" si="1552"/>
        <v>0</v>
      </c>
      <c r="AP3686" s="3">
        <f t="shared" si="1553"/>
        <v>0</v>
      </c>
      <c r="AQ3686" s="3">
        <f t="shared" si="1554"/>
        <v>0</v>
      </c>
      <c r="AR3686" s="3">
        <f t="shared" si="1555"/>
        <v>0</v>
      </c>
      <c r="AS3686" s="3">
        <f t="shared" si="1556"/>
        <v>0</v>
      </c>
      <c r="AT3686" s="3">
        <f t="shared" si="1557"/>
        <v>0</v>
      </c>
      <c r="AU3686" s="3">
        <f t="shared" si="1558"/>
        <v>0</v>
      </c>
      <c r="AV3686" s="3">
        <f t="shared" si="1559"/>
        <v>0</v>
      </c>
      <c r="AW3686" s="3">
        <f t="shared" si="1560"/>
        <v>0</v>
      </c>
      <c r="AX3686" s="3">
        <f t="shared" si="1563"/>
        <v>3587920.3492327216</v>
      </c>
      <c r="AY3686" s="3">
        <f t="shared" si="1564"/>
        <v>13</v>
      </c>
      <c r="AZ3686" s="3">
        <f t="shared" si="1561"/>
        <v>0</v>
      </c>
      <c r="BA3686" s="3">
        <v>6649753.3490351122</v>
      </c>
      <c r="BB3686">
        <f t="shared" si="1565"/>
        <v>0.73699999999999999</v>
      </c>
    </row>
    <row r="3687" spans="1:54">
      <c r="A3687" s="2">
        <v>3686</v>
      </c>
      <c r="B3687">
        <v>16</v>
      </c>
      <c r="C3687" s="3">
        <v>183747.27052621916</v>
      </c>
      <c r="D3687" s="3">
        <v>439832.01050172281</v>
      </c>
      <c r="E3687" s="3">
        <v>66091.748794971383</v>
      </c>
      <c r="F3687" s="3">
        <v>1331766.5969072832</v>
      </c>
      <c r="G3687" s="3">
        <v>369320.94169900089</v>
      </c>
      <c r="H3687" s="3">
        <v>348887.00289978617</v>
      </c>
      <c r="I3687" s="3">
        <v>175718.47842729656</v>
      </c>
      <c r="J3687" s="3">
        <v>856224.0630540729</v>
      </c>
      <c r="K3687" s="3">
        <v>1822573.0681709666</v>
      </c>
      <c r="L3687" s="3">
        <v>276644.5239932391</v>
      </c>
      <c r="M3687" s="3">
        <v>12525.343469398029</v>
      </c>
      <c r="N3687" s="3">
        <v>43264.64680414235</v>
      </c>
      <c r="O3687" s="3">
        <v>69427.202592740417</v>
      </c>
      <c r="P3687" s="3">
        <v>1189818.6250216758</v>
      </c>
      <c r="Q3687" s="3">
        <v>627441.09549635008</v>
      </c>
      <c r="R3687" s="3">
        <v>340042.17736063938</v>
      </c>
      <c r="S3687" s="3">
        <v>0</v>
      </c>
      <c r="T3687" s="3">
        <v>0</v>
      </c>
      <c r="U3687" s="3">
        <v>0</v>
      </c>
      <c r="V3687" s="3">
        <v>0</v>
      </c>
      <c r="W3687" s="3">
        <v>0</v>
      </c>
      <c r="X3687" s="3">
        <v>0</v>
      </c>
      <c r="Y3687" s="3">
        <v>0</v>
      </c>
      <c r="AA3687" s="3">
        <f t="shared" si="1562"/>
        <v>183747.27052621916</v>
      </c>
      <c r="AB3687" s="3">
        <f t="shared" si="1539"/>
        <v>439832.01050172281</v>
      </c>
      <c r="AC3687" s="3">
        <f t="shared" si="1540"/>
        <v>66091.748794971383</v>
      </c>
      <c r="AD3687" s="3">
        <f t="shared" si="1541"/>
        <v>1331766.5969072832</v>
      </c>
      <c r="AE3687" s="3">
        <f t="shared" si="1542"/>
        <v>369320.94169900089</v>
      </c>
      <c r="AF3687" s="3">
        <f t="shared" si="1543"/>
        <v>348887.00289978617</v>
      </c>
      <c r="AG3687" s="3">
        <f t="shared" si="1544"/>
        <v>175718.47842729656</v>
      </c>
      <c r="AH3687" s="3">
        <f t="shared" si="1545"/>
        <v>856224.0630540729</v>
      </c>
      <c r="AI3687" s="3">
        <f t="shared" si="1546"/>
        <v>1822573.0681709666</v>
      </c>
      <c r="AJ3687" s="3">
        <f t="shared" si="1547"/>
        <v>276644.5239932391</v>
      </c>
      <c r="AK3687" s="3">
        <f t="shared" si="1548"/>
        <v>12525.343469398029</v>
      </c>
      <c r="AL3687" s="3">
        <f t="shared" si="1549"/>
        <v>43264.64680414235</v>
      </c>
      <c r="AM3687" s="3">
        <f t="shared" si="1550"/>
        <v>69427.202592740417</v>
      </c>
      <c r="AN3687" s="3">
        <f t="shared" si="1551"/>
        <v>1189818.6250216758</v>
      </c>
      <c r="AO3687" s="3">
        <f t="shared" si="1552"/>
        <v>627441.09549635008</v>
      </c>
      <c r="AP3687" s="3">
        <f t="shared" si="1553"/>
        <v>340042.17736063938</v>
      </c>
      <c r="AQ3687" s="3">
        <f t="shared" si="1554"/>
        <v>0</v>
      </c>
      <c r="AR3687" s="3">
        <f t="shared" si="1555"/>
        <v>0</v>
      </c>
      <c r="AS3687" s="3">
        <f t="shared" si="1556"/>
        <v>0</v>
      </c>
      <c r="AT3687" s="3">
        <f t="shared" si="1557"/>
        <v>0</v>
      </c>
      <c r="AU3687" s="3">
        <f t="shared" si="1558"/>
        <v>0</v>
      </c>
      <c r="AV3687" s="3">
        <f t="shared" si="1559"/>
        <v>0</v>
      </c>
      <c r="AW3687" s="3">
        <f t="shared" si="1560"/>
        <v>0</v>
      </c>
      <c r="AX3687" s="3">
        <f t="shared" si="1563"/>
        <v>8153324.7957195044</v>
      </c>
      <c r="AY3687" s="3">
        <f t="shared" si="1564"/>
        <v>16</v>
      </c>
      <c r="AZ3687" s="3">
        <f t="shared" si="1561"/>
        <v>0</v>
      </c>
      <c r="BA3687" s="3">
        <v>6650686.3412474673</v>
      </c>
      <c r="BB3687">
        <f t="shared" si="1565"/>
        <v>0.73719999999999997</v>
      </c>
    </row>
    <row r="3688" spans="1:54">
      <c r="A3688" s="2">
        <v>3687</v>
      </c>
      <c r="B3688">
        <v>17</v>
      </c>
      <c r="C3688" s="3">
        <v>357701.09569330228</v>
      </c>
      <c r="D3688" s="3">
        <v>113563.3059019974</v>
      </c>
      <c r="E3688" s="3">
        <v>82481.194563505167</v>
      </c>
      <c r="F3688" s="3">
        <v>717531.38099200604</v>
      </c>
      <c r="G3688" s="3">
        <v>114062.64627627101</v>
      </c>
      <c r="H3688" s="3">
        <v>1170252.0294408211</v>
      </c>
      <c r="I3688" s="3">
        <v>119481.16944739044</v>
      </c>
      <c r="J3688" s="3">
        <v>2424900.7091849484</v>
      </c>
      <c r="K3688" s="3">
        <v>60208.244684924</v>
      </c>
      <c r="L3688" s="3">
        <v>75638.978573618442</v>
      </c>
      <c r="M3688" s="3">
        <v>17156.000124186801</v>
      </c>
      <c r="N3688" s="3">
        <v>106194.29737846476</v>
      </c>
      <c r="O3688" s="3">
        <v>64501.046172128037</v>
      </c>
      <c r="P3688" s="3">
        <v>15131.519129290002</v>
      </c>
      <c r="Q3688" s="3">
        <v>128364.98764067719</v>
      </c>
      <c r="R3688" s="3">
        <v>458933.42683067179</v>
      </c>
      <c r="S3688" s="3">
        <v>521989.43218152772</v>
      </c>
      <c r="T3688" s="3">
        <v>0</v>
      </c>
      <c r="U3688" s="3">
        <v>0</v>
      </c>
      <c r="V3688" s="3">
        <v>0</v>
      </c>
      <c r="W3688" s="3">
        <v>0</v>
      </c>
      <c r="X3688" s="3">
        <v>0</v>
      </c>
      <c r="Y3688" s="3">
        <v>0</v>
      </c>
      <c r="AA3688" s="3">
        <f t="shared" si="1562"/>
        <v>357701.09569330228</v>
      </c>
      <c r="AB3688" s="3">
        <f t="shared" si="1539"/>
        <v>113563.3059019974</v>
      </c>
      <c r="AC3688" s="3">
        <f t="shared" si="1540"/>
        <v>82481.194563505167</v>
      </c>
      <c r="AD3688" s="3">
        <f t="shared" si="1541"/>
        <v>717531.38099200604</v>
      </c>
      <c r="AE3688" s="3">
        <f t="shared" si="1542"/>
        <v>114062.64627627101</v>
      </c>
      <c r="AF3688" s="3">
        <f t="shared" si="1543"/>
        <v>1170252.0294408211</v>
      </c>
      <c r="AG3688" s="3">
        <f t="shared" si="1544"/>
        <v>119481.16944739044</v>
      </c>
      <c r="AH3688" s="3">
        <f t="shared" si="1545"/>
        <v>2424900.7091849484</v>
      </c>
      <c r="AI3688" s="3">
        <f t="shared" si="1546"/>
        <v>60208.244684924</v>
      </c>
      <c r="AJ3688" s="3">
        <f t="shared" si="1547"/>
        <v>75638.978573618442</v>
      </c>
      <c r="AK3688" s="3">
        <f t="shared" si="1548"/>
        <v>17156.000124186801</v>
      </c>
      <c r="AL3688" s="3">
        <f t="shared" si="1549"/>
        <v>106194.29737846476</v>
      </c>
      <c r="AM3688" s="3">
        <f t="shared" si="1550"/>
        <v>64501.046172128037</v>
      </c>
      <c r="AN3688" s="3">
        <f t="shared" si="1551"/>
        <v>15131.519129290002</v>
      </c>
      <c r="AO3688" s="3">
        <f t="shared" si="1552"/>
        <v>128364.98764067719</v>
      </c>
      <c r="AP3688" s="3">
        <f t="shared" si="1553"/>
        <v>458933.42683067179</v>
      </c>
      <c r="AQ3688" s="3">
        <f t="shared" si="1554"/>
        <v>521989.43218152772</v>
      </c>
      <c r="AR3688" s="3">
        <f t="shared" si="1555"/>
        <v>0</v>
      </c>
      <c r="AS3688" s="3">
        <f t="shared" si="1556"/>
        <v>0</v>
      </c>
      <c r="AT3688" s="3">
        <f t="shared" si="1557"/>
        <v>0</v>
      </c>
      <c r="AU3688" s="3">
        <f t="shared" si="1558"/>
        <v>0</v>
      </c>
      <c r="AV3688" s="3">
        <f t="shared" si="1559"/>
        <v>0</v>
      </c>
      <c r="AW3688" s="3">
        <f t="shared" si="1560"/>
        <v>0</v>
      </c>
      <c r="AX3688" s="3">
        <f t="shared" si="1563"/>
        <v>6548091.4642157312</v>
      </c>
      <c r="AY3688" s="3">
        <f t="shared" si="1564"/>
        <v>17</v>
      </c>
      <c r="AZ3688" s="3">
        <f t="shared" si="1561"/>
        <v>0</v>
      </c>
      <c r="BA3688" s="3">
        <v>6650812.3404023191</v>
      </c>
      <c r="BB3688">
        <f t="shared" si="1565"/>
        <v>0.73740000000000006</v>
      </c>
    </row>
    <row r="3689" spans="1:54">
      <c r="A3689" s="2">
        <v>3688</v>
      </c>
      <c r="B3689">
        <v>17</v>
      </c>
      <c r="C3689" s="3">
        <v>2098635.1911052987</v>
      </c>
      <c r="D3689" s="3">
        <v>77101.972394769342</v>
      </c>
      <c r="E3689" s="3">
        <v>199954.55271912596</v>
      </c>
      <c r="F3689" s="3">
        <v>20883.757667263701</v>
      </c>
      <c r="G3689" s="3">
        <v>27358.211948738055</v>
      </c>
      <c r="H3689" s="3">
        <v>66635.639029557846</v>
      </c>
      <c r="I3689" s="3">
        <v>258316.00496542244</v>
      </c>
      <c r="J3689" s="3">
        <v>11472.904450885271</v>
      </c>
      <c r="K3689" s="3">
        <v>15188.459296175353</v>
      </c>
      <c r="L3689" s="3">
        <v>107394.25771213803</v>
      </c>
      <c r="M3689" s="3">
        <v>262443.86660803034</v>
      </c>
      <c r="N3689" s="3">
        <v>95293.26458192525</v>
      </c>
      <c r="O3689" s="3">
        <v>98216.18565358741</v>
      </c>
      <c r="P3689" s="3">
        <v>18809.294882867227</v>
      </c>
      <c r="Q3689" s="3">
        <v>64571.019134242393</v>
      </c>
      <c r="R3689" s="3">
        <v>105049.72090616908</v>
      </c>
      <c r="S3689" s="3">
        <v>54663.423122510118</v>
      </c>
      <c r="T3689" s="3">
        <v>0</v>
      </c>
      <c r="U3689" s="3">
        <v>0</v>
      </c>
      <c r="V3689" s="3">
        <v>0</v>
      </c>
      <c r="W3689" s="3">
        <v>0</v>
      </c>
      <c r="X3689" s="3">
        <v>0</v>
      </c>
      <c r="Y3689" s="3">
        <v>0</v>
      </c>
      <c r="AA3689" s="3">
        <f t="shared" si="1562"/>
        <v>2098635.1911052987</v>
      </c>
      <c r="AB3689" s="3">
        <f t="shared" si="1539"/>
        <v>77101.972394769342</v>
      </c>
      <c r="AC3689" s="3">
        <f t="shared" si="1540"/>
        <v>199954.55271912596</v>
      </c>
      <c r="AD3689" s="3">
        <f t="shared" si="1541"/>
        <v>20883.757667263701</v>
      </c>
      <c r="AE3689" s="3">
        <f t="shared" si="1542"/>
        <v>27358.211948738055</v>
      </c>
      <c r="AF3689" s="3">
        <f t="shared" si="1543"/>
        <v>66635.639029557846</v>
      </c>
      <c r="AG3689" s="3">
        <f t="shared" si="1544"/>
        <v>258316.00496542244</v>
      </c>
      <c r="AH3689" s="3">
        <f t="shared" si="1545"/>
        <v>11472.904450885271</v>
      </c>
      <c r="AI3689" s="3">
        <f t="shared" si="1546"/>
        <v>15188.459296175353</v>
      </c>
      <c r="AJ3689" s="3">
        <f t="shared" si="1547"/>
        <v>107394.25771213803</v>
      </c>
      <c r="AK3689" s="3">
        <f t="shared" si="1548"/>
        <v>262443.86660803034</v>
      </c>
      <c r="AL3689" s="3">
        <f t="shared" si="1549"/>
        <v>95293.26458192525</v>
      </c>
      <c r="AM3689" s="3">
        <f t="shared" si="1550"/>
        <v>98216.18565358741</v>
      </c>
      <c r="AN3689" s="3">
        <f t="shared" si="1551"/>
        <v>18809.294882867227</v>
      </c>
      <c r="AO3689" s="3">
        <f t="shared" si="1552"/>
        <v>64571.019134242393</v>
      </c>
      <c r="AP3689" s="3">
        <f t="shared" si="1553"/>
        <v>105049.72090616908</v>
      </c>
      <c r="AQ3689" s="3">
        <f t="shared" si="1554"/>
        <v>54663.423122510118</v>
      </c>
      <c r="AR3689" s="3">
        <f t="shared" si="1555"/>
        <v>0</v>
      </c>
      <c r="AS3689" s="3">
        <f t="shared" si="1556"/>
        <v>0</v>
      </c>
      <c r="AT3689" s="3">
        <f t="shared" si="1557"/>
        <v>0</v>
      </c>
      <c r="AU3689" s="3">
        <f t="shared" si="1558"/>
        <v>0</v>
      </c>
      <c r="AV3689" s="3">
        <f t="shared" si="1559"/>
        <v>0</v>
      </c>
      <c r="AW3689" s="3">
        <f t="shared" si="1560"/>
        <v>0</v>
      </c>
      <c r="AX3689" s="3">
        <f t="shared" si="1563"/>
        <v>3581987.7261787066</v>
      </c>
      <c r="AY3689" s="3">
        <f t="shared" si="1564"/>
        <v>17</v>
      </c>
      <c r="AZ3689" s="3">
        <f t="shared" si="1561"/>
        <v>0</v>
      </c>
      <c r="BA3689" s="3">
        <v>6654004.0774344355</v>
      </c>
      <c r="BB3689">
        <f t="shared" si="1565"/>
        <v>0.73760000000000003</v>
      </c>
    </row>
    <row r="3690" spans="1:54">
      <c r="A3690" s="2">
        <v>3689</v>
      </c>
      <c r="B3690">
        <v>13</v>
      </c>
      <c r="C3690" s="3">
        <v>244113.24609167912</v>
      </c>
      <c r="D3690" s="3">
        <v>33248.03581187837</v>
      </c>
      <c r="E3690" s="3">
        <v>297905.46960349358</v>
      </c>
      <c r="F3690" s="3">
        <v>94354.164975572334</v>
      </c>
      <c r="G3690" s="3">
        <v>269687.61692214507</v>
      </c>
      <c r="H3690" s="3">
        <v>769845.29538232822</v>
      </c>
      <c r="I3690" s="3">
        <v>247932.23177804064</v>
      </c>
      <c r="J3690" s="3">
        <v>744918.28984698886</v>
      </c>
      <c r="K3690" s="3">
        <v>101530.40947635134</v>
      </c>
      <c r="L3690" s="3">
        <v>380945.3768550377</v>
      </c>
      <c r="M3690" s="3">
        <v>1496258.7498064628</v>
      </c>
      <c r="N3690" s="3">
        <v>1255997.6068113395</v>
      </c>
      <c r="O3690" s="3">
        <v>810926.88528740266</v>
      </c>
      <c r="P3690" s="3">
        <v>0</v>
      </c>
      <c r="Q3690" s="3">
        <v>0</v>
      </c>
      <c r="R3690" s="3">
        <v>0</v>
      </c>
      <c r="S3690" s="3">
        <v>0</v>
      </c>
      <c r="T3690" s="3">
        <v>0</v>
      </c>
      <c r="U3690" s="3">
        <v>0</v>
      </c>
      <c r="V3690" s="3">
        <v>0</v>
      </c>
      <c r="W3690" s="3">
        <v>0</v>
      </c>
      <c r="X3690" s="3">
        <v>0</v>
      </c>
      <c r="Y3690" s="3">
        <v>0</v>
      </c>
      <c r="AA3690" s="3">
        <f t="shared" si="1562"/>
        <v>244113.24609167912</v>
      </c>
      <c r="AB3690" s="3">
        <f t="shared" si="1539"/>
        <v>33248.03581187837</v>
      </c>
      <c r="AC3690" s="3">
        <f t="shared" si="1540"/>
        <v>297905.46960349358</v>
      </c>
      <c r="AD3690" s="3">
        <f t="shared" si="1541"/>
        <v>94354.164975572334</v>
      </c>
      <c r="AE3690" s="3">
        <f t="shared" si="1542"/>
        <v>269687.61692214507</v>
      </c>
      <c r="AF3690" s="3">
        <f t="shared" si="1543"/>
        <v>769845.29538232822</v>
      </c>
      <c r="AG3690" s="3">
        <f t="shared" si="1544"/>
        <v>247932.23177804064</v>
      </c>
      <c r="AH3690" s="3">
        <f t="shared" si="1545"/>
        <v>744918.28984698886</v>
      </c>
      <c r="AI3690" s="3">
        <f t="shared" si="1546"/>
        <v>101530.40947635134</v>
      </c>
      <c r="AJ3690" s="3">
        <f t="shared" si="1547"/>
        <v>380945.3768550377</v>
      </c>
      <c r="AK3690" s="3">
        <f t="shared" si="1548"/>
        <v>1496258.7498064628</v>
      </c>
      <c r="AL3690" s="3">
        <f t="shared" si="1549"/>
        <v>1255997.6068113395</v>
      </c>
      <c r="AM3690" s="3">
        <f t="shared" si="1550"/>
        <v>810926.88528740266</v>
      </c>
      <c r="AN3690" s="3">
        <f t="shared" si="1551"/>
        <v>0</v>
      </c>
      <c r="AO3690" s="3">
        <f t="shared" si="1552"/>
        <v>0</v>
      </c>
      <c r="AP3690" s="3">
        <f t="shared" si="1553"/>
        <v>0</v>
      </c>
      <c r="AQ3690" s="3">
        <f t="shared" si="1554"/>
        <v>0</v>
      </c>
      <c r="AR3690" s="3">
        <f t="shared" si="1555"/>
        <v>0</v>
      </c>
      <c r="AS3690" s="3">
        <f t="shared" si="1556"/>
        <v>0</v>
      </c>
      <c r="AT3690" s="3">
        <f t="shared" si="1557"/>
        <v>0</v>
      </c>
      <c r="AU3690" s="3">
        <f t="shared" si="1558"/>
        <v>0</v>
      </c>
      <c r="AV3690" s="3">
        <f t="shared" si="1559"/>
        <v>0</v>
      </c>
      <c r="AW3690" s="3">
        <f t="shared" si="1560"/>
        <v>0</v>
      </c>
      <c r="AX3690" s="3">
        <f t="shared" si="1563"/>
        <v>6747663.3786487188</v>
      </c>
      <c r="AY3690" s="3">
        <f t="shared" si="1564"/>
        <v>13</v>
      </c>
      <c r="AZ3690" s="3">
        <f t="shared" si="1561"/>
        <v>0</v>
      </c>
      <c r="BA3690" s="3">
        <v>6655984.0976560358</v>
      </c>
      <c r="BB3690">
        <f t="shared" si="1565"/>
        <v>0.73780000000000001</v>
      </c>
    </row>
    <row r="3691" spans="1:54">
      <c r="A3691" s="2">
        <v>3690</v>
      </c>
      <c r="B3691">
        <v>18</v>
      </c>
      <c r="C3691" s="3">
        <v>23821.89481289739</v>
      </c>
      <c r="D3691" s="3">
        <v>55390.019984545164</v>
      </c>
      <c r="E3691" s="3">
        <v>337784.41061646532</v>
      </c>
      <c r="F3691" s="3">
        <v>69177.634555206445</v>
      </c>
      <c r="G3691" s="3">
        <v>1374123.8270048476</v>
      </c>
      <c r="H3691" s="3">
        <v>84297.065551308755</v>
      </c>
      <c r="I3691" s="3">
        <v>32370.344990823767</v>
      </c>
      <c r="J3691" s="3">
        <v>60493.507648156505</v>
      </c>
      <c r="K3691" s="3">
        <v>209207.37491462415</v>
      </c>
      <c r="L3691" s="3">
        <v>1633662.4149355553</v>
      </c>
      <c r="M3691" s="3">
        <v>15436.205332560734</v>
      </c>
      <c r="N3691" s="3">
        <v>206464.45304021193</v>
      </c>
      <c r="O3691" s="3">
        <v>63117.675109452262</v>
      </c>
      <c r="P3691" s="3">
        <v>392578.55965799291</v>
      </c>
      <c r="Q3691" s="3">
        <v>214574.01760425841</v>
      </c>
      <c r="R3691" s="3">
        <v>48714.00225002964</v>
      </c>
      <c r="S3691" s="3">
        <v>54143.739445863182</v>
      </c>
      <c r="T3691" s="3">
        <v>384299.21092949319</v>
      </c>
      <c r="U3691" s="3">
        <v>0</v>
      </c>
      <c r="V3691" s="3">
        <v>0</v>
      </c>
      <c r="W3691" s="3">
        <v>0</v>
      </c>
      <c r="X3691" s="3">
        <v>0</v>
      </c>
      <c r="Y3691" s="3">
        <v>0</v>
      </c>
      <c r="AA3691" s="3">
        <f t="shared" si="1562"/>
        <v>23821.89481289739</v>
      </c>
      <c r="AB3691" s="3">
        <f t="shared" si="1539"/>
        <v>55390.019984545164</v>
      </c>
      <c r="AC3691" s="3">
        <f t="shared" si="1540"/>
        <v>337784.41061646532</v>
      </c>
      <c r="AD3691" s="3">
        <f t="shared" si="1541"/>
        <v>69177.634555206445</v>
      </c>
      <c r="AE3691" s="3">
        <f t="shared" si="1542"/>
        <v>1374123.8270048476</v>
      </c>
      <c r="AF3691" s="3">
        <f t="shared" si="1543"/>
        <v>84297.065551308755</v>
      </c>
      <c r="AG3691" s="3">
        <f t="shared" si="1544"/>
        <v>32370.344990823767</v>
      </c>
      <c r="AH3691" s="3">
        <f t="shared" si="1545"/>
        <v>60493.507648156505</v>
      </c>
      <c r="AI3691" s="3">
        <f t="shared" si="1546"/>
        <v>209207.37491462415</v>
      </c>
      <c r="AJ3691" s="3">
        <f t="shared" si="1547"/>
        <v>1633662.4149355553</v>
      </c>
      <c r="AK3691" s="3">
        <f t="shared" si="1548"/>
        <v>15436.205332560734</v>
      </c>
      <c r="AL3691" s="3">
        <f t="shared" si="1549"/>
        <v>206464.45304021193</v>
      </c>
      <c r="AM3691" s="3">
        <f t="shared" si="1550"/>
        <v>63117.675109452262</v>
      </c>
      <c r="AN3691" s="3">
        <f t="shared" si="1551"/>
        <v>392578.55965799291</v>
      </c>
      <c r="AO3691" s="3">
        <f t="shared" si="1552"/>
        <v>214574.01760425841</v>
      </c>
      <c r="AP3691" s="3">
        <f t="shared" si="1553"/>
        <v>48714.00225002964</v>
      </c>
      <c r="AQ3691" s="3">
        <f t="shared" si="1554"/>
        <v>54143.739445863182</v>
      </c>
      <c r="AR3691" s="3">
        <f t="shared" si="1555"/>
        <v>384299.21092949319</v>
      </c>
      <c r="AS3691" s="3">
        <f t="shared" si="1556"/>
        <v>0</v>
      </c>
      <c r="AT3691" s="3">
        <f t="shared" si="1557"/>
        <v>0</v>
      </c>
      <c r="AU3691" s="3">
        <f t="shared" si="1558"/>
        <v>0</v>
      </c>
      <c r="AV3691" s="3">
        <f t="shared" si="1559"/>
        <v>0</v>
      </c>
      <c r="AW3691" s="3">
        <f t="shared" si="1560"/>
        <v>0</v>
      </c>
      <c r="AX3691" s="3">
        <f t="shared" si="1563"/>
        <v>5259656.3583842935</v>
      </c>
      <c r="AY3691" s="3">
        <f t="shared" si="1564"/>
        <v>18</v>
      </c>
      <c r="AZ3691" s="3">
        <f t="shared" si="1561"/>
        <v>0</v>
      </c>
      <c r="BA3691" s="3">
        <v>6661299.7925000535</v>
      </c>
      <c r="BB3691">
        <f t="shared" si="1565"/>
        <v>0.73799999999999999</v>
      </c>
    </row>
    <row r="3692" spans="1:54">
      <c r="A3692" s="2">
        <v>3691</v>
      </c>
      <c r="B3692">
        <v>14</v>
      </c>
      <c r="C3692" s="3">
        <v>179764.06989846096</v>
      </c>
      <c r="D3692" s="3">
        <v>15768.790154417546</v>
      </c>
      <c r="E3692" s="3">
        <v>341799.16296384379</v>
      </c>
      <c r="F3692" s="3">
        <v>57073.433024190039</v>
      </c>
      <c r="G3692" s="3">
        <v>27120.670534744371</v>
      </c>
      <c r="H3692" s="3">
        <v>446857.60313316568</v>
      </c>
      <c r="I3692" s="3">
        <v>87283.518584097881</v>
      </c>
      <c r="J3692" s="3">
        <v>7781.2311532316589</v>
      </c>
      <c r="K3692" s="3">
        <v>9730.5025652758159</v>
      </c>
      <c r="L3692" s="3">
        <v>77131.795678600043</v>
      </c>
      <c r="M3692" s="3">
        <v>91035.638626816697</v>
      </c>
      <c r="N3692" s="3">
        <v>87021.801686677019</v>
      </c>
      <c r="O3692" s="3">
        <v>49817.059110948539</v>
      </c>
      <c r="P3692" s="3">
        <v>2846.8631272014813</v>
      </c>
      <c r="Q3692" s="3">
        <v>0</v>
      </c>
      <c r="R3692" s="3">
        <v>0</v>
      </c>
      <c r="S3692" s="3">
        <v>0</v>
      </c>
      <c r="T3692" s="3">
        <v>0</v>
      </c>
      <c r="U3692" s="3">
        <v>0</v>
      </c>
      <c r="V3692" s="3">
        <v>0</v>
      </c>
      <c r="W3692" s="3">
        <v>0</v>
      </c>
      <c r="X3692" s="3">
        <v>0</v>
      </c>
      <c r="Y3692" s="3">
        <v>0</v>
      </c>
      <c r="AA3692" s="3">
        <f t="shared" si="1562"/>
        <v>179764.06989846096</v>
      </c>
      <c r="AB3692" s="3">
        <f t="shared" si="1539"/>
        <v>15768.790154417546</v>
      </c>
      <c r="AC3692" s="3">
        <f t="shared" si="1540"/>
        <v>341799.16296384379</v>
      </c>
      <c r="AD3692" s="3">
        <f t="shared" si="1541"/>
        <v>57073.433024190039</v>
      </c>
      <c r="AE3692" s="3">
        <f t="shared" si="1542"/>
        <v>27120.670534744371</v>
      </c>
      <c r="AF3692" s="3">
        <f t="shared" si="1543"/>
        <v>446857.60313316568</v>
      </c>
      <c r="AG3692" s="3">
        <f t="shared" si="1544"/>
        <v>87283.518584097881</v>
      </c>
      <c r="AH3692" s="3">
        <f t="shared" si="1545"/>
        <v>7781.2311532316589</v>
      </c>
      <c r="AI3692" s="3">
        <f t="shared" si="1546"/>
        <v>9730.5025652758159</v>
      </c>
      <c r="AJ3692" s="3">
        <f t="shared" si="1547"/>
        <v>77131.795678600043</v>
      </c>
      <c r="AK3692" s="3">
        <f t="shared" si="1548"/>
        <v>91035.638626816697</v>
      </c>
      <c r="AL3692" s="3">
        <f t="shared" si="1549"/>
        <v>87021.801686677019</v>
      </c>
      <c r="AM3692" s="3">
        <f t="shared" si="1550"/>
        <v>49817.059110948539</v>
      </c>
      <c r="AN3692" s="3">
        <f t="shared" si="1551"/>
        <v>2846.8631272014813</v>
      </c>
      <c r="AO3692" s="3">
        <f t="shared" si="1552"/>
        <v>0</v>
      </c>
      <c r="AP3692" s="3">
        <f t="shared" si="1553"/>
        <v>0</v>
      </c>
      <c r="AQ3692" s="3">
        <f t="shared" si="1554"/>
        <v>0</v>
      </c>
      <c r="AR3692" s="3">
        <f t="shared" si="1555"/>
        <v>0</v>
      </c>
      <c r="AS3692" s="3">
        <f t="shared" si="1556"/>
        <v>0</v>
      </c>
      <c r="AT3692" s="3">
        <f t="shared" si="1557"/>
        <v>0</v>
      </c>
      <c r="AU3692" s="3">
        <f t="shared" si="1558"/>
        <v>0</v>
      </c>
      <c r="AV3692" s="3">
        <f t="shared" si="1559"/>
        <v>0</v>
      </c>
      <c r="AW3692" s="3">
        <f t="shared" si="1560"/>
        <v>0</v>
      </c>
      <c r="AX3692" s="3">
        <f t="shared" si="1563"/>
        <v>1481032.1402416716</v>
      </c>
      <c r="AY3692" s="3">
        <f t="shared" si="1564"/>
        <v>14</v>
      </c>
      <c r="AZ3692" s="3">
        <f t="shared" si="1561"/>
        <v>0</v>
      </c>
      <c r="BA3692" s="3">
        <v>6668811.6335864076</v>
      </c>
      <c r="BB3692">
        <f t="shared" si="1565"/>
        <v>0.73819999999999997</v>
      </c>
    </row>
    <row r="3693" spans="1:54">
      <c r="A3693" s="2">
        <v>3692</v>
      </c>
      <c r="B3693">
        <v>15</v>
      </c>
      <c r="C3693" s="3">
        <v>488297.9773607105</v>
      </c>
      <c r="D3693" s="3">
        <v>5763.3439895025613</v>
      </c>
      <c r="E3693" s="3">
        <v>164263.75094150362</v>
      </c>
      <c r="F3693" s="3">
        <v>856328.28988633666</v>
      </c>
      <c r="G3693" s="3">
        <v>340387.60515513713</v>
      </c>
      <c r="H3693" s="3">
        <v>96055.906135782265</v>
      </c>
      <c r="I3693" s="3">
        <v>5381837.1802318292</v>
      </c>
      <c r="J3693" s="3">
        <v>97075.193778126908</v>
      </c>
      <c r="K3693" s="3">
        <v>69315.937636640447</v>
      </c>
      <c r="L3693" s="3">
        <v>238297.58728682421</v>
      </c>
      <c r="M3693" s="3">
        <v>272582.87958431133</v>
      </c>
      <c r="N3693" s="3">
        <v>315628.2839034496</v>
      </c>
      <c r="O3693" s="3">
        <v>192481.92774941272</v>
      </c>
      <c r="P3693" s="3">
        <v>287292.29758615914</v>
      </c>
      <c r="Q3693" s="3">
        <v>10171.190164957548</v>
      </c>
      <c r="R3693" s="3">
        <v>0</v>
      </c>
      <c r="S3693" s="3">
        <v>0</v>
      </c>
      <c r="T3693" s="3">
        <v>0</v>
      </c>
      <c r="U3693" s="3">
        <v>0</v>
      </c>
      <c r="V3693" s="3">
        <v>0</v>
      </c>
      <c r="W3693" s="3">
        <v>0</v>
      </c>
      <c r="X3693" s="3">
        <v>0</v>
      </c>
      <c r="Y3693" s="3">
        <v>0</v>
      </c>
      <c r="AA3693" s="3">
        <f t="shared" si="1562"/>
        <v>488297.9773607105</v>
      </c>
      <c r="AB3693" s="3">
        <f t="shared" si="1539"/>
        <v>5763.3439895025613</v>
      </c>
      <c r="AC3693" s="3">
        <f t="shared" si="1540"/>
        <v>164263.75094150362</v>
      </c>
      <c r="AD3693" s="3">
        <f t="shared" si="1541"/>
        <v>856328.28988633666</v>
      </c>
      <c r="AE3693" s="3">
        <f t="shared" si="1542"/>
        <v>340387.60515513713</v>
      </c>
      <c r="AF3693" s="3">
        <f t="shared" si="1543"/>
        <v>96055.906135782265</v>
      </c>
      <c r="AG3693" s="3">
        <f t="shared" si="1544"/>
        <v>5381837.1802318292</v>
      </c>
      <c r="AH3693" s="3">
        <f t="shared" si="1545"/>
        <v>97075.193778126908</v>
      </c>
      <c r="AI3693" s="3">
        <f t="shared" si="1546"/>
        <v>69315.937636640447</v>
      </c>
      <c r="AJ3693" s="3">
        <f t="shared" si="1547"/>
        <v>238297.58728682421</v>
      </c>
      <c r="AK3693" s="3">
        <f t="shared" si="1548"/>
        <v>272582.87958431133</v>
      </c>
      <c r="AL3693" s="3">
        <f t="shared" si="1549"/>
        <v>315628.2839034496</v>
      </c>
      <c r="AM3693" s="3">
        <f t="shared" si="1550"/>
        <v>192481.92774941272</v>
      </c>
      <c r="AN3693" s="3">
        <f t="shared" si="1551"/>
        <v>287292.29758615914</v>
      </c>
      <c r="AO3693" s="3">
        <f t="shared" si="1552"/>
        <v>10171.190164957548</v>
      </c>
      <c r="AP3693" s="3">
        <f t="shared" si="1553"/>
        <v>0</v>
      </c>
      <c r="AQ3693" s="3">
        <f t="shared" si="1554"/>
        <v>0</v>
      </c>
      <c r="AR3693" s="3">
        <f t="shared" si="1555"/>
        <v>0</v>
      </c>
      <c r="AS3693" s="3">
        <f t="shared" si="1556"/>
        <v>0</v>
      </c>
      <c r="AT3693" s="3">
        <f t="shared" si="1557"/>
        <v>0</v>
      </c>
      <c r="AU3693" s="3">
        <f t="shared" si="1558"/>
        <v>0</v>
      </c>
      <c r="AV3693" s="3">
        <f t="shared" si="1559"/>
        <v>0</v>
      </c>
      <c r="AW3693" s="3">
        <f t="shared" si="1560"/>
        <v>0</v>
      </c>
      <c r="AX3693" s="3">
        <f t="shared" si="1563"/>
        <v>8815779.351390684</v>
      </c>
      <c r="AY3693" s="3">
        <f t="shared" si="1564"/>
        <v>15</v>
      </c>
      <c r="AZ3693" s="3">
        <f t="shared" si="1561"/>
        <v>0</v>
      </c>
      <c r="BA3693" s="3">
        <v>6670339.9492606316</v>
      </c>
      <c r="BB3693">
        <f t="shared" si="1565"/>
        <v>0.73839999999999995</v>
      </c>
    </row>
    <row r="3694" spans="1:54">
      <c r="A3694" s="2">
        <v>3693</v>
      </c>
      <c r="B3694">
        <v>18</v>
      </c>
      <c r="C3694" s="3">
        <v>44267.696106265706</v>
      </c>
      <c r="D3694" s="3">
        <v>195702.52908554982</v>
      </c>
      <c r="E3694" s="7">
        <v>16194787</v>
      </c>
      <c r="F3694" s="3">
        <v>91254.447083713632</v>
      </c>
      <c r="G3694" s="3">
        <v>8954.933406151973</v>
      </c>
      <c r="H3694" s="3">
        <v>25337.138671519508</v>
      </c>
      <c r="I3694" s="3">
        <v>316953.46805678413</v>
      </c>
      <c r="J3694" s="3">
        <v>1796719.3724363279</v>
      </c>
      <c r="K3694" s="3">
        <v>353117.66251468827</v>
      </c>
      <c r="L3694" s="3">
        <v>131880.98058758868</v>
      </c>
      <c r="M3694" s="3">
        <v>16088.5971730867</v>
      </c>
      <c r="N3694" s="3">
        <v>827648.30172378768</v>
      </c>
      <c r="O3694" s="3">
        <v>305686.1634218797</v>
      </c>
      <c r="P3694" s="3">
        <v>322068.90191177709</v>
      </c>
      <c r="Q3694" s="3">
        <v>130335.0281699984</v>
      </c>
      <c r="R3694" s="3">
        <v>36400.787930031518</v>
      </c>
      <c r="S3694" s="3">
        <v>90746.133625412738</v>
      </c>
      <c r="T3694" s="3">
        <v>93614.894807186094</v>
      </c>
      <c r="U3694" s="3">
        <v>0</v>
      </c>
      <c r="V3694" s="3">
        <v>0</v>
      </c>
      <c r="W3694" s="3">
        <v>0</v>
      </c>
      <c r="X3694" s="3">
        <v>0</v>
      </c>
      <c r="Y3694" s="3">
        <v>0</v>
      </c>
      <c r="AA3694" s="3">
        <f t="shared" si="1562"/>
        <v>44267.696106265706</v>
      </c>
      <c r="AB3694" s="3">
        <f t="shared" si="1539"/>
        <v>195702.52908554982</v>
      </c>
      <c r="AC3694" s="3">
        <f t="shared" si="1540"/>
        <v>16194787</v>
      </c>
      <c r="AD3694" s="3">
        <f t="shared" si="1541"/>
        <v>91254.447083713632</v>
      </c>
      <c r="AE3694" s="3">
        <f t="shared" si="1542"/>
        <v>8954.933406151973</v>
      </c>
      <c r="AF3694" s="3">
        <f t="shared" si="1543"/>
        <v>25337.138671519508</v>
      </c>
      <c r="AG3694" s="3">
        <f t="shared" si="1544"/>
        <v>316953.46805678413</v>
      </c>
      <c r="AH3694" s="3">
        <f t="shared" si="1545"/>
        <v>1796719.3724363279</v>
      </c>
      <c r="AI3694" s="3">
        <f t="shared" si="1546"/>
        <v>353117.66251468827</v>
      </c>
      <c r="AJ3694" s="3">
        <f t="shared" si="1547"/>
        <v>131880.98058758868</v>
      </c>
      <c r="AK3694" s="3">
        <f t="shared" si="1548"/>
        <v>16088.5971730867</v>
      </c>
      <c r="AL3694" s="3">
        <f t="shared" si="1549"/>
        <v>827648.30172378768</v>
      </c>
      <c r="AM3694" s="3">
        <f t="shared" si="1550"/>
        <v>305686.1634218797</v>
      </c>
      <c r="AN3694" s="3">
        <f t="shared" si="1551"/>
        <v>322068.90191177709</v>
      </c>
      <c r="AO3694" s="3">
        <f t="shared" si="1552"/>
        <v>130335.0281699984</v>
      </c>
      <c r="AP3694" s="3">
        <f t="shared" si="1553"/>
        <v>36400.787930031518</v>
      </c>
      <c r="AQ3694" s="3">
        <f t="shared" si="1554"/>
        <v>90746.133625412738</v>
      </c>
      <c r="AR3694" s="3">
        <f t="shared" si="1555"/>
        <v>93614.894807186094</v>
      </c>
      <c r="AS3694" s="3">
        <f t="shared" si="1556"/>
        <v>0</v>
      </c>
      <c r="AT3694" s="3">
        <f t="shared" si="1557"/>
        <v>0</v>
      </c>
      <c r="AU3694" s="3">
        <f t="shared" si="1558"/>
        <v>0</v>
      </c>
      <c r="AV3694" s="3">
        <f t="shared" si="1559"/>
        <v>0</v>
      </c>
      <c r="AW3694" s="3">
        <f t="shared" si="1560"/>
        <v>0</v>
      </c>
      <c r="AX3694" s="3">
        <f t="shared" si="1563"/>
        <v>20981564.036711749</v>
      </c>
      <c r="AY3694" s="3">
        <f t="shared" si="1564"/>
        <v>18</v>
      </c>
      <c r="AZ3694" s="3">
        <f t="shared" si="1561"/>
        <v>0</v>
      </c>
      <c r="BA3694" s="3">
        <v>6670593.1986431209</v>
      </c>
      <c r="BB3694">
        <f t="shared" si="1565"/>
        <v>0.73860000000000003</v>
      </c>
    </row>
    <row r="3695" spans="1:54">
      <c r="A3695" s="2">
        <v>3694</v>
      </c>
      <c r="B3695">
        <v>18</v>
      </c>
      <c r="C3695" s="3">
        <v>192271.40377335434</v>
      </c>
      <c r="D3695" s="3">
        <v>1137123.7144873862</v>
      </c>
      <c r="E3695" s="3">
        <v>105727.26440230377</v>
      </c>
      <c r="F3695" s="3">
        <v>323952.8385505295</v>
      </c>
      <c r="G3695" s="3">
        <v>297648.99749296106</v>
      </c>
      <c r="H3695" s="3">
        <v>101012.52991527303</v>
      </c>
      <c r="I3695" s="3">
        <v>76444.58467619725</v>
      </c>
      <c r="J3695" s="3">
        <v>130385.44013835708</v>
      </c>
      <c r="K3695" s="3">
        <v>43519.888754241998</v>
      </c>
      <c r="L3695" s="3">
        <v>252341.41568194143</v>
      </c>
      <c r="M3695" s="3">
        <v>1845310.6989434776</v>
      </c>
      <c r="N3695" s="3">
        <v>3047278.2861416331</v>
      </c>
      <c r="O3695" s="3">
        <v>507359.14143431204</v>
      </c>
      <c r="P3695" s="3">
        <v>68303.416751264027</v>
      </c>
      <c r="Q3695" s="3">
        <v>443785.89915454772</v>
      </c>
      <c r="R3695" s="3">
        <v>163265.03317925564</v>
      </c>
      <c r="S3695" s="3">
        <v>18805.460563960889</v>
      </c>
      <c r="T3695" s="3">
        <v>63847.709731020142</v>
      </c>
      <c r="U3695" s="3">
        <v>0</v>
      </c>
      <c r="V3695" s="3">
        <v>0</v>
      </c>
      <c r="W3695" s="3">
        <v>0</v>
      </c>
      <c r="X3695" s="3">
        <v>0</v>
      </c>
      <c r="Y3695" s="3">
        <v>0</v>
      </c>
      <c r="AA3695" s="3">
        <f t="shared" si="1562"/>
        <v>192271.40377335434</v>
      </c>
      <c r="AB3695" s="3">
        <f t="shared" si="1539"/>
        <v>1137123.7144873862</v>
      </c>
      <c r="AC3695" s="3">
        <f t="shared" si="1540"/>
        <v>105727.26440230377</v>
      </c>
      <c r="AD3695" s="3">
        <f t="shared" si="1541"/>
        <v>323952.8385505295</v>
      </c>
      <c r="AE3695" s="3">
        <f t="shared" si="1542"/>
        <v>297648.99749296106</v>
      </c>
      <c r="AF3695" s="3">
        <f t="shared" si="1543"/>
        <v>101012.52991527303</v>
      </c>
      <c r="AG3695" s="3">
        <f t="shared" si="1544"/>
        <v>76444.58467619725</v>
      </c>
      <c r="AH3695" s="3">
        <f t="shared" si="1545"/>
        <v>130385.44013835708</v>
      </c>
      <c r="AI3695" s="3">
        <f t="shared" si="1546"/>
        <v>43519.888754241998</v>
      </c>
      <c r="AJ3695" s="3">
        <f t="shared" si="1547"/>
        <v>252341.41568194143</v>
      </c>
      <c r="AK3695" s="3">
        <f t="shared" si="1548"/>
        <v>1845310.6989434776</v>
      </c>
      <c r="AL3695" s="3">
        <f t="shared" si="1549"/>
        <v>3047278.2861416331</v>
      </c>
      <c r="AM3695" s="3">
        <f t="shared" si="1550"/>
        <v>507359.14143431204</v>
      </c>
      <c r="AN3695" s="3">
        <f t="shared" si="1551"/>
        <v>68303.416751264027</v>
      </c>
      <c r="AO3695" s="3">
        <f t="shared" si="1552"/>
        <v>443785.89915454772</v>
      </c>
      <c r="AP3695" s="3">
        <f t="shared" si="1553"/>
        <v>163265.03317925564</v>
      </c>
      <c r="AQ3695" s="3">
        <f t="shared" si="1554"/>
        <v>18805.460563960889</v>
      </c>
      <c r="AR3695" s="3">
        <f t="shared" si="1555"/>
        <v>63847.709731020142</v>
      </c>
      <c r="AS3695" s="3">
        <f t="shared" si="1556"/>
        <v>0</v>
      </c>
      <c r="AT3695" s="3">
        <f t="shared" si="1557"/>
        <v>0</v>
      </c>
      <c r="AU3695" s="3">
        <f t="shared" si="1558"/>
        <v>0</v>
      </c>
      <c r="AV3695" s="3">
        <f t="shared" si="1559"/>
        <v>0</v>
      </c>
      <c r="AW3695" s="3">
        <f t="shared" si="1560"/>
        <v>0</v>
      </c>
      <c r="AX3695" s="3">
        <f t="shared" si="1563"/>
        <v>8818383.7237720173</v>
      </c>
      <c r="AY3695" s="3">
        <f t="shared" si="1564"/>
        <v>18</v>
      </c>
      <c r="AZ3695" s="3">
        <f t="shared" si="1561"/>
        <v>0</v>
      </c>
      <c r="BA3695" s="3">
        <v>6673923.6315402277</v>
      </c>
      <c r="BB3695">
        <f t="shared" si="1565"/>
        <v>0.73880000000000001</v>
      </c>
    </row>
    <row r="3696" spans="1:54">
      <c r="A3696" s="2">
        <v>3695</v>
      </c>
      <c r="B3696">
        <v>16</v>
      </c>
      <c r="C3696" s="3">
        <v>517914.25277906051</v>
      </c>
      <c r="D3696" s="3">
        <v>13141.042810022622</v>
      </c>
      <c r="E3696" s="3">
        <v>1403633.9443062062</v>
      </c>
      <c r="F3696" s="3">
        <v>652297.80668836948</v>
      </c>
      <c r="G3696" s="3">
        <v>215494.9200160912</v>
      </c>
      <c r="H3696" s="3">
        <v>47840.438296509172</v>
      </c>
      <c r="I3696" s="3">
        <v>1485175.0113139411</v>
      </c>
      <c r="J3696" s="3">
        <v>93922.570041159823</v>
      </c>
      <c r="K3696" s="3">
        <v>79933.92795829034</v>
      </c>
      <c r="L3696" s="3">
        <v>322692.10823002149</v>
      </c>
      <c r="M3696" s="3">
        <v>648988.54322947247</v>
      </c>
      <c r="N3696" s="3">
        <v>113639.75040232801</v>
      </c>
      <c r="O3696" s="3">
        <v>34716.582463415107</v>
      </c>
      <c r="P3696" s="3">
        <v>7746.7261016586781</v>
      </c>
      <c r="Q3696" s="3">
        <v>127069.54465461336</v>
      </c>
      <c r="R3696" s="3">
        <v>343009.51305633283</v>
      </c>
      <c r="S3696" s="3">
        <v>0</v>
      </c>
      <c r="T3696" s="3">
        <v>0</v>
      </c>
      <c r="U3696" s="3">
        <v>0</v>
      </c>
      <c r="V3696" s="3">
        <v>0</v>
      </c>
      <c r="W3696" s="3">
        <v>0</v>
      </c>
      <c r="X3696" s="3">
        <v>0</v>
      </c>
      <c r="Y3696" s="3">
        <v>0</v>
      </c>
      <c r="AA3696" s="3">
        <f t="shared" si="1562"/>
        <v>517914.25277906051</v>
      </c>
      <c r="AB3696" s="3">
        <f t="shared" si="1539"/>
        <v>13141.042810022622</v>
      </c>
      <c r="AC3696" s="3">
        <f t="shared" si="1540"/>
        <v>1403633.9443062062</v>
      </c>
      <c r="AD3696" s="3">
        <f t="shared" si="1541"/>
        <v>652297.80668836948</v>
      </c>
      <c r="AE3696" s="3">
        <f t="shared" si="1542"/>
        <v>215494.9200160912</v>
      </c>
      <c r="AF3696" s="3">
        <f t="shared" si="1543"/>
        <v>47840.438296509172</v>
      </c>
      <c r="AG3696" s="3">
        <f t="shared" si="1544"/>
        <v>1485175.0113139411</v>
      </c>
      <c r="AH3696" s="3">
        <f t="shared" si="1545"/>
        <v>93922.570041159823</v>
      </c>
      <c r="AI3696" s="3">
        <f t="shared" si="1546"/>
        <v>79933.92795829034</v>
      </c>
      <c r="AJ3696" s="3">
        <f t="shared" si="1547"/>
        <v>322692.10823002149</v>
      </c>
      <c r="AK3696" s="3">
        <f t="shared" si="1548"/>
        <v>648988.54322947247</v>
      </c>
      <c r="AL3696" s="3">
        <f t="shared" si="1549"/>
        <v>113639.75040232801</v>
      </c>
      <c r="AM3696" s="3">
        <f t="shared" si="1550"/>
        <v>34716.582463415107</v>
      </c>
      <c r="AN3696" s="3">
        <f t="shared" si="1551"/>
        <v>7746.7261016586781</v>
      </c>
      <c r="AO3696" s="3">
        <f t="shared" si="1552"/>
        <v>127069.54465461336</v>
      </c>
      <c r="AP3696" s="3">
        <f t="shared" si="1553"/>
        <v>343009.51305633283</v>
      </c>
      <c r="AQ3696" s="3">
        <f t="shared" si="1554"/>
        <v>0</v>
      </c>
      <c r="AR3696" s="3">
        <f t="shared" si="1555"/>
        <v>0</v>
      </c>
      <c r="AS3696" s="3">
        <f t="shared" si="1556"/>
        <v>0</v>
      </c>
      <c r="AT3696" s="3">
        <f t="shared" si="1557"/>
        <v>0</v>
      </c>
      <c r="AU3696" s="3">
        <f t="shared" si="1558"/>
        <v>0</v>
      </c>
      <c r="AV3696" s="3">
        <f t="shared" si="1559"/>
        <v>0</v>
      </c>
      <c r="AW3696" s="3">
        <f t="shared" si="1560"/>
        <v>0</v>
      </c>
      <c r="AX3696" s="3">
        <f t="shared" si="1563"/>
        <v>6107216.6823474932</v>
      </c>
      <c r="AY3696" s="3">
        <f t="shared" si="1564"/>
        <v>16</v>
      </c>
      <c r="AZ3696" s="3">
        <f t="shared" si="1561"/>
        <v>0</v>
      </c>
      <c r="BA3696" s="3">
        <v>6675181.4020294612</v>
      </c>
      <c r="BB3696">
        <f t="shared" si="1565"/>
        <v>0.73899999999999999</v>
      </c>
    </row>
    <row r="3697" spans="1:54">
      <c r="A3697" s="2">
        <v>3696</v>
      </c>
      <c r="B3697">
        <v>15</v>
      </c>
      <c r="C3697" s="3">
        <v>14462.621498996406</v>
      </c>
      <c r="D3697" s="3">
        <v>118158.9203003251</v>
      </c>
      <c r="E3697" s="3">
        <v>71762.871047086126</v>
      </c>
      <c r="F3697" s="3">
        <v>94846.524366459416</v>
      </c>
      <c r="G3697" s="3">
        <v>84824.938043216782</v>
      </c>
      <c r="H3697" s="3">
        <v>85738.830907097945</v>
      </c>
      <c r="I3697" s="3">
        <v>17494.816108263381</v>
      </c>
      <c r="J3697" s="3">
        <v>72274.489394911187</v>
      </c>
      <c r="K3697" s="3">
        <v>314772.10160876176</v>
      </c>
      <c r="L3697" s="3">
        <v>799827.25249358686</v>
      </c>
      <c r="M3697" s="3">
        <v>2319375.393989983</v>
      </c>
      <c r="N3697" s="3">
        <v>1102560.5542783027</v>
      </c>
      <c r="O3697" s="3">
        <v>527788.63734435651</v>
      </c>
      <c r="P3697" s="3">
        <v>1128682.9615130313</v>
      </c>
      <c r="Q3697" s="3">
        <v>371239.86364943889</v>
      </c>
      <c r="R3697" s="3">
        <v>0</v>
      </c>
      <c r="S3697" s="3">
        <v>0</v>
      </c>
      <c r="T3697" s="3">
        <v>0</v>
      </c>
      <c r="U3697" s="3">
        <v>0</v>
      </c>
      <c r="V3697" s="3">
        <v>0</v>
      </c>
      <c r="W3697" s="3">
        <v>0</v>
      </c>
      <c r="X3697" s="3">
        <v>0</v>
      </c>
      <c r="Y3697" s="3">
        <v>0</v>
      </c>
      <c r="AA3697" s="3">
        <f t="shared" si="1562"/>
        <v>14462.621498996406</v>
      </c>
      <c r="AB3697" s="3">
        <f t="shared" si="1539"/>
        <v>118158.9203003251</v>
      </c>
      <c r="AC3697" s="3">
        <f t="shared" si="1540"/>
        <v>71762.871047086126</v>
      </c>
      <c r="AD3697" s="3">
        <f t="shared" si="1541"/>
        <v>94846.524366459416</v>
      </c>
      <c r="AE3697" s="3">
        <f t="shared" si="1542"/>
        <v>84824.938043216782</v>
      </c>
      <c r="AF3697" s="3">
        <f t="shared" si="1543"/>
        <v>85738.830907097945</v>
      </c>
      <c r="AG3697" s="3">
        <f t="shared" si="1544"/>
        <v>17494.816108263381</v>
      </c>
      <c r="AH3697" s="3">
        <f t="shared" si="1545"/>
        <v>72274.489394911187</v>
      </c>
      <c r="AI3697" s="3">
        <f t="shared" si="1546"/>
        <v>314772.10160876176</v>
      </c>
      <c r="AJ3697" s="3">
        <f t="shared" si="1547"/>
        <v>799827.25249358686</v>
      </c>
      <c r="AK3697" s="3">
        <f t="shared" si="1548"/>
        <v>2319375.393989983</v>
      </c>
      <c r="AL3697" s="3">
        <f t="shared" si="1549"/>
        <v>1102560.5542783027</v>
      </c>
      <c r="AM3697" s="3">
        <f t="shared" si="1550"/>
        <v>527788.63734435651</v>
      </c>
      <c r="AN3697" s="3">
        <f t="shared" si="1551"/>
        <v>1128682.9615130313</v>
      </c>
      <c r="AO3697" s="3">
        <f t="shared" si="1552"/>
        <v>371239.86364943889</v>
      </c>
      <c r="AP3697" s="3">
        <f t="shared" si="1553"/>
        <v>0</v>
      </c>
      <c r="AQ3697" s="3">
        <f t="shared" si="1554"/>
        <v>0</v>
      </c>
      <c r="AR3697" s="3">
        <f t="shared" si="1555"/>
        <v>0</v>
      </c>
      <c r="AS3697" s="3">
        <f t="shared" si="1556"/>
        <v>0</v>
      </c>
      <c r="AT3697" s="3">
        <f t="shared" si="1557"/>
        <v>0</v>
      </c>
      <c r="AU3697" s="3">
        <f t="shared" si="1558"/>
        <v>0</v>
      </c>
      <c r="AV3697" s="3">
        <f t="shared" si="1559"/>
        <v>0</v>
      </c>
      <c r="AW3697" s="3">
        <f t="shared" si="1560"/>
        <v>0</v>
      </c>
      <c r="AX3697" s="3">
        <f t="shared" si="1563"/>
        <v>7123810.7765438175</v>
      </c>
      <c r="AY3697" s="3">
        <f t="shared" si="1564"/>
        <v>15</v>
      </c>
      <c r="AZ3697" s="3">
        <f t="shared" si="1561"/>
        <v>0</v>
      </c>
      <c r="BA3697" s="3">
        <v>6681954.2858787999</v>
      </c>
      <c r="BB3697">
        <f t="shared" si="1565"/>
        <v>0.73919999999999997</v>
      </c>
    </row>
    <row r="3698" spans="1:54">
      <c r="A3698" s="2">
        <v>3697</v>
      </c>
      <c r="B3698">
        <v>14</v>
      </c>
      <c r="C3698" s="3">
        <v>113040.76800420279</v>
      </c>
      <c r="D3698" s="3">
        <v>31776.373003426728</v>
      </c>
      <c r="E3698" s="3">
        <v>4182.7041044913349</v>
      </c>
      <c r="F3698" s="3">
        <v>176502.29845021581</v>
      </c>
      <c r="G3698" s="3">
        <v>32981.783340267233</v>
      </c>
      <c r="H3698" s="3">
        <v>1841800.6364170504</v>
      </c>
      <c r="I3698" s="3">
        <v>68019.969184904432</v>
      </c>
      <c r="J3698" s="3">
        <v>1263549.5125002977</v>
      </c>
      <c r="K3698" s="3">
        <v>297108.16687749804</v>
      </c>
      <c r="L3698" s="3">
        <v>604895.603849623</v>
      </c>
      <c r="M3698" s="3">
        <v>511548.75210998312</v>
      </c>
      <c r="N3698" s="3">
        <v>3650506.7393279346</v>
      </c>
      <c r="O3698" s="3">
        <v>25009.036040708303</v>
      </c>
      <c r="P3698" s="3">
        <v>3293173.3297276343</v>
      </c>
      <c r="Q3698" s="3">
        <v>0</v>
      </c>
      <c r="R3698" s="3">
        <v>0</v>
      </c>
      <c r="S3698" s="3">
        <v>0</v>
      </c>
      <c r="T3698" s="3">
        <v>0</v>
      </c>
      <c r="U3698" s="3">
        <v>0</v>
      </c>
      <c r="V3698" s="3">
        <v>0</v>
      </c>
      <c r="W3698" s="3">
        <v>0</v>
      </c>
      <c r="X3698" s="3">
        <v>0</v>
      </c>
      <c r="Y3698" s="3">
        <v>0</v>
      </c>
      <c r="AA3698" s="3">
        <f t="shared" si="1562"/>
        <v>113040.76800420279</v>
      </c>
      <c r="AB3698" s="3">
        <f t="shared" si="1539"/>
        <v>31776.373003426728</v>
      </c>
      <c r="AC3698" s="3">
        <f t="shared" si="1540"/>
        <v>4182.7041044913349</v>
      </c>
      <c r="AD3698" s="3">
        <f t="shared" si="1541"/>
        <v>176502.29845021581</v>
      </c>
      <c r="AE3698" s="3">
        <f t="shared" si="1542"/>
        <v>32981.783340267233</v>
      </c>
      <c r="AF3698" s="3">
        <f t="shared" si="1543"/>
        <v>1841800.6364170504</v>
      </c>
      <c r="AG3698" s="3">
        <f t="shared" si="1544"/>
        <v>68019.969184904432</v>
      </c>
      <c r="AH3698" s="3">
        <f t="shared" si="1545"/>
        <v>1263549.5125002977</v>
      </c>
      <c r="AI3698" s="3">
        <f t="shared" si="1546"/>
        <v>297108.16687749804</v>
      </c>
      <c r="AJ3698" s="3">
        <f t="shared" si="1547"/>
        <v>604895.603849623</v>
      </c>
      <c r="AK3698" s="3">
        <f t="shared" si="1548"/>
        <v>511548.75210998312</v>
      </c>
      <c r="AL3698" s="3">
        <f t="shared" si="1549"/>
        <v>3650506.7393279346</v>
      </c>
      <c r="AM3698" s="3">
        <f t="shared" si="1550"/>
        <v>25009.036040708303</v>
      </c>
      <c r="AN3698" s="3">
        <f t="shared" si="1551"/>
        <v>3293173.3297276343</v>
      </c>
      <c r="AO3698" s="3">
        <f t="shared" si="1552"/>
        <v>0</v>
      </c>
      <c r="AP3698" s="3">
        <f t="shared" si="1553"/>
        <v>0</v>
      </c>
      <c r="AQ3698" s="3">
        <f t="shared" si="1554"/>
        <v>0</v>
      </c>
      <c r="AR3698" s="3">
        <f t="shared" si="1555"/>
        <v>0</v>
      </c>
      <c r="AS3698" s="3">
        <f t="shared" si="1556"/>
        <v>0</v>
      </c>
      <c r="AT3698" s="3">
        <f t="shared" si="1557"/>
        <v>0</v>
      </c>
      <c r="AU3698" s="3">
        <f t="shared" si="1558"/>
        <v>0</v>
      </c>
      <c r="AV3698" s="3">
        <f t="shared" si="1559"/>
        <v>0</v>
      </c>
      <c r="AW3698" s="3">
        <f t="shared" si="1560"/>
        <v>0</v>
      </c>
      <c r="AX3698" s="3">
        <f t="shared" si="1563"/>
        <v>11914095.672938239</v>
      </c>
      <c r="AY3698" s="3">
        <f t="shared" si="1564"/>
        <v>14</v>
      </c>
      <c r="AZ3698" s="3">
        <f t="shared" si="1561"/>
        <v>0</v>
      </c>
      <c r="BA3698" s="3">
        <v>6689929.770733933</v>
      </c>
      <c r="BB3698">
        <f t="shared" si="1565"/>
        <v>0.73939999999999995</v>
      </c>
    </row>
    <row r="3699" spans="1:54">
      <c r="A3699" s="2">
        <v>3698</v>
      </c>
      <c r="B3699">
        <v>17</v>
      </c>
      <c r="C3699" s="3">
        <v>14511.589185511983</v>
      </c>
      <c r="D3699" s="3">
        <v>21085.515259964006</v>
      </c>
      <c r="E3699" s="3">
        <v>2200197.2005862538</v>
      </c>
      <c r="F3699" s="3">
        <v>438833.47883330716</v>
      </c>
      <c r="G3699" s="3">
        <v>91535.504743904836</v>
      </c>
      <c r="H3699" s="3">
        <v>274472.39790305513</v>
      </c>
      <c r="I3699" s="3">
        <v>84729.397852317983</v>
      </c>
      <c r="J3699" s="3">
        <v>60519.507302445629</v>
      </c>
      <c r="K3699" s="3">
        <v>56171.806881074663</v>
      </c>
      <c r="L3699" s="3">
        <v>44434.84661461207</v>
      </c>
      <c r="M3699" s="3">
        <v>394569.4328518011</v>
      </c>
      <c r="N3699" s="3">
        <v>5095.2515157485486</v>
      </c>
      <c r="O3699" s="3">
        <v>29825.817909533504</v>
      </c>
      <c r="P3699" s="3">
        <v>1379183.112971493</v>
      </c>
      <c r="Q3699" s="3">
        <v>52786.481196559529</v>
      </c>
      <c r="R3699" s="3">
        <v>22263.907998058261</v>
      </c>
      <c r="S3699" s="3">
        <v>8325.8722256337151</v>
      </c>
      <c r="T3699" s="3">
        <v>0</v>
      </c>
      <c r="U3699" s="3">
        <v>0</v>
      </c>
      <c r="V3699" s="3">
        <v>0</v>
      </c>
      <c r="W3699" s="3">
        <v>0</v>
      </c>
      <c r="X3699" s="3">
        <v>0</v>
      </c>
      <c r="Y3699" s="3">
        <v>0</v>
      </c>
      <c r="AA3699" s="3">
        <f t="shared" si="1562"/>
        <v>14511.589185511983</v>
      </c>
      <c r="AB3699" s="3">
        <f t="shared" si="1539"/>
        <v>21085.515259964006</v>
      </c>
      <c r="AC3699" s="3">
        <f t="shared" si="1540"/>
        <v>2200197.2005862538</v>
      </c>
      <c r="AD3699" s="3">
        <f t="shared" si="1541"/>
        <v>438833.47883330716</v>
      </c>
      <c r="AE3699" s="3">
        <f t="shared" si="1542"/>
        <v>91535.504743904836</v>
      </c>
      <c r="AF3699" s="3">
        <f t="shared" si="1543"/>
        <v>274472.39790305513</v>
      </c>
      <c r="AG3699" s="3">
        <f t="shared" si="1544"/>
        <v>84729.397852317983</v>
      </c>
      <c r="AH3699" s="3">
        <f t="shared" si="1545"/>
        <v>60519.507302445629</v>
      </c>
      <c r="AI3699" s="3">
        <f t="shared" si="1546"/>
        <v>56171.806881074663</v>
      </c>
      <c r="AJ3699" s="3">
        <f t="shared" si="1547"/>
        <v>44434.84661461207</v>
      </c>
      <c r="AK3699" s="3">
        <f t="shared" si="1548"/>
        <v>394569.4328518011</v>
      </c>
      <c r="AL3699" s="3">
        <f t="shared" si="1549"/>
        <v>5095.2515157485486</v>
      </c>
      <c r="AM3699" s="3">
        <f t="shared" si="1550"/>
        <v>29825.817909533504</v>
      </c>
      <c r="AN3699" s="3">
        <f t="shared" si="1551"/>
        <v>1379183.112971493</v>
      </c>
      <c r="AO3699" s="3">
        <f t="shared" si="1552"/>
        <v>52786.481196559529</v>
      </c>
      <c r="AP3699" s="3">
        <f t="shared" si="1553"/>
        <v>22263.907998058261</v>
      </c>
      <c r="AQ3699" s="3">
        <f t="shared" si="1554"/>
        <v>8325.8722256337151</v>
      </c>
      <c r="AR3699" s="3">
        <f t="shared" si="1555"/>
        <v>0</v>
      </c>
      <c r="AS3699" s="3">
        <f t="shared" si="1556"/>
        <v>0</v>
      </c>
      <c r="AT3699" s="3">
        <f t="shared" si="1557"/>
        <v>0</v>
      </c>
      <c r="AU3699" s="3">
        <f t="shared" si="1558"/>
        <v>0</v>
      </c>
      <c r="AV3699" s="3">
        <f t="shared" si="1559"/>
        <v>0</v>
      </c>
      <c r="AW3699" s="3">
        <f t="shared" si="1560"/>
        <v>0</v>
      </c>
      <c r="AX3699" s="3">
        <f t="shared" si="1563"/>
        <v>5178541.1218312755</v>
      </c>
      <c r="AY3699" s="3">
        <f t="shared" si="1564"/>
        <v>17</v>
      </c>
      <c r="AZ3699" s="3">
        <f t="shared" si="1561"/>
        <v>0</v>
      </c>
      <c r="BA3699" s="3">
        <v>6698362.360956585</v>
      </c>
      <c r="BB3699">
        <f t="shared" si="1565"/>
        <v>0.73960000000000004</v>
      </c>
    </row>
    <row r="3700" spans="1:54">
      <c r="A3700" s="2">
        <v>3699</v>
      </c>
      <c r="B3700">
        <v>18</v>
      </c>
      <c r="C3700" s="3">
        <v>99277.166772461089</v>
      </c>
      <c r="D3700" s="3">
        <v>1254859.5864899179</v>
      </c>
      <c r="E3700" s="3">
        <v>130699.55479000857</v>
      </c>
      <c r="F3700" s="3">
        <v>152387.81609447327</v>
      </c>
      <c r="G3700" s="3">
        <v>273647.85374192469</v>
      </c>
      <c r="H3700" s="3">
        <v>1013334.8582821431</v>
      </c>
      <c r="I3700" s="3">
        <v>46505.916239343271</v>
      </c>
      <c r="J3700" s="3">
        <v>217032.81512915326</v>
      </c>
      <c r="K3700" s="3">
        <v>253150.72808907437</v>
      </c>
      <c r="L3700" s="3">
        <v>92754.554596011163</v>
      </c>
      <c r="M3700" s="3">
        <v>172404.64134853831</v>
      </c>
      <c r="N3700" s="3">
        <v>1807.8655448778247</v>
      </c>
      <c r="O3700" s="3">
        <v>65104.571471182724</v>
      </c>
      <c r="P3700" s="3">
        <v>175605.97367449713</v>
      </c>
      <c r="Q3700" s="3">
        <v>111341.88581582828</v>
      </c>
      <c r="R3700" s="3">
        <v>2092.6884065302129</v>
      </c>
      <c r="S3700" s="3">
        <v>64998.25050533178</v>
      </c>
      <c r="T3700" s="3">
        <v>435945.66851722664</v>
      </c>
      <c r="U3700" s="3">
        <v>0</v>
      </c>
      <c r="V3700" s="3">
        <v>0</v>
      </c>
      <c r="W3700" s="3">
        <v>0</v>
      </c>
      <c r="X3700" s="3">
        <v>0</v>
      </c>
      <c r="Y3700" s="3">
        <v>0</v>
      </c>
      <c r="AA3700" s="3">
        <f t="shared" si="1562"/>
        <v>99277.166772461089</v>
      </c>
      <c r="AB3700" s="3">
        <f t="shared" si="1539"/>
        <v>1254859.5864899179</v>
      </c>
      <c r="AC3700" s="3">
        <f t="shared" si="1540"/>
        <v>130699.55479000857</v>
      </c>
      <c r="AD3700" s="3">
        <f t="shared" si="1541"/>
        <v>152387.81609447327</v>
      </c>
      <c r="AE3700" s="3">
        <f t="shared" si="1542"/>
        <v>273647.85374192469</v>
      </c>
      <c r="AF3700" s="3">
        <f t="shared" si="1543"/>
        <v>1013334.8582821431</v>
      </c>
      <c r="AG3700" s="3">
        <f t="shared" si="1544"/>
        <v>46505.916239343271</v>
      </c>
      <c r="AH3700" s="3">
        <f t="shared" si="1545"/>
        <v>217032.81512915326</v>
      </c>
      <c r="AI3700" s="3">
        <f t="shared" si="1546"/>
        <v>253150.72808907437</v>
      </c>
      <c r="AJ3700" s="3">
        <f t="shared" si="1547"/>
        <v>92754.554596011163</v>
      </c>
      <c r="AK3700" s="3">
        <f t="shared" si="1548"/>
        <v>172404.64134853831</v>
      </c>
      <c r="AL3700" s="3">
        <f t="shared" si="1549"/>
        <v>1807.8655448778247</v>
      </c>
      <c r="AM3700" s="3">
        <f t="shared" si="1550"/>
        <v>65104.571471182724</v>
      </c>
      <c r="AN3700" s="3">
        <f t="shared" si="1551"/>
        <v>175605.97367449713</v>
      </c>
      <c r="AO3700" s="3">
        <f t="shared" si="1552"/>
        <v>111341.88581582828</v>
      </c>
      <c r="AP3700" s="3">
        <f t="shared" si="1553"/>
        <v>2092.6884065302129</v>
      </c>
      <c r="AQ3700" s="3">
        <f t="shared" si="1554"/>
        <v>64998.25050533178</v>
      </c>
      <c r="AR3700" s="3">
        <f t="shared" si="1555"/>
        <v>435945.66851722664</v>
      </c>
      <c r="AS3700" s="3">
        <f t="shared" si="1556"/>
        <v>0</v>
      </c>
      <c r="AT3700" s="3">
        <f t="shared" si="1557"/>
        <v>0</v>
      </c>
      <c r="AU3700" s="3">
        <f t="shared" si="1558"/>
        <v>0</v>
      </c>
      <c r="AV3700" s="3">
        <f t="shared" si="1559"/>
        <v>0</v>
      </c>
      <c r="AW3700" s="3">
        <f t="shared" si="1560"/>
        <v>0</v>
      </c>
      <c r="AX3700" s="3">
        <f t="shared" si="1563"/>
        <v>4562952.3955085231</v>
      </c>
      <c r="AY3700" s="3">
        <f t="shared" si="1564"/>
        <v>18</v>
      </c>
      <c r="AZ3700" s="3">
        <f t="shared" si="1561"/>
        <v>0</v>
      </c>
      <c r="BA3700" s="3">
        <v>6701224.3023363566</v>
      </c>
      <c r="BB3700">
        <f t="shared" si="1565"/>
        <v>0.73980000000000001</v>
      </c>
    </row>
    <row r="3701" spans="1:54">
      <c r="A3701" s="2">
        <v>3700</v>
      </c>
      <c r="B3701">
        <v>17</v>
      </c>
      <c r="C3701" s="3">
        <v>769595.7939187017</v>
      </c>
      <c r="D3701" s="3">
        <v>99046.444265539278</v>
      </c>
      <c r="E3701" s="3">
        <v>136073.28731413849</v>
      </c>
      <c r="F3701" s="3">
        <v>11295.158214783945</v>
      </c>
      <c r="G3701" s="3">
        <v>49101.725033057293</v>
      </c>
      <c r="H3701" s="3">
        <v>45110.953582827089</v>
      </c>
      <c r="I3701" s="3">
        <v>400076.38461172534</v>
      </c>
      <c r="J3701" s="3">
        <v>2025374.6931875432</v>
      </c>
      <c r="K3701" s="3">
        <v>551585.86215611151</v>
      </c>
      <c r="L3701" s="3">
        <v>51069.404038641907</v>
      </c>
      <c r="M3701" s="3">
        <v>276021.7640561923</v>
      </c>
      <c r="N3701" s="3">
        <v>45454.417849371988</v>
      </c>
      <c r="O3701" s="3">
        <v>1589901.8842285213</v>
      </c>
      <c r="P3701" s="3">
        <v>87891.265441157564</v>
      </c>
      <c r="Q3701" s="3">
        <v>637882.1852097197</v>
      </c>
      <c r="R3701" s="3">
        <v>146009.8675156454</v>
      </c>
      <c r="S3701" s="3">
        <v>413426.2803377505</v>
      </c>
      <c r="T3701" s="3">
        <v>0</v>
      </c>
      <c r="U3701" s="3">
        <v>0</v>
      </c>
      <c r="V3701" s="3">
        <v>0</v>
      </c>
      <c r="W3701" s="3">
        <v>0</v>
      </c>
      <c r="X3701" s="3">
        <v>0</v>
      </c>
      <c r="Y3701" s="3">
        <v>0</v>
      </c>
      <c r="AA3701" s="3">
        <f t="shared" si="1562"/>
        <v>769595.7939187017</v>
      </c>
      <c r="AB3701" s="3">
        <f t="shared" si="1539"/>
        <v>99046.444265539278</v>
      </c>
      <c r="AC3701" s="3">
        <f t="shared" si="1540"/>
        <v>136073.28731413849</v>
      </c>
      <c r="AD3701" s="3">
        <f t="shared" si="1541"/>
        <v>11295.158214783945</v>
      </c>
      <c r="AE3701" s="3">
        <f t="shared" si="1542"/>
        <v>49101.725033057293</v>
      </c>
      <c r="AF3701" s="3">
        <f t="shared" si="1543"/>
        <v>45110.953582827089</v>
      </c>
      <c r="AG3701" s="3">
        <f t="shared" si="1544"/>
        <v>400076.38461172534</v>
      </c>
      <c r="AH3701" s="3">
        <f t="shared" si="1545"/>
        <v>2025374.6931875432</v>
      </c>
      <c r="AI3701" s="3">
        <f t="shared" si="1546"/>
        <v>551585.86215611151</v>
      </c>
      <c r="AJ3701" s="3">
        <f t="shared" si="1547"/>
        <v>51069.404038641907</v>
      </c>
      <c r="AK3701" s="3">
        <f t="shared" si="1548"/>
        <v>276021.7640561923</v>
      </c>
      <c r="AL3701" s="3">
        <f t="shared" si="1549"/>
        <v>45454.417849371988</v>
      </c>
      <c r="AM3701" s="3">
        <f t="shared" si="1550"/>
        <v>1589901.8842285213</v>
      </c>
      <c r="AN3701" s="3">
        <f t="shared" si="1551"/>
        <v>87891.265441157564</v>
      </c>
      <c r="AO3701" s="3">
        <f t="shared" si="1552"/>
        <v>637882.1852097197</v>
      </c>
      <c r="AP3701" s="3">
        <f t="shared" si="1553"/>
        <v>146009.8675156454</v>
      </c>
      <c r="AQ3701" s="3">
        <f t="shared" si="1554"/>
        <v>413426.2803377505</v>
      </c>
      <c r="AR3701" s="3">
        <f t="shared" si="1555"/>
        <v>0</v>
      </c>
      <c r="AS3701" s="3">
        <f t="shared" si="1556"/>
        <v>0</v>
      </c>
      <c r="AT3701" s="3">
        <f t="shared" si="1557"/>
        <v>0</v>
      </c>
      <c r="AU3701" s="3">
        <f t="shared" si="1558"/>
        <v>0</v>
      </c>
      <c r="AV3701" s="3">
        <f t="shared" si="1559"/>
        <v>0</v>
      </c>
      <c r="AW3701" s="3">
        <f t="shared" si="1560"/>
        <v>0</v>
      </c>
      <c r="AX3701" s="3">
        <f t="shared" si="1563"/>
        <v>7334917.3709614286</v>
      </c>
      <c r="AY3701" s="3">
        <f t="shared" si="1564"/>
        <v>17</v>
      </c>
      <c r="AZ3701" s="3">
        <f t="shared" si="1561"/>
        <v>0</v>
      </c>
      <c r="BA3701" s="3">
        <v>6709206.6733044069</v>
      </c>
      <c r="BB3701">
        <f t="shared" si="1565"/>
        <v>0.74</v>
      </c>
    </row>
    <row r="3702" spans="1:54">
      <c r="A3702" s="2">
        <v>3701</v>
      </c>
      <c r="B3702">
        <v>12</v>
      </c>
      <c r="C3702" s="3">
        <v>271013.16163421638</v>
      </c>
      <c r="D3702" s="3">
        <v>53311.41414252657</v>
      </c>
      <c r="E3702" s="3">
        <v>466643.9048837428</v>
      </c>
      <c r="F3702" s="3">
        <v>19202.840039516119</v>
      </c>
      <c r="G3702" s="3">
        <v>150803.52422863219</v>
      </c>
      <c r="H3702" s="3">
        <v>43490.564292011339</v>
      </c>
      <c r="I3702" s="3">
        <v>41693.659956306648</v>
      </c>
      <c r="J3702" s="3">
        <v>250863.62032417569</v>
      </c>
      <c r="K3702" s="3">
        <v>58218.30758893289</v>
      </c>
      <c r="L3702" s="3">
        <v>17396.687278802532</v>
      </c>
      <c r="M3702" s="3">
        <v>134292.76529499755</v>
      </c>
      <c r="N3702" s="3">
        <v>82445.499884485136</v>
      </c>
      <c r="O3702" s="3">
        <v>0</v>
      </c>
      <c r="P3702" s="3">
        <v>0</v>
      </c>
      <c r="Q3702" s="3">
        <v>0</v>
      </c>
      <c r="R3702" s="3">
        <v>0</v>
      </c>
      <c r="S3702" s="3">
        <v>0</v>
      </c>
      <c r="T3702" s="3">
        <v>0</v>
      </c>
      <c r="U3702" s="3">
        <v>0</v>
      </c>
      <c r="V3702" s="3">
        <v>0</v>
      </c>
      <c r="W3702" s="3">
        <v>0</v>
      </c>
      <c r="X3702" s="3">
        <v>0</v>
      </c>
      <c r="Y3702" s="3">
        <v>0</v>
      </c>
      <c r="AA3702" s="3">
        <f t="shared" si="1562"/>
        <v>271013.16163421638</v>
      </c>
      <c r="AB3702" s="3">
        <f t="shared" si="1539"/>
        <v>53311.41414252657</v>
      </c>
      <c r="AC3702" s="3">
        <f t="shared" si="1540"/>
        <v>466643.9048837428</v>
      </c>
      <c r="AD3702" s="3">
        <f t="shared" si="1541"/>
        <v>19202.840039516119</v>
      </c>
      <c r="AE3702" s="3">
        <f t="shared" si="1542"/>
        <v>150803.52422863219</v>
      </c>
      <c r="AF3702" s="3">
        <f t="shared" si="1543"/>
        <v>43490.564292011339</v>
      </c>
      <c r="AG3702" s="3">
        <f t="shared" si="1544"/>
        <v>41693.659956306648</v>
      </c>
      <c r="AH3702" s="3">
        <f t="shared" si="1545"/>
        <v>250863.62032417569</v>
      </c>
      <c r="AI3702" s="3">
        <f t="shared" si="1546"/>
        <v>58218.30758893289</v>
      </c>
      <c r="AJ3702" s="3">
        <f t="shared" si="1547"/>
        <v>17396.687278802532</v>
      </c>
      <c r="AK3702" s="3">
        <f t="shared" si="1548"/>
        <v>134292.76529499755</v>
      </c>
      <c r="AL3702" s="3">
        <f t="shared" si="1549"/>
        <v>82445.499884485136</v>
      </c>
      <c r="AM3702" s="3">
        <f t="shared" si="1550"/>
        <v>0</v>
      </c>
      <c r="AN3702" s="3">
        <f t="shared" si="1551"/>
        <v>0</v>
      </c>
      <c r="AO3702" s="3">
        <f t="shared" si="1552"/>
        <v>0</v>
      </c>
      <c r="AP3702" s="3">
        <f t="shared" si="1553"/>
        <v>0</v>
      </c>
      <c r="AQ3702" s="3">
        <f t="shared" si="1554"/>
        <v>0</v>
      </c>
      <c r="AR3702" s="3">
        <f t="shared" si="1555"/>
        <v>0</v>
      </c>
      <c r="AS3702" s="3">
        <f t="shared" si="1556"/>
        <v>0</v>
      </c>
      <c r="AT3702" s="3">
        <f t="shared" si="1557"/>
        <v>0</v>
      </c>
      <c r="AU3702" s="3">
        <f t="shared" si="1558"/>
        <v>0</v>
      </c>
      <c r="AV3702" s="3">
        <f t="shared" si="1559"/>
        <v>0</v>
      </c>
      <c r="AW3702" s="3">
        <f t="shared" si="1560"/>
        <v>0</v>
      </c>
      <c r="AX3702" s="3">
        <f t="shared" si="1563"/>
        <v>1589375.9495483455</v>
      </c>
      <c r="AY3702" s="3">
        <f t="shared" si="1564"/>
        <v>12</v>
      </c>
      <c r="AZ3702" s="3">
        <f t="shared" si="1561"/>
        <v>0</v>
      </c>
      <c r="BA3702" s="3">
        <v>6719040.9398537576</v>
      </c>
      <c r="BB3702">
        <f t="shared" si="1565"/>
        <v>0.74019999999999997</v>
      </c>
    </row>
    <row r="3703" spans="1:54">
      <c r="A3703" s="2">
        <v>3702</v>
      </c>
      <c r="B3703">
        <v>16</v>
      </c>
      <c r="C3703" s="3">
        <v>103249.85977220208</v>
      </c>
      <c r="D3703" s="3">
        <v>550298.54192637</v>
      </c>
      <c r="E3703" s="3">
        <v>1098981.2071209769</v>
      </c>
      <c r="F3703" s="3">
        <v>812915.9599930729</v>
      </c>
      <c r="G3703" s="3">
        <v>117758.3529828735</v>
      </c>
      <c r="H3703" s="3">
        <v>3449498.1658992008</v>
      </c>
      <c r="I3703" s="3">
        <v>337777.3007454598</v>
      </c>
      <c r="J3703" s="3">
        <v>1013692.4512858969</v>
      </c>
      <c r="K3703" s="3">
        <v>37372.212326435409</v>
      </c>
      <c r="L3703" s="3">
        <v>1260244.9632862885</v>
      </c>
      <c r="M3703" s="3">
        <v>28279.397528441503</v>
      </c>
      <c r="N3703" s="3">
        <v>251117.83267177979</v>
      </c>
      <c r="O3703" s="3">
        <v>10320.293476981211</v>
      </c>
      <c r="P3703" s="3">
        <v>660128.71333792526</v>
      </c>
      <c r="Q3703" s="3">
        <v>67877.539795590623</v>
      </c>
      <c r="R3703" s="3">
        <v>296301.42395578139</v>
      </c>
      <c r="S3703" s="3">
        <v>0</v>
      </c>
      <c r="T3703" s="3">
        <v>0</v>
      </c>
      <c r="U3703" s="3">
        <v>0</v>
      </c>
      <c r="V3703" s="3">
        <v>0</v>
      </c>
      <c r="W3703" s="3">
        <v>0</v>
      </c>
      <c r="X3703" s="3">
        <v>0</v>
      </c>
      <c r="Y3703" s="3">
        <v>0</v>
      </c>
      <c r="AA3703" s="3">
        <f t="shared" si="1562"/>
        <v>103249.85977220208</v>
      </c>
      <c r="AB3703" s="3">
        <f t="shared" si="1539"/>
        <v>550298.54192637</v>
      </c>
      <c r="AC3703" s="3">
        <f t="shared" si="1540"/>
        <v>1098981.2071209769</v>
      </c>
      <c r="AD3703" s="3">
        <f t="shared" si="1541"/>
        <v>812915.9599930729</v>
      </c>
      <c r="AE3703" s="3">
        <f t="shared" si="1542"/>
        <v>117758.3529828735</v>
      </c>
      <c r="AF3703" s="3">
        <f t="shared" si="1543"/>
        <v>3449498.1658992008</v>
      </c>
      <c r="AG3703" s="3">
        <f t="shared" si="1544"/>
        <v>337777.3007454598</v>
      </c>
      <c r="AH3703" s="3">
        <f t="shared" si="1545"/>
        <v>1013692.4512858969</v>
      </c>
      <c r="AI3703" s="3">
        <f t="shared" si="1546"/>
        <v>37372.212326435409</v>
      </c>
      <c r="AJ3703" s="3">
        <f t="shared" si="1547"/>
        <v>1260244.9632862885</v>
      </c>
      <c r="AK3703" s="3">
        <f t="shared" si="1548"/>
        <v>28279.397528441503</v>
      </c>
      <c r="AL3703" s="3">
        <f t="shared" si="1549"/>
        <v>251117.83267177979</v>
      </c>
      <c r="AM3703" s="3">
        <f t="shared" si="1550"/>
        <v>10320.293476981211</v>
      </c>
      <c r="AN3703" s="3">
        <f t="shared" si="1551"/>
        <v>660128.71333792526</v>
      </c>
      <c r="AO3703" s="3">
        <f t="shared" si="1552"/>
        <v>67877.539795590623</v>
      </c>
      <c r="AP3703" s="3">
        <f t="shared" si="1553"/>
        <v>296301.42395578139</v>
      </c>
      <c r="AQ3703" s="3">
        <f t="shared" si="1554"/>
        <v>0</v>
      </c>
      <c r="AR3703" s="3">
        <f t="shared" si="1555"/>
        <v>0</v>
      </c>
      <c r="AS3703" s="3">
        <f t="shared" si="1556"/>
        <v>0</v>
      </c>
      <c r="AT3703" s="3">
        <f t="shared" si="1557"/>
        <v>0</v>
      </c>
      <c r="AU3703" s="3">
        <f t="shared" si="1558"/>
        <v>0</v>
      </c>
      <c r="AV3703" s="3">
        <f t="shared" si="1559"/>
        <v>0</v>
      </c>
      <c r="AW3703" s="3">
        <f t="shared" si="1560"/>
        <v>0</v>
      </c>
      <c r="AX3703" s="3">
        <f t="shared" si="1563"/>
        <v>10095814.216105279</v>
      </c>
      <c r="AY3703" s="3">
        <f t="shared" si="1564"/>
        <v>16</v>
      </c>
      <c r="AZ3703" s="3">
        <f t="shared" si="1561"/>
        <v>0</v>
      </c>
      <c r="BA3703" s="3">
        <v>6723288.0555379726</v>
      </c>
      <c r="BB3703">
        <f t="shared" si="1565"/>
        <v>0.74039999999999995</v>
      </c>
    </row>
    <row r="3704" spans="1:54">
      <c r="A3704" s="2">
        <v>3703</v>
      </c>
      <c r="B3704">
        <v>15</v>
      </c>
      <c r="C3704" s="3">
        <v>19583.297818766183</v>
      </c>
      <c r="D3704" s="3">
        <v>28684.863743539088</v>
      </c>
      <c r="E3704" s="3">
        <v>899023.15594732203</v>
      </c>
      <c r="F3704" s="3">
        <v>32929.128880767938</v>
      </c>
      <c r="G3704" s="3">
        <v>206119.78624801445</v>
      </c>
      <c r="H3704" s="3">
        <v>354719.4310048311</v>
      </c>
      <c r="I3704" s="3">
        <v>150410.85631175939</v>
      </c>
      <c r="J3704" s="3">
        <v>5648.8690002203984</v>
      </c>
      <c r="K3704" s="3">
        <v>388415.58686428401</v>
      </c>
      <c r="L3704" s="3">
        <v>615609.23583675944</v>
      </c>
      <c r="M3704" s="3">
        <v>691382.12351404398</v>
      </c>
      <c r="N3704" s="3">
        <v>443778.73362328717</v>
      </c>
      <c r="O3704" s="3">
        <v>427587.57033228065</v>
      </c>
      <c r="P3704" s="3">
        <v>44742.990718978632</v>
      </c>
      <c r="Q3704" s="3">
        <v>138232.82154403883</v>
      </c>
      <c r="R3704" s="3">
        <v>0</v>
      </c>
      <c r="S3704" s="3">
        <v>0</v>
      </c>
      <c r="T3704" s="3">
        <v>0</v>
      </c>
      <c r="U3704" s="3">
        <v>0</v>
      </c>
      <c r="V3704" s="3">
        <v>0</v>
      </c>
      <c r="W3704" s="3">
        <v>0</v>
      </c>
      <c r="X3704" s="3">
        <v>0</v>
      </c>
      <c r="Y3704" s="3">
        <v>0</v>
      </c>
      <c r="AA3704" s="3">
        <f t="shared" si="1562"/>
        <v>19583.297818766183</v>
      </c>
      <c r="AB3704" s="3">
        <f t="shared" si="1539"/>
        <v>28684.863743539088</v>
      </c>
      <c r="AC3704" s="3">
        <f t="shared" si="1540"/>
        <v>899023.15594732203</v>
      </c>
      <c r="AD3704" s="3">
        <f t="shared" si="1541"/>
        <v>32929.128880767938</v>
      </c>
      <c r="AE3704" s="3">
        <f t="shared" si="1542"/>
        <v>206119.78624801445</v>
      </c>
      <c r="AF3704" s="3">
        <f t="shared" si="1543"/>
        <v>354719.4310048311</v>
      </c>
      <c r="AG3704" s="3">
        <f t="shared" si="1544"/>
        <v>150410.85631175939</v>
      </c>
      <c r="AH3704" s="3">
        <f t="shared" si="1545"/>
        <v>5648.8690002203984</v>
      </c>
      <c r="AI3704" s="3">
        <f t="shared" si="1546"/>
        <v>388415.58686428401</v>
      </c>
      <c r="AJ3704" s="3">
        <f t="shared" si="1547"/>
        <v>615609.23583675944</v>
      </c>
      <c r="AK3704" s="3">
        <f t="shared" si="1548"/>
        <v>691382.12351404398</v>
      </c>
      <c r="AL3704" s="3">
        <f t="shared" si="1549"/>
        <v>443778.73362328717</v>
      </c>
      <c r="AM3704" s="3">
        <f t="shared" si="1550"/>
        <v>427587.57033228065</v>
      </c>
      <c r="AN3704" s="3">
        <f t="shared" si="1551"/>
        <v>44742.990718978632</v>
      </c>
      <c r="AO3704" s="3">
        <f t="shared" si="1552"/>
        <v>138232.82154403883</v>
      </c>
      <c r="AP3704" s="3">
        <f t="shared" si="1553"/>
        <v>0</v>
      </c>
      <c r="AQ3704" s="3">
        <f t="shared" si="1554"/>
        <v>0</v>
      </c>
      <c r="AR3704" s="3">
        <f t="shared" si="1555"/>
        <v>0</v>
      </c>
      <c r="AS3704" s="3">
        <f t="shared" si="1556"/>
        <v>0</v>
      </c>
      <c r="AT3704" s="3">
        <f t="shared" si="1557"/>
        <v>0</v>
      </c>
      <c r="AU3704" s="3">
        <f t="shared" si="1558"/>
        <v>0</v>
      </c>
      <c r="AV3704" s="3">
        <f t="shared" si="1559"/>
        <v>0</v>
      </c>
      <c r="AW3704" s="3">
        <f t="shared" si="1560"/>
        <v>0</v>
      </c>
      <c r="AX3704" s="3">
        <f t="shared" si="1563"/>
        <v>4446868.4513888936</v>
      </c>
      <c r="AY3704" s="3">
        <f t="shared" si="1564"/>
        <v>15</v>
      </c>
      <c r="AZ3704" s="3">
        <f t="shared" si="1561"/>
        <v>0</v>
      </c>
      <c r="BA3704" s="3">
        <v>6728085.911491788</v>
      </c>
      <c r="BB3704">
        <f t="shared" si="1565"/>
        <v>0.74060000000000004</v>
      </c>
    </row>
    <row r="3705" spans="1:54">
      <c r="A3705" s="2">
        <v>3704</v>
      </c>
      <c r="B3705">
        <v>11</v>
      </c>
      <c r="C3705" s="3">
        <v>7691.7675359306813</v>
      </c>
      <c r="D3705" s="3">
        <v>140352.5869400404</v>
      </c>
      <c r="E3705" s="3">
        <v>66820.307148279171</v>
      </c>
      <c r="F3705" s="3">
        <v>24980.594522184703</v>
      </c>
      <c r="G3705" s="3">
        <v>64857.94094437483</v>
      </c>
      <c r="H3705" s="3">
        <v>152250.12580747652</v>
      </c>
      <c r="I3705" s="3">
        <v>55968.659152927416</v>
      </c>
      <c r="J3705" s="3">
        <v>220906.55146309175</v>
      </c>
      <c r="K3705" s="3">
        <v>7218.5862462146324</v>
      </c>
      <c r="L3705" s="3">
        <v>352097.84972177446</v>
      </c>
      <c r="M3705" s="3">
        <v>45254.852090229062</v>
      </c>
      <c r="N3705" s="3">
        <v>0</v>
      </c>
      <c r="O3705" s="3">
        <v>0</v>
      </c>
      <c r="P3705" s="3">
        <v>0</v>
      </c>
      <c r="Q3705" s="3">
        <v>0</v>
      </c>
      <c r="R3705" s="3">
        <v>0</v>
      </c>
      <c r="S3705" s="3">
        <v>0</v>
      </c>
      <c r="T3705" s="3">
        <v>0</v>
      </c>
      <c r="U3705" s="3">
        <v>0</v>
      </c>
      <c r="V3705" s="3">
        <v>0</v>
      </c>
      <c r="W3705" s="3">
        <v>0</v>
      </c>
      <c r="X3705" s="3">
        <v>0</v>
      </c>
      <c r="Y3705" s="3">
        <v>0</v>
      </c>
      <c r="AA3705" s="3">
        <f t="shared" si="1562"/>
        <v>7691.7675359306813</v>
      </c>
      <c r="AB3705" s="3">
        <f t="shared" si="1539"/>
        <v>140352.5869400404</v>
      </c>
      <c r="AC3705" s="3">
        <f t="shared" si="1540"/>
        <v>66820.307148279171</v>
      </c>
      <c r="AD3705" s="3">
        <f t="shared" si="1541"/>
        <v>24980.594522184703</v>
      </c>
      <c r="AE3705" s="3">
        <f t="shared" si="1542"/>
        <v>64857.94094437483</v>
      </c>
      <c r="AF3705" s="3">
        <f t="shared" si="1543"/>
        <v>152250.12580747652</v>
      </c>
      <c r="AG3705" s="3">
        <f t="shared" si="1544"/>
        <v>55968.659152927416</v>
      </c>
      <c r="AH3705" s="3">
        <f t="shared" si="1545"/>
        <v>220906.55146309175</v>
      </c>
      <c r="AI3705" s="3">
        <f t="shared" si="1546"/>
        <v>7218.5862462146324</v>
      </c>
      <c r="AJ3705" s="3">
        <f t="shared" si="1547"/>
        <v>352097.84972177446</v>
      </c>
      <c r="AK3705" s="3">
        <f t="shared" si="1548"/>
        <v>45254.852090229062</v>
      </c>
      <c r="AL3705" s="3">
        <f t="shared" si="1549"/>
        <v>0</v>
      </c>
      <c r="AM3705" s="3">
        <f t="shared" si="1550"/>
        <v>0</v>
      </c>
      <c r="AN3705" s="3">
        <f t="shared" si="1551"/>
        <v>0</v>
      </c>
      <c r="AO3705" s="3">
        <f t="shared" si="1552"/>
        <v>0</v>
      </c>
      <c r="AP3705" s="3">
        <f t="shared" si="1553"/>
        <v>0</v>
      </c>
      <c r="AQ3705" s="3">
        <f t="shared" si="1554"/>
        <v>0</v>
      </c>
      <c r="AR3705" s="3">
        <f t="shared" si="1555"/>
        <v>0</v>
      </c>
      <c r="AS3705" s="3">
        <f t="shared" si="1556"/>
        <v>0</v>
      </c>
      <c r="AT3705" s="3">
        <f t="shared" si="1557"/>
        <v>0</v>
      </c>
      <c r="AU3705" s="3">
        <f t="shared" si="1558"/>
        <v>0</v>
      </c>
      <c r="AV3705" s="3">
        <f t="shared" si="1559"/>
        <v>0</v>
      </c>
      <c r="AW3705" s="3">
        <f t="shared" si="1560"/>
        <v>0</v>
      </c>
      <c r="AX3705" s="3">
        <f t="shared" si="1563"/>
        <v>1138399.8215725236</v>
      </c>
      <c r="AY3705" s="3">
        <f t="shared" si="1564"/>
        <v>11</v>
      </c>
      <c r="AZ3705" s="3">
        <f t="shared" si="1561"/>
        <v>0</v>
      </c>
      <c r="BA3705" s="3">
        <v>6732289.4906673413</v>
      </c>
      <c r="BB3705">
        <f t="shared" si="1565"/>
        <v>0.74080000000000001</v>
      </c>
    </row>
    <row r="3706" spans="1:54">
      <c r="A3706" s="2">
        <v>3705</v>
      </c>
      <c r="B3706">
        <v>17</v>
      </c>
      <c r="C3706" s="3">
        <v>7264.4779764575187</v>
      </c>
      <c r="D3706" s="3">
        <v>256654.61207922653</v>
      </c>
      <c r="E3706" s="3">
        <v>210830.42603938546</v>
      </c>
      <c r="F3706" s="3">
        <v>50909.033580181334</v>
      </c>
      <c r="G3706" s="3">
        <v>39640.044166931599</v>
      </c>
      <c r="H3706" s="3">
        <v>94639.898673237432</v>
      </c>
      <c r="I3706" s="3">
        <v>11903.173491988058</v>
      </c>
      <c r="J3706" s="3">
        <v>113466.84797130668</v>
      </c>
      <c r="K3706" s="3">
        <v>53727.729706830294</v>
      </c>
      <c r="L3706" s="3">
        <v>57163.955511669992</v>
      </c>
      <c r="M3706" s="3">
        <v>8719.0722927116767</v>
      </c>
      <c r="N3706" s="3">
        <v>38849.831802517867</v>
      </c>
      <c r="O3706" s="3">
        <v>220424.21439177234</v>
      </c>
      <c r="P3706" s="3">
        <v>356310.46708795166</v>
      </c>
      <c r="Q3706" s="3">
        <v>45796.033945837276</v>
      </c>
      <c r="R3706" s="3">
        <v>141178.36672631165</v>
      </c>
      <c r="S3706" s="3">
        <v>313110.30291540828</v>
      </c>
      <c r="T3706" s="3">
        <v>0</v>
      </c>
      <c r="U3706" s="3">
        <v>0</v>
      </c>
      <c r="V3706" s="3">
        <v>0</v>
      </c>
      <c r="W3706" s="3">
        <v>0</v>
      </c>
      <c r="X3706" s="3">
        <v>0</v>
      </c>
      <c r="Y3706" s="3">
        <v>0</v>
      </c>
      <c r="AA3706" s="3">
        <f t="shared" si="1562"/>
        <v>7264.4779764575187</v>
      </c>
      <c r="AB3706" s="3">
        <f t="shared" si="1539"/>
        <v>256654.61207922653</v>
      </c>
      <c r="AC3706" s="3">
        <f t="shared" si="1540"/>
        <v>210830.42603938546</v>
      </c>
      <c r="AD3706" s="3">
        <f t="shared" si="1541"/>
        <v>50909.033580181334</v>
      </c>
      <c r="AE3706" s="3">
        <f t="shared" si="1542"/>
        <v>39640.044166931599</v>
      </c>
      <c r="AF3706" s="3">
        <f t="shared" si="1543"/>
        <v>94639.898673237432</v>
      </c>
      <c r="AG3706" s="3">
        <f t="shared" si="1544"/>
        <v>11903.173491988058</v>
      </c>
      <c r="AH3706" s="3">
        <f t="shared" si="1545"/>
        <v>113466.84797130668</v>
      </c>
      <c r="AI3706" s="3">
        <f t="shared" si="1546"/>
        <v>53727.729706830294</v>
      </c>
      <c r="AJ3706" s="3">
        <f t="shared" si="1547"/>
        <v>57163.955511669992</v>
      </c>
      <c r="AK3706" s="3">
        <f t="shared" si="1548"/>
        <v>8719.0722927116767</v>
      </c>
      <c r="AL3706" s="3">
        <f t="shared" si="1549"/>
        <v>38849.831802517867</v>
      </c>
      <c r="AM3706" s="3">
        <f t="shared" si="1550"/>
        <v>220424.21439177234</v>
      </c>
      <c r="AN3706" s="3">
        <f t="shared" si="1551"/>
        <v>356310.46708795166</v>
      </c>
      <c r="AO3706" s="3">
        <f t="shared" si="1552"/>
        <v>45796.033945837276</v>
      </c>
      <c r="AP3706" s="3">
        <f t="shared" si="1553"/>
        <v>141178.36672631165</v>
      </c>
      <c r="AQ3706" s="3">
        <f t="shared" si="1554"/>
        <v>313110.30291540828</v>
      </c>
      <c r="AR3706" s="3">
        <f t="shared" si="1555"/>
        <v>0</v>
      </c>
      <c r="AS3706" s="3">
        <f t="shared" si="1556"/>
        <v>0</v>
      </c>
      <c r="AT3706" s="3">
        <f t="shared" si="1557"/>
        <v>0</v>
      </c>
      <c r="AU3706" s="3">
        <f t="shared" si="1558"/>
        <v>0</v>
      </c>
      <c r="AV3706" s="3">
        <f t="shared" si="1559"/>
        <v>0</v>
      </c>
      <c r="AW3706" s="3">
        <f t="shared" si="1560"/>
        <v>0</v>
      </c>
      <c r="AX3706" s="3">
        <f t="shared" si="1563"/>
        <v>2020588.4883597258</v>
      </c>
      <c r="AY3706" s="3">
        <f t="shared" si="1564"/>
        <v>17</v>
      </c>
      <c r="AZ3706" s="3">
        <f t="shared" si="1561"/>
        <v>0</v>
      </c>
      <c r="BA3706" s="3">
        <v>6735651.7182156267</v>
      </c>
      <c r="BB3706">
        <f t="shared" si="1565"/>
        <v>0.74099999999999999</v>
      </c>
    </row>
    <row r="3707" spans="1:54">
      <c r="A3707" s="2">
        <v>3706</v>
      </c>
      <c r="B3707">
        <v>10</v>
      </c>
      <c r="C3707" s="3">
        <v>5355.6692792882295</v>
      </c>
      <c r="D3707" s="3">
        <v>605645.97089500993</v>
      </c>
      <c r="E3707" s="3">
        <v>139511.57513120802</v>
      </c>
      <c r="F3707" s="3">
        <v>40035.524804702683</v>
      </c>
      <c r="G3707" s="3">
        <v>40286.456010621252</v>
      </c>
      <c r="H3707" s="3">
        <v>152342.28563730858</v>
      </c>
      <c r="I3707" s="3">
        <v>205339.68213702715</v>
      </c>
      <c r="J3707" s="3">
        <v>170656.62301980675</v>
      </c>
      <c r="K3707" s="3">
        <v>26805.449225648077</v>
      </c>
      <c r="L3707" s="3">
        <v>27550.211890782</v>
      </c>
      <c r="M3707" s="3">
        <v>0</v>
      </c>
      <c r="N3707" s="3">
        <v>0</v>
      </c>
      <c r="O3707" s="3">
        <v>0</v>
      </c>
      <c r="P3707" s="3">
        <v>0</v>
      </c>
      <c r="Q3707" s="3">
        <v>0</v>
      </c>
      <c r="R3707" s="3">
        <v>0</v>
      </c>
      <c r="S3707" s="3">
        <v>0</v>
      </c>
      <c r="T3707" s="3">
        <v>0</v>
      </c>
      <c r="U3707" s="3">
        <v>0</v>
      </c>
      <c r="V3707" s="3">
        <v>0</v>
      </c>
      <c r="W3707" s="3">
        <v>0</v>
      </c>
      <c r="X3707" s="3">
        <v>0</v>
      </c>
      <c r="Y3707" s="3">
        <v>0</v>
      </c>
      <c r="AA3707" s="3">
        <f t="shared" si="1562"/>
        <v>5355.6692792882295</v>
      </c>
      <c r="AB3707" s="3">
        <f t="shared" si="1539"/>
        <v>605645.97089500993</v>
      </c>
      <c r="AC3707" s="3">
        <f t="shared" si="1540"/>
        <v>139511.57513120802</v>
      </c>
      <c r="AD3707" s="3">
        <f t="shared" si="1541"/>
        <v>40035.524804702683</v>
      </c>
      <c r="AE3707" s="3">
        <f t="shared" si="1542"/>
        <v>40286.456010621252</v>
      </c>
      <c r="AF3707" s="3">
        <f t="shared" si="1543"/>
        <v>152342.28563730858</v>
      </c>
      <c r="AG3707" s="3">
        <f t="shared" si="1544"/>
        <v>205339.68213702715</v>
      </c>
      <c r="AH3707" s="3">
        <f t="shared" si="1545"/>
        <v>170656.62301980675</v>
      </c>
      <c r="AI3707" s="3">
        <f t="shared" si="1546"/>
        <v>26805.449225648077</v>
      </c>
      <c r="AJ3707" s="3">
        <f t="shared" si="1547"/>
        <v>27550.211890782</v>
      </c>
      <c r="AK3707" s="3">
        <f t="shared" si="1548"/>
        <v>0</v>
      </c>
      <c r="AL3707" s="3">
        <f t="shared" si="1549"/>
        <v>0</v>
      </c>
      <c r="AM3707" s="3">
        <f t="shared" si="1550"/>
        <v>0</v>
      </c>
      <c r="AN3707" s="3">
        <f t="shared" si="1551"/>
        <v>0</v>
      </c>
      <c r="AO3707" s="3">
        <f t="shared" si="1552"/>
        <v>0</v>
      </c>
      <c r="AP3707" s="3">
        <f t="shared" si="1553"/>
        <v>0</v>
      </c>
      <c r="AQ3707" s="3">
        <f t="shared" si="1554"/>
        <v>0</v>
      </c>
      <c r="AR3707" s="3">
        <f t="shared" si="1555"/>
        <v>0</v>
      </c>
      <c r="AS3707" s="3">
        <f t="shared" si="1556"/>
        <v>0</v>
      </c>
      <c r="AT3707" s="3">
        <f t="shared" si="1557"/>
        <v>0</v>
      </c>
      <c r="AU3707" s="3">
        <f t="shared" si="1558"/>
        <v>0</v>
      </c>
      <c r="AV3707" s="3">
        <f t="shared" si="1559"/>
        <v>0</v>
      </c>
      <c r="AW3707" s="3">
        <f t="shared" si="1560"/>
        <v>0</v>
      </c>
      <c r="AX3707" s="3">
        <f t="shared" si="1563"/>
        <v>1413529.4480314029</v>
      </c>
      <c r="AY3707" s="3">
        <f t="shared" si="1564"/>
        <v>10</v>
      </c>
      <c r="AZ3707" s="3">
        <f t="shared" si="1561"/>
        <v>0</v>
      </c>
      <c r="BA3707" s="3">
        <v>6736385.8163714511</v>
      </c>
      <c r="BB3707">
        <f t="shared" si="1565"/>
        <v>0.74119999999999997</v>
      </c>
    </row>
    <row r="3708" spans="1:54">
      <c r="A3708" s="2">
        <v>3707</v>
      </c>
      <c r="B3708">
        <v>15</v>
      </c>
      <c r="C3708" s="3">
        <v>201403.1613082657</v>
      </c>
      <c r="D3708" s="3">
        <v>336891.51130518399</v>
      </c>
      <c r="E3708" s="3">
        <v>3778.9660751291663</v>
      </c>
      <c r="F3708" s="3">
        <v>1394505.1269655984</v>
      </c>
      <c r="G3708" s="3">
        <v>28872.14897289627</v>
      </c>
      <c r="H3708" s="3">
        <v>10920.255708801198</v>
      </c>
      <c r="I3708" s="3">
        <v>5473595.880429253</v>
      </c>
      <c r="J3708" s="3">
        <v>230428.91292182839</v>
      </c>
      <c r="K3708" s="3">
        <v>75348.975264750858</v>
      </c>
      <c r="L3708" s="3">
        <v>381427.5544393161</v>
      </c>
      <c r="M3708" s="3">
        <v>31963.587472083334</v>
      </c>
      <c r="N3708" s="3">
        <v>56819.759467107368</v>
      </c>
      <c r="O3708" s="3">
        <v>222318.14584560713</v>
      </c>
      <c r="P3708" s="3">
        <v>164979.21080390041</v>
      </c>
      <c r="Q3708" s="3">
        <v>28869.095311974703</v>
      </c>
      <c r="R3708" s="3">
        <v>0</v>
      </c>
      <c r="S3708" s="3">
        <v>0</v>
      </c>
      <c r="T3708" s="3">
        <v>0</v>
      </c>
      <c r="U3708" s="3">
        <v>0</v>
      </c>
      <c r="V3708" s="3">
        <v>0</v>
      </c>
      <c r="W3708" s="3">
        <v>0</v>
      </c>
      <c r="X3708" s="3">
        <v>0</v>
      </c>
      <c r="Y3708" s="3">
        <v>0</v>
      </c>
      <c r="AA3708" s="3">
        <f t="shared" si="1562"/>
        <v>201403.1613082657</v>
      </c>
      <c r="AB3708" s="3">
        <f t="shared" si="1539"/>
        <v>336891.51130518399</v>
      </c>
      <c r="AC3708" s="3">
        <f t="shared" si="1540"/>
        <v>3778.9660751291663</v>
      </c>
      <c r="AD3708" s="3">
        <f t="shared" si="1541"/>
        <v>1394505.1269655984</v>
      </c>
      <c r="AE3708" s="3">
        <f t="shared" si="1542"/>
        <v>28872.14897289627</v>
      </c>
      <c r="AF3708" s="3">
        <f t="shared" si="1543"/>
        <v>10920.255708801198</v>
      </c>
      <c r="AG3708" s="3">
        <f t="shared" si="1544"/>
        <v>5473595.880429253</v>
      </c>
      <c r="AH3708" s="3">
        <f t="shared" si="1545"/>
        <v>230428.91292182839</v>
      </c>
      <c r="AI3708" s="3">
        <f t="shared" si="1546"/>
        <v>75348.975264750858</v>
      </c>
      <c r="AJ3708" s="3">
        <f t="shared" si="1547"/>
        <v>381427.5544393161</v>
      </c>
      <c r="AK3708" s="3">
        <f t="shared" si="1548"/>
        <v>31963.587472083334</v>
      </c>
      <c r="AL3708" s="3">
        <f t="shared" si="1549"/>
        <v>56819.759467107368</v>
      </c>
      <c r="AM3708" s="3">
        <f t="shared" si="1550"/>
        <v>222318.14584560713</v>
      </c>
      <c r="AN3708" s="3">
        <f t="shared" si="1551"/>
        <v>164979.21080390041</v>
      </c>
      <c r="AO3708" s="3">
        <f t="shared" si="1552"/>
        <v>28869.095311974703</v>
      </c>
      <c r="AP3708" s="3">
        <f t="shared" si="1553"/>
        <v>0</v>
      </c>
      <c r="AQ3708" s="3">
        <f t="shared" si="1554"/>
        <v>0</v>
      </c>
      <c r="AR3708" s="3">
        <f t="shared" si="1555"/>
        <v>0</v>
      </c>
      <c r="AS3708" s="3">
        <f t="shared" si="1556"/>
        <v>0</v>
      </c>
      <c r="AT3708" s="3">
        <f t="shared" si="1557"/>
        <v>0</v>
      </c>
      <c r="AU3708" s="3">
        <f t="shared" si="1558"/>
        <v>0</v>
      </c>
      <c r="AV3708" s="3">
        <f t="shared" si="1559"/>
        <v>0</v>
      </c>
      <c r="AW3708" s="3">
        <f t="shared" si="1560"/>
        <v>0</v>
      </c>
      <c r="AX3708" s="3">
        <f t="shared" si="1563"/>
        <v>8642122.2922916953</v>
      </c>
      <c r="AY3708" s="3">
        <f t="shared" si="1564"/>
        <v>15</v>
      </c>
      <c r="AZ3708" s="3">
        <f t="shared" si="1561"/>
        <v>0</v>
      </c>
      <c r="BA3708" s="3">
        <v>6738824.151581143</v>
      </c>
      <c r="BB3708">
        <f t="shared" si="1565"/>
        <v>0.74139999999999995</v>
      </c>
    </row>
    <row r="3709" spans="1:54">
      <c r="A3709" s="2">
        <v>3708</v>
      </c>
      <c r="B3709">
        <v>17</v>
      </c>
      <c r="C3709" s="3">
        <v>89021.993527575687</v>
      </c>
      <c r="D3709" s="3">
        <v>153440.7770712144</v>
      </c>
      <c r="E3709" s="3">
        <v>69539.478756156619</v>
      </c>
      <c r="F3709" s="3">
        <v>69304.27488555375</v>
      </c>
      <c r="G3709" s="3">
        <v>274660.73790652666</v>
      </c>
      <c r="H3709" s="3">
        <v>23313.076137643468</v>
      </c>
      <c r="I3709" s="3">
        <v>12013.97617857437</v>
      </c>
      <c r="J3709" s="3">
        <v>76018.844044637852</v>
      </c>
      <c r="K3709" s="3">
        <v>3463737.3815795174</v>
      </c>
      <c r="L3709" s="3">
        <v>52735.940301007744</v>
      </c>
      <c r="M3709" s="3">
        <v>234423.40157782706</v>
      </c>
      <c r="N3709" s="3">
        <v>43410.328022713555</v>
      </c>
      <c r="O3709" s="3">
        <v>1868699.780348741</v>
      </c>
      <c r="P3709" s="3">
        <v>907799.35771827749</v>
      </c>
      <c r="Q3709" s="3">
        <v>145065.96837382321</v>
      </c>
      <c r="R3709" s="3">
        <v>195665.29714818104</v>
      </c>
      <c r="S3709" s="3">
        <v>263378.56257230946</v>
      </c>
      <c r="T3709" s="3">
        <v>0</v>
      </c>
      <c r="U3709" s="3">
        <v>0</v>
      </c>
      <c r="V3709" s="3">
        <v>0</v>
      </c>
      <c r="W3709" s="3">
        <v>0</v>
      </c>
      <c r="X3709" s="3">
        <v>0</v>
      </c>
      <c r="Y3709" s="3">
        <v>0</v>
      </c>
      <c r="AA3709" s="3">
        <f t="shared" si="1562"/>
        <v>89021.993527575687</v>
      </c>
      <c r="AB3709" s="3">
        <f t="shared" si="1539"/>
        <v>153440.7770712144</v>
      </c>
      <c r="AC3709" s="3">
        <f t="shared" si="1540"/>
        <v>69539.478756156619</v>
      </c>
      <c r="AD3709" s="3">
        <f t="shared" si="1541"/>
        <v>69304.27488555375</v>
      </c>
      <c r="AE3709" s="3">
        <f t="shared" si="1542"/>
        <v>274660.73790652666</v>
      </c>
      <c r="AF3709" s="3">
        <f t="shared" si="1543"/>
        <v>23313.076137643468</v>
      </c>
      <c r="AG3709" s="3">
        <f t="shared" si="1544"/>
        <v>12013.97617857437</v>
      </c>
      <c r="AH3709" s="3">
        <f t="shared" si="1545"/>
        <v>76018.844044637852</v>
      </c>
      <c r="AI3709" s="3">
        <f t="shared" si="1546"/>
        <v>3463737.3815795174</v>
      </c>
      <c r="AJ3709" s="3">
        <f t="shared" si="1547"/>
        <v>52735.940301007744</v>
      </c>
      <c r="AK3709" s="3">
        <f t="shared" si="1548"/>
        <v>234423.40157782706</v>
      </c>
      <c r="AL3709" s="3">
        <f t="shared" si="1549"/>
        <v>43410.328022713555</v>
      </c>
      <c r="AM3709" s="3">
        <f t="shared" si="1550"/>
        <v>1868699.780348741</v>
      </c>
      <c r="AN3709" s="3">
        <f t="shared" si="1551"/>
        <v>907799.35771827749</v>
      </c>
      <c r="AO3709" s="3">
        <f t="shared" si="1552"/>
        <v>145065.96837382321</v>
      </c>
      <c r="AP3709" s="3">
        <f t="shared" si="1553"/>
        <v>195665.29714818104</v>
      </c>
      <c r="AQ3709" s="3">
        <f t="shared" si="1554"/>
        <v>263378.56257230946</v>
      </c>
      <c r="AR3709" s="3">
        <f t="shared" si="1555"/>
        <v>0</v>
      </c>
      <c r="AS3709" s="3">
        <f t="shared" si="1556"/>
        <v>0</v>
      </c>
      <c r="AT3709" s="3">
        <f t="shared" si="1557"/>
        <v>0</v>
      </c>
      <c r="AU3709" s="3">
        <f t="shared" si="1558"/>
        <v>0</v>
      </c>
      <c r="AV3709" s="3">
        <f t="shared" si="1559"/>
        <v>0</v>
      </c>
      <c r="AW3709" s="3">
        <f t="shared" si="1560"/>
        <v>0</v>
      </c>
      <c r="AX3709" s="3">
        <f t="shared" si="1563"/>
        <v>7942229.1761502819</v>
      </c>
      <c r="AY3709" s="3">
        <f t="shared" si="1564"/>
        <v>17</v>
      </c>
      <c r="AZ3709" s="3">
        <f t="shared" si="1561"/>
        <v>0</v>
      </c>
      <c r="BA3709" s="3">
        <v>6745399.5910503678</v>
      </c>
      <c r="BB3709">
        <f t="shared" si="1565"/>
        <v>0.74160000000000004</v>
      </c>
    </row>
    <row r="3710" spans="1:54">
      <c r="A3710" s="2">
        <v>3709</v>
      </c>
      <c r="B3710">
        <v>18</v>
      </c>
      <c r="C3710" s="3">
        <v>6753982.8682795614</v>
      </c>
      <c r="D3710" s="3">
        <v>409554.83803175378</v>
      </c>
      <c r="E3710" s="3">
        <v>161667.10362296121</v>
      </c>
      <c r="F3710" s="3">
        <v>6408.2172465854364</v>
      </c>
      <c r="G3710" s="3">
        <v>217286.78674759291</v>
      </c>
      <c r="H3710" s="3">
        <v>149901.33695408906</v>
      </c>
      <c r="I3710" s="3">
        <v>112172.23658911331</v>
      </c>
      <c r="J3710" s="3">
        <v>70750.229999284173</v>
      </c>
      <c r="K3710" s="3">
        <v>9777.6241024338815</v>
      </c>
      <c r="L3710" s="3">
        <v>461986.23365793022</v>
      </c>
      <c r="M3710" s="3">
        <v>564801.99233469495</v>
      </c>
      <c r="N3710" s="3">
        <v>314921.60383031587</v>
      </c>
      <c r="O3710" s="3">
        <v>138581.12658173376</v>
      </c>
      <c r="P3710" s="3">
        <v>37130.913193011751</v>
      </c>
      <c r="Q3710" s="3">
        <v>55236.430559132423</v>
      </c>
      <c r="R3710" s="7">
        <v>16194787</v>
      </c>
      <c r="S3710" s="3">
        <v>32490.293540753897</v>
      </c>
      <c r="T3710" s="3">
        <v>76710.225382570759</v>
      </c>
      <c r="U3710" s="3">
        <v>0</v>
      </c>
      <c r="V3710" s="3">
        <v>0</v>
      </c>
      <c r="W3710" s="3">
        <v>0</v>
      </c>
      <c r="X3710" s="3">
        <v>0</v>
      </c>
      <c r="Y3710" s="3">
        <v>0</v>
      </c>
      <c r="AA3710" s="3">
        <f t="shared" si="1562"/>
        <v>6753982.8682795614</v>
      </c>
      <c r="AB3710" s="3">
        <f t="shared" si="1539"/>
        <v>409554.83803175378</v>
      </c>
      <c r="AC3710" s="3">
        <f t="shared" si="1540"/>
        <v>161667.10362296121</v>
      </c>
      <c r="AD3710" s="3">
        <f t="shared" si="1541"/>
        <v>6408.2172465854364</v>
      </c>
      <c r="AE3710" s="3">
        <f t="shared" si="1542"/>
        <v>217286.78674759291</v>
      </c>
      <c r="AF3710" s="3">
        <f t="shared" si="1543"/>
        <v>149901.33695408906</v>
      </c>
      <c r="AG3710" s="3">
        <f t="shared" si="1544"/>
        <v>112172.23658911331</v>
      </c>
      <c r="AH3710" s="3">
        <f t="shared" si="1545"/>
        <v>70750.229999284173</v>
      </c>
      <c r="AI3710" s="3">
        <f t="shared" si="1546"/>
        <v>9777.6241024338815</v>
      </c>
      <c r="AJ3710" s="3">
        <f t="shared" si="1547"/>
        <v>461986.23365793022</v>
      </c>
      <c r="AK3710" s="3">
        <f t="shared" si="1548"/>
        <v>564801.99233469495</v>
      </c>
      <c r="AL3710" s="3">
        <f t="shared" si="1549"/>
        <v>314921.60383031587</v>
      </c>
      <c r="AM3710" s="3">
        <f t="shared" si="1550"/>
        <v>138581.12658173376</v>
      </c>
      <c r="AN3710" s="3">
        <f t="shared" si="1551"/>
        <v>37130.913193011751</v>
      </c>
      <c r="AO3710" s="3">
        <f t="shared" si="1552"/>
        <v>55236.430559132423</v>
      </c>
      <c r="AP3710" s="3">
        <f t="shared" si="1553"/>
        <v>16194787</v>
      </c>
      <c r="AQ3710" s="3">
        <f t="shared" si="1554"/>
        <v>32490.293540753897</v>
      </c>
      <c r="AR3710" s="3">
        <f t="shared" si="1555"/>
        <v>76710.225382570759</v>
      </c>
      <c r="AS3710" s="3">
        <f t="shared" si="1556"/>
        <v>0</v>
      </c>
      <c r="AT3710" s="3">
        <f t="shared" si="1557"/>
        <v>0</v>
      </c>
      <c r="AU3710" s="3">
        <f t="shared" si="1558"/>
        <v>0</v>
      </c>
      <c r="AV3710" s="3">
        <f t="shared" si="1559"/>
        <v>0</v>
      </c>
      <c r="AW3710" s="3">
        <f t="shared" si="1560"/>
        <v>0</v>
      </c>
      <c r="AX3710" s="7">
        <v>22000000</v>
      </c>
      <c r="AY3710" s="3">
        <f t="shared" si="1564"/>
        <v>18</v>
      </c>
      <c r="AZ3710" s="3">
        <f t="shared" si="1561"/>
        <v>0</v>
      </c>
      <c r="BA3710" s="3">
        <v>6746050.410930898</v>
      </c>
      <c r="BB3710">
        <f t="shared" si="1565"/>
        <v>0.74180000000000001</v>
      </c>
    </row>
    <row r="3711" spans="1:54">
      <c r="A3711" s="2">
        <v>3710</v>
      </c>
      <c r="B3711">
        <v>18</v>
      </c>
      <c r="C3711" s="3">
        <v>143943.26617914948</v>
      </c>
      <c r="D3711" s="3">
        <v>53866.639236800715</v>
      </c>
      <c r="E3711" s="3">
        <v>1772356.0521383316</v>
      </c>
      <c r="F3711" s="3">
        <v>202416.16501498086</v>
      </c>
      <c r="G3711" s="3">
        <v>483465.05299618153</v>
      </c>
      <c r="H3711" s="3">
        <v>42001.70578744042</v>
      </c>
      <c r="I3711" s="3">
        <v>22077.57179605314</v>
      </c>
      <c r="J3711" s="3">
        <v>147948.69653316925</v>
      </c>
      <c r="K3711" s="3">
        <v>1930971.1739954799</v>
      </c>
      <c r="L3711" s="3">
        <v>67672.614430908448</v>
      </c>
      <c r="M3711" s="3">
        <v>54997.35055291489</v>
      </c>
      <c r="N3711" s="3">
        <v>126876.32482207782</v>
      </c>
      <c r="O3711" s="3">
        <v>1198709.6978202038</v>
      </c>
      <c r="P3711" s="3">
        <v>1209444.4867210181</v>
      </c>
      <c r="Q3711" s="3">
        <v>886004.92864578625</v>
      </c>
      <c r="R3711" s="3">
        <v>176646.30188686447</v>
      </c>
      <c r="S3711" s="3">
        <v>1045974.275073387</v>
      </c>
      <c r="T3711" s="3">
        <v>202810.31571154943</v>
      </c>
      <c r="U3711" s="3">
        <v>0</v>
      </c>
      <c r="V3711" s="3">
        <v>0</v>
      </c>
      <c r="W3711" s="3">
        <v>0</v>
      </c>
      <c r="X3711" s="3">
        <v>0</v>
      </c>
      <c r="Y3711" s="3">
        <v>0</v>
      </c>
      <c r="AA3711" s="3">
        <f t="shared" si="1562"/>
        <v>143943.26617914948</v>
      </c>
      <c r="AB3711" s="3">
        <f t="shared" si="1539"/>
        <v>53866.639236800715</v>
      </c>
      <c r="AC3711" s="3">
        <f t="shared" si="1540"/>
        <v>1772356.0521383316</v>
      </c>
      <c r="AD3711" s="3">
        <f t="shared" si="1541"/>
        <v>202416.16501498086</v>
      </c>
      <c r="AE3711" s="3">
        <f t="shared" si="1542"/>
        <v>483465.05299618153</v>
      </c>
      <c r="AF3711" s="3">
        <f t="shared" si="1543"/>
        <v>42001.70578744042</v>
      </c>
      <c r="AG3711" s="3">
        <f t="shared" si="1544"/>
        <v>22077.57179605314</v>
      </c>
      <c r="AH3711" s="3">
        <f t="shared" si="1545"/>
        <v>147948.69653316925</v>
      </c>
      <c r="AI3711" s="3">
        <f t="shared" si="1546"/>
        <v>1930971.1739954799</v>
      </c>
      <c r="AJ3711" s="3">
        <f t="shared" si="1547"/>
        <v>67672.614430908448</v>
      </c>
      <c r="AK3711" s="3">
        <f t="shared" si="1548"/>
        <v>54997.35055291489</v>
      </c>
      <c r="AL3711" s="3">
        <f t="shared" si="1549"/>
        <v>126876.32482207782</v>
      </c>
      <c r="AM3711" s="3">
        <f t="shared" si="1550"/>
        <v>1198709.6978202038</v>
      </c>
      <c r="AN3711" s="3">
        <f t="shared" si="1551"/>
        <v>1209444.4867210181</v>
      </c>
      <c r="AO3711" s="3">
        <f t="shared" si="1552"/>
        <v>886004.92864578625</v>
      </c>
      <c r="AP3711" s="3">
        <f t="shared" si="1553"/>
        <v>176646.30188686447</v>
      </c>
      <c r="AQ3711" s="3">
        <f t="shared" si="1554"/>
        <v>1045974.275073387</v>
      </c>
      <c r="AR3711" s="3">
        <f t="shared" si="1555"/>
        <v>202810.31571154943</v>
      </c>
      <c r="AS3711" s="3">
        <f t="shared" si="1556"/>
        <v>0</v>
      </c>
      <c r="AT3711" s="3">
        <f t="shared" si="1557"/>
        <v>0</v>
      </c>
      <c r="AU3711" s="3">
        <f t="shared" si="1558"/>
        <v>0</v>
      </c>
      <c r="AV3711" s="3">
        <f t="shared" si="1559"/>
        <v>0</v>
      </c>
      <c r="AW3711" s="3">
        <f t="shared" si="1560"/>
        <v>0</v>
      </c>
      <c r="AX3711" s="3">
        <f t="shared" si="1563"/>
        <v>9768182.6193422936</v>
      </c>
      <c r="AY3711" s="3">
        <f t="shared" si="1564"/>
        <v>18</v>
      </c>
      <c r="AZ3711" s="3">
        <f t="shared" si="1561"/>
        <v>0</v>
      </c>
      <c r="BA3711" s="3">
        <v>6754491.4416117771</v>
      </c>
      <c r="BB3711">
        <f t="shared" si="1565"/>
        <v>0.74199999999999999</v>
      </c>
    </row>
    <row r="3712" spans="1:54">
      <c r="A3712" s="2">
        <v>3711</v>
      </c>
      <c r="B3712">
        <v>14</v>
      </c>
      <c r="C3712" s="3">
        <v>30664.023662631847</v>
      </c>
      <c r="D3712" s="3">
        <v>183659.55881859831</v>
      </c>
      <c r="E3712" s="3">
        <v>462161.10452245368</v>
      </c>
      <c r="F3712" s="3">
        <v>237473.37660367935</v>
      </c>
      <c r="G3712" s="3">
        <v>189746.89958422887</v>
      </c>
      <c r="H3712" s="3">
        <v>174813.29807126048</v>
      </c>
      <c r="I3712" s="3">
        <v>23298.599450423266</v>
      </c>
      <c r="J3712" s="3">
        <v>512693.48735800659</v>
      </c>
      <c r="K3712" s="3">
        <v>136686.61914796909</v>
      </c>
      <c r="L3712" s="3">
        <v>173496.28791070764</v>
      </c>
      <c r="M3712" s="3">
        <v>309167.77121579216</v>
      </c>
      <c r="N3712" s="3">
        <v>720670.48865753599</v>
      </c>
      <c r="O3712" s="3">
        <v>38588.099449772439</v>
      </c>
      <c r="P3712" s="3">
        <v>103276.36181959181</v>
      </c>
      <c r="Q3712" s="3">
        <v>0</v>
      </c>
      <c r="R3712" s="3">
        <v>0</v>
      </c>
      <c r="S3712" s="3">
        <v>0</v>
      </c>
      <c r="T3712" s="3">
        <v>0</v>
      </c>
      <c r="U3712" s="3">
        <v>0</v>
      </c>
      <c r="V3712" s="3">
        <v>0</v>
      </c>
      <c r="W3712" s="3">
        <v>0</v>
      </c>
      <c r="X3712" s="3">
        <v>0</v>
      </c>
      <c r="Y3712" s="3">
        <v>0</v>
      </c>
      <c r="AA3712" s="3">
        <f t="shared" si="1562"/>
        <v>30664.023662631847</v>
      </c>
      <c r="AB3712" s="3">
        <f t="shared" si="1539"/>
        <v>183659.55881859831</v>
      </c>
      <c r="AC3712" s="3">
        <f t="shared" si="1540"/>
        <v>462161.10452245368</v>
      </c>
      <c r="AD3712" s="3">
        <f t="shared" si="1541"/>
        <v>237473.37660367935</v>
      </c>
      <c r="AE3712" s="3">
        <f t="shared" si="1542"/>
        <v>189746.89958422887</v>
      </c>
      <c r="AF3712" s="3">
        <f t="shared" si="1543"/>
        <v>174813.29807126048</v>
      </c>
      <c r="AG3712" s="3">
        <f t="shared" si="1544"/>
        <v>23298.599450423266</v>
      </c>
      <c r="AH3712" s="3">
        <f t="shared" si="1545"/>
        <v>512693.48735800659</v>
      </c>
      <c r="AI3712" s="3">
        <f t="shared" si="1546"/>
        <v>136686.61914796909</v>
      </c>
      <c r="AJ3712" s="3">
        <f t="shared" si="1547"/>
        <v>173496.28791070764</v>
      </c>
      <c r="AK3712" s="3">
        <f t="shared" si="1548"/>
        <v>309167.77121579216</v>
      </c>
      <c r="AL3712" s="3">
        <f t="shared" si="1549"/>
        <v>720670.48865753599</v>
      </c>
      <c r="AM3712" s="3">
        <f t="shared" si="1550"/>
        <v>38588.099449772439</v>
      </c>
      <c r="AN3712" s="3">
        <f t="shared" si="1551"/>
        <v>103276.36181959181</v>
      </c>
      <c r="AO3712" s="3">
        <f t="shared" si="1552"/>
        <v>0</v>
      </c>
      <c r="AP3712" s="3">
        <f t="shared" si="1553"/>
        <v>0</v>
      </c>
      <c r="AQ3712" s="3">
        <f t="shared" si="1554"/>
        <v>0</v>
      </c>
      <c r="AR3712" s="3">
        <f t="shared" si="1555"/>
        <v>0</v>
      </c>
      <c r="AS3712" s="3">
        <f t="shared" si="1556"/>
        <v>0</v>
      </c>
      <c r="AT3712" s="3">
        <f t="shared" si="1557"/>
        <v>0</v>
      </c>
      <c r="AU3712" s="3">
        <f t="shared" si="1558"/>
        <v>0</v>
      </c>
      <c r="AV3712" s="3">
        <f t="shared" si="1559"/>
        <v>0</v>
      </c>
      <c r="AW3712" s="3">
        <f t="shared" si="1560"/>
        <v>0</v>
      </c>
      <c r="AX3712" s="3">
        <f t="shared" si="1563"/>
        <v>3296395.9762726519</v>
      </c>
      <c r="AY3712" s="3">
        <f t="shared" si="1564"/>
        <v>14</v>
      </c>
      <c r="AZ3712" s="3">
        <f t="shared" si="1561"/>
        <v>0</v>
      </c>
      <c r="BA3712" s="3">
        <v>6758368.5173293725</v>
      </c>
      <c r="BB3712">
        <f t="shared" si="1565"/>
        <v>0.74219999999999997</v>
      </c>
    </row>
    <row r="3713" spans="1:54">
      <c r="A3713" s="2">
        <v>3712</v>
      </c>
      <c r="B3713">
        <v>18</v>
      </c>
      <c r="C3713" s="3">
        <v>514467.96256274625</v>
      </c>
      <c r="D3713" s="3">
        <v>10271.637953003914</v>
      </c>
      <c r="E3713" s="3">
        <v>283258.21178002417</v>
      </c>
      <c r="F3713" s="3">
        <v>225570.49352104706</v>
      </c>
      <c r="G3713" s="3">
        <v>103511.85810984994</v>
      </c>
      <c r="H3713" s="3">
        <v>404205.51831153332</v>
      </c>
      <c r="I3713" s="3">
        <v>17931.040052404805</v>
      </c>
      <c r="J3713" s="3">
        <v>145791.79571553809</v>
      </c>
      <c r="K3713" s="3">
        <v>1648405.4152438315</v>
      </c>
      <c r="L3713" s="3">
        <v>178887.71923566581</v>
      </c>
      <c r="M3713" s="3">
        <v>1805208.4698813895</v>
      </c>
      <c r="N3713" s="3">
        <v>688369.783089287</v>
      </c>
      <c r="O3713" s="3">
        <v>95258.522168944241</v>
      </c>
      <c r="P3713" s="3">
        <v>192885.40412464339</v>
      </c>
      <c r="Q3713" s="3">
        <v>17930.977115025751</v>
      </c>
      <c r="R3713" s="3">
        <v>721540.36027583596</v>
      </c>
      <c r="S3713" s="3">
        <v>231851.64428222386</v>
      </c>
      <c r="T3713" s="3">
        <v>106103.23489470567</v>
      </c>
      <c r="U3713" s="3">
        <v>0</v>
      </c>
      <c r="V3713" s="3">
        <v>0</v>
      </c>
      <c r="W3713" s="3">
        <v>0</v>
      </c>
      <c r="X3713" s="3">
        <v>0</v>
      </c>
      <c r="Y3713" s="3">
        <v>0</v>
      </c>
      <c r="AA3713" s="3">
        <f t="shared" si="1562"/>
        <v>514467.96256274625</v>
      </c>
      <c r="AB3713" s="3">
        <f t="shared" si="1539"/>
        <v>10271.637953003914</v>
      </c>
      <c r="AC3713" s="3">
        <f t="shared" si="1540"/>
        <v>283258.21178002417</v>
      </c>
      <c r="AD3713" s="3">
        <f t="shared" si="1541"/>
        <v>225570.49352104706</v>
      </c>
      <c r="AE3713" s="3">
        <f t="shared" si="1542"/>
        <v>103511.85810984994</v>
      </c>
      <c r="AF3713" s="3">
        <f t="shared" si="1543"/>
        <v>404205.51831153332</v>
      </c>
      <c r="AG3713" s="3">
        <f t="shared" si="1544"/>
        <v>17931.040052404805</v>
      </c>
      <c r="AH3713" s="3">
        <f t="shared" si="1545"/>
        <v>145791.79571553809</v>
      </c>
      <c r="AI3713" s="3">
        <f t="shared" si="1546"/>
        <v>1648405.4152438315</v>
      </c>
      <c r="AJ3713" s="3">
        <f t="shared" si="1547"/>
        <v>178887.71923566581</v>
      </c>
      <c r="AK3713" s="3">
        <f t="shared" si="1548"/>
        <v>1805208.4698813895</v>
      </c>
      <c r="AL3713" s="3">
        <f t="shared" si="1549"/>
        <v>688369.783089287</v>
      </c>
      <c r="AM3713" s="3">
        <f t="shared" si="1550"/>
        <v>95258.522168944241</v>
      </c>
      <c r="AN3713" s="3">
        <f t="shared" si="1551"/>
        <v>192885.40412464339</v>
      </c>
      <c r="AO3713" s="3">
        <f t="shared" si="1552"/>
        <v>17930.977115025751</v>
      </c>
      <c r="AP3713" s="3">
        <f t="shared" si="1553"/>
        <v>721540.36027583596</v>
      </c>
      <c r="AQ3713" s="3">
        <f t="shared" si="1554"/>
        <v>231851.64428222386</v>
      </c>
      <c r="AR3713" s="3">
        <f t="shared" si="1555"/>
        <v>106103.23489470567</v>
      </c>
      <c r="AS3713" s="3">
        <f t="shared" si="1556"/>
        <v>0</v>
      </c>
      <c r="AT3713" s="3">
        <f t="shared" si="1557"/>
        <v>0</v>
      </c>
      <c r="AU3713" s="3">
        <f t="shared" si="1558"/>
        <v>0</v>
      </c>
      <c r="AV3713" s="3">
        <f t="shared" si="1559"/>
        <v>0</v>
      </c>
      <c r="AW3713" s="3">
        <f t="shared" si="1560"/>
        <v>0</v>
      </c>
      <c r="AX3713" s="3">
        <f t="shared" si="1563"/>
        <v>7391450.0483177006</v>
      </c>
      <c r="AY3713" s="3">
        <f t="shared" si="1564"/>
        <v>18</v>
      </c>
      <c r="AZ3713" s="3">
        <f t="shared" si="1561"/>
        <v>0</v>
      </c>
      <c r="BA3713" s="3">
        <v>6758688.2596621448</v>
      </c>
      <c r="BB3713">
        <f t="shared" si="1565"/>
        <v>0.74239999999999995</v>
      </c>
    </row>
    <row r="3714" spans="1:54">
      <c r="A3714" s="2">
        <v>3713</v>
      </c>
      <c r="B3714">
        <v>11</v>
      </c>
      <c r="C3714" s="3">
        <v>1380321.7871157082</v>
      </c>
      <c r="D3714" s="3">
        <v>114213.32308207016</v>
      </c>
      <c r="E3714" s="3">
        <v>201073.39252121921</v>
      </c>
      <c r="F3714" s="3">
        <v>288576.79862218973</v>
      </c>
      <c r="G3714" s="3">
        <v>8831.2084783549744</v>
      </c>
      <c r="H3714" s="3">
        <v>99199.233761246549</v>
      </c>
      <c r="I3714" s="3">
        <v>2605171.564102828</v>
      </c>
      <c r="J3714" s="3">
        <v>272380.44485472864</v>
      </c>
      <c r="K3714" s="3">
        <v>266883.31250057777</v>
      </c>
      <c r="L3714" s="3">
        <v>526237.69211973506</v>
      </c>
      <c r="M3714" s="3">
        <v>267985.78796072153</v>
      </c>
      <c r="N3714" s="3">
        <v>0</v>
      </c>
      <c r="O3714" s="3">
        <v>0</v>
      </c>
      <c r="P3714" s="3">
        <v>0</v>
      </c>
      <c r="Q3714" s="3">
        <v>0</v>
      </c>
      <c r="R3714" s="3">
        <v>0</v>
      </c>
      <c r="S3714" s="3">
        <v>0</v>
      </c>
      <c r="T3714" s="3">
        <v>0</v>
      </c>
      <c r="U3714" s="3">
        <v>0</v>
      </c>
      <c r="V3714" s="3">
        <v>0</v>
      </c>
      <c r="W3714" s="3">
        <v>0</v>
      </c>
      <c r="X3714" s="3">
        <v>0</v>
      </c>
      <c r="Y3714" s="3">
        <v>0</v>
      </c>
      <c r="AA3714" s="3">
        <f t="shared" si="1562"/>
        <v>1380321.7871157082</v>
      </c>
      <c r="AB3714" s="3">
        <f t="shared" ref="AB3714:AB3777" si="1566">IF(D3714&gt;(80000000*0.329),0,IF(D3714&gt;0,D3714,0))</f>
        <v>114213.32308207016</v>
      </c>
      <c r="AC3714" s="3">
        <f t="shared" ref="AC3714:AC3777" si="1567">IF(E3714&gt;(80000000*0.329),0,IF(E3714&gt;0,E3714,0))</f>
        <v>201073.39252121921</v>
      </c>
      <c r="AD3714" s="3">
        <f t="shared" ref="AD3714:AD3777" si="1568">IF(F3714&gt;(80000000*0.329),0,IF(F3714&gt;0,F3714,0))</f>
        <v>288576.79862218973</v>
      </c>
      <c r="AE3714" s="3">
        <f t="shared" ref="AE3714:AE3777" si="1569">IF(G3714&gt;(80000000*0.329),0,IF(G3714&gt;0,G3714,0))</f>
        <v>8831.2084783549744</v>
      </c>
      <c r="AF3714" s="3">
        <f t="shared" ref="AF3714:AF3777" si="1570">IF(H3714&gt;(80000000*0.329),0,IF(H3714&gt;0,H3714,0))</f>
        <v>99199.233761246549</v>
      </c>
      <c r="AG3714" s="3">
        <f t="shared" ref="AG3714:AG3777" si="1571">IF(I3714&gt;(80000000*0.329),0,IF(I3714&gt;0,I3714,0))</f>
        <v>2605171.564102828</v>
      </c>
      <c r="AH3714" s="3">
        <f t="shared" ref="AH3714:AH3777" si="1572">IF(J3714&gt;(80000000*0.329),0,IF(J3714&gt;0,J3714,0))</f>
        <v>272380.44485472864</v>
      </c>
      <c r="AI3714" s="3">
        <f t="shared" ref="AI3714:AI3777" si="1573">IF(K3714&gt;(80000000*0.329),0,IF(K3714&gt;0,K3714,0))</f>
        <v>266883.31250057777</v>
      </c>
      <c r="AJ3714" s="3">
        <f t="shared" ref="AJ3714:AJ3777" si="1574">IF(L3714&gt;(80000000*0.329),0,IF(L3714&gt;0,L3714,0))</f>
        <v>526237.69211973506</v>
      </c>
      <c r="AK3714" s="3">
        <f t="shared" ref="AK3714:AK3777" si="1575">IF(M3714&gt;(80000000*0.329),0,IF(M3714&gt;0,M3714,0))</f>
        <v>267985.78796072153</v>
      </c>
      <c r="AL3714" s="3">
        <f t="shared" ref="AL3714:AL3777" si="1576">IF(N3714&gt;(80000000*0.329),0,IF(N3714&gt;0,N3714,0))</f>
        <v>0</v>
      </c>
      <c r="AM3714" s="3">
        <f t="shared" ref="AM3714:AM3777" si="1577">IF(O3714&gt;(80000000*0.329),0,IF(O3714&gt;0,O3714,0))</f>
        <v>0</v>
      </c>
      <c r="AN3714" s="3">
        <f t="shared" ref="AN3714:AN3777" si="1578">IF(P3714&gt;(80000000*0.329),0,IF(P3714&gt;0,P3714,0))</f>
        <v>0</v>
      </c>
      <c r="AO3714" s="3">
        <f t="shared" ref="AO3714:AO3777" si="1579">IF(Q3714&gt;(80000000*0.329),0,IF(Q3714&gt;0,Q3714,0))</f>
        <v>0</v>
      </c>
      <c r="AP3714" s="3">
        <f t="shared" ref="AP3714:AP3777" si="1580">IF(R3714&gt;(80000000*0.329),0,IF(R3714&gt;0,R3714,0))</f>
        <v>0</v>
      </c>
      <c r="AQ3714" s="3">
        <f t="shared" ref="AQ3714:AQ3777" si="1581">IF(S3714&gt;(80000000*0.329),0,IF(S3714&gt;0,S3714,0))</f>
        <v>0</v>
      </c>
      <c r="AR3714" s="3">
        <f t="shared" ref="AR3714:AR3777" si="1582">IF(T3714&gt;(80000000*0.329),0,IF(T3714&gt;0,T3714,0))</f>
        <v>0</v>
      </c>
      <c r="AS3714" s="3">
        <f t="shared" ref="AS3714:AS3777" si="1583">IF(U3714&gt;(80000000*0.329),0,IF(U3714&gt;0,U3714,0))</f>
        <v>0</v>
      </c>
      <c r="AT3714" s="3">
        <f t="shared" ref="AT3714:AT3777" si="1584">IF(V3714&gt;(80000000*0.329),0,IF(V3714&gt;0,V3714,0))</f>
        <v>0</v>
      </c>
      <c r="AU3714" s="3">
        <f t="shared" ref="AU3714:AU3777" si="1585">IF(W3714&gt;(80000000*0.329),0,IF(W3714&gt;0,W3714,0))</f>
        <v>0</v>
      </c>
      <c r="AV3714" s="3">
        <f t="shared" ref="AV3714:AV3777" si="1586">IF(X3714&gt;(80000000*0.329),0,IF(X3714&gt;0,X3714,0))</f>
        <v>0</v>
      </c>
      <c r="AW3714" s="3">
        <f t="shared" ref="AW3714:AW3777" si="1587">IF(Y3714&gt;(80000000*0.329),0,IF(Y3714&gt;0,Y3714,0))</f>
        <v>0</v>
      </c>
      <c r="AX3714" s="3">
        <f t="shared" si="1563"/>
        <v>6030874.5451193796</v>
      </c>
      <c r="AY3714" s="3">
        <f t="shared" si="1564"/>
        <v>11</v>
      </c>
      <c r="AZ3714" s="3">
        <f t="shared" ref="AZ3714:AZ3777" si="1588">B3714-AY3714</f>
        <v>0</v>
      </c>
      <c r="BA3714" s="3">
        <v>6759041.3883269504</v>
      </c>
      <c r="BB3714">
        <f t="shared" si="1565"/>
        <v>0.74260000000000004</v>
      </c>
    </row>
    <row r="3715" spans="1:54">
      <c r="A3715" s="2">
        <v>3714</v>
      </c>
      <c r="B3715">
        <v>15</v>
      </c>
      <c r="C3715" s="3">
        <v>87820.974282603594</v>
      </c>
      <c r="D3715" s="3">
        <v>505822.72431103967</v>
      </c>
      <c r="E3715" s="3">
        <v>54979.281596966059</v>
      </c>
      <c r="F3715" s="3">
        <v>60597.630975472224</v>
      </c>
      <c r="G3715" s="3">
        <v>38512.341728456602</v>
      </c>
      <c r="H3715" s="3">
        <v>195305.06499129115</v>
      </c>
      <c r="I3715" s="3">
        <v>18456.479112519912</v>
      </c>
      <c r="J3715" s="3">
        <v>2482842.9555115956</v>
      </c>
      <c r="K3715" s="3">
        <v>86363.329566627464</v>
      </c>
      <c r="L3715" s="3">
        <v>105268.72134142151</v>
      </c>
      <c r="M3715" s="3">
        <v>198507.70576278568</v>
      </c>
      <c r="N3715" s="3">
        <v>92187.397431466976</v>
      </c>
      <c r="O3715" s="3">
        <v>59802.367155517961</v>
      </c>
      <c r="P3715" s="3">
        <v>526977.70964310633</v>
      </c>
      <c r="Q3715" s="3">
        <v>19955.10247621356</v>
      </c>
      <c r="R3715" s="3">
        <v>0</v>
      </c>
      <c r="S3715" s="3">
        <v>0</v>
      </c>
      <c r="T3715" s="3">
        <v>0</v>
      </c>
      <c r="U3715" s="3">
        <v>0</v>
      </c>
      <c r="V3715" s="3">
        <v>0</v>
      </c>
      <c r="W3715" s="3">
        <v>0</v>
      </c>
      <c r="X3715" s="3">
        <v>0</v>
      </c>
      <c r="Y3715" s="3">
        <v>0</v>
      </c>
      <c r="AA3715" s="3">
        <f t="shared" ref="AA3715:AA3778" si="1589">IF(C3715&gt;(80000000*0.329),0,IF(C3715&gt;0,C3715,0))</f>
        <v>87820.974282603594</v>
      </c>
      <c r="AB3715" s="3">
        <f t="shared" si="1566"/>
        <v>505822.72431103967</v>
      </c>
      <c r="AC3715" s="3">
        <f t="shared" si="1567"/>
        <v>54979.281596966059</v>
      </c>
      <c r="AD3715" s="3">
        <f t="shared" si="1568"/>
        <v>60597.630975472224</v>
      </c>
      <c r="AE3715" s="3">
        <f t="shared" si="1569"/>
        <v>38512.341728456602</v>
      </c>
      <c r="AF3715" s="3">
        <f t="shared" si="1570"/>
        <v>195305.06499129115</v>
      </c>
      <c r="AG3715" s="3">
        <f t="shared" si="1571"/>
        <v>18456.479112519912</v>
      </c>
      <c r="AH3715" s="3">
        <f t="shared" si="1572"/>
        <v>2482842.9555115956</v>
      </c>
      <c r="AI3715" s="3">
        <f t="shared" si="1573"/>
        <v>86363.329566627464</v>
      </c>
      <c r="AJ3715" s="3">
        <f t="shared" si="1574"/>
        <v>105268.72134142151</v>
      </c>
      <c r="AK3715" s="3">
        <f t="shared" si="1575"/>
        <v>198507.70576278568</v>
      </c>
      <c r="AL3715" s="3">
        <f t="shared" si="1576"/>
        <v>92187.397431466976</v>
      </c>
      <c r="AM3715" s="3">
        <f t="shared" si="1577"/>
        <v>59802.367155517961</v>
      </c>
      <c r="AN3715" s="3">
        <f t="shared" si="1578"/>
        <v>526977.70964310633</v>
      </c>
      <c r="AO3715" s="3">
        <f t="shared" si="1579"/>
        <v>19955.10247621356</v>
      </c>
      <c r="AP3715" s="3">
        <f t="shared" si="1580"/>
        <v>0</v>
      </c>
      <c r="AQ3715" s="3">
        <f t="shared" si="1581"/>
        <v>0</v>
      </c>
      <c r="AR3715" s="3">
        <f t="shared" si="1582"/>
        <v>0</v>
      </c>
      <c r="AS3715" s="3">
        <f t="shared" si="1583"/>
        <v>0</v>
      </c>
      <c r="AT3715" s="3">
        <f t="shared" si="1584"/>
        <v>0</v>
      </c>
      <c r="AU3715" s="3">
        <f t="shared" si="1585"/>
        <v>0</v>
      </c>
      <c r="AV3715" s="3">
        <f t="shared" si="1586"/>
        <v>0</v>
      </c>
      <c r="AW3715" s="3">
        <f t="shared" si="1587"/>
        <v>0</v>
      </c>
      <c r="AX3715" s="3">
        <f t="shared" ref="AX3715:AX3778" si="1590">SUM(AA3715:AW3715)</f>
        <v>4533399.785887084</v>
      </c>
      <c r="AY3715" s="3">
        <f t="shared" ref="AY3715:AY3778" si="1591">COUNTIF(C3715:Y3715,"&gt;0")</f>
        <v>15</v>
      </c>
      <c r="AZ3715" s="3">
        <f t="shared" si="1588"/>
        <v>0</v>
      </c>
      <c r="BA3715" s="3">
        <v>6760050.8679766655</v>
      </c>
      <c r="BB3715">
        <f t="shared" ref="BB3715:BB3778" si="1592">(ROW()-1)/5000</f>
        <v>0.74280000000000002</v>
      </c>
    </row>
    <row r="3716" spans="1:54">
      <c r="A3716" s="2">
        <v>3715</v>
      </c>
      <c r="B3716">
        <v>17</v>
      </c>
      <c r="C3716" s="3">
        <v>89832.830417018326</v>
      </c>
      <c r="D3716" s="3">
        <v>32100.958686626978</v>
      </c>
      <c r="E3716" s="3">
        <v>151805.72913673476</v>
      </c>
      <c r="F3716" s="3">
        <v>370713.73334106401</v>
      </c>
      <c r="G3716" s="3">
        <v>189667.0655228805</v>
      </c>
      <c r="H3716" s="3">
        <v>221369.05622806592</v>
      </c>
      <c r="I3716" s="3">
        <v>41699.106732098873</v>
      </c>
      <c r="J3716" s="3">
        <v>43321.557978257573</v>
      </c>
      <c r="K3716" s="3">
        <v>549673.10815355438</v>
      </c>
      <c r="L3716" s="3">
        <v>39822.633549864418</v>
      </c>
      <c r="M3716" s="3">
        <v>131469.65627937284</v>
      </c>
      <c r="N3716" s="3">
        <v>66941.858418436837</v>
      </c>
      <c r="O3716" s="3">
        <v>35304.478394721715</v>
      </c>
      <c r="P3716" s="3">
        <v>12117.204273149253</v>
      </c>
      <c r="Q3716" s="3">
        <v>17738.019080451595</v>
      </c>
      <c r="R3716" s="3">
        <v>1668423.0660408747</v>
      </c>
      <c r="S3716" s="3">
        <v>566430.73357412079</v>
      </c>
      <c r="T3716" s="3">
        <v>0</v>
      </c>
      <c r="U3716" s="3">
        <v>0</v>
      </c>
      <c r="V3716" s="3">
        <v>0</v>
      </c>
      <c r="W3716" s="3">
        <v>0</v>
      </c>
      <c r="X3716" s="3">
        <v>0</v>
      </c>
      <c r="Y3716" s="3">
        <v>0</v>
      </c>
      <c r="AA3716" s="3">
        <f t="shared" si="1589"/>
        <v>89832.830417018326</v>
      </c>
      <c r="AB3716" s="3">
        <f t="shared" si="1566"/>
        <v>32100.958686626978</v>
      </c>
      <c r="AC3716" s="3">
        <f t="shared" si="1567"/>
        <v>151805.72913673476</v>
      </c>
      <c r="AD3716" s="3">
        <f t="shared" si="1568"/>
        <v>370713.73334106401</v>
      </c>
      <c r="AE3716" s="3">
        <f t="shared" si="1569"/>
        <v>189667.0655228805</v>
      </c>
      <c r="AF3716" s="3">
        <f t="shared" si="1570"/>
        <v>221369.05622806592</v>
      </c>
      <c r="AG3716" s="3">
        <f t="shared" si="1571"/>
        <v>41699.106732098873</v>
      </c>
      <c r="AH3716" s="3">
        <f t="shared" si="1572"/>
        <v>43321.557978257573</v>
      </c>
      <c r="AI3716" s="3">
        <f t="shared" si="1573"/>
        <v>549673.10815355438</v>
      </c>
      <c r="AJ3716" s="3">
        <f t="shared" si="1574"/>
        <v>39822.633549864418</v>
      </c>
      <c r="AK3716" s="3">
        <f t="shared" si="1575"/>
        <v>131469.65627937284</v>
      </c>
      <c r="AL3716" s="3">
        <f t="shared" si="1576"/>
        <v>66941.858418436837</v>
      </c>
      <c r="AM3716" s="3">
        <f t="shared" si="1577"/>
        <v>35304.478394721715</v>
      </c>
      <c r="AN3716" s="3">
        <f t="shared" si="1578"/>
        <v>12117.204273149253</v>
      </c>
      <c r="AO3716" s="3">
        <f t="shared" si="1579"/>
        <v>17738.019080451595</v>
      </c>
      <c r="AP3716" s="3">
        <f t="shared" si="1580"/>
        <v>1668423.0660408747</v>
      </c>
      <c r="AQ3716" s="3">
        <f t="shared" si="1581"/>
        <v>566430.73357412079</v>
      </c>
      <c r="AR3716" s="3">
        <f t="shared" si="1582"/>
        <v>0</v>
      </c>
      <c r="AS3716" s="3">
        <f t="shared" si="1583"/>
        <v>0</v>
      </c>
      <c r="AT3716" s="3">
        <f t="shared" si="1584"/>
        <v>0</v>
      </c>
      <c r="AU3716" s="3">
        <f t="shared" si="1585"/>
        <v>0</v>
      </c>
      <c r="AV3716" s="3">
        <f t="shared" si="1586"/>
        <v>0</v>
      </c>
      <c r="AW3716" s="3">
        <f t="shared" si="1587"/>
        <v>0</v>
      </c>
      <c r="AX3716" s="3">
        <f t="shared" si="1590"/>
        <v>4228430.7958072927</v>
      </c>
      <c r="AY3716" s="3">
        <f t="shared" si="1591"/>
        <v>17</v>
      </c>
      <c r="AZ3716" s="3">
        <f t="shared" si="1588"/>
        <v>0</v>
      </c>
      <c r="BA3716" s="3">
        <v>6770055.44895068</v>
      </c>
      <c r="BB3716">
        <f t="shared" si="1592"/>
        <v>0.74299999999999999</v>
      </c>
    </row>
    <row r="3717" spans="1:54">
      <c r="A3717" s="2">
        <v>3716</v>
      </c>
      <c r="B3717">
        <v>18</v>
      </c>
      <c r="C3717" s="3">
        <v>74693.589381697093</v>
      </c>
      <c r="D3717" s="3">
        <v>19002.865287548499</v>
      </c>
      <c r="E3717" s="3">
        <v>301189.78225474828</v>
      </c>
      <c r="F3717" s="3">
        <v>177716.43029588004</v>
      </c>
      <c r="G3717" s="3">
        <v>69323.33995105153</v>
      </c>
      <c r="H3717" s="3">
        <v>303613.81773178832</v>
      </c>
      <c r="I3717" s="3">
        <v>107129.31713975084</v>
      </c>
      <c r="J3717" s="3">
        <v>8977.4277410223531</v>
      </c>
      <c r="K3717" s="3">
        <v>124208.51358481187</v>
      </c>
      <c r="L3717" s="3">
        <v>108652.93391367445</v>
      </c>
      <c r="M3717" s="3">
        <v>31687.477158562651</v>
      </c>
      <c r="N3717" s="3">
        <v>54000.591722206511</v>
      </c>
      <c r="O3717" s="3">
        <v>377231.73669932713</v>
      </c>
      <c r="P3717" s="3">
        <v>81685.711336906417</v>
      </c>
      <c r="Q3717" s="3">
        <v>132888.64697112908</v>
      </c>
      <c r="R3717" s="3">
        <v>743421.66198610351</v>
      </c>
      <c r="S3717" s="3">
        <v>267451.55351947329</v>
      </c>
      <c r="T3717" s="3">
        <v>122004.387258123</v>
      </c>
      <c r="U3717" s="3">
        <v>0</v>
      </c>
      <c r="V3717" s="3">
        <v>0</v>
      </c>
      <c r="W3717" s="3">
        <v>0</v>
      </c>
      <c r="X3717" s="3">
        <v>0</v>
      </c>
      <c r="Y3717" s="3">
        <v>0</v>
      </c>
      <c r="AA3717" s="3">
        <f t="shared" si="1589"/>
        <v>74693.589381697093</v>
      </c>
      <c r="AB3717" s="3">
        <f t="shared" si="1566"/>
        <v>19002.865287548499</v>
      </c>
      <c r="AC3717" s="3">
        <f t="shared" si="1567"/>
        <v>301189.78225474828</v>
      </c>
      <c r="AD3717" s="3">
        <f t="shared" si="1568"/>
        <v>177716.43029588004</v>
      </c>
      <c r="AE3717" s="3">
        <f t="shared" si="1569"/>
        <v>69323.33995105153</v>
      </c>
      <c r="AF3717" s="3">
        <f t="shared" si="1570"/>
        <v>303613.81773178832</v>
      </c>
      <c r="AG3717" s="3">
        <f t="shared" si="1571"/>
        <v>107129.31713975084</v>
      </c>
      <c r="AH3717" s="3">
        <f t="shared" si="1572"/>
        <v>8977.4277410223531</v>
      </c>
      <c r="AI3717" s="3">
        <f t="shared" si="1573"/>
        <v>124208.51358481187</v>
      </c>
      <c r="AJ3717" s="3">
        <f t="shared" si="1574"/>
        <v>108652.93391367445</v>
      </c>
      <c r="AK3717" s="3">
        <f t="shared" si="1575"/>
        <v>31687.477158562651</v>
      </c>
      <c r="AL3717" s="3">
        <f t="shared" si="1576"/>
        <v>54000.591722206511</v>
      </c>
      <c r="AM3717" s="3">
        <f t="shared" si="1577"/>
        <v>377231.73669932713</v>
      </c>
      <c r="AN3717" s="3">
        <f t="shared" si="1578"/>
        <v>81685.711336906417</v>
      </c>
      <c r="AO3717" s="3">
        <f t="shared" si="1579"/>
        <v>132888.64697112908</v>
      </c>
      <c r="AP3717" s="3">
        <f t="shared" si="1580"/>
        <v>743421.66198610351</v>
      </c>
      <c r="AQ3717" s="3">
        <f t="shared" si="1581"/>
        <v>267451.55351947329</v>
      </c>
      <c r="AR3717" s="3">
        <f t="shared" si="1582"/>
        <v>122004.387258123</v>
      </c>
      <c r="AS3717" s="3">
        <f t="shared" si="1583"/>
        <v>0</v>
      </c>
      <c r="AT3717" s="3">
        <f t="shared" si="1584"/>
        <v>0</v>
      </c>
      <c r="AU3717" s="3">
        <f t="shared" si="1585"/>
        <v>0</v>
      </c>
      <c r="AV3717" s="3">
        <f t="shared" si="1586"/>
        <v>0</v>
      </c>
      <c r="AW3717" s="3">
        <f t="shared" si="1587"/>
        <v>0</v>
      </c>
      <c r="AX3717" s="3">
        <f t="shared" si="1590"/>
        <v>3104879.7839338053</v>
      </c>
      <c r="AY3717" s="3">
        <f t="shared" si="1591"/>
        <v>18</v>
      </c>
      <c r="AZ3717" s="3">
        <f t="shared" si="1588"/>
        <v>0</v>
      </c>
      <c r="BA3717" s="3">
        <v>6774021.5325834323</v>
      </c>
      <c r="BB3717">
        <f t="shared" si="1592"/>
        <v>0.74319999999999997</v>
      </c>
    </row>
    <row r="3718" spans="1:54">
      <c r="A3718" s="2">
        <v>3717</v>
      </c>
      <c r="B3718">
        <v>18</v>
      </c>
      <c r="C3718" s="3">
        <v>47159.371311825838</v>
      </c>
      <c r="D3718" s="3">
        <v>24488.957572232433</v>
      </c>
      <c r="E3718" s="3">
        <v>116987.7000593564</v>
      </c>
      <c r="F3718" s="3">
        <v>365521.46921265963</v>
      </c>
      <c r="G3718" s="3">
        <v>507004.46736461489</v>
      </c>
      <c r="H3718" s="3">
        <v>54234.565162209648</v>
      </c>
      <c r="I3718" s="3">
        <v>158496.20888142931</v>
      </c>
      <c r="J3718" s="3">
        <v>74534.321873534078</v>
      </c>
      <c r="K3718" s="3">
        <v>82960.552661696289</v>
      </c>
      <c r="L3718" s="3">
        <v>304703.99967714562</v>
      </c>
      <c r="M3718" s="3">
        <v>200158.9652227264</v>
      </c>
      <c r="N3718" s="3">
        <v>317656.39782758779</v>
      </c>
      <c r="O3718" s="3">
        <v>129098.52213067751</v>
      </c>
      <c r="P3718" s="3">
        <v>288283.46905200055</v>
      </c>
      <c r="Q3718" s="3">
        <v>180220.50651699764</v>
      </c>
      <c r="R3718" s="3">
        <v>34985.454803921413</v>
      </c>
      <c r="S3718" s="3">
        <v>53659.784720915944</v>
      </c>
      <c r="T3718" s="3">
        <v>27679.240337568877</v>
      </c>
      <c r="U3718" s="3">
        <v>0</v>
      </c>
      <c r="V3718" s="3">
        <v>0</v>
      </c>
      <c r="W3718" s="3">
        <v>0</v>
      </c>
      <c r="X3718" s="3">
        <v>0</v>
      </c>
      <c r="Y3718" s="3">
        <v>0</v>
      </c>
      <c r="AA3718" s="3">
        <f t="shared" si="1589"/>
        <v>47159.371311825838</v>
      </c>
      <c r="AB3718" s="3">
        <f t="shared" si="1566"/>
        <v>24488.957572232433</v>
      </c>
      <c r="AC3718" s="3">
        <f t="shared" si="1567"/>
        <v>116987.7000593564</v>
      </c>
      <c r="AD3718" s="3">
        <f t="shared" si="1568"/>
        <v>365521.46921265963</v>
      </c>
      <c r="AE3718" s="3">
        <f t="shared" si="1569"/>
        <v>507004.46736461489</v>
      </c>
      <c r="AF3718" s="3">
        <f t="shared" si="1570"/>
        <v>54234.565162209648</v>
      </c>
      <c r="AG3718" s="3">
        <f t="shared" si="1571"/>
        <v>158496.20888142931</v>
      </c>
      <c r="AH3718" s="3">
        <f t="shared" si="1572"/>
        <v>74534.321873534078</v>
      </c>
      <c r="AI3718" s="3">
        <f t="shared" si="1573"/>
        <v>82960.552661696289</v>
      </c>
      <c r="AJ3718" s="3">
        <f t="shared" si="1574"/>
        <v>304703.99967714562</v>
      </c>
      <c r="AK3718" s="3">
        <f t="shared" si="1575"/>
        <v>200158.9652227264</v>
      </c>
      <c r="AL3718" s="3">
        <f t="shared" si="1576"/>
        <v>317656.39782758779</v>
      </c>
      <c r="AM3718" s="3">
        <f t="shared" si="1577"/>
        <v>129098.52213067751</v>
      </c>
      <c r="AN3718" s="3">
        <f t="shared" si="1578"/>
        <v>288283.46905200055</v>
      </c>
      <c r="AO3718" s="3">
        <f t="shared" si="1579"/>
        <v>180220.50651699764</v>
      </c>
      <c r="AP3718" s="3">
        <f t="shared" si="1580"/>
        <v>34985.454803921413</v>
      </c>
      <c r="AQ3718" s="3">
        <f t="shared" si="1581"/>
        <v>53659.784720915944</v>
      </c>
      <c r="AR3718" s="3">
        <f t="shared" si="1582"/>
        <v>27679.240337568877</v>
      </c>
      <c r="AS3718" s="3">
        <f t="shared" si="1583"/>
        <v>0</v>
      </c>
      <c r="AT3718" s="3">
        <f t="shared" si="1584"/>
        <v>0</v>
      </c>
      <c r="AU3718" s="3">
        <f t="shared" si="1585"/>
        <v>0</v>
      </c>
      <c r="AV3718" s="3">
        <f t="shared" si="1586"/>
        <v>0</v>
      </c>
      <c r="AW3718" s="3">
        <f t="shared" si="1587"/>
        <v>0</v>
      </c>
      <c r="AX3718" s="3">
        <f t="shared" si="1590"/>
        <v>2967833.9543890995</v>
      </c>
      <c r="AY3718" s="3">
        <f t="shared" si="1591"/>
        <v>18</v>
      </c>
      <c r="AZ3718" s="3">
        <f t="shared" si="1588"/>
        <v>0</v>
      </c>
      <c r="BA3718" s="3">
        <v>6774162.037370678</v>
      </c>
      <c r="BB3718">
        <f t="shared" si="1592"/>
        <v>0.74339999999999995</v>
      </c>
    </row>
    <row r="3719" spans="1:54">
      <c r="A3719" s="2">
        <v>3718</v>
      </c>
      <c r="B3719">
        <v>8</v>
      </c>
      <c r="C3719" s="3">
        <v>90722.836961880457</v>
      </c>
      <c r="D3719" s="3">
        <v>1384817.5411650694</v>
      </c>
      <c r="E3719" s="3">
        <v>167591.19837753728</v>
      </c>
      <c r="F3719" s="3">
        <v>351102.42810026574</v>
      </c>
      <c r="G3719" s="3">
        <v>123968.7709527757</v>
      </c>
      <c r="H3719" s="3">
        <v>271959.1485688517</v>
      </c>
      <c r="I3719" s="3">
        <v>37288.651237962513</v>
      </c>
      <c r="J3719" s="3">
        <v>710249.91545696789</v>
      </c>
      <c r="K3719" s="3">
        <v>0</v>
      </c>
      <c r="L3719" s="3">
        <v>0</v>
      </c>
      <c r="M3719" s="3">
        <v>0</v>
      </c>
      <c r="N3719" s="3">
        <v>0</v>
      </c>
      <c r="O3719" s="3">
        <v>0</v>
      </c>
      <c r="P3719" s="3">
        <v>0</v>
      </c>
      <c r="Q3719" s="3">
        <v>0</v>
      </c>
      <c r="R3719" s="3">
        <v>0</v>
      </c>
      <c r="S3719" s="3">
        <v>0</v>
      </c>
      <c r="T3719" s="3">
        <v>0</v>
      </c>
      <c r="U3719" s="3">
        <v>0</v>
      </c>
      <c r="V3719" s="3">
        <v>0</v>
      </c>
      <c r="W3719" s="3">
        <v>0</v>
      </c>
      <c r="X3719" s="3">
        <v>0</v>
      </c>
      <c r="Y3719" s="3">
        <v>0</v>
      </c>
      <c r="AA3719" s="3">
        <f t="shared" si="1589"/>
        <v>90722.836961880457</v>
      </c>
      <c r="AB3719" s="3">
        <f t="shared" si="1566"/>
        <v>1384817.5411650694</v>
      </c>
      <c r="AC3719" s="3">
        <f t="shared" si="1567"/>
        <v>167591.19837753728</v>
      </c>
      <c r="AD3719" s="3">
        <f t="shared" si="1568"/>
        <v>351102.42810026574</v>
      </c>
      <c r="AE3719" s="3">
        <f t="shared" si="1569"/>
        <v>123968.7709527757</v>
      </c>
      <c r="AF3719" s="3">
        <f t="shared" si="1570"/>
        <v>271959.1485688517</v>
      </c>
      <c r="AG3719" s="3">
        <f t="shared" si="1571"/>
        <v>37288.651237962513</v>
      </c>
      <c r="AH3719" s="3">
        <f t="shared" si="1572"/>
        <v>710249.91545696789</v>
      </c>
      <c r="AI3719" s="3">
        <f t="shared" si="1573"/>
        <v>0</v>
      </c>
      <c r="AJ3719" s="3">
        <f t="shared" si="1574"/>
        <v>0</v>
      </c>
      <c r="AK3719" s="3">
        <f t="shared" si="1575"/>
        <v>0</v>
      </c>
      <c r="AL3719" s="3">
        <f t="shared" si="1576"/>
        <v>0</v>
      </c>
      <c r="AM3719" s="3">
        <f t="shared" si="1577"/>
        <v>0</v>
      </c>
      <c r="AN3719" s="3">
        <f t="shared" si="1578"/>
        <v>0</v>
      </c>
      <c r="AO3719" s="3">
        <f t="shared" si="1579"/>
        <v>0</v>
      </c>
      <c r="AP3719" s="3">
        <f t="shared" si="1580"/>
        <v>0</v>
      </c>
      <c r="AQ3719" s="3">
        <f t="shared" si="1581"/>
        <v>0</v>
      </c>
      <c r="AR3719" s="3">
        <f t="shared" si="1582"/>
        <v>0</v>
      </c>
      <c r="AS3719" s="3">
        <f t="shared" si="1583"/>
        <v>0</v>
      </c>
      <c r="AT3719" s="3">
        <f t="shared" si="1584"/>
        <v>0</v>
      </c>
      <c r="AU3719" s="3">
        <f t="shared" si="1585"/>
        <v>0</v>
      </c>
      <c r="AV3719" s="3">
        <f t="shared" si="1586"/>
        <v>0</v>
      </c>
      <c r="AW3719" s="3">
        <f t="shared" si="1587"/>
        <v>0</v>
      </c>
      <c r="AX3719" s="3">
        <f t="shared" si="1590"/>
        <v>3137700.4908213108</v>
      </c>
      <c r="AY3719" s="3">
        <f t="shared" si="1591"/>
        <v>8</v>
      </c>
      <c r="AZ3719" s="3">
        <f t="shared" si="1588"/>
        <v>0</v>
      </c>
      <c r="BA3719" s="3">
        <v>6774924.5512215048</v>
      </c>
      <c r="BB3719">
        <f t="shared" si="1592"/>
        <v>0.74360000000000004</v>
      </c>
    </row>
    <row r="3720" spans="1:54">
      <c r="A3720" s="2">
        <v>3719</v>
      </c>
      <c r="B3720">
        <v>13</v>
      </c>
      <c r="C3720" s="3">
        <v>112251.68836320896</v>
      </c>
      <c r="D3720" s="3">
        <v>130616.35539760048</v>
      </c>
      <c r="E3720" s="3">
        <v>153072.5573523799</v>
      </c>
      <c r="F3720" s="3">
        <v>9287.8865443335944</v>
      </c>
      <c r="G3720" s="3">
        <v>744198.52354431932</v>
      </c>
      <c r="H3720" s="3">
        <v>45360.723272246163</v>
      </c>
      <c r="I3720" s="3">
        <v>122333.96496385842</v>
      </c>
      <c r="J3720" s="3">
        <v>552968.96973822801</v>
      </c>
      <c r="K3720" s="3">
        <v>131252.67196884649</v>
      </c>
      <c r="L3720" s="3">
        <v>209006.92366701938</v>
      </c>
      <c r="M3720" s="3">
        <v>403728.8613782688</v>
      </c>
      <c r="N3720" s="3">
        <v>622373.68860490574</v>
      </c>
      <c r="O3720" s="3">
        <v>219977.95187667001</v>
      </c>
      <c r="P3720" s="3">
        <v>0</v>
      </c>
      <c r="Q3720" s="3">
        <v>0</v>
      </c>
      <c r="R3720" s="3">
        <v>0</v>
      </c>
      <c r="S3720" s="3">
        <v>0</v>
      </c>
      <c r="T3720" s="3">
        <v>0</v>
      </c>
      <c r="U3720" s="3">
        <v>0</v>
      </c>
      <c r="V3720" s="3">
        <v>0</v>
      </c>
      <c r="W3720" s="3">
        <v>0</v>
      </c>
      <c r="X3720" s="3">
        <v>0</v>
      </c>
      <c r="Y3720" s="3">
        <v>0</v>
      </c>
      <c r="AA3720" s="3">
        <f t="shared" si="1589"/>
        <v>112251.68836320896</v>
      </c>
      <c r="AB3720" s="3">
        <f t="shared" si="1566"/>
        <v>130616.35539760048</v>
      </c>
      <c r="AC3720" s="3">
        <f t="shared" si="1567"/>
        <v>153072.5573523799</v>
      </c>
      <c r="AD3720" s="3">
        <f t="shared" si="1568"/>
        <v>9287.8865443335944</v>
      </c>
      <c r="AE3720" s="3">
        <f t="shared" si="1569"/>
        <v>744198.52354431932</v>
      </c>
      <c r="AF3720" s="3">
        <f t="shared" si="1570"/>
        <v>45360.723272246163</v>
      </c>
      <c r="AG3720" s="3">
        <f t="shared" si="1571"/>
        <v>122333.96496385842</v>
      </c>
      <c r="AH3720" s="3">
        <f t="shared" si="1572"/>
        <v>552968.96973822801</v>
      </c>
      <c r="AI3720" s="3">
        <f t="shared" si="1573"/>
        <v>131252.67196884649</v>
      </c>
      <c r="AJ3720" s="3">
        <f t="shared" si="1574"/>
        <v>209006.92366701938</v>
      </c>
      <c r="AK3720" s="3">
        <f t="shared" si="1575"/>
        <v>403728.8613782688</v>
      </c>
      <c r="AL3720" s="3">
        <f t="shared" si="1576"/>
        <v>622373.68860490574</v>
      </c>
      <c r="AM3720" s="3">
        <f t="shared" si="1577"/>
        <v>219977.95187667001</v>
      </c>
      <c r="AN3720" s="3">
        <f t="shared" si="1578"/>
        <v>0</v>
      </c>
      <c r="AO3720" s="3">
        <f t="shared" si="1579"/>
        <v>0</v>
      </c>
      <c r="AP3720" s="3">
        <f t="shared" si="1580"/>
        <v>0</v>
      </c>
      <c r="AQ3720" s="3">
        <f t="shared" si="1581"/>
        <v>0</v>
      </c>
      <c r="AR3720" s="3">
        <f t="shared" si="1582"/>
        <v>0</v>
      </c>
      <c r="AS3720" s="3">
        <f t="shared" si="1583"/>
        <v>0</v>
      </c>
      <c r="AT3720" s="3">
        <f t="shared" si="1584"/>
        <v>0</v>
      </c>
      <c r="AU3720" s="3">
        <f t="shared" si="1585"/>
        <v>0</v>
      </c>
      <c r="AV3720" s="3">
        <f t="shared" si="1586"/>
        <v>0</v>
      </c>
      <c r="AW3720" s="3">
        <f t="shared" si="1587"/>
        <v>0</v>
      </c>
      <c r="AX3720" s="3">
        <f t="shared" si="1590"/>
        <v>3456430.7666718853</v>
      </c>
      <c r="AY3720" s="3">
        <f t="shared" si="1591"/>
        <v>13</v>
      </c>
      <c r="AZ3720" s="3">
        <f t="shared" si="1588"/>
        <v>0</v>
      </c>
      <c r="BA3720" s="3">
        <v>6776372.4707570933</v>
      </c>
      <c r="BB3720">
        <f t="shared" si="1592"/>
        <v>0.74380000000000002</v>
      </c>
    </row>
    <row r="3721" spans="1:54">
      <c r="A3721" s="2">
        <v>3720</v>
      </c>
      <c r="B3721">
        <v>18</v>
      </c>
      <c r="C3721" s="3">
        <v>562901.93835947278</v>
      </c>
      <c r="D3721" s="3">
        <v>163677.87104527588</v>
      </c>
      <c r="E3721" s="3">
        <v>59220.042999816811</v>
      </c>
      <c r="F3721" s="3">
        <v>2676908.3183689481</v>
      </c>
      <c r="G3721" s="3">
        <v>211393.50428208755</v>
      </c>
      <c r="H3721" s="3">
        <v>471079.16973679402</v>
      </c>
      <c r="I3721" s="3">
        <v>125703.60413615023</v>
      </c>
      <c r="J3721" s="3">
        <v>24264.973052152058</v>
      </c>
      <c r="K3721" s="3">
        <v>4453093.3732351102</v>
      </c>
      <c r="L3721" s="3">
        <v>9776.4965365203152</v>
      </c>
      <c r="M3721" s="3">
        <v>238492.39519103806</v>
      </c>
      <c r="N3721" s="3">
        <v>74593.699380871694</v>
      </c>
      <c r="O3721" s="3">
        <v>1134356.536808691</v>
      </c>
      <c r="P3721" s="3">
        <v>49649.223373375324</v>
      </c>
      <c r="Q3721" s="3">
        <v>108399.06037053943</v>
      </c>
      <c r="R3721" s="3">
        <v>923063.47807684552</v>
      </c>
      <c r="S3721" s="3">
        <v>252006.83205520158</v>
      </c>
      <c r="T3721" s="3">
        <v>1196510.1807229123</v>
      </c>
      <c r="U3721" s="3">
        <v>0</v>
      </c>
      <c r="V3721" s="3">
        <v>0</v>
      </c>
      <c r="W3721" s="3">
        <v>0</v>
      </c>
      <c r="X3721" s="3">
        <v>0</v>
      </c>
      <c r="Y3721" s="3">
        <v>0</v>
      </c>
      <c r="AA3721" s="3">
        <f t="shared" si="1589"/>
        <v>562901.93835947278</v>
      </c>
      <c r="AB3721" s="3">
        <f t="shared" si="1566"/>
        <v>163677.87104527588</v>
      </c>
      <c r="AC3721" s="3">
        <f t="shared" si="1567"/>
        <v>59220.042999816811</v>
      </c>
      <c r="AD3721" s="3">
        <f t="shared" si="1568"/>
        <v>2676908.3183689481</v>
      </c>
      <c r="AE3721" s="3">
        <f t="shared" si="1569"/>
        <v>211393.50428208755</v>
      </c>
      <c r="AF3721" s="3">
        <f t="shared" si="1570"/>
        <v>471079.16973679402</v>
      </c>
      <c r="AG3721" s="3">
        <f t="shared" si="1571"/>
        <v>125703.60413615023</v>
      </c>
      <c r="AH3721" s="3">
        <f t="shared" si="1572"/>
        <v>24264.973052152058</v>
      </c>
      <c r="AI3721" s="3">
        <f t="shared" si="1573"/>
        <v>4453093.3732351102</v>
      </c>
      <c r="AJ3721" s="3">
        <f t="shared" si="1574"/>
        <v>9776.4965365203152</v>
      </c>
      <c r="AK3721" s="3">
        <f t="shared" si="1575"/>
        <v>238492.39519103806</v>
      </c>
      <c r="AL3721" s="3">
        <f t="shared" si="1576"/>
        <v>74593.699380871694</v>
      </c>
      <c r="AM3721" s="3">
        <f t="shared" si="1577"/>
        <v>1134356.536808691</v>
      </c>
      <c r="AN3721" s="3">
        <f t="shared" si="1578"/>
        <v>49649.223373375324</v>
      </c>
      <c r="AO3721" s="3">
        <f t="shared" si="1579"/>
        <v>108399.06037053943</v>
      </c>
      <c r="AP3721" s="3">
        <f t="shared" si="1580"/>
        <v>923063.47807684552</v>
      </c>
      <c r="AQ3721" s="3">
        <f t="shared" si="1581"/>
        <v>252006.83205520158</v>
      </c>
      <c r="AR3721" s="3">
        <f t="shared" si="1582"/>
        <v>1196510.1807229123</v>
      </c>
      <c r="AS3721" s="3">
        <f t="shared" si="1583"/>
        <v>0</v>
      </c>
      <c r="AT3721" s="3">
        <f t="shared" si="1584"/>
        <v>0</v>
      </c>
      <c r="AU3721" s="3">
        <f t="shared" si="1585"/>
        <v>0</v>
      </c>
      <c r="AV3721" s="3">
        <f t="shared" si="1586"/>
        <v>0</v>
      </c>
      <c r="AW3721" s="3">
        <f t="shared" si="1587"/>
        <v>0</v>
      </c>
      <c r="AX3721" s="3">
        <f t="shared" si="1590"/>
        <v>12735090.697731806</v>
      </c>
      <c r="AY3721" s="3">
        <f t="shared" si="1591"/>
        <v>18</v>
      </c>
      <c r="AZ3721" s="3">
        <f t="shared" si="1588"/>
        <v>0</v>
      </c>
      <c r="BA3721" s="3">
        <v>6780433.0609963713</v>
      </c>
      <c r="BB3721">
        <f t="shared" si="1592"/>
        <v>0.74399999999999999</v>
      </c>
    </row>
    <row r="3722" spans="1:54">
      <c r="A3722" s="2">
        <v>3721</v>
      </c>
      <c r="B3722">
        <v>18</v>
      </c>
      <c r="C3722" s="3">
        <v>24201.843556820168</v>
      </c>
      <c r="D3722" s="3">
        <v>97134.462188101446</v>
      </c>
      <c r="E3722" s="3">
        <v>15479.486782454738</v>
      </c>
      <c r="F3722" s="3">
        <v>56496.308726747797</v>
      </c>
      <c r="G3722" s="3">
        <v>17595.124725122019</v>
      </c>
      <c r="H3722" s="3">
        <v>60116.002346109846</v>
      </c>
      <c r="I3722" s="3">
        <v>1426282.5773325972</v>
      </c>
      <c r="J3722" s="3">
        <v>57405.492692437998</v>
      </c>
      <c r="K3722" s="3">
        <v>76072.851048138225</v>
      </c>
      <c r="L3722" s="3">
        <v>150001.76479544095</v>
      </c>
      <c r="M3722" s="3">
        <v>22922.046697781974</v>
      </c>
      <c r="N3722" s="3">
        <v>25532.180837735501</v>
      </c>
      <c r="O3722" s="3">
        <v>1590534.1728453788</v>
      </c>
      <c r="P3722" s="3">
        <v>66929.462672440379</v>
      </c>
      <c r="Q3722" s="3">
        <v>6991.5368537184258</v>
      </c>
      <c r="R3722" s="3">
        <v>39547.772241101418</v>
      </c>
      <c r="S3722" s="3">
        <v>23889.091188841994</v>
      </c>
      <c r="T3722" s="3">
        <v>149181.53348771782</v>
      </c>
      <c r="U3722" s="3">
        <v>0</v>
      </c>
      <c r="V3722" s="3">
        <v>0</v>
      </c>
      <c r="W3722" s="3">
        <v>0</v>
      </c>
      <c r="X3722" s="3">
        <v>0</v>
      </c>
      <c r="Y3722" s="3">
        <v>0</v>
      </c>
      <c r="AA3722" s="3">
        <f t="shared" si="1589"/>
        <v>24201.843556820168</v>
      </c>
      <c r="AB3722" s="3">
        <f t="shared" si="1566"/>
        <v>97134.462188101446</v>
      </c>
      <c r="AC3722" s="3">
        <f t="shared" si="1567"/>
        <v>15479.486782454738</v>
      </c>
      <c r="AD3722" s="3">
        <f t="shared" si="1568"/>
        <v>56496.308726747797</v>
      </c>
      <c r="AE3722" s="3">
        <f t="shared" si="1569"/>
        <v>17595.124725122019</v>
      </c>
      <c r="AF3722" s="3">
        <f t="shared" si="1570"/>
        <v>60116.002346109846</v>
      </c>
      <c r="AG3722" s="3">
        <f t="shared" si="1571"/>
        <v>1426282.5773325972</v>
      </c>
      <c r="AH3722" s="3">
        <f t="shared" si="1572"/>
        <v>57405.492692437998</v>
      </c>
      <c r="AI3722" s="3">
        <f t="shared" si="1573"/>
        <v>76072.851048138225</v>
      </c>
      <c r="AJ3722" s="3">
        <f t="shared" si="1574"/>
        <v>150001.76479544095</v>
      </c>
      <c r="AK3722" s="3">
        <f t="shared" si="1575"/>
        <v>22922.046697781974</v>
      </c>
      <c r="AL3722" s="3">
        <f t="shared" si="1576"/>
        <v>25532.180837735501</v>
      </c>
      <c r="AM3722" s="3">
        <f t="shared" si="1577"/>
        <v>1590534.1728453788</v>
      </c>
      <c r="AN3722" s="3">
        <f t="shared" si="1578"/>
        <v>66929.462672440379</v>
      </c>
      <c r="AO3722" s="3">
        <f t="shared" si="1579"/>
        <v>6991.5368537184258</v>
      </c>
      <c r="AP3722" s="3">
        <f t="shared" si="1580"/>
        <v>39547.772241101418</v>
      </c>
      <c r="AQ3722" s="3">
        <f t="shared" si="1581"/>
        <v>23889.091188841994</v>
      </c>
      <c r="AR3722" s="3">
        <f t="shared" si="1582"/>
        <v>149181.53348771782</v>
      </c>
      <c r="AS3722" s="3">
        <f t="shared" si="1583"/>
        <v>0</v>
      </c>
      <c r="AT3722" s="3">
        <f t="shared" si="1584"/>
        <v>0</v>
      </c>
      <c r="AU3722" s="3">
        <f t="shared" si="1585"/>
        <v>0</v>
      </c>
      <c r="AV3722" s="3">
        <f t="shared" si="1586"/>
        <v>0</v>
      </c>
      <c r="AW3722" s="3">
        <f t="shared" si="1587"/>
        <v>0</v>
      </c>
      <c r="AX3722" s="3">
        <f t="shared" si="1590"/>
        <v>3906313.7110186866</v>
      </c>
      <c r="AY3722" s="3">
        <f t="shared" si="1591"/>
        <v>18</v>
      </c>
      <c r="AZ3722" s="3">
        <f t="shared" si="1588"/>
        <v>0</v>
      </c>
      <c r="BA3722" s="3">
        <v>6784077.3670827644</v>
      </c>
      <c r="BB3722">
        <f t="shared" si="1592"/>
        <v>0.74419999999999997</v>
      </c>
    </row>
    <row r="3723" spans="1:54">
      <c r="A3723" s="2">
        <v>3722</v>
      </c>
      <c r="B3723">
        <v>18</v>
      </c>
      <c r="C3723" s="3">
        <v>29109.56947546731</v>
      </c>
      <c r="D3723" s="3">
        <v>2786796.7438286142</v>
      </c>
      <c r="E3723" s="3">
        <v>700218.31527246221</v>
      </c>
      <c r="F3723" s="3">
        <v>1382194.6579076478</v>
      </c>
      <c r="G3723" s="3">
        <v>87572.781609406709</v>
      </c>
      <c r="H3723" s="3">
        <v>206243.18314023569</v>
      </c>
      <c r="I3723" s="3">
        <v>355293.93912093196</v>
      </c>
      <c r="J3723" s="3">
        <v>93924.655621977552</v>
      </c>
      <c r="K3723" s="3">
        <v>109299.53278799458</v>
      </c>
      <c r="L3723" s="3">
        <v>85855.119975943773</v>
      </c>
      <c r="M3723" s="3">
        <v>44795.573330978819</v>
      </c>
      <c r="N3723" s="3">
        <v>294602.97984834126</v>
      </c>
      <c r="O3723" s="3">
        <v>108171.93807149648</v>
      </c>
      <c r="P3723" s="3">
        <v>342173.64020398306</v>
      </c>
      <c r="Q3723" s="3">
        <v>9090.3512948566004</v>
      </c>
      <c r="R3723" s="3">
        <v>150799.64720927985</v>
      </c>
      <c r="S3723" s="3">
        <v>378648.52417153766</v>
      </c>
      <c r="T3723" s="3">
        <v>2262178.2390206722</v>
      </c>
      <c r="U3723" s="3">
        <v>0</v>
      </c>
      <c r="V3723" s="3">
        <v>0</v>
      </c>
      <c r="W3723" s="3">
        <v>0</v>
      </c>
      <c r="X3723" s="3">
        <v>0</v>
      </c>
      <c r="Y3723" s="3">
        <v>0</v>
      </c>
      <c r="AA3723" s="3">
        <f t="shared" si="1589"/>
        <v>29109.56947546731</v>
      </c>
      <c r="AB3723" s="3">
        <f t="shared" si="1566"/>
        <v>2786796.7438286142</v>
      </c>
      <c r="AC3723" s="3">
        <f t="shared" si="1567"/>
        <v>700218.31527246221</v>
      </c>
      <c r="AD3723" s="3">
        <f t="shared" si="1568"/>
        <v>1382194.6579076478</v>
      </c>
      <c r="AE3723" s="3">
        <f t="shared" si="1569"/>
        <v>87572.781609406709</v>
      </c>
      <c r="AF3723" s="3">
        <f t="shared" si="1570"/>
        <v>206243.18314023569</v>
      </c>
      <c r="AG3723" s="3">
        <f t="shared" si="1571"/>
        <v>355293.93912093196</v>
      </c>
      <c r="AH3723" s="3">
        <f t="shared" si="1572"/>
        <v>93924.655621977552</v>
      </c>
      <c r="AI3723" s="3">
        <f t="shared" si="1573"/>
        <v>109299.53278799458</v>
      </c>
      <c r="AJ3723" s="3">
        <f t="shared" si="1574"/>
        <v>85855.119975943773</v>
      </c>
      <c r="AK3723" s="3">
        <f t="shared" si="1575"/>
        <v>44795.573330978819</v>
      </c>
      <c r="AL3723" s="3">
        <f t="shared" si="1576"/>
        <v>294602.97984834126</v>
      </c>
      <c r="AM3723" s="3">
        <f t="shared" si="1577"/>
        <v>108171.93807149648</v>
      </c>
      <c r="AN3723" s="3">
        <f t="shared" si="1578"/>
        <v>342173.64020398306</v>
      </c>
      <c r="AO3723" s="3">
        <f t="shared" si="1579"/>
        <v>9090.3512948566004</v>
      </c>
      <c r="AP3723" s="3">
        <f t="shared" si="1580"/>
        <v>150799.64720927985</v>
      </c>
      <c r="AQ3723" s="3">
        <f t="shared" si="1581"/>
        <v>378648.52417153766</v>
      </c>
      <c r="AR3723" s="3">
        <f t="shared" si="1582"/>
        <v>2262178.2390206722</v>
      </c>
      <c r="AS3723" s="3">
        <f t="shared" si="1583"/>
        <v>0</v>
      </c>
      <c r="AT3723" s="3">
        <f t="shared" si="1584"/>
        <v>0</v>
      </c>
      <c r="AU3723" s="3">
        <f t="shared" si="1585"/>
        <v>0</v>
      </c>
      <c r="AV3723" s="3">
        <f t="shared" si="1586"/>
        <v>0</v>
      </c>
      <c r="AW3723" s="3">
        <f t="shared" si="1587"/>
        <v>0</v>
      </c>
      <c r="AX3723" s="3">
        <f t="shared" si="1590"/>
        <v>9426969.3918918278</v>
      </c>
      <c r="AY3723" s="3">
        <f t="shared" si="1591"/>
        <v>18</v>
      </c>
      <c r="AZ3723" s="3">
        <f t="shared" si="1588"/>
        <v>0</v>
      </c>
      <c r="BA3723" s="3">
        <v>6784326.3622322492</v>
      </c>
      <c r="BB3723">
        <f t="shared" si="1592"/>
        <v>0.74439999999999995</v>
      </c>
    </row>
    <row r="3724" spans="1:54">
      <c r="A3724" s="2">
        <v>3723</v>
      </c>
      <c r="B3724">
        <v>18</v>
      </c>
      <c r="C3724" s="3">
        <v>3854808.5249796305</v>
      </c>
      <c r="D3724" s="3">
        <v>196971.88125354311</v>
      </c>
      <c r="E3724" s="3">
        <v>129463.29184522988</v>
      </c>
      <c r="F3724" s="3">
        <v>36739.923910903839</v>
      </c>
      <c r="G3724" s="3">
        <v>45674.980423980887</v>
      </c>
      <c r="H3724" s="3">
        <v>628400.79753889027</v>
      </c>
      <c r="I3724" s="3">
        <v>125174.23874714166</v>
      </c>
      <c r="J3724" s="3">
        <v>659274.48951756372</v>
      </c>
      <c r="K3724" s="3">
        <v>208909.09672572502</v>
      </c>
      <c r="L3724" s="3">
        <v>2509.3434950192095</v>
      </c>
      <c r="M3724" s="3">
        <v>209865.91193931678</v>
      </c>
      <c r="N3724" s="3">
        <v>179403.99974951879</v>
      </c>
      <c r="O3724" s="3">
        <v>225993.32181323518</v>
      </c>
      <c r="P3724" s="3">
        <v>54554.97948614788</v>
      </c>
      <c r="Q3724" s="3">
        <v>33181.589754226879</v>
      </c>
      <c r="R3724" s="3">
        <v>230750.19866868743</v>
      </c>
      <c r="S3724" s="3">
        <v>4217380.3367373003</v>
      </c>
      <c r="T3724" s="3">
        <v>139017.27088240843</v>
      </c>
      <c r="U3724" s="3">
        <v>0</v>
      </c>
      <c r="V3724" s="3">
        <v>0</v>
      </c>
      <c r="W3724" s="3">
        <v>0</v>
      </c>
      <c r="X3724" s="3">
        <v>0</v>
      </c>
      <c r="Y3724" s="3">
        <v>0</v>
      </c>
      <c r="AA3724" s="3">
        <f t="shared" si="1589"/>
        <v>3854808.5249796305</v>
      </c>
      <c r="AB3724" s="3">
        <f t="shared" si="1566"/>
        <v>196971.88125354311</v>
      </c>
      <c r="AC3724" s="3">
        <f t="shared" si="1567"/>
        <v>129463.29184522988</v>
      </c>
      <c r="AD3724" s="3">
        <f t="shared" si="1568"/>
        <v>36739.923910903839</v>
      </c>
      <c r="AE3724" s="3">
        <f t="shared" si="1569"/>
        <v>45674.980423980887</v>
      </c>
      <c r="AF3724" s="3">
        <f t="shared" si="1570"/>
        <v>628400.79753889027</v>
      </c>
      <c r="AG3724" s="3">
        <f t="shared" si="1571"/>
        <v>125174.23874714166</v>
      </c>
      <c r="AH3724" s="3">
        <f t="shared" si="1572"/>
        <v>659274.48951756372</v>
      </c>
      <c r="AI3724" s="3">
        <f t="shared" si="1573"/>
        <v>208909.09672572502</v>
      </c>
      <c r="AJ3724" s="3">
        <f t="shared" si="1574"/>
        <v>2509.3434950192095</v>
      </c>
      <c r="AK3724" s="3">
        <f t="shared" si="1575"/>
        <v>209865.91193931678</v>
      </c>
      <c r="AL3724" s="3">
        <f t="shared" si="1576"/>
        <v>179403.99974951879</v>
      </c>
      <c r="AM3724" s="3">
        <f t="shared" si="1577"/>
        <v>225993.32181323518</v>
      </c>
      <c r="AN3724" s="3">
        <f t="shared" si="1578"/>
        <v>54554.97948614788</v>
      </c>
      <c r="AO3724" s="3">
        <f t="shared" si="1579"/>
        <v>33181.589754226879</v>
      </c>
      <c r="AP3724" s="3">
        <f t="shared" si="1580"/>
        <v>230750.19866868743</v>
      </c>
      <c r="AQ3724" s="3">
        <f t="shared" si="1581"/>
        <v>4217380.3367373003</v>
      </c>
      <c r="AR3724" s="3">
        <f t="shared" si="1582"/>
        <v>139017.27088240843</v>
      </c>
      <c r="AS3724" s="3">
        <f t="shared" si="1583"/>
        <v>0</v>
      </c>
      <c r="AT3724" s="3">
        <f t="shared" si="1584"/>
        <v>0</v>
      </c>
      <c r="AU3724" s="3">
        <f t="shared" si="1585"/>
        <v>0</v>
      </c>
      <c r="AV3724" s="3">
        <f t="shared" si="1586"/>
        <v>0</v>
      </c>
      <c r="AW3724" s="3">
        <f t="shared" si="1587"/>
        <v>0</v>
      </c>
      <c r="AX3724" s="3">
        <f t="shared" si="1590"/>
        <v>11178074.177468471</v>
      </c>
      <c r="AY3724" s="3">
        <f t="shared" si="1591"/>
        <v>18</v>
      </c>
      <c r="AZ3724" s="3">
        <f t="shared" si="1588"/>
        <v>0</v>
      </c>
      <c r="BA3724" s="3">
        <v>6785759.0614883155</v>
      </c>
      <c r="BB3724">
        <f t="shared" si="1592"/>
        <v>0.74460000000000004</v>
      </c>
    </row>
    <row r="3725" spans="1:54">
      <c r="A3725" s="2">
        <v>3724</v>
      </c>
      <c r="B3725">
        <v>13</v>
      </c>
      <c r="C3725" s="3">
        <v>507138.10332333099</v>
      </c>
      <c r="D3725" s="3">
        <v>721331.97807492956</v>
      </c>
      <c r="E3725" s="3">
        <v>3091365.1023390647</v>
      </c>
      <c r="F3725" s="3">
        <v>1818.2217899607269</v>
      </c>
      <c r="G3725" s="3">
        <v>9959.3913304841171</v>
      </c>
      <c r="H3725" s="3">
        <v>212999.85042857518</v>
      </c>
      <c r="I3725" s="3">
        <v>100001.58300518921</v>
      </c>
      <c r="J3725" s="3">
        <v>43322.668131903461</v>
      </c>
      <c r="K3725" s="3">
        <v>36811.716567119496</v>
      </c>
      <c r="L3725" s="3">
        <v>318497.486857065</v>
      </c>
      <c r="M3725" s="3">
        <v>45371.129746103681</v>
      </c>
      <c r="N3725" s="3">
        <v>281064.28184315009</v>
      </c>
      <c r="O3725" s="3">
        <v>265527.63064531778</v>
      </c>
      <c r="P3725" s="3">
        <v>0</v>
      </c>
      <c r="Q3725" s="3">
        <v>0</v>
      </c>
      <c r="R3725" s="3">
        <v>0</v>
      </c>
      <c r="S3725" s="3">
        <v>0</v>
      </c>
      <c r="T3725" s="3">
        <v>0</v>
      </c>
      <c r="U3725" s="3">
        <v>0</v>
      </c>
      <c r="V3725" s="3">
        <v>0</v>
      </c>
      <c r="W3725" s="3">
        <v>0</v>
      </c>
      <c r="X3725" s="3">
        <v>0</v>
      </c>
      <c r="Y3725" s="3">
        <v>0</v>
      </c>
      <c r="AA3725" s="3">
        <f t="shared" si="1589"/>
        <v>507138.10332333099</v>
      </c>
      <c r="AB3725" s="3">
        <f t="shared" si="1566"/>
        <v>721331.97807492956</v>
      </c>
      <c r="AC3725" s="3">
        <f t="shared" si="1567"/>
        <v>3091365.1023390647</v>
      </c>
      <c r="AD3725" s="3">
        <f t="shared" si="1568"/>
        <v>1818.2217899607269</v>
      </c>
      <c r="AE3725" s="3">
        <f t="shared" si="1569"/>
        <v>9959.3913304841171</v>
      </c>
      <c r="AF3725" s="3">
        <f t="shared" si="1570"/>
        <v>212999.85042857518</v>
      </c>
      <c r="AG3725" s="3">
        <f t="shared" si="1571"/>
        <v>100001.58300518921</v>
      </c>
      <c r="AH3725" s="3">
        <f t="shared" si="1572"/>
        <v>43322.668131903461</v>
      </c>
      <c r="AI3725" s="3">
        <f t="shared" si="1573"/>
        <v>36811.716567119496</v>
      </c>
      <c r="AJ3725" s="3">
        <f t="shared" si="1574"/>
        <v>318497.486857065</v>
      </c>
      <c r="AK3725" s="3">
        <f t="shared" si="1575"/>
        <v>45371.129746103681</v>
      </c>
      <c r="AL3725" s="3">
        <f t="shared" si="1576"/>
        <v>281064.28184315009</v>
      </c>
      <c r="AM3725" s="3">
        <f t="shared" si="1577"/>
        <v>265527.63064531778</v>
      </c>
      <c r="AN3725" s="3">
        <f t="shared" si="1578"/>
        <v>0</v>
      </c>
      <c r="AO3725" s="3">
        <f t="shared" si="1579"/>
        <v>0</v>
      </c>
      <c r="AP3725" s="3">
        <f t="shared" si="1580"/>
        <v>0</v>
      </c>
      <c r="AQ3725" s="3">
        <f t="shared" si="1581"/>
        <v>0</v>
      </c>
      <c r="AR3725" s="3">
        <f t="shared" si="1582"/>
        <v>0</v>
      </c>
      <c r="AS3725" s="3">
        <f t="shared" si="1583"/>
        <v>0</v>
      </c>
      <c r="AT3725" s="3">
        <f t="shared" si="1584"/>
        <v>0</v>
      </c>
      <c r="AU3725" s="3">
        <f t="shared" si="1585"/>
        <v>0</v>
      </c>
      <c r="AV3725" s="3">
        <f t="shared" si="1586"/>
        <v>0</v>
      </c>
      <c r="AW3725" s="3">
        <f t="shared" si="1587"/>
        <v>0</v>
      </c>
      <c r="AX3725" s="3">
        <f t="shared" si="1590"/>
        <v>5635209.1440821951</v>
      </c>
      <c r="AY3725" s="3">
        <f t="shared" si="1591"/>
        <v>13</v>
      </c>
      <c r="AZ3725" s="3">
        <f t="shared" si="1588"/>
        <v>0</v>
      </c>
      <c r="BA3725" s="3">
        <v>6786143.4935460594</v>
      </c>
      <c r="BB3725">
        <f t="shared" si="1592"/>
        <v>0.74480000000000002</v>
      </c>
    </row>
    <row r="3726" spans="1:54">
      <c r="A3726" s="2">
        <v>3725</v>
      </c>
      <c r="B3726">
        <v>18</v>
      </c>
      <c r="C3726" s="3">
        <v>104758.64888625927</v>
      </c>
      <c r="D3726" s="3">
        <v>652579.14337304386</v>
      </c>
      <c r="E3726" s="3">
        <v>754842.71674634994</v>
      </c>
      <c r="F3726" s="3">
        <v>291342.97436437808</v>
      </c>
      <c r="G3726" s="3">
        <v>637241.24501218519</v>
      </c>
      <c r="H3726" s="3">
        <v>75170.947485053548</v>
      </c>
      <c r="I3726" s="3">
        <v>395503.00437790464</v>
      </c>
      <c r="J3726" s="3">
        <v>639542.22507040424</v>
      </c>
      <c r="K3726" s="3">
        <v>970169.83067683678</v>
      </c>
      <c r="L3726" s="3">
        <v>20197.196777858684</v>
      </c>
      <c r="M3726" s="3">
        <v>29099.172782022019</v>
      </c>
      <c r="N3726" s="3">
        <v>40390.229460722039</v>
      </c>
      <c r="O3726" s="3">
        <v>976734.51503299316</v>
      </c>
      <c r="P3726" s="3">
        <v>3958866.1528230323</v>
      </c>
      <c r="Q3726" s="3">
        <v>115597.42860370714</v>
      </c>
      <c r="R3726" s="3">
        <v>162760.03001950064</v>
      </c>
      <c r="S3726" s="3">
        <v>997343.53564458713</v>
      </c>
      <c r="T3726" s="3">
        <v>13004.735950581629</v>
      </c>
      <c r="U3726" s="3">
        <v>0</v>
      </c>
      <c r="V3726" s="3">
        <v>0</v>
      </c>
      <c r="W3726" s="3">
        <v>0</v>
      </c>
      <c r="X3726" s="3">
        <v>0</v>
      </c>
      <c r="Y3726" s="3">
        <v>0</v>
      </c>
      <c r="AA3726" s="3">
        <f t="shared" si="1589"/>
        <v>104758.64888625927</v>
      </c>
      <c r="AB3726" s="3">
        <f t="shared" si="1566"/>
        <v>652579.14337304386</v>
      </c>
      <c r="AC3726" s="3">
        <f t="shared" si="1567"/>
        <v>754842.71674634994</v>
      </c>
      <c r="AD3726" s="3">
        <f t="shared" si="1568"/>
        <v>291342.97436437808</v>
      </c>
      <c r="AE3726" s="3">
        <f t="shared" si="1569"/>
        <v>637241.24501218519</v>
      </c>
      <c r="AF3726" s="3">
        <f t="shared" si="1570"/>
        <v>75170.947485053548</v>
      </c>
      <c r="AG3726" s="3">
        <f t="shared" si="1571"/>
        <v>395503.00437790464</v>
      </c>
      <c r="AH3726" s="3">
        <f t="shared" si="1572"/>
        <v>639542.22507040424</v>
      </c>
      <c r="AI3726" s="3">
        <f t="shared" si="1573"/>
        <v>970169.83067683678</v>
      </c>
      <c r="AJ3726" s="3">
        <f t="shared" si="1574"/>
        <v>20197.196777858684</v>
      </c>
      <c r="AK3726" s="3">
        <f t="shared" si="1575"/>
        <v>29099.172782022019</v>
      </c>
      <c r="AL3726" s="3">
        <f t="shared" si="1576"/>
        <v>40390.229460722039</v>
      </c>
      <c r="AM3726" s="3">
        <f t="shared" si="1577"/>
        <v>976734.51503299316</v>
      </c>
      <c r="AN3726" s="3">
        <f t="shared" si="1578"/>
        <v>3958866.1528230323</v>
      </c>
      <c r="AO3726" s="3">
        <f t="shared" si="1579"/>
        <v>115597.42860370714</v>
      </c>
      <c r="AP3726" s="3">
        <f t="shared" si="1580"/>
        <v>162760.03001950064</v>
      </c>
      <c r="AQ3726" s="3">
        <f t="shared" si="1581"/>
        <v>997343.53564458713</v>
      </c>
      <c r="AR3726" s="3">
        <f t="shared" si="1582"/>
        <v>13004.735950581629</v>
      </c>
      <c r="AS3726" s="3">
        <f t="shared" si="1583"/>
        <v>0</v>
      </c>
      <c r="AT3726" s="3">
        <f t="shared" si="1584"/>
        <v>0</v>
      </c>
      <c r="AU3726" s="3">
        <f t="shared" si="1585"/>
        <v>0</v>
      </c>
      <c r="AV3726" s="3">
        <f t="shared" si="1586"/>
        <v>0</v>
      </c>
      <c r="AW3726" s="3">
        <f t="shared" si="1587"/>
        <v>0</v>
      </c>
      <c r="AX3726" s="3">
        <f t="shared" si="1590"/>
        <v>10835143.73308742</v>
      </c>
      <c r="AY3726" s="3">
        <f t="shared" si="1591"/>
        <v>18</v>
      </c>
      <c r="AZ3726" s="3">
        <f t="shared" si="1588"/>
        <v>0</v>
      </c>
      <c r="BA3726" s="3">
        <v>6789332.411878502</v>
      </c>
      <c r="BB3726">
        <f t="shared" si="1592"/>
        <v>0.745</v>
      </c>
    </row>
    <row r="3727" spans="1:54">
      <c r="A3727" s="2">
        <v>3726</v>
      </c>
      <c r="B3727">
        <v>15</v>
      </c>
      <c r="C3727" s="3">
        <v>237831.72667237546</v>
      </c>
      <c r="D3727" s="3">
        <v>26655.773248978909</v>
      </c>
      <c r="E3727" s="3">
        <v>87741.23881885616</v>
      </c>
      <c r="F3727" s="3">
        <v>49726.240300644124</v>
      </c>
      <c r="G3727" s="3">
        <v>16917.227676008468</v>
      </c>
      <c r="H3727" s="3">
        <v>237070.30195335366</v>
      </c>
      <c r="I3727" s="3">
        <v>377181.26506553835</v>
      </c>
      <c r="J3727" s="3">
        <v>52320.869230270553</v>
      </c>
      <c r="K3727" s="3">
        <v>1196950.2678383794</v>
      </c>
      <c r="L3727" s="3">
        <v>3233356.6794646485</v>
      </c>
      <c r="M3727" s="3">
        <v>128865.82534066684</v>
      </c>
      <c r="N3727" s="3">
        <v>34853.410336334542</v>
      </c>
      <c r="O3727" s="3">
        <v>137419.61386689407</v>
      </c>
      <c r="P3727" s="3">
        <v>251958.60055334342</v>
      </c>
      <c r="Q3727" s="3">
        <v>77970.458992611515</v>
      </c>
      <c r="R3727" s="3">
        <v>0</v>
      </c>
      <c r="S3727" s="3">
        <v>0</v>
      </c>
      <c r="T3727" s="3">
        <v>0</v>
      </c>
      <c r="U3727" s="3">
        <v>0</v>
      </c>
      <c r="V3727" s="3">
        <v>0</v>
      </c>
      <c r="W3727" s="3">
        <v>0</v>
      </c>
      <c r="X3727" s="3">
        <v>0</v>
      </c>
      <c r="Y3727" s="3">
        <v>0</v>
      </c>
      <c r="AA3727" s="3">
        <f t="shared" si="1589"/>
        <v>237831.72667237546</v>
      </c>
      <c r="AB3727" s="3">
        <f t="shared" si="1566"/>
        <v>26655.773248978909</v>
      </c>
      <c r="AC3727" s="3">
        <f t="shared" si="1567"/>
        <v>87741.23881885616</v>
      </c>
      <c r="AD3727" s="3">
        <f t="shared" si="1568"/>
        <v>49726.240300644124</v>
      </c>
      <c r="AE3727" s="3">
        <f t="shared" si="1569"/>
        <v>16917.227676008468</v>
      </c>
      <c r="AF3727" s="3">
        <f t="shared" si="1570"/>
        <v>237070.30195335366</v>
      </c>
      <c r="AG3727" s="3">
        <f t="shared" si="1571"/>
        <v>377181.26506553835</v>
      </c>
      <c r="AH3727" s="3">
        <f t="shared" si="1572"/>
        <v>52320.869230270553</v>
      </c>
      <c r="AI3727" s="3">
        <f t="shared" si="1573"/>
        <v>1196950.2678383794</v>
      </c>
      <c r="AJ3727" s="3">
        <f t="shared" si="1574"/>
        <v>3233356.6794646485</v>
      </c>
      <c r="AK3727" s="3">
        <f t="shared" si="1575"/>
        <v>128865.82534066684</v>
      </c>
      <c r="AL3727" s="3">
        <f t="shared" si="1576"/>
        <v>34853.410336334542</v>
      </c>
      <c r="AM3727" s="3">
        <f t="shared" si="1577"/>
        <v>137419.61386689407</v>
      </c>
      <c r="AN3727" s="3">
        <f t="shared" si="1578"/>
        <v>251958.60055334342</v>
      </c>
      <c r="AO3727" s="3">
        <f t="shared" si="1579"/>
        <v>77970.458992611515</v>
      </c>
      <c r="AP3727" s="3">
        <f t="shared" si="1580"/>
        <v>0</v>
      </c>
      <c r="AQ3727" s="3">
        <f t="shared" si="1581"/>
        <v>0</v>
      </c>
      <c r="AR3727" s="3">
        <f t="shared" si="1582"/>
        <v>0</v>
      </c>
      <c r="AS3727" s="3">
        <f t="shared" si="1583"/>
        <v>0</v>
      </c>
      <c r="AT3727" s="3">
        <f t="shared" si="1584"/>
        <v>0</v>
      </c>
      <c r="AU3727" s="3">
        <f t="shared" si="1585"/>
        <v>0</v>
      </c>
      <c r="AV3727" s="3">
        <f t="shared" si="1586"/>
        <v>0</v>
      </c>
      <c r="AW3727" s="3">
        <f t="shared" si="1587"/>
        <v>0</v>
      </c>
      <c r="AX3727" s="3">
        <f t="shared" si="1590"/>
        <v>6146819.4993589036</v>
      </c>
      <c r="AY3727" s="3">
        <f t="shared" si="1591"/>
        <v>15</v>
      </c>
      <c r="AZ3727" s="3">
        <f t="shared" si="1588"/>
        <v>0</v>
      </c>
      <c r="BA3727" s="3">
        <v>6796520.3832950406</v>
      </c>
      <c r="BB3727">
        <f t="shared" si="1592"/>
        <v>0.74519999999999997</v>
      </c>
    </row>
    <row r="3728" spans="1:54">
      <c r="A3728" s="2">
        <v>3727</v>
      </c>
      <c r="B3728">
        <v>18</v>
      </c>
      <c r="C3728" s="3">
        <v>1235370.6363716722</v>
      </c>
      <c r="D3728" s="3">
        <v>73044.906864713223</v>
      </c>
      <c r="E3728" s="3">
        <v>28060.81895764103</v>
      </c>
      <c r="F3728" s="3">
        <v>201976.01402966643</v>
      </c>
      <c r="G3728" s="3">
        <v>47994.168327785919</v>
      </c>
      <c r="H3728" s="3">
        <v>14793.792193366495</v>
      </c>
      <c r="I3728" s="3">
        <v>691886.11014620482</v>
      </c>
      <c r="J3728" s="3">
        <v>310855.99598619336</v>
      </c>
      <c r="K3728" s="3">
        <v>125857.72921488683</v>
      </c>
      <c r="L3728" s="3">
        <v>270387.31966461107</v>
      </c>
      <c r="M3728" s="3">
        <v>109606.52825916304</v>
      </c>
      <c r="N3728" s="3">
        <v>352340.01904626901</v>
      </c>
      <c r="O3728" s="3">
        <v>486236.48001707514</v>
      </c>
      <c r="P3728" s="3">
        <v>430720.67712566128</v>
      </c>
      <c r="Q3728" s="3">
        <v>67574.803965378553</v>
      </c>
      <c r="R3728" s="3">
        <v>1678856.9311322127</v>
      </c>
      <c r="S3728" s="3">
        <v>995837.91223300516</v>
      </c>
      <c r="T3728" s="3">
        <v>75316.037953994906</v>
      </c>
      <c r="U3728" s="3">
        <v>0</v>
      </c>
      <c r="V3728" s="3">
        <v>0</v>
      </c>
      <c r="W3728" s="3">
        <v>0</v>
      </c>
      <c r="X3728" s="3">
        <v>0</v>
      </c>
      <c r="Y3728" s="3">
        <v>0</v>
      </c>
      <c r="AA3728" s="3">
        <f t="shared" si="1589"/>
        <v>1235370.6363716722</v>
      </c>
      <c r="AB3728" s="3">
        <f t="shared" si="1566"/>
        <v>73044.906864713223</v>
      </c>
      <c r="AC3728" s="3">
        <f t="shared" si="1567"/>
        <v>28060.81895764103</v>
      </c>
      <c r="AD3728" s="3">
        <f t="shared" si="1568"/>
        <v>201976.01402966643</v>
      </c>
      <c r="AE3728" s="3">
        <f t="shared" si="1569"/>
        <v>47994.168327785919</v>
      </c>
      <c r="AF3728" s="3">
        <f t="shared" si="1570"/>
        <v>14793.792193366495</v>
      </c>
      <c r="AG3728" s="3">
        <f t="shared" si="1571"/>
        <v>691886.11014620482</v>
      </c>
      <c r="AH3728" s="3">
        <f t="shared" si="1572"/>
        <v>310855.99598619336</v>
      </c>
      <c r="AI3728" s="3">
        <f t="shared" si="1573"/>
        <v>125857.72921488683</v>
      </c>
      <c r="AJ3728" s="3">
        <f t="shared" si="1574"/>
        <v>270387.31966461107</v>
      </c>
      <c r="AK3728" s="3">
        <f t="shared" si="1575"/>
        <v>109606.52825916304</v>
      </c>
      <c r="AL3728" s="3">
        <f t="shared" si="1576"/>
        <v>352340.01904626901</v>
      </c>
      <c r="AM3728" s="3">
        <f t="shared" si="1577"/>
        <v>486236.48001707514</v>
      </c>
      <c r="AN3728" s="3">
        <f t="shared" si="1578"/>
        <v>430720.67712566128</v>
      </c>
      <c r="AO3728" s="3">
        <f t="shared" si="1579"/>
        <v>67574.803965378553</v>
      </c>
      <c r="AP3728" s="3">
        <f t="shared" si="1580"/>
        <v>1678856.9311322127</v>
      </c>
      <c r="AQ3728" s="3">
        <f t="shared" si="1581"/>
        <v>995837.91223300516</v>
      </c>
      <c r="AR3728" s="3">
        <f t="shared" si="1582"/>
        <v>75316.037953994906</v>
      </c>
      <c r="AS3728" s="3">
        <f t="shared" si="1583"/>
        <v>0</v>
      </c>
      <c r="AT3728" s="3">
        <f t="shared" si="1584"/>
        <v>0</v>
      </c>
      <c r="AU3728" s="3">
        <f t="shared" si="1585"/>
        <v>0</v>
      </c>
      <c r="AV3728" s="3">
        <f t="shared" si="1586"/>
        <v>0</v>
      </c>
      <c r="AW3728" s="3">
        <f t="shared" si="1587"/>
        <v>0</v>
      </c>
      <c r="AX3728" s="3">
        <f t="shared" si="1590"/>
        <v>7196716.8814895013</v>
      </c>
      <c r="AY3728" s="3">
        <f t="shared" si="1591"/>
        <v>18</v>
      </c>
      <c r="AZ3728" s="3">
        <f t="shared" si="1588"/>
        <v>0</v>
      </c>
      <c r="BA3728" s="3">
        <v>6797030.9731676383</v>
      </c>
      <c r="BB3728">
        <f t="shared" si="1592"/>
        <v>0.74539999999999995</v>
      </c>
    </row>
    <row r="3729" spans="1:54">
      <c r="A3729" s="2">
        <v>3728</v>
      </c>
      <c r="B3729">
        <v>18</v>
      </c>
      <c r="C3729" s="3">
        <v>70104.763271571384</v>
      </c>
      <c r="D3729" s="3">
        <v>47854.50671750035</v>
      </c>
      <c r="E3729" s="3">
        <v>20612.489271301642</v>
      </c>
      <c r="F3729" s="3">
        <v>96995.627339320563</v>
      </c>
      <c r="G3729" s="3">
        <v>611190.03121462394</v>
      </c>
      <c r="H3729" s="3">
        <v>815226.40128625615</v>
      </c>
      <c r="I3729" s="3">
        <v>151196.29031373037</v>
      </c>
      <c r="J3729" s="3">
        <v>243183.66840066342</v>
      </c>
      <c r="K3729" s="3">
        <v>34281.246164827055</v>
      </c>
      <c r="L3729" s="3">
        <v>59981.210319639627</v>
      </c>
      <c r="M3729" s="3">
        <v>80731.450932797132</v>
      </c>
      <c r="N3729" s="3">
        <v>89979.272288142718</v>
      </c>
      <c r="O3729" s="3">
        <v>41466.373151981599</v>
      </c>
      <c r="P3729" s="3">
        <v>103642.28692221416</v>
      </c>
      <c r="Q3729" s="3">
        <v>69877.436140954174</v>
      </c>
      <c r="R3729" s="3">
        <v>35339.264549597574</v>
      </c>
      <c r="S3729" s="3">
        <v>280151.52536703437</v>
      </c>
      <c r="T3729" s="3">
        <v>161648.15575486686</v>
      </c>
      <c r="U3729" s="3">
        <v>0</v>
      </c>
      <c r="V3729" s="3">
        <v>0</v>
      </c>
      <c r="W3729" s="3">
        <v>0</v>
      </c>
      <c r="X3729" s="3">
        <v>0</v>
      </c>
      <c r="Y3729" s="3">
        <v>0</v>
      </c>
      <c r="AA3729" s="3">
        <f t="shared" si="1589"/>
        <v>70104.763271571384</v>
      </c>
      <c r="AB3729" s="3">
        <f t="shared" si="1566"/>
        <v>47854.50671750035</v>
      </c>
      <c r="AC3729" s="3">
        <f t="shared" si="1567"/>
        <v>20612.489271301642</v>
      </c>
      <c r="AD3729" s="3">
        <f t="shared" si="1568"/>
        <v>96995.627339320563</v>
      </c>
      <c r="AE3729" s="3">
        <f t="shared" si="1569"/>
        <v>611190.03121462394</v>
      </c>
      <c r="AF3729" s="3">
        <f t="shared" si="1570"/>
        <v>815226.40128625615</v>
      </c>
      <c r="AG3729" s="3">
        <f t="shared" si="1571"/>
        <v>151196.29031373037</v>
      </c>
      <c r="AH3729" s="3">
        <f t="shared" si="1572"/>
        <v>243183.66840066342</v>
      </c>
      <c r="AI3729" s="3">
        <f t="shared" si="1573"/>
        <v>34281.246164827055</v>
      </c>
      <c r="AJ3729" s="3">
        <f t="shared" si="1574"/>
        <v>59981.210319639627</v>
      </c>
      <c r="AK3729" s="3">
        <f t="shared" si="1575"/>
        <v>80731.450932797132</v>
      </c>
      <c r="AL3729" s="3">
        <f t="shared" si="1576"/>
        <v>89979.272288142718</v>
      </c>
      <c r="AM3729" s="3">
        <f t="shared" si="1577"/>
        <v>41466.373151981599</v>
      </c>
      <c r="AN3729" s="3">
        <f t="shared" si="1578"/>
        <v>103642.28692221416</v>
      </c>
      <c r="AO3729" s="3">
        <f t="shared" si="1579"/>
        <v>69877.436140954174</v>
      </c>
      <c r="AP3729" s="3">
        <f t="shared" si="1580"/>
        <v>35339.264549597574</v>
      </c>
      <c r="AQ3729" s="3">
        <f t="shared" si="1581"/>
        <v>280151.52536703437</v>
      </c>
      <c r="AR3729" s="3">
        <f t="shared" si="1582"/>
        <v>161648.15575486686</v>
      </c>
      <c r="AS3729" s="3">
        <f t="shared" si="1583"/>
        <v>0</v>
      </c>
      <c r="AT3729" s="3">
        <f t="shared" si="1584"/>
        <v>0</v>
      </c>
      <c r="AU3729" s="3">
        <f t="shared" si="1585"/>
        <v>0</v>
      </c>
      <c r="AV3729" s="3">
        <f t="shared" si="1586"/>
        <v>0</v>
      </c>
      <c r="AW3729" s="3">
        <f t="shared" si="1587"/>
        <v>0</v>
      </c>
      <c r="AX3729" s="3">
        <f t="shared" si="1590"/>
        <v>3013461.9994070232</v>
      </c>
      <c r="AY3729" s="3">
        <f t="shared" si="1591"/>
        <v>18</v>
      </c>
      <c r="AZ3729" s="3">
        <f t="shared" si="1588"/>
        <v>0</v>
      </c>
      <c r="BA3729" s="3">
        <v>6798871.7755584531</v>
      </c>
      <c r="BB3729">
        <f t="shared" si="1592"/>
        <v>0.74560000000000004</v>
      </c>
    </row>
    <row r="3730" spans="1:54">
      <c r="A3730" s="2">
        <v>3729</v>
      </c>
      <c r="B3730">
        <v>17</v>
      </c>
      <c r="C3730" s="3">
        <v>114024.75633858086</v>
      </c>
      <c r="D3730" s="3">
        <v>2127316.0873046867</v>
      </c>
      <c r="E3730" s="3">
        <v>80596.609253274553</v>
      </c>
      <c r="F3730" s="3">
        <v>109478.94536192286</v>
      </c>
      <c r="G3730" s="3">
        <v>184942.93430617548</v>
      </c>
      <c r="H3730" s="3">
        <v>9413.4030193769959</v>
      </c>
      <c r="I3730" s="3">
        <v>170333.01834961277</v>
      </c>
      <c r="J3730" s="3">
        <v>414803.61128690641</v>
      </c>
      <c r="K3730" s="3">
        <v>217853.27917756472</v>
      </c>
      <c r="L3730" s="3">
        <v>564032.50539590325</v>
      </c>
      <c r="M3730" s="3">
        <v>77404.642697892574</v>
      </c>
      <c r="N3730" s="3">
        <v>72604.286962348677</v>
      </c>
      <c r="O3730" s="3">
        <v>511797.62132483476</v>
      </c>
      <c r="P3730" s="3">
        <v>47474.799916429445</v>
      </c>
      <c r="Q3730" s="3">
        <v>161128.40958244822</v>
      </c>
      <c r="R3730" s="3">
        <v>378639.00237146037</v>
      </c>
      <c r="S3730" s="3">
        <v>21918.998942463819</v>
      </c>
      <c r="T3730" s="3">
        <v>0</v>
      </c>
      <c r="U3730" s="3">
        <v>0</v>
      </c>
      <c r="V3730" s="3">
        <v>0</v>
      </c>
      <c r="W3730" s="3">
        <v>0</v>
      </c>
      <c r="X3730" s="3">
        <v>0</v>
      </c>
      <c r="Y3730" s="3">
        <v>0</v>
      </c>
      <c r="AA3730" s="3">
        <f t="shared" si="1589"/>
        <v>114024.75633858086</v>
      </c>
      <c r="AB3730" s="3">
        <f t="shared" si="1566"/>
        <v>2127316.0873046867</v>
      </c>
      <c r="AC3730" s="3">
        <f t="shared" si="1567"/>
        <v>80596.609253274553</v>
      </c>
      <c r="AD3730" s="3">
        <f t="shared" si="1568"/>
        <v>109478.94536192286</v>
      </c>
      <c r="AE3730" s="3">
        <f t="shared" si="1569"/>
        <v>184942.93430617548</v>
      </c>
      <c r="AF3730" s="3">
        <f t="shared" si="1570"/>
        <v>9413.4030193769959</v>
      </c>
      <c r="AG3730" s="3">
        <f t="shared" si="1571"/>
        <v>170333.01834961277</v>
      </c>
      <c r="AH3730" s="3">
        <f t="shared" si="1572"/>
        <v>414803.61128690641</v>
      </c>
      <c r="AI3730" s="3">
        <f t="shared" si="1573"/>
        <v>217853.27917756472</v>
      </c>
      <c r="AJ3730" s="3">
        <f t="shared" si="1574"/>
        <v>564032.50539590325</v>
      </c>
      <c r="AK3730" s="3">
        <f t="shared" si="1575"/>
        <v>77404.642697892574</v>
      </c>
      <c r="AL3730" s="3">
        <f t="shared" si="1576"/>
        <v>72604.286962348677</v>
      </c>
      <c r="AM3730" s="3">
        <f t="shared" si="1577"/>
        <v>511797.62132483476</v>
      </c>
      <c r="AN3730" s="3">
        <f t="shared" si="1578"/>
        <v>47474.799916429445</v>
      </c>
      <c r="AO3730" s="3">
        <f t="shared" si="1579"/>
        <v>161128.40958244822</v>
      </c>
      <c r="AP3730" s="3">
        <f t="shared" si="1580"/>
        <v>378639.00237146037</v>
      </c>
      <c r="AQ3730" s="3">
        <f t="shared" si="1581"/>
        <v>21918.998942463819</v>
      </c>
      <c r="AR3730" s="3">
        <f t="shared" si="1582"/>
        <v>0</v>
      </c>
      <c r="AS3730" s="3">
        <f t="shared" si="1583"/>
        <v>0</v>
      </c>
      <c r="AT3730" s="3">
        <f t="shared" si="1584"/>
        <v>0</v>
      </c>
      <c r="AU3730" s="3">
        <f t="shared" si="1585"/>
        <v>0</v>
      </c>
      <c r="AV3730" s="3">
        <f t="shared" si="1586"/>
        <v>0</v>
      </c>
      <c r="AW3730" s="3">
        <f t="shared" si="1587"/>
        <v>0</v>
      </c>
      <c r="AX3730" s="3">
        <f t="shared" si="1590"/>
        <v>5263762.9115918819</v>
      </c>
      <c r="AY3730" s="3">
        <f t="shared" si="1591"/>
        <v>17</v>
      </c>
      <c r="AZ3730" s="3">
        <f t="shared" si="1588"/>
        <v>0</v>
      </c>
      <c r="BA3730" s="3">
        <v>6802630.5730803832</v>
      </c>
      <c r="BB3730">
        <f t="shared" si="1592"/>
        <v>0.74580000000000002</v>
      </c>
    </row>
    <row r="3731" spans="1:54">
      <c r="A3731" s="2">
        <v>3730</v>
      </c>
      <c r="B3731">
        <v>12</v>
      </c>
      <c r="C3731" s="3">
        <v>1364145.98713353</v>
      </c>
      <c r="D3731" s="3">
        <v>151464.24610649471</v>
      </c>
      <c r="E3731" s="3">
        <v>535332.60551263508</v>
      </c>
      <c r="F3731" s="3">
        <v>5659.6172730464086</v>
      </c>
      <c r="G3731" s="3">
        <v>405927.96476099145</v>
      </c>
      <c r="H3731" s="3">
        <v>208505.15999990379</v>
      </c>
      <c r="I3731" s="3">
        <v>187942.34951232045</v>
      </c>
      <c r="J3731" s="3">
        <v>192094.01786461964</v>
      </c>
      <c r="K3731" s="3">
        <v>140523.42936203838</v>
      </c>
      <c r="L3731" s="3">
        <v>24875.889381511348</v>
      </c>
      <c r="M3731" s="3">
        <v>291341.83097369579</v>
      </c>
      <c r="N3731" s="3">
        <v>266539.47269370657</v>
      </c>
      <c r="O3731" s="3">
        <v>0</v>
      </c>
      <c r="P3731" s="3">
        <v>0</v>
      </c>
      <c r="Q3731" s="3">
        <v>0</v>
      </c>
      <c r="R3731" s="3">
        <v>0</v>
      </c>
      <c r="S3731" s="3">
        <v>0</v>
      </c>
      <c r="T3731" s="3">
        <v>0</v>
      </c>
      <c r="U3731" s="3">
        <v>0</v>
      </c>
      <c r="V3731" s="3">
        <v>0</v>
      </c>
      <c r="W3731" s="3">
        <v>0</v>
      </c>
      <c r="X3731" s="3">
        <v>0</v>
      </c>
      <c r="Y3731" s="3">
        <v>0</v>
      </c>
      <c r="AA3731" s="3">
        <f t="shared" si="1589"/>
        <v>1364145.98713353</v>
      </c>
      <c r="AB3731" s="3">
        <f t="shared" si="1566"/>
        <v>151464.24610649471</v>
      </c>
      <c r="AC3731" s="3">
        <f t="shared" si="1567"/>
        <v>535332.60551263508</v>
      </c>
      <c r="AD3731" s="3">
        <f t="shared" si="1568"/>
        <v>5659.6172730464086</v>
      </c>
      <c r="AE3731" s="3">
        <f t="shared" si="1569"/>
        <v>405927.96476099145</v>
      </c>
      <c r="AF3731" s="3">
        <f t="shared" si="1570"/>
        <v>208505.15999990379</v>
      </c>
      <c r="AG3731" s="3">
        <f t="shared" si="1571"/>
        <v>187942.34951232045</v>
      </c>
      <c r="AH3731" s="3">
        <f t="shared" si="1572"/>
        <v>192094.01786461964</v>
      </c>
      <c r="AI3731" s="3">
        <f t="shared" si="1573"/>
        <v>140523.42936203838</v>
      </c>
      <c r="AJ3731" s="3">
        <f t="shared" si="1574"/>
        <v>24875.889381511348</v>
      </c>
      <c r="AK3731" s="3">
        <f t="shared" si="1575"/>
        <v>291341.83097369579</v>
      </c>
      <c r="AL3731" s="3">
        <f t="shared" si="1576"/>
        <v>266539.47269370657</v>
      </c>
      <c r="AM3731" s="3">
        <f t="shared" si="1577"/>
        <v>0</v>
      </c>
      <c r="AN3731" s="3">
        <f t="shared" si="1578"/>
        <v>0</v>
      </c>
      <c r="AO3731" s="3">
        <f t="shared" si="1579"/>
        <v>0</v>
      </c>
      <c r="AP3731" s="3">
        <f t="shared" si="1580"/>
        <v>0</v>
      </c>
      <c r="AQ3731" s="3">
        <f t="shared" si="1581"/>
        <v>0</v>
      </c>
      <c r="AR3731" s="3">
        <f t="shared" si="1582"/>
        <v>0</v>
      </c>
      <c r="AS3731" s="3">
        <f t="shared" si="1583"/>
        <v>0</v>
      </c>
      <c r="AT3731" s="3">
        <f t="shared" si="1584"/>
        <v>0</v>
      </c>
      <c r="AU3731" s="3">
        <f t="shared" si="1585"/>
        <v>0</v>
      </c>
      <c r="AV3731" s="3">
        <f t="shared" si="1586"/>
        <v>0</v>
      </c>
      <c r="AW3731" s="3">
        <f t="shared" si="1587"/>
        <v>0</v>
      </c>
      <c r="AX3731" s="3">
        <f t="shared" si="1590"/>
        <v>3774352.5705744936</v>
      </c>
      <c r="AY3731" s="3">
        <f t="shared" si="1591"/>
        <v>12</v>
      </c>
      <c r="AZ3731" s="3">
        <f t="shared" si="1588"/>
        <v>0</v>
      </c>
      <c r="BA3731" s="3">
        <v>6803168.726565389</v>
      </c>
      <c r="BB3731">
        <f t="shared" si="1592"/>
        <v>0.746</v>
      </c>
    </row>
    <row r="3732" spans="1:54">
      <c r="A3732" s="2">
        <v>3731</v>
      </c>
      <c r="B3732">
        <v>13</v>
      </c>
      <c r="C3732" s="3">
        <v>71790.080523880853</v>
      </c>
      <c r="D3732" s="3">
        <v>472348.44012477365</v>
      </c>
      <c r="E3732" s="3">
        <v>4189436.9281933345</v>
      </c>
      <c r="F3732" s="3">
        <v>6459.3110489207966</v>
      </c>
      <c r="G3732" s="3">
        <v>377239.1632575409</v>
      </c>
      <c r="H3732" s="3">
        <v>3606618.8652814906</v>
      </c>
      <c r="I3732" s="3">
        <v>184988.5405067601</v>
      </c>
      <c r="J3732" s="3">
        <v>13890.888854957695</v>
      </c>
      <c r="K3732" s="3">
        <v>19820.492340282341</v>
      </c>
      <c r="L3732" s="3">
        <v>1468247.5935618405</v>
      </c>
      <c r="M3732" s="3">
        <v>382444.45810671878</v>
      </c>
      <c r="N3732" s="3">
        <v>95523.180123539671</v>
      </c>
      <c r="O3732" s="3">
        <v>9168.5092759458275</v>
      </c>
      <c r="P3732" s="3">
        <v>0</v>
      </c>
      <c r="Q3732" s="3">
        <v>0</v>
      </c>
      <c r="R3732" s="3">
        <v>0</v>
      </c>
      <c r="S3732" s="3">
        <v>0</v>
      </c>
      <c r="T3732" s="3">
        <v>0</v>
      </c>
      <c r="U3732" s="3">
        <v>0</v>
      </c>
      <c r="V3732" s="3">
        <v>0</v>
      </c>
      <c r="W3732" s="3">
        <v>0</v>
      </c>
      <c r="X3732" s="3">
        <v>0</v>
      </c>
      <c r="Y3732" s="3">
        <v>0</v>
      </c>
      <c r="AA3732" s="3">
        <f t="shared" si="1589"/>
        <v>71790.080523880853</v>
      </c>
      <c r="AB3732" s="3">
        <f t="shared" si="1566"/>
        <v>472348.44012477365</v>
      </c>
      <c r="AC3732" s="3">
        <f t="shared" si="1567"/>
        <v>4189436.9281933345</v>
      </c>
      <c r="AD3732" s="3">
        <f t="shared" si="1568"/>
        <v>6459.3110489207966</v>
      </c>
      <c r="AE3732" s="3">
        <f t="shared" si="1569"/>
        <v>377239.1632575409</v>
      </c>
      <c r="AF3732" s="3">
        <f t="shared" si="1570"/>
        <v>3606618.8652814906</v>
      </c>
      <c r="AG3732" s="3">
        <f t="shared" si="1571"/>
        <v>184988.5405067601</v>
      </c>
      <c r="AH3732" s="3">
        <f t="shared" si="1572"/>
        <v>13890.888854957695</v>
      </c>
      <c r="AI3732" s="3">
        <f t="shared" si="1573"/>
        <v>19820.492340282341</v>
      </c>
      <c r="AJ3732" s="3">
        <f t="shared" si="1574"/>
        <v>1468247.5935618405</v>
      </c>
      <c r="AK3732" s="3">
        <f t="shared" si="1575"/>
        <v>382444.45810671878</v>
      </c>
      <c r="AL3732" s="3">
        <f t="shared" si="1576"/>
        <v>95523.180123539671</v>
      </c>
      <c r="AM3732" s="3">
        <f t="shared" si="1577"/>
        <v>9168.5092759458275</v>
      </c>
      <c r="AN3732" s="3">
        <f t="shared" si="1578"/>
        <v>0</v>
      </c>
      <c r="AO3732" s="3">
        <f t="shared" si="1579"/>
        <v>0</v>
      </c>
      <c r="AP3732" s="3">
        <f t="shared" si="1580"/>
        <v>0</v>
      </c>
      <c r="AQ3732" s="3">
        <f t="shared" si="1581"/>
        <v>0</v>
      </c>
      <c r="AR3732" s="3">
        <f t="shared" si="1582"/>
        <v>0</v>
      </c>
      <c r="AS3732" s="3">
        <f t="shared" si="1583"/>
        <v>0</v>
      </c>
      <c r="AT3732" s="3">
        <f t="shared" si="1584"/>
        <v>0</v>
      </c>
      <c r="AU3732" s="3">
        <f t="shared" si="1585"/>
        <v>0</v>
      </c>
      <c r="AV3732" s="3">
        <f t="shared" si="1586"/>
        <v>0</v>
      </c>
      <c r="AW3732" s="3">
        <f t="shared" si="1587"/>
        <v>0</v>
      </c>
      <c r="AX3732" s="3">
        <f t="shared" si="1590"/>
        <v>10897976.451199986</v>
      </c>
      <c r="AY3732" s="3">
        <f t="shared" si="1591"/>
        <v>13</v>
      </c>
      <c r="AZ3732" s="3">
        <f t="shared" si="1588"/>
        <v>0</v>
      </c>
      <c r="BA3732" s="3">
        <v>6812617.2135096891</v>
      </c>
      <c r="BB3732">
        <f t="shared" si="1592"/>
        <v>0.74619999999999997</v>
      </c>
    </row>
    <row r="3733" spans="1:54">
      <c r="A3733" s="2">
        <v>3732</v>
      </c>
      <c r="B3733">
        <v>15</v>
      </c>
      <c r="C3733" s="3">
        <v>20939.47882820935</v>
      </c>
      <c r="D3733" s="3">
        <v>16863.330549329996</v>
      </c>
      <c r="E3733" s="3">
        <v>151555.28248236119</v>
      </c>
      <c r="F3733" s="3">
        <v>89461.982043207783</v>
      </c>
      <c r="G3733" s="3">
        <v>159151.75001330822</v>
      </c>
      <c r="H3733" s="3">
        <v>387052.34536773554</v>
      </c>
      <c r="I3733" s="3">
        <v>284049.09297582944</v>
      </c>
      <c r="J3733" s="3">
        <v>40001.850333182781</v>
      </c>
      <c r="K3733" s="3">
        <v>131802.67328861376</v>
      </c>
      <c r="L3733" s="3">
        <v>148036.43240904764</v>
      </c>
      <c r="M3733" s="3">
        <v>695293.45193016576</v>
      </c>
      <c r="N3733" s="3">
        <v>125866.06261269156</v>
      </c>
      <c r="O3733" s="3">
        <v>453169.24771510239</v>
      </c>
      <c r="P3733" s="3">
        <v>391677.47875652328</v>
      </c>
      <c r="Q3733" s="3">
        <v>278327.57885442162</v>
      </c>
      <c r="R3733" s="3">
        <v>0</v>
      </c>
      <c r="S3733" s="3">
        <v>0</v>
      </c>
      <c r="T3733" s="3">
        <v>0</v>
      </c>
      <c r="U3733" s="3">
        <v>0</v>
      </c>
      <c r="V3733" s="3">
        <v>0</v>
      </c>
      <c r="W3733" s="3">
        <v>0</v>
      </c>
      <c r="X3733" s="3">
        <v>0</v>
      </c>
      <c r="Y3733" s="3">
        <v>0</v>
      </c>
      <c r="AA3733" s="3">
        <f t="shared" si="1589"/>
        <v>20939.47882820935</v>
      </c>
      <c r="AB3733" s="3">
        <f t="shared" si="1566"/>
        <v>16863.330549329996</v>
      </c>
      <c r="AC3733" s="3">
        <f t="shared" si="1567"/>
        <v>151555.28248236119</v>
      </c>
      <c r="AD3733" s="3">
        <f t="shared" si="1568"/>
        <v>89461.982043207783</v>
      </c>
      <c r="AE3733" s="3">
        <f t="shared" si="1569"/>
        <v>159151.75001330822</v>
      </c>
      <c r="AF3733" s="3">
        <f t="shared" si="1570"/>
        <v>387052.34536773554</v>
      </c>
      <c r="AG3733" s="3">
        <f t="shared" si="1571"/>
        <v>284049.09297582944</v>
      </c>
      <c r="AH3733" s="3">
        <f t="shared" si="1572"/>
        <v>40001.850333182781</v>
      </c>
      <c r="AI3733" s="3">
        <f t="shared" si="1573"/>
        <v>131802.67328861376</v>
      </c>
      <c r="AJ3733" s="3">
        <f t="shared" si="1574"/>
        <v>148036.43240904764</v>
      </c>
      <c r="AK3733" s="3">
        <f t="shared" si="1575"/>
        <v>695293.45193016576</v>
      </c>
      <c r="AL3733" s="3">
        <f t="shared" si="1576"/>
        <v>125866.06261269156</v>
      </c>
      <c r="AM3733" s="3">
        <f t="shared" si="1577"/>
        <v>453169.24771510239</v>
      </c>
      <c r="AN3733" s="3">
        <f t="shared" si="1578"/>
        <v>391677.47875652328</v>
      </c>
      <c r="AO3733" s="3">
        <f t="shared" si="1579"/>
        <v>278327.57885442162</v>
      </c>
      <c r="AP3733" s="3">
        <f t="shared" si="1580"/>
        <v>0</v>
      </c>
      <c r="AQ3733" s="3">
        <f t="shared" si="1581"/>
        <v>0</v>
      </c>
      <c r="AR3733" s="3">
        <f t="shared" si="1582"/>
        <v>0</v>
      </c>
      <c r="AS3733" s="3">
        <f t="shared" si="1583"/>
        <v>0</v>
      </c>
      <c r="AT3733" s="3">
        <f t="shared" si="1584"/>
        <v>0</v>
      </c>
      <c r="AU3733" s="3">
        <f t="shared" si="1585"/>
        <v>0</v>
      </c>
      <c r="AV3733" s="3">
        <f t="shared" si="1586"/>
        <v>0</v>
      </c>
      <c r="AW3733" s="3">
        <f t="shared" si="1587"/>
        <v>0</v>
      </c>
      <c r="AX3733" s="3">
        <f t="shared" si="1590"/>
        <v>3373248.0381597304</v>
      </c>
      <c r="AY3733" s="3">
        <f t="shared" si="1591"/>
        <v>15</v>
      </c>
      <c r="AZ3733" s="3">
        <f t="shared" si="1588"/>
        <v>0</v>
      </c>
      <c r="BA3733" s="3">
        <v>6816499.0351874018</v>
      </c>
      <c r="BB3733">
        <f t="shared" si="1592"/>
        <v>0.74639999999999995</v>
      </c>
    </row>
    <row r="3734" spans="1:54">
      <c r="A3734" s="2">
        <v>3733</v>
      </c>
      <c r="B3734">
        <v>12</v>
      </c>
      <c r="C3734" s="3">
        <v>16082.057006069035</v>
      </c>
      <c r="D3734" s="3">
        <v>310345.53408085147</v>
      </c>
      <c r="E3734" s="3">
        <v>35841.595790213876</v>
      </c>
      <c r="F3734" s="3">
        <v>163615.24428316311</v>
      </c>
      <c r="G3734" s="3">
        <v>59497.93575831686</v>
      </c>
      <c r="H3734" s="3">
        <v>19748.030968171803</v>
      </c>
      <c r="I3734" s="3">
        <v>13753.004096488055</v>
      </c>
      <c r="J3734" s="3">
        <v>130539.95579761999</v>
      </c>
      <c r="K3734" s="3">
        <v>152543.23579011639</v>
      </c>
      <c r="L3734" s="3">
        <v>518227.31407282397</v>
      </c>
      <c r="M3734" s="3">
        <v>130343.76725292864</v>
      </c>
      <c r="N3734" s="3">
        <v>725910.44075603341</v>
      </c>
      <c r="O3734" s="3">
        <v>0</v>
      </c>
      <c r="P3734" s="3">
        <v>0</v>
      </c>
      <c r="Q3734" s="3">
        <v>0</v>
      </c>
      <c r="R3734" s="3">
        <v>0</v>
      </c>
      <c r="S3734" s="3">
        <v>0</v>
      </c>
      <c r="T3734" s="3">
        <v>0</v>
      </c>
      <c r="U3734" s="3">
        <v>0</v>
      </c>
      <c r="V3734" s="3">
        <v>0</v>
      </c>
      <c r="W3734" s="3">
        <v>0</v>
      </c>
      <c r="X3734" s="3">
        <v>0</v>
      </c>
      <c r="Y3734" s="3">
        <v>0</v>
      </c>
      <c r="AA3734" s="3">
        <f t="shared" si="1589"/>
        <v>16082.057006069035</v>
      </c>
      <c r="AB3734" s="3">
        <f t="shared" si="1566"/>
        <v>310345.53408085147</v>
      </c>
      <c r="AC3734" s="3">
        <f t="shared" si="1567"/>
        <v>35841.595790213876</v>
      </c>
      <c r="AD3734" s="3">
        <f t="shared" si="1568"/>
        <v>163615.24428316311</v>
      </c>
      <c r="AE3734" s="3">
        <f t="shared" si="1569"/>
        <v>59497.93575831686</v>
      </c>
      <c r="AF3734" s="3">
        <f t="shared" si="1570"/>
        <v>19748.030968171803</v>
      </c>
      <c r="AG3734" s="3">
        <f t="shared" si="1571"/>
        <v>13753.004096488055</v>
      </c>
      <c r="AH3734" s="3">
        <f t="shared" si="1572"/>
        <v>130539.95579761999</v>
      </c>
      <c r="AI3734" s="3">
        <f t="shared" si="1573"/>
        <v>152543.23579011639</v>
      </c>
      <c r="AJ3734" s="3">
        <f t="shared" si="1574"/>
        <v>518227.31407282397</v>
      </c>
      <c r="AK3734" s="3">
        <f t="shared" si="1575"/>
        <v>130343.76725292864</v>
      </c>
      <c r="AL3734" s="3">
        <f t="shared" si="1576"/>
        <v>725910.44075603341</v>
      </c>
      <c r="AM3734" s="3">
        <f t="shared" si="1577"/>
        <v>0</v>
      </c>
      <c r="AN3734" s="3">
        <f t="shared" si="1578"/>
        <v>0</v>
      </c>
      <c r="AO3734" s="3">
        <f t="shared" si="1579"/>
        <v>0</v>
      </c>
      <c r="AP3734" s="3">
        <f t="shared" si="1580"/>
        <v>0</v>
      </c>
      <c r="AQ3734" s="3">
        <f t="shared" si="1581"/>
        <v>0</v>
      </c>
      <c r="AR3734" s="3">
        <f t="shared" si="1582"/>
        <v>0</v>
      </c>
      <c r="AS3734" s="3">
        <f t="shared" si="1583"/>
        <v>0</v>
      </c>
      <c r="AT3734" s="3">
        <f t="shared" si="1584"/>
        <v>0</v>
      </c>
      <c r="AU3734" s="3">
        <f t="shared" si="1585"/>
        <v>0</v>
      </c>
      <c r="AV3734" s="3">
        <f t="shared" si="1586"/>
        <v>0</v>
      </c>
      <c r="AW3734" s="3">
        <f t="shared" si="1587"/>
        <v>0</v>
      </c>
      <c r="AX3734" s="3">
        <f t="shared" si="1590"/>
        <v>2276448.1156527968</v>
      </c>
      <c r="AY3734" s="3">
        <f t="shared" si="1591"/>
        <v>12</v>
      </c>
      <c r="AZ3734" s="3">
        <f t="shared" si="1588"/>
        <v>0</v>
      </c>
      <c r="BA3734" s="3">
        <v>6819546.7211558465</v>
      </c>
      <c r="BB3734">
        <f t="shared" si="1592"/>
        <v>0.74660000000000004</v>
      </c>
    </row>
    <row r="3735" spans="1:54">
      <c r="A3735" s="2">
        <v>3734</v>
      </c>
      <c r="B3735">
        <v>12</v>
      </c>
      <c r="C3735" s="3">
        <v>3124847.4150738288</v>
      </c>
      <c r="D3735" s="3">
        <v>273975.38511645625</v>
      </c>
      <c r="E3735" s="3">
        <v>42405.346741395813</v>
      </c>
      <c r="F3735" s="3">
        <v>87503.252952557741</v>
      </c>
      <c r="G3735" s="3">
        <v>2585381.3739666361</v>
      </c>
      <c r="H3735" s="3">
        <v>176412.39367133286</v>
      </c>
      <c r="I3735" s="3">
        <v>1740322.7661068751</v>
      </c>
      <c r="J3735" s="3">
        <v>573832.5325137719</v>
      </c>
      <c r="K3735" s="3">
        <v>151821.05228545034</v>
      </c>
      <c r="L3735" s="3">
        <v>821092.15298757679</v>
      </c>
      <c r="M3735" s="3">
        <v>215508.2543148823</v>
      </c>
      <c r="N3735" s="3">
        <v>113641.20495682936</v>
      </c>
      <c r="O3735" s="3">
        <v>0</v>
      </c>
      <c r="P3735" s="3">
        <v>0</v>
      </c>
      <c r="Q3735" s="3">
        <v>0</v>
      </c>
      <c r="R3735" s="3">
        <v>0</v>
      </c>
      <c r="S3735" s="3">
        <v>0</v>
      </c>
      <c r="T3735" s="3">
        <v>0</v>
      </c>
      <c r="U3735" s="3">
        <v>0</v>
      </c>
      <c r="V3735" s="3">
        <v>0</v>
      </c>
      <c r="W3735" s="3">
        <v>0</v>
      </c>
      <c r="X3735" s="3">
        <v>0</v>
      </c>
      <c r="Y3735" s="3">
        <v>0</v>
      </c>
      <c r="AA3735" s="3">
        <f t="shared" si="1589"/>
        <v>3124847.4150738288</v>
      </c>
      <c r="AB3735" s="3">
        <f t="shared" si="1566"/>
        <v>273975.38511645625</v>
      </c>
      <c r="AC3735" s="3">
        <f t="shared" si="1567"/>
        <v>42405.346741395813</v>
      </c>
      <c r="AD3735" s="3">
        <f t="shared" si="1568"/>
        <v>87503.252952557741</v>
      </c>
      <c r="AE3735" s="3">
        <f t="shared" si="1569"/>
        <v>2585381.3739666361</v>
      </c>
      <c r="AF3735" s="3">
        <f t="shared" si="1570"/>
        <v>176412.39367133286</v>
      </c>
      <c r="AG3735" s="3">
        <f t="shared" si="1571"/>
        <v>1740322.7661068751</v>
      </c>
      <c r="AH3735" s="3">
        <f t="shared" si="1572"/>
        <v>573832.5325137719</v>
      </c>
      <c r="AI3735" s="3">
        <f t="shared" si="1573"/>
        <v>151821.05228545034</v>
      </c>
      <c r="AJ3735" s="3">
        <f t="shared" si="1574"/>
        <v>821092.15298757679</v>
      </c>
      <c r="AK3735" s="3">
        <f t="shared" si="1575"/>
        <v>215508.2543148823</v>
      </c>
      <c r="AL3735" s="3">
        <f t="shared" si="1576"/>
        <v>113641.20495682936</v>
      </c>
      <c r="AM3735" s="3">
        <f t="shared" si="1577"/>
        <v>0</v>
      </c>
      <c r="AN3735" s="3">
        <f t="shared" si="1578"/>
        <v>0</v>
      </c>
      <c r="AO3735" s="3">
        <f t="shared" si="1579"/>
        <v>0</v>
      </c>
      <c r="AP3735" s="3">
        <f t="shared" si="1580"/>
        <v>0</v>
      </c>
      <c r="AQ3735" s="3">
        <f t="shared" si="1581"/>
        <v>0</v>
      </c>
      <c r="AR3735" s="3">
        <f t="shared" si="1582"/>
        <v>0</v>
      </c>
      <c r="AS3735" s="3">
        <f t="shared" si="1583"/>
        <v>0</v>
      </c>
      <c r="AT3735" s="3">
        <f t="shared" si="1584"/>
        <v>0</v>
      </c>
      <c r="AU3735" s="3">
        <f t="shared" si="1585"/>
        <v>0</v>
      </c>
      <c r="AV3735" s="3">
        <f t="shared" si="1586"/>
        <v>0</v>
      </c>
      <c r="AW3735" s="3">
        <f t="shared" si="1587"/>
        <v>0</v>
      </c>
      <c r="AX3735" s="3">
        <f t="shared" si="1590"/>
        <v>9906743.1306875926</v>
      </c>
      <c r="AY3735" s="3">
        <f t="shared" si="1591"/>
        <v>12</v>
      </c>
      <c r="AZ3735" s="3">
        <f t="shared" si="1588"/>
        <v>0</v>
      </c>
      <c r="BA3735" s="3">
        <v>6834273.1043996215</v>
      </c>
      <c r="BB3735">
        <f t="shared" si="1592"/>
        <v>0.74680000000000002</v>
      </c>
    </row>
    <row r="3736" spans="1:54">
      <c r="A3736" s="2">
        <v>3735</v>
      </c>
      <c r="B3736">
        <v>11</v>
      </c>
      <c r="C3736" s="3">
        <v>1994409.6313388848</v>
      </c>
      <c r="D3736" s="3">
        <v>6406.3309816125275</v>
      </c>
      <c r="E3736" s="3">
        <v>58589.655098682466</v>
      </c>
      <c r="F3736" s="3">
        <v>436840.66602067545</v>
      </c>
      <c r="G3736" s="3">
        <v>8912476.1091908626</v>
      </c>
      <c r="H3736" s="3">
        <v>95831.620386792856</v>
      </c>
      <c r="I3736" s="3">
        <v>48650.563032579135</v>
      </c>
      <c r="J3736" s="3">
        <v>278007.07092289493</v>
      </c>
      <c r="K3736" s="3">
        <v>6183883.1159299556</v>
      </c>
      <c r="L3736" s="3">
        <v>3454777.4191497602</v>
      </c>
      <c r="M3736" s="3">
        <v>94346.022278522811</v>
      </c>
      <c r="N3736" s="3">
        <v>0</v>
      </c>
      <c r="O3736" s="3">
        <v>0</v>
      </c>
      <c r="P3736" s="3">
        <v>0</v>
      </c>
      <c r="Q3736" s="3">
        <v>0</v>
      </c>
      <c r="R3736" s="3">
        <v>0</v>
      </c>
      <c r="S3736" s="3">
        <v>0</v>
      </c>
      <c r="T3736" s="3">
        <v>0</v>
      </c>
      <c r="U3736" s="3">
        <v>0</v>
      </c>
      <c r="V3736" s="3">
        <v>0</v>
      </c>
      <c r="W3736" s="3">
        <v>0</v>
      </c>
      <c r="X3736" s="3">
        <v>0</v>
      </c>
      <c r="Y3736" s="3">
        <v>0</v>
      </c>
      <c r="AA3736" s="3">
        <f t="shared" si="1589"/>
        <v>1994409.6313388848</v>
      </c>
      <c r="AB3736" s="3">
        <f t="shared" si="1566"/>
        <v>6406.3309816125275</v>
      </c>
      <c r="AC3736" s="3">
        <f t="shared" si="1567"/>
        <v>58589.655098682466</v>
      </c>
      <c r="AD3736" s="3">
        <f t="shared" si="1568"/>
        <v>436840.66602067545</v>
      </c>
      <c r="AE3736" s="3">
        <f t="shared" si="1569"/>
        <v>8912476.1091908626</v>
      </c>
      <c r="AF3736" s="3">
        <f t="shared" si="1570"/>
        <v>95831.620386792856</v>
      </c>
      <c r="AG3736" s="3">
        <f t="shared" si="1571"/>
        <v>48650.563032579135</v>
      </c>
      <c r="AH3736" s="3">
        <f t="shared" si="1572"/>
        <v>278007.07092289493</v>
      </c>
      <c r="AI3736" s="3">
        <f t="shared" si="1573"/>
        <v>6183883.1159299556</v>
      </c>
      <c r="AJ3736" s="3">
        <f t="shared" si="1574"/>
        <v>3454777.4191497602</v>
      </c>
      <c r="AK3736" s="3">
        <f t="shared" si="1575"/>
        <v>94346.022278522811</v>
      </c>
      <c r="AL3736" s="3">
        <f t="shared" si="1576"/>
        <v>0</v>
      </c>
      <c r="AM3736" s="3">
        <f t="shared" si="1577"/>
        <v>0</v>
      </c>
      <c r="AN3736" s="3">
        <f t="shared" si="1578"/>
        <v>0</v>
      </c>
      <c r="AO3736" s="3">
        <f t="shared" si="1579"/>
        <v>0</v>
      </c>
      <c r="AP3736" s="3">
        <f t="shared" si="1580"/>
        <v>0</v>
      </c>
      <c r="AQ3736" s="3">
        <f t="shared" si="1581"/>
        <v>0</v>
      </c>
      <c r="AR3736" s="3">
        <f t="shared" si="1582"/>
        <v>0</v>
      </c>
      <c r="AS3736" s="3">
        <f t="shared" si="1583"/>
        <v>0</v>
      </c>
      <c r="AT3736" s="3">
        <f t="shared" si="1584"/>
        <v>0</v>
      </c>
      <c r="AU3736" s="3">
        <f t="shared" si="1585"/>
        <v>0</v>
      </c>
      <c r="AV3736" s="3">
        <f t="shared" si="1586"/>
        <v>0</v>
      </c>
      <c r="AW3736" s="3">
        <f t="shared" si="1587"/>
        <v>0</v>
      </c>
      <c r="AX3736" s="3">
        <f t="shared" si="1590"/>
        <v>21564218.204331219</v>
      </c>
      <c r="AY3736" s="3">
        <f t="shared" si="1591"/>
        <v>11</v>
      </c>
      <c r="AZ3736" s="3">
        <f t="shared" si="1588"/>
        <v>0</v>
      </c>
      <c r="BA3736" s="3">
        <v>6834628.2592851399</v>
      </c>
      <c r="BB3736">
        <f t="shared" si="1592"/>
        <v>0.747</v>
      </c>
    </row>
    <row r="3737" spans="1:54">
      <c r="A3737" s="2">
        <v>3736</v>
      </c>
      <c r="B3737">
        <v>18</v>
      </c>
      <c r="C3737" s="3">
        <v>309318.82833864342</v>
      </c>
      <c r="D3737" s="3">
        <v>151883.58879396864</v>
      </c>
      <c r="E3737" s="3">
        <v>23257.202366108588</v>
      </c>
      <c r="F3737" s="3">
        <v>30164.801142034077</v>
      </c>
      <c r="G3737" s="3">
        <v>147385.60629281346</v>
      </c>
      <c r="H3737" s="3">
        <v>133891.24314985971</v>
      </c>
      <c r="I3737" s="3">
        <v>411564.65862488281</v>
      </c>
      <c r="J3737" s="3">
        <v>232815.02311038168</v>
      </c>
      <c r="K3737" s="3">
        <v>683480.12384844886</v>
      </c>
      <c r="L3737" s="3">
        <v>66172.706671216816</v>
      </c>
      <c r="M3737" s="3">
        <v>7143.0714928591124</v>
      </c>
      <c r="N3737" s="3">
        <v>144163.25279428286</v>
      </c>
      <c r="O3737" s="3">
        <v>83568.335940843419</v>
      </c>
      <c r="P3737" s="3">
        <v>358661.47042212141</v>
      </c>
      <c r="Q3737" s="3">
        <v>147254.15615175123</v>
      </c>
      <c r="R3737" s="3">
        <v>63004.910530376794</v>
      </c>
      <c r="S3737" s="3">
        <v>27886.84909933151</v>
      </c>
      <c r="T3737" s="3">
        <v>3130.0629340844011</v>
      </c>
      <c r="U3737" s="3">
        <v>0</v>
      </c>
      <c r="V3737" s="3">
        <v>0</v>
      </c>
      <c r="W3737" s="3">
        <v>0</v>
      </c>
      <c r="X3737" s="3">
        <v>0</v>
      </c>
      <c r="Y3737" s="3">
        <v>0</v>
      </c>
      <c r="AA3737" s="3">
        <f t="shared" si="1589"/>
        <v>309318.82833864342</v>
      </c>
      <c r="AB3737" s="3">
        <f t="shared" si="1566"/>
        <v>151883.58879396864</v>
      </c>
      <c r="AC3737" s="3">
        <f t="shared" si="1567"/>
        <v>23257.202366108588</v>
      </c>
      <c r="AD3737" s="3">
        <f t="shared" si="1568"/>
        <v>30164.801142034077</v>
      </c>
      <c r="AE3737" s="3">
        <f t="shared" si="1569"/>
        <v>147385.60629281346</v>
      </c>
      <c r="AF3737" s="3">
        <f t="shared" si="1570"/>
        <v>133891.24314985971</v>
      </c>
      <c r="AG3737" s="3">
        <f t="shared" si="1571"/>
        <v>411564.65862488281</v>
      </c>
      <c r="AH3737" s="3">
        <f t="shared" si="1572"/>
        <v>232815.02311038168</v>
      </c>
      <c r="AI3737" s="3">
        <f t="shared" si="1573"/>
        <v>683480.12384844886</v>
      </c>
      <c r="AJ3737" s="3">
        <f t="shared" si="1574"/>
        <v>66172.706671216816</v>
      </c>
      <c r="AK3737" s="3">
        <f t="shared" si="1575"/>
        <v>7143.0714928591124</v>
      </c>
      <c r="AL3737" s="3">
        <f t="shared" si="1576"/>
        <v>144163.25279428286</v>
      </c>
      <c r="AM3737" s="3">
        <f t="shared" si="1577"/>
        <v>83568.335940843419</v>
      </c>
      <c r="AN3737" s="3">
        <f t="shared" si="1578"/>
        <v>358661.47042212141</v>
      </c>
      <c r="AO3737" s="3">
        <f t="shared" si="1579"/>
        <v>147254.15615175123</v>
      </c>
      <c r="AP3737" s="3">
        <f t="shared" si="1580"/>
        <v>63004.910530376794</v>
      </c>
      <c r="AQ3737" s="3">
        <f t="shared" si="1581"/>
        <v>27886.84909933151</v>
      </c>
      <c r="AR3737" s="3">
        <f t="shared" si="1582"/>
        <v>3130.0629340844011</v>
      </c>
      <c r="AS3737" s="3">
        <f t="shared" si="1583"/>
        <v>0</v>
      </c>
      <c r="AT3737" s="3">
        <f t="shared" si="1584"/>
        <v>0</v>
      </c>
      <c r="AU3737" s="3">
        <f t="shared" si="1585"/>
        <v>0</v>
      </c>
      <c r="AV3737" s="3">
        <f t="shared" si="1586"/>
        <v>0</v>
      </c>
      <c r="AW3737" s="3">
        <f t="shared" si="1587"/>
        <v>0</v>
      </c>
      <c r="AX3737" s="3">
        <f t="shared" si="1590"/>
        <v>3024745.8917040089</v>
      </c>
      <c r="AY3737" s="3">
        <f t="shared" si="1591"/>
        <v>18</v>
      </c>
      <c r="AZ3737" s="3">
        <f t="shared" si="1588"/>
        <v>0</v>
      </c>
      <c r="BA3737" s="3">
        <v>6840336.1792279594</v>
      </c>
      <c r="BB3737">
        <f t="shared" si="1592"/>
        <v>0.74719999999999998</v>
      </c>
    </row>
    <row r="3738" spans="1:54">
      <c r="A3738" s="2">
        <v>3737</v>
      </c>
      <c r="B3738">
        <v>9</v>
      </c>
      <c r="C3738" s="3">
        <v>184946.83984591934</v>
      </c>
      <c r="D3738" s="3">
        <v>10270.549802765023</v>
      </c>
      <c r="E3738" s="3">
        <v>24736.467480640778</v>
      </c>
      <c r="F3738" s="3">
        <v>320171.96585374302</v>
      </c>
      <c r="G3738" s="3">
        <v>159093.68957450372</v>
      </c>
      <c r="H3738" s="3">
        <v>362580.24696715246</v>
      </c>
      <c r="I3738" s="3">
        <v>2995808.1342542348</v>
      </c>
      <c r="J3738" s="3">
        <v>294333.68921619555</v>
      </c>
      <c r="K3738" s="3">
        <v>6685.0323626211748</v>
      </c>
      <c r="L3738" s="3">
        <v>0</v>
      </c>
      <c r="M3738" s="3">
        <v>0</v>
      </c>
      <c r="N3738" s="3">
        <v>0</v>
      </c>
      <c r="O3738" s="3">
        <v>0</v>
      </c>
      <c r="P3738" s="3">
        <v>0</v>
      </c>
      <c r="Q3738" s="3">
        <v>0</v>
      </c>
      <c r="R3738" s="3">
        <v>0</v>
      </c>
      <c r="S3738" s="3">
        <v>0</v>
      </c>
      <c r="T3738" s="3">
        <v>0</v>
      </c>
      <c r="U3738" s="3">
        <v>0</v>
      </c>
      <c r="V3738" s="3">
        <v>0</v>
      </c>
      <c r="W3738" s="3">
        <v>0</v>
      </c>
      <c r="X3738" s="3">
        <v>0</v>
      </c>
      <c r="Y3738" s="3">
        <v>0</v>
      </c>
      <c r="AA3738" s="3">
        <f t="shared" si="1589"/>
        <v>184946.83984591934</v>
      </c>
      <c r="AB3738" s="3">
        <f t="shared" si="1566"/>
        <v>10270.549802765023</v>
      </c>
      <c r="AC3738" s="3">
        <f t="shared" si="1567"/>
        <v>24736.467480640778</v>
      </c>
      <c r="AD3738" s="3">
        <f t="shared" si="1568"/>
        <v>320171.96585374302</v>
      </c>
      <c r="AE3738" s="3">
        <f t="shared" si="1569"/>
        <v>159093.68957450372</v>
      </c>
      <c r="AF3738" s="3">
        <f t="shared" si="1570"/>
        <v>362580.24696715246</v>
      </c>
      <c r="AG3738" s="3">
        <f t="shared" si="1571"/>
        <v>2995808.1342542348</v>
      </c>
      <c r="AH3738" s="3">
        <f t="shared" si="1572"/>
        <v>294333.68921619555</v>
      </c>
      <c r="AI3738" s="3">
        <f t="shared" si="1573"/>
        <v>6685.0323626211748</v>
      </c>
      <c r="AJ3738" s="3">
        <f t="shared" si="1574"/>
        <v>0</v>
      </c>
      <c r="AK3738" s="3">
        <f t="shared" si="1575"/>
        <v>0</v>
      </c>
      <c r="AL3738" s="3">
        <f t="shared" si="1576"/>
        <v>0</v>
      </c>
      <c r="AM3738" s="3">
        <f t="shared" si="1577"/>
        <v>0</v>
      </c>
      <c r="AN3738" s="3">
        <f t="shared" si="1578"/>
        <v>0</v>
      </c>
      <c r="AO3738" s="3">
        <f t="shared" si="1579"/>
        <v>0</v>
      </c>
      <c r="AP3738" s="3">
        <f t="shared" si="1580"/>
        <v>0</v>
      </c>
      <c r="AQ3738" s="3">
        <f t="shared" si="1581"/>
        <v>0</v>
      </c>
      <c r="AR3738" s="3">
        <f t="shared" si="1582"/>
        <v>0</v>
      </c>
      <c r="AS3738" s="3">
        <f t="shared" si="1583"/>
        <v>0</v>
      </c>
      <c r="AT3738" s="3">
        <f t="shared" si="1584"/>
        <v>0</v>
      </c>
      <c r="AU3738" s="3">
        <f t="shared" si="1585"/>
        <v>0</v>
      </c>
      <c r="AV3738" s="3">
        <f t="shared" si="1586"/>
        <v>0</v>
      </c>
      <c r="AW3738" s="3">
        <f t="shared" si="1587"/>
        <v>0</v>
      </c>
      <c r="AX3738" s="3">
        <f t="shared" si="1590"/>
        <v>4358626.6153577762</v>
      </c>
      <c r="AY3738" s="3">
        <f t="shared" si="1591"/>
        <v>9</v>
      </c>
      <c r="AZ3738" s="3">
        <f t="shared" si="1588"/>
        <v>0</v>
      </c>
      <c r="BA3738" s="3">
        <v>6843106.1726456787</v>
      </c>
      <c r="BB3738">
        <f t="shared" si="1592"/>
        <v>0.74739999999999995</v>
      </c>
    </row>
    <row r="3739" spans="1:54">
      <c r="A3739" s="2">
        <v>3738</v>
      </c>
      <c r="B3739">
        <v>10</v>
      </c>
      <c r="C3739" s="3">
        <v>293086.39215606579</v>
      </c>
      <c r="D3739" s="3">
        <v>1048858.3265751721</v>
      </c>
      <c r="E3739" s="3">
        <v>180107.86681017082</v>
      </c>
      <c r="F3739" s="3">
        <v>38084.426610365445</v>
      </c>
      <c r="G3739" s="3">
        <v>3205414.7635215283</v>
      </c>
      <c r="H3739" s="3">
        <v>12017.393894462155</v>
      </c>
      <c r="I3739" s="3">
        <v>14583.076838856881</v>
      </c>
      <c r="J3739" s="3">
        <v>232103.75233601721</v>
      </c>
      <c r="K3739" s="3">
        <v>3360458.2204460967</v>
      </c>
      <c r="L3739" s="3">
        <v>1664852.6598784127</v>
      </c>
      <c r="M3739" s="3">
        <v>0</v>
      </c>
      <c r="N3739" s="3">
        <v>0</v>
      </c>
      <c r="O3739" s="3">
        <v>0</v>
      </c>
      <c r="P3739" s="3">
        <v>0</v>
      </c>
      <c r="Q3739" s="3">
        <v>0</v>
      </c>
      <c r="R3739" s="3">
        <v>0</v>
      </c>
      <c r="S3739" s="3">
        <v>0</v>
      </c>
      <c r="T3739" s="3">
        <v>0</v>
      </c>
      <c r="U3739" s="3">
        <v>0</v>
      </c>
      <c r="V3739" s="3">
        <v>0</v>
      </c>
      <c r="W3739" s="3">
        <v>0</v>
      </c>
      <c r="X3739" s="3">
        <v>0</v>
      </c>
      <c r="Y3739" s="3">
        <v>0</v>
      </c>
      <c r="AA3739" s="3">
        <f t="shared" si="1589"/>
        <v>293086.39215606579</v>
      </c>
      <c r="AB3739" s="3">
        <f t="shared" si="1566"/>
        <v>1048858.3265751721</v>
      </c>
      <c r="AC3739" s="3">
        <f t="shared" si="1567"/>
        <v>180107.86681017082</v>
      </c>
      <c r="AD3739" s="3">
        <f t="shared" si="1568"/>
        <v>38084.426610365445</v>
      </c>
      <c r="AE3739" s="3">
        <f t="shared" si="1569"/>
        <v>3205414.7635215283</v>
      </c>
      <c r="AF3739" s="3">
        <f t="shared" si="1570"/>
        <v>12017.393894462155</v>
      </c>
      <c r="AG3739" s="3">
        <f t="shared" si="1571"/>
        <v>14583.076838856881</v>
      </c>
      <c r="AH3739" s="3">
        <f t="shared" si="1572"/>
        <v>232103.75233601721</v>
      </c>
      <c r="AI3739" s="3">
        <f t="shared" si="1573"/>
        <v>3360458.2204460967</v>
      </c>
      <c r="AJ3739" s="3">
        <f t="shared" si="1574"/>
        <v>1664852.6598784127</v>
      </c>
      <c r="AK3739" s="3">
        <f t="shared" si="1575"/>
        <v>0</v>
      </c>
      <c r="AL3739" s="3">
        <f t="shared" si="1576"/>
        <v>0</v>
      </c>
      <c r="AM3739" s="3">
        <f t="shared" si="1577"/>
        <v>0</v>
      </c>
      <c r="AN3739" s="3">
        <f t="shared" si="1578"/>
        <v>0</v>
      </c>
      <c r="AO3739" s="3">
        <f t="shared" si="1579"/>
        <v>0</v>
      </c>
      <c r="AP3739" s="3">
        <f t="shared" si="1580"/>
        <v>0</v>
      </c>
      <c r="AQ3739" s="3">
        <f t="shared" si="1581"/>
        <v>0</v>
      </c>
      <c r="AR3739" s="3">
        <f t="shared" si="1582"/>
        <v>0</v>
      </c>
      <c r="AS3739" s="3">
        <f t="shared" si="1583"/>
        <v>0</v>
      </c>
      <c r="AT3739" s="3">
        <f t="shared" si="1584"/>
        <v>0</v>
      </c>
      <c r="AU3739" s="3">
        <f t="shared" si="1585"/>
        <v>0</v>
      </c>
      <c r="AV3739" s="3">
        <f t="shared" si="1586"/>
        <v>0</v>
      </c>
      <c r="AW3739" s="3">
        <f t="shared" si="1587"/>
        <v>0</v>
      </c>
      <c r="AX3739" s="3">
        <f t="shared" si="1590"/>
        <v>10049566.879067147</v>
      </c>
      <c r="AY3739" s="3">
        <f t="shared" si="1591"/>
        <v>10</v>
      </c>
      <c r="AZ3739" s="3">
        <f t="shared" si="1588"/>
        <v>0</v>
      </c>
      <c r="BA3739" s="3">
        <v>6843278.1702710129</v>
      </c>
      <c r="BB3739">
        <f t="shared" si="1592"/>
        <v>0.74760000000000004</v>
      </c>
    </row>
    <row r="3740" spans="1:54">
      <c r="A3740" s="2">
        <v>3739</v>
      </c>
      <c r="B3740">
        <v>17</v>
      </c>
      <c r="C3740" s="3">
        <v>652040.59270629997</v>
      </c>
      <c r="D3740" s="3">
        <v>1034834.7835115022</v>
      </c>
      <c r="E3740" s="3">
        <v>190813.71755987225</v>
      </c>
      <c r="F3740" s="3">
        <v>112893.7986526771</v>
      </c>
      <c r="G3740" s="3">
        <v>26343.939292543717</v>
      </c>
      <c r="H3740" s="3">
        <v>120001.97811610809</v>
      </c>
      <c r="I3740" s="3">
        <v>54452.962235314444</v>
      </c>
      <c r="J3740" s="3">
        <v>507254.19500308373</v>
      </c>
      <c r="K3740" s="3">
        <v>63394.191444308461</v>
      </c>
      <c r="L3740" s="3">
        <v>45947.886580755308</v>
      </c>
      <c r="M3740" s="3">
        <v>283854.28579262173</v>
      </c>
      <c r="N3740" s="3">
        <v>912729.98270230147</v>
      </c>
      <c r="O3740" s="3">
        <v>669790.4298697121</v>
      </c>
      <c r="P3740" s="3">
        <v>20747.840799371694</v>
      </c>
      <c r="Q3740" s="3">
        <v>25669.735096321598</v>
      </c>
      <c r="R3740" s="3">
        <v>230145.97640409024</v>
      </c>
      <c r="S3740" s="3">
        <v>1195130.4610950511</v>
      </c>
      <c r="T3740" s="3">
        <v>0</v>
      </c>
      <c r="U3740" s="3">
        <v>0</v>
      </c>
      <c r="V3740" s="3">
        <v>0</v>
      </c>
      <c r="W3740" s="3">
        <v>0</v>
      </c>
      <c r="X3740" s="3">
        <v>0</v>
      </c>
      <c r="Y3740" s="3">
        <v>0</v>
      </c>
      <c r="AA3740" s="3">
        <f t="shared" si="1589"/>
        <v>652040.59270629997</v>
      </c>
      <c r="AB3740" s="3">
        <f t="shared" si="1566"/>
        <v>1034834.7835115022</v>
      </c>
      <c r="AC3740" s="3">
        <f t="shared" si="1567"/>
        <v>190813.71755987225</v>
      </c>
      <c r="AD3740" s="3">
        <f t="shared" si="1568"/>
        <v>112893.7986526771</v>
      </c>
      <c r="AE3740" s="3">
        <f t="shared" si="1569"/>
        <v>26343.939292543717</v>
      </c>
      <c r="AF3740" s="3">
        <f t="shared" si="1570"/>
        <v>120001.97811610809</v>
      </c>
      <c r="AG3740" s="3">
        <f t="shared" si="1571"/>
        <v>54452.962235314444</v>
      </c>
      <c r="AH3740" s="3">
        <f t="shared" si="1572"/>
        <v>507254.19500308373</v>
      </c>
      <c r="AI3740" s="3">
        <f t="shared" si="1573"/>
        <v>63394.191444308461</v>
      </c>
      <c r="AJ3740" s="3">
        <f t="shared" si="1574"/>
        <v>45947.886580755308</v>
      </c>
      <c r="AK3740" s="3">
        <f t="shared" si="1575"/>
        <v>283854.28579262173</v>
      </c>
      <c r="AL3740" s="3">
        <f t="shared" si="1576"/>
        <v>912729.98270230147</v>
      </c>
      <c r="AM3740" s="3">
        <f t="shared" si="1577"/>
        <v>669790.4298697121</v>
      </c>
      <c r="AN3740" s="3">
        <f t="shared" si="1578"/>
        <v>20747.840799371694</v>
      </c>
      <c r="AO3740" s="3">
        <f t="shared" si="1579"/>
        <v>25669.735096321598</v>
      </c>
      <c r="AP3740" s="3">
        <f t="shared" si="1580"/>
        <v>230145.97640409024</v>
      </c>
      <c r="AQ3740" s="3">
        <f t="shared" si="1581"/>
        <v>1195130.4610950511</v>
      </c>
      <c r="AR3740" s="3">
        <f t="shared" si="1582"/>
        <v>0</v>
      </c>
      <c r="AS3740" s="3">
        <f t="shared" si="1583"/>
        <v>0</v>
      </c>
      <c r="AT3740" s="3">
        <f t="shared" si="1584"/>
        <v>0</v>
      </c>
      <c r="AU3740" s="3">
        <f t="shared" si="1585"/>
        <v>0</v>
      </c>
      <c r="AV3740" s="3">
        <f t="shared" si="1586"/>
        <v>0</v>
      </c>
      <c r="AW3740" s="3">
        <f t="shared" si="1587"/>
        <v>0</v>
      </c>
      <c r="AX3740" s="3">
        <f t="shared" si="1590"/>
        <v>6146046.7568619354</v>
      </c>
      <c r="AY3740" s="3">
        <f t="shared" si="1591"/>
        <v>17</v>
      </c>
      <c r="AZ3740" s="3">
        <f t="shared" si="1588"/>
        <v>0</v>
      </c>
      <c r="BA3740" s="3">
        <v>6846164.3903037617</v>
      </c>
      <c r="BB3740">
        <f t="shared" si="1592"/>
        <v>0.74780000000000002</v>
      </c>
    </row>
    <row r="3741" spans="1:54">
      <c r="A3741" s="2">
        <v>3740</v>
      </c>
      <c r="B3741">
        <v>18</v>
      </c>
      <c r="C3741" s="3">
        <v>23238.033915567361</v>
      </c>
      <c r="D3741" s="3">
        <v>161645.03405411608</v>
      </c>
      <c r="E3741" s="3">
        <v>114578.30179890963</v>
      </c>
      <c r="F3741" s="3">
        <v>13963.232304495685</v>
      </c>
      <c r="G3741" s="3">
        <v>10692.72001113745</v>
      </c>
      <c r="H3741" s="3">
        <v>192904.2366101119</v>
      </c>
      <c r="I3741" s="3">
        <v>70362.010070097516</v>
      </c>
      <c r="J3741" s="3">
        <v>373929.85119720636</v>
      </c>
      <c r="K3741" s="3">
        <v>30386.588380476369</v>
      </c>
      <c r="L3741" s="3">
        <v>35822.216368310837</v>
      </c>
      <c r="M3741" s="3">
        <v>319801.57577403163</v>
      </c>
      <c r="N3741" s="3">
        <v>47684.876003075653</v>
      </c>
      <c r="O3741" s="3">
        <v>137452.90394375395</v>
      </c>
      <c r="P3741" s="3">
        <v>748800.78461907979</v>
      </c>
      <c r="Q3741" s="3">
        <v>122050.92532640317</v>
      </c>
      <c r="R3741" s="3">
        <v>370574.60374083946</v>
      </c>
      <c r="S3741" s="3">
        <v>97538.908299582763</v>
      </c>
      <c r="T3741" s="3">
        <v>246328.19536601726</v>
      </c>
      <c r="U3741" s="3">
        <v>0</v>
      </c>
      <c r="V3741" s="3">
        <v>0</v>
      </c>
      <c r="W3741" s="3">
        <v>0</v>
      </c>
      <c r="X3741" s="3">
        <v>0</v>
      </c>
      <c r="Y3741" s="3">
        <v>0</v>
      </c>
      <c r="AA3741" s="3">
        <f t="shared" si="1589"/>
        <v>23238.033915567361</v>
      </c>
      <c r="AB3741" s="3">
        <f t="shared" si="1566"/>
        <v>161645.03405411608</v>
      </c>
      <c r="AC3741" s="3">
        <f t="shared" si="1567"/>
        <v>114578.30179890963</v>
      </c>
      <c r="AD3741" s="3">
        <f t="shared" si="1568"/>
        <v>13963.232304495685</v>
      </c>
      <c r="AE3741" s="3">
        <f t="shared" si="1569"/>
        <v>10692.72001113745</v>
      </c>
      <c r="AF3741" s="3">
        <f t="shared" si="1570"/>
        <v>192904.2366101119</v>
      </c>
      <c r="AG3741" s="3">
        <f t="shared" si="1571"/>
        <v>70362.010070097516</v>
      </c>
      <c r="AH3741" s="3">
        <f t="shared" si="1572"/>
        <v>373929.85119720636</v>
      </c>
      <c r="AI3741" s="3">
        <f t="shared" si="1573"/>
        <v>30386.588380476369</v>
      </c>
      <c r="AJ3741" s="3">
        <f t="shared" si="1574"/>
        <v>35822.216368310837</v>
      </c>
      <c r="AK3741" s="3">
        <f t="shared" si="1575"/>
        <v>319801.57577403163</v>
      </c>
      <c r="AL3741" s="3">
        <f t="shared" si="1576"/>
        <v>47684.876003075653</v>
      </c>
      <c r="AM3741" s="3">
        <f t="shared" si="1577"/>
        <v>137452.90394375395</v>
      </c>
      <c r="AN3741" s="3">
        <f t="shared" si="1578"/>
        <v>748800.78461907979</v>
      </c>
      <c r="AO3741" s="3">
        <f t="shared" si="1579"/>
        <v>122050.92532640317</v>
      </c>
      <c r="AP3741" s="3">
        <f t="shared" si="1580"/>
        <v>370574.60374083946</v>
      </c>
      <c r="AQ3741" s="3">
        <f t="shared" si="1581"/>
        <v>97538.908299582763</v>
      </c>
      <c r="AR3741" s="3">
        <f t="shared" si="1582"/>
        <v>246328.19536601726</v>
      </c>
      <c r="AS3741" s="3">
        <f t="shared" si="1583"/>
        <v>0</v>
      </c>
      <c r="AT3741" s="3">
        <f t="shared" si="1584"/>
        <v>0</v>
      </c>
      <c r="AU3741" s="3">
        <f t="shared" si="1585"/>
        <v>0</v>
      </c>
      <c r="AV3741" s="3">
        <f t="shared" si="1586"/>
        <v>0</v>
      </c>
      <c r="AW3741" s="3">
        <f t="shared" si="1587"/>
        <v>0</v>
      </c>
      <c r="AX3741" s="3">
        <f t="shared" si="1590"/>
        <v>3117754.9977832125</v>
      </c>
      <c r="AY3741" s="3">
        <f t="shared" si="1591"/>
        <v>18</v>
      </c>
      <c r="AZ3741" s="3">
        <f t="shared" si="1588"/>
        <v>0</v>
      </c>
      <c r="BA3741" s="3">
        <v>6847974.6738631381</v>
      </c>
      <c r="BB3741">
        <f t="shared" si="1592"/>
        <v>0.748</v>
      </c>
    </row>
    <row r="3742" spans="1:54">
      <c r="A3742" s="2">
        <v>3741</v>
      </c>
      <c r="B3742">
        <v>18</v>
      </c>
      <c r="C3742" s="3">
        <v>238527.32279969053</v>
      </c>
      <c r="D3742" s="3">
        <v>779340.56439763424</v>
      </c>
      <c r="E3742" s="3">
        <v>159855.47261949326</v>
      </c>
      <c r="F3742" s="3">
        <v>24432.631750474415</v>
      </c>
      <c r="G3742" s="3">
        <v>34128.682709523397</v>
      </c>
      <c r="H3742" s="3">
        <v>252280.77546218893</v>
      </c>
      <c r="I3742" s="3">
        <v>370339.10576070915</v>
      </c>
      <c r="J3742" s="3">
        <v>272355.41208094842</v>
      </c>
      <c r="K3742" s="3">
        <v>749409.76865210221</v>
      </c>
      <c r="L3742" s="3">
        <v>292239.52935936546</v>
      </c>
      <c r="M3742" s="3">
        <v>92347.338532281225</v>
      </c>
      <c r="N3742" s="3">
        <v>131650.87525501309</v>
      </c>
      <c r="O3742" s="3">
        <v>188906.83960420059</v>
      </c>
      <c r="P3742" s="3">
        <v>72124.246074128372</v>
      </c>
      <c r="Q3742" s="3">
        <v>34453.662511315211</v>
      </c>
      <c r="R3742" s="3">
        <v>812017.41575704166</v>
      </c>
      <c r="S3742" s="3">
        <v>20782.113350654337</v>
      </c>
      <c r="T3742" s="3">
        <v>112114.07776382164</v>
      </c>
      <c r="U3742" s="3">
        <v>0</v>
      </c>
      <c r="V3742" s="3">
        <v>0</v>
      </c>
      <c r="W3742" s="3">
        <v>0</v>
      </c>
      <c r="X3742" s="3">
        <v>0</v>
      </c>
      <c r="Y3742" s="3">
        <v>0</v>
      </c>
      <c r="AA3742" s="3">
        <f t="shared" si="1589"/>
        <v>238527.32279969053</v>
      </c>
      <c r="AB3742" s="3">
        <f t="shared" si="1566"/>
        <v>779340.56439763424</v>
      </c>
      <c r="AC3742" s="3">
        <f t="shared" si="1567"/>
        <v>159855.47261949326</v>
      </c>
      <c r="AD3742" s="3">
        <f t="shared" si="1568"/>
        <v>24432.631750474415</v>
      </c>
      <c r="AE3742" s="3">
        <f t="shared" si="1569"/>
        <v>34128.682709523397</v>
      </c>
      <c r="AF3742" s="3">
        <f t="shared" si="1570"/>
        <v>252280.77546218893</v>
      </c>
      <c r="AG3742" s="3">
        <f t="shared" si="1571"/>
        <v>370339.10576070915</v>
      </c>
      <c r="AH3742" s="3">
        <f t="shared" si="1572"/>
        <v>272355.41208094842</v>
      </c>
      <c r="AI3742" s="3">
        <f t="shared" si="1573"/>
        <v>749409.76865210221</v>
      </c>
      <c r="AJ3742" s="3">
        <f t="shared" si="1574"/>
        <v>292239.52935936546</v>
      </c>
      <c r="AK3742" s="3">
        <f t="shared" si="1575"/>
        <v>92347.338532281225</v>
      </c>
      <c r="AL3742" s="3">
        <f t="shared" si="1576"/>
        <v>131650.87525501309</v>
      </c>
      <c r="AM3742" s="3">
        <f t="shared" si="1577"/>
        <v>188906.83960420059</v>
      </c>
      <c r="AN3742" s="3">
        <f t="shared" si="1578"/>
        <v>72124.246074128372</v>
      </c>
      <c r="AO3742" s="3">
        <f t="shared" si="1579"/>
        <v>34453.662511315211</v>
      </c>
      <c r="AP3742" s="3">
        <f t="shared" si="1580"/>
        <v>812017.41575704166</v>
      </c>
      <c r="AQ3742" s="3">
        <f t="shared" si="1581"/>
        <v>20782.113350654337</v>
      </c>
      <c r="AR3742" s="3">
        <f t="shared" si="1582"/>
        <v>112114.07776382164</v>
      </c>
      <c r="AS3742" s="3">
        <f t="shared" si="1583"/>
        <v>0</v>
      </c>
      <c r="AT3742" s="3">
        <f t="shared" si="1584"/>
        <v>0</v>
      </c>
      <c r="AU3742" s="3">
        <f t="shared" si="1585"/>
        <v>0</v>
      </c>
      <c r="AV3742" s="3">
        <f t="shared" si="1586"/>
        <v>0</v>
      </c>
      <c r="AW3742" s="3">
        <f t="shared" si="1587"/>
        <v>0</v>
      </c>
      <c r="AX3742" s="3">
        <f t="shared" si="1590"/>
        <v>4637305.8344405862</v>
      </c>
      <c r="AY3742" s="3">
        <f t="shared" si="1591"/>
        <v>18</v>
      </c>
      <c r="AZ3742" s="3">
        <f t="shared" si="1588"/>
        <v>0</v>
      </c>
      <c r="BA3742" s="3">
        <v>6851864.9341755137</v>
      </c>
      <c r="BB3742">
        <f t="shared" si="1592"/>
        <v>0.74819999999999998</v>
      </c>
    </row>
    <row r="3743" spans="1:54">
      <c r="A3743" s="2">
        <v>3742</v>
      </c>
      <c r="B3743">
        <v>18</v>
      </c>
      <c r="C3743" s="3">
        <v>123658.685654168</v>
      </c>
      <c r="D3743" s="3">
        <v>9121.2373136403658</v>
      </c>
      <c r="E3743" s="3">
        <v>79645.996329334506</v>
      </c>
      <c r="F3743" s="3">
        <v>126782.34586511628</v>
      </c>
      <c r="G3743" s="3">
        <v>188331.93609146844</v>
      </c>
      <c r="H3743" s="3">
        <v>59213.455552917396</v>
      </c>
      <c r="I3743" s="3">
        <v>311815.09920832998</v>
      </c>
      <c r="J3743" s="3">
        <v>15614.757401200346</v>
      </c>
      <c r="K3743" s="3">
        <v>680563.61508109909</v>
      </c>
      <c r="L3743" s="3">
        <v>159973.41397189035</v>
      </c>
      <c r="M3743" s="3">
        <v>331328.4998547642</v>
      </c>
      <c r="N3743" s="3">
        <v>54100.150871222104</v>
      </c>
      <c r="O3743" s="3">
        <v>643557.88999107678</v>
      </c>
      <c r="P3743" s="3">
        <v>1315267.3388961528</v>
      </c>
      <c r="Q3743" s="3">
        <v>114514.48293670273</v>
      </c>
      <c r="R3743" s="3">
        <v>88671.169679699829</v>
      </c>
      <c r="S3743" s="3">
        <v>1098264.9006699054</v>
      </c>
      <c r="T3743" s="3">
        <v>33616.858874796155</v>
      </c>
      <c r="U3743" s="3">
        <v>0</v>
      </c>
      <c r="V3743" s="3">
        <v>0</v>
      </c>
      <c r="W3743" s="3">
        <v>0</v>
      </c>
      <c r="X3743" s="3">
        <v>0</v>
      </c>
      <c r="Y3743" s="3">
        <v>0</v>
      </c>
      <c r="AA3743" s="3">
        <f t="shared" si="1589"/>
        <v>123658.685654168</v>
      </c>
      <c r="AB3743" s="3">
        <f t="shared" si="1566"/>
        <v>9121.2373136403658</v>
      </c>
      <c r="AC3743" s="3">
        <f t="shared" si="1567"/>
        <v>79645.996329334506</v>
      </c>
      <c r="AD3743" s="3">
        <f t="shared" si="1568"/>
        <v>126782.34586511628</v>
      </c>
      <c r="AE3743" s="3">
        <f t="shared" si="1569"/>
        <v>188331.93609146844</v>
      </c>
      <c r="AF3743" s="3">
        <f t="shared" si="1570"/>
        <v>59213.455552917396</v>
      </c>
      <c r="AG3743" s="3">
        <f t="shared" si="1571"/>
        <v>311815.09920832998</v>
      </c>
      <c r="AH3743" s="3">
        <f t="shared" si="1572"/>
        <v>15614.757401200346</v>
      </c>
      <c r="AI3743" s="3">
        <f t="shared" si="1573"/>
        <v>680563.61508109909</v>
      </c>
      <c r="AJ3743" s="3">
        <f t="shared" si="1574"/>
        <v>159973.41397189035</v>
      </c>
      <c r="AK3743" s="3">
        <f t="shared" si="1575"/>
        <v>331328.4998547642</v>
      </c>
      <c r="AL3743" s="3">
        <f t="shared" si="1576"/>
        <v>54100.150871222104</v>
      </c>
      <c r="AM3743" s="3">
        <f t="shared" si="1577"/>
        <v>643557.88999107678</v>
      </c>
      <c r="AN3743" s="3">
        <f t="shared" si="1578"/>
        <v>1315267.3388961528</v>
      </c>
      <c r="AO3743" s="3">
        <f t="shared" si="1579"/>
        <v>114514.48293670273</v>
      </c>
      <c r="AP3743" s="3">
        <f t="shared" si="1580"/>
        <v>88671.169679699829</v>
      </c>
      <c r="AQ3743" s="3">
        <f t="shared" si="1581"/>
        <v>1098264.9006699054</v>
      </c>
      <c r="AR3743" s="3">
        <f t="shared" si="1582"/>
        <v>33616.858874796155</v>
      </c>
      <c r="AS3743" s="3">
        <f t="shared" si="1583"/>
        <v>0</v>
      </c>
      <c r="AT3743" s="3">
        <f t="shared" si="1584"/>
        <v>0</v>
      </c>
      <c r="AU3743" s="3">
        <f t="shared" si="1585"/>
        <v>0</v>
      </c>
      <c r="AV3743" s="3">
        <f t="shared" si="1586"/>
        <v>0</v>
      </c>
      <c r="AW3743" s="3">
        <f t="shared" si="1587"/>
        <v>0</v>
      </c>
      <c r="AX3743" s="3">
        <f t="shared" si="1590"/>
        <v>5434041.8342434838</v>
      </c>
      <c r="AY3743" s="3">
        <f t="shared" si="1591"/>
        <v>18</v>
      </c>
      <c r="AZ3743" s="3">
        <f t="shared" si="1588"/>
        <v>0</v>
      </c>
      <c r="BA3743" s="3">
        <v>6862114.7957034055</v>
      </c>
      <c r="BB3743">
        <f t="shared" si="1592"/>
        <v>0.74839999999999995</v>
      </c>
    </row>
    <row r="3744" spans="1:54">
      <c r="A3744" s="2">
        <v>3743</v>
      </c>
      <c r="B3744">
        <v>15</v>
      </c>
      <c r="C3744" s="3">
        <v>8929.0557492620956</v>
      </c>
      <c r="D3744" s="3">
        <v>34071.978462408202</v>
      </c>
      <c r="E3744" s="3">
        <v>191873.37301596187</v>
      </c>
      <c r="F3744" s="3">
        <v>652020.9699063194</v>
      </c>
      <c r="G3744" s="3">
        <v>4191226.4403588506</v>
      </c>
      <c r="H3744" s="3">
        <v>392934.77636294917</v>
      </c>
      <c r="I3744" s="3">
        <v>14187.200193815099</v>
      </c>
      <c r="J3744" s="3">
        <v>438806.52719852491</v>
      </c>
      <c r="K3744" s="3">
        <v>536935.01095203951</v>
      </c>
      <c r="L3744" s="3">
        <v>32484.573844198352</v>
      </c>
      <c r="M3744" s="3">
        <v>102299.01757195058</v>
      </c>
      <c r="N3744" s="3">
        <v>82614.678066444176</v>
      </c>
      <c r="O3744" s="3">
        <v>427143.55547809409</v>
      </c>
      <c r="P3744" s="3">
        <v>158720.83783401968</v>
      </c>
      <c r="Q3744" s="3">
        <v>23558.653325340161</v>
      </c>
      <c r="R3744" s="3">
        <v>0</v>
      </c>
      <c r="S3744" s="3">
        <v>0</v>
      </c>
      <c r="T3744" s="3">
        <v>0</v>
      </c>
      <c r="U3744" s="3">
        <v>0</v>
      </c>
      <c r="V3744" s="3">
        <v>0</v>
      </c>
      <c r="W3744" s="3">
        <v>0</v>
      </c>
      <c r="X3744" s="3">
        <v>0</v>
      </c>
      <c r="Y3744" s="3">
        <v>0</v>
      </c>
      <c r="AA3744" s="3">
        <f t="shared" si="1589"/>
        <v>8929.0557492620956</v>
      </c>
      <c r="AB3744" s="3">
        <f t="shared" si="1566"/>
        <v>34071.978462408202</v>
      </c>
      <c r="AC3744" s="3">
        <f t="shared" si="1567"/>
        <v>191873.37301596187</v>
      </c>
      <c r="AD3744" s="3">
        <f t="shared" si="1568"/>
        <v>652020.9699063194</v>
      </c>
      <c r="AE3744" s="3">
        <f t="shared" si="1569"/>
        <v>4191226.4403588506</v>
      </c>
      <c r="AF3744" s="3">
        <f t="shared" si="1570"/>
        <v>392934.77636294917</v>
      </c>
      <c r="AG3744" s="3">
        <f t="shared" si="1571"/>
        <v>14187.200193815099</v>
      </c>
      <c r="AH3744" s="3">
        <f t="shared" si="1572"/>
        <v>438806.52719852491</v>
      </c>
      <c r="AI3744" s="3">
        <f t="shared" si="1573"/>
        <v>536935.01095203951</v>
      </c>
      <c r="AJ3744" s="3">
        <f t="shared" si="1574"/>
        <v>32484.573844198352</v>
      </c>
      <c r="AK3744" s="3">
        <f t="shared" si="1575"/>
        <v>102299.01757195058</v>
      </c>
      <c r="AL3744" s="3">
        <f t="shared" si="1576"/>
        <v>82614.678066444176</v>
      </c>
      <c r="AM3744" s="3">
        <f t="shared" si="1577"/>
        <v>427143.55547809409</v>
      </c>
      <c r="AN3744" s="3">
        <f t="shared" si="1578"/>
        <v>158720.83783401968</v>
      </c>
      <c r="AO3744" s="3">
        <f t="shared" si="1579"/>
        <v>23558.653325340161</v>
      </c>
      <c r="AP3744" s="3">
        <f t="shared" si="1580"/>
        <v>0</v>
      </c>
      <c r="AQ3744" s="3">
        <f t="shared" si="1581"/>
        <v>0</v>
      </c>
      <c r="AR3744" s="3">
        <f t="shared" si="1582"/>
        <v>0</v>
      </c>
      <c r="AS3744" s="3">
        <f t="shared" si="1583"/>
        <v>0</v>
      </c>
      <c r="AT3744" s="3">
        <f t="shared" si="1584"/>
        <v>0</v>
      </c>
      <c r="AU3744" s="3">
        <f t="shared" si="1585"/>
        <v>0</v>
      </c>
      <c r="AV3744" s="3">
        <f t="shared" si="1586"/>
        <v>0</v>
      </c>
      <c r="AW3744" s="3">
        <f t="shared" si="1587"/>
        <v>0</v>
      </c>
      <c r="AX3744" s="3">
        <f t="shared" si="1590"/>
        <v>7287806.6483201776</v>
      </c>
      <c r="AY3744" s="3">
        <f t="shared" si="1591"/>
        <v>15</v>
      </c>
      <c r="AZ3744" s="3">
        <f t="shared" si="1588"/>
        <v>0</v>
      </c>
      <c r="BA3744" s="3">
        <v>6865616.6465322906</v>
      </c>
      <c r="BB3744">
        <f t="shared" si="1592"/>
        <v>0.74860000000000004</v>
      </c>
    </row>
    <row r="3745" spans="1:54">
      <c r="A3745" s="2">
        <v>3744</v>
      </c>
      <c r="B3745">
        <v>14</v>
      </c>
      <c r="C3745" s="3">
        <v>167553.18174703483</v>
      </c>
      <c r="D3745" s="3">
        <v>70795.428369067376</v>
      </c>
      <c r="E3745" s="3">
        <v>82664.730050851955</v>
      </c>
      <c r="F3745" s="3">
        <v>85217.305952619354</v>
      </c>
      <c r="G3745" s="3">
        <v>567145.09926805808</v>
      </c>
      <c r="H3745" s="3">
        <v>3610.0757211356727</v>
      </c>
      <c r="I3745" s="3">
        <v>775907.92027275707</v>
      </c>
      <c r="J3745" s="3">
        <v>16165.804642183</v>
      </c>
      <c r="K3745" s="3">
        <v>267749.95644825476</v>
      </c>
      <c r="L3745" s="3">
        <v>828156.01389201952</v>
      </c>
      <c r="M3745" s="3">
        <v>168258.14533305753</v>
      </c>
      <c r="N3745" s="3">
        <v>933735.71976977494</v>
      </c>
      <c r="O3745" s="3">
        <v>24011.626221317278</v>
      </c>
      <c r="P3745" s="3">
        <v>484628.83661817579</v>
      </c>
      <c r="Q3745" s="3">
        <v>0</v>
      </c>
      <c r="R3745" s="3">
        <v>0</v>
      </c>
      <c r="S3745" s="3">
        <v>0</v>
      </c>
      <c r="T3745" s="3">
        <v>0</v>
      </c>
      <c r="U3745" s="3">
        <v>0</v>
      </c>
      <c r="V3745" s="3">
        <v>0</v>
      </c>
      <c r="W3745" s="3">
        <v>0</v>
      </c>
      <c r="X3745" s="3">
        <v>0</v>
      </c>
      <c r="Y3745" s="3">
        <v>0</v>
      </c>
      <c r="AA3745" s="3">
        <f t="shared" si="1589"/>
        <v>167553.18174703483</v>
      </c>
      <c r="AB3745" s="3">
        <f t="shared" si="1566"/>
        <v>70795.428369067376</v>
      </c>
      <c r="AC3745" s="3">
        <f t="shared" si="1567"/>
        <v>82664.730050851955</v>
      </c>
      <c r="AD3745" s="3">
        <f t="shared" si="1568"/>
        <v>85217.305952619354</v>
      </c>
      <c r="AE3745" s="3">
        <f t="shared" si="1569"/>
        <v>567145.09926805808</v>
      </c>
      <c r="AF3745" s="3">
        <f t="shared" si="1570"/>
        <v>3610.0757211356727</v>
      </c>
      <c r="AG3745" s="3">
        <f t="shared" si="1571"/>
        <v>775907.92027275707</v>
      </c>
      <c r="AH3745" s="3">
        <f t="shared" si="1572"/>
        <v>16165.804642183</v>
      </c>
      <c r="AI3745" s="3">
        <f t="shared" si="1573"/>
        <v>267749.95644825476</v>
      </c>
      <c r="AJ3745" s="3">
        <f t="shared" si="1574"/>
        <v>828156.01389201952</v>
      </c>
      <c r="AK3745" s="3">
        <f t="shared" si="1575"/>
        <v>168258.14533305753</v>
      </c>
      <c r="AL3745" s="3">
        <f t="shared" si="1576"/>
        <v>933735.71976977494</v>
      </c>
      <c r="AM3745" s="3">
        <f t="shared" si="1577"/>
        <v>24011.626221317278</v>
      </c>
      <c r="AN3745" s="3">
        <f t="shared" si="1578"/>
        <v>484628.83661817579</v>
      </c>
      <c r="AO3745" s="3">
        <f t="shared" si="1579"/>
        <v>0</v>
      </c>
      <c r="AP3745" s="3">
        <f t="shared" si="1580"/>
        <v>0</v>
      </c>
      <c r="AQ3745" s="3">
        <f t="shared" si="1581"/>
        <v>0</v>
      </c>
      <c r="AR3745" s="3">
        <f t="shared" si="1582"/>
        <v>0</v>
      </c>
      <c r="AS3745" s="3">
        <f t="shared" si="1583"/>
        <v>0</v>
      </c>
      <c r="AT3745" s="3">
        <f t="shared" si="1584"/>
        <v>0</v>
      </c>
      <c r="AU3745" s="3">
        <f t="shared" si="1585"/>
        <v>0</v>
      </c>
      <c r="AV3745" s="3">
        <f t="shared" si="1586"/>
        <v>0</v>
      </c>
      <c r="AW3745" s="3">
        <f t="shared" si="1587"/>
        <v>0</v>
      </c>
      <c r="AX3745" s="3">
        <f t="shared" si="1590"/>
        <v>4475599.8443063078</v>
      </c>
      <c r="AY3745" s="3">
        <f t="shared" si="1591"/>
        <v>14</v>
      </c>
      <c r="AZ3745" s="3">
        <f t="shared" si="1588"/>
        <v>0</v>
      </c>
      <c r="BA3745" s="3">
        <v>6866485.0705772545</v>
      </c>
      <c r="BB3745">
        <f t="shared" si="1592"/>
        <v>0.74880000000000002</v>
      </c>
    </row>
    <row r="3746" spans="1:54">
      <c r="A3746" s="2">
        <v>3745</v>
      </c>
      <c r="B3746">
        <v>18</v>
      </c>
      <c r="C3746" s="3">
        <v>30472.383593801194</v>
      </c>
      <c r="D3746" s="3">
        <v>251781.1743621479</v>
      </c>
      <c r="E3746" s="3">
        <v>61767.34952170305</v>
      </c>
      <c r="F3746" s="3">
        <v>39478.861313886366</v>
      </c>
      <c r="G3746" s="3">
        <v>10687.563850504101</v>
      </c>
      <c r="H3746" s="3">
        <v>160873.18331212405</v>
      </c>
      <c r="I3746" s="3">
        <v>89618.030651573616</v>
      </c>
      <c r="J3746" s="3">
        <v>179921.06099229484</v>
      </c>
      <c r="K3746" s="3">
        <v>133105.76636992345</v>
      </c>
      <c r="L3746" s="3">
        <v>133299.30973975293</v>
      </c>
      <c r="M3746" s="3">
        <v>193257.7069251067</v>
      </c>
      <c r="N3746" s="3">
        <v>45223.903900874509</v>
      </c>
      <c r="O3746" s="3">
        <v>292124.80876606051</v>
      </c>
      <c r="P3746" s="3">
        <v>488632.34542564559</v>
      </c>
      <c r="Q3746" s="3">
        <v>12519.409787324503</v>
      </c>
      <c r="R3746" s="3">
        <v>399167.42071531195</v>
      </c>
      <c r="S3746" s="3">
        <v>230575.1764733005</v>
      </c>
      <c r="T3746" s="3">
        <v>40656.265055146505</v>
      </c>
      <c r="U3746" s="3">
        <v>0</v>
      </c>
      <c r="V3746" s="3">
        <v>0</v>
      </c>
      <c r="W3746" s="3">
        <v>0</v>
      </c>
      <c r="X3746" s="3">
        <v>0</v>
      </c>
      <c r="Y3746" s="3">
        <v>0</v>
      </c>
      <c r="AA3746" s="3">
        <f t="shared" si="1589"/>
        <v>30472.383593801194</v>
      </c>
      <c r="AB3746" s="3">
        <f t="shared" si="1566"/>
        <v>251781.1743621479</v>
      </c>
      <c r="AC3746" s="3">
        <f t="shared" si="1567"/>
        <v>61767.34952170305</v>
      </c>
      <c r="AD3746" s="3">
        <f t="shared" si="1568"/>
        <v>39478.861313886366</v>
      </c>
      <c r="AE3746" s="3">
        <f t="shared" si="1569"/>
        <v>10687.563850504101</v>
      </c>
      <c r="AF3746" s="3">
        <f t="shared" si="1570"/>
        <v>160873.18331212405</v>
      </c>
      <c r="AG3746" s="3">
        <f t="shared" si="1571"/>
        <v>89618.030651573616</v>
      </c>
      <c r="AH3746" s="3">
        <f t="shared" si="1572"/>
        <v>179921.06099229484</v>
      </c>
      <c r="AI3746" s="3">
        <f t="shared" si="1573"/>
        <v>133105.76636992345</v>
      </c>
      <c r="AJ3746" s="3">
        <f t="shared" si="1574"/>
        <v>133299.30973975293</v>
      </c>
      <c r="AK3746" s="3">
        <f t="shared" si="1575"/>
        <v>193257.7069251067</v>
      </c>
      <c r="AL3746" s="3">
        <f t="shared" si="1576"/>
        <v>45223.903900874509</v>
      </c>
      <c r="AM3746" s="3">
        <f t="shared" si="1577"/>
        <v>292124.80876606051</v>
      </c>
      <c r="AN3746" s="3">
        <f t="shared" si="1578"/>
        <v>488632.34542564559</v>
      </c>
      <c r="AO3746" s="3">
        <f t="shared" si="1579"/>
        <v>12519.409787324503</v>
      </c>
      <c r="AP3746" s="3">
        <f t="shared" si="1580"/>
        <v>399167.42071531195</v>
      </c>
      <c r="AQ3746" s="3">
        <f t="shared" si="1581"/>
        <v>230575.1764733005</v>
      </c>
      <c r="AR3746" s="3">
        <f t="shared" si="1582"/>
        <v>40656.265055146505</v>
      </c>
      <c r="AS3746" s="3">
        <f t="shared" si="1583"/>
        <v>0</v>
      </c>
      <c r="AT3746" s="3">
        <f t="shared" si="1584"/>
        <v>0</v>
      </c>
      <c r="AU3746" s="3">
        <f t="shared" si="1585"/>
        <v>0</v>
      </c>
      <c r="AV3746" s="3">
        <f t="shared" si="1586"/>
        <v>0</v>
      </c>
      <c r="AW3746" s="3">
        <f t="shared" si="1587"/>
        <v>0</v>
      </c>
      <c r="AX3746" s="3">
        <f t="shared" si="1590"/>
        <v>2793161.7207564823</v>
      </c>
      <c r="AY3746" s="3">
        <f t="shared" si="1591"/>
        <v>18</v>
      </c>
      <c r="AZ3746" s="3">
        <f t="shared" si="1588"/>
        <v>0</v>
      </c>
      <c r="BA3746" s="3">
        <v>6881211.3762161778</v>
      </c>
      <c r="BB3746">
        <f t="shared" si="1592"/>
        <v>0.749</v>
      </c>
    </row>
    <row r="3747" spans="1:54">
      <c r="A3747" s="2">
        <v>3746</v>
      </c>
      <c r="B3747">
        <v>8</v>
      </c>
      <c r="C3747" s="3">
        <v>1392894.7591503782</v>
      </c>
      <c r="D3747" s="3">
        <v>316855.53124444175</v>
      </c>
      <c r="E3747" s="3">
        <v>119999.84761972311</v>
      </c>
      <c r="F3747" s="3">
        <v>875602.90521347919</v>
      </c>
      <c r="G3747" s="3">
        <v>851490.82552808383</v>
      </c>
      <c r="H3747" s="3">
        <v>62654.062348467145</v>
      </c>
      <c r="I3747" s="3">
        <v>63139.424519133019</v>
      </c>
      <c r="J3747" s="3">
        <v>181169.87784232816</v>
      </c>
      <c r="K3747" s="3">
        <v>0</v>
      </c>
      <c r="L3747" s="3">
        <v>0</v>
      </c>
      <c r="M3747" s="3">
        <v>0</v>
      </c>
      <c r="N3747" s="3">
        <v>0</v>
      </c>
      <c r="O3747" s="3">
        <v>0</v>
      </c>
      <c r="P3747" s="3">
        <v>0</v>
      </c>
      <c r="Q3747" s="3">
        <v>0</v>
      </c>
      <c r="R3747" s="3">
        <v>0</v>
      </c>
      <c r="S3747" s="3">
        <v>0</v>
      </c>
      <c r="T3747" s="3">
        <v>0</v>
      </c>
      <c r="U3747" s="3">
        <v>0</v>
      </c>
      <c r="V3747" s="3">
        <v>0</v>
      </c>
      <c r="W3747" s="3">
        <v>0</v>
      </c>
      <c r="X3747" s="3">
        <v>0</v>
      </c>
      <c r="Y3747" s="3">
        <v>0</v>
      </c>
      <c r="AA3747" s="3">
        <f t="shared" si="1589"/>
        <v>1392894.7591503782</v>
      </c>
      <c r="AB3747" s="3">
        <f t="shared" si="1566"/>
        <v>316855.53124444175</v>
      </c>
      <c r="AC3747" s="3">
        <f t="shared" si="1567"/>
        <v>119999.84761972311</v>
      </c>
      <c r="AD3747" s="3">
        <f t="shared" si="1568"/>
        <v>875602.90521347919</v>
      </c>
      <c r="AE3747" s="3">
        <f t="shared" si="1569"/>
        <v>851490.82552808383</v>
      </c>
      <c r="AF3747" s="3">
        <f t="shared" si="1570"/>
        <v>62654.062348467145</v>
      </c>
      <c r="AG3747" s="3">
        <f t="shared" si="1571"/>
        <v>63139.424519133019</v>
      </c>
      <c r="AH3747" s="3">
        <f t="shared" si="1572"/>
        <v>181169.87784232816</v>
      </c>
      <c r="AI3747" s="3">
        <f t="shared" si="1573"/>
        <v>0</v>
      </c>
      <c r="AJ3747" s="3">
        <f t="shared" si="1574"/>
        <v>0</v>
      </c>
      <c r="AK3747" s="3">
        <f t="shared" si="1575"/>
        <v>0</v>
      </c>
      <c r="AL3747" s="3">
        <f t="shared" si="1576"/>
        <v>0</v>
      </c>
      <c r="AM3747" s="3">
        <f t="shared" si="1577"/>
        <v>0</v>
      </c>
      <c r="AN3747" s="3">
        <f t="shared" si="1578"/>
        <v>0</v>
      </c>
      <c r="AO3747" s="3">
        <f t="shared" si="1579"/>
        <v>0</v>
      </c>
      <c r="AP3747" s="3">
        <f t="shared" si="1580"/>
        <v>0</v>
      </c>
      <c r="AQ3747" s="3">
        <f t="shared" si="1581"/>
        <v>0</v>
      </c>
      <c r="AR3747" s="3">
        <f t="shared" si="1582"/>
        <v>0</v>
      </c>
      <c r="AS3747" s="3">
        <f t="shared" si="1583"/>
        <v>0</v>
      </c>
      <c r="AT3747" s="3">
        <f t="shared" si="1584"/>
        <v>0</v>
      </c>
      <c r="AU3747" s="3">
        <f t="shared" si="1585"/>
        <v>0</v>
      </c>
      <c r="AV3747" s="3">
        <f t="shared" si="1586"/>
        <v>0</v>
      </c>
      <c r="AW3747" s="3">
        <f t="shared" si="1587"/>
        <v>0</v>
      </c>
      <c r="AX3747" s="3">
        <f t="shared" si="1590"/>
        <v>3863807.2334660338</v>
      </c>
      <c r="AY3747" s="3">
        <f t="shared" si="1591"/>
        <v>8</v>
      </c>
      <c r="AZ3747" s="3">
        <f t="shared" si="1588"/>
        <v>0</v>
      </c>
      <c r="BA3747" s="3">
        <v>6882709.3496585451</v>
      </c>
      <c r="BB3747">
        <f t="shared" si="1592"/>
        <v>0.74919999999999998</v>
      </c>
    </row>
    <row r="3748" spans="1:54">
      <c r="A3748" s="2">
        <v>3747</v>
      </c>
      <c r="B3748">
        <v>12</v>
      </c>
      <c r="C3748" s="3">
        <v>1770996.8881099967</v>
      </c>
      <c r="D3748" s="3">
        <v>51270.366291083141</v>
      </c>
      <c r="E3748" s="3">
        <v>59979.242869696638</v>
      </c>
      <c r="F3748" s="3">
        <v>368190.53013906861</v>
      </c>
      <c r="G3748" s="3">
        <v>45890.794608800046</v>
      </c>
      <c r="H3748" s="3">
        <v>903643.28406613425</v>
      </c>
      <c r="I3748" s="3">
        <v>57832.964441209835</v>
      </c>
      <c r="J3748" s="3">
        <v>14125.637116227374</v>
      </c>
      <c r="K3748" s="3">
        <v>739956.96491909714</v>
      </c>
      <c r="L3748" s="3">
        <v>16014.574811934523</v>
      </c>
      <c r="M3748" s="3">
        <v>76005.906030047481</v>
      </c>
      <c r="N3748" s="3">
        <v>241833.43145603916</v>
      </c>
      <c r="O3748" s="3">
        <v>0</v>
      </c>
      <c r="P3748" s="3">
        <v>0</v>
      </c>
      <c r="Q3748" s="3">
        <v>0</v>
      </c>
      <c r="R3748" s="3">
        <v>0</v>
      </c>
      <c r="S3748" s="3">
        <v>0</v>
      </c>
      <c r="T3748" s="3">
        <v>0</v>
      </c>
      <c r="U3748" s="3">
        <v>0</v>
      </c>
      <c r="V3748" s="3">
        <v>0</v>
      </c>
      <c r="W3748" s="3">
        <v>0</v>
      </c>
      <c r="X3748" s="3">
        <v>0</v>
      </c>
      <c r="Y3748" s="3">
        <v>0</v>
      </c>
      <c r="AA3748" s="3">
        <f t="shared" si="1589"/>
        <v>1770996.8881099967</v>
      </c>
      <c r="AB3748" s="3">
        <f t="shared" si="1566"/>
        <v>51270.366291083141</v>
      </c>
      <c r="AC3748" s="3">
        <f t="shared" si="1567"/>
        <v>59979.242869696638</v>
      </c>
      <c r="AD3748" s="3">
        <f t="shared" si="1568"/>
        <v>368190.53013906861</v>
      </c>
      <c r="AE3748" s="3">
        <f t="shared" si="1569"/>
        <v>45890.794608800046</v>
      </c>
      <c r="AF3748" s="3">
        <f t="shared" si="1570"/>
        <v>903643.28406613425</v>
      </c>
      <c r="AG3748" s="3">
        <f t="shared" si="1571"/>
        <v>57832.964441209835</v>
      </c>
      <c r="AH3748" s="3">
        <f t="shared" si="1572"/>
        <v>14125.637116227374</v>
      </c>
      <c r="AI3748" s="3">
        <f t="shared" si="1573"/>
        <v>739956.96491909714</v>
      </c>
      <c r="AJ3748" s="3">
        <f t="shared" si="1574"/>
        <v>16014.574811934523</v>
      </c>
      <c r="AK3748" s="3">
        <f t="shared" si="1575"/>
        <v>76005.906030047481</v>
      </c>
      <c r="AL3748" s="3">
        <f t="shared" si="1576"/>
        <v>241833.43145603916</v>
      </c>
      <c r="AM3748" s="3">
        <f t="shared" si="1577"/>
        <v>0</v>
      </c>
      <c r="AN3748" s="3">
        <f t="shared" si="1578"/>
        <v>0</v>
      </c>
      <c r="AO3748" s="3">
        <f t="shared" si="1579"/>
        <v>0</v>
      </c>
      <c r="AP3748" s="3">
        <f t="shared" si="1580"/>
        <v>0</v>
      </c>
      <c r="AQ3748" s="3">
        <f t="shared" si="1581"/>
        <v>0</v>
      </c>
      <c r="AR3748" s="3">
        <f t="shared" si="1582"/>
        <v>0</v>
      </c>
      <c r="AS3748" s="3">
        <f t="shared" si="1583"/>
        <v>0</v>
      </c>
      <c r="AT3748" s="3">
        <f t="shared" si="1584"/>
        <v>0</v>
      </c>
      <c r="AU3748" s="3">
        <f t="shared" si="1585"/>
        <v>0</v>
      </c>
      <c r="AV3748" s="3">
        <f t="shared" si="1586"/>
        <v>0</v>
      </c>
      <c r="AW3748" s="3">
        <f t="shared" si="1587"/>
        <v>0</v>
      </c>
      <c r="AX3748" s="3">
        <f t="shared" si="1590"/>
        <v>4345740.5848593349</v>
      </c>
      <c r="AY3748" s="3">
        <f t="shared" si="1591"/>
        <v>12</v>
      </c>
      <c r="AZ3748" s="3">
        <f t="shared" si="1588"/>
        <v>0</v>
      </c>
      <c r="BA3748" s="3">
        <v>6890020.0325466329</v>
      </c>
      <c r="BB3748">
        <f t="shared" si="1592"/>
        <v>0.74939999999999996</v>
      </c>
    </row>
    <row r="3749" spans="1:54">
      <c r="A3749" s="2">
        <v>3748</v>
      </c>
      <c r="B3749">
        <v>12</v>
      </c>
      <c r="C3749" s="3">
        <v>860253.95457404677</v>
      </c>
      <c r="D3749" s="3">
        <v>4135810.9609593488</v>
      </c>
      <c r="E3749" s="3">
        <v>25567.086449106893</v>
      </c>
      <c r="F3749" s="3">
        <v>1489369.7049460385</v>
      </c>
      <c r="G3749" s="3">
        <v>62302.117871246606</v>
      </c>
      <c r="H3749" s="3">
        <v>102571.15035480769</v>
      </c>
      <c r="I3749" s="3">
        <v>308272.19778907415</v>
      </c>
      <c r="J3749" s="3">
        <v>175146.4999487678</v>
      </c>
      <c r="K3749" s="3">
        <v>125950.29187225927</v>
      </c>
      <c r="L3749" s="3">
        <v>204669.3076372674</v>
      </c>
      <c r="M3749" s="3">
        <v>47744.541211140975</v>
      </c>
      <c r="N3749" s="3">
        <v>16361.347377420598</v>
      </c>
      <c r="O3749" s="3">
        <v>0</v>
      </c>
      <c r="P3749" s="3">
        <v>0</v>
      </c>
      <c r="Q3749" s="3">
        <v>0</v>
      </c>
      <c r="R3749" s="3">
        <v>0</v>
      </c>
      <c r="S3749" s="3">
        <v>0</v>
      </c>
      <c r="T3749" s="3">
        <v>0</v>
      </c>
      <c r="U3749" s="3">
        <v>0</v>
      </c>
      <c r="V3749" s="3">
        <v>0</v>
      </c>
      <c r="W3749" s="3">
        <v>0</v>
      </c>
      <c r="X3749" s="3">
        <v>0</v>
      </c>
      <c r="Y3749" s="3">
        <v>0</v>
      </c>
      <c r="AA3749" s="3">
        <f t="shared" si="1589"/>
        <v>860253.95457404677</v>
      </c>
      <c r="AB3749" s="3">
        <f t="shared" si="1566"/>
        <v>4135810.9609593488</v>
      </c>
      <c r="AC3749" s="3">
        <f t="shared" si="1567"/>
        <v>25567.086449106893</v>
      </c>
      <c r="AD3749" s="3">
        <f t="shared" si="1568"/>
        <v>1489369.7049460385</v>
      </c>
      <c r="AE3749" s="3">
        <f t="shared" si="1569"/>
        <v>62302.117871246606</v>
      </c>
      <c r="AF3749" s="3">
        <f t="shared" si="1570"/>
        <v>102571.15035480769</v>
      </c>
      <c r="AG3749" s="3">
        <f t="shared" si="1571"/>
        <v>308272.19778907415</v>
      </c>
      <c r="AH3749" s="3">
        <f t="shared" si="1572"/>
        <v>175146.4999487678</v>
      </c>
      <c r="AI3749" s="3">
        <f t="shared" si="1573"/>
        <v>125950.29187225927</v>
      </c>
      <c r="AJ3749" s="3">
        <f t="shared" si="1574"/>
        <v>204669.3076372674</v>
      </c>
      <c r="AK3749" s="3">
        <f t="shared" si="1575"/>
        <v>47744.541211140975</v>
      </c>
      <c r="AL3749" s="3">
        <f t="shared" si="1576"/>
        <v>16361.347377420598</v>
      </c>
      <c r="AM3749" s="3">
        <f t="shared" si="1577"/>
        <v>0</v>
      </c>
      <c r="AN3749" s="3">
        <f t="shared" si="1578"/>
        <v>0</v>
      </c>
      <c r="AO3749" s="3">
        <f t="shared" si="1579"/>
        <v>0</v>
      </c>
      <c r="AP3749" s="3">
        <f t="shared" si="1580"/>
        <v>0</v>
      </c>
      <c r="AQ3749" s="3">
        <f t="shared" si="1581"/>
        <v>0</v>
      </c>
      <c r="AR3749" s="3">
        <f t="shared" si="1582"/>
        <v>0</v>
      </c>
      <c r="AS3749" s="3">
        <f t="shared" si="1583"/>
        <v>0</v>
      </c>
      <c r="AT3749" s="3">
        <f t="shared" si="1584"/>
        <v>0</v>
      </c>
      <c r="AU3749" s="3">
        <f t="shared" si="1585"/>
        <v>0</v>
      </c>
      <c r="AV3749" s="3">
        <f t="shared" si="1586"/>
        <v>0</v>
      </c>
      <c r="AW3749" s="3">
        <f t="shared" si="1587"/>
        <v>0</v>
      </c>
      <c r="AX3749" s="3">
        <f t="shared" si="1590"/>
        <v>7554019.160990525</v>
      </c>
      <c r="AY3749" s="3">
        <f t="shared" si="1591"/>
        <v>12</v>
      </c>
      <c r="AZ3749" s="3">
        <f t="shared" si="1588"/>
        <v>0</v>
      </c>
      <c r="BA3749" s="3">
        <v>6899908.1025066935</v>
      </c>
      <c r="BB3749">
        <f t="shared" si="1592"/>
        <v>0.74960000000000004</v>
      </c>
    </row>
    <row r="3750" spans="1:54">
      <c r="A3750" s="2">
        <v>3749</v>
      </c>
      <c r="B3750">
        <v>16</v>
      </c>
      <c r="C3750" s="3">
        <v>531950.62843884202</v>
      </c>
      <c r="D3750" s="3">
        <v>154147.85171644477</v>
      </c>
      <c r="E3750" s="3">
        <v>92900.628248808498</v>
      </c>
      <c r="F3750" s="3">
        <v>471184.70357182034</v>
      </c>
      <c r="G3750" s="3">
        <v>563854.65437578759</v>
      </c>
      <c r="H3750" s="3">
        <v>202913.93108450121</v>
      </c>
      <c r="I3750" s="3">
        <v>390900.66033869504</v>
      </c>
      <c r="J3750" s="3">
        <v>45048.498109775319</v>
      </c>
      <c r="K3750" s="3">
        <v>1435200.7848356247</v>
      </c>
      <c r="L3750" s="3">
        <v>159216.05341642158</v>
      </c>
      <c r="M3750" s="3">
        <v>1068096.0090293635</v>
      </c>
      <c r="N3750" s="3">
        <v>9372.6360363750337</v>
      </c>
      <c r="O3750" s="3">
        <v>443227.13694385882</v>
      </c>
      <c r="P3750" s="3">
        <v>346602.03730925702</v>
      </c>
      <c r="Q3750" s="3">
        <v>1926721.5300860452</v>
      </c>
      <c r="R3750" s="3">
        <v>32453.745806083789</v>
      </c>
      <c r="S3750" s="3">
        <v>0</v>
      </c>
      <c r="T3750" s="3">
        <v>0</v>
      </c>
      <c r="U3750" s="3">
        <v>0</v>
      </c>
      <c r="V3750" s="3">
        <v>0</v>
      </c>
      <c r="W3750" s="3">
        <v>0</v>
      </c>
      <c r="X3750" s="3">
        <v>0</v>
      </c>
      <c r="Y3750" s="3">
        <v>0</v>
      </c>
      <c r="AA3750" s="3">
        <f t="shared" si="1589"/>
        <v>531950.62843884202</v>
      </c>
      <c r="AB3750" s="3">
        <f t="shared" si="1566"/>
        <v>154147.85171644477</v>
      </c>
      <c r="AC3750" s="3">
        <f t="shared" si="1567"/>
        <v>92900.628248808498</v>
      </c>
      <c r="AD3750" s="3">
        <f t="shared" si="1568"/>
        <v>471184.70357182034</v>
      </c>
      <c r="AE3750" s="3">
        <f t="shared" si="1569"/>
        <v>563854.65437578759</v>
      </c>
      <c r="AF3750" s="3">
        <f t="shared" si="1570"/>
        <v>202913.93108450121</v>
      </c>
      <c r="AG3750" s="3">
        <f t="shared" si="1571"/>
        <v>390900.66033869504</v>
      </c>
      <c r="AH3750" s="3">
        <f t="shared" si="1572"/>
        <v>45048.498109775319</v>
      </c>
      <c r="AI3750" s="3">
        <f t="shared" si="1573"/>
        <v>1435200.7848356247</v>
      </c>
      <c r="AJ3750" s="3">
        <f t="shared" si="1574"/>
        <v>159216.05341642158</v>
      </c>
      <c r="AK3750" s="3">
        <f t="shared" si="1575"/>
        <v>1068096.0090293635</v>
      </c>
      <c r="AL3750" s="3">
        <f t="shared" si="1576"/>
        <v>9372.6360363750337</v>
      </c>
      <c r="AM3750" s="3">
        <f t="shared" si="1577"/>
        <v>443227.13694385882</v>
      </c>
      <c r="AN3750" s="3">
        <f t="shared" si="1578"/>
        <v>346602.03730925702</v>
      </c>
      <c r="AO3750" s="3">
        <f t="shared" si="1579"/>
        <v>1926721.5300860452</v>
      </c>
      <c r="AP3750" s="3">
        <f t="shared" si="1580"/>
        <v>32453.745806083789</v>
      </c>
      <c r="AQ3750" s="3">
        <f t="shared" si="1581"/>
        <v>0</v>
      </c>
      <c r="AR3750" s="3">
        <f t="shared" si="1582"/>
        <v>0</v>
      </c>
      <c r="AS3750" s="3">
        <f t="shared" si="1583"/>
        <v>0</v>
      </c>
      <c r="AT3750" s="3">
        <f t="shared" si="1584"/>
        <v>0</v>
      </c>
      <c r="AU3750" s="3">
        <f t="shared" si="1585"/>
        <v>0</v>
      </c>
      <c r="AV3750" s="3">
        <f t="shared" si="1586"/>
        <v>0</v>
      </c>
      <c r="AW3750" s="3">
        <f t="shared" si="1587"/>
        <v>0</v>
      </c>
      <c r="AX3750" s="3">
        <f t="shared" si="1590"/>
        <v>7873791.4893477047</v>
      </c>
      <c r="AY3750" s="3">
        <f t="shared" si="1591"/>
        <v>16</v>
      </c>
      <c r="AZ3750" s="3">
        <f t="shared" si="1588"/>
        <v>0</v>
      </c>
      <c r="BA3750" s="3">
        <v>6902288.4452068806</v>
      </c>
      <c r="BB3750">
        <f t="shared" si="1592"/>
        <v>0.74980000000000002</v>
      </c>
    </row>
    <row r="3751" spans="1:54">
      <c r="A3751" s="2">
        <v>3750</v>
      </c>
      <c r="B3751">
        <v>18</v>
      </c>
      <c r="C3751" s="3">
        <v>248579.88523374591</v>
      </c>
      <c r="D3751" s="3">
        <v>265048.92468772986</v>
      </c>
      <c r="E3751" s="3">
        <v>13191.269064694307</v>
      </c>
      <c r="F3751" s="3">
        <v>6000.0386993470356</v>
      </c>
      <c r="G3751" s="3">
        <v>31173.341986696018</v>
      </c>
      <c r="H3751" s="3">
        <v>196819.91557191138</v>
      </c>
      <c r="I3751" s="3">
        <v>84037.001559844241</v>
      </c>
      <c r="J3751" s="3">
        <v>1034041.7236169067</v>
      </c>
      <c r="K3751" s="3">
        <v>715093.41536703776</v>
      </c>
      <c r="L3751" s="3">
        <v>59432.939346462328</v>
      </c>
      <c r="M3751" s="3">
        <v>1303571.3211963079</v>
      </c>
      <c r="N3751" s="3">
        <v>221513.08056151119</v>
      </c>
      <c r="O3751" s="3">
        <v>56576.851923507762</v>
      </c>
      <c r="P3751" s="3">
        <v>979716.18752722687</v>
      </c>
      <c r="Q3751" s="3">
        <v>28774.961336506101</v>
      </c>
      <c r="R3751" s="3">
        <v>354887.98672641255</v>
      </c>
      <c r="S3751" s="3">
        <v>23308.059411767528</v>
      </c>
      <c r="T3751" s="3">
        <v>85820.155004995075</v>
      </c>
      <c r="U3751" s="3">
        <v>0</v>
      </c>
      <c r="V3751" s="3">
        <v>0</v>
      </c>
      <c r="W3751" s="3">
        <v>0</v>
      </c>
      <c r="X3751" s="3">
        <v>0</v>
      </c>
      <c r="Y3751" s="3">
        <v>0</v>
      </c>
      <c r="AA3751" s="3">
        <f t="shared" si="1589"/>
        <v>248579.88523374591</v>
      </c>
      <c r="AB3751" s="3">
        <f t="shared" si="1566"/>
        <v>265048.92468772986</v>
      </c>
      <c r="AC3751" s="3">
        <f t="shared" si="1567"/>
        <v>13191.269064694307</v>
      </c>
      <c r="AD3751" s="3">
        <f t="shared" si="1568"/>
        <v>6000.0386993470356</v>
      </c>
      <c r="AE3751" s="3">
        <f t="shared" si="1569"/>
        <v>31173.341986696018</v>
      </c>
      <c r="AF3751" s="3">
        <f t="shared" si="1570"/>
        <v>196819.91557191138</v>
      </c>
      <c r="AG3751" s="3">
        <f t="shared" si="1571"/>
        <v>84037.001559844241</v>
      </c>
      <c r="AH3751" s="3">
        <f t="shared" si="1572"/>
        <v>1034041.7236169067</v>
      </c>
      <c r="AI3751" s="3">
        <f t="shared" si="1573"/>
        <v>715093.41536703776</v>
      </c>
      <c r="AJ3751" s="3">
        <f t="shared" si="1574"/>
        <v>59432.939346462328</v>
      </c>
      <c r="AK3751" s="3">
        <f t="shared" si="1575"/>
        <v>1303571.3211963079</v>
      </c>
      <c r="AL3751" s="3">
        <f t="shared" si="1576"/>
        <v>221513.08056151119</v>
      </c>
      <c r="AM3751" s="3">
        <f t="shared" si="1577"/>
        <v>56576.851923507762</v>
      </c>
      <c r="AN3751" s="3">
        <f t="shared" si="1578"/>
        <v>979716.18752722687</v>
      </c>
      <c r="AO3751" s="3">
        <f t="shared" si="1579"/>
        <v>28774.961336506101</v>
      </c>
      <c r="AP3751" s="3">
        <f t="shared" si="1580"/>
        <v>354887.98672641255</v>
      </c>
      <c r="AQ3751" s="3">
        <f t="shared" si="1581"/>
        <v>23308.059411767528</v>
      </c>
      <c r="AR3751" s="3">
        <f t="shared" si="1582"/>
        <v>85820.155004995075</v>
      </c>
      <c r="AS3751" s="3">
        <f t="shared" si="1583"/>
        <v>0</v>
      </c>
      <c r="AT3751" s="3">
        <f t="shared" si="1584"/>
        <v>0</v>
      </c>
      <c r="AU3751" s="3">
        <f t="shared" si="1585"/>
        <v>0</v>
      </c>
      <c r="AV3751" s="3">
        <f t="shared" si="1586"/>
        <v>0</v>
      </c>
      <c r="AW3751" s="3">
        <f t="shared" si="1587"/>
        <v>0</v>
      </c>
      <c r="AX3751" s="3">
        <f t="shared" si="1590"/>
        <v>5707587.0588226123</v>
      </c>
      <c r="AY3751" s="3">
        <f t="shared" si="1591"/>
        <v>18</v>
      </c>
      <c r="AZ3751" s="3">
        <f t="shared" si="1588"/>
        <v>0</v>
      </c>
      <c r="BA3751" s="3">
        <v>6903054.5421526022</v>
      </c>
      <c r="BB3751">
        <f t="shared" si="1592"/>
        <v>0.75</v>
      </c>
    </row>
    <row r="3752" spans="1:54">
      <c r="A3752" s="2">
        <v>3751</v>
      </c>
      <c r="B3752">
        <v>14</v>
      </c>
      <c r="C3752" s="3">
        <v>126142.49646065838</v>
      </c>
      <c r="D3752" s="3">
        <v>24117.530027256245</v>
      </c>
      <c r="E3752" s="3">
        <v>45444.459371166457</v>
      </c>
      <c r="F3752" s="3">
        <v>331105.22039591376</v>
      </c>
      <c r="G3752" s="3">
        <v>11451.303431536771</v>
      </c>
      <c r="H3752" s="3">
        <v>89955.164338076866</v>
      </c>
      <c r="I3752" s="3">
        <v>157089.27951794624</v>
      </c>
      <c r="J3752" s="3">
        <v>101204.034882137</v>
      </c>
      <c r="K3752" s="3">
        <v>129683.81846808639</v>
      </c>
      <c r="L3752" s="3">
        <v>2197272.8864682335</v>
      </c>
      <c r="M3752" s="3">
        <v>406516.36873779941</v>
      </c>
      <c r="N3752" s="3">
        <v>25740.359925012272</v>
      </c>
      <c r="O3752" s="3">
        <v>84607.782660725235</v>
      </c>
      <c r="P3752" s="3">
        <v>58134.81224429531</v>
      </c>
      <c r="Q3752" s="3">
        <v>0</v>
      </c>
      <c r="R3752" s="3">
        <v>0</v>
      </c>
      <c r="S3752" s="3">
        <v>0</v>
      </c>
      <c r="T3752" s="3">
        <v>0</v>
      </c>
      <c r="U3752" s="3">
        <v>0</v>
      </c>
      <c r="V3752" s="3">
        <v>0</v>
      </c>
      <c r="W3752" s="3">
        <v>0</v>
      </c>
      <c r="X3752" s="3">
        <v>0</v>
      </c>
      <c r="Y3752" s="3">
        <v>0</v>
      </c>
      <c r="AA3752" s="3">
        <f t="shared" si="1589"/>
        <v>126142.49646065838</v>
      </c>
      <c r="AB3752" s="3">
        <f t="shared" si="1566"/>
        <v>24117.530027256245</v>
      </c>
      <c r="AC3752" s="3">
        <f t="shared" si="1567"/>
        <v>45444.459371166457</v>
      </c>
      <c r="AD3752" s="3">
        <f t="shared" si="1568"/>
        <v>331105.22039591376</v>
      </c>
      <c r="AE3752" s="3">
        <f t="shared" si="1569"/>
        <v>11451.303431536771</v>
      </c>
      <c r="AF3752" s="3">
        <f t="shared" si="1570"/>
        <v>89955.164338076866</v>
      </c>
      <c r="AG3752" s="3">
        <f t="shared" si="1571"/>
        <v>157089.27951794624</v>
      </c>
      <c r="AH3752" s="3">
        <f t="shared" si="1572"/>
        <v>101204.034882137</v>
      </c>
      <c r="AI3752" s="3">
        <f t="shared" si="1573"/>
        <v>129683.81846808639</v>
      </c>
      <c r="AJ3752" s="3">
        <f t="shared" si="1574"/>
        <v>2197272.8864682335</v>
      </c>
      <c r="AK3752" s="3">
        <f t="shared" si="1575"/>
        <v>406516.36873779941</v>
      </c>
      <c r="AL3752" s="3">
        <f t="shared" si="1576"/>
        <v>25740.359925012272</v>
      </c>
      <c r="AM3752" s="3">
        <f t="shared" si="1577"/>
        <v>84607.782660725235</v>
      </c>
      <c r="AN3752" s="3">
        <f t="shared" si="1578"/>
        <v>58134.81224429531</v>
      </c>
      <c r="AO3752" s="3">
        <f t="shared" si="1579"/>
        <v>0</v>
      </c>
      <c r="AP3752" s="3">
        <f t="shared" si="1580"/>
        <v>0</v>
      </c>
      <c r="AQ3752" s="3">
        <f t="shared" si="1581"/>
        <v>0</v>
      </c>
      <c r="AR3752" s="3">
        <f t="shared" si="1582"/>
        <v>0</v>
      </c>
      <c r="AS3752" s="3">
        <f t="shared" si="1583"/>
        <v>0</v>
      </c>
      <c r="AT3752" s="3">
        <f t="shared" si="1584"/>
        <v>0</v>
      </c>
      <c r="AU3752" s="3">
        <f t="shared" si="1585"/>
        <v>0</v>
      </c>
      <c r="AV3752" s="3">
        <f t="shared" si="1586"/>
        <v>0</v>
      </c>
      <c r="AW3752" s="3">
        <f t="shared" si="1587"/>
        <v>0</v>
      </c>
      <c r="AX3752" s="3">
        <f t="shared" si="1590"/>
        <v>3788465.5169288437</v>
      </c>
      <c r="AY3752" s="3">
        <f t="shared" si="1591"/>
        <v>14</v>
      </c>
      <c r="AZ3752" s="3">
        <f t="shared" si="1588"/>
        <v>0</v>
      </c>
      <c r="BA3752" s="3">
        <v>6908704.3543570321</v>
      </c>
      <c r="BB3752">
        <f t="shared" si="1592"/>
        <v>0.75019999999999998</v>
      </c>
    </row>
    <row r="3753" spans="1:54">
      <c r="A3753" s="2">
        <v>3752</v>
      </c>
      <c r="B3753">
        <v>15</v>
      </c>
      <c r="C3753" s="3">
        <v>47240.855929701094</v>
      </c>
      <c r="D3753" s="3">
        <v>61882.994246286959</v>
      </c>
      <c r="E3753" s="3">
        <v>193960.79655708373</v>
      </c>
      <c r="F3753" s="3">
        <v>48290.992562983818</v>
      </c>
      <c r="G3753" s="3">
        <v>290556.70988978073</v>
      </c>
      <c r="H3753" s="3">
        <v>934703.43788092001</v>
      </c>
      <c r="I3753" s="3">
        <v>138798.16551798815</v>
      </c>
      <c r="J3753" s="3">
        <v>137091.72524882236</v>
      </c>
      <c r="K3753" s="3">
        <v>94124.836548076375</v>
      </c>
      <c r="L3753" s="3">
        <v>102286.59964620494</v>
      </c>
      <c r="M3753" s="3">
        <v>287752.04637338116</v>
      </c>
      <c r="N3753" s="3">
        <v>47974.913558404725</v>
      </c>
      <c r="O3753" s="3">
        <v>1563039.9547625193</v>
      </c>
      <c r="P3753" s="3">
        <v>27829.871419103289</v>
      </c>
      <c r="Q3753" s="3">
        <v>84876.59924232238</v>
      </c>
      <c r="R3753" s="3">
        <v>0</v>
      </c>
      <c r="S3753" s="3">
        <v>0</v>
      </c>
      <c r="T3753" s="3">
        <v>0</v>
      </c>
      <c r="U3753" s="3">
        <v>0</v>
      </c>
      <c r="V3753" s="3">
        <v>0</v>
      </c>
      <c r="W3753" s="3">
        <v>0</v>
      </c>
      <c r="X3753" s="3">
        <v>0</v>
      </c>
      <c r="Y3753" s="3">
        <v>0</v>
      </c>
      <c r="AA3753" s="3">
        <f t="shared" si="1589"/>
        <v>47240.855929701094</v>
      </c>
      <c r="AB3753" s="3">
        <f t="shared" si="1566"/>
        <v>61882.994246286959</v>
      </c>
      <c r="AC3753" s="3">
        <f t="shared" si="1567"/>
        <v>193960.79655708373</v>
      </c>
      <c r="AD3753" s="3">
        <f t="shared" si="1568"/>
        <v>48290.992562983818</v>
      </c>
      <c r="AE3753" s="3">
        <f t="shared" si="1569"/>
        <v>290556.70988978073</v>
      </c>
      <c r="AF3753" s="3">
        <f t="shared" si="1570"/>
        <v>934703.43788092001</v>
      </c>
      <c r="AG3753" s="3">
        <f t="shared" si="1571"/>
        <v>138798.16551798815</v>
      </c>
      <c r="AH3753" s="3">
        <f t="shared" si="1572"/>
        <v>137091.72524882236</v>
      </c>
      <c r="AI3753" s="3">
        <f t="shared" si="1573"/>
        <v>94124.836548076375</v>
      </c>
      <c r="AJ3753" s="3">
        <f t="shared" si="1574"/>
        <v>102286.59964620494</v>
      </c>
      <c r="AK3753" s="3">
        <f t="shared" si="1575"/>
        <v>287752.04637338116</v>
      </c>
      <c r="AL3753" s="3">
        <f t="shared" si="1576"/>
        <v>47974.913558404725</v>
      </c>
      <c r="AM3753" s="3">
        <f t="shared" si="1577"/>
        <v>1563039.9547625193</v>
      </c>
      <c r="AN3753" s="3">
        <f t="shared" si="1578"/>
        <v>27829.871419103289</v>
      </c>
      <c r="AO3753" s="3">
        <f t="shared" si="1579"/>
        <v>84876.59924232238</v>
      </c>
      <c r="AP3753" s="3">
        <f t="shared" si="1580"/>
        <v>0</v>
      </c>
      <c r="AQ3753" s="3">
        <f t="shared" si="1581"/>
        <v>0</v>
      </c>
      <c r="AR3753" s="3">
        <f t="shared" si="1582"/>
        <v>0</v>
      </c>
      <c r="AS3753" s="3">
        <f t="shared" si="1583"/>
        <v>0</v>
      </c>
      <c r="AT3753" s="3">
        <f t="shared" si="1584"/>
        <v>0</v>
      </c>
      <c r="AU3753" s="3">
        <f t="shared" si="1585"/>
        <v>0</v>
      </c>
      <c r="AV3753" s="3">
        <f t="shared" si="1586"/>
        <v>0</v>
      </c>
      <c r="AW3753" s="3">
        <f t="shared" si="1587"/>
        <v>0</v>
      </c>
      <c r="AX3753" s="3">
        <f t="shared" si="1590"/>
        <v>4060410.499383579</v>
      </c>
      <c r="AY3753" s="3">
        <f t="shared" si="1591"/>
        <v>15</v>
      </c>
      <c r="AZ3753" s="3">
        <f t="shared" si="1588"/>
        <v>0</v>
      </c>
      <c r="BA3753" s="3">
        <v>6919224.9415788036</v>
      </c>
      <c r="BB3753">
        <f t="shared" si="1592"/>
        <v>0.75039999999999996</v>
      </c>
    </row>
    <row r="3754" spans="1:54">
      <c r="A3754" s="2">
        <v>3753</v>
      </c>
      <c r="B3754">
        <v>15</v>
      </c>
      <c r="C3754" s="3">
        <v>551694.95471166587</v>
      </c>
      <c r="D3754" s="3">
        <v>40522.538001699904</v>
      </c>
      <c r="E3754" s="3">
        <v>418189.88046863995</v>
      </c>
      <c r="F3754" s="3">
        <v>46045.994286248868</v>
      </c>
      <c r="G3754" s="3">
        <v>1355297.0761368915</v>
      </c>
      <c r="H3754" s="3">
        <v>303766.37063253805</v>
      </c>
      <c r="I3754" s="3">
        <v>27088.096692659597</v>
      </c>
      <c r="J3754" s="3">
        <v>65060.185375418529</v>
      </c>
      <c r="K3754" s="3">
        <v>2974728.0735145649</v>
      </c>
      <c r="L3754" s="3">
        <v>35102.902627613643</v>
      </c>
      <c r="M3754" s="3">
        <v>4554.7732237822338</v>
      </c>
      <c r="N3754" s="3">
        <v>244796.71202051354</v>
      </c>
      <c r="O3754" s="3">
        <v>108760.94629594554</v>
      </c>
      <c r="P3754" s="3">
        <v>220622.07452189983</v>
      </c>
      <c r="Q3754" s="3">
        <v>3701047.2329583028</v>
      </c>
      <c r="R3754" s="3">
        <v>0</v>
      </c>
      <c r="S3754" s="3">
        <v>0</v>
      </c>
      <c r="T3754" s="3">
        <v>0</v>
      </c>
      <c r="U3754" s="3">
        <v>0</v>
      </c>
      <c r="V3754" s="3">
        <v>0</v>
      </c>
      <c r="W3754" s="3">
        <v>0</v>
      </c>
      <c r="X3754" s="3">
        <v>0</v>
      </c>
      <c r="Y3754" s="3">
        <v>0</v>
      </c>
      <c r="AA3754" s="3">
        <f t="shared" si="1589"/>
        <v>551694.95471166587</v>
      </c>
      <c r="AB3754" s="3">
        <f t="shared" si="1566"/>
        <v>40522.538001699904</v>
      </c>
      <c r="AC3754" s="3">
        <f t="shared" si="1567"/>
        <v>418189.88046863995</v>
      </c>
      <c r="AD3754" s="3">
        <f t="shared" si="1568"/>
        <v>46045.994286248868</v>
      </c>
      <c r="AE3754" s="3">
        <f t="shared" si="1569"/>
        <v>1355297.0761368915</v>
      </c>
      <c r="AF3754" s="3">
        <f t="shared" si="1570"/>
        <v>303766.37063253805</v>
      </c>
      <c r="AG3754" s="3">
        <f t="shared" si="1571"/>
        <v>27088.096692659597</v>
      </c>
      <c r="AH3754" s="3">
        <f t="shared" si="1572"/>
        <v>65060.185375418529</v>
      </c>
      <c r="AI3754" s="3">
        <f t="shared" si="1573"/>
        <v>2974728.0735145649</v>
      </c>
      <c r="AJ3754" s="3">
        <f t="shared" si="1574"/>
        <v>35102.902627613643</v>
      </c>
      <c r="AK3754" s="3">
        <f t="shared" si="1575"/>
        <v>4554.7732237822338</v>
      </c>
      <c r="AL3754" s="3">
        <f t="shared" si="1576"/>
        <v>244796.71202051354</v>
      </c>
      <c r="AM3754" s="3">
        <f t="shared" si="1577"/>
        <v>108760.94629594554</v>
      </c>
      <c r="AN3754" s="3">
        <f t="shared" si="1578"/>
        <v>220622.07452189983</v>
      </c>
      <c r="AO3754" s="3">
        <f t="shared" si="1579"/>
        <v>3701047.2329583028</v>
      </c>
      <c r="AP3754" s="3">
        <f t="shared" si="1580"/>
        <v>0</v>
      </c>
      <c r="AQ3754" s="3">
        <f t="shared" si="1581"/>
        <v>0</v>
      </c>
      <c r="AR3754" s="3">
        <f t="shared" si="1582"/>
        <v>0</v>
      </c>
      <c r="AS3754" s="3">
        <f t="shared" si="1583"/>
        <v>0</v>
      </c>
      <c r="AT3754" s="3">
        <f t="shared" si="1584"/>
        <v>0</v>
      </c>
      <c r="AU3754" s="3">
        <f t="shared" si="1585"/>
        <v>0</v>
      </c>
      <c r="AV3754" s="3">
        <f t="shared" si="1586"/>
        <v>0</v>
      </c>
      <c r="AW3754" s="3">
        <f t="shared" si="1587"/>
        <v>0</v>
      </c>
      <c r="AX3754" s="3">
        <f t="shared" si="1590"/>
        <v>10097277.811468385</v>
      </c>
      <c r="AY3754" s="3">
        <f t="shared" si="1591"/>
        <v>15</v>
      </c>
      <c r="AZ3754" s="3">
        <f t="shared" si="1588"/>
        <v>0</v>
      </c>
      <c r="BA3754" s="3">
        <v>6922210.0030614343</v>
      </c>
      <c r="BB3754">
        <f t="shared" si="1592"/>
        <v>0.75060000000000004</v>
      </c>
    </row>
    <row r="3755" spans="1:54">
      <c r="A3755" s="2">
        <v>3754</v>
      </c>
      <c r="B3755">
        <v>18</v>
      </c>
      <c r="C3755" s="3">
        <v>22402.344700461217</v>
      </c>
      <c r="D3755" s="3">
        <v>44158.58162464881</v>
      </c>
      <c r="E3755" s="3">
        <v>190818.76198450316</v>
      </c>
      <c r="F3755" s="3">
        <v>389453.98966742313</v>
      </c>
      <c r="G3755" s="3">
        <v>72642.638461485287</v>
      </c>
      <c r="H3755" s="3">
        <v>775519.49274603417</v>
      </c>
      <c r="I3755" s="3">
        <v>48265.387607131255</v>
      </c>
      <c r="J3755" s="3">
        <v>141780.94805269389</v>
      </c>
      <c r="K3755" s="3">
        <v>137350.72895745779</v>
      </c>
      <c r="L3755" s="3">
        <v>248058.33755216931</v>
      </c>
      <c r="M3755" s="3">
        <v>196601.50541916056</v>
      </c>
      <c r="N3755" s="3">
        <v>239058.63934013792</v>
      </c>
      <c r="O3755" s="3">
        <v>44837.210668187632</v>
      </c>
      <c r="P3755" s="3">
        <v>141844.75411633021</v>
      </c>
      <c r="Q3755" s="3">
        <v>353354.5187228304</v>
      </c>
      <c r="R3755" s="3">
        <v>51178.655085727027</v>
      </c>
      <c r="S3755" s="3">
        <v>193863.70985122936</v>
      </c>
      <c r="T3755" s="3">
        <v>112675.98405958977</v>
      </c>
      <c r="U3755" s="3">
        <v>0</v>
      </c>
      <c r="V3755" s="3">
        <v>0</v>
      </c>
      <c r="W3755" s="3">
        <v>0</v>
      </c>
      <c r="X3755" s="3">
        <v>0</v>
      </c>
      <c r="Y3755" s="3">
        <v>0</v>
      </c>
      <c r="AA3755" s="3">
        <f t="shared" si="1589"/>
        <v>22402.344700461217</v>
      </c>
      <c r="AB3755" s="3">
        <f t="shared" si="1566"/>
        <v>44158.58162464881</v>
      </c>
      <c r="AC3755" s="3">
        <f t="shared" si="1567"/>
        <v>190818.76198450316</v>
      </c>
      <c r="AD3755" s="3">
        <f t="shared" si="1568"/>
        <v>389453.98966742313</v>
      </c>
      <c r="AE3755" s="3">
        <f t="shared" si="1569"/>
        <v>72642.638461485287</v>
      </c>
      <c r="AF3755" s="3">
        <f t="shared" si="1570"/>
        <v>775519.49274603417</v>
      </c>
      <c r="AG3755" s="3">
        <f t="shared" si="1571"/>
        <v>48265.387607131255</v>
      </c>
      <c r="AH3755" s="3">
        <f t="shared" si="1572"/>
        <v>141780.94805269389</v>
      </c>
      <c r="AI3755" s="3">
        <f t="shared" si="1573"/>
        <v>137350.72895745779</v>
      </c>
      <c r="AJ3755" s="3">
        <f t="shared" si="1574"/>
        <v>248058.33755216931</v>
      </c>
      <c r="AK3755" s="3">
        <f t="shared" si="1575"/>
        <v>196601.50541916056</v>
      </c>
      <c r="AL3755" s="3">
        <f t="shared" si="1576"/>
        <v>239058.63934013792</v>
      </c>
      <c r="AM3755" s="3">
        <f t="shared" si="1577"/>
        <v>44837.210668187632</v>
      </c>
      <c r="AN3755" s="3">
        <f t="shared" si="1578"/>
        <v>141844.75411633021</v>
      </c>
      <c r="AO3755" s="3">
        <f t="shared" si="1579"/>
        <v>353354.5187228304</v>
      </c>
      <c r="AP3755" s="3">
        <f t="shared" si="1580"/>
        <v>51178.655085727027</v>
      </c>
      <c r="AQ3755" s="3">
        <f t="shared" si="1581"/>
        <v>193863.70985122936</v>
      </c>
      <c r="AR3755" s="3">
        <f t="shared" si="1582"/>
        <v>112675.98405958977</v>
      </c>
      <c r="AS3755" s="3">
        <f t="shared" si="1583"/>
        <v>0</v>
      </c>
      <c r="AT3755" s="3">
        <f t="shared" si="1584"/>
        <v>0</v>
      </c>
      <c r="AU3755" s="3">
        <f t="shared" si="1585"/>
        <v>0</v>
      </c>
      <c r="AV3755" s="3">
        <f t="shared" si="1586"/>
        <v>0</v>
      </c>
      <c r="AW3755" s="3">
        <f t="shared" si="1587"/>
        <v>0</v>
      </c>
      <c r="AX3755" s="3">
        <f t="shared" si="1590"/>
        <v>3403866.1886172015</v>
      </c>
      <c r="AY3755" s="3">
        <f t="shared" si="1591"/>
        <v>18</v>
      </c>
      <c r="AZ3755" s="3">
        <f t="shared" si="1588"/>
        <v>0</v>
      </c>
      <c r="BA3755" s="3">
        <v>6923843.5164754931</v>
      </c>
      <c r="BB3755">
        <f t="shared" si="1592"/>
        <v>0.75080000000000002</v>
      </c>
    </row>
    <row r="3756" spans="1:54">
      <c r="A3756" s="2">
        <v>3755</v>
      </c>
      <c r="B3756">
        <v>18</v>
      </c>
      <c r="C3756" s="3">
        <v>294343.2053719472</v>
      </c>
      <c r="D3756" s="3">
        <v>185429.43862066409</v>
      </c>
      <c r="E3756" s="3">
        <v>61747.552823163489</v>
      </c>
      <c r="F3756" s="3">
        <v>60021.370785922001</v>
      </c>
      <c r="G3756" s="3">
        <v>380487.49757538043</v>
      </c>
      <c r="H3756" s="3">
        <v>82637.047260912092</v>
      </c>
      <c r="I3756" s="3">
        <v>457907.47013510182</v>
      </c>
      <c r="J3756" s="3">
        <v>89641.546568342776</v>
      </c>
      <c r="K3756" s="3">
        <v>350057.80098380719</v>
      </c>
      <c r="L3756" s="3">
        <v>416015.95933867525</v>
      </c>
      <c r="M3756" s="3">
        <v>203887.71380423472</v>
      </c>
      <c r="N3756" s="3">
        <v>752517.62820381648</v>
      </c>
      <c r="O3756" s="3">
        <v>178008.04598287889</v>
      </c>
      <c r="P3756" s="3">
        <v>61728.863200385946</v>
      </c>
      <c r="Q3756" s="3">
        <v>136701.71473159787</v>
      </c>
      <c r="R3756" s="3">
        <v>563971.32814417814</v>
      </c>
      <c r="S3756" s="3">
        <v>436359.06177011685</v>
      </c>
      <c r="T3756" s="3">
        <v>95367.709036147819</v>
      </c>
      <c r="U3756" s="3">
        <v>0</v>
      </c>
      <c r="V3756" s="3">
        <v>0</v>
      </c>
      <c r="W3756" s="3">
        <v>0</v>
      </c>
      <c r="X3756" s="3">
        <v>0</v>
      </c>
      <c r="Y3756" s="3">
        <v>0</v>
      </c>
      <c r="AA3756" s="3">
        <f t="shared" si="1589"/>
        <v>294343.2053719472</v>
      </c>
      <c r="AB3756" s="3">
        <f t="shared" si="1566"/>
        <v>185429.43862066409</v>
      </c>
      <c r="AC3756" s="3">
        <f t="shared" si="1567"/>
        <v>61747.552823163489</v>
      </c>
      <c r="AD3756" s="3">
        <f t="shared" si="1568"/>
        <v>60021.370785922001</v>
      </c>
      <c r="AE3756" s="3">
        <f t="shared" si="1569"/>
        <v>380487.49757538043</v>
      </c>
      <c r="AF3756" s="3">
        <f t="shared" si="1570"/>
        <v>82637.047260912092</v>
      </c>
      <c r="AG3756" s="3">
        <f t="shared" si="1571"/>
        <v>457907.47013510182</v>
      </c>
      <c r="AH3756" s="3">
        <f t="shared" si="1572"/>
        <v>89641.546568342776</v>
      </c>
      <c r="AI3756" s="3">
        <f t="shared" si="1573"/>
        <v>350057.80098380719</v>
      </c>
      <c r="AJ3756" s="3">
        <f t="shared" si="1574"/>
        <v>416015.95933867525</v>
      </c>
      <c r="AK3756" s="3">
        <f t="shared" si="1575"/>
        <v>203887.71380423472</v>
      </c>
      <c r="AL3756" s="3">
        <f t="shared" si="1576"/>
        <v>752517.62820381648</v>
      </c>
      <c r="AM3756" s="3">
        <f t="shared" si="1577"/>
        <v>178008.04598287889</v>
      </c>
      <c r="AN3756" s="3">
        <f t="shared" si="1578"/>
        <v>61728.863200385946</v>
      </c>
      <c r="AO3756" s="3">
        <f t="shared" si="1579"/>
        <v>136701.71473159787</v>
      </c>
      <c r="AP3756" s="3">
        <f t="shared" si="1580"/>
        <v>563971.32814417814</v>
      </c>
      <c r="AQ3756" s="3">
        <f t="shared" si="1581"/>
        <v>436359.06177011685</v>
      </c>
      <c r="AR3756" s="3">
        <f t="shared" si="1582"/>
        <v>95367.709036147819</v>
      </c>
      <c r="AS3756" s="3">
        <f t="shared" si="1583"/>
        <v>0</v>
      </c>
      <c r="AT3756" s="3">
        <f t="shared" si="1584"/>
        <v>0</v>
      </c>
      <c r="AU3756" s="3">
        <f t="shared" si="1585"/>
        <v>0</v>
      </c>
      <c r="AV3756" s="3">
        <f t="shared" si="1586"/>
        <v>0</v>
      </c>
      <c r="AW3756" s="3">
        <f t="shared" si="1587"/>
        <v>0</v>
      </c>
      <c r="AX3756" s="3">
        <f t="shared" si="1590"/>
        <v>4806830.9543372737</v>
      </c>
      <c r="AY3756" s="3">
        <f t="shared" si="1591"/>
        <v>18</v>
      </c>
      <c r="AZ3756" s="3">
        <f t="shared" si="1588"/>
        <v>0</v>
      </c>
      <c r="BA3756" s="3">
        <v>6934447.7553163096</v>
      </c>
      <c r="BB3756">
        <f t="shared" si="1592"/>
        <v>0.751</v>
      </c>
    </row>
    <row r="3757" spans="1:54">
      <c r="A3757" s="2">
        <v>3756</v>
      </c>
      <c r="B3757">
        <v>16</v>
      </c>
      <c r="C3757" s="3">
        <v>128876.84641774207</v>
      </c>
      <c r="D3757" s="3">
        <v>26650.210253411911</v>
      </c>
      <c r="E3757" s="3">
        <v>280985.48577542388</v>
      </c>
      <c r="F3757" s="3">
        <v>1359357.9839417152</v>
      </c>
      <c r="G3757" s="3">
        <v>105300.3271982845</v>
      </c>
      <c r="H3757" s="3">
        <v>40039.250859965083</v>
      </c>
      <c r="I3757" s="3">
        <v>561989.06127384095</v>
      </c>
      <c r="J3757" s="3">
        <v>318747.1815274104</v>
      </c>
      <c r="K3757" s="3">
        <v>108691.47671247106</v>
      </c>
      <c r="L3757" s="3">
        <v>54988.810885359526</v>
      </c>
      <c r="M3757" s="3">
        <v>1614871.4187830512</v>
      </c>
      <c r="N3757" s="3">
        <v>4274984.779313568</v>
      </c>
      <c r="O3757" s="3">
        <v>126992.99103098153</v>
      </c>
      <c r="P3757" s="3">
        <v>26975.328072375476</v>
      </c>
      <c r="Q3757" s="3">
        <v>2293.21618607962</v>
      </c>
      <c r="R3757" s="3">
        <v>72184.212789324447</v>
      </c>
      <c r="S3757" s="3">
        <v>0</v>
      </c>
      <c r="T3757" s="3">
        <v>0</v>
      </c>
      <c r="U3757" s="3">
        <v>0</v>
      </c>
      <c r="V3757" s="3">
        <v>0</v>
      </c>
      <c r="W3757" s="3">
        <v>0</v>
      </c>
      <c r="X3757" s="3">
        <v>0</v>
      </c>
      <c r="Y3757" s="3">
        <v>0</v>
      </c>
      <c r="AA3757" s="3">
        <f t="shared" si="1589"/>
        <v>128876.84641774207</v>
      </c>
      <c r="AB3757" s="3">
        <f t="shared" si="1566"/>
        <v>26650.210253411911</v>
      </c>
      <c r="AC3757" s="3">
        <f t="shared" si="1567"/>
        <v>280985.48577542388</v>
      </c>
      <c r="AD3757" s="3">
        <f t="shared" si="1568"/>
        <v>1359357.9839417152</v>
      </c>
      <c r="AE3757" s="3">
        <f t="shared" si="1569"/>
        <v>105300.3271982845</v>
      </c>
      <c r="AF3757" s="3">
        <f t="shared" si="1570"/>
        <v>40039.250859965083</v>
      </c>
      <c r="AG3757" s="3">
        <f t="shared" si="1571"/>
        <v>561989.06127384095</v>
      </c>
      <c r="AH3757" s="3">
        <f t="shared" si="1572"/>
        <v>318747.1815274104</v>
      </c>
      <c r="AI3757" s="3">
        <f t="shared" si="1573"/>
        <v>108691.47671247106</v>
      </c>
      <c r="AJ3757" s="3">
        <f t="shared" si="1574"/>
        <v>54988.810885359526</v>
      </c>
      <c r="AK3757" s="3">
        <f t="shared" si="1575"/>
        <v>1614871.4187830512</v>
      </c>
      <c r="AL3757" s="3">
        <f t="shared" si="1576"/>
        <v>4274984.779313568</v>
      </c>
      <c r="AM3757" s="3">
        <f t="shared" si="1577"/>
        <v>126992.99103098153</v>
      </c>
      <c r="AN3757" s="3">
        <f t="shared" si="1578"/>
        <v>26975.328072375476</v>
      </c>
      <c r="AO3757" s="3">
        <f t="shared" si="1579"/>
        <v>2293.21618607962</v>
      </c>
      <c r="AP3757" s="3">
        <f t="shared" si="1580"/>
        <v>72184.212789324447</v>
      </c>
      <c r="AQ3757" s="3">
        <f t="shared" si="1581"/>
        <v>0</v>
      </c>
      <c r="AR3757" s="3">
        <f t="shared" si="1582"/>
        <v>0</v>
      </c>
      <c r="AS3757" s="3">
        <f t="shared" si="1583"/>
        <v>0</v>
      </c>
      <c r="AT3757" s="3">
        <f t="shared" si="1584"/>
        <v>0</v>
      </c>
      <c r="AU3757" s="3">
        <f t="shared" si="1585"/>
        <v>0</v>
      </c>
      <c r="AV3757" s="3">
        <f t="shared" si="1586"/>
        <v>0</v>
      </c>
      <c r="AW3757" s="3">
        <f t="shared" si="1587"/>
        <v>0</v>
      </c>
      <c r="AX3757" s="3">
        <f t="shared" si="1590"/>
        <v>9103928.5810210053</v>
      </c>
      <c r="AY3757" s="3">
        <f t="shared" si="1591"/>
        <v>16</v>
      </c>
      <c r="AZ3757" s="3">
        <f t="shared" si="1588"/>
        <v>0</v>
      </c>
      <c r="BA3757" s="3">
        <v>6940908.7476564599</v>
      </c>
      <c r="BB3757">
        <f t="shared" si="1592"/>
        <v>0.75119999999999998</v>
      </c>
    </row>
    <row r="3758" spans="1:54">
      <c r="A3758" s="2">
        <v>3757</v>
      </c>
      <c r="B3758">
        <v>15</v>
      </c>
      <c r="C3758" s="3">
        <v>380174.12223808817</v>
      </c>
      <c r="D3758" s="3">
        <v>6856200.957720005</v>
      </c>
      <c r="E3758" s="3">
        <v>20540.872385599945</v>
      </c>
      <c r="F3758" s="3">
        <v>43653.41275107715</v>
      </c>
      <c r="G3758" s="3">
        <v>43812.234300761826</v>
      </c>
      <c r="H3758" s="3">
        <v>293042.44588753162</v>
      </c>
      <c r="I3758" s="3">
        <v>83090.150457146025</v>
      </c>
      <c r="J3758" s="3">
        <v>72153.820456807691</v>
      </c>
      <c r="K3758" s="3">
        <v>466935.84909075103</v>
      </c>
      <c r="L3758" s="3">
        <v>470161.6865393612</v>
      </c>
      <c r="M3758" s="3">
        <v>57917.691608591005</v>
      </c>
      <c r="N3758" s="3">
        <v>160185.80788828028</v>
      </c>
      <c r="O3758" s="3">
        <v>312466.84500847087</v>
      </c>
      <c r="P3758" s="3">
        <v>116728.20892054953</v>
      </c>
      <c r="Q3758" s="3">
        <v>63842.9234285083</v>
      </c>
      <c r="R3758" s="3">
        <v>0</v>
      </c>
      <c r="S3758" s="3">
        <v>0</v>
      </c>
      <c r="T3758" s="3">
        <v>0</v>
      </c>
      <c r="U3758" s="3">
        <v>0</v>
      </c>
      <c r="V3758" s="3">
        <v>0</v>
      </c>
      <c r="W3758" s="3">
        <v>0</v>
      </c>
      <c r="X3758" s="3">
        <v>0</v>
      </c>
      <c r="Y3758" s="3">
        <v>0</v>
      </c>
      <c r="AA3758" s="3">
        <f t="shared" si="1589"/>
        <v>380174.12223808817</v>
      </c>
      <c r="AB3758" s="3">
        <f t="shared" si="1566"/>
        <v>6856200.957720005</v>
      </c>
      <c r="AC3758" s="3">
        <f t="shared" si="1567"/>
        <v>20540.872385599945</v>
      </c>
      <c r="AD3758" s="3">
        <f t="shared" si="1568"/>
        <v>43653.41275107715</v>
      </c>
      <c r="AE3758" s="3">
        <f t="shared" si="1569"/>
        <v>43812.234300761826</v>
      </c>
      <c r="AF3758" s="3">
        <f t="shared" si="1570"/>
        <v>293042.44588753162</v>
      </c>
      <c r="AG3758" s="3">
        <f t="shared" si="1571"/>
        <v>83090.150457146025</v>
      </c>
      <c r="AH3758" s="3">
        <f t="shared" si="1572"/>
        <v>72153.820456807691</v>
      </c>
      <c r="AI3758" s="3">
        <f t="shared" si="1573"/>
        <v>466935.84909075103</v>
      </c>
      <c r="AJ3758" s="3">
        <f t="shared" si="1574"/>
        <v>470161.6865393612</v>
      </c>
      <c r="AK3758" s="3">
        <f t="shared" si="1575"/>
        <v>57917.691608591005</v>
      </c>
      <c r="AL3758" s="3">
        <f t="shared" si="1576"/>
        <v>160185.80788828028</v>
      </c>
      <c r="AM3758" s="3">
        <f t="shared" si="1577"/>
        <v>312466.84500847087</v>
      </c>
      <c r="AN3758" s="3">
        <f t="shared" si="1578"/>
        <v>116728.20892054953</v>
      </c>
      <c r="AO3758" s="3">
        <f t="shared" si="1579"/>
        <v>63842.9234285083</v>
      </c>
      <c r="AP3758" s="3">
        <f t="shared" si="1580"/>
        <v>0</v>
      </c>
      <c r="AQ3758" s="3">
        <f t="shared" si="1581"/>
        <v>0</v>
      </c>
      <c r="AR3758" s="3">
        <f t="shared" si="1582"/>
        <v>0</v>
      </c>
      <c r="AS3758" s="3">
        <f t="shared" si="1583"/>
        <v>0</v>
      </c>
      <c r="AT3758" s="3">
        <f t="shared" si="1584"/>
        <v>0</v>
      </c>
      <c r="AU3758" s="3">
        <f t="shared" si="1585"/>
        <v>0</v>
      </c>
      <c r="AV3758" s="3">
        <f t="shared" si="1586"/>
        <v>0</v>
      </c>
      <c r="AW3758" s="3">
        <f t="shared" si="1587"/>
        <v>0</v>
      </c>
      <c r="AX3758" s="3">
        <f t="shared" si="1590"/>
        <v>9440907.028681526</v>
      </c>
      <c r="AY3758" s="3">
        <f t="shared" si="1591"/>
        <v>15</v>
      </c>
      <c r="AZ3758" s="3">
        <f t="shared" si="1588"/>
        <v>0</v>
      </c>
      <c r="BA3758" s="3">
        <v>6941361.4878105829</v>
      </c>
      <c r="BB3758">
        <f t="shared" si="1592"/>
        <v>0.75139999999999996</v>
      </c>
    </row>
    <row r="3759" spans="1:54">
      <c r="A3759" s="2">
        <v>3758</v>
      </c>
      <c r="B3759">
        <v>7</v>
      </c>
      <c r="C3759" s="3">
        <v>316349.13011650479</v>
      </c>
      <c r="D3759" s="3">
        <v>694611.00996876135</v>
      </c>
      <c r="E3759" s="3">
        <v>56183.528789259784</v>
      </c>
      <c r="F3759" s="3">
        <v>41515.661895397992</v>
      </c>
      <c r="G3759" s="3">
        <v>134811.78747962101</v>
      </c>
      <c r="H3759" s="3">
        <v>189922.64070703377</v>
      </c>
      <c r="I3759" s="3">
        <v>286025.96143727872</v>
      </c>
      <c r="J3759" s="3">
        <v>0</v>
      </c>
      <c r="K3759" s="3">
        <v>0</v>
      </c>
      <c r="L3759" s="3">
        <v>0</v>
      </c>
      <c r="M3759" s="3">
        <v>0</v>
      </c>
      <c r="N3759" s="3">
        <v>0</v>
      </c>
      <c r="O3759" s="3">
        <v>0</v>
      </c>
      <c r="P3759" s="3">
        <v>0</v>
      </c>
      <c r="Q3759" s="3">
        <v>0</v>
      </c>
      <c r="R3759" s="3">
        <v>0</v>
      </c>
      <c r="S3759" s="3">
        <v>0</v>
      </c>
      <c r="T3759" s="3">
        <v>0</v>
      </c>
      <c r="U3759" s="3">
        <v>0</v>
      </c>
      <c r="V3759" s="3">
        <v>0</v>
      </c>
      <c r="W3759" s="3">
        <v>0</v>
      </c>
      <c r="X3759" s="3">
        <v>0</v>
      </c>
      <c r="Y3759" s="3">
        <v>0</v>
      </c>
      <c r="AA3759" s="3">
        <f t="shared" si="1589"/>
        <v>316349.13011650479</v>
      </c>
      <c r="AB3759" s="3">
        <f t="shared" si="1566"/>
        <v>694611.00996876135</v>
      </c>
      <c r="AC3759" s="3">
        <f t="shared" si="1567"/>
        <v>56183.528789259784</v>
      </c>
      <c r="AD3759" s="3">
        <f t="shared" si="1568"/>
        <v>41515.661895397992</v>
      </c>
      <c r="AE3759" s="3">
        <f t="shared" si="1569"/>
        <v>134811.78747962101</v>
      </c>
      <c r="AF3759" s="3">
        <f t="shared" si="1570"/>
        <v>189922.64070703377</v>
      </c>
      <c r="AG3759" s="3">
        <f t="shared" si="1571"/>
        <v>286025.96143727872</v>
      </c>
      <c r="AH3759" s="3">
        <f t="shared" si="1572"/>
        <v>0</v>
      </c>
      <c r="AI3759" s="3">
        <f t="shared" si="1573"/>
        <v>0</v>
      </c>
      <c r="AJ3759" s="3">
        <f t="shared" si="1574"/>
        <v>0</v>
      </c>
      <c r="AK3759" s="3">
        <f t="shared" si="1575"/>
        <v>0</v>
      </c>
      <c r="AL3759" s="3">
        <f t="shared" si="1576"/>
        <v>0</v>
      </c>
      <c r="AM3759" s="3">
        <f t="shared" si="1577"/>
        <v>0</v>
      </c>
      <c r="AN3759" s="3">
        <f t="shared" si="1578"/>
        <v>0</v>
      </c>
      <c r="AO3759" s="3">
        <f t="shared" si="1579"/>
        <v>0</v>
      </c>
      <c r="AP3759" s="3">
        <f t="shared" si="1580"/>
        <v>0</v>
      </c>
      <c r="AQ3759" s="3">
        <f t="shared" si="1581"/>
        <v>0</v>
      </c>
      <c r="AR3759" s="3">
        <f t="shared" si="1582"/>
        <v>0</v>
      </c>
      <c r="AS3759" s="3">
        <f t="shared" si="1583"/>
        <v>0</v>
      </c>
      <c r="AT3759" s="3">
        <f t="shared" si="1584"/>
        <v>0</v>
      </c>
      <c r="AU3759" s="3">
        <f t="shared" si="1585"/>
        <v>0</v>
      </c>
      <c r="AV3759" s="3">
        <f t="shared" si="1586"/>
        <v>0</v>
      </c>
      <c r="AW3759" s="3">
        <f t="shared" si="1587"/>
        <v>0</v>
      </c>
      <c r="AX3759" s="3">
        <f t="shared" si="1590"/>
        <v>1719419.7203938572</v>
      </c>
      <c r="AY3759" s="3">
        <f t="shared" si="1591"/>
        <v>7</v>
      </c>
      <c r="AZ3759" s="3">
        <f t="shared" si="1588"/>
        <v>0</v>
      </c>
      <c r="BA3759" s="3">
        <v>6952452.3069307599</v>
      </c>
      <c r="BB3759">
        <f t="shared" si="1592"/>
        <v>0.75160000000000005</v>
      </c>
    </row>
    <row r="3760" spans="1:54">
      <c r="A3760" s="2">
        <v>3759</v>
      </c>
      <c r="B3760">
        <v>14</v>
      </c>
      <c r="C3760" s="3">
        <v>31410.917129649471</v>
      </c>
      <c r="D3760" s="3">
        <v>47877.043825032786</v>
      </c>
      <c r="E3760" s="3">
        <v>26712.054069574566</v>
      </c>
      <c r="F3760" s="3">
        <v>5528941.8188600764</v>
      </c>
      <c r="G3760" s="3">
        <v>6417.3812168861559</v>
      </c>
      <c r="H3760" s="3">
        <v>21891.334448066373</v>
      </c>
      <c r="I3760" s="3">
        <v>243574.99499619269</v>
      </c>
      <c r="J3760" s="3">
        <v>580228.69003338774</v>
      </c>
      <c r="K3760" s="3">
        <v>106611.05423021001</v>
      </c>
      <c r="L3760" s="3">
        <v>307478.45421575231</v>
      </c>
      <c r="M3760" s="3">
        <v>746456.42324480158</v>
      </c>
      <c r="N3760" s="3">
        <v>68200.066081657278</v>
      </c>
      <c r="O3760" s="3">
        <v>314161.26274248882</v>
      </c>
      <c r="P3760" s="3">
        <v>298621.96268531581</v>
      </c>
      <c r="Q3760" s="3">
        <v>0</v>
      </c>
      <c r="R3760" s="3">
        <v>0</v>
      </c>
      <c r="S3760" s="3">
        <v>0</v>
      </c>
      <c r="T3760" s="3">
        <v>0</v>
      </c>
      <c r="U3760" s="3">
        <v>0</v>
      </c>
      <c r="V3760" s="3">
        <v>0</v>
      </c>
      <c r="W3760" s="3">
        <v>0</v>
      </c>
      <c r="X3760" s="3">
        <v>0</v>
      </c>
      <c r="Y3760" s="3">
        <v>0</v>
      </c>
      <c r="AA3760" s="3">
        <f t="shared" si="1589"/>
        <v>31410.917129649471</v>
      </c>
      <c r="AB3760" s="3">
        <f t="shared" si="1566"/>
        <v>47877.043825032786</v>
      </c>
      <c r="AC3760" s="3">
        <f t="shared" si="1567"/>
        <v>26712.054069574566</v>
      </c>
      <c r="AD3760" s="3">
        <f t="shared" si="1568"/>
        <v>5528941.8188600764</v>
      </c>
      <c r="AE3760" s="3">
        <f t="shared" si="1569"/>
        <v>6417.3812168861559</v>
      </c>
      <c r="AF3760" s="3">
        <f t="shared" si="1570"/>
        <v>21891.334448066373</v>
      </c>
      <c r="AG3760" s="3">
        <f t="shared" si="1571"/>
        <v>243574.99499619269</v>
      </c>
      <c r="AH3760" s="3">
        <f t="shared" si="1572"/>
        <v>580228.69003338774</v>
      </c>
      <c r="AI3760" s="3">
        <f t="shared" si="1573"/>
        <v>106611.05423021001</v>
      </c>
      <c r="AJ3760" s="3">
        <f t="shared" si="1574"/>
        <v>307478.45421575231</v>
      </c>
      <c r="AK3760" s="3">
        <f t="shared" si="1575"/>
        <v>746456.42324480158</v>
      </c>
      <c r="AL3760" s="3">
        <f t="shared" si="1576"/>
        <v>68200.066081657278</v>
      </c>
      <c r="AM3760" s="3">
        <f t="shared" si="1577"/>
        <v>314161.26274248882</v>
      </c>
      <c r="AN3760" s="3">
        <f t="shared" si="1578"/>
        <v>298621.96268531581</v>
      </c>
      <c r="AO3760" s="3">
        <f t="shared" si="1579"/>
        <v>0</v>
      </c>
      <c r="AP3760" s="3">
        <f t="shared" si="1580"/>
        <v>0</v>
      </c>
      <c r="AQ3760" s="3">
        <f t="shared" si="1581"/>
        <v>0</v>
      </c>
      <c r="AR3760" s="3">
        <f t="shared" si="1582"/>
        <v>0</v>
      </c>
      <c r="AS3760" s="3">
        <f t="shared" si="1583"/>
        <v>0</v>
      </c>
      <c r="AT3760" s="3">
        <f t="shared" si="1584"/>
        <v>0</v>
      </c>
      <c r="AU3760" s="3">
        <f t="shared" si="1585"/>
        <v>0</v>
      </c>
      <c r="AV3760" s="3">
        <f t="shared" si="1586"/>
        <v>0</v>
      </c>
      <c r="AW3760" s="3">
        <f t="shared" si="1587"/>
        <v>0</v>
      </c>
      <c r="AX3760" s="3">
        <f t="shared" si="1590"/>
        <v>8328583.4577790918</v>
      </c>
      <c r="AY3760" s="3">
        <f t="shared" si="1591"/>
        <v>14</v>
      </c>
      <c r="AZ3760" s="3">
        <f t="shared" si="1588"/>
        <v>0</v>
      </c>
      <c r="BA3760" s="3">
        <v>6965060.9919486102</v>
      </c>
      <c r="BB3760">
        <f t="shared" si="1592"/>
        <v>0.75180000000000002</v>
      </c>
    </row>
    <row r="3761" spans="1:54">
      <c r="A3761" s="2">
        <v>3760</v>
      </c>
      <c r="B3761">
        <v>13</v>
      </c>
      <c r="C3761" s="3">
        <v>187379.33348833374</v>
      </c>
      <c r="D3761" s="3">
        <v>138691.62865060687</v>
      </c>
      <c r="E3761" s="3">
        <v>40303.670580137943</v>
      </c>
      <c r="F3761" s="3">
        <v>199670.4198924067</v>
      </c>
      <c r="G3761" s="3">
        <v>37398.618150933675</v>
      </c>
      <c r="H3761" s="3">
        <v>167180.22989751585</v>
      </c>
      <c r="I3761" s="3">
        <v>132835.5661512902</v>
      </c>
      <c r="J3761" s="3">
        <v>870341.92661283014</v>
      </c>
      <c r="K3761" s="3">
        <v>122650.98088574815</v>
      </c>
      <c r="L3761" s="3">
        <v>239876.38075158445</v>
      </c>
      <c r="M3761" s="3">
        <v>56679.893816966178</v>
      </c>
      <c r="N3761" s="3">
        <v>1054641.7909068272</v>
      </c>
      <c r="O3761" s="3">
        <v>301902.25271501852</v>
      </c>
      <c r="P3761" s="3">
        <v>0</v>
      </c>
      <c r="Q3761" s="3">
        <v>0</v>
      </c>
      <c r="R3761" s="3">
        <v>0</v>
      </c>
      <c r="S3761" s="3">
        <v>0</v>
      </c>
      <c r="T3761" s="3">
        <v>0</v>
      </c>
      <c r="U3761" s="3">
        <v>0</v>
      </c>
      <c r="V3761" s="3">
        <v>0</v>
      </c>
      <c r="W3761" s="3">
        <v>0</v>
      </c>
      <c r="X3761" s="3">
        <v>0</v>
      </c>
      <c r="Y3761" s="3">
        <v>0</v>
      </c>
      <c r="AA3761" s="3">
        <f t="shared" si="1589"/>
        <v>187379.33348833374</v>
      </c>
      <c r="AB3761" s="3">
        <f t="shared" si="1566"/>
        <v>138691.62865060687</v>
      </c>
      <c r="AC3761" s="3">
        <f t="shared" si="1567"/>
        <v>40303.670580137943</v>
      </c>
      <c r="AD3761" s="3">
        <f t="shared" si="1568"/>
        <v>199670.4198924067</v>
      </c>
      <c r="AE3761" s="3">
        <f t="shared" si="1569"/>
        <v>37398.618150933675</v>
      </c>
      <c r="AF3761" s="3">
        <f t="shared" si="1570"/>
        <v>167180.22989751585</v>
      </c>
      <c r="AG3761" s="3">
        <f t="shared" si="1571"/>
        <v>132835.5661512902</v>
      </c>
      <c r="AH3761" s="3">
        <f t="shared" si="1572"/>
        <v>870341.92661283014</v>
      </c>
      <c r="AI3761" s="3">
        <f t="shared" si="1573"/>
        <v>122650.98088574815</v>
      </c>
      <c r="AJ3761" s="3">
        <f t="shared" si="1574"/>
        <v>239876.38075158445</v>
      </c>
      <c r="AK3761" s="3">
        <f t="shared" si="1575"/>
        <v>56679.893816966178</v>
      </c>
      <c r="AL3761" s="3">
        <f t="shared" si="1576"/>
        <v>1054641.7909068272</v>
      </c>
      <c r="AM3761" s="3">
        <f t="shared" si="1577"/>
        <v>301902.25271501852</v>
      </c>
      <c r="AN3761" s="3">
        <f t="shared" si="1578"/>
        <v>0</v>
      </c>
      <c r="AO3761" s="3">
        <f t="shared" si="1579"/>
        <v>0</v>
      </c>
      <c r="AP3761" s="3">
        <f t="shared" si="1580"/>
        <v>0</v>
      </c>
      <c r="AQ3761" s="3">
        <f t="shared" si="1581"/>
        <v>0</v>
      </c>
      <c r="AR3761" s="3">
        <f t="shared" si="1582"/>
        <v>0</v>
      </c>
      <c r="AS3761" s="3">
        <f t="shared" si="1583"/>
        <v>0</v>
      </c>
      <c r="AT3761" s="3">
        <f t="shared" si="1584"/>
        <v>0</v>
      </c>
      <c r="AU3761" s="3">
        <f t="shared" si="1585"/>
        <v>0</v>
      </c>
      <c r="AV3761" s="3">
        <f t="shared" si="1586"/>
        <v>0</v>
      </c>
      <c r="AW3761" s="3">
        <f t="shared" si="1587"/>
        <v>0</v>
      </c>
      <c r="AX3761" s="3">
        <f t="shared" si="1590"/>
        <v>3549552.6925001992</v>
      </c>
      <c r="AY3761" s="3">
        <f t="shared" si="1591"/>
        <v>13</v>
      </c>
      <c r="AZ3761" s="3">
        <f t="shared" si="1588"/>
        <v>0</v>
      </c>
      <c r="BA3761" s="3">
        <v>6966662.7231875174</v>
      </c>
      <c r="BB3761">
        <f t="shared" si="1592"/>
        <v>0.752</v>
      </c>
    </row>
    <row r="3762" spans="1:54">
      <c r="A3762" s="2">
        <v>3761</v>
      </c>
      <c r="B3762">
        <v>18</v>
      </c>
      <c r="C3762" s="3">
        <v>10450.967438944668</v>
      </c>
      <c r="D3762" s="3">
        <v>215142.59402026905</v>
      </c>
      <c r="E3762" s="3">
        <v>457399.29755737499</v>
      </c>
      <c r="F3762" s="3">
        <v>273249.4457409344</v>
      </c>
      <c r="G3762" s="3">
        <v>57652.707420934261</v>
      </c>
      <c r="H3762" s="3">
        <v>18488.0541316239</v>
      </c>
      <c r="I3762" s="3">
        <v>72889.712176413625</v>
      </c>
      <c r="J3762" s="3">
        <v>761002.61168560747</v>
      </c>
      <c r="K3762" s="3">
        <v>418409.97854321596</v>
      </c>
      <c r="L3762" s="3">
        <v>14174.963708816678</v>
      </c>
      <c r="M3762" s="3">
        <v>60277.828522534393</v>
      </c>
      <c r="N3762" s="3">
        <v>7998255.6581345405</v>
      </c>
      <c r="O3762" s="3">
        <v>60418.889394039426</v>
      </c>
      <c r="P3762" s="3">
        <v>300924.342922048</v>
      </c>
      <c r="Q3762" s="3">
        <v>1702498.0827947785</v>
      </c>
      <c r="R3762" s="3">
        <v>54631.468657793601</v>
      </c>
      <c r="S3762" s="3">
        <v>175450.93729123508</v>
      </c>
      <c r="T3762" s="3">
        <v>166185.35019171581</v>
      </c>
      <c r="U3762" s="3">
        <v>0</v>
      </c>
      <c r="V3762" s="3">
        <v>0</v>
      </c>
      <c r="W3762" s="3">
        <v>0</v>
      </c>
      <c r="X3762" s="3">
        <v>0</v>
      </c>
      <c r="Y3762" s="3">
        <v>0</v>
      </c>
      <c r="AA3762" s="3">
        <f t="shared" si="1589"/>
        <v>10450.967438944668</v>
      </c>
      <c r="AB3762" s="3">
        <f t="shared" si="1566"/>
        <v>215142.59402026905</v>
      </c>
      <c r="AC3762" s="3">
        <f t="shared" si="1567"/>
        <v>457399.29755737499</v>
      </c>
      <c r="AD3762" s="3">
        <f t="shared" si="1568"/>
        <v>273249.4457409344</v>
      </c>
      <c r="AE3762" s="3">
        <f t="shared" si="1569"/>
        <v>57652.707420934261</v>
      </c>
      <c r="AF3762" s="3">
        <f t="shared" si="1570"/>
        <v>18488.0541316239</v>
      </c>
      <c r="AG3762" s="3">
        <f t="shared" si="1571"/>
        <v>72889.712176413625</v>
      </c>
      <c r="AH3762" s="3">
        <f t="shared" si="1572"/>
        <v>761002.61168560747</v>
      </c>
      <c r="AI3762" s="3">
        <f t="shared" si="1573"/>
        <v>418409.97854321596</v>
      </c>
      <c r="AJ3762" s="3">
        <f t="shared" si="1574"/>
        <v>14174.963708816678</v>
      </c>
      <c r="AK3762" s="3">
        <f t="shared" si="1575"/>
        <v>60277.828522534393</v>
      </c>
      <c r="AL3762" s="3">
        <f t="shared" si="1576"/>
        <v>7998255.6581345405</v>
      </c>
      <c r="AM3762" s="3">
        <f t="shared" si="1577"/>
        <v>60418.889394039426</v>
      </c>
      <c r="AN3762" s="3">
        <f t="shared" si="1578"/>
        <v>300924.342922048</v>
      </c>
      <c r="AO3762" s="3">
        <f t="shared" si="1579"/>
        <v>1702498.0827947785</v>
      </c>
      <c r="AP3762" s="3">
        <f t="shared" si="1580"/>
        <v>54631.468657793601</v>
      </c>
      <c r="AQ3762" s="3">
        <f t="shared" si="1581"/>
        <v>175450.93729123508</v>
      </c>
      <c r="AR3762" s="3">
        <f t="shared" si="1582"/>
        <v>166185.35019171581</v>
      </c>
      <c r="AS3762" s="3">
        <f t="shared" si="1583"/>
        <v>0</v>
      </c>
      <c r="AT3762" s="3">
        <f t="shared" si="1584"/>
        <v>0</v>
      </c>
      <c r="AU3762" s="3">
        <f t="shared" si="1585"/>
        <v>0</v>
      </c>
      <c r="AV3762" s="3">
        <f t="shared" si="1586"/>
        <v>0</v>
      </c>
      <c r="AW3762" s="3">
        <f t="shared" si="1587"/>
        <v>0</v>
      </c>
      <c r="AX3762" s="3">
        <f t="shared" si="1590"/>
        <v>12817502.89033282</v>
      </c>
      <c r="AY3762" s="3">
        <f t="shared" si="1591"/>
        <v>18</v>
      </c>
      <c r="AZ3762" s="3">
        <f t="shared" si="1588"/>
        <v>0</v>
      </c>
      <c r="BA3762" s="3">
        <v>6973064.7898805719</v>
      </c>
      <c r="BB3762">
        <f t="shared" si="1592"/>
        <v>0.75219999999999998</v>
      </c>
    </row>
    <row r="3763" spans="1:54">
      <c r="A3763" s="2">
        <v>3762</v>
      </c>
      <c r="B3763">
        <v>11</v>
      </c>
      <c r="C3763" s="3">
        <v>732746.58028124762</v>
      </c>
      <c r="D3763" s="3">
        <v>19919.578521169558</v>
      </c>
      <c r="E3763" s="3">
        <v>1661913.7860048052</v>
      </c>
      <c r="F3763" s="3">
        <v>9640.4765151879437</v>
      </c>
      <c r="G3763" s="3">
        <v>102037.78505136649</v>
      </c>
      <c r="H3763" s="3">
        <v>7449.839962750998</v>
      </c>
      <c r="I3763" s="3">
        <v>612558.34614104603</v>
      </c>
      <c r="J3763" s="3">
        <v>558016.61724891176</v>
      </c>
      <c r="K3763" s="3">
        <v>498663.85891636898</v>
      </c>
      <c r="L3763" s="3">
        <v>1128300.4034945595</v>
      </c>
      <c r="M3763" s="3">
        <v>60728.801858113213</v>
      </c>
      <c r="N3763" s="3">
        <v>0</v>
      </c>
      <c r="O3763" s="3">
        <v>0</v>
      </c>
      <c r="P3763" s="3">
        <v>0</v>
      </c>
      <c r="Q3763" s="3">
        <v>0</v>
      </c>
      <c r="R3763" s="3">
        <v>0</v>
      </c>
      <c r="S3763" s="3">
        <v>0</v>
      </c>
      <c r="T3763" s="3">
        <v>0</v>
      </c>
      <c r="U3763" s="3">
        <v>0</v>
      </c>
      <c r="V3763" s="3">
        <v>0</v>
      </c>
      <c r="W3763" s="3">
        <v>0</v>
      </c>
      <c r="X3763" s="3">
        <v>0</v>
      </c>
      <c r="Y3763" s="3">
        <v>0</v>
      </c>
      <c r="AA3763" s="3">
        <f t="shared" si="1589"/>
        <v>732746.58028124762</v>
      </c>
      <c r="AB3763" s="3">
        <f t="shared" si="1566"/>
        <v>19919.578521169558</v>
      </c>
      <c r="AC3763" s="3">
        <f t="shared" si="1567"/>
        <v>1661913.7860048052</v>
      </c>
      <c r="AD3763" s="3">
        <f t="shared" si="1568"/>
        <v>9640.4765151879437</v>
      </c>
      <c r="AE3763" s="3">
        <f t="shared" si="1569"/>
        <v>102037.78505136649</v>
      </c>
      <c r="AF3763" s="3">
        <f t="shared" si="1570"/>
        <v>7449.839962750998</v>
      </c>
      <c r="AG3763" s="3">
        <f t="shared" si="1571"/>
        <v>612558.34614104603</v>
      </c>
      <c r="AH3763" s="3">
        <f t="shared" si="1572"/>
        <v>558016.61724891176</v>
      </c>
      <c r="AI3763" s="3">
        <f t="shared" si="1573"/>
        <v>498663.85891636898</v>
      </c>
      <c r="AJ3763" s="3">
        <f t="shared" si="1574"/>
        <v>1128300.4034945595</v>
      </c>
      <c r="AK3763" s="3">
        <f t="shared" si="1575"/>
        <v>60728.801858113213</v>
      </c>
      <c r="AL3763" s="3">
        <f t="shared" si="1576"/>
        <v>0</v>
      </c>
      <c r="AM3763" s="3">
        <f t="shared" si="1577"/>
        <v>0</v>
      </c>
      <c r="AN3763" s="3">
        <f t="shared" si="1578"/>
        <v>0</v>
      </c>
      <c r="AO3763" s="3">
        <f t="shared" si="1579"/>
        <v>0</v>
      </c>
      <c r="AP3763" s="3">
        <f t="shared" si="1580"/>
        <v>0</v>
      </c>
      <c r="AQ3763" s="3">
        <f t="shared" si="1581"/>
        <v>0</v>
      </c>
      <c r="AR3763" s="3">
        <f t="shared" si="1582"/>
        <v>0</v>
      </c>
      <c r="AS3763" s="3">
        <f t="shared" si="1583"/>
        <v>0</v>
      </c>
      <c r="AT3763" s="3">
        <f t="shared" si="1584"/>
        <v>0</v>
      </c>
      <c r="AU3763" s="3">
        <f t="shared" si="1585"/>
        <v>0</v>
      </c>
      <c r="AV3763" s="3">
        <f t="shared" si="1586"/>
        <v>0</v>
      </c>
      <c r="AW3763" s="3">
        <f t="shared" si="1587"/>
        <v>0</v>
      </c>
      <c r="AX3763" s="3">
        <f t="shared" si="1590"/>
        <v>5391976.0739955269</v>
      </c>
      <c r="AY3763" s="3">
        <f t="shared" si="1591"/>
        <v>11</v>
      </c>
      <c r="AZ3763" s="3">
        <f t="shared" si="1588"/>
        <v>0</v>
      </c>
      <c r="BA3763" s="3">
        <v>6976238.884184733</v>
      </c>
      <c r="BB3763">
        <f t="shared" si="1592"/>
        <v>0.75239999999999996</v>
      </c>
    </row>
    <row r="3764" spans="1:54">
      <c r="A3764" s="2">
        <v>3763</v>
      </c>
      <c r="B3764">
        <v>17</v>
      </c>
      <c r="C3764" s="3">
        <v>8221168.2545190575</v>
      </c>
      <c r="D3764" s="3">
        <v>108303.87351392828</v>
      </c>
      <c r="E3764" s="3">
        <v>195624.76270078379</v>
      </c>
      <c r="F3764" s="3">
        <v>32298.246298694332</v>
      </c>
      <c r="G3764" s="3">
        <v>288529.67282496585</v>
      </c>
      <c r="H3764" s="3">
        <v>59681.380977457418</v>
      </c>
      <c r="I3764" s="3">
        <v>40076.389037188666</v>
      </c>
      <c r="J3764" s="3">
        <v>140338.73793780446</v>
      </c>
      <c r="K3764" s="3">
        <v>34112.70069681196</v>
      </c>
      <c r="L3764" s="3">
        <v>470263.73669508647</v>
      </c>
      <c r="M3764" s="3">
        <v>47943.479750185455</v>
      </c>
      <c r="N3764" s="3">
        <v>1539553.5214423744</v>
      </c>
      <c r="O3764" s="3">
        <v>1599932.6776737988</v>
      </c>
      <c r="P3764" s="3">
        <v>83323.816072877147</v>
      </c>
      <c r="Q3764" s="3">
        <v>423844.15337809437</v>
      </c>
      <c r="R3764" s="3">
        <v>216113.18967928665</v>
      </c>
      <c r="S3764" s="3">
        <v>53662.592660204442</v>
      </c>
      <c r="T3764" s="3">
        <v>0</v>
      </c>
      <c r="U3764" s="3">
        <v>0</v>
      </c>
      <c r="V3764" s="3">
        <v>0</v>
      </c>
      <c r="W3764" s="3">
        <v>0</v>
      </c>
      <c r="X3764" s="3">
        <v>0</v>
      </c>
      <c r="Y3764" s="3">
        <v>0</v>
      </c>
      <c r="AA3764" s="3">
        <f t="shared" si="1589"/>
        <v>8221168.2545190575</v>
      </c>
      <c r="AB3764" s="3">
        <f t="shared" si="1566"/>
        <v>108303.87351392828</v>
      </c>
      <c r="AC3764" s="3">
        <f t="shared" si="1567"/>
        <v>195624.76270078379</v>
      </c>
      <c r="AD3764" s="3">
        <f t="shared" si="1568"/>
        <v>32298.246298694332</v>
      </c>
      <c r="AE3764" s="3">
        <f t="shared" si="1569"/>
        <v>288529.67282496585</v>
      </c>
      <c r="AF3764" s="3">
        <f t="shared" si="1570"/>
        <v>59681.380977457418</v>
      </c>
      <c r="AG3764" s="3">
        <f t="shared" si="1571"/>
        <v>40076.389037188666</v>
      </c>
      <c r="AH3764" s="3">
        <f t="shared" si="1572"/>
        <v>140338.73793780446</v>
      </c>
      <c r="AI3764" s="3">
        <f t="shared" si="1573"/>
        <v>34112.70069681196</v>
      </c>
      <c r="AJ3764" s="3">
        <f t="shared" si="1574"/>
        <v>470263.73669508647</v>
      </c>
      <c r="AK3764" s="3">
        <f t="shared" si="1575"/>
        <v>47943.479750185455</v>
      </c>
      <c r="AL3764" s="3">
        <f t="shared" si="1576"/>
        <v>1539553.5214423744</v>
      </c>
      <c r="AM3764" s="3">
        <f t="shared" si="1577"/>
        <v>1599932.6776737988</v>
      </c>
      <c r="AN3764" s="3">
        <f t="shared" si="1578"/>
        <v>83323.816072877147</v>
      </c>
      <c r="AO3764" s="3">
        <f t="shared" si="1579"/>
        <v>423844.15337809437</v>
      </c>
      <c r="AP3764" s="3">
        <f t="shared" si="1580"/>
        <v>216113.18967928665</v>
      </c>
      <c r="AQ3764" s="3">
        <f t="shared" si="1581"/>
        <v>53662.592660204442</v>
      </c>
      <c r="AR3764" s="3">
        <f t="shared" si="1582"/>
        <v>0</v>
      </c>
      <c r="AS3764" s="3">
        <f t="shared" si="1583"/>
        <v>0</v>
      </c>
      <c r="AT3764" s="3">
        <f t="shared" si="1584"/>
        <v>0</v>
      </c>
      <c r="AU3764" s="3">
        <f t="shared" si="1585"/>
        <v>0</v>
      </c>
      <c r="AV3764" s="3">
        <f t="shared" si="1586"/>
        <v>0</v>
      </c>
      <c r="AW3764" s="3">
        <f t="shared" si="1587"/>
        <v>0</v>
      </c>
      <c r="AX3764" s="3">
        <f t="shared" si="1590"/>
        <v>13554771.185858598</v>
      </c>
      <c r="AY3764" s="3">
        <f t="shared" si="1591"/>
        <v>17</v>
      </c>
      <c r="AZ3764" s="3">
        <f t="shared" si="1588"/>
        <v>0</v>
      </c>
      <c r="BA3764" s="3">
        <v>6977295.8188288715</v>
      </c>
      <c r="BB3764">
        <f t="shared" si="1592"/>
        <v>0.75260000000000005</v>
      </c>
    </row>
    <row r="3765" spans="1:54">
      <c r="A3765" s="2">
        <v>3764</v>
      </c>
      <c r="B3765">
        <v>18</v>
      </c>
      <c r="C3765" s="3">
        <v>1059238.7250039377</v>
      </c>
      <c r="D3765" s="3">
        <v>77826.148094677774</v>
      </c>
      <c r="E3765" s="3">
        <v>95121.747273966292</v>
      </c>
      <c r="F3765" s="3">
        <v>129876.76111963519</v>
      </c>
      <c r="G3765" s="3">
        <v>247946.47075226449</v>
      </c>
      <c r="H3765" s="3">
        <v>203368.86923788072</v>
      </c>
      <c r="I3765" s="3">
        <v>51957.211092985963</v>
      </c>
      <c r="J3765" s="3">
        <v>211842.0687254841</v>
      </c>
      <c r="K3765" s="3">
        <v>807384.16166273656</v>
      </c>
      <c r="L3765" s="3">
        <v>219825.86436509568</v>
      </c>
      <c r="M3765" s="3">
        <v>947244.6972495229</v>
      </c>
      <c r="N3765" s="3">
        <v>487004.41095537337</v>
      </c>
      <c r="O3765" s="3">
        <v>257564.30937959836</v>
      </c>
      <c r="P3765" s="3">
        <v>64649.982935394313</v>
      </c>
      <c r="Q3765" s="3">
        <v>508826.33626093372</v>
      </c>
      <c r="R3765" s="3">
        <v>85945.756216244001</v>
      </c>
      <c r="S3765" s="3">
        <v>75792.903745630218</v>
      </c>
      <c r="T3765" s="3">
        <v>24296.863406570559</v>
      </c>
      <c r="U3765" s="3">
        <v>0</v>
      </c>
      <c r="V3765" s="3">
        <v>0</v>
      </c>
      <c r="W3765" s="3">
        <v>0</v>
      </c>
      <c r="X3765" s="3">
        <v>0</v>
      </c>
      <c r="Y3765" s="3">
        <v>0</v>
      </c>
      <c r="AA3765" s="3">
        <f t="shared" si="1589"/>
        <v>1059238.7250039377</v>
      </c>
      <c r="AB3765" s="3">
        <f t="shared" si="1566"/>
        <v>77826.148094677774</v>
      </c>
      <c r="AC3765" s="3">
        <f t="shared" si="1567"/>
        <v>95121.747273966292</v>
      </c>
      <c r="AD3765" s="3">
        <f t="shared" si="1568"/>
        <v>129876.76111963519</v>
      </c>
      <c r="AE3765" s="3">
        <f t="shared" si="1569"/>
        <v>247946.47075226449</v>
      </c>
      <c r="AF3765" s="3">
        <f t="shared" si="1570"/>
        <v>203368.86923788072</v>
      </c>
      <c r="AG3765" s="3">
        <f t="shared" si="1571"/>
        <v>51957.211092985963</v>
      </c>
      <c r="AH3765" s="3">
        <f t="shared" si="1572"/>
        <v>211842.0687254841</v>
      </c>
      <c r="AI3765" s="3">
        <f t="shared" si="1573"/>
        <v>807384.16166273656</v>
      </c>
      <c r="AJ3765" s="3">
        <f t="shared" si="1574"/>
        <v>219825.86436509568</v>
      </c>
      <c r="AK3765" s="3">
        <f t="shared" si="1575"/>
        <v>947244.6972495229</v>
      </c>
      <c r="AL3765" s="3">
        <f t="shared" si="1576"/>
        <v>487004.41095537337</v>
      </c>
      <c r="AM3765" s="3">
        <f t="shared" si="1577"/>
        <v>257564.30937959836</v>
      </c>
      <c r="AN3765" s="3">
        <f t="shared" si="1578"/>
        <v>64649.982935394313</v>
      </c>
      <c r="AO3765" s="3">
        <f t="shared" si="1579"/>
        <v>508826.33626093372</v>
      </c>
      <c r="AP3765" s="3">
        <f t="shared" si="1580"/>
        <v>85945.756216244001</v>
      </c>
      <c r="AQ3765" s="3">
        <f t="shared" si="1581"/>
        <v>75792.903745630218</v>
      </c>
      <c r="AR3765" s="3">
        <f t="shared" si="1582"/>
        <v>24296.863406570559</v>
      </c>
      <c r="AS3765" s="3">
        <f t="shared" si="1583"/>
        <v>0</v>
      </c>
      <c r="AT3765" s="3">
        <f t="shared" si="1584"/>
        <v>0</v>
      </c>
      <c r="AU3765" s="3">
        <f t="shared" si="1585"/>
        <v>0</v>
      </c>
      <c r="AV3765" s="3">
        <f t="shared" si="1586"/>
        <v>0</v>
      </c>
      <c r="AW3765" s="3">
        <f t="shared" si="1587"/>
        <v>0</v>
      </c>
      <c r="AX3765" s="3">
        <f t="shared" si="1590"/>
        <v>5555713.287477931</v>
      </c>
      <c r="AY3765" s="3">
        <f t="shared" si="1591"/>
        <v>18</v>
      </c>
      <c r="AZ3765" s="3">
        <f t="shared" si="1588"/>
        <v>0</v>
      </c>
      <c r="BA3765" s="3">
        <v>6981915.1132308999</v>
      </c>
      <c r="BB3765">
        <f t="shared" si="1592"/>
        <v>0.75280000000000002</v>
      </c>
    </row>
    <row r="3766" spans="1:54">
      <c r="A3766" s="2">
        <v>3765</v>
      </c>
      <c r="B3766">
        <v>13</v>
      </c>
      <c r="C3766" s="3">
        <v>205262.21648505112</v>
      </c>
      <c r="D3766" s="3">
        <v>228159.16718832639</v>
      </c>
      <c r="E3766" s="3">
        <v>97760.06135594123</v>
      </c>
      <c r="F3766" s="3">
        <v>8859361.0187777169</v>
      </c>
      <c r="G3766" s="3">
        <v>8703.404099553125</v>
      </c>
      <c r="H3766" s="3">
        <v>388436.1786671466</v>
      </c>
      <c r="I3766" s="3">
        <v>173385.71656769907</v>
      </c>
      <c r="J3766" s="3">
        <v>368916.92933849338</v>
      </c>
      <c r="K3766" s="3">
        <v>197587.27510093906</v>
      </c>
      <c r="L3766" s="3">
        <v>2165892.2471055863</v>
      </c>
      <c r="M3766" s="3">
        <v>600187.95718351682</v>
      </c>
      <c r="N3766" s="3">
        <v>27278.203067702518</v>
      </c>
      <c r="O3766" s="3">
        <v>65497.046987403497</v>
      </c>
      <c r="P3766" s="3">
        <v>0</v>
      </c>
      <c r="Q3766" s="3">
        <v>0</v>
      </c>
      <c r="R3766" s="3">
        <v>0</v>
      </c>
      <c r="S3766" s="3">
        <v>0</v>
      </c>
      <c r="T3766" s="3">
        <v>0</v>
      </c>
      <c r="U3766" s="3">
        <v>0</v>
      </c>
      <c r="V3766" s="3">
        <v>0</v>
      </c>
      <c r="W3766" s="3">
        <v>0</v>
      </c>
      <c r="X3766" s="3">
        <v>0</v>
      </c>
      <c r="Y3766" s="3">
        <v>0</v>
      </c>
      <c r="AA3766" s="3">
        <f t="shared" si="1589"/>
        <v>205262.21648505112</v>
      </c>
      <c r="AB3766" s="3">
        <f t="shared" si="1566"/>
        <v>228159.16718832639</v>
      </c>
      <c r="AC3766" s="3">
        <f t="shared" si="1567"/>
        <v>97760.06135594123</v>
      </c>
      <c r="AD3766" s="3">
        <f t="shared" si="1568"/>
        <v>8859361.0187777169</v>
      </c>
      <c r="AE3766" s="3">
        <f t="shared" si="1569"/>
        <v>8703.404099553125</v>
      </c>
      <c r="AF3766" s="3">
        <f t="shared" si="1570"/>
        <v>388436.1786671466</v>
      </c>
      <c r="AG3766" s="3">
        <f t="shared" si="1571"/>
        <v>173385.71656769907</v>
      </c>
      <c r="AH3766" s="3">
        <f t="shared" si="1572"/>
        <v>368916.92933849338</v>
      </c>
      <c r="AI3766" s="3">
        <f t="shared" si="1573"/>
        <v>197587.27510093906</v>
      </c>
      <c r="AJ3766" s="3">
        <f t="shared" si="1574"/>
        <v>2165892.2471055863</v>
      </c>
      <c r="AK3766" s="3">
        <f t="shared" si="1575"/>
        <v>600187.95718351682</v>
      </c>
      <c r="AL3766" s="3">
        <f t="shared" si="1576"/>
        <v>27278.203067702518</v>
      </c>
      <c r="AM3766" s="3">
        <f t="shared" si="1577"/>
        <v>65497.046987403497</v>
      </c>
      <c r="AN3766" s="3">
        <f t="shared" si="1578"/>
        <v>0</v>
      </c>
      <c r="AO3766" s="3">
        <f t="shared" si="1579"/>
        <v>0</v>
      </c>
      <c r="AP3766" s="3">
        <f t="shared" si="1580"/>
        <v>0</v>
      </c>
      <c r="AQ3766" s="3">
        <f t="shared" si="1581"/>
        <v>0</v>
      </c>
      <c r="AR3766" s="3">
        <f t="shared" si="1582"/>
        <v>0</v>
      </c>
      <c r="AS3766" s="3">
        <f t="shared" si="1583"/>
        <v>0</v>
      </c>
      <c r="AT3766" s="3">
        <f t="shared" si="1584"/>
        <v>0</v>
      </c>
      <c r="AU3766" s="3">
        <f t="shared" si="1585"/>
        <v>0</v>
      </c>
      <c r="AV3766" s="3">
        <f t="shared" si="1586"/>
        <v>0</v>
      </c>
      <c r="AW3766" s="3">
        <f t="shared" si="1587"/>
        <v>0</v>
      </c>
      <c r="AX3766" s="3">
        <f t="shared" si="1590"/>
        <v>13386427.421925077</v>
      </c>
      <c r="AY3766" s="3">
        <f t="shared" si="1591"/>
        <v>13</v>
      </c>
      <c r="AZ3766" s="3">
        <f t="shared" si="1588"/>
        <v>0</v>
      </c>
      <c r="BA3766" s="3">
        <v>6983486.8536590124</v>
      </c>
      <c r="BB3766">
        <f t="shared" si="1592"/>
        <v>0.753</v>
      </c>
    </row>
    <row r="3767" spans="1:54">
      <c r="A3767" s="2">
        <v>3766</v>
      </c>
      <c r="B3767">
        <v>16</v>
      </c>
      <c r="C3767" s="3">
        <v>12231.97144737957</v>
      </c>
      <c r="D3767" s="3">
        <v>13415.201553089059</v>
      </c>
      <c r="E3767" s="3">
        <v>997091.10873386089</v>
      </c>
      <c r="F3767" s="3">
        <v>52810.358248491109</v>
      </c>
      <c r="G3767" s="3">
        <v>395786.8760321592</v>
      </c>
      <c r="H3767" s="3">
        <v>1599310.0526785257</v>
      </c>
      <c r="I3767" s="3">
        <v>204083.5893891289</v>
      </c>
      <c r="J3767" s="3">
        <v>7930.6352382272735</v>
      </c>
      <c r="K3767" s="3">
        <v>106283.46025697413</v>
      </c>
      <c r="L3767" s="3">
        <v>129484.59932878734</v>
      </c>
      <c r="M3767" s="3">
        <v>215331.69430335081</v>
      </c>
      <c r="N3767" s="3">
        <v>713901.33882080682</v>
      </c>
      <c r="O3767" s="3">
        <v>70593.605886510224</v>
      </c>
      <c r="P3767" s="3">
        <v>109769.5227566081</v>
      </c>
      <c r="Q3767" s="3">
        <v>15001.376417570376</v>
      </c>
      <c r="R3767" s="3">
        <v>26601.9254483164</v>
      </c>
      <c r="S3767" s="3">
        <v>0</v>
      </c>
      <c r="T3767" s="3">
        <v>0</v>
      </c>
      <c r="U3767" s="3">
        <v>0</v>
      </c>
      <c r="V3767" s="3">
        <v>0</v>
      </c>
      <c r="W3767" s="3">
        <v>0</v>
      </c>
      <c r="X3767" s="3">
        <v>0</v>
      </c>
      <c r="Y3767" s="3">
        <v>0</v>
      </c>
      <c r="AA3767" s="3">
        <f t="shared" si="1589"/>
        <v>12231.97144737957</v>
      </c>
      <c r="AB3767" s="3">
        <f t="shared" si="1566"/>
        <v>13415.201553089059</v>
      </c>
      <c r="AC3767" s="3">
        <f t="shared" si="1567"/>
        <v>997091.10873386089</v>
      </c>
      <c r="AD3767" s="3">
        <f t="shared" si="1568"/>
        <v>52810.358248491109</v>
      </c>
      <c r="AE3767" s="3">
        <f t="shared" si="1569"/>
        <v>395786.8760321592</v>
      </c>
      <c r="AF3767" s="3">
        <f t="shared" si="1570"/>
        <v>1599310.0526785257</v>
      </c>
      <c r="AG3767" s="3">
        <f t="shared" si="1571"/>
        <v>204083.5893891289</v>
      </c>
      <c r="AH3767" s="3">
        <f t="shared" si="1572"/>
        <v>7930.6352382272735</v>
      </c>
      <c r="AI3767" s="3">
        <f t="shared" si="1573"/>
        <v>106283.46025697413</v>
      </c>
      <c r="AJ3767" s="3">
        <f t="shared" si="1574"/>
        <v>129484.59932878734</v>
      </c>
      <c r="AK3767" s="3">
        <f t="shared" si="1575"/>
        <v>215331.69430335081</v>
      </c>
      <c r="AL3767" s="3">
        <f t="shared" si="1576"/>
        <v>713901.33882080682</v>
      </c>
      <c r="AM3767" s="3">
        <f t="shared" si="1577"/>
        <v>70593.605886510224</v>
      </c>
      <c r="AN3767" s="3">
        <f t="shared" si="1578"/>
        <v>109769.5227566081</v>
      </c>
      <c r="AO3767" s="3">
        <f t="shared" si="1579"/>
        <v>15001.376417570376</v>
      </c>
      <c r="AP3767" s="3">
        <f t="shared" si="1580"/>
        <v>26601.9254483164</v>
      </c>
      <c r="AQ3767" s="3">
        <f t="shared" si="1581"/>
        <v>0</v>
      </c>
      <c r="AR3767" s="3">
        <f t="shared" si="1582"/>
        <v>0</v>
      </c>
      <c r="AS3767" s="3">
        <f t="shared" si="1583"/>
        <v>0</v>
      </c>
      <c r="AT3767" s="3">
        <f t="shared" si="1584"/>
        <v>0</v>
      </c>
      <c r="AU3767" s="3">
        <f t="shared" si="1585"/>
        <v>0</v>
      </c>
      <c r="AV3767" s="3">
        <f t="shared" si="1586"/>
        <v>0</v>
      </c>
      <c r="AW3767" s="3">
        <f t="shared" si="1587"/>
        <v>0</v>
      </c>
      <c r="AX3767" s="3">
        <f t="shared" si="1590"/>
        <v>4669627.3165397877</v>
      </c>
      <c r="AY3767" s="3">
        <f t="shared" si="1591"/>
        <v>16</v>
      </c>
      <c r="AZ3767" s="3">
        <f t="shared" si="1588"/>
        <v>0</v>
      </c>
      <c r="BA3767" s="3">
        <v>6986341.3417504113</v>
      </c>
      <c r="BB3767">
        <f t="shared" si="1592"/>
        <v>0.75319999999999998</v>
      </c>
    </row>
    <row r="3768" spans="1:54">
      <c r="A3768" s="2">
        <v>3767</v>
      </c>
      <c r="B3768">
        <v>16</v>
      </c>
      <c r="C3768" s="3">
        <v>144850.4294753196</v>
      </c>
      <c r="D3768" s="3">
        <v>65972.677847699364</v>
      </c>
      <c r="E3768" s="3">
        <v>82253.605540912307</v>
      </c>
      <c r="F3768" s="3">
        <v>802209.3333173031</v>
      </c>
      <c r="G3768" s="3">
        <v>35640.99486961947</v>
      </c>
      <c r="H3768" s="3">
        <v>7380.2273328300344</v>
      </c>
      <c r="I3768" s="3">
        <v>5512.3728068810715</v>
      </c>
      <c r="J3768" s="3">
        <v>205372.86109852715</v>
      </c>
      <c r="K3768" s="3">
        <v>527374.23227884597</v>
      </c>
      <c r="L3768" s="3">
        <v>172941.67059072587</v>
      </c>
      <c r="M3768" s="3">
        <v>632755.93222073722</v>
      </c>
      <c r="N3768" s="3">
        <v>141202.62707572631</v>
      </c>
      <c r="O3768" s="3">
        <v>69132.886120184688</v>
      </c>
      <c r="P3768" s="3">
        <v>726458.35319944913</v>
      </c>
      <c r="Q3768" s="3">
        <v>104425.87962134994</v>
      </c>
      <c r="R3768" s="3">
        <v>184613.91404462777</v>
      </c>
      <c r="S3768" s="3">
        <v>0</v>
      </c>
      <c r="T3768" s="3">
        <v>0</v>
      </c>
      <c r="U3768" s="3">
        <v>0</v>
      </c>
      <c r="V3768" s="3">
        <v>0</v>
      </c>
      <c r="W3768" s="3">
        <v>0</v>
      </c>
      <c r="X3768" s="3">
        <v>0</v>
      </c>
      <c r="Y3768" s="3">
        <v>0</v>
      </c>
      <c r="AA3768" s="3">
        <f t="shared" si="1589"/>
        <v>144850.4294753196</v>
      </c>
      <c r="AB3768" s="3">
        <f t="shared" si="1566"/>
        <v>65972.677847699364</v>
      </c>
      <c r="AC3768" s="3">
        <f t="shared" si="1567"/>
        <v>82253.605540912307</v>
      </c>
      <c r="AD3768" s="3">
        <f t="shared" si="1568"/>
        <v>802209.3333173031</v>
      </c>
      <c r="AE3768" s="3">
        <f t="shared" si="1569"/>
        <v>35640.99486961947</v>
      </c>
      <c r="AF3768" s="3">
        <f t="shared" si="1570"/>
        <v>7380.2273328300344</v>
      </c>
      <c r="AG3768" s="3">
        <f t="shared" si="1571"/>
        <v>5512.3728068810715</v>
      </c>
      <c r="AH3768" s="3">
        <f t="shared" si="1572"/>
        <v>205372.86109852715</v>
      </c>
      <c r="AI3768" s="3">
        <f t="shared" si="1573"/>
        <v>527374.23227884597</v>
      </c>
      <c r="AJ3768" s="3">
        <f t="shared" si="1574"/>
        <v>172941.67059072587</v>
      </c>
      <c r="AK3768" s="3">
        <f t="shared" si="1575"/>
        <v>632755.93222073722</v>
      </c>
      <c r="AL3768" s="3">
        <f t="shared" si="1576"/>
        <v>141202.62707572631</v>
      </c>
      <c r="AM3768" s="3">
        <f t="shared" si="1577"/>
        <v>69132.886120184688</v>
      </c>
      <c r="AN3768" s="3">
        <f t="shared" si="1578"/>
        <v>726458.35319944913</v>
      </c>
      <c r="AO3768" s="3">
        <f t="shared" si="1579"/>
        <v>104425.87962134994</v>
      </c>
      <c r="AP3768" s="3">
        <f t="shared" si="1580"/>
        <v>184613.91404462777</v>
      </c>
      <c r="AQ3768" s="3">
        <f t="shared" si="1581"/>
        <v>0</v>
      </c>
      <c r="AR3768" s="3">
        <f t="shared" si="1582"/>
        <v>0</v>
      </c>
      <c r="AS3768" s="3">
        <f t="shared" si="1583"/>
        <v>0</v>
      </c>
      <c r="AT3768" s="3">
        <f t="shared" si="1584"/>
        <v>0</v>
      </c>
      <c r="AU3768" s="3">
        <f t="shared" si="1585"/>
        <v>0</v>
      </c>
      <c r="AV3768" s="3">
        <f t="shared" si="1586"/>
        <v>0</v>
      </c>
      <c r="AW3768" s="3">
        <f t="shared" si="1587"/>
        <v>0</v>
      </c>
      <c r="AX3768" s="3">
        <f t="shared" si="1590"/>
        <v>3908097.9974407391</v>
      </c>
      <c r="AY3768" s="3">
        <f t="shared" si="1591"/>
        <v>16</v>
      </c>
      <c r="AZ3768" s="3">
        <f t="shared" si="1588"/>
        <v>0</v>
      </c>
      <c r="BA3768" s="3">
        <v>6987830.2453689938</v>
      </c>
      <c r="BB3768">
        <f t="shared" si="1592"/>
        <v>0.75339999999999996</v>
      </c>
    </row>
    <row r="3769" spans="1:54">
      <c r="A3769" s="2">
        <v>3768</v>
      </c>
      <c r="B3769">
        <v>17</v>
      </c>
      <c r="C3769" s="3">
        <v>475920.37563945306</v>
      </c>
      <c r="D3769" s="3">
        <v>132434.66600060585</v>
      </c>
      <c r="E3769" s="3">
        <v>1141892.8952027832</v>
      </c>
      <c r="F3769" s="3">
        <v>14451.494416045929</v>
      </c>
      <c r="G3769" s="3">
        <v>70054.334286919184</v>
      </c>
      <c r="H3769" s="3">
        <v>48106.000991907502</v>
      </c>
      <c r="I3769" s="3">
        <v>231911.84689798683</v>
      </c>
      <c r="J3769" s="3">
        <v>39942.979106679755</v>
      </c>
      <c r="K3769" s="3">
        <v>98176.517050846029</v>
      </c>
      <c r="L3769" s="3">
        <v>22596.656042779181</v>
      </c>
      <c r="M3769" s="3">
        <v>21185.148809720078</v>
      </c>
      <c r="N3769" s="3">
        <v>22837.616570747352</v>
      </c>
      <c r="O3769" s="3">
        <v>513553.30938533059</v>
      </c>
      <c r="P3769" s="3">
        <v>19269.09918419844</v>
      </c>
      <c r="Q3769" s="3">
        <v>15065.085949233096</v>
      </c>
      <c r="R3769" s="3">
        <v>14640.142649504345</v>
      </c>
      <c r="S3769" s="3">
        <v>926640.51106898743</v>
      </c>
      <c r="T3769" s="3">
        <v>0</v>
      </c>
      <c r="U3769" s="3">
        <v>0</v>
      </c>
      <c r="V3769" s="3">
        <v>0</v>
      </c>
      <c r="W3769" s="3">
        <v>0</v>
      </c>
      <c r="X3769" s="3">
        <v>0</v>
      </c>
      <c r="Y3769" s="3">
        <v>0</v>
      </c>
      <c r="AA3769" s="3">
        <f t="shared" si="1589"/>
        <v>475920.37563945306</v>
      </c>
      <c r="AB3769" s="3">
        <f t="shared" si="1566"/>
        <v>132434.66600060585</v>
      </c>
      <c r="AC3769" s="3">
        <f t="shared" si="1567"/>
        <v>1141892.8952027832</v>
      </c>
      <c r="AD3769" s="3">
        <f t="shared" si="1568"/>
        <v>14451.494416045929</v>
      </c>
      <c r="AE3769" s="3">
        <f t="shared" si="1569"/>
        <v>70054.334286919184</v>
      </c>
      <c r="AF3769" s="3">
        <f t="shared" si="1570"/>
        <v>48106.000991907502</v>
      </c>
      <c r="AG3769" s="3">
        <f t="shared" si="1571"/>
        <v>231911.84689798683</v>
      </c>
      <c r="AH3769" s="3">
        <f t="shared" si="1572"/>
        <v>39942.979106679755</v>
      </c>
      <c r="AI3769" s="3">
        <f t="shared" si="1573"/>
        <v>98176.517050846029</v>
      </c>
      <c r="AJ3769" s="3">
        <f t="shared" si="1574"/>
        <v>22596.656042779181</v>
      </c>
      <c r="AK3769" s="3">
        <f t="shared" si="1575"/>
        <v>21185.148809720078</v>
      </c>
      <c r="AL3769" s="3">
        <f t="shared" si="1576"/>
        <v>22837.616570747352</v>
      </c>
      <c r="AM3769" s="3">
        <f t="shared" si="1577"/>
        <v>513553.30938533059</v>
      </c>
      <c r="AN3769" s="3">
        <f t="shared" si="1578"/>
        <v>19269.09918419844</v>
      </c>
      <c r="AO3769" s="3">
        <f t="shared" si="1579"/>
        <v>15065.085949233096</v>
      </c>
      <c r="AP3769" s="3">
        <f t="shared" si="1580"/>
        <v>14640.142649504345</v>
      </c>
      <c r="AQ3769" s="3">
        <f t="shared" si="1581"/>
        <v>926640.51106898743</v>
      </c>
      <c r="AR3769" s="3">
        <f t="shared" si="1582"/>
        <v>0</v>
      </c>
      <c r="AS3769" s="3">
        <f t="shared" si="1583"/>
        <v>0</v>
      </c>
      <c r="AT3769" s="3">
        <f t="shared" si="1584"/>
        <v>0</v>
      </c>
      <c r="AU3769" s="3">
        <f t="shared" si="1585"/>
        <v>0</v>
      </c>
      <c r="AV3769" s="3">
        <f t="shared" si="1586"/>
        <v>0</v>
      </c>
      <c r="AW3769" s="3">
        <f t="shared" si="1587"/>
        <v>0</v>
      </c>
      <c r="AX3769" s="3">
        <f t="shared" si="1590"/>
        <v>3808678.6792537281</v>
      </c>
      <c r="AY3769" s="3">
        <f t="shared" si="1591"/>
        <v>17</v>
      </c>
      <c r="AZ3769" s="3">
        <f t="shared" si="1588"/>
        <v>0</v>
      </c>
      <c r="BA3769" s="3">
        <v>6988895.9398794631</v>
      </c>
      <c r="BB3769">
        <f t="shared" si="1592"/>
        <v>0.75360000000000005</v>
      </c>
    </row>
    <row r="3770" spans="1:54">
      <c r="A3770" s="2">
        <v>3769</v>
      </c>
      <c r="B3770">
        <v>18</v>
      </c>
      <c r="C3770" s="3">
        <v>692439.76844585547</v>
      </c>
      <c r="D3770" s="3">
        <v>33631.62091752296</v>
      </c>
      <c r="E3770" s="3">
        <v>9344.406443984295</v>
      </c>
      <c r="F3770" s="3">
        <v>80609.350290556511</v>
      </c>
      <c r="G3770" s="3">
        <v>222538.30867494052</v>
      </c>
      <c r="H3770" s="3">
        <v>87495.179218589183</v>
      </c>
      <c r="I3770" s="3">
        <v>172984.25490066622</v>
      </c>
      <c r="J3770" s="3">
        <v>16590.508071720134</v>
      </c>
      <c r="K3770" s="3">
        <v>23523.992078960175</v>
      </c>
      <c r="L3770" s="3">
        <v>91345.824823462142</v>
      </c>
      <c r="M3770" s="3">
        <v>33507.284905251494</v>
      </c>
      <c r="N3770" s="3">
        <v>262638.40925607685</v>
      </c>
      <c r="O3770" s="3">
        <v>109999.21480380124</v>
      </c>
      <c r="P3770" s="3">
        <v>167468.38940619217</v>
      </c>
      <c r="Q3770" s="3">
        <v>69935.25823135543</v>
      </c>
      <c r="R3770" s="3">
        <v>1431408.8482778473</v>
      </c>
      <c r="S3770" s="3">
        <v>291993.51838184457</v>
      </c>
      <c r="T3770" s="3">
        <v>1818341.0073616274</v>
      </c>
      <c r="U3770" s="3">
        <v>0</v>
      </c>
      <c r="V3770" s="3">
        <v>0</v>
      </c>
      <c r="W3770" s="3">
        <v>0</v>
      </c>
      <c r="X3770" s="3">
        <v>0</v>
      </c>
      <c r="Y3770" s="3">
        <v>0</v>
      </c>
      <c r="AA3770" s="3">
        <f t="shared" si="1589"/>
        <v>692439.76844585547</v>
      </c>
      <c r="AB3770" s="3">
        <f t="shared" si="1566"/>
        <v>33631.62091752296</v>
      </c>
      <c r="AC3770" s="3">
        <f t="shared" si="1567"/>
        <v>9344.406443984295</v>
      </c>
      <c r="AD3770" s="3">
        <f t="shared" si="1568"/>
        <v>80609.350290556511</v>
      </c>
      <c r="AE3770" s="3">
        <f t="shared" si="1569"/>
        <v>222538.30867494052</v>
      </c>
      <c r="AF3770" s="3">
        <f t="shared" si="1570"/>
        <v>87495.179218589183</v>
      </c>
      <c r="AG3770" s="3">
        <f t="shared" si="1571"/>
        <v>172984.25490066622</v>
      </c>
      <c r="AH3770" s="3">
        <f t="shared" si="1572"/>
        <v>16590.508071720134</v>
      </c>
      <c r="AI3770" s="3">
        <f t="shared" si="1573"/>
        <v>23523.992078960175</v>
      </c>
      <c r="AJ3770" s="3">
        <f t="shared" si="1574"/>
        <v>91345.824823462142</v>
      </c>
      <c r="AK3770" s="3">
        <f t="shared" si="1575"/>
        <v>33507.284905251494</v>
      </c>
      <c r="AL3770" s="3">
        <f t="shared" si="1576"/>
        <v>262638.40925607685</v>
      </c>
      <c r="AM3770" s="3">
        <f t="shared" si="1577"/>
        <v>109999.21480380124</v>
      </c>
      <c r="AN3770" s="3">
        <f t="shared" si="1578"/>
        <v>167468.38940619217</v>
      </c>
      <c r="AO3770" s="3">
        <f t="shared" si="1579"/>
        <v>69935.25823135543</v>
      </c>
      <c r="AP3770" s="3">
        <f t="shared" si="1580"/>
        <v>1431408.8482778473</v>
      </c>
      <c r="AQ3770" s="3">
        <f t="shared" si="1581"/>
        <v>291993.51838184457</v>
      </c>
      <c r="AR3770" s="3">
        <f t="shared" si="1582"/>
        <v>1818341.0073616274</v>
      </c>
      <c r="AS3770" s="3">
        <f t="shared" si="1583"/>
        <v>0</v>
      </c>
      <c r="AT3770" s="3">
        <f t="shared" si="1584"/>
        <v>0</v>
      </c>
      <c r="AU3770" s="3">
        <f t="shared" si="1585"/>
        <v>0</v>
      </c>
      <c r="AV3770" s="3">
        <f t="shared" si="1586"/>
        <v>0</v>
      </c>
      <c r="AW3770" s="3">
        <f t="shared" si="1587"/>
        <v>0</v>
      </c>
      <c r="AX3770" s="3">
        <f t="shared" si="1590"/>
        <v>5615795.1444902541</v>
      </c>
      <c r="AY3770" s="3">
        <f t="shared" si="1591"/>
        <v>18</v>
      </c>
      <c r="AZ3770" s="3">
        <f t="shared" si="1588"/>
        <v>0</v>
      </c>
      <c r="BA3770" s="3">
        <v>6992040.0228405623</v>
      </c>
      <c r="BB3770">
        <f t="shared" si="1592"/>
        <v>0.75380000000000003</v>
      </c>
    </row>
    <row r="3771" spans="1:54">
      <c r="A3771" s="2">
        <v>3770</v>
      </c>
      <c r="B3771">
        <v>15</v>
      </c>
      <c r="C3771" s="3">
        <v>145387.15883230642</v>
      </c>
      <c r="D3771" s="3">
        <v>224506.68806730266</v>
      </c>
      <c r="E3771" s="3">
        <v>49699.839658598794</v>
      </c>
      <c r="F3771" s="3">
        <v>63138.357209561014</v>
      </c>
      <c r="G3771" s="3">
        <v>8643.8847989119677</v>
      </c>
      <c r="H3771" s="3">
        <v>1182448.3915975455</v>
      </c>
      <c r="I3771" s="3">
        <v>136886.64856511969</v>
      </c>
      <c r="J3771" s="3">
        <v>114295.50368036989</v>
      </c>
      <c r="K3771" s="3">
        <v>30188.880386954293</v>
      </c>
      <c r="L3771" s="3">
        <v>2141573.1869026488</v>
      </c>
      <c r="M3771" s="3">
        <v>26777.565076002826</v>
      </c>
      <c r="N3771" s="3">
        <v>525961.21516765701</v>
      </c>
      <c r="O3771" s="3">
        <v>601207.99966650188</v>
      </c>
      <c r="P3771" s="3">
        <v>733801.24591623968</v>
      </c>
      <c r="Q3771" s="3">
        <v>175348.41352965165</v>
      </c>
      <c r="R3771" s="3">
        <v>0</v>
      </c>
      <c r="S3771" s="3">
        <v>0</v>
      </c>
      <c r="T3771" s="3">
        <v>0</v>
      </c>
      <c r="U3771" s="3">
        <v>0</v>
      </c>
      <c r="V3771" s="3">
        <v>0</v>
      </c>
      <c r="W3771" s="3">
        <v>0</v>
      </c>
      <c r="X3771" s="3">
        <v>0</v>
      </c>
      <c r="Y3771" s="3">
        <v>0</v>
      </c>
      <c r="AA3771" s="3">
        <f t="shared" si="1589"/>
        <v>145387.15883230642</v>
      </c>
      <c r="AB3771" s="3">
        <f t="shared" si="1566"/>
        <v>224506.68806730266</v>
      </c>
      <c r="AC3771" s="3">
        <f t="shared" si="1567"/>
        <v>49699.839658598794</v>
      </c>
      <c r="AD3771" s="3">
        <f t="shared" si="1568"/>
        <v>63138.357209561014</v>
      </c>
      <c r="AE3771" s="3">
        <f t="shared" si="1569"/>
        <v>8643.8847989119677</v>
      </c>
      <c r="AF3771" s="3">
        <f t="shared" si="1570"/>
        <v>1182448.3915975455</v>
      </c>
      <c r="AG3771" s="3">
        <f t="shared" si="1571"/>
        <v>136886.64856511969</v>
      </c>
      <c r="AH3771" s="3">
        <f t="shared" si="1572"/>
        <v>114295.50368036989</v>
      </c>
      <c r="AI3771" s="3">
        <f t="shared" si="1573"/>
        <v>30188.880386954293</v>
      </c>
      <c r="AJ3771" s="3">
        <f t="shared" si="1574"/>
        <v>2141573.1869026488</v>
      </c>
      <c r="AK3771" s="3">
        <f t="shared" si="1575"/>
        <v>26777.565076002826</v>
      </c>
      <c r="AL3771" s="3">
        <f t="shared" si="1576"/>
        <v>525961.21516765701</v>
      </c>
      <c r="AM3771" s="3">
        <f t="shared" si="1577"/>
        <v>601207.99966650188</v>
      </c>
      <c r="AN3771" s="3">
        <f t="shared" si="1578"/>
        <v>733801.24591623968</v>
      </c>
      <c r="AO3771" s="3">
        <f t="shared" si="1579"/>
        <v>175348.41352965165</v>
      </c>
      <c r="AP3771" s="3">
        <f t="shared" si="1580"/>
        <v>0</v>
      </c>
      <c r="AQ3771" s="3">
        <f t="shared" si="1581"/>
        <v>0</v>
      </c>
      <c r="AR3771" s="3">
        <f t="shared" si="1582"/>
        <v>0</v>
      </c>
      <c r="AS3771" s="3">
        <f t="shared" si="1583"/>
        <v>0</v>
      </c>
      <c r="AT3771" s="3">
        <f t="shared" si="1584"/>
        <v>0</v>
      </c>
      <c r="AU3771" s="3">
        <f t="shared" si="1585"/>
        <v>0</v>
      </c>
      <c r="AV3771" s="3">
        <f t="shared" si="1586"/>
        <v>0</v>
      </c>
      <c r="AW3771" s="3">
        <f t="shared" si="1587"/>
        <v>0</v>
      </c>
      <c r="AX3771" s="3">
        <f t="shared" si="1590"/>
        <v>6159864.9790553721</v>
      </c>
      <c r="AY3771" s="3">
        <f t="shared" si="1591"/>
        <v>15</v>
      </c>
      <c r="AZ3771" s="3">
        <f t="shared" si="1588"/>
        <v>0</v>
      </c>
      <c r="BA3771" s="3">
        <v>7001210.819509753</v>
      </c>
      <c r="BB3771">
        <f t="shared" si="1592"/>
        <v>0.754</v>
      </c>
    </row>
    <row r="3772" spans="1:54">
      <c r="A3772" s="2">
        <v>3771</v>
      </c>
      <c r="B3772">
        <v>11</v>
      </c>
      <c r="C3772" s="3">
        <v>63451.378536109165</v>
      </c>
      <c r="D3772" s="3">
        <v>25388.906119669951</v>
      </c>
      <c r="E3772" s="3">
        <v>1203157.6543839052</v>
      </c>
      <c r="F3772" s="3">
        <v>86557.506920083411</v>
      </c>
      <c r="G3772" s="3">
        <v>16198.024808736653</v>
      </c>
      <c r="H3772" s="3">
        <v>132219.30952826439</v>
      </c>
      <c r="I3772" s="3">
        <v>4590.7334547314904</v>
      </c>
      <c r="J3772" s="3">
        <v>1832214.2895403462</v>
      </c>
      <c r="K3772" s="3">
        <v>858607.24174288812</v>
      </c>
      <c r="L3772" s="3">
        <v>22012.328805533605</v>
      </c>
      <c r="M3772" s="3">
        <v>377403.66016686085</v>
      </c>
      <c r="N3772" s="3">
        <v>0</v>
      </c>
      <c r="O3772" s="3">
        <v>0</v>
      </c>
      <c r="P3772" s="3">
        <v>0</v>
      </c>
      <c r="Q3772" s="3">
        <v>0</v>
      </c>
      <c r="R3772" s="3">
        <v>0</v>
      </c>
      <c r="S3772" s="3">
        <v>0</v>
      </c>
      <c r="T3772" s="3">
        <v>0</v>
      </c>
      <c r="U3772" s="3">
        <v>0</v>
      </c>
      <c r="V3772" s="3">
        <v>0</v>
      </c>
      <c r="W3772" s="3">
        <v>0</v>
      </c>
      <c r="X3772" s="3">
        <v>0</v>
      </c>
      <c r="Y3772" s="3">
        <v>0</v>
      </c>
      <c r="AA3772" s="3">
        <f t="shared" si="1589"/>
        <v>63451.378536109165</v>
      </c>
      <c r="AB3772" s="3">
        <f t="shared" si="1566"/>
        <v>25388.906119669951</v>
      </c>
      <c r="AC3772" s="3">
        <f t="shared" si="1567"/>
        <v>1203157.6543839052</v>
      </c>
      <c r="AD3772" s="3">
        <f t="shared" si="1568"/>
        <v>86557.506920083411</v>
      </c>
      <c r="AE3772" s="3">
        <f t="shared" si="1569"/>
        <v>16198.024808736653</v>
      </c>
      <c r="AF3772" s="3">
        <f t="shared" si="1570"/>
        <v>132219.30952826439</v>
      </c>
      <c r="AG3772" s="3">
        <f t="shared" si="1571"/>
        <v>4590.7334547314904</v>
      </c>
      <c r="AH3772" s="3">
        <f t="shared" si="1572"/>
        <v>1832214.2895403462</v>
      </c>
      <c r="AI3772" s="3">
        <f t="shared" si="1573"/>
        <v>858607.24174288812</v>
      </c>
      <c r="AJ3772" s="3">
        <f t="shared" si="1574"/>
        <v>22012.328805533605</v>
      </c>
      <c r="AK3772" s="3">
        <f t="shared" si="1575"/>
        <v>377403.66016686085</v>
      </c>
      <c r="AL3772" s="3">
        <f t="shared" si="1576"/>
        <v>0</v>
      </c>
      <c r="AM3772" s="3">
        <f t="shared" si="1577"/>
        <v>0</v>
      </c>
      <c r="AN3772" s="3">
        <f t="shared" si="1578"/>
        <v>0</v>
      </c>
      <c r="AO3772" s="3">
        <f t="shared" si="1579"/>
        <v>0</v>
      </c>
      <c r="AP3772" s="3">
        <f t="shared" si="1580"/>
        <v>0</v>
      </c>
      <c r="AQ3772" s="3">
        <f t="shared" si="1581"/>
        <v>0</v>
      </c>
      <c r="AR3772" s="3">
        <f t="shared" si="1582"/>
        <v>0</v>
      </c>
      <c r="AS3772" s="3">
        <f t="shared" si="1583"/>
        <v>0</v>
      </c>
      <c r="AT3772" s="3">
        <f t="shared" si="1584"/>
        <v>0</v>
      </c>
      <c r="AU3772" s="3">
        <f t="shared" si="1585"/>
        <v>0</v>
      </c>
      <c r="AV3772" s="3">
        <f t="shared" si="1586"/>
        <v>0</v>
      </c>
      <c r="AW3772" s="3">
        <f t="shared" si="1587"/>
        <v>0</v>
      </c>
      <c r="AX3772" s="3">
        <f t="shared" si="1590"/>
        <v>4621801.0340071293</v>
      </c>
      <c r="AY3772" s="3">
        <f t="shared" si="1591"/>
        <v>11</v>
      </c>
      <c r="AZ3772" s="3">
        <f t="shared" si="1588"/>
        <v>0</v>
      </c>
      <c r="BA3772" s="3">
        <v>7006204.8619703837</v>
      </c>
      <c r="BB3772">
        <f t="shared" si="1592"/>
        <v>0.75419999999999998</v>
      </c>
    </row>
    <row r="3773" spans="1:54">
      <c r="A3773" s="2">
        <v>3772</v>
      </c>
      <c r="B3773">
        <v>14</v>
      </c>
      <c r="C3773" s="3">
        <v>147932.97846769981</v>
      </c>
      <c r="D3773" s="3">
        <v>840978.07685918454</v>
      </c>
      <c r="E3773" s="3">
        <v>133159.74984437251</v>
      </c>
      <c r="F3773" s="3">
        <v>257709.42972189412</v>
      </c>
      <c r="G3773" s="3">
        <v>17177.678233942777</v>
      </c>
      <c r="H3773" s="3">
        <v>21119.055083032123</v>
      </c>
      <c r="I3773" s="3">
        <v>49478.743018960937</v>
      </c>
      <c r="J3773" s="3">
        <v>59758.661990862907</v>
      </c>
      <c r="K3773" s="3">
        <v>19537.954052916208</v>
      </c>
      <c r="L3773" s="3">
        <v>53747.656016850444</v>
      </c>
      <c r="M3773" s="3">
        <v>5581.4091103182009</v>
      </c>
      <c r="N3773" s="3">
        <v>63751.598300310034</v>
      </c>
      <c r="O3773" s="3">
        <v>26355.553563284793</v>
      </c>
      <c r="P3773" s="3">
        <v>35345.060051798355</v>
      </c>
      <c r="Q3773" s="3">
        <v>0</v>
      </c>
      <c r="R3773" s="3">
        <v>0</v>
      </c>
      <c r="S3773" s="3">
        <v>0</v>
      </c>
      <c r="T3773" s="3">
        <v>0</v>
      </c>
      <c r="U3773" s="3">
        <v>0</v>
      </c>
      <c r="V3773" s="3">
        <v>0</v>
      </c>
      <c r="W3773" s="3">
        <v>0</v>
      </c>
      <c r="X3773" s="3">
        <v>0</v>
      </c>
      <c r="Y3773" s="3">
        <v>0</v>
      </c>
      <c r="AA3773" s="3">
        <f t="shared" si="1589"/>
        <v>147932.97846769981</v>
      </c>
      <c r="AB3773" s="3">
        <f t="shared" si="1566"/>
        <v>840978.07685918454</v>
      </c>
      <c r="AC3773" s="3">
        <f t="shared" si="1567"/>
        <v>133159.74984437251</v>
      </c>
      <c r="AD3773" s="3">
        <f t="shared" si="1568"/>
        <v>257709.42972189412</v>
      </c>
      <c r="AE3773" s="3">
        <f t="shared" si="1569"/>
        <v>17177.678233942777</v>
      </c>
      <c r="AF3773" s="3">
        <f t="shared" si="1570"/>
        <v>21119.055083032123</v>
      </c>
      <c r="AG3773" s="3">
        <f t="shared" si="1571"/>
        <v>49478.743018960937</v>
      </c>
      <c r="AH3773" s="3">
        <f t="shared" si="1572"/>
        <v>59758.661990862907</v>
      </c>
      <c r="AI3773" s="3">
        <f t="shared" si="1573"/>
        <v>19537.954052916208</v>
      </c>
      <c r="AJ3773" s="3">
        <f t="shared" si="1574"/>
        <v>53747.656016850444</v>
      </c>
      <c r="AK3773" s="3">
        <f t="shared" si="1575"/>
        <v>5581.4091103182009</v>
      </c>
      <c r="AL3773" s="3">
        <f t="shared" si="1576"/>
        <v>63751.598300310034</v>
      </c>
      <c r="AM3773" s="3">
        <f t="shared" si="1577"/>
        <v>26355.553563284793</v>
      </c>
      <c r="AN3773" s="3">
        <f t="shared" si="1578"/>
        <v>35345.060051798355</v>
      </c>
      <c r="AO3773" s="3">
        <f t="shared" si="1579"/>
        <v>0</v>
      </c>
      <c r="AP3773" s="3">
        <f t="shared" si="1580"/>
        <v>0</v>
      </c>
      <c r="AQ3773" s="3">
        <f t="shared" si="1581"/>
        <v>0</v>
      </c>
      <c r="AR3773" s="3">
        <f t="shared" si="1582"/>
        <v>0</v>
      </c>
      <c r="AS3773" s="3">
        <f t="shared" si="1583"/>
        <v>0</v>
      </c>
      <c r="AT3773" s="3">
        <f t="shared" si="1584"/>
        <v>0</v>
      </c>
      <c r="AU3773" s="3">
        <f t="shared" si="1585"/>
        <v>0</v>
      </c>
      <c r="AV3773" s="3">
        <f t="shared" si="1586"/>
        <v>0</v>
      </c>
      <c r="AW3773" s="3">
        <f t="shared" si="1587"/>
        <v>0</v>
      </c>
      <c r="AX3773" s="3">
        <f t="shared" si="1590"/>
        <v>1731633.6043154278</v>
      </c>
      <c r="AY3773" s="3">
        <f t="shared" si="1591"/>
        <v>14</v>
      </c>
      <c r="AZ3773" s="3">
        <f t="shared" si="1588"/>
        <v>0</v>
      </c>
      <c r="BA3773" s="3">
        <v>7006875.2332921643</v>
      </c>
      <c r="BB3773">
        <f t="shared" si="1592"/>
        <v>0.75439999999999996</v>
      </c>
    </row>
    <row r="3774" spans="1:54">
      <c r="A3774" s="2">
        <v>3773</v>
      </c>
      <c r="B3774">
        <v>16</v>
      </c>
      <c r="C3774" s="3">
        <v>15645.095806862857</v>
      </c>
      <c r="D3774" s="3">
        <v>37661.564354423419</v>
      </c>
      <c r="E3774" s="3">
        <v>808234.11052257009</v>
      </c>
      <c r="F3774" s="3">
        <v>152958.19740574487</v>
      </c>
      <c r="G3774" s="3">
        <v>741980.570216208</v>
      </c>
      <c r="H3774" s="3">
        <v>26249.397923994966</v>
      </c>
      <c r="I3774" s="3">
        <v>6902.7980342677065</v>
      </c>
      <c r="J3774" s="3">
        <v>198475.33719843946</v>
      </c>
      <c r="K3774" s="3">
        <v>92535.334757505378</v>
      </c>
      <c r="L3774" s="3">
        <v>28447.078816481964</v>
      </c>
      <c r="M3774" s="3">
        <v>357830.13147227059</v>
      </c>
      <c r="N3774" s="3">
        <v>31914.302987455059</v>
      </c>
      <c r="O3774" s="3">
        <v>78653.21009695156</v>
      </c>
      <c r="P3774" s="3">
        <v>952443.8029164999</v>
      </c>
      <c r="Q3774" s="3">
        <v>40263.953060251057</v>
      </c>
      <c r="R3774" s="3">
        <v>167971.63428449884</v>
      </c>
      <c r="S3774" s="3">
        <v>0</v>
      </c>
      <c r="T3774" s="3">
        <v>0</v>
      </c>
      <c r="U3774" s="3">
        <v>0</v>
      </c>
      <c r="V3774" s="3">
        <v>0</v>
      </c>
      <c r="W3774" s="3">
        <v>0</v>
      </c>
      <c r="X3774" s="3">
        <v>0</v>
      </c>
      <c r="Y3774" s="3">
        <v>0</v>
      </c>
      <c r="AA3774" s="3">
        <f t="shared" si="1589"/>
        <v>15645.095806862857</v>
      </c>
      <c r="AB3774" s="3">
        <f t="shared" si="1566"/>
        <v>37661.564354423419</v>
      </c>
      <c r="AC3774" s="3">
        <f t="shared" si="1567"/>
        <v>808234.11052257009</v>
      </c>
      <c r="AD3774" s="3">
        <f t="shared" si="1568"/>
        <v>152958.19740574487</v>
      </c>
      <c r="AE3774" s="3">
        <f t="shared" si="1569"/>
        <v>741980.570216208</v>
      </c>
      <c r="AF3774" s="3">
        <f t="shared" si="1570"/>
        <v>26249.397923994966</v>
      </c>
      <c r="AG3774" s="3">
        <f t="shared" si="1571"/>
        <v>6902.7980342677065</v>
      </c>
      <c r="AH3774" s="3">
        <f t="shared" si="1572"/>
        <v>198475.33719843946</v>
      </c>
      <c r="AI3774" s="3">
        <f t="shared" si="1573"/>
        <v>92535.334757505378</v>
      </c>
      <c r="AJ3774" s="3">
        <f t="shared" si="1574"/>
        <v>28447.078816481964</v>
      </c>
      <c r="AK3774" s="3">
        <f t="shared" si="1575"/>
        <v>357830.13147227059</v>
      </c>
      <c r="AL3774" s="3">
        <f t="shared" si="1576"/>
        <v>31914.302987455059</v>
      </c>
      <c r="AM3774" s="3">
        <f t="shared" si="1577"/>
        <v>78653.21009695156</v>
      </c>
      <c r="AN3774" s="3">
        <f t="shared" si="1578"/>
        <v>952443.8029164999</v>
      </c>
      <c r="AO3774" s="3">
        <f t="shared" si="1579"/>
        <v>40263.953060251057</v>
      </c>
      <c r="AP3774" s="3">
        <f t="shared" si="1580"/>
        <v>167971.63428449884</v>
      </c>
      <c r="AQ3774" s="3">
        <f t="shared" si="1581"/>
        <v>0</v>
      </c>
      <c r="AR3774" s="3">
        <f t="shared" si="1582"/>
        <v>0</v>
      </c>
      <c r="AS3774" s="3">
        <f t="shared" si="1583"/>
        <v>0</v>
      </c>
      <c r="AT3774" s="3">
        <f t="shared" si="1584"/>
        <v>0</v>
      </c>
      <c r="AU3774" s="3">
        <f t="shared" si="1585"/>
        <v>0</v>
      </c>
      <c r="AV3774" s="3">
        <f t="shared" si="1586"/>
        <v>0</v>
      </c>
      <c r="AW3774" s="3">
        <f t="shared" si="1587"/>
        <v>0</v>
      </c>
      <c r="AX3774" s="3">
        <f t="shared" si="1590"/>
        <v>3738166.5198544255</v>
      </c>
      <c r="AY3774" s="3">
        <f t="shared" si="1591"/>
        <v>16</v>
      </c>
      <c r="AZ3774" s="3">
        <f t="shared" si="1588"/>
        <v>0</v>
      </c>
      <c r="BA3774" s="3">
        <v>7012552.0664098142</v>
      </c>
      <c r="BB3774">
        <f t="shared" si="1592"/>
        <v>0.75460000000000005</v>
      </c>
    </row>
    <row r="3775" spans="1:54">
      <c r="A3775" s="2">
        <v>3774</v>
      </c>
      <c r="B3775">
        <v>15</v>
      </c>
      <c r="C3775" s="3">
        <v>347969.71361090918</v>
      </c>
      <c r="D3775" s="3">
        <v>116684.20675502537</v>
      </c>
      <c r="E3775" s="3">
        <v>701554.56530915655</v>
      </c>
      <c r="F3775" s="3">
        <v>44341.058501884851</v>
      </c>
      <c r="G3775" s="3">
        <v>69300.49969016471</v>
      </c>
      <c r="H3775" s="3">
        <v>119041.67149980694</v>
      </c>
      <c r="I3775" s="3">
        <v>289463.10991068877</v>
      </c>
      <c r="J3775" s="3">
        <v>14222.794524298022</v>
      </c>
      <c r="K3775" s="3">
        <v>52650.347727774497</v>
      </c>
      <c r="L3775" s="3">
        <v>26708.617659279931</v>
      </c>
      <c r="M3775" s="3">
        <v>344706.03279716248</v>
      </c>
      <c r="N3775" s="3">
        <v>80956.28388749747</v>
      </c>
      <c r="O3775" s="3">
        <v>208713.15736636735</v>
      </c>
      <c r="P3775" s="3">
        <v>57729.573830086862</v>
      </c>
      <c r="Q3775" s="3">
        <v>24749.51594730093</v>
      </c>
      <c r="R3775" s="3">
        <v>0</v>
      </c>
      <c r="S3775" s="3">
        <v>0</v>
      </c>
      <c r="T3775" s="3">
        <v>0</v>
      </c>
      <c r="U3775" s="3">
        <v>0</v>
      </c>
      <c r="V3775" s="3">
        <v>0</v>
      </c>
      <c r="W3775" s="3">
        <v>0</v>
      </c>
      <c r="X3775" s="3">
        <v>0</v>
      </c>
      <c r="Y3775" s="3">
        <v>0</v>
      </c>
      <c r="AA3775" s="3">
        <f t="shared" si="1589"/>
        <v>347969.71361090918</v>
      </c>
      <c r="AB3775" s="3">
        <f t="shared" si="1566"/>
        <v>116684.20675502537</v>
      </c>
      <c r="AC3775" s="3">
        <f t="shared" si="1567"/>
        <v>701554.56530915655</v>
      </c>
      <c r="AD3775" s="3">
        <f t="shared" si="1568"/>
        <v>44341.058501884851</v>
      </c>
      <c r="AE3775" s="3">
        <f t="shared" si="1569"/>
        <v>69300.49969016471</v>
      </c>
      <c r="AF3775" s="3">
        <f t="shared" si="1570"/>
        <v>119041.67149980694</v>
      </c>
      <c r="AG3775" s="3">
        <f t="shared" si="1571"/>
        <v>289463.10991068877</v>
      </c>
      <c r="AH3775" s="3">
        <f t="shared" si="1572"/>
        <v>14222.794524298022</v>
      </c>
      <c r="AI3775" s="3">
        <f t="shared" si="1573"/>
        <v>52650.347727774497</v>
      </c>
      <c r="AJ3775" s="3">
        <f t="shared" si="1574"/>
        <v>26708.617659279931</v>
      </c>
      <c r="AK3775" s="3">
        <f t="shared" si="1575"/>
        <v>344706.03279716248</v>
      </c>
      <c r="AL3775" s="3">
        <f t="shared" si="1576"/>
        <v>80956.28388749747</v>
      </c>
      <c r="AM3775" s="3">
        <f t="shared" si="1577"/>
        <v>208713.15736636735</v>
      </c>
      <c r="AN3775" s="3">
        <f t="shared" si="1578"/>
        <v>57729.573830086862</v>
      </c>
      <c r="AO3775" s="3">
        <f t="shared" si="1579"/>
        <v>24749.51594730093</v>
      </c>
      <c r="AP3775" s="3">
        <f t="shared" si="1580"/>
        <v>0</v>
      </c>
      <c r="AQ3775" s="3">
        <f t="shared" si="1581"/>
        <v>0</v>
      </c>
      <c r="AR3775" s="3">
        <f t="shared" si="1582"/>
        <v>0</v>
      </c>
      <c r="AS3775" s="3">
        <f t="shared" si="1583"/>
        <v>0</v>
      </c>
      <c r="AT3775" s="3">
        <f t="shared" si="1584"/>
        <v>0</v>
      </c>
      <c r="AU3775" s="3">
        <f t="shared" si="1585"/>
        <v>0</v>
      </c>
      <c r="AV3775" s="3">
        <f t="shared" si="1586"/>
        <v>0</v>
      </c>
      <c r="AW3775" s="3">
        <f t="shared" si="1587"/>
        <v>0</v>
      </c>
      <c r="AX3775" s="3">
        <f t="shared" si="1590"/>
        <v>2498791.1490174043</v>
      </c>
      <c r="AY3775" s="3">
        <f t="shared" si="1591"/>
        <v>15</v>
      </c>
      <c r="AZ3775" s="3">
        <f t="shared" si="1588"/>
        <v>0</v>
      </c>
      <c r="BA3775" s="3">
        <v>7015325.3284704965</v>
      </c>
      <c r="BB3775">
        <f t="shared" si="1592"/>
        <v>0.75480000000000003</v>
      </c>
    </row>
    <row r="3776" spans="1:54">
      <c r="A3776" s="2">
        <v>3775</v>
      </c>
      <c r="B3776">
        <v>18</v>
      </c>
      <c r="C3776" s="3">
        <v>633584.79229283694</v>
      </c>
      <c r="D3776" s="3">
        <v>97979.608958155673</v>
      </c>
      <c r="E3776" s="3">
        <v>271432.21840854903</v>
      </c>
      <c r="F3776" s="3">
        <v>124447.90480761124</v>
      </c>
      <c r="G3776" s="3">
        <v>116636.48279472352</v>
      </c>
      <c r="H3776" s="3">
        <v>10484.0931487707</v>
      </c>
      <c r="I3776" s="3">
        <v>73190.211405024282</v>
      </c>
      <c r="J3776" s="3">
        <v>14460.712398717285</v>
      </c>
      <c r="K3776" s="3">
        <v>149587.02406107538</v>
      </c>
      <c r="L3776" s="3">
        <v>560923.73692957871</v>
      </c>
      <c r="M3776" s="3">
        <v>93742.55074779845</v>
      </c>
      <c r="N3776" s="3">
        <v>52794.823290299042</v>
      </c>
      <c r="O3776" s="3">
        <v>40880.836616829394</v>
      </c>
      <c r="P3776" s="3">
        <v>176699.20511273257</v>
      </c>
      <c r="Q3776" s="3">
        <v>10559.601407814296</v>
      </c>
      <c r="R3776" s="3">
        <v>739699.55892333214</v>
      </c>
      <c r="S3776" s="3">
        <v>188530.69505074166</v>
      </c>
      <c r="T3776" s="3">
        <v>120774.45810477539</v>
      </c>
      <c r="U3776" s="3">
        <v>0</v>
      </c>
      <c r="V3776" s="3">
        <v>0</v>
      </c>
      <c r="W3776" s="3">
        <v>0</v>
      </c>
      <c r="X3776" s="3">
        <v>0</v>
      </c>
      <c r="Y3776" s="3">
        <v>0</v>
      </c>
      <c r="AA3776" s="3">
        <f t="shared" si="1589"/>
        <v>633584.79229283694</v>
      </c>
      <c r="AB3776" s="3">
        <f t="shared" si="1566"/>
        <v>97979.608958155673</v>
      </c>
      <c r="AC3776" s="3">
        <f t="shared" si="1567"/>
        <v>271432.21840854903</v>
      </c>
      <c r="AD3776" s="3">
        <f t="shared" si="1568"/>
        <v>124447.90480761124</v>
      </c>
      <c r="AE3776" s="3">
        <f t="shared" si="1569"/>
        <v>116636.48279472352</v>
      </c>
      <c r="AF3776" s="3">
        <f t="shared" si="1570"/>
        <v>10484.0931487707</v>
      </c>
      <c r="AG3776" s="3">
        <f t="shared" si="1571"/>
        <v>73190.211405024282</v>
      </c>
      <c r="AH3776" s="3">
        <f t="shared" si="1572"/>
        <v>14460.712398717285</v>
      </c>
      <c r="AI3776" s="3">
        <f t="shared" si="1573"/>
        <v>149587.02406107538</v>
      </c>
      <c r="AJ3776" s="3">
        <f t="shared" si="1574"/>
        <v>560923.73692957871</v>
      </c>
      <c r="AK3776" s="3">
        <f t="shared" si="1575"/>
        <v>93742.55074779845</v>
      </c>
      <c r="AL3776" s="3">
        <f t="shared" si="1576"/>
        <v>52794.823290299042</v>
      </c>
      <c r="AM3776" s="3">
        <f t="shared" si="1577"/>
        <v>40880.836616829394</v>
      </c>
      <c r="AN3776" s="3">
        <f t="shared" si="1578"/>
        <v>176699.20511273257</v>
      </c>
      <c r="AO3776" s="3">
        <f t="shared" si="1579"/>
        <v>10559.601407814296</v>
      </c>
      <c r="AP3776" s="3">
        <f t="shared" si="1580"/>
        <v>739699.55892333214</v>
      </c>
      <c r="AQ3776" s="3">
        <f t="shared" si="1581"/>
        <v>188530.69505074166</v>
      </c>
      <c r="AR3776" s="3">
        <f t="shared" si="1582"/>
        <v>120774.45810477539</v>
      </c>
      <c r="AS3776" s="3">
        <f t="shared" si="1583"/>
        <v>0</v>
      </c>
      <c r="AT3776" s="3">
        <f t="shared" si="1584"/>
        <v>0</v>
      </c>
      <c r="AU3776" s="3">
        <f t="shared" si="1585"/>
        <v>0</v>
      </c>
      <c r="AV3776" s="3">
        <f t="shared" si="1586"/>
        <v>0</v>
      </c>
      <c r="AW3776" s="3">
        <f t="shared" si="1587"/>
        <v>0</v>
      </c>
      <c r="AX3776" s="3">
        <f t="shared" si="1590"/>
        <v>3476408.514459365</v>
      </c>
      <c r="AY3776" s="3">
        <f t="shared" si="1591"/>
        <v>18</v>
      </c>
      <c r="AZ3776" s="3">
        <f t="shared" si="1588"/>
        <v>0</v>
      </c>
      <c r="BA3776" s="3">
        <v>7016153.2181013012</v>
      </c>
      <c r="BB3776">
        <f t="shared" si="1592"/>
        <v>0.755</v>
      </c>
    </row>
    <row r="3777" spans="1:54">
      <c r="A3777" s="2">
        <v>3776</v>
      </c>
      <c r="B3777">
        <v>13</v>
      </c>
      <c r="C3777" s="3">
        <v>8879.0357794743322</v>
      </c>
      <c r="D3777" s="3">
        <v>145871.29089887024</v>
      </c>
      <c r="E3777" s="3">
        <v>872479.20392600703</v>
      </c>
      <c r="F3777" s="3">
        <v>8398.5425897310251</v>
      </c>
      <c r="G3777" s="3">
        <v>147005.79361173639</v>
      </c>
      <c r="H3777" s="3">
        <v>237271.22075213684</v>
      </c>
      <c r="I3777" s="3">
        <v>494084.79003933509</v>
      </c>
      <c r="J3777" s="3">
        <v>559169.30525086762</v>
      </c>
      <c r="K3777" s="3">
        <v>304505.23218589503</v>
      </c>
      <c r="L3777" s="3">
        <v>15923.979151515958</v>
      </c>
      <c r="M3777" s="3">
        <v>83962.921104535824</v>
      </c>
      <c r="N3777" s="3">
        <v>50366.87783349822</v>
      </c>
      <c r="O3777" s="3">
        <v>186671.12606686092</v>
      </c>
      <c r="P3777" s="3">
        <v>0</v>
      </c>
      <c r="Q3777" s="3">
        <v>0</v>
      </c>
      <c r="R3777" s="3">
        <v>0</v>
      </c>
      <c r="S3777" s="3">
        <v>0</v>
      </c>
      <c r="T3777" s="3">
        <v>0</v>
      </c>
      <c r="U3777" s="3">
        <v>0</v>
      </c>
      <c r="V3777" s="3">
        <v>0</v>
      </c>
      <c r="W3777" s="3">
        <v>0</v>
      </c>
      <c r="X3777" s="3">
        <v>0</v>
      </c>
      <c r="Y3777" s="3">
        <v>0</v>
      </c>
      <c r="AA3777" s="3">
        <f t="shared" si="1589"/>
        <v>8879.0357794743322</v>
      </c>
      <c r="AB3777" s="3">
        <f t="shared" si="1566"/>
        <v>145871.29089887024</v>
      </c>
      <c r="AC3777" s="3">
        <f t="shared" si="1567"/>
        <v>872479.20392600703</v>
      </c>
      <c r="AD3777" s="3">
        <f t="shared" si="1568"/>
        <v>8398.5425897310251</v>
      </c>
      <c r="AE3777" s="3">
        <f t="shared" si="1569"/>
        <v>147005.79361173639</v>
      </c>
      <c r="AF3777" s="3">
        <f t="shared" si="1570"/>
        <v>237271.22075213684</v>
      </c>
      <c r="AG3777" s="3">
        <f t="shared" si="1571"/>
        <v>494084.79003933509</v>
      </c>
      <c r="AH3777" s="3">
        <f t="shared" si="1572"/>
        <v>559169.30525086762</v>
      </c>
      <c r="AI3777" s="3">
        <f t="shared" si="1573"/>
        <v>304505.23218589503</v>
      </c>
      <c r="AJ3777" s="3">
        <f t="shared" si="1574"/>
        <v>15923.979151515958</v>
      </c>
      <c r="AK3777" s="3">
        <f t="shared" si="1575"/>
        <v>83962.921104535824</v>
      </c>
      <c r="AL3777" s="3">
        <f t="shared" si="1576"/>
        <v>50366.87783349822</v>
      </c>
      <c r="AM3777" s="3">
        <f t="shared" si="1577"/>
        <v>186671.12606686092</v>
      </c>
      <c r="AN3777" s="3">
        <f t="shared" si="1578"/>
        <v>0</v>
      </c>
      <c r="AO3777" s="3">
        <f t="shared" si="1579"/>
        <v>0</v>
      </c>
      <c r="AP3777" s="3">
        <f t="shared" si="1580"/>
        <v>0</v>
      </c>
      <c r="AQ3777" s="3">
        <f t="shared" si="1581"/>
        <v>0</v>
      </c>
      <c r="AR3777" s="3">
        <f t="shared" si="1582"/>
        <v>0</v>
      </c>
      <c r="AS3777" s="3">
        <f t="shared" si="1583"/>
        <v>0</v>
      </c>
      <c r="AT3777" s="3">
        <f t="shared" si="1584"/>
        <v>0</v>
      </c>
      <c r="AU3777" s="3">
        <f t="shared" si="1585"/>
        <v>0</v>
      </c>
      <c r="AV3777" s="3">
        <f t="shared" si="1586"/>
        <v>0</v>
      </c>
      <c r="AW3777" s="3">
        <f t="shared" si="1587"/>
        <v>0</v>
      </c>
      <c r="AX3777" s="3">
        <f t="shared" si="1590"/>
        <v>3114589.319190464</v>
      </c>
      <c r="AY3777" s="3">
        <f t="shared" si="1591"/>
        <v>13</v>
      </c>
      <c r="AZ3777" s="3">
        <f t="shared" si="1588"/>
        <v>0</v>
      </c>
      <c r="BA3777" s="3">
        <v>7025730.6466747392</v>
      </c>
      <c r="BB3777">
        <f t="shared" si="1592"/>
        <v>0.75519999999999998</v>
      </c>
    </row>
    <row r="3778" spans="1:54">
      <c r="A3778" s="2">
        <v>3777</v>
      </c>
      <c r="B3778">
        <v>13</v>
      </c>
      <c r="C3778" s="3">
        <v>95688.774261958286</v>
      </c>
      <c r="D3778" s="3">
        <v>2680264.6766795251</v>
      </c>
      <c r="E3778" s="3">
        <v>54143.603404260357</v>
      </c>
      <c r="F3778" s="3">
        <v>4006.3923395291577</v>
      </c>
      <c r="G3778" s="3">
        <v>243545.25386611401</v>
      </c>
      <c r="H3778" s="3">
        <v>55364.997741944717</v>
      </c>
      <c r="I3778" s="3">
        <v>144008.34224535243</v>
      </c>
      <c r="J3778" s="3">
        <v>366288.34640992509</v>
      </c>
      <c r="K3778" s="3">
        <v>23094.429655580752</v>
      </c>
      <c r="L3778" s="3">
        <v>78528.030525553186</v>
      </c>
      <c r="M3778" s="3">
        <v>23583.964376836306</v>
      </c>
      <c r="N3778" s="3">
        <v>126562.51859154731</v>
      </c>
      <c r="O3778" s="3">
        <v>10699.217354948987</v>
      </c>
      <c r="P3778" s="3">
        <v>0</v>
      </c>
      <c r="Q3778" s="3">
        <v>0</v>
      </c>
      <c r="R3778" s="3">
        <v>0</v>
      </c>
      <c r="S3778" s="3">
        <v>0</v>
      </c>
      <c r="T3778" s="3">
        <v>0</v>
      </c>
      <c r="U3778" s="3">
        <v>0</v>
      </c>
      <c r="V3778" s="3">
        <v>0</v>
      </c>
      <c r="W3778" s="3">
        <v>0</v>
      </c>
      <c r="X3778" s="3">
        <v>0</v>
      </c>
      <c r="Y3778" s="3">
        <v>0</v>
      </c>
      <c r="AA3778" s="3">
        <f t="shared" si="1589"/>
        <v>95688.774261958286</v>
      </c>
      <c r="AB3778" s="3">
        <f t="shared" ref="AB3778:AB3841" si="1593">IF(D3778&gt;(80000000*0.329),0,IF(D3778&gt;0,D3778,0))</f>
        <v>2680264.6766795251</v>
      </c>
      <c r="AC3778" s="3">
        <f t="shared" ref="AC3778:AC3841" si="1594">IF(E3778&gt;(80000000*0.329),0,IF(E3778&gt;0,E3778,0))</f>
        <v>54143.603404260357</v>
      </c>
      <c r="AD3778" s="3">
        <f t="shared" ref="AD3778:AD3841" si="1595">IF(F3778&gt;(80000000*0.329),0,IF(F3778&gt;0,F3778,0))</f>
        <v>4006.3923395291577</v>
      </c>
      <c r="AE3778" s="3">
        <f t="shared" ref="AE3778:AE3841" si="1596">IF(G3778&gt;(80000000*0.329),0,IF(G3778&gt;0,G3778,0))</f>
        <v>243545.25386611401</v>
      </c>
      <c r="AF3778" s="3">
        <f t="shared" ref="AF3778:AF3841" si="1597">IF(H3778&gt;(80000000*0.329),0,IF(H3778&gt;0,H3778,0))</f>
        <v>55364.997741944717</v>
      </c>
      <c r="AG3778" s="3">
        <f t="shared" ref="AG3778:AG3841" si="1598">IF(I3778&gt;(80000000*0.329),0,IF(I3778&gt;0,I3778,0))</f>
        <v>144008.34224535243</v>
      </c>
      <c r="AH3778" s="3">
        <f t="shared" ref="AH3778:AH3841" si="1599">IF(J3778&gt;(80000000*0.329),0,IF(J3778&gt;0,J3778,0))</f>
        <v>366288.34640992509</v>
      </c>
      <c r="AI3778" s="3">
        <f t="shared" ref="AI3778:AI3841" si="1600">IF(K3778&gt;(80000000*0.329),0,IF(K3778&gt;0,K3778,0))</f>
        <v>23094.429655580752</v>
      </c>
      <c r="AJ3778" s="3">
        <f t="shared" ref="AJ3778:AJ3841" si="1601">IF(L3778&gt;(80000000*0.329),0,IF(L3778&gt;0,L3778,0))</f>
        <v>78528.030525553186</v>
      </c>
      <c r="AK3778" s="3">
        <f t="shared" ref="AK3778:AK3841" si="1602">IF(M3778&gt;(80000000*0.329),0,IF(M3778&gt;0,M3778,0))</f>
        <v>23583.964376836306</v>
      </c>
      <c r="AL3778" s="3">
        <f t="shared" ref="AL3778:AL3841" si="1603">IF(N3778&gt;(80000000*0.329),0,IF(N3778&gt;0,N3778,0))</f>
        <v>126562.51859154731</v>
      </c>
      <c r="AM3778" s="3">
        <f t="shared" ref="AM3778:AM3841" si="1604">IF(O3778&gt;(80000000*0.329),0,IF(O3778&gt;0,O3778,0))</f>
        <v>10699.217354948987</v>
      </c>
      <c r="AN3778" s="3">
        <f t="shared" ref="AN3778:AN3841" si="1605">IF(P3778&gt;(80000000*0.329),0,IF(P3778&gt;0,P3778,0))</f>
        <v>0</v>
      </c>
      <c r="AO3778" s="3">
        <f t="shared" ref="AO3778:AO3841" si="1606">IF(Q3778&gt;(80000000*0.329),0,IF(Q3778&gt;0,Q3778,0))</f>
        <v>0</v>
      </c>
      <c r="AP3778" s="3">
        <f t="shared" ref="AP3778:AP3841" si="1607">IF(R3778&gt;(80000000*0.329),0,IF(R3778&gt;0,R3778,0))</f>
        <v>0</v>
      </c>
      <c r="AQ3778" s="3">
        <f t="shared" ref="AQ3778:AQ3841" si="1608">IF(S3778&gt;(80000000*0.329),0,IF(S3778&gt;0,S3778,0))</f>
        <v>0</v>
      </c>
      <c r="AR3778" s="3">
        <f t="shared" ref="AR3778:AR3841" si="1609">IF(T3778&gt;(80000000*0.329),0,IF(T3778&gt;0,T3778,0))</f>
        <v>0</v>
      </c>
      <c r="AS3778" s="3">
        <f t="shared" ref="AS3778:AS3841" si="1610">IF(U3778&gt;(80000000*0.329),0,IF(U3778&gt;0,U3778,0))</f>
        <v>0</v>
      </c>
      <c r="AT3778" s="3">
        <f t="shared" ref="AT3778:AT3841" si="1611">IF(V3778&gt;(80000000*0.329),0,IF(V3778&gt;0,V3778,0))</f>
        <v>0</v>
      </c>
      <c r="AU3778" s="3">
        <f t="shared" ref="AU3778:AU3841" si="1612">IF(W3778&gt;(80000000*0.329),0,IF(W3778&gt;0,W3778,0))</f>
        <v>0</v>
      </c>
      <c r="AV3778" s="3">
        <f t="shared" ref="AV3778:AV3841" si="1613">IF(X3778&gt;(80000000*0.329),0,IF(X3778&gt;0,X3778,0))</f>
        <v>0</v>
      </c>
      <c r="AW3778" s="3">
        <f t="shared" ref="AW3778:AW3841" si="1614">IF(Y3778&gt;(80000000*0.329),0,IF(Y3778&gt;0,Y3778,0))</f>
        <v>0</v>
      </c>
      <c r="AX3778" s="3">
        <f t="shared" si="1590"/>
        <v>3905778.5474530756</v>
      </c>
      <c r="AY3778" s="3">
        <f t="shared" si="1591"/>
        <v>13</v>
      </c>
      <c r="AZ3778" s="3">
        <f t="shared" ref="AZ3778:AZ3841" si="1615">B3778-AY3778</f>
        <v>0</v>
      </c>
      <c r="BA3778" s="3">
        <v>7026831.856863657</v>
      </c>
      <c r="BB3778">
        <f t="shared" si="1592"/>
        <v>0.75539999999999996</v>
      </c>
    </row>
    <row r="3779" spans="1:54">
      <c r="A3779" s="2">
        <v>3778</v>
      </c>
      <c r="B3779">
        <v>14</v>
      </c>
      <c r="C3779" s="3">
        <v>701932.61938257935</v>
      </c>
      <c r="D3779" s="3">
        <v>245853.87022470988</v>
      </c>
      <c r="E3779" s="3">
        <v>655688.15744102385</v>
      </c>
      <c r="F3779" s="3">
        <v>225020.37918638252</v>
      </c>
      <c r="G3779" s="3">
        <v>1466957.4998859523</v>
      </c>
      <c r="H3779" s="3">
        <v>34525.714990227796</v>
      </c>
      <c r="I3779" s="3">
        <v>92330.596303182159</v>
      </c>
      <c r="J3779" s="3">
        <v>112489.2632475734</v>
      </c>
      <c r="K3779" s="3">
        <v>114027.41633766965</v>
      </c>
      <c r="L3779" s="3">
        <v>7423528.7472531041</v>
      </c>
      <c r="M3779" s="3">
        <v>448737.54811273917</v>
      </c>
      <c r="N3779" s="3">
        <v>54058.067257394447</v>
      </c>
      <c r="O3779" s="3">
        <v>134418.86152122371</v>
      </c>
      <c r="P3779" s="3">
        <v>1121658.1291370126</v>
      </c>
      <c r="Q3779" s="3">
        <v>0</v>
      </c>
      <c r="R3779" s="3">
        <v>0</v>
      </c>
      <c r="S3779" s="3">
        <v>0</v>
      </c>
      <c r="T3779" s="3">
        <v>0</v>
      </c>
      <c r="U3779" s="3">
        <v>0</v>
      </c>
      <c r="V3779" s="3">
        <v>0</v>
      </c>
      <c r="W3779" s="3">
        <v>0</v>
      </c>
      <c r="X3779" s="3">
        <v>0</v>
      </c>
      <c r="Y3779" s="3">
        <v>0</v>
      </c>
      <c r="AA3779" s="3">
        <f t="shared" ref="AA3779:AA3842" si="1616">IF(C3779&gt;(80000000*0.329),0,IF(C3779&gt;0,C3779,0))</f>
        <v>701932.61938257935</v>
      </c>
      <c r="AB3779" s="3">
        <f t="shared" si="1593"/>
        <v>245853.87022470988</v>
      </c>
      <c r="AC3779" s="3">
        <f t="shared" si="1594"/>
        <v>655688.15744102385</v>
      </c>
      <c r="AD3779" s="3">
        <f t="shared" si="1595"/>
        <v>225020.37918638252</v>
      </c>
      <c r="AE3779" s="3">
        <f t="shared" si="1596"/>
        <v>1466957.4998859523</v>
      </c>
      <c r="AF3779" s="3">
        <f t="shared" si="1597"/>
        <v>34525.714990227796</v>
      </c>
      <c r="AG3779" s="3">
        <f t="shared" si="1598"/>
        <v>92330.596303182159</v>
      </c>
      <c r="AH3779" s="3">
        <f t="shared" si="1599"/>
        <v>112489.2632475734</v>
      </c>
      <c r="AI3779" s="3">
        <f t="shared" si="1600"/>
        <v>114027.41633766965</v>
      </c>
      <c r="AJ3779" s="3">
        <f t="shared" si="1601"/>
        <v>7423528.7472531041</v>
      </c>
      <c r="AK3779" s="3">
        <f t="shared" si="1602"/>
        <v>448737.54811273917</v>
      </c>
      <c r="AL3779" s="3">
        <f t="shared" si="1603"/>
        <v>54058.067257394447</v>
      </c>
      <c r="AM3779" s="3">
        <f t="shared" si="1604"/>
        <v>134418.86152122371</v>
      </c>
      <c r="AN3779" s="3">
        <f t="shared" si="1605"/>
        <v>1121658.1291370126</v>
      </c>
      <c r="AO3779" s="3">
        <f t="shared" si="1606"/>
        <v>0</v>
      </c>
      <c r="AP3779" s="3">
        <f t="shared" si="1607"/>
        <v>0</v>
      </c>
      <c r="AQ3779" s="3">
        <f t="shared" si="1608"/>
        <v>0</v>
      </c>
      <c r="AR3779" s="3">
        <f t="shared" si="1609"/>
        <v>0</v>
      </c>
      <c r="AS3779" s="3">
        <f t="shared" si="1610"/>
        <v>0</v>
      </c>
      <c r="AT3779" s="3">
        <f t="shared" si="1611"/>
        <v>0</v>
      </c>
      <c r="AU3779" s="3">
        <f t="shared" si="1612"/>
        <v>0</v>
      </c>
      <c r="AV3779" s="3">
        <f t="shared" si="1613"/>
        <v>0</v>
      </c>
      <c r="AW3779" s="3">
        <f t="shared" si="1614"/>
        <v>0</v>
      </c>
      <c r="AX3779" s="3">
        <f t="shared" ref="AX3779:AX3842" si="1617">SUM(AA3779:AW3779)</f>
        <v>12831226.870280776</v>
      </c>
      <c r="AY3779" s="3">
        <f t="shared" ref="AY3779:AY3842" si="1618">COUNTIF(C3779:Y3779,"&gt;0")</f>
        <v>14</v>
      </c>
      <c r="AZ3779" s="3">
        <f t="shared" si="1615"/>
        <v>0</v>
      </c>
      <c r="BA3779" s="3">
        <v>7030023.8773139929</v>
      </c>
      <c r="BB3779">
        <f t="shared" ref="BB3779:BB3842" si="1619">(ROW()-1)/5000</f>
        <v>0.75560000000000005</v>
      </c>
    </row>
    <row r="3780" spans="1:54">
      <c r="A3780" s="2">
        <v>3779</v>
      </c>
      <c r="B3780">
        <v>16</v>
      </c>
      <c r="C3780" s="3">
        <v>5347.736186114872</v>
      </c>
      <c r="D3780" s="3">
        <v>159764.33446314739</v>
      </c>
      <c r="E3780" s="3">
        <v>72726.188800546777</v>
      </c>
      <c r="F3780" s="3">
        <v>45340.716370573798</v>
      </c>
      <c r="G3780" s="3">
        <v>1103118.4498620026</v>
      </c>
      <c r="H3780" s="3">
        <v>107241.56933189266</v>
      </c>
      <c r="I3780" s="3">
        <v>425680.2241441388</v>
      </c>
      <c r="J3780" s="3">
        <v>29521.227685127153</v>
      </c>
      <c r="K3780" s="3">
        <v>113891.83652824674</v>
      </c>
      <c r="L3780" s="3">
        <v>493282.05198899872</v>
      </c>
      <c r="M3780" s="3">
        <v>242076.25720261142</v>
      </c>
      <c r="N3780" s="3">
        <v>55694.441813915597</v>
      </c>
      <c r="O3780" s="3">
        <v>55221.364007436743</v>
      </c>
      <c r="P3780" s="3">
        <v>233623.0904524597</v>
      </c>
      <c r="Q3780" s="3">
        <v>35821.883966441055</v>
      </c>
      <c r="R3780" s="3">
        <v>40252.179214317373</v>
      </c>
      <c r="S3780" s="3">
        <v>0</v>
      </c>
      <c r="T3780" s="3">
        <v>0</v>
      </c>
      <c r="U3780" s="3">
        <v>0</v>
      </c>
      <c r="V3780" s="3">
        <v>0</v>
      </c>
      <c r="W3780" s="3">
        <v>0</v>
      </c>
      <c r="X3780" s="3">
        <v>0</v>
      </c>
      <c r="Y3780" s="3">
        <v>0</v>
      </c>
      <c r="AA3780" s="3">
        <f t="shared" si="1616"/>
        <v>5347.736186114872</v>
      </c>
      <c r="AB3780" s="3">
        <f t="shared" si="1593"/>
        <v>159764.33446314739</v>
      </c>
      <c r="AC3780" s="3">
        <f t="shared" si="1594"/>
        <v>72726.188800546777</v>
      </c>
      <c r="AD3780" s="3">
        <f t="shared" si="1595"/>
        <v>45340.716370573798</v>
      </c>
      <c r="AE3780" s="3">
        <f t="shared" si="1596"/>
        <v>1103118.4498620026</v>
      </c>
      <c r="AF3780" s="3">
        <f t="shared" si="1597"/>
        <v>107241.56933189266</v>
      </c>
      <c r="AG3780" s="3">
        <f t="shared" si="1598"/>
        <v>425680.2241441388</v>
      </c>
      <c r="AH3780" s="3">
        <f t="shared" si="1599"/>
        <v>29521.227685127153</v>
      </c>
      <c r="AI3780" s="3">
        <f t="shared" si="1600"/>
        <v>113891.83652824674</v>
      </c>
      <c r="AJ3780" s="3">
        <f t="shared" si="1601"/>
        <v>493282.05198899872</v>
      </c>
      <c r="AK3780" s="3">
        <f t="shared" si="1602"/>
        <v>242076.25720261142</v>
      </c>
      <c r="AL3780" s="3">
        <f t="shared" si="1603"/>
        <v>55694.441813915597</v>
      </c>
      <c r="AM3780" s="3">
        <f t="shared" si="1604"/>
        <v>55221.364007436743</v>
      </c>
      <c r="AN3780" s="3">
        <f t="shared" si="1605"/>
        <v>233623.0904524597</v>
      </c>
      <c r="AO3780" s="3">
        <f t="shared" si="1606"/>
        <v>35821.883966441055</v>
      </c>
      <c r="AP3780" s="3">
        <f t="shared" si="1607"/>
        <v>40252.179214317373</v>
      </c>
      <c r="AQ3780" s="3">
        <f t="shared" si="1608"/>
        <v>0</v>
      </c>
      <c r="AR3780" s="3">
        <f t="shared" si="1609"/>
        <v>0</v>
      </c>
      <c r="AS3780" s="3">
        <f t="shared" si="1610"/>
        <v>0</v>
      </c>
      <c r="AT3780" s="3">
        <f t="shared" si="1611"/>
        <v>0</v>
      </c>
      <c r="AU3780" s="3">
        <f t="shared" si="1612"/>
        <v>0</v>
      </c>
      <c r="AV3780" s="3">
        <f t="shared" si="1613"/>
        <v>0</v>
      </c>
      <c r="AW3780" s="3">
        <f t="shared" si="1614"/>
        <v>0</v>
      </c>
      <c r="AX3780" s="3">
        <f t="shared" si="1617"/>
        <v>3218603.5520179714</v>
      </c>
      <c r="AY3780" s="3">
        <f t="shared" si="1618"/>
        <v>16</v>
      </c>
      <c r="AZ3780" s="3">
        <f t="shared" si="1615"/>
        <v>0</v>
      </c>
      <c r="BA3780" s="3">
        <v>7034743.7762886137</v>
      </c>
      <c r="BB3780">
        <f t="shared" si="1619"/>
        <v>0.75580000000000003</v>
      </c>
    </row>
    <row r="3781" spans="1:54">
      <c r="A3781" s="2">
        <v>3780</v>
      </c>
      <c r="B3781">
        <v>16</v>
      </c>
      <c r="C3781" s="3">
        <v>256875.88044262573</v>
      </c>
      <c r="D3781" s="3">
        <v>120403.98011232342</v>
      </c>
      <c r="E3781" s="3">
        <v>267759.93534640374</v>
      </c>
      <c r="F3781" s="3">
        <v>276138.53863925365</v>
      </c>
      <c r="G3781" s="3">
        <v>1012155.0870781458</v>
      </c>
      <c r="H3781" s="3">
        <v>4335.8795395546831</v>
      </c>
      <c r="I3781" s="3">
        <v>9910.6419335674218</v>
      </c>
      <c r="J3781" s="3">
        <v>285261.61676925293</v>
      </c>
      <c r="K3781" s="3">
        <v>1654246.8221868391</v>
      </c>
      <c r="L3781" s="3">
        <v>167929.74944599721</v>
      </c>
      <c r="M3781" s="3">
        <v>517328.89037672046</v>
      </c>
      <c r="N3781" s="3">
        <v>327618.23517776036</v>
      </c>
      <c r="O3781" s="3">
        <v>401830.7220745731</v>
      </c>
      <c r="P3781" s="3">
        <v>302614.65719940391</v>
      </c>
      <c r="Q3781" s="3">
        <v>324842.06853868713</v>
      </c>
      <c r="R3781" s="3">
        <v>176127.8348105929</v>
      </c>
      <c r="S3781" s="3">
        <v>0</v>
      </c>
      <c r="T3781" s="3">
        <v>0</v>
      </c>
      <c r="U3781" s="3">
        <v>0</v>
      </c>
      <c r="V3781" s="3">
        <v>0</v>
      </c>
      <c r="W3781" s="3">
        <v>0</v>
      </c>
      <c r="X3781" s="3">
        <v>0</v>
      </c>
      <c r="Y3781" s="3">
        <v>0</v>
      </c>
      <c r="AA3781" s="3">
        <f t="shared" si="1616"/>
        <v>256875.88044262573</v>
      </c>
      <c r="AB3781" s="3">
        <f t="shared" si="1593"/>
        <v>120403.98011232342</v>
      </c>
      <c r="AC3781" s="3">
        <f t="shared" si="1594"/>
        <v>267759.93534640374</v>
      </c>
      <c r="AD3781" s="3">
        <f t="shared" si="1595"/>
        <v>276138.53863925365</v>
      </c>
      <c r="AE3781" s="3">
        <f t="shared" si="1596"/>
        <v>1012155.0870781458</v>
      </c>
      <c r="AF3781" s="3">
        <f t="shared" si="1597"/>
        <v>4335.8795395546831</v>
      </c>
      <c r="AG3781" s="3">
        <f t="shared" si="1598"/>
        <v>9910.6419335674218</v>
      </c>
      <c r="AH3781" s="3">
        <f t="shared" si="1599"/>
        <v>285261.61676925293</v>
      </c>
      <c r="AI3781" s="3">
        <f t="shared" si="1600"/>
        <v>1654246.8221868391</v>
      </c>
      <c r="AJ3781" s="3">
        <f t="shared" si="1601"/>
        <v>167929.74944599721</v>
      </c>
      <c r="AK3781" s="3">
        <f t="shared" si="1602"/>
        <v>517328.89037672046</v>
      </c>
      <c r="AL3781" s="3">
        <f t="shared" si="1603"/>
        <v>327618.23517776036</v>
      </c>
      <c r="AM3781" s="3">
        <f t="shared" si="1604"/>
        <v>401830.7220745731</v>
      </c>
      <c r="AN3781" s="3">
        <f t="shared" si="1605"/>
        <v>302614.65719940391</v>
      </c>
      <c r="AO3781" s="3">
        <f t="shared" si="1606"/>
        <v>324842.06853868713</v>
      </c>
      <c r="AP3781" s="3">
        <f t="shared" si="1607"/>
        <v>176127.8348105929</v>
      </c>
      <c r="AQ3781" s="3">
        <f t="shared" si="1608"/>
        <v>0</v>
      </c>
      <c r="AR3781" s="3">
        <f t="shared" si="1609"/>
        <v>0</v>
      </c>
      <c r="AS3781" s="3">
        <f t="shared" si="1610"/>
        <v>0</v>
      </c>
      <c r="AT3781" s="3">
        <f t="shared" si="1611"/>
        <v>0</v>
      </c>
      <c r="AU3781" s="3">
        <f t="shared" si="1612"/>
        <v>0</v>
      </c>
      <c r="AV3781" s="3">
        <f t="shared" si="1613"/>
        <v>0</v>
      </c>
      <c r="AW3781" s="3">
        <f t="shared" si="1614"/>
        <v>0</v>
      </c>
      <c r="AX3781" s="3">
        <f t="shared" si="1617"/>
        <v>6105380.5396717014</v>
      </c>
      <c r="AY3781" s="3">
        <f t="shared" si="1618"/>
        <v>16</v>
      </c>
      <c r="AZ3781" s="3">
        <f t="shared" si="1615"/>
        <v>0</v>
      </c>
      <c r="BA3781" s="3">
        <v>7041760.7438858841</v>
      </c>
      <c r="BB3781">
        <f t="shared" si="1619"/>
        <v>0.75600000000000001</v>
      </c>
    </row>
    <row r="3782" spans="1:54">
      <c r="A3782" s="2">
        <v>3781</v>
      </c>
      <c r="B3782">
        <v>11</v>
      </c>
      <c r="C3782" s="3">
        <v>128740.56478083922</v>
      </c>
      <c r="D3782" s="3">
        <v>23798.761681369215</v>
      </c>
      <c r="E3782" s="3">
        <v>298780.1274928787</v>
      </c>
      <c r="F3782" s="3">
        <v>253946.96855517072</v>
      </c>
      <c r="G3782" s="3">
        <v>216530.86889501894</v>
      </c>
      <c r="H3782" s="3">
        <v>56519.25084835953</v>
      </c>
      <c r="I3782" s="3">
        <v>51450.565224290855</v>
      </c>
      <c r="J3782" s="3">
        <v>53169.925966663031</v>
      </c>
      <c r="K3782" s="3">
        <v>142908.42755849648</v>
      </c>
      <c r="L3782" s="3">
        <v>22016.172507763717</v>
      </c>
      <c r="M3782" s="3">
        <v>3472196.9954848788</v>
      </c>
      <c r="N3782" s="3">
        <v>0</v>
      </c>
      <c r="O3782" s="3">
        <v>0</v>
      </c>
      <c r="P3782" s="3">
        <v>0</v>
      </c>
      <c r="Q3782" s="3">
        <v>0</v>
      </c>
      <c r="R3782" s="3">
        <v>0</v>
      </c>
      <c r="S3782" s="3">
        <v>0</v>
      </c>
      <c r="T3782" s="3">
        <v>0</v>
      </c>
      <c r="U3782" s="3">
        <v>0</v>
      </c>
      <c r="V3782" s="3">
        <v>0</v>
      </c>
      <c r="W3782" s="3">
        <v>0</v>
      </c>
      <c r="X3782" s="3">
        <v>0</v>
      </c>
      <c r="Y3782" s="3">
        <v>0</v>
      </c>
      <c r="AA3782" s="3">
        <f t="shared" si="1616"/>
        <v>128740.56478083922</v>
      </c>
      <c r="AB3782" s="3">
        <f t="shared" si="1593"/>
        <v>23798.761681369215</v>
      </c>
      <c r="AC3782" s="3">
        <f t="shared" si="1594"/>
        <v>298780.1274928787</v>
      </c>
      <c r="AD3782" s="3">
        <f t="shared" si="1595"/>
        <v>253946.96855517072</v>
      </c>
      <c r="AE3782" s="3">
        <f t="shared" si="1596"/>
        <v>216530.86889501894</v>
      </c>
      <c r="AF3782" s="3">
        <f t="shared" si="1597"/>
        <v>56519.25084835953</v>
      </c>
      <c r="AG3782" s="3">
        <f t="shared" si="1598"/>
        <v>51450.565224290855</v>
      </c>
      <c r="AH3782" s="3">
        <f t="shared" si="1599"/>
        <v>53169.925966663031</v>
      </c>
      <c r="AI3782" s="3">
        <f t="shared" si="1600"/>
        <v>142908.42755849648</v>
      </c>
      <c r="AJ3782" s="3">
        <f t="shared" si="1601"/>
        <v>22016.172507763717</v>
      </c>
      <c r="AK3782" s="3">
        <f t="shared" si="1602"/>
        <v>3472196.9954848788</v>
      </c>
      <c r="AL3782" s="3">
        <f t="shared" si="1603"/>
        <v>0</v>
      </c>
      <c r="AM3782" s="3">
        <f t="shared" si="1604"/>
        <v>0</v>
      </c>
      <c r="AN3782" s="3">
        <f t="shared" si="1605"/>
        <v>0</v>
      </c>
      <c r="AO3782" s="3">
        <f t="shared" si="1606"/>
        <v>0</v>
      </c>
      <c r="AP3782" s="3">
        <f t="shared" si="1607"/>
        <v>0</v>
      </c>
      <c r="AQ3782" s="3">
        <f t="shared" si="1608"/>
        <v>0</v>
      </c>
      <c r="AR3782" s="3">
        <f t="shared" si="1609"/>
        <v>0</v>
      </c>
      <c r="AS3782" s="3">
        <f t="shared" si="1610"/>
        <v>0</v>
      </c>
      <c r="AT3782" s="3">
        <f t="shared" si="1611"/>
        <v>0</v>
      </c>
      <c r="AU3782" s="3">
        <f t="shared" si="1612"/>
        <v>0</v>
      </c>
      <c r="AV3782" s="3">
        <f t="shared" si="1613"/>
        <v>0</v>
      </c>
      <c r="AW3782" s="3">
        <f t="shared" si="1614"/>
        <v>0</v>
      </c>
      <c r="AX3782" s="3">
        <f t="shared" si="1617"/>
        <v>4720058.6289957287</v>
      </c>
      <c r="AY3782" s="3">
        <f t="shared" si="1618"/>
        <v>11</v>
      </c>
      <c r="AZ3782" s="3">
        <f t="shared" si="1615"/>
        <v>0</v>
      </c>
      <c r="BA3782" s="3">
        <v>7045841.5708659599</v>
      </c>
      <c r="BB3782">
        <f t="shared" si="1619"/>
        <v>0.75619999999999998</v>
      </c>
    </row>
    <row r="3783" spans="1:54">
      <c r="A3783" s="2">
        <v>3782</v>
      </c>
      <c r="B3783">
        <v>18</v>
      </c>
      <c r="C3783" s="3">
        <v>11392.793373634289</v>
      </c>
      <c r="D3783" s="3">
        <v>1052239.2580206739</v>
      </c>
      <c r="E3783" s="3">
        <v>1025998.7223591945</v>
      </c>
      <c r="F3783" s="3">
        <v>61557.597453736773</v>
      </c>
      <c r="G3783" s="3">
        <v>1331004.5898061923</v>
      </c>
      <c r="H3783" s="3">
        <v>184841.24550774848</v>
      </c>
      <c r="I3783" s="3">
        <v>122296.60562393976</v>
      </c>
      <c r="J3783" s="3">
        <v>819435.64195857197</v>
      </c>
      <c r="K3783" s="3">
        <v>50728.156571153668</v>
      </c>
      <c r="L3783" s="3">
        <v>54847.7256603977</v>
      </c>
      <c r="M3783" s="3">
        <v>56702.779834660541</v>
      </c>
      <c r="N3783" s="3">
        <v>201401.38343826501</v>
      </c>
      <c r="O3783" s="3">
        <v>1420937.2727710139</v>
      </c>
      <c r="P3783" s="3">
        <v>261665.64458414933</v>
      </c>
      <c r="Q3783" s="3">
        <v>35120.217158772575</v>
      </c>
      <c r="R3783" s="3">
        <v>15017.48333038668</v>
      </c>
      <c r="S3783" s="3">
        <v>81535.655887020024</v>
      </c>
      <c r="T3783" s="3">
        <v>28249.802496868277</v>
      </c>
      <c r="U3783" s="3">
        <v>0</v>
      </c>
      <c r="V3783" s="3">
        <v>0</v>
      </c>
      <c r="W3783" s="3">
        <v>0</v>
      </c>
      <c r="X3783" s="3">
        <v>0</v>
      </c>
      <c r="Y3783" s="3">
        <v>0</v>
      </c>
      <c r="AA3783" s="3">
        <f t="shared" si="1616"/>
        <v>11392.793373634289</v>
      </c>
      <c r="AB3783" s="3">
        <f t="shared" si="1593"/>
        <v>1052239.2580206739</v>
      </c>
      <c r="AC3783" s="3">
        <f t="shared" si="1594"/>
        <v>1025998.7223591945</v>
      </c>
      <c r="AD3783" s="3">
        <f t="shared" si="1595"/>
        <v>61557.597453736773</v>
      </c>
      <c r="AE3783" s="3">
        <f t="shared" si="1596"/>
        <v>1331004.5898061923</v>
      </c>
      <c r="AF3783" s="3">
        <f t="shared" si="1597"/>
        <v>184841.24550774848</v>
      </c>
      <c r="AG3783" s="3">
        <f t="shared" si="1598"/>
        <v>122296.60562393976</v>
      </c>
      <c r="AH3783" s="3">
        <f t="shared" si="1599"/>
        <v>819435.64195857197</v>
      </c>
      <c r="AI3783" s="3">
        <f t="shared" si="1600"/>
        <v>50728.156571153668</v>
      </c>
      <c r="AJ3783" s="3">
        <f t="shared" si="1601"/>
        <v>54847.7256603977</v>
      </c>
      <c r="AK3783" s="3">
        <f t="shared" si="1602"/>
        <v>56702.779834660541</v>
      </c>
      <c r="AL3783" s="3">
        <f t="shared" si="1603"/>
        <v>201401.38343826501</v>
      </c>
      <c r="AM3783" s="3">
        <f t="shared" si="1604"/>
        <v>1420937.2727710139</v>
      </c>
      <c r="AN3783" s="3">
        <f t="shared" si="1605"/>
        <v>261665.64458414933</v>
      </c>
      <c r="AO3783" s="3">
        <f t="shared" si="1606"/>
        <v>35120.217158772575</v>
      </c>
      <c r="AP3783" s="3">
        <f t="shared" si="1607"/>
        <v>15017.48333038668</v>
      </c>
      <c r="AQ3783" s="3">
        <f t="shared" si="1608"/>
        <v>81535.655887020024</v>
      </c>
      <c r="AR3783" s="3">
        <f t="shared" si="1609"/>
        <v>28249.802496868277</v>
      </c>
      <c r="AS3783" s="3">
        <f t="shared" si="1610"/>
        <v>0</v>
      </c>
      <c r="AT3783" s="3">
        <f t="shared" si="1611"/>
        <v>0</v>
      </c>
      <c r="AU3783" s="3">
        <f t="shared" si="1612"/>
        <v>0</v>
      </c>
      <c r="AV3783" s="3">
        <f t="shared" si="1613"/>
        <v>0</v>
      </c>
      <c r="AW3783" s="3">
        <f t="shared" si="1614"/>
        <v>0</v>
      </c>
      <c r="AX3783" s="3">
        <f t="shared" si="1617"/>
        <v>6814972.5758363791</v>
      </c>
      <c r="AY3783" s="3">
        <f t="shared" si="1618"/>
        <v>18</v>
      </c>
      <c r="AZ3783" s="3">
        <f t="shared" si="1615"/>
        <v>0</v>
      </c>
      <c r="BA3783" s="3">
        <v>7049715.4881431237</v>
      </c>
      <c r="BB3783">
        <f t="shared" si="1619"/>
        <v>0.75639999999999996</v>
      </c>
    </row>
    <row r="3784" spans="1:54">
      <c r="A3784" s="2">
        <v>3783</v>
      </c>
      <c r="B3784">
        <v>13</v>
      </c>
      <c r="C3784" s="3">
        <v>146128.0853158579</v>
      </c>
      <c r="D3784" s="3">
        <v>559054.96826412331</v>
      </c>
      <c r="E3784" s="3">
        <v>4533905.3861884419</v>
      </c>
      <c r="F3784" s="3">
        <v>96015.310950436586</v>
      </c>
      <c r="G3784" s="3">
        <v>518997.55380065466</v>
      </c>
      <c r="H3784" s="3">
        <v>191489.20568910067</v>
      </c>
      <c r="I3784" s="3">
        <v>92748.518117937609</v>
      </c>
      <c r="J3784" s="3">
        <v>285084.16481145984</v>
      </c>
      <c r="K3784" s="3">
        <v>133853.68193620155</v>
      </c>
      <c r="L3784" s="3">
        <v>787170.07020870084</v>
      </c>
      <c r="M3784" s="3">
        <v>336911.94613451546</v>
      </c>
      <c r="N3784" s="3">
        <v>15776.238871412468</v>
      </c>
      <c r="O3784" s="3">
        <v>34632.792577492743</v>
      </c>
      <c r="P3784" s="3">
        <v>0</v>
      </c>
      <c r="Q3784" s="3">
        <v>0</v>
      </c>
      <c r="R3784" s="3">
        <v>0</v>
      </c>
      <c r="S3784" s="3">
        <v>0</v>
      </c>
      <c r="T3784" s="3">
        <v>0</v>
      </c>
      <c r="U3784" s="3">
        <v>0</v>
      </c>
      <c r="V3784" s="3">
        <v>0</v>
      </c>
      <c r="W3784" s="3">
        <v>0</v>
      </c>
      <c r="X3784" s="3">
        <v>0</v>
      </c>
      <c r="Y3784" s="3">
        <v>0</v>
      </c>
      <c r="AA3784" s="3">
        <f t="shared" si="1616"/>
        <v>146128.0853158579</v>
      </c>
      <c r="AB3784" s="3">
        <f t="shared" si="1593"/>
        <v>559054.96826412331</v>
      </c>
      <c r="AC3784" s="3">
        <f t="shared" si="1594"/>
        <v>4533905.3861884419</v>
      </c>
      <c r="AD3784" s="3">
        <f t="shared" si="1595"/>
        <v>96015.310950436586</v>
      </c>
      <c r="AE3784" s="3">
        <f t="shared" si="1596"/>
        <v>518997.55380065466</v>
      </c>
      <c r="AF3784" s="3">
        <f t="shared" si="1597"/>
        <v>191489.20568910067</v>
      </c>
      <c r="AG3784" s="3">
        <f t="shared" si="1598"/>
        <v>92748.518117937609</v>
      </c>
      <c r="AH3784" s="3">
        <f t="shared" si="1599"/>
        <v>285084.16481145984</v>
      </c>
      <c r="AI3784" s="3">
        <f t="shared" si="1600"/>
        <v>133853.68193620155</v>
      </c>
      <c r="AJ3784" s="3">
        <f t="shared" si="1601"/>
        <v>787170.07020870084</v>
      </c>
      <c r="AK3784" s="3">
        <f t="shared" si="1602"/>
        <v>336911.94613451546</v>
      </c>
      <c r="AL3784" s="3">
        <f t="shared" si="1603"/>
        <v>15776.238871412468</v>
      </c>
      <c r="AM3784" s="3">
        <f t="shared" si="1604"/>
        <v>34632.792577492743</v>
      </c>
      <c r="AN3784" s="3">
        <f t="shared" si="1605"/>
        <v>0</v>
      </c>
      <c r="AO3784" s="3">
        <f t="shared" si="1606"/>
        <v>0</v>
      </c>
      <c r="AP3784" s="3">
        <f t="shared" si="1607"/>
        <v>0</v>
      </c>
      <c r="AQ3784" s="3">
        <f t="shared" si="1608"/>
        <v>0</v>
      </c>
      <c r="AR3784" s="3">
        <f t="shared" si="1609"/>
        <v>0</v>
      </c>
      <c r="AS3784" s="3">
        <f t="shared" si="1610"/>
        <v>0</v>
      </c>
      <c r="AT3784" s="3">
        <f t="shared" si="1611"/>
        <v>0</v>
      </c>
      <c r="AU3784" s="3">
        <f t="shared" si="1612"/>
        <v>0</v>
      </c>
      <c r="AV3784" s="3">
        <f t="shared" si="1613"/>
        <v>0</v>
      </c>
      <c r="AW3784" s="3">
        <f t="shared" si="1614"/>
        <v>0</v>
      </c>
      <c r="AX3784" s="3">
        <f t="shared" si="1617"/>
        <v>7731767.9228663361</v>
      </c>
      <c r="AY3784" s="3">
        <f t="shared" si="1618"/>
        <v>13</v>
      </c>
      <c r="AZ3784" s="3">
        <f t="shared" si="1615"/>
        <v>0</v>
      </c>
      <c r="BA3784" s="3">
        <v>7054091.8370665591</v>
      </c>
      <c r="BB3784">
        <f t="shared" si="1619"/>
        <v>0.75660000000000005</v>
      </c>
    </row>
    <row r="3785" spans="1:54">
      <c r="A3785" s="2">
        <v>3784</v>
      </c>
      <c r="B3785">
        <v>13</v>
      </c>
      <c r="C3785" s="3">
        <v>552179.757149679</v>
      </c>
      <c r="D3785" s="3">
        <v>115807.89417254539</v>
      </c>
      <c r="E3785" s="3">
        <v>2454458.6331125912</v>
      </c>
      <c r="F3785" s="3">
        <v>138525.78668119112</v>
      </c>
      <c r="G3785" s="3">
        <v>37324.29752769693</v>
      </c>
      <c r="H3785" s="3">
        <v>900484.97942290083</v>
      </c>
      <c r="I3785" s="3">
        <v>838757.32327298075</v>
      </c>
      <c r="J3785" s="3">
        <v>612504.5462822991</v>
      </c>
      <c r="K3785" s="3">
        <v>42272.758435804099</v>
      </c>
      <c r="L3785" s="3">
        <v>56689.218402104445</v>
      </c>
      <c r="M3785" s="3">
        <v>343307.27755843423</v>
      </c>
      <c r="N3785" s="3">
        <v>8386.7760156558397</v>
      </c>
      <c r="O3785" s="3">
        <v>278268.07064634259</v>
      </c>
      <c r="P3785" s="3">
        <v>0</v>
      </c>
      <c r="Q3785" s="3">
        <v>0</v>
      </c>
      <c r="R3785" s="3">
        <v>0</v>
      </c>
      <c r="S3785" s="3">
        <v>0</v>
      </c>
      <c r="T3785" s="3">
        <v>0</v>
      </c>
      <c r="U3785" s="3">
        <v>0</v>
      </c>
      <c r="V3785" s="3">
        <v>0</v>
      </c>
      <c r="W3785" s="3">
        <v>0</v>
      </c>
      <c r="X3785" s="3">
        <v>0</v>
      </c>
      <c r="Y3785" s="3">
        <v>0</v>
      </c>
      <c r="AA3785" s="3">
        <f t="shared" si="1616"/>
        <v>552179.757149679</v>
      </c>
      <c r="AB3785" s="3">
        <f t="shared" si="1593"/>
        <v>115807.89417254539</v>
      </c>
      <c r="AC3785" s="3">
        <f t="shared" si="1594"/>
        <v>2454458.6331125912</v>
      </c>
      <c r="AD3785" s="3">
        <f t="shared" si="1595"/>
        <v>138525.78668119112</v>
      </c>
      <c r="AE3785" s="3">
        <f t="shared" si="1596"/>
        <v>37324.29752769693</v>
      </c>
      <c r="AF3785" s="3">
        <f t="shared" si="1597"/>
        <v>900484.97942290083</v>
      </c>
      <c r="AG3785" s="3">
        <f t="shared" si="1598"/>
        <v>838757.32327298075</v>
      </c>
      <c r="AH3785" s="3">
        <f t="shared" si="1599"/>
        <v>612504.5462822991</v>
      </c>
      <c r="AI3785" s="3">
        <f t="shared" si="1600"/>
        <v>42272.758435804099</v>
      </c>
      <c r="AJ3785" s="3">
        <f t="shared" si="1601"/>
        <v>56689.218402104445</v>
      </c>
      <c r="AK3785" s="3">
        <f t="shared" si="1602"/>
        <v>343307.27755843423</v>
      </c>
      <c r="AL3785" s="3">
        <f t="shared" si="1603"/>
        <v>8386.7760156558397</v>
      </c>
      <c r="AM3785" s="3">
        <f t="shared" si="1604"/>
        <v>278268.07064634259</v>
      </c>
      <c r="AN3785" s="3">
        <f t="shared" si="1605"/>
        <v>0</v>
      </c>
      <c r="AO3785" s="3">
        <f t="shared" si="1606"/>
        <v>0</v>
      </c>
      <c r="AP3785" s="3">
        <f t="shared" si="1607"/>
        <v>0</v>
      </c>
      <c r="AQ3785" s="3">
        <f t="shared" si="1608"/>
        <v>0</v>
      </c>
      <c r="AR3785" s="3">
        <f t="shared" si="1609"/>
        <v>0</v>
      </c>
      <c r="AS3785" s="3">
        <f t="shared" si="1610"/>
        <v>0</v>
      </c>
      <c r="AT3785" s="3">
        <f t="shared" si="1611"/>
        <v>0</v>
      </c>
      <c r="AU3785" s="3">
        <f t="shared" si="1612"/>
        <v>0</v>
      </c>
      <c r="AV3785" s="3">
        <f t="shared" si="1613"/>
        <v>0</v>
      </c>
      <c r="AW3785" s="3">
        <f t="shared" si="1614"/>
        <v>0</v>
      </c>
      <c r="AX3785" s="3">
        <f t="shared" si="1617"/>
        <v>6378967.3186802259</v>
      </c>
      <c r="AY3785" s="3">
        <f t="shared" si="1618"/>
        <v>13</v>
      </c>
      <c r="AZ3785" s="3">
        <f t="shared" si="1615"/>
        <v>0</v>
      </c>
      <c r="BA3785" s="3">
        <v>7058660.519973143</v>
      </c>
      <c r="BB3785">
        <f t="shared" si="1619"/>
        <v>0.75680000000000003</v>
      </c>
    </row>
    <row r="3786" spans="1:54">
      <c r="A3786" s="2">
        <v>3785</v>
      </c>
      <c r="B3786">
        <v>15</v>
      </c>
      <c r="C3786" s="3">
        <v>116588.55827638925</v>
      </c>
      <c r="D3786" s="3">
        <v>13419.083955585336</v>
      </c>
      <c r="E3786" s="3">
        <v>298299.14837678702</v>
      </c>
      <c r="F3786" s="3">
        <v>82346.123455261317</v>
      </c>
      <c r="G3786" s="3">
        <v>43215.11020007413</v>
      </c>
      <c r="H3786" s="3">
        <v>2787293.0291373157</v>
      </c>
      <c r="I3786" s="3">
        <v>47217.630822399253</v>
      </c>
      <c r="J3786" s="3">
        <v>722278.91421904985</v>
      </c>
      <c r="K3786" s="3">
        <v>10687.507480022943</v>
      </c>
      <c r="L3786" s="3">
        <v>19949.775439719593</v>
      </c>
      <c r="M3786" s="3">
        <v>45203.528121522017</v>
      </c>
      <c r="N3786" s="3">
        <v>8506.2295409361868</v>
      </c>
      <c r="O3786" s="3">
        <v>25820.098827650345</v>
      </c>
      <c r="P3786" s="3">
        <v>23881.643758274753</v>
      </c>
      <c r="Q3786" s="3">
        <v>124399.20522643502</v>
      </c>
      <c r="R3786" s="3">
        <v>0</v>
      </c>
      <c r="S3786" s="3">
        <v>0</v>
      </c>
      <c r="T3786" s="3">
        <v>0</v>
      </c>
      <c r="U3786" s="3">
        <v>0</v>
      </c>
      <c r="V3786" s="3">
        <v>0</v>
      </c>
      <c r="W3786" s="3">
        <v>0</v>
      </c>
      <c r="X3786" s="3">
        <v>0</v>
      </c>
      <c r="Y3786" s="3">
        <v>0</v>
      </c>
      <c r="AA3786" s="3">
        <f t="shared" si="1616"/>
        <v>116588.55827638925</v>
      </c>
      <c r="AB3786" s="3">
        <f t="shared" si="1593"/>
        <v>13419.083955585336</v>
      </c>
      <c r="AC3786" s="3">
        <f t="shared" si="1594"/>
        <v>298299.14837678702</v>
      </c>
      <c r="AD3786" s="3">
        <f t="shared" si="1595"/>
        <v>82346.123455261317</v>
      </c>
      <c r="AE3786" s="3">
        <f t="shared" si="1596"/>
        <v>43215.11020007413</v>
      </c>
      <c r="AF3786" s="3">
        <f t="shared" si="1597"/>
        <v>2787293.0291373157</v>
      </c>
      <c r="AG3786" s="3">
        <f t="shared" si="1598"/>
        <v>47217.630822399253</v>
      </c>
      <c r="AH3786" s="3">
        <f t="shared" si="1599"/>
        <v>722278.91421904985</v>
      </c>
      <c r="AI3786" s="3">
        <f t="shared" si="1600"/>
        <v>10687.507480022943</v>
      </c>
      <c r="AJ3786" s="3">
        <f t="shared" si="1601"/>
        <v>19949.775439719593</v>
      </c>
      <c r="AK3786" s="3">
        <f t="shared" si="1602"/>
        <v>45203.528121522017</v>
      </c>
      <c r="AL3786" s="3">
        <f t="shared" si="1603"/>
        <v>8506.2295409361868</v>
      </c>
      <c r="AM3786" s="3">
        <f t="shared" si="1604"/>
        <v>25820.098827650345</v>
      </c>
      <c r="AN3786" s="3">
        <f t="shared" si="1605"/>
        <v>23881.643758274753</v>
      </c>
      <c r="AO3786" s="3">
        <f t="shared" si="1606"/>
        <v>124399.20522643502</v>
      </c>
      <c r="AP3786" s="3">
        <f t="shared" si="1607"/>
        <v>0</v>
      </c>
      <c r="AQ3786" s="3">
        <f t="shared" si="1608"/>
        <v>0</v>
      </c>
      <c r="AR3786" s="3">
        <f t="shared" si="1609"/>
        <v>0</v>
      </c>
      <c r="AS3786" s="3">
        <f t="shared" si="1610"/>
        <v>0</v>
      </c>
      <c r="AT3786" s="3">
        <f t="shared" si="1611"/>
        <v>0</v>
      </c>
      <c r="AU3786" s="3">
        <f t="shared" si="1612"/>
        <v>0</v>
      </c>
      <c r="AV3786" s="3">
        <f t="shared" si="1613"/>
        <v>0</v>
      </c>
      <c r="AW3786" s="3">
        <f t="shared" si="1614"/>
        <v>0</v>
      </c>
      <c r="AX3786" s="3">
        <f t="shared" si="1617"/>
        <v>4369105.586837424</v>
      </c>
      <c r="AY3786" s="3">
        <f t="shared" si="1618"/>
        <v>15</v>
      </c>
      <c r="AZ3786" s="3">
        <f t="shared" si="1615"/>
        <v>0</v>
      </c>
      <c r="BA3786" s="3">
        <v>7062286.5143407891</v>
      </c>
      <c r="BB3786">
        <f t="shared" si="1619"/>
        <v>0.75700000000000001</v>
      </c>
    </row>
    <row r="3787" spans="1:54">
      <c r="A3787" s="2">
        <v>3786</v>
      </c>
      <c r="B3787">
        <v>11</v>
      </c>
      <c r="C3787" s="3">
        <v>31854.28752113357</v>
      </c>
      <c r="D3787" s="3">
        <v>53728.868101513763</v>
      </c>
      <c r="E3787" s="3">
        <v>740813.70076124021</v>
      </c>
      <c r="F3787" s="3">
        <v>40278.697378581855</v>
      </c>
      <c r="G3787" s="3">
        <v>3055755.954391093</v>
      </c>
      <c r="H3787" s="3">
        <v>618376.76208221947</v>
      </c>
      <c r="I3787" s="3">
        <v>247121.33696608222</v>
      </c>
      <c r="J3787" s="3">
        <v>157544.56482220502</v>
      </c>
      <c r="K3787" s="3">
        <v>137442.30080728242</v>
      </c>
      <c r="L3787" s="3">
        <v>13207.06989120971</v>
      </c>
      <c r="M3787" s="3">
        <v>1325297.0405871239</v>
      </c>
      <c r="N3787" s="3">
        <v>0</v>
      </c>
      <c r="O3787" s="3">
        <v>0</v>
      </c>
      <c r="P3787" s="3">
        <v>0</v>
      </c>
      <c r="Q3787" s="3">
        <v>0</v>
      </c>
      <c r="R3787" s="3">
        <v>0</v>
      </c>
      <c r="S3787" s="3">
        <v>0</v>
      </c>
      <c r="T3787" s="3">
        <v>0</v>
      </c>
      <c r="U3787" s="3">
        <v>0</v>
      </c>
      <c r="V3787" s="3">
        <v>0</v>
      </c>
      <c r="W3787" s="3">
        <v>0</v>
      </c>
      <c r="X3787" s="3">
        <v>0</v>
      </c>
      <c r="Y3787" s="3">
        <v>0</v>
      </c>
      <c r="AA3787" s="3">
        <f t="shared" si="1616"/>
        <v>31854.28752113357</v>
      </c>
      <c r="AB3787" s="3">
        <f t="shared" si="1593"/>
        <v>53728.868101513763</v>
      </c>
      <c r="AC3787" s="3">
        <f t="shared" si="1594"/>
        <v>740813.70076124021</v>
      </c>
      <c r="AD3787" s="3">
        <f t="shared" si="1595"/>
        <v>40278.697378581855</v>
      </c>
      <c r="AE3787" s="3">
        <f t="shared" si="1596"/>
        <v>3055755.954391093</v>
      </c>
      <c r="AF3787" s="3">
        <f t="shared" si="1597"/>
        <v>618376.76208221947</v>
      </c>
      <c r="AG3787" s="3">
        <f t="shared" si="1598"/>
        <v>247121.33696608222</v>
      </c>
      <c r="AH3787" s="3">
        <f t="shared" si="1599"/>
        <v>157544.56482220502</v>
      </c>
      <c r="AI3787" s="3">
        <f t="shared" si="1600"/>
        <v>137442.30080728242</v>
      </c>
      <c r="AJ3787" s="3">
        <f t="shared" si="1601"/>
        <v>13207.06989120971</v>
      </c>
      <c r="AK3787" s="3">
        <f t="shared" si="1602"/>
        <v>1325297.0405871239</v>
      </c>
      <c r="AL3787" s="3">
        <f t="shared" si="1603"/>
        <v>0</v>
      </c>
      <c r="AM3787" s="3">
        <f t="shared" si="1604"/>
        <v>0</v>
      </c>
      <c r="AN3787" s="3">
        <f t="shared" si="1605"/>
        <v>0</v>
      </c>
      <c r="AO3787" s="3">
        <f t="shared" si="1606"/>
        <v>0</v>
      </c>
      <c r="AP3787" s="3">
        <f t="shared" si="1607"/>
        <v>0</v>
      </c>
      <c r="AQ3787" s="3">
        <f t="shared" si="1608"/>
        <v>0</v>
      </c>
      <c r="AR3787" s="3">
        <f t="shared" si="1609"/>
        <v>0</v>
      </c>
      <c r="AS3787" s="3">
        <f t="shared" si="1610"/>
        <v>0</v>
      </c>
      <c r="AT3787" s="3">
        <f t="shared" si="1611"/>
        <v>0</v>
      </c>
      <c r="AU3787" s="3">
        <f t="shared" si="1612"/>
        <v>0</v>
      </c>
      <c r="AV3787" s="3">
        <f t="shared" si="1613"/>
        <v>0</v>
      </c>
      <c r="AW3787" s="3">
        <f t="shared" si="1614"/>
        <v>0</v>
      </c>
      <c r="AX3787" s="3">
        <f t="shared" si="1617"/>
        <v>6421420.5833096858</v>
      </c>
      <c r="AY3787" s="3">
        <f t="shared" si="1618"/>
        <v>11</v>
      </c>
      <c r="AZ3787" s="3">
        <f t="shared" si="1615"/>
        <v>0</v>
      </c>
      <c r="BA3787" s="3">
        <v>7063461.2858693162</v>
      </c>
      <c r="BB3787">
        <f t="shared" si="1619"/>
        <v>0.75719999999999998</v>
      </c>
    </row>
    <row r="3788" spans="1:54">
      <c r="A3788" s="2">
        <v>3787</v>
      </c>
      <c r="B3788">
        <v>13</v>
      </c>
      <c r="C3788" s="3">
        <v>14575.350794270449</v>
      </c>
      <c r="D3788" s="3">
        <v>33314.014728003545</v>
      </c>
      <c r="E3788" s="3">
        <v>277500.96241616766</v>
      </c>
      <c r="F3788" s="3">
        <v>298860.60543312249</v>
      </c>
      <c r="G3788" s="3">
        <v>80180.569271241868</v>
      </c>
      <c r="H3788" s="3">
        <v>27872.344275161031</v>
      </c>
      <c r="I3788" s="3">
        <v>216329.35194009283</v>
      </c>
      <c r="J3788" s="3">
        <v>266619.42063412297</v>
      </c>
      <c r="K3788" s="3">
        <v>144548.02296891159</v>
      </c>
      <c r="L3788" s="3">
        <v>739514.24623674061</v>
      </c>
      <c r="M3788" s="3">
        <v>307425.17501342949</v>
      </c>
      <c r="N3788" s="3">
        <v>1007369.8232944154</v>
      </c>
      <c r="O3788" s="3">
        <v>74376.715927085475</v>
      </c>
      <c r="P3788" s="3">
        <v>0</v>
      </c>
      <c r="Q3788" s="3">
        <v>0</v>
      </c>
      <c r="R3788" s="3">
        <v>0</v>
      </c>
      <c r="S3788" s="3">
        <v>0</v>
      </c>
      <c r="T3788" s="3">
        <v>0</v>
      </c>
      <c r="U3788" s="3">
        <v>0</v>
      </c>
      <c r="V3788" s="3">
        <v>0</v>
      </c>
      <c r="W3788" s="3">
        <v>0</v>
      </c>
      <c r="X3788" s="3">
        <v>0</v>
      </c>
      <c r="Y3788" s="3">
        <v>0</v>
      </c>
      <c r="AA3788" s="3">
        <f t="shared" si="1616"/>
        <v>14575.350794270449</v>
      </c>
      <c r="AB3788" s="3">
        <f t="shared" si="1593"/>
        <v>33314.014728003545</v>
      </c>
      <c r="AC3788" s="3">
        <f t="shared" si="1594"/>
        <v>277500.96241616766</v>
      </c>
      <c r="AD3788" s="3">
        <f t="shared" si="1595"/>
        <v>298860.60543312249</v>
      </c>
      <c r="AE3788" s="3">
        <f t="shared" si="1596"/>
        <v>80180.569271241868</v>
      </c>
      <c r="AF3788" s="3">
        <f t="shared" si="1597"/>
        <v>27872.344275161031</v>
      </c>
      <c r="AG3788" s="3">
        <f t="shared" si="1598"/>
        <v>216329.35194009283</v>
      </c>
      <c r="AH3788" s="3">
        <f t="shared" si="1599"/>
        <v>266619.42063412297</v>
      </c>
      <c r="AI3788" s="3">
        <f t="shared" si="1600"/>
        <v>144548.02296891159</v>
      </c>
      <c r="AJ3788" s="3">
        <f t="shared" si="1601"/>
        <v>739514.24623674061</v>
      </c>
      <c r="AK3788" s="3">
        <f t="shared" si="1602"/>
        <v>307425.17501342949</v>
      </c>
      <c r="AL3788" s="3">
        <f t="shared" si="1603"/>
        <v>1007369.8232944154</v>
      </c>
      <c r="AM3788" s="3">
        <f t="shared" si="1604"/>
        <v>74376.715927085475</v>
      </c>
      <c r="AN3788" s="3">
        <f t="shared" si="1605"/>
        <v>0</v>
      </c>
      <c r="AO3788" s="3">
        <f t="shared" si="1606"/>
        <v>0</v>
      </c>
      <c r="AP3788" s="3">
        <f t="shared" si="1607"/>
        <v>0</v>
      </c>
      <c r="AQ3788" s="3">
        <f t="shared" si="1608"/>
        <v>0</v>
      </c>
      <c r="AR3788" s="3">
        <f t="shared" si="1609"/>
        <v>0</v>
      </c>
      <c r="AS3788" s="3">
        <f t="shared" si="1610"/>
        <v>0</v>
      </c>
      <c r="AT3788" s="3">
        <f t="shared" si="1611"/>
        <v>0</v>
      </c>
      <c r="AU3788" s="3">
        <f t="shared" si="1612"/>
        <v>0</v>
      </c>
      <c r="AV3788" s="3">
        <f t="shared" si="1613"/>
        <v>0</v>
      </c>
      <c r="AW3788" s="3">
        <f t="shared" si="1614"/>
        <v>0</v>
      </c>
      <c r="AX3788" s="3">
        <f t="shared" si="1617"/>
        <v>3488486.6029327656</v>
      </c>
      <c r="AY3788" s="3">
        <f t="shared" si="1618"/>
        <v>13</v>
      </c>
      <c r="AZ3788" s="3">
        <f t="shared" si="1615"/>
        <v>0</v>
      </c>
      <c r="BA3788" s="3">
        <v>7064728.4066484459</v>
      </c>
      <c r="BB3788">
        <f t="shared" si="1619"/>
        <v>0.75739999999999996</v>
      </c>
    </row>
    <row r="3789" spans="1:54">
      <c r="A3789" s="2">
        <v>3788</v>
      </c>
      <c r="B3789">
        <v>17</v>
      </c>
      <c r="C3789" s="3">
        <v>7750.0474752548953</v>
      </c>
      <c r="D3789" s="3">
        <v>1351726.0557069848</v>
      </c>
      <c r="E3789" s="3">
        <v>61531.039060155148</v>
      </c>
      <c r="F3789" s="3">
        <v>698316.40904241195</v>
      </c>
      <c r="G3789" s="3">
        <v>62001.374637963774</v>
      </c>
      <c r="H3789" s="3">
        <v>70514.063803277561</v>
      </c>
      <c r="I3789" s="3">
        <v>79081.666023039026</v>
      </c>
      <c r="J3789" s="3">
        <v>2085200.0832312256</v>
      </c>
      <c r="K3789" s="3">
        <v>15066.971646788879</v>
      </c>
      <c r="L3789" s="3">
        <v>1030679.5625796438</v>
      </c>
      <c r="M3789" s="3">
        <v>274695.33433664433</v>
      </c>
      <c r="N3789" s="3">
        <v>1281113.8591319064</v>
      </c>
      <c r="O3789" s="3">
        <v>9708.1353104622121</v>
      </c>
      <c r="P3789" s="3">
        <v>963270.72614086338</v>
      </c>
      <c r="Q3789" s="3">
        <v>310396.27988765424</v>
      </c>
      <c r="R3789" s="3">
        <v>1175049.0427013002</v>
      </c>
      <c r="S3789" s="3">
        <v>101837.2056028486</v>
      </c>
      <c r="T3789" s="3">
        <v>0</v>
      </c>
      <c r="U3789" s="3">
        <v>0</v>
      </c>
      <c r="V3789" s="3">
        <v>0</v>
      </c>
      <c r="W3789" s="3">
        <v>0</v>
      </c>
      <c r="X3789" s="3">
        <v>0</v>
      </c>
      <c r="Y3789" s="3">
        <v>0</v>
      </c>
      <c r="AA3789" s="3">
        <f t="shared" si="1616"/>
        <v>7750.0474752548953</v>
      </c>
      <c r="AB3789" s="3">
        <f t="shared" si="1593"/>
        <v>1351726.0557069848</v>
      </c>
      <c r="AC3789" s="3">
        <f t="shared" si="1594"/>
        <v>61531.039060155148</v>
      </c>
      <c r="AD3789" s="3">
        <f t="shared" si="1595"/>
        <v>698316.40904241195</v>
      </c>
      <c r="AE3789" s="3">
        <f t="shared" si="1596"/>
        <v>62001.374637963774</v>
      </c>
      <c r="AF3789" s="3">
        <f t="shared" si="1597"/>
        <v>70514.063803277561</v>
      </c>
      <c r="AG3789" s="3">
        <f t="shared" si="1598"/>
        <v>79081.666023039026</v>
      </c>
      <c r="AH3789" s="3">
        <f t="shared" si="1599"/>
        <v>2085200.0832312256</v>
      </c>
      <c r="AI3789" s="3">
        <f t="shared" si="1600"/>
        <v>15066.971646788879</v>
      </c>
      <c r="AJ3789" s="3">
        <f t="shared" si="1601"/>
        <v>1030679.5625796438</v>
      </c>
      <c r="AK3789" s="3">
        <f t="shared" si="1602"/>
        <v>274695.33433664433</v>
      </c>
      <c r="AL3789" s="3">
        <f t="shared" si="1603"/>
        <v>1281113.8591319064</v>
      </c>
      <c r="AM3789" s="3">
        <f t="shared" si="1604"/>
        <v>9708.1353104622121</v>
      </c>
      <c r="AN3789" s="3">
        <f t="shared" si="1605"/>
        <v>963270.72614086338</v>
      </c>
      <c r="AO3789" s="3">
        <f t="shared" si="1606"/>
        <v>310396.27988765424</v>
      </c>
      <c r="AP3789" s="3">
        <f t="shared" si="1607"/>
        <v>1175049.0427013002</v>
      </c>
      <c r="AQ3789" s="3">
        <f t="shared" si="1608"/>
        <v>101837.2056028486</v>
      </c>
      <c r="AR3789" s="3">
        <f t="shared" si="1609"/>
        <v>0</v>
      </c>
      <c r="AS3789" s="3">
        <f t="shared" si="1610"/>
        <v>0</v>
      </c>
      <c r="AT3789" s="3">
        <f t="shared" si="1611"/>
        <v>0</v>
      </c>
      <c r="AU3789" s="3">
        <f t="shared" si="1612"/>
        <v>0</v>
      </c>
      <c r="AV3789" s="3">
        <f t="shared" si="1613"/>
        <v>0</v>
      </c>
      <c r="AW3789" s="3">
        <f t="shared" si="1614"/>
        <v>0</v>
      </c>
      <c r="AX3789" s="3">
        <f t="shared" si="1617"/>
        <v>9577937.8563184235</v>
      </c>
      <c r="AY3789" s="3">
        <f t="shared" si="1618"/>
        <v>17</v>
      </c>
      <c r="AZ3789" s="3">
        <f t="shared" si="1615"/>
        <v>0</v>
      </c>
      <c r="BA3789" s="3">
        <v>7065325.4134144429</v>
      </c>
      <c r="BB3789">
        <f t="shared" si="1619"/>
        <v>0.75760000000000005</v>
      </c>
    </row>
    <row r="3790" spans="1:54">
      <c r="A3790" s="2">
        <v>3789</v>
      </c>
      <c r="B3790">
        <v>16</v>
      </c>
      <c r="C3790" s="3">
        <v>17939.307115413925</v>
      </c>
      <c r="D3790" s="3">
        <v>111634.342848001</v>
      </c>
      <c r="E3790" s="3">
        <v>57109.354875232362</v>
      </c>
      <c r="F3790" s="3">
        <v>73181.792619065571</v>
      </c>
      <c r="G3790" s="3">
        <v>306899.87814418919</v>
      </c>
      <c r="H3790" s="3">
        <v>35330.750527022945</v>
      </c>
      <c r="I3790" s="3">
        <v>747263.98161682778</v>
      </c>
      <c r="J3790" s="3">
        <v>448809.68998743477</v>
      </c>
      <c r="K3790" s="3">
        <v>318109.52423149283</v>
      </c>
      <c r="L3790" s="3">
        <v>1095066.0208175124</v>
      </c>
      <c r="M3790" s="3">
        <v>232217.86366763909</v>
      </c>
      <c r="N3790" s="3">
        <v>2046449.2927825502</v>
      </c>
      <c r="O3790" s="3">
        <v>284357.19347477157</v>
      </c>
      <c r="P3790" s="3">
        <v>457113.75842026673</v>
      </c>
      <c r="Q3790" s="3">
        <v>355308.79320326308</v>
      </c>
      <c r="R3790" s="3">
        <v>9158.0532862710388</v>
      </c>
      <c r="S3790" s="3">
        <v>0</v>
      </c>
      <c r="T3790" s="3">
        <v>0</v>
      </c>
      <c r="U3790" s="3">
        <v>0</v>
      </c>
      <c r="V3790" s="3">
        <v>0</v>
      </c>
      <c r="W3790" s="3">
        <v>0</v>
      </c>
      <c r="X3790" s="3">
        <v>0</v>
      </c>
      <c r="Y3790" s="3">
        <v>0</v>
      </c>
      <c r="AA3790" s="3">
        <f t="shared" si="1616"/>
        <v>17939.307115413925</v>
      </c>
      <c r="AB3790" s="3">
        <f t="shared" si="1593"/>
        <v>111634.342848001</v>
      </c>
      <c r="AC3790" s="3">
        <f t="shared" si="1594"/>
        <v>57109.354875232362</v>
      </c>
      <c r="AD3790" s="3">
        <f t="shared" si="1595"/>
        <v>73181.792619065571</v>
      </c>
      <c r="AE3790" s="3">
        <f t="shared" si="1596"/>
        <v>306899.87814418919</v>
      </c>
      <c r="AF3790" s="3">
        <f t="shared" si="1597"/>
        <v>35330.750527022945</v>
      </c>
      <c r="AG3790" s="3">
        <f t="shared" si="1598"/>
        <v>747263.98161682778</v>
      </c>
      <c r="AH3790" s="3">
        <f t="shared" si="1599"/>
        <v>448809.68998743477</v>
      </c>
      <c r="AI3790" s="3">
        <f t="shared" si="1600"/>
        <v>318109.52423149283</v>
      </c>
      <c r="AJ3790" s="3">
        <f t="shared" si="1601"/>
        <v>1095066.0208175124</v>
      </c>
      <c r="AK3790" s="3">
        <f t="shared" si="1602"/>
        <v>232217.86366763909</v>
      </c>
      <c r="AL3790" s="3">
        <f t="shared" si="1603"/>
        <v>2046449.2927825502</v>
      </c>
      <c r="AM3790" s="3">
        <f t="shared" si="1604"/>
        <v>284357.19347477157</v>
      </c>
      <c r="AN3790" s="3">
        <f t="shared" si="1605"/>
        <v>457113.75842026673</v>
      </c>
      <c r="AO3790" s="3">
        <f t="shared" si="1606"/>
        <v>355308.79320326308</v>
      </c>
      <c r="AP3790" s="3">
        <f t="shared" si="1607"/>
        <v>9158.0532862710388</v>
      </c>
      <c r="AQ3790" s="3">
        <f t="shared" si="1608"/>
        <v>0</v>
      </c>
      <c r="AR3790" s="3">
        <f t="shared" si="1609"/>
        <v>0</v>
      </c>
      <c r="AS3790" s="3">
        <f t="shared" si="1610"/>
        <v>0</v>
      </c>
      <c r="AT3790" s="3">
        <f t="shared" si="1611"/>
        <v>0</v>
      </c>
      <c r="AU3790" s="3">
        <f t="shared" si="1612"/>
        <v>0</v>
      </c>
      <c r="AV3790" s="3">
        <f t="shared" si="1613"/>
        <v>0</v>
      </c>
      <c r="AW3790" s="3">
        <f t="shared" si="1614"/>
        <v>0</v>
      </c>
      <c r="AX3790" s="3">
        <f t="shared" si="1617"/>
        <v>6595949.5976169556</v>
      </c>
      <c r="AY3790" s="3">
        <f t="shared" si="1618"/>
        <v>16</v>
      </c>
      <c r="AZ3790" s="3">
        <f t="shared" si="1615"/>
        <v>0</v>
      </c>
      <c r="BA3790" s="3">
        <v>7071717.096979633</v>
      </c>
      <c r="BB3790">
        <f t="shared" si="1619"/>
        <v>0.75780000000000003</v>
      </c>
    </row>
    <row r="3791" spans="1:54">
      <c r="A3791" s="2">
        <v>3790</v>
      </c>
      <c r="B3791">
        <v>17</v>
      </c>
      <c r="C3791" s="3">
        <v>121786.14664995031</v>
      </c>
      <c r="D3791" s="3">
        <v>515480.01785310608</v>
      </c>
      <c r="E3791" s="3">
        <v>474007.23891327443</v>
      </c>
      <c r="F3791" s="3">
        <v>584941.29009735887</v>
      </c>
      <c r="G3791" s="3">
        <v>519775.14194597281</v>
      </c>
      <c r="H3791" s="3">
        <v>203452.61787605047</v>
      </c>
      <c r="I3791" s="3">
        <v>114560.1245435934</v>
      </c>
      <c r="J3791" s="3">
        <v>146767.43687175444</v>
      </c>
      <c r="K3791" s="3">
        <v>25912.372500952042</v>
      </c>
      <c r="L3791" s="3">
        <v>63487.98901073452</v>
      </c>
      <c r="M3791" s="3">
        <v>60258.194497137425</v>
      </c>
      <c r="N3791" s="3">
        <v>851144.38076545252</v>
      </c>
      <c r="O3791" s="3">
        <v>132491.26888325941</v>
      </c>
      <c r="P3791" s="3">
        <v>8703.192709071609</v>
      </c>
      <c r="Q3791" s="3">
        <v>5004.5340841655152</v>
      </c>
      <c r="R3791" s="3">
        <v>276641.14703979518</v>
      </c>
      <c r="S3791" s="3">
        <v>77082.459487466258</v>
      </c>
      <c r="T3791" s="3">
        <v>0</v>
      </c>
      <c r="U3791" s="3">
        <v>0</v>
      </c>
      <c r="V3791" s="3">
        <v>0</v>
      </c>
      <c r="W3791" s="3">
        <v>0</v>
      </c>
      <c r="X3791" s="3">
        <v>0</v>
      </c>
      <c r="Y3791" s="3">
        <v>0</v>
      </c>
      <c r="AA3791" s="3">
        <f t="shared" si="1616"/>
        <v>121786.14664995031</v>
      </c>
      <c r="AB3791" s="3">
        <f t="shared" si="1593"/>
        <v>515480.01785310608</v>
      </c>
      <c r="AC3791" s="3">
        <f t="shared" si="1594"/>
        <v>474007.23891327443</v>
      </c>
      <c r="AD3791" s="3">
        <f t="shared" si="1595"/>
        <v>584941.29009735887</v>
      </c>
      <c r="AE3791" s="3">
        <f t="shared" si="1596"/>
        <v>519775.14194597281</v>
      </c>
      <c r="AF3791" s="3">
        <f t="shared" si="1597"/>
        <v>203452.61787605047</v>
      </c>
      <c r="AG3791" s="3">
        <f t="shared" si="1598"/>
        <v>114560.1245435934</v>
      </c>
      <c r="AH3791" s="3">
        <f t="shared" si="1599"/>
        <v>146767.43687175444</v>
      </c>
      <c r="AI3791" s="3">
        <f t="shared" si="1600"/>
        <v>25912.372500952042</v>
      </c>
      <c r="AJ3791" s="3">
        <f t="shared" si="1601"/>
        <v>63487.98901073452</v>
      </c>
      <c r="AK3791" s="3">
        <f t="shared" si="1602"/>
        <v>60258.194497137425</v>
      </c>
      <c r="AL3791" s="3">
        <f t="shared" si="1603"/>
        <v>851144.38076545252</v>
      </c>
      <c r="AM3791" s="3">
        <f t="shared" si="1604"/>
        <v>132491.26888325941</v>
      </c>
      <c r="AN3791" s="3">
        <f t="shared" si="1605"/>
        <v>8703.192709071609</v>
      </c>
      <c r="AO3791" s="3">
        <f t="shared" si="1606"/>
        <v>5004.5340841655152</v>
      </c>
      <c r="AP3791" s="3">
        <f t="shared" si="1607"/>
        <v>276641.14703979518</v>
      </c>
      <c r="AQ3791" s="3">
        <f t="shared" si="1608"/>
        <v>77082.459487466258</v>
      </c>
      <c r="AR3791" s="3">
        <f t="shared" si="1609"/>
        <v>0</v>
      </c>
      <c r="AS3791" s="3">
        <f t="shared" si="1610"/>
        <v>0</v>
      </c>
      <c r="AT3791" s="3">
        <f t="shared" si="1611"/>
        <v>0</v>
      </c>
      <c r="AU3791" s="3">
        <f t="shared" si="1612"/>
        <v>0</v>
      </c>
      <c r="AV3791" s="3">
        <f t="shared" si="1613"/>
        <v>0</v>
      </c>
      <c r="AW3791" s="3">
        <f t="shared" si="1614"/>
        <v>0</v>
      </c>
      <c r="AX3791" s="3">
        <f t="shared" si="1617"/>
        <v>4181495.553729095</v>
      </c>
      <c r="AY3791" s="3">
        <f t="shared" si="1618"/>
        <v>17</v>
      </c>
      <c r="AZ3791" s="3">
        <f t="shared" si="1615"/>
        <v>0</v>
      </c>
      <c r="BA3791" s="3">
        <v>7071823.7341502607</v>
      </c>
      <c r="BB3791">
        <f t="shared" si="1619"/>
        <v>0.75800000000000001</v>
      </c>
    </row>
    <row r="3792" spans="1:54">
      <c r="A3792" s="2">
        <v>3791</v>
      </c>
      <c r="B3792">
        <v>13</v>
      </c>
      <c r="C3792" s="3">
        <v>13642.6534904212</v>
      </c>
      <c r="D3792" s="3">
        <v>88540.278299337733</v>
      </c>
      <c r="E3792" s="3">
        <v>32598.534379261688</v>
      </c>
      <c r="F3792" s="3">
        <v>351442.6400119937</v>
      </c>
      <c r="G3792" s="3">
        <v>279391.73732567544</v>
      </c>
      <c r="H3792" s="3">
        <v>140340.04484636648</v>
      </c>
      <c r="I3792" s="3">
        <v>270907.71046141413</v>
      </c>
      <c r="J3792" s="3">
        <v>1031025.3960620207</v>
      </c>
      <c r="K3792" s="3">
        <v>52765.992266863061</v>
      </c>
      <c r="L3792" s="3">
        <v>308428.45952525648</v>
      </c>
      <c r="M3792" s="3">
        <v>123417.90849526993</v>
      </c>
      <c r="N3792" s="3">
        <v>2016508.0376901277</v>
      </c>
      <c r="O3792" s="3">
        <v>120221.62879789811</v>
      </c>
      <c r="P3792" s="3">
        <v>0</v>
      </c>
      <c r="Q3792" s="3">
        <v>0</v>
      </c>
      <c r="R3792" s="3">
        <v>0</v>
      </c>
      <c r="S3792" s="3">
        <v>0</v>
      </c>
      <c r="T3792" s="3">
        <v>0</v>
      </c>
      <c r="U3792" s="3">
        <v>0</v>
      </c>
      <c r="V3792" s="3">
        <v>0</v>
      </c>
      <c r="W3792" s="3">
        <v>0</v>
      </c>
      <c r="X3792" s="3">
        <v>0</v>
      </c>
      <c r="Y3792" s="3">
        <v>0</v>
      </c>
      <c r="AA3792" s="3">
        <f t="shared" si="1616"/>
        <v>13642.6534904212</v>
      </c>
      <c r="AB3792" s="3">
        <f t="shared" si="1593"/>
        <v>88540.278299337733</v>
      </c>
      <c r="AC3792" s="3">
        <f t="shared" si="1594"/>
        <v>32598.534379261688</v>
      </c>
      <c r="AD3792" s="3">
        <f t="shared" si="1595"/>
        <v>351442.6400119937</v>
      </c>
      <c r="AE3792" s="3">
        <f t="shared" si="1596"/>
        <v>279391.73732567544</v>
      </c>
      <c r="AF3792" s="3">
        <f t="shared" si="1597"/>
        <v>140340.04484636648</v>
      </c>
      <c r="AG3792" s="3">
        <f t="shared" si="1598"/>
        <v>270907.71046141413</v>
      </c>
      <c r="AH3792" s="3">
        <f t="shared" si="1599"/>
        <v>1031025.3960620207</v>
      </c>
      <c r="AI3792" s="3">
        <f t="shared" si="1600"/>
        <v>52765.992266863061</v>
      </c>
      <c r="AJ3792" s="3">
        <f t="shared" si="1601"/>
        <v>308428.45952525648</v>
      </c>
      <c r="AK3792" s="3">
        <f t="shared" si="1602"/>
        <v>123417.90849526993</v>
      </c>
      <c r="AL3792" s="3">
        <f t="shared" si="1603"/>
        <v>2016508.0376901277</v>
      </c>
      <c r="AM3792" s="3">
        <f t="shared" si="1604"/>
        <v>120221.62879789811</v>
      </c>
      <c r="AN3792" s="3">
        <f t="shared" si="1605"/>
        <v>0</v>
      </c>
      <c r="AO3792" s="3">
        <f t="shared" si="1606"/>
        <v>0</v>
      </c>
      <c r="AP3792" s="3">
        <f t="shared" si="1607"/>
        <v>0</v>
      </c>
      <c r="AQ3792" s="3">
        <f t="shared" si="1608"/>
        <v>0</v>
      </c>
      <c r="AR3792" s="3">
        <f t="shared" si="1609"/>
        <v>0</v>
      </c>
      <c r="AS3792" s="3">
        <f t="shared" si="1610"/>
        <v>0</v>
      </c>
      <c r="AT3792" s="3">
        <f t="shared" si="1611"/>
        <v>0</v>
      </c>
      <c r="AU3792" s="3">
        <f t="shared" si="1612"/>
        <v>0</v>
      </c>
      <c r="AV3792" s="3">
        <f t="shared" si="1613"/>
        <v>0</v>
      </c>
      <c r="AW3792" s="3">
        <f t="shared" si="1614"/>
        <v>0</v>
      </c>
      <c r="AX3792" s="3">
        <f t="shared" si="1617"/>
        <v>4829231.021651906</v>
      </c>
      <c r="AY3792" s="3">
        <f t="shared" si="1618"/>
        <v>13</v>
      </c>
      <c r="AZ3792" s="3">
        <f t="shared" si="1615"/>
        <v>0</v>
      </c>
      <c r="BA3792" s="3">
        <v>7072365.1744969804</v>
      </c>
      <c r="BB3792">
        <f t="shared" si="1619"/>
        <v>0.75819999999999999</v>
      </c>
    </row>
    <row r="3793" spans="1:54">
      <c r="A3793" s="2">
        <v>3792</v>
      </c>
      <c r="B3793">
        <v>12</v>
      </c>
      <c r="C3793" s="3">
        <v>91259.352309452894</v>
      </c>
      <c r="D3793" s="3">
        <v>122903.60331135552</v>
      </c>
      <c r="E3793" s="3">
        <v>36283.024312736088</v>
      </c>
      <c r="F3793" s="3">
        <v>95674.494628834393</v>
      </c>
      <c r="G3793" s="3">
        <v>57102.65634054703</v>
      </c>
      <c r="H3793" s="3">
        <v>34590.100248126939</v>
      </c>
      <c r="I3793" s="3">
        <v>14163.898393319709</v>
      </c>
      <c r="J3793" s="3">
        <v>32115.182643999524</v>
      </c>
      <c r="K3793" s="3">
        <v>60914.60998388537</v>
      </c>
      <c r="L3793" s="3">
        <v>98971.544211074681</v>
      </c>
      <c r="M3793" s="3">
        <v>98562.000508332421</v>
      </c>
      <c r="N3793" s="3">
        <v>76064.892756553149</v>
      </c>
      <c r="O3793" s="3">
        <v>0</v>
      </c>
      <c r="P3793" s="3">
        <v>0</v>
      </c>
      <c r="Q3793" s="3">
        <v>0</v>
      </c>
      <c r="R3793" s="3">
        <v>0</v>
      </c>
      <c r="S3793" s="3">
        <v>0</v>
      </c>
      <c r="T3793" s="3">
        <v>0</v>
      </c>
      <c r="U3793" s="3">
        <v>0</v>
      </c>
      <c r="V3793" s="3">
        <v>0</v>
      </c>
      <c r="W3793" s="3">
        <v>0</v>
      </c>
      <c r="X3793" s="3">
        <v>0</v>
      </c>
      <c r="Y3793" s="3">
        <v>0</v>
      </c>
      <c r="AA3793" s="3">
        <f t="shared" si="1616"/>
        <v>91259.352309452894</v>
      </c>
      <c r="AB3793" s="3">
        <f t="shared" si="1593"/>
        <v>122903.60331135552</v>
      </c>
      <c r="AC3793" s="3">
        <f t="shared" si="1594"/>
        <v>36283.024312736088</v>
      </c>
      <c r="AD3793" s="3">
        <f t="shared" si="1595"/>
        <v>95674.494628834393</v>
      </c>
      <c r="AE3793" s="3">
        <f t="shared" si="1596"/>
        <v>57102.65634054703</v>
      </c>
      <c r="AF3793" s="3">
        <f t="shared" si="1597"/>
        <v>34590.100248126939</v>
      </c>
      <c r="AG3793" s="3">
        <f t="shared" si="1598"/>
        <v>14163.898393319709</v>
      </c>
      <c r="AH3793" s="3">
        <f t="shared" si="1599"/>
        <v>32115.182643999524</v>
      </c>
      <c r="AI3793" s="3">
        <f t="shared" si="1600"/>
        <v>60914.60998388537</v>
      </c>
      <c r="AJ3793" s="3">
        <f t="shared" si="1601"/>
        <v>98971.544211074681</v>
      </c>
      <c r="AK3793" s="3">
        <f t="shared" si="1602"/>
        <v>98562.000508332421</v>
      </c>
      <c r="AL3793" s="3">
        <f t="shared" si="1603"/>
        <v>76064.892756553149</v>
      </c>
      <c r="AM3793" s="3">
        <f t="shared" si="1604"/>
        <v>0</v>
      </c>
      <c r="AN3793" s="3">
        <f t="shared" si="1605"/>
        <v>0</v>
      </c>
      <c r="AO3793" s="3">
        <f t="shared" si="1606"/>
        <v>0</v>
      </c>
      <c r="AP3793" s="3">
        <f t="shared" si="1607"/>
        <v>0</v>
      </c>
      <c r="AQ3793" s="3">
        <f t="shared" si="1608"/>
        <v>0</v>
      </c>
      <c r="AR3793" s="3">
        <f t="shared" si="1609"/>
        <v>0</v>
      </c>
      <c r="AS3793" s="3">
        <f t="shared" si="1610"/>
        <v>0</v>
      </c>
      <c r="AT3793" s="3">
        <f t="shared" si="1611"/>
        <v>0</v>
      </c>
      <c r="AU3793" s="3">
        <f t="shared" si="1612"/>
        <v>0</v>
      </c>
      <c r="AV3793" s="3">
        <f t="shared" si="1613"/>
        <v>0</v>
      </c>
      <c r="AW3793" s="3">
        <f t="shared" si="1614"/>
        <v>0</v>
      </c>
      <c r="AX3793" s="3">
        <f t="shared" si="1617"/>
        <v>818605.35964821768</v>
      </c>
      <c r="AY3793" s="3">
        <f t="shared" si="1618"/>
        <v>12</v>
      </c>
      <c r="AZ3793" s="3">
        <f t="shared" si="1615"/>
        <v>0</v>
      </c>
      <c r="BA3793" s="3">
        <v>7074808.4656344233</v>
      </c>
      <c r="BB3793">
        <f t="shared" si="1619"/>
        <v>0.75839999999999996</v>
      </c>
    </row>
    <row r="3794" spans="1:54">
      <c r="A3794" s="2">
        <v>3793</v>
      </c>
      <c r="B3794">
        <v>13</v>
      </c>
      <c r="C3794" s="3">
        <v>91430.832144950793</v>
      </c>
      <c r="D3794" s="3">
        <v>126954.88090537154</v>
      </c>
      <c r="E3794" s="3">
        <v>257308.27745504712</v>
      </c>
      <c r="F3794" s="3">
        <v>685577.88692103652</v>
      </c>
      <c r="G3794" s="3">
        <v>242831.77735109747</v>
      </c>
      <c r="H3794" s="3">
        <v>717434.06617368013</v>
      </c>
      <c r="I3794" s="3">
        <v>380433.24189490301</v>
      </c>
      <c r="J3794" s="3">
        <v>70853.795071766741</v>
      </c>
      <c r="K3794" s="3">
        <v>1732597.2296345467</v>
      </c>
      <c r="L3794" s="3">
        <v>700440.62486818689</v>
      </c>
      <c r="M3794" s="3">
        <v>161265.82277657022</v>
      </c>
      <c r="N3794" s="3">
        <v>121029.84071113408</v>
      </c>
      <c r="O3794" s="3">
        <v>91391.487659055012</v>
      </c>
      <c r="P3794" s="3">
        <v>0</v>
      </c>
      <c r="Q3794" s="3">
        <v>0</v>
      </c>
      <c r="R3794" s="3">
        <v>0</v>
      </c>
      <c r="S3794" s="3">
        <v>0</v>
      </c>
      <c r="T3794" s="3">
        <v>0</v>
      </c>
      <c r="U3794" s="3">
        <v>0</v>
      </c>
      <c r="V3794" s="3">
        <v>0</v>
      </c>
      <c r="W3794" s="3">
        <v>0</v>
      </c>
      <c r="X3794" s="3">
        <v>0</v>
      </c>
      <c r="Y3794" s="3">
        <v>0</v>
      </c>
      <c r="AA3794" s="3">
        <f t="shared" si="1616"/>
        <v>91430.832144950793</v>
      </c>
      <c r="AB3794" s="3">
        <f t="shared" si="1593"/>
        <v>126954.88090537154</v>
      </c>
      <c r="AC3794" s="3">
        <f t="shared" si="1594"/>
        <v>257308.27745504712</v>
      </c>
      <c r="AD3794" s="3">
        <f t="shared" si="1595"/>
        <v>685577.88692103652</v>
      </c>
      <c r="AE3794" s="3">
        <f t="shared" si="1596"/>
        <v>242831.77735109747</v>
      </c>
      <c r="AF3794" s="3">
        <f t="shared" si="1597"/>
        <v>717434.06617368013</v>
      </c>
      <c r="AG3794" s="3">
        <f t="shared" si="1598"/>
        <v>380433.24189490301</v>
      </c>
      <c r="AH3794" s="3">
        <f t="shared" si="1599"/>
        <v>70853.795071766741</v>
      </c>
      <c r="AI3794" s="3">
        <f t="shared" si="1600"/>
        <v>1732597.2296345467</v>
      </c>
      <c r="AJ3794" s="3">
        <f t="shared" si="1601"/>
        <v>700440.62486818689</v>
      </c>
      <c r="AK3794" s="3">
        <f t="shared" si="1602"/>
        <v>161265.82277657022</v>
      </c>
      <c r="AL3794" s="3">
        <f t="shared" si="1603"/>
        <v>121029.84071113408</v>
      </c>
      <c r="AM3794" s="3">
        <f t="shared" si="1604"/>
        <v>91391.487659055012</v>
      </c>
      <c r="AN3794" s="3">
        <f t="shared" si="1605"/>
        <v>0</v>
      </c>
      <c r="AO3794" s="3">
        <f t="shared" si="1606"/>
        <v>0</v>
      </c>
      <c r="AP3794" s="3">
        <f t="shared" si="1607"/>
        <v>0</v>
      </c>
      <c r="AQ3794" s="3">
        <f t="shared" si="1608"/>
        <v>0</v>
      </c>
      <c r="AR3794" s="3">
        <f t="shared" si="1609"/>
        <v>0</v>
      </c>
      <c r="AS3794" s="3">
        <f t="shared" si="1610"/>
        <v>0</v>
      </c>
      <c r="AT3794" s="3">
        <f t="shared" si="1611"/>
        <v>0</v>
      </c>
      <c r="AU3794" s="3">
        <f t="shared" si="1612"/>
        <v>0</v>
      </c>
      <c r="AV3794" s="3">
        <f t="shared" si="1613"/>
        <v>0</v>
      </c>
      <c r="AW3794" s="3">
        <f t="shared" si="1614"/>
        <v>0</v>
      </c>
      <c r="AX3794" s="3">
        <f t="shared" si="1617"/>
        <v>5379549.7635673471</v>
      </c>
      <c r="AY3794" s="3">
        <f t="shared" si="1618"/>
        <v>13</v>
      </c>
      <c r="AZ3794" s="3">
        <f t="shared" si="1615"/>
        <v>0</v>
      </c>
      <c r="BA3794" s="3">
        <v>7076008.6767172618</v>
      </c>
      <c r="BB3794">
        <f t="shared" si="1619"/>
        <v>0.75860000000000005</v>
      </c>
    </row>
    <row r="3795" spans="1:54">
      <c r="A3795" s="2">
        <v>3794</v>
      </c>
      <c r="B3795">
        <v>14</v>
      </c>
      <c r="C3795" s="3">
        <v>136943.83746102269</v>
      </c>
      <c r="D3795" s="3">
        <v>177057.49096705651</v>
      </c>
      <c r="E3795" s="3">
        <v>511897.38150939258</v>
      </c>
      <c r="F3795" s="3">
        <v>602830.04967381246</v>
      </c>
      <c r="G3795" s="3">
        <v>569542.69168601918</v>
      </c>
      <c r="H3795" s="3">
        <v>398252.05015350075</v>
      </c>
      <c r="I3795" s="3">
        <v>119971.81025992561</v>
      </c>
      <c r="J3795" s="3">
        <v>177167.99658409142</v>
      </c>
      <c r="K3795" s="3">
        <v>104645.8428601632</v>
      </c>
      <c r="L3795" s="3">
        <v>185951.18844592947</v>
      </c>
      <c r="M3795" s="3">
        <v>58546.043786902868</v>
      </c>
      <c r="N3795" s="3">
        <v>284062.64774083946</v>
      </c>
      <c r="O3795" s="3">
        <v>4547.9817806614083</v>
      </c>
      <c r="P3795" s="3">
        <v>283423.60428190685</v>
      </c>
      <c r="Q3795" s="3">
        <v>0</v>
      </c>
      <c r="R3795" s="3">
        <v>0</v>
      </c>
      <c r="S3795" s="3">
        <v>0</v>
      </c>
      <c r="T3795" s="3">
        <v>0</v>
      </c>
      <c r="U3795" s="3">
        <v>0</v>
      </c>
      <c r="V3795" s="3">
        <v>0</v>
      </c>
      <c r="W3795" s="3">
        <v>0</v>
      </c>
      <c r="X3795" s="3">
        <v>0</v>
      </c>
      <c r="Y3795" s="3">
        <v>0</v>
      </c>
      <c r="AA3795" s="3">
        <f t="shared" si="1616"/>
        <v>136943.83746102269</v>
      </c>
      <c r="AB3795" s="3">
        <f t="shared" si="1593"/>
        <v>177057.49096705651</v>
      </c>
      <c r="AC3795" s="3">
        <f t="shared" si="1594"/>
        <v>511897.38150939258</v>
      </c>
      <c r="AD3795" s="3">
        <f t="shared" si="1595"/>
        <v>602830.04967381246</v>
      </c>
      <c r="AE3795" s="3">
        <f t="shared" si="1596"/>
        <v>569542.69168601918</v>
      </c>
      <c r="AF3795" s="3">
        <f t="shared" si="1597"/>
        <v>398252.05015350075</v>
      </c>
      <c r="AG3795" s="3">
        <f t="shared" si="1598"/>
        <v>119971.81025992561</v>
      </c>
      <c r="AH3795" s="3">
        <f t="shared" si="1599"/>
        <v>177167.99658409142</v>
      </c>
      <c r="AI3795" s="3">
        <f t="shared" si="1600"/>
        <v>104645.8428601632</v>
      </c>
      <c r="AJ3795" s="3">
        <f t="shared" si="1601"/>
        <v>185951.18844592947</v>
      </c>
      <c r="AK3795" s="3">
        <f t="shared" si="1602"/>
        <v>58546.043786902868</v>
      </c>
      <c r="AL3795" s="3">
        <f t="shared" si="1603"/>
        <v>284062.64774083946</v>
      </c>
      <c r="AM3795" s="3">
        <f t="shared" si="1604"/>
        <v>4547.9817806614083</v>
      </c>
      <c r="AN3795" s="3">
        <f t="shared" si="1605"/>
        <v>283423.60428190685</v>
      </c>
      <c r="AO3795" s="3">
        <f t="shared" si="1606"/>
        <v>0</v>
      </c>
      <c r="AP3795" s="3">
        <f t="shared" si="1607"/>
        <v>0</v>
      </c>
      <c r="AQ3795" s="3">
        <f t="shared" si="1608"/>
        <v>0</v>
      </c>
      <c r="AR3795" s="3">
        <f t="shared" si="1609"/>
        <v>0</v>
      </c>
      <c r="AS3795" s="3">
        <f t="shared" si="1610"/>
        <v>0</v>
      </c>
      <c r="AT3795" s="3">
        <f t="shared" si="1611"/>
        <v>0</v>
      </c>
      <c r="AU3795" s="3">
        <f t="shared" si="1612"/>
        <v>0</v>
      </c>
      <c r="AV3795" s="3">
        <f t="shared" si="1613"/>
        <v>0</v>
      </c>
      <c r="AW3795" s="3">
        <f t="shared" si="1614"/>
        <v>0</v>
      </c>
      <c r="AX3795" s="3">
        <f t="shared" si="1617"/>
        <v>3614840.6171912248</v>
      </c>
      <c r="AY3795" s="3">
        <f t="shared" si="1618"/>
        <v>14</v>
      </c>
      <c r="AZ3795" s="3">
        <f t="shared" si="1615"/>
        <v>0</v>
      </c>
      <c r="BA3795" s="3">
        <v>7076414.4028513366</v>
      </c>
      <c r="BB3795">
        <f t="shared" si="1619"/>
        <v>0.75880000000000003</v>
      </c>
    </row>
    <row r="3796" spans="1:54">
      <c r="A3796" s="2">
        <v>3795</v>
      </c>
      <c r="B3796">
        <v>15</v>
      </c>
      <c r="C3796" s="3">
        <v>434143.77065502096</v>
      </c>
      <c r="D3796" s="3">
        <v>69001.300905906741</v>
      </c>
      <c r="E3796" s="3">
        <v>106965.91590658651</v>
      </c>
      <c r="F3796" s="3">
        <v>24020.437922981822</v>
      </c>
      <c r="G3796" s="3">
        <v>236653.20249776499</v>
      </c>
      <c r="H3796" s="3">
        <v>1131638.2192280309</v>
      </c>
      <c r="I3796" s="3">
        <v>171476.74841629859</v>
      </c>
      <c r="J3796" s="3">
        <v>90298.107069021193</v>
      </c>
      <c r="K3796" s="3">
        <v>347546.54698883765</v>
      </c>
      <c r="L3796" s="3">
        <v>174979.26616744409</v>
      </c>
      <c r="M3796" s="3">
        <v>162338.31175820515</v>
      </c>
      <c r="N3796" s="3">
        <v>245304.71828892699</v>
      </c>
      <c r="O3796" s="3">
        <v>137418.78952742147</v>
      </c>
      <c r="P3796" s="3">
        <v>14808.222977076301</v>
      </c>
      <c r="Q3796" s="3">
        <v>1256126.2978563863</v>
      </c>
      <c r="R3796" s="3">
        <v>0</v>
      </c>
      <c r="S3796" s="3">
        <v>0</v>
      </c>
      <c r="T3796" s="3">
        <v>0</v>
      </c>
      <c r="U3796" s="3">
        <v>0</v>
      </c>
      <c r="V3796" s="3">
        <v>0</v>
      </c>
      <c r="W3796" s="3">
        <v>0</v>
      </c>
      <c r="X3796" s="3">
        <v>0</v>
      </c>
      <c r="Y3796" s="3">
        <v>0</v>
      </c>
      <c r="AA3796" s="3">
        <f t="shared" si="1616"/>
        <v>434143.77065502096</v>
      </c>
      <c r="AB3796" s="3">
        <f t="shared" si="1593"/>
        <v>69001.300905906741</v>
      </c>
      <c r="AC3796" s="3">
        <f t="shared" si="1594"/>
        <v>106965.91590658651</v>
      </c>
      <c r="AD3796" s="3">
        <f t="shared" si="1595"/>
        <v>24020.437922981822</v>
      </c>
      <c r="AE3796" s="3">
        <f t="shared" si="1596"/>
        <v>236653.20249776499</v>
      </c>
      <c r="AF3796" s="3">
        <f t="shared" si="1597"/>
        <v>1131638.2192280309</v>
      </c>
      <c r="AG3796" s="3">
        <f t="shared" si="1598"/>
        <v>171476.74841629859</v>
      </c>
      <c r="AH3796" s="3">
        <f t="shared" si="1599"/>
        <v>90298.107069021193</v>
      </c>
      <c r="AI3796" s="3">
        <f t="shared" si="1600"/>
        <v>347546.54698883765</v>
      </c>
      <c r="AJ3796" s="3">
        <f t="shared" si="1601"/>
        <v>174979.26616744409</v>
      </c>
      <c r="AK3796" s="3">
        <f t="shared" si="1602"/>
        <v>162338.31175820515</v>
      </c>
      <c r="AL3796" s="3">
        <f t="shared" si="1603"/>
        <v>245304.71828892699</v>
      </c>
      <c r="AM3796" s="3">
        <f t="shared" si="1604"/>
        <v>137418.78952742147</v>
      </c>
      <c r="AN3796" s="3">
        <f t="shared" si="1605"/>
        <v>14808.222977076301</v>
      </c>
      <c r="AO3796" s="3">
        <f t="shared" si="1606"/>
        <v>1256126.2978563863</v>
      </c>
      <c r="AP3796" s="3">
        <f t="shared" si="1607"/>
        <v>0</v>
      </c>
      <c r="AQ3796" s="3">
        <f t="shared" si="1608"/>
        <v>0</v>
      </c>
      <c r="AR3796" s="3">
        <f t="shared" si="1609"/>
        <v>0</v>
      </c>
      <c r="AS3796" s="3">
        <f t="shared" si="1610"/>
        <v>0</v>
      </c>
      <c r="AT3796" s="3">
        <f t="shared" si="1611"/>
        <v>0</v>
      </c>
      <c r="AU3796" s="3">
        <f t="shared" si="1612"/>
        <v>0</v>
      </c>
      <c r="AV3796" s="3">
        <f t="shared" si="1613"/>
        <v>0</v>
      </c>
      <c r="AW3796" s="3">
        <f t="shared" si="1614"/>
        <v>0</v>
      </c>
      <c r="AX3796" s="3">
        <f t="shared" si="1617"/>
        <v>4602719.8561659092</v>
      </c>
      <c r="AY3796" s="3">
        <f t="shared" si="1618"/>
        <v>15</v>
      </c>
      <c r="AZ3796" s="3">
        <f t="shared" si="1615"/>
        <v>0</v>
      </c>
      <c r="BA3796" s="3">
        <v>7082656.2930224529</v>
      </c>
      <c r="BB3796">
        <f t="shared" si="1619"/>
        <v>0.75900000000000001</v>
      </c>
    </row>
    <row r="3797" spans="1:54">
      <c r="A3797" s="2">
        <v>3796</v>
      </c>
      <c r="B3797">
        <v>13</v>
      </c>
      <c r="C3797" s="3">
        <v>629824.96942840726</v>
      </c>
      <c r="D3797" s="3">
        <v>970890.30875213083</v>
      </c>
      <c r="E3797" s="3">
        <v>38311.490103264267</v>
      </c>
      <c r="F3797" s="3">
        <v>8507.1198451702294</v>
      </c>
      <c r="G3797" s="3">
        <v>581624.43512383162</v>
      </c>
      <c r="H3797" s="3">
        <v>195675.19684344172</v>
      </c>
      <c r="I3797" s="3">
        <v>86027.661517579181</v>
      </c>
      <c r="J3797" s="3">
        <v>1071152.6232571935</v>
      </c>
      <c r="K3797" s="3">
        <v>69561.117318770877</v>
      </c>
      <c r="L3797" s="3">
        <v>1077080.4362883281</v>
      </c>
      <c r="M3797" s="3">
        <v>352796.26132418436</v>
      </c>
      <c r="N3797" s="3">
        <v>60895.982752307456</v>
      </c>
      <c r="O3797" s="3">
        <v>69787.24238784879</v>
      </c>
      <c r="P3797" s="3">
        <v>0</v>
      </c>
      <c r="Q3797" s="3">
        <v>0</v>
      </c>
      <c r="R3797" s="3">
        <v>0</v>
      </c>
      <c r="S3797" s="3">
        <v>0</v>
      </c>
      <c r="T3797" s="3">
        <v>0</v>
      </c>
      <c r="U3797" s="3">
        <v>0</v>
      </c>
      <c r="V3797" s="3">
        <v>0</v>
      </c>
      <c r="W3797" s="3">
        <v>0</v>
      </c>
      <c r="X3797" s="3">
        <v>0</v>
      </c>
      <c r="Y3797" s="3">
        <v>0</v>
      </c>
      <c r="AA3797" s="3">
        <f t="shared" si="1616"/>
        <v>629824.96942840726</v>
      </c>
      <c r="AB3797" s="3">
        <f t="shared" si="1593"/>
        <v>970890.30875213083</v>
      </c>
      <c r="AC3797" s="3">
        <f t="shared" si="1594"/>
        <v>38311.490103264267</v>
      </c>
      <c r="AD3797" s="3">
        <f t="shared" si="1595"/>
        <v>8507.1198451702294</v>
      </c>
      <c r="AE3797" s="3">
        <f t="shared" si="1596"/>
        <v>581624.43512383162</v>
      </c>
      <c r="AF3797" s="3">
        <f t="shared" si="1597"/>
        <v>195675.19684344172</v>
      </c>
      <c r="AG3797" s="3">
        <f t="shared" si="1598"/>
        <v>86027.661517579181</v>
      </c>
      <c r="AH3797" s="3">
        <f t="shared" si="1599"/>
        <v>1071152.6232571935</v>
      </c>
      <c r="AI3797" s="3">
        <f t="shared" si="1600"/>
        <v>69561.117318770877</v>
      </c>
      <c r="AJ3797" s="3">
        <f t="shared" si="1601"/>
        <v>1077080.4362883281</v>
      </c>
      <c r="AK3797" s="3">
        <f t="shared" si="1602"/>
        <v>352796.26132418436</v>
      </c>
      <c r="AL3797" s="3">
        <f t="shared" si="1603"/>
        <v>60895.982752307456</v>
      </c>
      <c r="AM3797" s="3">
        <f t="shared" si="1604"/>
        <v>69787.24238784879</v>
      </c>
      <c r="AN3797" s="3">
        <f t="shared" si="1605"/>
        <v>0</v>
      </c>
      <c r="AO3797" s="3">
        <f t="shared" si="1606"/>
        <v>0</v>
      </c>
      <c r="AP3797" s="3">
        <f t="shared" si="1607"/>
        <v>0</v>
      </c>
      <c r="AQ3797" s="3">
        <f t="shared" si="1608"/>
        <v>0</v>
      </c>
      <c r="AR3797" s="3">
        <f t="shared" si="1609"/>
        <v>0</v>
      </c>
      <c r="AS3797" s="3">
        <f t="shared" si="1610"/>
        <v>0</v>
      </c>
      <c r="AT3797" s="3">
        <f t="shared" si="1611"/>
        <v>0</v>
      </c>
      <c r="AU3797" s="3">
        <f t="shared" si="1612"/>
        <v>0</v>
      </c>
      <c r="AV3797" s="3">
        <f t="shared" si="1613"/>
        <v>0</v>
      </c>
      <c r="AW3797" s="3">
        <f t="shared" si="1614"/>
        <v>0</v>
      </c>
      <c r="AX3797" s="3">
        <f t="shared" si="1617"/>
        <v>5212134.844942458</v>
      </c>
      <c r="AY3797" s="3">
        <f t="shared" si="1618"/>
        <v>13</v>
      </c>
      <c r="AZ3797" s="3">
        <f t="shared" si="1615"/>
        <v>0</v>
      </c>
      <c r="BA3797" s="3">
        <v>7088094.142752097</v>
      </c>
      <c r="BB3797">
        <f t="shared" si="1619"/>
        <v>0.75919999999999999</v>
      </c>
    </row>
    <row r="3798" spans="1:54">
      <c r="A3798" s="2">
        <v>3797</v>
      </c>
      <c r="B3798">
        <v>11</v>
      </c>
      <c r="C3798" s="3">
        <v>490049.79279390228</v>
      </c>
      <c r="D3798" s="3">
        <v>823061.36777639436</v>
      </c>
      <c r="E3798" s="3">
        <v>2057805.5423523476</v>
      </c>
      <c r="F3798" s="3">
        <v>98426.857741401473</v>
      </c>
      <c r="G3798" s="3">
        <v>14023.537407730984</v>
      </c>
      <c r="H3798" s="3">
        <v>146553.8512530704</v>
      </c>
      <c r="I3798" s="3">
        <v>37172.737094958749</v>
      </c>
      <c r="J3798" s="3">
        <v>165835.61460994856</v>
      </c>
      <c r="K3798" s="3">
        <v>105326.0927909961</v>
      </c>
      <c r="L3798" s="3">
        <v>1287959.1337854492</v>
      </c>
      <c r="M3798" s="3">
        <v>1105983.8959808061</v>
      </c>
      <c r="N3798" s="3">
        <v>0</v>
      </c>
      <c r="O3798" s="3">
        <v>0</v>
      </c>
      <c r="P3798" s="3">
        <v>0</v>
      </c>
      <c r="Q3798" s="3">
        <v>0</v>
      </c>
      <c r="R3798" s="3">
        <v>0</v>
      </c>
      <c r="S3798" s="3">
        <v>0</v>
      </c>
      <c r="T3798" s="3">
        <v>0</v>
      </c>
      <c r="U3798" s="3">
        <v>0</v>
      </c>
      <c r="V3798" s="3">
        <v>0</v>
      </c>
      <c r="W3798" s="3">
        <v>0</v>
      </c>
      <c r="X3798" s="3">
        <v>0</v>
      </c>
      <c r="Y3798" s="3">
        <v>0</v>
      </c>
      <c r="AA3798" s="3">
        <f t="shared" si="1616"/>
        <v>490049.79279390228</v>
      </c>
      <c r="AB3798" s="3">
        <f t="shared" si="1593"/>
        <v>823061.36777639436</v>
      </c>
      <c r="AC3798" s="3">
        <f t="shared" si="1594"/>
        <v>2057805.5423523476</v>
      </c>
      <c r="AD3798" s="3">
        <f t="shared" si="1595"/>
        <v>98426.857741401473</v>
      </c>
      <c r="AE3798" s="3">
        <f t="shared" si="1596"/>
        <v>14023.537407730984</v>
      </c>
      <c r="AF3798" s="3">
        <f t="shared" si="1597"/>
        <v>146553.8512530704</v>
      </c>
      <c r="AG3798" s="3">
        <f t="shared" si="1598"/>
        <v>37172.737094958749</v>
      </c>
      <c r="AH3798" s="3">
        <f t="shared" si="1599"/>
        <v>165835.61460994856</v>
      </c>
      <c r="AI3798" s="3">
        <f t="shared" si="1600"/>
        <v>105326.0927909961</v>
      </c>
      <c r="AJ3798" s="3">
        <f t="shared" si="1601"/>
        <v>1287959.1337854492</v>
      </c>
      <c r="AK3798" s="3">
        <f t="shared" si="1602"/>
        <v>1105983.8959808061</v>
      </c>
      <c r="AL3798" s="3">
        <f t="shared" si="1603"/>
        <v>0</v>
      </c>
      <c r="AM3798" s="3">
        <f t="shared" si="1604"/>
        <v>0</v>
      </c>
      <c r="AN3798" s="3">
        <f t="shared" si="1605"/>
        <v>0</v>
      </c>
      <c r="AO3798" s="3">
        <f t="shared" si="1606"/>
        <v>0</v>
      </c>
      <c r="AP3798" s="3">
        <f t="shared" si="1607"/>
        <v>0</v>
      </c>
      <c r="AQ3798" s="3">
        <f t="shared" si="1608"/>
        <v>0</v>
      </c>
      <c r="AR3798" s="3">
        <f t="shared" si="1609"/>
        <v>0</v>
      </c>
      <c r="AS3798" s="3">
        <f t="shared" si="1610"/>
        <v>0</v>
      </c>
      <c r="AT3798" s="3">
        <f t="shared" si="1611"/>
        <v>0</v>
      </c>
      <c r="AU3798" s="3">
        <f t="shared" si="1612"/>
        <v>0</v>
      </c>
      <c r="AV3798" s="3">
        <f t="shared" si="1613"/>
        <v>0</v>
      </c>
      <c r="AW3798" s="3">
        <f t="shared" si="1614"/>
        <v>0</v>
      </c>
      <c r="AX3798" s="3">
        <f t="shared" si="1617"/>
        <v>6332198.4235870056</v>
      </c>
      <c r="AY3798" s="3">
        <f t="shared" si="1618"/>
        <v>11</v>
      </c>
      <c r="AZ3798" s="3">
        <f t="shared" si="1615"/>
        <v>0</v>
      </c>
      <c r="BA3798" s="3">
        <v>7090910.1847302001</v>
      </c>
      <c r="BB3798">
        <f t="shared" si="1619"/>
        <v>0.75939999999999996</v>
      </c>
    </row>
    <row r="3799" spans="1:54">
      <c r="A3799" s="2">
        <v>3798</v>
      </c>
      <c r="B3799">
        <v>14</v>
      </c>
      <c r="C3799" s="3">
        <v>179525.632796569</v>
      </c>
      <c r="D3799" s="3">
        <v>9171410.838227367</v>
      </c>
      <c r="E3799" s="3">
        <v>1088584.4474221845</v>
      </c>
      <c r="F3799" s="3">
        <v>9714.4714271356734</v>
      </c>
      <c r="G3799" s="3">
        <v>184517.11855426722</v>
      </c>
      <c r="H3799" s="3">
        <v>273541.50988091459</v>
      </c>
      <c r="I3799" s="3">
        <v>41753.081838851518</v>
      </c>
      <c r="J3799" s="3">
        <v>112639.23841817121</v>
      </c>
      <c r="K3799" s="3">
        <v>58212.1137300849</v>
      </c>
      <c r="L3799" s="3">
        <v>1907603.2837032995</v>
      </c>
      <c r="M3799" s="3">
        <v>44557.349777921889</v>
      </c>
      <c r="N3799" s="3">
        <v>47156.215099654139</v>
      </c>
      <c r="O3799" s="3">
        <v>436185.0396013697</v>
      </c>
      <c r="P3799" s="3">
        <v>234953.37572876332</v>
      </c>
      <c r="Q3799" s="3">
        <v>0</v>
      </c>
      <c r="R3799" s="3">
        <v>0</v>
      </c>
      <c r="S3799" s="3">
        <v>0</v>
      </c>
      <c r="T3799" s="3">
        <v>0</v>
      </c>
      <c r="U3799" s="3">
        <v>0</v>
      </c>
      <c r="V3799" s="3">
        <v>0</v>
      </c>
      <c r="W3799" s="3">
        <v>0</v>
      </c>
      <c r="X3799" s="3">
        <v>0</v>
      </c>
      <c r="Y3799" s="3">
        <v>0</v>
      </c>
      <c r="AA3799" s="3">
        <f t="shared" si="1616"/>
        <v>179525.632796569</v>
      </c>
      <c r="AB3799" s="3">
        <f t="shared" si="1593"/>
        <v>9171410.838227367</v>
      </c>
      <c r="AC3799" s="3">
        <f t="shared" si="1594"/>
        <v>1088584.4474221845</v>
      </c>
      <c r="AD3799" s="3">
        <f t="shared" si="1595"/>
        <v>9714.4714271356734</v>
      </c>
      <c r="AE3799" s="3">
        <f t="shared" si="1596"/>
        <v>184517.11855426722</v>
      </c>
      <c r="AF3799" s="3">
        <f t="shared" si="1597"/>
        <v>273541.50988091459</v>
      </c>
      <c r="AG3799" s="3">
        <f t="shared" si="1598"/>
        <v>41753.081838851518</v>
      </c>
      <c r="AH3799" s="3">
        <f t="shared" si="1599"/>
        <v>112639.23841817121</v>
      </c>
      <c r="AI3799" s="3">
        <f t="shared" si="1600"/>
        <v>58212.1137300849</v>
      </c>
      <c r="AJ3799" s="3">
        <f t="shared" si="1601"/>
        <v>1907603.2837032995</v>
      </c>
      <c r="AK3799" s="3">
        <f t="shared" si="1602"/>
        <v>44557.349777921889</v>
      </c>
      <c r="AL3799" s="3">
        <f t="shared" si="1603"/>
        <v>47156.215099654139</v>
      </c>
      <c r="AM3799" s="3">
        <f t="shared" si="1604"/>
        <v>436185.0396013697</v>
      </c>
      <c r="AN3799" s="3">
        <f t="shared" si="1605"/>
        <v>234953.37572876332</v>
      </c>
      <c r="AO3799" s="3">
        <f t="shared" si="1606"/>
        <v>0</v>
      </c>
      <c r="AP3799" s="3">
        <f t="shared" si="1607"/>
        <v>0</v>
      </c>
      <c r="AQ3799" s="3">
        <f t="shared" si="1608"/>
        <v>0</v>
      </c>
      <c r="AR3799" s="3">
        <f t="shared" si="1609"/>
        <v>0</v>
      </c>
      <c r="AS3799" s="3">
        <f t="shared" si="1610"/>
        <v>0</v>
      </c>
      <c r="AT3799" s="3">
        <f t="shared" si="1611"/>
        <v>0</v>
      </c>
      <c r="AU3799" s="3">
        <f t="shared" si="1612"/>
        <v>0</v>
      </c>
      <c r="AV3799" s="3">
        <f t="shared" si="1613"/>
        <v>0</v>
      </c>
      <c r="AW3799" s="3">
        <f t="shared" si="1614"/>
        <v>0</v>
      </c>
      <c r="AX3799" s="3">
        <f t="shared" si="1617"/>
        <v>13790353.716206552</v>
      </c>
      <c r="AY3799" s="3">
        <f t="shared" si="1618"/>
        <v>14</v>
      </c>
      <c r="AZ3799" s="3">
        <f t="shared" si="1615"/>
        <v>0</v>
      </c>
      <c r="BA3799" s="3">
        <v>7093201.1099083545</v>
      </c>
      <c r="BB3799">
        <f t="shared" si="1619"/>
        <v>0.75960000000000005</v>
      </c>
    </row>
    <row r="3800" spans="1:54">
      <c r="A3800" s="2">
        <v>3799</v>
      </c>
      <c r="B3800">
        <v>13</v>
      </c>
      <c r="C3800" s="3">
        <v>9468.7871346205466</v>
      </c>
      <c r="D3800" s="3">
        <v>47470.168708440164</v>
      </c>
      <c r="E3800" s="3">
        <v>85568.956199264445</v>
      </c>
      <c r="F3800" s="3">
        <v>81820.450946106139</v>
      </c>
      <c r="G3800" s="3">
        <v>2797624.3971458529</v>
      </c>
      <c r="H3800" s="3">
        <v>22935.688305943517</v>
      </c>
      <c r="I3800" s="3">
        <v>25699.266402974299</v>
      </c>
      <c r="J3800" s="3">
        <v>865467.13389800861</v>
      </c>
      <c r="K3800" s="3">
        <v>648309.63287595939</v>
      </c>
      <c r="L3800" s="3">
        <v>23639.414847432912</v>
      </c>
      <c r="M3800" s="3">
        <v>1137714.8057101474</v>
      </c>
      <c r="N3800" s="3">
        <v>92886.264380330889</v>
      </c>
      <c r="O3800" s="3">
        <v>18181.775176965035</v>
      </c>
      <c r="P3800" s="3">
        <v>0</v>
      </c>
      <c r="Q3800" s="3">
        <v>0</v>
      </c>
      <c r="R3800" s="3">
        <v>0</v>
      </c>
      <c r="S3800" s="3">
        <v>0</v>
      </c>
      <c r="T3800" s="3">
        <v>0</v>
      </c>
      <c r="U3800" s="3">
        <v>0</v>
      </c>
      <c r="V3800" s="3">
        <v>0</v>
      </c>
      <c r="W3800" s="3">
        <v>0</v>
      </c>
      <c r="X3800" s="3">
        <v>0</v>
      </c>
      <c r="Y3800" s="3">
        <v>0</v>
      </c>
      <c r="AA3800" s="3">
        <f t="shared" si="1616"/>
        <v>9468.7871346205466</v>
      </c>
      <c r="AB3800" s="3">
        <f t="shared" si="1593"/>
        <v>47470.168708440164</v>
      </c>
      <c r="AC3800" s="3">
        <f t="shared" si="1594"/>
        <v>85568.956199264445</v>
      </c>
      <c r="AD3800" s="3">
        <f t="shared" si="1595"/>
        <v>81820.450946106139</v>
      </c>
      <c r="AE3800" s="3">
        <f t="shared" si="1596"/>
        <v>2797624.3971458529</v>
      </c>
      <c r="AF3800" s="3">
        <f t="shared" si="1597"/>
        <v>22935.688305943517</v>
      </c>
      <c r="AG3800" s="3">
        <f t="shared" si="1598"/>
        <v>25699.266402974299</v>
      </c>
      <c r="AH3800" s="3">
        <f t="shared" si="1599"/>
        <v>865467.13389800861</v>
      </c>
      <c r="AI3800" s="3">
        <f t="shared" si="1600"/>
        <v>648309.63287595939</v>
      </c>
      <c r="AJ3800" s="3">
        <f t="shared" si="1601"/>
        <v>23639.414847432912</v>
      </c>
      <c r="AK3800" s="3">
        <f t="shared" si="1602"/>
        <v>1137714.8057101474</v>
      </c>
      <c r="AL3800" s="3">
        <f t="shared" si="1603"/>
        <v>92886.264380330889</v>
      </c>
      <c r="AM3800" s="3">
        <f t="shared" si="1604"/>
        <v>18181.775176965035</v>
      </c>
      <c r="AN3800" s="3">
        <f t="shared" si="1605"/>
        <v>0</v>
      </c>
      <c r="AO3800" s="3">
        <f t="shared" si="1606"/>
        <v>0</v>
      </c>
      <c r="AP3800" s="3">
        <f t="shared" si="1607"/>
        <v>0</v>
      </c>
      <c r="AQ3800" s="3">
        <f t="shared" si="1608"/>
        <v>0</v>
      </c>
      <c r="AR3800" s="3">
        <f t="shared" si="1609"/>
        <v>0</v>
      </c>
      <c r="AS3800" s="3">
        <f t="shared" si="1610"/>
        <v>0</v>
      </c>
      <c r="AT3800" s="3">
        <f t="shared" si="1611"/>
        <v>0</v>
      </c>
      <c r="AU3800" s="3">
        <f t="shared" si="1612"/>
        <v>0</v>
      </c>
      <c r="AV3800" s="3">
        <f t="shared" si="1613"/>
        <v>0</v>
      </c>
      <c r="AW3800" s="3">
        <f t="shared" si="1614"/>
        <v>0</v>
      </c>
      <c r="AX3800" s="3">
        <f t="shared" si="1617"/>
        <v>5856786.741732046</v>
      </c>
      <c r="AY3800" s="3">
        <f t="shared" si="1618"/>
        <v>13</v>
      </c>
      <c r="AZ3800" s="3">
        <f t="shared" si="1615"/>
        <v>0</v>
      </c>
      <c r="BA3800" s="3">
        <v>7100866.1295535481</v>
      </c>
      <c r="BB3800">
        <f t="shared" si="1619"/>
        <v>0.75980000000000003</v>
      </c>
    </row>
    <row r="3801" spans="1:54">
      <c r="A3801" s="2">
        <v>3800</v>
      </c>
      <c r="B3801">
        <v>18</v>
      </c>
      <c r="C3801" s="3">
        <v>222142.49708284123</v>
      </c>
      <c r="D3801" s="3">
        <v>71825.43774241046</v>
      </c>
      <c r="E3801" s="3">
        <v>40711.934573195897</v>
      </c>
      <c r="F3801" s="3">
        <v>17669.65401442815</v>
      </c>
      <c r="G3801" s="3">
        <v>642858.43026084057</v>
      </c>
      <c r="H3801" s="3">
        <v>84333.231850601587</v>
      </c>
      <c r="I3801" s="3">
        <v>7008.8669585596153</v>
      </c>
      <c r="J3801" s="3">
        <v>221438.87833353886</v>
      </c>
      <c r="K3801" s="3">
        <v>356533.1422706006</v>
      </c>
      <c r="L3801" s="3">
        <v>56365.701173354231</v>
      </c>
      <c r="M3801" s="3">
        <v>220557.63137595003</v>
      </c>
      <c r="N3801" s="3">
        <v>1550424.5346543111</v>
      </c>
      <c r="O3801" s="3">
        <v>1741659.4381905303</v>
      </c>
      <c r="P3801" s="3">
        <v>343426.17179813929</v>
      </c>
      <c r="Q3801" s="3">
        <v>1052580.6991334818</v>
      </c>
      <c r="R3801" s="3">
        <v>25581.027185807787</v>
      </c>
      <c r="S3801" s="3">
        <v>71979.230946153126</v>
      </c>
      <c r="T3801" s="3">
        <v>388788.01634736022</v>
      </c>
      <c r="U3801" s="3">
        <v>0</v>
      </c>
      <c r="V3801" s="3">
        <v>0</v>
      </c>
      <c r="W3801" s="3">
        <v>0</v>
      </c>
      <c r="X3801" s="3">
        <v>0</v>
      </c>
      <c r="Y3801" s="3">
        <v>0</v>
      </c>
      <c r="AA3801" s="3">
        <f t="shared" si="1616"/>
        <v>222142.49708284123</v>
      </c>
      <c r="AB3801" s="3">
        <f t="shared" si="1593"/>
        <v>71825.43774241046</v>
      </c>
      <c r="AC3801" s="3">
        <f t="shared" si="1594"/>
        <v>40711.934573195897</v>
      </c>
      <c r="AD3801" s="3">
        <f t="shared" si="1595"/>
        <v>17669.65401442815</v>
      </c>
      <c r="AE3801" s="3">
        <f t="shared" si="1596"/>
        <v>642858.43026084057</v>
      </c>
      <c r="AF3801" s="3">
        <f t="shared" si="1597"/>
        <v>84333.231850601587</v>
      </c>
      <c r="AG3801" s="3">
        <f t="shared" si="1598"/>
        <v>7008.8669585596153</v>
      </c>
      <c r="AH3801" s="3">
        <f t="shared" si="1599"/>
        <v>221438.87833353886</v>
      </c>
      <c r="AI3801" s="3">
        <f t="shared" si="1600"/>
        <v>356533.1422706006</v>
      </c>
      <c r="AJ3801" s="3">
        <f t="shared" si="1601"/>
        <v>56365.701173354231</v>
      </c>
      <c r="AK3801" s="3">
        <f t="shared" si="1602"/>
        <v>220557.63137595003</v>
      </c>
      <c r="AL3801" s="3">
        <f t="shared" si="1603"/>
        <v>1550424.5346543111</v>
      </c>
      <c r="AM3801" s="3">
        <f t="shared" si="1604"/>
        <v>1741659.4381905303</v>
      </c>
      <c r="AN3801" s="3">
        <f t="shared" si="1605"/>
        <v>343426.17179813929</v>
      </c>
      <c r="AO3801" s="3">
        <f t="shared" si="1606"/>
        <v>1052580.6991334818</v>
      </c>
      <c r="AP3801" s="3">
        <f t="shared" si="1607"/>
        <v>25581.027185807787</v>
      </c>
      <c r="AQ3801" s="3">
        <f t="shared" si="1608"/>
        <v>71979.230946153126</v>
      </c>
      <c r="AR3801" s="3">
        <f t="shared" si="1609"/>
        <v>388788.01634736022</v>
      </c>
      <c r="AS3801" s="3">
        <f t="shared" si="1610"/>
        <v>0</v>
      </c>
      <c r="AT3801" s="3">
        <f t="shared" si="1611"/>
        <v>0</v>
      </c>
      <c r="AU3801" s="3">
        <f t="shared" si="1612"/>
        <v>0</v>
      </c>
      <c r="AV3801" s="3">
        <f t="shared" si="1613"/>
        <v>0</v>
      </c>
      <c r="AW3801" s="3">
        <f t="shared" si="1614"/>
        <v>0</v>
      </c>
      <c r="AX3801" s="3">
        <f t="shared" si="1617"/>
        <v>7115884.5238921046</v>
      </c>
      <c r="AY3801" s="3">
        <f t="shared" si="1618"/>
        <v>18</v>
      </c>
      <c r="AZ3801" s="3">
        <f t="shared" si="1615"/>
        <v>0</v>
      </c>
      <c r="BA3801" s="3">
        <v>7111137.034648343</v>
      </c>
      <c r="BB3801">
        <f t="shared" si="1619"/>
        <v>0.76</v>
      </c>
    </row>
    <row r="3802" spans="1:54">
      <c r="A3802" s="2">
        <v>3801</v>
      </c>
      <c r="B3802">
        <v>18</v>
      </c>
      <c r="C3802" s="3">
        <v>25693.602084810987</v>
      </c>
      <c r="D3802" s="3">
        <v>59668.473435983025</v>
      </c>
      <c r="E3802" s="3">
        <v>607967.40794823493</v>
      </c>
      <c r="F3802" s="3">
        <v>229587.40043224712</v>
      </c>
      <c r="G3802" s="3">
        <v>40168.417959039696</v>
      </c>
      <c r="H3802" s="3">
        <v>11450.239194454825</v>
      </c>
      <c r="I3802" s="3">
        <v>89922.974686602625</v>
      </c>
      <c r="J3802" s="3">
        <v>557163.01125586289</v>
      </c>
      <c r="K3802" s="3">
        <v>69259.266319887058</v>
      </c>
      <c r="L3802" s="3">
        <v>687065.75828864065</v>
      </c>
      <c r="M3802" s="3">
        <v>157950.57867591601</v>
      </c>
      <c r="N3802" s="3">
        <v>79650.780344065832</v>
      </c>
      <c r="O3802" s="3">
        <v>98897.268477953927</v>
      </c>
      <c r="P3802" s="3">
        <v>23886.732340773739</v>
      </c>
      <c r="Q3802" s="3">
        <v>519654.00035271514</v>
      </c>
      <c r="R3802" s="3">
        <v>176162.41988164588</v>
      </c>
      <c r="S3802" s="3">
        <v>50339.165068228067</v>
      </c>
      <c r="T3802" s="3">
        <v>91384.793217846745</v>
      </c>
      <c r="U3802" s="3">
        <v>0</v>
      </c>
      <c r="V3802" s="3">
        <v>0</v>
      </c>
      <c r="W3802" s="3">
        <v>0</v>
      </c>
      <c r="X3802" s="3">
        <v>0</v>
      </c>
      <c r="Y3802" s="3">
        <v>0</v>
      </c>
      <c r="AA3802" s="3">
        <f t="shared" si="1616"/>
        <v>25693.602084810987</v>
      </c>
      <c r="AB3802" s="3">
        <f t="shared" si="1593"/>
        <v>59668.473435983025</v>
      </c>
      <c r="AC3802" s="3">
        <f t="shared" si="1594"/>
        <v>607967.40794823493</v>
      </c>
      <c r="AD3802" s="3">
        <f t="shared" si="1595"/>
        <v>229587.40043224712</v>
      </c>
      <c r="AE3802" s="3">
        <f t="shared" si="1596"/>
        <v>40168.417959039696</v>
      </c>
      <c r="AF3802" s="3">
        <f t="shared" si="1597"/>
        <v>11450.239194454825</v>
      </c>
      <c r="AG3802" s="3">
        <f t="shared" si="1598"/>
        <v>89922.974686602625</v>
      </c>
      <c r="AH3802" s="3">
        <f t="shared" si="1599"/>
        <v>557163.01125586289</v>
      </c>
      <c r="AI3802" s="3">
        <f t="shared" si="1600"/>
        <v>69259.266319887058</v>
      </c>
      <c r="AJ3802" s="3">
        <f t="shared" si="1601"/>
        <v>687065.75828864065</v>
      </c>
      <c r="AK3802" s="3">
        <f t="shared" si="1602"/>
        <v>157950.57867591601</v>
      </c>
      <c r="AL3802" s="3">
        <f t="shared" si="1603"/>
        <v>79650.780344065832</v>
      </c>
      <c r="AM3802" s="3">
        <f t="shared" si="1604"/>
        <v>98897.268477953927</v>
      </c>
      <c r="AN3802" s="3">
        <f t="shared" si="1605"/>
        <v>23886.732340773739</v>
      </c>
      <c r="AO3802" s="3">
        <f t="shared" si="1606"/>
        <v>519654.00035271514</v>
      </c>
      <c r="AP3802" s="3">
        <f t="shared" si="1607"/>
        <v>176162.41988164588</v>
      </c>
      <c r="AQ3802" s="3">
        <f t="shared" si="1608"/>
        <v>50339.165068228067</v>
      </c>
      <c r="AR3802" s="3">
        <f t="shared" si="1609"/>
        <v>91384.793217846745</v>
      </c>
      <c r="AS3802" s="3">
        <f t="shared" si="1610"/>
        <v>0</v>
      </c>
      <c r="AT3802" s="3">
        <f t="shared" si="1611"/>
        <v>0</v>
      </c>
      <c r="AU3802" s="3">
        <f t="shared" si="1612"/>
        <v>0</v>
      </c>
      <c r="AV3802" s="3">
        <f t="shared" si="1613"/>
        <v>0</v>
      </c>
      <c r="AW3802" s="3">
        <f t="shared" si="1614"/>
        <v>0</v>
      </c>
      <c r="AX3802" s="3">
        <f t="shared" si="1617"/>
        <v>3575872.2899649092</v>
      </c>
      <c r="AY3802" s="3">
        <f t="shared" si="1618"/>
        <v>18</v>
      </c>
      <c r="AZ3802" s="3">
        <f t="shared" si="1615"/>
        <v>0</v>
      </c>
      <c r="BA3802" s="3">
        <v>7111723.9327422744</v>
      </c>
      <c r="BB3802">
        <f t="shared" si="1619"/>
        <v>0.76019999999999999</v>
      </c>
    </row>
    <row r="3803" spans="1:54">
      <c r="A3803" s="2">
        <v>3802</v>
      </c>
      <c r="B3803">
        <v>15</v>
      </c>
      <c r="C3803" s="3">
        <v>10218.272402976523</v>
      </c>
      <c r="D3803" s="3">
        <v>316375.0231265967</v>
      </c>
      <c r="E3803" s="3">
        <v>340238.6511471282</v>
      </c>
      <c r="F3803" s="3">
        <v>625937.34073024383</v>
      </c>
      <c r="G3803" s="3">
        <v>83734.364176944859</v>
      </c>
      <c r="H3803" s="3">
        <v>8009.9119451123279</v>
      </c>
      <c r="I3803" s="3">
        <v>238167.30920964055</v>
      </c>
      <c r="J3803" s="3">
        <v>36152.393869069165</v>
      </c>
      <c r="K3803" s="3">
        <v>33602.532736190697</v>
      </c>
      <c r="L3803" s="3">
        <v>111001.6215147593</v>
      </c>
      <c r="M3803" s="3">
        <v>163733.89943494526</v>
      </c>
      <c r="N3803" s="3">
        <v>256999.09315243908</v>
      </c>
      <c r="O3803" s="3">
        <v>887965.88495044422</v>
      </c>
      <c r="P3803" s="3">
        <v>48530.11508864825</v>
      </c>
      <c r="Q3803" s="3">
        <v>114473.48646330502</v>
      </c>
      <c r="R3803" s="3">
        <v>0</v>
      </c>
      <c r="S3803" s="3">
        <v>0</v>
      </c>
      <c r="T3803" s="3">
        <v>0</v>
      </c>
      <c r="U3803" s="3">
        <v>0</v>
      </c>
      <c r="V3803" s="3">
        <v>0</v>
      </c>
      <c r="W3803" s="3">
        <v>0</v>
      </c>
      <c r="X3803" s="3">
        <v>0</v>
      </c>
      <c r="Y3803" s="3">
        <v>0</v>
      </c>
      <c r="AA3803" s="3">
        <f t="shared" si="1616"/>
        <v>10218.272402976523</v>
      </c>
      <c r="AB3803" s="3">
        <f t="shared" si="1593"/>
        <v>316375.0231265967</v>
      </c>
      <c r="AC3803" s="3">
        <f t="shared" si="1594"/>
        <v>340238.6511471282</v>
      </c>
      <c r="AD3803" s="3">
        <f t="shared" si="1595"/>
        <v>625937.34073024383</v>
      </c>
      <c r="AE3803" s="3">
        <f t="shared" si="1596"/>
        <v>83734.364176944859</v>
      </c>
      <c r="AF3803" s="3">
        <f t="shared" si="1597"/>
        <v>8009.9119451123279</v>
      </c>
      <c r="AG3803" s="3">
        <f t="shared" si="1598"/>
        <v>238167.30920964055</v>
      </c>
      <c r="AH3803" s="3">
        <f t="shared" si="1599"/>
        <v>36152.393869069165</v>
      </c>
      <c r="AI3803" s="3">
        <f t="shared" si="1600"/>
        <v>33602.532736190697</v>
      </c>
      <c r="AJ3803" s="3">
        <f t="shared" si="1601"/>
        <v>111001.6215147593</v>
      </c>
      <c r="AK3803" s="3">
        <f t="shared" si="1602"/>
        <v>163733.89943494526</v>
      </c>
      <c r="AL3803" s="3">
        <f t="shared" si="1603"/>
        <v>256999.09315243908</v>
      </c>
      <c r="AM3803" s="3">
        <f t="shared" si="1604"/>
        <v>887965.88495044422</v>
      </c>
      <c r="AN3803" s="3">
        <f t="shared" si="1605"/>
        <v>48530.11508864825</v>
      </c>
      <c r="AO3803" s="3">
        <f t="shared" si="1606"/>
        <v>114473.48646330502</v>
      </c>
      <c r="AP3803" s="3">
        <f t="shared" si="1607"/>
        <v>0</v>
      </c>
      <c r="AQ3803" s="3">
        <f t="shared" si="1608"/>
        <v>0</v>
      </c>
      <c r="AR3803" s="3">
        <f t="shared" si="1609"/>
        <v>0</v>
      </c>
      <c r="AS3803" s="3">
        <f t="shared" si="1610"/>
        <v>0</v>
      </c>
      <c r="AT3803" s="3">
        <f t="shared" si="1611"/>
        <v>0</v>
      </c>
      <c r="AU3803" s="3">
        <f t="shared" si="1612"/>
        <v>0</v>
      </c>
      <c r="AV3803" s="3">
        <f t="shared" si="1613"/>
        <v>0</v>
      </c>
      <c r="AW3803" s="3">
        <f t="shared" si="1614"/>
        <v>0</v>
      </c>
      <c r="AX3803" s="3">
        <f t="shared" si="1617"/>
        <v>3275139.8999484438</v>
      </c>
      <c r="AY3803" s="3">
        <f t="shared" si="1618"/>
        <v>15</v>
      </c>
      <c r="AZ3803" s="3">
        <f t="shared" si="1615"/>
        <v>0</v>
      </c>
      <c r="BA3803" s="3">
        <v>7140528.6719095213</v>
      </c>
      <c r="BB3803">
        <f t="shared" si="1619"/>
        <v>0.76039999999999996</v>
      </c>
    </row>
    <row r="3804" spans="1:54">
      <c r="A3804" s="2">
        <v>3803</v>
      </c>
      <c r="B3804">
        <v>12</v>
      </c>
      <c r="C3804" s="3">
        <v>1628687.2873313804</v>
      </c>
      <c r="D3804" s="3">
        <v>429987.18430998956</v>
      </c>
      <c r="E3804" s="3">
        <v>201782.79443394777</v>
      </c>
      <c r="F3804" s="3">
        <v>1329517.3705416876</v>
      </c>
      <c r="G3804" s="3">
        <v>33259.1852156225</v>
      </c>
      <c r="H3804" s="3">
        <v>253801.16974472938</v>
      </c>
      <c r="I3804" s="3">
        <v>18787.775954712022</v>
      </c>
      <c r="J3804" s="3">
        <v>110042.1357658909</v>
      </c>
      <c r="K3804" s="3">
        <v>466720.81564020819</v>
      </c>
      <c r="L3804" s="3">
        <v>11226.842066117235</v>
      </c>
      <c r="M3804" s="3">
        <v>51347.818223657268</v>
      </c>
      <c r="N3804" s="3">
        <v>415072.53326339269</v>
      </c>
      <c r="O3804" s="3">
        <v>0</v>
      </c>
      <c r="P3804" s="3">
        <v>0</v>
      </c>
      <c r="Q3804" s="3">
        <v>0</v>
      </c>
      <c r="R3804" s="3">
        <v>0</v>
      </c>
      <c r="S3804" s="3">
        <v>0</v>
      </c>
      <c r="T3804" s="3">
        <v>0</v>
      </c>
      <c r="U3804" s="3">
        <v>0</v>
      </c>
      <c r="V3804" s="3">
        <v>0</v>
      </c>
      <c r="W3804" s="3">
        <v>0</v>
      </c>
      <c r="X3804" s="3">
        <v>0</v>
      </c>
      <c r="Y3804" s="3">
        <v>0</v>
      </c>
      <c r="AA3804" s="3">
        <f t="shared" si="1616"/>
        <v>1628687.2873313804</v>
      </c>
      <c r="AB3804" s="3">
        <f t="shared" si="1593"/>
        <v>429987.18430998956</v>
      </c>
      <c r="AC3804" s="3">
        <f t="shared" si="1594"/>
        <v>201782.79443394777</v>
      </c>
      <c r="AD3804" s="3">
        <f t="shared" si="1595"/>
        <v>1329517.3705416876</v>
      </c>
      <c r="AE3804" s="3">
        <f t="shared" si="1596"/>
        <v>33259.1852156225</v>
      </c>
      <c r="AF3804" s="3">
        <f t="shared" si="1597"/>
        <v>253801.16974472938</v>
      </c>
      <c r="AG3804" s="3">
        <f t="shared" si="1598"/>
        <v>18787.775954712022</v>
      </c>
      <c r="AH3804" s="3">
        <f t="shared" si="1599"/>
        <v>110042.1357658909</v>
      </c>
      <c r="AI3804" s="3">
        <f t="shared" si="1600"/>
        <v>466720.81564020819</v>
      </c>
      <c r="AJ3804" s="3">
        <f t="shared" si="1601"/>
        <v>11226.842066117235</v>
      </c>
      <c r="AK3804" s="3">
        <f t="shared" si="1602"/>
        <v>51347.818223657268</v>
      </c>
      <c r="AL3804" s="3">
        <f t="shared" si="1603"/>
        <v>415072.53326339269</v>
      </c>
      <c r="AM3804" s="3">
        <f t="shared" si="1604"/>
        <v>0</v>
      </c>
      <c r="AN3804" s="3">
        <f t="shared" si="1605"/>
        <v>0</v>
      </c>
      <c r="AO3804" s="3">
        <f t="shared" si="1606"/>
        <v>0</v>
      </c>
      <c r="AP3804" s="3">
        <f t="shared" si="1607"/>
        <v>0</v>
      </c>
      <c r="AQ3804" s="3">
        <f t="shared" si="1608"/>
        <v>0</v>
      </c>
      <c r="AR3804" s="3">
        <f t="shared" si="1609"/>
        <v>0</v>
      </c>
      <c r="AS3804" s="3">
        <f t="shared" si="1610"/>
        <v>0</v>
      </c>
      <c r="AT3804" s="3">
        <f t="shared" si="1611"/>
        <v>0</v>
      </c>
      <c r="AU3804" s="3">
        <f t="shared" si="1612"/>
        <v>0</v>
      </c>
      <c r="AV3804" s="3">
        <f t="shared" si="1613"/>
        <v>0</v>
      </c>
      <c r="AW3804" s="3">
        <f t="shared" si="1614"/>
        <v>0</v>
      </c>
      <c r="AX3804" s="3">
        <f t="shared" si="1617"/>
        <v>4950232.9124913365</v>
      </c>
      <c r="AY3804" s="3">
        <f t="shared" si="1618"/>
        <v>12</v>
      </c>
      <c r="AZ3804" s="3">
        <f t="shared" si="1615"/>
        <v>0</v>
      </c>
      <c r="BA3804" s="3">
        <v>7148979.0935760438</v>
      </c>
      <c r="BB3804">
        <f t="shared" si="1619"/>
        <v>0.76060000000000005</v>
      </c>
    </row>
    <row r="3805" spans="1:54">
      <c r="A3805" s="2">
        <v>3804</v>
      </c>
      <c r="B3805">
        <v>18</v>
      </c>
      <c r="C3805" s="3">
        <v>204075.00763518325</v>
      </c>
      <c r="D3805" s="3">
        <v>21967.391352206108</v>
      </c>
      <c r="E3805" s="3">
        <v>216174.08035888855</v>
      </c>
      <c r="F3805" s="3">
        <v>70666.732204874381</v>
      </c>
      <c r="G3805" s="3">
        <v>74484.734510983821</v>
      </c>
      <c r="H3805" s="3">
        <v>100589.31409079762</v>
      </c>
      <c r="I3805" s="3">
        <v>77857.011508728276</v>
      </c>
      <c r="J3805" s="3">
        <v>33850.003080024835</v>
      </c>
      <c r="K3805" s="3">
        <v>6330767.8595968401</v>
      </c>
      <c r="L3805" s="3">
        <v>1434690.7882563474</v>
      </c>
      <c r="M3805" s="3">
        <v>141469.94696305806</v>
      </c>
      <c r="N3805" s="3">
        <v>194020.4334882269</v>
      </c>
      <c r="O3805" s="3">
        <v>105162.2918904595</v>
      </c>
      <c r="P3805" s="3">
        <v>266453.33312609285</v>
      </c>
      <c r="Q3805" s="3">
        <v>24103.048205695191</v>
      </c>
      <c r="R3805" s="3">
        <v>44671.214263964081</v>
      </c>
      <c r="S3805" s="3">
        <v>560772.99820196873</v>
      </c>
      <c r="T3805" s="3">
        <v>324848.28141920443</v>
      </c>
      <c r="U3805" s="3">
        <v>0</v>
      </c>
      <c r="V3805" s="3">
        <v>0</v>
      </c>
      <c r="W3805" s="3">
        <v>0</v>
      </c>
      <c r="X3805" s="3">
        <v>0</v>
      </c>
      <c r="Y3805" s="3">
        <v>0</v>
      </c>
      <c r="AA3805" s="3">
        <f t="shared" si="1616"/>
        <v>204075.00763518325</v>
      </c>
      <c r="AB3805" s="3">
        <f t="shared" si="1593"/>
        <v>21967.391352206108</v>
      </c>
      <c r="AC3805" s="3">
        <f t="shared" si="1594"/>
        <v>216174.08035888855</v>
      </c>
      <c r="AD3805" s="3">
        <f t="shared" si="1595"/>
        <v>70666.732204874381</v>
      </c>
      <c r="AE3805" s="3">
        <f t="shared" si="1596"/>
        <v>74484.734510983821</v>
      </c>
      <c r="AF3805" s="3">
        <f t="shared" si="1597"/>
        <v>100589.31409079762</v>
      </c>
      <c r="AG3805" s="3">
        <f t="shared" si="1598"/>
        <v>77857.011508728276</v>
      </c>
      <c r="AH3805" s="3">
        <f t="shared" si="1599"/>
        <v>33850.003080024835</v>
      </c>
      <c r="AI3805" s="3">
        <f t="shared" si="1600"/>
        <v>6330767.8595968401</v>
      </c>
      <c r="AJ3805" s="3">
        <f t="shared" si="1601"/>
        <v>1434690.7882563474</v>
      </c>
      <c r="AK3805" s="3">
        <f t="shared" si="1602"/>
        <v>141469.94696305806</v>
      </c>
      <c r="AL3805" s="3">
        <f t="shared" si="1603"/>
        <v>194020.4334882269</v>
      </c>
      <c r="AM3805" s="3">
        <f t="shared" si="1604"/>
        <v>105162.2918904595</v>
      </c>
      <c r="AN3805" s="3">
        <f t="shared" si="1605"/>
        <v>266453.33312609285</v>
      </c>
      <c r="AO3805" s="3">
        <f t="shared" si="1606"/>
        <v>24103.048205695191</v>
      </c>
      <c r="AP3805" s="3">
        <f t="shared" si="1607"/>
        <v>44671.214263964081</v>
      </c>
      <c r="AQ3805" s="3">
        <f t="shared" si="1608"/>
        <v>560772.99820196873</v>
      </c>
      <c r="AR3805" s="3">
        <f t="shared" si="1609"/>
        <v>324848.28141920443</v>
      </c>
      <c r="AS3805" s="3">
        <f t="shared" si="1610"/>
        <v>0</v>
      </c>
      <c r="AT3805" s="3">
        <f t="shared" si="1611"/>
        <v>0</v>
      </c>
      <c r="AU3805" s="3">
        <f t="shared" si="1612"/>
        <v>0</v>
      </c>
      <c r="AV3805" s="3">
        <f t="shared" si="1613"/>
        <v>0</v>
      </c>
      <c r="AW3805" s="3">
        <f t="shared" si="1614"/>
        <v>0</v>
      </c>
      <c r="AX3805" s="3">
        <f t="shared" si="1617"/>
        <v>10226624.470153546</v>
      </c>
      <c r="AY3805" s="3">
        <f t="shared" si="1618"/>
        <v>18</v>
      </c>
      <c r="AZ3805" s="3">
        <f t="shared" si="1615"/>
        <v>0</v>
      </c>
      <c r="BA3805" s="3">
        <v>7151584.150505892</v>
      </c>
      <c r="BB3805">
        <f t="shared" si="1619"/>
        <v>0.76080000000000003</v>
      </c>
    </row>
    <row r="3806" spans="1:54">
      <c r="A3806" s="2">
        <v>3805</v>
      </c>
      <c r="B3806">
        <v>12</v>
      </c>
      <c r="C3806" s="3">
        <v>105626.66869889107</v>
      </c>
      <c r="D3806" s="3">
        <v>103159.95932742051</v>
      </c>
      <c r="E3806" s="3">
        <v>45898.895109087243</v>
      </c>
      <c r="F3806" s="3">
        <v>38133.19773774108</v>
      </c>
      <c r="G3806" s="3">
        <v>342034.09480042744</v>
      </c>
      <c r="H3806" s="3">
        <v>2459070.8327219691</v>
      </c>
      <c r="I3806" s="3">
        <v>106830.54106596635</v>
      </c>
      <c r="J3806" s="3">
        <v>110044.09385036807</v>
      </c>
      <c r="K3806" s="3">
        <v>62344.80963854248</v>
      </c>
      <c r="L3806" s="3">
        <v>396792.48845671682</v>
      </c>
      <c r="M3806" s="3">
        <v>17405.337498972571</v>
      </c>
      <c r="N3806" s="3">
        <v>17216.081657268747</v>
      </c>
      <c r="O3806" s="3">
        <v>0</v>
      </c>
      <c r="P3806" s="3">
        <v>0</v>
      </c>
      <c r="Q3806" s="3">
        <v>0</v>
      </c>
      <c r="R3806" s="3">
        <v>0</v>
      </c>
      <c r="S3806" s="3">
        <v>0</v>
      </c>
      <c r="T3806" s="3">
        <v>0</v>
      </c>
      <c r="U3806" s="3">
        <v>0</v>
      </c>
      <c r="V3806" s="3">
        <v>0</v>
      </c>
      <c r="W3806" s="3">
        <v>0</v>
      </c>
      <c r="X3806" s="3">
        <v>0</v>
      </c>
      <c r="Y3806" s="3">
        <v>0</v>
      </c>
      <c r="AA3806" s="3">
        <f t="shared" si="1616"/>
        <v>105626.66869889107</v>
      </c>
      <c r="AB3806" s="3">
        <f t="shared" si="1593"/>
        <v>103159.95932742051</v>
      </c>
      <c r="AC3806" s="3">
        <f t="shared" si="1594"/>
        <v>45898.895109087243</v>
      </c>
      <c r="AD3806" s="3">
        <f t="shared" si="1595"/>
        <v>38133.19773774108</v>
      </c>
      <c r="AE3806" s="3">
        <f t="shared" si="1596"/>
        <v>342034.09480042744</v>
      </c>
      <c r="AF3806" s="3">
        <f t="shared" si="1597"/>
        <v>2459070.8327219691</v>
      </c>
      <c r="AG3806" s="3">
        <f t="shared" si="1598"/>
        <v>106830.54106596635</v>
      </c>
      <c r="AH3806" s="3">
        <f t="shared" si="1599"/>
        <v>110044.09385036807</v>
      </c>
      <c r="AI3806" s="3">
        <f t="shared" si="1600"/>
        <v>62344.80963854248</v>
      </c>
      <c r="AJ3806" s="3">
        <f t="shared" si="1601"/>
        <v>396792.48845671682</v>
      </c>
      <c r="AK3806" s="3">
        <f t="shared" si="1602"/>
        <v>17405.337498972571</v>
      </c>
      <c r="AL3806" s="3">
        <f t="shared" si="1603"/>
        <v>17216.081657268747</v>
      </c>
      <c r="AM3806" s="3">
        <f t="shared" si="1604"/>
        <v>0</v>
      </c>
      <c r="AN3806" s="3">
        <f t="shared" si="1605"/>
        <v>0</v>
      </c>
      <c r="AO3806" s="3">
        <f t="shared" si="1606"/>
        <v>0</v>
      </c>
      <c r="AP3806" s="3">
        <f t="shared" si="1607"/>
        <v>0</v>
      </c>
      <c r="AQ3806" s="3">
        <f t="shared" si="1608"/>
        <v>0</v>
      </c>
      <c r="AR3806" s="3">
        <f t="shared" si="1609"/>
        <v>0</v>
      </c>
      <c r="AS3806" s="3">
        <f t="shared" si="1610"/>
        <v>0</v>
      </c>
      <c r="AT3806" s="3">
        <f t="shared" si="1611"/>
        <v>0</v>
      </c>
      <c r="AU3806" s="3">
        <f t="shared" si="1612"/>
        <v>0</v>
      </c>
      <c r="AV3806" s="3">
        <f t="shared" si="1613"/>
        <v>0</v>
      </c>
      <c r="AW3806" s="3">
        <f t="shared" si="1614"/>
        <v>0</v>
      </c>
      <c r="AX3806" s="3">
        <f t="shared" si="1617"/>
        <v>3804557.0005633715</v>
      </c>
      <c r="AY3806" s="3">
        <f t="shared" si="1618"/>
        <v>12</v>
      </c>
      <c r="AZ3806" s="3">
        <f t="shared" si="1615"/>
        <v>0</v>
      </c>
      <c r="BA3806" s="3">
        <v>7153631.4092828762</v>
      </c>
      <c r="BB3806">
        <f t="shared" si="1619"/>
        <v>0.76100000000000001</v>
      </c>
    </row>
    <row r="3807" spans="1:54">
      <c r="A3807" s="2">
        <v>3806</v>
      </c>
      <c r="B3807">
        <v>15</v>
      </c>
      <c r="C3807" s="3">
        <v>179035.30332747102</v>
      </c>
      <c r="D3807" s="3">
        <v>260070.32133541506</v>
      </c>
      <c r="E3807" s="3">
        <v>84529.36186131624</v>
      </c>
      <c r="F3807" s="3">
        <v>501092.49959455361</v>
      </c>
      <c r="G3807" s="3">
        <v>924697.83284834842</v>
      </c>
      <c r="H3807" s="3">
        <v>152870.78924204811</v>
      </c>
      <c r="I3807" s="3">
        <v>581172.0290993395</v>
      </c>
      <c r="J3807" s="3">
        <v>26527.657269659219</v>
      </c>
      <c r="K3807" s="3">
        <v>219774.58578372188</v>
      </c>
      <c r="L3807" s="3">
        <v>205707.10337552204</v>
      </c>
      <c r="M3807" s="3">
        <v>26860.297653957521</v>
      </c>
      <c r="N3807" s="3">
        <v>40659.407508861128</v>
      </c>
      <c r="O3807" s="3">
        <v>1105035.8718257013</v>
      </c>
      <c r="P3807" s="3">
        <v>100060.52068691835</v>
      </c>
      <c r="Q3807" s="3">
        <v>421123.27284752735</v>
      </c>
      <c r="R3807" s="3">
        <v>0</v>
      </c>
      <c r="S3807" s="3">
        <v>0</v>
      </c>
      <c r="T3807" s="3">
        <v>0</v>
      </c>
      <c r="U3807" s="3">
        <v>0</v>
      </c>
      <c r="V3807" s="3">
        <v>0</v>
      </c>
      <c r="W3807" s="3">
        <v>0</v>
      </c>
      <c r="X3807" s="3">
        <v>0</v>
      </c>
      <c r="Y3807" s="3">
        <v>0</v>
      </c>
      <c r="AA3807" s="3">
        <f t="shared" si="1616"/>
        <v>179035.30332747102</v>
      </c>
      <c r="AB3807" s="3">
        <f t="shared" si="1593"/>
        <v>260070.32133541506</v>
      </c>
      <c r="AC3807" s="3">
        <f t="shared" si="1594"/>
        <v>84529.36186131624</v>
      </c>
      <c r="AD3807" s="3">
        <f t="shared" si="1595"/>
        <v>501092.49959455361</v>
      </c>
      <c r="AE3807" s="3">
        <f t="shared" si="1596"/>
        <v>924697.83284834842</v>
      </c>
      <c r="AF3807" s="3">
        <f t="shared" si="1597"/>
        <v>152870.78924204811</v>
      </c>
      <c r="AG3807" s="3">
        <f t="shared" si="1598"/>
        <v>581172.0290993395</v>
      </c>
      <c r="AH3807" s="3">
        <f t="shared" si="1599"/>
        <v>26527.657269659219</v>
      </c>
      <c r="AI3807" s="3">
        <f t="shared" si="1600"/>
        <v>219774.58578372188</v>
      </c>
      <c r="AJ3807" s="3">
        <f t="shared" si="1601"/>
        <v>205707.10337552204</v>
      </c>
      <c r="AK3807" s="3">
        <f t="shared" si="1602"/>
        <v>26860.297653957521</v>
      </c>
      <c r="AL3807" s="3">
        <f t="shared" si="1603"/>
        <v>40659.407508861128</v>
      </c>
      <c r="AM3807" s="3">
        <f t="shared" si="1604"/>
        <v>1105035.8718257013</v>
      </c>
      <c r="AN3807" s="3">
        <f t="shared" si="1605"/>
        <v>100060.52068691835</v>
      </c>
      <c r="AO3807" s="3">
        <f t="shared" si="1606"/>
        <v>421123.27284752735</v>
      </c>
      <c r="AP3807" s="3">
        <f t="shared" si="1607"/>
        <v>0</v>
      </c>
      <c r="AQ3807" s="3">
        <f t="shared" si="1608"/>
        <v>0</v>
      </c>
      <c r="AR3807" s="3">
        <f t="shared" si="1609"/>
        <v>0</v>
      </c>
      <c r="AS3807" s="3">
        <f t="shared" si="1610"/>
        <v>0</v>
      </c>
      <c r="AT3807" s="3">
        <f t="shared" si="1611"/>
        <v>0</v>
      </c>
      <c r="AU3807" s="3">
        <f t="shared" si="1612"/>
        <v>0</v>
      </c>
      <c r="AV3807" s="3">
        <f t="shared" si="1613"/>
        <v>0</v>
      </c>
      <c r="AW3807" s="3">
        <f t="shared" si="1614"/>
        <v>0</v>
      </c>
      <c r="AX3807" s="3">
        <f t="shared" si="1617"/>
        <v>4829216.8542603618</v>
      </c>
      <c r="AY3807" s="3">
        <f t="shared" si="1618"/>
        <v>15</v>
      </c>
      <c r="AZ3807" s="3">
        <f t="shared" si="1615"/>
        <v>0</v>
      </c>
      <c r="BA3807" s="3">
        <v>7157940.197883564</v>
      </c>
      <c r="BB3807">
        <f t="shared" si="1619"/>
        <v>0.76119999999999999</v>
      </c>
    </row>
    <row r="3808" spans="1:54">
      <c r="A3808" s="2">
        <v>3807</v>
      </c>
      <c r="B3808">
        <v>11</v>
      </c>
      <c r="C3808" s="3">
        <v>132035.40791221717</v>
      </c>
      <c r="D3808" s="3">
        <v>249463.37758669312</v>
      </c>
      <c r="E3808" s="3">
        <v>184302.90665234654</v>
      </c>
      <c r="F3808" s="3">
        <v>3828.5810281077734</v>
      </c>
      <c r="G3808" s="3">
        <v>2175057.9251027298</v>
      </c>
      <c r="H3808" s="3">
        <v>720611.74806538457</v>
      </c>
      <c r="I3808" s="3">
        <v>26227.175116668175</v>
      </c>
      <c r="J3808" s="3">
        <v>436333.21187068714</v>
      </c>
      <c r="K3808" s="3">
        <v>10184190.731623458</v>
      </c>
      <c r="L3808" s="3">
        <v>8249.1735286067178</v>
      </c>
      <c r="M3808" s="3">
        <v>150725.68762954519</v>
      </c>
      <c r="N3808" s="3">
        <v>0</v>
      </c>
      <c r="O3808" s="3">
        <v>0</v>
      </c>
      <c r="P3808" s="3">
        <v>0</v>
      </c>
      <c r="Q3808" s="3">
        <v>0</v>
      </c>
      <c r="R3808" s="3">
        <v>0</v>
      </c>
      <c r="S3808" s="3">
        <v>0</v>
      </c>
      <c r="T3808" s="3">
        <v>0</v>
      </c>
      <c r="U3808" s="3">
        <v>0</v>
      </c>
      <c r="V3808" s="3">
        <v>0</v>
      </c>
      <c r="W3808" s="3">
        <v>0</v>
      </c>
      <c r="X3808" s="3">
        <v>0</v>
      </c>
      <c r="Y3808" s="3">
        <v>0</v>
      </c>
      <c r="AA3808" s="3">
        <f t="shared" si="1616"/>
        <v>132035.40791221717</v>
      </c>
      <c r="AB3808" s="3">
        <f t="shared" si="1593"/>
        <v>249463.37758669312</v>
      </c>
      <c r="AC3808" s="3">
        <f t="shared" si="1594"/>
        <v>184302.90665234654</v>
      </c>
      <c r="AD3808" s="3">
        <f t="shared" si="1595"/>
        <v>3828.5810281077734</v>
      </c>
      <c r="AE3808" s="3">
        <f t="shared" si="1596"/>
        <v>2175057.9251027298</v>
      </c>
      <c r="AF3808" s="3">
        <f t="shared" si="1597"/>
        <v>720611.74806538457</v>
      </c>
      <c r="AG3808" s="3">
        <f t="shared" si="1598"/>
        <v>26227.175116668175</v>
      </c>
      <c r="AH3808" s="3">
        <f t="shared" si="1599"/>
        <v>436333.21187068714</v>
      </c>
      <c r="AI3808" s="3">
        <f t="shared" si="1600"/>
        <v>10184190.731623458</v>
      </c>
      <c r="AJ3808" s="3">
        <f t="shared" si="1601"/>
        <v>8249.1735286067178</v>
      </c>
      <c r="AK3808" s="3">
        <f t="shared" si="1602"/>
        <v>150725.68762954519</v>
      </c>
      <c r="AL3808" s="3">
        <f t="shared" si="1603"/>
        <v>0</v>
      </c>
      <c r="AM3808" s="3">
        <f t="shared" si="1604"/>
        <v>0</v>
      </c>
      <c r="AN3808" s="3">
        <f t="shared" si="1605"/>
        <v>0</v>
      </c>
      <c r="AO3808" s="3">
        <f t="shared" si="1606"/>
        <v>0</v>
      </c>
      <c r="AP3808" s="3">
        <f t="shared" si="1607"/>
        <v>0</v>
      </c>
      <c r="AQ3808" s="3">
        <f t="shared" si="1608"/>
        <v>0</v>
      </c>
      <c r="AR3808" s="3">
        <f t="shared" si="1609"/>
        <v>0</v>
      </c>
      <c r="AS3808" s="3">
        <f t="shared" si="1610"/>
        <v>0</v>
      </c>
      <c r="AT3808" s="3">
        <f t="shared" si="1611"/>
        <v>0</v>
      </c>
      <c r="AU3808" s="3">
        <f t="shared" si="1612"/>
        <v>0</v>
      </c>
      <c r="AV3808" s="3">
        <f t="shared" si="1613"/>
        <v>0</v>
      </c>
      <c r="AW3808" s="3">
        <f t="shared" si="1614"/>
        <v>0</v>
      </c>
      <c r="AX3808" s="3">
        <f t="shared" si="1617"/>
        <v>14271025.926116444</v>
      </c>
      <c r="AY3808" s="3">
        <f t="shared" si="1618"/>
        <v>11</v>
      </c>
      <c r="AZ3808" s="3">
        <f t="shared" si="1615"/>
        <v>0</v>
      </c>
      <c r="BA3808" s="3">
        <v>7159287.5025472045</v>
      </c>
      <c r="BB3808">
        <f t="shared" si="1619"/>
        <v>0.76139999999999997</v>
      </c>
    </row>
    <row r="3809" spans="1:54">
      <c r="A3809" s="2">
        <v>3808</v>
      </c>
      <c r="B3809">
        <v>13</v>
      </c>
      <c r="C3809" s="3">
        <v>11839.391625584371</v>
      </c>
      <c r="D3809" s="3">
        <v>193568.82129452837</v>
      </c>
      <c r="E3809" s="3">
        <v>763649.51550142386</v>
      </c>
      <c r="F3809" s="3">
        <v>70989.446777122183</v>
      </c>
      <c r="G3809" s="3">
        <v>114472.15769440019</v>
      </c>
      <c r="H3809" s="3">
        <v>772883.42696624564</v>
      </c>
      <c r="I3809" s="3">
        <v>4058331.4955741744</v>
      </c>
      <c r="J3809" s="3">
        <v>72318.765540888679</v>
      </c>
      <c r="K3809" s="3">
        <v>35227.174697897339</v>
      </c>
      <c r="L3809" s="3">
        <v>320755.67571422167</v>
      </c>
      <c r="M3809" s="3">
        <v>54316.454661889686</v>
      </c>
      <c r="N3809" s="3">
        <v>162147.58316249805</v>
      </c>
      <c r="O3809" s="3">
        <v>40261.57586194382</v>
      </c>
      <c r="P3809" s="3">
        <v>0</v>
      </c>
      <c r="Q3809" s="3">
        <v>0</v>
      </c>
      <c r="R3809" s="3">
        <v>0</v>
      </c>
      <c r="S3809" s="3">
        <v>0</v>
      </c>
      <c r="T3809" s="3">
        <v>0</v>
      </c>
      <c r="U3809" s="3">
        <v>0</v>
      </c>
      <c r="V3809" s="3">
        <v>0</v>
      </c>
      <c r="W3809" s="3">
        <v>0</v>
      </c>
      <c r="X3809" s="3">
        <v>0</v>
      </c>
      <c r="Y3809" s="3">
        <v>0</v>
      </c>
      <c r="AA3809" s="3">
        <f t="shared" si="1616"/>
        <v>11839.391625584371</v>
      </c>
      <c r="AB3809" s="3">
        <f t="shared" si="1593"/>
        <v>193568.82129452837</v>
      </c>
      <c r="AC3809" s="3">
        <f t="shared" si="1594"/>
        <v>763649.51550142386</v>
      </c>
      <c r="AD3809" s="3">
        <f t="shared" si="1595"/>
        <v>70989.446777122183</v>
      </c>
      <c r="AE3809" s="3">
        <f t="shared" si="1596"/>
        <v>114472.15769440019</v>
      </c>
      <c r="AF3809" s="3">
        <f t="shared" si="1597"/>
        <v>772883.42696624564</v>
      </c>
      <c r="AG3809" s="3">
        <f t="shared" si="1598"/>
        <v>4058331.4955741744</v>
      </c>
      <c r="AH3809" s="3">
        <f t="shared" si="1599"/>
        <v>72318.765540888679</v>
      </c>
      <c r="AI3809" s="3">
        <f t="shared" si="1600"/>
        <v>35227.174697897339</v>
      </c>
      <c r="AJ3809" s="3">
        <f t="shared" si="1601"/>
        <v>320755.67571422167</v>
      </c>
      <c r="AK3809" s="3">
        <f t="shared" si="1602"/>
        <v>54316.454661889686</v>
      </c>
      <c r="AL3809" s="3">
        <f t="shared" si="1603"/>
        <v>162147.58316249805</v>
      </c>
      <c r="AM3809" s="3">
        <f t="shared" si="1604"/>
        <v>40261.57586194382</v>
      </c>
      <c r="AN3809" s="3">
        <f t="shared" si="1605"/>
        <v>0</v>
      </c>
      <c r="AO3809" s="3">
        <f t="shared" si="1606"/>
        <v>0</v>
      </c>
      <c r="AP3809" s="3">
        <f t="shared" si="1607"/>
        <v>0</v>
      </c>
      <c r="AQ3809" s="3">
        <f t="shared" si="1608"/>
        <v>0</v>
      </c>
      <c r="AR3809" s="3">
        <f t="shared" si="1609"/>
        <v>0</v>
      </c>
      <c r="AS3809" s="3">
        <f t="shared" si="1610"/>
        <v>0</v>
      </c>
      <c r="AT3809" s="3">
        <f t="shared" si="1611"/>
        <v>0</v>
      </c>
      <c r="AU3809" s="3">
        <f t="shared" si="1612"/>
        <v>0</v>
      </c>
      <c r="AV3809" s="3">
        <f t="shared" si="1613"/>
        <v>0</v>
      </c>
      <c r="AW3809" s="3">
        <f t="shared" si="1614"/>
        <v>0</v>
      </c>
      <c r="AX3809" s="3">
        <f t="shared" si="1617"/>
        <v>6670761.4850728186</v>
      </c>
      <c r="AY3809" s="3">
        <f t="shared" si="1618"/>
        <v>13</v>
      </c>
      <c r="AZ3809" s="3">
        <f t="shared" si="1615"/>
        <v>0</v>
      </c>
      <c r="BA3809" s="3">
        <v>7161231.4803327173</v>
      </c>
      <c r="BB3809">
        <f t="shared" si="1619"/>
        <v>0.76160000000000005</v>
      </c>
    </row>
    <row r="3810" spans="1:54">
      <c r="A3810" s="2">
        <v>3809</v>
      </c>
      <c r="B3810">
        <v>18</v>
      </c>
      <c r="C3810" s="3">
        <v>37823.792043128888</v>
      </c>
      <c r="D3810" s="3">
        <v>81045.250594973651</v>
      </c>
      <c r="E3810" s="3">
        <v>32596.800433677286</v>
      </c>
      <c r="F3810" s="3">
        <v>10276.150052907551</v>
      </c>
      <c r="G3810" s="3">
        <v>108162.46873041196</v>
      </c>
      <c r="H3810" s="3">
        <v>64295.088170540192</v>
      </c>
      <c r="I3810" s="3">
        <v>282690.74451848684</v>
      </c>
      <c r="J3810" s="3">
        <v>197511.73382926342</v>
      </c>
      <c r="K3810" s="3">
        <v>105395.51272545735</v>
      </c>
      <c r="L3810" s="3">
        <v>44135.523016878964</v>
      </c>
      <c r="M3810" s="3">
        <v>980733.73376310233</v>
      </c>
      <c r="N3810" s="3">
        <v>130401.25966969848</v>
      </c>
      <c r="O3810" s="3">
        <v>521322.21531682723</v>
      </c>
      <c r="P3810" s="3">
        <v>747987.62732613762</v>
      </c>
      <c r="Q3810" s="3">
        <v>33006.194968998047</v>
      </c>
      <c r="R3810" s="3">
        <v>120509.03223930029</v>
      </c>
      <c r="S3810" s="3">
        <v>91107.552065882861</v>
      </c>
      <c r="T3810" s="3">
        <v>92357.654704426051</v>
      </c>
      <c r="U3810" s="3">
        <v>0</v>
      </c>
      <c r="V3810" s="3">
        <v>0</v>
      </c>
      <c r="W3810" s="3">
        <v>0</v>
      </c>
      <c r="X3810" s="3">
        <v>0</v>
      </c>
      <c r="Y3810" s="3">
        <v>0</v>
      </c>
      <c r="AA3810" s="3">
        <f t="shared" si="1616"/>
        <v>37823.792043128888</v>
      </c>
      <c r="AB3810" s="3">
        <f t="shared" si="1593"/>
        <v>81045.250594973651</v>
      </c>
      <c r="AC3810" s="3">
        <f t="shared" si="1594"/>
        <v>32596.800433677286</v>
      </c>
      <c r="AD3810" s="3">
        <f t="shared" si="1595"/>
        <v>10276.150052907551</v>
      </c>
      <c r="AE3810" s="3">
        <f t="shared" si="1596"/>
        <v>108162.46873041196</v>
      </c>
      <c r="AF3810" s="3">
        <f t="shared" si="1597"/>
        <v>64295.088170540192</v>
      </c>
      <c r="AG3810" s="3">
        <f t="shared" si="1598"/>
        <v>282690.74451848684</v>
      </c>
      <c r="AH3810" s="3">
        <f t="shared" si="1599"/>
        <v>197511.73382926342</v>
      </c>
      <c r="AI3810" s="3">
        <f t="shared" si="1600"/>
        <v>105395.51272545735</v>
      </c>
      <c r="AJ3810" s="3">
        <f t="shared" si="1601"/>
        <v>44135.523016878964</v>
      </c>
      <c r="AK3810" s="3">
        <f t="shared" si="1602"/>
        <v>980733.73376310233</v>
      </c>
      <c r="AL3810" s="3">
        <f t="shared" si="1603"/>
        <v>130401.25966969848</v>
      </c>
      <c r="AM3810" s="3">
        <f t="shared" si="1604"/>
        <v>521322.21531682723</v>
      </c>
      <c r="AN3810" s="3">
        <f t="shared" si="1605"/>
        <v>747987.62732613762</v>
      </c>
      <c r="AO3810" s="3">
        <f t="shared" si="1606"/>
        <v>33006.194968998047</v>
      </c>
      <c r="AP3810" s="3">
        <f t="shared" si="1607"/>
        <v>120509.03223930029</v>
      </c>
      <c r="AQ3810" s="3">
        <f t="shared" si="1608"/>
        <v>91107.552065882861</v>
      </c>
      <c r="AR3810" s="3">
        <f t="shared" si="1609"/>
        <v>92357.654704426051</v>
      </c>
      <c r="AS3810" s="3">
        <f t="shared" si="1610"/>
        <v>0</v>
      </c>
      <c r="AT3810" s="3">
        <f t="shared" si="1611"/>
        <v>0</v>
      </c>
      <c r="AU3810" s="3">
        <f t="shared" si="1612"/>
        <v>0</v>
      </c>
      <c r="AV3810" s="3">
        <f t="shared" si="1613"/>
        <v>0</v>
      </c>
      <c r="AW3810" s="3">
        <f t="shared" si="1614"/>
        <v>0</v>
      </c>
      <c r="AX3810" s="3">
        <f t="shared" si="1617"/>
        <v>3681358.3341700984</v>
      </c>
      <c r="AY3810" s="3">
        <f t="shared" si="1618"/>
        <v>18</v>
      </c>
      <c r="AZ3810" s="3">
        <f t="shared" si="1615"/>
        <v>0</v>
      </c>
      <c r="BA3810" s="3">
        <v>7161685.7426735023</v>
      </c>
      <c r="BB3810">
        <f t="shared" si="1619"/>
        <v>0.76180000000000003</v>
      </c>
    </row>
    <row r="3811" spans="1:54">
      <c r="A3811" s="2">
        <v>3810</v>
      </c>
      <c r="B3811">
        <v>14</v>
      </c>
      <c r="C3811" s="3">
        <v>19141.767290443695</v>
      </c>
      <c r="D3811" s="3">
        <v>13633.621312970719</v>
      </c>
      <c r="E3811" s="3">
        <v>329162.40022898884</v>
      </c>
      <c r="F3811" s="3">
        <v>37673.526991791106</v>
      </c>
      <c r="G3811" s="3">
        <v>6481.2904791367491</v>
      </c>
      <c r="H3811" s="3">
        <v>29241.617768218628</v>
      </c>
      <c r="I3811" s="3">
        <v>3046004.6338574365</v>
      </c>
      <c r="J3811" s="3">
        <v>78574.496736361718</v>
      </c>
      <c r="K3811" s="3">
        <v>436588.72032151243</v>
      </c>
      <c r="L3811" s="3">
        <v>6411.4130789055753</v>
      </c>
      <c r="M3811" s="3">
        <v>20202.826589459928</v>
      </c>
      <c r="N3811" s="3">
        <v>1694001.4513980236</v>
      </c>
      <c r="O3811" s="3">
        <v>241389.07376375509</v>
      </c>
      <c r="P3811" s="3">
        <v>33343.462220778587</v>
      </c>
      <c r="Q3811" s="3">
        <v>0</v>
      </c>
      <c r="R3811" s="3">
        <v>0</v>
      </c>
      <c r="S3811" s="3">
        <v>0</v>
      </c>
      <c r="T3811" s="3">
        <v>0</v>
      </c>
      <c r="U3811" s="3">
        <v>0</v>
      </c>
      <c r="V3811" s="3">
        <v>0</v>
      </c>
      <c r="W3811" s="3">
        <v>0</v>
      </c>
      <c r="X3811" s="3">
        <v>0</v>
      </c>
      <c r="Y3811" s="3">
        <v>0</v>
      </c>
      <c r="AA3811" s="3">
        <f t="shared" si="1616"/>
        <v>19141.767290443695</v>
      </c>
      <c r="AB3811" s="3">
        <f t="shared" si="1593"/>
        <v>13633.621312970719</v>
      </c>
      <c r="AC3811" s="3">
        <f t="shared" si="1594"/>
        <v>329162.40022898884</v>
      </c>
      <c r="AD3811" s="3">
        <f t="shared" si="1595"/>
        <v>37673.526991791106</v>
      </c>
      <c r="AE3811" s="3">
        <f t="shared" si="1596"/>
        <v>6481.2904791367491</v>
      </c>
      <c r="AF3811" s="3">
        <f t="shared" si="1597"/>
        <v>29241.617768218628</v>
      </c>
      <c r="AG3811" s="3">
        <f t="shared" si="1598"/>
        <v>3046004.6338574365</v>
      </c>
      <c r="AH3811" s="3">
        <f t="shared" si="1599"/>
        <v>78574.496736361718</v>
      </c>
      <c r="AI3811" s="3">
        <f t="shared" si="1600"/>
        <v>436588.72032151243</v>
      </c>
      <c r="AJ3811" s="3">
        <f t="shared" si="1601"/>
        <v>6411.4130789055753</v>
      </c>
      <c r="AK3811" s="3">
        <f t="shared" si="1602"/>
        <v>20202.826589459928</v>
      </c>
      <c r="AL3811" s="3">
        <f t="shared" si="1603"/>
        <v>1694001.4513980236</v>
      </c>
      <c r="AM3811" s="3">
        <f t="shared" si="1604"/>
        <v>241389.07376375509</v>
      </c>
      <c r="AN3811" s="3">
        <f t="shared" si="1605"/>
        <v>33343.462220778587</v>
      </c>
      <c r="AO3811" s="3">
        <f t="shared" si="1606"/>
        <v>0</v>
      </c>
      <c r="AP3811" s="3">
        <f t="shared" si="1607"/>
        <v>0</v>
      </c>
      <c r="AQ3811" s="3">
        <f t="shared" si="1608"/>
        <v>0</v>
      </c>
      <c r="AR3811" s="3">
        <f t="shared" si="1609"/>
        <v>0</v>
      </c>
      <c r="AS3811" s="3">
        <f t="shared" si="1610"/>
        <v>0</v>
      </c>
      <c r="AT3811" s="3">
        <f t="shared" si="1611"/>
        <v>0</v>
      </c>
      <c r="AU3811" s="3">
        <f t="shared" si="1612"/>
        <v>0</v>
      </c>
      <c r="AV3811" s="3">
        <f t="shared" si="1613"/>
        <v>0</v>
      </c>
      <c r="AW3811" s="3">
        <f t="shared" si="1614"/>
        <v>0</v>
      </c>
      <c r="AX3811" s="3">
        <f t="shared" si="1617"/>
        <v>5991850.302037783</v>
      </c>
      <c r="AY3811" s="3">
        <f t="shared" si="1618"/>
        <v>14</v>
      </c>
      <c r="AZ3811" s="3">
        <f t="shared" si="1615"/>
        <v>0</v>
      </c>
      <c r="BA3811" s="3">
        <v>7168261.9625919936</v>
      </c>
      <c r="BB3811">
        <f t="shared" si="1619"/>
        <v>0.76200000000000001</v>
      </c>
    </row>
    <row r="3812" spans="1:54">
      <c r="A3812" s="2">
        <v>3811</v>
      </c>
      <c r="B3812">
        <v>15</v>
      </c>
      <c r="C3812" s="3">
        <v>76469.059096121055</v>
      </c>
      <c r="D3812" s="3">
        <v>190559.09861805255</v>
      </c>
      <c r="E3812" s="3">
        <v>637933.55561691581</v>
      </c>
      <c r="F3812" s="3">
        <v>217434.11680838108</v>
      </c>
      <c r="G3812" s="3">
        <v>757959.60697339708</v>
      </c>
      <c r="H3812" s="3">
        <v>610725.70852467464</v>
      </c>
      <c r="I3812" s="3">
        <v>86514.620122198117</v>
      </c>
      <c r="J3812" s="3">
        <v>4427944.9793576114</v>
      </c>
      <c r="K3812" s="3">
        <v>261877.03680544638</v>
      </c>
      <c r="L3812" s="3">
        <v>40701.247596983143</v>
      </c>
      <c r="M3812" s="3">
        <v>484212.97304487019</v>
      </c>
      <c r="N3812" s="3">
        <v>233288.53357784241</v>
      </c>
      <c r="O3812" s="3">
        <v>663693.63069307699</v>
      </c>
      <c r="P3812" s="3">
        <v>2650532.9057687437</v>
      </c>
      <c r="Q3812" s="3">
        <v>22130.791969884427</v>
      </c>
      <c r="R3812" s="3">
        <v>0</v>
      </c>
      <c r="S3812" s="3">
        <v>0</v>
      </c>
      <c r="T3812" s="3">
        <v>0</v>
      </c>
      <c r="U3812" s="3">
        <v>0</v>
      </c>
      <c r="V3812" s="3">
        <v>0</v>
      </c>
      <c r="W3812" s="3">
        <v>0</v>
      </c>
      <c r="X3812" s="3">
        <v>0</v>
      </c>
      <c r="Y3812" s="3">
        <v>0</v>
      </c>
      <c r="AA3812" s="3">
        <f t="shared" si="1616"/>
        <v>76469.059096121055</v>
      </c>
      <c r="AB3812" s="3">
        <f t="shared" si="1593"/>
        <v>190559.09861805255</v>
      </c>
      <c r="AC3812" s="3">
        <f t="shared" si="1594"/>
        <v>637933.55561691581</v>
      </c>
      <c r="AD3812" s="3">
        <f t="shared" si="1595"/>
        <v>217434.11680838108</v>
      </c>
      <c r="AE3812" s="3">
        <f t="shared" si="1596"/>
        <v>757959.60697339708</v>
      </c>
      <c r="AF3812" s="3">
        <f t="shared" si="1597"/>
        <v>610725.70852467464</v>
      </c>
      <c r="AG3812" s="3">
        <f t="shared" si="1598"/>
        <v>86514.620122198117</v>
      </c>
      <c r="AH3812" s="3">
        <f t="shared" si="1599"/>
        <v>4427944.9793576114</v>
      </c>
      <c r="AI3812" s="3">
        <f t="shared" si="1600"/>
        <v>261877.03680544638</v>
      </c>
      <c r="AJ3812" s="3">
        <f t="shared" si="1601"/>
        <v>40701.247596983143</v>
      </c>
      <c r="AK3812" s="3">
        <f t="shared" si="1602"/>
        <v>484212.97304487019</v>
      </c>
      <c r="AL3812" s="3">
        <f t="shared" si="1603"/>
        <v>233288.53357784241</v>
      </c>
      <c r="AM3812" s="3">
        <f t="shared" si="1604"/>
        <v>663693.63069307699</v>
      </c>
      <c r="AN3812" s="3">
        <f t="shared" si="1605"/>
        <v>2650532.9057687437</v>
      </c>
      <c r="AO3812" s="3">
        <f t="shared" si="1606"/>
        <v>22130.791969884427</v>
      </c>
      <c r="AP3812" s="3">
        <f t="shared" si="1607"/>
        <v>0</v>
      </c>
      <c r="AQ3812" s="3">
        <f t="shared" si="1608"/>
        <v>0</v>
      </c>
      <c r="AR3812" s="3">
        <f t="shared" si="1609"/>
        <v>0</v>
      </c>
      <c r="AS3812" s="3">
        <f t="shared" si="1610"/>
        <v>0</v>
      </c>
      <c r="AT3812" s="3">
        <f t="shared" si="1611"/>
        <v>0</v>
      </c>
      <c r="AU3812" s="3">
        <f t="shared" si="1612"/>
        <v>0</v>
      </c>
      <c r="AV3812" s="3">
        <f t="shared" si="1613"/>
        <v>0</v>
      </c>
      <c r="AW3812" s="3">
        <f t="shared" si="1614"/>
        <v>0</v>
      </c>
      <c r="AX3812" s="3">
        <f t="shared" si="1617"/>
        <v>11361977.864574198</v>
      </c>
      <c r="AY3812" s="3">
        <f t="shared" si="1618"/>
        <v>15</v>
      </c>
      <c r="AZ3812" s="3">
        <f t="shared" si="1615"/>
        <v>0</v>
      </c>
      <c r="BA3812" s="3">
        <v>7169105.5488452511</v>
      </c>
      <c r="BB3812">
        <f t="shared" si="1619"/>
        <v>0.76219999999999999</v>
      </c>
    </row>
    <row r="3813" spans="1:54">
      <c r="A3813" s="2">
        <v>3812</v>
      </c>
      <c r="B3813">
        <v>18</v>
      </c>
      <c r="C3813" s="3">
        <v>958675.19303676335</v>
      </c>
      <c r="D3813" s="3">
        <v>1692228.6525324676</v>
      </c>
      <c r="E3813" s="3">
        <v>6206.2481998347912</v>
      </c>
      <c r="F3813" s="3">
        <v>21322.511265525602</v>
      </c>
      <c r="G3813" s="3">
        <v>100480.11068810787</v>
      </c>
      <c r="H3813" s="3">
        <v>38405.285701386201</v>
      </c>
      <c r="I3813" s="3">
        <v>528932.60751479818</v>
      </c>
      <c r="J3813" s="3">
        <v>23578.378113121424</v>
      </c>
      <c r="K3813" s="3">
        <v>102947.73768402573</v>
      </c>
      <c r="L3813" s="3">
        <v>912602.95335611585</v>
      </c>
      <c r="M3813" s="3">
        <v>144697.61685511924</v>
      </c>
      <c r="N3813" s="3">
        <v>53075.177311643318</v>
      </c>
      <c r="O3813" s="3">
        <v>124117.62277473994</v>
      </c>
      <c r="P3813" s="3">
        <v>27474.220109245369</v>
      </c>
      <c r="Q3813" s="3">
        <v>132114.29035722819</v>
      </c>
      <c r="R3813" s="3">
        <v>98128.895751301345</v>
      </c>
      <c r="S3813" s="3">
        <v>93260.803319746483</v>
      </c>
      <c r="T3813" s="3">
        <v>103105.98122334556</v>
      </c>
      <c r="U3813" s="3">
        <v>0</v>
      </c>
      <c r="V3813" s="3">
        <v>0</v>
      </c>
      <c r="W3813" s="3">
        <v>0</v>
      </c>
      <c r="X3813" s="3">
        <v>0</v>
      </c>
      <c r="Y3813" s="3">
        <v>0</v>
      </c>
      <c r="AA3813" s="3">
        <f t="shared" si="1616"/>
        <v>958675.19303676335</v>
      </c>
      <c r="AB3813" s="3">
        <f t="shared" si="1593"/>
        <v>1692228.6525324676</v>
      </c>
      <c r="AC3813" s="3">
        <f t="shared" si="1594"/>
        <v>6206.2481998347912</v>
      </c>
      <c r="AD3813" s="3">
        <f t="shared" si="1595"/>
        <v>21322.511265525602</v>
      </c>
      <c r="AE3813" s="3">
        <f t="shared" si="1596"/>
        <v>100480.11068810787</v>
      </c>
      <c r="AF3813" s="3">
        <f t="shared" si="1597"/>
        <v>38405.285701386201</v>
      </c>
      <c r="AG3813" s="3">
        <f t="shared" si="1598"/>
        <v>528932.60751479818</v>
      </c>
      <c r="AH3813" s="3">
        <f t="shared" si="1599"/>
        <v>23578.378113121424</v>
      </c>
      <c r="AI3813" s="3">
        <f t="shared" si="1600"/>
        <v>102947.73768402573</v>
      </c>
      <c r="AJ3813" s="3">
        <f t="shared" si="1601"/>
        <v>912602.95335611585</v>
      </c>
      <c r="AK3813" s="3">
        <f t="shared" si="1602"/>
        <v>144697.61685511924</v>
      </c>
      <c r="AL3813" s="3">
        <f t="shared" si="1603"/>
        <v>53075.177311643318</v>
      </c>
      <c r="AM3813" s="3">
        <f t="shared" si="1604"/>
        <v>124117.62277473994</v>
      </c>
      <c r="AN3813" s="3">
        <f t="shared" si="1605"/>
        <v>27474.220109245369</v>
      </c>
      <c r="AO3813" s="3">
        <f t="shared" si="1606"/>
        <v>132114.29035722819</v>
      </c>
      <c r="AP3813" s="3">
        <f t="shared" si="1607"/>
        <v>98128.895751301345</v>
      </c>
      <c r="AQ3813" s="3">
        <f t="shared" si="1608"/>
        <v>93260.803319746483</v>
      </c>
      <c r="AR3813" s="3">
        <f t="shared" si="1609"/>
        <v>103105.98122334556</v>
      </c>
      <c r="AS3813" s="3">
        <f t="shared" si="1610"/>
        <v>0</v>
      </c>
      <c r="AT3813" s="3">
        <f t="shared" si="1611"/>
        <v>0</v>
      </c>
      <c r="AU3813" s="3">
        <f t="shared" si="1612"/>
        <v>0</v>
      </c>
      <c r="AV3813" s="3">
        <f t="shared" si="1613"/>
        <v>0</v>
      </c>
      <c r="AW3813" s="3">
        <f t="shared" si="1614"/>
        <v>0</v>
      </c>
      <c r="AX3813" s="3">
        <f t="shared" si="1617"/>
        <v>5161354.285794517</v>
      </c>
      <c r="AY3813" s="3">
        <f t="shared" si="1618"/>
        <v>18</v>
      </c>
      <c r="AZ3813" s="3">
        <f t="shared" si="1615"/>
        <v>0</v>
      </c>
      <c r="BA3813" s="3">
        <v>7169549.2016837569</v>
      </c>
      <c r="BB3813">
        <f t="shared" si="1619"/>
        <v>0.76239999999999997</v>
      </c>
    </row>
    <row r="3814" spans="1:54">
      <c r="A3814" s="2">
        <v>3813</v>
      </c>
      <c r="B3814">
        <v>9</v>
      </c>
      <c r="C3814" s="3">
        <v>1061539.9433327713</v>
      </c>
      <c r="D3814" s="3">
        <v>488443.45435534738</v>
      </c>
      <c r="E3814" s="3">
        <v>165337.30322652968</v>
      </c>
      <c r="F3814" s="3">
        <v>40147.214515764033</v>
      </c>
      <c r="G3814" s="3">
        <v>69921.852448215082</v>
      </c>
      <c r="H3814" s="3">
        <v>95199.040665579552</v>
      </c>
      <c r="I3814" s="3">
        <v>6728.3370646938538</v>
      </c>
      <c r="J3814" s="3">
        <v>709514.48257094889</v>
      </c>
      <c r="K3814" s="3">
        <v>229966.98258900928</v>
      </c>
      <c r="L3814" s="3">
        <v>0</v>
      </c>
      <c r="M3814" s="3">
        <v>0</v>
      </c>
      <c r="N3814" s="3">
        <v>0</v>
      </c>
      <c r="O3814" s="3">
        <v>0</v>
      </c>
      <c r="P3814" s="3">
        <v>0</v>
      </c>
      <c r="Q3814" s="3">
        <v>0</v>
      </c>
      <c r="R3814" s="3">
        <v>0</v>
      </c>
      <c r="S3814" s="3">
        <v>0</v>
      </c>
      <c r="T3814" s="3">
        <v>0</v>
      </c>
      <c r="U3814" s="3">
        <v>0</v>
      </c>
      <c r="V3814" s="3">
        <v>0</v>
      </c>
      <c r="W3814" s="3">
        <v>0</v>
      </c>
      <c r="X3814" s="3">
        <v>0</v>
      </c>
      <c r="Y3814" s="3">
        <v>0</v>
      </c>
      <c r="AA3814" s="3">
        <f t="shared" si="1616"/>
        <v>1061539.9433327713</v>
      </c>
      <c r="AB3814" s="3">
        <f t="shared" si="1593"/>
        <v>488443.45435534738</v>
      </c>
      <c r="AC3814" s="3">
        <f t="shared" si="1594"/>
        <v>165337.30322652968</v>
      </c>
      <c r="AD3814" s="3">
        <f t="shared" si="1595"/>
        <v>40147.214515764033</v>
      </c>
      <c r="AE3814" s="3">
        <f t="shared" si="1596"/>
        <v>69921.852448215082</v>
      </c>
      <c r="AF3814" s="3">
        <f t="shared" si="1597"/>
        <v>95199.040665579552</v>
      </c>
      <c r="AG3814" s="3">
        <f t="shared" si="1598"/>
        <v>6728.3370646938538</v>
      </c>
      <c r="AH3814" s="3">
        <f t="shared" si="1599"/>
        <v>709514.48257094889</v>
      </c>
      <c r="AI3814" s="3">
        <f t="shared" si="1600"/>
        <v>229966.98258900928</v>
      </c>
      <c r="AJ3814" s="3">
        <f t="shared" si="1601"/>
        <v>0</v>
      </c>
      <c r="AK3814" s="3">
        <f t="shared" si="1602"/>
        <v>0</v>
      </c>
      <c r="AL3814" s="3">
        <f t="shared" si="1603"/>
        <v>0</v>
      </c>
      <c r="AM3814" s="3">
        <f t="shared" si="1604"/>
        <v>0</v>
      </c>
      <c r="AN3814" s="3">
        <f t="shared" si="1605"/>
        <v>0</v>
      </c>
      <c r="AO3814" s="3">
        <f t="shared" si="1606"/>
        <v>0</v>
      </c>
      <c r="AP3814" s="3">
        <f t="shared" si="1607"/>
        <v>0</v>
      </c>
      <c r="AQ3814" s="3">
        <f t="shared" si="1608"/>
        <v>0</v>
      </c>
      <c r="AR3814" s="3">
        <f t="shared" si="1609"/>
        <v>0</v>
      </c>
      <c r="AS3814" s="3">
        <f t="shared" si="1610"/>
        <v>0</v>
      </c>
      <c r="AT3814" s="3">
        <f t="shared" si="1611"/>
        <v>0</v>
      </c>
      <c r="AU3814" s="3">
        <f t="shared" si="1612"/>
        <v>0</v>
      </c>
      <c r="AV3814" s="3">
        <f t="shared" si="1613"/>
        <v>0</v>
      </c>
      <c r="AW3814" s="3">
        <f t="shared" si="1614"/>
        <v>0</v>
      </c>
      <c r="AX3814" s="3">
        <f t="shared" si="1617"/>
        <v>2866798.6107688588</v>
      </c>
      <c r="AY3814" s="3">
        <f t="shared" si="1618"/>
        <v>9</v>
      </c>
      <c r="AZ3814" s="3">
        <f t="shared" si="1615"/>
        <v>0</v>
      </c>
      <c r="BA3814" s="3">
        <v>7176830.5593167311</v>
      </c>
      <c r="BB3814">
        <f t="shared" si="1619"/>
        <v>0.76259999999999994</v>
      </c>
    </row>
    <row r="3815" spans="1:54">
      <c r="A3815" s="2">
        <v>3814</v>
      </c>
      <c r="B3815">
        <v>10</v>
      </c>
      <c r="C3815" s="3">
        <v>135132.90016141621</v>
      </c>
      <c r="D3815" s="3">
        <v>2034.4214643032708</v>
      </c>
      <c r="E3815" s="3">
        <v>78781.244811865181</v>
      </c>
      <c r="F3815" s="3">
        <v>75548.932978847166</v>
      </c>
      <c r="G3815" s="3">
        <v>73843.581800898843</v>
      </c>
      <c r="H3815" s="3">
        <v>139986.49084896519</v>
      </c>
      <c r="I3815" s="3">
        <v>18504.748613150248</v>
      </c>
      <c r="J3815" s="3">
        <v>158535.62204613126</v>
      </c>
      <c r="K3815" s="3">
        <v>50930.824706608546</v>
      </c>
      <c r="L3815" s="3">
        <v>1174209.0550479195</v>
      </c>
      <c r="M3815" s="3">
        <v>0</v>
      </c>
      <c r="N3815" s="3">
        <v>0</v>
      </c>
      <c r="O3815" s="3">
        <v>0</v>
      </c>
      <c r="P3815" s="3">
        <v>0</v>
      </c>
      <c r="Q3815" s="3">
        <v>0</v>
      </c>
      <c r="R3815" s="3">
        <v>0</v>
      </c>
      <c r="S3815" s="3">
        <v>0</v>
      </c>
      <c r="T3815" s="3">
        <v>0</v>
      </c>
      <c r="U3815" s="3">
        <v>0</v>
      </c>
      <c r="V3815" s="3">
        <v>0</v>
      </c>
      <c r="W3815" s="3">
        <v>0</v>
      </c>
      <c r="X3815" s="3">
        <v>0</v>
      </c>
      <c r="Y3815" s="3">
        <v>0</v>
      </c>
      <c r="AA3815" s="3">
        <f t="shared" si="1616"/>
        <v>135132.90016141621</v>
      </c>
      <c r="AB3815" s="3">
        <f t="shared" si="1593"/>
        <v>2034.4214643032708</v>
      </c>
      <c r="AC3815" s="3">
        <f t="shared" si="1594"/>
        <v>78781.244811865181</v>
      </c>
      <c r="AD3815" s="3">
        <f t="shared" si="1595"/>
        <v>75548.932978847166</v>
      </c>
      <c r="AE3815" s="3">
        <f t="shared" si="1596"/>
        <v>73843.581800898843</v>
      </c>
      <c r="AF3815" s="3">
        <f t="shared" si="1597"/>
        <v>139986.49084896519</v>
      </c>
      <c r="AG3815" s="3">
        <f t="shared" si="1598"/>
        <v>18504.748613150248</v>
      </c>
      <c r="AH3815" s="3">
        <f t="shared" si="1599"/>
        <v>158535.62204613126</v>
      </c>
      <c r="AI3815" s="3">
        <f t="shared" si="1600"/>
        <v>50930.824706608546</v>
      </c>
      <c r="AJ3815" s="3">
        <f t="shared" si="1601"/>
        <v>1174209.0550479195</v>
      </c>
      <c r="AK3815" s="3">
        <f t="shared" si="1602"/>
        <v>0</v>
      </c>
      <c r="AL3815" s="3">
        <f t="shared" si="1603"/>
        <v>0</v>
      </c>
      <c r="AM3815" s="3">
        <f t="shared" si="1604"/>
        <v>0</v>
      </c>
      <c r="AN3815" s="3">
        <f t="shared" si="1605"/>
        <v>0</v>
      </c>
      <c r="AO3815" s="3">
        <f t="shared" si="1606"/>
        <v>0</v>
      </c>
      <c r="AP3815" s="3">
        <f t="shared" si="1607"/>
        <v>0</v>
      </c>
      <c r="AQ3815" s="3">
        <f t="shared" si="1608"/>
        <v>0</v>
      </c>
      <c r="AR3815" s="3">
        <f t="shared" si="1609"/>
        <v>0</v>
      </c>
      <c r="AS3815" s="3">
        <f t="shared" si="1610"/>
        <v>0</v>
      </c>
      <c r="AT3815" s="3">
        <f t="shared" si="1611"/>
        <v>0</v>
      </c>
      <c r="AU3815" s="3">
        <f t="shared" si="1612"/>
        <v>0</v>
      </c>
      <c r="AV3815" s="3">
        <f t="shared" si="1613"/>
        <v>0</v>
      </c>
      <c r="AW3815" s="3">
        <f t="shared" si="1614"/>
        <v>0</v>
      </c>
      <c r="AX3815" s="3">
        <f t="shared" si="1617"/>
        <v>1907507.8224801053</v>
      </c>
      <c r="AY3815" s="3">
        <f t="shared" si="1618"/>
        <v>10</v>
      </c>
      <c r="AZ3815" s="3">
        <f t="shared" si="1615"/>
        <v>0</v>
      </c>
      <c r="BA3815" s="3">
        <v>7193141.6889251415</v>
      </c>
      <c r="BB3815">
        <f t="shared" si="1619"/>
        <v>0.76280000000000003</v>
      </c>
    </row>
    <row r="3816" spans="1:54">
      <c r="A3816" s="2">
        <v>3815</v>
      </c>
      <c r="B3816">
        <v>14</v>
      </c>
      <c r="C3816" s="3">
        <v>103248.57992819276</v>
      </c>
      <c r="D3816" s="3">
        <v>33789.441529186086</v>
      </c>
      <c r="E3816" s="3">
        <v>4967204.0017359154</v>
      </c>
      <c r="F3816" s="3">
        <v>140389.48753697373</v>
      </c>
      <c r="G3816" s="3">
        <v>24611.010512861179</v>
      </c>
      <c r="H3816" s="3">
        <v>915887.75882243668</v>
      </c>
      <c r="I3816" s="3">
        <v>7375890.8430170836</v>
      </c>
      <c r="J3816" s="3">
        <v>2870039.2826556577</v>
      </c>
      <c r="K3816" s="3">
        <v>26497.536364101987</v>
      </c>
      <c r="L3816" s="3">
        <v>67131.455323973467</v>
      </c>
      <c r="M3816" s="3">
        <v>759286.0283301468</v>
      </c>
      <c r="N3816" s="3">
        <v>509491.59571427089</v>
      </c>
      <c r="O3816" s="3">
        <v>1115078.8413920584</v>
      </c>
      <c r="P3816" s="3">
        <v>190774.42163217755</v>
      </c>
      <c r="Q3816" s="3">
        <v>0</v>
      </c>
      <c r="R3816" s="3">
        <v>0</v>
      </c>
      <c r="S3816" s="3">
        <v>0</v>
      </c>
      <c r="T3816" s="3">
        <v>0</v>
      </c>
      <c r="U3816" s="3">
        <v>0</v>
      </c>
      <c r="V3816" s="3">
        <v>0</v>
      </c>
      <c r="W3816" s="3">
        <v>0</v>
      </c>
      <c r="X3816" s="3">
        <v>0</v>
      </c>
      <c r="Y3816" s="3">
        <v>0</v>
      </c>
      <c r="AA3816" s="3">
        <f t="shared" si="1616"/>
        <v>103248.57992819276</v>
      </c>
      <c r="AB3816" s="3">
        <f t="shared" si="1593"/>
        <v>33789.441529186086</v>
      </c>
      <c r="AC3816" s="3">
        <f t="shared" si="1594"/>
        <v>4967204.0017359154</v>
      </c>
      <c r="AD3816" s="3">
        <f t="shared" si="1595"/>
        <v>140389.48753697373</v>
      </c>
      <c r="AE3816" s="3">
        <f t="shared" si="1596"/>
        <v>24611.010512861179</v>
      </c>
      <c r="AF3816" s="3">
        <f t="shared" si="1597"/>
        <v>915887.75882243668</v>
      </c>
      <c r="AG3816" s="3">
        <f t="shared" si="1598"/>
        <v>7375890.8430170836</v>
      </c>
      <c r="AH3816" s="3">
        <f t="shared" si="1599"/>
        <v>2870039.2826556577</v>
      </c>
      <c r="AI3816" s="3">
        <f t="shared" si="1600"/>
        <v>26497.536364101987</v>
      </c>
      <c r="AJ3816" s="3">
        <f t="shared" si="1601"/>
        <v>67131.455323973467</v>
      </c>
      <c r="AK3816" s="3">
        <f t="shared" si="1602"/>
        <v>759286.0283301468</v>
      </c>
      <c r="AL3816" s="3">
        <f t="shared" si="1603"/>
        <v>509491.59571427089</v>
      </c>
      <c r="AM3816" s="3">
        <f t="shared" si="1604"/>
        <v>1115078.8413920584</v>
      </c>
      <c r="AN3816" s="3">
        <f t="shared" si="1605"/>
        <v>190774.42163217755</v>
      </c>
      <c r="AO3816" s="3">
        <f t="shared" si="1606"/>
        <v>0</v>
      </c>
      <c r="AP3816" s="3">
        <f t="shared" si="1607"/>
        <v>0</v>
      </c>
      <c r="AQ3816" s="3">
        <f t="shared" si="1608"/>
        <v>0</v>
      </c>
      <c r="AR3816" s="3">
        <f t="shared" si="1609"/>
        <v>0</v>
      </c>
      <c r="AS3816" s="3">
        <f t="shared" si="1610"/>
        <v>0</v>
      </c>
      <c r="AT3816" s="3">
        <f t="shared" si="1611"/>
        <v>0</v>
      </c>
      <c r="AU3816" s="3">
        <f t="shared" si="1612"/>
        <v>0</v>
      </c>
      <c r="AV3816" s="3">
        <f t="shared" si="1613"/>
        <v>0</v>
      </c>
      <c r="AW3816" s="3">
        <f t="shared" si="1614"/>
        <v>0</v>
      </c>
      <c r="AX3816" s="3">
        <f t="shared" si="1617"/>
        <v>19099320.284495037</v>
      </c>
      <c r="AY3816" s="3">
        <f t="shared" si="1618"/>
        <v>14</v>
      </c>
      <c r="AZ3816" s="3">
        <f t="shared" si="1615"/>
        <v>0</v>
      </c>
      <c r="BA3816" s="3">
        <v>7201067.2471634932</v>
      </c>
      <c r="BB3816">
        <f t="shared" si="1619"/>
        <v>0.76300000000000001</v>
      </c>
    </row>
    <row r="3817" spans="1:54">
      <c r="A3817" s="2">
        <v>3816</v>
      </c>
      <c r="B3817">
        <v>14</v>
      </c>
      <c r="C3817" s="3">
        <v>701926.4557889991</v>
      </c>
      <c r="D3817" s="3">
        <v>754234.16899949254</v>
      </c>
      <c r="E3817" s="3">
        <v>24879.607399129443</v>
      </c>
      <c r="F3817" s="3">
        <v>16115.332360297243</v>
      </c>
      <c r="G3817" s="3">
        <v>34199.001620045048</v>
      </c>
      <c r="H3817" s="3">
        <v>96268.718350413794</v>
      </c>
      <c r="I3817" s="3">
        <v>6556.6361920322897</v>
      </c>
      <c r="J3817" s="3">
        <v>61344.657838042316</v>
      </c>
      <c r="K3817" s="3">
        <v>622296.59055983578</v>
      </c>
      <c r="L3817" s="3">
        <v>336608.41376558231</v>
      </c>
      <c r="M3817" s="3">
        <v>1141831.5342859377</v>
      </c>
      <c r="N3817" s="3">
        <v>18868.17302930999</v>
      </c>
      <c r="O3817" s="3">
        <v>150951.83462747294</v>
      </c>
      <c r="P3817" s="3">
        <v>397437.30316449003</v>
      </c>
      <c r="Q3817" s="3">
        <v>0</v>
      </c>
      <c r="R3817" s="3">
        <v>0</v>
      </c>
      <c r="S3817" s="3">
        <v>0</v>
      </c>
      <c r="T3817" s="3">
        <v>0</v>
      </c>
      <c r="U3817" s="3">
        <v>0</v>
      </c>
      <c r="V3817" s="3">
        <v>0</v>
      </c>
      <c r="W3817" s="3">
        <v>0</v>
      </c>
      <c r="X3817" s="3">
        <v>0</v>
      </c>
      <c r="Y3817" s="3">
        <v>0</v>
      </c>
      <c r="AA3817" s="3">
        <f t="shared" si="1616"/>
        <v>701926.4557889991</v>
      </c>
      <c r="AB3817" s="3">
        <f t="shared" si="1593"/>
        <v>754234.16899949254</v>
      </c>
      <c r="AC3817" s="3">
        <f t="shared" si="1594"/>
        <v>24879.607399129443</v>
      </c>
      <c r="AD3817" s="3">
        <f t="shared" si="1595"/>
        <v>16115.332360297243</v>
      </c>
      <c r="AE3817" s="3">
        <f t="shared" si="1596"/>
        <v>34199.001620045048</v>
      </c>
      <c r="AF3817" s="3">
        <f t="shared" si="1597"/>
        <v>96268.718350413794</v>
      </c>
      <c r="AG3817" s="3">
        <f t="shared" si="1598"/>
        <v>6556.6361920322897</v>
      </c>
      <c r="AH3817" s="3">
        <f t="shared" si="1599"/>
        <v>61344.657838042316</v>
      </c>
      <c r="AI3817" s="3">
        <f t="shared" si="1600"/>
        <v>622296.59055983578</v>
      </c>
      <c r="AJ3817" s="3">
        <f t="shared" si="1601"/>
        <v>336608.41376558231</v>
      </c>
      <c r="AK3817" s="3">
        <f t="shared" si="1602"/>
        <v>1141831.5342859377</v>
      </c>
      <c r="AL3817" s="3">
        <f t="shared" si="1603"/>
        <v>18868.17302930999</v>
      </c>
      <c r="AM3817" s="3">
        <f t="shared" si="1604"/>
        <v>150951.83462747294</v>
      </c>
      <c r="AN3817" s="3">
        <f t="shared" si="1605"/>
        <v>397437.30316449003</v>
      </c>
      <c r="AO3817" s="3">
        <f t="shared" si="1606"/>
        <v>0</v>
      </c>
      <c r="AP3817" s="3">
        <f t="shared" si="1607"/>
        <v>0</v>
      </c>
      <c r="AQ3817" s="3">
        <f t="shared" si="1608"/>
        <v>0</v>
      </c>
      <c r="AR3817" s="3">
        <f t="shared" si="1609"/>
        <v>0</v>
      </c>
      <c r="AS3817" s="3">
        <f t="shared" si="1610"/>
        <v>0</v>
      </c>
      <c r="AT3817" s="3">
        <f t="shared" si="1611"/>
        <v>0</v>
      </c>
      <c r="AU3817" s="3">
        <f t="shared" si="1612"/>
        <v>0</v>
      </c>
      <c r="AV3817" s="3">
        <f t="shared" si="1613"/>
        <v>0</v>
      </c>
      <c r="AW3817" s="3">
        <f t="shared" si="1614"/>
        <v>0</v>
      </c>
      <c r="AX3817" s="3">
        <f t="shared" si="1617"/>
        <v>4363518.4279810805</v>
      </c>
      <c r="AY3817" s="3">
        <f t="shared" si="1618"/>
        <v>14</v>
      </c>
      <c r="AZ3817" s="3">
        <f t="shared" si="1615"/>
        <v>0</v>
      </c>
      <c r="BA3817" s="3">
        <v>7204643.376473004</v>
      </c>
      <c r="BB3817">
        <f t="shared" si="1619"/>
        <v>0.76319999999999999</v>
      </c>
    </row>
    <row r="3818" spans="1:54">
      <c r="A3818" s="2">
        <v>3817</v>
      </c>
      <c r="B3818">
        <v>18</v>
      </c>
      <c r="C3818" s="3">
        <v>256344.2551426026</v>
      </c>
      <c r="D3818" s="3">
        <v>35893.57582773699</v>
      </c>
      <c r="E3818" s="3">
        <v>221321.50184760444</v>
      </c>
      <c r="F3818" s="3">
        <v>112427.71420746196</v>
      </c>
      <c r="G3818" s="3">
        <v>185475.97722380288</v>
      </c>
      <c r="H3818" s="3">
        <v>492807.07167462027</v>
      </c>
      <c r="I3818" s="3">
        <v>63237.816698770483</v>
      </c>
      <c r="J3818" s="3">
        <v>103713.00700477028</v>
      </c>
      <c r="K3818" s="3">
        <v>1616989.7532392393</v>
      </c>
      <c r="L3818" s="3">
        <v>236081.42878837246</v>
      </c>
      <c r="M3818" s="3">
        <v>72384.15394606223</v>
      </c>
      <c r="N3818" s="3">
        <v>89049.417592063794</v>
      </c>
      <c r="O3818" s="3">
        <v>108763.32087191174</v>
      </c>
      <c r="P3818" s="3">
        <v>9171.1099260951396</v>
      </c>
      <c r="Q3818" s="3">
        <v>1279686.0757914607</v>
      </c>
      <c r="R3818" s="3">
        <v>724765.02629969094</v>
      </c>
      <c r="S3818" s="3">
        <v>573774.64688932907</v>
      </c>
      <c r="T3818" s="3">
        <v>430992.40285946248</v>
      </c>
      <c r="U3818" s="3">
        <v>0</v>
      </c>
      <c r="V3818" s="3">
        <v>0</v>
      </c>
      <c r="W3818" s="3">
        <v>0</v>
      </c>
      <c r="X3818" s="3">
        <v>0</v>
      </c>
      <c r="Y3818" s="3">
        <v>0</v>
      </c>
      <c r="AA3818" s="3">
        <f t="shared" si="1616"/>
        <v>256344.2551426026</v>
      </c>
      <c r="AB3818" s="3">
        <f t="shared" si="1593"/>
        <v>35893.57582773699</v>
      </c>
      <c r="AC3818" s="3">
        <f t="shared" si="1594"/>
        <v>221321.50184760444</v>
      </c>
      <c r="AD3818" s="3">
        <f t="shared" si="1595"/>
        <v>112427.71420746196</v>
      </c>
      <c r="AE3818" s="3">
        <f t="shared" si="1596"/>
        <v>185475.97722380288</v>
      </c>
      <c r="AF3818" s="3">
        <f t="shared" si="1597"/>
        <v>492807.07167462027</v>
      </c>
      <c r="AG3818" s="3">
        <f t="shared" si="1598"/>
        <v>63237.816698770483</v>
      </c>
      <c r="AH3818" s="3">
        <f t="shared" si="1599"/>
        <v>103713.00700477028</v>
      </c>
      <c r="AI3818" s="3">
        <f t="shared" si="1600"/>
        <v>1616989.7532392393</v>
      </c>
      <c r="AJ3818" s="3">
        <f t="shared" si="1601"/>
        <v>236081.42878837246</v>
      </c>
      <c r="AK3818" s="3">
        <f t="shared" si="1602"/>
        <v>72384.15394606223</v>
      </c>
      <c r="AL3818" s="3">
        <f t="shared" si="1603"/>
        <v>89049.417592063794</v>
      </c>
      <c r="AM3818" s="3">
        <f t="shared" si="1604"/>
        <v>108763.32087191174</v>
      </c>
      <c r="AN3818" s="3">
        <f t="shared" si="1605"/>
        <v>9171.1099260951396</v>
      </c>
      <c r="AO3818" s="3">
        <f t="shared" si="1606"/>
        <v>1279686.0757914607</v>
      </c>
      <c r="AP3818" s="3">
        <f t="shared" si="1607"/>
        <v>724765.02629969094</v>
      </c>
      <c r="AQ3818" s="3">
        <f t="shared" si="1608"/>
        <v>573774.64688932907</v>
      </c>
      <c r="AR3818" s="3">
        <f t="shared" si="1609"/>
        <v>430992.40285946248</v>
      </c>
      <c r="AS3818" s="3">
        <f t="shared" si="1610"/>
        <v>0</v>
      </c>
      <c r="AT3818" s="3">
        <f t="shared" si="1611"/>
        <v>0</v>
      </c>
      <c r="AU3818" s="3">
        <f t="shared" si="1612"/>
        <v>0</v>
      </c>
      <c r="AV3818" s="3">
        <f t="shared" si="1613"/>
        <v>0</v>
      </c>
      <c r="AW3818" s="3">
        <f t="shared" si="1614"/>
        <v>0</v>
      </c>
      <c r="AX3818" s="3">
        <f t="shared" si="1617"/>
        <v>6612878.2558310572</v>
      </c>
      <c r="AY3818" s="3">
        <f t="shared" si="1618"/>
        <v>18</v>
      </c>
      <c r="AZ3818" s="3">
        <f t="shared" si="1615"/>
        <v>0</v>
      </c>
      <c r="BA3818" s="3">
        <v>7216687.9822775759</v>
      </c>
      <c r="BB3818">
        <f t="shared" si="1619"/>
        <v>0.76339999999999997</v>
      </c>
    </row>
    <row r="3819" spans="1:54">
      <c r="A3819" s="2">
        <v>3818</v>
      </c>
      <c r="B3819">
        <v>16</v>
      </c>
      <c r="C3819" s="3">
        <v>29090.026529143834</v>
      </c>
      <c r="D3819" s="3">
        <v>49786.57005705683</v>
      </c>
      <c r="E3819" s="3">
        <v>97563.860526303601</v>
      </c>
      <c r="F3819" s="3">
        <v>117034.61830612266</v>
      </c>
      <c r="G3819" s="3">
        <v>53674.665983361265</v>
      </c>
      <c r="H3819" s="3">
        <v>105699.72772085875</v>
      </c>
      <c r="I3819" s="3">
        <v>345239.6151101244</v>
      </c>
      <c r="J3819" s="3">
        <v>26920.620205901265</v>
      </c>
      <c r="K3819" s="3">
        <v>762209.18964956887</v>
      </c>
      <c r="L3819" s="3">
        <v>1459359.3612991918</v>
      </c>
      <c r="M3819" s="3">
        <v>17855.199677808581</v>
      </c>
      <c r="N3819" s="3">
        <v>350773.82177615725</v>
      </c>
      <c r="O3819" s="3">
        <v>109772.14350124582</v>
      </c>
      <c r="P3819" s="3">
        <v>2409926.6486018021</v>
      </c>
      <c r="Q3819" s="3">
        <v>15988.672436727273</v>
      </c>
      <c r="R3819" s="3">
        <v>368320.82017659594</v>
      </c>
      <c r="S3819" s="3">
        <v>0</v>
      </c>
      <c r="T3819" s="3">
        <v>0</v>
      </c>
      <c r="U3819" s="3">
        <v>0</v>
      </c>
      <c r="V3819" s="3">
        <v>0</v>
      </c>
      <c r="W3819" s="3">
        <v>0</v>
      </c>
      <c r="X3819" s="3">
        <v>0</v>
      </c>
      <c r="Y3819" s="3">
        <v>0</v>
      </c>
      <c r="AA3819" s="3">
        <f t="shared" si="1616"/>
        <v>29090.026529143834</v>
      </c>
      <c r="AB3819" s="3">
        <f t="shared" si="1593"/>
        <v>49786.57005705683</v>
      </c>
      <c r="AC3819" s="3">
        <f t="shared" si="1594"/>
        <v>97563.860526303601</v>
      </c>
      <c r="AD3819" s="3">
        <f t="shared" si="1595"/>
        <v>117034.61830612266</v>
      </c>
      <c r="AE3819" s="3">
        <f t="shared" si="1596"/>
        <v>53674.665983361265</v>
      </c>
      <c r="AF3819" s="3">
        <f t="shared" si="1597"/>
        <v>105699.72772085875</v>
      </c>
      <c r="AG3819" s="3">
        <f t="shared" si="1598"/>
        <v>345239.6151101244</v>
      </c>
      <c r="AH3819" s="3">
        <f t="shared" si="1599"/>
        <v>26920.620205901265</v>
      </c>
      <c r="AI3819" s="3">
        <f t="shared" si="1600"/>
        <v>762209.18964956887</v>
      </c>
      <c r="AJ3819" s="3">
        <f t="shared" si="1601"/>
        <v>1459359.3612991918</v>
      </c>
      <c r="AK3819" s="3">
        <f t="shared" si="1602"/>
        <v>17855.199677808581</v>
      </c>
      <c r="AL3819" s="3">
        <f t="shared" si="1603"/>
        <v>350773.82177615725</v>
      </c>
      <c r="AM3819" s="3">
        <f t="shared" si="1604"/>
        <v>109772.14350124582</v>
      </c>
      <c r="AN3819" s="3">
        <f t="shared" si="1605"/>
        <v>2409926.6486018021</v>
      </c>
      <c r="AO3819" s="3">
        <f t="shared" si="1606"/>
        <v>15988.672436727273</v>
      </c>
      <c r="AP3819" s="3">
        <f t="shared" si="1607"/>
        <v>368320.82017659594</v>
      </c>
      <c r="AQ3819" s="3">
        <f t="shared" si="1608"/>
        <v>0</v>
      </c>
      <c r="AR3819" s="3">
        <f t="shared" si="1609"/>
        <v>0</v>
      </c>
      <c r="AS3819" s="3">
        <f t="shared" si="1610"/>
        <v>0</v>
      </c>
      <c r="AT3819" s="3">
        <f t="shared" si="1611"/>
        <v>0</v>
      </c>
      <c r="AU3819" s="3">
        <f t="shared" si="1612"/>
        <v>0</v>
      </c>
      <c r="AV3819" s="3">
        <f t="shared" si="1613"/>
        <v>0</v>
      </c>
      <c r="AW3819" s="3">
        <f t="shared" si="1614"/>
        <v>0</v>
      </c>
      <c r="AX3819" s="3">
        <f t="shared" si="1617"/>
        <v>6319215.56155797</v>
      </c>
      <c r="AY3819" s="3">
        <f t="shared" si="1618"/>
        <v>16</v>
      </c>
      <c r="AZ3819" s="3">
        <f t="shared" si="1615"/>
        <v>0</v>
      </c>
      <c r="BA3819" s="3">
        <v>7220635.5117754033</v>
      </c>
      <c r="BB3819">
        <f t="shared" si="1619"/>
        <v>0.76359999999999995</v>
      </c>
    </row>
    <row r="3820" spans="1:54">
      <c r="A3820" s="2">
        <v>3819</v>
      </c>
      <c r="B3820">
        <v>12</v>
      </c>
      <c r="C3820" s="3">
        <v>718674.53632229229</v>
      </c>
      <c r="D3820" s="3">
        <v>105240.74409037067</v>
      </c>
      <c r="E3820" s="3">
        <v>7941553.4688752862</v>
      </c>
      <c r="F3820" s="3">
        <v>348148.3630855665</v>
      </c>
      <c r="G3820" s="3">
        <v>269429.07850830164</v>
      </c>
      <c r="H3820" s="3">
        <v>21304.272620813605</v>
      </c>
      <c r="I3820" s="3">
        <v>6995.6049144737481</v>
      </c>
      <c r="J3820" s="3">
        <v>278219.05305214913</v>
      </c>
      <c r="K3820" s="3">
        <v>259618.42976562088</v>
      </c>
      <c r="L3820" s="3">
        <v>31232.465318730046</v>
      </c>
      <c r="M3820" s="3">
        <v>171897.66722673233</v>
      </c>
      <c r="N3820" s="3">
        <v>142947.60523407627</v>
      </c>
      <c r="O3820" s="3">
        <v>0</v>
      </c>
      <c r="P3820" s="3">
        <v>0</v>
      </c>
      <c r="Q3820" s="3">
        <v>0</v>
      </c>
      <c r="R3820" s="3">
        <v>0</v>
      </c>
      <c r="S3820" s="3">
        <v>0</v>
      </c>
      <c r="T3820" s="3">
        <v>0</v>
      </c>
      <c r="U3820" s="3">
        <v>0</v>
      </c>
      <c r="V3820" s="3">
        <v>0</v>
      </c>
      <c r="W3820" s="3">
        <v>0</v>
      </c>
      <c r="X3820" s="3">
        <v>0</v>
      </c>
      <c r="Y3820" s="3">
        <v>0</v>
      </c>
      <c r="AA3820" s="3">
        <f t="shared" si="1616"/>
        <v>718674.53632229229</v>
      </c>
      <c r="AB3820" s="3">
        <f t="shared" si="1593"/>
        <v>105240.74409037067</v>
      </c>
      <c r="AC3820" s="3">
        <f t="shared" si="1594"/>
        <v>7941553.4688752862</v>
      </c>
      <c r="AD3820" s="3">
        <f t="shared" si="1595"/>
        <v>348148.3630855665</v>
      </c>
      <c r="AE3820" s="3">
        <f t="shared" si="1596"/>
        <v>269429.07850830164</v>
      </c>
      <c r="AF3820" s="3">
        <f t="shared" si="1597"/>
        <v>21304.272620813605</v>
      </c>
      <c r="AG3820" s="3">
        <f t="shared" si="1598"/>
        <v>6995.6049144737481</v>
      </c>
      <c r="AH3820" s="3">
        <f t="shared" si="1599"/>
        <v>278219.05305214913</v>
      </c>
      <c r="AI3820" s="3">
        <f t="shared" si="1600"/>
        <v>259618.42976562088</v>
      </c>
      <c r="AJ3820" s="3">
        <f t="shared" si="1601"/>
        <v>31232.465318730046</v>
      </c>
      <c r="AK3820" s="3">
        <f t="shared" si="1602"/>
        <v>171897.66722673233</v>
      </c>
      <c r="AL3820" s="3">
        <f t="shared" si="1603"/>
        <v>142947.60523407627</v>
      </c>
      <c r="AM3820" s="3">
        <f t="shared" si="1604"/>
        <v>0</v>
      </c>
      <c r="AN3820" s="3">
        <f t="shared" si="1605"/>
        <v>0</v>
      </c>
      <c r="AO3820" s="3">
        <f t="shared" si="1606"/>
        <v>0</v>
      </c>
      <c r="AP3820" s="3">
        <f t="shared" si="1607"/>
        <v>0</v>
      </c>
      <c r="AQ3820" s="3">
        <f t="shared" si="1608"/>
        <v>0</v>
      </c>
      <c r="AR3820" s="3">
        <f t="shared" si="1609"/>
        <v>0</v>
      </c>
      <c r="AS3820" s="3">
        <f t="shared" si="1610"/>
        <v>0</v>
      </c>
      <c r="AT3820" s="3">
        <f t="shared" si="1611"/>
        <v>0</v>
      </c>
      <c r="AU3820" s="3">
        <f t="shared" si="1612"/>
        <v>0</v>
      </c>
      <c r="AV3820" s="3">
        <f t="shared" si="1613"/>
        <v>0</v>
      </c>
      <c r="AW3820" s="3">
        <f t="shared" si="1614"/>
        <v>0</v>
      </c>
      <c r="AX3820" s="3">
        <f t="shared" si="1617"/>
        <v>10295261.289014414</v>
      </c>
      <c r="AY3820" s="3">
        <f t="shared" si="1618"/>
        <v>12</v>
      </c>
      <c r="AZ3820" s="3">
        <f t="shared" si="1615"/>
        <v>0</v>
      </c>
      <c r="BA3820" s="3">
        <v>7221449.1549557811</v>
      </c>
      <c r="BB3820">
        <f t="shared" si="1619"/>
        <v>0.76380000000000003</v>
      </c>
    </row>
    <row r="3821" spans="1:54">
      <c r="A3821" s="2">
        <v>3820</v>
      </c>
      <c r="B3821">
        <v>18</v>
      </c>
      <c r="C3821" s="3">
        <v>72920.278554766701</v>
      </c>
      <c r="D3821" s="3">
        <v>179846.38577191447</v>
      </c>
      <c r="E3821" s="3">
        <v>29877.882908326588</v>
      </c>
      <c r="F3821" s="3">
        <v>64304.510128646391</v>
      </c>
      <c r="G3821" s="3">
        <v>473807.36676941998</v>
      </c>
      <c r="H3821" s="3">
        <v>124909.84009679429</v>
      </c>
      <c r="I3821" s="3">
        <v>260444.8443232115</v>
      </c>
      <c r="J3821" s="3">
        <v>5804.2027042694617</v>
      </c>
      <c r="K3821" s="3">
        <v>132748.14867931369</v>
      </c>
      <c r="L3821" s="3">
        <v>474630.61127837794</v>
      </c>
      <c r="M3821" s="3">
        <v>23297.206274860928</v>
      </c>
      <c r="N3821" s="3">
        <v>156284.02028016801</v>
      </c>
      <c r="O3821" s="3">
        <v>64592.449156073606</v>
      </c>
      <c r="P3821" s="3">
        <v>201161.50311845032</v>
      </c>
      <c r="Q3821" s="3">
        <v>237002.0364284002</v>
      </c>
      <c r="R3821" s="3">
        <v>54782.281912522296</v>
      </c>
      <c r="S3821" s="3">
        <v>31224.428014602952</v>
      </c>
      <c r="T3821" s="3">
        <v>60941.241082382265</v>
      </c>
      <c r="U3821" s="3">
        <v>0</v>
      </c>
      <c r="V3821" s="3">
        <v>0</v>
      </c>
      <c r="W3821" s="3">
        <v>0</v>
      </c>
      <c r="X3821" s="3">
        <v>0</v>
      </c>
      <c r="Y3821" s="3">
        <v>0</v>
      </c>
      <c r="AA3821" s="3">
        <f t="shared" si="1616"/>
        <v>72920.278554766701</v>
      </c>
      <c r="AB3821" s="3">
        <f t="shared" si="1593"/>
        <v>179846.38577191447</v>
      </c>
      <c r="AC3821" s="3">
        <f t="shared" si="1594"/>
        <v>29877.882908326588</v>
      </c>
      <c r="AD3821" s="3">
        <f t="shared" si="1595"/>
        <v>64304.510128646391</v>
      </c>
      <c r="AE3821" s="3">
        <f t="shared" si="1596"/>
        <v>473807.36676941998</v>
      </c>
      <c r="AF3821" s="3">
        <f t="shared" si="1597"/>
        <v>124909.84009679429</v>
      </c>
      <c r="AG3821" s="3">
        <f t="shared" si="1598"/>
        <v>260444.8443232115</v>
      </c>
      <c r="AH3821" s="3">
        <f t="shared" si="1599"/>
        <v>5804.2027042694617</v>
      </c>
      <c r="AI3821" s="3">
        <f t="shared" si="1600"/>
        <v>132748.14867931369</v>
      </c>
      <c r="AJ3821" s="3">
        <f t="shared" si="1601"/>
        <v>474630.61127837794</v>
      </c>
      <c r="AK3821" s="3">
        <f t="shared" si="1602"/>
        <v>23297.206274860928</v>
      </c>
      <c r="AL3821" s="3">
        <f t="shared" si="1603"/>
        <v>156284.02028016801</v>
      </c>
      <c r="AM3821" s="3">
        <f t="shared" si="1604"/>
        <v>64592.449156073606</v>
      </c>
      <c r="AN3821" s="3">
        <f t="shared" si="1605"/>
        <v>201161.50311845032</v>
      </c>
      <c r="AO3821" s="3">
        <f t="shared" si="1606"/>
        <v>237002.0364284002</v>
      </c>
      <c r="AP3821" s="3">
        <f t="shared" si="1607"/>
        <v>54782.281912522296</v>
      </c>
      <c r="AQ3821" s="3">
        <f t="shared" si="1608"/>
        <v>31224.428014602952</v>
      </c>
      <c r="AR3821" s="3">
        <f t="shared" si="1609"/>
        <v>60941.241082382265</v>
      </c>
      <c r="AS3821" s="3">
        <f t="shared" si="1610"/>
        <v>0</v>
      </c>
      <c r="AT3821" s="3">
        <f t="shared" si="1611"/>
        <v>0</v>
      </c>
      <c r="AU3821" s="3">
        <f t="shared" si="1612"/>
        <v>0</v>
      </c>
      <c r="AV3821" s="3">
        <f t="shared" si="1613"/>
        <v>0</v>
      </c>
      <c r="AW3821" s="3">
        <f t="shared" si="1614"/>
        <v>0</v>
      </c>
      <c r="AX3821" s="3">
        <f t="shared" si="1617"/>
        <v>2648579.2374825021</v>
      </c>
      <c r="AY3821" s="3">
        <f t="shared" si="1618"/>
        <v>18</v>
      </c>
      <c r="AZ3821" s="3">
        <f t="shared" si="1615"/>
        <v>0</v>
      </c>
      <c r="BA3821" s="3">
        <v>7224507.6873919284</v>
      </c>
      <c r="BB3821">
        <f t="shared" si="1619"/>
        <v>0.76400000000000001</v>
      </c>
    </row>
    <row r="3822" spans="1:54">
      <c r="A3822" s="2">
        <v>3821</v>
      </c>
      <c r="B3822">
        <v>18</v>
      </c>
      <c r="C3822" s="3">
        <v>545072.77404760348</v>
      </c>
      <c r="D3822" s="3">
        <v>114518.46270701598</v>
      </c>
      <c r="E3822" s="3">
        <v>3288326.7590576271</v>
      </c>
      <c r="F3822" s="3">
        <v>46258.848226906099</v>
      </c>
      <c r="G3822" s="3">
        <v>1026320.1551323304</v>
      </c>
      <c r="H3822" s="3">
        <v>65175.050591545289</v>
      </c>
      <c r="I3822" s="3">
        <v>257721.23935874642</v>
      </c>
      <c r="J3822" s="3">
        <v>298324.1881965847</v>
      </c>
      <c r="K3822" s="3">
        <v>169630.8380646146</v>
      </c>
      <c r="L3822" s="3">
        <v>58949.242884482606</v>
      </c>
      <c r="M3822" s="3">
        <v>65601.204758142252</v>
      </c>
      <c r="N3822" s="3">
        <v>3985488.0787224299</v>
      </c>
      <c r="O3822" s="3">
        <v>77265.549720242605</v>
      </c>
      <c r="P3822" s="3">
        <v>510409.50880916807</v>
      </c>
      <c r="Q3822" s="3">
        <v>103988.70599524435</v>
      </c>
      <c r="R3822" s="3">
        <v>77959.251125775903</v>
      </c>
      <c r="S3822" s="3">
        <v>41319.98561966938</v>
      </c>
      <c r="T3822" s="3">
        <v>31439.091861481535</v>
      </c>
      <c r="U3822" s="3">
        <v>0</v>
      </c>
      <c r="V3822" s="3">
        <v>0</v>
      </c>
      <c r="W3822" s="3">
        <v>0</v>
      </c>
      <c r="X3822" s="3">
        <v>0</v>
      </c>
      <c r="Y3822" s="3">
        <v>0</v>
      </c>
      <c r="AA3822" s="3">
        <f t="shared" si="1616"/>
        <v>545072.77404760348</v>
      </c>
      <c r="AB3822" s="3">
        <f t="shared" si="1593"/>
        <v>114518.46270701598</v>
      </c>
      <c r="AC3822" s="3">
        <f t="shared" si="1594"/>
        <v>3288326.7590576271</v>
      </c>
      <c r="AD3822" s="3">
        <f t="shared" si="1595"/>
        <v>46258.848226906099</v>
      </c>
      <c r="AE3822" s="3">
        <f t="shared" si="1596"/>
        <v>1026320.1551323304</v>
      </c>
      <c r="AF3822" s="3">
        <f t="shared" si="1597"/>
        <v>65175.050591545289</v>
      </c>
      <c r="AG3822" s="3">
        <f t="shared" si="1598"/>
        <v>257721.23935874642</v>
      </c>
      <c r="AH3822" s="3">
        <f t="shared" si="1599"/>
        <v>298324.1881965847</v>
      </c>
      <c r="AI3822" s="3">
        <f t="shared" si="1600"/>
        <v>169630.8380646146</v>
      </c>
      <c r="AJ3822" s="3">
        <f t="shared" si="1601"/>
        <v>58949.242884482606</v>
      </c>
      <c r="AK3822" s="3">
        <f t="shared" si="1602"/>
        <v>65601.204758142252</v>
      </c>
      <c r="AL3822" s="3">
        <f t="shared" si="1603"/>
        <v>3985488.0787224299</v>
      </c>
      <c r="AM3822" s="3">
        <f t="shared" si="1604"/>
        <v>77265.549720242605</v>
      </c>
      <c r="AN3822" s="3">
        <f t="shared" si="1605"/>
        <v>510409.50880916807</v>
      </c>
      <c r="AO3822" s="3">
        <f t="shared" si="1606"/>
        <v>103988.70599524435</v>
      </c>
      <c r="AP3822" s="3">
        <f t="shared" si="1607"/>
        <v>77959.251125775903</v>
      </c>
      <c r="AQ3822" s="3">
        <f t="shared" si="1608"/>
        <v>41319.98561966938</v>
      </c>
      <c r="AR3822" s="3">
        <f t="shared" si="1609"/>
        <v>31439.091861481535</v>
      </c>
      <c r="AS3822" s="3">
        <f t="shared" si="1610"/>
        <v>0</v>
      </c>
      <c r="AT3822" s="3">
        <f t="shared" si="1611"/>
        <v>0</v>
      </c>
      <c r="AU3822" s="3">
        <f t="shared" si="1612"/>
        <v>0</v>
      </c>
      <c r="AV3822" s="3">
        <f t="shared" si="1613"/>
        <v>0</v>
      </c>
      <c r="AW3822" s="3">
        <f t="shared" si="1614"/>
        <v>0</v>
      </c>
      <c r="AX3822" s="3">
        <f t="shared" si="1617"/>
        <v>10763768.93487961</v>
      </c>
      <c r="AY3822" s="3">
        <f t="shared" si="1618"/>
        <v>18</v>
      </c>
      <c r="AZ3822" s="3">
        <f t="shared" si="1615"/>
        <v>0</v>
      </c>
      <c r="BA3822" s="3">
        <v>7233976.9784957925</v>
      </c>
      <c r="BB3822">
        <f t="shared" si="1619"/>
        <v>0.76419999999999999</v>
      </c>
    </row>
    <row r="3823" spans="1:54">
      <c r="A3823" s="2">
        <v>3822</v>
      </c>
      <c r="B3823">
        <v>18</v>
      </c>
      <c r="C3823" s="3">
        <v>11400053.851823037</v>
      </c>
      <c r="D3823" s="3">
        <v>18084.6173505765</v>
      </c>
      <c r="E3823" s="3">
        <v>152346.63924522349</v>
      </c>
      <c r="F3823" s="3">
        <v>1372683.1203899167</v>
      </c>
      <c r="G3823" s="3">
        <v>8024.0885627500984</v>
      </c>
      <c r="H3823" s="3">
        <v>96000.562149149016</v>
      </c>
      <c r="I3823" s="3">
        <v>80375.316202476431</v>
      </c>
      <c r="J3823" s="3">
        <v>60830.174102558762</v>
      </c>
      <c r="K3823" s="3">
        <v>857621.53266089479</v>
      </c>
      <c r="L3823" s="3">
        <v>53648.023868257515</v>
      </c>
      <c r="M3823" s="3">
        <v>132594.97222372514</v>
      </c>
      <c r="N3823" s="3">
        <v>17490.260329033568</v>
      </c>
      <c r="O3823" s="3">
        <v>259604.35025632434</v>
      </c>
      <c r="P3823" s="3">
        <v>2481463.5862105498</v>
      </c>
      <c r="Q3823" s="3">
        <v>1715454.4618025757</v>
      </c>
      <c r="R3823" s="3">
        <v>138978.56599730509</v>
      </c>
      <c r="S3823" s="3">
        <v>128851.96559114802</v>
      </c>
      <c r="T3823" s="3">
        <v>502783.41049200488</v>
      </c>
      <c r="U3823" s="3">
        <v>0</v>
      </c>
      <c r="V3823" s="3">
        <v>0</v>
      </c>
      <c r="W3823" s="3">
        <v>0</v>
      </c>
      <c r="X3823" s="3">
        <v>0</v>
      </c>
      <c r="Y3823" s="3">
        <v>0</v>
      </c>
      <c r="AA3823" s="3">
        <f t="shared" si="1616"/>
        <v>11400053.851823037</v>
      </c>
      <c r="AB3823" s="3">
        <f t="shared" si="1593"/>
        <v>18084.6173505765</v>
      </c>
      <c r="AC3823" s="3">
        <f t="shared" si="1594"/>
        <v>152346.63924522349</v>
      </c>
      <c r="AD3823" s="3">
        <f t="shared" si="1595"/>
        <v>1372683.1203899167</v>
      </c>
      <c r="AE3823" s="3">
        <f t="shared" si="1596"/>
        <v>8024.0885627500984</v>
      </c>
      <c r="AF3823" s="3">
        <f t="shared" si="1597"/>
        <v>96000.562149149016</v>
      </c>
      <c r="AG3823" s="3">
        <f t="shared" si="1598"/>
        <v>80375.316202476431</v>
      </c>
      <c r="AH3823" s="3">
        <f t="shared" si="1599"/>
        <v>60830.174102558762</v>
      </c>
      <c r="AI3823" s="3">
        <f t="shared" si="1600"/>
        <v>857621.53266089479</v>
      </c>
      <c r="AJ3823" s="3">
        <f t="shared" si="1601"/>
        <v>53648.023868257515</v>
      </c>
      <c r="AK3823" s="3">
        <f t="shared" si="1602"/>
        <v>132594.97222372514</v>
      </c>
      <c r="AL3823" s="3">
        <f t="shared" si="1603"/>
        <v>17490.260329033568</v>
      </c>
      <c r="AM3823" s="3">
        <f t="shared" si="1604"/>
        <v>259604.35025632434</v>
      </c>
      <c r="AN3823" s="3">
        <f t="shared" si="1605"/>
        <v>2481463.5862105498</v>
      </c>
      <c r="AO3823" s="3">
        <f t="shared" si="1606"/>
        <v>1715454.4618025757</v>
      </c>
      <c r="AP3823" s="3">
        <f t="shared" si="1607"/>
        <v>138978.56599730509</v>
      </c>
      <c r="AQ3823" s="3">
        <f t="shared" si="1608"/>
        <v>128851.96559114802</v>
      </c>
      <c r="AR3823" s="3">
        <f t="shared" si="1609"/>
        <v>502783.41049200488</v>
      </c>
      <c r="AS3823" s="3">
        <f t="shared" si="1610"/>
        <v>0</v>
      </c>
      <c r="AT3823" s="3">
        <f t="shared" si="1611"/>
        <v>0</v>
      </c>
      <c r="AU3823" s="3">
        <f t="shared" si="1612"/>
        <v>0</v>
      </c>
      <c r="AV3823" s="3">
        <f t="shared" si="1613"/>
        <v>0</v>
      </c>
      <c r="AW3823" s="3">
        <f t="shared" si="1614"/>
        <v>0</v>
      </c>
      <c r="AX3823" s="3">
        <f t="shared" si="1617"/>
        <v>19476889.499257509</v>
      </c>
      <c r="AY3823" s="3">
        <f t="shared" si="1618"/>
        <v>18</v>
      </c>
      <c r="AZ3823" s="3">
        <f t="shared" si="1615"/>
        <v>0</v>
      </c>
      <c r="BA3823" s="3">
        <v>7234132.0957755884</v>
      </c>
      <c r="BB3823">
        <f t="shared" si="1619"/>
        <v>0.76439999999999997</v>
      </c>
    </row>
    <row r="3824" spans="1:54">
      <c r="A3824" s="2">
        <v>3823</v>
      </c>
      <c r="B3824">
        <v>11</v>
      </c>
      <c r="C3824" s="3">
        <v>2619853.3147438434</v>
      </c>
      <c r="D3824" s="3">
        <v>825251.0556635845</v>
      </c>
      <c r="E3824" s="3">
        <v>48431.428806985306</v>
      </c>
      <c r="F3824" s="3">
        <v>1905238.7928435798</v>
      </c>
      <c r="G3824" s="3">
        <v>43405.274447725395</v>
      </c>
      <c r="H3824" s="3">
        <v>32543.676745048851</v>
      </c>
      <c r="I3824" s="3">
        <v>8135.6641559809859</v>
      </c>
      <c r="J3824" s="3">
        <v>53890.058771237549</v>
      </c>
      <c r="K3824" s="3">
        <v>12522.510542784652</v>
      </c>
      <c r="L3824" s="3">
        <v>505919.79338877811</v>
      </c>
      <c r="M3824" s="3">
        <v>151559.0094413457</v>
      </c>
      <c r="N3824" s="3">
        <v>0</v>
      </c>
      <c r="O3824" s="3">
        <v>0</v>
      </c>
      <c r="P3824" s="3">
        <v>0</v>
      </c>
      <c r="Q3824" s="3">
        <v>0</v>
      </c>
      <c r="R3824" s="3">
        <v>0</v>
      </c>
      <c r="S3824" s="3">
        <v>0</v>
      </c>
      <c r="T3824" s="3">
        <v>0</v>
      </c>
      <c r="U3824" s="3">
        <v>0</v>
      </c>
      <c r="V3824" s="3">
        <v>0</v>
      </c>
      <c r="W3824" s="3">
        <v>0</v>
      </c>
      <c r="X3824" s="3">
        <v>0</v>
      </c>
      <c r="Y3824" s="3">
        <v>0</v>
      </c>
      <c r="AA3824" s="3">
        <f t="shared" si="1616"/>
        <v>2619853.3147438434</v>
      </c>
      <c r="AB3824" s="3">
        <f t="shared" si="1593"/>
        <v>825251.0556635845</v>
      </c>
      <c r="AC3824" s="3">
        <f t="shared" si="1594"/>
        <v>48431.428806985306</v>
      </c>
      <c r="AD3824" s="3">
        <f t="shared" si="1595"/>
        <v>1905238.7928435798</v>
      </c>
      <c r="AE3824" s="3">
        <f t="shared" si="1596"/>
        <v>43405.274447725395</v>
      </c>
      <c r="AF3824" s="3">
        <f t="shared" si="1597"/>
        <v>32543.676745048851</v>
      </c>
      <c r="AG3824" s="3">
        <f t="shared" si="1598"/>
        <v>8135.6641559809859</v>
      </c>
      <c r="AH3824" s="3">
        <f t="shared" si="1599"/>
        <v>53890.058771237549</v>
      </c>
      <c r="AI3824" s="3">
        <f t="shared" si="1600"/>
        <v>12522.510542784652</v>
      </c>
      <c r="AJ3824" s="3">
        <f t="shared" si="1601"/>
        <v>505919.79338877811</v>
      </c>
      <c r="AK3824" s="3">
        <f t="shared" si="1602"/>
        <v>151559.0094413457</v>
      </c>
      <c r="AL3824" s="3">
        <f t="shared" si="1603"/>
        <v>0</v>
      </c>
      <c r="AM3824" s="3">
        <f t="shared" si="1604"/>
        <v>0</v>
      </c>
      <c r="AN3824" s="3">
        <f t="shared" si="1605"/>
        <v>0</v>
      </c>
      <c r="AO3824" s="3">
        <f t="shared" si="1606"/>
        <v>0</v>
      </c>
      <c r="AP3824" s="3">
        <f t="shared" si="1607"/>
        <v>0</v>
      </c>
      <c r="AQ3824" s="3">
        <f t="shared" si="1608"/>
        <v>0</v>
      </c>
      <c r="AR3824" s="3">
        <f t="shared" si="1609"/>
        <v>0</v>
      </c>
      <c r="AS3824" s="3">
        <f t="shared" si="1610"/>
        <v>0</v>
      </c>
      <c r="AT3824" s="3">
        <f t="shared" si="1611"/>
        <v>0</v>
      </c>
      <c r="AU3824" s="3">
        <f t="shared" si="1612"/>
        <v>0</v>
      </c>
      <c r="AV3824" s="3">
        <f t="shared" si="1613"/>
        <v>0</v>
      </c>
      <c r="AW3824" s="3">
        <f t="shared" si="1614"/>
        <v>0</v>
      </c>
      <c r="AX3824" s="3">
        <f t="shared" si="1617"/>
        <v>6206750.579550894</v>
      </c>
      <c r="AY3824" s="3">
        <f t="shared" si="1618"/>
        <v>11</v>
      </c>
      <c r="AZ3824" s="3">
        <f t="shared" si="1615"/>
        <v>0</v>
      </c>
      <c r="BA3824" s="3">
        <v>7235645.291542341</v>
      </c>
      <c r="BB3824">
        <f t="shared" si="1619"/>
        <v>0.76459999999999995</v>
      </c>
    </row>
    <row r="3825" spans="1:54">
      <c r="A3825" s="2">
        <v>3824</v>
      </c>
      <c r="B3825">
        <v>14</v>
      </c>
      <c r="C3825" s="3">
        <v>64394.613553212257</v>
      </c>
      <c r="D3825" s="3">
        <v>750625.64142614859</v>
      </c>
      <c r="E3825" s="3">
        <v>135420.40531598765</v>
      </c>
      <c r="F3825" s="3">
        <v>6659.1548409746783</v>
      </c>
      <c r="G3825" s="3">
        <v>82978.852304919477</v>
      </c>
      <c r="H3825" s="3">
        <v>769511.65431622346</v>
      </c>
      <c r="I3825" s="3">
        <v>29846.703843066734</v>
      </c>
      <c r="J3825" s="3">
        <v>130403.62449626197</v>
      </c>
      <c r="K3825" s="3">
        <v>281994.22860549181</v>
      </c>
      <c r="L3825" s="3">
        <v>553428.81047263392</v>
      </c>
      <c r="M3825" s="3">
        <v>1036986.6305838672</v>
      </c>
      <c r="N3825" s="3">
        <v>450595.51331281877</v>
      </c>
      <c r="O3825" s="3">
        <v>77081.95914061107</v>
      </c>
      <c r="P3825" s="3">
        <v>442749.83005240152</v>
      </c>
      <c r="Q3825" s="3">
        <v>0</v>
      </c>
      <c r="R3825" s="3">
        <v>0</v>
      </c>
      <c r="S3825" s="3">
        <v>0</v>
      </c>
      <c r="T3825" s="3">
        <v>0</v>
      </c>
      <c r="U3825" s="3">
        <v>0</v>
      </c>
      <c r="V3825" s="3">
        <v>0</v>
      </c>
      <c r="W3825" s="3">
        <v>0</v>
      </c>
      <c r="X3825" s="3">
        <v>0</v>
      </c>
      <c r="Y3825" s="3">
        <v>0</v>
      </c>
      <c r="AA3825" s="3">
        <f t="shared" si="1616"/>
        <v>64394.613553212257</v>
      </c>
      <c r="AB3825" s="3">
        <f t="shared" si="1593"/>
        <v>750625.64142614859</v>
      </c>
      <c r="AC3825" s="3">
        <f t="shared" si="1594"/>
        <v>135420.40531598765</v>
      </c>
      <c r="AD3825" s="3">
        <f t="shared" si="1595"/>
        <v>6659.1548409746783</v>
      </c>
      <c r="AE3825" s="3">
        <f t="shared" si="1596"/>
        <v>82978.852304919477</v>
      </c>
      <c r="AF3825" s="3">
        <f t="shared" si="1597"/>
        <v>769511.65431622346</v>
      </c>
      <c r="AG3825" s="3">
        <f t="shared" si="1598"/>
        <v>29846.703843066734</v>
      </c>
      <c r="AH3825" s="3">
        <f t="shared" si="1599"/>
        <v>130403.62449626197</v>
      </c>
      <c r="AI3825" s="3">
        <f t="shared" si="1600"/>
        <v>281994.22860549181</v>
      </c>
      <c r="AJ3825" s="3">
        <f t="shared" si="1601"/>
        <v>553428.81047263392</v>
      </c>
      <c r="AK3825" s="3">
        <f t="shared" si="1602"/>
        <v>1036986.6305838672</v>
      </c>
      <c r="AL3825" s="3">
        <f t="shared" si="1603"/>
        <v>450595.51331281877</v>
      </c>
      <c r="AM3825" s="3">
        <f t="shared" si="1604"/>
        <v>77081.95914061107</v>
      </c>
      <c r="AN3825" s="3">
        <f t="shared" si="1605"/>
        <v>442749.83005240152</v>
      </c>
      <c r="AO3825" s="3">
        <f t="shared" si="1606"/>
        <v>0</v>
      </c>
      <c r="AP3825" s="3">
        <f t="shared" si="1607"/>
        <v>0</v>
      </c>
      <c r="AQ3825" s="3">
        <f t="shared" si="1608"/>
        <v>0</v>
      </c>
      <c r="AR3825" s="3">
        <f t="shared" si="1609"/>
        <v>0</v>
      </c>
      <c r="AS3825" s="3">
        <f t="shared" si="1610"/>
        <v>0</v>
      </c>
      <c r="AT3825" s="3">
        <f t="shared" si="1611"/>
        <v>0</v>
      </c>
      <c r="AU3825" s="3">
        <f t="shared" si="1612"/>
        <v>0</v>
      </c>
      <c r="AV3825" s="3">
        <f t="shared" si="1613"/>
        <v>0</v>
      </c>
      <c r="AW3825" s="3">
        <f t="shared" si="1614"/>
        <v>0</v>
      </c>
      <c r="AX3825" s="3">
        <f t="shared" si="1617"/>
        <v>4812677.622264619</v>
      </c>
      <c r="AY3825" s="3">
        <f t="shared" si="1618"/>
        <v>14</v>
      </c>
      <c r="AZ3825" s="3">
        <f t="shared" si="1615"/>
        <v>0</v>
      </c>
      <c r="BA3825" s="3">
        <v>7238467.9752167976</v>
      </c>
      <c r="BB3825">
        <f t="shared" si="1619"/>
        <v>0.76480000000000004</v>
      </c>
    </row>
    <row r="3826" spans="1:54">
      <c r="A3826" s="2">
        <v>3825</v>
      </c>
      <c r="B3826">
        <v>15</v>
      </c>
      <c r="C3826" s="3">
        <v>841384.68069205538</v>
      </c>
      <c r="D3826" s="3">
        <v>189532.00256681337</v>
      </c>
      <c r="E3826" s="3">
        <v>25083.967276764291</v>
      </c>
      <c r="F3826" s="3">
        <v>111207.53453938336</v>
      </c>
      <c r="G3826" s="3">
        <v>564285.442810648</v>
      </c>
      <c r="H3826" s="3">
        <v>88174.377363710795</v>
      </c>
      <c r="I3826" s="3">
        <v>189474.79276836629</v>
      </c>
      <c r="J3826" s="3">
        <v>171575.42282716482</v>
      </c>
      <c r="K3826" s="3">
        <v>78386.966364249936</v>
      </c>
      <c r="L3826" s="3">
        <v>66980.042889602802</v>
      </c>
      <c r="M3826" s="3">
        <v>33288.304532823109</v>
      </c>
      <c r="N3826" s="3">
        <v>69332.024125274722</v>
      </c>
      <c r="O3826" s="3">
        <v>187555.84135014834</v>
      </c>
      <c r="P3826" s="3">
        <v>66568.480842724093</v>
      </c>
      <c r="Q3826" s="3">
        <v>529884.57242853381</v>
      </c>
      <c r="R3826" s="3">
        <v>0</v>
      </c>
      <c r="S3826" s="3">
        <v>0</v>
      </c>
      <c r="T3826" s="3">
        <v>0</v>
      </c>
      <c r="U3826" s="3">
        <v>0</v>
      </c>
      <c r="V3826" s="3">
        <v>0</v>
      </c>
      <c r="W3826" s="3">
        <v>0</v>
      </c>
      <c r="X3826" s="3">
        <v>0</v>
      </c>
      <c r="Y3826" s="3">
        <v>0</v>
      </c>
      <c r="AA3826" s="3">
        <f t="shared" si="1616"/>
        <v>841384.68069205538</v>
      </c>
      <c r="AB3826" s="3">
        <f t="shared" si="1593"/>
        <v>189532.00256681337</v>
      </c>
      <c r="AC3826" s="3">
        <f t="shared" si="1594"/>
        <v>25083.967276764291</v>
      </c>
      <c r="AD3826" s="3">
        <f t="shared" si="1595"/>
        <v>111207.53453938336</v>
      </c>
      <c r="AE3826" s="3">
        <f t="shared" si="1596"/>
        <v>564285.442810648</v>
      </c>
      <c r="AF3826" s="3">
        <f t="shared" si="1597"/>
        <v>88174.377363710795</v>
      </c>
      <c r="AG3826" s="3">
        <f t="shared" si="1598"/>
        <v>189474.79276836629</v>
      </c>
      <c r="AH3826" s="3">
        <f t="shared" si="1599"/>
        <v>171575.42282716482</v>
      </c>
      <c r="AI3826" s="3">
        <f t="shared" si="1600"/>
        <v>78386.966364249936</v>
      </c>
      <c r="AJ3826" s="3">
        <f t="shared" si="1601"/>
        <v>66980.042889602802</v>
      </c>
      <c r="AK3826" s="3">
        <f t="shared" si="1602"/>
        <v>33288.304532823109</v>
      </c>
      <c r="AL3826" s="3">
        <f t="shared" si="1603"/>
        <v>69332.024125274722</v>
      </c>
      <c r="AM3826" s="3">
        <f t="shared" si="1604"/>
        <v>187555.84135014834</v>
      </c>
      <c r="AN3826" s="3">
        <f t="shared" si="1605"/>
        <v>66568.480842724093</v>
      </c>
      <c r="AO3826" s="3">
        <f t="shared" si="1606"/>
        <v>529884.57242853381</v>
      </c>
      <c r="AP3826" s="3">
        <f t="shared" si="1607"/>
        <v>0</v>
      </c>
      <c r="AQ3826" s="3">
        <f t="shared" si="1608"/>
        <v>0</v>
      </c>
      <c r="AR3826" s="3">
        <f t="shared" si="1609"/>
        <v>0</v>
      </c>
      <c r="AS3826" s="3">
        <f t="shared" si="1610"/>
        <v>0</v>
      </c>
      <c r="AT3826" s="3">
        <f t="shared" si="1611"/>
        <v>0</v>
      </c>
      <c r="AU3826" s="3">
        <f t="shared" si="1612"/>
        <v>0</v>
      </c>
      <c r="AV3826" s="3">
        <f t="shared" si="1613"/>
        <v>0</v>
      </c>
      <c r="AW3826" s="3">
        <f t="shared" si="1614"/>
        <v>0</v>
      </c>
      <c r="AX3826" s="3">
        <f t="shared" si="1617"/>
        <v>3212714.4533782634</v>
      </c>
      <c r="AY3826" s="3">
        <f t="shared" si="1618"/>
        <v>15</v>
      </c>
      <c r="AZ3826" s="3">
        <f t="shared" si="1615"/>
        <v>0</v>
      </c>
      <c r="BA3826" s="3">
        <v>7245686.3036047323</v>
      </c>
      <c r="BB3826">
        <f t="shared" si="1619"/>
        <v>0.76500000000000001</v>
      </c>
    </row>
    <row r="3827" spans="1:54">
      <c r="A3827" s="2">
        <v>3826</v>
      </c>
      <c r="B3827">
        <v>18</v>
      </c>
      <c r="C3827" s="3">
        <v>124349.06741966454</v>
      </c>
      <c r="D3827" s="3">
        <v>106441.47792848709</v>
      </c>
      <c r="E3827" s="3">
        <v>868022.63992655219</v>
      </c>
      <c r="F3827" s="3">
        <v>1185335.5905301229</v>
      </c>
      <c r="G3827" s="3">
        <v>443677.3281432782</v>
      </c>
      <c r="H3827" s="3">
        <v>1387705.0827686086</v>
      </c>
      <c r="I3827" s="3">
        <v>1987611.9235993561</v>
      </c>
      <c r="J3827" s="3">
        <v>33172.725889107358</v>
      </c>
      <c r="K3827" s="3">
        <v>172510.50877333211</v>
      </c>
      <c r="L3827" s="3">
        <v>93887.748602095016</v>
      </c>
      <c r="M3827" s="3">
        <v>214154.84046514623</v>
      </c>
      <c r="N3827" s="3">
        <v>31892.450674896558</v>
      </c>
      <c r="O3827" s="3">
        <v>430898.75477327878</v>
      </c>
      <c r="P3827" s="3">
        <v>71480.81680753066</v>
      </c>
      <c r="Q3827" s="3">
        <v>1159587.1894768684</v>
      </c>
      <c r="R3827" s="3">
        <v>358143.73171575699</v>
      </c>
      <c r="S3827" s="3">
        <v>215657.26727816256</v>
      </c>
      <c r="T3827" s="3">
        <v>23662.441764483297</v>
      </c>
      <c r="U3827" s="3">
        <v>0</v>
      </c>
      <c r="V3827" s="3">
        <v>0</v>
      </c>
      <c r="W3827" s="3">
        <v>0</v>
      </c>
      <c r="X3827" s="3">
        <v>0</v>
      </c>
      <c r="Y3827" s="3">
        <v>0</v>
      </c>
      <c r="AA3827" s="3">
        <f t="shared" si="1616"/>
        <v>124349.06741966454</v>
      </c>
      <c r="AB3827" s="3">
        <f t="shared" si="1593"/>
        <v>106441.47792848709</v>
      </c>
      <c r="AC3827" s="3">
        <f t="shared" si="1594"/>
        <v>868022.63992655219</v>
      </c>
      <c r="AD3827" s="3">
        <f t="shared" si="1595"/>
        <v>1185335.5905301229</v>
      </c>
      <c r="AE3827" s="3">
        <f t="shared" si="1596"/>
        <v>443677.3281432782</v>
      </c>
      <c r="AF3827" s="3">
        <f t="shared" si="1597"/>
        <v>1387705.0827686086</v>
      </c>
      <c r="AG3827" s="3">
        <f t="shared" si="1598"/>
        <v>1987611.9235993561</v>
      </c>
      <c r="AH3827" s="3">
        <f t="shared" si="1599"/>
        <v>33172.725889107358</v>
      </c>
      <c r="AI3827" s="3">
        <f t="shared" si="1600"/>
        <v>172510.50877333211</v>
      </c>
      <c r="AJ3827" s="3">
        <f t="shared" si="1601"/>
        <v>93887.748602095016</v>
      </c>
      <c r="AK3827" s="3">
        <f t="shared" si="1602"/>
        <v>214154.84046514623</v>
      </c>
      <c r="AL3827" s="3">
        <f t="shared" si="1603"/>
        <v>31892.450674896558</v>
      </c>
      <c r="AM3827" s="3">
        <f t="shared" si="1604"/>
        <v>430898.75477327878</v>
      </c>
      <c r="AN3827" s="3">
        <f t="shared" si="1605"/>
        <v>71480.81680753066</v>
      </c>
      <c r="AO3827" s="3">
        <f t="shared" si="1606"/>
        <v>1159587.1894768684</v>
      </c>
      <c r="AP3827" s="3">
        <f t="shared" si="1607"/>
        <v>358143.73171575699</v>
      </c>
      <c r="AQ3827" s="3">
        <f t="shared" si="1608"/>
        <v>215657.26727816256</v>
      </c>
      <c r="AR3827" s="3">
        <f t="shared" si="1609"/>
        <v>23662.441764483297</v>
      </c>
      <c r="AS3827" s="3">
        <f t="shared" si="1610"/>
        <v>0</v>
      </c>
      <c r="AT3827" s="3">
        <f t="shared" si="1611"/>
        <v>0</v>
      </c>
      <c r="AU3827" s="3">
        <f t="shared" si="1612"/>
        <v>0</v>
      </c>
      <c r="AV3827" s="3">
        <f t="shared" si="1613"/>
        <v>0</v>
      </c>
      <c r="AW3827" s="3">
        <f t="shared" si="1614"/>
        <v>0</v>
      </c>
      <c r="AX3827" s="3">
        <f t="shared" si="1617"/>
        <v>8908191.5865367278</v>
      </c>
      <c r="AY3827" s="3">
        <f t="shared" si="1618"/>
        <v>18</v>
      </c>
      <c r="AZ3827" s="3">
        <f t="shared" si="1615"/>
        <v>0</v>
      </c>
      <c r="BA3827" s="3">
        <v>7247655.4685966298</v>
      </c>
      <c r="BB3827">
        <f t="shared" si="1619"/>
        <v>0.76519999999999999</v>
      </c>
    </row>
    <row r="3828" spans="1:54">
      <c r="A3828" s="2">
        <v>3827</v>
      </c>
      <c r="B3828">
        <v>17</v>
      </c>
      <c r="C3828" s="3">
        <v>24582.474977360889</v>
      </c>
      <c r="D3828" s="3">
        <v>51632.311072778692</v>
      </c>
      <c r="E3828" s="3">
        <v>522999.94665522885</v>
      </c>
      <c r="F3828" s="3">
        <v>14535.717033909277</v>
      </c>
      <c r="G3828" s="3">
        <v>138242.49162088771</v>
      </c>
      <c r="H3828" s="3">
        <v>1339215.9414112854</v>
      </c>
      <c r="I3828" s="3">
        <v>1872153.9836811963</v>
      </c>
      <c r="J3828" s="3">
        <v>44432.886275512894</v>
      </c>
      <c r="K3828" s="3">
        <v>158524.24442455283</v>
      </c>
      <c r="L3828" s="3">
        <v>105079.02566956088</v>
      </c>
      <c r="M3828" s="3">
        <v>58873.719874740913</v>
      </c>
      <c r="N3828" s="3">
        <v>4653617.2467239182</v>
      </c>
      <c r="O3828" s="3">
        <v>113826.31830846447</v>
      </c>
      <c r="P3828" s="3">
        <v>322395.30616362678</v>
      </c>
      <c r="Q3828" s="3">
        <v>181894.63892665782</v>
      </c>
      <c r="R3828" s="3">
        <v>289480.65057113528</v>
      </c>
      <c r="S3828" s="3">
        <v>730760.06908175943</v>
      </c>
      <c r="T3828" s="3">
        <v>0</v>
      </c>
      <c r="U3828" s="3">
        <v>0</v>
      </c>
      <c r="V3828" s="3">
        <v>0</v>
      </c>
      <c r="W3828" s="3">
        <v>0</v>
      </c>
      <c r="X3828" s="3">
        <v>0</v>
      </c>
      <c r="Y3828" s="3">
        <v>0</v>
      </c>
      <c r="AA3828" s="3">
        <f t="shared" si="1616"/>
        <v>24582.474977360889</v>
      </c>
      <c r="AB3828" s="3">
        <f t="shared" si="1593"/>
        <v>51632.311072778692</v>
      </c>
      <c r="AC3828" s="3">
        <f t="shared" si="1594"/>
        <v>522999.94665522885</v>
      </c>
      <c r="AD3828" s="3">
        <f t="shared" si="1595"/>
        <v>14535.717033909277</v>
      </c>
      <c r="AE3828" s="3">
        <f t="shared" si="1596"/>
        <v>138242.49162088771</v>
      </c>
      <c r="AF3828" s="3">
        <f t="shared" si="1597"/>
        <v>1339215.9414112854</v>
      </c>
      <c r="AG3828" s="3">
        <f t="shared" si="1598"/>
        <v>1872153.9836811963</v>
      </c>
      <c r="AH3828" s="3">
        <f t="shared" si="1599"/>
        <v>44432.886275512894</v>
      </c>
      <c r="AI3828" s="3">
        <f t="shared" si="1600"/>
        <v>158524.24442455283</v>
      </c>
      <c r="AJ3828" s="3">
        <f t="shared" si="1601"/>
        <v>105079.02566956088</v>
      </c>
      <c r="AK3828" s="3">
        <f t="shared" si="1602"/>
        <v>58873.719874740913</v>
      </c>
      <c r="AL3828" s="3">
        <f t="shared" si="1603"/>
        <v>4653617.2467239182</v>
      </c>
      <c r="AM3828" s="3">
        <f t="shared" si="1604"/>
        <v>113826.31830846447</v>
      </c>
      <c r="AN3828" s="3">
        <f t="shared" si="1605"/>
        <v>322395.30616362678</v>
      </c>
      <c r="AO3828" s="3">
        <f t="shared" si="1606"/>
        <v>181894.63892665782</v>
      </c>
      <c r="AP3828" s="3">
        <f t="shared" si="1607"/>
        <v>289480.65057113528</v>
      </c>
      <c r="AQ3828" s="3">
        <f t="shared" si="1608"/>
        <v>730760.06908175943</v>
      </c>
      <c r="AR3828" s="3">
        <f t="shared" si="1609"/>
        <v>0</v>
      </c>
      <c r="AS3828" s="3">
        <f t="shared" si="1610"/>
        <v>0</v>
      </c>
      <c r="AT3828" s="3">
        <f t="shared" si="1611"/>
        <v>0</v>
      </c>
      <c r="AU3828" s="3">
        <f t="shared" si="1612"/>
        <v>0</v>
      </c>
      <c r="AV3828" s="3">
        <f t="shared" si="1613"/>
        <v>0</v>
      </c>
      <c r="AW3828" s="3">
        <f t="shared" si="1614"/>
        <v>0</v>
      </c>
      <c r="AX3828" s="3">
        <f t="shared" si="1617"/>
        <v>10622246.972472576</v>
      </c>
      <c r="AY3828" s="3">
        <f t="shared" si="1618"/>
        <v>17</v>
      </c>
      <c r="AZ3828" s="3">
        <f t="shared" si="1615"/>
        <v>0</v>
      </c>
      <c r="BA3828" s="3">
        <v>7252334.2829027688</v>
      </c>
      <c r="BB3828">
        <f t="shared" si="1619"/>
        <v>0.76539999999999997</v>
      </c>
    </row>
    <row r="3829" spans="1:54">
      <c r="A3829" s="2">
        <v>3828</v>
      </c>
      <c r="B3829">
        <v>14</v>
      </c>
      <c r="C3829" s="3">
        <v>138084.66960849677</v>
      </c>
      <c r="D3829" s="3">
        <v>77050.575614612186</v>
      </c>
      <c r="E3829" s="3">
        <v>717161.25704704225</v>
      </c>
      <c r="F3829" s="3">
        <v>13979.252993626144</v>
      </c>
      <c r="G3829" s="3">
        <v>177935.186763451</v>
      </c>
      <c r="H3829" s="3">
        <v>337242.00535688322</v>
      </c>
      <c r="I3829" s="3">
        <v>1093080.3690861317</v>
      </c>
      <c r="J3829" s="3">
        <v>3924880.3535087784</v>
      </c>
      <c r="K3829" s="3">
        <v>5098.4972804278277</v>
      </c>
      <c r="L3829" s="3">
        <v>42079.04410017997</v>
      </c>
      <c r="M3829" s="3">
        <v>257731.53278917796</v>
      </c>
      <c r="N3829" s="3">
        <v>45941.050480451187</v>
      </c>
      <c r="O3829" s="3">
        <v>60659.702667494748</v>
      </c>
      <c r="P3829" s="3">
        <v>188873.22929562788</v>
      </c>
      <c r="Q3829" s="3">
        <v>0</v>
      </c>
      <c r="R3829" s="3">
        <v>0</v>
      </c>
      <c r="S3829" s="3">
        <v>0</v>
      </c>
      <c r="T3829" s="3">
        <v>0</v>
      </c>
      <c r="U3829" s="3">
        <v>0</v>
      </c>
      <c r="V3829" s="3">
        <v>0</v>
      </c>
      <c r="W3829" s="3">
        <v>0</v>
      </c>
      <c r="X3829" s="3">
        <v>0</v>
      </c>
      <c r="Y3829" s="3">
        <v>0</v>
      </c>
      <c r="AA3829" s="3">
        <f t="shared" si="1616"/>
        <v>138084.66960849677</v>
      </c>
      <c r="AB3829" s="3">
        <f t="shared" si="1593"/>
        <v>77050.575614612186</v>
      </c>
      <c r="AC3829" s="3">
        <f t="shared" si="1594"/>
        <v>717161.25704704225</v>
      </c>
      <c r="AD3829" s="3">
        <f t="shared" si="1595"/>
        <v>13979.252993626144</v>
      </c>
      <c r="AE3829" s="3">
        <f t="shared" si="1596"/>
        <v>177935.186763451</v>
      </c>
      <c r="AF3829" s="3">
        <f t="shared" si="1597"/>
        <v>337242.00535688322</v>
      </c>
      <c r="AG3829" s="3">
        <f t="shared" si="1598"/>
        <v>1093080.3690861317</v>
      </c>
      <c r="AH3829" s="3">
        <f t="shared" si="1599"/>
        <v>3924880.3535087784</v>
      </c>
      <c r="AI3829" s="3">
        <f t="shared" si="1600"/>
        <v>5098.4972804278277</v>
      </c>
      <c r="AJ3829" s="3">
        <f t="shared" si="1601"/>
        <v>42079.04410017997</v>
      </c>
      <c r="AK3829" s="3">
        <f t="shared" si="1602"/>
        <v>257731.53278917796</v>
      </c>
      <c r="AL3829" s="3">
        <f t="shared" si="1603"/>
        <v>45941.050480451187</v>
      </c>
      <c r="AM3829" s="3">
        <f t="shared" si="1604"/>
        <v>60659.702667494748</v>
      </c>
      <c r="AN3829" s="3">
        <f t="shared" si="1605"/>
        <v>188873.22929562788</v>
      </c>
      <c r="AO3829" s="3">
        <f t="shared" si="1606"/>
        <v>0</v>
      </c>
      <c r="AP3829" s="3">
        <f t="shared" si="1607"/>
        <v>0</v>
      </c>
      <c r="AQ3829" s="3">
        <f t="shared" si="1608"/>
        <v>0</v>
      </c>
      <c r="AR3829" s="3">
        <f t="shared" si="1609"/>
        <v>0</v>
      </c>
      <c r="AS3829" s="3">
        <f t="shared" si="1610"/>
        <v>0</v>
      </c>
      <c r="AT3829" s="3">
        <f t="shared" si="1611"/>
        <v>0</v>
      </c>
      <c r="AU3829" s="3">
        <f t="shared" si="1612"/>
        <v>0</v>
      </c>
      <c r="AV3829" s="3">
        <f t="shared" si="1613"/>
        <v>0</v>
      </c>
      <c r="AW3829" s="3">
        <f t="shared" si="1614"/>
        <v>0</v>
      </c>
      <c r="AX3829" s="3">
        <f t="shared" si="1617"/>
        <v>7079796.7265923815</v>
      </c>
      <c r="AY3829" s="3">
        <f t="shared" si="1618"/>
        <v>14</v>
      </c>
      <c r="AZ3829" s="3">
        <f t="shared" si="1615"/>
        <v>0</v>
      </c>
      <c r="BA3829" s="3">
        <v>7258186.122030111</v>
      </c>
      <c r="BB3829">
        <f t="shared" si="1619"/>
        <v>0.76559999999999995</v>
      </c>
    </row>
    <row r="3830" spans="1:54">
      <c r="A3830" s="2">
        <v>3829</v>
      </c>
      <c r="B3830">
        <v>18</v>
      </c>
      <c r="C3830" s="3">
        <v>167665.76953823087</v>
      </c>
      <c r="D3830" s="3">
        <v>39280.240161298869</v>
      </c>
      <c r="E3830" s="3">
        <v>90463.450305287319</v>
      </c>
      <c r="F3830" s="3">
        <v>26877.812320126981</v>
      </c>
      <c r="G3830" s="3">
        <v>426575.89675116591</v>
      </c>
      <c r="H3830" s="3">
        <v>2353691.2398388409</v>
      </c>
      <c r="I3830" s="3">
        <v>87957.794225071077</v>
      </c>
      <c r="J3830" s="3">
        <v>232273.8576872487</v>
      </c>
      <c r="K3830" s="3">
        <v>506274.81781265337</v>
      </c>
      <c r="L3830" s="3">
        <v>335341.64154997369</v>
      </c>
      <c r="M3830" s="3">
        <v>185475.05437783871</v>
      </c>
      <c r="N3830" s="3">
        <v>587287.88295723021</v>
      </c>
      <c r="O3830" s="3">
        <v>159740.8869779169</v>
      </c>
      <c r="P3830" s="3">
        <v>155979.49999186504</v>
      </c>
      <c r="Q3830" s="3">
        <v>45374.283601285933</v>
      </c>
      <c r="R3830" s="3">
        <v>175877.38847104026</v>
      </c>
      <c r="S3830" s="3">
        <v>278558.3744067807</v>
      </c>
      <c r="T3830" s="3">
        <v>200167.04621007058</v>
      </c>
      <c r="U3830" s="3">
        <v>0</v>
      </c>
      <c r="V3830" s="3">
        <v>0</v>
      </c>
      <c r="W3830" s="3">
        <v>0</v>
      </c>
      <c r="X3830" s="3">
        <v>0</v>
      </c>
      <c r="Y3830" s="3">
        <v>0</v>
      </c>
      <c r="AA3830" s="3">
        <f t="shared" si="1616"/>
        <v>167665.76953823087</v>
      </c>
      <c r="AB3830" s="3">
        <f t="shared" si="1593"/>
        <v>39280.240161298869</v>
      </c>
      <c r="AC3830" s="3">
        <f t="shared" si="1594"/>
        <v>90463.450305287319</v>
      </c>
      <c r="AD3830" s="3">
        <f t="shared" si="1595"/>
        <v>26877.812320126981</v>
      </c>
      <c r="AE3830" s="3">
        <f t="shared" si="1596"/>
        <v>426575.89675116591</v>
      </c>
      <c r="AF3830" s="3">
        <f t="shared" si="1597"/>
        <v>2353691.2398388409</v>
      </c>
      <c r="AG3830" s="3">
        <f t="shared" si="1598"/>
        <v>87957.794225071077</v>
      </c>
      <c r="AH3830" s="3">
        <f t="shared" si="1599"/>
        <v>232273.8576872487</v>
      </c>
      <c r="AI3830" s="3">
        <f t="shared" si="1600"/>
        <v>506274.81781265337</v>
      </c>
      <c r="AJ3830" s="3">
        <f t="shared" si="1601"/>
        <v>335341.64154997369</v>
      </c>
      <c r="AK3830" s="3">
        <f t="shared" si="1602"/>
        <v>185475.05437783871</v>
      </c>
      <c r="AL3830" s="3">
        <f t="shared" si="1603"/>
        <v>587287.88295723021</v>
      </c>
      <c r="AM3830" s="3">
        <f t="shared" si="1604"/>
        <v>159740.8869779169</v>
      </c>
      <c r="AN3830" s="3">
        <f t="shared" si="1605"/>
        <v>155979.49999186504</v>
      </c>
      <c r="AO3830" s="3">
        <f t="shared" si="1606"/>
        <v>45374.283601285933</v>
      </c>
      <c r="AP3830" s="3">
        <f t="shared" si="1607"/>
        <v>175877.38847104026</v>
      </c>
      <c r="AQ3830" s="3">
        <f t="shared" si="1608"/>
        <v>278558.3744067807</v>
      </c>
      <c r="AR3830" s="3">
        <f t="shared" si="1609"/>
        <v>200167.04621007058</v>
      </c>
      <c r="AS3830" s="3">
        <f t="shared" si="1610"/>
        <v>0</v>
      </c>
      <c r="AT3830" s="3">
        <f t="shared" si="1611"/>
        <v>0</v>
      </c>
      <c r="AU3830" s="3">
        <f t="shared" si="1612"/>
        <v>0</v>
      </c>
      <c r="AV3830" s="3">
        <f t="shared" si="1613"/>
        <v>0</v>
      </c>
      <c r="AW3830" s="3">
        <f t="shared" si="1614"/>
        <v>0</v>
      </c>
      <c r="AX3830" s="3">
        <f t="shared" si="1617"/>
        <v>6054862.937183925</v>
      </c>
      <c r="AY3830" s="3">
        <f t="shared" si="1618"/>
        <v>18</v>
      </c>
      <c r="AZ3830" s="3">
        <f t="shared" si="1615"/>
        <v>0</v>
      </c>
      <c r="BA3830" s="3">
        <v>7261160.8917702595</v>
      </c>
      <c r="BB3830">
        <f t="shared" si="1619"/>
        <v>0.76580000000000004</v>
      </c>
    </row>
    <row r="3831" spans="1:54">
      <c r="A3831" s="2">
        <v>3830</v>
      </c>
      <c r="B3831">
        <v>11</v>
      </c>
      <c r="C3831" s="3">
        <v>117637.22778198231</v>
      </c>
      <c r="D3831" s="3">
        <v>47593.313284721444</v>
      </c>
      <c r="E3831" s="3">
        <v>60157.633013567189</v>
      </c>
      <c r="F3831" s="3">
        <v>324449.51490341726</v>
      </c>
      <c r="G3831" s="3">
        <v>7010.8831839245186</v>
      </c>
      <c r="H3831" s="3">
        <v>70637.187531253818</v>
      </c>
      <c r="I3831" s="3">
        <v>88551.058587130552</v>
      </c>
      <c r="J3831" s="3">
        <v>79258.148401069688</v>
      </c>
      <c r="K3831" s="3">
        <v>8341.7438606386877</v>
      </c>
      <c r="L3831" s="3">
        <v>6564.974928630937</v>
      </c>
      <c r="M3831" s="3">
        <v>339556.86271381215</v>
      </c>
      <c r="N3831" s="3">
        <v>0</v>
      </c>
      <c r="O3831" s="3">
        <v>0</v>
      </c>
      <c r="P3831" s="3">
        <v>0</v>
      </c>
      <c r="Q3831" s="3">
        <v>0</v>
      </c>
      <c r="R3831" s="3">
        <v>0</v>
      </c>
      <c r="S3831" s="3">
        <v>0</v>
      </c>
      <c r="T3831" s="3">
        <v>0</v>
      </c>
      <c r="U3831" s="3">
        <v>0</v>
      </c>
      <c r="V3831" s="3">
        <v>0</v>
      </c>
      <c r="W3831" s="3">
        <v>0</v>
      </c>
      <c r="X3831" s="3">
        <v>0</v>
      </c>
      <c r="Y3831" s="3">
        <v>0</v>
      </c>
      <c r="AA3831" s="3">
        <f t="shared" si="1616"/>
        <v>117637.22778198231</v>
      </c>
      <c r="AB3831" s="3">
        <f t="shared" si="1593"/>
        <v>47593.313284721444</v>
      </c>
      <c r="AC3831" s="3">
        <f t="shared" si="1594"/>
        <v>60157.633013567189</v>
      </c>
      <c r="AD3831" s="3">
        <f t="shared" si="1595"/>
        <v>324449.51490341726</v>
      </c>
      <c r="AE3831" s="3">
        <f t="shared" si="1596"/>
        <v>7010.8831839245186</v>
      </c>
      <c r="AF3831" s="3">
        <f t="shared" si="1597"/>
        <v>70637.187531253818</v>
      </c>
      <c r="AG3831" s="3">
        <f t="shared" si="1598"/>
        <v>88551.058587130552</v>
      </c>
      <c r="AH3831" s="3">
        <f t="shared" si="1599"/>
        <v>79258.148401069688</v>
      </c>
      <c r="AI3831" s="3">
        <f t="shared" si="1600"/>
        <v>8341.7438606386877</v>
      </c>
      <c r="AJ3831" s="3">
        <f t="shared" si="1601"/>
        <v>6564.974928630937</v>
      </c>
      <c r="AK3831" s="3">
        <f t="shared" si="1602"/>
        <v>339556.86271381215</v>
      </c>
      <c r="AL3831" s="3">
        <f t="shared" si="1603"/>
        <v>0</v>
      </c>
      <c r="AM3831" s="3">
        <f t="shared" si="1604"/>
        <v>0</v>
      </c>
      <c r="AN3831" s="3">
        <f t="shared" si="1605"/>
        <v>0</v>
      </c>
      <c r="AO3831" s="3">
        <f t="shared" si="1606"/>
        <v>0</v>
      </c>
      <c r="AP3831" s="3">
        <f t="shared" si="1607"/>
        <v>0</v>
      </c>
      <c r="AQ3831" s="3">
        <f t="shared" si="1608"/>
        <v>0</v>
      </c>
      <c r="AR3831" s="3">
        <f t="shared" si="1609"/>
        <v>0</v>
      </c>
      <c r="AS3831" s="3">
        <f t="shared" si="1610"/>
        <v>0</v>
      </c>
      <c r="AT3831" s="3">
        <f t="shared" si="1611"/>
        <v>0</v>
      </c>
      <c r="AU3831" s="3">
        <f t="shared" si="1612"/>
        <v>0</v>
      </c>
      <c r="AV3831" s="3">
        <f t="shared" si="1613"/>
        <v>0</v>
      </c>
      <c r="AW3831" s="3">
        <f t="shared" si="1614"/>
        <v>0</v>
      </c>
      <c r="AX3831" s="3">
        <f t="shared" si="1617"/>
        <v>1149758.5481901485</v>
      </c>
      <c r="AY3831" s="3">
        <f t="shared" si="1618"/>
        <v>11</v>
      </c>
      <c r="AZ3831" s="3">
        <f t="shared" si="1615"/>
        <v>0</v>
      </c>
      <c r="BA3831" s="3">
        <v>7263501.5377929108</v>
      </c>
      <c r="BB3831">
        <f t="shared" si="1619"/>
        <v>0.76600000000000001</v>
      </c>
    </row>
    <row r="3832" spans="1:54">
      <c r="A3832" s="2">
        <v>3831</v>
      </c>
      <c r="B3832">
        <v>18</v>
      </c>
      <c r="C3832" s="3">
        <v>371456.08731855184</v>
      </c>
      <c r="D3832" s="3">
        <v>51725.391325325239</v>
      </c>
      <c r="E3832" s="3">
        <v>2592194.8115840512</v>
      </c>
      <c r="F3832" s="3">
        <v>12438.862607149906</v>
      </c>
      <c r="G3832" s="3">
        <v>465047.03465094621</v>
      </c>
      <c r="H3832" s="3">
        <v>451446.28174262185</v>
      </c>
      <c r="I3832" s="3">
        <v>14465.692493099577</v>
      </c>
      <c r="J3832" s="3">
        <v>109330.50976430936</v>
      </c>
      <c r="K3832" s="3">
        <v>4895345.5122683365</v>
      </c>
      <c r="L3832" s="3">
        <v>371536.72992779018</v>
      </c>
      <c r="M3832" s="3">
        <v>121964.30103110474</v>
      </c>
      <c r="N3832" s="3">
        <v>11307.483139926551</v>
      </c>
      <c r="O3832" s="3">
        <v>556953.0437546632</v>
      </c>
      <c r="P3832" s="3">
        <v>106807.47202276965</v>
      </c>
      <c r="Q3832" s="3">
        <v>434617.85712665331</v>
      </c>
      <c r="R3832" s="3">
        <v>108462.43070942581</v>
      </c>
      <c r="S3832" s="3">
        <v>304806.90049031185</v>
      </c>
      <c r="T3832" s="3">
        <v>933654.88836616185</v>
      </c>
      <c r="U3832" s="3">
        <v>0</v>
      </c>
      <c r="V3832" s="3">
        <v>0</v>
      </c>
      <c r="W3832" s="3">
        <v>0</v>
      </c>
      <c r="X3832" s="3">
        <v>0</v>
      </c>
      <c r="Y3832" s="3">
        <v>0</v>
      </c>
      <c r="AA3832" s="3">
        <f t="shared" si="1616"/>
        <v>371456.08731855184</v>
      </c>
      <c r="AB3832" s="3">
        <f t="shared" si="1593"/>
        <v>51725.391325325239</v>
      </c>
      <c r="AC3832" s="3">
        <f t="shared" si="1594"/>
        <v>2592194.8115840512</v>
      </c>
      <c r="AD3832" s="3">
        <f t="shared" si="1595"/>
        <v>12438.862607149906</v>
      </c>
      <c r="AE3832" s="3">
        <f t="shared" si="1596"/>
        <v>465047.03465094621</v>
      </c>
      <c r="AF3832" s="3">
        <f t="shared" si="1597"/>
        <v>451446.28174262185</v>
      </c>
      <c r="AG3832" s="3">
        <f t="shared" si="1598"/>
        <v>14465.692493099577</v>
      </c>
      <c r="AH3832" s="3">
        <f t="shared" si="1599"/>
        <v>109330.50976430936</v>
      </c>
      <c r="AI3832" s="3">
        <f t="shared" si="1600"/>
        <v>4895345.5122683365</v>
      </c>
      <c r="AJ3832" s="3">
        <f t="shared" si="1601"/>
        <v>371536.72992779018</v>
      </c>
      <c r="AK3832" s="3">
        <f t="shared" si="1602"/>
        <v>121964.30103110474</v>
      </c>
      <c r="AL3832" s="3">
        <f t="shared" si="1603"/>
        <v>11307.483139926551</v>
      </c>
      <c r="AM3832" s="3">
        <f t="shared" si="1604"/>
        <v>556953.0437546632</v>
      </c>
      <c r="AN3832" s="3">
        <f t="shared" si="1605"/>
        <v>106807.47202276965</v>
      </c>
      <c r="AO3832" s="3">
        <f t="shared" si="1606"/>
        <v>434617.85712665331</v>
      </c>
      <c r="AP3832" s="3">
        <f t="shared" si="1607"/>
        <v>108462.43070942581</v>
      </c>
      <c r="AQ3832" s="3">
        <f t="shared" si="1608"/>
        <v>304806.90049031185</v>
      </c>
      <c r="AR3832" s="3">
        <f t="shared" si="1609"/>
        <v>933654.88836616185</v>
      </c>
      <c r="AS3832" s="3">
        <f t="shared" si="1610"/>
        <v>0</v>
      </c>
      <c r="AT3832" s="3">
        <f t="shared" si="1611"/>
        <v>0</v>
      </c>
      <c r="AU3832" s="3">
        <f t="shared" si="1612"/>
        <v>0</v>
      </c>
      <c r="AV3832" s="3">
        <f t="shared" si="1613"/>
        <v>0</v>
      </c>
      <c r="AW3832" s="3">
        <f t="shared" si="1614"/>
        <v>0</v>
      </c>
      <c r="AX3832" s="3">
        <f t="shared" si="1617"/>
        <v>11913561.290323198</v>
      </c>
      <c r="AY3832" s="3">
        <f t="shared" si="1618"/>
        <v>18</v>
      </c>
      <c r="AZ3832" s="3">
        <f t="shared" si="1615"/>
        <v>0</v>
      </c>
      <c r="BA3832" s="3">
        <v>7265453.3026904687</v>
      </c>
      <c r="BB3832">
        <f t="shared" si="1619"/>
        <v>0.76619999999999999</v>
      </c>
    </row>
    <row r="3833" spans="1:54">
      <c r="A3833" s="2">
        <v>3832</v>
      </c>
      <c r="B3833">
        <v>9</v>
      </c>
      <c r="C3833" s="3">
        <v>201887.74039952102</v>
      </c>
      <c r="D3833" s="3">
        <v>32966.326656522702</v>
      </c>
      <c r="E3833" s="3">
        <v>10663.328198979079</v>
      </c>
      <c r="F3833" s="3">
        <v>15293.645784563942</v>
      </c>
      <c r="G3833" s="3">
        <v>15755.79079478936</v>
      </c>
      <c r="H3833" s="3">
        <v>174753.13065487784</v>
      </c>
      <c r="I3833" s="3">
        <v>68640.78566333765</v>
      </c>
      <c r="J3833" s="3">
        <v>222380.5749036686</v>
      </c>
      <c r="K3833" s="3">
        <v>249740.72026036237</v>
      </c>
      <c r="L3833" s="3">
        <v>0</v>
      </c>
      <c r="M3833" s="3">
        <v>0</v>
      </c>
      <c r="N3833" s="3">
        <v>0</v>
      </c>
      <c r="O3833" s="3">
        <v>0</v>
      </c>
      <c r="P3833" s="3">
        <v>0</v>
      </c>
      <c r="Q3833" s="3">
        <v>0</v>
      </c>
      <c r="R3833" s="3">
        <v>0</v>
      </c>
      <c r="S3833" s="3">
        <v>0</v>
      </c>
      <c r="T3833" s="3">
        <v>0</v>
      </c>
      <c r="U3833" s="3">
        <v>0</v>
      </c>
      <c r="V3833" s="3">
        <v>0</v>
      </c>
      <c r="W3833" s="3">
        <v>0</v>
      </c>
      <c r="X3833" s="3">
        <v>0</v>
      </c>
      <c r="Y3833" s="3">
        <v>0</v>
      </c>
      <c r="AA3833" s="3">
        <f t="shared" si="1616"/>
        <v>201887.74039952102</v>
      </c>
      <c r="AB3833" s="3">
        <f t="shared" si="1593"/>
        <v>32966.326656522702</v>
      </c>
      <c r="AC3833" s="3">
        <f t="shared" si="1594"/>
        <v>10663.328198979079</v>
      </c>
      <c r="AD3833" s="3">
        <f t="shared" si="1595"/>
        <v>15293.645784563942</v>
      </c>
      <c r="AE3833" s="3">
        <f t="shared" si="1596"/>
        <v>15755.79079478936</v>
      </c>
      <c r="AF3833" s="3">
        <f t="shared" si="1597"/>
        <v>174753.13065487784</v>
      </c>
      <c r="AG3833" s="3">
        <f t="shared" si="1598"/>
        <v>68640.78566333765</v>
      </c>
      <c r="AH3833" s="3">
        <f t="shared" si="1599"/>
        <v>222380.5749036686</v>
      </c>
      <c r="AI3833" s="3">
        <f t="shared" si="1600"/>
        <v>249740.72026036237</v>
      </c>
      <c r="AJ3833" s="3">
        <f t="shared" si="1601"/>
        <v>0</v>
      </c>
      <c r="AK3833" s="3">
        <f t="shared" si="1602"/>
        <v>0</v>
      </c>
      <c r="AL3833" s="3">
        <f t="shared" si="1603"/>
        <v>0</v>
      </c>
      <c r="AM3833" s="3">
        <f t="shared" si="1604"/>
        <v>0</v>
      </c>
      <c r="AN3833" s="3">
        <f t="shared" si="1605"/>
        <v>0</v>
      </c>
      <c r="AO3833" s="3">
        <f t="shared" si="1606"/>
        <v>0</v>
      </c>
      <c r="AP3833" s="3">
        <f t="shared" si="1607"/>
        <v>0</v>
      </c>
      <c r="AQ3833" s="3">
        <f t="shared" si="1608"/>
        <v>0</v>
      </c>
      <c r="AR3833" s="3">
        <f t="shared" si="1609"/>
        <v>0</v>
      </c>
      <c r="AS3833" s="3">
        <f t="shared" si="1610"/>
        <v>0</v>
      </c>
      <c r="AT3833" s="3">
        <f t="shared" si="1611"/>
        <v>0</v>
      </c>
      <c r="AU3833" s="3">
        <f t="shared" si="1612"/>
        <v>0</v>
      </c>
      <c r="AV3833" s="3">
        <f t="shared" si="1613"/>
        <v>0</v>
      </c>
      <c r="AW3833" s="3">
        <f t="shared" si="1614"/>
        <v>0</v>
      </c>
      <c r="AX3833" s="3">
        <f t="shared" si="1617"/>
        <v>992082.04331662261</v>
      </c>
      <c r="AY3833" s="3">
        <f t="shared" si="1618"/>
        <v>9</v>
      </c>
      <c r="AZ3833" s="3">
        <f t="shared" si="1615"/>
        <v>0</v>
      </c>
      <c r="BA3833" s="3">
        <v>7265624.4326481288</v>
      </c>
      <c r="BB3833">
        <f t="shared" si="1619"/>
        <v>0.76639999999999997</v>
      </c>
    </row>
    <row r="3834" spans="1:54">
      <c r="A3834" s="2">
        <v>3833</v>
      </c>
      <c r="B3834">
        <v>18</v>
      </c>
      <c r="C3834" s="3">
        <v>55510.452791283737</v>
      </c>
      <c r="D3834" s="3">
        <v>672127.72124148754</v>
      </c>
      <c r="E3834" s="3">
        <v>32107.654460861882</v>
      </c>
      <c r="F3834" s="3">
        <v>253887.17283517466</v>
      </c>
      <c r="G3834" s="3">
        <v>179939.32160399351</v>
      </c>
      <c r="H3834" s="3">
        <v>89755.80197489656</v>
      </c>
      <c r="I3834" s="3">
        <v>419753.10131458763</v>
      </c>
      <c r="J3834" s="3">
        <v>329790.38910002878</v>
      </c>
      <c r="K3834" s="3">
        <v>1233528.6451356849</v>
      </c>
      <c r="L3834" s="3">
        <v>315428.06568292953</v>
      </c>
      <c r="M3834" s="3">
        <v>214808.82172117522</v>
      </c>
      <c r="N3834" s="3">
        <v>627972.9238611164</v>
      </c>
      <c r="O3834" s="3">
        <v>203973.67987909738</v>
      </c>
      <c r="P3834" s="3">
        <v>65569.068406478036</v>
      </c>
      <c r="Q3834" s="3">
        <v>132540.10058789758</v>
      </c>
      <c r="R3834" s="3">
        <v>17887.730461657229</v>
      </c>
      <c r="S3834" s="3">
        <v>504459.58447982481</v>
      </c>
      <c r="T3834" s="3">
        <v>38756.538511792991</v>
      </c>
      <c r="U3834" s="3">
        <v>0</v>
      </c>
      <c r="V3834" s="3">
        <v>0</v>
      </c>
      <c r="W3834" s="3">
        <v>0</v>
      </c>
      <c r="X3834" s="3">
        <v>0</v>
      </c>
      <c r="Y3834" s="3">
        <v>0</v>
      </c>
      <c r="AA3834" s="3">
        <f t="shared" si="1616"/>
        <v>55510.452791283737</v>
      </c>
      <c r="AB3834" s="3">
        <f t="shared" si="1593"/>
        <v>672127.72124148754</v>
      </c>
      <c r="AC3834" s="3">
        <f t="shared" si="1594"/>
        <v>32107.654460861882</v>
      </c>
      <c r="AD3834" s="3">
        <f t="shared" si="1595"/>
        <v>253887.17283517466</v>
      </c>
      <c r="AE3834" s="3">
        <f t="shared" si="1596"/>
        <v>179939.32160399351</v>
      </c>
      <c r="AF3834" s="3">
        <f t="shared" si="1597"/>
        <v>89755.80197489656</v>
      </c>
      <c r="AG3834" s="3">
        <f t="shared" si="1598"/>
        <v>419753.10131458763</v>
      </c>
      <c r="AH3834" s="3">
        <f t="shared" si="1599"/>
        <v>329790.38910002878</v>
      </c>
      <c r="AI3834" s="3">
        <f t="shared" si="1600"/>
        <v>1233528.6451356849</v>
      </c>
      <c r="AJ3834" s="3">
        <f t="shared" si="1601"/>
        <v>315428.06568292953</v>
      </c>
      <c r="AK3834" s="3">
        <f t="shared" si="1602"/>
        <v>214808.82172117522</v>
      </c>
      <c r="AL3834" s="3">
        <f t="shared" si="1603"/>
        <v>627972.9238611164</v>
      </c>
      <c r="AM3834" s="3">
        <f t="shared" si="1604"/>
        <v>203973.67987909738</v>
      </c>
      <c r="AN3834" s="3">
        <f t="shared" si="1605"/>
        <v>65569.068406478036</v>
      </c>
      <c r="AO3834" s="3">
        <f t="shared" si="1606"/>
        <v>132540.10058789758</v>
      </c>
      <c r="AP3834" s="3">
        <f t="shared" si="1607"/>
        <v>17887.730461657229</v>
      </c>
      <c r="AQ3834" s="3">
        <f t="shared" si="1608"/>
        <v>504459.58447982481</v>
      </c>
      <c r="AR3834" s="3">
        <f t="shared" si="1609"/>
        <v>38756.538511792991</v>
      </c>
      <c r="AS3834" s="3">
        <f t="shared" si="1610"/>
        <v>0</v>
      </c>
      <c r="AT3834" s="3">
        <f t="shared" si="1611"/>
        <v>0</v>
      </c>
      <c r="AU3834" s="3">
        <f t="shared" si="1612"/>
        <v>0</v>
      </c>
      <c r="AV3834" s="3">
        <f t="shared" si="1613"/>
        <v>0</v>
      </c>
      <c r="AW3834" s="3">
        <f t="shared" si="1614"/>
        <v>0</v>
      </c>
      <c r="AX3834" s="3">
        <f t="shared" si="1617"/>
        <v>5387796.7740499685</v>
      </c>
      <c r="AY3834" s="3">
        <f t="shared" si="1618"/>
        <v>18</v>
      </c>
      <c r="AZ3834" s="3">
        <f t="shared" si="1615"/>
        <v>0</v>
      </c>
      <c r="BA3834" s="3">
        <v>7270751.4874886386</v>
      </c>
      <c r="BB3834">
        <f t="shared" si="1619"/>
        <v>0.76659999999999995</v>
      </c>
    </row>
    <row r="3835" spans="1:54">
      <c r="A3835" s="2">
        <v>3834</v>
      </c>
      <c r="B3835">
        <v>18</v>
      </c>
      <c r="C3835" s="3">
        <v>1176256.6925516862</v>
      </c>
      <c r="D3835" s="3">
        <v>922171.31928444165</v>
      </c>
      <c r="E3835" s="3">
        <v>98168.510138240934</v>
      </c>
      <c r="F3835" s="3">
        <v>477132.74391477735</v>
      </c>
      <c r="G3835" s="3">
        <v>276414.64256641793</v>
      </c>
      <c r="H3835" s="3">
        <v>100644.65345440117</v>
      </c>
      <c r="I3835" s="3">
        <v>423873.44149847317</v>
      </c>
      <c r="J3835" s="3">
        <v>140295.24953298617</v>
      </c>
      <c r="K3835" s="3">
        <v>118930.69496282695</v>
      </c>
      <c r="L3835" s="3">
        <v>124553.62931914943</v>
      </c>
      <c r="M3835" s="3">
        <v>2303.6668645256846</v>
      </c>
      <c r="N3835" s="3">
        <v>6749.8686163353632</v>
      </c>
      <c r="O3835" s="3">
        <v>3443.6850615856756</v>
      </c>
      <c r="P3835" s="3">
        <v>245433.06889746827</v>
      </c>
      <c r="Q3835" s="3">
        <v>159409.40071385397</v>
      </c>
      <c r="R3835" s="3">
        <v>63112.500148917796</v>
      </c>
      <c r="S3835" s="3">
        <v>240463.18418833529</v>
      </c>
      <c r="T3835" s="3">
        <v>145877.97527062116</v>
      </c>
      <c r="U3835" s="3">
        <v>0</v>
      </c>
      <c r="V3835" s="3">
        <v>0</v>
      </c>
      <c r="W3835" s="3">
        <v>0</v>
      </c>
      <c r="X3835" s="3">
        <v>0</v>
      </c>
      <c r="Y3835" s="3">
        <v>0</v>
      </c>
      <c r="AA3835" s="3">
        <f t="shared" si="1616"/>
        <v>1176256.6925516862</v>
      </c>
      <c r="AB3835" s="3">
        <f t="shared" si="1593"/>
        <v>922171.31928444165</v>
      </c>
      <c r="AC3835" s="3">
        <f t="shared" si="1594"/>
        <v>98168.510138240934</v>
      </c>
      <c r="AD3835" s="3">
        <f t="shared" si="1595"/>
        <v>477132.74391477735</v>
      </c>
      <c r="AE3835" s="3">
        <f t="shared" si="1596"/>
        <v>276414.64256641793</v>
      </c>
      <c r="AF3835" s="3">
        <f t="shared" si="1597"/>
        <v>100644.65345440117</v>
      </c>
      <c r="AG3835" s="3">
        <f t="shared" si="1598"/>
        <v>423873.44149847317</v>
      </c>
      <c r="AH3835" s="3">
        <f t="shared" si="1599"/>
        <v>140295.24953298617</v>
      </c>
      <c r="AI3835" s="3">
        <f t="shared" si="1600"/>
        <v>118930.69496282695</v>
      </c>
      <c r="AJ3835" s="3">
        <f t="shared" si="1601"/>
        <v>124553.62931914943</v>
      </c>
      <c r="AK3835" s="3">
        <f t="shared" si="1602"/>
        <v>2303.6668645256846</v>
      </c>
      <c r="AL3835" s="3">
        <f t="shared" si="1603"/>
        <v>6749.8686163353632</v>
      </c>
      <c r="AM3835" s="3">
        <f t="shared" si="1604"/>
        <v>3443.6850615856756</v>
      </c>
      <c r="AN3835" s="3">
        <f t="shared" si="1605"/>
        <v>245433.06889746827</v>
      </c>
      <c r="AO3835" s="3">
        <f t="shared" si="1606"/>
        <v>159409.40071385397</v>
      </c>
      <c r="AP3835" s="3">
        <f t="shared" si="1607"/>
        <v>63112.500148917796</v>
      </c>
      <c r="AQ3835" s="3">
        <f t="shared" si="1608"/>
        <v>240463.18418833529</v>
      </c>
      <c r="AR3835" s="3">
        <f t="shared" si="1609"/>
        <v>145877.97527062116</v>
      </c>
      <c r="AS3835" s="3">
        <f t="shared" si="1610"/>
        <v>0</v>
      </c>
      <c r="AT3835" s="3">
        <f t="shared" si="1611"/>
        <v>0</v>
      </c>
      <c r="AU3835" s="3">
        <f t="shared" si="1612"/>
        <v>0</v>
      </c>
      <c r="AV3835" s="3">
        <f t="shared" si="1613"/>
        <v>0</v>
      </c>
      <c r="AW3835" s="3">
        <f t="shared" si="1614"/>
        <v>0</v>
      </c>
      <c r="AX3835" s="3">
        <f t="shared" si="1617"/>
        <v>4725234.926985044</v>
      </c>
      <c r="AY3835" s="3">
        <f t="shared" si="1618"/>
        <v>18</v>
      </c>
      <c r="AZ3835" s="3">
        <f t="shared" si="1615"/>
        <v>0</v>
      </c>
      <c r="BA3835" s="3">
        <v>7275532.9524856191</v>
      </c>
      <c r="BB3835">
        <f t="shared" si="1619"/>
        <v>0.76680000000000004</v>
      </c>
    </row>
    <row r="3836" spans="1:54">
      <c r="A3836" s="2">
        <v>3835</v>
      </c>
      <c r="B3836">
        <v>13</v>
      </c>
      <c r="C3836" s="3">
        <v>550279.70154118352</v>
      </c>
      <c r="D3836" s="3">
        <v>424827.71792245255</v>
      </c>
      <c r="E3836" s="3">
        <v>19600.399009116518</v>
      </c>
      <c r="F3836" s="3">
        <v>40070.231736558075</v>
      </c>
      <c r="G3836" s="3">
        <v>175150.25599788074</v>
      </c>
      <c r="H3836" s="3">
        <v>53425.193959033568</v>
      </c>
      <c r="I3836" s="3">
        <v>147843.72723816583</v>
      </c>
      <c r="J3836" s="3">
        <v>187678.16349763016</v>
      </c>
      <c r="K3836" s="3">
        <v>663143.03575903457</v>
      </c>
      <c r="L3836" s="3">
        <v>264635.81713222706</v>
      </c>
      <c r="M3836" s="3">
        <v>541887.95179186913</v>
      </c>
      <c r="N3836" s="3">
        <v>81093.395917481437</v>
      </c>
      <c r="O3836" s="3">
        <v>590346.73437751946</v>
      </c>
      <c r="P3836" s="3">
        <v>0</v>
      </c>
      <c r="Q3836" s="3">
        <v>0</v>
      </c>
      <c r="R3836" s="3">
        <v>0</v>
      </c>
      <c r="S3836" s="3">
        <v>0</v>
      </c>
      <c r="T3836" s="3">
        <v>0</v>
      </c>
      <c r="U3836" s="3">
        <v>0</v>
      </c>
      <c r="V3836" s="3">
        <v>0</v>
      </c>
      <c r="W3836" s="3">
        <v>0</v>
      </c>
      <c r="X3836" s="3">
        <v>0</v>
      </c>
      <c r="Y3836" s="3">
        <v>0</v>
      </c>
      <c r="AA3836" s="3">
        <f t="shared" si="1616"/>
        <v>550279.70154118352</v>
      </c>
      <c r="AB3836" s="3">
        <f t="shared" si="1593"/>
        <v>424827.71792245255</v>
      </c>
      <c r="AC3836" s="3">
        <f t="shared" si="1594"/>
        <v>19600.399009116518</v>
      </c>
      <c r="AD3836" s="3">
        <f t="shared" si="1595"/>
        <v>40070.231736558075</v>
      </c>
      <c r="AE3836" s="3">
        <f t="shared" si="1596"/>
        <v>175150.25599788074</v>
      </c>
      <c r="AF3836" s="3">
        <f t="shared" si="1597"/>
        <v>53425.193959033568</v>
      </c>
      <c r="AG3836" s="3">
        <f t="shared" si="1598"/>
        <v>147843.72723816583</v>
      </c>
      <c r="AH3836" s="3">
        <f t="shared" si="1599"/>
        <v>187678.16349763016</v>
      </c>
      <c r="AI3836" s="3">
        <f t="shared" si="1600"/>
        <v>663143.03575903457</v>
      </c>
      <c r="AJ3836" s="3">
        <f t="shared" si="1601"/>
        <v>264635.81713222706</v>
      </c>
      <c r="AK3836" s="3">
        <f t="shared" si="1602"/>
        <v>541887.95179186913</v>
      </c>
      <c r="AL3836" s="3">
        <f t="shared" si="1603"/>
        <v>81093.395917481437</v>
      </c>
      <c r="AM3836" s="3">
        <f t="shared" si="1604"/>
        <v>590346.73437751946</v>
      </c>
      <c r="AN3836" s="3">
        <f t="shared" si="1605"/>
        <v>0</v>
      </c>
      <c r="AO3836" s="3">
        <f t="shared" si="1606"/>
        <v>0</v>
      </c>
      <c r="AP3836" s="3">
        <f t="shared" si="1607"/>
        <v>0</v>
      </c>
      <c r="AQ3836" s="3">
        <f t="shared" si="1608"/>
        <v>0</v>
      </c>
      <c r="AR3836" s="3">
        <f t="shared" si="1609"/>
        <v>0</v>
      </c>
      <c r="AS3836" s="3">
        <f t="shared" si="1610"/>
        <v>0</v>
      </c>
      <c r="AT3836" s="3">
        <f t="shared" si="1611"/>
        <v>0</v>
      </c>
      <c r="AU3836" s="3">
        <f t="shared" si="1612"/>
        <v>0</v>
      </c>
      <c r="AV3836" s="3">
        <f t="shared" si="1613"/>
        <v>0</v>
      </c>
      <c r="AW3836" s="3">
        <f t="shared" si="1614"/>
        <v>0</v>
      </c>
      <c r="AX3836" s="3">
        <f t="shared" si="1617"/>
        <v>3739982.3258801522</v>
      </c>
      <c r="AY3836" s="3">
        <f t="shared" si="1618"/>
        <v>13</v>
      </c>
      <c r="AZ3836" s="3">
        <f t="shared" si="1615"/>
        <v>0</v>
      </c>
      <c r="BA3836" s="3">
        <v>7282019.8141102511</v>
      </c>
      <c r="BB3836">
        <f t="shared" si="1619"/>
        <v>0.76700000000000002</v>
      </c>
    </row>
    <row r="3837" spans="1:54">
      <c r="A3837" s="2">
        <v>3836</v>
      </c>
      <c r="B3837">
        <v>15</v>
      </c>
      <c r="C3837" s="3">
        <v>62743.750086442858</v>
      </c>
      <c r="D3837" s="3">
        <v>556308.04988206597</v>
      </c>
      <c r="E3837" s="3">
        <v>23576.032246274051</v>
      </c>
      <c r="F3837" s="3">
        <v>444768.74426848447</v>
      </c>
      <c r="G3837" s="3">
        <v>64584.317085140414</v>
      </c>
      <c r="H3837" s="3">
        <v>85871.878230691655</v>
      </c>
      <c r="I3837" s="3">
        <v>135514.00212839435</v>
      </c>
      <c r="J3837" s="3">
        <v>11227.3178613334</v>
      </c>
      <c r="K3837" s="3">
        <v>212028.93104997202</v>
      </c>
      <c r="L3837" s="3">
        <v>78599.440632639977</v>
      </c>
      <c r="M3837" s="3">
        <v>641014.73509455915</v>
      </c>
      <c r="N3837" s="3">
        <v>35436.03525472511</v>
      </c>
      <c r="O3837" s="3">
        <v>811800.65614477266</v>
      </c>
      <c r="P3837" s="3">
        <v>323832.51874418132</v>
      </c>
      <c r="Q3837" s="3">
        <v>315665.7991943626</v>
      </c>
      <c r="R3837" s="3">
        <v>0</v>
      </c>
      <c r="S3837" s="3">
        <v>0</v>
      </c>
      <c r="T3837" s="3">
        <v>0</v>
      </c>
      <c r="U3837" s="3">
        <v>0</v>
      </c>
      <c r="V3837" s="3">
        <v>0</v>
      </c>
      <c r="W3837" s="3">
        <v>0</v>
      </c>
      <c r="X3837" s="3">
        <v>0</v>
      </c>
      <c r="Y3837" s="3">
        <v>0</v>
      </c>
      <c r="AA3837" s="3">
        <f t="shared" si="1616"/>
        <v>62743.750086442858</v>
      </c>
      <c r="AB3837" s="3">
        <f t="shared" si="1593"/>
        <v>556308.04988206597</v>
      </c>
      <c r="AC3837" s="3">
        <f t="shared" si="1594"/>
        <v>23576.032246274051</v>
      </c>
      <c r="AD3837" s="3">
        <f t="shared" si="1595"/>
        <v>444768.74426848447</v>
      </c>
      <c r="AE3837" s="3">
        <f t="shared" si="1596"/>
        <v>64584.317085140414</v>
      </c>
      <c r="AF3837" s="3">
        <f t="shared" si="1597"/>
        <v>85871.878230691655</v>
      </c>
      <c r="AG3837" s="3">
        <f t="shared" si="1598"/>
        <v>135514.00212839435</v>
      </c>
      <c r="AH3837" s="3">
        <f t="shared" si="1599"/>
        <v>11227.3178613334</v>
      </c>
      <c r="AI3837" s="3">
        <f t="shared" si="1600"/>
        <v>212028.93104997202</v>
      </c>
      <c r="AJ3837" s="3">
        <f t="shared" si="1601"/>
        <v>78599.440632639977</v>
      </c>
      <c r="AK3837" s="3">
        <f t="shared" si="1602"/>
        <v>641014.73509455915</v>
      </c>
      <c r="AL3837" s="3">
        <f t="shared" si="1603"/>
        <v>35436.03525472511</v>
      </c>
      <c r="AM3837" s="3">
        <f t="shared" si="1604"/>
        <v>811800.65614477266</v>
      </c>
      <c r="AN3837" s="3">
        <f t="shared" si="1605"/>
        <v>323832.51874418132</v>
      </c>
      <c r="AO3837" s="3">
        <f t="shared" si="1606"/>
        <v>315665.7991943626</v>
      </c>
      <c r="AP3837" s="3">
        <f t="shared" si="1607"/>
        <v>0</v>
      </c>
      <c r="AQ3837" s="3">
        <f t="shared" si="1608"/>
        <v>0</v>
      </c>
      <c r="AR3837" s="3">
        <f t="shared" si="1609"/>
        <v>0</v>
      </c>
      <c r="AS3837" s="3">
        <f t="shared" si="1610"/>
        <v>0</v>
      </c>
      <c r="AT3837" s="3">
        <f t="shared" si="1611"/>
        <v>0</v>
      </c>
      <c r="AU3837" s="3">
        <f t="shared" si="1612"/>
        <v>0</v>
      </c>
      <c r="AV3837" s="3">
        <f t="shared" si="1613"/>
        <v>0</v>
      </c>
      <c r="AW3837" s="3">
        <f t="shared" si="1614"/>
        <v>0</v>
      </c>
      <c r="AX3837" s="3">
        <f t="shared" si="1617"/>
        <v>3802972.2079040399</v>
      </c>
      <c r="AY3837" s="3">
        <f t="shared" si="1618"/>
        <v>15</v>
      </c>
      <c r="AZ3837" s="3">
        <f t="shared" si="1615"/>
        <v>0</v>
      </c>
      <c r="BA3837" s="3">
        <v>7282070.0770384409</v>
      </c>
      <c r="BB3837">
        <f t="shared" si="1619"/>
        <v>0.76719999999999999</v>
      </c>
    </row>
    <row r="3838" spans="1:54">
      <c r="A3838" s="2">
        <v>3837</v>
      </c>
      <c r="B3838">
        <v>14</v>
      </c>
      <c r="C3838" s="3">
        <v>194263.34719062239</v>
      </c>
      <c r="D3838" s="3">
        <v>211207.55885453557</v>
      </c>
      <c r="E3838" s="3">
        <v>91141.980079314439</v>
      </c>
      <c r="F3838" s="3">
        <v>248402.67962810645</v>
      </c>
      <c r="G3838" s="3">
        <v>179796.25648334916</v>
      </c>
      <c r="H3838" s="3">
        <v>187238.17000632029</v>
      </c>
      <c r="I3838" s="3">
        <v>123707.00017772501</v>
      </c>
      <c r="J3838" s="3">
        <v>104326.36384352749</v>
      </c>
      <c r="K3838" s="3">
        <v>75977.22595575951</v>
      </c>
      <c r="L3838" s="3">
        <v>4957.7879325763106</v>
      </c>
      <c r="M3838" s="3">
        <v>1458597.4329243395</v>
      </c>
      <c r="N3838" s="3">
        <v>2047189.0251985737</v>
      </c>
      <c r="O3838" s="3">
        <v>55272.976707762238</v>
      </c>
      <c r="P3838" s="3">
        <v>101771.08276693123</v>
      </c>
      <c r="Q3838" s="3">
        <v>0</v>
      </c>
      <c r="R3838" s="3">
        <v>0</v>
      </c>
      <c r="S3838" s="3">
        <v>0</v>
      </c>
      <c r="T3838" s="3">
        <v>0</v>
      </c>
      <c r="U3838" s="3">
        <v>0</v>
      </c>
      <c r="V3838" s="3">
        <v>0</v>
      </c>
      <c r="W3838" s="3">
        <v>0</v>
      </c>
      <c r="X3838" s="3">
        <v>0</v>
      </c>
      <c r="Y3838" s="3">
        <v>0</v>
      </c>
      <c r="AA3838" s="3">
        <f t="shared" si="1616"/>
        <v>194263.34719062239</v>
      </c>
      <c r="AB3838" s="3">
        <f t="shared" si="1593"/>
        <v>211207.55885453557</v>
      </c>
      <c r="AC3838" s="3">
        <f t="shared" si="1594"/>
        <v>91141.980079314439</v>
      </c>
      <c r="AD3838" s="3">
        <f t="shared" si="1595"/>
        <v>248402.67962810645</v>
      </c>
      <c r="AE3838" s="3">
        <f t="shared" si="1596"/>
        <v>179796.25648334916</v>
      </c>
      <c r="AF3838" s="3">
        <f t="shared" si="1597"/>
        <v>187238.17000632029</v>
      </c>
      <c r="AG3838" s="3">
        <f t="shared" si="1598"/>
        <v>123707.00017772501</v>
      </c>
      <c r="AH3838" s="3">
        <f t="shared" si="1599"/>
        <v>104326.36384352749</v>
      </c>
      <c r="AI3838" s="3">
        <f t="shared" si="1600"/>
        <v>75977.22595575951</v>
      </c>
      <c r="AJ3838" s="3">
        <f t="shared" si="1601"/>
        <v>4957.7879325763106</v>
      </c>
      <c r="AK3838" s="3">
        <f t="shared" si="1602"/>
        <v>1458597.4329243395</v>
      </c>
      <c r="AL3838" s="3">
        <f t="shared" si="1603"/>
        <v>2047189.0251985737</v>
      </c>
      <c r="AM3838" s="3">
        <f t="shared" si="1604"/>
        <v>55272.976707762238</v>
      </c>
      <c r="AN3838" s="3">
        <f t="shared" si="1605"/>
        <v>101771.08276693123</v>
      </c>
      <c r="AO3838" s="3">
        <f t="shared" si="1606"/>
        <v>0</v>
      </c>
      <c r="AP3838" s="3">
        <f t="shared" si="1607"/>
        <v>0</v>
      </c>
      <c r="AQ3838" s="3">
        <f t="shared" si="1608"/>
        <v>0</v>
      </c>
      <c r="AR3838" s="3">
        <f t="shared" si="1609"/>
        <v>0</v>
      </c>
      <c r="AS3838" s="3">
        <f t="shared" si="1610"/>
        <v>0</v>
      </c>
      <c r="AT3838" s="3">
        <f t="shared" si="1611"/>
        <v>0</v>
      </c>
      <c r="AU3838" s="3">
        <f t="shared" si="1612"/>
        <v>0</v>
      </c>
      <c r="AV3838" s="3">
        <f t="shared" si="1613"/>
        <v>0</v>
      </c>
      <c r="AW3838" s="3">
        <f t="shared" si="1614"/>
        <v>0</v>
      </c>
      <c r="AX3838" s="3">
        <f t="shared" si="1617"/>
        <v>5083848.8877494428</v>
      </c>
      <c r="AY3838" s="3">
        <f t="shared" si="1618"/>
        <v>14</v>
      </c>
      <c r="AZ3838" s="3">
        <f t="shared" si="1615"/>
        <v>0</v>
      </c>
      <c r="BA3838" s="3">
        <v>7289552.8510301774</v>
      </c>
      <c r="BB3838">
        <f t="shared" si="1619"/>
        <v>0.76739999999999997</v>
      </c>
    </row>
    <row r="3839" spans="1:54">
      <c r="A3839" s="2">
        <v>3838</v>
      </c>
      <c r="B3839">
        <v>12</v>
      </c>
      <c r="C3839" s="3">
        <v>68708.565548741346</v>
      </c>
      <c r="D3839" s="3">
        <v>433445.87080977525</v>
      </c>
      <c r="E3839" s="3">
        <v>46571.038651255403</v>
      </c>
      <c r="F3839" s="3">
        <v>18013.382946357004</v>
      </c>
      <c r="G3839" s="3">
        <v>22519.323826245698</v>
      </c>
      <c r="H3839" s="3">
        <v>127067.46958624151</v>
      </c>
      <c r="I3839" s="3">
        <v>123220.24927018577</v>
      </c>
      <c r="J3839" s="3">
        <v>81984.05392228259</v>
      </c>
      <c r="K3839" s="3">
        <v>1111364.0160405156</v>
      </c>
      <c r="L3839" s="3">
        <v>102966.28288319113</v>
      </c>
      <c r="M3839" s="3">
        <v>100914.18972131169</v>
      </c>
      <c r="N3839" s="3">
        <v>76696.441908105495</v>
      </c>
      <c r="O3839" s="3">
        <v>0</v>
      </c>
      <c r="P3839" s="3">
        <v>0</v>
      </c>
      <c r="Q3839" s="3">
        <v>0</v>
      </c>
      <c r="R3839" s="3">
        <v>0</v>
      </c>
      <c r="S3839" s="3">
        <v>0</v>
      </c>
      <c r="T3839" s="3">
        <v>0</v>
      </c>
      <c r="U3839" s="3">
        <v>0</v>
      </c>
      <c r="V3839" s="3">
        <v>0</v>
      </c>
      <c r="W3839" s="3">
        <v>0</v>
      </c>
      <c r="X3839" s="3">
        <v>0</v>
      </c>
      <c r="Y3839" s="3">
        <v>0</v>
      </c>
      <c r="AA3839" s="3">
        <f t="shared" si="1616"/>
        <v>68708.565548741346</v>
      </c>
      <c r="AB3839" s="3">
        <f t="shared" si="1593"/>
        <v>433445.87080977525</v>
      </c>
      <c r="AC3839" s="3">
        <f t="shared" si="1594"/>
        <v>46571.038651255403</v>
      </c>
      <c r="AD3839" s="3">
        <f t="shared" si="1595"/>
        <v>18013.382946357004</v>
      </c>
      <c r="AE3839" s="3">
        <f t="shared" si="1596"/>
        <v>22519.323826245698</v>
      </c>
      <c r="AF3839" s="3">
        <f t="shared" si="1597"/>
        <v>127067.46958624151</v>
      </c>
      <c r="AG3839" s="3">
        <f t="shared" si="1598"/>
        <v>123220.24927018577</v>
      </c>
      <c r="AH3839" s="3">
        <f t="shared" si="1599"/>
        <v>81984.05392228259</v>
      </c>
      <c r="AI3839" s="3">
        <f t="shared" si="1600"/>
        <v>1111364.0160405156</v>
      </c>
      <c r="AJ3839" s="3">
        <f t="shared" si="1601"/>
        <v>102966.28288319113</v>
      </c>
      <c r="AK3839" s="3">
        <f t="shared" si="1602"/>
        <v>100914.18972131169</v>
      </c>
      <c r="AL3839" s="3">
        <f t="shared" si="1603"/>
        <v>76696.441908105495</v>
      </c>
      <c r="AM3839" s="3">
        <f t="shared" si="1604"/>
        <v>0</v>
      </c>
      <c r="AN3839" s="3">
        <f t="shared" si="1605"/>
        <v>0</v>
      </c>
      <c r="AO3839" s="3">
        <f t="shared" si="1606"/>
        <v>0</v>
      </c>
      <c r="AP3839" s="3">
        <f t="shared" si="1607"/>
        <v>0</v>
      </c>
      <c r="AQ3839" s="3">
        <f t="shared" si="1608"/>
        <v>0</v>
      </c>
      <c r="AR3839" s="3">
        <f t="shared" si="1609"/>
        <v>0</v>
      </c>
      <c r="AS3839" s="3">
        <f t="shared" si="1610"/>
        <v>0</v>
      </c>
      <c r="AT3839" s="3">
        <f t="shared" si="1611"/>
        <v>0</v>
      </c>
      <c r="AU3839" s="3">
        <f t="shared" si="1612"/>
        <v>0</v>
      </c>
      <c r="AV3839" s="3">
        <f t="shared" si="1613"/>
        <v>0</v>
      </c>
      <c r="AW3839" s="3">
        <f t="shared" si="1614"/>
        <v>0</v>
      </c>
      <c r="AX3839" s="3">
        <f t="shared" si="1617"/>
        <v>2313470.8851142083</v>
      </c>
      <c r="AY3839" s="3">
        <f t="shared" si="1618"/>
        <v>12</v>
      </c>
      <c r="AZ3839" s="3">
        <f t="shared" si="1615"/>
        <v>0</v>
      </c>
      <c r="BA3839" s="3">
        <v>7294226.7584004989</v>
      </c>
      <c r="BB3839">
        <f t="shared" si="1619"/>
        <v>0.76759999999999995</v>
      </c>
    </row>
    <row r="3840" spans="1:54">
      <c r="A3840" s="2">
        <v>3839</v>
      </c>
      <c r="B3840">
        <v>11</v>
      </c>
      <c r="C3840" s="3">
        <v>104655.0039659723</v>
      </c>
      <c r="D3840" s="3">
        <v>476094.11650082219</v>
      </c>
      <c r="E3840" s="3">
        <v>1899213.2822841292</v>
      </c>
      <c r="F3840" s="3">
        <v>427318.18485868274</v>
      </c>
      <c r="G3840" s="3">
        <v>98860.289219334605</v>
      </c>
      <c r="H3840" s="3">
        <v>6925.582954964394</v>
      </c>
      <c r="I3840" s="3">
        <v>295151.26745763671</v>
      </c>
      <c r="J3840" s="3">
        <v>42093.808168558491</v>
      </c>
      <c r="K3840" s="3">
        <v>174332.3157402807</v>
      </c>
      <c r="L3840" s="3">
        <v>179070.10434428888</v>
      </c>
      <c r="M3840" s="3">
        <v>201361.32191172626</v>
      </c>
      <c r="N3840" s="3">
        <v>0</v>
      </c>
      <c r="O3840" s="3">
        <v>0</v>
      </c>
      <c r="P3840" s="3">
        <v>0</v>
      </c>
      <c r="Q3840" s="3">
        <v>0</v>
      </c>
      <c r="R3840" s="3">
        <v>0</v>
      </c>
      <c r="S3840" s="3">
        <v>0</v>
      </c>
      <c r="T3840" s="3">
        <v>0</v>
      </c>
      <c r="U3840" s="3">
        <v>0</v>
      </c>
      <c r="V3840" s="3">
        <v>0</v>
      </c>
      <c r="W3840" s="3">
        <v>0</v>
      </c>
      <c r="X3840" s="3">
        <v>0</v>
      </c>
      <c r="Y3840" s="3">
        <v>0</v>
      </c>
      <c r="AA3840" s="3">
        <f t="shared" si="1616"/>
        <v>104655.0039659723</v>
      </c>
      <c r="AB3840" s="3">
        <f t="shared" si="1593"/>
        <v>476094.11650082219</v>
      </c>
      <c r="AC3840" s="3">
        <f t="shared" si="1594"/>
        <v>1899213.2822841292</v>
      </c>
      <c r="AD3840" s="3">
        <f t="shared" si="1595"/>
        <v>427318.18485868274</v>
      </c>
      <c r="AE3840" s="3">
        <f t="shared" si="1596"/>
        <v>98860.289219334605</v>
      </c>
      <c r="AF3840" s="3">
        <f t="shared" si="1597"/>
        <v>6925.582954964394</v>
      </c>
      <c r="AG3840" s="3">
        <f t="shared" si="1598"/>
        <v>295151.26745763671</v>
      </c>
      <c r="AH3840" s="3">
        <f t="shared" si="1599"/>
        <v>42093.808168558491</v>
      </c>
      <c r="AI3840" s="3">
        <f t="shared" si="1600"/>
        <v>174332.3157402807</v>
      </c>
      <c r="AJ3840" s="3">
        <f t="shared" si="1601"/>
        <v>179070.10434428888</v>
      </c>
      <c r="AK3840" s="3">
        <f t="shared" si="1602"/>
        <v>201361.32191172626</v>
      </c>
      <c r="AL3840" s="3">
        <f t="shared" si="1603"/>
        <v>0</v>
      </c>
      <c r="AM3840" s="3">
        <f t="shared" si="1604"/>
        <v>0</v>
      </c>
      <c r="AN3840" s="3">
        <f t="shared" si="1605"/>
        <v>0</v>
      </c>
      <c r="AO3840" s="3">
        <f t="shared" si="1606"/>
        <v>0</v>
      </c>
      <c r="AP3840" s="3">
        <f t="shared" si="1607"/>
        <v>0</v>
      </c>
      <c r="AQ3840" s="3">
        <f t="shared" si="1608"/>
        <v>0</v>
      </c>
      <c r="AR3840" s="3">
        <f t="shared" si="1609"/>
        <v>0</v>
      </c>
      <c r="AS3840" s="3">
        <f t="shared" si="1610"/>
        <v>0</v>
      </c>
      <c r="AT3840" s="3">
        <f t="shared" si="1611"/>
        <v>0</v>
      </c>
      <c r="AU3840" s="3">
        <f t="shared" si="1612"/>
        <v>0</v>
      </c>
      <c r="AV3840" s="3">
        <f t="shared" si="1613"/>
        <v>0</v>
      </c>
      <c r="AW3840" s="3">
        <f t="shared" si="1614"/>
        <v>0</v>
      </c>
      <c r="AX3840" s="3">
        <f t="shared" si="1617"/>
        <v>3905075.2774063963</v>
      </c>
      <c r="AY3840" s="3">
        <f t="shared" si="1618"/>
        <v>11</v>
      </c>
      <c r="AZ3840" s="3">
        <f t="shared" si="1615"/>
        <v>0</v>
      </c>
      <c r="BA3840" s="3">
        <v>7315096.2089187475</v>
      </c>
      <c r="BB3840">
        <f t="shared" si="1619"/>
        <v>0.76780000000000004</v>
      </c>
    </row>
    <row r="3841" spans="1:54">
      <c r="A3841" s="2">
        <v>3840</v>
      </c>
      <c r="B3841">
        <v>18</v>
      </c>
      <c r="C3841" s="3">
        <v>15570.395671106638</v>
      </c>
      <c r="D3841" s="3">
        <v>64509.037438763546</v>
      </c>
      <c r="E3841" s="3">
        <v>1809746.1683258116</v>
      </c>
      <c r="F3841" s="3">
        <v>829250.20135756209</v>
      </c>
      <c r="G3841" s="3">
        <v>890234.80576071911</v>
      </c>
      <c r="H3841" s="3">
        <v>14195.302785837246</v>
      </c>
      <c r="I3841" s="3">
        <v>295190.45247414842</v>
      </c>
      <c r="J3841" s="3">
        <v>1369763.8327767318</v>
      </c>
      <c r="K3841" s="3">
        <v>109653.54198286387</v>
      </c>
      <c r="L3841" s="3">
        <v>64525.753645820405</v>
      </c>
      <c r="M3841" s="3">
        <v>1039211.521430162</v>
      </c>
      <c r="N3841" s="3">
        <v>44040.482588724168</v>
      </c>
      <c r="O3841" s="3">
        <v>262265.92894393671</v>
      </c>
      <c r="P3841" s="3">
        <v>24731.637125248217</v>
      </c>
      <c r="Q3841" s="3">
        <v>3902549.613059022</v>
      </c>
      <c r="R3841" s="3">
        <v>60860.712903607877</v>
      </c>
      <c r="S3841" s="3">
        <v>415040.6700266574</v>
      </c>
      <c r="T3841" s="3">
        <v>150497.54624405058</v>
      </c>
      <c r="U3841" s="3">
        <v>0</v>
      </c>
      <c r="V3841" s="3">
        <v>0</v>
      </c>
      <c r="W3841" s="3">
        <v>0</v>
      </c>
      <c r="X3841" s="3">
        <v>0</v>
      </c>
      <c r="Y3841" s="3">
        <v>0</v>
      </c>
      <c r="AA3841" s="3">
        <f t="shared" si="1616"/>
        <v>15570.395671106638</v>
      </c>
      <c r="AB3841" s="3">
        <f t="shared" si="1593"/>
        <v>64509.037438763546</v>
      </c>
      <c r="AC3841" s="3">
        <f t="shared" si="1594"/>
        <v>1809746.1683258116</v>
      </c>
      <c r="AD3841" s="3">
        <f t="shared" si="1595"/>
        <v>829250.20135756209</v>
      </c>
      <c r="AE3841" s="3">
        <f t="shared" si="1596"/>
        <v>890234.80576071911</v>
      </c>
      <c r="AF3841" s="3">
        <f t="shared" si="1597"/>
        <v>14195.302785837246</v>
      </c>
      <c r="AG3841" s="3">
        <f t="shared" si="1598"/>
        <v>295190.45247414842</v>
      </c>
      <c r="AH3841" s="3">
        <f t="shared" si="1599"/>
        <v>1369763.8327767318</v>
      </c>
      <c r="AI3841" s="3">
        <f t="shared" si="1600"/>
        <v>109653.54198286387</v>
      </c>
      <c r="AJ3841" s="3">
        <f t="shared" si="1601"/>
        <v>64525.753645820405</v>
      </c>
      <c r="AK3841" s="3">
        <f t="shared" si="1602"/>
        <v>1039211.521430162</v>
      </c>
      <c r="AL3841" s="3">
        <f t="shared" si="1603"/>
        <v>44040.482588724168</v>
      </c>
      <c r="AM3841" s="3">
        <f t="shared" si="1604"/>
        <v>262265.92894393671</v>
      </c>
      <c r="AN3841" s="3">
        <f t="shared" si="1605"/>
        <v>24731.637125248217</v>
      </c>
      <c r="AO3841" s="3">
        <f t="shared" si="1606"/>
        <v>3902549.613059022</v>
      </c>
      <c r="AP3841" s="3">
        <f t="shared" si="1607"/>
        <v>60860.712903607877</v>
      </c>
      <c r="AQ3841" s="3">
        <f t="shared" si="1608"/>
        <v>415040.6700266574</v>
      </c>
      <c r="AR3841" s="3">
        <f t="shared" si="1609"/>
        <v>150497.54624405058</v>
      </c>
      <c r="AS3841" s="3">
        <f t="shared" si="1610"/>
        <v>0</v>
      </c>
      <c r="AT3841" s="3">
        <f t="shared" si="1611"/>
        <v>0</v>
      </c>
      <c r="AU3841" s="3">
        <f t="shared" si="1612"/>
        <v>0</v>
      </c>
      <c r="AV3841" s="3">
        <f t="shared" si="1613"/>
        <v>0</v>
      </c>
      <c r="AW3841" s="3">
        <f t="shared" si="1614"/>
        <v>0</v>
      </c>
      <c r="AX3841" s="3">
        <f t="shared" si="1617"/>
        <v>11361837.604540775</v>
      </c>
      <c r="AY3841" s="3">
        <f t="shared" si="1618"/>
        <v>18</v>
      </c>
      <c r="AZ3841" s="3">
        <f t="shared" si="1615"/>
        <v>0</v>
      </c>
      <c r="BA3841" s="3">
        <v>7325945.7329754615</v>
      </c>
      <c r="BB3841">
        <f t="shared" si="1619"/>
        <v>0.76800000000000002</v>
      </c>
    </row>
    <row r="3842" spans="1:54">
      <c r="A3842" s="2">
        <v>3841</v>
      </c>
      <c r="B3842">
        <v>18</v>
      </c>
      <c r="C3842" s="3">
        <v>668637.1577524693</v>
      </c>
      <c r="D3842" s="3">
        <v>144362.18865330494</v>
      </c>
      <c r="E3842" s="3">
        <v>120124.80522492847</v>
      </c>
      <c r="F3842" s="3">
        <v>607346.45068536722</v>
      </c>
      <c r="G3842" s="3">
        <v>1771887.8009487398</v>
      </c>
      <c r="H3842" s="3">
        <v>247477.41475512795</v>
      </c>
      <c r="I3842" s="3">
        <v>624623.74370305403</v>
      </c>
      <c r="J3842" s="3">
        <v>425718.15495114808</v>
      </c>
      <c r="K3842" s="3">
        <v>130410.82051714484</v>
      </c>
      <c r="L3842" s="3">
        <v>56228.251699844208</v>
      </c>
      <c r="M3842" s="3">
        <v>181392.62982754566</v>
      </c>
      <c r="N3842" s="3">
        <v>2317021.4891794599</v>
      </c>
      <c r="O3842" s="3">
        <v>876044.74992912391</v>
      </c>
      <c r="P3842" s="3">
        <v>1541.296791238339</v>
      </c>
      <c r="Q3842" s="3">
        <v>51817.529183183658</v>
      </c>
      <c r="R3842" s="3">
        <v>19466.304649452413</v>
      </c>
      <c r="S3842" s="3">
        <v>40203.778564532578</v>
      </c>
      <c r="T3842" s="3">
        <v>108946.90428213893</v>
      </c>
      <c r="U3842" s="3">
        <v>0</v>
      </c>
      <c r="V3842" s="3">
        <v>0</v>
      </c>
      <c r="W3842" s="3">
        <v>0</v>
      </c>
      <c r="X3842" s="3">
        <v>0</v>
      </c>
      <c r="Y3842" s="3">
        <v>0</v>
      </c>
      <c r="AA3842" s="3">
        <f t="shared" si="1616"/>
        <v>668637.1577524693</v>
      </c>
      <c r="AB3842" s="3">
        <f t="shared" ref="AB3842:AB3905" si="1620">IF(D3842&gt;(80000000*0.329),0,IF(D3842&gt;0,D3842,0))</f>
        <v>144362.18865330494</v>
      </c>
      <c r="AC3842" s="3">
        <f t="shared" ref="AC3842:AC3905" si="1621">IF(E3842&gt;(80000000*0.329),0,IF(E3842&gt;0,E3842,0))</f>
        <v>120124.80522492847</v>
      </c>
      <c r="AD3842" s="3">
        <f t="shared" ref="AD3842:AD3905" si="1622">IF(F3842&gt;(80000000*0.329),0,IF(F3842&gt;0,F3842,0))</f>
        <v>607346.45068536722</v>
      </c>
      <c r="AE3842" s="3">
        <f t="shared" ref="AE3842:AE3905" si="1623">IF(G3842&gt;(80000000*0.329),0,IF(G3842&gt;0,G3842,0))</f>
        <v>1771887.8009487398</v>
      </c>
      <c r="AF3842" s="3">
        <f t="shared" ref="AF3842:AF3905" si="1624">IF(H3842&gt;(80000000*0.329),0,IF(H3842&gt;0,H3842,0))</f>
        <v>247477.41475512795</v>
      </c>
      <c r="AG3842" s="3">
        <f t="shared" ref="AG3842:AG3905" si="1625">IF(I3842&gt;(80000000*0.329),0,IF(I3842&gt;0,I3842,0))</f>
        <v>624623.74370305403</v>
      </c>
      <c r="AH3842" s="3">
        <f t="shared" ref="AH3842:AH3905" si="1626">IF(J3842&gt;(80000000*0.329),0,IF(J3842&gt;0,J3842,0))</f>
        <v>425718.15495114808</v>
      </c>
      <c r="AI3842" s="3">
        <f t="shared" ref="AI3842:AI3905" si="1627">IF(K3842&gt;(80000000*0.329),0,IF(K3842&gt;0,K3842,0))</f>
        <v>130410.82051714484</v>
      </c>
      <c r="AJ3842" s="3">
        <f t="shared" ref="AJ3842:AJ3905" si="1628">IF(L3842&gt;(80000000*0.329),0,IF(L3842&gt;0,L3842,0))</f>
        <v>56228.251699844208</v>
      </c>
      <c r="AK3842" s="3">
        <f t="shared" ref="AK3842:AK3905" si="1629">IF(M3842&gt;(80000000*0.329),0,IF(M3842&gt;0,M3842,0))</f>
        <v>181392.62982754566</v>
      </c>
      <c r="AL3842" s="3">
        <f t="shared" ref="AL3842:AL3905" si="1630">IF(N3842&gt;(80000000*0.329),0,IF(N3842&gt;0,N3842,0))</f>
        <v>2317021.4891794599</v>
      </c>
      <c r="AM3842" s="3">
        <f t="shared" ref="AM3842:AM3905" si="1631">IF(O3842&gt;(80000000*0.329),0,IF(O3842&gt;0,O3842,0))</f>
        <v>876044.74992912391</v>
      </c>
      <c r="AN3842" s="3">
        <f t="shared" ref="AN3842:AN3905" si="1632">IF(P3842&gt;(80000000*0.329),0,IF(P3842&gt;0,P3842,0))</f>
        <v>1541.296791238339</v>
      </c>
      <c r="AO3842" s="3">
        <f t="shared" ref="AO3842:AO3905" si="1633">IF(Q3842&gt;(80000000*0.329),0,IF(Q3842&gt;0,Q3842,0))</f>
        <v>51817.529183183658</v>
      </c>
      <c r="AP3842" s="3">
        <f t="shared" ref="AP3842:AP3905" si="1634">IF(R3842&gt;(80000000*0.329),0,IF(R3842&gt;0,R3842,0))</f>
        <v>19466.304649452413</v>
      </c>
      <c r="AQ3842" s="3">
        <f t="shared" ref="AQ3842:AQ3905" si="1635">IF(S3842&gt;(80000000*0.329),0,IF(S3842&gt;0,S3842,0))</f>
        <v>40203.778564532578</v>
      </c>
      <c r="AR3842" s="3">
        <f t="shared" ref="AR3842:AR3905" si="1636">IF(T3842&gt;(80000000*0.329),0,IF(T3842&gt;0,T3842,0))</f>
        <v>108946.90428213893</v>
      </c>
      <c r="AS3842" s="3">
        <f t="shared" ref="AS3842:AS3905" si="1637">IF(U3842&gt;(80000000*0.329),0,IF(U3842&gt;0,U3842,0))</f>
        <v>0</v>
      </c>
      <c r="AT3842" s="3">
        <f t="shared" ref="AT3842:AT3905" si="1638">IF(V3842&gt;(80000000*0.329),0,IF(V3842&gt;0,V3842,0))</f>
        <v>0</v>
      </c>
      <c r="AU3842" s="3">
        <f t="shared" ref="AU3842:AU3905" si="1639">IF(W3842&gt;(80000000*0.329),0,IF(W3842&gt;0,W3842,0))</f>
        <v>0</v>
      </c>
      <c r="AV3842" s="3">
        <f t="shared" ref="AV3842:AV3905" si="1640">IF(X3842&gt;(80000000*0.329),0,IF(X3842&gt;0,X3842,0))</f>
        <v>0</v>
      </c>
      <c r="AW3842" s="3">
        <f t="shared" ref="AW3842:AW3905" si="1641">IF(Y3842&gt;(80000000*0.329),0,IF(Y3842&gt;0,Y3842,0))</f>
        <v>0</v>
      </c>
      <c r="AX3842" s="3">
        <f t="shared" si="1617"/>
        <v>8393251.4712978043</v>
      </c>
      <c r="AY3842" s="3">
        <f t="shared" si="1618"/>
        <v>18</v>
      </c>
      <c r="AZ3842" s="3">
        <f t="shared" ref="AZ3842:AZ3905" si="1642">B3842-AY3842</f>
        <v>0</v>
      </c>
      <c r="BA3842" s="3">
        <v>7330739.6345443204</v>
      </c>
      <c r="BB3842">
        <f t="shared" si="1619"/>
        <v>0.76819999999999999</v>
      </c>
    </row>
    <row r="3843" spans="1:54">
      <c r="A3843" s="2">
        <v>3842</v>
      </c>
      <c r="B3843">
        <v>6</v>
      </c>
      <c r="C3843" s="3">
        <v>244124.92507152137</v>
      </c>
      <c r="D3843" s="3">
        <v>472254.8611460473</v>
      </c>
      <c r="E3843" s="3">
        <v>19743.341445903989</v>
      </c>
      <c r="F3843" s="3">
        <v>62062.03961655873</v>
      </c>
      <c r="G3843" s="3">
        <v>527535.7342052419</v>
      </c>
      <c r="H3843" s="3">
        <v>25900.917884854309</v>
      </c>
      <c r="I3843" s="3">
        <v>0</v>
      </c>
      <c r="J3843" s="3">
        <v>0</v>
      </c>
      <c r="K3843" s="3">
        <v>0</v>
      </c>
      <c r="L3843" s="3">
        <v>0</v>
      </c>
      <c r="M3843" s="3">
        <v>0</v>
      </c>
      <c r="N3843" s="3">
        <v>0</v>
      </c>
      <c r="O3843" s="3">
        <v>0</v>
      </c>
      <c r="P3843" s="3">
        <v>0</v>
      </c>
      <c r="Q3843" s="3">
        <v>0</v>
      </c>
      <c r="R3843" s="3">
        <v>0</v>
      </c>
      <c r="S3843" s="3">
        <v>0</v>
      </c>
      <c r="T3843" s="3">
        <v>0</v>
      </c>
      <c r="U3843" s="3">
        <v>0</v>
      </c>
      <c r="V3843" s="3">
        <v>0</v>
      </c>
      <c r="W3843" s="3">
        <v>0</v>
      </c>
      <c r="X3843" s="3">
        <v>0</v>
      </c>
      <c r="Y3843" s="3">
        <v>0</v>
      </c>
      <c r="AA3843" s="3">
        <f t="shared" ref="AA3843:AA3906" si="1643">IF(C3843&gt;(80000000*0.329),0,IF(C3843&gt;0,C3843,0))</f>
        <v>244124.92507152137</v>
      </c>
      <c r="AB3843" s="3">
        <f t="shared" si="1620"/>
        <v>472254.8611460473</v>
      </c>
      <c r="AC3843" s="3">
        <f t="shared" si="1621"/>
        <v>19743.341445903989</v>
      </c>
      <c r="AD3843" s="3">
        <f t="shared" si="1622"/>
        <v>62062.03961655873</v>
      </c>
      <c r="AE3843" s="3">
        <f t="shared" si="1623"/>
        <v>527535.7342052419</v>
      </c>
      <c r="AF3843" s="3">
        <f t="shared" si="1624"/>
        <v>25900.917884854309</v>
      </c>
      <c r="AG3843" s="3">
        <f t="shared" si="1625"/>
        <v>0</v>
      </c>
      <c r="AH3843" s="3">
        <f t="shared" si="1626"/>
        <v>0</v>
      </c>
      <c r="AI3843" s="3">
        <f t="shared" si="1627"/>
        <v>0</v>
      </c>
      <c r="AJ3843" s="3">
        <f t="shared" si="1628"/>
        <v>0</v>
      </c>
      <c r="AK3843" s="3">
        <f t="shared" si="1629"/>
        <v>0</v>
      </c>
      <c r="AL3843" s="3">
        <f t="shared" si="1630"/>
        <v>0</v>
      </c>
      <c r="AM3843" s="3">
        <f t="shared" si="1631"/>
        <v>0</v>
      </c>
      <c r="AN3843" s="3">
        <f t="shared" si="1632"/>
        <v>0</v>
      </c>
      <c r="AO3843" s="3">
        <f t="shared" si="1633"/>
        <v>0</v>
      </c>
      <c r="AP3843" s="3">
        <f t="shared" si="1634"/>
        <v>0</v>
      </c>
      <c r="AQ3843" s="3">
        <f t="shared" si="1635"/>
        <v>0</v>
      </c>
      <c r="AR3843" s="3">
        <f t="shared" si="1636"/>
        <v>0</v>
      </c>
      <c r="AS3843" s="3">
        <f t="shared" si="1637"/>
        <v>0</v>
      </c>
      <c r="AT3843" s="3">
        <f t="shared" si="1638"/>
        <v>0</v>
      </c>
      <c r="AU3843" s="3">
        <f t="shared" si="1639"/>
        <v>0</v>
      </c>
      <c r="AV3843" s="3">
        <f t="shared" si="1640"/>
        <v>0</v>
      </c>
      <c r="AW3843" s="3">
        <f t="shared" si="1641"/>
        <v>0</v>
      </c>
      <c r="AX3843" s="3">
        <f t="shared" ref="AX3843:AX3906" si="1644">SUM(AA3843:AW3843)</f>
        <v>1351621.8193701275</v>
      </c>
      <c r="AY3843" s="3">
        <f t="shared" ref="AY3843:AY3906" si="1645">COUNTIF(C3843:Y3843,"&gt;0")</f>
        <v>6</v>
      </c>
      <c r="AZ3843" s="3">
        <f t="shared" si="1642"/>
        <v>0</v>
      </c>
      <c r="BA3843" s="3">
        <v>7348717.064069394</v>
      </c>
      <c r="BB3843">
        <f t="shared" ref="BB3843:BB3906" si="1646">(ROW()-1)/5000</f>
        <v>0.76839999999999997</v>
      </c>
    </row>
    <row r="3844" spans="1:54">
      <c r="A3844" s="2">
        <v>3843</v>
      </c>
      <c r="B3844">
        <v>15</v>
      </c>
      <c r="C3844" s="3">
        <v>60794.812194527003</v>
      </c>
      <c r="D3844" s="3">
        <v>932928.06676495564</v>
      </c>
      <c r="E3844" s="3">
        <v>186758.03409035606</v>
      </c>
      <c r="F3844" s="3">
        <v>614417.30330437061</v>
      </c>
      <c r="G3844" s="3">
        <v>24791.828704059633</v>
      </c>
      <c r="H3844" s="3">
        <v>489797.10052249464</v>
      </c>
      <c r="I3844" s="3">
        <v>133555.40724613544</v>
      </c>
      <c r="J3844" s="3">
        <v>70491.330577596076</v>
      </c>
      <c r="K3844" s="3">
        <v>145905.81979644089</v>
      </c>
      <c r="L3844" s="3">
        <v>61915.693490378973</v>
      </c>
      <c r="M3844" s="3">
        <v>1155070.5934502739</v>
      </c>
      <c r="N3844" s="3">
        <v>43697.657739654605</v>
      </c>
      <c r="O3844" s="3">
        <v>959834.74812148279</v>
      </c>
      <c r="P3844" s="3">
        <v>8405.8071680858175</v>
      </c>
      <c r="Q3844" s="3">
        <v>70485.623210835125</v>
      </c>
      <c r="R3844" s="3">
        <v>0</v>
      </c>
      <c r="S3844" s="3">
        <v>0</v>
      </c>
      <c r="T3844" s="3">
        <v>0</v>
      </c>
      <c r="U3844" s="3">
        <v>0</v>
      </c>
      <c r="V3844" s="3">
        <v>0</v>
      </c>
      <c r="W3844" s="3">
        <v>0</v>
      </c>
      <c r="X3844" s="3">
        <v>0</v>
      </c>
      <c r="Y3844" s="3">
        <v>0</v>
      </c>
      <c r="AA3844" s="3">
        <f t="shared" si="1643"/>
        <v>60794.812194527003</v>
      </c>
      <c r="AB3844" s="3">
        <f t="shared" si="1620"/>
        <v>932928.06676495564</v>
      </c>
      <c r="AC3844" s="3">
        <f t="shared" si="1621"/>
        <v>186758.03409035606</v>
      </c>
      <c r="AD3844" s="3">
        <f t="shared" si="1622"/>
        <v>614417.30330437061</v>
      </c>
      <c r="AE3844" s="3">
        <f t="shared" si="1623"/>
        <v>24791.828704059633</v>
      </c>
      <c r="AF3844" s="3">
        <f t="shared" si="1624"/>
        <v>489797.10052249464</v>
      </c>
      <c r="AG3844" s="3">
        <f t="shared" si="1625"/>
        <v>133555.40724613544</v>
      </c>
      <c r="AH3844" s="3">
        <f t="shared" si="1626"/>
        <v>70491.330577596076</v>
      </c>
      <c r="AI3844" s="3">
        <f t="shared" si="1627"/>
        <v>145905.81979644089</v>
      </c>
      <c r="AJ3844" s="3">
        <f t="shared" si="1628"/>
        <v>61915.693490378973</v>
      </c>
      <c r="AK3844" s="3">
        <f t="shared" si="1629"/>
        <v>1155070.5934502739</v>
      </c>
      <c r="AL3844" s="3">
        <f t="shared" si="1630"/>
        <v>43697.657739654605</v>
      </c>
      <c r="AM3844" s="3">
        <f t="shared" si="1631"/>
        <v>959834.74812148279</v>
      </c>
      <c r="AN3844" s="3">
        <f t="shared" si="1632"/>
        <v>8405.8071680858175</v>
      </c>
      <c r="AO3844" s="3">
        <f t="shared" si="1633"/>
        <v>70485.623210835125</v>
      </c>
      <c r="AP3844" s="3">
        <f t="shared" si="1634"/>
        <v>0</v>
      </c>
      <c r="AQ3844" s="3">
        <f t="shared" si="1635"/>
        <v>0</v>
      </c>
      <c r="AR3844" s="3">
        <f t="shared" si="1636"/>
        <v>0</v>
      </c>
      <c r="AS3844" s="3">
        <f t="shared" si="1637"/>
        <v>0</v>
      </c>
      <c r="AT3844" s="3">
        <f t="shared" si="1638"/>
        <v>0</v>
      </c>
      <c r="AU3844" s="3">
        <f t="shared" si="1639"/>
        <v>0</v>
      </c>
      <c r="AV3844" s="3">
        <f t="shared" si="1640"/>
        <v>0</v>
      </c>
      <c r="AW3844" s="3">
        <f t="shared" si="1641"/>
        <v>0</v>
      </c>
      <c r="AX3844" s="3">
        <f t="shared" si="1644"/>
        <v>4958849.826381648</v>
      </c>
      <c r="AY3844" s="3">
        <f t="shared" si="1645"/>
        <v>15</v>
      </c>
      <c r="AZ3844" s="3">
        <f t="shared" si="1642"/>
        <v>0</v>
      </c>
      <c r="BA3844" s="3">
        <v>7351448.352114642</v>
      </c>
      <c r="BB3844">
        <f t="shared" si="1646"/>
        <v>0.76859999999999995</v>
      </c>
    </row>
    <row r="3845" spans="1:54">
      <c r="A3845" s="2">
        <v>3844</v>
      </c>
      <c r="B3845">
        <v>16</v>
      </c>
      <c r="C3845" s="3">
        <v>145927.30398327965</v>
      </c>
      <c r="D3845" s="3">
        <v>25828.896493776556</v>
      </c>
      <c r="E3845" s="3">
        <v>37461.207937263258</v>
      </c>
      <c r="F3845" s="3">
        <v>1129823.459879518</v>
      </c>
      <c r="G3845" s="3">
        <v>7667.1212213054087</v>
      </c>
      <c r="H3845" s="3">
        <v>79543.802444526926</v>
      </c>
      <c r="I3845" s="3">
        <v>473026.73519063357</v>
      </c>
      <c r="J3845" s="3">
        <v>26364.277696636527</v>
      </c>
      <c r="K3845" s="3">
        <v>139788.23146554414</v>
      </c>
      <c r="L3845" s="3">
        <v>90222.926676071656</v>
      </c>
      <c r="M3845" s="3">
        <v>1987336.0526679019</v>
      </c>
      <c r="N3845" s="3">
        <v>592733.25553001103</v>
      </c>
      <c r="O3845" s="3">
        <v>215696.74120839348</v>
      </c>
      <c r="P3845" s="3">
        <v>48033.507040964738</v>
      </c>
      <c r="Q3845" s="3">
        <v>143766.50560807661</v>
      </c>
      <c r="R3845" s="3">
        <v>255703.90479950185</v>
      </c>
      <c r="S3845" s="3">
        <v>0</v>
      </c>
      <c r="T3845" s="3">
        <v>0</v>
      </c>
      <c r="U3845" s="3">
        <v>0</v>
      </c>
      <c r="V3845" s="3">
        <v>0</v>
      </c>
      <c r="W3845" s="3">
        <v>0</v>
      </c>
      <c r="X3845" s="3">
        <v>0</v>
      </c>
      <c r="Y3845" s="3">
        <v>0</v>
      </c>
      <c r="AA3845" s="3">
        <f t="shared" si="1643"/>
        <v>145927.30398327965</v>
      </c>
      <c r="AB3845" s="3">
        <f t="shared" si="1620"/>
        <v>25828.896493776556</v>
      </c>
      <c r="AC3845" s="3">
        <f t="shared" si="1621"/>
        <v>37461.207937263258</v>
      </c>
      <c r="AD3845" s="3">
        <f t="shared" si="1622"/>
        <v>1129823.459879518</v>
      </c>
      <c r="AE3845" s="3">
        <f t="shared" si="1623"/>
        <v>7667.1212213054087</v>
      </c>
      <c r="AF3845" s="3">
        <f t="shared" si="1624"/>
        <v>79543.802444526926</v>
      </c>
      <c r="AG3845" s="3">
        <f t="shared" si="1625"/>
        <v>473026.73519063357</v>
      </c>
      <c r="AH3845" s="3">
        <f t="shared" si="1626"/>
        <v>26364.277696636527</v>
      </c>
      <c r="AI3845" s="3">
        <f t="shared" si="1627"/>
        <v>139788.23146554414</v>
      </c>
      <c r="AJ3845" s="3">
        <f t="shared" si="1628"/>
        <v>90222.926676071656</v>
      </c>
      <c r="AK3845" s="3">
        <f t="shared" si="1629"/>
        <v>1987336.0526679019</v>
      </c>
      <c r="AL3845" s="3">
        <f t="shared" si="1630"/>
        <v>592733.25553001103</v>
      </c>
      <c r="AM3845" s="3">
        <f t="shared" si="1631"/>
        <v>215696.74120839348</v>
      </c>
      <c r="AN3845" s="3">
        <f t="shared" si="1632"/>
        <v>48033.507040964738</v>
      </c>
      <c r="AO3845" s="3">
        <f t="shared" si="1633"/>
        <v>143766.50560807661</v>
      </c>
      <c r="AP3845" s="3">
        <f t="shared" si="1634"/>
        <v>255703.90479950185</v>
      </c>
      <c r="AQ3845" s="3">
        <f t="shared" si="1635"/>
        <v>0</v>
      </c>
      <c r="AR3845" s="3">
        <f t="shared" si="1636"/>
        <v>0</v>
      </c>
      <c r="AS3845" s="3">
        <f t="shared" si="1637"/>
        <v>0</v>
      </c>
      <c r="AT3845" s="3">
        <f t="shared" si="1638"/>
        <v>0</v>
      </c>
      <c r="AU3845" s="3">
        <f t="shared" si="1639"/>
        <v>0</v>
      </c>
      <c r="AV3845" s="3">
        <f t="shared" si="1640"/>
        <v>0</v>
      </c>
      <c r="AW3845" s="3">
        <f t="shared" si="1641"/>
        <v>0</v>
      </c>
      <c r="AX3845" s="3">
        <f t="shared" si="1644"/>
        <v>5398923.9298434034</v>
      </c>
      <c r="AY3845" s="3">
        <f t="shared" si="1645"/>
        <v>16</v>
      </c>
      <c r="AZ3845" s="3">
        <f t="shared" si="1642"/>
        <v>0</v>
      </c>
      <c r="BA3845" s="3">
        <v>7353170.639331121</v>
      </c>
      <c r="BB3845">
        <f t="shared" si="1646"/>
        <v>0.76880000000000004</v>
      </c>
    </row>
    <row r="3846" spans="1:54">
      <c r="A3846" s="2">
        <v>3845</v>
      </c>
      <c r="B3846">
        <v>18</v>
      </c>
      <c r="C3846" s="3">
        <v>125945.46609148865</v>
      </c>
      <c r="D3846" s="3">
        <v>314969.74665440945</v>
      </c>
      <c r="E3846" s="3">
        <v>847297.81292287016</v>
      </c>
      <c r="F3846" s="3">
        <v>440261.48251612211</v>
      </c>
      <c r="G3846" s="3">
        <v>472084.59889148257</v>
      </c>
      <c r="H3846" s="3">
        <v>147840.53435385015</v>
      </c>
      <c r="I3846" s="3">
        <v>109614.54606772424</v>
      </c>
      <c r="J3846" s="3">
        <v>1730817.4073979235</v>
      </c>
      <c r="K3846" s="3">
        <v>192656.248493811</v>
      </c>
      <c r="L3846" s="3">
        <v>395810.90507020889</v>
      </c>
      <c r="M3846" s="3">
        <v>174904.48579361709</v>
      </c>
      <c r="N3846" s="3">
        <v>71018.363645574733</v>
      </c>
      <c r="O3846" s="3">
        <v>43124.419983317195</v>
      </c>
      <c r="P3846" s="3">
        <v>130134.9687614803</v>
      </c>
      <c r="Q3846" s="3">
        <v>9120.156724731025</v>
      </c>
      <c r="R3846" s="3">
        <v>460898.80747707828</v>
      </c>
      <c r="S3846" s="3">
        <v>1424965.0802361011</v>
      </c>
      <c r="T3846" s="3">
        <v>262997.67862280621</v>
      </c>
      <c r="U3846" s="3">
        <v>0</v>
      </c>
      <c r="V3846" s="3">
        <v>0</v>
      </c>
      <c r="W3846" s="3">
        <v>0</v>
      </c>
      <c r="X3846" s="3">
        <v>0</v>
      </c>
      <c r="Y3846" s="3">
        <v>0</v>
      </c>
      <c r="AA3846" s="3">
        <f t="shared" si="1643"/>
        <v>125945.46609148865</v>
      </c>
      <c r="AB3846" s="3">
        <f t="shared" si="1620"/>
        <v>314969.74665440945</v>
      </c>
      <c r="AC3846" s="3">
        <f t="shared" si="1621"/>
        <v>847297.81292287016</v>
      </c>
      <c r="AD3846" s="3">
        <f t="shared" si="1622"/>
        <v>440261.48251612211</v>
      </c>
      <c r="AE3846" s="3">
        <f t="shared" si="1623"/>
        <v>472084.59889148257</v>
      </c>
      <c r="AF3846" s="3">
        <f t="shared" si="1624"/>
        <v>147840.53435385015</v>
      </c>
      <c r="AG3846" s="3">
        <f t="shared" si="1625"/>
        <v>109614.54606772424</v>
      </c>
      <c r="AH3846" s="3">
        <f t="shared" si="1626"/>
        <v>1730817.4073979235</v>
      </c>
      <c r="AI3846" s="3">
        <f t="shared" si="1627"/>
        <v>192656.248493811</v>
      </c>
      <c r="AJ3846" s="3">
        <f t="shared" si="1628"/>
        <v>395810.90507020889</v>
      </c>
      <c r="AK3846" s="3">
        <f t="shared" si="1629"/>
        <v>174904.48579361709</v>
      </c>
      <c r="AL3846" s="3">
        <f t="shared" si="1630"/>
        <v>71018.363645574733</v>
      </c>
      <c r="AM3846" s="3">
        <f t="shared" si="1631"/>
        <v>43124.419983317195</v>
      </c>
      <c r="AN3846" s="3">
        <f t="shared" si="1632"/>
        <v>130134.9687614803</v>
      </c>
      <c r="AO3846" s="3">
        <f t="shared" si="1633"/>
        <v>9120.156724731025</v>
      </c>
      <c r="AP3846" s="3">
        <f t="shared" si="1634"/>
        <v>460898.80747707828</v>
      </c>
      <c r="AQ3846" s="3">
        <f t="shared" si="1635"/>
        <v>1424965.0802361011</v>
      </c>
      <c r="AR3846" s="3">
        <f t="shared" si="1636"/>
        <v>262997.67862280621</v>
      </c>
      <c r="AS3846" s="3">
        <f t="shared" si="1637"/>
        <v>0</v>
      </c>
      <c r="AT3846" s="3">
        <f t="shared" si="1638"/>
        <v>0</v>
      </c>
      <c r="AU3846" s="3">
        <f t="shared" si="1639"/>
        <v>0</v>
      </c>
      <c r="AV3846" s="3">
        <f t="shared" si="1640"/>
        <v>0</v>
      </c>
      <c r="AW3846" s="3">
        <f t="shared" si="1641"/>
        <v>0</v>
      </c>
      <c r="AX3846" s="3">
        <f t="shared" si="1644"/>
        <v>7354462.7097045965</v>
      </c>
      <c r="AY3846" s="3">
        <f t="shared" si="1645"/>
        <v>18</v>
      </c>
      <c r="AZ3846" s="3">
        <f t="shared" si="1642"/>
        <v>0</v>
      </c>
      <c r="BA3846" s="3">
        <v>7357141.0083665978</v>
      </c>
      <c r="BB3846">
        <f t="shared" si="1646"/>
        <v>0.76900000000000002</v>
      </c>
    </row>
    <row r="3847" spans="1:54">
      <c r="A3847" s="2">
        <v>3846</v>
      </c>
      <c r="B3847">
        <v>18</v>
      </c>
      <c r="C3847" s="3">
        <v>48144.145216699006</v>
      </c>
      <c r="D3847" s="3">
        <v>3135590.8702290119</v>
      </c>
      <c r="E3847" s="3">
        <v>575597.37057863933</v>
      </c>
      <c r="F3847" s="3">
        <v>759317.35045665991</v>
      </c>
      <c r="G3847" s="3">
        <v>645480.25878822035</v>
      </c>
      <c r="H3847" s="3">
        <v>102895.30445790828</v>
      </c>
      <c r="I3847" s="3">
        <v>75538.905402190867</v>
      </c>
      <c r="J3847" s="3">
        <v>285607.06745095016</v>
      </c>
      <c r="K3847" s="3">
        <v>1412825.0422966408</v>
      </c>
      <c r="L3847" s="3">
        <v>55697.277364132889</v>
      </c>
      <c r="M3847" s="3">
        <v>11564.072896038224</v>
      </c>
      <c r="N3847" s="3">
        <v>1523359.0826451636</v>
      </c>
      <c r="O3847" s="3">
        <v>13559.298838017734</v>
      </c>
      <c r="P3847" s="3">
        <v>28329.215544146115</v>
      </c>
      <c r="Q3847" s="3">
        <v>108339.98607636106</v>
      </c>
      <c r="R3847" s="3">
        <v>62363.686744505001</v>
      </c>
      <c r="S3847" s="3">
        <v>1229169.1660164609</v>
      </c>
      <c r="T3847" s="3">
        <v>565841.39357728325</v>
      </c>
      <c r="U3847" s="3">
        <v>0</v>
      </c>
      <c r="V3847" s="3">
        <v>0</v>
      </c>
      <c r="W3847" s="3">
        <v>0</v>
      </c>
      <c r="X3847" s="3">
        <v>0</v>
      </c>
      <c r="Y3847" s="3">
        <v>0</v>
      </c>
      <c r="AA3847" s="3">
        <f t="shared" si="1643"/>
        <v>48144.145216699006</v>
      </c>
      <c r="AB3847" s="3">
        <f t="shared" si="1620"/>
        <v>3135590.8702290119</v>
      </c>
      <c r="AC3847" s="3">
        <f t="shared" si="1621"/>
        <v>575597.37057863933</v>
      </c>
      <c r="AD3847" s="3">
        <f t="shared" si="1622"/>
        <v>759317.35045665991</v>
      </c>
      <c r="AE3847" s="3">
        <f t="shared" si="1623"/>
        <v>645480.25878822035</v>
      </c>
      <c r="AF3847" s="3">
        <f t="shared" si="1624"/>
        <v>102895.30445790828</v>
      </c>
      <c r="AG3847" s="3">
        <f t="shared" si="1625"/>
        <v>75538.905402190867</v>
      </c>
      <c r="AH3847" s="3">
        <f t="shared" si="1626"/>
        <v>285607.06745095016</v>
      </c>
      <c r="AI3847" s="3">
        <f t="shared" si="1627"/>
        <v>1412825.0422966408</v>
      </c>
      <c r="AJ3847" s="3">
        <f t="shared" si="1628"/>
        <v>55697.277364132889</v>
      </c>
      <c r="AK3847" s="3">
        <f t="shared" si="1629"/>
        <v>11564.072896038224</v>
      </c>
      <c r="AL3847" s="3">
        <f t="shared" si="1630"/>
        <v>1523359.0826451636</v>
      </c>
      <c r="AM3847" s="3">
        <f t="shared" si="1631"/>
        <v>13559.298838017734</v>
      </c>
      <c r="AN3847" s="3">
        <f t="shared" si="1632"/>
        <v>28329.215544146115</v>
      </c>
      <c r="AO3847" s="3">
        <f t="shared" si="1633"/>
        <v>108339.98607636106</v>
      </c>
      <c r="AP3847" s="3">
        <f t="shared" si="1634"/>
        <v>62363.686744505001</v>
      </c>
      <c r="AQ3847" s="3">
        <f t="shared" si="1635"/>
        <v>1229169.1660164609</v>
      </c>
      <c r="AR3847" s="3">
        <f t="shared" si="1636"/>
        <v>565841.39357728325</v>
      </c>
      <c r="AS3847" s="3">
        <f t="shared" si="1637"/>
        <v>0</v>
      </c>
      <c r="AT3847" s="3">
        <f t="shared" si="1638"/>
        <v>0</v>
      </c>
      <c r="AU3847" s="3">
        <f t="shared" si="1639"/>
        <v>0</v>
      </c>
      <c r="AV3847" s="3">
        <f t="shared" si="1640"/>
        <v>0</v>
      </c>
      <c r="AW3847" s="3">
        <f t="shared" si="1641"/>
        <v>0</v>
      </c>
      <c r="AX3847" s="3">
        <f t="shared" si="1644"/>
        <v>10639219.494579028</v>
      </c>
      <c r="AY3847" s="3">
        <f t="shared" si="1645"/>
        <v>18</v>
      </c>
      <c r="AZ3847" s="3">
        <f t="shared" si="1642"/>
        <v>0</v>
      </c>
      <c r="BA3847" s="3">
        <v>7357474.2090928489</v>
      </c>
      <c r="BB3847">
        <f t="shared" si="1646"/>
        <v>0.76919999999999999</v>
      </c>
    </row>
    <row r="3848" spans="1:54">
      <c r="A3848" s="2">
        <v>3847</v>
      </c>
      <c r="B3848">
        <v>17</v>
      </c>
      <c r="C3848" s="3">
        <v>69563.752831887759</v>
      </c>
      <c r="D3848" s="3">
        <v>147421.72941945566</v>
      </c>
      <c r="E3848" s="3">
        <v>111611.62017625016</v>
      </c>
      <c r="F3848" s="3">
        <v>179208.9246568493</v>
      </c>
      <c r="G3848" s="3">
        <v>80762.901944505793</v>
      </c>
      <c r="H3848" s="3">
        <v>69140.353727781534</v>
      </c>
      <c r="I3848" s="3">
        <v>155766.32236803923</v>
      </c>
      <c r="J3848" s="3">
        <v>1625020.6573945687</v>
      </c>
      <c r="K3848" s="3">
        <v>332493.0685638389</v>
      </c>
      <c r="L3848" s="3">
        <v>3048202.6328149</v>
      </c>
      <c r="M3848" s="3">
        <v>178136.65724489468</v>
      </c>
      <c r="N3848" s="3">
        <v>37667.202968491918</v>
      </c>
      <c r="O3848" s="3">
        <v>139395.21363963254</v>
      </c>
      <c r="P3848" s="3">
        <v>150473.03354554452</v>
      </c>
      <c r="Q3848" s="3">
        <v>95410.44342644162</v>
      </c>
      <c r="R3848" s="3">
        <v>12875.117333819497</v>
      </c>
      <c r="S3848" s="3">
        <v>119566.13724087176</v>
      </c>
      <c r="T3848" s="3">
        <v>0</v>
      </c>
      <c r="U3848" s="3">
        <v>0</v>
      </c>
      <c r="V3848" s="3">
        <v>0</v>
      </c>
      <c r="W3848" s="3">
        <v>0</v>
      </c>
      <c r="X3848" s="3">
        <v>0</v>
      </c>
      <c r="Y3848" s="3">
        <v>0</v>
      </c>
      <c r="AA3848" s="3">
        <f t="shared" si="1643"/>
        <v>69563.752831887759</v>
      </c>
      <c r="AB3848" s="3">
        <f t="shared" si="1620"/>
        <v>147421.72941945566</v>
      </c>
      <c r="AC3848" s="3">
        <f t="shared" si="1621"/>
        <v>111611.62017625016</v>
      </c>
      <c r="AD3848" s="3">
        <f t="shared" si="1622"/>
        <v>179208.9246568493</v>
      </c>
      <c r="AE3848" s="3">
        <f t="shared" si="1623"/>
        <v>80762.901944505793</v>
      </c>
      <c r="AF3848" s="3">
        <f t="shared" si="1624"/>
        <v>69140.353727781534</v>
      </c>
      <c r="AG3848" s="3">
        <f t="shared" si="1625"/>
        <v>155766.32236803923</v>
      </c>
      <c r="AH3848" s="3">
        <f t="shared" si="1626"/>
        <v>1625020.6573945687</v>
      </c>
      <c r="AI3848" s="3">
        <f t="shared" si="1627"/>
        <v>332493.0685638389</v>
      </c>
      <c r="AJ3848" s="3">
        <f t="shared" si="1628"/>
        <v>3048202.6328149</v>
      </c>
      <c r="AK3848" s="3">
        <f t="shared" si="1629"/>
        <v>178136.65724489468</v>
      </c>
      <c r="AL3848" s="3">
        <f t="shared" si="1630"/>
        <v>37667.202968491918</v>
      </c>
      <c r="AM3848" s="3">
        <f t="shared" si="1631"/>
        <v>139395.21363963254</v>
      </c>
      <c r="AN3848" s="3">
        <f t="shared" si="1632"/>
        <v>150473.03354554452</v>
      </c>
      <c r="AO3848" s="3">
        <f t="shared" si="1633"/>
        <v>95410.44342644162</v>
      </c>
      <c r="AP3848" s="3">
        <f t="shared" si="1634"/>
        <v>12875.117333819497</v>
      </c>
      <c r="AQ3848" s="3">
        <f t="shared" si="1635"/>
        <v>119566.13724087176</v>
      </c>
      <c r="AR3848" s="3">
        <f t="shared" si="1636"/>
        <v>0</v>
      </c>
      <c r="AS3848" s="3">
        <f t="shared" si="1637"/>
        <v>0</v>
      </c>
      <c r="AT3848" s="3">
        <f t="shared" si="1638"/>
        <v>0</v>
      </c>
      <c r="AU3848" s="3">
        <f t="shared" si="1639"/>
        <v>0</v>
      </c>
      <c r="AV3848" s="3">
        <f t="shared" si="1640"/>
        <v>0</v>
      </c>
      <c r="AW3848" s="3">
        <f t="shared" si="1641"/>
        <v>0</v>
      </c>
      <c r="AX3848" s="3">
        <f t="shared" si="1644"/>
        <v>6552715.7692977739</v>
      </c>
      <c r="AY3848" s="3">
        <f t="shared" si="1645"/>
        <v>17</v>
      </c>
      <c r="AZ3848" s="3">
        <f t="shared" si="1642"/>
        <v>0</v>
      </c>
      <c r="BA3848" s="3">
        <v>7363719.3482297296</v>
      </c>
      <c r="BB3848">
        <f t="shared" si="1646"/>
        <v>0.76939999999999997</v>
      </c>
    </row>
    <row r="3849" spans="1:54">
      <c r="A3849" s="2">
        <v>3848</v>
      </c>
      <c r="B3849">
        <v>16</v>
      </c>
      <c r="C3849" s="3">
        <v>82764.666637670205</v>
      </c>
      <c r="D3849" s="3">
        <v>861056.77964525355</v>
      </c>
      <c r="E3849" s="3">
        <v>32699.402815865444</v>
      </c>
      <c r="F3849" s="3">
        <v>557680.74870041851</v>
      </c>
      <c r="G3849" s="3">
        <v>150084.84386123554</v>
      </c>
      <c r="H3849" s="3">
        <v>22279.036601225111</v>
      </c>
      <c r="I3849" s="3">
        <v>276918.22459802206</v>
      </c>
      <c r="J3849" s="3">
        <v>107355.18634774259</v>
      </c>
      <c r="K3849" s="3">
        <v>435685.24115467572</v>
      </c>
      <c r="L3849" s="3">
        <v>164567.78109863863</v>
      </c>
      <c r="M3849" s="3">
        <v>41031.965089285492</v>
      </c>
      <c r="N3849" s="3">
        <v>2021356.3224178224</v>
      </c>
      <c r="O3849" s="3">
        <v>570172.52223671786</v>
      </c>
      <c r="P3849" s="3">
        <v>133200.36008868049</v>
      </c>
      <c r="Q3849" s="3">
        <v>1590374.524102699</v>
      </c>
      <c r="R3849" s="3">
        <v>59718.083147122939</v>
      </c>
      <c r="S3849" s="3">
        <v>0</v>
      </c>
      <c r="T3849" s="3">
        <v>0</v>
      </c>
      <c r="U3849" s="3">
        <v>0</v>
      </c>
      <c r="V3849" s="3">
        <v>0</v>
      </c>
      <c r="W3849" s="3">
        <v>0</v>
      </c>
      <c r="X3849" s="3">
        <v>0</v>
      </c>
      <c r="Y3849" s="3">
        <v>0</v>
      </c>
      <c r="AA3849" s="3">
        <f t="shared" si="1643"/>
        <v>82764.666637670205</v>
      </c>
      <c r="AB3849" s="3">
        <f t="shared" si="1620"/>
        <v>861056.77964525355</v>
      </c>
      <c r="AC3849" s="3">
        <f t="shared" si="1621"/>
        <v>32699.402815865444</v>
      </c>
      <c r="AD3849" s="3">
        <f t="shared" si="1622"/>
        <v>557680.74870041851</v>
      </c>
      <c r="AE3849" s="3">
        <f t="shared" si="1623"/>
        <v>150084.84386123554</v>
      </c>
      <c r="AF3849" s="3">
        <f t="shared" si="1624"/>
        <v>22279.036601225111</v>
      </c>
      <c r="AG3849" s="3">
        <f t="shared" si="1625"/>
        <v>276918.22459802206</v>
      </c>
      <c r="AH3849" s="3">
        <f t="shared" si="1626"/>
        <v>107355.18634774259</v>
      </c>
      <c r="AI3849" s="3">
        <f t="shared" si="1627"/>
        <v>435685.24115467572</v>
      </c>
      <c r="AJ3849" s="3">
        <f t="shared" si="1628"/>
        <v>164567.78109863863</v>
      </c>
      <c r="AK3849" s="3">
        <f t="shared" si="1629"/>
        <v>41031.965089285492</v>
      </c>
      <c r="AL3849" s="3">
        <f t="shared" si="1630"/>
        <v>2021356.3224178224</v>
      </c>
      <c r="AM3849" s="3">
        <f t="shared" si="1631"/>
        <v>570172.52223671786</v>
      </c>
      <c r="AN3849" s="3">
        <f t="shared" si="1632"/>
        <v>133200.36008868049</v>
      </c>
      <c r="AO3849" s="3">
        <f t="shared" si="1633"/>
        <v>1590374.524102699</v>
      </c>
      <c r="AP3849" s="3">
        <f t="shared" si="1634"/>
        <v>59718.083147122939</v>
      </c>
      <c r="AQ3849" s="3">
        <f t="shared" si="1635"/>
        <v>0</v>
      </c>
      <c r="AR3849" s="3">
        <f t="shared" si="1636"/>
        <v>0</v>
      </c>
      <c r="AS3849" s="3">
        <f t="shared" si="1637"/>
        <v>0</v>
      </c>
      <c r="AT3849" s="3">
        <f t="shared" si="1638"/>
        <v>0</v>
      </c>
      <c r="AU3849" s="3">
        <f t="shared" si="1639"/>
        <v>0</v>
      </c>
      <c r="AV3849" s="3">
        <f t="shared" si="1640"/>
        <v>0</v>
      </c>
      <c r="AW3849" s="3">
        <f t="shared" si="1641"/>
        <v>0</v>
      </c>
      <c r="AX3849" s="3">
        <f t="shared" si="1644"/>
        <v>7106945.6885430757</v>
      </c>
      <c r="AY3849" s="3">
        <f t="shared" si="1645"/>
        <v>16</v>
      </c>
      <c r="AZ3849" s="3">
        <f t="shared" si="1642"/>
        <v>0</v>
      </c>
      <c r="BA3849" s="3">
        <v>7371795.53102249</v>
      </c>
      <c r="BB3849">
        <f t="shared" si="1646"/>
        <v>0.76959999999999995</v>
      </c>
    </row>
    <row r="3850" spans="1:54">
      <c r="A3850" s="2">
        <v>3849</v>
      </c>
      <c r="B3850">
        <v>14</v>
      </c>
      <c r="C3850" s="3">
        <v>265804.8431593884</v>
      </c>
      <c r="D3850" s="3">
        <v>110727.16167432597</v>
      </c>
      <c r="E3850" s="3">
        <v>86540.465223441905</v>
      </c>
      <c r="F3850" s="3">
        <v>20294.462633668001</v>
      </c>
      <c r="G3850" s="3">
        <v>157933.77867555904</v>
      </c>
      <c r="H3850" s="3">
        <v>677284.19552479533</v>
      </c>
      <c r="I3850" s="3">
        <v>35708.286534797684</v>
      </c>
      <c r="J3850" s="3">
        <v>55467.667105989683</v>
      </c>
      <c r="K3850" s="3">
        <v>127373.4466928053</v>
      </c>
      <c r="L3850" s="3">
        <v>63650.773311120749</v>
      </c>
      <c r="M3850" s="3">
        <v>73514.113504227018</v>
      </c>
      <c r="N3850" s="3">
        <v>128631.46677112792</v>
      </c>
      <c r="O3850" s="3">
        <v>42758.399485055656</v>
      </c>
      <c r="P3850" s="3">
        <v>54234.691856643854</v>
      </c>
      <c r="Q3850" s="3">
        <v>0</v>
      </c>
      <c r="R3850" s="3">
        <v>0</v>
      </c>
      <c r="S3850" s="3">
        <v>0</v>
      </c>
      <c r="T3850" s="3">
        <v>0</v>
      </c>
      <c r="U3850" s="3">
        <v>0</v>
      </c>
      <c r="V3850" s="3">
        <v>0</v>
      </c>
      <c r="W3850" s="3">
        <v>0</v>
      </c>
      <c r="X3850" s="3">
        <v>0</v>
      </c>
      <c r="Y3850" s="3">
        <v>0</v>
      </c>
      <c r="AA3850" s="3">
        <f t="shared" si="1643"/>
        <v>265804.8431593884</v>
      </c>
      <c r="AB3850" s="3">
        <f t="shared" si="1620"/>
        <v>110727.16167432597</v>
      </c>
      <c r="AC3850" s="3">
        <f t="shared" si="1621"/>
        <v>86540.465223441905</v>
      </c>
      <c r="AD3850" s="3">
        <f t="shared" si="1622"/>
        <v>20294.462633668001</v>
      </c>
      <c r="AE3850" s="3">
        <f t="shared" si="1623"/>
        <v>157933.77867555904</v>
      </c>
      <c r="AF3850" s="3">
        <f t="shared" si="1624"/>
        <v>677284.19552479533</v>
      </c>
      <c r="AG3850" s="3">
        <f t="shared" si="1625"/>
        <v>35708.286534797684</v>
      </c>
      <c r="AH3850" s="3">
        <f t="shared" si="1626"/>
        <v>55467.667105989683</v>
      </c>
      <c r="AI3850" s="3">
        <f t="shared" si="1627"/>
        <v>127373.4466928053</v>
      </c>
      <c r="AJ3850" s="3">
        <f t="shared" si="1628"/>
        <v>63650.773311120749</v>
      </c>
      <c r="AK3850" s="3">
        <f t="shared" si="1629"/>
        <v>73514.113504227018</v>
      </c>
      <c r="AL3850" s="3">
        <f t="shared" si="1630"/>
        <v>128631.46677112792</v>
      </c>
      <c r="AM3850" s="3">
        <f t="shared" si="1631"/>
        <v>42758.399485055656</v>
      </c>
      <c r="AN3850" s="3">
        <f t="shared" si="1632"/>
        <v>54234.691856643854</v>
      </c>
      <c r="AO3850" s="3">
        <f t="shared" si="1633"/>
        <v>0</v>
      </c>
      <c r="AP3850" s="3">
        <f t="shared" si="1634"/>
        <v>0</v>
      </c>
      <c r="AQ3850" s="3">
        <f t="shared" si="1635"/>
        <v>0</v>
      </c>
      <c r="AR3850" s="3">
        <f t="shared" si="1636"/>
        <v>0</v>
      </c>
      <c r="AS3850" s="3">
        <f t="shared" si="1637"/>
        <v>0</v>
      </c>
      <c r="AT3850" s="3">
        <f t="shared" si="1638"/>
        <v>0</v>
      </c>
      <c r="AU3850" s="3">
        <f t="shared" si="1639"/>
        <v>0</v>
      </c>
      <c r="AV3850" s="3">
        <f t="shared" si="1640"/>
        <v>0</v>
      </c>
      <c r="AW3850" s="3">
        <f t="shared" si="1641"/>
        <v>0</v>
      </c>
      <c r="AX3850" s="3">
        <f t="shared" si="1644"/>
        <v>1899923.7521529463</v>
      </c>
      <c r="AY3850" s="3">
        <f t="shared" si="1645"/>
        <v>14</v>
      </c>
      <c r="AZ3850" s="3">
        <f t="shared" si="1642"/>
        <v>0</v>
      </c>
      <c r="BA3850" s="3">
        <v>7377102.9339851569</v>
      </c>
      <c r="BB3850">
        <f t="shared" si="1646"/>
        <v>0.76980000000000004</v>
      </c>
    </row>
    <row r="3851" spans="1:54">
      <c r="A3851" s="2">
        <v>3850</v>
      </c>
      <c r="B3851">
        <v>14</v>
      </c>
      <c r="C3851" s="3">
        <v>6128.4564284985308</v>
      </c>
      <c r="D3851" s="3">
        <v>58401.719788549424</v>
      </c>
      <c r="E3851" s="3">
        <v>181463.02059899582</v>
      </c>
      <c r="F3851" s="3">
        <v>867012.76606307027</v>
      </c>
      <c r="G3851" s="3">
        <v>44249.749432679178</v>
      </c>
      <c r="H3851" s="3">
        <v>1647179.8956378747</v>
      </c>
      <c r="I3851" s="3">
        <v>49085.996916927324</v>
      </c>
      <c r="J3851" s="3">
        <v>71926.009902103149</v>
      </c>
      <c r="K3851" s="3">
        <v>68575.476449989874</v>
      </c>
      <c r="L3851" s="3">
        <v>14665.068738488737</v>
      </c>
      <c r="M3851" s="3">
        <v>27923.09646524299</v>
      </c>
      <c r="N3851" s="3">
        <v>795119.44900002959</v>
      </c>
      <c r="O3851" s="3">
        <v>533546.25998265704</v>
      </c>
      <c r="P3851" s="3">
        <v>24108.110867208958</v>
      </c>
      <c r="Q3851" s="3">
        <v>0</v>
      </c>
      <c r="R3851" s="3">
        <v>0</v>
      </c>
      <c r="S3851" s="3">
        <v>0</v>
      </c>
      <c r="T3851" s="3">
        <v>0</v>
      </c>
      <c r="U3851" s="3">
        <v>0</v>
      </c>
      <c r="V3851" s="3">
        <v>0</v>
      </c>
      <c r="W3851" s="3">
        <v>0</v>
      </c>
      <c r="X3851" s="3">
        <v>0</v>
      </c>
      <c r="Y3851" s="3">
        <v>0</v>
      </c>
      <c r="AA3851" s="3">
        <f t="shared" si="1643"/>
        <v>6128.4564284985308</v>
      </c>
      <c r="AB3851" s="3">
        <f t="shared" si="1620"/>
        <v>58401.719788549424</v>
      </c>
      <c r="AC3851" s="3">
        <f t="shared" si="1621"/>
        <v>181463.02059899582</v>
      </c>
      <c r="AD3851" s="3">
        <f t="shared" si="1622"/>
        <v>867012.76606307027</v>
      </c>
      <c r="AE3851" s="3">
        <f t="shared" si="1623"/>
        <v>44249.749432679178</v>
      </c>
      <c r="AF3851" s="3">
        <f t="shared" si="1624"/>
        <v>1647179.8956378747</v>
      </c>
      <c r="AG3851" s="3">
        <f t="shared" si="1625"/>
        <v>49085.996916927324</v>
      </c>
      <c r="AH3851" s="3">
        <f t="shared" si="1626"/>
        <v>71926.009902103149</v>
      </c>
      <c r="AI3851" s="3">
        <f t="shared" si="1627"/>
        <v>68575.476449989874</v>
      </c>
      <c r="AJ3851" s="3">
        <f t="shared" si="1628"/>
        <v>14665.068738488737</v>
      </c>
      <c r="AK3851" s="3">
        <f t="shared" si="1629"/>
        <v>27923.09646524299</v>
      </c>
      <c r="AL3851" s="3">
        <f t="shared" si="1630"/>
        <v>795119.44900002959</v>
      </c>
      <c r="AM3851" s="3">
        <f t="shared" si="1631"/>
        <v>533546.25998265704</v>
      </c>
      <c r="AN3851" s="3">
        <f t="shared" si="1632"/>
        <v>24108.110867208958</v>
      </c>
      <c r="AO3851" s="3">
        <f t="shared" si="1633"/>
        <v>0</v>
      </c>
      <c r="AP3851" s="3">
        <f t="shared" si="1634"/>
        <v>0</v>
      </c>
      <c r="AQ3851" s="3">
        <f t="shared" si="1635"/>
        <v>0</v>
      </c>
      <c r="AR3851" s="3">
        <f t="shared" si="1636"/>
        <v>0</v>
      </c>
      <c r="AS3851" s="3">
        <f t="shared" si="1637"/>
        <v>0</v>
      </c>
      <c r="AT3851" s="3">
        <f t="shared" si="1638"/>
        <v>0</v>
      </c>
      <c r="AU3851" s="3">
        <f t="shared" si="1639"/>
        <v>0</v>
      </c>
      <c r="AV3851" s="3">
        <f t="shared" si="1640"/>
        <v>0</v>
      </c>
      <c r="AW3851" s="3">
        <f t="shared" si="1641"/>
        <v>0</v>
      </c>
      <c r="AX3851" s="3">
        <f t="shared" si="1644"/>
        <v>4389385.0762723153</v>
      </c>
      <c r="AY3851" s="3">
        <f t="shared" si="1645"/>
        <v>14</v>
      </c>
      <c r="AZ3851" s="3">
        <f t="shared" si="1642"/>
        <v>0</v>
      </c>
      <c r="BA3851" s="3">
        <v>7377478.058127474</v>
      </c>
      <c r="BB3851">
        <f t="shared" si="1646"/>
        <v>0.77</v>
      </c>
    </row>
    <row r="3852" spans="1:54">
      <c r="A3852" s="2">
        <v>3851</v>
      </c>
      <c r="B3852">
        <v>11</v>
      </c>
      <c r="C3852" s="3">
        <v>553501.6421957725</v>
      </c>
      <c r="D3852" s="3">
        <v>237578.11591677275</v>
      </c>
      <c r="E3852" s="3">
        <v>286984.14831786853</v>
      </c>
      <c r="F3852" s="3">
        <v>33961.810400556649</v>
      </c>
      <c r="G3852" s="3">
        <v>160314.62577357728</v>
      </c>
      <c r="H3852" s="3">
        <v>17237.526779866832</v>
      </c>
      <c r="I3852" s="3">
        <v>2295251.3954878845</v>
      </c>
      <c r="J3852" s="3">
        <v>8621.9243679495466</v>
      </c>
      <c r="K3852" s="3">
        <v>16471.686187221876</v>
      </c>
      <c r="L3852" s="3">
        <v>682013.35023081745</v>
      </c>
      <c r="M3852" s="3">
        <v>464093.69275088463</v>
      </c>
      <c r="N3852" s="3">
        <v>0</v>
      </c>
      <c r="O3852" s="3">
        <v>0</v>
      </c>
      <c r="P3852" s="3">
        <v>0</v>
      </c>
      <c r="Q3852" s="3">
        <v>0</v>
      </c>
      <c r="R3852" s="3">
        <v>0</v>
      </c>
      <c r="S3852" s="3">
        <v>0</v>
      </c>
      <c r="T3852" s="3">
        <v>0</v>
      </c>
      <c r="U3852" s="3">
        <v>0</v>
      </c>
      <c r="V3852" s="3">
        <v>0</v>
      </c>
      <c r="W3852" s="3">
        <v>0</v>
      </c>
      <c r="X3852" s="3">
        <v>0</v>
      </c>
      <c r="Y3852" s="3">
        <v>0</v>
      </c>
      <c r="AA3852" s="3">
        <f t="shared" si="1643"/>
        <v>553501.6421957725</v>
      </c>
      <c r="AB3852" s="3">
        <f t="shared" si="1620"/>
        <v>237578.11591677275</v>
      </c>
      <c r="AC3852" s="3">
        <f t="shared" si="1621"/>
        <v>286984.14831786853</v>
      </c>
      <c r="AD3852" s="3">
        <f t="shared" si="1622"/>
        <v>33961.810400556649</v>
      </c>
      <c r="AE3852" s="3">
        <f t="shared" si="1623"/>
        <v>160314.62577357728</v>
      </c>
      <c r="AF3852" s="3">
        <f t="shared" si="1624"/>
        <v>17237.526779866832</v>
      </c>
      <c r="AG3852" s="3">
        <f t="shared" si="1625"/>
        <v>2295251.3954878845</v>
      </c>
      <c r="AH3852" s="3">
        <f t="shared" si="1626"/>
        <v>8621.9243679495466</v>
      </c>
      <c r="AI3852" s="3">
        <f t="shared" si="1627"/>
        <v>16471.686187221876</v>
      </c>
      <c r="AJ3852" s="3">
        <f t="shared" si="1628"/>
        <v>682013.35023081745</v>
      </c>
      <c r="AK3852" s="3">
        <f t="shared" si="1629"/>
        <v>464093.69275088463</v>
      </c>
      <c r="AL3852" s="3">
        <f t="shared" si="1630"/>
        <v>0</v>
      </c>
      <c r="AM3852" s="3">
        <f t="shared" si="1631"/>
        <v>0</v>
      </c>
      <c r="AN3852" s="3">
        <f t="shared" si="1632"/>
        <v>0</v>
      </c>
      <c r="AO3852" s="3">
        <f t="shared" si="1633"/>
        <v>0</v>
      </c>
      <c r="AP3852" s="3">
        <f t="shared" si="1634"/>
        <v>0</v>
      </c>
      <c r="AQ3852" s="3">
        <f t="shared" si="1635"/>
        <v>0</v>
      </c>
      <c r="AR3852" s="3">
        <f t="shared" si="1636"/>
        <v>0</v>
      </c>
      <c r="AS3852" s="3">
        <f t="shared" si="1637"/>
        <v>0</v>
      </c>
      <c r="AT3852" s="3">
        <f t="shared" si="1638"/>
        <v>0</v>
      </c>
      <c r="AU3852" s="3">
        <f t="shared" si="1639"/>
        <v>0</v>
      </c>
      <c r="AV3852" s="3">
        <f t="shared" si="1640"/>
        <v>0</v>
      </c>
      <c r="AW3852" s="3">
        <f t="shared" si="1641"/>
        <v>0</v>
      </c>
      <c r="AX3852" s="3">
        <f t="shared" si="1644"/>
        <v>4756029.9184091715</v>
      </c>
      <c r="AY3852" s="3">
        <f t="shared" si="1645"/>
        <v>11</v>
      </c>
      <c r="AZ3852" s="3">
        <f t="shared" si="1642"/>
        <v>0</v>
      </c>
      <c r="BA3852" s="3">
        <v>7382154.7956353156</v>
      </c>
      <c r="BB3852">
        <f t="shared" si="1646"/>
        <v>0.7702</v>
      </c>
    </row>
    <row r="3853" spans="1:54">
      <c r="A3853" s="2">
        <v>3852</v>
      </c>
      <c r="B3853">
        <v>18</v>
      </c>
      <c r="C3853" s="3">
        <v>56652.774665382974</v>
      </c>
      <c r="D3853" s="3">
        <v>2415052.4740366489</v>
      </c>
      <c r="E3853" s="3">
        <v>39469.850730891521</v>
      </c>
      <c r="F3853" s="3">
        <v>120153.72257596106</v>
      </c>
      <c r="G3853" s="3">
        <v>867954.42116720928</v>
      </c>
      <c r="H3853" s="3">
        <v>45897.706557716803</v>
      </c>
      <c r="I3853" s="3">
        <v>649372.57801819965</v>
      </c>
      <c r="J3853" s="3">
        <v>6571.6370110558564</v>
      </c>
      <c r="K3853" s="3">
        <v>105510.98231303714</v>
      </c>
      <c r="L3853" s="3">
        <v>70930.912441601904</v>
      </c>
      <c r="M3853" s="3">
        <v>181267.28818230153</v>
      </c>
      <c r="N3853" s="3">
        <v>512039.07250323496</v>
      </c>
      <c r="O3853" s="3">
        <v>46145876.265118957</v>
      </c>
      <c r="P3853" s="3">
        <v>996402.68922034884</v>
      </c>
      <c r="Q3853" s="3">
        <v>68739.870008892234</v>
      </c>
      <c r="R3853" s="3">
        <v>290697.03157472087</v>
      </c>
      <c r="S3853" s="3">
        <v>39952.928509551944</v>
      </c>
      <c r="T3853" s="3">
        <v>957420.37809891487</v>
      </c>
      <c r="U3853" s="3">
        <v>0</v>
      </c>
      <c r="V3853" s="3">
        <v>0</v>
      </c>
      <c r="W3853" s="3">
        <v>0</v>
      </c>
      <c r="X3853" s="3">
        <v>0</v>
      </c>
      <c r="Y3853" s="3">
        <v>0</v>
      </c>
      <c r="AA3853" s="3">
        <f t="shared" si="1643"/>
        <v>56652.774665382974</v>
      </c>
      <c r="AB3853" s="3">
        <f t="shared" si="1620"/>
        <v>2415052.4740366489</v>
      </c>
      <c r="AC3853" s="3">
        <f t="shared" si="1621"/>
        <v>39469.850730891521</v>
      </c>
      <c r="AD3853" s="3">
        <f t="shared" si="1622"/>
        <v>120153.72257596106</v>
      </c>
      <c r="AE3853" s="3">
        <f t="shared" si="1623"/>
        <v>867954.42116720928</v>
      </c>
      <c r="AF3853" s="3">
        <f t="shared" si="1624"/>
        <v>45897.706557716803</v>
      </c>
      <c r="AG3853" s="3">
        <f t="shared" si="1625"/>
        <v>649372.57801819965</v>
      </c>
      <c r="AH3853" s="3">
        <f t="shared" si="1626"/>
        <v>6571.6370110558564</v>
      </c>
      <c r="AI3853" s="3">
        <f t="shared" si="1627"/>
        <v>105510.98231303714</v>
      </c>
      <c r="AJ3853" s="3">
        <f t="shared" si="1628"/>
        <v>70930.912441601904</v>
      </c>
      <c r="AK3853" s="3">
        <f t="shared" si="1629"/>
        <v>181267.28818230153</v>
      </c>
      <c r="AL3853" s="3">
        <f t="shared" si="1630"/>
        <v>512039.07250323496</v>
      </c>
      <c r="AM3853" s="3">
        <f t="shared" si="1631"/>
        <v>0</v>
      </c>
      <c r="AN3853" s="3">
        <f t="shared" si="1632"/>
        <v>996402.68922034884</v>
      </c>
      <c r="AO3853" s="3">
        <f t="shared" si="1633"/>
        <v>68739.870008892234</v>
      </c>
      <c r="AP3853" s="3">
        <f t="shared" si="1634"/>
        <v>290697.03157472087</v>
      </c>
      <c r="AQ3853" s="3">
        <f t="shared" si="1635"/>
        <v>39952.928509551944</v>
      </c>
      <c r="AR3853" s="3">
        <f t="shared" si="1636"/>
        <v>957420.37809891487</v>
      </c>
      <c r="AS3853" s="3">
        <f t="shared" si="1637"/>
        <v>0</v>
      </c>
      <c r="AT3853" s="3">
        <f t="shared" si="1638"/>
        <v>0</v>
      </c>
      <c r="AU3853" s="3">
        <f t="shared" si="1639"/>
        <v>0</v>
      </c>
      <c r="AV3853" s="3">
        <f t="shared" si="1640"/>
        <v>0</v>
      </c>
      <c r="AW3853" s="3">
        <f t="shared" si="1641"/>
        <v>0</v>
      </c>
      <c r="AX3853" s="3">
        <f t="shared" si="1644"/>
        <v>7424086.3176156711</v>
      </c>
      <c r="AY3853" s="3">
        <f t="shared" si="1645"/>
        <v>18</v>
      </c>
      <c r="AZ3853" s="3">
        <f t="shared" si="1642"/>
        <v>0</v>
      </c>
      <c r="BA3853" s="3">
        <v>7384939.2606150098</v>
      </c>
      <c r="BB3853">
        <f t="shared" si="1646"/>
        <v>0.77039999999999997</v>
      </c>
    </row>
    <row r="3854" spans="1:54">
      <c r="A3854" s="2">
        <v>3853</v>
      </c>
      <c r="B3854">
        <v>13</v>
      </c>
      <c r="C3854" s="3">
        <v>38571.595027013667</v>
      </c>
      <c r="D3854" s="3">
        <v>1048855.2385440003</v>
      </c>
      <c r="E3854" s="3">
        <v>233901.87189482292</v>
      </c>
      <c r="F3854" s="3">
        <v>42216.321739934683</v>
      </c>
      <c r="G3854" s="3">
        <v>59351.233357720237</v>
      </c>
      <c r="H3854" s="3">
        <v>39326.050891307052</v>
      </c>
      <c r="I3854" s="3">
        <v>1032606.6474810145</v>
      </c>
      <c r="J3854" s="3">
        <v>81695.03347514951</v>
      </c>
      <c r="K3854" s="3">
        <v>58390.457310868565</v>
      </c>
      <c r="L3854" s="3">
        <v>42433.828832118634</v>
      </c>
      <c r="M3854" s="3">
        <v>488203.83958729857</v>
      </c>
      <c r="N3854" s="3">
        <v>19938.654766631873</v>
      </c>
      <c r="O3854" s="3">
        <v>339569.24550833873</v>
      </c>
      <c r="P3854" s="3">
        <v>0</v>
      </c>
      <c r="Q3854" s="3">
        <v>0</v>
      </c>
      <c r="R3854" s="3">
        <v>0</v>
      </c>
      <c r="S3854" s="3">
        <v>0</v>
      </c>
      <c r="T3854" s="3">
        <v>0</v>
      </c>
      <c r="U3854" s="3">
        <v>0</v>
      </c>
      <c r="V3854" s="3">
        <v>0</v>
      </c>
      <c r="W3854" s="3">
        <v>0</v>
      </c>
      <c r="X3854" s="3">
        <v>0</v>
      </c>
      <c r="Y3854" s="3">
        <v>0</v>
      </c>
      <c r="AA3854" s="3">
        <f t="shared" si="1643"/>
        <v>38571.595027013667</v>
      </c>
      <c r="AB3854" s="3">
        <f t="shared" si="1620"/>
        <v>1048855.2385440003</v>
      </c>
      <c r="AC3854" s="3">
        <f t="shared" si="1621"/>
        <v>233901.87189482292</v>
      </c>
      <c r="AD3854" s="3">
        <f t="shared" si="1622"/>
        <v>42216.321739934683</v>
      </c>
      <c r="AE3854" s="3">
        <f t="shared" si="1623"/>
        <v>59351.233357720237</v>
      </c>
      <c r="AF3854" s="3">
        <f t="shared" si="1624"/>
        <v>39326.050891307052</v>
      </c>
      <c r="AG3854" s="3">
        <f t="shared" si="1625"/>
        <v>1032606.6474810145</v>
      </c>
      <c r="AH3854" s="3">
        <f t="shared" si="1626"/>
        <v>81695.03347514951</v>
      </c>
      <c r="AI3854" s="3">
        <f t="shared" si="1627"/>
        <v>58390.457310868565</v>
      </c>
      <c r="AJ3854" s="3">
        <f t="shared" si="1628"/>
        <v>42433.828832118634</v>
      </c>
      <c r="AK3854" s="3">
        <f t="shared" si="1629"/>
        <v>488203.83958729857</v>
      </c>
      <c r="AL3854" s="3">
        <f t="shared" si="1630"/>
        <v>19938.654766631873</v>
      </c>
      <c r="AM3854" s="3">
        <f t="shared" si="1631"/>
        <v>339569.24550833873</v>
      </c>
      <c r="AN3854" s="3">
        <f t="shared" si="1632"/>
        <v>0</v>
      </c>
      <c r="AO3854" s="3">
        <f t="shared" si="1633"/>
        <v>0</v>
      </c>
      <c r="AP3854" s="3">
        <f t="shared" si="1634"/>
        <v>0</v>
      </c>
      <c r="AQ3854" s="3">
        <f t="shared" si="1635"/>
        <v>0</v>
      </c>
      <c r="AR3854" s="3">
        <f t="shared" si="1636"/>
        <v>0</v>
      </c>
      <c r="AS3854" s="3">
        <f t="shared" si="1637"/>
        <v>0</v>
      </c>
      <c r="AT3854" s="3">
        <f t="shared" si="1638"/>
        <v>0</v>
      </c>
      <c r="AU3854" s="3">
        <f t="shared" si="1639"/>
        <v>0</v>
      </c>
      <c r="AV3854" s="3">
        <f t="shared" si="1640"/>
        <v>0</v>
      </c>
      <c r="AW3854" s="3">
        <f t="shared" si="1641"/>
        <v>0</v>
      </c>
      <c r="AX3854" s="3">
        <f t="shared" si="1644"/>
        <v>3525060.0184162189</v>
      </c>
      <c r="AY3854" s="3">
        <f t="shared" si="1645"/>
        <v>13</v>
      </c>
      <c r="AZ3854" s="3">
        <f t="shared" si="1642"/>
        <v>0</v>
      </c>
      <c r="BA3854" s="3">
        <v>7385503.8256110055</v>
      </c>
      <c r="BB3854">
        <f t="shared" si="1646"/>
        <v>0.77059999999999995</v>
      </c>
    </row>
    <row r="3855" spans="1:54">
      <c r="A3855" s="2">
        <v>3854</v>
      </c>
      <c r="B3855">
        <v>13</v>
      </c>
      <c r="C3855" s="3">
        <v>131303.03571323323</v>
      </c>
      <c r="D3855" s="3">
        <v>2291012.3852929533</v>
      </c>
      <c r="E3855" s="3">
        <v>28540.589920654103</v>
      </c>
      <c r="F3855" s="3">
        <v>72975.725459997004</v>
      </c>
      <c r="G3855" s="3">
        <v>21917.673466279433</v>
      </c>
      <c r="H3855" s="3">
        <v>47581.153818506136</v>
      </c>
      <c r="I3855" s="3">
        <v>388917.94086919836</v>
      </c>
      <c r="J3855" s="3">
        <v>26432.765419629341</v>
      </c>
      <c r="K3855" s="3">
        <v>191999.95639401959</v>
      </c>
      <c r="L3855" s="3">
        <v>427056.12739447493</v>
      </c>
      <c r="M3855" s="3">
        <v>158914.63900339595</v>
      </c>
      <c r="N3855" s="3">
        <v>60460.445089668894</v>
      </c>
      <c r="O3855" s="3">
        <v>596648.42258245661</v>
      </c>
      <c r="P3855" s="3">
        <v>0</v>
      </c>
      <c r="Q3855" s="3">
        <v>0</v>
      </c>
      <c r="R3855" s="3">
        <v>0</v>
      </c>
      <c r="S3855" s="3">
        <v>0</v>
      </c>
      <c r="T3855" s="3">
        <v>0</v>
      </c>
      <c r="U3855" s="3">
        <v>0</v>
      </c>
      <c r="V3855" s="3">
        <v>0</v>
      </c>
      <c r="W3855" s="3">
        <v>0</v>
      </c>
      <c r="X3855" s="3">
        <v>0</v>
      </c>
      <c r="Y3855" s="3">
        <v>0</v>
      </c>
      <c r="AA3855" s="3">
        <f t="shared" si="1643"/>
        <v>131303.03571323323</v>
      </c>
      <c r="AB3855" s="3">
        <f t="shared" si="1620"/>
        <v>2291012.3852929533</v>
      </c>
      <c r="AC3855" s="3">
        <f t="shared" si="1621"/>
        <v>28540.589920654103</v>
      </c>
      <c r="AD3855" s="3">
        <f t="shared" si="1622"/>
        <v>72975.725459997004</v>
      </c>
      <c r="AE3855" s="3">
        <f t="shared" si="1623"/>
        <v>21917.673466279433</v>
      </c>
      <c r="AF3855" s="3">
        <f t="shared" si="1624"/>
        <v>47581.153818506136</v>
      </c>
      <c r="AG3855" s="3">
        <f t="shared" si="1625"/>
        <v>388917.94086919836</v>
      </c>
      <c r="AH3855" s="3">
        <f t="shared" si="1626"/>
        <v>26432.765419629341</v>
      </c>
      <c r="AI3855" s="3">
        <f t="shared" si="1627"/>
        <v>191999.95639401959</v>
      </c>
      <c r="AJ3855" s="3">
        <f t="shared" si="1628"/>
        <v>427056.12739447493</v>
      </c>
      <c r="AK3855" s="3">
        <f t="shared" si="1629"/>
        <v>158914.63900339595</v>
      </c>
      <c r="AL3855" s="3">
        <f t="shared" si="1630"/>
        <v>60460.445089668894</v>
      </c>
      <c r="AM3855" s="3">
        <f t="shared" si="1631"/>
        <v>596648.42258245661</v>
      </c>
      <c r="AN3855" s="3">
        <f t="shared" si="1632"/>
        <v>0</v>
      </c>
      <c r="AO3855" s="3">
        <f t="shared" si="1633"/>
        <v>0</v>
      </c>
      <c r="AP3855" s="3">
        <f t="shared" si="1634"/>
        <v>0</v>
      </c>
      <c r="AQ3855" s="3">
        <f t="shared" si="1635"/>
        <v>0</v>
      </c>
      <c r="AR3855" s="3">
        <f t="shared" si="1636"/>
        <v>0</v>
      </c>
      <c r="AS3855" s="3">
        <f t="shared" si="1637"/>
        <v>0</v>
      </c>
      <c r="AT3855" s="3">
        <f t="shared" si="1638"/>
        <v>0</v>
      </c>
      <c r="AU3855" s="3">
        <f t="shared" si="1639"/>
        <v>0</v>
      </c>
      <c r="AV3855" s="3">
        <f t="shared" si="1640"/>
        <v>0</v>
      </c>
      <c r="AW3855" s="3">
        <f t="shared" si="1641"/>
        <v>0</v>
      </c>
      <c r="AX3855" s="3">
        <f t="shared" si="1644"/>
        <v>4443760.8604244674</v>
      </c>
      <c r="AY3855" s="3">
        <f t="shared" si="1645"/>
        <v>13</v>
      </c>
      <c r="AZ3855" s="3">
        <f t="shared" si="1642"/>
        <v>0</v>
      </c>
      <c r="BA3855" s="3">
        <v>7386876.2798463982</v>
      </c>
      <c r="BB3855">
        <f t="shared" si="1646"/>
        <v>0.77080000000000004</v>
      </c>
    </row>
    <row r="3856" spans="1:54">
      <c r="A3856" s="2">
        <v>3855</v>
      </c>
      <c r="B3856">
        <v>18</v>
      </c>
      <c r="C3856" s="3">
        <v>140496.71420846949</v>
      </c>
      <c r="D3856" s="3">
        <v>697944.57107247901</v>
      </c>
      <c r="E3856" s="3">
        <v>205311.40325388336</v>
      </c>
      <c r="F3856" s="3">
        <v>17730.065008587029</v>
      </c>
      <c r="G3856" s="3">
        <v>79501.236476960796</v>
      </c>
      <c r="H3856" s="3">
        <v>95813.062693978281</v>
      </c>
      <c r="I3856" s="3">
        <v>39706.446889177489</v>
      </c>
      <c r="J3856" s="3">
        <v>136944.89655355012</v>
      </c>
      <c r="K3856" s="3">
        <v>19211.291790177205</v>
      </c>
      <c r="L3856" s="3">
        <v>521254.10067955061</v>
      </c>
      <c r="M3856" s="3">
        <v>34701.096527691654</v>
      </c>
      <c r="N3856" s="3">
        <v>19315.522462322398</v>
      </c>
      <c r="O3856" s="3">
        <v>8406.7062422136878</v>
      </c>
      <c r="P3856" s="3">
        <v>97141.213633781066</v>
      </c>
      <c r="Q3856" s="3">
        <v>26303.417468052066</v>
      </c>
      <c r="R3856" s="3">
        <v>44637.110573080914</v>
      </c>
      <c r="S3856" s="3">
        <v>64414.041037943382</v>
      </c>
      <c r="T3856" s="3">
        <v>4524833.6135376478</v>
      </c>
      <c r="U3856" s="3">
        <v>0</v>
      </c>
      <c r="V3856" s="3">
        <v>0</v>
      </c>
      <c r="W3856" s="3">
        <v>0</v>
      </c>
      <c r="X3856" s="3">
        <v>0</v>
      </c>
      <c r="Y3856" s="3">
        <v>0</v>
      </c>
      <c r="AA3856" s="3">
        <f t="shared" si="1643"/>
        <v>140496.71420846949</v>
      </c>
      <c r="AB3856" s="3">
        <f t="shared" si="1620"/>
        <v>697944.57107247901</v>
      </c>
      <c r="AC3856" s="3">
        <f t="shared" si="1621"/>
        <v>205311.40325388336</v>
      </c>
      <c r="AD3856" s="3">
        <f t="shared" si="1622"/>
        <v>17730.065008587029</v>
      </c>
      <c r="AE3856" s="3">
        <f t="shared" si="1623"/>
        <v>79501.236476960796</v>
      </c>
      <c r="AF3856" s="3">
        <f t="shared" si="1624"/>
        <v>95813.062693978281</v>
      </c>
      <c r="AG3856" s="3">
        <f t="shared" si="1625"/>
        <v>39706.446889177489</v>
      </c>
      <c r="AH3856" s="3">
        <f t="shared" si="1626"/>
        <v>136944.89655355012</v>
      </c>
      <c r="AI3856" s="3">
        <f t="shared" si="1627"/>
        <v>19211.291790177205</v>
      </c>
      <c r="AJ3856" s="3">
        <f t="shared" si="1628"/>
        <v>521254.10067955061</v>
      </c>
      <c r="AK3856" s="3">
        <f t="shared" si="1629"/>
        <v>34701.096527691654</v>
      </c>
      <c r="AL3856" s="3">
        <f t="shared" si="1630"/>
        <v>19315.522462322398</v>
      </c>
      <c r="AM3856" s="3">
        <f t="shared" si="1631"/>
        <v>8406.7062422136878</v>
      </c>
      <c r="AN3856" s="3">
        <f t="shared" si="1632"/>
        <v>97141.213633781066</v>
      </c>
      <c r="AO3856" s="3">
        <f t="shared" si="1633"/>
        <v>26303.417468052066</v>
      </c>
      <c r="AP3856" s="3">
        <f t="shared" si="1634"/>
        <v>44637.110573080914</v>
      </c>
      <c r="AQ3856" s="3">
        <f t="shared" si="1635"/>
        <v>64414.041037943382</v>
      </c>
      <c r="AR3856" s="3">
        <f t="shared" si="1636"/>
        <v>4524833.6135376478</v>
      </c>
      <c r="AS3856" s="3">
        <f t="shared" si="1637"/>
        <v>0</v>
      </c>
      <c r="AT3856" s="3">
        <f t="shared" si="1638"/>
        <v>0</v>
      </c>
      <c r="AU3856" s="3">
        <f t="shared" si="1639"/>
        <v>0</v>
      </c>
      <c r="AV3856" s="3">
        <f t="shared" si="1640"/>
        <v>0</v>
      </c>
      <c r="AW3856" s="3">
        <f t="shared" si="1641"/>
        <v>0</v>
      </c>
      <c r="AX3856" s="3">
        <f t="shared" si="1644"/>
        <v>6773666.5101095457</v>
      </c>
      <c r="AY3856" s="3">
        <f t="shared" si="1645"/>
        <v>18</v>
      </c>
      <c r="AZ3856" s="3">
        <f t="shared" si="1642"/>
        <v>0</v>
      </c>
      <c r="BA3856" s="3">
        <v>7390919.0767325535</v>
      </c>
      <c r="BB3856">
        <f t="shared" si="1646"/>
        <v>0.77100000000000002</v>
      </c>
    </row>
    <row r="3857" spans="1:54">
      <c r="A3857" s="2">
        <v>3856</v>
      </c>
      <c r="B3857">
        <v>18</v>
      </c>
      <c r="C3857" s="3">
        <v>64775.156831384258</v>
      </c>
      <c r="D3857" s="3">
        <v>452707.452343688</v>
      </c>
      <c r="E3857" s="3">
        <v>273788.16887919506</v>
      </c>
      <c r="F3857" s="3">
        <v>33497.925941884831</v>
      </c>
      <c r="G3857" s="3">
        <v>58254.120014160777</v>
      </c>
      <c r="H3857" s="3">
        <v>1299438.0150354414</v>
      </c>
      <c r="I3857" s="3">
        <v>904713.14831698127</v>
      </c>
      <c r="J3857" s="3">
        <v>132327.73582083106</v>
      </c>
      <c r="K3857" s="3">
        <v>72485.99899401638</v>
      </c>
      <c r="L3857" s="3">
        <v>84064.962193003492</v>
      </c>
      <c r="M3857" s="3">
        <v>34621.795538070219</v>
      </c>
      <c r="N3857" s="3">
        <v>190063.79261998463</v>
      </c>
      <c r="O3857" s="3">
        <v>164807.17264808578</v>
      </c>
      <c r="P3857" s="3">
        <v>10225.65287506389</v>
      </c>
      <c r="Q3857" s="3">
        <v>46631.100942205441</v>
      </c>
      <c r="R3857" s="3">
        <v>30600.288399545578</v>
      </c>
      <c r="S3857" s="3">
        <v>263880.66478060838</v>
      </c>
      <c r="T3857" s="3">
        <v>260222.02607155862</v>
      </c>
      <c r="U3857" s="3">
        <v>0</v>
      </c>
      <c r="V3857" s="3">
        <v>0</v>
      </c>
      <c r="W3857" s="3">
        <v>0</v>
      </c>
      <c r="X3857" s="3">
        <v>0</v>
      </c>
      <c r="Y3857" s="3">
        <v>0</v>
      </c>
      <c r="AA3857" s="3">
        <f t="shared" si="1643"/>
        <v>64775.156831384258</v>
      </c>
      <c r="AB3857" s="3">
        <f t="shared" si="1620"/>
        <v>452707.452343688</v>
      </c>
      <c r="AC3857" s="3">
        <f t="shared" si="1621"/>
        <v>273788.16887919506</v>
      </c>
      <c r="AD3857" s="3">
        <f t="shared" si="1622"/>
        <v>33497.925941884831</v>
      </c>
      <c r="AE3857" s="3">
        <f t="shared" si="1623"/>
        <v>58254.120014160777</v>
      </c>
      <c r="AF3857" s="3">
        <f t="shared" si="1624"/>
        <v>1299438.0150354414</v>
      </c>
      <c r="AG3857" s="3">
        <f t="shared" si="1625"/>
        <v>904713.14831698127</v>
      </c>
      <c r="AH3857" s="3">
        <f t="shared" si="1626"/>
        <v>132327.73582083106</v>
      </c>
      <c r="AI3857" s="3">
        <f t="shared" si="1627"/>
        <v>72485.99899401638</v>
      </c>
      <c r="AJ3857" s="3">
        <f t="shared" si="1628"/>
        <v>84064.962193003492</v>
      </c>
      <c r="AK3857" s="3">
        <f t="shared" si="1629"/>
        <v>34621.795538070219</v>
      </c>
      <c r="AL3857" s="3">
        <f t="shared" si="1630"/>
        <v>190063.79261998463</v>
      </c>
      <c r="AM3857" s="3">
        <f t="shared" si="1631"/>
        <v>164807.17264808578</v>
      </c>
      <c r="AN3857" s="3">
        <f t="shared" si="1632"/>
        <v>10225.65287506389</v>
      </c>
      <c r="AO3857" s="3">
        <f t="shared" si="1633"/>
        <v>46631.100942205441</v>
      </c>
      <c r="AP3857" s="3">
        <f t="shared" si="1634"/>
        <v>30600.288399545578</v>
      </c>
      <c r="AQ3857" s="3">
        <f t="shared" si="1635"/>
        <v>263880.66478060838</v>
      </c>
      <c r="AR3857" s="3">
        <f t="shared" si="1636"/>
        <v>260222.02607155862</v>
      </c>
      <c r="AS3857" s="3">
        <f t="shared" si="1637"/>
        <v>0</v>
      </c>
      <c r="AT3857" s="3">
        <f t="shared" si="1638"/>
        <v>0</v>
      </c>
      <c r="AU3857" s="3">
        <f t="shared" si="1639"/>
        <v>0</v>
      </c>
      <c r="AV3857" s="3">
        <f t="shared" si="1640"/>
        <v>0</v>
      </c>
      <c r="AW3857" s="3">
        <f t="shared" si="1641"/>
        <v>0</v>
      </c>
      <c r="AX3857" s="3">
        <f t="shared" si="1644"/>
        <v>4377105.1782457093</v>
      </c>
      <c r="AY3857" s="3">
        <f t="shared" si="1645"/>
        <v>18</v>
      </c>
      <c r="AZ3857" s="3">
        <f t="shared" si="1642"/>
        <v>0</v>
      </c>
      <c r="BA3857" s="3">
        <v>7401718.0216071252</v>
      </c>
      <c r="BB3857">
        <f t="shared" si="1646"/>
        <v>0.7712</v>
      </c>
    </row>
    <row r="3858" spans="1:54">
      <c r="A3858" s="2">
        <v>3857</v>
      </c>
      <c r="B3858">
        <v>13</v>
      </c>
      <c r="C3858" s="3">
        <v>53548.105389989534</v>
      </c>
      <c r="D3858" s="3">
        <v>554271.54899086489</v>
      </c>
      <c r="E3858" s="3">
        <v>35989.676461699979</v>
      </c>
      <c r="F3858" s="3">
        <v>3625.4494979108295</v>
      </c>
      <c r="G3858" s="3">
        <v>2248739.1857639211</v>
      </c>
      <c r="H3858" s="3">
        <v>1435190.6022169068</v>
      </c>
      <c r="I3858" s="3">
        <v>1137434.1614244638</v>
      </c>
      <c r="J3858" s="3">
        <v>69897.098756795953</v>
      </c>
      <c r="K3858" s="3">
        <v>241842.21320711431</v>
      </c>
      <c r="L3858" s="3">
        <v>1159821.6986213606</v>
      </c>
      <c r="M3858" s="3">
        <v>697387.98488609248</v>
      </c>
      <c r="N3858" s="3">
        <v>123104.80343760486</v>
      </c>
      <c r="O3858" s="3">
        <v>223713.42768902137</v>
      </c>
      <c r="P3858" s="3">
        <v>0</v>
      </c>
      <c r="Q3858" s="3">
        <v>0</v>
      </c>
      <c r="R3858" s="3">
        <v>0</v>
      </c>
      <c r="S3858" s="3">
        <v>0</v>
      </c>
      <c r="T3858" s="3">
        <v>0</v>
      </c>
      <c r="U3858" s="3">
        <v>0</v>
      </c>
      <c r="V3858" s="3">
        <v>0</v>
      </c>
      <c r="W3858" s="3">
        <v>0</v>
      </c>
      <c r="X3858" s="3">
        <v>0</v>
      </c>
      <c r="Y3858" s="3">
        <v>0</v>
      </c>
      <c r="AA3858" s="3">
        <f t="shared" si="1643"/>
        <v>53548.105389989534</v>
      </c>
      <c r="AB3858" s="3">
        <f t="shared" si="1620"/>
        <v>554271.54899086489</v>
      </c>
      <c r="AC3858" s="3">
        <f t="shared" si="1621"/>
        <v>35989.676461699979</v>
      </c>
      <c r="AD3858" s="3">
        <f t="shared" si="1622"/>
        <v>3625.4494979108295</v>
      </c>
      <c r="AE3858" s="3">
        <f t="shared" si="1623"/>
        <v>2248739.1857639211</v>
      </c>
      <c r="AF3858" s="3">
        <f t="shared" si="1624"/>
        <v>1435190.6022169068</v>
      </c>
      <c r="AG3858" s="3">
        <f t="shared" si="1625"/>
        <v>1137434.1614244638</v>
      </c>
      <c r="AH3858" s="3">
        <f t="shared" si="1626"/>
        <v>69897.098756795953</v>
      </c>
      <c r="AI3858" s="3">
        <f t="shared" si="1627"/>
        <v>241842.21320711431</v>
      </c>
      <c r="AJ3858" s="3">
        <f t="shared" si="1628"/>
        <v>1159821.6986213606</v>
      </c>
      <c r="AK3858" s="3">
        <f t="shared" si="1629"/>
        <v>697387.98488609248</v>
      </c>
      <c r="AL3858" s="3">
        <f t="shared" si="1630"/>
        <v>123104.80343760486</v>
      </c>
      <c r="AM3858" s="3">
        <f t="shared" si="1631"/>
        <v>223713.42768902137</v>
      </c>
      <c r="AN3858" s="3">
        <f t="shared" si="1632"/>
        <v>0</v>
      </c>
      <c r="AO3858" s="3">
        <f t="shared" si="1633"/>
        <v>0</v>
      </c>
      <c r="AP3858" s="3">
        <f t="shared" si="1634"/>
        <v>0</v>
      </c>
      <c r="AQ3858" s="3">
        <f t="shared" si="1635"/>
        <v>0</v>
      </c>
      <c r="AR3858" s="3">
        <f t="shared" si="1636"/>
        <v>0</v>
      </c>
      <c r="AS3858" s="3">
        <f t="shared" si="1637"/>
        <v>0</v>
      </c>
      <c r="AT3858" s="3">
        <f t="shared" si="1638"/>
        <v>0</v>
      </c>
      <c r="AU3858" s="3">
        <f t="shared" si="1639"/>
        <v>0</v>
      </c>
      <c r="AV3858" s="3">
        <f t="shared" si="1640"/>
        <v>0</v>
      </c>
      <c r="AW3858" s="3">
        <f t="shared" si="1641"/>
        <v>0</v>
      </c>
      <c r="AX3858" s="3">
        <f t="shared" si="1644"/>
        <v>7984565.9563437458</v>
      </c>
      <c r="AY3858" s="3">
        <f t="shared" si="1645"/>
        <v>13</v>
      </c>
      <c r="AZ3858" s="3">
        <f t="shared" si="1642"/>
        <v>0</v>
      </c>
      <c r="BA3858" s="3">
        <v>7403540.0723070633</v>
      </c>
      <c r="BB3858">
        <f t="shared" si="1646"/>
        <v>0.77139999999999997</v>
      </c>
    </row>
    <row r="3859" spans="1:54">
      <c r="A3859" s="2">
        <v>3858</v>
      </c>
      <c r="B3859">
        <v>16</v>
      </c>
      <c r="C3859" s="3">
        <v>938303.69540089054</v>
      </c>
      <c r="D3859" s="3">
        <v>664325.00058315601</v>
      </c>
      <c r="E3859" s="3">
        <v>34548.272516375822</v>
      </c>
      <c r="F3859" s="3">
        <v>761990.10421489086</v>
      </c>
      <c r="G3859" s="3">
        <v>450548.93149826018</v>
      </c>
      <c r="H3859" s="3">
        <v>106784.00970054721</v>
      </c>
      <c r="I3859" s="3">
        <v>12301.878097357458</v>
      </c>
      <c r="J3859" s="3">
        <v>333913.76522757008</v>
      </c>
      <c r="K3859" s="3">
        <v>1490331.0420577773</v>
      </c>
      <c r="L3859" s="3">
        <v>249474.9076780527</v>
      </c>
      <c r="M3859" s="3">
        <v>18754.577854779334</v>
      </c>
      <c r="N3859" s="3">
        <v>8671.2428035000848</v>
      </c>
      <c r="O3859" s="3">
        <v>950471.73105598846</v>
      </c>
      <c r="P3859" s="3">
        <v>86063.369077331081</v>
      </c>
      <c r="Q3859" s="3">
        <v>90631.541387078178</v>
      </c>
      <c r="R3859" s="3">
        <v>66870.874242098507</v>
      </c>
      <c r="S3859" s="3">
        <v>0</v>
      </c>
      <c r="T3859" s="3">
        <v>0</v>
      </c>
      <c r="U3859" s="3">
        <v>0</v>
      </c>
      <c r="V3859" s="3">
        <v>0</v>
      </c>
      <c r="W3859" s="3">
        <v>0</v>
      </c>
      <c r="X3859" s="3">
        <v>0</v>
      </c>
      <c r="Y3859" s="3">
        <v>0</v>
      </c>
      <c r="AA3859" s="3">
        <f t="shared" si="1643"/>
        <v>938303.69540089054</v>
      </c>
      <c r="AB3859" s="3">
        <f t="shared" si="1620"/>
        <v>664325.00058315601</v>
      </c>
      <c r="AC3859" s="3">
        <f t="shared" si="1621"/>
        <v>34548.272516375822</v>
      </c>
      <c r="AD3859" s="3">
        <f t="shared" si="1622"/>
        <v>761990.10421489086</v>
      </c>
      <c r="AE3859" s="3">
        <f t="shared" si="1623"/>
        <v>450548.93149826018</v>
      </c>
      <c r="AF3859" s="3">
        <f t="shared" si="1624"/>
        <v>106784.00970054721</v>
      </c>
      <c r="AG3859" s="3">
        <f t="shared" si="1625"/>
        <v>12301.878097357458</v>
      </c>
      <c r="AH3859" s="3">
        <f t="shared" si="1626"/>
        <v>333913.76522757008</v>
      </c>
      <c r="AI3859" s="3">
        <f t="shared" si="1627"/>
        <v>1490331.0420577773</v>
      </c>
      <c r="AJ3859" s="3">
        <f t="shared" si="1628"/>
        <v>249474.9076780527</v>
      </c>
      <c r="AK3859" s="3">
        <f t="shared" si="1629"/>
        <v>18754.577854779334</v>
      </c>
      <c r="AL3859" s="3">
        <f t="shared" si="1630"/>
        <v>8671.2428035000848</v>
      </c>
      <c r="AM3859" s="3">
        <f t="shared" si="1631"/>
        <v>950471.73105598846</v>
      </c>
      <c r="AN3859" s="3">
        <f t="shared" si="1632"/>
        <v>86063.369077331081</v>
      </c>
      <c r="AO3859" s="3">
        <f t="shared" si="1633"/>
        <v>90631.541387078178</v>
      </c>
      <c r="AP3859" s="3">
        <f t="shared" si="1634"/>
        <v>66870.874242098507</v>
      </c>
      <c r="AQ3859" s="3">
        <f t="shared" si="1635"/>
        <v>0</v>
      </c>
      <c r="AR3859" s="3">
        <f t="shared" si="1636"/>
        <v>0</v>
      </c>
      <c r="AS3859" s="3">
        <f t="shared" si="1637"/>
        <v>0</v>
      </c>
      <c r="AT3859" s="3">
        <f t="shared" si="1638"/>
        <v>0</v>
      </c>
      <c r="AU3859" s="3">
        <f t="shared" si="1639"/>
        <v>0</v>
      </c>
      <c r="AV3859" s="3">
        <f t="shared" si="1640"/>
        <v>0</v>
      </c>
      <c r="AW3859" s="3">
        <f t="shared" si="1641"/>
        <v>0</v>
      </c>
      <c r="AX3859" s="3">
        <f t="shared" si="1644"/>
        <v>6263984.9433956528</v>
      </c>
      <c r="AY3859" s="3">
        <f t="shared" si="1645"/>
        <v>16</v>
      </c>
      <c r="AZ3859" s="3">
        <f t="shared" si="1642"/>
        <v>0</v>
      </c>
      <c r="BA3859" s="3">
        <v>7410609.0627062535</v>
      </c>
      <c r="BB3859">
        <f t="shared" si="1646"/>
        <v>0.77159999999999995</v>
      </c>
    </row>
    <row r="3860" spans="1:54">
      <c r="A3860" s="2">
        <v>3859</v>
      </c>
      <c r="B3860">
        <v>14</v>
      </c>
      <c r="C3860" s="3">
        <v>126991.76411064423</v>
      </c>
      <c r="D3860" s="3">
        <v>27274.639952743688</v>
      </c>
      <c r="E3860" s="3">
        <v>188699.79017768169</v>
      </c>
      <c r="F3860" s="3">
        <v>377384.00265011541</v>
      </c>
      <c r="G3860" s="3">
        <v>11991.411738263729</v>
      </c>
      <c r="H3860" s="3">
        <v>93283.67172808903</v>
      </c>
      <c r="I3860" s="3">
        <v>488534.60175025446</v>
      </c>
      <c r="J3860" s="3">
        <v>32440.30567496732</v>
      </c>
      <c r="K3860" s="3">
        <v>2383660.2133290931</v>
      </c>
      <c r="L3860" s="3">
        <v>142508.11514318563</v>
      </c>
      <c r="M3860" s="3">
        <v>66661.388574555749</v>
      </c>
      <c r="N3860" s="3">
        <v>108548.34220300433</v>
      </c>
      <c r="O3860" s="3">
        <v>1785481.3568848586</v>
      </c>
      <c r="P3860" s="3">
        <v>257801.77648563182</v>
      </c>
      <c r="Q3860" s="3">
        <v>0</v>
      </c>
      <c r="R3860" s="3">
        <v>0</v>
      </c>
      <c r="S3860" s="3">
        <v>0</v>
      </c>
      <c r="T3860" s="3">
        <v>0</v>
      </c>
      <c r="U3860" s="3">
        <v>0</v>
      </c>
      <c r="V3860" s="3">
        <v>0</v>
      </c>
      <c r="W3860" s="3">
        <v>0</v>
      </c>
      <c r="X3860" s="3">
        <v>0</v>
      </c>
      <c r="Y3860" s="3">
        <v>0</v>
      </c>
      <c r="AA3860" s="3">
        <f t="shared" si="1643"/>
        <v>126991.76411064423</v>
      </c>
      <c r="AB3860" s="3">
        <f t="shared" si="1620"/>
        <v>27274.639952743688</v>
      </c>
      <c r="AC3860" s="3">
        <f t="shared" si="1621"/>
        <v>188699.79017768169</v>
      </c>
      <c r="AD3860" s="3">
        <f t="shared" si="1622"/>
        <v>377384.00265011541</v>
      </c>
      <c r="AE3860" s="3">
        <f t="shared" si="1623"/>
        <v>11991.411738263729</v>
      </c>
      <c r="AF3860" s="3">
        <f t="shared" si="1624"/>
        <v>93283.67172808903</v>
      </c>
      <c r="AG3860" s="3">
        <f t="shared" si="1625"/>
        <v>488534.60175025446</v>
      </c>
      <c r="AH3860" s="3">
        <f t="shared" si="1626"/>
        <v>32440.30567496732</v>
      </c>
      <c r="AI3860" s="3">
        <f t="shared" si="1627"/>
        <v>2383660.2133290931</v>
      </c>
      <c r="AJ3860" s="3">
        <f t="shared" si="1628"/>
        <v>142508.11514318563</v>
      </c>
      <c r="AK3860" s="3">
        <f t="shared" si="1629"/>
        <v>66661.388574555749</v>
      </c>
      <c r="AL3860" s="3">
        <f t="shared" si="1630"/>
        <v>108548.34220300433</v>
      </c>
      <c r="AM3860" s="3">
        <f t="shared" si="1631"/>
        <v>1785481.3568848586</v>
      </c>
      <c r="AN3860" s="3">
        <f t="shared" si="1632"/>
        <v>257801.77648563182</v>
      </c>
      <c r="AO3860" s="3">
        <f t="shared" si="1633"/>
        <v>0</v>
      </c>
      <c r="AP3860" s="3">
        <f t="shared" si="1634"/>
        <v>0</v>
      </c>
      <c r="AQ3860" s="3">
        <f t="shared" si="1635"/>
        <v>0</v>
      </c>
      <c r="AR3860" s="3">
        <f t="shared" si="1636"/>
        <v>0</v>
      </c>
      <c r="AS3860" s="3">
        <f t="shared" si="1637"/>
        <v>0</v>
      </c>
      <c r="AT3860" s="3">
        <f t="shared" si="1638"/>
        <v>0</v>
      </c>
      <c r="AU3860" s="3">
        <f t="shared" si="1639"/>
        <v>0</v>
      </c>
      <c r="AV3860" s="3">
        <f t="shared" si="1640"/>
        <v>0</v>
      </c>
      <c r="AW3860" s="3">
        <f t="shared" si="1641"/>
        <v>0</v>
      </c>
      <c r="AX3860" s="3">
        <f t="shared" si="1644"/>
        <v>6091261.3804030884</v>
      </c>
      <c r="AY3860" s="3">
        <f t="shared" si="1645"/>
        <v>14</v>
      </c>
      <c r="AZ3860" s="3">
        <f t="shared" si="1642"/>
        <v>0</v>
      </c>
      <c r="BA3860" s="3">
        <v>7413704.7585685048</v>
      </c>
      <c r="BB3860">
        <f t="shared" si="1646"/>
        <v>0.77180000000000004</v>
      </c>
    </row>
    <row r="3861" spans="1:54">
      <c r="A3861" s="2">
        <v>3860</v>
      </c>
      <c r="B3861">
        <v>10</v>
      </c>
      <c r="C3861" s="3">
        <v>621814.85333699023</v>
      </c>
      <c r="D3861" s="3">
        <v>1554073.6934505817</v>
      </c>
      <c r="E3861" s="3">
        <v>346569.04178210918</v>
      </c>
      <c r="F3861" s="3">
        <v>82429.015486758362</v>
      </c>
      <c r="G3861" s="3">
        <v>242417.83513854936</v>
      </c>
      <c r="H3861" s="3">
        <v>17657.362870257595</v>
      </c>
      <c r="I3861" s="3">
        <v>140702.18703553019</v>
      </c>
      <c r="J3861" s="3">
        <v>160710.82341866626</v>
      </c>
      <c r="K3861" s="3">
        <v>10461.537703315458</v>
      </c>
      <c r="L3861" s="3">
        <v>110477.28754826465</v>
      </c>
      <c r="M3861" s="3">
        <v>0</v>
      </c>
      <c r="N3861" s="3">
        <v>0</v>
      </c>
      <c r="O3861" s="3">
        <v>0</v>
      </c>
      <c r="P3861" s="3">
        <v>0</v>
      </c>
      <c r="Q3861" s="3">
        <v>0</v>
      </c>
      <c r="R3861" s="3">
        <v>0</v>
      </c>
      <c r="S3861" s="3">
        <v>0</v>
      </c>
      <c r="T3861" s="3">
        <v>0</v>
      </c>
      <c r="U3861" s="3">
        <v>0</v>
      </c>
      <c r="V3861" s="3">
        <v>0</v>
      </c>
      <c r="W3861" s="3">
        <v>0</v>
      </c>
      <c r="X3861" s="3">
        <v>0</v>
      </c>
      <c r="Y3861" s="3">
        <v>0</v>
      </c>
      <c r="AA3861" s="3">
        <f t="shared" si="1643"/>
        <v>621814.85333699023</v>
      </c>
      <c r="AB3861" s="3">
        <f t="shared" si="1620"/>
        <v>1554073.6934505817</v>
      </c>
      <c r="AC3861" s="3">
        <f t="shared" si="1621"/>
        <v>346569.04178210918</v>
      </c>
      <c r="AD3861" s="3">
        <f t="shared" si="1622"/>
        <v>82429.015486758362</v>
      </c>
      <c r="AE3861" s="3">
        <f t="shared" si="1623"/>
        <v>242417.83513854936</v>
      </c>
      <c r="AF3861" s="3">
        <f t="shared" si="1624"/>
        <v>17657.362870257595</v>
      </c>
      <c r="AG3861" s="3">
        <f t="shared" si="1625"/>
        <v>140702.18703553019</v>
      </c>
      <c r="AH3861" s="3">
        <f t="shared" si="1626"/>
        <v>160710.82341866626</v>
      </c>
      <c r="AI3861" s="3">
        <f t="shared" si="1627"/>
        <v>10461.537703315458</v>
      </c>
      <c r="AJ3861" s="3">
        <f t="shared" si="1628"/>
        <v>110477.28754826465</v>
      </c>
      <c r="AK3861" s="3">
        <f t="shared" si="1629"/>
        <v>0</v>
      </c>
      <c r="AL3861" s="3">
        <f t="shared" si="1630"/>
        <v>0</v>
      </c>
      <c r="AM3861" s="3">
        <f t="shared" si="1631"/>
        <v>0</v>
      </c>
      <c r="AN3861" s="3">
        <f t="shared" si="1632"/>
        <v>0</v>
      </c>
      <c r="AO3861" s="3">
        <f t="shared" si="1633"/>
        <v>0</v>
      </c>
      <c r="AP3861" s="3">
        <f t="shared" si="1634"/>
        <v>0</v>
      </c>
      <c r="AQ3861" s="3">
        <f t="shared" si="1635"/>
        <v>0</v>
      </c>
      <c r="AR3861" s="3">
        <f t="shared" si="1636"/>
        <v>0</v>
      </c>
      <c r="AS3861" s="3">
        <f t="shared" si="1637"/>
        <v>0</v>
      </c>
      <c r="AT3861" s="3">
        <f t="shared" si="1638"/>
        <v>0</v>
      </c>
      <c r="AU3861" s="3">
        <f t="shared" si="1639"/>
        <v>0</v>
      </c>
      <c r="AV3861" s="3">
        <f t="shared" si="1640"/>
        <v>0</v>
      </c>
      <c r="AW3861" s="3">
        <f t="shared" si="1641"/>
        <v>0</v>
      </c>
      <c r="AX3861" s="3">
        <f t="shared" si="1644"/>
        <v>3287313.637771023</v>
      </c>
      <c r="AY3861" s="3">
        <f t="shared" si="1645"/>
        <v>10</v>
      </c>
      <c r="AZ3861" s="3">
        <f t="shared" si="1642"/>
        <v>0</v>
      </c>
      <c r="BA3861" s="3">
        <v>7423582.3023275649</v>
      </c>
      <c r="BB3861">
        <f t="shared" si="1646"/>
        <v>0.77200000000000002</v>
      </c>
    </row>
    <row r="3862" spans="1:54">
      <c r="A3862" s="2">
        <v>3861</v>
      </c>
      <c r="B3862">
        <v>16</v>
      </c>
      <c r="C3862" s="3">
        <v>90360.257582698294</v>
      </c>
      <c r="D3862" s="3">
        <v>994839.39850560203</v>
      </c>
      <c r="E3862" s="3">
        <v>167155.27305364807</v>
      </c>
      <c r="F3862" s="3">
        <v>191305.98807584684</v>
      </c>
      <c r="G3862" s="3">
        <v>210887.3751296438</v>
      </c>
      <c r="H3862" s="3">
        <v>221733.44511121089</v>
      </c>
      <c r="I3862" s="3">
        <v>724796.34188481502</v>
      </c>
      <c r="J3862" s="3">
        <v>72800.937095837478</v>
      </c>
      <c r="K3862" s="3">
        <v>228210.21476920924</v>
      </c>
      <c r="L3862" s="3">
        <v>47582.723904184226</v>
      </c>
      <c r="M3862" s="3">
        <v>119305.27188133862</v>
      </c>
      <c r="N3862" s="3">
        <v>70028.695909879287</v>
      </c>
      <c r="O3862" s="3">
        <v>69048.191460338116</v>
      </c>
      <c r="P3862" s="3">
        <v>936365.27518314403</v>
      </c>
      <c r="Q3862" s="3">
        <v>7103.0982929132851</v>
      </c>
      <c r="R3862" s="3">
        <v>23564.889635874362</v>
      </c>
      <c r="S3862" s="3">
        <v>0</v>
      </c>
      <c r="T3862" s="3">
        <v>0</v>
      </c>
      <c r="U3862" s="3">
        <v>0</v>
      </c>
      <c r="V3862" s="3">
        <v>0</v>
      </c>
      <c r="W3862" s="3">
        <v>0</v>
      </c>
      <c r="X3862" s="3">
        <v>0</v>
      </c>
      <c r="Y3862" s="3">
        <v>0</v>
      </c>
      <c r="AA3862" s="3">
        <f t="shared" si="1643"/>
        <v>90360.257582698294</v>
      </c>
      <c r="AB3862" s="3">
        <f t="shared" si="1620"/>
        <v>994839.39850560203</v>
      </c>
      <c r="AC3862" s="3">
        <f t="shared" si="1621"/>
        <v>167155.27305364807</v>
      </c>
      <c r="AD3862" s="3">
        <f t="shared" si="1622"/>
        <v>191305.98807584684</v>
      </c>
      <c r="AE3862" s="3">
        <f t="shared" si="1623"/>
        <v>210887.3751296438</v>
      </c>
      <c r="AF3862" s="3">
        <f t="shared" si="1624"/>
        <v>221733.44511121089</v>
      </c>
      <c r="AG3862" s="3">
        <f t="shared" si="1625"/>
        <v>724796.34188481502</v>
      </c>
      <c r="AH3862" s="3">
        <f t="shared" si="1626"/>
        <v>72800.937095837478</v>
      </c>
      <c r="AI3862" s="3">
        <f t="shared" si="1627"/>
        <v>228210.21476920924</v>
      </c>
      <c r="AJ3862" s="3">
        <f t="shared" si="1628"/>
        <v>47582.723904184226</v>
      </c>
      <c r="AK3862" s="3">
        <f t="shared" si="1629"/>
        <v>119305.27188133862</v>
      </c>
      <c r="AL3862" s="3">
        <f t="shared" si="1630"/>
        <v>70028.695909879287</v>
      </c>
      <c r="AM3862" s="3">
        <f t="shared" si="1631"/>
        <v>69048.191460338116</v>
      </c>
      <c r="AN3862" s="3">
        <f t="shared" si="1632"/>
        <v>936365.27518314403</v>
      </c>
      <c r="AO3862" s="3">
        <f t="shared" si="1633"/>
        <v>7103.0982929132851</v>
      </c>
      <c r="AP3862" s="3">
        <f t="shared" si="1634"/>
        <v>23564.889635874362</v>
      </c>
      <c r="AQ3862" s="3">
        <f t="shared" si="1635"/>
        <v>0</v>
      </c>
      <c r="AR3862" s="3">
        <f t="shared" si="1636"/>
        <v>0</v>
      </c>
      <c r="AS3862" s="3">
        <f t="shared" si="1637"/>
        <v>0</v>
      </c>
      <c r="AT3862" s="3">
        <f t="shared" si="1638"/>
        <v>0</v>
      </c>
      <c r="AU3862" s="3">
        <f t="shared" si="1639"/>
        <v>0</v>
      </c>
      <c r="AV3862" s="3">
        <f t="shared" si="1640"/>
        <v>0</v>
      </c>
      <c r="AW3862" s="3">
        <f t="shared" si="1641"/>
        <v>0</v>
      </c>
      <c r="AX3862" s="3">
        <f t="shared" si="1644"/>
        <v>4175087.3774761837</v>
      </c>
      <c r="AY3862" s="3">
        <f t="shared" si="1645"/>
        <v>16</v>
      </c>
      <c r="AZ3862" s="3">
        <f t="shared" si="1642"/>
        <v>0</v>
      </c>
      <c r="BA3862" s="3">
        <v>7426871.7149223685</v>
      </c>
      <c r="BB3862">
        <f t="shared" si="1646"/>
        <v>0.7722</v>
      </c>
    </row>
    <row r="3863" spans="1:54">
      <c r="A3863" s="2">
        <v>3862</v>
      </c>
      <c r="B3863">
        <v>10</v>
      </c>
      <c r="C3863" s="3">
        <v>265930.39066727023</v>
      </c>
      <c r="D3863" s="3">
        <v>424716.87694013695</v>
      </c>
      <c r="E3863" s="3">
        <v>7653372.7807269627</v>
      </c>
      <c r="F3863" s="3">
        <v>182343.16163299265</v>
      </c>
      <c r="G3863" s="3">
        <v>24236.977425669116</v>
      </c>
      <c r="H3863" s="3">
        <v>433433.4150094816</v>
      </c>
      <c r="I3863" s="3">
        <v>59671.442834543181</v>
      </c>
      <c r="J3863" s="3">
        <v>171934.02869084739</v>
      </c>
      <c r="K3863" s="3">
        <v>50958.003252589348</v>
      </c>
      <c r="L3863" s="3">
        <v>704215.74409886752</v>
      </c>
      <c r="M3863" s="3">
        <v>0</v>
      </c>
      <c r="N3863" s="3">
        <v>0</v>
      </c>
      <c r="O3863" s="3">
        <v>0</v>
      </c>
      <c r="P3863" s="3">
        <v>0</v>
      </c>
      <c r="Q3863" s="3">
        <v>0</v>
      </c>
      <c r="R3863" s="3">
        <v>0</v>
      </c>
      <c r="S3863" s="3">
        <v>0</v>
      </c>
      <c r="T3863" s="3">
        <v>0</v>
      </c>
      <c r="U3863" s="3">
        <v>0</v>
      </c>
      <c r="V3863" s="3">
        <v>0</v>
      </c>
      <c r="W3863" s="3">
        <v>0</v>
      </c>
      <c r="X3863" s="3">
        <v>0</v>
      </c>
      <c r="Y3863" s="3">
        <v>0</v>
      </c>
      <c r="AA3863" s="3">
        <f t="shared" si="1643"/>
        <v>265930.39066727023</v>
      </c>
      <c r="AB3863" s="3">
        <f t="shared" si="1620"/>
        <v>424716.87694013695</v>
      </c>
      <c r="AC3863" s="3">
        <f t="shared" si="1621"/>
        <v>7653372.7807269627</v>
      </c>
      <c r="AD3863" s="3">
        <f t="shared" si="1622"/>
        <v>182343.16163299265</v>
      </c>
      <c r="AE3863" s="3">
        <f t="shared" si="1623"/>
        <v>24236.977425669116</v>
      </c>
      <c r="AF3863" s="3">
        <f t="shared" si="1624"/>
        <v>433433.4150094816</v>
      </c>
      <c r="AG3863" s="3">
        <f t="shared" si="1625"/>
        <v>59671.442834543181</v>
      </c>
      <c r="AH3863" s="3">
        <f t="shared" si="1626"/>
        <v>171934.02869084739</v>
      </c>
      <c r="AI3863" s="3">
        <f t="shared" si="1627"/>
        <v>50958.003252589348</v>
      </c>
      <c r="AJ3863" s="3">
        <f t="shared" si="1628"/>
        <v>704215.74409886752</v>
      </c>
      <c r="AK3863" s="3">
        <f t="shared" si="1629"/>
        <v>0</v>
      </c>
      <c r="AL3863" s="3">
        <f t="shared" si="1630"/>
        <v>0</v>
      </c>
      <c r="AM3863" s="3">
        <f t="shared" si="1631"/>
        <v>0</v>
      </c>
      <c r="AN3863" s="3">
        <f t="shared" si="1632"/>
        <v>0</v>
      </c>
      <c r="AO3863" s="3">
        <f t="shared" si="1633"/>
        <v>0</v>
      </c>
      <c r="AP3863" s="3">
        <f t="shared" si="1634"/>
        <v>0</v>
      </c>
      <c r="AQ3863" s="3">
        <f t="shared" si="1635"/>
        <v>0</v>
      </c>
      <c r="AR3863" s="3">
        <f t="shared" si="1636"/>
        <v>0</v>
      </c>
      <c r="AS3863" s="3">
        <f t="shared" si="1637"/>
        <v>0</v>
      </c>
      <c r="AT3863" s="3">
        <f t="shared" si="1638"/>
        <v>0</v>
      </c>
      <c r="AU3863" s="3">
        <f t="shared" si="1639"/>
        <v>0</v>
      </c>
      <c r="AV3863" s="3">
        <f t="shared" si="1640"/>
        <v>0</v>
      </c>
      <c r="AW3863" s="3">
        <f t="shared" si="1641"/>
        <v>0</v>
      </c>
      <c r="AX3863" s="3">
        <f t="shared" si="1644"/>
        <v>9970812.82127936</v>
      </c>
      <c r="AY3863" s="3">
        <f t="shared" si="1645"/>
        <v>10</v>
      </c>
      <c r="AZ3863" s="3">
        <f t="shared" si="1642"/>
        <v>0</v>
      </c>
      <c r="BA3863" s="3">
        <v>7428846.9986416958</v>
      </c>
      <c r="BB3863">
        <f t="shared" si="1646"/>
        <v>0.77239999999999998</v>
      </c>
    </row>
    <row r="3864" spans="1:54">
      <c r="A3864" s="2">
        <v>3863</v>
      </c>
      <c r="B3864">
        <v>18</v>
      </c>
      <c r="C3864" s="3">
        <v>55915.396018488362</v>
      </c>
      <c r="D3864" s="3">
        <v>3732433.2182159121</v>
      </c>
      <c r="E3864" s="3">
        <v>134707.66430121701</v>
      </c>
      <c r="F3864" s="3">
        <v>1432780.3670889647</v>
      </c>
      <c r="G3864" s="3">
        <v>649059.60161366127</v>
      </c>
      <c r="H3864" s="3">
        <v>1344938.2539873468</v>
      </c>
      <c r="I3864" s="3">
        <v>652885.18996120081</v>
      </c>
      <c r="J3864" s="3">
        <v>225687.99809260646</v>
      </c>
      <c r="K3864" s="3">
        <v>422100.70900977554</v>
      </c>
      <c r="L3864" s="3">
        <v>91027.979542246554</v>
      </c>
      <c r="M3864" s="3">
        <v>117679.47096487918</v>
      </c>
      <c r="N3864" s="3">
        <v>44375.323193226839</v>
      </c>
      <c r="O3864" s="3">
        <v>66742.122111686302</v>
      </c>
      <c r="P3864" s="3">
        <v>480578.7588874069</v>
      </c>
      <c r="Q3864" s="3">
        <v>60888.685726205767</v>
      </c>
      <c r="R3864" s="3">
        <v>73285.650351497359</v>
      </c>
      <c r="S3864" s="3">
        <v>156153.93299283186</v>
      </c>
      <c r="T3864" s="3">
        <v>19598.833849449449</v>
      </c>
      <c r="U3864" s="3">
        <v>0</v>
      </c>
      <c r="V3864" s="3">
        <v>0</v>
      </c>
      <c r="W3864" s="3">
        <v>0</v>
      </c>
      <c r="X3864" s="3">
        <v>0</v>
      </c>
      <c r="Y3864" s="3">
        <v>0</v>
      </c>
      <c r="AA3864" s="3">
        <f t="shared" si="1643"/>
        <v>55915.396018488362</v>
      </c>
      <c r="AB3864" s="3">
        <f t="shared" si="1620"/>
        <v>3732433.2182159121</v>
      </c>
      <c r="AC3864" s="3">
        <f t="shared" si="1621"/>
        <v>134707.66430121701</v>
      </c>
      <c r="AD3864" s="3">
        <f t="shared" si="1622"/>
        <v>1432780.3670889647</v>
      </c>
      <c r="AE3864" s="3">
        <f t="shared" si="1623"/>
        <v>649059.60161366127</v>
      </c>
      <c r="AF3864" s="3">
        <f t="shared" si="1624"/>
        <v>1344938.2539873468</v>
      </c>
      <c r="AG3864" s="3">
        <f t="shared" si="1625"/>
        <v>652885.18996120081</v>
      </c>
      <c r="AH3864" s="3">
        <f t="shared" si="1626"/>
        <v>225687.99809260646</v>
      </c>
      <c r="AI3864" s="3">
        <f t="shared" si="1627"/>
        <v>422100.70900977554</v>
      </c>
      <c r="AJ3864" s="3">
        <f t="shared" si="1628"/>
        <v>91027.979542246554</v>
      </c>
      <c r="AK3864" s="3">
        <f t="shared" si="1629"/>
        <v>117679.47096487918</v>
      </c>
      <c r="AL3864" s="3">
        <f t="shared" si="1630"/>
        <v>44375.323193226839</v>
      </c>
      <c r="AM3864" s="3">
        <f t="shared" si="1631"/>
        <v>66742.122111686302</v>
      </c>
      <c r="AN3864" s="3">
        <f t="shared" si="1632"/>
        <v>480578.7588874069</v>
      </c>
      <c r="AO3864" s="3">
        <f t="shared" si="1633"/>
        <v>60888.685726205767</v>
      </c>
      <c r="AP3864" s="3">
        <f t="shared" si="1634"/>
        <v>73285.650351497359</v>
      </c>
      <c r="AQ3864" s="3">
        <f t="shared" si="1635"/>
        <v>156153.93299283186</v>
      </c>
      <c r="AR3864" s="3">
        <f t="shared" si="1636"/>
        <v>19598.833849449449</v>
      </c>
      <c r="AS3864" s="3">
        <f t="shared" si="1637"/>
        <v>0</v>
      </c>
      <c r="AT3864" s="3">
        <f t="shared" si="1638"/>
        <v>0</v>
      </c>
      <c r="AU3864" s="3">
        <f t="shared" si="1639"/>
        <v>0</v>
      </c>
      <c r="AV3864" s="3">
        <f t="shared" si="1640"/>
        <v>0</v>
      </c>
      <c r="AW3864" s="3">
        <f t="shared" si="1641"/>
        <v>0</v>
      </c>
      <c r="AX3864" s="3">
        <f t="shared" si="1644"/>
        <v>9760839.1559085995</v>
      </c>
      <c r="AY3864" s="3">
        <f t="shared" si="1645"/>
        <v>18</v>
      </c>
      <c r="AZ3864" s="3">
        <f t="shared" si="1642"/>
        <v>0</v>
      </c>
      <c r="BA3864" s="3">
        <v>7431108.6230474953</v>
      </c>
      <c r="BB3864">
        <f t="shared" si="1646"/>
        <v>0.77259999999999995</v>
      </c>
    </row>
    <row r="3865" spans="1:54">
      <c r="A3865" s="2">
        <v>3864</v>
      </c>
      <c r="B3865">
        <v>11</v>
      </c>
      <c r="C3865" s="3">
        <v>179251.4349120495</v>
      </c>
      <c r="D3865" s="3">
        <v>57483.976806997183</v>
      </c>
      <c r="E3865" s="3">
        <v>93489.312034316114</v>
      </c>
      <c r="F3865" s="3">
        <v>120196.25977797055</v>
      </c>
      <c r="G3865" s="3">
        <v>74600.832866568977</v>
      </c>
      <c r="H3865" s="3">
        <v>8311.1311320794393</v>
      </c>
      <c r="I3865" s="3">
        <v>856683.63705361716</v>
      </c>
      <c r="J3865" s="3">
        <v>289118.20368017734</v>
      </c>
      <c r="K3865" s="3">
        <v>119280.49620652938</v>
      </c>
      <c r="L3865" s="3">
        <v>115388.83189607735</v>
      </c>
      <c r="M3865" s="3">
        <v>41551.361599705247</v>
      </c>
      <c r="N3865" s="3">
        <v>0</v>
      </c>
      <c r="O3865" s="3">
        <v>0</v>
      </c>
      <c r="P3865" s="3">
        <v>0</v>
      </c>
      <c r="Q3865" s="3">
        <v>0</v>
      </c>
      <c r="R3865" s="3">
        <v>0</v>
      </c>
      <c r="S3865" s="3">
        <v>0</v>
      </c>
      <c r="T3865" s="3">
        <v>0</v>
      </c>
      <c r="U3865" s="3">
        <v>0</v>
      </c>
      <c r="V3865" s="3">
        <v>0</v>
      </c>
      <c r="W3865" s="3">
        <v>0</v>
      </c>
      <c r="X3865" s="3">
        <v>0</v>
      </c>
      <c r="Y3865" s="3">
        <v>0</v>
      </c>
      <c r="AA3865" s="3">
        <f t="shared" si="1643"/>
        <v>179251.4349120495</v>
      </c>
      <c r="AB3865" s="3">
        <f t="shared" si="1620"/>
        <v>57483.976806997183</v>
      </c>
      <c r="AC3865" s="3">
        <f t="shared" si="1621"/>
        <v>93489.312034316114</v>
      </c>
      <c r="AD3865" s="3">
        <f t="shared" si="1622"/>
        <v>120196.25977797055</v>
      </c>
      <c r="AE3865" s="3">
        <f t="shared" si="1623"/>
        <v>74600.832866568977</v>
      </c>
      <c r="AF3865" s="3">
        <f t="shared" si="1624"/>
        <v>8311.1311320794393</v>
      </c>
      <c r="AG3865" s="3">
        <f t="shared" si="1625"/>
        <v>856683.63705361716</v>
      </c>
      <c r="AH3865" s="3">
        <f t="shared" si="1626"/>
        <v>289118.20368017734</v>
      </c>
      <c r="AI3865" s="3">
        <f t="shared" si="1627"/>
        <v>119280.49620652938</v>
      </c>
      <c r="AJ3865" s="3">
        <f t="shared" si="1628"/>
        <v>115388.83189607735</v>
      </c>
      <c r="AK3865" s="3">
        <f t="shared" si="1629"/>
        <v>41551.361599705247</v>
      </c>
      <c r="AL3865" s="3">
        <f t="shared" si="1630"/>
        <v>0</v>
      </c>
      <c r="AM3865" s="3">
        <f t="shared" si="1631"/>
        <v>0</v>
      </c>
      <c r="AN3865" s="3">
        <f t="shared" si="1632"/>
        <v>0</v>
      </c>
      <c r="AO3865" s="3">
        <f t="shared" si="1633"/>
        <v>0</v>
      </c>
      <c r="AP3865" s="3">
        <f t="shared" si="1634"/>
        <v>0</v>
      </c>
      <c r="AQ3865" s="3">
        <f t="shared" si="1635"/>
        <v>0</v>
      </c>
      <c r="AR3865" s="3">
        <f t="shared" si="1636"/>
        <v>0</v>
      </c>
      <c r="AS3865" s="3">
        <f t="shared" si="1637"/>
        <v>0</v>
      </c>
      <c r="AT3865" s="3">
        <f t="shared" si="1638"/>
        <v>0</v>
      </c>
      <c r="AU3865" s="3">
        <f t="shared" si="1639"/>
        <v>0</v>
      </c>
      <c r="AV3865" s="3">
        <f t="shared" si="1640"/>
        <v>0</v>
      </c>
      <c r="AW3865" s="3">
        <f t="shared" si="1641"/>
        <v>0</v>
      </c>
      <c r="AX3865" s="3">
        <f t="shared" si="1644"/>
        <v>1955355.4779660883</v>
      </c>
      <c r="AY3865" s="3">
        <f t="shared" si="1645"/>
        <v>11</v>
      </c>
      <c r="AZ3865" s="3">
        <f t="shared" si="1642"/>
        <v>0</v>
      </c>
      <c r="BA3865" s="3">
        <v>7432244.6104673827</v>
      </c>
      <c r="BB3865">
        <f t="shared" si="1646"/>
        <v>0.77280000000000004</v>
      </c>
    </row>
    <row r="3866" spans="1:54">
      <c r="A3866" s="2">
        <v>3865</v>
      </c>
      <c r="B3866">
        <v>15</v>
      </c>
      <c r="C3866" s="3">
        <v>89128.072839297078</v>
      </c>
      <c r="D3866" s="3">
        <v>2162473.2990197195</v>
      </c>
      <c r="E3866" s="3">
        <v>29969.706451985676</v>
      </c>
      <c r="F3866" s="3">
        <v>151796.31541346648</v>
      </c>
      <c r="G3866" s="3">
        <v>66695.29890223658</v>
      </c>
      <c r="H3866" s="3">
        <v>825097.30758422101</v>
      </c>
      <c r="I3866" s="3">
        <v>222135.58460602528</v>
      </c>
      <c r="J3866" s="3">
        <v>118217.61926652965</v>
      </c>
      <c r="K3866" s="3">
        <v>280328.38405965001</v>
      </c>
      <c r="L3866" s="3">
        <v>83604.581062336627</v>
      </c>
      <c r="M3866" s="3">
        <v>103587.11998351637</v>
      </c>
      <c r="N3866" s="3">
        <v>36078.521173172026</v>
      </c>
      <c r="O3866" s="3">
        <v>95813.442757030251</v>
      </c>
      <c r="P3866" s="3">
        <v>702639.14286216989</v>
      </c>
      <c r="Q3866" s="3">
        <v>276737.1320837462</v>
      </c>
      <c r="R3866" s="3">
        <v>0</v>
      </c>
      <c r="S3866" s="3">
        <v>0</v>
      </c>
      <c r="T3866" s="3">
        <v>0</v>
      </c>
      <c r="U3866" s="3">
        <v>0</v>
      </c>
      <c r="V3866" s="3">
        <v>0</v>
      </c>
      <c r="W3866" s="3">
        <v>0</v>
      </c>
      <c r="X3866" s="3">
        <v>0</v>
      </c>
      <c r="Y3866" s="3">
        <v>0</v>
      </c>
      <c r="AA3866" s="3">
        <f t="shared" si="1643"/>
        <v>89128.072839297078</v>
      </c>
      <c r="AB3866" s="3">
        <f t="shared" si="1620"/>
        <v>2162473.2990197195</v>
      </c>
      <c r="AC3866" s="3">
        <f t="shared" si="1621"/>
        <v>29969.706451985676</v>
      </c>
      <c r="AD3866" s="3">
        <f t="shared" si="1622"/>
        <v>151796.31541346648</v>
      </c>
      <c r="AE3866" s="3">
        <f t="shared" si="1623"/>
        <v>66695.29890223658</v>
      </c>
      <c r="AF3866" s="3">
        <f t="shared" si="1624"/>
        <v>825097.30758422101</v>
      </c>
      <c r="AG3866" s="3">
        <f t="shared" si="1625"/>
        <v>222135.58460602528</v>
      </c>
      <c r="AH3866" s="3">
        <f t="shared" si="1626"/>
        <v>118217.61926652965</v>
      </c>
      <c r="AI3866" s="3">
        <f t="shared" si="1627"/>
        <v>280328.38405965001</v>
      </c>
      <c r="AJ3866" s="3">
        <f t="shared" si="1628"/>
        <v>83604.581062336627</v>
      </c>
      <c r="AK3866" s="3">
        <f t="shared" si="1629"/>
        <v>103587.11998351637</v>
      </c>
      <c r="AL3866" s="3">
        <f t="shared" si="1630"/>
        <v>36078.521173172026</v>
      </c>
      <c r="AM3866" s="3">
        <f t="shared" si="1631"/>
        <v>95813.442757030251</v>
      </c>
      <c r="AN3866" s="3">
        <f t="shared" si="1632"/>
        <v>702639.14286216989</v>
      </c>
      <c r="AO3866" s="3">
        <f t="shared" si="1633"/>
        <v>276737.1320837462</v>
      </c>
      <c r="AP3866" s="3">
        <f t="shared" si="1634"/>
        <v>0</v>
      </c>
      <c r="AQ3866" s="3">
        <f t="shared" si="1635"/>
        <v>0</v>
      </c>
      <c r="AR3866" s="3">
        <f t="shared" si="1636"/>
        <v>0</v>
      </c>
      <c r="AS3866" s="3">
        <f t="shared" si="1637"/>
        <v>0</v>
      </c>
      <c r="AT3866" s="3">
        <f t="shared" si="1638"/>
        <v>0</v>
      </c>
      <c r="AU3866" s="3">
        <f t="shared" si="1639"/>
        <v>0</v>
      </c>
      <c r="AV3866" s="3">
        <f t="shared" si="1640"/>
        <v>0</v>
      </c>
      <c r="AW3866" s="3">
        <f t="shared" si="1641"/>
        <v>0</v>
      </c>
      <c r="AX3866" s="3">
        <f t="shared" si="1644"/>
        <v>5244301.5280651022</v>
      </c>
      <c r="AY3866" s="3">
        <f t="shared" si="1645"/>
        <v>15</v>
      </c>
      <c r="AZ3866" s="3">
        <f t="shared" si="1642"/>
        <v>0</v>
      </c>
      <c r="BA3866" s="3">
        <v>7432342.35889709</v>
      </c>
      <c r="BB3866">
        <f t="shared" si="1646"/>
        <v>0.77300000000000002</v>
      </c>
    </row>
    <row r="3867" spans="1:54">
      <c r="A3867" s="2">
        <v>3866</v>
      </c>
      <c r="B3867">
        <v>18</v>
      </c>
      <c r="C3867" s="3">
        <v>7875.6575081336878</v>
      </c>
      <c r="D3867" s="3">
        <v>131534.20704111792</v>
      </c>
      <c r="E3867" s="3">
        <v>9544.0457138850088</v>
      </c>
      <c r="F3867" s="3">
        <v>133997.94209920365</v>
      </c>
      <c r="G3867" s="3">
        <v>64782.056223098021</v>
      </c>
      <c r="H3867" s="3">
        <v>103164.73855162886</v>
      </c>
      <c r="I3867" s="3">
        <v>81779.696795600481</v>
      </c>
      <c r="J3867" s="3">
        <v>667683.07262241549</v>
      </c>
      <c r="K3867" s="3">
        <v>220139.31594835036</v>
      </c>
      <c r="L3867" s="3">
        <v>22596.48415519801</v>
      </c>
      <c r="M3867" s="3">
        <v>32080.494131970285</v>
      </c>
      <c r="N3867" s="3">
        <v>308705.01451260294</v>
      </c>
      <c r="O3867" s="3">
        <v>57364.112962518011</v>
      </c>
      <c r="P3867" s="3">
        <v>15488.02936556738</v>
      </c>
      <c r="Q3867" s="3">
        <v>77156.724324035211</v>
      </c>
      <c r="R3867" s="3">
        <v>1764040.2428387527</v>
      </c>
      <c r="S3867" s="3">
        <v>183031.90753568965</v>
      </c>
      <c r="T3867" s="3">
        <v>148555.95581479429</v>
      </c>
      <c r="U3867" s="3">
        <v>0</v>
      </c>
      <c r="V3867" s="3">
        <v>0</v>
      </c>
      <c r="W3867" s="3">
        <v>0</v>
      </c>
      <c r="X3867" s="3">
        <v>0</v>
      </c>
      <c r="Y3867" s="3">
        <v>0</v>
      </c>
      <c r="AA3867" s="3">
        <f t="shared" si="1643"/>
        <v>7875.6575081336878</v>
      </c>
      <c r="AB3867" s="3">
        <f t="shared" si="1620"/>
        <v>131534.20704111792</v>
      </c>
      <c r="AC3867" s="3">
        <f t="shared" si="1621"/>
        <v>9544.0457138850088</v>
      </c>
      <c r="AD3867" s="3">
        <f t="shared" si="1622"/>
        <v>133997.94209920365</v>
      </c>
      <c r="AE3867" s="3">
        <f t="shared" si="1623"/>
        <v>64782.056223098021</v>
      </c>
      <c r="AF3867" s="3">
        <f t="shared" si="1624"/>
        <v>103164.73855162886</v>
      </c>
      <c r="AG3867" s="3">
        <f t="shared" si="1625"/>
        <v>81779.696795600481</v>
      </c>
      <c r="AH3867" s="3">
        <f t="shared" si="1626"/>
        <v>667683.07262241549</v>
      </c>
      <c r="AI3867" s="3">
        <f t="shared" si="1627"/>
        <v>220139.31594835036</v>
      </c>
      <c r="AJ3867" s="3">
        <f t="shared" si="1628"/>
        <v>22596.48415519801</v>
      </c>
      <c r="AK3867" s="3">
        <f t="shared" si="1629"/>
        <v>32080.494131970285</v>
      </c>
      <c r="AL3867" s="3">
        <f t="shared" si="1630"/>
        <v>308705.01451260294</v>
      </c>
      <c r="AM3867" s="3">
        <f t="shared" si="1631"/>
        <v>57364.112962518011</v>
      </c>
      <c r="AN3867" s="3">
        <f t="shared" si="1632"/>
        <v>15488.02936556738</v>
      </c>
      <c r="AO3867" s="3">
        <f t="shared" si="1633"/>
        <v>77156.724324035211</v>
      </c>
      <c r="AP3867" s="3">
        <f t="shared" si="1634"/>
        <v>1764040.2428387527</v>
      </c>
      <c r="AQ3867" s="3">
        <f t="shared" si="1635"/>
        <v>183031.90753568965</v>
      </c>
      <c r="AR3867" s="3">
        <f t="shared" si="1636"/>
        <v>148555.95581479429</v>
      </c>
      <c r="AS3867" s="3">
        <f t="shared" si="1637"/>
        <v>0</v>
      </c>
      <c r="AT3867" s="3">
        <f t="shared" si="1638"/>
        <v>0</v>
      </c>
      <c r="AU3867" s="3">
        <f t="shared" si="1639"/>
        <v>0</v>
      </c>
      <c r="AV3867" s="3">
        <f t="shared" si="1640"/>
        <v>0</v>
      </c>
      <c r="AW3867" s="3">
        <f t="shared" si="1641"/>
        <v>0</v>
      </c>
      <c r="AX3867" s="3">
        <f t="shared" si="1644"/>
        <v>4029519.6981445621</v>
      </c>
      <c r="AY3867" s="3">
        <f t="shared" si="1645"/>
        <v>18</v>
      </c>
      <c r="AZ3867" s="3">
        <f t="shared" si="1642"/>
        <v>0</v>
      </c>
      <c r="BA3867" s="3">
        <v>7446069.4249983691</v>
      </c>
      <c r="BB3867">
        <f t="shared" si="1646"/>
        <v>0.7732</v>
      </c>
    </row>
    <row r="3868" spans="1:54">
      <c r="A3868" s="2">
        <v>3867</v>
      </c>
      <c r="B3868">
        <v>6</v>
      </c>
      <c r="C3868" s="3">
        <v>162750.73005352376</v>
      </c>
      <c r="D3868" s="3">
        <v>148521.34538632786</v>
      </c>
      <c r="E3868" s="3">
        <v>12570.307887527561</v>
      </c>
      <c r="F3868" s="3">
        <v>541859.11559437984</v>
      </c>
      <c r="G3868" s="3">
        <v>61028.18301268846</v>
      </c>
      <c r="H3868" s="3">
        <v>1298658.4816239991</v>
      </c>
      <c r="I3868" s="3">
        <v>0</v>
      </c>
      <c r="J3868" s="3">
        <v>0</v>
      </c>
      <c r="K3868" s="3">
        <v>0</v>
      </c>
      <c r="L3868" s="3">
        <v>0</v>
      </c>
      <c r="M3868" s="3">
        <v>0</v>
      </c>
      <c r="N3868" s="3">
        <v>0</v>
      </c>
      <c r="O3868" s="3">
        <v>0</v>
      </c>
      <c r="P3868" s="3">
        <v>0</v>
      </c>
      <c r="Q3868" s="3">
        <v>0</v>
      </c>
      <c r="R3868" s="3">
        <v>0</v>
      </c>
      <c r="S3868" s="3">
        <v>0</v>
      </c>
      <c r="T3868" s="3">
        <v>0</v>
      </c>
      <c r="U3868" s="3">
        <v>0</v>
      </c>
      <c r="V3868" s="3">
        <v>0</v>
      </c>
      <c r="W3868" s="3">
        <v>0</v>
      </c>
      <c r="X3868" s="3">
        <v>0</v>
      </c>
      <c r="Y3868" s="3">
        <v>0</v>
      </c>
      <c r="AA3868" s="3">
        <f t="shared" si="1643"/>
        <v>162750.73005352376</v>
      </c>
      <c r="AB3868" s="3">
        <f t="shared" si="1620"/>
        <v>148521.34538632786</v>
      </c>
      <c r="AC3868" s="3">
        <f t="shared" si="1621"/>
        <v>12570.307887527561</v>
      </c>
      <c r="AD3868" s="3">
        <f t="shared" si="1622"/>
        <v>541859.11559437984</v>
      </c>
      <c r="AE3868" s="3">
        <f t="shared" si="1623"/>
        <v>61028.18301268846</v>
      </c>
      <c r="AF3868" s="3">
        <f t="shared" si="1624"/>
        <v>1298658.4816239991</v>
      </c>
      <c r="AG3868" s="3">
        <f t="shared" si="1625"/>
        <v>0</v>
      </c>
      <c r="AH3868" s="3">
        <f t="shared" si="1626"/>
        <v>0</v>
      </c>
      <c r="AI3868" s="3">
        <f t="shared" si="1627"/>
        <v>0</v>
      </c>
      <c r="AJ3868" s="3">
        <f t="shared" si="1628"/>
        <v>0</v>
      </c>
      <c r="AK3868" s="3">
        <f t="shared" si="1629"/>
        <v>0</v>
      </c>
      <c r="AL3868" s="3">
        <f t="shared" si="1630"/>
        <v>0</v>
      </c>
      <c r="AM3868" s="3">
        <f t="shared" si="1631"/>
        <v>0</v>
      </c>
      <c r="AN3868" s="3">
        <f t="shared" si="1632"/>
        <v>0</v>
      </c>
      <c r="AO3868" s="3">
        <f t="shared" si="1633"/>
        <v>0</v>
      </c>
      <c r="AP3868" s="3">
        <f t="shared" si="1634"/>
        <v>0</v>
      </c>
      <c r="AQ3868" s="3">
        <f t="shared" si="1635"/>
        <v>0</v>
      </c>
      <c r="AR3868" s="3">
        <f t="shared" si="1636"/>
        <v>0</v>
      </c>
      <c r="AS3868" s="3">
        <f t="shared" si="1637"/>
        <v>0</v>
      </c>
      <c r="AT3868" s="3">
        <f t="shared" si="1638"/>
        <v>0</v>
      </c>
      <c r="AU3868" s="3">
        <f t="shared" si="1639"/>
        <v>0</v>
      </c>
      <c r="AV3868" s="3">
        <f t="shared" si="1640"/>
        <v>0</v>
      </c>
      <c r="AW3868" s="3">
        <f t="shared" si="1641"/>
        <v>0</v>
      </c>
      <c r="AX3868" s="3">
        <f t="shared" si="1644"/>
        <v>2225388.1635584463</v>
      </c>
      <c r="AY3868" s="3">
        <f t="shared" si="1645"/>
        <v>6</v>
      </c>
      <c r="AZ3868" s="3">
        <f t="shared" si="1642"/>
        <v>0</v>
      </c>
      <c r="BA3868" s="3">
        <v>7452646.9099754971</v>
      </c>
      <c r="BB3868">
        <f t="shared" si="1646"/>
        <v>0.77339999999999998</v>
      </c>
    </row>
    <row r="3869" spans="1:54">
      <c r="A3869" s="2">
        <v>3868</v>
      </c>
      <c r="B3869">
        <v>17</v>
      </c>
      <c r="C3869" s="3">
        <v>167102.45273493821</v>
      </c>
      <c r="D3869" s="3">
        <v>274854.45981794532</v>
      </c>
      <c r="E3869" s="3">
        <v>154800.50274556605</v>
      </c>
      <c r="F3869" s="3">
        <v>174344.68980753105</v>
      </c>
      <c r="G3869" s="3">
        <v>277551.92742920818</v>
      </c>
      <c r="H3869" s="3">
        <v>21675.072268651333</v>
      </c>
      <c r="I3869" s="3">
        <v>740303.70223350835</v>
      </c>
      <c r="J3869" s="3">
        <v>79572.128110334554</v>
      </c>
      <c r="K3869" s="3">
        <v>432917.3201929956</v>
      </c>
      <c r="L3869" s="3">
        <v>28930.304646970308</v>
      </c>
      <c r="M3869" s="3">
        <v>35435.934717704949</v>
      </c>
      <c r="N3869" s="3">
        <v>45663.305777243731</v>
      </c>
      <c r="O3869" s="3">
        <v>10519.249441615493</v>
      </c>
      <c r="P3869" s="3">
        <v>104878.25222135626</v>
      </c>
      <c r="Q3869" s="3">
        <v>50480.69878141638</v>
      </c>
      <c r="R3869" s="3">
        <v>42194.427898997899</v>
      </c>
      <c r="S3869" s="3">
        <v>378800.46528544708</v>
      </c>
      <c r="T3869" s="3">
        <v>0</v>
      </c>
      <c r="U3869" s="3">
        <v>0</v>
      </c>
      <c r="V3869" s="3">
        <v>0</v>
      </c>
      <c r="W3869" s="3">
        <v>0</v>
      </c>
      <c r="X3869" s="3">
        <v>0</v>
      </c>
      <c r="Y3869" s="3">
        <v>0</v>
      </c>
      <c r="AA3869" s="3">
        <f t="shared" si="1643"/>
        <v>167102.45273493821</v>
      </c>
      <c r="AB3869" s="3">
        <f t="shared" si="1620"/>
        <v>274854.45981794532</v>
      </c>
      <c r="AC3869" s="3">
        <f t="shared" si="1621"/>
        <v>154800.50274556605</v>
      </c>
      <c r="AD3869" s="3">
        <f t="shared" si="1622"/>
        <v>174344.68980753105</v>
      </c>
      <c r="AE3869" s="3">
        <f t="shared" si="1623"/>
        <v>277551.92742920818</v>
      </c>
      <c r="AF3869" s="3">
        <f t="shared" si="1624"/>
        <v>21675.072268651333</v>
      </c>
      <c r="AG3869" s="3">
        <f t="shared" si="1625"/>
        <v>740303.70223350835</v>
      </c>
      <c r="AH3869" s="3">
        <f t="shared" si="1626"/>
        <v>79572.128110334554</v>
      </c>
      <c r="AI3869" s="3">
        <f t="shared" si="1627"/>
        <v>432917.3201929956</v>
      </c>
      <c r="AJ3869" s="3">
        <f t="shared" si="1628"/>
        <v>28930.304646970308</v>
      </c>
      <c r="AK3869" s="3">
        <f t="shared" si="1629"/>
        <v>35435.934717704949</v>
      </c>
      <c r="AL3869" s="3">
        <f t="shared" si="1630"/>
        <v>45663.305777243731</v>
      </c>
      <c r="AM3869" s="3">
        <f t="shared" si="1631"/>
        <v>10519.249441615493</v>
      </c>
      <c r="AN3869" s="3">
        <f t="shared" si="1632"/>
        <v>104878.25222135626</v>
      </c>
      <c r="AO3869" s="3">
        <f t="shared" si="1633"/>
        <v>50480.69878141638</v>
      </c>
      <c r="AP3869" s="3">
        <f t="shared" si="1634"/>
        <v>42194.427898997899</v>
      </c>
      <c r="AQ3869" s="3">
        <f t="shared" si="1635"/>
        <v>378800.46528544708</v>
      </c>
      <c r="AR3869" s="3">
        <f t="shared" si="1636"/>
        <v>0</v>
      </c>
      <c r="AS3869" s="3">
        <f t="shared" si="1637"/>
        <v>0</v>
      </c>
      <c r="AT3869" s="3">
        <f t="shared" si="1638"/>
        <v>0</v>
      </c>
      <c r="AU3869" s="3">
        <f t="shared" si="1639"/>
        <v>0</v>
      </c>
      <c r="AV3869" s="3">
        <f t="shared" si="1640"/>
        <v>0</v>
      </c>
      <c r="AW3869" s="3">
        <f t="shared" si="1641"/>
        <v>0</v>
      </c>
      <c r="AX3869" s="3">
        <f t="shared" si="1644"/>
        <v>3020024.8941114303</v>
      </c>
      <c r="AY3869" s="3">
        <f t="shared" si="1645"/>
        <v>17</v>
      </c>
      <c r="AZ3869" s="3">
        <f t="shared" si="1642"/>
        <v>0</v>
      </c>
      <c r="BA3869" s="3">
        <v>7455715.1645479565</v>
      </c>
      <c r="BB3869">
        <f t="shared" si="1646"/>
        <v>0.77359999999999995</v>
      </c>
    </row>
    <row r="3870" spans="1:54">
      <c r="A3870" s="2">
        <v>3869</v>
      </c>
      <c r="B3870">
        <v>13</v>
      </c>
      <c r="C3870" s="3">
        <v>79569.833620971811</v>
      </c>
      <c r="D3870" s="3">
        <v>413070.71230033494</v>
      </c>
      <c r="E3870" s="3">
        <v>110153.0742279275</v>
      </c>
      <c r="F3870" s="3">
        <v>23816.517923281404</v>
      </c>
      <c r="G3870" s="3">
        <v>1072847.9591904995</v>
      </c>
      <c r="H3870" s="3">
        <v>182773.6145170317</v>
      </c>
      <c r="I3870" s="3">
        <v>3658647.3359335409</v>
      </c>
      <c r="J3870" s="3">
        <v>127886.64638054196</v>
      </c>
      <c r="K3870" s="3">
        <v>383797.03361291392</v>
      </c>
      <c r="L3870" s="3">
        <v>50229.784459487106</v>
      </c>
      <c r="M3870" s="3">
        <v>415858.35455335933</v>
      </c>
      <c r="N3870" s="3">
        <v>303689.47319218237</v>
      </c>
      <c r="O3870" s="3">
        <v>345771.2578647437</v>
      </c>
      <c r="P3870" s="3">
        <v>0</v>
      </c>
      <c r="Q3870" s="3">
        <v>0</v>
      </c>
      <c r="R3870" s="3">
        <v>0</v>
      </c>
      <c r="S3870" s="3">
        <v>0</v>
      </c>
      <c r="T3870" s="3">
        <v>0</v>
      </c>
      <c r="U3870" s="3">
        <v>0</v>
      </c>
      <c r="V3870" s="3">
        <v>0</v>
      </c>
      <c r="W3870" s="3">
        <v>0</v>
      </c>
      <c r="X3870" s="3">
        <v>0</v>
      </c>
      <c r="Y3870" s="3">
        <v>0</v>
      </c>
      <c r="AA3870" s="3">
        <f t="shared" si="1643"/>
        <v>79569.833620971811</v>
      </c>
      <c r="AB3870" s="3">
        <f t="shared" si="1620"/>
        <v>413070.71230033494</v>
      </c>
      <c r="AC3870" s="3">
        <f t="shared" si="1621"/>
        <v>110153.0742279275</v>
      </c>
      <c r="AD3870" s="3">
        <f t="shared" si="1622"/>
        <v>23816.517923281404</v>
      </c>
      <c r="AE3870" s="3">
        <f t="shared" si="1623"/>
        <v>1072847.9591904995</v>
      </c>
      <c r="AF3870" s="3">
        <f t="shared" si="1624"/>
        <v>182773.6145170317</v>
      </c>
      <c r="AG3870" s="3">
        <f t="shared" si="1625"/>
        <v>3658647.3359335409</v>
      </c>
      <c r="AH3870" s="3">
        <f t="shared" si="1626"/>
        <v>127886.64638054196</v>
      </c>
      <c r="AI3870" s="3">
        <f t="shared" si="1627"/>
        <v>383797.03361291392</v>
      </c>
      <c r="AJ3870" s="3">
        <f t="shared" si="1628"/>
        <v>50229.784459487106</v>
      </c>
      <c r="AK3870" s="3">
        <f t="shared" si="1629"/>
        <v>415858.35455335933</v>
      </c>
      <c r="AL3870" s="3">
        <f t="shared" si="1630"/>
        <v>303689.47319218237</v>
      </c>
      <c r="AM3870" s="3">
        <f t="shared" si="1631"/>
        <v>345771.2578647437</v>
      </c>
      <c r="AN3870" s="3">
        <f t="shared" si="1632"/>
        <v>0</v>
      </c>
      <c r="AO3870" s="3">
        <f t="shared" si="1633"/>
        <v>0</v>
      </c>
      <c r="AP3870" s="3">
        <f t="shared" si="1634"/>
        <v>0</v>
      </c>
      <c r="AQ3870" s="3">
        <f t="shared" si="1635"/>
        <v>0</v>
      </c>
      <c r="AR3870" s="3">
        <f t="shared" si="1636"/>
        <v>0</v>
      </c>
      <c r="AS3870" s="3">
        <f t="shared" si="1637"/>
        <v>0</v>
      </c>
      <c r="AT3870" s="3">
        <f t="shared" si="1638"/>
        <v>0</v>
      </c>
      <c r="AU3870" s="3">
        <f t="shared" si="1639"/>
        <v>0</v>
      </c>
      <c r="AV3870" s="3">
        <f t="shared" si="1640"/>
        <v>0</v>
      </c>
      <c r="AW3870" s="3">
        <f t="shared" si="1641"/>
        <v>0</v>
      </c>
      <c r="AX3870" s="3">
        <f t="shared" si="1644"/>
        <v>7168111.5977768162</v>
      </c>
      <c r="AY3870" s="3">
        <f t="shared" si="1645"/>
        <v>13</v>
      </c>
      <c r="AZ3870" s="3">
        <f t="shared" si="1642"/>
        <v>0</v>
      </c>
      <c r="BA3870" s="3">
        <v>7466268.39892074</v>
      </c>
      <c r="BB3870">
        <f t="shared" si="1646"/>
        <v>0.77380000000000004</v>
      </c>
    </row>
    <row r="3871" spans="1:54">
      <c r="A3871" s="2">
        <v>3870</v>
      </c>
      <c r="B3871">
        <v>13</v>
      </c>
      <c r="C3871" s="3">
        <v>160408.65873984116</v>
      </c>
      <c r="D3871" s="3">
        <v>184983.16218300577</v>
      </c>
      <c r="E3871" s="3">
        <v>495940.43334882922</v>
      </c>
      <c r="F3871" s="3">
        <v>96492.055180359879</v>
      </c>
      <c r="G3871" s="3">
        <v>27456.607297844308</v>
      </c>
      <c r="H3871" s="3">
        <v>143364.24268451956</v>
      </c>
      <c r="I3871" s="3">
        <v>277885.41031987575</v>
      </c>
      <c r="J3871" s="3">
        <v>126763.33487726847</v>
      </c>
      <c r="K3871" s="3">
        <v>694265.08871436946</v>
      </c>
      <c r="L3871" s="3">
        <v>670716.4864307578</v>
      </c>
      <c r="M3871" s="3">
        <v>577111.91586997791</v>
      </c>
      <c r="N3871" s="3">
        <v>350472.97786159487</v>
      </c>
      <c r="O3871" s="3">
        <v>504549.80107453041</v>
      </c>
      <c r="P3871" s="3">
        <v>0</v>
      </c>
      <c r="Q3871" s="3">
        <v>0</v>
      </c>
      <c r="R3871" s="3">
        <v>0</v>
      </c>
      <c r="S3871" s="3">
        <v>0</v>
      </c>
      <c r="T3871" s="3">
        <v>0</v>
      </c>
      <c r="U3871" s="3">
        <v>0</v>
      </c>
      <c r="V3871" s="3">
        <v>0</v>
      </c>
      <c r="W3871" s="3">
        <v>0</v>
      </c>
      <c r="X3871" s="3">
        <v>0</v>
      </c>
      <c r="Y3871" s="3">
        <v>0</v>
      </c>
      <c r="AA3871" s="3">
        <f t="shared" si="1643"/>
        <v>160408.65873984116</v>
      </c>
      <c r="AB3871" s="3">
        <f t="shared" si="1620"/>
        <v>184983.16218300577</v>
      </c>
      <c r="AC3871" s="3">
        <f t="shared" si="1621"/>
        <v>495940.43334882922</v>
      </c>
      <c r="AD3871" s="3">
        <f t="shared" si="1622"/>
        <v>96492.055180359879</v>
      </c>
      <c r="AE3871" s="3">
        <f t="shared" si="1623"/>
        <v>27456.607297844308</v>
      </c>
      <c r="AF3871" s="3">
        <f t="shared" si="1624"/>
        <v>143364.24268451956</v>
      </c>
      <c r="AG3871" s="3">
        <f t="shared" si="1625"/>
        <v>277885.41031987575</v>
      </c>
      <c r="AH3871" s="3">
        <f t="shared" si="1626"/>
        <v>126763.33487726847</v>
      </c>
      <c r="AI3871" s="3">
        <f t="shared" si="1627"/>
        <v>694265.08871436946</v>
      </c>
      <c r="AJ3871" s="3">
        <f t="shared" si="1628"/>
        <v>670716.4864307578</v>
      </c>
      <c r="AK3871" s="3">
        <f t="shared" si="1629"/>
        <v>577111.91586997791</v>
      </c>
      <c r="AL3871" s="3">
        <f t="shared" si="1630"/>
        <v>350472.97786159487</v>
      </c>
      <c r="AM3871" s="3">
        <f t="shared" si="1631"/>
        <v>504549.80107453041</v>
      </c>
      <c r="AN3871" s="3">
        <f t="shared" si="1632"/>
        <v>0</v>
      </c>
      <c r="AO3871" s="3">
        <f t="shared" si="1633"/>
        <v>0</v>
      </c>
      <c r="AP3871" s="3">
        <f t="shared" si="1634"/>
        <v>0</v>
      </c>
      <c r="AQ3871" s="3">
        <f t="shared" si="1635"/>
        <v>0</v>
      </c>
      <c r="AR3871" s="3">
        <f t="shared" si="1636"/>
        <v>0</v>
      </c>
      <c r="AS3871" s="3">
        <f t="shared" si="1637"/>
        <v>0</v>
      </c>
      <c r="AT3871" s="3">
        <f t="shared" si="1638"/>
        <v>0</v>
      </c>
      <c r="AU3871" s="3">
        <f t="shared" si="1639"/>
        <v>0</v>
      </c>
      <c r="AV3871" s="3">
        <f t="shared" si="1640"/>
        <v>0</v>
      </c>
      <c r="AW3871" s="3">
        <f t="shared" si="1641"/>
        <v>0</v>
      </c>
      <c r="AX3871" s="3">
        <f t="shared" si="1644"/>
        <v>4310410.1745827738</v>
      </c>
      <c r="AY3871" s="3">
        <f t="shared" si="1645"/>
        <v>13</v>
      </c>
      <c r="AZ3871" s="3">
        <f t="shared" si="1642"/>
        <v>0</v>
      </c>
      <c r="BA3871" s="3">
        <v>7467532.9539736686</v>
      </c>
      <c r="BB3871">
        <f t="shared" si="1646"/>
        <v>0.77400000000000002</v>
      </c>
    </row>
    <row r="3872" spans="1:54">
      <c r="A3872" s="2">
        <v>3871</v>
      </c>
      <c r="B3872">
        <v>17</v>
      </c>
      <c r="C3872" s="3">
        <v>273904.9990498827</v>
      </c>
      <c r="D3872" s="3">
        <v>325389.13862048899</v>
      </c>
      <c r="E3872" s="3">
        <v>69901.859658257206</v>
      </c>
      <c r="F3872" s="3">
        <v>103113.61133322537</v>
      </c>
      <c r="G3872" s="3">
        <v>41358.113156239117</v>
      </c>
      <c r="H3872" s="3">
        <v>119307.42806030324</v>
      </c>
      <c r="I3872" s="3">
        <v>25593.94931495504</v>
      </c>
      <c r="J3872" s="3">
        <v>140461.65525116777</v>
      </c>
      <c r="K3872" s="3">
        <v>1307393.4593523247</v>
      </c>
      <c r="L3872" s="3">
        <v>11625.866330589748</v>
      </c>
      <c r="M3872" s="3">
        <v>38779.856126705476</v>
      </c>
      <c r="N3872" s="3">
        <v>66202.903521711254</v>
      </c>
      <c r="O3872" s="3">
        <v>22877.423326235748</v>
      </c>
      <c r="P3872" s="3">
        <v>739858.04546098725</v>
      </c>
      <c r="Q3872" s="3">
        <v>4249067.8285065312</v>
      </c>
      <c r="R3872" s="3">
        <v>143646.00089134657</v>
      </c>
      <c r="S3872" s="3">
        <v>20356.272934068224</v>
      </c>
      <c r="T3872" s="3">
        <v>0</v>
      </c>
      <c r="U3872" s="3">
        <v>0</v>
      </c>
      <c r="V3872" s="3">
        <v>0</v>
      </c>
      <c r="W3872" s="3">
        <v>0</v>
      </c>
      <c r="X3872" s="3">
        <v>0</v>
      </c>
      <c r="Y3872" s="3">
        <v>0</v>
      </c>
      <c r="AA3872" s="3">
        <f t="shared" si="1643"/>
        <v>273904.9990498827</v>
      </c>
      <c r="AB3872" s="3">
        <f t="shared" si="1620"/>
        <v>325389.13862048899</v>
      </c>
      <c r="AC3872" s="3">
        <f t="shared" si="1621"/>
        <v>69901.859658257206</v>
      </c>
      <c r="AD3872" s="3">
        <f t="shared" si="1622"/>
        <v>103113.61133322537</v>
      </c>
      <c r="AE3872" s="3">
        <f t="shared" si="1623"/>
        <v>41358.113156239117</v>
      </c>
      <c r="AF3872" s="3">
        <f t="shared" si="1624"/>
        <v>119307.42806030324</v>
      </c>
      <c r="AG3872" s="3">
        <f t="shared" si="1625"/>
        <v>25593.94931495504</v>
      </c>
      <c r="AH3872" s="3">
        <f t="shared" si="1626"/>
        <v>140461.65525116777</v>
      </c>
      <c r="AI3872" s="3">
        <f t="shared" si="1627"/>
        <v>1307393.4593523247</v>
      </c>
      <c r="AJ3872" s="3">
        <f t="shared" si="1628"/>
        <v>11625.866330589748</v>
      </c>
      <c r="AK3872" s="3">
        <f t="shared" si="1629"/>
        <v>38779.856126705476</v>
      </c>
      <c r="AL3872" s="3">
        <f t="shared" si="1630"/>
        <v>66202.903521711254</v>
      </c>
      <c r="AM3872" s="3">
        <f t="shared" si="1631"/>
        <v>22877.423326235748</v>
      </c>
      <c r="AN3872" s="3">
        <f t="shared" si="1632"/>
        <v>739858.04546098725</v>
      </c>
      <c r="AO3872" s="3">
        <f t="shared" si="1633"/>
        <v>4249067.8285065312</v>
      </c>
      <c r="AP3872" s="3">
        <f t="shared" si="1634"/>
        <v>143646.00089134657</v>
      </c>
      <c r="AQ3872" s="3">
        <f t="shared" si="1635"/>
        <v>20356.272934068224</v>
      </c>
      <c r="AR3872" s="3">
        <f t="shared" si="1636"/>
        <v>0</v>
      </c>
      <c r="AS3872" s="3">
        <f t="shared" si="1637"/>
        <v>0</v>
      </c>
      <c r="AT3872" s="3">
        <f t="shared" si="1638"/>
        <v>0</v>
      </c>
      <c r="AU3872" s="3">
        <f t="shared" si="1639"/>
        <v>0</v>
      </c>
      <c r="AV3872" s="3">
        <f t="shared" si="1640"/>
        <v>0</v>
      </c>
      <c r="AW3872" s="3">
        <f t="shared" si="1641"/>
        <v>0</v>
      </c>
      <c r="AX3872" s="3">
        <f t="shared" si="1644"/>
        <v>7698838.4108950198</v>
      </c>
      <c r="AY3872" s="3">
        <f t="shared" si="1645"/>
        <v>17</v>
      </c>
      <c r="AZ3872" s="3">
        <f t="shared" si="1642"/>
        <v>0</v>
      </c>
      <c r="BA3872" s="3">
        <v>7471002.1838335274</v>
      </c>
      <c r="BB3872">
        <f t="shared" si="1646"/>
        <v>0.7742</v>
      </c>
    </row>
    <row r="3873" spans="1:54">
      <c r="A3873" s="2">
        <v>3872</v>
      </c>
      <c r="B3873">
        <v>13</v>
      </c>
      <c r="C3873" s="3">
        <v>49342.788476204732</v>
      </c>
      <c r="D3873" s="3">
        <v>103567.56760277615</v>
      </c>
      <c r="E3873" s="3">
        <v>439936.30581842485</v>
      </c>
      <c r="F3873" s="3">
        <v>301898.05966997199</v>
      </c>
      <c r="G3873" s="3">
        <v>2283405.8493857281</v>
      </c>
      <c r="H3873" s="3">
        <v>45274.354168375517</v>
      </c>
      <c r="I3873" s="3">
        <v>404716.8930740325</v>
      </c>
      <c r="J3873" s="3">
        <v>18788.163689517871</v>
      </c>
      <c r="K3873" s="3">
        <v>150835.28923823376</v>
      </c>
      <c r="L3873" s="3">
        <v>2812769.0592957288</v>
      </c>
      <c r="M3873" s="3">
        <v>237976.91155013992</v>
      </c>
      <c r="N3873" s="3">
        <v>1371787.0187389047</v>
      </c>
      <c r="O3873" s="3">
        <v>4238685.1955439765</v>
      </c>
      <c r="P3873" s="3">
        <v>0</v>
      </c>
      <c r="Q3873" s="3">
        <v>0</v>
      </c>
      <c r="R3873" s="3">
        <v>0</v>
      </c>
      <c r="S3873" s="3">
        <v>0</v>
      </c>
      <c r="T3873" s="3">
        <v>0</v>
      </c>
      <c r="U3873" s="3">
        <v>0</v>
      </c>
      <c r="V3873" s="3">
        <v>0</v>
      </c>
      <c r="W3873" s="3">
        <v>0</v>
      </c>
      <c r="X3873" s="3">
        <v>0</v>
      </c>
      <c r="Y3873" s="3">
        <v>0</v>
      </c>
      <c r="AA3873" s="3">
        <f t="shared" si="1643"/>
        <v>49342.788476204732</v>
      </c>
      <c r="AB3873" s="3">
        <f t="shared" si="1620"/>
        <v>103567.56760277615</v>
      </c>
      <c r="AC3873" s="3">
        <f t="shared" si="1621"/>
        <v>439936.30581842485</v>
      </c>
      <c r="AD3873" s="3">
        <f t="shared" si="1622"/>
        <v>301898.05966997199</v>
      </c>
      <c r="AE3873" s="3">
        <f t="shared" si="1623"/>
        <v>2283405.8493857281</v>
      </c>
      <c r="AF3873" s="3">
        <f t="shared" si="1624"/>
        <v>45274.354168375517</v>
      </c>
      <c r="AG3873" s="3">
        <f t="shared" si="1625"/>
        <v>404716.8930740325</v>
      </c>
      <c r="AH3873" s="3">
        <f t="shared" si="1626"/>
        <v>18788.163689517871</v>
      </c>
      <c r="AI3873" s="3">
        <f t="shared" si="1627"/>
        <v>150835.28923823376</v>
      </c>
      <c r="AJ3873" s="3">
        <f t="shared" si="1628"/>
        <v>2812769.0592957288</v>
      </c>
      <c r="AK3873" s="3">
        <f t="shared" si="1629"/>
        <v>237976.91155013992</v>
      </c>
      <c r="AL3873" s="3">
        <f t="shared" si="1630"/>
        <v>1371787.0187389047</v>
      </c>
      <c r="AM3873" s="3">
        <f t="shared" si="1631"/>
        <v>4238685.1955439765</v>
      </c>
      <c r="AN3873" s="3">
        <f t="shared" si="1632"/>
        <v>0</v>
      </c>
      <c r="AO3873" s="3">
        <f t="shared" si="1633"/>
        <v>0</v>
      </c>
      <c r="AP3873" s="3">
        <f t="shared" si="1634"/>
        <v>0</v>
      </c>
      <c r="AQ3873" s="3">
        <f t="shared" si="1635"/>
        <v>0</v>
      </c>
      <c r="AR3873" s="3">
        <f t="shared" si="1636"/>
        <v>0</v>
      </c>
      <c r="AS3873" s="3">
        <f t="shared" si="1637"/>
        <v>0</v>
      </c>
      <c r="AT3873" s="3">
        <f t="shared" si="1638"/>
        <v>0</v>
      </c>
      <c r="AU3873" s="3">
        <f t="shared" si="1639"/>
        <v>0</v>
      </c>
      <c r="AV3873" s="3">
        <f t="shared" si="1640"/>
        <v>0</v>
      </c>
      <c r="AW3873" s="3">
        <f t="shared" si="1641"/>
        <v>0</v>
      </c>
      <c r="AX3873" s="3">
        <f t="shared" si="1644"/>
        <v>12458983.456252016</v>
      </c>
      <c r="AY3873" s="3">
        <f t="shared" si="1645"/>
        <v>13</v>
      </c>
      <c r="AZ3873" s="3">
        <f t="shared" si="1642"/>
        <v>0</v>
      </c>
      <c r="BA3873" s="3">
        <v>7477878.4236182487</v>
      </c>
      <c r="BB3873">
        <f t="shared" si="1646"/>
        <v>0.77439999999999998</v>
      </c>
    </row>
    <row r="3874" spans="1:54">
      <c r="A3874" s="2">
        <v>3873</v>
      </c>
      <c r="B3874">
        <v>10</v>
      </c>
      <c r="C3874" s="3">
        <v>13333.182005277682</v>
      </c>
      <c r="D3874" s="3">
        <v>36388.935813050099</v>
      </c>
      <c r="E3874" s="3">
        <v>82427.790794854154</v>
      </c>
      <c r="F3874" s="3">
        <v>97951.412093508901</v>
      </c>
      <c r="G3874" s="3">
        <v>63893.683129490826</v>
      </c>
      <c r="H3874" s="3">
        <v>123534.88942317459</v>
      </c>
      <c r="I3874" s="3">
        <v>200554.06345805121</v>
      </c>
      <c r="J3874" s="3">
        <v>42145.386666245155</v>
      </c>
      <c r="K3874" s="3">
        <v>664008.42678035283</v>
      </c>
      <c r="L3874" s="3">
        <v>2727.4012573509776</v>
      </c>
      <c r="M3874" s="3">
        <v>0</v>
      </c>
      <c r="N3874" s="3">
        <v>0</v>
      </c>
      <c r="O3874" s="3">
        <v>0</v>
      </c>
      <c r="P3874" s="3">
        <v>0</v>
      </c>
      <c r="Q3874" s="3">
        <v>0</v>
      </c>
      <c r="R3874" s="3">
        <v>0</v>
      </c>
      <c r="S3874" s="3">
        <v>0</v>
      </c>
      <c r="T3874" s="3">
        <v>0</v>
      </c>
      <c r="U3874" s="3">
        <v>0</v>
      </c>
      <c r="V3874" s="3">
        <v>0</v>
      </c>
      <c r="W3874" s="3">
        <v>0</v>
      </c>
      <c r="X3874" s="3">
        <v>0</v>
      </c>
      <c r="Y3874" s="3">
        <v>0</v>
      </c>
      <c r="AA3874" s="3">
        <f t="shared" si="1643"/>
        <v>13333.182005277682</v>
      </c>
      <c r="AB3874" s="3">
        <f t="shared" si="1620"/>
        <v>36388.935813050099</v>
      </c>
      <c r="AC3874" s="3">
        <f t="shared" si="1621"/>
        <v>82427.790794854154</v>
      </c>
      <c r="AD3874" s="3">
        <f t="shared" si="1622"/>
        <v>97951.412093508901</v>
      </c>
      <c r="AE3874" s="3">
        <f t="shared" si="1623"/>
        <v>63893.683129490826</v>
      </c>
      <c r="AF3874" s="3">
        <f t="shared" si="1624"/>
        <v>123534.88942317459</v>
      </c>
      <c r="AG3874" s="3">
        <f t="shared" si="1625"/>
        <v>200554.06345805121</v>
      </c>
      <c r="AH3874" s="3">
        <f t="shared" si="1626"/>
        <v>42145.386666245155</v>
      </c>
      <c r="AI3874" s="3">
        <f t="shared" si="1627"/>
        <v>664008.42678035283</v>
      </c>
      <c r="AJ3874" s="3">
        <f t="shared" si="1628"/>
        <v>2727.4012573509776</v>
      </c>
      <c r="AK3874" s="3">
        <f t="shared" si="1629"/>
        <v>0</v>
      </c>
      <c r="AL3874" s="3">
        <f t="shared" si="1630"/>
        <v>0</v>
      </c>
      <c r="AM3874" s="3">
        <f t="shared" si="1631"/>
        <v>0</v>
      </c>
      <c r="AN3874" s="3">
        <f t="shared" si="1632"/>
        <v>0</v>
      </c>
      <c r="AO3874" s="3">
        <f t="shared" si="1633"/>
        <v>0</v>
      </c>
      <c r="AP3874" s="3">
        <f t="shared" si="1634"/>
        <v>0</v>
      </c>
      <c r="AQ3874" s="3">
        <f t="shared" si="1635"/>
        <v>0</v>
      </c>
      <c r="AR3874" s="3">
        <f t="shared" si="1636"/>
        <v>0</v>
      </c>
      <c r="AS3874" s="3">
        <f t="shared" si="1637"/>
        <v>0</v>
      </c>
      <c r="AT3874" s="3">
        <f t="shared" si="1638"/>
        <v>0</v>
      </c>
      <c r="AU3874" s="3">
        <f t="shared" si="1639"/>
        <v>0</v>
      </c>
      <c r="AV3874" s="3">
        <f t="shared" si="1640"/>
        <v>0</v>
      </c>
      <c r="AW3874" s="3">
        <f t="shared" si="1641"/>
        <v>0</v>
      </c>
      <c r="AX3874" s="3">
        <f t="shared" si="1644"/>
        <v>1326965.1714213565</v>
      </c>
      <c r="AY3874" s="3">
        <f t="shared" si="1645"/>
        <v>10</v>
      </c>
      <c r="AZ3874" s="3">
        <f t="shared" si="1642"/>
        <v>0</v>
      </c>
      <c r="BA3874" s="3">
        <v>7484456.2530598128</v>
      </c>
      <c r="BB3874">
        <f t="shared" si="1646"/>
        <v>0.77459999999999996</v>
      </c>
    </row>
    <row r="3875" spans="1:54">
      <c r="A3875" s="2">
        <v>3874</v>
      </c>
      <c r="B3875">
        <v>13</v>
      </c>
      <c r="C3875" s="3">
        <v>438861.8484296425</v>
      </c>
      <c r="D3875" s="3">
        <v>5238.1297159147634</v>
      </c>
      <c r="E3875" s="3">
        <v>102028.28921181087</v>
      </c>
      <c r="F3875" s="3">
        <v>55428.583145096956</v>
      </c>
      <c r="G3875" s="3">
        <v>316740.43333905801</v>
      </c>
      <c r="H3875" s="3">
        <v>267647.63751179836</v>
      </c>
      <c r="I3875" s="3">
        <v>24512.52388382292</v>
      </c>
      <c r="J3875" s="3">
        <v>73378.502551861675</v>
      </c>
      <c r="K3875" s="3">
        <v>709077.49839104072</v>
      </c>
      <c r="L3875" s="3">
        <v>2657107.8194601312</v>
      </c>
      <c r="M3875" s="3">
        <v>113562.99323577936</v>
      </c>
      <c r="N3875" s="3">
        <v>533880.27028115245</v>
      </c>
      <c r="O3875" s="3">
        <v>107443.42921412185</v>
      </c>
      <c r="P3875" s="3">
        <v>0</v>
      </c>
      <c r="Q3875" s="3">
        <v>0</v>
      </c>
      <c r="R3875" s="3">
        <v>0</v>
      </c>
      <c r="S3875" s="3">
        <v>0</v>
      </c>
      <c r="T3875" s="3">
        <v>0</v>
      </c>
      <c r="U3875" s="3">
        <v>0</v>
      </c>
      <c r="V3875" s="3">
        <v>0</v>
      </c>
      <c r="W3875" s="3">
        <v>0</v>
      </c>
      <c r="X3875" s="3">
        <v>0</v>
      </c>
      <c r="Y3875" s="3">
        <v>0</v>
      </c>
      <c r="AA3875" s="3">
        <f t="shared" si="1643"/>
        <v>438861.8484296425</v>
      </c>
      <c r="AB3875" s="3">
        <f t="shared" si="1620"/>
        <v>5238.1297159147634</v>
      </c>
      <c r="AC3875" s="3">
        <f t="shared" si="1621"/>
        <v>102028.28921181087</v>
      </c>
      <c r="AD3875" s="3">
        <f t="shared" si="1622"/>
        <v>55428.583145096956</v>
      </c>
      <c r="AE3875" s="3">
        <f t="shared" si="1623"/>
        <v>316740.43333905801</v>
      </c>
      <c r="AF3875" s="3">
        <f t="shared" si="1624"/>
        <v>267647.63751179836</v>
      </c>
      <c r="AG3875" s="3">
        <f t="shared" si="1625"/>
        <v>24512.52388382292</v>
      </c>
      <c r="AH3875" s="3">
        <f t="shared" si="1626"/>
        <v>73378.502551861675</v>
      </c>
      <c r="AI3875" s="3">
        <f t="shared" si="1627"/>
        <v>709077.49839104072</v>
      </c>
      <c r="AJ3875" s="3">
        <f t="shared" si="1628"/>
        <v>2657107.8194601312</v>
      </c>
      <c r="AK3875" s="3">
        <f t="shared" si="1629"/>
        <v>113562.99323577936</v>
      </c>
      <c r="AL3875" s="3">
        <f t="shared" si="1630"/>
        <v>533880.27028115245</v>
      </c>
      <c r="AM3875" s="3">
        <f t="shared" si="1631"/>
        <v>107443.42921412185</v>
      </c>
      <c r="AN3875" s="3">
        <f t="shared" si="1632"/>
        <v>0</v>
      </c>
      <c r="AO3875" s="3">
        <f t="shared" si="1633"/>
        <v>0</v>
      </c>
      <c r="AP3875" s="3">
        <f t="shared" si="1634"/>
        <v>0</v>
      </c>
      <c r="AQ3875" s="3">
        <f t="shared" si="1635"/>
        <v>0</v>
      </c>
      <c r="AR3875" s="3">
        <f t="shared" si="1636"/>
        <v>0</v>
      </c>
      <c r="AS3875" s="3">
        <f t="shared" si="1637"/>
        <v>0</v>
      </c>
      <c r="AT3875" s="3">
        <f t="shared" si="1638"/>
        <v>0</v>
      </c>
      <c r="AU3875" s="3">
        <f t="shared" si="1639"/>
        <v>0</v>
      </c>
      <c r="AV3875" s="3">
        <f t="shared" si="1640"/>
        <v>0</v>
      </c>
      <c r="AW3875" s="3">
        <f t="shared" si="1641"/>
        <v>0</v>
      </c>
      <c r="AX3875" s="3">
        <f t="shared" si="1644"/>
        <v>5404907.9583712313</v>
      </c>
      <c r="AY3875" s="3">
        <f t="shared" si="1645"/>
        <v>13</v>
      </c>
      <c r="AZ3875" s="3">
        <f t="shared" si="1642"/>
        <v>0</v>
      </c>
      <c r="BA3875" s="3">
        <v>7486148.5341931283</v>
      </c>
      <c r="BB3875">
        <f t="shared" si="1646"/>
        <v>0.77480000000000004</v>
      </c>
    </row>
    <row r="3876" spans="1:54">
      <c r="A3876" s="2">
        <v>3875</v>
      </c>
      <c r="B3876">
        <v>18</v>
      </c>
      <c r="C3876" s="3">
        <v>435966.81469440361</v>
      </c>
      <c r="D3876" s="3">
        <v>33342.128751668519</v>
      </c>
      <c r="E3876" s="3">
        <v>100126.19608001465</v>
      </c>
      <c r="F3876" s="3">
        <v>634249.01050092094</v>
      </c>
      <c r="G3876" s="3">
        <v>98537.591253664577</v>
      </c>
      <c r="H3876" s="3">
        <v>77718.351650458615</v>
      </c>
      <c r="I3876" s="3">
        <v>63837.386045982217</v>
      </c>
      <c r="J3876" s="3">
        <v>1034420.0706315305</v>
      </c>
      <c r="K3876" s="3">
        <v>23289.116251975436</v>
      </c>
      <c r="L3876" s="3">
        <v>525114.68045348267</v>
      </c>
      <c r="M3876" s="3">
        <v>76172.367997664434</v>
      </c>
      <c r="N3876" s="3">
        <v>357236.61122975004</v>
      </c>
      <c r="O3876" s="3">
        <v>360036.20826478349</v>
      </c>
      <c r="P3876" s="3">
        <v>163281.22792495525</v>
      </c>
      <c r="Q3876" s="3">
        <v>28936.632381006046</v>
      </c>
      <c r="R3876" s="3">
        <v>18928.201585992316</v>
      </c>
      <c r="S3876" s="3">
        <v>70959.411103989856</v>
      </c>
      <c r="T3876" s="3">
        <v>114684.99718868805</v>
      </c>
      <c r="U3876" s="3">
        <v>0</v>
      </c>
      <c r="V3876" s="3">
        <v>0</v>
      </c>
      <c r="W3876" s="3">
        <v>0</v>
      </c>
      <c r="X3876" s="3">
        <v>0</v>
      </c>
      <c r="Y3876" s="3">
        <v>0</v>
      </c>
      <c r="AA3876" s="3">
        <f t="shared" si="1643"/>
        <v>435966.81469440361</v>
      </c>
      <c r="AB3876" s="3">
        <f t="shared" si="1620"/>
        <v>33342.128751668519</v>
      </c>
      <c r="AC3876" s="3">
        <f t="shared" si="1621"/>
        <v>100126.19608001465</v>
      </c>
      <c r="AD3876" s="3">
        <f t="shared" si="1622"/>
        <v>634249.01050092094</v>
      </c>
      <c r="AE3876" s="3">
        <f t="shared" si="1623"/>
        <v>98537.591253664577</v>
      </c>
      <c r="AF3876" s="3">
        <f t="shared" si="1624"/>
        <v>77718.351650458615</v>
      </c>
      <c r="AG3876" s="3">
        <f t="shared" si="1625"/>
        <v>63837.386045982217</v>
      </c>
      <c r="AH3876" s="3">
        <f t="shared" si="1626"/>
        <v>1034420.0706315305</v>
      </c>
      <c r="AI3876" s="3">
        <f t="shared" si="1627"/>
        <v>23289.116251975436</v>
      </c>
      <c r="AJ3876" s="3">
        <f t="shared" si="1628"/>
        <v>525114.68045348267</v>
      </c>
      <c r="AK3876" s="3">
        <f t="shared" si="1629"/>
        <v>76172.367997664434</v>
      </c>
      <c r="AL3876" s="3">
        <f t="shared" si="1630"/>
        <v>357236.61122975004</v>
      </c>
      <c r="AM3876" s="3">
        <f t="shared" si="1631"/>
        <v>360036.20826478349</v>
      </c>
      <c r="AN3876" s="3">
        <f t="shared" si="1632"/>
        <v>163281.22792495525</v>
      </c>
      <c r="AO3876" s="3">
        <f t="shared" si="1633"/>
        <v>28936.632381006046</v>
      </c>
      <c r="AP3876" s="3">
        <f t="shared" si="1634"/>
        <v>18928.201585992316</v>
      </c>
      <c r="AQ3876" s="3">
        <f t="shared" si="1635"/>
        <v>70959.411103989856</v>
      </c>
      <c r="AR3876" s="3">
        <f t="shared" si="1636"/>
        <v>114684.99718868805</v>
      </c>
      <c r="AS3876" s="3">
        <f t="shared" si="1637"/>
        <v>0</v>
      </c>
      <c r="AT3876" s="3">
        <f t="shared" si="1638"/>
        <v>0</v>
      </c>
      <c r="AU3876" s="3">
        <f t="shared" si="1639"/>
        <v>0</v>
      </c>
      <c r="AV3876" s="3">
        <f t="shared" si="1640"/>
        <v>0</v>
      </c>
      <c r="AW3876" s="3">
        <f t="shared" si="1641"/>
        <v>0</v>
      </c>
      <c r="AX3876" s="3">
        <f t="shared" si="1644"/>
        <v>4216837.0039909305</v>
      </c>
      <c r="AY3876" s="3">
        <f t="shared" si="1645"/>
        <v>18</v>
      </c>
      <c r="AZ3876" s="3">
        <f t="shared" si="1642"/>
        <v>0</v>
      </c>
      <c r="BA3876" s="3">
        <v>7486664.9174594255</v>
      </c>
      <c r="BB3876">
        <f t="shared" si="1646"/>
        <v>0.77500000000000002</v>
      </c>
    </row>
    <row r="3877" spans="1:54">
      <c r="A3877" s="2">
        <v>3876</v>
      </c>
      <c r="B3877">
        <v>14</v>
      </c>
      <c r="C3877" s="3">
        <v>66266.477179652342</v>
      </c>
      <c r="D3877" s="3">
        <v>58523.704079010102</v>
      </c>
      <c r="E3877" s="3">
        <v>45308.940358545689</v>
      </c>
      <c r="F3877" s="3">
        <v>299640.91031783004</v>
      </c>
      <c r="G3877" s="3">
        <v>238289.07699443566</v>
      </c>
      <c r="H3877" s="3">
        <v>370450.16093210329</v>
      </c>
      <c r="I3877" s="3">
        <v>432213.91724579409</v>
      </c>
      <c r="J3877" s="3">
        <v>42356.562695349043</v>
      </c>
      <c r="K3877" s="3">
        <v>123643.7562984199</v>
      </c>
      <c r="L3877" s="3">
        <v>225502.69205304826</v>
      </c>
      <c r="M3877" s="3">
        <v>124598.96996534981</v>
      </c>
      <c r="N3877" s="3">
        <v>223237.60805762731</v>
      </c>
      <c r="O3877" s="3">
        <v>1124439.0127310478</v>
      </c>
      <c r="P3877" s="3">
        <v>30940.226592357732</v>
      </c>
      <c r="Q3877" s="3">
        <v>0</v>
      </c>
      <c r="R3877" s="3">
        <v>0</v>
      </c>
      <c r="S3877" s="3">
        <v>0</v>
      </c>
      <c r="T3877" s="3">
        <v>0</v>
      </c>
      <c r="U3877" s="3">
        <v>0</v>
      </c>
      <c r="V3877" s="3">
        <v>0</v>
      </c>
      <c r="W3877" s="3">
        <v>0</v>
      </c>
      <c r="X3877" s="3">
        <v>0</v>
      </c>
      <c r="Y3877" s="3">
        <v>0</v>
      </c>
      <c r="AA3877" s="3">
        <f t="shared" si="1643"/>
        <v>66266.477179652342</v>
      </c>
      <c r="AB3877" s="3">
        <f t="shared" si="1620"/>
        <v>58523.704079010102</v>
      </c>
      <c r="AC3877" s="3">
        <f t="shared" si="1621"/>
        <v>45308.940358545689</v>
      </c>
      <c r="AD3877" s="3">
        <f t="shared" si="1622"/>
        <v>299640.91031783004</v>
      </c>
      <c r="AE3877" s="3">
        <f t="shared" si="1623"/>
        <v>238289.07699443566</v>
      </c>
      <c r="AF3877" s="3">
        <f t="shared" si="1624"/>
        <v>370450.16093210329</v>
      </c>
      <c r="AG3877" s="3">
        <f t="shared" si="1625"/>
        <v>432213.91724579409</v>
      </c>
      <c r="AH3877" s="3">
        <f t="shared" si="1626"/>
        <v>42356.562695349043</v>
      </c>
      <c r="AI3877" s="3">
        <f t="shared" si="1627"/>
        <v>123643.7562984199</v>
      </c>
      <c r="AJ3877" s="3">
        <f t="shared" si="1628"/>
        <v>225502.69205304826</v>
      </c>
      <c r="AK3877" s="3">
        <f t="shared" si="1629"/>
        <v>124598.96996534981</v>
      </c>
      <c r="AL3877" s="3">
        <f t="shared" si="1630"/>
        <v>223237.60805762731</v>
      </c>
      <c r="AM3877" s="3">
        <f t="shared" si="1631"/>
        <v>1124439.0127310478</v>
      </c>
      <c r="AN3877" s="3">
        <f t="shared" si="1632"/>
        <v>30940.226592357732</v>
      </c>
      <c r="AO3877" s="3">
        <f t="shared" si="1633"/>
        <v>0</v>
      </c>
      <c r="AP3877" s="3">
        <f t="shared" si="1634"/>
        <v>0</v>
      </c>
      <c r="AQ3877" s="3">
        <f t="shared" si="1635"/>
        <v>0</v>
      </c>
      <c r="AR3877" s="3">
        <f t="shared" si="1636"/>
        <v>0</v>
      </c>
      <c r="AS3877" s="3">
        <f t="shared" si="1637"/>
        <v>0</v>
      </c>
      <c r="AT3877" s="3">
        <f t="shared" si="1638"/>
        <v>0</v>
      </c>
      <c r="AU3877" s="3">
        <f t="shared" si="1639"/>
        <v>0</v>
      </c>
      <c r="AV3877" s="3">
        <f t="shared" si="1640"/>
        <v>0</v>
      </c>
      <c r="AW3877" s="3">
        <f t="shared" si="1641"/>
        <v>0</v>
      </c>
      <c r="AX3877" s="3">
        <f t="shared" si="1644"/>
        <v>3405412.0155005711</v>
      </c>
      <c r="AY3877" s="3">
        <f t="shared" si="1645"/>
        <v>14</v>
      </c>
      <c r="AZ3877" s="3">
        <f t="shared" si="1642"/>
        <v>0</v>
      </c>
      <c r="BA3877" s="3">
        <v>7488576.7795133581</v>
      </c>
      <c r="BB3877">
        <f t="shared" si="1646"/>
        <v>0.7752</v>
      </c>
    </row>
    <row r="3878" spans="1:54">
      <c r="A3878" s="2">
        <v>3877</v>
      </c>
      <c r="B3878">
        <v>9</v>
      </c>
      <c r="C3878" s="3">
        <v>299366.7743005596</v>
      </c>
      <c r="D3878" s="3">
        <v>4086291.1492325165</v>
      </c>
      <c r="E3878" s="3">
        <v>495898.36190647853</v>
      </c>
      <c r="F3878" s="3">
        <v>144402.13861006271</v>
      </c>
      <c r="G3878" s="3">
        <v>26505.980520570411</v>
      </c>
      <c r="H3878" s="3">
        <v>107446.96202979094</v>
      </c>
      <c r="I3878" s="3">
        <v>367594.85330478026</v>
      </c>
      <c r="J3878" s="3">
        <v>1290452.028349444</v>
      </c>
      <c r="K3878" s="3">
        <v>12326.260898676055</v>
      </c>
      <c r="L3878" s="3">
        <v>0</v>
      </c>
      <c r="M3878" s="3">
        <v>0</v>
      </c>
      <c r="N3878" s="3">
        <v>0</v>
      </c>
      <c r="O3878" s="3">
        <v>0</v>
      </c>
      <c r="P3878" s="3">
        <v>0</v>
      </c>
      <c r="Q3878" s="3">
        <v>0</v>
      </c>
      <c r="R3878" s="3">
        <v>0</v>
      </c>
      <c r="S3878" s="3">
        <v>0</v>
      </c>
      <c r="T3878" s="3">
        <v>0</v>
      </c>
      <c r="U3878" s="3">
        <v>0</v>
      </c>
      <c r="V3878" s="3">
        <v>0</v>
      </c>
      <c r="W3878" s="3">
        <v>0</v>
      </c>
      <c r="X3878" s="3">
        <v>0</v>
      </c>
      <c r="Y3878" s="3">
        <v>0</v>
      </c>
      <c r="AA3878" s="3">
        <f t="shared" si="1643"/>
        <v>299366.7743005596</v>
      </c>
      <c r="AB3878" s="3">
        <f t="shared" si="1620"/>
        <v>4086291.1492325165</v>
      </c>
      <c r="AC3878" s="3">
        <f t="shared" si="1621"/>
        <v>495898.36190647853</v>
      </c>
      <c r="AD3878" s="3">
        <f t="shared" si="1622"/>
        <v>144402.13861006271</v>
      </c>
      <c r="AE3878" s="3">
        <f t="shared" si="1623"/>
        <v>26505.980520570411</v>
      </c>
      <c r="AF3878" s="3">
        <f t="shared" si="1624"/>
        <v>107446.96202979094</v>
      </c>
      <c r="AG3878" s="3">
        <f t="shared" si="1625"/>
        <v>367594.85330478026</v>
      </c>
      <c r="AH3878" s="3">
        <f t="shared" si="1626"/>
        <v>1290452.028349444</v>
      </c>
      <c r="AI3878" s="3">
        <f t="shared" si="1627"/>
        <v>12326.260898676055</v>
      </c>
      <c r="AJ3878" s="3">
        <f t="shared" si="1628"/>
        <v>0</v>
      </c>
      <c r="AK3878" s="3">
        <f t="shared" si="1629"/>
        <v>0</v>
      </c>
      <c r="AL3878" s="3">
        <f t="shared" si="1630"/>
        <v>0</v>
      </c>
      <c r="AM3878" s="3">
        <f t="shared" si="1631"/>
        <v>0</v>
      </c>
      <c r="AN3878" s="3">
        <f t="shared" si="1632"/>
        <v>0</v>
      </c>
      <c r="AO3878" s="3">
        <f t="shared" si="1633"/>
        <v>0</v>
      </c>
      <c r="AP3878" s="3">
        <f t="shared" si="1634"/>
        <v>0</v>
      </c>
      <c r="AQ3878" s="3">
        <f t="shared" si="1635"/>
        <v>0</v>
      </c>
      <c r="AR3878" s="3">
        <f t="shared" si="1636"/>
        <v>0</v>
      </c>
      <c r="AS3878" s="3">
        <f t="shared" si="1637"/>
        <v>0</v>
      </c>
      <c r="AT3878" s="3">
        <f t="shared" si="1638"/>
        <v>0</v>
      </c>
      <c r="AU3878" s="3">
        <f t="shared" si="1639"/>
        <v>0</v>
      </c>
      <c r="AV3878" s="3">
        <f t="shared" si="1640"/>
        <v>0</v>
      </c>
      <c r="AW3878" s="3">
        <f t="shared" si="1641"/>
        <v>0</v>
      </c>
      <c r="AX3878" s="3">
        <f t="shared" si="1644"/>
        <v>6830284.509152879</v>
      </c>
      <c r="AY3878" s="3">
        <f t="shared" si="1645"/>
        <v>9</v>
      </c>
      <c r="AZ3878" s="3">
        <f t="shared" si="1642"/>
        <v>0</v>
      </c>
      <c r="BA3878" s="3">
        <v>7510352.4780076211</v>
      </c>
      <c r="BB3878">
        <f t="shared" si="1646"/>
        <v>0.77539999999999998</v>
      </c>
    </row>
    <row r="3879" spans="1:54">
      <c r="A3879" s="2">
        <v>3878</v>
      </c>
      <c r="B3879">
        <v>18</v>
      </c>
      <c r="C3879" s="3">
        <v>35023.406058680208</v>
      </c>
      <c r="D3879" s="3">
        <v>11379.97007115117</v>
      </c>
      <c r="E3879" s="3">
        <v>1007243.656443239</v>
      </c>
      <c r="F3879" s="3">
        <v>500154.3752601124</v>
      </c>
      <c r="G3879" s="3">
        <v>480478.08647677291</v>
      </c>
      <c r="H3879" s="3">
        <v>108953.19965638987</v>
      </c>
      <c r="I3879" s="3">
        <v>296654.48065210722</v>
      </c>
      <c r="J3879" s="3">
        <v>656841.81680546422</v>
      </c>
      <c r="K3879" s="3">
        <v>72492.638172452862</v>
      </c>
      <c r="L3879" s="3">
        <v>32083.354462550029</v>
      </c>
      <c r="M3879" s="3">
        <v>56504.358885668989</v>
      </c>
      <c r="N3879" s="3">
        <v>117889.16730360096</v>
      </c>
      <c r="O3879" s="3">
        <v>60661.361312605892</v>
      </c>
      <c r="P3879" s="3">
        <v>281451.72455569368</v>
      </c>
      <c r="Q3879" s="3">
        <v>40089.966125746287</v>
      </c>
      <c r="R3879" s="3">
        <v>441874.76526133734</v>
      </c>
      <c r="S3879" s="3">
        <v>390545.51312937541</v>
      </c>
      <c r="T3879" s="3">
        <v>70228.796903462018</v>
      </c>
      <c r="U3879" s="3">
        <v>0</v>
      </c>
      <c r="V3879" s="3">
        <v>0</v>
      </c>
      <c r="W3879" s="3">
        <v>0</v>
      </c>
      <c r="X3879" s="3">
        <v>0</v>
      </c>
      <c r="Y3879" s="3">
        <v>0</v>
      </c>
      <c r="AA3879" s="3">
        <f t="shared" si="1643"/>
        <v>35023.406058680208</v>
      </c>
      <c r="AB3879" s="3">
        <f t="shared" si="1620"/>
        <v>11379.97007115117</v>
      </c>
      <c r="AC3879" s="3">
        <f t="shared" si="1621"/>
        <v>1007243.656443239</v>
      </c>
      <c r="AD3879" s="3">
        <f t="shared" si="1622"/>
        <v>500154.3752601124</v>
      </c>
      <c r="AE3879" s="3">
        <f t="shared" si="1623"/>
        <v>480478.08647677291</v>
      </c>
      <c r="AF3879" s="3">
        <f t="shared" si="1624"/>
        <v>108953.19965638987</v>
      </c>
      <c r="AG3879" s="3">
        <f t="shared" si="1625"/>
        <v>296654.48065210722</v>
      </c>
      <c r="AH3879" s="3">
        <f t="shared" si="1626"/>
        <v>656841.81680546422</v>
      </c>
      <c r="AI3879" s="3">
        <f t="shared" si="1627"/>
        <v>72492.638172452862</v>
      </c>
      <c r="AJ3879" s="3">
        <f t="shared" si="1628"/>
        <v>32083.354462550029</v>
      </c>
      <c r="AK3879" s="3">
        <f t="shared" si="1629"/>
        <v>56504.358885668989</v>
      </c>
      <c r="AL3879" s="3">
        <f t="shared" si="1630"/>
        <v>117889.16730360096</v>
      </c>
      <c r="AM3879" s="3">
        <f t="shared" si="1631"/>
        <v>60661.361312605892</v>
      </c>
      <c r="AN3879" s="3">
        <f t="shared" si="1632"/>
        <v>281451.72455569368</v>
      </c>
      <c r="AO3879" s="3">
        <f t="shared" si="1633"/>
        <v>40089.966125746287</v>
      </c>
      <c r="AP3879" s="3">
        <f t="shared" si="1634"/>
        <v>441874.76526133734</v>
      </c>
      <c r="AQ3879" s="3">
        <f t="shared" si="1635"/>
        <v>390545.51312937541</v>
      </c>
      <c r="AR3879" s="3">
        <f t="shared" si="1636"/>
        <v>70228.796903462018</v>
      </c>
      <c r="AS3879" s="3">
        <f t="shared" si="1637"/>
        <v>0</v>
      </c>
      <c r="AT3879" s="3">
        <f t="shared" si="1638"/>
        <v>0</v>
      </c>
      <c r="AU3879" s="3">
        <f t="shared" si="1639"/>
        <v>0</v>
      </c>
      <c r="AV3879" s="3">
        <f t="shared" si="1640"/>
        <v>0</v>
      </c>
      <c r="AW3879" s="3">
        <f t="shared" si="1641"/>
        <v>0</v>
      </c>
      <c r="AX3879" s="3">
        <f t="shared" si="1644"/>
        <v>4660550.6375364112</v>
      </c>
      <c r="AY3879" s="3">
        <f t="shared" si="1645"/>
        <v>18</v>
      </c>
      <c r="AZ3879" s="3">
        <f t="shared" si="1642"/>
        <v>0</v>
      </c>
      <c r="BA3879" s="3">
        <v>7514271.358875935</v>
      </c>
      <c r="BB3879">
        <f t="shared" si="1646"/>
        <v>0.77559999999999996</v>
      </c>
    </row>
    <row r="3880" spans="1:54">
      <c r="A3880" s="2">
        <v>3879</v>
      </c>
      <c r="B3880">
        <v>9</v>
      </c>
      <c r="C3880" s="3">
        <v>39087.178659291625</v>
      </c>
      <c r="D3880" s="3">
        <v>291786.9828943804</v>
      </c>
      <c r="E3880" s="3">
        <v>66133.832093470148</v>
      </c>
      <c r="F3880" s="3">
        <v>94495.539495668883</v>
      </c>
      <c r="G3880" s="3">
        <v>14063.580746088337</v>
      </c>
      <c r="H3880" s="3">
        <v>161237.29445720118</v>
      </c>
      <c r="I3880" s="3">
        <v>107439.21496668148</v>
      </c>
      <c r="J3880" s="3">
        <v>11011.284948965244</v>
      </c>
      <c r="K3880" s="3">
        <v>65606.524278729019</v>
      </c>
      <c r="L3880" s="3">
        <v>0</v>
      </c>
      <c r="M3880" s="3">
        <v>0</v>
      </c>
      <c r="N3880" s="3">
        <v>0</v>
      </c>
      <c r="O3880" s="3">
        <v>0</v>
      </c>
      <c r="P3880" s="3">
        <v>0</v>
      </c>
      <c r="Q3880" s="3">
        <v>0</v>
      </c>
      <c r="R3880" s="3">
        <v>0</v>
      </c>
      <c r="S3880" s="3">
        <v>0</v>
      </c>
      <c r="T3880" s="3">
        <v>0</v>
      </c>
      <c r="U3880" s="3">
        <v>0</v>
      </c>
      <c r="V3880" s="3">
        <v>0</v>
      </c>
      <c r="W3880" s="3">
        <v>0</v>
      </c>
      <c r="X3880" s="3">
        <v>0</v>
      </c>
      <c r="Y3880" s="3">
        <v>0</v>
      </c>
      <c r="AA3880" s="3">
        <f t="shared" si="1643"/>
        <v>39087.178659291625</v>
      </c>
      <c r="AB3880" s="3">
        <f t="shared" si="1620"/>
        <v>291786.9828943804</v>
      </c>
      <c r="AC3880" s="3">
        <f t="shared" si="1621"/>
        <v>66133.832093470148</v>
      </c>
      <c r="AD3880" s="3">
        <f t="shared" si="1622"/>
        <v>94495.539495668883</v>
      </c>
      <c r="AE3880" s="3">
        <f t="shared" si="1623"/>
        <v>14063.580746088337</v>
      </c>
      <c r="AF3880" s="3">
        <f t="shared" si="1624"/>
        <v>161237.29445720118</v>
      </c>
      <c r="AG3880" s="3">
        <f t="shared" si="1625"/>
        <v>107439.21496668148</v>
      </c>
      <c r="AH3880" s="3">
        <f t="shared" si="1626"/>
        <v>11011.284948965244</v>
      </c>
      <c r="AI3880" s="3">
        <f t="shared" si="1627"/>
        <v>65606.524278729019</v>
      </c>
      <c r="AJ3880" s="3">
        <f t="shared" si="1628"/>
        <v>0</v>
      </c>
      <c r="AK3880" s="3">
        <f t="shared" si="1629"/>
        <v>0</v>
      </c>
      <c r="AL3880" s="3">
        <f t="shared" si="1630"/>
        <v>0</v>
      </c>
      <c r="AM3880" s="3">
        <f t="shared" si="1631"/>
        <v>0</v>
      </c>
      <c r="AN3880" s="3">
        <f t="shared" si="1632"/>
        <v>0</v>
      </c>
      <c r="AO3880" s="3">
        <f t="shared" si="1633"/>
        <v>0</v>
      </c>
      <c r="AP3880" s="3">
        <f t="shared" si="1634"/>
        <v>0</v>
      </c>
      <c r="AQ3880" s="3">
        <f t="shared" si="1635"/>
        <v>0</v>
      </c>
      <c r="AR3880" s="3">
        <f t="shared" si="1636"/>
        <v>0</v>
      </c>
      <c r="AS3880" s="3">
        <f t="shared" si="1637"/>
        <v>0</v>
      </c>
      <c r="AT3880" s="3">
        <f t="shared" si="1638"/>
        <v>0</v>
      </c>
      <c r="AU3880" s="3">
        <f t="shared" si="1639"/>
        <v>0</v>
      </c>
      <c r="AV3880" s="3">
        <f t="shared" si="1640"/>
        <v>0</v>
      </c>
      <c r="AW3880" s="3">
        <f t="shared" si="1641"/>
        <v>0</v>
      </c>
      <c r="AX3880" s="3">
        <f t="shared" si="1644"/>
        <v>850861.43254047632</v>
      </c>
      <c r="AY3880" s="3">
        <f t="shared" si="1645"/>
        <v>9</v>
      </c>
      <c r="AZ3880" s="3">
        <f t="shared" si="1642"/>
        <v>0</v>
      </c>
      <c r="BA3880" s="3">
        <v>7517225.5447864672</v>
      </c>
      <c r="BB3880">
        <f t="shared" si="1646"/>
        <v>0.77580000000000005</v>
      </c>
    </row>
    <row r="3881" spans="1:54">
      <c r="A3881" s="2">
        <v>3880</v>
      </c>
      <c r="B3881">
        <v>11</v>
      </c>
      <c r="C3881" s="3">
        <v>239616.19149146666</v>
      </c>
      <c r="D3881" s="3">
        <v>2283387.1346134972</v>
      </c>
      <c r="E3881" s="3">
        <v>116104.68437373503</v>
      </c>
      <c r="F3881" s="3">
        <v>12893.162231909586</v>
      </c>
      <c r="G3881" s="3">
        <v>53644.610551226564</v>
      </c>
      <c r="H3881" s="3">
        <v>4485433.8632188635</v>
      </c>
      <c r="I3881" s="3">
        <v>22474.102699584691</v>
      </c>
      <c r="J3881" s="3">
        <v>42248.335683101155</v>
      </c>
      <c r="K3881" s="3">
        <v>213905.60286731296</v>
      </c>
      <c r="L3881" s="3">
        <v>18447.775126873228</v>
      </c>
      <c r="M3881" s="3">
        <v>846487.8801641746</v>
      </c>
      <c r="N3881" s="3">
        <v>0</v>
      </c>
      <c r="O3881" s="3">
        <v>0</v>
      </c>
      <c r="P3881" s="3">
        <v>0</v>
      </c>
      <c r="Q3881" s="3">
        <v>0</v>
      </c>
      <c r="R3881" s="3">
        <v>0</v>
      </c>
      <c r="S3881" s="3">
        <v>0</v>
      </c>
      <c r="T3881" s="3">
        <v>0</v>
      </c>
      <c r="U3881" s="3">
        <v>0</v>
      </c>
      <c r="V3881" s="3">
        <v>0</v>
      </c>
      <c r="W3881" s="3">
        <v>0</v>
      </c>
      <c r="X3881" s="3">
        <v>0</v>
      </c>
      <c r="Y3881" s="3">
        <v>0</v>
      </c>
      <c r="AA3881" s="3">
        <f t="shared" si="1643"/>
        <v>239616.19149146666</v>
      </c>
      <c r="AB3881" s="3">
        <f t="shared" si="1620"/>
        <v>2283387.1346134972</v>
      </c>
      <c r="AC3881" s="3">
        <f t="shared" si="1621"/>
        <v>116104.68437373503</v>
      </c>
      <c r="AD3881" s="3">
        <f t="shared" si="1622"/>
        <v>12893.162231909586</v>
      </c>
      <c r="AE3881" s="3">
        <f t="shared" si="1623"/>
        <v>53644.610551226564</v>
      </c>
      <c r="AF3881" s="3">
        <f t="shared" si="1624"/>
        <v>4485433.8632188635</v>
      </c>
      <c r="AG3881" s="3">
        <f t="shared" si="1625"/>
        <v>22474.102699584691</v>
      </c>
      <c r="AH3881" s="3">
        <f t="shared" si="1626"/>
        <v>42248.335683101155</v>
      </c>
      <c r="AI3881" s="3">
        <f t="shared" si="1627"/>
        <v>213905.60286731296</v>
      </c>
      <c r="AJ3881" s="3">
        <f t="shared" si="1628"/>
        <v>18447.775126873228</v>
      </c>
      <c r="AK3881" s="3">
        <f t="shared" si="1629"/>
        <v>846487.8801641746</v>
      </c>
      <c r="AL3881" s="3">
        <f t="shared" si="1630"/>
        <v>0</v>
      </c>
      <c r="AM3881" s="3">
        <f t="shared" si="1631"/>
        <v>0</v>
      </c>
      <c r="AN3881" s="3">
        <f t="shared" si="1632"/>
        <v>0</v>
      </c>
      <c r="AO3881" s="3">
        <f t="shared" si="1633"/>
        <v>0</v>
      </c>
      <c r="AP3881" s="3">
        <f t="shared" si="1634"/>
        <v>0</v>
      </c>
      <c r="AQ3881" s="3">
        <f t="shared" si="1635"/>
        <v>0</v>
      </c>
      <c r="AR3881" s="3">
        <f t="shared" si="1636"/>
        <v>0</v>
      </c>
      <c r="AS3881" s="3">
        <f t="shared" si="1637"/>
        <v>0</v>
      </c>
      <c r="AT3881" s="3">
        <f t="shared" si="1638"/>
        <v>0</v>
      </c>
      <c r="AU3881" s="3">
        <f t="shared" si="1639"/>
        <v>0</v>
      </c>
      <c r="AV3881" s="3">
        <f t="shared" si="1640"/>
        <v>0</v>
      </c>
      <c r="AW3881" s="3">
        <f t="shared" si="1641"/>
        <v>0</v>
      </c>
      <c r="AX3881" s="3">
        <f t="shared" si="1644"/>
        <v>8334643.3430217439</v>
      </c>
      <c r="AY3881" s="3">
        <f t="shared" si="1645"/>
        <v>11</v>
      </c>
      <c r="AZ3881" s="3">
        <f t="shared" si="1642"/>
        <v>0</v>
      </c>
      <c r="BA3881" s="3">
        <v>7517929.9727944722</v>
      </c>
      <c r="BB3881">
        <f t="shared" si="1646"/>
        <v>0.77600000000000002</v>
      </c>
    </row>
    <row r="3882" spans="1:54">
      <c r="A3882" s="2">
        <v>3881</v>
      </c>
      <c r="B3882">
        <v>13</v>
      </c>
      <c r="C3882" s="3">
        <v>658713.10910160921</v>
      </c>
      <c r="D3882" s="3">
        <v>1124616.6258396988</v>
      </c>
      <c r="E3882" s="3">
        <v>88341.945163527635</v>
      </c>
      <c r="F3882" s="3">
        <v>171402.55821445453</v>
      </c>
      <c r="G3882" s="3">
        <v>149815.99965696418</v>
      </c>
      <c r="H3882" s="3">
        <v>22831.37373942772</v>
      </c>
      <c r="I3882" s="3">
        <v>1490321.2398143287</v>
      </c>
      <c r="J3882" s="3">
        <v>108312.81598907683</v>
      </c>
      <c r="K3882" s="3">
        <v>650900.96933050326</v>
      </c>
      <c r="L3882" s="3">
        <v>30521.518858888299</v>
      </c>
      <c r="M3882" s="3">
        <v>215204.96905744987</v>
      </c>
      <c r="N3882" s="3">
        <v>285114.8780563706</v>
      </c>
      <c r="O3882" s="3">
        <v>54032.90534550474</v>
      </c>
      <c r="P3882" s="3">
        <v>0</v>
      </c>
      <c r="Q3882" s="3">
        <v>0</v>
      </c>
      <c r="R3882" s="3">
        <v>0</v>
      </c>
      <c r="S3882" s="3">
        <v>0</v>
      </c>
      <c r="T3882" s="3">
        <v>0</v>
      </c>
      <c r="U3882" s="3">
        <v>0</v>
      </c>
      <c r="V3882" s="3">
        <v>0</v>
      </c>
      <c r="W3882" s="3">
        <v>0</v>
      </c>
      <c r="X3882" s="3">
        <v>0</v>
      </c>
      <c r="Y3882" s="3">
        <v>0</v>
      </c>
      <c r="AA3882" s="3">
        <f t="shared" si="1643"/>
        <v>658713.10910160921</v>
      </c>
      <c r="AB3882" s="3">
        <f t="shared" si="1620"/>
        <v>1124616.6258396988</v>
      </c>
      <c r="AC3882" s="3">
        <f t="shared" si="1621"/>
        <v>88341.945163527635</v>
      </c>
      <c r="AD3882" s="3">
        <f t="shared" si="1622"/>
        <v>171402.55821445453</v>
      </c>
      <c r="AE3882" s="3">
        <f t="shared" si="1623"/>
        <v>149815.99965696418</v>
      </c>
      <c r="AF3882" s="3">
        <f t="shared" si="1624"/>
        <v>22831.37373942772</v>
      </c>
      <c r="AG3882" s="3">
        <f t="shared" si="1625"/>
        <v>1490321.2398143287</v>
      </c>
      <c r="AH3882" s="3">
        <f t="shared" si="1626"/>
        <v>108312.81598907683</v>
      </c>
      <c r="AI3882" s="3">
        <f t="shared" si="1627"/>
        <v>650900.96933050326</v>
      </c>
      <c r="AJ3882" s="3">
        <f t="shared" si="1628"/>
        <v>30521.518858888299</v>
      </c>
      <c r="AK3882" s="3">
        <f t="shared" si="1629"/>
        <v>215204.96905744987</v>
      </c>
      <c r="AL3882" s="3">
        <f t="shared" si="1630"/>
        <v>285114.8780563706</v>
      </c>
      <c r="AM3882" s="3">
        <f t="shared" si="1631"/>
        <v>54032.90534550474</v>
      </c>
      <c r="AN3882" s="3">
        <f t="shared" si="1632"/>
        <v>0</v>
      </c>
      <c r="AO3882" s="3">
        <f t="shared" si="1633"/>
        <v>0</v>
      </c>
      <c r="AP3882" s="3">
        <f t="shared" si="1634"/>
        <v>0</v>
      </c>
      <c r="AQ3882" s="3">
        <f t="shared" si="1635"/>
        <v>0</v>
      </c>
      <c r="AR3882" s="3">
        <f t="shared" si="1636"/>
        <v>0</v>
      </c>
      <c r="AS3882" s="3">
        <f t="shared" si="1637"/>
        <v>0</v>
      </c>
      <c r="AT3882" s="3">
        <f t="shared" si="1638"/>
        <v>0</v>
      </c>
      <c r="AU3882" s="3">
        <f t="shared" si="1639"/>
        <v>0</v>
      </c>
      <c r="AV3882" s="3">
        <f t="shared" si="1640"/>
        <v>0</v>
      </c>
      <c r="AW3882" s="3">
        <f t="shared" si="1641"/>
        <v>0</v>
      </c>
      <c r="AX3882" s="3">
        <f t="shared" si="1644"/>
        <v>5050130.9081678046</v>
      </c>
      <c r="AY3882" s="3">
        <f t="shared" si="1645"/>
        <v>13</v>
      </c>
      <c r="AZ3882" s="3">
        <f t="shared" si="1642"/>
        <v>0</v>
      </c>
      <c r="BA3882" s="3">
        <v>7519680.6586199692</v>
      </c>
      <c r="BB3882">
        <f t="shared" si="1646"/>
        <v>0.7762</v>
      </c>
    </row>
    <row r="3883" spans="1:54">
      <c r="A3883" s="2">
        <v>3882</v>
      </c>
      <c r="B3883">
        <v>15</v>
      </c>
      <c r="C3883" s="3">
        <v>236515.15321938496</v>
      </c>
      <c r="D3883" s="3">
        <v>74954.288703745755</v>
      </c>
      <c r="E3883" s="3">
        <v>28266.061435754302</v>
      </c>
      <c r="F3883" s="3">
        <v>51539.42996615079</v>
      </c>
      <c r="G3883" s="3">
        <v>565767.3201440199</v>
      </c>
      <c r="H3883" s="3">
        <v>83924.778860912498</v>
      </c>
      <c r="I3883" s="3">
        <v>29145.54392560447</v>
      </c>
      <c r="J3883" s="3">
        <v>1225366.4991472305</v>
      </c>
      <c r="K3883" s="3">
        <v>51467.16967028509</v>
      </c>
      <c r="L3883" s="3">
        <v>87686.053988368847</v>
      </c>
      <c r="M3883" s="3">
        <v>39082.26945117009</v>
      </c>
      <c r="N3883" s="3">
        <v>457426.48284156539</v>
      </c>
      <c r="O3883" s="3">
        <v>1617262.836922715</v>
      </c>
      <c r="P3883" s="3">
        <v>55386.021540330497</v>
      </c>
      <c r="Q3883" s="3">
        <v>43210.163372504961</v>
      </c>
      <c r="R3883" s="3">
        <v>0</v>
      </c>
      <c r="S3883" s="3">
        <v>0</v>
      </c>
      <c r="T3883" s="3">
        <v>0</v>
      </c>
      <c r="U3883" s="3">
        <v>0</v>
      </c>
      <c r="V3883" s="3">
        <v>0</v>
      </c>
      <c r="W3883" s="3">
        <v>0</v>
      </c>
      <c r="X3883" s="3">
        <v>0</v>
      </c>
      <c r="Y3883" s="3">
        <v>0</v>
      </c>
      <c r="AA3883" s="3">
        <f t="shared" si="1643"/>
        <v>236515.15321938496</v>
      </c>
      <c r="AB3883" s="3">
        <f t="shared" si="1620"/>
        <v>74954.288703745755</v>
      </c>
      <c r="AC3883" s="3">
        <f t="shared" si="1621"/>
        <v>28266.061435754302</v>
      </c>
      <c r="AD3883" s="3">
        <f t="shared" si="1622"/>
        <v>51539.42996615079</v>
      </c>
      <c r="AE3883" s="3">
        <f t="shared" si="1623"/>
        <v>565767.3201440199</v>
      </c>
      <c r="AF3883" s="3">
        <f t="shared" si="1624"/>
        <v>83924.778860912498</v>
      </c>
      <c r="AG3883" s="3">
        <f t="shared" si="1625"/>
        <v>29145.54392560447</v>
      </c>
      <c r="AH3883" s="3">
        <f t="shared" si="1626"/>
        <v>1225366.4991472305</v>
      </c>
      <c r="AI3883" s="3">
        <f t="shared" si="1627"/>
        <v>51467.16967028509</v>
      </c>
      <c r="AJ3883" s="3">
        <f t="shared" si="1628"/>
        <v>87686.053988368847</v>
      </c>
      <c r="AK3883" s="3">
        <f t="shared" si="1629"/>
        <v>39082.26945117009</v>
      </c>
      <c r="AL3883" s="3">
        <f t="shared" si="1630"/>
        <v>457426.48284156539</v>
      </c>
      <c r="AM3883" s="3">
        <f t="shared" si="1631"/>
        <v>1617262.836922715</v>
      </c>
      <c r="AN3883" s="3">
        <f t="shared" si="1632"/>
        <v>55386.021540330497</v>
      </c>
      <c r="AO3883" s="3">
        <f t="shared" si="1633"/>
        <v>43210.163372504961</v>
      </c>
      <c r="AP3883" s="3">
        <f t="shared" si="1634"/>
        <v>0</v>
      </c>
      <c r="AQ3883" s="3">
        <f t="shared" si="1635"/>
        <v>0</v>
      </c>
      <c r="AR3883" s="3">
        <f t="shared" si="1636"/>
        <v>0</v>
      </c>
      <c r="AS3883" s="3">
        <f t="shared" si="1637"/>
        <v>0</v>
      </c>
      <c r="AT3883" s="3">
        <f t="shared" si="1638"/>
        <v>0</v>
      </c>
      <c r="AU3883" s="3">
        <f t="shared" si="1639"/>
        <v>0</v>
      </c>
      <c r="AV3883" s="3">
        <f t="shared" si="1640"/>
        <v>0</v>
      </c>
      <c r="AW3883" s="3">
        <f t="shared" si="1641"/>
        <v>0</v>
      </c>
      <c r="AX3883" s="3">
        <f t="shared" si="1644"/>
        <v>4647000.0731897429</v>
      </c>
      <c r="AY3883" s="3">
        <f t="shared" si="1645"/>
        <v>15</v>
      </c>
      <c r="AZ3883" s="3">
        <f t="shared" si="1642"/>
        <v>0</v>
      </c>
      <c r="BA3883" s="3">
        <v>7537031.1743131625</v>
      </c>
      <c r="BB3883">
        <f t="shared" si="1646"/>
        <v>0.77639999999999998</v>
      </c>
    </row>
    <row r="3884" spans="1:54">
      <c r="A3884" s="2">
        <v>3883</v>
      </c>
      <c r="B3884">
        <v>18</v>
      </c>
      <c r="C3884" s="3">
        <v>396932.86975490081</v>
      </c>
      <c r="D3884" s="3">
        <v>84963.848932754816</v>
      </c>
      <c r="E3884" s="3">
        <v>89569.205452429858</v>
      </c>
      <c r="F3884" s="3">
        <v>1423841.0708628176</v>
      </c>
      <c r="G3884" s="3">
        <v>50484.494998428177</v>
      </c>
      <c r="H3884" s="3">
        <v>242772.14004321373</v>
      </c>
      <c r="I3884" s="3">
        <v>17608.817574218763</v>
      </c>
      <c r="J3884" s="3">
        <v>213165.04232971458</v>
      </c>
      <c r="K3884" s="3">
        <v>56825.705824287332</v>
      </c>
      <c r="L3884" s="3">
        <v>434140.43195487483</v>
      </c>
      <c r="M3884" s="3">
        <v>474624.79228935414</v>
      </c>
      <c r="N3884" s="3">
        <v>35608.207633892176</v>
      </c>
      <c r="O3884" s="3">
        <v>210334.96630074334</v>
      </c>
      <c r="P3884" s="3">
        <v>1164137.6439309267</v>
      </c>
      <c r="Q3884" s="3">
        <v>31735.243369168049</v>
      </c>
      <c r="R3884" s="3">
        <v>34474.915383385363</v>
      </c>
      <c r="S3884" s="3">
        <v>123083.48720168533</v>
      </c>
      <c r="T3884" s="3">
        <v>140420.0931918034</v>
      </c>
      <c r="U3884" s="3">
        <v>0</v>
      </c>
      <c r="V3884" s="3">
        <v>0</v>
      </c>
      <c r="W3884" s="3">
        <v>0</v>
      </c>
      <c r="X3884" s="3">
        <v>0</v>
      </c>
      <c r="Y3884" s="3">
        <v>0</v>
      </c>
      <c r="AA3884" s="3">
        <f t="shared" si="1643"/>
        <v>396932.86975490081</v>
      </c>
      <c r="AB3884" s="3">
        <f t="shared" si="1620"/>
        <v>84963.848932754816</v>
      </c>
      <c r="AC3884" s="3">
        <f t="shared" si="1621"/>
        <v>89569.205452429858</v>
      </c>
      <c r="AD3884" s="3">
        <f t="shared" si="1622"/>
        <v>1423841.0708628176</v>
      </c>
      <c r="AE3884" s="3">
        <f t="shared" si="1623"/>
        <v>50484.494998428177</v>
      </c>
      <c r="AF3884" s="3">
        <f t="shared" si="1624"/>
        <v>242772.14004321373</v>
      </c>
      <c r="AG3884" s="3">
        <f t="shared" si="1625"/>
        <v>17608.817574218763</v>
      </c>
      <c r="AH3884" s="3">
        <f t="shared" si="1626"/>
        <v>213165.04232971458</v>
      </c>
      <c r="AI3884" s="3">
        <f t="shared" si="1627"/>
        <v>56825.705824287332</v>
      </c>
      <c r="AJ3884" s="3">
        <f t="shared" si="1628"/>
        <v>434140.43195487483</v>
      </c>
      <c r="AK3884" s="3">
        <f t="shared" si="1629"/>
        <v>474624.79228935414</v>
      </c>
      <c r="AL3884" s="3">
        <f t="shared" si="1630"/>
        <v>35608.207633892176</v>
      </c>
      <c r="AM3884" s="3">
        <f t="shared" si="1631"/>
        <v>210334.96630074334</v>
      </c>
      <c r="AN3884" s="3">
        <f t="shared" si="1632"/>
        <v>1164137.6439309267</v>
      </c>
      <c r="AO3884" s="3">
        <f t="shared" si="1633"/>
        <v>31735.243369168049</v>
      </c>
      <c r="AP3884" s="3">
        <f t="shared" si="1634"/>
        <v>34474.915383385363</v>
      </c>
      <c r="AQ3884" s="3">
        <f t="shared" si="1635"/>
        <v>123083.48720168533</v>
      </c>
      <c r="AR3884" s="3">
        <f t="shared" si="1636"/>
        <v>140420.0931918034</v>
      </c>
      <c r="AS3884" s="3">
        <f t="shared" si="1637"/>
        <v>0</v>
      </c>
      <c r="AT3884" s="3">
        <f t="shared" si="1638"/>
        <v>0</v>
      </c>
      <c r="AU3884" s="3">
        <f t="shared" si="1639"/>
        <v>0</v>
      </c>
      <c r="AV3884" s="3">
        <f t="shared" si="1640"/>
        <v>0</v>
      </c>
      <c r="AW3884" s="3">
        <f t="shared" si="1641"/>
        <v>0</v>
      </c>
      <c r="AX3884" s="3">
        <f t="shared" si="1644"/>
        <v>5224722.9770285981</v>
      </c>
      <c r="AY3884" s="3">
        <f t="shared" si="1645"/>
        <v>18</v>
      </c>
      <c r="AZ3884" s="3">
        <f t="shared" si="1642"/>
        <v>0</v>
      </c>
      <c r="BA3884" s="3">
        <v>7537232.1018137708</v>
      </c>
      <c r="BB3884">
        <f t="shared" si="1646"/>
        <v>0.77659999999999996</v>
      </c>
    </row>
    <row r="3885" spans="1:54">
      <c r="A3885" s="2">
        <v>3884</v>
      </c>
      <c r="B3885">
        <v>11</v>
      </c>
      <c r="C3885" s="3">
        <v>30382.177235721982</v>
      </c>
      <c r="D3885" s="3">
        <v>4967693.2700125454</v>
      </c>
      <c r="E3885" s="3">
        <v>293963.07575931284</v>
      </c>
      <c r="F3885" s="3">
        <v>377393.95864734525</v>
      </c>
      <c r="G3885" s="3">
        <v>6103.2860418287864</v>
      </c>
      <c r="H3885" s="3">
        <v>334803.87447438546</v>
      </c>
      <c r="I3885" s="3">
        <v>411140.5101051798</v>
      </c>
      <c r="J3885" s="3">
        <v>231040.65304387308</v>
      </c>
      <c r="K3885" s="3">
        <v>877504.11111867451</v>
      </c>
      <c r="L3885" s="3">
        <v>80707.280129614941</v>
      </c>
      <c r="M3885" s="3">
        <v>61735.326546984033</v>
      </c>
      <c r="N3885" s="3">
        <v>0</v>
      </c>
      <c r="O3885" s="3">
        <v>0</v>
      </c>
      <c r="P3885" s="3">
        <v>0</v>
      </c>
      <c r="Q3885" s="3">
        <v>0</v>
      </c>
      <c r="R3885" s="3">
        <v>0</v>
      </c>
      <c r="S3885" s="3">
        <v>0</v>
      </c>
      <c r="T3885" s="3">
        <v>0</v>
      </c>
      <c r="U3885" s="3">
        <v>0</v>
      </c>
      <c r="V3885" s="3">
        <v>0</v>
      </c>
      <c r="W3885" s="3">
        <v>0</v>
      </c>
      <c r="X3885" s="3">
        <v>0</v>
      </c>
      <c r="Y3885" s="3">
        <v>0</v>
      </c>
      <c r="AA3885" s="3">
        <f t="shared" si="1643"/>
        <v>30382.177235721982</v>
      </c>
      <c r="AB3885" s="3">
        <f t="shared" si="1620"/>
        <v>4967693.2700125454</v>
      </c>
      <c r="AC3885" s="3">
        <f t="shared" si="1621"/>
        <v>293963.07575931284</v>
      </c>
      <c r="AD3885" s="3">
        <f t="shared" si="1622"/>
        <v>377393.95864734525</v>
      </c>
      <c r="AE3885" s="3">
        <f t="shared" si="1623"/>
        <v>6103.2860418287864</v>
      </c>
      <c r="AF3885" s="3">
        <f t="shared" si="1624"/>
        <v>334803.87447438546</v>
      </c>
      <c r="AG3885" s="3">
        <f t="shared" si="1625"/>
        <v>411140.5101051798</v>
      </c>
      <c r="AH3885" s="3">
        <f t="shared" si="1626"/>
        <v>231040.65304387308</v>
      </c>
      <c r="AI3885" s="3">
        <f t="shared" si="1627"/>
        <v>877504.11111867451</v>
      </c>
      <c r="AJ3885" s="3">
        <f t="shared" si="1628"/>
        <v>80707.280129614941</v>
      </c>
      <c r="AK3885" s="3">
        <f t="shared" si="1629"/>
        <v>61735.326546984033</v>
      </c>
      <c r="AL3885" s="3">
        <f t="shared" si="1630"/>
        <v>0</v>
      </c>
      <c r="AM3885" s="3">
        <f t="shared" si="1631"/>
        <v>0</v>
      </c>
      <c r="AN3885" s="3">
        <f t="shared" si="1632"/>
        <v>0</v>
      </c>
      <c r="AO3885" s="3">
        <f t="shared" si="1633"/>
        <v>0</v>
      </c>
      <c r="AP3885" s="3">
        <f t="shared" si="1634"/>
        <v>0</v>
      </c>
      <c r="AQ3885" s="3">
        <f t="shared" si="1635"/>
        <v>0</v>
      </c>
      <c r="AR3885" s="3">
        <f t="shared" si="1636"/>
        <v>0</v>
      </c>
      <c r="AS3885" s="3">
        <f t="shared" si="1637"/>
        <v>0</v>
      </c>
      <c r="AT3885" s="3">
        <f t="shared" si="1638"/>
        <v>0</v>
      </c>
      <c r="AU3885" s="3">
        <f t="shared" si="1639"/>
        <v>0</v>
      </c>
      <c r="AV3885" s="3">
        <f t="shared" si="1640"/>
        <v>0</v>
      </c>
      <c r="AW3885" s="3">
        <f t="shared" si="1641"/>
        <v>0</v>
      </c>
      <c r="AX3885" s="3">
        <f t="shared" si="1644"/>
        <v>7672467.5231154654</v>
      </c>
      <c r="AY3885" s="3">
        <f t="shared" si="1645"/>
        <v>11</v>
      </c>
      <c r="AZ3885" s="3">
        <f t="shared" si="1642"/>
        <v>0</v>
      </c>
      <c r="BA3885" s="3">
        <v>7539838.6163534839</v>
      </c>
      <c r="BB3885">
        <f t="shared" si="1646"/>
        <v>0.77680000000000005</v>
      </c>
    </row>
    <row r="3886" spans="1:54">
      <c r="A3886" s="2">
        <v>3885</v>
      </c>
      <c r="B3886">
        <v>12</v>
      </c>
      <c r="C3886" s="3">
        <v>114452.26484934079</v>
      </c>
      <c r="D3886" s="3">
        <v>80158.536756469606</v>
      </c>
      <c r="E3886" s="3">
        <v>118202.45220120122</v>
      </c>
      <c r="F3886" s="3">
        <v>22921.777681419044</v>
      </c>
      <c r="G3886" s="3">
        <v>9416.252408946395</v>
      </c>
      <c r="H3886" s="3">
        <v>330784.80245311139</v>
      </c>
      <c r="I3886" s="3">
        <v>170825.67460964926</v>
      </c>
      <c r="J3886" s="3">
        <v>295290.53052349534</v>
      </c>
      <c r="K3886" s="3">
        <v>311596.23711357295</v>
      </c>
      <c r="L3886" s="3">
        <v>31641.990645499889</v>
      </c>
      <c r="M3886" s="3">
        <v>99729.960644640145</v>
      </c>
      <c r="N3886" s="3">
        <v>864560.72277809016</v>
      </c>
      <c r="O3886" s="3">
        <v>0</v>
      </c>
      <c r="P3886" s="3">
        <v>0</v>
      </c>
      <c r="Q3886" s="3">
        <v>0</v>
      </c>
      <c r="R3886" s="3">
        <v>0</v>
      </c>
      <c r="S3886" s="3">
        <v>0</v>
      </c>
      <c r="T3886" s="3">
        <v>0</v>
      </c>
      <c r="U3886" s="3">
        <v>0</v>
      </c>
      <c r="V3886" s="3">
        <v>0</v>
      </c>
      <c r="W3886" s="3">
        <v>0</v>
      </c>
      <c r="X3886" s="3">
        <v>0</v>
      </c>
      <c r="Y3886" s="3">
        <v>0</v>
      </c>
      <c r="AA3886" s="3">
        <f t="shared" si="1643"/>
        <v>114452.26484934079</v>
      </c>
      <c r="AB3886" s="3">
        <f t="shared" si="1620"/>
        <v>80158.536756469606</v>
      </c>
      <c r="AC3886" s="3">
        <f t="shared" si="1621"/>
        <v>118202.45220120122</v>
      </c>
      <c r="AD3886" s="3">
        <f t="shared" si="1622"/>
        <v>22921.777681419044</v>
      </c>
      <c r="AE3886" s="3">
        <f t="shared" si="1623"/>
        <v>9416.252408946395</v>
      </c>
      <c r="AF3886" s="3">
        <f t="shared" si="1624"/>
        <v>330784.80245311139</v>
      </c>
      <c r="AG3886" s="3">
        <f t="shared" si="1625"/>
        <v>170825.67460964926</v>
      </c>
      <c r="AH3886" s="3">
        <f t="shared" si="1626"/>
        <v>295290.53052349534</v>
      </c>
      <c r="AI3886" s="3">
        <f t="shared" si="1627"/>
        <v>311596.23711357295</v>
      </c>
      <c r="AJ3886" s="3">
        <f t="shared" si="1628"/>
        <v>31641.990645499889</v>
      </c>
      <c r="AK3886" s="3">
        <f t="shared" si="1629"/>
        <v>99729.960644640145</v>
      </c>
      <c r="AL3886" s="3">
        <f t="shared" si="1630"/>
        <v>864560.72277809016</v>
      </c>
      <c r="AM3886" s="3">
        <f t="shared" si="1631"/>
        <v>0</v>
      </c>
      <c r="AN3886" s="3">
        <f t="shared" si="1632"/>
        <v>0</v>
      </c>
      <c r="AO3886" s="3">
        <f t="shared" si="1633"/>
        <v>0</v>
      </c>
      <c r="AP3886" s="3">
        <f t="shared" si="1634"/>
        <v>0</v>
      </c>
      <c r="AQ3886" s="3">
        <f t="shared" si="1635"/>
        <v>0</v>
      </c>
      <c r="AR3886" s="3">
        <f t="shared" si="1636"/>
        <v>0</v>
      </c>
      <c r="AS3886" s="3">
        <f t="shared" si="1637"/>
        <v>0</v>
      </c>
      <c r="AT3886" s="3">
        <f t="shared" si="1638"/>
        <v>0</v>
      </c>
      <c r="AU3886" s="3">
        <f t="shared" si="1639"/>
        <v>0</v>
      </c>
      <c r="AV3886" s="3">
        <f t="shared" si="1640"/>
        <v>0</v>
      </c>
      <c r="AW3886" s="3">
        <f t="shared" si="1641"/>
        <v>0</v>
      </c>
      <c r="AX3886" s="3">
        <f t="shared" si="1644"/>
        <v>2449581.2026654361</v>
      </c>
      <c r="AY3886" s="3">
        <f t="shared" si="1645"/>
        <v>12</v>
      </c>
      <c r="AZ3886" s="3">
        <f t="shared" si="1642"/>
        <v>0</v>
      </c>
      <c r="BA3886" s="3">
        <v>7540076.7049970264</v>
      </c>
      <c r="BB3886">
        <f t="shared" si="1646"/>
        <v>0.77700000000000002</v>
      </c>
    </row>
    <row r="3887" spans="1:54">
      <c r="A3887" s="2">
        <v>3886</v>
      </c>
      <c r="B3887">
        <v>18</v>
      </c>
      <c r="C3887" s="3">
        <v>138893.22024807072</v>
      </c>
      <c r="D3887" s="3">
        <v>1340732.71525762</v>
      </c>
      <c r="E3887" s="3">
        <v>441238.09988079738</v>
      </c>
      <c r="F3887" s="3">
        <v>31734.175411095133</v>
      </c>
      <c r="G3887" s="3">
        <v>58436.483596406433</v>
      </c>
      <c r="H3887" s="3">
        <v>136800.1199457474</v>
      </c>
      <c r="I3887" s="3">
        <v>1046336.0664682167</v>
      </c>
      <c r="J3887" s="3">
        <v>441949.46302115539</v>
      </c>
      <c r="K3887" s="3">
        <v>375350.62123341049</v>
      </c>
      <c r="L3887" s="3">
        <v>445184.55487747269</v>
      </c>
      <c r="M3887" s="3">
        <v>183122.26282024645</v>
      </c>
      <c r="N3887" s="3">
        <v>22929.049090281354</v>
      </c>
      <c r="O3887" s="3">
        <v>674141.56988902402</v>
      </c>
      <c r="P3887" s="3">
        <v>197961.51419043119</v>
      </c>
      <c r="Q3887" s="3">
        <v>45818.666134486019</v>
      </c>
      <c r="R3887" s="3">
        <v>404259.08449509123</v>
      </c>
      <c r="S3887" s="3">
        <v>277737.28949148773</v>
      </c>
      <c r="T3887" s="3">
        <v>60765.421841414733</v>
      </c>
      <c r="U3887" s="3">
        <v>0</v>
      </c>
      <c r="V3887" s="3">
        <v>0</v>
      </c>
      <c r="W3887" s="3">
        <v>0</v>
      </c>
      <c r="X3887" s="3">
        <v>0</v>
      </c>
      <c r="Y3887" s="3">
        <v>0</v>
      </c>
      <c r="AA3887" s="3">
        <f t="shared" si="1643"/>
        <v>138893.22024807072</v>
      </c>
      <c r="AB3887" s="3">
        <f t="shared" si="1620"/>
        <v>1340732.71525762</v>
      </c>
      <c r="AC3887" s="3">
        <f t="shared" si="1621"/>
        <v>441238.09988079738</v>
      </c>
      <c r="AD3887" s="3">
        <f t="shared" si="1622"/>
        <v>31734.175411095133</v>
      </c>
      <c r="AE3887" s="3">
        <f t="shared" si="1623"/>
        <v>58436.483596406433</v>
      </c>
      <c r="AF3887" s="3">
        <f t="shared" si="1624"/>
        <v>136800.1199457474</v>
      </c>
      <c r="AG3887" s="3">
        <f t="shared" si="1625"/>
        <v>1046336.0664682167</v>
      </c>
      <c r="AH3887" s="3">
        <f t="shared" si="1626"/>
        <v>441949.46302115539</v>
      </c>
      <c r="AI3887" s="3">
        <f t="shared" si="1627"/>
        <v>375350.62123341049</v>
      </c>
      <c r="AJ3887" s="3">
        <f t="shared" si="1628"/>
        <v>445184.55487747269</v>
      </c>
      <c r="AK3887" s="3">
        <f t="shared" si="1629"/>
        <v>183122.26282024645</v>
      </c>
      <c r="AL3887" s="3">
        <f t="shared" si="1630"/>
        <v>22929.049090281354</v>
      </c>
      <c r="AM3887" s="3">
        <f t="shared" si="1631"/>
        <v>674141.56988902402</v>
      </c>
      <c r="AN3887" s="3">
        <f t="shared" si="1632"/>
        <v>197961.51419043119</v>
      </c>
      <c r="AO3887" s="3">
        <f t="shared" si="1633"/>
        <v>45818.666134486019</v>
      </c>
      <c r="AP3887" s="3">
        <f t="shared" si="1634"/>
        <v>404259.08449509123</v>
      </c>
      <c r="AQ3887" s="3">
        <f t="shared" si="1635"/>
        <v>277737.28949148773</v>
      </c>
      <c r="AR3887" s="3">
        <f t="shared" si="1636"/>
        <v>60765.421841414733</v>
      </c>
      <c r="AS3887" s="3">
        <f t="shared" si="1637"/>
        <v>0</v>
      </c>
      <c r="AT3887" s="3">
        <f t="shared" si="1638"/>
        <v>0</v>
      </c>
      <c r="AU3887" s="3">
        <f t="shared" si="1639"/>
        <v>0</v>
      </c>
      <c r="AV3887" s="3">
        <f t="shared" si="1640"/>
        <v>0</v>
      </c>
      <c r="AW3887" s="3">
        <f t="shared" si="1641"/>
        <v>0</v>
      </c>
      <c r="AX3887" s="3">
        <f t="shared" si="1644"/>
        <v>6323390.3778924542</v>
      </c>
      <c r="AY3887" s="3">
        <f t="shared" si="1645"/>
        <v>18</v>
      </c>
      <c r="AZ3887" s="3">
        <f t="shared" si="1642"/>
        <v>0</v>
      </c>
      <c r="BA3887" s="3">
        <v>7543154.4603757299</v>
      </c>
      <c r="BB3887">
        <f t="shared" si="1646"/>
        <v>0.7772</v>
      </c>
    </row>
    <row r="3888" spans="1:54">
      <c r="A3888" s="2">
        <v>3887</v>
      </c>
      <c r="B3888">
        <v>8</v>
      </c>
      <c r="C3888" s="3">
        <v>1132812.397429096</v>
      </c>
      <c r="D3888" s="3">
        <v>18374.682449804535</v>
      </c>
      <c r="E3888" s="3">
        <v>22665.746459558733</v>
      </c>
      <c r="F3888" s="3">
        <v>23869.739906664319</v>
      </c>
      <c r="G3888" s="3">
        <v>750261.90546322125</v>
      </c>
      <c r="H3888" s="3">
        <v>61295.805427063744</v>
      </c>
      <c r="I3888" s="3">
        <v>20891.425583934288</v>
      </c>
      <c r="J3888" s="3">
        <v>84134.701560127069</v>
      </c>
      <c r="K3888" s="3">
        <v>0</v>
      </c>
      <c r="L3888" s="3">
        <v>0</v>
      </c>
      <c r="M3888" s="3">
        <v>0</v>
      </c>
      <c r="N3888" s="3">
        <v>0</v>
      </c>
      <c r="O3888" s="3">
        <v>0</v>
      </c>
      <c r="P3888" s="3">
        <v>0</v>
      </c>
      <c r="Q3888" s="3">
        <v>0</v>
      </c>
      <c r="R3888" s="3">
        <v>0</v>
      </c>
      <c r="S3888" s="3">
        <v>0</v>
      </c>
      <c r="T3888" s="3">
        <v>0</v>
      </c>
      <c r="U3888" s="3">
        <v>0</v>
      </c>
      <c r="V3888" s="3">
        <v>0</v>
      </c>
      <c r="W3888" s="3">
        <v>0</v>
      </c>
      <c r="X3888" s="3">
        <v>0</v>
      </c>
      <c r="Y3888" s="3">
        <v>0</v>
      </c>
      <c r="AA3888" s="3">
        <f t="shared" si="1643"/>
        <v>1132812.397429096</v>
      </c>
      <c r="AB3888" s="3">
        <f t="shared" si="1620"/>
        <v>18374.682449804535</v>
      </c>
      <c r="AC3888" s="3">
        <f t="shared" si="1621"/>
        <v>22665.746459558733</v>
      </c>
      <c r="AD3888" s="3">
        <f t="shared" si="1622"/>
        <v>23869.739906664319</v>
      </c>
      <c r="AE3888" s="3">
        <f t="shared" si="1623"/>
        <v>750261.90546322125</v>
      </c>
      <c r="AF3888" s="3">
        <f t="shared" si="1624"/>
        <v>61295.805427063744</v>
      </c>
      <c r="AG3888" s="3">
        <f t="shared" si="1625"/>
        <v>20891.425583934288</v>
      </c>
      <c r="AH3888" s="3">
        <f t="shared" si="1626"/>
        <v>84134.701560127069</v>
      </c>
      <c r="AI3888" s="3">
        <f t="shared" si="1627"/>
        <v>0</v>
      </c>
      <c r="AJ3888" s="3">
        <f t="shared" si="1628"/>
        <v>0</v>
      </c>
      <c r="AK3888" s="3">
        <f t="shared" si="1629"/>
        <v>0</v>
      </c>
      <c r="AL3888" s="3">
        <f t="shared" si="1630"/>
        <v>0</v>
      </c>
      <c r="AM3888" s="3">
        <f t="shared" si="1631"/>
        <v>0</v>
      </c>
      <c r="AN3888" s="3">
        <f t="shared" si="1632"/>
        <v>0</v>
      </c>
      <c r="AO3888" s="3">
        <f t="shared" si="1633"/>
        <v>0</v>
      </c>
      <c r="AP3888" s="3">
        <f t="shared" si="1634"/>
        <v>0</v>
      </c>
      <c r="AQ3888" s="3">
        <f t="shared" si="1635"/>
        <v>0</v>
      </c>
      <c r="AR3888" s="3">
        <f t="shared" si="1636"/>
        <v>0</v>
      </c>
      <c r="AS3888" s="3">
        <f t="shared" si="1637"/>
        <v>0</v>
      </c>
      <c r="AT3888" s="3">
        <f t="shared" si="1638"/>
        <v>0</v>
      </c>
      <c r="AU3888" s="3">
        <f t="shared" si="1639"/>
        <v>0</v>
      </c>
      <c r="AV3888" s="3">
        <f t="shared" si="1640"/>
        <v>0</v>
      </c>
      <c r="AW3888" s="3">
        <f t="shared" si="1641"/>
        <v>0</v>
      </c>
      <c r="AX3888" s="3">
        <f t="shared" si="1644"/>
        <v>2114306.40427947</v>
      </c>
      <c r="AY3888" s="3">
        <f t="shared" si="1645"/>
        <v>8</v>
      </c>
      <c r="AZ3888" s="3">
        <f t="shared" si="1642"/>
        <v>0</v>
      </c>
      <c r="BA3888" s="3">
        <v>7551235.3055439852</v>
      </c>
      <c r="BB3888">
        <f t="shared" si="1646"/>
        <v>0.77739999999999998</v>
      </c>
    </row>
    <row r="3889" spans="1:54">
      <c r="A3889" s="2">
        <v>3888</v>
      </c>
      <c r="B3889">
        <v>8</v>
      </c>
      <c r="C3889" s="3">
        <v>4606.2005118448769</v>
      </c>
      <c r="D3889" s="3">
        <v>121232.04726737292</v>
      </c>
      <c r="E3889" s="3">
        <v>30865.540917800623</v>
      </c>
      <c r="F3889" s="3">
        <v>1064118.9468740346</v>
      </c>
      <c r="G3889" s="3">
        <v>267760.26634384569</v>
      </c>
      <c r="H3889" s="3">
        <v>1011128.9003464648</v>
      </c>
      <c r="I3889" s="3">
        <v>462623.27012472082</v>
      </c>
      <c r="J3889" s="3">
        <v>365230.76743464387</v>
      </c>
      <c r="K3889" s="3">
        <v>0</v>
      </c>
      <c r="L3889" s="3">
        <v>0</v>
      </c>
      <c r="M3889" s="3">
        <v>0</v>
      </c>
      <c r="N3889" s="3">
        <v>0</v>
      </c>
      <c r="O3889" s="3">
        <v>0</v>
      </c>
      <c r="P3889" s="3">
        <v>0</v>
      </c>
      <c r="Q3889" s="3">
        <v>0</v>
      </c>
      <c r="R3889" s="3">
        <v>0</v>
      </c>
      <c r="S3889" s="3">
        <v>0</v>
      </c>
      <c r="T3889" s="3">
        <v>0</v>
      </c>
      <c r="U3889" s="3">
        <v>0</v>
      </c>
      <c r="V3889" s="3">
        <v>0</v>
      </c>
      <c r="W3889" s="3">
        <v>0</v>
      </c>
      <c r="X3889" s="3">
        <v>0</v>
      </c>
      <c r="Y3889" s="3">
        <v>0</v>
      </c>
      <c r="AA3889" s="3">
        <f t="shared" si="1643"/>
        <v>4606.2005118448769</v>
      </c>
      <c r="AB3889" s="3">
        <f t="shared" si="1620"/>
        <v>121232.04726737292</v>
      </c>
      <c r="AC3889" s="3">
        <f t="shared" si="1621"/>
        <v>30865.540917800623</v>
      </c>
      <c r="AD3889" s="3">
        <f t="shared" si="1622"/>
        <v>1064118.9468740346</v>
      </c>
      <c r="AE3889" s="3">
        <f t="shared" si="1623"/>
        <v>267760.26634384569</v>
      </c>
      <c r="AF3889" s="3">
        <f t="shared" si="1624"/>
        <v>1011128.9003464648</v>
      </c>
      <c r="AG3889" s="3">
        <f t="shared" si="1625"/>
        <v>462623.27012472082</v>
      </c>
      <c r="AH3889" s="3">
        <f t="shared" si="1626"/>
        <v>365230.76743464387</v>
      </c>
      <c r="AI3889" s="3">
        <f t="shared" si="1627"/>
        <v>0</v>
      </c>
      <c r="AJ3889" s="3">
        <f t="shared" si="1628"/>
        <v>0</v>
      </c>
      <c r="AK3889" s="3">
        <f t="shared" si="1629"/>
        <v>0</v>
      </c>
      <c r="AL3889" s="3">
        <f t="shared" si="1630"/>
        <v>0</v>
      </c>
      <c r="AM3889" s="3">
        <f t="shared" si="1631"/>
        <v>0</v>
      </c>
      <c r="AN3889" s="3">
        <f t="shared" si="1632"/>
        <v>0</v>
      </c>
      <c r="AO3889" s="3">
        <f t="shared" si="1633"/>
        <v>0</v>
      </c>
      <c r="AP3889" s="3">
        <f t="shared" si="1634"/>
        <v>0</v>
      </c>
      <c r="AQ3889" s="3">
        <f t="shared" si="1635"/>
        <v>0</v>
      </c>
      <c r="AR3889" s="3">
        <f t="shared" si="1636"/>
        <v>0</v>
      </c>
      <c r="AS3889" s="3">
        <f t="shared" si="1637"/>
        <v>0</v>
      </c>
      <c r="AT3889" s="3">
        <f t="shared" si="1638"/>
        <v>0</v>
      </c>
      <c r="AU3889" s="3">
        <f t="shared" si="1639"/>
        <v>0</v>
      </c>
      <c r="AV3889" s="3">
        <f t="shared" si="1640"/>
        <v>0</v>
      </c>
      <c r="AW3889" s="3">
        <f t="shared" si="1641"/>
        <v>0</v>
      </c>
      <c r="AX3889" s="3">
        <f t="shared" si="1644"/>
        <v>3327565.9398207283</v>
      </c>
      <c r="AY3889" s="3">
        <f t="shared" si="1645"/>
        <v>8</v>
      </c>
      <c r="AZ3889" s="3">
        <f t="shared" si="1642"/>
        <v>0</v>
      </c>
      <c r="BA3889" s="3">
        <v>7560940.2995025516</v>
      </c>
      <c r="BB3889">
        <f t="shared" si="1646"/>
        <v>0.77759999999999996</v>
      </c>
    </row>
    <row r="3890" spans="1:54">
      <c r="A3890" s="2">
        <v>3889</v>
      </c>
      <c r="B3890">
        <v>18</v>
      </c>
      <c r="C3890" s="3">
        <v>42965.465391754515</v>
      </c>
      <c r="D3890" s="3">
        <v>10882.251896678425</v>
      </c>
      <c r="E3890" s="3">
        <v>123751.31996414321</v>
      </c>
      <c r="F3890" s="3">
        <v>154123.56601829649</v>
      </c>
      <c r="G3890" s="3">
        <v>118019.64877243692</v>
      </c>
      <c r="H3890" s="3">
        <v>41236.58216507257</v>
      </c>
      <c r="I3890" s="3">
        <v>131673.11526707234</v>
      </c>
      <c r="J3890" s="3">
        <v>12001.650746763742</v>
      </c>
      <c r="K3890" s="3">
        <v>276528.3541010734</v>
      </c>
      <c r="L3890" s="3">
        <v>183709.15871253956</v>
      </c>
      <c r="M3890" s="3">
        <v>175574.03432697681</v>
      </c>
      <c r="N3890" s="3">
        <v>762952.72879509244</v>
      </c>
      <c r="O3890" s="3">
        <v>69734.778990054663</v>
      </c>
      <c r="P3890" s="3">
        <v>1328844.1383205531</v>
      </c>
      <c r="Q3890" s="3">
        <v>186876.51099400086</v>
      </c>
      <c r="R3890" s="3">
        <v>243129.58485519743</v>
      </c>
      <c r="S3890" s="3">
        <v>33639.22321528248</v>
      </c>
      <c r="T3890" s="3">
        <v>471644.97319564398</v>
      </c>
      <c r="U3890" s="3">
        <v>0</v>
      </c>
      <c r="V3890" s="3">
        <v>0</v>
      </c>
      <c r="W3890" s="3">
        <v>0</v>
      </c>
      <c r="X3890" s="3">
        <v>0</v>
      </c>
      <c r="Y3890" s="3">
        <v>0</v>
      </c>
      <c r="AA3890" s="3">
        <f t="shared" si="1643"/>
        <v>42965.465391754515</v>
      </c>
      <c r="AB3890" s="3">
        <f t="shared" si="1620"/>
        <v>10882.251896678425</v>
      </c>
      <c r="AC3890" s="3">
        <f t="shared" si="1621"/>
        <v>123751.31996414321</v>
      </c>
      <c r="AD3890" s="3">
        <f t="shared" si="1622"/>
        <v>154123.56601829649</v>
      </c>
      <c r="AE3890" s="3">
        <f t="shared" si="1623"/>
        <v>118019.64877243692</v>
      </c>
      <c r="AF3890" s="3">
        <f t="shared" si="1624"/>
        <v>41236.58216507257</v>
      </c>
      <c r="AG3890" s="3">
        <f t="shared" si="1625"/>
        <v>131673.11526707234</v>
      </c>
      <c r="AH3890" s="3">
        <f t="shared" si="1626"/>
        <v>12001.650746763742</v>
      </c>
      <c r="AI3890" s="3">
        <f t="shared" si="1627"/>
        <v>276528.3541010734</v>
      </c>
      <c r="AJ3890" s="3">
        <f t="shared" si="1628"/>
        <v>183709.15871253956</v>
      </c>
      <c r="AK3890" s="3">
        <f t="shared" si="1629"/>
        <v>175574.03432697681</v>
      </c>
      <c r="AL3890" s="3">
        <f t="shared" si="1630"/>
        <v>762952.72879509244</v>
      </c>
      <c r="AM3890" s="3">
        <f t="shared" si="1631"/>
        <v>69734.778990054663</v>
      </c>
      <c r="AN3890" s="3">
        <f t="shared" si="1632"/>
        <v>1328844.1383205531</v>
      </c>
      <c r="AO3890" s="3">
        <f t="shared" si="1633"/>
        <v>186876.51099400086</v>
      </c>
      <c r="AP3890" s="3">
        <f t="shared" si="1634"/>
        <v>243129.58485519743</v>
      </c>
      <c r="AQ3890" s="3">
        <f t="shared" si="1635"/>
        <v>33639.22321528248</v>
      </c>
      <c r="AR3890" s="3">
        <f t="shared" si="1636"/>
        <v>471644.97319564398</v>
      </c>
      <c r="AS3890" s="3">
        <f t="shared" si="1637"/>
        <v>0</v>
      </c>
      <c r="AT3890" s="3">
        <f t="shared" si="1638"/>
        <v>0</v>
      </c>
      <c r="AU3890" s="3">
        <f t="shared" si="1639"/>
        <v>0</v>
      </c>
      <c r="AV3890" s="3">
        <f t="shared" si="1640"/>
        <v>0</v>
      </c>
      <c r="AW3890" s="3">
        <f t="shared" si="1641"/>
        <v>0</v>
      </c>
      <c r="AX3890" s="3">
        <f t="shared" si="1644"/>
        <v>4367287.0857286323</v>
      </c>
      <c r="AY3890" s="3">
        <f t="shared" si="1645"/>
        <v>18</v>
      </c>
      <c r="AZ3890" s="3">
        <f t="shared" si="1642"/>
        <v>0</v>
      </c>
      <c r="BA3890" s="3">
        <v>7563007.9370652363</v>
      </c>
      <c r="BB3890">
        <f t="shared" si="1646"/>
        <v>0.77780000000000005</v>
      </c>
    </row>
    <row r="3891" spans="1:54">
      <c r="A3891" s="2">
        <v>3890</v>
      </c>
      <c r="B3891">
        <v>14</v>
      </c>
      <c r="C3891" s="3">
        <v>181669.7243369981</v>
      </c>
      <c r="D3891" s="3">
        <v>1257008.4390133184</v>
      </c>
      <c r="E3891" s="3">
        <v>133902.83726425449</v>
      </c>
      <c r="F3891" s="3">
        <v>276241.27848427853</v>
      </c>
      <c r="G3891" s="3">
        <v>164329.16933938334</v>
      </c>
      <c r="H3891" s="3">
        <v>196907.50707071906</v>
      </c>
      <c r="I3891" s="3">
        <v>7328.6590139356622</v>
      </c>
      <c r="J3891" s="3">
        <v>260522.0337888884</v>
      </c>
      <c r="K3891" s="3">
        <v>164842.48536462613</v>
      </c>
      <c r="L3891" s="3">
        <v>3393330.7118146205</v>
      </c>
      <c r="M3891" s="3">
        <v>67936.289780021121</v>
      </c>
      <c r="N3891" s="3">
        <v>165854.8400594072</v>
      </c>
      <c r="O3891" s="3">
        <v>45087.120744287487</v>
      </c>
      <c r="P3891" s="3">
        <v>247490.89365901903</v>
      </c>
      <c r="Q3891" s="3">
        <v>0</v>
      </c>
      <c r="R3891" s="3">
        <v>0</v>
      </c>
      <c r="S3891" s="3">
        <v>0</v>
      </c>
      <c r="T3891" s="3">
        <v>0</v>
      </c>
      <c r="U3891" s="3">
        <v>0</v>
      </c>
      <c r="V3891" s="3">
        <v>0</v>
      </c>
      <c r="W3891" s="3">
        <v>0</v>
      </c>
      <c r="X3891" s="3">
        <v>0</v>
      </c>
      <c r="Y3891" s="3">
        <v>0</v>
      </c>
      <c r="AA3891" s="3">
        <f t="shared" si="1643"/>
        <v>181669.7243369981</v>
      </c>
      <c r="AB3891" s="3">
        <f t="shared" si="1620"/>
        <v>1257008.4390133184</v>
      </c>
      <c r="AC3891" s="3">
        <f t="shared" si="1621"/>
        <v>133902.83726425449</v>
      </c>
      <c r="AD3891" s="3">
        <f t="shared" si="1622"/>
        <v>276241.27848427853</v>
      </c>
      <c r="AE3891" s="3">
        <f t="shared" si="1623"/>
        <v>164329.16933938334</v>
      </c>
      <c r="AF3891" s="3">
        <f t="shared" si="1624"/>
        <v>196907.50707071906</v>
      </c>
      <c r="AG3891" s="3">
        <f t="shared" si="1625"/>
        <v>7328.6590139356622</v>
      </c>
      <c r="AH3891" s="3">
        <f t="shared" si="1626"/>
        <v>260522.0337888884</v>
      </c>
      <c r="AI3891" s="3">
        <f t="shared" si="1627"/>
        <v>164842.48536462613</v>
      </c>
      <c r="AJ3891" s="3">
        <f t="shared" si="1628"/>
        <v>3393330.7118146205</v>
      </c>
      <c r="AK3891" s="3">
        <f t="shared" si="1629"/>
        <v>67936.289780021121</v>
      </c>
      <c r="AL3891" s="3">
        <f t="shared" si="1630"/>
        <v>165854.8400594072</v>
      </c>
      <c r="AM3891" s="3">
        <f t="shared" si="1631"/>
        <v>45087.120744287487</v>
      </c>
      <c r="AN3891" s="3">
        <f t="shared" si="1632"/>
        <v>247490.89365901903</v>
      </c>
      <c r="AO3891" s="3">
        <f t="shared" si="1633"/>
        <v>0</v>
      </c>
      <c r="AP3891" s="3">
        <f t="shared" si="1634"/>
        <v>0</v>
      </c>
      <c r="AQ3891" s="3">
        <f t="shared" si="1635"/>
        <v>0</v>
      </c>
      <c r="AR3891" s="3">
        <f t="shared" si="1636"/>
        <v>0</v>
      </c>
      <c r="AS3891" s="3">
        <f t="shared" si="1637"/>
        <v>0</v>
      </c>
      <c r="AT3891" s="3">
        <f t="shared" si="1638"/>
        <v>0</v>
      </c>
      <c r="AU3891" s="3">
        <f t="shared" si="1639"/>
        <v>0</v>
      </c>
      <c r="AV3891" s="3">
        <f t="shared" si="1640"/>
        <v>0</v>
      </c>
      <c r="AW3891" s="3">
        <f t="shared" si="1641"/>
        <v>0</v>
      </c>
      <c r="AX3891" s="3">
        <f t="shared" si="1644"/>
        <v>6562451.9897337565</v>
      </c>
      <c r="AY3891" s="3">
        <f t="shared" si="1645"/>
        <v>14</v>
      </c>
      <c r="AZ3891" s="3">
        <f t="shared" si="1642"/>
        <v>0</v>
      </c>
      <c r="BA3891" s="3">
        <v>7564364.0813501012</v>
      </c>
      <c r="BB3891">
        <f t="shared" si="1646"/>
        <v>0.77800000000000002</v>
      </c>
    </row>
    <row r="3892" spans="1:54">
      <c r="A3892" s="2">
        <v>3891</v>
      </c>
      <c r="B3892">
        <v>18</v>
      </c>
      <c r="C3892" s="3">
        <v>34665.769970218818</v>
      </c>
      <c r="D3892" s="3">
        <v>1625560.3135577177</v>
      </c>
      <c r="E3892" s="3">
        <v>1049124.2228611803</v>
      </c>
      <c r="F3892" s="3">
        <v>136374.88561541546</v>
      </c>
      <c r="G3892" s="3">
        <v>38896.524456791667</v>
      </c>
      <c r="H3892" s="3">
        <v>56291.782234963961</v>
      </c>
      <c r="I3892" s="3">
        <v>35168.572758850161</v>
      </c>
      <c r="J3892" s="3">
        <v>121588.91021656168</v>
      </c>
      <c r="K3892" s="3">
        <v>130069.16788536058</v>
      </c>
      <c r="L3892" s="3">
        <v>398321.4059526081</v>
      </c>
      <c r="M3892" s="3">
        <v>156119.38646552141</v>
      </c>
      <c r="N3892" s="3">
        <v>53447.374787332279</v>
      </c>
      <c r="O3892" s="3">
        <v>416827.40654377604</v>
      </c>
      <c r="P3892" s="3">
        <v>2028811.2020610874</v>
      </c>
      <c r="Q3892" s="3">
        <v>698056.13751121412</v>
      </c>
      <c r="R3892" s="3">
        <v>90980.35220206235</v>
      </c>
      <c r="S3892" s="3">
        <v>277065.05396204605</v>
      </c>
      <c r="T3892" s="3">
        <v>25094.485926864963</v>
      </c>
      <c r="U3892" s="3">
        <v>0</v>
      </c>
      <c r="V3892" s="3">
        <v>0</v>
      </c>
      <c r="W3892" s="3">
        <v>0</v>
      </c>
      <c r="X3892" s="3">
        <v>0</v>
      </c>
      <c r="Y3892" s="3">
        <v>0</v>
      </c>
      <c r="AA3892" s="3">
        <f t="shared" si="1643"/>
        <v>34665.769970218818</v>
      </c>
      <c r="AB3892" s="3">
        <f t="shared" si="1620"/>
        <v>1625560.3135577177</v>
      </c>
      <c r="AC3892" s="3">
        <f t="shared" si="1621"/>
        <v>1049124.2228611803</v>
      </c>
      <c r="AD3892" s="3">
        <f t="shared" si="1622"/>
        <v>136374.88561541546</v>
      </c>
      <c r="AE3892" s="3">
        <f t="shared" si="1623"/>
        <v>38896.524456791667</v>
      </c>
      <c r="AF3892" s="3">
        <f t="shared" si="1624"/>
        <v>56291.782234963961</v>
      </c>
      <c r="AG3892" s="3">
        <f t="shared" si="1625"/>
        <v>35168.572758850161</v>
      </c>
      <c r="AH3892" s="3">
        <f t="shared" si="1626"/>
        <v>121588.91021656168</v>
      </c>
      <c r="AI3892" s="3">
        <f t="shared" si="1627"/>
        <v>130069.16788536058</v>
      </c>
      <c r="AJ3892" s="3">
        <f t="shared" si="1628"/>
        <v>398321.4059526081</v>
      </c>
      <c r="AK3892" s="3">
        <f t="shared" si="1629"/>
        <v>156119.38646552141</v>
      </c>
      <c r="AL3892" s="3">
        <f t="shared" si="1630"/>
        <v>53447.374787332279</v>
      </c>
      <c r="AM3892" s="3">
        <f t="shared" si="1631"/>
        <v>416827.40654377604</v>
      </c>
      <c r="AN3892" s="3">
        <f t="shared" si="1632"/>
        <v>2028811.2020610874</v>
      </c>
      <c r="AO3892" s="3">
        <f t="shared" si="1633"/>
        <v>698056.13751121412</v>
      </c>
      <c r="AP3892" s="3">
        <f t="shared" si="1634"/>
        <v>90980.35220206235</v>
      </c>
      <c r="AQ3892" s="3">
        <f t="shared" si="1635"/>
        <v>277065.05396204605</v>
      </c>
      <c r="AR3892" s="3">
        <f t="shared" si="1636"/>
        <v>25094.485926864963</v>
      </c>
      <c r="AS3892" s="3">
        <f t="shared" si="1637"/>
        <v>0</v>
      </c>
      <c r="AT3892" s="3">
        <f t="shared" si="1638"/>
        <v>0</v>
      </c>
      <c r="AU3892" s="3">
        <f t="shared" si="1639"/>
        <v>0</v>
      </c>
      <c r="AV3892" s="3">
        <f t="shared" si="1640"/>
        <v>0</v>
      </c>
      <c r="AW3892" s="3">
        <f t="shared" si="1641"/>
        <v>0</v>
      </c>
      <c r="AX3892" s="3">
        <f t="shared" si="1644"/>
        <v>7372462.9549695728</v>
      </c>
      <c r="AY3892" s="3">
        <f t="shared" si="1645"/>
        <v>18</v>
      </c>
      <c r="AZ3892" s="3">
        <f t="shared" si="1642"/>
        <v>0</v>
      </c>
      <c r="BA3892" s="3">
        <v>7567119.0522478819</v>
      </c>
      <c r="BB3892">
        <f t="shared" si="1646"/>
        <v>0.7782</v>
      </c>
    </row>
    <row r="3893" spans="1:54">
      <c r="A3893" s="2">
        <v>3892</v>
      </c>
      <c r="B3893">
        <v>12</v>
      </c>
      <c r="C3893" s="3">
        <v>185897.49528124993</v>
      </c>
      <c r="D3893" s="3">
        <v>60487.338792739072</v>
      </c>
      <c r="E3893" s="3">
        <v>20644.3471417453</v>
      </c>
      <c r="F3893" s="3">
        <v>37052.34407987423</v>
      </c>
      <c r="G3893" s="3">
        <v>285196.78598203481</v>
      </c>
      <c r="H3893" s="3">
        <v>205587.04476722039</v>
      </c>
      <c r="I3893" s="3">
        <v>118199.71477410065</v>
      </c>
      <c r="J3893" s="3">
        <v>626745.37702008802</v>
      </c>
      <c r="K3893" s="3">
        <v>271446.55532528326</v>
      </c>
      <c r="L3893" s="3">
        <v>8005.0349907288537</v>
      </c>
      <c r="M3893" s="3">
        <v>41017.105393914528</v>
      </c>
      <c r="N3893" s="3">
        <v>28844.698212966417</v>
      </c>
      <c r="O3893" s="3">
        <v>0</v>
      </c>
      <c r="P3893" s="3">
        <v>0</v>
      </c>
      <c r="Q3893" s="3">
        <v>0</v>
      </c>
      <c r="R3893" s="3">
        <v>0</v>
      </c>
      <c r="S3893" s="3">
        <v>0</v>
      </c>
      <c r="T3893" s="3">
        <v>0</v>
      </c>
      <c r="U3893" s="3">
        <v>0</v>
      </c>
      <c r="V3893" s="3">
        <v>0</v>
      </c>
      <c r="W3893" s="3">
        <v>0</v>
      </c>
      <c r="X3893" s="3">
        <v>0</v>
      </c>
      <c r="Y3893" s="3">
        <v>0</v>
      </c>
      <c r="AA3893" s="3">
        <f t="shared" si="1643"/>
        <v>185897.49528124993</v>
      </c>
      <c r="AB3893" s="3">
        <f t="shared" si="1620"/>
        <v>60487.338792739072</v>
      </c>
      <c r="AC3893" s="3">
        <f t="shared" si="1621"/>
        <v>20644.3471417453</v>
      </c>
      <c r="AD3893" s="3">
        <f t="shared" si="1622"/>
        <v>37052.34407987423</v>
      </c>
      <c r="AE3893" s="3">
        <f t="shared" si="1623"/>
        <v>285196.78598203481</v>
      </c>
      <c r="AF3893" s="3">
        <f t="shared" si="1624"/>
        <v>205587.04476722039</v>
      </c>
      <c r="AG3893" s="3">
        <f t="shared" si="1625"/>
        <v>118199.71477410065</v>
      </c>
      <c r="AH3893" s="3">
        <f t="shared" si="1626"/>
        <v>626745.37702008802</v>
      </c>
      <c r="AI3893" s="3">
        <f t="shared" si="1627"/>
        <v>271446.55532528326</v>
      </c>
      <c r="AJ3893" s="3">
        <f t="shared" si="1628"/>
        <v>8005.0349907288537</v>
      </c>
      <c r="AK3893" s="3">
        <f t="shared" si="1629"/>
        <v>41017.105393914528</v>
      </c>
      <c r="AL3893" s="3">
        <f t="shared" si="1630"/>
        <v>28844.698212966417</v>
      </c>
      <c r="AM3893" s="3">
        <f t="shared" si="1631"/>
        <v>0</v>
      </c>
      <c r="AN3893" s="3">
        <f t="shared" si="1632"/>
        <v>0</v>
      </c>
      <c r="AO3893" s="3">
        <f t="shared" si="1633"/>
        <v>0</v>
      </c>
      <c r="AP3893" s="3">
        <f t="shared" si="1634"/>
        <v>0</v>
      </c>
      <c r="AQ3893" s="3">
        <f t="shared" si="1635"/>
        <v>0</v>
      </c>
      <c r="AR3893" s="3">
        <f t="shared" si="1636"/>
        <v>0</v>
      </c>
      <c r="AS3893" s="3">
        <f t="shared" si="1637"/>
        <v>0</v>
      </c>
      <c r="AT3893" s="3">
        <f t="shared" si="1638"/>
        <v>0</v>
      </c>
      <c r="AU3893" s="3">
        <f t="shared" si="1639"/>
        <v>0</v>
      </c>
      <c r="AV3893" s="3">
        <f t="shared" si="1640"/>
        <v>0</v>
      </c>
      <c r="AW3893" s="3">
        <f t="shared" si="1641"/>
        <v>0</v>
      </c>
      <c r="AX3893" s="3">
        <f t="shared" si="1644"/>
        <v>1889123.8417619453</v>
      </c>
      <c r="AY3893" s="3">
        <f t="shared" si="1645"/>
        <v>12</v>
      </c>
      <c r="AZ3893" s="3">
        <f t="shared" si="1642"/>
        <v>0</v>
      </c>
      <c r="BA3893" s="3">
        <v>7570823.4070190191</v>
      </c>
      <c r="BB3893">
        <f t="shared" si="1646"/>
        <v>0.77839999999999998</v>
      </c>
    </row>
    <row r="3894" spans="1:54">
      <c r="A3894" s="2">
        <v>3893</v>
      </c>
      <c r="B3894">
        <v>11</v>
      </c>
      <c r="C3894" s="3">
        <v>50592.425065390031</v>
      </c>
      <c r="D3894" s="3">
        <v>31501.431933605552</v>
      </c>
      <c r="E3894" s="3">
        <v>144349.81638780996</v>
      </c>
      <c r="F3894" s="3">
        <v>268118.95397671149</v>
      </c>
      <c r="G3894" s="3">
        <v>77246.886863889842</v>
      </c>
      <c r="H3894" s="3">
        <v>324343.43202757504</v>
      </c>
      <c r="I3894" s="3">
        <v>53497.255246578687</v>
      </c>
      <c r="J3894" s="3">
        <v>320233.31068026868</v>
      </c>
      <c r="K3894" s="3">
        <v>23304.029313242088</v>
      </c>
      <c r="L3894" s="3">
        <v>13457.422560972358</v>
      </c>
      <c r="M3894" s="3">
        <v>13547.777186220366</v>
      </c>
      <c r="N3894" s="3">
        <v>0</v>
      </c>
      <c r="O3894" s="3">
        <v>0</v>
      </c>
      <c r="P3894" s="3">
        <v>0</v>
      </c>
      <c r="Q3894" s="3">
        <v>0</v>
      </c>
      <c r="R3894" s="3">
        <v>0</v>
      </c>
      <c r="S3894" s="3">
        <v>0</v>
      </c>
      <c r="T3894" s="3">
        <v>0</v>
      </c>
      <c r="U3894" s="3">
        <v>0</v>
      </c>
      <c r="V3894" s="3">
        <v>0</v>
      </c>
      <c r="W3894" s="3">
        <v>0</v>
      </c>
      <c r="X3894" s="3">
        <v>0</v>
      </c>
      <c r="Y3894" s="3">
        <v>0</v>
      </c>
      <c r="AA3894" s="3">
        <f t="shared" si="1643"/>
        <v>50592.425065390031</v>
      </c>
      <c r="AB3894" s="3">
        <f t="shared" si="1620"/>
        <v>31501.431933605552</v>
      </c>
      <c r="AC3894" s="3">
        <f t="shared" si="1621"/>
        <v>144349.81638780996</v>
      </c>
      <c r="AD3894" s="3">
        <f t="shared" si="1622"/>
        <v>268118.95397671149</v>
      </c>
      <c r="AE3894" s="3">
        <f t="shared" si="1623"/>
        <v>77246.886863889842</v>
      </c>
      <c r="AF3894" s="3">
        <f t="shared" si="1624"/>
        <v>324343.43202757504</v>
      </c>
      <c r="AG3894" s="3">
        <f t="shared" si="1625"/>
        <v>53497.255246578687</v>
      </c>
      <c r="AH3894" s="3">
        <f t="shared" si="1626"/>
        <v>320233.31068026868</v>
      </c>
      <c r="AI3894" s="3">
        <f t="shared" si="1627"/>
        <v>23304.029313242088</v>
      </c>
      <c r="AJ3894" s="3">
        <f t="shared" si="1628"/>
        <v>13457.422560972358</v>
      </c>
      <c r="AK3894" s="3">
        <f t="shared" si="1629"/>
        <v>13547.777186220366</v>
      </c>
      <c r="AL3894" s="3">
        <f t="shared" si="1630"/>
        <v>0</v>
      </c>
      <c r="AM3894" s="3">
        <f t="shared" si="1631"/>
        <v>0</v>
      </c>
      <c r="AN3894" s="3">
        <f t="shared" si="1632"/>
        <v>0</v>
      </c>
      <c r="AO3894" s="3">
        <f t="shared" si="1633"/>
        <v>0</v>
      </c>
      <c r="AP3894" s="3">
        <f t="shared" si="1634"/>
        <v>0</v>
      </c>
      <c r="AQ3894" s="3">
        <f t="shared" si="1635"/>
        <v>0</v>
      </c>
      <c r="AR3894" s="3">
        <f t="shared" si="1636"/>
        <v>0</v>
      </c>
      <c r="AS3894" s="3">
        <f t="shared" si="1637"/>
        <v>0</v>
      </c>
      <c r="AT3894" s="3">
        <f t="shared" si="1638"/>
        <v>0</v>
      </c>
      <c r="AU3894" s="3">
        <f t="shared" si="1639"/>
        <v>0</v>
      </c>
      <c r="AV3894" s="3">
        <f t="shared" si="1640"/>
        <v>0</v>
      </c>
      <c r="AW3894" s="3">
        <f t="shared" si="1641"/>
        <v>0</v>
      </c>
      <c r="AX3894" s="3">
        <f t="shared" si="1644"/>
        <v>1320192.7412422639</v>
      </c>
      <c r="AY3894" s="3">
        <f t="shared" si="1645"/>
        <v>11</v>
      </c>
      <c r="AZ3894" s="3">
        <f t="shared" si="1642"/>
        <v>0</v>
      </c>
      <c r="BA3894" s="3">
        <v>7572811.7550877901</v>
      </c>
      <c r="BB3894">
        <f t="shared" si="1646"/>
        <v>0.77859999999999996</v>
      </c>
    </row>
    <row r="3895" spans="1:54">
      <c r="A3895" s="2">
        <v>3894</v>
      </c>
      <c r="B3895">
        <v>11</v>
      </c>
      <c r="C3895" s="3">
        <v>47755.634017786084</v>
      </c>
      <c r="D3895" s="3">
        <v>280283.2559120651</v>
      </c>
      <c r="E3895" s="3">
        <v>25279.111388489433</v>
      </c>
      <c r="F3895" s="3">
        <v>174437.03690583998</v>
      </c>
      <c r="G3895" s="3">
        <v>518759.24752783065</v>
      </c>
      <c r="H3895" s="3">
        <v>153160.85599244689</v>
      </c>
      <c r="I3895" s="3">
        <v>178221.89959681345</v>
      </c>
      <c r="J3895" s="3">
        <v>93627.868999190629</v>
      </c>
      <c r="K3895" s="3">
        <v>118991.56712020877</v>
      </c>
      <c r="L3895" s="3">
        <v>82553.946889333412</v>
      </c>
      <c r="M3895" s="3">
        <v>19258.822889601728</v>
      </c>
      <c r="N3895" s="3">
        <v>0</v>
      </c>
      <c r="O3895" s="3">
        <v>0</v>
      </c>
      <c r="P3895" s="3">
        <v>0</v>
      </c>
      <c r="Q3895" s="3">
        <v>0</v>
      </c>
      <c r="R3895" s="3">
        <v>0</v>
      </c>
      <c r="S3895" s="3">
        <v>0</v>
      </c>
      <c r="T3895" s="3">
        <v>0</v>
      </c>
      <c r="U3895" s="3">
        <v>0</v>
      </c>
      <c r="V3895" s="3">
        <v>0</v>
      </c>
      <c r="W3895" s="3">
        <v>0</v>
      </c>
      <c r="X3895" s="3">
        <v>0</v>
      </c>
      <c r="Y3895" s="3">
        <v>0</v>
      </c>
      <c r="AA3895" s="3">
        <f t="shared" si="1643"/>
        <v>47755.634017786084</v>
      </c>
      <c r="AB3895" s="3">
        <f t="shared" si="1620"/>
        <v>280283.2559120651</v>
      </c>
      <c r="AC3895" s="3">
        <f t="shared" si="1621"/>
        <v>25279.111388489433</v>
      </c>
      <c r="AD3895" s="3">
        <f t="shared" si="1622"/>
        <v>174437.03690583998</v>
      </c>
      <c r="AE3895" s="3">
        <f t="shared" si="1623"/>
        <v>518759.24752783065</v>
      </c>
      <c r="AF3895" s="3">
        <f t="shared" si="1624"/>
        <v>153160.85599244689</v>
      </c>
      <c r="AG3895" s="3">
        <f t="shared" si="1625"/>
        <v>178221.89959681345</v>
      </c>
      <c r="AH3895" s="3">
        <f t="shared" si="1626"/>
        <v>93627.868999190629</v>
      </c>
      <c r="AI3895" s="3">
        <f t="shared" si="1627"/>
        <v>118991.56712020877</v>
      </c>
      <c r="AJ3895" s="3">
        <f t="shared" si="1628"/>
        <v>82553.946889333412</v>
      </c>
      <c r="AK3895" s="3">
        <f t="shared" si="1629"/>
        <v>19258.822889601728</v>
      </c>
      <c r="AL3895" s="3">
        <f t="shared" si="1630"/>
        <v>0</v>
      </c>
      <c r="AM3895" s="3">
        <f t="shared" si="1631"/>
        <v>0</v>
      </c>
      <c r="AN3895" s="3">
        <f t="shared" si="1632"/>
        <v>0</v>
      </c>
      <c r="AO3895" s="3">
        <f t="shared" si="1633"/>
        <v>0</v>
      </c>
      <c r="AP3895" s="3">
        <f t="shared" si="1634"/>
        <v>0</v>
      </c>
      <c r="AQ3895" s="3">
        <f t="shared" si="1635"/>
        <v>0</v>
      </c>
      <c r="AR3895" s="3">
        <f t="shared" si="1636"/>
        <v>0</v>
      </c>
      <c r="AS3895" s="3">
        <f t="shared" si="1637"/>
        <v>0</v>
      </c>
      <c r="AT3895" s="3">
        <f t="shared" si="1638"/>
        <v>0</v>
      </c>
      <c r="AU3895" s="3">
        <f t="shared" si="1639"/>
        <v>0</v>
      </c>
      <c r="AV3895" s="3">
        <f t="shared" si="1640"/>
        <v>0</v>
      </c>
      <c r="AW3895" s="3">
        <f t="shared" si="1641"/>
        <v>0</v>
      </c>
      <c r="AX3895" s="3">
        <f t="shared" si="1644"/>
        <v>1692329.2472396062</v>
      </c>
      <c r="AY3895" s="3">
        <f t="shared" si="1645"/>
        <v>11</v>
      </c>
      <c r="AZ3895" s="3">
        <f t="shared" si="1642"/>
        <v>0</v>
      </c>
      <c r="BA3895" s="3">
        <v>7579253.5052904412</v>
      </c>
      <c r="BB3895">
        <f t="shared" si="1646"/>
        <v>0.77880000000000005</v>
      </c>
    </row>
    <row r="3896" spans="1:54">
      <c r="A3896" s="2">
        <v>3895</v>
      </c>
      <c r="B3896">
        <v>18</v>
      </c>
      <c r="C3896" s="3">
        <v>531326.90532879985</v>
      </c>
      <c r="D3896" s="3">
        <v>17278.797533075016</v>
      </c>
      <c r="E3896" s="3">
        <v>15737.434690412227</v>
      </c>
      <c r="F3896" s="3">
        <v>34527.162225626307</v>
      </c>
      <c r="G3896" s="3">
        <v>653673.18252820836</v>
      </c>
      <c r="H3896" s="3">
        <v>45091.943500496549</v>
      </c>
      <c r="I3896" s="3">
        <v>930776.44537381886</v>
      </c>
      <c r="J3896" s="3">
        <v>27985.440923572864</v>
      </c>
      <c r="K3896" s="3">
        <v>95749.323278329844</v>
      </c>
      <c r="L3896" s="3">
        <v>185060.11204915209</v>
      </c>
      <c r="M3896" s="3">
        <v>659570.56078585167</v>
      </c>
      <c r="N3896" s="3">
        <v>620428.87465839658</v>
      </c>
      <c r="O3896" s="3">
        <v>29111.272059629551</v>
      </c>
      <c r="P3896" s="3">
        <v>1206104.0417128282</v>
      </c>
      <c r="Q3896" s="3">
        <v>71841.480781762206</v>
      </c>
      <c r="R3896" s="3">
        <v>29369.738300778467</v>
      </c>
      <c r="S3896" s="3">
        <v>32492.420175716132</v>
      </c>
      <c r="T3896" s="3">
        <v>30692.134835098885</v>
      </c>
      <c r="U3896" s="3">
        <v>0</v>
      </c>
      <c r="V3896" s="3">
        <v>0</v>
      </c>
      <c r="W3896" s="3">
        <v>0</v>
      </c>
      <c r="X3896" s="3">
        <v>0</v>
      </c>
      <c r="Y3896" s="3">
        <v>0</v>
      </c>
      <c r="AA3896" s="3">
        <f t="shared" si="1643"/>
        <v>531326.90532879985</v>
      </c>
      <c r="AB3896" s="3">
        <f t="shared" si="1620"/>
        <v>17278.797533075016</v>
      </c>
      <c r="AC3896" s="3">
        <f t="shared" si="1621"/>
        <v>15737.434690412227</v>
      </c>
      <c r="AD3896" s="3">
        <f t="shared" si="1622"/>
        <v>34527.162225626307</v>
      </c>
      <c r="AE3896" s="3">
        <f t="shared" si="1623"/>
        <v>653673.18252820836</v>
      </c>
      <c r="AF3896" s="3">
        <f t="shared" si="1624"/>
        <v>45091.943500496549</v>
      </c>
      <c r="AG3896" s="3">
        <f t="shared" si="1625"/>
        <v>930776.44537381886</v>
      </c>
      <c r="AH3896" s="3">
        <f t="shared" si="1626"/>
        <v>27985.440923572864</v>
      </c>
      <c r="AI3896" s="3">
        <f t="shared" si="1627"/>
        <v>95749.323278329844</v>
      </c>
      <c r="AJ3896" s="3">
        <f t="shared" si="1628"/>
        <v>185060.11204915209</v>
      </c>
      <c r="AK3896" s="3">
        <f t="shared" si="1629"/>
        <v>659570.56078585167</v>
      </c>
      <c r="AL3896" s="3">
        <f t="shared" si="1630"/>
        <v>620428.87465839658</v>
      </c>
      <c r="AM3896" s="3">
        <f t="shared" si="1631"/>
        <v>29111.272059629551</v>
      </c>
      <c r="AN3896" s="3">
        <f t="shared" si="1632"/>
        <v>1206104.0417128282</v>
      </c>
      <c r="AO3896" s="3">
        <f t="shared" si="1633"/>
        <v>71841.480781762206</v>
      </c>
      <c r="AP3896" s="3">
        <f t="shared" si="1634"/>
        <v>29369.738300778467</v>
      </c>
      <c r="AQ3896" s="3">
        <f t="shared" si="1635"/>
        <v>32492.420175716132</v>
      </c>
      <c r="AR3896" s="3">
        <f t="shared" si="1636"/>
        <v>30692.134835098885</v>
      </c>
      <c r="AS3896" s="3">
        <f t="shared" si="1637"/>
        <v>0</v>
      </c>
      <c r="AT3896" s="3">
        <f t="shared" si="1638"/>
        <v>0</v>
      </c>
      <c r="AU3896" s="3">
        <f t="shared" si="1639"/>
        <v>0</v>
      </c>
      <c r="AV3896" s="3">
        <f t="shared" si="1640"/>
        <v>0</v>
      </c>
      <c r="AW3896" s="3">
        <f t="shared" si="1641"/>
        <v>0</v>
      </c>
      <c r="AX3896" s="3">
        <f t="shared" si="1644"/>
        <v>5216817.270741554</v>
      </c>
      <c r="AY3896" s="3">
        <f t="shared" si="1645"/>
        <v>18</v>
      </c>
      <c r="AZ3896" s="3">
        <f t="shared" si="1642"/>
        <v>0</v>
      </c>
      <c r="BA3896" s="3">
        <v>7583955.8036021208</v>
      </c>
      <c r="BB3896">
        <f t="shared" si="1646"/>
        <v>0.77900000000000003</v>
      </c>
    </row>
    <row r="3897" spans="1:54">
      <c r="A3897" s="2">
        <v>3896</v>
      </c>
      <c r="B3897">
        <v>13</v>
      </c>
      <c r="C3897" s="3">
        <v>38066.226028523335</v>
      </c>
      <c r="D3897" s="3">
        <v>60676.076331344499</v>
      </c>
      <c r="E3897" s="3">
        <v>27709.654153480871</v>
      </c>
      <c r="F3897" s="3">
        <v>14979.694997682205</v>
      </c>
      <c r="G3897" s="3">
        <v>1648.24149085918</v>
      </c>
      <c r="H3897" s="3">
        <v>3454668.2885979214</v>
      </c>
      <c r="I3897" s="3">
        <v>192981.12377931859</v>
      </c>
      <c r="J3897" s="3">
        <v>134493.36919888362</v>
      </c>
      <c r="K3897" s="3">
        <v>7014.8702172015128</v>
      </c>
      <c r="L3897" s="3">
        <v>83843.787138504151</v>
      </c>
      <c r="M3897" s="3">
        <v>10423.902123459182</v>
      </c>
      <c r="N3897" s="3">
        <v>25129.135836494421</v>
      </c>
      <c r="O3897" s="3">
        <v>74117.472842409086</v>
      </c>
      <c r="P3897" s="3">
        <v>0</v>
      </c>
      <c r="Q3897" s="3">
        <v>0</v>
      </c>
      <c r="R3897" s="3">
        <v>0</v>
      </c>
      <c r="S3897" s="3">
        <v>0</v>
      </c>
      <c r="T3897" s="3">
        <v>0</v>
      </c>
      <c r="U3897" s="3">
        <v>0</v>
      </c>
      <c r="V3897" s="3">
        <v>0</v>
      </c>
      <c r="W3897" s="3">
        <v>0</v>
      </c>
      <c r="X3897" s="3">
        <v>0</v>
      </c>
      <c r="Y3897" s="3">
        <v>0</v>
      </c>
      <c r="AA3897" s="3">
        <f t="shared" si="1643"/>
        <v>38066.226028523335</v>
      </c>
      <c r="AB3897" s="3">
        <f t="shared" si="1620"/>
        <v>60676.076331344499</v>
      </c>
      <c r="AC3897" s="3">
        <f t="shared" si="1621"/>
        <v>27709.654153480871</v>
      </c>
      <c r="AD3897" s="3">
        <f t="shared" si="1622"/>
        <v>14979.694997682205</v>
      </c>
      <c r="AE3897" s="3">
        <f t="shared" si="1623"/>
        <v>1648.24149085918</v>
      </c>
      <c r="AF3897" s="3">
        <f t="shared" si="1624"/>
        <v>3454668.2885979214</v>
      </c>
      <c r="AG3897" s="3">
        <f t="shared" si="1625"/>
        <v>192981.12377931859</v>
      </c>
      <c r="AH3897" s="3">
        <f t="shared" si="1626"/>
        <v>134493.36919888362</v>
      </c>
      <c r="AI3897" s="3">
        <f t="shared" si="1627"/>
        <v>7014.8702172015128</v>
      </c>
      <c r="AJ3897" s="3">
        <f t="shared" si="1628"/>
        <v>83843.787138504151</v>
      </c>
      <c r="AK3897" s="3">
        <f t="shared" si="1629"/>
        <v>10423.902123459182</v>
      </c>
      <c r="AL3897" s="3">
        <f t="shared" si="1630"/>
        <v>25129.135836494421</v>
      </c>
      <c r="AM3897" s="3">
        <f t="shared" si="1631"/>
        <v>74117.472842409086</v>
      </c>
      <c r="AN3897" s="3">
        <f t="shared" si="1632"/>
        <v>0</v>
      </c>
      <c r="AO3897" s="3">
        <f t="shared" si="1633"/>
        <v>0</v>
      </c>
      <c r="AP3897" s="3">
        <f t="shared" si="1634"/>
        <v>0</v>
      </c>
      <c r="AQ3897" s="3">
        <f t="shared" si="1635"/>
        <v>0</v>
      </c>
      <c r="AR3897" s="3">
        <f t="shared" si="1636"/>
        <v>0</v>
      </c>
      <c r="AS3897" s="3">
        <f t="shared" si="1637"/>
        <v>0</v>
      </c>
      <c r="AT3897" s="3">
        <f t="shared" si="1638"/>
        <v>0</v>
      </c>
      <c r="AU3897" s="3">
        <f t="shared" si="1639"/>
        <v>0</v>
      </c>
      <c r="AV3897" s="3">
        <f t="shared" si="1640"/>
        <v>0</v>
      </c>
      <c r="AW3897" s="3">
        <f t="shared" si="1641"/>
        <v>0</v>
      </c>
      <c r="AX3897" s="3">
        <f t="shared" si="1644"/>
        <v>4125751.8427360822</v>
      </c>
      <c r="AY3897" s="3">
        <f t="shared" si="1645"/>
        <v>13</v>
      </c>
      <c r="AZ3897" s="3">
        <f t="shared" si="1642"/>
        <v>0</v>
      </c>
      <c r="BA3897" s="3">
        <v>7589326.7117168605</v>
      </c>
      <c r="BB3897">
        <f t="shared" si="1646"/>
        <v>0.7792</v>
      </c>
    </row>
    <row r="3898" spans="1:54">
      <c r="A3898" s="2">
        <v>3897</v>
      </c>
      <c r="B3898">
        <v>13</v>
      </c>
      <c r="C3898" s="3">
        <v>202438.28912227479</v>
      </c>
      <c r="D3898" s="3">
        <v>17073.572204592416</v>
      </c>
      <c r="E3898" s="3">
        <v>1050062.7673831023</v>
      </c>
      <c r="F3898" s="3">
        <v>506201.24356926425</v>
      </c>
      <c r="G3898" s="3">
        <v>60715.654309869817</v>
      </c>
      <c r="H3898" s="3">
        <v>474838.99109687324</v>
      </c>
      <c r="I3898" s="3">
        <v>49139.649439041779</v>
      </c>
      <c r="J3898" s="3">
        <v>44236.806196320998</v>
      </c>
      <c r="K3898" s="3">
        <v>299687.69769888441</v>
      </c>
      <c r="L3898" s="3">
        <v>1386960.581302736</v>
      </c>
      <c r="M3898" s="3">
        <v>167491.7446486578</v>
      </c>
      <c r="N3898" s="3">
        <v>223204.23992773562</v>
      </c>
      <c r="O3898" s="3">
        <v>23938.364722567694</v>
      </c>
      <c r="P3898" s="3">
        <v>0</v>
      </c>
      <c r="Q3898" s="3">
        <v>0</v>
      </c>
      <c r="R3898" s="3">
        <v>0</v>
      </c>
      <c r="S3898" s="3">
        <v>0</v>
      </c>
      <c r="T3898" s="3">
        <v>0</v>
      </c>
      <c r="U3898" s="3">
        <v>0</v>
      </c>
      <c r="V3898" s="3">
        <v>0</v>
      </c>
      <c r="W3898" s="3">
        <v>0</v>
      </c>
      <c r="X3898" s="3">
        <v>0</v>
      </c>
      <c r="Y3898" s="3">
        <v>0</v>
      </c>
      <c r="AA3898" s="3">
        <f t="shared" si="1643"/>
        <v>202438.28912227479</v>
      </c>
      <c r="AB3898" s="3">
        <f t="shared" si="1620"/>
        <v>17073.572204592416</v>
      </c>
      <c r="AC3898" s="3">
        <f t="shared" si="1621"/>
        <v>1050062.7673831023</v>
      </c>
      <c r="AD3898" s="3">
        <f t="shared" si="1622"/>
        <v>506201.24356926425</v>
      </c>
      <c r="AE3898" s="3">
        <f t="shared" si="1623"/>
        <v>60715.654309869817</v>
      </c>
      <c r="AF3898" s="3">
        <f t="shared" si="1624"/>
        <v>474838.99109687324</v>
      </c>
      <c r="AG3898" s="3">
        <f t="shared" si="1625"/>
        <v>49139.649439041779</v>
      </c>
      <c r="AH3898" s="3">
        <f t="shared" si="1626"/>
        <v>44236.806196320998</v>
      </c>
      <c r="AI3898" s="3">
        <f t="shared" si="1627"/>
        <v>299687.69769888441</v>
      </c>
      <c r="AJ3898" s="3">
        <f t="shared" si="1628"/>
        <v>1386960.581302736</v>
      </c>
      <c r="AK3898" s="3">
        <f t="shared" si="1629"/>
        <v>167491.7446486578</v>
      </c>
      <c r="AL3898" s="3">
        <f t="shared" si="1630"/>
        <v>223204.23992773562</v>
      </c>
      <c r="AM3898" s="3">
        <f t="shared" si="1631"/>
        <v>23938.364722567694</v>
      </c>
      <c r="AN3898" s="3">
        <f t="shared" si="1632"/>
        <v>0</v>
      </c>
      <c r="AO3898" s="3">
        <f t="shared" si="1633"/>
        <v>0</v>
      </c>
      <c r="AP3898" s="3">
        <f t="shared" si="1634"/>
        <v>0</v>
      </c>
      <c r="AQ3898" s="3">
        <f t="shared" si="1635"/>
        <v>0</v>
      </c>
      <c r="AR3898" s="3">
        <f t="shared" si="1636"/>
        <v>0</v>
      </c>
      <c r="AS3898" s="3">
        <f t="shared" si="1637"/>
        <v>0</v>
      </c>
      <c r="AT3898" s="3">
        <f t="shared" si="1638"/>
        <v>0</v>
      </c>
      <c r="AU3898" s="3">
        <f t="shared" si="1639"/>
        <v>0</v>
      </c>
      <c r="AV3898" s="3">
        <f t="shared" si="1640"/>
        <v>0</v>
      </c>
      <c r="AW3898" s="3">
        <f t="shared" si="1641"/>
        <v>0</v>
      </c>
      <c r="AX3898" s="3">
        <f t="shared" si="1644"/>
        <v>4505989.6016219202</v>
      </c>
      <c r="AY3898" s="3">
        <f t="shared" si="1645"/>
        <v>13</v>
      </c>
      <c r="AZ3898" s="3">
        <f t="shared" si="1642"/>
        <v>0</v>
      </c>
      <c r="BA3898" s="3">
        <v>7590000.4804701256</v>
      </c>
      <c r="BB3898">
        <f t="shared" si="1646"/>
        <v>0.77939999999999998</v>
      </c>
    </row>
    <row r="3899" spans="1:54">
      <c r="A3899" s="2">
        <v>3898</v>
      </c>
      <c r="B3899">
        <v>18</v>
      </c>
      <c r="C3899" s="3">
        <v>167578.22186830168</v>
      </c>
      <c r="D3899" s="3">
        <v>54901.925342961673</v>
      </c>
      <c r="E3899" s="3">
        <v>122710.62061557207</v>
      </c>
      <c r="F3899" s="3">
        <v>331570.06773775344</v>
      </c>
      <c r="G3899" s="3">
        <v>184337.33608535799</v>
      </c>
      <c r="H3899" s="3">
        <v>296546.31836998416</v>
      </c>
      <c r="I3899" s="3">
        <v>135483.13254524147</v>
      </c>
      <c r="J3899" s="7">
        <v>16194787</v>
      </c>
      <c r="K3899" s="3">
        <v>9876.7777697005349</v>
      </c>
      <c r="L3899" s="3">
        <v>10574.527189245046</v>
      </c>
      <c r="M3899" s="3">
        <v>123403.95450690541</v>
      </c>
      <c r="N3899" s="3">
        <v>14785.418526176178</v>
      </c>
      <c r="O3899" s="3">
        <v>4704.2342242230625</v>
      </c>
      <c r="P3899" s="3">
        <v>660521.52256351593</v>
      </c>
      <c r="Q3899" s="3">
        <v>95085.032029659822</v>
      </c>
      <c r="R3899" s="3">
        <v>359727.99317968369</v>
      </c>
      <c r="S3899" s="3">
        <v>218371.80590730833</v>
      </c>
      <c r="T3899" s="3">
        <v>134478.89282420033</v>
      </c>
      <c r="U3899" s="3">
        <v>0</v>
      </c>
      <c r="V3899" s="3">
        <v>0</v>
      </c>
      <c r="W3899" s="3">
        <v>0</v>
      </c>
      <c r="X3899" s="3">
        <v>0</v>
      </c>
      <c r="Y3899" s="3">
        <v>0</v>
      </c>
      <c r="AA3899" s="3">
        <f t="shared" si="1643"/>
        <v>167578.22186830168</v>
      </c>
      <c r="AB3899" s="3">
        <f t="shared" si="1620"/>
        <v>54901.925342961673</v>
      </c>
      <c r="AC3899" s="3">
        <f t="shared" si="1621"/>
        <v>122710.62061557207</v>
      </c>
      <c r="AD3899" s="3">
        <f t="shared" si="1622"/>
        <v>331570.06773775344</v>
      </c>
      <c r="AE3899" s="3">
        <f t="shared" si="1623"/>
        <v>184337.33608535799</v>
      </c>
      <c r="AF3899" s="3">
        <f t="shared" si="1624"/>
        <v>296546.31836998416</v>
      </c>
      <c r="AG3899" s="3">
        <f t="shared" si="1625"/>
        <v>135483.13254524147</v>
      </c>
      <c r="AH3899" s="3">
        <f t="shared" si="1626"/>
        <v>16194787</v>
      </c>
      <c r="AI3899" s="3">
        <f t="shared" si="1627"/>
        <v>9876.7777697005349</v>
      </c>
      <c r="AJ3899" s="3">
        <f t="shared" si="1628"/>
        <v>10574.527189245046</v>
      </c>
      <c r="AK3899" s="3">
        <f t="shared" si="1629"/>
        <v>123403.95450690541</v>
      </c>
      <c r="AL3899" s="3">
        <f t="shared" si="1630"/>
        <v>14785.418526176178</v>
      </c>
      <c r="AM3899" s="3">
        <f t="shared" si="1631"/>
        <v>4704.2342242230625</v>
      </c>
      <c r="AN3899" s="3">
        <f t="shared" si="1632"/>
        <v>660521.52256351593</v>
      </c>
      <c r="AO3899" s="3">
        <f t="shared" si="1633"/>
        <v>95085.032029659822</v>
      </c>
      <c r="AP3899" s="3">
        <f t="shared" si="1634"/>
        <v>359727.99317968369</v>
      </c>
      <c r="AQ3899" s="3">
        <f t="shared" si="1635"/>
        <v>218371.80590730833</v>
      </c>
      <c r="AR3899" s="3">
        <f t="shared" si="1636"/>
        <v>134478.89282420033</v>
      </c>
      <c r="AS3899" s="3">
        <f t="shared" si="1637"/>
        <v>0</v>
      </c>
      <c r="AT3899" s="3">
        <f t="shared" si="1638"/>
        <v>0</v>
      </c>
      <c r="AU3899" s="3">
        <f t="shared" si="1639"/>
        <v>0</v>
      </c>
      <c r="AV3899" s="3">
        <f t="shared" si="1640"/>
        <v>0</v>
      </c>
      <c r="AW3899" s="3">
        <f t="shared" si="1641"/>
        <v>0</v>
      </c>
      <c r="AX3899" s="3">
        <f t="shared" si="1644"/>
        <v>19119444.781285785</v>
      </c>
      <c r="AY3899" s="3">
        <f t="shared" si="1645"/>
        <v>18</v>
      </c>
      <c r="AZ3899" s="3">
        <f t="shared" si="1642"/>
        <v>0</v>
      </c>
      <c r="BA3899" s="3">
        <v>7599668.6964662038</v>
      </c>
      <c r="BB3899">
        <f t="shared" si="1646"/>
        <v>0.77959999999999996</v>
      </c>
    </row>
    <row r="3900" spans="1:54">
      <c r="A3900" s="2">
        <v>3899</v>
      </c>
      <c r="B3900">
        <v>17</v>
      </c>
      <c r="C3900" s="3">
        <v>534181.35947350995</v>
      </c>
      <c r="D3900" s="3">
        <v>41221.659664995452</v>
      </c>
      <c r="E3900" s="3">
        <v>112065.37121249519</v>
      </c>
      <c r="F3900" s="3">
        <v>23740.028289141854</v>
      </c>
      <c r="G3900" s="3">
        <v>54596.508271154176</v>
      </c>
      <c r="H3900" s="3">
        <v>184565.73190697728</v>
      </c>
      <c r="I3900" s="3">
        <v>225405.9178040892</v>
      </c>
      <c r="J3900" s="3">
        <v>33382.586715067991</v>
      </c>
      <c r="K3900" s="3">
        <v>14728038.842793996</v>
      </c>
      <c r="L3900" s="3">
        <v>1292740.5549489993</v>
      </c>
      <c r="M3900" s="3">
        <v>136190.53768088674</v>
      </c>
      <c r="N3900" s="3">
        <v>113142.50140947818</v>
      </c>
      <c r="O3900" s="3">
        <v>116144.98965287399</v>
      </c>
      <c r="P3900" s="3">
        <v>920736.32312572259</v>
      </c>
      <c r="Q3900" s="3">
        <v>12387.926309618149</v>
      </c>
      <c r="R3900" s="3">
        <v>344165.06068256864</v>
      </c>
      <c r="S3900" s="3">
        <v>126372.05707339183</v>
      </c>
      <c r="T3900" s="3">
        <v>0</v>
      </c>
      <c r="U3900" s="3">
        <v>0</v>
      </c>
      <c r="V3900" s="3">
        <v>0</v>
      </c>
      <c r="W3900" s="3">
        <v>0</v>
      </c>
      <c r="X3900" s="3">
        <v>0</v>
      </c>
      <c r="Y3900" s="3">
        <v>0</v>
      </c>
      <c r="AA3900" s="3">
        <f t="shared" si="1643"/>
        <v>534181.35947350995</v>
      </c>
      <c r="AB3900" s="3">
        <f t="shared" si="1620"/>
        <v>41221.659664995452</v>
      </c>
      <c r="AC3900" s="3">
        <f t="shared" si="1621"/>
        <v>112065.37121249519</v>
      </c>
      <c r="AD3900" s="3">
        <f t="shared" si="1622"/>
        <v>23740.028289141854</v>
      </c>
      <c r="AE3900" s="3">
        <f t="shared" si="1623"/>
        <v>54596.508271154176</v>
      </c>
      <c r="AF3900" s="3">
        <f t="shared" si="1624"/>
        <v>184565.73190697728</v>
      </c>
      <c r="AG3900" s="3">
        <f t="shared" si="1625"/>
        <v>225405.9178040892</v>
      </c>
      <c r="AH3900" s="3">
        <f t="shared" si="1626"/>
        <v>33382.586715067991</v>
      </c>
      <c r="AI3900" s="3">
        <f t="shared" si="1627"/>
        <v>14728038.842793996</v>
      </c>
      <c r="AJ3900" s="3">
        <f t="shared" si="1628"/>
        <v>1292740.5549489993</v>
      </c>
      <c r="AK3900" s="3">
        <f t="shared" si="1629"/>
        <v>136190.53768088674</v>
      </c>
      <c r="AL3900" s="3">
        <f t="shared" si="1630"/>
        <v>113142.50140947818</v>
      </c>
      <c r="AM3900" s="3">
        <f t="shared" si="1631"/>
        <v>116144.98965287399</v>
      </c>
      <c r="AN3900" s="3">
        <f t="shared" si="1632"/>
        <v>920736.32312572259</v>
      </c>
      <c r="AO3900" s="3">
        <f t="shared" si="1633"/>
        <v>12387.926309618149</v>
      </c>
      <c r="AP3900" s="3">
        <f t="shared" si="1634"/>
        <v>344165.06068256864</v>
      </c>
      <c r="AQ3900" s="3">
        <f t="shared" si="1635"/>
        <v>126372.05707339183</v>
      </c>
      <c r="AR3900" s="3">
        <f t="shared" si="1636"/>
        <v>0</v>
      </c>
      <c r="AS3900" s="3">
        <f t="shared" si="1637"/>
        <v>0</v>
      </c>
      <c r="AT3900" s="3">
        <f t="shared" si="1638"/>
        <v>0</v>
      </c>
      <c r="AU3900" s="3">
        <f t="shared" si="1639"/>
        <v>0</v>
      </c>
      <c r="AV3900" s="3">
        <f t="shared" si="1640"/>
        <v>0</v>
      </c>
      <c r="AW3900" s="3">
        <f t="shared" si="1641"/>
        <v>0</v>
      </c>
      <c r="AX3900" s="3">
        <f t="shared" si="1644"/>
        <v>18999077.95701497</v>
      </c>
      <c r="AY3900" s="3">
        <f t="shared" si="1645"/>
        <v>17</v>
      </c>
      <c r="AZ3900" s="3">
        <f t="shared" si="1642"/>
        <v>0</v>
      </c>
      <c r="BA3900" s="3">
        <v>7603018.4586852426</v>
      </c>
      <c r="BB3900">
        <f t="shared" si="1646"/>
        <v>0.77980000000000005</v>
      </c>
    </row>
    <row r="3901" spans="1:54">
      <c r="A3901" s="2">
        <v>3900</v>
      </c>
      <c r="B3901">
        <v>9</v>
      </c>
      <c r="C3901" s="3">
        <v>188356.60260150733</v>
      </c>
      <c r="D3901" s="3">
        <v>195261.84370392494</v>
      </c>
      <c r="E3901" s="3">
        <v>117973.04756637492</v>
      </c>
      <c r="F3901" s="3">
        <v>79479.592356962981</v>
      </c>
      <c r="G3901" s="3">
        <v>174016.78239812262</v>
      </c>
      <c r="H3901" s="3">
        <v>99515.845941105712</v>
      </c>
      <c r="I3901" s="3">
        <v>126313.05702883654</v>
      </c>
      <c r="J3901" s="3">
        <v>389200.19769402599</v>
      </c>
      <c r="K3901" s="3">
        <v>371669.88943617116</v>
      </c>
      <c r="L3901" s="3">
        <v>0</v>
      </c>
      <c r="M3901" s="3">
        <v>0</v>
      </c>
      <c r="N3901" s="3">
        <v>0</v>
      </c>
      <c r="O3901" s="3">
        <v>0</v>
      </c>
      <c r="P3901" s="3">
        <v>0</v>
      </c>
      <c r="Q3901" s="3">
        <v>0</v>
      </c>
      <c r="R3901" s="3">
        <v>0</v>
      </c>
      <c r="S3901" s="3">
        <v>0</v>
      </c>
      <c r="T3901" s="3">
        <v>0</v>
      </c>
      <c r="U3901" s="3">
        <v>0</v>
      </c>
      <c r="V3901" s="3">
        <v>0</v>
      </c>
      <c r="W3901" s="3">
        <v>0</v>
      </c>
      <c r="X3901" s="3">
        <v>0</v>
      </c>
      <c r="Y3901" s="3">
        <v>0</v>
      </c>
      <c r="AA3901" s="3">
        <f t="shared" si="1643"/>
        <v>188356.60260150733</v>
      </c>
      <c r="AB3901" s="3">
        <f t="shared" si="1620"/>
        <v>195261.84370392494</v>
      </c>
      <c r="AC3901" s="3">
        <f t="shared" si="1621"/>
        <v>117973.04756637492</v>
      </c>
      <c r="AD3901" s="3">
        <f t="shared" si="1622"/>
        <v>79479.592356962981</v>
      </c>
      <c r="AE3901" s="3">
        <f t="shared" si="1623"/>
        <v>174016.78239812262</v>
      </c>
      <c r="AF3901" s="3">
        <f t="shared" si="1624"/>
        <v>99515.845941105712</v>
      </c>
      <c r="AG3901" s="3">
        <f t="shared" si="1625"/>
        <v>126313.05702883654</v>
      </c>
      <c r="AH3901" s="3">
        <f t="shared" si="1626"/>
        <v>389200.19769402599</v>
      </c>
      <c r="AI3901" s="3">
        <f t="shared" si="1627"/>
        <v>371669.88943617116</v>
      </c>
      <c r="AJ3901" s="3">
        <f t="shared" si="1628"/>
        <v>0</v>
      </c>
      <c r="AK3901" s="3">
        <f t="shared" si="1629"/>
        <v>0</v>
      </c>
      <c r="AL3901" s="3">
        <f t="shared" si="1630"/>
        <v>0</v>
      </c>
      <c r="AM3901" s="3">
        <f t="shared" si="1631"/>
        <v>0</v>
      </c>
      <c r="AN3901" s="3">
        <f t="shared" si="1632"/>
        <v>0</v>
      </c>
      <c r="AO3901" s="3">
        <f t="shared" si="1633"/>
        <v>0</v>
      </c>
      <c r="AP3901" s="3">
        <f t="shared" si="1634"/>
        <v>0</v>
      </c>
      <c r="AQ3901" s="3">
        <f t="shared" si="1635"/>
        <v>0</v>
      </c>
      <c r="AR3901" s="3">
        <f t="shared" si="1636"/>
        <v>0</v>
      </c>
      <c r="AS3901" s="3">
        <f t="shared" si="1637"/>
        <v>0</v>
      </c>
      <c r="AT3901" s="3">
        <f t="shared" si="1638"/>
        <v>0</v>
      </c>
      <c r="AU3901" s="3">
        <f t="shared" si="1639"/>
        <v>0</v>
      </c>
      <c r="AV3901" s="3">
        <f t="shared" si="1640"/>
        <v>0</v>
      </c>
      <c r="AW3901" s="3">
        <f t="shared" si="1641"/>
        <v>0</v>
      </c>
      <c r="AX3901" s="3">
        <f t="shared" si="1644"/>
        <v>1741786.8587270323</v>
      </c>
      <c r="AY3901" s="3">
        <f t="shared" si="1645"/>
        <v>9</v>
      </c>
      <c r="AZ3901" s="3">
        <f t="shared" si="1642"/>
        <v>0</v>
      </c>
      <c r="BA3901" s="3">
        <v>7604408.4809042374</v>
      </c>
      <c r="BB3901">
        <f t="shared" si="1646"/>
        <v>0.78</v>
      </c>
    </row>
    <row r="3902" spans="1:54">
      <c r="A3902" s="2">
        <v>3901</v>
      </c>
      <c r="B3902">
        <v>18</v>
      </c>
      <c r="C3902" s="3">
        <v>779166.84802862804</v>
      </c>
      <c r="D3902" s="3">
        <v>1472910.4269544857</v>
      </c>
      <c r="E3902" s="3">
        <v>65089.195163601828</v>
      </c>
      <c r="F3902" s="3">
        <v>1264399.0505632062</v>
      </c>
      <c r="G3902" s="3">
        <v>84640.296851289706</v>
      </c>
      <c r="H3902" s="3">
        <v>976200.30651469156</v>
      </c>
      <c r="I3902" s="3">
        <v>349121.5883537007</v>
      </c>
      <c r="J3902" s="3">
        <v>74506.057103639934</v>
      </c>
      <c r="K3902" s="3">
        <v>71028.466761960342</v>
      </c>
      <c r="L3902" s="3">
        <v>60855.574047600152</v>
      </c>
      <c r="M3902" s="3">
        <v>32453.574673472867</v>
      </c>
      <c r="N3902" s="3">
        <v>75980.503441904133</v>
      </c>
      <c r="O3902" s="3">
        <v>156302.09968567904</v>
      </c>
      <c r="P3902" s="3">
        <v>99739.652323247472</v>
      </c>
      <c r="Q3902" s="3">
        <v>134229.42970563914</v>
      </c>
      <c r="R3902" s="3">
        <v>1527896.2930125126</v>
      </c>
      <c r="S3902" s="3">
        <v>28119808.080974307</v>
      </c>
      <c r="T3902" s="3">
        <v>210191.88951791203</v>
      </c>
      <c r="U3902" s="3">
        <v>0</v>
      </c>
      <c r="V3902" s="3">
        <v>0</v>
      </c>
      <c r="W3902" s="3">
        <v>0</v>
      </c>
      <c r="X3902" s="3">
        <v>0</v>
      </c>
      <c r="Y3902" s="3">
        <v>0</v>
      </c>
      <c r="AA3902" s="3">
        <f t="shared" si="1643"/>
        <v>779166.84802862804</v>
      </c>
      <c r="AB3902" s="3">
        <f t="shared" si="1620"/>
        <v>1472910.4269544857</v>
      </c>
      <c r="AC3902" s="3">
        <f t="shared" si="1621"/>
        <v>65089.195163601828</v>
      </c>
      <c r="AD3902" s="3">
        <f t="shared" si="1622"/>
        <v>1264399.0505632062</v>
      </c>
      <c r="AE3902" s="3">
        <f t="shared" si="1623"/>
        <v>84640.296851289706</v>
      </c>
      <c r="AF3902" s="3">
        <f t="shared" si="1624"/>
        <v>976200.30651469156</v>
      </c>
      <c r="AG3902" s="3">
        <f t="shared" si="1625"/>
        <v>349121.5883537007</v>
      </c>
      <c r="AH3902" s="3">
        <f t="shared" si="1626"/>
        <v>74506.057103639934</v>
      </c>
      <c r="AI3902" s="3">
        <f t="shared" si="1627"/>
        <v>71028.466761960342</v>
      </c>
      <c r="AJ3902" s="3">
        <f t="shared" si="1628"/>
        <v>60855.574047600152</v>
      </c>
      <c r="AK3902" s="3">
        <f t="shared" si="1629"/>
        <v>32453.574673472867</v>
      </c>
      <c r="AL3902" s="3">
        <f t="shared" si="1630"/>
        <v>75980.503441904133</v>
      </c>
      <c r="AM3902" s="3">
        <f t="shared" si="1631"/>
        <v>156302.09968567904</v>
      </c>
      <c r="AN3902" s="3">
        <f t="shared" si="1632"/>
        <v>99739.652323247472</v>
      </c>
      <c r="AO3902" s="3">
        <f t="shared" si="1633"/>
        <v>134229.42970563914</v>
      </c>
      <c r="AP3902" s="3">
        <f t="shared" si="1634"/>
        <v>1527896.2930125126</v>
      </c>
      <c r="AQ3902" s="3">
        <f t="shared" si="1635"/>
        <v>0</v>
      </c>
      <c r="AR3902" s="3">
        <f t="shared" si="1636"/>
        <v>210191.88951791203</v>
      </c>
      <c r="AS3902" s="3">
        <f t="shared" si="1637"/>
        <v>0</v>
      </c>
      <c r="AT3902" s="3">
        <f t="shared" si="1638"/>
        <v>0</v>
      </c>
      <c r="AU3902" s="3">
        <f t="shared" si="1639"/>
        <v>0</v>
      </c>
      <c r="AV3902" s="3">
        <f t="shared" si="1640"/>
        <v>0</v>
      </c>
      <c r="AW3902" s="3">
        <f t="shared" si="1641"/>
        <v>0</v>
      </c>
      <c r="AX3902" s="3">
        <f t="shared" si="1644"/>
        <v>7434711.2527031712</v>
      </c>
      <c r="AY3902" s="3">
        <f t="shared" si="1645"/>
        <v>18</v>
      </c>
      <c r="AZ3902" s="3">
        <f t="shared" si="1642"/>
        <v>0</v>
      </c>
      <c r="BA3902" s="3">
        <v>7606698.7629921949</v>
      </c>
      <c r="BB3902">
        <f t="shared" si="1646"/>
        <v>0.7802</v>
      </c>
    </row>
    <row r="3903" spans="1:54">
      <c r="A3903" s="2">
        <v>3902</v>
      </c>
      <c r="B3903">
        <v>11</v>
      </c>
      <c r="C3903" s="3">
        <v>61729.521197382302</v>
      </c>
      <c r="D3903" s="3">
        <v>2143231.4611051343</v>
      </c>
      <c r="E3903" s="3">
        <v>312858.07793884334</v>
      </c>
      <c r="F3903" s="3">
        <v>36881.795215490791</v>
      </c>
      <c r="G3903" s="3">
        <v>53304.622479032776</v>
      </c>
      <c r="H3903" s="3">
        <v>573652.11471926747</v>
      </c>
      <c r="I3903" s="3">
        <v>21821.164103894298</v>
      </c>
      <c r="J3903" s="3">
        <v>46720.9637259757</v>
      </c>
      <c r="K3903" s="3">
        <v>776335.68544013309</v>
      </c>
      <c r="L3903" s="3">
        <v>127687.09929677758</v>
      </c>
      <c r="M3903" s="3">
        <v>7091.9014711576001</v>
      </c>
      <c r="N3903" s="3">
        <v>0</v>
      </c>
      <c r="O3903" s="3">
        <v>0</v>
      </c>
      <c r="P3903" s="3">
        <v>0</v>
      </c>
      <c r="Q3903" s="3">
        <v>0</v>
      </c>
      <c r="R3903" s="3">
        <v>0</v>
      </c>
      <c r="S3903" s="3">
        <v>0</v>
      </c>
      <c r="T3903" s="3">
        <v>0</v>
      </c>
      <c r="U3903" s="3">
        <v>0</v>
      </c>
      <c r="V3903" s="3">
        <v>0</v>
      </c>
      <c r="W3903" s="3">
        <v>0</v>
      </c>
      <c r="X3903" s="3">
        <v>0</v>
      </c>
      <c r="Y3903" s="3">
        <v>0</v>
      </c>
      <c r="AA3903" s="3">
        <f t="shared" si="1643"/>
        <v>61729.521197382302</v>
      </c>
      <c r="AB3903" s="3">
        <f t="shared" si="1620"/>
        <v>2143231.4611051343</v>
      </c>
      <c r="AC3903" s="3">
        <f t="shared" si="1621"/>
        <v>312858.07793884334</v>
      </c>
      <c r="AD3903" s="3">
        <f t="shared" si="1622"/>
        <v>36881.795215490791</v>
      </c>
      <c r="AE3903" s="3">
        <f t="shared" si="1623"/>
        <v>53304.622479032776</v>
      </c>
      <c r="AF3903" s="3">
        <f t="shared" si="1624"/>
        <v>573652.11471926747</v>
      </c>
      <c r="AG3903" s="3">
        <f t="shared" si="1625"/>
        <v>21821.164103894298</v>
      </c>
      <c r="AH3903" s="3">
        <f t="shared" si="1626"/>
        <v>46720.9637259757</v>
      </c>
      <c r="AI3903" s="3">
        <f t="shared" si="1627"/>
        <v>776335.68544013309</v>
      </c>
      <c r="AJ3903" s="3">
        <f t="shared" si="1628"/>
        <v>127687.09929677758</v>
      </c>
      <c r="AK3903" s="3">
        <f t="shared" si="1629"/>
        <v>7091.9014711576001</v>
      </c>
      <c r="AL3903" s="3">
        <f t="shared" si="1630"/>
        <v>0</v>
      </c>
      <c r="AM3903" s="3">
        <f t="shared" si="1631"/>
        <v>0</v>
      </c>
      <c r="AN3903" s="3">
        <f t="shared" si="1632"/>
        <v>0</v>
      </c>
      <c r="AO3903" s="3">
        <f t="shared" si="1633"/>
        <v>0</v>
      </c>
      <c r="AP3903" s="3">
        <f t="shared" si="1634"/>
        <v>0</v>
      </c>
      <c r="AQ3903" s="3">
        <f t="shared" si="1635"/>
        <v>0</v>
      </c>
      <c r="AR3903" s="3">
        <f t="shared" si="1636"/>
        <v>0</v>
      </c>
      <c r="AS3903" s="3">
        <f t="shared" si="1637"/>
        <v>0</v>
      </c>
      <c r="AT3903" s="3">
        <f t="shared" si="1638"/>
        <v>0</v>
      </c>
      <c r="AU3903" s="3">
        <f t="shared" si="1639"/>
        <v>0</v>
      </c>
      <c r="AV3903" s="3">
        <f t="shared" si="1640"/>
        <v>0</v>
      </c>
      <c r="AW3903" s="3">
        <f t="shared" si="1641"/>
        <v>0</v>
      </c>
      <c r="AX3903" s="3">
        <f t="shared" si="1644"/>
        <v>4161314.4066930898</v>
      </c>
      <c r="AY3903" s="3">
        <f t="shared" si="1645"/>
        <v>11</v>
      </c>
      <c r="AZ3903" s="3">
        <f t="shared" si="1642"/>
        <v>0</v>
      </c>
      <c r="BA3903" s="3">
        <v>7617989.7784580188</v>
      </c>
      <c r="BB3903">
        <f t="shared" si="1646"/>
        <v>0.78039999999999998</v>
      </c>
    </row>
    <row r="3904" spans="1:54">
      <c r="A3904" s="2">
        <v>3903</v>
      </c>
      <c r="B3904">
        <v>18</v>
      </c>
      <c r="C3904" s="3">
        <v>27873.673129698567</v>
      </c>
      <c r="D3904" s="3">
        <v>49521.740229818264</v>
      </c>
      <c r="E3904" s="3">
        <v>138210.65777930076</v>
      </c>
      <c r="F3904" s="3">
        <v>554433.07217492547</v>
      </c>
      <c r="G3904" s="3">
        <v>39589.457520899334</v>
      </c>
      <c r="H3904" s="3">
        <v>232124.52265841656</v>
      </c>
      <c r="I3904" s="3">
        <v>53766.624294066612</v>
      </c>
      <c r="J3904" s="3">
        <v>629773.08161246637</v>
      </c>
      <c r="K3904" s="3">
        <v>1434064.8555777315</v>
      </c>
      <c r="L3904" s="3">
        <v>53792.498202267787</v>
      </c>
      <c r="M3904" s="3">
        <v>159990.02522994165</v>
      </c>
      <c r="N3904" s="3">
        <v>3389.1639046057121</v>
      </c>
      <c r="O3904" s="3">
        <v>224650.11041990618</v>
      </c>
      <c r="P3904" s="3">
        <v>1129657.8702174288</v>
      </c>
      <c r="Q3904" s="3">
        <v>41643.674513652622</v>
      </c>
      <c r="R3904" s="3">
        <v>188184.2703509409</v>
      </c>
      <c r="S3904" s="3">
        <v>909562.67112341756</v>
      </c>
      <c r="T3904" s="3">
        <v>480142.35995607846</v>
      </c>
      <c r="U3904" s="3">
        <v>0</v>
      </c>
      <c r="V3904" s="3">
        <v>0</v>
      </c>
      <c r="W3904" s="3">
        <v>0</v>
      </c>
      <c r="X3904" s="3">
        <v>0</v>
      </c>
      <c r="Y3904" s="3">
        <v>0</v>
      </c>
      <c r="AA3904" s="3">
        <f t="shared" si="1643"/>
        <v>27873.673129698567</v>
      </c>
      <c r="AB3904" s="3">
        <f t="shared" si="1620"/>
        <v>49521.740229818264</v>
      </c>
      <c r="AC3904" s="3">
        <f t="shared" si="1621"/>
        <v>138210.65777930076</v>
      </c>
      <c r="AD3904" s="3">
        <f t="shared" si="1622"/>
        <v>554433.07217492547</v>
      </c>
      <c r="AE3904" s="3">
        <f t="shared" si="1623"/>
        <v>39589.457520899334</v>
      </c>
      <c r="AF3904" s="3">
        <f t="shared" si="1624"/>
        <v>232124.52265841656</v>
      </c>
      <c r="AG3904" s="3">
        <f t="shared" si="1625"/>
        <v>53766.624294066612</v>
      </c>
      <c r="AH3904" s="3">
        <f t="shared" si="1626"/>
        <v>629773.08161246637</v>
      </c>
      <c r="AI3904" s="3">
        <f t="shared" si="1627"/>
        <v>1434064.8555777315</v>
      </c>
      <c r="AJ3904" s="3">
        <f t="shared" si="1628"/>
        <v>53792.498202267787</v>
      </c>
      <c r="AK3904" s="3">
        <f t="shared" si="1629"/>
        <v>159990.02522994165</v>
      </c>
      <c r="AL3904" s="3">
        <f t="shared" si="1630"/>
        <v>3389.1639046057121</v>
      </c>
      <c r="AM3904" s="3">
        <f t="shared" si="1631"/>
        <v>224650.11041990618</v>
      </c>
      <c r="AN3904" s="3">
        <f t="shared" si="1632"/>
        <v>1129657.8702174288</v>
      </c>
      <c r="AO3904" s="3">
        <f t="shared" si="1633"/>
        <v>41643.674513652622</v>
      </c>
      <c r="AP3904" s="3">
        <f t="shared" si="1634"/>
        <v>188184.2703509409</v>
      </c>
      <c r="AQ3904" s="3">
        <f t="shared" si="1635"/>
        <v>909562.67112341756</v>
      </c>
      <c r="AR3904" s="3">
        <f t="shared" si="1636"/>
        <v>480142.35995607846</v>
      </c>
      <c r="AS3904" s="3">
        <f t="shared" si="1637"/>
        <v>0</v>
      </c>
      <c r="AT3904" s="3">
        <f t="shared" si="1638"/>
        <v>0</v>
      </c>
      <c r="AU3904" s="3">
        <f t="shared" si="1639"/>
        <v>0</v>
      </c>
      <c r="AV3904" s="3">
        <f t="shared" si="1640"/>
        <v>0</v>
      </c>
      <c r="AW3904" s="3">
        <f t="shared" si="1641"/>
        <v>0</v>
      </c>
      <c r="AX3904" s="3">
        <f t="shared" si="1644"/>
        <v>6350370.3288955633</v>
      </c>
      <c r="AY3904" s="3">
        <f t="shared" si="1645"/>
        <v>18</v>
      </c>
      <c r="AZ3904" s="3">
        <f t="shared" si="1642"/>
        <v>0</v>
      </c>
      <c r="BA3904" s="3">
        <v>7618958.6274262248</v>
      </c>
      <c r="BB3904">
        <f t="shared" si="1646"/>
        <v>0.78059999999999996</v>
      </c>
    </row>
    <row r="3905" spans="1:54">
      <c r="A3905" s="2">
        <v>3904</v>
      </c>
      <c r="B3905">
        <v>17</v>
      </c>
      <c r="C3905" s="3">
        <v>261494.11088876976</v>
      </c>
      <c r="D3905" s="3">
        <v>300515.7350368129</v>
      </c>
      <c r="E3905" s="3">
        <v>137900.55191692626</v>
      </c>
      <c r="F3905" s="3">
        <v>29724.321914368309</v>
      </c>
      <c r="G3905" s="3">
        <v>57966.199705152379</v>
      </c>
      <c r="H3905" s="3">
        <v>110786.91219981134</v>
      </c>
      <c r="I3905" s="3">
        <v>252434.49095736424</v>
      </c>
      <c r="J3905" s="3">
        <v>193451.66628134812</v>
      </c>
      <c r="K3905" s="3">
        <v>199416.49429260156</v>
      </c>
      <c r="L3905" s="3">
        <v>141480.3943841983</v>
      </c>
      <c r="M3905" s="3">
        <v>81418.904095703037</v>
      </c>
      <c r="N3905" s="3">
        <v>1363496.6778290796</v>
      </c>
      <c r="O3905" s="3">
        <v>781182.24614910001</v>
      </c>
      <c r="P3905" s="3">
        <v>856553.50575383171</v>
      </c>
      <c r="Q3905" s="3">
        <v>308511.03127682646</v>
      </c>
      <c r="R3905" s="3">
        <v>52594.391979486601</v>
      </c>
      <c r="S3905" s="3">
        <v>89708.427399463268</v>
      </c>
      <c r="T3905" s="3">
        <v>0</v>
      </c>
      <c r="U3905" s="3">
        <v>0</v>
      </c>
      <c r="V3905" s="3">
        <v>0</v>
      </c>
      <c r="W3905" s="3">
        <v>0</v>
      </c>
      <c r="X3905" s="3">
        <v>0</v>
      </c>
      <c r="Y3905" s="3">
        <v>0</v>
      </c>
      <c r="AA3905" s="3">
        <f t="shared" si="1643"/>
        <v>261494.11088876976</v>
      </c>
      <c r="AB3905" s="3">
        <f t="shared" si="1620"/>
        <v>300515.7350368129</v>
      </c>
      <c r="AC3905" s="3">
        <f t="shared" si="1621"/>
        <v>137900.55191692626</v>
      </c>
      <c r="AD3905" s="3">
        <f t="shared" si="1622"/>
        <v>29724.321914368309</v>
      </c>
      <c r="AE3905" s="3">
        <f t="shared" si="1623"/>
        <v>57966.199705152379</v>
      </c>
      <c r="AF3905" s="3">
        <f t="shared" si="1624"/>
        <v>110786.91219981134</v>
      </c>
      <c r="AG3905" s="3">
        <f t="shared" si="1625"/>
        <v>252434.49095736424</v>
      </c>
      <c r="AH3905" s="3">
        <f t="shared" si="1626"/>
        <v>193451.66628134812</v>
      </c>
      <c r="AI3905" s="3">
        <f t="shared" si="1627"/>
        <v>199416.49429260156</v>
      </c>
      <c r="AJ3905" s="3">
        <f t="shared" si="1628"/>
        <v>141480.3943841983</v>
      </c>
      <c r="AK3905" s="3">
        <f t="shared" si="1629"/>
        <v>81418.904095703037</v>
      </c>
      <c r="AL3905" s="3">
        <f t="shared" si="1630"/>
        <v>1363496.6778290796</v>
      </c>
      <c r="AM3905" s="3">
        <f t="shared" si="1631"/>
        <v>781182.24614910001</v>
      </c>
      <c r="AN3905" s="3">
        <f t="shared" si="1632"/>
        <v>856553.50575383171</v>
      </c>
      <c r="AO3905" s="3">
        <f t="shared" si="1633"/>
        <v>308511.03127682646</v>
      </c>
      <c r="AP3905" s="3">
        <f t="shared" si="1634"/>
        <v>52594.391979486601</v>
      </c>
      <c r="AQ3905" s="3">
        <f t="shared" si="1635"/>
        <v>89708.427399463268</v>
      </c>
      <c r="AR3905" s="3">
        <f t="shared" si="1636"/>
        <v>0</v>
      </c>
      <c r="AS3905" s="3">
        <f t="shared" si="1637"/>
        <v>0</v>
      </c>
      <c r="AT3905" s="3">
        <f t="shared" si="1638"/>
        <v>0</v>
      </c>
      <c r="AU3905" s="3">
        <f t="shared" si="1639"/>
        <v>0</v>
      </c>
      <c r="AV3905" s="3">
        <f t="shared" si="1640"/>
        <v>0</v>
      </c>
      <c r="AW3905" s="3">
        <f t="shared" si="1641"/>
        <v>0</v>
      </c>
      <c r="AX3905" s="3">
        <f t="shared" si="1644"/>
        <v>5218636.0620608442</v>
      </c>
      <c r="AY3905" s="3">
        <f t="shared" si="1645"/>
        <v>17</v>
      </c>
      <c r="AZ3905" s="3">
        <f t="shared" si="1642"/>
        <v>0</v>
      </c>
      <c r="BA3905" s="3">
        <v>7619249.1262054499</v>
      </c>
      <c r="BB3905">
        <f t="shared" si="1646"/>
        <v>0.78080000000000005</v>
      </c>
    </row>
    <row r="3906" spans="1:54">
      <c r="A3906" s="2">
        <v>3905</v>
      </c>
      <c r="B3906">
        <v>18</v>
      </c>
      <c r="C3906" s="3">
        <v>13368.534490657956</v>
      </c>
      <c r="D3906" s="3">
        <v>19270.237951998413</v>
      </c>
      <c r="E3906" s="3">
        <v>127224.1539748964</v>
      </c>
      <c r="F3906" s="3">
        <v>258057.82886173416</v>
      </c>
      <c r="G3906" s="3">
        <v>64636.039110503181</v>
      </c>
      <c r="H3906" s="3">
        <v>83765.222718479417</v>
      </c>
      <c r="I3906" s="3">
        <v>45206.288258525929</v>
      </c>
      <c r="J3906" s="3">
        <v>139083.54657844201</v>
      </c>
      <c r="K3906" s="3">
        <v>42518.275510132284</v>
      </c>
      <c r="L3906" s="3">
        <v>215009.61340949213</v>
      </c>
      <c r="M3906" s="3">
        <v>343578.91930999281</v>
      </c>
      <c r="N3906" s="3">
        <v>534879.94788422843</v>
      </c>
      <c r="O3906" s="3">
        <v>92387.777189908011</v>
      </c>
      <c r="P3906" s="3">
        <v>329476.47777956969</v>
      </c>
      <c r="Q3906" s="3">
        <v>336692.2017171238</v>
      </c>
      <c r="R3906" s="3">
        <v>129329.59544441861</v>
      </c>
      <c r="S3906" s="3">
        <v>25568.251998501757</v>
      </c>
      <c r="T3906" s="3">
        <v>2092254.61845561</v>
      </c>
      <c r="U3906" s="3">
        <v>0</v>
      </c>
      <c r="V3906" s="3">
        <v>0</v>
      </c>
      <c r="W3906" s="3">
        <v>0</v>
      </c>
      <c r="X3906" s="3">
        <v>0</v>
      </c>
      <c r="Y3906" s="3">
        <v>0</v>
      </c>
      <c r="AA3906" s="3">
        <f t="shared" si="1643"/>
        <v>13368.534490657956</v>
      </c>
      <c r="AB3906" s="3">
        <f t="shared" ref="AB3906:AB3969" si="1647">IF(D3906&gt;(80000000*0.329),0,IF(D3906&gt;0,D3906,0))</f>
        <v>19270.237951998413</v>
      </c>
      <c r="AC3906" s="3">
        <f t="shared" ref="AC3906:AC3969" si="1648">IF(E3906&gt;(80000000*0.329),0,IF(E3906&gt;0,E3906,0))</f>
        <v>127224.1539748964</v>
      </c>
      <c r="AD3906" s="3">
        <f t="shared" ref="AD3906:AD3969" si="1649">IF(F3906&gt;(80000000*0.329),0,IF(F3906&gt;0,F3906,0))</f>
        <v>258057.82886173416</v>
      </c>
      <c r="AE3906" s="3">
        <f t="shared" ref="AE3906:AE3969" si="1650">IF(G3906&gt;(80000000*0.329),0,IF(G3906&gt;0,G3906,0))</f>
        <v>64636.039110503181</v>
      </c>
      <c r="AF3906" s="3">
        <f t="shared" ref="AF3906:AF3969" si="1651">IF(H3906&gt;(80000000*0.329),0,IF(H3906&gt;0,H3906,0))</f>
        <v>83765.222718479417</v>
      </c>
      <c r="AG3906" s="3">
        <f t="shared" ref="AG3906:AG3969" si="1652">IF(I3906&gt;(80000000*0.329),0,IF(I3906&gt;0,I3906,0))</f>
        <v>45206.288258525929</v>
      </c>
      <c r="AH3906" s="3">
        <f t="shared" ref="AH3906:AH3969" si="1653">IF(J3906&gt;(80000000*0.329),0,IF(J3906&gt;0,J3906,0))</f>
        <v>139083.54657844201</v>
      </c>
      <c r="AI3906" s="3">
        <f t="shared" ref="AI3906:AI3969" si="1654">IF(K3906&gt;(80000000*0.329),0,IF(K3906&gt;0,K3906,0))</f>
        <v>42518.275510132284</v>
      </c>
      <c r="AJ3906" s="3">
        <f t="shared" ref="AJ3906:AJ3969" si="1655">IF(L3906&gt;(80000000*0.329),0,IF(L3906&gt;0,L3906,0))</f>
        <v>215009.61340949213</v>
      </c>
      <c r="AK3906" s="3">
        <f t="shared" ref="AK3906:AK3969" si="1656">IF(M3906&gt;(80000000*0.329),0,IF(M3906&gt;0,M3906,0))</f>
        <v>343578.91930999281</v>
      </c>
      <c r="AL3906" s="3">
        <f t="shared" ref="AL3906:AL3969" si="1657">IF(N3906&gt;(80000000*0.329),0,IF(N3906&gt;0,N3906,0))</f>
        <v>534879.94788422843</v>
      </c>
      <c r="AM3906" s="3">
        <f t="shared" ref="AM3906:AM3969" si="1658">IF(O3906&gt;(80000000*0.329),0,IF(O3906&gt;0,O3906,0))</f>
        <v>92387.777189908011</v>
      </c>
      <c r="AN3906" s="3">
        <f t="shared" ref="AN3906:AN3969" si="1659">IF(P3906&gt;(80000000*0.329),0,IF(P3906&gt;0,P3906,0))</f>
        <v>329476.47777956969</v>
      </c>
      <c r="AO3906" s="3">
        <f t="shared" ref="AO3906:AO3969" si="1660">IF(Q3906&gt;(80000000*0.329),0,IF(Q3906&gt;0,Q3906,0))</f>
        <v>336692.2017171238</v>
      </c>
      <c r="AP3906" s="3">
        <f t="shared" ref="AP3906:AP3969" si="1661">IF(R3906&gt;(80000000*0.329),0,IF(R3906&gt;0,R3906,0))</f>
        <v>129329.59544441861</v>
      </c>
      <c r="AQ3906" s="3">
        <f t="shared" ref="AQ3906:AQ3969" si="1662">IF(S3906&gt;(80000000*0.329),0,IF(S3906&gt;0,S3906,0))</f>
        <v>25568.251998501757</v>
      </c>
      <c r="AR3906" s="3">
        <f t="shared" ref="AR3906:AR3969" si="1663">IF(T3906&gt;(80000000*0.329),0,IF(T3906&gt;0,T3906,0))</f>
        <v>2092254.61845561</v>
      </c>
      <c r="AS3906" s="3">
        <f t="shared" ref="AS3906:AS3969" si="1664">IF(U3906&gt;(80000000*0.329),0,IF(U3906&gt;0,U3906,0))</f>
        <v>0</v>
      </c>
      <c r="AT3906" s="3">
        <f t="shared" ref="AT3906:AT3969" si="1665">IF(V3906&gt;(80000000*0.329),0,IF(V3906&gt;0,V3906,0))</f>
        <v>0</v>
      </c>
      <c r="AU3906" s="3">
        <f t="shared" ref="AU3906:AU3969" si="1666">IF(W3906&gt;(80000000*0.329),0,IF(W3906&gt;0,W3906,0))</f>
        <v>0</v>
      </c>
      <c r="AV3906" s="3">
        <f t="shared" ref="AV3906:AV3969" si="1667">IF(X3906&gt;(80000000*0.329),0,IF(X3906&gt;0,X3906,0))</f>
        <v>0</v>
      </c>
      <c r="AW3906" s="3">
        <f t="shared" ref="AW3906:AW3969" si="1668">IF(Y3906&gt;(80000000*0.329),0,IF(Y3906&gt;0,Y3906,0))</f>
        <v>0</v>
      </c>
      <c r="AX3906" s="3">
        <f t="shared" si="1644"/>
        <v>4892307.5306442147</v>
      </c>
      <c r="AY3906" s="3">
        <f t="shared" si="1645"/>
        <v>18</v>
      </c>
      <c r="AZ3906" s="3">
        <f t="shared" ref="AZ3906:AZ3969" si="1669">B3906-AY3906</f>
        <v>0</v>
      </c>
      <c r="BA3906" s="3">
        <v>7620926.0363614848</v>
      </c>
      <c r="BB3906">
        <f t="shared" si="1646"/>
        <v>0.78100000000000003</v>
      </c>
    </row>
    <row r="3907" spans="1:54">
      <c r="A3907" s="2">
        <v>3906</v>
      </c>
      <c r="B3907">
        <v>13</v>
      </c>
      <c r="C3907" s="3">
        <v>111383.02690228877</v>
      </c>
      <c r="D3907" s="3">
        <v>7151908.1287324112</v>
      </c>
      <c r="E3907" s="3">
        <v>186278.99979791057</v>
      </c>
      <c r="F3907" s="3">
        <v>51195.681044215933</v>
      </c>
      <c r="G3907" s="3">
        <v>156406.86998430395</v>
      </c>
      <c r="H3907" s="3">
        <v>231443.27276804417</v>
      </c>
      <c r="I3907" s="3">
        <v>59210.424079354598</v>
      </c>
      <c r="J3907" s="3">
        <v>7370.5408277699225</v>
      </c>
      <c r="K3907" s="3">
        <v>143548.51052130313</v>
      </c>
      <c r="L3907" s="3">
        <v>234043.80737816382</v>
      </c>
      <c r="M3907" s="3">
        <v>55418.625964235573</v>
      </c>
      <c r="N3907" s="3">
        <v>152424.79985731319</v>
      </c>
      <c r="O3907" s="3">
        <v>42065.720793784203</v>
      </c>
      <c r="P3907" s="3">
        <v>0</v>
      </c>
      <c r="Q3907" s="3">
        <v>0</v>
      </c>
      <c r="R3907" s="3">
        <v>0</v>
      </c>
      <c r="S3907" s="3">
        <v>0</v>
      </c>
      <c r="T3907" s="3">
        <v>0</v>
      </c>
      <c r="U3907" s="3">
        <v>0</v>
      </c>
      <c r="V3907" s="3">
        <v>0</v>
      </c>
      <c r="W3907" s="3">
        <v>0</v>
      </c>
      <c r="X3907" s="3">
        <v>0</v>
      </c>
      <c r="Y3907" s="3">
        <v>0</v>
      </c>
      <c r="AA3907" s="3">
        <f t="shared" ref="AA3907:AA3970" si="1670">IF(C3907&gt;(80000000*0.329),0,IF(C3907&gt;0,C3907,0))</f>
        <v>111383.02690228877</v>
      </c>
      <c r="AB3907" s="3">
        <f t="shared" si="1647"/>
        <v>7151908.1287324112</v>
      </c>
      <c r="AC3907" s="3">
        <f t="shared" si="1648"/>
        <v>186278.99979791057</v>
      </c>
      <c r="AD3907" s="3">
        <f t="shared" si="1649"/>
        <v>51195.681044215933</v>
      </c>
      <c r="AE3907" s="3">
        <f t="shared" si="1650"/>
        <v>156406.86998430395</v>
      </c>
      <c r="AF3907" s="3">
        <f t="shared" si="1651"/>
        <v>231443.27276804417</v>
      </c>
      <c r="AG3907" s="3">
        <f t="shared" si="1652"/>
        <v>59210.424079354598</v>
      </c>
      <c r="AH3907" s="3">
        <f t="shared" si="1653"/>
        <v>7370.5408277699225</v>
      </c>
      <c r="AI3907" s="3">
        <f t="shared" si="1654"/>
        <v>143548.51052130313</v>
      </c>
      <c r="AJ3907" s="3">
        <f t="shared" si="1655"/>
        <v>234043.80737816382</v>
      </c>
      <c r="AK3907" s="3">
        <f t="shared" si="1656"/>
        <v>55418.625964235573</v>
      </c>
      <c r="AL3907" s="3">
        <f t="shared" si="1657"/>
        <v>152424.79985731319</v>
      </c>
      <c r="AM3907" s="3">
        <f t="shared" si="1658"/>
        <v>42065.720793784203</v>
      </c>
      <c r="AN3907" s="3">
        <f t="shared" si="1659"/>
        <v>0</v>
      </c>
      <c r="AO3907" s="3">
        <f t="shared" si="1660"/>
        <v>0</v>
      </c>
      <c r="AP3907" s="3">
        <f t="shared" si="1661"/>
        <v>0</v>
      </c>
      <c r="AQ3907" s="3">
        <f t="shared" si="1662"/>
        <v>0</v>
      </c>
      <c r="AR3907" s="3">
        <f t="shared" si="1663"/>
        <v>0</v>
      </c>
      <c r="AS3907" s="3">
        <f t="shared" si="1664"/>
        <v>0</v>
      </c>
      <c r="AT3907" s="3">
        <f t="shared" si="1665"/>
        <v>0</v>
      </c>
      <c r="AU3907" s="3">
        <f t="shared" si="1666"/>
        <v>0</v>
      </c>
      <c r="AV3907" s="3">
        <f t="shared" si="1667"/>
        <v>0</v>
      </c>
      <c r="AW3907" s="3">
        <f t="shared" si="1668"/>
        <v>0</v>
      </c>
      <c r="AX3907" s="3">
        <f t="shared" ref="AX3907:AX3970" si="1671">SUM(AA3907:AW3907)</f>
        <v>8582698.4086510986</v>
      </c>
      <c r="AY3907" s="3">
        <f t="shared" ref="AY3907:AY3970" si="1672">COUNTIF(C3907:Y3907,"&gt;0")</f>
        <v>13</v>
      </c>
      <c r="AZ3907" s="3">
        <f t="shared" si="1669"/>
        <v>0</v>
      </c>
      <c r="BA3907" s="3">
        <v>7622204.4196382882</v>
      </c>
      <c r="BB3907">
        <f t="shared" ref="BB3907:BB3970" si="1673">(ROW()-1)/5000</f>
        <v>0.78120000000000001</v>
      </c>
    </row>
    <row r="3908" spans="1:54">
      <c r="A3908" s="2">
        <v>3907</v>
      </c>
      <c r="B3908">
        <v>15</v>
      </c>
      <c r="C3908" s="3">
        <v>141186.39050673216</v>
      </c>
      <c r="D3908" s="3">
        <v>146827.27748833803</v>
      </c>
      <c r="E3908" s="3">
        <v>87091.085267444447</v>
      </c>
      <c r="F3908" s="3">
        <v>49857.763645246712</v>
      </c>
      <c r="G3908" s="3">
        <v>28386.784229345616</v>
      </c>
      <c r="H3908" s="3">
        <v>12199.234486406807</v>
      </c>
      <c r="I3908" s="3">
        <v>212188.18295665903</v>
      </c>
      <c r="J3908" s="3">
        <v>44333.19411400106</v>
      </c>
      <c r="K3908" s="3">
        <v>17441.648913602767</v>
      </c>
      <c r="L3908" s="3">
        <v>108040.35871318085</v>
      </c>
      <c r="M3908" s="3">
        <v>110194.94425172062</v>
      </c>
      <c r="N3908" s="3">
        <v>406754.80303749407</v>
      </c>
      <c r="O3908" s="3">
        <v>287392.41576381383</v>
      </c>
      <c r="P3908" s="3">
        <v>193145.00143300524</v>
      </c>
      <c r="Q3908" s="3">
        <v>1048983.7925416057</v>
      </c>
      <c r="R3908" s="3">
        <v>0</v>
      </c>
      <c r="S3908" s="3">
        <v>0</v>
      </c>
      <c r="T3908" s="3">
        <v>0</v>
      </c>
      <c r="U3908" s="3">
        <v>0</v>
      </c>
      <c r="V3908" s="3">
        <v>0</v>
      </c>
      <c r="W3908" s="3">
        <v>0</v>
      </c>
      <c r="X3908" s="3">
        <v>0</v>
      </c>
      <c r="Y3908" s="3">
        <v>0</v>
      </c>
      <c r="AA3908" s="3">
        <f t="shared" si="1670"/>
        <v>141186.39050673216</v>
      </c>
      <c r="AB3908" s="3">
        <f t="shared" si="1647"/>
        <v>146827.27748833803</v>
      </c>
      <c r="AC3908" s="3">
        <f t="shared" si="1648"/>
        <v>87091.085267444447</v>
      </c>
      <c r="AD3908" s="3">
        <f t="shared" si="1649"/>
        <v>49857.763645246712</v>
      </c>
      <c r="AE3908" s="3">
        <f t="shared" si="1650"/>
        <v>28386.784229345616</v>
      </c>
      <c r="AF3908" s="3">
        <f t="shared" si="1651"/>
        <v>12199.234486406807</v>
      </c>
      <c r="AG3908" s="3">
        <f t="shared" si="1652"/>
        <v>212188.18295665903</v>
      </c>
      <c r="AH3908" s="3">
        <f t="shared" si="1653"/>
        <v>44333.19411400106</v>
      </c>
      <c r="AI3908" s="3">
        <f t="shared" si="1654"/>
        <v>17441.648913602767</v>
      </c>
      <c r="AJ3908" s="3">
        <f t="shared" si="1655"/>
        <v>108040.35871318085</v>
      </c>
      <c r="AK3908" s="3">
        <f t="shared" si="1656"/>
        <v>110194.94425172062</v>
      </c>
      <c r="AL3908" s="3">
        <f t="shared" si="1657"/>
        <v>406754.80303749407</v>
      </c>
      <c r="AM3908" s="3">
        <f t="shared" si="1658"/>
        <v>287392.41576381383</v>
      </c>
      <c r="AN3908" s="3">
        <f t="shared" si="1659"/>
        <v>193145.00143300524</v>
      </c>
      <c r="AO3908" s="3">
        <f t="shared" si="1660"/>
        <v>1048983.7925416057</v>
      </c>
      <c r="AP3908" s="3">
        <f t="shared" si="1661"/>
        <v>0</v>
      </c>
      <c r="AQ3908" s="3">
        <f t="shared" si="1662"/>
        <v>0</v>
      </c>
      <c r="AR3908" s="3">
        <f t="shared" si="1663"/>
        <v>0</v>
      </c>
      <c r="AS3908" s="3">
        <f t="shared" si="1664"/>
        <v>0</v>
      </c>
      <c r="AT3908" s="3">
        <f t="shared" si="1665"/>
        <v>0</v>
      </c>
      <c r="AU3908" s="3">
        <f t="shared" si="1666"/>
        <v>0</v>
      </c>
      <c r="AV3908" s="3">
        <f t="shared" si="1667"/>
        <v>0</v>
      </c>
      <c r="AW3908" s="3">
        <f t="shared" si="1668"/>
        <v>0</v>
      </c>
      <c r="AX3908" s="3">
        <f t="shared" si="1671"/>
        <v>2894022.8773485972</v>
      </c>
      <c r="AY3908" s="3">
        <f t="shared" si="1672"/>
        <v>15</v>
      </c>
      <c r="AZ3908" s="3">
        <f t="shared" si="1669"/>
        <v>0</v>
      </c>
      <c r="BA3908" s="3">
        <v>7622467.0444262102</v>
      </c>
      <c r="BB3908">
        <f t="shared" si="1673"/>
        <v>0.78139999999999998</v>
      </c>
    </row>
    <row r="3909" spans="1:54">
      <c r="A3909" s="2">
        <v>3908</v>
      </c>
      <c r="B3909">
        <v>18</v>
      </c>
      <c r="C3909" s="3">
        <v>50434.977871858566</v>
      </c>
      <c r="D3909" s="3">
        <v>126677.89749846725</v>
      </c>
      <c r="E3909" s="3">
        <v>57878.43719510574</v>
      </c>
      <c r="F3909" s="3">
        <v>22223.527318052747</v>
      </c>
      <c r="G3909" s="3">
        <v>637442.48594531324</v>
      </c>
      <c r="H3909" s="3">
        <v>147557.39667005485</v>
      </c>
      <c r="I3909" s="3">
        <v>43930.292313750972</v>
      </c>
      <c r="J3909" s="3">
        <v>124534.12052951899</v>
      </c>
      <c r="K3909" s="3">
        <v>422101.06531459937</v>
      </c>
      <c r="L3909" s="3">
        <v>272773.68334768369</v>
      </c>
      <c r="M3909" s="3">
        <v>11836.096336240817</v>
      </c>
      <c r="N3909" s="3">
        <v>34048.503009054446</v>
      </c>
      <c r="O3909" s="3">
        <v>63498.481493734427</v>
      </c>
      <c r="P3909" s="3">
        <v>126270.65631687174</v>
      </c>
      <c r="Q3909" s="3">
        <v>35096.577676284774</v>
      </c>
      <c r="R3909" s="3">
        <v>201056.31241127965</v>
      </c>
      <c r="S3909" s="3">
        <v>41496.730860102594</v>
      </c>
      <c r="T3909" s="3">
        <v>17250.690171593942</v>
      </c>
      <c r="U3909" s="3">
        <v>0</v>
      </c>
      <c r="V3909" s="3">
        <v>0</v>
      </c>
      <c r="W3909" s="3">
        <v>0</v>
      </c>
      <c r="X3909" s="3">
        <v>0</v>
      </c>
      <c r="Y3909" s="3">
        <v>0</v>
      </c>
      <c r="AA3909" s="3">
        <f t="shared" si="1670"/>
        <v>50434.977871858566</v>
      </c>
      <c r="AB3909" s="3">
        <f t="shared" si="1647"/>
        <v>126677.89749846725</v>
      </c>
      <c r="AC3909" s="3">
        <f t="shared" si="1648"/>
        <v>57878.43719510574</v>
      </c>
      <c r="AD3909" s="3">
        <f t="shared" si="1649"/>
        <v>22223.527318052747</v>
      </c>
      <c r="AE3909" s="3">
        <f t="shared" si="1650"/>
        <v>637442.48594531324</v>
      </c>
      <c r="AF3909" s="3">
        <f t="shared" si="1651"/>
        <v>147557.39667005485</v>
      </c>
      <c r="AG3909" s="3">
        <f t="shared" si="1652"/>
        <v>43930.292313750972</v>
      </c>
      <c r="AH3909" s="3">
        <f t="shared" si="1653"/>
        <v>124534.12052951899</v>
      </c>
      <c r="AI3909" s="3">
        <f t="shared" si="1654"/>
        <v>422101.06531459937</v>
      </c>
      <c r="AJ3909" s="3">
        <f t="shared" si="1655"/>
        <v>272773.68334768369</v>
      </c>
      <c r="AK3909" s="3">
        <f t="shared" si="1656"/>
        <v>11836.096336240817</v>
      </c>
      <c r="AL3909" s="3">
        <f t="shared" si="1657"/>
        <v>34048.503009054446</v>
      </c>
      <c r="AM3909" s="3">
        <f t="shared" si="1658"/>
        <v>63498.481493734427</v>
      </c>
      <c r="AN3909" s="3">
        <f t="shared" si="1659"/>
        <v>126270.65631687174</v>
      </c>
      <c r="AO3909" s="3">
        <f t="shared" si="1660"/>
        <v>35096.577676284774</v>
      </c>
      <c r="AP3909" s="3">
        <f t="shared" si="1661"/>
        <v>201056.31241127965</v>
      </c>
      <c r="AQ3909" s="3">
        <f t="shared" si="1662"/>
        <v>41496.730860102594</v>
      </c>
      <c r="AR3909" s="3">
        <f t="shared" si="1663"/>
        <v>17250.690171593942</v>
      </c>
      <c r="AS3909" s="3">
        <f t="shared" si="1664"/>
        <v>0</v>
      </c>
      <c r="AT3909" s="3">
        <f t="shared" si="1665"/>
        <v>0</v>
      </c>
      <c r="AU3909" s="3">
        <f t="shared" si="1666"/>
        <v>0</v>
      </c>
      <c r="AV3909" s="3">
        <f t="shared" si="1667"/>
        <v>0</v>
      </c>
      <c r="AW3909" s="3">
        <f t="shared" si="1668"/>
        <v>0</v>
      </c>
      <c r="AX3909" s="3">
        <f t="shared" si="1671"/>
        <v>2436107.9322795668</v>
      </c>
      <c r="AY3909" s="3">
        <f t="shared" si="1672"/>
        <v>18</v>
      </c>
      <c r="AZ3909" s="3">
        <f t="shared" si="1669"/>
        <v>0</v>
      </c>
      <c r="BA3909" s="3">
        <v>7623434.6633415902</v>
      </c>
      <c r="BB3909">
        <f t="shared" si="1673"/>
        <v>0.78159999999999996</v>
      </c>
    </row>
    <row r="3910" spans="1:54">
      <c r="A3910" s="2">
        <v>3909</v>
      </c>
      <c r="B3910">
        <v>15</v>
      </c>
      <c r="C3910" s="3">
        <v>346369.86711816408</v>
      </c>
      <c r="D3910" s="3">
        <v>10938.309183574163</v>
      </c>
      <c r="E3910" s="3">
        <v>43544.222436589414</v>
      </c>
      <c r="F3910" s="3">
        <v>104696.09571438661</v>
      </c>
      <c r="G3910" s="3">
        <v>164816.26035386871</v>
      </c>
      <c r="H3910" s="3">
        <v>757611.14586923283</v>
      </c>
      <c r="I3910" s="3">
        <v>973184.08686820581</v>
      </c>
      <c r="J3910" s="3">
        <v>5565.4623114347651</v>
      </c>
      <c r="K3910" s="3">
        <v>91165.805096585143</v>
      </c>
      <c r="L3910" s="3">
        <v>20541.837049591522</v>
      </c>
      <c r="M3910" s="3">
        <v>545263.0143930373</v>
      </c>
      <c r="N3910" s="3">
        <v>24816.763099939573</v>
      </c>
      <c r="O3910" s="3">
        <v>27195.684423002323</v>
      </c>
      <c r="P3910" s="3">
        <v>31858.873419070653</v>
      </c>
      <c r="Q3910" s="3">
        <v>7130.6454250996876</v>
      </c>
      <c r="R3910" s="3">
        <v>0</v>
      </c>
      <c r="S3910" s="3">
        <v>0</v>
      </c>
      <c r="T3910" s="3">
        <v>0</v>
      </c>
      <c r="U3910" s="3">
        <v>0</v>
      </c>
      <c r="V3910" s="3">
        <v>0</v>
      </c>
      <c r="W3910" s="3">
        <v>0</v>
      </c>
      <c r="X3910" s="3">
        <v>0</v>
      </c>
      <c r="Y3910" s="3">
        <v>0</v>
      </c>
      <c r="AA3910" s="3">
        <f t="shared" si="1670"/>
        <v>346369.86711816408</v>
      </c>
      <c r="AB3910" s="3">
        <f t="shared" si="1647"/>
        <v>10938.309183574163</v>
      </c>
      <c r="AC3910" s="3">
        <f t="shared" si="1648"/>
        <v>43544.222436589414</v>
      </c>
      <c r="AD3910" s="3">
        <f t="shared" si="1649"/>
        <v>104696.09571438661</v>
      </c>
      <c r="AE3910" s="3">
        <f t="shared" si="1650"/>
        <v>164816.26035386871</v>
      </c>
      <c r="AF3910" s="3">
        <f t="shared" si="1651"/>
        <v>757611.14586923283</v>
      </c>
      <c r="AG3910" s="3">
        <f t="shared" si="1652"/>
        <v>973184.08686820581</v>
      </c>
      <c r="AH3910" s="3">
        <f t="shared" si="1653"/>
        <v>5565.4623114347651</v>
      </c>
      <c r="AI3910" s="3">
        <f t="shared" si="1654"/>
        <v>91165.805096585143</v>
      </c>
      <c r="AJ3910" s="3">
        <f t="shared" si="1655"/>
        <v>20541.837049591522</v>
      </c>
      <c r="AK3910" s="3">
        <f t="shared" si="1656"/>
        <v>545263.0143930373</v>
      </c>
      <c r="AL3910" s="3">
        <f t="shared" si="1657"/>
        <v>24816.763099939573</v>
      </c>
      <c r="AM3910" s="3">
        <f t="shared" si="1658"/>
        <v>27195.684423002323</v>
      </c>
      <c r="AN3910" s="3">
        <f t="shared" si="1659"/>
        <v>31858.873419070653</v>
      </c>
      <c r="AO3910" s="3">
        <f t="shared" si="1660"/>
        <v>7130.6454250996876</v>
      </c>
      <c r="AP3910" s="3">
        <f t="shared" si="1661"/>
        <v>0</v>
      </c>
      <c r="AQ3910" s="3">
        <f t="shared" si="1662"/>
        <v>0</v>
      </c>
      <c r="AR3910" s="3">
        <f t="shared" si="1663"/>
        <v>0</v>
      </c>
      <c r="AS3910" s="3">
        <f t="shared" si="1664"/>
        <v>0</v>
      </c>
      <c r="AT3910" s="3">
        <f t="shared" si="1665"/>
        <v>0</v>
      </c>
      <c r="AU3910" s="3">
        <f t="shared" si="1666"/>
        <v>0</v>
      </c>
      <c r="AV3910" s="3">
        <f t="shared" si="1667"/>
        <v>0</v>
      </c>
      <c r="AW3910" s="3">
        <f t="shared" si="1668"/>
        <v>0</v>
      </c>
      <c r="AX3910" s="3">
        <f t="shared" si="1671"/>
        <v>3154698.0727617824</v>
      </c>
      <c r="AY3910" s="3">
        <f t="shared" si="1672"/>
        <v>15</v>
      </c>
      <c r="AZ3910" s="3">
        <f t="shared" si="1669"/>
        <v>0</v>
      </c>
      <c r="BA3910" s="3">
        <v>7633252.7065885924</v>
      </c>
      <c r="BB3910">
        <f t="shared" si="1673"/>
        <v>0.78180000000000005</v>
      </c>
    </row>
    <row r="3911" spans="1:54">
      <c r="A3911" s="2">
        <v>3910</v>
      </c>
      <c r="B3911">
        <v>18</v>
      </c>
      <c r="C3911" s="3">
        <v>574394.66978683101</v>
      </c>
      <c r="D3911" s="3">
        <v>87064.22774749306</v>
      </c>
      <c r="E3911" s="3">
        <v>38146.533399497072</v>
      </c>
      <c r="F3911" s="3">
        <v>7888.1626089148367</v>
      </c>
      <c r="G3911" s="3">
        <v>321880.35961998283</v>
      </c>
      <c r="H3911" s="3">
        <v>268881.76245915698</v>
      </c>
      <c r="I3911" s="3">
        <v>6618.9143055014138</v>
      </c>
      <c r="J3911" s="3">
        <v>44104.771168768078</v>
      </c>
      <c r="K3911" s="3">
        <v>888300.37474450795</v>
      </c>
      <c r="L3911" s="3">
        <v>431659.32778525964</v>
      </c>
      <c r="M3911" s="3">
        <v>24599.269668157835</v>
      </c>
      <c r="N3911" s="3">
        <v>42568.391332649175</v>
      </c>
      <c r="O3911" s="3">
        <v>189061.49999404154</v>
      </c>
      <c r="P3911" s="3">
        <v>1054273.0662435989</v>
      </c>
      <c r="Q3911" s="3">
        <v>61034.630224612374</v>
      </c>
      <c r="R3911" s="3">
        <v>109204.91365625049</v>
      </c>
      <c r="S3911" s="3">
        <v>34182.529145357032</v>
      </c>
      <c r="T3911" s="3">
        <v>135425.28241301182</v>
      </c>
      <c r="U3911" s="3">
        <v>0</v>
      </c>
      <c r="V3911" s="3">
        <v>0</v>
      </c>
      <c r="W3911" s="3">
        <v>0</v>
      </c>
      <c r="X3911" s="3">
        <v>0</v>
      </c>
      <c r="Y3911" s="3">
        <v>0</v>
      </c>
      <c r="AA3911" s="3">
        <f t="shared" si="1670"/>
        <v>574394.66978683101</v>
      </c>
      <c r="AB3911" s="3">
        <f t="shared" si="1647"/>
        <v>87064.22774749306</v>
      </c>
      <c r="AC3911" s="3">
        <f t="shared" si="1648"/>
        <v>38146.533399497072</v>
      </c>
      <c r="AD3911" s="3">
        <f t="shared" si="1649"/>
        <v>7888.1626089148367</v>
      </c>
      <c r="AE3911" s="3">
        <f t="shared" si="1650"/>
        <v>321880.35961998283</v>
      </c>
      <c r="AF3911" s="3">
        <f t="shared" si="1651"/>
        <v>268881.76245915698</v>
      </c>
      <c r="AG3911" s="3">
        <f t="shared" si="1652"/>
        <v>6618.9143055014138</v>
      </c>
      <c r="AH3911" s="3">
        <f t="shared" si="1653"/>
        <v>44104.771168768078</v>
      </c>
      <c r="AI3911" s="3">
        <f t="shared" si="1654"/>
        <v>888300.37474450795</v>
      </c>
      <c r="AJ3911" s="3">
        <f t="shared" si="1655"/>
        <v>431659.32778525964</v>
      </c>
      <c r="AK3911" s="3">
        <f t="shared" si="1656"/>
        <v>24599.269668157835</v>
      </c>
      <c r="AL3911" s="3">
        <f t="shared" si="1657"/>
        <v>42568.391332649175</v>
      </c>
      <c r="AM3911" s="3">
        <f t="shared" si="1658"/>
        <v>189061.49999404154</v>
      </c>
      <c r="AN3911" s="3">
        <f t="shared" si="1659"/>
        <v>1054273.0662435989</v>
      </c>
      <c r="AO3911" s="3">
        <f t="shared" si="1660"/>
        <v>61034.630224612374</v>
      </c>
      <c r="AP3911" s="3">
        <f t="shared" si="1661"/>
        <v>109204.91365625049</v>
      </c>
      <c r="AQ3911" s="3">
        <f t="shared" si="1662"/>
        <v>34182.529145357032</v>
      </c>
      <c r="AR3911" s="3">
        <f t="shared" si="1663"/>
        <v>135425.28241301182</v>
      </c>
      <c r="AS3911" s="3">
        <f t="shared" si="1664"/>
        <v>0</v>
      </c>
      <c r="AT3911" s="3">
        <f t="shared" si="1665"/>
        <v>0</v>
      </c>
      <c r="AU3911" s="3">
        <f t="shared" si="1666"/>
        <v>0</v>
      </c>
      <c r="AV3911" s="3">
        <f t="shared" si="1667"/>
        <v>0</v>
      </c>
      <c r="AW3911" s="3">
        <f t="shared" si="1668"/>
        <v>0</v>
      </c>
      <c r="AX3911" s="3">
        <f t="shared" si="1671"/>
        <v>4319288.6863035914</v>
      </c>
      <c r="AY3911" s="3">
        <f t="shared" si="1672"/>
        <v>18</v>
      </c>
      <c r="AZ3911" s="3">
        <f t="shared" si="1669"/>
        <v>0</v>
      </c>
      <c r="BA3911" s="3">
        <v>7634817.2475382853</v>
      </c>
      <c r="BB3911">
        <f t="shared" si="1673"/>
        <v>0.78200000000000003</v>
      </c>
    </row>
    <row r="3912" spans="1:54">
      <c r="A3912" s="2">
        <v>3911</v>
      </c>
      <c r="B3912">
        <v>18</v>
      </c>
      <c r="C3912" s="3">
        <v>1130889.0172629831</v>
      </c>
      <c r="D3912" s="3">
        <v>1926260.0997030535</v>
      </c>
      <c r="E3912" s="3">
        <v>58467.109701094683</v>
      </c>
      <c r="F3912" s="3">
        <v>117038.62378175181</v>
      </c>
      <c r="G3912" s="3">
        <v>92550.071826240033</v>
      </c>
      <c r="H3912" s="3">
        <v>2244829.6304233824</v>
      </c>
      <c r="I3912" s="3">
        <v>55464.095488296654</v>
      </c>
      <c r="J3912" s="3">
        <v>16630.08881952244</v>
      </c>
      <c r="K3912" s="3">
        <v>354474.47063081473</v>
      </c>
      <c r="L3912" s="3">
        <v>446870.39269577927</v>
      </c>
      <c r="M3912" s="3">
        <v>51513.019246805947</v>
      </c>
      <c r="N3912" s="3">
        <v>248238.4495269371</v>
      </c>
      <c r="O3912" s="3">
        <v>217481.22330246036</v>
      </c>
      <c r="P3912" s="3">
        <v>58474.74509144952</v>
      </c>
      <c r="Q3912" s="3">
        <v>286374.3067687524</v>
      </c>
      <c r="R3912" s="3">
        <v>121508.23508529711</v>
      </c>
      <c r="S3912" s="3">
        <v>275089.05476043664</v>
      </c>
      <c r="T3912" s="3">
        <v>40046.00326171481</v>
      </c>
      <c r="U3912" s="3">
        <v>0</v>
      </c>
      <c r="V3912" s="3">
        <v>0</v>
      </c>
      <c r="W3912" s="3">
        <v>0</v>
      </c>
      <c r="X3912" s="3">
        <v>0</v>
      </c>
      <c r="Y3912" s="3">
        <v>0</v>
      </c>
      <c r="AA3912" s="3">
        <f t="shared" si="1670"/>
        <v>1130889.0172629831</v>
      </c>
      <c r="AB3912" s="3">
        <f t="shared" si="1647"/>
        <v>1926260.0997030535</v>
      </c>
      <c r="AC3912" s="3">
        <f t="shared" si="1648"/>
        <v>58467.109701094683</v>
      </c>
      <c r="AD3912" s="3">
        <f t="shared" si="1649"/>
        <v>117038.62378175181</v>
      </c>
      <c r="AE3912" s="3">
        <f t="shared" si="1650"/>
        <v>92550.071826240033</v>
      </c>
      <c r="AF3912" s="3">
        <f t="shared" si="1651"/>
        <v>2244829.6304233824</v>
      </c>
      <c r="AG3912" s="3">
        <f t="shared" si="1652"/>
        <v>55464.095488296654</v>
      </c>
      <c r="AH3912" s="3">
        <f t="shared" si="1653"/>
        <v>16630.08881952244</v>
      </c>
      <c r="AI3912" s="3">
        <f t="shared" si="1654"/>
        <v>354474.47063081473</v>
      </c>
      <c r="AJ3912" s="3">
        <f t="shared" si="1655"/>
        <v>446870.39269577927</v>
      </c>
      <c r="AK3912" s="3">
        <f t="shared" si="1656"/>
        <v>51513.019246805947</v>
      </c>
      <c r="AL3912" s="3">
        <f t="shared" si="1657"/>
        <v>248238.4495269371</v>
      </c>
      <c r="AM3912" s="3">
        <f t="shared" si="1658"/>
        <v>217481.22330246036</v>
      </c>
      <c r="AN3912" s="3">
        <f t="shared" si="1659"/>
        <v>58474.74509144952</v>
      </c>
      <c r="AO3912" s="3">
        <f t="shared" si="1660"/>
        <v>286374.3067687524</v>
      </c>
      <c r="AP3912" s="3">
        <f t="shared" si="1661"/>
        <v>121508.23508529711</v>
      </c>
      <c r="AQ3912" s="3">
        <f t="shared" si="1662"/>
        <v>275089.05476043664</v>
      </c>
      <c r="AR3912" s="3">
        <f t="shared" si="1663"/>
        <v>40046.00326171481</v>
      </c>
      <c r="AS3912" s="3">
        <f t="shared" si="1664"/>
        <v>0</v>
      </c>
      <c r="AT3912" s="3">
        <f t="shared" si="1665"/>
        <v>0</v>
      </c>
      <c r="AU3912" s="3">
        <f t="shared" si="1666"/>
        <v>0</v>
      </c>
      <c r="AV3912" s="3">
        <f t="shared" si="1667"/>
        <v>0</v>
      </c>
      <c r="AW3912" s="3">
        <f t="shared" si="1668"/>
        <v>0</v>
      </c>
      <c r="AX3912" s="3">
        <f t="shared" si="1671"/>
        <v>7742198.6373767732</v>
      </c>
      <c r="AY3912" s="3">
        <f t="shared" si="1672"/>
        <v>18</v>
      </c>
      <c r="AZ3912" s="3">
        <f t="shared" si="1669"/>
        <v>0</v>
      </c>
      <c r="BA3912" s="3">
        <v>7640691.0398378139</v>
      </c>
      <c r="BB3912">
        <f t="shared" si="1673"/>
        <v>0.78220000000000001</v>
      </c>
    </row>
    <row r="3913" spans="1:54">
      <c r="A3913" s="2">
        <v>3912</v>
      </c>
      <c r="B3913">
        <v>16</v>
      </c>
      <c r="C3913" s="3">
        <v>72012.544846290024</v>
      </c>
      <c r="D3913" s="3">
        <v>641789.19463521114</v>
      </c>
      <c r="E3913" s="3">
        <v>126800.36137099551</v>
      </c>
      <c r="F3913" s="3">
        <v>132713.58583163744</v>
      </c>
      <c r="G3913" s="3">
        <v>88057.36527591401</v>
      </c>
      <c r="H3913" s="3">
        <v>93907.013970485845</v>
      </c>
      <c r="I3913" s="3">
        <v>12457.828810904883</v>
      </c>
      <c r="J3913" s="3">
        <v>138018.95559616364</v>
      </c>
      <c r="K3913" s="3">
        <v>164308.88293755811</v>
      </c>
      <c r="L3913" s="3">
        <v>6061551.5317770867</v>
      </c>
      <c r="M3913" s="3">
        <v>23096.854789523106</v>
      </c>
      <c r="N3913" s="3">
        <v>222649.03774271233</v>
      </c>
      <c r="O3913" s="3">
        <v>20907.730998918196</v>
      </c>
      <c r="P3913" s="3">
        <v>200785.52241323894</v>
      </c>
      <c r="Q3913" s="3">
        <v>28895.70202073218</v>
      </c>
      <c r="R3913" s="3">
        <v>1085588.9604947746</v>
      </c>
      <c r="S3913" s="3">
        <v>0</v>
      </c>
      <c r="T3913" s="3">
        <v>0</v>
      </c>
      <c r="U3913" s="3">
        <v>0</v>
      </c>
      <c r="V3913" s="3">
        <v>0</v>
      </c>
      <c r="W3913" s="3">
        <v>0</v>
      </c>
      <c r="X3913" s="3">
        <v>0</v>
      </c>
      <c r="Y3913" s="3">
        <v>0</v>
      </c>
      <c r="AA3913" s="3">
        <f t="shared" si="1670"/>
        <v>72012.544846290024</v>
      </c>
      <c r="AB3913" s="3">
        <f t="shared" si="1647"/>
        <v>641789.19463521114</v>
      </c>
      <c r="AC3913" s="3">
        <f t="shared" si="1648"/>
        <v>126800.36137099551</v>
      </c>
      <c r="AD3913" s="3">
        <f t="shared" si="1649"/>
        <v>132713.58583163744</v>
      </c>
      <c r="AE3913" s="3">
        <f t="shared" si="1650"/>
        <v>88057.36527591401</v>
      </c>
      <c r="AF3913" s="3">
        <f t="shared" si="1651"/>
        <v>93907.013970485845</v>
      </c>
      <c r="AG3913" s="3">
        <f t="shared" si="1652"/>
        <v>12457.828810904883</v>
      </c>
      <c r="AH3913" s="3">
        <f t="shared" si="1653"/>
        <v>138018.95559616364</v>
      </c>
      <c r="AI3913" s="3">
        <f t="shared" si="1654"/>
        <v>164308.88293755811</v>
      </c>
      <c r="AJ3913" s="3">
        <f t="shared" si="1655"/>
        <v>6061551.5317770867</v>
      </c>
      <c r="AK3913" s="3">
        <f t="shared" si="1656"/>
        <v>23096.854789523106</v>
      </c>
      <c r="AL3913" s="3">
        <f t="shared" si="1657"/>
        <v>222649.03774271233</v>
      </c>
      <c r="AM3913" s="3">
        <f t="shared" si="1658"/>
        <v>20907.730998918196</v>
      </c>
      <c r="AN3913" s="3">
        <f t="shared" si="1659"/>
        <v>200785.52241323894</v>
      </c>
      <c r="AO3913" s="3">
        <f t="shared" si="1660"/>
        <v>28895.70202073218</v>
      </c>
      <c r="AP3913" s="3">
        <f t="shared" si="1661"/>
        <v>1085588.9604947746</v>
      </c>
      <c r="AQ3913" s="3">
        <f t="shared" si="1662"/>
        <v>0</v>
      </c>
      <c r="AR3913" s="3">
        <f t="shared" si="1663"/>
        <v>0</v>
      </c>
      <c r="AS3913" s="3">
        <f t="shared" si="1664"/>
        <v>0</v>
      </c>
      <c r="AT3913" s="3">
        <f t="shared" si="1665"/>
        <v>0</v>
      </c>
      <c r="AU3913" s="3">
        <f t="shared" si="1666"/>
        <v>0</v>
      </c>
      <c r="AV3913" s="3">
        <f t="shared" si="1667"/>
        <v>0</v>
      </c>
      <c r="AW3913" s="3">
        <f t="shared" si="1668"/>
        <v>0</v>
      </c>
      <c r="AX3913" s="3">
        <f t="shared" si="1671"/>
        <v>9113541.0735121481</v>
      </c>
      <c r="AY3913" s="3">
        <f t="shared" si="1672"/>
        <v>16</v>
      </c>
      <c r="AZ3913" s="3">
        <f t="shared" si="1669"/>
        <v>0</v>
      </c>
      <c r="BA3913" s="3">
        <v>7641547.2216191832</v>
      </c>
      <c r="BB3913">
        <f t="shared" si="1673"/>
        <v>0.78239999999999998</v>
      </c>
    </row>
    <row r="3914" spans="1:54">
      <c r="A3914" s="2">
        <v>3913</v>
      </c>
      <c r="B3914">
        <v>17</v>
      </c>
      <c r="C3914" s="3">
        <v>25539.753564584378</v>
      </c>
      <c r="D3914" s="3">
        <v>3045435.1309259688</v>
      </c>
      <c r="E3914" s="3">
        <v>189487.36201567648</v>
      </c>
      <c r="F3914" s="3">
        <v>38950.158934831219</v>
      </c>
      <c r="G3914" s="3">
        <v>262323.6713116052</v>
      </c>
      <c r="H3914" s="3">
        <v>526258.55870496575</v>
      </c>
      <c r="I3914" s="3">
        <v>385110.39185969607</v>
      </c>
      <c r="J3914" s="3">
        <v>22010.502704270926</v>
      </c>
      <c r="K3914" s="3">
        <v>10803.514993783247</v>
      </c>
      <c r="L3914" s="3">
        <v>346577.36979507282</v>
      </c>
      <c r="M3914" s="3">
        <v>314790.46436298103</v>
      </c>
      <c r="N3914" s="3">
        <v>46134.806297788688</v>
      </c>
      <c r="O3914" s="3">
        <v>102208.94147576882</v>
      </c>
      <c r="P3914" s="3">
        <v>1336759.7798117991</v>
      </c>
      <c r="Q3914" s="3">
        <v>94926.291748146672</v>
      </c>
      <c r="R3914" s="3">
        <v>189802.8029228292</v>
      </c>
      <c r="S3914" s="3">
        <v>174414.9307084789</v>
      </c>
      <c r="T3914" s="3">
        <v>0</v>
      </c>
      <c r="U3914" s="3">
        <v>0</v>
      </c>
      <c r="V3914" s="3">
        <v>0</v>
      </c>
      <c r="W3914" s="3">
        <v>0</v>
      </c>
      <c r="X3914" s="3">
        <v>0</v>
      </c>
      <c r="Y3914" s="3">
        <v>0</v>
      </c>
      <c r="AA3914" s="3">
        <f t="shared" si="1670"/>
        <v>25539.753564584378</v>
      </c>
      <c r="AB3914" s="3">
        <f t="shared" si="1647"/>
        <v>3045435.1309259688</v>
      </c>
      <c r="AC3914" s="3">
        <f t="shared" si="1648"/>
        <v>189487.36201567648</v>
      </c>
      <c r="AD3914" s="3">
        <f t="shared" si="1649"/>
        <v>38950.158934831219</v>
      </c>
      <c r="AE3914" s="3">
        <f t="shared" si="1650"/>
        <v>262323.6713116052</v>
      </c>
      <c r="AF3914" s="3">
        <f t="shared" si="1651"/>
        <v>526258.55870496575</v>
      </c>
      <c r="AG3914" s="3">
        <f t="shared" si="1652"/>
        <v>385110.39185969607</v>
      </c>
      <c r="AH3914" s="3">
        <f t="shared" si="1653"/>
        <v>22010.502704270926</v>
      </c>
      <c r="AI3914" s="3">
        <f t="shared" si="1654"/>
        <v>10803.514993783247</v>
      </c>
      <c r="AJ3914" s="3">
        <f t="shared" si="1655"/>
        <v>346577.36979507282</v>
      </c>
      <c r="AK3914" s="3">
        <f t="shared" si="1656"/>
        <v>314790.46436298103</v>
      </c>
      <c r="AL3914" s="3">
        <f t="shared" si="1657"/>
        <v>46134.806297788688</v>
      </c>
      <c r="AM3914" s="3">
        <f t="shared" si="1658"/>
        <v>102208.94147576882</v>
      </c>
      <c r="AN3914" s="3">
        <f t="shared" si="1659"/>
        <v>1336759.7798117991</v>
      </c>
      <c r="AO3914" s="3">
        <f t="shared" si="1660"/>
        <v>94926.291748146672</v>
      </c>
      <c r="AP3914" s="3">
        <f t="shared" si="1661"/>
        <v>189802.8029228292</v>
      </c>
      <c r="AQ3914" s="3">
        <f t="shared" si="1662"/>
        <v>174414.9307084789</v>
      </c>
      <c r="AR3914" s="3">
        <f t="shared" si="1663"/>
        <v>0</v>
      </c>
      <c r="AS3914" s="3">
        <f t="shared" si="1664"/>
        <v>0</v>
      </c>
      <c r="AT3914" s="3">
        <f t="shared" si="1665"/>
        <v>0</v>
      </c>
      <c r="AU3914" s="3">
        <f t="shared" si="1666"/>
        <v>0</v>
      </c>
      <c r="AV3914" s="3">
        <f t="shared" si="1667"/>
        <v>0</v>
      </c>
      <c r="AW3914" s="3">
        <f t="shared" si="1668"/>
        <v>0</v>
      </c>
      <c r="AX3914" s="3">
        <f t="shared" si="1671"/>
        <v>7111534.4321382474</v>
      </c>
      <c r="AY3914" s="3">
        <f t="shared" si="1672"/>
        <v>17</v>
      </c>
      <c r="AZ3914" s="3">
        <f t="shared" si="1669"/>
        <v>0</v>
      </c>
      <c r="BA3914" s="3">
        <v>7645519.5483461367</v>
      </c>
      <c r="BB3914">
        <f t="shared" si="1673"/>
        <v>0.78259999999999996</v>
      </c>
    </row>
    <row r="3915" spans="1:54">
      <c r="A3915" s="2">
        <v>3914</v>
      </c>
      <c r="B3915">
        <v>18</v>
      </c>
      <c r="C3915" s="3">
        <v>16835.440569037124</v>
      </c>
      <c r="D3915" s="3">
        <v>85901.131813074244</v>
      </c>
      <c r="E3915" s="3">
        <v>4896916.5107201338</v>
      </c>
      <c r="F3915" s="3">
        <v>293426.90615013352</v>
      </c>
      <c r="G3915" s="3">
        <v>5638.9668598274548</v>
      </c>
      <c r="H3915" s="3">
        <v>1386452.5595792385</v>
      </c>
      <c r="I3915" s="3">
        <v>3276.9230455254583</v>
      </c>
      <c r="J3915" s="3">
        <v>71373.784286647875</v>
      </c>
      <c r="K3915" s="3">
        <v>13600197.087009972</v>
      </c>
      <c r="L3915" s="3">
        <v>122769.44489147127</v>
      </c>
      <c r="M3915" s="3">
        <v>482066.81423294637</v>
      </c>
      <c r="N3915" s="3">
        <v>456467.14122987795</v>
      </c>
      <c r="O3915" s="3">
        <v>66563.647764632609</v>
      </c>
      <c r="P3915" s="3">
        <v>1004576.0169651909</v>
      </c>
      <c r="Q3915" s="3">
        <v>229257.59629759673</v>
      </c>
      <c r="R3915" s="3">
        <v>3613171.2733999998</v>
      </c>
      <c r="S3915" s="3">
        <v>3556.3780794238851</v>
      </c>
      <c r="T3915" s="3">
        <v>65320.031949845688</v>
      </c>
      <c r="U3915" s="3">
        <v>0</v>
      </c>
      <c r="V3915" s="3">
        <v>0</v>
      </c>
      <c r="W3915" s="3">
        <v>0</v>
      </c>
      <c r="X3915" s="3">
        <v>0</v>
      </c>
      <c r="Y3915" s="3">
        <v>0</v>
      </c>
      <c r="AA3915" s="3">
        <f t="shared" si="1670"/>
        <v>16835.440569037124</v>
      </c>
      <c r="AB3915" s="3">
        <f t="shared" si="1647"/>
        <v>85901.131813074244</v>
      </c>
      <c r="AC3915" s="3">
        <f t="shared" si="1648"/>
        <v>4896916.5107201338</v>
      </c>
      <c r="AD3915" s="3">
        <f t="shared" si="1649"/>
        <v>293426.90615013352</v>
      </c>
      <c r="AE3915" s="3">
        <f t="shared" si="1650"/>
        <v>5638.9668598274548</v>
      </c>
      <c r="AF3915" s="3">
        <f t="shared" si="1651"/>
        <v>1386452.5595792385</v>
      </c>
      <c r="AG3915" s="3">
        <f t="shared" si="1652"/>
        <v>3276.9230455254583</v>
      </c>
      <c r="AH3915" s="3">
        <f t="shared" si="1653"/>
        <v>71373.784286647875</v>
      </c>
      <c r="AI3915" s="3">
        <f t="shared" si="1654"/>
        <v>13600197.087009972</v>
      </c>
      <c r="AJ3915" s="3">
        <f t="shared" si="1655"/>
        <v>122769.44489147127</v>
      </c>
      <c r="AK3915" s="3">
        <f t="shared" si="1656"/>
        <v>482066.81423294637</v>
      </c>
      <c r="AL3915" s="3">
        <f t="shared" si="1657"/>
        <v>456467.14122987795</v>
      </c>
      <c r="AM3915" s="3">
        <f t="shared" si="1658"/>
        <v>66563.647764632609</v>
      </c>
      <c r="AN3915" s="3">
        <f t="shared" si="1659"/>
        <v>1004576.0169651909</v>
      </c>
      <c r="AO3915" s="3">
        <f t="shared" si="1660"/>
        <v>229257.59629759673</v>
      </c>
      <c r="AP3915" s="3">
        <f t="shared" si="1661"/>
        <v>3613171.2733999998</v>
      </c>
      <c r="AQ3915" s="3">
        <f t="shared" si="1662"/>
        <v>3556.3780794238851</v>
      </c>
      <c r="AR3915" s="3">
        <f t="shared" si="1663"/>
        <v>65320.031949845688</v>
      </c>
      <c r="AS3915" s="3">
        <f t="shared" si="1664"/>
        <v>0</v>
      </c>
      <c r="AT3915" s="3">
        <f t="shared" si="1665"/>
        <v>0</v>
      </c>
      <c r="AU3915" s="3">
        <f t="shared" si="1666"/>
        <v>0</v>
      </c>
      <c r="AV3915" s="3">
        <f t="shared" si="1667"/>
        <v>0</v>
      </c>
      <c r="AW3915" s="3">
        <f t="shared" si="1668"/>
        <v>0</v>
      </c>
      <c r="AX3915" s="7">
        <v>22000000</v>
      </c>
      <c r="AY3915" s="3">
        <f t="shared" si="1672"/>
        <v>18</v>
      </c>
      <c r="AZ3915" s="3">
        <f t="shared" si="1669"/>
        <v>0</v>
      </c>
      <c r="BA3915" s="3">
        <v>7646424.1365342792</v>
      </c>
      <c r="BB3915">
        <f t="shared" si="1673"/>
        <v>0.78280000000000005</v>
      </c>
    </row>
    <row r="3916" spans="1:54">
      <c r="A3916" s="2">
        <v>3915</v>
      </c>
      <c r="B3916">
        <v>7</v>
      </c>
      <c r="C3916" s="3">
        <v>77128.904360094282</v>
      </c>
      <c r="D3916" s="3">
        <v>39818.995335355889</v>
      </c>
      <c r="E3916" s="3">
        <v>705083.34299403999</v>
      </c>
      <c r="F3916" s="3">
        <v>14937.910418571864</v>
      </c>
      <c r="G3916" s="3">
        <v>413492.37194486661</v>
      </c>
      <c r="H3916" s="3">
        <v>1950458.7651882116</v>
      </c>
      <c r="I3916" s="3">
        <v>974454.77158131415</v>
      </c>
      <c r="J3916" s="3">
        <v>0</v>
      </c>
      <c r="K3916" s="3">
        <v>0</v>
      </c>
      <c r="L3916" s="3">
        <v>0</v>
      </c>
      <c r="M3916" s="3">
        <v>0</v>
      </c>
      <c r="N3916" s="3">
        <v>0</v>
      </c>
      <c r="O3916" s="3">
        <v>0</v>
      </c>
      <c r="P3916" s="3">
        <v>0</v>
      </c>
      <c r="Q3916" s="3">
        <v>0</v>
      </c>
      <c r="R3916" s="3">
        <v>0</v>
      </c>
      <c r="S3916" s="3">
        <v>0</v>
      </c>
      <c r="T3916" s="3">
        <v>0</v>
      </c>
      <c r="U3916" s="3">
        <v>0</v>
      </c>
      <c r="V3916" s="3">
        <v>0</v>
      </c>
      <c r="W3916" s="3">
        <v>0</v>
      </c>
      <c r="X3916" s="3">
        <v>0</v>
      </c>
      <c r="Y3916" s="3">
        <v>0</v>
      </c>
      <c r="AA3916" s="3">
        <f t="shared" si="1670"/>
        <v>77128.904360094282</v>
      </c>
      <c r="AB3916" s="3">
        <f t="shared" si="1647"/>
        <v>39818.995335355889</v>
      </c>
      <c r="AC3916" s="3">
        <f t="shared" si="1648"/>
        <v>705083.34299403999</v>
      </c>
      <c r="AD3916" s="3">
        <f t="shared" si="1649"/>
        <v>14937.910418571864</v>
      </c>
      <c r="AE3916" s="3">
        <f t="shared" si="1650"/>
        <v>413492.37194486661</v>
      </c>
      <c r="AF3916" s="3">
        <f t="shared" si="1651"/>
        <v>1950458.7651882116</v>
      </c>
      <c r="AG3916" s="3">
        <f t="shared" si="1652"/>
        <v>974454.77158131415</v>
      </c>
      <c r="AH3916" s="3">
        <f t="shared" si="1653"/>
        <v>0</v>
      </c>
      <c r="AI3916" s="3">
        <f t="shared" si="1654"/>
        <v>0</v>
      </c>
      <c r="AJ3916" s="3">
        <f t="shared" si="1655"/>
        <v>0</v>
      </c>
      <c r="AK3916" s="3">
        <f t="shared" si="1656"/>
        <v>0</v>
      </c>
      <c r="AL3916" s="3">
        <f t="shared" si="1657"/>
        <v>0</v>
      </c>
      <c r="AM3916" s="3">
        <f t="shared" si="1658"/>
        <v>0</v>
      </c>
      <c r="AN3916" s="3">
        <f t="shared" si="1659"/>
        <v>0</v>
      </c>
      <c r="AO3916" s="3">
        <f t="shared" si="1660"/>
        <v>0</v>
      </c>
      <c r="AP3916" s="3">
        <f t="shared" si="1661"/>
        <v>0</v>
      </c>
      <c r="AQ3916" s="3">
        <f t="shared" si="1662"/>
        <v>0</v>
      </c>
      <c r="AR3916" s="3">
        <f t="shared" si="1663"/>
        <v>0</v>
      </c>
      <c r="AS3916" s="3">
        <f t="shared" si="1664"/>
        <v>0</v>
      </c>
      <c r="AT3916" s="3">
        <f t="shared" si="1665"/>
        <v>0</v>
      </c>
      <c r="AU3916" s="3">
        <f t="shared" si="1666"/>
        <v>0</v>
      </c>
      <c r="AV3916" s="3">
        <f t="shared" si="1667"/>
        <v>0</v>
      </c>
      <c r="AW3916" s="3">
        <f t="shared" si="1668"/>
        <v>0</v>
      </c>
      <c r="AX3916" s="3">
        <f t="shared" si="1671"/>
        <v>4175375.0618224544</v>
      </c>
      <c r="AY3916" s="3">
        <f t="shared" si="1672"/>
        <v>7</v>
      </c>
      <c r="AZ3916" s="3">
        <f t="shared" si="1669"/>
        <v>0</v>
      </c>
      <c r="BA3916" s="3">
        <v>7647825.4931975771</v>
      </c>
      <c r="BB3916">
        <f t="shared" si="1673"/>
        <v>0.78300000000000003</v>
      </c>
    </row>
    <row r="3917" spans="1:54">
      <c r="A3917" s="2">
        <v>3916</v>
      </c>
      <c r="B3917">
        <v>14</v>
      </c>
      <c r="C3917" s="3">
        <v>1159692.4589616801</v>
      </c>
      <c r="D3917" s="3">
        <v>891438.4720683695</v>
      </c>
      <c r="E3917" s="3">
        <v>191328.86133562605</v>
      </c>
      <c r="F3917" s="3">
        <v>5323.1560482683835</v>
      </c>
      <c r="G3917" s="3">
        <v>18709.894212839223</v>
      </c>
      <c r="H3917" s="3">
        <v>429018.77754334325</v>
      </c>
      <c r="I3917" s="3">
        <v>142601.31543269387</v>
      </c>
      <c r="J3917" s="3">
        <v>105461.84095363866</v>
      </c>
      <c r="K3917" s="3">
        <v>147093.64140904351</v>
      </c>
      <c r="L3917" s="3">
        <v>139559.58802995013</v>
      </c>
      <c r="M3917" s="3">
        <v>589637.02128966211</v>
      </c>
      <c r="N3917" s="3">
        <v>73414.837816821615</v>
      </c>
      <c r="O3917" s="3">
        <v>2071346.9688139616</v>
      </c>
      <c r="P3917" s="3">
        <v>25180.524000188387</v>
      </c>
      <c r="Q3917" s="3">
        <v>0</v>
      </c>
      <c r="R3917" s="3">
        <v>0</v>
      </c>
      <c r="S3917" s="3">
        <v>0</v>
      </c>
      <c r="T3917" s="3">
        <v>0</v>
      </c>
      <c r="U3917" s="3">
        <v>0</v>
      </c>
      <c r="V3917" s="3">
        <v>0</v>
      </c>
      <c r="W3917" s="3">
        <v>0</v>
      </c>
      <c r="X3917" s="3">
        <v>0</v>
      </c>
      <c r="Y3917" s="3">
        <v>0</v>
      </c>
      <c r="AA3917" s="3">
        <f t="shared" si="1670"/>
        <v>1159692.4589616801</v>
      </c>
      <c r="AB3917" s="3">
        <f t="shared" si="1647"/>
        <v>891438.4720683695</v>
      </c>
      <c r="AC3917" s="3">
        <f t="shared" si="1648"/>
        <v>191328.86133562605</v>
      </c>
      <c r="AD3917" s="3">
        <f t="shared" si="1649"/>
        <v>5323.1560482683835</v>
      </c>
      <c r="AE3917" s="3">
        <f t="shared" si="1650"/>
        <v>18709.894212839223</v>
      </c>
      <c r="AF3917" s="3">
        <f t="shared" si="1651"/>
        <v>429018.77754334325</v>
      </c>
      <c r="AG3917" s="3">
        <f t="shared" si="1652"/>
        <v>142601.31543269387</v>
      </c>
      <c r="AH3917" s="3">
        <f t="shared" si="1653"/>
        <v>105461.84095363866</v>
      </c>
      <c r="AI3917" s="3">
        <f t="shared" si="1654"/>
        <v>147093.64140904351</v>
      </c>
      <c r="AJ3917" s="3">
        <f t="shared" si="1655"/>
        <v>139559.58802995013</v>
      </c>
      <c r="AK3917" s="3">
        <f t="shared" si="1656"/>
        <v>589637.02128966211</v>
      </c>
      <c r="AL3917" s="3">
        <f t="shared" si="1657"/>
        <v>73414.837816821615</v>
      </c>
      <c r="AM3917" s="3">
        <f t="shared" si="1658"/>
        <v>2071346.9688139616</v>
      </c>
      <c r="AN3917" s="3">
        <f t="shared" si="1659"/>
        <v>25180.524000188387</v>
      </c>
      <c r="AO3917" s="3">
        <f t="shared" si="1660"/>
        <v>0</v>
      </c>
      <c r="AP3917" s="3">
        <f t="shared" si="1661"/>
        <v>0</v>
      </c>
      <c r="AQ3917" s="3">
        <f t="shared" si="1662"/>
        <v>0</v>
      </c>
      <c r="AR3917" s="3">
        <f t="shared" si="1663"/>
        <v>0</v>
      </c>
      <c r="AS3917" s="3">
        <f t="shared" si="1664"/>
        <v>0</v>
      </c>
      <c r="AT3917" s="3">
        <f t="shared" si="1665"/>
        <v>0</v>
      </c>
      <c r="AU3917" s="3">
        <f t="shared" si="1666"/>
        <v>0</v>
      </c>
      <c r="AV3917" s="3">
        <f t="shared" si="1667"/>
        <v>0</v>
      </c>
      <c r="AW3917" s="3">
        <f t="shared" si="1668"/>
        <v>0</v>
      </c>
      <c r="AX3917" s="3">
        <f t="shared" si="1671"/>
        <v>5989807.357916086</v>
      </c>
      <c r="AY3917" s="3">
        <f t="shared" si="1672"/>
        <v>14</v>
      </c>
      <c r="AZ3917" s="3">
        <f t="shared" si="1669"/>
        <v>0</v>
      </c>
      <c r="BA3917" s="3">
        <v>7651359.3066722592</v>
      </c>
      <c r="BB3917">
        <f t="shared" si="1673"/>
        <v>0.78320000000000001</v>
      </c>
    </row>
    <row r="3918" spans="1:54">
      <c r="A3918" s="2">
        <v>3917</v>
      </c>
      <c r="B3918">
        <v>18</v>
      </c>
      <c r="C3918" s="3">
        <v>217206.18960201327</v>
      </c>
      <c r="D3918" s="3">
        <v>171985.02826236939</v>
      </c>
      <c r="E3918" s="3">
        <v>34117.385908374948</v>
      </c>
      <c r="F3918" s="3">
        <v>379496.75748151203</v>
      </c>
      <c r="G3918" s="3">
        <v>523323.23075581895</v>
      </c>
      <c r="H3918" s="3">
        <v>17299.344967436369</v>
      </c>
      <c r="I3918" s="3">
        <v>12279.170040234891</v>
      </c>
      <c r="J3918" s="3">
        <v>163199.01726081216</v>
      </c>
      <c r="K3918" s="3">
        <v>287207.45404451137</v>
      </c>
      <c r="L3918" s="3">
        <v>67588.913318390871</v>
      </c>
      <c r="M3918" s="3">
        <v>344986.87263323838</v>
      </c>
      <c r="N3918" s="3">
        <v>135812.30354530422</v>
      </c>
      <c r="O3918" s="3">
        <v>66405.235002740781</v>
      </c>
      <c r="P3918" s="3">
        <v>488200.92655637627</v>
      </c>
      <c r="Q3918" s="3">
        <v>343910.74527477764</v>
      </c>
      <c r="R3918" s="3">
        <v>24282.859347353926</v>
      </c>
      <c r="S3918" s="3">
        <v>45021.949505947734</v>
      </c>
      <c r="T3918" s="3">
        <v>41207.275104365726</v>
      </c>
      <c r="U3918" s="3">
        <v>0</v>
      </c>
      <c r="V3918" s="3">
        <v>0</v>
      </c>
      <c r="W3918" s="3">
        <v>0</v>
      </c>
      <c r="X3918" s="3">
        <v>0</v>
      </c>
      <c r="Y3918" s="3">
        <v>0</v>
      </c>
      <c r="AA3918" s="3">
        <f t="shared" si="1670"/>
        <v>217206.18960201327</v>
      </c>
      <c r="AB3918" s="3">
        <f t="shared" si="1647"/>
        <v>171985.02826236939</v>
      </c>
      <c r="AC3918" s="3">
        <f t="shared" si="1648"/>
        <v>34117.385908374948</v>
      </c>
      <c r="AD3918" s="3">
        <f t="shared" si="1649"/>
        <v>379496.75748151203</v>
      </c>
      <c r="AE3918" s="3">
        <f t="shared" si="1650"/>
        <v>523323.23075581895</v>
      </c>
      <c r="AF3918" s="3">
        <f t="shared" si="1651"/>
        <v>17299.344967436369</v>
      </c>
      <c r="AG3918" s="3">
        <f t="shared" si="1652"/>
        <v>12279.170040234891</v>
      </c>
      <c r="AH3918" s="3">
        <f t="shared" si="1653"/>
        <v>163199.01726081216</v>
      </c>
      <c r="AI3918" s="3">
        <f t="shared" si="1654"/>
        <v>287207.45404451137</v>
      </c>
      <c r="AJ3918" s="3">
        <f t="shared" si="1655"/>
        <v>67588.913318390871</v>
      </c>
      <c r="AK3918" s="3">
        <f t="shared" si="1656"/>
        <v>344986.87263323838</v>
      </c>
      <c r="AL3918" s="3">
        <f t="shared" si="1657"/>
        <v>135812.30354530422</v>
      </c>
      <c r="AM3918" s="3">
        <f t="shared" si="1658"/>
        <v>66405.235002740781</v>
      </c>
      <c r="AN3918" s="3">
        <f t="shared" si="1659"/>
        <v>488200.92655637627</v>
      </c>
      <c r="AO3918" s="3">
        <f t="shared" si="1660"/>
        <v>343910.74527477764</v>
      </c>
      <c r="AP3918" s="3">
        <f t="shared" si="1661"/>
        <v>24282.859347353926</v>
      </c>
      <c r="AQ3918" s="3">
        <f t="shared" si="1662"/>
        <v>45021.949505947734</v>
      </c>
      <c r="AR3918" s="3">
        <f t="shared" si="1663"/>
        <v>41207.275104365726</v>
      </c>
      <c r="AS3918" s="3">
        <f t="shared" si="1664"/>
        <v>0</v>
      </c>
      <c r="AT3918" s="3">
        <f t="shared" si="1665"/>
        <v>0</v>
      </c>
      <c r="AU3918" s="3">
        <f t="shared" si="1666"/>
        <v>0</v>
      </c>
      <c r="AV3918" s="3">
        <f t="shared" si="1667"/>
        <v>0</v>
      </c>
      <c r="AW3918" s="3">
        <f t="shared" si="1668"/>
        <v>0</v>
      </c>
      <c r="AX3918" s="3">
        <f t="shared" si="1671"/>
        <v>3363530.6586115789</v>
      </c>
      <c r="AY3918" s="3">
        <f t="shared" si="1672"/>
        <v>18</v>
      </c>
      <c r="AZ3918" s="3">
        <f t="shared" si="1669"/>
        <v>0</v>
      </c>
      <c r="BA3918" s="3">
        <v>7652330.9153738124</v>
      </c>
      <c r="BB3918">
        <f t="shared" si="1673"/>
        <v>0.78339999999999999</v>
      </c>
    </row>
    <row r="3919" spans="1:54">
      <c r="A3919" s="2">
        <v>3918</v>
      </c>
      <c r="B3919">
        <v>15</v>
      </c>
      <c r="C3919" s="3">
        <v>163277.43934905878</v>
      </c>
      <c r="D3919" s="3">
        <v>53012.141199919846</v>
      </c>
      <c r="E3919" s="3">
        <v>185293.2942865396</v>
      </c>
      <c r="F3919" s="3">
        <v>192436.88108573607</v>
      </c>
      <c r="G3919" s="3">
        <v>181010.77895105843</v>
      </c>
      <c r="H3919" s="3">
        <v>348212.73610712716</v>
      </c>
      <c r="I3919" s="3">
        <v>86519.250095714146</v>
      </c>
      <c r="J3919" s="3">
        <v>797437.45058690931</v>
      </c>
      <c r="K3919" s="3">
        <v>71597.713447268528</v>
      </c>
      <c r="L3919" s="3">
        <v>24094.975880824833</v>
      </c>
      <c r="M3919" s="3">
        <v>88562.906562050455</v>
      </c>
      <c r="N3919" s="3">
        <v>888633.42247382482</v>
      </c>
      <c r="O3919" s="3">
        <v>62181.166509608454</v>
      </c>
      <c r="P3919" s="3">
        <v>91128.922371704655</v>
      </c>
      <c r="Q3919" s="3">
        <v>82208.692261461576</v>
      </c>
      <c r="R3919" s="3">
        <v>0</v>
      </c>
      <c r="S3919" s="3">
        <v>0</v>
      </c>
      <c r="T3919" s="3">
        <v>0</v>
      </c>
      <c r="U3919" s="3">
        <v>0</v>
      </c>
      <c r="V3919" s="3">
        <v>0</v>
      </c>
      <c r="W3919" s="3">
        <v>0</v>
      </c>
      <c r="X3919" s="3">
        <v>0</v>
      </c>
      <c r="Y3919" s="3">
        <v>0</v>
      </c>
      <c r="AA3919" s="3">
        <f t="shared" si="1670"/>
        <v>163277.43934905878</v>
      </c>
      <c r="AB3919" s="3">
        <f t="shared" si="1647"/>
        <v>53012.141199919846</v>
      </c>
      <c r="AC3919" s="3">
        <f t="shared" si="1648"/>
        <v>185293.2942865396</v>
      </c>
      <c r="AD3919" s="3">
        <f t="shared" si="1649"/>
        <v>192436.88108573607</v>
      </c>
      <c r="AE3919" s="3">
        <f t="shared" si="1650"/>
        <v>181010.77895105843</v>
      </c>
      <c r="AF3919" s="3">
        <f t="shared" si="1651"/>
        <v>348212.73610712716</v>
      </c>
      <c r="AG3919" s="3">
        <f t="shared" si="1652"/>
        <v>86519.250095714146</v>
      </c>
      <c r="AH3919" s="3">
        <f t="shared" si="1653"/>
        <v>797437.45058690931</v>
      </c>
      <c r="AI3919" s="3">
        <f t="shared" si="1654"/>
        <v>71597.713447268528</v>
      </c>
      <c r="AJ3919" s="3">
        <f t="shared" si="1655"/>
        <v>24094.975880824833</v>
      </c>
      <c r="AK3919" s="3">
        <f t="shared" si="1656"/>
        <v>88562.906562050455</v>
      </c>
      <c r="AL3919" s="3">
        <f t="shared" si="1657"/>
        <v>888633.42247382482</v>
      </c>
      <c r="AM3919" s="3">
        <f t="shared" si="1658"/>
        <v>62181.166509608454</v>
      </c>
      <c r="AN3919" s="3">
        <f t="shared" si="1659"/>
        <v>91128.922371704655</v>
      </c>
      <c r="AO3919" s="3">
        <f t="shared" si="1660"/>
        <v>82208.692261461576</v>
      </c>
      <c r="AP3919" s="3">
        <f t="shared" si="1661"/>
        <v>0</v>
      </c>
      <c r="AQ3919" s="3">
        <f t="shared" si="1662"/>
        <v>0</v>
      </c>
      <c r="AR3919" s="3">
        <f t="shared" si="1663"/>
        <v>0</v>
      </c>
      <c r="AS3919" s="3">
        <f t="shared" si="1664"/>
        <v>0</v>
      </c>
      <c r="AT3919" s="3">
        <f t="shared" si="1665"/>
        <v>0</v>
      </c>
      <c r="AU3919" s="3">
        <f t="shared" si="1666"/>
        <v>0</v>
      </c>
      <c r="AV3919" s="3">
        <f t="shared" si="1667"/>
        <v>0</v>
      </c>
      <c r="AW3919" s="3">
        <f t="shared" si="1668"/>
        <v>0</v>
      </c>
      <c r="AX3919" s="3">
        <f t="shared" si="1671"/>
        <v>3315607.7711688061</v>
      </c>
      <c r="AY3919" s="3">
        <f t="shared" si="1672"/>
        <v>15</v>
      </c>
      <c r="AZ3919" s="3">
        <f t="shared" si="1669"/>
        <v>0</v>
      </c>
      <c r="BA3919" s="3">
        <v>7652895.4404539829</v>
      </c>
      <c r="BB3919">
        <f t="shared" si="1673"/>
        <v>0.78359999999999996</v>
      </c>
    </row>
    <row r="3920" spans="1:54">
      <c r="A3920" s="2">
        <v>3919</v>
      </c>
      <c r="B3920">
        <v>18</v>
      </c>
      <c r="C3920" s="3">
        <v>86663.064509039963</v>
      </c>
      <c r="D3920" s="3">
        <v>115891.85482853645</v>
      </c>
      <c r="E3920" s="3">
        <v>8645.3971802503766</v>
      </c>
      <c r="F3920" s="3">
        <v>104004.35182778275</v>
      </c>
      <c r="G3920" s="3">
        <v>219501.82174430738</v>
      </c>
      <c r="H3920" s="3">
        <v>26850.7543744045</v>
      </c>
      <c r="I3920" s="3">
        <v>56863.352384444894</v>
      </c>
      <c r="J3920" s="3">
        <v>195570.68190615045</v>
      </c>
      <c r="K3920" s="3">
        <v>68418.324271084028</v>
      </c>
      <c r="L3920" s="3">
        <v>125756.28183448584</v>
      </c>
      <c r="M3920" s="3">
        <v>97420.737474215202</v>
      </c>
      <c r="N3920" s="3">
        <v>8563.1623333883545</v>
      </c>
      <c r="O3920" s="3">
        <v>2009332.748680921</v>
      </c>
      <c r="P3920" s="3">
        <v>56918.036684021208</v>
      </c>
      <c r="Q3920" s="3">
        <v>20261.159538323354</v>
      </c>
      <c r="R3920" s="3">
        <v>760489.43028272851</v>
      </c>
      <c r="S3920" s="3">
        <v>23532.644780903964</v>
      </c>
      <c r="T3920" s="3">
        <v>215675.47330733959</v>
      </c>
      <c r="U3920" s="3">
        <v>0</v>
      </c>
      <c r="V3920" s="3">
        <v>0</v>
      </c>
      <c r="W3920" s="3">
        <v>0</v>
      </c>
      <c r="X3920" s="3">
        <v>0</v>
      </c>
      <c r="Y3920" s="3">
        <v>0</v>
      </c>
      <c r="AA3920" s="3">
        <f t="shared" si="1670"/>
        <v>86663.064509039963</v>
      </c>
      <c r="AB3920" s="3">
        <f t="shared" si="1647"/>
        <v>115891.85482853645</v>
      </c>
      <c r="AC3920" s="3">
        <f t="shared" si="1648"/>
        <v>8645.3971802503766</v>
      </c>
      <c r="AD3920" s="3">
        <f t="shared" si="1649"/>
        <v>104004.35182778275</v>
      </c>
      <c r="AE3920" s="3">
        <f t="shared" si="1650"/>
        <v>219501.82174430738</v>
      </c>
      <c r="AF3920" s="3">
        <f t="shared" si="1651"/>
        <v>26850.7543744045</v>
      </c>
      <c r="AG3920" s="3">
        <f t="shared" si="1652"/>
        <v>56863.352384444894</v>
      </c>
      <c r="AH3920" s="3">
        <f t="shared" si="1653"/>
        <v>195570.68190615045</v>
      </c>
      <c r="AI3920" s="3">
        <f t="shared" si="1654"/>
        <v>68418.324271084028</v>
      </c>
      <c r="AJ3920" s="3">
        <f t="shared" si="1655"/>
        <v>125756.28183448584</v>
      </c>
      <c r="AK3920" s="3">
        <f t="shared" si="1656"/>
        <v>97420.737474215202</v>
      </c>
      <c r="AL3920" s="3">
        <f t="shared" si="1657"/>
        <v>8563.1623333883545</v>
      </c>
      <c r="AM3920" s="3">
        <f t="shared" si="1658"/>
        <v>2009332.748680921</v>
      </c>
      <c r="AN3920" s="3">
        <f t="shared" si="1659"/>
        <v>56918.036684021208</v>
      </c>
      <c r="AO3920" s="3">
        <f t="shared" si="1660"/>
        <v>20261.159538323354</v>
      </c>
      <c r="AP3920" s="3">
        <f t="shared" si="1661"/>
        <v>760489.43028272851</v>
      </c>
      <c r="AQ3920" s="3">
        <f t="shared" si="1662"/>
        <v>23532.644780903964</v>
      </c>
      <c r="AR3920" s="3">
        <f t="shared" si="1663"/>
        <v>215675.47330733959</v>
      </c>
      <c r="AS3920" s="3">
        <f t="shared" si="1664"/>
        <v>0</v>
      </c>
      <c r="AT3920" s="3">
        <f t="shared" si="1665"/>
        <v>0</v>
      </c>
      <c r="AU3920" s="3">
        <f t="shared" si="1666"/>
        <v>0</v>
      </c>
      <c r="AV3920" s="3">
        <f t="shared" si="1667"/>
        <v>0</v>
      </c>
      <c r="AW3920" s="3">
        <f t="shared" si="1668"/>
        <v>0</v>
      </c>
      <c r="AX3920" s="3">
        <f t="shared" si="1671"/>
        <v>4200359.2779423278</v>
      </c>
      <c r="AY3920" s="3">
        <f t="shared" si="1672"/>
        <v>18</v>
      </c>
      <c r="AZ3920" s="3">
        <f t="shared" si="1669"/>
        <v>0</v>
      </c>
      <c r="BA3920" s="3">
        <v>7653358.7184239626</v>
      </c>
      <c r="BB3920">
        <f t="shared" si="1673"/>
        <v>0.78380000000000005</v>
      </c>
    </row>
    <row r="3921" spans="1:54">
      <c r="A3921" s="2">
        <v>3920</v>
      </c>
      <c r="B3921">
        <v>16</v>
      </c>
      <c r="C3921" s="3">
        <v>572981.21023381629</v>
      </c>
      <c r="D3921" s="3">
        <v>64213.440107314957</v>
      </c>
      <c r="E3921" s="3">
        <v>81134.681927283877</v>
      </c>
      <c r="F3921" s="3">
        <v>168551.32797817857</v>
      </c>
      <c r="G3921" s="3">
        <v>662568.48089745326</v>
      </c>
      <c r="H3921" s="3">
        <v>319021.55421318038</v>
      </c>
      <c r="I3921" s="3">
        <v>795304.42124651431</v>
      </c>
      <c r="J3921" s="3">
        <v>246925.1193180086</v>
      </c>
      <c r="K3921" s="3">
        <v>772057.54540485214</v>
      </c>
      <c r="L3921" s="3">
        <v>17451.216578766878</v>
      </c>
      <c r="M3921" s="3">
        <v>371939.32633305772</v>
      </c>
      <c r="N3921" s="3">
        <v>233915.10899504327</v>
      </c>
      <c r="O3921" s="3">
        <v>24327.866168874432</v>
      </c>
      <c r="P3921" s="3">
        <v>75694.424032141149</v>
      </c>
      <c r="Q3921" s="3">
        <v>45958.077722916983</v>
      </c>
      <c r="R3921" s="3">
        <v>126646.2277125953</v>
      </c>
      <c r="S3921" s="3">
        <v>0</v>
      </c>
      <c r="T3921" s="3">
        <v>0</v>
      </c>
      <c r="U3921" s="3">
        <v>0</v>
      </c>
      <c r="V3921" s="3">
        <v>0</v>
      </c>
      <c r="W3921" s="3">
        <v>0</v>
      </c>
      <c r="X3921" s="3">
        <v>0</v>
      </c>
      <c r="Y3921" s="3">
        <v>0</v>
      </c>
      <c r="AA3921" s="3">
        <f t="shared" si="1670"/>
        <v>572981.21023381629</v>
      </c>
      <c r="AB3921" s="3">
        <f t="shared" si="1647"/>
        <v>64213.440107314957</v>
      </c>
      <c r="AC3921" s="3">
        <f t="shared" si="1648"/>
        <v>81134.681927283877</v>
      </c>
      <c r="AD3921" s="3">
        <f t="shared" si="1649"/>
        <v>168551.32797817857</v>
      </c>
      <c r="AE3921" s="3">
        <f t="shared" si="1650"/>
        <v>662568.48089745326</v>
      </c>
      <c r="AF3921" s="3">
        <f t="shared" si="1651"/>
        <v>319021.55421318038</v>
      </c>
      <c r="AG3921" s="3">
        <f t="shared" si="1652"/>
        <v>795304.42124651431</v>
      </c>
      <c r="AH3921" s="3">
        <f t="shared" si="1653"/>
        <v>246925.1193180086</v>
      </c>
      <c r="AI3921" s="3">
        <f t="shared" si="1654"/>
        <v>772057.54540485214</v>
      </c>
      <c r="AJ3921" s="3">
        <f t="shared" si="1655"/>
        <v>17451.216578766878</v>
      </c>
      <c r="AK3921" s="3">
        <f t="shared" si="1656"/>
        <v>371939.32633305772</v>
      </c>
      <c r="AL3921" s="3">
        <f t="shared" si="1657"/>
        <v>233915.10899504327</v>
      </c>
      <c r="AM3921" s="3">
        <f t="shared" si="1658"/>
        <v>24327.866168874432</v>
      </c>
      <c r="AN3921" s="3">
        <f t="shared" si="1659"/>
        <v>75694.424032141149</v>
      </c>
      <c r="AO3921" s="3">
        <f t="shared" si="1660"/>
        <v>45958.077722916983</v>
      </c>
      <c r="AP3921" s="3">
        <f t="shared" si="1661"/>
        <v>126646.2277125953</v>
      </c>
      <c r="AQ3921" s="3">
        <f t="shared" si="1662"/>
        <v>0</v>
      </c>
      <c r="AR3921" s="3">
        <f t="shared" si="1663"/>
        <v>0</v>
      </c>
      <c r="AS3921" s="3">
        <f t="shared" si="1664"/>
        <v>0</v>
      </c>
      <c r="AT3921" s="3">
        <f t="shared" si="1665"/>
        <v>0</v>
      </c>
      <c r="AU3921" s="3">
        <f t="shared" si="1666"/>
        <v>0</v>
      </c>
      <c r="AV3921" s="3">
        <f t="shared" si="1667"/>
        <v>0</v>
      </c>
      <c r="AW3921" s="3">
        <f t="shared" si="1668"/>
        <v>0</v>
      </c>
      <c r="AX3921" s="3">
        <f t="shared" si="1671"/>
        <v>4578690.0288699977</v>
      </c>
      <c r="AY3921" s="3">
        <f t="shared" si="1672"/>
        <v>16</v>
      </c>
      <c r="AZ3921" s="3">
        <f t="shared" si="1669"/>
        <v>0</v>
      </c>
      <c r="BA3921" s="3">
        <v>7655072.6284716288</v>
      </c>
      <c r="BB3921">
        <f t="shared" si="1673"/>
        <v>0.78400000000000003</v>
      </c>
    </row>
    <row r="3922" spans="1:54">
      <c r="A3922" s="2">
        <v>3921</v>
      </c>
      <c r="B3922">
        <v>10</v>
      </c>
      <c r="C3922" s="3">
        <v>35733.381108993439</v>
      </c>
      <c r="D3922" s="3">
        <v>36639.048543264304</v>
      </c>
      <c r="E3922" s="3">
        <v>37178.540380215403</v>
      </c>
      <c r="F3922" s="3">
        <v>67405.298706319969</v>
      </c>
      <c r="G3922" s="3">
        <v>63455.631995389573</v>
      </c>
      <c r="H3922" s="3">
        <v>156265.06970483661</v>
      </c>
      <c r="I3922" s="3">
        <v>702080.1424373691</v>
      </c>
      <c r="J3922" s="3">
        <v>333645.48853902222</v>
      </c>
      <c r="K3922" s="3">
        <v>105209.72716387844</v>
      </c>
      <c r="L3922" s="3">
        <v>58445.562477424348</v>
      </c>
      <c r="M3922" s="3">
        <v>0</v>
      </c>
      <c r="N3922" s="3">
        <v>0</v>
      </c>
      <c r="O3922" s="3">
        <v>0</v>
      </c>
      <c r="P3922" s="3">
        <v>0</v>
      </c>
      <c r="Q3922" s="3">
        <v>0</v>
      </c>
      <c r="R3922" s="3">
        <v>0</v>
      </c>
      <c r="S3922" s="3">
        <v>0</v>
      </c>
      <c r="T3922" s="3">
        <v>0</v>
      </c>
      <c r="U3922" s="3">
        <v>0</v>
      </c>
      <c r="V3922" s="3">
        <v>0</v>
      </c>
      <c r="W3922" s="3">
        <v>0</v>
      </c>
      <c r="X3922" s="3">
        <v>0</v>
      </c>
      <c r="Y3922" s="3">
        <v>0</v>
      </c>
      <c r="AA3922" s="3">
        <f t="shared" si="1670"/>
        <v>35733.381108993439</v>
      </c>
      <c r="AB3922" s="3">
        <f t="shared" si="1647"/>
        <v>36639.048543264304</v>
      </c>
      <c r="AC3922" s="3">
        <f t="shared" si="1648"/>
        <v>37178.540380215403</v>
      </c>
      <c r="AD3922" s="3">
        <f t="shared" si="1649"/>
        <v>67405.298706319969</v>
      </c>
      <c r="AE3922" s="3">
        <f t="shared" si="1650"/>
        <v>63455.631995389573</v>
      </c>
      <c r="AF3922" s="3">
        <f t="shared" si="1651"/>
        <v>156265.06970483661</v>
      </c>
      <c r="AG3922" s="3">
        <f t="shared" si="1652"/>
        <v>702080.1424373691</v>
      </c>
      <c r="AH3922" s="3">
        <f t="shared" si="1653"/>
        <v>333645.48853902222</v>
      </c>
      <c r="AI3922" s="3">
        <f t="shared" si="1654"/>
        <v>105209.72716387844</v>
      </c>
      <c r="AJ3922" s="3">
        <f t="shared" si="1655"/>
        <v>58445.562477424348</v>
      </c>
      <c r="AK3922" s="3">
        <f t="shared" si="1656"/>
        <v>0</v>
      </c>
      <c r="AL3922" s="3">
        <f t="shared" si="1657"/>
        <v>0</v>
      </c>
      <c r="AM3922" s="3">
        <f t="shared" si="1658"/>
        <v>0</v>
      </c>
      <c r="AN3922" s="3">
        <f t="shared" si="1659"/>
        <v>0</v>
      </c>
      <c r="AO3922" s="3">
        <f t="shared" si="1660"/>
        <v>0</v>
      </c>
      <c r="AP3922" s="3">
        <f t="shared" si="1661"/>
        <v>0</v>
      </c>
      <c r="AQ3922" s="3">
        <f t="shared" si="1662"/>
        <v>0</v>
      </c>
      <c r="AR3922" s="3">
        <f t="shared" si="1663"/>
        <v>0</v>
      </c>
      <c r="AS3922" s="3">
        <f t="shared" si="1664"/>
        <v>0</v>
      </c>
      <c r="AT3922" s="3">
        <f t="shared" si="1665"/>
        <v>0</v>
      </c>
      <c r="AU3922" s="3">
        <f t="shared" si="1666"/>
        <v>0</v>
      </c>
      <c r="AV3922" s="3">
        <f t="shared" si="1667"/>
        <v>0</v>
      </c>
      <c r="AW3922" s="3">
        <f t="shared" si="1668"/>
        <v>0</v>
      </c>
      <c r="AX3922" s="3">
        <f t="shared" si="1671"/>
        <v>1596057.8910567132</v>
      </c>
      <c r="AY3922" s="3">
        <f t="shared" si="1672"/>
        <v>10</v>
      </c>
      <c r="AZ3922" s="3">
        <f t="shared" si="1669"/>
        <v>0</v>
      </c>
      <c r="BA3922" s="3">
        <v>7656097.3839376755</v>
      </c>
      <c r="BB3922">
        <f t="shared" si="1673"/>
        <v>0.78420000000000001</v>
      </c>
    </row>
    <row r="3923" spans="1:54">
      <c r="A3923" s="2">
        <v>3922</v>
      </c>
      <c r="B3923">
        <v>18</v>
      </c>
      <c r="C3923" s="3">
        <v>14449.295572847313</v>
      </c>
      <c r="D3923" s="3">
        <v>655099.07384171616</v>
      </c>
      <c r="E3923" s="3">
        <v>84065.788038365412</v>
      </c>
      <c r="F3923" s="3">
        <v>267770.53809857002</v>
      </c>
      <c r="G3923" s="3">
        <v>158008.57318291446</v>
      </c>
      <c r="H3923" s="3">
        <v>550425.11234570981</v>
      </c>
      <c r="I3923" s="3">
        <v>63399.872034132371</v>
      </c>
      <c r="J3923" s="3">
        <v>108637.46236743331</v>
      </c>
      <c r="K3923" s="3">
        <v>169533.65226143142</v>
      </c>
      <c r="L3923" s="3">
        <v>239339.59421174906</v>
      </c>
      <c r="M3923" s="3">
        <v>44219.544747994798</v>
      </c>
      <c r="N3923" s="3">
        <v>925.07277438841209</v>
      </c>
      <c r="O3923" s="3">
        <v>105883.62114307948</v>
      </c>
      <c r="P3923" s="3">
        <v>106290.75182640315</v>
      </c>
      <c r="Q3923" s="3">
        <v>233699.15415594081</v>
      </c>
      <c r="R3923" s="3">
        <v>100940.72040560908</v>
      </c>
      <c r="S3923" s="3">
        <v>7954.7087087210375</v>
      </c>
      <c r="T3923" s="3">
        <v>226461.94658238324</v>
      </c>
      <c r="U3923" s="3">
        <v>0</v>
      </c>
      <c r="V3923" s="3">
        <v>0</v>
      </c>
      <c r="W3923" s="3">
        <v>0</v>
      </c>
      <c r="X3923" s="3">
        <v>0</v>
      </c>
      <c r="Y3923" s="3">
        <v>0</v>
      </c>
      <c r="AA3923" s="3">
        <f t="shared" si="1670"/>
        <v>14449.295572847313</v>
      </c>
      <c r="AB3923" s="3">
        <f t="shared" si="1647"/>
        <v>655099.07384171616</v>
      </c>
      <c r="AC3923" s="3">
        <f t="shared" si="1648"/>
        <v>84065.788038365412</v>
      </c>
      <c r="AD3923" s="3">
        <f t="shared" si="1649"/>
        <v>267770.53809857002</v>
      </c>
      <c r="AE3923" s="3">
        <f t="shared" si="1650"/>
        <v>158008.57318291446</v>
      </c>
      <c r="AF3923" s="3">
        <f t="shared" si="1651"/>
        <v>550425.11234570981</v>
      </c>
      <c r="AG3923" s="3">
        <f t="shared" si="1652"/>
        <v>63399.872034132371</v>
      </c>
      <c r="AH3923" s="3">
        <f t="shared" si="1653"/>
        <v>108637.46236743331</v>
      </c>
      <c r="AI3923" s="3">
        <f t="shared" si="1654"/>
        <v>169533.65226143142</v>
      </c>
      <c r="AJ3923" s="3">
        <f t="shared" si="1655"/>
        <v>239339.59421174906</v>
      </c>
      <c r="AK3923" s="3">
        <f t="shared" si="1656"/>
        <v>44219.544747994798</v>
      </c>
      <c r="AL3923" s="3">
        <f t="shared" si="1657"/>
        <v>925.07277438841209</v>
      </c>
      <c r="AM3923" s="3">
        <f t="shared" si="1658"/>
        <v>105883.62114307948</v>
      </c>
      <c r="AN3923" s="3">
        <f t="shared" si="1659"/>
        <v>106290.75182640315</v>
      </c>
      <c r="AO3923" s="3">
        <f t="shared" si="1660"/>
        <v>233699.15415594081</v>
      </c>
      <c r="AP3923" s="3">
        <f t="shared" si="1661"/>
        <v>100940.72040560908</v>
      </c>
      <c r="AQ3923" s="3">
        <f t="shared" si="1662"/>
        <v>7954.7087087210375</v>
      </c>
      <c r="AR3923" s="3">
        <f t="shared" si="1663"/>
        <v>226461.94658238324</v>
      </c>
      <c r="AS3923" s="3">
        <f t="shared" si="1664"/>
        <v>0</v>
      </c>
      <c r="AT3923" s="3">
        <f t="shared" si="1665"/>
        <v>0</v>
      </c>
      <c r="AU3923" s="3">
        <f t="shared" si="1666"/>
        <v>0</v>
      </c>
      <c r="AV3923" s="3">
        <f t="shared" si="1667"/>
        <v>0</v>
      </c>
      <c r="AW3923" s="3">
        <f t="shared" si="1668"/>
        <v>0</v>
      </c>
      <c r="AX3923" s="3">
        <f t="shared" si="1671"/>
        <v>3137104.4822993893</v>
      </c>
      <c r="AY3923" s="3">
        <f t="shared" si="1672"/>
        <v>18</v>
      </c>
      <c r="AZ3923" s="3">
        <f t="shared" si="1669"/>
        <v>0</v>
      </c>
      <c r="BA3923" s="3">
        <v>7656880.5246278932</v>
      </c>
      <c r="BB3923">
        <f t="shared" si="1673"/>
        <v>0.78439999999999999</v>
      </c>
    </row>
    <row r="3924" spans="1:54">
      <c r="A3924" s="2">
        <v>3923</v>
      </c>
      <c r="B3924">
        <v>18</v>
      </c>
      <c r="C3924" s="3">
        <v>3010.7905677896265</v>
      </c>
      <c r="D3924" s="3">
        <v>345971.36390470591</v>
      </c>
      <c r="E3924" s="3">
        <v>77199.644669125191</v>
      </c>
      <c r="F3924" s="3">
        <v>348787.50847253774</v>
      </c>
      <c r="G3924" s="3">
        <v>16589.301189864633</v>
      </c>
      <c r="H3924" s="3">
        <v>713424.08235657739</v>
      </c>
      <c r="I3924" s="3">
        <v>228429.05692546177</v>
      </c>
      <c r="J3924" s="3">
        <v>258243.23436772326</v>
      </c>
      <c r="K3924" s="3">
        <v>149191.5153016602</v>
      </c>
      <c r="L3924" s="3">
        <v>250880.77902666171</v>
      </c>
      <c r="M3924" s="3">
        <v>804720.43347937672</v>
      </c>
      <c r="N3924" s="3">
        <v>88530.19060103262</v>
      </c>
      <c r="O3924" s="3">
        <v>37628.287195927405</v>
      </c>
      <c r="P3924" s="3">
        <v>110260.98726640824</v>
      </c>
      <c r="Q3924" s="3">
        <v>8555.0522564479961</v>
      </c>
      <c r="R3924" s="3">
        <v>350048.97906610667</v>
      </c>
      <c r="S3924" s="3">
        <v>10898.431112037204</v>
      </c>
      <c r="T3924" s="3">
        <v>66541.634876229218</v>
      </c>
      <c r="U3924" s="3">
        <v>0</v>
      </c>
      <c r="V3924" s="3">
        <v>0</v>
      </c>
      <c r="W3924" s="3">
        <v>0</v>
      </c>
      <c r="X3924" s="3">
        <v>0</v>
      </c>
      <c r="Y3924" s="3">
        <v>0</v>
      </c>
      <c r="AA3924" s="3">
        <f t="shared" si="1670"/>
        <v>3010.7905677896265</v>
      </c>
      <c r="AB3924" s="3">
        <f t="shared" si="1647"/>
        <v>345971.36390470591</v>
      </c>
      <c r="AC3924" s="3">
        <f t="shared" si="1648"/>
        <v>77199.644669125191</v>
      </c>
      <c r="AD3924" s="3">
        <f t="shared" si="1649"/>
        <v>348787.50847253774</v>
      </c>
      <c r="AE3924" s="3">
        <f t="shared" si="1650"/>
        <v>16589.301189864633</v>
      </c>
      <c r="AF3924" s="3">
        <f t="shared" si="1651"/>
        <v>713424.08235657739</v>
      </c>
      <c r="AG3924" s="3">
        <f t="shared" si="1652"/>
        <v>228429.05692546177</v>
      </c>
      <c r="AH3924" s="3">
        <f t="shared" si="1653"/>
        <v>258243.23436772326</v>
      </c>
      <c r="AI3924" s="3">
        <f t="shared" si="1654"/>
        <v>149191.5153016602</v>
      </c>
      <c r="AJ3924" s="3">
        <f t="shared" si="1655"/>
        <v>250880.77902666171</v>
      </c>
      <c r="AK3924" s="3">
        <f t="shared" si="1656"/>
        <v>804720.43347937672</v>
      </c>
      <c r="AL3924" s="3">
        <f t="shared" si="1657"/>
        <v>88530.19060103262</v>
      </c>
      <c r="AM3924" s="3">
        <f t="shared" si="1658"/>
        <v>37628.287195927405</v>
      </c>
      <c r="AN3924" s="3">
        <f t="shared" si="1659"/>
        <v>110260.98726640824</v>
      </c>
      <c r="AO3924" s="3">
        <f t="shared" si="1660"/>
        <v>8555.0522564479961</v>
      </c>
      <c r="AP3924" s="3">
        <f t="shared" si="1661"/>
        <v>350048.97906610667</v>
      </c>
      <c r="AQ3924" s="3">
        <f t="shared" si="1662"/>
        <v>10898.431112037204</v>
      </c>
      <c r="AR3924" s="3">
        <f t="shared" si="1663"/>
        <v>66541.634876229218</v>
      </c>
      <c r="AS3924" s="3">
        <f t="shared" si="1664"/>
        <v>0</v>
      </c>
      <c r="AT3924" s="3">
        <f t="shared" si="1665"/>
        <v>0</v>
      </c>
      <c r="AU3924" s="3">
        <f t="shared" si="1666"/>
        <v>0</v>
      </c>
      <c r="AV3924" s="3">
        <f t="shared" si="1667"/>
        <v>0</v>
      </c>
      <c r="AW3924" s="3">
        <f t="shared" si="1668"/>
        <v>0</v>
      </c>
      <c r="AX3924" s="3">
        <f t="shared" si="1671"/>
        <v>3868911.2726356736</v>
      </c>
      <c r="AY3924" s="3">
        <f t="shared" si="1672"/>
        <v>18</v>
      </c>
      <c r="AZ3924" s="3">
        <f t="shared" si="1669"/>
        <v>0</v>
      </c>
      <c r="BA3924" s="3">
        <v>7661978.2729518386</v>
      </c>
      <c r="BB3924">
        <f t="shared" si="1673"/>
        <v>0.78459999999999996</v>
      </c>
    </row>
    <row r="3925" spans="1:54">
      <c r="A3925" s="2">
        <v>3924</v>
      </c>
      <c r="B3925">
        <v>8</v>
      </c>
      <c r="C3925" s="3">
        <v>35191.147839179081</v>
      </c>
      <c r="D3925" s="3">
        <v>279838.80927751167</v>
      </c>
      <c r="E3925" s="3">
        <v>14561.12443875192</v>
      </c>
      <c r="F3925" s="3">
        <v>32670.170962296201</v>
      </c>
      <c r="G3925" s="3">
        <v>492708.09351388388</v>
      </c>
      <c r="H3925" s="3">
        <v>466111.69798783248</v>
      </c>
      <c r="I3925" s="3">
        <v>31947.795206726791</v>
      </c>
      <c r="J3925" s="3">
        <v>1353046.675740734</v>
      </c>
      <c r="K3925" s="3">
        <v>0</v>
      </c>
      <c r="L3925" s="3">
        <v>0</v>
      </c>
      <c r="M3925" s="3">
        <v>0</v>
      </c>
      <c r="N3925" s="3">
        <v>0</v>
      </c>
      <c r="O3925" s="3">
        <v>0</v>
      </c>
      <c r="P3925" s="3">
        <v>0</v>
      </c>
      <c r="Q3925" s="3">
        <v>0</v>
      </c>
      <c r="R3925" s="3">
        <v>0</v>
      </c>
      <c r="S3925" s="3">
        <v>0</v>
      </c>
      <c r="T3925" s="3">
        <v>0</v>
      </c>
      <c r="U3925" s="3">
        <v>0</v>
      </c>
      <c r="V3925" s="3">
        <v>0</v>
      </c>
      <c r="W3925" s="3">
        <v>0</v>
      </c>
      <c r="X3925" s="3">
        <v>0</v>
      </c>
      <c r="Y3925" s="3">
        <v>0</v>
      </c>
      <c r="AA3925" s="3">
        <f t="shared" si="1670"/>
        <v>35191.147839179081</v>
      </c>
      <c r="AB3925" s="3">
        <f t="shared" si="1647"/>
        <v>279838.80927751167</v>
      </c>
      <c r="AC3925" s="3">
        <f t="shared" si="1648"/>
        <v>14561.12443875192</v>
      </c>
      <c r="AD3925" s="3">
        <f t="shared" si="1649"/>
        <v>32670.170962296201</v>
      </c>
      <c r="AE3925" s="3">
        <f t="shared" si="1650"/>
        <v>492708.09351388388</v>
      </c>
      <c r="AF3925" s="3">
        <f t="shared" si="1651"/>
        <v>466111.69798783248</v>
      </c>
      <c r="AG3925" s="3">
        <f t="shared" si="1652"/>
        <v>31947.795206726791</v>
      </c>
      <c r="AH3925" s="3">
        <f t="shared" si="1653"/>
        <v>1353046.675740734</v>
      </c>
      <c r="AI3925" s="3">
        <f t="shared" si="1654"/>
        <v>0</v>
      </c>
      <c r="AJ3925" s="3">
        <f t="shared" si="1655"/>
        <v>0</v>
      </c>
      <c r="AK3925" s="3">
        <f t="shared" si="1656"/>
        <v>0</v>
      </c>
      <c r="AL3925" s="3">
        <f t="shared" si="1657"/>
        <v>0</v>
      </c>
      <c r="AM3925" s="3">
        <f t="shared" si="1658"/>
        <v>0</v>
      </c>
      <c r="AN3925" s="3">
        <f t="shared" si="1659"/>
        <v>0</v>
      </c>
      <c r="AO3925" s="3">
        <f t="shared" si="1660"/>
        <v>0</v>
      </c>
      <c r="AP3925" s="3">
        <f t="shared" si="1661"/>
        <v>0</v>
      </c>
      <c r="AQ3925" s="3">
        <f t="shared" si="1662"/>
        <v>0</v>
      </c>
      <c r="AR3925" s="3">
        <f t="shared" si="1663"/>
        <v>0</v>
      </c>
      <c r="AS3925" s="3">
        <f t="shared" si="1664"/>
        <v>0</v>
      </c>
      <c r="AT3925" s="3">
        <f t="shared" si="1665"/>
        <v>0</v>
      </c>
      <c r="AU3925" s="3">
        <f t="shared" si="1666"/>
        <v>0</v>
      </c>
      <c r="AV3925" s="3">
        <f t="shared" si="1667"/>
        <v>0</v>
      </c>
      <c r="AW3925" s="3">
        <f t="shared" si="1668"/>
        <v>0</v>
      </c>
      <c r="AX3925" s="3">
        <f t="shared" si="1671"/>
        <v>2706075.5149669158</v>
      </c>
      <c r="AY3925" s="3">
        <f t="shared" si="1672"/>
        <v>8</v>
      </c>
      <c r="AZ3925" s="3">
        <f t="shared" si="1669"/>
        <v>0</v>
      </c>
      <c r="BA3925" s="3">
        <v>7680114.1411241218</v>
      </c>
      <c r="BB3925">
        <f t="shared" si="1673"/>
        <v>0.78480000000000005</v>
      </c>
    </row>
    <row r="3926" spans="1:54">
      <c r="A3926" s="2">
        <v>3925</v>
      </c>
      <c r="B3926">
        <v>8</v>
      </c>
      <c r="C3926" s="3">
        <v>2190917.4997151508</v>
      </c>
      <c r="D3926" s="3">
        <v>7010.03476627491</v>
      </c>
      <c r="E3926" s="3">
        <v>25510.501629031307</v>
      </c>
      <c r="F3926" s="3">
        <v>60970.941578317244</v>
      </c>
      <c r="G3926" s="3">
        <v>68725.791753840444</v>
      </c>
      <c r="H3926" s="3">
        <v>8425.0958169886326</v>
      </c>
      <c r="I3926" s="3">
        <v>118114.59688807916</v>
      </c>
      <c r="J3926" s="3">
        <v>42533.164478908409</v>
      </c>
      <c r="K3926" s="3">
        <v>0</v>
      </c>
      <c r="L3926" s="3">
        <v>0</v>
      </c>
      <c r="M3926" s="3">
        <v>0</v>
      </c>
      <c r="N3926" s="3">
        <v>0</v>
      </c>
      <c r="O3926" s="3">
        <v>0</v>
      </c>
      <c r="P3926" s="3">
        <v>0</v>
      </c>
      <c r="Q3926" s="3">
        <v>0</v>
      </c>
      <c r="R3926" s="3">
        <v>0</v>
      </c>
      <c r="S3926" s="3">
        <v>0</v>
      </c>
      <c r="T3926" s="3">
        <v>0</v>
      </c>
      <c r="U3926" s="3">
        <v>0</v>
      </c>
      <c r="V3926" s="3">
        <v>0</v>
      </c>
      <c r="W3926" s="3">
        <v>0</v>
      </c>
      <c r="X3926" s="3">
        <v>0</v>
      </c>
      <c r="Y3926" s="3">
        <v>0</v>
      </c>
      <c r="AA3926" s="3">
        <f t="shared" si="1670"/>
        <v>2190917.4997151508</v>
      </c>
      <c r="AB3926" s="3">
        <f t="shared" si="1647"/>
        <v>7010.03476627491</v>
      </c>
      <c r="AC3926" s="3">
        <f t="shared" si="1648"/>
        <v>25510.501629031307</v>
      </c>
      <c r="AD3926" s="3">
        <f t="shared" si="1649"/>
        <v>60970.941578317244</v>
      </c>
      <c r="AE3926" s="3">
        <f t="shared" si="1650"/>
        <v>68725.791753840444</v>
      </c>
      <c r="AF3926" s="3">
        <f t="shared" si="1651"/>
        <v>8425.0958169886326</v>
      </c>
      <c r="AG3926" s="3">
        <f t="shared" si="1652"/>
        <v>118114.59688807916</v>
      </c>
      <c r="AH3926" s="3">
        <f t="shared" si="1653"/>
        <v>42533.164478908409</v>
      </c>
      <c r="AI3926" s="3">
        <f t="shared" si="1654"/>
        <v>0</v>
      </c>
      <c r="AJ3926" s="3">
        <f t="shared" si="1655"/>
        <v>0</v>
      </c>
      <c r="AK3926" s="3">
        <f t="shared" si="1656"/>
        <v>0</v>
      </c>
      <c r="AL3926" s="3">
        <f t="shared" si="1657"/>
        <v>0</v>
      </c>
      <c r="AM3926" s="3">
        <f t="shared" si="1658"/>
        <v>0</v>
      </c>
      <c r="AN3926" s="3">
        <f t="shared" si="1659"/>
        <v>0</v>
      </c>
      <c r="AO3926" s="3">
        <f t="shared" si="1660"/>
        <v>0</v>
      </c>
      <c r="AP3926" s="3">
        <f t="shared" si="1661"/>
        <v>0</v>
      </c>
      <c r="AQ3926" s="3">
        <f t="shared" si="1662"/>
        <v>0</v>
      </c>
      <c r="AR3926" s="3">
        <f t="shared" si="1663"/>
        <v>0</v>
      </c>
      <c r="AS3926" s="3">
        <f t="shared" si="1664"/>
        <v>0</v>
      </c>
      <c r="AT3926" s="3">
        <f t="shared" si="1665"/>
        <v>0</v>
      </c>
      <c r="AU3926" s="3">
        <f t="shared" si="1666"/>
        <v>0</v>
      </c>
      <c r="AV3926" s="3">
        <f t="shared" si="1667"/>
        <v>0</v>
      </c>
      <c r="AW3926" s="3">
        <f t="shared" si="1668"/>
        <v>0</v>
      </c>
      <c r="AX3926" s="3">
        <f t="shared" si="1671"/>
        <v>2522207.6266265912</v>
      </c>
      <c r="AY3926" s="3">
        <f t="shared" si="1672"/>
        <v>8</v>
      </c>
      <c r="AZ3926" s="3">
        <f t="shared" si="1669"/>
        <v>0</v>
      </c>
      <c r="BA3926" s="3">
        <v>7683908.3233656297</v>
      </c>
      <c r="BB3926">
        <f t="shared" si="1673"/>
        <v>0.78500000000000003</v>
      </c>
    </row>
    <row r="3927" spans="1:54">
      <c r="A3927" s="2">
        <v>3926</v>
      </c>
      <c r="B3927">
        <v>13</v>
      </c>
      <c r="C3927" s="3">
        <v>48542.073575524839</v>
      </c>
      <c r="D3927" s="3">
        <v>362615.98569855263</v>
      </c>
      <c r="E3927" s="3">
        <v>337803.35789100651</v>
      </c>
      <c r="F3927" s="3">
        <v>6657845.4634291735</v>
      </c>
      <c r="G3927" s="3">
        <v>2064598.5799593951</v>
      </c>
      <c r="H3927" s="3">
        <v>470051.9396607735</v>
      </c>
      <c r="I3927" s="3">
        <v>134104.09191679378</v>
      </c>
      <c r="J3927" s="3">
        <v>279250.68692808086</v>
      </c>
      <c r="K3927" s="3">
        <v>258045.08624472766</v>
      </c>
      <c r="L3927" s="3">
        <v>423350.76871924062</v>
      </c>
      <c r="M3927" s="3">
        <v>613938.02841831674</v>
      </c>
      <c r="N3927" s="3">
        <v>20232.623037200818</v>
      </c>
      <c r="O3927" s="3">
        <v>1624906.5994914824</v>
      </c>
      <c r="P3927" s="3">
        <v>0</v>
      </c>
      <c r="Q3927" s="3">
        <v>0</v>
      </c>
      <c r="R3927" s="3">
        <v>0</v>
      </c>
      <c r="S3927" s="3">
        <v>0</v>
      </c>
      <c r="T3927" s="3">
        <v>0</v>
      </c>
      <c r="U3927" s="3">
        <v>0</v>
      </c>
      <c r="V3927" s="3">
        <v>0</v>
      </c>
      <c r="W3927" s="3">
        <v>0</v>
      </c>
      <c r="X3927" s="3">
        <v>0</v>
      </c>
      <c r="Y3927" s="3">
        <v>0</v>
      </c>
      <c r="AA3927" s="3">
        <f t="shared" si="1670"/>
        <v>48542.073575524839</v>
      </c>
      <c r="AB3927" s="3">
        <f t="shared" si="1647"/>
        <v>362615.98569855263</v>
      </c>
      <c r="AC3927" s="3">
        <f t="shared" si="1648"/>
        <v>337803.35789100651</v>
      </c>
      <c r="AD3927" s="3">
        <f t="shared" si="1649"/>
        <v>6657845.4634291735</v>
      </c>
      <c r="AE3927" s="3">
        <f t="shared" si="1650"/>
        <v>2064598.5799593951</v>
      </c>
      <c r="AF3927" s="3">
        <f t="shared" si="1651"/>
        <v>470051.9396607735</v>
      </c>
      <c r="AG3927" s="3">
        <f t="shared" si="1652"/>
        <v>134104.09191679378</v>
      </c>
      <c r="AH3927" s="3">
        <f t="shared" si="1653"/>
        <v>279250.68692808086</v>
      </c>
      <c r="AI3927" s="3">
        <f t="shared" si="1654"/>
        <v>258045.08624472766</v>
      </c>
      <c r="AJ3927" s="3">
        <f t="shared" si="1655"/>
        <v>423350.76871924062</v>
      </c>
      <c r="AK3927" s="3">
        <f t="shared" si="1656"/>
        <v>613938.02841831674</v>
      </c>
      <c r="AL3927" s="3">
        <f t="shared" si="1657"/>
        <v>20232.623037200818</v>
      </c>
      <c r="AM3927" s="3">
        <f t="shared" si="1658"/>
        <v>1624906.5994914824</v>
      </c>
      <c r="AN3927" s="3">
        <f t="shared" si="1659"/>
        <v>0</v>
      </c>
      <c r="AO3927" s="3">
        <f t="shared" si="1660"/>
        <v>0</v>
      </c>
      <c r="AP3927" s="3">
        <f t="shared" si="1661"/>
        <v>0</v>
      </c>
      <c r="AQ3927" s="3">
        <f t="shared" si="1662"/>
        <v>0</v>
      </c>
      <c r="AR3927" s="3">
        <f t="shared" si="1663"/>
        <v>0</v>
      </c>
      <c r="AS3927" s="3">
        <f t="shared" si="1664"/>
        <v>0</v>
      </c>
      <c r="AT3927" s="3">
        <f t="shared" si="1665"/>
        <v>0</v>
      </c>
      <c r="AU3927" s="3">
        <f t="shared" si="1666"/>
        <v>0</v>
      </c>
      <c r="AV3927" s="3">
        <f t="shared" si="1667"/>
        <v>0</v>
      </c>
      <c r="AW3927" s="3">
        <f t="shared" si="1668"/>
        <v>0</v>
      </c>
      <c r="AX3927" s="3">
        <f t="shared" si="1671"/>
        <v>13295285.284970269</v>
      </c>
      <c r="AY3927" s="3">
        <f t="shared" si="1672"/>
        <v>13</v>
      </c>
      <c r="AZ3927" s="3">
        <f t="shared" si="1669"/>
        <v>0</v>
      </c>
      <c r="BA3927" s="3">
        <v>7686207.9563194616</v>
      </c>
      <c r="BB3927">
        <f t="shared" si="1673"/>
        <v>0.78520000000000001</v>
      </c>
    </row>
    <row r="3928" spans="1:54">
      <c r="A3928" s="2">
        <v>3927</v>
      </c>
      <c r="B3928">
        <v>15</v>
      </c>
      <c r="C3928" s="3">
        <v>95359.024439068337</v>
      </c>
      <c r="D3928" s="3">
        <v>7520.6215729572486</v>
      </c>
      <c r="E3928" s="3">
        <v>21471.548232504927</v>
      </c>
      <c r="F3928" s="3">
        <v>56510.85127573397</v>
      </c>
      <c r="G3928" s="3">
        <v>2319411.8983566584</v>
      </c>
      <c r="H3928" s="3">
        <v>156085.02474788763</v>
      </c>
      <c r="I3928" s="3">
        <v>1000900.4342922049</v>
      </c>
      <c r="J3928" s="3">
        <v>119485.23512455302</v>
      </c>
      <c r="K3928" s="3">
        <v>2133587.9869563165</v>
      </c>
      <c r="L3928" s="3">
        <v>709779.06143866165</v>
      </c>
      <c r="M3928" s="3">
        <v>2494322.0872810571</v>
      </c>
      <c r="N3928" s="3">
        <v>81091.034998883377</v>
      </c>
      <c r="O3928" s="3">
        <v>82968.213355200001</v>
      </c>
      <c r="P3928" s="3">
        <v>338159.1526739088</v>
      </c>
      <c r="Q3928" s="3">
        <v>133954.38445369573</v>
      </c>
      <c r="R3928" s="3">
        <v>0</v>
      </c>
      <c r="S3928" s="3">
        <v>0</v>
      </c>
      <c r="T3928" s="3">
        <v>0</v>
      </c>
      <c r="U3928" s="3">
        <v>0</v>
      </c>
      <c r="V3928" s="3">
        <v>0</v>
      </c>
      <c r="W3928" s="3">
        <v>0</v>
      </c>
      <c r="X3928" s="3">
        <v>0</v>
      </c>
      <c r="Y3928" s="3">
        <v>0</v>
      </c>
      <c r="AA3928" s="3">
        <f t="shared" si="1670"/>
        <v>95359.024439068337</v>
      </c>
      <c r="AB3928" s="3">
        <f t="shared" si="1647"/>
        <v>7520.6215729572486</v>
      </c>
      <c r="AC3928" s="3">
        <f t="shared" si="1648"/>
        <v>21471.548232504927</v>
      </c>
      <c r="AD3928" s="3">
        <f t="shared" si="1649"/>
        <v>56510.85127573397</v>
      </c>
      <c r="AE3928" s="3">
        <f t="shared" si="1650"/>
        <v>2319411.8983566584</v>
      </c>
      <c r="AF3928" s="3">
        <f t="shared" si="1651"/>
        <v>156085.02474788763</v>
      </c>
      <c r="AG3928" s="3">
        <f t="shared" si="1652"/>
        <v>1000900.4342922049</v>
      </c>
      <c r="AH3928" s="3">
        <f t="shared" si="1653"/>
        <v>119485.23512455302</v>
      </c>
      <c r="AI3928" s="3">
        <f t="shared" si="1654"/>
        <v>2133587.9869563165</v>
      </c>
      <c r="AJ3928" s="3">
        <f t="shared" si="1655"/>
        <v>709779.06143866165</v>
      </c>
      <c r="AK3928" s="3">
        <f t="shared" si="1656"/>
        <v>2494322.0872810571</v>
      </c>
      <c r="AL3928" s="3">
        <f t="shared" si="1657"/>
        <v>81091.034998883377</v>
      </c>
      <c r="AM3928" s="3">
        <f t="shared" si="1658"/>
        <v>82968.213355200001</v>
      </c>
      <c r="AN3928" s="3">
        <f t="shared" si="1659"/>
        <v>338159.1526739088</v>
      </c>
      <c r="AO3928" s="3">
        <f t="shared" si="1660"/>
        <v>133954.38445369573</v>
      </c>
      <c r="AP3928" s="3">
        <f t="shared" si="1661"/>
        <v>0</v>
      </c>
      <c r="AQ3928" s="3">
        <f t="shared" si="1662"/>
        <v>0</v>
      </c>
      <c r="AR3928" s="3">
        <f t="shared" si="1663"/>
        <v>0</v>
      </c>
      <c r="AS3928" s="3">
        <f t="shared" si="1664"/>
        <v>0</v>
      </c>
      <c r="AT3928" s="3">
        <f t="shared" si="1665"/>
        <v>0</v>
      </c>
      <c r="AU3928" s="3">
        <f t="shared" si="1666"/>
        <v>0</v>
      </c>
      <c r="AV3928" s="3">
        <f t="shared" si="1667"/>
        <v>0</v>
      </c>
      <c r="AW3928" s="3">
        <f t="shared" si="1668"/>
        <v>0</v>
      </c>
      <c r="AX3928" s="3">
        <f t="shared" si="1671"/>
        <v>9750606.5591992922</v>
      </c>
      <c r="AY3928" s="3">
        <f t="shared" si="1672"/>
        <v>15</v>
      </c>
      <c r="AZ3928" s="3">
        <f t="shared" si="1669"/>
        <v>0</v>
      </c>
      <c r="BA3928" s="3">
        <v>7690367.7445871551</v>
      </c>
      <c r="BB3928">
        <f t="shared" si="1673"/>
        <v>0.78539999999999999</v>
      </c>
    </row>
    <row r="3929" spans="1:54">
      <c r="A3929" s="2">
        <v>3928</v>
      </c>
      <c r="B3929">
        <v>17</v>
      </c>
      <c r="C3929" s="3">
        <v>940367.5875088505</v>
      </c>
      <c r="D3929" s="3">
        <v>87415.068106753082</v>
      </c>
      <c r="E3929" s="3">
        <v>10769.506052258939</v>
      </c>
      <c r="F3929" s="3">
        <v>19263.173200180721</v>
      </c>
      <c r="G3929" s="3">
        <v>2136805.0694976114</v>
      </c>
      <c r="H3929" s="3">
        <v>28376.844253762145</v>
      </c>
      <c r="I3929" s="3">
        <v>706446.24014847982</v>
      </c>
      <c r="J3929" s="3">
        <v>28790.169387980219</v>
      </c>
      <c r="K3929" s="3">
        <v>233619.17992221485</v>
      </c>
      <c r="L3929" s="3">
        <v>141132.06980315919</v>
      </c>
      <c r="M3929" s="3">
        <v>1127650.164517093</v>
      </c>
      <c r="N3929" s="3">
        <v>375487.45867740689</v>
      </c>
      <c r="O3929" s="3">
        <v>104670.91693057431</v>
      </c>
      <c r="P3929" s="3">
        <v>60067.932486712612</v>
      </c>
      <c r="Q3929" s="3">
        <v>179382.78556491245</v>
      </c>
      <c r="R3929" s="3">
        <v>178581.23208862823</v>
      </c>
      <c r="S3929" s="3">
        <v>153490.09906921975</v>
      </c>
      <c r="T3929" s="3">
        <v>0</v>
      </c>
      <c r="U3929" s="3">
        <v>0</v>
      </c>
      <c r="V3929" s="3">
        <v>0</v>
      </c>
      <c r="W3929" s="3">
        <v>0</v>
      </c>
      <c r="X3929" s="3">
        <v>0</v>
      </c>
      <c r="Y3929" s="3">
        <v>0</v>
      </c>
      <c r="AA3929" s="3">
        <f t="shared" si="1670"/>
        <v>940367.5875088505</v>
      </c>
      <c r="AB3929" s="3">
        <f t="shared" si="1647"/>
        <v>87415.068106753082</v>
      </c>
      <c r="AC3929" s="3">
        <f t="shared" si="1648"/>
        <v>10769.506052258939</v>
      </c>
      <c r="AD3929" s="3">
        <f t="shared" si="1649"/>
        <v>19263.173200180721</v>
      </c>
      <c r="AE3929" s="3">
        <f t="shared" si="1650"/>
        <v>2136805.0694976114</v>
      </c>
      <c r="AF3929" s="3">
        <f t="shared" si="1651"/>
        <v>28376.844253762145</v>
      </c>
      <c r="AG3929" s="3">
        <f t="shared" si="1652"/>
        <v>706446.24014847982</v>
      </c>
      <c r="AH3929" s="3">
        <f t="shared" si="1653"/>
        <v>28790.169387980219</v>
      </c>
      <c r="AI3929" s="3">
        <f t="shared" si="1654"/>
        <v>233619.17992221485</v>
      </c>
      <c r="AJ3929" s="3">
        <f t="shared" si="1655"/>
        <v>141132.06980315919</v>
      </c>
      <c r="AK3929" s="3">
        <f t="shared" si="1656"/>
        <v>1127650.164517093</v>
      </c>
      <c r="AL3929" s="3">
        <f t="shared" si="1657"/>
        <v>375487.45867740689</v>
      </c>
      <c r="AM3929" s="3">
        <f t="shared" si="1658"/>
        <v>104670.91693057431</v>
      </c>
      <c r="AN3929" s="3">
        <f t="shared" si="1659"/>
        <v>60067.932486712612</v>
      </c>
      <c r="AO3929" s="3">
        <f t="shared" si="1660"/>
        <v>179382.78556491245</v>
      </c>
      <c r="AP3929" s="3">
        <f t="shared" si="1661"/>
        <v>178581.23208862823</v>
      </c>
      <c r="AQ3929" s="3">
        <f t="shared" si="1662"/>
        <v>153490.09906921975</v>
      </c>
      <c r="AR3929" s="3">
        <f t="shared" si="1663"/>
        <v>0</v>
      </c>
      <c r="AS3929" s="3">
        <f t="shared" si="1664"/>
        <v>0</v>
      </c>
      <c r="AT3929" s="3">
        <f t="shared" si="1665"/>
        <v>0</v>
      </c>
      <c r="AU3929" s="3">
        <f t="shared" si="1666"/>
        <v>0</v>
      </c>
      <c r="AV3929" s="3">
        <f t="shared" si="1667"/>
        <v>0</v>
      </c>
      <c r="AW3929" s="3">
        <f t="shared" si="1668"/>
        <v>0</v>
      </c>
      <c r="AX3929" s="3">
        <f t="shared" si="1671"/>
        <v>6512315.4972157991</v>
      </c>
      <c r="AY3929" s="3">
        <f t="shared" si="1672"/>
        <v>17</v>
      </c>
      <c r="AZ3929" s="3">
        <f t="shared" si="1669"/>
        <v>0</v>
      </c>
      <c r="BA3929" s="3">
        <v>7693244.1227288945</v>
      </c>
      <c r="BB3929">
        <f t="shared" si="1673"/>
        <v>0.78559999999999997</v>
      </c>
    </row>
    <row r="3930" spans="1:54">
      <c r="A3930" s="2">
        <v>3929</v>
      </c>
      <c r="B3930">
        <v>10</v>
      </c>
      <c r="C3930" s="3">
        <v>74486.213012473119</v>
      </c>
      <c r="D3930" s="3">
        <v>163417.21681322929</v>
      </c>
      <c r="E3930" s="3">
        <v>560132.77408840682</v>
      </c>
      <c r="F3930" s="3">
        <v>367748.28175354144</v>
      </c>
      <c r="G3930" s="3">
        <v>466655.51102998486</v>
      </c>
      <c r="H3930" s="3">
        <v>40563.800878573908</v>
      </c>
      <c r="I3930" s="3">
        <v>128741.66371155861</v>
      </c>
      <c r="J3930" s="3">
        <v>56429.151060158794</v>
      </c>
      <c r="K3930" s="3">
        <v>207876.01752966034</v>
      </c>
      <c r="L3930" s="3">
        <v>282355.1932462409</v>
      </c>
      <c r="M3930" s="3">
        <v>0</v>
      </c>
      <c r="N3930" s="3">
        <v>0</v>
      </c>
      <c r="O3930" s="3">
        <v>0</v>
      </c>
      <c r="P3930" s="3">
        <v>0</v>
      </c>
      <c r="Q3930" s="3">
        <v>0</v>
      </c>
      <c r="R3930" s="3">
        <v>0</v>
      </c>
      <c r="S3930" s="3">
        <v>0</v>
      </c>
      <c r="T3930" s="3">
        <v>0</v>
      </c>
      <c r="U3930" s="3">
        <v>0</v>
      </c>
      <c r="V3930" s="3">
        <v>0</v>
      </c>
      <c r="W3930" s="3">
        <v>0</v>
      </c>
      <c r="X3930" s="3">
        <v>0</v>
      </c>
      <c r="Y3930" s="3">
        <v>0</v>
      </c>
      <c r="AA3930" s="3">
        <f t="shared" si="1670"/>
        <v>74486.213012473119</v>
      </c>
      <c r="AB3930" s="3">
        <f t="shared" si="1647"/>
        <v>163417.21681322929</v>
      </c>
      <c r="AC3930" s="3">
        <f t="shared" si="1648"/>
        <v>560132.77408840682</v>
      </c>
      <c r="AD3930" s="3">
        <f t="shared" si="1649"/>
        <v>367748.28175354144</v>
      </c>
      <c r="AE3930" s="3">
        <f t="shared" si="1650"/>
        <v>466655.51102998486</v>
      </c>
      <c r="AF3930" s="3">
        <f t="shared" si="1651"/>
        <v>40563.800878573908</v>
      </c>
      <c r="AG3930" s="3">
        <f t="shared" si="1652"/>
        <v>128741.66371155861</v>
      </c>
      <c r="AH3930" s="3">
        <f t="shared" si="1653"/>
        <v>56429.151060158794</v>
      </c>
      <c r="AI3930" s="3">
        <f t="shared" si="1654"/>
        <v>207876.01752966034</v>
      </c>
      <c r="AJ3930" s="3">
        <f t="shared" si="1655"/>
        <v>282355.1932462409</v>
      </c>
      <c r="AK3930" s="3">
        <f t="shared" si="1656"/>
        <v>0</v>
      </c>
      <c r="AL3930" s="3">
        <f t="shared" si="1657"/>
        <v>0</v>
      </c>
      <c r="AM3930" s="3">
        <f t="shared" si="1658"/>
        <v>0</v>
      </c>
      <c r="AN3930" s="3">
        <f t="shared" si="1659"/>
        <v>0</v>
      </c>
      <c r="AO3930" s="3">
        <f t="shared" si="1660"/>
        <v>0</v>
      </c>
      <c r="AP3930" s="3">
        <f t="shared" si="1661"/>
        <v>0</v>
      </c>
      <c r="AQ3930" s="3">
        <f t="shared" si="1662"/>
        <v>0</v>
      </c>
      <c r="AR3930" s="3">
        <f t="shared" si="1663"/>
        <v>0</v>
      </c>
      <c r="AS3930" s="3">
        <f t="shared" si="1664"/>
        <v>0</v>
      </c>
      <c r="AT3930" s="3">
        <f t="shared" si="1665"/>
        <v>0</v>
      </c>
      <c r="AU3930" s="3">
        <f t="shared" si="1666"/>
        <v>0</v>
      </c>
      <c r="AV3930" s="3">
        <f t="shared" si="1667"/>
        <v>0</v>
      </c>
      <c r="AW3930" s="3">
        <f t="shared" si="1668"/>
        <v>0</v>
      </c>
      <c r="AX3930" s="3">
        <f t="shared" si="1671"/>
        <v>2348405.823123828</v>
      </c>
      <c r="AY3930" s="3">
        <f t="shared" si="1672"/>
        <v>10</v>
      </c>
      <c r="AZ3930" s="3">
        <f t="shared" si="1669"/>
        <v>0</v>
      </c>
      <c r="BA3930" s="3">
        <v>7695519.532474664</v>
      </c>
      <c r="BB3930">
        <f t="shared" si="1673"/>
        <v>0.78580000000000005</v>
      </c>
    </row>
    <row r="3931" spans="1:54">
      <c r="A3931" s="2">
        <v>3930</v>
      </c>
      <c r="B3931">
        <v>17</v>
      </c>
      <c r="C3931" s="3">
        <v>1153835.8308441686</v>
      </c>
      <c r="D3931" s="3">
        <v>37389.1961152644</v>
      </c>
      <c r="E3931" s="3">
        <v>340045.48516584182</v>
      </c>
      <c r="F3931" s="3">
        <v>975824.61035176914</v>
      </c>
      <c r="G3931" s="3">
        <v>15597.760251814676</v>
      </c>
      <c r="H3931" s="3">
        <v>120035.54231000559</v>
      </c>
      <c r="I3931" s="3">
        <v>30355.408160162759</v>
      </c>
      <c r="J3931" s="3">
        <v>378765.27568688692</v>
      </c>
      <c r="K3931" s="3">
        <v>688206.42561869754</v>
      </c>
      <c r="L3931" s="3">
        <v>314209.6691359547</v>
      </c>
      <c r="M3931" s="3">
        <v>10323.1519081713</v>
      </c>
      <c r="N3931" s="3">
        <v>359670.81847431418</v>
      </c>
      <c r="O3931" s="3">
        <v>422605.62230136176</v>
      </c>
      <c r="P3931" s="3">
        <v>102867.83401739146</v>
      </c>
      <c r="Q3931" s="3">
        <v>112625.17644611791</v>
      </c>
      <c r="R3931" s="3">
        <v>164825.06972544227</v>
      </c>
      <c r="S3931" s="3">
        <v>96177.113175127655</v>
      </c>
      <c r="T3931" s="3">
        <v>0</v>
      </c>
      <c r="U3931" s="3">
        <v>0</v>
      </c>
      <c r="V3931" s="3">
        <v>0</v>
      </c>
      <c r="W3931" s="3">
        <v>0</v>
      </c>
      <c r="X3931" s="3">
        <v>0</v>
      </c>
      <c r="Y3931" s="3">
        <v>0</v>
      </c>
      <c r="AA3931" s="3">
        <f t="shared" si="1670"/>
        <v>1153835.8308441686</v>
      </c>
      <c r="AB3931" s="3">
        <f t="shared" si="1647"/>
        <v>37389.1961152644</v>
      </c>
      <c r="AC3931" s="3">
        <f t="shared" si="1648"/>
        <v>340045.48516584182</v>
      </c>
      <c r="AD3931" s="3">
        <f t="shared" si="1649"/>
        <v>975824.61035176914</v>
      </c>
      <c r="AE3931" s="3">
        <f t="shared" si="1650"/>
        <v>15597.760251814676</v>
      </c>
      <c r="AF3931" s="3">
        <f t="shared" si="1651"/>
        <v>120035.54231000559</v>
      </c>
      <c r="AG3931" s="3">
        <f t="shared" si="1652"/>
        <v>30355.408160162759</v>
      </c>
      <c r="AH3931" s="3">
        <f t="shared" si="1653"/>
        <v>378765.27568688692</v>
      </c>
      <c r="AI3931" s="3">
        <f t="shared" si="1654"/>
        <v>688206.42561869754</v>
      </c>
      <c r="AJ3931" s="3">
        <f t="shared" si="1655"/>
        <v>314209.6691359547</v>
      </c>
      <c r="AK3931" s="3">
        <f t="shared" si="1656"/>
        <v>10323.1519081713</v>
      </c>
      <c r="AL3931" s="3">
        <f t="shared" si="1657"/>
        <v>359670.81847431418</v>
      </c>
      <c r="AM3931" s="3">
        <f t="shared" si="1658"/>
        <v>422605.62230136176</v>
      </c>
      <c r="AN3931" s="3">
        <f t="shared" si="1659"/>
        <v>102867.83401739146</v>
      </c>
      <c r="AO3931" s="3">
        <f t="shared" si="1660"/>
        <v>112625.17644611791</v>
      </c>
      <c r="AP3931" s="3">
        <f t="shared" si="1661"/>
        <v>164825.06972544227</v>
      </c>
      <c r="AQ3931" s="3">
        <f t="shared" si="1662"/>
        <v>96177.113175127655</v>
      </c>
      <c r="AR3931" s="3">
        <f t="shared" si="1663"/>
        <v>0</v>
      </c>
      <c r="AS3931" s="3">
        <f t="shared" si="1664"/>
        <v>0</v>
      </c>
      <c r="AT3931" s="3">
        <f t="shared" si="1665"/>
        <v>0</v>
      </c>
      <c r="AU3931" s="3">
        <f t="shared" si="1666"/>
        <v>0</v>
      </c>
      <c r="AV3931" s="3">
        <f t="shared" si="1667"/>
        <v>0</v>
      </c>
      <c r="AW3931" s="3">
        <f t="shared" si="1668"/>
        <v>0</v>
      </c>
      <c r="AX3931" s="3">
        <f t="shared" si="1671"/>
        <v>5323359.9896884914</v>
      </c>
      <c r="AY3931" s="3">
        <f t="shared" si="1672"/>
        <v>17</v>
      </c>
      <c r="AZ3931" s="3">
        <f t="shared" si="1669"/>
        <v>0</v>
      </c>
      <c r="BA3931" s="3">
        <v>7697933.9092461355</v>
      </c>
      <c r="BB3931">
        <f t="shared" si="1673"/>
        <v>0.78600000000000003</v>
      </c>
    </row>
    <row r="3932" spans="1:54">
      <c r="A3932" s="2">
        <v>3931</v>
      </c>
      <c r="B3932">
        <v>12</v>
      </c>
      <c r="C3932" s="3">
        <v>91870.387146041714</v>
      </c>
      <c r="D3932" s="3">
        <v>550036.47183954681</v>
      </c>
      <c r="E3932" s="3">
        <v>47680.405588021014</v>
      </c>
      <c r="F3932" s="3">
        <v>7928.9565179249967</v>
      </c>
      <c r="G3932" s="3">
        <v>330810.05292009265</v>
      </c>
      <c r="H3932" s="3">
        <v>2984082.6943606371</v>
      </c>
      <c r="I3932" s="3">
        <v>137679.61613531146</v>
      </c>
      <c r="J3932" s="3">
        <v>53570.071608434388</v>
      </c>
      <c r="K3932" s="3">
        <v>737009.77832356258</v>
      </c>
      <c r="L3932" s="3">
        <v>254099.03597292627</v>
      </c>
      <c r="M3932" s="3">
        <v>99299.464914187876</v>
      </c>
      <c r="N3932" s="3">
        <v>159988.4587286374</v>
      </c>
      <c r="O3932" s="3">
        <v>0</v>
      </c>
      <c r="P3932" s="3">
        <v>0</v>
      </c>
      <c r="Q3932" s="3">
        <v>0</v>
      </c>
      <c r="R3932" s="3">
        <v>0</v>
      </c>
      <c r="S3932" s="3">
        <v>0</v>
      </c>
      <c r="T3932" s="3">
        <v>0</v>
      </c>
      <c r="U3932" s="3">
        <v>0</v>
      </c>
      <c r="V3932" s="3">
        <v>0</v>
      </c>
      <c r="W3932" s="3">
        <v>0</v>
      </c>
      <c r="X3932" s="3">
        <v>0</v>
      </c>
      <c r="Y3932" s="3">
        <v>0</v>
      </c>
      <c r="AA3932" s="3">
        <f t="shared" si="1670"/>
        <v>91870.387146041714</v>
      </c>
      <c r="AB3932" s="3">
        <f t="shared" si="1647"/>
        <v>550036.47183954681</v>
      </c>
      <c r="AC3932" s="3">
        <f t="shared" si="1648"/>
        <v>47680.405588021014</v>
      </c>
      <c r="AD3932" s="3">
        <f t="shared" si="1649"/>
        <v>7928.9565179249967</v>
      </c>
      <c r="AE3932" s="3">
        <f t="shared" si="1650"/>
        <v>330810.05292009265</v>
      </c>
      <c r="AF3932" s="3">
        <f t="shared" si="1651"/>
        <v>2984082.6943606371</v>
      </c>
      <c r="AG3932" s="3">
        <f t="shared" si="1652"/>
        <v>137679.61613531146</v>
      </c>
      <c r="AH3932" s="3">
        <f t="shared" si="1653"/>
        <v>53570.071608434388</v>
      </c>
      <c r="AI3932" s="3">
        <f t="shared" si="1654"/>
        <v>737009.77832356258</v>
      </c>
      <c r="AJ3932" s="3">
        <f t="shared" si="1655"/>
        <v>254099.03597292627</v>
      </c>
      <c r="AK3932" s="3">
        <f t="shared" si="1656"/>
        <v>99299.464914187876</v>
      </c>
      <c r="AL3932" s="3">
        <f t="shared" si="1657"/>
        <v>159988.4587286374</v>
      </c>
      <c r="AM3932" s="3">
        <f t="shared" si="1658"/>
        <v>0</v>
      </c>
      <c r="AN3932" s="3">
        <f t="shared" si="1659"/>
        <v>0</v>
      </c>
      <c r="AO3932" s="3">
        <f t="shared" si="1660"/>
        <v>0</v>
      </c>
      <c r="AP3932" s="3">
        <f t="shared" si="1661"/>
        <v>0</v>
      </c>
      <c r="AQ3932" s="3">
        <f t="shared" si="1662"/>
        <v>0</v>
      </c>
      <c r="AR3932" s="3">
        <f t="shared" si="1663"/>
        <v>0</v>
      </c>
      <c r="AS3932" s="3">
        <f t="shared" si="1664"/>
        <v>0</v>
      </c>
      <c r="AT3932" s="3">
        <f t="shared" si="1665"/>
        <v>0</v>
      </c>
      <c r="AU3932" s="3">
        <f t="shared" si="1666"/>
        <v>0</v>
      </c>
      <c r="AV3932" s="3">
        <f t="shared" si="1667"/>
        <v>0</v>
      </c>
      <c r="AW3932" s="3">
        <f t="shared" si="1668"/>
        <v>0</v>
      </c>
      <c r="AX3932" s="3">
        <f t="shared" si="1671"/>
        <v>5454055.3940553237</v>
      </c>
      <c r="AY3932" s="3">
        <f t="shared" si="1672"/>
        <v>12</v>
      </c>
      <c r="AZ3932" s="3">
        <f t="shared" si="1669"/>
        <v>0</v>
      </c>
      <c r="BA3932" s="3">
        <v>7703574.009486353</v>
      </c>
      <c r="BB3932">
        <f t="shared" si="1673"/>
        <v>0.78620000000000001</v>
      </c>
    </row>
    <row r="3933" spans="1:54">
      <c r="A3933" s="2">
        <v>3932</v>
      </c>
      <c r="B3933">
        <v>18</v>
      </c>
      <c r="C3933" s="3">
        <v>89265.732857058072</v>
      </c>
      <c r="D3933" s="3">
        <v>46816.569095380262</v>
      </c>
      <c r="E3933" s="3">
        <v>57462.272236367346</v>
      </c>
      <c r="F3933" s="3">
        <v>42192.117485090086</v>
      </c>
      <c r="G3933" s="3">
        <v>182786.07097820242</v>
      </c>
      <c r="H3933" s="3">
        <v>69176.787122394075</v>
      </c>
      <c r="I3933" s="3">
        <v>532515.20068931696</v>
      </c>
      <c r="J3933" s="3">
        <v>394801.89908025914</v>
      </c>
      <c r="K3933" s="3">
        <v>20074.782244802253</v>
      </c>
      <c r="L3933" s="3">
        <v>34971.38113190994</v>
      </c>
      <c r="M3933" s="3">
        <v>54374.83838737756</v>
      </c>
      <c r="N3933" s="3">
        <v>88440.494266072317</v>
      </c>
      <c r="O3933" s="3">
        <v>204363.74889942672</v>
      </c>
      <c r="P3933" s="3">
        <v>122651.4384983348</v>
      </c>
      <c r="Q3933" s="3">
        <v>878860.02933605621</v>
      </c>
      <c r="R3933" s="3">
        <v>334713.71690540249</v>
      </c>
      <c r="S3933" s="3">
        <v>382510.84689997736</v>
      </c>
      <c r="T3933" s="3">
        <v>218215.22529989717</v>
      </c>
      <c r="U3933" s="3">
        <v>0</v>
      </c>
      <c r="V3933" s="3">
        <v>0</v>
      </c>
      <c r="W3933" s="3">
        <v>0</v>
      </c>
      <c r="X3933" s="3">
        <v>0</v>
      </c>
      <c r="Y3933" s="3">
        <v>0</v>
      </c>
      <c r="AA3933" s="3">
        <f t="shared" si="1670"/>
        <v>89265.732857058072</v>
      </c>
      <c r="AB3933" s="3">
        <f t="shared" si="1647"/>
        <v>46816.569095380262</v>
      </c>
      <c r="AC3933" s="3">
        <f t="shared" si="1648"/>
        <v>57462.272236367346</v>
      </c>
      <c r="AD3933" s="3">
        <f t="shared" si="1649"/>
        <v>42192.117485090086</v>
      </c>
      <c r="AE3933" s="3">
        <f t="shared" si="1650"/>
        <v>182786.07097820242</v>
      </c>
      <c r="AF3933" s="3">
        <f t="shared" si="1651"/>
        <v>69176.787122394075</v>
      </c>
      <c r="AG3933" s="3">
        <f t="shared" si="1652"/>
        <v>532515.20068931696</v>
      </c>
      <c r="AH3933" s="3">
        <f t="shared" si="1653"/>
        <v>394801.89908025914</v>
      </c>
      <c r="AI3933" s="3">
        <f t="shared" si="1654"/>
        <v>20074.782244802253</v>
      </c>
      <c r="AJ3933" s="3">
        <f t="shared" si="1655"/>
        <v>34971.38113190994</v>
      </c>
      <c r="AK3933" s="3">
        <f t="shared" si="1656"/>
        <v>54374.83838737756</v>
      </c>
      <c r="AL3933" s="3">
        <f t="shared" si="1657"/>
        <v>88440.494266072317</v>
      </c>
      <c r="AM3933" s="3">
        <f t="shared" si="1658"/>
        <v>204363.74889942672</v>
      </c>
      <c r="AN3933" s="3">
        <f t="shared" si="1659"/>
        <v>122651.4384983348</v>
      </c>
      <c r="AO3933" s="3">
        <f t="shared" si="1660"/>
        <v>878860.02933605621</v>
      </c>
      <c r="AP3933" s="3">
        <f t="shared" si="1661"/>
        <v>334713.71690540249</v>
      </c>
      <c r="AQ3933" s="3">
        <f t="shared" si="1662"/>
        <v>382510.84689997736</v>
      </c>
      <c r="AR3933" s="3">
        <f t="shared" si="1663"/>
        <v>218215.22529989717</v>
      </c>
      <c r="AS3933" s="3">
        <f t="shared" si="1664"/>
        <v>0</v>
      </c>
      <c r="AT3933" s="3">
        <f t="shared" si="1665"/>
        <v>0</v>
      </c>
      <c r="AU3933" s="3">
        <f t="shared" si="1666"/>
        <v>0</v>
      </c>
      <c r="AV3933" s="3">
        <f t="shared" si="1667"/>
        <v>0</v>
      </c>
      <c r="AW3933" s="3">
        <f t="shared" si="1668"/>
        <v>0</v>
      </c>
      <c r="AX3933" s="3">
        <f t="shared" si="1671"/>
        <v>3754193.1514133252</v>
      </c>
      <c r="AY3933" s="3">
        <f t="shared" si="1672"/>
        <v>18</v>
      </c>
      <c r="AZ3933" s="3">
        <f t="shared" si="1669"/>
        <v>0</v>
      </c>
      <c r="BA3933" s="3">
        <v>7705915.1456976254</v>
      </c>
      <c r="BB3933">
        <f t="shared" si="1673"/>
        <v>0.78639999999999999</v>
      </c>
    </row>
    <row r="3934" spans="1:54">
      <c r="A3934" s="2">
        <v>3933</v>
      </c>
      <c r="B3934">
        <v>15</v>
      </c>
      <c r="C3934" s="3">
        <v>25708.848315155901</v>
      </c>
      <c r="D3934" s="3">
        <v>189044.28093881786</v>
      </c>
      <c r="E3934" s="3">
        <v>44034.317131290947</v>
      </c>
      <c r="F3934" s="3">
        <v>19084.60793318594</v>
      </c>
      <c r="G3934" s="3">
        <v>60052.499609825478</v>
      </c>
      <c r="H3934" s="3">
        <v>72143.641386990581</v>
      </c>
      <c r="I3934" s="3">
        <v>72071.660388843971</v>
      </c>
      <c r="J3934" s="3">
        <v>12858.68498956564</v>
      </c>
      <c r="K3934" s="3">
        <v>14805.209346557047</v>
      </c>
      <c r="L3934" s="3">
        <v>8124.6563468181112</v>
      </c>
      <c r="M3934" s="3">
        <v>667391.58869109268</v>
      </c>
      <c r="N3934" s="3">
        <v>1227513.8658328562</v>
      </c>
      <c r="O3934" s="3">
        <v>248135.42972956496</v>
      </c>
      <c r="P3934" s="3">
        <v>147056.36117499767</v>
      </c>
      <c r="Q3934" s="3">
        <v>632488.55839545652</v>
      </c>
      <c r="R3934" s="3">
        <v>0</v>
      </c>
      <c r="S3934" s="3">
        <v>0</v>
      </c>
      <c r="T3934" s="3">
        <v>0</v>
      </c>
      <c r="U3934" s="3">
        <v>0</v>
      </c>
      <c r="V3934" s="3">
        <v>0</v>
      </c>
      <c r="W3934" s="3">
        <v>0</v>
      </c>
      <c r="X3934" s="3">
        <v>0</v>
      </c>
      <c r="Y3934" s="3">
        <v>0</v>
      </c>
      <c r="AA3934" s="3">
        <f t="shared" si="1670"/>
        <v>25708.848315155901</v>
      </c>
      <c r="AB3934" s="3">
        <f t="shared" si="1647"/>
        <v>189044.28093881786</v>
      </c>
      <c r="AC3934" s="3">
        <f t="shared" si="1648"/>
        <v>44034.317131290947</v>
      </c>
      <c r="AD3934" s="3">
        <f t="shared" si="1649"/>
        <v>19084.60793318594</v>
      </c>
      <c r="AE3934" s="3">
        <f t="shared" si="1650"/>
        <v>60052.499609825478</v>
      </c>
      <c r="AF3934" s="3">
        <f t="shared" si="1651"/>
        <v>72143.641386990581</v>
      </c>
      <c r="AG3934" s="3">
        <f t="shared" si="1652"/>
        <v>72071.660388843971</v>
      </c>
      <c r="AH3934" s="3">
        <f t="shared" si="1653"/>
        <v>12858.68498956564</v>
      </c>
      <c r="AI3934" s="3">
        <f t="shared" si="1654"/>
        <v>14805.209346557047</v>
      </c>
      <c r="AJ3934" s="3">
        <f t="shared" si="1655"/>
        <v>8124.6563468181112</v>
      </c>
      <c r="AK3934" s="3">
        <f t="shared" si="1656"/>
        <v>667391.58869109268</v>
      </c>
      <c r="AL3934" s="3">
        <f t="shared" si="1657"/>
        <v>1227513.8658328562</v>
      </c>
      <c r="AM3934" s="3">
        <f t="shared" si="1658"/>
        <v>248135.42972956496</v>
      </c>
      <c r="AN3934" s="3">
        <f t="shared" si="1659"/>
        <v>147056.36117499767</v>
      </c>
      <c r="AO3934" s="3">
        <f t="shared" si="1660"/>
        <v>632488.55839545652</v>
      </c>
      <c r="AP3934" s="3">
        <f t="shared" si="1661"/>
        <v>0</v>
      </c>
      <c r="AQ3934" s="3">
        <f t="shared" si="1662"/>
        <v>0</v>
      </c>
      <c r="AR3934" s="3">
        <f t="shared" si="1663"/>
        <v>0</v>
      </c>
      <c r="AS3934" s="3">
        <f t="shared" si="1664"/>
        <v>0</v>
      </c>
      <c r="AT3934" s="3">
        <f t="shared" si="1665"/>
        <v>0</v>
      </c>
      <c r="AU3934" s="3">
        <f t="shared" si="1666"/>
        <v>0</v>
      </c>
      <c r="AV3934" s="3">
        <f t="shared" si="1667"/>
        <v>0</v>
      </c>
      <c r="AW3934" s="3">
        <f t="shared" si="1668"/>
        <v>0</v>
      </c>
      <c r="AX3934" s="3">
        <f t="shared" si="1671"/>
        <v>3440514.21021102</v>
      </c>
      <c r="AY3934" s="3">
        <f t="shared" si="1672"/>
        <v>15</v>
      </c>
      <c r="AZ3934" s="3">
        <f t="shared" si="1669"/>
        <v>0</v>
      </c>
      <c r="BA3934" s="3">
        <v>7711756.3557344815</v>
      </c>
      <c r="BB3934">
        <f t="shared" si="1673"/>
        <v>0.78659999999999997</v>
      </c>
    </row>
    <row r="3935" spans="1:54">
      <c r="A3935" s="2">
        <v>3934</v>
      </c>
      <c r="B3935">
        <v>16</v>
      </c>
      <c r="C3935" s="3">
        <v>74673.144931965129</v>
      </c>
      <c r="D3935" s="3">
        <v>477403.08883881033</v>
      </c>
      <c r="E3935" s="3">
        <v>169615.47997972646</v>
      </c>
      <c r="F3935" s="3">
        <v>40339.22008337274</v>
      </c>
      <c r="G3935" s="3">
        <v>240620.10952391053</v>
      </c>
      <c r="H3935" s="3">
        <v>201358.89396910358</v>
      </c>
      <c r="I3935" s="3">
        <v>160312.35766926364</v>
      </c>
      <c r="J3935" s="3">
        <v>1358447.2979532923</v>
      </c>
      <c r="K3935" s="3">
        <v>21415.45044072609</v>
      </c>
      <c r="L3935" s="3">
        <v>80004.334743902058</v>
      </c>
      <c r="M3935" s="3">
        <v>125528.85924338688</v>
      </c>
      <c r="N3935" s="3">
        <v>599.42697395841037</v>
      </c>
      <c r="O3935" s="3">
        <v>55388.591165975566</v>
      </c>
      <c r="P3935" s="3">
        <v>140938.07829431086</v>
      </c>
      <c r="Q3935" s="3">
        <v>96975.242131779887</v>
      </c>
      <c r="R3935" s="3">
        <v>73139.583229057258</v>
      </c>
      <c r="S3935" s="3">
        <v>0</v>
      </c>
      <c r="T3935" s="3">
        <v>0</v>
      </c>
      <c r="U3935" s="3">
        <v>0</v>
      </c>
      <c r="V3935" s="3">
        <v>0</v>
      </c>
      <c r="W3935" s="3">
        <v>0</v>
      </c>
      <c r="X3935" s="3">
        <v>0</v>
      </c>
      <c r="Y3935" s="3">
        <v>0</v>
      </c>
      <c r="AA3935" s="3">
        <f t="shared" si="1670"/>
        <v>74673.144931965129</v>
      </c>
      <c r="AB3935" s="3">
        <f t="shared" si="1647"/>
        <v>477403.08883881033</v>
      </c>
      <c r="AC3935" s="3">
        <f t="shared" si="1648"/>
        <v>169615.47997972646</v>
      </c>
      <c r="AD3935" s="3">
        <f t="shared" si="1649"/>
        <v>40339.22008337274</v>
      </c>
      <c r="AE3935" s="3">
        <f t="shared" si="1650"/>
        <v>240620.10952391053</v>
      </c>
      <c r="AF3935" s="3">
        <f t="shared" si="1651"/>
        <v>201358.89396910358</v>
      </c>
      <c r="AG3935" s="3">
        <f t="shared" si="1652"/>
        <v>160312.35766926364</v>
      </c>
      <c r="AH3935" s="3">
        <f t="shared" si="1653"/>
        <v>1358447.2979532923</v>
      </c>
      <c r="AI3935" s="3">
        <f t="shared" si="1654"/>
        <v>21415.45044072609</v>
      </c>
      <c r="AJ3935" s="3">
        <f t="shared" si="1655"/>
        <v>80004.334743902058</v>
      </c>
      <c r="AK3935" s="3">
        <f t="shared" si="1656"/>
        <v>125528.85924338688</v>
      </c>
      <c r="AL3935" s="3">
        <f t="shared" si="1657"/>
        <v>599.42697395841037</v>
      </c>
      <c r="AM3935" s="3">
        <f t="shared" si="1658"/>
        <v>55388.591165975566</v>
      </c>
      <c r="AN3935" s="3">
        <f t="shared" si="1659"/>
        <v>140938.07829431086</v>
      </c>
      <c r="AO3935" s="3">
        <f t="shared" si="1660"/>
        <v>96975.242131779887</v>
      </c>
      <c r="AP3935" s="3">
        <f t="shared" si="1661"/>
        <v>73139.583229057258</v>
      </c>
      <c r="AQ3935" s="3">
        <f t="shared" si="1662"/>
        <v>0</v>
      </c>
      <c r="AR3935" s="3">
        <f t="shared" si="1663"/>
        <v>0</v>
      </c>
      <c r="AS3935" s="3">
        <f t="shared" si="1664"/>
        <v>0</v>
      </c>
      <c r="AT3935" s="3">
        <f t="shared" si="1665"/>
        <v>0</v>
      </c>
      <c r="AU3935" s="3">
        <f t="shared" si="1666"/>
        <v>0</v>
      </c>
      <c r="AV3935" s="3">
        <f t="shared" si="1667"/>
        <v>0</v>
      </c>
      <c r="AW3935" s="3">
        <f t="shared" si="1668"/>
        <v>0</v>
      </c>
      <c r="AX3935" s="3">
        <f t="shared" si="1671"/>
        <v>3316759.1591725424</v>
      </c>
      <c r="AY3935" s="3">
        <f t="shared" si="1672"/>
        <v>16</v>
      </c>
      <c r="AZ3935" s="3">
        <f t="shared" si="1669"/>
        <v>0</v>
      </c>
      <c r="BA3935" s="3">
        <v>7714998.1936498387</v>
      </c>
      <c r="BB3935">
        <f t="shared" si="1673"/>
        <v>0.78680000000000005</v>
      </c>
    </row>
    <row r="3936" spans="1:54">
      <c r="A3936" s="2">
        <v>3935</v>
      </c>
      <c r="B3936">
        <v>18</v>
      </c>
      <c r="C3936" s="3">
        <v>73057.572973744114</v>
      </c>
      <c r="D3936" s="3">
        <v>1357126.8606470963</v>
      </c>
      <c r="E3936" s="3">
        <v>87026.866273753752</v>
      </c>
      <c r="F3936" s="3">
        <v>127798.3804459549</v>
      </c>
      <c r="G3936" s="3">
        <v>523301.43413495203</v>
      </c>
      <c r="H3936" s="3">
        <v>1320773.3934568649</v>
      </c>
      <c r="I3936" s="3">
        <v>80385.830130552757</v>
      </c>
      <c r="J3936" s="3">
        <v>20117.428878932275</v>
      </c>
      <c r="K3936" s="3">
        <v>281564.86879779759</v>
      </c>
      <c r="L3936" s="3">
        <v>102873.24417294067</v>
      </c>
      <c r="M3936" s="3">
        <v>1029363.3512735344</v>
      </c>
      <c r="N3936" s="3">
        <v>28545.787520356211</v>
      </c>
      <c r="O3936" s="3">
        <v>37312.05625184266</v>
      </c>
      <c r="P3936" s="3">
        <v>14016.108532819744</v>
      </c>
      <c r="Q3936" s="3">
        <v>56694.719864557701</v>
      </c>
      <c r="R3936" s="3">
        <v>741544.75764611212</v>
      </c>
      <c r="S3936" s="3">
        <v>78383.480928158257</v>
      </c>
      <c r="T3936" s="3">
        <v>52666.893924791068</v>
      </c>
      <c r="U3936" s="3">
        <v>0</v>
      </c>
      <c r="V3936" s="3">
        <v>0</v>
      </c>
      <c r="W3936" s="3">
        <v>0</v>
      </c>
      <c r="X3936" s="3">
        <v>0</v>
      </c>
      <c r="Y3936" s="3">
        <v>0</v>
      </c>
      <c r="AA3936" s="3">
        <f t="shared" si="1670"/>
        <v>73057.572973744114</v>
      </c>
      <c r="AB3936" s="3">
        <f t="shared" si="1647"/>
        <v>1357126.8606470963</v>
      </c>
      <c r="AC3936" s="3">
        <f t="shared" si="1648"/>
        <v>87026.866273753752</v>
      </c>
      <c r="AD3936" s="3">
        <f t="shared" si="1649"/>
        <v>127798.3804459549</v>
      </c>
      <c r="AE3936" s="3">
        <f t="shared" si="1650"/>
        <v>523301.43413495203</v>
      </c>
      <c r="AF3936" s="3">
        <f t="shared" si="1651"/>
        <v>1320773.3934568649</v>
      </c>
      <c r="AG3936" s="3">
        <f t="shared" si="1652"/>
        <v>80385.830130552757</v>
      </c>
      <c r="AH3936" s="3">
        <f t="shared" si="1653"/>
        <v>20117.428878932275</v>
      </c>
      <c r="AI3936" s="3">
        <f t="shared" si="1654"/>
        <v>281564.86879779759</v>
      </c>
      <c r="AJ3936" s="3">
        <f t="shared" si="1655"/>
        <v>102873.24417294067</v>
      </c>
      <c r="AK3936" s="3">
        <f t="shared" si="1656"/>
        <v>1029363.3512735344</v>
      </c>
      <c r="AL3936" s="3">
        <f t="shared" si="1657"/>
        <v>28545.787520356211</v>
      </c>
      <c r="AM3936" s="3">
        <f t="shared" si="1658"/>
        <v>37312.05625184266</v>
      </c>
      <c r="AN3936" s="3">
        <f t="shared" si="1659"/>
        <v>14016.108532819744</v>
      </c>
      <c r="AO3936" s="3">
        <f t="shared" si="1660"/>
        <v>56694.719864557701</v>
      </c>
      <c r="AP3936" s="3">
        <f t="shared" si="1661"/>
        <v>741544.75764611212</v>
      </c>
      <c r="AQ3936" s="3">
        <f t="shared" si="1662"/>
        <v>78383.480928158257</v>
      </c>
      <c r="AR3936" s="3">
        <f t="shared" si="1663"/>
        <v>52666.893924791068</v>
      </c>
      <c r="AS3936" s="3">
        <f t="shared" si="1664"/>
        <v>0</v>
      </c>
      <c r="AT3936" s="3">
        <f t="shared" si="1665"/>
        <v>0</v>
      </c>
      <c r="AU3936" s="3">
        <f t="shared" si="1666"/>
        <v>0</v>
      </c>
      <c r="AV3936" s="3">
        <f t="shared" si="1667"/>
        <v>0</v>
      </c>
      <c r="AW3936" s="3">
        <f t="shared" si="1668"/>
        <v>0</v>
      </c>
      <c r="AX3936" s="3">
        <f t="shared" si="1671"/>
        <v>6012553.0358547615</v>
      </c>
      <c r="AY3936" s="3">
        <f t="shared" si="1672"/>
        <v>18</v>
      </c>
      <c r="AZ3936" s="3">
        <f t="shared" si="1669"/>
        <v>0</v>
      </c>
      <c r="BA3936" s="3">
        <v>7715157.5720125278</v>
      </c>
      <c r="BB3936">
        <f t="shared" si="1673"/>
        <v>0.78700000000000003</v>
      </c>
    </row>
    <row r="3937" spans="1:54">
      <c r="A3937" s="2">
        <v>3936</v>
      </c>
      <c r="B3937">
        <v>9</v>
      </c>
      <c r="C3937" s="3">
        <v>245513.09270318164</v>
      </c>
      <c r="D3937" s="3">
        <v>76330.096590589048</v>
      </c>
      <c r="E3937" s="3">
        <v>172870.88798574699</v>
      </c>
      <c r="F3937" s="3">
        <v>97533.480059689871</v>
      </c>
      <c r="G3937" s="3">
        <v>459937.65054554463</v>
      </c>
      <c r="H3937" s="3">
        <v>321110.67376952758</v>
      </c>
      <c r="I3937" s="3">
        <v>131303.48641404047</v>
      </c>
      <c r="J3937" s="3">
        <v>53947.137530287102</v>
      </c>
      <c r="K3937" s="3">
        <v>17188.285850915625</v>
      </c>
      <c r="L3937" s="3">
        <v>0</v>
      </c>
      <c r="M3937" s="3">
        <v>0</v>
      </c>
      <c r="N3937" s="3">
        <v>0</v>
      </c>
      <c r="O3937" s="3">
        <v>0</v>
      </c>
      <c r="P3937" s="3">
        <v>0</v>
      </c>
      <c r="Q3937" s="3">
        <v>0</v>
      </c>
      <c r="R3937" s="3">
        <v>0</v>
      </c>
      <c r="S3937" s="3">
        <v>0</v>
      </c>
      <c r="T3937" s="3">
        <v>0</v>
      </c>
      <c r="U3937" s="3">
        <v>0</v>
      </c>
      <c r="V3937" s="3">
        <v>0</v>
      </c>
      <c r="W3937" s="3">
        <v>0</v>
      </c>
      <c r="X3937" s="3">
        <v>0</v>
      </c>
      <c r="Y3937" s="3">
        <v>0</v>
      </c>
      <c r="AA3937" s="3">
        <f t="shared" si="1670"/>
        <v>245513.09270318164</v>
      </c>
      <c r="AB3937" s="3">
        <f t="shared" si="1647"/>
        <v>76330.096590589048</v>
      </c>
      <c r="AC3937" s="3">
        <f t="shared" si="1648"/>
        <v>172870.88798574699</v>
      </c>
      <c r="AD3937" s="3">
        <f t="shared" si="1649"/>
        <v>97533.480059689871</v>
      </c>
      <c r="AE3937" s="3">
        <f t="shared" si="1650"/>
        <v>459937.65054554463</v>
      </c>
      <c r="AF3937" s="3">
        <f t="shared" si="1651"/>
        <v>321110.67376952758</v>
      </c>
      <c r="AG3937" s="3">
        <f t="shared" si="1652"/>
        <v>131303.48641404047</v>
      </c>
      <c r="AH3937" s="3">
        <f t="shared" si="1653"/>
        <v>53947.137530287102</v>
      </c>
      <c r="AI3937" s="3">
        <f t="shared" si="1654"/>
        <v>17188.285850915625</v>
      </c>
      <c r="AJ3937" s="3">
        <f t="shared" si="1655"/>
        <v>0</v>
      </c>
      <c r="AK3937" s="3">
        <f t="shared" si="1656"/>
        <v>0</v>
      </c>
      <c r="AL3937" s="3">
        <f t="shared" si="1657"/>
        <v>0</v>
      </c>
      <c r="AM3937" s="3">
        <f t="shared" si="1658"/>
        <v>0</v>
      </c>
      <c r="AN3937" s="3">
        <f t="shared" si="1659"/>
        <v>0</v>
      </c>
      <c r="AO3937" s="3">
        <f t="shared" si="1660"/>
        <v>0</v>
      </c>
      <c r="AP3937" s="3">
        <f t="shared" si="1661"/>
        <v>0</v>
      </c>
      <c r="AQ3937" s="3">
        <f t="shared" si="1662"/>
        <v>0</v>
      </c>
      <c r="AR3937" s="3">
        <f t="shared" si="1663"/>
        <v>0</v>
      </c>
      <c r="AS3937" s="3">
        <f t="shared" si="1664"/>
        <v>0</v>
      </c>
      <c r="AT3937" s="3">
        <f t="shared" si="1665"/>
        <v>0</v>
      </c>
      <c r="AU3937" s="3">
        <f t="shared" si="1666"/>
        <v>0</v>
      </c>
      <c r="AV3937" s="3">
        <f t="shared" si="1667"/>
        <v>0</v>
      </c>
      <c r="AW3937" s="3">
        <f t="shared" si="1668"/>
        <v>0</v>
      </c>
      <c r="AX3937" s="3">
        <f t="shared" si="1671"/>
        <v>1575734.7914495228</v>
      </c>
      <c r="AY3937" s="3">
        <f t="shared" si="1672"/>
        <v>9</v>
      </c>
      <c r="AZ3937" s="3">
        <f t="shared" si="1669"/>
        <v>0</v>
      </c>
      <c r="BA3937" s="3">
        <v>7725562.6698098555</v>
      </c>
      <c r="BB3937">
        <f t="shared" si="1673"/>
        <v>0.78720000000000001</v>
      </c>
    </row>
    <row r="3938" spans="1:54">
      <c r="A3938" s="2">
        <v>3937</v>
      </c>
      <c r="B3938">
        <v>14</v>
      </c>
      <c r="C3938" s="3">
        <v>168060.4477785778</v>
      </c>
      <c r="D3938" s="3">
        <v>11604871.413832579</v>
      </c>
      <c r="E3938" s="3">
        <v>18869.790545695512</v>
      </c>
      <c r="F3938" s="3">
        <v>727538.57104071311</v>
      </c>
      <c r="G3938" s="3">
        <v>345675.06875025877</v>
      </c>
      <c r="H3938" s="3">
        <v>10738.932355324487</v>
      </c>
      <c r="I3938" s="3">
        <v>88051.017807960161</v>
      </c>
      <c r="J3938" s="3">
        <v>18037.27486996002</v>
      </c>
      <c r="K3938" s="3">
        <v>23036.823839873185</v>
      </c>
      <c r="L3938" s="3">
        <v>226984.27462592552</v>
      </c>
      <c r="M3938" s="3">
        <v>115697.98056154087</v>
      </c>
      <c r="N3938" s="3">
        <v>105141.56131618666</v>
      </c>
      <c r="O3938" s="3">
        <v>24191.036255747629</v>
      </c>
      <c r="P3938" s="3">
        <v>28557.356738192164</v>
      </c>
      <c r="Q3938" s="3">
        <v>0</v>
      </c>
      <c r="R3938" s="3">
        <v>0</v>
      </c>
      <c r="S3938" s="3">
        <v>0</v>
      </c>
      <c r="T3938" s="3">
        <v>0</v>
      </c>
      <c r="U3938" s="3">
        <v>0</v>
      </c>
      <c r="V3938" s="3">
        <v>0</v>
      </c>
      <c r="W3938" s="3">
        <v>0</v>
      </c>
      <c r="X3938" s="3">
        <v>0</v>
      </c>
      <c r="Y3938" s="3">
        <v>0</v>
      </c>
      <c r="AA3938" s="3">
        <f t="shared" si="1670"/>
        <v>168060.4477785778</v>
      </c>
      <c r="AB3938" s="3">
        <f t="shared" si="1647"/>
        <v>11604871.413832579</v>
      </c>
      <c r="AC3938" s="3">
        <f t="shared" si="1648"/>
        <v>18869.790545695512</v>
      </c>
      <c r="AD3938" s="3">
        <f t="shared" si="1649"/>
        <v>727538.57104071311</v>
      </c>
      <c r="AE3938" s="3">
        <f t="shared" si="1650"/>
        <v>345675.06875025877</v>
      </c>
      <c r="AF3938" s="3">
        <f t="shared" si="1651"/>
        <v>10738.932355324487</v>
      </c>
      <c r="AG3938" s="3">
        <f t="shared" si="1652"/>
        <v>88051.017807960161</v>
      </c>
      <c r="AH3938" s="3">
        <f t="shared" si="1653"/>
        <v>18037.27486996002</v>
      </c>
      <c r="AI3938" s="3">
        <f t="shared" si="1654"/>
        <v>23036.823839873185</v>
      </c>
      <c r="AJ3938" s="3">
        <f t="shared" si="1655"/>
        <v>226984.27462592552</v>
      </c>
      <c r="AK3938" s="3">
        <f t="shared" si="1656"/>
        <v>115697.98056154087</v>
      </c>
      <c r="AL3938" s="3">
        <f t="shared" si="1657"/>
        <v>105141.56131618666</v>
      </c>
      <c r="AM3938" s="3">
        <f t="shared" si="1658"/>
        <v>24191.036255747629</v>
      </c>
      <c r="AN3938" s="3">
        <f t="shared" si="1659"/>
        <v>28557.356738192164</v>
      </c>
      <c r="AO3938" s="3">
        <f t="shared" si="1660"/>
        <v>0</v>
      </c>
      <c r="AP3938" s="3">
        <f t="shared" si="1661"/>
        <v>0</v>
      </c>
      <c r="AQ3938" s="3">
        <f t="shared" si="1662"/>
        <v>0</v>
      </c>
      <c r="AR3938" s="3">
        <f t="shared" si="1663"/>
        <v>0</v>
      </c>
      <c r="AS3938" s="3">
        <f t="shared" si="1664"/>
        <v>0</v>
      </c>
      <c r="AT3938" s="3">
        <f t="shared" si="1665"/>
        <v>0</v>
      </c>
      <c r="AU3938" s="3">
        <f t="shared" si="1666"/>
        <v>0</v>
      </c>
      <c r="AV3938" s="3">
        <f t="shared" si="1667"/>
        <v>0</v>
      </c>
      <c r="AW3938" s="3">
        <f t="shared" si="1668"/>
        <v>0</v>
      </c>
      <c r="AX3938" s="3">
        <f t="shared" si="1671"/>
        <v>13505451.550318534</v>
      </c>
      <c r="AY3938" s="3">
        <f t="shared" si="1672"/>
        <v>14</v>
      </c>
      <c r="AZ3938" s="3">
        <f t="shared" si="1669"/>
        <v>0</v>
      </c>
      <c r="BA3938" s="3">
        <v>7726383.2012572922</v>
      </c>
      <c r="BB3938">
        <f t="shared" si="1673"/>
        <v>0.78739999999999999</v>
      </c>
    </row>
    <row r="3939" spans="1:54">
      <c r="A3939" s="2">
        <v>3938</v>
      </c>
      <c r="B3939">
        <v>13</v>
      </c>
      <c r="C3939" s="3">
        <v>234439.06271675267</v>
      </c>
      <c r="D3939" s="3">
        <v>359183.72205082042</v>
      </c>
      <c r="E3939" s="3">
        <v>21114.628343655746</v>
      </c>
      <c r="F3939" s="3">
        <v>719894.44707612344</v>
      </c>
      <c r="G3939" s="3">
        <v>106074.57759372206</v>
      </c>
      <c r="H3939" s="3">
        <v>25663.406873415785</v>
      </c>
      <c r="I3939" s="3">
        <v>18763.964023011591</v>
      </c>
      <c r="J3939" s="3">
        <v>97278.120981459433</v>
      </c>
      <c r="K3939" s="3">
        <v>24045.802221626327</v>
      </c>
      <c r="L3939" s="3">
        <v>180775.21440810541</v>
      </c>
      <c r="M3939" s="3">
        <v>383733.28861662425</v>
      </c>
      <c r="N3939" s="3">
        <v>1047291.1778152642</v>
      </c>
      <c r="O3939" s="3">
        <v>991810.29038931604</v>
      </c>
      <c r="P3939" s="3">
        <v>0</v>
      </c>
      <c r="Q3939" s="3">
        <v>0</v>
      </c>
      <c r="R3939" s="3">
        <v>0</v>
      </c>
      <c r="S3939" s="3">
        <v>0</v>
      </c>
      <c r="T3939" s="3">
        <v>0</v>
      </c>
      <c r="U3939" s="3">
        <v>0</v>
      </c>
      <c r="V3939" s="3">
        <v>0</v>
      </c>
      <c r="W3939" s="3">
        <v>0</v>
      </c>
      <c r="X3939" s="3">
        <v>0</v>
      </c>
      <c r="Y3939" s="3">
        <v>0</v>
      </c>
      <c r="AA3939" s="3">
        <f t="shared" si="1670"/>
        <v>234439.06271675267</v>
      </c>
      <c r="AB3939" s="3">
        <f t="shared" si="1647"/>
        <v>359183.72205082042</v>
      </c>
      <c r="AC3939" s="3">
        <f t="shared" si="1648"/>
        <v>21114.628343655746</v>
      </c>
      <c r="AD3939" s="3">
        <f t="shared" si="1649"/>
        <v>719894.44707612344</v>
      </c>
      <c r="AE3939" s="3">
        <f t="shared" si="1650"/>
        <v>106074.57759372206</v>
      </c>
      <c r="AF3939" s="3">
        <f t="shared" si="1651"/>
        <v>25663.406873415785</v>
      </c>
      <c r="AG3939" s="3">
        <f t="shared" si="1652"/>
        <v>18763.964023011591</v>
      </c>
      <c r="AH3939" s="3">
        <f t="shared" si="1653"/>
        <v>97278.120981459433</v>
      </c>
      <c r="AI3939" s="3">
        <f t="shared" si="1654"/>
        <v>24045.802221626327</v>
      </c>
      <c r="AJ3939" s="3">
        <f t="shared" si="1655"/>
        <v>180775.21440810541</v>
      </c>
      <c r="AK3939" s="3">
        <f t="shared" si="1656"/>
        <v>383733.28861662425</v>
      </c>
      <c r="AL3939" s="3">
        <f t="shared" si="1657"/>
        <v>1047291.1778152642</v>
      </c>
      <c r="AM3939" s="3">
        <f t="shared" si="1658"/>
        <v>991810.29038931604</v>
      </c>
      <c r="AN3939" s="3">
        <f t="shared" si="1659"/>
        <v>0</v>
      </c>
      <c r="AO3939" s="3">
        <f t="shared" si="1660"/>
        <v>0</v>
      </c>
      <c r="AP3939" s="3">
        <f t="shared" si="1661"/>
        <v>0</v>
      </c>
      <c r="AQ3939" s="3">
        <f t="shared" si="1662"/>
        <v>0</v>
      </c>
      <c r="AR3939" s="3">
        <f t="shared" si="1663"/>
        <v>0</v>
      </c>
      <c r="AS3939" s="3">
        <f t="shared" si="1664"/>
        <v>0</v>
      </c>
      <c r="AT3939" s="3">
        <f t="shared" si="1665"/>
        <v>0</v>
      </c>
      <c r="AU3939" s="3">
        <f t="shared" si="1666"/>
        <v>0</v>
      </c>
      <c r="AV3939" s="3">
        <f t="shared" si="1667"/>
        <v>0</v>
      </c>
      <c r="AW3939" s="3">
        <f t="shared" si="1668"/>
        <v>0</v>
      </c>
      <c r="AX3939" s="3">
        <f t="shared" si="1671"/>
        <v>4210067.7031098967</v>
      </c>
      <c r="AY3939" s="3">
        <f t="shared" si="1672"/>
        <v>13</v>
      </c>
      <c r="AZ3939" s="3">
        <f t="shared" si="1669"/>
        <v>0</v>
      </c>
      <c r="BA3939" s="3">
        <v>7740994.4197578728</v>
      </c>
      <c r="BB3939">
        <f t="shared" si="1673"/>
        <v>0.78759999999999997</v>
      </c>
    </row>
    <row r="3940" spans="1:54">
      <c r="A3940" s="2">
        <v>3939</v>
      </c>
      <c r="B3940">
        <v>12</v>
      </c>
      <c r="C3940" s="3">
        <v>101329.51085750779</v>
      </c>
      <c r="D3940" s="3">
        <v>10046.239494943808</v>
      </c>
      <c r="E3940" s="3">
        <v>2190123.870127535</v>
      </c>
      <c r="F3940" s="3">
        <v>574228.56438903534</v>
      </c>
      <c r="G3940" s="3">
        <v>192967.4179520453</v>
      </c>
      <c r="H3940" s="3">
        <v>1721086.9227895276</v>
      </c>
      <c r="I3940" s="3">
        <v>220291.76639415702</v>
      </c>
      <c r="J3940" s="3">
        <v>829446.27914400259</v>
      </c>
      <c r="K3940" s="3">
        <v>113089.60630988807</v>
      </c>
      <c r="L3940" s="3">
        <v>198972.25125280887</v>
      </c>
      <c r="M3940" s="3">
        <v>49332.821156667902</v>
      </c>
      <c r="N3940" s="3">
        <v>1970232.3595727626</v>
      </c>
      <c r="O3940" s="3">
        <v>0</v>
      </c>
      <c r="P3940" s="3">
        <v>0</v>
      </c>
      <c r="Q3940" s="3">
        <v>0</v>
      </c>
      <c r="R3940" s="3">
        <v>0</v>
      </c>
      <c r="S3940" s="3">
        <v>0</v>
      </c>
      <c r="T3940" s="3">
        <v>0</v>
      </c>
      <c r="U3940" s="3">
        <v>0</v>
      </c>
      <c r="V3940" s="3">
        <v>0</v>
      </c>
      <c r="W3940" s="3">
        <v>0</v>
      </c>
      <c r="X3940" s="3">
        <v>0</v>
      </c>
      <c r="Y3940" s="3">
        <v>0</v>
      </c>
      <c r="AA3940" s="3">
        <f t="shared" si="1670"/>
        <v>101329.51085750779</v>
      </c>
      <c r="AB3940" s="3">
        <f t="shared" si="1647"/>
        <v>10046.239494943808</v>
      </c>
      <c r="AC3940" s="3">
        <f t="shared" si="1648"/>
        <v>2190123.870127535</v>
      </c>
      <c r="AD3940" s="3">
        <f t="shared" si="1649"/>
        <v>574228.56438903534</v>
      </c>
      <c r="AE3940" s="3">
        <f t="shared" si="1650"/>
        <v>192967.4179520453</v>
      </c>
      <c r="AF3940" s="3">
        <f t="shared" si="1651"/>
        <v>1721086.9227895276</v>
      </c>
      <c r="AG3940" s="3">
        <f t="shared" si="1652"/>
        <v>220291.76639415702</v>
      </c>
      <c r="AH3940" s="3">
        <f t="shared" si="1653"/>
        <v>829446.27914400259</v>
      </c>
      <c r="AI3940" s="3">
        <f t="shared" si="1654"/>
        <v>113089.60630988807</v>
      </c>
      <c r="AJ3940" s="3">
        <f t="shared" si="1655"/>
        <v>198972.25125280887</v>
      </c>
      <c r="AK3940" s="3">
        <f t="shared" si="1656"/>
        <v>49332.821156667902</v>
      </c>
      <c r="AL3940" s="3">
        <f t="shared" si="1657"/>
        <v>1970232.3595727626</v>
      </c>
      <c r="AM3940" s="3">
        <f t="shared" si="1658"/>
        <v>0</v>
      </c>
      <c r="AN3940" s="3">
        <f t="shared" si="1659"/>
        <v>0</v>
      </c>
      <c r="AO3940" s="3">
        <f t="shared" si="1660"/>
        <v>0</v>
      </c>
      <c r="AP3940" s="3">
        <f t="shared" si="1661"/>
        <v>0</v>
      </c>
      <c r="AQ3940" s="3">
        <f t="shared" si="1662"/>
        <v>0</v>
      </c>
      <c r="AR3940" s="3">
        <f t="shared" si="1663"/>
        <v>0</v>
      </c>
      <c r="AS3940" s="3">
        <f t="shared" si="1664"/>
        <v>0</v>
      </c>
      <c r="AT3940" s="3">
        <f t="shared" si="1665"/>
        <v>0</v>
      </c>
      <c r="AU3940" s="3">
        <f t="shared" si="1666"/>
        <v>0</v>
      </c>
      <c r="AV3940" s="3">
        <f t="shared" si="1667"/>
        <v>0</v>
      </c>
      <c r="AW3940" s="3">
        <f t="shared" si="1668"/>
        <v>0</v>
      </c>
      <c r="AX3940" s="3">
        <f t="shared" si="1671"/>
        <v>8171147.6094408818</v>
      </c>
      <c r="AY3940" s="3">
        <f t="shared" si="1672"/>
        <v>12</v>
      </c>
      <c r="AZ3940" s="3">
        <f t="shared" si="1669"/>
        <v>0</v>
      </c>
      <c r="BA3940" s="3">
        <v>7747268.5131649934</v>
      </c>
      <c r="BB3940">
        <f t="shared" si="1673"/>
        <v>0.78779999999999994</v>
      </c>
    </row>
    <row r="3941" spans="1:54">
      <c r="A3941" s="2">
        <v>3940</v>
      </c>
      <c r="B3941">
        <v>7</v>
      </c>
      <c r="C3941" s="3">
        <v>993663.64674409584</v>
      </c>
      <c r="D3941" s="3">
        <v>179793.80386458081</v>
      </c>
      <c r="E3941" s="3">
        <v>72356.776382041615</v>
      </c>
      <c r="F3941" s="3">
        <v>70427.073917017027</v>
      </c>
      <c r="G3941" s="3">
        <v>902829.87404990045</v>
      </c>
      <c r="H3941" s="3">
        <v>686908.67134651018</v>
      </c>
      <c r="I3941" s="3">
        <v>21459.665621821081</v>
      </c>
      <c r="J3941" s="3">
        <v>0</v>
      </c>
      <c r="K3941" s="3">
        <v>0</v>
      </c>
      <c r="L3941" s="3">
        <v>0</v>
      </c>
      <c r="M3941" s="3">
        <v>0</v>
      </c>
      <c r="N3941" s="3">
        <v>0</v>
      </c>
      <c r="O3941" s="3">
        <v>0</v>
      </c>
      <c r="P3941" s="3">
        <v>0</v>
      </c>
      <c r="Q3941" s="3">
        <v>0</v>
      </c>
      <c r="R3941" s="3">
        <v>0</v>
      </c>
      <c r="S3941" s="3">
        <v>0</v>
      </c>
      <c r="T3941" s="3">
        <v>0</v>
      </c>
      <c r="U3941" s="3">
        <v>0</v>
      </c>
      <c r="V3941" s="3">
        <v>0</v>
      </c>
      <c r="W3941" s="3">
        <v>0</v>
      </c>
      <c r="X3941" s="3">
        <v>0</v>
      </c>
      <c r="Y3941" s="3">
        <v>0</v>
      </c>
      <c r="AA3941" s="3">
        <f t="shared" si="1670"/>
        <v>993663.64674409584</v>
      </c>
      <c r="AB3941" s="3">
        <f t="shared" si="1647"/>
        <v>179793.80386458081</v>
      </c>
      <c r="AC3941" s="3">
        <f t="shared" si="1648"/>
        <v>72356.776382041615</v>
      </c>
      <c r="AD3941" s="3">
        <f t="shared" si="1649"/>
        <v>70427.073917017027</v>
      </c>
      <c r="AE3941" s="3">
        <f t="shared" si="1650"/>
        <v>902829.87404990045</v>
      </c>
      <c r="AF3941" s="3">
        <f t="shared" si="1651"/>
        <v>686908.67134651018</v>
      </c>
      <c r="AG3941" s="3">
        <f t="shared" si="1652"/>
        <v>21459.665621821081</v>
      </c>
      <c r="AH3941" s="3">
        <f t="shared" si="1653"/>
        <v>0</v>
      </c>
      <c r="AI3941" s="3">
        <f t="shared" si="1654"/>
        <v>0</v>
      </c>
      <c r="AJ3941" s="3">
        <f t="shared" si="1655"/>
        <v>0</v>
      </c>
      <c r="AK3941" s="3">
        <f t="shared" si="1656"/>
        <v>0</v>
      </c>
      <c r="AL3941" s="3">
        <f t="shared" si="1657"/>
        <v>0</v>
      </c>
      <c r="AM3941" s="3">
        <f t="shared" si="1658"/>
        <v>0</v>
      </c>
      <c r="AN3941" s="3">
        <f t="shared" si="1659"/>
        <v>0</v>
      </c>
      <c r="AO3941" s="3">
        <f t="shared" si="1660"/>
        <v>0</v>
      </c>
      <c r="AP3941" s="3">
        <f t="shared" si="1661"/>
        <v>0</v>
      </c>
      <c r="AQ3941" s="3">
        <f t="shared" si="1662"/>
        <v>0</v>
      </c>
      <c r="AR3941" s="3">
        <f t="shared" si="1663"/>
        <v>0</v>
      </c>
      <c r="AS3941" s="3">
        <f t="shared" si="1664"/>
        <v>0</v>
      </c>
      <c r="AT3941" s="3">
        <f t="shared" si="1665"/>
        <v>0</v>
      </c>
      <c r="AU3941" s="3">
        <f t="shared" si="1666"/>
        <v>0</v>
      </c>
      <c r="AV3941" s="3">
        <f t="shared" si="1667"/>
        <v>0</v>
      </c>
      <c r="AW3941" s="3">
        <f t="shared" si="1668"/>
        <v>0</v>
      </c>
      <c r="AX3941" s="3">
        <f t="shared" si="1671"/>
        <v>2927439.5119259674</v>
      </c>
      <c r="AY3941" s="3">
        <f t="shared" si="1672"/>
        <v>7</v>
      </c>
      <c r="AZ3941" s="3">
        <f t="shared" si="1669"/>
        <v>0</v>
      </c>
      <c r="BA3941" s="3">
        <v>7753791.6366252881</v>
      </c>
      <c r="BB3941">
        <f t="shared" si="1673"/>
        <v>0.78800000000000003</v>
      </c>
    </row>
    <row r="3942" spans="1:54">
      <c r="A3942" s="2">
        <v>3941</v>
      </c>
      <c r="B3942">
        <v>16</v>
      </c>
      <c r="C3942" s="3">
        <v>241796.71393668471</v>
      </c>
      <c r="D3942" s="3">
        <v>170421.06032597032</v>
      </c>
      <c r="E3942" s="3">
        <v>10369.204215346967</v>
      </c>
      <c r="F3942" s="3">
        <v>414816.0100486931</v>
      </c>
      <c r="G3942" s="3">
        <v>104309.26419750437</v>
      </c>
      <c r="H3942" s="3">
        <v>406778.7937568315</v>
      </c>
      <c r="I3942" s="3">
        <v>341689.79930069629</v>
      </c>
      <c r="J3942" s="3">
        <v>87373.445856594175</v>
      </c>
      <c r="K3942" s="3">
        <v>407338.34196997981</v>
      </c>
      <c r="L3942" s="3">
        <v>65082.928416159819</v>
      </c>
      <c r="M3942" s="3">
        <v>150066.67699570049</v>
      </c>
      <c r="N3942" s="7">
        <v>16194787</v>
      </c>
      <c r="O3942" s="3">
        <v>4158595.5965804718</v>
      </c>
      <c r="P3942" s="3">
        <v>260579.74172617676</v>
      </c>
      <c r="Q3942" s="3">
        <v>14682.803174170158</v>
      </c>
      <c r="R3942" s="3">
        <v>57986.37588763742</v>
      </c>
      <c r="S3942" s="3">
        <v>0</v>
      </c>
      <c r="T3942" s="3">
        <v>0</v>
      </c>
      <c r="U3942" s="3">
        <v>0</v>
      </c>
      <c r="V3942" s="3">
        <v>0</v>
      </c>
      <c r="W3942" s="3">
        <v>0</v>
      </c>
      <c r="X3942" s="3">
        <v>0</v>
      </c>
      <c r="Y3942" s="3">
        <v>0</v>
      </c>
      <c r="AA3942" s="3">
        <f t="shared" si="1670"/>
        <v>241796.71393668471</v>
      </c>
      <c r="AB3942" s="3">
        <f t="shared" si="1647"/>
        <v>170421.06032597032</v>
      </c>
      <c r="AC3942" s="3">
        <f t="shared" si="1648"/>
        <v>10369.204215346967</v>
      </c>
      <c r="AD3942" s="3">
        <f t="shared" si="1649"/>
        <v>414816.0100486931</v>
      </c>
      <c r="AE3942" s="3">
        <f t="shared" si="1650"/>
        <v>104309.26419750437</v>
      </c>
      <c r="AF3942" s="3">
        <f t="shared" si="1651"/>
        <v>406778.7937568315</v>
      </c>
      <c r="AG3942" s="3">
        <f t="shared" si="1652"/>
        <v>341689.79930069629</v>
      </c>
      <c r="AH3942" s="3">
        <f t="shared" si="1653"/>
        <v>87373.445856594175</v>
      </c>
      <c r="AI3942" s="3">
        <f t="shared" si="1654"/>
        <v>407338.34196997981</v>
      </c>
      <c r="AJ3942" s="3">
        <f t="shared" si="1655"/>
        <v>65082.928416159819</v>
      </c>
      <c r="AK3942" s="3">
        <f t="shared" si="1656"/>
        <v>150066.67699570049</v>
      </c>
      <c r="AL3942" s="3">
        <f t="shared" si="1657"/>
        <v>16194787</v>
      </c>
      <c r="AM3942" s="3">
        <f t="shared" si="1658"/>
        <v>4158595.5965804718</v>
      </c>
      <c r="AN3942" s="3">
        <f t="shared" si="1659"/>
        <v>260579.74172617676</v>
      </c>
      <c r="AO3942" s="3">
        <f t="shared" si="1660"/>
        <v>14682.803174170158</v>
      </c>
      <c r="AP3942" s="3">
        <f t="shared" si="1661"/>
        <v>57986.37588763742</v>
      </c>
      <c r="AQ3942" s="3">
        <f t="shared" si="1662"/>
        <v>0</v>
      </c>
      <c r="AR3942" s="3">
        <f t="shared" si="1663"/>
        <v>0</v>
      </c>
      <c r="AS3942" s="3">
        <f t="shared" si="1664"/>
        <v>0</v>
      </c>
      <c r="AT3942" s="3">
        <f t="shared" si="1665"/>
        <v>0</v>
      </c>
      <c r="AU3942" s="3">
        <f t="shared" si="1666"/>
        <v>0</v>
      </c>
      <c r="AV3942" s="3">
        <f t="shared" si="1667"/>
        <v>0</v>
      </c>
      <c r="AW3942" s="3">
        <f t="shared" si="1668"/>
        <v>0</v>
      </c>
      <c r="AX3942" s="7">
        <v>22000000</v>
      </c>
      <c r="AY3942" s="3">
        <f t="shared" si="1672"/>
        <v>16</v>
      </c>
      <c r="AZ3942" s="3">
        <f t="shared" si="1669"/>
        <v>0</v>
      </c>
      <c r="BA3942" s="3">
        <v>7754953.4468650706</v>
      </c>
      <c r="BB3942">
        <f t="shared" si="1673"/>
        <v>0.78820000000000001</v>
      </c>
    </row>
    <row r="3943" spans="1:54">
      <c r="A3943" s="2">
        <v>3942</v>
      </c>
      <c r="B3943">
        <v>17</v>
      </c>
      <c r="C3943" s="3">
        <v>316953.23786080384</v>
      </c>
      <c r="D3943" s="3">
        <v>43776.773977278288</v>
      </c>
      <c r="E3943" s="3">
        <v>100767.5857011287</v>
      </c>
      <c r="F3943" s="3">
        <v>86990.307482285105</v>
      </c>
      <c r="G3943" s="3">
        <v>41263.549900560123</v>
      </c>
      <c r="H3943" s="3">
        <v>50186.446257328331</v>
      </c>
      <c r="I3943" s="3">
        <v>13293.759030649815</v>
      </c>
      <c r="J3943" s="3">
        <v>57365.24132950967</v>
      </c>
      <c r="K3943" s="3">
        <v>104459.80951997667</v>
      </c>
      <c r="L3943" s="3">
        <v>111615.49591817755</v>
      </c>
      <c r="M3943" s="3">
        <v>164113.54582518374</v>
      </c>
      <c r="N3943" s="3">
        <v>84321.340966362361</v>
      </c>
      <c r="O3943" s="3">
        <v>263088.74558448052</v>
      </c>
      <c r="P3943" s="3">
        <v>397963.76157551131</v>
      </c>
      <c r="Q3943" s="3">
        <v>179951.09312761552</v>
      </c>
      <c r="R3943" s="3">
        <v>167502.76301538659</v>
      </c>
      <c r="S3943" s="3">
        <v>123788.62907584183</v>
      </c>
      <c r="T3943" s="3">
        <v>0</v>
      </c>
      <c r="U3943" s="3">
        <v>0</v>
      </c>
      <c r="V3943" s="3">
        <v>0</v>
      </c>
      <c r="W3943" s="3">
        <v>0</v>
      </c>
      <c r="X3943" s="3">
        <v>0</v>
      </c>
      <c r="Y3943" s="3">
        <v>0</v>
      </c>
      <c r="AA3943" s="3">
        <f t="shared" si="1670"/>
        <v>316953.23786080384</v>
      </c>
      <c r="AB3943" s="3">
        <f t="shared" si="1647"/>
        <v>43776.773977278288</v>
      </c>
      <c r="AC3943" s="3">
        <f t="shared" si="1648"/>
        <v>100767.5857011287</v>
      </c>
      <c r="AD3943" s="3">
        <f t="shared" si="1649"/>
        <v>86990.307482285105</v>
      </c>
      <c r="AE3943" s="3">
        <f t="shared" si="1650"/>
        <v>41263.549900560123</v>
      </c>
      <c r="AF3943" s="3">
        <f t="shared" si="1651"/>
        <v>50186.446257328331</v>
      </c>
      <c r="AG3943" s="3">
        <f t="shared" si="1652"/>
        <v>13293.759030649815</v>
      </c>
      <c r="AH3943" s="3">
        <f t="shared" si="1653"/>
        <v>57365.24132950967</v>
      </c>
      <c r="AI3943" s="3">
        <f t="shared" si="1654"/>
        <v>104459.80951997667</v>
      </c>
      <c r="AJ3943" s="3">
        <f t="shared" si="1655"/>
        <v>111615.49591817755</v>
      </c>
      <c r="AK3943" s="3">
        <f t="shared" si="1656"/>
        <v>164113.54582518374</v>
      </c>
      <c r="AL3943" s="3">
        <f t="shared" si="1657"/>
        <v>84321.340966362361</v>
      </c>
      <c r="AM3943" s="3">
        <f t="shared" si="1658"/>
        <v>263088.74558448052</v>
      </c>
      <c r="AN3943" s="3">
        <f t="shared" si="1659"/>
        <v>397963.76157551131</v>
      </c>
      <c r="AO3943" s="3">
        <f t="shared" si="1660"/>
        <v>179951.09312761552</v>
      </c>
      <c r="AP3943" s="3">
        <f t="shared" si="1661"/>
        <v>167502.76301538659</v>
      </c>
      <c r="AQ3943" s="3">
        <f t="shared" si="1662"/>
        <v>123788.62907584183</v>
      </c>
      <c r="AR3943" s="3">
        <f t="shared" si="1663"/>
        <v>0</v>
      </c>
      <c r="AS3943" s="3">
        <f t="shared" si="1664"/>
        <v>0</v>
      </c>
      <c r="AT3943" s="3">
        <f t="shared" si="1665"/>
        <v>0</v>
      </c>
      <c r="AU3943" s="3">
        <f t="shared" si="1666"/>
        <v>0</v>
      </c>
      <c r="AV3943" s="3">
        <f t="shared" si="1667"/>
        <v>0</v>
      </c>
      <c r="AW3943" s="3">
        <f t="shared" si="1668"/>
        <v>0</v>
      </c>
      <c r="AX3943" s="3">
        <f t="shared" si="1671"/>
        <v>2307402.08614808</v>
      </c>
      <c r="AY3943" s="3">
        <f t="shared" si="1672"/>
        <v>17</v>
      </c>
      <c r="AZ3943" s="3">
        <f t="shared" si="1669"/>
        <v>0</v>
      </c>
      <c r="BA3943" s="3">
        <v>7757289.2708352506</v>
      </c>
      <c r="BB3943">
        <f t="shared" si="1673"/>
        <v>0.78839999999999999</v>
      </c>
    </row>
    <row r="3944" spans="1:54">
      <c r="A3944" s="2">
        <v>3943</v>
      </c>
      <c r="B3944">
        <v>14</v>
      </c>
      <c r="C3944" s="3">
        <v>366235.49166472629</v>
      </c>
      <c r="D3944" s="3">
        <v>1872003.6765967649</v>
      </c>
      <c r="E3944" s="3">
        <v>120546.86379821706</v>
      </c>
      <c r="F3944" s="3">
        <v>179437.46715974441</v>
      </c>
      <c r="G3944" s="3">
        <v>266502.78476050368</v>
      </c>
      <c r="H3944" s="3">
        <v>5220.788669901578</v>
      </c>
      <c r="I3944" s="3">
        <v>156489.05603559053</v>
      </c>
      <c r="J3944" s="3">
        <v>63221.78416425475</v>
      </c>
      <c r="K3944" s="3">
        <v>367704.84391414229</v>
      </c>
      <c r="L3944" s="3">
        <v>214053.09907068472</v>
      </c>
      <c r="M3944" s="3">
        <v>24761.676652851213</v>
      </c>
      <c r="N3944" s="3">
        <v>519776.36788620322</v>
      </c>
      <c r="O3944" s="3">
        <v>136822.51679957667</v>
      </c>
      <c r="P3944" s="3">
        <v>9115.5045047714339</v>
      </c>
      <c r="Q3944" s="3">
        <v>0</v>
      </c>
      <c r="R3944" s="3">
        <v>0</v>
      </c>
      <c r="S3944" s="3">
        <v>0</v>
      </c>
      <c r="T3944" s="3">
        <v>0</v>
      </c>
      <c r="U3944" s="3">
        <v>0</v>
      </c>
      <c r="V3944" s="3">
        <v>0</v>
      </c>
      <c r="W3944" s="3">
        <v>0</v>
      </c>
      <c r="X3944" s="3">
        <v>0</v>
      </c>
      <c r="Y3944" s="3">
        <v>0</v>
      </c>
      <c r="AA3944" s="3">
        <f t="shared" si="1670"/>
        <v>366235.49166472629</v>
      </c>
      <c r="AB3944" s="3">
        <f t="shared" si="1647"/>
        <v>1872003.6765967649</v>
      </c>
      <c r="AC3944" s="3">
        <f t="shared" si="1648"/>
        <v>120546.86379821706</v>
      </c>
      <c r="AD3944" s="3">
        <f t="shared" si="1649"/>
        <v>179437.46715974441</v>
      </c>
      <c r="AE3944" s="3">
        <f t="shared" si="1650"/>
        <v>266502.78476050368</v>
      </c>
      <c r="AF3944" s="3">
        <f t="shared" si="1651"/>
        <v>5220.788669901578</v>
      </c>
      <c r="AG3944" s="3">
        <f t="shared" si="1652"/>
        <v>156489.05603559053</v>
      </c>
      <c r="AH3944" s="3">
        <f t="shared" si="1653"/>
        <v>63221.78416425475</v>
      </c>
      <c r="AI3944" s="3">
        <f t="shared" si="1654"/>
        <v>367704.84391414229</v>
      </c>
      <c r="AJ3944" s="3">
        <f t="shared" si="1655"/>
        <v>214053.09907068472</v>
      </c>
      <c r="AK3944" s="3">
        <f t="shared" si="1656"/>
        <v>24761.676652851213</v>
      </c>
      <c r="AL3944" s="3">
        <f t="shared" si="1657"/>
        <v>519776.36788620322</v>
      </c>
      <c r="AM3944" s="3">
        <f t="shared" si="1658"/>
        <v>136822.51679957667</v>
      </c>
      <c r="AN3944" s="3">
        <f t="shared" si="1659"/>
        <v>9115.5045047714339</v>
      </c>
      <c r="AO3944" s="3">
        <f t="shared" si="1660"/>
        <v>0</v>
      </c>
      <c r="AP3944" s="3">
        <f t="shared" si="1661"/>
        <v>0</v>
      </c>
      <c r="AQ3944" s="3">
        <f t="shared" si="1662"/>
        <v>0</v>
      </c>
      <c r="AR3944" s="3">
        <f t="shared" si="1663"/>
        <v>0</v>
      </c>
      <c r="AS3944" s="3">
        <f t="shared" si="1664"/>
        <v>0</v>
      </c>
      <c r="AT3944" s="3">
        <f t="shared" si="1665"/>
        <v>0</v>
      </c>
      <c r="AU3944" s="3">
        <f t="shared" si="1666"/>
        <v>0</v>
      </c>
      <c r="AV3944" s="3">
        <f t="shared" si="1667"/>
        <v>0</v>
      </c>
      <c r="AW3944" s="3">
        <f t="shared" si="1668"/>
        <v>0</v>
      </c>
      <c r="AX3944" s="3">
        <f t="shared" si="1671"/>
        <v>4301891.9216779312</v>
      </c>
      <c r="AY3944" s="3">
        <f t="shared" si="1672"/>
        <v>14</v>
      </c>
      <c r="AZ3944" s="3">
        <f t="shared" si="1669"/>
        <v>0</v>
      </c>
      <c r="BA3944" s="3">
        <v>7765434.721087859</v>
      </c>
      <c r="BB3944">
        <f t="shared" si="1673"/>
        <v>0.78859999999999997</v>
      </c>
    </row>
    <row r="3945" spans="1:54">
      <c r="A3945" s="2">
        <v>3944</v>
      </c>
      <c r="B3945">
        <v>18</v>
      </c>
      <c r="C3945" s="3">
        <v>412265.23655248981</v>
      </c>
      <c r="D3945" s="3">
        <v>212067.40622265634</v>
      </c>
      <c r="E3945" s="3">
        <v>29587.682381698814</v>
      </c>
      <c r="F3945" s="3">
        <v>1024530.620511445</v>
      </c>
      <c r="G3945" s="3">
        <v>98176.448115854146</v>
      </c>
      <c r="H3945" s="3">
        <v>367467.37059291656</v>
      </c>
      <c r="I3945" s="3">
        <v>146442.29599680388</v>
      </c>
      <c r="J3945" s="3">
        <v>396492.83529253205</v>
      </c>
      <c r="K3945" s="3">
        <v>61041.401234980563</v>
      </c>
      <c r="L3945" s="3">
        <v>67638.802440229745</v>
      </c>
      <c r="M3945" s="3">
        <v>163696.79590319871</v>
      </c>
      <c r="N3945" s="3">
        <v>305572.74918143247</v>
      </c>
      <c r="O3945" s="3">
        <v>172869.98416267842</v>
      </c>
      <c r="P3945" s="3">
        <v>221435.78994212372</v>
      </c>
      <c r="Q3945" s="3">
        <v>181769.17095653139</v>
      </c>
      <c r="R3945" s="3">
        <v>1852937.6342315876</v>
      </c>
      <c r="S3945" s="3">
        <v>593580.20591918973</v>
      </c>
      <c r="T3945" s="3">
        <v>100948.73069557673</v>
      </c>
      <c r="U3945" s="3">
        <v>0</v>
      </c>
      <c r="V3945" s="3">
        <v>0</v>
      </c>
      <c r="W3945" s="3">
        <v>0</v>
      </c>
      <c r="X3945" s="3">
        <v>0</v>
      </c>
      <c r="Y3945" s="3">
        <v>0</v>
      </c>
      <c r="AA3945" s="3">
        <f t="shared" si="1670"/>
        <v>412265.23655248981</v>
      </c>
      <c r="AB3945" s="3">
        <f t="shared" si="1647"/>
        <v>212067.40622265634</v>
      </c>
      <c r="AC3945" s="3">
        <f t="shared" si="1648"/>
        <v>29587.682381698814</v>
      </c>
      <c r="AD3945" s="3">
        <f t="shared" si="1649"/>
        <v>1024530.620511445</v>
      </c>
      <c r="AE3945" s="3">
        <f t="shared" si="1650"/>
        <v>98176.448115854146</v>
      </c>
      <c r="AF3945" s="3">
        <f t="shared" si="1651"/>
        <v>367467.37059291656</v>
      </c>
      <c r="AG3945" s="3">
        <f t="shared" si="1652"/>
        <v>146442.29599680388</v>
      </c>
      <c r="AH3945" s="3">
        <f t="shared" si="1653"/>
        <v>396492.83529253205</v>
      </c>
      <c r="AI3945" s="3">
        <f t="shared" si="1654"/>
        <v>61041.401234980563</v>
      </c>
      <c r="AJ3945" s="3">
        <f t="shared" si="1655"/>
        <v>67638.802440229745</v>
      </c>
      <c r="AK3945" s="3">
        <f t="shared" si="1656"/>
        <v>163696.79590319871</v>
      </c>
      <c r="AL3945" s="3">
        <f t="shared" si="1657"/>
        <v>305572.74918143247</v>
      </c>
      <c r="AM3945" s="3">
        <f t="shared" si="1658"/>
        <v>172869.98416267842</v>
      </c>
      <c r="AN3945" s="3">
        <f t="shared" si="1659"/>
        <v>221435.78994212372</v>
      </c>
      <c r="AO3945" s="3">
        <f t="shared" si="1660"/>
        <v>181769.17095653139</v>
      </c>
      <c r="AP3945" s="3">
        <f t="shared" si="1661"/>
        <v>1852937.6342315876</v>
      </c>
      <c r="AQ3945" s="3">
        <f t="shared" si="1662"/>
        <v>593580.20591918973</v>
      </c>
      <c r="AR3945" s="3">
        <f t="shared" si="1663"/>
        <v>100948.73069557673</v>
      </c>
      <c r="AS3945" s="3">
        <f t="shared" si="1664"/>
        <v>0</v>
      </c>
      <c r="AT3945" s="3">
        <f t="shared" si="1665"/>
        <v>0</v>
      </c>
      <c r="AU3945" s="3">
        <f t="shared" si="1666"/>
        <v>0</v>
      </c>
      <c r="AV3945" s="3">
        <f t="shared" si="1667"/>
        <v>0</v>
      </c>
      <c r="AW3945" s="3">
        <f t="shared" si="1668"/>
        <v>0</v>
      </c>
      <c r="AX3945" s="3">
        <f t="shared" si="1671"/>
        <v>6408521.1603339259</v>
      </c>
      <c r="AY3945" s="3">
        <f t="shared" si="1672"/>
        <v>18</v>
      </c>
      <c r="AZ3945" s="3">
        <f t="shared" si="1669"/>
        <v>0</v>
      </c>
      <c r="BA3945" s="3">
        <v>7766838.6270042034</v>
      </c>
      <c r="BB3945">
        <f t="shared" si="1673"/>
        <v>0.78879999999999995</v>
      </c>
    </row>
    <row r="3946" spans="1:54">
      <c r="A3946" s="2">
        <v>3945</v>
      </c>
      <c r="B3946">
        <v>18</v>
      </c>
      <c r="C3946" s="3">
        <v>48029.224786871557</v>
      </c>
      <c r="D3946" s="3">
        <v>90356.850641491299</v>
      </c>
      <c r="E3946" s="3">
        <v>333950.42101300397</v>
      </c>
      <c r="F3946" s="3">
        <v>319693.11835724994</v>
      </c>
      <c r="G3946" s="3">
        <v>55196.946044994722</v>
      </c>
      <c r="H3946" s="3">
        <v>218325.82251936707</v>
      </c>
      <c r="I3946" s="3">
        <v>55013.051045772714</v>
      </c>
      <c r="J3946" s="3">
        <v>129816.00024177236</v>
      </c>
      <c r="K3946" s="3">
        <v>101695.60810489875</v>
      </c>
      <c r="L3946" s="3">
        <v>795128.30943575746</v>
      </c>
      <c r="M3946" s="3">
        <v>44047.421764357576</v>
      </c>
      <c r="N3946" s="3">
        <v>34870.781008591592</v>
      </c>
      <c r="O3946" s="3">
        <v>308716.86832260404</v>
      </c>
      <c r="P3946" s="3">
        <v>14086.830020180319</v>
      </c>
      <c r="Q3946" s="3">
        <v>59664.403145393226</v>
      </c>
      <c r="R3946" s="3">
        <v>108070.95214286148</v>
      </c>
      <c r="S3946" s="3">
        <v>1270976.2826284247</v>
      </c>
      <c r="T3946" s="3">
        <v>899.27498774605556</v>
      </c>
      <c r="U3946" s="3">
        <v>0</v>
      </c>
      <c r="V3946" s="3">
        <v>0</v>
      </c>
      <c r="W3946" s="3">
        <v>0</v>
      </c>
      <c r="X3946" s="3">
        <v>0</v>
      </c>
      <c r="Y3946" s="3">
        <v>0</v>
      </c>
      <c r="AA3946" s="3">
        <f t="shared" si="1670"/>
        <v>48029.224786871557</v>
      </c>
      <c r="AB3946" s="3">
        <f t="shared" si="1647"/>
        <v>90356.850641491299</v>
      </c>
      <c r="AC3946" s="3">
        <f t="shared" si="1648"/>
        <v>333950.42101300397</v>
      </c>
      <c r="AD3946" s="3">
        <f t="shared" si="1649"/>
        <v>319693.11835724994</v>
      </c>
      <c r="AE3946" s="3">
        <f t="shared" si="1650"/>
        <v>55196.946044994722</v>
      </c>
      <c r="AF3946" s="3">
        <f t="shared" si="1651"/>
        <v>218325.82251936707</v>
      </c>
      <c r="AG3946" s="3">
        <f t="shared" si="1652"/>
        <v>55013.051045772714</v>
      </c>
      <c r="AH3946" s="3">
        <f t="shared" si="1653"/>
        <v>129816.00024177236</v>
      </c>
      <c r="AI3946" s="3">
        <f t="shared" si="1654"/>
        <v>101695.60810489875</v>
      </c>
      <c r="AJ3946" s="3">
        <f t="shared" si="1655"/>
        <v>795128.30943575746</v>
      </c>
      <c r="AK3946" s="3">
        <f t="shared" si="1656"/>
        <v>44047.421764357576</v>
      </c>
      <c r="AL3946" s="3">
        <f t="shared" si="1657"/>
        <v>34870.781008591592</v>
      </c>
      <c r="AM3946" s="3">
        <f t="shared" si="1658"/>
        <v>308716.86832260404</v>
      </c>
      <c r="AN3946" s="3">
        <f t="shared" si="1659"/>
        <v>14086.830020180319</v>
      </c>
      <c r="AO3946" s="3">
        <f t="shared" si="1660"/>
        <v>59664.403145393226</v>
      </c>
      <c r="AP3946" s="3">
        <f t="shared" si="1661"/>
        <v>108070.95214286148</v>
      </c>
      <c r="AQ3946" s="3">
        <f t="shared" si="1662"/>
        <v>1270976.2826284247</v>
      </c>
      <c r="AR3946" s="3">
        <f t="shared" si="1663"/>
        <v>899.27498774605556</v>
      </c>
      <c r="AS3946" s="3">
        <f t="shared" si="1664"/>
        <v>0</v>
      </c>
      <c r="AT3946" s="3">
        <f t="shared" si="1665"/>
        <v>0</v>
      </c>
      <c r="AU3946" s="3">
        <f t="shared" si="1666"/>
        <v>0</v>
      </c>
      <c r="AV3946" s="3">
        <f t="shared" si="1667"/>
        <v>0</v>
      </c>
      <c r="AW3946" s="3">
        <f t="shared" si="1668"/>
        <v>0</v>
      </c>
      <c r="AX3946" s="3">
        <f t="shared" si="1671"/>
        <v>3988538.1662113387</v>
      </c>
      <c r="AY3946" s="3">
        <f t="shared" si="1672"/>
        <v>18</v>
      </c>
      <c r="AZ3946" s="3">
        <f t="shared" si="1669"/>
        <v>0</v>
      </c>
      <c r="BA3946" s="3">
        <v>7768396.3552340539</v>
      </c>
      <c r="BB3946">
        <f t="shared" si="1673"/>
        <v>0.78900000000000003</v>
      </c>
    </row>
    <row r="3947" spans="1:54">
      <c r="A3947" s="2">
        <v>3946</v>
      </c>
      <c r="B3947">
        <v>15</v>
      </c>
      <c r="C3947" s="3">
        <v>30135.44572463827</v>
      </c>
      <c r="D3947" s="3">
        <v>180524.80686399029</v>
      </c>
      <c r="E3947" s="3">
        <v>88815.117305658074</v>
      </c>
      <c r="F3947" s="3">
        <v>177627.73256411712</v>
      </c>
      <c r="G3947" s="3">
        <v>137441.8978474247</v>
      </c>
      <c r="H3947" s="3">
        <v>175399.74371601586</v>
      </c>
      <c r="I3947" s="3">
        <v>34365.951387958645</v>
      </c>
      <c r="J3947" s="3">
        <v>23791.098595122628</v>
      </c>
      <c r="K3947" s="3">
        <v>26617.427223466853</v>
      </c>
      <c r="L3947" s="3">
        <v>94603.138541036285</v>
      </c>
      <c r="M3947" s="3">
        <v>1351168.1857856391</v>
      </c>
      <c r="N3947" s="3">
        <v>1725244.6802530582</v>
      </c>
      <c r="O3947" s="3">
        <v>90778.283748364338</v>
      </c>
      <c r="P3947" s="3">
        <v>48188.995278115792</v>
      </c>
      <c r="Q3947" s="3">
        <v>59220.744092888068</v>
      </c>
      <c r="R3947" s="3">
        <v>0</v>
      </c>
      <c r="S3947" s="3">
        <v>0</v>
      </c>
      <c r="T3947" s="3">
        <v>0</v>
      </c>
      <c r="U3947" s="3">
        <v>0</v>
      </c>
      <c r="V3947" s="3">
        <v>0</v>
      </c>
      <c r="W3947" s="3">
        <v>0</v>
      </c>
      <c r="X3947" s="3">
        <v>0</v>
      </c>
      <c r="Y3947" s="3">
        <v>0</v>
      </c>
      <c r="AA3947" s="3">
        <f t="shared" si="1670"/>
        <v>30135.44572463827</v>
      </c>
      <c r="AB3947" s="3">
        <f t="shared" si="1647"/>
        <v>180524.80686399029</v>
      </c>
      <c r="AC3947" s="3">
        <f t="shared" si="1648"/>
        <v>88815.117305658074</v>
      </c>
      <c r="AD3947" s="3">
        <f t="shared" si="1649"/>
        <v>177627.73256411712</v>
      </c>
      <c r="AE3947" s="3">
        <f t="shared" si="1650"/>
        <v>137441.8978474247</v>
      </c>
      <c r="AF3947" s="3">
        <f t="shared" si="1651"/>
        <v>175399.74371601586</v>
      </c>
      <c r="AG3947" s="3">
        <f t="shared" si="1652"/>
        <v>34365.951387958645</v>
      </c>
      <c r="AH3947" s="3">
        <f t="shared" si="1653"/>
        <v>23791.098595122628</v>
      </c>
      <c r="AI3947" s="3">
        <f t="shared" si="1654"/>
        <v>26617.427223466853</v>
      </c>
      <c r="AJ3947" s="3">
        <f t="shared" si="1655"/>
        <v>94603.138541036285</v>
      </c>
      <c r="AK3947" s="3">
        <f t="shared" si="1656"/>
        <v>1351168.1857856391</v>
      </c>
      <c r="AL3947" s="3">
        <f t="shared" si="1657"/>
        <v>1725244.6802530582</v>
      </c>
      <c r="AM3947" s="3">
        <f t="shared" si="1658"/>
        <v>90778.283748364338</v>
      </c>
      <c r="AN3947" s="3">
        <f t="shared" si="1659"/>
        <v>48188.995278115792</v>
      </c>
      <c r="AO3947" s="3">
        <f t="shared" si="1660"/>
        <v>59220.744092888068</v>
      </c>
      <c r="AP3947" s="3">
        <f t="shared" si="1661"/>
        <v>0</v>
      </c>
      <c r="AQ3947" s="3">
        <f t="shared" si="1662"/>
        <v>0</v>
      </c>
      <c r="AR3947" s="3">
        <f t="shared" si="1663"/>
        <v>0</v>
      </c>
      <c r="AS3947" s="3">
        <f t="shared" si="1664"/>
        <v>0</v>
      </c>
      <c r="AT3947" s="3">
        <f t="shared" si="1665"/>
        <v>0</v>
      </c>
      <c r="AU3947" s="3">
        <f t="shared" si="1666"/>
        <v>0</v>
      </c>
      <c r="AV3947" s="3">
        <f t="shared" si="1667"/>
        <v>0</v>
      </c>
      <c r="AW3947" s="3">
        <f t="shared" si="1668"/>
        <v>0</v>
      </c>
      <c r="AX3947" s="3">
        <f t="shared" si="1671"/>
        <v>4243923.2489274945</v>
      </c>
      <c r="AY3947" s="3">
        <f t="shared" si="1672"/>
        <v>15</v>
      </c>
      <c r="AZ3947" s="3">
        <f t="shared" si="1669"/>
        <v>0</v>
      </c>
      <c r="BA3947" s="3">
        <v>7775616.8900562506</v>
      </c>
      <c r="BB3947">
        <f t="shared" si="1673"/>
        <v>0.78920000000000001</v>
      </c>
    </row>
    <row r="3948" spans="1:54">
      <c r="A3948" s="2">
        <v>3947</v>
      </c>
      <c r="B3948">
        <v>16</v>
      </c>
      <c r="C3948" s="3">
        <v>33628.139999112573</v>
      </c>
      <c r="D3948" s="3">
        <v>97472.353815693801</v>
      </c>
      <c r="E3948" s="3">
        <v>102906.12086793287</v>
      </c>
      <c r="F3948" s="3">
        <v>29973.782190195052</v>
      </c>
      <c r="G3948" s="3">
        <v>466416.31620318122</v>
      </c>
      <c r="H3948" s="3">
        <v>252715.44335802819</v>
      </c>
      <c r="I3948" s="3">
        <v>36993.136349399676</v>
      </c>
      <c r="J3948" s="3">
        <v>46897.171757474331</v>
      </c>
      <c r="K3948" s="3">
        <v>1627185.9409301255</v>
      </c>
      <c r="L3948" s="3">
        <v>891581.51367057476</v>
      </c>
      <c r="M3948" s="3">
        <v>36580.461547247192</v>
      </c>
      <c r="N3948" s="3">
        <v>85281.504294862287</v>
      </c>
      <c r="O3948" s="3">
        <v>264490.18840665708</v>
      </c>
      <c r="P3948" s="3">
        <v>97106.057352447213</v>
      </c>
      <c r="Q3948" s="3">
        <v>54427.451823031777</v>
      </c>
      <c r="R3948" s="3">
        <v>1038403.3286362384</v>
      </c>
      <c r="S3948" s="3">
        <v>0</v>
      </c>
      <c r="T3948" s="3">
        <v>0</v>
      </c>
      <c r="U3948" s="3">
        <v>0</v>
      </c>
      <c r="V3948" s="3">
        <v>0</v>
      </c>
      <c r="W3948" s="3">
        <v>0</v>
      </c>
      <c r="X3948" s="3">
        <v>0</v>
      </c>
      <c r="Y3948" s="3">
        <v>0</v>
      </c>
      <c r="AA3948" s="3">
        <f t="shared" si="1670"/>
        <v>33628.139999112573</v>
      </c>
      <c r="AB3948" s="3">
        <f t="shared" si="1647"/>
        <v>97472.353815693801</v>
      </c>
      <c r="AC3948" s="3">
        <f t="shared" si="1648"/>
        <v>102906.12086793287</v>
      </c>
      <c r="AD3948" s="3">
        <f t="shared" si="1649"/>
        <v>29973.782190195052</v>
      </c>
      <c r="AE3948" s="3">
        <f t="shared" si="1650"/>
        <v>466416.31620318122</v>
      </c>
      <c r="AF3948" s="3">
        <f t="shared" si="1651"/>
        <v>252715.44335802819</v>
      </c>
      <c r="AG3948" s="3">
        <f t="shared" si="1652"/>
        <v>36993.136349399676</v>
      </c>
      <c r="AH3948" s="3">
        <f t="shared" si="1653"/>
        <v>46897.171757474331</v>
      </c>
      <c r="AI3948" s="3">
        <f t="shared" si="1654"/>
        <v>1627185.9409301255</v>
      </c>
      <c r="AJ3948" s="3">
        <f t="shared" si="1655"/>
        <v>891581.51367057476</v>
      </c>
      <c r="AK3948" s="3">
        <f t="shared" si="1656"/>
        <v>36580.461547247192</v>
      </c>
      <c r="AL3948" s="3">
        <f t="shared" si="1657"/>
        <v>85281.504294862287</v>
      </c>
      <c r="AM3948" s="3">
        <f t="shared" si="1658"/>
        <v>264490.18840665708</v>
      </c>
      <c r="AN3948" s="3">
        <f t="shared" si="1659"/>
        <v>97106.057352447213</v>
      </c>
      <c r="AO3948" s="3">
        <f t="shared" si="1660"/>
        <v>54427.451823031777</v>
      </c>
      <c r="AP3948" s="3">
        <f t="shared" si="1661"/>
        <v>1038403.3286362384</v>
      </c>
      <c r="AQ3948" s="3">
        <f t="shared" si="1662"/>
        <v>0</v>
      </c>
      <c r="AR3948" s="3">
        <f t="shared" si="1663"/>
        <v>0</v>
      </c>
      <c r="AS3948" s="3">
        <f t="shared" si="1664"/>
        <v>0</v>
      </c>
      <c r="AT3948" s="3">
        <f t="shared" si="1665"/>
        <v>0</v>
      </c>
      <c r="AU3948" s="3">
        <f t="shared" si="1666"/>
        <v>0</v>
      </c>
      <c r="AV3948" s="3">
        <f t="shared" si="1667"/>
        <v>0</v>
      </c>
      <c r="AW3948" s="3">
        <f t="shared" si="1668"/>
        <v>0</v>
      </c>
      <c r="AX3948" s="3">
        <f t="shared" si="1671"/>
        <v>5162058.9112022026</v>
      </c>
      <c r="AY3948" s="3">
        <f t="shared" si="1672"/>
        <v>16</v>
      </c>
      <c r="AZ3948" s="3">
        <f t="shared" si="1669"/>
        <v>0</v>
      </c>
      <c r="BA3948" s="3">
        <v>7783041.0335221021</v>
      </c>
      <c r="BB3948">
        <f t="shared" si="1673"/>
        <v>0.78939999999999999</v>
      </c>
    </row>
    <row r="3949" spans="1:54">
      <c r="A3949" s="2">
        <v>3948</v>
      </c>
      <c r="B3949">
        <v>18</v>
      </c>
      <c r="C3949" s="3">
        <v>220841.5788894787</v>
      </c>
      <c r="D3949" s="3">
        <v>246231.31718136108</v>
      </c>
      <c r="E3949" s="3">
        <v>628509.81232262659</v>
      </c>
      <c r="F3949" s="3">
        <v>73239.052563095567</v>
      </c>
      <c r="G3949" s="3">
        <v>47155.823605021076</v>
      </c>
      <c r="H3949" s="3">
        <v>30545.472260635182</v>
      </c>
      <c r="I3949" s="3">
        <v>1198788.01994113</v>
      </c>
      <c r="J3949" s="3">
        <v>310645.95675552468</v>
      </c>
      <c r="K3949" s="3">
        <v>16352.605042521345</v>
      </c>
      <c r="L3949" s="3">
        <v>75580.118587430115</v>
      </c>
      <c r="M3949" s="3">
        <v>809754.95031517162</v>
      </c>
      <c r="N3949" s="3">
        <v>9461.714117774527</v>
      </c>
      <c r="O3949" s="3">
        <v>401220.90181516344</v>
      </c>
      <c r="P3949" s="3">
        <v>9374.2754794943212</v>
      </c>
      <c r="Q3949" s="3">
        <v>62466.555292662495</v>
      </c>
      <c r="R3949" s="3">
        <v>533452.2852114822</v>
      </c>
      <c r="S3949" s="3">
        <v>27063.421983511689</v>
      </c>
      <c r="T3949" s="3">
        <v>68893.326198458002</v>
      </c>
      <c r="U3949" s="3">
        <v>0</v>
      </c>
      <c r="V3949" s="3">
        <v>0</v>
      </c>
      <c r="W3949" s="3">
        <v>0</v>
      </c>
      <c r="X3949" s="3">
        <v>0</v>
      </c>
      <c r="Y3949" s="3">
        <v>0</v>
      </c>
      <c r="AA3949" s="3">
        <f t="shared" si="1670"/>
        <v>220841.5788894787</v>
      </c>
      <c r="AB3949" s="3">
        <f t="shared" si="1647"/>
        <v>246231.31718136108</v>
      </c>
      <c r="AC3949" s="3">
        <f t="shared" si="1648"/>
        <v>628509.81232262659</v>
      </c>
      <c r="AD3949" s="3">
        <f t="shared" si="1649"/>
        <v>73239.052563095567</v>
      </c>
      <c r="AE3949" s="3">
        <f t="shared" si="1650"/>
        <v>47155.823605021076</v>
      </c>
      <c r="AF3949" s="3">
        <f t="shared" si="1651"/>
        <v>30545.472260635182</v>
      </c>
      <c r="AG3949" s="3">
        <f t="shared" si="1652"/>
        <v>1198788.01994113</v>
      </c>
      <c r="AH3949" s="3">
        <f t="shared" si="1653"/>
        <v>310645.95675552468</v>
      </c>
      <c r="AI3949" s="3">
        <f t="shared" si="1654"/>
        <v>16352.605042521345</v>
      </c>
      <c r="AJ3949" s="3">
        <f t="shared" si="1655"/>
        <v>75580.118587430115</v>
      </c>
      <c r="AK3949" s="3">
        <f t="shared" si="1656"/>
        <v>809754.95031517162</v>
      </c>
      <c r="AL3949" s="3">
        <f t="shared" si="1657"/>
        <v>9461.714117774527</v>
      </c>
      <c r="AM3949" s="3">
        <f t="shared" si="1658"/>
        <v>401220.90181516344</v>
      </c>
      <c r="AN3949" s="3">
        <f t="shared" si="1659"/>
        <v>9374.2754794943212</v>
      </c>
      <c r="AO3949" s="3">
        <f t="shared" si="1660"/>
        <v>62466.555292662495</v>
      </c>
      <c r="AP3949" s="3">
        <f t="shared" si="1661"/>
        <v>533452.2852114822</v>
      </c>
      <c r="AQ3949" s="3">
        <f t="shared" si="1662"/>
        <v>27063.421983511689</v>
      </c>
      <c r="AR3949" s="3">
        <f t="shared" si="1663"/>
        <v>68893.326198458002</v>
      </c>
      <c r="AS3949" s="3">
        <f t="shared" si="1664"/>
        <v>0</v>
      </c>
      <c r="AT3949" s="3">
        <f t="shared" si="1665"/>
        <v>0</v>
      </c>
      <c r="AU3949" s="3">
        <f t="shared" si="1666"/>
        <v>0</v>
      </c>
      <c r="AV3949" s="3">
        <f t="shared" si="1667"/>
        <v>0</v>
      </c>
      <c r="AW3949" s="3">
        <f t="shared" si="1668"/>
        <v>0</v>
      </c>
      <c r="AX3949" s="3">
        <f t="shared" si="1671"/>
        <v>4769577.187562543</v>
      </c>
      <c r="AY3949" s="3">
        <f t="shared" si="1672"/>
        <v>18</v>
      </c>
      <c r="AZ3949" s="3">
        <f t="shared" si="1669"/>
        <v>0</v>
      </c>
      <c r="BA3949" s="3">
        <v>7793221.7324337615</v>
      </c>
      <c r="BB3949">
        <f t="shared" si="1673"/>
        <v>0.78959999999999997</v>
      </c>
    </row>
    <row r="3950" spans="1:54">
      <c r="A3950" s="2">
        <v>3949</v>
      </c>
      <c r="B3950">
        <v>12</v>
      </c>
      <c r="C3950" s="3">
        <v>21048.612487461025</v>
      </c>
      <c r="D3950" s="3">
        <v>43580.419321013578</v>
      </c>
      <c r="E3950" s="3">
        <v>2336054.7122597313</v>
      </c>
      <c r="F3950" s="3">
        <v>39280.309160098659</v>
      </c>
      <c r="G3950" s="3">
        <v>52176.176020700914</v>
      </c>
      <c r="H3950" s="3">
        <v>1027356.5836853274</v>
      </c>
      <c r="I3950" s="3">
        <v>516212.34263135452</v>
      </c>
      <c r="J3950" s="3">
        <v>64518.421641582514</v>
      </c>
      <c r="K3950" s="3">
        <v>31639.837637766683</v>
      </c>
      <c r="L3950" s="3">
        <v>296205.75025216368</v>
      </c>
      <c r="M3950" s="3">
        <v>9646.3051717049166</v>
      </c>
      <c r="N3950" s="3">
        <v>152841.65262927453</v>
      </c>
      <c r="O3950" s="3">
        <v>0</v>
      </c>
      <c r="P3950" s="3">
        <v>0</v>
      </c>
      <c r="Q3950" s="3">
        <v>0</v>
      </c>
      <c r="R3950" s="3">
        <v>0</v>
      </c>
      <c r="S3950" s="3">
        <v>0</v>
      </c>
      <c r="T3950" s="3">
        <v>0</v>
      </c>
      <c r="U3950" s="3">
        <v>0</v>
      </c>
      <c r="V3950" s="3">
        <v>0</v>
      </c>
      <c r="W3950" s="3">
        <v>0</v>
      </c>
      <c r="X3950" s="3">
        <v>0</v>
      </c>
      <c r="Y3950" s="3">
        <v>0</v>
      </c>
      <c r="AA3950" s="3">
        <f t="shared" si="1670"/>
        <v>21048.612487461025</v>
      </c>
      <c r="AB3950" s="3">
        <f t="shared" si="1647"/>
        <v>43580.419321013578</v>
      </c>
      <c r="AC3950" s="3">
        <f t="shared" si="1648"/>
        <v>2336054.7122597313</v>
      </c>
      <c r="AD3950" s="3">
        <f t="shared" si="1649"/>
        <v>39280.309160098659</v>
      </c>
      <c r="AE3950" s="3">
        <f t="shared" si="1650"/>
        <v>52176.176020700914</v>
      </c>
      <c r="AF3950" s="3">
        <f t="shared" si="1651"/>
        <v>1027356.5836853274</v>
      </c>
      <c r="AG3950" s="3">
        <f t="shared" si="1652"/>
        <v>516212.34263135452</v>
      </c>
      <c r="AH3950" s="3">
        <f t="shared" si="1653"/>
        <v>64518.421641582514</v>
      </c>
      <c r="AI3950" s="3">
        <f t="shared" si="1654"/>
        <v>31639.837637766683</v>
      </c>
      <c r="AJ3950" s="3">
        <f t="shared" si="1655"/>
        <v>296205.75025216368</v>
      </c>
      <c r="AK3950" s="3">
        <f t="shared" si="1656"/>
        <v>9646.3051717049166</v>
      </c>
      <c r="AL3950" s="3">
        <f t="shared" si="1657"/>
        <v>152841.65262927453</v>
      </c>
      <c r="AM3950" s="3">
        <f t="shared" si="1658"/>
        <v>0</v>
      </c>
      <c r="AN3950" s="3">
        <f t="shared" si="1659"/>
        <v>0</v>
      </c>
      <c r="AO3950" s="3">
        <f t="shared" si="1660"/>
        <v>0</v>
      </c>
      <c r="AP3950" s="3">
        <f t="shared" si="1661"/>
        <v>0</v>
      </c>
      <c r="AQ3950" s="3">
        <f t="shared" si="1662"/>
        <v>0</v>
      </c>
      <c r="AR3950" s="3">
        <f t="shared" si="1663"/>
        <v>0</v>
      </c>
      <c r="AS3950" s="3">
        <f t="shared" si="1664"/>
        <v>0</v>
      </c>
      <c r="AT3950" s="3">
        <f t="shared" si="1665"/>
        <v>0</v>
      </c>
      <c r="AU3950" s="3">
        <f t="shared" si="1666"/>
        <v>0</v>
      </c>
      <c r="AV3950" s="3">
        <f t="shared" si="1667"/>
        <v>0</v>
      </c>
      <c r="AW3950" s="3">
        <f t="shared" si="1668"/>
        <v>0</v>
      </c>
      <c r="AX3950" s="3">
        <f t="shared" si="1671"/>
        <v>4590561.12289818</v>
      </c>
      <c r="AY3950" s="3">
        <f t="shared" si="1672"/>
        <v>12</v>
      </c>
      <c r="AZ3950" s="3">
        <f t="shared" si="1669"/>
        <v>0</v>
      </c>
      <c r="BA3950" s="3">
        <v>7794135.5851639379</v>
      </c>
      <c r="BB3950">
        <f t="shared" si="1673"/>
        <v>0.78979999999999995</v>
      </c>
    </row>
    <row r="3951" spans="1:54">
      <c r="A3951" s="2">
        <v>3950</v>
      </c>
      <c r="B3951">
        <v>13</v>
      </c>
      <c r="C3951" s="3">
        <v>41235.0000644174</v>
      </c>
      <c r="D3951" s="3">
        <v>38244.402666647205</v>
      </c>
      <c r="E3951" s="3">
        <v>544762.86220027425</v>
      </c>
      <c r="F3951" s="3">
        <v>225297.70884401072</v>
      </c>
      <c r="G3951" s="3">
        <v>216510.8870535928</v>
      </c>
      <c r="H3951" s="3">
        <v>138067.86118149234</v>
      </c>
      <c r="I3951" s="3">
        <v>367189.03584833321</v>
      </c>
      <c r="J3951" s="3">
        <v>136197.10550203273</v>
      </c>
      <c r="K3951" s="3">
        <v>168019.97340584901</v>
      </c>
      <c r="L3951" s="3">
        <v>691995.64175838523</v>
      </c>
      <c r="M3951" s="3">
        <v>688829.37966298801</v>
      </c>
      <c r="N3951" s="3">
        <v>665224.4863343708</v>
      </c>
      <c r="O3951" s="3">
        <v>11201.805374857804</v>
      </c>
      <c r="P3951" s="3">
        <v>0</v>
      </c>
      <c r="Q3951" s="3">
        <v>0</v>
      </c>
      <c r="R3951" s="3">
        <v>0</v>
      </c>
      <c r="S3951" s="3">
        <v>0</v>
      </c>
      <c r="T3951" s="3">
        <v>0</v>
      </c>
      <c r="U3951" s="3">
        <v>0</v>
      </c>
      <c r="V3951" s="3">
        <v>0</v>
      </c>
      <c r="W3951" s="3">
        <v>0</v>
      </c>
      <c r="X3951" s="3">
        <v>0</v>
      </c>
      <c r="Y3951" s="3">
        <v>0</v>
      </c>
      <c r="AA3951" s="3">
        <f t="shared" si="1670"/>
        <v>41235.0000644174</v>
      </c>
      <c r="AB3951" s="3">
        <f t="shared" si="1647"/>
        <v>38244.402666647205</v>
      </c>
      <c r="AC3951" s="3">
        <f t="shared" si="1648"/>
        <v>544762.86220027425</v>
      </c>
      <c r="AD3951" s="3">
        <f t="shared" si="1649"/>
        <v>225297.70884401072</v>
      </c>
      <c r="AE3951" s="3">
        <f t="shared" si="1650"/>
        <v>216510.8870535928</v>
      </c>
      <c r="AF3951" s="3">
        <f t="shared" si="1651"/>
        <v>138067.86118149234</v>
      </c>
      <c r="AG3951" s="3">
        <f t="shared" si="1652"/>
        <v>367189.03584833321</v>
      </c>
      <c r="AH3951" s="3">
        <f t="shared" si="1653"/>
        <v>136197.10550203273</v>
      </c>
      <c r="AI3951" s="3">
        <f t="shared" si="1654"/>
        <v>168019.97340584901</v>
      </c>
      <c r="AJ3951" s="3">
        <f t="shared" si="1655"/>
        <v>691995.64175838523</v>
      </c>
      <c r="AK3951" s="3">
        <f t="shared" si="1656"/>
        <v>688829.37966298801</v>
      </c>
      <c r="AL3951" s="3">
        <f t="shared" si="1657"/>
        <v>665224.4863343708</v>
      </c>
      <c r="AM3951" s="3">
        <f t="shared" si="1658"/>
        <v>11201.805374857804</v>
      </c>
      <c r="AN3951" s="3">
        <f t="shared" si="1659"/>
        <v>0</v>
      </c>
      <c r="AO3951" s="3">
        <f t="shared" si="1660"/>
        <v>0</v>
      </c>
      <c r="AP3951" s="3">
        <f t="shared" si="1661"/>
        <v>0</v>
      </c>
      <c r="AQ3951" s="3">
        <f t="shared" si="1662"/>
        <v>0</v>
      </c>
      <c r="AR3951" s="3">
        <f t="shared" si="1663"/>
        <v>0</v>
      </c>
      <c r="AS3951" s="3">
        <f t="shared" si="1664"/>
        <v>0</v>
      </c>
      <c r="AT3951" s="3">
        <f t="shared" si="1665"/>
        <v>0</v>
      </c>
      <c r="AU3951" s="3">
        <f t="shared" si="1666"/>
        <v>0</v>
      </c>
      <c r="AV3951" s="3">
        <f t="shared" si="1667"/>
        <v>0</v>
      </c>
      <c r="AW3951" s="3">
        <f t="shared" si="1668"/>
        <v>0</v>
      </c>
      <c r="AX3951" s="3">
        <f t="shared" si="1671"/>
        <v>3932776.1498972517</v>
      </c>
      <c r="AY3951" s="3">
        <f t="shared" si="1672"/>
        <v>13</v>
      </c>
      <c r="AZ3951" s="3">
        <f t="shared" si="1669"/>
        <v>0</v>
      </c>
      <c r="BA3951" s="3">
        <v>7800583.0653339652</v>
      </c>
      <c r="BB3951">
        <f t="shared" si="1673"/>
        <v>0.79</v>
      </c>
    </row>
    <row r="3952" spans="1:54">
      <c r="A3952" s="2">
        <v>3951</v>
      </c>
      <c r="B3952">
        <v>15</v>
      </c>
      <c r="C3952" s="3">
        <v>1178896.6111668667</v>
      </c>
      <c r="D3952" s="3">
        <v>385146.44769824611</v>
      </c>
      <c r="E3952" s="3">
        <v>237328.34183918621</v>
      </c>
      <c r="F3952" s="3">
        <v>193575.7329921136</v>
      </c>
      <c r="G3952" s="3">
        <v>312913.48943904886</v>
      </c>
      <c r="H3952" s="3">
        <v>481097.09995979723</v>
      </c>
      <c r="I3952" s="3">
        <v>390294.01679653133</v>
      </c>
      <c r="J3952" s="3">
        <v>265417.08913651214</v>
      </c>
      <c r="K3952" s="3">
        <v>415527.0343479673</v>
      </c>
      <c r="L3952" s="3">
        <v>175686.26451558303</v>
      </c>
      <c r="M3952" s="3">
        <v>43026.404171431866</v>
      </c>
      <c r="N3952" s="3">
        <v>52878.73978187055</v>
      </c>
      <c r="O3952" s="3">
        <v>6437.2301498428405</v>
      </c>
      <c r="P3952" s="3">
        <v>662313.19669740438</v>
      </c>
      <c r="Q3952" s="3">
        <v>1587127.9687977885</v>
      </c>
      <c r="R3952" s="3">
        <v>0</v>
      </c>
      <c r="S3952" s="3">
        <v>0</v>
      </c>
      <c r="T3952" s="3">
        <v>0</v>
      </c>
      <c r="U3952" s="3">
        <v>0</v>
      </c>
      <c r="V3952" s="3">
        <v>0</v>
      </c>
      <c r="W3952" s="3">
        <v>0</v>
      </c>
      <c r="X3952" s="3">
        <v>0</v>
      </c>
      <c r="Y3952" s="3">
        <v>0</v>
      </c>
      <c r="AA3952" s="3">
        <f t="shared" si="1670"/>
        <v>1178896.6111668667</v>
      </c>
      <c r="AB3952" s="3">
        <f t="shared" si="1647"/>
        <v>385146.44769824611</v>
      </c>
      <c r="AC3952" s="3">
        <f t="shared" si="1648"/>
        <v>237328.34183918621</v>
      </c>
      <c r="AD3952" s="3">
        <f t="shared" si="1649"/>
        <v>193575.7329921136</v>
      </c>
      <c r="AE3952" s="3">
        <f t="shared" si="1650"/>
        <v>312913.48943904886</v>
      </c>
      <c r="AF3952" s="3">
        <f t="shared" si="1651"/>
        <v>481097.09995979723</v>
      </c>
      <c r="AG3952" s="3">
        <f t="shared" si="1652"/>
        <v>390294.01679653133</v>
      </c>
      <c r="AH3952" s="3">
        <f t="shared" si="1653"/>
        <v>265417.08913651214</v>
      </c>
      <c r="AI3952" s="3">
        <f t="shared" si="1654"/>
        <v>415527.0343479673</v>
      </c>
      <c r="AJ3952" s="3">
        <f t="shared" si="1655"/>
        <v>175686.26451558303</v>
      </c>
      <c r="AK3952" s="3">
        <f t="shared" si="1656"/>
        <v>43026.404171431866</v>
      </c>
      <c r="AL3952" s="3">
        <f t="shared" si="1657"/>
        <v>52878.73978187055</v>
      </c>
      <c r="AM3952" s="3">
        <f t="shared" si="1658"/>
        <v>6437.2301498428405</v>
      </c>
      <c r="AN3952" s="3">
        <f t="shared" si="1659"/>
        <v>662313.19669740438</v>
      </c>
      <c r="AO3952" s="3">
        <f t="shared" si="1660"/>
        <v>1587127.9687977885</v>
      </c>
      <c r="AP3952" s="3">
        <f t="shared" si="1661"/>
        <v>0</v>
      </c>
      <c r="AQ3952" s="3">
        <f t="shared" si="1662"/>
        <v>0</v>
      </c>
      <c r="AR3952" s="3">
        <f t="shared" si="1663"/>
        <v>0</v>
      </c>
      <c r="AS3952" s="3">
        <f t="shared" si="1664"/>
        <v>0</v>
      </c>
      <c r="AT3952" s="3">
        <f t="shared" si="1665"/>
        <v>0</v>
      </c>
      <c r="AU3952" s="3">
        <f t="shared" si="1666"/>
        <v>0</v>
      </c>
      <c r="AV3952" s="3">
        <f t="shared" si="1667"/>
        <v>0</v>
      </c>
      <c r="AW3952" s="3">
        <f t="shared" si="1668"/>
        <v>0</v>
      </c>
      <c r="AX3952" s="3">
        <f t="shared" si="1671"/>
        <v>6387665.6674901899</v>
      </c>
      <c r="AY3952" s="3">
        <f t="shared" si="1672"/>
        <v>15</v>
      </c>
      <c r="AZ3952" s="3">
        <f t="shared" si="1669"/>
        <v>0</v>
      </c>
      <c r="BA3952" s="3">
        <v>7802733.2227920415</v>
      </c>
      <c r="BB3952">
        <f t="shared" si="1673"/>
        <v>0.79020000000000001</v>
      </c>
    </row>
    <row r="3953" spans="1:54">
      <c r="A3953" s="2">
        <v>3952</v>
      </c>
      <c r="B3953">
        <v>17</v>
      </c>
      <c r="C3953" s="3">
        <v>104840.07425491851</v>
      </c>
      <c r="D3953" s="3">
        <v>101932.99917657688</v>
      </c>
      <c r="E3953" s="3">
        <v>811854.67922018899</v>
      </c>
      <c r="F3953" s="3">
        <v>212290.82955110545</v>
      </c>
      <c r="G3953" s="3">
        <v>13310.831079731246</v>
      </c>
      <c r="H3953" s="3">
        <v>79038.652865878379</v>
      </c>
      <c r="I3953" s="3">
        <v>569489.55459490267</v>
      </c>
      <c r="J3953" s="3">
        <v>70394.122040988033</v>
      </c>
      <c r="K3953" s="3">
        <v>563498.38382301829</v>
      </c>
      <c r="L3953" s="3">
        <v>68900.251306122998</v>
      </c>
      <c r="M3953" s="3">
        <v>543632.04547005915</v>
      </c>
      <c r="N3953" s="3">
        <v>699667.92762221163</v>
      </c>
      <c r="O3953" s="3">
        <v>131836.25511118077</v>
      </c>
      <c r="P3953" s="3">
        <v>43099.66274572465</v>
      </c>
      <c r="Q3953" s="3">
        <v>2092532.6512337797</v>
      </c>
      <c r="R3953" s="3">
        <v>361211.91506880603</v>
      </c>
      <c r="S3953" s="3">
        <v>2330528.2849443569</v>
      </c>
      <c r="T3953" s="3">
        <v>0</v>
      </c>
      <c r="U3953" s="3">
        <v>0</v>
      </c>
      <c r="V3953" s="3">
        <v>0</v>
      </c>
      <c r="W3953" s="3">
        <v>0</v>
      </c>
      <c r="X3953" s="3">
        <v>0</v>
      </c>
      <c r="Y3953" s="3">
        <v>0</v>
      </c>
      <c r="AA3953" s="3">
        <f t="shared" si="1670"/>
        <v>104840.07425491851</v>
      </c>
      <c r="AB3953" s="3">
        <f t="shared" si="1647"/>
        <v>101932.99917657688</v>
      </c>
      <c r="AC3953" s="3">
        <f t="shared" si="1648"/>
        <v>811854.67922018899</v>
      </c>
      <c r="AD3953" s="3">
        <f t="shared" si="1649"/>
        <v>212290.82955110545</v>
      </c>
      <c r="AE3953" s="3">
        <f t="shared" si="1650"/>
        <v>13310.831079731246</v>
      </c>
      <c r="AF3953" s="3">
        <f t="shared" si="1651"/>
        <v>79038.652865878379</v>
      </c>
      <c r="AG3953" s="3">
        <f t="shared" si="1652"/>
        <v>569489.55459490267</v>
      </c>
      <c r="AH3953" s="3">
        <f t="shared" si="1653"/>
        <v>70394.122040988033</v>
      </c>
      <c r="AI3953" s="3">
        <f t="shared" si="1654"/>
        <v>563498.38382301829</v>
      </c>
      <c r="AJ3953" s="3">
        <f t="shared" si="1655"/>
        <v>68900.251306122998</v>
      </c>
      <c r="AK3953" s="3">
        <f t="shared" si="1656"/>
        <v>543632.04547005915</v>
      </c>
      <c r="AL3953" s="3">
        <f t="shared" si="1657"/>
        <v>699667.92762221163</v>
      </c>
      <c r="AM3953" s="3">
        <f t="shared" si="1658"/>
        <v>131836.25511118077</v>
      </c>
      <c r="AN3953" s="3">
        <f t="shared" si="1659"/>
        <v>43099.66274572465</v>
      </c>
      <c r="AO3953" s="3">
        <f t="shared" si="1660"/>
        <v>2092532.6512337797</v>
      </c>
      <c r="AP3953" s="3">
        <f t="shared" si="1661"/>
        <v>361211.91506880603</v>
      </c>
      <c r="AQ3953" s="3">
        <f t="shared" si="1662"/>
        <v>2330528.2849443569</v>
      </c>
      <c r="AR3953" s="3">
        <f t="shared" si="1663"/>
        <v>0</v>
      </c>
      <c r="AS3953" s="3">
        <f t="shared" si="1664"/>
        <v>0</v>
      </c>
      <c r="AT3953" s="3">
        <f t="shared" si="1665"/>
        <v>0</v>
      </c>
      <c r="AU3953" s="3">
        <f t="shared" si="1666"/>
        <v>0</v>
      </c>
      <c r="AV3953" s="3">
        <f t="shared" si="1667"/>
        <v>0</v>
      </c>
      <c r="AW3953" s="3">
        <f t="shared" si="1668"/>
        <v>0</v>
      </c>
      <c r="AX3953" s="3">
        <f t="shared" si="1671"/>
        <v>8798059.1201095488</v>
      </c>
      <c r="AY3953" s="3">
        <f t="shared" si="1672"/>
        <v>17</v>
      </c>
      <c r="AZ3953" s="3">
        <f t="shared" si="1669"/>
        <v>0</v>
      </c>
      <c r="BA3953" s="3">
        <v>7806031.0681405142</v>
      </c>
      <c r="BB3953">
        <f t="shared" si="1673"/>
        <v>0.79039999999999999</v>
      </c>
    </row>
    <row r="3954" spans="1:54">
      <c r="A3954" s="2">
        <v>3953</v>
      </c>
      <c r="B3954">
        <v>18</v>
      </c>
      <c r="C3954" s="3">
        <v>126558.95389428247</v>
      </c>
      <c r="D3954" s="3">
        <v>109776.01362553377</v>
      </c>
      <c r="E3954" s="3">
        <v>5587.2130507053107</v>
      </c>
      <c r="F3954" s="3">
        <v>488689.18652285537</v>
      </c>
      <c r="G3954" s="3">
        <v>286040.26419693534</v>
      </c>
      <c r="H3954" s="3">
        <v>92274.094219828621</v>
      </c>
      <c r="I3954" s="3">
        <v>46192.390943026483</v>
      </c>
      <c r="J3954" s="3">
        <v>1080051.0286118693</v>
      </c>
      <c r="K3954" s="3">
        <v>487254.70810060424</v>
      </c>
      <c r="L3954" s="3">
        <v>240695.80795367659</v>
      </c>
      <c r="M3954" s="3">
        <v>140731.94555990584</v>
      </c>
      <c r="N3954" s="3">
        <v>126990.02897329422</v>
      </c>
      <c r="O3954" s="3">
        <v>179364.61821470386</v>
      </c>
      <c r="P3954" s="3">
        <v>12622.548409340012</v>
      </c>
      <c r="Q3954" s="3">
        <v>89418.053200930895</v>
      </c>
      <c r="R3954" s="3">
        <v>47677.826499287294</v>
      </c>
      <c r="S3954" s="3">
        <v>148967.544617212</v>
      </c>
      <c r="T3954" s="3">
        <v>10961.850015160942</v>
      </c>
      <c r="U3954" s="3">
        <v>0</v>
      </c>
      <c r="V3954" s="3">
        <v>0</v>
      </c>
      <c r="W3954" s="3">
        <v>0</v>
      </c>
      <c r="X3954" s="3">
        <v>0</v>
      </c>
      <c r="Y3954" s="3">
        <v>0</v>
      </c>
      <c r="AA3954" s="3">
        <f t="shared" si="1670"/>
        <v>126558.95389428247</v>
      </c>
      <c r="AB3954" s="3">
        <f t="shared" si="1647"/>
        <v>109776.01362553377</v>
      </c>
      <c r="AC3954" s="3">
        <f t="shared" si="1648"/>
        <v>5587.2130507053107</v>
      </c>
      <c r="AD3954" s="3">
        <f t="shared" si="1649"/>
        <v>488689.18652285537</v>
      </c>
      <c r="AE3954" s="3">
        <f t="shared" si="1650"/>
        <v>286040.26419693534</v>
      </c>
      <c r="AF3954" s="3">
        <f t="shared" si="1651"/>
        <v>92274.094219828621</v>
      </c>
      <c r="AG3954" s="3">
        <f t="shared" si="1652"/>
        <v>46192.390943026483</v>
      </c>
      <c r="AH3954" s="3">
        <f t="shared" si="1653"/>
        <v>1080051.0286118693</v>
      </c>
      <c r="AI3954" s="3">
        <f t="shared" si="1654"/>
        <v>487254.70810060424</v>
      </c>
      <c r="AJ3954" s="3">
        <f t="shared" si="1655"/>
        <v>240695.80795367659</v>
      </c>
      <c r="AK3954" s="3">
        <f t="shared" si="1656"/>
        <v>140731.94555990584</v>
      </c>
      <c r="AL3954" s="3">
        <f t="shared" si="1657"/>
        <v>126990.02897329422</v>
      </c>
      <c r="AM3954" s="3">
        <f t="shared" si="1658"/>
        <v>179364.61821470386</v>
      </c>
      <c r="AN3954" s="3">
        <f t="shared" si="1659"/>
        <v>12622.548409340012</v>
      </c>
      <c r="AO3954" s="3">
        <f t="shared" si="1660"/>
        <v>89418.053200930895</v>
      </c>
      <c r="AP3954" s="3">
        <f t="shared" si="1661"/>
        <v>47677.826499287294</v>
      </c>
      <c r="AQ3954" s="3">
        <f t="shared" si="1662"/>
        <v>148967.544617212</v>
      </c>
      <c r="AR3954" s="3">
        <f t="shared" si="1663"/>
        <v>10961.850015160942</v>
      </c>
      <c r="AS3954" s="3">
        <f t="shared" si="1664"/>
        <v>0</v>
      </c>
      <c r="AT3954" s="3">
        <f t="shared" si="1665"/>
        <v>0</v>
      </c>
      <c r="AU3954" s="3">
        <f t="shared" si="1666"/>
        <v>0</v>
      </c>
      <c r="AV3954" s="3">
        <f t="shared" si="1667"/>
        <v>0</v>
      </c>
      <c r="AW3954" s="3">
        <f t="shared" si="1668"/>
        <v>0</v>
      </c>
      <c r="AX3954" s="3">
        <f t="shared" si="1671"/>
        <v>3719854.0766091533</v>
      </c>
      <c r="AY3954" s="3">
        <f t="shared" si="1672"/>
        <v>18</v>
      </c>
      <c r="AZ3954" s="3">
        <f t="shared" si="1669"/>
        <v>0</v>
      </c>
      <c r="BA3954" s="3">
        <v>7808987.4550138973</v>
      </c>
      <c r="BB3954">
        <f t="shared" si="1673"/>
        <v>0.79059999999999997</v>
      </c>
    </row>
    <row r="3955" spans="1:54">
      <c r="A3955" s="2">
        <v>3954</v>
      </c>
      <c r="B3955">
        <v>10</v>
      </c>
      <c r="C3955" s="3">
        <v>507976.66481938871</v>
      </c>
      <c r="D3955" s="3">
        <v>20569.845451715173</v>
      </c>
      <c r="E3955" s="3">
        <v>26268.519074938904</v>
      </c>
      <c r="F3955" s="3">
        <v>508267.46390412591</v>
      </c>
      <c r="G3955" s="3">
        <v>191973.24811337289</v>
      </c>
      <c r="H3955" s="3">
        <v>140516.214268626</v>
      </c>
      <c r="I3955" s="3">
        <v>46756.973697443886</v>
      </c>
      <c r="J3955" s="3">
        <v>25920.039848127421</v>
      </c>
      <c r="K3955" s="3">
        <v>68012.732283295481</v>
      </c>
      <c r="L3955" s="3">
        <v>282873.96270191512</v>
      </c>
      <c r="M3955" s="3">
        <v>0</v>
      </c>
      <c r="N3955" s="3">
        <v>0</v>
      </c>
      <c r="O3955" s="3">
        <v>0</v>
      </c>
      <c r="P3955" s="3">
        <v>0</v>
      </c>
      <c r="Q3955" s="3">
        <v>0</v>
      </c>
      <c r="R3955" s="3">
        <v>0</v>
      </c>
      <c r="S3955" s="3">
        <v>0</v>
      </c>
      <c r="T3955" s="3">
        <v>0</v>
      </c>
      <c r="U3955" s="3">
        <v>0</v>
      </c>
      <c r="V3955" s="3">
        <v>0</v>
      </c>
      <c r="W3955" s="3">
        <v>0</v>
      </c>
      <c r="X3955" s="3">
        <v>0</v>
      </c>
      <c r="Y3955" s="3">
        <v>0</v>
      </c>
      <c r="AA3955" s="3">
        <f t="shared" si="1670"/>
        <v>507976.66481938871</v>
      </c>
      <c r="AB3955" s="3">
        <f t="shared" si="1647"/>
        <v>20569.845451715173</v>
      </c>
      <c r="AC3955" s="3">
        <f t="shared" si="1648"/>
        <v>26268.519074938904</v>
      </c>
      <c r="AD3955" s="3">
        <f t="shared" si="1649"/>
        <v>508267.46390412591</v>
      </c>
      <c r="AE3955" s="3">
        <f t="shared" si="1650"/>
        <v>191973.24811337289</v>
      </c>
      <c r="AF3955" s="3">
        <f t="shared" si="1651"/>
        <v>140516.214268626</v>
      </c>
      <c r="AG3955" s="3">
        <f t="shared" si="1652"/>
        <v>46756.973697443886</v>
      </c>
      <c r="AH3955" s="3">
        <f t="shared" si="1653"/>
        <v>25920.039848127421</v>
      </c>
      <c r="AI3955" s="3">
        <f t="shared" si="1654"/>
        <v>68012.732283295481</v>
      </c>
      <c r="AJ3955" s="3">
        <f t="shared" si="1655"/>
        <v>282873.96270191512</v>
      </c>
      <c r="AK3955" s="3">
        <f t="shared" si="1656"/>
        <v>0</v>
      </c>
      <c r="AL3955" s="3">
        <f t="shared" si="1657"/>
        <v>0</v>
      </c>
      <c r="AM3955" s="3">
        <f t="shared" si="1658"/>
        <v>0</v>
      </c>
      <c r="AN3955" s="3">
        <f t="shared" si="1659"/>
        <v>0</v>
      </c>
      <c r="AO3955" s="3">
        <f t="shared" si="1660"/>
        <v>0</v>
      </c>
      <c r="AP3955" s="3">
        <f t="shared" si="1661"/>
        <v>0</v>
      </c>
      <c r="AQ3955" s="3">
        <f t="shared" si="1662"/>
        <v>0</v>
      </c>
      <c r="AR3955" s="3">
        <f t="shared" si="1663"/>
        <v>0</v>
      </c>
      <c r="AS3955" s="3">
        <f t="shared" si="1664"/>
        <v>0</v>
      </c>
      <c r="AT3955" s="3">
        <f t="shared" si="1665"/>
        <v>0</v>
      </c>
      <c r="AU3955" s="3">
        <f t="shared" si="1666"/>
        <v>0</v>
      </c>
      <c r="AV3955" s="3">
        <f t="shared" si="1667"/>
        <v>0</v>
      </c>
      <c r="AW3955" s="3">
        <f t="shared" si="1668"/>
        <v>0</v>
      </c>
      <c r="AX3955" s="3">
        <f t="shared" si="1671"/>
        <v>1819135.6641629494</v>
      </c>
      <c r="AY3955" s="3">
        <f t="shared" si="1672"/>
        <v>10</v>
      </c>
      <c r="AZ3955" s="3">
        <f t="shared" si="1669"/>
        <v>0</v>
      </c>
      <c r="BA3955" s="3">
        <v>7814726.1063442472</v>
      </c>
      <c r="BB3955">
        <f t="shared" si="1673"/>
        <v>0.79079999999999995</v>
      </c>
    </row>
    <row r="3956" spans="1:54">
      <c r="A3956" s="2">
        <v>3955</v>
      </c>
      <c r="B3956">
        <v>17</v>
      </c>
      <c r="C3956" s="3">
        <v>18219.713638969941</v>
      </c>
      <c r="D3956" s="3">
        <v>97885.3155742534</v>
      </c>
      <c r="E3956" s="3">
        <v>208390.99075667531</v>
      </c>
      <c r="F3956" s="3">
        <v>16396.380981319882</v>
      </c>
      <c r="G3956" s="3">
        <v>50074.456246659247</v>
      </c>
      <c r="H3956" s="3">
        <v>6277836.4713779697</v>
      </c>
      <c r="I3956" s="3">
        <v>309316.22618202533</v>
      </c>
      <c r="J3956" s="3">
        <v>58388.619193966042</v>
      </c>
      <c r="K3956" s="3">
        <v>146482.91513546495</v>
      </c>
      <c r="L3956" s="3">
        <v>456887.19982265687</v>
      </c>
      <c r="M3956" s="3">
        <v>131784.45210600834</v>
      </c>
      <c r="N3956" s="3">
        <v>646798.69996560412</v>
      </c>
      <c r="O3956" s="3">
        <v>309041.90195860533</v>
      </c>
      <c r="P3956" s="3">
        <v>294964.04407468514</v>
      </c>
      <c r="Q3956" s="3">
        <v>384136.23146488972</v>
      </c>
      <c r="R3956" s="3">
        <v>48337.368552361906</v>
      </c>
      <c r="S3956" s="3">
        <v>52731.777834100889</v>
      </c>
      <c r="T3956" s="3">
        <v>0</v>
      </c>
      <c r="U3956" s="3">
        <v>0</v>
      </c>
      <c r="V3956" s="3">
        <v>0</v>
      </c>
      <c r="W3956" s="3">
        <v>0</v>
      </c>
      <c r="X3956" s="3">
        <v>0</v>
      </c>
      <c r="Y3956" s="3">
        <v>0</v>
      </c>
      <c r="AA3956" s="3">
        <f t="shared" si="1670"/>
        <v>18219.713638969941</v>
      </c>
      <c r="AB3956" s="3">
        <f t="shared" si="1647"/>
        <v>97885.3155742534</v>
      </c>
      <c r="AC3956" s="3">
        <f t="shared" si="1648"/>
        <v>208390.99075667531</v>
      </c>
      <c r="AD3956" s="3">
        <f t="shared" si="1649"/>
        <v>16396.380981319882</v>
      </c>
      <c r="AE3956" s="3">
        <f t="shared" si="1650"/>
        <v>50074.456246659247</v>
      </c>
      <c r="AF3956" s="3">
        <f t="shared" si="1651"/>
        <v>6277836.4713779697</v>
      </c>
      <c r="AG3956" s="3">
        <f t="shared" si="1652"/>
        <v>309316.22618202533</v>
      </c>
      <c r="AH3956" s="3">
        <f t="shared" si="1653"/>
        <v>58388.619193966042</v>
      </c>
      <c r="AI3956" s="3">
        <f t="shared" si="1654"/>
        <v>146482.91513546495</v>
      </c>
      <c r="AJ3956" s="3">
        <f t="shared" si="1655"/>
        <v>456887.19982265687</v>
      </c>
      <c r="AK3956" s="3">
        <f t="shared" si="1656"/>
        <v>131784.45210600834</v>
      </c>
      <c r="AL3956" s="3">
        <f t="shared" si="1657"/>
        <v>646798.69996560412</v>
      </c>
      <c r="AM3956" s="3">
        <f t="shared" si="1658"/>
        <v>309041.90195860533</v>
      </c>
      <c r="AN3956" s="3">
        <f t="shared" si="1659"/>
        <v>294964.04407468514</v>
      </c>
      <c r="AO3956" s="3">
        <f t="shared" si="1660"/>
        <v>384136.23146488972</v>
      </c>
      <c r="AP3956" s="3">
        <f t="shared" si="1661"/>
        <v>48337.368552361906</v>
      </c>
      <c r="AQ3956" s="3">
        <f t="shared" si="1662"/>
        <v>52731.777834100889</v>
      </c>
      <c r="AR3956" s="3">
        <f t="shared" si="1663"/>
        <v>0</v>
      </c>
      <c r="AS3956" s="3">
        <f t="shared" si="1664"/>
        <v>0</v>
      </c>
      <c r="AT3956" s="3">
        <f t="shared" si="1665"/>
        <v>0</v>
      </c>
      <c r="AU3956" s="3">
        <f t="shared" si="1666"/>
        <v>0</v>
      </c>
      <c r="AV3956" s="3">
        <f t="shared" si="1667"/>
        <v>0</v>
      </c>
      <c r="AW3956" s="3">
        <f t="shared" si="1668"/>
        <v>0</v>
      </c>
      <c r="AX3956" s="3">
        <f t="shared" si="1671"/>
        <v>9507672.7648662142</v>
      </c>
      <c r="AY3956" s="3">
        <f t="shared" si="1672"/>
        <v>17</v>
      </c>
      <c r="AZ3956" s="3">
        <f t="shared" si="1669"/>
        <v>0</v>
      </c>
      <c r="BA3956" s="3">
        <v>7823095.5808524312</v>
      </c>
      <c r="BB3956">
        <f t="shared" si="1673"/>
        <v>0.79100000000000004</v>
      </c>
    </row>
    <row r="3957" spans="1:54">
      <c r="A3957" s="2">
        <v>3956</v>
      </c>
      <c r="B3957">
        <v>10</v>
      </c>
      <c r="C3957" s="3">
        <v>14059.574540070827</v>
      </c>
      <c r="D3957" s="3">
        <v>12363.62227529058</v>
      </c>
      <c r="E3957" s="3">
        <v>10504649.878596049</v>
      </c>
      <c r="F3957" s="3">
        <v>119810.50062331103</v>
      </c>
      <c r="G3957" s="3">
        <v>19464.192361825273</v>
      </c>
      <c r="H3957" s="3">
        <v>195938.8470539368</v>
      </c>
      <c r="I3957" s="3">
        <v>61095.863888403888</v>
      </c>
      <c r="J3957" s="3">
        <v>133392.89560160181</v>
      </c>
      <c r="K3957" s="3">
        <v>918002.0984899844</v>
      </c>
      <c r="L3957" s="3">
        <v>46082.006985036307</v>
      </c>
      <c r="M3957" s="3">
        <v>0</v>
      </c>
      <c r="N3957" s="3">
        <v>0</v>
      </c>
      <c r="O3957" s="3">
        <v>0</v>
      </c>
      <c r="P3957" s="3">
        <v>0</v>
      </c>
      <c r="Q3957" s="3">
        <v>0</v>
      </c>
      <c r="R3957" s="3">
        <v>0</v>
      </c>
      <c r="S3957" s="3">
        <v>0</v>
      </c>
      <c r="T3957" s="3">
        <v>0</v>
      </c>
      <c r="U3957" s="3">
        <v>0</v>
      </c>
      <c r="V3957" s="3">
        <v>0</v>
      </c>
      <c r="W3957" s="3">
        <v>0</v>
      </c>
      <c r="X3957" s="3">
        <v>0</v>
      </c>
      <c r="Y3957" s="3">
        <v>0</v>
      </c>
      <c r="AA3957" s="3">
        <f t="shared" si="1670"/>
        <v>14059.574540070827</v>
      </c>
      <c r="AB3957" s="3">
        <f t="shared" si="1647"/>
        <v>12363.62227529058</v>
      </c>
      <c r="AC3957" s="3">
        <f t="shared" si="1648"/>
        <v>10504649.878596049</v>
      </c>
      <c r="AD3957" s="3">
        <f t="shared" si="1649"/>
        <v>119810.50062331103</v>
      </c>
      <c r="AE3957" s="3">
        <f t="shared" si="1650"/>
        <v>19464.192361825273</v>
      </c>
      <c r="AF3957" s="3">
        <f t="shared" si="1651"/>
        <v>195938.8470539368</v>
      </c>
      <c r="AG3957" s="3">
        <f t="shared" si="1652"/>
        <v>61095.863888403888</v>
      </c>
      <c r="AH3957" s="3">
        <f t="shared" si="1653"/>
        <v>133392.89560160181</v>
      </c>
      <c r="AI3957" s="3">
        <f t="shared" si="1654"/>
        <v>918002.0984899844</v>
      </c>
      <c r="AJ3957" s="3">
        <f t="shared" si="1655"/>
        <v>46082.006985036307</v>
      </c>
      <c r="AK3957" s="3">
        <f t="shared" si="1656"/>
        <v>0</v>
      </c>
      <c r="AL3957" s="3">
        <f t="shared" si="1657"/>
        <v>0</v>
      </c>
      <c r="AM3957" s="3">
        <f t="shared" si="1658"/>
        <v>0</v>
      </c>
      <c r="AN3957" s="3">
        <f t="shared" si="1659"/>
        <v>0</v>
      </c>
      <c r="AO3957" s="3">
        <f t="shared" si="1660"/>
        <v>0</v>
      </c>
      <c r="AP3957" s="3">
        <f t="shared" si="1661"/>
        <v>0</v>
      </c>
      <c r="AQ3957" s="3">
        <f t="shared" si="1662"/>
        <v>0</v>
      </c>
      <c r="AR3957" s="3">
        <f t="shared" si="1663"/>
        <v>0</v>
      </c>
      <c r="AS3957" s="3">
        <f t="shared" si="1664"/>
        <v>0</v>
      </c>
      <c r="AT3957" s="3">
        <f t="shared" si="1665"/>
        <v>0</v>
      </c>
      <c r="AU3957" s="3">
        <f t="shared" si="1666"/>
        <v>0</v>
      </c>
      <c r="AV3957" s="3">
        <f t="shared" si="1667"/>
        <v>0</v>
      </c>
      <c r="AW3957" s="3">
        <f t="shared" si="1668"/>
        <v>0</v>
      </c>
      <c r="AX3957" s="3">
        <f t="shared" si="1671"/>
        <v>12024859.480415514</v>
      </c>
      <c r="AY3957" s="3">
        <f t="shared" si="1672"/>
        <v>10</v>
      </c>
      <c r="AZ3957" s="3">
        <f t="shared" si="1669"/>
        <v>0</v>
      </c>
      <c r="BA3957" s="3">
        <v>7823114.4762149798</v>
      </c>
      <c r="BB3957">
        <f t="shared" si="1673"/>
        <v>0.79120000000000001</v>
      </c>
    </row>
    <row r="3958" spans="1:54">
      <c r="A3958" s="2">
        <v>3957</v>
      </c>
      <c r="B3958">
        <v>15</v>
      </c>
      <c r="C3958" s="3">
        <v>69398.980496865363</v>
      </c>
      <c r="D3958" s="3">
        <v>503165.0660758334</v>
      </c>
      <c r="E3958" s="3">
        <v>27178.0575163311</v>
      </c>
      <c r="F3958" s="3">
        <v>578738.99826862523</v>
      </c>
      <c r="G3958" s="3">
        <v>74992.082783743026</v>
      </c>
      <c r="H3958" s="3">
        <v>29752.782367922231</v>
      </c>
      <c r="I3958" s="3">
        <v>305727.19232208142</v>
      </c>
      <c r="J3958" s="3">
        <v>40982.720689214708</v>
      </c>
      <c r="K3958" s="3">
        <v>1057747.7337234109</v>
      </c>
      <c r="L3958" s="3">
        <v>9101294.4700838532</v>
      </c>
      <c r="M3958" s="3">
        <v>374010.94826274575</v>
      </c>
      <c r="N3958" s="3">
        <v>11181.525299476722</v>
      </c>
      <c r="O3958" s="3">
        <v>44900.09571821252</v>
      </c>
      <c r="P3958" s="3">
        <v>467504.95537487115</v>
      </c>
      <c r="Q3958" s="3">
        <v>18315.943032935484</v>
      </c>
      <c r="R3958" s="3">
        <v>0</v>
      </c>
      <c r="S3958" s="3">
        <v>0</v>
      </c>
      <c r="T3958" s="3">
        <v>0</v>
      </c>
      <c r="U3958" s="3">
        <v>0</v>
      </c>
      <c r="V3958" s="3">
        <v>0</v>
      </c>
      <c r="W3958" s="3">
        <v>0</v>
      </c>
      <c r="X3958" s="3">
        <v>0</v>
      </c>
      <c r="Y3958" s="3">
        <v>0</v>
      </c>
      <c r="AA3958" s="3">
        <f t="shared" si="1670"/>
        <v>69398.980496865363</v>
      </c>
      <c r="AB3958" s="3">
        <f t="shared" si="1647"/>
        <v>503165.0660758334</v>
      </c>
      <c r="AC3958" s="3">
        <f t="shared" si="1648"/>
        <v>27178.0575163311</v>
      </c>
      <c r="AD3958" s="3">
        <f t="shared" si="1649"/>
        <v>578738.99826862523</v>
      </c>
      <c r="AE3958" s="3">
        <f t="shared" si="1650"/>
        <v>74992.082783743026</v>
      </c>
      <c r="AF3958" s="3">
        <f t="shared" si="1651"/>
        <v>29752.782367922231</v>
      </c>
      <c r="AG3958" s="3">
        <f t="shared" si="1652"/>
        <v>305727.19232208142</v>
      </c>
      <c r="AH3958" s="3">
        <f t="shared" si="1653"/>
        <v>40982.720689214708</v>
      </c>
      <c r="AI3958" s="3">
        <f t="shared" si="1654"/>
        <v>1057747.7337234109</v>
      </c>
      <c r="AJ3958" s="3">
        <f t="shared" si="1655"/>
        <v>9101294.4700838532</v>
      </c>
      <c r="AK3958" s="3">
        <f t="shared" si="1656"/>
        <v>374010.94826274575</v>
      </c>
      <c r="AL3958" s="3">
        <f t="shared" si="1657"/>
        <v>11181.525299476722</v>
      </c>
      <c r="AM3958" s="3">
        <f t="shared" si="1658"/>
        <v>44900.09571821252</v>
      </c>
      <c r="AN3958" s="3">
        <f t="shared" si="1659"/>
        <v>467504.95537487115</v>
      </c>
      <c r="AO3958" s="3">
        <f t="shared" si="1660"/>
        <v>18315.943032935484</v>
      </c>
      <c r="AP3958" s="3">
        <f t="shared" si="1661"/>
        <v>0</v>
      </c>
      <c r="AQ3958" s="3">
        <f t="shared" si="1662"/>
        <v>0</v>
      </c>
      <c r="AR3958" s="3">
        <f t="shared" si="1663"/>
        <v>0</v>
      </c>
      <c r="AS3958" s="3">
        <f t="shared" si="1664"/>
        <v>0</v>
      </c>
      <c r="AT3958" s="3">
        <f t="shared" si="1665"/>
        <v>0</v>
      </c>
      <c r="AU3958" s="3">
        <f t="shared" si="1666"/>
        <v>0</v>
      </c>
      <c r="AV3958" s="3">
        <f t="shared" si="1667"/>
        <v>0</v>
      </c>
      <c r="AW3958" s="3">
        <f t="shared" si="1668"/>
        <v>0</v>
      </c>
      <c r="AX3958" s="3">
        <f t="shared" si="1671"/>
        <v>12704891.55201612</v>
      </c>
      <c r="AY3958" s="3">
        <f t="shared" si="1672"/>
        <v>15</v>
      </c>
      <c r="AZ3958" s="3">
        <f t="shared" si="1669"/>
        <v>0</v>
      </c>
      <c r="BA3958" s="3">
        <v>7824095.4126099655</v>
      </c>
      <c r="BB3958">
        <f t="shared" si="1673"/>
        <v>0.79139999999999999</v>
      </c>
    </row>
    <row r="3959" spans="1:54">
      <c r="A3959" s="2">
        <v>3958</v>
      </c>
      <c r="B3959">
        <v>18</v>
      </c>
      <c r="C3959" s="3">
        <v>1374968.1377362076</v>
      </c>
      <c r="D3959" s="3">
        <v>342228.68123782281</v>
      </c>
      <c r="E3959" s="3">
        <v>1461597.8757162616</v>
      </c>
      <c r="F3959" s="3">
        <v>61348.680709696309</v>
      </c>
      <c r="G3959" s="3">
        <v>106822.73403696167</v>
      </c>
      <c r="H3959" s="3">
        <v>22623.899825051729</v>
      </c>
      <c r="I3959" s="3">
        <v>17728.808977785935</v>
      </c>
      <c r="J3959" s="3">
        <v>111061.7904763977</v>
      </c>
      <c r="K3959" s="3">
        <v>67743.67773208303</v>
      </c>
      <c r="L3959" s="3">
        <v>145753.34117762686</v>
      </c>
      <c r="M3959" s="3">
        <v>28950.010053614889</v>
      </c>
      <c r="N3959" s="3">
        <v>139785.25222569768</v>
      </c>
      <c r="O3959" s="3">
        <v>28698.505046567869</v>
      </c>
      <c r="P3959" s="3">
        <v>228520.87244771983</v>
      </c>
      <c r="Q3959" s="3">
        <v>509640.67750919465</v>
      </c>
      <c r="R3959" s="3">
        <v>84497.364468710686</v>
      </c>
      <c r="S3959" s="3">
        <v>75888.954306139058</v>
      </c>
      <c r="T3959" s="3">
        <v>343733.17573208531</v>
      </c>
      <c r="U3959" s="3">
        <v>0</v>
      </c>
      <c r="V3959" s="3">
        <v>0</v>
      </c>
      <c r="W3959" s="3">
        <v>0</v>
      </c>
      <c r="X3959" s="3">
        <v>0</v>
      </c>
      <c r="Y3959" s="3">
        <v>0</v>
      </c>
      <c r="AA3959" s="3">
        <f t="shared" si="1670"/>
        <v>1374968.1377362076</v>
      </c>
      <c r="AB3959" s="3">
        <f t="shared" si="1647"/>
        <v>342228.68123782281</v>
      </c>
      <c r="AC3959" s="3">
        <f t="shared" si="1648"/>
        <v>1461597.8757162616</v>
      </c>
      <c r="AD3959" s="3">
        <f t="shared" si="1649"/>
        <v>61348.680709696309</v>
      </c>
      <c r="AE3959" s="3">
        <f t="shared" si="1650"/>
        <v>106822.73403696167</v>
      </c>
      <c r="AF3959" s="3">
        <f t="shared" si="1651"/>
        <v>22623.899825051729</v>
      </c>
      <c r="AG3959" s="3">
        <f t="shared" si="1652"/>
        <v>17728.808977785935</v>
      </c>
      <c r="AH3959" s="3">
        <f t="shared" si="1653"/>
        <v>111061.7904763977</v>
      </c>
      <c r="AI3959" s="3">
        <f t="shared" si="1654"/>
        <v>67743.67773208303</v>
      </c>
      <c r="AJ3959" s="3">
        <f t="shared" si="1655"/>
        <v>145753.34117762686</v>
      </c>
      <c r="AK3959" s="3">
        <f t="shared" si="1656"/>
        <v>28950.010053614889</v>
      </c>
      <c r="AL3959" s="3">
        <f t="shared" si="1657"/>
        <v>139785.25222569768</v>
      </c>
      <c r="AM3959" s="3">
        <f t="shared" si="1658"/>
        <v>28698.505046567869</v>
      </c>
      <c r="AN3959" s="3">
        <f t="shared" si="1659"/>
        <v>228520.87244771983</v>
      </c>
      <c r="AO3959" s="3">
        <f t="shared" si="1660"/>
        <v>509640.67750919465</v>
      </c>
      <c r="AP3959" s="3">
        <f t="shared" si="1661"/>
        <v>84497.364468710686</v>
      </c>
      <c r="AQ3959" s="3">
        <f t="shared" si="1662"/>
        <v>75888.954306139058</v>
      </c>
      <c r="AR3959" s="3">
        <f t="shared" si="1663"/>
        <v>343733.17573208531</v>
      </c>
      <c r="AS3959" s="3">
        <f t="shared" si="1664"/>
        <v>0</v>
      </c>
      <c r="AT3959" s="3">
        <f t="shared" si="1665"/>
        <v>0</v>
      </c>
      <c r="AU3959" s="3">
        <f t="shared" si="1666"/>
        <v>0</v>
      </c>
      <c r="AV3959" s="3">
        <f t="shared" si="1667"/>
        <v>0</v>
      </c>
      <c r="AW3959" s="3">
        <f t="shared" si="1668"/>
        <v>0</v>
      </c>
      <c r="AX3959" s="3">
        <f t="shared" si="1671"/>
        <v>5151592.4394156244</v>
      </c>
      <c r="AY3959" s="3">
        <f t="shared" si="1672"/>
        <v>18</v>
      </c>
      <c r="AZ3959" s="3">
        <f t="shared" si="1669"/>
        <v>0</v>
      </c>
      <c r="BA3959" s="3">
        <v>7827572.2290366599</v>
      </c>
      <c r="BB3959">
        <f t="shared" si="1673"/>
        <v>0.79159999999999997</v>
      </c>
    </row>
    <row r="3960" spans="1:54">
      <c r="A3960" s="2">
        <v>3959</v>
      </c>
      <c r="B3960">
        <v>15</v>
      </c>
      <c r="C3960" s="3">
        <v>92487.677822415775</v>
      </c>
      <c r="D3960" s="3">
        <v>100480.46641338631</v>
      </c>
      <c r="E3960" s="3">
        <v>537181.01743843348</v>
      </c>
      <c r="F3960" s="3">
        <v>13210.639889756754</v>
      </c>
      <c r="G3960" s="3">
        <v>63136.903073641945</v>
      </c>
      <c r="H3960" s="3">
        <v>437139.30749554106</v>
      </c>
      <c r="I3960" s="3">
        <v>13794.285600673369</v>
      </c>
      <c r="J3960" s="3">
        <v>77125.880267563814</v>
      </c>
      <c r="K3960" s="3">
        <v>195551.52599933808</v>
      </c>
      <c r="L3960" s="3">
        <v>252034.58997286705</v>
      </c>
      <c r="M3960" s="3">
        <v>128226.46854515579</v>
      </c>
      <c r="N3960" s="3">
        <v>630393.9059324608</v>
      </c>
      <c r="O3960" s="3">
        <v>1386265.7026875929</v>
      </c>
      <c r="P3960" s="3">
        <v>1776322.1730666917</v>
      </c>
      <c r="Q3960" s="3">
        <v>10569.350592822726</v>
      </c>
      <c r="R3960" s="3">
        <v>0</v>
      </c>
      <c r="S3960" s="3">
        <v>0</v>
      </c>
      <c r="T3960" s="3">
        <v>0</v>
      </c>
      <c r="U3960" s="3">
        <v>0</v>
      </c>
      <c r="V3960" s="3">
        <v>0</v>
      </c>
      <c r="W3960" s="3">
        <v>0</v>
      </c>
      <c r="X3960" s="3">
        <v>0</v>
      </c>
      <c r="Y3960" s="3">
        <v>0</v>
      </c>
      <c r="AA3960" s="3">
        <f t="shared" si="1670"/>
        <v>92487.677822415775</v>
      </c>
      <c r="AB3960" s="3">
        <f t="shared" si="1647"/>
        <v>100480.46641338631</v>
      </c>
      <c r="AC3960" s="3">
        <f t="shared" si="1648"/>
        <v>537181.01743843348</v>
      </c>
      <c r="AD3960" s="3">
        <f t="shared" si="1649"/>
        <v>13210.639889756754</v>
      </c>
      <c r="AE3960" s="3">
        <f t="shared" si="1650"/>
        <v>63136.903073641945</v>
      </c>
      <c r="AF3960" s="3">
        <f t="shared" si="1651"/>
        <v>437139.30749554106</v>
      </c>
      <c r="AG3960" s="3">
        <f t="shared" si="1652"/>
        <v>13794.285600673369</v>
      </c>
      <c r="AH3960" s="3">
        <f t="shared" si="1653"/>
        <v>77125.880267563814</v>
      </c>
      <c r="AI3960" s="3">
        <f t="shared" si="1654"/>
        <v>195551.52599933808</v>
      </c>
      <c r="AJ3960" s="3">
        <f t="shared" si="1655"/>
        <v>252034.58997286705</v>
      </c>
      <c r="AK3960" s="3">
        <f t="shared" si="1656"/>
        <v>128226.46854515579</v>
      </c>
      <c r="AL3960" s="3">
        <f t="shared" si="1657"/>
        <v>630393.9059324608</v>
      </c>
      <c r="AM3960" s="3">
        <f t="shared" si="1658"/>
        <v>1386265.7026875929</v>
      </c>
      <c r="AN3960" s="3">
        <f t="shared" si="1659"/>
        <v>1776322.1730666917</v>
      </c>
      <c r="AO3960" s="3">
        <f t="shared" si="1660"/>
        <v>10569.350592822726</v>
      </c>
      <c r="AP3960" s="3">
        <f t="shared" si="1661"/>
        <v>0</v>
      </c>
      <c r="AQ3960" s="3">
        <f t="shared" si="1662"/>
        <v>0</v>
      </c>
      <c r="AR3960" s="3">
        <f t="shared" si="1663"/>
        <v>0</v>
      </c>
      <c r="AS3960" s="3">
        <f t="shared" si="1664"/>
        <v>0</v>
      </c>
      <c r="AT3960" s="3">
        <f t="shared" si="1665"/>
        <v>0</v>
      </c>
      <c r="AU3960" s="3">
        <f t="shared" si="1666"/>
        <v>0</v>
      </c>
      <c r="AV3960" s="3">
        <f t="shared" si="1667"/>
        <v>0</v>
      </c>
      <c r="AW3960" s="3">
        <f t="shared" si="1668"/>
        <v>0</v>
      </c>
      <c r="AX3960" s="3">
        <f t="shared" si="1671"/>
        <v>5713919.8947983412</v>
      </c>
      <c r="AY3960" s="3">
        <f t="shared" si="1672"/>
        <v>15</v>
      </c>
      <c r="AZ3960" s="3">
        <f t="shared" si="1669"/>
        <v>0</v>
      </c>
      <c r="BA3960" s="3">
        <v>7828496.8283671457</v>
      </c>
      <c r="BB3960">
        <f t="shared" si="1673"/>
        <v>0.79179999999999995</v>
      </c>
    </row>
    <row r="3961" spans="1:54">
      <c r="A3961" s="2">
        <v>3960</v>
      </c>
      <c r="B3961">
        <v>13</v>
      </c>
      <c r="C3961" s="3">
        <v>75467.477886824374</v>
      </c>
      <c r="D3961" s="3">
        <v>426228.90554260236</v>
      </c>
      <c r="E3961" s="3">
        <v>35888.952454464292</v>
      </c>
      <c r="F3961" s="3">
        <v>3041434.4566718</v>
      </c>
      <c r="G3961" s="3">
        <v>25611.878022004796</v>
      </c>
      <c r="H3961" s="3">
        <v>217500.41507293412</v>
      </c>
      <c r="I3961" s="3">
        <v>156634.22642729213</v>
      </c>
      <c r="J3961" s="3">
        <v>41189.935457031956</v>
      </c>
      <c r="K3961" s="3">
        <v>2211041.0266131563</v>
      </c>
      <c r="L3961" s="3">
        <v>74086.338354660416</v>
      </c>
      <c r="M3961" s="3">
        <v>45268.436263492695</v>
      </c>
      <c r="N3961" s="3">
        <v>344165.74460088648</v>
      </c>
      <c r="O3961" s="3">
        <v>324907.26668289729</v>
      </c>
      <c r="P3961" s="3">
        <v>0</v>
      </c>
      <c r="Q3961" s="3">
        <v>0</v>
      </c>
      <c r="R3961" s="3">
        <v>0</v>
      </c>
      <c r="S3961" s="3">
        <v>0</v>
      </c>
      <c r="T3961" s="3">
        <v>0</v>
      </c>
      <c r="U3961" s="3">
        <v>0</v>
      </c>
      <c r="V3961" s="3">
        <v>0</v>
      </c>
      <c r="W3961" s="3">
        <v>0</v>
      </c>
      <c r="X3961" s="3">
        <v>0</v>
      </c>
      <c r="Y3961" s="3">
        <v>0</v>
      </c>
      <c r="AA3961" s="3">
        <f t="shared" si="1670"/>
        <v>75467.477886824374</v>
      </c>
      <c r="AB3961" s="3">
        <f t="shared" si="1647"/>
        <v>426228.90554260236</v>
      </c>
      <c r="AC3961" s="3">
        <f t="shared" si="1648"/>
        <v>35888.952454464292</v>
      </c>
      <c r="AD3961" s="3">
        <f t="shared" si="1649"/>
        <v>3041434.4566718</v>
      </c>
      <c r="AE3961" s="3">
        <f t="shared" si="1650"/>
        <v>25611.878022004796</v>
      </c>
      <c r="AF3961" s="3">
        <f t="shared" si="1651"/>
        <v>217500.41507293412</v>
      </c>
      <c r="AG3961" s="3">
        <f t="shared" si="1652"/>
        <v>156634.22642729213</v>
      </c>
      <c r="AH3961" s="3">
        <f t="shared" si="1653"/>
        <v>41189.935457031956</v>
      </c>
      <c r="AI3961" s="3">
        <f t="shared" si="1654"/>
        <v>2211041.0266131563</v>
      </c>
      <c r="AJ3961" s="3">
        <f t="shared" si="1655"/>
        <v>74086.338354660416</v>
      </c>
      <c r="AK3961" s="3">
        <f t="shared" si="1656"/>
        <v>45268.436263492695</v>
      </c>
      <c r="AL3961" s="3">
        <f t="shared" si="1657"/>
        <v>344165.74460088648</v>
      </c>
      <c r="AM3961" s="3">
        <f t="shared" si="1658"/>
        <v>324907.26668289729</v>
      </c>
      <c r="AN3961" s="3">
        <f t="shared" si="1659"/>
        <v>0</v>
      </c>
      <c r="AO3961" s="3">
        <f t="shared" si="1660"/>
        <v>0</v>
      </c>
      <c r="AP3961" s="3">
        <f t="shared" si="1661"/>
        <v>0</v>
      </c>
      <c r="AQ3961" s="3">
        <f t="shared" si="1662"/>
        <v>0</v>
      </c>
      <c r="AR3961" s="3">
        <f t="shared" si="1663"/>
        <v>0</v>
      </c>
      <c r="AS3961" s="3">
        <f t="shared" si="1664"/>
        <v>0</v>
      </c>
      <c r="AT3961" s="3">
        <f t="shared" si="1665"/>
        <v>0</v>
      </c>
      <c r="AU3961" s="3">
        <f t="shared" si="1666"/>
        <v>0</v>
      </c>
      <c r="AV3961" s="3">
        <f t="shared" si="1667"/>
        <v>0</v>
      </c>
      <c r="AW3961" s="3">
        <f t="shared" si="1668"/>
        <v>0</v>
      </c>
      <c r="AX3961" s="3">
        <f t="shared" si="1671"/>
        <v>7019425.060050047</v>
      </c>
      <c r="AY3961" s="3">
        <f t="shared" si="1672"/>
        <v>13</v>
      </c>
      <c r="AZ3961" s="3">
        <f t="shared" si="1669"/>
        <v>0</v>
      </c>
      <c r="BA3961" s="3">
        <v>7842679.1836867696</v>
      </c>
      <c r="BB3961">
        <f t="shared" si="1673"/>
        <v>0.79200000000000004</v>
      </c>
    </row>
    <row r="3962" spans="1:54">
      <c r="A3962" s="2">
        <v>3961</v>
      </c>
      <c r="B3962">
        <v>16</v>
      </c>
      <c r="C3962" s="3">
        <v>336093.35517005698</v>
      </c>
      <c r="D3962" s="3">
        <v>44884.694433336808</v>
      </c>
      <c r="E3962" s="3">
        <v>143098.5200442471</v>
      </c>
      <c r="F3962" s="3">
        <v>80214.966420558645</v>
      </c>
      <c r="G3962" s="3">
        <v>40287.669964292982</v>
      </c>
      <c r="H3962" s="3">
        <v>488951.44885043317</v>
      </c>
      <c r="I3962" s="3">
        <v>564366.41853552905</v>
      </c>
      <c r="J3962" s="3">
        <v>4273.7509797117955</v>
      </c>
      <c r="K3962" s="3">
        <v>218935.23054373651</v>
      </c>
      <c r="L3962" s="3">
        <v>15402.563795895125</v>
      </c>
      <c r="M3962" s="3">
        <v>303096.01181933051</v>
      </c>
      <c r="N3962" s="3">
        <v>1366.996409959122</v>
      </c>
      <c r="O3962" s="3">
        <v>78230.934774174675</v>
      </c>
      <c r="P3962" s="3">
        <v>340878.62597176561</v>
      </c>
      <c r="Q3962" s="3">
        <v>226410.74192075685</v>
      </c>
      <c r="R3962" s="3">
        <v>138892.07849022519</v>
      </c>
      <c r="S3962" s="3">
        <v>0</v>
      </c>
      <c r="T3962" s="3">
        <v>0</v>
      </c>
      <c r="U3962" s="3">
        <v>0</v>
      </c>
      <c r="V3962" s="3">
        <v>0</v>
      </c>
      <c r="W3962" s="3">
        <v>0</v>
      </c>
      <c r="X3962" s="3">
        <v>0</v>
      </c>
      <c r="Y3962" s="3">
        <v>0</v>
      </c>
      <c r="AA3962" s="3">
        <f t="shared" si="1670"/>
        <v>336093.35517005698</v>
      </c>
      <c r="AB3962" s="3">
        <f t="shared" si="1647"/>
        <v>44884.694433336808</v>
      </c>
      <c r="AC3962" s="3">
        <f t="shared" si="1648"/>
        <v>143098.5200442471</v>
      </c>
      <c r="AD3962" s="3">
        <f t="shared" si="1649"/>
        <v>80214.966420558645</v>
      </c>
      <c r="AE3962" s="3">
        <f t="shared" si="1650"/>
        <v>40287.669964292982</v>
      </c>
      <c r="AF3962" s="3">
        <f t="shared" si="1651"/>
        <v>488951.44885043317</v>
      </c>
      <c r="AG3962" s="3">
        <f t="shared" si="1652"/>
        <v>564366.41853552905</v>
      </c>
      <c r="AH3962" s="3">
        <f t="shared" si="1653"/>
        <v>4273.7509797117955</v>
      </c>
      <c r="AI3962" s="3">
        <f t="shared" si="1654"/>
        <v>218935.23054373651</v>
      </c>
      <c r="AJ3962" s="3">
        <f t="shared" si="1655"/>
        <v>15402.563795895125</v>
      </c>
      <c r="AK3962" s="3">
        <f t="shared" si="1656"/>
        <v>303096.01181933051</v>
      </c>
      <c r="AL3962" s="3">
        <f t="shared" si="1657"/>
        <v>1366.996409959122</v>
      </c>
      <c r="AM3962" s="3">
        <f t="shared" si="1658"/>
        <v>78230.934774174675</v>
      </c>
      <c r="AN3962" s="3">
        <f t="shared" si="1659"/>
        <v>340878.62597176561</v>
      </c>
      <c r="AO3962" s="3">
        <f t="shared" si="1660"/>
        <v>226410.74192075685</v>
      </c>
      <c r="AP3962" s="3">
        <f t="shared" si="1661"/>
        <v>138892.07849022519</v>
      </c>
      <c r="AQ3962" s="3">
        <f t="shared" si="1662"/>
        <v>0</v>
      </c>
      <c r="AR3962" s="3">
        <f t="shared" si="1663"/>
        <v>0</v>
      </c>
      <c r="AS3962" s="3">
        <f t="shared" si="1664"/>
        <v>0</v>
      </c>
      <c r="AT3962" s="3">
        <f t="shared" si="1665"/>
        <v>0</v>
      </c>
      <c r="AU3962" s="3">
        <f t="shared" si="1666"/>
        <v>0</v>
      </c>
      <c r="AV3962" s="3">
        <f t="shared" si="1667"/>
        <v>0</v>
      </c>
      <c r="AW3962" s="3">
        <f t="shared" si="1668"/>
        <v>0</v>
      </c>
      <c r="AX3962" s="3">
        <f t="shared" si="1671"/>
        <v>3025384.0081240102</v>
      </c>
      <c r="AY3962" s="3">
        <f t="shared" si="1672"/>
        <v>16</v>
      </c>
      <c r="AZ3962" s="3">
        <f t="shared" si="1669"/>
        <v>0</v>
      </c>
      <c r="BA3962" s="3">
        <v>7844952.9740126561</v>
      </c>
      <c r="BB3962">
        <f t="shared" si="1673"/>
        <v>0.79220000000000002</v>
      </c>
    </row>
    <row r="3963" spans="1:54">
      <c r="A3963" s="2">
        <v>3962</v>
      </c>
      <c r="B3963">
        <v>12</v>
      </c>
      <c r="C3963" s="3">
        <v>458824.92093638534</v>
      </c>
      <c r="D3963" s="3">
        <v>1447479.5643125314</v>
      </c>
      <c r="E3963" s="3">
        <v>304398.31244865386</v>
      </c>
      <c r="F3963" s="3">
        <v>686303.09013281681</v>
      </c>
      <c r="G3963" s="3">
        <v>12477.235293471245</v>
      </c>
      <c r="H3963" s="3">
        <v>8293.5435695876913</v>
      </c>
      <c r="I3963" s="3">
        <v>489587.28104893223</v>
      </c>
      <c r="J3963" s="3">
        <v>476177.54737922503</v>
      </c>
      <c r="K3963" s="3">
        <v>104160.5129022614</v>
      </c>
      <c r="L3963" s="3">
        <v>112333.36716782996</v>
      </c>
      <c r="M3963" s="3">
        <v>150306.44287681067</v>
      </c>
      <c r="N3963" s="3">
        <v>31556.581801349232</v>
      </c>
      <c r="O3963" s="3">
        <v>0</v>
      </c>
      <c r="P3963" s="3">
        <v>0</v>
      </c>
      <c r="Q3963" s="3">
        <v>0</v>
      </c>
      <c r="R3963" s="3">
        <v>0</v>
      </c>
      <c r="S3963" s="3">
        <v>0</v>
      </c>
      <c r="T3963" s="3">
        <v>0</v>
      </c>
      <c r="U3963" s="3">
        <v>0</v>
      </c>
      <c r="V3963" s="3">
        <v>0</v>
      </c>
      <c r="W3963" s="3">
        <v>0</v>
      </c>
      <c r="X3963" s="3">
        <v>0</v>
      </c>
      <c r="Y3963" s="3">
        <v>0</v>
      </c>
      <c r="AA3963" s="3">
        <f t="shared" si="1670"/>
        <v>458824.92093638534</v>
      </c>
      <c r="AB3963" s="3">
        <f t="shared" si="1647"/>
        <v>1447479.5643125314</v>
      </c>
      <c r="AC3963" s="3">
        <f t="shared" si="1648"/>
        <v>304398.31244865386</v>
      </c>
      <c r="AD3963" s="3">
        <f t="shared" si="1649"/>
        <v>686303.09013281681</v>
      </c>
      <c r="AE3963" s="3">
        <f t="shared" si="1650"/>
        <v>12477.235293471245</v>
      </c>
      <c r="AF3963" s="3">
        <f t="shared" si="1651"/>
        <v>8293.5435695876913</v>
      </c>
      <c r="AG3963" s="3">
        <f t="shared" si="1652"/>
        <v>489587.28104893223</v>
      </c>
      <c r="AH3963" s="3">
        <f t="shared" si="1653"/>
        <v>476177.54737922503</v>
      </c>
      <c r="AI3963" s="3">
        <f t="shared" si="1654"/>
        <v>104160.5129022614</v>
      </c>
      <c r="AJ3963" s="3">
        <f t="shared" si="1655"/>
        <v>112333.36716782996</v>
      </c>
      <c r="AK3963" s="3">
        <f t="shared" si="1656"/>
        <v>150306.44287681067</v>
      </c>
      <c r="AL3963" s="3">
        <f t="shared" si="1657"/>
        <v>31556.581801349232</v>
      </c>
      <c r="AM3963" s="3">
        <f t="shared" si="1658"/>
        <v>0</v>
      </c>
      <c r="AN3963" s="3">
        <f t="shared" si="1659"/>
        <v>0</v>
      </c>
      <c r="AO3963" s="3">
        <f t="shared" si="1660"/>
        <v>0</v>
      </c>
      <c r="AP3963" s="3">
        <f t="shared" si="1661"/>
        <v>0</v>
      </c>
      <c r="AQ3963" s="3">
        <f t="shared" si="1662"/>
        <v>0</v>
      </c>
      <c r="AR3963" s="3">
        <f t="shared" si="1663"/>
        <v>0</v>
      </c>
      <c r="AS3963" s="3">
        <f t="shared" si="1664"/>
        <v>0</v>
      </c>
      <c r="AT3963" s="3">
        <f t="shared" si="1665"/>
        <v>0</v>
      </c>
      <c r="AU3963" s="3">
        <f t="shared" si="1666"/>
        <v>0</v>
      </c>
      <c r="AV3963" s="3">
        <f t="shared" si="1667"/>
        <v>0</v>
      </c>
      <c r="AW3963" s="3">
        <f t="shared" si="1668"/>
        <v>0</v>
      </c>
      <c r="AX3963" s="3">
        <f t="shared" si="1671"/>
        <v>4281898.3998698546</v>
      </c>
      <c r="AY3963" s="3">
        <f t="shared" si="1672"/>
        <v>12</v>
      </c>
      <c r="AZ3963" s="3">
        <f t="shared" si="1669"/>
        <v>0</v>
      </c>
      <c r="BA3963" s="3">
        <v>7851756.6490052715</v>
      </c>
      <c r="BB3963">
        <f t="shared" si="1673"/>
        <v>0.79239999999999999</v>
      </c>
    </row>
    <row r="3964" spans="1:54">
      <c r="A3964" s="2">
        <v>3963</v>
      </c>
      <c r="B3964">
        <v>18</v>
      </c>
      <c r="C3964" s="3">
        <v>753083.92250645231</v>
      </c>
      <c r="D3964" s="3">
        <v>2880308.2498088982</v>
      </c>
      <c r="E3964" s="3">
        <v>7764318.4928815952</v>
      </c>
      <c r="F3964" s="3">
        <v>55235.769866369024</v>
      </c>
      <c r="G3964" s="3">
        <v>4530.5987506283709</v>
      </c>
      <c r="H3964" s="3">
        <v>416076.45170689572</v>
      </c>
      <c r="I3964" s="3">
        <v>3147021.6630803319</v>
      </c>
      <c r="J3964" s="3">
        <v>586450.53259785671</v>
      </c>
      <c r="K3964" s="3">
        <v>236230.73749678902</v>
      </c>
      <c r="L3964" s="3">
        <v>72700.957766368199</v>
      </c>
      <c r="M3964" s="3">
        <v>439402.10392931721</v>
      </c>
      <c r="N3964" s="3">
        <v>385543.91850467463</v>
      </c>
      <c r="O3964" s="3">
        <v>526509.16216238053</v>
      </c>
      <c r="P3964" s="3">
        <v>562568.59961163404</v>
      </c>
      <c r="Q3964" s="3">
        <v>149483.58038587935</v>
      </c>
      <c r="R3964" s="3">
        <v>51965.207480974066</v>
      </c>
      <c r="S3964" s="3">
        <v>492810.60563665268</v>
      </c>
      <c r="T3964" s="3">
        <v>15574.668585728605</v>
      </c>
      <c r="U3964" s="3">
        <v>0</v>
      </c>
      <c r="V3964" s="3">
        <v>0</v>
      </c>
      <c r="W3964" s="3">
        <v>0</v>
      </c>
      <c r="X3964" s="3">
        <v>0</v>
      </c>
      <c r="Y3964" s="3">
        <v>0</v>
      </c>
      <c r="AA3964" s="3">
        <f t="shared" si="1670"/>
        <v>753083.92250645231</v>
      </c>
      <c r="AB3964" s="3">
        <f t="shared" si="1647"/>
        <v>2880308.2498088982</v>
      </c>
      <c r="AC3964" s="3">
        <f t="shared" si="1648"/>
        <v>7764318.4928815952</v>
      </c>
      <c r="AD3964" s="3">
        <f t="shared" si="1649"/>
        <v>55235.769866369024</v>
      </c>
      <c r="AE3964" s="3">
        <f t="shared" si="1650"/>
        <v>4530.5987506283709</v>
      </c>
      <c r="AF3964" s="3">
        <f t="shared" si="1651"/>
        <v>416076.45170689572</v>
      </c>
      <c r="AG3964" s="3">
        <f t="shared" si="1652"/>
        <v>3147021.6630803319</v>
      </c>
      <c r="AH3964" s="3">
        <f t="shared" si="1653"/>
        <v>586450.53259785671</v>
      </c>
      <c r="AI3964" s="3">
        <f t="shared" si="1654"/>
        <v>236230.73749678902</v>
      </c>
      <c r="AJ3964" s="3">
        <f t="shared" si="1655"/>
        <v>72700.957766368199</v>
      </c>
      <c r="AK3964" s="3">
        <f t="shared" si="1656"/>
        <v>439402.10392931721</v>
      </c>
      <c r="AL3964" s="3">
        <f t="shared" si="1657"/>
        <v>385543.91850467463</v>
      </c>
      <c r="AM3964" s="3">
        <f t="shared" si="1658"/>
        <v>526509.16216238053</v>
      </c>
      <c r="AN3964" s="3">
        <f t="shared" si="1659"/>
        <v>562568.59961163404</v>
      </c>
      <c r="AO3964" s="3">
        <f t="shared" si="1660"/>
        <v>149483.58038587935</v>
      </c>
      <c r="AP3964" s="3">
        <f t="shared" si="1661"/>
        <v>51965.207480974066</v>
      </c>
      <c r="AQ3964" s="3">
        <f t="shared" si="1662"/>
        <v>492810.60563665268</v>
      </c>
      <c r="AR3964" s="3">
        <f t="shared" si="1663"/>
        <v>15574.668585728605</v>
      </c>
      <c r="AS3964" s="3">
        <f t="shared" si="1664"/>
        <v>0</v>
      </c>
      <c r="AT3964" s="3">
        <f t="shared" si="1665"/>
        <v>0</v>
      </c>
      <c r="AU3964" s="3">
        <f t="shared" si="1666"/>
        <v>0</v>
      </c>
      <c r="AV3964" s="3">
        <f t="shared" si="1667"/>
        <v>0</v>
      </c>
      <c r="AW3964" s="3">
        <f t="shared" si="1668"/>
        <v>0</v>
      </c>
      <c r="AX3964" s="3">
        <f t="shared" si="1671"/>
        <v>18539815.222759426</v>
      </c>
      <c r="AY3964" s="3">
        <f t="shared" si="1672"/>
        <v>18</v>
      </c>
      <c r="AZ3964" s="3">
        <f t="shared" si="1669"/>
        <v>0</v>
      </c>
      <c r="BA3964" s="3">
        <v>7868837.0986229219</v>
      </c>
      <c r="BB3964">
        <f t="shared" si="1673"/>
        <v>0.79259999999999997</v>
      </c>
    </row>
    <row r="3965" spans="1:54">
      <c r="A3965" s="2">
        <v>3964</v>
      </c>
      <c r="B3965">
        <v>18</v>
      </c>
      <c r="C3965" s="3">
        <v>28056.635366801052</v>
      </c>
      <c r="D3965" s="3">
        <v>73734.956204444708</v>
      </c>
      <c r="E3965" s="3">
        <v>49938.593496157548</v>
      </c>
      <c r="F3965" s="3">
        <v>273075.37298239779</v>
      </c>
      <c r="G3965" s="3">
        <v>262907.18252895563</v>
      </c>
      <c r="H3965" s="3">
        <v>500632.76446088165</v>
      </c>
      <c r="I3965" s="3">
        <v>255096.75751946267</v>
      </c>
      <c r="J3965" s="3">
        <v>7405977.366130014</v>
      </c>
      <c r="K3965" s="3">
        <v>135151.37011131475</v>
      </c>
      <c r="L3965" s="3">
        <v>640361.27839983604</v>
      </c>
      <c r="M3965" s="3">
        <v>118596.52016884142</v>
      </c>
      <c r="N3965" s="3">
        <v>304364.96651120542</v>
      </c>
      <c r="O3965" s="3">
        <v>173387.00465049225</v>
      </c>
      <c r="P3965" s="3">
        <v>149328.19646046736</v>
      </c>
      <c r="Q3965" s="3">
        <v>565549.04642032576</v>
      </c>
      <c r="R3965" s="3">
        <v>366295.52189846506</v>
      </c>
      <c r="S3965" s="3">
        <v>38860.030724252938</v>
      </c>
      <c r="T3965" s="3">
        <v>453153.40161627071</v>
      </c>
      <c r="U3965" s="3">
        <v>0</v>
      </c>
      <c r="V3965" s="3">
        <v>0</v>
      </c>
      <c r="W3965" s="3">
        <v>0</v>
      </c>
      <c r="X3965" s="3">
        <v>0</v>
      </c>
      <c r="Y3965" s="3">
        <v>0</v>
      </c>
      <c r="AA3965" s="3">
        <f t="shared" si="1670"/>
        <v>28056.635366801052</v>
      </c>
      <c r="AB3965" s="3">
        <f t="shared" si="1647"/>
        <v>73734.956204444708</v>
      </c>
      <c r="AC3965" s="3">
        <f t="shared" si="1648"/>
        <v>49938.593496157548</v>
      </c>
      <c r="AD3965" s="3">
        <f t="shared" si="1649"/>
        <v>273075.37298239779</v>
      </c>
      <c r="AE3965" s="3">
        <f t="shared" si="1650"/>
        <v>262907.18252895563</v>
      </c>
      <c r="AF3965" s="3">
        <f t="shared" si="1651"/>
        <v>500632.76446088165</v>
      </c>
      <c r="AG3965" s="3">
        <f t="shared" si="1652"/>
        <v>255096.75751946267</v>
      </c>
      <c r="AH3965" s="3">
        <f t="shared" si="1653"/>
        <v>7405977.366130014</v>
      </c>
      <c r="AI3965" s="3">
        <f t="shared" si="1654"/>
        <v>135151.37011131475</v>
      </c>
      <c r="AJ3965" s="3">
        <f t="shared" si="1655"/>
        <v>640361.27839983604</v>
      </c>
      <c r="AK3965" s="3">
        <f t="shared" si="1656"/>
        <v>118596.52016884142</v>
      </c>
      <c r="AL3965" s="3">
        <f t="shared" si="1657"/>
        <v>304364.96651120542</v>
      </c>
      <c r="AM3965" s="3">
        <f t="shared" si="1658"/>
        <v>173387.00465049225</v>
      </c>
      <c r="AN3965" s="3">
        <f t="shared" si="1659"/>
        <v>149328.19646046736</v>
      </c>
      <c r="AO3965" s="3">
        <f t="shared" si="1660"/>
        <v>565549.04642032576</v>
      </c>
      <c r="AP3965" s="3">
        <f t="shared" si="1661"/>
        <v>366295.52189846506</v>
      </c>
      <c r="AQ3965" s="3">
        <f t="shared" si="1662"/>
        <v>38860.030724252938</v>
      </c>
      <c r="AR3965" s="3">
        <f t="shared" si="1663"/>
        <v>453153.40161627071</v>
      </c>
      <c r="AS3965" s="3">
        <f t="shared" si="1664"/>
        <v>0</v>
      </c>
      <c r="AT3965" s="3">
        <f t="shared" si="1665"/>
        <v>0</v>
      </c>
      <c r="AU3965" s="3">
        <f t="shared" si="1666"/>
        <v>0</v>
      </c>
      <c r="AV3965" s="3">
        <f t="shared" si="1667"/>
        <v>0</v>
      </c>
      <c r="AW3965" s="3">
        <f t="shared" si="1668"/>
        <v>0</v>
      </c>
      <c r="AX3965" s="3">
        <f t="shared" si="1671"/>
        <v>11794466.965650586</v>
      </c>
      <c r="AY3965" s="3">
        <f t="shared" si="1672"/>
        <v>18</v>
      </c>
      <c r="AZ3965" s="3">
        <f t="shared" si="1669"/>
        <v>0</v>
      </c>
      <c r="BA3965" s="3">
        <v>7873397.4178208429</v>
      </c>
      <c r="BB3965">
        <f t="shared" si="1673"/>
        <v>0.79279999999999995</v>
      </c>
    </row>
    <row r="3966" spans="1:54">
      <c r="A3966" s="2">
        <v>3965</v>
      </c>
      <c r="B3966">
        <v>18</v>
      </c>
      <c r="C3966" s="3">
        <v>3198662.5180856022</v>
      </c>
      <c r="D3966" s="3">
        <v>524188.09133615863</v>
      </c>
      <c r="E3966" s="3">
        <v>427917.50670074357</v>
      </c>
      <c r="F3966" s="3">
        <v>1618354.4816192316</v>
      </c>
      <c r="G3966" s="3">
        <v>118885.50961995093</v>
      </c>
      <c r="H3966" s="3">
        <v>166627.7409481986</v>
      </c>
      <c r="I3966" s="3">
        <v>460178.18614548567</v>
      </c>
      <c r="J3966" s="3">
        <v>114469.32336871454</v>
      </c>
      <c r="K3966" s="3">
        <v>941746.24577289366</v>
      </c>
      <c r="L3966" s="3">
        <v>38809.12198954988</v>
      </c>
      <c r="M3966" s="3">
        <v>22248.961758655649</v>
      </c>
      <c r="N3966" s="3">
        <v>58385.015320911574</v>
      </c>
      <c r="O3966" s="3">
        <v>159419.02578549672</v>
      </c>
      <c r="P3966" s="3">
        <v>179805.15200450298</v>
      </c>
      <c r="Q3966" s="3">
        <v>98261.641326885248</v>
      </c>
      <c r="R3966" s="3">
        <v>8503.1281455625904</v>
      </c>
      <c r="S3966" s="3">
        <v>405823.60749982425</v>
      </c>
      <c r="T3966" s="3">
        <v>5727687.7706189016</v>
      </c>
      <c r="U3966" s="3">
        <v>0</v>
      </c>
      <c r="V3966" s="3">
        <v>0</v>
      </c>
      <c r="W3966" s="3">
        <v>0</v>
      </c>
      <c r="X3966" s="3">
        <v>0</v>
      </c>
      <c r="Y3966" s="3">
        <v>0</v>
      </c>
      <c r="AA3966" s="3">
        <f t="shared" si="1670"/>
        <v>3198662.5180856022</v>
      </c>
      <c r="AB3966" s="3">
        <f t="shared" si="1647"/>
        <v>524188.09133615863</v>
      </c>
      <c r="AC3966" s="3">
        <f t="shared" si="1648"/>
        <v>427917.50670074357</v>
      </c>
      <c r="AD3966" s="3">
        <f t="shared" si="1649"/>
        <v>1618354.4816192316</v>
      </c>
      <c r="AE3966" s="3">
        <f t="shared" si="1650"/>
        <v>118885.50961995093</v>
      </c>
      <c r="AF3966" s="3">
        <f t="shared" si="1651"/>
        <v>166627.7409481986</v>
      </c>
      <c r="AG3966" s="3">
        <f t="shared" si="1652"/>
        <v>460178.18614548567</v>
      </c>
      <c r="AH3966" s="3">
        <f t="shared" si="1653"/>
        <v>114469.32336871454</v>
      </c>
      <c r="AI3966" s="3">
        <f t="shared" si="1654"/>
        <v>941746.24577289366</v>
      </c>
      <c r="AJ3966" s="3">
        <f t="shared" si="1655"/>
        <v>38809.12198954988</v>
      </c>
      <c r="AK3966" s="3">
        <f t="shared" si="1656"/>
        <v>22248.961758655649</v>
      </c>
      <c r="AL3966" s="3">
        <f t="shared" si="1657"/>
        <v>58385.015320911574</v>
      </c>
      <c r="AM3966" s="3">
        <f t="shared" si="1658"/>
        <v>159419.02578549672</v>
      </c>
      <c r="AN3966" s="3">
        <f t="shared" si="1659"/>
        <v>179805.15200450298</v>
      </c>
      <c r="AO3966" s="3">
        <f t="shared" si="1660"/>
        <v>98261.641326885248</v>
      </c>
      <c r="AP3966" s="3">
        <f t="shared" si="1661"/>
        <v>8503.1281455625904</v>
      </c>
      <c r="AQ3966" s="3">
        <f t="shared" si="1662"/>
        <v>405823.60749982425</v>
      </c>
      <c r="AR3966" s="3">
        <f t="shared" si="1663"/>
        <v>5727687.7706189016</v>
      </c>
      <c r="AS3966" s="3">
        <f t="shared" si="1664"/>
        <v>0</v>
      </c>
      <c r="AT3966" s="3">
        <f t="shared" si="1665"/>
        <v>0</v>
      </c>
      <c r="AU3966" s="3">
        <f t="shared" si="1666"/>
        <v>0</v>
      </c>
      <c r="AV3966" s="3">
        <f t="shared" si="1667"/>
        <v>0</v>
      </c>
      <c r="AW3966" s="3">
        <f t="shared" si="1668"/>
        <v>0</v>
      </c>
      <c r="AX3966" s="3">
        <f t="shared" si="1671"/>
        <v>14269973.028047271</v>
      </c>
      <c r="AY3966" s="3">
        <f t="shared" si="1672"/>
        <v>18</v>
      </c>
      <c r="AZ3966" s="3">
        <f t="shared" si="1669"/>
        <v>0</v>
      </c>
      <c r="BA3966" s="3">
        <v>7874879.660855853</v>
      </c>
      <c r="BB3966">
        <f t="shared" si="1673"/>
        <v>0.79300000000000004</v>
      </c>
    </row>
    <row r="3967" spans="1:54">
      <c r="A3967" s="2">
        <v>3966</v>
      </c>
      <c r="B3967">
        <v>13</v>
      </c>
      <c r="C3967" s="3">
        <v>114081.44405130012</v>
      </c>
      <c r="D3967" s="3">
        <v>191281.11604962169</v>
      </c>
      <c r="E3967" s="3">
        <v>810328.22800067777</v>
      </c>
      <c r="F3967" s="3">
        <v>8961.7315186215328</v>
      </c>
      <c r="G3967" s="3">
        <v>64483.84006984705</v>
      </c>
      <c r="H3967" s="3">
        <v>69726.517005128015</v>
      </c>
      <c r="I3967" s="3">
        <v>463672.75326025696</v>
      </c>
      <c r="J3967" s="3">
        <v>15403.921850647508</v>
      </c>
      <c r="K3967" s="3">
        <v>432877.93426248734</v>
      </c>
      <c r="L3967" s="3">
        <v>60461.398295892017</v>
      </c>
      <c r="M3967" s="3">
        <v>226693.36131469632</v>
      </c>
      <c r="N3967" s="3">
        <v>256590.48978511238</v>
      </c>
      <c r="O3967" s="3">
        <v>21030.846248594284</v>
      </c>
      <c r="P3967" s="3">
        <v>0</v>
      </c>
      <c r="Q3967" s="3">
        <v>0</v>
      </c>
      <c r="R3967" s="3">
        <v>0</v>
      </c>
      <c r="S3967" s="3">
        <v>0</v>
      </c>
      <c r="T3967" s="3">
        <v>0</v>
      </c>
      <c r="U3967" s="3">
        <v>0</v>
      </c>
      <c r="V3967" s="3">
        <v>0</v>
      </c>
      <c r="W3967" s="3">
        <v>0</v>
      </c>
      <c r="X3967" s="3">
        <v>0</v>
      </c>
      <c r="Y3967" s="3">
        <v>0</v>
      </c>
      <c r="AA3967" s="3">
        <f t="shared" si="1670"/>
        <v>114081.44405130012</v>
      </c>
      <c r="AB3967" s="3">
        <f t="shared" si="1647"/>
        <v>191281.11604962169</v>
      </c>
      <c r="AC3967" s="3">
        <f t="shared" si="1648"/>
        <v>810328.22800067777</v>
      </c>
      <c r="AD3967" s="3">
        <f t="shared" si="1649"/>
        <v>8961.7315186215328</v>
      </c>
      <c r="AE3967" s="3">
        <f t="shared" si="1650"/>
        <v>64483.84006984705</v>
      </c>
      <c r="AF3967" s="3">
        <f t="shared" si="1651"/>
        <v>69726.517005128015</v>
      </c>
      <c r="AG3967" s="3">
        <f t="shared" si="1652"/>
        <v>463672.75326025696</v>
      </c>
      <c r="AH3967" s="3">
        <f t="shared" si="1653"/>
        <v>15403.921850647508</v>
      </c>
      <c r="AI3967" s="3">
        <f t="shared" si="1654"/>
        <v>432877.93426248734</v>
      </c>
      <c r="AJ3967" s="3">
        <f t="shared" si="1655"/>
        <v>60461.398295892017</v>
      </c>
      <c r="AK3967" s="3">
        <f t="shared" si="1656"/>
        <v>226693.36131469632</v>
      </c>
      <c r="AL3967" s="3">
        <f t="shared" si="1657"/>
        <v>256590.48978511238</v>
      </c>
      <c r="AM3967" s="3">
        <f t="shared" si="1658"/>
        <v>21030.846248594284</v>
      </c>
      <c r="AN3967" s="3">
        <f t="shared" si="1659"/>
        <v>0</v>
      </c>
      <c r="AO3967" s="3">
        <f t="shared" si="1660"/>
        <v>0</v>
      </c>
      <c r="AP3967" s="3">
        <f t="shared" si="1661"/>
        <v>0</v>
      </c>
      <c r="AQ3967" s="3">
        <f t="shared" si="1662"/>
        <v>0</v>
      </c>
      <c r="AR3967" s="3">
        <f t="shared" si="1663"/>
        <v>0</v>
      </c>
      <c r="AS3967" s="3">
        <f t="shared" si="1664"/>
        <v>0</v>
      </c>
      <c r="AT3967" s="3">
        <f t="shared" si="1665"/>
        <v>0</v>
      </c>
      <c r="AU3967" s="3">
        <f t="shared" si="1666"/>
        <v>0</v>
      </c>
      <c r="AV3967" s="3">
        <f t="shared" si="1667"/>
        <v>0</v>
      </c>
      <c r="AW3967" s="3">
        <f t="shared" si="1668"/>
        <v>0</v>
      </c>
      <c r="AX3967" s="3">
        <f t="shared" si="1671"/>
        <v>2735593.5817128825</v>
      </c>
      <c r="AY3967" s="3">
        <f t="shared" si="1672"/>
        <v>13</v>
      </c>
      <c r="AZ3967" s="3">
        <f t="shared" si="1669"/>
        <v>0</v>
      </c>
      <c r="BA3967" s="3">
        <v>7877933.099224966</v>
      </c>
      <c r="BB3967">
        <f t="shared" si="1673"/>
        <v>0.79320000000000002</v>
      </c>
    </row>
    <row r="3968" spans="1:54">
      <c r="A3968" s="2">
        <v>3967</v>
      </c>
      <c r="B3968">
        <v>17</v>
      </c>
      <c r="C3968" s="3">
        <v>1779392.7637275108</v>
      </c>
      <c r="D3968" s="3">
        <v>82577.856065770407</v>
      </c>
      <c r="E3968" s="3">
        <v>252197.51109942602</v>
      </c>
      <c r="F3968" s="3">
        <v>2250756.8918827404</v>
      </c>
      <c r="G3968" s="3">
        <v>105667.32723640694</v>
      </c>
      <c r="H3968" s="3">
        <v>9911.0478661935631</v>
      </c>
      <c r="I3968" s="3">
        <v>45203.795157361958</v>
      </c>
      <c r="J3968" s="3">
        <v>13405.993004311824</v>
      </c>
      <c r="K3968" s="3">
        <v>122080.79025427507</v>
      </c>
      <c r="L3968" s="3">
        <v>2653279.2183154924</v>
      </c>
      <c r="M3968" s="3">
        <v>86891.924893259536</v>
      </c>
      <c r="N3968" s="3">
        <v>777741.20913769607</v>
      </c>
      <c r="O3968" s="3">
        <v>58606.354409846172</v>
      </c>
      <c r="P3968" s="3">
        <v>2426238.1779651414</v>
      </c>
      <c r="Q3968" s="3">
        <v>393605.06639729324</v>
      </c>
      <c r="R3968" s="3">
        <v>105661.03989645845</v>
      </c>
      <c r="S3968" s="3">
        <v>130379.70799240934</v>
      </c>
      <c r="T3968" s="3">
        <v>0</v>
      </c>
      <c r="U3968" s="3">
        <v>0</v>
      </c>
      <c r="V3968" s="3">
        <v>0</v>
      </c>
      <c r="W3968" s="3">
        <v>0</v>
      </c>
      <c r="X3968" s="3">
        <v>0</v>
      </c>
      <c r="Y3968" s="3">
        <v>0</v>
      </c>
      <c r="AA3968" s="3">
        <f t="shared" si="1670"/>
        <v>1779392.7637275108</v>
      </c>
      <c r="AB3968" s="3">
        <f t="shared" si="1647"/>
        <v>82577.856065770407</v>
      </c>
      <c r="AC3968" s="3">
        <f t="shared" si="1648"/>
        <v>252197.51109942602</v>
      </c>
      <c r="AD3968" s="3">
        <f t="shared" si="1649"/>
        <v>2250756.8918827404</v>
      </c>
      <c r="AE3968" s="3">
        <f t="shared" si="1650"/>
        <v>105667.32723640694</v>
      </c>
      <c r="AF3968" s="3">
        <f t="shared" si="1651"/>
        <v>9911.0478661935631</v>
      </c>
      <c r="AG3968" s="3">
        <f t="shared" si="1652"/>
        <v>45203.795157361958</v>
      </c>
      <c r="AH3968" s="3">
        <f t="shared" si="1653"/>
        <v>13405.993004311824</v>
      </c>
      <c r="AI3968" s="3">
        <f t="shared" si="1654"/>
        <v>122080.79025427507</v>
      </c>
      <c r="AJ3968" s="3">
        <f t="shared" si="1655"/>
        <v>2653279.2183154924</v>
      </c>
      <c r="AK3968" s="3">
        <f t="shared" si="1656"/>
        <v>86891.924893259536</v>
      </c>
      <c r="AL3968" s="3">
        <f t="shared" si="1657"/>
        <v>777741.20913769607</v>
      </c>
      <c r="AM3968" s="3">
        <f t="shared" si="1658"/>
        <v>58606.354409846172</v>
      </c>
      <c r="AN3968" s="3">
        <f t="shared" si="1659"/>
        <v>2426238.1779651414</v>
      </c>
      <c r="AO3968" s="3">
        <f t="shared" si="1660"/>
        <v>393605.06639729324</v>
      </c>
      <c r="AP3968" s="3">
        <f t="shared" si="1661"/>
        <v>105661.03989645845</v>
      </c>
      <c r="AQ3968" s="3">
        <f t="shared" si="1662"/>
        <v>130379.70799240934</v>
      </c>
      <c r="AR3968" s="3">
        <f t="shared" si="1663"/>
        <v>0</v>
      </c>
      <c r="AS3968" s="3">
        <f t="shared" si="1664"/>
        <v>0</v>
      </c>
      <c r="AT3968" s="3">
        <f t="shared" si="1665"/>
        <v>0</v>
      </c>
      <c r="AU3968" s="3">
        <f t="shared" si="1666"/>
        <v>0</v>
      </c>
      <c r="AV3968" s="3">
        <f t="shared" si="1667"/>
        <v>0</v>
      </c>
      <c r="AW3968" s="3">
        <f t="shared" si="1668"/>
        <v>0</v>
      </c>
      <c r="AX3968" s="3">
        <f t="shared" si="1671"/>
        <v>11293596.675301591</v>
      </c>
      <c r="AY3968" s="3">
        <f t="shared" si="1672"/>
        <v>17</v>
      </c>
      <c r="AZ3968" s="3">
        <f t="shared" si="1669"/>
        <v>0</v>
      </c>
      <c r="BA3968" s="3">
        <v>7895872.7363818139</v>
      </c>
      <c r="BB3968">
        <f t="shared" si="1673"/>
        <v>0.79339999999999999</v>
      </c>
    </row>
    <row r="3969" spans="1:54">
      <c r="A3969" s="2">
        <v>3968</v>
      </c>
      <c r="B3969">
        <v>14</v>
      </c>
      <c r="C3969" s="3">
        <v>267773.2330311737</v>
      </c>
      <c r="D3969" s="3">
        <v>769902.78282472643</v>
      </c>
      <c r="E3969" s="3">
        <v>59422.191099900192</v>
      </c>
      <c r="F3969" s="3">
        <v>80487.478744950131</v>
      </c>
      <c r="G3969" s="3">
        <v>228814.80688340755</v>
      </c>
      <c r="H3969" s="3">
        <v>309256.36507522309</v>
      </c>
      <c r="I3969" s="3">
        <v>240082.85829067021</v>
      </c>
      <c r="J3969" s="3">
        <v>187568.59646608515</v>
      </c>
      <c r="K3969" s="3">
        <v>825424.02836206858</v>
      </c>
      <c r="L3969" s="3">
        <v>5861.7878082414891</v>
      </c>
      <c r="M3969" s="3">
        <v>95436.864845007149</v>
      </c>
      <c r="N3969" s="3">
        <v>44716.829826658039</v>
      </c>
      <c r="O3969" s="3">
        <v>41881.13548798993</v>
      </c>
      <c r="P3969" s="3">
        <v>868465.95927875361</v>
      </c>
      <c r="Q3969" s="3">
        <v>0</v>
      </c>
      <c r="R3969" s="3">
        <v>0</v>
      </c>
      <c r="S3969" s="3">
        <v>0</v>
      </c>
      <c r="T3969" s="3">
        <v>0</v>
      </c>
      <c r="U3969" s="3">
        <v>0</v>
      </c>
      <c r="V3969" s="3">
        <v>0</v>
      </c>
      <c r="W3969" s="3">
        <v>0</v>
      </c>
      <c r="X3969" s="3">
        <v>0</v>
      </c>
      <c r="Y3969" s="3">
        <v>0</v>
      </c>
      <c r="AA3969" s="3">
        <f t="shared" si="1670"/>
        <v>267773.2330311737</v>
      </c>
      <c r="AB3969" s="3">
        <f t="shared" si="1647"/>
        <v>769902.78282472643</v>
      </c>
      <c r="AC3969" s="3">
        <f t="shared" si="1648"/>
        <v>59422.191099900192</v>
      </c>
      <c r="AD3969" s="3">
        <f t="shared" si="1649"/>
        <v>80487.478744950131</v>
      </c>
      <c r="AE3969" s="3">
        <f t="shared" si="1650"/>
        <v>228814.80688340755</v>
      </c>
      <c r="AF3969" s="3">
        <f t="shared" si="1651"/>
        <v>309256.36507522309</v>
      </c>
      <c r="AG3969" s="3">
        <f t="shared" si="1652"/>
        <v>240082.85829067021</v>
      </c>
      <c r="AH3969" s="3">
        <f t="shared" si="1653"/>
        <v>187568.59646608515</v>
      </c>
      <c r="AI3969" s="3">
        <f t="shared" si="1654"/>
        <v>825424.02836206858</v>
      </c>
      <c r="AJ3969" s="3">
        <f t="shared" si="1655"/>
        <v>5861.7878082414891</v>
      </c>
      <c r="AK3969" s="3">
        <f t="shared" si="1656"/>
        <v>95436.864845007149</v>
      </c>
      <c r="AL3969" s="3">
        <f t="shared" si="1657"/>
        <v>44716.829826658039</v>
      </c>
      <c r="AM3969" s="3">
        <f t="shared" si="1658"/>
        <v>41881.13548798993</v>
      </c>
      <c r="AN3969" s="3">
        <f t="shared" si="1659"/>
        <v>868465.95927875361</v>
      </c>
      <c r="AO3969" s="3">
        <f t="shared" si="1660"/>
        <v>0</v>
      </c>
      <c r="AP3969" s="3">
        <f t="shared" si="1661"/>
        <v>0</v>
      </c>
      <c r="AQ3969" s="3">
        <f t="shared" si="1662"/>
        <v>0</v>
      </c>
      <c r="AR3969" s="3">
        <f t="shared" si="1663"/>
        <v>0</v>
      </c>
      <c r="AS3969" s="3">
        <f t="shared" si="1664"/>
        <v>0</v>
      </c>
      <c r="AT3969" s="3">
        <f t="shared" si="1665"/>
        <v>0</v>
      </c>
      <c r="AU3969" s="3">
        <f t="shared" si="1666"/>
        <v>0</v>
      </c>
      <c r="AV3969" s="3">
        <f t="shared" si="1667"/>
        <v>0</v>
      </c>
      <c r="AW3969" s="3">
        <f t="shared" si="1668"/>
        <v>0</v>
      </c>
      <c r="AX3969" s="3">
        <f t="shared" si="1671"/>
        <v>4025094.9180248547</v>
      </c>
      <c r="AY3969" s="3">
        <f t="shared" si="1672"/>
        <v>14</v>
      </c>
      <c r="AZ3969" s="3">
        <f t="shared" si="1669"/>
        <v>0</v>
      </c>
      <c r="BA3969" s="3">
        <v>7907755.6168177724</v>
      </c>
      <c r="BB3969">
        <f t="shared" si="1673"/>
        <v>0.79359999999999997</v>
      </c>
    </row>
    <row r="3970" spans="1:54">
      <c r="A3970" s="2">
        <v>3969</v>
      </c>
      <c r="B3970">
        <v>18</v>
      </c>
      <c r="C3970" s="3">
        <v>10212.556671660339</v>
      </c>
      <c r="D3970" s="3">
        <v>521692.67469189974</v>
      </c>
      <c r="E3970" s="3">
        <v>887388.5890306558</v>
      </c>
      <c r="F3970" s="3">
        <v>137164.15725229689</v>
      </c>
      <c r="G3970" s="3">
        <v>962743.98037062935</v>
      </c>
      <c r="H3970" s="3">
        <v>31854.985718178912</v>
      </c>
      <c r="I3970" s="3">
        <v>23598.790687127243</v>
      </c>
      <c r="J3970" s="3">
        <v>122400.01830845971</v>
      </c>
      <c r="K3970" s="3">
        <v>286640.4959378019</v>
      </c>
      <c r="L3970" s="3">
        <v>158480.51387653637</v>
      </c>
      <c r="M3970" s="3">
        <v>189121.18552183153</v>
      </c>
      <c r="N3970" s="3">
        <v>137775.97584650572</v>
      </c>
      <c r="O3970" s="3">
        <v>96738.599044413771</v>
      </c>
      <c r="P3970" s="3">
        <v>41770.471877755015</v>
      </c>
      <c r="Q3970" s="3">
        <v>1470556.4616372702</v>
      </c>
      <c r="R3970" s="3">
        <v>15097.097927264898</v>
      </c>
      <c r="S3970" s="3">
        <v>246526.41848782881</v>
      </c>
      <c r="T3970" s="3">
        <v>17172.197447624672</v>
      </c>
      <c r="U3970" s="3">
        <v>0</v>
      </c>
      <c r="V3970" s="3">
        <v>0</v>
      </c>
      <c r="W3970" s="3">
        <v>0</v>
      </c>
      <c r="X3970" s="3">
        <v>0</v>
      </c>
      <c r="Y3970" s="3">
        <v>0</v>
      </c>
      <c r="AA3970" s="3">
        <f t="shared" si="1670"/>
        <v>10212.556671660339</v>
      </c>
      <c r="AB3970" s="3">
        <f t="shared" ref="AB3970:AB4033" si="1674">IF(D3970&gt;(80000000*0.329),0,IF(D3970&gt;0,D3970,0))</f>
        <v>521692.67469189974</v>
      </c>
      <c r="AC3970" s="3">
        <f t="shared" ref="AC3970:AC4033" si="1675">IF(E3970&gt;(80000000*0.329),0,IF(E3970&gt;0,E3970,0))</f>
        <v>887388.5890306558</v>
      </c>
      <c r="AD3970" s="3">
        <f t="shared" ref="AD3970:AD4033" si="1676">IF(F3970&gt;(80000000*0.329),0,IF(F3970&gt;0,F3970,0))</f>
        <v>137164.15725229689</v>
      </c>
      <c r="AE3970" s="3">
        <f t="shared" ref="AE3970:AE4033" si="1677">IF(G3970&gt;(80000000*0.329),0,IF(G3970&gt;0,G3970,0))</f>
        <v>962743.98037062935</v>
      </c>
      <c r="AF3970" s="3">
        <f t="shared" ref="AF3970:AF4033" si="1678">IF(H3970&gt;(80000000*0.329),0,IF(H3970&gt;0,H3970,0))</f>
        <v>31854.985718178912</v>
      </c>
      <c r="AG3970" s="3">
        <f t="shared" ref="AG3970:AG4033" si="1679">IF(I3970&gt;(80000000*0.329),0,IF(I3970&gt;0,I3970,0))</f>
        <v>23598.790687127243</v>
      </c>
      <c r="AH3970" s="3">
        <f t="shared" ref="AH3970:AH4033" si="1680">IF(J3970&gt;(80000000*0.329),0,IF(J3970&gt;0,J3970,0))</f>
        <v>122400.01830845971</v>
      </c>
      <c r="AI3970" s="3">
        <f t="shared" ref="AI3970:AI4033" si="1681">IF(K3970&gt;(80000000*0.329),0,IF(K3970&gt;0,K3970,0))</f>
        <v>286640.4959378019</v>
      </c>
      <c r="AJ3970" s="3">
        <f t="shared" ref="AJ3970:AJ4033" si="1682">IF(L3970&gt;(80000000*0.329),0,IF(L3970&gt;0,L3970,0))</f>
        <v>158480.51387653637</v>
      </c>
      <c r="AK3970" s="3">
        <f t="shared" ref="AK3970:AK4033" si="1683">IF(M3970&gt;(80000000*0.329),0,IF(M3970&gt;0,M3970,0))</f>
        <v>189121.18552183153</v>
      </c>
      <c r="AL3970" s="3">
        <f t="shared" ref="AL3970:AL4033" si="1684">IF(N3970&gt;(80000000*0.329),0,IF(N3970&gt;0,N3970,0))</f>
        <v>137775.97584650572</v>
      </c>
      <c r="AM3970" s="3">
        <f t="shared" ref="AM3970:AM4033" si="1685">IF(O3970&gt;(80000000*0.329),0,IF(O3970&gt;0,O3970,0))</f>
        <v>96738.599044413771</v>
      </c>
      <c r="AN3970" s="3">
        <f t="shared" ref="AN3970:AN4033" si="1686">IF(P3970&gt;(80000000*0.329),0,IF(P3970&gt;0,P3970,0))</f>
        <v>41770.471877755015</v>
      </c>
      <c r="AO3970" s="3">
        <f t="shared" ref="AO3970:AO4033" si="1687">IF(Q3970&gt;(80000000*0.329),0,IF(Q3970&gt;0,Q3970,0))</f>
        <v>1470556.4616372702</v>
      </c>
      <c r="AP3970" s="3">
        <f t="shared" ref="AP3970:AP4033" si="1688">IF(R3970&gt;(80000000*0.329),0,IF(R3970&gt;0,R3970,0))</f>
        <v>15097.097927264898</v>
      </c>
      <c r="AQ3970" s="3">
        <f t="shared" ref="AQ3970:AQ4033" si="1689">IF(S3970&gt;(80000000*0.329),0,IF(S3970&gt;0,S3970,0))</f>
        <v>246526.41848782881</v>
      </c>
      <c r="AR3970" s="3">
        <f t="shared" ref="AR3970:AR4033" si="1690">IF(T3970&gt;(80000000*0.329),0,IF(T3970&gt;0,T3970,0))</f>
        <v>17172.197447624672</v>
      </c>
      <c r="AS3970" s="3">
        <f t="shared" ref="AS3970:AS4033" si="1691">IF(U3970&gt;(80000000*0.329),0,IF(U3970&gt;0,U3970,0))</f>
        <v>0</v>
      </c>
      <c r="AT3970" s="3">
        <f t="shared" ref="AT3970:AT4033" si="1692">IF(V3970&gt;(80000000*0.329),0,IF(V3970&gt;0,V3970,0))</f>
        <v>0</v>
      </c>
      <c r="AU3970" s="3">
        <f t="shared" ref="AU3970:AU4033" si="1693">IF(W3970&gt;(80000000*0.329),0,IF(W3970&gt;0,W3970,0))</f>
        <v>0</v>
      </c>
      <c r="AV3970" s="3">
        <f t="shared" ref="AV3970:AV4033" si="1694">IF(X3970&gt;(80000000*0.329),0,IF(X3970&gt;0,X3970,0))</f>
        <v>0</v>
      </c>
      <c r="AW3970" s="3">
        <f t="shared" ref="AW3970:AW4033" si="1695">IF(Y3970&gt;(80000000*0.329),0,IF(Y3970&gt;0,Y3970,0))</f>
        <v>0</v>
      </c>
      <c r="AX3970" s="3">
        <f t="shared" si="1671"/>
        <v>5356935.1703357417</v>
      </c>
      <c r="AY3970" s="3">
        <f t="shared" si="1672"/>
        <v>18</v>
      </c>
      <c r="AZ3970" s="3">
        <f t="shared" ref="AZ3970:AZ4033" si="1696">B3970-AY3970</f>
        <v>0</v>
      </c>
      <c r="BA3970" s="3">
        <v>7913331.2463656086</v>
      </c>
      <c r="BB3970">
        <f t="shared" si="1673"/>
        <v>0.79379999999999995</v>
      </c>
    </row>
    <row r="3971" spans="1:54">
      <c r="A3971" s="2">
        <v>3970</v>
      </c>
      <c r="B3971">
        <v>13</v>
      </c>
      <c r="C3971" s="3">
        <v>29020.822410681711</v>
      </c>
      <c r="D3971" s="3">
        <v>314282.77090936759</v>
      </c>
      <c r="E3971" s="3">
        <v>262086.01622049187</v>
      </c>
      <c r="F3971" s="3">
        <v>148393.4397102083</v>
      </c>
      <c r="G3971" s="3">
        <v>195723.39788057745</v>
      </c>
      <c r="H3971" s="3">
        <v>573994.37671536428</v>
      </c>
      <c r="I3971" s="3">
        <v>245948.06448989775</v>
      </c>
      <c r="J3971" s="3">
        <v>177715.32301161624</v>
      </c>
      <c r="K3971" s="3">
        <v>28570.333723136195</v>
      </c>
      <c r="L3971" s="3">
        <v>296729.06439006311</v>
      </c>
      <c r="M3971" s="3">
        <v>284174.53420354088</v>
      </c>
      <c r="N3971" s="3">
        <v>627566.91620688571</v>
      </c>
      <c r="O3971" s="3">
        <v>26831.319321188344</v>
      </c>
      <c r="P3971" s="3">
        <v>0</v>
      </c>
      <c r="Q3971" s="3">
        <v>0</v>
      </c>
      <c r="R3971" s="3">
        <v>0</v>
      </c>
      <c r="S3971" s="3">
        <v>0</v>
      </c>
      <c r="T3971" s="3">
        <v>0</v>
      </c>
      <c r="U3971" s="3">
        <v>0</v>
      </c>
      <c r="V3971" s="3">
        <v>0</v>
      </c>
      <c r="W3971" s="3">
        <v>0</v>
      </c>
      <c r="X3971" s="3">
        <v>0</v>
      </c>
      <c r="Y3971" s="3">
        <v>0</v>
      </c>
      <c r="AA3971" s="3">
        <f t="shared" ref="AA3971:AA4034" si="1697">IF(C3971&gt;(80000000*0.329),0,IF(C3971&gt;0,C3971,0))</f>
        <v>29020.822410681711</v>
      </c>
      <c r="AB3971" s="3">
        <f t="shared" si="1674"/>
        <v>314282.77090936759</v>
      </c>
      <c r="AC3971" s="3">
        <f t="shared" si="1675"/>
        <v>262086.01622049187</v>
      </c>
      <c r="AD3971" s="3">
        <f t="shared" si="1676"/>
        <v>148393.4397102083</v>
      </c>
      <c r="AE3971" s="3">
        <f t="shared" si="1677"/>
        <v>195723.39788057745</v>
      </c>
      <c r="AF3971" s="3">
        <f t="shared" si="1678"/>
        <v>573994.37671536428</v>
      </c>
      <c r="AG3971" s="3">
        <f t="shared" si="1679"/>
        <v>245948.06448989775</v>
      </c>
      <c r="AH3971" s="3">
        <f t="shared" si="1680"/>
        <v>177715.32301161624</v>
      </c>
      <c r="AI3971" s="3">
        <f t="shared" si="1681"/>
        <v>28570.333723136195</v>
      </c>
      <c r="AJ3971" s="3">
        <f t="shared" si="1682"/>
        <v>296729.06439006311</v>
      </c>
      <c r="AK3971" s="3">
        <f t="shared" si="1683"/>
        <v>284174.53420354088</v>
      </c>
      <c r="AL3971" s="3">
        <f t="shared" si="1684"/>
        <v>627566.91620688571</v>
      </c>
      <c r="AM3971" s="3">
        <f t="shared" si="1685"/>
        <v>26831.319321188344</v>
      </c>
      <c r="AN3971" s="3">
        <f t="shared" si="1686"/>
        <v>0</v>
      </c>
      <c r="AO3971" s="3">
        <f t="shared" si="1687"/>
        <v>0</v>
      </c>
      <c r="AP3971" s="3">
        <f t="shared" si="1688"/>
        <v>0</v>
      </c>
      <c r="AQ3971" s="3">
        <f t="shared" si="1689"/>
        <v>0</v>
      </c>
      <c r="AR3971" s="3">
        <f t="shared" si="1690"/>
        <v>0</v>
      </c>
      <c r="AS3971" s="3">
        <f t="shared" si="1691"/>
        <v>0</v>
      </c>
      <c r="AT3971" s="3">
        <f t="shared" si="1692"/>
        <v>0</v>
      </c>
      <c r="AU3971" s="3">
        <f t="shared" si="1693"/>
        <v>0</v>
      </c>
      <c r="AV3971" s="3">
        <f t="shared" si="1694"/>
        <v>0</v>
      </c>
      <c r="AW3971" s="3">
        <f t="shared" si="1695"/>
        <v>0</v>
      </c>
      <c r="AX3971" s="3">
        <f t="shared" ref="AX3971:AX4034" si="1698">SUM(AA3971:AW3971)</f>
        <v>3211036.3791930196</v>
      </c>
      <c r="AY3971" s="3">
        <f t="shared" ref="AY3971:AY4034" si="1699">COUNTIF(C3971:Y3971,"&gt;0")</f>
        <v>13</v>
      </c>
      <c r="AZ3971" s="3">
        <f t="shared" si="1696"/>
        <v>0</v>
      </c>
      <c r="BA3971" s="3">
        <v>7919381.0821222132</v>
      </c>
      <c r="BB3971">
        <f t="shared" ref="BB3971:BB4034" si="1700">(ROW()-1)/5000</f>
        <v>0.79400000000000004</v>
      </c>
    </row>
    <row r="3972" spans="1:54">
      <c r="A3972" s="2">
        <v>3971</v>
      </c>
      <c r="B3972">
        <v>18</v>
      </c>
      <c r="C3972" s="3">
        <v>216742.93378333448</v>
      </c>
      <c r="D3972" s="3">
        <v>1883.8873955645074</v>
      </c>
      <c r="E3972" s="3">
        <v>207330.88749592393</v>
      </c>
      <c r="F3972" s="3">
        <v>948115.58763357659</v>
      </c>
      <c r="G3972" s="3">
        <v>74370.296882503244</v>
      </c>
      <c r="H3972" s="3">
        <v>69419.301652020833</v>
      </c>
      <c r="I3972" s="3">
        <v>531244.23372967052</v>
      </c>
      <c r="J3972" s="3">
        <v>100388.25550769031</v>
      </c>
      <c r="K3972" s="3">
        <v>40509.612552001701</v>
      </c>
      <c r="L3972" s="3">
        <v>164300.87446745209</v>
      </c>
      <c r="M3972" s="3">
        <v>114907.32743083141</v>
      </c>
      <c r="N3972" s="3">
        <v>10679.299775348298</v>
      </c>
      <c r="O3972" s="3">
        <v>44972.615862770814</v>
      </c>
      <c r="P3972" s="3">
        <v>91868.531927159318</v>
      </c>
      <c r="Q3972" s="3">
        <v>253644.90922343652</v>
      </c>
      <c r="R3972" s="3">
        <v>30492.962648498789</v>
      </c>
      <c r="S3972" s="3">
        <v>123424.1320437481</v>
      </c>
      <c r="T3972" s="3">
        <v>390789.86954391107</v>
      </c>
      <c r="U3972" s="3">
        <v>0</v>
      </c>
      <c r="V3972" s="3">
        <v>0</v>
      </c>
      <c r="W3972" s="3">
        <v>0</v>
      </c>
      <c r="X3972" s="3">
        <v>0</v>
      </c>
      <c r="Y3972" s="3">
        <v>0</v>
      </c>
      <c r="AA3972" s="3">
        <f t="shared" si="1697"/>
        <v>216742.93378333448</v>
      </c>
      <c r="AB3972" s="3">
        <f t="shared" si="1674"/>
        <v>1883.8873955645074</v>
      </c>
      <c r="AC3972" s="3">
        <f t="shared" si="1675"/>
        <v>207330.88749592393</v>
      </c>
      <c r="AD3972" s="3">
        <f t="shared" si="1676"/>
        <v>948115.58763357659</v>
      </c>
      <c r="AE3972" s="3">
        <f t="shared" si="1677"/>
        <v>74370.296882503244</v>
      </c>
      <c r="AF3972" s="3">
        <f t="shared" si="1678"/>
        <v>69419.301652020833</v>
      </c>
      <c r="AG3972" s="3">
        <f t="shared" si="1679"/>
        <v>531244.23372967052</v>
      </c>
      <c r="AH3972" s="3">
        <f t="shared" si="1680"/>
        <v>100388.25550769031</v>
      </c>
      <c r="AI3972" s="3">
        <f t="shared" si="1681"/>
        <v>40509.612552001701</v>
      </c>
      <c r="AJ3972" s="3">
        <f t="shared" si="1682"/>
        <v>164300.87446745209</v>
      </c>
      <c r="AK3972" s="3">
        <f t="shared" si="1683"/>
        <v>114907.32743083141</v>
      </c>
      <c r="AL3972" s="3">
        <f t="shared" si="1684"/>
        <v>10679.299775348298</v>
      </c>
      <c r="AM3972" s="3">
        <f t="shared" si="1685"/>
        <v>44972.615862770814</v>
      </c>
      <c r="AN3972" s="3">
        <f t="shared" si="1686"/>
        <v>91868.531927159318</v>
      </c>
      <c r="AO3972" s="3">
        <f t="shared" si="1687"/>
        <v>253644.90922343652</v>
      </c>
      <c r="AP3972" s="3">
        <f t="shared" si="1688"/>
        <v>30492.962648498789</v>
      </c>
      <c r="AQ3972" s="3">
        <f t="shared" si="1689"/>
        <v>123424.1320437481</v>
      </c>
      <c r="AR3972" s="3">
        <f t="shared" si="1690"/>
        <v>390789.86954391107</v>
      </c>
      <c r="AS3972" s="3">
        <f t="shared" si="1691"/>
        <v>0</v>
      </c>
      <c r="AT3972" s="3">
        <f t="shared" si="1692"/>
        <v>0</v>
      </c>
      <c r="AU3972" s="3">
        <f t="shared" si="1693"/>
        <v>0</v>
      </c>
      <c r="AV3972" s="3">
        <f t="shared" si="1694"/>
        <v>0</v>
      </c>
      <c r="AW3972" s="3">
        <f t="shared" si="1695"/>
        <v>0</v>
      </c>
      <c r="AX3972" s="3">
        <f t="shared" si="1698"/>
        <v>3415085.5195554425</v>
      </c>
      <c r="AY3972" s="3">
        <f t="shared" si="1699"/>
        <v>18</v>
      </c>
      <c r="AZ3972" s="3">
        <f t="shared" si="1696"/>
        <v>0</v>
      </c>
      <c r="BA3972" s="3">
        <v>7920931.3878595084</v>
      </c>
      <c r="BB3972">
        <f t="shared" si="1700"/>
        <v>0.79420000000000002</v>
      </c>
    </row>
    <row r="3973" spans="1:54">
      <c r="A3973" s="2">
        <v>3972</v>
      </c>
      <c r="B3973">
        <v>18</v>
      </c>
      <c r="C3973" s="3">
        <v>40999.274887612642</v>
      </c>
      <c r="D3973" s="3">
        <v>3592251.2753118505</v>
      </c>
      <c r="E3973" s="3">
        <v>44741.060091780695</v>
      </c>
      <c r="F3973" s="3">
        <v>1542077.8527937357</v>
      </c>
      <c r="G3973" s="3">
        <v>119273.25503254091</v>
      </c>
      <c r="H3973" s="3">
        <v>447759.94672264432</v>
      </c>
      <c r="I3973" s="3">
        <v>5843.3257594328716</v>
      </c>
      <c r="J3973" s="3">
        <v>279956.74865369988</v>
      </c>
      <c r="K3973" s="3">
        <v>700875.31002468732</v>
      </c>
      <c r="L3973" s="3">
        <v>70687.206244704852</v>
      </c>
      <c r="M3973" s="3">
        <v>569236.52396183356</v>
      </c>
      <c r="N3973" s="3">
        <v>2018112.5358465831</v>
      </c>
      <c r="O3973" s="3">
        <v>299115.43988569162</v>
      </c>
      <c r="P3973" s="3">
        <v>482437.85106358561</v>
      </c>
      <c r="Q3973" s="3">
        <v>58542.362511938249</v>
      </c>
      <c r="R3973" s="3">
        <v>20682.402710447728</v>
      </c>
      <c r="S3973" s="3">
        <v>56633.946116376959</v>
      </c>
      <c r="T3973" s="3">
        <v>3445.1781345737427</v>
      </c>
      <c r="U3973" s="3">
        <v>0</v>
      </c>
      <c r="V3973" s="3">
        <v>0</v>
      </c>
      <c r="W3973" s="3">
        <v>0</v>
      </c>
      <c r="X3973" s="3">
        <v>0</v>
      </c>
      <c r="Y3973" s="3">
        <v>0</v>
      </c>
      <c r="AA3973" s="3">
        <f t="shared" si="1697"/>
        <v>40999.274887612642</v>
      </c>
      <c r="AB3973" s="3">
        <f t="shared" si="1674"/>
        <v>3592251.2753118505</v>
      </c>
      <c r="AC3973" s="3">
        <f t="shared" si="1675"/>
        <v>44741.060091780695</v>
      </c>
      <c r="AD3973" s="3">
        <f t="shared" si="1676"/>
        <v>1542077.8527937357</v>
      </c>
      <c r="AE3973" s="3">
        <f t="shared" si="1677"/>
        <v>119273.25503254091</v>
      </c>
      <c r="AF3973" s="3">
        <f t="shared" si="1678"/>
        <v>447759.94672264432</v>
      </c>
      <c r="AG3973" s="3">
        <f t="shared" si="1679"/>
        <v>5843.3257594328716</v>
      </c>
      <c r="AH3973" s="3">
        <f t="shared" si="1680"/>
        <v>279956.74865369988</v>
      </c>
      <c r="AI3973" s="3">
        <f t="shared" si="1681"/>
        <v>700875.31002468732</v>
      </c>
      <c r="AJ3973" s="3">
        <f t="shared" si="1682"/>
        <v>70687.206244704852</v>
      </c>
      <c r="AK3973" s="3">
        <f t="shared" si="1683"/>
        <v>569236.52396183356</v>
      </c>
      <c r="AL3973" s="3">
        <f t="shared" si="1684"/>
        <v>2018112.5358465831</v>
      </c>
      <c r="AM3973" s="3">
        <f t="shared" si="1685"/>
        <v>299115.43988569162</v>
      </c>
      <c r="AN3973" s="3">
        <f t="shared" si="1686"/>
        <v>482437.85106358561</v>
      </c>
      <c r="AO3973" s="3">
        <f t="shared" si="1687"/>
        <v>58542.362511938249</v>
      </c>
      <c r="AP3973" s="3">
        <f t="shared" si="1688"/>
        <v>20682.402710447728</v>
      </c>
      <c r="AQ3973" s="3">
        <f t="shared" si="1689"/>
        <v>56633.946116376959</v>
      </c>
      <c r="AR3973" s="3">
        <f t="shared" si="1690"/>
        <v>3445.1781345737427</v>
      </c>
      <c r="AS3973" s="3">
        <f t="shared" si="1691"/>
        <v>0</v>
      </c>
      <c r="AT3973" s="3">
        <f t="shared" si="1692"/>
        <v>0</v>
      </c>
      <c r="AU3973" s="3">
        <f t="shared" si="1693"/>
        <v>0</v>
      </c>
      <c r="AV3973" s="3">
        <f t="shared" si="1694"/>
        <v>0</v>
      </c>
      <c r="AW3973" s="3">
        <f t="shared" si="1695"/>
        <v>0</v>
      </c>
      <c r="AX3973" s="3">
        <f t="shared" si="1698"/>
        <v>10352671.495753719</v>
      </c>
      <c r="AY3973" s="3">
        <f t="shared" si="1699"/>
        <v>18</v>
      </c>
      <c r="AZ3973" s="3">
        <f t="shared" si="1696"/>
        <v>0</v>
      </c>
      <c r="BA3973" s="3">
        <v>7921385.0920622768</v>
      </c>
      <c r="BB3973">
        <f t="shared" si="1700"/>
        <v>0.7944</v>
      </c>
    </row>
    <row r="3974" spans="1:54">
      <c r="A3974" s="2">
        <v>3973</v>
      </c>
      <c r="B3974">
        <v>14</v>
      </c>
      <c r="C3974" s="3">
        <v>184558.15597548324</v>
      </c>
      <c r="D3974" s="3">
        <v>6661.9558242266621</v>
      </c>
      <c r="E3974" s="3">
        <v>282122.67984648119</v>
      </c>
      <c r="F3974" s="3">
        <v>162017.33537455602</v>
      </c>
      <c r="G3974" s="3">
        <v>123397.95459073548</v>
      </c>
      <c r="H3974" s="3">
        <v>439498.35389423399</v>
      </c>
      <c r="I3974" s="3">
        <v>34522.577397158842</v>
      </c>
      <c r="J3974" s="3">
        <v>31836.732959810615</v>
      </c>
      <c r="K3974" s="3">
        <v>75613.680887386945</v>
      </c>
      <c r="L3974" s="3">
        <v>114934.13907802038</v>
      </c>
      <c r="M3974" s="3">
        <v>215721.95376133217</v>
      </c>
      <c r="N3974" s="3">
        <v>196881.02462942441</v>
      </c>
      <c r="O3974" s="3">
        <v>19834.34885269286</v>
      </c>
      <c r="P3974" s="3">
        <v>175645.63564936363</v>
      </c>
      <c r="Q3974" s="3">
        <v>0</v>
      </c>
      <c r="R3974" s="3">
        <v>0</v>
      </c>
      <c r="S3974" s="3">
        <v>0</v>
      </c>
      <c r="T3974" s="3">
        <v>0</v>
      </c>
      <c r="U3974" s="3">
        <v>0</v>
      </c>
      <c r="V3974" s="3">
        <v>0</v>
      </c>
      <c r="W3974" s="3">
        <v>0</v>
      </c>
      <c r="X3974" s="3">
        <v>0</v>
      </c>
      <c r="Y3974" s="3">
        <v>0</v>
      </c>
      <c r="AA3974" s="3">
        <f t="shared" si="1697"/>
        <v>184558.15597548324</v>
      </c>
      <c r="AB3974" s="3">
        <f t="shared" si="1674"/>
        <v>6661.9558242266621</v>
      </c>
      <c r="AC3974" s="3">
        <f t="shared" si="1675"/>
        <v>282122.67984648119</v>
      </c>
      <c r="AD3974" s="3">
        <f t="shared" si="1676"/>
        <v>162017.33537455602</v>
      </c>
      <c r="AE3974" s="3">
        <f t="shared" si="1677"/>
        <v>123397.95459073548</v>
      </c>
      <c r="AF3974" s="3">
        <f t="shared" si="1678"/>
        <v>439498.35389423399</v>
      </c>
      <c r="AG3974" s="3">
        <f t="shared" si="1679"/>
        <v>34522.577397158842</v>
      </c>
      <c r="AH3974" s="3">
        <f t="shared" si="1680"/>
        <v>31836.732959810615</v>
      </c>
      <c r="AI3974" s="3">
        <f t="shared" si="1681"/>
        <v>75613.680887386945</v>
      </c>
      <c r="AJ3974" s="3">
        <f t="shared" si="1682"/>
        <v>114934.13907802038</v>
      </c>
      <c r="AK3974" s="3">
        <f t="shared" si="1683"/>
        <v>215721.95376133217</v>
      </c>
      <c r="AL3974" s="3">
        <f t="shared" si="1684"/>
        <v>196881.02462942441</v>
      </c>
      <c r="AM3974" s="3">
        <f t="shared" si="1685"/>
        <v>19834.34885269286</v>
      </c>
      <c r="AN3974" s="3">
        <f t="shared" si="1686"/>
        <v>175645.63564936363</v>
      </c>
      <c r="AO3974" s="3">
        <f t="shared" si="1687"/>
        <v>0</v>
      </c>
      <c r="AP3974" s="3">
        <f t="shared" si="1688"/>
        <v>0</v>
      </c>
      <c r="AQ3974" s="3">
        <f t="shared" si="1689"/>
        <v>0</v>
      </c>
      <c r="AR3974" s="3">
        <f t="shared" si="1690"/>
        <v>0</v>
      </c>
      <c r="AS3974" s="3">
        <f t="shared" si="1691"/>
        <v>0</v>
      </c>
      <c r="AT3974" s="3">
        <f t="shared" si="1692"/>
        <v>0</v>
      </c>
      <c r="AU3974" s="3">
        <f t="shared" si="1693"/>
        <v>0</v>
      </c>
      <c r="AV3974" s="3">
        <f t="shared" si="1694"/>
        <v>0</v>
      </c>
      <c r="AW3974" s="3">
        <f t="shared" si="1695"/>
        <v>0</v>
      </c>
      <c r="AX3974" s="3">
        <f t="shared" si="1698"/>
        <v>2063246.5287209065</v>
      </c>
      <c r="AY3974" s="3">
        <f t="shared" si="1699"/>
        <v>14</v>
      </c>
      <c r="AZ3974" s="3">
        <f t="shared" si="1696"/>
        <v>0</v>
      </c>
      <c r="BA3974" s="3">
        <v>7929107.3066268545</v>
      </c>
      <c r="BB3974">
        <f t="shared" si="1700"/>
        <v>0.79459999999999997</v>
      </c>
    </row>
    <row r="3975" spans="1:54">
      <c r="A3975" s="2">
        <v>3974</v>
      </c>
      <c r="B3975">
        <v>16</v>
      </c>
      <c r="C3975" s="3">
        <v>792819.32667588384</v>
      </c>
      <c r="D3975" s="3">
        <v>95739.079242758497</v>
      </c>
      <c r="E3975" s="3">
        <v>18786.225255123074</v>
      </c>
      <c r="F3975" s="3">
        <v>167148.61085555569</v>
      </c>
      <c r="G3975" s="3">
        <v>353230.32166926272</v>
      </c>
      <c r="H3975" s="3">
        <v>1598622.7666474448</v>
      </c>
      <c r="I3975" s="3">
        <v>2045306.5572802688</v>
      </c>
      <c r="J3975" s="3">
        <v>458033.24181346054</v>
      </c>
      <c r="K3975" s="3">
        <v>1202434.5874263055</v>
      </c>
      <c r="L3975" s="3">
        <v>1220311.9575807212</v>
      </c>
      <c r="M3975" s="3">
        <v>1640196.9418587119</v>
      </c>
      <c r="N3975" s="3">
        <v>1058045.1369476118</v>
      </c>
      <c r="O3975" s="3">
        <v>194853.49947213399</v>
      </c>
      <c r="P3975" s="3">
        <v>93652.268756768128</v>
      </c>
      <c r="Q3975" s="3">
        <v>224347.49661384019</v>
      </c>
      <c r="R3975" s="3">
        <v>349112.42557282269</v>
      </c>
      <c r="S3975" s="3">
        <v>0</v>
      </c>
      <c r="T3975" s="3">
        <v>0</v>
      </c>
      <c r="U3975" s="3">
        <v>0</v>
      </c>
      <c r="V3975" s="3">
        <v>0</v>
      </c>
      <c r="W3975" s="3">
        <v>0</v>
      </c>
      <c r="X3975" s="3">
        <v>0</v>
      </c>
      <c r="Y3975" s="3">
        <v>0</v>
      </c>
      <c r="AA3975" s="3">
        <f t="shared" si="1697"/>
        <v>792819.32667588384</v>
      </c>
      <c r="AB3975" s="3">
        <f t="shared" si="1674"/>
        <v>95739.079242758497</v>
      </c>
      <c r="AC3975" s="3">
        <f t="shared" si="1675"/>
        <v>18786.225255123074</v>
      </c>
      <c r="AD3975" s="3">
        <f t="shared" si="1676"/>
        <v>167148.61085555569</v>
      </c>
      <c r="AE3975" s="3">
        <f t="shared" si="1677"/>
        <v>353230.32166926272</v>
      </c>
      <c r="AF3975" s="3">
        <f t="shared" si="1678"/>
        <v>1598622.7666474448</v>
      </c>
      <c r="AG3975" s="3">
        <f t="shared" si="1679"/>
        <v>2045306.5572802688</v>
      </c>
      <c r="AH3975" s="3">
        <f t="shared" si="1680"/>
        <v>458033.24181346054</v>
      </c>
      <c r="AI3975" s="3">
        <f t="shared" si="1681"/>
        <v>1202434.5874263055</v>
      </c>
      <c r="AJ3975" s="3">
        <f t="shared" si="1682"/>
        <v>1220311.9575807212</v>
      </c>
      <c r="AK3975" s="3">
        <f t="shared" si="1683"/>
        <v>1640196.9418587119</v>
      </c>
      <c r="AL3975" s="3">
        <f t="shared" si="1684"/>
        <v>1058045.1369476118</v>
      </c>
      <c r="AM3975" s="3">
        <f t="shared" si="1685"/>
        <v>194853.49947213399</v>
      </c>
      <c r="AN3975" s="3">
        <f t="shared" si="1686"/>
        <v>93652.268756768128</v>
      </c>
      <c r="AO3975" s="3">
        <f t="shared" si="1687"/>
        <v>224347.49661384019</v>
      </c>
      <c r="AP3975" s="3">
        <f t="shared" si="1688"/>
        <v>349112.42557282269</v>
      </c>
      <c r="AQ3975" s="3">
        <f t="shared" si="1689"/>
        <v>0</v>
      </c>
      <c r="AR3975" s="3">
        <f t="shared" si="1690"/>
        <v>0</v>
      </c>
      <c r="AS3975" s="3">
        <f t="shared" si="1691"/>
        <v>0</v>
      </c>
      <c r="AT3975" s="3">
        <f t="shared" si="1692"/>
        <v>0</v>
      </c>
      <c r="AU3975" s="3">
        <f t="shared" si="1693"/>
        <v>0</v>
      </c>
      <c r="AV3975" s="3">
        <f t="shared" si="1694"/>
        <v>0</v>
      </c>
      <c r="AW3975" s="3">
        <f t="shared" si="1695"/>
        <v>0</v>
      </c>
      <c r="AX3975" s="3">
        <f t="shared" si="1698"/>
        <v>11512640.443668671</v>
      </c>
      <c r="AY3975" s="3">
        <f t="shared" si="1699"/>
        <v>16</v>
      </c>
      <c r="AZ3975" s="3">
        <f t="shared" si="1696"/>
        <v>0</v>
      </c>
      <c r="BA3975" s="3">
        <v>7932045.4200087348</v>
      </c>
      <c r="BB3975">
        <f t="shared" si="1700"/>
        <v>0.79479999999999995</v>
      </c>
    </row>
    <row r="3976" spans="1:54">
      <c r="A3976" s="2">
        <v>3975</v>
      </c>
      <c r="B3976">
        <v>13</v>
      </c>
      <c r="C3976" s="3">
        <v>353102.2179786404</v>
      </c>
      <c r="D3976" s="3">
        <v>1296683.1817686383</v>
      </c>
      <c r="E3976" s="3">
        <v>230553.85352562589</v>
      </c>
      <c r="F3976" s="3">
        <v>361737.92565466685</v>
      </c>
      <c r="G3976" s="3">
        <v>276110.16114775918</v>
      </c>
      <c r="H3976" s="3">
        <v>351617.70782219863</v>
      </c>
      <c r="I3976" s="3">
        <v>589342.50264510023</v>
      </c>
      <c r="J3976" s="3">
        <v>95875.515359402343</v>
      </c>
      <c r="K3976" s="3">
        <v>93913.920834909732</v>
      </c>
      <c r="L3976" s="3">
        <v>27176.633503023702</v>
      </c>
      <c r="M3976" s="3">
        <v>430997.81424454675</v>
      </c>
      <c r="N3976" s="3">
        <v>33129.533065105883</v>
      </c>
      <c r="O3976" s="3">
        <v>59488.646198093062</v>
      </c>
      <c r="P3976" s="3">
        <v>0</v>
      </c>
      <c r="Q3976" s="3">
        <v>0</v>
      </c>
      <c r="R3976" s="3">
        <v>0</v>
      </c>
      <c r="S3976" s="3">
        <v>0</v>
      </c>
      <c r="T3976" s="3">
        <v>0</v>
      </c>
      <c r="U3976" s="3">
        <v>0</v>
      </c>
      <c r="V3976" s="3">
        <v>0</v>
      </c>
      <c r="W3976" s="3">
        <v>0</v>
      </c>
      <c r="X3976" s="3">
        <v>0</v>
      </c>
      <c r="Y3976" s="3">
        <v>0</v>
      </c>
      <c r="AA3976" s="3">
        <f t="shared" si="1697"/>
        <v>353102.2179786404</v>
      </c>
      <c r="AB3976" s="3">
        <f t="shared" si="1674"/>
        <v>1296683.1817686383</v>
      </c>
      <c r="AC3976" s="3">
        <f t="shared" si="1675"/>
        <v>230553.85352562589</v>
      </c>
      <c r="AD3976" s="3">
        <f t="shared" si="1676"/>
        <v>361737.92565466685</v>
      </c>
      <c r="AE3976" s="3">
        <f t="shared" si="1677"/>
        <v>276110.16114775918</v>
      </c>
      <c r="AF3976" s="3">
        <f t="shared" si="1678"/>
        <v>351617.70782219863</v>
      </c>
      <c r="AG3976" s="3">
        <f t="shared" si="1679"/>
        <v>589342.50264510023</v>
      </c>
      <c r="AH3976" s="3">
        <f t="shared" si="1680"/>
        <v>95875.515359402343</v>
      </c>
      <c r="AI3976" s="3">
        <f t="shared" si="1681"/>
        <v>93913.920834909732</v>
      </c>
      <c r="AJ3976" s="3">
        <f t="shared" si="1682"/>
        <v>27176.633503023702</v>
      </c>
      <c r="AK3976" s="3">
        <f t="shared" si="1683"/>
        <v>430997.81424454675</v>
      </c>
      <c r="AL3976" s="3">
        <f t="shared" si="1684"/>
        <v>33129.533065105883</v>
      </c>
      <c r="AM3976" s="3">
        <f t="shared" si="1685"/>
        <v>59488.646198093062</v>
      </c>
      <c r="AN3976" s="3">
        <f t="shared" si="1686"/>
        <v>0</v>
      </c>
      <c r="AO3976" s="3">
        <f t="shared" si="1687"/>
        <v>0</v>
      </c>
      <c r="AP3976" s="3">
        <f t="shared" si="1688"/>
        <v>0</v>
      </c>
      <c r="AQ3976" s="3">
        <f t="shared" si="1689"/>
        <v>0</v>
      </c>
      <c r="AR3976" s="3">
        <f t="shared" si="1690"/>
        <v>0</v>
      </c>
      <c r="AS3976" s="3">
        <f t="shared" si="1691"/>
        <v>0</v>
      </c>
      <c r="AT3976" s="3">
        <f t="shared" si="1692"/>
        <v>0</v>
      </c>
      <c r="AU3976" s="3">
        <f t="shared" si="1693"/>
        <v>0</v>
      </c>
      <c r="AV3976" s="3">
        <f t="shared" si="1694"/>
        <v>0</v>
      </c>
      <c r="AW3976" s="3">
        <f t="shared" si="1695"/>
        <v>0</v>
      </c>
      <c r="AX3976" s="3">
        <f t="shared" si="1698"/>
        <v>4199729.6137477104</v>
      </c>
      <c r="AY3976" s="3">
        <f t="shared" si="1699"/>
        <v>13</v>
      </c>
      <c r="AZ3976" s="3">
        <f t="shared" si="1696"/>
        <v>0</v>
      </c>
      <c r="BA3976" s="3">
        <v>7933464.2284507351</v>
      </c>
      <c r="BB3976">
        <f t="shared" si="1700"/>
        <v>0.79500000000000004</v>
      </c>
    </row>
    <row r="3977" spans="1:54">
      <c r="A3977" s="2">
        <v>3976</v>
      </c>
      <c r="B3977">
        <v>12</v>
      </c>
      <c r="C3977" s="3">
        <v>511428.26952706015</v>
      </c>
      <c r="D3977" s="3">
        <v>105010.29991544594</v>
      </c>
      <c r="E3977" s="3">
        <v>41675.000676157986</v>
      </c>
      <c r="F3977" s="3">
        <v>7851534.0367959384</v>
      </c>
      <c r="G3977" s="3">
        <v>151021.65957774103</v>
      </c>
      <c r="H3977" s="3">
        <v>69706.510140601342</v>
      </c>
      <c r="I3977" s="3">
        <v>33196.07020514844</v>
      </c>
      <c r="J3977" s="3">
        <v>12511.669379568822</v>
      </c>
      <c r="K3977" s="3">
        <v>203527.69488741181</v>
      </c>
      <c r="L3977" s="3">
        <v>72386.307383874038</v>
      </c>
      <c r="M3977" s="3">
        <v>272605.87729737652</v>
      </c>
      <c r="N3977" s="3">
        <v>251067.44759832905</v>
      </c>
      <c r="O3977" s="3">
        <v>0</v>
      </c>
      <c r="P3977" s="3">
        <v>0</v>
      </c>
      <c r="Q3977" s="3">
        <v>0</v>
      </c>
      <c r="R3977" s="3">
        <v>0</v>
      </c>
      <c r="S3977" s="3">
        <v>0</v>
      </c>
      <c r="T3977" s="3">
        <v>0</v>
      </c>
      <c r="U3977" s="3">
        <v>0</v>
      </c>
      <c r="V3977" s="3">
        <v>0</v>
      </c>
      <c r="W3977" s="3">
        <v>0</v>
      </c>
      <c r="X3977" s="3">
        <v>0</v>
      </c>
      <c r="Y3977" s="3">
        <v>0</v>
      </c>
      <c r="AA3977" s="3">
        <f t="shared" si="1697"/>
        <v>511428.26952706015</v>
      </c>
      <c r="AB3977" s="3">
        <f t="shared" si="1674"/>
        <v>105010.29991544594</v>
      </c>
      <c r="AC3977" s="3">
        <f t="shared" si="1675"/>
        <v>41675.000676157986</v>
      </c>
      <c r="AD3977" s="3">
        <f t="shared" si="1676"/>
        <v>7851534.0367959384</v>
      </c>
      <c r="AE3977" s="3">
        <f t="shared" si="1677"/>
        <v>151021.65957774103</v>
      </c>
      <c r="AF3977" s="3">
        <f t="shared" si="1678"/>
        <v>69706.510140601342</v>
      </c>
      <c r="AG3977" s="3">
        <f t="shared" si="1679"/>
        <v>33196.07020514844</v>
      </c>
      <c r="AH3977" s="3">
        <f t="shared" si="1680"/>
        <v>12511.669379568822</v>
      </c>
      <c r="AI3977" s="3">
        <f t="shared" si="1681"/>
        <v>203527.69488741181</v>
      </c>
      <c r="AJ3977" s="3">
        <f t="shared" si="1682"/>
        <v>72386.307383874038</v>
      </c>
      <c r="AK3977" s="3">
        <f t="shared" si="1683"/>
        <v>272605.87729737652</v>
      </c>
      <c r="AL3977" s="3">
        <f t="shared" si="1684"/>
        <v>251067.44759832905</v>
      </c>
      <c r="AM3977" s="3">
        <f t="shared" si="1685"/>
        <v>0</v>
      </c>
      <c r="AN3977" s="3">
        <f t="shared" si="1686"/>
        <v>0</v>
      </c>
      <c r="AO3977" s="3">
        <f t="shared" si="1687"/>
        <v>0</v>
      </c>
      <c r="AP3977" s="3">
        <f t="shared" si="1688"/>
        <v>0</v>
      </c>
      <c r="AQ3977" s="3">
        <f t="shared" si="1689"/>
        <v>0</v>
      </c>
      <c r="AR3977" s="3">
        <f t="shared" si="1690"/>
        <v>0</v>
      </c>
      <c r="AS3977" s="3">
        <f t="shared" si="1691"/>
        <v>0</v>
      </c>
      <c r="AT3977" s="3">
        <f t="shared" si="1692"/>
        <v>0</v>
      </c>
      <c r="AU3977" s="3">
        <f t="shared" si="1693"/>
        <v>0</v>
      </c>
      <c r="AV3977" s="3">
        <f t="shared" si="1694"/>
        <v>0</v>
      </c>
      <c r="AW3977" s="3">
        <f t="shared" si="1695"/>
        <v>0</v>
      </c>
      <c r="AX3977" s="3">
        <f t="shared" si="1698"/>
        <v>9575670.8433846552</v>
      </c>
      <c r="AY3977" s="3">
        <f t="shared" si="1699"/>
        <v>12</v>
      </c>
      <c r="AZ3977" s="3">
        <f t="shared" si="1696"/>
        <v>0</v>
      </c>
      <c r="BA3977" s="3">
        <v>7935529.5235986132</v>
      </c>
      <c r="BB3977">
        <f t="shared" si="1700"/>
        <v>0.79520000000000002</v>
      </c>
    </row>
    <row r="3978" spans="1:54">
      <c r="A3978" s="2">
        <v>3977</v>
      </c>
      <c r="B3978">
        <v>16</v>
      </c>
      <c r="C3978" s="3">
        <v>179860.48955341507</v>
      </c>
      <c r="D3978" s="3">
        <v>65787.736602609933</v>
      </c>
      <c r="E3978" s="3">
        <v>493984.11064926395</v>
      </c>
      <c r="F3978" s="3">
        <v>12341.678159249972</v>
      </c>
      <c r="G3978" s="3">
        <v>1338488.9363349041</v>
      </c>
      <c r="H3978" s="3">
        <v>530410.33907228021</v>
      </c>
      <c r="I3978" s="3">
        <v>141930.1073582714</v>
      </c>
      <c r="J3978" s="3">
        <v>229053.79869403073</v>
      </c>
      <c r="K3978" s="3">
        <v>707104.835994842</v>
      </c>
      <c r="L3978" s="3">
        <v>381772.14158081816</v>
      </c>
      <c r="M3978" s="3">
        <v>203081.98190113271</v>
      </c>
      <c r="N3978" s="3">
        <v>198478.66309875445</v>
      </c>
      <c r="O3978" s="3">
        <v>389001.66207757517</v>
      </c>
      <c r="P3978" s="3">
        <v>4096980.2990290285</v>
      </c>
      <c r="Q3978" s="3">
        <v>18233.362439222627</v>
      </c>
      <c r="R3978" s="3">
        <v>95370.821169704621</v>
      </c>
      <c r="S3978" s="3">
        <v>0</v>
      </c>
      <c r="T3978" s="3">
        <v>0</v>
      </c>
      <c r="U3978" s="3">
        <v>0</v>
      </c>
      <c r="V3978" s="3">
        <v>0</v>
      </c>
      <c r="W3978" s="3">
        <v>0</v>
      </c>
      <c r="X3978" s="3">
        <v>0</v>
      </c>
      <c r="Y3978" s="3">
        <v>0</v>
      </c>
      <c r="AA3978" s="3">
        <f t="shared" si="1697"/>
        <v>179860.48955341507</v>
      </c>
      <c r="AB3978" s="3">
        <f t="shared" si="1674"/>
        <v>65787.736602609933</v>
      </c>
      <c r="AC3978" s="3">
        <f t="shared" si="1675"/>
        <v>493984.11064926395</v>
      </c>
      <c r="AD3978" s="3">
        <f t="shared" si="1676"/>
        <v>12341.678159249972</v>
      </c>
      <c r="AE3978" s="3">
        <f t="shared" si="1677"/>
        <v>1338488.9363349041</v>
      </c>
      <c r="AF3978" s="3">
        <f t="shared" si="1678"/>
        <v>530410.33907228021</v>
      </c>
      <c r="AG3978" s="3">
        <f t="shared" si="1679"/>
        <v>141930.1073582714</v>
      </c>
      <c r="AH3978" s="3">
        <f t="shared" si="1680"/>
        <v>229053.79869403073</v>
      </c>
      <c r="AI3978" s="3">
        <f t="shared" si="1681"/>
        <v>707104.835994842</v>
      </c>
      <c r="AJ3978" s="3">
        <f t="shared" si="1682"/>
        <v>381772.14158081816</v>
      </c>
      <c r="AK3978" s="3">
        <f t="shared" si="1683"/>
        <v>203081.98190113271</v>
      </c>
      <c r="AL3978" s="3">
        <f t="shared" si="1684"/>
        <v>198478.66309875445</v>
      </c>
      <c r="AM3978" s="3">
        <f t="shared" si="1685"/>
        <v>389001.66207757517</v>
      </c>
      <c r="AN3978" s="3">
        <f t="shared" si="1686"/>
        <v>4096980.2990290285</v>
      </c>
      <c r="AO3978" s="3">
        <f t="shared" si="1687"/>
        <v>18233.362439222627</v>
      </c>
      <c r="AP3978" s="3">
        <f t="shared" si="1688"/>
        <v>95370.821169704621</v>
      </c>
      <c r="AQ3978" s="3">
        <f t="shared" si="1689"/>
        <v>0</v>
      </c>
      <c r="AR3978" s="3">
        <f t="shared" si="1690"/>
        <v>0</v>
      </c>
      <c r="AS3978" s="3">
        <f t="shared" si="1691"/>
        <v>0</v>
      </c>
      <c r="AT3978" s="3">
        <f t="shared" si="1692"/>
        <v>0</v>
      </c>
      <c r="AU3978" s="3">
        <f t="shared" si="1693"/>
        <v>0</v>
      </c>
      <c r="AV3978" s="3">
        <f t="shared" si="1694"/>
        <v>0</v>
      </c>
      <c r="AW3978" s="3">
        <f t="shared" si="1695"/>
        <v>0</v>
      </c>
      <c r="AX3978" s="3">
        <f t="shared" si="1698"/>
        <v>9081880.9637151025</v>
      </c>
      <c r="AY3978" s="3">
        <f t="shared" si="1699"/>
        <v>16</v>
      </c>
      <c r="AZ3978" s="3">
        <f t="shared" si="1696"/>
        <v>0</v>
      </c>
      <c r="BA3978" s="3">
        <v>7935580.3094321797</v>
      </c>
      <c r="BB3978">
        <f t="shared" si="1700"/>
        <v>0.7954</v>
      </c>
    </row>
    <row r="3979" spans="1:54">
      <c r="A3979" s="2">
        <v>3978</v>
      </c>
      <c r="B3979">
        <v>15</v>
      </c>
      <c r="C3979" s="3">
        <v>303142.86786541587</v>
      </c>
      <c r="D3979" s="3">
        <v>57931.081579428435</v>
      </c>
      <c r="E3979" s="3">
        <v>234098.86340514277</v>
      </c>
      <c r="F3979" s="3">
        <v>200509.23692192539</v>
      </c>
      <c r="G3979" s="3">
        <v>3840.2700188306399</v>
      </c>
      <c r="H3979" s="3">
        <v>105884.2331645142</v>
      </c>
      <c r="I3979" s="3">
        <v>57336.419822394826</v>
      </c>
      <c r="J3979" s="3">
        <v>984836.28209970752</v>
      </c>
      <c r="K3979" s="3">
        <v>4509769.3844496012</v>
      </c>
      <c r="L3979" s="3">
        <v>276727.35980443755</v>
      </c>
      <c r="M3979" s="3">
        <v>323266.86886235938</v>
      </c>
      <c r="N3979" s="3">
        <v>441555.13111327757</v>
      </c>
      <c r="O3979" s="3">
        <v>1295601.2372377126</v>
      </c>
      <c r="P3979" s="3">
        <v>3500672.2993122474</v>
      </c>
      <c r="Q3979" s="3">
        <v>112089.99842883224</v>
      </c>
      <c r="R3979" s="3">
        <v>0</v>
      </c>
      <c r="S3979" s="3">
        <v>0</v>
      </c>
      <c r="T3979" s="3">
        <v>0</v>
      </c>
      <c r="U3979" s="3">
        <v>0</v>
      </c>
      <c r="V3979" s="3">
        <v>0</v>
      </c>
      <c r="W3979" s="3">
        <v>0</v>
      </c>
      <c r="X3979" s="3">
        <v>0</v>
      </c>
      <c r="Y3979" s="3">
        <v>0</v>
      </c>
      <c r="AA3979" s="3">
        <f t="shared" si="1697"/>
        <v>303142.86786541587</v>
      </c>
      <c r="AB3979" s="3">
        <f t="shared" si="1674"/>
        <v>57931.081579428435</v>
      </c>
      <c r="AC3979" s="3">
        <f t="shared" si="1675"/>
        <v>234098.86340514277</v>
      </c>
      <c r="AD3979" s="3">
        <f t="shared" si="1676"/>
        <v>200509.23692192539</v>
      </c>
      <c r="AE3979" s="3">
        <f t="shared" si="1677"/>
        <v>3840.2700188306399</v>
      </c>
      <c r="AF3979" s="3">
        <f t="shared" si="1678"/>
        <v>105884.2331645142</v>
      </c>
      <c r="AG3979" s="3">
        <f t="shared" si="1679"/>
        <v>57336.419822394826</v>
      </c>
      <c r="AH3979" s="3">
        <f t="shared" si="1680"/>
        <v>984836.28209970752</v>
      </c>
      <c r="AI3979" s="3">
        <f t="shared" si="1681"/>
        <v>4509769.3844496012</v>
      </c>
      <c r="AJ3979" s="3">
        <f t="shared" si="1682"/>
        <v>276727.35980443755</v>
      </c>
      <c r="AK3979" s="3">
        <f t="shared" si="1683"/>
        <v>323266.86886235938</v>
      </c>
      <c r="AL3979" s="3">
        <f t="shared" si="1684"/>
        <v>441555.13111327757</v>
      </c>
      <c r="AM3979" s="3">
        <f t="shared" si="1685"/>
        <v>1295601.2372377126</v>
      </c>
      <c r="AN3979" s="3">
        <f t="shared" si="1686"/>
        <v>3500672.2993122474</v>
      </c>
      <c r="AO3979" s="3">
        <f t="shared" si="1687"/>
        <v>112089.99842883224</v>
      </c>
      <c r="AP3979" s="3">
        <f t="shared" si="1688"/>
        <v>0</v>
      </c>
      <c r="AQ3979" s="3">
        <f t="shared" si="1689"/>
        <v>0</v>
      </c>
      <c r="AR3979" s="3">
        <f t="shared" si="1690"/>
        <v>0</v>
      </c>
      <c r="AS3979" s="3">
        <f t="shared" si="1691"/>
        <v>0</v>
      </c>
      <c r="AT3979" s="3">
        <f t="shared" si="1692"/>
        <v>0</v>
      </c>
      <c r="AU3979" s="3">
        <f t="shared" si="1693"/>
        <v>0</v>
      </c>
      <c r="AV3979" s="3">
        <f t="shared" si="1694"/>
        <v>0</v>
      </c>
      <c r="AW3979" s="3">
        <f t="shared" si="1695"/>
        <v>0</v>
      </c>
      <c r="AX3979" s="3">
        <f t="shared" si="1698"/>
        <v>12407261.534085829</v>
      </c>
      <c r="AY3979" s="3">
        <f t="shared" si="1699"/>
        <v>15</v>
      </c>
      <c r="AZ3979" s="3">
        <f t="shared" si="1696"/>
        <v>0</v>
      </c>
      <c r="BA3979" s="3">
        <v>7940240.4185534408</v>
      </c>
      <c r="BB3979">
        <f t="shared" si="1700"/>
        <v>0.79559999999999997</v>
      </c>
    </row>
    <row r="3980" spans="1:54">
      <c r="A3980" s="2">
        <v>3979</v>
      </c>
      <c r="B3980">
        <v>15</v>
      </c>
      <c r="C3980" s="3">
        <v>623818.68594798725</v>
      </c>
      <c r="D3980" s="3">
        <v>5640.253724962482</v>
      </c>
      <c r="E3980" s="3">
        <v>636674.5256764997</v>
      </c>
      <c r="F3980" s="3">
        <v>119138.98110708498</v>
      </c>
      <c r="G3980" s="3">
        <v>106261.99261181706</v>
      </c>
      <c r="H3980" s="3">
        <v>19022.56322733362</v>
      </c>
      <c r="I3980" s="3">
        <v>111140.5542738182</v>
      </c>
      <c r="J3980" s="3">
        <v>376679.8618847031</v>
      </c>
      <c r="K3980" s="3">
        <v>76479.767606009074</v>
      </c>
      <c r="L3980" s="3">
        <v>533376.43903478363</v>
      </c>
      <c r="M3980" s="3">
        <v>130183.57263573898</v>
      </c>
      <c r="N3980" s="3">
        <v>349107.0990597154</v>
      </c>
      <c r="O3980" s="3">
        <v>91261.932102772553</v>
      </c>
      <c r="P3980" s="3">
        <v>1796504.9381713006</v>
      </c>
      <c r="Q3980" s="3">
        <v>93694.771398379569</v>
      </c>
      <c r="R3980" s="3">
        <v>0</v>
      </c>
      <c r="S3980" s="3">
        <v>0</v>
      </c>
      <c r="T3980" s="3">
        <v>0</v>
      </c>
      <c r="U3980" s="3">
        <v>0</v>
      </c>
      <c r="V3980" s="3">
        <v>0</v>
      </c>
      <c r="W3980" s="3">
        <v>0</v>
      </c>
      <c r="X3980" s="3">
        <v>0</v>
      </c>
      <c r="Y3980" s="3">
        <v>0</v>
      </c>
      <c r="AA3980" s="3">
        <f t="shared" si="1697"/>
        <v>623818.68594798725</v>
      </c>
      <c r="AB3980" s="3">
        <f t="shared" si="1674"/>
        <v>5640.253724962482</v>
      </c>
      <c r="AC3980" s="3">
        <f t="shared" si="1675"/>
        <v>636674.5256764997</v>
      </c>
      <c r="AD3980" s="3">
        <f t="shared" si="1676"/>
        <v>119138.98110708498</v>
      </c>
      <c r="AE3980" s="3">
        <f t="shared" si="1677"/>
        <v>106261.99261181706</v>
      </c>
      <c r="AF3980" s="3">
        <f t="shared" si="1678"/>
        <v>19022.56322733362</v>
      </c>
      <c r="AG3980" s="3">
        <f t="shared" si="1679"/>
        <v>111140.5542738182</v>
      </c>
      <c r="AH3980" s="3">
        <f t="shared" si="1680"/>
        <v>376679.8618847031</v>
      </c>
      <c r="AI3980" s="3">
        <f t="shared" si="1681"/>
        <v>76479.767606009074</v>
      </c>
      <c r="AJ3980" s="3">
        <f t="shared" si="1682"/>
        <v>533376.43903478363</v>
      </c>
      <c r="AK3980" s="3">
        <f t="shared" si="1683"/>
        <v>130183.57263573898</v>
      </c>
      <c r="AL3980" s="3">
        <f t="shared" si="1684"/>
        <v>349107.0990597154</v>
      </c>
      <c r="AM3980" s="3">
        <f t="shared" si="1685"/>
        <v>91261.932102772553</v>
      </c>
      <c r="AN3980" s="3">
        <f t="shared" si="1686"/>
        <v>1796504.9381713006</v>
      </c>
      <c r="AO3980" s="3">
        <f t="shared" si="1687"/>
        <v>93694.771398379569</v>
      </c>
      <c r="AP3980" s="3">
        <f t="shared" si="1688"/>
        <v>0</v>
      </c>
      <c r="AQ3980" s="3">
        <f t="shared" si="1689"/>
        <v>0</v>
      </c>
      <c r="AR3980" s="3">
        <f t="shared" si="1690"/>
        <v>0</v>
      </c>
      <c r="AS3980" s="3">
        <f t="shared" si="1691"/>
        <v>0</v>
      </c>
      <c r="AT3980" s="3">
        <f t="shared" si="1692"/>
        <v>0</v>
      </c>
      <c r="AU3980" s="3">
        <f t="shared" si="1693"/>
        <v>0</v>
      </c>
      <c r="AV3980" s="3">
        <f t="shared" si="1694"/>
        <v>0</v>
      </c>
      <c r="AW3980" s="3">
        <f t="shared" si="1695"/>
        <v>0</v>
      </c>
      <c r="AX3980" s="3">
        <f t="shared" si="1698"/>
        <v>5068985.9384629065</v>
      </c>
      <c r="AY3980" s="3">
        <f t="shared" si="1699"/>
        <v>15</v>
      </c>
      <c r="AZ3980" s="3">
        <f t="shared" si="1696"/>
        <v>0</v>
      </c>
      <c r="BA3980" s="3">
        <v>7946913.7983471118</v>
      </c>
      <c r="BB3980">
        <f t="shared" si="1700"/>
        <v>0.79579999999999995</v>
      </c>
    </row>
    <row r="3981" spans="1:54">
      <c r="A3981" s="2">
        <v>3980</v>
      </c>
      <c r="B3981">
        <v>12</v>
      </c>
      <c r="C3981" s="3">
        <v>54724.556951830025</v>
      </c>
      <c r="D3981" s="3">
        <v>503896.25482912228</v>
      </c>
      <c r="E3981" s="3">
        <v>145001.90966884323</v>
      </c>
      <c r="F3981" s="3">
        <v>53290.115941499134</v>
      </c>
      <c r="G3981" s="3">
        <v>123542.46747730493</v>
      </c>
      <c r="H3981" s="3">
        <v>257935.62541174499</v>
      </c>
      <c r="I3981" s="3">
        <v>407338.91233553208</v>
      </c>
      <c r="J3981" s="3">
        <v>154689.89748610041</v>
      </c>
      <c r="K3981" s="3">
        <v>49307.328152969501</v>
      </c>
      <c r="L3981" s="3">
        <v>59689.431349733262</v>
      </c>
      <c r="M3981" s="3">
        <v>7559760.0716285529</v>
      </c>
      <c r="N3981" s="3">
        <v>4473956.211639273</v>
      </c>
      <c r="O3981" s="3">
        <v>0</v>
      </c>
      <c r="P3981" s="3">
        <v>0</v>
      </c>
      <c r="Q3981" s="3">
        <v>0</v>
      </c>
      <c r="R3981" s="3">
        <v>0</v>
      </c>
      <c r="S3981" s="3">
        <v>0</v>
      </c>
      <c r="T3981" s="3">
        <v>0</v>
      </c>
      <c r="U3981" s="3">
        <v>0</v>
      </c>
      <c r="V3981" s="3">
        <v>0</v>
      </c>
      <c r="W3981" s="3">
        <v>0</v>
      </c>
      <c r="X3981" s="3">
        <v>0</v>
      </c>
      <c r="Y3981" s="3">
        <v>0</v>
      </c>
      <c r="AA3981" s="3">
        <f t="shared" si="1697"/>
        <v>54724.556951830025</v>
      </c>
      <c r="AB3981" s="3">
        <f t="shared" si="1674"/>
        <v>503896.25482912228</v>
      </c>
      <c r="AC3981" s="3">
        <f t="shared" si="1675"/>
        <v>145001.90966884323</v>
      </c>
      <c r="AD3981" s="3">
        <f t="shared" si="1676"/>
        <v>53290.115941499134</v>
      </c>
      <c r="AE3981" s="3">
        <f t="shared" si="1677"/>
        <v>123542.46747730493</v>
      </c>
      <c r="AF3981" s="3">
        <f t="shared" si="1678"/>
        <v>257935.62541174499</v>
      </c>
      <c r="AG3981" s="3">
        <f t="shared" si="1679"/>
        <v>407338.91233553208</v>
      </c>
      <c r="AH3981" s="3">
        <f t="shared" si="1680"/>
        <v>154689.89748610041</v>
      </c>
      <c r="AI3981" s="3">
        <f t="shared" si="1681"/>
        <v>49307.328152969501</v>
      </c>
      <c r="AJ3981" s="3">
        <f t="shared" si="1682"/>
        <v>59689.431349733262</v>
      </c>
      <c r="AK3981" s="3">
        <f t="shared" si="1683"/>
        <v>7559760.0716285529</v>
      </c>
      <c r="AL3981" s="3">
        <f t="shared" si="1684"/>
        <v>4473956.211639273</v>
      </c>
      <c r="AM3981" s="3">
        <f t="shared" si="1685"/>
        <v>0</v>
      </c>
      <c r="AN3981" s="3">
        <f t="shared" si="1686"/>
        <v>0</v>
      </c>
      <c r="AO3981" s="3">
        <f t="shared" si="1687"/>
        <v>0</v>
      </c>
      <c r="AP3981" s="3">
        <f t="shared" si="1688"/>
        <v>0</v>
      </c>
      <c r="AQ3981" s="3">
        <f t="shared" si="1689"/>
        <v>0</v>
      </c>
      <c r="AR3981" s="3">
        <f t="shared" si="1690"/>
        <v>0</v>
      </c>
      <c r="AS3981" s="3">
        <f t="shared" si="1691"/>
        <v>0</v>
      </c>
      <c r="AT3981" s="3">
        <f t="shared" si="1692"/>
        <v>0</v>
      </c>
      <c r="AU3981" s="3">
        <f t="shared" si="1693"/>
        <v>0</v>
      </c>
      <c r="AV3981" s="3">
        <f t="shared" si="1694"/>
        <v>0</v>
      </c>
      <c r="AW3981" s="3">
        <f t="shared" si="1695"/>
        <v>0</v>
      </c>
      <c r="AX3981" s="3">
        <f t="shared" si="1698"/>
        <v>13843132.782872505</v>
      </c>
      <c r="AY3981" s="3">
        <f t="shared" si="1699"/>
        <v>12</v>
      </c>
      <c r="AZ3981" s="3">
        <f t="shared" si="1696"/>
        <v>0</v>
      </c>
      <c r="BA3981" s="3">
        <v>7947940.3233098416</v>
      </c>
      <c r="BB3981">
        <f t="shared" si="1700"/>
        <v>0.79600000000000004</v>
      </c>
    </row>
    <row r="3982" spans="1:54">
      <c r="A3982" s="2">
        <v>3981</v>
      </c>
      <c r="B3982">
        <v>15</v>
      </c>
      <c r="C3982" s="3">
        <v>107381.69485630974</v>
      </c>
      <c r="D3982" s="3">
        <v>84172.445378656135</v>
      </c>
      <c r="E3982" s="3">
        <v>76124.229901951476</v>
      </c>
      <c r="F3982" s="3">
        <v>55758.555524264222</v>
      </c>
      <c r="G3982" s="3">
        <v>1216077.1007524785</v>
      </c>
      <c r="H3982" s="3">
        <v>258268.84389278581</v>
      </c>
      <c r="I3982" s="3">
        <v>8939.3542844588083</v>
      </c>
      <c r="J3982" s="3">
        <v>19169.340205675173</v>
      </c>
      <c r="K3982" s="3">
        <v>80593.100477615895</v>
      </c>
      <c r="L3982" s="3">
        <v>104964.13282376229</v>
      </c>
      <c r="M3982" s="3">
        <v>46058.654402905486</v>
      </c>
      <c r="N3982" s="3">
        <v>3355495.4141791994</v>
      </c>
      <c r="O3982" s="3">
        <v>47466.925420090709</v>
      </c>
      <c r="P3982" s="3">
        <v>213832.13567851466</v>
      </c>
      <c r="Q3982" s="3">
        <v>126186.36155690438</v>
      </c>
      <c r="R3982" s="3">
        <v>0</v>
      </c>
      <c r="S3982" s="3">
        <v>0</v>
      </c>
      <c r="T3982" s="3">
        <v>0</v>
      </c>
      <c r="U3982" s="3">
        <v>0</v>
      </c>
      <c r="V3982" s="3">
        <v>0</v>
      </c>
      <c r="W3982" s="3">
        <v>0</v>
      </c>
      <c r="X3982" s="3">
        <v>0</v>
      </c>
      <c r="Y3982" s="3">
        <v>0</v>
      </c>
      <c r="AA3982" s="3">
        <f t="shared" si="1697"/>
        <v>107381.69485630974</v>
      </c>
      <c r="AB3982" s="3">
        <f t="shared" si="1674"/>
        <v>84172.445378656135</v>
      </c>
      <c r="AC3982" s="3">
        <f t="shared" si="1675"/>
        <v>76124.229901951476</v>
      </c>
      <c r="AD3982" s="3">
        <f t="shared" si="1676"/>
        <v>55758.555524264222</v>
      </c>
      <c r="AE3982" s="3">
        <f t="shared" si="1677"/>
        <v>1216077.1007524785</v>
      </c>
      <c r="AF3982" s="3">
        <f t="shared" si="1678"/>
        <v>258268.84389278581</v>
      </c>
      <c r="AG3982" s="3">
        <f t="shared" si="1679"/>
        <v>8939.3542844588083</v>
      </c>
      <c r="AH3982" s="3">
        <f t="shared" si="1680"/>
        <v>19169.340205675173</v>
      </c>
      <c r="AI3982" s="3">
        <f t="shared" si="1681"/>
        <v>80593.100477615895</v>
      </c>
      <c r="AJ3982" s="3">
        <f t="shared" si="1682"/>
        <v>104964.13282376229</v>
      </c>
      <c r="AK3982" s="3">
        <f t="shared" si="1683"/>
        <v>46058.654402905486</v>
      </c>
      <c r="AL3982" s="3">
        <f t="shared" si="1684"/>
        <v>3355495.4141791994</v>
      </c>
      <c r="AM3982" s="3">
        <f t="shared" si="1685"/>
        <v>47466.925420090709</v>
      </c>
      <c r="AN3982" s="3">
        <f t="shared" si="1686"/>
        <v>213832.13567851466</v>
      </c>
      <c r="AO3982" s="3">
        <f t="shared" si="1687"/>
        <v>126186.36155690438</v>
      </c>
      <c r="AP3982" s="3">
        <f t="shared" si="1688"/>
        <v>0</v>
      </c>
      <c r="AQ3982" s="3">
        <f t="shared" si="1689"/>
        <v>0</v>
      </c>
      <c r="AR3982" s="3">
        <f t="shared" si="1690"/>
        <v>0</v>
      </c>
      <c r="AS3982" s="3">
        <f t="shared" si="1691"/>
        <v>0</v>
      </c>
      <c r="AT3982" s="3">
        <f t="shared" si="1692"/>
        <v>0</v>
      </c>
      <c r="AU3982" s="3">
        <f t="shared" si="1693"/>
        <v>0</v>
      </c>
      <c r="AV3982" s="3">
        <f t="shared" si="1694"/>
        <v>0</v>
      </c>
      <c r="AW3982" s="3">
        <f t="shared" si="1695"/>
        <v>0</v>
      </c>
      <c r="AX3982" s="3">
        <f t="shared" si="1698"/>
        <v>5800488.2893355722</v>
      </c>
      <c r="AY3982" s="3">
        <f t="shared" si="1699"/>
        <v>15</v>
      </c>
      <c r="AZ3982" s="3">
        <f t="shared" si="1696"/>
        <v>0</v>
      </c>
      <c r="BA3982" s="3">
        <v>7952145.0396979796</v>
      </c>
      <c r="BB3982">
        <f t="shared" si="1700"/>
        <v>0.79620000000000002</v>
      </c>
    </row>
    <row r="3983" spans="1:54">
      <c r="A3983" s="2">
        <v>3982</v>
      </c>
      <c r="B3983">
        <v>18</v>
      </c>
      <c r="C3983" s="3">
        <v>24219.93879873868</v>
      </c>
      <c r="D3983" s="3">
        <v>151615.08861439559</v>
      </c>
      <c r="E3983" s="3">
        <v>38391.61512263825</v>
      </c>
      <c r="F3983" s="3">
        <v>1485692.0684596198</v>
      </c>
      <c r="G3983" s="3">
        <v>428958.45892861276</v>
      </c>
      <c r="H3983" s="3">
        <v>3710.2138331317365</v>
      </c>
      <c r="I3983" s="3">
        <v>314696.94550348626</v>
      </c>
      <c r="J3983" s="3">
        <v>2066106.1855843621</v>
      </c>
      <c r="K3983" s="3">
        <v>181432.03353945547</v>
      </c>
      <c r="L3983" s="3">
        <v>409534.10323186457</v>
      </c>
      <c r="M3983" s="3">
        <v>150971.23884686382</v>
      </c>
      <c r="N3983" s="3">
        <v>58509.091197039786</v>
      </c>
      <c r="O3983" s="3">
        <v>276310.58823441312</v>
      </c>
      <c r="P3983" s="3">
        <v>17047.076454082591</v>
      </c>
      <c r="Q3983" s="3">
        <v>86777.373339274767</v>
      </c>
      <c r="R3983" s="3">
        <v>121135.55120977564</v>
      </c>
      <c r="S3983" s="3">
        <v>179234.71610739967</v>
      </c>
      <c r="T3983" s="3">
        <v>109702.60892597251</v>
      </c>
      <c r="U3983" s="3">
        <v>0</v>
      </c>
      <c r="V3983" s="3">
        <v>0</v>
      </c>
      <c r="W3983" s="3">
        <v>0</v>
      </c>
      <c r="X3983" s="3">
        <v>0</v>
      </c>
      <c r="Y3983" s="3">
        <v>0</v>
      </c>
      <c r="AA3983" s="3">
        <f t="shared" si="1697"/>
        <v>24219.93879873868</v>
      </c>
      <c r="AB3983" s="3">
        <f t="shared" si="1674"/>
        <v>151615.08861439559</v>
      </c>
      <c r="AC3983" s="3">
        <f t="shared" si="1675"/>
        <v>38391.61512263825</v>
      </c>
      <c r="AD3983" s="3">
        <f t="shared" si="1676"/>
        <v>1485692.0684596198</v>
      </c>
      <c r="AE3983" s="3">
        <f t="shared" si="1677"/>
        <v>428958.45892861276</v>
      </c>
      <c r="AF3983" s="3">
        <f t="shared" si="1678"/>
        <v>3710.2138331317365</v>
      </c>
      <c r="AG3983" s="3">
        <f t="shared" si="1679"/>
        <v>314696.94550348626</v>
      </c>
      <c r="AH3983" s="3">
        <f t="shared" si="1680"/>
        <v>2066106.1855843621</v>
      </c>
      <c r="AI3983" s="3">
        <f t="shared" si="1681"/>
        <v>181432.03353945547</v>
      </c>
      <c r="AJ3983" s="3">
        <f t="shared" si="1682"/>
        <v>409534.10323186457</v>
      </c>
      <c r="AK3983" s="3">
        <f t="shared" si="1683"/>
        <v>150971.23884686382</v>
      </c>
      <c r="AL3983" s="3">
        <f t="shared" si="1684"/>
        <v>58509.091197039786</v>
      </c>
      <c r="AM3983" s="3">
        <f t="shared" si="1685"/>
        <v>276310.58823441312</v>
      </c>
      <c r="AN3983" s="3">
        <f t="shared" si="1686"/>
        <v>17047.076454082591</v>
      </c>
      <c r="AO3983" s="3">
        <f t="shared" si="1687"/>
        <v>86777.373339274767</v>
      </c>
      <c r="AP3983" s="3">
        <f t="shared" si="1688"/>
        <v>121135.55120977564</v>
      </c>
      <c r="AQ3983" s="3">
        <f t="shared" si="1689"/>
        <v>179234.71610739967</v>
      </c>
      <c r="AR3983" s="3">
        <f t="shared" si="1690"/>
        <v>109702.60892597251</v>
      </c>
      <c r="AS3983" s="3">
        <f t="shared" si="1691"/>
        <v>0</v>
      </c>
      <c r="AT3983" s="3">
        <f t="shared" si="1692"/>
        <v>0</v>
      </c>
      <c r="AU3983" s="3">
        <f t="shared" si="1693"/>
        <v>0</v>
      </c>
      <c r="AV3983" s="3">
        <f t="shared" si="1694"/>
        <v>0</v>
      </c>
      <c r="AW3983" s="3">
        <f t="shared" si="1695"/>
        <v>0</v>
      </c>
      <c r="AX3983" s="3">
        <f t="shared" si="1698"/>
        <v>6104044.8959311284</v>
      </c>
      <c r="AY3983" s="3">
        <f t="shared" si="1699"/>
        <v>18</v>
      </c>
      <c r="AZ3983" s="3">
        <f t="shared" si="1696"/>
        <v>0</v>
      </c>
      <c r="BA3983" s="3">
        <v>7958854.9171972089</v>
      </c>
      <c r="BB3983">
        <f t="shared" si="1700"/>
        <v>0.7964</v>
      </c>
    </row>
    <row r="3984" spans="1:54">
      <c r="A3984" s="2">
        <v>3983</v>
      </c>
      <c r="B3984">
        <v>14</v>
      </c>
      <c r="C3984" s="3">
        <v>1367672.3899513567</v>
      </c>
      <c r="D3984" s="3">
        <v>738776.34351639578</v>
      </c>
      <c r="E3984" s="3">
        <v>163191.06844780321</v>
      </c>
      <c r="F3984" s="3">
        <v>378912.56898125412</v>
      </c>
      <c r="G3984" s="3">
        <v>17469.866127288264</v>
      </c>
      <c r="H3984" s="3">
        <v>150312.39163863054</v>
      </c>
      <c r="I3984" s="3">
        <v>18655.76132391598</v>
      </c>
      <c r="J3984" s="3">
        <v>452667.40808081039</v>
      </c>
      <c r="K3984" s="3">
        <v>183655.55249563322</v>
      </c>
      <c r="L3984" s="3">
        <v>51161.883737164797</v>
      </c>
      <c r="M3984" s="3">
        <v>705672.99932138436</v>
      </c>
      <c r="N3984" s="3">
        <v>432945.8384446525</v>
      </c>
      <c r="O3984" s="3">
        <v>1079509.253895211</v>
      </c>
      <c r="P3984" s="3">
        <v>26472.025355830228</v>
      </c>
      <c r="Q3984" s="3">
        <v>0</v>
      </c>
      <c r="R3984" s="3">
        <v>0</v>
      </c>
      <c r="S3984" s="3">
        <v>0</v>
      </c>
      <c r="T3984" s="3">
        <v>0</v>
      </c>
      <c r="U3984" s="3">
        <v>0</v>
      </c>
      <c r="V3984" s="3">
        <v>0</v>
      </c>
      <c r="W3984" s="3">
        <v>0</v>
      </c>
      <c r="X3984" s="3">
        <v>0</v>
      </c>
      <c r="Y3984" s="3">
        <v>0</v>
      </c>
      <c r="AA3984" s="3">
        <f t="shared" si="1697"/>
        <v>1367672.3899513567</v>
      </c>
      <c r="AB3984" s="3">
        <f t="shared" si="1674"/>
        <v>738776.34351639578</v>
      </c>
      <c r="AC3984" s="3">
        <f t="shared" si="1675"/>
        <v>163191.06844780321</v>
      </c>
      <c r="AD3984" s="3">
        <f t="shared" si="1676"/>
        <v>378912.56898125412</v>
      </c>
      <c r="AE3984" s="3">
        <f t="shared" si="1677"/>
        <v>17469.866127288264</v>
      </c>
      <c r="AF3984" s="3">
        <f t="shared" si="1678"/>
        <v>150312.39163863054</v>
      </c>
      <c r="AG3984" s="3">
        <f t="shared" si="1679"/>
        <v>18655.76132391598</v>
      </c>
      <c r="AH3984" s="3">
        <f t="shared" si="1680"/>
        <v>452667.40808081039</v>
      </c>
      <c r="AI3984" s="3">
        <f t="shared" si="1681"/>
        <v>183655.55249563322</v>
      </c>
      <c r="AJ3984" s="3">
        <f t="shared" si="1682"/>
        <v>51161.883737164797</v>
      </c>
      <c r="AK3984" s="3">
        <f t="shared" si="1683"/>
        <v>705672.99932138436</v>
      </c>
      <c r="AL3984" s="3">
        <f t="shared" si="1684"/>
        <v>432945.8384446525</v>
      </c>
      <c r="AM3984" s="3">
        <f t="shared" si="1685"/>
        <v>1079509.253895211</v>
      </c>
      <c r="AN3984" s="3">
        <f t="shared" si="1686"/>
        <v>26472.025355830228</v>
      </c>
      <c r="AO3984" s="3">
        <f t="shared" si="1687"/>
        <v>0</v>
      </c>
      <c r="AP3984" s="3">
        <f t="shared" si="1688"/>
        <v>0</v>
      </c>
      <c r="AQ3984" s="3">
        <f t="shared" si="1689"/>
        <v>0</v>
      </c>
      <c r="AR3984" s="3">
        <f t="shared" si="1690"/>
        <v>0</v>
      </c>
      <c r="AS3984" s="3">
        <f t="shared" si="1691"/>
        <v>0</v>
      </c>
      <c r="AT3984" s="3">
        <f t="shared" si="1692"/>
        <v>0</v>
      </c>
      <c r="AU3984" s="3">
        <f t="shared" si="1693"/>
        <v>0</v>
      </c>
      <c r="AV3984" s="3">
        <f t="shared" si="1694"/>
        <v>0</v>
      </c>
      <c r="AW3984" s="3">
        <f t="shared" si="1695"/>
        <v>0</v>
      </c>
      <c r="AX3984" s="3">
        <f t="shared" si="1698"/>
        <v>5767075.3513173312</v>
      </c>
      <c r="AY3984" s="3">
        <f t="shared" si="1699"/>
        <v>14</v>
      </c>
      <c r="AZ3984" s="3">
        <f t="shared" si="1696"/>
        <v>0</v>
      </c>
      <c r="BA3984" s="3">
        <v>7960145.2283095531</v>
      </c>
      <c r="BB3984">
        <f t="shared" si="1700"/>
        <v>0.79659999999999997</v>
      </c>
    </row>
    <row r="3985" spans="1:54">
      <c r="A3985" s="2">
        <v>3984</v>
      </c>
      <c r="B3985">
        <v>11</v>
      </c>
      <c r="C3985" s="3">
        <v>474010.76601939765</v>
      </c>
      <c r="D3985" s="3">
        <v>117199.04133593017</v>
      </c>
      <c r="E3985" s="3">
        <v>461452.25266736344</v>
      </c>
      <c r="F3985" s="3">
        <v>137386.96538692588</v>
      </c>
      <c r="G3985" s="3">
        <v>552111.13227310171</v>
      </c>
      <c r="H3985" s="3">
        <v>187322.55623105372</v>
      </c>
      <c r="I3985" s="3">
        <v>67106.590993877238</v>
      </c>
      <c r="J3985" s="3">
        <v>81436.447049678492</v>
      </c>
      <c r="K3985" s="3">
        <v>38262.064083834062</v>
      </c>
      <c r="L3985" s="3">
        <v>32281.14578616614</v>
      </c>
      <c r="M3985" s="3">
        <v>779555.82423882897</v>
      </c>
      <c r="N3985" s="3">
        <v>0</v>
      </c>
      <c r="O3985" s="3">
        <v>0</v>
      </c>
      <c r="P3985" s="3">
        <v>0</v>
      </c>
      <c r="Q3985" s="3">
        <v>0</v>
      </c>
      <c r="R3985" s="3">
        <v>0</v>
      </c>
      <c r="S3985" s="3">
        <v>0</v>
      </c>
      <c r="T3985" s="3">
        <v>0</v>
      </c>
      <c r="U3985" s="3">
        <v>0</v>
      </c>
      <c r="V3985" s="3">
        <v>0</v>
      </c>
      <c r="W3985" s="3">
        <v>0</v>
      </c>
      <c r="X3985" s="3">
        <v>0</v>
      </c>
      <c r="Y3985" s="3">
        <v>0</v>
      </c>
      <c r="AA3985" s="3">
        <f t="shared" si="1697"/>
        <v>474010.76601939765</v>
      </c>
      <c r="AB3985" s="3">
        <f t="shared" si="1674"/>
        <v>117199.04133593017</v>
      </c>
      <c r="AC3985" s="3">
        <f t="shared" si="1675"/>
        <v>461452.25266736344</v>
      </c>
      <c r="AD3985" s="3">
        <f t="shared" si="1676"/>
        <v>137386.96538692588</v>
      </c>
      <c r="AE3985" s="3">
        <f t="shared" si="1677"/>
        <v>552111.13227310171</v>
      </c>
      <c r="AF3985" s="3">
        <f t="shared" si="1678"/>
        <v>187322.55623105372</v>
      </c>
      <c r="AG3985" s="3">
        <f t="shared" si="1679"/>
        <v>67106.590993877238</v>
      </c>
      <c r="AH3985" s="3">
        <f t="shared" si="1680"/>
        <v>81436.447049678492</v>
      </c>
      <c r="AI3985" s="3">
        <f t="shared" si="1681"/>
        <v>38262.064083834062</v>
      </c>
      <c r="AJ3985" s="3">
        <f t="shared" si="1682"/>
        <v>32281.14578616614</v>
      </c>
      <c r="AK3985" s="3">
        <f t="shared" si="1683"/>
        <v>779555.82423882897</v>
      </c>
      <c r="AL3985" s="3">
        <f t="shared" si="1684"/>
        <v>0</v>
      </c>
      <c r="AM3985" s="3">
        <f t="shared" si="1685"/>
        <v>0</v>
      </c>
      <c r="AN3985" s="3">
        <f t="shared" si="1686"/>
        <v>0</v>
      </c>
      <c r="AO3985" s="3">
        <f t="shared" si="1687"/>
        <v>0</v>
      </c>
      <c r="AP3985" s="3">
        <f t="shared" si="1688"/>
        <v>0</v>
      </c>
      <c r="AQ3985" s="3">
        <f t="shared" si="1689"/>
        <v>0</v>
      </c>
      <c r="AR3985" s="3">
        <f t="shared" si="1690"/>
        <v>0</v>
      </c>
      <c r="AS3985" s="3">
        <f t="shared" si="1691"/>
        <v>0</v>
      </c>
      <c r="AT3985" s="3">
        <f t="shared" si="1692"/>
        <v>0</v>
      </c>
      <c r="AU3985" s="3">
        <f t="shared" si="1693"/>
        <v>0</v>
      </c>
      <c r="AV3985" s="3">
        <f t="shared" si="1694"/>
        <v>0</v>
      </c>
      <c r="AW3985" s="3">
        <f t="shared" si="1695"/>
        <v>0</v>
      </c>
      <c r="AX3985" s="3">
        <f t="shared" si="1698"/>
        <v>2928124.7860661577</v>
      </c>
      <c r="AY3985" s="3">
        <f t="shared" si="1699"/>
        <v>11</v>
      </c>
      <c r="AZ3985" s="3">
        <f t="shared" si="1696"/>
        <v>0</v>
      </c>
      <c r="BA3985" s="3">
        <v>7960461.9695499055</v>
      </c>
      <c r="BB3985">
        <f t="shared" si="1700"/>
        <v>0.79679999999999995</v>
      </c>
    </row>
    <row r="3986" spans="1:54">
      <c r="A3986" s="2">
        <v>3985</v>
      </c>
      <c r="B3986">
        <v>18</v>
      </c>
      <c r="C3986" s="3">
        <v>25115.256270993963</v>
      </c>
      <c r="D3986" s="3">
        <v>190991.63295860562</v>
      </c>
      <c r="E3986" s="3">
        <v>332473.7793360526</v>
      </c>
      <c r="F3986" s="3">
        <v>119499.77551967069</v>
      </c>
      <c r="G3986" s="3">
        <v>9329.8876064449814</v>
      </c>
      <c r="H3986" s="3">
        <v>20835.164862882117</v>
      </c>
      <c r="I3986" s="3">
        <v>337678.95631780493</v>
      </c>
      <c r="J3986" s="3">
        <v>66993.808550715417</v>
      </c>
      <c r="K3986" s="3">
        <v>1574113.5279393485</v>
      </c>
      <c r="L3986" s="3">
        <v>173922.7324905906</v>
      </c>
      <c r="M3986" s="3">
        <v>76554.477446349934</v>
      </c>
      <c r="N3986" s="3">
        <v>93123.969636914699</v>
      </c>
      <c r="O3986" s="3">
        <v>45493.340120070978</v>
      </c>
      <c r="P3986" s="3">
        <v>76959.116060099579</v>
      </c>
      <c r="Q3986" s="3">
        <v>80337.96932049068</v>
      </c>
      <c r="R3986" s="3">
        <v>26453.897271025806</v>
      </c>
      <c r="S3986" s="3">
        <v>39972.671311148602</v>
      </c>
      <c r="T3986" s="3">
        <v>127311.7148539128</v>
      </c>
      <c r="U3986" s="3">
        <v>0</v>
      </c>
      <c r="V3986" s="3">
        <v>0</v>
      </c>
      <c r="W3986" s="3">
        <v>0</v>
      </c>
      <c r="X3986" s="3">
        <v>0</v>
      </c>
      <c r="Y3986" s="3">
        <v>0</v>
      </c>
      <c r="AA3986" s="3">
        <f t="shared" si="1697"/>
        <v>25115.256270993963</v>
      </c>
      <c r="AB3986" s="3">
        <f t="shared" si="1674"/>
        <v>190991.63295860562</v>
      </c>
      <c r="AC3986" s="3">
        <f t="shared" si="1675"/>
        <v>332473.7793360526</v>
      </c>
      <c r="AD3986" s="3">
        <f t="shared" si="1676"/>
        <v>119499.77551967069</v>
      </c>
      <c r="AE3986" s="3">
        <f t="shared" si="1677"/>
        <v>9329.8876064449814</v>
      </c>
      <c r="AF3986" s="3">
        <f t="shared" si="1678"/>
        <v>20835.164862882117</v>
      </c>
      <c r="AG3986" s="3">
        <f t="shared" si="1679"/>
        <v>337678.95631780493</v>
      </c>
      <c r="AH3986" s="3">
        <f t="shared" si="1680"/>
        <v>66993.808550715417</v>
      </c>
      <c r="AI3986" s="3">
        <f t="shared" si="1681"/>
        <v>1574113.5279393485</v>
      </c>
      <c r="AJ3986" s="3">
        <f t="shared" si="1682"/>
        <v>173922.7324905906</v>
      </c>
      <c r="AK3986" s="3">
        <f t="shared" si="1683"/>
        <v>76554.477446349934</v>
      </c>
      <c r="AL3986" s="3">
        <f t="shared" si="1684"/>
        <v>93123.969636914699</v>
      </c>
      <c r="AM3986" s="3">
        <f t="shared" si="1685"/>
        <v>45493.340120070978</v>
      </c>
      <c r="AN3986" s="3">
        <f t="shared" si="1686"/>
        <v>76959.116060099579</v>
      </c>
      <c r="AO3986" s="3">
        <f t="shared" si="1687"/>
        <v>80337.96932049068</v>
      </c>
      <c r="AP3986" s="3">
        <f t="shared" si="1688"/>
        <v>26453.897271025806</v>
      </c>
      <c r="AQ3986" s="3">
        <f t="shared" si="1689"/>
        <v>39972.671311148602</v>
      </c>
      <c r="AR3986" s="3">
        <f t="shared" si="1690"/>
        <v>127311.7148539128</v>
      </c>
      <c r="AS3986" s="3">
        <f t="shared" si="1691"/>
        <v>0</v>
      </c>
      <c r="AT3986" s="3">
        <f t="shared" si="1692"/>
        <v>0</v>
      </c>
      <c r="AU3986" s="3">
        <f t="shared" si="1693"/>
        <v>0</v>
      </c>
      <c r="AV3986" s="3">
        <f t="shared" si="1694"/>
        <v>0</v>
      </c>
      <c r="AW3986" s="3">
        <f t="shared" si="1695"/>
        <v>0</v>
      </c>
      <c r="AX3986" s="3">
        <f t="shared" si="1698"/>
        <v>3417161.6778731225</v>
      </c>
      <c r="AY3986" s="3">
        <f t="shared" si="1699"/>
        <v>18</v>
      </c>
      <c r="AZ3986" s="3">
        <f t="shared" si="1696"/>
        <v>0</v>
      </c>
      <c r="BA3986" s="3">
        <v>7970313.9442925304</v>
      </c>
      <c r="BB3986">
        <f t="shared" si="1700"/>
        <v>0.79700000000000004</v>
      </c>
    </row>
    <row r="3987" spans="1:54">
      <c r="A3987" s="2">
        <v>3986</v>
      </c>
      <c r="B3987">
        <v>14</v>
      </c>
      <c r="C3987" s="3">
        <v>541275.60539176618</v>
      </c>
      <c r="D3987" s="3">
        <v>507307.61115632602</v>
      </c>
      <c r="E3987" s="3">
        <v>174045.3824066142</v>
      </c>
      <c r="F3987" s="3">
        <v>55429.722772444613</v>
      </c>
      <c r="G3987" s="3">
        <v>199869.12400919874</v>
      </c>
      <c r="H3987" s="3">
        <v>85410.086979826388</v>
      </c>
      <c r="I3987" s="3">
        <v>953553.10626343824</v>
      </c>
      <c r="J3987" s="3">
        <v>595550.60971884395</v>
      </c>
      <c r="K3987" s="3">
        <v>92230.531392090445</v>
      </c>
      <c r="L3987" s="3">
        <v>4301.5572994196928</v>
      </c>
      <c r="M3987" s="3">
        <v>1855376.1247382532</v>
      </c>
      <c r="N3987" s="3">
        <v>3903.757862139948</v>
      </c>
      <c r="O3987" s="3">
        <v>169002.13357955855</v>
      </c>
      <c r="P3987" s="3">
        <v>191624.03234219621</v>
      </c>
      <c r="Q3987" s="3">
        <v>0</v>
      </c>
      <c r="R3987" s="3">
        <v>0</v>
      </c>
      <c r="S3987" s="3">
        <v>0</v>
      </c>
      <c r="T3987" s="3">
        <v>0</v>
      </c>
      <c r="U3987" s="3">
        <v>0</v>
      </c>
      <c r="V3987" s="3">
        <v>0</v>
      </c>
      <c r="W3987" s="3">
        <v>0</v>
      </c>
      <c r="X3987" s="3">
        <v>0</v>
      </c>
      <c r="Y3987" s="3">
        <v>0</v>
      </c>
      <c r="AA3987" s="3">
        <f t="shared" si="1697"/>
        <v>541275.60539176618</v>
      </c>
      <c r="AB3987" s="3">
        <f t="shared" si="1674"/>
        <v>507307.61115632602</v>
      </c>
      <c r="AC3987" s="3">
        <f t="shared" si="1675"/>
        <v>174045.3824066142</v>
      </c>
      <c r="AD3987" s="3">
        <f t="shared" si="1676"/>
        <v>55429.722772444613</v>
      </c>
      <c r="AE3987" s="3">
        <f t="shared" si="1677"/>
        <v>199869.12400919874</v>
      </c>
      <c r="AF3987" s="3">
        <f t="shared" si="1678"/>
        <v>85410.086979826388</v>
      </c>
      <c r="AG3987" s="3">
        <f t="shared" si="1679"/>
        <v>953553.10626343824</v>
      </c>
      <c r="AH3987" s="3">
        <f t="shared" si="1680"/>
        <v>595550.60971884395</v>
      </c>
      <c r="AI3987" s="3">
        <f t="shared" si="1681"/>
        <v>92230.531392090445</v>
      </c>
      <c r="AJ3987" s="3">
        <f t="shared" si="1682"/>
        <v>4301.5572994196928</v>
      </c>
      <c r="AK3987" s="3">
        <f t="shared" si="1683"/>
        <v>1855376.1247382532</v>
      </c>
      <c r="AL3987" s="3">
        <f t="shared" si="1684"/>
        <v>3903.757862139948</v>
      </c>
      <c r="AM3987" s="3">
        <f t="shared" si="1685"/>
        <v>169002.13357955855</v>
      </c>
      <c r="AN3987" s="3">
        <f t="shared" si="1686"/>
        <v>191624.03234219621</v>
      </c>
      <c r="AO3987" s="3">
        <f t="shared" si="1687"/>
        <v>0</v>
      </c>
      <c r="AP3987" s="3">
        <f t="shared" si="1688"/>
        <v>0</v>
      </c>
      <c r="AQ3987" s="3">
        <f t="shared" si="1689"/>
        <v>0</v>
      </c>
      <c r="AR3987" s="3">
        <f t="shared" si="1690"/>
        <v>0</v>
      </c>
      <c r="AS3987" s="3">
        <f t="shared" si="1691"/>
        <v>0</v>
      </c>
      <c r="AT3987" s="3">
        <f t="shared" si="1692"/>
        <v>0</v>
      </c>
      <c r="AU3987" s="3">
        <f t="shared" si="1693"/>
        <v>0</v>
      </c>
      <c r="AV3987" s="3">
        <f t="shared" si="1694"/>
        <v>0</v>
      </c>
      <c r="AW3987" s="3">
        <f t="shared" si="1695"/>
        <v>0</v>
      </c>
      <c r="AX3987" s="3">
        <f t="shared" si="1698"/>
        <v>5428879.3859121166</v>
      </c>
      <c r="AY3987" s="3">
        <f t="shared" si="1699"/>
        <v>14</v>
      </c>
      <c r="AZ3987" s="3">
        <f t="shared" si="1696"/>
        <v>0</v>
      </c>
      <c r="BA3987" s="3">
        <v>7971967.9577277079</v>
      </c>
      <c r="BB3987">
        <f t="shared" si="1700"/>
        <v>0.79720000000000002</v>
      </c>
    </row>
    <row r="3988" spans="1:54">
      <c r="A3988" s="2">
        <v>3987</v>
      </c>
      <c r="B3988">
        <v>12</v>
      </c>
      <c r="C3988" s="3">
        <v>82322.274319023301</v>
      </c>
      <c r="D3988" s="3">
        <v>250578.67307959069</v>
      </c>
      <c r="E3988" s="3">
        <v>29716.06806558228</v>
      </c>
      <c r="F3988" s="3">
        <v>1001426.6707593505</v>
      </c>
      <c r="G3988" s="3">
        <v>50217.291603563761</v>
      </c>
      <c r="H3988" s="3">
        <v>123116.03289696375</v>
      </c>
      <c r="I3988" s="3">
        <v>42145.785019044641</v>
      </c>
      <c r="J3988" s="3">
        <v>253411.07550901768</v>
      </c>
      <c r="K3988" s="3">
        <v>51695.436679250255</v>
      </c>
      <c r="L3988" s="3">
        <v>8011.9523283412236</v>
      </c>
      <c r="M3988" s="3">
        <v>75607.988675382876</v>
      </c>
      <c r="N3988" s="3">
        <v>60858.948057344423</v>
      </c>
      <c r="O3988" s="3">
        <v>0</v>
      </c>
      <c r="P3988" s="3">
        <v>0</v>
      </c>
      <c r="Q3988" s="3">
        <v>0</v>
      </c>
      <c r="R3988" s="3">
        <v>0</v>
      </c>
      <c r="S3988" s="3">
        <v>0</v>
      </c>
      <c r="T3988" s="3">
        <v>0</v>
      </c>
      <c r="U3988" s="3">
        <v>0</v>
      </c>
      <c r="V3988" s="3">
        <v>0</v>
      </c>
      <c r="W3988" s="3">
        <v>0</v>
      </c>
      <c r="X3988" s="3">
        <v>0</v>
      </c>
      <c r="Y3988" s="3">
        <v>0</v>
      </c>
      <c r="AA3988" s="3">
        <f t="shared" si="1697"/>
        <v>82322.274319023301</v>
      </c>
      <c r="AB3988" s="3">
        <f t="shared" si="1674"/>
        <v>250578.67307959069</v>
      </c>
      <c r="AC3988" s="3">
        <f t="shared" si="1675"/>
        <v>29716.06806558228</v>
      </c>
      <c r="AD3988" s="3">
        <f t="shared" si="1676"/>
        <v>1001426.6707593505</v>
      </c>
      <c r="AE3988" s="3">
        <f t="shared" si="1677"/>
        <v>50217.291603563761</v>
      </c>
      <c r="AF3988" s="3">
        <f t="shared" si="1678"/>
        <v>123116.03289696375</v>
      </c>
      <c r="AG3988" s="3">
        <f t="shared" si="1679"/>
        <v>42145.785019044641</v>
      </c>
      <c r="AH3988" s="3">
        <f t="shared" si="1680"/>
        <v>253411.07550901768</v>
      </c>
      <c r="AI3988" s="3">
        <f t="shared" si="1681"/>
        <v>51695.436679250255</v>
      </c>
      <c r="AJ3988" s="3">
        <f t="shared" si="1682"/>
        <v>8011.9523283412236</v>
      </c>
      <c r="AK3988" s="3">
        <f t="shared" si="1683"/>
        <v>75607.988675382876</v>
      </c>
      <c r="AL3988" s="3">
        <f t="shared" si="1684"/>
        <v>60858.948057344423</v>
      </c>
      <c r="AM3988" s="3">
        <f t="shared" si="1685"/>
        <v>0</v>
      </c>
      <c r="AN3988" s="3">
        <f t="shared" si="1686"/>
        <v>0</v>
      </c>
      <c r="AO3988" s="3">
        <f t="shared" si="1687"/>
        <v>0</v>
      </c>
      <c r="AP3988" s="3">
        <f t="shared" si="1688"/>
        <v>0</v>
      </c>
      <c r="AQ3988" s="3">
        <f t="shared" si="1689"/>
        <v>0</v>
      </c>
      <c r="AR3988" s="3">
        <f t="shared" si="1690"/>
        <v>0</v>
      </c>
      <c r="AS3988" s="3">
        <f t="shared" si="1691"/>
        <v>0</v>
      </c>
      <c r="AT3988" s="3">
        <f t="shared" si="1692"/>
        <v>0</v>
      </c>
      <c r="AU3988" s="3">
        <f t="shared" si="1693"/>
        <v>0</v>
      </c>
      <c r="AV3988" s="3">
        <f t="shared" si="1694"/>
        <v>0</v>
      </c>
      <c r="AW3988" s="3">
        <f t="shared" si="1695"/>
        <v>0</v>
      </c>
      <c r="AX3988" s="3">
        <f t="shared" si="1698"/>
        <v>2029108.1969924557</v>
      </c>
      <c r="AY3988" s="3">
        <f t="shared" si="1699"/>
        <v>12</v>
      </c>
      <c r="AZ3988" s="3">
        <f t="shared" si="1696"/>
        <v>0</v>
      </c>
      <c r="BA3988" s="3">
        <v>7980436.4649499403</v>
      </c>
      <c r="BB3988">
        <f t="shared" si="1700"/>
        <v>0.7974</v>
      </c>
    </row>
    <row r="3989" spans="1:54">
      <c r="A3989" s="2">
        <v>3988</v>
      </c>
      <c r="B3989">
        <v>16</v>
      </c>
      <c r="C3989" s="3">
        <v>25631.393609093349</v>
      </c>
      <c r="D3989" s="3">
        <v>119078.28588559963</v>
      </c>
      <c r="E3989" s="3">
        <v>15379.965449741359</v>
      </c>
      <c r="F3989" s="3">
        <v>462697.17695724685</v>
      </c>
      <c r="G3989" s="3">
        <v>3916485.127381823</v>
      </c>
      <c r="H3989" s="3">
        <v>78393.493661361092</v>
      </c>
      <c r="I3989" s="3">
        <v>15278.206603470147</v>
      </c>
      <c r="J3989" s="3">
        <v>61778.712656585136</v>
      </c>
      <c r="K3989" s="3">
        <v>30322.481497470646</v>
      </c>
      <c r="L3989" s="3">
        <v>457306.85594752937</v>
      </c>
      <c r="M3989" s="3">
        <v>5239776.6807842636</v>
      </c>
      <c r="N3989" s="3">
        <v>250166.21685430649</v>
      </c>
      <c r="O3989" s="3">
        <v>91240.369969867243</v>
      </c>
      <c r="P3989" s="3">
        <v>467902.15783198847</v>
      </c>
      <c r="Q3989" s="3">
        <v>519824.56021003955</v>
      </c>
      <c r="R3989" s="3">
        <v>40114.729947421532</v>
      </c>
      <c r="S3989" s="3">
        <v>0</v>
      </c>
      <c r="T3989" s="3">
        <v>0</v>
      </c>
      <c r="U3989" s="3">
        <v>0</v>
      </c>
      <c r="V3989" s="3">
        <v>0</v>
      </c>
      <c r="W3989" s="3">
        <v>0</v>
      </c>
      <c r="X3989" s="3">
        <v>0</v>
      </c>
      <c r="Y3989" s="3">
        <v>0</v>
      </c>
      <c r="AA3989" s="3">
        <f t="shared" si="1697"/>
        <v>25631.393609093349</v>
      </c>
      <c r="AB3989" s="3">
        <f t="shared" si="1674"/>
        <v>119078.28588559963</v>
      </c>
      <c r="AC3989" s="3">
        <f t="shared" si="1675"/>
        <v>15379.965449741359</v>
      </c>
      <c r="AD3989" s="3">
        <f t="shared" si="1676"/>
        <v>462697.17695724685</v>
      </c>
      <c r="AE3989" s="3">
        <f t="shared" si="1677"/>
        <v>3916485.127381823</v>
      </c>
      <c r="AF3989" s="3">
        <f t="shared" si="1678"/>
        <v>78393.493661361092</v>
      </c>
      <c r="AG3989" s="3">
        <f t="shared" si="1679"/>
        <v>15278.206603470147</v>
      </c>
      <c r="AH3989" s="3">
        <f t="shared" si="1680"/>
        <v>61778.712656585136</v>
      </c>
      <c r="AI3989" s="3">
        <f t="shared" si="1681"/>
        <v>30322.481497470646</v>
      </c>
      <c r="AJ3989" s="3">
        <f t="shared" si="1682"/>
        <v>457306.85594752937</v>
      </c>
      <c r="AK3989" s="3">
        <f t="shared" si="1683"/>
        <v>5239776.6807842636</v>
      </c>
      <c r="AL3989" s="3">
        <f t="shared" si="1684"/>
        <v>250166.21685430649</v>
      </c>
      <c r="AM3989" s="3">
        <f t="shared" si="1685"/>
        <v>91240.369969867243</v>
      </c>
      <c r="AN3989" s="3">
        <f t="shared" si="1686"/>
        <v>467902.15783198847</v>
      </c>
      <c r="AO3989" s="3">
        <f t="shared" si="1687"/>
        <v>519824.56021003955</v>
      </c>
      <c r="AP3989" s="3">
        <f t="shared" si="1688"/>
        <v>40114.729947421532</v>
      </c>
      <c r="AQ3989" s="3">
        <f t="shared" si="1689"/>
        <v>0</v>
      </c>
      <c r="AR3989" s="3">
        <f t="shared" si="1690"/>
        <v>0</v>
      </c>
      <c r="AS3989" s="3">
        <f t="shared" si="1691"/>
        <v>0</v>
      </c>
      <c r="AT3989" s="3">
        <f t="shared" si="1692"/>
        <v>0</v>
      </c>
      <c r="AU3989" s="3">
        <f t="shared" si="1693"/>
        <v>0</v>
      </c>
      <c r="AV3989" s="3">
        <f t="shared" si="1694"/>
        <v>0</v>
      </c>
      <c r="AW3989" s="3">
        <f t="shared" si="1695"/>
        <v>0</v>
      </c>
      <c r="AX3989" s="3">
        <f t="shared" si="1698"/>
        <v>11791376.415247807</v>
      </c>
      <c r="AY3989" s="3">
        <f t="shared" si="1699"/>
        <v>16</v>
      </c>
      <c r="AZ3989" s="3">
        <f t="shared" si="1696"/>
        <v>0</v>
      </c>
      <c r="BA3989" s="3">
        <v>7980441.717324242</v>
      </c>
      <c r="BB3989">
        <f t="shared" si="1700"/>
        <v>0.79759999999999998</v>
      </c>
    </row>
    <row r="3990" spans="1:54">
      <c r="A3990" s="2">
        <v>3989</v>
      </c>
      <c r="B3990">
        <v>16</v>
      </c>
      <c r="C3990" s="3">
        <v>23495.06450409317</v>
      </c>
      <c r="D3990" s="3">
        <v>53314.719541149068</v>
      </c>
      <c r="E3990" s="3">
        <v>49245.594300505065</v>
      </c>
      <c r="F3990" s="3">
        <v>138894.76987031469</v>
      </c>
      <c r="G3990" s="3">
        <v>87647.184375207653</v>
      </c>
      <c r="H3990" s="3">
        <v>83849.401613647482</v>
      </c>
      <c r="I3990" s="3">
        <v>332096.73628690769</v>
      </c>
      <c r="J3990" s="3">
        <v>66987.30965815502</v>
      </c>
      <c r="K3990" s="3">
        <v>335833.15205248346</v>
      </c>
      <c r="L3990" s="3">
        <v>238783.91223760674</v>
      </c>
      <c r="M3990" s="3">
        <v>70823.806926119927</v>
      </c>
      <c r="N3990" s="3">
        <v>10593.161928516538</v>
      </c>
      <c r="O3990" s="3">
        <v>16956.421075837083</v>
      </c>
      <c r="P3990" s="3">
        <v>433850.49971914105</v>
      </c>
      <c r="Q3990" s="3">
        <v>49759.521596351471</v>
      </c>
      <c r="R3990" s="3">
        <v>200936.38190559304</v>
      </c>
      <c r="S3990" s="3">
        <v>0</v>
      </c>
      <c r="T3990" s="3">
        <v>0</v>
      </c>
      <c r="U3990" s="3">
        <v>0</v>
      </c>
      <c r="V3990" s="3">
        <v>0</v>
      </c>
      <c r="W3990" s="3">
        <v>0</v>
      </c>
      <c r="X3990" s="3">
        <v>0</v>
      </c>
      <c r="Y3990" s="3">
        <v>0</v>
      </c>
      <c r="AA3990" s="3">
        <f t="shared" si="1697"/>
        <v>23495.06450409317</v>
      </c>
      <c r="AB3990" s="3">
        <f t="shared" si="1674"/>
        <v>53314.719541149068</v>
      </c>
      <c r="AC3990" s="3">
        <f t="shared" si="1675"/>
        <v>49245.594300505065</v>
      </c>
      <c r="AD3990" s="3">
        <f t="shared" si="1676"/>
        <v>138894.76987031469</v>
      </c>
      <c r="AE3990" s="3">
        <f t="shared" si="1677"/>
        <v>87647.184375207653</v>
      </c>
      <c r="AF3990" s="3">
        <f t="shared" si="1678"/>
        <v>83849.401613647482</v>
      </c>
      <c r="AG3990" s="3">
        <f t="shared" si="1679"/>
        <v>332096.73628690769</v>
      </c>
      <c r="AH3990" s="3">
        <f t="shared" si="1680"/>
        <v>66987.30965815502</v>
      </c>
      <c r="AI3990" s="3">
        <f t="shared" si="1681"/>
        <v>335833.15205248346</v>
      </c>
      <c r="AJ3990" s="3">
        <f t="shared" si="1682"/>
        <v>238783.91223760674</v>
      </c>
      <c r="AK3990" s="3">
        <f t="shared" si="1683"/>
        <v>70823.806926119927</v>
      </c>
      <c r="AL3990" s="3">
        <f t="shared" si="1684"/>
        <v>10593.161928516538</v>
      </c>
      <c r="AM3990" s="3">
        <f t="shared" si="1685"/>
        <v>16956.421075837083</v>
      </c>
      <c r="AN3990" s="3">
        <f t="shared" si="1686"/>
        <v>433850.49971914105</v>
      </c>
      <c r="AO3990" s="3">
        <f t="shared" si="1687"/>
        <v>49759.521596351471</v>
      </c>
      <c r="AP3990" s="3">
        <f t="shared" si="1688"/>
        <v>200936.38190559304</v>
      </c>
      <c r="AQ3990" s="3">
        <f t="shared" si="1689"/>
        <v>0</v>
      </c>
      <c r="AR3990" s="3">
        <f t="shared" si="1690"/>
        <v>0</v>
      </c>
      <c r="AS3990" s="3">
        <f t="shared" si="1691"/>
        <v>0</v>
      </c>
      <c r="AT3990" s="3">
        <f t="shared" si="1692"/>
        <v>0</v>
      </c>
      <c r="AU3990" s="3">
        <f t="shared" si="1693"/>
        <v>0</v>
      </c>
      <c r="AV3990" s="3">
        <f t="shared" si="1694"/>
        <v>0</v>
      </c>
      <c r="AW3990" s="3">
        <f t="shared" si="1695"/>
        <v>0</v>
      </c>
      <c r="AX3990" s="3">
        <f t="shared" si="1698"/>
        <v>2193067.6375916288</v>
      </c>
      <c r="AY3990" s="3">
        <f t="shared" si="1699"/>
        <v>16</v>
      </c>
      <c r="AZ3990" s="3">
        <f t="shared" si="1696"/>
        <v>0</v>
      </c>
      <c r="BA3990" s="3">
        <v>8003678.8147650678</v>
      </c>
      <c r="BB3990">
        <f t="shared" si="1700"/>
        <v>0.79779999999999995</v>
      </c>
    </row>
    <row r="3991" spans="1:54">
      <c r="A3991" s="2">
        <v>3990</v>
      </c>
      <c r="B3991">
        <v>18</v>
      </c>
      <c r="C3991" s="3">
        <v>294522.34458301752</v>
      </c>
      <c r="D3991" s="3">
        <v>68490.857136268998</v>
      </c>
      <c r="E3991" s="3">
        <v>139228.71844730957</v>
      </c>
      <c r="F3991" s="3">
        <v>189860.0224695167</v>
      </c>
      <c r="G3991" s="3">
        <v>8667.7160918634017</v>
      </c>
      <c r="H3991" s="3">
        <v>19846.250588997387</v>
      </c>
      <c r="I3991" s="3">
        <v>141529.30640816342</v>
      </c>
      <c r="J3991" s="3">
        <v>43854.3873677261</v>
      </c>
      <c r="K3991" s="3">
        <v>29892.794598032993</v>
      </c>
      <c r="L3991" s="3">
        <v>70650.484880506818</v>
      </c>
      <c r="M3991" s="3">
        <v>237766.05783972217</v>
      </c>
      <c r="N3991" s="3">
        <v>153093.54344436384</v>
      </c>
      <c r="O3991" s="3">
        <v>102053.88585923128</v>
      </c>
      <c r="P3991" s="3">
        <v>45889.067266193815</v>
      </c>
      <c r="Q3991" s="3">
        <v>108577.65345243047</v>
      </c>
      <c r="R3991" s="3">
        <v>86710.800805351217</v>
      </c>
      <c r="S3991" s="3">
        <v>337296.71802255925</v>
      </c>
      <c r="T3991" s="3">
        <v>461065.15198305494</v>
      </c>
      <c r="U3991" s="3">
        <v>0</v>
      </c>
      <c r="V3991" s="3">
        <v>0</v>
      </c>
      <c r="W3991" s="3">
        <v>0</v>
      </c>
      <c r="X3991" s="3">
        <v>0</v>
      </c>
      <c r="Y3991" s="3">
        <v>0</v>
      </c>
      <c r="AA3991" s="3">
        <f t="shared" si="1697"/>
        <v>294522.34458301752</v>
      </c>
      <c r="AB3991" s="3">
        <f t="shared" si="1674"/>
        <v>68490.857136268998</v>
      </c>
      <c r="AC3991" s="3">
        <f t="shared" si="1675"/>
        <v>139228.71844730957</v>
      </c>
      <c r="AD3991" s="3">
        <f t="shared" si="1676"/>
        <v>189860.0224695167</v>
      </c>
      <c r="AE3991" s="3">
        <f t="shared" si="1677"/>
        <v>8667.7160918634017</v>
      </c>
      <c r="AF3991" s="3">
        <f t="shared" si="1678"/>
        <v>19846.250588997387</v>
      </c>
      <c r="AG3991" s="3">
        <f t="shared" si="1679"/>
        <v>141529.30640816342</v>
      </c>
      <c r="AH3991" s="3">
        <f t="shared" si="1680"/>
        <v>43854.3873677261</v>
      </c>
      <c r="AI3991" s="3">
        <f t="shared" si="1681"/>
        <v>29892.794598032993</v>
      </c>
      <c r="AJ3991" s="3">
        <f t="shared" si="1682"/>
        <v>70650.484880506818</v>
      </c>
      <c r="AK3991" s="3">
        <f t="shared" si="1683"/>
        <v>237766.05783972217</v>
      </c>
      <c r="AL3991" s="3">
        <f t="shared" si="1684"/>
        <v>153093.54344436384</v>
      </c>
      <c r="AM3991" s="3">
        <f t="shared" si="1685"/>
        <v>102053.88585923128</v>
      </c>
      <c r="AN3991" s="3">
        <f t="shared" si="1686"/>
        <v>45889.067266193815</v>
      </c>
      <c r="AO3991" s="3">
        <f t="shared" si="1687"/>
        <v>108577.65345243047</v>
      </c>
      <c r="AP3991" s="3">
        <f t="shared" si="1688"/>
        <v>86710.800805351217</v>
      </c>
      <c r="AQ3991" s="3">
        <f t="shared" si="1689"/>
        <v>337296.71802255925</v>
      </c>
      <c r="AR3991" s="3">
        <f t="shared" si="1690"/>
        <v>461065.15198305494</v>
      </c>
      <c r="AS3991" s="3">
        <f t="shared" si="1691"/>
        <v>0</v>
      </c>
      <c r="AT3991" s="3">
        <f t="shared" si="1692"/>
        <v>0</v>
      </c>
      <c r="AU3991" s="3">
        <f t="shared" si="1693"/>
        <v>0</v>
      </c>
      <c r="AV3991" s="3">
        <f t="shared" si="1694"/>
        <v>0</v>
      </c>
      <c r="AW3991" s="3">
        <f t="shared" si="1695"/>
        <v>0</v>
      </c>
      <c r="AX3991" s="3">
        <f t="shared" si="1698"/>
        <v>2538995.7612443096</v>
      </c>
      <c r="AY3991" s="3">
        <f t="shared" si="1699"/>
        <v>18</v>
      </c>
      <c r="AZ3991" s="3">
        <f t="shared" si="1696"/>
        <v>0</v>
      </c>
      <c r="BA3991" s="3">
        <v>8003810.2816946562</v>
      </c>
      <c r="BB3991">
        <f t="shared" si="1700"/>
        <v>0.79800000000000004</v>
      </c>
    </row>
    <row r="3992" spans="1:54">
      <c r="A3992" s="2">
        <v>3991</v>
      </c>
      <c r="B3992">
        <v>15</v>
      </c>
      <c r="C3992" s="3">
        <v>145915.24940223547</v>
      </c>
      <c r="D3992" s="3">
        <v>263330.8949542729</v>
      </c>
      <c r="E3992" s="3">
        <v>264506.77545050159</v>
      </c>
      <c r="F3992" s="3">
        <v>166430.09576054162</v>
      </c>
      <c r="G3992" s="3">
        <v>110802.53799935681</v>
      </c>
      <c r="H3992" s="3">
        <v>7771.1726059072062</v>
      </c>
      <c r="I3992" s="3">
        <v>176785.71280495686</v>
      </c>
      <c r="J3992" s="3">
        <v>22712.348912452908</v>
      </c>
      <c r="K3992" s="3">
        <v>74701.183681356008</v>
      </c>
      <c r="L3992" s="3">
        <v>894847.86478471244</v>
      </c>
      <c r="M3992" s="7">
        <v>16194787</v>
      </c>
      <c r="N3992" s="3">
        <v>440769.81737793825</v>
      </c>
      <c r="O3992" s="3">
        <v>18545.861938445731</v>
      </c>
      <c r="P3992" s="3">
        <v>439405.30966775358</v>
      </c>
      <c r="Q3992" s="3">
        <v>26513.808671373758</v>
      </c>
      <c r="R3992" s="3">
        <v>0</v>
      </c>
      <c r="S3992" s="3">
        <v>0</v>
      </c>
      <c r="T3992" s="3">
        <v>0</v>
      </c>
      <c r="U3992" s="3">
        <v>0</v>
      </c>
      <c r="V3992" s="3">
        <v>0</v>
      </c>
      <c r="W3992" s="3">
        <v>0</v>
      </c>
      <c r="X3992" s="3">
        <v>0</v>
      </c>
      <c r="Y3992" s="3">
        <v>0</v>
      </c>
      <c r="AA3992" s="3">
        <f t="shared" si="1697"/>
        <v>145915.24940223547</v>
      </c>
      <c r="AB3992" s="3">
        <f t="shared" si="1674"/>
        <v>263330.8949542729</v>
      </c>
      <c r="AC3992" s="3">
        <f t="shared" si="1675"/>
        <v>264506.77545050159</v>
      </c>
      <c r="AD3992" s="3">
        <f t="shared" si="1676"/>
        <v>166430.09576054162</v>
      </c>
      <c r="AE3992" s="3">
        <f t="shared" si="1677"/>
        <v>110802.53799935681</v>
      </c>
      <c r="AF3992" s="3">
        <f t="shared" si="1678"/>
        <v>7771.1726059072062</v>
      </c>
      <c r="AG3992" s="3">
        <f t="shared" si="1679"/>
        <v>176785.71280495686</v>
      </c>
      <c r="AH3992" s="3">
        <f t="shared" si="1680"/>
        <v>22712.348912452908</v>
      </c>
      <c r="AI3992" s="3">
        <f t="shared" si="1681"/>
        <v>74701.183681356008</v>
      </c>
      <c r="AJ3992" s="3">
        <f t="shared" si="1682"/>
        <v>894847.86478471244</v>
      </c>
      <c r="AK3992" s="3">
        <f t="shared" si="1683"/>
        <v>16194787</v>
      </c>
      <c r="AL3992" s="3">
        <f t="shared" si="1684"/>
        <v>440769.81737793825</v>
      </c>
      <c r="AM3992" s="3">
        <f t="shared" si="1685"/>
        <v>18545.861938445731</v>
      </c>
      <c r="AN3992" s="3">
        <f t="shared" si="1686"/>
        <v>439405.30966775358</v>
      </c>
      <c r="AO3992" s="3">
        <f t="shared" si="1687"/>
        <v>26513.808671373758</v>
      </c>
      <c r="AP3992" s="3">
        <f t="shared" si="1688"/>
        <v>0</v>
      </c>
      <c r="AQ3992" s="3">
        <f t="shared" si="1689"/>
        <v>0</v>
      </c>
      <c r="AR3992" s="3">
        <f t="shared" si="1690"/>
        <v>0</v>
      </c>
      <c r="AS3992" s="3">
        <f t="shared" si="1691"/>
        <v>0</v>
      </c>
      <c r="AT3992" s="3">
        <f t="shared" si="1692"/>
        <v>0</v>
      </c>
      <c r="AU3992" s="3">
        <f t="shared" si="1693"/>
        <v>0</v>
      </c>
      <c r="AV3992" s="3">
        <f t="shared" si="1694"/>
        <v>0</v>
      </c>
      <c r="AW3992" s="3">
        <f t="shared" si="1695"/>
        <v>0</v>
      </c>
      <c r="AX3992" s="3">
        <f t="shared" si="1698"/>
        <v>19247825.634011809</v>
      </c>
      <c r="AY3992" s="3">
        <f t="shared" si="1699"/>
        <v>15</v>
      </c>
      <c r="AZ3992" s="3">
        <f t="shared" si="1696"/>
        <v>0</v>
      </c>
      <c r="BA3992" s="3">
        <v>8004315.9594261525</v>
      </c>
      <c r="BB3992">
        <f t="shared" si="1700"/>
        <v>0.79820000000000002</v>
      </c>
    </row>
    <row r="3993" spans="1:54">
      <c r="A3993" s="2">
        <v>3992</v>
      </c>
      <c r="B3993">
        <v>12</v>
      </c>
      <c r="C3993" s="3">
        <v>2339564.5419132248</v>
      </c>
      <c r="D3993" s="3">
        <v>37113.212565117741</v>
      </c>
      <c r="E3993" s="3">
        <v>145181.91317081876</v>
      </c>
      <c r="F3993" s="3">
        <v>51177.994988201106</v>
      </c>
      <c r="G3993" s="3">
        <v>288328.7156472975</v>
      </c>
      <c r="H3993" s="3">
        <v>59355.859895155823</v>
      </c>
      <c r="I3993" s="3">
        <v>23351.584624027419</v>
      </c>
      <c r="J3993" s="3">
        <v>628595.05917486257</v>
      </c>
      <c r="K3993" s="3">
        <v>372253.73484622198</v>
      </c>
      <c r="L3993" s="3">
        <v>66010.533129688658</v>
      </c>
      <c r="M3993" s="3">
        <v>24290.473773269525</v>
      </c>
      <c r="N3993" s="3">
        <v>195181.5982454725</v>
      </c>
      <c r="O3993" s="3">
        <v>0</v>
      </c>
      <c r="P3993" s="3">
        <v>0</v>
      </c>
      <c r="Q3993" s="3">
        <v>0</v>
      </c>
      <c r="R3993" s="3">
        <v>0</v>
      </c>
      <c r="S3993" s="3">
        <v>0</v>
      </c>
      <c r="T3993" s="3">
        <v>0</v>
      </c>
      <c r="U3993" s="3">
        <v>0</v>
      </c>
      <c r="V3993" s="3">
        <v>0</v>
      </c>
      <c r="W3993" s="3">
        <v>0</v>
      </c>
      <c r="X3993" s="3">
        <v>0</v>
      </c>
      <c r="Y3993" s="3">
        <v>0</v>
      </c>
      <c r="AA3993" s="3">
        <f t="shared" si="1697"/>
        <v>2339564.5419132248</v>
      </c>
      <c r="AB3993" s="3">
        <f t="shared" si="1674"/>
        <v>37113.212565117741</v>
      </c>
      <c r="AC3993" s="3">
        <f t="shared" si="1675"/>
        <v>145181.91317081876</v>
      </c>
      <c r="AD3993" s="3">
        <f t="shared" si="1676"/>
        <v>51177.994988201106</v>
      </c>
      <c r="AE3993" s="3">
        <f t="shared" si="1677"/>
        <v>288328.7156472975</v>
      </c>
      <c r="AF3993" s="3">
        <f t="shared" si="1678"/>
        <v>59355.859895155823</v>
      </c>
      <c r="AG3993" s="3">
        <f t="shared" si="1679"/>
        <v>23351.584624027419</v>
      </c>
      <c r="AH3993" s="3">
        <f t="shared" si="1680"/>
        <v>628595.05917486257</v>
      </c>
      <c r="AI3993" s="3">
        <f t="shared" si="1681"/>
        <v>372253.73484622198</v>
      </c>
      <c r="AJ3993" s="3">
        <f t="shared" si="1682"/>
        <v>66010.533129688658</v>
      </c>
      <c r="AK3993" s="3">
        <f t="shared" si="1683"/>
        <v>24290.473773269525</v>
      </c>
      <c r="AL3993" s="3">
        <f t="shared" si="1684"/>
        <v>195181.5982454725</v>
      </c>
      <c r="AM3993" s="3">
        <f t="shared" si="1685"/>
        <v>0</v>
      </c>
      <c r="AN3993" s="3">
        <f t="shared" si="1686"/>
        <v>0</v>
      </c>
      <c r="AO3993" s="3">
        <f t="shared" si="1687"/>
        <v>0</v>
      </c>
      <c r="AP3993" s="3">
        <f t="shared" si="1688"/>
        <v>0</v>
      </c>
      <c r="AQ3993" s="3">
        <f t="shared" si="1689"/>
        <v>0</v>
      </c>
      <c r="AR3993" s="3">
        <f t="shared" si="1690"/>
        <v>0</v>
      </c>
      <c r="AS3993" s="3">
        <f t="shared" si="1691"/>
        <v>0</v>
      </c>
      <c r="AT3993" s="3">
        <f t="shared" si="1692"/>
        <v>0</v>
      </c>
      <c r="AU3993" s="3">
        <f t="shared" si="1693"/>
        <v>0</v>
      </c>
      <c r="AV3993" s="3">
        <f t="shared" si="1694"/>
        <v>0</v>
      </c>
      <c r="AW3993" s="3">
        <f t="shared" si="1695"/>
        <v>0</v>
      </c>
      <c r="AX3993" s="3">
        <f t="shared" si="1698"/>
        <v>4230405.2219733587</v>
      </c>
      <c r="AY3993" s="3">
        <f t="shared" si="1699"/>
        <v>12</v>
      </c>
      <c r="AZ3993" s="3">
        <f t="shared" si="1696"/>
        <v>0</v>
      </c>
      <c r="BA3993" s="3">
        <v>8004329.872893407</v>
      </c>
      <c r="BB3993">
        <f t="shared" si="1700"/>
        <v>0.7984</v>
      </c>
    </row>
    <row r="3994" spans="1:54">
      <c r="A3994" s="2">
        <v>3993</v>
      </c>
      <c r="B3994">
        <v>18</v>
      </c>
      <c r="C3994" s="3">
        <v>160847.74465630067</v>
      </c>
      <c r="D3994" s="3">
        <v>388150.57146715862</v>
      </c>
      <c r="E3994" s="3">
        <v>518307.8532507185</v>
      </c>
      <c r="F3994" s="3">
        <v>159405.13903351617</v>
      </c>
      <c r="G3994" s="3">
        <v>55990.536827122465</v>
      </c>
      <c r="H3994" s="3">
        <v>298924.169152649</v>
      </c>
      <c r="I3994" s="3">
        <v>116491.88423710273</v>
      </c>
      <c r="J3994" s="3">
        <v>99314.755068980623</v>
      </c>
      <c r="K3994" s="3">
        <v>219623.94649302517</v>
      </c>
      <c r="L3994" s="3">
        <v>1381408.6149257093</v>
      </c>
      <c r="M3994" s="3">
        <v>403468.22385658696</v>
      </c>
      <c r="N3994" s="3">
        <v>227442.95826259948</v>
      </c>
      <c r="O3994" s="3">
        <v>23176.124848633775</v>
      </c>
      <c r="P3994" s="3">
        <v>114235.03358518507</v>
      </c>
      <c r="Q3994" s="3">
        <v>3099665.7810224835</v>
      </c>
      <c r="R3994" s="3">
        <v>330849.29331661284</v>
      </c>
      <c r="S3994" s="3">
        <v>149897.05993448533</v>
      </c>
      <c r="T3994" s="3">
        <v>100876.6508487768</v>
      </c>
      <c r="U3994" s="3">
        <v>0</v>
      </c>
      <c r="V3994" s="3">
        <v>0</v>
      </c>
      <c r="W3994" s="3">
        <v>0</v>
      </c>
      <c r="X3994" s="3">
        <v>0</v>
      </c>
      <c r="Y3994" s="3">
        <v>0</v>
      </c>
      <c r="AA3994" s="3">
        <f t="shared" si="1697"/>
        <v>160847.74465630067</v>
      </c>
      <c r="AB3994" s="3">
        <f t="shared" si="1674"/>
        <v>388150.57146715862</v>
      </c>
      <c r="AC3994" s="3">
        <f t="shared" si="1675"/>
        <v>518307.8532507185</v>
      </c>
      <c r="AD3994" s="3">
        <f t="shared" si="1676"/>
        <v>159405.13903351617</v>
      </c>
      <c r="AE3994" s="3">
        <f t="shared" si="1677"/>
        <v>55990.536827122465</v>
      </c>
      <c r="AF3994" s="3">
        <f t="shared" si="1678"/>
        <v>298924.169152649</v>
      </c>
      <c r="AG3994" s="3">
        <f t="shared" si="1679"/>
        <v>116491.88423710273</v>
      </c>
      <c r="AH3994" s="3">
        <f t="shared" si="1680"/>
        <v>99314.755068980623</v>
      </c>
      <c r="AI3994" s="3">
        <f t="shared" si="1681"/>
        <v>219623.94649302517</v>
      </c>
      <c r="AJ3994" s="3">
        <f t="shared" si="1682"/>
        <v>1381408.6149257093</v>
      </c>
      <c r="AK3994" s="3">
        <f t="shared" si="1683"/>
        <v>403468.22385658696</v>
      </c>
      <c r="AL3994" s="3">
        <f t="shared" si="1684"/>
        <v>227442.95826259948</v>
      </c>
      <c r="AM3994" s="3">
        <f t="shared" si="1685"/>
        <v>23176.124848633775</v>
      </c>
      <c r="AN3994" s="3">
        <f t="shared" si="1686"/>
        <v>114235.03358518507</v>
      </c>
      <c r="AO3994" s="3">
        <f t="shared" si="1687"/>
        <v>3099665.7810224835</v>
      </c>
      <c r="AP3994" s="3">
        <f t="shared" si="1688"/>
        <v>330849.29331661284</v>
      </c>
      <c r="AQ3994" s="3">
        <f t="shared" si="1689"/>
        <v>149897.05993448533</v>
      </c>
      <c r="AR3994" s="3">
        <f t="shared" si="1690"/>
        <v>100876.6508487768</v>
      </c>
      <c r="AS3994" s="3">
        <f t="shared" si="1691"/>
        <v>0</v>
      </c>
      <c r="AT3994" s="3">
        <f t="shared" si="1692"/>
        <v>0</v>
      </c>
      <c r="AU3994" s="3">
        <f t="shared" si="1693"/>
        <v>0</v>
      </c>
      <c r="AV3994" s="3">
        <f t="shared" si="1694"/>
        <v>0</v>
      </c>
      <c r="AW3994" s="3">
        <f t="shared" si="1695"/>
        <v>0</v>
      </c>
      <c r="AX3994" s="3">
        <f t="shared" si="1698"/>
        <v>7848076.3407876482</v>
      </c>
      <c r="AY3994" s="3">
        <f t="shared" si="1699"/>
        <v>18</v>
      </c>
      <c r="AZ3994" s="3">
        <f t="shared" si="1696"/>
        <v>0</v>
      </c>
      <c r="BA3994" s="3">
        <v>8010564.7607036475</v>
      </c>
      <c r="BB3994">
        <f t="shared" si="1700"/>
        <v>0.79859999999999998</v>
      </c>
    </row>
    <row r="3995" spans="1:54">
      <c r="A3995" s="2">
        <v>3994</v>
      </c>
      <c r="B3995">
        <v>14</v>
      </c>
      <c r="C3995" s="3">
        <v>24270.058859826568</v>
      </c>
      <c r="D3995" s="3">
        <v>369670.77141627012</v>
      </c>
      <c r="E3995" s="3">
        <v>71006.855447789407</v>
      </c>
      <c r="F3995" s="3">
        <v>349747.9306171558</v>
      </c>
      <c r="G3995" s="3">
        <v>339075.90638835309</v>
      </c>
      <c r="H3995" s="3">
        <v>126310.73309536728</v>
      </c>
      <c r="I3995" s="3">
        <v>437668.67848372494</v>
      </c>
      <c r="J3995" s="3">
        <v>74127.990744072755</v>
      </c>
      <c r="K3995" s="3">
        <v>210934.2116172626</v>
      </c>
      <c r="L3995" s="3">
        <v>10653.470709839865</v>
      </c>
      <c r="M3995" s="3">
        <v>1546438.4055002527</v>
      </c>
      <c r="N3995" s="3">
        <v>334738.87062103121</v>
      </c>
      <c r="O3995" s="3">
        <v>23781.231354282918</v>
      </c>
      <c r="P3995" s="3">
        <v>141250.16767954393</v>
      </c>
      <c r="Q3995" s="3">
        <v>0</v>
      </c>
      <c r="R3995" s="3">
        <v>0</v>
      </c>
      <c r="S3995" s="3">
        <v>0</v>
      </c>
      <c r="T3995" s="3">
        <v>0</v>
      </c>
      <c r="U3995" s="3">
        <v>0</v>
      </c>
      <c r="V3995" s="3">
        <v>0</v>
      </c>
      <c r="W3995" s="3">
        <v>0</v>
      </c>
      <c r="X3995" s="3">
        <v>0</v>
      </c>
      <c r="Y3995" s="3">
        <v>0</v>
      </c>
      <c r="AA3995" s="3">
        <f t="shared" si="1697"/>
        <v>24270.058859826568</v>
      </c>
      <c r="AB3995" s="3">
        <f t="shared" si="1674"/>
        <v>369670.77141627012</v>
      </c>
      <c r="AC3995" s="3">
        <f t="shared" si="1675"/>
        <v>71006.855447789407</v>
      </c>
      <c r="AD3995" s="3">
        <f t="shared" si="1676"/>
        <v>349747.9306171558</v>
      </c>
      <c r="AE3995" s="3">
        <f t="shared" si="1677"/>
        <v>339075.90638835309</v>
      </c>
      <c r="AF3995" s="3">
        <f t="shared" si="1678"/>
        <v>126310.73309536728</v>
      </c>
      <c r="AG3995" s="3">
        <f t="shared" si="1679"/>
        <v>437668.67848372494</v>
      </c>
      <c r="AH3995" s="3">
        <f t="shared" si="1680"/>
        <v>74127.990744072755</v>
      </c>
      <c r="AI3995" s="3">
        <f t="shared" si="1681"/>
        <v>210934.2116172626</v>
      </c>
      <c r="AJ3995" s="3">
        <f t="shared" si="1682"/>
        <v>10653.470709839865</v>
      </c>
      <c r="AK3995" s="3">
        <f t="shared" si="1683"/>
        <v>1546438.4055002527</v>
      </c>
      <c r="AL3995" s="3">
        <f t="shared" si="1684"/>
        <v>334738.87062103121</v>
      </c>
      <c r="AM3995" s="3">
        <f t="shared" si="1685"/>
        <v>23781.231354282918</v>
      </c>
      <c r="AN3995" s="3">
        <f t="shared" si="1686"/>
        <v>141250.16767954393</v>
      </c>
      <c r="AO3995" s="3">
        <f t="shared" si="1687"/>
        <v>0</v>
      </c>
      <c r="AP3995" s="3">
        <f t="shared" si="1688"/>
        <v>0</v>
      </c>
      <c r="AQ3995" s="3">
        <f t="shared" si="1689"/>
        <v>0</v>
      </c>
      <c r="AR3995" s="3">
        <f t="shared" si="1690"/>
        <v>0</v>
      </c>
      <c r="AS3995" s="3">
        <f t="shared" si="1691"/>
        <v>0</v>
      </c>
      <c r="AT3995" s="3">
        <f t="shared" si="1692"/>
        <v>0</v>
      </c>
      <c r="AU3995" s="3">
        <f t="shared" si="1693"/>
        <v>0</v>
      </c>
      <c r="AV3995" s="3">
        <f t="shared" si="1694"/>
        <v>0</v>
      </c>
      <c r="AW3995" s="3">
        <f t="shared" si="1695"/>
        <v>0</v>
      </c>
      <c r="AX3995" s="3">
        <f t="shared" si="1698"/>
        <v>4059675.2825347725</v>
      </c>
      <c r="AY3995" s="3">
        <f t="shared" si="1699"/>
        <v>14</v>
      </c>
      <c r="AZ3995" s="3">
        <f t="shared" si="1696"/>
        <v>0</v>
      </c>
      <c r="BA3995" s="3">
        <v>8016397.1786969248</v>
      </c>
      <c r="BB3995">
        <f t="shared" si="1700"/>
        <v>0.79879999999999995</v>
      </c>
    </row>
    <row r="3996" spans="1:54">
      <c r="A3996" s="2">
        <v>3995</v>
      </c>
      <c r="B3996">
        <v>18</v>
      </c>
      <c r="C3996" s="3">
        <v>1318380.8875308796</v>
      </c>
      <c r="D3996" s="3">
        <v>16441.773566367283</v>
      </c>
      <c r="E3996" s="3">
        <v>94154.933094802633</v>
      </c>
      <c r="F3996" s="3">
        <v>12178.90667289637</v>
      </c>
      <c r="G3996" s="3">
        <v>32029.078034482773</v>
      </c>
      <c r="H3996" s="3">
        <v>238002.01576978763</v>
      </c>
      <c r="I3996" s="3">
        <v>326348.91262435185</v>
      </c>
      <c r="J3996" s="3">
        <v>41498.196684058625</v>
      </c>
      <c r="K3996" s="3">
        <v>61719.748664699793</v>
      </c>
      <c r="L3996" s="3">
        <v>667600.19430640189</v>
      </c>
      <c r="M3996" s="3">
        <v>312377.90525218047</v>
      </c>
      <c r="N3996" s="3">
        <v>1212614.6069964352</v>
      </c>
      <c r="O3996" s="3">
        <v>25624.404015067041</v>
      </c>
      <c r="P3996" s="3">
        <v>44325.242017049008</v>
      </c>
      <c r="Q3996" s="3">
        <v>54423.545356898117</v>
      </c>
      <c r="R3996" s="3">
        <v>65783.83125492699</v>
      </c>
      <c r="S3996" s="3">
        <v>99414.601124602923</v>
      </c>
      <c r="T3996" s="3">
        <v>9944.6078146006366</v>
      </c>
      <c r="U3996" s="3">
        <v>0</v>
      </c>
      <c r="V3996" s="3">
        <v>0</v>
      </c>
      <c r="W3996" s="3">
        <v>0</v>
      </c>
      <c r="X3996" s="3">
        <v>0</v>
      </c>
      <c r="Y3996" s="3">
        <v>0</v>
      </c>
      <c r="AA3996" s="3">
        <f t="shared" si="1697"/>
        <v>1318380.8875308796</v>
      </c>
      <c r="AB3996" s="3">
        <f t="shared" si="1674"/>
        <v>16441.773566367283</v>
      </c>
      <c r="AC3996" s="3">
        <f t="shared" si="1675"/>
        <v>94154.933094802633</v>
      </c>
      <c r="AD3996" s="3">
        <f t="shared" si="1676"/>
        <v>12178.90667289637</v>
      </c>
      <c r="AE3996" s="3">
        <f t="shared" si="1677"/>
        <v>32029.078034482773</v>
      </c>
      <c r="AF3996" s="3">
        <f t="shared" si="1678"/>
        <v>238002.01576978763</v>
      </c>
      <c r="AG3996" s="3">
        <f t="shared" si="1679"/>
        <v>326348.91262435185</v>
      </c>
      <c r="AH3996" s="3">
        <f t="shared" si="1680"/>
        <v>41498.196684058625</v>
      </c>
      <c r="AI3996" s="3">
        <f t="shared" si="1681"/>
        <v>61719.748664699793</v>
      </c>
      <c r="AJ3996" s="3">
        <f t="shared" si="1682"/>
        <v>667600.19430640189</v>
      </c>
      <c r="AK3996" s="3">
        <f t="shared" si="1683"/>
        <v>312377.90525218047</v>
      </c>
      <c r="AL3996" s="3">
        <f t="shared" si="1684"/>
        <v>1212614.6069964352</v>
      </c>
      <c r="AM3996" s="3">
        <f t="shared" si="1685"/>
        <v>25624.404015067041</v>
      </c>
      <c r="AN3996" s="3">
        <f t="shared" si="1686"/>
        <v>44325.242017049008</v>
      </c>
      <c r="AO3996" s="3">
        <f t="shared" si="1687"/>
        <v>54423.545356898117</v>
      </c>
      <c r="AP3996" s="3">
        <f t="shared" si="1688"/>
        <v>65783.83125492699</v>
      </c>
      <c r="AQ3996" s="3">
        <f t="shared" si="1689"/>
        <v>99414.601124602923</v>
      </c>
      <c r="AR3996" s="3">
        <f t="shared" si="1690"/>
        <v>9944.6078146006366</v>
      </c>
      <c r="AS3996" s="3">
        <f t="shared" si="1691"/>
        <v>0</v>
      </c>
      <c r="AT3996" s="3">
        <f t="shared" si="1692"/>
        <v>0</v>
      </c>
      <c r="AU3996" s="3">
        <f t="shared" si="1693"/>
        <v>0</v>
      </c>
      <c r="AV3996" s="3">
        <f t="shared" si="1694"/>
        <v>0</v>
      </c>
      <c r="AW3996" s="3">
        <f t="shared" si="1695"/>
        <v>0</v>
      </c>
      <c r="AX3996" s="3">
        <f t="shared" si="1698"/>
        <v>4632863.3907804899</v>
      </c>
      <c r="AY3996" s="3">
        <f t="shared" si="1699"/>
        <v>18</v>
      </c>
      <c r="AZ3996" s="3">
        <f t="shared" si="1696"/>
        <v>0</v>
      </c>
      <c r="BA3996" s="3">
        <v>8021685.5740160784</v>
      </c>
      <c r="BB3996">
        <f t="shared" si="1700"/>
        <v>0.79900000000000004</v>
      </c>
    </row>
    <row r="3997" spans="1:54">
      <c r="A3997" s="2">
        <v>3996</v>
      </c>
      <c r="B3997">
        <v>10</v>
      </c>
      <c r="C3997" s="3">
        <v>153679.31689772379</v>
      </c>
      <c r="D3997" s="3">
        <v>100453.9792864067</v>
      </c>
      <c r="E3997" s="3">
        <v>483916.84751851211</v>
      </c>
      <c r="F3997" s="3">
        <v>282225.95196939819</v>
      </c>
      <c r="G3997" s="3">
        <v>139952.68882407557</v>
      </c>
      <c r="H3997" s="3">
        <v>145093.57083834233</v>
      </c>
      <c r="I3997" s="3">
        <v>344511.70430281223</v>
      </c>
      <c r="J3997" s="3">
        <v>336443.56239608931</v>
      </c>
      <c r="K3997" s="3">
        <v>53044.465711976918</v>
      </c>
      <c r="L3997" s="3">
        <v>6381.9071055901613</v>
      </c>
      <c r="M3997" s="3">
        <v>0</v>
      </c>
      <c r="N3997" s="3">
        <v>0</v>
      </c>
      <c r="O3997" s="3">
        <v>0</v>
      </c>
      <c r="P3997" s="3">
        <v>0</v>
      </c>
      <c r="Q3997" s="3">
        <v>0</v>
      </c>
      <c r="R3997" s="3">
        <v>0</v>
      </c>
      <c r="S3997" s="3">
        <v>0</v>
      </c>
      <c r="T3997" s="3">
        <v>0</v>
      </c>
      <c r="U3997" s="3">
        <v>0</v>
      </c>
      <c r="V3997" s="3">
        <v>0</v>
      </c>
      <c r="W3997" s="3">
        <v>0</v>
      </c>
      <c r="X3997" s="3">
        <v>0</v>
      </c>
      <c r="Y3997" s="3">
        <v>0</v>
      </c>
      <c r="AA3997" s="3">
        <f t="shared" si="1697"/>
        <v>153679.31689772379</v>
      </c>
      <c r="AB3997" s="3">
        <f t="shared" si="1674"/>
        <v>100453.9792864067</v>
      </c>
      <c r="AC3997" s="3">
        <f t="shared" si="1675"/>
        <v>483916.84751851211</v>
      </c>
      <c r="AD3997" s="3">
        <f t="shared" si="1676"/>
        <v>282225.95196939819</v>
      </c>
      <c r="AE3997" s="3">
        <f t="shared" si="1677"/>
        <v>139952.68882407557</v>
      </c>
      <c r="AF3997" s="3">
        <f t="shared" si="1678"/>
        <v>145093.57083834233</v>
      </c>
      <c r="AG3997" s="3">
        <f t="shared" si="1679"/>
        <v>344511.70430281223</v>
      </c>
      <c r="AH3997" s="3">
        <f t="shared" si="1680"/>
        <v>336443.56239608931</v>
      </c>
      <c r="AI3997" s="3">
        <f t="shared" si="1681"/>
        <v>53044.465711976918</v>
      </c>
      <c r="AJ3997" s="3">
        <f t="shared" si="1682"/>
        <v>6381.9071055901613</v>
      </c>
      <c r="AK3997" s="3">
        <f t="shared" si="1683"/>
        <v>0</v>
      </c>
      <c r="AL3997" s="3">
        <f t="shared" si="1684"/>
        <v>0</v>
      </c>
      <c r="AM3997" s="3">
        <f t="shared" si="1685"/>
        <v>0</v>
      </c>
      <c r="AN3997" s="3">
        <f t="shared" si="1686"/>
        <v>0</v>
      </c>
      <c r="AO3997" s="3">
        <f t="shared" si="1687"/>
        <v>0</v>
      </c>
      <c r="AP3997" s="3">
        <f t="shared" si="1688"/>
        <v>0</v>
      </c>
      <c r="AQ3997" s="3">
        <f t="shared" si="1689"/>
        <v>0</v>
      </c>
      <c r="AR3997" s="3">
        <f t="shared" si="1690"/>
        <v>0</v>
      </c>
      <c r="AS3997" s="3">
        <f t="shared" si="1691"/>
        <v>0</v>
      </c>
      <c r="AT3997" s="3">
        <f t="shared" si="1692"/>
        <v>0</v>
      </c>
      <c r="AU3997" s="3">
        <f t="shared" si="1693"/>
        <v>0</v>
      </c>
      <c r="AV3997" s="3">
        <f t="shared" si="1694"/>
        <v>0</v>
      </c>
      <c r="AW3997" s="3">
        <f t="shared" si="1695"/>
        <v>0</v>
      </c>
      <c r="AX3997" s="3">
        <f t="shared" si="1698"/>
        <v>2045703.9948509273</v>
      </c>
      <c r="AY3997" s="3">
        <f t="shared" si="1699"/>
        <v>10</v>
      </c>
      <c r="AZ3997" s="3">
        <f t="shared" si="1696"/>
        <v>0</v>
      </c>
      <c r="BA3997" s="3">
        <v>8022304.6800084766</v>
      </c>
      <c r="BB3997">
        <f t="shared" si="1700"/>
        <v>0.79920000000000002</v>
      </c>
    </row>
    <row r="3998" spans="1:54">
      <c r="A3998" s="2">
        <v>3997</v>
      </c>
      <c r="B3998">
        <v>17</v>
      </c>
      <c r="C3998" s="3">
        <v>62256.291876969772</v>
      </c>
      <c r="D3998" s="3">
        <v>1855442.7071946485</v>
      </c>
      <c r="E3998" s="3">
        <v>57233.025468567415</v>
      </c>
      <c r="F3998" s="3">
        <v>12927.198680394493</v>
      </c>
      <c r="G3998" s="3">
        <v>24040.737187524068</v>
      </c>
      <c r="H3998" s="3">
        <v>151603.5131187005</v>
      </c>
      <c r="I3998" s="3">
        <v>198056.6968882099</v>
      </c>
      <c r="J3998" s="3">
        <v>173459.7764703609</v>
      </c>
      <c r="K3998" s="3">
        <v>268361.63240028982</v>
      </c>
      <c r="L3998" s="3">
        <v>1148414.7596268379</v>
      </c>
      <c r="M3998" s="3">
        <v>323339.28052872949</v>
      </c>
      <c r="N3998" s="3">
        <v>808215.8527222313</v>
      </c>
      <c r="O3998" s="3">
        <v>168633.93235405939</v>
      </c>
      <c r="P3998" s="3">
        <v>33317.383576839042</v>
      </c>
      <c r="Q3998" s="3">
        <v>49774.705483611659</v>
      </c>
      <c r="R3998" s="3">
        <v>170735.67553598757</v>
      </c>
      <c r="S3998" s="3">
        <v>371598.80208438978</v>
      </c>
      <c r="T3998" s="3">
        <v>0</v>
      </c>
      <c r="U3998" s="3">
        <v>0</v>
      </c>
      <c r="V3998" s="3">
        <v>0</v>
      </c>
      <c r="W3998" s="3">
        <v>0</v>
      </c>
      <c r="X3998" s="3">
        <v>0</v>
      </c>
      <c r="Y3998" s="3">
        <v>0</v>
      </c>
      <c r="AA3998" s="3">
        <f t="shared" si="1697"/>
        <v>62256.291876969772</v>
      </c>
      <c r="AB3998" s="3">
        <f t="shared" si="1674"/>
        <v>1855442.7071946485</v>
      </c>
      <c r="AC3998" s="3">
        <f t="shared" si="1675"/>
        <v>57233.025468567415</v>
      </c>
      <c r="AD3998" s="3">
        <f t="shared" si="1676"/>
        <v>12927.198680394493</v>
      </c>
      <c r="AE3998" s="3">
        <f t="shared" si="1677"/>
        <v>24040.737187524068</v>
      </c>
      <c r="AF3998" s="3">
        <f t="shared" si="1678"/>
        <v>151603.5131187005</v>
      </c>
      <c r="AG3998" s="3">
        <f t="shared" si="1679"/>
        <v>198056.6968882099</v>
      </c>
      <c r="AH3998" s="3">
        <f t="shared" si="1680"/>
        <v>173459.7764703609</v>
      </c>
      <c r="AI3998" s="3">
        <f t="shared" si="1681"/>
        <v>268361.63240028982</v>
      </c>
      <c r="AJ3998" s="3">
        <f t="shared" si="1682"/>
        <v>1148414.7596268379</v>
      </c>
      <c r="AK3998" s="3">
        <f t="shared" si="1683"/>
        <v>323339.28052872949</v>
      </c>
      <c r="AL3998" s="3">
        <f t="shared" si="1684"/>
        <v>808215.8527222313</v>
      </c>
      <c r="AM3998" s="3">
        <f t="shared" si="1685"/>
        <v>168633.93235405939</v>
      </c>
      <c r="AN3998" s="3">
        <f t="shared" si="1686"/>
        <v>33317.383576839042</v>
      </c>
      <c r="AO3998" s="3">
        <f t="shared" si="1687"/>
        <v>49774.705483611659</v>
      </c>
      <c r="AP3998" s="3">
        <f t="shared" si="1688"/>
        <v>170735.67553598757</v>
      </c>
      <c r="AQ3998" s="3">
        <f t="shared" si="1689"/>
        <v>371598.80208438978</v>
      </c>
      <c r="AR3998" s="3">
        <f t="shared" si="1690"/>
        <v>0</v>
      </c>
      <c r="AS3998" s="3">
        <f t="shared" si="1691"/>
        <v>0</v>
      </c>
      <c r="AT3998" s="3">
        <f t="shared" si="1692"/>
        <v>0</v>
      </c>
      <c r="AU3998" s="3">
        <f t="shared" si="1693"/>
        <v>0</v>
      </c>
      <c r="AV3998" s="3">
        <f t="shared" si="1694"/>
        <v>0</v>
      </c>
      <c r="AW3998" s="3">
        <f t="shared" si="1695"/>
        <v>0</v>
      </c>
      <c r="AX3998" s="3">
        <f t="shared" si="1698"/>
        <v>5877411.9711983511</v>
      </c>
      <c r="AY3998" s="3">
        <f t="shared" si="1699"/>
        <v>17</v>
      </c>
      <c r="AZ3998" s="3">
        <f t="shared" si="1696"/>
        <v>0</v>
      </c>
      <c r="BA3998" s="3">
        <v>8028130.4745819699</v>
      </c>
      <c r="BB3998">
        <f t="shared" si="1700"/>
        <v>0.7994</v>
      </c>
    </row>
    <row r="3999" spans="1:54">
      <c r="A3999" s="2">
        <v>3998</v>
      </c>
      <c r="B3999">
        <v>16</v>
      </c>
      <c r="C3999" s="3">
        <v>23947.088630749764</v>
      </c>
      <c r="D3999" s="3">
        <v>1561327.185527873</v>
      </c>
      <c r="E3999" s="3">
        <v>137735.52048699459</v>
      </c>
      <c r="F3999" s="3">
        <v>83997.313175899471</v>
      </c>
      <c r="G3999" s="3">
        <v>40191.495078269494</v>
      </c>
      <c r="H3999" s="3">
        <v>262391.29248150595</v>
      </c>
      <c r="I3999" s="3">
        <v>117906.62083558513</v>
      </c>
      <c r="J3999" s="3">
        <v>77690.088327251899</v>
      </c>
      <c r="K3999" s="3">
        <v>50133.641900622519</v>
      </c>
      <c r="L3999" s="3">
        <v>3977.1357027389472</v>
      </c>
      <c r="M3999" s="3">
        <v>302951.83366383822</v>
      </c>
      <c r="N3999" s="3">
        <v>953227.80511121894</v>
      </c>
      <c r="O3999" s="3">
        <v>25409.238754144535</v>
      </c>
      <c r="P3999" s="3">
        <v>133907.3403855651</v>
      </c>
      <c r="Q3999" s="3">
        <v>15331.415950268807</v>
      </c>
      <c r="R3999" s="3">
        <v>354098.47288221959</v>
      </c>
      <c r="S3999" s="3">
        <v>0</v>
      </c>
      <c r="T3999" s="3">
        <v>0</v>
      </c>
      <c r="U3999" s="3">
        <v>0</v>
      </c>
      <c r="V3999" s="3">
        <v>0</v>
      </c>
      <c r="W3999" s="3">
        <v>0</v>
      </c>
      <c r="X3999" s="3">
        <v>0</v>
      </c>
      <c r="Y3999" s="3">
        <v>0</v>
      </c>
      <c r="AA3999" s="3">
        <f t="shared" si="1697"/>
        <v>23947.088630749764</v>
      </c>
      <c r="AB3999" s="3">
        <f t="shared" si="1674"/>
        <v>1561327.185527873</v>
      </c>
      <c r="AC3999" s="3">
        <f t="shared" si="1675"/>
        <v>137735.52048699459</v>
      </c>
      <c r="AD3999" s="3">
        <f t="shared" si="1676"/>
        <v>83997.313175899471</v>
      </c>
      <c r="AE3999" s="3">
        <f t="shared" si="1677"/>
        <v>40191.495078269494</v>
      </c>
      <c r="AF3999" s="3">
        <f t="shared" si="1678"/>
        <v>262391.29248150595</v>
      </c>
      <c r="AG3999" s="3">
        <f t="shared" si="1679"/>
        <v>117906.62083558513</v>
      </c>
      <c r="AH3999" s="3">
        <f t="shared" si="1680"/>
        <v>77690.088327251899</v>
      </c>
      <c r="AI3999" s="3">
        <f t="shared" si="1681"/>
        <v>50133.641900622519</v>
      </c>
      <c r="AJ3999" s="3">
        <f t="shared" si="1682"/>
        <v>3977.1357027389472</v>
      </c>
      <c r="AK3999" s="3">
        <f t="shared" si="1683"/>
        <v>302951.83366383822</v>
      </c>
      <c r="AL3999" s="3">
        <f t="shared" si="1684"/>
        <v>953227.80511121894</v>
      </c>
      <c r="AM3999" s="3">
        <f t="shared" si="1685"/>
        <v>25409.238754144535</v>
      </c>
      <c r="AN3999" s="3">
        <f t="shared" si="1686"/>
        <v>133907.3403855651</v>
      </c>
      <c r="AO3999" s="3">
        <f t="shared" si="1687"/>
        <v>15331.415950268807</v>
      </c>
      <c r="AP3999" s="3">
        <f t="shared" si="1688"/>
        <v>354098.47288221959</v>
      </c>
      <c r="AQ3999" s="3">
        <f t="shared" si="1689"/>
        <v>0</v>
      </c>
      <c r="AR3999" s="3">
        <f t="shared" si="1690"/>
        <v>0</v>
      </c>
      <c r="AS3999" s="3">
        <f t="shared" si="1691"/>
        <v>0</v>
      </c>
      <c r="AT3999" s="3">
        <f t="shared" si="1692"/>
        <v>0</v>
      </c>
      <c r="AU3999" s="3">
        <f t="shared" si="1693"/>
        <v>0</v>
      </c>
      <c r="AV3999" s="3">
        <f t="shared" si="1694"/>
        <v>0</v>
      </c>
      <c r="AW3999" s="3">
        <f t="shared" si="1695"/>
        <v>0</v>
      </c>
      <c r="AX3999" s="3">
        <f t="shared" si="1698"/>
        <v>4144223.4888947462</v>
      </c>
      <c r="AY3999" s="3">
        <f t="shared" si="1699"/>
        <v>16</v>
      </c>
      <c r="AZ3999" s="3">
        <f t="shared" si="1696"/>
        <v>0</v>
      </c>
      <c r="BA3999" s="3">
        <v>8028277.5771465851</v>
      </c>
      <c r="BB3999">
        <f t="shared" si="1700"/>
        <v>0.79959999999999998</v>
      </c>
    </row>
    <row r="4000" spans="1:54">
      <c r="A4000" s="2">
        <v>3999</v>
      </c>
      <c r="B4000">
        <v>7</v>
      </c>
      <c r="C4000" s="3">
        <v>46278.575849232067</v>
      </c>
      <c r="D4000" s="3">
        <v>172960.83364222202</v>
      </c>
      <c r="E4000" s="3">
        <v>521503.1742447241</v>
      </c>
      <c r="F4000" s="3">
        <v>18049.450069927378</v>
      </c>
      <c r="G4000" s="3">
        <v>81980.937087787825</v>
      </c>
      <c r="H4000" s="3">
        <v>23404.883950817857</v>
      </c>
      <c r="I4000" s="3">
        <v>102749.38375193535</v>
      </c>
      <c r="J4000" s="3">
        <v>0</v>
      </c>
      <c r="K4000" s="3">
        <v>0</v>
      </c>
      <c r="L4000" s="3">
        <v>0</v>
      </c>
      <c r="M4000" s="3">
        <v>0</v>
      </c>
      <c r="N4000" s="3">
        <v>0</v>
      </c>
      <c r="O4000" s="3">
        <v>0</v>
      </c>
      <c r="P4000" s="3">
        <v>0</v>
      </c>
      <c r="Q4000" s="3">
        <v>0</v>
      </c>
      <c r="R4000" s="3">
        <v>0</v>
      </c>
      <c r="S4000" s="3">
        <v>0</v>
      </c>
      <c r="T4000" s="3">
        <v>0</v>
      </c>
      <c r="U4000" s="3">
        <v>0</v>
      </c>
      <c r="V4000" s="3">
        <v>0</v>
      </c>
      <c r="W4000" s="3">
        <v>0</v>
      </c>
      <c r="X4000" s="3">
        <v>0</v>
      </c>
      <c r="Y4000" s="3">
        <v>0</v>
      </c>
      <c r="AA4000" s="3">
        <f t="shared" si="1697"/>
        <v>46278.575849232067</v>
      </c>
      <c r="AB4000" s="3">
        <f t="shared" si="1674"/>
        <v>172960.83364222202</v>
      </c>
      <c r="AC4000" s="3">
        <f t="shared" si="1675"/>
        <v>521503.1742447241</v>
      </c>
      <c r="AD4000" s="3">
        <f t="shared" si="1676"/>
        <v>18049.450069927378</v>
      </c>
      <c r="AE4000" s="3">
        <f t="shared" si="1677"/>
        <v>81980.937087787825</v>
      </c>
      <c r="AF4000" s="3">
        <f t="shared" si="1678"/>
        <v>23404.883950817857</v>
      </c>
      <c r="AG4000" s="3">
        <f t="shared" si="1679"/>
        <v>102749.38375193535</v>
      </c>
      <c r="AH4000" s="3">
        <f t="shared" si="1680"/>
        <v>0</v>
      </c>
      <c r="AI4000" s="3">
        <f t="shared" si="1681"/>
        <v>0</v>
      </c>
      <c r="AJ4000" s="3">
        <f t="shared" si="1682"/>
        <v>0</v>
      </c>
      <c r="AK4000" s="3">
        <f t="shared" si="1683"/>
        <v>0</v>
      </c>
      <c r="AL4000" s="3">
        <f t="shared" si="1684"/>
        <v>0</v>
      </c>
      <c r="AM4000" s="3">
        <f t="shared" si="1685"/>
        <v>0</v>
      </c>
      <c r="AN4000" s="3">
        <f t="shared" si="1686"/>
        <v>0</v>
      </c>
      <c r="AO4000" s="3">
        <f t="shared" si="1687"/>
        <v>0</v>
      </c>
      <c r="AP4000" s="3">
        <f t="shared" si="1688"/>
        <v>0</v>
      </c>
      <c r="AQ4000" s="3">
        <f t="shared" si="1689"/>
        <v>0</v>
      </c>
      <c r="AR4000" s="3">
        <f t="shared" si="1690"/>
        <v>0</v>
      </c>
      <c r="AS4000" s="3">
        <f t="shared" si="1691"/>
        <v>0</v>
      </c>
      <c r="AT4000" s="3">
        <f t="shared" si="1692"/>
        <v>0</v>
      </c>
      <c r="AU4000" s="3">
        <f t="shared" si="1693"/>
        <v>0</v>
      </c>
      <c r="AV4000" s="3">
        <f t="shared" si="1694"/>
        <v>0</v>
      </c>
      <c r="AW4000" s="3">
        <f t="shared" si="1695"/>
        <v>0</v>
      </c>
      <c r="AX4000" s="3">
        <f t="shared" si="1698"/>
        <v>966927.23859664658</v>
      </c>
      <c r="AY4000" s="3">
        <f t="shared" si="1699"/>
        <v>7</v>
      </c>
      <c r="AZ4000" s="3">
        <f t="shared" si="1696"/>
        <v>0</v>
      </c>
      <c r="BA4000" s="3">
        <v>8034872.3616924016</v>
      </c>
      <c r="BB4000">
        <f t="shared" si="1700"/>
        <v>0.79979999999999996</v>
      </c>
    </row>
    <row r="4001" spans="1:54">
      <c r="A4001" s="2">
        <v>4000</v>
      </c>
      <c r="B4001">
        <v>18</v>
      </c>
      <c r="C4001" s="3">
        <v>29716.626684582749</v>
      </c>
      <c r="D4001" s="3">
        <v>11261.44681888782</v>
      </c>
      <c r="E4001" s="3">
        <v>137162.90393441531</v>
      </c>
      <c r="F4001" s="3">
        <v>91457.915836357322</v>
      </c>
      <c r="G4001" s="3">
        <v>15681.946550419907</v>
      </c>
      <c r="H4001" s="3">
        <v>267442.48055570142</v>
      </c>
      <c r="I4001" s="3">
        <v>136089.67038046691</v>
      </c>
      <c r="J4001" s="3">
        <v>27020.671605503983</v>
      </c>
      <c r="K4001" s="3">
        <v>12309.598688754129</v>
      </c>
      <c r="L4001" s="3">
        <v>53088.341007226765</v>
      </c>
      <c r="M4001" s="3">
        <v>693095.62628211465</v>
      </c>
      <c r="N4001" s="3">
        <v>1474395.0942641154</v>
      </c>
      <c r="O4001" s="3">
        <v>32740.143049394326</v>
      </c>
      <c r="P4001" s="3">
        <v>1448374.9942735774</v>
      </c>
      <c r="Q4001" s="3">
        <v>81039.433595432594</v>
      </c>
      <c r="R4001" s="3">
        <v>44277.507017178803</v>
      </c>
      <c r="S4001" s="3">
        <v>415833.31759144703</v>
      </c>
      <c r="T4001" s="3">
        <v>16553.790069864885</v>
      </c>
      <c r="U4001" s="3">
        <v>0</v>
      </c>
      <c r="V4001" s="3">
        <v>0</v>
      </c>
      <c r="W4001" s="3">
        <v>0</v>
      </c>
      <c r="X4001" s="3">
        <v>0</v>
      </c>
      <c r="Y4001" s="3">
        <v>0</v>
      </c>
      <c r="AA4001" s="3">
        <f t="shared" si="1697"/>
        <v>29716.626684582749</v>
      </c>
      <c r="AB4001" s="3">
        <f t="shared" si="1674"/>
        <v>11261.44681888782</v>
      </c>
      <c r="AC4001" s="3">
        <f t="shared" si="1675"/>
        <v>137162.90393441531</v>
      </c>
      <c r="AD4001" s="3">
        <f t="shared" si="1676"/>
        <v>91457.915836357322</v>
      </c>
      <c r="AE4001" s="3">
        <f t="shared" si="1677"/>
        <v>15681.946550419907</v>
      </c>
      <c r="AF4001" s="3">
        <f t="shared" si="1678"/>
        <v>267442.48055570142</v>
      </c>
      <c r="AG4001" s="3">
        <f t="shared" si="1679"/>
        <v>136089.67038046691</v>
      </c>
      <c r="AH4001" s="3">
        <f t="shared" si="1680"/>
        <v>27020.671605503983</v>
      </c>
      <c r="AI4001" s="3">
        <f t="shared" si="1681"/>
        <v>12309.598688754129</v>
      </c>
      <c r="AJ4001" s="3">
        <f t="shared" si="1682"/>
        <v>53088.341007226765</v>
      </c>
      <c r="AK4001" s="3">
        <f t="shared" si="1683"/>
        <v>693095.62628211465</v>
      </c>
      <c r="AL4001" s="3">
        <f t="shared" si="1684"/>
        <v>1474395.0942641154</v>
      </c>
      <c r="AM4001" s="3">
        <f t="shared" si="1685"/>
        <v>32740.143049394326</v>
      </c>
      <c r="AN4001" s="3">
        <f t="shared" si="1686"/>
        <v>1448374.9942735774</v>
      </c>
      <c r="AO4001" s="3">
        <f t="shared" si="1687"/>
        <v>81039.433595432594</v>
      </c>
      <c r="AP4001" s="3">
        <f t="shared" si="1688"/>
        <v>44277.507017178803</v>
      </c>
      <c r="AQ4001" s="3">
        <f t="shared" si="1689"/>
        <v>415833.31759144703</v>
      </c>
      <c r="AR4001" s="3">
        <f t="shared" si="1690"/>
        <v>16553.790069864885</v>
      </c>
      <c r="AS4001" s="3">
        <f t="shared" si="1691"/>
        <v>0</v>
      </c>
      <c r="AT4001" s="3">
        <f t="shared" si="1692"/>
        <v>0</v>
      </c>
      <c r="AU4001" s="3">
        <f t="shared" si="1693"/>
        <v>0</v>
      </c>
      <c r="AV4001" s="3">
        <f t="shared" si="1694"/>
        <v>0</v>
      </c>
      <c r="AW4001" s="3">
        <f t="shared" si="1695"/>
        <v>0</v>
      </c>
      <c r="AX4001" s="3">
        <f t="shared" si="1698"/>
        <v>4987541.5082054418</v>
      </c>
      <c r="AY4001" s="3">
        <f t="shared" si="1699"/>
        <v>18</v>
      </c>
      <c r="AZ4001" s="3">
        <f t="shared" si="1696"/>
        <v>0</v>
      </c>
      <c r="BA4001" s="3">
        <v>8043765.4166511009</v>
      </c>
      <c r="BB4001">
        <f t="shared" si="1700"/>
        <v>0.8</v>
      </c>
    </row>
    <row r="4002" spans="1:54">
      <c r="A4002" s="2">
        <v>4001</v>
      </c>
      <c r="B4002">
        <v>18</v>
      </c>
      <c r="C4002" s="3">
        <v>175011.76078398316</v>
      </c>
      <c r="D4002" s="3">
        <v>321195.27203763387</v>
      </c>
      <c r="E4002" s="3">
        <v>16696.124288300605</v>
      </c>
      <c r="F4002" s="3">
        <v>430381.75204738142</v>
      </c>
      <c r="G4002" s="3">
        <v>216813.27427340712</v>
      </c>
      <c r="H4002" s="3">
        <v>880410.33543022606</v>
      </c>
      <c r="I4002" s="3">
        <v>10807220.419557005</v>
      </c>
      <c r="J4002" s="3">
        <v>113924.23089397101</v>
      </c>
      <c r="K4002" s="3">
        <v>614966.93897872022</v>
      </c>
      <c r="L4002" s="3">
        <v>77712.473992541432</v>
      </c>
      <c r="M4002" s="3">
        <v>143540.98825242257</v>
      </c>
      <c r="N4002" s="3">
        <v>14971.697367240675</v>
      </c>
      <c r="O4002" s="3">
        <v>91595.640193889791</v>
      </c>
      <c r="P4002" s="3">
        <v>1178718.0143091532</v>
      </c>
      <c r="Q4002" s="3">
        <v>476927.10864640877</v>
      </c>
      <c r="R4002" s="3">
        <v>26613.644120527591</v>
      </c>
      <c r="S4002" s="3">
        <v>29222.004445685441</v>
      </c>
      <c r="T4002" s="3">
        <v>440739.29023787851</v>
      </c>
      <c r="U4002" s="3">
        <v>0</v>
      </c>
      <c r="V4002" s="3">
        <v>0</v>
      </c>
      <c r="W4002" s="3">
        <v>0</v>
      </c>
      <c r="X4002" s="3">
        <v>0</v>
      </c>
      <c r="Y4002" s="3">
        <v>0</v>
      </c>
      <c r="AA4002" s="3">
        <f t="shared" si="1697"/>
        <v>175011.76078398316</v>
      </c>
      <c r="AB4002" s="3">
        <f t="shared" si="1674"/>
        <v>321195.27203763387</v>
      </c>
      <c r="AC4002" s="3">
        <f t="shared" si="1675"/>
        <v>16696.124288300605</v>
      </c>
      <c r="AD4002" s="3">
        <f t="shared" si="1676"/>
        <v>430381.75204738142</v>
      </c>
      <c r="AE4002" s="3">
        <f t="shared" si="1677"/>
        <v>216813.27427340712</v>
      </c>
      <c r="AF4002" s="3">
        <f t="shared" si="1678"/>
        <v>880410.33543022606</v>
      </c>
      <c r="AG4002" s="3">
        <f t="shared" si="1679"/>
        <v>10807220.419557005</v>
      </c>
      <c r="AH4002" s="3">
        <f t="shared" si="1680"/>
        <v>113924.23089397101</v>
      </c>
      <c r="AI4002" s="3">
        <f t="shared" si="1681"/>
        <v>614966.93897872022</v>
      </c>
      <c r="AJ4002" s="3">
        <f t="shared" si="1682"/>
        <v>77712.473992541432</v>
      </c>
      <c r="AK4002" s="3">
        <f t="shared" si="1683"/>
        <v>143540.98825242257</v>
      </c>
      <c r="AL4002" s="3">
        <f t="shared" si="1684"/>
        <v>14971.697367240675</v>
      </c>
      <c r="AM4002" s="3">
        <f t="shared" si="1685"/>
        <v>91595.640193889791</v>
      </c>
      <c r="AN4002" s="3">
        <f t="shared" si="1686"/>
        <v>1178718.0143091532</v>
      </c>
      <c r="AO4002" s="3">
        <f t="shared" si="1687"/>
        <v>476927.10864640877</v>
      </c>
      <c r="AP4002" s="3">
        <f t="shared" si="1688"/>
        <v>26613.644120527591</v>
      </c>
      <c r="AQ4002" s="3">
        <f t="shared" si="1689"/>
        <v>29222.004445685441</v>
      </c>
      <c r="AR4002" s="3">
        <f t="shared" si="1690"/>
        <v>440739.29023787851</v>
      </c>
      <c r="AS4002" s="3">
        <f t="shared" si="1691"/>
        <v>0</v>
      </c>
      <c r="AT4002" s="3">
        <f t="shared" si="1692"/>
        <v>0</v>
      </c>
      <c r="AU4002" s="3">
        <f t="shared" si="1693"/>
        <v>0</v>
      </c>
      <c r="AV4002" s="3">
        <f t="shared" si="1694"/>
        <v>0</v>
      </c>
      <c r="AW4002" s="3">
        <f t="shared" si="1695"/>
        <v>0</v>
      </c>
      <c r="AX4002" s="3">
        <f t="shared" si="1698"/>
        <v>16056660.969856376</v>
      </c>
      <c r="AY4002" s="3">
        <f t="shared" si="1699"/>
        <v>18</v>
      </c>
      <c r="AZ4002" s="3">
        <f t="shared" si="1696"/>
        <v>0</v>
      </c>
      <c r="BA4002" s="3">
        <v>8052988.4819870507</v>
      </c>
      <c r="BB4002">
        <f t="shared" si="1700"/>
        <v>0.80020000000000002</v>
      </c>
    </row>
    <row r="4003" spans="1:54">
      <c r="A4003" s="2">
        <v>4002</v>
      </c>
      <c r="B4003">
        <v>18</v>
      </c>
      <c r="C4003" s="3">
        <v>176599.97889036333</v>
      </c>
      <c r="D4003" s="3">
        <v>177914.27957928964</v>
      </c>
      <c r="E4003" s="3">
        <v>110738.1861728994</v>
      </c>
      <c r="F4003" s="3">
        <v>124738.20511840374</v>
      </c>
      <c r="G4003" s="3">
        <v>62343.941471434984</v>
      </c>
      <c r="H4003" s="3">
        <v>202126.05610335531</v>
      </c>
      <c r="I4003" s="3">
        <v>275069.84592925868</v>
      </c>
      <c r="J4003" s="3">
        <v>21550.258205387785</v>
      </c>
      <c r="K4003" s="3">
        <v>32051.554158887742</v>
      </c>
      <c r="L4003" s="3">
        <v>143977.69829276114</v>
      </c>
      <c r="M4003" s="3">
        <v>1772525.0719969394</v>
      </c>
      <c r="N4003" s="3">
        <v>118207.40318562531</v>
      </c>
      <c r="O4003" s="3">
        <v>223239.87745847207</v>
      </c>
      <c r="P4003" s="3">
        <v>31621.4157363913</v>
      </c>
      <c r="Q4003" s="3">
        <v>122272.3483593969</v>
      </c>
      <c r="R4003" s="3">
        <v>184129.28505839469</v>
      </c>
      <c r="S4003" s="3">
        <v>532661.28622465453</v>
      </c>
      <c r="T4003" s="3">
        <v>132874.05915227687</v>
      </c>
      <c r="U4003" s="3">
        <v>0</v>
      </c>
      <c r="V4003" s="3">
        <v>0</v>
      </c>
      <c r="W4003" s="3">
        <v>0</v>
      </c>
      <c r="X4003" s="3">
        <v>0</v>
      </c>
      <c r="Y4003" s="3">
        <v>0</v>
      </c>
      <c r="AA4003" s="3">
        <f t="shared" si="1697"/>
        <v>176599.97889036333</v>
      </c>
      <c r="AB4003" s="3">
        <f t="shared" si="1674"/>
        <v>177914.27957928964</v>
      </c>
      <c r="AC4003" s="3">
        <f t="shared" si="1675"/>
        <v>110738.1861728994</v>
      </c>
      <c r="AD4003" s="3">
        <f t="shared" si="1676"/>
        <v>124738.20511840374</v>
      </c>
      <c r="AE4003" s="3">
        <f t="shared" si="1677"/>
        <v>62343.941471434984</v>
      </c>
      <c r="AF4003" s="3">
        <f t="shared" si="1678"/>
        <v>202126.05610335531</v>
      </c>
      <c r="AG4003" s="3">
        <f t="shared" si="1679"/>
        <v>275069.84592925868</v>
      </c>
      <c r="AH4003" s="3">
        <f t="shared" si="1680"/>
        <v>21550.258205387785</v>
      </c>
      <c r="AI4003" s="3">
        <f t="shared" si="1681"/>
        <v>32051.554158887742</v>
      </c>
      <c r="AJ4003" s="3">
        <f t="shared" si="1682"/>
        <v>143977.69829276114</v>
      </c>
      <c r="AK4003" s="3">
        <f t="shared" si="1683"/>
        <v>1772525.0719969394</v>
      </c>
      <c r="AL4003" s="3">
        <f t="shared" si="1684"/>
        <v>118207.40318562531</v>
      </c>
      <c r="AM4003" s="3">
        <f t="shared" si="1685"/>
        <v>223239.87745847207</v>
      </c>
      <c r="AN4003" s="3">
        <f t="shared" si="1686"/>
        <v>31621.4157363913</v>
      </c>
      <c r="AO4003" s="3">
        <f t="shared" si="1687"/>
        <v>122272.3483593969</v>
      </c>
      <c r="AP4003" s="3">
        <f t="shared" si="1688"/>
        <v>184129.28505839469</v>
      </c>
      <c r="AQ4003" s="3">
        <f t="shared" si="1689"/>
        <v>532661.28622465453</v>
      </c>
      <c r="AR4003" s="3">
        <f t="shared" si="1690"/>
        <v>132874.05915227687</v>
      </c>
      <c r="AS4003" s="3">
        <f t="shared" si="1691"/>
        <v>0</v>
      </c>
      <c r="AT4003" s="3">
        <f t="shared" si="1692"/>
        <v>0</v>
      </c>
      <c r="AU4003" s="3">
        <f t="shared" si="1693"/>
        <v>0</v>
      </c>
      <c r="AV4003" s="3">
        <f t="shared" si="1694"/>
        <v>0</v>
      </c>
      <c r="AW4003" s="3">
        <f t="shared" si="1695"/>
        <v>0</v>
      </c>
      <c r="AX4003" s="3">
        <f t="shared" si="1698"/>
        <v>4444640.7510941923</v>
      </c>
      <c r="AY4003" s="3">
        <f t="shared" si="1699"/>
        <v>18</v>
      </c>
      <c r="AZ4003" s="3">
        <f t="shared" si="1696"/>
        <v>0</v>
      </c>
      <c r="BA4003" s="3">
        <v>8059080.8864139533</v>
      </c>
      <c r="BB4003">
        <f t="shared" si="1700"/>
        <v>0.8004</v>
      </c>
    </row>
    <row r="4004" spans="1:54">
      <c r="A4004" s="2">
        <v>4003</v>
      </c>
      <c r="B4004">
        <v>18</v>
      </c>
      <c r="C4004" s="3">
        <v>108469.44210840785</v>
      </c>
      <c r="D4004" s="3">
        <v>19305.940373636931</v>
      </c>
      <c r="E4004" s="3">
        <v>124730.25524211729</v>
      </c>
      <c r="F4004" s="3">
        <v>87349.457641283851</v>
      </c>
      <c r="G4004" s="3">
        <v>488343.08696781337</v>
      </c>
      <c r="H4004" s="3">
        <v>337820.26234804309</v>
      </c>
      <c r="I4004" s="3">
        <v>122563.74791741937</v>
      </c>
      <c r="J4004" s="3">
        <v>35043.898181786666</v>
      </c>
      <c r="K4004" s="3">
        <v>615824.00536646065</v>
      </c>
      <c r="L4004" s="3">
        <v>1566761.0372773653</v>
      </c>
      <c r="M4004" s="3">
        <v>630864.55762349942</v>
      </c>
      <c r="N4004" s="3">
        <v>41613.370304414137</v>
      </c>
      <c r="O4004" s="3">
        <v>103672.84634447338</v>
      </c>
      <c r="P4004" s="3">
        <v>12055.007431706103</v>
      </c>
      <c r="Q4004" s="3">
        <v>124608.66856847717</v>
      </c>
      <c r="R4004" s="3">
        <v>2639278.5223332695</v>
      </c>
      <c r="S4004" s="3">
        <v>66622.147021947589</v>
      </c>
      <c r="T4004" s="3">
        <v>1565778.2103605261</v>
      </c>
      <c r="U4004" s="3">
        <v>0</v>
      </c>
      <c r="V4004" s="3">
        <v>0</v>
      </c>
      <c r="W4004" s="3">
        <v>0</v>
      </c>
      <c r="X4004" s="3">
        <v>0</v>
      </c>
      <c r="Y4004" s="3">
        <v>0</v>
      </c>
      <c r="AA4004" s="3">
        <f t="shared" si="1697"/>
        <v>108469.44210840785</v>
      </c>
      <c r="AB4004" s="3">
        <f t="shared" si="1674"/>
        <v>19305.940373636931</v>
      </c>
      <c r="AC4004" s="3">
        <f t="shared" si="1675"/>
        <v>124730.25524211729</v>
      </c>
      <c r="AD4004" s="3">
        <f t="shared" si="1676"/>
        <v>87349.457641283851</v>
      </c>
      <c r="AE4004" s="3">
        <f t="shared" si="1677"/>
        <v>488343.08696781337</v>
      </c>
      <c r="AF4004" s="3">
        <f t="shared" si="1678"/>
        <v>337820.26234804309</v>
      </c>
      <c r="AG4004" s="3">
        <f t="shared" si="1679"/>
        <v>122563.74791741937</v>
      </c>
      <c r="AH4004" s="3">
        <f t="shared" si="1680"/>
        <v>35043.898181786666</v>
      </c>
      <c r="AI4004" s="3">
        <f t="shared" si="1681"/>
        <v>615824.00536646065</v>
      </c>
      <c r="AJ4004" s="3">
        <f t="shared" si="1682"/>
        <v>1566761.0372773653</v>
      </c>
      <c r="AK4004" s="3">
        <f t="shared" si="1683"/>
        <v>630864.55762349942</v>
      </c>
      <c r="AL4004" s="3">
        <f t="shared" si="1684"/>
        <v>41613.370304414137</v>
      </c>
      <c r="AM4004" s="3">
        <f t="shared" si="1685"/>
        <v>103672.84634447338</v>
      </c>
      <c r="AN4004" s="3">
        <f t="shared" si="1686"/>
        <v>12055.007431706103</v>
      </c>
      <c r="AO4004" s="3">
        <f t="shared" si="1687"/>
        <v>124608.66856847717</v>
      </c>
      <c r="AP4004" s="3">
        <f t="shared" si="1688"/>
        <v>2639278.5223332695</v>
      </c>
      <c r="AQ4004" s="3">
        <f t="shared" si="1689"/>
        <v>66622.147021947589</v>
      </c>
      <c r="AR4004" s="3">
        <f t="shared" si="1690"/>
        <v>1565778.2103605261</v>
      </c>
      <c r="AS4004" s="3">
        <f t="shared" si="1691"/>
        <v>0</v>
      </c>
      <c r="AT4004" s="3">
        <f t="shared" si="1692"/>
        <v>0</v>
      </c>
      <c r="AU4004" s="3">
        <f t="shared" si="1693"/>
        <v>0</v>
      </c>
      <c r="AV4004" s="3">
        <f t="shared" si="1694"/>
        <v>0</v>
      </c>
      <c r="AW4004" s="3">
        <f t="shared" si="1695"/>
        <v>0</v>
      </c>
      <c r="AX4004" s="3">
        <f t="shared" si="1698"/>
        <v>8690704.4634126462</v>
      </c>
      <c r="AY4004" s="3">
        <f t="shared" si="1699"/>
        <v>18</v>
      </c>
      <c r="AZ4004" s="3">
        <f t="shared" si="1696"/>
        <v>0</v>
      </c>
      <c r="BA4004" s="3">
        <v>8063882.5158943487</v>
      </c>
      <c r="BB4004">
        <f t="shared" si="1700"/>
        <v>0.80059999999999998</v>
      </c>
    </row>
    <row r="4005" spans="1:54">
      <c r="A4005" s="2">
        <v>4004</v>
      </c>
      <c r="B4005">
        <v>17</v>
      </c>
      <c r="C4005" s="3">
        <v>163985.08102255812</v>
      </c>
      <c r="D4005" s="3">
        <v>159084.29713092177</v>
      </c>
      <c r="E4005" s="3">
        <v>33984.761308787114</v>
      </c>
      <c r="F4005" s="3">
        <v>25145.616209059448</v>
      </c>
      <c r="G4005" s="3">
        <v>116120.54981486964</v>
      </c>
      <c r="H4005" s="3">
        <v>33567.789301004712</v>
      </c>
      <c r="I4005" s="3">
        <v>421844.7161639898</v>
      </c>
      <c r="J4005" s="3">
        <v>1226361.9754185234</v>
      </c>
      <c r="K4005" s="3">
        <v>88988.659811000907</v>
      </c>
      <c r="L4005" s="3">
        <v>363430.9660749865</v>
      </c>
      <c r="M4005" s="3">
        <v>417396.82280060591</v>
      </c>
      <c r="N4005" s="3">
        <v>107976.60867636948</v>
      </c>
      <c r="O4005" s="3">
        <v>778320.23342689453</v>
      </c>
      <c r="P4005" s="3">
        <v>1081665.5381814993</v>
      </c>
      <c r="Q4005" s="3">
        <v>80552.730589955143</v>
      </c>
      <c r="R4005" s="3">
        <v>50754.865140005306</v>
      </c>
      <c r="S4005" s="3">
        <v>36812.497934296422</v>
      </c>
      <c r="T4005" s="3">
        <v>0</v>
      </c>
      <c r="U4005" s="3">
        <v>0</v>
      </c>
      <c r="V4005" s="3">
        <v>0</v>
      </c>
      <c r="W4005" s="3">
        <v>0</v>
      </c>
      <c r="X4005" s="3">
        <v>0</v>
      </c>
      <c r="Y4005" s="3">
        <v>0</v>
      </c>
      <c r="AA4005" s="3">
        <f t="shared" si="1697"/>
        <v>163985.08102255812</v>
      </c>
      <c r="AB4005" s="3">
        <f t="shared" si="1674"/>
        <v>159084.29713092177</v>
      </c>
      <c r="AC4005" s="3">
        <f t="shared" si="1675"/>
        <v>33984.761308787114</v>
      </c>
      <c r="AD4005" s="3">
        <f t="shared" si="1676"/>
        <v>25145.616209059448</v>
      </c>
      <c r="AE4005" s="3">
        <f t="shared" si="1677"/>
        <v>116120.54981486964</v>
      </c>
      <c r="AF4005" s="3">
        <f t="shared" si="1678"/>
        <v>33567.789301004712</v>
      </c>
      <c r="AG4005" s="3">
        <f t="shared" si="1679"/>
        <v>421844.7161639898</v>
      </c>
      <c r="AH4005" s="3">
        <f t="shared" si="1680"/>
        <v>1226361.9754185234</v>
      </c>
      <c r="AI4005" s="3">
        <f t="shared" si="1681"/>
        <v>88988.659811000907</v>
      </c>
      <c r="AJ4005" s="3">
        <f t="shared" si="1682"/>
        <v>363430.9660749865</v>
      </c>
      <c r="AK4005" s="3">
        <f t="shared" si="1683"/>
        <v>417396.82280060591</v>
      </c>
      <c r="AL4005" s="3">
        <f t="shared" si="1684"/>
        <v>107976.60867636948</v>
      </c>
      <c r="AM4005" s="3">
        <f t="shared" si="1685"/>
        <v>778320.23342689453</v>
      </c>
      <c r="AN4005" s="3">
        <f t="shared" si="1686"/>
        <v>1081665.5381814993</v>
      </c>
      <c r="AO4005" s="3">
        <f t="shared" si="1687"/>
        <v>80552.730589955143</v>
      </c>
      <c r="AP4005" s="3">
        <f t="shared" si="1688"/>
        <v>50754.865140005306</v>
      </c>
      <c r="AQ4005" s="3">
        <f t="shared" si="1689"/>
        <v>36812.497934296422</v>
      </c>
      <c r="AR4005" s="3">
        <f t="shared" si="1690"/>
        <v>0</v>
      </c>
      <c r="AS4005" s="3">
        <f t="shared" si="1691"/>
        <v>0</v>
      </c>
      <c r="AT4005" s="3">
        <f t="shared" si="1692"/>
        <v>0</v>
      </c>
      <c r="AU4005" s="3">
        <f t="shared" si="1693"/>
        <v>0</v>
      </c>
      <c r="AV4005" s="3">
        <f t="shared" si="1694"/>
        <v>0</v>
      </c>
      <c r="AW4005" s="3">
        <f t="shared" si="1695"/>
        <v>0</v>
      </c>
      <c r="AX4005" s="3">
        <f t="shared" si="1698"/>
        <v>5185993.709005327</v>
      </c>
      <c r="AY4005" s="3">
        <f t="shared" si="1699"/>
        <v>17</v>
      </c>
      <c r="AZ4005" s="3">
        <f t="shared" si="1696"/>
        <v>0</v>
      </c>
      <c r="BA4005" s="3">
        <v>8065383.004317062</v>
      </c>
      <c r="BB4005">
        <f t="shared" si="1700"/>
        <v>0.80079999999999996</v>
      </c>
    </row>
    <row r="4006" spans="1:54">
      <c r="A4006" s="2">
        <v>4005</v>
      </c>
      <c r="B4006">
        <v>18</v>
      </c>
      <c r="C4006" s="3">
        <v>211526.27513589046</v>
      </c>
      <c r="D4006" s="3">
        <v>5137762.0677565355</v>
      </c>
      <c r="E4006" s="3">
        <v>443196.42822053545</v>
      </c>
      <c r="F4006" s="3">
        <v>236992.6958041125</v>
      </c>
      <c r="G4006" s="3">
        <v>25879.688900137971</v>
      </c>
      <c r="H4006" s="3">
        <v>1157055.4895439364</v>
      </c>
      <c r="I4006" s="3">
        <v>1025835.419419042</v>
      </c>
      <c r="J4006" s="3">
        <v>158296.14301309167</v>
      </c>
      <c r="K4006" s="3">
        <v>83477.153639638156</v>
      </c>
      <c r="L4006" s="3">
        <v>281542.84633185453</v>
      </c>
      <c r="M4006" s="3">
        <v>24210.207713318887</v>
      </c>
      <c r="N4006" s="3">
        <v>98554.59886134055</v>
      </c>
      <c r="O4006" s="3">
        <v>277255.50905064231</v>
      </c>
      <c r="P4006" s="3">
        <v>633460.08544885193</v>
      </c>
      <c r="Q4006" s="3">
        <v>215300.26138917383</v>
      </c>
      <c r="R4006" s="3">
        <v>968344.50437749585</v>
      </c>
      <c r="S4006" s="3">
        <v>1184730.8280790965</v>
      </c>
      <c r="T4006" s="3">
        <v>1192678.0531202122</v>
      </c>
      <c r="U4006" s="3">
        <v>0</v>
      </c>
      <c r="V4006" s="3">
        <v>0</v>
      </c>
      <c r="W4006" s="3">
        <v>0</v>
      </c>
      <c r="X4006" s="3">
        <v>0</v>
      </c>
      <c r="Y4006" s="3">
        <v>0</v>
      </c>
      <c r="AA4006" s="3">
        <f t="shared" si="1697"/>
        <v>211526.27513589046</v>
      </c>
      <c r="AB4006" s="3">
        <f t="shared" si="1674"/>
        <v>5137762.0677565355</v>
      </c>
      <c r="AC4006" s="3">
        <f t="shared" si="1675"/>
        <v>443196.42822053545</v>
      </c>
      <c r="AD4006" s="3">
        <f t="shared" si="1676"/>
        <v>236992.6958041125</v>
      </c>
      <c r="AE4006" s="3">
        <f t="shared" si="1677"/>
        <v>25879.688900137971</v>
      </c>
      <c r="AF4006" s="3">
        <f t="shared" si="1678"/>
        <v>1157055.4895439364</v>
      </c>
      <c r="AG4006" s="3">
        <f t="shared" si="1679"/>
        <v>1025835.419419042</v>
      </c>
      <c r="AH4006" s="3">
        <f t="shared" si="1680"/>
        <v>158296.14301309167</v>
      </c>
      <c r="AI4006" s="3">
        <f t="shared" si="1681"/>
        <v>83477.153639638156</v>
      </c>
      <c r="AJ4006" s="3">
        <f t="shared" si="1682"/>
        <v>281542.84633185453</v>
      </c>
      <c r="AK4006" s="3">
        <f t="shared" si="1683"/>
        <v>24210.207713318887</v>
      </c>
      <c r="AL4006" s="3">
        <f t="shared" si="1684"/>
        <v>98554.59886134055</v>
      </c>
      <c r="AM4006" s="3">
        <f t="shared" si="1685"/>
        <v>277255.50905064231</v>
      </c>
      <c r="AN4006" s="3">
        <f t="shared" si="1686"/>
        <v>633460.08544885193</v>
      </c>
      <c r="AO4006" s="3">
        <f t="shared" si="1687"/>
        <v>215300.26138917383</v>
      </c>
      <c r="AP4006" s="3">
        <f t="shared" si="1688"/>
        <v>968344.50437749585</v>
      </c>
      <c r="AQ4006" s="3">
        <f t="shared" si="1689"/>
        <v>1184730.8280790965</v>
      </c>
      <c r="AR4006" s="3">
        <f t="shared" si="1690"/>
        <v>1192678.0531202122</v>
      </c>
      <c r="AS4006" s="3">
        <f t="shared" si="1691"/>
        <v>0</v>
      </c>
      <c r="AT4006" s="3">
        <f t="shared" si="1692"/>
        <v>0</v>
      </c>
      <c r="AU4006" s="3">
        <f t="shared" si="1693"/>
        <v>0</v>
      </c>
      <c r="AV4006" s="3">
        <f t="shared" si="1694"/>
        <v>0</v>
      </c>
      <c r="AW4006" s="3">
        <f t="shared" si="1695"/>
        <v>0</v>
      </c>
      <c r="AX4006" s="3">
        <f t="shared" si="1698"/>
        <v>13356098.255804909</v>
      </c>
      <c r="AY4006" s="3">
        <f t="shared" si="1699"/>
        <v>18</v>
      </c>
      <c r="AZ4006" s="3">
        <f t="shared" si="1696"/>
        <v>0</v>
      </c>
      <c r="BA4006" s="3">
        <v>8066550.1477842256</v>
      </c>
      <c r="BB4006">
        <f t="shared" si="1700"/>
        <v>0.80100000000000005</v>
      </c>
    </row>
    <row r="4007" spans="1:54">
      <c r="A4007" s="2">
        <v>4006</v>
      </c>
      <c r="B4007">
        <v>17</v>
      </c>
      <c r="C4007" s="3">
        <v>226779.18012218268</v>
      </c>
      <c r="D4007" s="3">
        <v>491920.68648324022</v>
      </c>
      <c r="E4007" s="3">
        <v>710326.55966353056</v>
      </c>
      <c r="F4007" s="3">
        <v>38810.91402024847</v>
      </c>
      <c r="G4007" s="3">
        <v>107825.11650616756</v>
      </c>
      <c r="H4007" s="3">
        <v>16573.937163358794</v>
      </c>
      <c r="I4007" s="3">
        <v>14869.087402786183</v>
      </c>
      <c r="J4007" s="3">
        <v>94430.322095824537</v>
      </c>
      <c r="K4007" s="3">
        <v>342537.78345670347</v>
      </c>
      <c r="L4007" s="3">
        <v>110168.15177796312</v>
      </c>
      <c r="M4007" s="3">
        <v>60133.754451331581</v>
      </c>
      <c r="N4007" s="3">
        <v>29113.924116822222</v>
      </c>
      <c r="O4007" s="3">
        <v>124733.21513774872</v>
      </c>
      <c r="P4007" s="3">
        <v>168871.51846522628</v>
      </c>
      <c r="Q4007" s="3">
        <v>122452.37442704114</v>
      </c>
      <c r="R4007" s="3">
        <v>382779.8177349373</v>
      </c>
      <c r="S4007" s="3">
        <v>43608.758182585589</v>
      </c>
      <c r="T4007" s="3">
        <v>0</v>
      </c>
      <c r="U4007" s="3">
        <v>0</v>
      </c>
      <c r="V4007" s="3">
        <v>0</v>
      </c>
      <c r="W4007" s="3">
        <v>0</v>
      </c>
      <c r="X4007" s="3">
        <v>0</v>
      </c>
      <c r="Y4007" s="3">
        <v>0</v>
      </c>
      <c r="AA4007" s="3">
        <f t="shared" si="1697"/>
        <v>226779.18012218268</v>
      </c>
      <c r="AB4007" s="3">
        <f t="shared" si="1674"/>
        <v>491920.68648324022</v>
      </c>
      <c r="AC4007" s="3">
        <f t="shared" si="1675"/>
        <v>710326.55966353056</v>
      </c>
      <c r="AD4007" s="3">
        <f t="shared" si="1676"/>
        <v>38810.91402024847</v>
      </c>
      <c r="AE4007" s="3">
        <f t="shared" si="1677"/>
        <v>107825.11650616756</v>
      </c>
      <c r="AF4007" s="3">
        <f t="shared" si="1678"/>
        <v>16573.937163358794</v>
      </c>
      <c r="AG4007" s="3">
        <f t="shared" si="1679"/>
        <v>14869.087402786183</v>
      </c>
      <c r="AH4007" s="3">
        <f t="shared" si="1680"/>
        <v>94430.322095824537</v>
      </c>
      <c r="AI4007" s="3">
        <f t="shared" si="1681"/>
        <v>342537.78345670347</v>
      </c>
      <c r="AJ4007" s="3">
        <f t="shared" si="1682"/>
        <v>110168.15177796312</v>
      </c>
      <c r="AK4007" s="3">
        <f t="shared" si="1683"/>
        <v>60133.754451331581</v>
      </c>
      <c r="AL4007" s="3">
        <f t="shared" si="1684"/>
        <v>29113.924116822222</v>
      </c>
      <c r="AM4007" s="3">
        <f t="shared" si="1685"/>
        <v>124733.21513774872</v>
      </c>
      <c r="AN4007" s="3">
        <f t="shared" si="1686"/>
        <v>168871.51846522628</v>
      </c>
      <c r="AO4007" s="3">
        <f t="shared" si="1687"/>
        <v>122452.37442704114</v>
      </c>
      <c r="AP4007" s="3">
        <f t="shared" si="1688"/>
        <v>382779.8177349373</v>
      </c>
      <c r="AQ4007" s="3">
        <f t="shared" si="1689"/>
        <v>43608.758182585589</v>
      </c>
      <c r="AR4007" s="3">
        <f t="shared" si="1690"/>
        <v>0</v>
      </c>
      <c r="AS4007" s="3">
        <f t="shared" si="1691"/>
        <v>0</v>
      </c>
      <c r="AT4007" s="3">
        <f t="shared" si="1692"/>
        <v>0</v>
      </c>
      <c r="AU4007" s="3">
        <f t="shared" si="1693"/>
        <v>0</v>
      </c>
      <c r="AV4007" s="3">
        <f t="shared" si="1694"/>
        <v>0</v>
      </c>
      <c r="AW4007" s="3">
        <f t="shared" si="1695"/>
        <v>0</v>
      </c>
      <c r="AX4007" s="3">
        <f t="shared" si="1698"/>
        <v>3085935.1012076982</v>
      </c>
      <c r="AY4007" s="3">
        <f t="shared" si="1699"/>
        <v>17</v>
      </c>
      <c r="AZ4007" s="3">
        <f t="shared" si="1696"/>
        <v>0</v>
      </c>
      <c r="BA4007" s="3">
        <v>8067214.4290237604</v>
      </c>
      <c r="BB4007">
        <f t="shared" si="1700"/>
        <v>0.80120000000000002</v>
      </c>
    </row>
    <row r="4008" spans="1:54">
      <c r="A4008" s="2">
        <v>4007</v>
      </c>
      <c r="B4008">
        <v>18</v>
      </c>
      <c r="C4008" s="3">
        <v>118489.90559170068</v>
      </c>
      <c r="D4008" s="3">
        <v>114139.52086685102</v>
      </c>
      <c r="E4008" s="3">
        <v>25484.59704275633</v>
      </c>
      <c r="F4008" s="3">
        <v>88759.060617992654</v>
      </c>
      <c r="G4008" s="3">
        <v>424693.26057319547</v>
      </c>
      <c r="H4008" s="3">
        <v>253104.51039542726</v>
      </c>
      <c r="I4008" s="3">
        <v>81892.02769236076</v>
      </c>
      <c r="J4008" s="3">
        <v>189626.34024580359</v>
      </c>
      <c r="K4008" s="3">
        <v>5579.5225819227153</v>
      </c>
      <c r="L4008" s="3">
        <v>35231.032199754271</v>
      </c>
      <c r="M4008" s="3">
        <v>345109.04622553522</v>
      </c>
      <c r="N4008" s="3">
        <v>116213.54550855483</v>
      </c>
      <c r="O4008" s="3">
        <v>389487.71894586034</v>
      </c>
      <c r="P4008" s="3">
        <v>28646.542555370583</v>
      </c>
      <c r="Q4008" s="3">
        <v>83131.514964452334</v>
      </c>
      <c r="R4008" s="3">
        <v>5627.1365682503101</v>
      </c>
      <c r="S4008" s="3">
        <v>1708745.5655053856</v>
      </c>
      <c r="T4008" s="3">
        <v>297291.57737470721</v>
      </c>
      <c r="U4008" s="3">
        <v>0</v>
      </c>
      <c r="V4008" s="3">
        <v>0</v>
      </c>
      <c r="W4008" s="3">
        <v>0</v>
      </c>
      <c r="X4008" s="3">
        <v>0</v>
      </c>
      <c r="Y4008" s="3">
        <v>0</v>
      </c>
      <c r="AA4008" s="3">
        <f t="shared" si="1697"/>
        <v>118489.90559170068</v>
      </c>
      <c r="AB4008" s="3">
        <f t="shared" si="1674"/>
        <v>114139.52086685102</v>
      </c>
      <c r="AC4008" s="3">
        <f t="shared" si="1675"/>
        <v>25484.59704275633</v>
      </c>
      <c r="AD4008" s="3">
        <f t="shared" si="1676"/>
        <v>88759.060617992654</v>
      </c>
      <c r="AE4008" s="3">
        <f t="shared" si="1677"/>
        <v>424693.26057319547</v>
      </c>
      <c r="AF4008" s="3">
        <f t="shared" si="1678"/>
        <v>253104.51039542726</v>
      </c>
      <c r="AG4008" s="3">
        <f t="shared" si="1679"/>
        <v>81892.02769236076</v>
      </c>
      <c r="AH4008" s="3">
        <f t="shared" si="1680"/>
        <v>189626.34024580359</v>
      </c>
      <c r="AI4008" s="3">
        <f t="shared" si="1681"/>
        <v>5579.5225819227153</v>
      </c>
      <c r="AJ4008" s="3">
        <f t="shared" si="1682"/>
        <v>35231.032199754271</v>
      </c>
      <c r="AK4008" s="3">
        <f t="shared" si="1683"/>
        <v>345109.04622553522</v>
      </c>
      <c r="AL4008" s="3">
        <f t="shared" si="1684"/>
        <v>116213.54550855483</v>
      </c>
      <c r="AM4008" s="3">
        <f t="shared" si="1685"/>
        <v>389487.71894586034</v>
      </c>
      <c r="AN4008" s="3">
        <f t="shared" si="1686"/>
        <v>28646.542555370583</v>
      </c>
      <c r="AO4008" s="3">
        <f t="shared" si="1687"/>
        <v>83131.514964452334</v>
      </c>
      <c r="AP4008" s="3">
        <f t="shared" si="1688"/>
        <v>5627.1365682503101</v>
      </c>
      <c r="AQ4008" s="3">
        <f t="shared" si="1689"/>
        <v>1708745.5655053856</v>
      </c>
      <c r="AR4008" s="3">
        <f t="shared" si="1690"/>
        <v>297291.57737470721</v>
      </c>
      <c r="AS4008" s="3">
        <f t="shared" si="1691"/>
        <v>0</v>
      </c>
      <c r="AT4008" s="3">
        <f t="shared" si="1692"/>
        <v>0</v>
      </c>
      <c r="AU4008" s="3">
        <f t="shared" si="1693"/>
        <v>0</v>
      </c>
      <c r="AV4008" s="3">
        <f t="shared" si="1694"/>
        <v>0</v>
      </c>
      <c r="AW4008" s="3">
        <f t="shared" si="1695"/>
        <v>0</v>
      </c>
      <c r="AX4008" s="3">
        <f t="shared" si="1698"/>
        <v>4311252.4254558813</v>
      </c>
      <c r="AY4008" s="3">
        <f t="shared" si="1699"/>
        <v>18</v>
      </c>
      <c r="AZ4008" s="3">
        <f t="shared" si="1696"/>
        <v>0</v>
      </c>
      <c r="BA4008" s="3">
        <v>8074420.1838301411</v>
      </c>
      <c r="BB4008">
        <f t="shared" si="1700"/>
        <v>0.8014</v>
      </c>
    </row>
    <row r="4009" spans="1:54">
      <c r="A4009" s="2">
        <v>4008</v>
      </c>
      <c r="B4009">
        <v>18</v>
      </c>
      <c r="C4009" s="3">
        <v>277581.84950280329</v>
      </c>
      <c r="D4009" s="3">
        <v>63654.952352838387</v>
      </c>
      <c r="E4009" s="3">
        <v>244900.35748988099</v>
      </c>
      <c r="F4009" s="3">
        <v>646357.88921066083</v>
      </c>
      <c r="G4009" s="3">
        <v>13835.725546603022</v>
      </c>
      <c r="H4009" s="3">
        <v>335365.27041756286</v>
      </c>
      <c r="I4009" s="3">
        <v>2292394.4611488115</v>
      </c>
      <c r="J4009" s="3">
        <v>627641.31803221162</v>
      </c>
      <c r="K4009" s="3">
        <v>38840.431800919418</v>
      </c>
      <c r="L4009" s="3">
        <v>25897.335905576041</v>
      </c>
      <c r="M4009" s="3">
        <v>163792.43467264672</v>
      </c>
      <c r="N4009" s="3">
        <v>708170.58998144814</v>
      </c>
      <c r="O4009" s="3">
        <v>876665.45821490674</v>
      </c>
      <c r="P4009" s="3">
        <v>275485.96628120774</v>
      </c>
      <c r="Q4009" s="3">
        <v>142790.19514162684</v>
      </c>
      <c r="R4009" s="3">
        <v>2028.5759440739696</v>
      </c>
      <c r="S4009" s="3">
        <v>145307.72208705795</v>
      </c>
      <c r="T4009" s="3">
        <v>82207.170196936539</v>
      </c>
      <c r="U4009" s="3">
        <v>0</v>
      </c>
      <c r="V4009" s="3">
        <v>0</v>
      </c>
      <c r="W4009" s="3">
        <v>0</v>
      </c>
      <c r="X4009" s="3">
        <v>0</v>
      </c>
      <c r="Y4009" s="3">
        <v>0</v>
      </c>
      <c r="AA4009" s="3">
        <f t="shared" si="1697"/>
        <v>277581.84950280329</v>
      </c>
      <c r="AB4009" s="3">
        <f t="shared" si="1674"/>
        <v>63654.952352838387</v>
      </c>
      <c r="AC4009" s="3">
        <f t="shared" si="1675"/>
        <v>244900.35748988099</v>
      </c>
      <c r="AD4009" s="3">
        <f t="shared" si="1676"/>
        <v>646357.88921066083</v>
      </c>
      <c r="AE4009" s="3">
        <f t="shared" si="1677"/>
        <v>13835.725546603022</v>
      </c>
      <c r="AF4009" s="3">
        <f t="shared" si="1678"/>
        <v>335365.27041756286</v>
      </c>
      <c r="AG4009" s="3">
        <f t="shared" si="1679"/>
        <v>2292394.4611488115</v>
      </c>
      <c r="AH4009" s="3">
        <f t="shared" si="1680"/>
        <v>627641.31803221162</v>
      </c>
      <c r="AI4009" s="3">
        <f t="shared" si="1681"/>
        <v>38840.431800919418</v>
      </c>
      <c r="AJ4009" s="3">
        <f t="shared" si="1682"/>
        <v>25897.335905576041</v>
      </c>
      <c r="AK4009" s="3">
        <f t="shared" si="1683"/>
        <v>163792.43467264672</v>
      </c>
      <c r="AL4009" s="3">
        <f t="shared" si="1684"/>
        <v>708170.58998144814</v>
      </c>
      <c r="AM4009" s="3">
        <f t="shared" si="1685"/>
        <v>876665.45821490674</v>
      </c>
      <c r="AN4009" s="3">
        <f t="shared" si="1686"/>
        <v>275485.96628120774</v>
      </c>
      <c r="AO4009" s="3">
        <f t="shared" si="1687"/>
        <v>142790.19514162684</v>
      </c>
      <c r="AP4009" s="3">
        <f t="shared" si="1688"/>
        <v>2028.5759440739696</v>
      </c>
      <c r="AQ4009" s="3">
        <f t="shared" si="1689"/>
        <v>145307.72208705795</v>
      </c>
      <c r="AR4009" s="3">
        <f t="shared" si="1690"/>
        <v>82207.170196936539</v>
      </c>
      <c r="AS4009" s="3">
        <f t="shared" si="1691"/>
        <v>0</v>
      </c>
      <c r="AT4009" s="3">
        <f t="shared" si="1692"/>
        <v>0</v>
      </c>
      <c r="AU4009" s="3">
        <f t="shared" si="1693"/>
        <v>0</v>
      </c>
      <c r="AV4009" s="3">
        <f t="shared" si="1694"/>
        <v>0</v>
      </c>
      <c r="AW4009" s="3">
        <f t="shared" si="1695"/>
        <v>0</v>
      </c>
      <c r="AX4009" s="3">
        <f t="shared" si="1698"/>
        <v>6962917.7039277731</v>
      </c>
      <c r="AY4009" s="3">
        <f t="shared" si="1699"/>
        <v>18</v>
      </c>
      <c r="AZ4009" s="3">
        <f t="shared" si="1696"/>
        <v>0</v>
      </c>
      <c r="BA4009" s="3">
        <v>8076232.4159939196</v>
      </c>
      <c r="BB4009">
        <f t="shared" si="1700"/>
        <v>0.80159999999999998</v>
      </c>
    </row>
    <row r="4010" spans="1:54">
      <c r="A4010" s="2">
        <v>4009</v>
      </c>
      <c r="B4010">
        <v>16</v>
      </c>
      <c r="C4010" s="3">
        <v>918298.0736374018</v>
      </c>
      <c r="D4010" s="3">
        <v>261015.01124318218</v>
      </c>
      <c r="E4010" s="3">
        <v>217423.94408255699</v>
      </c>
      <c r="F4010" s="3">
        <v>161814.27227897034</v>
      </c>
      <c r="G4010" s="3">
        <v>1015255.5600902333</v>
      </c>
      <c r="H4010" s="3">
        <v>343149.35080765211</v>
      </c>
      <c r="I4010" s="3">
        <v>59355.318824615024</v>
      </c>
      <c r="J4010" s="3">
        <v>735617.47370413516</v>
      </c>
      <c r="K4010" s="3">
        <v>3461733.9045750704</v>
      </c>
      <c r="L4010" s="3">
        <v>4148691.7284122389</v>
      </c>
      <c r="M4010" s="3">
        <v>22501.497804761631</v>
      </c>
      <c r="N4010" s="3">
        <v>1142692.800682399</v>
      </c>
      <c r="O4010" s="3">
        <v>18334.630099850823</v>
      </c>
      <c r="P4010" s="3">
        <v>95820.715541651021</v>
      </c>
      <c r="Q4010" s="3">
        <v>22605.282847468301</v>
      </c>
      <c r="R4010" s="3">
        <v>95892.16147316678</v>
      </c>
      <c r="S4010" s="3">
        <v>0</v>
      </c>
      <c r="T4010" s="3">
        <v>0</v>
      </c>
      <c r="U4010" s="3">
        <v>0</v>
      </c>
      <c r="V4010" s="3">
        <v>0</v>
      </c>
      <c r="W4010" s="3">
        <v>0</v>
      </c>
      <c r="X4010" s="3">
        <v>0</v>
      </c>
      <c r="Y4010" s="3">
        <v>0</v>
      </c>
      <c r="AA4010" s="3">
        <f t="shared" si="1697"/>
        <v>918298.0736374018</v>
      </c>
      <c r="AB4010" s="3">
        <f t="shared" si="1674"/>
        <v>261015.01124318218</v>
      </c>
      <c r="AC4010" s="3">
        <f t="shared" si="1675"/>
        <v>217423.94408255699</v>
      </c>
      <c r="AD4010" s="3">
        <f t="shared" si="1676"/>
        <v>161814.27227897034</v>
      </c>
      <c r="AE4010" s="3">
        <f t="shared" si="1677"/>
        <v>1015255.5600902333</v>
      </c>
      <c r="AF4010" s="3">
        <f t="shared" si="1678"/>
        <v>343149.35080765211</v>
      </c>
      <c r="AG4010" s="3">
        <f t="shared" si="1679"/>
        <v>59355.318824615024</v>
      </c>
      <c r="AH4010" s="3">
        <f t="shared" si="1680"/>
        <v>735617.47370413516</v>
      </c>
      <c r="AI4010" s="3">
        <f t="shared" si="1681"/>
        <v>3461733.9045750704</v>
      </c>
      <c r="AJ4010" s="3">
        <f t="shared" si="1682"/>
        <v>4148691.7284122389</v>
      </c>
      <c r="AK4010" s="3">
        <f t="shared" si="1683"/>
        <v>22501.497804761631</v>
      </c>
      <c r="AL4010" s="3">
        <f t="shared" si="1684"/>
        <v>1142692.800682399</v>
      </c>
      <c r="AM4010" s="3">
        <f t="shared" si="1685"/>
        <v>18334.630099850823</v>
      </c>
      <c r="AN4010" s="3">
        <f t="shared" si="1686"/>
        <v>95820.715541651021</v>
      </c>
      <c r="AO4010" s="3">
        <f t="shared" si="1687"/>
        <v>22605.282847468301</v>
      </c>
      <c r="AP4010" s="3">
        <f t="shared" si="1688"/>
        <v>95892.16147316678</v>
      </c>
      <c r="AQ4010" s="3">
        <f t="shared" si="1689"/>
        <v>0</v>
      </c>
      <c r="AR4010" s="3">
        <f t="shared" si="1690"/>
        <v>0</v>
      </c>
      <c r="AS4010" s="3">
        <f t="shared" si="1691"/>
        <v>0</v>
      </c>
      <c r="AT4010" s="3">
        <f t="shared" si="1692"/>
        <v>0</v>
      </c>
      <c r="AU4010" s="3">
        <f t="shared" si="1693"/>
        <v>0</v>
      </c>
      <c r="AV4010" s="3">
        <f t="shared" si="1694"/>
        <v>0</v>
      </c>
      <c r="AW4010" s="3">
        <f t="shared" si="1695"/>
        <v>0</v>
      </c>
      <c r="AX4010" s="3">
        <f t="shared" si="1698"/>
        <v>12720201.726105353</v>
      </c>
      <c r="AY4010" s="3">
        <f t="shared" si="1699"/>
        <v>16</v>
      </c>
      <c r="AZ4010" s="3">
        <f t="shared" si="1696"/>
        <v>0</v>
      </c>
      <c r="BA4010" s="3">
        <v>8076355.1027907012</v>
      </c>
      <c r="BB4010">
        <f t="shared" si="1700"/>
        <v>0.80179999999999996</v>
      </c>
    </row>
    <row r="4011" spans="1:54">
      <c r="A4011" s="2">
        <v>4010</v>
      </c>
      <c r="B4011">
        <v>18</v>
      </c>
      <c r="C4011" s="3">
        <v>28309.579433519812</v>
      </c>
      <c r="D4011" s="3">
        <v>357083.17665811419</v>
      </c>
      <c r="E4011" s="3">
        <v>9786.6277142670187</v>
      </c>
      <c r="F4011" s="3">
        <v>32941.041205758564</v>
      </c>
      <c r="G4011" s="3">
        <v>192503.53216119917</v>
      </c>
      <c r="H4011" s="3">
        <v>29359.044173970011</v>
      </c>
      <c r="I4011" s="3">
        <v>577114.02546160098</v>
      </c>
      <c r="J4011" s="3">
        <v>189260.7639904361</v>
      </c>
      <c r="K4011" s="3">
        <v>255337.61905308504</v>
      </c>
      <c r="L4011" s="3">
        <v>57230.006114347008</v>
      </c>
      <c r="M4011" s="3">
        <v>49494.634249323703</v>
      </c>
      <c r="N4011" s="3">
        <v>2559129.601919394</v>
      </c>
      <c r="O4011" s="3">
        <v>4839.1609458326802</v>
      </c>
      <c r="P4011" s="3">
        <v>13178.139509962921</v>
      </c>
      <c r="Q4011" s="3">
        <v>48374.36114500885</v>
      </c>
      <c r="R4011" s="3">
        <v>488564.59817568347</v>
      </c>
      <c r="S4011" s="3">
        <v>26669.320422593206</v>
      </c>
      <c r="T4011" s="3">
        <v>258176.01287296572</v>
      </c>
      <c r="U4011" s="3">
        <v>0</v>
      </c>
      <c r="V4011" s="3">
        <v>0</v>
      </c>
      <c r="W4011" s="3">
        <v>0</v>
      </c>
      <c r="X4011" s="3">
        <v>0</v>
      </c>
      <c r="Y4011" s="3">
        <v>0</v>
      </c>
      <c r="AA4011" s="3">
        <f t="shared" si="1697"/>
        <v>28309.579433519812</v>
      </c>
      <c r="AB4011" s="3">
        <f t="shared" si="1674"/>
        <v>357083.17665811419</v>
      </c>
      <c r="AC4011" s="3">
        <f t="shared" si="1675"/>
        <v>9786.6277142670187</v>
      </c>
      <c r="AD4011" s="3">
        <f t="shared" si="1676"/>
        <v>32941.041205758564</v>
      </c>
      <c r="AE4011" s="3">
        <f t="shared" si="1677"/>
        <v>192503.53216119917</v>
      </c>
      <c r="AF4011" s="3">
        <f t="shared" si="1678"/>
        <v>29359.044173970011</v>
      </c>
      <c r="AG4011" s="3">
        <f t="shared" si="1679"/>
        <v>577114.02546160098</v>
      </c>
      <c r="AH4011" s="3">
        <f t="shared" si="1680"/>
        <v>189260.7639904361</v>
      </c>
      <c r="AI4011" s="3">
        <f t="shared" si="1681"/>
        <v>255337.61905308504</v>
      </c>
      <c r="AJ4011" s="3">
        <f t="shared" si="1682"/>
        <v>57230.006114347008</v>
      </c>
      <c r="AK4011" s="3">
        <f t="shared" si="1683"/>
        <v>49494.634249323703</v>
      </c>
      <c r="AL4011" s="3">
        <f t="shared" si="1684"/>
        <v>2559129.601919394</v>
      </c>
      <c r="AM4011" s="3">
        <f t="shared" si="1685"/>
        <v>4839.1609458326802</v>
      </c>
      <c r="AN4011" s="3">
        <f t="shared" si="1686"/>
        <v>13178.139509962921</v>
      </c>
      <c r="AO4011" s="3">
        <f t="shared" si="1687"/>
        <v>48374.36114500885</v>
      </c>
      <c r="AP4011" s="3">
        <f t="shared" si="1688"/>
        <v>488564.59817568347</v>
      </c>
      <c r="AQ4011" s="3">
        <f t="shared" si="1689"/>
        <v>26669.320422593206</v>
      </c>
      <c r="AR4011" s="3">
        <f t="shared" si="1690"/>
        <v>258176.01287296572</v>
      </c>
      <c r="AS4011" s="3">
        <f t="shared" si="1691"/>
        <v>0</v>
      </c>
      <c r="AT4011" s="3">
        <f t="shared" si="1692"/>
        <v>0</v>
      </c>
      <c r="AU4011" s="3">
        <f t="shared" si="1693"/>
        <v>0</v>
      </c>
      <c r="AV4011" s="3">
        <f t="shared" si="1694"/>
        <v>0</v>
      </c>
      <c r="AW4011" s="3">
        <f t="shared" si="1695"/>
        <v>0</v>
      </c>
      <c r="AX4011" s="3">
        <f t="shared" si="1698"/>
        <v>5177351.2452070629</v>
      </c>
      <c r="AY4011" s="3">
        <f t="shared" si="1699"/>
        <v>18</v>
      </c>
      <c r="AZ4011" s="3">
        <f t="shared" si="1696"/>
        <v>0</v>
      </c>
      <c r="BA4011" s="3">
        <v>8085436.4804209964</v>
      </c>
      <c r="BB4011">
        <f t="shared" si="1700"/>
        <v>0.80200000000000005</v>
      </c>
    </row>
    <row r="4012" spans="1:54">
      <c r="A4012" s="2">
        <v>4011</v>
      </c>
      <c r="B4012">
        <v>18</v>
      </c>
      <c r="C4012" s="3">
        <v>140521.70391173896</v>
      </c>
      <c r="D4012" s="3">
        <v>272506.13093212742</v>
      </c>
      <c r="E4012" s="3">
        <v>2495.564044397312</v>
      </c>
      <c r="F4012" s="3">
        <v>277453.07135463908</v>
      </c>
      <c r="G4012" s="3">
        <v>308597.54517587059</v>
      </c>
      <c r="H4012" s="3">
        <v>4654.32507858185</v>
      </c>
      <c r="I4012" s="3">
        <v>128497.07835075365</v>
      </c>
      <c r="J4012" s="3">
        <v>188661.731877365</v>
      </c>
      <c r="K4012" s="3">
        <v>7445.2756235666457</v>
      </c>
      <c r="L4012" s="3">
        <v>40637.904601468726</v>
      </c>
      <c r="M4012" s="3">
        <v>31017.016999915351</v>
      </c>
      <c r="N4012" s="3">
        <v>7450.7517391128649</v>
      </c>
      <c r="O4012" s="3">
        <v>1548813.6556996165</v>
      </c>
      <c r="P4012" s="3">
        <v>550556.02688636654</v>
      </c>
      <c r="Q4012" s="3">
        <v>55497.21271145848</v>
      </c>
      <c r="R4012" s="3">
        <v>1033196.9597612547</v>
      </c>
      <c r="S4012" s="3">
        <v>61306.356721365832</v>
      </c>
      <c r="T4012" s="3">
        <v>540266.90038378094</v>
      </c>
      <c r="U4012" s="3">
        <v>0</v>
      </c>
      <c r="V4012" s="3">
        <v>0</v>
      </c>
      <c r="W4012" s="3">
        <v>0</v>
      </c>
      <c r="X4012" s="3">
        <v>0</v>
      </c>
      <c r="Y4012" s="3">
        <v>0</v>
      </c>
      <c r="AA4012" s="3">
        <f t="shared" si="1697"/>
        <v>140521.70391173896</v>
      </c>
      <c r="AB4012" s="3">
        <f t="shared" si="1674"/>
        <v>272506.13093212742</v>
      </c>
      <c r="AC4012" s="3">
        <f t="shared" si="1675"/>
        <v>2495.564044397312</v>
      </c>
      <c r="AD4012" s="3">
        <f t="shared" si="1676"/>
        <v>277453.07135463908</v>
      </c>
      <c r="AE4012" s="3">
        <f t="shared" si="1677"/>
        <v>308597.54517587059</v>
      </c>
      <c r="AF4012" s="3">
        <f t="shared" si="1678"/>
        <v>4654.32507858185</v>
      </c>
      <c r="AG4012" s="3">
        <f t="shared" si="1679"/>
        <v>128497.07835075365</v>
      </c>
      <c r="AH4012" s="3">
        <f t="shared" si="1680"/>
        <v>188661.731877365</v>
      </c>
      <c r="AI4012" s="3">
        <f t="shared" si="1681"/>
        <v>7445.2756235666457</v>
      </c>
      <c r="AJ4012" s="3">
        <f t="shared" si="1682"/>
        <v>40637.904601468726</v>
      </c>
      <c r="AK4012" s="3">
        <f t="shared" si="1683"/>
        <v>31017.016999915351</v>
      </c>
      <c r="AL4012" s="3">
        <f t="shared" si="1684"/>
        <v>7450.7517391128649</v>
      </c>
      <c r="AM4012" s="3">
        <f t="shared" si="1685"/>
        <v>1548813.6556996165</v>
      </c>
      <c r="AN4012" s="3">
        <f t="shared" si="1686"/>
        <v>550556.02688636654</v>
      </c>
      <c r="AO4012" s="3">
        <f t="shared" si="1687"/>
        <v>55497.21271145848</v>
      </c>
      <c r="AP4012" s="3">
        <f t="shared" si="1688"/>
        <v>1033196.9597612547</v>
      </c>
      <c r="AQ4012" s="3">
        <f t="shared" si="1689"/>
        <v>61306.356721365832</v>
      </c>
      <c r="AR4012" s="3">
        <f t="shared" si="1690"/>
        <v>540266.90038378094</v>
      </c>
      <c r="AS4012" s="3">
        <f t="shared" si="1691"/>
        <v>0</v>
      </c>
      <c r="AT4012" s="3">
        <f t="shared" si="1692"/>
        <v>0</v>
      </c>
      <c r="AU4012" s="3">
        <f t="shared" si="1693"/>
        <v>0</v>
      </c>
      <c r="AV4012" s="3">
        <f t="shared" si="1694"/>
        <v>0</v>
      </c>
      <c r="AW4012" s="3">
        <f t="shared" si="1695"/>
        <v>0</v>
      </c>
      <c r="AX4012" s="3">
        <f t="shared" si="1698"/>
        <v>5199575.2118533803</v>
      </c>
      <c r="AY4012" s="3">
        <f t="shared" si="1699"/>
        <v>18</v>
      </c>
      <c r="AZ4012" s="3">
        <f t="shared" si="1696"/>
        <v>0</v>
      </c>
      <c r="BA4012" s="3">
        <v>8091926.5206897277</v>
      </c>
      <c r="BB4012">
        <f t="shared" si="1700"/>
        <v>0.80220000000000002</v>
      </c>
    </row>
    <row r="4013" spans="1:54">
      <c r="A4013" s="2">
        <v>4012</v>
      </c>
      <c r="B4013">
        <v>16</v>
      </c>
      <c r="C4013" s="3">
        <v>7025.4820885137033</v>
      </c>
      <c r="D4013" s="3">
        <v>383924.55341439357</v>
      </c>
      <c r="E4013" s="3">
        <v>56783.226121228676</v>
      </c>
      <c r="F4013" s="3">
        <v>30171.825448861953</v>
      </c>
      <c r="G4013" s="3">
        <v>319567.7839349719</v>
      </c>
      <c r="H4013" s="3">
        <v>268651.88631889556</v>
      </c>
      <c r="I4013" s="3">
        <v>36762.939712628817</v>
      </c>
      <c r="J4013" s="3">
        <v>535110.7904235028</v>
      </c>
      <c r="K4013" s="3">
        <v>239069.63896176821</v>
      </c>
      <c r="L4013" s="3">
        <v>531277.10894177633</v>
      </c>
      <c r="M4013" s="3">
        <v>62954.958729335791</v>
      </c>
      <c r="N4013" s="3">
        <v>191027.77768268369</v>
      </c>
      <c r="O4013" s="3">
        <v>48451.523490546228</v>
      </c>
      <c r="P4013" s="3">
        <v>65555.035459941966</v>
      </c>
      <c r="Q4013" s="3">
        <v>114648.14364694036</v>
      </c>
      <c r="R4013" s="3">
        <v>81786.988740495945</v>
      </c>
      <c r="S4013" s="3">
        <v>0</v>
      </c>
      <c r="T4013" s="3">
        <v>0</v>
      </c>
      <c r="U4013" s="3">
        <v>0</v>
      </c>
      <c r="V4013" s="3">
        <v>0</v>
      </c>
      <c r="W4013" s="3">
        <v>0</v>
      </c>
      <c r="X4013" s="3">
        <v>0</v>
      </c>
      <c r="Y4013" s="3">
        <v>0</v>
      </c>
      <c r="AA4013" s="3">
        <f t="shared" si="1697"/>
        <v>7025.4820885137033</v>
      </c>
      <c r="AB4013" s="3">
        <f t="shared" si="1674"/>
        <v>383924.55341439357</v>
      </c>
      <c r="AC4013" s="3">
        <f t="shared" si="1675"/>
        <v>56783.226121228676</v>
      </c>
      <c r="AD4013" s="3">
        <f t="shared" si="1676"/>
        <v>30171.825448861953</v>
      </c>
      <c r="AE4013" s="3">
        <f t="shared" si="1677"/>
        <v>319567.7839349719</v>
      </c>
      <c r="AF4013" s="3">
        <f t="shared" si="1678"/>
        <v>268651.88631889556</v>
      </c>
      <c r="AG4013" s="3">
        <f t="shared" si="1679"/>
        <v>36762.939712628817</v>
      </c>
      <c r="AH4013" s="3">
        <f t="shared" si="1680"/>
        <v>535110.7904235028</v>
      </c>
      <c r="AI4013" s="3">
        <f t="shared" si="1681"/>
        <v>239069.63896176821</v>
      </c>
      <c r="AJ4013" s="3">
        <f t="shared" si="1682"/>
        <v>531277.10894177633</v>
      </c>
      <c r="AK4013" s="3">
        <f t="shared" si="1683"/>
        <v>62954.958729335791</v>
      </c>
      <c r="AL4013" s="3">
        <f t="shared" si="1684"/>
        <v>191027.77768268369</v>
      </c>
      <c r="AM4013" s="3">
        <f t="shared" si="1685"/>
        <v>48451.523490546228</v>
      </c>
      <c r="AN4013" s="3">
        <f t="shared" si="1686"/>
        <v>65555.035459941966</v>
      </c>
      <c r="AO4013" s="3">
        <f t="shared" si="1687"/>
        <v>114648.14364694036</v>
      </c>
      <c r="AP4013" s="3">
        <f t="shared" si="1688"/>
        <v>81786.988740495945</v>
      </c>
      <c r="AQ4013" s="3">
        <f t="shared" si="1689"/>
        <v>0</v>
      </c>
      <c r="AR4013" s="3">
        <f t="shared" si="1690"/>
        <v>0</v>
      </c>
      <c r="AS4013" s="3">
        <f t="shared" si="1691"/>
        <v>0</v>
      </c>
      <c r="AT4013" s="3">
        <f t="shared" si="1692"/>
        <v>0</v>
      </c>
      <c r="AU4013" s="3">
        <f t="shared" si="1693"/>
        <v>0</v>
      </c>
      <c r="AV4013" s="3">
        <f t="shared" si="1694"/>
        <v>0</v>
      </c>
      <c r="AW4013" s="3">
        <f t="shared" si="1695"/>
        <v>0</v>
      </c>
      <c r="AX4013" s="3">
        <f t="shared" si="1698"/>
        <v>2972769.6631164853</v>
      </c>
      <c r="AY4013" s="3">
        <f t="shared" si="1699"/>
        <v>16</v>
      </c>
      <c r="AZ4013" s="3">
        <f t="shared" si="1696"/>
        <v>0</v>
      </c>
      <c r="BA4013" s="3">
        <v>8096686.9312058715</v>
      </c>
      <c r="BB4013">
        <f t="shared" si="1700"/>
        <v>0.8024</v>
      </c>
    </row>
    <row r="4014" spans="1:54">
      <c r="A4014" s="2">
        <v>4013</v>
      </c>
      <c r="B4014">
        <v>18</v>
      </c>
      <c r="C4014" s="3">
        <v>168636.28895042292</v>
      </c>
      <c r="D4014" s="3">
        <v>344842.63745831442</v>
      </c>
      <c r="E4014" s="3">
        <v>199488.26016234836</v>
      </c>
      <c r="F4014" s="3">
        <v>243805.98377225641</v>
      </c>
      <c r="G4014" s="3">
        <v>158775.51036710967</v>
      </c>
      <c r="H4014" s="3">
        <v>105793.25783300574</v>
      </c>
      <c r="I4014" s="3">
        <v>3486.1784724661329</v>
      </c>
      <c r="J4014" s="3">
        <v>49665.376330220075</v>
      </c>
      <c r="K4014" s="3">
        <v>8137145.9562963555</v>
      </c>
      <c r="L4014" s="3">
        <v>36759.799633317671</v>
      </c>
      <c r="M4014" s="3">
        <v>333215.92227608722</v>
      </c>
      <c r="N4014" s="3">
        <v>1636116.4328364334</v>
      </c>
      <c r="O4014" s="3">
        <v>16393.314279718779</v>
      </c>
      <c r="P4014" s="3">
        <v>243128.79271432135</v>
      </c>
      <c r="Q4014" s="3">
        <v>94074.101369855023</v>
      </c>
      <c r="R4014" s="3">
        <v>164135.92327608794</v>
      </c>
      <c r="S4014" s="3">
        <v>86276.31269645362</v>
      </c>
      <c r="T4014" s="3">
        <v>294863.07517586224</v>
      </c>
      <c r="U4014" s="3">
        <v>0</v>
      </c>
      <c r="V4014" s="3">
        <v>0</v>
      </c>
      <c r="W4014" s="3">
        <v>0</v>
      </c>
      <c r="X4014" s="3">
        <v>0</v>
      </c>
      <c r="Y4014" s="3">
        <v>0</v>
      </c>
      <c r="AA4014" s="3">
        <f t="shared" si="1697"/>
        <v>168636.28895042292</v>
      </c>
      <c r="AB4014" s="3">
        <f t="shared" si="1674"/>
        <v>344842.63745831442</v>
      </c>
      <c r="AC4014" s="3">
        <f t="shared" si="1675"/>
        <v>199488.26016234836</v>
      </c>
      <c r="AD4014" s="3">
        <f t="shared" si="1676"/>
        <v>243805.98377225641</v>
      </c>
      <c r="AE4014" s="3">
        <f t="shared" si="1677"/>
        <v>158775.51036710967</v>
      </c>
      <c r="AF4014" s="3">
        <f t="shared" si="1678"/>
        <v>105793.25783300574</v>
      </c>
      <c r="AG4014" s="3">
        <f t="shared" si="1679"/>
        <v>3486.1784724661329</v>
      </c>
      <c r="AH4014" s="3">
        <f t="shared" si="1680"/>
        <v>49665.376330220075</v>
      </c>
      <c r="AI4014" s="3">
        <f t="shared" si="1681"/>
        <v>8137145.9562963555</v>
      </c>
      <c r="AJ4014" s="3">
        <f t="shared" si="1682"/>
        <v>36759.799633317671</v>
      </c>
      <c r="AK4014" s="3">
        <f t="shared" si="1683"/>
        <v>333215.92227608722</v>
      </c>
      <c r="AL4014" s="3">
        <f t="shared" si="1684"/>
        <v>1636116.4328364334</v>
      </c>
      <c r="AM4014" s="3">
        <f t="shared" si="1685"/>
        <v>16393.314279718779</v>
      </c>
      <c r="AN4014" s="3">
        <f t="shared" si="1686"/>
        <v>243128.79271432135</v>
      </c>
      <c r="AO4014" s="3">
        <f t="shared" si="1687"/>
        <v>94074.101369855023</v>
      </c>
      <c r="AP4014" s="3">
        <f t="shared" si="1688"/>
        <v>164135.92327608794</v>
      </c>
      <c r="AQ4014" s="3">
        <f t="shared" si="1689"/>
        <v>86276.31269645362</v>
      </c>
      <c r="AR4014" s="3">
        <f t="shared" si="1690"/>
        <v>294863.07517586224</v>
      </c>
      <c r="AS4014" s="3">
        <f t="shared" si="1691"/>
        <v>0</v>
      </c>
      <c r="AT4014" s="3">
        <f t="shared" si="1692"/>
        <v>0</v>
      </c>
      <c r="AU4014" s="3">
        <f t="shared" si="1693"/>
        <v>0</v>
      </c>
      <c r="AV4014" s="3">
        <f t="shared" si="1694"/>
        <v>0</v>
      </c>
      <c r="AW4014" s="3">
        <f t="shared" si="1695"/>
        <v>0</v>
      </c>
      <c r="AX4014" s="3">
        <f t="shared" si="1698"/>
        <v>12316603.123900639</v>
      </c>
      <c r="AY4014" s="3">
        <f t="shared" si="1699"/>
        <v>18</v>
      </c>
      <c r="AZ4014" s="3">
        <f t="shared" si="1696"/>
        <v>0</v>
      </c>
      <c r="BA4014" s="3">
        <v>8099094.926076591</v>
      </c>
      <c r="BB4014">
        <f t="shared" si="1700"/>
        <v>0.80259999999999998</v>
      </c>
    </row>
    <row r="4015" spans="1:54">
      <c r="A4015" s="2">
        <v>4014</v>
      </c>
      <c r="B4015">
        <v>12</v>
      </c>
      <c r="C4015" s="3">
        <v>51695.657272491633</v>
      </c>
      <c r="D4015" s="3">
        <v>102198.8821208961</v>
      </c>
      <c r="E4015" s="3">
        <v>1491730.874609329</v>
      </c>
      <c r="F4015" s="3">
        <v>74535.874024418721</v>
      </c>
      <c r="G4015" s="3">
        <v>418769.00635823031</v>
      </c>
      <c r="H4015" s="3">
        <v>782504.6676109595</v>
      </c>
      <c r="I4015" s="3">
        <v>14905.061313603359</v>
      </c>
      <c r="J4015" s="3">
        <v>44850.45034221025</v>
      </c>
      <c r="K4015" s="3">
        <v>179281.66359111152</v>
      </c>
      <c r="L4015" s="3">
        <v>82370.285141033237</v>
      </c>
      <c r="M4015" s="3">
        <v>59316.356323045547</v>
      </c>
      <c r="N4015" s="3">
        <v>121144.20591085547</v>
      </c>
      <c r="O4015" s="3">
        <v>0</v>
      </c>
      <c r="P4015" s="3">
        <v>0</v>
      </c>
      <c r="Q4015" s="3">
        <v>0</v>
      </c>
      <c r="R4015" s="3">
        <v>0</v>
      </c>
      <c r="S4015" s="3">
        <v>0</v>
      </c>
      <c r="T4015" s="3">
        <v>0</v>
      </c>
      <c r="U4015" s="3">
        <v>0</v>
      </c>
      <c r="V4015" s="3">
        <v>0</v>
      </c>
      <c r="W4015" s="3">
        <v>0</v>
      </c>
      <c r="X4015" s="3">
        <v>0</v>
      </c>
      <c r="Y4015" s="3">
        <v>0</v>
      </c>
      <c r="AA4015" s="3">
        <f t="shared" si="1697"/>
        <v>51695.657272491633</v>
      </c>
      <c r="AB4015" s="3">
        <f t="shared" si="1674"/>
        <v>102198.8821208961</v>
      </c>
      <c r="AC4015" s="3">
        <f t="shared" si="1675"/>
        <v>1491730.874609329</v>
      </c>
      <c r="AD4015" s="3">
        <f t="shared" si="1676"/>
        <v>74535.874024418721</v>
      </c>
      <c r="AE4015" s="3">
        <f t="shared" si="1677"/>
        <v>418769.00635823031</v>
      </c>
      <c r="AF4015" s="3">
        <f t="shared" si="1678"/>
        <v>782504.6676109595</v>
      </c>
      <c r="AG4015" s="3">
        <f t="shared" si="1679"/>
        <v>14905.061313603359</v>
      </c>
      <c r="AH4015" s="3">
        <f t="shared" si="1680"/>
        <v>44850.45034221025</v>
      </c>
      <c r="AI4015" s="3">
        <f t="shared" si="1681"/>
        <v>179281.66359111152</v>
      </c>
      <c r="AJ4015" s="3">
        <f t="shared" si="1682"/>
        <v>82370.285141033237</v>
      </c>
      <c r="AK4015" s="3">
        <f t="shared" si="1683"/>
        <v>59316.356323045547</v>
      </c>
      <c r="AL4015" s="3">
        <f t="shared" si="1684"/>
        <v>121144.20591085547</v>
      </c>
      <c r="AM4015" s="3">
        <f t="shared" si="1685"/>
        <v>0</v>
      </c>
      <c r="AN4015" s="3">
        <f t="shared" si="1686"/>
        <v>0</v>
      </c>
      <c r="AO4015" s="3">
        <f t="shared" si="1687"/>
        <v>0</v>
      </c>
      <c r="AP4015" s="3">
        <f t="shared" si="1688"/>
        <v>0</v>
      </c>
      <c r="AQ4015" s="3">
        <f t="shared" si="1689"/>
        <v>0</v>
      </c>
      <c r="AR4015" s="3">
        <f t="shared" si="1690"/>
        <v>0</v>
      </c>
      <c r="AS4015" s="3">
        <f t="shared" si="1691"/>
        <v>0</v>
      </c>
      <c r="AT4015" s="3">
        <f t="shared" si="1692"/>
        <v>0</v>
      </c>
      <c r="AU4015" s="3">
        <f t="shared" si="1693"/>
        <v>0</v>
      </c>
      <c r="AV4015" s="3">
        <f t="shared" si="1694"/>
        <v>0</v>
      </c>
      <c r="AW4015" s="3">
        <f t="shared" si="1695"/>
        <v>0</v>
      </c>
      <c r="AX4015" s="3">
        <f t="shared" si="1698"/>
        <v>3423302.9846181851</v>
      </c>
      <c r="AY4015" s="3">
        <f t="shared" si="1699"/>
        <v>12</v>
      </c>
      <c r="AZ4015" s="3">
        <f t="shared" si="1696"/>
        <v>0</v>
      </c>
      <c r="BA4015" s="3">
        <v>8102230.6921653012</v>
      </c>
      <c r="BB4015">
        <f t="shared" si="1700"/>
        <v>0.80279999999999996</v>
      </c>
    </row>
    <row r="4016" spans="1:54">
      <c r="A4016" s="2">
        <v>4015</v>
      </c>
      <c r="B4016">
        <v>18</v>
      </c>
      <c r="C4016" s="3">
        <v>60038.280339980673</v>
      </c>
      <c r="D4016" s="3">
        <v>27439.003390816157</v>
      </c>
      <c r="E4016" s="3">
        <v>51178.453218099086</v>
      </c>
      <c r="F4016" s="3">
        <v>560207.5578275125</v>
      </c>
      <c r="G4016" s="3">
        <v>310372.84250885335</v>
      </c>
      <c r="H4016" s="3">
        <v>21776.586931439393</v>
      </c>
      <c r="I4016" s="3">
        <v>233491.46822107333</v>
      </c>
      <c r="J4016" s="3">
        <v>186678.49254162129</v>
      </c>
      <c r="K4016" s="3">
        <v>177659.49458212499</v>
      </c>
      <c r="L4016" s="3">
        <v>765064.17274724517</v>
      </c>
      <c r="M4016" s="3">
        <v>61839.320387372049</v>
      </c>
      <c r="N4016" s="3">
        <v>5961.3763584538146</v>
      </c>
      <c r="O4016" s="3">
        <v>13926.102101879227</v>
      </c>
      <c r="P4016" s="3">
        <v>794572.03549162461</v>
      </c>
      <c r="Q4016" s="3">
        <v>110603.88316332715</v>
      </c>
      <c r="R4016" s="3">
        <v>54270.446053944819</v>
      </c>
      <c r="S4016" s="3">
        <v>627800.72572568245</v>
      </c>
      <c r="T4016" s="3">
        <v>201934.82075139217</v>
      </c>
      <c r="U4016" s="3">
        <v>0</v>
      </c>
      <c r="V4016" s="3">
        <v>0</v>
      </c>
      <c r="W4016" s="3">
        <v>0</v>
      </c>
      <c r="X4016" s="3">
        <v>0</v>
      </c>
      <c r="Y4016" s="3">
        <v>0</v>
      </c>
      <c r="AA4016" s="3">
        <f t="shared" si="1697"/>
        <v>60038.280339980673</v>
      </c>
      <c r="AB4016" s="3">
        <f t="shared" si="1674"/>
        <v>27439.003390816157</v>
      </c>
      <c r="AC4016" s="3">
        <f t="shared" si="1675"/>
        <v>51178.453218099086</v>
      </c>
      <c r="AD4016" s="3">
        <f t="shared" si="1676"/>
        <v>560207.5578275125</v>
      </c>
      <c r="AE4016" s="3">
        <f t="shared" si="1677"/>
        <v>310372.84250885335</v>
      </c>
      <c r="AF4016" s="3">
        <f t="shared" si="1678"/>
        <v>21776.586931439393</v>
      </c>
      <c r="AG4016" s="3">
        <f t="shared" si="1679"/>
        <v>233491.46822107333</v>
      </c>
      <c r="AH4016" s="3">
        <f t="shared" si="1680"/>
        <v>186678.49254162129</v>
      </c>
      <c r="AI4016" s="3">
        <f t="shared" si="1681"/>
        <v>177659.49458212499</v>
      </c>
      <c r="AJ4016" s="3">
        <f t="shared" si="1682"/>
        <v>765064.17274724517</v>
      </c>
      <c r="AK4016" s="3">
        <f t="shared" si="1683"/>
        <v>61839.320387372049</v>
      </c>
      <c r="AL4016" s="3">
        <f t="shared" si="1684"/>
        <v>5961.3763584538146</v>
      </c>
      <c r="AM4016" s="3">
        <f t="shared" si="1685"/>
        <v>13926.102101879227</v>
      </c>
      <c r="AN4016" s="3">
        <f t="shared" si="1686"/>
        <v>794572.03549162461</v>
      </c>
      <c r="AO4016" s="3">
        <f t="shared" si="1687"/>
        <v>110603.88316332715</v>
      </c>
      <c r="AP4016" s="3">
        <f t="shared" si="1688"/>
        <v>54270.446053944819</v>
      </c>
      <c r="AQ4016" s="3">
        <f t="shared" si="1689"/>
        <v>627800.72572568245</v>
      </c>
      <c r="AR4016" s="3">
        <f t="shared" si="1690"/>
        <v>201934.82075139217</v>
      </c>
      <c r="AS4016" s="3">
        <f t="shared" si="1691"/>
        <v>0</v>
      </c>
      <c r="AT4016" s="3">
        <f t="shared" si="1692"/>
        <v>0</v>
      </c>
      <c r="AU4016" s="3">
        <f t="shared" si="1693"/>
        <v>0</v>
      </c>
      <c r="AV4016" s="3">
        <f t="shared" si="1694"/>
        <v>0</v>
      </c>
      <c r="AW4016" s="3">
        <f t="shared" si="1695"/>
        <v>0</v>
      </c>
      <c r="AX4016" s="3">
        <f t="shared" si="1698"/>
        <v>4264815.0623424416</v>
      </c>
      <c r="AY4016" s="3">
        <f t="shared" si="1699"/>
        <v>18</v>
      </c>
      <c r="AZ4016" s="3">
        <f t="shared" si="1696"/>
        <v>0</v>
      </c>
      <c r="BA4016" s="3">
        <v>8111238.1181780491</v>
      </c>
      <c r="BB4016">
        <f t="shared" si="1700"/>
        <v>0.80300000000000005</v>
      </c>
    </row>
    <row r="4017" spans="1:54">
      <c r="A4017" s="2">
        <v>4016</v>
      </c>
      <c r="B4017">
        <v>9</v>
      </c>
      <c r="C4017" s="3">
        <v>366452.31282053411</v>
      </c>
      <c r="D4017" s="3">
        <v>219193.13284691444</v>
      </c>
      <c r="E4017" s="3">
        <v>28896.700245399112</v>
      </c>
      <c r="F4017" s="3">
        <v>212996.78104116523</v>
      </c>
      <c r="G4017" s="3">
        <v>258870.9806483335</v>
      </c>
      <c r="H4017" s="3">
        <v>156941.6972840619</v>
      </c>
      <c r="I4017" s="3">
        <v>67106.64315203554</v>
      </c>
      <c r="J4017" s="3">
        <v>204015.99184199207</v>
      </c>
      <c r="K4017" s="3">
        <v>32237.618959770207</v>
      </c>
      <c r="L4017" s="3">
        <v>0</v>
      </c>
      <c r="M4017" s="3">
        <v>0</v>
      </c>
      <c r="N4017" s="3">
        <v>0</v>
      </c>
      <c r="O4017" s="3">
        <v>0</v>
      </c>
      <c r="P4017" s="3">
        <v>0</v>
      </c>
      <c r="Q4017" s="3">
        <v>0</v>
      </c>
      <c r="R4017" s="3">
        <v>0</v>
      </c>
      <c r="S4017" s="3">
        <v>0</v>
      </c>
      <c r="T4017" s="3">
        <v>0</v>
      </c>
      <c r="U4017" s="3">
        <v>0</v>
      </c>
      <c r="V4017" s="3">
        <v>0</v>
      </c>
      <c r="W4017" s="3">
        <v>0</v>
      </c>
      <c r="X4017" s="3">
        <v>0</v>
      </c>
      <c r="Y4017" s="3">
        <v>0</v>
      </c>
      <c r="AA4017" s="3">
        <f t="shared" si="1697"/>
        <v>366452.31282053411</v>
      </c>
      <c r="AB4017" s="3">
        <f t="shared" si="1674"/>
        <v>219193.13284691444</v>
      </c>
      <c r="AC4017" s="3">
        <f t="shared" si="1675"/>
        <v>28896.700245399112</v>
      </c>
      <c r="AD4017" s="3">
        <f t="shared" si="1676"/>
        <v>212996.78104116523</v>
      </c>
      <c r="AE4017" s="3">
        <f t="shared" si="1677"/>
        <v>258870.9806483335</v>
      </c>
      <c r="AF4017" s="3">
        <f t="shared" si="1678"/>
        <v>156941.6972840619</v>
      </c>
      <c r="AG4017" s="3">
        <f t="shared" si="1679"/>
        <v>67106.64315203554</v>
      </c>
      <c r="AH4017" s="3">
        <f t="shared" si="1680"/>
        <v>204015.99184199207</v>
      </c>
      <c r="AI4017" s="3">
        <f t="shared" si="1681"/>
        <v>32237.618959770207</v>
      </c>
      <c r="AJ4017" s="3">
        <f t="shared" si="1682"/>
        <v>0</v>
      </c>
      <c r="AK4017" s="3">
        <f t="shared" si="1683"/>
        <v>0</v>
      </c>
      <c r="AL4017" s="3">
        <f t="shared" si="1684"/>
        <v>0</v>
      </c>
      <c r="AM4017" s="3">
        <f t="shared" si="1685"/>
        <v>0</v>
      </c>
      <c r="AN4017" s="3">
        <f t="shared" si="1686"/>
        <v>0</v>
      </c>
      <c r="AO4017" s="3">
        <f t="shared" si="1687"/>
        <v>0</v>
      </c>
      <c r="AP4017" s="3">
        <f t="shared" si="1688"/>
        <v>0</v>
      </c>
      <c r="AQ4017" s="3">
        <f t="shared" si="1689"/>
        <v>0</v>
      </c>
      <c r="AR4017" s="3">
        <f t="shared" si="1690"/>
        <v>0</v>
      </c>
      <c r="AS4017" s="3">
        <f t="shared" si="1691"/>
        <v>0</v>
      </c>
      <c r="AT4017" s="3">
        <f t="shared" si="1692"/>
        <v>0</v>
      </c>
      <c r="AU4017" s="3">
        <f t="shared" si="1693"/>
        <v>0</v>
      </c>
      <c r="AV4017" s="3">
        <f t="shared" si="1694"/>
        <v>0</v>
      </c>
      <c r="AW4017" s="3">
        <f t="shared" si="1695"/>
        <v>0</v>
      </c>
      <c r="AX4017" s="3">
        <f t="shared" si="1698"/>
        <v>1546711.8588402064</v>
      </c>
      <c r="AY4017" s="3">
        <f t="shared" si="1699"/>
        <v>9</v>
      </c>
      <c r="AZ4017" s="3">
        <f t="shared" si="1696"/>
        <v>0</v>
      </c>
      <c r="BA4017" s="3">
        <v>8112923.8799357153</v>
      </c>
      <c r="BB4017">
        <f t="shared" si="1700"/>
        <v>0.80320000000000003</v>
      </c>
    </row>
    <row r="4018" spans="1:54">
      <c r="A4018" s="2">
        <v>4017</v>
      </c>
      <c r="B4018">
        <v>16</v>
      </c>
      <c r="C4018" s="3">
        <v>109542.08662918353</v>
      </c>
      <c r="D4018" s="3">
        <v>1098515.0133822151</v>
      </c>
      <c r="E4018" s="3">
        <v>8388.9259990283626</v>
      </c>
      <c r="F4018" s="3">
        <v>1396920.091973596</v>
      </c>
      <c r="G4018" s="3">
        <v>230972.60715136849</v>
      </c>
      <c r="H4018" s="3">
        <v>172081.3733303411</v>
      </c>
      <c r="I4018" s="3">
        <v>140481.17336729594</v>
      </c>
      <c r="J4018" s="3">
        <v>41514.587169519946</v>
      </c>
      <c r="K4018" s="3">
        <v>738455.53856826818</v>
      </c>
      <c r="L4018" s="3">
        <v>359888.50295777922</v>
      </c>
      <c r="M4018" s="3">
        <v>12280.804111903522</v>
      </c>
      <c r="N4018" s="3">
        <v>177778.9840369889</v>
      </c>
      <c r="O4018" s="3">
        <v>36101.267514474595</v>
      </c>
      <c r="P4018" s="3">
        <v>404527.31397960673</v>
      </c>
      <c r="Q4018" s="3">
        <v>174709.01489903469</v>
      </c>
      <c r="R4018" s="3">
        <v>620384.56457899278</v>
      </c>
      <c r="S4018" s="3">
        <v>0</v>
      </c>
      <c r="T4018" s="3">
        <v>0</v>
      </c>
      <c r="U4018" s="3">
        <v>0</v>
      </c>
      <c r="V4018" s="3">
        <v>0</v>
      </c>
      <c r="W4018" s="3">
        <v>0</v>
      </c>
      <c r="X4018" s="3">
        <v>0</v>
      </c>
      <c r="Y4018" s="3">
        <v>0</v>
      </c>
      <c r="AA4018" s="3">
        <f t="shared" si="1697"/>
        <v>109542.08662918353</v>
      </c>
      <c r="AB4018" s="3">
        <f t="shared" si="1674"/>
        <v>1098515.0133822151</v>
      </c>
      <c r="AC4018" s="3">
        <f t="shared" si="1675"/>
        <v>8388.9259990283626</v>
      </c>
      <c r="AD4018" s="3">
        <f t="shared" si="1676"/>
        <v>1396920.091973596</v>
      </c>
      <c r="AE4018" s="3">
        <f t="shared" si="1677"/>
        <v>230972.60715136849</v>
      </c>
      <c r="AF4018" s="3">
        <f t="shared" si="1678"/>
        <v>172081.3733303411</v>
      </c>
      <c r="AG4018" s="3">
        <f t="shared" si="1679"/>
        <v>140481.17336729594</v>
      </c>
      <c r="AH4018" s="3">
        <f t="shared" si="1680"/>
        <v>41514.587169519946</v>
      </c>
      <c r="AI4018" s="3">
        <f t="shared" si="1681"/>
        <v>738455.53856826818</v>
      </c>
      <c r="AJ4018" s="3">
        <f t="shared" si="1682"/>
        <v>359888.50295777922</v>
      </c>
      <c r="AK4018" s="3">
        <f t="shared" si="1683"/>
        <v>12280.804111903522</v>
      </c>
      <c r="AL4018" s="3">
        <f t="shared" si="1684"/>
        <v>177778.9840369889</v>
      </c>
      <c r="AM4018" s="3">
        <f t="shared" si="1685"/>
        <v>36101.267514474595</v>
      </c>
      <c r="AN4018" s="3">
        <f t="shared" si="1686"/>
        <v>404527.31397960673</v>
      </c>
      <c r="AO4018" s="3">
        <f t="shared" si="1687"/>
        <v>174709.01489903469</v>
      </c>
      <c r="AP4018" s="3">
        <f t="shared" si="1688"/>
        <v>620384.56457899278</v>
      </c>
      <c r="AQ4018" s="3">
        <f t="shared" si="1689"/>
        <v>0</v>
      </c>
      <c r="AR4018" s="3">
        <f t="shared" si="1690"/>
        <v>0</v>
      </c>
      <c r="AS4018" s="3">
        <f t="shared" si="1691"/>
        <v>0</v>
      </c>
      <c r="AT4018" s="3">
        <f t="shared" si="1692"/>
        <v>0</v>
      </c>
      <c r="AU4018" s="3">
        <f t="shared" si="1693"/>
        <v>0</v>
      </c>
      <c r="AV4018" s="3">
        <f t="shared" si="1694"/>
        <v>0</v>
      </c>
      <c r="AW4018" s="3">
        <f t="shared" si="1695"/>
        <v>0</v>
      </c>
      <c r="AX4018" s="3">
        <f t="shared" si="1698"/>
        <v>5722541.849649597</v>
      </c>
      <c r="AY4018" s="3">
        <f t="shared" si="1699"/>
        <v>16</v>
      </c>
      <c r="AZ4018" s="3">
        <f t="shared" si="1696"/>
        <v>0</v>
      </c>
      <c r="BA4018" s="3">
        <v>8122903.4943060363</v>
      </c>
      <c r="BB4018">
        <f t="shared" si="1700"/>
        <v>0.8034</v>
      </c>
    </row>
    <row r="4019" spans="1:54">
      <c r="A4019" s="2">
        <v>4018</v>
      </c>
      <c r="B4019">
        <v>16</v>
      </c>
      <c r="C4019" s="3">
        <v>175856.52134113127</v>
      </c>
      <c r="D4019" s="3">
        <v>173001.92724267268</v>
      </c>
      <c r="E4019" s="3">
        <v>42879.008066340626</v>
      </c>
      <c r="F4019" s="3">
        <v>312719.48506292084</v>
      </c>
      <c r="G4019" s="3">
        <v>25529.098244405977</v>
      </c>
      <c r="H4019" s="3">
        <v>183353.40836379348</v>
      </c>
      <c r="I4019" s="3">
        <v>9222.774131516042</v>
      </c>
      <c r="J4019" s="3">
        <v>50007.318736077388</v>
      </c>
      <c r="K4019" s="3">
        <v>282433.86715705798</v>
      </c>
      <c r="L4019" s="3">
        <v>294420.43526053539</v>
      </c>
      <c r="M4019" s="3">
        <v>88770.979793524108</v>
      </c>
      <c r="N4019" s="3">
        <v>17182.918753821181</v>
      </c>
      <c r="O4019" s="3">
        <v>44956.80718234762</v>
      </c>
      <c r="P4019" s="3">
        <v>8272787.4197975835</v>
      </c>
      <c r="Q4019" s="3">
        <v>23084.668974010263</v>
      </c>
      <c r="R4019" s="3">
        <v>222111.52635690526</v>
      </c>
      <c r="S4019" s="3">
        <v>0</v>
      </c>
      <c r="T4019" s="3">
        <v>0</v>
      </c>
      <c r="U4019" s="3">
        <v>0</v>
      </c>
      <c r="V4019" s="3">
        <v>0</v>
      </c>
      <c r="W4019" s="3">
        <v>0</v>
      </c>
      <c r="X4019" s="3">
        <v>0</v>
      </c>
      <c r="Y4019" s="3">
        <v>0</v>
      </c>
      <c r="AA4019" s="3">
        <f t="shared" si="1697"/>
        <v>175856.52134113127</v>
      </c>
      <c r="AB4019" s="3">
        <f t="shared" si="1674"/>
        <v>173001.92724267268</v>
      </c>
      <c r="AC4019" s="3">
        <f t="shared" si="1675"/>
        <v>42879.008066340626</v>
      </c>
      <c r="AD4019" s="3">
        <f t="shared" si="1676"/>
        <v>312719.48506292084</v>
      </c>
      <c r="AE4019" s="3">
        <f t="shared" si="1677"/>
        <v>25529.098244405977</v>
      </c>
      <c r="AF4019" s="3">
        <f t="shared" si="1678"/>
        <v>183353.40836379348</v>
      </c>
      <c r="AG4019" s="3">
        <f t="shared" si="1679"/>
        <v>9222.774131516042</v>
      </c>
      <c r="AH4019" s="3">
        <f t="shared" si="1680"/>
        <v>50007.318736077388</v>
      </c>
      <c r="AI4019" s="3">
        <f t="shared" si="1681"/>
        <v>282433.86715705798</v>
      </c>
      <c r="AJ4019" s="3">
        <f t="shared" si="1682"/>
        <v>294420.43526053539</v>
      </c>
      <c r="AK4019" s="3">
        <f t="shared" si="1683"/>
        <v>88770.979793524108</v>
      </c>
      <c r="AL4019" s="3">
        <f t="shared" si="1684"/>
        <v>17182.918753821181</v>
      </c>
      <c r="AM4019" s="3">
        <f t="shared" si="1685"/>
        <v>44956.80718234762</v>
      </c>
      <c r="AN4019" s="3">
        <f t="shared" si="1686"/>
        <v>8272787.4197975835</v>
      </c>
      <c r="AO4019" s="3">
        <f t="shared" si="1687"/>
        <v>23084.668974010263</v>
      </c>
      <c r="AP4019" s="3">
        <f t="shared" si="1688"/>
        <v>222111.52635690526</v>
      </c>
      <c r="AQ4019" s="3">
        <f t="shared" si="1689"/>
        <v>0</v>
      </c>
      <c r="AR4019" s="3">
        <f t="shared" si="1690"/>
        <v>0</v>
      </c>
      <c r="AS4019" s="3">
        <f t="shared" si="1691"/>
        <v>0</v>
      </c>
      <c r="AT4019" s="3">
        <f t="shared" si="1692"/>
        <v>0</v>
      </c>
      <c r="AU4019" s="3">
        <f t="shared" si="1693"/>
        <v>0</v>
      </c>
      <c r="AV4019" s="3">
        <f t="shared" si="1694"/>
        <v>0</v>
      </c>
      <c r="AW4019" s="3">
        <f t="shared" si="1695"/>
        <v>0</v>
      </c>
      <c r="AX4019" s="3">
        <f t="shared" si="1698"/>
        <v>10218318.164464643</v>
      </c>
      <c r="AY4019" s="3">
        <f t="shared" si="1699"/>
        <v>16</v>
      </c>
      <c r="AZ4019" s="3">
        <f t="shared" si="1696"/>
        <v>0</v>
      </c>
      <c r="BA4019" s="3">
        <v>8123209.9919928843</v>
      </c>
      <c r="BB4019">
        <f t="shared" si="1700"/>
        <v>0.80359999999999998</v>
      </c>
    </row>
    <row r="4020" spans="1:54">
      <c r="A4020" s="2">
        <v>4019</v>
      </c>
      <c r="B4020">
        <v>13</v>
      </c>
      <c r="C4020" s="3">
        <v>481011.56094319711</v>
      </c>
      <c r="D4020" s="3">
        <v>98549.397760341322</v>
      </c>
      <c r="E4020" s="3">
        <v>154717.10595642414</v>
      </c>
      <c r="F4020" s="3">
        <v>177911.15075127085</v>
      </c>
      <c r="G4020" s="3">
        <v>17911.952485755555</v>
      </c>
      <c r="H4020" s="3">
        <v>87287.515279130341</v>
      </c>
      <c r="I4020" s="3">
        <v>242231.02513844415</v>
      </c>
      <c r="J4020" s="3">
        <v>1740150.7062786752</v>
      </c>
      <c r="K4020" s="3">
        <v>58408.881591027151</v>
      </c>
      <c r="L4020" s="3">
        <v>132074.73698493122</v>
      </c>
      <c r="M4020" s="3">
        <v>369057.20173799776</v>
      </c>
      <c r="N4020" s="3">
        <v>285737.79351926123</v>
      </c>
      <c r="O4020" s="3">
        <v>145623.25100973152</v>
      </c>
      <c r="P4020" s="3">
        <v>0</v>
      </c>
      <c r="Q4020" s="3">
        <v>0</v>
      </c>
      <c r="R4020" s="3">
        <v>0</v>
      </c>
      <c r="S4020" s="3">
        <v>0</v>
      </c>
      <c r="T4020" s="3">
        <v>0</v>
      </c>
      <c r="U4020" s="3">
        <v>0</v>
      </c>
      <c r="V4020" s="3">
        <v>0</v>
      </c>
      <c r="W4020" s="3">
        <v>0</v>
      </c>
      <c r="X4020" s="3">
        <v>0</v>
      </c>
      <c r="Y4020" s="3">
        <v>0</v>
      </c>
      <c r="AA4020" s="3">
        <f t="shared" si="1697"/>
        <v>481011.56094319711</v>
      </c>
      <c r="AB4020" s="3">
        <f t="shared" si="1674"/>
        <v>98549.397760341322</v>
      </c>
      <c r="AC4020" s="3">
        <f t="shared" si="1675"/>
        <v>154717.10595642414</v>
      </c>
      <c r="AD4020" s="3">
        <f t="shared" si="1676"/>
        <v>177911.15075127085</v>
      </c>
      <c r="AE4020" s="3">
        <f t="shared" si="1677"/>
        <v>17911.952485755555</v>
      </c>
      <c r="AF4020" s="3">
        <f t="shared" si="1678"/>
        <v>87287.515279130341</v>
      </c>
      <c r="AG4020" s="3">
        <f t="shared" si="1679"/>
        <v>242231.02513844415</v>
      </c>
      <c r="AH4020" s="3">
        <f t="shared" si="1680"/>
        <v>1740150.7062786752</v>
      </c>
      <c r="AI4020" s="3">
        <f t="shared" si="1681"/>
        <v>58408.881591027151</v>
      </c>
      <c r="AJ4020" s="3">
        <f t="shared" si="1682"/>
        <v>132074.73698493122</v>
      </c>
      <c r="AK4020" s="3">
        <f t="shared" si="1683"/>
        <v>369057.20173799776</v>
      </c>
      <c r="AL4020" s="3">
        <f t="shared" si="1684"/>
        <v>285737.79351926123</v>
      </c>
      <c r="AM4020" s="3">
        <f t="shared" si="1685"/>
        <v>145623.25100973152</v>
      </c>
      <c r="AN4020" s="3">
        <f t="shared" si="1686"/>
        <v>0</v>
      </c>
      <c r="AO4020" s="3">
        <f t="shared" si="1687"/>
        <v>0</v>
      </c>
      <c r="AP4020" s="3">
        <f t="shared" si="1688"/>
        <v>0</v>
      </c>
      <c r="AQ4020" s="3">
        <f t="shared" si="1689"/>
        <v>0</v>
      </c>
      <c r="AR4020" s="3">
        <f t="shared" si="1690"/>
        <v>0</v>
      </c>
      <c r="AS4020" s="3">
        <f t="shared" si="1691"/>
        <v>0</v>
      </c>
      <c r="AT4020" s="3">
        <f t="shared" si="1692"/>
        <v>0</v>
      </c>
      <c r="AU4020" s="3">
        <f t="shared" si="1693"/>
        <v>0</v>
      </c>
      <c r="AV4020" s="3">
        <f t="shared" si="1694"/>
        <v>0</v>
      </c>
      <c r="AW4020" s="3">
        <f t="shared" si="1695"/>
        <v>0</v>
      </c>
      <c r="AX4020" s="3">
        <f t="shared" si="1698"/>
        <v>3990672.2794361874</v>
      </c>
      <c r="AY4020" s="3">
        <f t="shared" si="1699"/>
        <v>13</v>
      </c>
      <c r="AZ4020" s="3">
        <f t="shared" si="1696"/>
        <v>0</v>
      </c>
      <c r="BA4020" s="3">
        <v>8129455.0997589566</v>
      </c>
      <c r="BB4020">
        <f t="shared" si="1700"/>
        <v>0.80379999999999996</v>
      </c>
    </row>
    <row r="4021" spans="1:54">
      <c r="A4021" s="2">
        <v>4020</v>
      </c>
      <c r="B4021">
        <v>14</v>
      </c>
      <c r="C4021" s="3">
        <v>27054.67780583557</v>
      </c>
      <c r="D4021" s="3">
        <v>1038168.325814785</v>
      </c>
      <c r="E4021" s="3">
        <v>192732.88799103844</v>
      </c>
      <c r="F4021" s="3">
        <v>13996.445531493457</v>
      </c>
      <c r="G4021" s="3">
        <v>20671.735086882039</v>
      </c>
      <c r="H4021" s="3">
        <v>46213.472938639228</v>
      </c>
      <c r="I4021" s="3">
        <v>247076.38491688407</v>
      </c>
      <c r="J4021" s="3">
        <v>586392.5445746982</v>
      </c>
      <c r="K4021" s="3">
        <v>41732.661804535543</v>
      </c>
      <c r="L4021" s="3">
        <v>16118.488592910277</v>
      </c>
      <c r="M4021" s="3">
        <v>459607.01097396837</v>
      </c>
      <c r="N4021" s="3">
        <v>601636.35267976066</v>
      </c>
      <c r="O4021" s="3">
        <v>88939.413455729969</v>
      </c>
      <c r="P4021" s="3">
        <v>306754.98931474763</v>
      </c>
      <c r="Q4021" s="3">
        <v>0</v>
      </c>
      <c r="R4021" s="3">
        <v>0</v>
      </c>
      <c r="S4021" s="3">
        <v>0</v>
      </c>
      <c r="T4021" s="3">
        <v>0</v>
      </c>
      <c r="U4021" s="3">
        <v>0</v>
      </c>
      <c r="V4021" s="3">
        <v>0</v>
      </c>
      <c r="W4021" s="3">
        <v>0</v>
      </c>
      <c r="X4021" s="3">
        <v>0</v>
      </c>
      <c r="Y4021" s="3">
        <v>0</v>
      </c>
      <c r="AA4021" s="3">
        <f t="shared" si="1697"/>
        <v>27054.67780583557</v>
      </c>
      <c r="AB4021" s="3">
        <f t="shared" si="1674"/>
        <v>1038168.325814785</v>
      </c>
      <c r="AC4021" s="3">
        <f t="shared" si="1675"/>
        <v>192732.88799103844</v>
      </c>
      <c r="AD4021" s="3">
        <f t="shared" si="1676"/>
        <v>13996.445531493457</v>
      </c>
      <c r="AE4021" s="3">
        <f t="shared" si="1677"/>
        <v>20671.735086882039</v>
      </c>
      <c r="AF4021" s="3">
        <f t="shared" si="1678"/>
        <v>46213.472938639228</v>
      </c>
      <c r="AG4021" s="3">
        <f t="shared" si="1679"/>
        <v>247076.38491688407</v>
      </c>
      <c r="AH4021" s="3">
        <f t="shared" si="1680"/>
        <v>586392.5445746982</v>
      </c>
      <c r="AI4021" s="3">
        <f t="shared" si="1681"/>
        <v>41732.661804535543</v>
      </c>
      <c r="AJ4021" s="3">
        <f t="shared" si="1682"/>
        <v>16118.488592910277</v>
      </c>
      <c r="AK4021" s="3">
        <f t="shared" si="1683"/>
        <v>459607.01097396837</v>
      </c>
      <c r="AL4021" s="3">
        <f t="shared" si="1684"/>
        <v>601636.35267976066</v>
      </c>
      <c r="AM4021" s="3">
        <f t="shared" si="1685"/>
        <v>88939.413455729969</v>
      </c>
      <c r="AN4021" s="3">
        <f t="shared" si="1686"/>
        <v>306754.98931474763</v>
      </c>
      <c r="AO4021" s="3">
        <f t="shared" si="1687"/>
        <v>0</v>
      </c>
      <c r="AP4021" s="3">
        <f t="shared" si="1688"/>
        <v>0</v>
      </c>
      <c r="AQ4021" s="3">
        <f t="shared" si="1689"/>
        <v>0</v>
      </c>
      <c r="AR4021" s="3">
        <f t="shared" si="1690"/>
        <v>0</v>
      </c>
      <c r="AS4021" s="3">
        <f t="shared" si="1691"/>
        <v>0</v>
      </c>
      <c r="AT4021" s="3">
        <f t="shared" si="1692"/>
        <v>0</v>
      </c>
      <c r="AU4021" s="3">
        <f t="shared" si="1693"/>
        <v>0</v>
      </c>
      <c r="AV4021" s="3">
        <f t="shared" si="1694"/>
        <v>0</v>
      </c>
      <c r="AW4021" s="3">
        <f t="shared" si="1695"/>
        <v>0</v>
      </c>
      <c r="AX4021" s="3">
        <f t="shared" si="1698"/>
        <v>3687095.391481908</v>
      </c>
      <c r="AY4021" s="3">
        <f t="shared" si="1699"/>
        <v>14</v>
      </c>
      <c r="AZ4021" s="3">
        <f t="shared" si="1696"/>
        <v>0</v>
      </c>
      <c r="BA4021" s="3">
        <v>8144443.5594211966</v>
      </c>
      <c r="BB4021">
        <f t="shared" si="1700"/>
        <v>0.80400000000000005</v>
      </c>
    </row>
    <row r="4022" spans="1:54">
      <c r="A4022" s="2">
        <v>4021</v>
      </c>
      <c r="B4022">
        <v>18</v>
      </c>
      <c r="C4022" s="3">
        <v>87438.396835255626</v>
      </c>
      <c r="D4022" s="3">
        <v>296246.9320883269</v>
      </c>
      <c r="E4022" s="3">
        <v>71957.111022632074</v>
      </c>
      <c r="F4022" s="3">
        <v>410299.69644330157</v>
      </c>
      <c r="G4022" s="3">
        <v>162836.75690334986</v>
      </c>
      <c r="H4022" s="3">
        <v>117049.06458221562</v>
      </c>
      <c r="I4022" s="3">
        <v>464839.33835272875</v>
      </c>
      <c r="J4022" s="3">
        <v>578513.03556056612</v>
      </c>
      <c r="K4022" s="3">
        <v>123870.51383440831</v>
      </c>
      <c r="L4022" s="3">
        <v>19940.167412452185</v>
      </c>
      <c r="M4022" s="3">
        <v>393070.50152718753</v>
      </c>
      <c r="N4022" s="3">
        <v>50248.734900594667</v>
      </c>
      <c r="O4022" s="3">
        <v>199890.99057112576</v>
      </c>
      <c r="P4022" s="3">
        <v>253075.67192691489</v>
      </c>
      <c r="Q4022" s="3">
        <v>268330.46808053605</v>
      </c>
      <c r="R4022" s="3">
        <v>1215080.0095334635</v>
      </c>
      <c r="S4022" s="3">
        <v>1191721.5366973346</v>
      </c>
      <c r="T4022" s="3">
        <v>44483.783559920448</v>
      </c>
      <c r="U4022" s="3">
        <v>0</v>
      </c>
      <c r="V4022" s="3">
        <v>0</v>
      </c>
      <c r="W4022" s="3">
        <v>0</v>
      </c>
      <c r="X4022" s="3">
        <v>0</v>
      </c>
      <c r="Y4022" s="3">
        <v>0</v>
      </c>
      <c r="AA4022" s="3">
        <f t="shared" si="1697"/>
        <v>87438.396835255626</v>
      </c>
      <c r="AB4022" s="3">
        <f t="shared" si="1674"/>
        <v>296246.9320883269</v>
      </c>
      <c r="AC4022" s="3">
        <f t="shared" si="1675"/>
        <v>71957.111022632074</v>
      </c>
      <c r="AD4022" s="3">
        <f t="shared" si="1676"/>
        <v>410299.69644330157</v>
      </c>
      <c r="AE4022" s="3">
        <f t="shared" si="1677"/>
        <v>162836.75690334986</v>
      </c>
      <c r="AF4022" s="3">
        <f t="shared" si="1678"/>
        <v>117049.06458221562</v>
      </c>
      <c r="AG4022" s="3">
        <f t="shared" si="1679"/>
        <v>464839.33835272875</v>
      </c>
      <c r="AH4022" s="3">
        <f t="shared" si="1680"/>
        <v>578513.03556056612</v>
      </c>
      <c r="AI4022" s="3">
        <f t="shared" si="1681"/>
        <v>123870.51383440831</v>
      </c>
      <c r="AJ4022" s="3">
        <f t="shared" si="1682"/>
        <v>19940.167412452185</v>
      </c>
      <c r="AK4022" s="3">
        <f t="shared" si="1683"/>
        <v>393070.50152718753</v>
      </c>
      <c r="AL4022" s="3">
        <f t="shared" si="1684"/>
        <v>50248.734900594667</v>
      </c>
      <c r="AM4022" s="3">
        <f t="shared" si="1685"/>
        <v>199890.99057112576</v>
      </c>
      <c r="AN4022" s="3">
        <f t="shared" si="1686"/>
        <v>253075.67192691489</v>
      </c>
      <c r="AO4022" s="3">
        <f t="shared" si="1687"/>
        <v>268330.46808053605</v>
      </c>
      <c r="AP4022" s="3">
        <f t="shared" si="1688"/>
        <v>1215080.0095334635</v>
      </c>
      <c r="AQ4022" s="3">
        <f t="shared" si="1689"/>
        <v>1191721.5366973346</v>
      </c>
      <c r="AR4022" s="3">
        <f t="shared" si="1690"/>
        <v>44483.783559920448</v>
      </c>
      <c r="AS4022" s="3">
        <f t="shared" si="1691"/>
        <v>0</v>
      </c>
      <c r="AT4022" s="3">
        <f t="shared" si="1692"/>
        <v>0</v>
      </c>
      <c r="AU4022" s="3">
        <f t="shared" si="1693"/>
        <v>0</v>
      </c>
      <c r="AV4022" s="3">
        <f t="shared" si="1694"/>
        <v>0</v>
      </c>
      <c r="AW4022" s="3">
        <f t="shared" si="1695"/>
        <v>0</v>
      </c>
      <c r="AX4022" s="3">
        <f t="shared" si="1698"/>
        <v>5948892.7098323144</v>
      </c>
      <c r="AY4022" s="3">
        <f t="shared" si="1699"/>
        <v>18</v>
      </c>
      <c r="AZ4022" s="3">
        <f t="shared" si="1696"/>
        <v>0</v>
      </c>
      <c r="BA4022" s="3">
        <v>8152103.5270907152</v>
      </c>
      <c r="BB4022">
        <f t="shared" si="1700"/>
        <v>0.80420000000000003</v>
      </c>
    </row>
    <row r="4023" spans="1:54">
      <c r="A4023" s="2">
        <v>4022</v>
      </c>
      <c r="B4023">
        <v>15</v>
      </c>
      <c r="C4023" s="3">
        <v>65561.965169431685</v>
      </c>
      <c r="D4023" s="3">
        <v>153542.26569821563</v>
      </c>
      <c r="E4023" s="3">
        <v>262762.23021294363</v>
      </c>
      <c r="F4023" s="3">
        <v>102859.79871800126</v>
      </c>
      <c r="G4023" s="3">
        <v>673849.04686053307</v>
      </c>
      <c r="H4023" s="3">
        <v>49845.693430566687</v>
      </c>
      <c r="I4023" s="3">
        <v>943591.77396749728</v>
      </c>
      <c r="J4023" s="3">
        <v>23863.292778809904</v>
      </c>
      <c r="K4023" s="3">
        <v>111397.53069717887</v>
      </c>
      <c r="L4023" s="3">
        <v>70691.687857732075</v>
      </c>
      <c r="M4023" s="3">
        <v>582454.09460361919</v>
      </c>
      <c r="N4023" s="3">
        <v>867075.90117370593</v>
      </c>
      <c r="O4023" s="3">
        <v>63871.545799309817</v>
      </c>
      <c r="P4023" s="3">
        <v>288022.78382236813</v>
      </c>
      <c r="Q4023" s="3">
        <v>56938.29762734878</v>
      </c>
      <c r="R4023" s="3">
        <v>0</v>
      </c>
      <c r="S4023" s="3">
        <v>0</v>
      </c>
      <c r="T4023" s="3">
        <v>0</v>
      </c>
      <c r="U4023" s="3">
        <v>0</v>
      </c>
      <c r="V4023" s="3">
        <v>0</v>
      </c>
      <c r="W4023" s="3">
        <v>0</v>
      </c>
      <c r="X4023" s="3">
        <v>0</v>
      </c>
      <c r="Y4023" s="3">
        <v>0</v>
      </c>
      <c r="AA4023" s="3">
        <f t="shared" si="1697"/>
        <v>65561.965169431685</v>
      </c>
      <c r="AB4023" s="3">
        <f t="shared" si="1674"/>
        <v>153542.26569821563</v>
      </c>
      <c r="AC4023" s="3">
        <f t="shared" si="1675"/>
        <v>262762.23021294363</v>
      </c>
      <c r="AD4023" s="3">
        <f t="shared" si="1676"/>
        <v>102859.79871800126</v>
      </c>
      <c r="AE4023" s="3">
        <f t="shared" si="1677"/>
        <v>673849.04686053307</v>
      </c>
      <c r="AF4023" s="3">
        <f t="shared" si="1678"/>
        <v>49845.693430566687</v>
      </c>
      <c r="AG4023" s="3">
        <f t="shared" si="1679"/>
        <v>943591.77396749728</v>
      </c>
      <c r="AH4023" s="3">
        <f t="shared" si="1680"/>
        <v>23863.292778809904</v>
      </c>
      <c r="AI4023" s="3">
        <f t="shared" si="1681"/>
        <v>111397.53069717887</v>
      </c>
      <c r="AJ4023" s="3">
        <f t="shared" si="1682"/>
        <v>70691.687857732075</v>
      </c>
      <c r="AK4023" s="3">
        <f t="shared" si="1683"/>
        <v>582454.09460361919</v>
      </c>
      <c r="AL4023" s="3">
        <f t="shared" si="1684"/>
        <v>867075.90117370593</v>
      </c>
      <c r="AM4023" s="3">
        <f t="shared" si="1685"/>
        <v>63871.545799309817</v>
      </c>
      <c r="AN4023" s="3">
        <f t="shared" si="1686"/>
        <v>288022.78382236813</v>
      </c>
      <c r="AO4023" s="3">
        <f t="shared" si="1687"/>
        <v>56938.29762734878</v>
      </c>
      <c r="AP4023" s="3">
        <f t="shared" si="1688"/>
        <v>0</v>
      </c>
      <c r="AQ4023" s="3">
        <f t="shared" si="1689"/>
        <v>0</v>
      </c>
      <c r="AR4023" s="3">
        <f t="shared" si="1690"/>
        <v>0</v>
      </c>
      <c r="AS4023" s="3">
        <f t="shared" si="1691"/>
        <v>0</v>
      </c>
      <c r="AT4023" s="3">
        <f t="shared" si="1692"/>
        <v>0</v>
      </c>
      <c r="AU4023" s="3">
        <f t="shared" si="1693"/>
        <v>0</v>
      </c>
      <c r="AV4023" s="3">
        <f t="shared" si="1694"/>
        <v>0</v>
      </c>
      <c r="AW4023" s="3">
        <f t="shared" si="1695"/>
        <v>0</v>
      </c>
      <c r="AX4023" s="3">
        <f t="shared" si="1698"/>
        <v>4316327.9084172621</v>
      </c>
      <c r="AY4023" s="3">
        <f t="shared" si="1699"/>
        <v>15</v>
      </c>
      <c r="AZ4023" s="3">
        <f t="shared" si="1696"/>
        <v>0</v>
      </c>
      <c r="BA4023" s="3">
        <v>8154252.829901021</v>
      </c>
      <c r="BB4023">
        <f t="shared" si="1700"/>
        <v>0.8044</v>
      </c>
    </row>
    <row r="4024" spans="1:54">
      <c r="A4024" s="2">
        <v>4023</v>
      </c>
      <c r="B4024">
        <v>18</v>
      </c>
      <c r="C4024" s="3">
        <v>1167856.8389416309</v>
      </c>
      <c r="D4024" s="3">
        <v>842627.86866277549</v>
      </c>
      <c r="E4024" s="3">
        <v>25687.323719950913</v>
      </c>
      <c r="F4024" s="3">
        <v>13975.654854200655</v>
      </c>
      <c r="G4024" s="3">
        <v>749121.45539060154</v>
      </c>
      <c r="H4024" s="3">
        <v>27776.683210417592</v>
      </c>
      <c r="I4024" s="3">
        <v>99853.070659451885</v>
      </c>
      <c r="J4024" s="3">
        <v>366199.4709774963</v>
      </c>
      <c r="K4024" s="3">
        <v>296138.09229689441</v>
      </c>
      <c r="L4024" s="3">
        <v>217206.12632837068</v>
      </c>
      <c r="M4024" s="3">
        <v>58970.331790999931</v>
      </c>
      <c r="N4024" s="3">
        <v>22082.898717204389</v>
      </c>
      <c r="O4024" s="3">
        <v>368993.28453820618</v>
      </c>
      <c r="P4024" s="3">
        <v>44521.612059139152</v>
      </c>
      <c r="Q4024" s="3">
        <v>90664.143404652728</v>
      </c>
      <c r="R4024" s="3">
        <v>286862.37583077064</v>
      </c>
      <c r="S4024" s="3">
        <v>13839.238910925133</v>
      </c>
      <c r="T4024" s="3">
        <v>72946.006220204057</v>
      </c>
      <c r="U4024" s="3">
        <v>0</v>
      </c>
      <c r="V4024" s="3">
        <v>0</v>
      </c>
      <c r="W4024" s="3">
        <v>0</v>
      </c>
      <c r="X4024" s="3">
        <v>0</v>
      </c>
      <c r="Y4024" s="3">
        <v>0</v>
      </c>
      <c r="AA4024" s="3">
        <f t="shared" si="1697"/>
        <v>1167856.8389416309</v>
      </c>
      <c r="AB4024" s="3">
        <f t="shared" si="1674"/>
        <v>842627.86866277549</v>
      </c>
      <c r="AC4024" s="3">
        <f t="shared" si="1675"/>
        <v>25687.323719950913</v>
      </c>
      <c r="AD4024" s="3">
        <f t="shared" si="1676"/>
        <v>13975.654854200655</v>
      </c>
      <c r="AE4024" s="3">
        <f t="shared" si="1677"/>
        <v>749121.45539060154</v>
      </c>
      <c r="AF4024" s="3">
        <f t="shared" si="1678"/>
        <v>27776.683210417592</v>
      </c>
      <c r="AG4024" s="3">
        <f t="shared" si="1679"/>
        <v>99853.070659451885</v>
      </c>
      <c r="AH4024" s="3">
        <f t="shared" si="1680"/>
        <v>366199.4709774963</v>
      </c>
      <c r="AI4024" s="3">
        <f t="shared" si="1681"/>
        <v>296138.09229689441</v>
      </c>
      <c r="AJ4024" s="3">
        <f t="shared" si="1682"/>
        <v>217206.12632837068</v>
      </c>
      <c r="AK4024" s="3">
        <f t="shared" si="1683"/>
        <v>58970.331790999931</v>
      </c>
      <c r="AL4024" s="3">
        <f t="shared" si="1684"/>
        <v>22082.898717204389</v>
      </c>
      <c r="AM4024" s="3">
        <f t="shared" si="1685"/>
        <v>368993.28453820618</v>
      </c>
      <c r="AN4024" s="3">
        <f t="shared" si="1686"/>
        <v>44521.612059139152</v>
      </c>
      <c r="AO4024" s="3">
        <f t="shared" si="1687"/>
        <v>90664.143404652728</v>
      </c>
      <c r="AP4024" s="3">
        <f t="shared" si="1688"/>
        <v>286862.37583077064</v>
      </c>
      <c r="AQ4024" s="3">
        <f t="shared" si="1689"/>
        <v>13839.238910925133</v>
      </c>
      <c r="AR4024" s="3">
        <f t="shared" si="1690"/>
        <v>72946.006220204057</v>
      </c>
      <c r="AS4024" s="3">
        <f t="shared" si="1691"/>
        <v>0</v>
      </c>
      <c r="AT4024" s="3">
        <f t="shared" si="1692"/>
        <v>0</v>
      </c>
      <c r="AU4024" s="3">
        <f t="shared" si="1693"/>
        <v>0</v>
      </c>
      <c r="AV4024" s="3">
        <f t="shared" si="1694"/>
        <v>0</v>
      </c>
      <c r="AW4024" s="3">
        <f t="shared" si="1695"/>
        <v>0</v>
      </c>
      <c r="AX4024" s="3">
        <f t="shared" si="1698"/>
        <v>4765322.4765138924</v>
      </c>
      <c r="AY4024" s="3">
        <f t="shared" si="1699"/>
        <v>18</v>
      </c>
      <c r="AZ4024" s="3">
        <f t="shared" si="1696"/>
        <v>0</v>
      </c>
      <c r="BA4024" s="3">
        <v>8160743.730501133</v>
      </c>
      <c r="BB4024">
        <f t="shared" si="1700"/>
        <v>0.80459999999999998</v>
      </c>
    </row>
    <row r="4025" spans="1:54">
      <c r="A4025" s="2">
        <v>4024</v>
      </c>
      <c r="B4025">
        <v>18</v>
      </c>
      <c r="C4025" s="3">
        <v>42799.664087165504</v>
      </c>
      <c r="D4025" s="3">
        <v>3205.2915759101561</v>
      </c>
      <c r="E4025" s="3">
        <v>447098.87328214495</v>
      </c>
      <c r="F4025" s="3">
        <v>195044.76724008867</v>
      </c>
      <c r="G4025" s="3">
        <v>687130.43393882341</v>
      </c>
      <c r="H4025" s="3">
        <v>5038.1480344502716</v>
      </c>
      <c r="I4025" s="3">
        <v>674097.17095190613</v>
      </c>
      <c r="J4025" s="3">
        <v>12976.710628931247</v>
      </c>
      <c r="K4025" s="3">
        <v>251237.2108374922</v>
      </c>
      <c r="L4025" s="3">
        <v>340756.66327276628</v>
      </c>
      <c r="M4025" s="3">
        <v>110649.47103306264</v>
      </c>
      <c r="N4025" s="3">
        <v>45992.13448203275</v>
      </c>
      <c r="O4025" s="3">
        <v>118629.51562332574</v>
      </c>
      <c r="P4025" s="3">
        <v>876497.55392432434</v>
      </c>
      <c r="Q4025" s="3">
        <v>41427.164236393583</v>
      </c>
      <c r="R4025" s="3">
        <v>848916.44772328623</v>
      </c>
      <c r="S4025" s="3">
        <v>37187.82204535645</v>
      </c>
      <c r="T4025" s="3">
        <v>26786.093622456068</v>
      </c>
      <c r="U4025" s="3">
        <v>0</v>
      </c>
      <c r="V4025" s="3">
        <v>0</v>
      </c>
      <c r="W4025" s="3">
        <v>0</v>
      </c>
      <c r="X4025" s="3">
        <v>0</v>
      </c>
      <c r="Y4025" s="3">
        <v>0</v>
      </c>
      <c r="AA4025" s="3">
        <f t="shared" si="1697"/>
        <v>42799.664087165504</v>
      </c>
      <c r="AB4025" s="3">
        <f t="shared" si="1674"/>
        <v>3205.2915759101561</v>
      </c>
      <c r="AC4025" s="3">
        <f t="shared" si="1675"/>
        <v>447098.87328214495</v>
      </c>
      <c r="AD4025" s="3">
        <f t="shared" si="1676"/>
        <v>195044.76724008867</v>
      </c>
      <c r="AE4025" s="3">
        <f t="shared" si="1677"/>
        <v>687130.43393882341</v>
      </c>
      <c r="AF4025" s="3">
        <f t="shared" si="1678"/>
        <v>5038.1480344502716</v>
      </c>
      <c r="AG4025" s="3">
        <f t="shared" si="1679"/>
        <v>674097.17095190613</v>
      </c>
      <c r="AH4025" s="3">
        <f t="shared" si="1680"/>
        <v>12976.710628931247</v>
      </c>
      <c r="AI4025" s="3">
        <f t="shared" si="1681"/>
        <v>251237.2108374922</v>
      </c>
      <c r="AJ4025" s="3">
        <f t="shared" si="1682"/>
        <v>340756.66327276628</v>
      </c>
      <c r="AK4025" s="3">
        <f t="shared" si="1683"/>
        <v>110649.47103306264</v>
      </c>
      <c r="AL4025" s="3">
        <f t="shared" si="1684"/>
        <v>45992.13448203275</v>
      </c>
      <c r="AM4025" s="3">
        <f t="shared" si="1685"/>
        <v>118629.51562332574</v>
      </c>
      <c r="AN4025" s="3">
        <f t="shared" si="1686"/>
        <v>876497.55392432434</v>
      </c>
      <c r="AO4025" s="3">
        <f t="shared" si="1687"/>
        <v>41427.164236393583</v>
      </c>
      <c r="AP4025" s="3">
        <f t="shared" si="1688"/>
        <v>848916.44772328623</v>
      </c>
      <c r="AQ4025" s="3">
        <f t="shared" si="1689"/>
        <v>37187.82204535645</v>
      </c>
      <c r="AR4025" s="3">
        <f t="shared" si="1690"/>
        <v>26786.093622456068</v>
      </c>
      <c r="AS4025" s="3">
        <f t="shared" si="1691"/>
        <v>0</v>
      </c>
      <c r="AT4025" s="3">
        <f t="shared" si="1692"/>
        <v>0</v>
      </c>
      <c r="AU4025" s="3">
        <f t="shared" si="1693"/>
        <v>0</v>
      </c>
      <c r="AV4025" s="3">
        <f t="shared" si="1694"/>
        <v>0</v>
      </c>
      <c r="AW4025" s="3">
        <f t="shared" si="1695"/>
        <v>0</v>
      </c>
      <c r="AX4025" s="3">
        <f t="shared" si="1698"/>
        <v>4765471.1365399165</v>
      </c>
      <c r="AY4025" s="3">
        <f t="shared" si="1699"/>
        <v>18</v>
      </c>
      <c r="AZ4025" s="3">
        <f t="shared" si="1696"/>
        <v>0</v>
      </c>
      <c r="BA4025" s="3">
        <v>8168764.366367979</v>
      </c>
      <c r="BB4025">
        <f t="shared" si="1700"/>
        <v>0.80479999999999996</v>
      </c>
    </row>
    <row r="4026" spans="1:54">
      <c r="A4026" s="2">
        <v>4025</v>
      </c>
      <c r="B4026">
        <v>15</v>
      </c>
      <c r="C4026" s="3">
        <v>220878.43741008991</v>
      </c>
      <c r="D4026" s="3">
        <v>192221.82926614292</v>
      </c>
      <c r="E4026" s="3">
        <v>68105.810576732387</v>
      </c>
      <c r="F4026" s="3">
        <v>96011.072665525309</v>
      </c>
      <c r="G4026" s="3">
        <v>107703.72485761813</v>
      </c>
      <c r="H4026" s="3">
        <v>1001410.9569046831</v>
      </c>
      <c r="I4026" s="3">
        <v>40302.892582420543</v>
      </c>
      <c r="J4026" s="3">
        <v>13702.31655453605</v>
      </c>
      <c r="K4026" s="3">
        <v>78649.017050967974</v>
      </c>
      <c r="L4026" s="3">
        <v>98041.188882608243</v>
      </c>
      <c r="M4026" s="3">
        <v>73514.084079243796</v>
      </c>
      <c r="N4026" s="3">
        <v>733488.18903063412</v>
      </c>
      <c r="O4026" s="3">
        <v>46765.354312909927</v>
      </c>
      <c r="P4026" s="3">
        <v>959342.27945957729</v>
      </c>
      <c r="Q4026" s="3">
        <v>162703.74211211616</v>
      </c>
      <c r="R4026" s="3">
        <v>0</v>
      </c>
      <c r="S4026" s="3">
        <v>0</v>
      </c>
      <c r="T4026" s="3">
        <v>0</v>
      </c>
      <c r="U4026" s="3">
        <v>0</v>
      </c>
      <c r="V4026" s="3">
        <v>0</v>
      </c>
      <c r="W4026" s="3">
        <v>0</v>
      </c>
      <c r="X4026" s="3">
        <v>0</v>
      </c>
      <c r="Y4026" s="3">
        <v>0</v>
      </c>
      <c r="AA4026" s="3">
        <f t="shared" si="1697"/>
        <v>220878.43741008991</v>
      </c>
      <c r="AB4026" s="3">
        <f t="shared" si="1674"/>
        <v>192221.82926614292</v>
      </c>
      <c r="AC4026" s="3">
        <f t="shared" si="1675"/>
        <v>68105.810576732387</v>
      </c>
      <c r="AD4026" s="3">
        <f t="shared" si="1676"/>
        <v>96011.072665525309</v>
      </c>
      <c r="AE4026" s="3">
        <f t="shared" si="1677"/>
        <v>107703.72485761813</v>
      </c>
      <c r="AF4026" s="3">
        <f t="shared" si="1678"/>
        <v>1001410.9569046831</v>
      </c>
      <c r="AG4026" s="3">
        <f t="shared" si="1679"/>
        <v>40302.892582420543</v>
      </c>
      <c r="AH4026" s="3">
        <f t="shared" si="1680"/>
        <v>13702.31655453605</v>
      </c>
      <c r="AI4026" s="3">
        <f t="shared" si="1681"/>
        <v>78649.017050967974</v>
      </c>
      <c r="AJ4026" s="3">
        <f t="shared" si="1682"/>
        <v>98041.188882608243</v>
      </c>
      <c r="AK4026" s="3">
        <f t="shared" si="1683"/>
        <v>73514.084079243796</v>
      </c>
      <c r="AL4026" s="3">
        <f t="shared" si="1684"/>
        <v>733488.18903063412</v>
      </c>
      <c r="AM4026" s="3">
        <f t="shared" si="1685"/>
        <v>46765.354312909927</v>
      </c>
      <c r="AN4026" s="3">
        <f t="shared" si="1686"/>
        <v>959342.27945957729</v>
      </c>
      <c r="AO4026" s="3">
        <f t="shared" si="1687"/>
        <v>162703.74211211616</v>
      </c>
      <c r="AP4026" s="3">
        <f t="shared" si="1688"/>
        <v>0</v>
      </c>
      <c r="AQ4026" s="3">
        <f t="shared" si="1689"/>
        <v>0</v>
      </c>
      <c r="AR4026" s="3">
        <f t="shared" si="1690"/>
        <v>0</v>
      </c>
      <c r="AS4026" s="3">
        <f t="shared" si="1691"/>
        <v>0</v>
      </c>
      <c r="AT4026" s="3">
        <f t="shared" si="1692"/>
        <v>0</v>
      </c>
      <c r="AU4026" s="3">
        <f t="shared" si="1693"/>
        <v>0</v>
      </c>
      <c r="AV4026" s="3">
        <f t="shared" si="1694"/>
        <v>0</v>
      </c>
      <c r="AW4026" s="3">
        <f t="shared" si="1695"/>
        <v>0</v>
      </c>
      <c r="AX4026" s="3">
        <f t="shared" si="1698"/>
        <v>3892840.8957458055</v>
      </c>
      <c r="AY4026" s="3">
        <f t="shared" si="1699"/>
        <v>15</v>
      </c>
      <c r="AZ4026" s="3">
        <f t="shared" si="1696"/>
        <v>0</v>
      </c>
      <c r="BA4026" s="3">
        <v>8173325.0456582606</v>
      </c>
      <c r="BB4026">
        <f t="shared" si="1700"/>
        <v>0.80500000000000005</v>
      </c>
    </row>
    <row r="4027" spans="1:54">
      <c r="A4027" s="2">
        <v>4026</v>
      </c>
      <c r="B4027">
        <v>16</v>
      </c>
      <c r="C4027" s="3">
        <v>1258714.2000896269</v>
      </c>
      <c r="D4027" s="3">
        <v>36477.179782890358</v>
      </c>
      <c r="E4027" s="3">
        <v>55194.013601188344</v>
      </c>
      <c r="F4027" s="3">
        <v>72808.72687048158</v>
      </c>
      <c r="G4027" s="3">
        <v>118641.82059420111</v>
      </c>
      <c r="H4027" s="3">
        <v>103731.94074640641</v>
      </c>
      <c r="I4027" s="3">
        <v>1052173.5190373014</v>
      </c>
      <c r="J4027" s="3">
        <v>1650390.6477406239</v>
      </c>
      <c r="K4027" s="3">
        <v>291849.9286637248</v>
      </c>
      <c r="L4027" s="3">
        <v>158247.45115368979</v>
      </c>
      <c r="M4027" s="3">
        <v>41048.890986591039</v>
      </c>
      <c r="N4027" s="3">
        <v>243447.43300104237</v>
      </c>
      <c r="O4027" s="3">
        <v>105910.50363362989</v>
      </c>
      <c r="P4027" s="3">
        <v>89565.579742958114</v>
      </c>
      <c r="Q4027" s="3">
        <v>148904.69597868022</v>
      </c>
      <c r="R4027" s="3">
        <v>69943.398115617107</v>
      </c>
      <c r="S4027" s="3">
        <v>0</v>
      </c>
      <c r="T4027" s="3">
        <v>0</v>
      </c>
      <c r="U4027" s="3">
        <v>0</v>
      </c>
      <c r="V4027" s="3">
        <v>0</v>
      </c>
      <c r="W4027" s="3">
        <v>0</v>
      </c>
      <c r="X4027" s="3">
        <v>0</v>
      </c>
      <c r="Y4027" s="3">
        <v>0</v>
      </c>
      <c r="AA4027" s="3">
        <f t="shared" si="1697"/>
        <v>1258714.2000896269</v>
      </c>
      <c r="AB4027" s="3">
        <f t="shared" si="1674"/>
        <v>36477.179782890358</v>
      </c>
      <c r="AC4027" s="3">
        <f t="shared" si="1675"/>
        <v>55194.013601188344</v>
      </c>
      <c r="AD4027" s="3">
        <f t="shared" si="1676"/>
        <v>72808.72687048158</v>
      </c>
      <c r="AE4027" s="3">
        <f t="shared" si="1677"/>
        <v>118641.82059420111</v>
      </c>
      <c r="AF4027" s="3">
        <f t="shared" si="1678"/>
        <v>103731.94074640641</v>
      </c>
      <c r="AG4027" s="3">
        <f t="shared" si="1679"/>
        <v>1052173.5190373014</v>
      </c>
      <c r="AH4027" s="3">
        <f t="shared" si="1680"/>
        <v>1650390.6477406239</v>
      </c>
      <c r="AI4027" s="3">
        <f t="shared" si="1681"/>
        <v>291849.9286637248</v>
      </c>
      <c r="AJ4027" s="3">
        <f t="shared" si="1682"/>
        <v>158247.45115368979</v>
      </c>
      <c r="AK4027" s="3">
        <f t="shared" si="1683"/>
        <v>41048.890986591039</v>
      </c>
      <c r="AL4027" s="3">
        <f t="shared" si="1684"/>
        <v>243447.43300104237</v>
      </c>
      <c r="AM4027" s="3">
        <f t="shared" si="1685"/>
        <v>105910.50363362989</v>
      </c>
      <c r="AN4027" s="3">
        <f t="shared" si="1686"/>
        <v>89565.579742958114</v>
      </c>
      <c r="AO4027" s="3">
        <f t="shared" si="1687"/>
        <v>148904.69597868022</v>
      </c>
      <c r="AP4027" s="3">
        <f t="shared" si="1688"/>
        <v>69943.398115617107</v>
      </c>
      <c r="AQ4027" s="3">
        <f t="shared" si="1689"/>
        <v>0</v>
      </c>
      <c r="AR4027" s="3">
        <f t="shared" si="1690"/>
        <v>0</v>
      </c>
      <c r="AS4027" s="3">
        <f t="shared" si="1691"/>
        <v>0</v>
      </c>
      <c r="AT4027" s="3">
        <f t="shared" si="1692"/>
        <v>0</v>
      </c>
      <c r="AU4027" s="3">
        <f t="shared" si="1693"/>
        <v>0</v>
      </c>
      <c r="AV4027" s="3">
        <f t="shared" si="1694"/>
        <v>0</v>
      </c>
      <c r="AW4027" s="3">
        <f t="shared" si="1695"/>
        <v>0</v>
      </c>
      <c r="AX4027" s="3">
        <f t="shared" si="1698"/>
        <v>5497049.9297386529</v>
      </c>
      <c r="AY4027" s="3">
        <f t="shared" si="1699"/>
        <v>16</v>
      </c>
      <c r="AZ4027" s="3">
        <f t="shared" si="1696"/>
        <v>0</v>
      </c>
      <c r="BA4027" s="3">
        <v>8186782.3368918728</v>
      </c>
      <c r="BB4027">
        <f t="shared" si="1700"/>
        <v>0.80520000000000003</v>
      </c>
    </row>
    <row r="4028" spans="1:54">
      <c r="A4028" s="2">
        <v>4027</v>
      </c>
      <c r="B4028">
        <v>17</v>
      </c>
      <c r="C4028" s="3">
        <v>85487.711413578174</v>
      </c>
      <c r="D4028" s="3">
        <v>58863.492627960615</v>
      </c>
      <c r="E4028" s="3">
        <v>435280.64261985803</v>
      </c>
      <c r="F4028" s="3">
        <v>2872.1406588809436</v>
      </c>
      <c r="G4028" s="3">
        <v>8338.3690065093924</v>
      </c>
      <c r="H4028" s="3">
        <v>158286.6166612551</v>
      </c>
      <c r="I4028" s="3">
        <v>103764.39460555176</v>
      </c>
      <c r="J4028" s="3">
        <v>92644.51323576142</v>
      </c>
      <c r="K4028" s="3">
        <v>67546.137742195482</v>
      </c>
      <c r="L4028" s="3">
        <v>179324.62337082849</v>
      </c>
      <c r="M4028" s="3">
        <v>103924.57216754864</v>
      </c>
      <c r="N4028" s="3">
        <v>3044.2690451935132</v>
      </c>
      <c r="O4028" s="3">
        <v>1383271.1949420332</v>
      </c>
      <c r="P4028" s="3">
        <v>25454.113249442995</v>
      </c>
      <c r="Q4028" s="3">
        <v>419670.81861682399</v>
      </c>
      <c r="R4028" s="3">
        <v>526778.85063683137</v>
      </c>
      <c r="S4028" s="3">
        <v>70475.530965020371</v>
      </c>
      <c r="T4028" s="3">
        <v>0</v>
      </c>
      <c r="U4028" s="3">
        <v>0</v>
      </c>
      <c r="V4028" s="3">
        <v>0</v>
      </c>
      <c r="W4028" s="3">
        <v>0</v>
      </c>
      <c r="X4028" s="3">
        <v>0</v>
      </c>
      <c r="Y4028" s="3">
        <v>0</v>
      </c>
      <c r="AA4028" s="3">
        <f t="shared" si="1697"/>
        <v>85487.711413578174</v>
      </c>
      <c r="AB4028" s="3">
        <f t="shared" si="1674"/>
        <v>58863.492627960615</v>
      </c>
      <c r="AC4028" s="3">
        <f t="shared" si="1675"/>
        <v>435280.64261985803</v>
      </c>
      <c r="AD4028" s="3">
        <f t="shared" si="1676"/>
        <v>2872.1406588809436</v>
      </c>
      <c r="AE4028" s="3">
        <f t="shared" si="1677"/>
        <v>8338.3690065093924</v>
      </c>
      <c r="AF4028" s="3">
        <f t="shared" si="1678"/>
        <v>158286.6166612551</v>
      </c>
      <c r="AG4028" s="3">
        <f t="shared" si="1679"/>
        <v>103764.39460555176</v>
      </c>
      <c r="AH4028" s="3">
        <f t="shared" si="1680"/>
        <v>92644.51323576142</v>
      </c>
      <c r="AI4028" s="3">
        <f t="shared" si="1681"/>
        <v>67546.137742195482</v>
      </c>
      <c r="AJ4028" s="3">
        <f t="shared" si="1682"/>
        <v>179324.62337082849</v>
      </c>
      <c r="AK4028" s="3">
        <f t="shared" si="1683"/>
        <v>103924.57216754864</v>
      </c>
      <c r="AL4028" s="3">
        <f t="shared" si="1684"/>
        <v>3044.2690451935132</v>
      </c>
      <c r="AM4028" s="3">
        <f t="shared" si="1685"/>
        <v>1383271.1949420332</v>
      </c>
      <c r="AN4028" s="3">
        <f t="shared" si="1686"/>
        <v>25454.113249442995</v>
      </c>
      <c r="AO4028" s="3">
        <f t="shared" si="1687"/>
        <v>419670.81861682399</v>
      </c>
      <c r="AP4028" s="3">
        <f t="shared" si="1688"/>
        <v>526778.85063683137</v>
      </c>
      <c r="AQ4028" s="3">
        <f t="shared" si="1689"/>
        <v>70475.530965020371</v>
      </c>
      <c r="AR4028" s="3">
        <f t="shared" si="1690"/>
        <v>0</v>
      </c>
      <c r="AS4028" s="3">
        <f t="shared" si="1691"/>
        <v>0</v>
      </c>
      <c r="AT4028" s="3">
        <f t="shared" si="1692"/>
        <v>0</v>
      </c>
      <c r="AU4028" s="3">
        <f t="shared" si="1693"/>
        <v>0</v>
      </c>
      <c r="AV4028" s="3">
        <f t="shared" si="1694"/>
        <v>0</v>
      </c>
      <c r="AW4028" s="3">
        <f t="shared" si="1695"/>
        <v>0</v>
      </c>
      <c r="AX4028" s="3">
        <f t="shared" si="1698"/>
        <v>3725027.9915652736</v>
      </c>
      <c r="AY4028" s="3">
        <f t="shared" si="1699"/>
        <v>17</v>
      </c>
      <c r="AZ4028" s="3">
        <f t="shared" si="1696"/>
        <v>0</v>
      </c>
      <c r="BA4028" s="3">
        <v>8198196.5945091052</v>
      </c>
      <c r="BB4028">
        <f t="shared" si="1700"/>
        <v>0.8054</v>
      </c>
    </row>
    <row r="4029" spans="1:54">
      <c r="A4029" s="2">
        <v>4028</v>
      </c>
      <c r="B4029">
        <v>12</v>
      </c>
      <c r="C4029" s="3">
        <v>7734.4844644262976</v>
      </c>
      <c r="D4029" s="3">
        <v>30295.914440349938</v>
      </c>
      <c r="E4029" s="3">
        <v>258419.04576565127</v>
      </c>
      <c r="F4029" s="3">
        <v>2180361.2665286711</v>
      </c>
      <c r="G4029" s="3">
        <v>104817.5560293661</v>
      </c>
      <c r="H4029" s="3">
        <v>115899.61689612782</v>
      </c>
      <c r="I4029" s="3">
        <v>38474.141888163707</v>
      </c>
      <c r="J4029" s="3">
        <v>91597.995810824592</v>
      </c>
      <c r="K4029" s="3">
        <v>274397.25534479396</v>
      </c>
      <c r="L4029" s="3">
        <v>5531.3697385280693</v>
      </c>
      <c r="M4029" s="3">
        <v>406691.19437019801</v>
      </c>
      <c r="N4029" s="3">
        <v>7640899.5256048022</v>
      </c>
      <c r="O4029" s="3">
        <v>0</v>
      </c>
      <c r="P4029" s="3">
        <v>0</v>
      </c>
      <c r="Q4029" s="3">
        <v>0</v>
      </c>
      <c r="R4029" s="3">
        <v>0</v>
      </c>
      <c r="S4029" s="3">
        <v>0</v>
      </c>
      <c r="T4029" s="3">
        <v>0</v>
      </c>
      <c r="U4029" s="3">
        <v>0</v>
      </c>
      <c r="V4029" s="3">
        <v>0</v>
      </c>
      <c r="W4029" s="3">
        <v>0</v>
      </c>
      <c r="X4029" s="3">
        <v>0</v>
      </c>
      <c r="Y4029" s="3">
        <v>0</v>
      </c>
      <c r="AA4029" s="3">
        <f t="shared" si="1697"/>
        <v>7734.4844644262976</v>
      </c>
      <c r="AB4029" s="3">
        <f t="shared" si="1674"/>
        <v>30295.914440349938</v>
      </c>
      <c r="AC4029" s="3">
        <f t="shared" si="1675"/>
        <v>258419.04576565127</v>
      </c>
      <c r="AD4029" s="3">
        <f t="shared" si="1676"/>
        <v>2180361.2665286711</v>
      </c>
      <c r="AE4029" s="3">
        <f t="shared" si="1677"/>
        <v>104817.5560293661</v>
      </c>
      <c r="AF4029" s="3">
        <f t="shared" si="1678"/>
        <v>115899.61689612782</v>
      </c>
      <c r="AG4029" s="3">
        <f t="shared" si="1679"/>
        <v>38474.141888163707</v>
      </c>
      <c r="AH4029" s="3">
        <f t="shared" si="1680"/>
        <v>91597.995810824592</v>
      </c>
      <c r="AI4029" s="3">
        <f t="shared" si="1681"/>
        <v>274397.25534479396</v>
      </c>
      <c r="AJ4029" s="3">
        <f t="shared" si="1682"/>
        <v>5531.3697385280693</v>
      </c>
      <c r="AK4029" s="3">
        <f t="shared" si="1683"/>
        <v>406691.19437019801</v>
      </c>
      <c r="AL4029" s="3">
        <f t="shared" si="1684"/>
        <v>7640899.5256048022</v>
      </c>
      <c r="AM4029" s="3">
        <f t="shared" si="1685"/>
        <v>0</v>
      </c>
      <c r="AN4029" s="3">
        <f t="shared" si="1686"/>
        <v>0</v>
      </c>
      <c r="AO4029" s="3">
        <f t="shared" si="1687"/>
        <v>0</v>
      </c>
      <c r="AP4029" s="3">
        <f t="shared" si="1688"/>
        <v>0</v>
      </c>
      <c r="AQ4029" s="3">
        <f t="shared" si="1689"/>
        <v>0</v>
      </c>
      <c r="AR4029" s="3">
        <f t="shared" si="1690"/>
        <v>0</v>
      </c>
      <c r="AS4029" s="3">
        <f t="shared" si="1691"/>
        <v>0</v>
      </c>
      <c r="AT4029" s="3">
        <f t="shared" si="1692"/>
        <v>0</v>
      </c>
      <c r="AU4029" s="3">
        <f t="shared" si="1693"/>
        <v>0</v>
      </c>
      <c r="AV4029" s="3">
        <f t="shared" si="1694"/>
        <v>0</v>
      </c>
      <c r="AW4029" s="3">
        <f t="shared" si="1695"/>
        <v>0</v>
      </c>
      <c r="AX4029" s="3">
        <f t="shared" si="1698"/>
        <v>11155119.366881903</v>
      </c>
      <c r="AY4029" s="3">
        <f t="shared" si="1699"/>
        <v>12</v>
      </c>
      <c r="AZ4029" s="3">
        <f t="shared" si="1696"/>
        <v>0</v>
      </c>
      <c r="BA4029" s="3">
        <v>8199347.1686703209</v>
      </c>
      <c r="BB4029">
        <f t="shared" si="1700"/>
        <v>0.80559999999999998</v>
      </c>
    </row>
    <row r="4030" spans="1:54">
      <c r="A4030" s="2">
        <v>4029</v>
      </c>
      <c r="B4030">
        <v>18</v>
      </c>
      <c r="C4030" s="3">
        <v>1353217.7244536064</v>
      </c>
      <c r="D4030" s="3">
        <v>387568.82089367544</v>
      </c>
      <c r="E4030" s="3">
        <v>88068.606632116338</v>
      </c>
      <c r="F4030" s="3">
        <v>436956.58006009134</v>
      </c>
      <c r="G4030" s="3">
        <v>70977.640834619931</v>
      </c>
      <c r="H4030" s="3">
        <v>247107.62526662048</v>
      </c>
      <c r="I4030" s="3">
        <v>375525.34350921633</v>
      </c>
      <c r="J4030" s="3">
        <v>8998.6107333752279</v>
      </c>
      <c r="K4030" s="3">
        <v>146699.04622253025</v>
      </c>
      <c r="L4030" s="3">
        <v>138730.70775937213</v>
      </c>
      <c r="M4030" s="3">
        <v>137475.9783655295</v>
      </c>
      <c r="N4030" s="3">
        <v>104341.0915408732</v>
      </c>
      <c r="O4030" s="3">
        <v>108957.97755590866</v>
      </c>
      <c r="P4030" s="3">
        <v>61757.881934335361</v>
      </c>
      <c r="Q4030" s="3">
        <v>9063.5310454271767</v>
      </c>
      <c r="R4030" s="3">
        <v>413513.11911889107</v>
      </c>
      <c r="S4030" s="3">
        <v>2686008.5144855594</v>
      </c>
      <c r="T4030" s="3">
        <v>288606.63717830332</v>
      </c>
      <c r="U4030" s="3">
        <v>0</v>
      </c>
      <c r="V4030" s="3">
        <v>0</v>
      </c>
      <c r="W4030" s="3">
        <v>0</v>
      </c>
      <c r="X4030" s="3">
        <v>0</v>
      </c>
      <c r="Y4030" s="3">
        <v>0</v>
      </c>
      <c r="AA4030" s="3">
        <f t="shared" si="1697"/>
        <v>1353217.7244536064</v>
      </c>
      <c r="AB4030" s="3">
        <f t="shared" si="1674"/>
        <v>387568.82089367544</v>
      </c>
      <c r="AC4030" s="3">
        <f t="shared" si="1675"/>
        <v>88068.606632116338</v>
      </c>
      <c r="AD4030" s="3">
        <f t="shared" si="1676"/>
        <v>436956.58006009134</v>
      </c>
      <c r="AE4030" s="3">
        <f t="shared" si="1677"/>
        <v>70977.640834619931</v>
      </c>
      <c r="AF4030" s="3">
        <f t="shared" si="1678"/>
        <v>247107.62526662048</v>
      </c>
      <c r="AG4030" s="3">
        <f t="shared" si="1679"/>
        <v>375525.34350921633</v>
      </c>
      <c r="AH4030" s="3">
        <f t="shared" si="1680"/>
        <v>8998.6107333752279</v>
      </c>
      <c r="AI4030" s="3">
        <f t="shared" si="1681"/>
        <v>146699.04622253025</v>
      </c>
      <c r="AJ4030" s="3">
        <f t="shared" si="1682"/>
        <v>138730.70775937213</v>
      </c>
      <c r="AK4030" s="3">
        <f t="shared" si="1683"/>
        <v>137475.9783655295</v>
      </c>
      <c r="AL4030" s="3">
        <f t="shared" si="1684"/>
        <v>104341.0915408732</v>
      </c>
      <c r="AM4030" s="3">
        <f t="shared" si="1685"/>
        <v>108957.97755590866</v>
      </c>
      <c r="AN4030" s="3">
        <f t="shared" si="1686"/>
        <v>61757.881934335361</v>
      </c>
      <c r="AO4030" s="3">
        <f t="shared" si="1687"/>
        <v>9063.5310454271767</v>
      </c>
      <c r="AP4030" s="3">
        <f t="shared" si="1688"/>
        <v>413513.11911889107</v>
      </c>
      <c r="AQ4030" s="3">
        <f t="shared" si="1689"/>
        <v>2686008.5144855594</v>
      </c>
      <c r="AR4030" s="3">
        <f t="shared" si="1690"/>
        <v>288606.63717830332</v>
      </c>
      <c r="AS4030" s="3">
        <f t="shared" si="1691"/>
        <v>0</v>
      </c>
      <c r="AT4030" s="3">
        <f t="shared" si="1692"/>
        <v>0</v>
      </c>
      <c r="AU4030" s="3">
        <f t="shared" si="1693"/>
        <v>0</v>
      </c>
      <c r="AV4030" s="3">
        <f t="shared" si="1694"/>
        <v>0</v>
      </c>
      <c r="AW4030" s="3">
        <f t="shared" si="1695"/>
        <v>0</v>
      </c>
      <c r="AX4030" s="3">
        <f t="shared" si="1698"/>
        <v>7063575.4375900514</v>
      </c>
      <c r="AY4030" s="3">
        <f t="shared" si="1699"/>
        <v>18</v>
      </c>
      <c r="AZ4030" s="3">
        <f t="shared" si="1696"/>
        <v>0</v>
      </c>
      <c r="BA4030" s="3">
        <v>8207452.8653030451</v>
      </c>
      <c r="BB4030">
        <f t="shared" si="1700"/>
        <v>0.80579999999999996</v>
      </c>
    </row>
    <row r="4031" spans="1:54">
      <c r="A4031" s="2">
        <v>4030</v>
      </c>
      <c r="B4031">
        <v>18</v>
      </c>
      <c r="C4031" s="3">
        <v>22222.987552175648</v>
      </c>
      <c r="D4031" s="3">
        <v>8004.221800102102</v>
      </c>
      <c r="E4031" s="3">
        <v>280122.86635284143</v>
      </c>
      <c r="F4031" s="3">
        <v>31755.142443942601</v>
      </c>
      <c r="G4031" s="3">
        <v>22943.365831648203</v>
      </c>
      <c r="H4031" s="3">
        <v>2220871.1320979116</v>
      </c>
      <c r="I4031" s="3">
        <v>234807.73986503252</v>
      </c>
      <c r="J4031" s="3">
        <v>1361658.3269337874</v>
      </c>
      <c r="K4031" s="3">
        <v>231148.28617272849</v>
      </c>
      <c r="L4031" s="3">
        <v>332086.0292237025</v>
      </c>
      <c r="M4031" s="3">
        <v>2190306.0790414624</v>
      </c>
      <c r="N4031" s="3">
        <v>1025006.5964156233</v>
      </c>
      <c r="O4031" s="3">
        <v>158043.81660294835</v>
      </c>
      <c r="P4031" s="3">
        <v>161419.82951252977</v>
      </c>
      <c r="Q4031" s="3">
        <v>673581.08396078355</v>
      </c>
      <c r="R4031" s="3">
        <v>103005.84876192435</v>
      </c>
      <c r="S4031" s="3">
        <v>130392.07484309464</v>
      </c>
      <c r="T4031" s="3">
        <v>75163.618808994186</v>
      </c>
      <c r="U4031" s="3">
        <v>0</v>
      </c>
      <c r="V4031" s="3">
        <v>0</v>
      </c>
      <c r="W4031" s="3">
        <v>0</v>
      </c>
      <c r="X4031" s="3">
        <v>0</v>
      </c>
      <c r="Y4031" s="3">
        <v>0</v>
      </c>
      <c r="AA4031" s="3">
        <f t="shared" si="1697"/>
        <v>22222.987552175648</v>
      </c>
      <c r="AB4031" s="3">
        <f t="shared" si="1674"/>
        <v>8004.221800102102</v>
      </c>
      <c r="AC4031" s="3">
        <f t="shared" si="1675"/>
        <v>280122.86635284143</v>
      </c>
      <c r="AD4031" s="3">
        <f t="shared" si="1676"/>
        <v>31755.142443942601</v>
      </c>
      <c r="AE4031" s="3">
        <f t="shared" si="1677"/>
        <v>22943.365831648203</v>
      </c>
      <c r="AF4031" s="3">
        <f t="shared" si="1678"/>
        <v>2220871.1320979116</v>
      </c>
      <c r="AG4031" s="3">
        <f t="shared" si="1679"/>
        <v>234807.73986503252</v>
      </c>
      <c r="AH4031" s="3">
        <f t="shared" si="1680"/>
        <v>1361658.3269337874</v>
      </c>
      <c r="AI4031" s="3">
        <f t="shared" si="1681"/>
        <v>231148.28617272849</v>
      </c>
      <c r="AJ4031" s="3">
        <f t="shared" si="1682"/>
        <v>332086.0292237025</v>
      </c>
      <c r="AK4031" s="3">
        <f t="shared" si="1683"/>
        <v>2190306.0790414624</v>
      </c>
      <c r="AL4031" s="3">
        <f t="shared" si="1684"/>
        <v>1025006.5964156233</v>
      </c>
      <c r="AM4031" s="3">
        <f t="shared" si="1685"/>
        <v>158043.81660294835</v>
      </c>
      <c r="AN4031" s="3">
        <f t="shared" si="1686"/>
        <v>161419.82951252977</v>
      </c>
      <c r="AO4031" s="3">
        <f t="shared" si="1687"/>
        <v>673581.08396078355</v>
      </c>
      <c r="AP4031" s="3">
        <f t="shared" si="1688"/>
        <v>103005.84876192435</v>
      </c>
      <c r="AQ4031" s="3">
        <f t="shared" si="1689"/>
        <v>130392.07484309464</v>
      </c>
      <c r="AR4031" s="3">
        <f t="shared" si="1690"/>
        <v>75163.618808994186</v>
      </c>
      <c r="AS4031" s="3">
        <f t="shared" si="1691"/>
        <v>0</v>
      </c>
      <c r="AT4031" s="3">
        <f t="shared" si="1692"/>
        <v>0</v>
      </c>
      <c r="AU4031" s="3">
        <f t="shared" si="1693"/>
        <v>0</v>
      </c>
      <c r="AV4031" s="3">
        <f t="shared" si="1694"/>
        <v>0</v>
      </c>
      <c r="AW4031" s="3">
        <f t="shared" si="1695"/>
        <v>0</v>
      </c>
      <c r="AX4031" s="3">
        <f t="shared" si="1698"/>
        <v>9262539.0462212302</v>
      </c>
      <c r="AY4031" s="3">
        <f t="shared" si="1699"/>
        <v>18</v>
      </c>
      <c r="AZ4031" s="3">
        <f t="shared" si="1696"/>
        <v>0</v>
      </c>
      <c r="BA4031" s="3">
        <v>8215755.8974653874</v>
      </c>
      <c r="BB4031">
        <f t="shared" si="1700"/>
        <v>0.80600000000000005</v>
      </c>
    </row>
    <row r="4032" spans="1:54">
      <c r="A4032" s="2">
        <v>4031</v>
      </c>
      <c r="B4032">
        <v>15</v>
      </c>
      <c r="C4032" s="3">
        <v>389740.08066579496</v>
      </c>
      <c r="D4032" s="3">
        <v>579649.79844329774</v>
      </c>
      <c r="E4032" s="3">
        <v>87178.087225404743</v>
      </c>
      <c r="F4032" s="3">
        <v>119028.129220976</v>
      </c>
      <c r="G4032" s="3">
        <v>210257.1014625419</v>
      </c>
      <c r="H4032" s="3">
        <v>406390.16883059475</v>
      </c>
      <c r="I4032" s="3">
        <v>175728.01022513496</v>
      </c>
      <c r="J4032" s="3">
        <v>232698.6148004157</v>
      </c>
      <c r="K4032" s="3">
        <v>177455.91252589526</v>
      </c>
      <c r="L4032" s="3">
        <v>81700.640455931454</v>
      </c>
      <c r="M4032" s="3">
        <v>112503.83989148747</v>
      </c>
      <c r="N4032" s="3">
        <v>145633.90296191402</v>
      </c>
      <c r="O4032" s="3">
        <v>155670.38364555407</v>
      </c>
      <c r="P4032" s="3">
        <v>1202656.6548786466</v>
      </c>
      <c r="Q4032" s="3">
        <v>31030.683307889725</v>
      </c>
      <c r="R4032" s="3">
        <v>0</v>
      </c>
      <c r="S4032" s="3">
        <v>0</v>
      </c>
      <c r="T4032" s="3">
        <v>0</v>
      </c>
      <c r="U4032" s="3">
        <v>0</v>
      </c>
      <c r="V4032" s="3">
        <v>0</v>
      </c>
      <c r="W4032" s="3">
        <v>0</v>
      </c>
      <c r="X4032" s="3">
        <v>0</v>
      </c>
      <c r="Y4032" s="3">
        <v>0</v>
      </c>
      <c r="AA4032" s="3">
        <f t="shared" si="1697"/>
        <v>389740.08066579496</v>
      </c>
      <c r="AB4032" s="3">
        <f t="shared" si="1674"/>
        <v>579649.79844329774</v>
      </c>
      <c r="AC4032" s="3">
        <f t="shared" si="1675"/>
        <v>87178.087225404743</v>
      </c>
      <c r="AD4032" s="3">
        <f t="shared" si="1676"/>
        <v>119028.129220976</v>
      </c>
      <c r="AE4032" s="3">
        <f t="shared" si="1677"/>
        <v>210257.1014625419</v>
      </c>
      <c r="AF4032" s="3">
        <f t="shared" si="1678"/>
        <v>406390.16883059475</v>
      </c>
      <c r="AG4032" s="3">
        <f t="shared" si="1679"/>
        <v>175728.01022513496</v>
      </c>
      <c r="AH4032" s="3">
        <f t="shared" si="1680"/>
        <v>232698.6148004157</v>
      </c>
      <c r="AI4032" s="3">
        <f t="shared" si="1681"/>
        <v>177455.91252589526</v>
      </c>
      <c r="AJ4032" s="3">
        <f t="shared" si="1682"/>
        <v>81700.640455931454</v>
      </c>
      <c r="AK4032" s="3">
        <f t="shared" si="1683"/>
        <v>112503.83989148747</v>
      </c>
      <c r="AL4032" s="3">
        <f t="shared" si="1684"/>
        <v>145633.90296191402</v>
      </c>
      <c r="AM4032" s="3">
        <f t="shared" si="1685"/>
        <v>155670.38364555407</v>
      </c>
      <c r="AN4032" s="3">
        <f t="shared" si="1686"/>
        <v>1202656.6548786466</v>
      </c>
      <c r="AO4032" s="3">
        <f t="shared" si="1687"/>
        <v>31030.683307889725</v>
      </c>
      <c r="AP4032" s="3">
        <f t="shared" si="1688"/>
        <v>0</v>
      </c>
      <c r="AQ4032" s="3">
        <f t="shared" si="1689"/>
        <v>0</v>
      </c>
      <c r="AR4032" s="3">
        <f t="shared" si="1690"/>
        <v>0</v>
      </c>
      <c r="AS4032" s="3">
        <f t="shared" si="1691"/>
        <v>0</v>
      </c>
      <c r="AT4032" s="3">
        <f t="shared" si="1692"/>
        <v>0</v>
      </c>
      <c r="AU4032" s="3">
        <f t="shared" si="1693"/>
        <v>0</v>
      </c>
      <c r="AV4032" s="3">
        <f t="shared" si="1694"/>
        <v>0</v>
      </c>
      <c r="AW4032" s="3">
        <f t="shared" si="1695"/>
        <v>0</v>
      </c>
      <c r="AX4032" s="3">
        <f t="shared" si="1698"/>
        <v>4107322.0085414792</v>
      </c>
      <c r="AY4032" s="3">
        <f t="shared" si="1699"/>
        <v>15</v>
      </c>
      <c r="AZ4032" s="3">
        <f t="shared" si="1696"/>
        <v>0</v>
      </c>
      <c r="BA4032" s="3">
        <v>8222846.0356751001</v>
      </c>
      <c r="BB4032">
        <f t="shared" si="1700"/>
        <v>0.80620000000000003</v>
      </c>
    </row>
    <row r="4033" spans="1:54">
      <c r="A4033" s="2">
        <v>4032</v>
      </c>
      <c r="B4033">
        <v>10</v>
      </c>
      <c r="C4033" s="3">
        <v>106912.38880983985</v>
      </c>
      <c r="D4033" s="3">
        <v>90450.718879232983</v>
      </c>
      <c r="E4033" s="3">
        <v>58025.921269783961</v>
      </c>
      <c r="F4033" s="3">
        <v>81327.184427555607</v>
      </c>
      <c r="G4033" s="3">
        <v>297362.31496779685</v>
      </c>
      <c r="H4033" s="3">
        <v>374713.70308038371</v>
      </c>
      <c r="I4033" s="3">
        <v>534968.80604369054</v>
      </c>
      <c r="J4033" s="3">
        <v>686618.82982746628</v>
      </c>
      <c r="K4033" s="3">
        <v>419709.94180355361</v>
      </c>
      <c r="L4033" s="3">
        <v>10268.838622910234</v>
      </c>
      <c r="M4033" s="3">
        <v>0</v>
      </c>
      <c r="N4033" s="3">
        <v>0</v>
      </c>
      <c r="O4033" s="3">
        <v>0</v>
      </c>
      <c r="P4033" s="3">
        <v>0</v>
      </c>
      <c r="Q4033" s="3">
        <v>0</v>
      </c>
      <c r="R4033" s="3">
        <v>0</v>
      </c>
      <c r="S4033" s="3">
        <v>0</v>
      </c>
      <c r="T4033" s="3">
        <v>0</v>
      </c>
      <c r="U4033" s="3">
        <v>0</v>
      </c>
      <c r="V4033" s="3">
        <v>0</v>
      </c>
      <c r="W4033" s="3">
        <v>0</v>
      </c>
      <c r="X4033" s="3">
        <v>0</v>
      </c>
      <c r="Y4033" s="3">
        <v>0</v>
      </c>
      <c r="AA4033" s="3">
        <f t="shared" si="1697"/>
        <v>106912.38880983985</v>
      </c>
      <c r="AB4033" s="3">
        <f t="shared" si="1674"/>
        <v>90450.718879232983</v>
      </c>
      <c r="AC4033" s="3">
        <f t="shared" si="1675"/>
        <v>58025.921269783961</v>
      </c>
      <c r="AD4033" s="3">
        <f t="shared" si="1676"/>
        <v>81327.184427555607</v>
      </c>
      <c r="AE4033" s="3">
        <f t="shared" si="1677"/>
        <v>297362.31496779685</v>
      </c>
      <c r="AF4033" s="3">
        <f t="shared" si="1678"/>
        <v>374713.70308038371</v>
      </c>
      <c r="AG4033" s="3">
        <f t="shared" si="1679"/>
        <v>534968.80604369054</v>
      </c>
      <c r="AH4033" s="3">
        <f t="shared" si="1680"/>
        <v>686618.82982746628</v>
      </c>
      <c r="AI4033" s="3">
        <f t="shared" si="1681"/>
        <v>419709.94180355361</v>
      </c>
      <c r="AJ4033" s="3">
        <f t="shared" si="1682"/>
        <v>10268.838622910234</v>
      </c>
      <c r="AK4033" s="3">
        <f t="shared" si="1683"/>
        <v>0</v>
      </c>
      <c r="AL4033" s="3">
        <f t="shared" si="1684"/>
        <v>0</v>
      </c>
      <c r="AM4033" s="3">
        <f t="shared" si="1685"/>
        <v>0</v>
      </c>
      <c r="AN4033" s="3">
        <f t="shared" si="1686"/>
        <v>0</v>
      </c>
      <c r="AO4033" s="3">
        <f t="shared" si="1687"/>
        <v>0</v>
      </c>
      <c r="AP4033" s="3">
        <f t="shared" si="1688"/>
        <v>0</v>
      </c>
      <c r="AQ4033" s="3">
        <f t="shared" si="1689"/>
        <v>0</v>
      </c>
      <c r="AR4033" s="3">
        <f t="shared" si="1690"/>
        <v>0</v>
      </c>
      <c r="AS4033" s="3">
        <f t="shared" si="1691"/>
        <v>0</v>
      </c>
      <c r="AT4033" s="3">
        <f t="shared" si="1692"/>
        <v>0</v>
      </c>
      <c r="AU4033" s="3">
        <f t="shared" si="1693"/>
        <v>0</v>
      </c>
      <c r="AV4033" s="3">
        <f t="shared" si="1694"/>
        <v>0</v>
      </c>
      <c r="AW4033" s="3">
        <f t="shared" si="1695"/>
        <v>0</v>
      </c>
      <c r="AX4033" s="3">
        <f t="shared" si="1698"/>
        <v>2660358.6477322141</v>
      </c>
      <c r="AY4033" s="3">
        <f t="shared" si="1699"/>
        <v>10</v>
      </c>
      <c r="AZ4033" s="3">
        <f t="shared" si="1696"/>
        <v>0</v>
      </c>
      <c r="BA4033" s="3">
        <v>8225084.6547025684</v>
      </c>
      <c r="BB4033">
        <f t="shared" si="1700"/>
        <v>0.80640000000000001</v>
      </c>
    </row>
    <row r="4034" spans="1:54">
      <c r="A4034" s="2">
        <v>4033</v>
      </c>
      <c r="B4034">
        <v>17</v>
      </c>
      <c r="C4034" s="3">
        <v>2284769.938939387</v>
      </c>
      <c r="D4034" s="3">
        <v>96581.409893652919</v>
      </c>
      <c r="E4034" s="3">
        <v>46303.197718642099</v>
      </c>
      <c r="F4034" s="3">
        <v>33488.11911971854</v>
      </c>
      <c r="G4034" s="3">
        <v>828661.7644544217</v>
      </c>
      <c r="H4034" s="3">
        <v>1343518.0451471868</v>
      </c>
      <c r="I4034" s="3">
        <v>82514.502053357952</v>
      </c>
      <c r="J4034" s="3">
        <v>349445.12908558483</v>
      </c>
      <c r="K4034" s="3">
        <v>1605100.2327032448</v>
      </c>
      <c r="L4034" s="3">
        <v>732821.72200573876</v>
      </c>
      <c r="M4034" s="3">
        <v>341645.57413429371</v>
      </c>
      <c r="N4034" s="3">
        <v>409964.27608958801</v>
      </c>
      <c r="O4034" s="3">
        <v>99003.004627709801</v>
      </c>
      <c r="P4034" s="3">
        <v>906650.31040080055</v>
      </c>
      <c r="Q4034" s="3">
        <v>123476.39793644939</v>
      </c>
      <c r="R4034" s="3">
        <v>283021.6342083523</v>
      </c>
      <c r="S4034" s="3">
        <v>106328.39323401617</v>
      </c>
      <c r="T4034" s="3">
        <v>0</v>
      </c>
      <c r="U4034" s="3">
        <v>0</v>
      </c>
      <c r="V4034" s="3">
        <v>0</v>
      </c>
      <c r="W4034" s="3">
        <v>0</v>
      </c>
      <c r="X4034" s="3">
        <v>0</v>
      </c>
      <c r="Y4034" s="3">
        <v>0</v>
      </c>
      <c r="AA4034" s="3">
        <f t="shared" si="1697"/>
        <v>2284769.938939387</v>
      </c>
      <c r="AB4034" s="3">
        <f t="shared" ref="AB4034:AB4097" si="1701">IF(D4034&gt;(80000000*0.329),0,IF(D4034&gt;0,D4034,0))</f>
        <v>96581.409893652919</v>
      </c>
      <c r="AC4034" s="3">
        <f t="shared" ref="AC4034:AC4097" si="1702">IF(E4034&gt;(80000000*0.329),0,IF(E4034&gt;0,E4034,0))</f>
        <v>46303.197718642099</v>
      </c>
      <c r="AD4034" s="3">
        <f t="shared" ref="AD4034:AD4097" si="1703">IF(F4034&gt;(80000000*0.329),0,IF(F4034&gt;0,F4034,0))</f>
        <v>33488.11911971854</v>
      </c>
      <c r="AE4034" s="3">
        <f t="shared" ref="AE4034:AE4097" si="1704">IF(G4034&gt;(80000000*0.329),0,IF(G4034&gt;0,G4034,0))</f>
        <v>828661.7644544217</v>
      </c>
      <c r="AF4034" s="3">
        <f t="shared" ref="AF4034:AF4097" si="1705">IF(H4034&gt;(80000000*0.329),0,IF(H4034&gt;0,H4034,0))</f>
        <v>1343518.0451471868</v>
      </c>
      <c r="AG4034" s="3">
        <f t="shared" ref="AG4034:AG4097" si="1706">IF(I4034&gt;(80000000*0.329),0,IF(I4034&gt;0,I4034,0))</f>
        <v>82514.502053357952</v>
      </c>
      <c r="AH4034" s="3">
        <f t="shared" ref="AH4034:AH4097" si="1707">IF(J4034&gt;(80000000*0.329),0,IF(J4034&gt;0,J4034,0))</f>
        <v>349445.12908558483</v>
      </c>
      <c r="AI4034" s="3">
        <f t="shared" ref="AI4034:AI4097" si="1708">IF(K4034&gt;(80000000*0.329),0,IF(K4034&gt;0,K4034,0))</f>
        <v>1605100.2327032448</v>
      </c>
      <c r="AJ4034" s="3">
        <f t="shared" ref="AJ4034:AJ4097" si="1709">IF(L4034&gt;(80000000*0.329),0,IF(L4034&gt;0,L4034,0))</f>
        <v>732821.72200573876</v>
      </c>
      <c r="AK4034" s="3">
        <f t="shared" ref="AK4034:AK4097" si="1710">IF(M4034&gt;(80000000*0.329),0,IF(M4034&gt;0,M4034,0))</f>
        <v>341645.57413429371</v>
      </c>
      <c r="AL4034" s="3">
        <f t="shared" ref="AL4034:AL4097" si="1711">IF(N4034&gt;(80000000*0.329),0,IF(N4034&gt;0,N4034,0))</f>
        <v>409964.27608958801</v>
      </c>
      <c r="AM4034" s="3">
        <f t="shared" ref="AM4034:AM4097" si="1712">IF(O4034&gt;(80000000*0.329),0,IF(O4034&gt;0,O4034,0))</f>
        <v>99003.004627709801</v>
      </c>
      <c r="AN4034" s="3">
        <f t="shared" ref="AN4034:AN4097" si="1713">IF(P4034&gt;(80000000*0.329),0,IF(P4034&gt;0,P4034,0))</f>
        <v>906650.31040080055</v>
      </c>
      <c r="AO4034" s="3">
        <f t="shared" ref="AO4034:AO4097" si="1714">IF(Q4034&gt;(80000000*0.329),0,IF(Q4034&gt;0,Q4034,0))</f>
        <v>123476.39793644939</v>
      </c>
      <c r="AP4034" s="3">
        <f t="shared" ref="AP4034:AP4097" si="1715">IF(R4034&gt;(80000000*0.329),0,IF(R4034&gt;0,R4034,0))</f>
        <v>283021.6342083523</v>
      </c>
      <c r="AQ4034" s="3">
        <f t="shared" ref="AQ4034:AQ4097" si="1716">IF(S4034&gt;(80000000*0.329),0,IF(S4034&gt;0,S4034,0))</f>
        <v>106328.39323401617</v>
      </c>
      <c r="AR4034" s="3">
        <f t="shared" ref="AR4034:AR4097" si="1717">IF(T4034&gt;(80000000*0.329),0,IF(T4034&gt;0,T4034,0))</f>
        <v>0</v>
      </c>
      <c r="AS4034" s="3">
        <f t="shared" ref="AS4034:AS4097" si="1718">IF(U4034&gt;(80000000*0.329),0,IF(U4034&gt;0,U4034,0))</f>
        <v>0</v>
      </c>
      <c r="AT4034" s="3">
        <f t="shared" ref="AT4034:AT4097" si="1719">IF(V4034&gt;(80000000*0.329),0,IF(V4034&gt;0,V4034,0))</f>
        <v>0</v>
      </c>
      <c r="AU4034" s="3">
        <f t="shared" ref="AU4034:AU4097" si="1720">IF(W4034&gt;(80000000*0.329),0,IF(W4034&gt;0,W4034,0))</f>
        <v>0</v>
      </c>
      <c r="AV4034" s="3">
        <f t="shared" ref="AV4034:AV4097" si="1721">IF(X4034&gt;(80000000*0.329),0,IF(X4034&gt;0,X4034,0))</f>
        <v>0</v>
      </c>
      <c r="AW4034" s="3">
        <f t="shared" ref="AW4034:AW4097" si="1722">IF(Y4034&gt;(80000000*0.329),0,IF(Y4034&gt;0,Y4034,0))</f>
        <v>0</v>
      </c>
      <c r="AX4034" s="3">
        <f t="shared" si="1698"/>
        <v>9673293.651752146</v>
      </c>
      <c r="AY4034" s="3">
        <f t="shared" si="1699"/>
        <v>17</v>
      </c>
      <c r="AZ4034" s="3">
        <f t="shared" ref="AZ4034:AZ4097" si="1723">B4034-AY4034</f>
        <v>0</v>
      </c>
      <c r="BA4034" s="3">
        <v>8240985.9554914609</v>
      </c>
      <c r="BB4034">
        <f t="shared" si="1700"/>
        <v>0.80659999999999998</v>
      </c>
    </row>
    <row r="4035" spans="1:54">
      <c r="A4035" s="2">
        <v>4034</v>
      </c>
      <c r="B4035">
        <v>14</v>
      </c>
      <c r="C4035" s="3">
        <v>150921.13660321827</v>
      </c>
      <c r="D4035" s="3">
        <v>1677102.1429166598</v>
      </c>
      <c r="E4035" s="3">
        <v>117666.8271858316</v>
      </c>
      <c r="F4035" s="3">
        <v>75602.428999731288</v>
      </c>
      <c r="G4035" s="3">
        <v>259963.21417550431</v>
      </c>
      <c r="H4035" s="3">
        <v>930082.9336856493</v>
      </c>
      <c r="I4035" s="3">
        <v>2782368.0139414542</v>
      </c>
      <c r="J4035" s="3">
        <v>17124.617269442067</v>
      </c>
      <c r="K4035" s="3">
        <v>283853.43288021703</v>
      </c>
      <c r="L4035" s="3">
        <v>35642.169559690854</v>
      </c>
      <c r="M4035" s="3">
        <v>6483.1725084329191</v>
      </c>
      <c r="N4035" s="3">
        <v>130319.0589119504</v>
      </c>
      <c r="O4035" s="3">
        <v>12762.330075718537</v>
      </c>
      <c r="P4035" s="3">
        <v>1599526.8263725464</v>
      </c>
      <c r="Q4035" s="3">
        <v>0</v>
      </c>
      <c r="R4035" s="3">
        <v>0</v>
      </c>
      <c r="S4035" s="3">
        <v>0</v>
      </c>
      <c r="T4035" s="3">
        <v>0</v>
      </c>
      <c r="U4035" s="3">
        <v>0</v>
      </c>
      <c r="V4035" s="3">
        <v>0</v>
      </c>
      <c r="W4035" s="3">
        <v>0</v>
      </c>
      <c r="X4035" s="3">
        <v>0</v>
      </c>
      <c r="Y4035" s="3">
        <v>0</v>
      </c>
      <c r="AA4035" s="3">
        <f t="shared" ref="AA4035:AA4098" si="1724">IF(C4035&gt;(80000000*0.329),0,IF(C4035&gt;0,C4035,0))</f>
        <v>150921.13660321827</v>
      </c>
      <c r="AB4035" s="3">
        <f t="shared" si="1701"/>
        <v>1677102.1429166598</v>
      </c>
      <c r="AC4035" s="3">
        <f t="shared" si="1702"/>
        <v>117666.8271858316</v>
      </c>
      <c r="AD4035" s="3">
        <f t="shared" si="1703"/>
        <v>75602.428999731288</v>
      </c>
      <c r="AE4035" s="3">
        <f t="shared" si="1704"/>
        <v>259963.21417550431</v>
      </c>
      <c r="AF4035" s="3">
        <f t="shared" si="1705"/>
        <v>930082.9336856493</v>
      </c>
      <c r="AG4035" s="3">
        <f t="shared" si="1706"/>
        <v>2782368.0139414542</v>
      </c>
      <c r="AH4035" s="3">
        <f t="shared" si="1707"/>
        <v>17124.617269442067</v>
      </c>
      <c r="AI4035" s="3">
        <f t="shared" si="1708"/>
        <v>283853.43288021703</v>
      </c>
      <c r="AJ4035" s="3">
        <f t="shared" si="1709"/>
        <v>35642.169559690854</v>
      </c>
      <c r="AK4035" s="3">
        <f t="shared" si="1710"/>
        <v>6483.1725084329191</v>
      </c>
      <c r="AL4035" s="3">
        <f t="shared" si="1711"/>
        <v>130319.0589119504</v>
      </c>
      <c r="AM4035" s="3">
        <f t="shared" si="1712"/>
        <v>12762.330075718537</v>
      </c>
      <c r="AN4035" s="3">
        <f t="shared" si="1713"/>
        <v>1599526.8263725464</v>
      </c>
      <c r="AO4035" s="3">
        <f t="shared" si="1714"/>
        <v>0</v>
      </c>
      <c r="AP4035" s="3">
        <f t="shared" si="1715"/>
        <v>0</v>
      </c>
      <c r="AQ4035" s="3">
        <f t="shared" si="1716"/>
        <v>0</v>
      </c>
      <c r="AR4035" s="3">
        <f t="shared" si="1717"/>
        <v>0</v>
      </c>
      <c r="AS4035" s="3">
        <f t="shared" si="1718"/>
        <v>0</v>
      </c>
      <c r="AT4035" s="3">
        <f t="shared" si="1719"/>
        <v>0</v>
      </c>
      <c r="AU4035" s="3">
        <f t="shared" si="1720"/>
        <v>0</v>
      </c>
      <c r="AV4035" s="3">
        <f t="shared" si="1721"/>
        <v>0</v>
      </c>
      <c r="AW4035" s="3">
        <f t="shared" si="1722"/>
        <v>0</v>
      </c>
      <c r="AX4035" s="3">
        <f t="shared" ref="AX4035:AX4098" si="1725">SUM(AA4035:AW4035)</f>
        <v>8079418.3050860465</v>
      </c>
      <c r="AY4035" s="3">
        <f t="shared" ref="AY4035:AY4098" si="1726">COUNTIF(C4035:Y4035,"&gt;0")</f>
        <v>14</v>
      </c>
      <c r="AZ4035" s="3">
        <f t="shared" si="1723"/>
        <v>0</v>
      </c>
      <c r="BA4035" s="3">
        <v>8242981.1578624686</v>
      </c>
      <c r="BB4035">
        <f t="shared" ref="BB4035:BB4098" si="1727">(ROW()-1)/5000</f>
        <v>0.80679999999999996</v>
      </c>
    </row>
    <row r="4036" spans="1:54">
      <c r="A4036" s="2">
        <v>4035</v>
      </c>
      <c r="B4036">
        <v>18</v>
      </c>
      <c r="C4036" s="3">
        <v>16976.25937002412</v>
      </c>
      <c r="D4036" s="3">
        <v>91038.426454963686</v>
      </c>
      <c r="E4036" s="3">
        <v>26116.161432534453</v>
      </c>
      <c r="F4036" s="3">
        <v>401814.827710977</v>
      </c>
      <c r="G4036" s="3">
        <v>46864.214196431582</v>
      </c>
      <c r="H4036" s="3">
        <v>153213.68488679445</v>
      </c>
      <c r="I4036" s="3">
        <v>3476090.7505291956</v>
      </c>
      <c r="J4036" s="3">
        <v>145785.16975819212</v>
      </c>
      <c r="K4036" s="3">
        <v>11674.894024509595</v>
      </c>
      <c r="L4036" s="3">
        <v>3606.7188726761487</v>
      </c>
      <c r="M4036" s="3">
        <v>40467.409596802514</v>
      </c>
      <c r="N4036" s="3">
        <v>376396.81087626476</v>
      </c>
      <c r="O4036" s="3">
        <v>409776.09268593678</v>
      </c>
      <c r="P4036" s="3">
        <v>77323.893306240308</v>
      </c>
      <c r="Q4036" s="3">
        <v>2542620.0242659943</v>
      </c>
      <c r="R4036" s="3">
        <v>50258.565848443788</v>
      </c>
      <c r="S4036" s="3">
        <v>75320.033382944297</v>
      </c>
      <c r="T4036" s="3">
        <v>131392.90650067944</v>
      </c>
      <c r="U4036" s="3">
        <v>0</v>
      </c>
      <c r="V4036" s="3">
        <v>0</v>
      </c>
      <c r="W4036" s="3">
        <v>0</v>
      </c>
      <c r="X4036" s="3">
        <v>0</v>
      </c>
      <c r="Y4036" s="3">
        <v>0</v>
      </c>
      <c r="AA4036" s="3">
        <f t="shared" si="1724"/>
        <v>16976.25937002412</v>
      </c>
      <c r="AB4036" s="3">
        <f t="shared" si="1701"/>
        <v>91038.426454963686</v>
      </c>
      <c r="AC4036" s="3">
        <f t="shared" si="1702"/>
        <v>26116.161432534453</v>
      </c>
      <c r="AD4036" s="3">
        <f t="shared" si="1703"/>
        <v>401814.827710977</v>
      </c>
      <c r="AE4036" s="3">
        <f t="shared" si="1704"/>
        <v>46864.214196431582</v>
      </c>
      <c r="AF4036" s="3">
        <f t="shared" si="1705"/>
        <v>153213.68488679445</v>
      </c>
      <c r="AG4036" s="3">
        <f t="shared" si="1706"/>
        <v>3476090.7505291956</v>
      </c>
      <c r="AH4036" s="3">
        <f t="shared" si="1707"/>
        <v>145785.16975819212</v>
      </c>
      <c r="AI4036" s="3">
        <f t="shared" si="1708"/>
        <v>11674.894024509595</v>
      </c>
      <c r="AJ4036" s="3">
        <f t="shared" si="1709"/>
        <v>3606.7188726761487</v>
      </c>
      <c r="AK4036" s="3">
        <f t="shared" si="1710"/>
        <v>40467.409596802514</v>
      </c>
      <c r="AL4036" s="3">
        <f t="shared" si="1711"/>
        <v>376396.81087626476</v>
      </c>
      <c r="AM4036" s="3">
        <f t="shared" si="1712"/>
        <v>409776.09268593678</v>
      </c>
      <c r="AN4036" s="3">
        <f t="shared" si="1713"/>
        <v>77323.893306240308</v>
      </c>
      <c r="AO4036" s="3">
        <f t="shared" si="1714"/>
        <v>2542620.0242659943</v>
      </c>
      <c r="AP4036" s="3">
        <f t="shared" si="1715"/>
        <v>50258.565848443788</v>
      </c>
      <c r="AQ4036" s="3">
        <f t="shared" si="1716"/>
        <v>75320.033382944297</v>
      </c>
      <c r="AR4036" s="3">
        <f t="shared" si="1717"/>
        <v>131392.90650067944</v>
      </c>
      <c r="AS4036" s="3">
        <f t="shared" si="1718"/>
        <v>0</v>
      </c>
      <c r="AT4036" s="3">
        <f t="shared" si="1719"/>
        <v>0</v>
      </c>
      <c r="AU4036" s="3">
        <f t="shared" si="1720"/>
        <v>0</v>
      </c>
      <c r="AV4036" s="3">
        <f t="shared" si="1721"/>
        <v>0</v>
      </c>
      <c r="AW4036" s="3">
        <f t="shared" si="1722"/>
        <v>0</v>
      </c>
      <c r="AX4036" s="3">
        <f t="shared" si="1725"/>
        <v>8076736.8436996071</v>
      </c>
      <c r="AY4036" s="3">
        <f t="shared" si="1726"/>
        <v>18</v>
      </c>
      <c r="AZ4036" s="3">
        <f t="shared" si="1723"/>
        <v>0</v>
      </c>
      <c r="BA4036" s="3">
        <v>8249467.9037534557</v>
      </c>
      <c r="BB4036">
        <f t="shared" si="1727"/>
        <v>0.80700000000000005</v>
      </c>
    </row>
    <row r="4037" spans="1:54">
      <c r="A4037" s="2">
        <v>4036</v>
      </c>
      <c r="B4037">
        <v>18</v>
      </c>
      <c r="C4037" s="3">
        <v>874978.31263485679</v>
      </c>
      <c r="D4037" s="3">
        <v>311247.67825607618</v>
      </c>
      <c r="E4037" s="3">
        <v>1023857.3082453887</v>
      </c>
      <c r="F4037" s="3">
        <v>83244.396691509159</v>
      </c>
      <c r="G4037" s="3">
        <v>163049.6016471179</v>
      </c>
      <c r="H4037" s="3">
        <v>188294.78482398164</v>
      </c>
      <c r="I4037" s="3">
        <v>399689.03282355709</v>
      </c>
      <c r="J4037" s="3">
        <v>595067.02289161098</v>
      </c>
      <c r="K4037" s="3">
        <v>8644.5346841298924</v>
      </c>
      <c r="L4037" s="3">
        <v>298370.64067616966</v>
      </c>
      <c r="M4037" s="3">
        <v>137117.49792560583</v>
      </c>
      <c r="N4037" s="3">
        <v>709715.31582573475</v>
      </c>
      <c r="O4037" s="3">
        <v>285851.62422091566</v>
      </c>
      <c r="P4037" s="3">
        <v>68247.277341351903</v>
      </c>
      <c r="Q4037" s="3">
        <v>904073.19663945283</v>
      </c>
      <c r="R4037" s="3">
        <v>35974.916291466623</v>
      </c>
      <c r="S4037" s="3">
        <v>46710.547068805172</v>
      </c>
      <c r="T4037" s="3">
        <v>789929.55716333562</v>
      </c>
      <c r="U4037" s="3">
        <v>0</v>
      </c>
      <c r="V4037" s="3">
        <v>0</v>
      </c>
      <c r="W4037" s="3">
        <v>0</v>
      </c>
      <c r="X4037" s="3">
        <v>0</v>
      </c>
      <c r="Y4037" s="3">
        <v>0</v>
      </c>
      <c r="AA4037" s="3">
        <f t="shared" si="1724"/>
        <v>874978.31263485679</v>
      </c>
      <c r="AB4037" s="3">
        <f t="shared" si="1701"/>
        <v>311247.67825607618</v>
      </c>
      <c r="AC4037" s="3">
        <f t="shared" si="1702"/>
        <v>1023857.3082453887</v>
      </c>
      <c r="AD4037" s="3">
        <f t="shared" si="1703"/>
        <v>83244.396691509159</v>
      </c>
      <c r="AE4037" s="3">
        <f t="shared" si="1704"/>
        <v>163049.6016471179</v>
      </c>
      <c r="AF4037" s="3">
        <f t="shared" si="1705"/>
        <v>188294.78482398164</v>
      </c>
      <c r="AG4037" s="3">
        <f t="shared" si="1706"/>
        <v>399689.03282355709</v>
      </c>
      <c r="AH4037" s="3">
        <f t="shared" si="1707"/>
        <v>595067.02289161098</v>
      </c>
      <c r="AI4037" s="3">
        <f t="shared" si="1708"/>
        <v>8644.5346841298924</v>
      </c>
      <c r="AJ4037" s="3">
        <f t="shared" si="1709"/>
        <v>298370.64067616966</v>
      </c>
      <c r="AK4037" s="3">
        <f t="shared" si="1710"/>
        <v>137117.49792560583</v>
      </c>
      <c r="AL4037" s="3">
        <f t="shared" si="1711"/>
        <v>709715.31582573475</v>
      </c>
      <c r="AM4037" s="3">
        <f t="shared" si="1712"/>
        <v>285851.62422091566</v>
      </c>
      <c r="AN4037" s="3">
        <f t="shared" si="1713"/>
        <v>68247.277341351903</v>
      </c>
      <c r="AO4037" s="3">
        <f t="shared" si="1714"/>
        <v>904073.19663945283</v>
      </c>
      <c r="AP4037" s="3">
        <f t="shared" si="1715"/>
        <v>35974.916291466623</v>
      </c>
      <c r="AQ4037" s="3">
        <f t="shared" si="1716"/>
        <v>46710.547068805172</v>
      </c>
      <c r="AR4037" s="3">
        <f t="shared" si="1717"/>
        <v>789929.55716333562</v>
      </c>
      <c r="AS4037" s="3">
        <f t="shared" si="1718"/>
        <v>0</v>
      </c>
      <c r="AT4037" s="3">
        <f t="shared" si="1719"/>
        <v>0</v>
      </c>
      <c r="AU4037" s="3">
        <f t="shared" si="1720"/>
        <v>0</v>
      </c>
      <c r="AV4037" s="3">
        <f t="shared" si="1721"/>
        <v>0</v>
      </c>
      <c r="AW4037" s="3">
        <f t="shared" si="1722"/>
        <v>0</v>
      </c>
      <c r="AX4037" s="3">
        <f t="shared" si="1725"/>
        <v>6924063.2458510669</v>
      </c>
      <c r="AY4037" s="3">
        <f t="shared" si="1726"/>
        <v>18</v>
      </c>
      <c r="AZ4037" s="3">
        <f t="shared" si="1723"/>
        <v>0</v>
      </c>
      <c r="BA4037" s="3">
        <v>8250695.6174712609</v>
      </c>
      <c r="BB4037">
        <f t="shared" si="1727"/>
        <v>0.80720000000000003</v>
      </c>
    </row>
    <row r="4038" spans="1:54">
      <c r="A4038" s="2">
        <v>4037</v>
      </c>
      <c r="B4038">
        <v>18</v>
      </c>
      <c r="C4038" s="3">
        <v>385863.34231223079</v>
      </c>
      <c r="D4038" s="3">
        <v>4462.664271370425</v>
      </c>
      <c r="E4038" s="3">
        <v>264572.33477052435</v>
      </c>
      <c r="F4038" s="3">
        <v>42297.577693930412</v>
      </c>
      <c r="G4038" s="3">
        <v>416722.30466733582</v>
      </c>
      <c r="H4038" s="3">
        <v>38963.751170026677</v>
      </c>
      <c r="I4038" s="3">
        <v>325986.4996448087</v>
      </c>
      <c r="J4038" s="3">
        <v>61770.337640097649</v>
      </c>
      <c r="K4038" s="3">
        <v>201976.33384583041</v>
      </c>
      <c r="L4038" s="3">
        <v>31636.123327906324</v>
      </c>
      <c r="M4038" s="3">
        <v>9489.1617747464916</v>
      </c>
      <c r="N4038" s="3">
        <v>443220.0816424542</v>
      </c>
      <c r="O4038" s="3">
        <v>415978.56319427263</v>
      </c>
      <c r="P4038" s="3">
        <v>62759.947444197111</v>
      </c>
      <c r="Q4038" s="3">
        <v>44330.207425948902</v>
      </c>
      <c r="R4038" s="3">
        <v>1745934.6816968936</v>
      </c>
      <c r="S4038" s="3">
        <v>24372.793913582016</v>
      </c>
      <c r="T4038" s="3">
        <v>60446.641160708481</v>
      </c>
      <c r="U4038" s="3">
        <v>0</v>
      </c>
      <c r="V4038" s="3">
        <v>0</v>
      </c>
      <c r="W4038" s="3">
        <v>0</v>
      </c>
      <c r="X4038" s="3">
        <v>0</v>
      </c>
      <c r="Y4038" s="3">
        <v>0</v>
      </c>
      <c r="AA4038" s="3">
        <f t="shared" si="1724"/>
        <v>385863.34231223079</v>
      </c>
      <c r="AB4038" s="3">
        <f t="shared" si="1701"/>
        <v>4462.664271370425</v>
      </c>
      <c r="AC4038" s="3">
        <f t="shared" si="1702"/>
        <v>264572.33477052435</v>
      </c>
      <c r="AD4038" s="3">
        <f t="shared" si="1703"/>
        <v>42297.577693930412</v>
      </c>
      <c r="AE4038" s="3">
        <f t="shared" si="1704"/>
        <v>416722.30466733582</v>
      </c>
      <c r="AF4038" s="3">
        <f t="shared" si="1705"/>
        <v>38963.751170026677</v>
      </c>
      <c r="AG4038" s="3">
        <f t="shared" si="1706"/>
        <v>325986.4996448087</v>
      </c>
      <c r="AH4038" s="3">
        <f t="shared" si="1707"/>
        <v>61770.337640097649</v>
      </c>
      <c r="AI4038" s="3">
        <f t="shared" si="1708"/>
        <v>201976.33384583041</v>
      </c>
      <c r="AJ4038" s="3">
        <f t="shared" si="1709"/>
        <v>31636.123327906324</v>
      </c>
      <c r="AK4038" s="3">
        <f t="shared" si="1710"/>
        <v>9489.1617747464916</v>
      </c>
      <c r="AL4038" s="3">
        <f t="shared" si="1711"/>
        <v>443220.0816424542</v>
      </c>
      <c r="AM4038" s="3">
        <f t="shared" si="1712"/>
        <v>415978.56319427263</v>
      </c>
      <c r="AN4038" s="3">
        <f t="shared" si="1713"/>
        <v>62759.947444197111</v>
      </c>
      <c r="AO4038" s="3">
        <f t="shared" si="1714"/>
        <v>44330.207425948902</v>
      </c>
      <c r="AP4038" s="3">
        <f t="shared" si="1715"/>
        <v>1745934.6816968936</v>
      </c>
      <c r="AQ4038" s="3">
        <f t="shared" si="1716"/>
        <v>24372.793913582016</v>
      </c>
      <c r="AR4038" s="3">
        <f t="shared" si="1717"/>
        <v>60446.641160708481</v>
      </c>
      <c r="AS4038" s="3">
        <f t="shared" si="1718"/>
        <v>0</v>
      </c>
      <c r="AT4038" s="3">
        <f t="shared" si="1719"/>
        <v>0</v>
      </c>
      <c r="AU4038" s="3">
        <f t="shared" si="1720"/>
        <v>0</v>
      </c>
      <c r="AV4038" s="3">
        <f t="shared" si="1721"/>
        <v>0</v>
      </c>
      <c r="AW4038" s="3">
        <f t="shared" si="1722"/>
        <v>0</v>
      </c>
      <c r="AX4038" s="3">
        <f t="shared" si="1725"/>
        <v>4580783.3475968661</v>
      </c>
      <c r="AY4038" s="3">
        <f t="shared" si="1726"/>
        <v>18</v>
      </c>
      <c r="AZ4038" s="3">
        <f t="shared" si="1723"/>
        <v>0</v>
      </c>
      <c r="BA4038" s="3">
        <v>8269117.0934005696</v>
      </c>
      <c r="BB4038">
        <f t="shared" si="1727"/>
        <v>0.80740000000000001</v>
      </c>
    </row>
    <row r="4039" spans="1:54">
      <c r="A4039" s="2">
        <v>4038</v>
      </c>
      <c r="B4039">
        <v>18</v>
      </c>
      <c r="C4039" s="3">
        <v>13765.030875340923</v>
      </c>
      <c r="D4039" s="3">
        <v>325869.57246691978</v>
      </c>
      <c r="E4039" s="7">
        <v>16194787</v>
      </c>
      <c r="F4039" s="3">
        <v>25435.613727408574</v>
      </c>
      <c r="G4039" s="3">
        <v>116803.77083593453</v>
      </c>
      <c r="H4039" s="3">
        <v>127062.07297216661</v>
      </c>
      <c r="I4039" s="3">
        <v>54270.243547264443</v>
      </c>
      <c r="J4039" s="3">
        <v>2280850.1024624915</v>
      </c>
      <c r="K4039" s="3">
        <v>439125.03119862999</v>
      </c>
      <c r="L4039" s="3">
        <v>20424.52496880589</v>
      </c>
      <c r="M4039" s="3">
        <v>54382.466353646123</v>
      </c>
      <c r="N4039" s="3">
        <v>42636.779881677096</v>
      </c>
      <c r="O4039" s="3">
        <v>456798.60585852835</v>
      </c>
      <c r="P4039" s="3">
        <v>103475.83754749734</v>
      </c>
      <c r="Q4039" s="3">
        <v>95209.119972011962</v>
      </c>
      <c r="R4039" s="3">
        <v>262160.91013993992</v>
      </c>
      <c r="S4039" s="3">
        <v>2181632.749368676</v>
      </c>
      <c r="T4039" s="3">
        <v>755321.27610696619</v>
      </c>
      <c r="U4039" s="3">
        <v>0</v>
      </c>
      <c r="V4039" s="3">
        <v>0</v>
      </c>
      <c r="W4039" s="3">
        <v>0</v>
      </c>
      <c r="X4039" s="3">
        <v>0</v>
      </c>
      <c r="Y4039" s="3">
        <v>0</v>
      </c>
      <c r="AA4039" s="3">
        <f t="shared" si="1724"/>
        <v>13765.030875340923</v>
      </c>
      <c r="AB4039" s="3">
        <f t="shared" si="1701"/>
        <v>325869.57246691978</v>
      </c>
      <c r="AC4039" s="3">
        <f t="shared" si="1702"/>
        <v>16194787</v>
      </c>
      <c r="AD4039" s="3">
        <f t="shared" si="1703"/>
        <v>25435.613727408574</v>
      </c>
      <c r="AE4039" s="3">
        <f t="shared" si="1704"/>
        <v>116803.77083593453</v>
      </c>
      <c r="AF4039" s="3">
        <f t="shared" si="1705"/>
        <v>127062.07297216661</v>
      </c>
      <c r="AG4039" s="3">
        <f t="shared" si="1706"/>
        <v>54270.243547264443</v>
      </c>
      <c r="AH4039" s="3">
        <f t="shared" si="1707"/>
        <v>2280850.1024624915</v>
      </c>
      <c r="AI4039" s="3">
        <f t="shared" si="1708"/>
        <v>439125.03119862999</v>
      </c>
      <c r="AJ4039" s="3">
        <f t="shared" si="1709"/>
        <v>20424.52496880589</v>
      </c>
      <c r="AK4039" s="3">
        <f t="shared" si="1710"/>
        <v>54382.466353646123</v>
      </c>
      <c r="AL4039" s="3">
        <f t="shared" si="1711"/>
        <v>42636.779881677096</v>
      </c>
      <c r="AM4039" s="3">
        <f t="shared" si="1712"/>
        <v>456798.60585852835</v>
      </c>
      <c r="AN4039" s="3">
        <f t="shared" si="1713"/>
        <v>103475.83754749734</v>
      </c>
      <c r="AO4039" s="3">
        <f t="shared" si="1714"/>
        <v>95209.119972011962</v>
      </c>
      <c r="AP4039" s="3">
        <f t="shared" si="1715"/>
        <v>262160.91013993992</v>
      </c>
      <c r="AQ4039" s="3">
        <f t="shared" si="1716"/>
        <v>2181632.749368676</v>
      </c>
      <c r="AR4039" s="3">
        <f t="shared" si="1717"/>
        <v>755321.27610696619</v>
      </c>
      <c r="AS4039" s="3">
        <f t="shared" si="1718"/>
        <v>0</v>
      </c>
      <c r="AT4039" s="3">
        <f t="shared" si="1719"/>
        <v>0</v>
      </c>
      <c r="AU4039" s="3">
        <f t="shared" si="1720"/>
        <v>0</v>
      </c>
      <c r="AV4039" s="3">
        <f t="shared" si="1721"/>
        <v>0</v>
      </c>
      <c r="AW4039" s="3">
        <f t="shared" si="1722"/>
        <v>0</v>
      </c>
      <c r="AX4039" s="7">
        <v>22000000</v>
      </c>
      <c r="AY4039" s="3">
        <f t="shared" si="1726"/>
        <v>18</v>
      </c>
      <c r="AZ4039" s="3">
        <f t="shared" si="1723"/>
        <v>0</v>
      </c>
      <c r="BA4039" s="3">
        <v>8269639.2173145702</v>
      </c>
      <c r="BB4039">
        <f t="shared" si="1727"/>
        <v>0.80759999999999998</v>
      </c>
    </row>
    <row r="4040" spans="1:54">
      <c r="A4040" s="2">
        <v>4039</v>
      </c>
      <c r="B4040">
        <v>9</v>
      </c>
      <c r="C4040" s="3">
        <v>512661.98522754968</v>
      </c>
      <c r="D4040" s="3">
        <v>74716.6311848685</v>
      </c>
      <c r="E4040" s="3">
        <v>311852.26915219909</v>
      </c>
      <c r="F4040" s="3">
        <v>1035705.5888285146</v>
      </c>
      <c r="G4040" s="3">
        <v>188785.96738531927</v>
      </c>
      <c r="H4040" s="3">
        <v>165056.05342769108</v>
      </c>
      <c r="I4040" s="3">
        <v>88420.736272077047</v>
      </c>
      <c r="J4040" s="3">
        <v>72862.291910837972</v>
      </c>
      <c r="K4040" s="3">
        <v>206588.09906645518</v>
      </c>
      <c r="L4040" s="3">
        <v>0</v>
      </c>
      <c r="M4040" s="3">
        <v>0</v>
      </c>
      <c r="N4040" s="3">
        <v>0</v>
      </c>
      <c r="O4040" s="3">
        <v>0</v>
      </c>
      <c r="P4040" s="3">
        <v>0</v>
      </c>
      <c r="Q4040" s="3">
        <v>0</v>
      </c>
      <c r="R4040" s="3">
        <v>0</v>
      </c>
      <c r="S4040" s="3">
        <v>0</v>
      </c>
      <c r="T4040" s="3">
        <v>0</v>
      </c>
      <c r="U4040" s="3">
        <v>0</v>
      </c>
      <c r="V4040" s="3">
        <v>0</v>
      </c>
      <c r="W4040" s="3">
        <v>0</v>
      </c>
      <c r="X4040" s="3">
        <v>0</v>
      </c>
      <c r="Y4040" s="3">
        <v>0</v>
      </c>
      <c r="AA4040" s="3">
        <f t="shared" si="1724"/>
        <v>512661.98522754968</v>
      </c>
      <c r="AB4040" s="3">
        <f t="shared" si="1701"/>
        <v>74716.6311848685</v>
      </c>
      <c r="AC4040" s="3">
        <f t="shared" si="1702"/>
        <v>311852.26915219909</v>
      </c>
      <c r="AD4040" s="3">
        <f t="shared" si="1703"/>
        <v>1035705.5888285146</v>
      </c>
      <c r="AE4040" s="3">
        <f t="shared" si="1704"/>
        <v>188785.96738531927</v>
      </c>
      <c r="AF4040" s="3">
        <f t="shared" si="1705"/>
        <v>165056.05342769108</v>
      </c>
      <c r="AG4040" s="3">
        <f t="shared" si="1706"/>
        <v>88420.736272077047</v>
      </c>
      <c r="AH4040" s="3">
        <f t="shared" si="1707"/>
        <v>72862.291910837972</v>
      </c>
      <c r="AI4040" s="3">
        <f t="shared" si="1708"/>
        <v>206588.09906645518</v>
      </c>
      <c r="AJ4040" s="3">
        <f t="shared" si="1709"/>
        <v>0</v>
      </c>
      <c r="AK4040" s="3">
        <f t="shared" si="1710"/>
        <v>0</v>
      </c>
      <c r="AL4040" s="3">
        <f t="shared" si="1711"/>
        <v>0</v>
      </c>
      <c r="AM4040" s="3">
        <f t="shared" si="1712"/>
        <v>0</v>
      </c>
      <c r="AN4040" s="3">
        <f t="shared" si="1713"/>
        <v>0</v>
      </c>
      <c r="AO4040" s="3">
        <f t="shared" si="1714"/>
        <v>0</v>
      </c>
      <c r="AP4040" s="3">
        <f t="shared" si="1715"/>
        <v>0</v>
      </c>
      <c r="AQ4040" s="3">
        <f t="shared" si="1716"/>
        <v>0</v>
      </c>
      <c r="AR4040" s="3">
        <f t="shared" si="1717"/>
        <v>0</v>
      </c>
      <c r="AS4040" s="3">
        <f t="shared" si="1718"/>
        <v>0</v>
      </c>
      <c r="AT4040" s="3">
        <f t="shared" si="1719"/>
        <v>0</v>
      </c>
      <c r="AU4040" s="3">
        <f t="shared" si="1720"/>
        <v>0</v>
      </c>
      <c r="AV4040" s="3">
        <f t="shared" si="1721"/>
        <v>0</v>
      </c>
      <c r="AW4040" s="3">
        <f t="shared" si="1722"/>
        <v>0</v>
      </c>
      <c r="AX4040" s="3">
        <f t="shared" si="1725"/>
        <v>2656649.6224555126</v>
      </c>
      <c r="AY4040" s="3">
        <f t="shared" si="1726"/>
        <v>9</v>
      </c>
      <c r="AZ4040" s="3">
        <f t="shared" si="1723"/>
        <v>0</v>
      </c>
      <c r="BA4040" s="3">
        <v>8277160.9491875758</v>
      </c>
      <c r="BB4040">
        <f t="shared" si="1727"/>
        <v>0.80779999999999996</v>
      </c>
    </row>
    <row r="4041" spans="1:54">
      <c r="A4041" s="2">
        <v>4040</v>
      </c>
      <c r="B4041">
        <v>11</v>
      </c>
      <c r="C4041" s="3">
        <v>527607.50337528926</v>
      </c>
      <c r="D4041" s="3">
        <v>599283.33316060051</v>
      </c>
      <c r="E4041" s="3">
        <v>4364573.1470756959</v>
      </c>
      <c r="F4041" s="3">
        <v>23677.472880663812</v>
      </c>
      <c r="G4041" s="3">
        <v>3683327.8353495891</v>
      </c>
      <c r="H4041" s="3">
        <v>14266.42915680079</v>
      </c>
      <c r="I4041" s="3">
        <v>388033.41735446674</v>
      </c>
      <c r="J4041" s="3">
        <v>229429.54917194537</v>
      </c>
      <c r="K4041" s="3">
        <v>153778.08843282249</v>
      </c>
      <c r="L4041" s="3">
        <v>525437.58121453878</v>
      </c>
      <c r="M4041" s="3">
        <v>298426.94022068998</v>
      </c>
      <c r="N4041" s="3">
        <v>0</v>
      </c>
      <c r="O4041" s="3">
        <v>0</v>
      </c>
      <c r="P4041" s="3">
        <v>0</v>
      </c>
      <c r="Q4041" s="3">
        <v>0</v>
      </c>
      <c r="R4041" s="3">
        <v>0</v>
      </c>
      <c r="S4041" s="3">
        <v>0</v>
      </c>
      <c r="T4041" s="3">
        <v>0</v>
      </c>
      <c r="U4041" s="3">
        <v>0</v>
      </c>
      <c r="V4041" s="3">
        <v>0</v>
      </c>
      <c r="W4041" s="3">
        <v>0</v>
      </c>
      <c r="X4041" s="3">
        <v>0</v>
      </c>
      <c r="Y4041" s="3">
        <v>0</v>
      </c>
      <c r="AA4041" s="3">
        <f t="shared" si="1724"/>
        <v>527607.50337528926</v>
      </c>
      <c r="AB4041" s="3">
        <f t="shared" si="1701"/>
        <v>599283.33316060051</v>
      </c>
      <c r="AC4041" s="3">
        <f t="shared" si="1702"/>
        <v>4364573.1470756959</v>
      </c>
      <c r="AD4041" s="3">
        <f t="shared" si="1703"/>
        <v>23677.472880663812</v>
      </c>
      <c r="AE4041" s="3">
        <f t="shared" si="1704"/>
        <v>3683327.8353495891</v>
      </c>
      <c r="AF4041" s="3">
        <f t="shared" si="1705"/>
        <v>14266.42915680079</v>
      </c>
      <c r="AG4041" s="3">
        <f t="shared" si="1706"/>
        <v>388033.41735446674</v>
      </c>
      <c r="AH4041" s="3">
        <f t="shared" si="1707"/>
        <v>229429.54917194537</v>
      </c>
      <c r="AI4041" s="3">
        <f t="shared" si="1708"/>
        <v>153778.08843282249</v>
      </c>
      <c r="AJ4041" s="3">
        <f t="shared" si="1709"/>
        <v>525437.58121453878</v>
      </c>
      <c r="AK4041" s="3">
        <f t="shared" si="1710"/>
        <v>298426.94022068998</v>
      </c>
      <c r="AL4041" s="3">
        <f t="shared" si="1711"/>
        <v>0</v>
      </c>
      <c r="AM4041" s="3">
        <f t="shared" si="1712"/>
        <v>0</v>
      </c>
      <c r="AN4041" s="3">
        <f t="shared" si="1713"/>
        <v>0</v>
      </c>
      <c r="AO4041" s="3">
        <f t="shared" si="1714"/>
        <v>0</v>
      </c>
      <c r="AP4041" s="3">
        <f t="shared" si="1715"/>
        <v>0</v>
      </c>
      <c r="AQ4041" s="3">
        <f t="shared" si="1716"/>
        <v>0</v>
      </c>
      <c r="AR4041" s="3">
        <f t="shared" si="1717"/>
        <v>0</v>
      </c>
      <c r="AS4041" s="3">
        <f t="shared" si="1718"/>
        <v>0</v>
      </c>
      <c r="AT4041" s="3">
        <f t="shared" si="1719"/>
        <v>0</v>
      </c>
      <c r="AU4041" s="3">
        <f t="shared" si="1720"/>
        <v>0</v>
      </c>
      <c r="AV4041" s="3">
        <f t="shared" si="1721"/>
        <v>0</v>
      </c>
      <c r="AW4041" s="3">
        <f t="shared" si="1722"/>
        <v>0</v>
      </c>
      <c r="AX4041" s="3">
        <f t="shared" si="1725"/>
        <v>10807841.2973931</v>
      </c>
      <c r="AY4041" s="3">
        <f t="shared" si="1726"/>
        <v>11</v>
      </c>
      <c r="AZ4041" s="3">
        <f t="shared" si="1723"/>
        <v>0</v>
      </c>
      <c r="BA4041" s="3">
        <v>8282066.2385134315</v>
      </c>
      <c r="BB4041">
        <f t="shared" si="1727"/>
        <v>0.80800000000000005</v>
      </c>
    </row>
    <row r="4042" spans="1:54">
      <c r="A4042" s="2">
        <v>4041</v>
      </c>
      <c r="B4042">
        <v>18</v>
      </c>
      <c r="C4042" s="3">
        <v>16324.196539718123</v>
      </c>
      <c r="D4042" s="3">
        <v>32123.048581036535</v>
      </c>
      <c r="E4042" s="3">
        <v>64752.75058540723</v>
      </c>
      <c r="F4042" s="3">
        <v>351260.46616934391</v>
      </c>
      <c r="G4042" s="3">
        <v>89695.543616947078</v>
      </c>
      <c r="H4042" s="3">
        <v>215857.64502597382</v>
      </c>
      <c r="I4042" s="3">
        <v>195815.67544808323</v>
      </c>
      <c r="J4042" s="3">
        <v>119100.30028056153</v>
      </c>
      <c r="K4042" s="3">
        <v>6912695.2749436097</v>
      </c>
      <c r="L4042" s="3">
        <v>8647135.7592968754</v>
      </c>
      <c r="M4042" s="3">
        <v>288024.88395598019</v>
      </c>
      <c r="N4042" s="3">
        <v>25294.384488118165</v>
      </c>
      <c r="O4042" s="3">
        <v>102507.84076477654</v>
      </c>
      <c r="P4042" s="3">
        <v>40471.935098208836</v>
      </c>
      <c r="Q4042" s="3">
        <v>17870.705363963294</v>
      </c>
      <c r="R4042" s="3">
        <v>87111.897595888047</v>
      </c>
      <c r="S4042" s="3">
        <v>378873.0693679683</v>
      </c>
      <c r="T4042" s="3">
        <v>244534.48849424307</v>
      </c>
      <c r="U4042" s="3">
        <v>0</v>
      </c>
      <c r="V4042" s="3">
        <v>0</v>
      </c>
      <c r="W4042" s="3">
        <v>0</v>
      </c>
      <c r="X4042" s="3">
        <v>0</v>
      </c>
      <c r="Y4042" s="3">
        <v>0</v>
      </c>
      <c r="AA4042" s="3">
        <f t="shared" si="1724"/>
        <v>16324.196539718123</v>
      </c>
      <c r="AB4042" s="3">
        <f t="shared" si="1701"/>
        <v>32123.048581036535</v>
      </c>
      <c r="AC4042" s="3">
        <f t="shared" si="1702"/>
        <v>64752.75058540723</v>
      </c>
      <c r="AD4042" s="3">
        <f t="shared" si="1703"/>
        <v>351260.46616934391</v>
      </c>
      <c r="AE4042" s="3">
        <f t="shared" si="1704"/>
        <v>89695.543616947078</v>
      </c>
      <c r="AF4042" s="3">
        <f t="shared" si="1705"/>
        <v>215857.64502597382</v>
      </c>
      <c r="AG4042" s="3">
        <f t="shared" si="1706"/>
        <v>195815.67544808323</v>
      </c>
      <c r="AH4042" s="3">
        <f t="shared" si="1707"/>
        <v>119100.30028056153</v>
      </c>
      <c r="AI4042" s="3">
        <f t="shared" si="1708"/>
        <v>6912695.2749436097</v>
      </c>
      <c r="AJ4042" s="3">
        <f t="shared" si="1709"/>
        <v>8647135.7592968754</v>
      </c>
      <c r="AK4042" s="3">
        <f t="shared" si="1710"/>
        <v>288024.88395598019</v>
      </c>
      <c r="AL4042" s="3">
        <f t="shared" si="1711"/>
        <v>25294.384488118165</v>
      </c>
      <c r="AM4042" s="3">
        <f t="shared" si="1712"/>
        <v>102507.84076477654</v>
      </c>
      <c r="AN4042" s="3">
        <f t="shared" si="1713"/>
        <v>40471.935098208836</v>
      </c>
      <c r="AO4042" s="3">
        <f t="shared" si="1714"/>
        <v>17870.705363963294</v>
      </c>
      <c r="AP4042" s="3">
        <f t="shared" si="1715"/>
        <v>87111.897595888047</v>
      </c>
      <c r="AQ4042" s="3">
        <f t="shared" si="1716"/>
        <v>378873.0693679683</v>
      </c>
      <c r="AR4042" s="3">
        <f t="shared" si="1717"/>
        <v>244534.48849424307</v>
      </c>
      <c r="AS4042" s="3">
        <f t="shared" si="1718"/>
        <v>0</v>
      </c>
      <c r="AT4042" s="3">
        <f t="shared" si="1719"/>
        <v>0</v>
      </c>
      <c r="AU4042" s="3">
        <f t="shared" si="1720"/>
        <v>0</v>
      </c>
      <c r="AV4042" s="3">
        <f t="shared" si="1721"/>
        <v>0</v>
      </c>
      <c r="AW4042" s="3">
        <f t="shared" si="1722"/>
        <v>0</v>
      </c>
      <c r="AX4042" s="3">
        <f t="shared" si="1725"/>
        <v>17829449.865616702</v>
      </c>
      <c r="AY4042" s="3">
        <f t="shared" si="1726"/>
        <v>18</v>
      </c>
      <c r="AZ4042" s="3">
        <f t="shared" si="1723"/>
        <v>0</v>
      </c>
      <c r="BA4042" s="3">
        <v>8289323.6386360871</v>
      </c>
      <c r="BB4042">
        <f t="shared" si="1727"/>
        <v>0.80820000000000003</v>
      </c>
    </row>
    <row r="4043" spans="1:54">
      <c r="A4043" s="2">
        <v>4042</v>
      </c>
      <c r="B4043">
        <v>13</v>
      </c>
      <c r="C4043" s="3">
        <v>487086.62091530015</v>
      </c>
      <c r="D4043" s="3">
        <v>307612.35575911019</v>
      </c>
      <c r="E4043" s="3">
        <v>66402.678349198759</v>
      </c>
      <c r="F4043" s="3">
        <v>31566.631564725572</v>
      </c>
      <c r="G4043" s="3">
        <v>193982.32421206252</v>
      </c>
      <c r="H4043" s="3">
        <v>248237.24982457611</v>
      </c>
      <c r="I4043" s="3">
        <v>76018.02360183619</v>
      </c>
      <c r="J4043" s="3">
        <v>295616.0456150581</v>
      </c>
      <c r="K4043" s="3">
        <v>262196.79259318701</v>
      </c>
      <c r="L4043" s="3">
        <v>662339.08313855727</v>
      </c>
      <c r="M4043" s="3">
        <v>11001.713405783457</v>
      </c>
      <c r="N4043" s="3">
        <v>60887.923575749366</v>
      </c>
      <c r="O4043" s="3">
        <v>422875.13041398698</v>
      </c>
      <c r="P4043" s="3">
        <v>0</v>
      </c>
      <c r="Q4043" s="3">
        <v>0</v>
      </c>
      <c r="R4043" s="3">
        <v>0</v>
      </c>
      <c r="S4043" s="3">
        <v>0</v>
      </c>
      <c r="T4043" s="3">
        <v>0</v>
      </c>
      <c r="U4043" s="3">
        <v>0</v>
      </c>
      <c r="V4043" s="3">
        <v>0</v>
      </c>
      <c r="W4043" s="3">
        <v>0</v>
      </c>
      <c r="X4043" s="3">
        <v>0</v>
      </c>
      <c r="Y4043" s="3">
        <v>0</v>
      </c>
      <c r="AA4043" s="3">
        <f t="shared" si="1724"/>
        <v>487086.62091530015</v>
      </c>
      <c r="AB4043" s="3">
        <f t="shared" si="1701"/>
        <v>307612.35575911019</v>
      </c>
      <c r="AC4043" s="3">
        <f t="shared" si="1702"/>
        <v>66402.678349198759</v>
      </c>
      <c r="AD4043" s="3">
        <f t="shared" si="1703"/>
        <v>31566.631564725572</v>
      </c>
      <c r="AE4043" s="3">
        <f t="shared" si="1704"/>
        <v>193982.32421206252</v>
      </c>
      <c r="AF4043" s="3">
        <f t="shared" si="1705"/>
        <v>248237.24982457611</v>
      </c>
      <c r="AG4043" s="3">
        <f t="shared" si="1706"/>
        <v>76018.02360183619</v>
      </c>
      <c r="AH4043" s="3">
        <f t="shared" si="1707"/>
        <v>295616.0456150581</v>
      </c>
      <c r="AI4043" s="3">
        <f t="shared" si="1708"/>
        <v>262196.79259318701</v>
      </c>
      <c r="AJ4043" s="3">
        <f t="shared" si="1709"/>
        <v>662339.08313855727</v>
      </c>
      <c r="AK4043" s="3">
        <f t="shared" si="1710"/>
        <v>11001.713405783457</v>
      </c>
      <c r="AL4043" s="3">
        <f t="shared" si="1711"/>
        <v>60887.923575749366</v>
      </c>
      <c r="AM4043" s="3">
        <f t="shared" si="1712"/>
        <v>422875.13041398698</v>
      </c>
      <c r="AN4043" s="3">
        <f t="shared" si="1713"/>
        <v>0</v>
      </c>
      <c r="AO4043" s="3">
        <f t="shared" si="1714"/>
        <v>0</v>
      </c>
      <c r="AP4043" s="3">
        <f t="shared" si="1715"/>
        <v>0</v>
      </c>
      <c r="AQ4043" s="3">
        <f t="shared" si="1716"/>
        <v>0</v>
      </c>
      <c r="AR4043" s="3">
        <f t="shared" si="1717"/>
        <v>0</v>
      </c>
      <c r="AS4043" s="3">
        <f t="shared" si="1718"/>
        <v>0</v>
      </c>
      <c r="AT4043" s="3">
        <f t="shared" si="1719"/>
        <v>0</v>
      </c>
      <c r="AU4043" s="3">
        <f t="shared" si="1720"/>
        <v>0</v>
      </c>
      <c r="AV4043" s="3">
        <f t="shared" si="1721"/>
        <v>0</v>
      </c>
      <c r="AW4043" s="3">
        <f t="shared" si="1722"/>
        <v>0</v>
      </c>
      <c r="AX4043" s="3">
        <f t="shared" si="1725"/>
        <v>3125822.5729691312</v>
      </c>
      <c r="AY4043" s="3">
        <f t="shared" si="1726"/>
        <v>13</v>
      </c>
      <c r="AZ4043" s="3">
        <f t="shared" si="1723"/>
        <v>0</v>
      </c>
      <c r="BA4043" s="3">
        <v>8292231.305578297</v>
      </c>
      <c r="BB4043">
        <f t="shared" si="1727"/>
        <v>0.80840000000000001</v>
      </c>
    </row>
    <row r="4044" spans="1:54">
      <c r="A4044" s="2">
        <v>4043</v>
      </c>
      <c r="B4044">
        <v>18</v>
      </c>
      <c r="C4044" s="3">
        <v>493941.21420828544</v>
      </c>
      <c r="D4044" s="3">
        <v>67215.783328287711</v>
      </c>
      <c r="E4044" s="3">
        <v>792497.69752622466</v>
      </c>
      <c r="F4044" s="3">
        <v>360957.33356354258</v>
      </c>
      <c r="G4044" s="3">
        <v>133387.89089349934</v>
      </c>
      <c r="H4044" s="3">
        <v>2008678.3034580355</v>
      </c>
      <c r="I4044" s="3">
        <v>135837.25786769929</v>
      </c>
      <c r="J4044" s="3">
        <v>151750.57918570391</v>
      </c>
      <c r="K4044" s="3">
        <v>3349931.0790749458</v>
      </c>
      <c r="L4044" s="3">
        <v>45807.562631334898</v>
      </c>
      <c r="M4044" s="3">
        <v>544148.88204324595</v>
      </c>
      <c r="N4044" s="3">
        <v>519390.45772672555</v>
      </c>
      <c r="O4044" s="3">
        <v>147583.49451368809</v>
      </c>
      <c r="P4044" s="3">
        <v>452904.39194329758</v>
      </c>
      <c r="Q4044" s="3">
        <v>35381.187488431948</v>
      </c>
      <c r="R4044" s="3">
        <v>414369.35173431272</v>
      </c>
      <c r="S4044" s="3">
        <v>836198.92081171728</v>
      </c>
      <c r="T4044" s="3">
        <v>30496.376395014206</v>
      </c>
      <c r="U4044" s="3">
        <v>0</v>
      </c>
      <c r="V4044" s="3">
        <v>0</v>
      </c>
      <c r="W4044" s="3">
        <v>0</v>
      </c>
      <c r="X4044" s="3">
        <v>0</v>
      </c>
      <c r="Y4044" s="3">
        <v>0</v>
      </c>
      <c r="AA4044" s="3">
        <f t="shared" si="1724"/>
        <v>493941.21420828544</v>
      </c>
      <c r="AB4044" s="3">
        <f t="shared" si="1701"/>
        <v>67215.783328287711</v>
      </c>
      <c r="AC4044" s="3">
        <f t="shared" si="1702"/>
        <v>792497.69752622466</v>
      </c>
      <c r="AD4044" s="3">
        <f t="shared" si="1703"/>
        <v>360957.33356354258</v>
      </c>
      <c r="AE4044" s="3">
        <f t="shared" si="1704"/>
        <v>133387.89089349934</v>
      </c>
      <c r="AF4044" s="3">
        <f t="shared" si="1705"/>
        <v>2008678.3034580355</v>
      </c>
      <c r="AG4044" s="3">
        <f t="shared" si="1706"/>
        <v>135837.25786769929</v>
      </c>
      <c r="AH4044" s="3">
        <f t="shared" si="1707"/>
        <v>151750.57918570391</v>
      </c>
      <c r="AI4044" s="3">
        <f t="shared" si="1708"/>
        <v>3349931.0790749458</v>
      </c>
      <c r="AJ4044" s="3">
        <f t="shared" si="1709"/>
        <v>45807.562631334898</v>
      </c>
      <c r="AK4044" s="3">
        <f t="shared" si="1710"/>
        <v>544148.88204324595</v>
      </c>
      <c r="AL4044" s="3">
        <f t="shared" si="1711"/>
        <v>519390.45772672555</v>
      </c>
      <c r="AM4044" s="3">
        <f t="shared" si="1712"/>
        <v>147583.49451368809</v>
      </c>
      <c r="AN4044" s="3">
        <f t="shared" si="1713"/>
        <v>452904.39194329758</v>
      </c>
      <c r="AO4044" s="3">
        <f t="shared" si="1714"/>
        <v>35381.187488431948</v>
      </c>
      <c r="AP4044" s="3">
        <f t="shared" si="1715"/>
        <v>414369.35173431272</v>
      </c>
      <c r="AQ4044" s="3">
        <f t="shared" si="1716"/>
        <v>836198.92081171728</v>
      </c>
      <c r="AR4044" s="3">
        <f t="shared" si="1717"/>
        <v>30496.376395014206</v>
      </c>
      <c r="AS4044" s="3">
        <f t="shared" si="1718"/>
        <v>0</v>
      </c>
      <c r="AT4044" s="3">
        <f t="shared" si="1719"/>
        <v>0</v>
      </c>
      <c r="AU4044" s="3">
        <f t="shared" si="1720"/>
        <v>0</v>
      </c>
      <c r="AV4044" s="3">
        <f t="shared" si="1721"/>
        <v>0</v>
      </c>
      <c r="AW4044" s="3">
        <f t="shared" si="1722"/>
        <v>0</v>
      </c>
      <c r="AX4044" s="3">
        <f t="shared" si="1725"/>
        <v>10520477.764393993</v>
      </c>
      <c r="AY4044" s="3">
        <f t="shared" si="1726"/>
        <v>18</v>
      </c>
      <c r="AZ4044" s="3">
        <f t="shared" si="1723"/>
        <v>0</v>
      </c>
      <c r="BA4044" s="3">
        <v>8293018.0664398773</v>
      </c>
      <c r="BB4044">
        <f t="shared" si="1727"/>
        <v>0.80859999999999999</v>
      </c>
    </row>
    <row r="4045" spans="1:54">
      <c r="A4045" s="2">
        <v>4044</v>
      </c>
      <c r="B4045">
        <v>16</v>
      </c>
      <c r="C4045" s="3">
        <v>50609.132008168723</v>
      </c>
      <c r="D4045" s="3">
        <v>9576.6156406901537</v>
      </c>
      <c r="E4045" s="3">
        <v>60432.213691888959</v>
      </c>
      <c r="F4045" s="3">
        <v>440.70791132942446</v>
      </c>
      <c r="G4045" s="3">
        <v>154470.26224288336</v>
      </c>
      <c r="H4045" s="3">
        <v>1616098.100223684</v>
      </c>
      <c r="I4045" s="3">
        <v>1638.2118339659803</v>
      </c>
      <c r="J4045" s="3">
        <v>486623.80187454395</v>
      </c>
      <c r="K4045" s="3">
        <v>77086.687322347701</v>
      </c>
      <c r="L4045" s="3">
        <v>1616828.1762573724</v>
      </c>
      <c r="M4045" s="3">
        <v>10460.128295648601</v>
      </c>
      <c r="N4045" s="3">
        <v>221563.30181300221</v>
      </c>
      <c r="O4045" s="3">
        <v>229754.13584783557</v>
      </c>
      <c r="P4045" s="3">
        <v>92203.519500959403</v>
      </c>
      <c r="Q4045" s="3">
        <v>202903.32246073746</v>
      </c>
      <c r="R4045" s="3">
        <v>31623.990150651236</v>
      </c>
      <c r="S4045" s="3">
        <v>0</v>
      </c>
      <c r="T4045" s="3">
        <v>0</v>
      </c>
      <c r="U4045" s="3">
        <v>0</v>
      </c>
      <c r="V4045" s="3">
        <v>0</v>
      </c>
      <c r="W4045" s="3">
        <v>0</v>
      </c>
      <c r="X4045" s="3">
        <v>0</v>
      </c>
      <c r="Y4045" s="3">
        <v>0</v>
      </c>
      <c r="AA4045" s="3">
        <f t="shared" si="1724"/>
        <v>50609.132008168723</v>
      </c>
      <c r="AB4045" s="3">
        <f t="shared" si="1701"/>
        <v>9576.6156406901537</v>
      </c>
      <c r="AC4045" s="3">
        <f t="shared" si="1702"/>
        <v>60432.213691888959</v>
      </c>
      <c r="AD4045" s="3">
        <f t="shared" si="1703"/>
        <v>440.70791132942446</v>
      </c>
      <c r="AE4045" s="3">
        <f t="shared" si="1704"/>
        <v>154470.26224288336</v>
      </c>
      <c r="AF4045" s="3">
        <f t="shared" si="1705"/>
        <v>1616098.100223684</v>
      </c>
      <c r="AG4045" s="3">
        <f t="shared" si="1706"/>
        <v>1638.2118339659803</v>
      </c>
      <c r="AH4045" s="3">
        <f t="shared" si="1707"/>
        <v>486623.80187454395</v>
      </c>
      <c r="AI4045" s="3">
        <f t="shared" si="1708"/>
        <v>77086.687322347701</v>
      </c>
      <c r="AJ4045" s="3">
        <f t="shared" si="1709"/>
        <v>1616828.1762573724</v>
      </c>
      <c r="AK4045" s="3">
        <f t="shared" si="1710"/>
        <v>10460.128295648601</v>
      </c>
      <c r="AL4045" s="3">
        <f t="shared" si="1711"/>
        <v>221563.30181300221</v>
      </c>
      <c r="AM4045" s="3">
        <f t="shared" si="1712"/>
        <v>229754.13584783557</v>
      </c>
      <c r="AN4045" s="3">
        <f t="shared" si="1713"/>
        <v>92203.519500959403</v>
      </c>
      <c r="AO4045" s="3">
        <f t="shared" si="1714"/>
        <v>202903.32246073746</v>
      </c>
      <c r="AP4045" s="3">
        <f t="shared" si="1715"/>
        <v>31623.990150651236</v>
      </c>
      <c r="AQ4045" s="3">
        <f t="shared" si="1716"/>
        <v>0</v>
      </c>
      <c r="AR4045" s="3">
        <f t="shared" si="1717"/>
        <v>0</v>
      </c>
      <c r="AS4045" s="3">
        <f t="shared" si="1718"/>
        <v>0</v>
      </c>
      <c r="AT4045" s="3">
        <f t="shared" si="1719"/>
        <v>0</v>
      </c>
      <c r="AU4045" s="3">
        <f t="shared" si="1720"/>
        <v>0</v>
      </c>
      <c r="AV4045" s="3">
        <f t="shared" si="1721"/>
        <v>0</v>
      </c>
      <c r="AW4045" s="3">
        <f t="shared" si="1722"/>
        <v>0</v>
      </c>
      <c r="AX4045" s="3">
        <f t="shared" si="1725"/>
        <v>4862312.3070757082</v>
      </c>
      <c r="AY4045" s="3">
        <f t="shared" si="1726"/>
        <v>16</v>
      </c>
      <c r="AZ4045" s="3">
        <f t="shared" si="1723"/>
        <v>0</v>
      </c>
      <c r="BA4045" s="3">
        <v>8308283.5095032845</v>
      </c>
      <c r="BB4045">
        <f t="shared" si="1727"/>
        <v>0.80879999999999996</v>
      </c>
    </row>
    <row r="4046" spans="1:54">
      <c r="A4046" s="2">
        <v>4045</v>
      </c>
      <c r="B4046">
        <v>18</v>
      </c>
      <c r="C4046" s="3">
        <v>174676.30649868885</v>
      </c>
      <c r="D4046" s="3">
        <v>3066451.1247456064</v>
      </c>
      <c r="E4046" s="3">
        <v>104526.1723807301</v>
      </c>
      <c r="F4046" s="3">
        <v>332034.08841221558</v>
      </c>
      <c r="G4046" s="3">
        <v>244362.11863387874</v>
      </c>
      <c r="H4046" s="3">
        <v>4512.6530140720261</v>
      </c>
      <c r="I4046" s="3">
        <v>648505.63747678103</v>
      </c>
      <c r="J4046" s="3">
        <v>591106.18215257663</v>
      </c>
      <c r="K4046" s="3">
        <v>102306.93335106288</v>
      </c>
      <c r="L4046" s="3">
        <v>9547.4668774773581</v>
      </c>
      <c r="M4046" s="3">
        <v>42791.872616323773</v>
      </c>
      <c r="N4046" s="3">
        <v>4003356.8603680539</v>
      </c>
      <c r="O4046" s="3">
        <v>3311786.7241058145</v>
      </c>
      <c r="P4046" s="3">
        <v>29469.79425200721</v>
      </c>
      <c r="Q4046" s="3">
        <v>74204.533328364501</v>
      </c>
      <c r="R4046" s="3">
        <v>22169.133993748241</v>
      </c>
      <c r="S4046" s="3">
        <v>36621.339836146457</v>
      </c>
      <c r="T4046" s="3">
        <v>33163.972882764974</v>
      </c>
      <c r="U4046" s="3">
        <v>0</v>
      </c>
      <c r="V4046" s="3">
        <v>0</v>
      </c>
      <c r="W4046" s="3">
        <v>0</v>
      </c>
      <c r="X4046" s="3">
        <v>0</v>
      </c>
      <c r="Y4046" s="3">
        <v>0</v>
      </c>
      <c r="AA4046" s="3">
        <f t="shared" si="1724"/>
        <v>174676.30649868885</v>
      </c>
      <c r="AB4046" s="3">
        <f t="shared" si="1701"/>
        <v>3066451.1247456064</v>
      </c>
      <c r="AC4046" s="3">
        <f t="shared" si="1702"/>
        <v>104526.1723807301</v>
      </c>
      <c r="AD4046" s="3">
        <f t="shared" si="1703"/>
        <v>332034.08841221558</v>
      </c>
      <c r="AE4046" s="3">
        <f t="shared" si="1704"/>
        <v>244362.11863387874</v>
      </c>
      <c r="AF4046" s="3">
        <f t="shared" si="1705"/>
        <v>4512.6530140720261</v>
      </c>
      <c r="AG4046" s="3">
        <f t="shared" si="1706"/>
        <v>648505.63747678103</v>
      </c>
      <c r="AH4046" s="3">
        <f t="shared" si="1707"/>
        <v>591106.18215257663</v>
      </c>
      <c r="AI4046" s="3">
        <f t="shared" si="1708"/>
        <v>102306.93335106288</v>
      </c>
      <c r="AJ4046" s="3">
        <f t="shared" si="1709"/>
        <v>9547.4668774773581</v>
      </c>
      <c r="AK4046" s="3">
        <f t="shared" si="1710"/>
        <v>42791.872616323773</v>
      </c>
      <c r="AL4046" s="3">
        <f t="shared" si="1711"/>
        <v>4003356.8603680539</v>
      </c>
      <c r="AM4046" s="3">
        <f t="shared" si="1712"/>
        <v>3311786.7241058145</v>
      </c>
      <c r="AN4046" s="3">
        <f t="shared" si="1713"/>
        <v>29469.79425200721</v>
      </c>
      <c r="AO4046" s="3">
        <f t="shared" si="1714"/>
        <v>74204.533328364501</v>
      </c>
      <c r="AP4046" s="3">
        <f t="shared" si="1715"/>
        <v>22169.133993748241</v>
      </c>
      <c r="AQ4046" s="3">
        <f t="shared" si="1716"/>
        <v>36621.339836146457</v>
      </c>
      <c r="AR4046" s="3">
        <f t="shared" si="1717"/>
        <v>33163.972882764974</v>
      </c>
      <c r="AS4046" s="3">
        <f t="shared" si="1718"/>
        <v>0</v>
      </c>
      <c r="AT4046" s="3">
        <f t="shared" si="1719"/>
        <v>0</v>
      </c>
      <c r="AU4046" s="3">
        <f t="shared" si="1720"/>
        <v>0</v>
      </c>
      <c r="AV4046" s="3">
        <f t="shared" si="1721"/>
        <v>0</v>
      </c>
      <c r="AW4046" s="3">
        <f t="shared" si="1722"/>
        <v>0</v>
      </c>
      <c r="AX4046" s="3">
        <f t="shared" si="1725"/>
        <v>12831592.914926311</v>
      </c>
      <c r="AY4046" s="3">
        <f t="shared" si="1726"/>
        <v>18</v>
      </c>
      <c r="AZ4046" s="3">
        <f t="shared" si="1723"/>
        <v>0</v>
      </c>
      <c r="BA4046" s="3">
        <v>8315849.2424033796</v>
      </c>
      <c r="BB4046">
        <f t="shared" si="1727"/>
        <v>0.80900000000000005</v>
      </c>
    </row>
    <row r="4047" spans="1:54">
      <c r="A4047" s="2">
        <v>4046</v>
      </c>
      <c r="B4047">
        <v>16</v>
      </c>
      <c r="C4047" s="3">
        <v>287490.49067699327</v>
      </c>
      <c r="D4047" s="3">
        <v>212848.19507951112</v>
      </c>
      <c r="E4047" s="3">
        <v>126976.13956993786</v>
      </c>
      <c r="F4047" s="3">
        <v>76332.915730675799</v>
      </c>
      <c r="G4047" s="3">
        <v>127959.47094363155</v>
      </c>
      <c r="H4047" s="3">
        <v>114890.52984140709</v>
      </c>
      <c r="I4047" s="3">
        <v>45100.83402095794</v>
      </c>
      <c r="J4047" s="3">
        <v>13497.802665978306</v>
      </c>
      <c r="K4047" s="3">
        <v>1190971.7563694343</v>
      </c>
      <c r="L4047" s="3">
        <v>86226.856194541528</v>
      </c>
      <c r="M4047" s="3">
        <v>128224.88631176841</v>
      </c>
      <c r="N4047" s="3">
        <v>163299.07270352432</v>
      </c>
      <c r="O4047" s="3">
        <v>106082.49718754448</v>
      </c>
      <c r="P4047" s="3">
        <v>1221403.0625397132</v>
      </c>
      <c r="Q4047" s="3">
        <v>34643.62584785455</v>
      </c>
      <c r="R4047" s="3">
        <v>247215.09557891506</v>
      </c>
      <c r="S4047" s="3">
        <v>0</v>
      </c>
      <c r="T4047" s="3">
        <v>0</v>
      </c>
      <c r="U4047" s="3">
        <v>0</v>
      </c>
      <c r="V4047" s="3">
        <v>0</v>
      </c>
      <c r="W4047" s="3">
        <v>0</v>
      </c>
      <c r="X4047" s="3">
        <v>0</v>
      </c>
      <c r="Y4047" s="3">
        <v>0</v>
      </c>
      <c r="AA4047" s="3">
        <f t="shared" si="1724"/>
        <v>287490.49067699327</v>
      </c>
      <c r="AB4047" s="3">
        <f t="shared" si="1701"/>
        <v>212848.19507951112</v>
      </c>
      <c r="AC4047" s="3">
        <f t="shared" si="1702"/>
        <v>126976.13956993786</v>
      </c>
      <c r="AD4047" s="3">
        <f t="shared" si="1703"/>
        <v>76332.915730675799</v>
      </c>
      <c r="AE4047" s="3">
        <f t="shared" si="1704"/>
        <v>127959.47094363155</v>
      </c>
      <c r="AF4047" s="3">
        <f t="shared" si="1705"/>
        <v>114890.52984140709</v>
      </c>
      <c r="AG4047" s="3">
        <f t="shared" si="1706"/>
        <v>45100.83402095794</v>
      </c>
      <c r="AH4047" s="3">
        <f t="shared" si="1707"/>
        <v>13497.802665978306</v>
      </c>
      <c r="AI4047" s="3">
        <f t="shared" si="1708"/>
        <v>1190971.7563694343</v>
      </c>
      <c r="AJ4047" s="3">
        <f t="shared" si="1709"/>
        <v>86226.856194541528</v>
      </c>
      <c r="AK4047" s="3">
        <f t="shared" si="1710"/>
        <v>128224.88631176841</v>
      </c>
      <c r="AL4047" s="3">
        <f t="shared" si="1711"/>
        <v>163299.07270352432</v>
      </c>
      <c r="AM4047" s="3">
        <f t="shared" si="1712"/>
        <v>106082.49718754448</v>
      </c>
      <c r="AN4047" s="3">
        <f t="shared" si="1713"/>
        <v>1221403.0625397132</v>
      </c>
      <c r="AO4047" s="3">
        <f t="shared" si="1714"/>
        <v>34643.62584785455</v>
      </c>
      <c r="AP4047" s="3">
        <f t="shared" si="1715"/>
        <v>247215.09557891506</v>
      </c>
      <c r="AQ4047" s="3">
        <f t="shared" si="1716"/>
        <v>0</v>
      </c>
      <c r="AR4047" s="3">
        <f t="shared" si="1717"/>
        <v>0</v>
      </c>
      <c r="AS4047" s="3">
        <f t="shared" si="1718"/>
        <v>0</v>
      </c>
      <c r="AT4047" s="3">
        <f t="shared" si="1719"/>
        <v>0</v>
      </c>
      <c r="AU4047" s="3">
        <f t="shared" si="1720"/>
        <v>0</v>
      </c>
      <c r="AV4047" s="3">
        <f t="shared" si="1721"/>
        <v>0</v>
      </c>
      <c r="AW4047" s="3">
        <f t="shared" si="1722"/>
        <v>0</v>
      </c>
      <c r="AX4047" s="3">
        <f t="shared" si="1725"/>
        <v>4183163.2312623891</v>
      </c>
      <c r="AY4047" s="3">
        <f t="shared" si="1726"/>
        <v>16</v>
      </c>
      <c r="AZ4047" s="3">
        <f t="shared" si="1723"/>
        <v>0</v>
      </c>
      <c r="BA4047" s="3">
        <v>8317139.2576382402</v>
      </c>
      <c r="BB4047">
        <f t="shared" si="1727"/>
        <v>0.80920000000000003</v>
      </c>
    </row>
    <row r="4048" spans="1:54">
      <c r="A4048" s="2">
        <v>4047</v>
      </c>
      <c r="B4048">
        <v>12</v>
      </c>
      <c r="C4048" s="3">
        <v>53736.250617050806</v>
      </c>
      <c r="D4048" s="3">
        <v>530979.32083327952</v>
      </c>
      <c r="E4048" s="3">
        <v>131514.46688394248</v>
      </c>
      <c r="F4048" s="3">
        <v>193939.25537522149</v>
      </c>
      <c r="G4048" s="3">
        <v>3383483.3669026997</v>
      </c>
      <c r="H4048" s="3">
        <v>28745.79816966955</v>
      </c>
      <c r="I4048" s="3">
        <v>217999.71874391692</v>
      </c>
      <c r="J4048" s="3">
        <v>2730.8761978203788</v>
      </c>
      <c r="K4048" s="3">
        <v>178645.12385066078</v>
      </c>
      <c r="L4048" s="3">
        <v>255912.22584351921</v>
      </c>
      <c r="M4048" s="3">
        <v>349657.10811688326</v>
      </c>
      <c r="N4048" s="3">
        <v>297191.89045886614</v>
      </c>
      <c r="O4048" s="3">
        <v>0</v>
      </c>
      <c r="P4048" s="3">
        <v>0</v>
      </c>
      <c r="Q4048" s="3">
        <v>0</v>
      </c>
      <c r="R4048" s="3">
        <v>0</v>
      </c>
      <c r="S4048" s="3">
        <v>0</v>
      </c>
      <c r="T4048" s="3">
        <v>0</v>
      </c>
      <c r="U4048" s="3">
        <v>0</v>
      </c>
      <c r="V4048" s="3">
        <v>0</v>
      </c>
      <c r="W4048" s="3">
        <v>0</v>
      </c>
      <c r="X4048" s="3">
        <v>0</v>
      </c>
      <c r="Y4048" s="3">
        <v>0</v>
      </c>
      <c r="AA4048" s="3">
        <f t="shared" si="1724"/>
        <v>53736.250617050806</v>
      </c>
      <c r="AB4048" s="3">
        <f t="shared" si="1701"/>
        <v>530979.32083327952</v>
      </c>
      <c r="AC4048" s="3">
        <f t="shared" si="1702"/>
        <v>131514.46688394248</v>
      </c>
      <c r="AD4048" s="3">
        <f t="shared" si="1703"/>
        <v>193939.25537522149</v>
      </c>
      <c r="AE4048" s="3">
        <f t="shared" si="1704"/>
        <v>3383483.3669026997</v>
      </c>
      <c r="AF4048" s="3">
        <f t="shared" si="1705"/>
        <v>28745.79816966955</v>
      </c>
      <c r="AG4048" s="3">
        <f t="shared" si="1706"/>
        <v>217999.71874391692</v>
      </c>
      <c r="AH4048" s="3">
        <f t="shared" si="1707"/>
        <v>2730.8761978203788</v>
      </c>
      <c r="AI4048" s="3">
        <f t="shared" si="1708"/>
        <v>178645.12385066078</v>
      </c>
      <c r="AJ4048" s="3">
        <f t="shared" si="1709"/>
        <v>255912.22584351921</v>
      </c>
      <c r="AK4048" s="3">
        <f t="shared" si="1710"/>
        <v>349657.10811688326</v>
      </c>
      <c r="AL4048" s="3">
        <f t="shared" si="1711"/>
        <v>297191.89045886614</v>
      </c>
      <c r="AM4048" s="3">
        <f t="shared" si="1712"/>
        <v>0</v>
      </c>
      <c r="AN4048" s="3">
        <f t="shared" si="1713"/>
        <v>0</v>
      </c>
      <c r="AO4048" s="3">
        <f t="shared" si="1714"/>
        <v>0</v>
      </c>
      <c r="AP4048" s="3">
        <f t="shared" si="1715"/>
        <v>0</v>
      </c>
      <c r="AQ4048" s="3">
        <f t="shared" si="1716"/>
        <v>0</v>
      </c>
      <c r="AR4048" s="3">
        <f t="shared" si="1717"/>
        <v>0</v>
      </c>
      <c r="AS4048" s="3">
        <f t="shared" si="1718"/>
        <v>0</v>
      </c>
      <c r="AT4048" s="3">
        <f t="shared" si="1719"/>
        <v>0</v>
      </c>
      <c r="AU4048" s="3">
        <f t="shared" si="1720"/>
        <v>0</v>
      </c>
      <c r="AV4048" s="3">
        <f t="shared" si="1721"/>
        <v>0</v>
      </c>
      <c r="AW4048" s="3">
        <f t="shared" si="1722"/>
        <v>0</v>
      </c>
      <c r="AX4048" s="3">
        <f t="shared" si="1725"/>
        <v>5624535.4019935289</v>
      </c>
      <c r="AY4048" s="3">
        <f t="shared" si="1726"/>
        <v>12</v>
      </c>
      <c r="AZ4048" s="3">
        <f t="shared" si="1723"/>
        <v>0</v>
      </c>
      <c r="BA4048" s="3">
        <v>8326282.1037782384</v>
      </c>
      <c r="BB4048">
        <f t="shared" si="1727"/>
        <v>0.80940000000000001</v>
      </c>
    </row>
    <row r="4049" spans="1:54">
      <c r="A4049" s="2">
        <v>4048</v>
      </c>
      <c r="B4049">
        <v>8</v>
      </c>
      <c r="C4049" s="3">
        <v>532060.84950487118</v>
      </c>
      <c r="D4049" s="3">
        <v>21172.692653877959</v>
      </c>
      <c r="E4049" s="3">
        <v>903080.77851074561</v>
      </c>
      <c r="F4049" s="3">
        <v>11661.496563855671</v>
      </c>
      <c r="G4049" s="3">
        <v>444139.53414359828</v>
      </c>
      <c r="H4049" s="3">
        <v>492251.38219821762</v>
      </c>
      <c r="I4049" s="3">
        <v>279576.84257209592</v>
      </c>
      <c r="J4049" s="3">
        <v>310856.61446931446</v>
      </c>
      <c r="K4049" s="3">
        <v>0</v>
      </c>
      <c r="L4049" s="3">
        <v>0</v>
      </c>
      <c r="M4049" s="3">
        <v>0</v>
      </c>
      <c r="N4049" s="3">
        <v>0</v>
      </c>
      <c r="O4049" s="3">
        <v>0</v>
      </c>
      <c r="P4049" s="3">
        <v>0</v>
      </c>
      <c r="Q4049" s="3">
        <v>0</v>
      </c>
      <c r="R4049" s="3">
        <v>0</v>
      </c>
      <c r="S4049" s="3">
        <v>0</v>
      </c>
      <c r="T4049" s="3">
        <v>0</v>
      </c>
      <c r="U4049" s="3">
        <v>0</v>
      </c>
      <c r="V4049" s="3">
        <v>0</v>
      </c>
      <c r="W4049" s="3">
        <v>0</v>
      </c>
      <c r="X4049" s="3">
        <v>0</v>
      </c>
      <c r="Y4049" s="3">
        <v>0</v>
      </c>
      <c r="AA4049" s="3">
        <f t="shared" si="1724"/>
        <v>532060.84950487118</v>
      </c>
      <c r="AB4049" s="3">
        <f t="shared" si="1701"/>
        <v>21172.692653877959</v>
      </c>
      <c r="AC4049" s="3">
        <f t="shared" si="1702"/>
        <v>903080.77851074561</v>
      </c>
      <c r="AD4049" s="3">
        <f t="shared" si="1703"/>
        <v>11661.496563855671</v>
      </c>
      <c r="AE4049" s="3">
        <f t="shared" si="1704"/>
        <v>444139.53414359828</v>
      </c>
      <c r="AF4049" s="3">
        <f t="shared" si="1705"/>
        <v>492251.38219821762</v>
      </c>
      <c r="AG4049" s="3">
        <f t="shared" si="1706"/>
        <v>279576.84257209592</v>
      </c>
      <c r="AH4049" s="3">
        <f t="shared" si="1707"/>
        <v>310856.61446931446</v>
      </c>
      <c r="AI4049" s="3">
        <f t="shared" si="1708"/>
        <v>0</v>
      </c>
      <c r="AJ4049" s="3">
        <f t="shared" si="1709"/>
        <v>0</v>
      </c>
      <c r="AK4049" s="3">
        <f t="shared" si="1710"/>
        <v>0</v>
      </c>
      <c r="AL4049" s="3">
        <f t="shared" si="1711"/>
        <v>0</v>
      </c>
      <c r="AM4049" s="3">
        <f t="shared" si="1712"/>
        <v>0</v>
      </c>
      <c r="AN4049" s="3">
        <f t="shared" si="1713"/>
        <v>0</v>
      </c>
      <c r="AO4049" s="3">
        <f t="shared" si="1714"/>
        <v>0</v>
      </c>
      <c r="AP4049" s="3">
        <f t="shared" si="1715"/>
        <v>0</v>
      </c>
      <c r="AQ4049" s="3">
        <f t="shared" si="1716"/>
        <v>0</v>
      </c>
      <c r="AR4049" s="3">
        <f t="shared" si="1717"/>
        <v>0</v>
      </c>
      <c r="AS4049" s="3">
        <f t="shared" si="1718"/>
        <v>0</v>
      </c>
      <c r="AT4049" s="3">
        <f t="shared" si="1719"/>
        <v>0</v>
      </c>
      <c r="AU4049" s="3">
        <f t="shared" si="1720"/>
        <v>0</v>
      </c>
      <c r="AV4049" s="3">
        <f t="shared" si="1721"/>
        <v>0</v>
      </c>
      <c r="AW4049" s="3">
        <f t="shared" si="1722"/>
        <v>0</v>
      </c>
      <c r="AX4049" s="3">
        <f t="shared" si="1725"/>
        <v>2994800.1906165765</v>
      </c>
      <c r="AY4049" s="3">
        <f t="shared" si="1726"/>
        <v>8</v>
      </c>
      <c r="AZ4049" s="3">
        <f t="shared" si="1723"/>
        <v>0</v>
      </c>
      <c r="BA4049" s="3">
        <v>8327342.3815155784</v>
      </c>
      <c r="BB4049">
        <f t="shared" si="1727"/>
        <v>0.80959999999999999</v>
      </c>
    </row>
    <row r="4050" spans="1:54">
      <c r="A4050" s="2">
        <v>4049</v>
      </c>
      <c r="B4050">
        <v>11</v>
      </c>
      <c r="C4050" s="3">
        <v>26066.478276146052</v>
      </c>
      <c r="D4050" s="3">
        <v>6368.9843957676385</v>
      </c>
      <c r="E4050" s="3">
        <v>25938.390730067327</v>
      </c>
      <c r="F4050" s="3">
        <v>55580.915619108331</v>
      </c>
      <c r="G4050" s="3">
        <v>461301.64646648394</v>
      </c>
      <c r="H4050" s="3">
        <v>95469.090054453452</v>
      </c>
      <c r="I4050" s="3">
        <v>285114.86894561735</v>
      </c>
      <c r="J4050" s="3">
        <v>117479.6638506989</v>
      </c>
      <c r="K4050" s="3">
        <v>62668.602676711918</v>
      </c>
      <c r="L4050" s="3">
        <v>192969.36558179068</v>
      </c>
      <c r="M4050" s="3">
        <v>3641.8871039196947</v>
      </c>
      <c r="N4050" s="3">
        <v>0</v>
      </c>
      <c r="O4050" s="3">
        <v>0</v>
      </c>
      <c r="P4050" s="3">
        <v>0</v>
      </c>
      <c r="Q4050" s="3">
        <v>0</v>
      </c>
      <c r="R4050" s="3">
        <v>0</v>
      </c>
      <c r="S4050" s="3">
        <v>0</v>
      </c>
      <c r="T4050" s="3">
        <v>0</v>
      </c>
      <c r="U4050" s="3">
        <v>0</v>
      </c>
      <c r="V4050" s="3">
        <v>0</v>
      </c>
      <c r="W4050" s="3">
        <v>0</v>
      </c>
      <c r="X4050" s="3">
        <v>0</v>
      </c>
      <c r="Y4050" s="3">
        <v>0</v>
      </c>
      <c r="AA4050" s="3">
        <f t="shared" si="1724"/>
        <v>26066.478276146052</v>
      </c>
      <c r="AB4050" s="3">
        <f t="shared" si="1701"/>
        <v>6368.9843957676385</v>
      </c>
      <c r="AC4050" s="3">
        <f t="shared" si="1702"/>
        <v>25938.390730067327</v>
      </c>
      <c r="AD4050" s="3">
        <f t="shared" si="1703"/>
        <v>55580.915619108331</v>
      </c>
      <c r="AE4050" s="3">
        <f t="shared" si="1704"/>
        <v>461301.64646648394</v>
      </c>
      <c r="AF4050" s="3">
        <f t="shared" si="1705"/>
        <v>95469.090054453452</v>
      </c>
      <c r="AG4050" s="3">
        <f t="shared" si="1706"/>
        <v>285114.86894561735</v>
      </c>
      <c r="AH4050" s="3">
        <f t="shared" si="1707"/>
        <v>117479.6638506989</v>
      </c>
      <c r="AI4050" s="3">
        <f t="shared" si="1708"/>
        <v>62668.602676711918</v>
      </c>
      <c r="AJ4050" s="3">
        <f t="shared" si="1709"/>
        <v>192969.36558179068</v>
      </c>
      <c r="AK4050" s="3">
        <f t="shared" si="1710"/>
        <v>3641.8871039196947</v>
      </c>
      <c r="AL4050" s="3">
        <f t="shared" si="1711"/>
        <v>0</v>
      </c>
      <c r="AM4050" s="3">
        <f t="shared" si="1712"/>
        <v>0</v>
      </c>
      <c r="AN4050" s="3">
        <f t="shared" si="1713"/>
        <v>0</v>
      </c>
      <c r="AO4050" s="3">
        <f t="shared" si="1714"/>
        <v>0</v>
      </c>
      <c r="AP4050" s="3">
        <f t="shared" si="1715"/>
        <v>0</v>
      </c>
      <c r="AQ4050" s="3">
        <f t="shared" si="1716"/>
        <v>0</v>
      </c>
      <c r="AR4050" s="3">
        <f t="shared" si="1717"/>
        <v>0</v>
      </c>
      <c r="AS4050" s="3">
        <f t="shared" si="1718"/>
        <v>0</v>
      </c>
      <c r="AT4050" s="3">
        <f t="shared" si="1719"/>
        <v>0</v>
      </c>
      <c r="AU4050" s="3">
        <f t="shared" si="1720"/>
        <v>0</v>
      </c>
      <c r="AV4050" s="3">
        <f t="shared" si="1721"/>
        <v>0</v>
      </c>
      <c r="AW4050" s="3">
        <f t="shared" si="1722"/>
        <v>0</v>
      </c>
      <c r="AX4050" s="3">
        <f t="shared" si="1725"/>
        <v>1332599.8937007652</v>
      </c>
      <c r="AY4050" s="3">
        <f t="shared" si="1726"/>
        <v>11</v>
      </c>
      <c r="AZ4050" s="3">
        <f t="shared" si="1723"/>
        <v>0</v>
      </c>
      <c r="BA4050" s="3">
        <v>8329914.4103613961</v>
      </c>
      <c r="BB4050">
        <f t="shared" si="1727"/>
        <v>0.80979999999999996</v>
      </c>
    </row>
    <row r="4051" spans="1:54">
      <c r="A4051" s="2">
        <v>4050</v>
      </c>
      <c r="B4051">
        <v>11</v>
      </c>
      <c r="C4051" s="3">
        <v>47363.778227029878</v>
      </c>
      <c r="D4051" s="3">
        <v>36248.569999138213</v>
      </c>
      <c r="E4051" s="3">
        <v>9015.2635552953489</v>
      </c>
      <c r="F4051" s="3">
        <v>6633.3787543597155</v>
      </c>
      <c r="G4051" s="3">
        <v>226802.28818330914</v>
      </c>
      <c r="H4051" s="3">
        <v>43507.88154869993</v>
      </c>
      <c r="I4051" s="3">
        <v>991928.68640104251</v>
      </c>
      <c r="J4051" s="3">
        <v>1393688.4154222477</v>
      </c>
      <c r="K4051" s="3">
        <v>1164280.3389420973</v>
      </c>
      <c r="L4051" s="3">
        <v>12364.957743767873</v>
      </c>
      <c r="M4051" s="3">
        <v>16725.58210574419</v>
      </c>
      <c r="N4051" s="3">
        <v>0</v>
      </c>
      <c r="O4051" s="3">
        <v>0</v>
      </c>
      <c r="P4051" s="3">
        <v>0</v>
      </c>
      <c r="Q4051" s="3">
        <v>0</v>
      </c>
      <c r="R4051" s="3">
        <v>0</v>
      </c>
      <c r="S4051" s="3">
        <v>0</v>
      </c>
      <c r="T4051" s="3">
        <v>0</v>
      </c>
      <c r="U4051" s="3">
        <v>0</v>
      </c>
      <c r="V4051" s="3">
        <v>0</v>
      </c>
      <c r="W4051" s="3">
        <v>0</v>
      </c>
      <c r="X4051" s="3">
        <v>0</v>
      </c>
      <c r="Y4051" s="3">
        <v>0</v>
      </c>
      <c r="AA4051" s="3">
        <f t="shared" si="1724"/>
        <v>47363.778227029878</v>
      </c>
      <c r="AB4051" s="3">
        <f t="shared" si="1701"/>
        <v>36248.569999138213</v>
      </c>
      <c r="AC4051" s="3">
        <f t="shared" si="1702"/>
        <v>9015.2635552953489</v>
      </c>
      <c r="AD4051" s="3">
        <f t="shared" si="1703"/>
        <v>6633.3787543597155</v>
      </c>
      <c r="AE4051" s="3">
        <f t="shared" si="1704"/>
        <v>226802.28818330914</v>
      </c>
      <c r="AF4051" s="3">
        <f t="shared" si="1705"/>
        <v>43507.88154869993</v>
      </c>
      <c r="AG4051" s="3">
        <f t="shared" si="1706"/>
        <v>991928.68640104251</v>
      </c>
      <c r="AH4051" s="3">
        <f t="shared" si="1707"/>
        <v>1393688.4154222477</v>
      </c>
      <c r="AI4051" s="3">
        <f t="shared" si="1708"/>
        <v>1164280.3389420973</v>
      </c>
      <c r="AJ4051" s="3">
        <f t="shared" si="1709"/>
        <v>12364.957743767873</v>
      </c>
      <c r="AK4051" s="3">
        <f t="shared" si="1710"/>
        <v>16725.58210574419</v>
      </c>
      <c r="AL4051" s="3">
        <f t="shared" si="1711"/>
        <v>0</v>
      </c>
      <c r="AM4051" s="3">
        <f t="shared" si="1712"/>
        <v>0</v>
      </c>
      <c r="AN4051" s="3">
        <f t="shared" si="1713"/>
        <v>0</v>
      </c>
      <c r="AO4051" s="3">
        <f t="shared" si="1714"/>
        <v>0</v>
      </c>
      <c r="AP4051" s="3">
        <f t="shared" si="1715"/>
        <v>0</v>
      </c>
      <c r="AQ4051" s="3">
        <f t="shared" si="1716"/>
        <v>0</v>
      </c>
      <c r="AR4051" s="3">
        <f t="shared" si="1717"/>
        <v>0</v>
      </c>
      <c r="AS4051" s="3">
        <f t="shared" si="1718"/>
        <v>0</v>
      </c>
      <c r="AT4051" s="3">
        <f t="shared" si="1719"/>
        <v>0</v>
      </c>
      <c r="AU4051" s="3">
        <f t="shared" si="1720"/>
        <v>0</v>
      </c>
      <c r="AV4051" s="3">
        <f t="shared" si="1721"/>
        <v>0</v>
      </c>
      <c r="AW4051" s="3">
        <f t="shared" si="1722"/>
        <v>0</v>
      </c>
      <c r="AX4051" s="3">
        <f t="shared" si="1725"/>
        <v>3948559.1408827319</v>
      </c>
      <c r="AY4051" s="3">
        <f t="shared" si="1726"/>
        <v>11</v>
      </c>
      <c r="AZ4051" s="3">
        <f t="shared" si="1723"/>
        <v>0</v>
      </c>
      <c r="BA4051" s="3">
        <v>8349421.5424807584</v>
      </c>
      <c r="BB4051">
        <f t="shared" si="1727"/>
        <v>0.81</v>
      </c>
    </row>
    <row r="4052" spans="1:54">
      <c r="A4052" s="2">
        <v>4051</v>
      </c>
      <c r="B4052">
        <v>14</v>
      </c>
      <c r="C4052" s="3">
        <v>152558.88488373946</v>
      </c>
      <c r="D4052" s="3">
        <v>58317.819245999526</v>
      </c>
      <c r="E4052" s="3">
        <v>594384.4574143911</v>
      </c>
      <c r="F4052" s="3">
        <v>140109.92741883657</v>
      </c>
      <c r="G4052" s="3">
        <v>725635.08989033487</v>
      </c>
      <c r="H4052" s="3">
        <v>139068.60437388829</v>
      </c>
      <c r="I4052" s="3">
        <v>130451.70764399119</v>
      </c>
      <c r="J4052" s="3">
        <v>503831.79970333976</v>
      </c>
      <c r="K4052" s="3">
        <v>290420.77225951251</v>
      </c>
      <c r="L4052" s="3">
        <v>668113.15313630353</v>
      </c>
      <c r="M4052" s="3">
        <v>98422.921860705173</v>
      </c>
      <c r="N4052" s="3">
        <v>59516.429980950561</v>
      </c>
      <c r="O4052" s="3">
        <v>27827.3036078648</v>
      </c>
      <c r="P4052" s="3">
        <v>462201.93870861694</v>
      </c>
      <c r="Q4052" s="3">
        <v>0</v>
      </c>
      <c r="R4052" s="3">
        <v>0</v>
      </c>
      <c r="S4052" s="3">
        <v>0</v>
      </c>
      <c r="T4052" s="3">
        <v>0</v>
      </c>
      <c r="U4052" s="3">
        <v>0</v>
      </c>
      <c r="V4052" s="3">
        <v>0</v>
      </c>
      <c r="W4052" s="3">
        <v>0</v>
      </c>
      <c r="X4052" s="3">
        <v>0</v>
      </c>
      <c r="Y4052" s="3">
        <v>0</v>
      </c>
      <c r="AA4052" s="3">
        <f t="shared" si="1724"/>
        <v>152558.88488373946</v>
      </c>
      <c r="AB4052" s="3">
        <f t="shared" si="1701"/>
        <v>58317.819245999526</v>
      </c>
      <c r="AC4052" s="3">
        <f t="shared" si="1702"/>
        <v>594384.4574143911</v>
      </c>
      <c r="AD4052" s="3">
        <f t="shared" si="1703"/>
        <v>140109.92741883657</v>
      </c>
      <c r="AE4052" s="3">
        <f t="shared" si="1704"/>
        <v>725635.08989033487</v>
      </c>
      <c r="AF4052" s="3">
        <f t="shared" si="1705"/>
        <v>139068.60437388829</v>
      </c>
      <c r="AG4052" s="3">
        <f t="shared" si="1706"/>
        <v>130451.70764399119</v>
      </c>
      <c r="AH4052" s="3">
        <f t="shared" si="1707"/>
        <v>503831.79970333976</v>
      </c>
      <c r="AI4052" s="3">
        <f t="shared" si="1708"/>
        <v>290420.77225951251</v>
      </c>
      <c r="AJ4052" s="3">
        <f t="shared" si="1709"/>
        <v>668113.15313630353</v>
      </c>
      <c r="AK4052" s="3">
        <f t="shared" si="1710"/>
        <v>98422.921860705173</v>
      </c>
      <c r="AL4052" s="3">
        <f t="shared" si="1711"/>
        <v>59516.429980950561</v>
      </c>
      <c r="AM4052" s="3">
        <f t="shared" si="1712"/>
        <v>27827.3036078648</v>
      </c>
      <c r="AN4052" s="3">
        <f t="shared" si="1713"/>
        <v>462201.93870861694</v>
      </c>
      <c r="AO4052" s="3">
        <f t="shared" si="1714"/>
        <v>0</v>
      </c>
      <c r="AP4052" s="3">
        <f t="shared" si="1715"/>
        <v>0</v>
      </c>
      <c r="AQ4052" s="3">
        <f t="shared" si="1716"/>
        <v>0</v>
      </c>
      <c r="AR4052" s="3">
        <f t="shared" si="1717"/>
        <v>0</v>
      </c>
      <c r="AS4052" s="3">
        <f t="shared" si="1718"/>
        <v>0</v>
      </c>
      <c r="AT4052" s="3">
        <f t="shared" si="1719"/>
        <v>0</v>
      </c>
      <c r="AU4052" s="3">
        <f t="shared" si="1720"/>
        <v>0</v>
      </c>
      <c r="AV4052" s="3">
        <f t="shared" si="1721"/>
        <v>0</v>
      </c>
      <c r="AW4052" s="3">
        <f t="shared" si="1722"/>
        <v>0</v>
      </c>
      <c r="AX4052" s="3">
        <f t="shared" si="1725"/>
        <v>4050860.8101284737</v>
      </c>
      <c r="AY4052" s="3">
        <f t="shared" si="1726"/>
        <v>14</v>
      </c>
      <c r="AZ4052" s="3">
        <f t="shared" si="1723"/>
        <v>0</v>
      </c>
      <c r="BA4052" s="3">
        <v>8350971.9932503197</v>
      </c>
      <c r="BB4052">
        <f t="shared" si="1727"/>
        <v>0.81020000000000003</v>
      </c>
    </row>
    <row r="4053" spans="1:54">
      <c r="A4053" s="2">
        <v>4052</v>
      </c>
      <c r="B4053">
        <v>12</v>
      </c>
      <c r="C4053" s="3">
        <v>533014.41618505842</v>
      </c>
      <c r="D4053" s="3">
        <v>469275.70455047523</v>
      </c>
      <c r="E4053" s="3">
        <v>825251.71665769455</v>
      </c>
      <c r="F4053" s="3">
        <v>1862217.5150958276</v>
      </c>
      <c r="G4053" s="3">
        <v>153436.73829981068</v>
      </c>
      <c r="H4053" s="3">
        <v>237785.05884989008</v>
      </c>
      <c r="I4053" s="3">
        <v>273869.26092785748</v>
      </c>
      <c r="J4053" s="3">
        <v>163196.60529909717</v>
      </c>
      <c r="K4053" s="3">
        <v>1512564.5111363363</v>
      </c>
      <c r="L4053" s="7">
        <v>16194787</v>
      </c>
      <c r="M4053" s="3">
        <v>24704.687489415861</v>
      </c>
      <c r="N4053" s="3">
        <v>758548.56616035814</v>
      </c>
      <c r="O4053" s="3">
        <v>0</v>
      </c>
      <c r="P4053" s="3">
        <v>0</v>
      </c>
      <c r="Q4053" s="3">
        <v>0</v>
      </c>
      <c r="R4053" s="3">
        <v>0</v>
      </c>
      <c r="S4053" s="3">
        <v>0</v>
      </c>
      <c r="T4053" s="3">
        <v>0</v>
      </c>
      <c r="U4053" s="3">
        <v>0</v>
      </c>
      <c r="V4053" s="3">
        <v>0</v>
      </c>
      <c r="W4053" s="3">
        <v>0</v>
      </c>
      <c r="X4053" s="3">
        <v>0</v>
      </c>
      <c r="Y4053" s="3">
        <v>0</v>
      </c>
      <c r="AA4053" s="3">
        <f t="shared" si="1724"/>
        <v>533014.41618505842</v>
      </c>
      <c r="AB4053" s="3">
        <f t="shared" si="1701"/>
        <v>469275.70455047523</v>
      </c>
      <c r="AC4053" s="3">
        <f t="shared" si="1702"/>
        <v>825251.71665769455</v>
      </c>
      <c r="AD4053" s="3">
        <f t="shared" si="1703"/>
        <v>1862217.5150958276</v>
      </c>
      <c r="AE4053" s="3">
        <f t="shared" si="1704"/>
        <v>153436.73829981068</v>
      </c>
      <c r="AF4053" s="3">
        <f t="shared" si="1705"/>
        <v>237785.05884989008</v>
      </c>
      <c r="AG4053" s="3">
        <f t="shared" si="1706"/>
        <v>273869.26092785748</v>
      </c>
      <c r="AH4053" s="3">
        <f t="shared" si="1707"/>
        <v>163196.60529909717</v>
      </c>
      <c r="AI4053" s="3">
        <f t="shared" si="1708"/>
        <v>1512564.5111363363</v>
      </c>
      <c r="AJ4053" s="3">
        <f t="shared" si="1709"/>
        <v>16194787</v>
      </c>
      <c r="AK4053" s="3">
        <f t="shared" si="1710"/>
        <v>24704.687489415861</v>
      </c>
      <c r="AL4053" s="3">
        <f t="shared" si="1711"/>
        <v>758548.56616035814</v>
      </c>
      <c r="AM4053" s="3">
        <f t="shared" si="1712"/>
        <v>0</v>
      </c>
      <c r="AN4053" s="3">
        <f t="shared" si="1713"/>
        <v>0</v>
      </c>
      <c r="AO4053" s="3">
        <f t="shared" si="1714"/>
        <v>0</v>
      </c>
      <c r="AP4053" s="3">
        <f t="shared" si="1715"/>
        <v>0</v>
      </c>
      <c r="AQ4053" s="3">
        <f t="shared" si="1716"/>
        <v>0</v>
      </c>
      <c r="AR4053" s="3">
        <f t="shared" si="1717"/>
        <v>0</v>
      </c>
      <c r="AS4053" s="3">
        <f t="shared" si="1718"/>
        <v>0</v>
      </c>
      <c r="AT4053" s="3">
        <f t="shared" si="1719"/>
        <v>0</v>
      </c>
      <c r="AU4053" s="3">
        <f t="shared" si="1720"/>
        <v>0</v>
      </c>
      <c r="AV4053" s="3">
        <f t="shared" si="1721"/>
        <v>0</v>
      </c>
      <c r="AW4053" s="3">
        <f t="shared" si="1722"/>
        <v>0</v>
      </c>
      <c r="AX4053" s="7">
        <v>22000000</v>
      </c>
      <c r="AY4053" s="3">
        <f t="shared" si="1726"/>
        <v>12</v>
      </c>
      <c r="AZ4053" s="3">
        <f t="shared" si="1723"/>
        <v>0</v>
      </c>
      <c r="BA4053" s="3">
        <v>8372487.8320721919</v>
      </c>
      <c r="BB4053">
        <f t="shared" si="1727"/>
        <v>0.81040000000000001</v>
      </c>
    </row>
    <row r="4054" spans="1:54">
      <c r="A4054" s="2">
        <v>4053</v>
      </c>
      <c r="B4054">
        <v>18</v>
      </c>
      <c r="C4054" s="3">
        <v>17726.917297468226</v>
      </c>
      <c r="D4054" s="3">
        <v>340071.35589207988</v>
      </c>
      <c r="E4054" s="3">
        <v>73692.254868991469</v>
      </c>
      <c r="F4054" s="3">
        <v>312602.8902875245</v>
      </c>
      <c r="G4054" s="3">
        <v>141908.52023430719</v>
      </c>
      <c r="H4054" s="3">
        <v>124748.7554511401</v>
      </c>
      <c r="I4054" s="3">
        <v>4873.0756286862379</v>
      </c>
      <c r="J4054" s="3">
        <v>141894.36915648315</v>
      </c>
      <c r="K4054" s="3">
        <v>18922.935757996824</v>
      </c>
      <c r="L4054" s="3">
        <v>272565.4940407151</v>
      </c>
      <c r="M4054" s="3">
        <v>200529.94465125864</v>
      </c>
      <c r="N4054" s="3">
        <v>1209232.5795489461</v>
      </c>
      <c r="O4054" s="3">
        <v>607860.87265869847</v>
      </c>
      <c r="P4054" s="3">
        <v>31426.883805562182</v>
      </c>
      <c r="Q4054" s="3">
        <v>2345658.3765879311</v>
      </c>
      <c r="R4054" s="3">
        <v>1521936.712369242</v>
      </c>
      <c r="S4054" s="3">
        <v>79762.188204569044</v>
      </c>
      <c r="T4054" s="3">
        <v>47312.958406237827</v>
      </c>
      <c r="U4054" s="3">
        <v>0</v>
      </c>
      <c r="V4054" s="3">
        <v>0</v>
      </c>
      <c r="W4054" s="3">
        <v>0</v>
      </c>
      <c r="X4054" s="3">
        <v>0</v>
      </c>
      <c r="Y4054" s="3">
        <v>0</v>
      </c>
      <c r="AA4054" s="3">
        <f t="shared" si="1724"/>
        <v>17726.917297468226</v>
      </c>
      <c r="AB4054" s="3">
        <f t="shared" si="1701"/>
        <v>340071.35589207988</v>
      </c>
      <c r="AC4054" s="3">
        <f t="shared" si="1702"/>
        <v>73692.254868991469</v>
      </c>
      <c r="AD4054" s="3">
        <f t="shared" si="1703"/>
        <v>312602.8902875245</v>
      </c>
      <c r="AE4054" s="3">
        <f t="shared" si="1704"/>
        <v>141908.52023430719</v>
      </c>
      <c r="AF4054" s="3">
        <f t="shared" si="1705"/>
        <v>124748.7554511401</v>
      </c>
      <c r="AG4054" s="3">
        <f t="shared" si="1706"/>
        <v>4873.0756286862379</v>
      </c>
      <c r="AH4054" s="3">
        <f t="shared" si="1707"/>
        <v>141894.36915648315</v>
      </c>
      <c r="AI4054" s="3">
        <f t="shared" si="1708"/>
        <v>18922.935757996824</v>
      </c>
      <c r="AJ4054" s="3">
        <f t="shared" si="1709"/>
        <v>272565.4940407151</v>
      </c>
      <c r="AK4054" s="3">
        <f t="shared" si="1710"/>
        <v>200529.94465125864</v>
      </c>
      <c r="AL4054" s="3">
        <f t="shared" si="1711"/>
        <v>1209232.5795489461</v>
      </c>
      <c r="AM4054" s="3">
        <f t="shared" si="1712"/>
        <v>607860.87265869847</v>
      </c>
      <c r="AN4054" s="3">
        <f t="shared" si="1713"/>
        <v>31426.883805562182</v>
      </c>
      <c r="AO4054" s="3">
        <f t="shared" si="1714"/>
        <v>2345658.3765879311</v>
      </c>
      <c r="AP4054" s="3">
        <f t="shared" si="1715"/>
        <v>1521936.712369242</v>
      </c>
      <c r="AQ4054" s="3">
        <f t="shared" si="1716"/>
        <v>79762.188204569044</v>
      </c>
      <c r="AR4054" s="3">
        <f t="shared" si="1717"/>
        <v>47312.958406237827</v>
      </c>
      <c r="AS4054" s="3">
        <f t="shared" si="1718"/>
        <v>0</v>
      </c>
      <c r="AT4054" s="3">
        <f t="shared" si="1719"/>
        <v>0</v>
      </c>
      <c r="AU4054" s="3">
        <f t="shared" si="1720"/>
        <v>0</v>
      </c>
      <c r="AV4054" s="3">
        <f t="shared" si="1721"/>
        <v>0</v>
      </c>
      <c r="AW4054" s="3">
        <f t="shared" si="1722"/>
        <v>0</v>
      </c>
      <c r="AX4054" s="3">
        <f t="shared" si="1725"/>
        <v>7492727.0848478377</v>
      </c>
      <c r="AY4054" s="3">
        <f t="shared" si="1726"/>
        <v>18</v>
      </c>
      <c r="AZ4054" s="3">
        <f t="shared" si="1723"/>
        <v>0</v>
      </c>
      <c r="BA4054" s="3">
        <v>8382220.6009328766</v>
      </c>
      <c r="BB4054">
        <f t="shared" si="1727"/>
        <v>0.81059999999999999</v>
      </c>
    </row>
    <row r="4055" spans="1:54">
      <c r="A4055" s="2">
        <v>4054</v>
      </c>
      <c r="B4055">
        <v>10</v>
      </c>
      <c r="C4055" s="3">
        <v>38416.211946896961</v>
      </c>
      <c r="D4055" s="3">
        <v>38909.580459304372</v>
      </c>
      <c r="E4055" s="3">
        <v>124252.00798836759</v>
      </c>
      <c r="F4055" s="3">
        <v>143156.99115770275</v>
      </c>
      <c r="G4055" s="3">
        <v>587746.91932089941</v>
      </c>
      <c r="H4055" s="3">
        <v>16699.326069757091</v>
      </c>
      <c r="I4055" s="3">
        <v>90167.823999459579</v>
      </c>
      <c r="J4055" s="3">
        <v>332225.08975457691</v>
      </c>
      <c r="K4055" s="3">
        <v>64996.623328175963</v>
      </c>
      <c r="L4055" s="3">
        <v>203198.16578885482</v>
      </c>
      <c r="M4055" s="3">
        <v>0</v>
      </c>
      <c r="N4055" s="3">
        <v>0</v>
      </c>
      <c r="O4055" s="3">
        <v>0</v>
      </c>
      <c r="P4055" s="3">
        <v>0</v>
      </c>
      <c r="Q4055" s="3">
        <v>0</v>
      </c>
      <c r="R4055" s="3">
        <v>0</v>
      </c>
      <c r="S4055" s="3">
        <v>0</v>
      </c>
      <c r="T4055" s="3">
        <v>0</v>
      </c>
      <c r="U4055" s="3">
        <v>0</v>
      </c>
      <c r="V4055" s="3">
        <v>0</v>
      </c>
      <c r="W4055" s="3">
        <v>0</v>
      </c>
      <c r="X4055" s="3">
        <v>0</v>
      </c>
      <c r="Y4055" s="3">
        <v>0</v>
      </c>
      <c r="AA4055" s="3">
        <f t="shared" si="1724"/>
        <v>38416.211946896961</v>
      </c>
      <c r="AB4055" s="3">
        <f t="shared" si="1701"/>
        <v>38909.580459304372</v>
      </c>
      <c r="AC4055" s="3">
        <f t="shared" si="1702"/>
        <v>124252.00798836759</v>
      </c>
      <c r="AD4055" s="3">
        <f t="shared" si="1703"/>
        <v>143156.99115770275</v>
      </c>
      <c r="AE4055" s="3">
        <f t="shared" si="1704"/>
        <v>587746.91932089941</v>
      </c>
      <c r="AF4055" s="3">
        <f t="shared" si="1705"/>
        <v>16699.326069757091</v>
      </c>
      <c r="AG4055" s="3">
        <f t="shared" si="1706"/>
        <v>90167.823999459579</v>
      </c>
      <c r="AH4055" s="3">
        <f t="shared" si="1707"/>
        <v>332225.08975457691</v>
      </c>
      <c r="AI4055" s="3">
        <f t="shared" si="1708"/>
        <v>64996.623328175963</v>
      </c>
      <c r="AJ4055" s="3">
        <f t="shared" si="1709"/>
        <v>203198.16578885482</v>
      </c>
      <c r="AK4055" s="3">
        <f t="shared" si="1710"/>
        <v>0</v>
      </c>
      <c r="AL4055" s="3">
        <f t="shared" si="1711"/>
        <v>0</v>
      </c>
      <c r="AM4055" s="3">
        <f t="shared" si="1712"/>
        <v>0</v>
      </c>
      <c r="AN4055" s="3">
        <f t="shared" si="1713"/>
        <v>0</v>
      </c>
      <c r="AO4055" s="3">
        <f t="shared" si="1714"/>
        <v>0</v>
      </c>
      <c r="AP4055" s="3">
        <f t="shared" si="1715"/>
        <v>0</v>
      </c>
      <c r="AQ4055" s="3">
        <f t="shared" si="1716"/>
        <v>0</v>
      </c>
      <c r="AR4055" s="3">
        <f t="shared" si="1717"/>
        <v>0</v>
      </c>
      <c r="AS4055" s="3">
        <f t="shared" si="1718"/>
        <v>0</v>
      </c>
      <c r="AT4055" s="3">
        <f t="shared" si="1719"/>
        <v>0</v>
      </c>
      <c r="AU4055" s="3">
        <f t="shared" si="1720"/>
        <v>0</v>
      </c>
      <c r="AV4055" s="3">
        <f t="shared" si="1721"/>
        <v>0</v>
      </c>
      <c r="AW4055" s="3">
        <f t="shared" si="1722"/>
        <v>0</v>
      </c>
      <c r="AX4055" s="3">
        <f t="shared" si="1725"/>
        <v>1639768.7398139955</v>
      </c>
      <c r="AY4055" s="3">
        <f t="shared" si="1726"/>
        <v>10</v>
      </c>
      <c r="AZ4055" s="3">
        <f t="shared" si="1723"/>
        <v>0</v>
      </c>
      <c r="BA4055" s="3">
        <v>8385163.7621155884</v>
      </c>
      <c r="BB4055">
        <f t="shared" si="1727"/>
        <v>0.81079999999999997</v>
      </c>
    </row>
    <row r="4056" spans="1:54">
      <c r="A4056" s="2">
        <v>4055</v>
      </c>
      <c r="B4056">
        <v>12</v>
      </c>
      <c r="C4056" s="3">
        <v>112778.75858349598</v>
      </c>
      <c r="D4056" s="3">
        <v>25541.308089201328</v>
      </c>
      <c r="E4056" s="3">
        <v>227369.06003268369</v>
      </c>
      <c r="F4056" s="3">
        <v>20612.222980467326</v>
      </c>
      <c r="G4056" s="3">
        <v>2414524.7159606433</v>
      </c>
      <c r="H4056" s="3">
        <v>16485.561376287009</v>
      </c>
      <c r="I4056" s="3">
        <v>58888.363063197408</v>
      </c>
      <c r="J4056" s="3">
        <v>105141.41965448766</v>
      </c>
      <c r="K4056" s="3">
        <v>404860.90681173629</v>
      </c>
      <c r="L4056" s="3">
        <v>42005.912031622451</v>
      </c>
      <c r="M4056" s="3">
        <v>447238.57710511237</v>
      </c>
      <c r="N4056" s="3">
        <v>942333.87368725194</v>
      </c>
      <c r="O4056" s="3">
        <v>0</v>
      </c>
      <c r="P4056" s="3">
        <v>0</v>
      </c>
      <c r="Q4056" s="3">
        <v>0</v>
      </c>
      <c r="R4056" s="3">
        <v>0</v>
      </c>
      <c r="S4056" s="3">
        <v>0</v>
      </c>
      <c r="T4056" s="3">
        <v>0</v>
      </c>
      <c r="U4056" s="3">
        <v>0</v>
      </c>
      <c r="V4056" s="3">
        <v>0</v>
      </c>
      <c r="W4056" s="3">
        <v>0</v>
      </c>
      <c r="X4056" s="3">
        <v>0</v>
      </c>
      <c r="Y4056" s="3">
        <v>0</v>
      </c>
      <c r="AA4056" s="3">
        <f t="shared" si="1724"/>
        <v>112778.75858349598</v>
      </c>
      <c r="AB4056" s="3">
        <f t="shared" si="1701"/>
        <v>25541.308089201328</v>
      </c>
      <c r="AC4056" s="3">
        <f t="shared" si="1702"/>
        <v>227369.06003268369</v>
      </c>
      <c r="AD4056" s="3">
        <f t="shared" si="1703"/>
        <v>20612.222980467326</v>
      </c>
      <c r="AE4056" s="3">
        <f t="shared" si="1704"/>
        <v>2414524.7159606433</v>
      </c>
      <c r="AF4056" s="3">
        <f t="shared" si="1705"/>
        <v>16485.561376287009</v>
      </c>
      <c r="AG4056" s="3">
        <f t="shared" si="1706"/>
        <v>58888.363063197408</v>
      </c>
      <c r="AH4056" s="3">
        <f t="shared" si="1707"/>
        <v>105141.41965448766</v>
      </c>
      <c r="AI4056" s="3">
        <f t="shared" si="1708"/>
        <v>404860.90681173629</v>
      </c>
      <c r="AJ4056" s="3">
        <f t="shared" si="1709"/>
        <v>42005.912031622451</v>
      </c>
      <c r="AK4056" s="3">
        <f t="shared" si="1710"/>
        <v>447238.57710511237</v>
      </c>
      <c r="AL4056" s="3">
        <f t="shared" si="1711"/>
        <v>942333.87368725194</v>
      </c>
      <c r="AM4056" s="3">
        <f t="shared" si="1712"/>
        <v>0</v>
      </c>
      <c r="AN4056" s="3">
        <f t="shared" si="1713"/>
        <v>0</v>
      </c>
      <c r="AO4056" s="3">
        <f t="shared" si="1714"/>
        <v>0</v>
      </c>
      <c r="AP4056" s="3">
        <f t="shared" si="1715"/>
        <v>0</v>
      </c>
      <c r="AQ4056" s="3">
        <f t="shared" si="1716"/>
        <v>0</v>
      </c>
      <c r="AR4056" s="3">
        <f t="shared" si="1717"/>
        <v>0</v>
      </c>
      <c r="AS4056" s="3">
        <f t="shared" si="1718"/>
        <v>0</v>
      </c>
      <c r="AT4056" s="3">
        <f t="shared" si="1719"/>
        <v>0</v>
      </c>
      <c r="AU4056" s="3">
        <f t="shared" si="1720"/>
        <v>0</v>
      </c>
      <c r="AV4056" s="3">
        <f t="shared" si="1721"/>
        <v>0</v>
      </c>
      <c r="AW4056" s="3">
        <f t="shared" si="1722"/>
        <v>0</v>
      </c>
      <c r="AX4056" s="3">
        <f t="shared" si="1725"/>
        <v>4817780.6793761868</v>
      </c>
      <c r="AY4056" s="3">
        <f t="shared" si="1726"/>
        <v>12</v>
      </c>
      <c r="AZ4056" s="3">
        <f t="shared" si="1723"/>
        <v>0</v>
      </c>
      <c r="BA4056" s="3">
        <v>8397568.0949942619</v>
      </c>
      <c r="BB4056">
        <f t="shared" si="1727"/>
        <v>0.81100000000000005</v>
      </c>
    </row>
    <row r="4057" spans="1:54">
      <c r="A4057" s="2">
        <v>4056</v>
      </c>
      <c r="B4057">
        <v>18</v>
      </c>
      <c r="C4057" s="3">
        <v>205098.59744646962</v>
      </c>
      <c r="D4057" s="3">
        <v>355802.08668936603</v>
      </c>
      <c r="E4057" s="3">
        <v>57222.298794697846</v>
      </c>
      <c r="F4057" s="3">
        <v>8455.0671411651801</v>
      </c>
      <c r="G4057" s="3">
        <v>277271.78763357247</v>
      </c>
      <c r="H4057" s="3">
        <v>84736.162603426768</v>
      </c>
      <c r="I4057" s="3">
        <v>30158.895843582435</v>
      </c>
      <c r="J4057" s="3">
        <v>9850.9983561137178</v>
      </c>
      <c r="K4057" s="3">
        <v>76893.815908683449</v>
      </c>
      <c r="L4057" s="3">
        <v>10318.099981923269</v>
      </c>
      <c r="M4057" s="3">
        <v>209177.87874866719</v>
      </c>
      <c r="N4057" s="3">
        <v>313448.49358069588</v>
      </c>
      <c r="O4057" s="3">
        <v>6403213.0751425168</v>
      </c>
      <c r="P4057" s="3">
        <v>717872.13847696397</v>
      </c>
      <c r="Q4057" s="3">
        <v>239390.44899230983</v>
      </c>
      <c r="R4057" s="3">
        <v>35027.0911912144</v>
      </c>
      <c r="S4057" s="3">
        <v>391965.49473132892</v>
      </c>
      <c r="T4057" s="3">
        <v>36000.393829308246</v>
      </c>
      <c r="U4057" s="3">
        <v>0</v>
      </c>
      <c r="V4057" s="3">
        <v>0</v>
      </c>
      <c r="W4057" s="3">
        <v>0</v>
      </c>
      <c r="X4057" s="3">
        <v>0</v>
      </c>
      <c r="Y4057" s="3">
        <v>0</v>
      </c>
      <c r="AA4057" s="3">
        <f t="shared" si="1724"/>
        <v>205098.59744646962</v>
      </c>
      <c r="AB4057" s="3">
        <f t="shared" si="1701"/>
        <v>355802.08668936603</v>
      </c>
      <c r="AC4057" s="3">
        <f t="shared" si="1702"/>
        <v>57222.298794697846</v>
      </c>
      <c r="AD4057" s="3">
        <f t="shared" si="1703"/>
        <v>8455.0671411651801</v>
      </c>
      <c r="AE4057" s="3">
        <f t="shared" si="1704"/>
        <v>277271.78763357247</v>
      </c>
      <c r="AF4057" s="3">
        <f t="shared" si="1705"/>
        <v>84736.162603426768</v>
      </c>
      <c r="AG4057" s="3">
        <f t="shared" si="1706"/>
        <v>30158.895843582435</v>
      </c>
      <c r="AH4057" s="3">
        <f t="shared" si="1707"/>
        <v>9850.9983561137178</v>
      </c>
      <c r="AI4057" s="3">
        <f t="shared" si="1708"/>
        <v>76893.815908683449</v>
      </c>
      <c r="AJ4057" s="3">
        <f t="shared" si="1709"/>
        <v>10318.099981923269</v>
      </c>
      <c r="AK4057" s="3">
        <f t="shared" si="1710"/>
        <v>209177.87874866719</v>
      </c>
      <c r="AL4057" s="3">
        <f t="shared" si="1711"/>
        <v>313448.49358069588</v>
      </c>
      <c r="AM4057" s="3">
        <f t="shared" si="1712"/>
        <v>6403213.0751425168</v>
      </c>
      <c r="AN4057" s="3">
        <f t="shared" si="1713"/>
        <v>717872.13847696397</v>
      </c>
      <c r="AO4057" s="3">
        <f t="shared" si="1714"/>
        <v>239390.44899230983</v>
      </c>
      <c r="AP4057" s="3">
        <f t="shared" si="1715"/>
        <v>35027.0911912144</v>
      </c>
      <c r="AQ4057" s="3">
        <f t="shared" si="1716"/>
        <v>391965.49473132892</v>
      </c>
      <c r="AR4057" s="3">
        <f t="shared" si="1717"/>
        <v>36000.393829308246</v>
      </c>
      <c r="AS4057" s="3">
        <f t="shared" si="1718"/>
        <v>0</v>
      </c>
      <c r="AT4057" s="3">
        <f t="shared" si="1719"/>
        <v>0</v>
      </c>
      <c r="AU4057" s="3">
        <f t="shared" si="1720"/>
        <v>0</v>
      </c>
      <c r="AV4057" s="3">
        <f t="shared" si="1721"/>
        <v>0</v>
      </c>
      <c r="AW4057" s="3">
        <f t="shared" si="1722"/>
        <v>0</v>
      </c>
      <c r="AX4057" s="3">
        <f t="shared" si="1725"/>
        <v>9461902.8250920065</v>
      </c>
      <c r="AY4057" s="3">
        <f t="shared" si="1726"/>
        <v>18</v>
      </c>
      <c r="AZ4057" s="3">
        <f t="shared" si="1723"/>
        <v>0</v>
      </c>
      <c r="BA4057" s="3">
        <v>8402254.9286742024</v>
      </c>
      <c r="BB4057">
        <f t="shared" si="1727"/>
        <v>0.81120000000000003</v>
      </c>
    </row>
    <row r="4058" spans="1:54">
      <c r="A4058" s="2">
        <v>4057</v>
      </c>
      <c r="B4058">
        <v>9</v>
      </c>
      <c r="C4058" s="3">
        <v>3244603.5846702764</v>
      </c>
      <c r="D4058" s="3">
        <v>42232.611763563931</v>
      </c>
      <c r="E4058" s="3">
        <v>67328.139689035757</v>
      </c>
      <c r="F4058" s="3">
        <v>11030.108681779398</v>
      </c>
      <c r="G4058" s="3">
        <v>243157.2139901013</v>
      </c>
      <c r="H4058" s="3">
        <v>1404367.4103931717</v>
      </c>
      <c r="I4058" s="3">
        <v>75464.88861295348</v>
      </c>
      <c r="J4058" s="3">
        <v>68011.308623958481</v>
      </c>
      <c r="K4058" s="3">
        <v>171961.39309968828</v>
      </c>
      <c r="L4058" s="3">
        <v>0</v>
      </c>
      <c r="M4058" s="3">
        <v>0</v>
      </c>
      <c r="N4058" s="3">
        <v>0</v>
      </c>
      <c r="O4058" s="3">
        <v>0</v>
      </c>
      <c r="P4058" s="3">
        <v>0</v>
      </c>
      <c r="Q4058" s="3">
        <v>0</v>
      </c>
      <c r="R4058" s="3">
        <v>0</v>
      </c>
      <c r="S4058" s="3">
        <v>0</v>
      </c>
      <c r="T4058" s="3">
        <v>0</v>
      </c>
      <c r="U4058" s="3">
        <v>0</v>
      </c>
      <c r="V4058" s="3">
        <v>0</v>
      </c>
      <c r="W4058" s="3">
        <v>0</v>
      </c>
      <c r="X4058" s="3">
        <v>0</v>
      </c>
      <c r="Y4058" s="3">
        <v>0</v>
      </c>
      <c r="AA4058" s="3">
        <f t="shared" si="1724"/>
        <v>3244603.5846702764</v>
      </c>
      <c r="AB4058" s="3">
        <f t="shared" si="1701"/>
        <v>42232.611763563931</v>
      </c>
      <c r="AC4058" s="3">
        <f t="shared" si="1702"/>
        <v>67328.139689035757</v>
      </c>
      <c r="AD4058" s="3">
        <f t="shared" si="1703"/>
        <v>11030.108681779398</v>
      </c>
      <c r="AE4058" s="3">
        <f t="shared" si="1704"/>
        <v>243157.2139901013</v>
      </c>
      <c r="AF4058" s="3">
        <f t="shared" si="1705"/>
        <v>1404367.4103931717</v>
      </c>
      <c r="AG4058" s="3">
        <f t="shared" si="1706"/>
        <v>75464.88861295348</v>
      </c>
      <c r="AH4058" s="3">
        <f t="shared" si="1707"/>
        <v>68011.308623958481</v>
      </c>
      <c r="AI4058" s="3">
        <f t="shared" si="1708"/>
        <v>171961.39309968828</v>
      </c>
      <c r="AJ4058" s="3">
        <f t="shared" si="1709"/>
        <v>0</v>
      </c>
      <c r="AK4058" s="3">
        <f t="shared" si="1710"/>
        <v>0</v>
      </c>
      <c r="AL4058" s="3">
        <f t="shared" si="1711"/>
        <v>0</v>
      </c>
      <c r="AM4058" s="3">
        <f t="shared" si="1712"/>
        <v>0</v>
      </c>
      <c r="AN4058" s="3">
        <f t="shared" si="1713"/>
        <v>0</v>
      </c>
      <c r="AO4058" s="3">
        <f t="shared" si="1714"/>
        <v>0</v>
      </c>
      <c r="AP4058" s="3">
        <f t="shared" si="1715"/>
        <v>0</v>
      </c>
      <c r="AQ4058" s="3">
        <f t="shared" si="1716"/>
        <v>0</v>
      </c>
      <c r="AR4058" s="3">
        <f t="shared" si="1717"/>
        <v>0</v>
      </c>
      <c r="AS4058" s="3">
        <f t="shared" si="1718"/>
        <v>0</v>
      </c>
      <c r="AT4058" s="3">
        <f t="shared" si="1719"/>
        <v>0</v>
      </c>
      <c r="AU4058" s="3">
        <f t="shared" si="1720"/>
        <v>0</v>
      </c>
      <c r="AV4058" s="3">
        <f t="shared" si="1721"/>
        <v>0</v>
      </c>
      <c r="AW4058" s="3">
        <f t="shared" si="1722"/>
        <v>0</v>
      </c>
      <c r="AX4058" s="3">
        <f t="shared" si="1725"/>
        <v>5328156.6595245283</v>
      </c>
      <c r="AY4058" s="3">
        <f t="shared" si="1726"/>
        <v>9</v>
      </c>
      <c r="AZ4058" s="3">
        <f t="shared" si="1723"/>
        <v>0</v>
      </c>
      <c r="BA4058" s="3">
        <v>8405810.4012619257</v>
      </c>
      <c r="BB4058">
        <f t="shared" si="1727"/>
        <v>0.81140000000000001</v>
      </c>
    </row>
    <row r="4059" spans="1:54">
      <c r="A4059" s="2">
        <v>4058</v>
      </c>
      <c r="B4059">
        <v>18</v>
      </c>
      <c r="C4059" s="3">
        <v>417106.64118016587</v>
      </c>
      <c r="D4059" s="3">
        <v>133518.61960888823</v>
      </c>
      <c r="E4059" s="3">
        <v>315410.75501070102</v>
      </c>
      <c r="F4059" s="3">
        <v>379905.55661748775</v>
      </c>
      <c r="G4059" s="3">
        <v>263783.88081786939</v>
      </c>
      <c r="H4059" s="3">
        <v>355274.83014283853</v>
      </c>
      <c r="I4059" s="3">
        <v>740505.8130090459</v>
      </c>
      <c r="J4059" s="3">
        <v>106995.92953611421</v>
      </c>
      <c r="K4059" s="3">
        <v>190262.99170439126</v>
      </c>
      <c r="L4059" s="3">
        <v>82596.64976571071</v>
      </c>
      <c r="M4059" s="3">
        <v>8380.0421261692591</v>
      </c>
      <c r="N4059" s="3">
        <v>59436.230120108848</v>
      </c>
      <c r="O4059" s="3">
        <v>393016.46128904808</v>
      </c>
      <c r="P4059" s="3">
        <v>65282.440812520348</v>
      </c>
      <c r="Q4059" s="3">
        <v>183718.36339321383</v>
      </c>
      <c r="R4059" s="3">
        <v>351077.76602192025</v>
      </c>
      <c r="S4059" s="3">
        <v>66203.235701341546</v>
      </c>
      <c r="T4059" s="3">
        <v>8177.6866360093554</v>
      </c>
      <c r="U4059" s="3">
        <v>0</v>
      </c>
      <c r="V4059" s="3">
        <v>0</v>
      </c>
      <c r="W4059" s="3">
        <v>0</v>
      </c>
      <c r="X4059" s="3">
        <v>0</v>
      </c>
      <c r="Y4059" s="3">
        <v>0</v>
      </c>
      <c r="AA4059" s="3">
        <f t="shared" si="1724"/>
        <v>417106.64118016587</v>
      </c>
      <c r="AB4059" s="3">
        <f t="shared" si="1701"/>
        <v>133518.61960888823</v>
      </c>
      <c r="AC4059" s="3">
        <f t="shared" si="1702"/>
        <v>315410.75501070102</v>
      </c>
      <c r="AD4059" s="3">
        <f t="shared" si="1703"/>
        <v>379905.55661748775</v>
      </c>
      <c r="AE4059" s="3">
        <f t="shared" si="1704"/>
        <v>263783.88081786939</v>
      </c>
      <c r="AF4059" s="3">
        <f t="shared" si="1705"/>
        <v>355274.83014283853</v>
      </c>
      <c r="AG4059" s="3">
        <f t="shared" si="1706"/>
        <v>740505.8130090459</v>
      </c>
      <c r="AH4059" s="3">
        <f t="shared" si="1707"/>
        <v>106995.92953611421</v>
      </c>
      <c r="AI4059" s="3">
        <f t="shared" si="1708"/>
        <v>190262.99170439126</v>
      </c>
      <c r="AJ4059" s="3">
        <f t="shared" si="1709"/>
        <v>82596.64976571071</v>
      </c>
      <c r="AK4059" s="3">
        <f t="shared" si="1710"/>
        <v>8380.0421261692591</v>
      </c>
      <c r="AL4059" s="3">
        <f t="shared" si="1711"/>
        <v>59436.230120108848</v>
      </c>
      <c r="AM4059" s="3">
        <f t="shared" si="1712"/>
        <v>393016.46128904808</v>
      </c>
      <c r="AN4059" s="3">
        <f t="shared" si="1713"/>
        <v>65282.440812520348</v>
      </c>
      <c r="AO4059" s="3">
        <f t="shared" si="1714"/>
        <v>183718.36339321383</v>
      </c>
      <c r="AP4059" s="3">
        <f t="shared" si="1715"/>
        <v>351077.76602192025</v>
      </c>
      <c r="AQ4059" s="3">
        <f t="shared" si="1716"/>
        <v>66203.235701341546</v>
      </c>
      <c r="AR4059" s="3">
        <f t="shared" si="1717"/>
        <v>8177.6866360093554</v>
      </c>
      <c r="AS4059" s="3">
        <f t="shared" si="1718"/>
        <v>0</v>
      </c>
      <c r="AT4059" s="3">
        <f t="shared" si="1719"/>
        <v>0</v>
      </c>
      <c r="AU4059" s="3">
        <f t="shared" si="1720"/>
        <v>0</v>
      </c>
      <c r="AV4059" s="3">
        <f t="shared" si="1721"/>
        <v>0</v>
      </c>
      <c r="AW4059" s="3">
        <f t="shared" si="1722"/>
        <v>0</v>
      </c>
      <c r="AX4059" s="3">
        <f t="shared" si="1725"/>
        <v>4120653.8934935457</v>
      </c>
      <c r="AY4059" s="3">
        <f t="shared" si="1726"/>
        <v>18</v>
      </c>
      <c r="AZ4059" s="3">
        <f t="shared" si="1723"/>
        <v>0</v>
      </c>
      <c r="BA4059" s="3">
        <v>8408592.4522063043</v>
      </c>
      <c r="BB4059">
        <f t="shared" si="1727"/>
        <v>0.81159999999999999</v>
      </c>
    </row>
    <row r="4060" spans="1:54">
      <c r="A4060" s="2">
        <v>4059</v>
      </c>
      <c r="B4060">
        <v>15</v>
      </c>
      <c r="C4060" s="3">
        <v>1594049.564960106</v>
      </c>
      <c r="D4060" s="3">
        <v>64188.963997412764</v>
      </c>
      <c r="E4060" s="3">
        <v>357421.92885613377</v>
      </c>
      <c r="F4060" s="3">
        <v>3529445.3913263981</v>
      </c>
      <c r="G4060" s="3">
        <v>15352.556309464449</v>
      </c>
      <c r="H4060" s="3">
        <v>409912.45979580987</v>
      </c>
      <c r="I4060" s="3">
        <v>127278.03124581031</v>
      </c>
      <c r="J4060" s="3">
        <v>118483.23686564568</v>
      </c>
      <c r="K4060" s="3">
        <v>156140.27414538999</v>
      </c>
      <c r="L4060" s="3">
        <v>71468.394654313408</v>
      </c>
      <c r="M4060" s="3">
        <v>18603.561979489525</v>
      </c>
      <c r="N4060" s="3">
        <v>147304.7510001772</v>
      </c>
      <c r="O4060" s="3">
        <v>344627.86896724091</v>
      </c>
      <c r="P4060" s="3">
        <v>29672.589327891255</v>
      </c>
      <c r="Q4060" s="3">
        <v>98299.075209367598</v>
      </c>
      <c r="R4060" s="3">
        <v>0</v>
      </c>
      <c r="S4060" s="3">
        <v>0</v>
      </c>
      <c r="T4060" s="3">
        <v>0</v>
      </c>
      <c r="U4060" s="3">
        <v>0</v>
      </c>
      <c r="V4060" s="3">
        <v>0</v>
      </c>
      <c r="W4060" s="3">
        <v>0</v>
      </c>
      <c r="X4060" s="3">
        <v>0</v>
      </c>
      <c r="Y4060" s="3">
        <v>0</v>
      </c>
      <c r="AA4060" s="3">
        <f t="shared" si="1724"/>
        <v>1594049.564960106</v>
      </c>
      <c r="AB4060" s="3">
        <f t="shared" si="1701"/>
        <v>64188.963997412764</v>
      </c>
      <c r="AC4060" s="3">
        <f t="shared" si="1702"/>
        <v>357421.92885613377</v>
      </c>
      <c r="AD4060" s="3">
        <f t="shared" si="1703"/>
        <v>3529445.3913263981</v>
      </c>
      <c r="AE4060" s="3">
        <f t="shared" si="1704"/>
        <v>15352.556309464449</v>
      </c>
      <c r="AF4060" s="3">
        <f t="shared" si="1705"/>
        <v>409912.45979580987</v>
      </c>
      <c r="AG4060" s="3">
        <f t="shared" si="1706"/>
        <v>127278.03124581031</v>
      </c>
      <c r="AH4060" s="3">
        <f t="shared" si="1707"/>
        <v>118483.23686564568</v>
      </c>
      <c r="AI4060" s="3">
        <f t="shared" si="1708"/>
        <v>156140.27414538999</v>
      </c>
      <c r="AJ4060" s="3">
        <f t="shared" si="1709"/>
        <v>71468.394654313408</v>
      </c>
      <c r="AK4060" s="3">
        <f t="shared" si="1710"/>
        <v>18603.561979489525</v>
      </c>
      <c r="AL4060" s="3">
        <f t="shared" si="1711"/>
        <v>147304.7510001772</v>
      </c>
      <c r="AM4060" s="3">
        <f t="shared" si="1712"/>
        <v>344627.86896724091</v>
      </c>
      <c r="AN4060" s="3">
        <f t="shared" si="1713"/>
        <v>29672.589327891255</v>
      </c>
      <c r="AO4060" s="3">
        <f t="shared" si="1714"/>
        <v>98299.075209367598</v>
      </c>
      <c r="AP4060" s="3">
        <f t="shared" si="1715"/>
        <v>0</v>
      </c>
      <c r="AQ4060" s="3">
        <f t="shared" si="1716"/>
        <v>0</v>
      </c>
      <c r="AR4060" s="3">
        <f t="shared" si="1717"/>
        <v>0</v>
      </c>
      <c r="AS4060" s="3">
        <f t="shared" si="1718"/>
        <v>0</v>
      </c>
      <c r="AT4060" s="3">
        <f t="shared" si="1719"/>
        <v>0</v>
      </c>
      <c r="AU4060" s="3">
        <f t="shared" si="1720"/>
        <v>0</v>
      </c>
      <c r="AV4060" s="3">
        <f t="shared" si="1721"/>
        <v>0</v>
      </c>
      <c r="AW4060" s="3">
        <f t="shared" si="1722"/>
        <v>0</v>
      </c>
      <c r="AX4060" s="3">
        <f t="shared" si="1725"/>
        <v>7082248.6486406503</v>
      </c>
      <c r="AY4060" s="3">
        <f t="shared" si="1726"/>
        <v>15</v>
      </c>
      <c r="AZ4060" s="3">
        <f t="shared" si="1723"/>
        <v>0</v>
      </c>
      <c r="BA4060" s="3">
        <v>8411812.4779495168</v>
      </c>
      <c r="BB4060">
        <f t="shared" si="1727"/>
        <v>0.81179999999999997</v>
      </c>
    </row>
    <row r="4061" spans="1:54">
      <c r="A4061" s="2">
        <v>4060</v>
      </c>
      <c r="B4061">
        <v>18</v>
      </c>
      <c r="C4061" s="3">
        <v>13520.478022894606</v>
      </c>
      <c r="D4061" s="3">
        <v>58377.049060265323</v>
      </c>
      <c r="E4061" s="3">
        <v>41913.740940198775</v>
      </c>
      <c r="F4061" s="3">
        <v>59096.155036972392</v>
      </c>
      <c r="G4061" s="3">
        <v>1015.8898362984402</v>
      </c>
      <c r="H4061" s="3">
        <v>108271.5096785795</v>
      </c>
      <c r="I4061" s="3">
        <v>1111343.5762842726</v>
      </c>
      <c r="J4061" s="3">
        <v>19138.953438364544</v>
      </c>
      <c r="K4061" s="3">
        <v>14434.209769887932</v>
      </c>
      <c r="L4061" s="3">
        <v>128148.07203981222</v>
      </c>
      <c r="M4061" s="3">
        <v>206665.36714666328</v>
      </c>
      <c r="N4061" s="3">
        <v>217406.32137042974</v>
      </c>
      <c r="O4061" s="3">
        <v>199015.67630373995</v>
      </c>
      <c r="P4061" s="3">
        <v>175445.02773981207</v>
      </c>
      <c r="Q4061" s="3">
        <v>805346.62763963372</v>
      </c>
      <c r="R4061" s="3">
        <v>321261.80046216492</v>
      </c>
      <c r="S4061" s="3">
        <v>663168.69020962471</v>
      </c>
      <c r="T4061" s="3">
        <v>8403.2138129490904</v>
      </c>
      <c r="U4061" s="3">
        <v>0</v>
      </c>
      <c r="V4061" s="3">
        <v>0</v>
      </c>
      <c r="W4061" s="3">
        <v>0</v>
      </c>
      <c r="X4061" s="3">
        <v>0</v>
      </c>
      <c r="Y4061" s="3">
        <v>0</v>
      </c>
      <c r="AA4061" s="3">
        <f t="shared" si="1724"/>
        <v>13520.478022894606</v>
      </c>
      <c r="AB4061" s="3">
        <f t="shared" si="1701"/>
        <v>58377.049060265323</v>
      </c>
      <c r="AC4061" s="3">
        <f t="shared" si="1702"/>
        <v>41913.740940198775</v>
      </c>
      <c r="AD4061" s="3">
        <f t="shared" si="1703"/>
        <v>59096.155036972392</v>
      </c>
      <c r="AE4061" s="3">
        <f t="shared" si="1704"/>
        <v>1015.8898362984402</v>
      </c>
      <c r="AF4061" s="3">
        <f t="shared" si="1705"/>
        <v>108271.5096785795</v>
      </c>
      <c r="AG4061" s="3">
        <f t="shared" si="1706"/>
        <v>1111343.5762842726</v>
      </c>
      <c r="AH4061" s="3">
        <f t="shared" si="1707"/>
        <v>19138.953438364544</v>
      </c>
      <c r="AI4061" s="3">
        <f t="shared" si="1708"/>
        <v>14434.209769887932</v>
      </c>
      <c r="AJ4061" s="3">
        <f t="shared" si="1709"/>
        <v>128148.07203981222</v>
      </c>
      <c r="AK4061" s="3">
        <f t="shared" si="1710"/>
        <v>206665.36714666328</v>
      </c>
      <c r="AL4061" s="3">
        <f t="shared" si="1711"/>
        <v>217406.32137042974</v>
      </c>
      <c r="AM4061" s="3">
        <f t="shared" si="1712"/>
        <v>199015.67630373995</v>
      </c>
      <c r="AN4061" s="3">
        <f t="shared" si="1713"/>
        <v>175445.02773981207</v>
      </c>
      <c r="AO4061" s="3">
        <f t="shared" si="1714"/>
        <v>805346.62763963372</v>
      </c>
      <c r="AP4061" s="3">
        <f t="shared" si="1715"/>
        <v>321261.80046216492</v>
      </c>
      <c r="AQ4061" s="3">
        <f t="shared" si="1716"/>
        <v>663168.69020962471</v>
      </c>
      <c r="AR4061" s="3">
        <f t="shared" si="1717"/>
        <v>8403.2138129490904</v>
      </c>
      <c r="AS4061" s="3">
        <f t="shared" si="1718"/>
        <v>0</v>
      </c>
      <c r="AT4061" s="3">
        <f t="shared" si="1719"/>
        <v>0</v>
      </c>
      <c r="AU4061" s="3">
        <f t="shared" si="1720"/>
        <v>0</v>
      </c>
      <c r="AV4061" s="3">
        <f t="shared" si="1721"/>
        <v>0</v>
      </c>
      <c r="AW4061" s="3">
        <f t="shared" si="1722"/>
        <v>0</v>
      </c>
      <c r="AX4061" s="3">
        <f t="shared" si="1725"/>
        <v>4151972.3587925644</v>
      </c>
      <c r="AY4061" s="3">
        <f t="shared" si="1726"/>
        <v>18</v>
      </c>
      <c r="AZ4061" s="3">
        <f t="shared" si="1723"/>
        <v>0</v>
      </c>
      <c r="BA4061" s="3">
        <v>8420506.8526067697</v>
      </c>
      <c r="BB4061">
        <f t="shared" si="1727"/>
        <v>0.81200000000000006</v>
      </c>
    </row>
    <row r="4062" spans="1:54">
      <c r="A4062" s="2">
        <v>4061</v>
      </c>
      <c r="B4062">
        <v>18</v>
      </c>
      <c r="C4062" s="3">
        <v>315763.16262440209</v>
      </c>
      <c r="D4062" s="3">
        <v>211871.32182347777</v>
      </c>
      <c r="E4062" s="3">
        <v>690851.07517861587</v>
      </c>
      <c r="F4062" s="3">
        <v>35321.07547237938</v>
      </c>
      <c r="G4062" s="3">
        <v>11072.86439581686</v>
      </c>
      <c r="H4062" s="3">
        <v>531179.60208209534</v>
      </c>
      <c r="I4062" s="3">
        <v>63547.288640030936</v>
      </c>
      <c r="J4062" s="3">
        <v>128778.95901417277</v>
      </c>
      <c r="K4062" s="3">
        <v>124050.63445797766</v>
      </c>
      <c r="L4062" s="3">
        <v>1784945.0125076207</v>
      </c>
      <c r="M4062" s="3">
        <v>39813.048994036282</v>
      </c>
      <c r="N4062" s="3">
        <v>6040.0290332327313</v>
      </c>
      <c r="O4062" s="3">
        <v>32453.642701770459</v>
      </c>
      <c r="P4062" s="3">
        <v>81639.455523695287</v>
      </c>
      <c r="Q4062" s="3">
        <v>80383.510123692438</v>
      </c>
      <c r="R4062" s="3">
        <v>61854.570423114783</v>
      </c>
      <c r="S4062" s="3">
        <v>47705.394637257872</v>
      </c>
      <c r="T4062" s="3">
        <v>143025.98968724723</v>
      </c>
      <c r="U4062" s="3">
        <v>0</v>
      </c>
      <c r="V4062" s="3">
        <v>0</v>
      </c>
      <c r="W4062" s="3">
        <v>0</v>
      </c>
      <c r="X4062" s="3">
        <v>0</v>
      </c>
      <c r="Y4062" s="3">
        <v>0</v>
      </c>
      <c r="AA4062" s="3">
        <f t="shared" si="1724"/>
        <v>315763.16262440209</v>
      </c>
      <c r="AB4062" s="3">
        <f t="shared" si="1701"/>
        <v>211871.32182347777</v>
      </c>
      <c r="AC4062" s="3">
        <f t="shared" si="1702"/>
        <v>690851.07517861587</v>
      </c>
      <c r="AD4062" s="3">
        <f t="shared" si="1703"/>
        <v>35321.07547237938</v>
      </c>
      <c r="AE4062" s="3">
        <f t="shared" si="1704"/>
        <v>11072.86439581686</v>
      </c>
      <c r="AF4062" s="3">
        <f t="shared" si="1705"/>
        <v>531179.60208209534</v>
      </c>
      <c r="AG4062" s="3">
        <f t="shared" si="1706"/>
        <v>63547.288640030936</v>
      </c>
      <c r="AH4062" s="3">
        <f t="shared" si="1707"/>
        <v>128778.95901417277</v>
      </c>
      <c r="AI4062" s="3">
        <f t="shared" si="1708"/>
        <v>124050.63445797766</v>
      </c>
      <c r="AJ4062" s="3">
        <f t="shared" si="1709"/>
        <v>1784945.0125076207</v>
      </c>
      <c r="AK4062" s="3">
        <f t="shared" si="1710"/>
        <v>39813.048994036282</v>
      </c>
      <c r="AL4062" s="3">
        <f t="shared" si="1711"/>
        <v>6040.0290332327313</v>
      </c>
      <c r="AM4062" s="3">
        <f t="shared" si="1712"/>
        <v>32453.642701770459</v>
      </c>
      <c r="AN4062" s="3">
        <f t="shared" si="1713"/>
        <v>81639.455523695287</v>
      </c>
      <c r="AO4062" s="3">
        <f t="shared" si="1714"/>
        <v>80383.510123692438</v>
      </c>
      <c r="AP4062" s="3">
        <f t="shared" si="1715"/>
        <v>61854.570423114783</v>
      </c>
      <c r="AQ4062" s="3">
        <f t="shared" si="1716"/>
        <v>47705.394637257872</v>
      </c>
      <c r="AR4062" s="3">
        <f t="shared" si="1717"/>
        <v>143025.98968724723</v>
      </c>
      <c r="AS4062" s="3">
        <f t="shared" si="1718"/>
        <v>0</v>
      </c>
      <c r="AT4062" s="3">
        <f t="shared" si="1719"/>
        <v>0</v>
      </c>
      <c r="AU4062" s="3">
        <f t="shared" si="1720"/>
        <v>0</v>
      </c>
      <c r="AV4062" s="3">
        <f t="shared" si="1721"/>
        <v>0</v>
      </c>
      <c r="AW4062" s="3">
        <f t="shared" si="1722"/>
        <v>0</v>
      </c>
      <c r="AX4062" s="3">
        <f t="shared" si="1725"/>
        <v>4390296.6373206368</v>
      </c>
      <c r="AY4062" s="3">
        <f t="shared" si="1726"/>
        <v>18</v>
      </c>
      <c r="AZ4062" s="3">
        <f t="shared" si="1723"/>
        <v>0</v>
      </c>
      <c r="BA4062" s="3">
        <v>8421530.8868519925</v>
      </c>
      <c r="BB4062">
        <f t="shared" si="1727"/>
        <v>0.81220000000000003</v>
      </c>
    </row>
    <row r="4063" spans="1:54">
      <c r="A4063" s="2">
        <v>4062</v>
      </c>
      <c r="B4063">
        <v>13</v>
      </c>
      <c r="C4063" s="3">
        <v>556137.56793625676</v>
      </c>
      <c r="D4063" s="3">
        <v>12498.423070511302</v>
      </c>
      <c r="E4063" s="3">
        <v>114999.0439862974</v>
      </c>
      <c r="F4063" s="3">
        <v>167401.29314888813</v>
      </c>
      <c r="G4063" s="3">
        <v>1030254.4156809602</v>
      </c>
      <c r="H4063" s="3">
        <v>495539.27627357107</v>
      </c>
      <c r="I4063" s="3">
        <v>48850.636234450154</v>
      </c>
      <c r="J4063" s="3">
        <v>99548.126479434723</v>
      </c>
      <c r="K4063" s="3">
        <v>85138.76482352156</v>
      </c>
      <c r="L4063" s="3">
        <v>144555.46621672704</v>
      </c>
      <c r="M4063" s="3">
        <v>4716838.0342548331</v>
      </c>
      <c r="N4063" s="3">
        <v>55685.667757605355</v>
      </c>
      <c r="O4063" s="3">
        <v>58463.737882908572</v>
      </c>
      <c r="P4063" s="3">
        <v>0</v>
      </c>
      <c r="Q4063" s="3">
        <v>0</v>
      </c>
      <c r="R4063" s="3">
        <v>0</v>
      </c>
      <c r="S4063" s="3">
        <v>0</v>
      </c>
      <c r="T4063" s="3">
        <v>0</v>
      </c>
      <c r="U4063" s="3">
        <v>0</v>
      </c>
      <c r="V4063" s="3">
        <v>0</v>
      </c>
      <c r="W4063" s="3">
        <v>0</v>
      </c>
      <c r="X4063" s="3">
        <v>0</v>
      </c>
      <c r="Y4063" s="3">
        <v>0</v>
      </c>
      <c r="AA4063" s="3">
        <f t="shared" si="1724"/>
        <v>556137.56793625676</v>
      </c>
      <c r="AB4063" s="3">
        <f t="shared" si="1701"/>
        <v>12498.423070511302</v>
      </c>
      <c r="AC4063" s="3">
        <f t="shared" si="1702"/>
        <v>114999.0439862974</v>
      </c>
      <c r="AD4063" s="3">
        <f t="shared" si="1703"/>
        <v>167401.29314888813</v>
      </c>
      <c r="AE4063" s="3">
        <f t="shared" si="1704"/>
        <v>1030254.4156809602</v>
      </c>
      <c r="AF4063" s="3">
        <f t="shared" si="1705"/>
        <v>495539.27627357107</v>
      </c>
      <c r="AG4063" s="3">
        <f t="shared" si="1706"/>
        <v>48850.636234450154</v>
      </c>
      <c r="AH4063" s="3">
        <f t="shared" si="1707"/>
        <v>99548.126479434723</v>
      </c>
      <c r="AI4063" s="3">
        <f t="shared" si="1708"/>
        <v>85138.76482352156</v>
      </c>
      <c r="AJ4063" s="3">
        <f t="shared" si="1709"/>
        <v>144555.46621672704</v>
      </c>
      <c r="AK4063" s="3">
        <f t="shared" si="1710"/>
        <v>4716838.0342548331</v>
      </c>
      <c r="AL4063" s="3">
        <f t="shared" si="1711"/>
        <v>55685.667757605355</v>
      </c>
      <c r="AM4063" s="3">
        <f t="shared" si="1712"/>
        <v>58463.737882908572</v>
      </c>
      <c r="AN4063" s="3">
        <f t="shared" si="1713"/>
        <v>0</v>
      </c>
      <c r="AO4063" s="3">
        <f t="shared" si="1714"/>
        <v>0</v>
      </c>
      <c r="AP4063" s="3">
        <f t="shared" si="1715"/>
        <v>0</v>
      </c>
      <c r="AQ4063" s="3">
        <f t="shared" si="1716"/>
        <v>0</v>
      </c>
      <c r="AR4063" s="3">
        <f t="shared" si="1717"/>
        <v>0</v>
      </c>
      <c r="AS4063" s="3">
        <f t="shared" si="1718"/>
        <v>0</v>
      </c>
      <c r="AT4063" s="3">
        <f t="shared" si="1719"/>
        <v>0</v>
      </c>
      <c r="AU4063" s="3">
        <f t="shared" si="1720"/>
        <v>0</v>
      </c>
      <c r="AV4063" s="3">
        <f t="shared" si="1721"/>
        <v>0</v>
      </c>
      <c r="AW4063" s="3">
        <f t="shared" si="1722"/>
        <v>0</v>
      </c>
      <c r="AX4063" s="3">
        <f t="shared" si="1725"/>
        <v>7585910.4537459658</v>
      </c>
      <c r="AY4063" s="3">
        <f t="shared" si="1726"/>
        <v>13</v>
      </c>
      <c r="AZ4063" s="3">
        <f t="shared" si="1723"/>
        <v>0</v>
      </c>
      <c r="BA4063" s="3">
        <v>8437457.489460038</v>
      </c>
      <c r="BB4063">
        <f t="shared" si="1727"/>
        <v>0.81240000000000001</v>
      </c>
    </row>
    <row r="4064" spans="1:54">
      <c r="A4064" s="2">
        <v>4063</v>
      </c>
      <c r="B4064">
        <v>17</v>
      </c>
      <c r="C4064" s="3">
        <v>1130945.8098929334</v>
      </c>
      <c r="D4064" s="3">
        <v>464171.78645952069</v>
      </c>
      <c r="E4064" s="3">
        <v>197365.16216681109</v>
      </c>
      <c r="F4064" s="3">
        <v>35969.795184846851</v>
      </c>
      <c r="G4064" s="3">
        <v>12691.981768858082</v>
      </c>
      <c r="H4064" s="3">
        <v>282701.78961357905</v>
      </c>
      <c r="I4064" s="3">
        <v>226447.52789781374</v>
      </c>
      <c r="J4064" s="3">
        <v>2032326.1827028769</v>
      </c>
      <c r="K4064" s="3">
        <v>772647.59972386935</v>
      </c>
      <c r="L4064" s="3">
        <v>89044.757810944066</v>
      </c>
      <c r="M4064" s="3">
        <v>8252.2618859992308</v>
      </c>
      <c r="N4064" s="3">
        <v>46775.945059396421</v>
      </c>
      <c r="O4064" s="3">
        <v>251650.61373250387</v>
      </c>
      <c r="P4064" s="3">
        <v>27270.931673682451</v>
      </c>
      <c r="Q4064" s="3">
        <v>506972.47432152892</v>
      </c>
      <c r="R4064" s="3">
        <v>10356.691092873618</v>
      </c>
      <c r="S4064" s="3">
        <v>1322982.7530327865</v>
      </c>
      <c r="T4064" s="3">
        <v>0</v>
      </c>
      <c r="U4064" s="3">
        <v>0</v>
      </c>
      <c r="V4064" s="3">
        <v>0</v>
      </c>
      <c r="W4064" s="3">
        <v>0</v>
      </c>
      <c r="X4064" s="3">
        <v>0</v>
      </c>
      <c r="Y4064" s="3">
        <v>0</v>
      </c>
      <c r="AA4064" s="3">
        <f t="shared" si="1724"/>
        <v>1130945.8098929334</v>
      </c>
      <c r="AB4064" s="3">
        <f t="shared" si="1701"/>
        <v>464171.78645952069</v>
      </c>
      <c r="AC4064" s="3">
        <f t="shared" si="1702"/>
        <v>197365.16216681109</v>
      </c>
      <c r="AD4064" s="3">
        <f t="shared" si="1703"/>
        <v>35969.795184846851</v>
      </c>
      <c r="AE4064" s="3">
        <f t="shared" si="1704"/>
        <v>12691.981768858082</v>
      </c>
      <c r="AF4064" s="3">
        <f t="shared" si="1705"/>
        <v>282701.78961357905</v>
      </c>
      <c r="AG4064" s="3">
        <f t="shared" si="1706"/>
        <v>226447.52789781374</v>
      </c>
      <c r="AH4064" s="3">
        <f t="shared" si="1707"/>
        <v>2032326.1827028769</v>
      </c>
      <c r="AI4064" s="3">
        <f t="shared" si="1708"/>
        <v>772647.59972386935</v>
      </c>
      <c r="AJ4064" s="3">
        <f t="shared" si="1709"/>
        <v>89044.757810944066</v>
      </c>
      <c r="AK4064" s="3">
        <f t="shared" si="1710"/>
        <v>8252.2618859992308</v>
      </c>
      <c r="AL4064" s="3">
        <f t="shared" si="1711"/>
        <v>46775.945059396421</v>
      </c>
      <c r="AM4064" s="3">
        <f t="shared" si="1712"/>
        <v>251650.61373250387</v>
      </c>
      <c r="AN4064" s="3">
        <f t="shared" si="1713"/>
        <v>27270.931673682451</v>
      </c>
      <c r="AO4064" s="3">
        <f t="shared" si="1714"/>
        <v>506972.47432152892</v>
      </c>
      <c r="AP4064" s="3">
        <f t="shared" si="1715"/>
        <v>10356.691092873618</v>
      </c>
      <c r="AQ4064" s="3">
        <f t="shared" si="1716"/>
        <v>1322982.7530327865</v>
      </c>
      <c r="AR4064" s="3">
        <f t="shared" si="1717"/>
        <v>0</v>
      </c>
      <c r="AS4064" s="3">
        <f t="shared" si="1718"/>
        <v>0</v>
      </c>
      <c r="AT4064" s="3">
        <f t="shared" si="1719"/>
        <v>0</v>
      </c>
      <c r="AU4064" s="3">
        <f t="shared" si="1720"/>
        <v>0</v>
      </c>
      <c r="AV4064" s="3">
        <f t="shared" si="1721"/>
        <v>0</v>
      </c>
      <c r="AW4064" s="3">
        <f t="shared" si="1722"/>
        <v>0</v>
      </c>
      <c r="AX4064" s="3">
        <f t="shared" si="1725"/>
        <v>7418574.0640208237</v>
      </c>
      <c r="AY4064" s="3">
        <f t="shared" si="1726"/>
        <v>17</v>
      </c>
      <c r="AZ4064" s="3">
        <f t="shared" si="1723"/>
        <v>0</v>
      </c>
      <c r="BA4064" s="3">
        <v>8441099.721624244</v>
      </c>
      <c r="BB4064">
        <f t="shared" si="1727"/>
        <v>0.81259999999999999</v>
      </c>
    </row>
    <row r="4065" spans="1:54">
      <c r="A4065" s="2">
        <v>4064</v>
      </c>
      <c r="B4065">
        <v>12</v>
      </c>
      <c r="C4065" s="3">
        <v>237352.40384411186</v>
      </c>
      <c r="D4065" s="3">
        <v>97911.503815540113</v>
      </c>
      <c r="E4065" s="3">
        <v>135405.49890283844</v>
      </c>
      <c r="F4065" s="3">
        <v>557653.11821618711</v>
      </c>
      <c r="G4065" s="3">
        <v>7168.3067455911905</v>
      </c>
      <c r="H4065" s="3">
        <v>158518.56534426747</v>
      </c>
      <c r="I4065" s="3">
        <v>36903.711007263446</v>
      </c>
      <c r="J4065" s="3">
        <v>318691.43061244645</v>
      </c>
      <c r="K4065" s="3">
        <v>60666.182942051571</v>
      </c>
      <c r="L4065" s="3">
        <v>1863439.1932213577</v>
      </c>
      <c r="M4065" s="3">
        <v>369942.39246518002</v>
      </c>
      <c r="N4065" s="3">
        <v>41206.031257567083</v>
      </c>
      <c r="O4065" s="3">
        <v>0</v>
      </c>
      <c r="P4065" s="3">
        <v>0</v>
      </c>
      <c r="Q4065" s="3">
        <v>0</v>
      </c>
      <c r="R4065" s="3">
        <v>0</v>
      </c>
      <c r="S4065" s="3">
        <v>0</v>
      </c>
      <c r="T4065" s="3">
        <v>0</v>
      </c>
      <c r="U4065" s="3">
        <v>0</v>
      </c>
      <c r="V4065" s="3">
        <v>0</v>
      </c>
      <c r="W4065" s="3">
        <v>0</v>
      </c>
      <c r="X4065" s="3">
        <v>0</v>
      </c>
      <c r="Y4065" s="3">
        <v>0</v>
      </c>
      <c r="AA4065" s="3">
        <f t="shared" si="1724"/>
        <v>237352.40384411186</v>
      </c>
      <c r="AB4065" s="3">
        <f t="shared" si="1701"/>
        <v>97911.503815540113</v>
      </c>
      <c r="AC4065" s="3">
        <f t="shared" si="1702"/>
        <v>135405.49890283844</v>
      </c>
      <c r="AD4065" s="3">
        <f t="shared" si="1703"/>
        <v>557653.11821618711</v>
      </c>
      <c r="AE4065" s="3">
        <f t="shared" si="1704"/>
        <v>7168.3067455911905</v>
      </c>
      <c r="AF4065" s="3">
        <f t="shared" si="1705"/>
        <v>158518.56534426747</v>
      </c>
      <c r="AG4065" s="3">
        <f t="shared" si="1706"/>
        <v>36903.711007263446</v>
      </c>
      <c r="AH4065" s="3">
        <f t="shared" si="1707"/>
        <v>318691.43061244645</v>
      </c>
      <c r="AI4065" s="3">
        <f t="shared" si="1708"/>
        <v>60666.182942051571</v>
      </c>
      <c r="AJ4065" s="3">
        <f t="shared" si="1709"/>
        <v>1863439.1932213577</v>
      </c>
      <c r="AK4065" s="3">
        <f t="shared" si="1710"/>
        <v>369942.39246518002</v>
      </c>
      <c r="AL4065" s="3">
        <f t="shared" si="1711"/>
        <v>41206.031257567083</v>
      </c>
      <c r="AM4065" s="3">
        <f t="shared" si="1712"/>
        <v>0</v>
      </c>
      <c r="AN4065" s="3">
        <f t="shared" si="1713"/>
        <v>0</v>
      </c>
      <c r="AO4065" s="3">
        <f t="shared" si="1714"/>
        <v>0</v>
      </c>
      <c r="AP4065" s="3">
        <f t="shared" si="1715"/>
        <v>0</v>
      </c>
      <c r="AQ4065" s="3">
        <f t="shared" si="1716"/>
        <v>0</v>
      </c>
      <c r="AR4065" s="3">
        <f t="shared" si="1717"/>
        <v>0</v>
      </c>
      <c r="AS4065" s="3">
        <f t="shared" si="1718"/>
        <v>0</v>
      </c>
      <c r="AT4065" s="3">
        <f t="shared" si="1719"/>
        <v>0</v>
      </c>
      <c r="AU4065" s="3">
        <f t="shared" si="1720"/>
        <v>0</v>
      </c>
      <c r="AV4065" s="3">
        <f t="shared" si="1721"/>
        <v>0</v>
      </c>
      <c r="AW4065" s="3">
        <f t="shared" si="1722"/>
        <v>0</v>
      </c>
      <c r="AX4065" s="3">
        <f t="shared" si="1725"/>
        <v>3884858.3383744024</v>
      </c>
      <c r="AY4065" s="3">
        <f t="shared" si="1726"/>
        <v>12</v>
      </c>
      <c r="AZ4065" s="3">
        <f t="shared" si="1723"/>
        <v>0</v>
      </c>
      <c r="BA4065" s="3">
        <v>8457621.809785001</v>
      </c>
      <c r="BB4065">
        <f t="shared" si="1727"/>
        <v>0.81279999999999997</v>
      </c>
    </row>
    <row r="4066" spans="1:54">
      <c r="A4066" s="2">
        <v>4065</v>
      </c>
      <c r="B4066">
        <v>14</v>
      </c>
      <c r="C4066" s="3">
        <v>1603504.766724448</v>
      </c>
      <c r="D4066" s="3">
        <v>368291.00703723036</v>
      </c>
      <c r="E4066" s="3">
        <v>16391.129425870458</v>
      </c>
      <c r="F4066" s="3">
        <v>1976274.0147071893</v>
      </c>
      <c r="G4066" s="3">
        <v>535532.3212347189</v>
      </c>
      <c r="H4066" s="3">
        <v>333849.95073641621</v>
      </c>
      <c r="I4066" s="3">
        <v>11462.303897450587</v>
      </c>
      <c r="J4066" s="3">
        <v>59797.95966610482</v>
      </c>
      <c r="K4066" s="3">
        <v>74200.066627174165</v>
      </c>
      <c r="L4066" s="3">
        <v>38764.200793092379</v>
      </c>
      <c r="M4066" s="3">
        <v>7564.688136593044</v>
      </c>
      <c r="N4066" s="3">
        <v>41854.311749628847</v>
      </c>
      <c r="O4066" s="3">
        <v>18867.179782443796</v>
      </c>
      <c r="P4066" s="3">
        <v>55942.055324681001</v>
      </c>
      <c r="Q4066" s="3">
        <v>0</v>
      </c>
      <c r="R4066" s="3">
        <v>0</v>
      </c>
      <c r="S4066" s="3">
        <v>0</v>
      </c>
      <c r="T4066" s="3">
        <v>0</v>
      </c>
      <c r="U4066" s="3">
        <v>0</v>
      </c>
      <c r="V4066" s="3">
        <v>0</v>
      </c>
      <c r="W4066" s="3">
        <v>0</v>
      </c>
      <c r="X4066" s="3">
        <v>0</v>
      </c>
      <c r="Y4066" s="3">
        <v>0</v>
      </c>
      <c r="AA4066" s="3">
        <f t="shared" si="1724"/>
        <v>1603504.766724448</v>
      </c>
      <c r="AB4066" s="3">
        <f t="shared" si="1701"/>
        <v>368291.00703723036</v>
      </c>
      <c r="AC4066" s="3">
        <f t="shared" si="1702"/>
        <v>16391.129425870458</v>
      </c>
      <c r="AD4066" s="3">
        <f t="shared" si="1703"/>
        <v>1976274.0147071893</v>
      </c>
      <c r="AE4066" s="3">
        <f t="shared" si="1704"/>
        <v>535532.3212347189</v>
      </c>
      <c r="AF4066" s="3">
        <f t="shared" si="1705"/>
        <v>333849.95073641621</v>
      </c>
      <c r="AG4066" s="3">
        <f t="shared" si="1706"/>
        <v>11462.303897450587</v>
      </c>
      <c r="AH4066" s="3">
        <f t="shared" si="1707"/>
        <v>59797.95966610482</v>
      </c>
      <c r="AI4066" s="3">
        <f t="shared" si="1708"/>
        <v>74200.066627174165</v>
      </c>
      <c r="AJ4066" s="3">
        <f t="shared" si="1709"/>
        <v>38764.200793092379</v>
      </c>
      <c r="AK4066" s="3">
        <f t="shared" si="1710"/>
        <v>7564.688136593044</v>
      </c>
      <c r="AL4066" s="3">
        <f t="shared" si="1711"/>
        <v>41854.311749628847</v>
      </c>
      <c r="AM4066" s="3">
        <f t="shared" si="1712"/>
        <v>18867.179782443796</v>
      </c>
      <c r="AN4066" s="3">
        <f t="shared" si="1713"/>
        <v>55942.055324681001</v>
      </c>
      <c r="AO4066" s="3">
        <f t="shared" si="1714"/>
        <v>0</v>
      </c>
      <c r="AP4066" s="3">
        <f t="shared" si="1715"/>
        <v>0</v>
      </c>
      <c r="AQ4066" s="3">
        <f t="shared" si="1716"/>
        <v>0</v>
      </c>
      <c r="AR4066" s="3">
        <f t="shared" si="1717"/>
        <v>0</v>
      </c>
      <c r="AS4066" s="3">
        <f t="shared" si="1718"/>
        <v>0</v>
      </c>
      <c r="AT4066" s="3">
        <f t="shared" si="1719"/>
        <v>0</v>
      </c>
      <c r="AU4066" s="3">
        <f t="shared" si="1720"/>
        <v>0</v>
      </c>
      <c r="AV4066" s="3">
        <f t="shared" si="1721"/>
        <v>0</v>
      </c>
      <c r="AW4066" s="3">
        <f t="shared" si="1722"/>
        <v>0</v>
      </c>
      <c r="AX4066" s="3">
        <f t="shared" si="1725"/>
        <v>5142295.9558430426</v>
      </c>
      <c r="AY4066" s="3">
        <f t="shared" si="1726"/>
        <v>14</v>
      </c>
      <c r="AZ4066" s="3">
        <f t="shared" si="1723"/>
        <v>0</v>
      </c>
      <c r="BA4066" s="3">
        <v>8461620.1732438989</v>
      </c>
      <c r="BB4066">
        <f t="shared" si="1727"/>
        <v>0.81299999999999994</v>
      </c>
    </row>
    <row r="4067" spans="1:54">
      <c r="A4067" s="2">
        <v>4066</v>
      </c>
      <c r="B4067">
        <v>15</v>
      </c>
      <c r="C4067" s="7">
        <v>16194787</v>
      </c>
      <c r="D4067" s="3">
        <v>71742.248189895996</v>
      </c>
      <c r="E4067" s="3">
        <v>581283.39378418797</v>
      </c>
      <c r="F4067" s="3">
        <v>992346.98203094327</v>
      </c>
      <c r="G4067" s="3">
        <v>152112.38222314048</v>
      </c>
      <c r="H4067" s="3">
        <v>207474.0724339046</v>
      </c>
      <c r="I4067" s="3">
        <v>261290.44542823645</v>
      </c>
      <c r="J4067" s="3">
        <v>53787.852873354386</v>
      </c>
      <c r="K4067" s="3">
        <v>367071.31365660578</v>
      </c>
      <c r="L4067" s="3">
        <v>151214.72970406213</v>
      </c>
      <c r="M4067" s="3">
        <v>32100.643504621559</v>
      </c>
      <c r="N4067" s="3">
        <v>865074.68881466147</v>
      </c>
      <c r="O4067" s="3">
        <v>68087.455103892629</v>
      </c>
      <c r="P4067" s="3">
        <v>99645.789895311958</v>
      </c>
      <c r="Q4067" s="3">
        <v>40833.344750365824</v>
      </c>
      <c r="R4067" s="3">
        <v>0</v>
      </c>
      <c r="S4067" s="3">
        <v>0</v>
      </c>
      <c r="T4067" s="3">
        <v>0</v>
      </c>
      <c r="U4067" s="3">
        <v>0</v>
      </c>
      <c r="V4067" s="3">
        <v>0</v>
      </c>
      <c r="W4067" s="3">
        <v>0</v>
      </c>
      <c r="X4067" s="3">
        <v>0</v>
      </c>
      <c r="Y4067" s="3">
        <v>0</v>
      </c>
      <c r="AA4067" s="3">
        <f t="shared" si="1724"/>
        <v>16194787</v>
      </c>
      <c r="AB4067" s="3">
        <f t="shared" si="1701"/>
        <v>71742.248189895996</v>
      </c>
      <c r="AC4067" s="3">
        <f t="shared" si="1702"/>
        <v>581283.39378418797</v>
      </c>
      <c r="AD4067" s="3">
        <f t="shared" si="1703"/>
        <v>992346.98203094327</v>
      </c>
      <c r="AE4067" s="3">
        <f t="shared" si="1704"/>
        <v>152112.38222314048</v>
      </c>
      <c r="AF4067" s="3">
        <f t="shared" si="1705"/>
        <v>207474.0724339046</v>
      </c>
      <c r="AG4067" s="3">
        <f t="shared" si="1706"/>
        <v>261290.44542823645</v>
      </c>
      <c r="AH4067" s="3">
        <f t="shared" si="1707"/>
        <v>53787.852873354386</v>
      </c>
      <c r="AI4067" s="3">
        <f t="shared" si="1708"/>
        <v>367071.31365660578</v>
      </c>
      <c r="AJ4067" s="3">
        <f t="shared" si="1709"/>
        <v>151214.72970406213</v>
      </c>
      <c r="AK4067" s="3">
        <f t="shared" si="1710"/>
        <v>32100.643504621559</v>
      </c>
      <c r="AL4067" s="3">
        <f t="shared" si="1711"/>
        <v>865074.68881466147</v>
      </c>
      <c r="AM4067" s="3">
        <f t="shared" si="1712"/>
        <v>68087.455103892629</v>
      </c>
      <c r="AN4067" s="3">
        <f t="shared" si="1713"/>
        <v>99645.789895311958</v>
      </c>
      <c r="AO4067" s="3">
        <f t="shared" si="1714"/>
        <v>40833.344750365824</v>
      </c>
      <c r="AP4067" s="3">
        <f t="shared" si="1715"/>
        <v>0</v>
      </c>
      <c r="AQ4067" s="3">
        <f t="shared" si="1716"/>
        <v>0</v>
      </c>
      <c r="AR4067" s="3">
        <f t="shared" si="1717"/>
        <v>0</v>
      </c>
      <c r="AS4067" s="3">
        <f t="shared" si="1718"/>
        <v>0</v>
      </c>
      <c r="AT4067" s="3">
        <f t="shared" si="1719"/>
        <v>0</v>
      </c>
      <c r="AU4067" s="3">
        <f t="shared" si="1720"/>
        <v>0</v>
      </c>
      <c r="AV4067" s="3">
        <f t="shared" si="1721"/>
        <v>0</v>
      </c>
      <c r="AW4067" s="3">
        <f t="shared" si="1722"/>
        <v>0</v>
      </c>
      <c r="AX4067" s="3">
        <f t="shared" si="1725"/>
        <v>20138852.34239319</v>
      </c>
      <c r="AY4067" s="3">
        <f t="shared" si="1726"/>
        <v>15</v>
      </c>
      <c r="AZ4067" s="3">
        <f t="shared" si="1723"/>
        <v>0</v>
      </c>
      <c r="BA4067" s="3">
        <v>8470519.7034182549</v>
      </c>
      <c r="BB4067">
        <f t="shared" si="1727"/>
        <v>0.81320000000000003</v>
      </c>
    </row>
    <row r="4068" spans="1:54">
      <c r="A4068" s="2">
        <v>4067</v>
      </c>
      <c r="B4068">
        <v>13</v>
      </c>
      <c r="C4068" s="3">
        <v>42056.382442177208</v>
      </c>
      <c r="D4068" s="3">
        <v>2051080.4757692963</v>
      </c>
      <c r="E4068" s="3">
        <v>311303.72489257326</v>
      </c>
      <c r="F4068" s="3">
        <v>37577.771036781654</v>
      </c>
      <c r="G4068" s="3">
        <v>18609.46461579507</v>
      </c>
      <c r="H4068" s="3">
        <v>247801.98734136904</v>
      </c>
      <c r="I4068" s="3">
        <v>120024.00666498923</v>
      </c>
      <c r="J4068" s="3">
        <v>715329.27462250786</v>
      </c>
      <c r="K4068" s="3">
        <v>63032.223476173211</v>
      </c>
      <c r="L4068" s="3">
        <v>698617.6082550768</v>
      </c>
      <c r="M4068" s="3">
        <v>47604.795238862869</v>
      </c>
      <c r="N4068" s="3">
        <v>254535.18970831667</v>
      </c>
      <c r="O4068" s="3">
        <v>39165.708462187329</v>
      </c>
      <c r="P4068" s="3">
        <v>0</v>
      </c>
      <c r="Q4068" s="3">
        <v>0</v>
      </c>
      <c r="R4068" s="3">
        <v>0</v>
      </c>
      <c r="S4068" s="3">
        <v>0</v>
      </c>
      <c r="T4068" s="3">
        <v>0</v>
      </c>
      <c r="U4068" s="3">
        <v>0</v>
      </c>
      <c r="V4068" s="3">
        <v>0</v>
      </c>
      <c r="W4068" s="3">
        <v>0</v>
      </c>
      <c r="X4068" s="3">
        <v>0</v>
      </c>
      <c r="Y4068" s="3">
        <v>0</v>
      </c>
      <c r="AA4068" s="3">
        <f t="shared" si="1724"/>
        <v>42056.382442177208</v>
      </c>
      <c r="AB4068" s="3">
        <f t="shared" si="1701"/>
        <v>2051080.4757692963</v>
      </c>
      <c r="AC4068" s="3">
        <f t="shared" si="1702"/>
        <v>311303.72489257326</v>
      </c>
      <c r="AD4068" s="3">
        <f t="shared" si="1703"/>
        <v>37577.771036781654</v>
      </c>
      <c r="AE4068" s="3">
        <f t="shared" si="1704"/>
        <v>18609.46461579507</v>
      </c>
      <c r="AF4068" s="3">
        <f t="shared" si="1705"/>
        <v>247801.98734136904</v>
      </c>
      <c r="AG4068" s="3">
        <f t="shared" si="1706"/>
        <v>120024.00666498923</v>
      </c>
      <c r="AH4068" s="3">
        <f t="shared" si="1707"/>
        <v>715329.27462250786</v>
      </c>
      <c r="AI4068" s="3">
        <f t="shared" si="1708"/>
        <v>63032.223476173211</v>
      </c>
      <c r="AJ4068" s="3">
        <f t="shared" si="1709"/>
        <v>698617.6082550768</v>
      </c>
      <c r="AK4068" s="3">
        <f t="shared" si="1710"/>
        <v>47604.795238862869</v>
      </c>
      <c r="AL4068" s="3">
        <f t="shared" si="1711"/>
        <v>254535.18970831667</v>
      </c>
      <c r="AM4068" s="3">
        <f t="shared" si="1712"/>
        <v>39165.708462187329</v>
      </c>
      <c r="AN4068" s="3">
        <f t="shared" si="1713"/>
        <v>0</v>
      </c>
      <c r="AO4068" s="3">
        <f t="shared" si="1714"/>
        <v>0</v>
      </c>
      <c r="AP4068" s="3">
        <f t="shared" si="1715"/>
        <v>0</v>
      </c>
      <c r="AQ4068" s="3">
        <f t="shared" si="1716"/>
        <v>0</v>
      </c>
      <c r="AR4068" s="3">
        <f t="shared" si="1717"/>
        <v>0</v>
      </c>
      <c r="AS4068" s="3">
        <f t="shared" si="1718"/>
        <v>0</v>
      </c>
      <c r="AT4068" s="3">
        <f t="shared" si="1719"/>
        <v>0</v>
      </c>
      <c r="AU4068" s="3">
        <f t="shared" si="1720"/>
        <v>0</v>
      </c>
      <c r="AV4068" s="3">
        <f t="shared" si="1721"/>
        <v>0</v>
      </c>
      <c r="AW4068" s="3">
        <f t="shared" si="1722"/>
        <v>0</v>
      </c>
      <c r="AX4068" s="3">
        <f t="shared" si="1725"/>
        <v>4646738.6125261066</v>
      </c>
      <c r="AY4068" s="3">
        <f t="shared" si="1726"/>
        <v>13</v>
      </c>
      <c r="AZ4068" s="3">
        <f t="shared" si="1723"/>
        <v>0</v>
      </c>
      <c r="BA4068" s="3">
        <v>8475318.4824836459</v>
      </c>
      <c r="BB4068">
        <f t="shared" si="1727"/>
        <v>0.81340000000000001</v>
      </c>
    </row>
    <row r="4069" spans="1:54">
      <c r="A4069" s="2">
        <v>4068</v>
      </c>
      <c r="B4069">
        <v>18</v>
      </c>
      <c r="C4069" s="3">
        <v>1257953.8353534476</v>
      </c>
      <c r="D4069" s="3">
        <v>609389.83872432902</v>
      </c>
      <c r="E4069" s="3">
        <v>603468.04066863377</v>
      </c>
      <c r="F4069" s="3">
        <v>431510.42251112405</v>
      </c>
      <c r="G4069" s="3">
        <v>22737.756115814791</v>
      </c>
      <c r="H4069" s="3">
        <v>231219.34728911988</v>
      </c>
      <c r="I4069" s="3">
        <v>255036.15701301489</v>
      </c>
      <c r="J4069" s="3">
        <v>139955.13812444764</v>
      </c>
      <c r="K4069" s="3">
        <v>1059832.3715910621</v>
      </c>
      <c r="L4069" s="3">
        <v>2135646.5140736317</v>
      </c>
      <c r="M4069" s="3">
        <v>1529301.5826348534</v>
      </c>
      <c r="N4069" s="3">
        <v>202612.81540375832</v>
      </c>
      <c r="O4069" s="3">
        <v>707067.55348653172</v>
      </c>
      <c r="P4069" s="3">
        <v>252331.58542723901</v>
      </c>
      <c r="Q4069" s="3">
        <v>4897563.127726295</v>
      </c>
      <c r="R4069" s="3">
        <v>593790.73160038039</v>
      </c>
      <c r="S4069" s="3">
        <v>12312.460674463751</v>
      </c>
      <c r="T4069" s="3">
        <v>319812.90949107351</v>
      </c>
      <c r="U4069" s="3">
        <v>0</v>
      </c>
      <c r="V4069" s="3">
        <v>0</v>
      </c>
      <c r="W4069" s="3">
        <v>0</v>
      </c>
      <c r="X4069" s="3">
        <v>0</v>
      </c>
      <c r="Y4069" s="3">
        <v>0</v>
      </c>
      <c r="AA4069" s="3">
        <f t="shared" si="1724"/>
        <v>1257953.8353534476</v>
      </c>
      <c r="AB4069" s="3">
        <f t="shared" si="1701"/>
        <v>609389.83872432902</v>
      </c>
      <c r="AC4069" s="3">
        <f t="shared" si="1702"/>
        <v>603468.04066863377</v>
      </c>
      <c r="AD4069" s="3">
        <f t="shared" si="1703"/>
        <v>431510.42251112405</v>
      </c>
      <c r="AE4069" s="3">
        <f t="shared" si="1704"/>
        <v>22737.756115814791</v>
      </c>
      <c r="AF4069" s="3">
        <f t="shared" si="1705"/>
        <v>231219.34728911988</v>
      </c>
      <c r="AG4069" s="3">
        <f t="shared" si="1706"/>
        <v>255036.15701301489</v>
      </c>
      <c r="AH4069" s="3">
        <f t="shared" si="1707"/>
        <v>139955.13812444764</v>
      </c>
      <c r="AI4069" s="3">
        <f t="shared" si="1708"/>
        <v>1059832.3715910621</v>
      </c>
      <c r="AJ4069" s="3">
        <f t="shared" si="1709"/>
        <v>2135646.5140736317</v>
      </c>
      <c r="AK4069" s="3">
        <f t="shared" si="1710"/>
        <v>1529301.5826348534</v>
      </c>
      <c r="AL4069" s="3">
        <f t="shared" si="1711"/>
        <v>202612.81540375832</v>
      </c>
      <c r="AM4069" s="3">
        <f t="shared" si="1712"/>
        <v>707067.55348653172</v>
      </c>
      <c r="AN4069" s="3">
        <f t="shared" si="1713"/>
        <v>252331.58542723901</v>
      </c>
      <c r="AO4069" s="3">
        <f t="shared" si="1714"/>
        <v>4897563.127726295</v>
      </c>
      <c r="AP4069" s="3">
        <f t="shared" si="1715"/>
        <v>593790.73160038039</v>
      </c>
      <c r="AQ4069" s="3">
        <f t="shared" si="1716"/>
        <v>12312.460674463751</v>
      </c>
      <c r="AR4069" s="3">
        <f t="shared" si="1717"/>
        <v>319812.90949107351</v>
      </c>
      <c r="AS4069" s="3">
        <f t="shared" si="1718"/>
        <v>0</v>
      </c>
      <c r="AT4069" s="3">
        <f t="shared" si="1719"/>
        <v>0</v>
      </c>
      <c r="AU4069" s="3">
        <f t="shared" si="1720"/>
        <v>0</v>
      </c>
      <c r="AV4069" s="3">
        <f t="shared" si="1721"/>
        <v>0</v>
      </c>
      <c r="AW4069" s="3">
        <f t="shared" si="1722"/>
        <v>0</v>
      </c>
      <c r="AX4069" s="3">
        <f t="shared" si="1725"/>
        <v>15261542.187909219</v>
      </c>
      <c r="AY4069" s="3">
        <f t="shared" si="1726"/>
        <v>18</v>
      </c>
      <c r="AZ4069" s="3">
        <f t="shared" si="1723"/>
        <v>0</v>
      </c>
      <c r="BA4069" s="3">
        <v>8484773.8255398609</v>
      </c>
      <c r="BB4069">
        <f t="shared" si="1727"/>
        <v>0.81359999999999999</v>
      </c>
    </row>
    <row r="4070" spans="1:54">
      <c r="A4070" s="2">
        <v>4069</v>
      </c>
      <c r="B4070">
        <v>10</v>
      </c>
      <c r="C4070" s="3">
        <v>423189.00401264819</v>
      </c>
      <c r="D4070" s="3">
        <v>68219.484888618361</v>
      </c>
      <c r="E4070" s="3">
        <v>78263.280514957281</v>
      </c>
      <c r="F4070" s="3">
        <v>60355.776322885235</v>
      </c>
      <c r="G4070" s="3">
        <v>61997.999792957227</v>
      </c>
      <c r="H4070" s="3">
        <v>152215.10260024978</v>
      </c>
      <c r="I4070" s="3">
        <v>116671.08002218264</v>
      </c>
      <c r="J4070" s="3">
        <v>651913.19720971701</v>
      </c>
      <c r="K4070" s="3">
        <v>406661.44099932251</v>
      </c>
      <c r="L4070" s="3">
        <v>8576.933026696981</v>
      </c>
      <c r="M4070" s="3">
        <v>0</v>
      </c>
      <c r="N4070" s="3">
        <v>0</v>
      </c>
      <c r="O4070" s="3">
        <v>0</v>
      </c>
      <c r="P4070" s="3">
        <v>0</v>
      </c>
      <c r="Q4070" s="3">
        <v>0</v>
      </c>
      <c r="R4070" s="3">
        <v>0</v>
      </c>
      <c r="S4070" s="3">
        <v>0</v>
      </c>
      <c r="T4070" s="3">
        <v>0</v>
      </c>
      <c r="U4070" s="3">
        <v>0</v>
      </c>
      <c r="V4070" s="3">
        <v>0</v>
      </c>
      <c r="W4070" s="3">
        <v>0</v>
      </c>
      <c r="X4070" s="3">
        <v>0</v>
      </c>
      <c r="Y4070" s="3">
        <v>0</v>
      </c>
      <c r="AA4070" s="3">
        <f t="shared" si="1724"/>
        <v>423189.00401264819</v>
      </c>
      <c r="AB4070" s="3">
        <f t="shared" si="1701"/>
        <v>68219.484888618361</v>
      </c>
      <c r="AC4070" s="3">
        <f t="shared" si="1702"/>
        <v>78263.280514957281</v>
      </c>
      <c r="AD4070" s="3">
        <f t="shared" si="1703"/>
        <v>60355.776322885235</v>
      </c>
      <c r="AE4070" s="3">
        <f t="shared" si="1704"/>
        <v>61997.999792957227</v>
      </c>
      <c r="AF4070" s="3">
        <f t="shared" si="1705"/>
        <v>152215.10260024978</v>
      </c>
      <c r="AG4070" s="3">
        <f t="shared" si="1706"/>
        <v>116671.08002218264</v>
      </c>
      <c r="AH4070" s="3">
        <f t="shared" si="1707"/>
        <v>651913.19720971701</v>
      </c>
      <c r="AI4070" s="3">
        <f t="shared" si="1708"/>
        <v>406661.44099932251</v>
      </c>
      <c r="AJ4070" s="3">
        <f t="shared" si="1709"/>
        <v>8576.933026696981</v>
      </c>
      <c r="AK4070" s="3">
        <f t="shared" si="1710"/>
        <v>0</v>
      </c>
      <c r="AL4070" s="3">
        <f t="shared" si="1711"/>
        <v>0</v>
      </c>
      <c r="AM4070" s="3">
        <f t="shared" si="1712"/>
        <v>0</v>
      </c>
      <c r="AN4070" s="3">
        <f t="shared" si="1713"/>
        <v>0</v>
      </c>
      <c r="AO4070" s="3">
        <f t="shared" si="1714"/>
        <v>0</v>
      </c>
      <c r="AP4070" s="3">
        <f t="shared" si="1715"/>
        <v>0</v>
      </c>
      <c r="AQ4070" s="3">
        <f t="shared" si="1716"/>
        <v>0</v>
      </c>
      <c r="AR4070" s="3">
        <f t="shared" si="1717"/>
        <v>0</v>
      </c>
      <c r="AS4070" s="3">
        <f t="shared" si="1718"/>
        <v>0</v>
      </c>
      <c r="AT4070" s="3">
        <f t="shared" si="1719"/>
        <v>0</v>
      </c>
      <c r="AU4070" s="3">
        <f t="shared" si="1720"/>
        <v>0</v>
      </c>
      <c r="AV4070" s="3">
        <f t="shared" si="1721"/>
        <v>0</v>
      </c>
      <c r="AW4070" s="3">
        <f t="shared" si="1722"/>
        <v>0</v>
      </c>
      <c r="AX4070" s="3">
        <f t="shared" si="1725"/>
        <v>2028063.2993902355</v>
      </c>
      <c r="AY4070" s="3">
        <f t="shared" si="1726"/>
        <v>10</v>
      </c>
      <c r="AZ4070" s="3">
        <f t="shared" si="1723"/>
        <v>0</v>
      </c>
      <c r="BA4070" s="3">
        <v>8484912.9129386283</v>
      </c>
      <c r="BB4070">
        <f t="shared" si="1727"/>
        <v>0.81379999999999997</v>
      </c>
    </row>
    <row r="4071" spans="1:54">
      <c r="A4071" s="2">
        <v>4070</v>
      </c>
      <c r="B4071">
        <v>17</v>
      </c>
      <c r="C4071" s="3">
        <v>1319009.0715286119</v>
      </c>
      <c r="D4071" s="3">
        <v>427571.38411397662</v>
      </c>
      <c r="E4071" s="3">
        <v>194726.41116544942</v>
      </c>
      <c r="F4071" s="3">
        <v>298391.96353065502</v>
      </c>
      <c r="G4071" s="3">
        <v>170481.29583062977</v>
      </c>
      <c r="H4071" s="3">
        <v>142671.50936552539</v>
      </c>
      <c r="I4071" s="3">
        <v>430396.83037315961</v>
      </c>
      <c r="J4071" s="3">
        <v>596964.05782932404</v>
      </c>
      <c r="K4071" s="3">
        <v>85833.68104632225</v>
      </c>
      <c r="L4071" s="3">
        <v>176413.77527813826</v>
      </c>
      <c r="M4071" s="3">
        <v>54069.052480173275</v>
      </c>
      <c r="N4071" s="3">
        <v>10565.158392829369</v>
      </c>
      <c r="O4071" s="3">
        <v>431519.39696839417</v>
      </c>
      <c r="P4071" s="3">
        <v>120654.47997860308</v>
      </c>
      <c r="Q4071" s="3">
        <v>1649051.1996638889</v>
      </c>
      <c r="R4071" s="3">
        <v>974773.67299499374</v>
      </c>
      <c r="S4071" s="3">
        <v>21650.925890459417</v>
      </c>
      <c r="T4071" s="3">
        <v>0</v>
      </c>
      <c r="U4071" s="3">
        <v>0</v>
      </c>
      <c r="V4071" s="3">
        <v>0</v>
      </c>
      <c r="W4071" s="3">
        <v>0</v>
      </c>
      <c r="X4071" s="3">
        <v>0</v>
      </c>
      <c r="Y4071" s="3">
        <v>0</v>
      </c>
      <c r="AA4071" s="3">
        <f t="shared" si="1724"/>
        <v>1319009.0715286119</v>
      </c>
      <c r="AB4071" s="3">
        <f t="shared" si="1701"/>
        <v>427571.38411397662</v>
      </c>
      <c r="AC4071" s="3">
        <f t="shared" si="1702"/>
        <v>194726.41116544942</v>
      </c>
      <c r="AD4071" s="3">
        <f t="shared" si="1703"/>
        <v>298391.96353065502</v>
      </c>
      <c r="AE4071" s="3">
        <f t="shared" si="1704"/>
        <v>170481.29583062977</v>
      </c>
      <c r="AF4071" s="3">
        <f t="shared" si="1705"/>
        <v>142671.50936552539</v>
      </c>
      <c r="AG4071" s="3">
        <f t="shared" si="1706"/>
        <v>430396.83037315961</v>
      </c>
      <c r="AH4071" s="3">
        <f t="shared" si="1707"/>
        <v>596964.05782932404</v>
      </c>
      <c r="AI4071" s="3">
        <f t="shared" si="1708"/>
        <v>85833.68104632225</v>
      </c>
      <c r="AJ4071" s="3">
        <f t="shared" si="1709"/>
        <v>176413.77527813826</v>
      </c>
      <c r="AK4071" s="3">
        <f t="shared" si="1710"/>
        <v>54069.052480173275</v>
      </c>
      <c r="AL4071" s="3">
        <f t="shared" si="1711"/>
        <v>10565.158392829369</v>
      </c>
      <c r="AM4071" s="3">
        <f t="shared" si="1712"/>
        <v>431519.39696839417</v>
      </c>
      <c r="AN4071" s="3">
        <f t="shared" si="1713"/>
        <v>120654.47997860308</v>
      </c>
      <c r="AO4071" s="3">
        <f t="shared" si="1714"/>
        <v>1649051.1996638889</v>
      </c>
      <c r="AP4071" s="3">
        <f t="shared" si="1715"/>
        <v>974773.67299499374</v>
      </c>
      <c r="AQ4071" s="3">
        <f t="shared" si="1716"/>
        <v>21650.925890459417</v>
      </c>
      <c r="AR4071" s="3">
        <f t="shared" si="1717"/>
        <v>0</v>
      </c>
      <c r="AS4071" s="3">
        <f t="shared" si="1718"/>
        <v>0</v>
      </c>
      <c r="AT4071" s="3">
        <f t="shared" si="1719"/>
        <v>0</v>
      </c>
      <c r="AU4071" s="3">
        <f t="shared" si="1720"/>
        <v>0</v>
      </c>
      <c r="AV4071" s="3">
        <f t="shared" si="1721"/>
        <v>0</v>
      </c>
      <c r="AW4071" s="3">
        <f t="shared" si="1722"/>
        <v>0</v>
      </c>
      <c r="AX4071" s="3">
        <f t="shared" si="1725"/>
        <v>7104743.8664311348</v>
      </c>
      <c r="AY4071" s="3">
        <f t="shared" si="1726"/>
        <v>17</v>
      </c>
      <c r="AZ4071" s="3">
        <f t="shared" si="1723"/>
        <v>0</v>
      </c>
      <c r="BA4071" s="3">
        <v>8489712.7878355626</v>
      </c>
      <c r="BB4071">
        <f t="shared" si="1727"/>
        <v>0.81399999999999995</v>
      </c>
    </row>
    <row r="4072" spans="1:54">
      <c r="A4072" s="2">
        <v>4071</v>
      </c>
      <c r="B4072">
        <v>13</v>
      </c>
      <c r="C4072" s="3">
        <v>36474.352849412891</v>
      </c>
      <c r="D4072" s="3">
        <v>291686.22171209822</v>
      </c>
      <c r="E4072" s="3">
        <v>443804.37922707963</v>
      </c>
      <c r="F4072" s="3">
        <v>42055.478532101413</v>
      </c>
      <c r="G4072" s="3">
        <v>16485.933622778732</v>
      </c>
      <c r="H4072" s="3">
        <v>107468.03624298828</v>
      </c>
      <c r="I4072" s="3">
        <v>289206.52236442862</v>
      </c>
      <c r="J4072" s="3">
        <v>443801.90601423971</v>
      </c>
      <c r="K4072" s="3">
        <v>180428.46984357372</v>
      </c>
      <c r="L4072" s="3">
        <v>3492.7928604295817</v>
      </c>
      <c r="M4072" s="3">
        <v>1016779.6785790349</v>
      </c>
      <c r="N4072" s="3">
        <v>238381.09683614306</v>
      </c>
      <c r="O4072" s="3">
        <v>853927.80070394417</v>
      </c>
      <c r="P4072" s="3">
        <v>0</v>
      </c>
      <c r="Q4072" s="3">
        <v>0</v>
      </c>
      <c r="R4072" s="3">
        <v>0</v>
      </c>
      <c r="S4072" s="3">
        <v>0</v>
      </c>
      <c r="T4072" s="3">
        <v>0</v>
      </c>
      <c r="U4072" s="3">
        <v>0</v>
      </c>
      <c r="V4072" s="3">
        <v>0</v>
      </c>
      <c r="W4072" s="3">
        <v>0</v>
      </c>
      <c r="X4072" s="3">
        <v>0</v>
      </c>
      <c r="Y4072" s="3">
        <v>0</v>
      </c>
      <c r="AA4072" s="3">
        <f t="shared" si="1724"/>
        <v>36474.352849412891</v>
      </c>
      <c r="AB4072" s="3">
        <f t="shared" si="1701"/>
        <v>291686.22171209822</v>
      </c>
      <c r="AC4072" s="3">
        <f t="shared" si="1702"/>
        <v>443804.37922707963</v>
      </c>
      <c r="AD4072" s="3">
        <f t="shared" si="1703"/>
        <v>42055.478532101413</v>
      </c>
      <c r="AE4072" s="3">
        <f t="shared" si="1704"/>
        <v>16485.933622778732</v>
      </c>
      <c r="AF4072" s="3">
        <f t="shared" si="1705"/>
        <v>107468.03624298828</v>
      </c>
      <c r="AG4072" s="3">
        <f t="shared" si="1706"/>
        <v>289206.52236442862</v>
      </c>
      <c r="AH4072" s="3">
        <f t="shared" si="1707"/>
        <v>443801.90601423971</v>
      </c>
      <c r="AI4072" s="3">
        <f t="shared" si="1708"/>
        <v>180428.46984357372</v>
      </c>
      <c r="AJ4072" s="3">
        <f t="shared" si="1709"/>
        <v>3492.7928604295817</v>
      </c>
      <c r="AK4072" s="3">
        <f t="shared" si="1710"/>
        <v>1016779.6785790349</v>
      </c>
      <c r="AL4072" s="3">
        <f t="shared" si="1711"/>
        <v>238381.09683614306</v>
      </c>
      <c r="AM4072" s="3">
        <f t="shared" si="1712"/>
        <v>853927.80070394417</v>
      </c>
      <c r="AN4072" s="3">
        <f t="shared" si="1713"/>
        <v>0</v>
      </c>
      <c r="AO4072" s="3">
        <f t="shared" si="1714"/>
        <v>0</v>
      </c>
      <c r="AP4072" s="3">
        <f t="shared" si="1715"/>
        <v>0</v>
      </c>
      <c r="AQ4072" s="3">
        <f t="shared" si="1716"/>
        <v>0</v>
      </c>
      <c r="AR4072" s="3">
        <f t="shared" si="1717"/>
        <v>0</v>
      </c>
      <c r="AS4072" s="3">
        <f t="shared" si="1718"/>
        <v>0</v>
      </c>
      <c r="AT4072" s="3">
        <f t="shared" si="1719"/>
        <v>0</v>
      </c>
      <c r="AU4072" s="3">
        <f t="shared" si="1720"/>
        <v>0</v>
      </c>
      <c r="AV4072" s="3">
        <f t="shared" si="1721"/>
        <v>0</v>
      </c>
      <c r="AW4072" s="3">
        <f t="shared" si="1722"/>
        <v>0</v>
      </c>
      <c r="AX4072" s="3">
        <f t="shared" si="1725"/>
        <v>3963992.6693882528</v>
      </c>
      <c r="AY4072" s="3">
        <f t="shared" si="1726"/>
        <v>13</v>
      </c>
      <c r="AZ4072" s="3">
        <f t="shared" si="1723"/>
        <v>0</v>
      </c>
      <c r="BA4072" s="3">
        <v>8499868.688687101</v>
      </c>
      <c r="BB4072">
        <f t="shared" si="1727"/>
        <v>0.81420000000000003</v>
      </c>
    </row>
    <row r="4073" spans="1:54">
      <c r="A4073" s="2">
        <v>4072</v>
      </c>
      <c r="B4073">
        <v>18</v>
      </c>
      <c r="C4073" s="3">
        <v>302393.54161332396</v>
      </c>
      <c r="D4073" s="3">
        <v>148171.43881282027</v>
      </c>
      <c r="E4073" s="3">
        <v>230780.37101902798</v>
      </c>
      <c r="F4073" s="3">
        <v>85776.252956976095</v>
      </c>
      <c r="G4073" s="3">
        <v>49912.678058142985</v>
      </c>
      <c r="H4073" s="3">
        <v>27269.180916904512</v>
      </c>
      <c r="I4073" s="3">
        <v>213134.93496120741</v>
      </c>
      <c r="J4073" s="3">
        <v>219181.31612567519</v>
      </c>
      <c r="K4073" s="3">
        <v>105037.89792661722</v>
      </c>
      <c r="L4073" s="3">
        <v>332429.73911580973</v>
      </c>
      <c r="M4073" s="3">
        <v>80393.198648754958</v>
      </c>
      <c r="N4073" s="3">
        <v>246921.55485068267</v>
      </c>
      <c r="O4073" s="3">
        <v>99083.255961160103</v>
      </c>
      <c r="P4073" s="3">
        <v>23527.182685471387</v>
      </c>
      <c r="Q4073" s="3">
        <v>45202.754868695272</v>
      </c>
      <c r="R4073" s="3">
        <v>364825.43642340344</v>
      </c>
      <c r="S4073" s="3">
        <v>248889.70999391322</v>
      </c>
      <c r="T4073" s="3">
        <v>45629.588798839242</v>
      </c>
      <c r="U4073" s="3">
        <v>0</v>
      </c>
      <c r="V4073" s="3">
        <v>0</v>
      </c>
      <c r="W4073" s="3">
        <v>0</v>
      </c>
      <c r="X4073" s="3">
        <v>0</v>
      </c>
      <c r="Y4073" s="3">
        <v>0</v>
      </c>
      <c r="AA4073" s="3">
        <f t="shared" si="1724"/>
        <v>302393.54161332396</v>
      </c>
      <c r="AB4073" s="3">
        <f t="shared" si="1701"/>
        <v>148171.43881282027</v>
      </c>
      <c r="AC4073" s="3">
        <f t="shared" si="1702"/>
        <v>230780.37101902798</v>
      </c>
      <c r="AD4073" s="3">
        <f t="shared" si="1703"/>
        <v>85776.252956976095</v>
      </c>
      <c r="AE4073" s="3">
        <f t="shared" si="1704"/>
        <v>49912.678058142985</v>
      </c>
      <c r="AF4073" s="3">
        <f t="shared" si="1705"/>
        <v>27269.180916904512</v>
      </c>
      <c r="AG4073" s="3">
        <f t="shared" si="1706"/>
        <v>213134.93496120741</v>
      </c>
      <c r="AH4073" s="3">
        <f t="shared" si="1707"/>
        <v>219181.31612567519</v>
      </c>
      <c r="AI4073" s="3">
        <f t="shared" si="1708"/>
        <v>105037.89792661722</v>
      </c>
      <c r="AJ4073" s="3">
        <f t="shared" si="1709"/>
        <v>332429.73911580973</v>
      </c>
      <c r="AK4073" s="3">
        <f t="shared" si="1710"/>
        <v>80393.198648754958</v>
      </c>
      <c r="AL4073" s="3">
        <f t="shared" si="1711"/>
        <v>246921.55485068267</v>
      </c>
      <c r="AM4073" s="3">
        <f t="shared" si="1712"/>
        <v>99083.255961160103</v>
      </c>
      <c r="AN4073" s="3">
        <f t="shared" si="1713"/>
        <v>23527.182685471387</v>
      </c>
      <c r="AO4073" s="3">
        <f t="shared" si="1714"/>
        <v>45202.754868695272</v>
      </c>
      <c r="AP4073" s="3">
        <f t="shared" si="1715"/>
        <v>364825.43642340344</v>
      </c>
      <c r="AQ4073" s="3">
        <f t="shared" si="1716"/>
        <v>248889.70999391322</v>
      </c>
      <c r="AR4073" s="3">
        <f t="shared" si="1717"/>
        <v>45629.588798839242</v>
      </c>
      <c r="AS4073" s="3">
        <f t="shared" si="1718"/>
        <v>0</v>
      </c>
      <c r="AT4073" s="3">
        <f t="shared" si="1719"/>
        <v>0</v>
      </c>
      <c r="AU4073" s="3">
        <f t="shared" si="1720"/>
        <v>0</v>
      </c>
      <c r="AV4073" s="3">
        <f t="shared" si="1721"/>
        <v>0</v>
      </c>
      <c r="AW4073" s="3">
        <f t="shared" si="1722"/>
        <v>0</v>
      </c>
      <c r="AX4073" s="3">
        <f t="shared" si="1725"/>
        <v>2868560.0337374257</v>
      </c>
      <c r="AY4073" s="3">
        <f t="shared" si="1726"/>
        <v>18</v>
      </c>
      <c r="AZ4073" s="3">
        <f t="shared" si="1723"/>
        <v>0</v>
      </c>
      <c r="BA4073" s="3">
        <v>8510256.888916079</v>
      </c>
      <c r="BB4073">
        <f t="shared" si="1727"/>
        <v>0.81440000000000001</v>
      </c>
    </row>
    <row r="4074" spans="1:54">
      <c r="A4074" s="2">
        <v>4073</v>
      </c>
      <c r="B4074">
        <v>18</v>
      </c>
      <c r="C4074" s="3">
        <v>155421.75823300774</v>
      </c>
      <c r="D4074" s="3">
        <v>245647.77709563629</v>
      </c>
      <c r="E4074" s="3">
        <v>797025.82987828215</v>
      </c>
      <c r="F4074" s="3">
        <v>58623.036094342126</v>
      </c>
      <c r="G4074" s="3">
        <v>427209.52151871269</v>
      </c>
      <c r="H4074" s="3">
        <v>1449896.5915108821</v>
      </c>
      <c r="I4074" s="3">
        <v>50666.490639196789</v>
      </c>
      <c r="J4074" s="3">
        <v>214804.0729572124</v>
      </c>
      <c r="K4074" s="3">
        <v>2015608.4941488286</v>
      </c>
      <c r="L4074" s="3">
        <v>241515.90052531677</v>
      </c>
      <c r="M4074" s="3">
        <v>157128.03541545398</v>
      </c>
      <c r="N4074" s="3">
        <v>975354.06620823988</v>
      </c>
      <c r="O4074" s="3">
        <v>64200.871275151076</v>
      </c>
      <c r="P4074" s="3">
        <v>771786.33657295769</v>
      </c>
      <c r="Q4074" s="3">
        <v>36973.260329650169</v>
      </c>
      <c r="R4074" s="3">
        <v>177334.81022144415</v>
      </c>
      <c r="S4074" s="3">
        <v>19373.306962417919</v>
      </c>
      <c r="T4074" s="3">
        <v>495288.59061614901</v>
      </c>
      <c r="U4074" s="3">
        <v>0</v>
      </c>
      <c r="V4074" s="3">
        <v>0</v>
      </c>
      <c r="W4074" s="3">
        <v>0</v>
      </c>
      <c r="X4074" s="3">
        <v>0</v>
      </c>
      <c r="Y4074" s="3">
        <v>0</v>
      </c>
      <c r="AA4074" s="3">
        <f t="shared" si="1724"/>
        <v>155421.75823300774</v>
      </c>
      <c r="AB4074" s="3">
        <f t="shared" si="1701"/>
        <v>245647.77709563629</v>
      </c>
      <c r="AC4074" s="3">
        <f t="shared" si="1702"/>
        <v>797025.82987828215</v>
      </c>
      <c r="AD4074" s="3">
        <f t="shared" si="1703"/>
        <v>58623.036094342126</v>
      </c>
      <c r="AE4074" s="3">
        <f t="shared" si="1704"/>
        <v>427209.52151871269</v>
      </c>
      <c r="AF4074" s="3">
        <f t="shared" si="1705"/>
        <v>1449896.5915108821</v>
      </c>
      <c r="AG4074" s="3">
        <f t="shared" si="1706"/>
        <v>50666.490639196789</v>
      </c>
      <c r="AH4074" s="3">
        <f t="shared" si="1707"/>
        <v>214804.0729572124</v>
      </c>
      <c r="AI4074" s="3">
        <f t="shared" si="1708"/>
        <v>2015608.4941488286</v>
      </c>
      <c r="AJ4074" s="3">
        <f t="shared" si="1709"/>
        <v>241515.90052531677</v>
      </c>
      <c r="AK4074" s="3">
        <f t="shared" si="1710"/>
        <v>157128.03541545398</v>
      </c>
      <c r="AL4074" s="3">
        <f t="shared" si="1711"/>
        <v>975354.06620823988</v>
      </c>
      <c r="AM4074" s="3">
        <f t="shared" si="1712"/>
        <v>64200.871275151076</v>
      </c>
      <c r="AN4074" s="3">
        <f t="shared" si="1713"/>
        <v>771786.33657295769</v>
      </c>
      <c r="AO4074" s="3">
        <f t="shared" si="1714"/>
        <v>36973.260329650169</v>
      </c>
      <c r="AP4074" s="3">
        <f t="shared" si="1715"/>
        <v>177334.81022144415</v>
      </c>
      <c r="AQ4074" s="3">
        <f t="shared" si="1716"/>
        <v>19373.306962417919</v>
      </c>
      <c r="AR4074" s="3">
        <f t="shared" si="1717"/>
        <v>495288.59061614901</v>
      </c>
      <c r="AS4074" s="3">
        <f t="shared" si="1718"/>
        <v>0</v>
      </c>
      <c r="AT4074" s="3">
        <f t="shared" si="1719"/>
        <v>0</v>
      </c>
      <c r="AU4074" s="3">
        <f t="shared" si="1720"/>
        <v>0</v>
      </c>
      <c r="AV4074" s="3">
        <f t="shared" si="1721"/>
        <v>0</v>
      </c>
      <c r="AW4074" s="3">
        <f t="shared" si="1722"/>
        <v>0</v>
      </c>
      <c r="AX4074" s="3">
        <f t="shared" si="1725"/>
        <v>8353858.7502028812</v>
      </c>
      <c r="AY4074" s="3">
        <f t="shared" si="1726"/>
        <v>18</v>
      </c>
      <c r="AZ4074" s="3">
        <f t="shared" si="1723"/>
        <v>0</v>
      </c>
      <c r="BA4074" s="3">
        <v>8512277.4886985701</v>
      </c>
      <c r="BB4074">
        <f t="shared" si="1727"/>
        <v>0.81459999999999999</v>
      </c>
    </row>
    <row r="4075" spans="1:54">
      <c r="A4075" s="2">
        <v>4074</v>
      </c>
      <c r="B4075">
        <v>12</v>
      </c>
      <c r="C4075" s="3">
        <v>17590.338646646869</v>
      </c>
      <c r="D4075" s="3">
        <v>5127384.3656291459</v>
      </c>
      <c r="E4075" s="3">
        <v>48405.89733070392</v>
      </c>
      <c r="F4075" s="3">
        <v>19878.567929594643</v>
      </c>
      <c r="G4075" s="3">
        <v>203794.98794963644</v>
      </c>
      <c r="H4075" s="3">
        <v>2017151.7820724216</v>
      </c>
      <c r="I4075" s="3">
        <v>602224.99893512484</v>
      </c>
      <c r="J4075" s="3">
        <v>115085.36872423496</v>
      </c>
      <c r="K4075" s="3">
        <v>183354.93304368394</v>
      </c>
      <c r="L4075" s="3">
        <v>2047206.4661972276</v>
      </c>
      <c r="M4075" s="3">
        <v>8331.5298893815907</v>
      </c>
      <c r="N4075" s="3">
        <v>1254963.9254830924</v>
      </c>
      <c r="O4075" s="3">
        <v>0</v>
      </c>
      <c r="P4075" s="3">
        <v>0</v>
      </c>
      <c r="Q4075" s="3">
        <v>0</v>
      </c>
      <c r="R4075" s="3">
        <v>0</v>
      </c>
      <c r="S4075" s="3">
        <v>0</v>
      </c>
      <c r="T4075" s="3">
        <v>0</v>
      </c>
      <c r="U4075" s="3">
        <v>0</v>
      </c>
      <c r="V4075" s="3">
        <v>0</v>
      </c>
      <c r="W4075" s="3">
        <v>0</v>
      </c>
      <c r="X4075" s="3">
        <v>0</v>
      </c>
      <c r="Y4075" s="3">
        <v>0</v>
      </c>
      <c r="AA4075" s="3">
        <f t="shared" si="1724"/>
        <v>17590.338646646869</v>
      </c>
      <c r="AB4075" s="3">
        <f t="shared" si="1701"/>
        <v>5127384.3656291459</v>
      </c>
      <c r="AC4075" s="3">
        <f t="shared" si="1702"/>
        <v>48405.89733070392</v>
      </c>
      <c r="AD4075" s="3">
        <f t="shared" si="1703"/>
        <v>19878.567929594643</v>
      </c>
      <c r="AE4075" s="3">
        <f t="shared" si="1704"/>
        <v>203794.98794963644</v>
      </c>
      <c r="AF4075" s="3">
        <f t="shared" si="1705"/>
        <v>2017151.7820724216</v>
      </c>
      <c r="AG4075" s="3">
        <f t="shared" si="1706"/>
        <v>602224.99893512484</v>
      </c>
      <c r="AH4075" s="3">
        <f t="shared" si="1707"/>
        <v>115085.36872423496</v>
      </c>
      <c r="AI4075" s="3">
        <f t="shared" si="1708"/>
        <v>183354.93304368394</v>
      </c>
      <c r="AJ4075" s="3">
        <f t="shared" si="1709"/>
        <v>2047206.4661972276</v>
      </c>
      <c r="AK4075" s="3">
        <f t="shared" si="1710"/>
        <v>8331.5298893815907</v>
      </c>
      <c r="AL4075" s="3">
        <f t="shared" si="1711"/>
        <v>1254963.9254830924</v>
      </c>
      <c r="AM4075" s="3">
        <f t="shared" si="1712"/>
        <v>0</v>
      </c>
      <c r="AN4075" s="3">
        <f t="shared" si="1713"/>
        <v>0</v>
      </c>
      <c r="AO4075" s="3">
        <f t="shared" si="1714"/>
        <v>0</v>
      </c>
      <c r="AP4075" s="3">
        <f t="shared" si="1715"/>
        <v>0</v>
      </c>
      <c r="AQ4075" s="3">
        <f t="shared" si="1716"/>
        <v>0</v>
      </c>
      <c r="AR4075" s="3">
        <f t="shared" si="1717"/>
        <v>0</v>
      </c>
      <c r="AS4075" s="3">
        <f t="shared" si="1718"/>
        <v>0</v>
      </c>
      <c r="AT4075" s="3">
        <f t="shared" si="1719"/>
        <v>0</v>
      </c>
      <c r="AU4075" s="3">
        <f t="shared" si="1720"/>
        <v>0</v>
      </c>
      <c r="AV4075" s="3">
        <f t="shared" si="1721"/>
        <v>0</v>
      </c>
      <c r="AW4075" s="3">
        <f t="shared" si="1722"/>
        <v>0</v>
      </c>
      <c r="AX4075" s="3">
        <f t="shared" si="1725"/>
        <v>11645373.161830897</v>
      </c>
      <c r="AY4075" s="3">
        <f t="shared" si="1726"/>
        <v>12</v>
      </c>
      <c r="AZ4075" s="3">
        <f t="shared" si="1723"/>
        <v>0</v>
      </c>
      <c r="BA4075" s="3">
        <v>8523653.2014137004</v>
      </c>
      <c r="BB4075">
        <f t="shared" si="1727"/>
        <v>0.81479999999999997</v>
      </c>
    </row>
    <row r="4076" spans="1:54">
      <c r="A4076" s="2">
        <v>4075</v>
      </c>
      <c r="B4076">
        <v>9</v>
      </c>
      <c r="C4076" s="3">
        <v>658320.39813101979</v>
      </c>
      <c r="D4076" s="3">
        <v>139038.77630648325</v>
      </c>
      <c r="E4076" s="3">
        <v>293609.45359079709</v>
      </c>
      <c r="F4076" s="3">
        <v>17409.450909148014</v>
      </c>
      <c r="G4076" s="3">
        <v>31412.83290197848</v>
      </c>
      <c r="H4076" s="3">
        <v>1130984.6955586029</v>
      </c>
      <c r="I4076" s="3">
        <v>53209.730369744051</v>
      </c>
      <c r="J4076" s="3">
        <v>1117669.4837951835</v>
      </c>
      <c r="K4076" s="3">
        <v>36894.809743807229</v>
      </c>
      <c r="L4076" s="3">
        <v>0</v>
      </c>
      <c r="M4076" s="3">
        <v>0</v>
      </c>
      <c r="N4076" s="3">
        <v>0</v>
      </c>
      <c r="O4076" s="3">
        <v>0</v>
      </c>
      <c r="P4076" s="3">
        <v>0</v>
      </c>
      <c r="Q4076" s="3">
        <v>0</v>
      </c>
      <c r="R4076" s="3">
        <v>0</v>
      </c>
      <c r="S4076" s="3">
        <v>0</v>
      </c>
      <c r="T4076" s="3">
        <v>0</v>
      </c>
      <c r="U4076" s="3">
        <v>0</v>
      </c>
      <c r="V4076" s="3">
        <v>0</v>
      </c>
      <c r="W4076" s="3">
        <v>0</v>
      </c>
      <c r="X4076" s="3">
        <v>0</v>
      </c>
      <c r="Y4076" s="3">
        <v>0</v>
      </c>
      <c r="AA4076" s="3">
        <f t="shared" si="1724"/>
        <v>658320.39813101979</v>
      </c>
      <c r="AB4076" s="3">
        <f t="shared" si="1701"/>
        <v>139038.77630648325</v>
      </c>
      <c r="AC4076" s="3">
        <f t="shared" si="1702"/>
        <v>293609.45359079709</v>
      </c>
      <c r="AD4076" s="3">
        <f t="shared" si="1703"/>
        <v>17409.450909148014</v>
      </c>
      <c r="AE4076" s="3">
        <f t="shared" si="1704"/>
        <v>31412.83290197848</v>
      </c>
      <c r="AF4076" s="3">
        <f t="shared" si="1705"/>
        <v>1130984.6955586029</v>
      </c>
      <c r="AG4076" s="3">
        <f t="shared" si="1706"/>
        <v>53209.730369744051</v>
      </c>
      <c r="AH4076" s="3">
        <f t="shared" si="1707"/>
        <v>1117669.4837951835</v>
      </c>
      <c r="AI4076" s="3">
        <f t="shared" si="1708"/>
        <v>36894.809743807229</v>
      </c>
      <c r="AJ4076" s="3">
        <f t="shared" si="1709"/>
        <v>0</v>
      </c>
      <c r="AK4076" s="3">
        <f t="shared" si="1710"/>
        <v>0</v>
      </c>
      <c r="AL4076" s="3">
        <f t="shared" si="1711"/>
        <v>0</v>
      </c>
      <c r="AM4076" s="3">
        <f t="shared" si="1712"/>
        <v>0</v>
      </c>
      <c r="AN4076" s="3">
        <f t="shared" si="1713"/>
        <v>0</v>
      </c>
      <c r="AO4076" s="3">
        <f t="shared" si="1714"/>
        <v>0</v>
      </c>
      <c r="AP4076" s="3">
        <f t="shared" si="1715"/>
        <v>0</v>
      </c>
      <c r="AQ4076" s="3">
        <f t="shared" si="1716"/>
        <v>0</v>
      </c>
      <c r="AR4076" s="3">
        <f t="shared" si="1717"/>
        <v>0</v>
      </c>
      <c r="AS4076" s="3">
        <f t="shared" si="1718"/>
        <v>0</v>
      </c>
      <c r="AT4076" s="3">
        <f t="shared" si="1719"/>
        <v>0</v>
      </c>
      <c r="AU4076" s="3">
        <f t="shared" si="1720"/>
        <v>0</v>
      </c>
      <c r="AV4076" s="3">
        <f t="shared" si="1721"/>
        <v>0</v>
      </c>
      <c r="AW4076" s="3">
        <f t="shared" si="1722"/>
        <v>0</v>
      </c>
      <c r="AX4076" s="3">
        <f t="shared" si="1725"/>
        <v>3478549.6313067642</v>
      </c>
      <c r="AY4076" s="3">
        <f t="shared" si="1726"/>
        <v>9</v>
      </c>
      <c r="AZ4076" s="3">
        <f t="shared" si="1723"/>
        <v>0</v>
      </c>
      <c r="BA4076" s="3">
        <v>8526299.2012975924</v>
      </c>
      <c r="BB4076">
        <f t="shared" si="1727"/>
        <v>0.81499999999999995</v>
      </c>
    </row>
    <row r="4077" spans="1:54">
      <c r="A4077" s="2">
        <v>4076</v>
      </c>
      <c r="B4077">
        <v>11</v>
      </c>
      <c r="C4077" s="3">
        <v>494140.92204207327</v>
      </c>
      <c r="D4077" s="3">
        <v>2479267.476806012</v>
      </c>
      <c r="E4077" s="3">
        <v>425890.28363241587</v>
      </c>
      <c r="F4077" s="3">
        <v>2476424.706475521</v>
      </c>
      <c r="G4077" s="3">
        <v>86356.761365707687</v>
      </c>
      <c r="H4077" s="3">
        <v>1760620.2357067324</v>
      </c>
      <c r="I4077" s="3">
        <v>136369.88787809198</v>
      </c>
      <c r="J4077" s="3">
        <v>122537.46206630208</v>
      </c>
      <c r="K4077" s="3">
        <v>746521.69544074684</v>
      </c>
      <c r="L4077" s="3">
        <v>1233458.8647508353</v>
      </c>
      <c r="M4077" s="3">
        <v>306365.49225934601</v>
      </c>
      <c r="N4077" s="3">
        <v>0</v>
      </c>
      <c r="O4077" s="3">
        <v>0</v>
      </c>
      <c r="P4077" s="3">
        <v>0</v>
      </c>
      <c r="Q4077" s="3">
        <v>0</v>
      </c>
      <c r="R4077" s="3">
        <v>0</v>
      </c>
      <c r="S4077" s="3">
        <v>0</v>
      </c>
      <c r="T4077" s="3">
        <v>0</v>
      </c>
      <c r="U4077" s="3">
        <v>0</v>
      </c>
      <c r="V4077" s="3">
        <v>0</v>
      </c>
      <c r="W4077" s="3">
        <v>0</v>
      </c>
      <c r="X4077" s="3">
        <v>0</v>
      </c>
      <c r="Y4077" s="3">
        <v>0</v>
      </c>
      <c r="AA4077" s="3">
        <f t="shared" si="1724"/>
        <v>494140.92204207327</v>
      </c>
      <c r="AB4077" s="3">
        <f t="shared" si="1701"/>
        <v>2479267.476806012</v>
      </c>
      <c r="AC4077" s="3">
        <f t="shared" si="1702"/>
        <v>425890.28363241587</v>
      </c>
      <c r="AD4077" s="3">
        <f t="shared" si="1703"/>
        <v>2476424.706475521</v>
      </c>
      <c r="AE4077" s="3">
        <f t="shared" si="1704"/>
        <v>86356.761365707687</v>
      </c>
      <c r="AF4077" s="3">
        <f t="shared" si="1705"/>
        <v>1760620.2357067324</v>
      </c>
      <c r="AG4077" s="3">
        <f t="shared" si="1706"/>
        <v>136369.88787809198</v>
      </c>
      <c r="AH4077" s="3">
        <f t="shared" si="1707"/>
        <v>122537.46206630208</v>
      </c>
      <c r="AI4077" s="3">
        <f t="shared" si="1708"/>
        <v>746521.69544074684</v>
      </c>
      <c r="AJ4077" s="3">
        <f t="shared" si="1709"/>
        <v>1233458.8647508353</v>
      </c>
      <c r="AK4077" s="3">
        <f t="shared" si="1710"/>
        <v>306365.49225934601</v>
      </c>
      <c r="AL4077" s="3">
        <f t="shared" si="1711"/>
        <v>0</v>
      </c>
      <c r="AM4077" s="3">
        <f t="shared" si="1712"/>
        <v>0</v>
      </c>
      <c r="AN4077" s="3">
        <f t="shared" si="1713"/>
        <v>0</v>
      </c>
      <c r="AO4077" s="3">
        <f t="shared" si="1714"/>
        <v>0</v>
      </c>
      <c r="AP4077" s="3">
        <f t="shared" si="1715"/>
        <v>0</v>
      </c>
      <c r="AQ4077" s="3">
        <f t="shared" si="1716"/>
        <v>0</v>
      </c>
      <c r="AR4077" s="3">
        <f t="shared" si="1717"/>
        <v>0</v>
      </c>
      <c r="AS4077" s="3">
        <f t="shared" si="1718"/>
        <v>0</v>
      </c>
      <c r="AT4077" s="3">
        <f t="shared" si="1719"/>
        <v>0</v>
      </c>
      <c r="AU4077" s="3">
        <f t="shared" si="1720"/>
        <v>0</v>
      </c>
      <c r="AV4077" s="3">
        <f t="shared" si="1721"/>
        <v>0</v>
      </c>
      <c r="AW4077" s="3">
        <f t="shared" si="1722"/>
        <v>0</v>
      </c>
      <c r="AX4077" s="3">
        <f t="shared" si="1725"/>
        <v>10267953.788423784</v>
      </c>
      <c r="AY4077" s="3">
        <f t="shared" si="1726"/>
        <v>11</v>
      </c>
      <c r="AZ4077" s="3">
        <f t="shared" si="1723"/>
        <v>0</v>
      </c>
      <c r="BA4077" s="3">
        <v>8529857.4115814418</v>
      </c>
      <c r="BB4077">
        <f t="shared" si="1727"/>
        <v>0.81520000000000004</v>
      </c>
    </row>
    <row r="4078" spans="1:54">
      <c r="A4078" s="2">
        <v>4077</v>
      </c>
      <c r="B4078">
        <v>10</v>
      </c>
      <c r="C4078" s="3">
        <v>249242.89209500953</v>
      </c>
      <c r="D4078" s="3">
        <v>706758.55508458649</v>
      </c>
      <c r="E4078" s="3">
        <v>292625.25834587467</v>
      </c>
      <c r="F4078" s="3">
        <v>230656.13509955662</v>
      </c>
      <c r="G4078" s="3">
        <v>54139.813543632896</v>
      </c>
      <c r="H4078" s="3">
        <v>794250.58698336245</v>
      </c>
      <c r="I4078" s="3">
        <v>29139.746187088731</v>
      </c>
      <c r="J4078" s="3">
        <v>32943.004332736098</v>
      </c>
      <c r="K4078" s="3">
        <v>181624.45245191417</v>
      </c>
      <c r="L4078" s="3">
        <v>14704.989079229616</v>
      </c>
      <c r="M4078" s="3">
        <v>0</v>
      </c>
      <c r="N4078" s="3">
        <v>0</v>
      </c>
      <c r="O4078" s="3">
        <v>0</v>
      </c>
      <c r="P4078" s="3">
        <v>0</v>
      </c>
      <c r="Q4078" s="3">
        <v>0</v>
      </c>
      <c r="R4078" s="3">
        <v>0</v>
      </c>
      <c r="S4078" s="3">
        <v>0</v>
      </c>
      <c r="T4078" s="3">
        <v>0</v>
      </c>
      <c r="U4078" s="3">
        <v>0</v>
      </c>
      <c r="V4078" s="3">
        <v>0</v>
      </c>
      <c r="W4078" s="3">
        <v>0</v>
      </c>
      <c r="X4078" s="3">
        <v>0</v>
      </c>
      <c r="Y4078" s="3">
        <v>0</v>
      </c>
      <c r="AA4078" s="3">
        <f t="shared" si="1724"/>
        <v>249242.89209500953</v>
      </c>
      <c r="AB4078" s="3">
        <f t="shared" si="1701"/>
        <v>706758.55508458649</v>
      </c>
      <c r="AC4078" s="3">
        <f t="shared" si="1702"/>
        <v>292625.25834587467</v>
      </c>
      <c r="AD4078" s="3">
        <f t="shared" si="1703"/>
        <v>230656.13509955662</v>
      </c>
      <c r="AE4078" s="3">
        <f t="shared" si="1704"/>
        <v>54139.813543632896</v>
      </c>
      <c r="AF4078" s="3">
        <f t="shared" si="1705"/>
        <v>794250.58698336245</v>
      </c>
      <c r="AG4078" s="3">
        <f t="shared" si="1706"/>
        <v>29139.746187088731</v>
      </c>
      <c r="AH4078" s="3">
        <f t="shared" si="1707"/>
        <v>32943.004332736098</v>
      </c>
      <c r="AI4078" s="3">
        <f t="shared" si="1708"/>
        <v>181624.45245191417</v>
      </c>
      <c r="AJ4078" s="3">
        <f t="shared" si="1709"/>
        <v>14704.989079229616</v>
      </c>
      <c r="AK4078" s="3">
        <f t="shared" si="1710"/>
        <v>0</v>
      </c>
      <c r="AL4078" s="3">
        <f t="shared" si="1711"/>
        <v>0</v>
      </c>
      <c r="AM4078" s="3">
        <f t="shared" si="1712"/>
        <v>0</v>
      </c>
      <c r="AN4078" s="3">
        <f t="shared" si="1713"/>
        <v>0</v>
      </c>
      <c r="AO4078" s="3">
        <f t="shared" si="1714"/>
        <v>0</v>
      </c>
      <c r="AP4078" s="3">
        <f t="shared" si="1715"/>
        <v>0</v>
      </c>
      <c r="AQ4078" s="3">
        <f t="shared" si="1716"/>
        <v>0</v>
      </c>
      <c r="AR4078" s="3">
        <f t="shared" si="1717"/>
        <v>0</v>
      </c>
      <c r="AS4078" s="3">
        <f t="shared" si="1718"/>
        <v>0</v>
      </c>
      <c r="AT4078" s="3">
        <f t="shared" si="1719"/>
        <v>0</v>
      </c>
      <c r="AU4078" s="3">
        <f t="shared" si="1720"/>
        <v>0</v>
      </c>
      <c r="AV4078" s="3">
        <f t="shared" si="1721"/>
        <v>0</v>
      </c>
      <c r="AW4078" s="3">
        <f t="shared" si="1722"/>
        <v>0</v>
      </c>
      <c r="AX4078" s="3">
        <f t="shared" si="1725"/>
        <v>2586085.4332029908</v>
      </c>
      <c r="AY4078" s="3">
        <f t="shared" si="1726"/>
        <v>10</v>
      </c>
      <c r="AZ4078" s="3">
        <f t="shared" si="1723"/>
        <v>0</v>
      </c>
      <c r="BA4078" s="3">
        <v>8529952.6236427799</v>
      </c>
      <c r="BB4078">
        <f t="shared" si="1727"/>
        <v>0.81540000000000001</v>
      </c>
    </row>
    <row r="4079" spans="1:54">
      <c r="A4079" s="2">
        <v>4078</v>
      </c>
      <c r="B4079">
        <v>18</v>
      </c>
      <c r="C4079" s="3">
        <v>1234936.0300078637</v>
      </c>
      <c r="D4079" s="3">
        <v>5516983.6638785293</v>
      </c>
      <c r="E4079" s="3">
        <v>16780.633701380222</v>
      </c>
      <c r="F4079" s="3">
        <v>1200009.1614638306</v>
      </c>
      <c r="G4079" s="3">
        <v>214049.85915574833</v>
      </c>
      <c r="H4079" s="3">
        <v>264070.15317523864</v>
      </c>
      <c r="I4079" s="3">
        <v>119578.22348947065</v>
      </c>
      <c r="J4079" s="3">
        <v>518208.18251688249</v>
      </c>
      <c r="K4079" s="3">
        <v>50482.926992773711</v>
      </c>
      <c r="L4079" s="3">
        <v>328930.5056500858</v>
      </c>
      <c r="M4079" s="3">
        <v>388173.06537433126</v>
      </c>
      <c r="N4079" s="3">
        <v>15855.444857281578</v>
      </c>
      <c r="O4079" s="3">
        <v>1190320.8467411362</v>
      </c>
      <c r="P4079" s="3">
        <v>165799.54399641178</v>
      </c>
      <c r="Q4079" s="3">
        <v>739747.17282730353</v>
      </c>
      <c r="R4079" s="3">
        <v>23756.052710011907</v>
      </c>
      <c r="S4079" s="3">
        <v>53046.436153484952</v>
      </c>
      <c r="T4079" s="3">
        <v>51358.732847849649</v>
      </c>
      <c r="U4079" s="3">
        <v>0</v>
      </c>
      <c r="V4079" s="3">
        <v>0</v>
      </c>
      <c r="W4079" s="3">
        <v>0</v>
      </c>
      <c r="X4079" s="3">
        <v>0</v>
      </c>
      <c r="Y4079" s="3">
        <v>0</v>
      </c>
      <c r="AA4079" s="3">
        <f t="shared" si="1724"/>
        <v>1234936.0300078637</v>
      </c>
      <c r="AB4079" s="3">
        <f t="shared" si="1701"/>
        <v>5516983.6638785293</v>
      </c>
      <c r="AC4079" s="3">
        <f t="shared" si="1702"/>
        <v>16780.633701380222</v>
      </c>
      <c r="AD4079" s="3">
        <f t="shared" si="1703"/>
        <v>1200009.1614638306</v>
      </c>
      <c r="AE4079" s="3">
        <f t="shared" si="1704"/>
        <v>214049.85915574833</v>
      </c>
      <c r="AF4079" s="3">
        <f t="shared" si="1705"/>
        <v>264070.15317523864</v>
      </c>
      <c r="AG4079" s="3">
        <f t="shared" si="1706"/>
        <v>119578.22348947065</v>
      </c>
      <c r="AH4079" s="3">
        <f t="shared" si="1707"/>
        <v>518208.18251688249</v>
      </c>
      <c r="AI4079" s="3">
        <f t="shared" si="1708"/>
        <v>50482.926992773711</v>
      </c>
      <c r="AJ4079" s="3">
        <f t="shared" si="1709"/>
        <v>328930.5056500858</v>
      </c>
      <c r="AK4079" s="3">
        <f t="shared" si="1710"/>
        <v>388173.06537433126</v>
      </c>
      <c r="AL4079" s="3">
        <f t="shared" si="1711"/>
        <v>15855.444857281578</v>
      </c>
      <c r="AM4079" s="3">
        <f t="shared" si="1712"/>
        <v>1190320.8467411362</v>
      </c>
      <c r="AN4079" s="3">
        <f t="shared" si="1713"/>
        <v>165799.54399641178</v>
      </c>
      <c r="AO4079" s="3">
        <f t="shared" si="1714"/>
        <v>739747.17282730353</v>
      </c>
      <c r="AP4079" s="3">
        <f t="shared" si="1715"/>
        <v>23756.052710011907</v>
      </c>
      <c r="AQ4079" s="3">
        <f t="shared" si="1716"/>
        <v>53046.436153484952</v>
      </c>
      <c r="AR4079" s="3">
        <f t="shared" si="1717"/>
        <v>51358.732847849649</v>
      </c>
      <c r="AS4079" s="3">
        <f t="shared" si="1718"/>
        <v>0</v>
      </c>
      <c r="AT4079" s="3">
        <f t="shared" si="1719"/>
        <v>0</v>
      </c>
      <c r="AU4079" s="3">
        <f t="shared" si="1720"/>
        <v>0</v>
      </c>
      <c r="AV4079" s="3">
        <f t="shared" si="1721"/>
        <v>0</v>
      </c>
      <c r="AW4079" s="3">
        <f t="shared" si="1722"/>
        <v>0</v>
      </c>
      <c r="AX4079" s="3">
        <f t="shared" si="1725"/>
        <v>12092086.635539614</v>
      </c>
      <c r="AY4079" s="3">
        <f t="shared" si="1726"/>
        <v>18</v>
      </c>
      <c r="AZ4079" s="3">
        <f t="shared" si="1723"/>
        <v>0</v>
      </c>
      <c r="BA4079" s="3">
        <v>8547318.0097872093</v>
      </c>
      <c r="BB4079">
        <f t="shared" si="1727"/>
        <v>0.81559999999999999</v>
      </c>
    </row>
    <row r="4080" spans="1:54">
      <c r="A4080" s="2">
        <v>4079</v>
      </c>
      <c r="B4080">
        <v>15</v>
      </c>
      <c r="C4080" s="3">
        <v>1176807.9208352224</v>
      </c>
      <c r="D4080" s="3">
        <v>1278591.7577533461</v>
      </c>
      <c r="E4080" s="3">
        <v>188151.8711039394</v>
      </c>
      <c r="F4080" s="3">
        <v>16674.60687326773</v>
      </c>
      <c r="G4080" s="3">
        <v>102125.50436859534</v>
      </c>
      <c r="H4080" s="3">
        <v>59222.253705124509</v>
      </c>
      <c r="I4080" s="3">
        <v>35041.457419806924</v>
      </c>
      <c r="J4080" s="3">
        <v>387113.19571394211</v>
      </c>
      <c r="K4080" s="3">
        <v>4789925.1542867366</v>
      </c>
      <c r="L4080" s="3">
        <v>141175.4965267618</v>
      </c>
      <c r="M4080" s="3">
        <v>290508.11359335232</v>
      </c>
      <c r="N4080" s="3">
        <v>63519.566767352968</v>
      </c>
      <c r="O4080" s="3">
        <v>391275.30576683459</v>
      </c>
      <c r="P4080" s="3">
        <v>779511.75817861129</v>
      </c>
      <c r="Q4080" s="3">
        <v>410523.97222982498</v>
      </c>
      <c r="R4080" s="3">
        <v>0</v>
      </c>
      <c r="S4080" s="3">
        <v>0</v>
      </c>
      <c r="T4080" s="3">
        <v>0</v>
      </c>
      <c r="U4080" s="3">
        <v>0</v>
      </c>
      <c r="V4080" s="3">
        <v>0</v>
      </c>
      <c r="W4080" s="3">
        <v>0</v>
      </c>
      <c r="X4080" s="3">
        <v>0</v>
      </c>
      <c r="Y4080" s="3">
        <v>0</v>
      </c>
      <c r="AA4080" s="3">
        <f t="shared" si="1724"/>
        <v>1176807.9208352224</v>
      </c>
      <c r="AB4080" s="3">
        <f t="shared" si="1701"/>
        <v>1278591.7577533461</v>
      </c>
      <c r="AC4080" s="3">
        <f t="shared" si="1702"/>
        <v>188151.8711039394</v>
      </c>
      <c r="AD4080" s="3">
        <f t="shared" si="1703"/>
        <v>16674.60687326773</v>
      </c>
      <c r="AE4080" s="3">
        <f t="shared" si="1704"/>
        <v>102125.50436859534</v>
      </c>
      <c r="AF4080" s="3">
        <f t="shared" si="1705"/>
        <v>59222.253705124509</v>
      </c>
      <c r="AG4080" s="3">
        <f t="shared" si="1706"/>
        <v>35041.457419806924</v>
      </c>
      <c r="AH4080" s="3">
        <f t="shared" si="1707"/>
        <v>387113.19571394211</v>
      </c>
      <c r="AI4080" s="3">
        <f t="shared" si="1708"/>
        <v>4789925.1542867366</v>
      </c>
      <c r="AJ4080" s="3">
        <f t="shared" si="1709"/>
        <v>141175.4965267618</v>
      </c>
      <c r="AK4080" s="3">
        <f t="shared" si="1710"/>
        <v>290508.11359335232</v>
      </c>
      <c r="AL4080" s="3">
        <f t="shared" si="1711"/>
        <v>63519.566767352968</v>
      </c>
      <c r="AM4080" s="3">
        <f t="shared" si="1712"/>
        <v>391275.30576683459</v>
      </c>
      <c r="AN4080" s="3">
        <f t="shared" si="1713"/>
        <v>779511.75817861129</v>
      </c>
      <c r="AO4080" s="3">
        <f t="shared" si="1714"/>
        <v>410523.97222982498</v>
      </c>
      <c r="AP4080" s="3">
        <f t="shared" si="1715"/>
        <v>0</v>
      </c>
      <c r="AQ4080" s="3">
        <f t="shared" si="1716"/>
        <v>0</v>
      </c>
      <c r="AR4080" s="3">
        <f t="shared" si="1717"/>
        <v>0</v>
      </c>
      <c r="AS4080" s="3">
        <f t="shared" si="1718"/>
        <v>0</v>
      </c>
      <c r="AT4080" s="3">
        <f t="shared" si="1719"/>
        <v>0</v>
      </c>
      <c r="AU4080" s="3">
        <f t="shared" si="1720"/>
        <v>0</v>
      </c>
      <c r="AV4080" s="3">
        <f t="shared" si="1721"/>
        <v>0</v>
      </c>
      <c r="AW4080" s="3">
        <f t="shared" si="1722"/>
        <v>0</v>
      </c>
      <c r="AX4080" s="3">
        <f t="shared" si="1725"/>
        <v>10110167.935122719</v>
      </c>
      <c r="AY4080" s="3">
        <f t="shared" si="1726"/>
        <v>15</v>
      </c>
      <c r="AZ4080" s="3">
        <f t="shared" si="1723"/>
        <v>0</v>
      </c>
      <c r="BA4080" s="3">
        <v>8555177.7629683297</v>
      </c>
      <c r="BB4080">
        <f t="shared" si="1727"/>
        <v>0.81579999999999997</v>
      </c>
    </row>
    <row r="4081" spans="1:54">
      <c r="A4081" s="2">
        <v>4080</v>
      </c>
      <c r="B4081">
        <v>18</v>
      </c>
      <c r="C4081" s="3">
        <v>4131598.0542555251</v>
      </c>
      <c r="D4081" s="3">
        <v>31935.022864620725</v>
      </c>
      <c r="E4081" s="3">
        <v>52597.144155165333</v>
      </c>
      <c r="F4081" s="3">
        <v>49768.515562187749</v>
      </c>
      <c r="G4081" s="3">
        <v>58686.627587418814</v>
      </c>
      <c r="H4081" s="3">
        <v>76296.085685655446</v>
      </c>
      <c r="I4081" s="3">
        <v>284535.7415800388</v>
      </c>
      <c r="J4081" s="3">
        <v>159449.87300548321</v>
      </c>
      <c r="K4081" s="3">
        <v>54435.914785366098</v>
      </c>
      <c r="L4081" s="3">
        <v>103457.73864055781</v>
      </c>
      <c r="M4081" s="3">
        <v>36457.555666031149</v>
      </c>
      <c r="N4081" s="3">
        <v>65779.355604144133</v>
      </c>
      <c r="O4081" s="3">
        <v>72982.933094549779</v>
      </c>
      <c r="P4081" s="3">
        <v>62088.403020677935</v>
      </c>
      <c r="Q4081" s="3">
        <v>1445927.5832359162</v>
      </c>
      <c r="R4081" s="3">
        <v>124134.0114858774</v>
      </c>
      <c r="S4081" s="3">
        <v>34007.535890559389</v>
      </c>
      <c r="T4081" s="3">
        <v>135346.43443847558</v>
      </c>
      <c r="U4081" s="3">
        <v>0</v>
      </c>
      <c r="V4081" s="3">
        <v>0</v>
      </c>
      <c r="W4081" s="3">
        <v>0</v>
      </c>
      <c r="X4081" s="3">
        <v>0</v>
      </c>
      <c r="Y4081" s="3">
        <v>0</v>
      </c>
      <c r="AA4081" s="3">
        <f t="shared" si="1724"/>
        <v>4131598.0542555251</v>
      </c>
      <c r="AB4081" s="3">
        <f t="shared" si="1701"/>
        <v>31935.022864620725</v>
      </c>
      <c r="AC4081" s="3">
        <f t="shared" si="1702"/>
        <v>52597.144155165333</v>
      </c>
      <c r="AD4081" s="3">
        <f t="shared" si="1703"/>
        <v>49768.515562187749</v>
      </c>
      <c r="AE4081" s="3">
        <f t="shared" si="1704"/>
        <v>58686.627587418814</v>
      </c>
      <c r="AF4081" s="3">
        <f t="shared" si="1705"/>
        <v>76296.085685655446</v>
      </c>
      <c r="AG4081" s="3">
        <f t="shared" si="1706"/>
        <v>284535.7415800388</v>
      </c>
      <c r="AH4081" s="3">
        <f t="shared" si="1707"/>
        <v>159449.87300548321</v>
      </c>
      <c r="AI4081" s="3">
        <f t="shared" si="1708"/>
        <v>54435.914785366098</v>
      </c>
      <c r="AJ4081" s="3">
        <f t="shared" si="1709"/>
        <v>103457.73864055781</v>
      </c>
      <c r="AK4081" s="3">
        <f t="shared" si="1710"/>
        <v>36457.555666031149</v>
      </c>
      <c r="AL4081" s="3">
        <f t="shared" si="1711"/>
        <v>65779.355604144133</v>
      </c>
      <c r="AM4081" s="3">
        <f t="shared" si="1712"/>
        <v>72982.933094549779</v>
      </c>
      <c r="AN4081" s="3">
        <f t="shared" si="1713"/>
        <v>62088.403020677935</v>
      </c>
      <c r="AO4081" s="3">
        <f t="shared" si="1714"/>
        <v>1445927.5832359162</v>
      </c>
      <c r="AP4081" s="3">
        <f t="shared" si="1715"/>
        <v>124134.0114858774</v>
      </c>
      <c r="AQ4081" s="3">
        <f t="shared" si="1716"/>
        <v>34007.535890559389</v>
      </c>
      <c r="AR4081" s="3">
        <f t="shared" si="1717"/>
        <v>135346.43443847558</v>
      </c>
      <c r="AS4081" s="3">
        <f t="shared" si="1718"/>
        <v>0</v>
      </c>
      <c r="AT4081" s="3">
        <f t="shared" si="1719"/>
        <v>0</v>
      </c>
      <c r="AU4081" s="3">
        <f t="shared" si="1720"/>
        <v>0</v>
      </c>
      <c r="AV4081" s="3">
        <f t="shared" si="1721"/>
        <v>0</v>
      </c>
      <c r="AW4081" s="3">
        <f t="shared" si="1722"/>
        <v>0</v>
      </c>
      <c r="AX4081" s="3">
        <f t="shared" si="1725"/>
        <v>6979484.5305582518</v>
      </c>
      <c r="AY4081" s="3">
        <f t="shared" si="1726"/>
        <v>18</v>
      </c>
      <c r="AZ4081" s="3">
        <f t="shared" si="1723"/>
        <v>0</v>
      </c>
      <c r="BA4081" s="3">
        <v>8556715.0308408476</v>
      </c>
      <c r="BB4081">
        <f t="shared" si="1727"/>
        <v>0.81599999999999995</v>
      </c>
    </row>
    <row r="4082" spans="1:54">
      <c r="A4082" s="2">
        <v>4081</v>
      </c>
      <c r="B4082">
        <v>12</v>
      </c>
      <c r="C4082" s="3">
        <v>1137697.4702041962</v>
      </c>
      <c r="D4082" s="3">
        <v>90033.973314350311</v>
      </c>
      <c r="E4082" s="3">
        <v>91823.025963811917</v>
      </c>
      <c r="F4082" s="3">
        <v>302070.49203168013</v>
      </c>
      <c r="G4082" s="3">
        <v>109700.06693562071</v>
      </c>
      <c r="H4082" s="3">
        <v>22044.770773962664</v>
      </c>
      <c r="I4082" s="3">
        <v>209780.5327202022</v>
      </c>
      <c r="J4082" s="3">
        <v>639563.99545418506</v>
      </c>
      <c r="K4082" s="3">
        <v>97875.295352771107</v>
      </c>
      <c r="L4082" s="3">
        <v>715934.35243040253</v>
      </c>
      <c r="M4082" s="3">
        <v>361357.94801350689</v>
      </c>
      <c r="N4082" s="3">
        <v>25608.982488023335</v>
      </c>
      <c r="O4082" s="3">
        <v>0</v>
      </c>
      <c r="P4082" s="3">
        <v>0</v>
      </c>
      <c r="Q4082" s="3">
        <v>0</v>
      </c>
      <c r="R4082" s="3">
        <v>0</v>
      </c>
      <c r="S4082" s="3">
        <v>0</v>
      </c>
      <c r="T4082" s="3">
        <v>0</v>
      </c>
      <c r="U4082" s="3">
        <v>0</v>
      </c>
      <c r="V4082" s="3">
        <v>0</v>
      </c>
      <c r="W4082" s="3">
        <v>0</v>
      </c>
      <c r="X4082" s="3">
        <v>0</v>
      </c>
      <c r="Y4082" s="3">
        <v>0</v>
      </c>
      <c r="AA4082" s="3">
        <f t="shared" si="1724"/>
        <v>1137697.4702041962</v>
      </c>
      <c r="AB4082" s="3">
        <f t="shared" si="1701"/>
        <v>90033.973314350311</v>
      </c>
      <c r="AC4082" s="3">
        <f t="shared" si="1702"/>
        <v>91823.025963811917</v>
      </c>
      <c r="AD4082" s="3">
        <f t="shared" si="1703"/>
        <v>302070.49203168013</v>
      </c>
      <c r="AE4082" s="3">
        <f t="shared" si="1704"/>
        <v>109700.06693562071</v>
      </c>
      <c r="AF4082" s="3">
        <f t="shared" si="1705"/>
        <v>22044.770773962664</v>
      </c>
      <c r="AG4082" s="3">
        <f t="shared" si="1706"/>
        <v>209780.5327202022</v>
      </c>
      <c r="AH4082" s="3">
        <f t="shared" si="1707"/>
        <v>639563.99545418506</v>
      </c>
      <c r="AI4082" s="3">
        <f t="shared" si="1708"/>
        <v>97875.295352771107</v>
      </c>
      <c r="AJ4082" s="3">
        <f t="shared" si="1709"/>
        <v>715934.35243040253</v>
      </c>
      <c r="AK4082" s="3">
        <f t="shared" si="1710"/>
        <v>361357.94801350689</v>
      </c>
      <c r="AL4082" s="3">
        <f t="shared" si="1711"/>
        <v>25608.982488023335</v>
      </c>
      <c r="AM4082" s="3">
        <f t="shared" si="1712"/>
        <v>0</v>
      </c>
      <c r="AN4082" s="3">
        <f t="shared" si="1713"/>
        <v>0</v>
      </c>
      <c r="AO4082" s="3">
        <f t="shared" si="1714"/>
        <v>0</v>
      </c>
      <c r="AP4082" s="3">
        <f t="shared" si="1715"/>
        <v>0</v>
      </c>
      <c r="AQ4082" s="3">
        <f t="shared" si="1716"/>
        <v>0</v>
      </c>
      <c r="AR4082" s="3">
        <f t="shared" si="1717"/>
        <v>0</v>
      </c>
      <c r="AS4082" s="3">
        <f t="shared" si="1718"/>
        <v>0</v>
      </c>
      <c r="AT4082" s="3">
        <f t="shared" si="1719"/>
        <v>0</v>
      </c>
      <c r="AU4082" s="3">
        <f t="shared" si="1720"/>
        <v>0</v>
      </c>
      <c r="AV4082" s="3">
        <f t="shared" si="1721"/>
        <v>0</v>
      </c>
      <c r="AW4082" s="3">
        <f t="shared" si="1722"/>
        <v>0</v>
      </c>
      <c r="AX4082" s="3">
        <f t="shared" si="1725"/>
        <v>3803490.9056827128</v>
      </c>
      <c r="AY4082" s="3">
        <f t="shared" si="1726"/>
        <v>12</v>
      </c>
      <c r="AZ4082" s="3">
        <f t="shared" si="1723"/>
        <v>0</v>
      </c>
      <c r="BA4082" s="3">
        <v>8559163.2090793885</v>
      </c>
      <c r="BB4082">
        <f t="shared" si="1727"/>
        <v>0.81620000000000004</v>
      </c>
    </row>
    <row r="4083" spans="1:54">
      <c r="A4083" s="2">
        <v>4082</v>
      </c>
      <c r="B4083">
        <v>9</v>
      </c>
      <c r="C4083" s="3">
        <v>1058013.1210650441</v>
      </c>
      <c r="D4083" s="3">
        <v>723642.25064328895</v>
      </c>
      <c r="E4083" s="3">
        <v>333200.07515095011</v>
      </c>
      <c r="F4083" s="3">
        <v>65354.260060412234</v>
      </c>
      <c r="G4083" s="3">
        <v>207648.78240067791</v>
      </c>
      <c r="H4083" s="3">
        <v>274973.17657674942</v>
      </c>
      <c r="I4083" s="3">
        <v>10588.394448651319</v>
      </c>
      <c r="J4083" s="3">
        <v>250298.56647768806</v>
      </c>
      <c r="K4083" s="3">
        <v>88967.077454190949</v>
      </c>
      <c r="L4083" s="3">
        <v>0</v>
      </c>
      <c r="M4083" s="3">
        <v>0</v>
      </c>
      <c r="N4083" s="3">
        <v>0</v>
      </c>
      <c r="O4083" s="3">
        <v>0</v>
      </c>
      <c r="P4083" s="3">
        <v>0</v>
      </c>
      <c r="Q4083" s="3">
        <v>0</v>
      </c>
      <c r="R4083" s="3">
        <v>0</v>
      </c>
      <c r="S4083" s="3">
        <v>0</v>
      </c>
      <c r="T4083" s="3">
        <v>0</v>
      </c>
      <c r="U4083" s="3">
        <v>0</v>
      </c>
      <c r="V4083" s="3">
        <v>0</v>
      </c>
      <c r="W4083" s="3">
        <v>0</v>
      </c>
      <c r="X4083" s="3">
        <v>0</v>
      </c>
      <c r="Y4083" s="3">
        <v>0</v>
      </c>
      <c r="AA4083" s="3">
        <f t="shared" si="1724"/>
        <v>1058013.1210650441</v>
      </c>
      <c r="AB4083" s="3">
        <f t="shared" si="1701"/>
        <v>723642.25064328895</v>
      </c>
      <c r="AC4083" s="3">
        <f t="shared" si="1702"/>
        <v>333200.07515095011</v>
      </c>
      <c r="AD4083" s="3">
        <f t="shared" si="1703"/>
        <v>65354.260060412234</v>
      </c>
      <c r="AE4083" s="3">
        <f t="shared" si="1704"/>
        <v>207648.78240067791</v>
      </c>
      <c r="AF4083" s="3">
        <f t="shared" si="1705"/>
        <v>274973.17657674942</v>
      </c>
      <c r="AG4083" s="3">
        <f t="shared" si="1706"/>
        <v>10588.394448651319</v>
      </c>
      <c r="AH4083" s="3">
        <f t="shared" si="1707"/>
        <v>250298.56647768806</v>
      </c>
      <c r="AI4083" s="3">
        <f t="shared" si="1708"/>
        <v>88967.077454190949</v>
      </c>
      <c r="AJ4083" s="3">
        <f t="shared" si="1709"/>
        <v>0</v>
      </c>
      <c r="AK4083" s="3">
        <f t="shared" si="1710"/>
        <v>0</v>
      </c>
      <c r="AL4083" s="3">
        <f t="shared" si="1711"/>
        <v>0</v>
      </c>
      <c r="AM4083" s="3">
        <f t="shared" si="1712"/>
        <v>0</v>
      </c>
      <c r="AN4083" s="3">
        <f t="shared" si="1713"/>
        <v>0</v>
      </c>
      <c r="AO4083" s="3">
        <f t="shared" si="1714"/>
        <v>0</v>
      </c>
      <c r="AP4083" s="3">
        <f t="shared" si="1715"/>
        <v>0</v>
      </c>
      <c r="AQ4083" s="3">
        <f t="shared" si="1716"/>
        <v>0</v>
      </c>
      <c r="AR4083" s="3">
        <f t="shared" si="1717"/>
        <v>0</v>
      </c>
      <c r="AS4083" s="3">
        <f t="shared" si="1718"/>
        <v>0</v>
      </c>
      <c r="AT4083" s="3">
        <f t="shared" si="1719"/>
        <v>0</v>
      </c>
      <c r="AU4083" s="3">
        <f t="shared" si="1720"/>
        <v>0</v>
      </c>
      <c r="AV4083" s="3">
        <f t="shared" si="1721"/>
        <v>0</v>
      </c>
      <c r="AW4083" s="3">
        <f t="shared" si="1722"/>
        <v>0</v>
      </c>
      <c r="AX4083" s="3">
        <f t="shared" si="1725"/>
        <v>3012685.7042776537</v>
      </c>
      <c r="AY4083" s="3">
        <f t="shared" si="1726"/>
        <v>9</v>
      </c>
      <c r="AZ4083" s="3">
        <f t="shared" si="1723"/>
        <v>0</v>
      </c>
      <c r="BA4083" s="3">
        <v>8571612.3511804938</v>
      </c>
      <c r="BB4083">
        <f t="shared" si="1727"/>
        <v>0.81640000000000001</v>
      </c>
    </row>
    <row r="4084" spans="1:54">
      <c r="A4084" s="2">
        <v>4083</v>
      </c>
      <c r="B4084">
        <v>15</v>
      </c>
      <c r="C4084" s="3">
        <v>6684822.1671890011</v>
      </c>
      <c r="D4084" s="3">
        <v>317515.14941024792</v>
      </c>
      <c r="E4084" s="3">
        <v>25010.836260477528</v>
      </c>
      <c r="F4084" s="3">
        <v>1013556.7846717529</v>
      </c>
      <c r="G4084" s="3">
        <v>65940.46119982173</v>
      </c>
      <c r="H4084" s="3">
        <v>27957.29783230686</v>
      </c>
      <c r="I4084" s="3">
        <v>16099.863754681495</v>
      </c>
      <c r="J4084" s="3">
        <v>993926.85088096606</v>
      </c>
      <c r="K4084" s="3">
        <v>1603563.3537960376</v>
      </c>
      <c r="L4084" s="3">
        <v>115215.80728380976</v>
      </c>
      <c r="M4084" s="3">
        <v>19245.210300645354</v>
      </c>
      <c r="N4084" s="3">
        <v>399966.99675602897</v>
      </c>
      <c r="O4084" s="3">
        <v>191349.83372363177</v>
      </c>
      <c r="P4084" s="3">
        <v>4084.358227193105</v>
      </c>
      <c r="Q4084" s="3">
        <v>158479.08716117017</v>
      </c>
      <c r="R4084" s="3">
        <v>0</v>
      </c>
      <c r="S4084" s="3">
        <v>0</v>
      </c>
      <c r="T4084" s="3">
        <v>0</v>
      </c>
      <c r="U4084" s="3">
        <v>0</v>
      </c>
      <c r="V4084" s="3">
        <v>0</v>
      </c>
      <c r="W4084" s="3">
        <v>0</v>
      </c>
      <c r="X4084" s="3">
        <v>0</v>
      </c>
      <c r="Y4084" s="3">
        <v>0</v>
      </c>
      <c r="AA4084" s="3">
        <f t="shared" si="1724"/>
        <v>6684822.1671890011</v>
      </c>
      <c r="AB4084" s="3">
        <f t="shared" si="1701"/>
        <v>317515.14941024792</v>
      </c>
      <c r="AC4084" s="3">
        <f t="shared" si="1702"/>
        <v>25010.836260477528</v>
      </c>
      <c r="AD4084" s="3">
        <f t="shared" si="1703"/>
        <v>1013556.7846717529</v>
      </c>
      <c r="AE4084" s="3">
        <f t="shared" si="1704"/>
        <v>65940.46119982173</v>
      </c>
      <c r="AF4084" s="3">
        <f t="shared" si="1705"/>
        <v>27957.29783230686</v>
      </c>
      <c r="AG4084" s="3">
        <f t="shared" si="1706"/>
        <v>16099.863754681495</v>
      </c>
      <c r="AH4084" s="3">
        <f t="shared" si="1707"/>
        <v>993926.85088096606</v>
      </c>
      <c r="AI4084" s="3">
        <f t="shared" si="1708"/>
        <v>1603563.3537960376</v>
      </c>
      <c r="AJ4084" s="3">
        <f t="shared" si="1709"/>
        <v>115215.80728380976</v>
      </c>
      <c r="AK4084" s="3">
        <f t="shared" si="1710"/>
        <v>19245.210300645354</v>
      </c>
      <c r="AL4084" s="3">
        <f t="shared" si="1711"/>
        <v>399966.99675602897</v>
      </c>
      <c r="AM4084" s="3">
        <f t="shared" si="1712"/>
        <v>191349.83372363177</v>
      </c>
      <c r="AN4084" s="3">
        <f t="shared" si="1713"/>
        <v>4084.358227193105</v>
      </c>
      <c r="AO4084" s="3">
        <f t="shared" si="1714"/>
        <v>158479.08716117017</v>
      </c>
      <c r="AP4084" s="3">
        <f t="shared" si="1715"/>
        <v>0</v>
      </c>
      <c r="AQ4084" s="3">
        <f t="shared" si="1716"/>
        <v>0</v>
      </c>
      <c r="AR4084" s="3">
        <f t="shared" si="1717"/>
        <v>0</v>
      </c>
      <c r="AS4084" s="3">
        <f t="shared" si="1718"/>
        <v>0</v>
      </c>
      <c r="AT4084" s="3">
        <f t="shared" si="1719"/>
        <v>0</v>
      </c>
      <c r="AU4084" s="3">
        <f t="shared" si="1720"/>
        <v>0</v>
      </c>
      <c r="AV4084" s="3">
        <f t="shared" si="1721"/>
        <v>0</v>
      </c>
      <c r="AW4084" s="3">
        <f t="shared" si="1722"/>
        <v>0</v>
      </c>
      <c r="AX4084" s="3">
        <f t="shared" si="1725"/>
        <v>11636734.058447771</v>
      </c>
      <c r="AY4084" s="3">
        <f t="shared" si="1726"/>
        <v>15</v>
      </c>
      <c r="AZ4084" s="3">
        <f t="shared" si="1723"/>
        <v>0</v>
      </c>
      <c r="BA4084" s="3">
        <v>8587065.6060573962</v>
      </c>
      <c r="BB4084">
        <f t="shared" si="1727"/>
        <v>0.81659999999999999</v>
      </c>
    </row>
    <row r="4085" spans="1:54">
      <c r="A4085" s="2">
        <v>4084</v>
      </c>
      <c r="B4085">
        <v>10</v>
      </c>
      <c r="C4085" s="3">
        <v>42344.824270271311</v>
      </c>
      <c r="D4085" s="3">
        <v>277273.00390236906</v>
      </c>
      <c r="E4085" s="3">
        <v>604859.32832694787</v>
      </c>
      <c r="F4085" s="3">
        <v>61705.554366160795</v>
      </c>
      <c r="G4085" s="3">
        <v>226402.35231721695</v>
      </c>
      <c r="H4085" s="3">
        <v>71203.32413692819</v>
      </c>
      <c r="I4085" s="3">
        <v>1154893.1154904796</v>
      </c>
      <c r="J4085" s="3">
        <v>100324.26467945278</v>
      </c>
      <c r="K4085" s="3">
        <v>271704.32567093091</v>
      </c>
      <c r="L4085" s="3">
        <v>117504.92608542442</v>
      </c>
      <c r="M4085" s="3">
        <v>0</v>
      </c>
      <c r="N4085" s="3">
        <v>0</v>
      </c>
      <c r="O4085" s="3">
        <v>0</v>
      </c>
      <c r="P4085" s="3">
        <v>0</v>
      </c>
      <c r="Q4085" s="3">
        <v>0</v>
      </c>
      <c r="R4085" s="3">
        <v>0</v>
      </c>
      <c r="S4085" s="3">
        <v>0</v>
      </c>
      <c r="T4085" s="3">
        <v>0</v>
      </c>
      <c r="U4085" s="3">
        <v>0</v>
      </c>
      <c r="V4085" s="3">
        <v>0</v>
      </c>
      <c r="W4085" s="3">
        <v>0</v>
      </c>
      <c r="X4085" s="3">
        <v>0</v>
      </c>
      <c r="Y4085" s="3">
        <v>0</v>
      </c>
      <c r="AA4085" s="3">
        <f t="shared" si="1724"/>
        <v>42344.824270271311</v>
      </c>
      <c r="AB4085" s="3">
        <f t="shared" si="1701"/>
        <v>277273.00390236906</v>
      </c>
      <c r="AC4085" s="3">
        <f t="shared" si="1702"/>
        <v>604859.32832694787</v>
      </c>
      <c r="AD4085" s="3">
        <f t="shared" si="1703"/>
        <v>61705.554366160795</v>
      </c>
      <c r="AE4085" s="3">
        <f t="shared" si="1704"/>
        <v>226402.35231721695</v>
      </c>
      <c r="AF4085" s="3">
        <f t="shared" si="1705"/>
        <v>71203.32413692819</v>
      </c>
      <c r="AG4085" s="3">
        <f t="shared" si="1706"/>
        <v>1154893.1154904796</v>
      </c>
      <c r="AH4085" s="3">
        <f t="shared" si="1707"/>
        <v>100324.26467945278</v>
      </c>
      <c r="AI4085" s="3">
        <f t="shared" si="1708"/>
        <v>271704.32567093091</v>
      </c>
      <c r="AJ4085" s="3">
        <f t="shared" si="1709"/>
        <v>117504.92608542442</v>
      </c>
      <c r="AK4085" s="3">
        <f t="shared" si="1710"/>
        <v>0</v>
      </c>
      <c r="AL4085" s="3">
        <f t="shared" si="1711"/>
        <v>0</v>
      </c>
      <c r="AM4085" s="3">
        <f t="shared" si="1712"/>
        <v>0</v>
      </c>
      <c r="AN4085" s="3">
        <f t="shared" si="1713"/>
        <v>0</v>
      </c>
      <c r="AO4085" s="3">
        <f t="shared" si="1714"/>
        <v>0</v>
      </c>
      <c r="AP4085" s="3">
        <f t="shared" si="1715"/>
        <v>0</v>
      </c>
      <c r="AQ4085" s="3">
        <f t="shared" si="1716"/>
        <v>0</v>
      </c>
      <c r="AR4085" s="3">
        <f t="shared" si="1717"/>
        <v>0</v>
      </c>
      <c r="AS4085" s="3">
        <f t="shared" si="1718"/>
        <v>0</v>
      </c>
      <c r="AT4085" s="3">
        <f t="shared" si="1719"/>
        <v>0</v>
      </c>
      <c r="AU4085" s="3">
        <f t="shared" si="1720"/>
        <v>0</v>
      </c>
      <c r="AV4085" s="3">
        <f t="shared" si="1721"/>
        <v>0</v>
      </c>
      <c r="AW4085" s="3">
        <f t="shared" si="1722"/>
        <v>0</v>
      </c>
      <c r="AX4085" s="3">
        <f t="shared" si="1725"/>
        <v>2928215.0192461824</v>
      </c>
      <c r="AY4085" s="3">
        <f t="shared" si="1726"/>
        <v>10</v>
      </c>
      <c r="AZ4085" s="3">
        <f t="shared" si="1723"/>
        <v>0</v>
      </c>
      <c r="BA4085" s="3">
        <v>8600214.0706479941</v>
      </c>
      <c r="BB4085">
        <f t="shared" si="1727"/>
        <v>0.81679999999999997</v>
      </c>
    </row>
    <row r="4086" spans="1:54">
      <c r="A4086" s="2">
        <v>4085</v>
      </c>
      <c r="B4086">
        <v>15</v>
      </c>
      <c r="C4086" s="3">
        <v>338715.72115929273</v>
      </c>
      <c r="D4086" s="3">
        <v>301993.61872416729</v>
      </c>
      <c r="E4086" s="3">
        <v>530890.66983392427</v>
      </c>
      <c r="F4086" s="3">
        <v>68322.157538362735</v>
      </c>
      <c r="G4086" s="3">
        <v>730548.72407874477</v>
      </c>
      <c r="H4086" s="3">
        <v>26827.766964686227</v>
      </c>
      <c r="I4086" s="3">
        <v>299090.98689195485</v>
      </c>
      <c r="J4086" s="3">
        <v>233789.82384544931</v>
      </c>
      <c r="K4086" s="3">
        <v>189239.87905830593</v>
      </c>
      <c r="L4086" s="3">
        <v>9921.208699865625</v>
      </c>
      <c r="M4086" s="3">
        <v>448905.54401689867</v>
      </c>
      <c r="N4086" s="3">
        <v>573281.42580132128</v>
      </c>
      <c r="O4086" s="3">
        <v>5720.8240261784031</v>
      </c>
      <c r="P4086" s="3">
        <v>37042.071310897525</v>
      </c>
      <c r="Q4086" s="3">
        <v>230005.35984635129</v>
      </c>
      <c r="R4086" s="3">
        <v>0</v>
      </c>
      <c r="S4086" s="3">
        <v>0</v>
      </c>
      <c r="T4086" s="3">
        <v>0</v>
      </c>
      <c r="U4086" s="3">
        <v>0</v>
      </c>
      <c r="V4086" s="3">
        <v>0</v>
      </c>
      <c r="W4086" s="3">
        <v>0</v>
      </c>
      <c r="X4086" s="3">
        <v>0</v>
      </c>
      <c r="Y4086" s="3">
        <v>0</v>
      </c>
      <c r="AA4086" s="3">
        <f t="shared" si="1724"/>
        <v>338715.72115929273</v>
      </c>
      <c r="AB4086" s="3">
        <f t="shared" si="1701"/>
        <v>301993.61872416729</v>
      </c>
      <c r="AC4086" s="3">
        <f t="shared" si="1702"/>
        <v>530890.66983392427</v>
      </c>
      <c r="AD4086" s="3">
        <f t="shared" si="1703"/>
        <v>68322.157538362735</v>
      </c>
      <c r="AE4086" s="3">
        <f t="shared" si="1704"/>
        <v>730548.72407874477</v>
      </c>
      <c r="AF4086" s="3">
        <f t="shared" si="1705"/>
        <v>26827.766964686227</v>
      </c>
      <c r="AG4086" s="3">
        <f t="shared" si="1706"/>
        <v>299090.98689195485</v>
      </c>
      <c r="AH4086" s="3">
        <f t="shared" si="1707"/>
        <v>233789.82384544931</v>
      </c>
      <c r="AI4086" s="3">
        <f t="shared" si="1708"/>
        <v>189239.87905830593</v>
      </c>
      <c r="AJ4086" s="3">
        <f t="shared" si="1709"/>
        <v>9921.208699865625</v>
      </c>
      <c r="AK4086" s="3">
        <f t="shared" si="1710"/>
        <v>448905.54401689867</v>
      </c>
      <c r="AL4086" s="3">
        <f t="shared" si="1711"/>
        <v>573281.42580132128</v>
      </c>
      <c r="AM4086" s="3">
        <f t="shared" si="1712"/>
        <v>5720.8240261784031</v>
      </c>
      <c r="AN4086" s="3">
        <f t="shared" si="1713"/>
        <v>37042.071310897525</v>
      </c>
      <c r="AO4086" s="3">
        <f t="shared" si="1714"/>
        <v>230005.35984635129</v>
      </c>
      <c r="AP4086" s="3">
        <f t="shared" si="1715"/>
        <v>0</v>
      </c>
      <c r="AQ4086" s="3">
        <f t="shared" si="1716"/>
        <v>0</v>
      </c>
      <c r="AR4086" s="3">
        <f t="shared" si="1717"/>
        <v>0</v>
      </c>
      <c r="AS4086" s="3">
        <f t="shared" si="1718"/>
        <v>0</v>
      </c>
      <c r="AT4086" s="3">
        <f t="shared" si="1719"/>
        <v>0</v>
      </c>
      <c r="AU4086" s="3">
        <f t="shared" si="1720"/>
        <v>0</v>
      </c>
      <c r="AV4086" s="3">
        <f t="shared" si="1721"/>
        <v>0</v>
      </c>
      <c r="AW4086" s="3">
        <f t="shared" si="1722"/>
        <v>0</v>
      </c>
      <c r="AX4086" s="3">
        <f t="shared" si="1725"/>
        <v>4024295.7817964014</v>
      </c>
      <c r="AY4086" s="3">
        <f t="shared" si="1726"/>
        <v>15</v>
      </c>
      <c r="AZ4086" s="3">
        <f t="shared" si="1723"/>
        <v>0</v>
      </c>
      <c r="BA4086" s="3">
        <v>8607082.3076970577</v>
      </c>
      <c r="BB4086">
        <f t="shared" si="1727"/>
        <v>0.81699999999999995</v>
      </c>
    </row>
    <row r="4087" spans="1:54">
      <c r="A4087" s="2">
        <v>4086</v>
      </c>
      <c r="B4087">
        <v>18</v>
      </c>
      <c r="C4087" s="3">
        <v>13216.498219638583</v>
      </c>
      <c r="D4087" s="3">
        <v>34931.880368852289</v>
      </c>
      <c r="E4087" s="3">
        <v>64135.665632707074</v>
      </c>
      <c r="F4087" s="3">
        <v>168960.22722977665</v>
      </c>
      <c r="G4087" s="3">
        <v>223264.15531662625</v>
      </c>
      <c r="H4087" s="3">
        <v>56654.691918360477</v>
      </c>
      <c r="I4087" s="3">
        <v>28563.737067655755</v>
      </c>
      <c r="J4087" s="3">
        <v>1094833.9076714132</v>
      </c>
      <c r="K4087" s="3">
        <v>35388.543203472604</v>
      </c>
      <c r="L4087" s="3">
        <v>161798.88429634526</v>
      </c>
      <c r="M4087" s="3">
        <v>570743.84383668879</v>
      </c>
      <c r="N4087" s="3">
        <v>63049.587107261286</v>
      </c>
      <c r="O4087" s="3">
        <v>14026484.003521724</v>
      </c>
      <c r="P4087" s="3">
        <v>39415.040530894323</v>
      </c>
      <c r="Q4087" s="3">
        <v>1163.1014732659189</v>
      </c>
      <c r="R4087" s="3">
        <v>92084.602737657027</v>
      </c>
      <c r="S4087" s="3">
        <v>662697.15503389284</v>
      </c>
      <c r="T4087" s="3">
        <v>321496.76189937501</v>
      </c>
      <c r="U4087" s="3">
        <v>0</v>
      </c>
      <c r="V4087" s="3">
        <v>0</v>
      </c>
      <c r="W4087" s="3">
        <v>0</v>
      </c>
      <c r="X4087" s="3">
        <v>0</v>
      </c>
      <c r="Y4087" s="3">
        <v>0</v>
      </c>
      <c r="AA4087" s="3">
        <f t="shared" si="1724"/>
        <v>13216.498219638583</v>
      </c>
      <c r="AB4087" s="3">
        <f t="shared" si="1701"/>
        <v>34931.880368852289</v>
      </c>
      <c r="AC4087" s="3">
        <f t="shared" si="1702"/>
        <v>64135.665632707074</v>
      </c>
      <c r="AD4087" s="3">
        <f t="shared" si="1703"/>
        <v>168960.22722977665</v>
      </c>
      <c r="AE4087" s="3">
        <f t="shared" si="1704"/>
        <v>223264.15531662625</v>
      </c>
      <c r="AF4087" s="3">
        <f t="shared" si="1705"/>
        <v>56654.691918360477</v>
      </c>
      <c r="AG4087" s="3">
        <f t="shared" si="1706"/>
        <v>28563.737067655755</v>
      </c>
      <c r="AH4087" s="3">
        <f t="shared" si="1707"/>
        <v>1094833.9076714132</v>
      </c>
      <c r="AI4087" s="3">
        <f t="shared" si="1708"/>
        <v>35388.543203472604</v>
      </c>
      <c r="AJ4087" s="3">
        <f t="shared" si="1709"/>
        <v>161798.88429634526</v>
      </c>
      <c r="AK4087" s="3">
        <f t="shared" si="1710"/>
        <v>570743.84383668879</v>
      </c>
      <c r="AL4087" s="3">
        <f t="shared" si="1711"/>
        <v>63049.587107261286</v>
      </c>
      <c r="AM4087" s="3">
        <f t="shared" si="1712"/>
        <v>14026484.003521724</v>
      </c>
      <c r="AN4087" s="3">
        <f t="shared" si="1713"/>
        <v>39415.040530894323</v>
      </c>
      <c r="AO4087" s="3">
        <f t="shared" si="1714"/>
        <v>1163.1014732659189</v>
      </c>
      <c r="AP4087" s="3">
        <f t="shared" si="1715"/>
        <v>92084.602737657027</v>
      </c>
      <c r="AQ4087" s="3">
        <f t="shared" si="1716"/>
        <v>662697.15503389284</v>
      </c>
      <c r="AR4087" s="3">
        <f t="shared" si="1717"/>
        <v>321496.76189937501</v>
      </c>
      <c r="AS4087" s="3">
        <f t="shared" si="1718"/>
        <v>0</v>
      </c>
      <c r="AT4087" s="3">
        <f t="shared" si="1719"/>
        <v>0</v>
      </c>
      <c r="AU4087" s="3">
        <f t="shared" si="1720"/>
        <v>0</v>
      </c>
      <c r="AV4087" s="3">
        <f t="shared" si="1721"/>
        <v>0</v>
      </c>
      <c r="AW4087" s="3">
        <f t="shared" si="1722"/>
        <v>0</v>
      </c>
      <c r="AX4087" s="3">
        <f t="shared" si="1725"/>
        <v>17658882.287065607</v>
      </c>
      <c r="AY4087" s="3">
        <f t="shared" si="1726"/>
        <v>18</v>
      </c>
      <c r="AZ4087" s="3">
        <f t="shared" si="1723"/>
        <v>0</v>
      </c>
      <c r="BA4087" s="3">
        <v>8607561.1954122409</v>
      </c>
      <c r="BB4087">
        <f t="shared" si="1727"/>
        <v>0.81720000000000004</v>
      </c>
    </row>
    <row r="4088" spans="1:54">
      <c r="A4088" s="2">
        <v>4087</v>
      </c>
      <c r="B4088">
        <v>15</v>
      </c>
      <c r="C4088" s="3">
        <v>17932.390088003864</v>
      </c>
      <c r="D4088" s="3">
        <v>71997.916233152675</v>
      </c>
      <c r="E4088" s="3">
        <v>388831.99146905495</v>
      </c>
      <c r="F4088" s="3">
        <v>8984484.2664115485</v>
      </c>
      <c r="G4088" s="3">
        <v>159406.22252860572</v>
      </c>
      <c r="H4088" s="3">
        <v>467258.68228093616</v>
      </c>
      <c r="I4088" s="3">
        <v>2131966.0914816577</v>
      </c>
      <c r="J4088" s="3">
        <v>44422.186777524825</v>
      </c>
      <c r="K4088" s="3">
        <v>90440.442446621324</v>
      </c>
      <c r="L4088" s="3">
        <v>117342.82054232497</v>
      </c>
      <c r="M4088" s="3">
        <v>113681.23665232286</v>
      </c>
      <c r="N4088" s="3">
        <v>215197.15405935954</v>
      </c>
      <c r="O4088" s="3">
        <v>55611.534580254011</v>
      </c>
      <c r="P4088" s="3">
        <v>359887.50485557085</v>
      </c>
      <c r="Q4088" s="3">
        <v>25452.002858657099</v>
      </c>
      <c r="R4088" s="3">
        <v>0</v>
      </c>
      <c r="S4088" s="3">
        <v>0</v>
      </c>
      <c r="T4088" s="3">
        <v>0</v>
      </c>
      <c r="U4088" s="3">
        <v>0</v>
      </c>
      <c r="V4088" s="3">
        <v>0</v>
      </c>
      <c r="W4088" s="3">
        <v>0</v>
      </c>
      <c r="X4088" s="3">
        <v>0</v>
      </c>
      <c r="Y4088" s="3">
        <v>0</v>
      </c>
      <c r="AA4088" s="3">
        <f t="shared" si="1724"/>
        <v>17932.390088003864</v>
      </c>
      <c r="AB4088" s="3">
        <f t="shared" si="1701"/>
        <v>71997.916233152675</v>
      </c>
      <c r="AC4088" s="3">
        <f t="shared" si="1702"/>
        <v>388831.99146905495</v>
      </c>
      <c r="AD4088" s="3">
        <f t="shared" si="1703"/>
        <v>8984484.2664115485</v>
      </c>
      <c r="AE4088" s="3">
        <f t="shared" si="1704"/>
        <v>159406.22252860572</v>
      </c>
      <c r="AF4088" s="3">
        <f t="shared" si="1705"/>
        <v>467258.68228093616</v>
      </c>
      <c r="AG4088" s="3">
        <f t="shared" si="1706"/>
        <v>2131966.0914816577</v>
      </c>
      <c r="AH4088" s="3">
        <f t="shared" si="1707"/>
        <v>44422.186777524825</v>
      </c>
      <c r="AI4088" s="3">
        <f t="shared" si="1708"/>
        <v>90440.442446621324</v>
      </c>
      <c r="AJ4088" s="3">
        <f t="shared" si="1709"/>
        <v>117342.82054232497</v>
      </c>
      <c r="AK4088" s="3">
        <f t="shared" si="1710"/>
        <v>113681.23665232286</v>
      </c>
      <c r="AL4088" s="3">
        <f t="shared" si="1711"/>
        <v>215197.15405935954</v>
      </c>
      <c r="AM4088" s="3">
        <f t="shared" si="1712"/>
        <v>55611.534580254011</v>
      </c>
      <c r="AN4088" s="3">
        <f t="shared" si="1713"/>
        <v>359887.50485557085</v>
      </c>
      <c r="AO4088" s="3">
        <f t="shared" si="1714"/>
        <v>25452.002858657099</v>
      </c>
      <c r="AP4088" s="3">
        <f t="shared" si="1715"/>
        <v>0</v>
      </c>
      <c r="AQ4088" s="3">
        <f t="shared" si="1716"/>
        <v>0</v>
      </c>
      <c r="AR4088" s="3">
        <f t="shared" si="1717"/>
        <v>0</v>
      </c>
      <c r="AS4088" s="3">
        <f t="shared" si="1718"/>
        <v>0</v>
      </c>
      <c r="AT4088" s="3">
        <f t="shared" si="1719"/>
        <v>0</v>
      </c>
      <c r="AU4088" s="3">
        <f t="shared" si="1720"/>
        <v>0</v>
      </c>
      <c r="AV4088" s="3">
        <f t="shared" si="1721"/>
        <v>0</v>
      </c>
      <c r="AW4088" s="3">
        <f t="shared" si="1722"/>
        <v>0</v>
      </c>
      <c r="AX4088" s="3">
        <f t="shared" si="1725"/>
        <v>13243912.443265593</v>
      </c>
      <c r="AY4088" s="3">
        <f t="shared" si="1726"/>
        <v>15</v>
      </c>
      <c r="AZ4088" s="3">
        <f t="shared" si="1723"/>
        <v>0</v>
      </c>
      <c r="BA4088" s="3">
        <v>8610207.1095733717</v>
      </c>
      <c r="BB4088">
        <f t="shared" si="1727"/>
        <v>0.81740000000000002</v>
      </c>
    </row>
    <row r="4089" spans="1:54">
      <c r="A4089" s="2">
        <v>4088</v>
      </c>
      <c r="B4089">
        <v>8</v>
      </c>
      <c r="C4089" s="3">
        <v>345351.80535237369</v>
      </c>
      <c r="D4089" s="3">
        <v>619744.48625633202</v>
      </c>
      <c r="E4089" s="3">
        <v>160220.78096546771</v>
      </c>
      <c r="F4089" s="3">
        <v>106250.30176368449</v>
      </c>
      <c r="G4089" s="3">
        <v>1039142.0099058154</v>
      </c>
      <c r="H4089" s="3">
        <v>210052.23769226563</v>
      </c>
      <c r="I4089" s="3">
        <v>96916.797284532207</v>
      </c>
      <c r="J4089" s="3">
        <v>12790.120543433357</v>
      </c>
      <c r="K4089" s="3">
        <v>0</v>
      </c>
      <c r="L4089" s="3">
        <v>0</v>
      </c>
      <c r="M4089" s="3">
        <v>0</v>
      </c>
      <c r="N4089" s="3">
        <v>0</v>
      </c>
      <c r="O4089" s="3">
        <v>0</v>
      </c>
      <c r="P4089" s="3">
        <v>0</v>
      </c>
      <c r="Q4089" s="3">
        <v>0</v>
      </c>
      <c r="R4089" s="3">
        <v>0</v>
      </c>
      <c r="S4089" s="3">
        <v>0</v>
      </c>
      <c r="T4089" s="3">
        <v>0</v>
      </c>
      <c r="U4089" s="3">
        <v>0</v>
      </c>
      <c r="V4089" s="3">
        <v>0</v>
      </c>
      <c r="W4089" s="3">
        <v>0</v>
      </c>
      <c r="X4089" s="3">
        <v>0</v>
      </c>
      <c r="Y4089" s="3">
        <v>0</v>
      </c>
      <c r="AA4089" s="3">
        <f t="shared" si="1724"/>
        <v>345351.80535237369</v>
      </c>
      <c r="AB4089" s="3">
        <f t="shared" si="1701"/>
        <v>619744.48625633202</v>
      </c>
      <c r="AC4089" s="3">
        <f t="shared" si="1702"/>
        <v>160220.78096546771</v>
      </c>
      <c r="AD4089" s="3">
        <f t="shared" si="1703"/>
        <v>106250.30176368449</v>
      </c>
      <c r="AE4089" s="3">
        <f t="shared" si="1704"/>
        <v>1039142.0099058154</v>
      </c>
      <c r="AF4089" s="3">
        <f t="shared" si="1705"/>
        <v>210052.23769226563</v>
      </c>
      <c r="AG4089" s="3">
        <f t="shared" si="1706"/>
        <v>96916.797284532207</v>
      </c>
      <c r="AH4089" s="3">
        <f t="shared" si="1707"/>
        <v>12790.120543433357</v>
      </c>
      <c r="AI4089" s="3">
        <f t="shared" si="1708"/>
        <v>0</v>
      </c>
      <c r="AJ4089" s="3">
        <f t="shared" si="1709"/>
        <v>0</v>
      </c>
      <c r="AK4089" s="3">
        <f t="shared" si="1710"/>
        <v>0</v>
      </c>
      <c r="AL4089" s="3">
        <f t="shared" si="1711"/>
        <v>0</v>
      </c>
      <c r="AM4089" s="3">
        <f t="shared" si="1712"/>
        <v>0</v>
      </c>
      <c r="AN4089" s="3">
        <f t="shared" si="1713"/>
        <v>0</v>
      </c>
      <c r="AO4089" s="3">
        <f t="shared" si="1714"/>
        <v>0</v>
      </c>
      <c r="AP4089" s="3">
        <f t="shared" si="1715"/>
        <v>0</v>
      </c>
      <c r="AQ4089" s="3">
        <f t="shared" si="1716"/>
        <v>0</v>
      </c>
      <c r="AR4089" s="3">
        <f t="shared" si="1717"/>
        <v>0</v>
      </c>
      <c r="AS4089" s="3">
        <f t="shared" si="1718"/>
        <v>0</v>
      </c>
      <c r="AT4089" s="3">
        <f t="shared" si="1719"/>
        <v>0</v>
      </c>
      <c r="AU4089" s="3">
        <f t="shared" si="1720"/>
        <v>0</v>
      </c>
      <c r="AV4089" s="3">
        <f t="shared" si="1721"/>
        <v>0</v>
      </c>
      <c r="AW4089" s="3">
        <f t="shared" si="1722"/>
        <v>0</v>
      </c>
      <c r="AX4089" s="3">
        <f t="shared" si="1725"/>
        <v>2590468.5397639046</v>
      </c>
      <c r="AY4089" s="3">
        <f t="shared" si="1726"/>
        <v>8</v>
      </c>
      <c r="AZ4089" s="3">
        <f t="shared" si="1723"/>
        <v>0</v>
      </c>
      <c r="BA4089" s="3">
        <v>8620539.2454753555</v>
      </c>
      <c r="BB4089">
        <f t="shared" si="1727"/>
        <v>0.81759999999999999</v>
      </c>
    </row>
    <row r="4090" spans="1:54">
      <c r="A4090" s="2">
        <v>4089</v>
      </c>
      <c r="B4090">
        <v>18</v>
      </c>
      <c r="C4090" s="3">
        <v>77112.230887487793</v>
      </c>
      <c r="D4090" s="3">
        <v>663747.28748777369</v>
      </c>
      <c r="E4090" s="3">
        <v>157281.64788799395</v>
      </c>
      <c r="F4090" s="3">
        <v>65925.679189547009</v>
      </c>
      <c r="G4090" s="3">
        <v>281522.95591185387</v>
      </c>
      <c r="H4090" s="3">
        <v>64206.148698911275</v>
      </c>
      <c r="I4090" s="3">
        <v>172575.21888184536</v>
      </c>
      <c r="J4090" s="3">
        <v>740246.55084890826</v>
      </c>
      <c r="K4090" s="3">
        <v>39553.702464188194</v>
      </c>
      <c r="L4090" s="3">
        <v>198045.6010753153</v>
      </c>
      <c r="M4090" s="3">
        <v>219989.87030851742</v>
      </c>
      <c r="N4090" s="3">
        <v>5520896.121506107</v>
      </c>
      <c r="O4090" s="3">
        <v>100465.47702083612</v>
      </c>
      <c r="P4090" s="3">
        <v>2569584.2971204538</v>
      </c>
      <c r="Q4090" s="3">
        <v>93441.830291600418</v>
      </c>
      <c r="R4090" s="3">
        <v>108093.65592924852</v>
      </c>
      <c r="S4090" s="3">
        <v>1535855.9429266218</v>
      </c>
      <c r="T4090" s="3">
        <v>256841.96404797112</v>
      </c>
      <c r="U4090" s="3">
        <v>0</v>
      </c>
      <c r="V4090" s="3">
        <v>0</v>
      </c>
      <c r="W4090" s="3">
        <v>0</v>
      </c>
      <c r="X4090" s="3">
        <v>0</v>
      </c>
      <c r="Y4090" s="3">
        <v>0</v>
      </c>
      <c r="AA4090" s="3">
        <f t="shared" si="1724"/>
        <v>77112.230887487793</v>
      </c>
      <c r="AB4090" s="3">
        <f t="shared" si="1701"/>
        <v>663747.28748777369</v>
      </c>
      <c r="AC4090" s="3">
        <f t="shared" si="1702"/>
        <v>157281.64788799395</v>
      </c>
      <c r="AD4090" s="3">
        <f t="shared" si="1703"/>
        <v>65925.679189547009</v>
      </c>
      <c r="AE4090" s="3">
        <f t="shared" si="1704"/>
        <v>281522.95591185387</v>
      </c>
      <c r="AF4090" s="3">
        <f t="shared" si="1705"/>
        <v>64206.148698911275</v>
      </c>
      <c r="AG4090" s="3">
        <f t="shared" si="1706"/>
        <v>172575.21888184536</v>
      </c>
      <c r="AH4090" s="3">
        <f t="shared" si="1707"/>
        <v>740246.55084890826</v>
      </c>
      <c r="AI4090" s="3">
        <f t="shared" si="1708"/>
        <v>39553.702464188194</v>
      </c>
      <c r="AJ4090" s="3">
        <f t="shared" si="1709"/>
        <v>198045.6010753153</v>
      </c>
      <c r="AK4090" s="3">
        <f t="shared" si="1710"/>
        <v>219989.87030851742</v>
      </c>
      <c r="AL4090" s="3">
        <f t="shared" si="1711"/>
        <v>5520896.121506107</v>
      </c>
      <c r="AM4090" s="3">
        <f t="shared" si="1712"/>
        <v>100465.47702083612</v>
      </c>
      <c r="AN4090" s="3">
        <f t="shared" si="1713"/>
        <v>2569584.2971204538</v>
      </c>
      <c r="AO4090" s="3">
        <f t="shared" si="1714"/>
        <v>93441.830291600418</v>
      </c>
      <c r="AP4090" s="3">
        <f t="shared" si="1715"/>
        <v>108093.65592924852</v>
      </c>
      <c r="AQ4090" s="3">
        <f t="shared" si="1716"/>
        <v>1535855.9429266218</v>
      </c>
      <c r="AR4090" s="3">
        <f t="shared" si="1717"/>
        <v>256841.96404797112</v>
      </c>
      <c r="AS4090" s="3">
        <f t="shared" si="1718"/>
        <v>0</v>
      </c>
      <c r="AT4090" s="3">
        <f t="shared" si="1719"/>
        <v>0</v>
      </c>
      <c r="AU4090" s="3">
        <f t="shared" si="1720"/>
        <v>0</v>
      </c>
      <c r="AV4090" s="3">
        <f t="shared" si="1721"/>
        <v>0</v>
      </c>
      <c r="AW4090" s="3">
        <f t="shared" si="1722"/>
        <v>0</v>
      </c>
      <c r="AX4090" s="3">
        <f t="shared" si="1725"/>
        <v>12865386.18248518</v>
      </c>
      <c r="AY4090" s="3">
        <f t="shared" si="1726"/>
        <v>18</v>
      </c>
      <c r="AZ4090" s="3">
        <f t="shared" si="1723"/>
        <v>0</v>
      </c>
      <c r="BA4090" s="3">
        <v>8625106.8061522916</v>
      </c>
      <c r="BB4090">
        <f t="shared" si="1727"/>
        <v>0.81779999999999997</v>
      </c>
    </row>
    <row r="4091" spans="1:54">
      <c r="A4091" s="2">
        <v>4090</v>
      </c>
      <c r="B4091">
        <v>17</v>
      </c>
      <c r="C4091" s="3">
        <v>187990.00207133242</v>
      </c>
      <c r="D4091" s="3">
        <v>37616.041845059241</v>
      </c>
      <c r="E4091" s="3">
        <v>39802.301101699755</v>
      </c>
      <c r="F4091" s="3">
        <v>33245.253702996684</v>
      </c>
      <c r="G4091" s="3">
        <v>10340.358192918095</v>
      </c>
      <c r="H4091" s="3">
        <v>151432.01808147298</v>
      </c>
      <c r="I4091" s="3">
        <v>32892.505240318336</v>
      </c>
      <c r="J4091" s="3">
        <v>361880.30255204189</v>
      </c>
      <c r="K4091" s="3">
        <v>406458.06868729624</v>
      </c>
      <c r="L4091" s="3">
        <v>93989.024153535473</v>
      </c>
      <c r="M4091" s="3">
        <v>281549.26080035197</v>
      </c>
      <c r="N4091" s="3">
        <v>81535.780181245544</v>
      </c>
      <c r="O4091" s="3">
        <v>140570.90297944497</v>
      </c>
      <c r="P4091" s="3">
        <v>974656.13109077048</v>
      </c>
      <c r="Q4091" s="3">
        <v>47085.897555791438</v>
      </c>
      <c r="R4091" s="3">
        <v>65662.450463863977</v>
      </c>
      <c r="S4091" s="3">
        <v>67593.369582920946</v>
      </c>
      <c r="T4091" s="3">
        <v>0</v>
      </c>
      <c r="U4091" s="3">
        <v>0</v>
      </c>
      <c r="V4091" s="3">
        <v>0</v>
      </c>
      <c r="W4091" s="3">
        <v>0</v>
      </c>
      <c r="X4091" s="3">
        <v>0</v>
      </c>
      <c r="Y4091" s="3">
        <v>0</v>
      </c>
      <c r="AA4091" s="3">
        <f t="shared" si="1724"/>
        <v>187990.00207133242</v>
      </c>
      <c r="AB4091" s="3">
        <f t="shared" si="1701"/>
        <v>37616.041845059241</v>
      </c>
      <c r="AC4091" s="3">
        <f t="shared" si="1702"/>
        <v>39802.301101699755</v>
      </c>
      <c r="AD4091" s="3">
        <f t="shared" si="1703"/>
        <v>33245.253702996684</v>
      </c>
      <c r="AE4091" s="3">
        <f t="shared" si="1704"/>
        <v>10340.358192918095</v>
      </c>
      <c r="AF4091" s="3">
        <f t="shared" si="1705"/>
        <v>151432.01808147298</v>
      </c>
      <c r="AG4091" s="3">
        <f t="shared" si="1706"/>
        <v>32892.505240318336</v>
      </c>
      <c r="AH4091" s="3">
        <f t="shared" si="1707"/>
        <v>361880.30255204189</v>
      </c>
      <c r="AI4091" s="3">
        <f t="shared" si="1708"/>
        <v>406458.06868729624</v>
      </c>
      <c r="AJ4091" s="3">
        <f t="shared" si="1709"/>
        <v>93989.024153535473</v>
      </c>
      <c r="AK4091" s="3">
        <f t="shared" si="1710"/>
        <v>281549.26080035197</v>
      </c>
      <c r="AL4091" s="3">
        <f t="shared" si="1711"/>
        <v>81535.780181245544</v>
      </c>
      <c r="AM4091" s="3">
        <f t="shared" si="1712"/>
        <v>140570.90297944497</v>
      </c>
      <c r="AN4091" s="3">
        <f t="shared" si="1713"/>
        <v>974656.13109077048</v>
      </c>
      <c r="AO4091" s="3">
        <f t="shared" si="1714"/>
        <v>47085.897555791438</v>
      </c>
      <c r="AP4091" s="3">
        <f t="shared" si="1715"/>
        <v>65662.450463863977</v>
      </c>
      <c r="AQ4091" s="3">
        <f t="shared" si="1716"/>
        <v>67593.369582920946</v>
      </c>
      <c r="AR4091" s="3">
        <f t="shared" si="1717"/>
        <v>0</v>
      </c>
      <c r="AS4091" s="3">
        <f t="shared" si="1718"/>
        <v>0</v>
      </c>
      <c r="AT4091" s="3">
        <f t="shared" si="1719"/>
        <v>0</v>
      </c>
      <c r="AU4091" s="3">
        <f t="shared" si="1720"/>
        <v>0</v>
      </c>
      <c r="AV4091" s="3">
        <f t="shared" si="1721"/>
        <v>0</v>
      </c>
      <c r="AW4091" s="3">
        <f t="shared" si="1722"/>
        <v>0</v>
      </c>
      <c r="AX4091" s="3">
        <f t="shared" si="1725"/>
        <v>3014299.6682830602</v>
      </c>
      <c r="AY4091" s="3">
        <f t="shared" si="1726"/>
        <v>17</v>
      </c>
      <c r="AZ4091" s="3">
        <f t="shared" si="1723"/>
        <v>0</v>
      </c>
      <c r="BA4091" s="3">
        <v>8625163.0395380501</v>
      </c>
      <c r="BB4091">
        <f t="shared" si="1727"/>
        <v>0.81799999999999995</v>
      </c>
    </row>
    <row r="4092" spans="1:54">
      <c r="A4092" s="2">
        <v>4091</v>
      </c>
      <c r="B4092">
        <v>13</v>
      </c>
      <c r="C4092" s="3">
        <v>26969.073392416311</v>
      </c>
      <c r="D4092" s="3">
        <v>1181972.2251456182</v>
      </c>
      <c r="E4092" s="3">
        <v>41885.844300767967</v>
      </c>
      <c r="F4092" s="3">
        <v>916528.15738846303</v>
      </c>
      <c r="G4092" s="3">
        <v>297994.89664899121</v>
      </c>
      <c r="H4092" s="3">
        <v>71925.528999804199</v>
      </c>
      <c r="I4092" s="3">
        <v>11653.988472638122</v>
      </c>
      <c r="J4092" s="3">
        <v>303872.20115708408</v>
      </c>
      <c r="K4092" s="3">
        <v>191430.60304003744</v>
      </c>
      <c r="L4092" s="3">
        <v>875562.71337667492</v>
      </c>
      <c r="M4092" s="3">
        <v>90450.452854202696</v>
      </c>
      <c r="N4092" s="3">
        <v>1371236.8247989439</v>
      </c>
      <c r="O4092" s="3">
        <v>13565.38211896694</v>
      </c>
      <c r="P4092" s="3">
        <v>0</v>
      </c>
      <c r="Q4092" s="3">
        <v>0</v>
      </c>
      <c r="R4092" s="3">
        <v>0</v>
      </c>
      <c r="S4092" s="3">
        <v>0</v>
      </c>
      <c r="T4092" s="3">
        <v>0</v>
      </c>
      <c r="U4092" s="3">
        <v>0</v>
      </c>
      <c r="V4092" s="3">
        <v>0</v>
      </c>
      <c r="W4092" s="3">
        <v>0</v>
      </c>
      <c r="X4092" s="3">
        <v>0</v>
      </c>
      <c r="Y4092" s="3">
        <v>0</v>
      </c>
      <c r="AA4092" s="3">
        <f t="shared" si="1724"/>
        <v>26969.073392416311</v>
      </c>
      <c r="AB4092" s="3">
        <f t="shared" si="1701"/>
        <v>1181972.2251456182</v>
      </c>
      <c r="AC4092" s="3">
        <f t="shared" si="1702"/>
        <v>41885.844300767967</v>
      </c>
      <c r="AD4092" s="3">
        <f t="shared" si="1703"/>
        <v>916528.15738846303</v>
      </c>
      <c r="AE4092" s="3">
        <f t="shared" si="1704"/>
        <v>297994.89664899121</v>
      </c>
      <c r="AF4092" s="3">
        <f t="shared" si="1705"/>
        <v>71925.528999804199</v>
      </c>
      <c r="AG4092" s="3">
        <f t="shared" si="1706"/>
        <v>11653.988472638122</v>
      </c>
      <c r="AH4092" s="3">
        <f t="shared" si="1707"/>
        <v>303872.20115708408</v>
      </c>
      <c r="AI4092" s="3">
        <f t="shared" si="1708"/>
        <v>191430.60304003744</v>
      </c>
      <c r="AJ4092" s="3">
        <f t="shared" si="1709"/>
        <v>875562.71337667492</v>
      </c>
      <c r="AK4092" s="3">
        <f t="shared" si="1710"/>
        <v>90450.452854202696</v>
      </c>
      <c r="AL4092" s="3">
        <f t="shared" si="1711"/>
        <v>1371236.8247989439</v>
      </c>
      <c r="AM4092" s="3">
        <f t="shared" si="1712"/>
        <v>13565.38211896694</v>
      </c>
      <c r="AN4092" s="3">
        <f t="shared" si="1713"/>
        <v>0</v>
      </c>
      <c r="AO4092" s="3">
        <f t="shared" si="1714"/>
        <v>0</v>
      </c>
      <c r="AP4092" s="3">
        <f t="shared" si="1715"/>
        <v>0</v>
      </c>
      <c r="AQ4092" s="3">
        <f t="shared" si="1716"/>
        <v>0</v>
      </c>
      <c r="AR4092" s="3">
        <f t="shared" si="1717"/>
        <v>0</v>
      </c>
      <c r="AS4092" s="3">
        <f t="shared" si="1718"/>
        <v>0</v>
      </c>
      <c r="AT4092" s="3">
        <f t="shared" si="1719"/>
        <v>0</v>
      </c>
      <c r="AU4092" s="3">
        <f t="shared" si="1720"/>
        <v>0</v>
      </c>
      <c r="AV4092" s="3">
        <f t="shared" si="1721"/>
        <v>0</v>
      </c>
      <c r="AW4092" s="3">
        <f t="shared" si="1722"/>
        <v>0</v>
      </c>
      <c r="AX4092" s="3">
        <f t="shared" si="1725"/>
        <v>5395047.8916946091</v>
      </c>
      <c r="AY4092" s="3">
        <f t="shared" si="1726"/>
        <v>13</v>
      </c>
      <c r="AZ4092" s="3">
        <f t="shared" si="1723"/>
        <v>0</v>
      </c>
      <c r="BA4092" s="3">
        <v>8626865.2100978605</v>
      </c>
      <c r="BB4092">
        <f t="shared" si="1727"/>
        <v>0.81820000000000004</v>
      </c>
    </row>
    <row r="4093" spans="1:54">
      <c r="A4093" s="2">
        <v>4092</v>
      </c>
      <c r="B4093">
        <v>9</v>
      </c>
      <c r="C4093" s="3">
        <v>182464.83166856528</v>
      </c>
      <c r="D4093" s="3">
        <v>191827.95463160521</v>
      </c>
      <c r="E4093" s="3">
        <v>366850.78788208781</v>
      </c>
      <c r="F4093" s="3">
        <v>93444.851932248013</v>
      </c>
      <c r="G4093" s="3">
        <v>1834725.4823276713</v>
      </c>
      <c r="H4093" s="3">
        <v>34825.018983829745</v>
      </c>
      <c r="I4093" s="3">
        <v>56898.650962266693</v>
      </c>
      <c r="J4093" s="3">
        <v>348767.13209260051</v>
      </c>
      <c r="K4093" s="3">
        <v>113726.60163605843</v>
      </c>
      <c r="L4093" s="3">
        <v>0</v>
      </c>
      <c r="M4093" s="3">
        <v>0</v>
      </c>
      <c r="N4093" s="3">
        <v>0</v>
      </c>
      <c r="O4093" s="3">
        <v>0</v>
      </c>
      <c r="P4093" s="3">
        <v>0</v>
      </c>
      <c r="Q4093" s="3">
        <v>0</v>
      </c>
      <c r="R4093" s="3">
        <v>0</v>
      </c>
      <c r="S4093" s="3">
        <v>0</v>
      </c>
      <c r="T4093" s="3">
        <v>0</v>
      </c>
      <c r="U4093" s="3">
        <v>0</v>
      </c>
      <c r="V4093" s="3">
        <v>0</v>
      </c>
      <c r="W4093" s="3">
        <v>0</v>
      </c>
      <c r="X4093" s="3">
        <v>0</v>
      </c>
      <c r="Y4093" s="3">
        <v>0</v>
      </c>
      <c r="AA4093" s="3">
        <f t="shared" si="1724"/>
        <v>182464.83166856528</v>
      </c>
      <c r="AB4093" s="3">
        <f t="shared" si="1701"/>
        <v>191827.95463160521</v>
      </c>
      <c r="AC4093" s="3">
        <f t="shared" si="1702"/>
        <v>366850.78788208781</v>
      </c>
      <c r="AD4093" s="3">
        <f t="shared" si="1703"/>
        <v>93444.851932248013</v>
      </c>
      <c r="AE4093" s="3">
        <f t="shared" si="1704"/>
        <v>1834725.4823276713</v>
      </c>
      <c r="AF4093" s="3">
        <f t="shared" si="1705"/>
        <v>34825.018983829745</v>
      </c>
      <c r="AG4093" s="3">
        <f t="shared" si="1706"/>
        <v>56898.650962266693</v>
      </c>
      <c r="AH4093" s="3">
        <f t="shared" si="1707"/>
        <v>348767.13209260051</v>
      </c>
      <c r="AI4093" s="3">
        <f t="shared" si="1708"/>
        <v>113726.60163605843</v>
      </c>
      <c r="AJ4093" s="3">
        <f t="shared" si="1709"/>
        <v>0</v>
      </c>
      <c r="AK4093" s="3">
        <f t="shared" si="1710"/>
        <v>0</v>
      </c>
      <c r="AL4093" s="3">
        <f t="shared" si="1711"/>
        <v>0</v>
      </c>
      <c r="AM4093" s="3">
        <f t="shared" si="1712"/>
        <v>0</v>
      </c>
      <c r="AN4093" s="3">
        <f t="shared" si="1713"/>
        <v>0</v>
      </c>
      <c r="AO4093" s="3">
        <f t="shared" si="1714"/>
        <v>0</v>
      </c>
      <c r="AP4093" s="3">
        <f t="shared" si="1715"/>
        <v>0</v>
      </c>
      <c r="AQ4093" s="3">
        <f t="shared" si="1716"/>
        <v>0</v>
      </c>
      <c r="AR4093" s="3">
        <f t="shared" si="1717"/>
        <v>0</v>
      </c>
      <c r="AS4093" s="3">
        <f t="shared" si="1718"/>
        <v>0</v>
      </c>
      <c r="AT4093" s="3">
        <f t="shared" si="1719"/>
        <v>0</v>
      </c>
      <c r="AU4093" s="3">
        <f t="shared" si="1720"/>
        <v>0</v>
      </c>
      <c r="AV4093" s="3">
        <f t="shared" si="1721"/>
        <v>0</v>
      </c>
      <c r="AW4093" s="3">
        <f t="shared" si="1722"/>
        <v>0</v>
      </c>
      <c r="AX4093" s="3">
        <f t="shared" si="1725"/>
        <v>3223531.3121169331</v>
      </c>
      <c r="AY4093" s="3">
        <f t="shared" si="1726"/>
        <v>9</v>
      </c>
      <c r="AZ4093" s="3">
        <f t="shared" si="1723"/>
        <v>0</v>
      </c>
      <c r="BA4093" s="3">
        <v>8640405.9960179403</v>
      </c>
      <c r="BB4093">
        <f t="shared" si="1727"/>
        <v>0.81840000000000002</v>
      </c>
    </row>
    <row r="4094" spans="1:54">
      <c r="A4094" s="2">
        <v>4093</v>
      </c>
      <c r="B4094">
        <v>14</v>
      </c>
      <c r="C4094" s="3">
        <v>1097971.9007277561</v>
      </c>
      <c r="D4094" s="3">
        <v>17799.849873941719</v>
      </c>
      <c r="E4094" s="3">
        <v>46581.081823588691</v>
      </c>
      <c r="F4094" s="3">
        <v>554575.18405880709</v>
      </c>
      <c r="G4094" s="3">
        <v>599065.52579062153</v>
      </c>
      <c r="H4094" s="3">
        <v>77408.401543536515</v>
      </c>
      <c r="I4094" s="3">
        <v>39531.864557372974</v>
      </c>
      <c r="J4094" s="3">
        <v>37857.970438270328</v>
      </c>
      <c r="K4094" s="3">
        <v>238822.21498376571</v>
      </c>
      <c r="L4094" s="3">
        <v>1469833.0986789588</v>
      </c>
      <c r="M4094" s="3">
        <v>43366.037993699952</v>
      </c>
      <c r="N4094" s="3">
        <v>146832.06947684678</v>
      </c>
      <c r="O4094" s="3">
        <v>44189.451611466102</v>
      </c>
      <c r="P4094" s="3">
        <v>196056.38470809066</v>
      </c>
      <c r="Q4094" s="3">
        <v>0</v>
      </c>
      <c r="R4094" s="3">
        <v>0</v>
      </c>
      <c r="S4094" s="3">
        <v>0</v>
      </c>
      <c r="T4094" s="3">
        <v>0</v>
      </c>
      <c r="U4094" s="3">
        <v>0</v>
      </c>
      <c r="V4094" s="3">
        <v>0</v>
      </c>
      <c r="W4094" s="3">
        <v>0</v>
      </c>
      <c r="X4094" s="3">
        <v>0</v>
      </c>
      <c r="Y4094" s="3">
        <v>0</v>
      </c>
      <c r="AA4094" s="3">
        <f t="shared" si="1724"/>
        <v>1097971.9007277561</v>
      </c>
      <c r="AB4094" s="3">
        <f t="shared" si="1701"/>
        <v>17799.849873941719</v>
      </c>
      <c r="AC4094" s="3">
        <f t="shared" si="1702"/>
        <v>46581.081823588691</v>
      </c>
      <c r="AD4094" s="3">
        <f t="shared" si="1703"/>
        <v>554575.18405880709</v>
      </c>
      <c r="AE4094" s="3">
        <f t="shared" si="1704"/>
        <v>599065.52579062153</v>
      </c>
      <c r="AF4094" s="3">
        <f t="shared" si="1705"/>
        <v>77408.401543536515</v>
      </c>
      <c r="AG4094" s="3">
        <f t="shared" si="1706"/>
        <v>39531.864557372974</v>
      </c>
      <c r="AH4094" s="3">
        <f t="shared" si="1707"/>
        <v>37857.970438270328</v>
      </c>
      <c r="AI4094" s="3">
        <f t="shared" si="1708"/>
        <v>238822.21498376571</v>
      </c>
      <c r="AJ4094" s="3">
        <f t="shared" si="1709"/>
        <v>1469833.0986789588</v>
      </c>
      <c r="AK4094" s="3">
        <f t="shared" si="1710"/>
        <v>43366.037993699952</v>
      </c>
      <c r="AL4094" s="3">
        <f t="shared" si="1711"/>
        <v>146832.06947684678</v>
      </c>
      <c r="AM4094" s="3">
        <f t="shared" si="1712"/>
        <v>44189.451611466102</v>
      </c>
      <c r="AN4094" s="3">
        <f t="shared" si="1713"/>
        <v>196056.38470809066</v>
      </c>
      <c r="AO4094" s="3">
        <f t="shared" si="1714"/>
        <v>0</v>
      </c>
      <c r="AP4094" s="3">
        <f t="shared" si="1715"/>
        <v>0</v>
      </c>
      <c r="AQ4094" s="3">
        <f t="shared" si="1716"/>
        <v>0</v>
      </c>
      <c r="AR4094" s="3">
        <f t="shared" si="1717"/>
        <v>0</v>
      </c>
      <c r="AS4094" s="3">
        <f t="shared" si="1718"/>
        <v>0</v>
      </c>
      <c r="AT4094" s="3">
        <f t="shared" si="1719"/>
        <v>0</v>
      </c>
      <c r="AU4094" s="3">
        <f t="shared" si="1720"/>
        <v>0</v>
      </c>
      <c r="AV4094" s="3">
        <f t="shared" si="1721"/>
        <v>0</v>
      </c>
      <c r="AW4094" s="3">
        <f t="shared" si="1722"/>
        <v>0</v>
      </c>
      <c r="AX4094" s="3">
        <f t="shared" si="1725"/>
        <v>4609891.0362667227</v>
      </c>
      <c r="AY4094" s="3">
        <f t="shared" si="1726"/>
        <v>14</v>
      </c>
      <c r="AZ4094" s="3">
        <f t="shared" si="1723"/>
        <v>0</v>
      </c>
      <c r="BA4094" s="3">
        <v>8644203.576366866</v>
      </c>
      <c r="BB4094">
        <f t="shared" si="1727"/>
        <v>0.81859999999999999</v>
      </c>
    </row>
    <row r="4095" spans="1:54">
      <c r="A4095" s="2">
        <v>4094</v>
      </c>
      <c r="B4095">
        <v>9</v>
      </c>
      <c r="C4095" s="3">
        <v>505951.29864058294</v>
      </c>
      <c r="D4095" s="3">
        <v>45136.003344051678</v>
      </c>
      <c r="E4095" s="3">
        <v>674685.64509569923</v>
      </c>
      <c r="F4095" s="3">
        <v>47715.356689591928</v>
      </c>
      <c r="G4095" s="3">
        <v>26343.825922042241</v>
      </c>
      <c r="H4095" s="3">
        <v>247366.56068504031</v>
      </c>
      <c r="I4095" s="3">
        <v>313914.42819928128</v>
      </c>
      <c r="J4095" s="3">
        <v>252569.67724141956</v>
      </c>
      <c r="K4095" s="3">
        <v>651902.26363492373</v>
      </c>
      <c r="L4095" s="3">
        <v>0</v>
      </c>
      <c r="M4095" s="3">
        <v>0</v>
      </c>
      <c r="N4095" s="3">
        <v>0</v>
      </c>
      <c r="O4095" s="3">
        <v>0</v>
      </c>
      <c r="P4095" s="3">
        <v>0</v>
      </c>
      <c r="Q4095" s="3">
        <v>0</v>
      </c>
      <c r="R4095" s="3">
        <v>0</v>
      </c>
      <c r="S4095" s="3">
        <v>0</v>
      </c>
      <c r="T4095" s="3">
        <v>0</v>
      </c>
      <c r="U4095" s="3">
        <v>0</v>
      </c>
      <c r="V4095" s="3">
        <v>0</v>
      </c>
      <c r="W4095" s="3">
        <v>0</v>
      </c>
      <c r="X4095" s="3">
        <v>0</v>
      </c>
      <c r="Y4095" s="3">
        <v>0</v>
      </c>
      <c r="AA4095" s="3">
        <f t="shared" si="1724"/>
        <v>505951.29864058294</v>
      </c>
      <c r="AB4095" s="3">
        <f t="shared" si="1701"/>
        <v>45136.003344051678</v>
      </c>
      <c r="AC4095" s="3">
        <f t="shared" si="1702"/>
        <v>674685.64509569923</v>
      </c>
      <c r="AD4095" s="3">
        <f t="shared" si="1703"/>
        <v>47715.356689591928</v>
      </c>
      <c r="AE4095" s="3">
        <f t="shared" si="1704"/>
        <v>26343.825922042241</v>
      </c>
      <c r="AF4095" s="3">
        <f t="shared" si="1705"/>
        <v>247366.56068504031</v>
      </c>
      <c r="AG4095" s="3">
        <f t="shared" si="1706"/>
        <v>313914.42819928128</v>
      </c>
      <c r="AH4095" s="3">
        <f t="shared" si="1707"/>
        <v>252569.67724141956</v>
      </c>
      <c r="AI4095" s="3">
        <f t="shared" si="1708"/>
        <v>651902.26363492373</v>
      </c>
      <c r="AJ4095" s="3">
        <f t="shared" si="1709"/>
        <v>0</v>
      </c>
      <c r="AK4095" s="3">
        <f t="shared" si="1710"/>
        <v>0</v>
      </c>
      <c r="AL4095" s="3">
        <f t="shared" si="1711"/>
        <v>0</v>
      </c>
      <c r="AM4095" s="3">
        <f t="shared" si="1712"/>
        <v>0</v>
      </c>
      <c r="AN4095" s="3">
        <f t="shared" si="1713"/>
        <v>0</v>
      </c>
      <c r="AO4095" s="3">
        <f t="shared" si="1714"/>
        <v>0</v>
      </c>
      <c r="AP4095" s="3">
        <f t="shared" si="1715"/>
        <v>0</v>
      </c>
      <c r="AQ4095" s="3">
        <f t="shared" si="1716"/>
        <v>0</v>
      </c>
      <c r="AR4095" s="3">
        <f t="shared" si="1717"/>
        <v>0</v>
      </c>
      <c r="AS4095" s="3">
        <f t="shared" si="1718"/>
        <v>0</v>
      </c>
      <c r="AT4095" s="3">
        <f t="shared" si="1719"/>
        <v>0</v>
      </c>
      <c r="AU4095" s="3">
        <f t="shared" si="1720"/>
        <v>0</v>
      </c>
      <c r="AV4095" s="3">
        <f t="shared" si="1721"/>
        <v>0</v>
      </c>
      <c r="AW4095" s="3">
        <f t="shared" si="1722"/>
        <v>0</v>
      </c>
      <c r="AX4095" s="3">
        <f t="shared" si="1725"/>
        <v>2765585.0594526329</v>
      </c>
      <c r="AY4095" s="3">
        <f t="shared" si="1726"/>
        <v>9</v>
      </c>
      <c r="AZ4095" s="3">
        <f t="shared" si="1723"/>
        <v>0</v>
      </c>
      <c r="BA4095" s="3">
        <v>8645216.9496591371</v>
      </c>
      <c r="BB4095">
        <f t="shared" si="1727"/>
        <v>0.81879999999999997</v>
      </c>
    </row>
    <row r="4096" spans="1:54">
      <c r="A4096" s="2">
        <v>4095</v>
      </c>
      <c r="B4096">
        <v>18</v>
      </c>
      <c r="C4096" s="3">
        <v>39583.109122450267</v>
      </c>
      <c r="D4096" s="3">
        <v>1029252.9015674071</v>
      </c>
      <c r="E4096" s="3">
        <v>563020.29434181703</v>
      </c>
      <c r="F4096" s="3">
        <v>747973.39787775814</v>
      </c>
      <c r="G4096" s="3">
        <v>242988.68633396109</v>
      </c>
      <c r="H4096" s="3">
        <v>73310.800591721447</v>
      </c>
      <c r="I4096" s="3">
        <v>14145.533009632207</v>
      </c>
      <c r="J4096" s="3">
        <v>224109.88121102247</v>
      </c>
      <c r="K4096" s="3">
        <v>278879.88103399845</v>
      </c>
      <c r="L4096" s="3">
        <v>224478.03049271455</v>
      </c>
      <c r="M4096" s="3">
        <v>33816.406881002695</v>
      </c>
      <c r="N4096" s="3">
        <v>1158700.7562135716</v>
      </c>
      <c r="O4096" s="3">
        <v>107887.69711866514</v>
      </c>
      <c r="P4096" s="3">
        <v>1946712.1956974659</v>
      </c>
      <c r="Q4096" s="3">
        <v>34533.22502251072</v>
      </c>
      <c r="R4096" s="3">
        <v>17059.534334749744</v>
      </c>
      <c r="S4096" s="3">
        <v>44122.927812866736</v>
      </c>
      <c r="T4096" s="3">
        <v>236891.76073415836</v>
      </c>
      <c r="U4096" s="3">
        <v>0</v>
      </c>
      <c r="V4096" s="3">
        <v>0</v>
      </c>
      <c r="W4096" s="3">
        <v>0</v>
      </c>
      <c r="X4096" s="3">
        <v>0</v>
      </c>
      <c r="Y4096" s="3">
        <v>0</v>
      </c>
      <c r="AA4096" s="3">
        <f t="shared" si="1724"/>
        <v>39583.109122450267</v>
      </c>
      <c r="AB4096" s="3">
        <f t="shared" si="1701"/>
        <v>1029252.9015674071</v>
      </c>
      <c r="AC4096" s="3">
        <f t="shared" si="1702"/>
        <v>563020.29434181703</v>
      </c>
      <c r="AD4096" s="3">
        <f t="shared" si="1703"/>
        <v>747973.39787775814</v>
      </c>
      <c r="AE4096" s="3">
        <f t="shared" si="1704"/>
        <v>242988.68633396109</v>
      </c>
      <c r="AF4096" s="3">
        <f t="shared" si="1705"/>
        <v>73310.800591721447</v>
      </c>
      <c r="AG4096" s="3">
        <f t="shared" si="1706"/>
        <v>14145.533009632207</v>
      </c>
      <c r="AH4096" s="3">
        <f t="shared" si="1707"/>
        <v>224109.88121102247</v>
      </c>
      <c r="AI4096" s="3">
        <f t="shared" si="1708"/>
        <v>278879.88103399845</v>
      </c>
      <c r="AJ4096" s="3">
        <f t="shared" si="1709"/>
        <v>224478.03049271455</v>
      </c>
      <c r="AK4096" s="3">
        <f t="shared" si="1710"/>
        <v>33816.406881002695</v>
      </c>
      <c r="AL4096" s="3">
        <f t="shared" si="1711"/>
        <v>1158700.7562135716</v>
      </c>
      <c r="AM4096" s="3">
        <f t="shared" si="1712"/>
        <v>107887.69711866514</v>
      </c>
      <c r="AN4096" s="3">
        <f t="shared" si="1713"/>
        <v>1946712.1956974659</v>
      </c>
      <c r="AO4096" s="3">
        <f t="shared" si="1714"/>
        <v>34533.22502251072</v>
      </c>
      <c r="AP4096" s="3">
        <f t="shared" si="1715"/>
        <v>17059.534334749744</v>
      </c>
      <c r="AQ4096" s="3">
        <f t="shared" si="1716"/>
        <v>44122.927812866736</v>
      </c>
      <c r="AR4096" s="3">
        <f t="shared" si="1717"/>
        <v>236891.76073415836</v>
      </c>
      <c r="AS4096" s="3">
        <f t="shared" si="1718"/>
        <v>0</v>
      </c>
      <c r="AT4096" s="3">
        <f t="shared" si="1719"/>
        <v>0</v>
      </c>
      <c r="AU4096" s="3">
        <f t="shared" si="1720"/>
        <v>0</v>
      </c>
      <c r="AV4096" s="3">
        <f t="shared" si="1721"/>
        <v>0</v>
      </c>
      <c r="AW4096" s="3">
        <f t="shared" si="1722"/>
        <v>0</v>
      </c>
      <c r="AX4096" s="3">
        <f t="shared" si="1725"/>
        <v>7017467.0193974739</v>
      </c>
      <c r="AY4096" s="3">
        <f t="shared" si="1726"/>
        <v>18</v>
      </c>
      <c r="AZ4096" s="3">
        <f t="shared" si="1723"/>
        <v>0</v>
      </c>
      <c r="BA4096" s="3">
        <v>8646682.7514155451</v>
      </c>
      <c r="BB4096">
        <f t="shared" si="1727"/>
        <v>0.81899999999999995</v>
      </c>
    </row>
    <row r="4097" spans="1:54">
      <c r="A4097" s="2">
        <v>4096</v>
      </c>
      <c r="B4097">
        <v>15</v>
      </c>
      <c r="C4097" s="3">
        <v>253580.66063100187</v>
      </c>
      <c r="D4097" s="3">
        <v>38474.471190266413</v>
      </c>
      <c r="E4097" s="3">
        <v>137482.28216260494</v>
      </c>
      <c r="F4097" s="3">
        <v>986816.37123989081</v>
      </c>
      <c r="G4097" s="3">
        <v>194894.02928383255</v>
      </c>
      <c r="H4097" s="3">
        <v>47844.967564249171</v>
      </c>
      <c r="I4097" s="3">
        <v>354073.55509302887</v>
      </c>
      <c r="J4097" s="3">
        <v>737167.60309361853</v>
      </c>
      <c r="K4097" s="3">
        <v>112970.66742995914</v>
      </c>
      <c r="L4097" s="3">
        <v>234314.84241745123</v>
      </c>
      <c r="M4097" s="3">
        <v>6024.8608640210632</v>
      </c>
      <c r="N4097" s="3">
        <v>399732.61902130576</v>
      </c>
      <c r="O4097" s="3">
        <v>19467.647178010735</v>
      </c>
      <c r="P4097" s="3">
        <v>450176.21531101584</v>
      </c>
      <c r="Q4097" s="3">
        <v>77905.538297055493</v>
      </c>
      <c r="R4097" s="3">
        <v>0</v>
      </c>
      <c r="S4097" s="3">
        <v>0</v>
      </c>
      <c r="T4097" s="3">
        <v>0</v>
      </c>
      <c r="U4097" s="3">
        <v>0</v>
      </c>
      <c r="V4097" s="3">
        <v>0</v>
      </c>
      <c r="W4097" s="3">
        <v>0</v>
      </c>
      <c r="X4097" s="3">
        <v>0</v>
      </c>
      <c r="Y4097" s="3">
        <v>0</v>
      </c>
      <c r="AA4097" s="3">
        <f t="shared" si="1724"/>
        <v>253580.66063100187</v>
      </c>
      <c r="AB4097" s="3">
        <f t="shared" si="1701"/>
        <v>38474.471190266413</v>
      </c>
      <c r="AC4097" s="3">
        <f t="shared" si="1702"/>
        <v>137482.28216260494</v>
      </c>
      <c r="AD4097" s="3">
        <f t="shared" si="1703"/>
        <v>986816.37123989081</v>
      </c>
      <c r="AE4097" s="3">
        <f t="shared" si="1704"/>
        <v>194894.02928383255</v>
      </c>
      <c r="AF4097" s="3">
        <f t="shared" si="1705"/>
        <v>47844.967564249171</v>
      </c>
      <c r="AG4097" s="3">
        <f t="shared" si="1706"/>
        <v>354073.55509302887</v>
      </c>
      <c r="AH4097" s="3">
        <f t="shared" si="1707"/>
        <v>737167.60309361853</v>
      </c>
      <c r="AI4097" s="3">
        <f t="shared" si="1708"/>
        <v>112970.66742995914</v>
      </c>
      <c r="AJ4097" s="3">
        <f t="shared" si="1709"/>
        <v>234314.84241745123</v>
      </c>
      <c r="AK4097" s="3">
        <f t="shared" si="1710"/>
        <v>6024.8608640210632</v>
      </c>
      <c r="AL4097" s="3">
        <f t="shared" si="1711"/>
        <v>399732.61902130576</v>
      </c>
      <c r="AM4097" s="3">
        <f t="shared" si="1712"/>
        <v>19467.647178010735</v>
      </c>
      <c r="AN4097" s="3">
        <f t="shared" si="1713"/>
        <v>450176.21531101584</v>
      </c>
      <c r="AO4097" s="3">
        <f t="shared" si="1714"/>
        <v>77905.538297055493</v>
      </c>
      <c r="AP4097" s="3">
        <f t="shared" si="1715"/>
        <v>0</v>
      </c>
      <c r="AQ4097" s="3">
        <f t="shared" si="1716"/>
        <v>0</v>
      </c>
      <c r="AR4097" s="3">
        <f t="shared" si="1717"/>
        <v>0</v>
      </c>
      <c r="AS4097" s="3">
        <f t="shared" si="1718"/>
        <v>0</v>
      </c>
      <c r="AT4097" s="3">
        <f t="shared" si="1719"/>
        <v>0</v>
      </c>
      <c r="AU4097" s="3">
        <f t="shared" si="1720"/>
        <v>0</v>
      </c>
      <c r="AV4097" s="3">
        <f t="shared" si="1721"/>
        <v>0</v>
      </c>
      <c r="AW4097" s="3">
        <f t="shared" si="1722"/>
        <v>0</v>
      </c>
      <c r="AX4097" s="3">
        <f t="shared" si="1725"/>
        <v>4050926.3307773112</v>
      </c>
      <c r="AY4097" s="3">
        <f t="shared" si="1726"/>
        <v>15</v>
      </c>
      <c r="AZ4097" s="3">
        <f t="shared" si="1723"/>
        <v>0</v>
      </c>
      <c r="BA4097" s="3">
        <v>8655124.0734755043</v>
      </c>
      <c r="BB4097">
        <f t="shared" si="1727"/>
        <v>0.81920000000000004</v>
      </c>
    </row>
    <row r="4098" spans="1:54">
      <c r="A4098" s="2">
        <v>4097</v>
      </c>
      <c r="B4098">
        <v>11</v>
      </c>
      <c r="C4098" s="3">
        <v>60868.769279802313</v>
      </c>
      <c r="D4098" s="3">
        <v>191680.73966770209</v>
      </c>
      <c r="E4098" s="3">
        <v>696935.18989923922</v>
      </c>
      <c r="F4098" s="3">
        <v>35448.049871096729</v>
      </c>
      <c r="G4098" s="3">
        <v>186962.73026967735</v>
      </c>
      <c r="H4098" s="3">
        <v>136504.65458490892</v>
      </c>
      <c r="I4098" s="3">
        <v>26051.927733566772</v>
      </c>
      <c r="J4098" s="3">
        <v>23634.83663151017</v>
      </c>
      <c r="K4098" s="3">
        <v>4128914.5586955319</v>
      </c>
      <c r="L4098" s="3">
        <v>210228.77873911752</v>
      </c>
      <c r="M4098" s="3">
        <v>190147.65848373959</v>
      </c>
      <c r="N4098" s="3">
        <v>0</v>
      </c>
      <c r="O4098" s="3">
        <v>0</v>
      </c>
      <c r="P4098" s="3">
        <v>0</v>
      </c>
      <c r="Q4098" s="3">
        <v>0</v>
      </c>
      <c r="R4098" s="3">
        <v>0</v>
      </c>
      <c r="S4098" s="3">
        <v>0</v>
      </c>
      <c r="T4098" s="3">
        <v>0</v>
      </c>
      <c r="U4098" s="3">
        <v>0</v>
      </c>
      <c r="V4098" s="3">
        <v>0</v>
      </c>
      <c r="W4098" s="3">
        <v>0</v>
      </c>
      <c r="X4098" s="3">
        <v>0</v>
      </c>
      <c r="Y4098" s="3">
        <v>0</v>
      </c>
      <c r="AA4098" s="3">
        <f t="shared" si="1724"/>
        <v>60868.769279802313</v>
      </c>
      <c r="AB4098" s="3">
        <f t="shared" ref="AB4098:AB4161" si="1728">IF(D4098&gt;(80000000*0.329),0,IF(D4098&gt;0,D4098,0))</f>
        <v>191680.73966770209</v>
      </c>
      <c r="AC4098" s="3">
        <f t="shared" ref="AC4098:AC4161" si="1729">IF(E4098&gt;(80000000*0.329),0,IF(E4098&gt;0,E4098,0))</f>
        <v>696935.18989923922</v>
      </c>
      <c r="AD4098" s="3">
        <f t="shared" ref="AD4098:AD4161" si="1730">IF(F4098&gt;(80000000*0.329),0,IF(F4098&gt;0,F4098,0))</f>
        <v>35448.049871096729</v>
      </c>
      <c r="AE4098" s="3">
        <f t="shared" ref="AE4098:AE4161" si="1731">IF(G4098&gt;(80000000*0.329),0,IF(G4098&gt;0,G4098,0))</f>
        <v>186962.73026967735</v>
      </c>
      <c r="AF4098" s="3">
        <f t="shared" ref="AF4098:AF4161" si="1732">IF(H4098&gt;(80000000*0.329),0,IF(H4098&gt;0,H4098,0))</f>
        <v>136504.65458490892</v>
      </c>
      <c r="AG4098" s="3">
        <f t="shared" ref="AG4098:AG4161" si="1733">IF(I4098&gt;(80000000*0.329),0,IF(I4098&gt;0,I4098,0))</f>
        <v>26051.927733566772</v>
      </c>
      <c r="AH4098" s="3">
        <f t="shared" ref="AH4098:AH4161" si="1734">IF(J4098&gt;(80000000*0.329),0,IF(J4098&gt;0,J4098,0))</f>
        <v>23634.83663151017</v>
      </c>
      <c r="AI4098" s="3">
        <f t="shared" ref="AI4098:AI4161" si="1735">IF(K4098&gt;(80000000*0.329),0,IF(K4098&gt;0,K4098,0))</f>
        <v>4128914.5586955319</v>
      </c>
      <c r="AJ4098" s="3">
        <f t="shared" ref="AJ4098:AJ4161" si="1736">IF(L4098&gt;(80000000*0.329),0,IF(L4098&gt;0,L4098,0))</f>
        <v>210228.77873911752</v>
      </c>
      <c r="AK4098" s="3">
        <f t="shared" ref="AK4098:AK4161" si="1737">IF(M4098&gt;(80000000*0.329),0,IF(M4098&gt;0,M4098,0))</f>
        <v>190147.65848373959</v>
      </c>
      <c r="AL4098" s="3">
        <f t="shared" ref="AL4098:AL4161" si="1738">IF(N4098&gt;(80000000*0.329),0,IF(N4098&gt;0,N4098,0))</f>
        <v>0</v>
      </c>
      <c r="AM4098" s="3">
        <f t="shared" ref="AM4098:AM4161" si="1739">IF(O4098&gt;(80000000*0.329),0,IF(O4098&gt;0,O4098,0))</f>
        <v>0</v>
      </c>
      <c r="AN4098" s="3">
        <f t="shared" ref="AN4098:AN4161" si="1740">IF(P4098&gt;(80000000*0.329),0,IF(P4098&gt;0,P4098,0))</f>
        <v>0</v>
      </c>
      <c r="AO4098" s="3">
        <f t="shared" ref="AO4098:AO4161" si="1741">IF(Q4098&gt;(80000000*0.329),0,IF(Q4098&gt;0,Q4098,0))</f>
        <v>0</v>
      </c>
      <c r="AP4098" s="3">
        <f t="shared" ref="AP4098:AP4161" si="1742">IF(R4098&gt;(80000000*0.329),0,IF(R4098&gt;0,R4098,0))</f>
        <v>0</v>
      </c>
      <c r="AQ4098" s="3">
        <f t="shared" ref="AQ4098:AQ4161" si="1743">IF(S4098&gt;(80000000*0.329),0,IF(S4098&gt;0,S4098,0))</f>
        <v>0</v>
      </c>
      <c r="AR4098" s="3">
        <f t="shared" ref="AR4098:AR4161" si="1744">IF(T4098&gt;(80000000*0.329),0,IF(T4098&gt;0,T4098,0))</f>
        <v>0</v>
      </c>
      <c r="AS4098" s="3">
        <f t="shared" ref="AS4098:AS4161" si="1745">IF(U4098&gt;(80000000*0.329),0,IF(U4098&gt;0,U4098,0))</f>
        <v>0</v>
      </c>
      <c r="AT4098" s="3">
        <f t="shared" ref="AT4098:AT4161" si="1746">IF(V4098&gt;(80000000*0.329),0,IF(V4098&gt;0,V4098,0))</f>
        <v>0</v>
      </c>
      <c r="AU4098" s="3">
        <f t="shared" ref="AU4098:AU4161" si="1747">IF(W4098&gt;(80000000*0.329),0,IF(W4098&gt;0,W4098,0))</f>
        <v>0</v>
      </c>
      <c r="AV4098" s="3">
        <f t="shared" ref="AV4098:AV4161" si="1748">IF(X4098&gt;(80000000*0.329),0,IF(X4098&gt;0,X4098,0))</f>
        <v>0</v>
      </c>
      <c r="AW4098" s="3">
        <f t="shared" ref="AW4098:AW4161" si="1749">IF(Y4098&gt;(80000000*0.329),0,IF(Y4098&gt;0,Y4098,0))</f>
        <v>0</v>
      </c>
      <c r="AX4098" s="3">
        <f t="shared" si="1725"/>
        <v>5887377.8938558921</v>
      </c>
      <c r="AY4098" s="3">
        <f t="shared" si="1726"/>
        <v>11</v>
      </c>
      <c r="AZ4098" s="3">
        <f t="shared" ref="AZ4098:AZ4161" si="1750">B4098-AY4098</f>
        <v>0</v>
      </c>
      <c r="BA4098" s="3">
        <v>8670508.9467938486</v>
      </c>
      <c r="BB4098">
        <f t="shared" si="1727"/>
        <v>0.81940000000000002</v>
      </c>
    </row>
    <row r="4099" spans="1:54">
      <c r="A4099" s="2">
        <v>4098</v>
      </c>
      <c r="B4099">
        <v>12</v>
      </c>
      <c r="C4099" s="3">
        <v>449045.18625964958</v>
      </c>
      <c r="D4099" s="3">
        <v>290961.05061352008</v>
      </c>
      <c r="E4099" s="3">
        <v>90529.958615474767</v>
      </c>
      <c r="F4099" s="3">
        <v>1051855.1878140408</v>
      </c>
      <c r="G4099" s="3">
        <v>2140004.2264041808</v>
      </c>
      <c r="H4099" s="3">
        <v>338715.45061378059</v>
      </c>
      <c r="I4099" s="3">
        <v>155672.93896299414</v>
      </c>
      <c r="J4099" s="3">
        <v>751842.23779096734</v>
      </c>
      <c r="K4099" s="3">
        <v>5855.7204509994563</v>
      </c>
      <c r="L4099" s="3">
        <v>199157.31604705768</v>
      </c>
      <c r="M4099" s="3">
        <v>149922.86245867767</v>
      </c>
      <c r="N4099" s="3">
        <v>1132195.6117662566</v>
      </c>
      <c r="O4099" s="3">
        <v>0</v>
      </c>
      <c r="P4099" s="3">
        <v>0</v>
      </c>
      <c r="Q4099" s="3">
        <v>0</v>
      </c>
      <c r="R4099" s="3">
        <v>0</v>
      </c>
      <c r="S4099" s="3">
        <v>0</v>
      </c>
      <c r="T4099" s="3">
        <v>0</v>
      </c>
      <c r="U4099" s="3">
        <v>0</v>
      </c>
      <c r="V4099" s="3">
        <v>0</v>
      </c>
      <c r="W4099" s="3">
        <v>0</v>
      </c>
      <c r="X4099" s="3">
        <v>0</v>
      </c>
      <c r="Y4099" s="3">
        <v>0</v>
      </c>
      <c r="AA4099" s="3">
        <f t="shared" ref="AA4099:AA4162" si="1751">IF(C4099&gt;(80000000*0.329),0,IF(C4099&gt;0,C4099,0))</f>
        <v>449045.18625964958</v>
      </c>
      <c r="AB4099" s="3">
        <f t="shared" si="1728"/>
        <v>290961.05061352008</v>
      </c>
      <c r="AC4099" s="3">
        <f t="shared" si="1729"/>
        <v>90529.958615474767</v>
      </c>
      <c r="AD4099" s="3">
        <f t="shared" si="1730"/>
        <v>1051855.1878140408</v>
      </c>
      <c r="AE4099" s="3">
        <f t="shared" si="1731"/>
        <v>2140004.2264041808</v>
      </c>
      <c r="AF4099" s="3">
        <f t="shared" si="1732"/>
        <v>338715.45061378059</v>
      </c>
      <c r="AG4099" s="3">
        <f t="shared" si="1733"/>
        <v>155672.93896299414</v>
      </c>
      <c r="AH4099" s="3">
        <f t="shared" si="1734"/>
        <v>751842.23779096734</v>
      </c>
      <c r="AI4099" s="3">
        <f t="shared" si="1735"/>
        <v>5855.7204509994563</v>
      </c>
      <c r="AJ4099" s="3">
        <f t="shared" si="1736"/>
        <v>199157.31604705768</v>
      </c>
      <c r="AK4099" s="3">
        <f t="shared" si="1737"/>
        <v>149922.86245867767</v>
      </c>
      <c r="AL4099" s="3">
        <f t="shared" si="1738"/>
        <v>1132195.6117662566</v>
      </c>
      <c r="AM4099" s="3">
        <f t="shared" si="1739"/>
        <v>0</v>
      </c>
      <c r="AN4099" s="3">
        <f t="shared" si="1740"/>
        <v>0</v>
      </c>
      <c r="AO4099" s="3">
        <f t="shared" si="1741"/>
        <v>0</v>
      </c>
      <c r="AP4099" s="3">
        <f t="shared" si="1742"/>
        <v>0</v>
      </c>
      <c r="AQ4099" s="3">
        <f t="shared" si="1743"/>
        <v>0</v>
      </c>
      <c r="AR4099" s="3">
        <f t="shared" si="1744"/>
        <v>0</v>
      </c>
      <c r="AS4099" s="3">
        <f t="shared" si="1745"/>
        <v>0</v>
      </c>
      <c r="AT4099" s="3">
        <f t="shared" si="1746"/>
        <v>0</v>
      </c>
      <c r="AU4099" s="3">
        <f t="shared" si="1747"/>
        <v>0</v>
      </c>
      <c r="AV4099" s="3">
        <f t="shared" si="1748"/>
        <v>0</v>
      </c>
      <c r="AW4099" s="3">
        <f t="shared" si="1749"/>
        <v>0</v>
      </c>
      <c r="AX4099" s="3">
        <f t="shared" ref="AX4099:AX4162" si="1752">SUM(AA4099:AW4099)</f>
        <v>6755757.7477975991</v>
      </c>
      <c r="AY4099" s="3">
        <f t="shared" ref="AY4099:AY4162" si="1753">COUNTIF(C4099:Y4099,"&gt;0")</f>
        <v>12</v>
      </c>
      <c r="AZ4099" s="3">
        <f t="shared" si="1750"/>
        <v>0</v>
      </c>
      <c r="BA4099" s="3">
        <v>8675456.9285529386</v>
      </c>
      <c r="BB4099">
        <f t="shared" ref="BB4099:BB4162" si="1754">(ROW()-1)/5000</f>
        <v>0.8196</v>
      </c>
    </row>
    <row r="4100" spans="1:54">
      <c r="A4100" s="2">
        <v>4099</v>
      </c>
      <c r="B4100">
        <v>18</v>
      </c>
      <c r="C4100" s="3">
        <v>32362.798183721403</v>
      </c>
      <c r="D4100" s="3">
        <v>130023.75543754231</v>
      </c>
      <c r="E4100" s="3">
        <v>490607.98215106199</v>
      </c>
      <c r="F4100" s="3">
        <v>52801.320918153142</v>
      </c>
      <c r="G4100" s="3">
        <v>2948512.3211325128</v>
      </c>
      <c r="H4100" s="3">
        <v>11395.561014977031</v>
      </c>
      <c r="I4100" s="3">
        <v>712486.71211869258</v>
      </c>
      <c r="J4100" s="3">
        <v>195497.3959564706</v>
      </c>
      <c r="K4100" s="3">
        <v>3651433.7841876107</v>
      </c>
      <c r="L4100" s="3">
        <v>1455223.8827749095</v>
      </c>
      <c r="M4100" s="3">
        <v>29166.839814413735</v>
      </c>
      <c r="N4100" s="3">
        <v>5916.6612365111405</v>
      </c>
      <c r="O4100" s="3">
        <v>986516.10023499781</v>
      </c>
      <c r="P4100" s="3">
        <v>44699.111614519417</v>
      </c>
      <c r="Q4100" s="3">
        <v>1351450.0538712742</v>
      </c>
      <c r="R4100" s="3">
        <v>11113.389972267405</v>
      </c>
      <c r="S4100" s="3">
        <v>16179.504953427184</v>
      </c>
      <c r="T4100" s="3">
        <v>81716.63212079159</v>
      </c>
      <c r="U4100" s="3">
        <v>0</v>
      </c>
      <c r="V4100" s="3">
        <v>0</v>
      </c>
      <c r="W4100" s="3">
        <v>0</v>
      </c>
      <c r="X4100" s="3">
        <v>0</v>
      </c>
      <c r="Y4100" s="3">
        <v>0</v>
      </c>
      <c r="AA4100" s="3">
        <f t="shared" si="1751"/>
        <v>32362.798183721403</v>
      </c>
      <c r="AB4100" s="3">
        <f t="shared" si="1728"/>
        <v>130023.75543754231</v>
      </c>
      <c r="AC4100" s="3">
        <f t="shared" si="1729"/>
        <v>490607.98215106199</v>
      </c>
      <c r="AD4100" s="3">
        <f t="shared" si="1730"/>
        <v>52801.320918153142</v>
      </c>
      <c r="AE4100" s="3">
        <f t="shared" si="1731"/>
        <v>2948512.3211325128</v>
      </c>
      <c r="AF4100" s="3">
        <f t="shared" si="1732"/>
        <v>11395.561014977031</v>
      </c>
      <c r="AG4100" s="3">
        <f t="shared" si="1733"/>
        <v>712486.71211869258</v>
      </c>
      <c r="AH4100" s="3">
        <f t="shared" si="1734"/>
        <v>195497.3959564706</v>
      </c>
      <c r="AI4100" s="3">
        <f t="shared" si="1735"/>
        <v>3651433.7841876107</v>
      </c>
      <c r="AJ4100" s="3">
        <f t="shared" si="1736"/>
        <v>1455223.8827749095</v>
      </c>
      <c r="AK4100" s="3">
        <f t="shared" si="1737"/>
        <v>29166.839814413735</v>
      </c>
      <c r="AL4100" s="3">
        <f t="shared" si="1738"/>
        <v>5916.6612365111405</v>
      </c>
      <c r="AM4100" s="3">
        <f t="shared" si="1739"/>
        <v>986516.10023499781</v>
      </c>
      <c r="AN4100" s="3">
        <f t="shared" si="1740"/>
        <v>44699.111614519417</v>
      </c>
      <c r="AO4100" s="3">
        <f t="shared" si="1741"/>
        <v>1351450.0538712742</v>
      </c>
      <c r="AP4100" s="3">
        <f t="shared" si="1742"/>
        <v>11113.389972267405</v>
      </c>
      <c r="AQ4100" s="3">
        <f t="shared" si="1743"/>
        <v>16179.504953427184</v>
      </c>
      <c r="AR4100" s="3">
        <f t="shared" si="1744"/>
        <v>81716.63212079159</v>
      </c>
      <c r="AS4100" s="3">
        <f t="shared" si="1745"/>
        <v>0</v>
      </c>
      <c r="AT4100" s="3">
        <f t="shared" si="1746"/>
        <v>0</v>
      </c>
      <c r="AU4100" s="3">
        <f t="shared" si="1747"/>
        <v>0</v>
      </c>
      <c r="AV4100" s="3">
        <f t="shared" si="1748"/>
        <v>0</v>
      </c>
      <c r="AW4100" s="3">
        <f t="shared" si="1749"/>
        <v>0</v>
      </c>
      <c r="AX4100" s="3">
        <f t="shared" si="1752"/>
        <v>12207103.807693856</v>
      </c>
      <c r="AY4100" s="3">
        <f t="shared" si="1753"/>
        <v>18</v>
      </c>
      <c r="AZ4100" s="3">
        <f t="shared" si="1750"/>
        <v>0</v>
      </c>
      <c r="BA4100" s="3">
        <v>8676572.6226574108</v>
      </c>
      <c r="BB4100">
        <f t="shared" si="1754"/>
        <v>0.81979999999999997</v>
      </c>
    </row>
    <row r="4101" spans="1:54">
      <c r="A4101" s="2">
        <v>4100</v>
      </c>
      <c r="B4101">
        <v>18</v>
      </c>
      <c r="C4101" s="3">
        <v>601561.81141652667</v>
      </c>
      <c r="D4101" s="3">
        <v>207117.22231268213</v>
      </c>
      <c r="E4101" s="3">
        <v>287988.96254337957</v>
      </c>
      <c r="F4101" s="3">
        <v>151467.82128853418</v>
      </c>
      <c r="G4101" s="3">
        <v>230357.9722846004</v>
      </c>
      <c r="H4101" s="3">
        <v>85659.656253587178</v>
      </c>
      <c r="I4101" s="3">
        <v>102458.64483439804</v>
      </c>
      <c r="J4101" s="3">
        <v>44244.298553238172</v>
      </c>
      <c r="K4101" s="3">
        <v>290360.26253116218</v>
      </c>
      <c r="L4101" s="3">
        <v>118700.08465357835</v>
      </c>
      <c r="M4101" s="3">
        <v>86123.869968368803</v>
      </c>
      <c r="N4101" s="3">
        <v>112144.11616062489</v>
      </c>
      <c r="O4101" s="3">
        <v>59873.418015401912</v>
      </c>
      <c r="P4101" s="3">
        <v>13791.575781583682</v>
      </c>
      <c r="Q4101" s="3">
        <v>275460.39305499662</v>
      </c>
      <c r="R4101" s="3">
        <v>16515.662197211739</v>
      </c>
      <c r="S4101" s="3">
        <v>35023.917885751776</v>
      </c>
      <c r="T4101" s="3">
        <v>88562.615090826861</v>
      </c>
      <c r="U4101" s="3">
        <v>0</v>
      </c>
      <c r="V4101" s="3">
        <v>0</v>
      </c>
      <c r="W4101" s="3">
        <v>0</v>
      </c>
      <c r="X4101" s="3">
        <v>0</v>
      </c>
      <c r="Y4101" s="3">
        <v>0</v>
      </c>
      <c r="AA4101" s="3">
        <f t="shared" si="1751"/>
        <v>601561.81141652667</v>
      </c>
      <c r="AB4101" s="3">
        <f t="shared" si="1728"/>
        <v>207117.22231268213</v>
      </c>
      <c r="AC4101" s="3">
        <f t="shared" si="1729"/>
        <v>287988.96254337957</v>
      </c>
      <c r="AD4101" s="3">
        <f t="shared" si="1730"/>
        <v>151467.82128853418</v>
      </c>
      <c r="AE4101" s="3">
        <f t="shared" si="1731"/>
        <v>230357.9722846004</v>
      </c>
      <c r="AF4101" s="3">
        <f t="shared" si="1732"/>
        <v>85659.656253587178</v>
      </c>
      <c r="AG4101" s="3">
        <f t="shared" si="1733"/>
        <v>102458.64483439804</v>
      </c>
      <c r="AH4101" s="3">
        <f t="shared" si="1734"/>
        <v>44244.298553238172</v>
      </c>
      <c r="AI4101" s="3">
        <f t="shared" si="1735"/>
        <v>290360.26253116218</v>
      </c>
      <c r="AJ4101" s="3">
        <f t="shared" si="1736"/>
        <v>118700.08465357835</v>
      </c>
      <c r="AK4101" s="3">
        <f t="shared" si="1737"/>
        <v>86123.869968368803</v>
      </c>
      <c r="AL4101" s="3">
        <f t="shared" si="1738"/>
        <v>112144.11616062489</v>
      </c>
      <c r="AM4101" s="3">
        <f t="shared" si="1739"/>
        <v>59873.418015401912</v>
      </c>
      <c r="AN4101" s="3">
        <f t="shared" si="1740"/>
        <v>13791.575781583682</v>
      </c>
      <c r="AO4101" s="3">
        <f t="shared" si="1741"/>
        <v>275460.39305499662</v>
      </c>
      <c r="AP4101" s="3">
        <f t="shared" si="1742"/>
        <v>16515.662197211739</v>
      </c>
      <c r="AQ4101" s="3">
        <f t="shared" si="1743"/>
        <v>35023.917885751776</v>
      </c>
      <c r="AR4101" s="3">
        <f t="shared" si="1744"/>
        <v>88562.615090826861</v>
      </c>
      <c r="AS4101" s="3">
        <f t="shared" si="1745"/>
        <v>0</v>
      </c>
      <c r="AT4101" s="3">
        <f t="shared" si="1746"/>
        <v>0</v>
      </c>
      <c r="AU4101" s="3">
        <f t="shared" si="1747"/>
        <v>0</v>
      </c>
      <c r="AV4101" s="3">
        <f t="shared" si="1748"/>
        <v>0</v>
      </c>
      <c r="AW4101" s="3">
        <f t="shared" si="1749"/>
        <v>0</v>
      </c>
      <c r="AX4101" s="3">
        <f t="shared" si="1752"/>
        <v>2807412.3048264533</v>
      </c>
      <c r="AY4101" s="3">
        <f t="shared" si="1753"/>
        <v>18</v>
      </c>
      <c r="AZ4101" s="3">
        <f t="shared" si="1750"/>
        <v>0</v>
      </c>
      <c r="BA4101" s="3">
        <v>8691645.5809384771</v>
      </c>
      <c r="BB4101">
        <f t="shared" si="1754"/>
        <v>0.82</v>
      </c>
    </row>
    <row r="4102" spans="1:54">
      <c r="A4102" s="2">
        <v>4101</v>
      </c>
      <c r="B4102">
        <v>17</v>
      </c>
      <c r="C4102" s="3">
        <v>385536.91560008796</v>
      </c>
      <c r="D4102" s="3">
        <v>26674.601394458823</v>
      </c>
      <c r="E4102" s="3">
        <v>99757.823331850741</v>
      </c>
      <c r="F4102" s="3">
        <v>36347.222698341291</v>
      </c>
      <c r="G4102" s="3">
        <v>118733.39189831798</v>
      </c>
      <c r="H4102" s="3">
        <v>2313119.2907645437</v>
      </c>
      <c r="I4102" s="3">
        <v>75213.485424123035</v>
      </c>
      <c r="J4102" s="3">
        <v>168486.78241287186</v>
      </c>
      <c r="K4102" s="3">
        <v>70394.306404661023</v>
      </c>
      <c r="L4102" s="3">
        <v>12939.722249872531</v>
      </c>
      <c r="M4102" s="3">
        <v>203049.00485702639</v>
      </c>
      <c r="N4102" s="3">
        <v>117482.01604783921</v>
      </c>
      <c r="O4102" s="3">
        <v>38397.601895881584</v>
      </c>
      <c r="P4102" s="3">
        <v>48824.733050298339</v>
      </c>
      <c r="Q4102" s="3">
        <v>41009.320947886386</v>
      </c>
      <c r="R4102" s="3">
        <v>111656.63558520608</v>
      </c>
      <c r="S4102" s="3">
        <v>158202.51968519518</v>
      </c>
      <c r="T4102" s="3">
        <v>0</v>
      </c>
      <c r="U4102" s="3">
        <v>0</v>
      </c>
      <c r="V4102" s="3">
        <v>0</v>
      </c>
      <c r="W4102" s="3">
        <v>0</v>
      </c>
      <c r="X4102" s="3">
        <v>0</v>
      </c>
      <c r="Y4102" s="3">
        <v>0</v>
      </c>
      <c r="AA4102" s="3">
        <f t="shared" si="1751"/>
        <v>385536.91560008796</v>
      </c>
      <c r="AB4102" s="3">
        <f t="shared" si="1728"/>
        <v>26674.601394458823</v>
      </c>
      <c r="AC4102" s="3">
        <f t="shared" si="1729"/>
        <v>99757.823331850741</v>
      </c>
      <c r="AD4102" s="3">
        <f t="shared" si="1730"/>
        <v>36347.222698341291</v>
      </c>
      <c r="AE4102" s="3">
        <f t="shared" si="1731"/>
        <v>118733.39189831798</v>
      </c>
      <c r="AF4102" s="3">
        <f t="shared" si="1732"/>
        <v>2313119.2907645437</v>
      </c>
      <c r="AG4102" s="3">
        <f t="shared" si="1733"/>
        <v>75213.485424123035</v>
      </c>
      <c r="AH4102" s="3">
        <f t="shared" si="1734"/>
        <v>168486.78241287186</v>
      </c>
      <c r="AI4102" s="3">
        <f t="shared" si="1735"/>
        <v>70394.306404661023</v>
      </c>
      <c r="AJ4102" s="3">
        <f t="shared" si="1736"/>
        <v>12939.722249872531</v>
      </c>
      <c r="AK4102" s="3">
        <f t="shared" si="1737"/>
        <v>203049.00485702639</v>
      </c>
      <c r="AL4102" s="3">
        <f t="shared" si="1738"/>
        <v>117482.01604783921</v>
      </c>
      <c r="AM4102" s="3">
        <f t="shared" si="1739"/>
        <v>38397.601895881584</v>
      </c>
      <c r="AN4102" s="3">
        <f t="shared" si="1740"/>
        <v>48824.733050298339</v>
      </c>
      <c r="AO4102" s="3">
        <f t="shared" si="1741"/>
        <v>41009.320947886386</v>
      </c>
      <c r="AP4102" s="3">
        <f t="shared" si="1742"/>
        <v>111656.63558520608</v>
      </c>
      <c r="AQ4102" s="3">
        <f t="shared" si="1743"/>
        <v>158202.51968519518</v>
      </c>
      <c r="AR4102" s="3">
        <f t="shared" si="1744"/>
        <v>0</v>
      </c>
      <c r="AS4102" s="3">
        <f t="shared" si="1745"/>
        <v>0</v>
      </c>
      <c r="AT4102" s="3">
        <f t="shared" si="1746"/>
        <v>0</v>
      </c>
      <c r="AU4102" s="3">
        <f t="shared" si="1747"/>
        <v>0</v>
      </c>
      <c r="AV4102" s="3">
        <f t="shared" si="1748"/>
        <v>0</v>
      </c>
      <c r="AW4102" s="3">
        <f t="shared" si="1749"/>
        <v>0</v>
      </c>
      <c r="AX4102" s="3">
        <f t="shared" si="1752"/>
        <v>4025825.3742484623</v>
      </c>
      <c r="AY4102" s="3">
        <f t="shared" si="1753"/>
        <v>17</v>
      </c>
      <c r="AZ4102" s="3">
        <f t="shared" si="1750"/>
        <v>0</v>
      </c>
      <c r="BA4102" s="3">
        <v>8705797.9954445958</v>
      </c>
      <c r="BB4102">
        <f t="shared" si="1754"/>
        <v>0.82020000000000004</v>
      </c>
    </row>
    <row r="4103" spans="1:54">
      <c r="A4103" s="2">
        <v>4102</v>
      </c>
      <c r="B4103">
        <v>18</v>
      </c>
      <c r="C4103" s="3">
        <v>13477.107474073302</v>
      </c>
      <c r="D4103" s="3">
        <v>70599.335450200364</v>
      </c>
      <c r="E4103" s="3">
        <v>885194.52253294643</v>
      </c>
      <c r="F4103" s="3">
        <v>18906.111989437661</v>
      </c>
      <c r="G4103" s="3">
        <v>115998.31686847111</v>
      </c>
      <c r="H4103" s="3">
        <v>328982.01986885432</v>
      </c>
      <c r="I4103" s="3">
        <v>68406.199850300021</v>
      </c>
      <c r="J4103" s="3">
        <v>44877.418943808312</v>
      </c>
      <c r="K4103" s="3">
        <v>185532.2732393519</v>
      </c>
      <c r="L4103" s="3">
        <v>596112.36399678455</v>
      </c>
      <c r="M4103" s="3">
        <v>811681.0093617111</v>
      </c>
      <c r="N4103" s="3">
        <v>428000.72200214001</v>
      </c>
      <c r="O4103" s="3">
        <v>437062.98346979503</v>
      </c>
      <c r="P4103" s="3">
        <v>160427.45328699911</v>
      </c>
      <c r="Q4103" s="3">
        <v>119102.29880583248</v>
      </c>
      <c r="R4103" s="3">
        <v>16544.886935107952</v>
      </c>
      <c r="S4103" s="3">
        <v>218633.06622815726</v>
      </c>
      <c r="T4103" s="3">
        <v>192658.03796791835</v>
      </c>
      <c r="U4103" s="3">
        <v>0</v>
      </c>
      <c r="V4103" s="3">
        <v>0</v>
      </c>
      <c r="W4103" s="3">
        <v>0</v>
      </c>
      <c r="X4103" s="3">
        <v>0</v>
      </c>
      <c r="Y4103" s="3">
        <v>0</v>
      </c>
      <c r="AA4103" s="3">
        <f t="shared" si="1751"/>
        <v>13477.107474073302</v>
      </c>
      <c r="AB4103" s="3">
        <f t="shared" si="1728"/>
        <v>70599.335450200364</v>
      </c>
      <c r="AC4103" s="3">
        <f t="shared" si="1729"/>
        <v>885194.52253294643</v>
      </c>
      <c r="AD4103" s="3">
        <f t="shared" si="1730"/>
        <v>18906.111989437661</v>
      </c>
      <c r="AE4103" s="3">
        <f t="shared" si="1731"/>
        <v>115998.31686847111</v>
      </c>
      <c r="AF4103" s="3">
        <f t="shared" si="1732"/>
        <v>328982.01986885432</v>
      </c>
      <c r="AG4103" s="3">
        <f t="shared" si="1733"/>
        <v>68406.199850300021</v>
      </c>
      <c r="AH4103" s="3">
        <f t="shared" si="1734"/>
        <v>44877.418943808312</v>
      </c>
      <c r="AI4103" s="3">
        <f t="shared" si="1735"/>
        <v>185532.2732393519</v>
      </c>
      <c r="AJ4103" s="3">
        <f t="shared" si="1736"/>
        <v>596112.36399678455</v>
      </c>
      <c r="AK4103" s="3">
        <f t="shared" si="1737"/>
        <v>811681.0093617111</v>
      </c>
      <c r="AL4103" s="3">
        <f t="shared" si="1738"/>
        <v>428000.72200214001</v>
      </c>
      <c r="AM4103" s="3">
        <f t="shared" si="1739"/>
        <v>437062.98346979503</v>
      </c>
      <c r="AN4103" s="3">
        <f t="shared" si="1740"/>
        <v>160427.45328699911</v>
      </c>
      <c r="AO4103" s="3">
        <f t="shared" si="1741"/>
        <v>119102.29880583248</v>
      </c>
      <c r="AP4103" s="3">
        <f t="shared" si="1742"/>
        <v>16544.886935107952</v>
      </c>
      <c r="AQ4103" s="3">
        <f t="shared" si="1743"/>
        <v>218633.06622815726</v>
      </c>
      <c r="AR4103" s="3">
        <f t="shared" si="1744"/>
        <v>192658.03796791835</v>
      </c>
      <c r="AS4103" s="3">
        <f t="shared" si="1745"/>
        <v>0</v>
      </c>
      <c r="AT4103" s="3">
        <f t="shared" si="1746"/>
        <v>0</v>
      </c>
      <c r="AU4103" s="3">
        <f t="shared" si="1747"/>
        <v>0</v>
      </c>
      <c r="AV4103" s="3">
        <f t="shared" si="1748"/>
        <v>0</v>
      </c>
      <c r="AW4103" s="3">
        <f t="shared" si="1749"/>
        <v>0</v>
      </c>
      <c r="AX4103" s="3">
        <f t="shared" si="1752"/>
        <v>4712196.1282718889</v>
      </c>
      <c r="AY4103" s="3">
        <f t="shared" si="1753"/>
        <v>18</v>
      </c>
      <c r="AZ4103" s="3">
        <f t="shared" si="1750"/>
        <v>0</v>
      </c>
      <c r="BA4103" s="3">
        <v>8733918.1377382409</v>
      </c>
      <c r="BB4103">
        <f t="shared" si="1754"/>
        <v>0.82040000000000002</v>
      </c>
    </row>
    <row r="4104" spans="1:54">
      <c r="A4104" s="2">
        <v>4103</v>
      </c>
      <c r="B4104">
        <v>18</v>
      </c>
      <c r="C4104" s="3">
        <v>76806.561380210027</v>
      </c>
      <c r="D4104" s="3">
        <v>149775.35809582224</v>
      </c>
      <c r="E4104" s="3">
        <v>6392137.3689490035</v>
      </c>
      <c r="F4104" s="3">
        <v>1405582.019003059</v>
      </c>
      <c r="G4104" s="3">
        <v>66764.475511720608</v>
      </c>
      <c r="H4104" s="3">
        <v>307605.27454582154</v>
      </c>
      <c r="I4104" s="3">
        <v>456369.61181851622</v>
      </c>
      <c r="J4104" s="3">
        <v>55787.007349143678</v>
      </c>
      <c r="K4104" s="3">
        <v>280462.55409213091</v>
      </c>
      <c r="L4104" s="3">
        <v>236555.94125770728</v>
      </c>
      <c r="M4104" s="3">
        <v>39570.457516916838</v>
      </c>
      <c r="N4104" s="3">
        <v>888238.68677364197</v>
      </c>
      <c r="O4104" s="3">
        <v>599117.91418689361</v>
      </c>
      <c r="P4104" s="3">
        <v>101509.99133825451</v>
      </c>
      <c r="Q4104" s="3">
        <v>105065.26072046183</v>
      </c>
      <c r="R4104" s="3">
        <v>1219366.2026398899</v>
      </c>
      <c r="S4104" s="3">
        <v>1058891.6446201026</v>
      </c>
      <c r="T4104" s="3">
        <v>1313176.1194038519</v>
      </c>
      <c r="U4104" s="3">
        <v>0</v>
      </c>
      <c r="V4104" s="3">
        <v>0</v>
      </c>
      <c r="W4104" s="3">
        <v>0</v>
      </c>
      <c r="X4104" s="3">
        <v>0</v>
      </c>
      <c r="Y4104" s="3">
        <v>0</v>
      </c>
      <c r="AA4104" s="3">
        <f t="shared" si="1751"/>
        <v>76806.561380210027</v>
      </c>
      <c r="AB4104" s="3">
        <f t="shared" si="1728"/>
        <v>149775.35809582224</v>
      </c>
      <c r="AC4104" s="3">
        <f t="shared" si="1729"/>
        <v>6392137.3689490035</v>
      </c>
      <c r="AD4104" s="3">
        <f t="shared" si="1730"/>
        <v>1405582.019003059</v>
      </c>
      <c r="AE4104" s="3">
        <f t="shared" si="1731"/>
        <v>66764.475511720608</v>
      </c>
      <c r="AF4104" s="3">
        <f t="shared" si="1732"/>
        <v>307605.27454582154</v>
      </c>
      <c r="AG4104" s="3">
        <f t="shared" si="1733"/>
        <v>456369.61181851622</v>
      </c>
      <c r="AH4104" s="3">
        <f t="shared" si="1734"/>
        <v>55787.007349143678</v>
      </c>
      <c r="AI4104" s="3">
        <f t="shared" si="1735"/>
        <v>280462.55409213091</v>
      </c>
      <c r="AJ4104" s="3">
        <f t="shared" si="1736"/>
        <v>236555.94125770728</v>
      </c>
      <c r="AK4104" s="3">
        <f t="shared" si="1737"/>
        <v>39570.457516916838</v>
      </c>
      <c r="AL4104" s="3">
        <f t="shared" si="1738"/>
        <v>888238.68677364197</v>
      </c>
      <c r="AM4104" s="3">
        <f t="shared" si="1739"/>
        <v>599117.91418689361</v>
      </c>
      <c r="AN4104" s="3">
        <f t="shared" si="1740"/>
        <v>101509.99133825451</v>
      </c>
      <c r="AO4104" s="3">
        <f t="shared" si="1741"/>
        <v>105065.26072046183</v>
      </c>
      <c r="AP4104" s="3">
        <f t="shared" si="1742"/>
        <v>1219366.2026398899</v>
      </c>
      <c r="AQ4104" s="3">
        <f t="shared" si="1743"/>
        <v>1058891.6446201026</v>
      </c>
      <c r="AR4104" s="3">
        <f t="shared" si="1744"/>
        <v>1313176.1194038519</v>
      </c>
      <c r="AS4104" s="3">
        <f t="shared" si="1745"/>
        <v>0</v>
      </c>
      <c r="AT4104" s="3">
        <f t="shared" si="1746"/>
        <v>0</v>
      </c>
      <c r="AU4104" s="3">
        <f t="shared" si="1747"/>
        <v>0</v>
      </c>
      <c r="AV4104" s="3">
        <f t="shared" si="1748"/>
        <v>0</v>
      </c>
      <c r="AW4104" s="3">
        <f t="shared" si="1749"/>
        <v>0</v>
      </c>
      <c r="AX4104" s="3">
        <f t="shared" si="1752"/>
        <v>14752782.449203147</v>
      </c>
      <c r="AY4104" s="3">
        <f t="shared" si="1753"/>
        <v>18</v>
      </c>
      <c r="AZ4104" s="3">
        <f t="shared" si="1750"/>
        <v>0</v>
      </c>
      <c r="BA4104" s="3">
        <v>8737220.965116946</v>
      </c>
      <c r="BB4104">
        <f t="shared" si="1754"/>
        <v>0.8206</v>
      </c>
    </row>
    <row r="4105" spans="1:54">
      <c r="A4105" s="2">
        <v>4104</v>
      </c>
      <c r="B4105">
        <v>13</v>
      </c>
      <c r="C4105" s="3">
        <v>410273.86289458978</v>
      </c>
      <c r="D4105" s="3">
        <v>131561.16007618044</v>
      </c>
      <c r="E4105" s="3">
        <v>94559.523532156061</v>
      </c>
      <c r="F4105" s="3">
        <v>40636.999991424243</v>
      </c>
      <c r="G4105" s="3">
        <v>2590900.7546964539</v>
      </c>
      <c r="H4105" s="3">
        <v>1008867.6986711437</v>
      </c>
      <c r="I4105" s="3">
        <v>78337.548634447987</v>
      </c>
      <c r="J4105" s="3">
        <v>200905.94637283805</v>
      </c>
      <c r="K4105" s="3">
        <v>8040.137545034444</v>
      </c>
      <c r="L4105" s="3">
        <v>567271.03635056538</v>
      </c>
      <c r="M4105" s="3">
        <v>699118.05877505778</v>
      </c>
      <c r="N4105" s="3">
        <v>1128882.8798706462</v>
      </c>
      <c r="O4105" s="3">
        <v>49703.594298024524</v>
      </c>
      <c r="P4105" s="3">
        <v>0</v>
      </c>
      <c r="Q4105" s="3">
        <v>0</v>
      </c>
      <c r="R4105" s="3">
        <v>0</v>
      </c>
      <c r="S4105" s="3">
        <v>0</v>
      </c>
      <c r="T4105" s="3">
        <v>0</v>
      </c>
      <c r="U4105" s="3">
        <v>0</v>
      </c>
      <c r="V4105" s="3">
        <v>0</v>
      </c>
      <c r="W4105" s="3">
        <v>0</v>
      </c>
      <c r="X4105" s="3">
        <v>0</v>
      </c>
      <c r="Y4105" s="3">
        <v>0</v>
      </c>
      <c r="AA4105" s="3">
        <f t="shared" si="1751"/>
        <v>410273.86289458978</v>
      </c>
      <c r="AB4105" s="3">
        <f t="shared" si="1728"/>
        <v>131561.16007618044</v>
      </c>
      <c r="AC4105" s="3">
        <f t="shared" si="1729"/>
        <v>94559.523532156061</v>
      </c>
      <c r="AD4105" s="3">
        <f t="shared" si="1730"/>
        <v>40636.999991424243</v>
      </c>
      <c r="AE4105" s="3">
        <f t="shared" si="1731"/>
        <v>2590900.7546964539</v>
      </c>
      <c r="AF4105" s="3">
        <f t="shared" si="1732"/>
        <v>1008867.6986711437</v>
      </c>
      <c r="AG4105" s="3">
        <f t="shared" si="1733"/>
        <v>78337.548634447987</v>
      </c>
      <c r="AH4105" s="3">
        <f t="shared" si="1734"/>
        <v>200905.94637283805</v>
      </c>
      <c r="AI4105" s="3">
        <f t="shared" si="1735"/>
        <v>8040.137545034444</v>
      </c>
      <c r="AJ4105" s="3">
        <f t="shared" si="1736"/>
        <v>567271.03635056538</v>
      </c>
      <c r="AK4105" s="3">
        <f t="shared" si="1737"/>
        <v>699118.05877505778</v>
      </c>
      <c r="AL4105" s="3">
        <f t="shared" si="1738"/>
        <v>1128882.8798706462</v>
      </c>
      <c r="AM4105" s="3">
        <f t="shared" si="1739"/>
        <v>49703.594298024524</v>
      </c>
      <c r="AN4105" s="3">
        <f t="shared" si="1740"/>
        <v>0</v>
      </c>
      <c r="AO4105" s="3">
        <f t="shared" si="1741"/>
        <v>0</v>
      </c>
      <c r="AP4105" s="3">
        <f t="shared" si="1742"/>
        <v>0</v>
      </c>
      <c r="AQ4105" s="3">
        <f t="shared" si="1743"/>
        <v>0</v>
      </c>
      <c r="AR4105" s="3">
        <f t="shared" si="1744"/>
        <v>0</v>
      </c>
      <c r="AS4105" s="3">
        <f t="shared" si="1745"/>
        <v>0</v>
      </c>
      <c r="AT4105" s="3">
        <f t="shared" si="1746"/>
        <v>0</v>
      </c>
      <c r="AU4105" s="3">
        <f t="shared" si="1747"/>
        <v>0</v>
      </c>
      <c r="AV4105" s="3">
        <f t="shared" si="1748"/>
        <v>0</v>
      </c>
      <c r="AW4105" s="3">
        <f t="shared" si="1749"/>
        <v>0</v>
      </c>
      <c r="AX4105" s="3">
        <f t="shared" si="1752"/>
        <v>7009059.2017085617</v>
      </c>
      <c r="AY4105" s="3">
        <f t="shared" si="1753"/>
        <v>13</v>
      </c>
      <c r="AZ4105" s="3">
        <f t="shared" si="1750"/>
        <v>0</v>
      </c>
      <c r="BA4105" s="3">
        <v>8752312.7317167651</v>
      </c>
      <c r="BB4105">
        <f t="shared" si="1754"/>
        <v>0.82079999999999997</v>
      </c>
    </row>
    <row r="4106" spans="1:54">
      <c r="A4106" s="2">
        <v>4105</v>
      </c>
      <c r="B4106">
        <v>18</v>
      </c>
      <c r="C4106" s="3">
        <v>576061.68398870644</v>
      </c>
      <c r="D4106" s="3">
        <v>325220.84392051358</v>
      </c>
      <c r="E4106" s="3">
        <v>335806.58456010593</v>
      </c>
      <c r="F4106" s="3">
        <v>304728.85061809863</v>
      </c>
      <c r="G4106" s="3">
        <v>201102.80922227952</v>
      </c>
      <c r="H4106" s="3">
        <v>400884.72266050597</v>
      </c>
      <c r="I4106" s="3">
        <v>34783.987072761782</v>
      </c>
      <c r="J4106" s="3">
        <v>570090.21844016819</v>
      </c>
      <c r="K4106" s="3">
        <v>304782.44332427293</v>
      </c>
      <c r="L4106" s="3">
        <v>3855215.326717509</v>
      </c>
      <c r="M4106" s="3">
        <v>80894.531908247591</v>
      </c>
      <c r="N4106" s="3">
        <v>15735.007375872059</v>
      </c>
      <c r="O4106" s="3">
        <v>47571.412853285226</v>
      </c>
      <c r="P4106" s="3">
        <v>65148.710267692288</v>
      </c>
      <c r="Q4106" s="3">
        <v>56692.620508629545</v>
      </c>
      <c r="R4106" s="3">
        <v>105020.58611718645</v>
      </c>
      <c r="S4106" s="3">
        <v>18250.85404313754</v>
      </c>
      <c r="T4106" s="3">
        <v>3087350.4567431053</v>
      </c>
      <c r="U4106" s="3">
        <v>0</v>
      </c>
      <c r="V4106" s="3">
        <v>0</v>
      </c>
      <c r="W4106" s="3">
        <v>0</v>
      </c>
      <c r="X4106" s="3">
        <v>0</v>
      </c>
      <c r="Y4106" s="3">
        <v>0</v>
      </c>
      <c r="AA4106" s="3">
        <f t="shared" si="1751"/>
        <v>576061.68398870644</v>
      </c>
      <c r="AB4106" s="3">
        <f t="shared" si="1728"/>
        <v>325220.84392051358</v>
      </c>
      <c r="AC4106" s="3">
        <f t="shared" si="1729"/>
        <v>335806.58456010593</v>
      </c>
      <c r="AD4106" s="3">
        <f t="shared" si="1730"/>
        <v>304728.85061809863</v>
      </c>
      <c r="AE4106" s="3">
        <f t="shared" si="1731"/>
        <v>201102.80922227952</v>
      </c>
      <c r="AF4106" s="3">
        <f t="shared" si="1732"/>
        <v>400884.72266050597</v>
      </c>
      <c r="AG4106" s="3">
        <f t="shared" si="1733"/>
        <v>34783.987072761782</v>
      </c>
      <c r="AH4106" s="3">
        <f t="shared" si="1734"/>
        <v>570090.21844016819</v>
      </c>
      <c r="AI4106" s="3">
        <f t="shared" si="1735"/>
        <v>304782.44332427293</v>
      </c>
      <c r="AJ4106" s="3">
        <f t="shared" si="1736"/>
        <v>3855215.326717509</v>
      </c>
      <c r="AK4106" s="3">
        <f t="shared" si="1737"/>
        <v>80894.531908247591</v>
      </c>
      <c r="AL4106" s="3">
        <f t="shared" si="1738"/>
        <v>15735.007375872059</v>
      </c>
      <c r="AM4106" s="3">
        <f t="shared" si="1739"/>
        <v>47571.412853285226</v>
      </c>
      <c r="AN4106" s="3">
        <f t="shared" si="1740"/>
        <v>65148.710267692288</v>
      </c>
      <c r="AO4106" s="3">
        <f t="shared" si="1741"/>
        <v>56692.620508629545</v>
      </c>
      <c r="AP4106" s="3">
        <f t="shared" si="1742"/>
        <v>105020.58611718645</v>
      </c>
      <c r="AQ4106" s="3">
        <f t="shared" si="1743"/>
        <v>18250.85404313754</v>
      </c>
      <c r="AR4106" s="3">
        <f t="shared" si="1744"/>
        <v>3087350.4567431053</v>
      </c>
      <c r="AS4106" s="3">
        <f t="shared" si="1745"/>
        <v>0</v>
      </c>
      <c r="AT4106" s="3">
        <f t="shared" si="1746"/>
        <v>0</v>
      </c>
      <c r="AU4106" s="3">
        <f t="shared" si="1747"/>
        <v>0</v>
      </c>
      <c r="AV4106" s="3">
        <f t="shared" si="1748"/>
        <v>0</v>
      </c>
      <c r="AW4106" s="3">
        <f t="shared" si="1749"/>
        <v>0</v>
      </c>
      <c r="AX4106" s="3">
        <f t="shared" si="1752"/>
        <v>10385341.650342077</v>
      </c>
      <c r="AY4106" s="3">
        <f t="shared" si="1753"/>
        <v>18</v>
      </c>
      <c r="AZ4106" s="3">
        <f t="shared" si="1750"/>
        <v>0</v>
      </c>
      <c r="BA4106" s="3">
        <v>8759577.142584376</v>
      </c>
      <c r="BB4106">
        <f t="shared" si="1754"/>
        <v>0.82099999999999995</v>
      </c>
    </row>
    <row r="4107" spans="1:54">
      <c r="A4107" s="2">
        <v>4106</v>
      </c>
      <c r="B4107">
        <v>14</v>
      </c>
      <c r="C4107" s="3">
        <v>51638.440652841433</v>
      </c>
      <c r="D4107" s="3">
        <v>23775.907861727977</v>
      </c>
      <c r="E4107" s="3">
        <v>922122.00348136527</v>
      </c>
      <c r="F4107" s="3">
        <v>131198.90622651251</v>
      </c>
      <c r="G4107" s="3">
        <v>235133.41869159471</v>
      </c>
      <c r="H4107" s="3">
        <v>117277.90960152243</v>
      </c>
      <c r="I4107" s="3">
        <v>36439.484167963441</v>
      </c>
      <c r="J4107" s="3">
        <v>144845.63981707336</v>
      </c>
      <c r="K4107" s="3">
        <v>296877.18531188613</v>
      </c>
      <c r="L4107" s="3">
        <v>148474.43403582077</v>
      </c>
      <c r="M4107" s="3">
        <v>57890.982561680925</v>
      </c>
      <c r="N4107" s="3">
        <v>23764.944387005824</v>
      </c>
      <c r="O4107" s="3">
        <v>94118.447582953915</v>
      </c>
      <c r="P4107" s="3">
        <v>252694.93325037914</v>
      </c>
      <c r="Q4107" s="3">
        <v>0</v>
      </c>
      <c r="R4107" s="3">
        <v>0</v>
      </c>
      <c r="S4107" s="3">
        <v>0</v>
      </c>
      <c r="T4107" s="3">
        <v>0</v>
      </c>
      <c r="U4107" s="3">
        <v>0</v>
      </c>
      <c r="V4107" s="3">
        <v>0</v>
      </c>
      <c r="W4107" s="3">
        <v>0</v>
      </c>
      <c r="X4107" s="3">
        <v>0</v>
      </c>
      <c r="Y4107" s="3">
        <v>0</v>
      </c>
      <c r="AA4107" s="3">
        <f t="shared" si="1751"/>
        <v>51638.440652841433</v>
      </c>
      <c r="AB4107" s="3">
        <f t="shared" si="1728"/>
        <v>23775.907861727977</v>
      </c>
      <c r="AC4107" s="3">
        <f t="shared" si="1729"/>
        <v>922122.00348136527</v>
      </c>
      <c r="AD4107" s="3">
        <f t="shared" si="1730"/>
        <v>131198.90622651251</v>
      </c>
      <c r="AE4107" s="3">
        <f t="shared" si="1731"/>
        <v>235133.41869159471</v>
      </c>
      <c r="AF4107" s="3">
        <f t="shared" si="1732"/>
        <v>117277.90960152243</v>
      </c>
      <c r="AG4107" s="3">
        <f t="shared" si="1733"/>
        <v>36439.484167963441</v>
      </c>
      <c r="AH4107" s="3">
        <f t="shared" si="1734"/>
        <v>144845.63981707336</v>
      </c>
      <c r="AI4107" s="3">
        <f t="shared" si="1735"/>
        <v>296877.18531188613</v>
      </c>
      <c r="AJ4107" s="3">
        <f t="shared" si="1736"/>
        <v>148474.43403582077</v>
      </c>
      <c r="AK4107" s="3">
        <f t="shared" si="1737"/>
        <v>57890.982561680925</v>
      </c>
      <c r="AL4107" s="3">
        <f t="shared" si="1738"/>
        <v>23764.944387005824</v>
      </c>
      <c r="AM4107" s="3">
        <f t="shared" si="1739"/>
        <v>94118.447582953915</v>
      </c>
      <c r="AN4107" s="3">
        <f t="shared" si="1740"/>
        <v>252694.93325037914</v>
      </c>
      <c r="AO4107" s="3">
        <f t="shared" si="1741"/>
        <v>0</v>
      </c>
      <c r="AP4107" s="3">
        <f t="shared" si="1742"/>
        <v>0</v>
      </c>
      <c r="AQ4107" s="3">
        <f t="shared" si="1743"/>
        <v>0</v>
      </c>
      <c r="AR4107" s="3">
        <f t="shared" si="1744"/>
        <v>0</v>
      </c>
      <c r="AS4107" s="3">
        <f t="shared" si="1745"/>
        <v>0</v>
      </c>
      <c r="AT4107" s="3">
        <f t="shared" si="1746"/>
        <v>0</v>
      </c>
      <c r="AU4107" s="3">
        <f t="shared" si="1747"/>
        <v>0</v>
      </c>
      <c r="AV4107" s="3">
        <f t="shared" si="1748"/>
        <v>0</v>
      </c>
      <c r="AW4107" s="3">
        <f t="shared" si="1749"/>
        <v>0</v>
      </c>
      <c r="AX4107" s="3">
        <f t="shared" si="1752"/>
        <v>2536252.6376303281</v>
      </c>
      <c r="AY4107" s="3">
        <f t="shared" si="1753"/>
        <v>14</v>
      </c>
      <c r="AZ4107" s="3">
        <f t="shared" si="1750"/>
        <v>0</v>
      </c>
      <c r="BA4107" s="3">
        <v>8780319.3793453705</v>
      </c>
      <c r="BB4107">
        <f t="shared" si="1754"/>
        <v>0.82120000000000004</v>
      </c>
    </row>
    <row r="4108" spans="1:54">
      <c r="A4108" s="2">
        <v>4107</v>
      </c>
      <c r="B4108">
        <v>14</v>
      </c>
      <c r="C4108" s="3">
        <v>42191.736065807199</v>
      </c>
      <c r="D4108" s="3">
        <v>331424.12536180858</v>
      </c>
      <c r="E4108" s="3">
        <v>62358.202151917067</v>
      </c>
      <c r="F4108" s="3">
        <v>46292.797462579307</v>
      </c>
      <c r="G4108" s="3">
        <v>609617.3982208973</v>
      </c>
      <c r="H4108" s="3">
        <v>131643.31515379521</v>
      </c>
      <c r="I4108" s="3">
        <v>101819.12326822514</v>
      </c>
      <c r="J4108" s="3">
        <v>17218.803907371919</v>
      </c>
      <c r="K4108" s="3">
        <v>176370.5629610247</v>
      </c>
      <c r="L4108" s="3">
        <v>49738.0905620388</v>
      </c>
      <c r="M4108" s="3">
        <v>207208.39610727393</v>
      </c>
      <c r="N4108" s="3">
        <v>5938144.9188353717</v>
      </c>
      <c r="O4108" s="3">
        <v>337754.9456707784</v>
      </c>
      <c r="P4108" s="3">
        <v>460736.1368934476</v>
      </c>
      <c r="Q4108" s="3">
        <v>0</v>
      </c>
      <c r="R4108" s="3">
        <v>0</v>
      </c>
      <c r="S4108" s="3">
        <v>0</v>
      </c>
      <c r="T4108" s="3">
        <v>0</v>
      </c>
      <c r="U4108" s="3">
        <v>0</v>
      </c>
      <c r="V4108" s="3">
        <v>0</v>
      </c>
      <c r="W4108" s="3">
        <v>0</v>
      </c>
      <c r="X4108" s="3">
        <v>0</v>
      </c>
      <c r="Y4108" s="3">
        <v>0</v>
      </c>
      <c r="AA4108" s="3">
        <f t="shared" si="1751"/>
        <v>42191.736065807199</v>
      </c>
      <c r="AB4108" s="3">
        <f t="shared" si="1728"/>
        <v>331424.12536180858</v>
      </c>
      <c r="AC4108" s="3">
        <f t="shared" si="1729"/>
        <v>62358.202151917067</v>
      </c>
      <c r="AD4108" s="3">
        <f t="shared" si="1730"/>
        <v>46292.797462579307</v>
      </c>
      <c r="AE4108" s="3">
        <f t="shared" si="1731"/>
        <v>609617.3982208973</v>
      </c>
      <c r="AF4108" s="3">
        <f t="shared" si="1732"/>
        <v>131643.31515379521</v>
      </c>
      <c r="AG4108" s="3">
        <f t="shared" si="1733"/>
        <v>101819.12326822514</v>
      </c>
      <c r="AH4108" s="3">
        <f t="shared" si="1734"/>
        <v>17218.803907371919</v>
      </c>
      <c r="AI4108" s="3">
        <f t="shared" si="1735"/>
        <v>176370.5629610247</v>
      </c>
      <c r="AJ4108" s="3">
        <f t="shared" si="1736"/>
        <v>49738.0905620388</v>
      </c>
      <c r="AK4108" s="3">
        <f t="shared" si="1737"/>
        <v>207208.39610727393</v>
      </c>
      <c r="AL4108" s="3">
        <f t="shared" si="1738"/>
        <v>5938144.9188353717</v>
      </c>
      <c r="AM4108" s="3">
        <f t="shared" si="1739"/>
        <v>337754.9456707784</v>
      </c>
      <c r="AN4108" s="3">
        <f t="shared" si="1740"/>
        <v>460736.1368934476</v>
      </c>
      <c r="AO4108" s="3">
        <f t="shared" si="1741"/>
        <v>0</v>
      </c>
      <c r="AP4108" s="3">
        <f t="shared" si="1742"/>
        <v>0</v>
      </c>
      <c r="AQ4108" s="3">
        <f t="shared" si="1743"/>
        <v>0</v>
      </c>
      <c r="AR4108" s="3">
        <f t="shared" si="1744"/>
        <v>0</v>
      </c>
      <c r="AS4108" s="3">
        <f t="shared" si="1745"/>
        <v>0</v>
      </c>
      <c r="AT4108" s="3">
        <f t="shared" si="1746"/>
        <v>0</v>
      </c>
      <c r="AU4108" s="3">
        <f t="shared" si="1747"/>
        <v>0</v>
      </c>
      <c r="AV4108" s="3">
        <f t="shared" si="1748"/>
        <v>0</v>
      </c>
      <c r="AW4108" s="3">
        <f t="shared" si="1749"/>
        <v>0</v>
      </c>
      <c r="AX4108" s="3">
        <f t="shared" si="1752"/>
        <v>8512518.5526223369</v>
      </c>
      <c r="AY4108" s="3">
        <f t="shared" si="1753"/>
        <v>14</v>
      </c>
      <c r="AZ4108" s="3">
        <f t="shared" si="1750"/>
        <v>0</v>
      </c>
      <c r="BA4108" s="3">
        <v>8782120.1469039116</v>
      </c>
      <c r="BB4108">
        <f t="shared" si="1754"/>
        <v>0.82140000000000002</v>
      </c>
    </row>
    <row r="4109" spans="1:54">
      <c r="A4109" s="2">
        <v>4108</v>
      </c>
      <c r="B4109">
        <v>18</v>
      </c>
      <c r="C4109" s="3">
        <v>5757077.0989534482</v>
      </c>
      <c r="D4109" s="3">
        <v>67654.343037382554</v>
      </c>
      <c r="E4109" s="3">
        <v>139782.22320001639</v>
      </c>
      <c r="F4109" s="3">
        <v>14083.269123869182</v>
      </c>
      <c r="G4109" s="3">
        <v>657877.08397365594</v>
      </c>
      <c r="H4109" s="3">
        <v>588498.54780303559</v>
      </c>
      <c r="I4109" s="3">
        <v>227058.81401363827</v>
      </c>
      <c r="J4109" s="3">
        <v>481513.03512360173</v>
      </c>
      <c r="K4109" s="3">
        <v>423265.0893501442</v>
      </c>
      <c r="L4109" s="3">
        <v>177847.48081650559</v>
      </c>
      <c r="M4109" s="3">
        <v>122660.44852416386</v>
      </c>
      <c r="N4109" s="3">
        <v>367088.66047779459</v>
      </c>
      <c r="O4109" s="3">
        <v>2620910.2045075465</v>
      </c>
      <c r="P4109" s="3">
        <v>212113.08743842287</v>
      </c>
      <c r="Q4109" s="3">
        <v>109887.53017706327</v>
      </c>
      <c r="R4109" s="3">
        <v>188508.63602088968</v>
      </c>
      <c r="S4109" s="3">
        <v>4732.0165561761751</v>
      </c>
      <c r="T4109" s="3">
        <v>1271778.7001485513</v>
      </c>
      <c r="U4109" s="3">
        <v>0</v>
      </c>
      <c r="V4109" s="3">
        <v>0</v>
      </c>
      <c r="W4109" s="3">
        <v>0</v>
      </c>
      <c r="X4109" s="3">
        <v>0</v>
      </c>
      <c r="Y4109" s="3">
        <v>0</v>
      </c>
      <c r="AA4109" s="3">
        <f t="shared" si="1751"/>
        <v>5757077.0989534482</v>
      </c>
      <c r="AB4109" s="3">
        <f t="shared" si="1728"/>
        <v>67654.343037382554</v>
      </c>
      <c r="AC4109" s="3">
        <f t="shared" si="1729"/>
        <v>139782.22320001639</v>
      </c>
      <c r="AD4109" s="3">
        <f t="shared" si="1730"/>
        <v>14083.269123869182</v>
      </c>
      <c r="AE4109" s="3">
        <f t="shared" si="1731"/>
        <v>657877.08397365594</v>
      </c>
      <c r="AF4109" s="3">
        <f t="shared" si="1732"/>
        <v>588498.54780303559</v>
      </c>
      <c r="AG4109" s="3">
        <f t="shared" si="1733"/>
        <v>227058.81401363827</v>
      </c>
      <c r="AH4109" s="3">
        <f t="shared" si="1734"/>
        <v>481513.03512360173</v>
      </c>
      <c r="AI4109" s="3">
        <f t="shared" si="1735"/>
        <v>423265.0893501442</v>
      </c>
      <c r="AJ4109" s="3">
        <f t="shared" si="1736"/>
        <v>177847.48081650559</v>
      </c>
      <c r="AK4109" s="3">
        <f t="shared" si="1737"/>
        <v>122660.44852416386</v>
      </c>
      <c r="AL4109" s="3">
        <f t="shared" si="1738"/>
        <v>367088.66047779459</v>
      </c>
      <c r="AM4109" s="3">
        <f t="shared" si="1739"/>
        <v>2620910.2045075465</v>
      </c>
      <c r="AN4109" s="3">
        <f t="shared" si="1740"/>
        <v>212113.08743842287</v>
      </c>
      <c r="AO4109" s="3">
        <f t="shared" si="1741"/>
        <v>109887.53017706327</v>
      </c>
      <c r="AP4109" s="3">
        <f t="shared" si="1742"/>
        <v>188508.63602088968</v>
      </c>
      <c r="AQ4109" s="3">
        <f t="shared" si="1743"/>
        <v>4732.0165561761751</v>
      </c>
      <c r="AR4109" s="3">
        <f t="shared" si="1744"/>
        <v>1271778.7001485513</v>
      </c>
      <c r="AS4109" s="3">
        <f t="shared" si="1745"/>
        <v>0</v>
      </c>
      <c r="AT4109" s="3">
        <f t="shared" si="1746"/>
        <v>0</v>
      </c>
      <c r="AU4109" s="3">
        <f t="shared" si="1747"/>
        <v>0</v>
      </c>
      <c r="AV4109" s="3">
        <f t="shared" si="1748"/>
        <v>0</v>
      </c>
      <c r="AW4109" s="3">
        <f t="shared" si="1749"/>
        <v>0</v>
      </c>
      <c r="AX4109" s="3">
        <f t="shared" si="1752"/>
        <v>13432336.269245904</v>
      </c>
      <c r="AY4109" s="3">
        <f t="shared" si="1753"/>
        <v>18</v>
      </c>
      <c r="AZ4109" s="3">
        <f t="shared" si="1750"/>
        <v>0</v>
      </c>
      <c r="BA4109" s="3">
        <v>8789263.2679578643</v>
      </c>
      <c r="BB4109">
        <f t="shared" si="1754"/>
        <v>0.8216</v>
      </c>
    </row>
    <row r="4110" spans="1:54">
      <c r="A4110" s="2">
        <v>4109</v>
      </c>
      <c r="B4110">
        <v>15</v>
      </c>
      <c r="C4110" s="3">
        <v>114510.44549044671</v>
      </c>
      <c r="D4110" s="3">
        <v>636669.41789333045</v>
      </c>
      <c r="E4110" s="3">
        <v>43751.858318408988</v>
      </c>
      <c r="F4110" s="3">
        <v>26391.267939106059</v>
      </c>
      <c r="G4110" s="3">
        <v>29810.030556224512</v>
      </c>
      <c r="H4110" s="3">
        <v>124593.41654593557</v>
      </c>
      <c r="I4110" s="3">
        <v>251218.19298008984</v>
      </c>
      <c r="J4110" s="3">
        <v>75654.293229211835</v>
      </c>
      <c r="K4110" s="3">
        <v>557529.24821320234</v>
      </c>
      <c r="L4110" s="3">
        <v>69271.000830999968</v>
      </c>
      <c r="M4110" s="3">
        <v>899478.22542085079</v>
      </c>
      <c r="N4110" s="3">
        <v>27464.938636623679</v>
      </c>
      <c r="O4110" s="3">
        <v>62105.57186405408</v>
      </c>
      <c r="P4110" s="3">
        <v>85045.402194339375</v>
      </c>
      <c r="Q4110" s="3">
        <v>256864.3368976301</v>
      </c>
      <c r="R4110" s="3">
        <v>0</v>
      </c>
      <c r="S4110" s="3">
        <v>0</v>
      </c>
      <c r="T4110" s="3">
        <v>0</v>
      </c>
      <c r="U4110" s="3">
        <v>0</v>
      </c>
      <c r="V4110" s="3">
        <v>0</v>
      </c>
      <c r="W4110" s="3">
        <v>0</v>
      </c>
      <c r="X4110" s="3">
        <v>0</v>
      </c>
      <c r="Y4110" s="3">
        <v>0</v>
      </c>
      <c r="AA4110" s="3">
        <f t="shared" si="1751"/>
        <v>114510.44549044671</v>
      </c>
      <c r="AB4110" s="3">
        <f t="shared" si="1728"/>
        <v>636669.41789333045</v>
      </c>
      <c r="AC4110" s="3">
        <f t="shared" si="1729"/>
        <v>43751.858318408988</v>
      </c>
      <c r="AD4110" s="3">
        <f t="shared" si="1730"/>
        <v>26391.267939106059</v>
      </c>
      <c r="AE4110" s="3">
        <f t="shared" si="1731"/>
        <v>29810.030556224512</v>
      </c>
      <c r="AF4110" s="3">
        <f t="shared" si="1732"/>
        <v>124593.41654593557</v>
      </c>
      <c r="AG4110" s="3">
        <f t="shared" si="1733"/>
        <v>251218.19298008984</v>
      </c>
      <c r="AH4110" s="3">
        <f t="shared" si="1734"/>
        <v>75654.293229211835</v>
      </c>
      <c r="AI4110" s="3">
        <f t="shared" si="1735"/>
        <v>557529.24821320234</v>
      </c>
      <c r="AJ4110" s="3">
        <f t="shared" si="1736"/>
        <v>69271.000830999968</v>
      </c>
      <c r="AK4110" s="3">
        <f t="shared" si="1737"/>
        <v>899478.22542085079</v>
      </c>
      <c r="AL4110" s="3">
        <f t="shared" si="1738"/>
        <v>27464.938636623679</v>
      </c>
      <c r="AM4110" s="3">
        <f t="shared" si="1739"/>
        <v>62105.57186405408</v>
      </c>
      <c r="AN4110" s="3">
        <f t="shared" si="1740"/>
        <v>85045.402194339375</v>
      </c>
      <c r="AO4110" s="3">
        <f t="shared" si="1741"/>
        <v>256864.3368976301</v>
      </c>
      <c r="AP4110" s="3">
        <f t="shared" si="1742"/>
        <v>0</v>
      </c>
      <c r="AQ4110" s="3">
        <f t="shared" si="1743"/>
        <v>0</v>
      </c>
      <c r="AR4110" s="3">
        <f t="shared" si="1744"/>
        <v>0</v>
      </c>
      <c r="AS4110" s="3">
        <f t="shared" si="1745"/>
        <v>0</v>
      </c>
      <c r="AT4110" s="3">
        <f t="shared" si="1746"/>
        <v>0</v>
      </c>
      <c r="AU4110" s="3">
        <f t="shared" si="1747"/>
        <v>0</v>
      </c>
      <c r="AV4110" s="3">
        <f t="shared" si="1748"/>
        <v>0</v>
      </c>
      <c r="AW4110" s="3">
        <f t="shared" si="1749"/>
        <v>0</v>
      </c>
      <c r="AX4110" s="3">
        <f t="shared" si="1752"/>
        <v>3260357.6470104544</v>
      </c>
      <c r="AY4110" s="3">
        <f t="shared" si="1753"/>
        <v>15</v>
      </c>
      <c r="AZ4110" s="3">
        <f t="shared" si="1750"/>
        <v>0</v>
      </c>
      <c r="BA4110" s="3">
        <v>8809367.3500816468</v>
      </c>
      <c r="BB4110">
        <f t="shared" si="1754"/>
        <v>0.82179999999999997</v>
      </c>
    </row>
    <row r="4111" spans="1:54">
      <c r="A4111" s="2">
        <v>4110</v>
      </c>
      <c r="B4111">
        <v>10</v>
      </c>
      <c r="C4111" s="3">
        <v>135462.95227548684</v>
      </c>
      <c r="D4111" s="3">
        <v>314281.9574484675</v>
      </c>
      <c r="E4111" s="3">
        <v>159158.91766201347</v>
      </c>
      <c r="F4111" s="3">
        <v>89786.592059580333</v>
      </c>
      <c r="G4111" s="3">
        <v>138061.19016436866</v>
      </c>
      <c r="H4111" s="3">
        <v>19368.435167770622</v>
      </c>
      <c r="I4111" s="3">
        <v>13301.476073584543</v>
      </c>
      <c r="J4111" s="3">
        <v>6598.4188338182239</v>
      </c>
      <c r="K4111" s="3">
        <v>44315.119204598239</v>
      </c>
      <c r="L4111" s="3">
        <v>1038895.9938622998</v>
      </c>
      <c r="M4111" s="3">
        <v>0</v>
      </c>
      <c r="N4111" s="3">
        <v>0</v>
      </c>
      <c r="O4111" s="3">
        <v>0</v>
      </c>
      <c r="P4111" s="3">
        <v>0</v>
      </c>
      <c r="Q4111" s="3">
        <v>0</v>
      </c>
      <c r="R4111" s="3">
        <v>0</v>
      </c>
      <c r="S4111" s="3">
        <v>0</v>
      </c>
      <c r="T4111" s="3">
        <v>0</v>
      </c>
      <c r="U4111" s="3">
        <v>0</v>
      </c>
      <c r="V4111" s="3">
        <v>0</v>
      </c>
      <c r="W4111" s="3">
        <v>0</v>
      </c>
      <c r="X4111" s="3">
        <v>0</v>
      </c>
      <c r="Y4111" s="3">
        <v>0</v>
      </c>
      <c r="AA4111" s="3">
        <f t="shared" si="1751"/>
        <v>135462.95227548684</v>
      </c>
      <c r="AB4111" s="3">
        <f t="shared" si="1728"/>
        <v>314281.9574484675</v>
      </c>
      <c r="AC4111" s="3">
        <f t="shared" si="1729"/>
        <v>159158.91766201347</v>
      </c>
      <c r="AD4111" s="3">
        <f t="shared" si="1730"/>
        <v>89786.592059580333</v>
      </c>
      <c r="AE4111" s="3">
        <f t="shared" si="1731"/>
        <v>138061.19016436866</v>
      </c>
      <c r="AF4111" s="3">
        <f t="shared" si="1732"/>
        <v>19368.435167770622</v>
      </c>
      <c r="AG4111" s="3">
        <f t="shared" si="1733"/>
        <v>13301.476073584543</v>
      </c>
      <c r="AH4111" s="3">
        <f t="shared" si="1734"/>
        <v>6598.4188338182239</v>
      </c>
      <c r="AI4111" s="3">
        <f t="shared" si="1735"/>
        <v>44315.119204598239</v>
      </c>
      <c r="AJ4111" s="3">
        <f t="shared" si="1736"/>
        <v>1038895.9938622998</v>
      </c>
      <c r="AK4111" s="3">
        <f t="shared" si="1737"/>
        <v>0</v>
      </c>
      <c r="AL4111" s="3">
        <f t="shared" si="1738"/>
        <v>0</v>
      </c>
      <c r="AM4111" s="3">
        <f t="shared" si="1739"/>
        <v>0</v>
      </c>
      <c r="AN4111" s="3">
        <f t="shared" si="1740"/>
        <v>0</v>
      </c>
      <c r="AO4111" s="3">
        <f t="shared" si="1741"/>
        <v>0</v>
      </c>
      <c r="AP4111" s="3">
        <f t="shared" si="1742"/>
        <v>0</v>
      </c>
      <c r="AQ4111" s="3">
        <f t="shared" si="1743"/>
        <v>0</v>
      </c>
      <c r="AR4111" s="3">
        <f t="shared" si="1744"/>
        <v>0</v>
      </c>
      <c r="AS4111" s="3">
        <f t="shared" si="1745"/>
        <v>0</v>
      </c>
      <c r="AT4111" s="3">
        <f t="shared" si="1746"/>
        <v>0</v>
      </c>
      <c r="AU4111" s="3">
        <f t="shared" si="1747"/>
        <v>0</v>
      </c>
      <c r="AV4111" s="3">
        <f t="shared" si="1748"/>
        <v>0</v>
      </c>
      <c r="AW4111" s="3">
        <f t="shared" si="1749"/>
        <v>0</v>
      </c>
      <c r="AX4111" s="3">
        <f t="shared" si="1752"/>
        <v>1959231.0527519882</v>
      </c>
      <c r="AY4111" s="3">
        <f t="shared" si="1753"/>
        <v>10</v>
      </c>
      <c r="AZ4111" s="3">
        <f t="shared" si="1750"/>
        <v>0</v>
      </c>
      <c r="BA4111" s="3">
        <v>8832337.6903504282</v>
      </c>
      <c r="BB4111">
        <f t="shared" si="1754"/>
        <v>0.82199999999999995</v>
      </c>
    </row>
    <row r="4112" spans="1:54">
      <c r="A4112" s="2">
        <v>4111</v>
      </c>
      <c r="B4112">
        <v>15</v>
      </c>
      <c r="C4112" s="3">
        <v>63340.26736441315</v>
      </c>
      <c r="D4112" s="3">
        <v>1735496.680192373</v>
      </c>
      <c r="E4112" s="3">
        <v>765906.17414375744</v>
      </c>
      <c r="F4112" s="3">
        <v>296437.24438646931</v>
      </c>
      <c r="G4112" s="3">
        <v>54503.479698831659</v>
      </c>
      <c r="H4112" s="3">
        <v>163549.13419213556</v>
      </c>
      <c r="I4112" s="3">
        <v>42326.461614479609</v>
      </c>
      <c r="J4112" s="3">
        <v>916205.88576083316</v>
      </c>
      <c r="K4112" s="3">
        <v>5049386.5962551031</v>
      </c>
      <c r="L4112" s="3">
        <v>175635.18946463522</v>
      </c>
      <c r="M4112" s="3">
        <v>29896.46837497368</v>
      </c>
      <c r="N4112" s="3">
        <v>22569.884163819894</v>
      </c>
      <c r="O4112" s="3">
        <v>54152.691505369388</v>
      </c>
      <c r="P4112" s="3">
        <v>92164.636087805935</v>
      </c>
      <c r="Q4112" s="3">
        <v>1123936.4566161896</v>
      </c>
      <c r="R4112" s="3">
        <v>0</v>
      </c>
      <c r="S4112" s="3">
        <v>0</v>
      </c>
      <c r="T4112" s="3">
        <v>0</v>
      </c>
      <c r="U4112" s="3">
        <v>0</v>
      </c>
      <c r="V4112" s="3">
        <v>0</v>
      </c>
      <c r="W4112" s="3">
        <v>0</v>
      </c>
      <c r="X4112" s="3">
        <v>0</v>
      </c>
      <c r="Y4112" s="3">
        <v>0</v>
      </c>
      <c r="AA4112" s="3">
        <f t="shared" si="1751"/>
        <v>63340.26736441315</v>
      </c>
      <c r="AB4112" s="3">
        <f t="shared" si="1728"/>
        <v>1735496.680192373</v>
      </c>
      <c r="AC4112" s="3">
        <f t="shared" si="1729"/>
        <v>765906.17414375744</v>
      </c>
      <c r="AD4112" s="3">
        <f t="shared" si="1730"/>
        <v>296437.24438646931</v>
      </c>
      <c r="AE4112" s="3">
        <f t="shared" si="1731"/>
        <v>54503.479698831659</v>
      </c>
      <c r="AF4112" s="3">
        <f t="shared" si="1732"/>
        <v>163549.13419213556</v>
      </c>
      <c r="AG4112" s="3">
        <f t="shared" si="1733"/>
        <v>42326.461614479609</v>
      </c>
      <c r="AH4112" s="3">
        <f t="shared" si="1734"/>
        <v>916205.88576083316</v>
      </c>
      <c r="AI4112" s="3">
        <f t="shared" si="1735"/>
        <v>5049386.5962551031</v>
      </c>
      <c r="AJ4112" s="3">
        <f t="shared" si="1736"/>
        <v>175635.18946463522</v>
      </c>
      <c r="AK4112" s="3">
        <f t="shared" si="1737"/>
        <v>29896.46837497368</v>
      </c>
      <c r="AL4112" s="3">
        <f t="shared" si="1738"/>
        <v>22569.884163819894</v>
      </c>
      <c r="AM4112" s="3">
        <f t="shared" si="1739"/>
        <v>54152.691505369388</v>
      </c>
      <c r="AN4112" s="3">
        <f t="shared" si="1740"/>
        <v>92164.636087805935</v>
      </c>
      <c r="AO4112" s="3">
        <f t="shared" si="1741"/>
        <v>1123936.4566161896</v>
      </c>
      <c r="AP4112" s="3">
        <f t="shared" si="1742"/>
        <v>0</v>
      </c>
      <c r="AQ4112" s="3">
        <f t="shared" si="1743"/>
        <v>0</v>
      </c>
      <c r="AR4112" s="3">
        <f t="shared" si="1744"/>
        <v>0</v>
      </c>
      <c r="AS4112" s="3">
        <f t="shared" si="1745"/>
        <v>0</v>
      </c>
      <c r="AT4112" s="3">
        <f t="shared" si="1746"/>
        <v>0</v>
      </c>
      <c r="AU4112" s="3">
        <f t="shared" si="1747"/>
        <v>0</v>
      </c>
      <c r="AV4112" s="3">
        <f t="shared" si="1748"/>
        <v>0</v>
      </c>
      <c r="AW4112" s="3">
        <f t="shared" si="1749"/>
        <v>0</v>
      </c>
      <c r="AX4112" s="3">
        <f t="shared" si="1752"/>
        <v>10585507.249821188</v>
      </c>
      <c r="AY4112" s="3">
        <f t="shared" si="1753"/>
        <v>15</v>
      </c>
      <c r="AZ4112" s="3">
        <f t="shared" si="1750"/>
        <v>0</v>
      </c>
      <c r="BA4112" s="3">
        <v>8840654.6273310967</v>
      </c>
      <c r="BB4112">
        <f t="shared" si="1754"/>
        <v>0.82220000000000004</v>
      </c>
    </row>
    <row r="4113" spans="1:54">
      <c r="A4113" s="2">
        <v>4112</v>
      </c>
      <c r="B4113">
        <v>15</v>
      </c>
      <c r="C4113" s="3">
        <v>63198.886650750421</v>
      </c>
      <c r="D4113" s="3">
        <v>14482.510879700723</v>
      </c>
      <c r="E4113" s="3">
        <v>18174.068595096651</v>
      </c>
      <c r="F4113" s="3">
        <v>634398.39084864908</v>
      </c>
      <c r="G4113" s="3">
        <v>678137.90354361339</v>
      </c>
      <c r="H4113" s="3">
        <v>209012.258477447</v>
      </c>
      <c r="I4113" s="3">
        <v>11763.079367036245</v>
      </c>
      <c r="J4113" s="3">
        <v>519537.60344331292</v>
      </c>
      <c r="K4113" s="3">
        <v>62266.824900953048</v>
      </c>
      <c r="L4113" s="3">
        <v>18994.552036388639</v>
      </c>
      <c r="M4113" s="3">
        <v>16286.622022684878</v>
      </c>
      <c r="N4113" s="3">
        <v>174998.57975453252</v>
      </c>
      <c r="O4113" s="3">
        <v>58105.182045488778</v>
      </c>
      <c r="P4113" s="3">
        <v>7008406.4787861453</v>
      </c>
      <c r="Q4113" s="3">
        <v>30022.24572408271</v>
      </c>
      <c r="R4113" s="3">
        <v>0</v>
      </c>
      <c r="S4113" s="3">
        <v>0</v>
      </c>
      <c r="T4113" s="3">
        <v>0</v>
      </c>
      <c r="U4113" s="3">
        <v>0</v>
      </c>
      <c r="V4113" s="3">
        <v>0</v>
      </c>
      <c r="W4113" s="3">
        <v>0</v>
      </c>
      <c r="X4113" s="3">
        <v>0</v>
      </c>
      <c r="Y4113" s="3">
        <v>0</v>
      </c>
      <c r="AA4113" s="3">
        <f t="shared" si="1751"/>
        <v>63198.886650750421</v>
      </c>
      <c r="AB4113" s="3">
        <f t="shared" si="1728"/>
        <v>14482.510879700723</v>
      </c>
      <c r="AC4113" s="3">
        <f t="shared" si="1729"/>
        <v>18174.068595096651</v>
      </c>
      <c r="AD4113" s="3">
        <f t="shared" si="1730"/>
        <v>634398.39084864908</v>
      </c>
      <c r="AE4113" s="3">
        <f t="shared" si="1731"/>
        <v>678137.90354361339</v>
      </c>
      <c r="AF4113" s="3">
        <f t="shared" si="1732"/>
        <v>209012.258477447</v>
      </c>
      <c r="AG4113" s="3">
        <f t="shared" si="1733"/>
        <v>11763.079367036245</v>
      </c>
      <c r="AH4113" s="3">
        <f t="shared" si="1734"/>
        <v>519537.60344331292</v>
      </c>
      <c r="AI4113" s="3">
        <f t="shared" si="1735"/>
        <v>62266.824900953048</v>
      </c>
      <c r="AJ4113" s="3">
        <f t="shared" si="1736"/>
        <v>18994.552036388639</v>
      </c>
      <c r="AK4113" s="3">
        <f t="shared" si="1737"/>
        <v>16286.622022684878</v>
      </c>
      <c r="AL4113" s="3">
        <f t="shared" si="1738"/>
        <v>174998.57975453252</v>
      </c>
      <c r="AM4113" s="3">
        <f t="shared" si="1739"/>
        <v>58105.182045488778</v>
      </c>
      <c r="AN4113" s="3">
        <f t="shared" si="1740"/>
        <v>7008406.4787861453</v>
      </c>
      <c r="AO4113" s="3">
        <f t="shared" si="1741"/>
        <v>30022.24572408271</v>
      </c>
      <c r="AP4113" s="3">
        <f t="shared" si="1742"/>
        <v>0</v>
      </c>
      <c r="AQ4113" s="3">
        <f t="shared" si="1743"/>
        <v>0</v>
      </c>
      <c r="AR4113" s="3">
        <f t="shared" si="1744"/>
        <v>0</v>
      </c>
      <c r="AS4113" s="3">
        <f t="shared" si="1745"/>
        <v>0</v>
      </c>
      <c r="AT4113" s="3">
        <f t="shared" si="1746"/>
        <v>0</v>
      </c>
      <c r="AU4113" s="3">
        <f t="shared" si="1747"/>
        <v>0</v>
      </c>
      <c r="AV4113" s="3">
        <f t="shared" si="1748"/>
        <v>0</v>
      </c>
      <c r="AW4113" s="3">
        <f t="shared" si="1749"/>
        <v>0</v>
      </c>
      <c r="AX4113" s="3">
        <f t="shared" si="1752"/>
        <v>9517785.1870758813</v>
      </c>
      <c r="AY4113" s="3">
        <f t="shared" si="1753"/>
        <v>15</v>
      </c>
      <c r="AZ4113" s="3">
        <f t="shared" si="1750"/>
        <v>0</v>
      </c>
      <c r="BA4113" s="3">
        <v>8847864.8464823589</v>
      </c>
      <c r="BB4113">
        <f t="shared" si="1754"/>
        <v>0.82240000000000002</v>
      </c>
    </row>
    <row r="4114" spans="1:54">
      <c r="A4114" s="2">
        <v>4113</v>
      </c>
      <c r="B4114">
        <v>15</v>
      </c>
      <c r="C4114" s="3">
        <v>26900.027298980345</v>
      </c>
      <c r="D4114" s="3">
        <v>316805.98474400252</v>
      </c>
      <c r="E4114" s="3">
        <v>9356.1012249516007</v>
      </c>
      <c r="F4114" s="3">
        <v>207770.45311483709</v>
      </c>
      <c r="G4114" s="3">
        <v>585902.97308112995</v>
      </c>
      <c r="H4114" s="3">
        <v>215863.32522718972</v>
      </c>
      <c r="I4114" s="3">
        <v>531925.71433865279</v>
      </c>
      <c r="J4114" s="3">
        <v>70353.861866313862</v>
      </c>
      <c r="K4114" s="3">
        <v>369454.36740698066</v>
      </c>
      <c r="L4114" s="3">
        <v>255948.91630160174</v>
      </c>
      <c r="M4114" s="3">
        <v>77133.930175603076</v>
      </c>
      <c r="N4114" s="3">
        <v>119820.27823226451</v>
      </c>
      <c r="O4114" s="3">
        <v>1267306.1343035442</v>
      </c>
      <c r="P4114" s="3">
        <v>104785.68454533366</v>
      </c>
      <c r="Q4114" s="3">
        <v>446705.04522212822</v>
      </c>
      <c r="R4114" s="3">
        <v>0</v>
      </c>
      <c r="S4114" s="3">
        <v>0</v>
      </c>
      <c r="T4114" s="3">
        <v>0</v>
      </c>
      <c r="U4114" s="3">
        <v>0</v>
      </c>
      <c r="V4114" s="3">
        <v>0</v>
      </c>
      <c r="W4114" s="3">
        <v>0</v>
      </c>
      <c r="X4114" s="3">
        <v>0</v>
      </c>
      <c r="Y4114" s="3">
        <v>0</v>
      </c>
      <c r="AA4114" s="3">
        <f t="shared" si="1751"/>
        <v>26900.027298980345</v>
      </c>
      <c r="AB4114" s="3">
        <f t="shared" si="1728"/>
        <v>316805.98474400252</v>
      </c>
      <c r="AC4114" s="3">
        <f t="shared" si="1729"/>
        <v>9356.1012249516007</v>
      </c>
      <c r="AD4114" s="3">
        <f t="shared" si="1730"/>
        <v>207770.45311483709</v>
      </c>
      <c r="AE4114" s="3">
        <f t="shared" si="1731"/>
        <v>585902.97308112995</v>
      </c>
      <c r="AF4114" s="3">
        <f t="shared" si="1732"/>
        <v>215863.32522718972</v>
      </c>
      <c r="AG4114" s="3">
        <f t="shared" si="1733"/>
        <v>531925.71433865279</v>
      </c>
      <c r="AH4114" s="3">
        <f t="shared" si="1734"/>
        <v>70353.861866313862</v>
      </c>
      <c r="AI4114" s="3">
        <f t="shared" si="1735"/>
        <v>369454.36740698066</v>
      </c>
      <c r="AJ4114" s="3">
        <f t="shared" si="1736"/>
        <v>255948.91630160174</v>
      </c>
      <c r="AK4114" s="3">
        <f t="shared" si="1737"/>
        <v>77133.930175603076</v>
      </c>
      <c r="AL4114" s="3">
        <f t="shared" si="1738"/>
        <v>119820.27823226451</v>
      </c>
      <c r="AM4114" s="3">
        <f t="shared" si="1739"/>
        <v>1267306.1343035442</v>
      </c>
      <c r="AN4114" s="3">
        <f t="shared" si="1740"/>
        <v>104785.68454533366</v>
      </c>
      <c r="AO4114" s="3">
        <f t="shared" si="1741"/>
        <v>446705.04522212822</v>
      </c>
      <c r="AP4114" s="3">
        <f t="shared" si="1742"/>
        <v>0</v>
      </c>
      <c r="AQ4114" s="3">
        <f t="shared" si="1743"/>
        <v>0</v>
      </c>
      <c r="AR4114" s="3">
        <f t="shared" si="1744"/>
        <v>0</v>
      </c>
      <c r="AS4114" s="3">
        <f t="shared" si="1745"/>
        <v>0</v>
      </c>
      <c r="AT4114" s="3">
        <f t="shared" si="1746"/>
        <v>0</v>
      </c>
      <c r="AU4114" s="3">
        <f t="shared" si="1747"/>
        <v>0</v>
      </c>
      <c r="AV4114" s="3">
        <f t="shared" si="1748"/>
        <v>0</v>
      </c>
      <c r="AW4114" s="3">
        <f t="shared" si="1749"/>
        <v>0</v>
      </c>
      <c r="AX4114" s="3">
        <f t="shared" si="1752"/>
        <v>4606032.7970835129</v>
      </c>
      <c r="AY4114" s="3">
        <f t="shared" si="1753"/>
        <v>15</v>
      </c>
      <c r="AZ4114" s="3">
        <f t="shared" si="1750"/>
        <v>0</v>
      </c>
      <c r="BA4114" s="3">
        <v>8857445.7915293574</v>
      </c>
      <c r="BB4114">
        <f t="shared" si="1754"/>
        <v>0.8226</v>
      </c>
    </row>
    <row r="4115" spans="1:54">
      <c r="A4115" s="2">
        <v>4114</v>
      </c>
      <c r="B4115">
        <v>18</v>
      </c>
      <c r="C4115" s="3">
        <v>163520.81858316457</v>
      </c>
      <c r="D4115" s="3">
        <v>159527.10338450945</v>
      </c>
      <c r="E4115" s="3">
        <v>79433.155409036888</v>
      </c>
      <c r="F4115" s="3">
        <v>13233.457697939626</v>
      </c>
      <c r="G4115" s="3">
        <v>4920250.1304336665</v>
      </c>
      <c r="H4115" s="3">
        <v>557558.65767507546</v>
      </c>
      <c r="I4115" s="3">
        <v>64611.971266677989</v>
      </c>
      <c r="J4115" s="3">
        <v>129658.60740411287</v>
      </c>
      <c r="K4115" s="3">
        <v>1910838.5736003374</v>
      </c>
      <c r="L4115" s="3">
        <v>1014984.6552938262</v>
      </c>
      <c r="M4115" s="3">
        <v>51369.699296001789</v>
      </c>
      <c r="N4115" s="3">
        <v>245593.30882226938</v>
      </c>
      <c r="O4115" s="3">
        <v>120176.61979362684</v>
      </c>
      <c r="P4115" s="3">
        <v>25381.623937783839</v>
      </c>
      <c r="Q4115" s="3">
        <v>217111.53028946553</v>
      </c>
      <c r="R4115" s="3">
        <v>11610818.731824024</v>
      </c>
      <c r="S4115" s="3">
        <v>72753.080035527397</v>
      </c>
      <c r="T4115" s="3">
        <v>10848.680439777701</v>
      </c>
      <c r="U4115" s="3">
        <v>0</v>
      </c>
      <c r="V4115" s="3">
        <v>0</v>
      </c>
      <c r="W4115" s="3">
        <v>0</v>
      </c>
      <c r="X4115" s="3">
        <v>0</v>
      </c>
      <c r="Y4115" s="3">
        <v>0</v>
      </c>
      <c r="AA4115" s="3">
        <f t="shared" si="1751"/>
        <v>163520.81858316457</v>
      </c>
      <c r="AB4115" s="3">
        <f t="shared" si="1728"/>
        <v>159527.10338450945</v>
      </c>
      <c r="AC4115" s="3">
        <f t="shared" si="1729"/>
        <v>79433.155409036888</v>
      </c>
      <c r="AD4115" s="3">
        <f t="shared" si="1730"/>
        <v>13233.457697939626</v>
      </c>
      <c r="AE4115" s="3">
        <f t="shared" si="1731"/>
        <v>4920250.1304336665</v>
      </c>
      <c r="AF4115" s="3">
        <f t="shared" si="1732"/>
        <v>557558.65767507546</v>
      </c>
      <c r="AG4115" s="3">
        <f t="shared" si="1733"/>
        <v>64611.971266677989</v>
      </c>
      <c r="AH4115" s="3">
        <f t="shared" si="1734"/>
        <v>129658.60740411287</v>
      </c>
      <c r="AI4115" s="3">
        <f t="shared" si="1735"/>
        <v>1910838.5736003374</v>
      </c>
      <c r="AJ4115" s="3">
        <f t="shared" si="1736"/>
        <v>1014984.6552938262</v>
      </c>
      <c r="AK4115" s="3">
        <f t="shared" si="1737"/>
        <v>51369.699296001789</v>
      </c>
      <c r="AL4115" s="3">
        <f t="shared" si="1738"/>
        <v>245593.30882226938</v>
      </c>
      <c r="AM4115" s="3">
        <f t="shared" si="1739"/>
        <v>120176.61979362684</v>
      </c>
      <c r="AN4115" s="3">
        <f t="shared" si="1740"/>
        <v>25381.623937783839</v>
      </c>
      <c r="AO4115" s="3">
        <f t="shared" si="1741"/>
        <v>217111.53028946553</v>
      </c>
      <c r="AP4115" s="3">
        <f t="shared" si="1742"/>
        <v>11610818.731824024</v>
      </c>
      <c r="AQ4115" s="3">
        <f t="shared" si="1743"/>
        <v>72753.080035527397</v>
      </c>
      <c r="AR4115" s="3">
        <f t="shared" si="1744"/>
        <v>10848.680439777701</v>
      </c>
      <c r="AS4115" s="3">
        <f t="shared" si="1745"/>
        <v>0</v>
      </c>
      <c r="AT4115" s="3">
        <f t="shared" si="1746"/>
        <v>0</v>
      </c>
      <c r="AU4115" s="3">
        <f t="shared" si="1747"/>
        <v>0</v>
      </c>
      <c r="AV4115" s="3">
        <f t="shared" si="1748"/>
        <v>0</v>
      </c>
      <c r="AW4115" s="3">
        <f t="shared" si="1749"/>
        <v>0</v>
      </c>
      <c r="AX4115" s="3">
        <f t="shared" si="1752"/>
        <v>21367670.405186821</v>
      </c>
      <c r="AY4115" s="3">
        <f t="shared" si="1753"/>
        <v>18</v>
      </c>
      <c r="AZ4115" s="3">
        <f t="shared" si="1750"/>
        <v>0</v>
      </c>
      <c r="BA4115" s="3">
        <v>8857723.4588181246</v>
      </c>
      <c r="BB4115">
        <f t="shared" si="1754"/>
        <v>0.82279999999999998</v>
      </c>
    </row>
    <row r="4116" spans="1:54">
      <c r="A4116" s="2">
        <v>4115</v>
      </c>
      <c r="B4116">
        <v>18</v>
      </c>
      <c r="C4116" s="3">
        <v>18063.456082528592</v>
      </c>
      <c r="D4116" s="3">
        <v>6834.874612666089</v>
      </c>
      <c r="E4116" s="3">
        <v>901501.6212674143</v>
      </c>
      <c r="F4116" s="3">
        <v>85574.398957310943</v>
      </c>
      <c r="G4116" s="3">
        <v>179267.93526636285</v>
      </c>
      <c r="H4116" s="3">
        <v>3170.9705921966233</v>
      </c>
      <c r="I4116" s="3">
        <v>301472.33878778305</v>
      </c>
      <c r="J4116" s="3">
        <v>796874.66258541157</v>
      </c>
      <c r="K4116" s="3">
        <v>1690010.917812343</v>
      </c>
      <c r="L4116" s="3">
        <v>189147.29577793923</v>
      </c>
      <c r="M4116" s="3">
        <v>52702.040937621226</v>
      </c>
      <c r="N4116" s="3">
        <v>1396551.8917252882</v>
      </c>
      <c r="O4116" s="3">
        <v>76844.512012604071</v>
      </c>
      <c r="P4116" s="3">
        <v>123586.28595908791</v>
      </c>
      <c r="Q4116" s="3">
        <v>417277.94097235618</v>
      </c>
      <c r="R4116" s="3">
        <v>54911.572837746629</v>
      </c>
      <c r="S4116" s="3">
        <v>121327.4076409565</v>
      </c>
      <c r="T4116" s="3">
        <v>114477.52432569506</v>
      </c>
      <c r="U4116" s="3">
        <v>0</v>
      </c>
      <c r="V4116" s="3">
        <v>0</v>
      </c>
      <c r="W4116" s="3">
        <v>0</v>
      </c>
      <c r="X4116" s="3">
        <v>0</v>
      </c>
      <c r="Y4116" s="3">
        <v>0</v>
      </c>
      <c r="AA4116" s="3">
        <f t="shared" si="1751"/>
        <v>18063.456082528592</v>
      </c>
      <c r="AB4116" s="3">
        <f t="shared" si="1728"/>
        <v>6834.874612666089</v>
      </c>
      <c r="AC4116" s="3">
        <f t="shared" si="1729"/>
        <v>901501.6212674143</v>
      </c>
      <c r="AD4116" s="3">
        <f t="shared" si="1730"/>
        <v>85574.398957310943</v>
      </c>
      <c r="AE4116" s="3">
        <f t="shared" si="1731"/>
        <v>179267.93526636285</v>
      </c>
      <c r="AF4116" s="3">
        <f t="shared" si="1732"/>
        <v>3170.9705921966233</v>
      </c>
      <c r="AG4116" s="3">
        <f t="shared" si="1733"/>
        <v>301472.33878778305</v>
      </c>
      <c r="AH4116" s="3">
        <f t="shared" si="1734"/>
        <v>796874.66258541157</v>
      </c>
      <c r="AI4116" s="3">
        <f t="shared" si="1735"/>
        <v>1690010.917812343</v>
      </c>
      <c r="AJ4116" s="3">
        <f t="shared" si="1736"/>
        <v>189147.29577793923</v>
      </c>
      <c r="AK4116" s="3">
        <f t="shared" si="1737"/>
        <v>52702.040937621226</v>
      </c>
      <c r="AL4116" s="3">
        <f t="shared" si="1738"/>
        <v>1396551.8917252882</v>
      </c>
      <c r="AM4116" s="3">
        <f t="shared" si="1739"/>
        <v>76844.512012604071</v>
      </c>
      <c r="AN4116" s="3">
        <f t="shared" si="1740"/>
        <v>123586.28595908791</v>
      </c>
      <c r="AO4116" s="3">
        <f t="shared" si="1741"/>
        <v>417277.94097235618</v>
      </c>
      <c r="AP4116" s="3">
        <f t="shared" si="1742"/>
        <v>54911.572837746629</v>
      </c>
      <c r="AQ4116" s="3">
        <f t="shared" si="1743"/>
        <v>121327.4076409565</v>
      </c>
      <c r="AR4116" s="3">
        <f t="shared" si="1744"/>
        <v>114477.52432569506</v>
      </c>
      <c r="AS4116" s="3">
        <f t="shared" si="1745"/>
        <v>0</v>
      </c>
      <c r="AT4116" s="3">
        <f t="shared" si="1746"/>
        <v>0</v>
      </c>
      <c r="AU4116" s="3">
        <f t="shared" si="1747"/>
        <v>0</v>
      </c>
      <c r="AV4116" s="3">
        <f t="shared" si="1748"/>
        <v>0</v>
      </c>
      <c r="AW4116" s="3">
        <f t="shared" si="1749"/>
        <v>0</v>
      </c>
      <c r="AX4116" s="3">
        <f t="shared" si="1752"/>
        <v>6529597.6481533116</v>
      </c>
      <c r="AY4116" s="3">
        <f t="shared" si="1753"/>
        <v>18</v>
      </c>
      <c r="AZ4116" s="3">
        <f t="shared" si="1750"/>
        <v>0</v>
      </c>
      <c r="BA4116" s="3">
        <v>8863170.3682782874</v>
      </c>
      <c r="BB4116">
        <f t="shared" si="1754"/>
        <v>0.82299999999999995</v>
      </c>
    </row>
    <row r="4117" spans="1:54">
      <c r="A4117" s="2">
        <v>4116</v>
      </c>
      <c r="B4117">
        <v>13</v>
      </c>
      <c r="C4117" s="3">
        <v>1548888.9344133621</v>
      </c>
      <c r="D4117" s="3">
        <v>26929.592682073326</v>
      </c>
      <c r="E4117" s="3">
        <v>116228.28432004494</v>
      </c>
      <c r="F4117" s="3">
        <v>60495.869042356338</v>
      </c>
      <c r="G4117" s="3">
        <v>369468.21641368495</v>
      </c>
      <c r="H4117" s="3">
        <v>155994.56899189393</v>
      </c>
      <c r="I4117" s="3">
        <v>54751.424098083437</v>
      </c>
      <c r="J4117" s="3">
        <v>13216.293935338008</v>
      </c>
      <c r="K4117" s="3">
        <v>130078.72261031027</v>
      </c>
      <c r="L4117" s="3">
        <v>97420.493162913292</v>
      </c>
      <c r="M4117" s="3">
        <v>110413.57139534122</v>
      </c>
      <c r="N4117" s="3">
        <v>679144.96198067546</v>
      </c>
      <c r="O4117" s="3">
        <v>17906.338740238461</v>
      </c>
      <c r="P4117" s="3">
        <v>0</v>
      </c>
      <c r="Q4117" s="3">
        <v>0</v>
      </c>
      <c r="R4117" s="3">
        <v>0</v>
      </c>
      <c r="S4117" s="3">
        <v>0</v>
      </c>
      <c r="T4117" s="3">
        <v>0</v>
      </c>
      <c r="U4117" s="3">
        <v>0</v>
      </c>
      <c r="V4117" s="3">
        <v>0</v>
      </c>
      <c r="W4117" s="3">
        <v>0</v>
      </c>
      <c r="X4117" s="3">
        <v>0</v>
      </c>
      <c r="Y4117" s="3">
        <v>0</v>
      </c>
      <c r="AA4117" s="3">
        <f t="shared" si="1751"/>
        <v>1548888.9344133621</v>
      </c>
      <c r="AB4117" s="3">
        <f t="shared" si="1728"/>
        <v>26929.592682073326</v>
      </c>
      <c r="AC4117" s="3">
        <f t="shared" si="1729"/>
        <v>116228.28432004494</v>
      </c>
      <c r="AD4117" s="3">
        <f t="shared" si="1730"/>
        <v>60495.869042356338</v>
      </c>
      <c r="AE4117" s="3">
        <f t="shared" si="1731"/>
        <v>369468.21641368495</v>
      </c>
      <c r="AF4117" s="3">
        <f t="shared" si="1732"/>
        <v>155994.56899189393</v>
      </c>
      <c r="AG4117" s="3">
        <f t="shared" si="1733"/>
        <v>54751.424098083437</v>
      </c>
      <c r="AH4117" s="3">
        <f t="shared" si="1734"/>
        <v>13216.293935338008</v>
      </c>
      <c r="AI4117" s="3">
        <f t="shared" si="1735"/>
        <v>130078.72261031027</v>
      </c>
      <c r="AJ4117" s="3">
        <f t="shared" si="1736"/>
        <v>97420.493162913292</v>
      </c>
      <c r="AK4117" s="3">
        <f t="shared" si="1737"/>
        <v>110413.57139534122</v>
      </c>
      <c r="AL4117" s="3">
        <f t="shared" si="1738"/>
        <v>679144.96198067546</v>
      </c>
      <c r="AM4117" s="3">
        <f t="shared" si="1739"/>
        <v>17906.338740238461</v>
      </c>
      <c r="AN4117" s="3">
        <f t="shared" si="1740"/>
        <v>0</v>
      </c>
      <c r="AO4117" s="3">
        <f t="shared" si="1741"/>
        <v>0</v>
      </c>
      <c r="AP4117" s="3">
        <f t="shared" si="1742"/>
        <v>0</v>
      </c>
      <c r="AQ4117" s="3">
        <f t="shared" si="1743"/>
        <v>0</v>
      </c>
      <c r="AR4117" s="3">
        <f t="shared" si="1744"/>
        <v>0</v>
      </c>
      <c r="AS4117" s="3">
        <f t="shared" si="1745"/>
        <v>0</v>
      </c>
      <c r="AT4117" s="3">
        <f t="shared" si="1746"/>
        <v>0</v>
      </c>
      <c r="AU4117" s="3">
        <f t="shared" si="1747"/>
        <v>0</v>
      </c>
      <c r="AV4117" s="3">
        <f t="shared" si="1748"/>
        <v>0</v>
      </c>
      <c r="AW4117" s="3">
        <f t="shared" si="1749"/>
        <v>0</v>
      </c>
      <c r="AX4117" s="3">
        <f t="shared" si="1752"/>
        <v>3380937.2717863154</v>
      </c>
      <c r="AY4117" s="3">
        <f t="shared" si="1753"/>
        <v>13</v>
      </c>
      <c r="AZ4117" s="3">
        <f t="shared" si="1750"/>
        <v>0</v>
      </c>
      <c r="BA4117" s="3">
        <v>8867625.3281026203</v>
      </c>
      <c r="BB4117">
        <f t="shared" si="1754"/>
        <v>0.82320000000000004</v>
      </c>
    </row>
    <row r="4118" spans="1:54">
      <c r="A4118" s="2">
        <v>4117</v>
      </c>
      <c r="B4118">
        <v>18</v>
      </c>
      <c r="C4118" s="3">
        <v>63653.832658240986</v>
      </c>
      <c r="D4118" s="3">
        <v>121409.41252664171</v>
      </c>
      <c r="E4118" s="3">
        <v>699816.01747279591</v>
      </c>
      <c r="F4118" s="3">
        <v>158886.61141746887</v>
      </c>
      <c r="G4118" s="3">
        <v>199214.56990229932</v>
      </c>
      <c r="H4118" s="3">
        <v>199261.41101866213</v>
      </c>
      <c r="I4118" s="3">
        <v>387135.30749341269</v>
      </c>
      <c r="J4118" s="3">
        <v>183230.91439820101</v>
      </c>
      <c r="K4118" s="3">
        <v>147257.33773921983</v>
      </c>
      <c r="L4118" s="3">
        <v>37510.850638841512</v>
      </c>
      <c r="M4118" s="3">
        <v>388493.22294571722</v>
      </c>
      <c r="N4118" s="3">
        <v>100023.20510509472</v>
      </c>
      <c r="O4118" s="3">
        <v>426535.9873146569</v>
      </c>
      <c r="P4118" s="3">
        <v>3899510.1717394362</v>
      </c>
      <c r="Q4118" s="3">
        <v>56695.6167611696</v>
      </c>
      <c r="R4118" s="3">
        <v>74490.188776105759</v>
      </c>
      <c r="S4118" s="3">
        <v>40472.362584059003</v>
      </c>
      <c r="T4118" s="3">
        <v>1386213.2167665802</v>
      </c>
      <c r="U4118" s="3">
        <v>0</v>
      </c>
      <c r="V4118" s="3">
        <v>0</v>
      </c>
      <c r="W4118" s="3">
        <v>0</v>
      </c>
      <c r="X4118" s="3">
        <v>0</v>
      </c>
      <c r="Y4118" s="3">
        <v>0</v>
      </c>
      <c r="AA4118" s="3">
        <f t="shared" si="1751"/>
        <v>63653.832658240986</v>
      </c>
      <c r="AB4118" s="3">
        <f t="shared" si="1728"/>
        <v>121409.41252664171</v>
      </c>
      <c r="AC4118" s="3">
        <f t="shared" si="1729"/>
        <v>699816.01747279591</v>
      </c>
      <c r="AD4118" s="3">
        <f t="shared" si="1730"/>
        <v>158886.61141746887</v>
      </c>
      <c r="AE4118" s="3">
        <f t="shared" si="1731"/>
        <v>199214.56990229932</v>
      </c>
      <c r="AF4118" s="3">
        <f t="shared" si="1732"/>
        <v>199261.41101866213</v>
      </c>
      <c r="AG4118" s="3">
        <f t="shared" si="1733"/>
        <v>387135.30749341269</v>
      </c>
      <c r="AH4118" s="3">
        <f t="shared" si="1734"/>
        <v>183230.91439820101</v>
      </c>
      <c r="AI4118" s="3">
        <f t="shared" si="1735"/>
        <v>147257.33773921983</v>
      </c>
      <c r="AJ4118" s="3">
        <f t="shared" si="1736"/>
        <v>37510.850638841512</v>
      </c>
      <c r="AK4118" s="3">
        <f t="shared" si="1737"/>
        <v>388493.22294571722</v>
      </c>
      <c r="AL4118" s="3">
        <f t="shared" si="1738"/>
        <v>100023.20510509472</v>
      </c>
      <c r="AM4118" s="3">
        <f t="shared" si="1739"/>
        <v>426535.9873146569</v>
      </c>
      <c r="AN4118" s="3">
        <f t="shared" si="1740"/>
        <v>3899510.1717394362</v>
      </c>
      <c r="AO4118" s="3">
        <f t="shared" si="1741"/>
        <v>56695.6167611696</v>
      </c>
      <c r="AP4118" s="3">
        <f t="shared" si="1742"/>
        <v>74490.188776105759</v>
      </c>
      <c r="AQ4118" s="3">
        <f t="shared" si="1743"/>
        <v>40472.362584059003</v>
      </c>
      <c r="AR4118" s="3">
        <f t="shared" si="1744"/>
        <v>1386213.2167665802</v>
      </c>
      <c r="AS4118" s="3">
        <f t="shared" si="1745"/>
        <v>0</v>
      </c>
      <c r="AT4118" s="3">
        <f t="shared" si="1746"/>
        <v>0</v>
      </c>
      <c r="AU4118" s="3">
        <f t="shared" si="1747"/>
        <v>0</v>
      </c>
      <c r="AV4118" s="3">
        <f t="shared" si="1748"/>
        <v>0</v>
      </c>
      <c r="AW4118" s="3">
        <f t="shared" si="1749"/>
        <v>0</v>
      </c>
      <c r="AX4118" s="3">
        <f t="shared" si="1752"/>
        <v>8569810.2372586038</v>
      </c>
      <c r="AY4118" s="3">
        <f t="shared" si="1753"/>
        <v>18</v>
      </c>
      <c r="AZ4118" s="3">
        <f t="shared" si="1750"/>
        <v>0</v>
      </c>
      <c r="BA4118" s="3">
        <v>8868215.8477885034</v>
      </c>
      <c r="BB4118">
        <f t="shared" si="1754"/>
        <v>0.82340000000000002</v>
      </c>
    </row>
    <row r="4119" spans="1:54">
      <c r="A4119" s="2">
        <v>4118</v>
      </c>
      <c r="B4119">
        <v>14</v>
      </c>
      <c r="C4119" s="3">
        <v>82214.144598831277</v>
      </c>
      <c r="D4119" s="3">
        <v>348105.5659208275</v>
      </c>
      <c r="E4119" s="3">
        <v>477173.05082617048</v>
      </c>
      <c r="F4119" s="3">
        <v>62116.532482869668</v>
      </c>
      <c r="G4119" s="3">
        <v>51426.997464773893</v>
      </c>
      <c r="H4119" s="3">
        <v>10750.794612375181</v>
      </c>
      <c r="I4119" s="3">
        <v>83117.899078549774</v>
      </c>
      <c r="J4119" s="3">
        <v>555813.47148356924</v>
      </c>
      <c r="K4119" s="3">
        <v>236270.16897015704</v>
      </c>
      <c r="L4119" s="3">
        <v>446408.6215597656</v>
      </c>
      <c r="M4119" s="3">
        <v>471152.75978141098</v>
      </c>
      <c r="N4119" s="3">
        <v>124691.92515460741</v>
      </c>
      <c r="O4119" s="3">
        <v>3131648.5869563348</v>
      </c>
      <c r="P4119" s="3">
        <v>296146.43049133057</v>
      </c>
      <c r="Q4119" s="3">
        <v>0</v>
      </c>
      <c r="R4119" s="3">
        <v>0</v>
      </c>
      <c r="S4119" s="3">
        <v>0</v>
      </c>
      <c r="T4119" s="3">
        <v>0</v>
      </c>
      <c r="U4119" s="3">
        <v>0</v>
      </c>
      <c r="V4119" s="3">
        <v>0</v>
      </c>
      <c r="W4119" s="3">
        <v>0</v>
      </c>
      <c r="X4119" s="3">
        <v>0</v>
      </c>
      <c r="Y4119" s="3">
        <v>0</v>
      </c>
      <c r="AA4119" s="3">
        <f t="shared" si="1751"/>
        <v>82214.144598831277</v>
      </c>
      <c r="AB4119" s="3">
        <f t="shared" si="1728"/>
        <v>348105.5659208275</v>
      </c>
      <c r="AC4119" s="3">
        <f t="shared" si="1729"/>
        <v>477173.05082617048</v>
      </c>
      <c r="AD4119" s="3">
        <f t="shared" si="1730"/>
        <v>62116.532482869668</v>
      </c>
      <c r="AE4119" s="3">
        <f t="shared" si="1731"/>
        <v>51426.997464773893</v>
      </c>
      <c r="AF4119" s="3">
        <f t="shared" si="1732"/>
        <v>10750.794612375181</v>
      </c>
      <c r="AG4119" s="3">
        <f t="shared" si="1733"/>
        <v>83117.899078549774</v>
      </c>
      <c r="AH4119" s="3">
        <f t="shared" si="1734"/>
        <v>555813.47148356924</v>
      </c>
      <c r="AI4119" s="3">
        <f t="shared" si="1735"/>
        <v>236270.16897015704</v>
      </c>
      <c r="AJ4119" s="3">
        <f t="shared" si="1736"/>
        <v>446408.6215597656</v>
      </c>
      <c r="AK4119" s="3">
        <f t="shared" si="1737"/>
        <v>471152.75978141098</v>
      </c>
      <c r="AL4119" s="3">
        <f t="shared" si="1738"/>
        <v>124691.92515460741</v>
      </c>
      <c r="AM4119" s="3">
        <f t="shared" si="1739"/>
        <v>3131648.5869563348</v>
      </c>
      <c r="AN4119" s="3">
        <f t="shared" si="1740"/>
        <v>296146.43049133057</v>
      </c>
      <c r="AO4119" s="3">
        <f t="shared" si="1741"/>
        <v>0</v>
      </c>
      <c r="AP4119" s="3">
        <f t="shared" si="1742"/>
        <v>0</v>
      </c>
      <c r="AQ4119" s="3">
        <f t="shared" si="1743"/>
        <v>0</v>
      </c>
      <c r="AR4119" s="3">
        <f t="shared" si="1744"/>
        <v>0</v>
      </c>
      <c r="AS4119" s="3">
        <f t="shared" si="1745"/>
        <v>0</v>
      </c>
      <c r="AT4119" s="3">
        <f t="shared" si="1746"/>
        <v>0</v>
      </c>
      <c r="AU4119" s="3">
        <f t="shared" si="1747"/>
        <v>0</v>
      </c>
      <c r="AV4119" s="3">
        <f t="shared" si="1748"/>
        <v>0</v>
      </c>
      <c r="AW4119" s="3">
        <f t="shared" si="1749"/>
        <v>0</v>
      </c>
      <c r="AX4119" s="3">
        <f t="shared" si="1752"/>
        <v>6377036.9493815731</v>
      </c>
      <c r="AY4119" s="3">
        <f t="shared" si="1753"/>
        <v>14</v>
      </c>
      <c r="AZ4119" s="3">
        <f t="shared" si="1750"/>
        <v>0</v>
      </c>
      <c r="BA4119" s="3">
        <v>8868717.1480718479</v>
      </c>
      <c r="BB4119">
        <f t="shared" si="1754"/>
        <v>0.8236</v>
      </c>
    </row>
    <row r="4120" spans="1:54">
      <c r="A4120" s="2">
        <v>4119</v>
      </c>
      <c r="B4120">
        <v>8</v>
      </c>
      <c r="C4120" s="3">
        <v>171534.1668127531</v>
      </c>
      <c r="D4120" s="3">
        <v>11285.625529479059</v>
      </c>
      <c r="E4120" s="3">
        <v>308290.68476541119</v>
      </c>
      <c r="F4120" s="3">
        <v>112912.31207317694</v>
      </c>
      <c r="G4120" s="3">
        <v>321324.20683064335</v>
      </c>
      <c r="H4120" s="3">
        <v>46121.351989159244</v>
      </c>
      <c r="I4120" s="3">
        <v>6766.7800919505307</v>
      </c>
      <c r="J4120" s="3">
        <v>105568.18425548547</v>
      </c>
      <c r="K4120" s="3">
        <v>0</v>
      </c>
      <c r="L4120" s="3">
        <v>0</v>
      </c>
      <c r="M4120" s="3">
        <v>0</v>
      </c>
      <c r="N4120" s="3">
        <v>0</v>
      </c>
      <c r="O4120" s="3">
        <v>0</v>
      </c>
      <c r="P4120" s="3">
        <v>0</v>
      </c>
      <c r="Q4120" s="3">
        <v>0</v>
      </c>
      <c r="R4120" s="3">
        <v>0</v>
      </c>
      <c r="S4120" s="3">
        <v>0</v>
      </c>
      <c r="T4120" s="3">
        <v>0</v>
      </c>
      <c r="U4120" s="3">
        <v>0</v>
      </c>
      <c r="V4120" s="3">
        <v>0</v>
      </c>
      <c r="W4120" s="3">
        <v>0</v>
      </c>
      <c r="X4120" s="3">
        <v>0</v>
      </c>
      <c r="Y4120" s="3">
        <v>0</v>
      </c>
      <c r="AA4120" s="3">
        <f t="shared" si="1751"/>
        <v>171534.1668127531</v>
      </c>
      <c r="AB4120" s="3">
        <f t="shared" si="1728"/>
        <v>11285.625529479059</v>
      </c>
      <c r="AC4120" s="3">
        <f t="shared" si="1729"/>
        <v>308290.68476541119</v>
      </c>
      <c r="AD4120" s="3">
        <f t="shared" si="1730"/>
        <v>112912.31207317694</v>
      </c>
      <c r="AE4120" s="3">
        <f t="shared" si="1731"/>
        <v>321324.20683064335</v>
      </c>
      <c r="AF4120" s="3">
        <f t="shared" si="1732"/>
        <v>46121.351989159244</v>
      </c>
      <c r="AG4120" s="3">
        <f t="shared" si="1733"/>
        <v>6766.7800919505307</v>
      </c>
      <c r="AH4120" s="3">
        <f t="shared" si="1734"/>
        <v>105568.18425548547</v>
      </c>
      <c r="AI4120" s="3">
        <f t="shared" si="1735"/>
        <v>0</v>
      </c>
      <c r="AJ4120" s="3">
        <f t="shared" si="1736"/>
        <v>0</v>
      </c>
      <c r="AK4120" s="3">
        <f t="shared" si="1737"/>
        <v>0</v>
      </c>
      <c r="AL4120" s="3">
        <f t="shared" si="1738"/>
        <v>0</v>
      </c>
      <c r="AM4120" s="3">
        <f t="shared" si="1739"/>
        <v>0</v>
      </c>
      <c r="AN4120" s="3">
        <f t="shared" si="1740"/>
        <v>0</v>
      </c>
      <c r="AO4120" s="3">
        <f t="shared" si="1741"/>
        <v>0</v>
      </c>
      <c r="AP4120" s="3">
        <f t="shared" si="1742"/>
        <v>0</v>
      </c>
      <c r="AQ4120" s="3">
        <f t="shared" si="1743"/>
        <v>0</v>
      </c>
      <c r="AR4120" s="3">
        <f t="shared" si="1744"/>
        <v>0</v>
      </c>
      <c r="AS4120" s="3">
        <f t="shared" si="1745"/>
        <v>0</v>
      </c>
      <c r="AT4120" s="3">
        <f t="shared" si="1746"/>
        <v>0</v>
      </c>
      <c r="AU4120" s="3">
        <f t="shared" si="1747"/>
        <v>0</v>
      </c>
      <c r="AV4120" s="3">
        <f t="shared" si="1748"/>
        <v>0</v>
      </c>
      <c r="AW4120" s="3">
        <f t="shared" si="1749"/>
        <v>0</v>
      </c>
      <c r="AX4120" s="3">
        <f t="shared" si="1752"/>
        <v>1083803.3123480589</v>
      </c>
      <c r="AY4120" s="3">
        <f t="shared" si="1753"/>
        <v>8</v>
      </c>
      <c r="AZ4120" s="3">
        <f t="shared" si="1750"/>
        <v>0</v>
      </c>
      <c r="BA4120" s="3">
        <v>8878504.3409998883</v>
      </c>
      <c r="BB4120">
        <f t="shared" si="1754"/>
        <v>0.82379999999999998</v>
      </c>
    </row>
    <row r="4121" spans="1:54">
      <c r="A4121" s="2">
        <v>4120</v>
      </c>
      <c r="B4121">
        <v>18</v>
      </c>
      <c r="C4121" s="3">
        <v>200301.86295868643</v>
      </c>
      <c r="D4121" s="3">
        <v>2573269.5732206558</v>
      </c>
      <c r="E4121" s="3">
        <v>107646.05220409537</v>
      </c>
      <c r="F4121" s="3">
        <v>307595.97648907121</v>
      </c>
      <c r="G4121" s="3">
        <v>403075.4803367728</v>
      </c>
      <c r="H4121" s="3">
        <v>175620.28997206999</v>
      </c>
      <c r="I4121" s="3">
        <v>409327.31167634635</v>
      </c>
      <c r="J4121" s="3">
        <v>32697.220195933107</v>
      </c>
      <c r="K4121" s="3">
        <v>393881.71424803959</v>
      </c>
      <c r="L4121" s="3">
        <v>569317.31186956586</v>
      </c>
      <c r="M4121" s="3">
        <v>130369.47051176419</v>
      </c>
      <c r="N4121" s="3">
        <v>616554.07980176946</v>
      </c>
      <c r="O4121" s="3">
        <v>44819.938465673331</v>
      </c>
      <c r="P4121" s="3">
        <v>16792.750894399393</v>
      </c>
      <c r="Q4121" s="3">
        <v>173085.63584097213</v>
      </c>
      <c r="R4121" s="3">
        <v>14524.433566345848</v>
      </c>
      <c r="S4121" s="3">
        <v>43450.751065939257</v>
      </c>
      <c r="T4121" s="3">
        <v>573106.34430905187</v>
      </c>
      <c r="U4121" s="3">
        <v>0</v>
      </c>
      <c r="V4121" s="3">
        <v>0</v>
      </c>
      <c r="W4121" s="3">
        <v>0</v>
      </c>
      <c r="X4121" s="3">
        <v>0</v>
      </c>
      <c r="Y4121" s="3">
        <v>0</v>
      </c>
      <c r="AA4121" s="3">
        <f t="shared" si="1751"/>
        <v>200301.86295868643</v>
      </c>
      <c r="AB4121" s="3">
        <f t="shared" si="1728"/>
        <v>2573269.5732206558</v>
      </c>
      <c r="AC4121" s="3">
        <f t="shared" si="1729"/>
        <v>107646.05220409537</v>
      </c>
      <c r="AD4121" s="3">
        <f t="shared" si="1730"/>
        <v>307595.97648907121</v>
      </c>
      <c r="AE4121" s="3">
        <f t="shared" si="1731"/>
        <v>403075.4803367728</v>
      </c>
      <c r="AF4121" s="3">
        <f t="shared" si="1732"/>
        <v>175620.28997206999</v>
      </c>
      <c r="AG4121" s="3">
        <f t="shared" si="1733"/>
        <v>409327.31167634635</v>
      </c>
      <c r="AH4121" s="3">
        <f t="shared" si="1734"/>
        <v>32697.220195933107</v>
      </c>
      <c r="AI4121" s="3">
        <f t="shared" si="1735"/>
        <v>393881.71424803959</v>
      </c>
      <c r="AJ4121" s="3">
        <f t="shared" si="1736"/>
        <v>569317.31186956586</v>
      </c>
      <c r="AK4121" s="3">
        <f t="shared" si="1737"/>
        <v>130369.47051176419</v>
      </c>
      <c r="AL4121" s="3">
        <f t="shared" si="1738"/>
        <v>616554.07980176946</v>
      </c>
      <c r="AM4121" s="3">
        <f t="shared" si="1739"/>
        <v>44819.938465673331</v>
      </c>
      <c r="AN4121" s="3">
        <f t="shared" si="1740"/>
        <v>16792.750894399393</v>
      </c>
      <c r="AO4121" s="3">
        <f t="shared" si="1741"/>
        <v>173085.63584097213</v>
      </c>
      <c r="AP4121" s="3">
        <f t="shared" si="1742"/>
        <v>14524.433566345848</v>
      </c>
      <c r="AQ4121" s="3">
        <f t="shared" si="1743"/>
        <v>43450.751065939257</v>
      </c>
      <c r="AR4121" s="3">
        <f t="shared" si="1744"/>
        <v>573106.34430905187</v>
      </c>
      <c r="AS4121" s="3">
        <f t="shared" si="1745"/>
        <v>0</v>
      </c>
      <c r="AT4121" s="3">
        <f t="shared" si="1746"/>
        <v>0</v>
      </c>
      <c r="AU4121" s="3">
        <f t="shared" si="1747"/>
        <v>0</v>
      </c>
      <c r="AV4121" s="3">
        <f t="shared" si="1748"/>
        <v>0</v>
      </c>
      <c r="AW4121" s="3">
        <f t="shared" si="1749"/>
        <v>0</v>
      </c>
      <c r="AX4121" s="3">
        <f t="shared" si="1752"/>
        <v>6785436.1976271523</v>
      </c>
      <c r="AY4121" s="3">
        <f t="shared" si="1753"/>
        <v>18</v>
      </c>
      <c r="AZ4121" s="3">
        <f t="shared" si="1750"/>
        <v>0</v>
      </c>
      <c r="BA4121" s="3">
        <v>8885793.4134807121</v>
      </c>
      <c r="BB4121">
        <f t="shared" si="1754"/>
        <v>0.82399999999999995</v>
      </c>
    </row>
    <row r="4122" spans="1:54">
      <c r="A4122" s="2">
        <v>4121</v>
      </c>
      <c r="B4122">
        <v>17</v>
      </c>
      <c r="C4122" s="3">
        <v>5204.8830237722013</v>
      </c>
      <c r="D4122" s="3">
        <v>147675.91632831542</v>
      </c>
      <c r="E4122" s="3">
        <v>139554.87284037689</v>
      </c>
      <c r="F4122" s="3">
        <v>296406.06729402684</v>
      </c>
      <c r="G4122" s="3">
        <v>67509.988048092171</v>
      </c>
      <c r="H4122" s="3">
        <v>109138.04376595815</v>
      </c>
      <c r="I4122" s="3">
        <v>25781.255349504514</v>
      </c>
      <c r="J4122" s="3">
        <v>761996.33416559873</v>
      </c>
      <c r="K4122" s="3">
        <v>78325.289770121584</v>
      </c>
      <c r="L4122" s="3">
        <v>9972.2316673666537</v>
      </c>
      <c r="M4122" s="3">
        <v>19546.062889820394</v>
      </c>
      <c r="N4122" s="3">
        <v>493182.9942211521</v>
      </c>
      <c r="O4122" s="3">
        <v>474299.16953677026</v>
      </c>
      <c r="P4122" s="3">
        <v>329712.9868291131</v>
      </c>
      <c r="Q4122" s="3">
        <v>547458.9246634203</v>
      </c>
      <c r="R4122" s="3">
        <v>267040.2802996579</v>
      </c>
      <c r="S4122" s="3">
        <v>4873175.0324413916</v>
      </c>
      <c r="T4122" s="3">
        <v>0</v>
      </c>
      <c r="U4122" s="3">
        <v>0</v>
      </c>
      <c r="V4122" s="3">
        <v>0</v>
      </c>
      <c r="W4122" s="3">
        <v>0</v>
      </c>
      <c r="X4122" s="3">
        <v>0</v>
      </c>
      <c r="Y4122" s="3">
        <v>0</v>
      </c>
      <c r="AA4122" s="3">
        <f t="shared" si="1751"/>
        <v>5204.8830237722013</v>
      </c>
      <c r="AB4122" s="3">
        <f t="shared" si="1728"/>
        <v>147675.91632831542</v>
      </c>
      <c r="AC4122" s="3">
        <f t="shared" si="1729"/>
        <v>139554.87284037689</v>
      </c>
      <c r="AD4122" s="3">
        <f t="shared" si="1730"/>
        <v>296406.06729402684</v>
      </c>
      <c r="AE4122" s="3">
        <f t="shared" si="1731"/>
        <v>67509.988048092171</v>
      </c>
      <c r="AF4122" s="3">
        <f t="shared" si="1732"/>
        <v>109138.04376595815</v>
      </c>
      <c r="AG4122" s="3">
        <f t="shared" si="1733"/>
        <v>25781.255349504514</v>
      </c>
      <c r="AH4122" s="3">
        <f t="shared" si="1734"/>
        <v>761996.33416559873</v>
      </c>
      <c r="AI4122" s="3">
        <f t="shared" si="1735"/>
        <v>78325.289770121584</v>
      </c>
      <c r="AJ4122" s="3">
        <f t="shared" si="1736"/>
        <v>9972.2316673666537</v>
      </c>
      <c r="AK4122" s="3">
        <f t="shared" si="1737"/>
        <v>19546.062889820394</v>
      </c>
      <c r="AL4122" s="3">
        <f t="shared" si="1738"/>
        <v>493182.9942211521</v>
      </c>
      <c r="AM4122" s="3">
        <f t="shared" si="1739"/>
        <v>474299.16953677026</v>
      </c>
      <c r="AN4122" s="3">
        <f t="shared" si="1740"/>
        <v>329712.9868291131</v>
      </c>
      <c r="AO4122" s="3">
        <f t="shared" si="1741"/>
        <v>547458.9246634203</v>
      </c>
      <c r="AP4122" s="3">
        <f t="shared" si="1742"/>
        <v>267040.2802996579</v>
      </c>
      <c r="AQ4122" s="3">
        <f t="shared" si="1743"/>
        <v>4873175.0324413916</v>
      </c>
      <c r="AR4122" s="3">
        <f t="shared" si="1744"/>
        <v>0</v>
      </c>
      <c r="AS4122" s="3">
        <f t="shared" si="1745"/>
        <v>0</v>
      </c>
      <c r="AT4122" s="3">
        <f t="shared" si="1746"/>
        <v>0</v>
      </c>
      <c r="AU4122" s="3">
        <f t="shared" si="1747"/>
        <v>0</v>
      </c>
      <c r="AV4122" s="3">
        <f t="shared" si="1748"/>
        <v>0</v>
      </c>
      <c r="AW4122" s="3">
        <f t="shared" si="1749"/>
        <v>0</v>
      </c>
      <c r="AX4122" s="3">
        <f t="shared" si="1752"/>
        <v>8645980.3331344593</v>
      </c>
      <c r="AY4122" s="3">
        <f t="shared" si="1753"/>
        <v>17</v>
      </c>
      <c r="AZ4122" s="3">
        <f t="shared" si="1750"/>
        <v>0</v>
      </c>
      <c r="BA4122" s="3">
        <v>8889043.3500174507</v>
      </c>
      <c r="BB4122">
        <f t="shared" si="1754"/>
        <v>0.82420000000000004</v>
      </c>
    </row>
    <row r="4123" spans="1:54">
      <c r="A4123" s="2">
        <v>4122</v>
      </c>
      <c r="B4123">
        <v>18</v>
      </c>
      <c r="C4123" s="3">
        <v>118096.31652132206</v>
      </c>
      <c r="D4123" s="3">
        <v>13275.223036060681</v>
      </c>
      <c r="E4123" s="3">
        <v>29543.01232286009</v>
      </c>
      <c r="F4123" s="3">
        <v>174499.02294871118</v>
      </c>
      <c r="G4123" s="3">
        <v>592749.79471628414</v>
      </c>
      <c r="H4123" s="3">
        <v>140734.52082554641</v>
      </c>
      <c r="I4123" s="3">
        <v>36846.029420843821</v>
      </c>
      <c r="J4123" s="3">
        <v>29442.780890302074</v>
      </c>
      <c r="K4123" s="3">
        <v>1100495.9691519332</v>
      </c>
      <c r="L4123" s="3">
        <v>263025.78569331847</v>
      </c>
      <c r="M4123" s="3">
        <v>345812.3275601113</v>
      </c>
      <c r="N4123" s="3">
        <v>99948.217332119442</v>
      </c>
      <c r="O4123" s="3">
        <v>152276.02751273755</v>
      </c>
      <c r="P4123" s="3">
        <v>2517263.2251502611</v>
      </c>
      <c r="Q4123" s="3">
        <v>26002.94561611061</v>
      </c>
      <c r="R4123" s="3">
        <v>67337.102901574501</v>
      </c>
      <c r="S4123" s="3">
        <v>48163.829369932879</v>
      </c>
      <c r="T4123" s="3">
        <v>2632.9131751206778</v>
      </c>
      <c r="U4123" s="3">
        <v>0</v>
      </c>
      <c r="V4123" s="3">
        <v>0</v>
      </c>
      <c r="W4123" s="3">
        <v>0</v>
      </c>
      <c r="X4123" s="3">
        <v>0</v>
      </c>
      <c r="Y4123" s="3">
        <v>0</v>
      </c>
      <c r="AA4123" s="3">
        <f t="shared" si="1751"/>
        <v>118096.31652132206</v>
      </c>
      <c r="AB4123" s="3">
        <f t="shared" si="1728"/>
        <v>13275.223036060681</v>
      </c>
      <c r="AC4123" s="3">
        <f t="shared" si="1729"/>
        <v>29543.01232286009</v>
      </c>
      <c r="AD4123" s="3">
        <f t="shared" si="1730"/>
        <v>174499.02294871118</v>
      </c>
      <c r="AE4123" s="3">
        <f t="shared" si="1731"/>
        <v>592749.79471628414</v>
      </c>
      <c r="AF4123" s="3">
        <f t="shared" si="1732"/>
        <v>140734.52082554641</v>
      </c>
      <c r="AG4123" s="3">
        <f t="shared" si="1733"/>
        <v>36846.029420843821</v>
      </c>
      <c r="AH4123" s="3">
        <f t="shared" si="1734"/>
        <v>29442.780890302074</v>
      </c>
      <c r="AI4123" s="3">
        <f t="shared" si="1735"/>
        <v>1100495.9691519332</v>
      </c>
      <c r="AJ4123" s="3">
        <f t="shared" si="1736"/>
        <v>263025.78569331847</v>
      </c>
      <c r="AK4123" s="3">
        <f t="shared" si="1737"/>
        <v>345812.3275601113</v>
      </c>
      <c r="AL4123" s="3">
        <f t="shared" si="1738"/>
        <v>99948.217332119442</v>
      </c>
      <c r="AM4123" s="3">
        <f t="shared" si="1739"/>
        <v>152276.02751273755</v>
      </c>
      <c r="AN4123" s="3">
        <f t="shared" si="1740"/>
        <v>2517263.2251502611</v>
      </c>
      <c r="AO4123" s="3">
        <f t="shared" si="1741"/>
        <v>26002.94561611061</v>
      </c>
      <c r="AP4123" s="3">
        <f t="shared" si="1742"/>
        <v>67337.102901574501</v>
      </c>
      <c r="AQ4123" s="3">
        <f t="shared" si="1743"/>
        <v>48163.829369932879</v>
      </c>
      <c r="AR4123" s="3">
        <f t="shared" si="1744"/>
        <v>2632.9131751206778</v>
      </c>
      <c r="AS4123" s="3">
        <f t="shared" si="1745"/>
        <v>0</v>
      </c>
      <c r="AT4123" s="3">
        <f t="shared" si="1746"/>
        <v>0</v>
      </c>
      <c r="AU4123" s="3">
        <f t="shared" si="1747"/>
        <v>0</v>
      </c>
      <c r="AV4123" s="3">
        <f t="shared" si="1748"/>
        <v>0</v>
      </c>
      <c r="AW4123" s="3">
        <f t="shared" si="1749"/>
        <v>0</v>
      </c>
      <c r="AX4123" s="3">
        <f t="shared" si="1752"/>
        <v>5758145.0441451501</v>
      </c>
      <c r="AY4123" s="3">
        <f t="shared" si="1753"/>
        <v>18</v>
      </c>
      <c r="AZ4123" s="3">
        <f t="shared" si="1750"/>
        <v>0</v>
      </c>
      <c r="BA4123" s="3">
        <v>8903027.4233053811</v>
      </c>
      <c r="BB4123">
        <f t="shared" si="1754"/>
        <v>0.82440000000000002</v>
      </c>
    </row>
    <row r="4124" spans="1:54">
      <c r="A4124" s="2">
        <v>4123</v>
      </c>
      <c r="B4124">
        <v>18</v>
      </c>
      <c r="C4124" s="3">
        <v>95945.745644818468</v>
      </c>
      <c r="D4124" s="3">
        <v>344150.37668171467</v>
      </c>
      <c r="E4124" s="3">
        <v>149476.09799982159</v>
      </c>
      <c r="F4124" s="3">
        <v>75009.146183615521</v>
      </c>
      <c r="G4124" s="3">
        <v>429082.66974454297</v>
      </c>
      <c r="H4124" s="3">
        <v>60599.045963501369</v>
      </c>
      <c r="I4124" s="3">
        <v>694382.84919149033</v>
      </c>
      <c r="J4124" s="3">
        <v>39001.98723349678</v>
      </c>
      <c r="K4124" s="3">
        <v>120599.6683715039</v>
      </c>
      <c r="L4124" s="3">
        <v>27719.669382128188</v>
      </c>
      <c r="M4124" s="3">
        <v>807382.95668406447</v>
      </c>
      <c r="N4124" s="3">
        <v>153034.28587839572</v>
      </c>
      <c r="O4124" s="3">
        <v>8340249.790155516</v>
      </c>
      <c r="P4124" s="3">
        <v>44673.320925436674</v>
      </c>
      <c r="Q4124" s="3">
        <v>40915.889963062895</v>
      </c>
      <c r="R4124" s="3">
        <v>344507.07176658028</v>
      </c>
      <c r="S4124" s="3">
        <v>28278.245953961654</v>
      </c>
      <c r="T4124" s="3">
        <v>14678.110562963684</v>
      </c>
      <c r="U4124" s="3">
        <v>0</v>
      </c>
      <c r="V4124" s="3">
        <v>0</v>
      </c>
      <c r="W4124" s="3">
        <v>0</v>
      </c>
      <c r="X4124" s="3">
        <v>0</v>
      </c>
      <c r="Y4124" s="3">
        <v>0</v>
      </c>
      <c r="AA4124" s="3">
        <f t="shared" si="1751"/>
        <v>95945.745644818468</v>
      </c>
      <c r="AB4124" s="3">
        <f t="shared" si="1728"/>
        <v>344150.37668171467</v>
      </c>
      <c r="AC4124" s="3">
        <f t="shared" si="1729"/>
        <v>149476.09799982159</v>
      </c>
      <c r="AD4124" s="3">
        <f t="shared" si="1730"/>
        <v>75009.146183615521</v>
      </c>
      <c r="AE4124" s="3">
        <f t="shared" si="1731"/>
        <v>429082.66974454297</v>
      </c>
      <c r="AF4124" s="3">
        <f t="shared" si="1732"/>
        <v>60599.045963501369</v>
      </c>
      <c r="AG4124" s="3">
        <f t="shared" si="1733"/>
        <v>694382.84919149033</v>
      </c>
      <c r="AH4124" s="3">
        <f t="shared" si="1734"/>
        <v>39001.98723349678</v>
      </c>
      <c r="AI4124" s="3">
        <f t="shared" si="1735"/>
        <v>120599.6683715039</v>
      </c>
      <c r="AJ4124" s="3">
        <f t="shared" si="1736"/>
        <v>27719.669382128188</v>
      </c>
      <c r="AK4124" s="3">
        <f t="shared" si="1737"/>
        <v>807382.95668406447</v>
      </c>
      <c r="AL4124" s="3">
        <f t="shared" si="1738"/>
        <v>153034.28587839572</v>
      </c>
      <c r="AM4124" s="3">
        <f t="shared" si="1739"/>
        <v>8340249.790155516</v>
      </c>
      <c r="AN4124" s="3">
        <f t="shared" si="1740"/>
        <v>44673.320925436674</v>
      </c>
      <c r="AO4124" s="3">
        <f t="shared" si="1741"/>
        <v>40915.889963062895</v>
      </c>
      <c r="AP4124" s="3">
        <f t="shared" si="1742"/>
        <v>344507.07176658028</v>
      </c>
      <c r="AQ4124" s="3">
        <f t="shared" si="1743"/>
        <v>28278.245953961654</v>
      </c>
      <c r="AR4124" s="3">
        <f t="shared" si="1744"/>
        <v>14678.110562963684</v>
      </c>
      <c r="AS4124" s="3">
        <f t="shared" si="1745"/>
        <v>0</v>
      </c>
      <c r="AT4124" s="3">
        <f t="shared" si="1746"/>
        <v>0</v>
      </c>
      <c r="AU4124" s="3">
        <f t="shared" si="1747"/>
        <v>0</v>
      </c>
      <c r="AV4124" s="3">
        <f t="shared" si="1748"/>
        <v>0</v>
      </c>
      <c r="AW4124" s="3">
        <f t="shared" si="1749"/>
        <v>0</v>
      </c>
      <c r="AX4124" s="3">
        <f t="shared" si="1752"/>
        <v>11809686.928286614</v>
      </c>
      <c r="AY4124" s="3">
        <f t="shared" si="1753"/>
        <v>18</v>
      </c>
      <c r="AZ4124" s="3">
        <f t="shared" si="1750"/>
        <v>0</v>
      </c>
      <c r="BA4124" s="3">
        <v>8910189.3135612663</v>
      </c>
      <c r="BB4124">
        <f t="shared" si="1754"/>
        <v>0.8246</v>
      </c>
    </row>
    <row r="4125" spans="1:54">
      <c r="A4125" s="2">
        <v>4124</v>
      </c>
      <c r="B4125">
        <v>8</v>
      </c>
      <c r="C4125" s="3">
        <v>35563.415158283686</v>
      </c>
      <c r="D4125" s="3">
        <v>94036.791663919023</v>
      </c>
      <c r="E4125" s="3">
        <v>115604.1026946038</v>
      </c>
      <c r="F4125" s="3">
        <v>221323.68031167556</v>
      </c>
      <c r="G4125" s="3">
        <v>345552.31549932039</v>
      </c>
      <c r="H4125" s="3">
        <v>105290.63029266891</v>
      </c>
      <c r="I4125" s="3">
        <v>67825.824209358063</v>
      </c>
      <c r="J4125" s="3">
        <v>3022293.1021635951</v>
      </c>
      <c r="K4125" s="3">
        <v>0</v>
      </c>
      <c r="L4125" s="3">
        <v>0</v>
      </c>
      <c r="M4125" s="3">
        <v>0</v>
      </c>
      <c r="N4125" s="3">
        <v>0</v>
      </c>
      <c r="O4125" s="3">
        <v>0</v>
      </c>
      <c r="P4125" s="3">
        <v>0</v>
      </c>
      <c r="Q4125" s="3">
        <v>0</v>
      </c>
      <c r="R4125" s="3">
        <v>0</v>
      </c>
      <c r="S4125" s="3">
        <v>0</v>
      </c>
      <c r="T4125" s="3">
        <v>0</v>
      </c>
      <c r="U4125" s="3">
        <v>0</v>
      </c>
      <c r="V4125" s="3">
        <v>0</v>
      </c>
      <c r="W4125" s="3">
        <v>0</v>
      </c>
      <c r="X4125" s="3">
        <v>0</v>
      </c>
      <c r="Y4125" s="3">
        <v>0</v>
      </c>
      <c r="AA4125" s="3">
        <f t="shared" si="1751"/>
        <v>35563.415158283686</v>
      </c>
      <c r="AB4125" s="3">
        <f t="shared" si="1728"/>
        <v>94036.791663919023</v>
      </c>
      <c r="AC4125" s="3">
        <f t="shared" si="1729"/>
        <v>115604.1026946038</v>
      </c>
      <c r="AD4125" s="3">
        <f t="shared" si="1730"/>
        <v>221323.68031167556</v>
      </c>
      <c r="AE4125" s="3">
        <f t="shared" si="1731"/>
        <v>345552.31549932039</v>
      </c>
      <c r="AF4125" s="3">
        <f t="shared" si="1732"/>
        <v>105290.63029266891</v>
      </c>
      <c r="AG4125" s="3">
        <f t="shared" si="1733"/>
        <v>67825.824209358063</v>
      </c>
      <c r="AH4125" s="3">
        <f t="shared" si="1734"/>
        <v>3022293.1021635951</v>
      </c>
      <c r="AI4125" s="3">
        <f t="shared" si="1735"/>
        <v>0</v>
      </c>
      <c r="AJ4125" s="3">
        <f t="shared" si="1736"/>
        <v>0</v>
      </c>
      <c r="AK4125" s="3">
        <f t="shared" si="1737"/>
        <v>0</v>
      </c>
      <c r="AL4125" s="3">
        <f t="shared" si="1738"/>
        <v>0</v>
      </c>
      <c r="AM4125" s="3">
        <f t="shared" si="1739"/>
        <v>0</v>
      </c>
      <c r="AN4125" s="3">
        <f t="shared" si="1740"/>
        <v>0</v>
      </c>
      <c r="AO4125" s="3">
        <f t="shared" si="1741"/>
        <v>0</v>
      </c>
      <c r="AP4125" s="3">
        <f t="shared" si="1742"/>
        <v>0</v>
      </c>
      <c r="AQ4125" s="3">
        <f t="shared" si="1743"/>
        <v>0</v>
      </c>
      <c r="AR4125" s="3">
        <f t="shared" si="1744"/>
        <v>0</v>
      </c>
      <c r="AS4125" s="3">
        <f t="shared" si="1745"/>
        <v>0</v>
      </c>
      <c r="AT4125" s="3">
        <f t="shared" si="1746"/>
        <v>0</v>
      </c>
      <c r="AU4125" s="3">
        <f t="shared" si="1747"/>
        <v>0</v>
      </c>
      <c r="AV4125" s="3">
        <f t="shared" si="1748"/>
        <v>0</v>
      </c>
      <c r="AW4125" s="3">
        <f t="shared" si="1749"/>
        <v>0</v>
      </c>
      <c r="AX4125" s="3">
        <f t="shared" si="1752"/>
        <v>4007489.8619934246</v>
      </c>
      <c r="AY4125" s="3">
        <f t="shared" si="1753"/>
        <v>8</v>
      </c>
      <c r="AZ4125" s="3">
        <f t="shared" si="1750"/>
        <v>0</v>
      </c>
      <c r="BA4125" s="3">
        <v>8919966.5601409543</v>
      </c>
      <c r="BB4125">
        <f t="shared" si="1754"/>
        <v>0.82479999999999998</v>
      </c>
    </row>
    <row r="4126" spans="1:54">
      <c r="A4126" s="2">
        <v>4125</v>
      </c>
      <c r="B4126">
        <v>18</v>
      </c>
      <c r="C4126" s="3">
        <v>245872.56228603201</v>
      </c>
      <c r="D4126" s="3">
        <v>43054.189587579742</v>
      </c>
      <c r="E4126" s="3">
        <v>52551.142575918311</v>
      </c>
      <c r="F4126" s="3">
        <v>124322.57976265163</v>
      </c>
      <c r="G4126" s="3">
        <v>26802.99236374618</v>
      </c>
      <c r="H4126" s="3">
        <v>865835.37370861857</v>
      </c>
      <c r="I4126" s="3">
        <v>112492.0707146249</v>
      </c>
      <c r="J4126" s="3">
        <v>730742.54951937939</v>
      </c>
      <c r="K4126" s="3">
        <v>670369.15863064898</v>
      </c>
      <c r="L4126" s="3">
        <v>28623.417581484347</v>
      </c>
      <c r="M4126" s="3">
        <v>167165.9627924294</v>
      </c>
      <c r="N4126" s="3">
        <v>866643.21899953485</v>
      </c>
      <c r="O4126" s="3">
        <v>506171.41342436697</v>
      </c>
      <c r="P4126" s="3">
        <v>367604.10924911202</v>
      </c>
      <c r="Q4126" s="3">
        <v>24327.904533715857</v>
      </c>
      <c r="R4126" s="3">
        <v>411454.16006781842</v>
      </c>
      <c r="S4126" s="3">
        <v>23189.435229271523</v>
      </c>
      <c r="T4126" s="3">
        <v>290804.1452275581</v>
      </c>
      <c r="U4126" s="3">
        <v>0</v>
      </c>
      <c r="V4126" s="3">
        <v>0</v>
      </c>
      <c r="W4126" s="3">
        <v>0</v>
      </c>
      <c r="X4126" s="3">
        <v>0</v>
      </c>
      <c r="Y4126" s="3">
        <v>0</v>
      </c>
      <c r="AA4126" s="3">
        <f t="shared" si="1751"/>
        <v>245872.56228603201</v>
      </c>
      <c r="AB4126" s="3">
        <f t="shared" si="1728"/>
        <v>43054.189587579742</v>
      </c>
      <c r="AC4126" s="3">
        <f t="shared" si="1729"/>
        <v>52551.142575918311</v>
      </c>
      <c r="AD4126" s="3">
        <f t="shared" si="1730"/>
        <v>124322.57976265163</v>
      </c>
      <c r="AE4126" s="3">
        <f t="shared" si="1731"/>
        <v>26802.99236374618</v>
      </c>
      <c r="AF4126" s="3">
        <f t="shared" si="1732"/>
        <v>865835.37370861857</v>
      </c>
      <c r="AG4126" s="3">
        <f t="shared" si="1733"/>
        <v>112492.0707146249</v>
      </c>
      <c r="AH4126" s="3">
        <f t="shared" si="1734"/>
        <v>730742.54951937939</v>
      </c>
      <c r="AI4126" s="3">
        <f t="shared" si="1735"/>
        <v>670369.15863064898</v>
      </c>
      <c r="AJ4126" s="3">
        <f t="shared" si="1736"/>
        <v>28623.417581484347</v>
      </c>
      <c r="AK4126" s="3">
        <f t="shared" si="1737"/>
        <v>167165.9627924294</v>
      </c>
      <c r="AL4126" s="3">
        <f t="shared" si="1738"/>
        <v>866643.21899953485</v>
      </c>
      <c r="AM4126" s="3">
        <f t="shared" si="1739"/>
        <v>506171.41342436697</v>
      </c>
      <c r="AN4126" s="3">
        <f t="shared" si="1740"/>
        <v>367604.10924911202</v>
      </c>
      <c r="AO4126" s="3">
        <f t="shared" si="1741"/>
        <v>24327.904533715857</v>
      </c>
      <c r="AP4126" s="3">
        <f t="shared" si="1742"/>
        <v>411454.16006781842</v>
      </c>
      <c r="AQ4126" s="3">
        <f t="shared" si="1743"/>
        <v>23189.435229271523</v>
      </c>
      <c r="AR4126" s="3">
        <f t="shared" si="1744"/>
        <v>290804.1452275581</v>
      </c>
      <c r="AS4126" s="3">
        <f t="shared" si="1745"/>
        <v>0</v>
      </c>
      <c r="AT4126" s="3">
        <f t="shared" si="1746"/>
        <v>0</v>
      </c>
      <c r="AU4126" s="3">
        <f t="shared" si="1747"/>
        <v>0</v>
      </c>
      <c r="AV4126" s="3">
        <f t="shared" si="1748"/>
        <v>0</v>
      </c>
      <c r="AW4126" s="3">
        <f t="shared" si="1749"/>
        <v>0</v>
      </c>
      <c r="AX4126" s="3">
        <f t="shared" si="1752"/>
        <v>5558026.3862544913</v>
      </c>
      <c r="AY4126" s="3">
        <f t="shared" si="1753"/>
        <v>18</v>
      </c>
      <c r="AZ4126" s="3">
        <f t="shared" si="1750"/>
        <v>0</v>
      </c>
      <c r="BA4126" s="3">
        <v>8923360.2967432775</v>
      </c>
      <c r="BB4126">
        <f t="shared" si="1754"/>
        <v>0.82499999999999996</v>
      </c>
    </row>
    <row r="4127" spans="1:54">
      <c r="A4127" s="2">
        <v>4126</v>
      </c>
      <c r="B4127">
        <v>14</v>
      </c>
      <c r="C4127" s="3">
        <v>98741.987746054423</v>
      </c>
      <c r="D4127" s="3">
        <v>198389.43954115946</v>
      </c>
      <c r="E4127" s="3">
        <v>81908.877677922093</v>
      </c>
      <c r="F4127" s="3">
        <v>184641.20990663671</v>
      </c>
      <c r="G4127" s="3">
        <v>24664.888275984391</v>
      </c>
      <c r="H4127" s="3">
        <v>492858.58970297157</v>
      </c>
      <c r="I4127" s="3">
        <v>1584206.7875058558</v>
      </c>
      <c r="J4127" s="3">
        <v>80213.15290497824</v>
      </c>
      <c r="K4127" s="3">
        <v>232868.19165095696</v>
      </c>
      <c r="L4127" s="3">
        <v>1137350.1832238054</v>
      </c>
      <c r="M4127" s="3">
        <v>225444.20540810263</v>
      </c>
      <c r="N4127" s="3">
        <v>9887.0557723260281</v>
      </c>
      <c r="O4127" s="3">
        <v>30180.843751966233</v>
      </c>
      <c r="P4127" s="3">
        <v>79305.207733566509</v>
      </c>
      <c r="Q4127" s="3">
        <v>0</v>
      </c>
      <c r="R4127" s="3">
        <v>0</v>
      </c>
      <c r="S4127" s="3">
        <v>0</v>
      </c>
      <c r="T4127" s="3">
        <v>0</v>
      </c>
      <c r="U4127" s="3">
        <v>0</v>
      </c>
      <c r="V4127" s="3">
        <v>0</v>
      </c>
      <c r="W4127" s="3">
        <v>0</v>
      </c>
      <c r="X4127" s="3">
        <v>0</v>
      </c>
      <c r="Y4127" s="3">
        <v>0</v>
      </c>
      <c r="AA4127" s="3">
        <f t="shared" si="1751"/>
        <v>98741.987746054423</v>
      </c>
      <c r="AB4127" s="3">
        <f t="shared" si="1728"/>
        <v>198389.43954115946</v>
      </c>
      <c r="AC4127" s="3">
        <f t="shared" si="1729"/>
        <v>81908.877677922093</v>
      </c>
      <c r="AD4127" s="3">
        <f t="shared" si="1730"/>
        <v>184641.20990663671</v>
      </c>
      <c r="AE4127" s="3">
        <f t="shared" si="1731"/>
        <v>24664.888275984391</v>
      </c>
      <c r="AF4127" s="3">
        <f t="shared" si="1732"/>
        <v>492858.58970297157</v>
      </c>
      <c r="AG4127" s="3">
        <f t="shared" si="1733"/>
        <v>1584206.7875058558</v>
      </c>
      <c r="AH4127" s="3">
        <f t="shared" si="1734"/>
        <v>80213.15290497824</v>
      </c>
      <c r="AI4127" s="3">
        <f t="shared" si="1735"/>
        <v>232868.19165095696</v>
      </c>
      <c r="AJ4127" s="3">
        <f t="shared" si="1736"/>
        <v>1137350.1832238054</v>
      </c>
      <c r="AK4127" s="3">
        <f t="shared" si="1737"/>
        <v>225444.20540810263</v>
      </c>
      <c r="AL4127" s="3">
        <f t="shared" si="1738"/>
        <v>9887.0557723260281</v>
      </c>
      <c r="AM4127" s="3">
        <f t="shared" si="1739"/>
        <v>30180.843751966233</v>
      </c>
      <c r="AN4127" s="3">
        <f t="shared" si="1740"/>
        <v>79305.207733566509</v>
      </c>
      <c r="AO4127" s="3">
        <f t="shared" si="1741"/>
        <v>0</v>
      </c>
      <c r="AP4127" s="3">
        <f t="shared" si="1742"/>
        <v>0</v>
      </c>
      <c r="AQ4127" s="3">
        <f t="shared" si="1743"/>
        <v>0</v>
      </c>
      <c r="AR4127" s="3">
        <f t="shared" si="1744"/>
        <v>0</v>
      </c>
      <c r="AS4127" s="3">
        <f t="shared" si="1745"/>
        <v>0</v>
      </c>
      <c r="AT4127" s="3">
        <f t="shared" si="1746"/>
        <v>0</v>
      </c>
      <c r="AU4127" s="3">
        <f t="shared" si="1747"/>
        <v>0</v>
      </c>
      <c r="AV4127" s="3">
        <f t="shared" si="1748"/>
        <v>0</v>
      </c>
      <c r="AW4127" s="3">
        <f t="shared" si="1749"/>
        <v>0</v>
      </c>
      <c r="AX4127" s="3">
        <f t="shared" si="1752"/>
        <v>4460660.6208022861</v>
      </c>
      <c r="AY4127" s="3">
        <f t="shared" si="1753"/>
        <v>14</v>
      </c>
      <c r="AZ4127" s="3">
        <f t="shared" si="1750"/>
        <v>0</v>
      </c>
      <c r="BA4127" s="3">
        <v>8925017.5507804658</v>
      </c>
      <c r="BB4127">
        <f t="shared" si="1754"/>
        <v>0.82520000000000004</v>
      </c>
    </row>
    <row r="4128" spans="1:54">
      <c r="A4128" s="2">
        <v>4127</v>
      </c>
      <c r="B4128">
        <v>12</v>
      </c>
      <c r="C4128" s="3">
        <v>101169.11703600042</v>
      </c>
      <c r="D4128" s="3">
        <v>57726.810384879966</v>
      </c>
      <c r="E4128" s="3">
        <v>57449.918302239908</v>
      </c>
      <c r="F4128" s="3">
        <v>147390.17644329846</v>
      </c>
      <c r="G4128" s="3">
        <v>123840.88893301455</v>
      </c>
      <c r="H4128" s="3">
        <v>2074559.0183257065</v>
      </c>
      <c r="I4128" s="3">
        <v>301028.8367933043</v>
      </c>
      <c r="J4128" s="3">
        <v>150403.77416402908</v>
      </c>
      <c r="K4128" s="3">
        <v>43609.240242897671</v>
      </c>
      <c r="L4128" s="3">
        <v>14551.630150682373</v>
      </c>
      <c r="M4128" s="3">
        <v>165933.32938339264</v>
      </c>
      <c r="N4128" s="3">
        <v>707151.93908209167</v>
      </c>
      <c r="O4128" s="3">
        <v>0</v>
      </c>
      <c r="P4128" s="3">
        <v>0</v>
      </c>
      <c r="Q4128" s="3">
        <v>0</v>
      </c>
      <c r="R4128" s="3">
        <v>0</v>
      </c>
      <c r="S4128" s="3">
        <v>0</v>
      </c>
      <c r="T4128" s="3">
        <v>0</v>
      </c>
      <c r="U4128" s="3">
        <v>0</v>
      </c>
      <c r="V4128" s="3">
        <v>0</v>
      </c>
      <c r="W4128" s="3">
        <v>0</v>
      </c>
      <c r="X4128" s="3">
        <v>0</v>
      </c>
      <c r="Y4128" s="3">
        <v>0</v>
      </c>
      <c r="AA4128" s="3">
        <f t="shared" si="1751"/>
        <v>101169.11703600042</v>
      </c>
      <c r="AB4128" s="3">
        <f t="shared" si="1728"/>
        <v>57726.810384879966</v>
      </c>
      <c r="AC4128" s="3">
        <f t="shared" si="1729"/>
        <v>57449.918302239908</v>
      </c>
      <c r="AD4128" s="3">
        <f t="shared" si="1730"/>
        <v>147390.17644329846</v>
      </c>
      <c r="AE4128" s="3">
        <f t="shared" si="1731"/>
        <v>123840.88893301455</v>
      </c>
      <c r="AF4128" s="3">
        <f t="shared" si="1732"/>
        <v>2074559.0183257065</v>
      </c>
      <c r="AG4128" s="3">
        <f t="shared" si="1733"/>
        <v>301028.8367933043</v>
      </c>
      <c r="AH4128" s="3">
        <f t="shared" si="1734"/>
        <v>150403.77416402908</v>
      </c>
      <c r="AI4128" s="3">
        <f t="shared" si="1735"/>
        <v>43609.240242897671</v>
      </c>
      <c r="AJ4128" s="3">
        <f t="shared" si="1736"/>
        <v>14551.630150682373</v>
      </c>
      <c r="AK4128" s="3">
        <f t="shared" si="1737"/>
        <v>165933.32938339264</v>
      </c>
      <c r="AL4128" s="3">
        <f t="shared" si="1738"/>
        <v>707151.93908209167</v>
      </c>
      <c r="AM4128" s="3">
        <f t="shared" si="1739"/>
        <v>0</v>
      </c>
      <c r="AN4128" s="3">
        <f t="shared" si="1740"/>
        <v>0</v>
      </c>
      <c r="AO4128" s="3">
        <f t="shared" si="1741"/>
        <v>0</v>
      </c>
      <c r="AP4128" s="3">
        <f t="shared" si="1742"/>
        <v>0</v>
      </c>
      <c r="AQ4128" s="3">
        <f t="shared" si="1743"/>
        <v>0</v>
      </c>
      <c r="AR4128" s="3">
        <f t="shared" si="1744"/>
        <v>0</v>
      </c>
      <c r="AS4128" s="3">
        <f t="shared" si="1745"/>
        <v>0</v>
      </c>
      <c r="AT4128" s="3">
        <f t="shared" si="1746"/>
        <v>0</v>
      </c>
      <c r="AU4128" s="3">
        <f t="shared" si="1747"/>
        <v>0</v>
      </c>
      <c r="AV4128" s="3">
        <f t="shared" si="1748"/>
        <v>0</v>
      </c>
      <c r="AW4128" s="3">
        <f t="shared" si="1749"/>
        <v>0</v>
      </c>
      <c r="AX4128" s="3">
        <f t="shared" si="1752"/>
        <v>3944814.6792415376</v>
      </c>
      <c r="AY4128" s="3">
        <f t="shared" si="1753"/>
        <v>12</v>
      </c>
      <c r="AZ4128" s="3">
        <f t="shared" si="1750"/>
        <v>0</v>
      </c>
      <c r="BA4128" s="3">
        <v>8940898.5737557597</v>
      </c>
      <c r="BB4128">
        <f t="shared" si="1754"/>
        <v>0.82540000000000002</v>
      </c>
    </row>
    <row r="4129" spans="1:54">
      <c r="A4129" s="2">
        <v>4128</v>
      </c>
      <c r="B4129">
        <v>12</v>
      </c>
      <c r="C4129" s="3">
        <v>77476.103227632906</v>
      </c>
      <c r="D4129" s="3">
        <v>194606.57427622122</v>
      </c>
      <c r="E4129" s="3">
        <v>141286.70345683242</v>
      </c>
      <c r="F4129" s="3">
        <v>182635.86500187989</v>
      </c>
      <c r="G4129" s="3">
        <v>20893.575331997432</v>
      </c>
      <c r="H4129" s="3">
        <v>19470.625695919651</v>
      </c>
      <c r="I4129" s="3">
        <v>6616896.2689335039</v>
      </c>
      <c r="J4129" s="3">
        <v>318740.06587153533</v>
      </c>
      <c r="K4129" s="3">
        <v>2695608.2671439401</v>
      </c>
      <c r="L4129" s="3">
        <v>292639.94663846958</v>
      </c>
      <c r="M4129" s="3">
        <v>19721.607826025032</v>
      </c>
      <c r="N4129" s="3">
        <v>104760.9081061957</v>
      </c>
      <c r="O4129" s="3">
        <v>0</v>
      </c>
      <c r="P4129" s="3">
        <v>0</v>
      </c>
      <c r="Q4129" s="3">
        <v>0</v>
      </c>
      <c r="R4129" s="3">
        <v>0</v>
      </c>
      <c r="S4129" s="3">
        <v>0</v>
      </c>
      <c r="T4129" s="3">
        <v>0</v>
      </c>
      <c r="U4129" s="3">
        <v>0</v>
      </c>
      <c r="V4129" s="3">
        <v>0</v>
      </c>
      <c r="W4129" s="3">
        <v>0</v>
      </c>
      <c r="X4129" s="3">
        <v>0</v>
      </c>
      <c r="Y4129" s="3">
        <v>0</v>
      </c>
      <c r="AA4129" s="3">
        <f t="shared" si="1751"/>
        <v>77476.103227632906</v>
      </c>
      <c r="AB4129" s="3">
        <f t="shared" si="1728"/>
        <v>194606.57427622122</v>
      </c>
      <c r="AC4129" s="3">
        <f t="shared" si="1729"/>
        <v>141286.70345683242</v>
      </c>
      <c r="AD4129" s="3">
        <f t="shared" si="1730"/>
        <v>182635.86500187989</v>
      </c>
      <c r="AE4129" s="3">
        <f t="shared" si="1731"/>
        <v>20893.575331997432</v>
      </c>
      <c r="AF4129" s="3">
        <f t="shared" si="1732"/>
        <v>19470.625695919651</v>
      </c>
      <c r="AG4129" s="3">
        <f t="shared" si="1733"/>
        <v>6616896.2689335039</v>
      </c>
      <c r="AH4129" s="3">
        <f t="shared" si="1734"/>
        <v>318740.06587153533</v>
      </c>
      <c r="AI4129" s="3">
        <f t="shared" si="1735"/>
        <v>2695608.2671439401</v>
      </c>
      <c r="AJ4129" s="3">
        <f t="shared" si="1736"/>
        <v>292639.94663846958</v>
      </c>
      <c r="AK4129" s="3">
        <f t="shared" si="1737"/>
        <v>19721.607826025032</v>
      </c>
      <c r="AL4129" s="3">
        <f t="shared" si="1738"/>
        <v>104760.9081061957</v>
      </c>
      <c r="AM4129" s="3">
        <f t="shared" si="1739"/>
        <v>0</v>
      </c>
      <c r="AN4129" s="3">
        <f t="shared" si="1740"/>
        <v>0</v>
      </c>
      <c r="AO4129" s="3">
        <f t="shared" si="1741"/>
        <v>0</v>
      </c>
      <c r="AP4129" s="3">
        <f t="shared" si="1742"/>
        <v>0</v>
      </c>
      <c r="AQ4129" s="3">
        <f t="shared" si="1743"/>
        <v>0</v>
      </c>
      <c r="AR4129" s="3">
        <f t="shared" si="1744"/>
        <v>0</v>
      </c>
      <c r="AS4129" s="3">
        <f t="shared" si="1745"/>
        <v>0</v>
      </c>
      <c r="AT4129" s="3">
        <f t="shared" si="1746"/>
        <v>0</v>
      </c>
      <c r="AU4129" s="3">
        <f t="shared" si="1747"/>
        <v>0</v>
      </c>
      <c r="AV4129" s="3">
        <f t="shared" si="1748"/>
        <v>0</v>
      </c>
      <c r="AW4129" s="3">
        <f t="shared" si="1749"/>
        <v>0</v>
      </c>
      <c r="AX4129" s="3">
        <f t="shared" si="1752"/>
        <v>10684736.511510151</v>
      </c>
      <c r="AY4129" s="3">
        <f t="shared" si="1753"/>
        <v>12</v>
      </c>
      <c r="AZ4129" s="3">
        <f t="shared" si="1750"/>
        <v>0</v>
      </c>
      <c r="BA4129" s="3">
        <v>8944549.41358543</v>
      </c>
      <c r="BB4129">
        <f t="shared" si="1754"/>
        <v>0.8256</v>
      </c>
    </row>
    <row r="4130" spans="1:54">
      <c r="A4130" s="2">
        <v>4129</v>
      </c>
      <c r="B4130">
        <v>18</v>
      </c>
      <c r="C4130" s="3">
        <v>77777.462585963862</v>
      </c>
      <c r="D4130" s="3">
        <v>98110.900712162533</v>
      </c>
      <c r="E4130" s="3">
        <v>17408.356054375145</v>
      </c>
      <c r="F4130" s="3">
        <v>561282.97557762184</v>
      </c>
      <c r="G4130" s="3">
        <v>41566.700514030766</v>
      </c>
      <c r="H4130" s="3">
        <v>36116.631279740388</v>
      </c>
      <c r="I4130" s="3">
        <v>118656.7517396339</v>
      </c>
      <c r="J4130" s="3">
        <v>363015.42146652326</v>
      </c>
      <c r="K4130" s="3">
        <v>434178.48511452565</v>
      </c>
      <c r="L4130" s="3">
        <v>455829.38576706051</v>
      </c>
      <c r="M4130" s="3">
        <v>40310.549756448221</v>
      </c>
      <c r="N4130" s="3">
        <v>198398.42023531738</v>
      </c>
      <c r="O4130" s="3">
        <v>458927.03229504952</v>
      </c>
      <c r="P4130" s="3">
        <v>88945.549221045978</v>
      </c>
      <c r="Q4130" s="3">
        <v>102320.21158648832</v>
      </c>
      <c r="R4130" s="3">
        <v>251185.983426488</v>
      </c>
      <c r="S4130" s="3">
        <v>839158.20365973015</v>
      </c>
      <c r="T4130" s="3">
        <v>10181.511909996692</v>
      </c>
      <c r="U4130" s="3">
        <v>0</v>
      </c>
      <c r="V4130" s="3">
        <v>0</v>
      </c>
      <c r="W4130" s="3">
        <v>0</v>
      </c>
      <c r="X4130" s="3">
        <v>0</v>
      </c>
      <c r="Y4130" s="3">
        <v>0</v>
      </c>
      <c r="AA4130" s="3">
        <f t="shared" si="1751"/>
        <v>77777.462585963862</v>
      </c>
      <c r="AB4130" s="3">
        <f t="shared" si="1728"/>
        <v>98110.900712162533</v>
      </c>
      <c r="AC4130" s="3">
        <f t="shared" si="1729"/>
        <v>17408.356054375145</v>
      </c>
      <c r="AD4130" s="3">
        <f t="shared" si="1730"/>
        <v>561282.97557762184</v>
      </c>
      <c r="AE4130" s="3">
        <f t="shared" si="1731"/>
        <v>41566.700514030766</v>
      </c>
      <c r="AF4130" s="3">
        <f t="shared" si="1732"/>
        <v>36116.631279740388</v>
      </c>
      <c r="AG4130" s="3">
        <f t="shared" si="1733"/>
        <v>118656.7517396339</v>
      </c>
      <c r="AH4130" s="3">
        <f t="shared" si="1734"/>
        <v>363015.42146652326</v>
      </c>
      <c r="AI4130" s="3">
        <f t="shared" si="1735"/>
        <v>434178.48511452565</v>
      </c>
      <c r="AJ4130" s="3">
        <f t="shared" si="1736"/>
        <v>455829.38576706051</v>
      </c>
      <c r="AK4130" s="3">
        <f t="shared" si="1737"/>
        <v>40310.549756448221</v>
      </c>
      <c r="AL4130" s="3">
        <f t="shared" si="1738"/>
        <v>198398.42023531738</v>
      </c>
      <c r="AM4130" s="3">
        <f t="shared" si="1739"/>
        <v>458927.03229504952</v>
      </c>
      <c r="AN4130" s="3">
        <f t="shared" si="1740"/>
        <v>88945.549221045978</v>
      </c>
      <c r="AO4130" s="3">
        <f t="shared" si="1741"/>
        <v>102320.21158648832</v>
      </c>
      <c r="AP4130" s="3">
        <f t="shared" si="1742"/>
        <v>251185.983426488</v>
      </c>
      <c r="AQ4130" s="3">
        <f t="shared" si="1743"/>
        <v>839158.20365973015</v>
      </c>
      <c r="AR4130" s="3">
        <f t="shared" si="1744"/>
        <v>10181.511909996692</v>
      </c>
      <c r="AS4130" s="3">
        <f t="shared" si="1745"/>
        <v>0</v>
      </c>
      <c r="AT4130" s="3">
        <f t="shared" si="1746"/>
        <v>0</v>
      </c>
      <c r="AU4130" s="3">
        <f t="shared" si="1747"/>
        <v>0</v>
      </c>
      <c r="AV4130" s="3">
        <f t="shared" si="1748"/>
        <v>0</v>
      </c>
      <c r="AW4130" s="3">
        <f t="shared" si="1749"/>
        <v>0</v>
      </c>
      <c r="AX4130" s="3">
        <f t="shared" si="1752"/>
        <v>4193370.5329022016</v>
      </c>
      <c r="AY4130" s="3">
        <f t="shared" si="1753"/>
        <v>18</v>
      </c>
      <c r="AZ4130" s="3">
        <f t="shared" si="1750"/>
        <v>0</v>
      </c>
      <c r="BA4130" s="3">
        <v>8954878.3320371583</v>
      </c>
      <c r="BB4130">
        <f t="shared" si="1754"/>
        <v>0.82579999999999998</v>
      </c>
    </row>
    <row r="4131" spans="1:54">
      <c r="A4131" s="2">
        <v>4130</v>
      </c>
      <c r="B4131">
        <v>18</v>
      </c>
      <c r="C4131" s="3">
        <v>8472.1892675253148</v>
      </c>
      <c r="D4131" s="3">
        <v>75899.428915881552</v>
      </c>
      <c r="E4131" s="3">
        <v>855231.7717721978</v>
      </c>
      <c r="F4131" s="3">
        <v>34500.324933812801</v>
      </c>
      <c r="G4131" s="3">
        <v>42643.494013580239</v>
      </c>
      <c r="H4131" s="3">
        <v>94059.445854706122</v>
      </c>
      <c r="I4131" s="3">
        <v>84231.191985025958</v>
      </c>
      <c r="J4131" s="3">
        <v>53926.488578359735</v>
      </c>
      <c r="K4131" s="3">
        <v>38638.818139737705</v>
      </c>
      <c r="L4131" s="3">
        <v>550954.1862896448</v>
      </c>
      <c r="M4131" s="3">
        <v>175987.30653242246</v>
      </c>
      <c r="N4131" s="3">
        <v>182090.27822883622</v>
      </c>
      <c r="O4131" s="3">
        <v>258436.5699551802</v>
      </c>
      <c r="P4131" s="3">
        <v>175938.00565275521</v>
      </c>
      <c r="Q4131" s="3">
        <v>342664.75206771388</v>
      </c>
      <c r="R4131" s="3">
        <v>28621.5488060481</v>
      </c>
      <c r="S4131" s="3">
        <v>9579.2948053920754</v>
      </c>
      <c r="T4131" s="3">
        <v>38776.499728716713</v>
      </c>
      <c r="U4131" s="3">
        <v>0</v>
      </c>
      <c r="V4131" s="3">
        <v>0</v>
      </c>
      <c r="W4131" s="3">
        <v>0</v>
      </c>
      <c r="X4131" s="3">
        <v>0</v>
      </c>
      <c r="Y4131" s="3">
        <v>0</v>
      </c>
      <c r="AA4131" s="3">
        <f t="shared" si="1751"/>
        <v>8472.1892675253148</v>
      </c>
      <c r="AB4131" s="3">
        <f t="shared" si="1728"/>
        <v>75899.428915881552</v>
      </c>
      <c r="AC4131" s="3">
        <f t="shared" si="1729"/>
        <v>855231.7717721978</v>
      </c>
      <c r="AD4131" s="3">
        <f t="shared" si="1730"/>
        <v>34500.324933812801</v>
      </c>
      <c r="AE4131" s="3">
        <f t="shared" si="1731"/>
        <v>42643.494013580239</v>
      </c>
      <c r="AF4131" s="3">
        <f t="shared" si="1732"/>
        <v>94059.445854706122</v>
      </c>
      <c r="AG4131" s="3">
        <f t="shared" si="1733"/>
        <v>84231.191985025958</v>
      </c>
      <c r="AH4131" s="3">
        <f t="shared" si="1734"/>
        <v>53926.488578359735</v>
      </c>
      <c r="AI4131" s="3">
        <f t="shared" si="1735"/>
        <v>38638.818139737705</v>
      </c>
      <c r="AJ4131" s="3">
        <f t="shared" si="1736"/>
        <v>550954.1862896448</v>
      </c>
      <c r="AK4131" s="3">
        <f t="shared" si="1737"/>
        <v>175987.30653242246</v>
      </c>
      <c r="AL4131" s="3">
        <f t="shared" si="1738"/>
        <v>182090.27822883622</v>
      </c>
      <c r="AM4131" s="3">
        <f t="shared" si="1739"/>
        <v>258436.5699551802</v>
      </c>
      <c r="AN4131" s="3">
        <f t="shared" si="1740"/>
        <v>175938.00565275521</v>
      </c>
      <c r="AO4131" s="3">
        <f t="shared" si="1741"/>
        <v>342664.75206771388</v>
      </c>
      <c r="AP4131" s="3">
        <f t="shared" si="1742"/>
        <v>28621.5488060481</v>
      </c>
      <c r="AQ4131" s="3">
        <f t="shared" si="1743"/>
        <v>9579.2948053920754</v>
      </c>
      <c r="AR4131" s="3">
        <f t="shared" si="1744"/>
        <v>38776.499728716713</v>
      </c>
      <c r="AS4131" s="3">
        <f t="shared" si="1745"/>
        <v>0</v>
      </c>
      <c r="AT4131" s="3">
        <f t="shared" si="1746"/>
        <v>0</v>
      </c>
      <c r="AU4131" s="3">
        <f t="shared" si="1747"/>
        <v>0</v>
      </c>
      <c r="AV4131" s="3">
        <f t="shared" si="1748"/>
        <v>0</v>
      </c>
      <c r="AW4131" s="3">
        <f t="shared" si="1749"/>
        <v>0</v>
      </c>
      <c r="AX4131" s="3">
        <f t="shared" si="1752"/>
        <v>3050651.5955275376</v>
      </c>
      <c r="AY4131" s="3">
        <f t="shared" si="1753"/>
        <v>18</v>
      </c>
      <c r="AZ4131" s="3">
        <f t="shared" si="1750"/>
        <v>0</v>
      </c>
      <c r="BA4131" s="3">
        <v>8955227.5131951142</v>
      </c>
      <c r="BB4131">
        <f t="shared" si="1754"/>
        <v>0.82599999999999996</v>
      </c>
    </row>
    <row r="4132" spans="1:54">
      <c r="A4132" s="2">
        <v>4131</v>
      </c>
      <c r="B4132">
        <v>12</v>
      </c>
      <c r="C4132" s="3">
        <v>476053.74474670104</v>
      </c>
      <c r="D4132" s="3">
        <v>37755.033917829562</v>
      </c>
      <c r="E4132" s="3">
        <v>1705364.126649606</v>
      </c>
      <c r="F4132" s="3">
        <v>302362.30709648394</v>
      </c>
      <c r="G4132" s="3">
        <v>719857.47719388932</v>
      </c>
      <c r="H4132" s="3">
        <v>228739.50110167128</v>
      </c>
      <c r="I4132" s="3">
        <v>120298.6835469908</v>
      </c>
      <c r="J4132" s="3">
        <v>11862.139893226897</v>
      </c>
      <c r="K4132" s="3">
        <v>39998.342778996193</v>
      </c>
      <c r="L4132" s="3">
        <v>40010.26393667698</v>
      </c>
      <c r="M4132" s="3">
        <v>178764.87863449546</v>
      </c>
      <c r="N4132" s="3">
        <v>64256.25928739964</v>
      </c>
      <c r="O4132" s="3">
        <v>0</v>
      </c>
      <c r="P4132" s="3">
        <v>0</v>
      </c>
      <c r="Q4132" s="3">
        <v>0</v>
      </c>
      <c r="R4132" s="3">
        <v>0</v>
      </c>
      <c r="S4132" s="3">
        <v>0</v>
      </c>
      <c r="T4132" s="3">
        <v>0</v>
      </c>
      <c r="U4132" s="3">
        <v>0</v>
      </c>
      <c r="V4132" s="3">
        <v>0</v>
      </c>
      <c r="W4132" s="3">
        <v>0</v>
      </c>
      <c r="X4132" s="3">
        <v>0</v>
      </c>
      <c r="Y4132" s="3">
        <v>0</v>
      </c>
      <c r="AA4132" s="3">
        <f t="shared" si="1751"/>
        <v>476053.74474670104</v>
      </c>
      <c r="AB4132" s="3">
        <f t="shared" si="1728"/>
        <v>37755.033917829562</v>
      </c>
      <c r="AC4132" s="3">
        <f t="shared" si="1729"/>
        <v>1705364.126649606</v>
      </c>
      <c r="AD4132" s="3">
        <f t="shared" si="1730"/>
        <v>302362.30709648394</v>
      </c>
      <c r="AE4132" s="3">
        <f t="shared" si="1731"/>
        <v>719857.47719388932</v>
      </c>
      <c r="AF4132" s="3">
        <f t="shared" si="1732"/>
        <v>228739.50110167128</v>
      </c>
      <c r="AG4132" s="3">
        <f t="shared" si="1733"/>
        <v>120298.6835469908</v>
      </c>
      <c r="AH4132" s="3">
        <f t="shared" si="1734"/>
        <v>11862.139893226897</v>
      </c>
      <c r="AI4132" s="3">
        <f t="shared" si="1735"/>
        <v>39998.342778996193</v>
      </c>
      <c r="AJ4132" s="3">
        <f t="shared" si="1736"/>
        <v>40010.26393667698</v>
      </c>
      <c r="AK4132" s="3">
        <f t="shared" si="1737"/>
        <v>178764.87863449546</v>
      </c>
      <c r="AL4132" s="3">
        <f t="shared" si="1738"/>
        <v>64256.25928739964</v>
      </c>
      <c r="AM4132" s="3">
        <f t="shared" si="1739"/>
        <v>0</v>
      </c>
      <c r="AN4132" s="3">
        <f t="shared" si="1740"/>
        <v>0</v>
      </c>
      <c r="AO4132" s="3">
        <f t="shared" si="1741"/>
        <v>0</v>
      </c>
      <c r="AP4132" s="3">
        <f t="shared" si="1742"/>
        <v>0</v>
      </c>
      <c r="AQ4132" s="3">
        <f t="shared" si="1743"/>
        <v>0</v>
      </c>
      <c r="AR4132" s="3">
        <f t="shared" si="1744"/>
        <v>0</v>
      </c>
      <c r="AS4132" s="3">
        <f t="shared" si="1745"/>
        <v>0</v>
      </c>
      <c r="AT4132" s="3">
        <f t="shared" si="1746"/>
        <v>0</v>
      </c>
      <c r="AU4132" s="3">
        <f t="shared" si="1747"/>
        <v>0</v>
      </c>
      <c r="AV4132" s="3">
        <f t="shared" si="1748"/>
        <v>0</v>
      </c>
      <c r="AW4132" s="3">
        <f t="shared" si="1749"/>
        <v>0</v>
      </c>
      <c r="AX4132" s="3">
        <f t="shared" si="1752"/>
        <v>3925322.7587839672</v>
      </c>
      <c r="AY4132" s="3">
        <f t="shared" si="1753"/>
        <v>12</v>
      </c>
      <c r="AZ4132" s="3">
        <f t="shared" si="1750"/>
        <v>0</v>
      </c>
      <c r="BA4132" s="3">
        <v>8978454.9385738838</v>
      </c>
      <c r="BB4132">
        <f t="shared" si="1754"/>
        <v>0.82620000000000005</v>
      </c>
    </row>
    <row r="4133" spans="1:54">
      <c r="A4133" s="2">
        <v>4132</v>
      </c>
      <c r="B4133">
        <v>7</v>
      </c>
      <c r="C4133" s="3">
        <v>113770.53466835196</v>
      </c>
      <c r="D4133" s="3">
        <v>708166.10598019522</v>
      </c>
      <c r="E4133" s="3">
        <v>75032.232842624042</v>
      </c>
      <c r="F4133" s="3">
        <v>256143.57368309164</v>
      </c>
      <c r="G4133" s="3">
        <v>1321031.580060283</v>
      </c>
      <c r="H4133" s="3">
        <v>189035.47089916404</v>
      </c>
      <c r="I4133" s="3">
        <v>260029.3243340567</v>
      </c>
      <c r="J4133" s="3">
        <v>0</v>
      </c>
      <c r="K4133" s="3">
        <v>0</v>
      </c>
      <c r="L4133" s="3">
        <v>0</v>
      </c>
      <c r="M4133" s="3">
        <v>0</v>
      </c>
      <c r="N4133" s="3">
        <v>0</v>
      </c>
      <c r="O4133" s="3">
        <v>0</v>
      </c>
      <c r="P4133" s="3">
        <v>0</v>
      </c>
      <c r="Q4133" s="3">
        <v>0</v>
      </c>
      <c r="R4133" s="3">
        <v>0</v>
      </c>
      <c r="S4133" s="3">
        <v>0</v>
      </c>
      <c r="T4133" s="3">
        <v>0</v>
      </c>
      <c r="U4133" s="3">
        <v>0</v>
      </c>
      <c r="V4133" s="3">
        <v>0</v>
      </c>
      <c r="W4133" s="3">
        <v>0</v>
      </c>
      <c r="X4133" s="3">
        <v>0</v>
      </c>
      <c r="Y4133" s="3">
        <v>0</v>
      </c>
      <c r="AA4133" s="3">
        <f t="shared" si="1751"/>
        <v>113770.53466835196</v>
      </c>
      <c r="AB4133" s="3">
        <f t="shared" si="1728"/>
        <v>708166.10598019522</v>
      </c>
      <c r="AC4133" s="3">
        <f t="shared" si="1729"/>
        <v>75032.232842624042</v>
      </c>
      <c r="AD4133" s="3">
        <f t="shared" si="1730"/>
        <v>256143.57368309164</v>
      </c>
      <c r="AE4133" s="3">
        <f t="shared" si="1731"/>
        <v>1321031.580060283</v>
      </c>
      <c r="AF4133" s="3">
        <f t="shared" si="1732"/>
        <v>189035.47089916404</v>
      </c>
      <c r="AG4133" s="3">
        <f t="shared" si="1733"/>
        <v>260029.3243340567</v>
      </c>
      <c r="AH4133" s="3">
        <f t="shared" si="1734"/>
        <v>0</v>
      </c>
      <c r="AI4133" s="3">
        <f t="shared" si="1735"/>
        <v>0</v>
      </c>
      <c r="AJ4133" s="3">
        <f t="shared" si="1736"/>
        <v>0</v>
      </c>
      <c r="AK4133" s="3">
        <f t="shared" si="1737"/>
        <v>0</v>
      </c>
      <c r="AL4133" s="3">
        <f t="shared" si="1738"/>
        <v>0</v>
      </c>
      <c r="AM4133" s="3">
        <f t="shared" si="1739"/>
        <v>0</v>
      </c>
      <c r="AN4133" s="3">
        <f t="shared" si="1740"/>
        <v>0</v>
      </c>
      <c r="AO4133" s="3">
        <f t="shared" si="1741"/>
        <v>0</v>
      </c>
      <c r="AP4133" s="3">
        <f t="shared" si="1742"/>
        <v>0</v>
      </c>
      <c r="AQ4133" s="3">
        <f t="shared" si="1743"/>
        <v>0</v>
      </c>
      <c r="AR4133" s="3">
        <f t="shared" si="1744"/>
        <v>0</v>
      </c>
      <c r="AS4133" s="3">
        <f t="shared" si="1745"/>
        <v>0</v>
      </c>
      <c r="AT4133" s="3">
        <f t="shared" si="1746"/>
        <v>0</v>
      </c>
      <c r="AU4133" s="3">
        <f t="shared" si="1747"/>
        <v>0</v>
      </c>
      <c r="AV4133" s="3">
        <f t="shared" si="1748"/>
        <v>0</v>
      </c>
      <c r="AW4133" s="3">
        <f t="shared" si="1749"/>
        <v>0</v>
      </c>
      <c r="AX4133" s="3">
        <f t="shared" si="1752"/>
        <v>2923208.8224677667</v>
      </c>
      <c r="AY4133" s="3">
        <f t="shared" si="1753"/>
        <v>7</v>
      </c>
      <c r="AZ4133" s="3">
        <f t="shared" si="1750"/>
        <v>0</v>
      </c>
      <c r="BA4133" s="3">
        <v>8987319.8956521377</v>
      </c>
      <c r="BB4133">
        <f t="shared" si="1754"/>
        <v>0.82640000000000002</v>
      </c>
    </row>
    <row r="4134" spans="1:54">
      <c r="A4134" s="2">
        <v>4133</v>
      </c>
      <c r="B4134">
        <v>9</v>
      </c>
      <c r="C4134" s="3">
        <v>313904.15016490844</v>
      </c>
      <c r="D4134" s="3">
        <v>289909.21233364963</v>
      </c>
      <c r="E4134" s="3">
        <v>462320.31946851528</v>
      </c>
      <c r="F4134" s="3">
        <v>340003.68175240012</v>
      </c>
      <c r="G4134" s="3">
        <v>45593.602143493423</v>
      </c>
      <c r="H4134" s="3">
        <v>442163.41697798547</v>
      </c>
      <c r="I4134" s="3">
        <v>38177.063159327728</v>
      </c>
      <c r="J4134" s="3">
        <v>93915.854897750934</v>
      </c>
      <c r="K4134" s="3">
        <v>91983.14248174541</v>
      </c>
      <c r="L4134" s="3">
        <v>0</v>
      </c>
      <c r="M4134" s="3">
        <v>0</v>
      </c>
      <c r="N4134" s="3">
        <v>0</v>
      </c>
      <c r="O4134" s="3">
        <v>0</v>
      </c>
      <c r="P4134" s="3">
        <v>0</v>
      </c>
      <c r="Q4134" s="3">
        <v>0</v>
      </c>
      <c r="R4134" s="3">
        <v>0</v>
      </c>
      <c r="S4134" s="3">
        <v>0</v>
      </c>
      <c r="T4134" s="3">
        <v>0</v>
      </c>
      <c r="U4134" s="3">
        <v>0</v>
      </c>
      <c r="V4134" s="3">
        <v>0</v>
      </c>
      <c r="W4134" s="3">
        <v>0</v>
      </c>
      <c r="X4134" s="3">
        <v>0</v>
      </c>
      <c r="Y4134" s="3">
        <v>0</v>
      </c>
      <c r="AA4134" s="3">
        <f t="shared" si="1751"/>
        <v>313904.15016490844</v>
      </c>
      <c r="AB4134" s="3">
        <f t="shared" si="1728"/>
        <v>289909.21233364963</v>
      </c>
      <c r="AC4134" s="3">
        <f t="shared" si="1729"/>
        <v>462320.31946851528</v>
      </c>
      <c r="AD4134" s="3">
        <f t="shared" si="1730"/>
        <v>340003.68175240012</v>
      </c>
      <c r="AE4134" s="3">
        <f t="shared" si="1731"/>
        <v>45593.602143493423</v>
      </c>
      <c r="AF4134" s="3">
        <f t="shared" si="1732"/>
        <v>442163.41697798547</v>
      </c>
      <c r="AG4134" s="3">
        <f t="shared" si="1733"/>
        <v>38177.063159327728</v>
      </c>
      <c r="AH4134" s="3">
        <f t="shared" si="1734"/>
        <v>93915.854897750934</v>
      </c>
      <c r="AI4134" s="3">
        <f t="shared" si="1735"/>
        <v>91983.14248174541</v>
      </c>
      <c r="AJ4134" s="3">
        <f t="shared" si="1736"/>
        <v>0</v>
      </c>
      <c r="AK4134" s="3">
        <f t="shared" si="1737"/>
        <v>0</v>
      </c>
      <c r="AL4134" s="3">
        <f t="shared" si="1738"/>
        <v>0</v>
      </c>
      <c r="AM4134" s="3">
        <f t="shared" si="1739"/>
        <v>0</v>
      </c>
      <c r="AN4134" s="3">
        <f t="shared" si="1740"/>
        <v>0</v>
      </c>
      <c r="AO4134" s="3">
        <f t="shared" si="1741"/>
        <v>0</v>
      </c>
      <c r="AP4134" s="3">
        <f t="shared" si="1742"/>
        <v>0</v>
      </c>
      <c r="AQ4134" s="3">
        <f t="shared" si="1743"/>
        <v>0</v>
      </c>
      <c r="AR4134" s="3">
        <f t="shared" si="1744"/>
        <v>0</v>
      </c>
      <c r="AS4134" s="3">
        <f t="shared" si="1745"/>
        <v>0</v>
      </c>
      <c r="AT4134" s="3">
        <f t="shared" si="1746"/>
        <v>0</v>
      </c>
      <c r="AU4134" s="3">
        <f t="shared" si="1747"/>
        <v>0</v>
      </c>
      <c r="AV4134" s="3">
        <f t="shared" si="1748"/>
        <v>0</v>
      </c>
      <c r="AW4134" s="3">
        <f t="shared" si="1749"/>
        <v>0</v>
      </c>
      <c r="AX4134" s="3">
        <f t="shared" si="1752"/>
        <v>2117970.4433797766</v>
      </c>
      <c r="AY4134" s="3">
        <f t="shared" si="1753"/>
        <v>9</v>
      </c>
      <c r="AZ4134" s="3">
        <f t="shared" si="1750"/>
        <v>0</v>
      </c>
      <c r="BA4134" s="3">
        <v>8992269.4621204343</v>
      </c>
      <c r="BB4134">
        <f t="shared" si="1754"/>
        <v>0.8266</v>
      </c>
    </row>
    <row r="4135" spans="1:54">
      <c r="A4135" s="2">
        <v>4134</v>
      </c>
      <c r="B4135">
        <v>15</v>
      </c>
      <c r="C4135" s="3">
        <v>522296.80092104012</v>
      </c>
      <c r="D4135" s="3">
        <v>17091.226526524701</v>
      </c>
      <c r="E4135" s="3">
        <v>272738.26215729216</v>
      </c>
      <c r="F4135" s="3">
        <v>487917.9429375687</v>
      </c>
      <c r="G4135" s="3">
        <v>14108.832630852736</v>
      </c>
      <c r="H4135" s="3">
        <v>4717.9484312601044</v>
      </c>
      <c r="I4135" s="3">
        <v>44672.772311978115</v>
      </c>
      <c r="J4135" s="3">
        <v>930740.54242817359</v>
      </c>
      <c r="K4135" s="3">
        <v>374404.44318342471</v>
      </c>
      <c r="L4135" s="3">
        <v>206310.09366873399</v>
      </c>
      <c r="M4135" s="3">
        <v>8039.5211448601285</v>
      </c>
      <c r="N4135" s="3">
        <v>513214.14687864442</v>
      </c>
      <c r="O4135" s="3">
        <v>108584.29922678409</v>
      </c>
      <c r="P4135" s="3">
        <v>492155.28681329417</v>
      </c>
      <c r="Q4135" s="3">
        <v>555845.31043933099</v>
      </c>
      <c r="R4135" s="3">
        <v>0</v>
      </c>
      <c r="S4135" s="3">
        <v>0</v>
      </c>
      <c r="T4135" s="3">
        <v>0</v>
      </c>
      <c r="U4135" s="3">
        <v>0</v>
      </c>
      <c r="V4135" s="3">
        <v>0</v>
      </c>
      <c r="W4135" s="3">
        <v>0</v>
      </c>
      <c r="X4135" s="3">
        <v>0</v>
      </c>
      <c r="Y4135" s="3">
        <v>0</v>
      </c>
      <c r="AA4135" s="3">
        <f t="shared" si="1751"/>
        <v>522296.80092104012</v>
      </c>
      <c r="AB4135" s="3">
        <f t="shared" si="1728"/>
        <v>17091.226526524701</v>
      </c>
      <c r="AC4135" s="3">
        <f t="shared" si="1729"/>
        <v>272738.26215729216</v>
      </c>
      <c r="AD4135" s="3">
        <f t="shared" si="1730"/>
        <v>487917.9429375687</v>
      </c>
      <c r="AE4135" s="3">
        <f t="shared" si="1731"/>
        <v>14108.832630852736</v>
      </c>
      <c r="AF4135" s="3">
        <f t="shared" si="1732"/>
        <v>4717.9484312601044</v>
      </c>
      <c r="AG4135" s="3">
        <f t="shared" si="1733"/>
        <v>44672.772311978115</v>
      </c>
      <c r="AH4135" s="3">
        <f t="shared" si="1734"/>
        <v>930740.54242817359</v>
      </c>
      <c r="AI4135" s="3">
        <f t="shared" si="1735"/>
        <v>374404.44318342471</v>
      </c>
      <c r="AJ4135" s="3">
        <f t="shared" si="1736"/>
        <v>206310.09366873399</v>
      </c>
      <c r="AK4135" s="3">
        <f t="shared" si="1737"/>
        <v>8039.5211448601285</v>
      </c>
      <c r="AL4135" s="3">
        <f t="shared" si="1738"/>
        <v>513214.14687864442</v>
      </c>
      <c r="AM4135" s="3">
        <f t="shared" si="1739"/>
        <v>108584.29922678409</v>
      </c>
      <c r="AN4135" s="3">
        <f t="shared" si="1740"/>
        <v>492155.28681329417</v>
      </c>
      <c r="AO4135" s="3">
        <f t="shared" si="1741"/>
        <v>555845.31043933099</v>
      </c>
      <c r="AP4135" s="3">
        <f t="shared" si="1742"/>
        <v>0</v>
      </c>
      <c r="AQ4135" s="3">
        <f t="shared" si="1743"/>
        <v>0</v>
      </c>
      <c r="AR4135" s="3">
        <f t="shared" si="1744"/>
        <v>0</v>
      </c>
      <c r="AS4135" s="3">
        <f t="shared" si="1745"/>
        <v>0</v>
      </c>
      <c r="AT4135" s="3">
        <f t="shared" si="1746"/>
        <v>0</v>
      </c>
      <c r="AU4135" s="3">
        <f t="shared" si="1747"/>
        <v>0</v>
      </c>
      <c r="AV4135" s="3">
        <f t="shared" si="1748"/>
        <v>0</v>
      </c>
      <c r="AW4135" s="3">
        <f t="shared" si="1749"/>
        <v>0</v>
      </c>
      <c r="AX4135" s="3">
        <f t="shared" si="1752"/>
        <v>4552837.4296997637</v>
      </c>
      <c r="AY4135" s="3">
        <f t="shared" si="1753"/>
        <v>15</v>
      </c>
      <c r="AZ4135" s="3">
        <f t="shared" si="1750"/>
        <v>0</v>
      </c>
      <c r="BA4135" s="3">
        <v>8994739.1809568182</v>
      </c>
      <c r="BB4135">
        <f t="shared" si="1754"/>
        <v>0.82679999999999998</v>
      </c>
    </row>
    <row r="4136" spans="1:54">
      <c r="A4136" s="2">
        <v>4135</v>
      </c>
      <c r="B4136">
        <v>18</v>
      </c>
      <c r="C4136" s="3">
        <v>143358.1809290555</v>
      </c>
      <c r="D4136" s="3">
        <v>10413.840959533713</v>
      </c>
      <c r="E4136" s="3">
        <v>100371.77859015562</v>
      </c>
      <c r="F4136" s="3">
        <v>82129.357861616547</v>
      </c>
      <c r="G4136" s="3">
        <v>73740.34574216255</v>
      </c>
      <c r="H4136" s="3">
        <v>46112.796569982238</v>
      </c>
      <c r="I4136" s="3">
        <v>1268195.9239849756</v>
      </c>
      <c r="J4136" s="3">
        <v>135770.27833887003</v>
      </c>
      <c r="K4136" s="3">
        <v>775713.83428523713</v>
      </c>
      <c r="L4136" s="3">
        <v>2064985.6869102817</v>
      </c>
      <c r="M4136" s="3">
        <v>1217330.2306563468</v>
      </c>
      <c r="N4136" s="3">
        <v>886547.49326592044</v>
      </c>
      <c r="O4136" s="3">
        <v>168399.72545036243</v>
      </c>
      <c r="P4136" s="3">
        <v>224096.46597221572</v>
      </c>
      <c r="Q4136" s="3">
        <v>62528.593309400952</v>
      </c>
      <c r="R4136" s="3">
        <v>69362.221783695408</v>
      </c>
      <c r="S4136" s="3">
        <v>176492.7813415495</v>
      </c>
      <c r="T4136" s="3">
        <v>27304.830429323352</v>
      </c>
      <c r="U4136" s="3">
        <v>0</v>
      </c>
      <c r="V4136" s="3">
        <v>0</v>
      </c>
      <c r="W4136" s="3">
        <v>0</v>
      </c>
      <c r="X4136" s="3">
        <v>0</v>
      </c>
      <c r="Y4136" s="3">
        <v>0</v>
      </c>
      <c r="AA4136" s="3">
        <f t="shared" si="1751"/>
        <v>143358.1809290555</v>
      </c>
      <c r="AB4136" s="3">
        <f t="shared" si="1728"/>
        <v>10413.840959533713</v>
      </c>
      <c r="AC4136" s="3">
        <f t="shared" si="1729"/>
        <v>100371.77859015562</v>
      </c>
      <c r="AD4136" s="3">
        <f t="shared" si="1730"/>
        <v>82129.357861616547</v>
      </c>
      <c r="AE4136" s="3">
        <f t="shared" si="1731"/>
        <v>73740.34574216255</v>
      </c>
      <c r="AF4136" s="3">
        <f t="shared" si="1732"/>
        <v>46112.796569982238</v>
      </c>
      <c r="AG4136" s="3">
        <f t="shared" si="1733"/>
        <v>1268195.9239849756</v>
      </c>
      <c r="AH4136" s="3">
        <f t="shared" si="1734"/>
        <v>135770.27833887003</v>
      </c>
      <c r="AI4136" s="3">
        <f t="shared" si="1735"/>
        <v>775713.83428523713</v>
      </c>
      <c r="AJ4136" s="3">
        <f t="shared" si="1736"/>
        <v>2064985.6869102817</v>
      </c>
      <c r="AK4136" s="3">
        <f t="shared" si="1737"/>
        <v>1217330.2306563468</v>
      </c>
      <c r="AL4136" s="3">
        <f t="shared" si="1738"/>
        <v>886547.49326592044</v>
      </c>
      <c r="AM4136" s="3">
        <f t="shared" si="1739"/>
        <v>168399.72545036243</v>
      </c>
      <c r="AN4136" s="3">
        <f t="shared" si="1740"/>
        <v>224096.46597221572</v>
      </c>
      <c r="AO4136" s="3">
        <f t="shared" si="1741"/>
        <v>62528.593309400952</v>
      </c>
      <c r="AP4136" s="3">
        <f t="shared" si="1742"/>
        <v>69362.221783695408</v>
      </c>
      <c r="AQ4136" s="3">
        <f t="shared" si="1743"/>
        <v>176492.7813415495</v>
      </c>
      <c r="AR4136" s="3">
        <f t="shared" si="1744"/>
        <v>27304.830429323352</v>
      </c>
      <c r="AS4136" s="3">
        <f t="shared" si="1745"/>
        <v>0</v>
      </c>
      <c r="AT4136" s="3">
        <f t="shared" si="1746"/>
        <v>0</v>
      </c>
      <c r="AU4136" s="3">
        <f t="shared" si="1747"/>
        <v>0</v>
      </c>
      <c r="AV4136" s="3">
        <f t="shared" si="1748"/>
        <v>0</v>
      </c>
      <c r="AW4136" s="3">
        <f t="shared" si="1749"/>
        <v>0</v>
      </c>
      <c r="AX4136" s="3">
        <f t="shared" si="1752"/>
        <v>7532854.3663806859</v>
      </c>
      <c r="AY4136" s="3">
        <f t="shared" si="1753"/>
        <v>18</v>
      </c>
      <c r="AZ4136" s="3">
        <f t="shared" si="1750"/>
        <v>0</v>
      </c>
      <c r="BA4136" s="3">
        <v>9011230.0630876031</v>
      </c>
      <c r="BB4136">
        <f t="shared" si="1754"/>
        <v>0.82699999999999996</v>
      </c>
    </row>
    <row r="4137" spans="1:54">
      <c r="A4137" s="2">
        <v>4136</v>
      </c>
      <c r="B4137">
        <v>15</v>
      </c>
      <c r="C4137" s="3">
        <v>23559.239875415624</v>
      </c>
      <c r="D4137" s="3">
        <v>81988.635148664063</v>
      </c>
      <c r="E4137" s="3">
        <v>153645.52787696628</v>
      </c>
      <c r="F4137" s="3">
        <v>13698.271767295992</v>
      </c>
      <c r="G4137" s="3">
        <v>2145.2786638915277</v>
      </c>
      <c r="H4137" s="3">
        <v>112519.7165618767</v>
      </c>
      <c r="I4137" s="3">
        <v>6460.2753668725263</v>
      </c>
      <c r="J4137" s="3">
        <v>213864.0643861852</v>
      </c>
      <c r="K4137" s="3">
        <v>61024.972462051519</v>
      </c>
      <c r="L4137" s="3">
        <v>368498.43716144102</v>
      </c>
      <c r="M4137" s="3">
        <v>713799.39454681787</v>
      </c>
      <c r="N4137" s="3">
        <v>124120.68128265676</v>
      </c>
      <c r="O4137" s="3">
        <v>262821.85447317688</v>
      </c>
      <c r="P4137" s="3">
        <v>435254.40822020057</v>
      </c>
      <c r="Q4137" s="3">
        <v>178286.25642614602</v>
      </c>
      <c r="R4137" s="3">
        <v>0</v>
      </c>
      <c r="S4137" s="3">
        <v>0</v>
      </c>
      <c r="T4137" s="3">
        <v>0</v>
      </c>
      <c r="U4137" s="3">
        <v>0</v>
      </c>
      <c r="V4137" s="3">
        <v>0</v>
      </c>
      <c r="W4137" s="3">
        <v>0</v>
      </c>
      <c r="X4137" s="3">
        <v>0</v>
      </c>
      <c r="Y4137" s="3">
        <v>0</v>
      </c>
      <c r="AA4137" s="3">
        <f t="shared" si="1751"/>
        <v>23559.239875415624</v>
      </c>
      <c r="AB4137" s="3">
        <f t="shared" si="1728"/>
        <v>81988.635148664063</v>
      </c>
      <c r="AC4137" s="3">
        <f t="shared" si="1729"/>
        <v>153645.52787696628</v>
      </c>
      <c r="AD4137" s="3">
        <f t="shared" si="1730"/>
        <v>13698.271767295992</v>
      </c>
      <c r="AE4137" s="3">
        <f t="shared" si="1731"/>
        <v>2145.2786638915277</v>
      </c>
      <c r="AF4137" s="3">
        <f t="shared" si="1732"/>
        <v>112519.7165618767</v>
      </c>
      <c r="AG4137" s="3">
        <f t="shared" si="1733"/>
        <v>6460.2753668725263</v>
      </c>
      <c r="AH4137" s="3">
        <f t="shared" si="1734"/>
        <v>213864.0643861852</v>
      </c>
      <c r="AI4137" s="3">
        <f t="shared" si="1735"/>
        <v>61024.972462051519</v>
      </c>
      <c r="AJ4137" s="3">
        <f t="shared" si="1736"/>
        <v>368498.43716144102</v>
      </c>
      <c r="AK4137" s="3">
        <f t="shared" si="1737"/>
        <v>713799.39454681787</v>
      </c>
      <c r="AL4137" s="3">
        <f t="shared" si="1738"/>
        <v>124120.68128265676</v>
      </c>
      <c r="AM4137" s="3">
        <f t="shared" si="1739"/>
        <v>262821.85447317688</v>
      </c>
      <c r="AN4137" s="3">
        <f t="shared" si="1740"/>
        <v>435254.40822020057</v>
      </c>
      <c r="AO4137" s="3">
        <f t="shared" si="1741"/>
        <v>178286.25642614602</v>
      </c>
      <c r="AP4137" s="3">
        <f t="shared" si="1742"/>
        <v>0</v>
      </c>
      <c r="AQ4137" s="3">
        <f t="shared" si="1743"/>
        <v>0</v>
      </c>
      <c r="AR4137" s="3">
        <f t="shared" si="1744"/>
        <v>0</v>
      </c>
      <c r="AS4137" s="3">
        <f t="shared" si="1745"/>
        <v>0</v>
      </c>
      <c r="AT4137" s="3">
        <f t="shared" si="1746"/>
        <v>0</v>
      </c>
      <c r="AU4137" s="3">
        <f t="shared" si="1747"/>
        <v>0</v>
      </c>
      <c r="AV4137" s="3">
        <f t="shared" si="1748"/>
        <v>0</v>
      </c>
      <c r="AW4137" s="3">
        <f t="shared" si="1749"/>
        <v>0</v>
      </c>
      <c r="AX4137" s="3">
        <f t="shared" si="1752"/>
        <v>2751687.0142196584</v>
      </c>
      <c r="AY4137" s="3">
        <f t="shared" si="1753"/>
        <v>15</v>
      </c>
      <c r="AZ4137" s="3">
        <f t="shared" si="1750"/>
        <v>0</v>
      </c>
      <c r="BA4137" s="3">
        <v>9012040.4281874318</v>
      </c>
      <c r="BB4137">
        <f t="shared" si="1754"/>
        <v>0.82720000000000005</v>
      </c>
    </row>
    <row r="4138" spans="1:54">
      <c r="A4138" s="2">
        <v>4137</v>
      </c>
      <c r="B4138">
        <v>11</v>
      </c>
      <c r="C4138" s="3">
        <v>185853.2106444301</v>
      </c>
      <c r="D4138" s="3">
        <v>1235502.3905818849</v>
      </c>
      <c r="E4138" s="3">
        <v>543727.2738604648</v>
      </c>
      <c r="F4138" s="3">
        <v>825242.49716436956</v>
      </c>
      <c r="G4138" s="3">
        <v>29806.948716488929</v>
      </c>
      <c r="H4138" s="3">
        <v>15581.803192171326</v>
      </c>
      <c r="I4138" s="3">
        <v>9325.2609350007497</v>
      </c>
      <c r="J4138" s="3">
        <v>1483696.1663657872</v>
      </c>
      <c r="K4138" s="3">
        <v>1125369.7423988662</v>
      </c>
      <c r="L4138" s="3">
        <v>457559.41277539387</v>
      </c>
      <c r="M4138" s="3">
        <v>348178.05009063298</v>
      </c>
      <c r="N4138" s="3">
        <v>0</v>
      </c>
      <c r="O4138" s="3">
        <v>0</v>
      </c>
      <c r="P4138" s="3">
        <v>0</v>
      </c>
      <c r="Q4138" s="3">
        <v>0</v>
      </c>
      <c r="R4138" s="3">
        <v>0</v>
      </c>
      <c r="S4138" s="3">
        <v>0</v>
      </c>
      <c r="T4138" s="3">
        <v>0</v>
      </c>
      <c r="U4138" s="3">
        <v>0</v>
      </c>
      <c r="V4138" s="3">
        <v>0</v>
      </c>
      <c r="W4138" s="3">
        <v>0</v>
      </c>
      <c r="X4138" s="3">
        <v>0</v>
      </c>
      <c r="Y4138" s="3">
        <v>0</v>
      </c>
      <c r="AA4138" s="3">
        <f t="shared" si="1751"/>
        <v>185853.2106444301</v>
      </c>
      <c r="AB4138" s="3">
        <f t="shared" si="1728"/>
        <v>1235502.3905818849</v>
      </c>
      <c r="AC4138" s="3">
        <f t="shared" si="1729"/>
        <v>543727.2738604648</v>
      </c>
      <c r="AD4138" s="3">
        <f t="shared" si="1730"/>
        <v>825242.49716436956</v>
      </c>
      <c r="AE4138" s="3">
        <f t="shared" si="1731"/>
        <v>29806.948716488929</v>
      </c>
      <c r="AF4138" s="3">
        <f t="shared" si="1732"/>
        <v>15581.803192171326</v>
      </c>
      <c r="AG4138" s="3">
        <f t="shared" si="1733"/>
        <v>9325.2609350007497</v>
      </c>
      <c r="AH4138" s="3">
        <f t="shared" si="1734"/>
        <v>1483696.1663657872</v>
      </c>
      <c r="AI4138" s="3">
        <f t="shared" si="1735"/>
        <v>1125369.7423988662</v>
      </c>
      <c r="AJ4138" s="3">
        <f t="shared" si="1736"/>
        <v>457559.41277539387</v>
      </c>
      <c r="AK4138" s="3">
        <f t="shared" si="1737"/>
        <v>348178.05009063298</v>
      </c>
      <c r="AL4138" s="3">
        <f t="shared" si="1738"/>
        <v>0</v>
      </c>
      <c r="AM4138" s="3">
        <f t="shared" si="1739"/>
        <v>0</v>
      </c>
      <c r="AN4138" s="3">
        <f t="shared" si="1740"/>
        <v>0</v>
      </c>
      <c r="AO4138" s="3">
        <f t="shared" si="1741"/>
        <v>0</v>
      </c>
      <c r="AP4138" s="3">
        <f t="shared" si="1742"/>
        <v>0</v>
      </c>
      <c r="AQ4138" s="3">
        <f t="shared" si="1743"/>
        <v>0</v>
      </c>
      <c r="AR4138" s="3">
        <f t="shared" si="1744"/>
        <v>0</v>
      </c>
      <c r="AS4138" s="3">
        <f t="shared" si="1745"/>
        <v>0</v>
      </c>
      <c r="AT4138" s="3">
        <f t="shared" si="1746"/>
        <v>0</v>
      </c>
      <c r="AU4138" s="3">
        <f t="shared" si="1747"/>
        <v>0</v>
      </c>
      <c r="AV4138" s="3">
        <f t="shared" si="1748"/>
        <v>0</v>
      </c>
      <c r="AW4138" s="3">
        <f t="shared" si="1749"/>
        <v>0</v>
      </c>
      <c r="AX4138" s="3">
        <f t="shared" si="1752"/>
        <v>6259842.756725491</v>
      </c>
      <c r="AY4138" s="3">
        <f t="shared" si="1753"/>
        <v>11</v>
      </c>
      <c r="AZ4138" s="3">
        <f t="shared" si="1750"/>
        <v>0</v>
      </c>
      <c r="BA4138" s="3">
        <v>9013528.2663611062</v>
      </c>
      <c r="BB4138">
        <f t="shared" si="1754"/>
        <v>0.82740000000000002</v>
      </c>
    </row>
    <row r="4139" spans="1:54">
      <c r="A4139" s="2">
        <v>4138</v>
      </c>
      <c r="B4139">
        <v>11</v>
      </c>
      <c r="C4139" s="3">
        <v>449266.13636234606</v>
      </c>
      <c r="D4139" s="3">
        <v>489880.08975263161</v>
      </c>
      <c r="E4139" s="3">
        <v>113188.88141465475</v>
      </c>
      <c r="F4139" s="3">
        <v>934311.39463497896</v>
      </c>
      <c r="G4139" s="3">
        <v>294557.63147144177</v>
      </c>
      <c r="H4139" s="3">
        <v>206902.36634195081</v>
      </c>
      <c r="I4139" s="3">
        <v>42029.830803071272</v>
      </c>
      <c r="J4139" s="3">
        <v>40205.106876179663</v>
      </c>
      <c r="K4139" s="3">
        <v>398054.54979162692</v>
      </c>
      <c r="L4139" s="3">
        <v>60254.238232204851</v>
      </c>
      <c r="M4139" s="3">
        <v>1197157.6405149035</v>
      </c>
      <c r="N4139" s="3">
        <v>0</v>
      </c>
      <c r="O4139" s="3">
        <v>0</v>
      </c>
      <c r="P4139" s="3">
        <v>0</v>
      </c>
      <c r="Q4139" s="3">
        <v>0</v>
      </c>
      <c r="R4139" s="3">
        <v>0</v>
      </c>
      <c r="S4139" s="3">
        <v>0</v>
      </c>
      <c r="T4139" s="3">
        <v>0</v>
      </c>
      <c r="U4139" s="3">
        <v>0</v>
      </c>
      <c r="V4139" s="3">
        <v>0</v>
      </c>
      <c r="W4139" s="3">
        <v>0</v>
      </c>
      <c r="X4139" s="3">
        <v>0</v>
      </c>
      <c r="Y4139" s="3">
        <v>0</v>
      </c>
      <c r="AA4139" s="3">
        <f t="shared" si="1751"/>
        <v>449266.13636234606</v>
      </c>
      <c r="AB4139" s="3">
        <f t="shared" si="1728"/>
        <v>489880.08975263161</v>
      </c>
      <c r="AC4139" s="3">
        <f t="shared" si="1729"/>
        <v>113188.88141465475</v>
      </c>
      <c r="AD4139" s="3">
        <f t="shared" si="1730"/>
        <v>934311.39463497896</v>
      </c>
      <c r="AE4139" s="3">
        <f t="shared" si="1731"/>
        <v>294557.63147144177</v>
      </c>
      <c r="AF4139" s="3">
        <f t="shared" si="1732"/>
        <v>206902.36634195081</v>
      </c>
      <c r="AG4139" s="3">
        <f t="shared" si="1733"/>
        <v>42029.830803071272</v>
      </c>
      <c r="AH4139" s="3">
        <f t="shared" si="1734"/>
        <v>40205.106876179663</v>
      </c>
      <c r="AI4139" s="3">
        <f t="shared" si="1735"/>
        <v>398054.54979162692</v>
      </c>
      <c r="AJ4139" s="3">
        <f t="shared" si="1736"/>
        <v>60254.238232204851</v>
      </c>
      <c r="AK4139" s="3">
        <f t="shared" si="1737"/>
        <v>1197157.6405149035</v>
      </c>
      <c r="AL4139" s="3">
        <f t="shared" si="1738"/>
        <v>0</v>
      </c>
      <c r="AM4139" s="3">
        <f t="shared" si="1739"/>
        <v>0</v>
      </c>
      <c r="AN4139" s="3">
        <f t="shared" si="1740"/>
        <v>0</v>
      </c>
      <c r="AO4139" s="3">
        <f t="shared" si="1741"/>
        <v>0</v>
      </c>
      <c r="AP4139" s="3">
        <f t="shared" si="1742"/>
        <v>0</v>
      </c>
      <c r="AQ4139" s="3">
        <f t="shared" si="1743"/>
        <v>0</v>
      </c>
      <c r="AR4139" s="3">
        <f t="shared" si="1744"/>
        <v>0</v>
      </c>
      <c r="AS4139" s="3">
        <f t="shared" si="1745"/>
        <v>0</v>
      </c>
      <c r="AT4139" s="3">
        <f t="shared" si="1746"/>
        <v>0</v>
      </c>
      <c r="AU4139" s="3">
        <f t="shared" si="1747"/>
        <v>0</v>
      </c>
      <c r="AV4139" s="3">
        <f t="shared" si="1748"/>
        <v>0</v>
      </c>
      <c r="AW4139" s="3">
        <f t="shared" si="1749"/>
        <v>0</v>
      </c>
      <c r="AX4139" s="3">
        <f t="shared" si="1752"/>
        <v>4225807.8661959898</v>
      </c>
      <c r="AY4139" s="3">
        <f t="shared" si="1753"/>
        <v>11</v>
      </c>
      <c r="AZ4139" s="3">
        <f t="shared" si="1750"/>
        <v>0</v>
      </c>
      <c r="BA4139" s="3">
        <v>9019045.5902296733</v>
      </c>
      <c r="BB4139">
        <f t="shared" si="1754"/>
        <v>0.8276</v>
      </c>
    </row>
    <row r="4140" spans="1:54">
      <c r="A4140" s="2">
        <v>4139</v>
      </c>
      <c r="B4140">
        <v>17</v>
      </c>
      <c r="C4140" s="3">
        <v>422502.70897123218</v>
      </c>
      <c r="D4140" s="3">
        <v>277567.14366133756</v>
      </c>
      <c r="E4140" s="3">
        <v>452356.29621725541</v>
      </c>
      <c r="F4140" s="3">
        <v>671588.89419927809</v>
      </c>
      <c r="G4140" s="3">
        <v>63276.947225570322</v>
      </c>
      <c r="H4140" s="3">
        <v>622797.17929619271</v>
      </c>
      <c r="I4140" s="3">
        <v>31913.449771159118</v>
      </c>
      <c r="J4140" s="3">
        <v>147587.10960176709</v>
      </c>
      <c r="K4140" s="3">
        <v>39486.56455406102</v>
      </c>
      <c r="L4140" s="3">
        <v>265688.87069820729</v>
      </c>
      <c r="M4140" s="3">
        <v>227069.77440344525</v>
      </c>
      <c r="N4140" s="3">
        <v>224135.90590212904</v>
      </c>
      <c r="O4140" s="3">
        <v>126070.96952894363</v>
      </c>
      <c r="P4140" s="3">
        <v>66319.155295791439</v>
      </c>
      <c r="Q4140" s="3">
        <v>31943.274488672469</v>
      </c>
      <c r="R4140" s="3">
        <v>33559.358892388671</v>
      </c>
      <c r="S4140" s="3">
        <v>297766.31544576917</v>
      </c>
      <c r="T4140" s="3">
        <v>0</v>
      </c>
      <c r="U4140" s="3">
        <v>0</v>
      </c>
      <c r="V4140" s="3">
        <v>0</v>
      </c>
      <c r="W4140" s="3">
        <v>0</v>
      </c>
      <c r="X4140" s="3">
        <v>0</v>
      </c>
      <c r="Y4140" s="3">
        <v>0</v>
      </c>
      <c r="AA4140" s="3">
        <f t="shared" si="1751"/>
        <v>422502.70897123218</v>
      </c>
      <c r="AB4140" s="3">
        <f t="shared" si="1728"/>
        <v>277567.14366133756</v>
      </c>
      <c r="AC4140" s="3">
        <f t="shared" si="1729"/>
        <v>452356.29621725541</v>
      </c>
      <c r="AD4140" s="3">
        <f t="shared" si="1730"/>
        <v>671588.89419927809</v>
      </c>
      <c r="AE4140" s="3">
        <f t="shared" si="1731"/>
        <v>63276.947225570322</v>
      </c>
      <c r="AF4140" s="3">
        <f t="shared" si="1732"/>
        <v>622797.17929619271</v>
      </c>
      <c r="AG4140" s="3">
        <f t="shared" si="1733"/>
        <v>31913.449771159118</v>
      </c>
      <c r="AH4140" s="3">
        <f t="shared" si="1734"/>
        <v>147587.10960176709</v>
      </c>
      <c r="AI4140" s="3">
        <f t="shared" si="1735"/>
        <v>39486.56455406102</v>
      </c>
      <c r="AJ4140" s="3">
        <f t="shared" si="1736"/>
        <v>265688.87069820729</v>
      </c>
      <c r="AK4140" s="3">
        <f t="shared" si="1737"/>
        <v>227069.77440344525</v>
      </c>
      <c r="AL4140" s="3">
        <f t="shared" si="1738"/>
        <v>224135.90590212904</v>
      </c>
      <c r="AM4140" s="3">
        <f t="shared" si="1739"/>
        <v>126070.96952894363</v>
      </c>
      <c r="AN4140" s="3">
        <f t="shared" si="1740"/>
        <v>66319.155295791439</v>
      </c>
      <c r="AO4140" s="3">
        <f t="shared" si="1741"/>
        <v>31943.274488672469</v>
      </c>
      <c r="AP4140" s="3">
        <f t="shared" si="1742"/>
        <v>33559.358892388671</v>
      </c>
      <c r="AQ4140" s="3">
        <f t="shared" si="1743"/>
        <v>297766.31544576917</v>
      </c>
      <c r="AR4140" s="3">
        <f t="shared" si="1744"/>
        <v>0</v>
      </c>
      <c r="AS4140" s="3">
        <f t="shared" si="1745"/>
        <v>0</v>
      </c>
      <c r="AT4140" s="3">
        <f t="shared" si="1746"/>
        <v>0</v>
      </c>
      <c r="AU4140" s="3">
        <f t="shared" si="1747"/>
        <v>0</v>
      </c>
      <c r="AV4140" s="3">
        <f t="shared" si="1748"/>
        <v>0</v>
      </c>
      <c r="AW4140" s="3">
        <f t="shared" si="1749"/>
        <v>0</v>
      </c>
      <c r="AX4140" s="3">
        <f t="shared" si="1752"/>
        <v>4001629.9181532012</v>
      </c>
      <c r="AY4140" s="3">
        <f t="shared" si="1753"/>
        <v>17</v>
      </c>
      <c r="AZ4140" s="3">
        <f t="shared" si="1750"/>
        <v>0</v>
      </c>
      <c r="BA4140" s="3">
        <v>9029603.0863317437</v>
      </c>
      <c r="BB4140">
        <f t="shared" si="1754"/>
        <v>0.82779999999999998</v>
      </c>
    </row>
    <row r="4141" spans="1:54">
      <c r="A4141" s="2">
        <v>4140</v>
      </c>
      <c r="B4141">
        <v>17</v>
      </c>
      <c r="C4141" s="3">
        <v>9553.767998153111</v>
      </c>
      <c r="D4141" s="3">
        <v>527720.33461539983</v>
      </c>
      <c r="E4141" s="3">
        <v>22798.266846523919</v>
      </c>
      <c r="F4141" s="3">
        <v>2290076.3323282087</v>
      </c>
      <c r="G4141" s="3">
        <v>1055297.2867036615</v>
      </c>
      <c r="H4141" s="3">
        <v>29522.75303402248</v>
      </c>
      <c r="I4141" s="3">
        <v>628280.6745711863</v>
      </c>
      <c r="J4141" s="3">
        <v>47384.444143841727</v>
      </c>
      <c r="K4141" s="3">
        <v>176879.63708829106</v>
      </c>
      <c r="L4141" s="3">
        <v>1892707.3937847666</v>
      </c>
      <c r="M4141" s="3">
        <v>173043.3525529521</v>
      </c>
      <c r="N4141" s="3">
        <v>126715.85243964053</v>
      </c>
      <c r="O4141" s="3">
        <v>76760.174502157199</v>
      </c>
      <c r="P4141" s="3">
        <v>100856.07678727248</v>
      </c>
      <c r="Q4141" s="3">
        <v>572355.26811344968</v>
      </c>
      <c r="R4141" s="3">
        <v>99868.885373129291</v>
      </c>
      <c r="S4141" s="3">
        <v>66235.900333810045</v>
      </c>
      <c r="T4141" s="3">
        <v>0</v>
      </c>
      <c r="U4141" s="3">
        <v>0</v>
      </c>
      <c r="V4141" s="3">
        <v>0</v>
      </c>
      <c r="W4141" s="3">
        <v>0</v>
      </c>
      <c r="X4141" s="3">
        <v>0</v>
      </c>
      <c r="Y4141" s="3">
        <v>0</v>
      </c>
      <c r="AA4141" s="3">
        <f t="shared" si="1751"/>
        <v>9553.767998153111</v>
      </c>
      <c r="AB4141" s="3">
        <f t="shared" si="1728"/>
        <v>527720.33461539983</v>
      </c>
      <c r="AC4141" s="3">
        <f t="shared" si="1729"/>
        <v>22798.266846523919</v>
      </c>
      <c r="AD4141" s="3">
        <f t="shared" si="1730"/>
        <v>2290076.3323282087</v>
      </c>
      <c r="AE4141" s="3">
        <f t="shared" si="1731"/>
        <v>1055297.2867036615</v>
      </c>
      <c r="AF4141" s="3">
        <f t="shared" si="1732"/>
        <v>29522.75303402248</v>
      </c>
      <c r="AG4141" s="3">
        <f t="shared" si="1733"/>
        <v>628280.6745711863</v>
      </c>
      <c r="AH4141" s="3">
        <f t="shared" si="1734"/>
        <v>47384.444143841727</v>
      </c>
      <c r="AI4141" s="3">
        <f t="shared" si="1735"/>
        <v>176879.63708829106</v>
      </c>
      <c r="AJ4141" s="3">
        <f t="shared" si="1736"/>
        <v>1892707.3937847666</v>
      </c>
      <c r="AK4141" s="3">
        <f t="shared" si="1737"/>
        <v>173043.3525529521</v>
      </c>
      <c r="AL4141" s="3">
        <f t="shared" si="1738"/>
        <v>126715.85243964053</v>
      </c>
      <c r="AM4141" s="3">
        <f t="shared" si="1739"/>
        <v>76760.174502157199</v>
      </c>
      <c r="AN4141" s="3">
        <f t="shared" si="1740"/>
        <v>100856.07678727248</v>
      </c>
      <c r="AO4141" s="3">
        <f t="shared" si="1741"/>
        <v>572355.26811344968</v>
      </c>
      <c r="AP4141" s="3">
        <f t="shared" si="1742"/>
        <v>99868.885373129291</v>
      </c>
      <c r="AQ4141" s="3">
        <f t="shared" si="1743"/>
        <v>66235.900333810045</v>
      </c>
      <c r="AR4141" s="3">
        <f t="shared" si="1744"/>
        <v>0</v>
      </c>
      <c r="AS4141" s="3">
        <f t="shared" si="1745"/>
        <v>0</v>
      </c>
      <c r="AT4141" s="3">
        <f t="shared" si="1746"/>
        <v>0</v>
      </c>
      <c r="AU4141" s="3">
        <f t="shared" si="1747"/>
        <v>0</v>
      </c>
      <c r="AV4141" s="3">
        <f t="shared" si="1748"/>
        <v>0</v>
      </c>
      <c r="AW4141" s="3">
        <f t="shared" si="1749"/>
        <v>0</v>
      </c>
      <c r="AX4141" s="3">
        <f t="shared" si="1752"/>
        <v>7896056.4012164678</v>
      </c>
      <c r="AY4141" s="3">
        <f t="shared" si="1753"/>
        <v>17</v>
      </c>
      <c r="AZ4141" s="3">
        <f t="shared" si="1750"/>
        <v>0</v>
      </c>
      <c r="BA4141" s="3">
        <v>9037334.0240444168</v>
      </c>
      <c r="BB4141">
        <f t="shared" si="1754"/>
        <v>0.82799999999999996</v>
      </c>
    </row>
    <row r="4142" spans="1:54">
      <c r="A4142" s="2">
        <v>4141</v>
      </c>
      <c r="B4142">
        <v>16</v>
      </c>
      <c r="C4142" s="3">
        <v>262160.2763221268</v>
      </c>
      <c r="D4142" s="3">
        <v>269494.68381714862</v>
      </c>
      <c r="E4142" s="3">
        <v>159917.32914451283</v>
      </c>
      <c r="F4142" s="3">
        <v>8322.4048745422424</v>
      </c>
      <c r="G4142" s="3">
        <v>622682.88636125298</v>
      </c>
      <c r="H4142" s="3">
        <v>1008438.2802326337</v>
      </c>
      <c r="I4142" s="3">
        <v>484822.26726722595</v>
      </c>
      <c r="J4142" s="3">
        <v>209332.38490919248</v>
      </c>
      <c r="K4142" s="3">
        <v>105146.57658973067</v>
      </c>
      <c r="L4142" s="3">
        <v>854601.07488265599</v>
      </c>
      <c r="M4142" s="3">
        <v>98216.540970608054</v>
      </c>
      <c r="N4142" s="3">
        <v>282105.81713196082</v>
      </c>
      <c r="O4142" s="3">
        <v>46517.791620312171</v>
      </c>
      <c r="P4142" s="3">
        <v>171910.4110889346</v>
      </c>
      <c r="Q4142" s="3">
        <v>223026.7869266241</v>
      </c>
      <c r="R4142" s="3">
        <v>191008.8490299072</v>
      </c>
      <c r="S4142" s="3">
        <v>0</v>
      </c>
      <c r="T4142" s="3">
        <v>0</v>
      </c>
      <c r="U4142" s="3">
        <v>0</v>
      </c>
      <c r="V4142" s="3">
        <v>0</v>
      </c>
      <c r="W4142" s="3">
        <v>0</v>
      </c>
      <c r="X4142" s="3">
        <v>0</v>
      </c>
      <c r="Y4142" s="3">
        <v>0</v>
      </c>
      <c r="AA4142" s="3">
        <f t="shared" si="1751"/>
        <v>262160.2763221268</v>
      </c>
      <c r="AB4142" s="3">
        <f t="shared" si="1728"/>
        <v>269494.68381714862</v>
      </c>
      <c r="AC4142" s="3">
        <f t="shared" si="1729"/>
        <v>159917.32914451283</v>
      </c>
      <c r="AD4142" s="3">
        <f t="shared" si="1730"/>
        <v>8322.4048745422424</v>
      </c>
      <c r="AE4142" s="3">
        <f t="shared" si="1731"/>
        <v>622682.88636125298</v>
      </c>
      <c r="AF4142" s="3">
        <f t="shared" si="1732"/>
        <v>1008438.2802326337</v>
      </c>
      <c r="AG4142" s="3">
        <f t="shared" si="1733"/>
        <v>484822.26726722595</v>
      </c>
      <c r="AH4142" s="3">
        <f t="shared" si="1734"/>
        <v>209332.38490919248</v>
      </c>
      <c r="AI4142" s="3">
        <f t="shared" si="1735"/>
        <v>105146.57658973067</v>
      </c>
      <c r="AJ4142" s="3">
        <f t="shared" si="1736"/>
        <v>854601.07488265599</v>
      </c>
      <c r="AK4142" s="3">
        <f t="shared" si="1737"/>
        <v>98216.540970608054</v>
      </c>
      <c r="AL4142" s="3">
        <f t="shared" si="1738"/>
        <v>282105.81713196082</v>
      </c>
      <c r="AM4142" s="3">
        <f t="shared" si="1739"/>
        <v>46517.791620312171</v>
      </c>
      <c r="AN4142" s="3">
        <f t="shared" si="1740"/>
        <v>171910.4110889346</v>
      </c>
      <c r="AO4142" s="3">
        <f t="shared" si="1741"/>
        <v>223026.7869266241</v>
      </c>
      <c r="AP4142" s="3">
        <f t="shared" si="1742"/>
        <v>191008.8490299072</v>
      </c>
      <c r="AQ4142" s="3">
        <f t="shared" si="1743"/>
        <v>0</v>
      </c>
      <c r="AR4142" s="3">
        <f t="shared" si="1744"/>
        <v>0</v>
      </c>
      <c r="AS4142" s="3">
        <f t="shared" si="1745"/>
        <v>0</v>
      </c>
      <c r="AT4142" s="3">
        <f t="shared" si="1746"/>
        <v>0</v>
      </c>
      <c r="AU4142" s="3">
        <f t="shared" si="1747"/>
        <v>0</v>
      </c>
      <c r="AV4142" s="3">
        <f t="shared" si="1748"/>
        <v>0</v>
      </c>
      <c r="AW4142" s="3">
        <f t="shared" si="1749"/>
        <v>0</v>
      </c>
      <c r="AX4142" s="3">
        <f t="shared" si="1752"/>
        <v>4997704.361169369</v>
      </c>
      <c r="AY4142" s="3">
        <f t="shared" si="1753"/>
        <v>16</v>
      </c>
      <c r="AZ4142" s="3">
        <f t="shared" si="1750"/>
        <v>0</v>
      </c>
      <c r="BA4142" s="3">
        <v>9044242.6019700281</v>
      </c>
      <c r="BB4142">
        <f t="shared" si="1754"/>
        <v>0.82820000000000005</v>
      </c>
    </row>
    <row r="4143" spans="1:54">
      <c r="A4143" s="2">
        <v>4142</v>
      </c>
      <c r="B4143">
        <v>18</v>
      </c>
      <c r="C4143" s="3">
        <v>146536.80823615336</v>
      </c>
      <c r="D4143" s="3">
        <v>1449149.4391949694</v>
      </c>
      <c r="E4143" s="3">
        <v>131818.44277942608</v>
      </c>
      <c r="F4143" s="3">
        <v>50931.213011694046</v>
      </c>
      <c r="G4143" s="3">
        <v>646564.35416350351</v>
      </c>
      <c r="H4143" s="3">
        <v>57533.832431163086</v>
      </c>
      <c r="I4143" s="3">
        <v>383855.42880235938</v>
      </c>
      <c r="J4143" s="3">
        <v>83354.736862170437</v>
      </c>
      <c r="K4143" s="3">
        <v>1640244.313897131</v>
      </c>
      <c r="L4143" s="3">
        <v>36016.88750982374</v>
      </c>
      <c r="M4143" s="3">
        <v>96141.647636985348</v>
      </c>
      <c r="N4143" s="3">
        <v>278997.06765506649</v>
      </c>
      <c r="O4143" s="3">
        <v>132657.84452707923</v>
      </c>
      <c r="P4143" s="3">
        <v>601514.91430566134</v>
      </c>
      <c r="Q4143" s="3">
        <v>45909.669797511648</v>
      </c>
      <c r="R4143" s="3">
        <v>113824.44070381278</v>
      </c>
      <c r="S4143" s="3">
        <v>141549.75359089213</v>
      </c>
      <c r="T4143" s="3">
        <v>46620.722031365643</v>
      </c>
      <c r="U4143" s="3">
        <v>0</v>
      </c>
      <c r="V4143" s="3">
        <v>0</v>
      </c>
      <c r="W4143" s="3">
        <v>0</v>
      </c>
      <c r="X4143" s="3">
        <v>0</v>
      </c>
      <c r="Y4143" s="3">
        <v>0</v>
      </c>
      <c r="AA4143" s="3">
        <f t="shared" si="1751"/>
        <v>146536.80823615336</v>
      </c>
      <c r="AB4143" s="3">
        <f t="shared" si="1728"/>
        <v>1449149.4391949694</v>
      </c>
      <c r="AC4143" s="3">
        <f t="shared" si="1729"/>
        <v>131818.44277942608</v>
      </c>
      <c r="AD4143" s="3">
        <f t="shared" si="1730"/>
        <v>50931.213011694046</v>
      </c>
      <c r="AE4143" s="3">
        <f t="shared" si="1731"/>
        <v>646564.35416350351</v>
      </c>
      <c r="AF4143" s="3">
        <f t="shared" si="1732"/>
        <v>57533.832431163086</v>
      </c>
      <c r="AG4143" s="3">
        <f t="shared" si="1733"/>
        <v>383855.42880235938</v>
      </c>
      <c r="AH4143" s="3">
        <f t="shared" si="1734"/>
        <v>83354.736862170437</v>
      </c>
      <c r="AI4143" s="3">
        <f t="shared" si="1735"/>
        <v>1640244.313897131</v>
      </c>
      <c r="AJ4143" s="3">
        <f t="shared" si="1736"/>
        <v>36016.88750982374</v>
      </c>
      <c r="AK4143" s="3">
        <f t="shared" si="1737"/>
        <v>96141.647636985348</v>
      </c>
      <c r="AL4143" s="3">
        <f t="shared" si="1738"/>
        <v>278997.06765506649</v>
      </c>
      <c r="AM4143" s="3">
        <f t="shared" si="1739"/>
        <v>132657.84452707923</v>
      </c>
      <c r="AN4143" s="3">
        <f t="shared" si="1740"/>
        <v>601514.91430566134</v>
      </c>
      <c r="AO4143" s="3">
        <f t="shared" si="1741"/>
        <v>45909.669797511648</v>
      </c>
      <c r="AP4143" s="3">
        <f t="shared" si="1742"/>
        <v>113824.44070381278</v>
      </c>
      <c r="AQ4143" s="3">
        <f t="shared" si="1743"/>
        <v>141549.75359089213</v>
      </c>
      <c r="AR4143" s="3">
        <f t="shared" si="1744"/>
        <v>46620.722031365643</v>
      </c>
      <c r="AS4143" s="3">
        <f t="shared" si="1745"/>
        <v>0</v>
      </c>
      <c r="AT4143" s="3">
        <f t="shared" si="1746"/>
        <v>0</v>
      </c>
      <c r="AU4143" s="3">
        <f t="shared" si="1747"/>
        <v>0</v>
      </c>
      <c r="AV4143" s="3">
        <f t="shared" si="1748"/>
        <v>0</v>
      </c>
      <c r="AW4143" s="3">
        <f t="shared" si="1749"/>
        <v>0</v>
      </c>
      <c r="AX4143" s="3">
        <f t="shared" si="1752"/>
        <v>6083221.5171367684</v>
      </c>
      <c r="AY4143" s="3">
        <f t="shared" si="1753"/>
        <v>18</v>
      </c>
      <c r="AZ4143" s="3">
        <f t="shared" si="1750"/>
        <v>0</v>
      </c>
      <c r="BA4143" s="3">
        <v>9048533.3541393988</v>
      </c>
      <c r="BB4143">
        <f t="shared" si="1754"/>
        <v>0.82840000000000003</v>
      </c>
    </row>
    <row r="4144" spans="1:54">
      <c r="A4144" s="2">
        <v>4143</v>
      </c>
      <c r="B4144">
        <v>14</v>
      </c>
      <c r="C4144" s="3">
        <v>1789257.3585005531</v>
      </c>
      <c r="D4144" s="3">
        <v>15134.812561246204</v>
      </c>
      <c r="E4144" s="3">
        <v>7744.2138931693471</v>
      </c>
      <c r="F4144" s="3">
        <v>34123.5838047875</v>
      </c>
      <c r="G4144" s="3">
        <v>883981.31966289575</v>
      </c>
      <c r="H4144" s="3">
        <v>96755.102192700462</v>
      </c>
      <c r="I4144" s="3">
        <v>31108.639461681636</v>
      </c>
      <c r="J4144" s="3">
        <v>57923.953278745168</v>
      </c>
      <c r="K4144" s="3">
        <v>413650.06932721514</v>
      </c>
      <c r="L4144" s="3">
        <v>196666.42985453605</v>
      </c>
      <c r="M4144" s="3">
        <v>12752.508398396056</v>
      </c>
      <c r="N4144" s="3">
        <v>798062.06773761648</v>
      </c>
      <c r="O4144" s="3">
        <v>189886.10165851042</v>
      </c>
      <c r="P4144" s="3">
        <v>411359.83405041305</v>
      </c>
      <c r="Q4144" s="3">
        <v>0</v>
      </c>
      <c r="R4144" s="3">
        <v>0</v>
      </c>
      <c r="S4144" s="3">
        <v>0</v>
      </c>
      <c r="T4144" s="3">
        <v>0</v>
      </c>
      <c r="U4144" s="3">
        <v>0</v>
      </c>
      <c r="V4144" s="3">
        <v>0</v>
      </c>
      <c r="W4144" s="3">
        <v>0</v>
      </c>
      <c r="X4144" s="3">
        <v>0</v>
      </c>
      <c r="Y4144" s="3">
        <v>0</v>
      </c>
      <c r="AA4144" s="3">
        <f t="shared" si="1751"/>
        <v>1789257.3585005531</v>
      </c>
      <c r="AB4144" s="3">
        <f t="shared" si="1728"/>
        <v>15134.812561246204</v>
      </c>
      <c r="AC4144" s="3">
        <f t="shared" si="1729"/>
        <v>7744.2138931693471</v>
      </c>
      <c r="AD4144" s="3">
        <f t="shared" si="1730"/>
        <v>34123.5838047875</v>
      </c>
      <c r="AE4144" s="3">
        <f t="shared" si="1731"/>
        <v>883981.31966289575</v>
      </c>
      <c r="AF4144" s="3">
        <f t="shared" si="1732"/>
        <v>96755.102192700462</v>
      </c>
      <c r="AG4144" s="3">
        <f t="shared" si="1733"/>
        <v>31108.639461681636</v>
      </c>
      <c r="AH4144" s="3">
        <f t="shared" si="1734"/>
        <v>57923.953278745168</v>
      </c>
      <c r="AI4144" s="3">
        <f t="shared" si="1735"/>
        <v>413650.06932721514</v>
      </c>
      <c r="AJ4144" s="3">
        <f t="shared" si="1736"/>
        <v>196666.42985453605</v>
      </c>
      <c r="AK4144" s="3">
        <f t="shared" si="1737"/>
        <v>12752.508398396056</v>
      </c>
      <c r="AL4144" s="3">
        <f t="shared" si="1738"/>
        <v>798062.06773761648</v>
      </c>
      <c r="AM4144" s="3">
        <f t="shared" si="1739"/>
        <v>189886.10165851042</v>
      </c>
      <c r="AN4144" s="3">
        <f t="shared" si="1740"/>
        <v>411359.83405041305</v>
      </c>
      <c r="AO4144" s="3">
        <f t="shared" si="1741"/>
        <v>0</v>
      </c>
      <c r="AP4144" s="3">
        <f t="shared" si="1742"/>
        <v>0</v>
      </c>
      <c r="AQ4144" s="3">
        <f t="shared" si="1743"/>
        <v>0</v>
      </c>
      <c r="AR4144" s="3">
        <f t="shared" si="1744"/>
        <v>0</v>
      </c>
      <c r="AS4144" s="3">
        <f t="shared" si="1745"/>
        <v>0</v>
      </c>
      <c r="AT4144" s="3">
        <f t="shared" si="1746"/>
        <v>0</v>
      </c>
      <c r="AU4144" s="3">
        <f t="shared" si="1747"/>
        <v>0</v>
      </c>
      <c r="AV4144" s="3">
        <f t="shared" si="1748"/>
        <v>0</v>
      </c>
      <c r="AW4144" s="3">
        <f t="shared" si="1749"/>
        <v>0</v>
      </c>
      <c r="AX4144" s="3">
        <f t="shared" si="1752"/>
        <v>4938405.9943824653</v>
      </c>
      <c r="AY4144" s="3">
        <f t="shared" si="1753"/>
        <v>14</v>
      </c>
      <c r="AZ4144" s="3">
        <f t="shared" si="1750"/>
        <v>0</v>
      </c>
      <c r="BA4144" s="3">
        <v>9050027.2599554826</v>
      </c>
      <c r="BB4144">
        <f t="shared" si="1754"/>
        <v>0.8286</v>
      </c>
    </row>
    <row r="4145" spans="1:54">
      <c r="A4145" s="2">
        <v>4144</v>
      </c>
      <c r="B4145">
        <v>18</v>
      </c>
      <c r="C4145" s="3">
        <v>256141.90512138631</v>
      </c>
      <c r="D4145" s="3">
        <v>1181501.785592898</v>
      </c>
      <c r="E4145" s="3">
        <v>163499.77831729854</v>
      </c>
      <c r="F4145" s="3">
        <v>34811.324811250801</v>
      </c>
      <c r="G4145" s="3">
        <v>223006.33726549789</v>
      </c>
      <c r="H4145" s="3">
        <v>76296.946448937088</v>
      </c>
      <c r="I4145" s="3">
        <v>40468.319737115133</v>
      </c>
      <c r="J4145" s="3">
        <v>84863.93979825791</v>
      </c>
      <c r="K4145" s="3">
        <v>80292.679508999296</v>
      </c>
      <c r="L4145" s="3">
        <v>116138.92610299817</v>
      </c>
      <c r="M4145" s="3">
        <v>288590.13926935365</v>
      </c>
      <c r="N4145" s="3">
        <v>190566.29270305269</v>
      </c>
      <c r="O4145" s="3">
        <v>579159.22252945451</v>
      </c>
      <c r="P4145" s="3">
        <v>2777024.1238593678</v>
      </c>
      <c r="Q4145" s="3">
        <v>44697.015738612696</v>
      </c>
      <c r="R4145" s="3">
        <v>95155.557025573711</v>
      </c>
      <c r="S4145" s="3">
        <v>145045.86076838776</v>
      </c>
      <c r="T4145" s="3">
        <v>4360.2874200235337</v>
      </c>
      <c r="U4145" s="3">
        <v>0</v>
      </c>
      <c r="V4145" s="3">
        <v>0</v>
      </c>
      <c r="W4145" s="3">
        <v>0</v>
      </c>
      <c r="X4145" s="3">
        <v>0</v>
      </c>
      <c r="Y4145" s="3">
        <v>0</v>
      </c>
      <c r="AA4145" s="3">
        <f t="shared" si="1751"/>
        <v>256141.90512138631</v>
      </c>
      <c r="AB4145" s="3">
        <f t="shared" si="1728"/>
        <v>1181501.785592898</v>
      </c>
      <c r="AC4145" s="3">
        <f t="shared" si="1729"/>
        <v>163499.77831729854</v>
      </c>
      <c r="AD4145" s="3">
        <f t="shared" si="1730"/>
        <v>34811.324811250801</v>
      </c>
      <c r="AE4145" s="3">
        <f t="shared" si="1731"/>
        <v>223006.33726549789</v>
      </c>
      <c r="AF4145" s="3">
        <f t="shared" si="1732"/>
        <v>76296.946448937088</v>
      </c>
      <c r="AG4145" s="3">
        <f t="shared" si="1733"/>
        <v>40468.319737115133</v>
      </c>
      <c r="AH4145" s="3">
        <f t="shared" si="1734"/>
        <v>84863.93979825791</v>
      </c>
      <c r="AI4145" s="3">
        <f t="shared" si="1735"/>
        <v>80292.679508999296</v>
      </c>
      <c r="AJ4145" s="3">
        <f t="shared" si="1736"/>
        <v>116138.92610299817</v>
      </c>
      <c r="AK4145" s="3">
        <f t="shared" si="1737"/>
        <v>288590.13926935365</v>
      </c>
      <c r="AL4145" s="3">
        <f t="shared" si="1738"/>
        <v>190566.29270305269</v>
      </c>
      <c r="AM4145" s="3">
        <f t="shared" si="1739"/>
        <v>579159.22252945451</v>
      </c>
      <c r="AN4145" s="3">
        <f t="shared" si="1740"/>
        <v>2777024.1238593678</v>
      </c>
      <c r="AO4145" s="3">
        <f t="shared" si="1741"/>
        <v>44697.015738612696</v>
      </c>
      <c r="AP4145" s="3">
        <f t="shared" si="1742"/>
        <v>95155.557025573711</v>
      </c>
      <c r="AQ4145" s="3">
        <f t="shared" si="1743"/>
        <v>145045.86076838776</v>
      </c>
      <c r="AR4145" s="3">
        <f t="shared" si="1744"/>
        <v>4360.2874200235337</v>
      </c>
      <c r="AS4145" s="3">
        <f t="shared" si="1745"/>
        <v>0</v>
      </c>
      <c r="AT4145" s="3">
        <f t="shared" si="1746"/>
        <v>0</v>
      </c>
      <c r="AU4145" s="3">
        <f t="shared" si="1747"/>
        <v>0</v>
      </c>
      <c r="AV4145" s="3">
        <f t="shared" si="1748"/>
        <v>0</v>
      </c>
      <c r="AW4145" s="3">
        <f t="shared" si="1749"/>
        <v>0</v>
      </c>
      <c r="AX4145" s="3">
        <f t="shared" si="1752"/>
        <v>6381620.4420184661</v>
      </c>
      <c r="AY4145" s="3">
        <f t="shared" si="1753"/>
        <v>18</v>
      </c>
      <c r="AZ4145" s="3">
        <f t="shared" si="1750"/>
        <v>0</v>
      </c>
      <c r="BA4145" s="3">
        <v>9057353.7758321948</v>
      </c>
      <c r="BB4145">
        <f t="shared" si="1754"/>
        <v>0.82879999999999998</v>
      </c>
    </row>
    <row r="4146" spans="1:54">
      <c r="A4146" s="2">
        <v>4145</v>
      </c>
      <c r="B4146">
        <v>17</v>
      </c>
      <c r="C4146" s="3">
        <v>90275.389992956305</v>
      </c>
      <c r="D4146" s="3">
        <v>1519310.1636828629</v>
      </c>
      <c r="E4146" s="3">
        <v>55503.407883532869</v>
      </c>
      <c r="F4146" s="3">
        <v>394294.19846312195</v>
      </c>
      <c r="G4146" s="3">
        <v>14606.61556699731</v>
      </c>
      <c r="H4146" s="3">
        <v>160740.85876159772</v>
      </c>
      <c r="I4146" s="3">
        <v>143069.49809740388</v>
      </c>
      <c r="J4146" s="3">
        <v>247316.97148606845</v>
      </c>
      <c r="K4146" s="3">
        <v>139239.65338474789</v>
      </c>
      <c r="L4146" s="3">
        <v>2142589.4285146282</v>
      </c>
      <c r="M4146" s="3">
        <v>646348.85212618264</v>
      </c>
      <c r="N4146" s="3">
        <v>230105.63760969651</v>
      </c>
      <c r="O4146" s="3">
        <v>151806.08507547138</v>
      </c>
      <c r="P4146" s="3">
        <v>19707.551669067034</v>
      </c>
      <c r="Q4146" s="3">
        <v>261651.57978772785</v>
      </c>
      <c r="R4146" s="3">
        <v>135632.18578819561</v>
      </c>
      <c r="S4146" s="3">
        <v>73679.008613687431</v>
      </c>
      <c r="T4146" s="3">
        <v>0</v>
      </c>
      <c r="U4146" s="3">
        <v>0</v>
      </c>
      <c r="V4146" s="3">
        <v>0</v>
      </c>
      <c r="W4146" s="3">
        <v>0</v>
      </c>
      <c r="X4146" s="3">
        <v>0</v>
      </c>
      <c r="Y4146" s="3">
        <v>0</v>
      </c>
      <c r="AA4146" s="3">
        <f t="shared" si="1751"/>
        <v>90275.389992956305</v>
      </c>
      <c r="AB4146" s="3">
        <f t="shared" si="1728"/>
        <v>1519310.1636828629</v>
      </c>
      <c r="AC4146" s="3">
        <f t="shared" si="1729"/>
        <v>55503.407883532869</v>
      </c>
      <c r="AD4146" s="3">
        <f t="shared" si="1730"/>
        <v>394294.19846312195</v>
      </c>
      <c r="AE4146" s="3">
        <f t="shared" si="1731"/>
        <v>14606.61556699731</v>
      </c>
      <c r="AF4146" s="3">
        <f t="shared" si="1732"/>
        <v>160740.85876159772</v>
      </c>
      <c r="AG4146" s="3">
        <f t="shared" si="1733"/>
        <v>143069.49809740388</v>
      </c>
      <c r="AH4146" s="3">
        <f t="shared" si="1734"/>
        <v>247316.97148606845</v>
      </c>
      <c r="AI4146" s="3">
        <f t="shared" si="1735"/>
        <v>139239.65338474789</v>
      </c>
      <c r="AJ4146" s="3">
        <f t="shared" si="1736"/>
        <v>2142589.4285146282</v>
      </c>
      <c r="AK4146" s="3">
        <f t="shared" si="1737"/>
        <v>646348.85212618264</v>
      </c>
      <c r="AL4146" s="3">
        <f t="shared" si="1738"/>
        <v>230105.63760969651</v>
      </c>
      <c r="AM4146" s="3">
        <f t="shared" si="1739"/>
        <v>151806.08507547138</v>
      </c>
      <c r="AN4146" s="3">
        <f t="shared" si="1740"/>
        <v>19707.551669067034</v>
      </c>
      <c r="AO4146" s="3">
        <f t="shared" si="1741"/>
        <v>261651.57978772785</v>
      </c>
      <c r="AP4146" s="3">
        <f t="shared" si="1742"/>
        <v>135632.18578819561</v>
      </c>
      <c r="AQ4146" s="3">
        <f t="shared" si="1743"/>
        <v>73679.008613687431</v>
      </c>
      <c r="AR4146" s="3">
        <f t="shared" si="1744"/>
        <v>0</v>
      </c>
      <c r="AS4146" s="3">
        <f t="shared" si="1745"/>
        <v>0</v>
      </c>
      <c r="AT4146" s="3">
        <f t="shared" si="1746"/>
        <v>0</v>
      </c>
      <c r="AU4146" s="3">
        <f t="shared" si="1747"/>
        <v>0</v>
      </c>
      <c r="AV4146" s="3">
        <f t="shared" si="1748"/>
        <v>0</v>
      </c>
      <c r="AW4146" s="3">
        <f t="shared" si="1749"/>
        <v>0</v>
      </c>
      <c r="AX4146" s="3">
        <f t="shared" si="1752"/>
        <v>6425877.0865039462</v>
      </c>
      <c r="AY4146" s="3">
        <f t="shared" si="1753"/>
        <v>17</v>
      </c>
      <c r="AZ4146" s="3">
        <f t="shared" si="1750"/>
        <v>0</v>
      </c>
      <c r="BA4146" s="3">
        <v>9058110.518820975</v>
      </c>
      <c r="BB4146">
        <f t="shared" si="1754"/>
        <v>0.82899999999999996</v>
      </c>
    </row>
    <row r="4147" spans="1:54">
      <c r="A4147" s="2">
        <v>4146</v>
      </c>
      <c r="B4147">
        <v>16</v>
      </c>
      <c r="C4147" s="3">
        <v>1514999.6795012199</v>
      </c>
      <c r="D4147" s="3">
        <v>64516.379758002498</v>
      </c>
      <c r="E4147" s="3">
        <v>48261.179150350181</v>
      </c>
      <c r="F4147" s="3">
        <v>97426.779588475227</v>
      </c>
      <c r="G4147" s="3">
        <v>85107.697049491282</v>
      </c>
      <c r="H4147" s="3">
        <v>177626.37994874961</v>
      </c>
      <c r="I4147" s="3">
        <v>22245.220882028902</v>
      </c>
      <c r="J4147" s="3">
        <v>16883.915087170659</v>
      </c>
      <c r="K4147" s="3">
        <v>1051787.2751602032</v>
      </c>
      <c r="L4147" s="3">
        <v>23068.911077989262</v>
      </c>
      <c r="M4147" s="3">
        <v>104824.53269748203</v>
      </c>
      <c r="N4147" s="3">
        <v>254995.51878937613</v>
      </c>
      <c r="O4147" s="3">
        <v>452617.69686375675</v>
      </c>
      <c r="P4147" s="3">
        <v>94748.942082484456</v>
      </c>
      <c r="Q4147" s="3">
        <v>171057.83403992941</v>
      </c>
      <c r="R4147" s="3">
        <v>588291.09624399326</v>
      </c>
      <c r="S4147" s="3">
        <v>0</v>
      </c>
      <c r="T4147" s="3">
        <v>0</v>
      </c>
      <c r="U4147" s="3">
        <v>0</v>
      </c>
      <c r="V4147" s="3">
        <v>0</v>
      </c>
      <c r="W4147" s="3">
        <v>0</v>
      </c>
      <c r="X4147" s="3">
        <v>0</v>
      </c>
      <c r="Y4147" s="3">
        <v>0</v>
      </c>
      <c r="AA4147" s="3">
        <f t="shared" si="1751"/>
        <v>1514999.6795012199</v>
      </c>
      <c r="AB4147" s="3">
        <f t="shared" si="1728"/>
        <v>64516.379758002498</v>
      </c>
      <c r="AC4147" s="3">
        <f t="shared" si="1729"/>
        <v>48261.179150350181</v>
      </c>
      <c r="AD4147" s="3">
        <f t="shared" si="1730"/>
        <v>97426.779588475227</v>
      </c>
      <c r="AE4147" s="3">
        <f t="shared" si="1731"/>
        <v>85107.697049491282</v>
      </c>
      <c r="AF4147" s="3">
        <f t="shared" si="1732"/>
        <v>177626.37994874961</v>
      </c>
      <c r="AG4147" s="3">
        <f t="shared" si="1733"/>
        <v>22245.220882028902</v>
      </c>
      <c r="AH4147" s="3">
        <f t="shared" si="1734"/>
        <v>16883.915087170659</v>
      </c>
      <c r="AI4147" s="3">
        <f t="shared" si="1735"/>
        <v>1051787.2751602032</v>
      </c>
      <c r="AJ4147" s="3">
        <f t="shared" si="1736"/>
        <v>23068.911077989262</v>
      </c>
      <c r="AK4147" s="3">
        <f t="shared" si="1737"/>
        <v>104824.53269748203</v>
      </c>
      <c r="AL4147" s="3">
        <f t="shared" si="1738"/>
        <v>254995.51878937613</v>
      </c>
      <c r="AM4147" s="3">
        <f t="shared" si="1739"/>
        <v>452617.69686375675</v>
      </c>
      <c r="AN4147" s="3">
        <f t="shared" si="1740"/>
        <v>94748.942082484456</v>
      </c>
      <c r="AO4147" s="3">
        <f t="shared" si="1741"/>
        <v>171057.83403992941</v>
      </c>
      <c r="AP4147" s="3">
        <f t="shared" si="1742"/>
        <v>588291.09624399326</v>
      </c>
      <c r="AQ4147" s="3">
        <f t="shared" si="1743"/>
        <v>0</v>
      </c>
      <c r="AR4147" s="3">
        <f t="shared" si="1744"/>
        <v>0</v>
      </c>
      <c r="AS4147" s="3">
        <f t="shared" si="1745"/>
        <v>0</v>
      </c>
      <c r="AT4147" s="3">
        <f t="shared" si="1746"/>
        <v>0</v>
      </c>
      <c r="AU4147" s="3">
        <f t="shared" si="1747"/>
        <v>0</v>
      </c>
      <c r="AV4147" s="3">
        <f t="shared" si="1748"/>
        <v>0</v>
      </c>
      <c r="AW4147" s="3">
        <f t="shared" si="1749"/>
        <v>0</v>
      </c>
      <c r="AX4147" s="3">
        <f t="shared" si="1752"/>
        <v>4768459.0379207022</v>
      </c>
      <c r="AY4147" s="3">
        <f t="shared" si="1753"/>
        <v>16</v>
      </c>
      <c r="AZ4147" s="3">
        <f t="shared" si="1750"/>
        <v>0</v>
      </c>
      <c r="BA4147" s="3">
        <v>9060364.9945397489</v>
      </c>
      <c r="BB4147">
        <f t="shared" si="1754"/>
        <v>0.82920000000000005</v>
      </c>
    </row>
    <row r="4148" spans="1:54">
      <c r="A4148" s="2">
        <v>4147</v>
      </c>
      <c r="B4148">
        <v>11</v>
      </c>
      <c r="C4148" s="3">
        <v>19619.37337329776</v>
      </c>
      <c r="D4148" s="3">
        <v>159640.99725119933</v>
      </c>
      <c r="E4148" s="3">
        <v>558373.50627222692</v>
      </c>
      <c r="F4148" s="3">
        <v>537293.70230948413</v>
      </c>
      <c r="G4148" s="3">
        <v>3953137.1546727614</v>
      </c>
      <c r="H4148" s="3">
        <v>43465.404940243447</v>
      </c>
      <c r="I4148" s="3">
        <v>306311.10079416103</v>
      </c>
      <c r="J4148" s="3">
        <v>319822.58778858639</v>
      </c>
      <c r="K4148" s="3">
        <v>63653.71264641059</v>
      </c>
      <c r="L4148" s="3">
        <v>5065.2522433755212</v>
      </c>
      <c r="M4148" s="3">
        <v>188564.35297991443</v>
      </c>
      <c r="N4148" s="3">
        <v>0</v>
      </c>
      <c r="O4148" s="3">
        <v>0</v>
      </c>
      <c r="P4148" s="3">
        <v>0</v>
      </c>
      <c r="Q4148" s="3">
        <v>0</v>
      </c>
      <c r="R4148" s="3">
        <v>0</v>
      </c>
      <c r="S4148" s="3">
        <v>0</v>
      </c>
      <c r="T4148" s="3">
        <v>0</v>
      </c>
      <c r="U4148" s="3">
        <v>0</v>
      </c>
      <c r="V4148" s="3">
        <v>0</v>
      </c>
      <c r="W4148" s="3">
        <v>0</v>
      </c>
      <c r="X4148" s="3">
        <v>0</v>
      </c>
      <c r="Y4148" s="3">
        <v>0</v>
      </c>
      <c r="AA4148" s="3">
        <f t="shared" si="1751"/>
        <v>19619.37337329776</v>
      </c>
      <c r="AB4148" s="3">
        <f t="shared" si="1728"/>
        <v>159640.99725119933</v>
      </c>
      <c r="AC4148" s="3">
        <f t="shared" si="1729"/>
        <v>558373.50627222692</v>
      </c>
      <c r="AD4148" s="3">
        <f t="shared" si="1730"/>
        <v>537293.70230948413</v>
      </c>
      <c r="AE4148" s="3">
        <f t="shared" si="1731"/>
        <v>3953137.1546727614</v>
      </c>
      <c r="AF4148" s="3">
        <f t="shared" si="1732"/>
        <v>43465.404940243447</v>
      </c>
      <c r="AG4148" s="3">
        <f t="shared" si="1733"/>
        <v>306311.10079416103</v>
      </c>
      <c r="AH4148" s="3">
        <f t="shared" si="1734"/>
        <v>319822.58778858639</v>
      </c>
      <c r="AI4148" s="3">
        <f t="shared" si="1735"/>
        <v>63653.71264641059</v>
      </c>
      <c r="AJ4148" s="3">
        <f t="shared" si="1736"/>
        <v>5065.2522433755212</v>
      </c>
      <c r="AK4148" s="3">
        <f t="shared" si="1737"/>
        <v>188564.35297991443</v>
      </c>
      <c r="AL4148" s="3">
        <f t="shared" si="1738"/>
        <v>0</v>
      </c>
      <c r="AM4148" s="3">
        <f t="shared" si="1739"/>
        <v>0</v>
      </c>
      <c r="AN4148" s="3">
        <f t="shared" si="1740"/>
        <v>0</v>
      </c>
      <c r="AO4148" s="3">
        <f t="shared" si="1741"/>
        <v>0</v>
      </c>
      <c r="AP4148" s="3">
        <f t="shared" si="1742"/>
        <v>0</v>
      </c>
      <c r="AQ4148" s="3">
        <f t="shared" si="1743"/>
        <v>0</v>
      </c>
      <c r="AR4148" s="3">
        <f t="shared" si="1744"/>
        <v>0</v>
      </c>
      <c r="AS4148" s="3">
        <f t="shared" si="1745"/>
        <v>0</v>
      </c>
      <c r="AT4148" s="3">
        <f t="shared" si="1746"/>
        <v>0</v>
      </c>
      <c r="AU4148" s="3">
        <f t="shared" si="1747"/>
        <v>0</v>
      </c>
      <c r="AV4148" s="3">
        <f t="shared" si="1748"/>
        <v>0</v>
      </c>
      <c r="AW4148" s="3">
        <f t="shared" si="1749"/>
        <v>0</v>
      </c>
      <c r="AX4148" s="3">
        <f t="shared" si="1752"/>
        <v>6154947.1452716617</v>
      </c>
      <c r="AY4148" s="3">
        <f t="shared" si="1753"/>
        <v>11</v>
      </c>
      <c r="AZ4148" s="3">
        <f t="shared" si="1750"/>
        <v>0</v>
      </c>
      <c r="BA4148" s="3">
        <v>9065201.1182592902</v>
      </c>
      <c r="BB4148">
        <f t="shared" si="1754"/>
        <v>0.82940000000000003</v>
      </c>
    </row>
    <row r="4149" spans="1:54">
      <c r="A4149" s="2">
        <v>4148</v>
      </c>
      <c r="B4149">
        <v>12</v>
      </c>
      <c r="C4149" s="3">
        <v>114802.49695944125</v>
      </c>
      <c r="D4149" s="3">
        <v>289454.07629760978</v>
      </c>
      <c r="E4149" s="3">
        <v>185027.63837917254</v>
      </c>
      <c r="F4149" s="3">
        <v>30156.394511173654</v>
      </c>
      <c r="G4149" s="3">
        <v>741272.6878770066</v>
      </c>
      <c r="H4149" s="3">
        <v>543594.42555812199</v>
      </c>
      <c r="I4149" s="3">
        <v>33083.56412377856</v>
      </c>
      <c r="J4149" s="3">
        <v>282179.22207499418</v>
      </c>
      <c r="K4149" s="3">
        <v>124080.52808001835</v>
      </c>
      <c r="L4149" s="3">
        <v>56069.832387961178</v>
      </c>
      <c r="M4149" s="3">
        <v>9730.0340875525308</v>
      </c>
      <c r="N4149" s="3">
        <v>602600.36554636562</v>
      </c>
      <c r="O4149" s="3">
        <v>0</v>
      </c>
      <c r="P4149" s="3">
        <v>0</v>
      </c>
      <c r="Q4149" s="3">
        <v>0</v>
      </c>
      <c r="R4149" s="3">
        <v>0</v>
      </c>
      <c r="S4149" s="3">
        <v>0</v>
      </c>
      <c r="T4149" s="3">
        <v>0</v>
      </c>
      <c r="U4149" s="3">
        <v>0</v>
      </c>
      <c r="V4149" s="3">
        <v>0</v>
      </c>
      <c r="W4149" s="3">
        <v>0</v>
      </c>
      <c r="X4149" s="3">
        <v>0</v>
      </c>
      <c r="Y4149" s="3">
        <v>0</v>
      </c>
      <c r="AA4149" s="3">
        <f t="shared" si="1751"/>
        <v>114802.49695944125</v>
      </c>
      <c r="AB4149" s="3">
        <f t="shared" si="1728"/>
        <v>289454.07629760978</v>
      </c>
      <c r="AC4149" s="3">
        <f t="shared" si="1729"/>
        <v>185027.63837917254</v>
      </c>
      <c r="AD4149" s="3">
        <f t="shared" si="1730"/>
        <v>30156.394511173654</v>
      </c>
      <c r="AE4149" s="3">
        <f t="shared" si="1731"/>
        <v>741272.6878770066</v>
      </c>
      <c r="AF4149" s="3">
        <f t="shared" si="1732"/>
        <v>543594.42555812199</v>
      </c>
      <c r="AG4149" s="3">
        <f t="shared" si="1733"/>
        <v>33083.56412377856</v>
      </c>
      <c r="AH4149" s="3">
        <f t="shared" si="1734"/>
        <v>282179.22207499418</v>
      </c>
      <c r="AI4149" s="3">
        <f t="shared" si="1735"/>
        <v>124080.52808001835</v>
      </c>
      <c r="AJ4149" s="3">
        <f t="shared" si="1736"/>
        <v>56069.832387961178</v>
      </c>
      <c r="AK4149" s="3">
        <f t="shared" si="1737"/>
        <v>9730.0340875525308</v>
      </c>
      <c r="AL4149" s="3">
        <f t="shared" si="1738"/>
        <v>602600.36554636562</v>
      </c>
      <c r="AM4149" s="3">
        <f t="shared" si="1739"/>
        <v>0</v>
      </c>
      <c r="AN4149" s="3">
        <f t="shared" si="1740"/>
        <v>0</v>
      </c>
      <c r="AO4149" s="3">
        <f t="shared" si="1741"/>
        <v>0</v>
      </c>
      <c r="AP4149" s="3">
        <f t="shared" si="1742"/>
        <v>0</v>
      </c>
      <c r="AQ4149" s="3">
        <f t="shared" si="1743"/>
        <v>0</v>
      </c>
      <c r="AR4149" s="3">
        <f t="shared" si="1744"/>
        <v>0</v>
      </c>
      <c r="AS4149" s="3">
        <f t="shared" si="1745"/>
        <v>0</v>
      </c>
      <c r="AT4149" s="3">
        <f t="shared" si="1746"/>
        <v>0</v>
      </c>
      <c r="AU4149" s="3">
        <f t="shared" si="1747"/>
        <v>0</v>
      </c>
      <c r="AV4149" s="3">
        <f t="shared" si="1748"/>
        <v>0</v>
      </c>
      <c r="AW4149" s="3">
        <f t="shared" si="1749"/>
        <v>0</v>
      </c>
      <c r="AX4149" s="3">
        <f t="shared" si="1752"/>
        <v>3012051.2658831966</v>
      </c>
      <c r="AY4149" s="3">
        <f t="shared" si="1753"/>
        <v>12</v>
      </c>
      <c r="AZ4149" s="3">
        <f t="shared" si="1750"/>
        <v>0</v>
      </c>
      <c r="BA4149" s="3">
        <v>9069370.9743656255</v>
      </c>
      <c r="BB4149">
        <f t="shared" si="1754"/>
        <v>0.8296</v>
      </c>
    </row>
    <row r="4150" spans="1:54">
      <c r="A4150" s="2">
        <v>4149</v>
      </c>
      <c r="B4150">
        <v>14</v>
      </c>
      <c r="C4150" s="3">
        <v>82527.983228003766</v>
      </c>
      <c r="D4150" s="3">
        <v>743244.55949653534</v>
      </c>
      <c r="E4150" s="3">
        <v>40850.013695996218</v>
      </c>
      <c r="F4150" s="3">
        <v>29919.790855897732</v>
      </c>
      <c r="G4150" s="3">
        <v>779470.78779512667</v>
      </c>
      <c r="H4150" s="3">
        <v>17438.382046113031</v>
      </c>
      <c r="I4150" s="3">
        <v>24906.98690835046</v>
      </c>
      <c r="J4150" s="3">
        <v>992016.24732176203</v>
      </c>
      <c r="K4150" s="3">
        <v>309051.25673417351</v>
      </c>
      <c r="L4150" s="3">
        <v>1412573.9839528846</v>
      </c>
      <c r="M4150" s="3">
        <v>77003.792342881497</v>
      </c>
      <c r="N4150" s="3">
        <v>84840.10353987808</v>
      </c>
      <c r="O4150" s="3">
        <v>26931.207759251258</v>
      </c>
      <c r="P4150" s="3">
        <v>97409.074339714483</v>
      </c>
      <c r="Q4150" s="3">
        <v>0</v>
      </c>
      <c r="R4150" s="3">
        <v>0</v>
      </c>
      <c r="S4150" s="3">
        <v>0</v>
      </c>
      <c r="T4150" s="3">
        <v>0</v>
      </c>
      <c r="U4150" s="3">
        <v>0</v>
      </c>
      <c r="V4150" s="3">
        <v>0</v>
      </c>
      <c r="W4150" s="3">
        <v>0</v>
      </c>
      <c r="X4150" s="3">
        <v>0</v>
      </c>
      <c r="Y4150" s="3">
        <v>0</v>
      </c>
      <c r="AA4150" s="3">
        <f t="shared" si="1751"/>
        <v>82527.983228003766</v>
      </c>
      <c r="AB4150" s="3">
        <f t="shared" si="1728"/>
        <v>743244.55949653534</v>
      </c>
      <c r="AC4150" s="3">
        <f t="shared" si="1729"/>
        <v>40850.013695996218</v>
      </c>
      <c r="AD4150" s="3">
        <f t="shared" si="1730"/>
        <v>29919.790855897732</v>
      </c>
      <c r="AE4150" s="3">
        <f t="shared" si="1731"/>
        <v>779470.78779512667</v>
      </c>
      <c r="AF4150" s="3">
        <f t="shared" si="1732"/>
        <v>17438.382046113031</v>
      </c>
      <c r="AG4150" s="3">
        <f t="shared" si="1733"/>
        <v>24906.98690835046</v>
      </c>
      <c r="AH4150" s="3">
        <f t="shared" si="1734"/>
        <v>992016.24732176203</v>
      </c>
      <c r="AI4150" s="3">
        <f t="shared" si="1735"/>
        <v>309051.25673417351</v>
      </c>
      <c r="AJ4150" s="3">
        <f t="shared" si="1736"/>
        <v>1412573.9839528846</v>
      </c>
      <c r="AK4150" s="3">
        <f t="shared" si="1737"/>
        <v>77003.792342881497</v>
      </c>
      <c r="AL4150" s="3">
        <f t="shared" si="1738"/>
        <v>84840.10353987808</v>
      </c>
      <c r="AM4150" s="3">
        <f t="shared" si="1739"/>
        <v>26931.207759251258</v>
      </c>
      <c r="AN4150" s="3">
        <f t="shared" si="1740"/>
        <v>97409.074339714483</v>
      </c>
      <c r="AO4150" s="3">
        <f t="shared" si="1741"/>
        <v>0</v>
      </c>
      <c r="AP4150" s="3">
        <f t="shared" si="1742"/>
        <v>0</v>
      </c>
      <c r="AQ4150" s="3">
        <f t="shared" si="1743"/>
        <v>0</v>
      </c>
      <c r="AR4150" s="3">
        <f t="shared" si="1744"/>
        <v>0</v>
      </c>
      <c r="AS4150" s="3">
        <f t="shared" si="1745"/>
        <v>0</v>
      </c>
      <c r="AT4150" s="3">
        <f t="shared" si="1746"/>
        <v>0</v>
      </c>
      <c r="AU4150" s="3">
        <f t="shared" si="1747"/>
        <v>0</v>
      </c>
      <c r="AV4150" s="3">
        <f t="shared" si="1748"/>
        <v>0</v>
      </c>
      <c r="AW4150" s="3">
        <f t="shared" si="1749"/>
        <v>0</v>
      </c>
      <c r="AX4150" s="3">
        <f t="shared" si="1752"/>
        <v>4718184.1700165691</v>
      </c>
      <c r="AY4150" s="3">
        <f t="shared" si="1753"/>
        <v>14</v>
      </c>
      <c r="AZ4150" s="3">
        <f t="shared" si="1750"/>
        <v>0</v>
      </c>
      <c r="BA4150" s="3">
        <v>9070813.5855329707</v>
      </c>
      <c r="BB4150">
        <f t="shared" si="1754"/>
        <v>0.82979999999999998</v>
      </c>
    </row>
    <row r="4151" spans="1:54">
      <c r="A4151" s="2">
        <v>4150</v>
      </c>
      <c r="B4151">
        <v>16</v>
      </c>
      <c r="C4151" s="3">
        <v>60187.787979075983</v>
      </c>
      <c r="D4151" s="3">
        <v>268300.52877418784</v>
      </c>
      <c r="E4151" s="3">
        <v>150549.92467500799</v>
      </c>
      <c r="F4151" s="3">
        <v>258507.78955174854</v>
      </c>
      <c r="G4151" s="3">
        <v>2796606.7098602746</v>
      </c>
      <c r="H4151" s="3">
        <v>559299.59803081199</v>
      </c>
      <c r="I4151" s="3">
        <v>2066428.0805267312</v>
      </c>
      <c r="J4151" s="3">
        <v>24627.429146245267</v>
      </c>
      <c r="K4151" s="3">
        <v>1202008.3782487703</v>
      </c>
      <c r="L4151" s="3">
        <v>137848.71969988552</v>
      </c>
      <c r="M4151" s="3">
        <v>22697.949303289402</v>
      </c>
      <c r="N4151" s="3">
        <v>440984.83259909973</v>
      </c>
      <c r="O4151" s="3">
        <v>273385.40763644129</v>
      </c>
      <c r="P4151" s="3">
        <v>808587.11751021608</v>
      </c>
      <c r="Q4151" s="3">
        <v>379585.43025587313</v>
      </c>
      <c r="R4151" s="3">
        <v>194475.63828531373</v>
      </c>
      <c r="S4151" s="3">
        <v>0</v>
      </c>
      <c r="T4151" s="3">
        <v>0</v>
      </c>
      <c r="U4151" s="3">
        <v>0</v>
      </c>
      <c r="V4151" s="3">
        <v>0</v>
      </c>
      <c r="W4151" s="3">
        <v>0</v>
      </c>
      <c r="X4151" s="3">
        <v>0</v>
      </c>
      <c r="Y4151" s="3">
        <v>0</v>
      </c>
      <c r="AA4151" s="3">
        <f t="shared" si="1751"/>
        <v>60187.787979075983</v>
      </c>
      <c r="AB4151" s="3">
        <f t="shared" si="1728"/>
        <v>268300.52877418784</v>
      </c>
      <c r="AC4151" s="3">
        <f t="shared" si="1729"/>
        <v>150549.92467500799</v>
      </c>
      <c r="AD4151" s="3">
        <f t="shared" si="1730"/>
        <v>258507.78955174854</v>
      </c>
      <c r="AE4151" s="3">
        <f t="shared" si="1731"/>
        <v>2796606.7098602746</v>
      </c>
      <c r="AF4151" s="3">
        <f t="shared" si="1732"/>
        <v>559299.59803081199</v>
      </c>
      <c r="AG4151" s="3">
        <f t="shared" si="1733"/>
        <v>2066428.0805267312</v>
      </c>
      <c r="AH4151" s="3">
        <f t="shared" si="1734"/>
        <v>24627.429146245267</v>
      </c>
      <c r="AI4151" s="3">
        <f t="shared" si="1735"/>
        <v>1202008.3782487703</v>
      </c>
      <c r="AJ4151" s="3">
        <f t="shared" si="1736"/>
        <v>137848.71969988552</v>
      </c>
      <c r="AK4151" s="3">
        <f t="shared" si="1737"/>
        <v>22697.949303289402</v>
      </c>
      <c r="AL4151" s="3">
        <f t="shared" si="1738"/>
        <v>440984.83259909973</v>
      </c>
      <c r="AM4151" s="3">
        <f t="shared" si="1739"/>
        <v>273385.40763644129</v>
      </c>
      <c r="AN4151" s="3">
        <f t="shared" si="1740"/>
        <v>808587.11751021608</v>
      </c>
      <c r="AO4151" s="3">
        <f t="shared" si="1741"/>
        <v>379585.43025587313</v>
      </c>
      <c r="AP4151" s="3">
        <f t="shared" si="1742"/>
        <v>194475.63828531373</v>
      </c>
      <c r="AQ4151" s="3">
        <f t="shared" si="1743"/>
        <v>0</v>
      </c>
      <c r="AR4151" s="3">
        <f t="shared" si="1744"/>
        <v>0</v>
      </c>
      <c r="AS4151" s="3">
        <f t="shared" si="1745"/>
        <v>0</v>
      </c>
      <c r="AT4151" s="3">
        <f t="shared" si="1746"/>
        <v>0</v>
      </c>
      <c r="AU4151" s="3">
        <f t="shared" si="1747"/>
        <v>0</v>
      </c>
      <c r="AV4151" s="3">
        <f t="shared" si="1748"/>
        <v>0</v>
      </c>
      <c r="AW4151" s="3">
        <f t="shared" si="1749"/>
        <v>0</v>
      </c>
      <c r="AX4151" s="3">
        <f t="shared" si="1752"/>
        <v>9644081.3220829703</v>
      </c>
      <c r="AY4151" s="3">
        <f t="shared" si="1753"/>
        <v>16</v>
      </c>
      <c r="AZ4151" s="3">
        <f t="shared" si="1750"/>
        <v>0</v>
      </c>
      <c r="BA4151" s="3">
        <v>9072273.2031447813</v>
      </c>
      <c r="BB4151">
        <f t="shared" si="1754"/>
        <v>0.83</v>
      </c>
    </row>
    <row r="4152" spans="1:54">
      <c r="A4152" s="2">
        <v>4151</v>
      </c>
      <c r="B4152">
        <v>17</v>
      </c>
      <c r="C4152" s="3">
        <v>41304.272713077051</v>
      </c>
      <c r="D4152" s="3">
        <v>30348.061018774551</v>
      </c>
      <c r="E4152" s="3">
        <v>46264.392289589843</v>
      </c>
      <c r="F4152" s="3">
        <v>193470.46728451873</v>
      </c>
      <c r="G4152" s="3">
        <v>287969.45453208679</v>
      </c>
      <c r="H4152" s="3">
        <v>234323.57671035864</v>
      </c>
      <c r="I4152" s="3">
        <v>78253.342173584737</v>
      </c>
      <c r="J4152" s="3">
        <v>675804.60665997525</v>
      </c>
      <c r="K4152" s="3">
        <v>308563.43185303186</v>
      </c>
      <c r="L4152" s="3">
        <v>54806.811193380148</v>
      </c>
      <c r="M4152" s="3">
        <v>22859.542760635857</v>
      </c>
      <c r="N4152" s="3">
        <v>236983.43489700442</v>
      </c>
      <c r="O4152" s="3">
        <v>86564.06826002177</v>
      </c>
      <c r="P4152" s="3">
        <v>46103.84069722431</v>
      </c>
      <c r="Q4152" s="3">
        <v>3407299.8135827365</v>
      </c>
      <c r="R4152" s="3">
        <v>1315772.7048028093</v>
      </c>
      <c r="S4152" s="3">
        <v>50302.724597298751</v>
      </c>
      <c r="T4152" s="3">
        <v>0</v>
      </c>
      <c r="U4152" s="3">
        <v>0</v>
      </c>
      <c r="V4152" s="3">
        <v>0</v>
      </c>
      <c r="W4152" s="3">
        <v>0</v>
      </c>
      <c r="X4152" s="3">
        <v>0</v>
      </c>
      <c r="Y4152" s="3">
        <v>0</v>
      </c>
      <c r="AA4152" s="3">
        <f t="shared" si="1751"/>
        <v>41304.272713077051</v>
      </c>
      <c r="AB4152" s="3">
        <f t="shared" si="1728"/>
        <v>30348.061018774551</v>
      </c>
      <c r="AC4152" s="3">
        <f t="shared" si="1729"/>
        <v>46264.392289589843</v>
      </c>
      <c r="AD4152" s="3">
        <f t="shared" si="1730"/>
        <v>193470.46728451873</v>
      </c>
      <c r="AE4152" s="3">
        <f t="shared" si="1731"/>
        <v>287969.45453208679</v>
      </c>
      <c r="AF4152" s="3">
        <f t="shared" si="1732"/>
        <v>234323.57671035864</v>
      </c>
      <c r="AG4152" s="3">
        <f t="shared" si="1733"/>
        <v>78253.342173584737</v>
      </c>
      <c r="AH4152" s="3">
        <f t="shared" si="1734"/>
        <v>675804.60665997525</v>
      </c>
      <c r="AI4152" s="3">
        <f t="shared" si="1735"/>
        <v>308563.43185303186</v>
      </c>
      <c r="AJ4152" s="3">
        <f t="shared" si="1736"/>
        <v>54806.811193380148</v>
      </c>
      <c r="AK4152" s="3">
        <f t="shared" si="1737"/>
        <v>22859.542760635857</v>
      </c>
      <c r="AL4152" s="3">
        <f t="shared" si="1738"/>
        <v>236983.43489700442</v>
      </c>
      <c r="AM4152" s="3">
        <f t="shared" si="1739"/>
        <v>86564.06826002177</v>
      </c>
      <c r="AN4152" s="3">
        <f t="shared" si="1740"/>
        <v>46103.84069722431</v>
      </c>
      <c r="AO4152" s="3">
        <f t="shared" si="1741"/>
        <v>3407299.8135827365</v>
      </c>
      <c r="AP4152" s="3">
        <f t="shared" si="1742"/>
        <v>1315772.7048028093</v>
      </c>
      <c r="AQ4152" s="3">
        <f t="shared" si="1743"/>
        <v>50302.724597298751</v>
      </c>
      <c r="AR4152" s="3">
        <f t="shared" si="1744"/>
        <v>0</v>
      </c>
      <c r="AS4152" s="3">
        <f t="shared" si="1745"/>
        <v>0</v>
      </c>
      <c r="AT4152" s="3">
        <f t="shared" si="1746"/>
        <v>0</v>
      </c>
      <c r="AU4152" s="3">
        <f t="shared" si="1747"/>
        <v>0</v>
      </c>
      <c r="AV4152" s="3">
        <f t="shared" si="1748"/>
        <v>0</v>
      </c>
      <c r="AW4152" s="3">
        <f t="shared" si="1749"/>
        <v>0</v>
      </c>
      <c r="AX4152" s="3">
        <f t="shared" si="1752"/>
        <v>7116994.5460261079</v>
      </c>
      <c r="AY4152" s="3">
        <f t="shared" si="1753"/>
        <v>17</v>
      </c>
      <c r="AZ4152" s="3">
        <f t="shared" si="1750"/>
        <v>0</v>
      </c>
      <c r="BA4152" s="3">
        <v>9074051.7258743867</v>
      </c>
      <c r="BB4152">
        <f t="shared" si="1754"/>
        <v>0.83020000000000005</v>
      </c>
    </row>
    <row r="4153" spans="1:54">
      <c r="A4153" s="2">
        <v>4152</v>
      </c>
      <c r="B4153">
        <v>9</v>
      </c>
      <c r="C4153" s="3">
        <v>37391.843479760631</v>
      </c>
      <c r="D4153" s="3">
        <v>31477.64490856151</v>
      </c>
      <c r="E4153" s="3">
        <v>39243.853638998924</v>
      </c>
      <c r="F4153" s="3">
        <v>41630.93831057498</v>
      </c>
      <c r="G4153" s="3">
        <v>107623.88403890208</v>
      </c>
      <c r="H4153" s="3">
        <v>394036.39869066019</v>
      </c>
      <c r="I4153" s="3">
        <v>270084.415215455</v>
      </c>
      <c r="J4153" s="3">
        <v>29443.985802718624</v>
      </c>
      <c r="K4153" s="3">
        <v>12719.028871055445</v>
      </c>
      <c r="L4153" s="3">
        <v>0</v>
      </c>
      <c r="M4153" s="3">
        <v>0</v>
      </c>
      <c r="N4153" s="3">
        <v>0</v>
      </c>
      <c r="O4153" s="3">
        <v>0</v>
      </c>
      <c r="P4153" s="3">
        <v>0</v>
      </c>
      <c r="Q4153" s="3">
        <v>0</v>
      </c>
      <c r="R4153" s="3">
        <v>0</v>
      </c>
      <c r="S4153" s="3">
        <v>0</v>
      </c>
      <c r="T4153" s="3">
        <v>0</v>
      </c>
      <c r="U4153" s="3">
        <v>0</v>
      </c>
      <c r="V4153" s="3">
        <v>0</v>
      </c>
      <c r="W4153" s="3">
        <v>0</v>
      </c>
      <c r="X4153" s="3">
        <v>0</v>
      </c>
      <c r="Y4153" s="3">
        <v>0</v>
      </c>
      <c r="AA4153" s="3">
        <f t="shared" si="1751"/>
        <v>37391.843479760631</v>
      </c>
      <c r="AB4153" s="3">
        <f t="shared" si="1728"/>
        <v>31477.64490856151</v>
      </c>
      <c r="AC4153" s="3">
        <f t="shared" si="1729"/>
        <v>39243.853638998924</v>
      </c>
      <c r="AD4153" s="3">
        <f t="shared" si="1730"/>
        <v>41630.93831057498</v>
      </c>
      <c r="AE4153" s="3">
        <f t="shared" si="1731"/>
        <v>107623.88403890208</v>
      </c>
      <c r="AF4153" s="3">
        <f t="shared" si="1732"/>
        <v>394036.39869066019</v>
      </c>
      <c r="AG4153" s="3">
        <f t="shared" si="1733"/>
        <v>270084.415215455</v>
      </c>
      <c r="AH4153" s="3">
        <f t="shared" si="1734"/>
        <v>29443.985802718624</v>
      </c>
      <c r="AI4153" s="3">
        <f t="shared" si="1735"/>
        <v>12719.028871055445</v>
      </c>
      <c r="AJ4153" s="3">
        <f t="shared" si="1736"/>
        <v>0</v>
      </c>
      <c r="AK4153" s="3">
        <f t="shared" si="1737"/>
        <v>0</v>
      </c>
      <c r="AL4153" s="3">
        <f t="shared" si="1738"/>
        <v>0</v>
      </c>
      <c r="AM4153" s="3">
        <f t="shared" si="1739"/>
        <v>0</v>
      </c>
      <c r="AN4153" s="3">
        <f t="shared" si="1740"/>
        <v>0</v>
      </c>
      <c r="AO4153" s="3">
        <f t="shared" si="1741"/>
        <v>0</v>
      </c>
      <c r="AP4153" s="3">
        <f t="shared" si="1742"/>
        <v>0</v>
      </c>
      <c r="AQ4153" s="3">
        <f t="shared" si="1743"/>
        <v>0</v>
      </c>
      <c r="AR4153" s="3">
        <f t="shared" si="1744"/>
        <v>0</v>
      </c>
      <c r="AS4153" s="3">
        <f t="shared" si="1745"/>
        <v>0</v>
      </c>
      <c r="AT4153" s="3">
        <f t="shared" si="1746"/>
        <v>0</v>
      </c>
      <c r="AU4153" s="3">
        <f t="shared" si="1747"/>
        <v>0</v>
      </c>
      <c r="AV4153" s="3">
        <f t="shared" si="1748"/>
        <v>0</v>
      </c>
      <c r="AW4153" s="3">
        <f t="shared" si="1749"/>
        <v>0</v>
      </c>
      <c r="AX4153" s="3">
        <f t="shared" si="1752"/>
        <v>963651.99295668746</v>
      </c>
      <c r="AY4153" s="3">
        <f t="shared" si="1753"/>
        <v>9</v>
      </c>
      <c r="AZ4153" s="3">
        <f t="shared" si="1750"/>
        <v>0</v>
      </c>
      <c r="BA4153" s="3">
        <v>9080503.7851377744</v>
      </c>
      <c r="BB4153">
        <f t="shared" si="1754"/>
        <v>0.83040000000000003</v>
      </c>
    </row>
    <row r="4154" spans="1:54">
      <c r="A4154" s="2">
        <v>4153</v>
      </c>
      <c r="B4154">
        <v>18</v>
      </c>
      <c r="C4154" s="3">
        <v>245830.6990991061</v>
      </c>
      <c r="D4154" s="3">
        <v>130557.94326804257</v>
      </c>
      <c r="E4154" s="3">
        <v>157714.45699910287</v>
      </c>
      <c r="F4154" s="3">
        <v>671671.98093718768</v>
      </c>
      <c r="G4154" s="3">
        <v>198512.12085171012</v>
      </c>
      <c r="H4154" s="3">
        <v>11167.941717189766</v>
      </c>
      <c r="I4154" s="3">
        <v>1177221.6642327523</v>
      </c>
      <c r="J4154" s="3">
        <v>239240.68563661375</v>
      </c>
      <c r="K4154" s="3">
        <v>63375.248935791795</v>
      </c>
      <c r="L4154" s="3">
        <v>110651.74607667235</v>
      </c>
      <c r="M4154" s="3">
        <v>27300.733694489201</v>
      </c>
      <c r="N4154" s="3">
        <v>2450586.3649717323</v>
      </c>
      <c r="O4154" s="3">
        <v>206234.60981045043</v>
      </c>
      <c r="P4154" s="3">
        <v>154075.77972372048</v>
      </c>
      <c r="Q4154" s="3">
        <v>173636.78348807144</v>
      </c>
      <c r="R4154" s="3">
        <v>621749.58789114794</v>
      </c>
      <c r="S4154" s="3">
        <v>20741.082956504397</v>
      </c>
      <c r="T4154" s="3">
        <v>227018.71327858599</v>
      </c>
      <c r="U4154" s="3">
        <v>0</v>
      </c>
      <c r="V4154" s="3">
        <v>0</v>
      </c>
      <c r="W4154" s="3">
        <v>0</v>
      </c>
      <c r="X4154" s="3">
        <v>0</v>
      </c>
      <c r="Y4154" s="3">
        <v>0</v>
      </c>
      <c r="AA4154" s="3">
        <f t="shared" si="1751"/>
        <v>245830.6990991061</v>
      </c>
      <c r="AB4154" s="3">
        <f t="shared" si="1728"/>
        <v>130557.94326804257</v>
      </c>
      <c r="AC4154" s="3">
        <f t="shared" si="1729"/>
        <v>157714.45699910287</v>
      </c>
      <c r="AD4154" s="3">
        <f t="shared" si="1730"/>
        <v>671671.98093718768</v>
      </c>
      <c r="AE4154" s="3">
        <f t="shared" si="1731"/>
        <v>198512.12085171012</v>
      </c>
      <c r="AF4154" s="3">
        <f t="shared" si="1732"/>
        <v>11167.941717189766</v>
      </c>
      <c r="AG4154" s="3">
        <f t="shared" si="1733"/>
        <v>1177221.6642327523</v>
      </c>
      <c r="AH4154" s="3">
        <f t="shared" si="1734"/>
        <v>239240.68563661375</v>
      </c>
      <c r="AI4154" s="3">
        <f t="shared" si="1735"/>
        <v>63375.248935791795</v>
      </c>
      <c r="AJ4154" s="3">
        <f t="shared" si="1736"/>
        <v>110651.74607667235</v>
      </c>
      <c r="AK4154" s="3">
        <f t="shared" si="1737"/>
        <v>27300.733694489201</v>
      </c>
      <c r="AL4154" s="3">
        <f t="shared" si="1738"/>
        <v>2450586.3649717323</v>
      </c>
      <c r="AM4154" s="3">
        <f t="shared" si="1739"/>
        <v>206234.60981045043</v>
      </c>
      <c r="AN4154" s="3">
        <f t="shared" si="1740"/>
        <v>154075.77972372048</v>
      </c>
      <c r="AO4154" s="3">
        <f t="shared" si="1741"/>
        <v>173636.78348807144</v>
      </c>
      <c r="AP4154" s="3">
        <f t="shared" si="1742"/>
        <v>621749.58789114794</v>
      </c>
      <c r="AQ4154" s="3">
        <f t="shared" si="1743"/>
        <v>20741.082956504397</v>
      </c>
      <c r="AR4154" s="3">
        <f t="shared" si="1744"/>
        <v>227018.71327858599</v>
      </c>
      <c r="AS4154" s="3">
        <f t="shared" si="1745"/>
        <v>0</v>
      </c>
      <c r="AT4154" s="3">
        <f t="shared" si="1746"/>
        <v>0</v>
      </c>
      <c r="AU4154" s="3">
        <f t="shared" si="1747"/>
        <v>0</v>
      </c>
      <c r="AV4154" s="3">
        <f t="shared" si="1748"/>
        <v>0</v>
      </c>
      <c r="AW4154" s="3">
        <f t="shared" si="1749"/>
        <v>0</v>
      </c>
      <c r="AX4154" s="3">
        <f t="shared" si="1752"/>
        <v>6887288.1435688715</v>
      </c>
      <c r="AY4154" s="3">
        <f t="shared" si="1753"/>
        <v>18</v>
      </c>
      <c r="AZ4154" s="3">
        <f t="shared" si="1750"/>
        <v>0</v>
      </c>
      <c r="BA4154" s="3">
        <v>9085218.447601378</v>
      </c>
      <c r="BB4154">
        <f t="shared" si="1754"/>
        <v>0.8306</v>
      </c>
    </row>
    <row r="4155" spans="1:54">
      <c r="A4155" s="2">
        <v>4154</v>
      </c>
      <c r="B4155">
        <v>17</v>
      </c>
      <c r="C4155" s="3">
        <v>38984.461083597613</v>
      </c>
      <c r="D4155" s="3">
        <v>1156834.5831191288</v>
      </c>
      <c r="E4155" s="3">
        <v>242854.27558644078</v>
      </c>
      <c r="F4155" s="3">
        <v>266597.26660873299</v>
      </c>
      <c r="G4155" s="3">
        <v>10903.101852438673</v>
      </c>
      <c r="H4155" s="3">
        <v>2569387.7096738447</v>
      </c>
      <c r="I4155" s="3">
        <v>111754.70159766928</v>
      </c>
      <c r="J4155" s="3">
        <v>78177.429246717671</v>
      </c>
      <c r="K4155" s="3">
        <v>176375.49238254814</v>
      </c>
      <c r="L4155" s="3">
        <v>1977677.2530091903</v>
      </c>
      <c r="M4155" s="3">
        <v>762554.8077020304</v>
      </c>
      <c r="N4155" s="3">
        <v>571202.94988025189</v>
      </c>
      <c r="O4155" s="3">
        <v>372794.67439237278</v>
      </c>
      <c r="P4155" s="3">
        <v>20449.553698383588</v>
      </c>
      <c r="Q4155" s="3">
        <v>357493.45691320242</v>
      </c>
      <c r="R4155" s="3">
        <v>93724.623283455629</v>
      </c>
      <c r="S4155" s="3">
        <v>336117.41204301815</v>
      </c>
      <c r="T4155" s="3">
        <v>0</v>
      </c>
      <c r="U4155" s="3">
        <v>0</v>
      </c>
      <c r="V4155" s="3">
        <v>0</v>
      </c>
      <c r="W4155" s="3">
        <v>0</v>
      </c>
      <c r="X4155" s="3">
        <v>0</v>
      </c>
      <c r="Y4155" s="3">
        <v>0</v>
      </c>
      <c r="AA4155" s="3">
        <f t="shared" si="1751"/>
        <v>38984.461083597613</v>
      </c>
      <c r="AB4155" s="3">
        <f t="shared" si="1728"/>
        <v>1156834.5831191288</v>
      </c>
      <c r="AC4155" s="3">
        <f t="shared" si="1729"/>
        <v>242854.27558644078</v>
      </c>
      <c r="AD4155" s="3">
        <f t="shared" si="1730"/>
        <v>266597.26660873299</v>
      </c>
      <c r="AE4155" s="3">
        <f t="shared" si="1731"/>
        <v>10903.101852438673</v>
      </c>
      <c r="AF4155" s="3">
        <f t="shared" si="1732"/>
        <v>2569387.7096738447</v>
      </c>
      <c r="AG4155" s="3">
        <f t="shared" si="1733"/>
        <v>111754.70159766928</v>
      </c>
      <c r="AH4155" s="3">
        <f t="shared" si="1734"/>
        <v>78177.429246717671</v>
      </c>
      <c r="AI4155" s="3">
        <f t="shared" si="1735"/>
        <v>176375.49238254814</v>
      </c>
      <c r="AJ4155" s="3">
        <f t="shared" si="1736"/>
        <v>1977677.2530091903</v>
      </c>
      <c r="AK4155" s="3">
        <f t="shared" si="1737"/>
        <v>762554.8077020304</v>
      </c>
      <c r="AL4155" s="3">
        <f t="shared" si="1738"/>
        <v>571202.94988025189</v>
      </c>
      <c r="AM4155" s="3">
        <f t="shared" si="1739"/>
        <v>372794.67439237278</v>
      </c>
      <c r="AN4155" s="3">
        <f t="shared" si="1740"/>
        <v>20449.553698383588</v>
      </c>
      <c r="AO4155" s="3">
        <f t="shared" si="1741"/>
        <v>357493.45691320242</v>
      </c>
      <c r="AP4155" s="3">
        <f t="shared" si="1742"/>
        <v>93724.623283455629</v>
      </c>
      <c r="AQ4155" s="3">
        <f t="shared" si="1743"/>
        <v>336117.41204301815</v>
      </c>
      <c r="AR4155" s="3">
        <f t="shared" si="1744"/>
        <v>0</v>
      </c>
      <c r="AS4155" s="3">
        <f t="shared" si="1745"/>
        <v>0</v>
      </c>
      <c r="AT4155" s="3">
        <f t="shared" si="1746"/>
        <v>0</v>
      </c>
      <c r="AU4155" s="3">
        <f t="shared" si="1747"/>
        <v>0</v>
      </c>
      <c r="AV4155" s="3">
        <f t="shared" si="1748"/>
        <v>0</v>
      </c>
      <c r="AW4155" s="3">
        <f t="shared" si="1749"/>
        <v>0</v>
      </c>
      <c r="AX4155" s="3">
        <f t="shared" si="1752"/>
        <v>9143883.7520730216</v>
      </c>
      <c r="AY4155" s="3">
        <f t="shared" si="1753"/>
        <v>17</v>
      </c>
      <c r="AZ4155" s="3">
        <f t="shared" si="1750"/>
        <v>0</v>
      </c>
      <c r="BA4155" s="3">
        <v>9097177.0985350385</v>
      </c>
      <c r="BB4155">
        <f t="shared" si="1754"/>
        <v>0.83079999999999998</v>
      </c>
    </row>
    <row r="4156" spans="1:54">
      <c r="A4156" s="2">
        <v>4155</v>
      </c>
      <c r="B4156">
        <v>11</v>
      </c>
      <c r="C4156" s="3">
        <v>836766.58474672248</v>
      </c>
      <c r="D4156" s="3">
        <v>28438.169665423258</v>
      </c>
      <c r="E4156" s="3">
        <v>20457.75678687208</v>
      </c>
      <c r="F4156" s="3">
        <v>706639.04025650164</v>
      </c>
      <c r="G4156" s="3">
        <v>1102465.1904722888</v>
      </c>
      <c r="H4156" s="3">
        <v>2939693.5343983206</v>
      </c>
      <c r="I4156" s="3">
        <v>72986.723408840102</v>
      </c>
      <c r="J4156" s="3">
        <v>26639.582313578194</v>
      </c>
      <c r="K4156" s="3">
        <v>1261664.1332037849</v>
      </c>
      <c r="L4156" s="3">
        <v>202439.72879838169</v>
      </c>
      <c r="M4156" s="3">
        <v>237884.95938251744</v>
      </c>
      <c r="N4156" s="3">
        <v>0</v>
      </c>
      <c r="O4156" s="3">
        <v>0</v>
      </c>
      <c r="P4156" s="3">
        <v>0</v>
      </c>
      <c r="Q4156" s="3">
        <v>0</v>
      </c>
      <c r="R4156" s="3">
        <v>0</v>
      </c>
      <c r="S4156" s="3">
        <v>0</v>
      </c>
      <c r="T4156" s="3">
        <v>0</v>
      </c>
      <c r="U4156" s="3">
        <v>0</v>
      </c>
      <c r="V4156" s="3">
        <v>0</v>
      </c>
      <c r="W4156" s="3">
        <v>0</v>
      </c>
      <c r="X4156" s="3">
        <v>0</v>
      </c>
      <c r="Y4156" s="3">
        <v>0</v>
      </c>
      <c r="AA4156" s="3">
        <f t="shared" si="1751"/>
        <v>836766.58474672248</v>
      </c>
      <c r="AB4156" s="3">
        <f t="shared" si="1728"/>
        <v>28438.169665423258</v>
      </c>
      <c r="AC4156" s="3">
        <f t="shared" si="1729"/>
        <v>20457.75678687208</v>
      </c>
      <c r="AD4156" s="3">
        <f t="shared" si="1730"/>
        <v>706639.04025650164</v>
      </c>
      <c r="AE4156" s="3">
        <f t="shared" si="1731"/>
        <v>1102465.1904722888</v>
      </c>
      <c r="AF4156" s="3">
        <f t="shared" si="1732"/>
        <v>2939693.5343983206</v>
      </c>
      <c r="AG4156" s="3">
        <f t="shared" si="1733"/>
        <v>72986.723408840102</v>
      </c>
      <c r="AH4156" s="3">
        <f t="shared" si="1734"/>
        <v>26639.582313578194</v>
      </c>
      <c r="AI4156" s="3">
        <f t="shared" si="1735"/>
        <v>1261664.1332037849</v>
      </c>
      <c r="AJ4156" s="3">
        <f t="shared" si="1736"/>
        <v>202439.72879838169</v>
      </c>
      <c r="AK4156" s="3">
        <f t="shared" si="1737"/>
        <v>237884.95938251744</v>
      </c>
      <c r="AL4156" s="3">
        <f t="shared" si="1738"/>
        <v>0</v>
      </c>
      <c r="AM4156" s="3">
        <f t="shared" si="1739"/>
        <v>0</v>
      </c>
      <c r="AN4156" s="3">
        <f t="shared" si="1740"/>
        <v>0</v>
      </c>
      <c r="AO4156" s="3">
        <f t="shared" si="1741"/>
        <v>0</v>
      </c>
      <c r="AP4156" s="3">
        <f t="shared" si="1742"/>
        <v>0</v>
      </c>
      <c r="AQ4156" s="3">
        <f t="shared" si="1743"/>
        <v>0</v>
      </c>
      <c r="AR4156" s="3">
        <f t="shared" si="1744"/>
        <v>0</v>
      </c>
      <c r="AS4156" s="3">
        <f t="shared" si="1745"/>
        <v>0</v>
      </c>
      <c r="AT4156" s="3">
        <f t="shared" si="1746"/>
        <v>0</v>
      </c>
      <c r="AU4156" s="3">
        <f t="shared" si="1747"/>
        <v>0</v>
      </c>
      <c r="AV4156" s="3">
        <f t="shared" si="1748"/>
        <v>0</v>
      </c>
      <c r="AW4156" s="3">
        <f t="shared" si="1749"/>
        <v>0</v>
      </c>
      <c r="AX4156" s="3">
        <f t="shared" si="1752"/>
        <v>7436075.4034332316</v>
      </c>
      <c r="AY4156" s="3">
        <f t="shared" si="1753"/>
        <v>11</v>
      </c>
      <c r="AZ4156" s="3">
        <f t="shared" si="1750"/>
        <v>0</v>
      </c>
      <c r="BA4156" s="3">
        <v>9101942.0476310775</v>
      </c>
      <c r="BB4156">
        <f t="shared" si="1754"/>
        <v>0.83099999999999996</v>
      </c>
    </row>
    <row r="4157" spans="1:54">
      <c r="A4157" s="2">
        <v>4156</v>
      </c>
      <c r="B4157">
        <v>18</v>
      </c>
      <c r="C4157" s="3">
        <v>54903.21657196078</v>
      </c>
      <c r="D4157" s="3">
        <v>300145.37663741165</v>
      </c>
      <c r="E4157" s="3">
        <v>15757.254585179302</v>
      </c>
      <c r="F4157" s="3">
        <v>175701.52789178121</v>
      </c>
      <c r="G4157" s="3">
        <v>154855.16477501765</v>
      </c>
      <c r="H4157" s="3">
        <v>135105.98637960042</v>
      </c>
      <c r="I4157" s="3">
        <v>51210.390005400339</v>
      </c>
      <c r="J4157" s="3">
        <v>9930.6910787436227</v>
      </c>
      <c r="K4157" s="3">
        <v>145195.26188525817</v>
      </c>
      <c r="L4157" s="3">
        <v>65362.151945026082</v>
      </c>
      <c r="M4157" s="3">
        <v>397858.85086463619</v>
      </c>
      <c r="N4157" s="3">
        <v>548178.14078631927</v>
      </c>
      <c r="O4157" s="3">
        <v>473884.06151412305</v>
      </c>
      <c r="P4157" s="3">
        <v>225716.53178148466</v>
      </c>
      <c r="Q4157" s="3">
        <v>77743.571877374983</v>
      </c>
      <c r="R4157" s="3">
        <v>690335.59106888261</v>
      </c>
      <c r="S4157" s="3">
        <v>31703.375301882304</v>
      </c>
      <c r="T4157" s="3">
        <v>5901918.2263944093</v>
      </c>
      <c r="U4157" s="3">
        <v>0</v>
      </c>
      <c r="V4157" s="3">
        <v>0</v>
      </c>
      <c r="W4157" s="3">
        <v>0</v>
      </c>
      <c r="X4157" s="3">
        <v>0</v>
      </c>
      <c r="Y4157" s="3">
        <v>0</v>
      </c>
      <c r="AA4157" s="3">
        <f t="shared" si="1751"/>
        <v>54903.21657196078</v>
      </c>
      <c r="AB4157" s="3">
        <f t="shared" si="1728"/>
        <v>300145.37663741165</v>
      </c>
      <c r="AC4157" s="3">
        <f t="shared" si="1729"/>
        <v>15757.254585179302</v>
      </c>
      <c r="AD4157" s="3">
        <f t="shared" si="1730"/>
        <v>175701.52789178121</v>
      </c>
      <c r="AE4157" s="3">
        <f t="shared" si="1731"/>
        <v>154855.16477501765</v>
      </c>
      <c r="AF4157" s="3">
        <f t="shared" si="1732"/>
        <v>135105.98637960042</v>
      </c>
      <c r="AG4157" s="3">
        <f t="shared" si="1733"/>
        <v>51210.390005400339</v>
      </c>
      <c r="AH4157" s="3">
        <f t="shared" si="1734"/>
        <v>9930.6910787436227</v>
      </c>
      <c r="AI4157" s="3">
        <f t="shared" si="1735"/>
        <v>145195.26188525817</v>
      </c>
      <c r="AJ4157" s="3">
        <f t="shared" si="1736"/>
        <v>65362.151945026082</v>
      </c>
      <c r="AK4157" s="3">
        <f t="shared" si="1737"/>
        <v>397858.85086463619</v>
      </c>
      <c r="AL4157" s="3">
        <f t="shared" si="1738"/>
        <v>548178.14078631927</v>
      </c>
      <c r="AM4157" s="3">
        <f t="shared" si="1739"/>
        <v>473884.06151412305</v>
      </c>
      <c r="AN4157" s="3">
        <f t="shared" si="1740"/>
        <v>225716.53178148466</v>
      </c>
      <c r="AO4157" s="3">
        <f t="shared" si="1741"/>
        <v>77743.571877374983</v>
      </c>
      <c r="AP4157" s="3">
        <f t="shared" si="1742"/>
        <v>690335.59106888261</v>
      </c>
      <c r="AQ4157" s="3">
        <f t="shared" si="1743"/>
        <v>31703.375301882304</v>
      </c>
      <c r="AR4157" s="3">
        <f t="shared" si="1744"/>
        <v>5901918.2263944093</v>
      </c>
      <c r="AS4157" s="3">
        <f t="shared" si="1745"/>
        <v>0</v>
      </c>
      <c r="AT4157" s="3">
        <f t="shared" si="1746"/>
        <v>0</v>
      </c>
      <c r="AU4157" s="3">
        <f t="shared" si="1747"/>
        <v>0</v>
      </c>
      <c r="AV4157" s="3">
        <f t="shared" si="1748"/>
        <v>0</v>
      </c>
      <c r="AW4157" s="3">
        <f t="shared" si="1749"/>
        <v>0</v>
      </c>
      <c r="AX4157" s="3">
        <f t="shared" si="1752"/>
        <v>9455505.3713444918</v>
      </c>
      <c r="AY4157" s="3">
        <f t="shared" si="1753"/>
        <v>18</v>
      </c>
      <c r="AZ4157" s="3">
        <f t="shared" si="1750"/>
        <v>0</v>
      </c>
      <c r="BA4157" s="3">
        <v>9102222.0357379075</v>
      </c>
      <c r="BB4157">
        <f t="shared" si="1754"/>
        <v>0.83120000000000005</v>
      </c>
    </row>
    <row r="4158" spans="1:54">
      <c r="A4158" s="2">
        <v>4157</v>
      </c>
      <c r="B4158">
        <v>14</v>
      </c>
      <c r="C4158" s="3">
        <v>148045.4419402949</v>
      </c>
      <c r="D4158" s="3">
        <v>139418.71416097088</v>
      </c>
      <c r="E4158" s="3">
        <v>89398.252784195007</v>
      </c>
      <c r="F4158" s="3">
        <v>4819.2584933765711</v>
      </c>
      <c r="G4158" s="3">
        <v>1295064.6626371755</v>
      </c>
      <c r="H4158" s="3">
        <v>983825.46974611015</v>
      </c>
      <c r="I4158" s="3">
        <v>1883154.2024380416</v>
      </c>
      <c r="J4158" s="3">
        <v>1825989.4194848894</v>
      </c>
      <c r="K4158" s="3">
        <v>60089.30405303213</v>
      </c>
      <c r="L4158" s="3">
        <v>170606.69768679389</v>
      </c>
      <c r="M4158" s="3">
        <v>1652457.7335484445</v>
      </c>
      <c r="N4158" s="3">
        <v>60872.295403494958</v>
      </c>
      <c r="O4158" s="3">
        <v>40249.767732948982</v>
      </c>
      <c r="P4158" s="3">
        <v>72642.221154671453</v>
      </c>
      <c r="Q4158" s="3">
        <v>0</v>
      </c>
      <c r="R4158" s="3">
        <v>0</v>
      </c>
      <c r="S4158" s="3">
        <v>0</v>
      </c>
      <c r="T4158" s="3">
        <v>0</v>
      </c>
      <c r="U4158" s="3">
        <v>0</v>
      </c>
      <c r="V4158" s="3">
        <v>0</v>
      </c>
      <c r="W4158" s="3">
        <v>0</v>
      </c>
      <c r="X4158" s="3">
        <v>0</v>
      </c>
      <c r="Y4158" s="3">
        <v>0</v>
      </c>
      <c r="AA4158" s="3">
        <f t="shared" si="1751"/>
        <v>148045.4419402949</v>
      </c>
      <c r="AB4158" s="3">
        <f t="shared" si="1728"/>
        <v>139418.71416097088</v>
      </c>
      <c r="AC4158" s="3">
        <f t="shared" si="1729"/>
        <v>89398.252784195007</v>
      </c>
      <c r="AD4158" s="3">
        <f t="shared" si="1730"/>
        <v>4819.2584933765711</v>
      </c>
      <c r="AE4158" s="3">
        <f t="shared" si="1731"/>
        <v>1295064.6626371755</v>
      </c>
      <c r="AF4158" s="3">
        <f t="shared" si="1732"/>
        <v>983825.46974611015</v>
      </c>
      <c r="AG4158" s="3">
        <f t="shared" si="1733"/>
        <v>1883154.2024380416</v>
      </c>
      <c r="AH4158" s="3">
        <f t="shared" si="1734"/>
        <v>1825989.4194848894</v>
      </c>
      <c r="AI4158" s="3">
        <f t="shared" si="1735"/>
        <v>60089.30405303213</v>
      </c>
      <c r="AJ4158" s="3">
        <f t="shared" si="1736"/>
        <v>170606.69768679389</v>
      </c>
      <c r="AK4158" s="3">
        <f t="shared" si="1737"/>
        <v>1652457.7335484445</v>
      </c>
      <c r="AL4158" s="3">
        <f t="shared" si="1738"/>
        <v>60872.295403494958</v>
      </c>
      <c r="AM4158" s="3">
        <f t="shared" si="1739"/>
        <v>40249.767732948982</v>
      </c>
      <c r="AN4158" s="3">
        <f t="shared" si="1740"/>
        <v>72642.221154671453</v>
      </c>
      <c r="AO4158" s="3">
        <f t="shared" si="1741"/>
        <v>0</v>
      </c>
      <c r="AP4158" s="3">
        <f t="shared" si="1742"/>
        <v>0</v>
      </c>
      <c r="AQ4158" s="3">
        <f t="shared" si="1743"/>
        <v>0</v>
      </c>
      <c r="AR4158" s="3">
        <f t="shared" si="1744"/>
        <v>0</v>
      </c>
      <c r="AS4158" s="3">
        <f t="shared" si="1745"/>
        <v>0</v>
      </c>
      <c r="AT4158" s="3">
        <f t="shared" si="1746"/>
        <v>0</v>
      </c>
      <c r="AU4158" s="3">
        <f t="shared" si="1747"/>
        <v>0</v>
      </c>
      <c r="AV4158" s="3">
        <f t="shared" si="1748"/>
        <v>0</v>
      </c>
      <c r="AW4158" s="3">
        <f t="shared" si="1749"/>
        <v>0</v>
      </c>
      <c r="AX4158" s="3">
        <f t="shared" si="1752"/>
        <v>8426633.4412644394</v>
      </c>
      <c r="AY4158" s="3">
        <f t="shared" si="1753"/>
        <v>14</v>
      </c>
      <c r="AZ4158" s="3">
        <f t="shared" si="1750"/>
        <v>0</v>
      </c>
      <c r="BA4158" s="3">
        <v>9109192.5932712834</v>
      </c>
      <c r="BB4158">
        <f t="shared" si="1754"/>
        <v>0.83140000000000003</v>
      </c>
    </row>
    <row r="4159" spans="1:54">
      <c r="A4159" s="2">
        <v>4158</v>
      </c>
      <c r="B4159">
        <v>17</v>
      </c>
      <c r="C4159" s="3">
        <v>616461.3410193189</v>
      </c>
      <c r="D4159" s="3">
        <v>312818.37846284371</v>
      </c>
      <c r="E4159" s="3">
        <v>21536.26302211266</v>
      </c>
      <c r="F4159" s="3">
        <v>409510.74766032002</v>
      </c>
      <c r="G4159" s="3">
        <v>158153.17654319771</v>
      </c>
      <c r="H4159" s="3">
        <v>299726.74657932081</v>
      </c>
      <c r="I4159" s="3">
        <v>112914.49600173802</v>
      </c>
      <c r="J4159" s="3">
        <v>35086.83137904248</v>
      </c>
      <c r="K4159" s="3">
        <v>386352.48484811367</v>
      </c>
      <c r="L4159" s="3">
        <v>92527.875090347792</v>
      </c>
      <c r="M4159" s="3">
        <v>512290.60103257018</v>
      </c>
      <c r="N4159" s="3">
        <v>51847.490910252156</v>
      </c>
      <c r="O4159" s="3">
        <v>186388.14500026725</v>
      </c>
      <c r="P4159" s="3">
        <v>970722.44724872406</v>
      </c>
      <c r="Q4159" s="3">
        <v>310113.68040817667</v>
      </c>
      <c r="R4159" s="3">
        <v>175985.30905397455</v>
      </c>
      <c r="S4159" s="3">
        <v>262571.55802427005</v>
      </c>
      <c r="T4159" s="3">
        <v>0</v>
      </c>
      <c r="U4159" s="3">
        <v>0</v>
      </c>
      <c r="V4159" s="3">
        <v>0</v>
      </c>
      <c r="W4159" s="3">
        <v>0</v>
      </c>
      <c r="X4159" s="3">
        <v>0</v>
      </c>
      <c r="Y4159" s="3">
        <v>0</v>
      </c>
      <c r="AA4159" s="3">
        <f t="shared" si="1751"/>
        <v>616461.3410193189</v>
      </c>
      <c r="AB4159" s="3">
        <f t="shared" si="1728"/>
        <v>312818.37846284371</v>
      </c>
      <c r="AC4159" s="3">
        <f t="shared" si="1729"/>
        <v>21536.26302211266</v>
      </c>
      <c r="AD4159" s="3">
        <f t="shared" si="1730"/>
        <v>409510.74766032002</v>
      </c>
      <c r="AE4159" s="3">
        <f t="shared" si="1731"/>
        <v>158153.17654319771</v>
      </c>
      <c r="AF4159" s="3">
        <f t="shared" si="1732"/>
        <v>299726.74657932081</v>
      </c>
      <c r="AG4159" s="3">
        <f t="shared" si="1733"/>
        <v>112914.49600173802</v>
      </c>
      <c r="AH4159" s="3">
        <f t="shared" si="1734"/>
        <v>35086.83137904248</v>
      </c>
      <c r="AI4159" s="3">
        <f t="shared" si="1735"/>
        <v>386352.48484811367</v>
      </c>
      <c r="AJ4159" s="3">
        <f t="shared" si="1736"/>
        <v>92527.875090347792</v>
      </c>
      <c r="AK4159" s="3">
        <f t="shared" si="1737"/>
        <v>512290.60103257018</v>
      </c>
      <c r="AL4159" s="3">
        <f t="shared" si="1738"/>
        <v>51847.490910252156</v>
      </c>
      <c r="AM4159" s="3">
        <f t="shared" si="1739"/>
        <v>186388.14500026725</v>
      </c>
      <c r="AN4159" s="3">
        <f t="shared" si="1740"/>
        <v>970722.44724872406</v>
      </c>
      <c r="AO4159" s="3">
        <f t="shared" si="1741"/>
        <v>310113.68040817667</v>
      </c>
      <c r="AP4159" s="3">
        <f t="shared" si="1742"/>
        <v>175985.30905397455</v>
      </c>
      <c r="AQ4159" s="3">
        <f t="shared" si="1743"/>
        <v>262571.55802427005</v>
      </c>
      <c r="AR4159" s="3">
        <f t="shared" si="1744"/>
        <v>0</v>
      </c>
      <c r="AS4159" s="3">
        <f t="shared" si="1745"/>
        <v>0</v>
      </c>
      <c r="AT4159" s="3">
        <f t="shared" si="1746"/>
        <v>0</v>
      </c>
      <c r="AU4159" s="3">
        <f t="shared" si="1747"/>
        <v>0</v>
      </c>
      <c r="AV4159" s="3">
        <f t="shared" si="1748"/>
        <v>0</v>
      </c>
      <c r="AW4159" s="3">
        <f t="shared" si="1749"/>
        <v>0</v>
      </c>
      <c r="AX4159" s="3">
        <f t="shared" si="1752"/>
        <v>4915007.5722845905</v>
      </c>
      <c r="AY4159" s="3">
        <f t="shared" si="1753"/>
        <v>17</v>
      </c>
      <c r="AZ4159" s="3">
        <f t="shared" si="1750"/>
        <v>0</v>
      </c>
      <c r="BA4159" s="3">
        <v>9114161.2429413404</v>
      </c>
      <c r="BB4159">
        <f t="shared" si="1754"/>
        <v>0.83160000000000001</v>
      </c>
    </row>
    <row r="4160" spans="1:54">
      <c r="A4160" s="2">
        <v>4159</v>
      </c>
      <c r="B4160">
        <v>12</v>
      </c>
      <c r="C4160" s="3">
        <v>21542.163485927609</v>
      </c>
      <c r="D4160" s="3">
        <v>52472.16090572605</v>
      </c>
      <c r="E4160" s="3">
        <v>116442.37023198263</v>
      </c>
      <c r="F4160" s="3">
        <v>180300.68923199238</v>
      </c>
      <c r="G4160" s="3">
        <v>195864.08194605116</v>
      </c>
      <c r="H4160" s="3">
        <v>54219.666592062327</v>
      </c>
      <c r="I4160" s="3">
        <v>154922.72888714794</v>
      </c>
      <c r="J4160" s="3">
        <v>78411.894399109253</v>
      </c>
      <c r="K4160" s="3">
        <v>218785.88404799867</v>
      </c>
      <c r="L4160" s="3">
        <v>220521.39644442231</v>
      </c>
      <c r="M4160" s="3">
        <v>126857.8026878299</v>
      </c>
      <c r="N4160" s="3">
        <v>877741.82889669738</v>
      </c>
      <c r="O4160" s="3">
        <v>0</v>
      </c>
      <c r="P4160" s="3">
        <v>0</v>
      </c>
      <c r="Q4160" s="3">
        <v>0</v>
      </c>
      <c r="R4160" s="3">
        <v>0</v>
      </c>
      <c r="S4160" s="3">
        <v>0</v>
      </c>
      <c r="T4160" s="3">
        <v>0</v>
      </c>
      <c r="U4160" s="3">
        <v>0</v>
      </c>
      <c r="V4160" s="3">
        <v>0</v>
      </c>
      <c r="W4160" s="3">
        <v>0</v>
      </c>
      <c r="X4160" s="3">
        <v>0</v>
      </c>
      <c r="Y4160" s="3">
        <v>0</v>
      </c>
      <c r="AA4160" s="3">
        <f t="shared" si="1751"/>
        <v>21542.163485927609</v>
      </c>
      <c r="AB4160" s="3">
        <f t="shared" si="1728"/>
        <v>52472.16090572605</v>
      </c>
      <c r="AC4160" s="3">
        <f t="shared" si="1729"/>
        <v>116442.37023198263</v>
      </c>
      <c r="AD4160" s="3">
        <f t="shared" si="1730"/>
        <v>180300.68923199238</v>
      </c>
      <c r="AE4160" s="3">
        <f t="shared" si="1731"/>
        <v>195864.08194605116</v>
      </c>
      <c r="AF4160" s="3">
        <f t="shared" si="1732"/>
        <v>54219.666592062327</v>
      </c>
      <c r="AG4160" s="3">
        <f t="shared" si="1733"/>
        <v>154922.72888714794</v>
      </c>
      <c r="AH4160" s="3">
        <f t="shared" si="1734"/>
        <v>78411.894399109253</v>
      </c>
      <c r="AI4160" s="3">
        <f t="shared" si="1735"/>
        <v>218785.88404799867</v>
      </c>
      <c r="AJ4160" s="3">
        <f t="shared" si="1736"/>
        <v>220521.39644442231</v>
      </c>
      <c r="AK4160" s="3">
        <f t="shared" si="1737"/>
        <v>126857.8026878299</v>
      </c>
      <c r="AL4160" s="3">
        <f t="shared" si="1738"/>
        <v>877741.82889669738</v>
      </c>
      <c r="AM4160" s="3">
        <f t="shared" si="1739"/>
        <v>0</v>
      </c>
      <c r="AN4160" s="3">
        <f t="shared" si="1740"/>
        <v>0</v>
      </c>
      <c r="AO4160" s="3">
        <f t="shared" si="1741"/>
        <v>0</v>
      </c>
      <c r="AP4160" s="3">
        <f t="shared" si="1742"/>
        <v>0</v>
      </c>
      <c r="AQ4160" s="3">
        <f t="shared" si="1743"/>
        <v>0</v>
      </c>
      <c r="AR4160" s="3">
        <f t="shared" si="1744"/>
        <v>0</v>
      </c>
      <c r="AS4160" s="3">
        <f t="shared" si="1745"/>
        <v>0</v>
      </c>
      <c r="AT4160" s="3">
        <f t="shared" si="1746"/>
        <v>0</v>
      </c>
      <c r="AU4160" s="3">
        <f t="shared" si="1747"/>
        <v>0</v>
      </c>
      <c r="AV4160" s="3">
        <f t="shared" si="1748"/>
        <v>0</v>
      </c>
      <c r="AW4160" s="3">
        <f t="shared" si="1749"/>
        <v>0</v>
      </c>
      <c r="AX4160" s="3">
        <f t="shared" si="1752"/>
        <v>2298082.6677569477</v>
      </c>
      <c r="AY4160" s="3">
        <f t="shared" si="1753"/>
        <v>12</v>
      </c>
      <c r="AZ4160" s="3">
        <f t="shared" si="1750"/>
        <v>0</v>
      </c>
      <c r="BA4160" s="3">
        <v>9115661.5405234359</v>
      </c>
      <c r="BB4160">
        <f t="shared" si="1754"/>
        <v>0.83179999999999998</v>
      </c>
    </row>
    <row r="4161" spans="1:54">
      <c r="A4161" s="2">
        <v>4160</v>
      </c>
      <c r="B4161">
        <v>9</v>
      </c>
      <c r="C4161" s="3">
        <v>631557.42952957295</v>
      </c>
      <c r="D4161" s="3">
        <v>182038.44622376806</v>
      </c>
      <c r="E4161" s="3">
        <v>680906.86001871014</v>
      </c>
      <c r="F4161" s="3">
        <v>86866.910643850671</v>
      </c>
      <c r="G4161" s="3">
        <v>89082.677190730217</v>
      </c>
      <c r="H4161" s="3">
        <v>48705.290915613463</v>
      </c>
      <c r="I4161" s="3">
        <v>57267.093025176007</v>
      </c>
      <c r="J4161" s="3">
        <v>1315896.3483196166</v>
      </c>
      <c r="K4161" s="3">
        <v>26486.792486829476</v>
      </c>
      <c r="L4161" s="3">
        <v>0</v>
      </c>
      <c r="M4161" s="3">
        <v>0</v>
      </c>
      <c r="N4161" s="3">
        <v>0</v>
      </c>
      <c r="O4161" s="3">
        <v>0</v>
      </c>
      <c r="P4161" s="3">
        <v>0</v>
      </c>
      <c r="Q4161" s="3">
        <v>0</v>
      </c>
      <c r="R4161" s="3">
        <v>0</v>
      </c>
      <c r="S4161" s="3">
        <v>0</v>
      </c>
      <c r="T4161" s="3">
        <v>0</v>
      </c>
      <c r="U4161" s="3">
        <v>0</v>
      </c>
      <c r="V4161" s="3">
        <v>0</v>
      </c>
      <c r="W4161" s="3">
        <v>0</v>
      </c>
      <c r="X4161" s="3">
        <v>0</v>
      </c>
      <c r="Y4161" s="3">
        <v>0</v>
      </c>
      <c r="AA4161" s="3">
        <f t="shared" si="1751"/>
        <v>631557.42952957295</v>
      </c>
      <c r="AB4161" s="3">
        <f t="shared" si="1728"/>
        <v>182038.44622376806</v>
      </c>
      <c r="AC4161" s="3">
        <f t="shared" si="1729"/>
        <v>680906.86001871014</v>
      </c>
      <c r="AD4161" s="3">
        <f t="shared" si="1730"/>
        <v>86866.910643850671</v>
      </c>
      <c r="AE4161" s="3">
        <f t="shared" si="1731"/>
        <v>89082.677190730217</v>
      </c>
      <c r="AF4161" s="3">
        <f t="shared" si="1732"/>
        <v>48705.290915613463</v>
      </c>
      <c r="AG4161" s="3">
        <f t="shared" si="1733"/>
        <v>57267.093025176007</v>
      </c>
      <c r="AH4161" s="3">
        <f t="shared" si="1734"/>
        <v>1315896.3483196166</v>
      </c>
      <c r="AI4161" s="3">
        <f t="shared" si="1735"/>
        <v>26486.792486829476</v>
      </c>
      <c r="AJ4161" s="3">
        <f t="shared" si="1736"/>
        <v>0</v>
      </c>
      <c r="AK4161" s="3">
        <f t="shared" si="1737"/>
        <v>0</v>
      </c>
      <c r="AL4161" s="3">
        <f t="shared" si="1738"/>
        <v>0</v>
      </c>
      <c r="AM4161" s="3">
        <f t="shared" si="1739"/>
        <v>0</v>
      </c>
      <c r="AN4161" s="3">
        <f t="shared" si="1740"/>
        <v>0</v>
      </c>
      <c r="AO4161" s="3">
        <f t="shared" si="1741"/>
        <v>0</v>
      </c>
      <c r="AP4161" s="3">
        <f t="shared" si="1742"/>
        <v>0</v>
      </c>
      <c r="AQ4161" s="3">
        <f t="shared" si="1743"/>
        <v>0</v>
      </c>
      <c r="AR4161" s="3">
        <f t="shared" si="1744"/>
        <v>0</v>
      </c>
      <c r="AS4161" s="3">
        <f t="shared" si="1745"/>
        <v>0</v>
      </c>
      <c r="AT4161" s="3">
        <f t="shared" si="1746"/>
        <v>0</v>
      </c>
      <c r="AU4161" s="3">
        <f t="shared" si="1747"/>
        <v>0</v>
      </c>
      <c r="AV4161" s="3">
        <f t="shared" si="1748"/>
        <v>0</v>
      </c>
      <c r="AW4161" s="3">
        <f t="shared" si="1749"/>
        <v>0</v>
      </c>
      <c r="AX4161" s="3">
        <f t="shared" si="1752"/>
        <v>3118807.8483538679</v>
      </c>
      <c r="AY4161" s="3">
        <f t="shared" si="1753"/>
        <v>9</v>
      </c>
      <c r="AZ4161" s="3">
        <f t="shared" si="1750"/>
        <v>0</v>
      </c>
      <c r="BA4161" s="3">
        <v>9115752.2570548952</v>
      </c>
      <c r="BB4161">
        <f t="shared" si="1754"/>
        <v>0.83199999999999996</v>
      </c>
    </row>
    <row r="4162" spans="1:54">
      <c r="A4162" s="2">
        <v>4161</v>
      </c>
      <c r="B4162">
        <v>14</v>
      </c>
      <c r="C4162" s="3">
        <v>67847.076577111729</v>
      </c>
      <c r="D4162" s="3">
        <v>27987.191019135233</v>
      </c>
      <c r="E4162" s="3">
        <v>49147.023238949841</v>
      </c>
      <c r="F4162" s="3">
        <v>350121.29024006653</v>
      </c>
      <c r="G4162" s="3">
        <v>173089.88917972846</v>
      </c>
      <c r="H4162" s="3">
        <v>814079.94559304765</v>
      </c>
      <c r="I4162" s="3">
        <v>51300.383977293983</v>
      </c>
      <c r="J4162" s="3">
        <v>189995.21463570901</v>
      </c>
      <c r="K4162" s="3">
        <v>337499.16680921434</v>
      </c>
      <c r="L4162" s="3">
        <v>317835.47050323809</v>
      </c>
      <c r="M4162" s="3">
        <v>64733.684804628203</v>
      </c>
      <c r="N4162" s="3">
        <v>142565.91039748315</v>
      </c>
      <c r="O4162" s="3">
        <v>419366.50541120057</v>
      </c>
      <c r="P4162" s="3">
        <v>499768.88923620014</v>
      </c>
      <c r="Q4162" s="3">
        <v>0</v>
      </c>
      <c r="R4162" s="3">
        <v>0</v>
      </c>
      <c r="S4162" s="3">
        <v>0</v>
      </c>
      <c r="T4162" s="3">
        <v>0</v>
      </c>
      <c r="U4162" s="3">
        <v>0</v>
      </c>
      <c r="V4162" s="3">
        <v>0</v>
      </c>
      <c r="W4162" s="3">
        <v>0</v>
      </c>
      <c r="X4162" s="3">
        <v>0</v>
      </c>
      <c r="Y4162" s="3">
        <v>0</v>
      </c>
      <c r="AA4162" s="3">
        <f t="shared" si="1751"/>
        <v>67847.076577111729</v>
      </c>
      <c r="AB4162" s="3">
        <f t="shared" ref="AB4162:AB4225" si="1755">IF(D4162&gt;(80000000*0.329),0,IF(D4162&gt;0,D4162,0))</f>
        <v>27987.191019135233</v>
      </c>
      <c r="AC4162" s="3">
        <f t="shared" ref="AC4162:AC4225" si="1756">IF(E4162&gt;(80000000*0.329),0,IF(E4162&gt;0,E4162,0))</f>
        <v>49147.023238949841</v>
      </c>
      <c r="AD4162" s="3">
        <f t="shared" ref="AD4162:AD4225" si="1757">IF(F4162&gt;(80000000*0.329),0,IF(F4162&gt;0,F4162,0))</f>
        <v>350121.29024006653</v>
      </c>
      <c r="AE4162" s="3">
        <f t="shared" ref="AE4162:AE4225" si="1758">IF(G4162&gt;(80000000*0.329),0,IF(G4162&gt;0,G4162,0))</f>
        <v>173089.88917972846</v>
      </c>
      <c r="AF4162" s="3">
        <f t="shared" ref="AF4162:AF4225" si="1759">IF(H4162&gt;(80000000*0.329),0,IF(H4162&gt;0,H4162,0))</f>
        <v>814079.94559304765</v>
      </c>
      <c r="AG4162" s="3">
        <f t="shared" ref="AG4162:AG4225" si="1760">IF(I4162&gt;(80000000*0.329),0,IF(I4162&gt;0,I4162,0))</f>
        <v>51300.383977293983</v>
      </c>
      <c r="AH4162" s="3">
        <f t="shared" ref="AH4162:AH4225" si="1761">IF(J4162&gt;(80000000*0.329),0,IF(J4162&gt;0,J4162,0))</f>
        <v>189995.21463570901</v>
      </c>
      <c r="AI4162" s="3">
        <f t="shared" ref="AI4162:AI4225" si="1762">IF(K4162&gt;(80000000*0.329),0,IF(K4162&gt;0,K4162,0))</f>
        <v>337499.16680921434</v>
      </c>
      <c r="AJ4162" s="3">
        <f t="shared" ref="AJ4162:AJ4225" si="1763">IF(L4162&gt;(80000000*0.329),0,IF(L4162&gt;0,L4162,0))</f>
        <v>317835.47050323809</v>
      </c>
      <c r="AK4162" s="3">
        <f t="shared" ref="AK4162:AK4225" si="1764">IF(M4162&gt;(80000000*0.329),0,IF(M4162&gt;0,M4162,0))</f>
        <v>64733.684804628203</v>
      </c>
      <c r="AL4162" s="3">
        <f t="shared" ref="AL4162:AL4225" si="1765">IF(N4162&gt;(80000000*0.329),0,IF(N4162&gt;0,N4162,0))</f>
        <v>142565.91039748315</v>
      </c>
      <c r="AM4162" s="3">
        <f t="shared" ref="AM4162:AM4225" si="1766">IF(O4162&gt;(80000000*0.329),0,IF(O4162&gt;0,O4162,0))</f>
        <v>419366.50541120057</v>
      </c>
      <c r="AN4162" s="3">
        <f t="shared" ref="AN4162:AN4225" si="1767">IF(P4162&gt;(80000000*0.329),0,IF(P4162&gt;0,P4162,0))</f>
        <v>499768.88923620014</v>
      </c>
      <c r="AO4162" s="3">
        <f t="shared" ref="AO4162:AO4225" si="1768">IF(Q4162&gt;(80000000*0.329),0,IF(Q4162&gt;0,Q4162,0))</f>
        <v>0</v>
      </c>
      <c r="AP4162" s="3">
        <f t="shared" ref="AP4162:AP4225" si="1769">IF(R4162&gt;(80000000*0.329),0,IF(R4162&gt;0,R4162,0))</f>
        <v>0</v>
      </c>
      <c r="AQ4162" s="3">
        <f t="shared" ref="AQ4162:AQ4225" si="1770">IF(S4162&gt;(80000000*0.329),0,IF(S4162&gt;0,S4162,0))</f>
        <v>0</v>
      </c>
      <c r="AR4162" s="3">
        <f t="shared" ref="AR4162:AR4225" si="1771">IF(T4162&gt;(80000000*0.329),0,IF(T4162&gt;0,T4162,0))</f>
        <v>0</v>
      </c>
      <c r="AS4162" s="3">
        <f t="shared" ref="AS4162:AS4225" si="1772">IF(U4162&gt;(80000000*0.329),0,IF(U4162&gt;0,U4162,0))</f>
        <v>0</v>
      </c>
      <c r="AT4162" s="3">
        <f t="shared" ref="AT4162:AT4225" si="1773">IF(V4162&gt;(80000000*0.329),0,IF(V4162&gt;0,V4162,0))</f>
        <v>0</v>
      </c>
      <c r="AU4162" s="3">
        <f t="shared" ref="AU4162:AU4225" si="1774">IF(W4162&gt;(80000000*0.329),0,IF(W4162&gt;0,W4162,0))</f>
        <v>0</v>
      </c>
      <c r="AV4162" s="3">
        <f t="shared" ref="AV4162:AV4225" si="1775">IF(X4162&gt;(80000000*0.329),0,IF(X4162&gt;0,X4162,0))</f>
        <v>0</v>
      </c>
      <c r="AW4162" s="3">
        <f t="shared" ref="AW4162:AW4225" si="1776">IF(Y4162&gt;(80000000*0.329),0,IF(Y4162&gt;0,Y4162,0))</f>
        <v>0</v>
      </c>
      <c r="AX4162" s="3">
        <f t="shared" si="1752"/>
        <v>3505337.6416230071</v>
      </c>
      <c r="AY4162" s="3">
        <f t="shared" si="1753"/>
        <v>14</v>
      </c>
      <c r="AZ4162" s="3">
        <f t="shared" ref="AZ4162:AZ4225" si="1777">B4162-AY4162</f>
        <v>0</v>
      </c>
      <c r="BA4162" s="3">
        <v>9129340.3566835113</v>
      </c>
      <c r="BB4162">
        <f t="shared" si="1754"/>
        <v>0.83220000000000005</v>
      </c>
    </row>
    <row r="4163" spans="1:54">
      <c r="A4163" s="2">
        <v>4162</v>
      </c>
      <c r="B4163">
        <v>14</v>
      </c>
      <c r="C4163" s="3">
        <v>11722.595399186646</v>
      </c>
      <c r="D4163" s="3">
        <v>81752.402423768246</v>
      </c>
      <c r="E4163" s="3">
        <v>127999.72607676666</v>
      </c>
      <c r="F4163" s="3">
        <v>4670202.310960371</v>
      </c>
      <c r="G4163" s="3">
        <v>439935.62443274265</v>
      </c>
      <c r="H4163" s="3">
        <v>136039.80596492783</v>
      </c>
      <c r="I4163" s="3">
        <v>120853.17949065157</v>
      </c>
      <c r="J4163" s="3">
        <v>470008.57286192174</v>
      </c>
      <c r="K4163" s="3">
        <v>51910.577489776762</v>
      </c>
      <c r="L4163" s="3">
        <v>137797.74337838811</v>
      </c>
      <c r="M4163" s="3">
        <v>6128.2904680219181</v>
      </c>
      <c r="N4163" s="3">
        <v>80779.594253741394</v>
      </c>
      <c r="O4163" s="3">
        <v>118089.54496614455</v>
      </c>
      <c r="P4163" s="3">
        <v>201365.74658716735</v>
      </c>
      <c r="Q4163" s="3">
        <v>0</v>
      </c>
      <c r="R4163" s="3">
        <v>0</v>
      </c>
      <c r="S4163" s="3">
        <v>0</v>
      </c>
      <c r="T4163" s="3">
        <v>0</v>
      </c>
      <c r="U4163" s="3">
        <v>0</v>
      </c>
      <c r="V4163" s="3">
        <v>0</v>
      </c>
      <c r="W4163" s="3">
        <v>0</v>
      </c>
      <c r="X4163" s="3">
        <v>0</v>
      </c>
      <c r="Y4163" s="3">
        <v>0</v>
      </c>
      <c r="AA4163" s="3">
        <f t="shared" ref="AA4163:AA4226" si="1778">IF(C4163&gt;(80000000*0.329),0,IF(C4163&gt;0,C4163,0))</f>
        <v>11722.595399186646</v>
      </c>
      <c r="AB4163" s="3">
        <f t="shared" si="1755"/>
        <v>81752.402423768246</v>
      </c>
      <c r="AC4163" s="3">
        <f t="shared" si="1756"/>
        <v>127999.72607676666</v>
      </c>
      <c r="AD4163" s="3">
        <f t="shared" si="1757"/>
        <v>4670202.310960371</v>
      </c>
      <c r="AE4163" s="3">
        <f t="shared" si="1758"/>
        <v>439935.62443274265</v>
      </c>
      <c r="AF4163" s="3">
        <f t="shared" si="1759"/>
        <v>136039.80596492783</v>
      </c>
      <c r="AG4163" s="3">
        <f t="shared" si="1760"/>
        <v>120853.17949065157</v>
      </c>
      <c r="AH4163" s="3">
        <f t="shared" si="1761"/>
        <v>470008.57286192174</v>
      </c>
      <c r="AI4163" s="3">
        <f t="shared" si="1762"/>
        <v>51910.577489776762</v>
      </c>
      <c r="AJ4163" s="3">
        <f t="shared" si="1763"/>
        <v>137797.74337838811</v>
      </c>
      <c r="AK4163" s="3">
        <f t="shared" si="1764"/>
        <v>6128.2904680219181</v>
      </c>
      <c r="AL4163" s="3">
        <f t="shared" si="1765"/>
        <v>80779.594253741394</v>
      </c>
      <c r="AM4163" s="3">
        <f t="shared" si="1766"/>
        <v>118089.54496614455</v>
      </c>
      <c r="AN4163" s="3">
        <f t="shared" si="1767"/>
        <v>201365.74658716735</v>
      </c>
      <c r="AO4163" s="3">
        <f t="shared" si="1768"/>
        <v>0</v>
      </c>
      <c r="AP4163" s="3">
        <f t="shared" si="1769"/>
        <v>0</v>
      </c>
      <c r="AQ4163" s="3">
        <f t="shared" si="1770"/>
        <v>0</v>
      </c>
      <c r="AR4163" s="3">
        <f t="shared" si="1771"/>
        <v>0</v>
      </c>
      <c r="AS4163" s="3">
        <f t="shared" si="1772"/>
        <v>0</v>
      </c>
      <c r="AT4163" s="3">
        <f t="shared" si="1773"/>
        <v>0</v>
      </c>
      <c r="AU4163" s="3">
        <f t="shared" si="1774"/>
        <v>0</v>
      </c>
      <c r="AV4163" s="3">
        <f t="shared" si="1775"/>
        <v>0</v>
      </c>
      <c r="AW4163" s="3">
        <f t="shared" si="1776"/>
        <v>0</v>
      </c>
      <c r="AX4163" s="3">
        <f t="shared" ref="AX4163:AX4226" si="1779">SUM(AA4163:AW4163)</f>
        <v>6654585.7147535766</v>
      </c>
      <c r="AY4163" s="3">
        <f t="shared" ref="AY4163:AY4226" si="1780">COUNTIF(C4163:Y4163,"&gt;0")</f>
        <v>14</v>
      </c>
      <c r="AZ4163" s="3">
        <f t="shared" si="1777"/>
        <v>0</v>
      </c>
      <c r="BA4163" s="3">
        <v>9135142.8724731095</v>
      </c>
      <c r="BB4163">
        <f t="shared" ref="BB4163:BB4226" si="1781">(ROW()-1)/5000</f>
        <v>0.83240000000000003</v>
      </c>
    </row>
    <row r="4164" spans="1:54">
      <c r="A4164" s="2">
        <v>4163</v>
      </c>
      <c r="B4164">
        <v>18</v>
      </c>
      <c r="C4164" s="3">
        <v>1530491.2708162318</v>
      </c>
      <c r="D4164" s="3">
        <v>1554435.0581373335</v>
      </c>
      <c r="E4164" s="3">
        <v>21281.808928993119</v>
      </c>
      <c r="F4164" s="3">
        <v>505.91098296179069</v>
      </c>
      <c r="G4164" s="3">
        <v>4545.6724175630115</v>
      </c>
      <c r="H4164" s="3">
        <v>751334.77330509585</v>
      </c>
      <c r="I4164" s="3">
        <v>159231.57420074806</v>
      </c>
      <c r="J4164" s="3">
        <v>322428.59459818882</v>
      </c>
      <c r="K4164" s="3">
        <v>786326.51985579624</v>
      </c>
      <c r="L4164" s="3">
        <v>285255.40334663162</v>
      </c>
      <c r="M4164" s="3">
        <v>1055996.9047762176</v>
      </c>
      <c r="N4164" s="3">
        <v>128475.94921847001</v>
      </c>
      <c r="O4164" s="3">
        <v>173719.89350723001</v>
      </c>
      <c r="P4164" s="3">
        <v>49915.308628271887</v>
      </c>
      <c r="Q4164" s="3">
        <v>40972.173809817898</v>
      </c>
      <c r="R4164" s="3">
        <v>32359.427410133289</v>
      </c>
      <c r="S4164" s="3">
        <v>7280.266698444344</v>
      </c>
      <c r="T4164" s="3">
        <v>768583.16280283034</v>
      </c>
      <c r="U4164" s="3">
        <v>0</v>
      </c>
      <c r="V4164" s="3">
        <v>0</v>
      </c>
      <c r="W4164" s="3">
        <v>0</v>
      </c>
      <c r="X4164" s="3">
        <v>0</v>
      </c>
      <c r="Y4164" s="3">
        <v>0</v>
      </c>
      <c r="AA4164" s="3">
        <f t="shared" si="1778"/>
        <v>1530491.2708162318</v>
      </c>
      <c r="AB4164" s="3">
        <f t="shared" si="1755"/>
        <v>1554435.0581373335</v>
      </c>
      <c r="AC4164" s="3">
        <f t="shared" si="1756"/>
        <v>21281.808928993119</v>
      </c>
      <c r="AD4164" s="3">
        <f t="shared" si="1757"/>
        <v>505.91098296179069</v>
      </c>
      <c r="AE4164" s="3">
        <f t="shared" si="1758"/>
        <v>4545.6724175630115</v>
      </c>
      <c r="AF4164" s="3">
        <f t="shared" si="1759"/>
        <v>751334.77330509585</v>
      </c>
      <c r="AG4164" s="3">
        <f t="shared" si="1760"/>
        <v>159231.57420074806</v>
      </c>
      <c r="AH4164" s="3">
        <f t="shared" si="1761"/>
        <v>322428.59459818882</v>
      </c>
      <c r="AI4164" s="3">
        <f t="shared" si="1762"/>
        <v>786326.51985579624</v>
      </c>
      <c r="AJ4164" s="3">
        <f t="shared" si="1763"/>
        <v>285255.40334663162</v>
      </c>
      <c r="AK4164" s="3">
        <f t="shared" si="1764"/>
        <v>1055996.9047762176</v>
      </c>
      <c r="AL4164" s="3">
        <f t="shared" si="1765"/>
        <v>128475.94921847001</v>
      </c>
      <c r="AM4164" s="3">
        <f t="shared" si="1766"/>
        <v>173719.89350723001</v>
      </c>
      <c r="AN4164" s="3">
        <f t="shared" si="1767"/>
        <v>49915.308628271887</v>
      </c>
      <c r="AO4164" s="3">
        <f t="shared" si="1768"/>
        <v>40972.173809817898</v>
      </c>
      <c r="AP4164" s="3">
        <f t="shared" si="1769"/>
        <v>32359.427410133289</v>
      </c>
      <c r="AQ4164" s="3">
        <f t="shared" si="1770"/>
        <v>7280.266698444344</v>
      </c>
      <c r="AR4164" s="3">
        <f t="shared" si="1771"/>
        <v>768583.16280283034</v>
      </c>
      <c r="AS4164" s="3">
        <f t="shared" si="1772"/>
        <v>0</v>
      </c>
      <c r="AT4164" s="3">
        <f t="shared" si="1773"/>
        <v>0</v>
      </c>
      <c r="AU4164" s="3">
        <f t="shared" si="1774"/>
        <v>0</v>
      </c>
      <c r="AV4164" s="3">
        <f t="shared" si="1775"/>
        <v>0</v>
      </c>
      <c r="AW4164" s="3">
        <f t="shared" si="1776"/>
        <v>0</v>
      </c>
      <c r="AX4164" s="3">
        <f t="shared" si="1779"/>
        <v>7673139.6734409584</v>
      </c>
      <c r="AY4164" s="3">
        <f t="shared" si="1780"/>
        <v>18</v>
      </c>
      <c r="AZ4164" s="3">
        <f t="shared" si="1777"/>
        <v>0</v>
      </c>
      <c r="BA4164" s="3">
        <v>9140115.2383650802</v>
      </c>
      <c r="BB4164">
        <f t="shared" si="1781"/>
        <v>0.83260000000000001</v>
      </c>
    </row>
    <row r="4165" spans="1:54">
      <c r="A4165" s="2">
        <v>4164</v>
      </c>
      <c r="B4165">
        <v>18</v>
      </c>
      <c r="C4165" s="3">
        <v>16386.05258019187</v>
      </c>
      <c r="D4165" s="3">
        <v>33714.613723655784</v>
      </c>
      <c r="E4165" s="3">
        <v>1347936.2501054625</v>
      </c>
      <c r="F4165" s="3">
        <v>250336.01853015169</v>
      </c>
      <c r="G4165" s="3">
        <v>495194.04206784279</v>
      </c>
      <c r="H4165" s="3">
        <v>26714.777447636126</v>
      </c>
      <c r="I4165" s="3">
        <v>9622.870090270455</v>
      </c>
      <c r="J4165" s="3">
        <v>306162.02302660129</v>
      </c>
      <c r="K4165" s="3">
        <v>255573.23282137833</v>
      </c>
      <c r="L4165" s="3">
        <v>689474.82580924931</v>
      </c>
      <c r="M4165" s="3">
        <v>64689.169209766114</v>
      </c>
      <c r="N4165" s="3">
        <v>417411.21921669453</v>
      </c>
      <c r="O4165" s="3">
        <v>1277065.1486475782</v>
      </c>
      <c r="P4165" s="3">
        <v>112530.28197310083</v>
      </c>
      <c r="Q4165" s="3">
        <v>243612.77279740674</v>
      </c>
      <c r="R4165" s="3">
        <v>129315.7991819106</v>
      </c>
      <c r="S4165" s="3">
        <v>166492.79873365074</v>
      </c>
      <c r="T4165" s="3">
        <v>21597.597003317256</v>
      </c>
      <c r="U4165" s="3">
        <v>0</v>
      </c>
      <c r="V4165" s="3">
        <v>0</v>
      </c>
      <c r="W4165" s="3">
        <v>0</v>
      </c>
      <c r="X4165" s="3">
        <v>0</v>
      </c>
      <c r="Y4165" s="3">
        <v>0</v>
      </c>
      <c r="AA4165" s="3">
        <f t="shared" si="1778"/>
        <v>16386.05258019187</v>
      </c>
      <c r="AB4165" s="3">
        <f t="shared" si="1755"/>
        <v>33714.613723655784</v>
      </c>
      <c r="AC4165" s="3">
        <f t="shared" si="1756"/>
        <v>1347936.2501054625</v>
      </c>
      <c r="AD4165" s="3">
        <f t="shared" si="1757"/>
        <v>250336.01853015169</v>
      </c>
      <c r="AE4165" s="3">
        <f t="shared" si="1758"/>
        <v>495194.04206784279</v>
      </c>
      <c r="AF4165" s="3">
        <f t="shared" si="1759"/>
        <v>26714.777447636126</v>
      </c>
      <c r="AG4165" s="3">
        <f t="shared" si="1760"/>
        <v>9622.870090270455</v>
      </c>
      <c r="AH4165" s="3">
        <f t="shared" si="1761"/>
        <v>306162.02302660129</v>
      </c>
      <c r="AI4165" s="3">
        <f t="shared" si="1762"/>
        <v>255573.23282137833</v>
      </c>
      <c r="AJ4165" s="3">
        <f t="shared" si="1763"/>
        <v>689474.82580924931</v>
      </c>
      <c r="AK4165" s="3">
        <f t="shared" si="1764"/>
        <v>64689.169209766114</v>
      </c>
      <c r="AL4165" s="3">
        <f t="shared" si="1765"/>
        <v>417411.21921669453</v>
      </c>
      <c r="AM4165" s="3">
        <f t="shared" si="1766"/>
        <v>1277065.1486475782</v>
      </c>
      <c r="AN4165" s="3">
        <f t="shared" si="1767"/>
        <v>112530.28197310083</v>
      </c>
      <c r="AO4165" s="3">
        <f t="shared" si="1768"/>
        <v>243612.77279740674</v>
      </c>
      <c r="AP4165" s="3">
        <f t="shared" si="1769"/>
        <v>129315.7991819106</v>
      </c>
      <c r="AQ4165" s="3">
        <f t="shared" si="1770"/>
        <v>166492.79873365074</v>
      </c>
      <c r="AR4165" s="3">
        <f t="shared" si="1771"/>
        <v>21597.597003317256</v>
      </c>
      <c r="AS4165" s="3">
        <f t="shared" si="1772"/>
        <v>0</v>
      </c>
      <c r="AT4165" s="3">
        <f t="shared" si="1773"/>
        <v>0</v>
      </c>
      <c r="AU4165" s="3">
        <f t="shared" si="1774"/>
        <v>0</v>
      </c>
      <c r="AV4165" s="3">
        <f t="shared" si="1775"/>
        <v>0</v>
      </c>
      <c r="AW4165" s="3">
        <f t="shared" si="1776"/>
        <v>0</v>
      </c>
      <c r="AX4165" s="3">
        <f t="shared" si="1779"/>
        <v>5863829.4929658649</v>
      </c>
      <c r="AY4165" s="3">
        <f t="shared" si="1780"/>
        <v>18</v>
      </c>
      <c r="AZ4165" s="3">
        <f t="shared" si="1777"/>
        <v>0</v>
      </c>
      <c r="BA4165" s="3">
        <v>9140663.1460322347</v>
      </c>
      <c r="BB4165">
        <f t="shared" si="1781"/>
        <v>0.83279999999999998</v>
      </c>
    </row>
    <row r="4166" spans="1:54">
      <c r="A4166" s="2">
        <v>4165</v>
      </c>
      <c r="B4166">
        <v>15</v>
      </c>
      <c r="C4166" s="3">
        <v>85617.189802363078</v>
      </c>
      <c r="D4166" s="3">
        <v>39920.271495466535</v>
      </c>
      <c r="E4166" s="3">
        <v>45799.970078712715</v>
      </c>
      <c r="F4166" s="3">
        <v>171197.14433623914</v>
      </c>
      <c r="G4166" s="3">
        <v>79489.669227177394</v>
      </c>
      <c r="H4166" s="3">
        <v>72243.602987517297</v>
      </c>
      <c r="I4166" s="3">
        <v>6407.2525065914615</v>
      </c>
      <c r="J4166" s="3">
        <v>21477.355553509085</v>
      </c>
      <c r="K4166" s="3">
        <v>121135.33781512633</v>
      </c>
      <c r="L4166" s="3">
        <v>39442.872129550597</v>
      </c>
      <c r="M4166" s="3">
        <v>202549.71717587547</v>
      </c>
      <c r="N4166" s="3">
        <v>20182.102026089302</v>
      </c>
      <c r="O4166" s="3">
        <v>11654.025254638333</v>
      </c>
      <c r="P4166" s="3">
        <v>6695.4142069340751</v>
      </c>
      <c r="Q4166" s="3">
        <v>23819.060803749082</v>
      </c>
      <c r="R4166" s="3">
        <v>0</v>
      </c>
      <c r="S4166" s="3">
        <v>0</v>
      </c>
      <c r="T4166" s="3">
        <v>0</v>
      </c>
      <c r="U4166" s="3">
        <v>0</v>
      </c>
      <c r="V4166" s="3">
        <v>0</v>
      </c>
      <c r="W4166" s="3">
        <v>0</v>
      </c>
      <c r="X4166" s="3">
        <v>0</v>
      </c>
      <c r="Y4166" s="3">
        <v>0</v>
      </c>
      <c r="AA4166" s="3">
        <f t="shared" si="1778"/>
        <v>85617.189802363078</v>
      </c>
      <c r="AB4166" s="3">
        <f t="shared" si="1755"/>
        <v>39920.271495466535</v>
      </c>
      <c r="AC4166" s="3">
        <f t="shared" si="1756"/>
        <v>45799.970078712715</v>
      </c>
      <c r="AD4166" s="3">
        <f t="shared" si="1757"/>
        <v>171197.14433623914</v>
      </c>
      <c r="AE4166" s="3">
        <f t="shared" si="1758"/>
        <v>79489.669227177394</v>
      </c>
      <c r="AF4166" s="3">
        <f t="shared" si="1759"/>
        <v>72243.602987517297</v>
      </c>
      <c r="AG4166" s="3">
        <f t="shared" si="1760"/>
        <v>6407.2525065914615</v>
      </c>
      <c r="AH4166" s="3">
        <f t="shared" si="1761"/>
        <v>21477.355553509085</v>
      </c>
      <c r="AI4166" s="3">
        <f t="shared" si="1762"/>
        <v>121135.33781512633</v>
      </c>
      <c r="AJ4166" s="3">
        <f t="shared" si="1763"/>
        <v>39442.872129550597</v>
      </c>
      <c r="AK4166" s="3">
        <f t="shared" si="1764"/>
        <v>202549.71717587547</v>
      </c>
      <c r="AL4166" s="3">
        <f t="shared" si="1765"/>
        <v>20182.102026089302</v>
      </c>
      <c r="AM4166" s="3">
        <f t="shared" si="1766"/>
        <v>11654.025254638333</v>
      </c>
      <c r="AN4166" s="3">
        <f t="shared" si="1767"/>
        <v>6695.4142069340751</v>
      </c>
      <c r="AO4166" s="3">
        <f t="shared" si="1768"/>
        <v>23819.060803749082</v>
      </c>
      <c r="AP4166" s="3">
        <f t="shared" si="1769"/>
        <v>0</v>
      </c>
      <c r="AQ4166" s="3">
        <f t="shared" si="1770"/>
        <v>0</v>
      </c>
      <c r="AR4166" s="3">
        <f t="shared" si="1771"/>
        <v>0</v>
      </c>
      <c r="AS4166" s="3">
        <f t="shared" si="1772"/>
        <v>0</v>
      </c>
      <c r="AT4166" s="3">
        <f t="shared" si="1773"/>
        <v>0</v>
      </c>
      <c r="AU4166" s="3">
        <f t="shared" si="1774"/>
        <v>0</v>
      </c>
      <c r="AV4166" s="3">
        <f t="shared" si="1775"/>
        <v>0</v>
      </c>
      <c r="AW4166" s="3">
        <f t="shared" si="1776"/>
        <v>0</v>
      </c>
      <c r="AX4166" s="3">
        <f t="shared" si="1779"/>
        <v>947630.98539953982</v>
      </c>
      <c r="AY4166" s="3">
        <f t="shared" si="1780"/>
        <v>15</v>
      </c>
      <c r="AZ4166" s="3">
        <f t="shared" si="1777"/>
        <v>0</v>
      </c>
      <c r="BA4166" s="3">
        <v>9145171.4008316509</v>
      </c>
      <c r="BB4166">
        <f t="shared" si="1781"/>
        <v>0.83299999999999996</v>
      </c>
    </row>
    <row r="4167" spans="1:54">
      <c r="A4167" s="2">
        <v>4166</v>
      </c>
      <c r="B4167">
        <v>18</v>
      </c>
      <c r="C4167" s="3">
        <v>48936.012290870334</v>
      </c>
      <c r="D4167" s="3">
        <v>17844.069989125037</v>
      </c>
      <c r="E4167" s="3">
        <v>390514.2482137375</v>
      </c>
      <c r="F4167" s="3">
        <v>14980.156057452497</v>
      </c>
      <c r="G4167" s="3">
        <v>42600.047812875266</v>
      </c>
      <c r="H4167" s="3">
        <v>80591.97444144958</v>
      </c>
      <c r="I4167" s="3">
        <v>566064.67932254553</v>
      </c>
      <c r="J4167" s="3">
        <v>29011.233791959392</v>
      </c>
      <c r="K4167" s="3">
        <v>3856538.6176494244</v>
      </c>
      <c r="L4167" s="3">
        <v>1126457.6701434876</v>
      </c>
      <c r="M4167" s="3">
        <v>88601.944739036626</v>
      </c>
      <c r="N4167" s="3">
        <v>104246.06870879157</v>
      </c>
      <c r="O4167" s="3">
        <v>12379.030308682668</v>
      </c>
      <c r="P4167" s="3">
        <v>98679.143055813372</v>
      </c>
      <c r="Q4167" s="3">
        <v>165553.86843553517</v>
      </c>
      <c r="R4167" s="3">
        <v>4510795.1630272409</v>
      </c>
      <c r="S4167" s="3">
        <v>44404.963603112075</v>
      </c>
      <c r="T4167" s="3">
        <v>109303.34466871033</v>
      </c>
      <c r="U4167" s="3">
        <v>0</v>
      </c>
      <c r="V4167" s="3">
        <v>0</v>
      </c>
      <c r="W4167" s="3">
        <v>0</v>
      </c>
      <c r="X4167" s="3">
        <v>0</v>
      </c>
      <c r="Y4167" s="3">
        <v>0</v>
      </c>
      <c r="AA4167" s="3">
        <f t="shared" si="1778"/>
        <v>48936.012290870334</v>
      </c>
      <c r="AB4167" s="3">
        <f t="shared" si="1755"/>
        <v>17844.069989125037</v>
      </c>
      <c r="AC4167" s="3">
        <f t="shared" si="1756"/>
        <v>390514.2482137375</v>
      </c>
      <c r="AD4167" s="3">
        <f t="shared" si="1757"/>
        <v>14980.156057452497</v>
      </c>
      <c r="AE4167" s="3">
        <f t="shared" si="1758"/>
        <v>42600.047812875266</v>
      </c>
      <c r="AF4167" s="3">
        <f t="shared" si="1759"/>
        <v>80591.97444144958</v>
      </c>
      <c r="AG4167" s="3">
        <f t="shared" si="1760"/>
        <v>566064.67932254553</v>
      </c>
      <c r="AH4167" s="3">
        <f t="shared" si="1761"/>
        <v>29011.233791959392</v>
      </c>
      <c r="AI4167" s="3">
        <f t="shared" si="1762"/>
        <v>3856538.6176494244</v>
      </c>
      <c r="AJ4167" s="3">
        <f t="shared" si="1763"/>
        <v>1126457.6701434876</v>
      </c>
      <c r="AK4167" s="3">
        <f t="shared" si="1764"/>
        <v>88601.944739036626</v>
      </c>
      <c r="AL4167" s="3">
        <f t="shared" si="1765"/>
        <v>104246.06870879157</v>
      </c>
      <c r="AM4167" s="3">
        <f t="shared" si="1766"/>
        <v>12379.030308682668</v>
      </c>
      <c r="AN4167" s="3">
        <f t="shared" si="1767"/>
        <v>98679.143055813372</v>
      </c>
      <c r="AO4167" s="3">
        <f t="shared" si="1768"/>
        <v>165553.86843553517</v>
      </c>
      <c r="AP4167" s="3">
        <f t="shared" si="1769"/>
        <v>4510795.1630272409</v>
      </c>
      <c r="AQ4167" s="3">
        <f t="shared" si="1770"/>
        <v>44404.963603112075</v>
      </c>
      <c r="AR4167" s="3">
        <f t="shared" si="1771"/>
        <v>109303.34466871033</v>
      </c>
      <c r="AS4167" s="3">
        <f t="shared" si="1772"/>
        <v>0</v>
      </c>
      <c r="AT4167" s="3">
        <f t="shared" si="1773"/>
        <v>0</v>
      </c>
      <c r="AU4167" s="3">
        <f t="shared" si="1774"/>
        <v>0</v>
      </c>
      <c r="AV4167" s="3">
        <f t="shared" si="1775"/>
        <v>0</v>
      </c>
      <c r="AW4167" s="3">
        <f t="shared" si="1776"/>
        <v>0</v>
      </c>
      <c r="AX4167" s="3">
        <f t="shared" si="1779"/>
        <v>11307502.23625985</v>
      </c>
      <c r="AY4167" s="3">
        <f t="shared" si="1780"/>
        <v>18</v>
      </c>
      <c r="AZ4167" s="3">
        <f t="shared" si="1777"/>
        <v>0</v>
      </c>
      <c r="BA4167" s="3">
        <v>9145832.0031688977</v>
      </c>
      <c r="BB4167">
        <f t="shared" si="1781"/>
        <v>0.83320000000000005</v>
      </c>
    </row>
    <row r="4168" spans="1:54">
      <c r="A4168" s="2">
        <v>4167</v>
      </c>
      <c r="B4168">
        <v>12</v>
      </c>
      <c r="C4168" s="3">
        <v>44772.338813356888</v>
      </c>
      <c r="D4168" s="3">
        <v>25277.165811076706</v>
      </c>
      <c r="E4168" s="3">
        <v>83354.600922736121</v>
      </c>
      <c r="F4168" s="3">
        <v>991466.55048013688</v>
      </c>
      <c r="G4168" s="3">
        <v>2872713.2415722143</v>
      </c>
      <c r="H4168" s="3">
        <v>123840.5035753121</v>
      </c>
      <c r="I4168" s="3">
        <v>336827.58147607488</v>
      </c>
      <c r="J4168" s="3">
        <v>17530.994113121069</v>
      </c>
      <c r="K4168" s="3">
        <v>50540.091230917853</v>
      </c>
      <c r="L4168" s="3">
        <v>110680.80035471744</v>
      </c>
      <c r="M4168" s="3">
        <v>72548.286473414526</v>
      </c>
      <c r="N4168" s="3">
        <v>28682.697579397907</v>
      </c>
      <c r="O4168" s="3">
        <v>0</v>
      </c>
      <c r="P4168" s="3">
        <v>0</v>
      </c>
      <c r="Q4168" s="3">
        <v>0</v>
      </c>
      <c r="R4168" s="3">
        <v>0</v>
      </c>
      <c r="S4168" s="3">
        <v>0</v>
      </c>
      <c r="T4168" s="3">
        <v>0</v>
      </c>
      <c r="U4168" s="3">
        <v>0</v>
      </c>
      <c r="V4168" s="3">
        <v>0</v>
      </c>
      <c r="W4168" s="3">
        <v>0</v>
      </c>
      <c r="X4168" s="3">
        <v>0</v>
      </c>
      <c r="Y4168" s="3">
        <v>0</v>
      </c>
      <c r="AA4168" s="3">
        <f t="shared" si="1778"/>
        <v>44772.338813356888</v>
      </c>
      <c r="AB4168" s="3">
        <f t="shared" si="1755"/>
        <v>25277.165811076706</v>
      </c>
      <c r="AC4168" s="3">
        <f t="shared" si="1756"/>
        <v>83354.600922736121</v>
      </c>
      <c r="AD4168" s="3">
        <f t="shared" si="1757"/>
        <v>991466.55048013688</v>
      </c>
      <c r="AE4168" s="3">
        <f t="shared" si="1758"/>
        <v>2872713.2415722143</v>
      </c>
      <c r="AF4168" s="3">
        <f t="shared" si="1759"/>
        <v>123840.5035753121</v>
      </c>
      <c r="AG4168" s="3">
        <f t="shared" si="1760"/>
        <v>336827.58147607488</v>
      </c>
      <c r="AH4168" s="3">
        <f t="shared" si="1761"/>
        <v>17530.994113121069</v>
      </c>
      <c r="AI4168" s="3">
        <f t="shared" si="1762"/>
        <v>50540.091230917853</v>
      </c>
      <c r="AJ4168" s="3">
        <f t="shared" si="1763"/>
        <v>110680.80035471744</v>
      </c>
      <c r="AK4168" s="3">
        <f t="shared" si="1764"/>
        <v>72548.286473414526</v>
      </c>
      <c r="AL4168" s="3">
        <f t="shared" si="1765"/>
        <v>28682.697579397907</v>
      </c>
      <c r="AM4168" s="3">
        <f t="shared" si="1766"/>
        <v>0</v>
      </c>
      <c r="AN4168" s="3">
        <f t="shared" si="1767"/>
        <v>0</v>
      </c>
      <c r="AO4168" s="3">
        <f t="shared" si="1768"/>
        <v>0</v>
      </c>
      <c r="AP4168" s="3">
        <f t="shared" si="1769"/>
        <v>0</v>
      </c>
      <c r="AQ4168" s="3">
        <f t="shared" si="1770"/>
        <v>0</v>
      </c>
      <c r="AR4168" s="3">
        <f t="shared" si="1771"/>
        <v>0</v>
      </c>
      <c r="AS4168" s="3">
        <f t="shared" si="1772"/>
        <v>0</v>
      </c>
      <c r="AT4168" s="3">
        <f t="shared" si="1773"/>
        <v>0</v>
      </c>
      <c r="AU4168" s="3">
        <f t="shared" si="1774"/>
        <v>0</v>
      </c>
      <c r="AV4168" s="3">
        <f t="shared" si="1775"/>
        <v>0</v>
      </c>
      <c r="AW4168" s="3">
        <f t="shared" si="1776"/>
        <v>0</v>
      </c>
      <c r="AX4168" s="3">
        <f t="shared" si="1779"/>
        <v>4758234.8524024766</v>
      </c>
      <c r="AY4168" s="3">
        <f t="shared" si="1780"/>
        <v>12</v>
      </c>
      <c r="AZ4168" s="3">
        <f t="shared" si="1777"/>
        <v>0</v>
      </c>
      <c r="BA4168" s="3">
        <v>9151666.1855010502</v>
      </c>
      <c r="BB4168">
        <f t="shared" si="1781"/>
        <v>0.83340000000000003</v>
      </c>
    </row>
    <row r="4169" spans="1:54">
      <c r="A4169" s="2">
        <v>4168</v>
      </c>
      <c r="B4169">
        <v>14</v>
      </c>
      <c r="C4169" s="3">
        <v>79593.434760275908</v>
      </c>
      <c r="D4169" s="3">
        <v>138736.321883228</v>
      </c>
      <c r="E4169" s="3">
        <v>92193.765990064276</v>
      </c>
      <c r="F4169" s="3">
        <v>12920.903001734245</v>
      </c>
      <c r="G4169" s="3">
        <v>509672.059004888</v>
      </c>
      <c r="H4169" s="3">
        <v>514066.81553517905</v>
      </c>
      <c r="I4169" s="3">
        <v>66825.559384540771</v>
      </c>
      <c r="J4169" s="3">
        <v>122917.7426744656</v>
      </c>
      <c r="K4169" s="3">
        <v>77542.341823979805</v>
      </c>
      <c r="L4169" s="3">
        <v>294950.04274892336</v>
      </c>
      <c r="M4169" s="3">
        <v>130668.10171752368</v>
      </c>
      <c r="N4169" s="3">
        <v>166699.33601165054</v>
      </c>
      <c r="O4169" s="3">
        <v>501842.74460142601</v>
      </c>
      <c r="P4169" s="3">
        <v>321466.30148024083</v>
      </c>
      <c r="Q4169" s="3">
        <v>0</v>
      </c>
      <c r="R4169" s="3">
        <v>0</v>
      </c>
      <c r="S4169" s="3">
        <v>0</v>
      </c>
      <c r="T4169" s="3">
        <v>0</v>
      </c>
      <c r="U4169" s="3">
        <v>0</v>
      </c>
      <c r="V4169" s="3">
        <v>0</v>
      </c>
      <c r="W4169" s="3">
        <v>0</v>
      </c>
      <c r="X4169" s="3">
        <v>0</v>
      </c>
      <c r="Y4169" s="3">
        <v>0</v>
      </c>
      <c r="AA4169" s="3">
        <f t="shared" si="1778"/>
        <v>79593.434760275908</v>
      </c>
      <c r="AB4169" s="3">
        <f t="shared" si="1755"/>
        <v>138736.321883228</v>
      </c>
      <c r="AC4169" s="3">
        <f t="shared" si="1756"/>
        <v>92193.765990064276</v>
      </c>
      <c r="AD4169" s="3">
        <f t="shared" si="1757"/>
        <v>12920.903001734245</v>
      </c>
      <c r="AE4169" s="3">
        <f t="shared" si="1758"/>
        <v>509672.059004888</v>
      </c>
      <c r="AF4169" s="3">
        <f t="shared" si="1759"/>
        <v>514066.81553517905</v>
      </c>
      <c r="AG4169" s="3">
        <f t="shared" si="1760"/>
        <v>66825.559384540771</v>
      </c>
      <c r="AH4169" s="3">
        <f t="shared" si="1761"/>
        <v>122917.7426744656</v>
      </c>
      <c r="AI4169" s="3">
        <f t="shared" si="1762"/>
        <v>77542.341823979805</v>
      </c>
      <c r="AJ4169" s="3">
        <f t="shared" si="1763"/>
        <v>294950.04274892336</v>
      </c>
      <c r="AK4169" s="3">
        <f t="shared" si="1764"/>
        <v>130668.10171752368</v>
      </c>
      <c r="AL4169" s="3">
        <f t="shared" si="1765"/>
        <v>166699.33601165054</v>
      </c>
      <c r="AM4169" s="3">
        <f t="shared" si="1766"/>
        <v>501842.74460142601</v>
      </c>
      <c r="AN4169" s="3">
        <f t="shared" si="1767"/>
        <v>321466.30148024083</v>
      </c>
      <c r="AO4169" s="3">
        <f t="shared" si="1768"/>
        <v>0</v>
      </c>
      <c r="AP4169" s="3">
        <f t="shared" si="1769"/>
        <v>0</v>
      </c>
      <c r="AQ4169" s="3">
        <f t="shared" si="1770"/>
        <v>0</v>
      </c>
      <c r="AR4169" s="3">
        <f t="shared" si="1771"/>
        <v>0</v>
      </c>
      <c r="AS4169" s="3">
        <f t="shared" si="1772"/>
        <v>0</v>
      </c>
      <c r="AT4169" s="3">
        <f t="shared" si="1773"/>
        <v>0</v>
      </c>
      <c r="AU4169" s="3">
        <f t="shared" si="1774"/>
        <v>0</v>
      </c>
      <c r="AV4169" s="3">
        <f t="shared" si="1775"/>
        <v>0</v>
      </c>
      <c r="AW4169" s="3">
        <f t="shared" si="1776"/>
        <v>0</v>
      </c>
      <c r="AX4169" s="3">
        <f t="shared" si="1779"/>
        <v>3030095.4706181204</v>
      </c>
      <c r="AY4169" s="3">
        <f t="shared" si="1780"/>
        <v>14</v>
      </c>
      <c r="AZ4169" s="3">
        <f t="shared" si="1777"/>
        <v>0</v>
      </c>
      <c r="BA4169" s="3">
        <v>9166283.8563799337</v>
      </c>
      <c r="BB4169">
        <f t="shared" si="1781"/>
        <v>0.83360000000000001</v>
      </c>
    </row>
    <row r="4170" spans="1:54">
      <c r="A4170" s="2">
        <v>4169</v>
      </c>
      <c r="B4170">
        <v>13</v>
      </c>
      <c r="C4170" s="3">
        <v>554865.14874235843</v>
      </c>
      <c r="D4170" s="3">
        <v>13578.93193498043</v>
      </c>
      <c r="E4170" s="3">
        <v>248139.83699825351</v>
      </c>
      <c r="F4170" s="3">
        <v>1632845.6694804418</v>
      </c>
      <c r="G4170" s="3">
        <v>377042.59346715949</v>
      </c>
      <c r="H4170" s="3">
        <v>97695.868829512736</v>
      </c>
      <c r="I4170" s="3">
        <v>221781.83102852764</v>
      </c>
      <c r="J4170" s="3">
        <v>339035.47996979818</v>
      </c>
      <c r="K4170" s="3">
        <v>91776.357931917519</v>
      </c>
      <c r="L4170" s="3">
        <v>28182.391730568608</v>
      </c>
      <c r="M4170" s="3">
        <v>111221.7670501234</v>
      </c>
      <c r="N4170" s="3">
        <v>91926.976254517635</v>
      </c>
      <c r="O4170" s="3">
        <v>37733.342936008179</v>
      </c>
      <c r="P4170" s="3">
        <v>0</v>
      </c>
      <c r="Q4170" s="3">
        <v>0</v>
      </c>
      <c r="R4170" s="3">
        <v>0</v>
      </c>
      <c r="S4170" s="3">
        <v>0</v>
      </c>
      <c r="T4170" s="3">
        <v>0</v>
      </c>
      <c r="U4170" s="3">
        <v>0</v>
      </c>
      <c r="V4170" s="3">
        <v>0</v>
      </c>
      <c r="W4170" s="3">
        <v>0</v>
      </c>
      <c r="X4170" s="3">
        <v>0</v>
      </c>
      <c r="Y4170" s="3">
        <v>0</v>
      </c>
      <c r="AA4170" s="3">
        <f t="shared" si="1778"/>
        <v>554865.14874235843</v>
      </c>
      <c r="AB4170" s="3">
        <f t="shared" si="1755"/>
        <v>13578.93193498043</v>
      </c>
      <c r="AC4170" s="3">
        <f t="shared" si="1756"/>
        <v>248139.83699825351</v>
      </c>
      <c r="AD4170" s="3">
        <f t="shared" si="1757"/>
        <v>1632845.6694804418</v>
      </c>
      <c r="AE4170" s="3">
        <f t="shared" si="1758"/>
        <v>377042.59346715949</v>
      </c>
      <c r="AF4170" s="3">
        <f t="shared" si="1759"/>
        <v>97695.868829512736</v>
      </c>
      <c r="AG4170" s="3">
        <f t="shared" si="1760"/>
        <v>221781.83102852764</v>
      </c>
      <c r="AH4170" s="3">
        <f t="shared" si="1761"/>
        <v>339035.47996979818</v>
      </c>
      <c r="AI4170" s="3">
        <f t="shared" si="1762"/>
        <v>91776.357931917519</v>
      </c>
      <c r="AJ4170" s="3">
        <f t="shared" si="1763"/>
        <v>28182.391730568608</v>
      </c>
      <c r="AK4170" s="3">
        <f t="shared" si="1764"/>
        <v>111221.7670501234</v>
      </c>
      <c r="AL4170" s="3">
        <f t="shared" si="1765"/>
        <v>91926.976254517635</v>
      </c>
      <c r="AM4170" s="3">
        <f t="shared" si="1766"/>
        <v>37733.342936008179</v>
      </c>
      <c r="AN4170" s="3">
        <f t="shared" si="1767"/>
        <v>0</v>
      </c>
      <c r="AO4170" s="3">
        <f t="shared" si="1768"/>
        <v>0</v>
      </c>
      <c r="AP4170" s="3">
        <f t="shared" si="1769"/>
        <v>0</v>
      </c>
      <c r="AQ4170" s="3">
        <f t="shared" si="1770"/>
        <v>0</v>
      </c>
      <c r="AR4170" s="3">
        <f t="shared" si="1771"/>
        <v>0</v>
      </c>
      <c r="AS4170" s="3">
        <f t="shared" si="1772"/>
        <v>0</v>
      </c>
      <c r="AT4170" s="3">
        <f t="shared" si="1773"/>
        <v>0</v>
      </c>
      <c r="AU4170" s="3">
        <f t="shared" si="1774"/>
        <v>0</v>
      </c>
      <c r="AV4170" s="3">
        <f t="shared" si="1775"/>
        <v>0</v>
      </c>
      <c r="AW4170" s="3">
        <f t="shared" si="1776"/>
        <v>0</v>
      </c>
      <c r="AX4170" s="3">
        <f t="shared" si="1779"/>
        <v>3845826.1963541675</v>
      </c>
      <c r="AY4170" s="3">
        <f t="shared" si="1780"/>
        <v>13</v>
      </c>
      <c r="AZ4170" s="3">
        <f t="shared" si="1777"/>
        <v>0</v>
      </c>
      <c r="BA4170" s="3">
        <v>9167162.3187839352</v>
      </c>
      <c r="BB4170">
        <f t="shared" si="1781"/>
        <v>0.83379999999999999</v>
      </c>
    </row>
    <row r="4171" spans="1:54">
      <c r="A4171" s="2">
        <v>4170</v>
      </c>
      <c r="B4171">
        <v>16</v>
      </c>
      <c r="C4171" s="3">
        <v>2385884.9311425034</v>
      </c>
      <c r="D4171" s="3">
        <v>550780.64420674881</v>
      </c>
      <c r="E4171" s="3">
        <v>33217.0557049462</v>
      </c>
      <c r="F4171" s="3">
        <v>166947.67086950742</v>
      </c>
      <c r="G4171" s="3">
        <v>227427.64772267675</v>
      </c>
      <c r="H4171" s="3">
        <v>102790.99265256469</v>
      </c>
      <c r="I4171" s="3">
        <v>110668.86650541541</v>
      </c>
      <c r="J4171" s="3">
        <v>209048.85832686216</v>
      </c>
      <c r="K4171" s="3">
        <v>49871.87579388218</v>
      </c>
      <c r="L4171" s="3">
        <v>858789.98069264484</v>
      </c>
      <c r="M4171" s="3">
        <v>179941.10081596448</v>
      </c>
      <c r="N4171" s="3">
        <v>275086.2067313614</v>
      </c>
      <c r="O4171" s="3">
        <v>67270.178834326114</v>
      </c>
      <c r="P4171" s="3">
        <v>85178.510347506017</v>
      </c>
      <c r="Q4171" s="3">
        <v>72747.475966620928</v>
      </c>
      <c r="R4171" s="3">
        <v>191899.85101074289</v>
      </c>
      <c r="S4171" s="3">
        <v>0</v>
      </c>
      <c r="T4171" s="3">
        <v>0</v>
      </c>
      <c r="U4171" s="3">
        <v>0</v>
      </c>
      <c r="V4171" s="3">
        <v>0</v>
      </c>
      <c r="W4171" s="3">
        <v>0</v>
      </c>
      <c r="X4171" s="3">
        <v>0</v>
      </c>
      <c r="Y4171" s="3">
        <v>0</v>
      </c>
      <c r="AA4171" s="3">
        <f t="shared" si="1778"/>
        <v>2385884.9311425034</v>
      </c>
      <c r="AB4171" s="3">
        <f t="shared" si="1755"/>
        <v>550780.64420674881</v>
      </c>
      <c r="AC4171" s="3">
        <f t="shared" si="1756"/>
        <v>33217.0557049462</v>
      </c>
      <c r="AD4171" s="3">
        <f t="shared" si="1757"/>
        <v>166947.67086950742</v>
      </c>
      <c r="AE4171" s="3">
        <f t="shared" si="1758"/>
        <v>227427.64772267675</v>
      </c>
      <c r="AF4171" s="3">
        <f t="shared" si="1759"/>
        <v>102790.99265256469</v>
      </c>
      <c r="AG4171" s="3">
        <f t="shared" si="1760"/>
        <v>110668.86650541541</v>
      </c>
      <c r="AH4171" s="3">
        <f t="shared" si="1761"/>
        <v>209048.85832686216</v>
      </c>
      <c r="AI4171" s="3">
        <f t="shared" si="1762"/>
        <v>49871.87579388218</v>
      </c>
      <c r="AJ4171" s="3">
        <f t="shared" si="1763"/>
        <v>858789.98069264484</v>
      </c>
      <c r="AK4171" s="3">
        <f t="shared" si="1764"/>
        <v>179941.10081596448</v>
      </c>
      <c r="AL4171" s="3">
        <f t="shared" si="1765"/>
        <v>275086.2067313614</v>
      </c>
      <c r="AM4171" s="3">
        <f t="shared" si="1766"/>
        <v>67270.178834326114</v>
      </c>
      <c r="AN4171" s="3">
        <f t="shared" si="1767"/>
        <v>85178.510347506017</v>
      </c>
      <c r="AO4171" s="3">
        <f t="shared" si="1768"/>
        <v>72747.475966620928</v>
      </c>
      <c r="AP4171" s="3">
        <f t="shared" si="1769"/>
        <v>191899.85101074289</v>
      </c>
      <c r="AQ4171" s="3">
        <f t="shared" si="1770"/>
        <v>0</v>
      </c>
      <c r="AR4171" s="3">
        <f t="shared" si="1771"/>
        <v>0</v>
      </c>
      <c r="AS4171" s="3">
        <f t="shared" si="1772"/>
        <v>0</v>
      </c>
      <c r="AT4171" s="3">
        <f t="shared" si="1773"/>
        <v>0</v>
      </c>
      <c r="AU4171" s="3">
        <f t="shared" si="1774"/>
        <v>0</v>
      </c>
      <c r="AV4171" s="3">
        <f t="shared" si="1775"/>
        <v>0</v>
      </c>
      <c r="AW4171" s="3">
        <f t="shared" si="1776"/>
        <v>0</v>
      </c>
      <c r="AX4171" s="3">
        <f t="shared" si="1779"/>
        <v>5567551.8473242745</v>
      </c>
      <c r="AY4171" s="3">
        <f t="shared" si="1780"/>
        <v>16</v>
      </c>
      <c r="AZ4171" s="3">
        <f t="shared" si="1777"/>
        <v>0</v>
      </c>
      <c r="BA4171" s="3">
        <v>9175972.3970140778</v>
      </c>
      <c r="BB4171">
        <f t="shared" si="1781"/>
        <v>0.83399999999999996</v>
      </c>
    </row>
    <row r="4172" spans="1:54">
      <c r="A4172" s="2">
        <v>4171</v>
      </c>
      <c r="B4172">
        <v>14</v>
      </c>
      <c r="C4172" s="3">
        <v>1590822.5040642715</v>
      </c>
      <c r="D4172" s="3">
        <v>170852.20094594208</v>
      </c>
      <c r="E4172" s="3">
        <v>126080.40661296688</v>
      </c>
      <c r="F4172" s="3">
        <v>25518.877007072657</v>
      </c>
      <c r="G4172" s="3">
        <v>86609.926603842134</v>
      </c>
      <c r="H4172" s="3">
        <v>823582.45721523662</v>
      </c>
      <c r="I4172" s="3">
        <v>47564.039608906052</v>
      </c>
      <c r="J4172" s="3">
        <v>731296.65752797143</v>
      </c>
      <c r="K4172" s="3">
        <v>805517.77520640346</v>
      </c>
      <c r="L4172" s="3">
        <v>1334993.8907661333</v>
      </c>
      <c r="M4172" s="3">
        <v>123049.70594036678</v>
      </c>
      <c r="N4172" s="3">
        <v>394131.13140053558</v>
      </c>
      <c r="O4172" s="3">
        <v>52083.368163234823</v>
      </c>
      <c r="P4172" s="3">
        <v>137387.80718749616</v>
      </c>
      <c r="Q4172" s="3">
        <v>0</v>
      </c>
      <c r="R4172" s="3">
        <v>0</v>
      </c>
      <c r="S4172" s="3">
        <v>0</v>
      </c>
      <c r="T4172" s="3">
        <v>0</v>
      </c>
      <c r="U4172" s="3">
        <v>0</v>
      </c>
      <c r="V4172" s="3">
        <v>0</v>
      </c>
      <c r="W4172" s="3">
        <v>0</v>
      </c>
      <c r="X4172" s="3">
        <v>0</v>
      </c>
      <c r="Y4172" s="3">
        <v>0</v>
      </c>
      <c r="AA4172" s="3">
        <f t="shared" si="1778"/>
        <v>1590822.5040642715</v>
      </c>
      <c r="AB4172" s="3">
        <f t="shared" si="1755"/>
        <v>170852.20094594208</v>
      </c>
      <c r="AC4172" s="3">
        <f t="shared" si="1756"/>
        <v>126080.40661296688</v>
      </c>
      <c r="AD4172" s="3">
        <f t="shared" si="1757"/>
        <v>25518.877007072657</v>
      </c>
      <c r="AE4172" s="3">
        <f t="shared" si="1758"/>
        <v>86609.926603842134</v>
      </c>
      <c r="AF4172" s="3">
        <f t="shared" si="1759"/>
        <v>823582.45721523662</v>
      </c>
      <c r="AG4172" s="3">
        <f t="shared" si="1760"/>
        <v>47564.039608906052</v>
      </c>
      <c r="AH4172" s="3">
        <f t="shared" si="1761"/>
        <v>731296.65752797143</v>
      </c>
      <c r="AI4172" s="3">
        <f t="shared" si="1762"/>
        <v>805517.77520640346</v>
      </c>
      <c r="AJ4172" s="3">
        <f t="shared" si="1763"/>
        <v>1334993.8907661333</v>
      </c>
      <c r="AK4172" s="3">
        <f t="shared" si="1764"/>
        <v>123049.70594036678</v>
      </c>
      <c r="AL4172" s="3">
        <f t="shared" si="1765"/>
        <v>394131.13140053558</v>
      </c>
      <c r="AM4172" s="3">
        <f t="shared" si="1766"/>
        <v>52083.368163234823</v>
      </c>
      <c r="AN4172" s="3">
        <f t="shared" si="1767"/>
        <v>137387.80718749616</v>
      </c>
      <c r="AO4172" s="3">
        <f t="shared" si="1768"/>
        <v>0</v>
      </c>
      <c r="AP4172" s="3">
        <f t="shared" si="1769"/>
        <v>0</v>
      </c>
      <c r="AQ4172" s="3">
        <f t="shared" si="1770"/>
        <v>0</v>
      </c>
      <c r="AR4172" s="3">
        <f t="shared" si="1771"/>
        <v>0</v>
      </c>
      <c r="AS4172" s="3">
        <f t="shared" si="1772"/>
        <v>0</v>
      </c>
      <c r="AT4172" s="3">
        <f t="shared" si="1773"/>
        <v>0</v>
      </c>
      <c r="AU4172" s="3">
        <f t="shared" si="1774"/>
        <v>0</v>
      </c>
      <c r="AV4172" s="3">
        <f t="shared" si="1775"/>
        <v>0</v>
      </c>
      <c r="AW4172" s="3">
        <f t="shared" si="1776"/>
        <v>0</v>
      </c>
      <c r="AX4172" s="3">
        <f t="shared" si="1779"/>
        <v>6449490.7482503792</v>
      </c>
      <c r="AY4172" s="3">
        <f t="shared" si="1780"/>
        <v>14</v>
      </c>
      <c r="AZ4172" s="3">
        <f t="shared" si="1777"/>
        <v>0</v>
      </c>
      <c r="BA4172" s="3">
        <v>9188652.5455737598</v>
      </c>
      <c r="BB4172">
        <f t="shared" si="1781"/>
        <v>0.83420000000000005</v>
      </c>
    </row>
    <row r="4173" spans="1:54">
      <c r="A4173" s="2">
        <v>4172</v>
      </c>
      <c r="B4173">
        <v>8</v>
      </c>
      <c r="C4173" s="3">
        <v>325936.19246904034</v>
      </c>
      <c r="D4173" s="3">
        <v>562736.16880859656</v>
      </c>
      <c r="E4173" s="3">
        <v>68775.704561514081</v>
      </c>
      <c r="F4173" s="3">
        <v>734474.43713569466</v>
      </c>
      <c r="G4173" s="3">
        <v>1844233.2998994407</v>
      </c>
      <c r="H4173" s="3">
        <v>34000.427466042864</v>
      </c>
      <c r="I4173" s="3">
        <v>3214013.1263501649</v>
      </c>
      <c r="J4173" s="3">
        <v>263020.16856778751</v>
      </c>
      <c r="K4173" s="3">
        <v>0</v>
      </c>
      <c r="L4173" s="3">
        <v>0</v>
      </c>
      <c r="M4173" s="3">
        <v>0</v>
      </c>
      <c r="N4173" s="3">
        <v>0</v>
      </c>
      <c r="O4173" s="3">
        <v>0</v>
      </c>
      <c r="P4173" s="3">
        <v>0</v>
      </c>
      <c r="Q4173" s="3">
        <v>0</v>
      </c>
      <c r="R4173" s="3">
        <v>0</v>
      </c>
      <c r="S4173" s="3">
        <v>0</v>
      </c>
      <c r="T4173" s="3">
        <v>0</v>
      </c>
      <c r="U4173" s="3">
        <v>0</v>
      </c>
      <c r="V4173" s="3">
        <v>0</v>
      </c>
      <c r="W4173" s="3">
        <v>0</v>
      </c>
      <c r="X4173" s="3">
        <v>0</v>
      </c>
      <c r="Y4173" s="3">
        <v>0</v>
      </c>
      <c r="AA4173" s="3">
        <f t="shared" si="1778"/>
        <v>325936.19246904034</v>
      </c>
      <c r="AB4173" s="3">
        <f t="shared" si="1755"/>
        <v>562736.16880859656</v>
      </c>
      <c r="AC4173" s="3">
        <f t="shared" si="1756"/>
        <v>68775.704561514081</v>
      </c>
      <c r="AD4173" s="3">
        <f t="shared" si="1757"/>
        <v>734474.43713569466</v>
      </c>
      <c r="AE4173" s="3">
        <f t="shared" si="1758"/>
        <v>1844233.2998994407</v>
      </c>
      <c r="AF4173" s="3">
        <f t="shared" si="1759"/>
        <v>34000.427466042864</v>
      </c>
      <c r="AG4173" s="3">
        <f t="shared" si="1760"/>
        <v>3214013.1263501649</v>
      </c>
      <c r="AH4173" s="3">
        <f t="shared" si="1761"/>
        <v>263020.16856778751</v>
      </c>
      <c r="AI4173" s="3">
        <f t="shared" si="1762"/>
        <v>0</v>
      </c>
      <c r="AJ4173" s="3">
        <f t="shared" si="1763"/>
        <v>0</v>
      </c>
      <c r="AK4173" s="3">
        <f t="shared" si="1764"/>
        <v>0</v>
      </c>
      <c r="AL4173" s="3">
        <f t="shared" si="1765"/>
        <v>0</v>
      </c>
      <c r="AM4173" s="3">
        <f t="shared" si="1766"/>
        <v>0</v>
      </c>
      <c r="AN4173" s="3">
        <f t="shared" si="1767"/>
        <v>0</v>
      </c>
      <c r="AO4173" s="3">
        <f t="shared" si="1768"/>
        <v>0</v>
      </c>
      <c r="AP4173" s="3">
        <f t="shared" si="1769"/>
        <v>0</v>
      </c>
      <c r="AQ4173" s="3">
        <f t="shared" si="1770"/>
        <v>0</v>
      </c>
      <c r="AR4173" s="3">
        <f t="shared" si="1771"/>
        <v>0</v>
      </c>
      <c r="AS4173" s="3">
        <f t="shared" si="1772"/>
        <v>0</v>
      </c>
      <c r="AT4173" s="3">
        <f t="shared" si="1773"/>
        <v>0</v>
      </c>
      <c r="AU4173" s="3">
        <f t="shared" si="1774"/>
        <v>0</v>
      </c>
      <c r="AV4173" s="3">
        <f t="shared" si="1775"/>
        <v>0</v>
      </c>
      <c r="AW4173" s="3">
        <f t="shared" si="1776"/>
        <v>0</v>
      </c>
      <c r="AX4173" s="3">
        <f t="shared" si="1779"/>
        <v>7047189.5252582822</v>
      </c>
      <c r="AY4173" s="3">
        <f t="shared" si="1780"/>
        <v>8</v>
      </c>
      <c r="AZ4173" s="3">
        <f t="shared" si="1777"/>
        <v>0</v>
      </c>
      <c r="BA4173" s="3">
        <v>9194954.9892814942</v>
      </c>
      <c r="BB4173">
        <f t="shared" si="1781"/>
        <v>0.83440000000000003</v>
      </c>
    </row>
    <row r="4174" spans="1:54">
      <c r="A4174" s="2">
        <v>4173</v>
      </c>
      <c r="B4174">
        <v>18</v>
      </c>
      <c r="C4174" s="3">
        <v>178669.0634778621</v>
      </c>
      <c r="D4174" s="3">
        <v>145449.15339279221</v>
      </c>
      <c r="E4174" s="3">
        <v>65555.51112067276</v>
      </c>
      <c r="F4174" s="3">
        <v>92244.654544794583</v>
      </c>
      <c r="G4174" s="3">
        <v>1366944.8425250226</v>
      </c>
      <c r="H4174" s="3">
        <v>240712.61384942735</v>
      </c>
      <c r="I4174" s="3">
        <v>112642.56155543948</v>
      </c>
      <c r="J4174" s="3">
        <v>245089.71166417285</v>
      </c>
      <c r="K4174" s="3">
        <v>560651.91027052421</v>
      </c>
      <c r="L4174" s="3">
        <v>249509.18399387796</v>
      </c>
      <c r="M4174" s="3">
        <v>12438.050027911508</v>
      </c>
      <c r="N4174" s="3">
        <v>14407.874393789703</v>
      </c>
      <c r="O4174" s="3">
        <v>176925.85243898578</v>
      </c>
      <c r="P4174" s="3">
        <v>168372.34021342942</v>
      </c>
      <c r="Q4174" s="3">
        <v>56038.735615404839</v>
      </c>
      <c r="R4174" s="3">
        <v>1219660.1639438369</v>
      </c>
      <c r="S4174" s="3">
        <v>25223.415775954334</v>
      </c>
      <c r="T4174" s="3">
        <v>222843.56546252136</v>
      </c>
      <c r="U4174" s="3">
        <v>0</v>
      </c>
      <c r="V4174" s="3">
        <v>0</v>
      </c>
      <c r="W4174" s="3">
        <v>0</v>
      </c>
      <c r="X4174" s="3">
        <v>0</v>
      </c>
      <c r="Y4174" s="3">
        <v>0</v>
      </c>
      <c r="AA4174" s="3">
        <f t="shared" si="1778"/>
        <v>178669.0634778621</v>
      </c>
      <c r="AB4174" s="3">
        <f t="shared" si="1755"/>
        <v>145449.15339279221</v>
      </c>
      <c r="AC4174" s="3">
        <f t="shared" si="1756"/>
        <v>65555.51112067276</v>
      </c>
      <c r="AD4174" s="3">
        <f t="shared" si="1757"/>
        <v>92244.654544794583</v>
      </c>
      <c r="AE4174" s="3">
        <f t="shared" si="1758"/>
        <v>1366944.8425250226</v>
      </c>
      <c r="AF4174" s="3">
        <f t="shared" si="1759"/>
        <v>240712.61384942735</v>
      </c>
      <c r="AG4174" s="3">
        <f t="shared" si="1760"/>
        <v>112642.56155543948</v>
      </c>
      <c r="AH4174" s="3">
        <f t="shared" si="1761"/>
        <v>245089.71166417285</v>
      </c>
      <c r="AI4174" s="3">
        <f t="shared" si="1762"/>
        <v>560651.91027052421</v>
      </c>
      <c r="AJ4174" s="3">
        <f t="shared" si="1763"/>
        <v>249509.18399387796</v>
      </c>
      <c r="AK4174" s="3">
        <f t="shared" si="1764"/>
        <v>12438.050027911508</v>
      </c>
      <c r="AL4174" s="3">
        <f t="shared" si="1765"/>
        <v>14407.874393789703</v>
      </c>
      <c r="AM4174" s="3">
        <f t="shared" si="1766"/>
        <v>176925.85243898578</v>
      </c>
      <c r="AN4174" s="3">
        <f t="shared" si="1767"/>
        <v>168372.34021342942</v>
      </c>
      <c r="AO4174" s="3">
        <f t="shared" si="1768"/>
        <v>56038.735615404839</v>
      </c>
      <c r="AP4174" s="3">
        <f t="shared" si="1769"/>
        <v>1219660.1639438369</v>
      </c>
      <c r="AQ4174" s="3">
        <f t="shared" si="1770"/>
        <v>25223.415775954334</v>
      </c>
      <c r="AR4174" s="3">
        <f t="shared" si="1771"/>
        <v>222843.56546252136</v>
      </c>
      <c r="AS4174" s="3">
        <f t="shared" si="1772"/>
        <v>0</v>
      </c>
      <c r="AT4174" s="3">
        <f t="shared" si="1773"/>
        <v>0</v>
      </c>
      <c r="AU4174" s="3">
        <f t="shared" si="1774"/>
        <v>0</v>
      </c>
      <c r="AV4174" s="3">
        <f t="shared" si="1775"/>
        <v>0</v>
      </c>
      <c r="AW4174" s="3">
        <f t="shared" si="1776"/>
        <v>0</v>
      </c>
      <c r="AX4174" s="3">
        <f t="shared" si="1779"/>
        <v>5153379.2042664196</v>
      </c>
      <c r="AY4174" s="3">
        <f t="shared" si="1780"/>
        <v>18</v>
      </c>
      <c r="AZ4174" s="3">
        <f t="shared" si="1777"/>
        <v>0</v>
      </c>
      <c r="BA4174" s="3">
        <v>9200926.4821767397</v>
      </c>
      <c r="BB4174">
        <f t="shared" si="1781"/>
        <v>0.83460000000000001</v>
      </c>
    </row>
    <row r="4175" spans="1:54">
      <c r="A4175" s="2">
        <v>4174</v>
      </c>
      <c r="B4175">
        <v>9</v>
      </c>
      <c r="C4175" s="3">
        <v>20681.639525045786</v>
      </c>
      <c r="D4175" s="3">
        <v>29141.546166179683</v>
      </c>
      <c r="E4175" s="3">
        <v>368809.98529607727</v>
      </c>
      <c r="F4175" s="3">
        <v>229452.2426105339</v>
      </c>
      <c r="G4175" s="3">
        <v>145352.96684982668</v>
      </c>
      <c r="H4175" s="3">
        <v>15554.774492184521</v>
      </c>
      <c r="I4175" s="3">
        <v>647988.54168091051</v>
      </c>
      <c r="J4175" s="3">
        <v>218481.25089122471</v>
      </c>
      <c r="K4175" s="3">
        <v>380112.37019335647</v>
      </c>
      <c r="L4175" s="3">
        <v>0</v>
      </c>
      <c r="M4175" s="3">
        <v>0</v>
      </c>
      <c r="N4175" s="3">
        <v>0</v>
      </c>
      <c r="O4175" s="3">
        <v>0</v>
      </c>
      <c r="P4175" s="3">
        <v>0</v>
      </c>
      <c r="Q4175" s="3">
        <v>0</v>
      </c>
      <c r="R4175" s="3">
        <v>0</v>
      </c>
      <c r="S4175" s="3">
        <v>0</v>
      </c>
      <c r="T4175" s="3">
        <v>0</v>
      </c>
      <c r="U4175" s="3">
        <v>0</v>
      </c>
      <c r="V4175" s="3">
        <v>0</v>
      </c>
      <c r="W4175" s="3">
        <v>0</v>
      </c>
      <c r="X4175" s="3">
        <v>0</v>
      </c>
      <c r="Y4175" s="3">
        <v>0</v>
      </c>
      <c r="AA4175" s="3">
        <f t="shared" si="1778"/>
        <v>20681.639525045786</v>
      </c>
      <c r="AB4175" s="3">
        <f t="shared" si="1755"/>
        <v>29141.546166179683</v>
      </c>
      <c r="AC4175" s="3">
        <f t="shared" si="1756"/>
        <v>368809.98529607727</v>
      </c>
      <c r="AD4175" s="3">
        <f t="shared" si="1757"/>
        <v>229452.2426105339</v>
      </c>
      <c r="AE4175" s="3">
        <f t="shared" si="1758"/>
        <v>145352.96684982668</v>
      </c>
      <c r="AF4175" s="3">
        <f t="shared" si="1759"/>
        <v>15554.774492184521</v>
      </c>
      <c r="AG4175" s="3">
        <f t="shared" si="1760"/>
        <v>647988.54168091051</v>
      </c>
      <c r="AH4175" s="3">
        <f t="shared" si="1761"/>
        <v>218481.25089122471</v>
      </c>
      <c r="AI4175" s="3">
        <f t="shared" si="1762"/>
        <v>380112.37019335647</v>
      </c>
      <c r="AJ4175" s="3">
        <f t="shared" si="1763"/>
        <v>0</v>
      </c>
      <c r="AK4175" s="3">
        <f t="shared" si="1764"/>
        <v>0</v>
      </c>
      <c r="AL4175" s="3">
        <f t="shared" si="1765"/>
        <v>0</v>
      </c>
      <c r="AM4175" s="3">
        <f t="shared" si="1766"/>
        <v>0</v>
      </c>
      <c r="AN4175" s="3">
        <f t="shared" si="1767"/>
        <v>0</v>
      </c>
      <c r="AO4175" s="3">
        <f t="shared" si="1768"/>
        <v>0</v>
      </c>
      <c r="AP4175" s="3">
        <f t="shared" si="1769"/>
        <v>0</v>
      </c>
      <c r="AQ4175" s="3">
        <f t="shared" si="1770"/>
        <v>0</v>
      </c>
      <c r="AR4175" s="3">
        <f t="shared" si="1771"/>
        <v>0</v>
      </c>
      <c r="AS4175" s="3">
        <f t="shared" si="1772"/>
        <v>0</v>
      </c>
      <c r="AT4175" s="3">
        <f t="shared" si="1773"/>
        <v>0</v>
      </c>
      <c r="AU4175" s="3">
        <f t="shared" si="1774"/>
        <v>0</v>
      </c>
      <c r="AV4175" s="3">
        <f t="shared" si="1775"/>
        <v>0</v>
      </c>
      <c r="AW4175" s="3">
        <f t="shared" si="1776"/>
        <v>0</v>
      </c>
      <c r="AX4175" s="3">
        <f t="shared" si="1779"/>
        <v>2055575.3177053395</v>
      </c>
      <c r="AY4175" s="3">
        <f t="shared" si="1780"/>
        <v>9</v>
      </c>
      <c r="AZ4175" s="3">
        <f t="shared" si="1777"/>
        <v>0</v>
      </c>
      <c r="BA4175" s="3">
        <v>9201348.5579888243</v>
      </c>
      <c r="BB4175">
        <f t="shared" si="1781"/>
        <v>0.83479999999999999</v>
      </c>
    </row>
    <row r="4176" spans="1:54">
      <c r="A4176" s="2">
        <v>4175</v>
      </c>
      <c r="B4176">
        <v>18</v>
      </c>
      <c r="C4176" s="3">
        <v>153185.81149990266</v>
      </c>
      <c r="D4176" s="3">
        <v>251107.63675932254</v>
      </c>
      <c r="E4176" s="3">
        <v>125776.90827428014</v>
      </c>
      <c r="F4176" s="3">
        <v>542036.83241789986</v>
      </c>
      <c r="G4176" s="3">
        <v>840925.72117283125</v>
      </c>
      <c r="H4176" s="3">
        <v>1148502.5627273687</v>
      </c>
      <c r="I4176" s="3">
        <v>12182.605415689535</v>
      </c>
      <c r="J4176" s="3">
        <v>24051.604590781164</v>
      </c>
      <c r="K4176" s="3">
        <v>358925.90628112957</v>
      </c>
      <c r="L4176" s="3">
        <v>39046.901790257325</v>
      </c>
      <c r="M4176" s="3">
        <v>224497.78626095658</v>
      </c>
      <c r="N4176" s="3">
        <v>16948.536652376635</v>
      </c>
      <c r="O4176" s="3">
        <v>395038.2289418368</v>
      </c>
      <c r="P4176" s="3">
        <v>254343.3080682146</v>
      </c>
      <c r="Q4176" s="3">
        <v>6004.4299901368368</v>
      </c>
      <c r="R4176" s="3">
        <v>173953.84779713152</v>
      </c>
      <c r="S4176" s="3">
        <v>285897.09399728006</v>
      </c>
      <c r="T4176" s="3">
        <v>123457.5318685472</v>
      </c>
      <c r="U4176" s="3">
        <v>0</v>
      </c>
      <c r="V4176" s="3">
        <v>0</v>
      </c>
      <c r="W4176" s="3">
        <v>0</v>
      </c>
      <c r="X4176" s="3">
        <v>0</v>
      </c>
      <c r="Y4176" s="3">
        <v>0</v>
      </c>
      <c r="AA4176" s="3">
        <f t="shared" si="1778"/>
        <v>153185.81149990266</v>
      </c>
      <c r="AB4176" s="3">
        <f t="shared" si="1755"/>
        <v>251107.63675932254</v>
      </c>
      <c r="AC4176" s="3">
        <f t="shared" si="1756"/>
        <v>125776.90827428014</v>
      </c>
      <c r="AD4176" s="3">
        <f t="shared" si="1757"/>
        <v>542036.83241789986</v>
      </c>
      <c r="AE4176" s="3">
        <f t="shared" si="1758"/>
        <v>840925.72117283125</v>
      </c>
      <c r="AF4176" s="3">
        <f t="shared" si="1759"/>
        <v>1148502.5627273687</v>
      </c>
      <c r="AG4176" s="3">
        <f t="shared" si="1760"/>
        <v>12182.605415689535</v>
      </c>
      <c r="AH4176" s="3">
        <f t="shared" si="1761"/>
        <v>24051.604590781164</v>
      </c>
      <c r="AI4176" s="3">
        <f t="shared" si="1762"/>
        <v>358925.90628112957</v>
      </c>
      <c r="AJ4176" s="3">
        <f t="shared" si="1763"/>
        <v>39046.901790257325</v>
      </c>
      <c r="AK4176" s="3">
        <f t="shared" si="1764"/>
        <v>224497.78626095658</v>
      </c>
      <c r="AL4176" s="3">
        <f t="shared" si="1765"/>
        <v>16948.536652376635</v>
      </c>
      <c r="AM4176" s="3">
        <f t="shared" si="1766"/>
        <v>395038.2289418368</v>
      </c>
      <c r="AN4176" s="3">
        <f t="shared" si="1767"/>
        <v>254343.3080682146</v>
      </c>
      <c r="AO4176" s="3">
        <f t="shared" si="1768"/>
        <v>6004.4299901368368</v>
      </c>
      <c r="AP4176" s="3">
        <f t="shared" si="1769"/>
        <v>173953.84779713152</v>
      </c>
      <c r="AQ4176" s="3">
        <f t="shared" si="1770"/>
        <v>285897.09399728006</v>
      </c>
      <c r="AR4176" s="3">
        <f t="shared" si="1771"/>
        <v>123457.5318685472</v>
      </c>
      <c r="AS4176" s="3">
        <f t="shared" si="1772"/>
        <v>0</v>
      </c>
      <c r="AT4176" s="3">
        <f t="shared" si="1773"/>
        <v>0</v>
      </c>
      <c r="AU4176" s="3">
        <f t="shared" si="1774"/>
        <v>0</v>
      </c>
      <c r="AV4176" s="3">
        <f t="shared" si="1775"/>
        <v>0</v>
      </c>
      <c r="AW4176" s="3">
        <f t="shared" si="1776"/>
        <v>0</v>
      </c>
      <c r="AX4176" s="3">
        <f t="shared" si="1779"/>
        <v>4975883.2545059426</v>
      </c>
      <c r="AY4176" s="3">
        <f t="shared" si="1780"/>
        <v>18</v>
      </c>
      <c r="AZ4176" s="3">
        <f t="shared" si="1777"/>
        <v>0</v>
      </c>
      <c r="BA4176" s="3">
        <v>9211000.4780688696</v>
      </c>
      <c r="BB4176">
        <f t="shared" si="1781"/>
        <v>0.83499999999999996</v>
      </c>
    </row>
    <row r="4177" spans="1:54">
      <c r="A4177" s="2">
        <v>4176</v>
      </c>
      <c r="B4177">
        <v>16</v>
      </c>
      <c r="C4177" s="3">
        <v>319958.67145108164</v>
      </c>
      <c r="D4177" s="3">
        <v>58912.285911857449</v>
      </c>
      <c r="E4177" s="3">
        <v>26737.475384023473</v>
      </c>
      <c r="F4177" s="3">
        <v>248537.9356492291</v>
      </c>
      <c r="G4177" s="3">
        <v>770046.11905931879</v>
      </c>
      <c r="H4177" s="3">
        <v>43419.472581735703</v>
      </c>
      <c r="I4177" s="3">
        <v>65918.067245594677</v>
      </c>
      <c r="J4177" s="3">
        <v>1196548.1799659349</v>
      </c>
      <c r="K4177" s="3">
        <v>152979.49377665913</v>
      </c>
      <c r="L4177" s="3">
        <v>93496.346739105633</v>
      </c>
      <c r="M4177" s="3">
        <v>12069.567307947616</v>
      </c>
      <c r="N4177" s="3">
        <v>9683.7697920246592</v>
      </c>
      <c r="O4177" s="3">
        <v>102858.88163161515</v>
      </c>
      <c r="P4177" s="3">
        <v>24064.715425604936</v>
      </c>
      <c r="Q4177" s="3">
        <v>502285.79118394759</v>
      </c>
      <c r="R4177" s="3">
        <v>342373.12445516052</v>
      </c>
      <c r="S4177" s="3">
        <v>0</v>
      </c>
      <c r="T4177" s="3">
        <v>0</v>
      </c>
      <c r="U4177" s="3">
        <v>0</v>
      </c>
      <c r="V4177" s="3">
        <v>0</v>
      </c>
      <c r="W4177" s="3">
        <v>0</v>
      </c>
      <c r="X4177" s="3">
        <v>0</v>
      </c>
      <c r="Y4177" s="3">
        <v>0</v>
      </c>
      <c r="AA4177" s="3">
        <f t="shared" si="1778"/>
        <v>319958.67145108164</v>
      </c>
      <c r="AB4177" s="3">
        <f t="shared" si="1755"/>
        <v>58912.285911857449</v>
      </c>
      <c r="AC4177" s="3">
        <f t="shared" si="1756"/>
        <v>26737.475384023473</v>
      </c>
      <c r="AD4177" s="3">
        <f t="shared" si="1757"/>
        <v>248537.9356492291</v>
      </c>
      <c r="AE4177" s="3">
        <f t="shared" si="1758"/>
        <v>770046.11905931879</v>
      </c>
      <c r="AF4177" s="3">
        <f t="shared" si="1759"/>
        <v>43419.472581735703</v>
      </c>
      <c r="AG4177" s="3">
        <f t="shared" si="1760"/>
        <v>65918.067245594677</v>
      </c>
      <c r="AH4177" s="3">
        <f t="shared" si="1761"/>
        <v>1196548.1799659349</v>
      </c>
      <c r="AI4177" s="3">
        <f t="shared" si="1762"/>
        <v>152979.49377665913</v>
      </c>
      <c r="AJ4177" s="3">
        <f t="shared" si="1763"/>
        <v>93496.346739105633</v>
      </c>
      <c r="AK4177" s="3">
        <f t="shared" si="1764"/>
        <v>12069.567307947616</v>
      </c>
      <c r="AL4177" s="3">
        <f t="shared" si="1765"/>
        <v>9683.7697920246592</v>
      </c>
      <c r="AM4177" s="3">
        <f t="shared" si="1766"/>
        <v>102858.88163161515</v>
      </c>
      <c r="AN4177" s="3">
        <f t="shared" si="1767"/>
        <v>24064.715425604936</v>
      </c>
      <c r="AO4177" s="3">
        <f t="shared" si="1768"/>
        <v>502285.79118394759</v>
      </c>
      <c r="AP4177" s="3">
        <f t="shared" si="1769"/>
        <v>342373.12445516052</v>
      </c>
      <c r="AQ4177" s="3">
        <f t="shared" si="1770"/>
        <v>0</v>
      </c>
      <c r="AR4177" s="3">
        <f t="shared" si="1771"/>
        <v>0</v>
      </c>
      <c r="AS4177" s="3">
        <f t="shared" si="1772"/>
        <v>0</v>
      </c>
      <c r="AT4177" s="3">
        <f t="shared" si="1773"/>
        <v>0</v>
      </c>
      <c r="AU4177" s="3">
        <f t="shared" si="1774"/>
        <v>0</v>
      </c>
      <c r="AV4177" s="3">
        <f t="shared" si="1775"/>
        <v>0</v>
      </c>
      <c r="AW4177" s="3">
        <f t="shared" si="1776"/>
        <v>0</v>
      </c>
      <c r="AX4177" s="3">
        <f t="shared" si="1779"/>
        <v>3969889.8975608409</v>
      </c>
      <c r="AY4177" s="3">
        <f t="shared" si="1780"/>
        <v>16</v>
      </c>
      <c r="AZ4177" s="3">
        <f t="shared" si="1777"/>
        <v>0</v>
      </c>
      <c r="BA4177" s="3">
        <v>9211359.7145172153</v>
      </c>
      <c r="BB4177">
        <f t="shared" si="1781"/>
        <v>0.83520000000000005</v>
      </c>
    </row>
    <row r="4178" spans="1:54">
      <c r="A4178" s="2">
        <v>4177</v>
      </c>
      <c r="B4178">
        <v>13</v>
      </c>
      <c r="C4178" s="3">
        <v>133851.36225014288</v>
      </c>
      <c r="D4178" s="3">
        <v>167109.9017386518</v>
      </c>
      <c r="E4178" s="3">
        <v>55639.457884692172</v>
      </c>
      <c r="F4178" s="3">
        <v>104169.16586340572</v>
      </c>
      <c r="G4178" s="3">
        <v>80158.109226157801</v>
      </c>
      <c r="H4178" s="3">
        <v>192453.75519534422</v>
      </c>
      <c r="I4178" s="3">
        <v>400974.26515856537</v>
      </c>
      <c r="J4178" s="3">
        <v>431604.73355619994</v>
      </c>
      <c r="K4178" s="3">
        <v>1052688.7950938502</v>
      </c>
      <c r="L4178" s="3">
        <v>97216.214454767003</v>
      </c>
      <c r="M4178" s="3">
        <v>24021.457786342755</v>
      </c>
      <c r="N4178" s="3">
        <v>111578.89301102349</v>
      </c>
      <c r="O4178" s="3">
        <v>139338.78761697852</v>
      </c>
      <c r="P4178" s="3">
        <v>0</v>
      </c>
      <c r="Q4178" s="3">
        <v>0</v>
      </c>
      <c r="R4178" s="3">
        <v>0</v>
      </c>
      <c r="S4178" s="3">
        <v>0</v>
      </c>
      <c r="T4178" s="3">
        <v>0</v>
      </c>
      <c r="U4178" s="3">
        <v>0</v>
      </c>
      <c r="V4178" s="3">
        <v>0</v>
      </c>
      <c r="W4178" s="3">
        <v>0</v>
      </c>
      <c r="X4178" s="3">
        <v>0</v>
      </c>
      <c r="Y4178" s="3">
        <v>0</v>
      </c>
      <c r="AA4178" s="3">
        <f t="shared" si="1778"/>
        <v>133851.36225014288</v>
      </c>
      <c r="AB4178" s="3">
        <f t="shared" si="1755"/>
        <v>167109.9017386518</v>
      </c>
      <c r="AC4178" s="3">
        <f t="shared" si="1756"/>
        <v>55639.457884692172</v>
      </c>
      <c r="AD4178" s="3">
        <f t="shared" si="1757"/>
        <v>104169.16586340572</v>
      </c>
      <c r="AE4178" s="3">
        <f t="shared" si="1758"/>
        <v>80158.109226157801</v>
      </c>
      <c r="AF4178" s="3">
        <f t="shared" si="1759"/>
        <v>192453.75519534422</v>
      </c>
      <c r="AG4178" s="3">
        <f t="shared" si="1760"/>
        <v>400974.26515856537</v>
      </c>
      <c r="AH4178" s="3">
        <f t="shared" si="1761"/>
        <v>431604.73355619994</v>
      </c>
      <c r="AI4178" s="3">
        <f t="shared" si="1762"/>
        <v>1052688.7950938502</v>
      </c>
      <c r="AJ4178" s="3">
        <f t="shared" si="1763"/>
        <v>97216.214454767003</v>
      </c>
      <c r="AK4178" s="3">
        <f t="shared" si="1764"/>
        <v>24021.457786342755</v>
      </c>
      <c r="AL4178" s="3">
        <f t="shared" si="1765"/>
        <v>111578.89301102349</v>
      </c>
      <c r="AM4178" s="3">
        <f t="shared" si="1766"/>
        <v>139338.78761697852</v>
      </c>
      <c r="AN4178" s="3">
        <f t="shared" si="1767"/>
        <v>0</v>
      </c>
      <c r="AO4178" s="3">
        <f t="shared" si="1768"/>
        <v>0</v>
      </c>
      <c r="AP4178" s="3">
        <f t="shared" si="1769"/>
        <v>0</v>
      </c>
      <c r="AQ4178" s="3">
        <f t="shared" si="1770"/>
        <v>0</v>
      </c>
      <c r="AR4178" s="3">
        <f t="shared" si="1771"/>
        <v>0</v>
      </c>
      <c r="AS4178" s="3">
        <f t="shared" si="1772"/>
        <v>0</v>
      </c>
      <c r="AT4178" s="3">
        <f t="shared" si="1773"/>
        <v>0</v>
      </c>
      <c r="AU4178" s="3">
        <f t="shared" si="1774"/>
        <v>0</v>
      </c>
      <c r="AV4178" s="3">
        <f t="shared" si="1775"/>
        <v>0</v>
      </c>
      <c r="AW4178" s="3">
        <f t="shared" si="1776"/>
        <v>0</v>
      </c>
      <c r="AX4178" s="3">
        <f t="shared" si="1779"/>
        <v>2990804.898836121</v>
      </c>
      <c r="AY4178" s="3">
        <f t="shared" si="1780"/>
        <v>13</v>
      </c>
      <c r="AZ4178" s="3">
        <f t="shared" si="1777"/>
        <v>0</v>
      </c>
      <c r="BA4178" s="3">
        <v>9211867.958503671</v>
      </c>
      <c r="BB4178">
        <f t="shared" si="1781"/>
        <v>0.83540000000000003</v>
      </c>
    </row>
    <row r="4179" spans="1:54">
      <c r="A4179" s="2">
        <v>4178</v>
      </c>
      <c r="B4179">
        <v>18</v>
      </c>
      <c r="C4179" s="3">
        <v>555918.00931679539</v>
      </c>
      <c r="D4179" s="3">
        <v>316256.71151561546</v>
      </c>
      <c r="E4179" s="3">
        <v>1921949.5641989401</v>
      </c>
      <c r="F4179" s="3">
        <v>58776.371220324269</v>
      </c>
      <c r="G4179" s="3">
        <v>111159.20032351633</v>
      </c>
      <c r="H4179" s="3">
        <v>233158.44236049295</v>
      </c>
      <c r="I4179" s="3">
        <v>96268.232249208886</v>
      </c>
      <c r="J4179" s="3">
        <v>2171963.8780870675</v>
      </c>
      <c r="K4179" s="3">
        <v>7796770.7852352252</v>
      </c>
      <c r="L4179" s="3">
        <v>133293.15578293166</v>
      </c>
      <c r="M4179" s="3">
        <v>31031.349352516248</v>
      </c>
      <c r="N4179" s="3">
        <v>592555.01991747529</v>
      </c>
      <c r="O4179" s="3">
        <v>24285.024696528482</v>
      </c>
      <c r="P4179" s="3">
        <v>122665.38155741263</v>
      </c>
      <c r="Q4179" s="3">
        <v>42532.572817206405</v>
      </c>
      <c r="R4179" s="3">
        <v>2797450.1644937024</v>
      </c>
      <c r="S4179" s="3">
        <v>1405825.1721201437</v>
      </c>
      <c r="T4179" s="3">
        <v>240596.22139124782</v>
      </c>
      <c r="U4179" s="3">
        <v>0</v>
      </c>
      <c r="V4179" s="3">
        <v>0</v>
      </c>
      <c r="W4179" s="3">
        <v>0</v>
      </c>
      <c r="X4179" s="3">
        <v>0</v>
      </c>
      <c r="Y4179" s="3">
        <v>0</v>
      </c>
      <c r="AA4179" s="3">
        <f t="shared" si="1778"/>
        <v>555918.00931679539</v>
      </c>
      <c r="AB4179" s="3">
        <f t="shared" si="1755"/>
        <v>316256.71151561546</v>
      </c>
      <c r="AC4179" s="3">
        <f t="shared" si="1756"/>
        <v>1921949.5641989401</v>
      </c>
      <c r="AD4179" s="3">
        <f t="shared" si="1757"/>
        <v>58776.371220324269</v>
      </c>
      <c r="AE4179" s="3">
        <f t="shared" si="1758"/>
        <v>111159.20032351633</v>
      </c>
      <c r="AF4179" s="3">
        <f t="shared" si="1759"/>
        <v>233158.44236049295</v>
      </c>
      <c r="AG4179" s="3">
        <f t="shared" si="1760"/>
        <v>96268.232249208886</v>
      </c>
      <c r="AH4179" s="3">
        <f t="shared" si="1761"/>
        <v>2171963.8780870675</v>
      </c>
      <c r="AI4179" s="3">
        <f t="shared" si="1762"/>
        <v>7796770.7852352252</v>
      </c>
      <c r="AJ4179" s="3">
        <f t="shared" si="1763"/>
        <v>133293.15578293166</v>
      </c>
      <c r="AK4179" s="3">
        <f t="shared" si="1764"/>
        <v>31031.349352516248</v>
      </c>
      <c r="AL4179" s="3">
        <f t="shared" si="1765"/>
        <v>592555.01991747529</v>
      </c>
      <c r="AM4179" s="3">
        <f t="shared" si="1766"/>
        <v>24285.024696528482</v>
      </c>
      <c r="AN4179" s="3">
        <f t="shared" si="1767"/>
        <v>122665.38155741263</v>
      </c>
      <c r="AO4179" s="3">
        <f t="shared" si="1768"/>
        <v>42532.572817206405</v>
      </c>
      <c r="AP4179" s="3">
        <f t="shared" si="1769"/>
        <v>2797450.1644937024</v>
      </c>
      <c r="AQ4179" s="3">
        <f t="shared" si="1770"/>
        <v>1405825.1721201437</v>
      </c>
      <c r="AR4179" s="3">
        <f t="shared" si="1771"/>
        <v>240596.22139124782</v>
      </c>
      <c r="AS4179" s="3">
        <f t="shared" si="1772"/>
        <v>0</v>
      </c>
      <c r="AT4179" s="3">
        <f t="shared" si="1773"/>
        <v>0</v>
      </c>
      <c r="AU4179" s="3">
        <f t="shared" si="1774"/>
        <v>0</v>
      </c>
      <c r="AV4179" s="3">
        <f t="shared" si="1775"/>
        <v>0</v>
      </c>
      <c r="AW4179" s="3">
        <f t="shared" si="1776"/>
        <v>0</v>
      </c>
      <c r="AX4179" s="3">
        <f t="shared" si="1779"/>
        <v>18652455.256636351</v>
      </c>
      <c r="AY4179" s="3">
        <f t="shared" si="1780"/>
        <v>18</v>
      </c>
      <c r="AZ4179" s="3">
        <f t="shared" si="1777"/>
        <v>0</v>
      </c>
      <c r="BA4179" s="3">
        <v>9213503.4279142618</v>
      </c>
      <c r="BB4179">
        <f t="shared" si="1781"/>
        <v>0.83560000000000001</v>
      </c>
    </row>
    <row r="4180" spans="1:54">
      <c r="A4180" s="2">
        <v>4179</v>
      </c>
      <c r="B4180">
        <v>17</v>
      </c>
      <c r="C4180" s="3">
        <v>4647.8939079889087</v>
      </c>
      <c r="D4180" s="3">
        <v>2120926.0233754669</v>
      </c>
      <c r="E4180" s="3">
        <v>41796.411367174689</v>
      </c>
      <c r="F4180" s="3">
        <v>229824.280370136</v>
      </c>
      <c r="G4180" s="3">
        <v>37938.723493917583</v>
      </c>
      <c r="H4180" s="3">
        <v>163444.48975439553</v>
      </c>
      <c r="I4180" s="3">
        <v>5324.1094666795843</v>
      </c>
      <c r="J4180" s="3">
        <v>120638.95198736047</v>
      </c>
      <c r="K4180" s="3">
        <v>78356.352812151788</v>
      </c>
      <c r="L4180" s="3">
        <v>130225.36973414678</v>
      </c>
      <c r="M4180" s="3">
        <v>488762.96164949553</v>
      </c>
      <c r="N4180" s="3">
        <v>479926.72159895848</v>
      </c>
      <c r="O4180" s="3">
        <v>43173.086910863771</v>
      </c>
      <c r="P4180" s="3">
        <v>1140443.0854737198</v>
      </c>
      <c r="Q4180" s="3">
        <v>242865.33624512024</v>
      </c>
      <c r="R4180" s="3">
        <v>1311771.7237249054</v>
      </c>
      <c r="S4180" s="3">
        <v>24984.998959165405</v>
      </c>
      <c r="T4180" s="3">
        <v>0</v>
      </c>
      <c r="U4180" s="3">
        <v>0</v>
      </c>
      <c r="V4180" s="3">
        <v>0</v>
      </c>
      <c r="W4180" s="3">
        <v>0</v>
      </c>
      <c r="X4180" s="3">
        <v>0</v>
      </c>
      <c r="Y4180" s="3">
        <v>0</v>
      </c>
      <c r="AA4180" s="3">
        <f t="shared" si="1778"/>
        <v>4647.8939079889087</v>
      </c>
      <c r="AB4180" s="3">
        <f t="shared" si="1755"/>
        <v>2120926.0233754669</v>
      </c>
      <c r="AC4180" s="3">
        <f t="shared" si="1756"/>
        <v>41796.411367174689</v>
      </c>
      <c r="AD4180" s="3">
        <f t="shared" si="1757"/>
        <v>229824.280370136</v>
      </c>
      <c r="AE4180" s="3">
        <f t="shared" si="1758"/>
        <v>37938.723493917583</v>
      </c>
      <c r="AF4180" s="3">
        <f t="shared" si="1759"/>
        <v>163444.48975439553</v>
      </c>
      <c r="AG4180" s="3">
        <f t="shared" si="1760"/>
        <v>5324.1094666795843</v>
      </c>
      <c r="AH4180" s="3">
        <f t="shared" si="1761"/>
        <v>120638.95198736047</v>
      </c>
      <c r="AI4180" s="3">
        <f t="shared" si="1762"/>
        <v>78356.352812151788</v>
      </c>
      <c r="AJ4180" s="3">
        <f t="shared" si="1763"/>
        <v>130225.36973414678</v>
      </c>
      <c r="AK4180" s="3">
        <f t="shared" si="1764"/>
        <v>488762.96164949553</v>
      </c>
      <c r="AL4180" s="3">
        <f t="shared" si="1765"/>
        <v>479926.72159895848</v>
      </c>
      <c r="AM4180" s="3">
        <f t="shared" si="1766"/>
        <v>43173.086910863771</v>
      </c>
      <c r="AN4180" s="3">
        <f t="shared" si="1767"/>
        <v>1140443.0854737198</v>
      </c>
      <c r="AO4180" s="3">
        <f t="shared" si="1768"/>
        <v>242865.33624512024</v>
      </c>
      <c r="AP4180" s="3">
        <f t="shared" si="1769"/>
        <v>1311771.7237249054</v>
      </c>
      <c r="AQ4180" s="3">
        <f t="shared" si="1770"/>
        <v>24984.998959165405</v>
      </c>
      <c r="AR4180" s="3">
        <f t="shared" si="1771"/>
        <v>0</v>
      </c>
      <c r="AS4180" s="3">
        <f t="shared" si="1772"/>
        <v>0</v>
      </c>
      <c r="AT4180" s="3">
        <f t="shared" si="1773"/>
        <v>0</v>
      </c>
      <c r="AU4180" s="3">
        <f t="shared" si="1774"/>
        <v>0</v>
      </c>
      <c r="AV4180" s="3">
        <f t="shared" si="1775"/>
        <v>0</v>
      </c>
      <c r="AW4180" s="3">
        <f t="shared" si="1776"/>
        <v>0</v>
      </c>
      <c r="AX4180" s="3">
        <f t="shared" si="1779"/>
        <v>6665050.5208316464</v>
      </c>
      <c r="AY4180" s="3">
        <f t="shared" si="1780"/>
        <v>17</v>
      </c>
      <c r="AZ4180" s="3">
        <f t="shared" si="1777"/>
        <v>0</v>
      </c>
      <c r="BA4180" s="3">
        <v>9215147.9933697879</v>
      </c>
      <c r="BB4180">
        <f t="shared" si="1781"/>
        <v>0.83579999999999999</v>
      </c>
    </row>
    <row r="4181" spans="1:54">
      <c r="A4181" s="2">
        <v>4180</v>
      </c>
      <c r="B4181">
        <v>10</v>
      </c>
      <c r="C4181" s="3">
        <v>28244.626605625032</v>
      </c>
      <c r="D4181" s="3">
        <v>31258.906558829658</v>
      </c>
      <c r="E4181" s="3">
        <v>639865.75369652442</v>
      </c>
      <c r="F4181" s="3">
        <v>44738.761453406973</v>
      </c>
      <c r="G4181" s="3">
        <v>923714.6774186407</v>
      </c>
      <c r="H4181" s="3">
        <v>152926.17352100089</v>
      </c>
      <c r="I4181" s="3">
        <v>41282.464378077566</v>
      </c>
      <c r="J4181" s="3">
        <v>411759.99386408803</v>
      </c>
      <c r="K4181" s="3">
        <v>15167.282894229187</v>
      </c>
      <c r="L4181" s="3">
        <v>1640952.1841433595</v>
      </c>
      <c r="M4181" s="3">
        <v>0</v>
      </c>
      <c r="N4181" s="3">
        <v>0</v>
      </c>
      <c r="O4181" s="3">
        <v>0</v>
      </c>
      <c r="P4181" s="3">
        <v>0</v>
      </c>
      <c r="Q4181" s="3">
        <v>0</v>
      </c>
      <c r="R4181" s="3">
        <v>0</v>
      </c>
      <c r="S4181" s="3">
        <v>0</v>
      </c>
      <c r="T4181" s="3">
        <v>0</v>
      </c>
      <c r="U4181" s="3">
        <v>0</v>
      </c>
      <c r="V4181" s="3">
        <v>0</v>
      </c>
      <c r="W4181" s="3">
        <v>0</v>
      </c>
      <c r="X4181" s="3">
        <v>0</v>
      </c>
      <c r="Y4181" s="3">
        <v>0</v>
      </c>
      <c r="AA4181" s="3">
        <f t="shared" si="1778"/>
        <v>28244.626605625032</v>
      </c>
      <c r="AB4181" s="3">
        <f t="shared" si="1755"/>
        <v>31258.906558829658</v>
      </c>
      <c r="AC4181" s="3">
        <f t="shared" si="1756"/>
        <v>639865.75369652442</v>
      </c>
      <c r="AD4181" s="3">
        <f t="shared" si="1757"/>
        <v>44738.761453406973</v>
      </c>
      <c r="AE4181" s="3">
        <f t="shared" si="1758"/>
        <v>923714.6774186407</v>
      </c>
      <c r="AF4181" s="3">
        <f t="shared" si="1759"/>
        <v>152926.17352100089</v>
      </c>
      <c r="AG4181" s="3">
        <f t="shared" si="1760"/>
        <v>41282.464378077566</v>
      </c>
      <c r="AH4181" s="3">
        <f t="shared" si="1761"/>
        <v>411759.99386408803</v>
      </c>
      <c r="AI4181" s="3">
        <f t="shared" si="1762"/>
        <v>15167.282894229187</v>
      </c>
      <c r="AJ4181" s="3">
        <f t="shared" si="1763"/>
        <v>1640952.1841433595</v>
      </c>
      <c r="AK4181" s="3">
        <f t="shared" si="1764"/>
        <v>0</v>
      </c>
      <c r="AL4181" s="3">
        <f t="shared" si="1765"/>
        <v>0</v>
      </c>
      <c r="AM4181" s="3">
        <f t="shared" si="1766"/>
        <v>0</v>
      </c>
      <c r="AN4181" s="3">
        <f t="shared" si="1767"/>
        <v>0</v>
      </c>
      <c r="AO4181" s="3">
        <f t="shared" si="1768"/>
        <v>0</v>
      </c>
      <c r="AP4181" s="3">
        <f t="shared" si="1769"/>
        <v>0</v>
      </c>
      <c r="AQ4181" s="3">
        <f t="shared" si="1770"/>
        <v>0</v>
      </c>
      <c r="AR4181" s="3">
        <f t="shared" si="1771"/>
        <v>0</v>
      </c>
      <c r="AS4181" s="3">
        <f t="shared" si="1772"/>
        <v>0</v>
      </c>
      <c r="AT4181" s="3">
        <f t="shared" si="1773"/>
        <v>0</v>
      </c>
      <c r="AU4181" s="3">
        <f t="shared" si="1774"/>
        <v>0</v>
      </c>
      <c r="AV4181" s="3">
        <f t="shared" si="1775"/>
        <v>0</v>
      </c>
      <c r="AW4181" s="3">
        <f t="shared" si="1776"/>
        <v>0</v>
      </c>
      <c r="AX4181" s="3">
        <f t="shared" si="1779"/>
        <v>3929910.824533782</v>
      </c>
      <c r="AY4181" s="3">
        <f t="shared" si="1780"/>
        <v>10</v>
      </c>
      <c r="AZ4181" s="3">
        <f t="shared" si="1777"/>
        <v>0</v>
      </c>
      <c r="BA4181" s="3">
        <v>9232161.5303462986</v>
      </c>
      <c r="BB4181">
        <f t="shared" si="1781"/>
        <v>0.83599999999999997</v>
      </c>
    </row>
    <row r="4182" spans="1:54">
      <c r="A4182" s="2">
        <v>4181</v>
      </c>
      <c r="B4182">
        <v>15</v>
      </c>
      <c r="C4182" s="3">
        <v>11571.834983251907</v>
      </c>
      <c r="D4182" s="3">
        <v>1404823.9968466817</v>
      </c>
      <c r="E4182" s="3">
        <v>478974.28723753465</v>
      </c>
      <c r="F4182" s="3">
        <v>51348.878581551588</v>
      </c>
      <c r="G4182" s="3">
        <v>640721.48774048907</v>
      </c>
      <c r="H4182" s="3">
        <v>1166612.959173901</v>
      </c>
      <c r="I4182" s="3">
        <v>418478.80106700992</v>
      </c>
      <c r="J4182" s="3">
        <v>3141178.5117511894</v>
      </c>
      <c r="K4182" s="3">
        <v>64135.576036440092</v>
      </c>
      <c r="L4182" s="3">
        <v>197566.75724458438</v>
      </c>
      <c r="M4182" s="3">
        <v>177828.10879815582</v>
      </c>
      <c r="N4182" s="3">
        <v>910152.04946737725</v>
      </c>
      <c r="O4182" s="3">
        <v>106960.17367611553</v>
      </c>
      <c r="P4182" s="3">
        <v>6799.3132266528028</v>
      </c>
      <c r="Q4182" s="3">
        <v>55176.861855428775</v>
      </c>
      <c r="R4182" s="3">
        <v>0</v>
      </c>
      <c r="S4182" s="3">
        <v>0</v>
      </c>
      <c r="T4182" s="3">
        <v>0</v>
      </c>
      <c r="U4182" s="3">
        <v>0</v>
      </c>
      <c r="V4182" s="3">
        <v>0</v>
      </c>
      <c r="W4182" s="3">
        <v>0</v>
      </c>
      <c r="X4182" s="3">
        <v>0</v>
      </c>
      <c r="Y4182" s="3">
        <v>0</v>
      </c>
      <c r="AA4182" s="3">
        <f t="shared" si="1778"/>
        <v>11571.834983251907</v>
      </c>
      <c r="AB4182" s="3">
        <f t="shared" si="1755"/>
        <v>1404823.9968466817</v>
      </c>
      <c r="AC4182" s="3">
        <f t="shared" si="1756"/>
        <v>478974.28723753465</v>
      </c>
      <c r="AD4182" s="3">
        <f t="shared" si="1757"/>
        <v>51348.878581551588</v>
      </c>
      <c r="AE4182" s="3">
        <f t="shared" si="1758"/>
        <v>640721.48774048907</v>
      </c>
      <c r="AF4182" s="3">
        <f t="shared" si="1759"/>
        <v>1166612.959173901</v>
      </c>
      <c r="AG4182" s="3">
        <f t="shared" si="1760"/>
        <v>418478.80106700992</v>
      </c>
      <c r="AH4182" s="3">
        <f t="shared" si="1761"/>
        <v>3141178.5117511894</v>
      </c>
      <c r="AI4182" s="3">
        <f t="shared" si="1762"/>
        <v>64135.576036440092</v>
      </c>
      <c r="AJ4182" s="3">
        <f t="shared" si="1763"/>
        <v>197566.75724458438</v>
      </c>
      <c r="AK4182" s="3">
        <f t="shared" si="1764"/>
        <v>177828.10879815582</v>
      </c>
      <c r="AL4182" s="3">
        <f t="shared" si="1765"/>
        <v>910152.04946737725</v>
      </c>
      <c r="AM4182" s="3">
        <f t="shared" si="1766"/>
        <v>106960.17367611553</v>
      </c>
      <c r="AN4182" s="3">
        <f t="shared" si="1767"/>
        <v>6799.3132266528028</v>
      </c>
      <c r="AO4182" s="3">
        <f t="shared" si="1768"/>
        <v>55176.861855428775</v>
      </c>
      <c r="AP4182" s="3">
        <f t="shared" si="1769"/>
        <v>0</v>
      </c>
      <c r="AQ4182" s="3">
        <f t="shared" si="1770"/>
        <v>0</v>
      </c>
      <c r="AR4182" s="3">
        <f t="shared" si="1771"/>
        <v>0</v>
      </c>
      <c r="AS4182" s="3">
        <f t="shared" si="1772"/>
        <v>0</v>
      </c>
      <c r="AT4182" s="3">
        <f t="shared" si="1773"/>
        <v>0</v>
      </c>
      <c r="AU4182" s="3">
        <f t="shared" si="1774"/>
        <v>0</v>
      </c>
      <c r="AV4182" s="3">
        <f t="shared" si="1775"/>
        <v>0</v>
      </c>
      <c r="AW4182" s="3">
        <f t="shared" si="1776"/>
        <v>0</v>
      </c>
      <c r="AX4182" s="3">
        <f t="shared" si="1779"/>
        <v>8832329.5976863634</v>
      </c>
      <c r="AY4182" s="3">
        <f t="shared" si="1780"/>
        <v>15</v>
      </c>
      <c r="AZ4182" s="3">
        <f t="shared" si="1777"/>
        <v>0</v>
      </c>
      <c r="BA4182" s="3">
        <v>9242239.1759884655</v>
      </c>
      <c r="BB4182">
        <f t="shared" si="1781"/>
        <v>0.83620000000000005</v>
      </c>
    </row>
    <row r="4183" spans="1:54">
      <c r="A4183" s="2">
        <v>4182</v>
      </c>
      <c r="B4183">
        <v>16</v>
      </c>
      <c r="C4183" s="3">
        <v>34776.788910414427</v>
      </c>
      <c r="D4183" s="3">
        <v>120957.32295434098</v>
      </c>
      <c r="E4183" s="3">
        <v>16941.697114163264</v>
      </c>
      <c r="F4183" s="3">
        <v>221545.16960908548</v>
      </c>
      <c r="G4183" s="3">
        <v>21834.556299111722</v>
      </c>
      <c r="H4183" s="3">
        <v>2020339.5540871981</v>
      </c>
      <c r="I4183" s="3">
        <v>11978.757641075274</v>
      </c>
      <c r="J4183" s="3">
        <v>890659.66852745553</v>
      </c>
      <c r="K4183" s="3">
        <v>41036.998386216503</v>
      </c>
      <c r="L4183" s="3">
        <v>102621.806219714</v>
      </c>
      <c r="M4183" s="3">
        <v>76847.523648856994</v>
      </c>
      <c r="N4183" s="3">
        <v>1742932.6098846048</v>
      </c>
      <c r="O4183" s="3">
        <v>96914.351627644981</v>
      </c>
      <c r="P4183" s="3">
        <v>100198.51447944602</v>
      </c>
      <c r="Q4183" s="3">
        <v>283633.11317999638</v>
      </c>
      <c r="R4183" s="3">
        <v>57406.52308666418</v>
      </c>
      <c r="S4183" s="3">
        <v>0</v>
      </c>
      <c r="T4183" s="3">
        <v>0</v>
      </c>
      <c r="U4183" s="3">
        <v>0</v>
      </c>
      <c r="V4183" s="3">
        <v>0</v>
      </c>
      <c r="W4183" s="3">
        <v>0</v>
      </c>
      <c r="X4183" s="3">
        <v>0</v>
      </c>
      <c r="Y4183" s="3">
        <v>0</v>
      </c>
      <c r="AA4183" s="3">
        <f t="shared" si="1778"/>
        <v>34776.788910414427</v>
      </c>
      <c r="AB4183" s="3">
        <f t="shared" si="1755"/>
        <v>120957.32295434098</v>
      </c>
      <c r="AC4183" s="3">
        <f t="shared" si="1756"/>
        <v>16941.697114163264</v>
      </c>
      <c r="AD4183" s="3">
        <f t="shared" si="1757"/>
        <v>221545.16960908548</v>
      </c>
      <c r="AE4183" s="3">
        <f t="shared" si="1758"/>
        <v>21834.556299111722</v>
      </c>
      <c r="AF4183" s="3">
        <f t="shared" si="1759"/>
        <v>2020339.5540871981</v>
      </c>
      <c r="AG4183" s="3">
        <f t="shared" si="1760"/>
        <v>11978.757641075274</v>
      </c>
      <c r="AH4183" s="3">
        <f t="shared" si="1761"/>
        <v>890659.66852745553</v>
      </c>
      <c r="AI4183" s="3">
        <f t="shared" si="1762"/>
        <v>41036.998386216503</v>
      </c>
      <c r="AJ4183" s="3">
        <f t="shared" si="1763"/>
        <v>102621.806219714</v>
      </c>
      <c r="AK4183" s="3">
        <f t="shared" si="1764"/>
        <v>76847.523648856994</v>
      </c>
      <c r="AL4183" s="3">
        <f t="shared" si="1765"/>
        <v>1742932.6098846048</v>
      </c>
      <c r="AM4183" s="3">
        <f t="shared" si="1766"/>
        <v>96914.351627644981</v>
      </c>
      <c r="AN4183" s="3">
        <f t="shared" si="1767"/>
        <v>100198.51447944602</v>
      </c>
      <c r="AO4183" s="3">
        <f t="shared" si="1768"/>
        <v>283633.11317999638</v>
      </c>
      <c r="AP4183" s="3">
        <f t="shared" si="1769"/>
        <v>57406.52308666418</v>
      </c>
      <c r="AQ4183" s="3">
        <f t="shared" si="1770"/>
        <v>0</v>
      </c>
      <c r="AR4183" s="3">
        <f t="shared" si="1771"/>
        <v>0</v>
      </c>
      <c r="AS4183" s="3">
        <f t="shared" si="1772"/>
        <v>0</v>
      </c>
      <c r="AT4183" s="3">
        <f t="shared" si="1773"/>
        <v>0</v>
      </c>
      <c r="AU4183" s="3">
        <f t="shared" si="1774"/>
        <v>0</v>
      </c>
      <c r="AV4183" s="3">
        <f t="shared" si="1775"/>
        <v>0</v>
      </c>
      <c r="AW4183" s="3">
        <f t="shared" si="1776"/>
        <v>0</v>
      </c>
      <c r="AX4183" s="3">
        <f t="shared" si="1779"/>
        <v>5840624.9556559892</v>
      </c>
      <c r="AY4183" s="3">
        <f t="shared" si="1780"/>
        <v>16</v>
      </c>
      <c r="AZ4183" s="3">
        <f t="shared" si="1777"/>
        <v>0</v>
      </c>
      <c r="BA4183" s="3">
        <v>9244963.2424307819</v>
      </c>
      <c r="BB4183">
        <f t="shared" si="1781"/>
        <v>0.83640000000000003</v>
      </c>
    </row>
    <row r="4184" spans="1:54">
      <c r="A4184" s="2">
        <v>4183</v>
      </c>
      <c r="B4184">
        <v>18</v>
      </c>
      <c r="C4184" s="3">
        <v>366662.15789696359</v>
      </c>
      <c r="D4184" s="3">
        <v>857987.34512683668</v>
      </c>
      <c r="E4184" s="3">
        <v>904902.83237969072</v>
      </c>
      <c r="F4184" s="3">
        <v>424432.1482668235</v>
      </c>
      <c r="G4184" s="3">
        <v>1121949.316721959</v>
      </c>
      <c r="H4184" s="3">
        <v>124429.06536537419</v>
      </c>
      <c r="I4184" s="3">
        <v>163585.91969894443</v>
      </c>
      <c r="J4184" s="3">
        <v>122139.02327644591</v>
      </c>
      <c r="K4184" s="3">
        <v>84286.837344914296</v>
      </c>
      <c r="L4184" s="3">
        <v>875711.16001744627</v>
      </c>
      <c r="M4184" s="3">
        <v>747258.11595314671</v>
      </c>
      <c r="N4184" s="3">
        <v>109424.256277254</v>
      </c>
      <c r="O4184" s="3">
        <v>107850.63408507484</v>
      </c>
      <c r="P4184" s="3">
        <v>132214.61316614776</v>
      </c>
      <c r="Q4184" s="3">
        <v>709216.63052140689</v>
      </c>
      <c r="R4184" s="3">
        <v>33712.150052815698</v>
      </c>
      <c r="S4184" s="3">
        <v>26342.422813062662</v>
      </c>
      <c r="T4184" s="3">
        <v>186960.26776954162</v>
      </c>
      <c r="U4184" s="3">
        <v>0</v>
      </c>
      <c r="V4184" s="3">
        <v>0</v>
      </c>
      <c r="W4184" s="3">
        <v>0</v>
      </c>
      <c r="X4184" s="3">
        <v>0</v>
      </c>
      <c r="Y4184" s="3">
        <v>0</v>
      </c>
      <c r="AA4184" s="3">
        <f t="shared" si="1778"/>
        <v>366662.15789696359</v>
      </c>
      <c r="AB4184" s="3">
        <f t="shared" si="1755"/>
        <v>857987.34512683668</v>
      </c>
      <c r="AC4184" s="3">
        <f t="shared" si="1756"/>
        <v>904902.83237969072</v>
      </c>
      <c r="AD4184" s="3">
        <f t="shared" si="1757"/>
        <v>424432.1482668235</v>
      </c>
      <c r="AE4184" s="3">
        <f t="shared" si="1758"/>
        <v>1121949.316721959</v>
      </c>
      <c r="AF4184" s="3">
        <f t="shared" si="1759"/>
        <v>124429.06536537419</v>
      </c>
      <c r="AG4184" s="3">
        <f t="shared" si="1760"/>
        <v>163585.91969894443</v>
      </c>
      <c r="AH4184" s="3">
        <f t="shared" si="1761"/>
        <v>122139.02327644591</v>
      </c>
      <c r="AI4184" s="3">
        <f t="shared" si="1762"/>
        <v>84286.837344914296</v>
      </c>
      <c r="AJ4184" s="3">
        <f t="shared" si="1763"/>
        <v>875711.16001744627</v>
      </c>
      <c r="AK4184" s="3">
        <f t="shared" si="1764"/>
        <v>747258.11595314671</v>
      </c>
      <c r="AL4184" s="3">
        <f t="shared" si="1765"/>
        <v>109424.256277254</v>
      </c>
      <c r="AM4184" s="3">
        <f t="shared" si="1766"/>
        <v>107850.63408507484</v>
      </c>
      <c r="AN4184" s="3">
        <f t="shared" si="1767"/>
        <v>132214.61316614776</v>
      </c>
      <c r="AO4184" s="3">
        <f t="shared" si="1768"/>
        <v>709216.63052140689</v>
      </c>
      <c r="AP4184" s="3">
        <f t="shared" si="1769"/>
        <v>33712.150052815698</v>
      </c>
      <c r="AQ4184" s="3">
        <f t="shared" si="1770"/>
        <v>26342.422813062662</v>
      </c>
      <c r="AR4184" s="3">
        <f t="shared" si="1771"/>
        <v>186960.26776954162</v>
      </c>
      <c r="AS4184" s="3">
        <f t="shared" si="1772"/>
        <v>0</v>
      </c>
      <c r="AT4184" s="3">
        <f t="shared" si="1773"/>
        <v>0</v>
      </c>
      <c r="AU4184" s="3">
        <f t="shared" si="1774"/>
        <v>0</v>
      </c>
      <c r="AV4184" s="3">
        <f t="shared" si="1775"/>
        <v>0</v>
      </c>
      <c r="AW4184" s="3">
        <f t="shared" si="1776"/>
        <v>0</v>
      </c>
      <c r="AX4184" s="3">
        <f t="shared" si="1779"/>
        <v>7099064.8967338474</v>
      </c>
      <c r="AY4184" s="3">
        <f t="shared" si="1780"/>
        <v>18</v>
      </c>
      <c r="AZ4184" s="3">
        <f t="shared" si="1777"/>
        <v>0</v>
      </c>
      <c r="BA4184" s="3">
        <v>9247185.3590025213</v>
      </c>
      <c r="BB4184">
        <f t="shared" si="1781"/>
        <v>0.83660000000000001</v>
      </c>
    </row>
    <row r="4185" spans="1:54">
      <c r="A4185" s="2">
        <v>4184</v>
      </c>
      <c r="B4185">
        <v>18</v>
      </c>
      <c r="C4185" s="3">
        <v>389317.67986439413</v>
      </c>
      <c r="D4185" s="3">
        <v>64896.452305660219</v>
      </c>
      <c r="E4185" s="3">
        <v>97962.126951061073</v>
      </c>
      <c r="F4185" s="3">
        <v>109759.71876446554</v>
      </c>
      <c r="G4185" s="3">
        <v>515058.72343747295</v>
      </c>
      <c r="H4185" s="3">
        <v>452491.2895573508</v>
      </c>
      <c r="I4185" s="3">
        <v>19002.084727156092</v>
      </c>
      <c r="J4185" s="3">
        <v>186755.56843099333</v>
      </c>
      <c r="K4185" s="3">
        <v>215289.17916065879</v>
      </c>
      <c r="L4185" s="3">
        <v>397556.49512801052</v>
      </c>
      <c r="M4185" s="3">
        <v>2132.6603749485962</v>
      </c>
      <c r="N4185" s="3">
        <v>41557.452708202058</v>
      </c>
      <c r="O4185" s="3">
        <v>12597.041436591462</v>
      </c>
      <c r="P4185" s="3">
        <v>51521.172702527852</v>
      </c>
      <c r="Q4185" s="3">
        <v>148344.45824286802</v>
      </c>
      <c r="R4185" s="3">
        <v>149289.37787379225</v>
      </c>
      <c r="S4185" s="3">
        <v>224681.74099864927</v>
      </c>
      <c r="T4185" s="3">
        <v>699647.19006869395</v>
      </c>
      <c r="U4185" s="3">
        <v>0</v>
      </c>
      <c r="V4185" s="3">
        <v>0</v>
      </c>
      <c r="W4185" s="3">
        <v>0</v>
      </c>
      <c r="X4185" s="3">
        <v>0</v>
      </c>
      <c r="Y4185" s="3">
        <v>0</v>
      </c>
      <c r="AA4185" s="3">
        <f t="shared" si="1778"/>
        <v>389317.67986439413</v>
      </c>
      <c r="AB4185" s="3">
        <f t="shared" si="1755"/>
        <v>64896.452305660219</v>
      </c>
      <c r="AC4185" s="3">
        <f t="shared" si="1756"/>
        <v>97962.126951061073</v>
      </c>
      <c r="AD4185" s="3">
        <f t="shared" si="1757"/>
        <v>109759.71876446554</v>
      </c>
      <c r="AE4185" s="3">
        <f t="shared" si="1758"/>
        <v>515058.72343747295</v>
      </c>
      <c r="AF4185" s="3">
        <f t="shared" si="1759"/>
        <v>452491.2895573508</v>
      </c>
      <c r="AG4185" s="3">
        <f t="shared" si="1760"/>
        <v>19002.084727156092</v>
      </c>
      <c r="AH4185" s="3">
        <f t="shared" si="1761"/>
        <v>186755.56843099333</v>
      </c>
      <c r="AI4185" s="3">
        <f t="shared" si="1762"/>
        <v>215289.17916065879</v>
      </c>
      <c r="AJ4185" s="3">
        <f t="shared" si="1763"/>
        <v>397556.49512801052</v>
      </c>
      <c r="AK4185" s="3">
        <f t="shared" si="1764"/>
        <v>2132.6603749485962</v>
      </c>
      <c r="AL4185" s="3">
        <f t="shared" si="1765"/>
        <v>41557.452708202058</v>
      </c>
      <c r="AM4185" s="3">
        <f t="shared" si="1766"/>
        <v>12597.041436591462</v>
      </c>
      <c r="AN4185" s="3">
        <f t="shared" si="1767"/>
        <v>51521.172702527852</v>
      </c>
      <c r="AO4185" s="3">
        <f t="shared" si="1768"/>
        <v>148344.45824286802</v>
      </c>
      <c r="AP4185" s="3">
        <f t="shared" si="1769"/>
        <v>149289.37787379225</v>
      </c>
      <c r="AQ4185" s="3">
        <f t="shared" si="1770"/>
        <v>224681.74099864927</v>
      </c>
      <c r="AR4185" s="3">
        <f t="shared" si="1771"/>
        <v>699647.19006869395</v>
      </c>
      <c r="AS4185" s="3">
        <f t="shared" si="1772"/>
        <v>0</v>
      </c>
      <c r="AT4185" s="3">
        <f t="shared" si="1773"/>
        <v>0</v>
      </c>
      <c r="AU4185" s="3">
        <f t="shared" si="1774"/>
        <v>0</v>
      </c>
      <c r="AV4185" s="3">
        <f t="shared" si="1775"/>
        <v>0</v>
      </c>
      <c r="AW4185" s="3">
        <f t="shared" si="1776"/>
        <v>0</v>
      </c>
      <c r="AX4185" s="3">
        <f t="shared" si="1779"/>
        <v>3777860.4127334971</v>
      </c>
      <c r="AY4185" s="3">
        <f t="shared" si="1780"/>
        <v>18</v>
      </c>
      <c r="AZ4185" s="3">
        <f t="shared" si="1777"/>
        <v>0</v>
      </c>
      <c r="BA4185" s="3">
        <v>9247754.7520591374</v>
      </c>
      <c r="BB4185">
        <f t="shared" si="1781"/>
        <v>0.83679999999999999</v>
      </c>
    </row>
    <row r="4186" spans="1:54">
      <c r="A4186" s="2">
        <v>4185</v>
      </c>
      <c r="B4186">
        <v>18</v>
      </c>
      <c r="C4186" s="3">
        <v>14403.985738001773</v>
      </c>
      <c r="D4186" s="3">
        <v>184360.1827739155</v>
      </c>
      <c r="E4186" s="3">
        <v>518434.60872102919</v>
      </c>
      <c r="F4186" s="3">
        <v>76596.992791655022</v>
      </c>
      <c r="G4186" s="3">
        <v>60273.143799407982</v>
      </c>
      <c r="H4186" s="3">
        <v>36015.722139352089</v>
      </c>
      <c r="I4186" s="3">
        <v>263497.1078524653</v>
      </c>
      <c r="J4186" s="3">
        <v>30845.402425262218</v>
      </c>
      <c r="K4186" s="3">
        <v>19335.448124553266</v>
      </c>
      <c r="L4186" s="3">
        <v>84435.247270126056</v>
      </c>
      <c r="M4186" s="3">
        <v>28978.11722951577</v>
      </c>
      <c r="N4186" s="3">
        <v>234127.89108326094</v>
      </c>
      <c r="O4186" s="3">
        <v>30509.186498772448</v>
      </c>
      <c r="P4186" s="3">
        <v>892322.98491909122</v>
      </c>
      <c r="Q4186" s="3">
        <v>73860.625344802538</v>
      </c>
      <c r="R4186" s="3">
        <v>232624.06638595709</v>
      </c>
      <c r="S4186" s="3">
        <v>33433.307460502307</v>
      </c>
      <c r="T4186" s="3">
        <v>410346.53515766689</v>
      </c>
      <c r="U4186" s="3">
        <v>0</v>
      </c>
      <c r="V4186" s="3">
        <v>0</v>
      </c>
      <c r="W4186" s="3">
        <v>0</v>
      </c>
      <c r="X4186" s="3">
        <v>0</v>
      </c>
      <c r="Y4186" s="3">
        <v>0</v>
      </c>
      <c r="AA4186" s="3">
        <f t="shared" si="1778"/>
        <v>14403.985738001773</v>
      </c>
      <c r="AB4186" s="3">
        <f t="shared" si="1755"/>
        <v>184360.1827739155</v>
      </c>
      <c r="AC4186" s="3">
        <f t="shared" si="1756"/>
        <v>518434.60872102919</v>
      </c>
      <c r="AD4186" s="3">
        <f t="shared" si="1757"/>
        <v>76596.992791655022</v>
      </c>
      <c r="AE4186" s="3">
        <f t="shared" si="1758"/>
        <v>60273.143799407982</v>
      </c>
      <c r="AF4186" s="3">
        <f t="shared" si="1759"/>
        <v>36015.722139352089</v>
      </c>
      <c r="AG4186" s="3">
        <f t="shared" si="1760"/>
        <v>263497.1078524653</v>
      </c>
      <c r="AH4186" s="3">
        <f t="shared" si="1761"/>
        <v>30845.402425262218</v>
      </c>
      <c r="AI4186" s="3">
        <f t="shared" si="1762"/>
        <v>19335.448124553266</v>
      </c>
      <c r="AJ4186" s="3">
        <f t="shared" si="1763"/>
        <v>84435.247270126056</v>
      </c>
      <c r="AK4186" s="3">
        <f t="shared" si="1764"/>
        <v>28978.11722951577</v>
      </c>
      <c r="AL4186" s="3">
        <f t="shared" si="1765"/>
        <v>234127.89108326094</v>
      </c>
      <c r="AM4186" s="3">
        <f t="shared" si="1766"/>
        <v>30509.186498772448</v>
      </c>
      <c r="AN4186" s="3">
        <f t="shared" si="1767"/>
        <v>892322.98491909122</v>
      </c>
      <c r="AO4186" s="3">
        <f t="shared" si="1768"/>
        <v>73860.625344802538</v>
      </c>
      <c r="AP4186" s="3">
        <f t="shared" si="1769"/>
        <v>232624.06638595709</v>
      </c>
      <c r="AQ4186" s="3">
        <f t="shared" si="1770"/>
        <v>33433.307460502307</v>
      </c>
      <c r="AR4186" s="3">
        <f t="shared" si="1771"/>
        <v>410346.53515766689</v>
      </c>
      <c r="AS4186" s="3">
        <f t="shared" si="1772"/>
        <v>0</v>
      </c>
      <c r="AT4186" s="3">
        <f t="shared" si="1773"/>
        <v>0</v>
      </c>
      <c r="AU4186" s="3">
        <f t="shared" si="1774"/>
        <v>0</v>
      </c>
      <c r="AV4186" s="3">
        <f t="shared" si="1775"/>
        <v>0</v>
      </c>
      <c r="AW4186" s="3">
        <f t="shared" si="1776"/>
        <v>0</v>
      </c>
      <c r="AX4186" s="3">
        <f t="shared" si="1779"/>
        <v>3224400.5557153379</v>
      </c>
      <c r="AY4186" s="3">
        <f t="shared" si="1780"/>
        <v>18</v>
      </c>
      <c r="AZ4186" s="3">
        <f t="shared" si="1777"/>
        <v>0</v>
      </c>
      <c r="BA4186" s="3">
        <v>9262853.7880079541</v>
      </c>
      <c r="BB4186">
        <f t="shared" si="1781"/>
        <v>0.83699999999999997</v>
      </c>
    </row>
    <row r="4187" spans="1:54">
      <c r="A4187" s="2">
        <v>4186</v>
      </c>
      <c r="B4187">
        <v>18</v>
      </c>
      <c r="C4187" s="3">
        <v>153896.96244955741</v>
      </c>
      <c r="D4187" s="3">
        <v>318631.50984437444</v>
      </c>
      <c r="E4187" s="3">
        <v>14868.826130588863</v>
      </c>
      <c r="F4187" s="3">
        <v>49195.494382122815</v>
      </c>
      <c r="G4187" s="3">
        <v>215211.82795380458</v>
      </c>
      <c r="H4187" s="3">
        <v>227778.66001989006</v>
      </c>
      <c r="I4187" s="3">
        <v>54929.760402971784</v>
      </c>
      <c r="J4187" s="3">
        <v>137464.73406356914</v>
      </c>
      <c r="K4187" s="3">
        <v>87940.944843449935</v>
      </c>
      <c r="L4187" s="3">
        <v>109119.43838795464</v>
      </c>
      <c r="M4187" s="3">
        <v>474194.66877487086</v>
      </c>
      <c r="N4187" s="3">
        <v>261274.65876996933</v>
      </c>
      <c r="O4187" s="3">
        <v>81820.518385639632</v>
      </c>
      <c r="P4187" s="3">
        <v>18494.601977834693</v>
      </c>
      <c r="Q4187" s="3">
        <v>109394.6206549403</v>
      </c>
      <c r="R4187" s="3">
        <v>238265.62440458118</v>
      </c>
      <c r="S4187" s="3">
        <v>56618.276703233962</v>
      </c>
      <c r="T4187" s="3">
        <v>44143.506134472278</v>
      </c>
      <c r="U4187" s="3">
        <v>0</v>
      </c>
      <c r="V4187" s="3">
        <v>0</v>
      </c>
      <c r="W4187" s="3">
        <v>0</v>
      </c>
      <c r="X4187" s="3">
        <v>0</v>
      </c>
      <c r="Y4187" s="3">
        <v>0</v>
      </c>
      <c r="AA4187" s="3">
        <f t="shared" si="1778"/>
        <v>153896.96244955741</v>
      </c>
      <c r="AB4187" s="3">
        <f t="shared" si="1755"/>
        <v>318631.50984437444</v>
      </c>
      <c r="AC4187" s="3">
        <f t="shared" si="1756"/>
        <v>14868.826130588863</v>
      </c>
      <c r="AD4187" s="3">
        <f t="shared" si="1757"/>
        <v>49195.494382122815</v>
      </c>
      <c r="AE4187" s="3">
        <f t="shared" si="1758"/>
        <v>215211.82795380458</v>
      </c>
      <c r="AF4187" s="3">
        <f t="shared" si="1759"/>
        <v>227778.66001989006</v>
      </c>
      <c r="AG4187" s="3">
        <f t="shared" si="1760"/>
        <v>54929.760402971784</v>
      </c>
      <c r="AH4187" s="3">
        <f t="shared" si="1761"/>
        <v>137464.73406356914</v>
      </c>
      <c r="AI4187" s="3">
        <f t="shared" si="1762"/>
        <v>87940.944843449935</v>
      </c>
      <c r="AJ4187" s="3">
        <f t="shared" si="1763"/>
        <v>109119.43838795464</v>
      </c>
      <c r="AK4187" s="3">
        <f t="shared" si="1764"/>
        <v>474194.66877487086</v>
      </c>
      <c r="AL4187" s="3">
        <f t="shared" si="1765"/>
        <v>261274.65876996933</v>
      </c>
      <c r="AM4187" s="3">
        <f t="shared" si="1766"/>
        <v>81820.518385639632</v>
      </c>
      <c r="AN4187" s="3">
        <f t="shared" si="1767"/>
        <v>18494.601977834693</v>
      </c>
      <c r="AO4187" s="3">
        <f t="shared" si="1768"/>
        <v>109394.6206549403</v>
      </c>
      <c r="AP4187" s="3">
        <f t="shared" si="1769"/>
        <v>238265.62440458118</v>
      </c>
      <c r="AQ4187" s="3">
        <f t="shared" si="1770"/>
        <v>56618.276703233962</v>
      </c>
      <c r="AR4187" s="3">
        <f t="shared" si="1771"/>
        <v>44143.506134472278</v>
      </c>
      <c r="AS4187" s="3">
        <f t="shared" si="1772"/>
        <v>0</v>
      </c>
      <c r="AT4187" s="3">
        <f t="shared" si="1773"/>
        <v>0</v>
      </c>
      <c r="AU4187" s="3">
        <f t="shared" si="1774"/>
        <v>0</v>
      </c>
      <c r="AV4187" s="3">
        <f t="shared" si="1775"/>
        <v>0</v>
      </c>
      <c r="AW4187" s="3">
        <f t="shared" si="1776"/>
        <v>0</v>
      </c>
      <c r="AX4187" s="3">
        <f t="shared" si="1779"/>
        <v>2653244.6342838253</v>
      </c>
      <c r="AY4187" s="3">
        <f t="shared" si="1780"/>
        <v>18</v>
      </c>
      <c r="AZ4187" s="3">
        <f t="shared" si="1777"/>
        <v>0</v>
      </c>
      <c r="BA4187" s="3">
        <v>9264632.6931744944</v>
      </c>
      <c r="BB4187">
        <f t="shared" si="1781"/>
        <v>0.83720000000000006</v>
      </c>
    </row>
    <row r="4188" spans="1:54">
      <c r="A4188" s="2">
        <v>4187</v>
      </c>
      <c r="B4188">
        <v>8</v>
      </c>
      <c r="C4188" s="3">
        <v>110656.51127865841</v>
      </c>
      <c r="D4188" s="3">
        <v>1688068.333405203</v>
      </c>
      <c r="E4188" s="3">
        <v>42496.847487733045</v>
      </c>
      <c r="F4188" s="3">
        <v>134647.93307082891</v>
      </c>
      <c r="G4188" s="3">
        <v>51801.511728309408</v>
      </c>
      <c r="H4188" s="3">
        <v>24037.077411815098</v>
      </c>
      <c r="I4188" s="3">
        <v>121664.19210294363</v>
      </c>
      <c r="J4188" s="3">
        <v>45542.103046262069</v>
      </c>
      <c r="K4188" s="3">
        <v>0</v>
      </c>
      <c r="L4188" s="3">
        <v>0</v>
      </c>
      <c r="M4188" s="3">
        <v>0</v>
      </c>
      <c r="N4188" s="3">
        <v>0</v>
      </c>
      <c r="O4188" s="3">
        <v>0</v>
      </c>
      <c r="P4188" s="3">
        <v>0</v>
      </c>
      <c r="Q4188" s="3">
        <v>0</v>
      </c>
      <c r="R4188" s="3">
        <v>0</v>
      </c>
      <c r="S4188" s="3">
        <v>0</v>
      </c>
      <c r="T4188" s="3">
        <v>0</v>
      </c>
      <c r="U4188" s="3">
        <v>0</v>
      </c>
      <c r="V4188" s="3">
        <v>0</v>
      </c>
      <c r="W4188" s="3">
        <v>0</v>
      </c>
      <c r="X4188" s="3">
        <v>0</v>
      </c>
      <c r="Y4188" s="3">
        <v>0</v>
      </c>
      <c r="AA4188" s="3">
        <f t="shared" si="1778"/>
        <v>110656.51127865841</v>
      </c>
      <c r="AB4188" s="3">
        <f t="shared" si="1755"/>
        <v>1688068.333405203</v>
      </c>
      <c r="AC4188" s="3">
        <f t="shared" si="1756"/>
        <v>42496.847487733045</v>
      </c>
      <c r="AD4188" s="3">
        <f t="shared" si="1757"/>
        <v>134647.93307082891</v>
      </c>
      <c r="AE4188" s="3">
        <f t="shared" si="1758"/>
        <v>51801.511728309408</v>
      </c>
      <c r="AF4188" s="3">
        <f t="shared" si="1759"/>
        <v>24037.077411815098</v>
      </c>
      <c r="AG4188" s="3">
        <f t="shared" si="1760"/>
        <v>121664.19210294363</v>
      </c>
      <c r="AH4188" s="3">
        <f t="shared" si="1761"/>
        <v>45542.103046262069</v>
      </c>
      <c r="AI4188" s="3">
        <f t="shared" si="1762"/>
        <v>0</v>
      </c>
      <c r="AJ4188" s="3">
        <f t="shared" si="1763"/>
        <v>0</v>
      </c>
      <c r="AK4188" s="3">
        <f t="shared" si="1764"/>
        <v>0</v>
      </c>
      <c r="AL4188" s="3">
        <f t="shared" si="1765"/>
        <v>0</v>
      </c>
      <c r="AM4188" s="3">
        <f t="shared" si="1766"/>
        <v>0</v>
      </c>
      <c r="AN4188" s="3">
        <f t="shared" si="1767"/>
        <v>0</v>
      </c>
      <c r="AO4188" s="3">
        <f t="shared" si="1768"/>
        <v>0</v>
      </c>
      <c r="AP4188" s="3">
        <f t="shared" si="1769"/>
        <v>0</v>
      </c>
      <c r="AQ4188" s="3">
        <f t="shared" si="1770"/>
        <v>0</v>
      </c>
      <c r="AR4188" s="3">
        <f t="shared" si="1771"/>
        <v>0</v>
      </c>
      <c r="AS4188" s="3">
        <f t="shared" si="1772"/>
        <v>0</v>
      </c>
      <c r="AT4188" s="3">
        <f t="shared" si="1773"/>
        <v>0</v>
      </c>
      <c r="AU4188" s="3">
        <f t="shared" si="1774"/>
        <v>0</v>
      </c>
      <c r="AV4188" s="3">
        <f t="shared" si="1775"/>
        <v>0</v>
      </c>
      <c r="AW4188" s="3">
        <f t="shared" si="1776"/>
        <v>0</v>
      </c>
      <c r="AX4188" s="3">
        <f t="shared" si="1779"/>
        <v>2218914.5095317536</v>
      </c>
      <c r="AY4188" s="3">
        <f t="shared" si="1780"/>
        <v>8</v>
      </c>
      <c r="AZ4188" s="3">
        <f t="shared" si="1777"/>
        <v>0</v>
      </c>
      <c r="BA4188" s="3">
        <v>9269823.7006327324</v>
      </c>
      <c r="BB4188">
        <f t="shared" si="1781"/>
        <v>0.83740000000000003</v>
      </c>
    </row>
    <row r="4189" spans="1:54">
      <c r="A4189" s="2">
        <v>4188</v>
      </c>
      <c r="B4189">
        <v>13</v>
      </c>
      <c r="C4189" s="3">
        <v>68095.995650764613</v>
      </c>
      <c r="D4189" s="3">
        <v>913723.25295608561</v>
      </c>
      <c r="E4189" s="3">
        <v>71404.940685192167</v>
      </c>
      <c r="F4189" s="3">
        <v>776374.21863739274</v>
      </c>
      <c r="G4189" s="3">
        <v>330124.14004370349</v>
      </c>
      <c r="H4189" s="3">
        <v>143119.01913864186</v>
      </c>
      <c r="I4189" s="3">
        <v>586791.57754569862</v>
      </c>
      <c r="J4189" s="3">
        <v>1021485.9830952162</v>
      </c>
      <c r="K4189" s="3">
        <v>44687.813249081781</v>
      </c>
      <c r="L4189" s="3">
        <v>337708.27829337603</v>
      </c>
      <c r="M4189" s="3">
        <v>12595.64629492566</v>
      </c>
      <c r="N4189" s="3">
        <v>102487.36065789293</v>
      </c>
      <c r="O4189" s="3">
        <v>140318.63462169547</v>
      </c>
      <c r="P4189" s="3">
        <v>0</v>
      </c>
      <c r="Q4189" s="3">
        <v>0</v>
      </c>
      <c r="R4189" s="3">
        <v>0</v>
      </c>
      <c r="S4189" s="3">
        <v>0</v>
      </c>
      <c r="T4189" s="3">
        <v>0</v>
      </c>
      <c r="U4189" s="3">
        <v>0</v>
      </c>
      <c r="V4189" s="3">
        <v>0</v>
      </c>
      <c r="W4189" s="3">
        <v>0</v>
      </c>
      <c r="X4189" s="3">
        <v>0</v>
      </c>
      <c r="Y4189" s="3">
        <v>0</v>
      </c>
      <c r="AA4189" s="3">
        <f t="shared" si="1778"/>
        <v>68095.995650764613</v>
      </c>
      <c r="AB4189" s="3">
        <f t="shared" si="1755"/>
        <v>913723.25295608561</v>
      </c>
      <c r="AC4189" s="3">
        <f t="shared" si="1756"/>
        <v>71404.940685192167</v>
      </c>
      <c r="AD4189" s="3">
        <f t="shared" si="1757"/>
        <v>776374.21863739274</v>
      </c>
      <c r="AE4189" s="3">
        <f t="shared" si="1758"/>
        <v>330124.14004370349</v>
      </c>
      <c r="AF4189" s="3">
        <f t="shared" si="1759"/>
        <v>143119.01913864186</v>
      </c>
      <c r="AG4189" s="3">
        <f t="shared" si="1760"/>
        <v>586791.57754569862</v>
      </c>
      <c r="AH4189" s="3">
        <f t="shared" si="1761"/>
        <v>1021485.9830952162</v>
      </c>
      <c r="AI4189" s="3">
        <f t="shared" si="1762"/>
        <v>44687.813249081781</v>
      </c>
      <c r="AJ4189" s="3">
        <f t="shared" si="1763"/>
        <v>337708.27829337603</v>
      </c>
      <c r="AK4189" s="3">
        <f t="shared" si="1764"/>
        <v>12595.64629492566</v>
      </c>
      <c r="AL4189" s="3">
        <f t="shared" si="1765"/>
        <v>102487.36065789293</v>
      </c>
      <c r="AM4189" s="3">
        <f t="shared" si="1766"/>
        <v>140318.63462169547</v>
      </c>
      <c r="AN4189" s="3">
        <f t="shared" si="1767"/>
        <v>0</v>
      </c>
      <c r="AO4189" s="3">
        <f t="shared" si="1768"/>
        <v>0</v>
      </c>
      <c r="AP4189" s="3">
        <f t="shared" si="1769"/>
        <v>0</v>
      </c>
      <c r="AQ4189" s="3">
        <f t="shared" si="1770"/>
        <v>0</v>
      </c>
      <c r="AR4189" s="3">
        <f t="shared" si="1771"/>
        <v>0</v>
      </c>
      <c r="AS4189" s="3">
        <f t="shared" si="1772"/>
        <v>0</v>
      </c>
      <c r="AT4189" s="3">
        <f t="shared" si="1773"/>
        <v>0</v>
      </c>
      <c r="AU4189" s="3">
        <f t="shared" si="1774"/>
        <v>0</v>
      </c>
      <c r="AV4189" s="3">
        <f t="shared" si="1775"/>
        <v>0</v>
      </c>
      <c r="AW4189" s="3">
        <f t="shared" si="1776"/>
        <v>0</v>
      </c>
      <c r="AX4189" s="3">
        <f t="shared" si="1779"/>
        <v>4548916.8608696666</v>
      </c>
      <c r="AY4189" s="3">
        <f t="shared" si="1780"/>
        <v>13</v>
      </c>
      <c r="AZ4189" s="3">
        <f t="shared" si="1777"/>
        <v>0</v>
      </c>
      <c r="BA4189" s="3">
        <v>9270637.8268338684</v>
      </c>
      <c r="BB4189">
        <f t="shared" si="1781"/>
        <v>0.83760000000000001</v>
      </c>
    </row>
    <row r="4190" spans="1:54">
      <c r="A4190" s="2">
        <v>4189</v>
      </c>
      <c r="B4190">
        <v>16</v>
      </c>
      <c r="C4190" s="3">
        <v>11499.393900386494</v>
      </c>
      <c r="D4190" s="3">
        <v>936998.98041606962</v>
      </c>
      <c r="E4190" s="3">
        <v>129730.75767118664</v>
      </c>
      <c r="F4190" s="3">
        <v>111345.51099324862</v>
      </c>
      <c r="G4190" s="3">
        <v>6514.2476781095884</v>
      </c>
      <c r="H4190" s="3">
        <v>84728.335836601691</v>
      </c>
      <c r="I4190" s="3">
        <v>22005.607768363036</v>
      </c>
      <c r="J4190" s="3">
        <v>1369415.0001368665</v>
      </c>
      <c r="K4190" s="3">
        <v>101983.25319790274</v>
      </c>
      <c r="L4190" s="3">
        <v>215486.2914898938</v>
      </c>
      <c r="M4190" s="3">
        <v>437596.82436427195</v>
      </c>
      <c r="N4190" s="3">
        <v>492873.50903084985</v>
      </c>
      <c r="O4190" s="3">
        <v>1230692.8092362273</v>
      </c>
      <c r="P4190" s="3">
        <v>92228.23496421134</v>
      </c>
      <c r="Q4190" s="3">
        <v>148257.73498978018</v>
      </c>
      <c r="R4190" s="3">
        <v>276794.56349975767</v>
      </c>
      <c r="S4190" s="3">
        <v>0</v>
      </c>
      <c r="T4190" s="3">
        <v>0</v>
      </c>
      <c r="U4190" s="3">
        <v>0</v>
      </c>
      <c r="V4190" s="3">
        <v>0</v>
      </c>
      <c r="W4190" s="3">
        <v>0</v>
      </c>
      <c r="X4190" s="3">
        <v>0</v>
      </c>
      <c r="Y4190" s="3">
        <v>0</v>
      </c>
      <c r="AA4190" s="3">
        <f t="shared" si="1778"/>
        <v>11499.393900386494</v>
      </c>
      <c r="AB4190" s="3">
        <f t="shared" si="1755"/>
        <v>936998.98041606962</v>
      </c>
      <c r="AC4190" s="3">
        <f t="shared" si="1756"/>
        <v>129730.75767118664</v>
      </c>
      <c r="AD4190" s="3">
        <f t="shared" si="1757"/>
        <v>111345.51099324862</v>
      </c>
      <c r="AE4190" s="3">
        <f t="shared" si="1758"/>
        <v>6514.2476781095884</v>
      </c>
      <c r="AF4190" s="3">
        <f t="shared" si="1759"/>
        <v>84728.335836601691</v>
      </c>
      <c r="AG4190" s="3">
        <f t="shared" si="1760"/>
        <v>22005.607768363036</v>
      </c>
      <c r="AH4190" s="3">
        <f t="shared" si="1761"/>
        <v>1369415.0001368665</v>
      </c>
      <c r="AI4190" s="3">
        <f t="shared" si="1762"/>
        <v>101983.25319790274</v>
      </c>
      <c r="AJ4190" s="3">
        <f t="shared" si="1763"/>
        <v>215486.2914898938</v>
      </c>
      <c r="AK4190" s="3">
        <f t="shared" si="1764"/>
        <v>437596.82436427195</v>
      </c>
      <c r="AL4190" s="3">
        <f t="shared" si="1765"/>
        <v>492873.50903084985</v>
      </c>
      <c r="AM4190" s="3">
        <f t="shared" si="1766"/>
        <v>1230692.8092362273</v>
      </c>
      <c r="AN4190" s="3">
        <f t="shared" si="1767"/>
        <v>92228.23496421134</v>
      </c>
      <c r="AO4190" s="3">
        <f t="shared" si="1768"/>
        <v>148257.73498978018</v>
      </c>
      <c r="AP4190" s="3">
        <f t="shared" si="1769"/>
        <v>276794.56349975767</v>
      </c>
      <c r="AQ4190" s="3">
        <f t="shared" si="1770"/>
        <v>0</v>
      </c>
      <c r="AR4190" s="3">
        <f t="shared" si="1771"/>
        <v>0</v>
      </c>
      <c r="AS4190" s="3">
        <f t="shared" si="1772"/>
        <v>0</v>
      </c>
      <c r="AT4190" s="3">
        <f t="shared" si="1773"/>
        <v>0</v>
      </c>
      <c r="AU4190" s="3">
        <f t="shared" si="1774"/>
        <v>0</v>
      </c>
      <c r="AV4190" s="3">
        <f t="shared" si="1775"/>
        <v>0</v>
      </c>
      <c r="AW4190" s="3">
        <f t="shared" si="1776"/>
        <v>0</v>
      </c>
      <c r="AX4190" s="3">
        <f t="shared" si="1779"/>
        <v>5668151.0551737277</v>
      </c>
      <c r="AY4190" s="3">
        <f t="shared" si="1780"/>
        <v>16</v>
      </c>
      <c r="AZ4190" s="3">
        <f t="shared" si="1777"/>
        <v>0</v>
      </c>
      <c r="BA4190" s="3">
        <v>9271192.7650280558</v>
      </c>
      <c r="BB4190">
        <f t="shared" si="1781"/>
        <v>0.83779999999999999</v>
      </c>
    </row>
    <row r="4191" spans="1:54">
      <c r="A4191" s="2">
        <v>4190</v>
      </c>
      <c r="B4191">
        <v>12</v>
      </c>
      <c r="C4191" s="3">
        <v>140275.02956750305</v>
      </c>
      <c r="D4191" s="3">
        <v>18895.854364246359</v>
      </c>
      <c r="E4191" s="3">
        <v>50974.841752215856</v>
      </c>
      <c r="F4191" s="3">
        <v>7073.2848044263465</v>
      </c>
      <c r="G4191" s="3">
        <v>174082.03255046374</v>
      </c>
      <c r="H4191" s="3">
        <v>145954.28246649748</v>
      </c>
      <c r="I4191" s="3">
        <v>406584.49621319905</v>
      </c>
      <c r="J4191" s="3">
        <v>472162.39778374706</v>
      </c>
      <c r="K4191" s="3">
        <v>101756.37374279959</v>
      </c>
      <c r="L4191" s="3">
        <v>227780.37109069712</v>
      </c>
      <c r="M4191" s="3">
        <v>297372.73197394318</v>
      </c>
      <c r="N4191" s="3">
        <v>560629.8872193282</v>
      </c>
      <c r="O4191" s="3">
        <v>0</v>
      </c>
      <c r="P4191" s="3">
        <v>0</v>
      </c>
      <c r="Q4191" s="3">
        <v>0</v>
      </c>
      <c r="R4191" s="3">
        <v>0</v>
      </c>
      <c r="S4191" s="3">
        <v>0</v>
      </c>
      <c r="T4191" s="3">
        <v>0</v>
      </c>
      <c r="U4191" s="3">
        <v>0</v>
      </c>
      <c r="V4191" s="3">
        <v>0</v>
      </c>
      <c r="W4191" s="3">
        <v>0</v>
      </c>
      <c r="X4191" s="3">
        <v>0</v>
      </c>
      <c r="Y4191" s="3">
        <v>0</v>
      </c>
      <c r="AA4191" s="3">
        <f t="shared" si="1778"/>
        <v>140275.02956750305</v>
      </c>
      <c r="AB4191" s="3">
        <f t="shared" si="1755"/>
        <v>18895.854364246359</v>
      </c>
      <c r="AC4191" s="3">
        <f t="shared" si="1756"/>
        <v>50974.841752215856</v>
      </c>
      <c r="AD4191" s="3">
        <f t="shared" si="1757"/>
        <v>7073.2848044263465</v>
      </c>
      <c r="AE4191" s="3">
        <f t="shared" si="1758"/>
        <v>174082.03255046374</v>
      </c>
      <c r="AF4191" s="3">
        <f t="shared" si="1759"/>
        <v>145954.28246649748</v>
      </c>
      <c r="AG4191" s="3">
        <f t="shared" si="1760"/>
        <v>406584.49621319905</v>
      </c>
      <c r="AH4191" s="3">
        <f t="shared" si="1761"/>
        <v>472162.39778374706</v>
      </c>
      <c r="AI4191" s="3">
        <f t="shared" si="1762"/>
        <v>101756.37374279959</v>
      </c>
      <c r="AJ4191" s="3">
        <f t="shared" si="1763"/>
        <v>227780.37109069712</v>
      </c>
      <c r="AK4191" s="3">
        <f t="shared" si="1764"/>
        <v>297372.73197394318</v>
      </c>
      <c r="AL4191" s="3">
        <f t="shared" si="1765"/>
        <v>560629.8872193282</v>
      </c>
      <c r="AM4191" s="3">
        <f t="shared" si="1766"/>
        <v>0</v>
      </c>
      <c r="AN4191" s="3">
        <f t="shared" si="1767"/>
        <v>0</v>
      </c>
      <c r="AO4191" s="3">
        <f t="shared" si="1768"/>
        <v>0</v>
      </c>
      <c r="AP4191" s="3">
        <f t="shared" si="1769"/>
        <v>0</v>
      </c>
      <c r="AQ4191" s="3">
        <f t="shared" si="1770"/>
        <v>0</v>
      </c>
      <c r="AR4191" s="3">
        <f t="shared" si="1771"/>
        <v>0</v>
      </c>
      <c r="AS4191" s="3">
        <f t="shared" si="1772"/>
        <v>0</v>
      </c>
      <c r="AT4191" s="3">
        <f t="shared" si="1773"/>
        <v>0</v>
      </c>
      <c r="AU4191" s="3">
        <f t="shared" si="1774"/>
        <v>0</v>
      </c>
      <c r="AV4191" s="3">
        <f t="shared" si="1775"/>
        <v>0</v>
      </c>
      <c r="AW4191" s="3">
        <f t="shared" si="1776"/>
        <v>0</v>
      </c>
      <c r="AX4191" s="3">
        <f t="shared" si="1779"/>
        <v>2603541.5835290672</v>
      </c>
      <c r="AY4191" s="3">
        <f t="shared" si="1780"/>
        <v>12</v>
      </c>
      <c r="AZ4191" s="3">
        <f t="shared" si="1777"/>
        <v>0</v>
      </c>
      <c r="BA4191" s="3">
        <v>9283561.8152667172</v>
      </c>
      <c r="BB4191">
        <f t="shared" si="1781"/>
        <v>0.83799999999999997</v>
      </c>
    </row>
    <row r="4192" spans="1:54">
      <c r="A4192" s="2">
        <v>4191</v>
      </c>
      <c r="B4192">
        <v>13</v>
      </c>
      <c r="C4192" s="3">
        <v>405648.5579881224</v>
      </c>
      <c r="D4192" s="3">
        <v>37554.021273760962</v>
      </c>
      <c r="E4192" s="3">
        <v>2516042.3180961143</v>
      </c>
      <c r="F4192" s="3">
        <v>346055.05868780363</v>
      </c>
      <c r="G4192" s="3">
        <v>1104771.792304093</v>
      </c>
      <c r="H4192" s="3">
        <v>1836495.010344713</v>
      </c>
      <c r="I4192" s="3">
        <v>614030.70377709973</v>
      </c>
      <c r="J4192" s="3">
        <v>180823.2431952855</v>
      </c>
      <c r="K4192" s="3">
        <v>1100656.1888288492</v>
      </c>
      <c r="L4192" s="3">
        <v>122929.93005071922</v>
      </c>
      <c r="M4192" s="3">
        <v>27635.975087472798</v>
      </c>
      <c r="N4192" s="3">
        <v>466672.29192122136</v>
      </c>
      <c r="O4192" s="3">
        <v>115280.86047670348</v>
      </c>
      <c r="P4192" s="3">
        <v>0</v>
      </c>
      <c r="Q4192" s="3">
        <v>0</v>
      </c>
      <c r="R4192" s="3">
        <v>0</v>
      </c>
      <c r="S4192" s="3">
        <v>0</v>
      </c>
      <c r="T4192" s="3">
        <v>0</v>
      </c>
      <c r="U4192" s="3">
        <v>0</v>
      </c>
      <c r="V4192" s="3">
        <v>0</v>
      </c>
      <c r="W4192" s="3">
        <v>0</v>
      </c>
      <c r="X4192" s="3">
        <v>0</v>
      </c>
      <c r="Y4192" s="3">
        <v>0</v>
      </c>
      <c r="AA4192" s="3">
        <f t="shared" si="1778"/>
        <v>405648.5579881224</v>
      </c>
      <c r="AB4192" s="3">
        <f t="shared" si="1755"/>
        <v>37554.021273760962</v>
      </c>
      <c r="AC4192" s="3">
        <f t="shared" si="1756"/>
        <v>2516042.3180961143</v>
      </c>
      <c r="AD4192" s="3">
        <f t="shared" si="1757"/>
        <v>346055.05868780363</v>
      </c>
      <c r="AE4192" s="3">
        <f t="shared" si="1758"/>
        <v>1104771.792304093</v>
      </c>
      <c r="AF4192" s="3">
        <f t="shared" si="1759"/>
        <v>1836495.010344713</v>
      </c>
      <c r="AG4192" s="3">
        <f t="shared" si="1760"/>
        <v>614030.70377709973</v>
      </c>
      <c r="AH4192" s="3">
        <f t="shared" si="1761"/>
        <v>180823.2431952855</v>
      </c>
      <c r="AI4192" s="3">
        <f t="shared" si="1762"/>
        <v>1100656.1888288492</v>
      </c>
      <c r="AJ4192" s="3">
        <f t="shared" si="1763"/>
        <v>122929.93005071922</v>
      </c>
      <c r="AK4192" s="3">
        <f t="shared" si="1764"/>
        <v>27635.975087472798</v>
      </c>
      <c r="AL4192" s="3">
        <f t="shared" si="1765"/>
        <v>466672.29192122136</v>
      </c>
      <c r="AM4192" s="3">
        <f t="shared" si="1766"/>
        <v>115280.86047670348</v>
      </c>
      <c r="AN4192" s="3">
        <f t="shared" si="1767"/>
        <v>0</v>
      </c>
      <c r="AO4192" s="3">
        <f t="shared" si="1768"/>
        <v>0</v>
      </c>
      <c r="AP4192" s="3">
        <f t="shared" si="1769"/>
        <v>0</v>
      </c>
      <c r="AQ4192" s="3">
        <f t="shared" si="1770"/>
        <v>0</v>
      </c>
      <c r="AR4192" s="3">
        <f t="shared" si="1771"/>
        <v>0</v>
      </c>
      <c r="AS4192" s="3">
        <f t="shared" si="1772"/>
        <v>0</v>
      </c>
      <c r="AT4192" s="3">
        <f t="shared" si="1773"/>
        <v>0</v>
      </c>
      <c r="AU4192" s="3">
        <f t="shared" si="1774"/>
        <v>0</v>
      </c>
      <c r="AV4192" s="3">
        <f t="shared" si="1775"/>
        <v>0</v>
      </c>
      <c r="AW4192" s="3">
        <f t="shared" si="1776"/>
        <v>0</v>
      </c>
      <c r="AX4192" s="3">
        <f t="shared" si="1779"/>
        <v>8874595.9520319588</v>
      </c>
      <c r="AY4192" s="3">
        <f t="shared" si="1780"/>
        <v>13</v>
      </c>
      <c r="AZ4192" s="3">
        <f t="shared" si="1777"/>
        <v>0</v>
      </c>
      <c r="BA4192" s="3">
        <v>9287127.9320432208</v>
      </c>
      <c r="BB4192">
        <f t="shared" si="1781"/>
        <v>0.83819999999999995</v>
      </c>
    </row>
    <row r="4193" spans="1:54">
      <c r="A4193" s="2">
        <v>4192</v>
      </c>
      <c r="B4193">
        <v>14</v>
      </c>
      <c r="C4193" s="3">
        <v>10270.450713757727</v>
      </c>
      <c r="D4193" s="3">
        <v>53872.976446547822</v>
      </c>
      <c r="E4193" s="3">
        <v>705822.88430331554</v>
      </c>
      <c r="F4193" s="3">
        <v>236272.60630728444</v>
      </c>
      <c r="G4193" s="3">
        <v>80652.782781422255</v>
      </c>
      <c r="H4193" s="3">
        <v>936548.91880276729</v>
      </c>
      <c r="I4193" s="3">
        <v>145766.97937127404</v>
      </c>
      <c r="J4193" s="3">
        <v>122550.25534613382</v>
      </c>
      <c r="K4193" s="3">
        <v>34545.164322693396</v>
      </c>
      <c r="L4193" s="3">
        <v>10621.10908689646</v>
      </c>
      <c r="M4193" s="3">
        <v>1131899.6091347525</v>
      </c>
      <c r="N4193" s="3">
        <v>18820.735063431002</v>
      </c>
      <c r="O4193" s="3">
        <v>18473.67879582454</v>
      </c>
      <c r="P4193" s="3">
        <v>294551.90457813471</v>
      </c>
      <c r="Q4193" s="3">
        <v>0</v>
      </c>
      <c r="R4193" s="3">
        <v>0</v>
      </c>
      <c r="S4193" s="3">
        <v>0</v>
      </c>
      <c r="T4193" s="3">
        <v>0</v>
      </c>
      <c r="U4193" s="3">
        <v>0</v>
      </c>
      <c r="V4193" s="3">
        <v>0</v>
      </c>
      <c r="W4193" s="3">
        <v>0</v>
      </c>
      <c r="X4193" s="3">
        <v>0</v>
      </c>
      <c r="Y4193" s="3">
        <v>0</v>
      </c>
      <c r="AA4193" s="3">
        <f t="shared" si="1778"/>
        <v>10270.450713757727</v>
      </c>
      <c r="AB4193" s="3">
        <f t="shared" si="1755"/>
        <v>53872.976446547822</v>
      </c>
      <c r="AC4193" s="3">
        <f t="shared" si="1756"/>
        <v>705822.88430331554</v>
      </c>
      <c r="AD4193" s="3">
        <f t="shared" si="1757"/>
        <v>236272.60630728444</v>
      </c>
      <c r="AE4193" s="3">
        <f t="shared" si="1758"/>
        <v>80652.782781422255</v>
      </c>
      <c r="AF4193" s="3">
        <f t="shared" si="1759"/>
        <v>936548.91880276729</v>
      </c>
      <c r="AG4193" s="3">
        <f t="shared" si="1760"/>
        <v>145766.97937127404</v>
      </c>
      <c r="AH4193" s="3">
        <f t="shared" si="1761"/>
        <v>122550.25534613382</v>
      </c>
      <c r="AI4193" s="3">
        <f t="shared" si="1762"/>
        <v>34545.164322693396</v>
      </c>
      <c r="AJ4193" s="3">
        <f t="shared" si="1763"/>
        <v>10621.10908689646</v>
      </c>
      <c r="AK4193" s="3">
        <f t="shared" si="1764"/>
        <v>1131899.6091347525</v>
      </c>
      <c r="AL4193" s="3">
        <f t="shared" si="1765"/>
        <v>18820.735063431002</v>
      </c>
      <c r="AM4193" s="3">
        <f t="shared" si="1766"/>
        <v>18473.67879582454</v>
      </c>
      <c r="AN4193" s="3">
        <f t="shared" si="1767"/>
        <v>294551.90457813471</v>
      </c>
      <c r="AO4193" s="3">
        <f t="shared" si="1768"/>
        <v>0</v>
      </c>
      <c r="AP4193" s="3">
        <f t="shared" si="1769"/>
        <v>0</v>
      </c>
      <c r="AQ4193" s="3">
        <f t="shared" si="1770"/>
        <v>0</v>
      </c>
      <c r="AR4193" s="3">
        <f t="shared" si="1771"/>
        <v>0</v>
      </c>
      <c r="AS4193" s="3">
        <f t="shared" si="1772"/>
        <v>0</v>
      </c>
      <c r="AT4193" s="3">
        <f t="shared" si="1773"/>
        <v>0</v>
      </c>
      <c r="AU4193" s="3">
        <f t="shared" si="1774"/>
        <v>0</v>
      </c>
      <c r="AV4193" s="3">
        <f t="shared" si="1775"/>
        <v>0</v>
      </c>
      <c r="AW4193" s="3">
        <f t="shared" si="1776"/>
        <v>0</v>
      </c>
      <c r="AX4193" s="3">
        <f t="shared" si="1779"/>
        <v>3800670.0550542357</v>
      </c>
      <c r="AY4193" s="3">
        <f t="shared" si="1780"/>
        <v>14</v>
      </c>
      <c r="AZ4193" s="3">
        <f t="shared" si="1777"/>
        <v>0</v>
      </c>
      <c r="BA4193" s="3">
        <v>9288454.0147325043</v>
      </c>
      <c r="BB4193">
        <f t="shared" si="1781"/>
        <v>0.83840000000000003</v>
      </c>
    </row>
    <row r="4194" spans="1:54">
      <c r="A4194" s="2">
        <v>4193</v>
      </c>
      <c r="B4194">
        <v>18</v>
      </c>
      <c r="C4194" s="3">
        <v>186158.84497862784</v>
      </c>
      <c r="D4194" s="3">
        <v>202015.40783828383</v>
      </c>
      <c r="E4194" s="3">
        <v>255444.83052184415</v>
      </c>
      <c r="F4194" s="3">
        <v>546796.88976892608</v>
      </c>
      <c r="G4194" s="3">
        <v>36590.827395032095</v>
      </c>
      <c r="H4194" s="3">
        <v>1713243.3559240596</v>
      </c>
      <c r="I4194" s="3">
        <v>50479.749667287513</v>
      </c>
      <c r="J4194" s="3">
        <v>5451.3402302967997</v>
      </c>
      <c r="K4194" s="3">
        <v>94277.339208445119</v>
      </c>
      <c r="L4194" s="3">
        <v>213590.45979682254</v>
      </c>
      <c r="M4194" s="3">
        <v>192491.14320446498</v>
      </c>
      <c r="N4194" s="3">
        <v>271880.67833612947</v>
      </c>
      <c r="O4194" s="3">
        <v>19470.71738716984</v>
      </c>
      <c r="P4194" s="3">
        <v>789390.43510392145</v>
      </c>
      <c r="Q4194" s="3">
        <v>320806.66641568957</v>
      </c>
      <c r="R4194" s="3">
        <v>32124.393152978457</v>
      </c>
      <c r="S4194" s="3">
        <v>13677.983588118303</v>
      </c>
      <c r="T4194" s="3">
        <v>97626.912439225925</v>
      </c>
      <c r="U4194" s="3">
        <v>0</v>
      </c>
      <c r="V4194" s="3">
        <v>0</v>
      </c>
      <c r="W4194" s="3">
        <v>0</v>
      </c>
      <c r="X4194" s="3">
        <v>0</v>
      </c>
      <c r="Y4194" s="3">
        <v>0</v>
      </c>
      <c r="AA4194" s="3">
        <f t="shared" si="1778"/>
        <v>186158.84497862784</v>
      </c>
      <c r="AB4194" s="3">
        <f t="shared" si="1755"/>
        <v>202015.40783828383</v>
      </c>
      <c r="AC4194" s="3">
        <f t="shared" si="1756"/>
        <v>255444.83052184415</v>
      </c>
      <c r="AD4194" s="3">
        <f t="shared" si="1757"/>
        <v>546796.88976892608</v>
      </c>
      <c r="AE4194" s="3">
        <f t="shared" si="1758"/>
        <v>36590.827395032095</v>
      </c>
      <c r="AF4194" s="3">
        <f t="shared" si="1759"/>
        <v>1713243.3559240596</v>
      </c>
      <c r="AG4194" s="3">
        <f t="shared" si="1760"/>
        <v>50479.749667287513</v>
      </c>
      <c r="AH4194" s="3">
        <f t="shared" si="1761"/>
        <v>5451.3402302967997</v>
      </c>
      <c r="AI4194" s="3">
        <f t="shared" si="1762"/>
        <v>94277.339208445119</v>
      </c>
      <c r="AJ4194" s="3">
        <f t="shared" si="1763"/>
        <v>213590.45979682254</v>
      </c>
      <c r="AK4194" s="3">
        <f t="shared" si="1764"/>
        <v>192491.14320446498</v>
      </c>
      <c r="AL4194" s="3">
        <f t="shared" si="1765"/>
        <v>271880.67833612947</v>
      </c>
      <c r="AM4194" s="3">
        <f t="shared" si="1766"/>
        <v>19470.71738716984</v>
      </c>
      <c r="AN4194" s="3">
        <f t="shared" si="1767"/>
        <v>789390.43510392145</v>
      </c>
      <c r="AO4194" s="3">
        <f t="shared" si="1768"/>
        <v>320806.66641568957</v>
      </c>
      <c r="AP4194" s="3">
        <f t="shared" si="1769"/>
        <v>32124.393152978457</v>
      </c>
      <c r="AQ4194" s="3">
        <f t="shared" si="1770"/>
        <v>13677.983588118303</v>
      </c>
      <c r="AR4194" s="3">
        <f t="shared" si="1771"/>
        <v>97626.912439225925</v>
      </c>
      <c r="AS4194" s="3">
        <f t="shared" si="1772"/>
        <v>0</v>
      </c>
      <c r="AT4194" s="3">
        <f t="shared" si="1773"/>
        <v>0</v>
      </c>
      <c r="AU4194" s="3">
        <f t="shared" si="1774"/>
        <v>0</v>
      </c>
      <c r="AV4194" s="3">
        <f t="shared" si="1775"/>
        <v>0</v>
      </c>
      <c r="AW4194" s="3">
        <f t="shared" si="1776"/>
        <v>0</v>
      </c>
      <c r="AX4194" s="3">
        <f t="shared" si="1779"/>
        <v>5041517.9749573236</v>
      </c>
      <c r="AY4194" s="3">
        <f t="shared" si="1780"/>
        <v>18</v>
      </c>
      <c r="AZ4194" s="3">
        <f t="shared" si="1777"/>
        <v>0</v>
      </c>
      <c r="BA4194" s="3">
        <v>9299509.0008304026</v>
      </c>
      <c r="BB4194">
        <f t="shared" si="1781"/>
        <v>0.83860000000000001</v>
      </c>
    </row>
    <row r="4195" spans="1:54">
      <c r="A4195" s="2">
        <v>4194</v>
      </c>
      <c r="B4195">
        <v>18</v>
      </c>
      <c r="C4195" s="3">
        <v>447706.99831808161</v>
      </c>
      <c r="D4195" s="3">
        <v>155060.54477426235</v>
      </c>
      <c r="E4195" s="3">
        <v>57257.420556289144</v>
      </c>
      <c r="F4195" s="3">
        <v>62082.510299122798</v>
      </c>
      <c r="G4195" s="3">
        <v>46139.430397709111</v>
      </c>
      <c r="H4195" s="3">
        <v>5283402.6024400825</v>
      </c>
      <c r="I4195" s="3">
        <v>146338.67521743113</v>
      </c>
      <c r="J4195" s="3">
        <v>90774.201855491774</v>
      </c>
      <c r="K4195" s="3">
        <v>194570.77492081208</v>
      </c>
      <c r="L4195" s="3">
        <v>226483.82557323371</v>
      </c>
      <c r="M4195" s="3">
        <v>116977.54853417134</v>
      </c>
      <c r="N4195" s="3">
        <v>158962.00623924567</v>
      </c>
      <c r="O4195" s="3">
        <v>60972.664499123879</v>
      </c>
      <c r="P4195" s="3">
        <v>546766.07046252815</v>
      </c>
      <c r="Q4195" s="3">
        <v>1862120.7843207538</v>
      </c>
      <c r="R4195" s="3">
        <v>213913.51156156571</v>
      </c>
      <c r="S4195" s="3">
        <v>28492.732302353259</v>
      </c>
      <c r="T4195" s="3">
        <v>146571.52936861585</v>
      </c>
      <c r="U4195" s="3">
        <v>0</v>
      </c>
      <c r="V4195" s="3">
        <v>0</v>
      </c>
      <c r="W4195" s="3">
        <v>0</v>
      </c>
      <c r="X4195" s="3">
        <v>0</v>
      </c>
      <c r="Y4195" s="3">
        <v>0</v>
      </c>
      <c r="AA4195" s="3">
        <f t="shared" si="1778"/>
        <v>447706.99831808161</v>
      </c>
      <c r="AB4195" s="3">
        <f t="shared" si="1755"/>
        <v>155060.54477426235</v>
      </c>
      <c r="AC4195" s="3">
        <f t="shared" si="1756"/>
        <v>57257.420556289144</v>
      </c>
      <c r="AD4195" s="3">
        <f t="shared" si="1757"/>
        <v>62082.510299122798</v>
      </c>
      <c r="AE4195" s="3">
        <f t="shared" si="1758"/>
        <v>46139.430397709111</v>
      </c>
      <c r="AF4195" s="3">
        <f t="shared" si="1759"/>
        <v>5283402.6024400825</v>
      </c>
      <c r="AG4195" s="3">
        <f t="shared" si="1760"/>
        <v>146338.67521743113</v>
      </c>
      <c r="AH4195" s="3">
        <f t="shared" si="1761"/>
        <v>90774.201855491774</v>
      </c>
      <c r="AI4195" s="3">
        <f t="shared" si="1762"/>
        <v>194570.77492081208</v>
      </c>
      <c r="AJ4195" s="3">
        <f t="shared" si="1763"/>
        <v>226483.82557323371</v>
      </c>
      <c r="AK4195" s="3">
        <f t="shared" si="1764"/>
        <v>116977.54853417134</v>
      </c>
      <c r="AL4195" s="3">
        <f t="shared" si="1765"/>
        <v>158962.00623924567</v>
      </c>
      <c r="AM4195" s="3">
        <f t="shared" si="1766"/>
        <v>60972.664499123879</v>
      </c>
      <c r="AN4195" s="3">
        <f t="shared" si="1767"/>
        <v>546766.07046252815</v>
      </c>
      <c r="AO4195" s="3">
        <f t="shared" si="1768"/>
        <v>1862120.7843207538</v>
      </c>
      <c r="AP4195" s="3">
        <f t="shared" si="1769"/>
        <v>213913.51156156571</v>
      </c>
      <c r="AQ4195" s="3">
        <f t="shared" si="1770"/>
        <v>28492.732302353259</v>
      </c>
      <c r="AR4195" s="3">
        <f t="shared" si="1771"/>
        <v>146571.52936861585</v>
      </c>
      <c r="AS4195" s="3">
        <f t="shared" si="1772"/>
        <v>0</v>
      </c>
      <c r="AT4195" s="3">
        <f t="shared" si="1773"/>
        <v>0</v>
      </c>
      <c r="AU4195" s="3">
        <f t="shared" si="1774"/>
        <v>0</v>
      </c>
      <c r="AV4195" s="3">
        <f t="shared" si="1775"/>
        <v>0</v>
      </c>
      <c r="AW4195" s="3">
        <f t="shared" si="1776"/>
        <v>0</v>
      </c>
      <c r="AX4195" s="3">
        <f t="shared" si="1779"/>
        <v>9844593.8316408731</v>
      </c>
      <c r="AY4195" s="3">
        <f t="shared" si="1780"/>
        <v>18</v>
      </c>
      <c r="AZ4195" s="3">
        <f t="shared" si="1777"/>
        <v>0</v>
      </c>
      <c r="BA4195" s="3">
        <v>9303201.4082472809</v>
      </c>
      <c r="BB4195">
        <f t="shared" si="1781"/>
        <v>0.83879999999999999</v>
      </c>
    </row>
    <row r="4196" spans="1:54">
      <c r="A4196" s="2">
        <v>4195</v>
      </c>
      <c r="B4196">
        <v>18</v>
      </c>
      <c r="C4196" s="3">
        <v>109869.85215944135</v>
      </c>
      <c r="D4196" s="3">
        <v>663358.27344883664</v>
      </c>
      <c r="E4196" s="3">
        <v>41357.534112808775</v>
      </c>
      <c r="F4196" s="3">
        <v>269983.83404633007</v>
      </c>
      <c r="G4196" s="3">
        <v>67012.266628248995</v>
      </c>
      <c r="H4196" s="3">
        <v>35427.980217177166</v>
      </c>
      <c r="I4196" s="3">
        <v>77585.523763300531</v>
      </c>
      <c r="J4196" s="3">
        <v>198697.25174837073</v>
      </c>
      <c r="K4196" s="3">
        <v>189831.59216498822</v>
      </c>
      <c r="L4196" s="3">
        <v>173029.52299979026</v>
      </c>
      <c r="M4196" s="3">
        <v>42868.098393080159</v>
      </c>
      <c r="N4196" s="3">
        <v>498494.46070821868</v>
      </c>
      <c r="O4196" s="3">
        <v>24343.196739856539</v>
      </c>
      <c r="P4196" s="3">
        <v>6726.0349626520401</v>
      </c>
      <c r="Q4196" s="3">
        <v>125117.74001173872</v>
      </c>
      <c r="R4196" s="3">
        <v>309875.62621659687</v>
      </c>
      <c r="S4196" s="3">
        <v>17096.984323864963</v>
      </c>
      <c r="T4196" s="3">
        <v>738560.94637274928</v>
      </c>
      <c r="U4196" s="3">
        <v>0</v>
      </c>
      <c r="V4196" s="3">
        <v>0</v>
      </c>
      <c r="W4196" s="3">
        <v>0</v>
      </c>
      <c r="X4196" s="3">
        <v>0</v>
      </c>
      <c r="Y4196" s="3">
        <v>0</v>
      </c>
      <c r="AA4196" s="3">
        <f t="shared" si="1778"/>
        <v>109869.85215944135</v>
      </c>
      <c r="AB4196" s="3">
        <f t="shared" si="1755"/>
        <v>663358.27344883664</v>
      </c>
      <c r="AC4196" s="3">
        <f t="shared" si="1756"/>
        <v>41357.534112808775</v>
      </c>
      <c r="AD4196" s="3">
        <f t="shared" si="1757"/>
        <v>269983.83404633007</v>
      </c>
      <c r="AE4196" s="3">
        <f t="shared" si="1758"/>
        <v>67012.266628248995</v>
      </c>
      <c r="AF4196" s="3">
        <f t="shared" si="1759"/>
        <v>35427.980217177166</v>
      </c>
      <c r="AG4196" s="3">
        <f t="shared" si="1760"/>
        <v>77585.523763300531</v>
      </c>
      <c r="AH4196" s="3">
        <f t="shared" si="1761"/>
        <v>198697.25174837073</v>
      </c>
      <c r="AI4196" s="3">
        <f t="shared" si="1762"/>
        <v>189831.59216498822</v>
      </c>
      <c r="AJ4196" s="3">
        <f t="shared" si="1763"/>
        <v>173029.52299979026</v>
      </c>
      <c r="AK4196" s="3">
        <f t="shared" si="1764"/>
        <v>42868.098393080159</v>
      </c>
      <c r="AL4196" s="3">
        <f t="shared" si="1765"/>
        <v>498494.46070821868</v>
      </c>
      <c r="AM4196" s="3">
        <f t="shared" si="1766"/>
        <v>24343.196739856539</v>
      </c>
      <c r="AN4196" s="3">
        <f t="shared" si="1767"/>
        <v>6726.0349626520401</v>
      </c>
      <c r="AO4196" s="3">
        <f t="shared" si="1768"/>
        <v>125117.74001173872</v>
      </c>
      <c r="AP4196" s="3">
        <f t="shared" si="1769"/>
        <v>309875.62621659687</v>
      </c>
      <c r="AQ4196" s="3">
        <f t="shared" si="1770"/>
        <v>17096.984323864963</v>
      </c>
      <c r="AR4196" s="3">
        <f t="shared" si="1771"/>
        <v>738560.94637274928</v>
      </c>
      <c r="AS4196" s="3">
        <f t="shared" si="1772"/>
        <v>0</v>
      </c>
      <c r="AT4196" s="3">
        <f t="shared" si="1773"/>
        <v>0</v>
      </c>
      <c r="AU4196" s="3">
        <f t="shared" si="1774"/>
        <v>0</v>
      </c>
      <c r="AV4196" s="3">
        <f t="shared" si="1775"/>
        <v>0</v>
      </c>
      <c r="AW4196" s="3">
        <f t="shared" si="1776"/>
        <v>0</v>
      </c>
      <c r="AX4196" s="3">
        <f t="shared" si="1779"/>
        <v>3589236.71901805</v>
      </c>
      <c r="AY4196" s="3">
        <f t="shared" si="1780"/>
        <v>18</v>
      </c>
      <c r="AZ4196" s="3">
        <f t="shared" si="1777"/>
        <v>0</v>
      </c>
      <c r="BA4196" s="3">
        <v>9307291.074955795</v>
      </c>
      <c r="BB4196">
        <f t="shared" si="1781"/>
        <v>0.83899999999999997</v>
      </c>
    </row>
    <row r="4197" spans="1:54">
      <c r="A4197" s="2">
        <v>4196</v>
      </c>
      <c r="B4197">
        <v>11</v>
      </c>
      <c r="C4197" s="3">
        <v>10239.09272307679</v>
      </c>
      <c r="D4197" s="3">
        <v>129963.24373952743</v>
      </c>
      <c r="E4197" s="3">
        <v>199889.39616155383</v>
      </c>
      <c r="F4197" s="3">
        <v>163297.15958692256</v>
      </c>
      <c r="G4197" s="3">
        <v>139856.94074981136</v>
      </c>
      <c r="H4197" s="3">
        <v>57789.009915665032</v>
      </c>
      <c r="I4197" s="3">
        <v>216290.99967240347</v>
      </c>
      <c r="J4197" s="3">
        <v>270752.91301324649</v>
      </c>
      <c r="K4197" s="3">
        <v>88348.361211599899</v>
      </c>
      <c r="L4197" s="3">
        <v>59850.78159651743</v>
      </c>
      <c r="M4197" s="3">
        <v>321587.89442012471</v>
      </c>
      <c r="N4197" s="3">
        <v>0</v>
      </c>
      <c r="O4197" s="3">
        <v>0</v>
      </c>
      <c r="P4197" s="3">
        <v>0</v>
      </c>
      <c r="Q4197" s="3">
        <v>0</v>
      </c>
      <c r="R4197" s="3">
        <v>0</v>
      </c>
      <c r="S4197" s="3">
        <v>0</v>
      </c>
      <c r="T4197" s="3">
        <v>0</v>
      </c>
      <c r="U4197" s="3">
        <v>0</v>
      </c>
      <c r="V4197" s="3">
        <v>0</v>
      </c>
      <c r="W4197" s="3">
        <v>0</v>
      </c>
      <c r="X4197" s="3">
        <v>0</v>
      </c>
      <c r="Y4197" s="3">
        <v>0</v>
      </c>
      <c r="AA4197" s="3">
        <f t="shared" si="1778"/>
        <v>10239.09272307679</v>
      </c>
      <c r="AB4197" s="3">
        <f t="shared" si="1755"/>
        <v>129963.24373952743</v>
      </c>
      <c r="AC4197" s="3">
        <f t="shared" si="1756"/>
        <v>199889.39616155383</v>
      </c>
      <c r="AD4197" s="3">
        <f t="shared" si="1757"/>
        <v>163297.15958692256</v>
      </c>
      <c r="AE4197" s="3">
        <f t="shared" si="1758"/>
        <v>139856.94074981136</v>
      </c>
      <c r="AF4197" s="3">
        <f t="shared" si="1759"/>
        <v>57789.009915665032</v>
      </c>
      <c r="AG4197" s="3">
        <f t="shared" si="1760"/>
        <v>216290.99967240347</v>
      </c>
      <c r="AH4197" s="3">
        <f t="shared" si="1761"/>
        <v>270752.91301324649</v>
      </c>
      <c r="AI4197" s="3">
        <f t="shared" si="1762"/>
        <v>88348.361211599899</v>
      </c>
      <c r="AJ4197" s="3">
        <f t="shared" si="1763"/>
        <v>59850.78159651743</v>
      </c>
      <c r="AK4197" s="3">
        <f t="shared" si="1764"/>
        <v>321587.89442012471</v>
      </c>
      <c r="AL4197" s="3">
        <f t="shared" si="1765"/>
        <v>0</v>
      </c>
      <c r="AM4197" s="3">
        <f t="shared" si="1766"/>
        <v>0</v>
      </c>
      <c r="AN4197" s="3">
        <f t="shared" si="1767"/>
        <v>0</v>
      </c>
      <c r="AO4197" s="3">
        <f t="shared" si="1768"/>
        <v>0</v>
      </c>
      <c r="AP4197" s="3">
        <f t="shared" si="1769"/>
        <v>0</v>
      </c>
      <c r="AQ4197" s="3">
        <f t="shared" si="1770"/>
        <v>0</v>
      </c>
      <c r="AR4197" s="3">
        <f t="shared" si="1771"/>
        <v>0</v>
      </c>
      <c r="AS4197" s="3">
        <f t="shared" si="1772"/>
        <v>0</v>
      </c>
      <c r="AT4197" s="3">
        <f t="shared" si="1773"/>
        <v>0</v>
      </c>
      <c r="AU4197" s="3">
        <f t="shared" si="1774"/>
        <v>0</v>
      </c>
      <c r="AV4197" s="3">
        <f t="shared" si="1775"/>
        <v>0</v>
      </c>
      <c r="AW4197" s="3">
        <f t="shared" si="1776"/>
        <v>0</v>
      </c>
      <c r="AX4197" s="3">
        <f t="shared" si="1779"/>
        <v>1657865.7927904492</v>
      </c>
      <c r="AY4197" s="3">
        <f t="shared" si="1780"/>
        <v>11</v>
      </c>
      <c r="AZ4197" s="3">
        <f t="shared" si="1777"/>
        <v>0</v>
      </c>
      <c r="BA4197" s="3">
        <v>9308078.3297791183</v>
      </c>
      <c r="BB4197">
        <f t="shared" si="1781"/>
        <v>0.83919999999999995</v>
      </c>
    </row>
    <row r="4198" spans="1:54">
      <c r="A4198" s="2">
        <v>4197</v>
      </c>
      <c r="B4198">
        <v>18</v>
      </c>
      <c r="C4198" s="3">
        <v>32633.821626930268</v>
      </c>
      <c r="D4198" s="3">
        <v>963040.8360339019</v>
      </c>
      <c r="E4198" s="3">
        <v>29459.149047007908</v>
      </c>
      <c r="F4198" s="3">
        <v>112280.44112675311</v>
      </c>
      <c r="G4198" s="3">
        <v>53392.799074434144</v>
      </c>
      <c r="H4198" s="3">
        <v>1075888.7998075907</v>
      </c>
      <c r="I4198" s="3">
        <v>315597.5620495922</v>
      </c>
      <c r="J4198" s="3">
        <v>129650.21021261222</v>
      </c>
      <c r="K4198" s="3">
        <v>127644.94790727513</v>
      </c>
      <c r="L4198" s="3">
        <v>26839.13060981657</v>
      </c>
      <c r="M4198" s="3">
        <v>47988.958981695032</v>
      </c>
      <c r="N4198" s="3">
        <v>430355.01504708285</v>
      </c>
      <c r="O4198" s="3">
        <v>147213.38789069696</v>
      </c>
      <c r="P4198" s="3">
        <v>35050.476809366359</v>
      </c>
      <c r="Q4198" s="3">
        <v>5042.4949941363984</v>
      </c>
      <c r="R4198" s="3">
        <v>511069.68132059503</v>
      </c>
      <c r="S4198" s="3">
        <v>179567.23278111627</v>
      </c>
      <c r="T4198" s="3">
        <v>34080.734933793807</v>
      </c>
      <c r="U4198" s="3">
        <v>0</v>
      </c>
      <c r="V4198" s="3">
        <v>0</v>
      </c>
      <c r="W4198" s="3">
        <v>0</v>
      </c>
      <c r="X4198" s="3">
        <v>0</v>
      </c>
      <c r="Y4198" s="3">
        <v>0</v>
      </c>
      <c r="AA4198" s="3">
        <f t="shared" si="1778"/>
        <v>32633.821626930268</v>
      </c>
      <c r="AB4198" s="3">
        <f t="shared" si="1755"/>
        <v>963040.8360339019</v>
      </c>
      <c r="AC4198" s="3">
        <f t="shared" si="1756"/>
        <v>29459.149047007908</v>
      </c>
      <c r="AD4198" s="3">
        <f t="shared" si="1757"/>
        <v>112280.44112675311</v>
      </c>
      <c r="AE4198" s="3">
        <f t="shared" si="1758"/>
        <v>53392.799074434144</v>
      </c>
      <c r="AF4198" s="3">
        <f t="shared" si="1759"/>
        <v>1075888.7998075907</v>
      </c>
      <c r="AG4198" s="3">
        <f t="shared" si="1760"/>
        <v>315597.5620495922</v>
      </c>
      <c r="AH4198" s="3">
        <f t="shared" si="1761"/>
        <v>129650.21021261222</v>
      </c>
      <c r="AI4198" s="3">
        <f t="shared" si="1762"/>
        <v>127644.94790727513</v>
      </c>
      <c r="AJ4198" s="3">
        <f t="shared" si="1763"/>
        <v>26839.13060981657</v>
      </c>
      <c r="AK4198" s="3">
        <f t="shared" si="1764"/>
        <v>47988.958981695032</v>
      </c>
      <c r="AL4198" s="3">
        <f t="shared" si="1765"/>
        <v>430355.01504708285</v>
      </c>
      <c r="AM4198" s="3">
        <f t="shared" si="1766"/>
        <v>147213.38789069696</v>
      </c>
      <c r="AN4198" s="3">
        <f t="shared" si="1767"/>
        <v>35050.476809366359</v>
      </c>
      <c r="AO4198" s="3">
        <f t="shared" si="1768"/>
        <v>5042.4949941363984</v>
      </c>
      <c r="AP4198" s="3">
        <f t="shared" si="1769"/>
        <v>511069.68132059503</v>
      </c>
      <c r="AQ4198" s="3">
        <f t="shared" si="1770"/>
        <v>179567.23278111627</v>
      </c>
      <c r="AR4198" s="3">
        <f t="shared" si="1771"/>
        <v>34080.734933793807</v>
      </c>
      <c r="AS4198" s="3">
        <f t="shared" si="1772"/>
        <v>0</v>
      </c>
      <c r="AT4198" s="3">
        <f t="shared" si="1773"/>
        <v>0</v>
      </c>
      <c r="AU4198" s="3">
        <f t="shared" si="1774"/>
        <v>0</v>
      </c>
      <c r="AV4198" s="3">
        <f t="shared" si="1775"/>
        <v>0</v>
      </c>
      <c r="AW4198" s="3">
        <f t="shared" si="1776"/>
        <v>0</v>
      </c>
      <c r="AX4198" s="3">
        <f t="shared" si="1779"/>
        <v>4256795.6802543961</v>
      </c>
      <c r="AY4198" s="3">
        <f t="shared" si="1780"/>
        <v>18</v>
      </c>
      <c r="AZ4198" s="3">
        <f t="shared" si="1777"/>
        <v>0</v>
      </c>
      <c r="BA4198" s="3">
        <v>9308367.9291403741</v>
      </c>
      <c r="BB4198">
        <f t="shared" si="1781"/>
        <v>0.83940000000000003</v>
      </c>
    </row>
    <row r="4199" spans="1:54">
      <c r="A4199" s="2">
        <v>4198</v>
      </c>
      <c r="B4199">
        <v>11</v>
      </c>
      <c r="C4199" s="3">
        <v>14520.005954854601</v>
      </c>
      <c r="D4199" s="3">
        <v>379111.93875234324</v>
      </c>
      <c r="E4199" s="3">
        <v>441885.02114618669</v>
      </c>
      <c r="F4199" s="3">
        <v>432710.9011244594</v>
      </c>
      <c r="G4199" s="3">
        <v>121226.97411077745</v>
      </c>
      <c r="H4199" s="3">
        <v>49737.102426523918</v>
      </c>
      <c r="I4199" s="3">
        <v>29886.65823189935</v>
      </c>
      <c r="J4199" s="3">
        <v>189814.96418839364</v>
      </c>
      <c r="K4199" s="3">
        <v>160955.29674307536</v>
      </c>
      <c r="L4199" s="3">
        <v>29490.364955606554</v>
      </c>
      <c r="M4199" s="3">
        <v>191141.40036231262</v>
      </c>
      <c r="N4199" s="3">
        <v>0</v>
      </c>
      <c r="O4199" s="3">
        <v>0</v>
      </c>
      <c r="P4199" s="3">
        <v>0</v>
      </c>
      <c r="Q4199" s="3">
        <v>0</v>
      </c>
      <c r="R4199" s="3">
        <v>0</v>
      </c>
      <c r="S4199" s="3">
        <v>0</v>
      </c>
      <c r="T4199" s="3">
        <v>0</v>
      </c>
      <c r="U4199" s="3">
        <v>0</v>
      </c>
      <c r="V4199" s="3">
        <v>0</v>
      </c>
      <c r="W4199" s="3">
        <v>0</v>
      </c>
      <c r="X4199" s="3">
        <v>0</v>
      </c>
      <c r="Y4199" s="3">
        <v>0</v>
      </c>
      <c r="AA4199" s="3">
        <f t="shared" si="1778"/>
        <v>14520.005954854601</v>
      </c>
      <c r="AB4199" s="3">
        <f t="shared" si="1755"/>
        <v>379111.93875234324</v>
      </c>
      <c r="AC4199" s="3">
        <f t="shared" si="1756"/>
        <v>441885.02114618669</v>
      </c>
      <c r="AD4199" s="3">
        <f t="shared" si="1757"/>
        <v>432710.9011244594</v>
      </c>
      <c r="AE4199" s="3">
        <f t="shared" si="1758"/>
        <v>121226.97411077745</v>
      </c>
      <c r="AF4199" s="3">
        <f t="shared" si="1759"/>
        <v>49737.102426523918</v>
      </c>
      <c r="AG4199" s="3">
        <f t="shared" si="1760"/>
        <v>29886.65823189935</v>
      </c>
      <c r="AH4199" s="3">
        <f t="shared" si="1761"/>
        <v>189814.96418839364</v>
      </c>
      <c r="AI4199" s="3">
        <f t="shared" si="1762"/>
        <v>160955.29674307536</v>
      </c>
      <c r="AJ4199" s="3">
        <f t="shared" si="1763"/>
        <v>29490.364955606554</v>
      </c>
      <c r="AK4199" s="3">
        <f t="shared" si="1764"/>
        <v>191141.40036231262</v>
      </c>
      <c r="AL4199" s="3">
        <f t="shared" si="1765"/>
        <v>0</v>
      </c>
      <c r="AM4199" s="3">
        <f t="shared" si="1766"/>
        <v>0</v>
      </c>
      <c r="AN4199" s="3">
        <f t="shared" si="1767"/>
        <v>0</v>
      </c>
      <c r="AO4199" s="3">
        <f t="shared" si="1768"/>
        <v>0</v>
      </c>
      <c r="AP4199" s="3">
        <f t="shared" si="1769"/>
        <v>0</v>
      </c>
      <c r="AQ4199" s="3">
        <f t="shared" si="1770"/>
        <v>0</v>
      </c>
      <c r="AR4199" s="3">
        <f t="shared" si="1771"/>
        <v>0</v>
      </c>
      <c r="AS4199" s="3">
        <f t="shared" si="1772"/>
        <v>0</v>
      </c>
      <c r="AT4199" s="3">
        <f t="shared" si="1773"/>
        <v>0</v>
      </c>
      <c r="AU4199" s="3">
        <f t="shared" si="1774"/>
        <v>0</v>
      </c>
      <c r="AV4199" s="3">
        <f t="shared" si="1775"/>
        <v>0</v>
      </c>
      <c r="AW4199" s="3">
        <f t="shared" si="1776"/>
        <v>0</v>
      </c>
      <c r="AX4199" s="3">
        <f t="shared" si="1779"/>
        <v>2040480.6279964328</v>
      </c>
      <c r="AY4199" s="3">
        <f t="shared" si="1780"/>
        <v>11</v>
      </c>
      <c r="AZ4199" s="3">
        <f t="shared" si="1777"/>
        <v>0</v>
      </c>
      <c r="BA4199" s="3">
        <v>9314462.0274745189</v>
      </c>
      <c r="BB4199">
        <f t="shared" si="1781"/>
        <v>0.83960000000000001</v>
      </c>
    </row>
    <row r="4200" spans="1:54">
      <c r="A4200" s="2">
        <v>4199</v>
      </c>
      <c r="B4200">
        <v>18</v>
      </c>
      <c r="C4200" s="3">
        <v>124967.34444718453</v>
      </c>
      <c r="D4200" s="3">
        <v>525912.63862174854</v>
      </c>
      <c r="E4200" s="3">
        <v>36526.966784166201</v>
      </c>
      <c r="F4200" s="3">
        <v>932620.78207276796</v>
      </c>
      <c r="G4200" s="3">
        <v>75016.149304326886</v>
      </c>
      <c r="H4200" s="3">
        <v>517364.364266082</v>
      </c>
      <c r="I4200" s="3">
        <v>500036.97169754491</v>
      </c>
      <c r="J4200" s="3">
        <v>48711.544876027096</v>
      </c>
      <c r="K4200" s="3">
        <v>10031344.264939846</v>
      </c>
      <c r="L4200" s="3">
        <v>48799.977392334913</v>
      </c>
      <c r="M4200" s="3">
        <v>102195.54201838319</v>
      </c>
      <c r="N4200" s="3">
        <v>111130.2951750918</v>
      </c>
      <c r="O4200" s="3">
        <v>273465.34962475731</v>
      </c>
      <c r="P4200" s="3">
        <v>123848.56212651613</v>
      </c>
      <c r="Q4200" s="3">
        <v>88158.24615638754</v>
      </c>
      <c r="R4200" s="3">
        <v>129051.45680905783</v>
      </c>
      <c r="S4200" s="3">
        <v>35734.598320460005</v>
      </c>
      <c r="T4200" s="3">
        <v>1623009.0751214204</v>
      </c>
      <c r="U4200" s="3">
        <v>0</v>
      </c>
      <c r="V4200" s="3">
        <v>0</v>
      </c>
      <c r="W4200" s="3">
        <v>0</v>
      </c>
      <c r="X4200" s="3">
        <v>0</v>
      </c>
      <c r="Y4200" s="3">
        <v>0</v>
      </c>
      <c r="AA4200" s="3">
        <f t="shared" si="1778"/>
        <v>124967.34444718453</v>
      </c>
      <c r="AB4200" s="3">
        <f t="shared" si="1755"/>
        <v>525912.63862174854</v>
      </c>
      <c r="AC4200" s="3">
        <f t="shared" si="1756"/>
        <v>36526.966784166201</v>
      </c>
      <c r="AD4200" s="3">
        <f t="shared" si="1757"/>
        <v>932620.78207276796</v>
      </c>
      <c r="AE4200" s="3">
        <f t="shared" si="1758"/>
        <v>75016.149304326886</v>
      </c>
      <c r="AF4200" s="3">
        <f t="shared" si="1759"/>
        <v>517364.364266082</v>
      </c>
      <c r="AG4200" s="3">
        <f t="shared" si="1760"/>
        <v>500036.97169754491</v>
      </c>
      <c r="AH4200" s="3">
        <f t="shared" si="1761"/>
        <v>48711.544876027096</v>
      </c>
      <c r="AI4200" s="3">
        <f t="shared" si="1762"/>
        <v>10031344.264939846</v>
      </c>
      <c r="AJ4200" s="3">
        <f t="shared" si="1763"/>
        <v>48799.977392334913</v>
      </c>
      <c r="AK4200" s="3">
        <f t="shared" si="1764"/>
        <v>102195.54201838319</v>
      </c>
      <c r="AL4200" s="3">
        <f t="shared" si="1765"/>
        <v>111130.2951750918</v>
      </c>
      <c r="AM4200" s="3">
        <f t="shared" si="1766"/>
        <v>273465.34962475731</v>
      </c>
      <c r="AN4200" s="3">
        <f t="shared" si="1767"/>
        <v>123848.56212651613</v>
      </c>
      <c r="AO4200" s="3">
        <f t="shared" si="1768"/>
        <v>88158.24615638754</v>
      </c>
      <c r="AP4200" s="3">
        <f t="shared" si="1769"/>
        <v>129051.45680905783</v>
      </c>
      <c r="AQ4200" s="3">
        <f t="shared" si="1770"/>
        <v>35734.598320460005</v>
      </c>
      <c r="AR4200" s="3">
        <f t="shared" si="1771"/>
        <v>1623009.0751214204</v>
      </c>
      <c r="AS4200" s="3">
        <f t="shared" si="1772"/>
        <v>0</v>
      </c>
      <c r="AT4200" s="3">
        <f t="shared" si="1773"/>
        <v>0</v>
      </c>
      <c r="AU4200" s="3">
        <f t="shared" si="1774"/>
        <v>0</v>
      </c>
      <c r="AV4200" s="3">
        <f t="shared" si="1775"/>
        <v>0</v>
      </c>
      <c r="AW4200" s="3">
        <f t="shared" si="1776"/>
        <v>0</v>
      </c>
      <c r="AX4200" s="3">
        <f t="shared" si="1779"/>
        <v>15327894.1297541</v>
      </c>
      <c r="AY4200" s="3">
        <f t="shared" si="1780"/>
        <v>18</v>
      </c>
      <c r="AZ4200" s="3">
        <f t="shared" si="1777"/>
        <v>0</v>
      </c>
      <c r="BA4200" s="3">
        <v>9316936.3988553807</v>
      </c>
      <c r="BB4200">
        <f t="shared" si="1781"/>
        <v>0.83979999999999999</v>
      </c>
    </row>
    <row r="4201" spans="1:54">
      <c r="A4201" s="2">
        <v>4200</v>
      </c>
      <c r="B4201">
        <v>18</v>
      </c>
      <c r="C4201" s="3">
        <v>281798.3931917614</v>
      </c>
      <c r="D4201" s="3">
        <v>54559.229061727427</v>
      </c>
      <c r="E4201" s="3">
        <v>570996.80581479217</v>
      </c>
      <c r="F4201" s="3">
        <v>1413023.7488805887</v>
      </c>
      <c r="G4201" s="3">
        <v>1595785.2305228249</v>
      </c>
      <c r="H4201" s="3">
        <v>241185.40954774065</v>
      </c>
      <c r="I4201" s="3">
        <v>121502.97804646805</v>
      </c>
      <c r="J4201" s="3">
        <v>66986.689476346161</v>
      </c>
      <c r="K4201" s="3">
        <v>180311.10349789719</v>
      </c>
      <c r="L4201" s="3">
        <v>2046142.1361428779</v>
      </c>
      <c r="M4201" s="3">
        <v>250780.07292774899</v>
      </c>
      <c r="N4201" s="3">
        <v>19624.103627547225</v>
      </c>
      <c r="O4201" s="3">
        <v>5825.6162495854842</v>
      </c>
      <c r="P4201" s="3">
        <v>1021303.7714477432</v>
      </c>
      <c r="Q4201" s="3">
        <v>94206.110227831959</v>
      </c>
      <c r="R4201" s="3">
        <v>22237.476258929306</v>
      </c>
      <c r="S4201" s="3">
        <v>95115.859464188427</v>
      </c>
      <c r="T4201" s="3">
        <v>158125.51070703365</v>
      </c>
      <c r="U4201" s="3">
        <v>0</v>
      </c>
      <c r="V4201" s="3">
        <v>0</v>
      </c>
      <c r="W4201" s="3">
        <v>0</v>
      </c>
      <c r="X4201" s="3">
        <v>0</v>
      </c>
      <c r="Y4201" s="3">
        <v>0</v>
      </c>
      <c r="AA4201" s="3">
        <f t="shared" si="1778"/>
        <v>281798.3931917614</v>
      </c>
      <c r="AB4201" s="3">
        <f t="shared" si="1755"/>
        <v>54559.229061727427</v>
      </c>
      <c r="AC4201" s="3">
        <f t="shared" si="1756"/>
        <v>570996.80581479217</v>
      </c>
      <c r="AD4201" s="3">
        <f t="shared" si="1757"/>
        <v>1413023.7488805887</v>
      </c>
      <c r="AE4201" s="3">
        <f t="shared" si="1758"/>
        <v>1595785.2305228249</v>
      </c>
      <c r="AF4201" s="3">
        <f t="shared" si="1759"/>
        <v>241185.40954774065</v>
      </c>
      <c r="AG4201" s="3">
        <f t="shared" si="1760"/>
        <v>121502.97804646805</v>
      </c>
      <c r="AH4201" s="3">
        <f t="shared" si="1761"/>
        <v>66986.689476346161</v>
      </c>
      <c r="AI4201" s="3">
        <f t="shared" si="1762"/>
        <v>180311.10349789719</v>
      </c>
      <c r="AJ4201" s="3">
        <f t="shared" si="1763"/>
        <v>2046142.1361428779</v>
      </c>
      <c r="AK4201" s="3">
        <f t="shared" si="1764"/>
        <v>250780.07292774899</v>
      </c>
      <c r="AL4201" s="3">
        <f t="shared" si="1765"/>
        <v>19624.103627547225</v>
      </c>
      <c r="AM4201" s="3">
        <f t="shared" si="1766"/>
        <v>5825.6162495854842</v>
      </c>
      <c r="AN4201" s="3">
        <f t="shared" si="1767"/>
        <v>1021303.7714477432</v>
      </c>
      <c r="AO4201" s="3">
        <f t="shared" si="1768"/>
        <v>94206.110227831959</v>
      </c>
      <c r="AP4201" s="3">
        <f t="shared" si="1769"/>
        <v>22237.476258929306</v>
      </c>
      <c r="AQ4201" s="3">
        <f t="shared" si="1770"/>
        <v>95115.859464188427</v>
      </c>
      <c r="AR4201" s="3">
        <f t="shared" si="1771"/>
        <v>158125.51070703365</v>
      </c>
      <c r="AS4201" s="3">
        <f t="shared" si="1772"/>
        <v>0</v>
      </c>
      <c r="AT4201" s="3">
        <f t="shared" si="1773"/>
        <v>0</v>
      </c>
      <c r="AU4201" s="3">
        <f t="shared" si="1774"/>
        <v>0</v>
      </c>
      <c r="AV4201" s="3">
        <f t="shared" si="1775"/>
        <v>0</v>
      </c>
      <c r="AW4201" s="3">
        <f t="shared" si="1776"/>
        <v>0</v>
      </c>
      <c r="AX4201" s="3">
        <f t="shared" si="1779"/>
        <v>8239510.2450936325</v>
      </c>
      <c r="AY4201" s="3">
        <f t="shared" si="1780"/>
        <v>18</v>
      </c>
      <c r="AZ4201" s="3">
        <f t="shared" si="1777"/>
        <v>0</v>
      </c>
      <c r="BA4201" s="3">
        <v>9320041.084241217</v>
      </c>
      <c r="BB4201">
        <f t="shared" si="1781"/>
        <v>0.84</v>
      </c>
    </row>
    <row r="4202" spans="1:54">
      <c r="A4202" s="2">
        <v>4201</v>
      </c>
      <c r="B4202">
        <v>10</v>
      </c>
      <c r="C4202" s="3">
        <v>1679639.2430368564</v>
      </c>
      <c r="D4202" s="3">
        <v>6813439.5642908365</v>
      </c>
      <c r="E4202" s="3">
        <v>64376.183752917997</v>
      </c>
      <c r="F4202" s="3">
        <v>18607.996101502635</v>
      </c>
      <c r="G4202" s="3">
        <v>79055.656423895809</v>
      </c>
      <c r="H4202" s="3">
        <v>25973.295921930963</v>
      </c>
      <c r="I4202" s="3">
        <v>31349.601745995082</v>
      </c>
      <c r="J4202" s="3">
        <v>116083.04477041452</v>
      </c>
      <c r="K4202" s="3">
        <v>1347336.8398508299</v>
      </c>
      <c r="L4202" s="3">
        <v>17046.94557585385</v>
      </c>
      <c r="M4202" s="3">
        <v>0</v>
      </c>
      <c r="N4202" s="3">
        <v>0</v>
      </c>
      <c r="O4202" s="3">
        <v>0</v>
      </c>
      <c r="P4202" s="3">
        <v>0</v>
      </c>
      <c r="Q4202" s="3">
        <v>0</v>
      </c>
      <c r="R4202" s="3">
        <v>0</v>
      </c>
      <c r="S4202" s="3">
        <v>0</v>
      </c>
      <c r="T4202" s="3">
        <v>0</v>
      </c>
      <c r="U4202" s="3">
        <v>0</v>
      </c>
      <c r="V4202" s="3">
        <v>0</v>
      </c>
      <c r="W4202" s="3">
        <v>0</v>
      </c>
      <c r="X4202" s="3">
        <v>0</v>
      </c>
      <c r="Y4202" s="3">
        <v>0</v>
      </c>
      <c r="AA4202" s="3">
        <f t="shared" si="1778"/>
        <v>1679639.2430368564</v>
      </c>
      <c r="AB4202" s="3">
        <f t="shared" si="1755"/>
        <v>6813439.5642908365</v>
      </c>
      <c r="AC4202" s="3">
        <f t="shared" si="1756"/>
        <v>64376.183752917997</v>
      </c>
      <c r="AD4202" s="3">
        <f t="shared" si="1757"/>
        <v>18607.996101502635</v>
      </c>
      <c r="AE4202" s="3">
        <f t="shared" si="1758"/>
        <v>79055.656423895809</v>
      </c>
      <c r="AF4202" s="3">
        <f t="shared" si="1759"/>
        <v>25973.295921930963</v>
      </c>
      <c r="AG4202" s="3">
        <f t="shared" si="1760"/>
        <v>31349.601745995082</v>
      </c>
      <c r="AH4202" s="3">
        <f t="shared" si="1761"/>
        <v>116083.04477041452</v>
      </c>
      <c r="AI4202" s="3">
        <f t="shared" si="1762"/>
        <v>1347336.8398508299</v>
      </c>
      <c r="AJ4202" s="3">
        <f t="shared" si="1763"/>
        <v>17046.94557585385</v>
      </c>
      <c r="AK4202" s="3">
        <f t="shared" si="1764"/>
        <v>0</v>
      </c>
      <c r="AL4202" s="3">
        <f t="shared" si="1765"/>
        <v>0</v>
      </c>
      <c r="AM4202" s="3">
        <f t="shared" si="1766"/>
        <v>0</v>
      </c>
      <c r="AN4202" s="3">
        <f t="shared" si="1767"/>
        <v>0</v>
      </c>
      <c r="AO4202" s="3">
        <f t="shared" si="1768"/>
        <v>0</v>
      </c>
      <c r="AP4202" s="3">
        <f t="shared" si="1769"/>
        <v>0</v>
      </c>
      <c r="AQ4202" s="3">
        <f t="shared" si="1770"/>
        <v>0</v>
      </c>
      <c r="AR4202" s="3">
        <f t="shared" si="1771"/>
        <v>0</v>
      </c>
      <c r="AS4202" s="3">
        <f t="shared" si="1772"/>
        <v>0</v>
      </c>
      <c r="AT4202" s="3">
        <f t="shared" si="1773"/>
        <v>0</v>
      </c>
      <c r="AU4202" s="3">
        <f t="shared" si="1774"/>
        <v>0</v>
      </c>
      <c r="AV4202" s="3">
        <f t="shared" si="1775"/>
        <v>0</v>
      </c>
      <c r="AW4202" s="3">
        <f t="shared" si="1776"/>
        <v>0</v>
      </c>
      <c r="AX4202" s="3">
        <f t="shared" si="1779"/>
        <v>10192908.371471034</v>
      </c>
      <c r="AY4202" s="3">
        <f t="shared" si="1780"/>
        <v>10</v>
      </c>
      <c r="AZ4202" s="3">
        <f t="shared" si="1777"/>
        <v>0</v>
      </c>
      <c r="BA4202" s="3">
        <v>9322142.645126624</v>
      </c>
      <c r="BB4202">
        <f t="shared" si="1781"/>
        <v>0.84019999999999995</v>
      </c>
    </row>
    <row r="4203" spans="1:54">
      <c r="A4203" s="2">
        <v>4202</v>
      </c>
      <c r="B4203">
        <v>18</v>
      </c>
      <c r="C4203" s="3">
        <v>130422.78616658838</v>
      </c>
      <c r="D4203" s="3">
        <v>378809.72669565998</v>
      </c>
      <c r="E4203" s="3">
        <v>88005.978941574402</v>
      </c>
      <c r="F4203" s="3">
        <v>1529691.1291320405</v>
      </c>
      <c r="G4203" s="3">
        <v>176413.93168232281</v>
      </c>
      <c r="H4203" s="3">
        <v>89817.084460102997</v>
      </c>
      <c r="I4203" s="3">
        <v>6008127.764195485</v>
      </c>
      <c r="J4203" s="3">
        <v>19929.323372480871</v>
      </c>
      <c r="K4203" s="3">
        <v>201817.92225229522</v>
      </c>
      <c r="L4203" s="3">
        <v>343675.49703182402</v>
      </c>
      <c r="M4203" s="3">
        <v>567188.49510539824</v>
      </c>
      <c r="N4203" s="3">
        <v>995466.05637425417</v>
      </c>
      <c r="O4203" s="3">
        <v>581710.70563260652</v>
      </c>
      <c r="P4203" s="3">
        <v>51839.53303711945</v>
      </c>
      <c r="Q4203" s="3">
        <v>40788.429265597835</v>
      </c>
      <c r="R4203" s="3">
        <v>404388.00571157178</v>
      </c>
      <c r="S4203" s="3">
        <v>812902.03604200354</v>
      </c>
      <c r="T4203" s="3">
        <v>383823.53233347175</v>
      </c>
      <c r="U4203" s="3">
        <v>0</v>
      </c>
      <c r="V4203" s="3">
        <v>0</v>
      </c>
      <c r="W4203" s="3">
        <v>0</v>
      </c>
      <c r="X4203" s="3">
        <v>0</v>
      </c>
      <c r="Y4203" s="3">
        <v>0</v>
      </c>
      <c r="AA4203" s="3">
        <f t="shared" si="1778"/>
        <v>130422.78616658838</v>
      </c>
      <c r="AB4203" s="3">
        <f t="shared" si="1755"/>
        <v>378809.72669565998</v>
      </c>
      <c r="AC4203" s="3">
        <f t="shared" si="1756"/>
        <v>88005.978941574402</v>
      </c>
      <c r="AD4203" s="3">
        <f t="shared" si="1757"/>
        <v>1529691.1291320405</v>
      </c>
      <c r="AE4203" s="3">
        <f t="shared" si="1758"/>
        <v>176413.93168232281</v>
      </c>
      <c r="AF4203" s="3">
        <f t="shared" si="1759"/>
        <v>89817.084460102997</v>
      </c>
      <c r="AG4203" s="3">
        <f t="shared" si="1760"/>
        <v>6008127.764195485</v>
      </c>
      <c r="AH4203" s="3">
        <f t="shared" si="1761"/>
        <v>19929.323372480871</v>
      </c>
      <c r="AI4203" s="3">
        <f t="shared" si="1762"/>
        <v>201817.92225229522</v>
      </c>
      <c r="AJ4203" s="3">
        <f t="shared" si="1763"/>
        <v>343675.49703182402</v>
      </c>
      <c r="AK4203" s="3">
        <f t="shared" si="1764"/>
        <v>567188.49510539824</v>
      </c>
      <c r="AL4203" s="3">
        <f t="shared" si="1765"/>
        <v>995466.05637425417</v>
      </c>
      <c r="AM4203" s="3">
        <f t="shared" si="1766"/>
        <v>581710.70563260652</v>
      </c>
      <c r="AN4203" s="3">
        <f t="shared" si="1767"/>
        <v>51839.53303711945</v>
      </c>
      <c r="AO4203" s="3">
        <f t="shared" si="1768"/>
        <v>40788.429265597835</v>
      </c>
      <c r="AP4203" s="3">
        <f t="shared" si="1769"/>
        <v>404388.00571157178</v>
      </c>
      <c r="AQ4203" s="3">
        <f t="shared" si="1770"/>
        <v>812902.03604200354</v>
      </c>
      <c r="AR4203" s="3">
        <f t="shared" si="1771"/>
        <v>383823.53233347175</v>
      </c>
      <c r="AS4203" s="3">
        <f t="shared" si="1772"/>
        <v>0</v>
      </c>
      <c r="AT4203" s="3">
        <f t="shared" si="1773"/>
        <v>0</v>
      </c>
      <c r="AU4203" s="3">
        <f t="shared" si="1774"/>
        <v>0</v>
      </c>
      <c r="AV4203" s="3">
        <f t="shared" si="1775"/>
        <v>0</v>
      </c>
      <c r="AW4203" s="3">
        <f t="shared" si="1776"/>
        <v>0</v>
      </c>
      <c r="AX4203" s="3">
        <f t="shared" si="1779"/>
        <v>12804817.937432397</v>
      </c>
      <c r="AY4203" s="3">
        <f t="shared" si="1780"/>
        <v>18</v>
      </c>
      <c r="AZ4203" s="3">
        <f t="shared" si="1777"/>
        <v>0</v>
      </c>
      <c r="BA4203" s="3">
        <v>9323826.9654358439</v>
      </c>
      <c r="BB4203">
        <f t="shared" si="1781"/>
        <v>0.84040000000000004</v>
      </c>
    </row>
    <row r="4204" spans="1:54">
      <c r="A4204" s="2">
        <v>4203</v>
      </c>
      <c r="B4204">
        <v>18</v>
      </c>
      <c r="C4204" s="3">
        <v>1811837.3725696194</v>
      </c>
      <c r="D4204" s="3">
        <v>112053.92334108571</v>
      </c>
      <c r="E4204" s="3">
        <v>9625.9954060998989</v>
      </c>
      <c r="F4204" s="3">
        <v>1532600.6931302769</v>
      </c>
      <c r="G4204" s="3">
        <v>1280009.1343853117</v>
      </c>
      <c r="H4204" s="3">
        <v>361637.58530720015</v>
      </c>
      <c r="I4204" s="3">
        <v>889819.38640915602</v>
      </c>
      <c r="J4204" s="3">
        <v>10956.430141346966</v>
      </c>
      <c r="K4204" s="3">
        <v>188066.84695210156</v>
      </c>
      <c r="L4204" s="3">
        <v>1268772.5353808294</v>
      </c>
      <c r="M4204" s="3">
        <v>115744.73884814161</v>
      </c>
      <c r="N4204" s="3">
        <v>196314.58122654719</v>
      </c>
      <c r="O4204" s="3">
        <v>60792.575681804476</v>
      </c>
      <c r="P4204" s="3">
        <v>13841.973062761883</v>
      </c>
      <c r="Q4204" s="3">
        <v>9113.4388714485613</v>
      </c>
      <c r="R4204" s="3">
        <v>224591.68845930859</v>
      </c>
      <c r="S4204" s="3">
        <v>249691.54015932794</v>
      </c>
      <c r="T4204" s="3">
        <v>820995.75191631052</v>
      </c>
      <c r="U4204" s="3">
        <v>0</v>
      </c>
      <c r="V4204" s="3">
        <v>0</v>
      </c>
      <c r="W4204" s="3">
        <v>0</v>
      </c>
      <c r="X4204" s="3">
        <v>0</v>
      </c>
      <c r="Y4204" s="3">
        <v>0</v>
      </c>
      <c r="AA4204" s="3">
        <f t="shared" si="1778"/>
        <v>1811837.3725696194</v>
      </c>
      <c r="AB4204" s="3">
        <f t="shared" si="1755"/>
        <v>112053.92334108571</v>
      </c>
      <c r="AC4204" s="3">
        <f t="shared" si="1756"/>
        <v>9625.9954060998989</v>
      </c>
      <c r="AD4204" s="3">
        <f t="shared" si="1757"/>
        <v>1532600.6931302769</v>
      </c>
      <c r="AE4204" s="3">
        <f t="shared" si="1758"/>
        <v>1280009.1343853117</v>
      </c>
      <c r="AF4204" s="3">
        <f t="shared" si="1759"/>
        <v>361637.58530720015</v>
      </c>
      <c r="AG4204" s="3">
        <f t="shared" si="1760"/>
        <v>889819.38640915602</v>
      </c>
      <c r="AH4204" s="3">
        <f t="shared" si="1761"/>
        <v>10956.430141346966</v>
      </c>
      <c r="AI4204" s="3">
        <f t="shared" si="1762"/>
        <v>188066.84695210156</v>
      </c>
      <c r="AJ4204" s="3">
        <f t="shared" si="1763"/>
        <v>1268772.5353808294</v>
      </c>
      <c r="AK4204" s="3">
        <f t="shared" si="1764"/>
        <v>115744.73884814161</v>
      </c>
      <c r="AL4204" s="3">
        <f t="shared" si="1765"/>
        <v>196314.58122654719</v>
      </c>
      <c r="AM4204" s="3">
        <f t="shared" si="1766"/>
        <v>60792.575681804476</v>
      </c>
      <c r="AN4204" s="3">
        <f t="shared" si="1767"/>
        <v>13841.973062761883</v>
      </c>
      <c r="AO4204" s="3">
        <f t="shared" si="1768"/>
        <v>9113.4388714485613</v>
      </c>
      <c r="AP4204" s="3">
        <f t="shared" si="1769"/>
        <v>224591.68845930859</v>
      </c>
      <c r="AQ4204" s="3">
        <f t="shared" si="1770"/>
        <v>249691.54015932794</v>
      </c>
      <c r="AR4204" s="3">
        <f t="shared" si="1771"/>
        <v>820995.75191631052</v>
      </c>
      <c r="AS4204" s="3">
        <f t="shared" si="1772"/>
        <v>0</v>
      </c>
      <c r="AT4204" s="3">
        <f t="shared" si="1773"/>
        <v>0</v>
      </c>
      <c r="AU4204" s="3">
        <f t="shared" si="1774"/>
        <v>0</v>
      </c>
      <c r="AV4204" s="3">
        <f t="shared" si="1775"/>
        <v>0</v>
      </c>
      <c r="AW4204" s="3">
        <f t="shared" si="1776"/>
        <v>0</v>
      </c>
      <c r="AX4204" s="3">
        <f t="shared" si="1779"/>
        <v>9156466.1912486777</v>
      </c>
      <c r="AY4204" s="3">
        <f t="shared" si="1780"/>
        <v>18</v>
      </c>
      <c r="AZ4204" s="3">
        <f t="shared" si="1777"/>
        <v>0</v>
      </c>
      <c r="BA4204" s="3">
        <v>9325764.6119800396</v>
      </c>
      <c r="BB4204">
        <f t="shared" si="1781"/>
        <v>0.84060000000000001</v>
      </c>
    </row>
    <row r="4205" spans="1:54">
      <c r="A4205" s="2">
        <v>4204</v>
      </c>
      <c r="B4205">
        <v>10</v>
      </c>
      <c r="C4205" s="3">
        <v>187492.34175722065</v>
      </c>
      <c r="D4205" s="3">
        <v>3128.9504251524568</v>
      </c>
      <c r="E4205" s="3">
        <v>100292.74760089557</v>
      </c>
      <c r="F4205" s="3">
        <v>30461.313293885407</v>
      </c>
      <c r="G4205" s="3">
        <v>39283.39678068403</v>
      </c>
      <c r="H4205" s="3">
        <v>104148.03314655513</v>
      </c>
      <c r="I4205" s="3">
        <v>114822.6781975654</v>
      </c>
      <c r="J4205" s="3">
        <v>58589.795775662344</v>
      </c>
      <c r="K4205" s="3">
        <v>35363.998842025496</v>
      </c>
      <c r="L4205" s="3">
        <v>194299.13485193651</v>
      </c>
      <c r="M4205" s="3">
        <v>0</v>
      </c>
      <c r="N4205" s="3">
        <v>0</v>
      </c>
      <c r="O4205" s="3">
        <v>0</v>
      </c>
      <c r="P4205" s="3">
        <v>0</v>
      </c>
      <c r="Q4205" s="3">
        <v>0</v>
      </c>
      <c r="R4205" s="3">
        <v>0</v>
      </c>
      <c r="S4205" s="3">
        <v>0</v>
      </c>
      <c r="T4205" s="3">
        <v>0</v>
      </c>
      <c r="U4205" s="3">
        <v>0</v>
      </c>
      <c r="V4205" s="3">
        <v>0</v>
      </c>
      <c r="W4205" s="3">
        <v>0</v>
      </c>
      <c r="X4205" s="3">
        <v>0</v>
      </c>
      <c r="Y4205" s="3">
        <v>0</v>
      </c>
      <c r="AA4205" s="3">
        <f t="shared" si="1778"/>
        <v>187492.34175722065</v>
      </c>
      <c r="AB4205" s="3">
        <f t="shared" si="1755"/>
        <v>3128.9504251524568</v>
      </c>
      <c r="AC4205" s="3">
        <f t="shared" si="1756"/>
        <v>100292.74760089557</v>
      </c>
      <c r="AD4205" s="3">
        <f t="shared" si="1757"/>
        <v>30461.313293885407</v>
      </c>
      <c r="AE4205" s="3">
        <f t="shared" si="1758"/>
        <v>39283.39678068403</v>
      </c>
      <c r="AF4205" s="3">
        <f t="shared" si="1759"/>
        <v>104148.03314655513</v>
      </c>
      <c r="AG4205" s="3">
        <f t="shared" si="1760"/>
        <v>114822.6781975654</v>
      </c>
      <c r="AH4205" s="3">
        <f t="shared" si="1761"/>
        <v>58589.795775662344</v>
      </c>
      <c r="AI4205" s="3">
        <f t="shared" si="1762"/>
        <v>35363.998842025496</v>
      </c>
      <c r="AJ4205" s="3">
        <f t="shared" si="1763"/>
        <v>194299.13485193651</v>
      </c>
      <c r="AK4205" s="3">
        <f t="shared" si="1764"/>
        <v>0</v>
      </c>
      <c r="AL4205" s="3">
        <f t="shared" si="1765"/>
        <v>0</v>
      </c>
      <c r="AM4205" s="3">
        <f t="shared" si="1766"/>
        <v>0</v>
      </c>
      <c r="AN4205" s="3">
        <f t="shared" si="1767"/>
        <v>0</v>
      </c>
      <c r="AO4205" s="3">
        <f t="shared" si="1768"/>
        <v>0</v>
      </c>
      <c r="AP4205" s="3">
        <f t="shared" si="1769"/>
        <v>0</v>
      </c>
      <c r="AQ4205" s="3">
        <f t="shared" si="1770"/>
        <v>0</v>
      </c>
      <c r="AR4205" s="3">
        <f t="shared" si="1771"/>
        <v>0</v>
      </c>
      <c r="AS4205" s="3">
        <f t="shared" si="1772"/>
        <v>0</v>
      </c>
      <c r="AT4205" s="3">
        <f t="shared" si="1773"/>
        <v>0</v>
      </c>
      <c r="AU4205" s="3">
        <f t="shared" si="1774"/>
        <v>0</v>
      </c>
      <c r="AV4205" s="3">
        <f t="shared" si="1775"/>
        <v>0</v>
      </c>
      <c r="AW4205" s="3">
        <f t="shared" si="1776"/>
        <v>0</v>
      </c>
      <c r="AX4205" s="3">
        <f t="shared" si="1779"/>
        <v>867882.39067158289</v>
      </c>
      <c r="AY4205" s="3">
        <f t="shared" si="1780"/>
        <v>10</v>
      </c>
      <c r="AZ4205" s="3">
        <f t="shared" si="1777"/>
        <v>0</v>
      </c>
      <c r="BA4205" s="3">
        <v>9352794.8238229156</v>
      </c>
      <c r="BB4205">
        <f t="shared" si="1781"/>
        <v>0.84079999999999999</v>
      </c>
    </row>
    <row r="4206" spans="1:54">
      <c r="A4206" s="2">
        <v>4205</v>
      </c>
      <c r="B4206">
        <v>14</v>
      </c>
      <c r="C4206" s="3">
        <v>3692.3261204633495</v>
      </c>
      <c r="D4206" s="3">
        <v>234410.46437298335</v>
      </c>
      <c r="E4206" s="3">
        <v>19586.330693475462</v>
      </c>
      <c r="F4206" s="3">
        <v>76046.388994319728</v>
      </c>
      <c r="G4206" s="3">
        <v>86262.637061267902</v>
      </c>
      <c r="H4206" s="3">
        <v>322544.03511565394</v>
      </c>
      <c r="I4206" s="3">
        <v>391708.93109537818</v>
      </c>
      <c r="J4206" s="3">
        <v>941102.48761702399</v>
      </c>
      <c r="K4206" s="3">
        <v>314122.77944274078</v>
      </c>
      <c r="L4206" s="3">
        <v>475402.38394915569</v>
      </c>
      <c r="M4206" s="3">
        <v>51539.657594223354</v>
      </c>
      <c r="N4206" s="3">
        <v>266601.86439641484</v>
      </c>
      <c r="O4206" s="3">
        <v>92302.177765754197</v>
      </c>
      <c r="P4206" s="3">
        <v>1479964.9266865843</v>
      </c>
      <c r="Q4206" s="3">
        <v>0</v>
      </c>
      <c r="R4206" s="3">
        <v>0</v>
      </c>
      <c r="S4206" s="3">
        <v>0</v>
      </c>
      <c r="T4206" s="3">
        <v>0</v>
      </c>
      <c r="U4206" s="3">
        <v>0</v>
      </c>
      <c r="V4206" s="3">
        <v>0</v>
      </c>
      <c r="W4206" s="3">
        <v>0</v>
      </c>
      <c r="X4206" s="3">
        <v>0</v>
      </c>
      <c r="Y4206" s="3">
        <v>0</v>
      </c>
      <c r="AA4206" s="3">
        <f t="shared" si="1778"/>
        <v>3692.3261204633495</v>
      </c>
      <c r="AB4206" s="3">
        <f t="shared" si="1755"/>
        <v>234410.46437298335</v>
      </c>
      <c r="AC4206" s="3">
        <f t="shared" si="1756"/>
        <v>19586.330693475462</v>
      </c>
      <c r="AD4206" s="3">
        <f t="shared" si="1757"/>
        <v>76046.388994319728</v>
      </c>
      <c r="AE4206" s="3">
        <f t="shared" si="1758"/>
        <v>86262.637061267902</v>
      </c>
      <c r="AF4206" s="3">
        <f t="shared" si="1759"/>
        <v>322544.03511565394</v>
      </c>
      <c r="AG4206" s="3">
        <f t="shared" si="1760"/>
        <v>391708.93109537818</v>
      </c>
      <c r="AH4206" s="3">
        <f t="shared" si="1761"/>
        <v>941102.48761702399</v>
      </c>
      <c r="AI4206" s="3">
        <f t="shared" si="1762"/>
        <v>314122.77944274078</v>
      </c>
      <c r="AJ4206" s="3">
        <f t="shared" si="1763"/>
        <v>475402.38394915569</v>
      </c>
      <c r="AK4206" s="3">
        <f t="shared" si="1764"/>
        <v>51539.657594223354</v>
      </c>
      <c r="AL4206" s="3">
        <f t="shared" si="1765"/>
        <v>266601.86439641484</v>
      </c>
      <c r="AM4206" s="3">
        <f t="shared" si="1766"/>
        <v>92302.177765754197</v>
      </c>
      <c r="AN4206" s="3">
        <f t="shared" si="1767"/>
        <v>1479964.9266865843</v>
      </c>
      <c r="AO4206" s="3">
        <f t="shared" si="1768"/>
        <v>0</v>
      </c>
      <c r="AP4206" s="3">
        <f t="shared" si="1769"/>
        <v>0</v>
      </c>
      <c r="AQ4206" s="3">
        <f t="shared" si="1770"/>
        <v>0</v>
      </c>
      <c r="AR4206" s="3">
        <f t="shared" si="1771"/>
        <v>0</v>
      </c>
      <c r="AS4206" s="3">
        <f t="shared" si="1772"/>
        <v>0</v>
      </c>
      <c r="AT4206" s="3">
        <f t="shared" si="1773"/>
        <v>0</v>
      </c>
      <c r="AU4206" s="3">
        <f t="shared" si="1774"/>
        <v>0</v>
      </c>
      <c r="AV4206" s="3">
        <f t="shared" si="1775"/>
        <v>0</v>
      </c>
      <c r="AW4206" s="3">
        <f t="shared" si="1776"/>
        <v>0</v>
      </c>
      <c r="AX4206" s="3">
        <f t="shared" si="1779"/>
        <v>4755287.3909054389</v>
      </c>
      <c r="AY4206" s="3">
        <f t="shared" si="1780"/>
        <v>14</v>
      </c>
      <c r="AZ4206" s="3">
        <f t="shared" si="1777"/>
        <v>0</v>
      </c>
      <c r="BA4206" s="3">
        <v>9365199.5592026655</v>
      </c>
      <c r="BB4206">
        <f t="shared" si="1781"/>
        <v>0.84099999999999997</v>
      </c>
    </row>
    <row r="4207" spans="1:54">
      <c r="A4207" s="2">
        <v>4206</v>
      </c>
      <c r="B4207">
        <v>14</v>
      </c>
      <c r="C4207" s="3">
        <v>8609971.0076010898</v>
      </c>
      <c r="D4207" s="3">
        <v>57373.056166668648</v>
      </c>
      <c r="E4207" s="3">
        <v>684499.59220448008</v>
      </c>
      <c r="F4207" s="3">
        <v>72084.979662805403</v>
      </c>
      <c r="G4207" s="3">
        <v>114109.39108905659</v>
      </c>
      <c r="H4207" s="3">
        <v>280192.46262263041</v>
      </c>
      <c r="I4207" s="3">
        <v>27954.263233530772</v>
      </c>
      <c r="J4207" s="3">
        <v>401719.41505511769</v>
      </c>
      <c r="K4207" s="3">
        <v>111881.04781927032</v>
      </c>
      <c r="L4207" s="3">
        <v>156375.52182200408</v>
      </c>
      <c r="M4207" s="3">
        <v>254015.72708947412</v>
      </c>
      <c r="N4207" s="3">
        <v>192459.25919323621</v>
      </c>
      <c r="O4207" s="3">
        <v>37269.603122261062</v>
      </c>
      <c r="P4207" s="3">
        <v>101590.33672445583</v>
      </c>
      <c r="Q4207" s="3">
        <v>0</v>
      </c>
      <c r="R4207" s="3">
        <v>0</v>
      </c>
      <c r="S4207" s="3">
        <v>0</v>
      </c>
      <c r="T4207" s="3">
        <v>0</v>
      </c>
      <c r="U4207" s="3">
        <v>0</v>
      </c>
      <c r="V4207" s="3">
        <v>0</v>
      </c>
      <c r="W4207" s="3">
        <v>0</v>
      </c>
      <c r="X4207" s="3">
        <v>0</v>
      </c>
      <c r="Y4207" s="3">
        <v>0</v>
      </c>
      <c r="AA4207" s="3">
        <f t="shared" si="1778"/>
        <v>8609971.0076010898</v>
      </c>
      <c r="AB4207" s="3">
        <f t="shared" si="1755"/>
        <v>57373.056166668648</v>
      </c>
      <c r="AC4207" s="3">
        <f t="shared" si="1756"/>
        <v>684499.59220448008</v>
      </c>
      <c r="AD4207" s="3">
        <f t="shared" si="1757"/>
        <v>72084.979662805403</v>
      </c>
      <c r="AE4207" s="3">
        <f t="shared" si="1758"/>
        <v>114109.39108905659</v>
      </c>
      <c r="AF4207" s="3">
        <f t="shared" si="1759"/>
        <v>280192.46262263041</v>
      </c>
      <c r="AG4207" s="3">
        <f t="shared" si="1760"/>
        <v>27954.263233530772</v>
      </c>
      <c r="AH4207" s="3">
        <f t="shared" si="1761"/>
        <v>401719.41505511769</v>
      </c>
      <c r="AI4207" s="3">
        <f t="shared" si="1762"/>
        <v>111881.04781927032</v>
      </c>
      <c r="AJ4207" s="3">
        <f t="shared" si="1763"/>
        <v>156375.52182200408</v>
      </c>
      <c r="AK4207" s="3">
        <f t="shared" si="1764"/>
        <v>254015.72708947412</v>
      </c>
      <c r="AL4207" s="3">
        <f t="shared" si="1765"/>
        <v>192459.25919323621</v>
      </c>
      <c r="AM4207" s="3">
        <f t="shared" si="1766"/>
        <v>37269.603122261062</v>
      </c>
      <c r="AN4207" s="3">
        <f t="shared" si="1767"/>
        <v>101590.33672445583</v>
      </c>
      <c r="AO4207" s="3">
        <f t="shared" si="1768"/>
        <v>0</v>
      </c>
      <c r="AP4207" s="3">
        <f t="shared" si="1769"/>
        <v>0</v>
      </c>
      <c r="AQ4207" s="3">
        <f t="shared" si="1770"/>
        <v>0</v>
      </c>
      <c r="AR4207" s="3">
        <f t="shared" si="1771"/>
        <v>0</v>
      </c>
      <c r="AS4207" s="3">
        <f t="shared" si="1772"/>
        <v>0</v>
      </c>
      <c r="AT4207" s="3">
        <f t="shared" si="1773"/>
        <v>0</v>
      </c>
      <c r="AU4207" s="3">
        <f t="shared" si="1774"/>
        <v>0</v>
      </c>
      <c r="AV4207" s="3">
        <f t="shared" si="1775"/>
        <v>0</v>
      </c>
      <c r="AW4207" s="3">
        <f t="shared" si="1776"/>
        <v>0</v>
      </c>
      <c r="AX4207" s="3">
        <f t="shared" si="1779"/>
        <v>11101495.663406081</v>
      </c>
      <c r="AY4207" s="3">
        <f t="shared" si="1780"/>
        <v>14</v>
      </c>
      <c r="AZ4207" s="3">
        <f t="shared" si="1777"/>
        <v>0</v>
      </c>
      <c r="BA4207" s="3">
        <v>9372219.7804288026</v>
      </c>
      <c r="BB4207">
        <f t="shared" si="1781"/>
        <v>0.84119999999999995</v>
      </c>
    </row>
    <row r="4208" spans="1:54">
      <c r="A4208" s="2">
        <v>4207</v>
      </c>
      <c r="B4208">
        <v>14</v>
      </c>
      <c r="C4208" s="3">
        <v>638309.75481385773</v>
      </c>
      <c r="D4208" s="3">
        <v>248495.11111389447</v>
      </c>
      <c r="E4208" s="3">
        <v>20296.33036533614</v>
      </c>
      <c r="F4208" s="3">
        <v>2707973.0528661842</v>
      </c>
      <c r="G4208" s="3">
        <v>427773.04956108186</v>
      </c>
      <c r="H4208" s="3">
        <v>329984.696963667</v>
      </c>
      <c r="I4208" s="3">
        <v>25536.864343038353</v>
      </c>
      <c r="J4208" s="3">
        <v>5771.154255369056</v>
      </c>
      <c r="K4208" s="3">
        <v>418797.65941070986</v>
      </c>
      <c r="L4208" s="3">
        <v>354020.96472048888</v>
      </c>
      <c r="M4208" s="3">
        <v>2113042.2733465917</v>
      </c>
      <c r="N4208" s="3">
        <v>51127.467809138332</v>
      </c>
      <c r="O4208" s="3">
        <v>463975.52318976045</v>
      </c>
      <c r="P4208" s="3">
        <v>78198.06276329403</v>
      </c>
      <c r="Q4208" s="3">
        <v>0</v>
      </c>
      <c r="R4208" s="3">
        <v>0</v>
      </c>
      <c r="S4208" s="3">
        <v>0</v>
      </c>
      <c r="T4208" s="3">
        <v>0</v>
      </c>
      <c r="U4208" s="3">
        <v>0</v>
      </c>
      <c r="V4208" s="3">
        <v>0</v>
      </c>
      <c r="W4208" s="3">
        <v>0</v>
      </c>
      <c r="X4208" s="3">
        <v>0</v>
      </c>
      <c r="Y4208" s="3">
        <v>0</v>
      </c>
      <c r="AA4208" s="3">
        <f t="shared" si="1778"/>
        <v>638309.75481385773</v>
      </c>
      <c r="AB4208" s="3">
        <f t="shared" si="1755"/>
        <v>248495.11111389447</v>
      </c>
      <c r="AC4208" s="3">
        <f t="shared" si="1756"/>
        <v>20296.33036533614</v>
      </c>
      <c r="AD4208" s="3">
        <f t="shared" si="1757"/>
        <v>2707973.0528661842</v>
      </c>
      <c r="AE4208" s="3">
        <f t="shared" si="1758"/>
        <v>427773.04956108186</v>
      </c>
      <c r="AF4208" s="3">
        <f t="shared" si="1759"/>
        <v>329984.696963667</v>
      </c>
      <c r="AG4208" s="3">
        <f t="shared" si="1760"/>
        <v>25536.864343038353</v>
      </c>
      <c r="AH4208" s="3">
        <f t="shared" si="1761"/>
        <v>5771.154255369056</v>
      </c>
      <c r="AI4208" s="3">
        <f t="shared" si="1762"/>
        <v>418797.65941070986</v>
      </c>
      <c r="AJ4208" s="3">
        <f t="shared" si="1763"/>
        <v>354020.96472048888</v>
      </c>
      <c r="AK4208" s="3">
        <f t="shared" si="1764"/>
        <v>2113042.2733465917</v>
      </c>
      <c r="AL4208" s="3">
        <f t="shared" si="1765"/>
        <v>51127.467809138332</v>
      </c>
      <c r="AM4208" s="3">
        <f t="shared" si="1766"/>
        <v>463975.52318976045</v>
      </c>
      <c r="AN4208" s="3">
        <f t="shared" si="1767"/>
        <v>78198.06276329403</v>
      </c>
      <c r="AO4208" s="3">
        <f t="shared" si="1768"/>
        <v>0</v>
      </c>
      <c r="AP4208" s="3">
        <f t="shared" si="1769"/>
        <v>0</v>
      </c>
      <c r="AQ4208" s="3">
        <f t="shared" si="1770"/>
        <v>0</v>
      </c>
      <c r="AR4208" s="3">
        <f t="shared" si="1771"/>
        <v>0</v>
      </c>
      <c r="AS4208" s="3">
        <f t="shared" si="1772"/>
        <v>0</v>
      </c>
      <c r="AT4208" s="3">
        <f t="shared" si="1773"/>
        <v>0</v>
      </c>
      <c r="AU4208" s="3">
        <f t="shared" si="1774"/>
        <v>0</v>
      </c>
      <c r="AV4208" s="3">
        <f t="shared" si="1775"/>
        <v>0</v>
      </c>
      <c r="AW4208" s="3">
        <f t="shared" si="1776"/>
        <v>0</v>
      </c>
      <c r="AX4208" s="3">
        <f t="shared" si="1779"/>
        <v>7883301.9655224122</v>
      </c>
      <c r="AY4208" s="3">
        <f t="shared" si="1780"/>
        <v>14</v>
      </c>
      <c r="AZ4208" s="3">
        <f t="shared" si="1777"/>
        <v>0</v>
      </c>
      <c r="BA4208" s="3">
        <v>9374585.7626520116</v>
      </c>
      <c r="BB4208">
        <f t="shared" si="1781"/>
        <v>0.84140000000000004</v>
      </c>
    </row>
    <row r="4209" spans="1:54">
      <c r="A4209" s="2">
        <v>4208</v>
      </c>
      <c r="B4209">
        <v>14</v>
      </c>
      <c r="C4209" s="3">
        <v>85186.727184093004</v>
      </c>
      <c r="D4209" s="3">
        <v>429718.05488768814</v>
      </c>
      <c r="E4209" s="3">
        <v>802218.09921925399</v>
      </c>
      <c r="F4209" s="3">
        <v>368147.37700885377</v>
      </c>
      <c r="G4209" s="3">
        <v>4541523.4990710914</v>
      </c>
      <c r="H4209" s="3">
        <v>78016.077145994845</v>
      </c>
      <c r="I4209" s="3">
        <v>465519.5280599313</v>
      </c>
      <c r="J4209" s="3">
        <v>30403.021487461076</v>
      </c>
      <c r="K4209" s="3">
        <v>141256.06093721741</v>
      </c>
      <c r="L4209" s="3">
        <v>17295.723639245512</v>
      </c>
      <c r="M4209" s="3">
        <v>579004.36931792763</v>
      </c>
      <c r="N4209" s="3">
        <v>18447.715145316641</v>
      </c>
      <c r="O4209" s="3">
        <v>40595.108235180174</v>
      </c>
      <c r="P4209" s="3">
        <v>363598.03803041182</v>
      </c>
      <c r="Q4209" s="3">
        <v>0</v>
      </c>
      <c r="R4209" s="3">
        <v>0</v>
      </c>
      <c r="S4209" s="3">
        <v>0</v>
      </c>
      <c r="T4209" s="3">
        <v>0</v>
      </c>
      <c r="U4209" s="3">
        <v>0</v>
      </c>
      <c r="V4209" s="3">
        <v>0</v>
      </c>
      <c r="W4209" s="3">
        <v>0</v>
      </c>
      <c r="X4209" s="3">
        <v>0</v>
      </c>
      <c r="Y4209" s="3">
        <v>0</v>
      </c>
      <c r="AA4209" s="3">
        <f t="shared" si="1778"/>
        <v>85186.727184093004</v>
      </c>
      <c r="AB4209" s="3">
        <f t="shared" si="1755"/>
        <v>429718.05488768814</v>
      </c>
      <c r="AC4209" s="3">
        <f t="shared" si="1756"/>
        <v>802218.09921925399</v>
      </c>
      <c r="AD4209" s="3">
        <f t="shared" si="1757"/>
        <v>368147.37700885377</v>
      </c>
      <c r="AE4209" s="3">
        <f t="shared" si="1758"/>
        <v>4541523.4990710914</v>
      </c>
      <c r="AF4209" s="3">
        <f t="shared" si="1759"/>
        <v>78016.077145994845</v>
      </c>
      <c r="AG4209" s="3">
        <f t="shared" si="1760"/>
        <v>465519.5280599313</v>
      </c>
      <c r="AH4209" s="3">
        <f t="shared" si="1761"/>
        <v>30403.021487461076</v>
      </c>
      <c r="AI4209" s="3">
        <f t="shared" si="1762"/>
        <v>141256.06093721741</v>
      </c>
      <c r="AJ4209" s="3">
        <f t="shared" si="1763"/>
        <v>17295.723639245512</v>
      </c>
      <c r="AK4209" s="3">
        <f t="shared" si="1764"/>
        <v>579004.36931792763</v>
      </c>
      <c r="AL4209" s="3">
        <f t="shared" si="1765"/>
        <v>18447.715145316641</v>
      </c>
      <c r="AM4209" s="3">
        <f t="shared" si="1766"/>
        <v>40595.108235180174</v>
      </c>
      <c r="AN4209" s="3">
        <f t="shared" si="1767"/>
        <v>363598.03803041182</v>
      </c>
      <c r="AO4209" s="3">
        <f t="shared" si="1768"/>
        <v>0</v>
      </c>
      <c r="AP4209" s="3">
        <f t="shared" si="1769"/>
        <v>0</v>
      </c>
      <c r="AQ4209" s="3">
        <f t="shared" si="1770"/>
        <v>0</v>
      </c>
      <c r="AR4209" s="3">
        <f t="shared" si="1771"/>
        <v>0</v>
      </c>
      <c r="AS4209" s="3">
        <f t="shared" si="1772"/>
        <v>0</v>
      </c>
      <c r="AT4209" s="3">
        <f t="shared" si="1773"/>
        <v>0</v>
      </c>
      <c r="AU4209" s="3">
        <f t="shared" si="1774"/>
        <v>0</v>
      </c>
      <c r="AV4209" s="3">
        <f t="shared" si="1775"/>
        <v>0</v>
      </c>
      <c r="AW4209" s="3">
        <f t="shared" si="1776"/>
        <v>0</v>
      </c>
      <c r="AX4209" s="3">
        <f t="shared" si="1779"/>
        <v>7960929.3993696673</v>
      </c>
      <c r="AY4209" s="3">
        <f t="shared" si="1780"/>
        <v>14</v>
      </c>
      <c r="AZ4209" s="3">
        <f t="shared" si="1777"/>
        <v>0</v>
      </c>
      <c r="BA4209" s="3">
        <v>9379878.2115055807</v>
      </c>
      <c r="BB4209">
        <f t="shared" si="1781"/>
        <v>0.84160000000000001</v>
      </c>
    </row>
    <row r="4210" spans="1:54">
      <c r="A4210" s="2">
        <v>4209</v>
      </c>
      <c r="B4210">
        <v>14</v>
      </c>
      <c r="C4210" s="3">
        <v>4256.6087960271525</v>
      </c>
      <c r="D4210" s="3">
        <v>135666.97256122733</v>
      </c>
      <c r="E4210" s="3">
        <v>2247926.5191209544</v>
      </c>
      <c r="F4210" s="3">
        <v>167414.27493217305</v>
      </c>
      <c r="G4210" s="3">
        <v>271965.53378189617</v>
      </c>
      <c r="H4210" s="3">
        <v>196006.09343237558</v>
      </c>
      <c r="I4210" s="3">
        <v>15679.864177481122</v>
      </c>
      <c r="J4210" s="3">
        <v>48516.370301717812</v>
      </c>
      <c r="K4210" s="3">
        <v>315552.5122783297</v>
      </c>
      <c r="L4210" s="3">
        <v>66717.163864139875</v>
      </c>
      <c r="M4210" s="3">
        <v>21396.178585658145</v>
      </c>
      <c r="N4210" s="3">
        <v>22266.933842107312</v>
      </c>
      <c r="O4210" s="3">
        <v>77219.867641834848</v>
      </c>
      <c r="P4210" s="3">
        <v>43032.715977540778</v>
      </c>
      <c r="Q4210" s="3">
        <v>0</v>
      </c>
      <c r="R4210" s="3">
        <v>0</v>
      </c>
      <c r="S4210" s="3">
        <v>0</v>
      </c>
      <c r="T4210" s="3">
        <v>0</v>
      </c>
      <c r="U4210" s="3">
        <v>0</v>
      </c>
      <c r="V4210" s="3">
        <v>0</v>
      </c>
      <c r="W4210" s="3">
        <v>0</v>
      </c>
      <c r="X4210" s="3">
        <v>0</v>
      </c>
      <c r="Y4210" s="3">
        <v>0</v>
      </c>
      <c r="AA4210" s="3">
        <f t="shared" si="1778"/>
        <v>4256.6087960271525</v>
      </c>
      <c r="AB4210" s="3">
        <f t="shared" si="1755"/>
        <v>135666.97256122733</v>
      </c>
      <c r="AC4210" s="3">
        <f t="shared" si="1756"/>
        <v>2247926.5191209544</v>
      </c>
      <c r="AD4210" s="3">
        <f t="shared" si="1757"/>
        <v>167414.27493217305</v>
      </c>
      <c r="AE4210" s="3">
        <f t="shared" si="1758"/>
        <v>271965.53378189617</v>
      </c>
      <c r="AF4210" s="3">
        <f t="shared" si="1759"/>
        <v>196006.09343237558</v>
      </c>
      <c r="AG4210" s="3">
        <f t="shared" si="1760"/>
        <v>15679.864177481122</v>
      </c>
      <c r="AH4210" s="3">
        <f t="shared" si="1761"/>
        <v>48516.370301717812</v>
      </c>
      <c r="AI4210" s="3">
        <f t="shared" si="1762"/>
        <v>315552.5122783297</v>
      </c>
      <c r="AJ4210" s="3">
        <f t="shared" si="1763"/>
        <v>66717.163864139875</v>
      </c>
      <c r="AK4210" s="3">
        <f t="shared" si="1764"/>
        <v>21396.178585658145</v>
      </c>
      <c r="AL4210" s="3">
        <f t="shared" si="1765"/>
        <v>22266.933842107312</v>
      </c>
      <c r="AM4210" s="3">
        <f t="shared" si="1766"/>
        <v>77219.867641834848</v>
      </c>
      <c r="AN4210" s="3">
        <f t="shared" si="1767"/>
        <v>43032.715977540778</v>
      </c>
      <c r="AO4210" s="3">
        <f t="shared" si="1768"/>
        <v>0</v>
      </c>
      <c r="AP4210" s="3">
        <f t="shared" si="1769"/>
        <v>0</v>
      </c>
      <c r="AQ4210" s="3">
        <f t="shared" si="1770"/>
        <v>0</v>
      </c>
      <c r="AR4210" s="3">
        <f t="shared" si="1771"/>
        <v>0</v>
      </c>
      <c r="AS4210" s="3">
        <f t="shared" si="1772"/>
        <v>0</v>
      </c>
      <c r="AT4210" s="3">
        <f t="shared" si="1773"/>
        <v>0</v>
      </c>
      <c r="AU4210" s="3">
        <f t="shared" si="1774"/>
        <v>0</v>
      </c>
      <c r="AV4210" s="3">
        <f t="shared" si="1775"/>
        <v>0</v>
      </c>
      <c r="AW4210" s="3">
        <f t="shared" si="1776"/>
        <v>0</v>
      </c>
      <c r="AX4210" s="3">
        <f t="shared" si="1779"/>
        <v>3633617.6092934641</v>
      </c>
      <c r="AY4210" s="3">
        <f t="shared" si="1780"/>
        <v>14</v>
      </c>
      <c r="AZ4210" s="3">
        <f t="shared" si="1777"/>
        <v>0</v>
      </c>
      <c r="BA4210" s="3">
        <v>9380437.5670662634</v>
      </c>
      <c r="BB4210">
        <f t="shared" si="1781"/>
        <v>0.84179999999999999</v>
      </c>
    </row>
    <row r="4211" spans="1:54">
      <c r="A4211" s="2">
        <v>4210</v>
      </c>
      <c r="B4211">
        <v>17</v>
      </c>
      <c r="C4211" s="3">
        <v>662089.77228499437</v>
      </c>
      <c r="D4211" s="3">
        <v>1205313.4522995392</v>
      </c>
      <c r="E4211" s="3">
        <v>201013.52739774311</v>
      </c>
      <c r="F4211" s="3">
        <v>226968.72446260895</v>
      </c>
      <c r="G4211" s="3">
        <v>16900.978185903237</v>
      </c>
      <c r="H4211" s="3">
        <v>22144.792466235689</v>
      </c>
      <c r="I4211" s="3">
        <v>1560721.5896883614</v>
      </c>
      <c r="J4211" s="3">
        <v>178786.57619514634</v>
      </c>
      <c r="K4211" s="3">
        <v>121050.09593584665</v>
      </c>
      <c r="L4211" s="3">
        <v>77133.013527583098</v>
      </c>
      <c r="M4211" s="3">
        <v>218359.72307373935</v>
      </c>
      <c r="N4211" s="3">
        <v>1364137.288057762</v>
      </c>
      <c r="O4211" s="3">
        <v>320133.25587888551</v>
      </c>
      <c r="P4211" s="3">
        <v>56199.03838796683</v>
      </c>
      <c r="Q4211" s="3">
        <v>38160.635251875799</v>
      </c>
      <c r="R4211" s="3">
        <v>176425.2563689691</v>
      </c>
      <c r="S4211" s="3">
        <v>51812.28531851068</v>
      </c>
      <c r="T4211" s="3">
        <v>0</v>
      </c>
      <c r="U4211" s="3">
        <v>0</v>
      </c>
      <c r="V4211" s="3">
        <v>0</v>
      </c>
      <c r="W4211" s="3">
        <v>0</v>
      </c>
      <c r="X4211" s="3">
        <v>0</v>
      </c>
      <c r="Y4211" s="3">
        <v>0</v>
      </c>
      <c r="AA4211" s="3">
        <f t="shared" si="1778"/>
        <v>662089.77228499437</v>
      </c>
      <c r="AB4211" s="3">
        <f t="shared" si="1755"/>
        <v>1205313.4522995392</v>
      </c>
      <c r="AC4211" s="3">
        <f t="shared" si="1756"/>
        <v>201013.52739774311</v>
      </c>
      <c r="AD4211" s="3">
        <f t="shared" si="1757"/>
        <v>226968.72446260895</v>
      </c>
      <c r="AE4211" s="3">
        <f t="shared" si="1758"/>
        <v>16900.978185903237</v>
      </c>
      <c r="AF4211" s="3">
        <f t="shared" si="1759"/>
        <v>22144.792466235689</v>
      </c>
      <c r="AG4211" s="3">
        <f t="shared" si="1760"/>
        <v>1560721.5896883614</v>
      </c>
      <c r="AH4211" s="3">
        <f t="shared" si="1761"/>
        <v>178786.57619514634</v>
      </c>
      <c r="AI4211" s="3">
        <f t="shared" si="1762"/>
        <v>121050.09593584665</v>
      </c>
      <c r="AJ4211" s="3">
        <f t="shared" si="1763"/>
        <v>77133.013527583098</v>
      </c>
      <c r="AK4211" s="3">
        <f t="shared" si="1764"/>
        <v>218359.72307373935</v>
      </c>
      <c r="AL4211" s="3">
        <f t="shared" si="1765"/>
        <v>1364137.288057762</v>
      </c>
      <c r="AM4211" s="3">
        <f t="shared" si="1766"/>
        <v>320133.25587888551</v>
      </c>
      <c r="AN4211" s="3">
        <f t="shared" si="1767"/>
        <v>56199.03838796683</v>
      </c>
      <c r="AO4211" s="3">
        <f t="shared" si="1768"/>
        <v>38160.635251875799</v>
      </c>
      <c r="AP4211" s="3">
        <f t="shared" si="1769"/>
        <v>176425.2563689691</v>
      </c>
      <c r="AQ4211" s="3">
        <f t="shared" si="1770"/>
        <v>51812.28531851068</v>
      </c>
      <c r="AR4211" s="3">
        <f t="shared" si="1771"/>
        <v>0</v>
      </c>
      <c r="AS4211" s="3">
        <f t="shared" si="1772"/>
        <v>0</v>
      </c>
      <c r="AT4211" s="3">
        <f t="shared" si="1773"/>
        <v>0</v>
      </c>
      <c r="AU4211" s="3">
        <f t="shared" si="1774"/>
        <v>0</v>
      </c>
      <c r="AV4211" s="3">
        <f t="shared" si="1775"/>
        <v>0</v>
      </c>
      <c r="AW4211" s="3">
        <f t="shared" si="1776"/>
        <v>0</v>
      </c>
      <c r="AX4211" s="3">
        <f t="shared" si="1779"/>
        <v>6497350.0047816727</v>
      </c>
      <c r="AY4211" s="3">
        <f t="shared" si="1780"/>
        <v>17</v>
      </c>
      <c r="AZ4211" s="3">
        <f t="shared" si="1777"/>
        <v>0</v>
      </c>
      <c r="BA4211" s="3">
        <v>9394631.127208313</v>
      </c>
      <c r="BB4211">
        <f t="shared" si="1781"/>
        <v>0.84199999999999997</v>
      </c>
    </row>
    <row r="4212" spans="1:54">
      <c r="A4212" s="2">
        <v>4211</v>
      </c>
      <c r="B4212">
        <v>11</v>
      </c>
      <c r="C4212" s="3">
        <v>127214.82474465881</v>
      </c>
      <c r="D4212" s="3">
        <v>60950.851876847242</v>
      </c>
      <c r="E4212" s="3">
        <v>2421296.4991634125</v>
      </c>
      <c r="F4212" s="3">
        <v>22518.81861283708</v>
      </c>
      <c r="G4212" s="3">
        <v>275304.67529856437</v>
      </c>
      <c r="H4212" s="3">
        <v>1136568.2396764879</v>
      </c>
      <c r="I4212" s="3">
        <v>461333.16661052254</v>
      </c>
      <c r="J4212" s="3">
        <v>185114.7756831366</v>
      </c>
      <c r="K4212" s="3">
        <v>67522.044170097157</v>
      </c>
      <c r="L4212" s="3">
        <v>27291.728499801615</v>
      </c>
      <c r="M4212" s="3">
        <v>1293933.3231085029</v>
      </c>
      <c r="N4212" s="3">
        <v>0</v>
      </c>
      <c r="O4212" s="3">
        <v>0</v>
      </c>
      <c r="P4212" s="3">
        <v>0</v>
      </c>
      <c r="Q4212" s="3">
        <v>0</v>
      </c>
      <c r="R4212" s="3">
        <v>0</v>
      </c>
      <c r="S4212" s="3">
        <v>0</v>
      </c>
      <c r="T4212" s="3">
        <v>0</v>
      </c>
      <c r="U4212" s="3">
        <v>0</v>
      </c>
      <c r="V4212" s="3">
        <v>0</v>
      </c>
      <c r="W4212" s="3">
        <v>0</v>
      </c>
      <c r="X4212" s="3">
        <v>0</v>
      </c>
      <c r="Y4212" s="3">
        <v>0</v>
      </c>
      <c r="AA4212" s="3">
        <f t="shared" si="1778"/>
        <v>127214.82474465881</v>
      </c>
      <c r="AB4212" s="3">
        <f t="shared" si="1755"/>
        <v>60950.851876847242</v>
      </c>
      <c r="AC4212" s="3">
        <f t="shared" si="1756"/>
        <v>2421296.4991634125</v>
      </c>
      <c r="AD4212" s="3">
        <f t="shared" si="1757"/>
        <v>22518.81861283708</v>
      </c>
      <c r="AE4212" s="3">
        <f t="shared" si="1758"/>
        <v>275304.67529856437</v>
      </c>
      <c r="AF4212" s="3">
        <f t="shared" si="1759"/>
        <v>1136568.2396764879</v>
      </c>
      <c r="AG4212" s="3">
        <f t="shared" si="1760"/>
        <v>461333.16661052254</v>
      </c>
      <c r="AH4212" s="3">
        <f t="shared" si="1761"/>
        <v>185114.7756831366</v>
      </c>
      <c r="AI4212" s="3">
        <f t="shared" si="1762"/>
        <v>67522.044170097157</v>
      </c>
      <c r="AJ4212" s="3">
        <f t="shared" si="1763"/>
        <v>27291.728499801615</v>
      </c>
      <c r="AK4212" s="3">
        <f t="shared" si="1764"/>
        <v>1293933.3231085029</v>
      </c>
      <c r="AL4212" s="3">
        <f t="shared" si="1765"/>
        <v>0</v>
      </c>
      <c r="AM4212" s="3">
        <f t="shared" si="1766"/>
        <v>0</v>
      </c>
      <c r="AN4212" s="3">
        <f t="shared" si="1767"/>
        <v>0</v>
      </c>
      <c r="AO4212" s="3">
        <f t="shared" si="1768"/>
        <v>0</v>
      </c>
      <c r="AP4212" s="3">
        <f t="shared" si="1769"/>
        <v>0</v>
      </c>
      <c r="AQ4212" s="3">
        <f t="shared" si="1770"/>
        <v>0</v>
      </c>
      <c r="AR4212" s="3">
        <f t="shared" si="1771"/>
        <v>0</v>
      </c>
      <c r="AS4212" s="3">
        <f t="shared" si="1772"/>
        <v>0</v>
      </c>
      <c r="AT4212" s="3">
        <f t="shared" si="1773"/>
        <v>0</v>
      </c>
      <c r="AU4212" s="3">
        <f t="shared" si="1774"/>
        <v>0</v>
      </c>
      <c r="AV4212" s="3">
        <f t="shared" si="1775"/>
        <v>0</v>
      </c>
      <c r="AW4212" s="3">
        <f t="shared" si="1776"/>
        <v>0</v>
      </c>
      <c r="AX4212" s="3">
        <f t="shared" si="1779"/>
        <v>6079048.9474448683</v>
      </c>
      <c r="AY4212" s="3">
        <f t="shared" si="1780"/>
        <v>11</v>
      </c>
      <c r="AZ4212" s="3">
        <f t="shared" si="1777"/>
        <v>0</v>
      </c>
      <c r="BA4212" s="3">
        <v>9397697.118420383</v>
      </c>
      <c r="BB4212">
        <f t="shared" si="1781"/>
        <v>0.84219999999999995</v>
      </c>
    </row>
    <row r="4213" spans="1:54">
      <c r="A4213" s="2">
        <v>4212</v>
      </c>
      <c r="B4213">
        <v>16</v>
      </c>
      <c r="C4213" s="3">
        <v>1785146.3002208499</v>
      </c>
      <c r="D4213" s="3">
        <v>258395.9903660079</v>
      </c>
      <c r="E4213" s="3">
        <v>29590.744925339503</v>
      </c>
      <c r="F4213" s="3">
        <v>27605.962273856647</v>
      </c>
      <c r="G4213" s="3">
        <v>321337.01830853516</v>
      </c>
      <c r="H4213" s="3">
        <v>125805.95299121802</v>
      </c>
      <c r="I4213" s="3">
        <v>50736.738737565684</v>
      </c>
      <c r="J4213" s="3">
        <v>358302.99811623548</v>
      </c>
      <c r="K4213" s="3">
        <v>195218.99814509411</v>
      </c>
      <c r="L4213" s="3">
        <v>121734.30567409453</v>
      </c>
      <c r="M4213" s="3">
        <v>119269.68786433098</v>
      </c>
      <c r="N4213" s="3">
        <v>148597.59522486231</v>
      </c>
      <c r="O4213" s="3">
        <v>23741.072035688212</v>
      </c>
      <c r="P4213" s="3">
        <v>191420.00312633836</v>
      </c>
      <c r="Q4213" s="3">
        <v>858846.17850967485</v>
      </c>
      <c r="R4213" s="3">
        <v>5395981.626029267</v>
      </c>
      <c r="S4213" s="3">
        <v>0</v>
      </c>
      <c r="T4213" s="3">
        <v>0</v>
      </c>
      <c r="U4213" s="3">
        <v>0</v>
      </c>
      <c r="V4213" s="3">
        <v>0</v>
      </c>
      <c r="W4213" s="3">
        <v>0</v>
      </c>
      <c r="X4213" s="3">
        <v>0</v>
      </c>
      <c r="Y4213" s="3">
        <v>0</v>
      </c>
      <c r="AA4213" s="3">
        <f t="shared" si="1778"/>
        <v>1785146.3002208499</v>
      </c>
      <c r="AB4213" s="3">
        <f t="shared" si="1755"/>
        <v>258395.9903660079</v>
      </c>
      <c r="AC4213" s="3">
        <f t="shared" si="1756"/>
        <v>29590.744925339503</v>
      </c>
      <c r="AD4213" s="3">
        <f t="shared" si="1757"/>
        <v>27605.962273856647</v>
      </c>
      <c r="AE4213" s="3">
        <f t="shared" si="1758"/>
        <v>321337.01830853516</v>
      </c>
      <c r="AF4213" s="3">
        <f t="shared" si="1759"/>
        <v>125805.95299121802</v>
      </c>
      <c r="AG4213" s="3">
        <f t="shared" si="1760"/>
        <v>50736.738737565684</v>
      </c>
      <c r="AH4213" s="3">
        <f t="shared" si="1761"/>
        <v>358302.99811623548</v>
      </c>
      <c r="AI4213" s="3">
        <f t="shared" si="1762"/>
        <v>195218.99814509411</v>
      </c>
      <c r="AJ4213" s="3">
        <f t="shared" si="1763"/>
        <v>121734.30567409453</v>
      </c>
      <c r="AK4213" s="3">
        <f t="shared" si="1764"/>
        <v>119269.68786433098</v>
      </c>
      <c r="AL4213" s="3">
        <f t="shared" si="1765"/>
        <v>148597.59522486231</v>
      </c>
      <c r="AM4213" s="3">
        <f t="shared" si="1766"/>
        <v>23741.072035688212</v>
      </c>
      <c r="AN4213" s="3">
        <f t="shared" si="1767"/>
        <v>191420.00312633836</v>
      </c>
      <c r="AO4213" s="3">
        <f t="shared" si="1768"/>
        <v>858846.17850967485</v>
      </c>
      <c r="AP4213" s="3">
        <f t="shared" si="1769"/>
        <v>5395981.626029267</v>
      </c>
      <c r="AQ4213" s="3">
        <f t="shared" si="1770"/>
        <v>0</v>
      </c>
      <c r="AR4213" s="3">
        <f t="shared" si="1771"/>
        <v>0</v>
      </c>
      <c r="AS4213" s="3">
        <f t="shared" si="1772"/>
        <v>0</v>
      </c>
      <c r="AT4213" s="3">
        <f t="shared" si="1773"/>
        <v>0</v>
      </c>
      <c r="AU4213" s="3">
        <f t="shared" si="1774"/>
        <v>0</v>
      </c>
      <c r="AV4213" s="3">
        <f t="shared" si="1775"/>
        <v>0</v>
      </c>
      <c r="AW4213" s="3">
        <f t="shared" si="1776"/>
        <v>0</v>
      </c>
      <c r="AX4213" s="3">
        <f t="shared" si="1779"/>
        <v>10011731.172548959</v>
      </c>
      <c r="AY4213" s="3">
        <f t="shared" si="1780"/>
        <v>16</v>
      </c>
      <c r="AZ4213" s="3">
        <f t="shared" si="1777"/>
        <v>0</v>
      </c>
      <c r="BA4213" s="3">
        <v>9410542.5936076585</v>
      </c>
      <c r="BB4213">
        <f t="shared" si="1781"/>
        <v>0.84240000000000004</v>
      </c>
    </row>
    <row r="4214" spans="1:54">
      <c r="A4214" s="2">
        <v>4213</v>
      </c>
      <c r="B4214">
        <v>12</v>
      </c>
      <c r="C4214" s="3">
        <v>388305.1851643619</v>
      </c>
      <c r="D4214" s="3">
        <v>37013.275703274805</v>
      </c>
      <c r="E4214" s="3">
        <v>2758003.1282474976</v>
      </c>
      <c r="F4214" s="3">
        <v>100492.55570915595</v>
      </c>
      <c r="G4214" s="3">
        <v>675500.81707179407</v>
      </c>
      <c r="H4214" s="3">
        <v>88469.324199577997</v>
      </c>
      <c r="I4214" s="3">
        <v>122748.30592972256</v>
      </c>
      <c r="J4214" s="3">
        <v>1404325.8642279038</v>
      </c>
      <c r="K4214" s="3">
        <v>72548.290817757967</v>
      </c>
      <c r="L4214" s="3">
        <v>260533.5605735291</v>
      </c>
      <c r="M4214" s="3">
        <v>1216417.8522641065</v>
      </c>
      <c r="N4214" s="3">
        <v>28701.920533500761</v>
      </c>
      <c r="O4214" s="3">
        <v>0</v>
      </c>
      <c r="P4214" s="3">
        <v>0</v>
      </c>
      <c r="Q4214" s="3">
        <v>0</v>
      </c>
      <c r="R4214" s="3">
        <v>0</v>
      </c>
      <c r="S4214" s="3">
        <v>0</v>
      </c>
      <c r="T4214" s="3">
        <v>0</v>
      </c>
      <c r="U4214" s="3">
        <v>0</v>
      </c>
      <c r="V4214" s="3">
        <v>0</v>
      </c>
      <c r="W4214" s="3">
        <v>0</v>
      </c>
      <c r="X4214" s="3">
        <v>0</v>
      </c>
      <c r="Y4214" s="3">
        <v>0</v>
      </c>
      <c r="AA4214" s="3">
        <f t="shared" si="1778"/>
        <v>388305.1851643619</v>
      </c>
      <c r="AB4214" s="3">
        <f t="shared" si="1755"/>
        <v>37013.275703274805</v>
      </c>
      <c r="AC4214" s="3">
        <f t="shared" si="1756"/>
        <v>2758003.1282474976</v>
      </c>
      <c r="AD4214" s="3">
        <f t="shared" si="1757"/>
        <v>100492.55570915595</v>
      </c>
      <c r="AE4214" s="3">
        <f t="shared" si="1758"/>
        <v>675500.81707179407</v>
      </c>
      <c r="AF4214" s="3">
        <f t="shared" si="1759"/>
        <v>88469.324199577997</v>
      </c>
      <c r="AG4214" s="3">
        <f t="shared" si="1760"/>
        <v>122748.30592972256</v>
      </c>
      <c r="AH4214" s="3">
        <f t="shared" si="1761"/>
        <v>1404325.8642279038</v>
      </c>
      <c r="AI4214" s="3">
        <f t="shared" si="1762"/>
        <v>72548.290817757967</v>
      </c>
      <c r="AJ4214" s="3">
        <f t="shared" si="1763"/>
        <v>260533.5605735291</v>
      </c>
      <c r="AK4214" s="3">
        <f t="shared" si="1764"/>
        <v>1216417.8522641065</v>
      </c>
      <c r="AL4214" s="3">
        <f t="shared" si="1765"/>
        <v>28701.920533500761</v>
      </c>
      <c r="AM4214" s="3">
        <f t="shared" si="1766"/>
        <v>0</v>
      </c>
      <c r="AN4214" s="3">
        <f t="shared" si="1767"/>
        <v>0</v>
      </c>
      <c r="AO4214" s="3">
        <f t="shared" si="1768"/>
        <v>0</v>
      </c>
      <c r="AP4214" s="3">
        <f t="shared" si="1769"/>
        <v>0</v>
      </c>
      <c r="AQ4214" s="3">
        <f t="shared" si="1770"/>
        <v>0</v>
      </c>
      <c r="AR4214" s="3">
        <f t="shared" si="1771"/>
        <v>0</v>
      </c>
      <c r="AS4214" s="3">
        <f t="shared" si="1772"/>
        <v>0</v>
      </c>
      <c r="AT4214" s="3">
        <f t="shared" si="1773"/>
        <v>0</v>
      </c>
      <c r="AU4214" s="3">
        <f t="shared" si="1774"/>
        <v>0</v>
      </c>
      <c r="AV4214" s="3">
        <f t="shared" si="1775"/>
        <v>0</v>
      </c>
      <c r="AW4214" s="3">
        <f t="shared" si="1776"/>
        <v>0</v>
      </c>
      <c r="AX4214" s="3">
        <f t="shared" si="1779"/>
        <v>7153060.0804421827</v>
      </c>
      <c r="AY4214" s="3">
        <f t="shared" si="1780"/>
        <v>12</v>
      </c>
      <c r="AZ4214" s="3">
        <f t="shared" si="1777"/>
        <v>0</v>
      </c>
      <c r="BA4214" s="3">
        <v>9426448.3701571655</v>
      </c>
      <c r="BB4214">
        <f t="shared" si="1781"/>
        <v>0.84260000000000002</v>
      </c>
    </row>
    <row r="4215" spans="1:54">
      <c r="A4215" s="2">
        <v>4214</v>
      </c>
      <c r="B4215">
        <v>18</v>
      </c>
      <c r="C4215" s="3">
        <v>39655.44770542621</v>
      </c>
      <c r="D4215" s="3">
        <v>45499.917619122265</v>
      </c>
      <c r="E4215" s="3">
        <v>35888.974886202966</v>
      </c>
      <c r="F4215" s="3">
        <v>2851214.7266626847</v>
      </c>
      <c r="G4215" s="3">
        <v>121036.34165437947</v>
      </c>
      <c r="H4215" s="3">
        <v>55776.654677212122</v>
      </c>
      <c r="I4215" s="3">
        <v>34055.829867933906</v>
      </c>
      <c r="J4215" s="3">
        <v>702047.27362271096</v>
      </c>
      <c r="K4215" s="3">
        <v>58256.848630335982</v>
      </c>
      <c r="L4215" s="3">
        <v>877167.25194665836</v>
      </c>
      <c r="M4215" s="3">
        <v>139446.35735616609</v>
      </c>
      <c r="N4215" s="3">
        <v>60417.384114315108</v>
      </c>
      <c r="O4215" s="3">
        <v>3608945.0699198935</v>
      </c>
      <c r="P4215" s="3">
        <v>11788.071103071165</v>
      </c>
      <c r="Q4215" s="3">
        <v>277750.92718757741</v>
      </c>
      <c r="R4215" s="3">
        <v>31253.529449583544</v>
      </c>
      <c r="S4215" s="3">
        <v>149109.14040731697</v>
      </c>
      <c r="T4215" s="3">
        <v>15429.508349624619</v>
      </c>
      <c r="U4215" s="3">
        <v>0</v>
      </c>
      <c r="V4215" s="3">
        <v>0</v>
      </c>
      <c r="W4215" s="3">
        <v>0</v>
      </c>
      <c r="X4215" s="3">
        <v>0</v>
      </c>
      <c r="Y4215" s="3">
        <v>0</v>
      </c>
      <c r="AA4215" s="3">
        <f t="shared" si="1778"/>
        <v>39655.44770542621</v>
      </c>
      <c r="AB4215" s="3">
        <f t="shared" si="1755"/>
        <v>45499.917619122265</v>
      </c>
      <c r="AC4215" s="3">
        <f t="shared" si="1756"/>
        <v>35888.974886202966</v>
      </c>
      <c r="AD4215" s="3">
        <f t="shared" si="1757"/>
        <v>2851214.7266626847</v>
      </c>
      <c r="AE4215" s="3">
        <f t="shared" si="1758"/>
        <v>121036.34165437947</v>
      </c>
      <c r="AF4215" s="3">
        <f t="shared" si="1759"/>
        <v>55776.654677212122</v>
      </c>
      <c r="AG4215" s="3">
        <f t="shared" si="1760"/>
        <v>34055.829867933906</v>
      </c>
      <c r="AH4215" s="3">
        <f t="shared" si="1761"/>
        <v>702047.27362271096</v>
      </c>
      <c r="AI4215" s="3">
        <f t="shared" si="1762"/>
        <v>58256.848630335982</v>
      </c>
      <c r="AJ4215" s="3">
        <f t="shared" si="1763"/>
        <v>877167.25194665836</v>
      </c>
      <c r="AK4215" s="3">
        <f t="shared" si="1764"/>
        <v>139446.35735616609</v>
      </c>
      <c r="AL4215" s="3">
        <f t="shared" si="1765"/>
        <v>60417.384114315108</v>
      </c>
      <c r="AM4215" s="3">
        <f t="shared" si="1766"/>
        <v>3608945.0699198935</v>
      </c>
      <c r="AN4215" s="3">
        <f t="shared" si="1767"/>
        <v>11788.071103071165</v>
      </c>
      <c r="AO4215" s="3">
        <f t="shared" si="1768"/>
        <v>277750.92718757741</v>
      </c>
      <c r="AP4215" s="3">
        <f t="shared" si="1769"/>
        <v>31253.529449583544</v>
      </c>
      <c r="AQ4215" s="3">
        <f t="shared" si="1770"/>
        <v>149109.14040731697</v>
      </c>
      <c r="AR4215" s="3">
        <f t="shared" si="1771"/>
        <v>15429.508349624619</v>
      </c>
      <c r="AS4215" s="3">
        <f t="shared" si="1772"/>
        <v>0</v>
      </c>
      <c r="AT4215" s="3">
        <f t="shared" si="1773"/>
        <v>0</v>
      </c>
      <c r="AU4215" s="3">
        <f t="shared" si="1774"/>
        <v>0</v>
      </c>
      <c r="AV4215" s="3">
        <f t="shared" si="1775"/>
        <v>0</v>
      </c>
      <c r="AW4215" s="3">
        <f t="shared" si="1776"/>
        <v>0</v>
      </c>
      <c r="AX4215" s="3">
        <f t="shared" si="1779"/>
        <v>9114739.2551602181</v>
      </c>
      <c r="AY4215" s="3">
        <f t="shared" si="1780"/>
        <v>18</v>
      </c>
      <c r="AZ4215" s="3">
        <f t="shared" si="1777"/>
        <v>0</v>
      </c>
      <c r="BA4215" s="3">
        <v>9430642.069547588</v>
      </c>
      <c r="BB4215">
        <f t="shared" si="1781"/>
        <v>0.84279999999999999</v>
      </c>
    </row>
    <row r="4216" spans="1:54">
      <c r="A4216" s="2">
        <v>4215</v>
      </c>
      <c r="B4216">
        <v>18</v>
      </c>
      <c r="C4216" s="3">
        <v>92380.335759360387</v>
      </c>
      <c r="D4216" s="3">
        <v>129811.09116132247</v>
      </c>
      <c r="E4216" s="3">
        <v>638594.50213395525</v>
      </c>
      <c r="F4216" s="3">
        <v>164828.12982178055</v>
      </c>
      <c r="G4216" s="3">
        <v>44315.357328117039</v>
      </c>
      <c r="H4216" s="3">
        <v>48751.872716288555</v>
      </c>
      <c r="I4216" s="3">
        <v>118713.07182167409</v>
      </c>
      <c r="J4216" s="3">
        <v>281622.3117414274</v>
      </c>
      <c r="K4216" s="3">
        <v>1435792.052473946</v>
      </c>
      <c r="L4216" s="3">
        <v>25316.776099400511</v>
      </c>
      <c r="M4216" s="3">
        <v>1378829.2047202995</v>
      </c>
      <c r="N4216" s="3">
        <v>142364.4522202255</v>
      </c>
      <c r="O4216" s="3">
        <v>10938.336940134088</v>
      </c>
      <c r="P4216" s="3">
        <v>164981.99347762886</v>
      </c>
      <c r="Q4216" s="3">
        <v>14681.274713981826</v>
      </c>
      <c r="R4216" s="3">
        <v>213245.53190897359</v>
      </c>
      <c r="S4216" s="3">
        <v>135142.93466621675</v>
      </c>
      <c r="T4216" s="3">
        <v>454866.04543957516</v>
      </c>
      <c r="U4216" s="3">
        <v>0</v>
      </c>
      <c r="V4216" s="3">
        <v>0</v>
      </c>
      <c r="W4216" s="3">
        <v>0</v>
      </c>
      <c r="X4216" s="3">
        <v>0</v>
      </c>
      <c r="Y4216" s="3">
        <v>0</v>
      </c>
      <c r="AA4216" s="3">
        <f t="shared" si="1778"/>
        <v>92380.335759360387</v>
      </c>
      <c r="AB4216" s="3">
        <f t="shared" si="1755"/>
        <v>129811.09116132247</v>
      </c>
      <c r="AC4216" s="3">
        <f t="shared" si="1756"/>
        <v>638594.50213395525</v>
      </c>
      <c r="AD4216" s="3">
        <f t="shared" si="1757"/>
        <v>164828.12982178055</v>
      </c>
      <c r="AE4216" s="3">
        <f t="shared" si="1758"/>
        <v>44315.357328117039</v>
      </c>
      <c r="AF4216" s="3">
        <f t="shared" si="1759"/>
        <v>48751.872716288555</v>
      </c>
      <c r="AG4216" s="3">
        <f t="shared" si="1760"/>
        <v>118713.07182167409</v>
      </c>
      <c r="AH4216" s="3">
        <f t="shared" si="1761"/>
        <v>281622.3117414274</v>
      </c>
      <c r="AI4216" s="3">
        <f t="shared" si="1762"/>
        <v>1435792.052473946</v>
      </c>
      <c r="AJ4216" s="3">
        <f t="shared" si="1763"/>
        <v>25316.776099400511</v>
      </c>
      <c r="AK4216" s="3">
        <f t="shared" si="1764"/>
        <v>1378829.2047202995</v>
      </c>
      <c r="AL4216" s="3">
        <f t="shared" si="1765"/>
        <v>142364.4522202255</v>
      </c>
      <c r="AM4216" s="3">
        <f t="shared" si="1766"/>
        <v>10938.336940134088</v>
      </c>
      <c r="AN4216" s="3">
        <f t="shared" si="1767"/>
        <v>164981.99347762886</v>
      </c>
      <c r="AO4216" s="3">
        <f t="shared" si="1768"/>
        <v>14681.274713981826</v>
      </c>
      <c r="AP4216" s="3">
        <f t="shared" si="1769"/>
        <v>213245.53190897359</v>
      </c>
      <c r="AQ4216" s="3">
        <f t="shared" si="1770"/>
        <v>135142.93466621675</v>
      </c>
      <c r="AR4216" s="3">
        <f t="shared" si="1771"/>
        <v>454866.04543957516</v>
      </c>
      <c r="AS4216" s="3">
        <f t="shared" si="1772"/>
        <v>0</v>
      </c>
      <c r="AT4216" s="3">
        <f t="shared" si="1773"/>
        <v>0</v>
      </c>
      <c r="AU4216" s="3">
        <f t="shared" si="1774"/>
        <v>0</v>
      </c>
      <c r="AV4216" s="3">
        <f t="shared" si="1775"/>
        <v>0</v>
      </c>
      <c r="AW4216" s="3">
        <f t="shared" si="1776"/>
        <v>0</v>
      </c>
      <c r="AX4216" s="3">
        <f t="shared" si="1779"/>
        <v>5495175.2751443069</v>
      </c>
      <c r="AY4216" s="3">
        <f t="shared" si="1780"/>
        <v>18</v>
      </c>
      <c r="AZ4216" s="3">
        <f t="shared" si="1777"/>
        <v>0</v>
      </c>
      <c r="BA4216" s="3">
        <v>9431154.8688638583</v>
      </c>
      <c r="BB4216">
        <f t="shared" si="1781"/>
        <v>0.84299999999999997</v>
      </c>
    </row>
    <row r="4217" spans="1:54">
      <c r="A4217" s="2">
        <v>4216</v>
      </c>
      <c r="B4217">
        <v>18</v>
      </c>
      <c r="C4217" s="3">
        <v>265448.91374262836</v>
      </c>
      <c r="D4217" s="3">
        <v>460366.11485276918</v>
      </c>
      <c r="E4217" s="3">
        <v>145785.82099634752</v>
      </c>
      <c r="F4217" s="3">
        <v>88019.571402672387</v>
      </c>
      <c r="G4217" s="3">
        <v>129601.89170647871</v>
      </c>
      <c r="H4217" s="3">
        <v>296042.9808986946</v>
      </c>
      <c r="I4217" s="3">
        <v>52620.430188817838</v>
      </c>
      <c r="J4217" s="3">
        <v>10747.059983356939</v>
      </c>
      <c r="K4217" s="3">
        <v>435149.62318904139</v>
      </c>
      <c r="L4217" s="3">
        <v>14113.010964841736</v>
      </c>
      <c r="M4217" s="3">
        <v>189767.17451356523</v>
      </c>
      <c r="N4217" s="3">
        <v>9300.803109717539</v>
      </c>
      <c r="O4217" s="3">
        <v>768998.34023149975</v>
      </c>
      <c r="P4217" s="3">
        <v>59233.254357273283</v>
      </c>
      <c r="Q4217" s="3">
        <v>176249.87528106719</v>
      </c>
      <c r="R4217" s="3">
        <v>2468.6719047691295</v>
      </c>
      <c r="S4217" s="3">
        <v>145263.58219008319</v>
      </c>
      <c r="T4217" s="3">
        <v>205083.13747099499</v>
      </c>
      <c r="U4217" s="3">
        <v>0</v>
      </c>
      <c r="V4217" s="3">
        <v>0</v>
      </c>
      <c r="W4217" s="3">
        <v>0</v>
      </c>
      <c r="X4217" s="3">
        <v>0</v>
      </c>
      <c r="Y4217" s="3">
        <v>0</v>
      </c>
      <c r="AA4217" s="3">
        <f t="shared" si="1778"/>
        <v>265448.91374262836</v>
      </c>
      <c r="AB4217" s="3">
        <f t="shared" si="1755"/>
        <v>460366.11485276918</v>
      </c>
      <c r="AC4217" s="3">
        <f t="shared" si="1756"/>
        <v>145785.82099634752</v>
      </c>
      <c r="AD4217" s="3">
        <f t="shared" si="1757"/>
        <v>88019.571402672387</v>
      </c>
      <c r="AE4217" s="3">
        <f t="shared" si="1758"/>
        <v>129601.89170647871</v>
      </c>
      <c r="AF4217" s="3">
        <f t="shared" si="1759"/>
        <v>296042.9808986946</v>
      </c>
      <c r="AG4217" s="3">
        <f t="shared" si="1760"/>
        <v>52620.430188817838</v>
      </c>
      <c r="AH4217" s="3">
        <f t="shared" si="1761"/>
        <v>10747.059983356939</v>
      </c>
      <c r="AI4217" s="3">
        <f t="shared" si="1762"/>
        <v>435149.62318904139</v>
      </c>
      <c r="AJ4217" s="3">
        <f t="shared" si="1763"/>
        <v>14113.010964841736</v>
      </c>
      <c r="AK4217" s="3">
        <f t="shared" si="1764"/>
        <v>189767.17451356523</v>
      </c>
      <c r="AL4217" s="3">
        <f t="shared" si="1765"/>
        <v>9300.803109717539</v>
      </c>
      <c r="AM4217" s="3">
        <f t="shared" si="1766"/>
        <v>768998.34023149975</v>
      </c>
      <c r="AN4217" s="3">
        <f t="shared" si="1767"/>
        <v>59233.254357273283</v>
      </c>
      <c r="AO4217" s="3">
        <f t="shared" si="1768"/>
        <v>176249.87528106719</v>
      </c>
      <c r="AP4217" s="3">
        <f t="shared" si="1769"/>
        <v>2468.6719047691295</v>
      </c>
      <c r="AQ4217" s="3">
        <f t="shared" si="1770"/>
        <v>145263.58219008319</v>
      </c>
      <c r="AR4217" s="3">
        <f t="shared" si="1771"/>
        <v>205083.13747099499</v>
      </c>
      <c r="AS4217" s="3">
        <f t="shared" si="1772"/>
        <v>0</v>
      </c>
      <c r="AT4217" s="3">
        <f t="shared" si="1773"/>
        <v>0</v>
      </c>
      <c r="AU4217" s="3">
        <f t="shared" si="1774"/>
        <v>0</v>
      </c>
      <c r="AV4217" s="3">
        <f t="shared" si="1775"/>
        <v>0</v>
      </c>
      <c r="AW4217" s="3">
        <f t="shared" si="1776"/>
        <v>0</v>
      </c>
      <c r="AX4217" s="3">
        <f t="shared" si="1779"/>
        <v>3454260.2569846194</v>
      </c>
      <c r="AY4217" s="3">
        <f t="shared" si="1780"/>
        <v>18</v>
      </c>
      <c r="AZ4217" s="3">
        <f t="shared" si="1777"/>
        <v>0</v>
      </c>
      <c r="BA4217" s="3">
        <v>9458896.2370113358</v>
      </c>
      <c r="BB4217">
        <f t="shared" si="1781"/>
        <v>0.84319999999999995</v>
      </c>
    </row>
    <row r="4218" spans="1:54">
      <c r="A4218" s="2">
        <v>4217</v>
      </c>
      <c r="B4218">
        <v>14</v>
      </c>
      <c r="C4218" s="3">
        <v>146271.97358942858</v>
      </c>
      <c r="D4218" s="3">
        <v>46010.399878895572</v>
      </c>
      <c r="E4218" s="3">
        <v>309006.84771571262</v>
      </c>
      <c r="F4218" s="3">
        <v>2602551.0928539224</v>
      </c>
      <c r="G4218" s="3">
        <v>472384.25555411651</v>
      </c>
      <c r="H4218" s="3">
        <v>924370.41200199933</v>
      </c>
      <c r="I4218" s="3">
        <v>25093.765553653531</v>
      </c>
      <c r="J4218" s="3">
        <v>145797.51214040443</v>
      </c>
      <c r="K4218" s="3">
        <v>174114.37069389073</v>
      </c>
      <c r="L4218" s="3">
        <v>142017.17791837425</v>
      </c>
      <c r="M4218" s="3">
        <v>180805.39160822317</v>
      </c>
      <c r="N4218" s="3">
        <v>43545.895632381238</v>
      </c>
      <c r="O4218" s="3">
        <v>304959.33962068742</v>
      </c>
      <c r="P4218" s="3">
        <v>217615.63938242939</v>
      </c>
      <c r="Q4218" s="3">
        <v>0</v>
      </c>
      <c r="R4218" s="3">
        <v>0</v>
      </c>
      <c r="S4218" s="3">
        <v>0</v>
      </c>
      <c r="T4218" s="3">
        <v>0</v>
      </c>
      <c r="U4218" s="3">
        <v>0</v>
      </c>
      <c r="V4218" s="3">
        <v>0</v>
      </c>
      <c r="W4218" s="3">
        <v>0</v>
      </c>
      <c r="X4218" s="3">
        <v>0</v>
      </c>
      <c r="Y4218" s="3">
        <v>0</v>
      </c>
      <c r="AA4218" s="3">
        <f t="shared" si="1778"/>
        <v>146271.97358942858</v>
      </c>
      <c r="AB4218" s="3">
        <f t="shared" si="1755"/>
        <v>46010.399878895572</v>
      </c>
      <c r="AC4218" s="3">
        <f t="shared" si="1756"/>
        <v>309006.84771571262</v>
      </c>
      <c r="AD4218" s="3">
        <f t="shared" si="1757"/>
        <v>2602551.0928539224</v>
      </c>
      <c r="AE4218" s="3">
        <f t="shared" si="1758"/>
        <v>472384.25555411651</v>
      </c>
      <c r="AF4218" s="3">
        <f t="shared" si="1759"/>
        <v>924370.41200199933</v>
      </c>
      <c r="AG4218" s="3">
        <f t="shared" si="1760"/>
        <v>25093.765553653531</v>
      </c>
      <c r="AH4218" s="3">
        <f t="shared" si="1761"/>
        <v>145797.51214040443</v>
      </c>
      <c r="AI4218" s="3">
        <f t="shared" si="1762"/>
        <v>174114.37069389073</v>
      </c>
      <c r="AJ4218" s="3">
        <f t="shared" si="1763"/>
        <v>142017.17791837425</v>
      </c>
      <c r="AK4218" s="3">
        <f t="shared" si="1764"/>
        <v>180805.39160822317</v>
      </c>
      <c r="AL4218" s="3">
        <f t="shared" si="1765"/>
        <v>43545.895632381238</v>
      </c>
      <c r="AM4218" s="3">
        <f t="shared" si="1766"/>
        <v>304959.33962068742</v>
      </c>
      <c r="AN4218" s="3">
        <f t="shared" si="1767"/>
        <v>217615.63938242939</v>
      </c>
      <c r="AO4218" s="3">
        <f t="shared" si="1768"/>
        <v>0</v>
      </c>
      <c r="AP4218" s="3">
        <f t="shared" si="1769"/>
        <v>0</v>
      </c>
      <c r="AQ4218" s="3">
        <f t="shared" si="1770"/>
        <v>0</v>
      </c>
      <c r="AR4218" s="3">
        <f t="shared" si="1771"/>
        <v>0</v>
      </c>
      <c r="AS4218" s="3">
        <f t="shared" si="1772"/>
        <v>0</v>
      </c>
      <c r="AT4218" s="3">
        <f t="shared" si="1773"/>
        <v>0</v>
      </c>
      <c r="AU4218" s="3">
        <f t="shared" si="1774"/>
        <v>0</v>
      </c>
      <c r="AV4218" s="3">
        <f t="shared" si="1775"/>
        <v>0</v>
      </c>
      <c r="AW4218" s="3">
        <f t="shared" si="1776"/>
        <v>0</v>
      </c>
      <c r="AX4218" s="3">
        <f t="shared" si="1779"/>
        <v>5734544.0741441185</v>
      </c>
      <c r="AY4218" s="3">
        <f t="shared" si="1780"/>
        <v>14</v>
      </c>
      <c r="AZ4218" s="3">
        <f t="shared" si="1777"/>
        <v>0</v>
      </c>
      <c r="BA4218" s="3">
        <v>9464431.7923465483</v>
      </c>
      <c r="BB4218">
        <f t="shared" si="1781"/>
        <v>0.84340000000000004</v>
      </c>
    </row>
    <row r="4219" spans="1:54">
      <c r="A4219" s="2">
        <v>4218</v>
      </c>
      <c r="B4219">
        <v>18</v>
      </c>
      <c r="C4219" s="3">
        <v>123731.17619253309</v>
      </c>
      <c r="D4219" s="3">
        <v>35984.694889982609</v>
      </c>
      <c r="E4219" s="3">
        <v>1815822.2363376645</v>
      </c>
      <c r="F4219" s="3">
        <v>26587.814289452341</v>
      </c>
      <c r="G4219" s="3">
        <v>1628102.8473423726</v>
      </c>
      <c r="H4219" s="3">
        <v>527376.68122879055</v>
      </c>
      <c r="I4219" s="3">
        <v>30841.056779799586</v>
      </c>
      <c r="J4219" s="3">
        <v>18952.574960825405</v>
      </c>
      <c r="K4219" s="3">
        <v>80900.477468656914</v>
      </c>
      <c r="L4219" s="3">
        <v>4607.5563449050578</v>
      </c>
      <c r="M4219" s="3">
        <v>87231.92060599885</v>
      </c>
      <c r="N4219" s="3">
        <v>21473.91570585646</v>
      </c>
      <c r="O4219" s="3">
        <v>315321.07302739559</v>
      </c>
      <c r="P4219" s="3">
        <v>810358.77390155056</v>
      </c>
      <c r="Q4219" s="3">
        <v>3775.8085630062069</v>
      </c>
      <c r="R4219" s="3">
        <v>73779.267330071554</v>
      </c>
      <c r="S4219" s="3">
        <v>121937.20608866905</v>
      </c>
      <c r="T4219" s="3">
        <v>259196.95897287992</v>
      </c>
      <c r="U4219" s="3">
        <v>0</v>
      </c>
      <c r="V4219" s="3">
        <v>0</v>
      </c>
      <c r="W4219" s="3">
        <v>0</v>
      </c>
      <c r="X4219" s="3">
        <v>0</v>
      </c>
      <c r="Y4219" s="3">
        <v>0</v>
      </c>
      <c r="AA4219" s="3">
        <f t="shared" si="1778"/>
        <v>123731.17619253309</v>
      </c>
      <c r="AB4219" s="3">
        <f t="shared" si="1755"/>
        <v>35984.694889982609</v>
      </c>
      <c r="AC4219" s="3">
        <f t="shared" si="1756"/>
        <v>1815822.2363376645</v>
      </c>
      <c r="AD4219" s="3">
        <f t="shared" si="1757"/>
        <v>26587.814289452341</v>
      </c>
      <c r="AE4219" s="3">
        <f t="shared" si="1758"/>
        <v>1628102.8473423726</v>
      </c>
      <c r="AF4219" s="3">
        <f t="shared" si="1759"/>
        <v>527376.68122879055</v>
      </c>
      <c r="AG4219" s="3">
        <f t="shared" si="1760"/>
        <v>30841.056779799586</v>
      </c>
      <c r="AH4219" s="3">
        <f t="shared" si="1761"/>
        <v>18952.574960825405</v>
      </c>
      <c r="AI4219" s="3">
        <f t="shared" si="1762"/>
        <v>80900.477468656914</v>
      </c>
      <c r="AJ4219" s="3">
        <f t="shared" si="1763"/>
        <v>4607.5563449050578</v>
      </c>
      <c r="AK4219" s="3">
        <f t="shared" si="1764"/>
        <v>87231.92060599885</v>
      </c>
      <c r="AL4219" s="3">
        <f t="shared" si="1765"/>
        <v>21473.91570585646</v>
      </c>
      <c r="AM4219" s="3">
        <f t="shared" si="1766"/>
        <v>315321.07302739559</v>
      </c>
      <c r="AN4219" s="3">
        <f t="shared" si="1767"/>
        <v>810358.77390155056</v>
      </c>
      <c r="AO4219" s="3">
        <f t="shared" si="1768"/>
        <v>3775.8085630062069</v>
      </c>
      <c r="AP4219" s="3">
        <f t="shared" si="1769"/>
        <v>73779.267330071554</v>
      </c>
      <c r="AQ4219" s="3">
        <f t="shared" si="1770"/>
        <v>121937.20608866905</v>
      </c>
      <c r="AR4219" s="3">
        <f t="shared" si="1771"/>
        <v>259196.95897287992</v>
      </c>
      <c r="AS4219" s="3">
        <f t="shared" si="1772"/>
        <v>0</v>
      </c>
      <c r="AT4219" s="3">
        <f t="shared" si="1773"/>
        <v>0</v>
      </c>
      <c r="AU4219" s="3">
        <f t="shared" si="1774"/>
        <v>0</v>
      </c>
      <c r="AV4219" s="3">
        <f t="shared" si="1775"/>
        <v>0</v>
      </c>
      <c r="AW4219" s="3">
        <f t="shared" si="1776"/>
        <v>0</v>
      </c>
      <c r="AX4219" s="3">
        <f t="shared" si="1779"/>
        <v>5985982.0400304105</v>
      </c>
      <c r="AY4219" s="3">
        <f t="shared" si="1780"/>
        <v>18</v>
      </c>
      <c r="AZ4219" s="3">
        <f t="shared" si="1777"/>
        <v>0</v>
      </c>
      <c r="BA4219" s="3">
        <v>9468279.0608763304</v>
      </c>
      <c r="BB4219">
        <f t="shared" si="1781"/>
        <v>0.84360000000000002</v>
      </c>
    </row>
    <row r="4220" spans="1:54">
      <c r="A4220" s="2">
        <v>4219</v>
      </c>
      <c r="B4220">
        <v>13</v>
      </c>
      <c r="C4220" s="3">
        <v>104041.9843628048</v>
      </c>
      <c r="D4220" s="3">
        <v>2778968.518789344</v>
      </c>
      <c r="E4220" s="3">
        <v>989381.22140837286</v>
      </c>
      <c r="F4220" s="3">
        <v>7452.9319649226863</v>
      </c>
      <c r="G4220" s="3">
        <v>4278.6806103192357</v>
      </c>
      <c r="H4220" s="3">
        <v>162908.42425580439</v>
      </c>
      <c r="I4220" s="3">
        <v>19668.086191680544</v>
      </c>
      <c r="J4220" s="3">
        <v>20057.951548137284</v>
      </c>
      <c r="K4220" s="3">
        <v>220018.60635598071</v>
      </c>
      <c r="L4220" s="3">
        <v>25378.186409032398</v>
      </c>
      <c r="M4220" s="3">
        <v>506307.23528944462</v>
      </c>
      <c r="N4220" s="3">
        <v>113181.10422019224</v>
      </c>
      <c r="O4220" s="3">
        <v>43721.045593297706</v>
      </c>
      <c r="P4220" s="3">
        <v>0</v>
      </c>
      <c r="Q4220" s="3">
        <v>0</v>
      </c>
      <c r="R4220" s="3">
        <v>0</v>
      </c>
      <c r="S4220" s="3">
        <v>0</v>
      </c>
      <c r="T4220" s="3">
        <v>0</v>
      </c>
      <c r="U4220" s="3">
        <v>0</v>
      </c>
      <c r="V4220" s="3">
        <v>0</v>
      </c>
      <c r="W4220" s="3">
        <v>0</v>
      </c>
      <c r="X4220" s="3">
        <v>0</v>
      </c>
      <c r="Y4220" s="3">
        <v>0</v>
      </c>
      <c r="AA4220" s="3">
        <f t="shared" si="1778"/>
        <v>104041.9843628048</v>
      </c>
      <c r="AB4220" s="3">
        <f t="shared" si="1755"/>
        <v>2778968.518789344</v>
      </c>
      <c r="AC4220" s="3">
        <f t="shared" si="1756"/>
        <v>989381.22140837286</v>
      </c>
      <c r="AD4220" s="3">
        <f t="shared" si="1757"/>
        <v>7452.9319649226863</v>
      </c>
      <c r="AE4220" s="3">
        <f t="shared" si="1758"/>
        <v>4278.6806103192357</v>
      </c>
      <c r="AF4220" s="3">
        <f t="shared" si="1759"/>
        <v>162908.42425580439</v>
      </c>
      <c r="AG4220" s="3">
        <f t="shared" si="1760"/>
        <v>19668.086191680544</v>
      </c>
      <c r="AH4220" s="3">
        <f t="shared" si="1761"/>
        <v>20057.951548137284</v>
      </c>
      <c r="AI4220" s="3">
        <f t="shared" si="1762"/>
        <v>220018.60635598071</v>
      </c>
      <c r="AJ4220" s="3">
        <f t="shared" si="1763"/>
        <v>25378.186409032398</v>
      </c>
      <c r="AK4220" s="3">
        <f t="shared" si="1764"/>
        <v>506307.23528944462</v>
      </c>
      <c r="AL4220" s="3">
        <f t="shared" si="1765"/>
        <v>113181.10422019224</v>
      </c>
      <c r="AM4220" s="3">
        <f t="shared" si="1766"/>
        <v>43721.045593297706</v>
      </c>
      <c r="AN4220" s="3">
        <f t="shared" si="1767"/>
        <v>0</v>
      </c>
      <c r="AO4220" s="3">
        <f t="shared" si="1768"/>
        <v>0</v>
      </c>
      <c r="AP4220" s="3">
        <f t="shared" si="1769"/>
        <v>0</v>
      </c>
      <c r="AQ4220" s="3">
        <f t="shared" si="1770"/>
        <v>0</v>
      </c>
      <c r="AR4220" s="3">
        <f t="shared" si="1771"/>
        <v>0</v>
      </c>
      <c r="AS4220" s="3">
        <f t="shared" si="1772"/>
        <v>0</v>
      </c>
      <c r="AT4220" s="3">
        <f t="shared" si="1773"/>
        <v>0</v>
      </c>
      <c r="AU4220" s="3">
        <f t="shared" si="1774"/>
        <v>0</v>
      </c>
      <c r="AV4220" s="3">
        <f t="shared" si="1775"/>
        <v>0</v>
      </c>
      <c r="AW4220" s="3">
        <f t="shared" si="1776"/>
        <v>0</v>
      </c>
      <c r="AX4220" s="3">
        <f t="shared" si="1779"/>
        <v>4995363.9769993331</v>
      </c>
      <c r="AY4220" s="3">
        <f t="shared" si="1780"/>
        <v>13</v>
      </c>
      <c r="AZ4220" s="3">
        <f t="shared" si="1777"/>
        <v>0</v>
      </c>
      <c r="BA4220" s="3">
        <v>9481920.224464843</v>
      </c>
      <c r="BB4220">
        <f t="shared" si="1781"/>
        <v>0.84379999999999999</v>
      </c>
    </row>
    <row r="4221" spans="1:54">
      <c r="A4221" s="2">
        <v>4220</v>
      </c>
      <c r="B4221">
        <v>10</v>
      </c>
      <c r="C4221" s="3">
        <v>570003.43369666615</v>
      </c>
      <c r="D4221" s="3">
        <v>3093474.9706794061</v>
      </c>
      <c r="E4221" s="3">
        <v>111939.79644503539</v>
      </c>
      <c r="F4221" s="3">
        <v>67595.215235189549</v>
      </c>
      <c r="G4221" s="3">
        <v>303111.44424919254</v>
      </c>
      <c r="H4221" s="3">
        <v>290314.84891135892</v>
      </c>
      <c r="I4221" s="3">
        <v>105336.18779251544</v>
      </c>
      <c r="J4221" s="3">
        <v>583108.32877495</v>
      </c>
      <c r="K4221" s="3">
        <v>431451.15365619684</v>
      </c>
      <c r="L4221" s="3">
        <v>80690.671659602769</v>
      </c>
      <c r="M4221" s="3">
        <v>0</v>
      </c>
      <c r="N4221" s="3">
        <v>0</v>
      </c>
      <c r="O4221" s="3">
        <v>0</v>
      </c>
      <c r="P4221" s="3">
        <v>0</v>
      </c>
      <c r="Q4221" s="3">
        <v>0</v>
      </c>
      <c r="R4221" s="3">
        <v>0</v>
      </c>
      <c r="S4221" s="3">
        <v>0</v>
      </c>
      <c r="T4221" s="3">
        <v>0</v>
      </c>
      <c r="U4221" s="3">
        <v>0</v>
      </c>
      <c r="V4221" s="3">
        <v>0</v>
      </c>
      <c r="W4221" s="3">
        <v>0</v>
      </c>
      <c r="X4221" s="3">
        <v>0</v>
      </c>
      <c r="Y4221" s="3">
        <v>0</v>
      </c>
      <c r="AA4221" s="3">
        <f t="shared" si="1778"/>
        <v>570003.43369666615</v>
      </c>
      <c r="AB4221" s="3">
        <f t="shared" si="1755"/>
        <v>3093474.9706794061</v>
      </c>
      <c r="AC4221" s="3">
        <f t="shared" si="1756"/>
        <v>111939.79644503539</v>
      </c>
      <c r="AD4221" s="3">
        <f t="shared" si="1757"/>
        <v>67595.215235189549</v>
      </c>
      <c r="AE4221" s="3">
        <f t="shared" si="1758"/>
        <v>303111.44424919254</v>
      </c>
      <c r="AF4221" s="3">
        <f t="shared" si="1759"/>
        <v>290314.84891135892</v>
      </c>
      <c r="AG4221" s="3">
        <f t="shared" si="1760"/>
        <v>105336.18779251544</v>
      </c>
      <c r="AH4221" s="3">
        <f t="shared" si="1761"/>
        <v>583108.32877495</v>
      </c>
      <c r="AI4221" s="3">
        <f t="shared" si="1762"/>
        <v>431451.15365619684</v>
      </c>
      <c r="AJ4221" s="3">
        <f t="shared" si="1763"/>
        <v>80690.671659602769</v>
      </c>
      <c r="AK4221" s="3">
        <f t="shared" si="1764"/>
        <v>0</v>
      </c>
      <c r="AL4221" s="3">
        <f t="shared" si="1765"/>
        <v>0</v>
      </c>
      <c r="AM4221" s="3">
        <f t="shared" si="1766"/>
        <v>0</v>
      </c>
      <c r="AN4221" s="3">
        <f t="shared" si="1767"/>
        <v>0</v>
      </c>
      <c r="AO4221" s="3">
        <f t="shared" si="1768"/>
        <v>0</v>
      </c>
      <c r="AP4221" s="3">
        <f t="shared" si="1769"/>
        <v>0</v>
      </c>
      <c r="AQ4221" s="3">
        <f t="shared" si="1770"/>
        <v>0</v>
      </c>
      <c r="AR4221" s="3">
        <f t="shared" si="1771"/>
        <v>0</v>
      </c>
      <c r="AS4221" s="3">
        <f t="shared" si="1772"/>
        <v>0</v>
      </c>
      <c r="AT4221" s="3">
        <f t="shared" si="1773"/>
        <v>0</v>
      </c>
      <c r="AU4221" s="3">
        <f t="shared" si="1774"/>
        <v>0</v>
      </c>
      <c r="AV4221" s="3">
        <f t="shared" si="1775"/>
        <v>0</v>
      </c>
      <c r="AW4221" s="3">
        <f t="shared" si="1776"/>
        <v>0</v>
      </c>
      <c r="AX4221" s="3">
        <f t="shared" si="1779"/>
        <v>5637026.0511001144</v>
      </c>
      <c r="AY4221" s="3">
        <f t="shared" si="1780"/>
        <v>10</v>
      </c>
      <c r="AZ4221" s="3">
        <f t="shared" si="1777"/>
        <v>0</v>
      </c>
      <c r="BA4221" s="3">
        <v>9482697.4176927079</v>
      </c>
      <c r="BB4221">
        <f t="shared" si="1781"/>
        <v>0.84399999999999997</v>
      </c>
    </row>
    <row r="4222" spans="1:54">
      <c r="A4222" s="2">
        <v>4221</v>
      </c>
      <c r="B4222">
        <v>18</v>
      </c>
      <c r="C4222" s="3">
        <v>437956.41881858936</v>
      </c>
      <c r="D4222" s="3">
        <v>322758.37729698967</v>
      </c>
      <c r="E4222" s="3">
        <v>47315.521392838476</v>
      </c>
      <c r="F4222" s="3">
        <v>95390.826682216008</v>
      </c>
      <c r="G4222" s="3">
        <v>110043.89411460861</v>
      </c>
      <c r="H4222" s="3">
        <v>92508.988105674027</v>
      </c>
      <c r="I4222" s="3">
        <v>763191.52778631367</v>
      </c>
      <c r="J4222" s="3">
        <v>125881.73297816355</v>
      </c>
      <c r="K4222" s="3">
        <v>402285.64152331278</v>
      </c>
      <c r="L4222" s="3">
        <v>150912.28541752999</v>
      </c>
      <c r="M4222" s="3">
        <v>206259.04202625051</v>
      </c>
      <c r="N4222" s="3">
        <v>1021248.4160642797</v>
      </c>
      <c r="O4222" s="3">
        <v>72237.345143604965</v>
      </c>
      <c r="P4222" s="3">
        <v>136090.14723785751</v>
      </c>
      <c r="Q4222" s="3">
        <v>2962.9988973314457</v>
      </c>
      <c r="R4222" s="3">
        <v>1332478.7993724968</v>
      </c>
      <c r="S4222" s="3">
        <v>137826.23091688487</v>
      </c>
      <c r="T4222" s="3">
        <v>654859.97246974614</v>
      </c>
      <c r="U4222" s="3">
        <v>0</v>
      </c>
      <c r="V4222" s="3">
        <v>0</v>
      </c>
      <c r="W4222" s="3">
        <v>0</v>
      </c>
      <c r="X4222" s="3">
        <v>0</v>
      </c>
      <c r="Y4222" s="3">
        <v>0</v>
      </c>
      <c r="AA4222" s="3">
        <f t="shared" si="1778"/>
        <v>437956.41881858936</v>
      </c>
      <c r="AB4222" s="3">
        <f t="shared" si="1755"/>
        <v>322758.37729698967</v>
      </c>
      <c r="AC4222" s="3">
        <f t="shared" si="1756"/>
        <v>47315.521392838476</v>
      </c>
      <c r="AD4222" s="3">
        <f t="shared" si="1757"/>
        <v>95390.826682216008</v>
      </c>
      <c r="AE4222" s="3">
        <f t="shared" si="1758"/>
        <v>110043.89411460861</v>
      </c>
      <c r="AF4222" s="3">
        <f t="shared" si="1759"/>
        <v>92508.988105674027</v>
      </c>
      <c r="AG4222" s="3">
        <f t="shared" si="1760"/>
        <v>763191.52778631367</v>
      </c>
      <c r="AH4222" s="3">
        <f t="shared" si="1761"/>
        <v>125881.73297816355</v>
      </c>
      <c r="AI4222" s="3">
        <f t="shared" si="1762"/>
        <v>402285.64152331278</v>
      </c>
      <c r="AJ4222" s="3">
        <f t="shared" si="1763"/>
        <v>150912.28541752999</v>
      </c>
      <c r="AK4222" s="3">
        <f t="shared" si="1764"/>
        <v>206259.04202625051</v>
      </c>
      <c r="AL4222" s="3">
        <f t="shared" si="1765"/>
        <v>1021248.4160642797</v>
      </c>
      <c r="AM4222" s="3">
        <f t="shared" si="1766"/>
        <v>72237.345143604965</v>
      </c>
      <c r="AN4222" s="3">
        <f t="shared" si="1767"/>
        <v>136090.14723785751</v>
      </c>
      <c r="AO4222" s="3">
        <f t="shared" si="1768"/>
        <v>2962.9988973314457</v>
      </c>
      <c r="AP4222" s="3">
        <f t="shared" si="1769"/>
        <v>1332478.7993724968</v>
      </c>
      <c r="AQ4222" s="3">
        <f t="shared" si="1770"/>
        <v>137826.23091688487</v>
      </c>
      <c r="AR4222" s="3">
        <f t="shared" si="1771"/>
        <v>654859.97246974614</v>
      </c>
      <c r="AS4222" s="3">
        <f t="shared" si="1772"/>
        <v>0</v>
      </c>
      <c r="AT4222" s="3">
        <f t="shared" si="1773"/>
        <v>0</v>
      </c>
      <c r="AU4222" s="3">
        <f t="shared" si="1774"/>
        <v>0</v>
      </c>
      <c r="AV4222" s="3">
        <f t="shared" si="1775"/>
        <v>0</v>
      </c>
      <c r="AW4222" s="3">
        <f t="shared" si="1776"/>
        <v>0</v>
      </c>
      <c r="AX4222" s="3">
        <f t="shared" si="1779"/>
        <v>6112208.1662446875</v>
      </c>
      <c r="AY4222" s="3">
        <f t="shared" si="1780"/>
        <v>18</v>
      </c>
      <c r="AZ4222" s="3">
        <f t="shared" si="1777"/>
        <v>0</v>
      </c>
      <c r="BA4222" s="3">
        <v>9492922.9851345476</v>
      </c>
      <c r="BB4222">
        <f t="shared" si="1781"/>
        <v>0.84419999999999995</v>
      </c>
    </row>
    <row r="4223" spans="1:54">
      <c r="A4223" s="2">
        <v>4222</v>
      </c>
      <c r="B4223">
        <v>13</v>
      </c>
      <c r="C4223" s="3">
        <v>1191814.1804092715</v>
      </c>
      <c r="D4223" s="3">
        <v>12629.999402842754</v>
      </c>
      <c r="E4223" s="3">
        <v>381680.05225563073</v>
      </c>
      <c r="F4223" s="3">
        <v>319396.34468307544</v>
      </c>
      <c r="G4223" s="3">
        <v>605539.11550007388</v>
      </c>
      <c r="H4223" s="3">
        <v>395414.04172891536</v>
      </c>
      <c r="I4223" s="3">
        <v>6839207.4802977676</v>
      </c>
      <c r="J4223" s="3">
        <v>648101.69760024373</v>
      </c>
      <c r="K4223" s="3">
        <v>82566.151989528182</v>
      </c>
      <c r="L4223" s="3">
        <v>53909.833158230169</v>
      </c>
      <c r="M4223" s="3">
        <v>88280.611664252137</v>
      </c>
      <c r="N4223" s="3">
        <v>555512.30841129459</v>
      </c>
      <c r="O4223" s="3">
        <v>133832.44565075685</v>
      </c>
      <c r="P4223" s="3">
        <v>0</v>
      </c>
      <c r="Q4223" s="3">
        <v>0</v>
      </c>
      <c r="R4223" s="3">
        <v>0</v>
      </c>
      <c r="S4223" s="3">
        <v>0</v>
      </c>
      <c r="T4223" s="3">
        <v>0</v>
      </c>
      <c r="U4223" s="3">
        <v>0</v>
      </c>
      <c r="V4223" s="3">
        <v>0</v>
      </c>
      <c r="W4223" s="3">
        <v>0</v>
      </c>
      <c r="X4223" s="3">
        <v>0</v>
      </c>
      <c r="Y4223" s="3">
        <v>0</v>
      </c>
      <c r="AA4223" s="3">
        <f t="shared" si="1778"/>
        <v>1191814.1804092715</v>
      </c>
      <c r="AB4223" s="3">
        <f t="shared" si="1755"/>
        <v>12629.999402842754</v>
      </c>
      <c r="AC4223" s="3">
        <f t="shared" si="1756"/>
        <v>381680.05225563073</v>
      </c>
      <c r="AD4223" s="3">
        <f t="shared" si="1757"/>
        <v>319396.34468307544</v>
      </c>
      <c r="AE4223" s="3">
        <f t="shared" si="1758"/>
        <v>605539.11550007388</v>
      </c>
      <c r="AF4223" s="3">
        <f t="shared" si="1759"/>
        <v>395414.04172891536</v>
      </c>
      <c r="AG4223" s="3">
        <f t="shared" si="1760"/>
        <v>6839207.4802977676</v>
      </c>
      <c r="AH4223" s="3">
        <f t="shared" si="1761"/>
        <v>648101.69760024373</v>
      </c>
      <c r="AI4223" s="3">
        <f t="shared" si="1762"/>
        <v>82566.151989528182</v>
      </c>
      <c r="AJ4223" s="3">
        <f t="shared" si="1763"/>
        <v>53909.833158230169</v>
      </c>
      <c r="AK4223" s="3">
        <f t="shared" si="1764"/>
        <v>88280.611664252137</v>
      </c>
      <c r="AL4223" s="3">
        <f t="shared" si="1765"/>
        <v>555512.30841129459</v>
      </c>
      <c r="AM4223" s="3">
        <f t="shared" si="1766"/>
        <v>133832.44565075685</v>
      </c>
      <c r="AN4223" s="3">
        <f t="shared" si="1767"/>
        <v>0</v>
      </c>
      <c r="AO4223" s="3">
        <f t="shared" si="1768"/>
        <v>0</v>
      </c>
      <c r="AP4223" s="3">
        <f t="shared" si="1769"/>
        <v>0</v>
      </c>
      <c r="AQ4223" s="3">
        <f t="shared" si="1770"/>
        <v>0</v>
      </c>
      <c r="AR4223" s="3">
        <f t="shared" si="1771"/>
        <v>0</v>
      </c>
      <c r="AS4223" s="3">
        <f t="shared" si="1772"/>
        <v>0</v>
      </c>
      <c r="AT4223" s="3">
        <f t="shared" si="1773"/>
        <v>0</v>
      </c>
      <c r="AU4223" s="3">
        <f t="shared" si="1774"/>
        <v>0</v>
      </c>
      <c r="AV4223" s="3">
        <f t="shared" si="1775"/>
        <v>0</v>
      </c>
      <c r="AW4223" s="3">
        <f t="shared" si="1776"/>
        <v>0</v>
      </c>
      <c r="AX4223" s="3">
        <f t="shared" si="1779"/>
        <v>11307884.262751883</v>
      </c>
      <c r="AY4223" s="3">
        <f t="shared" si="1780"/>
        <v>13</v>
      </c>
      <c r="AZ4223" s="3">
        <f t="shared" si="1777"/>
        <v>0</v>
      </c>
      <c r="BA4223" s="3">
        <v>9496810.8429387286</v>
      </c>
      <c r="BB4223">
        <f t="shared" si="1781"/>
        <v>0.84440000000000004</v>
      </c>
    </row>
    <row r="4224" spans="1:54">
      <c r="A4224" s="2">
        <v>4223</v>
      </c>
      <c r="B4224">
        <v>8</v>
      </c>
      <c r="C4224" s="3">
        <v>38586.249261604491</v>
      </c>
      <c r="D4224" s="3">
        <v>265490.0358952643</v>
      </c>
      <c r="E4224" s="3">
        <v>587752.84443509008</v>
      </c>
      <c r="F4224" s="3">
        <v>1546869.0296642031</v>
      </c>
      <c r="G4224" s="3">
        <v>477064.47829096823</v>
      </c>
      <c r="H4224" s="3">
        <v>452962.36696662393</v>
      </c>
      <c r="I4224" s="3">
        <v>996594.89635009528</v>
      </c>
      <c r="J4224" s="3">
        <v>110267.9942756551</v>
      </c>
      <c r="K4224" s="3">
        <v>0</v>
      </c>
      <c r="L4224" s="3">
        <v>0</v>
      </c>
      <c r="M4224" s="3">
        <v>0</v>
      </c>
      <c r="N4224" s="3">
        <v>0</v>
      </c>
      <c r="O4224" s="3">
        <v>0</v>
      </c>
      <c r="P4224" s="3">
        <v>0</v>
      </c>
      <c r="Q4224" s="3">
        <v>0</v>
      </c>
      <c r="R4224" s="3">
        <v>0</v>
      </c>
      <c r="S4224" s="3">
        <v>0</v>
      </c>
      <c r="T4224" s="3">
        <v>0</v>
      </c>
      <c r="U4224" s="3">
        <v>0</v>
      </c>
      <c r="V4224" s="3">
        <v>0</v>
      </c>
      <c r="W4224" s="3">
        <v>0</v>
      </c>
      <c r="X4224" s="3">
        <v>0</v>
      </c>
      <c r="Y4224" s="3">
        <v>0</v>
      </c>
      <c r="AA4224" s="3">
        <f t="shared" si="1778"/>
        <v>38586.249261604491</v>
      </c>
      <c r="AB4224" s="3">
        <f t="shared" si="1755"/>
        <v>265490.0358952643</v>
      </c>
      <c r="AC4224" s="3">
        <f t="shared" si="1756"/>
        <v>587752.84443509008</v>
      </c>
      <c r="AD4224" s="3">
        <f t="shared" si="1757"/>
        <v>1546869.0296642031</v>
      </c>
      <c r="AE4224" s="3">
        <f t="shared" si="1758"/>
        <v>477064.47829096823</v>
      </c>
      <c r="AF4224" s="3">
        <f t="shared" si="1759"/>
        <v>452962.36696662393</v>
      </c>
      <c r="AG4224" s="3">
        <f t="shared" si="1760"/>
        <v>996594.89635009528</v>
      </c>
      <c r="AH4224" s="3">
        <f t="shared" si="1761"/>
        <v>110267.9942756551</v>
      </c>
      <c r="AI4224" s="3">
        <f t="shared" si="1762"/>
        <v>0</v>
      </c>
      <c r="AJ4224" s="3">
        <f t="shared" si="1763"/>
        <v>0</v>
      </c>
      <c r="AK4224" s="3">
        <f t="shared" si="1764"/>
        <v>0</v>
      </c>
      <c r="AL4224" s="3">
        <f t="shared" si="1765"/>
        <v>0</v>
      </c>
      <c r="AM4224" s="3">
        <f t="shared" si="1766"/>
        <v>0</v>
      </c>
      <c r="AN4224" s="3">
        <f t="shared" si="1767"/>
        <v>0</v>
      </c>
      <c r="AO4224" s="3">
        <f t="shared" si="1768"/>
        <v>0</v>
      </c>
      <c r="AP4224" s="3">
        <f t="shared" si="1769"/>
        <v>0</v>
      </c>
      <c r="AQ4224" s="3">
        <f t="shared" si="1770"/>
        <v>0</v>
      </c>
      <c r="AR4224" s="3">
        <f t="shared" si="1771"/>
        <v>0</v>
      </c>
      <c r="AS4224" s="3">
        <f t="shared" si="1772"/>
        <v>0</v>
      </c>
      <c r="AT4224" s="3">
        <f t="shared" si="1773"/>
        <v>0</v>
      </c>
      <c r="AU4224" s="3">
        <f t="shared" si="1774"/>
        <v>0</v>
      </c>
      <c r="AV4224" s="3">
        <f t="shared" si="1775"/>
        <v>0</v>
      </c>
      <c r="AW4224" s="3">
        <f t="shared" si="1776"/>
        <v>0</v>
      </c>
      <c r="AX4224" s="3">
        <f t="shared" si="1779"/>
        <v>4475587.8951395042</v>
      </c>
      <c r="AY4224" s="3">
        <f t="shared" si="1780"/>
        <v>8</v>
      </c>
      <c r="AZ4224" s="3">
        <f t="shared" si="1777"/>
        <v>0</v>
      </c>
      <c r="BA4224" s="3">
        <v>9499977.3212560769</v>
      </c>
      <c r="BB4224">
        <f t="shared" si="1781"/>
        <v>0.84460000000000002</v>
      </c>
    </row>
    <row r="4225" spans="1:54">
      <c r="A4225" s="2">
        <v>4224</v>
      </c>
      <c r="B4225">
        <v>13</v>
      </c>
      <c r="C4225" s="3">
        <v>60231.153668786152</v>
      </c>
      <c r="D4225" s="3">
        <v>1122319.7451932407</v>
      </c>
      <c r="E4225" s="3">
        <v>1467685.1683924962</v>
      </c>
      <c r="F4225" s="3">
        <v>348336.6133818141</v>
      </c>
      <c r="G4225" s="3">
        <v>631295.1810775589</v>
      </c>
      <c r="H4225" s="3">
        <v>1304722.6897433039</v>
      </c>
      <c r="I4225" s="3">
        <v>33735.121709419829</v>
      </c>
      <c r="J4225" s="3">
        <v>17418.326072883683</v>
      </c>
      <c r="K4225" s="3">
        <v>252430.68410552121</v>
      </c>
      <c r="L4225" s="3">
        <v>90392.947379928548</v>
      </c>
      <c r="M4225" s="3">
        <v>499247.09325563238</v>
      </c>
      <c r="N4225" s="3">
        <v>30749.274885987248</v>
      </c>
      <c r="O4225" s="3">
        <v>52645.511371643013</v>
      </c>
      <c r="P4225" s="3">
        <v>0</v>
      </c>
      <c r="Q4225" s="3">
        <v>0</v>
      </c>
      <c r="R4225" s="3">
        <v>0</v>
      </c>
      <c r="S4225" s="3">
        <v>0</v>
      </c>
      <c r="T4225" s="3">
        <v>0</v>
      </c>
      <c r="U4225" s="3">
        <v>0</v>
      </c>
      <c r="V4225" s="3">
        <v>0</v>
      </c>
      <c r="W4225" s="3">
        <v>0</v>
      </c>
      <c r="X4225" s="3">
        <v>0</v>
      </c>
      <c r="Y4225" s="3">
        <v>0</v>
      </c>
      <c r="AA4225" s="3">
        <f t="shared" si="1778"/>
        <v>60231.153668786152</v>
      </c>
      <c r="AB4225" s="3">
        <f t="shared" si="1755"/>
        <v>1122319.7451932407</v>
      </c>
      <c r="AC4225" s="3">
        <f t="shared" si="1756"/>
        <v>1467685.1683924962</v>
      </c>
      <c r="AD4225" s="3">
        <f t="shared" si="1757"/>
        <v>348336.6133818141</v>
      </c>
      <c r="AE4225" s="3">
        <f t="shared" si="1758"/>
        <v>631295.1810775589</v>
      </c>
      <c r="AF4225" s="3">
        <f t="shared" si="1759"/>
        <v>1304722.6897433039</v>
      </c>
      <c r="AG4225" s="3">
        <f t="shared" si="1760"/>
        <v>33735.121709419829</v>
      </c>
      <c r="AH4225" s="3">
        <f t="shared" si="1761"/>
        <v>17418.326072883683</v>
      </c>
      <c r="AI4225" s="3">
        <f t="shared" si="1762"/>
        <v>252430.68410552121</v>
      </c>
      <c r="AJ4225" s="3">
        <f t="shared" si="1763"/>
        <v>90392.947379928548</v>
      </c>
      <c r="AK4225" s="3">
        <f t="shared" si="1764"/>
        <v>499247.09325563238</v>
      </c>
      <c r="AL4225" s="3">
        <f t="shared" si="1765"/>
        <v>30749.274885987248</v>
      </c>
      <c r="AM4225" s="3">
        <f t="shared" si="1766"/>
        <v>52645.511371643013</v>
      </c>
      <c r="AN4225" s="3">
        <f t="shared" si="1767"/>
        <v>0</v>
      </c>
      <c r="AO4225" s="3">
        <f t="shared" si="1768"/>
        <v>0</v>
      </c>
      <c r="AP4225" s="3">
        <f t="shared" si="1769"/>
        <v>0</v>
      </c>
      <c r="AQ4225" s="3">
        <f t="shared" si="1770"/>
        <v>0</v>
      </c>
      <c r="AR4225" s="3">
        <f t="shared" si="1771"/>
        <v>0</v>
      </c>
      <c r="AS4225" s="3">
        <f t="shared" si="1772"/>
        <v>0</v>
      </c>
      <c r="AT4225" s="3">
        <f t="shared" si="1773"/>
        <v>0</v>
      </c>
      <c r="AU4225" s="3">
        <f t="shared" si="1774"/>
        <v>0</v>
      </c>
      <c r="AV4225" s="3">
        <f t="shared" si="1775"/>
        <v>0</v>
      </c>
      <c r="AW4225" s="3">
        <f t="shared" si="1776"/>
        <v>0</v>
      </c>
      <c r="AX4225" s="3">
        <f t="shared" si="1779"/>
        <v>5911209.5102382163</v>
      </c>
      <c r="AY4225" s="3">
        <f t="shared" si="1780"/>
        <v>13</v>
      </c>
      <c r="AZ4225" s="3">
        <f t="shared" si="1777"/>
        <v>0</v>
      </c>
      <c r="BA4225" s="3">
        <v>9513744.0740232896</v>
      </c>
      <c r="BB4225">
        <f t="shared" si="1781"/>
        <v>0.8448</v>
      </c>
    </row>
    <row r="4226" spans="1:54">
      <c r="A4226" s="2">
        <v>4225</v>
      </c>
      <c r="B4226">
        <v>8</v>
      </c>
      <c r="C4226" s="3">
        <v>900263.84237567615</v>
      </c>
      <c r="D4226" s="3">
        <v>65846.116203367535</v>
      </c>
      <c r="E4226" s="3">
        <v>875854.62730694679</v>
      </c>
      <c r="F4226" s="3">
        <v>444164.82725102146</v>
      </c>
      <c r="G4226" s="3">
        <v>292597.69951555558</v>
      </c>
      <c r="H4226" s="3">
        <v>80560.113590431618</v>
      </c>
      <c r="I4226" s="3">
        <v>2867524.9334952491</v>
      </c>
      <c r="J4226" s="3">
        <v>167119.14658443077</v>
      </c>
      <c r="K4226" s="3">
        <v>0</v>
      </c>
      <c r="L4226" s="3">
        <v>0</v>
      </c>
      <c r="M4226" s="3">
        <v>0</v>
      </c>
      <c r="N4226" s="3">
        <v>0</v>
      </c>
      <c r="O4226" s="3">
        <v>0</v>
      </c>
      <c r="P4226" s="3">
        <v>0</v>
      </c>
      <c r="Q4226" s="3">
        <v>0</v>
      </c>
      <c r="R4226" s="3">
        <v>0</v>
      </c>
      <c r="S4226" s="3">
        <v>0</v>
      </c>
      <c r="T4226" s="3">
        <v>0</v>
      </c>
      <c r="U4226" s="3">
        <v>0</v>
      </c>
      <c r="V4226" s="3">
        <v>0</v>
      </c>
      <c r="W4226" s="3">
        <v>0</v>
      </c>
      <c r="X4226" s="3">
        <v>0</v>
      </c>
      <c r="Y4226" s="3">
        <v>0</v>
      </c>
      <c r="AA4226" s="3">
        <f t="shared" si="1778"/>
        <v>900263.84237567615</v>
      </c>
      <c r="AB4226" s="3">
        <f t="shared" ref="AB4226:AB4289" si="1782">IF(D4226&gt;(80000000*0.329),0,IF(D4226&gt;0,D4226,0))</f>
        <v>65846.116203367535</v>
      </c>
      <c r="AC4226" s="3">
        <f t="shared" ref="AC4226:AC4289" si="1783">IF(E4226&gt;(80000000*0.329),0,IF(E4226&gt;0,E4226,0))</f>
        <v>875854.62730694679</v>
      </c>
      <c r="AD4226" s="3">
        <f t="shared" ref="AD4226:AD4289" si="1784">IF(F4226&gt;(80000000*0.329),0,IF(F4226&gt;0,F4226,0))</f>
        <v>444164.82725102146</v>
      </c>
      <c r="AE4226" s="3">
        <f t="shared" ref="AE4226:AE4289" si="1785">IF(G4226&gt;(80000000*0.329),0,IF(G4226&gt;0,G4226,0))</f>
        <v>292597.69951555558</v>
      </c>
      <c r="AF4226" s="3">
        <f t="shared" ref="AF4226:AF4289" si="1786">IF(H4226&gt;(80000000*0.329),0,IF(H4226&gt;0,H4226,0))</f>
        <v>80560.113590431618</v>
      </c>
      <c r="AG4226" s="3">
        <f t="shared" ref="AG4226:AG4289" si="1787">IF(I4226&gt;(80000000*0.329),0,IF(I4226&gt;0,I4226,0))</f>
        <v>2867524.9334952491</v>
      </c>
      <c r="AH4226" s="3">
        <f t="shared" ref="AH4226:AH4289" si="1788">IF(J4226&gt;(80000000*0.329),0,IF(J4226&gt;0,J4226,0))</f>
        <v>167119.14658443077</v>
      </c>
      <c r="AI4226" s="3">
        <f t="shared" ref="AI4226:AI4289" si="1789">IF(K4226&gt;(80000000*0.329),0,IF(K4226&gt;0,K4226,0))</f>
        <v>0</v>
      </c>
      <c r="AJ4226" s="3">
        <f t="shared" ref="AJ4226:AJ4289" si="1790">IF(L4226&gt;(80000000*0.329),0,IF(L4226&gt;0,L4226,0))</f>
        <v>0</v>
      </c>
      <c r="AK4226" s="3">
        <f t="shared" ref="AK4226:AK4289" si="1791">IF(M4226&gt;(80000000*0.329),0,IF(M4226&gt;0,M4226,0))</f>
        <v>0</v>
      </c>
      <c r="AL4226" s="3">
        <f t="shared" ref="AL4226:AL4289" si="1792">IF(N4226&gt;(80000000*0.329),0,IF(N4226&gt;0,N4226,0))</f>
        <v>0</v>
      </c>
      <c r="AM4226" s="3">
        <f t="shared" ref="AM4226:AM4289" si="1793">IF(O4226&gt;(80000000*0.329),0,IF(O4226&gt;0,O4226,0))</f>
        <v>0</v>
      </c>
      <c r="AN4226" s="3">
        <f t="shared" ref="AN4226:AN4289" si="1794">IF(P4226&gt;(80000000*0.329),0,IF(P4226&gt;0,P4226,0))</f>
        <v>0</v>
      </c>
      <c r="AO4226" s="3">
        <f t="shared" ref="AO4226:AO4289" si="1795">IF(Q4226&gt;(80000000*0.329),0,IF(Q4226&gt;0,Q4226,0))</f>
        <v>0</v>
      </c>
      <c r="AP4226" s="3">
        <f t="shared" ref="AP4226:AP4289" si="1796">IF(R4226&gt;(80000000*0.329),0,IF(R4226&gt;0,R4226,0))</f>
        <v>0</v>
      </c>
      <c r="AQ4226" s="3">
        <f t="shared" ref="AQ4226:AQ4289" si="1797">IF(S4226&gt;(80000000*0.329),0,IF(S4226&gt;0,S4226,0))</f>
        <v>0</v>
      </c>
      <c r="AR4226" s="3">
        <f t="shared" ref="AR4226:AR4289" si="1798">IF(T4226&gt;(80000000*0.329),0,IF(T4226&gt;0,T4226,0))</f>
        <v>0</v>
      </c>
      <c r="AS4226" s="3">
        <f t="shared" ref="AS4226:AS4289" si="1799">IF(U4226&gt;(80000000*0.329),0,IF(U4226&gt;0,U4226,0))</f>
        <v>0</v>
      </c>
      <c r="AT4226" s="3">
        <f t="shared" ref="AT4226:AT4289" si="1800">IF(V4226&gt;(80000000*0.329),0,IF(V4226&gt;0,V4226,0))</f>
        <v>0</v>
      </c>
      <c r="AU4226" s="3">
        <f t="shared" ref="AU4226:AU4289" si="1801">IF(W4226&gt;(80000000*0.329),0,IF(W4226&gt;0,W4226,0))</f>
        <v>0</v>
      </c>
      <c r="AV4226" s="3">
        <f t="shared" ref="AV4226:AV4289" si="1802">IF(X4226&gt;(80000000*0.329),0,IF(X4226&gt;0,X4226,0))</f>
        <v>0</v>
      </c>
      <c r="AW4226" s="3">
        <f t="shared" ref="AW4226:AW4289" si="1803">IF(Y4226&gt;(80000000*0.329),0,IF(Y4226&gt;0,Y4226,0))</f>
        <v>0</v>
      </c>
      <c r="AX4226" s="3">
        <f t="shared" si="1779"/>
        <v>5693931.3063226789</v>
      </c>
      <c r="AY4226" s="3">
        <f t="shared" si="1780"/>
        <v>8</v>
      </c>
      <c r="AZ4226" s="3">
        <f t="shared" ref="AZ4226:AZ4289" si="1804">B4226-AY4226</f>
        <v>0</v>
      </c>
      <c r="BA4226" s="3">
        <v>9520618.2556480207</v>
      </c>
      <c r="BB4226">
        <f t="shared" si="1781"/>
        <v>0.84499999999999997</v>
      </c>
    </row>
    <row r="4227" spans="1:54">
      <c r="A4227" s="2">
        <v>4226</v>
      </c>
      <c r="B4227">
        <v>10</v>
      </c>
      <c r="C4227" s="3">
        <v>1593527.9851197884</v>
      </c>
      <c r="D4227" s="3">
        <v>93569.631175988819</v>
      </c>
      <c r="E4227" s="3">
        <v>76116.680822536087</v>
      </c>
      <c r="F4227" s="3">
        <v>362256.58293513866</v>
      </c>
      <c r="G4227" s="3">
        <v>296754.38041989651</v>
      </c>
      <c r="H4227" s="3">
        <v>22311.638445809287</v>
      </c>
      <c r="I4227" s="3">
        <v>567769.39725716168</v>
      </c>
      <c r="J4227" s="3">
        <v>81434.168610556968</v>
      </c>
      <c r="K4227" s="3">
        <v>30197.511965316928</v>
      </c>
      <c r="L4227" s="3">
        <v>1239307.151903172</v>
      </c>
      <c r="M4227" s="3">
        <v>0</v>
      </c>
      <c r="N4227" s="3">
        <v>0</v>
      </c>
      <c r="O4227" s="3">
        <v>0</v>
      </c>
      <c r="P4227" s="3">
        <v>0</v>
      </c>
      <c r="Q4227" s="3">
        <v>0</v>
      </c>
      <c r="R4227" s="3">
        <v>0</v>
      </c>
      <c r="S4227" s="3">
        <v>0</v>
      </c>
      <c r="T4227" s="3">
        <v>0</v>
      </c>
      <c r="U4227" s="3">
        <v>0</v>
      </c>
      <c r="V4227" s="3">
        <v>0</v>
      </c>
      <c r="W4227" s="3">
        <v>0</v>
      </c>
      <c r="X4227" s="3">
        <v>0</v>
      </c>
      <c r="Y4227" s="3">
        <v>0</v>
      </c>
      <c r="AA4227" s="3">
        <f t="shared" ref="AA4227:AA4290" si="1805">IF(C4227&gt;(80000000*0.329),0,IF(C4227&gt;0,C4227,0))</f>
        <v>1593527.9851197884</v>
      </c>
      <c r="AB4227" s="3">
        <f t="shared" si="1782"/>
        <v>93569.631175988819</v>
      </c>
      <c r="AC4227" s="3">
        <f t="shared" si="1783"/>
        <v>76116.680822536087</v>
      </c>
      <c r="AD4227" s="3">
        <f t="shared" si="1784"/>
        <v>362256.58293513866</v>
      </c>
      <c r="AE4227" s="3">
        <f t="shared" si="1785"/>
        <v>296754.38041989651</v>
      </c>
      <c r="AF4227" s="3">
        <f t="shared" si="1786"/>
        <v>22311.638445809287</v>
      </c>
      <c r="AG4227" s="3">
        <f t="shared" si="1787"/>
        <v>567769.39725716168</v>
      </c>
      <c r="AH4227" s="3">
        <f t="shared" si="1788"/>
        <v>81434.168610556968</v>
      </c>
      <c r="AI4227" s="3">
        <f t="shared" si="1789"/>
        <v>30197.511965316928</v>
      </c>
      <c r="AJ4227" s="3">
        <f t="shared" si="1790"/>
        <v>1239307.151903172</v>
      </c>
      <c r="AK4227" s="3">
        <f t="shared" si="1791"/>
        <v>0</v>
      </c>
      <c r="AL4227" s="3">
        <f t="shared" si="1792"/>
        <v>0</v>
      </c>
      <c r="AM4227" s="3">
        <f t="shared" si="1793"/>
        <v>0</v>
      </c>
      <c r="AN4227" s="3">
        <f t="shared" si="1794"/>
        <v>0</v>
      </c>
      <c r="AO4227" s="3">
        <f t="shared" si="1795"/>
        <v>0</v>
      </c>
      <c r="AP4227" s="3">
        <f t="shared" si="1796"/>
        <v>0</v>
      </c>
      <c r="AQ4227" s="3">
        <f t="shared" si="1797"/>
        <v>0</v>
      </c>
      <c r="AR4227" s="3">
        <f t="shared" si="1798"/>
        <v>0</v>
      </c>
      <c r="AS4227" s="3">
        <f t="shared" si="1799"/>
        <v>0</v>
      </c>
      <c r="AT4227" s="3">
        <f t="shared" si="1800"/>
        <v>0</v>
      </c>
      <c r="AU4227" s="3">
        <f t="shared" si="1801"/>
        <v>0</v>
      </c>
      <c r="AV4227" s="3">
        <f t="shared" si="1802"/>
        <v>0</v>
      </c>
      <c r="AW4227" s="3">
        <f t="shared" si="1803"/>
        <v>0</v>
      </c>
      <c r="AX4227" s="3">
        <f t="shared" ref="AX4227:AX4290" si="1806">SUM(AA4227:AW4227)</f>
        <v>4363245.1286553657</v>
      </c>
      <c r="AY4227" s="3">
        <f t="shared" ref="AY4227:AY4290" si="1807">COUNTIF(C4227:Y4227,"&gt;0")</f>
        <v>10</v>
      </c>
      <c r="AZ4227" s="3">
        <f t="shared" si="1804"/>
        <v>0</v>
      </c>
      <c r="BA4227" s="3">
        <v>9521652.3511203211</v>
      </c>
      <c r="BB4227">
        <f t="shared" ref="BB4227:BB4290" si="1808">(ROW()-1)/5000</f>
        <v>0.84519999999999995</v>
      </c>
    </row>
    <row r="4228" spans="1:54">
      <c r="A4228" s="2">
        <v>4227</v>
      </c>
      <c r="B4228">
        <v>11</v>
      </c>
      <c r="C4228" s="3">
        <v>61690.8362800986</v>
      </c>
      <c r="D4228" s="3">
        <v>454782.47445912851</v>
      </c>
      <c r="E4228" s="3">
        <v>68817.23991608998</v>
      </c>
      <c r="F4228" s="3">
        <v>223158.29930239927</v>
      </c>
      <c r="G4228" s="3">
        <v>103101.61827438374</v>
      </c>
      <c r="H4228" s="3">
        <v>230307.50928166567</v>
      </c>
      <c r="I4228" s="3">
        <v>474934.34969491762</v>
      </c>
      <c r="J4228" s="3">
        <v>48125.034198047535</v>
      </c>
      <c r="K4228" s="3">
        <v>74975.015355295793</v>
      </c>
      <c r="L4228" s="3">
        <v>39824.113211330048</v>
      </c>
      <c r="M4228" s="3">
        <v>202240.09845950376</v>
      </c>
      <c r="N4228" s="3">
        <v>0</v>
      </c>
      <c r="O4228" s="3">
        <v>0</v>
      </c>
      <c r="P4228" s="3">
        <v>0</v>
      </c>
      <c r="Q4228" s="3">
        <v>0</v>
      </c>
      <c r="R4228" s="3">
        <v>0</v>
      </c>
      <c r="S4228" s="3">
        <v>0</v>
      </c>
      <c r="T4228" s="3">
        <v>0</v>
      </c>
      <c r="U4228" s="3">
        <v>0</v>
      </c>
      <c r="V4228" s="3">
        <v>0</v>
      </c>
      <c r="W4228" s="3">
        <v>0</v>
      </c>
      <c r="X4228" s="3">
        <v>0</v>
      </c>
      <c r="Y4228" s="3">
        <v>0</v>
      </c>
      <c r="AA4228" s="3">
        <f t="shared" si="1805"/>
        <v>61690.8362800986</v>
      </c>
      <c r="AB4228" s="3">
        <f t="shared" si="1782"/>
        <v>454782.47445912851</v>
      </c>
      <c r="AC4228" s="3">
        <f t="shared" si="1783"/>
        <v>68817.23991608998</v>
      </c>
      <c r="AD4228" s="3">
        <f t="shared" si="1784"/>
        <v>223158.29930239927</v>
      </c>
      <c r="AE4228" s="3">
        <f t="shared" si="1785"/>
        <v>103101.61827438374</v>
      </c>
      <c r="AF4228" s="3">
        <f t="shared" si="1786"/>
        <v>230307.50928166567</v>
      </c>
      <c r="AG4228" s="3">
        <f t="shared" si="1787"/>
        <v>474934.34969491762</v>
      </c>
      <c r="AH4228" s="3">
        <f t="shared" si="1788"/>
        <v>48125.034198047535</v>
      </c>
      <c r="AI4228" s="3">
        <f t="shared" si="1789"/>
        <v>74975.015355295793</v>
      </c>
      <c r="AJ4228" s="3">
        <f t="shared" si="1790"/>
        <v>39824.113211330048</v>
      </c>
      <c r="AK4228" s="3">
        <f t="shared" si="1791"/>
        <v>202240.09845950376</v>
      </c>
      <c r="AL4228" s="3">
        <f t="shared" si="1792"/>
        <v>0</v>
      </c>
      <c r="AM4228" s="3">
        <f t="shared" si="1793"/>
        <v>0</v>
      </c>
      <c r="AN4228" s="3">
        <f t="shared" si="1794"/>
        <v>0</v>
      </c>
      <c r="AO4228" s="3">
        <f t="shared" si="1795"/>
        <v>0</v>
      </c>
      <c r="AP4228" s="3">
        <f t="shared" si="1796"/>
        <v>0</v>
      </c>
      <c r="AQ4228" s="3">
        <f t="shared" si="1797"/>
        <v>0</v>
      </c>
      <c r="AR4228" s="3">
        <f t="shared" si="1798"/>
        <v>0</v>
      </c>
      <c r="AS4228" s="3">
        <f t="shared" si="1799"/>
        <v>0</v>
      </c>
      <c r="AT4228" s="3">
        <f t="shared" si="1800"/>
        <v>0</v>
      </c>
      <c r="AU4228" s="3">
        <f t="shared" si="1801"/>
        <v>0</v>
      </c>
      <c r="AV4228" s="3">
        <f t="shared" si="1802"/>
        <v>0</v>
      </c>
      <c r="AW4228" s="3">
        <f t="shared" si="1803"/>
        <v>0</v>
      </c>
      <c r="AX4228" s="3">
        <f t="shared" si="1806"/>
        <v>1981956.5884328606</v>
      </c>
      <c r="AY4228" s="3">
        <f t="shared" si="1807"/>
        <v>11</v>
      </c>
      <c r="AZ4228" s="3">
        <f t="shared" si="1804"/>
        <v>0</v>
      </c>
      <c r="BA4228" s="3">
        <v>9526404.7727833949</v>
      </c>
      <c r="BB4228">
        <f t="shared" si="1808"/>
        <v>0.84540000000000004</v>
      </c>
    </row>
    <row r="4229" spans="1:54">
      <c r="A4229" s="2">
        <v>4228</v>
      </c>
      <c r="B4229">
        <v>9</v>
      </c>
      <c r="C4229" s="3">
        <v>119836.77347931851</v>
      </c>
      <c r="D4229" s="3">
        <v>111052.9405225034</v>
      </c>
      <c r="E4229" s="3">
        <v>361847.21140394843</v>
      </c>
      <c r="F4229" s="3">
        <v>3351.1281260320311</v>
      </c>
      <c r="G4229" s="3">
        <v>252270.4382546799</v>
      </c>
      <c r="H4229" s="3">
        <v>80358.018952554659</v>
      </c>
      <c r="I4229" s="3">
        <v>335482.31212075718</v>
      </c>
      <c r="J4229" s="3">
        <v>36796.727453626991</v>
      </c>
      <c r="K4229" s="3">
        <v>758834.31309832563</v>
      </c>
      <c r="L4229" s="3">
        <v>0</v>
      </c>
      <c r="M4229" s="3">
        <v>0</v>
      </c>
      <c r="N4229" s="3">
        <v>0</v>
      </c>
      <c r="O4229" s="3">
        <v>0</v>
      </c>
      <c r="P4229" s="3">
        <v>0</v>
      </c>
      <c r="Q4229" s="3">
        <v>0</v>
      </c>
      <c r="R4229" s="3">
        <v>0</v>
      </c>
      <c r="S4229" s="3">
        <v>0</v>
      </c>
      <c r="T4229" s="3">
        <v>0</v>
      </c>
      <c r="U4229" s="3">
        <v>0</v>
      </c>
      <c r="V4229" s="3">
        <v>0</v>
      </c>
      <c r="W4229" s="3">
        <v>0</v>
      </c>
      <c r="X4229" s="3">
        <v>0</v>
      </c>
      <c r="Y4229" s="3">
        <v>0</v>
      </c>
      <c r="AA4229" s="3">
        <f t="shared" si="1805"/>
        <v>119836.77347931851</v>
      </c>
      <c r="AB4229" s="3">
        <f t="shared" si="1782"/>
        <v>111052.9405225034</v>
      </c>
      <c r="AC4229" s="3">
        <f t="shared" si="1783"/>
        <v>361847.21140394843</v>
      </c>
      <c r="AD4229" s="3">
        <f t="shared" si="1784"/>
        <v>3351.1281260320311</v>
      </c>
      <c r="AE4229" s="3">
        <f t="shared" si="1785"/>
        <v>252270.4382546799</v>
      </c>
      <c r="AF4229" s="3">
        <f t="shared" si="1786"/>
        <v>80358.018952554659</v>
      </c>
      <c r="AG4229" s="3">
        <f t="shared" si="1787"/>
        <v>335482.31212075718</v>
      </c>
      <c r="AH4229" s="3">
        <f t="shared" si="1788"/>
        <v>36796.727453626991</v>
      </c>
      <c r="AI4229" s="3">
        <f t="shared" si="1789"/>
        <v>758834.31309832563</v>
      </c>
      <c r="AJ4229" s="3">
        <f t="shared" si="1790"/>
        <v>0</v>
      </c>
      <c r="AK4229" s="3">
        <f t="shared" si="1791"/>
        <v>0</v>
      </c>
      <c r="AL4229" s="3">
        <f t="shared" si="1792"/>
        <v>0</v>
      </c>
      <c r="AM4229" s="3">
        <f t="shared" si="1793"/>
        <v>0</v>
      </c>
      <c r="AN4229" s="3">
        <f t="shared" si="1794"/>
        <v>0</v>
      </c>
      <c r="AO4229" s="3">
        <f t="shared" si="1795"/>
        <v>0</v>
      </c>
      <c r="AP4229" s="3">
        <f t="shared" si="1796"/>
        <v>0</v>
      </c>
      <c r="AQ4229" s="3">
        <f t="shared" si="1797"/>
        <v>0</v>
      </c>
      <c r="AR4229" s="3">
        <f t="shared" si="1798"/>
        <v>0</v>
      </c>
      <c r="AS4229" s="3">
        <f t="shared" si="1799"/>
        <v>0</v>
      </c>
      <c r="AT4229" s="3">
        <f t="shared" si="1800"/>
        <v>0</v>
      </c>
      <c r="AU4229" s="3">
        <f t="shared" si="1801"/>
        <v>0</v>
      </c>
      <c r="AV4229" s="3">
        <f t="shared" si="1802"/>
        <v>0</v>
      </c>
      <c r="AW4229" s="3">
        <f t="shared" si="1803"/>
        <v>0</v>
      </c>
      <c r="AX4229" s="3">
        <f t="shared" si="1806"/>
        <v>2059829.8634117467</v>
      </c>
      <c r="AY4229" s="3">
        <f t="shared" si="1807"/>
        <v>9</v>
      </c>
      <c r="AZ4229" s="3">
        <f t="shared" si="1804"/>
        <v>0</v>
      </c>
      <c r="BA4229" s="3">
        <v>9526464.8169217799</v>
      </c>
      <c r="BB4229">
        <f t="shared" si="1808"/>
        <v>0.84560000000000002</v>
      </c>
    </row>
    <row r="4230" spans="1:54">
      <c r="A4230" s="2">
        <v>4229</v>
      </c>
      <c r="B4230">
        <v>6</v>
      </c>
      <c r="C4230" s="3">
        <v>197842.68747637374</v>
      </c>
      <c r="D4230" s="3">
        <v>38679.769896610582</v>
      </c>
      <c r="E4230" s="3">
        <v>1471028.9265987002</v>
      </c>
      <c r="F4230" s="3">
        <v>640543.73904948356</v>
      </c>
      <c r="G4230" s="3">
        <v>3617274.1400450589</v>
      </c>
      <c r="H4230" s="3">
        <v>67886.4394510454</v>
      </c>
      <c r="I4230" s="3">
        <v>0</v>
      </c>
      <c r="J4230" s="3">
        <v>0</v>
      </c>
      <c r="K4230" s="3">
        <v>0</v>
      </c>
      <c r="L4230" s="3">
        <v>0</v>
      </c>
      <c r="M4230" s="3">
        <v>0</v>
      </c>
      <c r="N4230" s="3">
        <v>0</v>
      </c>
      <c r="O4230" s="3">
        <v>0</v>
      </c>
      <c r="P4230" s="3">
        <v>0</v>
      </c>
      <c r="Q4230" s="3">
        <v>0</v>
      </c>
      <c r="R4230" s="3">
        <v>0</v>
      </c>
      <c r="S4230" s="3">
        <v>0</v>
      </c>
      <c r="T4230" s="3">
        <v>0</v>
      </c>
      <c r="U4230" s="3">
        <v>0</v>
      </c>
      <c r="V4230" s="3">
        <v>0</v>
      </c>
      <c r="W4230" s="3">
        <v>0</v>
      </c>
      <c r="X4230" s="3">
        <v>0</v>
      </c>
      <c r="Y4230" s="3">
        <v>0</v>
      </c>
      <c r="AA4230" s="3">
        <f t="shared" si="1805"/>
        <v>197842.68747637374</v>
      </c>
      <c r="AB4230" s="3">
        <f t="shared" si="1782"/>
        <v>38679.769896610582</v>
      </c>
      <c r="AC4230" s="3">
        <f t="shared" si="1783"/>
        <v>1471028.9265987002</v>
      </c>
      <c r="AD4230" s="3">
        <f t="shared" si="1784"/>
        <v>640543.73904948356</v>
      </c>
      <c r="AE4230" s="3">
        <f t="shared" si="1785"/>
        <v>3617274.1400450589</v>
      </c>
      <c r="AF4230" s="3">
        <f t="shared" si="1786"/>
        <v>67886.4394510454</v>
      </c>
      <c r="AG4230" s="3">
        <f t="shared" si="1787"/>
        <v>0</v>
      </c>
      <c r="AH4230" s="3">
        <f t="shared" si="1788"/>
        <v>0</v>
      </c>
      <c r="AI4230" s="3">
        <f t="shared" si="1789"/>
        <v>0</v>
      </c>
      <c r="AJ4230" s="3">
        <f t="shared" si="1790"/>
        <v>0</v>
      </c>
      <c r="AK4230" s="3">
        <f t="shared" si="1791"/>
        <v>0</v>
      </c>
      <c r="AL4230" s="3">
        <f t="shared" si="1792"/>
        <v>0</v>
      </c>
      <c r="AM4230" s="3">
        <f t="shared" si="1793"/>
        <v>0</v>
      </c>
      <c r="AN4230" s="3">
        <f t="shared" si="1794"/>
        <v>0</v>
      </c>
      <c r="AO4230" s="3">
        <f t="shared" si="1795"/>
        <v>0</v>
      </c>
      <c r="AP4230" s="3">
        <f t="shared" si="1796"/>
        <v>0</v>
      </c>
      <c r="AQ4230" s="3">
        <f t="shared" si="1797"/>
        <v>0</v>
      </c>
      <c r="AR4230" s="3">
        <f t="shared" si="1798"/>
        <v>0</v>
      </c>
      <c r="AS4230" s="3">
        <f t="shared" si="1799"/>
        <v>0</v>
      </c>
      <c r="AT4230" s="3">
        <f t="shared" si="1800"/>
        <v>0</v>
      </c>
      <c r="AU4230" s="3">
        <f t="shared" si="1801"/>
        <v>0</v>
      </c>
      <c r="AV4230" s="3">
        <f t="shared" si="1802"/>
        <v>0</v>
      </c>
      <c r="AW4230" s="3">
        <f t="shared" si="1803"/>
        <v>0</v>
      </c>
      <c r="AX4230" s="3">
        <f t="shared" si="1806"/>
        <v>6033255.702517272</v>
      </c>
      <c r="AY4230" s="3">
        <f t="shared" si="1807"/>
        <v>6</v>
      </c>
      <c r="AZ4230" s="3">
        <f t="shared" si="1804"/>
        <v>0</v>
      </c>
      <c r="BA4230" s="3">
        <v>9526987.1860876698</v>
      </c>
      <c r="BB4230">
        <f t="shared" si="1808"/>
        <v>0.8458</v>
      </c>
    </row>
    <row r="4231" spans="1:54">
      <c r="A4231" s="2">
        <v>4230</v>
      </c>
      <c r="B4231">
        <v>18</v>
      </c>
      <c r="C4231" s="3">
        <v>1396343.4740333899</v>
      </c>
      <c r="D4231" s="3">
        <v>119872.64261195326</v>
      </c>
      <c r="E4231" s="3">
        <v>625730.65359986422</v>
      </c>
      <c r="F4231" s="3">
        <v>354350.39024034713</v>
      </c>
      <c r="G4231" s="3">
        <v>2013040.0891964475</v>
      </c>
      <c r="H4231" s="3">
        <v>414708.40825567662</v>
      </c>
      <c r="I4231" s="3">
        <v>24148.0417331362</v>
      </c>
      <c r="J4231" s="3">
        <v>182533.58011426605</v>
      </c>
      <c r="K4231" s="3">
        <v>19034.953944444063</v>
      </c>
      <c r="L4231" s="3">
        <v>27580.93484686135</v>
      </c>
      <c r="M4231" s="3">
        <v>150349.09685142062</v>
      </c>
      <c r="N4231" s="3">
        <v>24448.255493088735</v>
      </c>
      <c r="O4231" s="3">
        <v>7312.0351878571892</v>
      </c>
      <c r="P4231" s="3">
        <v>169907.87392044789</v>
      </c>
      <c r="Q4231" s="3">
        <v>45350.296982701526</v>
      </c>
      <c r="R4231" s="3">
        <v>234894.57603956904</v>
      </c>
      <c r="S4231" s="3">
        <v>74212.060565503692</v>
      </c>
      <c r="T4231" s="3">
        <v>470106.62901870918</v>
      </c>
      <c r="U4231" s="3">
        <v>0</v>
      </c>
      <c r="V4231" s="3">
        <v>0</v>
      </c>
      <c r="W4231" s="3">
        <v>0</v>
      </c>
      <c r="X4231" s="3">
        <v>0</v>
      </c>
      <c r="Y4231" s="3">
        <v>0</v>
      </c>
      <c r="AA4231" s="3">
        <f t="shared" si="1805"/>
        <v>1396343.4740333899</v>
      </c>
      <c r="AB4231" s="3">
        <f t="shared" si="1782"/>
        <v>119872.64261195326</v>
      </c>
      <c r="AC4231" s="3">
        <f t="shared" si="1783"/>
        <v>625730.65359986422</v>
      </c>
      <c r="AD4231" s="3">
        <f t="shared" si="1784"/>
        <v>354350.39024034713</v>
      </c>
      <c r="AE4231" s="3">
        <f t="shared" si="1785"/>
        <v>2013040.0891964475</v>
      </c>
      <c r="AF4231" s="3">
        <f t="shared" si="1786"/>
        <v>414708.40825567662</v>
      </c>
      <c r="AG4231" s="3">
        <f t="shared" si="1787"/>
        <v>24148.0417331362</v>
      </c>
      <c r="AH4231" s="3">
        <f t="shared" si="1788"/>
        <v>182533.58011426605</v>
      </c>
      <c r="AI4231" s="3">
        <f t="shared" si="1789"/>
        <v>19034.953944444063</v>
      </c>
      <c r="AJ4231" s="3">
        <f t="shared" si="1790"/>
        <v>27580.93484686135</v>
      </c>
      <c r="AK4231" s="3">
        <f t="shared" si="1791"/>
        <v>150349.09685142062</v>
      </c>
      <c r="AL4231" s="3">
        <f t="shared" si="1792"/>
        <v>24448.255493088735</v>
      </c>
      <c r="AM4231" s="3">
        <f t="shared" si="1793"/>
        <v>7312.0351878571892</v>
      </c>
      <c r="AN4231" s="3">
        <f t="shared" si="1794"/>
        <v>169907.87392044789</v>
      </c>
      <c r="AO4231" s="3">
        <f t="shared" si="1795"/>
        <v>45350.296982701526</v>
      </c>
      <c r="AP4231" s="3">
        <f t="shared" si="1796"/>
        <v>234894.57603956904</v>
      </c>
      <c r="AQ4231" s="3">
        <f t="shared" si="1797"/>
        <v>74212.060565503692</v>
      </c>
      <c r="AR4231" s="3">
        <f t="shared" si="1798"/>
        <v>470106.62901870918</v>
      </c>
      <c r="AS4231" s="3">
        <f t="shared" si="1799"/>
        <v>0</v>
      </c>
      <c r="AT4231" s="3">
        <f t="shared" si="1800"/>
        <v>0</v>
      </c>
      <c r="AU4231" s="3">
        <f t="shared" si="1801"/>
        <v>0</v>
      </c>
      <c r="AV4231" s="3">
        <f t="shared" si="1802"/>
        <v>0</v>
      </c>
      <c r="AW4231" s="3">
        <f t="shared" si="1803"/>
        <v>0</v>
      </c>
      <c r="AX4231" s="3">
        <f t="shared" si="1806"/>
        <v>6353923.9926356841</v>
      </c>
      <c r="AY4231" s="3">
        <f t="shared" si="1807"/>
        <v>18</v>
      </c>
      <c r="AZ4231" s="3">
        <f t="shared" si="1804"/>
        <v>0</v>
      </c>
      <c r="BA4231" s="3">
        <v>9529236.7744180486</v>
      </c>
      <c r="BB4231">
        <f t="shared" si="1808"/>
        <v>0.84599999999999997</v>
      </c>
    </row>
    <row r="4232" spans="1:54">
      <c r="A4232" s="2">
        <v>4231</v>
      </c>
      <c r="B4232">
        <v>12</v>
      </c>
      <c r="C4232" s="3">
        <v>404696.13373396767</v>
      </c>
      <c r="D4232" s="3">
        <v>129277.06325348846</v>
      </c>
      <c r="E4232" s="3">
        <v>22097.467135362756</v>
      </c>
      <c r="F4232" s="3">
        <v>617145.31452106382</v>
      </c>
      <c r="G4232" s="3">
        <v>56525.418560860111</v>
      </c>
      <c r="H4232" s="3">
        <v>106720.9673236325</v>
      </c>
      <c r="I4232" s="3">
        <v>357792.38213988813</v>
      </c>
      <c r="J4232" s="3">
        <v>44916.595981430175</v>
      </c>
      <c r="K4232" s="3">
        <v>352738.49059938913</v>
      </c>
      <c r="L4232" s="3">
        <v>900160.44505648676</v>
      </c>
      <c r="M4232" s="3">
        <v>1478489.700590153</v>
      </c>
      <c r="N4232" s="3">
        <v>194789.94975706158</v>
      </c>
      <c r="O4232" s="3">
        <v>0</v>
      </c>
      <c r="P4232" s="3">
        <v>0</v>
      </c>
      <c r="Q4232" s="3">
        <v>0</v>
      </c>
      <c r="R4232" s="3">
        <v>0</v>
      </c>
      <c r="S4232" s="3">
        <v>0</v>
      </c>
      <c r="T4232" s="3">
        <v>0</v>
      </c>
      <c r="U4232" s="3">
        <v>0</v>
      </c>
      <c r="V4232" s="3">
        <v>0</v>
      </c>
      <c r="W4232" s="3">
        <v>0</v>
      </c>
      <c r="X4232" s="3">
        <v>0</v>
      </c>
      <c r="Y4232" s="3">
        <v>0</v>
      </c>
      <c r="AA4232" s="3">
        <f t="shared" si="1805"/>
        <v>404696.13373396767</v>
      </c>
      <c r="AB4232" s="3">
        <f t="shared" si="1782"/>
        <v>129277.06325348846</v>
      </c>
      <c r="AC4232" s="3">
        <f t="shared" si="1783"/>
        <v>22097.467135362756</v>
      </c>
      <c r="AD4232" s="3">
        <f t="shared" si="1784"/>
        <v>617145.31452106382</v>
      </c>
      <c r="AE4232" s="3">
        <f t="shared" si="1785"/>
        <v>56525.418560860111</v>
      </c>
      <c r="AF4232" s="3">
        <f t="shared" si="1786"/>
        <v>106720.9673236325</v>
      </c>
      <c r="AG4232" s="3">
        <f t="shared" si="1787"/>
        <v>357792.38213988813</v>
      </c>
      <c r="AH4232" s="3">
        <f t="shared" si="1788"/>
        <v>44916.595981430175</v>
      </c>
      <c r="AI4232" s="3">
        <f t="shared" si="1789"/>
        <v>352738.49059938913</v>
      </c>
      <c r="AJ4232" s="3">
        <f t="shared" si="1790"/>
        <v>900160.44505648676</v>
      </c>
      <c r="AK4232" s="3">
        <f t="shared" si="1791"/>
        <v>1478489.700590153</v>
      </c>
      <c r="AL4232" s="3">
        <f t="shared" si="1792"/>
        <v>194789.94975706158</v>
      </c>
      <c r="AM4232" s="3">
        <f t="shared" si="1793"/>
        <v>0</v>
      </c>
      <c r="AN4232" s="3">
        <f t="shared" si="1794"/>
        <v>0</v>
      </c>
      <c r="AO4232" s="3">
        <f t="shared" si="1795"/>
        <v>0</v>
      </c>
      <c r="AP4232" s="3">
        <f t="shared" si="1796"/>
        <v>0</v>
      </c>
      <c r="AQ4232" s="3">
        <f t="shared" si="1797"/>
        <v>0</v>
      </c>
      <c r="AR4232" s="3">
        <f t="shared" si="1798"/>
        <v>0</v>
      </c>
      <c r="AS4232" s="3">
        <f t="shared" si="1799"/>
        <v>0</v>
      </c>
      <c r="AT4232" s="3">
        <f t="shared" si="1800"/>
        <v>0</v>
      </c>
      <c r="AU4232" s="3">
        <f t="shared" si="1801"/>
        <v>0</v>
      </c>
      <c r="AV4232" s="3">
        <f t="shared" si="1802"/>
        <v>0</v>
      </c>
      <c r="AW4232" s="3">
        <f t="shared" si="1803"/>
        <v>0</v>
      </c>
      <c r="AX4232" s="3">
        <f t="shared" si="1806"/>
        <v>4665349.9286527848</v>
      </c>
      <c r="AY4232" s="3">
        <f t="shared" si="1807"/>
        <v>12</v>
      </c>
      <c r="AZ4232" s="3">
        <f t="shared" si="1804"/>
        <v>0</v>
      </c>
      <c r="BA4232" s="3">
        <v>9538091.7094094325</v>
      </c>
      <c r="BB4232">
        <f t="shared" si="1808"/>
        <v>0.84619999999999995</v>
      </c>
    </row>
    <row r="4233" spans="1:54">
      <c r="A4233" s="2">
        <v>4232</v>
      </c>
      <c r="B4233">
        <v>12</v>
      </c>
      <c r="C4233" s="3">
        <v>110879.20777977948</v>
      </c>
      <c r="D4233" s="3">
        <v>257382.78760981819</v>
      </c>
      <c r="E4233" s="3">
        <v>1085973.4004325846</v>
      </c>
      <c r="F4233" s="3">
        <v>251973.19027519817</v>
      </c>
      <c r="G4233" s="3">
        <v>594226.31410627288</v>
      </c>
      <c r="H4233" s="3">
        <v>540413.28539961716</v>
      </c>
      <c r="I4233" s="3">
        <v>1083653.973880166</v>
      </c>
      <c r="J4233" s="3">
        <v>491050.77165955392</v>
      </c>
      <c r="K4233" s="3">
        <v>138460.4700701111</v>
      </c>
      <c r="L4233" s="3">
        <v>172699.2126309468</v>
      </c>
      <c r="M4233" s="3">
        <v>373012.5723206441</v>
      </c>
      <c r="N4233" s="3">
        <v>302328.61544429389</v>
      </c>
      <c r="O4233" s="3">
        <v>0</v>
      </c>
      <c r="P4233" s="3">
        <v>0</v>
      </c>
      <c r="Q4233" s="3">
        <v>0</v>
      </c>
      <c r="R4233" s="3">
        <v>0</v>
      </c>
      <c r="S4233" s="3">
        <v>0</v>
      </c>
      <c r="T4233" s="3">
        <v>0</v>
      </c>
      <c r="U4233" s="3">
        <v>0</v>
      </c>
      <c r="V4233" s="3">
        <v>0</v>
      </c>
      <c r="W4233" s="3">
        <v>0</v>
      </c>
      <c r="X4233" s="3">
        <v>0</v>
      </c>
      <c r="Y4233" s="3">
        <v>0</v>
      </c>
      <c r="AA4233" s="3">
        <f t="shared" si="1805"/>
        <v>110879.20777977948</v>
      </c>
      <c r="AB4233" s="3">
        <f t="shared" si="1782"/>
        <v>257382.78760981819</v>
      </c>
      <c r="AC4233" s="3">
        <f t="shared" si="1783"/>
        <v>1085973.4004325846</v>
      </c>
      <c r="AD4233" s="3">
        <f t="shared" si="1784"/>
        <v>251973.19027519817</v>
      </c>
      <c r="AE4233" s="3">
        <f t="shared" si="1785"/>
        <v>594226.31410627288</v>
      </c>
      <c r="AF4233" s="3">
        <f t="shared" si="1786"/>
        <v>540413.28539961716</v>
      </c>
      <c r="AG4233" s="3">
        <f t="shared" si="1787"/>
        <v>1083653.973880166</v>
      </c>
      <c r="AH4233" s="3">
        <f t="shared" si="1788"/>
        <v>491050.77165955392</v>
      </c>
      <c r="AI4233" s="3">
        <f t="shared" si="1789"/>
        <v>138460.4700701111</v>
      </c>
      <c r="AJ4233" s="3">
        <f t="shared" si="1790"/>
        <v>172699.2126309468</v>
      </c>
      <c r="AK4233" s="3">
        <f t="shared" si="1791"/>
        <v>373012.5723206441</v>
      </c>
      <c r="AL4233" s="3">
        <f t="shared" si="1792"/>
        <v>302328.61544429389</v>
      </c>
      <c r="AM4233" s="3">
        <f t="shared" si="1793"/>
        <v>0</v>
      </c>
      <c r="AN4233" s="3">
        <f t="shared" si="1794"/>
        <v>0</v>
      </c>
      <c r="AO4233" s="3">
        <f t="shared" si="1795"/>
        <v>0</v>
      </c>
      <c r="AP4233" s="3">
        <f t="shared" si="1796"/>
        <v>0</v>
      </c>
      <c r="AQ4233" s="3">
        <f t="shared" si="1797"/>
        <v>0</v>
      </c>
      <c r="AR4233" s="3">
        <f t="shared" si="1798"/>
        <v>0</v>
      </c>
      <c r="AS4233" s="3">
        <f t="shared" si="1799"/>
        <v>0</v>
      </c>
      <c r="AT4233" s="3">
        <f t="shared" si="1800"/>
        <v>0</v>
      </c>
      <c r="AU4233" s="3">
        <f t="shared" si="1801"/>
        <v>0</v>
      </c>
      <c r="AV4233" s="3">
        <f t="shared" si="1802"/>
        <v>0</v>
      </c>
      <c r="AW4233" s="3">
        <f t="shared" si="1803"/>
        <v>0</v>
      </c>
      <c r="AX4233" s="3">
        <f t="shared" si="1806"/>
        <v>5402053.8016089872</v>
      </c>
      <c r="AY4233" s="3">
        <f t="shared" si="1807"/>
        <v>12</v>
      </c>
      <c r="AZ4233" s="3">
        <f t="shared" si="1804"/>
        <v>0</v>
      </c>
      <c r="BA4233" s="3">
        <v>9548863.6106779873</v>
      </c>
      <c r="BB4233">
        <f t="shared" si="1808"/>
        <v>0.84640000000000004</v>
      </c>
    </row>
    <row r="4234" spans="1:54">
      <c r="A4234" s="2">
        <v>4233</v>
      </c>
      <c r="B4234">
        <v>13</v>
      </c>
      <c r="C4234" s="3">
        <v>466036.67933184881</v>
      </c>
      <c r="D4234" s="3">
        <v>190686.82394113194</v>
      </c>
      <c r="E4234" s="3">
        <v>14236.123970177541</v>
      </c>
      <c r="F4234" s="3">
        <v>201546.97215265466</v>
      </c>
      <c r="G4234" s="3">
        <v>565637.51636941347</v>
      </c>
      <c r="H4234" s="3">
        <v>21324.556502237367</v>
      </c>
      <c r="I4234" s="3">
        <v>88244.103105641785</v>
      </c>
      <c r="J4234" s="3">
        <v>123841.83041940407</v>
      </c>
      <c r="K4234" s="3">
        <v>69925.483433688525</v>
      </c>
      <c r="L4234" s="3">
        <v>1387665.8641865542</v>
      </c>
      <c r="M4234" s="3">
        <v>201697.94215736177</v>
      </c>
      <c r="N4234" s="3">
        <v>24982.884212724362</v>
      </c>
      <c r="O4234" s="3">
        <v>226877.69456833162</v>
      </c>
      <c r="P4234" s="3">
        <v>0</v>
      </c>
      <c r="Q4234" s="3">
        <v>0</v>
      </c>
      <c r="R4234" s="3">
        <v>0</v>
      </c>
      <c r="S4234" s="3">
        <v>0</v>
      </c>
      <c r="T4234" s="3">
        <v>0</v>
      </c>
      <c r="U4234" s="3">
        <v>0</v>
      </c>
      <c r="V4234" s="3">
        <v>0</v>
      </c>
      <c r="W4234" s="3">
        <v>0</v>
      </c>
      <c r="X4234" s="3">
        <v>0</v>
      </c>
      <c r="Y4234" s="3">
        <v>0</v>
      </c>
      <c r="AA4234" s="3">
        <f t="shared" si="1805"/>
        <v>466036.67933184881</v>
      </c>
      <c r="AB4234" s="3">
        <f t="shared" si="1782"/>
        <v>190686.82394113194</v>
      </c>
      <c r="AC4234" s="3">
        <f t="shared" si="1783"/>
        <v>14236.123970177541</v>
      </c>
      <c r="AD4234" s="3">
        <f t="shared" si="1784"/>
        <v>201546.97215265466</v>
      </c>
      <c r="AE4234" s="3">
        <f t="shared" si="1785"/>
        <v>565637.51636941347</v>
      </c>
      <c r="AF4234" s="3">
        <f t="shared" si="1786"/>
        <v>21324.556502237367</v>
      </c>
      <c r="AG4234" s="3">
        <f t="shared" si="1787"/>
        <v>88244.103105641785</v>
      </c>
      <c r="AH4234" s="3">
        <f t="shared" si="1788"/>
        <v>123841.83041940407</v>
      </c>
      <c r="AI4234" s="3">
        <f t="shared" si="1789"/>
        <v>69925.483433688525</v>
      </c>
      <c r="AJ4234" s="3">
        <f t="shared" si="1790"/>
        <v>1387665.8641865542</v>
      </c>
      <c r="AK4234" s="3">
        <f t="shared" si="1791"/>
        <v>201697.94215736177</v>
      </c>
      <c r="AL4234" s="3">
        <f t="shared" si="1792"/>
        <v>24982.884212724362</v>
      </c>
      <c r="AM4234" s="3">
        <f t="shared" si="1793"/>
        <v>226877.69456833162</v>
      </c>
      <c r="AN4234" s="3">
        <f t="shared" si="1794"/>
        <v>0</v>
      </c>
      <c r="AO4234" s="3">
        <f t="shared" si="1795"/>
        <v>0</v>
      </c>
      <c r="AP4234" s="3">
        <f t="shared" si="1796"/>
        <v>0</v>
      </c>
      <c r="AQ4234" s="3">
        <f t="shared" si="1797"/>
        <v>0</v>
      </c>
      <c r="AR4234" s="3">
        <f t="shared" si="1798"/>
        <v>0</v>
      </c>
      <c r="AS4234" s="3">
        <f t="shared" si="1799"/>
        <v>0</v>
      </c>
      <c r="AT4234" s="3">
        <f t="shared" si="1800"/>
        <v>0</v>
      </c>
      <c r="AU4234" s="3">
        <f t="shared" si="1801"/>
        <v>0</v>
      </c>
      <c r="AV4234" s="3">
        <f t="shared" si="1802"/>
        <v>0</v>
      </c>
      <c r="AW4234" s="3">
        <f t="shared" si="1803"/>
        <v>0</v>
      </c>
      <c r="AX4234" s="3">
        <f t="shared" si="1806"/>
        <v>3582704.47435117</v>
      </c>
      <c r="AY4234" s="3">
        <f t="shared" si="1807"/>
        <v>13</v>
      </c>
      <c r="AZ4234" s="3">
        <f t="shared" si="1804"/>
        <v>0</v>
      </c>
      <c r="BA4234" s="3">
        <v>9559310.7844630573</v>
      </c>
      <c r="BB4234">
        <f t="shared" si="1808"/>
        <v>0.84660000000000002</v>
      </c>
    </row>
    <row r="4235" spans="1:54">
      <c r="A4235" s="2">
        <v>4234</v>
      </c>
      <c r="B4235">
        <v>13</v>
      </c>
      <c r="C4235" s="3">
        <v>77572.498854786245</v>
      </c>
      <c r="D4235" s="3">
        <v>28157.195062135579</v>
      </c>
      <c r="E4235" s="3">
        <v>261060.1343336539</v>
      </c>
      <c r="F4235" s="3">
        <v>25397.319387822143</v>
      </c>
      <c r="G4235" s="3">
        <v>7339.3422827594331</v>
      </c>
      <c r="H4235" s="3">
        <v>150492.5474481931</v>
      </c>
      <c r="I4235" s="3">
        <v>180156.0476462619</v>
      </c>
      <c r="J4235" s="3">
        <v>94460.137108298819</v>
      </c>
      <c r="K4235" s="3">
        <v>16657.04529431921</v>
      </c>
      <c r="L4235" s="3">
        <v>28896.900782327164</v>
      </c>
      <c r="M4235" s="3">
        <v>406738.57801631949</v>
      </c>
      <c r="N4235" s="3">
        <v>64026.234003121535</v>
      </c>
      <c r="O4235" s="3">
        <v>44606.069005564546</v>
      </c>
      <c r="P4235" s="3">
        <v>0</v>
      </c>
      <c r="Q4235" s="3">
        <v>0</v>
      </c>
      <c r="R4235" s="3">
        <v>0</v>
      </c>
      <c r="S4235" s="3">
        <v>0</v>
      </c>
      <c r="T4235" s="3">
        <v>0</v>
      </c>
      <c r="U4235" s="3">
        <v>0</v>
      </c>
      <c r="V4235" s="3">
        <v>0</v>
      </c>
      <c r="W4235" s="3">
        <v>0</v>
      </c>
      <c r="X4235" s="3">
        <v>0</v>
      </c>
      <c r="Y4235" s="3">
        <v>0</v>
      </c>
      <c r="AA4235" s="3">
        <f t="shared" si="1805"/>
        <v>77572.498854786245</v>
      </c>
      <c r="AB4235" s="3">
        <f t="shared" si="1782"/>
        <v>28157.195062135579</v>
      </c>
      <c r="AC4235" s="3">
        <f t="shared" si="1783"/>
        <v>261060.1343336539</v>
      </c>
      <c r="AD4235" s="3">
        <f t="shared" si="1784"/>
        <v>25397.319387822143</v>
      </c>
      <c r="AE4235" s="3">
        <f t="shared" si="1785"/>
        <v>7339.3422827594331</v>
      </c>
      <c r="AF4235" s="3">
        <f t="shared" si="1786"/>
        <v>150492.5474481931</v>
      </c>
      <c r="AG4235" s="3">
        <f t="shared" si="1787"/>
        <v>180156.0476462619</v>
      </c>
      <c r="AH4235" s="3">
        <f t="shared" si="1788"/>
        <v>94460.137108298819</v>
      </c>
      <c r="AI4235" s="3">
        <f t="shared" si="1789"/>
        <v>16657.04529431921</v>
      </c>
      <c r="AJ4235" s="3">
        <f t="shared" si="1790"/>
        <v>28896.900782327164</v>
      </c>
      <c r="AK4235" s="3">
        <f t="shared" si="1791"/>
        <v>406738.57801631949</v>
      </c>
      <c r="AL4235" s="3">
        <f t="shared" si="1792"/>
        <v>64026.234003121535</v>
      </c>
      <c r="AM4235" s="3">
        <f t="shared" si="1793"/>
        <v>44606.069005564546</v>
      </c>
      <c r="AN4235" s="3">
        <f t="shared" si="1794"/>
        <v>0</v>
      </c>
      <c r="AO4235" s="3">
        <f t="shared" si="1795"/>
        <v>0</v>
      </c>
      <c r="AP4235" s="3">
        <f t="shared" si="1796"/>
        <v>0</v>
      </c>
      <c r="AQ4235" s="3">
        <f t="shared" si="1797"/>
        <v>0</v>
      </c>
      <c r="AR4235" s="3">
        <f t="shared" si="1798"/>
        <v>0</v>
      </c>
      <c r="AS4235" s="3">
        <f t="shared" si="1799"/>
        <v>0</v>
      </c>
      <c r="AT4235" s="3">
        <f t="shared" si="1800"/>
        <v>0</v>
      </c>
      <c r="AU4235" s="3">
        <f t="shared" si="1801"/>
        <v>0</v>
      </c>
      <c r="AV4235" s="3">
        <f t="shared" si="1802"/>
        <v>0</v>
      </c>
      <c r="AW4235" s="3">
        <f t="shared" si="1803"/>
        <v>0</v>
      </c>
      <c r="AX4235" s="3">
        <f t="shared" si="1806"/>
        <v>1385560.049225563</v>
      </c>
      <c r="AY4235" s="3">
        <f t="shared" si="1807"/>
        <v>13</v>
      </c>
      <c r="AZ4235" s="3">
        <f t="shared" si="1804"/>
        <v>0</v>
      </c>
      <c r="BA4235" s="3">
        <v>9590352.0702471919</v>
      </c>
      <c r="BB4235">
        <f t="shared" si="1808"/>
        <v>0.8468</v>
      </c>
    </row>
    <row r="4236" spans="1:54">
      <c r="A4236" s="2">
        <v>4235</v>
      </c>
      <c r="B4236">
        <v>18</v>
      </c>
      <c r="C4236" s="3">
        <v>783711.78385574277</v>
      </c>
      <c r="D4236" s="3">
        <v>124614.02932739473</v>
      </c>
      <c r="E4236" s="3">
        <v>62735.327160799803</v>
      </c>
      <c r="F4236" s="3">
        <v>71463.536360402606</v>
      </c>
      <c r="G4236" s="3">
        <v>67426.728643056471</v>
      </c>
      <c r="H4236" s="3">
        <v>637577.15822040045</v>
      </c>
      <c r="I4236" s="3">
        <v>181119.1608030792</v>
      </c>
      <c r="J4236" s="3">
        <v>40783.423537822622</v>
      </c>
      <c r="K4236" s="3">
        <v>11286.624775847264</v>
      </c>
      <c r="L4236" s="3">
        <v>90290.521596879102</v>
      </c>
      <c r="M4236" s="3">
        <v>235016.34561953391</v>
      </c>
      <c r="N4236" s="3">
        <v>365500.68275954877</v>
      </c>
      <c r="O4236" s="3">
        <v>728629.72831504082</v>
      </c>
      <c r="P4236" s="3">
        <v>335745.92867296148</v>
      </c>
      <c r="Q4236" s="3">
        <v>303825.4202515111</v>
      </c>
      <c r="R4236" s="3">
        <v>180777.69408504496</v>
      </c>
      <c r="S4236" s="3">
        <v>96098.432881502755</v>
      </c>
      <c r="T4236" s="3">
        <v>52188.336915437518</v>
      </c>
      <c r="U4236" s="3">
        <v>0</v>
      </c>
      <c r="V4236" s="3">
        <v>0</v>
      </c>
      <c r="W4236" s="3">
        <v>0</v>
      </c>
      <c r="X4236" s="3">
        <v>0</v>
      </c>
      <c r="Y4236" s="3">
        <v>0</v>
      </c>
      <c r="AA4236" s="3">
        <f t="shared" si="1805"/>
        <v>783711.78385574277</v>
      </c>
      <c r="AB4236" s="3">
        <f t="shared" si="1782"/>
        <v>124614.02932739473</v>
      </c>
      <c r="AC4236" s="3">
        <f t="shared" si="1783"/>
        <v>62735.327160799803</v>
      </c>
      <c r="AD4236" s="3">
        <f t="shared" si="1784"/>
        <v>71463.536360402606</v>
      </c>
      <c r="AE4236" s="3">
        <f t="shared" si="1785"/>
        <v>67426.728643056471</v>
      </c>
      <c r="AF4236" s="3">
        <f t="shared" si="1786"/>
        <v>637577.15822040045</v>
      </c>
      <c r="AG4236" s="3">
        <f t="shared" si="1787"/>
        <v>181119.1608030792</v>
      </c>
      <c r="AH4236" s="3">
        <f t="shared" si="1788"/>
        <v>40783.423537822622</v>
      </c>
      <c r="AI4236" s="3">
        <f t="shared" si="1789"/>
        <v>11286.624775847264</v>
      </c>
      <c r="AJ4236" s="3">
        <f t="shared" si="1790"/>
        <v>90290.521596879102</v>
      </c>
      <c r="AK4236" s="3">
        <f t="shared" si="1791"/>
        <v>235016.34561953391</v>
      </c>
      <c r="AL4236" s="3">
        <f t="shared" si="1792"/>
        <v>365500.68275954877</v>
      </c>
      <c r="AM4236" s="3">
        <f t="shared" si="1793"/>
        <v>728629.72831504082</v>
      </c>
      <c r="AN4236" s="3">
        <f t="shared" si="1794"/>
        <v>335745.92867296148</v>
      </c>
      <c r="AO4236" s="3">
        <f t="shared" si="1795"/>
        <v>303825.4202515111</v>
      </c>
      <c r="AP4236" s="3">
        <f t="shared" si="1796"/>
        <v>180777.69408504496</v>
      </c>
      <c r="AQ4236" s="3">
        <f t="shared" si="1797"/>
        <v>96098.432881502755</v>
      </c>
      <c r="AR4236" s="3">
        <f t="shared" si="1798"/>
        <v>52188.336915437518</v>
      </c>
      <c r="AS4236" s="3">
        <f t="shared" si="1799"/>
        <v>0</v>
      </c>
      <c r="AT4236" s="3">
        <f t="shared" si="1800"/>
        <v>0</v>
      </c>
      <c r="AU4236" s="3">
        <f t="shared" si="1801"/>
        <v>0</v>
      </c>
      <c r="AV4236" s="3">
        <f t="shared" si="1802"/>
        <v>0</v>
      </c>
      <c r="AW4236" s="3">
        <f t="shared" si="1803"/>
        <v>0</v>
      </c>
      <c r="AX4236" s="3">
        <f t="shared" si="1806"/>
        <v>4368790.8637820054</v>
      </c>
      <c r="AY4236" s="3">
        <f t="shared" si="1807"/>
        <v>18</v>
      </c>
      <c r="AZ4236" s="3">
        <f t="shared" si="1804"/>
        <v>0</v>
      </c>
      <c r="BA4236" s="3">
        <v>9600401.3805546146</v>
      </c>
      <c r="BB4236">
        <f t="shared" si="1808"/>
        <v>0.84699999999999998</v>
      </c>
    </row>
    <row r="4237" spans="1:54">
      <c r="A4237" s="2">
        <v>4236</v>
      </c>
      <c r="B4237">
        <v>13</v>
      </c>
      <c r="C4237" s="3">
        <v>40173.300931718506</v>
      </c>
      <c r="D4237" s="3">
        <v>83912.146983933402</v>
      </c>
      <c r="E4237" s="3">
        <v>284562.80993033899</v>
      </c>
      <c r="F4237" s="3">
        <v>2152069.5900596068</v>
      </c>
      <c r="G4237" s="3">
        <v>733874.71950184554</v>
      </c>
      <c r="H4237" s="3">
        <v>54571.103774231764</v>
      </c>
      <c r="I4237" s="3">
        <v>195538.56549257456</v>
      </c>
      <c r="J4237" s="3">
        <v>438237.88058804878</v>
      </c>
      <c r="K4237" s="3">
        <v>491744.26997989899</v>
      </c>
      <c r="L4237" s="3">
        <v>461499.41356723738</v>
      </c>
      <c r="M4237" s="3">
        <v>21530.176734597579</v>
      </c>
      <c r="N4237" s="3">
        <v>112340.23935609518</v>
      </c>
      <c r="O4237" s="3">
        <v>985800.5961190071</v>
      </c>
      <c r="P4237" s="3">
        <v>0</v>
      </c>
      <c r="Q4237" s="3">
        <v>0</v>
      </c>
      <c r="R4237" s="3">
        <v>0</v>
      </c>
      <c r="S4237" s="3">
        <v>0</v>
      </c>
      <c r="T4237" s="3">
        <v>0</v>
      </c>
      <c r="U4237" s="3">
        <v>0</v>
      </c>
      <c r="V4237" s="3">
        <v>0</v>
      </c>
      <c r="W4237" s="3">
        <v>0</v>
      </c>
      <c r="X4237" s="3">
        <v>0</v>
      </c>
      <c r="Y4237" s="3">
        <v>0</v>
      </c>
      <c r="AA4237" s="3">
        <f t="shared" si="1805"/>
        <v>40173.300931718506</v>
      </c>
      <c r="AB4237" s="3">
        <f t="shared" si="1782"/>
        <v>83912.146983933402</v>
      </c>
      <c r="AC4237" s="3">
        <f t="shared" si="1783"/>
        <v>284562.80993033899</v>
      </c>
      <c r="AD4237" s="3">
        <f t="shared" si="1784"/>
        <v>2152069.5900596068</v>
      </c>
      <c r="AE4237" s="3">
        <f t="shared" si="1785"/>
        <v>733874.71950184554</v>
      </c>
      <c r="AF4237" s="3">
        <f t="shared" si="1786"/>
        <v>54571.103774231764</v>
      </c>
      <c r="AG4237" s="3">
        <f t="shared" si="1787"/>
        <v>195538.56549257456</v>
      </c>
      <c r="AH4237" s="3">
        <f t="shared" si="1788"/>
        <v>438237.88058804878</v>
      </c>
      <c r="AI4237" s="3">
        <f t="shared" si="1789"/>
        <v>491744.26997989899</v>
      </c>
      <c r="AJ4237" s="3">
        <f t="shared" si="1790"/>
        <v>461499.41356723738</v>
      </c>
      <c r="AK4237" s="3">
        <f t="shared" si="1791"/>
        <v>21530.176734597579</v>
      </c>
      <c r="AL4237" s="3">
        <f t="shared" si="1792"/>
        <v>112340.23935609518</v>
      </c>
      <c r="AM4237" s="3">
        <f t="shared" si="1793"/>
        <v>985800.5961190071</v>
      </c>
      <c r="AN4237" s="3">
        <f t="shared" si="1794"/>
        <v>0</v>
      </c>
      <c r="AO4237" s="3">
        <f t="shared" si="1795"/>
        <v>0</v>
      </c>
      <c r="AP4237" s="3">
        <f t="shared" si="1796"/>
        <v>0</v>
      </c>
      <c r="AQ4237" s="3">
        <f t="shared" si="1797"/>
        <v>0</v>
      </c>
      <c r="AR4237" s="3">
        <f t="shared" si="1798"/>
        <v>0</v>
      </c>
      <c r="AS4237" s="3">
        <f t="shared" si="1799"/>
        <v>0</v>
      </c>
      <c r="AT4237" s="3">
        <f t="shared" si="1800"/>
        <v>0</v>
      </c>
      <c r="AU4237" s="3">
        <f t="shared" si="1801"/>
        <v>0</v>
      </c>
      <c r="AV4237" s="3">
        <f t="shared" si="1802"/>
        <v>0</v>
      </c>
      <c r="AW4237" s="3">
        <f t="shared" si="1803"/>
        <v>0</v>
      </c>
      <c r="AX4237" s="3">
        <f t="shared" si="1806"/>
        <v>6055854.8130191341</v>
      </c>
      <c r="AY4237" s="3">
        <f t="shared" si="1807"/>
        <v>13</v>
      </c>
      <c r="AZ4237" s="3">
        <f t="shared" si="1804"/>
        <v>0</v>
      </c>
      <c r="BA4237" s="3">
        <v>9600459.4631092418</v>
      </c>
      <c r="BB4237">
        <f t="shared" si="1808"/>
        <v>0.84719999999999995</v>
      </c>
    </row>
    <row r="4238" spans="1:54">
      <c r="A4238" s="2">
        <v>4237</v>
      </c>
      <c r="B4238">
        <v>18</v>
      </c>
      <c r="C4238" s="3">
        <v>29883.278090252144</v>
      </c>
      <c r="D4238" s="3">
        <v>5946952.8776142644</v>
      </c>
      <c r="E4238" s="3">
        <v>42372.652514724185</v>
      </c>
      <c r="F4238" s="3">
        <v>2263451.7678468083</v>
      </c>
      <c r="G4238" s="3">
        <v>110342.95605938415</v>
      </c>
      <c r="H4238" s="3">
        <v>849797.82673351676</v>
      </c>
      <c r="I4238" s="3">
        <v>127210.43217655605</v>
      </c>
      <c r="J4238" s="3">
        <v>285689.1027385678</v>
      </c>
      <c r="K4238" s="3">
        <v>51450.234504228902</v>
      </c>
      <c r="L4238" s="3">
        <v>339930.8658614555</v>
      </c>
      <c r="M4238" s="3">
        <v>51575.051136885144</v>
      </c>
      <c r="N4238" s="3">
        <v>73611.938948696683</v>
      </c>
      <c r="O4238" s="3">
        <v>105752.16623290205</v>
      </c>
      <c r="P4238" s="3">
        <v>2126090.9278089339</v>
      </c>
      <c r="Q4238" s="3">
        <v>212792.52660749992</v>
      </c>
      <c r="R4238" s="3">
        <v>29083.812460330373</v>
      </c>
      <c r="S4238" s="3">
        <v>7843.4517548329168</v>
      </c>
      <c r="T4238" s="3">
        <v>9301.3919335680639</v>
      </c>
      <c r="U4238" s="3">
        <v>0</v>
      </c>
      <c r="V4238" s="3">
        <v>0</v>
      </c>
      <c r="W4238" s="3">
        <v>0</v>
      </c>
      <c r="X4238" s="3">
        <v>0</v>
      </c>
      <c r="Y4238" s="3">
        <v>0</v>
      </c>
      <c r="AA4238" s="3">
        <f t="shared" si="1805"/>
        <v>29883.278090252144</v>
      </c>
      <c r="AB4238" s="3">
        <f t="shared" si="1782"/>
        <v>5946952.8776142644</v>
      </c>
      <c r="AC4238" s="3">
        <f t="shared" si="1783"/>
        <v>42372.652514724185</v>
      </c>
      <c r="AD4238" s="3">
        <f t="shared" si="1784"/>
        <v>2263451.7678468083</v>
      </c>
      <c r="AE4238" s="3">
        <f t="shared" si="1785"/>
        <v>110342.95605938415</v>
      </c>
      <c r="AF4238" s="3">
        <f t="shared" si="1786"/>
        <v>849797.82673351676</v>
      </c>
      <c r="AG4238" s="3">
        <f t="shared" si="1787"/>
        <v>127210.43217655605</v>
      </c>
      <c r="AH4238" s="3">
        <f t="shared" si="1788"/>
        <v>285689.1027385678</v>
      </c>
      <c r="AI4238" s="3">
        <f t="shared" si="1789"/>
        <v>51450.234504228902</v>
      </c>
      <c r="AJ4238" s="3">
        <f t="shared" si="1790"/>
        <v>339930.8658614555</v>
      </c>
      <c r="AK4238" s="3">
        <f t="shared" si="1791"/>
        <v>51575.051136885144</v>
      </c>
      <c r="AL4238" s="3">
        <f t="shared" si="1792"/>
        <v>73611.938948696683</v>
      </c>
      <c r="AM4238" s="3">
        <f t="shared" si="1793"/>
        <v>105752.16623290205</v>
      </c>
      <c r="AN4238" s="3">
        <f t="shared" si="1794"/>
        <v>2126090.9278089339</v>
      </c>
      <c r="AO4238" s="3">
        <f t="shared" si="1795"/>
        <v>212792.52660749992</v>
      </c>
      <c r="AP4238" s="3">
        <f t="shared" si="1796"/>
        <v>29083.812460330373</v>
      </c>
      <c r="AQ4238" s="3">
        <f t="shared" si="1797"/>
        <v>7843.4517548329168</v>
      </c>
      <c r="AR4238" s="3">
        <f t="shared" si="1798"/>
        <v>9301.3919335680639</v>
      </c>
      <c r="AS4238" s="3">
        <f t="shared" si="1799"/>
        <v>0</v>
      </c>
      <c r="AT4238" s="3">
        <f t="shared" si="1800"/>
        <v>0</v>
      </c>
      <c r="AU4238" s="3">
        <f t="shared" si="1801"/>
        <v>0</v>
      </c>
      <c r="AV4238" s="3">
        <f t="shared" si="1802"/>
        <v>0</v>
      </c>
      <c r="AW4238" s="3">
        <f t="shared" si="1803"/>
        <v>0</v>
      </c>
      <c r="AX4238" s="3">
        <f t="shared" si="1806"/>
        <v>12663133.261023408</v>
      </c>
      <c r="AY4238" s="3">
        <f t="shared" si="1807"/>
        <v>18</v>
      </c>
      <c r="AZ4238" s="3">
        <f t="shared" si="1804"/>
        <v>0</v>
      </c>
      <c r="BA4238" s="3">
        <v>9606162.2324489895</v>
      </c>
      <c r="BB4238">
        <f t="shared" si="1808"/>
        <v>0.84740000000000004</v>
      </c>
    </row>
    <row r="4239" spans="1:54">
      <c r="A4239" s="2">
        <v>4238</v>
      </c>
      <c r="B4239">
        <v>12</v>
      </c>
      <c r="C4239" s="3">
        <v>134511.32075266217</v>
      </c>
      <c r="D4239" s="3">
        <v>38292.078228894534</v>
      </c>
      <c r="E4239" s="3">
        <v>7186.5294182909629</v>
      </c>
      <c r="F4239" s="3">
        <v>179698.39080706227</v>
      </c>
      <c r="G4239" s="3">
        <v>256847.64638829592</v>
      </c>
      <c r="H4239" s="3">
        <v>36638.843687422799</v>
      </c>
      <c r="I4239" s="3">
        <v>118666.39967284912</v>
      </c>
      <c r="J4239" s="3">
        <v>1966081.5268640111</v>
      </c>
      <c r="K4239" s="3">
        <v>486932.55131595407</v>
      </c>
      <c r="L4239" s="3">
        <v>407318.81211286451</v>
      </c>
      <c r="M4239" s="3">
        <v>137179.77535881178</v>
      </c>
      <c r="N4239" s="3">
        <v>147389.96053485875</v>
      </c>
      <c r="O4239" s="3">
        <v>0</v>
      </c>
      <c r="P4239" s="3">
        <v>0</v>
      </c>
      <c r="Q4239" s="3">
        <v>0</v>
      </c>
      <c r="R4239" s="3">
        <v>0</v>
      </c>
      <c r="S4239" s="3">
        <v>0</v>
      </c>
      <c r="T4239" s="3">
        <v>0</v>
      </c>
      <c r="U4239" s="3">
        <v>0</v>
      </c>
      <c r="V4239" s="3">
        <v>0</v>
      </c>
      <c r="W4239" s="3">
        <v>0</v>
      </c>
      <c r="X4239" s="3">
        <v>0</v>
      </c>
      <c r="Y4239" s="3">
        <v>0</v>
      </c>
      <c r="AA4239" s="3">
        <f t="shared" si="1805"/>
        <v>134511.32075266217</v>
      </c>
      <c r="AB4239" s="3">
        <f t="shared" si="1782"/>
        <v>38292.078228894534</v>
      </c>
      <c r="AC4239" s="3">
        <f t="shared" si="1783"/>
        <v>7186.5294182909629</v>
      </c>
      <c r="AD4239" s="3">
        <f t="shared" si="1784"/>
        <v>179698.39080706227</v>
      </c>
      <c r="AE4239" s="3">
        <f t="shared" si="1785"/>
        <v>256847.64638829592</v>
      </c>
      <c r="AF4239" s="3">
        <f t="shared" si="1786"/>
        <v>36638.843687422799</v>
      </c>
      <c r="AG4239" s="3">
        <f t="shared" si="1787"/>
        <v>118666.39967284912</v>
      </c>
      <c r="AH4239" s="3">
        <f t="shared" si="1788"/>
        <v>1966081.5268640111</v>
      </c>
      <c r="AI4239" s="3">
        <f t="shared" si="1789"/>
        <v>486932.55131595407</v>
      </c>
      <c r="AJ4239" s="3">
        <f t="shared" si="1790"/>
        <v>407318.81211286451</v>
      </c>
      <c r="AK4239" s="3">
        <f t="shared" si="1791"/>
        <v>137179.77535881178</v>
      </c>
      <c r="AL4239" s="3">
        <f t="shared" si="1792"/>
        <v>147389.96053485875</v>
      </c>
      <c r="AM4239" s="3">
        <f t="shared" si="1793"/>
        <v>0</v>
      </c>
      <c r="AN4239" s="3">
        <f t="shared" si="1794"/>
        <v>0</v>
      </c>
      <c r="AO4239" s="3">
        <f t="shared" si="1795"/>
        <v>0</v>
      </c>
      <c r="AP4239" s="3">
        <f t="shared" si="1796"/>
        <v>0</v>
      </c>
      <c r="AQ4239" s="3">
        <f t="shared" si="1797"/>
        <v>0</v>
      </c>
      <c r="AR4239" s="3">
        <f t="shared" si="1798"/>
        <v>0</v>
      </c>
      <c r="AS4239" s="3">
        <f t="shared" si="1799"/>
        <v>0</v>
      </c>
      <c r="AT4239" s="3">
        <f t="shared" si="1800"/>
        <v>0</v>
      </c>
      <c r="AU4239" s="3">
        <f t="shared" si="1801"/>
        <v>0</v>
      </c>
      <c r="AV4239" s="3">
        <f t="shared" si="1802"/>
        <v>0</v>
      </c>
      <c r="AW4239" s="3">
        <f t="shared" si="1803"/>
        <v>0</v>
      </c>
      <c r="AX4239" s="3">
        <f t="shared" si="1806"/>
        <v>3916743.8351419782</v>
      </c>
      <c r="AY4239" s="3">
        <f t="shared" si="1807"/>
        <v>12</v>
      </c>
      <c r="AZ4239" s="3">
        <f t="shared" si="1804"/>
        <v>0</v>
      </c>
      <c r="BA4239" s="3">
        <v>9607723.5043200795</v>
      </c>
      <c r="BB4239">
        <f t="shared" si="1808"/>
        <v>0.84760000000000002</v>
      </c>
    </row>
    <row r="4240" spans="1:54">
      <c r="A4240" s="2">
        <v>4239</v>
      </c>
      <c r="B4240">
        <v>15</v>
      </c>
      <c r="C4240" s="3">
        <v>20231.108163007335</v>
      </c>
      <c r="D4240" s="3">
        <v>541887.43881999713</v>
      </c>
      <c r="E4240" s="3">
        <v>27188.505095472101</v>
      </c>
      <c r="F4240" s="3">
        <v>71956.718935177603</v>
      </c>
      <c r="G4240" s="3">
        <v>144450.78282065919</v>
      </c>
      <c r="H4240" s="3">
        <v>37992.776781258959</v>
      </c>
      <c r="I4240" s="3">
        <v>42303.855651057384</v>
      </c>
      <c r="J4240" s="3">
        <v>159404.13543040439</v>
      </c>
      <c r="K4240" s="3">
        <v>15965.887341598198</v>
      </c>
      <c r="L4240" s="3">
        <v>74773.924035929231</v>
      </c>
      <c r="M4240" s="3">
        <v>342446.30274047836</v>
      </c>
      <c r="N4240" s="3">
        <v>791762.35528836888</v>
      </c>
      <c r="O4240" s="3">
        <v>458006.0745594601</v>
      </c>
      <c r="P4240" s="3">
        <v>19410.738722005783</v>
      </c>
      <c r="Q4240" s="3">
        <v>19287.345351223928</v>
      </c>
      <c r="R4240" s="3">
        <v>0</v>
      </c>
      <c r="S4240" s="3">
        <v>0</v>
      </c>
      <c r="T4240" s="3">
        <v>0</v>
      </c>
      <c r="U4240" s="3">
        <v>0</v>
      </c>
      <c r="V4240" s="3">
        <v>0</v>
      </c>
      <c r="W4240" s="3">
        <v>0</v>
      </c>
      <c r="X4240" s="3">
        <v>0</v>
      </c>
      <c r="Y4240" s="3">
        <v>0</v>
      </c>
      <c r="AA4240" s="3">
        <f t="shared" si="1805"/>
        <v>20231.108163007335</v>
      </c>
      <c r="AB4240" s="3">
        <f t="shared" si="1782"/>
        <v>541887.43881999713</v>
      </c>
      <c r="AC4240" s="3">
        <f t="shared" si="1783"/>
        <v>27188.505095472101</v>
      </c>
      <c r="AD4240" s="3">
        <f t="shared" si="1784"/>
        <v>71956.718935177603</v>
      </c>
      <c r="AE4240" s="3">
        <f t="shared" si="1785"/>
        <v>144450.78282065919</v>
      </c>
      <c r="AF4240" s="3">
        <f t="shared" si="1786"/>
        <v>37992.776781258959</v>
      </c>
      <c r="AG4240" s="3">
        <f t="shared" si="1787"/>
        <v>42303.855651057384</v>
      </c>
      <c r="AH4240" s="3">
        <f t="shared" si="1788"/>
        <v>159404.13543040439</v>
      </c>
      <c r="AI4240" s="3">
        <f t="shared" si="1789"/>
        <v>15965.887341598198</v>
      </c>
      <c r="AJ4240" s="3">
        <f t="shared" si="1790"/>
        <v>74773.924035929231</v>
      </c>
      <c r="AK4240" s="3">
        <f t="shared" si="1791"/>
        <v>342446.30274047836</v>
      </c>
      <c r="AL4240" s="3">
        <f t="shared" si="1792"/>
        <v>791762.35528836888</v>
      </c>
      <c r="AM4240" s="3">
        <f t="shared" si="1793"/>
        <v>458006.0745594601</v>
      </c>
      <c r="AN4240" s="3">
        <f t="shared" si="1794"/>
        <v>19410.738722005783</v>
      </c>
      <c r="AO4240" s="3">
        <f t="shared" si="1795"/>
        <v>19287.345351223928</v>
      </c>
      <c r="AP4240" s="3">
        <f t="shared" si="1796"/>
        <v>0</v>
      </c>
      <c r="AQ4240" s="3">
        <f t="shared" si="1797"/>
        <v>0</v>
      </c>
      <c r="AR4240" s="3">
        <f t="shared" si="1798"/>
        <v>0</v>
      </c>
      <c r="AS4240" s="3">
        <f t="shared" si="1799"/>
        <v>0</v>
      </c>
      <c r="AT4240" s="3">
        <f t="shared" si="1800"/>
        <v>0</v>
      </c>
      <c r="AU4240" s="3">
        <f t="shared" si="1801"/>
        <v>0</v>
      </c>
      <c r="AV4240" s="3">
        <f t="shared" si="1802"/>
        <v>0</v>
      </c>
      <c r="AW4240" s="3">
        <f t="shared" si="1803"/>
        <v>0</v>
      </c>
      <c r="AX4240" s="3">
        <f t="shared" si="1806"/>
        <v>2767067.9497360983</v>
      </c>
      <c r="AY4240" s="3">
        <f t="shared" si="1807"/>
        <v>15</v>
      </c>
      <c r="AZ4240" s="3">
        <f t="shared" si="1804"/>
        <v>0</v>
      </c>
      <c r="BA4240" s="3">
        <v>9610571.6327021606</v>
      </c>
      <c r="BB4240">
        <f t="shared" si="1808"/>
        <v>0.8478</v>
      </c>
    </row>
    <row r="4241" spans="1:54">
      <c r="A4241" s="2">
        <v>4240</v>
      </c>
      <c r="B4241">
        <v>10</v>
      </c>
      <c r="C4241" s="3">
        <v>41313.596542328822</v>
      </c>
      <c r="D4241" s="3">
        <v>75571.13983751359</v>
      </c>
      <c r="E4241" s="3">
        <v>38992.965309728148</v>
      </c>
      <c r="F4241" s="3">
        <v>832465.3035591105</v>
      </c>
      <c r="G4241" s="3">
        <v>10409.086963133463</v>
      </c>
      <c r="H4241" s="3">
        <v>246633.66502024236</v>
      </c>
      <c r="I4241" s="3">
        <v>3479.6895725251588</v>
      </c>
      <c r="J4241" s="3">
        <v>97562.274628316256</v>
      </c>
      <c r="K4241" s="3">
        <v>486540.26270585152</v>
      </c>
      <c r="L4241" s="3">
        <v>225844.01507775526</v>
      </c>
      <c r="M4241" s="3">
        <v>0</v>
      </c>
      <c r="N4241" s="3">
        <v>0</v>
      </c>
      <c r="O4241" s="3">
        <v>0</v>
      </c>
      <c r="P4241" s="3">
        <v>0</v>
      </c>
      <c r="Q4241" s="3">
        <v>0</v>
      </c>
      <c r="R4241" s="3">
        <v>0</v>
      </c>
      <c r="S4241" s="3">
        <v>0</v>
      </c>
      <c r="T4241" s="3">
        <v>0</v>
      </c>
      <c r="U4241" s="3">
        <v>0</v>
      </c>
      <c r="V4241" s="3">
        <v>0</v>
      </c>
      <c r="W4241" s="3">
        <v>0</v>
      </c>
      <c r="X4241" s="3">
        <v>0</v>
      </c>
      <c r="Y4241" s="3">
        <v>0</v>
      </c>
      <c r="AA4241" s="3">
        <f t="shared" si="1805"/>
        <v>41313.596542328822</v>
      </c>
      <c r="AB4241" s="3">
        <f t="shared" si="1782"/>
        <v>75571.13983751359</v>
      </c>
      <c r="AC4241" s="3">
        <f t="shared" si="1783"/>
        <v>38992.965309728148</v>
      </c>
      <c r="AD4241" s="3">
        <f t="shared" si="1784"/>
        <v>832465.3035591105</v>
      </c>
      <c r="AE4241" s="3">
        <f t="shared" si="1785"/>
        <v>10409.086963133463</v>
      </c>
      <c r="AF4241" s="3">
        <f t="shared" si="1786"/>
        <v>246633.66502024236</v>
      </c>
      <c r="AG4241" s="3">
        <f t="shared" si="1787"/>
        <v>3479.6895725251588</v>
      </c>
      <c r="AH4241" s="3">
        <f t="shared" si="1788"/>
        <v>97562.274628316256</v>
      </c>
      <c r="AI4241" s="3">
        <f t="shared" si="1789"/>
        <v>486540.26270585152</v>
      </c>
      <c r="AJ4241" s="3">
        <f t="shared" si="1790"/>
        <v>225844.01507775526</v>
      </c>
      <c r="AK4241" s="3">
        <f t="shared" si="1791"/>
        <v>0</v>
      </c>
      <c r="AL4241" s="3">
        <f t="shared" si="1792"/>
        <v>0</v>
      </c>
      <c r="AM4241" s="3">
        <f t="shared" si="1793"/>
        <v>0</v>
      </c>
      <c r="AN4241" s="3">
        <f t="shared" si="1794"/>
        <v>0</v>
      </c>
      <c r="AO4241" s="3">
        <f t="shared" si="1795"/>
        <v>0</v>
      </c>
      <c r="AP4241" s="3">
        <f t="shared" si="1796"/>
        <v>0</v>
      </c>
      <c r="AQ4241" s="3">
        <f t="shared" si="1797"/>
        <v>0</v>
      </c>
      <c r="AR4241" s="3">
        <f t="shared" si="1798"/>
        <v>0</v>
      </c>
      <c r="AS4241" s="3">
        <f t="shared" si="1799"/>
        <v>0</v>
      </c>
      <c r="AT4241" s="3">
        <f t="shared" si="1800"/>
        <v>0</v>
      </c>
      <c r="AU4241" s="3">
        <f t="shared" si="1801"/>
        <v>0</v>
      </c>
      <c r="AV4241" s="3">
        <f t="shared" si="1802"/>
        <v>0</v>
      </c>
      <c r="AW4241" s="3">
        <f t="shared" si="1803"/>
        <v>0</v>
      </c>
      <c r="AX4241" s="3">
        <f t="shared" si="1806"/>
        <v>2058811.9992165053</v>
      </c>
      <c r="AY4241" s="3">
        <f t="shared" si="1807"/>
        <v>10</v>
      </c>
      <c r="AZ4241" s="3">
        <f t="shared" si="1804"/>
        <v>0</v>
      </c>
      <c r="BA4241" s="3">
        <v>9612602.1600207202</v>
      </c>
      <c r="BB4241">
        <f t="shared" si="1808"/>
        <v>0.84799999999999998</v>
      </c>
    </row>
    <row r="4242" spans="1:54">
      <c r="A4242" s="2">
        <v>4241</v>
      </c>
      <c r="B4242">
        <v>13</v>
      </c>
      <c r="C4242" s="3">
        <v>528701.71584093734</v>
      </c>
      <c r="D4242" s="3">
        <v>144728.32342324281</v>
      </c>
      <c r="E4242" s="3">
        <v>13213.400614580874</v>
      </c>
      <c r="F4242" s="3">
        <v>233257.03034132262</v>
      </c>
      <c r="G4242" s="3">
        <v>71713.229436798341</v>
      </c>
      <c r="H4242" s="3">
        <v>19895.138610949296</v>
      </c>
      <c r="I4242" s="3">
        <v>2579378.2977574579</v>
      </c>
      <c r="J4242" s="3">
        <v>54223.679683988303</v>
      </c>
      <c r="K4242" s="3">
        <v>13822.906619870142</v>
      </c>
      <c r="L4242" s="3">
        <v>25095.009551155086</v>
      </c>
      <c r="M4242" s="3">
        <v>47221.691448629412</v>
      </c>
      <c r="N4242" s="3">
        <v>736003.01782179798</v>
      </c>
      <c r="O4242" s="3">
        <v>18339.362676816119</v>
      </c>
      <c r="P4242" s="3">
        <v>0</v>
      </c>
      <c r="Q4242" s="3">
        <v>0</v>
      </c>
      <c r="R4242" s="3">
        <v>0</v>
      </c>
      <c r="S4242" s="3">
        <v>0</v>
      </c>
      <c r="T4242" s="3">
        <v>0</v>
      </c>
      <c r="U4242" s="3">
        <v>0</v>
      </c>
      <c r="V4242" s="3">
        <v>0</v>
      </c>
      <c r="W4242" s="3">
        <v>0</v>
      </c>
      <c r="X4242" s="3">
        <v>0</v>
      </c>
      <c r="Y4242" s="3">
        <v>0</v>
      </c>
      <c r="AA4242" s="3">
        <f t="shared" si="1805"/>
        <v>528701.71584093734</v>
      </c>
      <c r="AB4242" s="3">
        <f t="shared" si="1782"/>
        <v>144728.32342324281</v>
      </c>
      <c r="AC4242" s="3">
        <f t="shared" si="1783"/>
        <v>13213.400614580874</v>
      </c>
      <c r="AD4242" s="3">
        <f t="shared" si="1784"/>
        <v>233257.03034132262</v>
      </c>
      <c r="AE4242" s="3">
        <f t="shared" si="1785"/>
        <v>71713.229436798341</v>
      </c>
      <c r="AF4242" s="3">
        <f t="shared" si="1786"/>
        <v>19895.138610949296</v>
      </c>
      <c r="AG4242" s="3">
        <f t="shared" si="1787"/>
        <v>2579378.2977574579</v>
      </c>
      <c r="AH4242" s="3">
        <f t="shared" si="1788"/>
        <v>54223.679683988303</v>
      </c>
      <c r="AI4242" s="3">
        <f t="shared" si="1789"/>
        <v>13822.906619870142</v>
      </c>
      <c r="AJ4242" s="3">
        <f t="shared" si="1790"/>
        <v>25095.009551155086</v>
      </c>
      <c r="AK4242" s="3">
        <f t="shared" si="1791"/>
        <v>47221.691448629412</v>
      </c>
      <c r="AL4242" s="3">
        <f t="shared" si="1792"/>
        <v>736003.01782179798</v>
      </c>
      <c r="AM4242" s="3">
        <f t="shared" si="1793"/>
        <v>18339.362676816119</v>
      </c>
      <c r="AN4242" s="3">
        <f t="shared" si="1794"/>
        <v>0</v>
      </c>
      <c r="AO4242" s="3">
        <f t="shared" si="1795"/>
        <v>0</v>
      </c>
      <c r="AP4242" s="3">
        <f t="shared" si="1796"/>
        <v>0</v>
      </c>
      <c r="AQ4242" s="3">
        <f t="shared" si="1797"/>
        <v>0</v>
      </c>
      <c r="AR4242" s="3">
        <f t="shared" si="1798"/>
        <v>0</v>
      </c>
      <c r="AS4242" s="3">
        <f t="shared" si="1799"/>
        <v>0</v>
      </c>
      <c r="AT4242" s="3">
        <f t="shared" si="1800"/>
        <v>0</v>
      </c>
      <c r="AU4242" s="3">
        <f t="shared" si="1801"/>
        <v>0</v>
      </c>
      <c r="AV4242" s="3">
        <f t="shared" si="1802"/>
        <v>0</v>
      </c>
      <c r="AW4242" s="3">
        <f t="shared" si="1803"/>
        <v>0</v>
      </c>
      <c r="AX4242" s="3">
        <f t="shared" si="1806"/>
        <v>4485592.8038275456</v>
      </c>
      <c r="AY4242" s="3">
        <f t="shared" si="1807"/>
        <v>13</v>
      </c>
      <c r="AZ4242" s="3">
        <f t="shared" si="1804"/>
        <v>0</v>
      </c>
      <c r="BA4242" s="3">
        <v>9619489.7457700018</v>
      </c>
      <c r="BB4242">
        <f t="shared" si="1808"/>
        <v>0.84819999999999995</v>
      </c>
    </row>
    <row r="4243" spans="1:54">
      <c r="A4243" s="2">
        <v>4242</v>
      </c>
      <c r="B4243">
        <v>16</v>
      </c>
      <c r="C4243" s="3">
        <v>18081.026510076168</v>
      </c>
      <c r="D4243" s="3">
        <v>27505.013367800402</v>
      </c>
      <c r="E4243" s="3">
        <v>87751.787087669349</v>
      </c>
      <c r="F4243" s="3">
        <v>81424.702374128727</v>
      </c>
      <c r="G4243" s="3">
        <v>78156.764459612081</v>
      </c>
      <c r="H4243" s="3">
        <v>85536.234729704971</v>
      </c>
      <c r="I4243" s="3">
        <v>157218.59340683772</v>
      </c>
      <c r="J4243" s="3">
        <v>72671.029645240618</v>
      </c>
      <c r="K4243" s="3">
        <v>2352156.8235571124</v>
      </c>
      <c r="L4243" s="3">
        <v>33574.485172172463</v>
      </c>
      <c r="M4243" s="3">
        <v>49695.030314371732</v>
      </c>
      <c r="N4243" s="3">
        <v>216713.2013834909</v>
      </c>
      <c r="O4243" s="3">
        <v>49913.9314210628</v>
      </c>
      <c r="P4243" s="3">
        <v>1066820.9888385253</v>
      </c>
      <c r="Q4243" s="3">
        <v>104824.82962483769</v>
      </c>
      <c r="R4243" s="3">
        <v>110807.42856594152</v>
      </c>
      <c r="S4243" s="3">
        <v>0</v>
      </c>
      <c r="T4243" s="3">
        <v>0</v>
      </c>
      <c r="U4243" s="3">
        <v>0</v>
      </c>
      <c r="V4243" s="3">
        <v>0</v>
      </c>
      <c r="W4243" s="3">
        <v>0</v>
      </c>
      <c r="X4243" s="3">
        <v>0</v>
      </c>
      <c r="Y4243" s="3">
        <v>0</v>
      </c>
      <c r="AA4243" s="3">
        <f t="shared" si="1805"/>
        <v>18081.026510076168</v>
      </c>
      <c r="AB4243" s="3">
        <f t="shared" si="1782"/>
        <v>27505.013367800402</v>
      </c>
      <c r="AC4243" s="3">
        <f t="shared" si="1783"/>
        <v>87751.787087669349</v>
      </c>
      <c r="AD4243" s="3">
        <f t="shared" si="1784"/>
        <v>81424.702374128727</v>
      </c>
      <c r="AE4243" s="3">
        <f t="shared" si="1785"/>
        <v>78156.764459612081</v>
      </c>
      <c r="AF4243" s="3">
        <f t="shared" si="1786"/>
        <v>85536.234729704971</v>
      </c>
      <c r="AG4243" s="3">
        <f t="shared" si="1787"/>
        <v>157218.59340683772</v>
      </c>
      <c r="AH4243" s="3">
        <f t="shared" si="1788"/>
        <v>72671.029645240618</v>
      </c>
      <c r="AI4243" s="3">
        <f t="shared" si="1789"/>
        <v>2352156.8235571124</v>
      </c>
      <c r="AJ4243" s="3">
        <f t="shared" si="1790"/>
        <v>33574.485172172463</v>
      </c>
      <c r="AK4243" s="3">
        <f t="shared" si="1791"/>
        <v>49695.030314371732</v>
      </c>
      <c r="AL4243" s="3">
        <f t="shared" si="1792"/>
        <v>216713.2013834909</v>
      </c>
      <c r="AM4243" s="3">
        <f t="shared" si="1793"/>
        <v>49913.9314210628</v>
      </c>
      <c r="AN4243" s="3">
        <f t="shared" si="1794"/>
        <v>1066820.9888385253</v>
      </c>
      <c r="AO4243" s="3">
        <f t="shared" si="1795"/>
        <v>104824.82962483769</v>
      </c>
      <c r="AP4243" s="3">
        <f t="shared" si="1796"/>
        <v>110807.42856594152</v>
      </c>
      <c r="AQ4243" s="3">
        <f t="shared" si="1797"/>
        <v>0</v>
      </c>
      <c r="AR4243" s="3">
        <f t="shared" si="1798"/>
        <v>0</v>
      </c>
      <c r="AS4243" s="3">
        <f t="shared" si="1799"/>
        <v>0</v>
      </c>
      <c r="AT4243" s="3">
        <f t="shared" si="1800"/>
        <v>0</v>
      </c>
      <c r="AU4243" s="3">
        <f t="shared" si="1801"/>
        <v>0</v>
      </c>
      <c r="AV4243" s="3">
        <f t="shared" si="1802"/>
        <v>0</v>
      </c>
      <c r="AW4243" s="3">
        <f t="shared" si="1803"/>
        <v>0</v>
      </c>
      <c r="AX4243" s="3">
        <f t="shared" si="1806"/>
        <v>4592851.8704585852</v>
      </c>
      <c r="AY4243" s="3">
        <f t="shared" si="1807"/>
        <v>16</v>
      </c>
      <c r="AZ4243" s="3">
        <f t="shared" si="1804"/>
        <v>0</v>
      </c>
      <c r="BA4243" s="3">
        <v>9619964.0083945729</v>
      </c>
      <c r="BB4243">
        <f t="shared" si="1808"/>
        <v>0.84840000000000004</v>
      </c>
    </row>
    <row r="4244" spans="1:54">
      <c r="A4244" s="2">
        <v>4243</v>
      </c>
      <c r="B4244">
        <v>14</v>
      </c>
      <c r="C4244" s="3">
        <v>607480.98350475577</v>
      </c>
      <c r="D4244" s="3">
        <v>115900.58598991341</v>
      </c>
      <c r="E4244" s="3">
        <v>52421.036998558768</v>
      </c>
      <c r="F4244" s="3">
        <v>16321.260512287416</v>
      </c>
      <c r="G4244" s="3">
        <v>18662.938288271631</v>
      </c>
      <c r="H4244" s="3">
        <v>219740.92726192906</v>
      </c>
      <c r="I4244" s="3">
        <v>336811.10743513861</v>
      </c>
      <c r="J4244" s="3">
        <v>310911.34927259351</v>
      </c>
      <c r="K4244" s="3">
        <v>489334.03554181429</v>
      </c>
      <c r="L4244" s="3">
        <v>435183.69289834506</v>
      </c>
      <c r="M4244" s="3">
        <v>302934.64566188399</v>
      </c>
      <c r="N4244" s="3">
        <v>361668.37080642377</v>
      </c>
      <c r="O4244" s="3">
        <v>173185.99193058544</v>
      </c>
      <c r="P4244" s="3">
        <v>93379.951535505257</v>
      </c>
      <c r="Q4244" s="3">
        <v>0</v>
      </c>
      <c r="R4244" s="3">
        <v>0</v>
      </c>
      <c r="S4244" s="3">
        <v>0</v>
      </c>
      <c r="T4244" s="3">
        <v>0</v>
      </c>
      <c r="U4244" s="3">
        <v>0</v>
      </c>
      <c r="V4244" s="3">
        <v>0</v>
      </c>
      <c r="W4244" s="3">
        <v>0</v>
      </c>
      <c r="X4244" s="3">
        <v>0</v>
      </c>
      <c r="Y4244" s="3">
        <v>0</v>
      </c>
      <c r="AA4244" s="3">
        <f t="shared" si="1805"/>
        <v>607480.98350475577</v>
      </c>
      <c r="AB4244" s="3">
        <f t="shared" si="1782"/>
        <v>115900.58598991341</v>
      </c>
      <c r="AC4244" s="3">
        <f t="shared" si="1783"/>
        <v>52421.036998558768</v>
      </c>
      <c r="AD4244" s="3">
        <f t="shared" si="1784"/>
        <v>16321.260512287416</v>
      </c>
      <c r="AE4244" s="3">
        <f t="shared" si="1785"/>
        <v>18662.938288271631</v>
      </c>
      <c r="AF4244" s="3">
        <f t="shared" si="1786"/>
        <v>219740.92726192906</v>
      </c>
      <c r="AG4244" s="3">
        <f t="shared" si="1787"/>
        <v>336811.10743513861</v>
      </c>
      <c r="AH4244" s="3">
        <f t="shared" si="1788"/>
        <v>310911.34927259351</v>
      </c>
      <c r="AI4244" s="3">
        <f t="shared" si="1789"/>
        <v>489334.03554181429</v>
      </c>
      <c r="AJ4244" s="3">
        <f t="shared" si="1790"/>
        <v>435183.69289834506</v>
      </c>
      <c r="AK4244" s="3">
        <f t="shared" si="1791"/>
        <v>302934.64566188399</v>
      </c>
      <c r="AL4244" s="3">
        <f t="shared" si="1792"/>
        <v>361668.37080642377</v>
      </c>
      <c r="AM4244" s="3">
        <f t="shared" si="1793"/>
        <v>173185.99193058544</v>
      </c>
      <c r="AN4244" s="3">
        <f t="shared" si="1794"/>
        <v>93379.951535505257</v>
      </c>
      <c r="AO4244" s="3">
        <f t="shared" si="1795"/>
        <v>0</v>
      </c>
      <c r="AP4244" s="3">
        <f t="shared" si="1796"/>
        <v>0</v>
      </c>
      <c r="AQ4244" s="3">
        <f t="shared" si="1797"/>
        <v>0</v>
      </c>
      <c r="AR4244" s="3">
        <f t="shared" si="1798"/>
        <v>0</v>
      </c>
      <c r="AS4244" s="3">
        <f t="shared" si="1799"/>
        <v>0</v>
      </c>
      <c r="AT4244" s="3">
        <f t="shared" si="1800"/>
        <v>0</v>
      </c>
      <c r="AU4244" s="3">
        <f t="shared" si="1801"/>
        <v>0</v>
      </c>
      <c r="AV4244" s="3">
        <f t="shared" si="1802"/>
        <v>0</v>
      </c>
      <c r="AW4244" s="3">
        <f t="shared" si="1803"/>
        <v>0</v>
      </c>
      <c r="AX4244" s="3">
        <f t="shared" si="1806"/>
        <v>3533936.8776380061</v>
      </c>
      <c r="AY4244" s="3">
        <f t="shared" si="1807"/>
        <v>14</v>
      </c>
      <c r="AZ4244" s="3">
        <f t="shared" si="1804"/>
        <v>0</v>
      </c>
      <c r="BA4244" s="3">
        <v>9621645.252292363</v>
      </c>
      <c r="BB4244">
        <f t="shared" si="1808"/>
        <v>0.84860000000000002</v>
      </c>
    </row>
    <row r="4245" spans="1:54">
      <c r="A4245" s="2">
        <v>4244</v>
      </c>
      <c r="B4245">
        <v>18</v>
      </c>
      <c r="C4245" s="3">
        <v>1770656.1294498369</v>
      </c>
      <c r="D4245" s="3">
        <v>61804.22506025403</v>
      </c>
      <c r="E4245" s="3">
        <v>551004.69825906481</v>
      </c>
      <c r="F4245" s="3">
        <v>98939.150401747058</v>
      </c>
      <c r="G4245" s="3">
        <v>61821.365171664642</v>
      </c>
      <c r="H4245" s="3">
        <v>32461.920876230339</v>
      </c>
      <c r="I4245" s="3">
        <v>70565.517983247439</v>
      </c>
      <c r="J4245" s="3">
        <v>104734.21208834428</v>
      </c>
      <c r="K4245" s="3">
        <v>225042.36810040276</v>
      </c>
      <c r="L4245" s="3">
        <v>543739.27514514816</v>
      </c>
      <c r="M4245" s="3">
        <v>1172214.3962401228</v>
      </c>
      <c r="N4245" s="3">
        <v>217211.40318693622</v>
      </c>
      <c r="O4245" s="3">
        <v>1213244.6924926003</v>
      </c>
      <c r="P4245" s="3">
        <v>66452.572721361925</v>
      </c>
      <c r="Q4245" s="3">
        <v>2296817.5317985294</v>
      </c>
      <c r="R4245" s="3">
        <v>1132617.416797651</v>
      </c>
      <c r="S4245" s="3">
        <v>9836.2202112805153</v>
      </c>
      <c r="T4245" s="3">
        <v>174765.40417867154</v>
      </c>
      <c r="U4245" s="3">
        <v>0</v>
      </c>
      <c r="V4245" s="3">
        <v>0</v>
      </c>
      <c r="W4245" s="3">
        <v>0</v>
      </c>
      <c r="X4245" s="3">
        <v>0</v>
      </c>
      <c r="Y4245" s="3">
        <v>0</v>
      </c>
      <c r="AA4245" s="3">
        <f t="shared" si="1805"/>
        <v>1770656.1294498369</v>
      </c>
      <c r="AB4245" s="3">
        <f t="shared" si="1782"/>
        <v>61804.22506025403</v>
      </c>
      <c r="AC4245" s="3">
        <f t="shared" si="1783"/>
        <v>551004.69825906481</v>
      </c>
      <c r="AD4245" s="3">
        <f t="shared" si="1784"/>
        <v>98939.150401747058</v>
      </c>
      <c r="AE4245" s="3">
        <f t="shared" si="1785"/>
        <v>61821.365171664642</v>
      </c>
      <c r="AF4245" s="3">
        <f t="shared" si="1786"/>
        <v>32461.920876230339</v>
      </c>
      <c r="AG4245" s="3">
        <f t="shared" si="1787"/>
        <v>70565.517983247439</v>
      </c>
      <c r="AH4245" s="3">
        <f t="shared" si="1788"/>
        <v>104734.21208834428</v>
      </c>
      <c r="AI4245" s="3">
        <f t="shared" si="1789"/>
        <v>225042.36810040276</v>
      </c>
      <c r="AJ4245" s="3">
        <f t="shared" si="1790"/>
        <v>543739.27514514816</v>
      </c>
      <c r="AK4245" s="3">
        <f t="shared" si="1791"/>
        <v>1172214.3962401228</v>
      </c>
      <c r="AL4245" s="3">
        <f t="shared" si="1792"/>
        <v>217211.40318693622</v>
      </c>
      <c r="AM4245" s="3">
        <f t="shared" si="1793"/>
        <v>1213244.6924926003</v>
      </c>
      <c r="AN4245" s="3">
        <f t="shared" si="1794"/>
        <v>66452.572721361925</v>
      </c>
      <c r="AO4245" s="3">
        <f t="shared" si="1795"/>
        <v>2296817.5317985294</v>
      </c>
      <c r="AP4245" s="3">
        <f t="shared" si="1796"/>
        <v>1132617.416797651</v>
      </c>
      <c r="AQ4245" s="3">
        <f t="shared" si="1797"/>
        <v>9836.2202112805153</v>
      </c>
      <c r="AR4245" s="3">
        <f t="shared" si="1798"/>
        <v>174765.40417867154</v>
      </c>
      <c r="AS4245" s="3">
        <f t="shared" si="1799"/>
        <v>0</v>
      </c>
      <c r="AT4245" s="3">
        <f t="shared" si="1800"/>
        <v>0</v>
      </c>
      <c r="AU4245" s="3">
        <f t="shared" si="1801"/>
        <v>0</v>
      </c>
      <c r="AV4245" s="3">
        <f t="shared" si="1802"/>
        <v>0</v>
      </c>
      <c r="AW4245" s="3">
        <f t="shared" si="1803"/>
        <v>0</v>
      </c>
      <c r="AX4245" s="3">
        <f t="shared" si="1806"/>
        <v>9803928.5001630932</v>
      </c>
      <c r="AY4245" s="3">
        <f t="shared" si="1807"/>
        <v>18</v>
      </c>
      <c r="AZ4245" s="3">
        <f t="shared" si="1804"/>
        <v>0</v>
      </c>
      <c r="BA4245" s="3">
        <v>9630434.5279078819</v>
      </c>
      <c r="BB4245">
        <f t="shared" si="1808"/>
        <v>0.8488</v>
      </c>
    </row>
    <row r="4246" spans="1:54">
      <c r="A4246" s="2">
        <v>4245</v>
      </c>
      <c r="B4246">
        <v>16</v>
      </c>
      <c r="C4246" s="3">
        <v>379514.66560462251</v>
      </c>
      <c r="D4246" s="3">
        <v>71009.586485028878</v>
      </c>
      <c r="E4246" s="3">
        <v>118344.93773590888</v>
      </c>
      <c r="F4246" s="3">
        <v>140245.19746241407</v>
      </c>
      <c r="G4246" s="3">
        <v>33049.96691353069</v>
      </c>
      <c r="H4246" s="3">
        <v>148643.19184040435</v>
      </c>
      <c r="I4246" s="3">
        <v>235783.48866736636</v>
      </c>
      <c r="J4246" s="3">
        <v>87586.209214407252</v>
      </c>
      <c r="K4246" s="3">
        <v>458094.89810609043</v>
      </c>
      <c r="L4246" s="3">
        <v>255890.26050359473</v>
      </c>
      <c r="M4246" s="3">
        <v>13319.243835819343</v>
      </c>
      <c r="N4246" s="3">
        <v>132745.78534350343</v>
      </c>
      <c r="O4246" s="3">
        <v>709899.37106492929</v>
      </c>
      <c r="P4246" s="3">
        <v>77011.010066573799</v>
      </c>
      <c r="Q4246" s="3">
        <v>185601.75840117692</v>
      </c>
      <c r="R4246" s="3">
        <v>1784839.8235021664</v>
      </c>
      <c r="S4246" s="3">
        <v>0</v>
      </c>
      <c r="T4246" s="3">
        <v>0</v>
      </c>
      <c r="U4246" s="3">
        <v>0</v>
      </c>
      <c r="V4246" s="3">
        <v>0</v>
      </c>
      <c r="W4246" s="3">
        <v>0</v>
      </c>
      <c r="X4246" s="3">
        <v>0</v>
      </c>
      <c r="Y4246" s="3">
        <v>0</v>
      </c>
      <c r="AA4246" s="3">
        <f t="shared" si="1805"/>
        <v>379514.66560462251</v>
      </c>
      <c r="AB4246" s="3">
        <f t="shared" si="1782"/>
        <v>71009.586485028878</v>
      </c>
      <c r="AC4246" s="3">
        <f t="shared" si="1783"/>
        <v>118344.93773590888</v>
      </c>
      <c r="AD4246" s="3">
        <f t="shared" si="1784"/>
        <v>140245.19746241407</v>
      </c>
      <c r="AE4246" s="3">
        <f t="shared" si="1785"/>
        <v>33049.96691353069</v>
      </c>
      <c r="AF4246" s="3">
        <f t="shared" si="1786"/>
        <v>148643.19184040435</v>
      </c>
      <c r="AG4246" s="3">
        <f t="shared" si="1787"/>
        <v>235783.48866736636</v>
      </c>
      <c r="AH4246" s="3">
        <f t="shared" si="1788"/>
        <v>87586.209214407252</v>
      </c>
      <c r="AI4246" s="3">
        <f t="shared" si="1789"/>
        <v>458094.89810609043</v>
      </c>
      <c r="AJ4246" s="3">
        <f t="shared" si="1790"/>
        <v>255890.26050359473</v>
      </c>
      <c r="AK4246" s="3">
        <f t="shared" si="1791"/>
        <v>13319.243835819343</v>
      </c>
      <c r="AL4246" s="3">
        <f t="shared" si="1792"/>
        <v>132745.78534350343</v>
      </c>
      <c r="AM4246" s="3">
        <f t="shared" si="1793"/>
        <v>709899.37106492929</v>
      </c>
      <c r="AN4246" s="3">
        <f t="shared" si="1794"/>
        <v>77011.010066573799</v>
      </c>
      <c r="AO4246" s="3">
        <f t="shared" si="1795"/>
        <v>185601.75840117692</v>
      </c>
      <c r="AP4246" s="3">
        <f t="shared" si="1796"/>
        <v>1784839.8235021664</v>
      </c>
      <c r="AQ4246" s="3">
        <f t="shared" si="1797"/>
        <v>0</v>
      </c>
      <c r="AR4246" s="3">
        <f t="shared" si="1798"/>
        <v>0</v>
      </c>
      <c r="AS4246" s="3">
        <f t="shared" si="1799"/>
        <v>0</v>
      </c>
      <c r="AT4246" s="3">
        <f t="shared" si="1800"/>
        <v>0</v>
      </c>
      <c r="AU4246" s="3">
        <f t="shared" si="1801"/>
        <v>0</v>
      </c>
      <c r="AV4246" s="3">
        <f t="shared" si="1802"/>
        <v>0</v>
      </c>
      <c r="AW4246" s="3">
        <f t="shared" si="1803"/>
        <v>0</v>
      </c>
      <c r="AX4246" s="3">
        <f t="shared" si="1806"/>
        <v>4831579.3947475376</v>
      </c>
      <c r="AY4246" s="3">
        <f t="shared" si="1807"/>
        <v>16</v>
      </c>
      <c r="AZ4246" s="3">
        <f t="shared" si="1804"/>
        <v>0</v>
      </c>
      <c r="BA4246" s="3">
        <v>9638883.7416702267</v>
      </c>
      <c r="BB4246">
        <f t="shared" si="1808"/>
        <v>0.84899999999999998</v>
      </c>
    </row>
    <row r="4247" spans="1:54">
      <c r="A4247" s="2">
        <v>4246</v>
      </c>
      <c r="B4247">
        <v>18</v>
      </c>
      <c r="C4247" s="3">
        <v>96787.342217090074</v>
      </c>
      <c r="D4247" s="3">
        <v>58405.626743959881</v>
      </c>
      <c r="E4247" s="3">
        <v>2513.0993469907194</v>
      </c>
      <c r="F4247" s="3">
        <v>121808.56735554861</v>
      </c>
      <c r="G4247" s="3">
        <v>543173.23450978636</v>
      </c>
      <c r="H4247" s="3">
        <v>2931261.4482647032</v>
      </c>
      <c r="I4247" s="3">
        <v>51900.524447649834</v>
      </c>
      <c r="J4247" s="3">
        <v>24409.775904922066</v>
      </c>
      <c r="K4247" s="3">
        <v>47472.681826972992</v>
      </c>
      <c r="L4247" s="3">
        <v>85331.025254046501</v>
      </c>
      <c r="M4247" s="3">
        <v>54035.737504098783</v>
      </c>
      <c r="N4247" s="3">
        <v>80207.340175823701</v>
      </c>
      <c r="O4247" s="3">
        <v>88798.27603793866</v>
      </c>
      <c r="P4247" s="3">
        <v>825378.12316439848</v>
      </c>
      <c r="Q4247" s="3">
        <v>432230.11763032404</v>
      </c>
      <c r="R4247" s="3">
        <v>356614.22348353034</v>
      </c>
      <c r="S4247" s="3">
        <v>58931.57048034019</v>
      </c>
      <c r="T4247" s="3">
        <v>155664.95295773802</v>
      </c>
      <c r="U4247" s="3">
        <v>0</v>
      </c>
      <c r="V4247" s="3">
        <v>0</v>
      </c>
      <c r="W4247" s="3">
        <v>0</v>
      </c>
      <c r="X4247" s="3">
        <v>0</v>
      </c>
      <c r="Y4247" s="3">
        <v>0</v>
      </c>
      <c r="AA4247" s="3">
        <f t="shared" si="1805"/>
        <v>96787.342217090074</v>
      </c>
      <c r="AB4247" s="3">
        <f t="shared" si="1782"/>
        <v>58405.626743959881</v>
      </c>
      <c r="AC4247" s="3">
        <f t="shared" si="1783"/>
        <v>2513.0993469907194</v>
      </c>
      <c r="AD4247" s="3">
        <f t="shared" si="1784"/>
        <v>121808.56735554861</v>
      </c>
      <c r="AE4247" s="3">
        <f t="shared" si="1785"/>
        <v>543173.23450978636</v>
      </c>
      <c r="AF4247" s="3">
        <f t="shared" si="1786"/>
        <v>2931261.4482647032</v>
      </c>
      <c r="AG4247" s="3">
        <f t="shared" si="1787"/>
        <v>51900.524447649834</v>
      </c>
      <c r="AH4247" s="3">
        <f t="shared" si="1788"/>
        <v>24409.775904922066</v>
      </c>
      <c r="AI4247" s="3">
        <f t="shared" si="1789"/>
        <v>47472.681826972992</v>
      </c>
      <c r="AJ4247" s="3">
        <f t="shared" si="1790"/>
        <v>85331.025254046501</v>
      </c>
      <c r="AK4247" s="3">
        <f t="shared" si="1791"/>
        <v>54035.737504098783</v>
      </c>
      <c r="AL4247" s="3">
        <f t="shared" si="1792"/>
        <v>80207.340175823701</v>
      </c>
      <c r="AM4247" s="3">
        <f t="shared" si="1793"/>
        <v>88798.27603793866</v>
      </c>
      <c r="AN4247" s="3">
        <f t="shared" si="1794"/>
        <v>825378.12316439848</v>
      </c>
      <c r="AO4247" s="3">
        <f t="shared" si="1795"/>
        <v>432230.11763032404</v>
      </c>
      <c r="AP4247" s="3">
        <f t="shared" si="1796"/>
        <v>356614.22348353034</v>
      </c>
      <c r="AQ4247" s="3">
        <f t="shared" si="1797"/>
        <v>58931.57048034019</v>
      </c>
      <c r="AR4247" s="3">
        <f t="shared" si="1798"/>
        <v>155664.95295773802</v>
      </c>
      <c r="AS4247" s="3">
        <f t="shared" si="1799"/>
        <v>0</v>
      </c>
      <c r="AT4247" s="3">
        <f t="shared" si="1800"/>
        <v>0</v>
      </c>
      <c r="AU4247" s="3">
        <f t="shared" si="1801"/>
        <v>0</v>
      </c>
      <c r="AV4247" s="3">
        <f t="shared" si="1802"/>
        <v>0</v>
      </c>
      <c r="AW4247" s="3">
        <f t="shared" si="1803"/>
        <v>0</v>
      </c>
      <c r="AX4247" s="3">
        <f t="shared" si="1806"/>
        <v>6014923.6673058635</v>
      </c>
      <c r="AY4247" s="3">
        <f t="shared" si="1807"/>
        <v>18</v>
      </c>
      <c r="AZ4247" s="3">
        <f t="shared" si="1804"/>
        <v>0</v>
      </c>
      <c r="BA4247" s="3">
        <v>9642630.4913605619</v>
      </c>
      <c r="BB4247">
        <f t="shared" si="1808"/>
        <v>0.84919999999999995</v>
      </c>
    </row>
    <row r="4248" spans="1:54">
      <c r="A4248" s="2">
        <v>4247</v>
      </c>
      <c r="B4248">
        <v>17</v>
      </c>
      <c r="C4248" s="3">
        <v>679417.41522176086</v>
      </c>
      <c r="D4248" s="3">
        <v>67175.402779792435</v>
      </c>
      <c r="E4248" s="3">
        <v>256380.24687309415</v>
      </c>
      <c r="F4248" s="3">
        <v>153639.01185994162</v>
      </c>
      <c r="G4248" s="3">
        <v>26375.800780043108</v>
      </c>
      <c r="H4248" s="3">
        <v>27238.268864284091</v>
      </c>
      <c r="I4248" s="3">
        <v>279162.33281850745</v>
      </c>
      <c r="J4248" s="3">
        <v>138453.66012516123</v>
      </c>
      <c r="K4248" s="3">
        <v>833449.09720716742</v>
      </c>
      <c r="L4248" s="3">
        <v>1099345.0686162785</v>
      </c>
      <c r="M4248" s="3">
        <v>266782.57397632848</v>
      </c>
      <c r="N4248" s="3">
        <v>63212.502530998907</v>
      </c>
      <c r="O4248" s="3">
        <v>101934.53023215702</v>
      </c>
      <c r="P4248" s="3">
        <v>624721.46984224103</v>
      </c>
      <c r="Q4248" s="3">
        <v>29747.669660160518</v>
      </c>
      <c r="R4248" s="3">
        <v>36274.792043158275</v>
      </c>
      <c r="S4248" s="3">
        <v>110760.244650911</v>
      </c>
      <c r="T4248" s="3">
        <v>0</v>
      </c>
      <c r="U4248" s="3">
        <v>0</v>
      </c>
      <c r="V4248" s="3">
        <v>0</v>
      </c>
      <c r="W4248" s="3">
        <v>0</v>
      </c>
      <c r="X4248" s="3">
        <v>0</v>
      </c>
      <c r="Y4248" s="3">
        <v>0</v>
      </c>
      <c r="AA4248" s="3">
        <f t="shared" si="1805"/>
        <v>679417.41522176086</v>
      </c>
      <c r="AB4248" s="3">
        <f t="shared" si="1782"/>
        <v>67175.402779792435</v>
      </c>
      <c r="AC4248" s="3">
        <f t="shared" si="1783"/>
        <v>256380.24687309415</v>
      </c>
      <c r="AD4248" s="3">
        <f t="shared" si="1784"/>
        <v>153639.01185994162</v>
      </c>
      <c r="AE4248" s="3">
        <f t="shared" si="1785"/>
        <v>26375.800780043108</v>
      </c>
      <c r="AF4248" s="3">
        <f t="shared" si="1786"/>
        <v>27238.268864284091</v>
      </c>
      <c r="AG4248" s="3">
        <f t="shared" si="1787"/>
        <v>279162.33281850745</v>
      </c>
      <c r="AH4248" s="3">
        <f t="shared" si="1788"/>
        <v>138453.66012516123</v>
      </c>
      <c r="AI4248" s="3">
        <f t="shared" si="1789"/>
        <v>833449.09720716742</v>
      </c>
      <c r="AJ4248" s="3">
        <f t="shared" si="1790"/>
        <v>1099345.0686162785</v>
      </c>
      <c r="AK4248" s="3">
        <f t="shared" si="1791"/>
        <v>266782.57397632848</v>
      </c>
      <c r="AL4248" s="3">
        <f t="shared" si="1792"/>
        <v>63212.502530998907</v>
      </c>
      <c r="AM4248" s="3">
        <f t="shared" si="1793"/>
        <v>101934.53023215702</v>
      </c>
      <c r="AN4248" s="3">
        <f t="shared" si="1794"/>
        <v>624721.46984224103</v>
      </c>
      <c r="AO4248" s="3">
        <f t="shared" si="1795"/>
        <v>29747.669660160518</v>
      </c>
      <c r="AP4248" s="3">
        <f t="shared" si="1796"/>
        <v>36274.792043158275</v>
      </c>
      <c r="AQ4248" s="3">
        <f t="shared" si="1797"/>
        <v>110760.244650911</v>
      </c>
      <c r="AR4248" s="3">
        <f t="shared" si="1798"/>
        <v>0</v>
      </c>
      <c r="AS4248" s="3">
        <f t="shared" si="1799"/>
        <v>0</v>
      </c>
      <c r="AT4248" s="3">
        <f t="shared" si="1800"/>
        <v>0</v>
      </c>
      <c r="AU4248" s="3">
        <f t="shared" si="1801"/>
        <v>0</v>
      </c>
      <c r="AV4248" s="3">
        <f t="shared" si="1802"/>
        <v>0</v>
      </c>
      <c r="AW4248" s="3">
        <f t="shared" si="1803"/>
        <v>0</v>
      </c>
      <c r="AX4248" s="3">
        <f t="shared" si="1806"/>
        <v>4794070.0880819848</v>
      </c>
      <c r="AY4248" s="3">
        <f t="shared" si="1807"/>
        <v>17</v>
      </c>
      <c r="AZ4248" s="3">
        <f t="shared" si="1804"/>
        <v>0</v>
      </c>
      <c r="BA4248" s="3">
        <v>9647603.3107747473</v>
      </c>
      <c r="BB4248">
        <f t="shared" si="1808"/>
        <v>0.84940000000000004</v>
      </c>
    </row>
    <row r="4249" spans="1:54">
      <c r="A4249" s="2">
        <v>4248</v>
      </c>
      <c r="B4249">
        <v>18</v>
      </c>
      <c r="C4249" s="3">
        <v>579642.05151538143</v>
      </c>
      <c r="D4249" s="3">
        <v>56591.262905961768</v>
      </c>
      <c r="E4249" s="3">
        <v>171987.44028442801</v>
      </c>
      <c r="F4249" s="3">
        <v>77119.604086748222</v>
      </c>
      <c r="G4249" s="3">
        <v>207020.35394254557</v>
      </c>
      <c r="H4249" s="3">
        <v>134953.0274636719</v>
      </c>
      <c r="I4249" s="3">
        <v>44593.952892450725</v>
      </c>
      <c r="J4249" s="3">
        <v>1405026.9703168722</v>
      </c>
      <c r="K4249" s="3">
        <v>580501.19623896177</v>
      </c>
      <c r="L4249" s="3">
        <v>111775.3688948006</v>
      </c>
      <c r="M4249" s="3">
        <v>1651249.8080408988</v>
      </c>
      <c r="N4249" s="3">
        <v>1617333.2162016202</v>
      </c>
      <c r="O4249" s="3">
        <v>1037533.1434269079</v>
      </c>
      <c r="P4249" s="3">
        <v>245027.7052607619</v>
      </c>
      <c r="Q4249" s="3">
        <v>436596.43079432071</v>
      </c>
      <c r="R4249" s="3">
        <v>1078315.803343208</v>
      </c>
      <c r="S4249" s="3">
        <v>29557.90012070939</v>
      </c>
      <c r="T4249" s="3">
        <v>983916.27880903985</v>
      </c>
      <c r="U4249" s="3">
        <v>0</v>
      </c>
      <c r="V4249" s="3">
        <v>0</v>
      </c>
      <c r="W4249" s="3">
        <v>0</v>
      </c>
      <c r="X4249" s="3">
        <v>0</v>
      </c>
      <c r="Y4249" s="3">
        <v>0</v>
      </c>
      <c r="AA4249" s="3">
        <f t="shared" si="1805"/>
        <v>579642.05151538143</v>
      </c>
      <c r="AB4249" s="3">
        <f t="shared" si="1782"/>
        <v>56591.262905961768</v>
      </c>
      <c r="AC4249" s="3">
        <f t="shared" si="1783"/>
        <v>171987.44028442801</v>
      </c>
      <c r="AD4249" s="3">
        <f t="shared" si="1784"/>
        <v>77119.604086748222</v>
      </c>
      <c r="AE4249" s="3">
        <f t="shared" si="1785"/>
        <v>207020.35394254557</v>
      </c>
      <c r="AF4249" s="3">
        <f t="shared" si="1786"/>
        <v>134953.0274636719</v>
      </c>
      <c r="AG4249" s="3">
        <f t="shared" si="1787"/>
        <v>44593.952892450725</v>
      </c>
      <c r="AH4249" s="3">
        <f t="shared" si="1788"/>
        <v>1405026.9703168722</v>
      </c>
      <c r="AI4249" s="3">
        <f t="shared" si="1789"/>
        <v>580501.19623896177</v>
      </c>
      <c r="AJ4249" s="3">
        <f t="shared" si="1790"/>
        <v>111775.3688948006</v>
      </c>
      <c r="AK4249" s="3">
        <f t="shared" si="1791"/>
        <v>1651249.8080408988</v>
      </c>
      <c r="AL4249" s="3">
        <f t="shared" si="1792"/>
        <v>1617333.2162016202</v>
      </c>
      <c r="AM4249" s="3">
        <f t="shared" si="1793"/>
        <v>1037533.1434269079</v>
      </c>
      <c r="AN4249" s="3">
        <f t="shared" si="1794"/>
        <v>245027.7052607619</v>
      </c>
      <c r="AO4249" s="3">
        <f t="shared" si="1795"/>
        <v>436596.43079432071</v>
      </c>
      <c r="AP4249" s="3">
        <f t="shared" si="1796"/>
        <v>1078315.803343208</v>
      </c>
      <c r="AQ4249" s="3">
        <f t="shared" si="1797"/>
        <v>29557.90012070939</v>
      </c>
      <c r="AR4249" s="3">
        <f t="shared" si="1798"/>
        <v>983916.27880903985</v>
      </c>
      <c r="AS4249" s="3">
        <f t="shared" si="1799"/>
        <v>0</v>
      </c>
      <c r="AT4249" s="3">
        <f t="shared" si="1800"/>
        <v>0</v>
      </c>
      <c r="AU4249" s="3">
        <f t="shared" si="1801"/>
        <v>0</v>
      </c>
      <c r="AV4249" s="3">
        <f t="shared" si="1802"/>
        <v>0</v>
      </c>
      <c r="AW4249" s="3">
        <f t="shared" si="1803"/>
        <v>0</v>
      </c>
      <c r="AX4249" s="3">
        <f t="shared" si="1806"/>
        <v>10448741.51453929</v>
      </c>
      <c r="AY4249" s="3">
        <f t="shared" si="1807"/>
        <v>18</v>
      </c>
      <c r="AZ4249" s="3">
        <f t="shared" si="1804"/>
        <v>0</v>
      </c>
      <c r="BA4249" s="3">
        <v>9650472.2617305685</v>
      </c>
      <c r="BB4249">
        <f t="shared" si="1808"/>
        <v>0.84960000000000002</v>
      </c>
    </row>
    <row r="4250" spans="1:54">
      <c r="A4250" s="2">
        <v>4249</v>
      </c>
      <c r="B4250">
        <v>13</v>
      </c>
      <c r="C4250" s="3">
        <v>281925.43880476611</v>
      </c>
      <c r="D4250" s="3">
        <v>9712.1673341533369</v>
      </c>
      <c r="E4250" s="3">
        <v>10165.145406907232</v>
      </c>
      <c r="F4250" s="3">
        <v>49997.011995949993</v>
      </c>
      <c r="G4250" s="3">
        <v>8086.8600199968823</v>
      </c>
      <c r="H4250" s="3">
        <v>296499.28648407222</v>
      </c>
      <c r="I4250" s="3">
        <v>249200.36645906224</v>
      </c>
      <c r="J4250" s="3">
        <v>66094.76934135746</v>
      </c>
      <c r="K4250" s="3">
        <v>955193.25378358644</v>
      </c>
      <c r="L4250" s="3">
        <v>74118.973724308831</v>
      </c>
      <c r="M4250" s="3">
        <v>90718.126717975669</v>
      </c>
      <c r="N4250" s="3">
        <v>129907.99622406713</v>
      </c>
      <c r="O4250" s="3">
        <v>86700.34115675553</v>
      </c>
      <c r="P4250" s="3">
        <v>0</v>
      </c>
      <c r="Q4250" s="3">
        <v>0</v>
      </c>
      <c r="R4250" s="3">
        <v>0</v>
      </c>
      <c r="S4250" s="3">
        <v>0</v>
      </c>
      <c r="T4250" s="3">
        <v>0</v>
      </c>
      <c r="U4250" s="3">
        <v>0</v>
      </c>
      <c r="V4250" s="3">
        <v>0</v>
      </c>
      <c r="W4250" s="3">
        <v>0</v>
      </c>
      <c r="X4250" s="3">
        <v>0</v>
      </c>
      <c r="Y4250" s="3">
        <v>0</v>
      </c>
      <c r="AA4250" s="3">
        <f t="shared" si="1805"/>
        <v>281925.43880476611</v>
      </c>
      <c r="AB4250" s="3">
        <f t="shared" si="1782"/>
        <v>9712.1673341533369</v>
      </c>
      <c r="AC4250" s="3">
        <f t="shared" si="1783"/>
        <v>10165.145406907232</v>
      </c>
      <c r="AD4250" s="3">
        <f t="shared" si="1784"/>
        <v>49997.011995949993</v>
      </c>
      <c r="AE4250" s="3">
        <f t="shared" si="1785"/>
        <v>8086.8600199968823</v>
      </c>
      <c r="AF4250" s="3">
        <f t="shared" si="1786"/>
        <v>296499.28648407222</v>
      </c>
      <c r="AG4250" s="3">
        <f t="shared" si="1787"/>
        <v>249200.36645906224</v>
      </c>
      <c r="AH4250" s="3">
        <f t="shared" si="1788"/>
        <v>66094.76934135746</v>
      </c>
      <c r="AI4250" s="3">
        <f t="shared" si="1789"/>
        <v>955193.25378358644</v>
      </c>
      <c r="AJ4250" s="3">
        <f t="shared" si="1790"/>
        <v>74118.973724308831</v>
      </c>
      <c r="AK4250" s="3">
        <f t="shared" si="1791"/>
        <v>90718.126717975669</v>
      </c>
      <c r="AL4250" s="3">
        <f t="shared" si="1792"/>
        <v>129907.99622406713</v>
      </c>
      <c r="AM4250" s="3">
        <f t="shared" si="1793"/>
        <v>86700.34115675553</v>
      </c>
      <c r="AN4250" s="3">
        <f t="shared" si="1794"/>
        <v>0</v>
      </c>
      <c r="AO4250" s="3">
        <f t="shared" si="1795"/>
        <v>0</v>
      </c>
      <c r="AP4250" s="3">
        <f t="shared" si="1796"/>
        <v>0</v>
      </c>
      <c r="AQ4250" s="3">
        <f t="shared" si="1797"/>
        <v>0</v>
      </c>
      <c r="AR4250" s="3">
        <f t="shared" si="1798"/>
        <v>0</v>
      </c>
      <c r="AS4250" s="3">
        <f t="shared" si="1799"/>
        <v>0</v>
      </c>
      <c r="AT4250" s="3">
        <f t="shared" si="1800"/>
        <v>0</v>
      </c>
      <c r="AU4250" s="3">
        <f t="shared" si="1801"/>
        <v>0</v>
      </c>
      <c r="AV4250" s="3">
        <f t="shared" si="1802"/>
        <v>0</v>
      </c>
      <c r="AW4250" s="3">
        <f t="shared" si="1803"/>
        <v>0</v>
      </c>
      <c r="AX4250" s="3">
        <f t="shared" si="1806"/>
        <v>2308319.7374529592</v>
      </c>
      <c r="AY4250" s="3">
        <f t="shared" si="1807"/>
        <v>13</v>
      </c>
      <c r="AZ4250" s="3">
        <f t="shared" si="1804"/>
        <v>0</v>
      </c>
      <c r="BA4250" s="3">
        <v>9653657.7404267695</v>
      </c>
      <c r="BB4250">
        <f t="shared" si="1808"/>
        <v>0.8498</v>
      </c>
    </row>
    <row r="4251" spans="1:54">
      <c r="A4251" s="2">
        <v>4250</v>
      </c>
      <c r="B4251">
        <v>14</v>
      </c>
      <c r="C4251" s="3">
        <v>164181.45512741545</v>
      </c>
      <c r="D4251" s="3">
        <v>65887.962827798023</v>
      </c>
      <c r="E4251" s="3">
        <v>392148.61383312871</v>
      </c>
      <c r="F4251" s="3">
        <v>621591.31318245048</v>
      </c>
      <c r="G4251" s="3">
        <v>328445.82011403568</v>
      </c>
      <c r="H4251" s="3">
        <v>129195.55397432769</v>
      </c>
      <c r="I4251" s="3">
        <v>1102578.0382644013</v>
      </c>
      <c r="J4251" s="3">
        <v>18126.047127394009</v>
      </c>
      <c r="K4251" s="3">
        <v>45493.360941765386</v>
      </c>
      <c r="L4251" s="3">
        <v>177088.3416681696</v>
      </c>
      <c r="M4251" s="3">
        <v>272084.25483185967</v>
      </c>
      <c r="N4251" s="3">
        <v>145144.08498276144</v>
      </c>
      <c r="O4251" s="3">
        <v>63631.451753673158</v>
      </c>
      <c r="P4251" s="3">
        <v>4337.3393274174332</v>
      </c>
      <c r="Q4251" s="3">
        <v>0</v>
      </c>
      <c r="R4251" s="3">
        <v>0</v>
      </c>
      <c r="S4251" s="3">
        <v>0</v>
      </c>
      <c r="T4251" s="3">
        <v>0</v>
      </c>
      <c r="U4251" s="3">
        <v>0</v>
      </c>
      <c r="V4251" s="3">
        <v>0</v>
      </c>
      <c r="W4251" s="3">
        <v>0</v>
      </c>
      <c r="X4251" s="3">
        <v>0</v>
      </c>
      <c r="Y4251" s="3">
        <v>0</v>
      </c>
      <c r="AA4251" s="3">
        <f t="shared" si="1805"/>
        <v>164181.45512741545</v>
      </c>
      <c r="AB4251" s="3">
        <f t="shared" si="1782"/>
        <v>65887.962827798023</v>
      </c>
      <c r="AC4251" s="3">
        <f t="shared" si="1783"/>
        <v>392148.61383312871</v>
      </c>
      <c r="AD4251" s="3">
        <f t="shared" si="1784"/>
        <v>621591.31318245048</v>
      </c>
      <c r="AE4251" s="3">
        <f t="shared" si="1785"/>
        <v>328445.82011403568</v>
      </c>
      <c r="AF4251" s="3">
        <f t="shared" si="1786"/>
        <v>129195.55397432769</v>
      </c>
      <c r="AG4251" s="3">
        <f t="shared" si="1787"/>
        <v>1102578.0382644013</v>
      </c>
      <c r="AH4251" s="3">
        <f t="shared" si="1788"/>
        <v>18126.047127394009</v>
      </c>
      <c r="AI4251" s="3">
        <f t="shared" si="1789"/>
        <v>45493.360941765386</v>
      </c>
      <c r="AJ4251" s="3">
        <f t="shared" si="1790"/>
        <v>177088.3416681696</v>
      </c>
      <c r="AK4251" s="3">
        <f t="shared" si="1791"/>
        <v>272084.25483185967</v>
      </c>
      <c r="AL4251" s="3">
        <f t="shared" si="1792"/>
        <v>145144.08498276144</v>
      </c>
      <c r="AM4251" s="3">
        <f t="shared" si="1793"/>
        <v>63631.451753673158</v>
      </c>
      <c r="AN4251" s="3">
        <f t="shared" si="1794"/>
        <v>4337.3393274174332</v>
      </c>
      <c r="AO4251" s="3">
        <f t="shared" si="1795"/>
        <v>0</v>
      </c>
      <c r="AP4251" s="3">
        <f t="shared" si="1796"/>
        <v>0</v>
      </c>
      <c r="AQ4251" s="3">
        <f t="shared" si="1797"/>
        <v>0</v>
      </c>
      <c r="AR4251" s="3">
        <f t="shared" si="1798"/>
        <v>0</v>
      </c>
      <c r="AS4251" s="3">
        <f t="shared" si="1799"/>
        <v>0</v>
      </c>
      <c r="AT4251" s="3">
        <f t="shared" si="1800"/>
        <v>0</v>
      </c>
      <c r="AU4251" s="3">
        <f t="shared" si="1801"/>
        <v>0</v>
      </c>
      <c r="AV4251" s="3">
        <f t="shared" si="1802"/>
        <v>0</v>
      </c>
      <c r="AW4251" s="3">
        <f t="shared" si="1803"/>
        <v>0</v>
      </c>
      <c r="AX4251" s="3">
        <f t="shared" si="1806"/>
        <v>3529933.6379565978</v>
      </c>
      <c r="AY4251" s="3">
        <f t="shared" si="1807"/>
        <v>14</v>
      </c>
      <c r="AZ4251" s="3">
        <f t="shared" si="1804"/>
        <v>0</v>
      </c>
      <c r="BA4251" s="3">
        <v>9666653.2568579502</v>
      </c>
      <c r="BB4251">
        <f t="shared" si="1808"/>
        <v>0.85</v>
      </c>
    </row>
    <row r="4252" spans="1:54">
      <c r="A4252" s="2">
        <v>4251</v>
      </c>
      <c r="B4252">
        <v>17</v>
      </c>
      <c r="C4252" s="3">
        <v>127299.12566795367</v>
      </c>
      <c r="D4252" s="3">
        <v>79101.606358747507</v>
      </c>
      <c r="E4252" s="3">
        <v>2134974.9627789091</v>
      </c>
      <c r="F4252" s="3">
        <v>790775.99389455828</v>
      </c>
      <c r="G4252" s="3">
        <v>701767.27873471775</v>
      </c>
      <c r="H4252" s="3">
        <v>429542.93568297895</v>
      </c>
      <c r="I4252" s="3">
        <v>152634.42525191527</v>
      </c>
      <c r="J4252" s="3">
        <v>1715670.7475279476</v>
      </c>
      <c r="K4252" s="3">
        <v>318577.1383223522</v>
      </c>
      <c r="L4252" s="3">
        <v>347425.42230763932</v>
      </c>
      <c r="M4252" s="3">
        <v>37305.73570152976</v>
      </c>
      <c r="N4252" s="3">
        <v>103347.32457206721</v>
      </c>
      <c r="O4252" s="3">
        <v>96531.795077468109</v>
      </c>
      <c r="P4252" s="3">
        <v>42922.643660692389</v>
      </c>
      <c r="Q4252" s="3">
        <v>6242.1303112527585</v>
      </c>
      <c r="R4252" s="3">
        <v>685612.96614799136</v>
      </c>
      <c r="S4252" s="3">
        <v>34935.692686226525</v>
      </c>
      <c r="T4252" s="3">
        <v>0</v>
      </c>
      <c r="U4252" s="3">
        <v>0</v>
      </c>
      <c r="V4252" s="3">
        <v>0</v>
      </c>
      <c r="W4252" s="3">
        <v>0</v>
      </c>
      <c r="X4252" s="3">
        <v>0</v>
      </c>
      <c r="Y4252" s="3">
        <v>0</v>
      </c>
      <c r="AA4252" s="3">
        <f t="shared" si="1805"/>
        <v>127299.12566795367</v>
      </c>
      <c r="AB4252" s="3">
        <f t="shared" si="1782"/>
        <v>79101.606358747507</v>
      </c>
      <c r="AC4252" s="3">
        <f t="shared" si="1783"/>
        <v>2134974.9627789091</v>
      </c>
      <c r="AD4252" s="3">
        <f t="shared" si="1784"/>
        <v>790775.99389455828</v>
      </c>
      <c r="AE4252" s="3">
        <f t="shared" si="1785"/>
        <v>701767.27873471775</v>
      </c>
      <c r="AF4252" s="3">
        <f t="shared" si="1786"/>
        <v>429542.93568297895</v>
      </c>
      <c r="AG4252" s="3">
        <f t="shared" si="1787"/>
        <v>152634.42525191527</v>
      </c>
      <c r="AH4252" s="3">
        <f t="shared" si="1788"/>
        <v>1715670.7475279476</v>
      </c>
      <c r="AI4252" s="3">
        <f t="shared" si="1789"/>
        <v>318577.1383223522</v>
      </c>
      <c r="AJ4252" s="3">
        <f t="shared" si="1790"/>
        <v>347425.42230763932</v>
      </c>
      <c r="AK4252" s="3">
        <f t="shared" si="1791"/>
        <v>37305.73570152976</v>
      </c>
      <c r="AL4252" s="3">
        <f t="shared" si="1792"/>
        <v>103347.32457206721</v>
      </c>
      <c r="AM4252" s="3">
        <f t="shared" si="1793"/>
        <v>96531.795077468109</v>
      </c>
      <c r="AN4252" s="3">
        <f t="shared" si="1794"/>
        <v>42922.643660692389</v>
      </c>
      <c r="AO4252" s="3">
        <f t="shared" si="1795"/>
        <v>6242.1303112527585</v>
      </c>
      <c r="AP4252" s="3">
        <f t="shared" si="1796"/>
        <v>685612.96614799136</v>
      </c>
      <c r="AQ4252" s="3">
        <f t="shared" si="1797"/>
        <v>34935.692686226525</v>
      </c>
      <c r="AR4252" s="3">
        <f t="shared" si="1798"/>
        <v>0</v>
      </c>
      <c r="AS4252" s="3">
        <f t="shared" si="1799"/>
        <v>0</v>
      </c>
      <c r="AT4252" s="3">
        <f t="shared" si="1800"/>
        <v>0</v>
      </c>
      <c r="AU4252" s="3">
        <f t="shared" si="1801"/>
        <v>0</v>
      </c>
      <c r="AV4252" s="3">
        <f t="shared" si="1802"/>
        <v>0</v>
      </c>
      <c r="AW4252" s="3">
        <f t="shared" si="1803"/>
        <v>0</v>
      </c>
      <c r="AX4252" s="3">
        <f t="shared" si="1806"/>
        <v>7804667.9246849474</v>
      </c>
      <c r="AY4252" s="3">
        <f t="shared" si="1807"/>
        <v>17</v>
      </c>
      <c r="AZ4252" s="3">
        <f t="shared" si="1804"/>
        <v>0</v>
      </c>
      <c r="BA4252" s="3">
        <v>9680619.0506512336</v>
      </c>
      <c r="BB4252">
        <f t="shared" si="1808"/>
        <v>0.85019999999999996</v>
      </c>
    </row>
    <row r="4253" spans="1:54">
      <c r="A4253" s="2">
        <v>4252</v>
      </c>
      <c r="B4253">
        <v>11</v>
      </c>
      <c r="C4253" s="3">
        <v>505408.86094833515</v>
      </c>
      <c r="D4253" s="3">
        <v>148884.60948925547</v>
      </c>
      <c r="E4253" s="3">
        <v>711825.69107308262</v>
      </c>
      <c r="F4253" s="3">
        <v>45162.242536741622</v>
      </c>
      <c r="G4253" s="3">
        <v>144161.19524511966</v>
      </c>
      <c r="H4253" s="3">
        <v>118324.80281991945</v>
      </c>
      <c r="I4253" s="3">
        <v>232151.57997163932</v>
      </c>
      <c r="J4253" s="3">
        <v>95801.940296796267</v>
      </c>
      <c r="K4253" s="3">
        <v>7597.4631829331001</v>
      </c>
      <c r="L4253" s="3">
        <v>428351.67380191816</v>
      </c>
      <c r="M4253" s="3">
        <v>283198.13851119578</v>
      </c>
      <c r="N4253" s="3">
        <v>0</v>
      </c>
      <c r="O4253" s="3">
        <v>0</v>
      </c>
      <c r="P4253" s="3">
        <v>0</v>
      </c>
      <c r="Q4253" s="3">
        <v>0</v>
      </c>
      <c r="R4253" s="3">
        <v>0</v>
      </c>
      <c r="S4253" s="3">
        <v>0</v>
      </c>
      <c r="T4253" s="3">
        <v>0</v>
      </c>
      <c r="U4253" s="3">
        <v>0</v>
      </c>
      <c r="V4253" s="3">
        <v>0</v>
      </c>
      <c r="W4253" s="3">
        <v>0</v>
      </c>
      <c r="X4253" s="3">
        <v>0</v>
      </c>
      <c r="Y4253" s="3">
        <v>0</v>
      </c>
      <c r="AA4253" s="3">
        <f t="shared" si="1805"/>
        <v>505408.86094833515</v>
      </c>
      <c r="AB4253" s="3">
        <f t="shared" si="1782"/>
        <v>148884.60948925547</v>
      </c>
      <c r="AC4253" s="3">
        <f t="shared" si="1783"/>
        <v>711825.69107308262</v>
      </c>
      <c r="AD4253" s="3">
        <f t="shared" si="1784"/>
        <v>45162.242536741622</v>
      </c>
      <c r="AE4253" s="3">
        <f t="shared" si="1785"/>
        <v>144161.19524511966</v>
      </c>
      <c r="AF4253" s="3">
        <f t="shared" si="1786"/>
        <v>118324.80281991945</v>
      </c>
      <c r="AG4253" s="3">
        <f t="shared" si="1787"/>
        <v>232151.57997163932</v>
      </c>
      <c r="AH4253" s="3">
        <f t="shared" si="1788"/>
        <v>95801.940296796267</v>
      </c>
      <c r="AI4253" s="3">
        <f t="shared" si="1789"/>
        <v>7597.4631829331001</v>
      </c>
      <c r="AJ4253" s="3">
        <f t="shared" si="1790"/>
        <v>428351.67380191816</v>
      </c>
      <c r="AK4253" s="3">
        <f t="shared" si="1791"/>
        <v>283198.13851119578</v>
      </c>
      <c r="AL4253" s="3">
        <f t="shared" si="1792"/>
        <v>0</v>
      </c>
      <c r="AM4253" s="3">
        <f t="shared" si="1793"/>
        <v>0</v>
      </c>
      <c r="AN4253" s="3">
        <f t="shared" si="1794"/>
        <v>0</v>
      </c>
      <c r="AO4253" s="3">
        <f t="shared" si="1795"/>
        <v>0</v>
      </c>
      <c r="AP4253" s="3">
        <f t="shared" si="1796"/>
        <v>0</v>
      </c>
      <c r="AQ4253" s="3">
        <f t="shared" si="1797"/>
        <v>0</v>
      </c>
      <c r="AR4253" s="3">
        <f t="shared" si="1798"/>
        <v>0</v>
      </c>
      <c r="AS4253" s="3">
        <f t="shared" si="1799"/>
        <v>0</v>
      </c>
      <c r="AT4253" s="3">
        <f t="shared" si="1800"/>
        <v>0</v>
      </c>
      <c r="AU4253" s="3">
        <f t="shared" si="1801"/>
        <v>0</v>
      </c>
      <c r="AV4253" s="3">
        <f t="shared" si="1802"/>
        <v>0</v>
      </c>
      <c r="AW4253" s="3">
        <f t="shared" si="1803"/>
        <v>0</v>
      </c>
      <c r="AX4253" s="3">
        <f t="shared" si="1806"/>
        <v>2720868.1978769368</v>
      </c>
      <c r="AY4253" s="3">
        <f t="shared" si="1807"/>
        <v>11</v>
      </c>
      <c r="AZ4253" s="3">
        <f t="shared" si="1804"/>
        <v>0</v>
      </c>
      <c r="BA4253" s="3">
        <v>9684960.9583240617</v>
      </c>
      <c r="BB4253">
        <f t="shared" si="1808"/>
        <v>0.85040000000000004</v>
      </c>
    </row>
    <row r="4254" spans="1:54">
      <c r="A4254" s="2">
        <v>4253</v>
      </c>
      <c r="B4254">
        <v>13</v>
      </c>
      <c r="C4254" s="3">
        <v>416389.34056676476</v>
      </c>
      <c r="D4254" s="3">
        <v>400873.89944761689</v>
      </c>
      <c r="E4254" s="3">
        <v>58238.377508772384</v>
      </c>
      <c r="F4254" s="3">
        <v>33082.2966846708</v>
      </c>
      <c r="G4254" s="3">
        <v>6150.7823771075173</v>
      </c>
      <c r="H4254" s="3">
        <v>168270.97278047589</v>
      </c>
      <c r="I4254" s="3">
        <v>38810.652959840365</v>
      </c>
      <c r="J4254" s="3">
        <v>143852.9064756055</v>
      </c>
      <c r="K4254" s="3">
        <v>195193.43431236313</v>
      </c>
      <c r="L4254" s="3">
        <v>4885.8352850919491</v>
      </c>
      <c r="M4254" s="3">
        <v>634866.15761319408</v>
      </c>
      <c r="N4254" s="3">
        <v>66086.754975430798</v>
      </c>
      <c r="O4254" s="3">
        <v>3835.4306914029426</v>
      </c>
      <c r="P4254" s="3">
        <v>0</v>
      </c>
      <c r="Q4254" s="3">
        <v>0</v>
      </c>
      <c r="R4254" s="3">
        <v>0</v>
      </c>
      <c r="S4254" s="3">
        <v>0</v>
      </c>
      <c r="T4254" s="3">
        <v>0</v>
      </c>
      <c r="U4254" s="3">
        <v>0</v>
      </c>
      <c r="V4254" s="3">
        <v>0</v>
      </c>
      <c r="W4254" s="3">
        <v>0</v>
      </c>
      <c r="X4254" s="3">
        <v>0</v>
      </c>
      <c r="Y4254" s="3">
        <v>0</v>
      </c>
      <c r="AA4254" s="3">
        <f t="shared" si="1805"/>
        <v>416389.34056676476</v>
      </c>
      <c r="AB4254" s="3">
        <f t="shared" si="1782"/>
        <v>400873.89944761689</v>
      </c>
      <c r="AC4254" s="3">
        <f t="shared" si="1783"/>
        <v>58238.377508772384</v>
      </c>
      <c r="AD4254" s="3">
        <f t="shared" si="1784"/>
        <v>33082.2966846708</v>
      </c>
      <c r="AE4254" s="3">
        <f t="shared" si="1785"/>
        <v>6150.7823771075173</v>
      </c>
      <c r="AF4254" s="3">
        <f t="shared" si="1786"/>
        <v>168270.97278047589</v>
      </c>
      <c r="AG4254" s="3">
        <f t="shared" si="1787"/>
        <v>38810.652959840365</v>
      </c>
      <c r="AH4254" s="3">
        <f t="shared" si="1788"/>
        <v>143852.9064756055</v>
      </c>
      <c r="AI4254" s="3">
        <f t="shared" si="1789"/>
        <v>195193.43431236313</v>
      </c>
      <c r="AJ4254" s="3">
        <f t="shared" si="1790"/>
        <v>4885.8352850919491</v>
      </c>
      <c r="AK4254" s="3">
        <f t="shared" si="1791"/>
        <v>634866.15761319408</v>
      </c>
      <c r="AL4254" s="3">
        <f t="shared" si="1792"/>
        <v>66086.754975430798</v>
      </c>
      <c r="AM4254" s="3">
        <f t="shared" si="1793"/>
        <v>3835.4306914029426</v>
      </c>
      <c r="AN4254" s="3">
        <f t="shared" si="1794"/>
        <v>0</v>
      </c>
      <c r="AO4254" s="3">
        <f t="shared" si="1795"/>
        <v>0</v>
      </c>
      <c r="AP4254" s="3">
        <f t="shared" si="1796"/>
        <v>0</v>
      </c>
      <c r="AQ4254" s="3">
        <f t="shared" si="1797"/>
        <v>0</v>
      </c>
      <c r="AR4254" s="3">
        <f t="shared" si="1798"/>
        <v>0</v>
      </c>
      <c r="AS4254" s="3">
        <f t="shared" si="1799"/>
        <v>0</v>
      </c>
      <c r="AT4254" s="3">
        <f t="shared" si="1800"/>
        <v>0</v>
      </c>
      <c r="AU4254" s="3">
        <f t="shared" si="1801"/>
        <v>0</v>
      </c>
      <c r="AV4254" s="3">
        <f t="shared" si="1802"/>
        <v>0</v>
      </c>
      <c r="AW4254" s="3">
        <f t="shared" si="1803"/>
        <v>0</v>
      </c>
      <c r="AX4254" s="3">
        <f t="shared" si="1806"/>
        <v>2170536.8416783367</v>
      </c>
      <c r="AY4254" s="3">
        <f t="shared" si="1807"/>
        <v>13</v>
      </c>
      <c r="AZ4254" s="3">
        <f t="shared" si="1804"/>
        <v>0</v>
      </c>
      <c r="BA4254" s="3">
        <v>9685805.7687267903</v>
      </c>
      <c r="BB4254">
        <f t="shared" si="1808"/>
        <v>0.85060000000000002</v>
      </c>
    </row>
    <row r="4255" spans="1:54">
      <c r="A4255" s="2">
        <v>4254</v>
      </c>
      <c r="B4255">
        <v>18</v>
      </c>
      <c r="C4255" s="3">
        <v>95384.73957821459</v>
      </c>
      <c r="D4255" s="3">
        <v>233164.32497992591</v>
      </c>
      <c r="E4255" s="3">
        <v>187749.69416285408</v>
      </c>
      <c r="F4255" s="3">
        <v>397884.54764641926</v>
      </c>
      <c r="G4255" s="3">
        <v>89621.736103083211</v>
      </c>
      <c r="H4255" s="3">
        <v>1833884.7753847586</v>
      </c>
      <c r="I4255" s="3">
        <v>27558.278124609853</v>
      </c>
      <c r="J4255" s="3">
        <v>144011.75999708442</v>
      </c>
      <c r="K4255" s="3">
        <v>419782.45783430478</v>
      </c>
      <c r="L4255" s="3">
        <v>322898.1124737527</v>
      </c>
      <c r="M4255" s="3">
        <v>604308.15357831435</v>
      </c>
      <c r="N4255" s="3">
        <v>254564.34929293214</v>
      </c>
      <c r="O4255" s="3">
        <v>32122.528776208102</v>
      </c>
      <c r="P4255" s="3">
        <v>19271.551843585465</v>
      </c>
      <c r="Q4255" s="3">
        <v>40036.003426716627</v>
      </c>
      <c r="R4255" s="3">
        <v>30338.234284025024</v>
      </c>
      <c r="S4255" s="3">
        <v>25568.285189496444</v>
      </c>
      <c r="T4255" s="3">
        <v>442935.59181766631</v>
      </c>
      <c r="U4255" s="3">
        <v>0</v>
      </c>
      <c r="V4255" s="3">
        <v>0</v>
      </c>
      <c r="W4255" s="3">
        <v>0</v>
      </c>
      <c r="X4255" s="3">
        <v>0</v>
      </c>
      <c r="Y4255" s="3">
        <v>0</v>
      </c>
      <c r="AA4255" s="3">
        <f t="shared" si="1805"/>
        <v>95384.73957821459</v>
      </c>
      <c r="AB4255" s="3">
        <f t="shared" si="1782"/>
        <v>233164.32497992591</v>
      </c>
      <c r="AC4255" s="3">
        <f t="shared" si="1783"/>
        <v>187749.69416285408</v>
      </c>
      <c r="AD4255" s="3">
        <f t="shared" si="1784"/>
        <v>397884.54764641926</v>
      </c>
      <c r="AE4255" s="3">
        <f t="shared" si="1785"/>
        <v>89621.736103083211</v>
      </c>
      <c r="AF4255" s="3">
        <f t="shared" si="1786"/>
        <v>1833884.7753847586</v>
      </c>
      <c r="AG4255" s="3">
        <f t="shared" si="1787"/>
        <v>27558.278124609853</v>
      </c>
      <c r="AH4255" s="3">
        <f t="shared" si="1788"/>
        <v>144011.75999708442</v>
      </c>
      <c r="AI4255" s="3">
        <f t="shared" si="1789"/>
        <v>419782.45783430478</v>
      </c>
      <c r="AJ4255" s="3">
        <f t="shared" si="1790"/>
        <v>322898.1124737527</v>
      </c>
      <c r="AK4255" s="3">
        <f t="shared" si="1791"/>
        <v>604308.15357831435</v>
      </c>
      <c r="AL4255" s="3">
        <f t="shared" si="1792"/>
        <v>254564.34929293214</v>
      </c>
      <c r="AM4255" s="3">
        <f t="shared" si="1793"/>
        <v>32122.528776208102</v>
      </c>
      <c r="AN4255" s="3">
        <f t="shared" si="1794"/>
        <v>19271.551843585465</v>
      </c>
      <c r="AO4255" s="3">
        <f t="shared" si="1795"/>
        <v>40036.003426716627</v>
      </c>
      <c r="AP4255" s="3">
        <f t="shared" si="1796"/>
        <v>30338.234284025024</v>
      </c>
      <c r="AQ4255" s="3">
        <f t="shared" si="1797"/>
        <v>25568.285189496444</v>
      </c>
      <c r="AR4255" s="3">
        <f t="shared" si="1798"/>
        <v>442935.59181766631</v>
      </c>
      <c r="AS4255" s="3">
        <f t="shared" si="1799"/>
        <v>0</v>
      </c>
      <c r="AT4255" s="3">
        <f t="shared" si="1800"/>
        <v>0</v>
      </c>
      <c r="AU4255" s="3">
        <f t="shared" si="1801"/>
        <v>0</v>
      </c>
      <c r="AV4255" s="3">
        <f t="shared" si="1802"/>
        <v>0</v>
      </c>
      <c r="AW4255" s="3">
        <f t="shared" si="1803"/>
        <v>0</v>
      </c>
      <c r="AX4255" s="3">
        <f t="shared" si="1806"/>
        <v>5201085.124493951</v>
      </c>
      <c r="AY4255" s="3">
        <f t="shared" si="1807"/>
        <v>18</v>
      </c>
      <c r="AZ4255" s="3">
        <f t="shared" si="1804"/>
        <v>0</v>
      </c>
      <c r="BA4255" s="3">
        <v>9705215.5635309778</v>
      </c>
      <c r="BB4255">
        <f t="shared" si="1808"/>
        <v>0.8508</v>
      </c>
    </row>
    <row r="4256" spans="1:54">
      <c r="A4256" s="2">
        <v>4255</v>
      </c>
      <c r="B4256">
        <v>18</v>
      </c>
      <c r="C4256" s="3">
        <v>408973.17616949813</v>
      </c>
      <c r="D4256" s="3">
        <v>72374.357847683408</v>
      </c>
      <c r="E4256" s="3">
        <v>1216758.9709783171</v>
      </c>
      <c r="F4256" s="3">
        <v>145879.0856560948</v>
      </c>
      <c r="G4256" s="3">
        <v>68187.387108401803</v>
      </c>
      <c r="H4256" s="3">
        <v>59855.58758735138</v>
      </c>
      <c r="I4256" s="3">
        <v>15683.903769433595</v>
      </c>
      <c r="J4256" s="3">
        <v>589477.89196027012</v>
      </c>
      <c r="K4256" s="3">
        <v>179397.3572008872</v>
      </c>
      <c r="L4256" s="3">
        <v>227758.15067700399</v>
      </c>
      <c r="M4256" s="3">
        <v>35601.701189837702</v>
      </c>
      <c r="N4256" s="3">
        <v>92741.640188037316</v>
      </c>
      <c r="O4256" s="3">
        <v>28983.032655164297</v>
      </c>
      <c r="P4256" s="3">
        <v>3516.8543845171544</v>
      </c>
      <c r="Q4256" s="3">
        <v>179628.07981563371</v>
      </c>
      <c r="R4256" s="3">
        <v>685444.86789385346</v>
      </c>
      <c r="S4256" s="3">
        <v>158541.60343093716</v>
      </c>
      <c r="T4256" s="3">
        <v>569852.30246707995</v>
      </c>
      <c r="U4256" s="3">
        <v>0</v>
      </c>
      <c r="V4256" s="3">
        <v>0</v>
      </c>
      <c r="W4256" s="3">
        <v>0</v>
      </c>
      <c r="X4256" s="3">
        <v>0</v>
      </c>
      <c r="Y4256" s="3">
        <v>0</v>
      </c>
      <c r="AA4256" s="3">
        <f t="shared" si="1805"/>
        <v>408973.17616949813</v>
      </c>
      <c r="AB4256" s="3">
        <f t="shared" si="1782"/>
        <v>72374.357847683408</v>
      </c>
      <c r="AC4256" s="3">
        <f t="shared" si="1783"/>
        <v>1216758.9709783171</v>
      </c>
      <c r="AD4256" s="3">
        <f t="shared" si="1784"/>
        <v>145879.0856560948</v>
      </c>
      <c r="AE4256" s="3">
        <f t="shared" si="1785"/>
        <v>68187.387108401803</v>
      </c>
      <c r="AF4256" s="3">
        <f t="shared" si="1786"/>
        <v>59855.58758735138</v>
      </c>
      <c r="AG4256" s="3">
        <f t="shared" si="1787"/>
        <v>15683.903769433595</v>
      </c>
      <c r="AH4256" s="3">
        <f t="shared" si="1788"/>
        <v>589477.89196027012</v>
      </c>
      <c r="AI4256" s="3">
        <f t="shared" si="1789"/>
        <v>179397.3572008872</v>
      </c>
      <c r="AJ4256" s="3">
        <f t="shared" si="1790"/>
        <v>227758.15067700399</v>
      </c>
      <c r="AK4256" s="3">
        <f t="shared" si="1791"/>
        <v>35601.701189837702</v>
      </c>
      <c r="AL4256" s="3">
        <f t="shared" si="1792"/>
        <v>92741.640188037316</v>
      </c>
      <c r="AM4256" s="3">
        <f t="shared" si="1793"/>
        <v>28983.032655164297</v>
      </c>
      <c r="AN4256" s="3">
        <f t="shared" si="1794"/>
        <v>3516.8543845171544</v>
      </c>
      <c r="AO4256" s="3">
        <f t="shared" si="1795"/>
        <v>179628.07981563371</v>
      </c>
      <c r="AP4256" s="3">
        <f t="shared" si="1796"/>
        <v>685444.86789385346</v>
      </c>
      <c r="AQ4256" s="3">
        <f t="shared" si="1797"/>
        <v>158541.60343093716</v>
      </c>
      <c r="AR4256" s="3">
        <f t="shared" si="1798"/>
        <v>569852.30246707995</v>
      </c>
      <c r="AS4256" s="3">
        <f t="shared" si="1799"/>
        <v>0</v>
      </c>
      <c r="AT4256" s="3">
        <f t="shared" si="1800"/>
        <v>0</v>
      </c>
      <c r="AU4256" s="3">
        <f t="shared" si="1801"/>
        <v>0</v>
      </c>
      <c r="AV4256" s="3">
        <f t="shared" si="1802"/>
        <v>0</v>
      </c>
      <c r="AW4256" s="3">
        <f t="shared" si="1803"/>
        <v>0</v>
      </c>
      <c r="AX4256" s="3">
        <f t="shared" si="1806"/>
        <v>4738655.9509800021</v>
      </c>
      <c r="AY4256" s="3">
        <f t="shared" si="1807"/>
        <v>18</v>
      </c>
      <c r="AZ4256" s="3">
        <f t="shared" si="1804"/>
        <v>0</v>
      </c>
      <c r="BA4256" s="3">
        <v>9720893.081529716</v>
      </c>
      <c r="BB4256">
        <f t="shared" si="1808"/>
        <v>0.85099999999999998</v>
      </c>
    </row>
    <row r="4257" spans="1:54">
      <c r="A4257" s="2">
        <v>4256</v>
      </c>
      <c r="B4257">
        <v>8</v>
      </c>
      <c r="C4257" s="3">
        <v>24841.055627291051</v>
      </c>
      <c r="D4257" s="3">
        <v>234297.58092028694</v>
      </c>
      <c r="E4257" s="3">
        <v>33617.602411366039</v>
      </c>
      <c r="F4257" s="3">
        <v>473287.95356192172</v>
      </c>
      <c r="G4257" s="3">
        <v>103263.88627218871</v>
      </c>
      <c r="H4257" s="3">
        <v>17566.047071888446</v>
      </c>
      <c r="I4257" s="3">
        <v>193539.24838891701</v>
      </c>
      <c r="J4257" s="3">
        <v>660568.83774028742</v>
      </c>
      <c r="K4257" s="3">
        <v>0</v>
      </c>
      <c r="L4257" s="3">
        <v>0</v>
      </c>
      <c r="M4257" s="3">
        <v>0</v>
      </c>
      <c r="N4257" s="3">
        <v>0</v>
      </c>
      <c r="O4257" s="3">
        <v>0</v>
      </c>
      <c r="P4257" s="3">
        <v>0</v>
      </c>
      <c r="Q4257" s="3">
        <v>0</v>
      </c>
      <c r="R4257" s="3">
        <v>0</v>
      </c>
      <c r="S4257" s="3">
        <v>0</v>
      </c>
      <c r="T4257" s="3">
        <v>0</v>
      </c>
      <c r="U4257" s="3">
        <v>0</v>
      </c>
      <c r="V4257" s="3">
        <v>0</v>
      </c>
      <c r="W4257" s="3">
        <v>0</v>
      </c>
      <c r="X4257" s="3">
        <v>0</v>
      </c>
      <c r="Y4257" s="3">
        <v>0</v>
      </c>
      <c r="AA4257" s="3">
        <f t="shared" si="1805"/>
        <v>24841.055627291051</v>
      </c>
      <c r="AB4257" s="3">
        <f t="shared" si="1782"/>
        <v>234297.58092028694</v>
      </c>
      <c r="AC4257" s="3">
        <f t="shared" si="1783"/>
        <v>33617.602411366039</v>
      </c>
      <c r="AD4257" s="3">
        <f t="shared" si="1784"/>
        <v>473287.95356192172</v>
      </c>
      <c r="AE4257" s="3">
        <f t="shared" si="1785"/>
        <v>103263.88627218871</v>
      </c>
      <c r="AF4257" s="3">
        <f t="shared" si="1786"/>
        <v>17566.047071888446</v>
      </c>
      <c r="AG4257" s="3">
        <f t="shared" si="1787"/>
        <v>193539.24838891701</v>
      </c>
      <c r="AH4257" s="3">
        <f t="shared" si="1788"/>
        <v>660568.83774028742</v>
      </c>
      <c r="AI4257" s="3">
        <f t="shared" si="1789"/>
        <v>0</v>
      </c>
      <c r="AJ4257" s="3">
        <f t="shared" si="1790"/>
        <v>0</v>
      </c>
      <c r="AK4257" s="3">
        <f t="shared" si="1791"/>
        <v>0</v>
      </c>
      <c r="AL4257" s="3">
        <f t="shared" si="1792"/>
        <v>0</v>
      </c>
      <c r="AM4257" s="3">
        <f t="shared" si="1793"/>
        <v>0</v>
      </c>
      <c r="AN4257" s="3">
        <f t="shared" si="1794"/>
        <v>0</v>
      </c>
      <c r="AO4257" s="3">
        <f t="shared" si="1795"/>
        <v>0</v>
      </c>
      <c r="AP4257" s="3">
        <f t="shared" si="1796"/>
        <v>0</v>
      </c>
      <c r="AQ4257" s="3">
        <f t="shared" si="1797"/>
        <v>0</v>
      </c>
      <c r="AR4257" s="3">
        <f t="shared" si="1798"/>
        <v>0</v>
      </c>
      <c r="AS4257" s="3">
        <f t="shared" si="1799"/>
        <v>0</v>
      </c>
      <c r="AT4257" s="3">
        <f t="shared" si="1800"/>
        <v>0</v>
      </c>
      <c r="AU4257" s="3">
        <f t="shared" si="1801"/>
        <v>0</v>
      </c>
      <c r="AV4257" s="3">
        <f t="shared" si="1802"/>
        <v>0</v>
      </c>
      <c r="AW4257" s="3">
        <f t="shared" si="1803"/>
        <v>0</v>
      </c>
      <c r="AX4257" s="3">
        <f t="shared" si="1806"/>
        <v>1740982.2119941474</v>
      </c>
      <c r="AY4257" s="3">
        <f t="shared" si="1807"/>
        <v>8</v>
      </c>
      <c r="AZ4257" s="3">
        <f t="shared" si="1804"/>
        <v>0</v>
      </c>
      <c r="BA4257" s="3">
        <v>9758894.8016556837</v>
      </c>
      <c r="BB4257">
        <f t="shared" si="1808"/>
        <v>0.85119999999999996</v>
      </c>
    </row>
    <row r="4258" spans="1:54">
      <c r="A4258" s="2">
        <v>4257</v>
      </c>
      <c r="B4258">
        <v>15</v>
      </c>
      <c r="C4258" s="3">
        <v>17977.765099513217</v>
      </c>
      <c r="D4258" s="3">
        <v>20178.727095989885</v>
      </c>
      <c r="E4258" s="3">
        <v>877626.13256726274</v>
      </c>
      <c r="F4258" s="3">
        <v>97733.26424026546</v>
      </c>
      <c r="G4258" s="3">
        <v>118360.54825049994</v>
      </c>
      <c r="H4258" s="3">
        <v>24567.232268002535</v>
      </c>
      <c r="I4258" s="3">
        <v>335182.73076235916</v>
      </c>
      <c r="J4258" s="3">
        <v>162951.83169243945</v>
      </c>
      <c r="K4258" s="3">
        <v>9338.1501590977714</v>
      </c>
      <c r="L4258" s="3">
        <v>215115.80278981116</v>
      </c>
      <c r="M4258" s="3">
        <v>268722.11942100461</v>
      </c>
      <c r="N4258" s="3">
        <v>265642.59903320862</v>
      </c>
      <c r="O4258" s="3">
        <v>48200.68477756362</v>
      </c>
      <c r="P4258" s="3">
        <v>301717.23619940475</v>
      </c>
      <c r="Q4258" s="3">
        <v>56266.405083909573</v>
      </c>
      <c r="R4258" s="3">
        <v>0</v>
      </c>
      <c r="S4258" s="3">
        <v>0</v>
      </c>
      <c r="T4258" s="3">
        <v>0</v>
      </c>
      <c r="U4258" s="3">
        <v>0</v>
      </c>
      <c r="V4258" s="3">
        <v>0</v>
      </c>
      <c r="W4258" s="3">
        <v>0</v>
      </c>
      <c r="X4258" s="3">
        <v>0</v>
      </c>
      <c r="Y4258" s="3">
        <v>0</v>
      </c>
      <c r="AA4258" s="3">
        <f t="shared" si="1805"/>
        <v>17977.765099513217</v>
      </c>
      <c r="AB4258" s="3">
        <f t="shared" si="1782"/>
        <v>20178.727095989885</v>
      </c>
      <c r="AC4258" s="3">
        <f t="shared" si="1783"/>
        <v>877626.13256726274</v>
      </c>
      <c r="AD4258" s="3">
        <f t="shared" si="1784"/>
        <v>97733.26424026546</v>
      </c>
      <c r="AE4258" s="3">
        <f t="shared" si="1785"/>
        <v>118360.54825049994</v>
      </c>
      <c r="AF4258" s="3">
        <f t="shared" si="1786"/>
        <v>24567.232268002535</v>
      </c>
      <c r="AG4258" s="3">
        <f t="shared" si="1787"/>
        <v>335182.73076235916</v>
      </c>
      <c r="AH4258" s="3">
        <f t="shared" si="1788"/>
        <v>162951.83169243945</v>
      </c>
      <c r="AI4258" s="3">
        <f t="shared" si="1789"/>
        <v>9338.1501590977714</v>
      </c>
      <c r="AJ4258" s="3">
        <f t="shared" si="1790"/>
        <v>215115.80278981116</v>
      </c>
      <c r="AK4258" s="3">
        <f t="shared" si="1791"/>
        <v>268722.11942100461</v>
      </c>
      <c r="AL4258" s="3">
        <f t="shared" si="1792"/>
        <v>265642.59903320862</v>
      </c>
      <c r="AM4258" s="3">
        <f t="shared" si="1793"/>
        <v>48200.68477756362</v>
      </c>
      <c r="AN4258" s="3">
        <f t="shared" si="1794"/>
        <v>301717.23619940475</v>
      </c>
      <c r="AO4258" s="3">
        <f t="shared" si="1795"/>
        <v>56266.405083909573</v>
      </c>
      <c r="AP4258" s="3">
        <f t="shared" si="1796"/>
        <v>0</v>
      </c>
      <c r="AQ4258" s="3">
        <f t="shared" si="1797"/>
        <v>0</v>
      </c>
      <c r="AR4258" s="3">
        <f t="shared" si="1798"/>
        <v>0</v>
      </c>
      <c r="AS4258" s="3">
        <f t="shared" si="1799"/>
        <v>0</v>
      </c>
      <c r="AT4258" s="3">
        <f t="shared" si="1800"/>
        <v>0</v>
      </c>
      <c r="AU4258" s="3">
        <f t="shared" si="1801"/>
        <v>0</v>
      </c>
      <c r="AV4258" s="3">
        <f t="shared" si="1802"/>
        <v>0</v>
      </c>
      <c r="AW4258" s="3">
        <f t="shared" si="1803"/>
        <v>0</v>
      </c>
      <c r="AX4258" s="3">
        <f t="shared" si="1806"/>
        <v>2819581.2294403324</v>
      </c>
      <c r="AY4258" s="3">
        <f t="shared" si="1807"/>
        <v>15</v>
      </c>
      <c r="AZ4258" s="3">
        <f t="shared" si="1804"/>
        <v>0</v>
      </c>
      <c r="BA4258" s="3">
        <v>9790987.8557197265</v>
      </c>
      <c r="BB4258">
        <f t="shared" si="1808"/>
        <v>0.85140000000000005</v>
      </c>
    </row>
    <row r="4259" spans="1:54">
      <c r="A4259" s="2">
        <v>4258</v>
      </c>
      <c r="B4259">
        <v>8</v>
      </c>
      <c r="C4259" s="3">
        <v>499545.79937986674</v>
      </c>
      <c r="D4259" s="3">
        <v>6365.6723548186246</v>
      </c>
      <c r="E4259" s="3">
        <v>4930207.2767688883</v>
      </c>
      <c r="F4259" s="3">
        <v>108458.95006889995</v>
      </c>
      <c r="G4259" s="3">
        <v>226345.82945906365</v>
      </c>
      <c r="H4259" s="3">
        <v>2504665.0394171709</v>
      </c>
      <c r="I4259" s="3">
        <v>223337.42161322033</v>
      </c>
      <c r="J4259" s="3">
        <v>932816.50695992378</v>
      </c>
      <c r="K4259" s="3">
        <v>0</v>
      </c>
      <c r="L4259" s="3">
        <v>0</v>
      </c>
      <c r="M4259" s="3">
        <v>0</v>
      </c>
      <c r="N4259" s="3">
        <v>0</v>
      </c>
      <c r="O4259" s="3">
        <v>0</v>
      </c>
      <c r="P4259" s="3">
        <v>0</v>
      </c>
      <c r="Q4259" s="3">
        <v>0</v>
      </c>
      <c r="R4259" s="3">
        <v>0</v>
      </c>
      <c r="S4259" s="3">
        <v>0</v>
      </c>
      <c r="T4259" s="3">
        <v>0</v>
      </c>
      <c r="U4259" s="3">
        <v>0</v>
      </c>
      <c r="V4259" s="3">
        <v>0</v>
      </c>
      <c r="W4259" s="3">
        <v>0</v>
      </c>
      <c r="X4259" s="3">
        <v>0</v>
      </c>
      <c r="Y4259" s="3">
        <v>0</v>
      </c>
      <c r="AA4259" s="3">
        <f t="shared" si="1805"/>
        <v>499545.79937986674</v>
      </c>
      <c r="AB4259" s="3">
        <f t="shared" si="1782"/>
        <v>6365.6723548186246</v>
      </c>
      <c r="AC4259" s="3">
        <f t="shared" si="1783"/>
        <v>4930207.2767688883</v>
      </c>
      <c r="AD4259" s="3">
        <f t="shared" si="1784"/>
        <v>108458.95006889995</v>
      </c>
      <c r="AE4259" s="3">
        <f t="shared" si="1785"/>
        <v>226345.82945906365</v>
      </c>
      <c r="AF4259" s="3">
        <f t="shared" si="1786"/>
        <v>2504665.0394171709</v>
      </c>
      <c r="AG4259" s="3">
        <f t="shared" si="1787"/>
        <v>223337.42161322033</v>
      </c>
      <c r="AH4259" s="3">
        <f t="shared" si="1788"/>
        <v>932816.50695992378</v>
      </c>
      <c r="AI4259" s="3">
        <f t="shared" si="1789"/>
        <v>0</v>
      </c>
      <c r="AJ4259" s="3">
        <f t="shared" si="1790"/>
        <v>0</v>
      </c>
      <c r="AK4259" s="3">
        <f t="shared" si="1791"/>
        <v>0</v>
      </c>
      <c r="AL4259" s="3">
        <f t="shared" si="1792"/>
        <v>0</v>
      </c>
      <c r="AM4259" s="3">
        <f t="shared" si="1793"/>
        <v>0</v>
      </c>
      <c r="AN4259" s="3">
        <f t="shared" si="1794"/>
        <v>0</v>
      </c>
      <c r="AO4259" s="3">
        <f t="shared" si="1795"/>
        <v>0</v>
      </c>
      <c r="AP4259" s="3">
        <f t="shared" si="1796"/>
        <v>0</v>
      </c>
      <c r="AQ4259" s="3">
        <f t="shared" si="1797"/>
        <v>0</v>
      </c>
      <c r="AR4259" s="3">
        <f t="shared" si="1798"/>
        <v>0</v>
      </c>
      <c r="AS4259" s="3">
        <f t="shared" si="1799"/>
        <v>0</v>
      </c>
      <c r="AT4259" s="3">
        <f t="shared" si="1800"/>
        <v>0</v>
      </c>
      <c r="AU4259" s="3">
        <f t="shared" si="1801"/>
        <v>0</v>
      </c>
      <c r="AV4259" s="3">
        <f t="shared" si="1802"/>
        <v>0</v>
      </c>
      <c r="AW4259" s="3">
        <f t="shared" si="1803"/>
        <v>0</v>
      </c>
      <c r="AX4259" s="3">
        <f t="shared" si="1806"/>
        <v>9431742.4960218538</v>
      </c>
      <c r="AY4259" s="3">
        <f t="shared" si="1807"/>
        <v>8</v>
      </c>
      <c r="AZ4259" s="3">
        <f t="shared" si="1804"/>
        <v>0</v>
      </c>
      <c r="BA4259" s="3">
        <v>9796676.072491264</v>
      </c>
      <c r="BB4259">
        <f t="shared" si="1808"/>
        <v>0.85160000000000002</v>
      </c>
    </row>
    <row r="4260" spans="1:54">
      <c r="A4260" s="2">
        <v>4259</v>
      </c>
      <c r="B4260">
        <v>13</v>
      </c>
      <c r="C4260" s="3">
        <v>140861.82971606823</v>
      </c>
      <c r="D4260" s="3">
        <v>189544.02470180468</v>
      </c>
      <c r="E4260" s="3">
        <v>48051.959078479245</v>
      </c>
      <c r="F4260" s="3">
        <v>296250.11803391989</v>
      </c>
      <c r="G4260" s="3">
        <v>150525.58922340555</v>
      </c>
      <c r="H4260" s="3">
        <v>746231.76550186344</v>
      </c>
      <c r="I4260" s="3">
        <v>156732.8013377538</v>
      </c>
      <c r="J4260" s="3">
        <v>111599.15782145972</v>
      </c>
      <c r="K4260" s="3">
        <v>30675.941244189013</v>
      </c>
      <c r="L4260" s="3">
        <v>895034.65064730938</v>
      </c>
      <c r="M4260" s="3">
        <v>44855.251025311198</v>
      </c>
      <c r="N4260" s="3">
        <v>44772.008842549716</v>
      </c>
      <c r="O4260" s="3">
        <v>148372.80717632844</v>
      </c>
      <c r="P4260" s="3">
        <v>0</v>
      </c>
      <c r="Q4260" s="3">
        <v>0</v>
      </c>
      <c r="R4260" s="3">
        <v>0</v>
      </c>
      <c r="S4260" s="3">
        <v>0</v>
      </c>
      <c r="T4260" s="3">
        <v>0</v>
      </c>
      <c r="U4260" s="3">
        <v>0</v>
      </c>
      <c r="V4260" s="3">
        <v>0</v>
      </c>
      <c r="W4260" s="3">
        <v>0</v>
      </c>
      <c r="X4260" s="3">
        <v>0</v>
      </c>
      <c r="Y4260" s="3">
        <v>0</v>
      </c>
      <c r="AA4260" s="3">
        <f t="shared" si="1805"/>
        <v>140861.82971606823</v>
      </c>
      <c r="AB4260" s="3">
        <f t="shared" si="1782"/>
        <v>189544.02470180468</v>
      </c>
      <c r="AC4260" s="3">
        <f t="shared" si="1783"/>
        <v>48051.959078479245</v>
      </c>
      <c r="AD4260" s="3">
        <f t="shared" si="1784"/>
        <v>296250.11803391989</v>
      </c>
      <c r="AE4260" s="3">
        <f t="shared" si="1785"/>
        <v>150525.58922340555</v>
      </c>
      <c r="AF4260" s="3">
        <f t="shared" si="1786"/>
        <v>746231.76550186344</v>
      </c>
      <c r="AG4260" s="3">
        <f t="shared" si="1787"/>
        <v>156732.8013377538</v>
      </c>
      <c r="AH4260" s="3">
        <f t="shared" si="1788"/>
        <v>111599.15782145972</v>
      </c>
      <c r="AI4260" s="3">
        <f t="shared" si="1789"/>
        <v>30675.941244189013</v>
      </c>
      <c r="AJ4260" s="3">
        <f t="shared" si="1790"/>
        <v>895034.65064730938</v>
      </c>
      <c r="AK4260" s="3">
        <f t="shared" si="1791"/>
        <v>44855.251025311198</v>
      </c>
      <c r="AL4260" s="3">
        <f t="shared" si="1792"/>
        <v>44772.008842549716</v>
      </c>
      <c r="AM4260" s="3">
        <f t="shared" si="1793"/>
        <v>148372.80717632844</v>
      </c>
      <c r="AN4260" s="3">
        <f t="shared" si="1794"/>
        <v>0</v>
      </c>
      <c r="AO4260" s="3">
        <f t="shared" si="1795"/>
        <v>0</v>
      </c>
      <c r="AP4260" s="3">
        <f t="shared" si="1796"/>
        <v>0</v>
      </c>
      <c r="AQ4260" s="3">
        <f t="shared" si="1797"/>
        <v>0</v>
      </c>
      <c r="AR4260" s="3">
        <f t="shared" si="1798"/>
        <v>0</v>
      </c>
      <c r="AS4260" s="3">
        <f t="shared" si="1799"/>
        <v>0</v>
      </c>
      <c r="AT4260" s="3">
        <f t="shared" si="1800"/>
        <v>0</v>
      </c>
      <c r="AU4260" s="3">
        <f t="shared" si="1801"/>
        <v>0</v>
      </c>
      <c r="AV4260" s="3">
        <f t="shared" si="1802"/>
        <v>0</v>
      </c>
      <c r="AW4260" s="3">
        <f t="shared" si="1803"/>
        <v>0</v>
      </c>
      <c r="AX4260" s="3">
        <f t="shared" si="1806"/>
        <v>3003507.9043504423</v>
      </c>
      <c r="AY4260" s="3">
        <f t="shared" si="1807"/>
        <v>13</v>
      </c>
      <c r="AZ4260" s="3">
        <f t="shared" si="1804"/>
        <v>0</v>
      </c>
      <c r="BA4260" s="3">
        <v>9815243.9150005952</v>
      </c>
      <c r="BB4260">
        <f t="shared" si="1808"/>
        <v>0.8518</v>
      </c>
    </row>
    <row r="4261" spans="1:54">
      <c r="A4261" s="2">
        <v>4260</v>
      </c>
      <c r="B4261">
        <v>18</v>
      </c>
      <c r="C4261" s="3">
        <v>99771.774484353111</v>
      </c>
      <c r="D4261" s="3">
        <v>18849.25906410073</v>
      </c>
      <c r="E4261" s="3">
        <v>608277.80307141901</v>
      </c>
      <c r="F4261" s="3">
        <v>239937.01826754696</v>
      </c>
      <c r="G4261" s="3">
        <v>113127.12808534873</v>
      </c>
      <c r="H4261" s="3">
        <v>806529.12671654078</v>
      </c>
      <c r="I4261" s="3">
        <v>130175.31466877839</v>
      </c>
      <c r="J4261" s="3">
        <v>384751.52642265917</v>
      </c>
      <c r="K4261" s="3">
        <v>503275.08313889825</v>
      </c>
      <c r="L4261" s="3">
        <v>571379.44073570066</v>
      </c>
      <c r="M4261" s="3">
        <v>33981.759835541954</v>
      </c>
      <c r="N4261" s="3">
        <v>19770.479319985199</v>
      </c>
      <c r="O4261" s="3">
        <v>106606.3123042223</v>
      </c>
      <c r="P4261" s="3">
        <v>257042.58916657529</v>
      </c>
      <c r="Q4261" s="3">
        <v>44203.606278755906</v>
      </c>
      <c r="R4261" s="3">
        <v>204995.81447335504</v>
      </c>
      <c r="S4261" s="3">
        <v>59950.076966208093</v>
      </c>
      <c r="T4261" s="3">
        <v>378356.45140766725</v>
      </c>
      <c r="U4261" s="3">
        <v>0</v>
      </c>
      <c r="V4261" s="3">
        <v>0</v>
      </c>
      <c r="W4261" s="3">
        <v>0</v>
      </c>
      <c r="X4261" s="3">
        <v>0</v>
      </c>
      <c r="Y4261" s="3">
        <v>0</v>
      </c>
      <c r="AA4261" s="3">
        <f t="shared" si="1805"/>
        <v>99771.774484353111</v>
      </c>
      <c r="AB4261" s="3">
        <f t="shared" si="1782"/>
        <v>18849.25906410073</v>
      </c>
      <c r="AC4261" s="3">
        <f t="shared" si="1783"/>
        <v>608277.80307141901</v>
      </c>
      <c r="AD4261" s="3">
        <f t="shared" si="1784"/>
        <v>239937.01826754696</v>
      </c>
      <c r="AE4261" s="3">
        <f t="shared" si="1785"/>
        <v>113127.12808534873</v>
      </c>
      <c r="AF4261" s="3">
        <f t="shared" si="1786"/>
        <v>806529.12671654078</v>
      </c>
      <c r="AG4261" s="3">
        <f t="shared" si="1787"/>
        <v>130175.31466877839</v>
      </c>
      <c r="AH4261" s="3">
        <f t="shared" si="1788"/>
        <v>384751.52642265917</v>
      </c>
      <c r="AI4261" s="3">
        <f t="shared" si="1789"/>
        <v>503275.08313889825</v>
      </c>
      <c r="AJ4261" s="3">
        <f t="shared" si="1790"/>
        <v>571379.44073570066</v>
      </c>
      <c r="AK4261" s="3">
        <f t="shared" si="1791"/>
        <v>33981.759835541954</v>
      </c>
      <c r="AL4261" s="3">
        <f t="shared" si="1792"/>
        <v>19770.479319985199</v>
      </c>
      <c r="AM4261" s="3">
        <f t="shared" si="1793"/>
        <v>106606.3123042223</v>
      </c>
      <c r="AN4261" s="3">
        <f t="shared" si="1794"/>
        <v>257042.58916657529</v>
      </c>
      <c r="AO4261" s="3">
        <f t="shared" si="1795"/>
        <v>44203.606278755906</v>
      </c>
      <c r="AP4261" s="3">
        <f t="shared" si="1796"/>
        <v>204995.81447335504</v>
      </c>
      <c r="AQ4261" s="3">
        <f t="shared" si="1797"/>
        <v>59950.076966208093</v>
      </c>
      <c r="AR4261" s="3">
        <f t="shared" si="1798"/>
        <v>378356.45140766725</v>
      </c>
      <c r="AS4261" s="3">
        <f t="shared" si="1799"/>
        <v>0</v>
      </c>
      <c r="AT4261" s="3">
        <f t="shared" si="1800"/>
        <v>0</v>
      </c>
      <c r="AU4261" s="3">
        <f t="shared" si="1801"/>
        <v>0</v>
      </c>
      <c r="AV4261" s="3">
        <f t="shared" si="1802"/>
        <v>0</v>
      </c>
      <c r="AW4261" s="3">
        <f t="shared" si="1803"/>
        <v>0</v>
      </c>
      <c r="AX4261" s="3">
        <f t="shared" si="1806"/>
        <v>4580980.564407656</v>
      </c>
      <c r="AY4261" s="3">
        <f t="shared" si="1807"/>
        <v>18</v>
      </c>
      <c r="AZ4261" s="3">
        <f t="shared" si="1804"/>
        <v>0</v>
      </c>
      <c r="BA4261" s="3">
        <v>9819071.5543017667</v>
      </c>
      <c r="BB4261">
        <f t="shared" si="1808"/>
        <v>0.85199999999999998</v>
      </c>
    </row>
    <row r="4262" spans="1:54">
      <c r="A4262" s="2">
        <v>4261</v>
      </c>
      <c r="B4262">
        <v>18</v>
      </c>
      <c r="C4262" s="3">
        <v>220956.44083573829</v>
      </c>
      <c r="D4262" s="3">
        <v>217452.11812483042</v>
      </c>
      <c r="E4262" s="3">
        <v>1378021.6183106382</v>
      </c>
      <c r="F4262" s="3">
        <v>582047.54885456595</v>
      </c>
      <c r="G4262" s="3">
        <v>220516.96443592364</v>
      </c>
      <c r="H4262" s="3">
        <v>3879.826773582959</v>
      </c>
      <c r="I4262" s="3">
        <v>249850.5565136917</v>
      </c>
      <c r="J4262" s="3">
        <v>19382.392479674585</v>
      </c>
      <c r="K4262" s="3">
        <v>1900497.6787204558</v>
      </c>
      <c r="L4262" s="3">
        <v>60426.232679208042</v>
      </c>
      <c r="M4262" s="3">
        <v>466780.44425289478</v>
      </c>
      <c r="N4262" s="3">
        <v>386853.29666782764</v>
      </c>
      <c r="O4262" s="3">
        <v>203233.68479181727</v>
      </c>
      <c r="P4262" s="3">
        <v>154541.71577961856</v>
      </c>
      <c r="Q4262" s="3">
        <v>59602.017770710881</v>
      </c>
      <c r="R4262" s="3">
        <v>62375.81798099693</v>
      </c>
      <c r="S4262" s="3">
        <v>244346.09666787562</v>
      </c>
      <c r="T4262" s="3">
        <v>37623.715442004534</v>
      </c>
      <c r="U4262" s="3">
        <v>0</v>
      </c>
      <c r="V4262" s="3">
        <v>0</v>
      </c>
      <c r="W4262" s="3">
        <v>0</v>
      </c>
      <c r="X4262" s="3">
        <v>0</v>
      </c>
      <c r="Y4262" s="3">
        <v>0</v>
      </c>
      <c r="AA4262" s="3">
        <f t="shared" si="1805"/>
        <v>220956.44083573829</v>
      </c>
      <c r="AB4262" s="3">
        <f t="shared" si="1782"/>
        <v>217452.11812483042</v>
      </c>
      <c r="AC4262" s="3">
        <f t="shared" si="1783"/>
        <v>1378021.6183106382</v>
      </c>
      <c r="AD4262" s="3">
        <f t="shared" si="1784"/>
        <v>582047.54885456595</v>
      </c>
      <c r="AE4262" s="3">
        <f t="shared" si="1785"/>
        <v>220516.96443592364</v>
      </c>
      <c r="AF4262" s="3">
        <f t="shared" si="1786"/>
        <v>3879.826773582959</v>
      </c>
      <c r="AG4262" s="3">
        <f t="shared" si="1787"/>
        <v>249850.5565136917</v>
      </c>
      <c r="AH4262" s="3">
        <f t="shared" si="1788"/>
        <v>19382.392479674585</v>
      </c>
      <c r="AI4262" s="3">
        <f t="shared" si="1789"/>
        <v>1900497.6787204558</v>
      </c>
      <c r="AJ4262" s="3">
        <f t="shared" si="1790"/>
        <v>60426.232679208042</v>
      </c>
      <c r="AK4262" s="3">
        <f t="shared" si="1791"/>
        <v>466780.44425289478</v>
      </c>
      <c r="AL4262" s="3">
        <f t="shared" si="1792"/>
        <v>386853.29666782764</v>
      </c>
      <c r="AM4262" s="3">
        <f t="shared" si="1793"/>
        <v>203233.68479181727</v>
      </c>
      <c r="AN4262" s="3">
        <f t="shared" si="1794"/>
        <v>154541.71577961856</v>
      </c>
      <c r="AO4262" s="3">
        <f t="shared" si="1795"/>
        <v>59602.017770710881</v>
      </c>
      <c r="AP4262" s="3">
        <f t="shared" si="1796"/>
        <v>62375.81798099693</v>
      </c>
      <c r="AQ4262" s="3">
        <f t="shared" si="1797"/>
        <v>244346.09666787562</v>
      </c>
      <c r="AR4262" s="3">
        <f t="shared" si="1798"/>
        <v>37623.715442004534</v>
      </c>
      <c r="AS4262" s="3">
        <f t="shared" si="1799"/>
        <v>0</v>
      </c>
      <c r="AT4262" s="3">
        <f t="shared" si="1800"/>
        <v>0</v>
      </c>
      <c r="AU4262" s="3">
        <f t="shared" si="1801"/>
        <v>0</v>
      </c>
      <c r="AV4262" s="3">
        <f t="shared" si="1802"/>
        <v>0</v>
      </c>
      <c r="AW4262" s="3">
        <f t="shared" si="1803"/>
        <v>0</v>
      </c>
      <c r="AX4262" s="3">
        <f t="shared" si="1806"/>
        <v>6468388.1670820564</v>
      </c>
      <c r="AY4262" s="3">
        <f t="shared" si="1807"/>
        <v>18</v>
      </c>
      <c r="AZ4262" s="3">
        <f t="shared" si="1804"/>
        <v>0</v>
      </c>
      <c r="BA4262" s="3">
        <v>9822342.0491632279</v>
      </c>
      <c r="BB4262">
        <f t="shared" si="1808"/>
        <v>0.85219999999999996</v>
      </c>
    </row>
    <row r="4263" spans="1:54">
      <c r="A4263" s="2">
        <v>4262</v>
      </c>
      <c r="B4263">
        <v>18</v>
      </c>
      <c r="C4263" s="3">
        <v>239876.48100430318</v>
      </c>
      <c r="D4263" s="3">
        <v>273347.16178096674</v>
      </c>
      <c r="E4263" s="3">
        <v>12025.697415970282</v>
      </c>
      <c r="F4263" s="3">
        <v>6665.4099438732774</v>
      </c>
      <c r="G4263" s="3">
        <v>289725.7952368668</v>
      </c>
      <c r="H4263" s="3">
        <v>867547.99571895821</v>
      </c>
      <c r="I4263" s="3">
        <v>152756.58012311219</v>
      </c>
      <c r="J4263" s="3">
        <v>1922404.8034064181</v>
      </c>
      <c r="K4263" s="3">
        <v>100339.44080900612</v>
      </c>
      <c r="L4263" s="3">
        <v>77956.677029845479</v>
      </c>
      <c r="M4263" s="3">
        <v>106057.34817961637</v>
      </c>
      <c r="N4263" s="3">
        <v>9902.8244419427756</v>
      </c>
      <c r="O4263" s="3">
        <v>1034700.4227014928</v>
      </c>
      <c r="P4263" s="3">
        <v>46942.545712530453</v>
      </c>
      <c r="Q4263" s="3">
        <v>1231368.2520306136</v>
      </c>
      <c r="R4263" s="3">
        <v>18585.545685673576</v>
      </c>
      <c r="S4263" s="3">
        <v>65965.559352664801</v>
      </c>
      <c r="T4263" s="3">
        <v>251518.72334407084</v>
      </c>
      <c r="U4263" s="3">
        <v>0</v>
      </c>
      <c r="V4263" s="3">
        <v>0</v>
      </c>
      <c r="W4263" s="3">
        <v>0</v>
      </c>
      <c r="X4263" s="3">
        <v>0</v>
      </c>
      <c r="Y4263" s="3">
        <v>0</v>
      </c>
      <c r="AA4263" s="3">
        <f t="shared" si="1805"/>
        <v>239876.48100430318</v>
      </c>
      <c r="AB4263" s="3">
        <f t="shared" si="1782"/>
        <v>273347.16178096674</v>
      </c>
      <c r="AC4263" s="3">
        <f t="shared" si="1783"/>
        <v>12025.697415970282</v>
      </c>
      <c r="AD4263" s="3">
        <f t="shared" si="1784"/>
        <v>6665.4099438732774</v>
      </c>
      <c r="AE4263" s="3">
        <f t="shared" si="1785"/>
        <v>289725.7952368668</v>
      </c>
      <c r="AF4263" s="3">
        <f t="shared" si="1786"/>
        <v>867547.99571895821</v>
      </c>
      <c r="AG4263" s="3">
        <f t="shared" si="1787"/>
        <v>152756.58012311219</v>
      </c>
      <c r="AH4263" s="3">
        <f t="shared" si="1788"/>
        <v>1922404.8034064181</v>
      </c>
      <c r="AI4263" s="3">
        <f t="shared" si="1789"/>
        <v>100339.44080900612</v>
      </c>
      <c r="AJ4263" s="3">
        <f t="shared" si="1790"/>
        <v>77956.677029845479</v>
      </c>
      <c r="AK4263" s="3">
        <f t="shared" si="1791"/>
        <v>106057.34817961637</v>
      </c>
      <c r="AL4263" s="3">
        <f t="shared" si="1792"/>
        <v>9902.8244419427756</v>
      </c>
      <c r="AM4263" s="3">
        <f t="shared" si="1793"/>
        <v>1034700.4227014928</v>
      </c>
      <c r="AN4263" s="3">
        <f t="shared" si="1794"/>
        <v>46942.545712530453</v>
      </c>
      <c r="AO4263" s="3">
        <f t="shared" si="1795"/>
        <v>1231368.2520306136</v>
      </c>
      <c r="AP4263" s="3">
        <f t="shared" si="1796"/>
        <v>18585.545685673576</v>
      </c>
      <c r="AQ4263" s="3">
        <f t="shared" si="1797"/>
        <v>65965.559352664801</v>
      </c>
      <c r="AR4263" s="3">
        <f t="shared" si="1798"/>
        <v>251518.72334407084</v>
      </c>
      <c r="AS4263" s="3">
        <f t="shared" si="1799"/>
        <v>0</v>
      </c>
      <c r="AT4263" s="3">
        <f t="shared" si="1800"/>
        <v>0</v>
      </c>
      <c r="AU4263" s="3">
        <f t="shared" si="1801"/>
        <v>0</v>
      </c>
      <c r="AV4263" s="3">
        <f t="shared" si="1802"/>
        <v>0</v>
      </c>
      <c r="AW4263" s="3">
        <f t="shared" si="1803"/>
        <v>0</v>
      </c>
      <c r="AX4263" s="3">
        <f t="shared" si="1806"/>
        <v>6707687.2639179258</v>
      </c>
      <c r="AY4263" s="3">
        <f t="shared" si="1807"/>
        <v>18</v>
      </c>
      <c r="AZ4263" s="3">
        <f t="shared" si="1804"/>
        <v>0</v>
      </c>
      <c r="BA4263" s="3">
        <v>9824112.2855142411</v>
      </c>
      <c r="BB4263">
        <f t="shared" si="1808"/>
        <v>0.85240000000000005</v>
      </c>
    </row>
    <row r="4264" spans="1:54">
      <c r="A4264" s="2">
        <v>4263</v>
      </c>
      <c r="B4264">
        <v>15</v>
      </c>
      <c r="C4264" s="3">
        <v>273287.94695662457</v>
      </c>
      <c r="D4264" s="3">
        <v>3831368.5094998349</v>
      </c>
      <c r="E4264" s="3">
        <v>3790.9043130980344</v>
      </c>
      <c r="F4264" s="3">
        <v>320722.69461753749</v>
      </c>
      <c r="G4264" s="3">
        <v>66091.773408463225</v>
      </c>
      <c r="H4264" s="3">
        <v>113359.11241400184</v>
      </c>
      <c r="I4264" s="3">
        <v>1722885.9737001925</v>
      </c>
      <c r="J4264" s="3">
        <v>10136.759229339839</v>
      </c>
      <c r="K4264" s="3">
        <v>179626.81445503459</v>
      </c>
      <c r="L4264" s="3">
        <v>41178.138454444925</v>
      </c>
      <c r="M4264" s="3">
        <v>341513.98807148274</v>
      </c>
      <c r="N4264" s="3">
        <v>484341.69620627834</v>
      </c>
      <c r="O4264" s="3">
        <v>498947.08376155741</v>
      </c>
      <c r="P4264" s="3">
        <v>167948.48373024649</v>
      </c>
      <c r="Q4264" s="3">
        <v>31071.832963064324</v>
      </c>
      <c r="R4264" s="3">
        <v>0</v>
      </c>
      <c r="S4264" s="3">
        <v>0</v>
      </c>
      <c r="T4264" s="3">
        <v>0</v>
      </c>
      <c r="U4264" s="3">
        <v>0</v>
      </c>
      <c r="V4264" s="3">
        <v>0</v>
      </c>
      <c r="W4264" s="3">
        <v>0</v>
      </c>
      <c r="X4264" s="3">
        <v>0</v>
      </c>
      <c r="Y4264" s="3">
        <v>0</v>
      </c>
      <c r="AA4264" s="3">
        <f t="shared" si="1805"/>
        <v>273287.94695662457</v>
      </c>
      <c r="AB4264" s="3">
        <f t="shared" si="1782"/>
        <v>3831368.5094998349</v>
      </c>
      <c r="AC4264" s="3">
        <f t="shared" si="1783"/>
        <v>3790.9043130980344</v>
      </c>
      <c r="AD4264" s="3">
        <f t="shared" si="1784"/>
        <v>320722.69461753749</v>
      </c>
      <c r="AE4264" s="3">
        <f t="shared" si="1785"/>
        <v>66091.773408463225</v>
      </c>
      <c r="AF4264" s="3">
        <f t="shared" si="1786"/>
        <v>113359.11241400184</v>
      </c>
      <c r="AG4264" s="3">
        <f t="shared" si="1787"/>
        <v>1722885.9737001925</v>
      </c>
      <c r="AH4264" s="3">
        <f t="shared" si="1788"/>
        <v>10136.759229339839</v>
      </c>
      <c r="AI4264" s="3">
        <f t="shared" si="1789"/>
        <v>179626.81445503459</v>
      </c>
      <c r="AJ4264" s="3">
        <f t="shared" si="1790"/>
        <v>41178.138454444925</v>
      </c>
      <c r="AK4264" s="3">
        <f t="shared" si="1791"/>
        <v>341513.98807148274</v>
      </c>
      <c r="AL4264" s="3">
        <f t="shared" si="1792"/>
        <v>484341.69620627834</v>
      </c>
      <c r="AM4264" s="3">
        <f t="shared" si="1793"/>
        <v>498947.08376155741</v>
      </c>
      <c r="AN4264" s="3">
        <f t="shared" si="1794"/>
        <v>167948.48373024649</v>
      </c>
      <c r="AO4264" s="3">
        <f t="shared" si="1795"/>
        <v>31071.832963064324</v>
      </c>
      <c r="AP4264" s="3">
        <f t="shared" si="1796"/>
        <v>0</v>
      </c>
      <c r="AQ4264" s="3">
        <f t="shared" si="1797"/>
        <v>0</v>
      </c>
      <c r="AR4264" s="3">
        <f t="shared" si="1798"/>
        <v>0</v>
      </c>
      <c r="AS4264" s="3">
        <f t="shared" si="1799"/>
        <v>0</v>
      </c>
      <c r="AT4264" s="3">
        <f t="shared" si="1800"/>
        <v>0</v>
      </c>
      <c r="AU4264" s="3">
        <f t="shared" si="1801"/>
        <v>0</v>
      </c>
      <c r="AV4264" s="3">
        <f t="shared" si="1802"/>
        <v>0</v>
      </c>
      <c r="AW4264" s="3">
        <f t="shared" si="1803"/>
        <v>0</v>
      </c>
      <c r="AX4264" s="3">
        <f t="shared" si="1806"/>
        <v>8086271.7117812</v>
      </c>
      <c r="AY4264" s="3">
        <f t="shared" si="1807"/>
        <v>15</v>
      </c>
      <c r="AZ4264" s="3">
        <f t="shared" si="1804"/>
        <v>0</v>
      </c>
      <c r="BA4264" s="3">
        <v>9826290.3304744046</v>
      </c>
      <c r="BB4264">
        <f t="shared" si="1808"/>
        <v>0.85260000000000002</v>
      </c>
    </row>
    <row r="4265" spans="1:54">
      <c r="A4265" s="2">
        <v>4264</v>
      </c>
      <c r="B4265">
        <v>18</v>
      </c>
      <c r="C4265" s="3">
        <v>495990.8800340413</v>
      </c>
      <c r="D4265" s="3">
        <v>317832.33339518681</v>
      </c>
      <c r="E4265" s="3">
        <v>45236.666566996406</v>
      </c>
      <c r="F4265" s="3">
        <v>200078.99195049828</v>
      </c>
      <c r="G4265" s="3">
        <v>153602.88698818703</v>
      </c>
      <c r="H4265" s="3">
        <v>484037.08477604738</v>
      </c>
      <c r="I4265" s="7">
        <v>16194787</v>
      </c>
      <c r="J4265" s="3">
        <v>266171.57006792491</v>
      </c>
      <c r="K4265" s="3">
        <v>4445430.7495880006</v>
      </c>
      <c r="L4265" s="3">
        <v>488168.14061722544</v>
      </c>
      <c r="M4265" s="3">
        <v>286251.79377301462</v>
      </c>
      <c r="N4265" s="3">
        <v>65718.794635867365</v>
      </c>
      <c r="O4265" s="3">
        <v>201370.60032096985</v>
      </c>
      <c r="P4265" s="3">
        <v>89852.894173179011</v>
      </c>
      <c r="Q4265" s="3">
        <v>1060006.125414002</v>
      </c>
      <c r="R4265" s="3">
        <v>3532.0539269593</v>
      </c>
      <c r="S4265" s="3">
        <v>166583.32464436124</v>
      </c>
      <c r="T4265" s="3">
        <v>596048.70105345885</v>
      </c>
      <c r="U4265" s="3">
        <v>0</v>
      </c>
      <c r="V4265" s="3">
        <v>0</v>
      </c>
      <c r="W4265" s="3">
        <v>0</v>
      </c>
      <c r="X4265" s="3">
        <v>0</v>
      </c>
      <c r="Y4265" s="3">
        <v>0</v>
      </c>
      <c r="AA4265" s="3">
        <f t="shared" si="1805"/>
        <v>495990.8800340413</v>
      </c>
      <c r="AB4265" s="3">
        <f t="shared" si="1782"/>
        <v>317832.33339518681</v>
      </c>
      <c r="AC4265" s="3">
        <f t="shared" si="1783"/>
        <v>45236.666566996406</v>
      </c>
      <c r="AD4265" s="3">
        <f t="shared" si="1784"/>
        <v>200078.99195049828</v>
      </c>
      <c r="AE4265" s="3">
        <f t="shared" si="1785"/>
        <v>153602.88698818703</v>
      </c>
      <c r="AF4265" s="3">
        <f t="shared" si="1786"/>
        <v>484037.08477604738</v>
      </c>
      <c r="AG4265" s="3">
        <f t="shared" si="1787"/>
        <v>16194787</v>
      </c>
      <c r="AH4265" s="3">
        <f t="shared" si="1788"/>
        <v>266171.57006792491</v>
      </c>
      <c r="AI4265" s="3">
        <f t="shared" si="1789"/>
        <v>4445430.7495880006</v>
      </c>
      <c r="AJ4265" s="3">
        <f t="shared" si="1790"/>
        <v>488168.14061722544</v>
      </c>
      <c r="AK4265" s="3">
        <f t="shared" si="1791"/>
        <v>286251.79377301462</v>
      </c>
      <c r="AL4265" s="3">
        <f t="shared" si="1792"/>
        <v>65718.794635867365</v>
      </c>
      <c r="AM4265" s="3">
        <f t="shared" si="1793"/>
        <v>201370.60032096985</v>
      </c>
      <c r="AN4265" s="3">
        <f t="shared" si="1794"/>
        <v>89852.894173179011</v>
      </c>
      <c r="AO4265" s="3">
        <f t="shared" si="1795"/>
        <v>1060006.125414002</v>
      </c>
      <c r="AP4265" s="3">
        <f t="shared" si="1796"/>
        <v>3532.0539269593</v>
      </c>
      <c r="AQ4265" s="3">
        <f t="shared" si="1797"/>
        <v>166583.32464436124</v>
      </c>
      <c r="AR4265" s="3">
        <f t="shared" si="1798"/>
        <v>596048.70105345885</v>
      </c>
      <c r="AS4265" s="3">
        <f t="shared" si="1799"/>
        <v>0</v>
      </c>
      <c r="AT4265" s="3">
        <f t="shared" si="1800"/>
        <v>0</v>
      </c>
      <c r="AU4265" s="3">
        <f t="shared" si="1801"/>
        <v>0</v>
      </c>
      <c r="AV4265" s="3">
        <f t="shared" si="1802"/>
        <v>0</v>
      </c>
      <c r="AW4265" s="3">
        <f t="shared" si="1803"/>
        <v>0</v>
      </c>
      <c r="AX4265" s="7">
        <v>22000000</v>
      </c>
      <c r="AY4265" s="3">
        <f t="shared" si="1807"/>
        <v>18</v>
      </c>
      <c r="AZ4265" s="3">
        <f t="shared" si="1804"/>
        <v>0</v>
      </c>
      <c r="BA4265" s="3">
        <v>9842843.245220568</v>
      </c>
      <c r="BB4265">
        <f t="shared" si="1808"/>
        <v>0.8528</v>
      </c>
    </row>
    <row r="4266" spans="1:54">
      <c r="A4266" s="2">
        <v>4265</v>
      </c>
      <c r="B4266">
        <v>18</v>
      </c>
      <c r="C4266" s="3">
        <v>32208.728768139856</v>
      </c>
      <c r="D4266" s="3">
        <v>472937.53829261882</v>
      </c>
      <c r="E4266" s="3">
        <v>1344222.6875756516</v>
      </c>
      <c r="F4266" s="3">
        <v>73271.763261291635</v>
      </c>
      <c r="G4266" s="3">
        <v>40532.851400767606</v>
      </c>
      <c r="H4266" s="3">
        <v>668569.43073004007</v>
      </c>
      <c r="I4266" s="3">
        <v>92226.26085907784</v>
      </c>
      <c r="J4266" s="3">
        <v>184335.39070027746</v>
      </c>
      <c r="K4266" s="3">
        <v>66876.84838393009</v>
      </c>
      <c r="L4266" s="3">
        <v>144079.01311153738</v>
      </c>
      <c r="M4266" s="3">
        <v>103857.94780430588</v>
      </c>
      <c r="N4266" s="3">
        <v>1083167.3445420417</v>
      </c>
      <c r="O4266" s="3">
        <v>43493.807172905596</v>
      </c>
      <c r="P4266" s="3">
        <v>854469.85772385797</v>
      </c>
      <c r="Q4266" s="3">
        <v>34549.059153577444</v>
      </c>
      <c r="R4266" s="3">
        <v>9530.6751496903762</v>
      </c>
      <c r="S4266" s="3">
        <v>4918271.1764938729</v>
      </c>
      <c r="T4266" s="3">
        <v>334990.89948510681</v>
      </c>
      <c r="U4266" s="3">
        <v>0</v>
      </c>
      <c r="V4266" s="3">
        <v>0</v>
      </c>
      <c r="W4266" s="3">
        <v>0</v>
      </c>
      <c r="X4266" s="3">
        <v>0</v>
      </c>
      <c r="Y4266" s="3">
        <v>0</v>
      </c>
      <c r="AA4266" s="3">
        <f t="shared" si="1805"/>
        <v>32208.728768139856</v>
      </c>
      <c r="AB4266" s="3">
        <f t="shared" si="1782"/>
        <v>472937.53829261882</v>
      </c>
      <c r="AC4266" s="3">
        <f t="shared" si="1783"/>
        <v>1344222.6875756516</v>
      </c>
      <c r="AD4266" s="3">
        <f t="shared" si="1784"/>
        <v>73271.763261291635</v>
      </c>
      <c r="AE4266" s="3">
        <f t="shared" si="1785"/>
        <v>40532.851400767606</v>
      </c>
      <c r="AF4266" s="3">
        <f t="shared" si="1786"/>
        <v>668569.43073004007</v>
      </c>
      <c r="AG4266" s="3">
        <f t="shared" si="1787"/>
        <v>92226.26085907784</v>
      </c>
      <c r="AH4266" s="3">
        <f t="shared" si="1788"/>
        <v>184335.39070027746</v>
      </c>
      <c r="AI4266" s="3">
        <f t="shared" si="1789"/>
        <v>66876.84838393009</v>
      </c>
      <c r="AJ4266" s="3">
        <f t="shared" si="1790"/>
        <v>144079.01311153738</v>
      </c>
      <c r="AK4266" s="3">
        <f t="shared" si="1791"/>
        <v>103857.94780430588</v>
      </c>
      <c r="AL4266" s="3">
        <f t="shared" si="1792"/>
        <v>1083167.3445420417</v>
      </c>
      <c r="AM4266" s="3">
        <f t="shared" si="1793"/>
        <v>43493.807172905596</v>
      </c>
      <c r="AN4266" s="3">
        <f t="shared" si="1794"/>
        <v>854469.85772385797</v>
      </c>
      <c r="AO4266" s="3">
        <f t="shared" si="1795"/>
        <v>34549.059153577444</v>
      </c>
      <c r="AP4266" s="3">
        <f t="shared" si="1796"/>
        <v>9530.6751496903762</v>
      </c>
      <c r="AQ4266" s="3">
        <f t="shared" si="1797"/>
        <v>4918271.1764938729</v>
      </c>
      <c r="AR4266" s="3">
        <f t="shared" si="1798"/>
        <v>334990.89948510681</v>
      </c>
      <c r="AS4266" s="3">
        <f t="shared" si="1799"/>
        <v>0</v>
      </c>
      <c r="AT4266" s="3">
        <f t="shared" si="1800"/>
        <v>0</v>
      </c>
      <c r="AU4266" s="3">
        <f t="shared" si="1801"/>
        <v>0</v>
      </c>
      <c r="AV4266" s="3">
        <f t="shared" si="1802"/>
        <v>0</v>
      </c>
      <c r="AW4266" s="3">
        <f t="shared" si="1803"/>
        <v>0</v>
      </c>
      <c r="AX4266" s="3">
        <f t="shared" si="1806"/>
        <v>10501591.280608691</v>
      </c>
      <c r="AY4266" s="3">
        <f t="shared" si="1807"/>
        <v>18</v>
      </c>
      <c r="AZ4266" s="3">
        <f t="shared" si="1804"/>
        <v>0</v>
      </c>
      <c r="BA4266" s="3">
        <v>9843990.3877331987</v>
      </c>
      <c r="BB4266">
        <f t="shared" si="1808"/>
        <v>0.85299999999999998</v>
      </c>
    </row>
    <row r="4267" spans="1:54">
      <c r="A4267" s="2">
        <v>4266</v>
      </c>
      <c r="B4267">
        <v>10</v>
      </c>
      <c r="C4267" s="3">
        <v>123366.56145961044</v>
      </c>
      <c r="D4267" s="3">
        <v>123452.62258945164</v>
      </c>
      <c r="E4267" s="3">
        <v>39922.86313379935</v>
      </c>
      <c r="F4267" s="3">
        <v>149615.39503869275</v>
      </c>
      <c r="G4267" s="3">
        <v>998635.12029808888</v>
      </c>
      <c r="H4267" s="3">
        <v>1705156.6615787602</v>
      </c>
      <c r="I4267" s="3">
        <v>417735.84239524161</v>
      </c>
      <c r="J4267" s="3">
        <v>197087.30627763117</v>
      </c>
      <c r="K4267" s="3">
        <v>146328.40176206687</v>
      </c>
      <c r="L4267" s="3">
        <v>94304.964168146922</v>
      </c>
      <c r="M4267" s="3">
        <v>0</v>
      </c>
      <c r="N4267" s="3">
        <v>0</v>
      </c>
      <c r="O4267" s="3">
        <v>0</v>
      </c>
      <c r="P4267" s="3">
        <v>0</v>
      </c>
      <c r="Q4267" s="3">
        <v>0</v>
      </c>
      <c r="R4267" s="3">
        <v>0</v>
      </c>
      <c r="S4267" s="3">
        <v>0</v>
      </c>
      <c r="T4267" s="3">
        <v>0</v>
      </c>
      <c r="U4267" s="3">
        <v>0</v>
      </c>
      <c r="V4267" s="3">
        <v>0</v>
      </c>
      <c r="W4267" s="3">
        <v>0</v>
      </c>
      <c r="X4267" s="3">
        <v>0</v>
      </c>
      <c r="Y4267" s="3">
        <v>0</v>
      </c>
      <c r="AA4267" s="3">
        <f t="shared" si="1805"/>
        <v>123366.56145961044</v>
      </c>
      <c r="AB4267" s="3">
        <f t="shared" si="1782"/>
        <v>123452.62258945164</v>
      </c>
      <c r="AC4267" s="3">
        <f t="shared" si="1783"/>
        <v>39922.86313379935</v>
      </c>
      <c r="AD4267" s="3">
        <f t="shared" si="1784"/>
        <v>149615.39503869275</v>
      </c>
      <c r="AE4267" s="3">
        <f t="shared" si="1785"/>
        <v>998635.12029808888</v>
      </c>
      <c r="AF4267" s="3">
        <f t="shared" si="1786"/>
        <v>1705156.6615787602</v>
      </c>
      <c r="AG4267" s="3">
        <f t="shared" si="1787"/>
        <v>417735.84239524161</v>
      </c>
      <c r="AH4267" s="3">
        <f t="shared" si="1788"/>
        <v>197087.30627763117</v>
      </c>
      <c r="AI4267" s="3">
        <f t="shared" si="1789"/>
        <v>146328.40176206687</v>
      </c>
      <c r="AJ4267" s="3">
        <f t="shared" si="1790"/>
        <v>94304.964168146922</v>
      </c>
      <c r="AK4267" s="3">
        <f t="shared" si="1791"/>
        <v>0</v>
      </c>
      <c r="AL4267" s="3">
        <f t="shared" si="1792"/>
        <v>0</v>
      </c>
      <c r="AM4267" s="3">
        <f t="shared" si="1793"/>
        <v>0</v>
      </c>
      <c r="AN4267" s="3">
        <f t="shared" si="1794"/>
        <v>0</v>
      </c>
      <c r="AO4267" s="3">
        <f t="shared" si="1795"/>
        <v>0</v>
      </c>
      <c r="AP4267" s="3">
        <f t="shared" si="1796"/>
        <v>0</v>
      </c>
      <c r="AQ4267" s="3">
        <f t="shared" si="1797"/>
        <v>0</v>
      </c>
      <c r="AR4267" s="3">
        <f t="shared" si="1798"/>
        <v>0</v>
      </c>
      <c r="AS4267" s="3">
        <f t="shared" si="1799"/>
        <v>0</v>
      </c>
      <c r="AT4267" s="3">
        <f t="shared" si="1800"/>
        <v>0</v>
      </c>
      <c r="AU4267" s="3">
        <f t="shared" si="1801"/>
        <v>0</v>
      </c>
      <c r="AV4267" s="3">
        <f t="shared" si="1802"/>
        <v>0</v>
      </c>
      <c r="AW4267" s="3">
        <f t="shared" si="1803"/>
        <v>0</v>
      </c>
      <c r="AX4267" s="3">
        <f t="shared" si="1806"/>
        <v>3995605.7387014893</v>
      </c>
      <c r="AY4267" s="3">
        <f t="shared" si="1807"/>
        <v>10</v>
      </c>
      <c r="AZ4267" s="3">
        <f t="shared" si="1804"/>
        <v>0</v>
      </c>
      <c r="BA4267" s="3">
        <v>9845143.3978007697</v>
      </c>
      <c r="BB4267">
        <f t="shared" si="1808"/>
        <v>0.85319999999999996</v>
      </c>
    </row>
    <row r="4268" spans="1:54">
      <c r="A4268" s="2">
        <v>4267</v>
      </c>
      <c r="B4268">
        <v>18</v>
      </c>
      <c r="C4268" s="3">
        <v>114610.58562169872</v>
      </c>
      <c r="D4268" s="3">
        <v>56241.462175649671</v>
      </c>
      <c r="E4268" s="3">
        <v>321454.48433362565</v>
      </c>
      <c r="F4268" s="3">
        <v>143384.55529403625</v>
      </c>
      <c r="G4268" s="3">
        <v>20653.832575600474</v>
      </c>
      <c r="H4268" s="3">
        <v>1367150.0858312233</v>
      </c>
      <c r="I4268" s="3">
        <v>77538.26200882686</v>
      </c>
      <c r="J4268" s="3">
        <v>545249.13852053508</v>
      </c>
      <c r="K4268" s="3">
        <v>3413.3625566340702</v>
      </c>
      <c r="L4268" s="3">
        <v>183756.35832048123</v>
      </c>
      <c r="M4268" s="3">
        <v>459378.13242632855</v>
      </c>
      <c r="N4268" s="3">
        <v>209052.98873761788</v>
      </c>
      <c r="O4268" s="3">
        <v>13997.0317432964</v>
      </c>
      <c r="P4268" s="3">
        <v>1758223.6320244372</v>
      </c>
      <c r="Q4268" s="3">
        <v>34528.132012148388</v>
      </c>
      <c r="R4268" s="3">
        <v>81346.152533833927</v>
      </c>
      <c r="S4268" s="3">
        <v>986237.96758250764</v>
      </c>
      <c r="T4268" s="3">
        <v>57502.756027376636</v>
      </c>
      <c r="U4268" s="3">
        <v>0</v>
      </c>
      <c r="V4268" s="3">
        <v>0</v>
      </c>
      <c r="W4268" s="3">
        <v>0</v>
      </c>
      <c r="X4268" s="3">
        <v>0</v>
      </c>
      <c r="Y4268" s="3">
        <v>0</v>
      </c>
      <c r="AA4268" s="3">
        <f t="shared" si="1805"/>
        <v>114610.58562169872</v>
      </c>
      <c r="AB4268" s="3">
        <f t="shared" si="1782"/>
        <v>56241.462175649671</v>
      </c>
      <c r="AC4268" s="3">
        <f t="shared" si="1783"/>
        <v>321454.48433362565</v>
      </c>
      <c r="AD4268" s="3">
        <f t="shared" si="1784"/>
        <v>143384.55529403625</v>
      </c>
      <c r="AE4268" s="3">
        <f t="shared" si="1785"/>
        <v>20653.832575600474</v>
      </c>
      <c r="AF4268" s="3">
        <f t="shared" si="1786"/>
        <v>1367150.0858312233</v>
      </c>
      <c r="AG4268" s="3">
        <f t="shared" si="1787"/>
        <v>77538.26200882686</v>
      </c>
      <c r="AH4268" s="3">
        <f t="shared" si="1788"/>
        <v>545249.13852053508</v>
      </c>
      <c r="AI4268" s="3">
        <f t="shared" si="1789"/>
        <v>3413.3625566340702</v>
      </c>
      <c r="AJ4268" s="3">
        <f t="shared" si="1790"/>
        <v>183756.35832048123</v>
      </c>
      <c r="AK4268" s="3">
        <f t="shared" si="1791"/>
        <v>459378.13242632855</v>
      </c>
      <c r="AL4268" s="3">
        <f t="shared" si="1792"/>
        <v>209052.98873761788</v>
      </c>
      <c r="AM4268" s="3">
        <f t="shared" si="1793"/>
        <v>13997.0317432964</v>
      </c>
      <c r="AN4268" s="3">
        <f t="shared" si="1794"/>
        <v>1758223.6320244372</v>
      </c>
      <c r="AO4268" s="3">
        <f t="shared" si="1795"/>
        <v>34528.132012148388</v>
      </c>
      <c r="AP4268" s="3">
        <f t="shared" si="1796"/>
        <v>81346.152533833927</v>
      </c>
      <c r="AQ4268" s="3">
        <f t="shared" si="1797"/>
        <v>986237.96758250764</v>
      </c>
      <c r="AR4268" s="3">
        <f t="shared" si="1798"/>
        <v>57502.756027376636</v>
      </c>
      <c r="AS4268" s="3">
        <f t="shared" si="1799"/>
        <v>0</v>
      </c>
      <c r="AT4268" s="3">
        <f t="shared" si="1800"/>
        <v>0</v>
      </c>
      <c r="AU4268" s="3">
        <f t="shared" si="1801"/>
        <v>0</v>
      </c>
      <c r="AV4268" s="3">
        <f t="shared" si="1802"/>
        <v>0</v>
      </c>
      <c r="AW4268" s="3">
        <f t="shared" si="1803"/>
        <v>0</v>
      </c>
      <c r="AX4268" s="3">
        <f t="shared" si="1806"/>
        <v>6433718.9203258576</v>
      </c>
      <c r="AY4268" s="3">
        <f t="shared" si="1807"/>
        <v>18</v>
      </c>
      <c r="AZ4268" s="3">
        <f t="shared" si="1804"/>
        <v>0</v>
      </c>
      <c r="BA4268" s="3">
        <v>9850904.4189136513</v>
      </c>
      <c r="BB4268">
        <f t="shared" si="1808"/>
        <v>0.85340000000000005</v>
      </c>
    </row>
    <row r="4269" spans="1:54">
      <c r="A4269" s="2">
        <v>4268</v>
      </c>
      <c r="B4269">
        <v>18</v>
      </c>
      <c r="C4269" s="3">
        <v>238381.57100864881</v>
      </c>
      <c r="D4269" s="3">
        <v>824653.84217241604</v>
      </c>
      <c r="E4269" s="3">
        <v>25070.358922155956</v>
      </c>
      <c r="F4269" s="3">
        <v>49142.130105815399</v>
      </c>
      <c r="G4269" s="3">
        <v>455890.06674715452</v>
      </c>
      <c r="H4269" s="3">
        <v>292540.9586204025</v>
      </c>
      <c r="I4269" s="3">
        <v>612494.33984337328</v>
      </c>
      <c r="J4269" s="3">
        <v>618925.69296120654</v>
      </c>
      <c r="K4269" s="3">
        <v>147717.12870066977</v>
      </c>
      <c r="L4269" s="3">
        <v>132578.75932281828</v>
      </c>
      <c r="M4269" s="3">
        <v>1878637.9595759751</v>
      </c>
      <c r="N4269" s="3">
        <v>5707.0494991146888</v>
      </c>
      <c r="O4269" s="3">
        <v>66071.453944031746</v>
      </c>
      <c r="P4269" s="3">
        <v>68762.986566712119</v>
      </c>
      <c r="Q4269" s="3">
        <v>129552.02538335082</v>
      </c>
      <c r="R4269" s="3">
        <v>23408.015875242076</v>
      </c>
      <c r="S4269" s="3">
        <v>293259.62319387664</v>
      </c>
      <c r="T4269" s="3">
        <v>1142335.8329226747</v>
      </c>
      <c r="U4269" s="3">
        <v>0</v>
      </c>
      <c r="V4269" s="3">
        <v>0</v>
      </c>
      <c r="W4269" s="3">
        <v>0</v>
      </c>
      <c r="X4269" s="3">
        <v>0</v>
      </c>
      <c r="Y4269" s="3">
        <v>0</v>
      </c>
      <c r="AA4269" s="3">
        <f t="shared" si="1805"/>
        <v>238381.57100864881</v>
      </c>
      <c r="AB4269" s="3">
        <f t="shared" si="1782"/>
        <v>824653.84217241604</v>
      </c>
      <c r="AC4269" s="3">
        <f t="shared" si="1783"/>
        <v>25070.358922155956</v>
      </c>
      <c r="AD4269" s="3">
        <f t="shared" si="1784"/>
        <v>49142.130105815399</v>
      </c>
      <c r="AE4269" s="3">
        <f t="shared" si="1785"/>
        <v>455890.06674715452</v>
      </c>
      <c r="AF4269" s="3">
        <f t="shared" si="1786"/>
        <v>292540.9586204025</v>
      </c>
      <c r="AG4269" s="3">
        <f t="shared" si="1787"/>
        <v>612494.33984337328</v>
      </c>
      <c r="AH4269" s="3">
        <f t="shared" si="1788"/>
        <v>618925.69296120654</v>
      </c>
      <c r="AI4269" s="3">
        <f t="shared" si="1789"/>
        <v>147717.12870066977</v>
      </c>
      <c r="AJ4269" s="3">
        <f t="shared" si="1790"/>
        <v>132578.75932281828</v>
      </c>
      <c r="AK4269" s="3">
        <f t="shared" si="1791"/>
        <v>1878637.9595759751</v>
      </c>
      <c r="AL4269" s="3">
        <f t="shared" si="1792"/>
        <v>5707.0494991146888</v>
      </c>
      <c r="AM4269" s="3">
        <f t="shared" si="1793"/>
        <v>66071.453944031746</v>
      </c>
      <c r="AN4269" s="3">
        <f t="shared" si="1794"/>
        <v>68762.986566712119</v>
      </c>
      <c r="AO4269" s="3">
        <f t="shared" si="1795"/>
        <v>129552.02538335082</v>
      </c>
      <c r="AP4269" s="3">
        <f t="shared" si="1796"/>
        <v>23408.015875242076</v>
      </c>
      <c r="AQ4269" s="3">
        <f t="shared" si="1797"/>
        <v>293259.62319387664</v>
      </c>
      <c r="AR4269" s="3">
        <f t="shared" si="1798"/>
        <v>1142335.8329226747</v>
      </c>
      <c r="AS4269" s="3">
        <f t="shared" si="1799"/>
        <v>0</v>
      </c>
      <c r="AT4269" s="3">
        <f t="shared" si="1800"/>
        <v>0</v>
      </c>
      <c r="AU4269" s="3">
        <f t="shared" si="1801"/>
        <v>0</v>
      </c>
      <c r="AV4269" s="3">
        <f t="shared" si="1802"/>
        <v>0</v>
      </c>
      <c r="AW4269" s="3">
        <f t="shared" si="1803"/>
        <v>0</v>
      </c>
      <c r="AX4269" s="3">
        <f t="shared" si="1806"/>
        <v>7005129.79536564</v>
      </c>
      <c r="AY4269" s="3">
        <f t="shared" si="1807"/>
        <v>18</v>
      </c>
      <c r="AZ4269" s="3">
        <f t="shared" si="1804"/>
        <v>0</v>
      </c>
      <c r="BA4269" s="3">
        <v>9858163.969992388</v>
      </c>
      <c r="BB4269">
        <f t="shared" si="1808"/>
        <v>0.85360000000000003</v>
      </c>
    </row>
    <row r="4270" spans="1:54">
      <c r="A4270" s="2">
        <v>4269</v>
      </c>
      <c r="B4270">
        <v>18</v>
      </c>
      <c r="C4270" s="3">
        <v>134147.1201398157</v>
      </c>
      <c r="D4270" s="3">
        <v>10667.109984000896</v>
      </c>
      <c r="E4270" s="3">
        <v>52742.57661565853</v>
      </c>
      <c r="F4270" s="3">
        <v>25159.85094565442</v>
      </c>
      <c r="G4270" s="3">
        <v>9663118.4419745002</v>
      </c>
      <c r="H4270" s="3">
        <v>886666.52349699719</v>
      </c>
      <c r="I4270" s="3">
        <v>771965.20990362612</v>
      </c>
      <c r="J4270" s="3">
        <v>4079.1503227259318</v>
      </c>
      <c r="K4270" s="3">
        <v>186148.58066017154</v>
      </c>
      <c r="L4270" s="3">
        <v>11293.415206478227</v>
      </c>
      <c r="M4270" s="3">
        <v>983607.76659991383</v>
      </c>
      <c r="N4270" s="3">
        <v>939313.03122836398</v>
      </c>
      <c r="O4270" s="3">
        <v>17185.600279373459</v>
      </c>
      <c r="P4270" s="3">
        <v>277456.20088730432</v>
      </c>
      <c r="Q4270" s="3">
        <v>152981.97327988211</v>
      </c>
      <c r="R4270" s="3">
        <v>977237.62810001115</v>
      </c>
      <c r="S4270" s="3">
        <v>78425.066722116375</v>
      </c>
      <c r="T4270" s="3">
        <v>14386.46201539789</v>
      </c>
      <c r="U4270" s="3">
        <v>0</v>
      </c>
      <c r="V4270" s="3">
        <v>0</v>
      </c>
      <c r="W4270" s="3">
        <v>0</v>
      </c>
      <c r="X4270" s="3">
        <v>0</v>
      </c>
      <c r="Y4270" s="3">
        <v>0</v>
      </c>
      <c r="AA4270" s="3">
        <f t="shared" si="1805"/>
        <v>134147.1201398157</v>
      </c>
      <c r="AB4270" s="3">
        <f t="shared" si="1782"/>
        <v>10667.109984000896</v>
      </c>
      <c r="AC4270" s="3">
        <f t="shared" si="1783"/>
        <v>52742.57661565853</v>
      </c>
      <c r="AD4270" s="3">
        <f t="shared" si="1784"/>
        <v>25159.85094565442</v>
      </c>
      <c r="AE4270" s="3">
        <f t="shared" si="1785"/>
        <v>9663118.4419745002</v>
      </c>
      <c r="AF4270" s="3">
        <f t="shared" si="1786"/>
        <v>886666.52349699719</v>
      </c>
      <c r="AG4270" s="3">
        <f t="shared" si="1787"/>
        <v>771965.20990362612</v>
      </c>
      <c r="AH4270" s="3">
        <f t="shared" si="1788"/>
        <v>4079.1503227259318</v>
      </c>
      <c r="AI4270" s="3">
        <f t="shared" si="1789"/>
        <v>186148.58066017154</v>
      </c>
      <c r="AJ4270" s="3">
        <f t="shared" si="1790"/>
        <v>11293.415206478227</v>
      </c>
      <c r="AK4270" s="3">
        <f t="shared" si="1791"/>
        <v>983607.76659991383</v>
      </c>
      <c r="AL4270" s="3">
        <f t="shared" si="1792"/>
        <v>939313.03122836398</v>
      </c>
      <c r="AM4270" s="3">
        <f t="shared" si="1793"/>
        <v>17185.600279373459</v>
      </c>
      <c r="AN4270" s="3">
        <f t="shared" si="1794"/>
        <v>277456.20088730432</v>
      </c>
      <c r="AO4270" s="3">
        <f t="shared" si="1795"/>
        <v>152981.97327988211</v>
      </c>
      <c r="AP4270" s="3">
        <f t="shared" si="1796"/>
        <v>977237.62810001115</v>
      </c>
      <c r="AQ4270" s="3">
        <f t="shared" si="1797"/>
        <v>78425.066722116375</v>
      </c>
      <c r="AR4270" s="3">
        <f t="shared" si="1798"/>
        <v>14386.46201539789</v>
      </c>
      <c r="AS4270" s="3">
        <f t="shared" si="1799"/>
        <v>0</v>
      </c>
      <c r="AT4270" s="3">
        <f t="shared" si="1800"/>
        <v>0</v>
      </c>
      <c r="AU4270" s="3">
        <f t="shared" si="1801"/>
        <v>0</v>
      </c>
      <c r="AV4270" s="3">
        <f t="shared" si="1802"/>
        <v>0</v>
      </c>
      <c r="AW4270" s="3">
        <f t="shared" si="1803"/>
        <v>0</v>
      </c>
      <c r="AX4270" s="3">
        <f t="shared" si="1806"/>
        <v>15186581.708361991</v>
      </c>
      <c r="AY4270" s="3">
        <f t="shared" si="1807"/>
        <v>18</v>
      </c>
      <c r="AZ4270" s="3">
        <f t="shared" si="1804"/>
        <v>0</v>
      </c>
      <c r="BA4270" s="3">
        <v>9871618.9518479723</v>
      </c>
      <c r="BB4270">
        <f t="shared" si="1808"/>
        <v>0.8538</v>
      </c>
    </row>
    <row r="4271" spans="1:54">
      <c r="A4271" s="2">
        <v>4270</v>
      </c>
      <c r="B4271">
        <v>14</v>
      </c>
      <c r="C4271" s="3">
        <v>139285.96495006865</v>
      </c>
      <c r="D4271" s="3">
        <v>850709.00887754548</v>
      </c>
      <c r="E4271" s="3">
        <v>46212.520692017533</v>
      </c>
      <c r="F4271" s="3">
        <v>414475.12343336694</v>
      </c>
      <c r="G4271" s="3">
        <v>13786.875212162136</v>
      </c>
      <c r="H4271" s="3">
        <v>121732.36393954688</v>
      </c>
      <c r="I4271" s="3">
        <v>530933.93604312011</v>
      </c>
      <c r="J4271" s="3">
        <v>23835.983778830883</v>
      </c>
      <c r="K4271" s="3">
        <v>90978.799469107893</v>
      </c>
      <c r="L4271" s="3">
        <v>57799.999456030178</v>
      </c>
      <c r="M4271" s="3">
        <v>136440.88744067293</v>
      </c>
      <c r="N4271" s="3">
        <v>80098.349504563361</v>
      </c>
      <c r="O4271" s="3">
        <v>68360.471999209549</v>
      </c>
      <c r="P4271" s="3">
        <v>254875.2303081094</v>
      </c>
      <c r="Q4271" s="3">
        <v>0</v>
      </c>
      <c r="R4271" s="3">
        <v>0</v>
      </c>
      <c r="S4271" s="3">
        <v>0</v>
      </c>
      <c r="T4271" s="3">
        <v>0</v>
      </c>
      <c r="U4271" s="3">
        <v>0</v>
      </c>
      <c r="V4271" s="3">
        <v>0</v>
      </c>
      <c r="W4271" s="3">
        <v>0</v>
      </c>
      <c r="X4271" s="3">
        <v>0</v>
      </c>
      <c r="Y4271" s="3">
        <v>0</v>
      </c>
      <c r="AA4271" s="3">
        <f t="shared" si="1805"/>
        <v>139285.96495006865</v>
      </c>
      <c r="AB4271" s="3">
        <f t="shared" si="1782"/>
        <v>850709.00887754548</v>
      </c>
      <c r="AC4271" s="3">
        <f t="shared" si="1783"/>
        <v>46212.520692017533</v>
      </c>
      <c r="AD4271" s="3">
        <f t="shared" si="1784"/>
        <v>414475.12343336694</v>
      </c>
      <c r="AE4271" s="3">
        <f t="shared" si="1785"/>
        <v>13786.875212162136</v>
      </c>
      <c r="AF4271" s="3">
        <f t="shared" si="1786"/>
        <v>121732.36393954688</v>
      </c>
      <c r="AG4271" s="3">
        <f t="shared" si="1787"/>
        <v>530933.93604312011</v>
      </c>
      <c r="AH4271" s="3">
        <f t="shared" si="1788"/>
        <v>23835.983778830883</v>
      </c>
      <c r="AI4271" s="3">
        <f t="shared" si="1789"/>
        <v>90978.799469107893</v>
      </c>
      <c r="AJ4271" s="3">
        <f t="shared" si="1790"/>
        <v>57799.999456030178</v>
      </c>
      <c r="AK4271" s="3">
        <f t="shared" si="1791"/>
        <v>136440.88744067293</v>
      </c>
      <c r="AL4271" s="3">
        <f t="shared" si="1792"/>
        <v>80098.349504563361</v>
      </c>
      <c r="AM4271" s="3">
        <f t="shared" si="1793"/>
        <v>68360.471999209549</v>
      </c>
      <c r="AN4271" s="3">
        <f t="shared" si="1794"/>
        <v>254875.2303081094</v>
      </c>
      <c r="AO4271" s="3">
        <f t="shared" si="1795"/>
        <v>0</v>
      </c>
      <c r="AP4271" s="3">
        <f t="shared" si="1796"/>
        <v>0</v>
      </c>
      <c r="AQ4271" s="3">
        <f t="shared" si="1797"/>
        <v>0</v>
      </c>
      <c r="AR4271" s="3">
        <f t="shared" si="1798"/>
        <v>0</v>
      </c>
      <c r="AS4271" s="3">
        <f t="shared" si="1799"/>
        <v>0</v>
      </c>
      <c r="AT4271" s="3">
        <f t="shared" si="1800"/>
        <v>0</v>
      </c>
      <c r="AU4271" s="3">
        <f t="shared" si="1801"/>
        <v>0</v>
      </c>
      <c r="AV4271" s="3">
        <f t="shared" si="1802"/>
        <v>0</v>
      </c>
      <c r="AW4271" s="3">
        <f t="shared" si="1803"/>
        <v>0</v>
      </c>
      <c r="AX4271" s="3">
        <f t="shared" si="1806"/>
        <v>2829525.515104352</v>
      </c>
      <c r="AY4271" s="3">
        <f t="shared" si="1807"/>
        <v>14</v>
      </c>
      <c r="AZ4271" s="3">
        <f t="shared" si="1804"/>
        <v>0</v>
      </c>
      <c r="BA4271" s="3">
        <v>9874167.1814615671</v>
      </c>
      <c r="BB4271">
        <f t="shared" si="1808"/>
        <v>0.85399999999999998</v>
      </c>
    </row>
    <row r="4272" spans="1:54">
      <c r="A4272" s="2">
        <v>4271</v>
      </c>
      <c r="B4272">
        <v>18</v>
      </c>
      <c r="C4272" s="3">
        <v>109323.65324797998</v>
      </c>
      <c r="D4272" s="3">
        <v>110991.70827993055</v>
      </c>
      <c r="E4272" s="3">
        <v>3560.2890208475164</v>
      </c>
      <c r="F4272" s="3">
        <v>158349.29943254229</v>
      </c>
      <c r="G4272" s="3">
        <v>685535.22690691717</v>
      </c>
      <c r="H4272" s="3">
        <v>393285.75237820379</v>
      </c>
      <c r="I4272" s="3">
        <v>136857.01587541276</v>
      </c>
      <c r="J4272" s="3">
        <v>58144.528780098604</v>
      </c>
      <c r="K4272" s="3">
        <v>10092.189041821412</v>
      </c>
      <c r="L4272" s="3">
        <v>6893946.5599166108</v>
      </c>
      <c r="M4272" s="3">
        <v>26497.065388130326</v>
      </c>
      <c r="N4272" s="3">
        <v>160749.84352094374</v>
      </c>
      <c r="O4272" s="3">
        <v>394874.16465942643</v>
      </c>
      <c r="P4272" s="3">
        <v>42657.041154805207</v>
      </c>
      <c r="Q4272" s="3">
        <v>151975.928818835</v>
      </c>
      <c r="R4272" s="3">
        <v>67872.493153582618</v>
      </c>
      <c r="S4272" s="3">
        <v>101026.55337340996</v>
      </c>
      <c r="T4272" s="3">
        <v>345698.02052895125</v>
      </c>
      <c r="U4272" s="3">
        <v>0</v>
      </c>
      <c r="V4272" s="3">
        <v>0</v>
      </c>
      <c r="W4272" s="3">
        <v>0</v>
      </c>
      <c r="X4272" s="3">
        <v>0</v>
      </c>
      <c r="Y4272" s="3">
        <v>0</v>
      </c>
      <c r="AA4272" s="3">
        <f t="shared" si="1805"/>
        <v>109323.65324797998</v>
      </c>
      <c r="AB4272" s="3">
        <f t="shared" si="1782"/>
        <v>110991.70827993055</v>
      </c>
      <c r="AC4272" s="3">
        <f t="shared" si="1783"/>
        <v>3560.2890208475164</v>
      </c>
      <c r="AD4272" s="3">
        <f t="shared" si="1784"/>
        <v>158349.29943254229</v>
      </c>
      <c r="AE4272" s="3">
        <f t="shared" si="1785"/>
        <v>685535.22690691717</v>
      </c>
      <c r="AF4272" s="3">
        <f t="shared" si="1786"/>
        <v>393285.75237820379</v>
      </c>
      <c r="AG4272" s="3">
        <f t="shared" si="1787"/>
        <v>136857.01587541276</v>
      </c>
      <c r="AH4272" s="3">
        <f t="shared" si="1788"/>
        <v>58144.528780098604</v>
      </c>
      <c r="AI4272" s="3">
        <f t="shared" si="1789"/>
        <v>10092.189041821412</v>
      </c>
      <c r="AJ4272" s="3">
        <f t="shared" si="1790"/>
        <v>6893946.5599166108</v>
      </c>
      <c r="AK4272" s="3">
        <f t="shared" si="1791"/>
        <v>26497.065388130326</v>
      </c>
      <c r="AL4272" s="3">
        <f t="shared" si="1792"/>
        <v>160749.84352094374</v>
      </c>
      <c r="AM4272" s="3">
        <f t="shared" si="1793"/>
        <v>394874.16465942643</v>
      </c>
      <c r="AN4272" s="3">
        <f t="shared" si="1794"/>
        <v>42657.041154805207</v>
      </c>
      <c r="AO4272" s="3">
        <f t="shared" si="1795"/>
        <v>151975.928818835</v>
      </c>
      <c r="AP4272" s="3">
        <f t="shared" si="1796"/>
        <v>67872.493153582618</v>
      </c>
      <c r="AQ4272" s="3">
        <f t="shared" si="1797"/>
        <v>101026.55337340996</v>
      </c>
      <c r="AR4272" s="3">
        <f t="shared" si="1798"/>
        <v>345698.02052895125</v>
      </c>
      <c r="AS4272" s="3">
        <f t="shared" si="1799"/>
        <v>0</v>
      </c>
      <c r="AT4272" s="3">
        <f t="shared" si="1800"/>
        <v>0</v>
      </c>
      <c r="AU4272" s="3">
        <f t="shared" si="1801"/>
        <v>0</v>
      </c>
      <c r="AV4272" s="3">
        <f t="shared" si="1802"/>
        <v>0</v>
      </c>
      <c r="AW4272" s="3">
        <f t="shared" si="1803"/>
        <v>0</v>
      </c>
      <c r="AX4272" s="3">
        <f t="shared" si="1806"/>
        <v>9851437.3334784489</v>
      </c>
      <c r="AY4272" s="3">
        <f t="shared" si="1807"/>
        <v>18</v>
      </c>
      <c r="AZ4272" s="3">
        <f t="shared" si="1804"/>
        <v>0</v>
      </c>
      <c r="BA4272" s="3">
        <v>9884161.6086096261</v>
      </c>
      <c r="BB4272">
        <f t="shared" si="1808"/>
        <v>0.85419999999999996</v>
      </c>
    </row>
    <row r="4273" spans="1:54">
      <c r="A4273" s="2">
        <v>4272</v>
      </c>
      <c r="B4273">
        <v>17</v>
      </c>
      <c r="C4273" s="3">
        <v>1120073.1335899548</v>
      </c>
      <c r="D4273" s="3">
        <v>243180.92623698988</v>
      </c>
      <c r="E4273" s="3">
        <v>86608.201651570809</v>
      </c>
      <c r="F4273" s="3">
        <v>76215.429098357636</v>
      </c>
      <c r="G4273" s="3">
        <v>695176.57807222824</v>
      </c>
      <c r="H4273" s="3">
        <v>581659.85787860677</v>
      </c>
      <c r="I4273" s="3">
        <v>763888.48248719156</v>
      </c>
      <c r="J4273" s="3">
        <v>30862.881665925754</v>
      </c>
      <c r="K4273" s="3">
        <v>325846.04741494765</v>
      </c>
      <c r="L4273" s="3">
        <v>80833.80179286866</v>
      </c>
      <c r="M4273" s="3">
        <v>249687.90971778933</v>
      </c>
      <c r="N4273" s="3">
        <v>19690.510206799852</v>
      </c>
      <c r="O4273" s="3">
        <v>125002.02821840569</v>
      </c>
      <c r="P4273" s="3">
        <v>209893.23736215197</v>
      </c>
      <c r="Q4273" s="3">
        <v>165902.26513770901</v>
      </c>
      <c r="R4273" s="3">
        <v>79121.527478218559</v>
      </c>
      <c r="S4273" s="3">
        <v>89901.137016842957</v>
      </c>
      <c r="T4273" s="3">
        <v>0</v>
      </c>
      <c r="U4273" s="3">
        <v>0</v>
      </c>
      <c r="V4273" s="3">
        <v>0</v>
      </c>
      <c r="W4273" s="3">
        <v>0</v>
      </c>
      <c r="X4273" s="3">
        <v>0</v>
      </c>
      <c r="Y4273" s="3">
        <v>0</v>
      </c>
      <c r="AA4273" s="3">
        <f t="shared" si="1805"/>
        <v>1120073.1335899548</v>
      </c>
      <c r="AB4273" s="3">
        <f t="shared" si="1782"/>
        <v>243180.92623698988</v>
      </c>
      <c r="AC4273" s="3">
        <f t="shared" si="1783"/>
        <v>86608.201651570809</v>
      </c>
      <c r="AD4273" s="3">
        <f t="shared" si="1784"/>
        <v>76215.429098357636</v>
      </c>
      <c r="AE4273" s="3">
        <f t="shared" si="1785"/>
        <v>695176.57807222824</v>
      </c>
      <c r="AF4273" s="3">
        <f t="shared" si="1786"/>
        <v>581659.85787860677</v>
      </c>
      <c r="AG4273" s="3">
        <f t="shared" si="1787"/>
        <v>763888.48248719156</v>
      </c>
      <c r="AH4273" s="3">
        <f t="shared" si="1788"/>
        <v>30862.881665925754</v>
      </c>
      <c r="AI4273" s="3">
        <f t="shared" si="1789"/>
        <v>325846.04741494765</v>
      </c>
      <c r="AJ4273" s="3">
        <f t="shared" si="1790"/>
        <v>80833.80179286866</v>
      </c>
      <c r="AK4273" s="3">
        <f t="shared" si="1791"/>
        <v>249687.90971778933</v>
      </c>
      <c r="AL4273" s="3">
        <f t="shared" si="1792"/>
        <v>19690.510206799852</v>
      </c>
      <c r="AM4273" s="3">
        <f t="shared" si="1793"/>
        <v>125002.02821840569</v>
      </c>
      <c r="AN4273" s="3">
        <f t="shared" si="1794"/>
        <v>209893.23736215197</v>
      </c>
      <c r="AO4273" s="3">
        <f t="shared" si="1795"/>
        <v>165902.26513770901</v>
      </c>
      <c r="AP4273" s="3">
        <f t="shared" si="1796"/>
        <v>79121.527478218559</v>
      </c>
      <c r="AQ4273" s="3">
        <f t="shared" si="1797"/>
        <v>89901.137016842957</v>
      </c>
      <c r="AR4273" s="3">
        <f t="shared" si="1798"/>
        <v>0</v>
      </c>
      <c r="AS4273" s="3">
        <f t="shared" si="1799"/>
        <v>0</v>
      </c>
      <c r="AT4273" s="3">
        <f t="shared" si="1800"/>
        <v>0</v>
      </c>
      <c r="AU4273" s="3">
        <f t="shared" si="1801"/>
        <v>0</v>
      </c>
      <c r="AV4273" s="3">
        <f t="shared" si="1802"/>
        <v>0</v>
      </c>
      <c r="AW4273" s="3">
        <f t="shared" si="1803"/>
        <v>0</v>
      </c>
      <c r="AX4273" s="3">
        <f t="shared" si="1806"/>
        <v>4943543.9550265595</v>
      </c>
      <c r="AY4273" s="3">
        <f t="shared" si="1807"/>
        <v>17</v>
      </c>
      <c r="AZ4273" s="3">
        <f t="shared" si="1804"/>
        <v>0</v>
      </c>
      <c r="BA4273" s="3">
        <v>9886878.724461643</v>
      </c>
      <c r="BB4273">
        <f t="shared" si="1808"/>
        <v>0.85440000000000005</v>
      </c>
    </row>
    <row r="4274" spans="1:54">
      <c r="A4274" s="2">
        <v>4273</v>
      </c>
      <c r="B4274">
        <v>18</v>
      </c>
      <c r="C4274" s="3">
        <v>97392.473046678628</v>
      </c>
      <c r="D4274" s="3">
        <v>80977.670275934841</v>
      </c>
      <c r="E4274" s="3">
        <v>148151.22862902604</v>
      </c>
      <c r="F4274" s="3">
        <v>725543.58510187233</v>
      </c>
      <c r="G4274" s="3">
        <v>85939.573322838711</v>
      </c>
      <c r="H4274" s="3">
        <v>88516.044751935726</v>
      </c>
      <c r="I4274" s="3">
        <v>95391.031709102215</v>
      </c>
      <c r="J4274" s="3">
        <v>306916.85910022195</v>
      </c>
      <c r="K4274" s="3">
        <v>310058.43673451571</v>
      </c>
      <c r="L4274" s="3">
        <v>2308586.4699733155</v>
      </c>
      <c r="M4274" s="3">
        <v>3754590.4661136316</v>
      </c>
      <c r="N4274" s="3">
        <v>268904.60649549501</v>
      </c>
      <c r="O4274" s="3">
        <v>130049.63904805225</v>
      </c>
      <c r="P4274" s="3">
        <v>110558.64618918902</v>
      </c>
      <c r="Q4274" s="3">
        <v>668671.79875430826</v>
      </c>
      <c r="R4274" s="3">
        <v>27617.360296941737</v>
      </c>
      <c r="S4274" s="3">
        <v>114018.60183635572</v>
      </c>
      <c r="T4274" s="3">
        <v>175503.26075083733</v>
      </c>
      <c r="U4274" s="3">
        <v>0</v>
      </c>
      <c r="V4274" s="3">
        <v>0</v>
      </c>
      <c r="W4274" s="3">
        <v>0</v>
      </c>
      <c r="X4274" s="3">
        <v>0</v>
      </c>
      <c r="Y4274" s="3">
        <v>0</v>
      </c>
      <c r="AA4274" s="3">
        <f t="shared" si="1805"/>
        <v>97392.473046678628</v>
      </c>
      <c r="AB4274" s="3">
        <f t="shared" si="1782"/>
        <v>80977.670275934841</v>
      </c>
      <c r="AC4274" s="3">
        <f t="shared" si="1783"/>
        <v>148151.22862902604</v>
      </c>
      <c r="AD4274" s="3">
        <f t="shared" si="1784"/>
        <v>725543.58510187233</v>
      </c>
      <c r="AE4274" s="3">
        <f t="shared" si="1785"/>
        <v>85939.573322838711</v>
      </c>
      <c r="AF4274" s="3">
        <f t="shared" si="1786"/>
        <v>88516.044751935726</v>
      </c>
      <c r="AG4274" s="3">
        <f t="shared" si="1787"/>
        <v>95391.031709102215</v>
      </c>
      <c r="AH4274" s="3">
        <f t="shared" si="1788"/>
        <v>306916.85910022195</v>
      </c>
      <c r="AI4274" s="3">
        <f t="shared" si="1789"/>
        <v>310058.43673451571</v>
      </c>
      <c r="AJ4274" s="3">
        <f t="shared" si="1790"/>
        <v>2308586.4699733155</v>
      </c>
      <c r="AK4274" s="3">
        <f t="shared" si="1791"/>
        <v>3754590.4661136316</v>
      </c>
      <c r="AL4274" s="3">
        <f t="shared" si="1792"/>
        <v>268904.60649549501</v>
      </c>
      <c r="AM4274" s="3">
        <f t="shared" si="1793"/>
        <v>130049.63904805225</v>
      </c>
      <c r="AN4274" s="3">
        <f t="shared" si="1794"/>
        <v>110558.64618918902</v>
      </c>
      <c r="AO4274" s="3">
        <f t="shared" si="1795"/>
        <v>668671.79875430826</v>
      </c>
      <c r="AP4274" s="3">
        <f t="shared" si="1796"/>
        <v>27617.360296941737</v>
      </c>
      <c r="AQ4274" s="3">
        <f t="shared" si="1797"/>
        <v>114018.60183635572</v>
      </c>
      <c r="AR4274" s="3">
        <f t="shared" si="1798"/>
        <v>175503.26075083733</v>
      </c>
      <c r="AS4274" s="3">
        <f t="shared" si="1799"/>
        <v>0</v>
      </c>
      <c r="AT4274" s="3">
        <f t="shared" si="1800"/>
        <v>0</v>
      </c>
      <c r="AU4274" s="3">
        <f t="shared" si="1801"/>
        <v>0</v>
      </c>
      <c r="AV4274" s="3">
        <f t="shared" si="1802"/>
        <v>0</v>
      </c>
      <c r="AW4274" s="3">
        <f t="shared" si="1803"/>
        <v>0</v>
      </c>
      <c r="AX4274" s="3">
        <f t="shared" si="1806"/>
        <v>9497387.7521302532</v>
      </c>
      <c r="AY4274" s="3">
        <f t="shared" si="1807"/>
        <v>18</v>
      </c>
      <c r="AZ4274" s="3">
        <f t="shared" si="1804"/>
        <v>0</v>
      </c>
      <c r="BA4274" s="3">
        <v>9890581.8924677186</v>
      </c>
      <c r="BB4274">
        <f t="shared" si="1808"/>
        <v>0.85460000000000003</v>
      </c>
    </row>
    <row r="4275" spans="1:54">
      <c r="A4275" s="2">
        <v>4274</v>
      </c>
      <c r="B4275">
        <v>18</v>
      </c>
      <c r="C4275" s="3">
        <v>464522.79338698572</v>
      </c>
      <c r="D4275" s="3">
        <v>37317.894526999757</v>
      </c>
      <c r="E4275" s="3">
        <v>108675.42379723547</v>
      </c>
      <c r="F4275" s="3">
        <v>140097.58934081509</v>
      </c>
      <c r="G4275" s="3">
        <v>152921.88653301861</v>
      </c>
      <c r="H4275" s="3">
        <v>1191596.0282337598</v>
      </c>
      <c r="I4275" s="3">
        <v>1027975.6022554658</v>
      </c>
      <c r="J4275" s="3">
        <v>240500.42978994577</v>
      </c>
      <c r="K4275" s="3">
        <v>958562.44712291786</v>
      </c>
      <c r="L4275" s="3">
        <v>260563.43162084726</v>
      </c>
      <c r="M4275" s="3">
        <v>12344344.586558716</v>
      </c>
      <c r="N4275" s="3">
        <v>12996.440706099142</v>
      </c>
      <c r="O4275" s="3">
        <v>347060.26099329494</v>
      </c>
      <c r="P4275" s="3">
        <v>25965.31734825694</v>
      </c>
      <c r="Q4275" s="3">
        <v>459442.71331992623</v>
      </c>
      <c r="R4275" s="3">
        <v>423489.61079082778</v>
      </c>
      <c r="S4275" s="3">
        <v>50044.57992261662</v>
      </c>
      <c r="T4275" s="3">
        <v>3876.0260113302793</v>
      </c>
      <c r="U4275" s="3">
        <v>0</v>
      </c>
      <c r="V4275" s="3">
        <v>0</v>
      </c>
      <c r="W4275" s="3">
        <v>0</v>
      </c>
      <c r="X4275" s="3">
        <v>0</v>
      </c>
      <c r="Y4275" s="3">
        <v>0</v>
      </c>
      <c r="AA4275" s="3">
        <f t="shared" si="1805"/>
        <v>464522.79338698572</v>
      </c>
      <c r="AB4275" s="3">
        <f t="shared" si="1782"/>
        <v>37317.894526999757</v>
      </c>
      <c r="AC4275" s="3">
        <f t="shared" si="1783"/>
        <v>108675.42379723547</v>
      </c>
      <c r="AD4275" s="3">
        <f t="shared" si="1784"/>
        <v>140097.58934081509</v>
      </c>
      <c r="AE4275" s="3">
        <f t="shared" si="1785"/>
        <v>152921.88653301861</v>
      </c>
      <c r="AF4275" s="3">
        <f t="shared" si="1786"/>
        <v>1191596.0282337598</v>
      </c>
      <c r="AG4275" s="3">
        <f t="shared" si="1787"/>
        <v>1027975.6022554658</v>
      </c>
      <c r="AH4275" s="3">
        <f t="shared" si="1788"/>
        <v>240500.42978994577</v>
      </c>
      <c r="AI4275" s="3">
        <f t="shared" si="1789"/>
        <v>958562.44712291786</v>
      </c>
      <c r="AJ4275" s="3">
        <f t="shared" si="1790"/>
        <v>260563.43162084726</v>
      </c>
      <c r="AK4275" s="3">
        <f t="shared" si="1791"/>
        <v>12344344.586558716</v>
      </c>
      <c r="AL4275" s="3">
        <f t="shared" si="1792"/>
        <v>12996.440706099142</v>
      </c>
      <c r="AM4275" s="3">
        <f t="shared" si="1793"/>
        <v>347060.26099329494</v>
      </c>
      <c r="AN4275" s="3">
        <f t="shared" si="1794"/>
        <v>25965.31734825694</v>
      </c>
      <c r="AO4275" s="3">
        <f t="shared" si="1795"/>
        <v>459442.71331992623</v>
      </c>
      <c r="AP4275" s="3">
        <f t="shared" si="1796"/>
        <v>423489.61079082778</v>
      </c>
      <c r="AQ4275" s="3">
        <f t="shared" si="1797"/>
        <v>50044.57992261662</v>
      </c>
      <c r="AR4275" s="3">
        <f t="shared" si="1798"/>
        <v>3876.0260113302793</v>
      </c>
      <c r="AS4275" s="3">
        <f t="shared" si="1799"/>
        <v>0</v>
      </c>
      <c r="AT4275" s="3">
        <f t="shared" si="1800"/>
        <v>0</v>
      </c>
      <c r="AU4275" s="3">
        <f t="shared" si="1801"/>
        <v>0</v>
      </c>
      <c r="AV4275" s="3">
        <f t="shared" si="1802"/>
        <v>0</v>
      </c>
      <c r="AW4275" s="3">
        <f t="shared" si="1803"/>
        <v>0</v>
      </c>
      <c r="AX4275" s="3">
        <f t="shared" si="1806"/>
        <v>18249953.062259059</v>
      </c>
      <c r="AY4275" s="3">
        <f t="shared" si="1807"/>
        <v>18</v>
      </c>
      <c r="AZ4275" s="3">
        <f t="shared" si="1804"/>
        <v>0</v>
      </c>
      <c r="BA4275" s="3">
        <v>9892586.3544358425</v>
      </c>
      <c r="BB4275">
        <f t="shared" si="1808"/>
        <v>0.8548</v>
      </c>
    </row>
    <row r="4276" spans="1:54">
      <c r="A4276" s="2">
        <v>4275</v>
      </c>
      <c r="B4276">
        <v>18</v>
      </c>
      <c r="C4276" s="3">
        <v>15221.878778152402</v>
      </c>
      <c r="D4276" s="3">
        <v>245197.63529442268</v>
      </c>
      <c r="E4276" s="3">
        <v>43423.665623727495</v>
      </c>
      <c r="F4276" s="3">
        <v>288991.78809016664</v>
      </c>
      <c r="G4276" s="3">
        <v>626593.74584563554</v>
      </c>
      <c r="H4276" s="3">
        <v>4687.5970954503109</v>
      </c>
      <c r="I4276" s="3">
        <v>644156.7385907562</v>
      </c>
      <c r="J4276" s="3">
        <v>23097.810673564938</v>
      </c>
      <c r="K4276" s="3">
        <v>910667.79584630334</v>
      </c>
      <c r="L4276" s="3">
        <v>1122237.0736139014</v>
      </c>
      <c r="M4276" s="3">
        <v>7826.017944043002</v>
      </c>
      <c r="N4276" s="3">
        <v>172312.09726909752</v>
      </c>
      <c r="O4276" s="3">
        <v>468377.12703080662</v>
      </c>
      <c r="P4276" s="3">
        <v>607212.24514731043</v>
      </c>
      <c r="Q4276" s="3">
        <v>29646.146065464061</v>
      </c>
      <c r="R4276" s="3">
        <v>232867.94587886945</v>
      </c>
      <c r="S4276" s="3">
        <v>134484.50354699205</v>
      </c>
      <c r="T4276" s="3">
        <v>36720.849600048488</v>
      </c>
      <c r="U4276" s="3">
        <v>0</v>
      </c>
      <c r="V4276" s="3">
        <v>0</v>
      </c>
      <c r="W4276" s="3">
        <v>0</v>
      </c>
      <c r="X4276" s="3">
        <v>0</v>
      </c>
      <c r="Y4276" s="3">
        <v>0</v>
      </c>
      <c r="AA4276" s="3">
        <f t="shared" si="1805"/>
        <v>15221.878778152402</v>
      </c>
      <c r="AB4276" s="3">
        <f t="shared" si="1782"/>
        <v>245197.63529442268</v>
      </c>
      <c r="AC4276" s="3">
        <f t="shared" si="1783"/>
        <v>43423.665623727495</v>
      </c>
      <c r="AD4276" s="3">
        <f t="shared" si="1784"/>
        <v>288991.78809016664</v>
      </c>
      <c r="AE4276" s="3">
        <f t="shared" si="1785"/>
        <v>626593.74584563554</v>
      </c>
      <c r="AF4276" s="3">
        <f t="shared" si="1786"/>
        <v>4687.5970954503109</v>
      </c>
      <c r="AG4276" s="3">
        <f t="shared" si="1787"/>
        <v>644156.7385907562</v>
      </c>
      <c r="AH4276" s="3">
        <f t="shared" si="1788"/>
        <v>23097.810673564938</v>
      </c>
      <c r="AI4276" s="3">
        <f t="shared" si="1789"/>
        <v>910667.79584630334</v>
      </c>
      <c r="AJ4276" s="3">
        <f t="shared" si="1790"/>
        <v>1122237.0736139014</v>
      </c>
      <c r="AK4276" s="3">
        <f t="shared" si="1791"/>
        <v>7826.017944043002</v>
      </c>
      <c r="AL4276" s="3">
        <f t="shared" si="1792"/>
        <v>172312.09726909752</v>
      </c>
      <c r="AM4276" s="3">
        <f t="shared" si="1793"/>
        <v>468377.12703080662</v>
      </c>
      <c r="AN4276" s="3">
        <f t="shared" si="1794"/>
        <v>607212.24514731043</v>
      </c>
      <c r="AO4276" s="3">
        <f t="shared" si="1795"/>
        <v>29646.146065464061</v>
      </c>
      <c r="AP4276" s="3">
        <f t="shared" si="1796"/>
        <v>232867.94587886945</v>
      </c>
      <c r="AQ4276" s="3">
        <f t="shared" si="1797"/>
        <v>134484.50354699205</v>
      </c>
      <c r="AR4276" s="3">
        <f t="shared" si="1798"/>
        <v>36720.849600048488</v>
      </c>
      <c r="AS4276" s="3">
        <f t="shared" si="1799"/>
        <v>0</v>
      </c>
      <c r="AT4276" s="3">
        <f t="shared" si="1800"/>
        <v>0</v>
      </c>
      <c r="AU4276" s="3">
        <f t="shared" si="1801"/>
        <v>0</v>
      </c>
      <c r="AV4276" s="3">
        <f t="shared" si="1802"/>
        <v>0</v>
      </c>
      <c r="AW4276" s="3">
        <f t="shared" si="1803"/>
        <v>0</v>
      </c>
      <c r="AX4276" s="3">
        <f t="shared" si="1806"/>
        <v>5613722.6619347138</v>
      </c>
      <c r="AY4276" s="3">
        <f t="shared" si="1807"/>
        <v>18</v>
      </c>
      <c r="AZ4276" s="3">
        <f t="shared" si="1804"/>
        <v>0</v>
      </c>
      <c r="BA4276" s="3">
        <v>9896596.2141730133</v>
      </c>
      <c r="BB4276">
        <f t="shared" si="1808"/>
        <v>0.85499999999999998</v>
      </c>
    </row>
    <row r="4277" spans="1:54">
      <c r="A4277" s="2">
        <v>4276</v>
      </c>
      <c r="B4277">
        <v>11</v>
      </c>
      <c r="C4277" s="3">
        <v>21102.094027081941</v>
      </c>
      <c r="D4277" s="3">
        <v>112775.73734856753</v>
      </c>
      <c r="E4277" s="3">
        <v>131631.94431277426</v>
      </c>
      <c r="F4277" s="3">
        <v>359687.16723229818</v>
      </c>
      <c r="G4277" s="3">
        <v>33654.132922237775</v>
      </c>
      <c r="H4277" s="3">
        <v>26691.772914070385</v>
      </c>
      <c r="I4277" s="3">
        <v>60383.760477094896</v>
      </c>
      <c r="J4277" s="3">
        <v>146789.84783637011</v>
      </c>
      <c r="K4277" s="3">
        <v>196628.90243947398</v>
      </c>
      <c r="L4277" s="3">
        <v>400719.83848629502</v>
      </c>
      <c r="M4277" s="3">
        <v>167910.40595712001</v>
      </c>
      <c r="N4277" s="3">
        <v>0</v>
      </c>
      <c r="O4277" s="3">
        <v>0</v>
      </c>
      <c r="P4277" s="3">
        <v>0</v>
      </c>
      <c r="Q4277" s="3">
        <v>0</v>
      </c>
      <c r="R4277" s="3">
        <v>0</v>
      </c>
      <c r="S4277" s="3">
        <v>0</v>
      </c>
      <c r="T4277" s="3">
        <v>0</v>
      </c>
      <c r="U4277" s="3">
        <v>0</v>
      </c>
      <c r="V4277" s="3">
        <v>0</v>
      </c>
      <c r="W4277" s="3">
        <v>0</v>
      </c>
      <c r="X4277" s="3">
        <v>0</v>
      </c>
      <c r="Y4277" s="3">
        <v>0</v>
      </c>
      <c r="AA4277" s="3">
        <f t="shared" si="1805"/>
        <v>21102.094027081941</v>
      </c>
      <c r="AB4277" s="3">
        <f t="shared" si="1782"/>
        <v>112775.73734856753</v>
      </c>
      <c r="AC4277" s="3">
        <f t="shared" si="1783"/>
        <v>131631.94431277426</v>
      </c>
      <c r="AD4277" s="3">
        <f t="shared" si="1784"/>
        <v>359687.16723229818</v>
      </c>
      <c r="AE4277" s="3">
        <f t="shared" si="1785"/>
        <v>33654.132922237775</v>
      </c>
      <c r="AF4277" s="3">
        <f t="shared" si="1786"/>
        <v>26691.772914070385</v>
      </c>
      <c r="AG4277" s="3">
        <f t="shared" si="1787"/>
        <v>60383.760477094896</v>
      </c>
      <c r="AH4277" s="3">
        <f t="shared" si="1788"/>
        <v>146789.84783637011</v>
      </c>
      <c r="AI4277" s="3">
        <f t="shared" si="1789"/>
        <v>196628.90243947398</v>
      </c>
      <c r="AJ4277" s="3">
        <f t="shared" si="1790"/>
        <v>400719.83848629502</v>
      </c>
      <c r="AK4277" s="3">
        <f t="shared" si="1791"/>
        <v>167910.40595712001</v>
      </c>
      <c r="AL4277" s="3">
        <f t="shared" si="1792"/>
        <v>0</v>
      </c>
      <c r="AM4277" s="3">
        <f t="shared" si="1793"/>
        <v>0</v>
      </c>
      <c r="AN4277" s="3">
        <f t="shared" si="1794"/>
        <v>0</v>
      </c>
      <c r="AO4277" s="3">
        <f t="shared" si="1795"/>
        <v>0</v>
      </c>
      <c r="AP4277" s="3">
        <f t="shared" si="1796"/>
        <v>0</v>
      </c>
      <c r="AQ4277" s="3">
        <f t="shared" si="1797"/>
        <v>0</v>
      </c>
      <c r="AR4277" s="3">
        <f t="shared" si="1798"/>
        <v>0</v>
      </c>
      <c r="AS4277" s="3">
        <f t="shared" si="1799"/>
        <v>0</v>
      </c>
      <c r="AT4277" s="3">
        <f t="shared" si="1800"/>
        <v>0</v>
      </c>
      <c r="AU4277" s="3">
        <f t="shared" si="1801"/>
        <v>0</v>
      </c>
      <c r="AV4277" s="3">
        <f t="shared" si="1802"/>
        <v>0</v>
      </c>
      <c r="AW4277" s="3">
        <f t="shared" si="1803"/>
        <v>0</v>
      </c>
      <c r="AX4277" s="3">
        <f t="shared" si="1806"/>
        <v>1657975.6039533841</v>
      </c>
      <c r="AY4277" s="3">
        <f t="shared" si="1807"/>
        <v>11</v>
      </c>
      <c r="AZ4277" s="3">
        <f t="shared" si="1804"/>
        <v>0</v>
      </c>
      <c r="BA4277" s="3">
        <v>9903749.1397580784</v>
      </c>
      <c r="BB4277">
        <f t="shared" si="1808"/>
        <v>0.85519999999999996</v>
      </c>
    </row>
    <row r="4278" spans="1:54">
      <c r="A4278" s="2">
        <v>4277</v>
      </c>
      <c r="B4278">
        <v>11</v>
      </c>
      <c r="C4278" s="3">
        <v>149502.32776197622</v>
      </c>
      <c r="D4278" s="3">
        <v>1225498.8775696822</v>
      </c>
      <c r="E4278" s="3">
        <v>6765.8625760299092</v>
      </c>
      <c r="F4278" s="3">
        <v>180877.58066178637</v>
      </c>
      <c r="G4278" s="3">
        <v>96874.105028318678</v>
      </c>
      <c r="H4278" s="3">
        <v>101377.55973299308</v>
      </c>
      <c r="I4278" s="3">
        <v>403874.97074514418</v>
      </c>
      <c r="J4278" s="3">
        <v>67030.308441137735</v>
      </c>
      <c r="K4278" s="3">
        <v>2245.6660909378065</v>
      </c>
      <c r="L4278" s="3">
        <v>34087.475907897933</v>
      </c>
      <c r="M4278" s="3">
        <v>343882.32326096069</v>
      </c>
      <c r="N4278" s="3">
        <v>0</v>
      </c>
      <c r="O4278" s="3">
        <v>0</v>
      </c>
      <c r="P4278" s="3">
        <v>0</v>
      </c>
      <c r="Q4278" s="3">
        <v>0</v>
      </c>
      <c r="R4278" s="3">
        <v>0</v>
      </c>
      <c r="S4278" s="3">
        <v>0</v>
      </c>
      <c r="T4278" s="3">
        <v>0</v>
      </c>
      <c r="U4278" s="3">
        <v>0</v>
      </c>
      <c r="V4278" s="3">
        <v>0</v>
      </c>
      <c r="W4278" s="3">
        <v>0</v>
      </c>
      <c r="X4278" s="3">
        <v>0</v>
      </c>
      <c r="Y4278" s="3">
        <v>0</v>
      </c>
      <c r="AA4278" s="3">
        <f t="shared" si="1805"/>
        <v>149502.32776197622</v>
      </c>
      <c r="AB4278" s="3">
        <f t="shared" si="1782"/>
        <v>1225498.8775696822</v>
      </c>
      <c r="AC4278" s="3">
        <f t="shared" si="1783"/>
        <v>6765.8625760299092</v>
      </c>
      <c r="AD4278" s="3">
        <f t="shared" si="1784"/>
        <v>180877.58066178637</v>
      </c>
      <c r="AE4278" s="3">
        <f t="shared" si="1785"/>
        <v>96874.105028318678</v>
      </c>
      <c r="AF4278" s="3">
        <f t="shared" si="1786"/>
        <v>101377.55973299308</v>
      </c>
      <c r="AG4278" s="3">
        <f t="shared" si="1787"/>
        <v>403874.97074514418</v>
      </c>
      <c r="AH4278" s="3">
        <f t="shared" si="1788"/>
        <v>67030.308441137735</v>
      </c>
      <c r="AI4278" s="3">
        <f t="shared" si="1789"/>
        <v>2245.6660909378065</v>
      </c>
      <c r="AJ4278" s="3">
        <f t="shared" si="1790"/>
        <v>34087.475907897933</v>
      </c>
      <c r="AK4278" s="3">
        <f t="shared" si="1791"/>
        <v>343882.32326096069</v>
      </c>
      <c r="AL4278" s="3">
        <f t="shared" si="1792"/>
        <v>0</v>
      </c>
      <c r="AM4278" s="3">
        <f t="shared" si="1793"/>
        <v>0</v>
      </c>
      <c r="AN4278" s="3">
        <f t="shared" si="1794"/>
        <v>0</v>
      </c>
      <c r="AO4278" s="3">
        <f t="shared" si="1795"/>
        <v>0</v>
      </c>
      <c r="AP4278" s="3">
        <f t="shared" si="1796"/>
        <v>0</v>
      </c>
      <c r="AQ4278" s="3">
        <f t="shared" si="1797"/>
        <v>0</v>
      </c>
      <c r="AR4278" s="3">
        <f t="shared" si="1798"/>
        <v>0</v>
      </c>
      <c r="AS4278" s="3">
        <f t="shared" si="1799"/>
        <v>0</v>
      </c>
      <c r="AT4278" s="3">
        <f t="shared" si="1800"/>
        <v>0</v>
      </c>
      <c r="AU4278" s="3">
        <f t="shared" si="1801"/>
        <v>0</v>
      </c>
      <c r="AV4278" s="3">
        <f t="shared" si="1802"/>
        <v>0</v>
      </c>
      <c r="AW4278" s="3">
        <f t="shared" si="1803"/>
        <v>0</v>
      </c>
      <c r="AX4278" s="3">
        <f t="shared" si="1806"/>
        <v>2612017.0577768651</v>
      </c>
      <c r="AY4278" s="3">
        <f t="shared" si="1807"/>
        <v>11</v>
      </c>
      <c r="AZ4278" s="3">
        <f t="shared" si="1804"/>
        <v>0</v>
      </c>
      <c r="BA4278" s="3">
        <v>9921680.3480886966</v>
      </c>
      <c r="BB4278">
        <f t="shared" si="1808"/>
        <v>0.85540000000000005</v>
      </c>
    </row>
    <row r="4279" spans="1:54">
      <c r="A4279" s="2">
        <v>4278</v>
      </c>
      <c r="B4279">
        <v>15</v>
      </c>
      <c r="C4279" s="3">
        <v>123640.20550902307</v>
      </c>
      <c r="D4279" s="3">
        <v>308444.7863394419</v>
      </c>
      <c r="E4279" s="3">
        <v>53286.068836814833</v>
      </c>
      <c r="F4279" s="3">
        <v>367736.78464966203</v>
      </c>
      <c r="G4279" s="3">
        <v>145200.7344790909</v>
      </c>
      <c r="H4279" s="3">
        <v>5528235.4577071127</v>
      </c>
      <c r="I4279" s="3">
        <v>199182.20521493888</v>
      </c>
      <c r="J4279" s="3">
        <v>1006981.5260160873</v>
      </c>
      <c r="K4279" s="3">
        <v>248929.22382304407</v>
      </c>
      <c r="L4279" s="3">
        <v>140914.55464010968</v>
      </c>
      <c r="M4279" s="3">
        <v>80534.226500789882</v>
      </c>
      <c r="N4279" s="3">
        <v>34687.334482993851</v>
      </c>
      <c r="O4279" s="3">
        <v>48582.141151825017</v>
      </c>
      <c r="P4279" s="3">
        <v>5882.8543162804917</v>
      </c>
      <c r="Q4279" s="3">
        <v>55093.539921707226</v>
      </c>
      <c r="R4279" s="3">
        <v>0</v>
      </c>
      <c r="S4279" s="3">
        <v>0</v>
      </c>
      <c r="T4279" s="3">
        <v>0</v>
      </c>
      <c r="U4279" s="3">
        <v>0</v>
      </c>
      <c r="V4279" s="3">
        <v>0</v>
      </c>
      <c r="W4279" s="3">
        <v>0</v>
      </c>
      <c r="X4279" s="3">
        <v>0</v>
      </c>
      <c r="Y4279" s="3">
        <v>0</v>
      </c>
      <c r="AA4279" s="3">
        <f t="shared" si="1805"/>
        <v>123640.20550902307</v>
      </c>
      <c r="AB4279" s="3">
        <f t="shared" si="1782"/>
        <v>308444.7863394419</v>
      </c>
      <c r="AC4279" s="3">
        <f t="shared" si="1783"/>
        <v>53286.068836814833</v>
      </c>
      <c r="AD4279" s="3">
        <f t="shared" si="1784"/>
        <v>367736.78464966203</v>
      </c>
      <c r="AE4279" s="3">
        <f t="shared" si="1785"/>
        <v>145200.7344790909</v>
      </c>
      <c r="AF4279" s="3">
        <f t="shared" si="1786"/>
        <v>5528235.4577071127</v>
      </c>
      <c r="AG4279" s="3">
        <f t="shared" si="1787"/>
        <v>199182.20521493888</v>
      </c>
      <c r="AH4279" s="3">
        <f t="shared" si="1788"/>
        <v>1006981.5260160873</v>
      </c>
      <c r="AI4279" s="3">
        <f t="shared" si="1789"/>
        <v>248929.22382304407</v>
      </c>
      <c r="AJ4279" s="3">
        <f t="shared" si="1790"/>
        <v>140914.55464010968</v>
      </c>
      <c r="AK4279" s="3">
        <f t="shared" si="1791"/>
        <v>80534.226500789882</v>
      </c>
      <c r="AL4279" s="3">
        <f t="shared" si="1792"/>
        <v>34687.334482993851</v>
      </c>
      <c r="AM4279" s="3">
        <f t="shared" si="1793"/>
        <v>48582.141151825017</v>
      </c>
      <c r="AN4279" s="3">
        <f t="shared" si="1794"/>
        <v>5882.8543162804917</v>
      </c>
      <c r="AO4279" s="3">
        <f t="shared" si="1795"/>
        <v>55093.539921707226</v>
      </c>
      <c r="AP4279" s="3">
        <f t="shared" si="1796"/>
        <v>0</v>
      </c>
      <c r="AQ4279" s="3">
        <f t="shared" si="1797"/>
        <v>0</v>
      </c>
      <c r="AR4279" s="3">
        <f t="shared" si="1798"/>
        <v>0</v>
      </c>
      <c r="AS4279" s="3">
        <f t="shared" si="1799"/>
        <v>0</v>
      </c>
      <c r="AT4279" s="3">
        <f t="shared" si="1800"/>
        <v>0</v>
      </c>
      <c r="AU4279" s="3">
        <f t="shared" si="1801"/>
        <v>0</v>
      </c>
      <c r="AV4279" s="3">
        <f t="shared" si="1802"/>
        <v>0</v>
      </c>
      <c r="AW4279" s="3">
        <f t="shared" si="1803"/>
        <v>0</v>
      </c>
      <c r="AX4279" s="3">
        <f t="shared" si="1806"/>
        <v>8347331.643588922</v>
      </c>
      <c r="AY4279" s="3">
        <f t="shared" si="1807"/>
        <v>15</v>
      </c>
      <c r="AZ4279" s="3">
        <f t="shared" si="1804"/>
        <v>0</v>
      </c>
      <c r="BA4279" s="3">
        <v>9921892.28945872</v>
      </c>
      <c r="BB4279">
        <f t="shared" si="1808"/>
        <v>0.85560000000000003</v>
      </c>
    </row>
    <row r="4280" spans="1:54">
      <c r="A4280" s="2">
        <v>4279</v>
      </c>
      <c r="B4280">
        <v>18</v>
      </c>
      <c r="C4280" s="3">
        <v>39279.744151121471</v>
      </c>
      <c r="D4280" s="3">
        <v>486367.59786962991</v>
      </c>
      <c r="E4280" s="3">
        <v>70476.581493854072</v>
      </c>
      <c r="F4280" s="3">
        <v>168703.98139183962</v>
      </c>
      <c r="G4280" s="3">
        <v>335894.47798375954</v>
      </c>
      <c r="H4280" s="3">
        <v>356272.49616356601</v>
      </c>
      <c r="I4280" s="3">
        <v>475751.56139886682</v>
      </c>
      <c r="J4280" s="3">
        <v>214498.3144345168</v>
      </c>
      <c r="K4280" s="3">
        <v>138870.55819914452</v>
      </c>
      <c r="L4280" s="3">
        <v>2210745.433103167</v>
      </c>
      <c r="M4280" s="3">
        <v>878004.46234518557</v>
      </c>
      <c r="N4280" s="3">
        <v>137597.44525633854</v>
      </c>
      <c r="O4280" s="3">
        <v>641697.19552132208</v>
      </c>
      <c r="P4280" s="3">
        <v>6630.7039773676897</v>
      </c>
      <c r="Q4280" s="3">
        <v>225138.2823932477</v>
      </c>
      <c r="R4280" s="3">
        <v>42754.589936065386</v>
      </c>
      <c r="S4280" s="3">
        <v>786340.54664151242</v>
      </c>
      <c r="T4280" s="3">
        <v>413538.67557978013</v>
      </c>
      <c r="U4280" s="3">
        <v>0</v>
      </c>
      <c r="V4280" s="3">
        <v>0</v>
      </c>
      <c r="W4280" s="3">
        <v>0</v>
      </c>
      <c r="X4280" s="3">
        <v>0</v>
      </c>
      <c r="Y4280" s="3">
        <v>0</v>
      </c>
      <c r="AA4280" s="3">
        <f t="shared" si="1805"/>
        <v>39279.744151121471</v>
      </c>
      <c r="AB4280" s="3">
        <f t="shared" si="1782"/>
        <v>486367.59786962991</v>
      </c>
      <c r="AC4280" s="3">
        <f t="shared" si="1783"/>
        <v>70476.581493854072</v>
      </c>
      <c r="AD4280" s="3">
        <f t="shared" si="1784"/>
        <v>168703.98139183962</v>
      </c>
      <c r="AE4280" s="3">
        <f t="shared" si="1785"/>
        <v>335894.47798375954</v>
      </c>
      <c r="AF4280" s="3">
        <f t="shared" si="1786"/>
        <v>356272.49616356601</v>
      </c>
      <c r="AG4280" s="3">
        <f t="shared" si="1787"/>
        <v>475751.56139886682</v>
      </c>
      <c r="AH4280" s="3">
        <f t="shared" si="1788"/>
        <v>214498.3144345168</v>
      </c>
      <c r="AI4280" s="3">
        <f t="shared" si="1789"/>
        <v>138870.55819914452</v>
      </c>
      <c r="AJ4280" s="3">
        <f t="shared" si="1790"/>
        <v>2210745.433103167</v>
      </c>
      <c r="AK4280" s="3">
        <f t="shared" si="1791"/>
        <v>878004.46234518557</v>
      </c>
      <c r="AL4280" s="3">
        <f t="shared" si="1792"/>
        <v>137597.44525633854</v>
      </c>
      <c r="AM4280" s="3">
        <f t="shared" si="1793"/>
        <v>641697.19552132208</v>
      </c>
      <c r="AN4280" s="3">
        <f t="shared" si="1794"/>
        <v>6630.7039773676897</v>
      </c>
      <c r="AO4280" s="3">
        <f t="shared" si="1795"/>
        <v>225138.2823932477</v>
      </c>
      <c r="AP4280" s="3">
        <f t="shared" si="1796"/>
        <v>42754.589936065386</v>
      </c>
      <c r="AQ4280" s="3">
        <f t="shared" si="1797"/>
        <v>786340.54664151242</v>
      </c>
      <c r="AR4280" s="3">
        <f t="shared" si="1798"/>
        <v>413538.67557978013</v>
      </c>
      <c r="AS4280" s="3">
        <f t="shared" si="1799"/>
        <v>0</v>
      </c>
      <c r="AT4280" s="3">
        <f t="shared" si="1800"/>
        <v>0</v>
      </c>
      <c r="AU4280" s="3">
        <f t="shared" si="1801"/>
        <v>0</v>
      </c>
      <c r="AV4280" s="3">
        <f t="shared" si="1802"/>
        <v>0</v>
      </c>
      <c r="AW4280" s="3">
        <f t="shared" si="1803"/>
        <v>0</v>
      </c>
      <c r="AX4280" s="3">
        <f t="shared" si="1806"/>
        <v>7628562.6478402857</v>
      </c>
      <c r="AY4280" s="3">
        <f t="shared" si="1807"/>
        <v>18</v>
      </c>
      <c r="AZ4280" s="3">
        <f t="shared" si="1804"/>
        <v>0</v>
      </c>
      <c r="BA4280" s="3">
        <v>9928467.2834002413</v>
      </c>
      <c r="BB4280">
        <f t="shared" si="1808"/>
        <v>0.85580000000000001</v>
      </c>
    </row>
    <row r="4281" spans="1:54">
      <c r="A4281" s="2">
        <v>4280</v>
      </c>
      <c r="B4281">
        <v>14</v>
      </c>
      <c r="C4281" s="3">
        <v>142587.5068380723</v>
      </c>
      <c r="D4281" s="3">
        <v>1220064.9186803275</v>
      </c>
      <c r="E4281" s="3">
        <v>264534.96439119481</v>
      </c>
      <c r="F4281" s="3">
        <v>355101.95041694085</v>
      </c>
      <c r="G4281" s="3">
        <v>55727.805866955474</v>
      </c>
      <c r="H4281" s="3">
        <v>99333.642578613028</v>
      </c>
      <c r="I4281" s="3">
        <v>169710.60793772817</v>
      </c>
      <c r="J4281" s="3">
        <v>3948.8501389233397</v>
      </c>
      <c r="K4281" s="3">
        <v>268297.52982231363</v>
      </c>
      <c r="L4281" s="3">
        <v>896287.76628980611</v>
      </c>
      <c r="M4281" s="3">
        <v>444461.68645823194</v>
      </c>
      <c r="N4281" s="3">
        <v>9896.5613828129553</v>
      </c>
      <c r="O4281" s="3">
        <v>134179.78615374392</v>
      </c>
      <c r="P4281" s="3">
        <v>39738.096116050481</v>
      </c>
      <c r="Q4281" s="3">
        <v>0</v>
      </c>
      <c r="R4281" s="3">
        <v>0</v>
      </c>
      <c r="S4281" s="3">
        <v>0</v>
      </c>
      <c r="T4281" s="3">
        <v>0</v>
      </c>
      <c r="U4281" s="3">
        <v>0</v>
      </c>
      <c r="V4281" s="3">
        <v>0</v>
      </c>
      <c r="W4281" s="3">
        <v>0</v>
      </c>
      <c r="X4281" s="3">
        <v>0</v>
      </c>
      <c r="Y4281" s="3">
        <v>0</v>
      </c>
      <c r="AA4281" s="3">
        <f t="shared" si="1805"/>
        <v>142587.5068380723</v>
      </c>
      <c r="AB4281" s="3">
        <f t="shared" si="1782"/>
        <v>1220064.9186803275</v>
      </c>
      <c r="AC4281" s="3">
        <f t="shared" si="1783"/>
        <v>264534.96439119481</v>
      </c>
      <c r="AD4281" s="3">
        <f t="shared" si="1784"/>
        <v>355101.95041694085</v>
      </c>
      <c r="AE4281" s="3">
        <f t="shared" si="1785"/>
        <v>55727.805866955474</v>
      </c>
      <c r="AF4281" s="3">
        <f t="shared" si="1786"/>
        <v>99333.642578613028</v>
      </c>
      <c r="AG4281" s="3">
        <f t="shared" si="1787"/>
        <v>169710.60793772817</v>
      </c>
      <c r="AH4281" s="3">
        <f t="shared" si="1788"/>
        <v>3948.8501389233397</v>
      </c>
      <c r="AI4281" s="3">
        <f t="shared" si="1789"/>
        <v>268297.52982231363</v>
      </c>
      <c r="AJ4281" s="3">
        <f t="shared" si="1790"/>
        <v>896287.76628980611</v>
      </c>
      <c r="AK4281" s="3">
        <f t="shared" si="1791"/>
        <v>444461.68645823194</v>
      </c>
      <c r="AL4281" s="3">
        <f t="shared" si="1792"/>
        <v>9896.5613828129553</v>
      </c>
      <c r="AM4281" s="3">
        <f t="shared" si="1793"/>
        <v>134179.78615374392</v>
      </c>
      <c r="AN4281" s="3">
        <f t="shared" si="1794"/>
        <v>39738.096116050481</v>
      </c>
      <c r="AO4281" s="3">
        <f t="shared" si="1795"/>
        <v>0</v>
      </c>
      <c r="AP4281" s="3">
        <f t="shared" si="1796"/>
        <v>0</v>
      </c>
      <c r="AQ4281" s="3">
        <f t="shared" si="1797"/>
        <v>0</v>
      </c>
      <c r="AR4281" s="3">
        <f t="shared" si="1798"/>
        <v>0</v>
      </c>
      <c r="AS4281" s="3">
        <f t="shared" si="1799"/>
        <v>0</v>
      </c>
      <c r="AT4281" s="3">
        <f t="shared" si="1800"/>
        <v>0</v>
      </c>
      <c r="AU4281" s="3">
        <f t="shared" si="1801"/>
        <v>0</v>
      </c>
      <c r="AV4281" s="3">
        <f t="shared" si="1802"/>
        <v>0</v>
      </c>
      <c r="AW4281" s="3">
        <f t="shared" si="1803"/>
        <v>0</v>
      </c>
      <c r="AX4281" s="3">
        <f t="shared" si="1806"/>
        <v>4103871.6730717146</v>
      </c>
      <c r="AY4281" s="3">
        <f t="shared" si="1807"/>
        <v>14</v>
      </c>
      <c r="AZ4281" s="3">
        <f t="shared" si="1804"/>
        <v>0</v>
      </c>
      <c r="BA4281" s="3">
        <v>9934654.7835229971</v>
      </c>
      <c r="BB4281">
        <f t="shared" si="1808"/>
        <v>0.85599999999999998</v>
      </c>
    </row>
    <row r="4282" spans="1:54">
      <c r="A4282" s="2">
        <v>4281</v>
      </c>
      <c r="B4282">
        <v>18</v>
      </c>
      <c r="C4282" s="3">
        <v>2186945.6379578989</v>
      </c>
      <c r="D4282" s="3">
        <v>215293.24983442377</v>
      </c>
      <c r="E4282" s="3">
        <v>2041563.9590928983</v>
      </c>
      <c r="F4282" s="3">
        <v>173225.12615487535</v>
      </c>
      <c r="G4282" s="3">
        <v>44972.585877945174</v>
      </c>
      <c r="H4282" s="3">
        <v>285171.56396965211</v>
      </c>
      <c r="I4282" s="3">
        <v>798427.95706913143</v>
      </c>
      <c r="J4282" s="3">
        <v>8239.4607220875932</v>
      </c>
      <c r="K4282" s="3">
        <v>96261.889142211963</v>
      </c>
      <c r="L4282" s="3">
        <v>108230.43769153387</v>
      </c>
      <c r="M4282" s="3">
        <v>388434.18916097324</v>
      </c>
      <c r="N4282" s="3">
        <v>100502.34716622872</v>
      </c>
      <c r="O4282" s="3">
        <v>5520.5184868519746</v>
      </c>
      <c r="P4282" s="3">
        <v>28580.404643111699</v>
      </c>
      <c r="Q4282" s="3">
        <v>110032.94688994956</v>
      </c>
      <c r="R4282" s="3">
        <v>616905.42390870699</v>
      </c>
      <c r="S4282" s="3">
        <v>30822.333248574221</v>
      </c>
      <c r="T4282" s="3">
        <v>117090.0335162652</v>
      </c>
      <c r="U4282" s="3">
        <v>0</v>
      </c>
      <c r="V4282" s="3">
        <v>0</v>
      </c>
      <c r="W4282" s="3">
        <v>0</v>
      </c>
      <c r="X4282" s="3">
        <v>0</v>
      </c>
      <c r="Y4282" s="3">
        <v>0</v>
      </c>
      <c r="AA4282" s="3">
        <f t="shared" si="1805"/>
        <v>2186945.6379578989</v>
      </c>
      <c r="AB4282" s="3">
        <f t="shared" si="1782"/>
        <v>215293.24983442377</v>
      </c>
      <c r="AC4282" s="3">
        <f t="shared" si="1783"/>
        <v>2041563.9590928983</v>
      </c>
      <c r="AD4282" s="3">
        <f t="shared" si="1784"/>
        <v>173225.12615487535</v>
      </c>
      <c r="AE4282" s="3">
        <f t="shared" si="1785"/>
        <v>44972.585877945174</v>
      </c>
      <c r="AF4282" s="3">
        <f t="shared" si="1786"/>
        <v>285171.56396965211</v>
      </c>
      <c r="AG4282" s="3">
        <f t="shared" si="1787"/>
        <v>798427.95706913143</v>
      </c>
      <c r="AH4282" s="3">
        <f t="shared" si="1788"/>
        <v>8239.4607220875932</v>
      </c>
      <c r="AI4282" s="3">
        <f t="shared" si="1789"/>
        <v>96261.889142211963</v>
      </c>
      <c r="AJ4282" s="3">
        <f t="shared" si="1790"/>
        <v>108230.43769153387</v>
      </c>
      <c r="AK4282" s="3">
        <f t="shared" si="1791"/>
        <v>388434.18916097324</v>
      </c>
      <c r="AL4282" s="3">
        <f t="shared" si="1792"/>
        <v>100502.34716622872</v>
      </c>
      <c r="AM4282" s="3">
        <f t="shared" si="1793"/>
        <v>5520.5184868519746</v>
      </c>
      <c r="AN4282" s="3">
        <f t="shared" si="1794"/>
        <v>28580.404643111699</v>
      </c>
      <c r="AO4282" s="3">
        <f t="shared" si="1795"/>
        <v>110032.94688994956</v>
      </c>
      <c r="AP4282" s="3">
        <f t="shared" si="1796"/>
        <v>616905.42390870699</v>
      </c>
      <c r="AQ4282" s="3">
        <f t="shared" si="1797"/>
        <v>30822.333248574221</v>
      </c>
      <c r="AR4282" s="3">
        <f t="shared" si="1798"/>
        <v>117090.0335162652</v>
      </c>
      <c r="AS4282" s="3">
        <f t="shared" si="1799"/>
        <v>0</v>
      </c>
      <c r="AT4282" s="3">
        <f t="shared" si="1800"/>
        <v>0</v>
      </c>
      <c r="AU4282" s="3">
        <f t="shared" si="1801"/>
        <v>0</v>
      </c>
      <c r="AV4282" s="3">
        <f t="shared" si="1802"/>
        <v>0</v>
      </c>
      <c r="AW4282" s="3">
        <f t="shared" si="1803"/>
        <v>0</v>
      </c>
      <c r="AX4282" s="3">
        <f t="shared" si="1806"/>
        <v>7356220.0645333203</v>
      </c>
      <c r="AY4282" s="3">
        <f t="shared" si="1807"/>
        <v>18</v>
      </c>
      <c r="AZ4282" s="3">
        <f t="shared" si="1804"/>
        <v>0</v>
      </c>
      <c r="BA4282" s="3">
        <v>9957633.1216518655</v>
      </c>
      <c r="BB4282">
        <f t="shared" si="1808"/>
        <v>0.85619999999999996</v>
      </c>
    </row>
    <row r="4283" spans="1:54">
      <c r="A4283" s="2">
        <v>4282</v>
      </c>
      <c r="B4283">
        <v>14</v>
      </c>
      <c r="C4283" s="3">
        <v>228176.62856263394</v>
      </c>
      <c r="D4283" s="3">
        <v>349088.86415529932</v>
      </c>
      <c r="E4283" s="3">
        <v>117056.20447485174</v>
      </c>
      <c r="F4283" s="3">
        <v>16707.019983434635</v>
      </c>
      <c r="G4283" s="3">
        <v>429959.76185127767</v>
      </c>
      <c r="H4283" s="3">
        <v>20105.201741699133</v>
      </c>
      <c r="I4283" s="3">
        <v>411198.59643263847</v>
      </c>
      <c r="J4283" s="3">
        <v>96013.537812556722</v>
      </c>
      <c r="K4283" s="3">
        <v>147074.64610254788</v>
      </c>
      <c r="L4283" s="3">
        <v>180437.70668056773</v>
      </c>
      <c r="M4283" s="3">
        <v>25915.644440048472</v>
      </c>
      <c r="N4283" s="3">
        <v>550060.86538007599</v>
      </c>
      <c r="O4283" s="3">
        <v>242616.75300153144</v>
      </c>
      <c r="P4283" s="3">
        <v>56854.244966195227</v>
      </c>
      <c r="Q4283" s="3">
        <v>0</v>
      </c>
      <c r="R4283" s="3">
        <v>0</v>
      </c>
      <c r="S4283" s="3">
        <v>0</v>
      </c>
      <c r="T4283" s="3">
        <v>0</v>
      </c>
      <c r="U4283" s="3">
        <v>0</v>
      </c>
      <c r="V4283" s="3">
        <v>0</v>
      </c>
      <c r="W4283" s="3">
        <v>0</v>
      </c>
      <c r="X4283" s="3">
        <v>0</v>
      </c>
      <c r="Y4283" s="3">
        <v>0</v>
      </c>
      <c r="AA4283" s="3">
        <f t="shared" si="1805"/>
        <v>228176.62856263394</v>
      </c>
      <c r="AB4283" s="3">
        <f t="shared" si="1782"/>
        <v>349088.86415529932</v>
      </c>
      <c r="AC4283" s="3">
        <f t="shared" si="1783"/>
        <v>117056.20447485174</v>
      </c>
      <c r="AD4283" s="3">
        <f t="shared" si="1784"/>
        <v>16707.019983434635</v>
      </c>
      <c r="AE4283" s="3">
        <f t="shared" si="1785"/>
        <v>429959.76185127767</v>
      </c>
      <c r="AF4283" s="3">
        <f t="shared" si="1786"/>
        <v>20105.201741699133</v>
      </c>
      <c r="AG4283" s="3">
        <f t="shared" si="1787"/>
        <v>411198.59643263847</v>
      </c>
      <c r="AH4283" s="3">
        <f t="shared" si="1788"/>
        <v>96013.537812556722</v>
      </c>
      <c r="AI4283" s="3">
        <f t="shared" si="1789"/>
        <v>147074.64610254788</v>
      </c>
      <c r="AJ4283" s="3">
        <f t="shared" si="1790"/>
        <v>180437.70668056773</v>
      </c>
      <c r="AK4283" s="3">
        <f t="shared" si="1791"/>
        <v>25915.644440048472</v>
      </c>
      <c r="AL4283" s="3">
        <f t="shared" si="1792"/>
        <v>550060.86538007599</v>
      </c>
      <c r="AM4283" s="3">
        <f t="shared" si="1793"/>
        <v>242616.75300153144</v>
      </c>
      <c r="AN4283" s="3">
        <f t="shared" si="1794"/>
        <v>56854.244966195227</v>
      </c>
      <c r="AO4283" s="3">
        <f t="shared" si="1795"/>
        <v>0</v>
      </c>
      <c r="AP4283" s="3">
        <f t="shared" si="1796"/>
        <v>0</v>
      </c>
      <c r="AQ4283" s="3">
        <f t="shared" si="1797"/>
        <v>0</v>
      </c>
      <c r="AR4283" s="3">
        <f t="shared" si="1798"/>
        <v>0</v>
      </c>
      <c r="AS4283" s="3">
        <f t="shared" si="1799"/>
        <v>0</v>
      </c>
      <c r="AT4283" s="3">
        <f t="shared" si="1800"/>
        <v>0</v>
      </c>
      <c r="AU4283" s="3">
        <f t="shared" si="1801"/>
        <v>0</v>
      </c>
      <c r="AV4283" s="3">
        <f t="shared" si="1802"/>
        <v>0</v>
      </c>
      <c r="AW4283" s="3">
        <f t="shared" si="1803"/>
        <v>0</v>
      </c>
      <c r="AX4283" s="3">
        <f t="shared" si="1806"/>
        <v>2871265.6755853579</v>
      </c>
      <c r="AY4283" s="3">
        <f t="shared" si="1807"/>
        <v>14</v>
      </c>
      <c r="AZ4283" s="3">
        <f t="shared" si="1804"/>
        <v>0</v>
      </c>
      <c r="BA4283" s="3">
        <v>9968763.5735894181</v>
      </c>
      <c r="BB4283">
        <f t="shared" si="1808"/>
        <v>0.85640000000000005</v>
      </c>
    </row>
    <row r="4284" spans="1:54">
      <c r="A4284" s="2">
        <v>4283</v>
      </c>
      <c r="B4284">
        <v>16</v>
      </c>
      <c r="C4284" s="3">
        <v>19362.770138921824</v>
      </c>
      <c r="D4284" s="3">
        <v>79354.617683222998</v>
      </c>
      <c r="E4284" s="3">
        <v>290096.91428494401</v>
      </c>
      <c r="F4284" s="3">
        <v>804372.96051267697</v>
      </c>
      <c r="G4284" s="3">
        <v>1034004.9016831028</v>
      </c>
      <c r="H4284" s="3">
        <v>53720.62460357356</v>
      </c>
      <c r="I4284" s="3">
        <v>12155235.235916348</v>
      </c>
      <c r="J4284" s="3">
        <v>194452.88226157043</v>
      </c>
      <c r="K4284" s="3">
        <v>30505.531773408489</v>
      </c>
      <c r="L4284" s="3">
        <v>77158.040377430007</v>
      </c>
      <c r="M4284" s="3">
        <v>132267.23049888949</v>
      </c>
      <c r="N4284" s="3">
        <v>6285.6496104400476</v>
      </c>
      <c r="O4284" s="3">
        <v>81747.151133732899</v>
      </c>
      <c r="P4284" s="3">
        <v>883883.91048657568</v>
      </c>
      <c r="Q4284" s="3">
        <v>132451.42427378817</v>
      </c>
      <c r="R4284" s="3">
        <v>162200.44655585458</v>
      </c>
      <c r="S4284" s="3">
        <v>0</v>
      </c>
      <c r="T4284" s="3">
        <v>0</v>
      </c>
      <c r="U4284" s="3">
        <v>0</v>
      </c>
      <c r="V4284" s="3">
        <v>0</v>
      </c>
      <c r="W4284" s="3">
        <v>0</v>
      </c>
      <c r="X4284" s="3">
        <v>0</v>
      </c>
      <c r="Y4284" s="3">
        <v>0</v>
      </c>
      <c r="AA4284" s="3">
        <f t="shared" si="1805"/>
        <v>19362.770138921824</v>
      </c>
      <c r="AB4284" s="3">
        <f t="shared" si="1782"/>
        <v>79354.617683222998</v>
      </c>
      <c r="AC4284" s="3">
        <f t="shared" si="1783"/>
        <v>290096.91428494401</v>
      </c>
      <c r="AD4284" s="3">
        <f t="shared" si="1784"/>
        <v>804372.96051267697</v>
      </c>
      <c r="AE4284" s="3">
        <f t="shared" si="1785"/>
        <v>1034004.9016831028</v>
      </c>
      <c r="AF4284" s="3">
        <f t="shared" si="1786"/>
        <v>53720.62460357356</v>
      </c>
      <c r="AG4284" s="3">
        <f t="shared" si="1787"/>
        <v>12155235.235916348</v>
      </c>
      <c r="AH4284" s="3">
        <f t="shared" si="1788"/>
        <v>194452.88226157043</v>
      </c>
      <c r="AI4284" s="3">
        <f t="shared" si="1789"/>
        <v>30505.531773408489</v>
      </c>
      <c r="AJ4284" s="3">
        <f t="shared" si="1790"/>
        <v>77158.040377430007</v>
      </c>
      <c r="AK4284" s="3">
        <f t="shared" si="1791"/>
        <v>132267.23049888949</v>
      </c>
      <c r="AL4284" s="3">
        <f t="shared" si="1792"/>
        <v>6285.6496104400476</v>
      </c>
      <c r="AM4284" s="3">
        <f t="shared" si="1793"/>
        <v>81747.151133732899</v>
      </c>
      <c r="AN4284" s="3">
        <f t="shared" si="1794"/>
        <v>883883.91048657568</v>
      </c>
      <c r="AO4284" s="3">
        <f t="shared" si="1795"/>
        <v>132451.42427378817</v>
      </c>
      <c r="AP4284" s="3">
        <f t="shared" si="1796"/>
        <v>162200.44655585458</v>
      </c>
      <c r="AQ4284" s="3">
        <f t="shared" si="1797"/>
        <v>0</v>
      </c>
      <c r="AR4284" s="3">
        <f t="shared" si="1798"/>
        <v>0</v>
      </c>
      <c r="AS4284" s="3">
        <f t="shared" si="1799"/>
        <v>0</v>
      </c>
      <c r="AT4284" s="3">
        <f t="shared" si="1800"/>
        <v>0</v>
      </c>
      <c r="AU4284" s="3">
        <f t="shared" si="1801"/>
        <v>0</v>
      </c>
      <c r="AV4284" s="3">
        <f t="shared" si="1802"/>
        <v>0</v>
      </c>
      <c r="AW4284" s="3">
        <f t="shared" si="1803"/>
        <v>0</v>
      </c>
      <c r="AX4284" s="3">
        <f t="shared" si="1806"/>
        <v>16137100.291794481</v>
      </c>
      <c r="AY4284" s="3">
        <f t="shared" si="1807"/>
        <v>16</v>
      </c>
      <c r="AZ4284" s="3">
        <f t="shared" si="1804"/>
        <v>0</v>
      </c>
      <c r="BA4284" s="3">
        <v>9969254.8034479711</v>
      </c>
      <c r="BB4284">
        <f t="shared" si="1808"/>
        <v>0.85660000000000003</v>
      </c>
    </row>
    <row r="4285" spans="1:54">
      <c r="A4285" s="2">
        <v>4284</v>
      </c>
      <c r="B4285">
        <v>13</v>
      </c>
      <c r="C4285" s="3">
        <v>91066.764172339826</v>
      </c>
      <c r="D4285" s="3">
        <v>44012.124792148847</v>
      </c>
      <c r="E4285" s="3">
        <v>403236.52645809104</v>
      </c>
      <c r="F4285" s="3">
        <v>4241361.2047677543</v>
      </c>
      <c r="G4285" s="3">
        <v>624765.63729799236</v>
      </c>
      <c r="H4285" s="3">
        <v>71334.93251446799</v>
      </c>
      <c r="I4285" s="3">
        <v>194808.73581810246</v>
      </c>
      <c r="J4285" s="3">
        <v>178691.86609035105</v>
      </c>
      <c r="K4285" s="3">
        <v>64304.314191297177</v>
      </c>
      <c r="L4285" s="3">
        <v>7008034.3821506472</v>
      </c>
      <c r="M4285" s="3">
        <v>32944.63695934062</v>
      </c>
      <c r="N4285" s="3">
        <v>2044208.4139368765</v>
      </c>
      <c r="O4285" s="3">
        <v>345130.14417539758</v>
      </c>
      <c r="P4285" s="3">
        <v>0</v>
      </c>
      <c r="Q4285" s="3">
        <v>0</v>
      </c>
      <c r="R4285" s="3">
        <v>0</v>
      </c>
      <c r="S4285" s="3">
        <v>0</v>
      </c>
      <c r="T4285" s="3">
        <v>0</v>
      </c>
      <c r="U4285" s="3">
        <v>0</v>
      </c>
      <c r="V4285" s="3">
        <v>0</v>
      </c>
      <c r="W4285" s="3">
        <v>0</v>
      </c>
      <c r="X4285" s="3">
        <v>0</v>
      </c>
      <c r="Y4285" s="3">
        <v>0</v>
      </c>
      <c r="AA4285" s="3">
        <f t="shared" si="1805"/>
        <v>91066.764172339826</v>
      </c>
      <c r="AB4285" s="3">
        <f t="shared" si="1782"/>
        <v>44012.124792148847</v>
      </c>
      <c r="AC4285" s="3">
        <f t="shared" si="1783"/>
        <v>403236.52645809104</v>
      </c>
      <c r="AD4285" s="3">
        <f t="shared" si="1784"/>
        <v>4241361.2047677543</v>
      </c>
      <c r="AE4285" s="3">
        <f t="shared" si="1785"/>
        <v>624765.63729799236</v>
      </c>
      <c r="AF4285" s="3">
        <f t="shared" si="1786"/>
        <v>71334.93251446799</v>
      </c>
      <c r="AG4285" s="3">
        <f t="shared" si="1787"/>
        <v>194808.73581810246</v>
      </c>
      <c r="AH4285" s="3">
        <f t="shared" si="1788"/>
        <v>178691.86609035105</v>
      </c>
      <c r="AI4285" s="3">
        <f t="shared" si="1789"/>
        <v>64304.314191297177</v>
      </c>
      <c r="AJ4285" s="3">
        <f t="shared" si="1790"/>
        <v>7008034.3821506472</v>
      </c>
      <c r="AK4285" s="3">
        <f t="shared" si="1791"/>
        <v>32944.63695934062</v>
      </c>
      <c r="AL4285" s="3">
        <f t="shared" si="1792"/>
        <v>2044208.4139368765</v>
      </c>
      <c r="AM4285" s="3">
        <f t="shared" si="1793"/>
        <v>345130.14417539758</v>
      </c>
      <c r="AN4285" s="3">
        <f t="shared" si="1794"/>
        <v>0</v>
      </c>
      <c r="AO4285" s="3">
        <f t="shared" si="1795"/>
        <v>0</v>
      </c>
      <c r="AP4285" s="3">
        <f t="shared" si="1796"/>
        <v>0</v>
      </c>
      <c r="AQ4285" s="3">
        <f t="shared" si="1797"/>
        <v>0</v>
      </c>
      <c r="AR4285" s="3">
        <f t="shared" si="1798"/>
        <v>0</v>
      </c>
      <c r="AS4285" s="3">
        <f t="shared" si="1799"/>
        <v>0</v>
      </c>
      <c r="AT4285" s="3">
        <f t="shared" si="1800"/>
        <v>0</v>
      </c>
      <c r="AU4285" s="3">
        <f t="shared" si="1801"/>
        <v>0</v>
      </c>
      <c r="AV4285" s="3">
        <f t="shared" si="1802"/>
        <v>0</v>
      </c>
      <c r="AW4285" s="3">
        <f t="shared" si="1803"/>
        <v>0</v>
      </c>
      <c r="AX4285" s="3">
        <f t="shared" si="1806"/>
        <v>15343899.683324805</v>
      </c>
      <c r="AY4285" s="3">
        <f t="shared" si="1807"/>
        <v>13</v>
      </c>
      <c r="AZ4285" s="3">
        <f t="shared" si="1804"/>
        <v>0</v>
      </c>
      <c r="BA4285" s="3">
        <v>9982496.5003204048</v>
      </c>
      <c r="BB4285">
        <f t="shared" si="1808"/>
        <v>0.85680000000000001</v>
      </c>
    </row>
    <row r="4286" spans="1:54">
      <c r="A4286" s="2">
        <v>4285</v>
      </c>
      <c r="B4286">
        <v>12</v>
      </c>
      <c r="C4286" s="3">
        <v>199290.22764889745</v>
      </c>
      <c r="D4286" s="3">
        <v>8827.674000540992</v>
      </c>
      <c r="E4286" s="3">
        <v>28109.298006217341</v>
      </c>
      <c r="F4286" s="3">
        <v>246637.61187765124</v>
      </c>
      <c r="G4286" s="3">
        <v>5984.4440090784001</v>
      </c>
      <c r="H4286" s="3">
        <v>188366.29098227067</v>
      </c>
      <c r="I4286" s="3">
        <v>245203.91874651582</v>
      </c>
      <c r="J4286" s="3">
        <v>879026.74573409569</v>
      </c>
      <c r="K4286" s="3">
        <v>168567.56764168551</v>
      </c>
      <c r="L4286" s="3">
        <v>250410.79079812969</v>
      </c>
      <c r="M4286" s="3">
        <v>111678.41893563006</v>
      </c>
      <c r="N4286" s="3">
        <v>1633.8218217098351</v>
      </c>
      <c r="O4286" s="3">
        <v>0</v>
      </c>
      <c r="P4286" s="3">
        <v>0</v>
      </c>
      <c r="Q4286" s="3">
        <v>0</v>
      </c>
      <c r="R4286" s="3">
        <v>0</v>
      </c>
      <c r="S4286" s="3">
        <v>0</v>
      </c>
      <c r="T4286" s="3">
        <v>0</v>
      </c>
      <c r="U4286" s="3">
        <v>0</v>
      </c>
      <c r="V4286" s="3">
        <v>0</v>
      </c>
      <c r="W4286" s="3">
        <v>0</v>
      </c>
      <c r="X4286" s="3">
        <v>0</v>
      </c>
      <c r="Y4286" s="3">
        <v>0</v>
      </c>
      <c r="AA4286" s="3">
        <f t="shared" si="1805"/>
        <v>199290.22764889745</v>
      </c>
      <c r="AB4286" s="3">
        <f t="shared" si="1782"/>
        <v>8827.674000540992</v>
      </c>
      <c r="AC4286" s="3">
        <f t="shared" si="1783"/>
        <v>28109.298006217341</v>
      </c>
      <c r="AD4286" s="3">
        <f t="shared" si="1784"/>
        <v>246637.61187765124</v>
      </c>
      <c r="AE4286" s="3">
        <f t="shared" si="1785"/>
        <v>5984.4440090784001</v>
      </c>
      <c r="AF4286" s="3">
        <f t="shared" si="1786"/>
        <v>188366.29098227067</v>
      </c>
      <c r="AG4286" s="3">
        <f t="shared" si="1787"/>
        <v>245203.91874651582</v>
      </c>
      <c r="AH4286" s="3">
        <f t="shared" si="1788"/>
        <v>879026.74573409569</v>
      </c>
      <c r="AI4286" s="3">
        <f t="shared" si="1789"/>
        <v>168567.56764168551</v>
      </c>
      <c r="AJ4286" s="3">
        <f t="shared" si="1790"/>
        <v>250410.79079812969</v>
      </c>
      <c r="AK4286" s="3">
        <f t="shared" si="1791"/>
        <v>111678.41893563006</v>
      </c>
      <c r="AL4286" s="3">
        <f t="shared" si="1792"/>
        <v>1633.8218217098351</v>
      </c>
      <c r="AM4286" s="3">
        <f t="shared" si="1793"/>
        <v>0</v>
      </c>
      <c r="AN4286" s="3">
        <f t="shared" si="1794"/>
        <v>0</v>
      </c>
      <c r="AO4286" s="3">
        <f t="shared" si="1795"/>
        <v>0</v>
      </c>
      <c r="AP4286" s="3">
        <f t="shared" si="1796"/>
        <v>0</v>
      </c>
      <c r="AQ4286" s="3">
        <f t="shared" si="1797"/>
        <v>0</v>
      </c>
      <c r="AR4286" s="3">
        <f t="shared" si="1798"/>
        <v>0</v>
      </c>
      <c r="AS4286" s="3">
        <f t="shared" si="1799"/>
        <v>0</v>
      </c>
      <c r="AT4286" s="3">
        <f t="shared" si="1800"/>
        <v>0</v>
      </c>
      <c r="AU4286" s="3">
        <f t="shared" si="1801"/>
        <v>0</v>
      </c>
      <c r="AV4286" s="3">
        <f t="shared" si="1802"/>
        <v>0</v>
      </c>
      <c r="AW4286" s="3">
        <f t="shared" si="1803"/>
        <v>0</v>
      </c>
      <c r="AX4286" s="3">
        <f t="shared" si="1806"/>
        <v>2333736.8102024226</v>
      </c>
      <c r="AY4286" s="3">
        <f t="shared" si="1807"/>
        <v>12</v>
      </c>
      <c r="AZ4286" s="3">
        <f t="shared" si="1804"/>
        <v>0</v>
      </c>
      <c r="BA4286" s="3">
        <v>10002574.258903112</v>
      </c>
      <c r="BB4286">
        <f t="shared" si="1808"/>
        <v>0.85699999999999998</v>
      </c>
    </row>
    <row r="4287" spans="1:54">
      <c r="A4287" s="2">
        <v>4286</v>
      </c>
      <c r="B4287">
        <v>18</v>
      </c>
      <c r="C4287" s="3">
        <v>32092.855476237786</v>
      </c>
      <c r="D4287" s="3">
        <v>58131.193739646267</v>
      </c>
      <c r="E4287" s="3">
        <v>45888.884405246703</v>
      </c>
      <c r="F4287" s="3">
        <v>62506.44473207702</v>
      </c>
      <c r="G4287" s="3">
        <v>63108.880329926833</v>
      </c>
      <c r="H4287" s="3">
        <v>27134.171986777135</v>
      </c>
      <c r="I4287" s="3">
        <v>328667.4575429777</v>
      </c>
      <c r="J4287" s="3">
        <v>1891014.6387464574</v>
      </c>
      <c r="K4287" s="3">
        <v>350447.99538484233</v>
      </c>
      <c r="L4287" s="3">
        <v>102994.29871412917</v>
      </c>
      <c r="M4287" s="3">
        <v>49870.09651659715</v>
      </c>
      <c r="N4287" s="3">
        <v>2509794.3919564942</v>
      </c>
      <c r="O4287" s="3">
        <v>609037.10212031251</v>
      </c>
      <c r="P4287" s="3">
        <v>1165707.0762645197</v>
      </c>
      <c r="Q4287" s="3">
        <v>709067.40602782962</v>
      </c>
      <c r="R4287" s="3">
        <v>171888.60582178991</v>
      </c>
      <c r="S4287" s="3">
        <v>763886.87761418347</v>
      </c>
      <c r="T4287" s="3">
        <v>59784.148554965635</v>
      </c>
      <c r="U4287" s="3">
        <v>0</v>
      </c>
      <c r="V4287" s="3">
        <v>0</v>
      </c>
      <c r="W4287" s="3">
        <v>0</v>
      </c>
      <c r="X4287" s="3">
        <v>0</v>
      </c>
      <c r="Y4287" s="3">
        <v>0</v>
      </c>
      <c r="AA4287" s="3">
        <f t="shared" si="1805"/>
        <v>32092.855476237786</v>
      </c>
      <c r="AB4287" s="3">
        <f t="shared" si="1782"/>
        <v>58131.193739646267</v>
      </c>
      <c r="AC4287" s="3">
        <f t="shared" si="1783"/>
        <v>45888.884405246703</v>
      </c>
      <c r="AD4287" s="3">
        <f t="shared" si="1784"/>
        <v>62506.44473207702</v>
      </c>
      <c r="AE4287" s="3">
        <f t="shared" si="1785"/>
        <v>63108.880329926833</v>
      </c>
      <c r="AF4287" s="3">
        <f t="shared" si="1786"/>
        <v>27134.171986777135</v>
      </c>
      <c r="AG4287" s="3">
        <f t="shared" si="1787"/>
        <v>328667.4575429777</v>
      </c>
      <c r="AH4287" s="3">
        <f t="shared" si="1788"/>
        <v>1891014.6387464574</v>
      </c>
      <c r="AI4287" s="3">
        <f t="shared" si="1789"/>
        <v>350447.99538484233</v>
      </c>
      <c r="AJ4287" s="3">
        <f t="shared" si="1790"/>
        <v>102994.29871412917</v>
      </c>
      <c r="AK4287" s="3">
        <f t="shared" si="1791"/>
        <v>49870.09651659715</v>
      </c>
      <c r="AL4287" s="3">
        <f t="shared" si="1792"/>
        <v>2509794.3919564942</v>
      </c>
      <c r="AM4287" s="3">
        <f t="shared" si="1793"/>
        <v>609037.10212031251</v>
      </c>
      <c r="AN4287" s="3">
        <f t="shared" si="1794"/>
        <v>1165707.0762645197</v>
      </c>
      <c r="AO4287" s="3">
        <f t="shared" si="1795"/>
        <v>709067.40602782962</v>
      </c>
      <c r="AP4287" s="3">
        <f t="shared" si="1796"/>
        <v>171888.60582178991</v>
      </c>
      <c r="AQ4287" s="3">
        <f t="shared" si="1797"/>
        <v>763886.87761418347</v>
      </c>
      <c r="AR4287" s="3">
        <f t="shared" si="1798"/>
        <v>59784.148554965635</v>
      </c>
      <c r="AS4287" s="3">
        <f t="shared" si="1799"/>
        <v>0</v>
      </c>
      <c r="AT4287" s="3">
        <f t="shared" si="1800"/>
        <v>0</v>
      </c>
      <c r="AU4287" s="3">
        <f t="shared" si="1801"/>
        <v>0</v>
      </c>
      <c r="AV4287" s="3">
        <f t="shared" si="1802"/>
        <v>0</v>
      </c>
      <c r="AW4287" s="3">
        <f t="shared" si="1803"/>
        <v>0</v>
      </c>
      <c r="AX4287" s="3">
        <f t="shared" si="1806"/>
        <v>9001022.525935011</v>
      </c>
      <c r="AY4287" s="3">
        <f t="shared" si="1807"/>
        <v>18</v>
      </c>
      <c r="AZ4287" s="3">
        <f t="shared" si="1804"/>
        <v>0</v>
      </c>
      <c r="BA4287" s="3">
        <v>10003098.23205848</v>
      </c>
      <c r="BB4287">
        <f t="shared" si="1808"/>
        <v>0.85719999999999996</v>
      </c>
    </row>
    <row r="4288" spans="1:54">
      <c r="A4288" s="2">
        <v>4287</v>
      </c>
      <c r="B4288">
        <v>14</v>
      </c>
      <c r="C4288" s="3">
        <v>86135.530780465429</v>
      </c>
      <c r="D4288" s="3">
        <v>1198854.2134141845</v>
      </c>
      <c r="E4288" s="3">
        <v>331005.21848953702</v>
      </c>
      <c r="F4288" s="3">
        <v>539538.01921255025</v>
      </c>
      <c r="G4288" s="3">
        <v>29911.097615149811</v>
      </c>
      <c r="H4288" s="3">
        <v>63655.67255566016</v>
      </c>
      <c r="I4288" s="3">
        <v>78193.947348370915</v>
      </c>
      <c r="J4288" s="3">
        <v>25559.636401123127</v>
      </c>
      <c r="K4288" s="3">
        <v>456615.15665813285</v>
      </c>
      <c r="L4288" s="3">
        <v>127638.63938549669</v>
      </c>
      <c r="M4288" s="3">
        <v>18966.816964812977</v>
      </c>
      <c r="N4288" s="3">
        <v>191743.31940026209</v>
      </c>
      <c r="O4288" s="3">
        <v>833543.07009079587</v>
      </c>
      <c r="P4288" s="3">
        <v>10331.671437361159</v>
      </c>
      <c r="Q4288" s="3">
        <v>0</v>
      </c>
      <c r="R4288" s="3">
        <v>0</v>
      </c>
      <c r="S4288" s="3">
        <v>0</v>
      </c>
      <c r="T4288" s="3">
        <v>0</v>
      </c>
      <c r="U4288" s="3">
        <v>0</v>
      </c>
      <c r="V4288" s="3">
        <v>0</v>
      </c>
      <c r="W4288" s="3">
        <v>0</v>
      </c>
      <c r="X4288" s="3">
        <v>0</v>
      </c>
      <c r="Y4288" s="3">
        <v>0</v>
      </c>
      <c r="AA4288" s="3">
        <f t="shared" si="1805"/>
        <v>86135.530780465429</v>
      </c>
      <c r="AB4288" s="3">
        <f t="shared" si="1782"/>
        <v>1198854.2134141845</v>
      </c>
      <c r="AC4288" s="3">
        <f t="shared" si="1783"/>
        <v>331005.21848953702</v>
      </c>
      <c r="AD4288" s="3">
        <f t="shared" si="1784"/>
        <v>539538.01921255025</v>
      </c>
      <c r="AE4288" s="3">
        <f t="shared" si="1785"/>
        <v>29911.097615149811</v>
      </c>
      <c r="AF4288" s="3">
        <f t="shared" si="1786"/>
        <v>63655.67255566016</v>
      </c>
      <c r="AG4288" s="3">
        <f t="shared" si="1787"/>
        <v>78193.947348370915</v>
      </c>
      <c r="AH4288" s="3">
        <f t="shared" si="1788"/>
        <v>25559.636401123127</v>
      </c>
      <c r="AI4288" s="3">
        <f t="shared" si="1789"/>
        <v>456615.15665813285</v>
      </c>
      <c r="AJ4288" s="3">
        <f t="shared" si="1790"/>
        <v>127638.63938549669</v>
      </c>
      <c r="AK4288" s="3">
        <f t="shared" si="1791"/>
        <v>18966.816964812977</v>
      </c>
      <c r="AL4288" s="3">
        <f t="shared" si="1792"/>
        <v>191743.31940026209</v>
      </c>
      <c r="AM4288" s="3">
        <f t="shared" si="1793"/>
        <v>833543.07009079587</v>
      </c>
      <c r="AN4288" s="3">
        <f t="shared" si="1794"/>
        <v>10331.671437361159</v>
      </c>
      <c r="AO4288" s="3">
        <f t="shared" si="1795"/>
        <v>0</v>
      </c>
      <c r="AP4288" s="3">
        <f t="shared" si="1796"/>
        <v>0</v>
      </c>
      <c r="AQ4288" s="3">
        <f t="shared" si="1797"/>
        <v>0</v>
      </c>
      <c r="AR4288" s="3">
        <f t="shared" si="1798"/>
        <v>0</v>
      </c>
      <c r="AS4288" s="3">
        <f t="shared" si="1799"/>
        <v>0</v>
      </c>
      <c r="AT4288" s="3">
        <f t="shared" si="1800"/>
        <v>0</v>
      </c>
      <c r="AU4288" s="3">
        <f t="shared" si="1801"/>
        <v>0</v>
      </c>
      <c r="AV4288" s="3">
        <f t="shared" si="1802"/>
        <v>0</v>
      </c>
      <c r="AW4288" s="3">
        <f t="shared" si="1803"/>
        <v>0</v>
      </c>
      <c r="AX4288" s="3">
        <f t="shared" si="1806"/>
        <v>3991692.0097539034</v>
      </c>
      <c r="AY4288" s="3">
        <f t="shared" si="1807"/>
        <v>14</v>
      </c>
      <c r="AZ4288" s="3">
        <f t="shared" si="1804"/>
        <v>0</v>
      </c>
      <c r="BA4288" s="3">
        <v>10022416.026067397</v>
      </c>
      <c r="BB4288">
        <f t="shared" si="1808"/>
        <v>0.85740000000000005</v>
      </c>
    </row>
    <row r="4289" spans="1:54">
      <c r="A4289" s="2">
        <v>4288</v>
      </c>
      <c r="B4289">
        <v>18</v>
      </c>
      <c r="C4289" s="3">
        <v>233316.60984122881</v>
      </c>
      <c r="D4289" s="3">
        <v>30506.37512328395</v>
      </c>
      <c r="E4289" s="3">
        <v>72247.065946663293</v>
      </c>
      <c r="F4289" s="3">
        <v>70653.976422295207</v>
      </c>
      <c r="G4289" s="3">
        <v>56417.537086313248</v>
      </c>
      <c r="H4289" s="3">
        <v>53040.330552661348</v>
      </c>
      <c r="I4289" s="3">
        <v>192860.00519837631</v>
      </c>
      <c r="J4289" s="3">
        <v>99889.507374719367</v>
      </c>
      <c r="K4289" s="3">
        <v>40238.656447145637</v>
      </c>
      <c r="L4289" s="3">
        <v>18484.782862115953</v>
      </c>
      <c r="M4289" s="3">
        <v>105702.26501925004</v>
      </c>
      <c r="N4289" s="3">
        <v>385767.83503802033</v>
      </c>
      <c r="O4289" s="3">
        <v>684213.86466249241</v>
      </c>
      <c r="P4289" s="3">
        <v>226587.03382255242</v>
      </c>
      <c r="Q4289" s="3">
        <v>783535.33543739747</v>
      </c>
      <c r="R4289" s="3">
        <v>27071.166489814765</v>
      </c>
      <c r="S4289" s="3">
        <v>110601.06469767069</v>
      </c>
      <c r="T4289" s="3">
        <v>30118.803467328398</v>
      </c>
      <c r="U4289" s="3">
        <v>0</v>
      </c>
      <c r="V4289" s="3">
        <v>0</v>
      </c>
      <c r="W4289" s="3">
        <v>0</v>
      </c>
      <c r="X4289" s="3">
        <v>0</v>
      </c>
      <c r="Y4289" s="3">
        <v>0</v>
      </c>
      <c r="AA4289" s="3">
        <f t="shared" si="1805"/>
        <v>233316.60984122881</v>
      </c>
      <c r="AB4289" s="3">
        <f t="shared" si="1782"/>
        <v>30506.37512328395</v>
      </c>
      <c r="AC4289" s="3">
        <f t="shared" si="1783"/>
        <v>72247.065946663293</v>
      </c>
      <c r="AD4289" s="3">
        <f t="shared" si="1784"/>
        <v>70653.976422295207</v>
      </c>
      <c r="AE4289" s="3">
        <f t="shared" si="1785"/>
        <v>56417.537086313248</v>
      </c>
      <c r="AF4289" s="3">
        <f t="shared" si="1786"/>
        <v>53040.330552661348</v>
      </c>
      <c r="AG4289" s="3">
        <f t="shared" si="1787"/>
        <v>192860.00519837631</v>
      </c>
      <c r="AH4289" s="3">
        <f t="shared" si="1788"/>
        <v>99889.507374719367</v>
      </c>
      <c r="AI4289" s="3">
        <f t="shared" si="1789"/>
        <v>40238.656447145637</v>
      </c>
      <c r="AJ4289" s="3">
        <f t="shared" si="1790"/>
        <v>18484.782862115953</v>
      </c>
      <c r="AK4289" s="3">
        <f t="shared" si="1791"/>
        <v>105702.26501925004</v>
      </c>
      <c r="AL4289" s="3">
        <f t="shared" si="1792"/>
        <v>385767.83503802033</v>
      </c>
      <c r="AM4289" s="3">
        <f t="shared" si="1793"/>
        <v>684213.86466249241</v>
      </c>
      <c r="AN4289" s="3">
        <f t="shared" si="1794"/>
        <v>226587.03382255242</v>
      </c>
      <c r="AO4289" s="3">
        <f t="shared" si="1795"/>
        <v>783535.33543739747</v>
      </c>
      <c r="AP4289" s="3">
        <f t="shared" si="1796"/>
        <v>27071.166489814765</v>
      </c>
      <c r="AQ4289" s="3">
        <f t="shared" si="1797"/>
        <v>110601.06469767069</v>
      </c>
      <c r="AR4289" s="3">
        <f t="shared" si="1798"/>
        <v>30118.803467328398</v>
      </c>
      <c r="AS4289" s="3">
        <f t="shared" si="1799"/>
        <v>0</v>
      </c>
      <c r="AT4289" s="3">
        <f t="shared" si="1800"/>
        <v>0</v>
      </c>
      <c r="AU4289" s="3">
        <f t="shared" si="1801"/>
        <v>0</v>
      </c>
      <c r="AV4289" s="3">
        <f t="shared" si="1802"/>
        <v>0</v>
      </c>
      <c r="AW4289" s="3">
        <f t="shared" si="1803"/>
        <v>0</v>
      </c>
      <c r="AX4289" s="3">
        <f t="shared" si="1806"/>
        <v>3221252.2154893298</v>
      </c>
      <c r="AY4289" s="3">
        <f t="shared" si="1807"/>
        <v>18</v>
      </c>
      <c r="AZ4289" s="3">
        <f t="shared" si="1804"/>
        <v>0</v>
      </c>
      <c r="BA4289" s="3">
        <v>10031080.445921045</v>
      </c>
      <c r="BB4289">
        <f t="shared" si="1808"/>
        <v>0.85760000000000003</v>
      </c>
    </row>
    <row r="4290" spans="1:54">
      <c r="A4290" s="2">
        <v>4289</v>
      </c>
      <c r="B4290">
        <v>17</v>
      </c>
      <c r="C4290" s="3">
        <v>105503.94462980301</v>
      </c>
      <c r="D4290" s="3">
        <v>727362.35431791435</v>
      </c>
      <c r="E4290" s="3">
        <v>418086.61743949313</v>
      </c>
      <c r="F4290" s="3">
        <v>32079.093261454298</v>
      </c>
      <c r="G4290" s="3">
        <v>791473.69529792562</v>
      </c>
      <c r="H4290" s="3">
        <v>435771.88729671133</v>
      </c>
      <c r="I4290" s="3">
        <v>271168.05251202727</v>
      </c>
      <c r="J4290" s="3">
        <v>192520.87579031469</v>
      </c>
      <c r="K4290" s="3">
        <v>58454.806812391762</v>
      </c>
      <c r="L4290" s="3">
        <v>13123.720339630168</v>
      </c>
      <c r="M4290" s="3">
        <v>509852.61331054667</v>
      </c>
      <c r="N4290" s="3">
        <v>58842.409997361487</v>
      </c>
      <c r="O4290" s="3">
        <v>37752.020532337621</v>
      </c>
      <c r="P4290" s="3">
        <v>246343.19194739344</v>
      </c>
      <c r="Q4290" s="3">
        <v>23275.700685704182</v>
      </c>
      <c r="R4290" s="3">
        <v>168208.10623900764</v>
      </c>
      <c r="S4290" s="3">
        <v>28249.341688009983</v>
      </c>
      <c r="T4290" s="3">
        <v>0</v>
      </c>
      <c r="U4290" s="3">
        <v>0</v>
      </c>
      <c r="V4290" s="3">
        <v>0</v>
      </c>
      <c r="W4290" s="3">
        <v>0</v>
      </c>
      <c r="X4290" s="3">
        <v>0</v>
      </c>
      <c r="Y4290" s="3">
        <v>0</v>
      </c>
      <c r="AA4290" s="3">
        <f t="shared" si="1805"/>
        <v>105503.94462980301</v>
      </c>
      <c r="AB4290" s="3">
        <f t="shared" ref="AB4290:AB4353" si="1809">IF(D4290&gt;(80000000*0.329),0,IF(D4290&gt;0,D4290,0))</f>
        <v>727362.35431791435</v>
      </c>
      <c r="AC4290" s="3">
        <f t="shared" ref="AC4290:AC4353" si="1810">IF(E4290&gt;(80000000*0.329),0,IF(E4290&gt;0,E4290,0))</f>
        <v>418086.61743949313</v>
      </c>
      <c r="AD4290" s="3">
        <f t="shared" ref="AD4290:AD4353" si="1811">IF(F4290&gt;(80000000*0.329),0,IF(F4290&gt;0,F4290,0))</f>
        <v>32079.093261454298</v>
      </c>
      <c r="AE4290" s="3">
        <f t="shared" ref="AE4290:AE4353" si="1812">IF(G4290&gt;(80000000*0.329),0,IF(G4290&gt;0,G4290,0))</f>
        <v>791473.69529792562</v>
      </c>
      <c r="AF4290" s="3">
        <f t="shared" ref="AF4290:AF4353" si="1813">IF(H4290&gt;(80000000*0.329),0,IF(H4290&gt;0,H4290,0))</f>
        <v>435771.88729671133</v>
      </c>
      <c r="AG4290" s="3">
        <f t="shared" ref="AG4290:AG4353" si="1814">IF(I4290&gt;(80000000*0.329),0,IF(I4290&gt;0,I4290,0))</f>
        <v>271168.05251202727</v>
      </c>
      <c r="AH4290" s="3">
        <f t="shared" ref="AH4290:AH4353" si="1815">IF(J4290&gt;(80000000*0.329),0,IF(J4290&gt;0,J4290,0))</f>
        <v>192520.87579031469</v>
      </c>
      <c r="AI4290" s="3">
        <f t="shared" ref="AI4290:AI4353" si="1816">IF(K4290&gt;(80000000*0.329),0,IF(K4290&gt;0,K4290,0))</f>
        <v>58454.806812391762</v>
      </c>
      <c r="AJ4290" s="3">
        <f t="shared" ref="AJ4290:AJ4353" si="1817">IF(L4290&gt;(80000000*0.329),0,IF(L4290&gt;0,L4290,0))</f>
        <v>13123.720339630168</v>
      </c>
      <c r="AK4290" s="3">
        <f t="shared" ref="AK4290:AK4353" si="1818">IF(M4290&gt;(80000000*0.329),0,IF(M4290&gt;0,M4290,0))</f>
        <v>509852.61331054667</v>
      </c>
      <c r="AL4290" s="3">
        <f t="shared" ref="AL4290:AL4353" si="1819">IF(N4290&gt;(80000000*0.329),0,IF(N4290&gt;0,N4290,0))</f>
        <v>58842.409997361487</v>
      </c>
      <c r="AM4290" s="3">
        <f t="shared" ref="AM4290:AM4353" si="1820">IF(O4290&gt;(80000000*0.329),0,IF(O4290&gt;0,O4290,0))</f>
        <v>37752.020532337621</v>
      </c>
      <c r="AN4290" s="3">
        <f t="shared" ref="AN4290:AN4353" si="1821">IF(P4290&gt;(80000000*0.329),0,IF(P4290&gt;0,P4290,0))</f>
        <v>246343.19194739344</v>
      </c>
      <c r="AO4290" s="3">
        <f t="shared" ref="AO4290:AO4353" si="1822">IF(Q4290&gt;(80000000*0.329),0,IF(Q4290&gt;0,Q4290,0))</f>
        <v>23275.700685704182</v>
      </c>
      <c r="AP4290" s="3">
        <f t="shared" ref="AP4290:AP4353" si="1823">IF(R4290&gt;(80000000*0.329),0,IF(R4290&gt;0,R4290,0))</f>
        <v>168208.10623900764</v>
      </c>
      <c r="AQ4290" s="3">
        <f t="shared" ref="AQ4290:AQ4353" si="1824">IF(S4290&gt;(80000000*0.329),0,IF(S4290&gt;0,S4290,0))</f>
        <v>28249.341688009983</v>
      </c>
      <c r="AR4290" s="3">
        <f t="shared" ref="AR4290:AR4353" si="1825">IF(T4290&gt;(80000000*0.329),0,IF(T4290&gt;0,T4290,0))</f>
        <v>0</v>
      </c>
      <c r="AS4290" s="3">
        <f t="shared" ref="AS4290:AS4353" si="1826">IF(U4290&gt;(80000000*0.329),0,IF(U4290&gt;0,U4290,0))</f>
        <v>0</v>
      </c>
      <c r="AT4290" s="3">
        <f t="shared" ref="AT4290:AT4353" si="1827">IF(V4290&gt;(80000000*0.329),0,IF(V4290&gt;0,V4290,0))</f>
        <v>0</v>
      </c>
      <c r="AU4290" s="3">
        <f t="shared" ref="AU4290:AU4353" si="1828">IF(W4290&gt;(80000000*0.329),0,IF(W4290&gt;0,W4290,0))</f>
        <v>0</v>
      </c>
      <c r="AV4290" s="3">
        <f t="shared" ref="AV4290:AV4353" si="1829">IF(X4290&gt;(80000000*0.329),0,IF(X4290&gt;0,X4290,0))</f>
        <v>0</v>
      </c>
      <c r="AW4290" s="3">
        <f t="shared" ref="AW4290:AW4353" si="1830">IF(Y4290&gt;(80000000*0.329),0,IF(Y4290&gt;0,Y4290,0))</f>
        <v>0</v>
      </c>
      <c r="AX4290" s="3">
        <f t="shared" si="1806"/>
        <v>4118068.4320980269</v>
      </c>
      <c r="AY4290" s="3">
        <f t="shared" si="1807"/>
        <v>17</v>
      </c>
      <c r="AZ4290" s="3">
        <f t="shared" ref="AZ4290:AZ4353" si="1831">B4290-AY4290</f>
        <v>0</v>
      </c>
      <c r="BA4290" s="3">
        <v>10045947.241554139</v>
      </c>
      <c r="BB4290">
        <f t="shared" si="1808"/>
        <v>0.85780000000000001</v>
      </c>
    </row>
    <row r="4291" spans="1:54">
      <c r="A4291" s="2">
        <v>4290</v>
      </c>
      <c r="B4291">
        <v>18</v>
      </c>
      <c r="C4291" s="3">
        <v>254003.96433526155</v>
      </c>
      <c r="D4291" s="3">
        <v>639078.11422106728</v>
      </c>
      <c r="E4291" s="3">
        <v>337683.43418202823</v>
      </c>
      <c r="F4291" s="3">
        <v>11946.359051912146</v>
      </c>
      <c r="G4291" s="3">
        <v>46320.961967146875</v>
      </c>
      <c r="H4291" s="3">
        <v>125944.94402495086</v>
      </c>
      <c r="I4291" s="3">
        <v>165046.97414131041</v>
      </c>
      <c r="J4291" s="3">
        <v>2639142.3407595861</v>
      </c>
      <c r="K4291" s="3">
        <v>282686.23335605249</v>
      </c>
      <c r="L4291" s="3">
        <v>983921.61438353697</v>
      </c>
      <c r="M4291" s="3">
        <v>116527.86420790554</v>
      </c>
      <c r="N4291" s="3">
        <v>25634.422396943079</v>
      </c>
      <c r="O4291" s="3">
        <v>416210.54707347881</v>
      </c>
      <c r="P4291" s="3">
        <v>1414083.6993659989</v>
      </c>
      <c r="Q4291" s="3">
        <v>113453.27733380125</v>
      </c>
      <c r="R4291" s="3">
        <v>135638.91397036222</v>
      </c>
      <c r="S4291" s="3">
        <v>699860.40680282179</v>
      </c>
      <c r="T4291" s="3">
        <v>55213.298604445445</v>
      </c>
      <c r="U4291" s="3">
        <v>0</v>
      </c>
      <c r="V4291" s="3">
        <v>0</v>
      </c>
      <c r="W4291" s="3">
        <v>0</v>
      </c>
      <c r="X4291" s="3">
        <v>0</v>
      </c>
      <c r="Y4291" s="3">
        <v>0</v>
      </c>
      <c r="AA4291" s="3">
        <f t="shared" ref="AA4291:AA4354" si="1832">IF(C4291&gt;(80000000*0.329),0,IF(C4291&gt;0,C4291,0))</f>
        <v>254003.96433526155</v>
      </c>
      <c r="AB4291" s="3">
        <f t="shared" si="1809"/>
        <v>639078.11422106728</v>
      </c>
      <c r="AC4291" s="3">
        <f t="shared" si="1810"/>
        <v>337683.43418202823</v>
      </c>
      <c r="AD4291" s="3">
        <f t="shared" si="1811"/>
        <v>11946.359051912146</v>
      </c>
      <c r="AE4291" s="3">
        <f t="shared" si="1812"/>
        <v>46320.961967146875</v>
      </c>
      <c r="AF4291" s="3">
        <f t="shared" si="1813"/>
        <v>125944.94402495086</v>
      </c>
      <c r="AG4291" s="3">
        <f t="shared" si="1814"/>
        <v>165046.97414131041</v>
      </c>
      <c r="AH4291" s="3">
        <f t="shared" si="1815"/>
        <v>2639142.3407595861</v>
      </c>
      <c r="AI4291" s="3">
        <f t="shared" si="1816"/>
        <v>282686.23335605249</v>
      </c>
      <c r="AJ4291" s="3">
        <f t="shared" si="1817"/>
        <v>983921.61438353697</v>
      </c>
      <c r="AK4291" s="3">
        <f t="shared" si="1818"/>
        <v>116527.86420790554</v>
      </c>
      <c r="AL4291" s="3">
        <f t="shared" si="1819"/>
        <v>25634.422396943079</v>
      </c>
      <c r="AM4291" s="3">
        <f t="shared" si="1820"/>
        <v>416210.54707347881</v>
      </c>
      <c r="AN4291" s="3">
        <f t="shared" si="1821"/>
        <v>1414083.6993659989</v>
      </c>
      <c r="AO4291" s="3">
        <f t="shared" si="1822"/>
        <v>113453.27733380125</v>
      </c>
      <c r="AP4291" s="3">
        <f t="shared" si="1823"/>
        <v>135638.91397036222</v>
      </c>
      <c r="AQ4291" s="3">
        <f t="shared" si="1824"/>
        <v>699860.40680282179</v>
      </c>
      <c r="AR4291" s="3">
        <f t="shared" si="1825"/>
        <v>55213.298604445445</v>
      </c>
      <c r="AS4291" s="3">
        <f t="shared" si="1826"/>
        <v>0</v>
      </c>
      <c r="AT4291" s="3">
        <f t="shared" si="1827"/>
        <v>0</v>
      </c>
      <c r="AU4291" s="3">
        <f t="shared" si="1828"/>
        <v>0</v>
      </c>
      <c r="AV4291" s="3">
        <f t="shared" si="1829"/>
        <v>0</v>
      </c>
      <c r="AW4291" s="3">
        <f t="shared" si="1830"/>
        <v>0</v>
      </c>
      <c r="AX4291" s="3">
        <f t="shared" ref="AX4291:AX4354" si="1833">SUM(AA4291:AW4291)</f>
        <v>8462397.3701786101</v>
      </c>
      <c r="AY4291" s="3">
        <f t="shared" ref="AY4291:AY4354" si="1834">COUNTIF(C4291:Y4291,"&gt;0")</f>
        <v>18</v>
      </c>
      <c r="AZ4291" s="3">
        <f t="shared" si="1831"/>
        <v>0</v>
      </c>
      <c r="BA4291" s="3">
        <v>10048290.243431803</v>
      </c>
      <c r="BB4291">
        <f t="shared" ref="BB4291:BB4354" si="1835">(ROW()-1)/5000</f>
        <v>0.85799999999999998</v>
      </c>
    </row>
    <row r="4292" spans="1:54">
      <c r="A4292" s="2">
        <v>4291</v>
      </c>
      <c r="B4292">
        <v>12</v>
      </c>
      <c r="C4292" s="3">
        <v>944994.62019745528</v>
      </c>
      <c r="D4292" s="3">
        <v>205575.03034920336</v>
      </c>
      <c r="E4292" s="3">
        <v>50239.936103231819</v>
      </c>
      <c r="F4292" s="3">
        <v>24970.713215985987</v>
      </c>
      <c r="G4292" s="3">
        <v>1340557.4935004187</v>
      </c>
      <c r="H4292" s="3">
        <v>36101.95086311701</v>
      </c>
      <c r="I4292" s="3">
        <v>108859.40648511119</v>
      </c>
      <c r="J4292" s="3">
        <v>129037.34393932832</v>
      </c>
      <c r="K4292" s="3">
        <v>99136.014303456162</v>
      </c>
      <c r="L4292" s="3">
        <v>298785.10340813815</v>
      </c>
      <c r="M4292" s="3">
        <v>66831.28223967088</v>
      </c>
      <c r="N4292" s="3">
        <v>208371.16757089208</v>
      </c>
      <c r="O4292" s="3">
        <v>0</v>
      </c>
      <c r="P4292" s="3">
        <v>0</v>
      </c>
      <c r="Q4292" s="3">
        <v>0</v>
      </c>
      <c r="R4292" s="3">
        <v>0</v>
      </c>
      <c r="S4292" s="3">
        <v>0</v>
      </c>
      <c r="T4292" s="3">
        <v>0</v>
      </c>
      <c r="U4292" s="3">
        <v>0</v>
      </c>
      <c r="V4292" s="3">
        <v>0</v>
      </c>
      <c r="W4292" s="3">
        <v>0</v>
      </c>
      <c r="X4292" s="3">
        <v>0</v>
      </c>
      <c r="Y4292" s="3">
        <v>0</v>
      </c>
      <c r="AA4292" s="3">
        <f t="shared" si="1832"/>
        <v>944994.62019745528</v>
      </c>
      <c r="AB4292" s="3">
        <f t="shared" si="1809"/>
        <v>205575.03034920336</v>
      </c>
      <c r="AC4292" s="3">
        <f t="shared" si="1810"/>
        <v>50239.936103231819</v>
      </c>
      <c r="AD4292" s="3">
        <f t="shared" si="1811"/>
        <v>24970.713215985987</v>
      </c>
      <c r="AE4292" s="3">
        <f t="shared" si="1812"/>
        <v>1340557.4935004187</v>
      </c>
      <c r="AF4292" s="3">
        <f t="shared" si="1813"/>
        <v>36101.95086311701</v>
      </c>
      <c r="AG4292" s="3">
        <f t="shared" si="1814"/>
        <v>108859.40648511119</v>
      </c>
      <c r="AH4292" s="3">
        <f t="shared" si="1815"/>
        <v>129037.34393932832</v>
      </c>
      <c r="AI4292" s="3">
        <f t="shared" si="1816"/>
        <v>99136.014303456162</v>
      </c>
      <c r="AJ4292" s="3">
        <f t="shared" si="1817"/>
        <v>298785.10340813815</v>
      </c>
      <c r="AK4292" s="3">
        <f t="shared" si="1818"/>
        <v>66831.28223967088</v>
      </c>
      <c r="AL4292" s="3">
        <f t="shared" si="1819"/>
        <v>208371.16757089208</v>
      </c>
      <c r="AM4292" s="3">
        <f t="shared" si="1820"/>
        <v>0</v>
      </c>
      <c r="AN4292" s="3">
        <f t="shared" si="1821"/>
        <v>0</v>
      </c>
      <c r="AO4292" s="3">
        <f t="shared" si="1822"/>
        <v>0</v>
      </c>
      <c r="AP4292" s="3">
        <f t="shared" si="1823"/>
        <v>0</v>
      </c>
      <c r="AQ4292" s="3">
        <f t="shared" si="1824"/>
        <v>0</v>
      </c>
      <c r="AR4292" s="3">
        <f t="shared" si="1825"/>
        <v>0</v>
      </c>
      <c r="AS4292" s="3">
        <f t="shared" si="1826"/>
        <v>0</v>
      </c>
      <c r="AT4292" s="3">
        <f t="shared" si="1827"/>
        <v>0</v>
      </c>
      <c r="AU4292" s="3">
        <f t="shared" si="1828"/>
        <v>0</v>
      </c>
      <c r="AV4292" s="3">
        <f t="shared" si="1829"/>
        <v>0</v>
      </c>
      <c r="AW4292" s="3">
        <f t="shared" si="1830"/>
        <v>0</v>
      </c>
      <c r="AX4292" s="3">
        <f t="shared" si="1833"/>
        <v>3513460.0621760087</v>
      </c>
      <c r="AY4292" s="3">
        <f t="shared" si="1834"/>
        <v>12</v>
      </c>
      <c r="AZ4292" s="3">
        <f t="shared" si="1831"/>
        <v>0</v>
      </c>
      <c r="BA4292" s="3">
        <v>10075425.032156568</v>
      </c>
      <c r="BB4292">
        <f t="shared" si="1835"/>
        <v>0.85819999999999996</v>
      </c>
    </row>
    <row r="4293" spans="1:54">
      <c r="A4293" s="2">
        <v>4292</v>
      </c>
      <c r="B4293">
        <v>10</v>
      </c>
      <c r="C4293" s="3">
        <v>5896.556091604888</v>
      </c>
      <c r="D4293" s="3">
        <v>85057.46341577929</v>
      </c>
      <c r="E4293" s="3">
        <v>162889.47824202312</v>
      </c>
      <c r="F4293" s="3">
        <v>57114.074378768826</v>
      </c>
      <c r="G4293" s="3">
        <v>2138386.6069765575</v>
      </c>
      <c r="H4293" s="3">
        <v>132052.5196356221</v>
      </c>
      <c r="I4293" s="3">
        <v>93099.814662619508</v>
      </c>
      <c r="J4293" s="3">
        <v>463488.52674196358</v>
      </c>
      <c r="K4293" s="3">
        <v>257375.99686271927</v>
      </c>
      <c r="L4293" s="3">
        <v>238746.90873814581</v>
      </c>
      <c r="M4293" s="3">
        <v>0</v>
      </c>
      <c r="N4293" s="3">
        <v>0</v>
      </c>
      <c r="O4293" s="3">
        <v>0</v>
      </c>
      <c r="P4293" s="3">
        <v>0</v>
      </c>
      <c r="Q4293" s="3">
        <v>0</v>
      </c>
      <c r="R4293" s="3">
        <v>0</v>
      </c>
      <c r="S4293" s="3">
        <v>0</v>
      </c>
      <c r="T4293" s="3">
        <v>0</v>
      </c>
      <c r="U4293" s="3">
        <v>0</v>
      </c>
      <c r="V4293" s="3">
        <v>0</v>
      </c>
      <c r="W4293" s="3">
        <v>0</v>
      </c>
      <c r="X4293" s="3">
        <v>0</v>
      </c>
      <c r="Y4293" s="3">
        <v>0</v>
      </c>
      <c r="AA4293" s="3">
        <f t="shared" si="1832"/>
        <v>5896.556091604888</v>
      </c>
      <c r="AB4293" s="3">
        <f t="shared" si="1809"/>
        <v>85057.46341577929</v>
      </c>
      <c r="AC4293" s="3">
        <f t="shared" si="1810"/>
        <v>162889.47824202312</v>
      </c>
      <c r="AD4293" s="3">
        <f t="shared" si="1811"/>
        <v>57114.074378768826</v>
      </c>
      <c r="AE4293" s="3">
        <f t="shared" si="1812"/>
        <v>2138386.6069765575</v>
      </c>
      <c r="AF4293" s="3">
        <f t="shared" si="1813"/>
        <v>132052.5196356221</v>
      </c>
      <c r="AG4293" s="3">
        <f t="shared" si="1814"/>
        <v>93099.814662619508</v>
      </c>
      <c r="AH4293" s="3">
        <f t="shared" si="1815"/>
        <v>463488.52674196358</v>
      </c>
      <c r="AI4293" s="3">
        <f t="shared" si="1816"/>
        <v>257375.99686271927</v>
      </c>
      <c r="AJ4293" s="3">
        <f t="shared" si="1817"/>
        <v>238746.90873814581</v>
      </c>
      <c r="AK4293" s="3">
        <f t="shared" si="1818"/>
        <v>0</v>
      </c>
      <c r="AL4293" s="3">
        <f t="shared" si="1819"/>
        <v>0</v>
      </c>
      <c r="AM4293" s="3">
        <f t="shared" si="1820"/>
        <v>0</v>
      </c>
      <c r="AN4293" s="3">
        <f t="shared" si="1821"/>
        <v>0</v>
      </c>
      <c r="AO4293" s="3">
        <f t="shared" si="1822"/>
        <v>0</v>
      </c>
      <c r="AP4293" s="3">
        <f t="shared" si="1823"/>
        <v>0</v>
      </c>
      <c r="AQ4293" s="3">
        <f t="shared" si="1824"/>
        <v>0</v>
      </c>
      <c r="AR4293" s="3">
        <f t="shared" si="1825"/>
        <v>0</v>
      </c>
      <c r="AS4293" s="3">
        <f t="shared" si="1826"/>
        <v>0</v>
      </c>
      <c r="AT4293" s="3">
        <f t="shared" si="1827"/>
        <v>0</v>
      </c>
      <c r="AU4293" s="3">
        <f t="shared" si="1828"/>
        <v>0</v>
      </c>
      <c r="AV4293" s="3">
        <f t="shared" si="1829"/>
        <v>0</v>
      </c>
      <c r="AW4293" s="3">
        <f t="shared" si="1830"/>
        <v>0</v>
      </c>
      <c r="AX4293" s="3">
        <f t="shared" si="1833"/>
        <v>3634107.9457458039</v>
      </c>
      <c r="AY4293" s="3">
        <f t="shared" si="1834"/>
        <v>10</v>
      </c>
      <c r="AZ4293" s="3">
        <f t="shared" si="1831"/>
        <v>0</v>
      </c>
      <c r="BA4293" s="3">
        <v>10097441.175570184</v>
      </c>
      <c r="BB4293">
        <f t="shared" si="1835"/>
        <v>0.85840000000000005</v>
      </c>
    </row>
    <row r="4294" spans="1:54">
      <c r="A4294" s="2">
        <v>4293</v>
      </c>
      <c r="B4294">
        <v>12</v>
      </c>
      <c r="C4294" s="3">
        <v>62315.894837633874</v>
      </c>
      <c r="D4294" s="3">
        <v>1111055.615048629</v>
      </c>
      <c r="E4294" s="3">
        <v>38349.290551762955</v>
      </c>
      <c r="F4294" s="3">
        <v>1213799.1432940036</v>
      </c>
      <c r="G4294" s="3">
        <v>215177.03049257543</v>
      </c>
      <c r="H4294" s="3">
        <v>116112.96284059115</v>
      </c>
      <c r="I4294" s="3">
        <v>35177.738881363432</v>
      </c>
      <c r="J4294" s="3">
        <v>39001.107270874774</v>
      </c>
      <c r="K4294" s="3">
        <v>63914.718044314097</v>
      </c>
      <c r="L4294" s="3">
        <v>115304.82254370268</v>
      </c>
      <c r="M4294" s="3">
        <v>252240.22001739673</v>
      </c>
      <c r="N4294" s="3">
        <v>57353.999499825746</v>
      </c>
      <c r="O4294" s="3">
        <v>0</v>
      </c>
      <c r="P4294" s="3">
        <v>0</v>
      </c>
      <c r="Q4294" s="3">
        <v>0</v>
      </c>
      <c r="R4294" s="3">
        <v>0</v>
      </c>
      <c r="S4294" s="3">
        <v>0</v>
      </c>
      <c r="T4294" s="3">
        <v>0</v>
      </c>
      <c r="U4294" s="3">
        <v>0</v>
      </c>
      <c r="V4294" s="3">
        <v>0</v>
      </c>
      <c r="W4294" s="3">
        <v>0</v>
      </c>
      <c r="X4294" s="3">
        <v>0</v>
      </c>
      <c r="Y4294" s="3">
        <v>0</v>
      </c>
      <c r="AA4294" s="3">
        <f t="shared" si="1832"/>
        <v>62315.894837633874</v>
      </c>
      <c r="AB4294" s="3">
        <f t="shared" si="1809"/>
        <v>1111055.615048629</v>
      </c>
      <c r="AC4294" s="3">
        <f t="shared" si="1810"/>
        <v>38349.290551762955</v>
      </c>
      <c r="AD4294" s="3">
        <f t="shared" si="1811"/>
        <v>1213799.1432940036</v>
      </c>
      <c r="AE4294" s="3">
        <f t="shared" si="1812"/>
        <v>215177.03049257543</v>
      </c>
      <c r="AF4294" s="3">
        <f t="shared" si="1813"/>
        <v>116112.96284059115</v>
      </c>
      <c r="AG4294" s="3">
        <f t="shared" si="1814"/>
        <v>35177.738881363432</v>
      </c>
      <c r="AH4294" s="3">
        <f t="shared" si="1815"/>
        <v>39001.107270874774</v>
      </c>
      <c r="AI4294" s="3">
        <f t="shared" si="1816"/>
        <v>63914.718044314097</v>
      </c>
      <c r="AJ4294" s="3">
        <f t="shared" si="1817"/>
        <v>115304.82254370268</v>
      </c>
      <c r="AK4294" s="3">
        <f t="shared" si="1818"/>
        <v>252240.22001739673</v>
      </c>
      <c r="AL4294" s="3">
        <f t="shared" si="1819"/>
        <v>57353.999499825746</v>
      </c>
      <c r="AM4294" s="3">
        <f t="shared" si="1820"/>
        <v>0</v>
      </c>
      <c r="AN4294" s="3">
        <f t="shared" si="1821"/>
        <v>0</v>
      </c>
      <c r="AO4294" s="3">
        <f t="shared" si="1822"/>
        <v>0</v>
      </c>
      <c r="AP4294" s="3">
        <f t="shared" si="1823"/>
        <v>0</v>
      </c>
      <c r="AQ4294" s="3">
        <f t="shared" si="1824"/>
        <v>0</v>
      </c>
      <c r="AR4294" s="3">
        <f t="shared" si="1825"/>
        <v>0</v>
      </c>
      <c r="AS4294" s="3">
        <f t="shared" si="1826"/>
        <v>0</v>
      </c>
      <c r="AT4294" s="3">
        <f t="shared" si="1827"/>
        <v>0</v>
      </c>
      <c r="AU4294" s="3">
        <f t="shared" si="1828"/>
        <v>0</v>
      </c>
      <c r="AV4294" s="3">
        <f t="shared" si="1829"/>
        <v>0</v>
      </c>
      <c r="AW4294" s="3">
        <f t="shared" si="1830"/>
        <v>0</v>
      </c>
      <c r="AX4294" s="3">
        <f t="shared" si="1833"/>
        <v>3319802.5433226735</v>
      </c>
      <c r="AY4294" s="3">
        <f t="shared" si="1834"/>
        <v>12</v>
      </c>
      <c r="AZ4294" s="3">
        <f t="shared" si="1831"/>
        <v>0</v>
      </c>
      <c r="BA4294" s="3">
        <v>10120506.605353327</v>
      </c>
      <c r="BB4294">
        <f t="shared" si="1835"/>
        <v>0.85860000000000003</v>
      </c>
    </row>
    <row r="4295" spans="1:54">
      <c r="A4295" s="2">
        <v>4294</v>
      </c>
      <c r="B4295">
        <v>18</v>
      </c>
      <c r="C4295" s="3">
        <v>107268.65016160189</v>
      </c>
      <c r="D4295" s="3">
        <v>314624.72725163552</v>
      </c>
      <c r="E4295" s="3">
        <v>48723.447625944529</v>
      </c>
      <c r="F4295" s="3">
        <v>123827.87284384889</v>
      </c>
      <c r="G4295" s="3">
        <v>77803.53579474194</v>
      </c>
      <c r="H4295" s="3">
        <v>117351.50572493988</v>
      </c>
      <c r="I4295" s="3">
        <v>106869.73174707113</v>
      </c>
      <c r="J4295" s="3">
        <v>93407.853004757199</v>
      </c>
      <c r="K4295" s="3">
        <v>45602.207155457319</v>
      </c>
      <c r="L4295" s="3">
        <v>414290.00403858459</v>
      </c>
      <c r="M4295" s="3">
        <v>26170.064067009716</v>
      </c>
      <c r="N4295" s="3">
        <v>104153.32224336469</v>
      </c>
      <c r="O4295" s="3">
        <v>281718.01463620417</v>
      </c>
      <c r="P4295" s="3">
        <v>89272.354479307483</v>
      </c>
      <c r="Q4295" s="3">
        <v>134131.82222751086</v>
      </c>
      <c r="R4295" s="3">
        <v>41113.83648577275</v>
      </c>
      <c r="S4295" s="3">
        <v>373812.29389041668</v>
      </c>
      <c r="T4295" s="3">
        <v>37004.988234670192</v>
      </c>
      <c r="U4295" s="3">
        <v>0</v>
      </c>
      <c r="V4295" s="3">
        <v>0</v>
      </c>
      <c r="W4295" s="3">
        <v>0</v>
      </c>
      <c r="X4295" s="3">
        <v>0</v>
      </c>
      <c r="Y4295" s="3">
        <v>0</v>
      </c>
      <c r="AA4295" s="3">
        <f t="shared" si="1832"/>
        <v>107268.65016160189</v>
      </c>
      <c r="AB4295" s="3">
        <f t="shared" si="1809"/>
        <v>314624.72725163552</v>
      </c>
      <c r="AC4295" s="3">
        <f t="shared" si="1810"/>
        <v>48723.447625944529</v>
      </c>
      <c r="AD4295" s="3">
        <f t="shared" si="1811"/>
        <v>123827.87284384889</v>
      </c>
      <c r="AE4295" s="3">
        <f t="shared" si="1812"/>
        <v>77803.53579474194</v>
      </c>
      <c r="AF4295" s="3">
        <f t="shared" si="1813"/>
        <v>117351.50572493988</v>
      </c>
      <c r="AG4295" s="3">
        <f t="shared" si="1814"/>
        <v>106869.73174707113</v>
      </c>
      <c r="AH4295" s="3">
        <f t="shared" si="1815"/>
        <v>93407.853004757199</v>
      </c>
      <c r="AI4295" s="3">
        <f t="shared" si="1816"/>
        <v>45602.207155457319</v>
      </c>
      <c r="AJ4295" s="3">
        <f t="shared" si="1817"/>
        <v>414290.00403858459</v>
      </c>
      <c r="AK4295" s="3">
        <f t="shared" si="1818"/>
        <v>26170.064067009716</v>
      </c>
      <c r="AL4295" s="3">
        <f t="shared" si="1819"/>
        <v>104153.32224336469</v>
      </c>
      <c r="AM4295" s="3">
        <f t="shared" si="1820"/>
        <v>281718.01463620417</v>
      </c>
      <c r="AN4295" s="3">
        <f t="shared" si="1821"/>
        <v>89272.354479307483</v>
      </c>
      <c r="AO4295" s="3">
        <f t="shared" si="1822"/>
        <v>134131.82222751086</v>
      </c>
      <c r="AP4295" s="3">
        <f t="shared" si="1823"/>
        <v>41113.83648577275</v>
      </c>
      <c r="AQ4295" s="3">
        <f t="shared" si="1824"/>
        <v>373812.29389041668</v>
      </c>
      <c r="AR4295" s="3">
        <f t="shared" si="1825"/>
        <v>37004.988234670192</v>
      </c>
      <c r="AS4295" s="3">
        <f t="shared" si="1826"/>
        <v>0</v>
      </c>
      <c r="AT4295" s="3">
        <f t="shared" si="1827"/>
        <v>0</v>
      </c>
      <c r="AU4295" s="3">
        <f t="shared" si="1828"/>
        <v>0</v>
      </c>
      <c r="AV4295" s="3">
        <f t="shared" si="1829"/>
        <v>0</v>
      </c>
      <c r="AW4295" s="3">
        <f t="shared" si="1830"/>
        <v>0</v>
      </c>
      <c r="AX4295" s="3">
        <f t="shared" si="1833"/>
        <v>2537146.2316128397</v>
      </c>
      <c r="AY4295" s="3">
        <f t="shared" si="1834"/>
        <v>18</v>
      </c>
      <c r="AZ4295" s="3">
        <f t="shared" si="1831"/>
        <v>0</v>
      </c>
      <c r="BA4295" s="3">
        <v>10123208.820130387</v>
      </c>
      <c r="BB4295">
        <f t="shared" si="1835"/>
        <v>0.85880000000000001</v>
      </c>
    </row>
    <row r="4296" spans="1:54">
      <c r="A4296" s="2">
        <v>4295</v>
      </c>
      <c r="B4296">
        <v>16</v>
      </c>
      <c r="C4296" s="3">
        <v>291636.12696822977</v>
      </c>
      <c r="D4296" s="3">
        <v>47782.597195966926</v>
      </c>
      <c r="E4296" s="3">
        <v>990266.80895613425</v>
      </c>
      <c r="F4296" s="3">
        <v>331305.83364336495</v>
      </c>
      <c r="G4296" s="3">
        <v>1024608.9840053573</v>
      </c>
      <c r="H4296" s="3">
        <v>3059616.612048306</v>
      </c>
      <c r="I4296" s="3">
        <v>2480335.4111870355</v>
      </c>
      <c r="J4296" s="3">
        <v>44295.047073992995</v>
      </c>
      <c r="K4296" s="3">
        <v>14610.204853249041</v>
      </c>
      <c r="L4296" s="3">
        <v>2220033.3368950398</v>
      </c>
      <c r="M4296" s="3">
        <v>1137091.1920137813</v>
      </c>
      <c r="N4296" s="3">
        <v>107313.47596127568</v>
      </c>
      <c r="O4296" s="3">
        <v>800011.45041352883</v>
      </c>
      <c r="P4296" s="3">
        <v>108203.52647815437</v>
      </c>
      <c r="Q4296" s="3">
        <v>102443.65777658751</v>
      </c>
      <c r="R4296" s="3">
        <v>188118.88367032446</v>
      </c>
      <c r="S4296" s="3">
        <v>0</v>
      </c>
      <c r="T4296" s="3">
        <v>0</v>
      </c>
      <c r="U4296" s="3">
        <v>0</v>
      </c>
      <c r="V4296" s="3">
        <v>0</v>
      </c>
      <c r="W4296" s="3">
        <v>0</v>
      </c>
      <c r="X4296" s="3">
        <v>0</v>
      </c>
      <c r="Y4296" s="3">
        <v>0</v>
      </c>
      <c r="AA4296" s="3">
        <f t="shared" si="1832"/>
        <v>291636.12696822977</v>
      </c>
      <c r="AB4296" s="3">
        <f t="shared" si="1809"/>
        <v>47782.597195966926</v>
      </c>
      <c r="AC4296" s="3">
        <f t="shared" si="1810"/>
        <v>990266.80895613425</v>
      </c>
      <c r="AD4296" s="3">
        <f t="shared" si="1811"/>
        <v>331305.83364336495</v>
      </c>
      <c r="AE4296" s="3">
        <f t="shared" si="1812"/>
        <v>1024608.9840053573</v>
      </c>
      <c r="AF4296" s="3">
        <f t="shared" si="1813"/>
        <v>3059616.612048306</v>
      </c>
      <c r="AG4296" s="3">
        <f t="shared" si="1814"/>
        <v>2480335.4111870355</v>
      </c>
      <c r="AH4296" s="3">
        <f t="shared" si="1815"/>
        <v>44295.047073992995</v>
      </c>
      <c r="AI4296" s="3">
        <f t="shared" si="1816"/>
        <v>14610.204853249041</v>
      </c>
      <c r="AJ4296" s="3">
        <f t="shared" si="1817"/>
        <v>2220033.3368950398</v>
      </c>
      <c r="AK4296" s="3">
        <f t="shared" si="1818"/>
        <v>1137091.1920137813</v>
      </c>
      <c r="AL4296" s="3">
        <f t="shared" si="1819"/>
        <v>107313.47596127568</v>
      </c>
      <c r="AM4296" s="3">
        <f t="shared" si="1820"/>
        <v>800011.45041352883</v>
      </c>
      <c r="AN4296" s="3">
        <f t="shared" si="1821"/>
        <v>108203.52647815437</v>
      </c>
      <c r="AO4296" s="3">
        <f t="shared" si="1822"/>
        <v>102443.65777658751</v>
      </c>
      <c r="AP4296" s="3">
        <f t="shared" si="1823"/>
        <v>188118.88367032446</v>
      </c>
      <c r="AQ4296" s="3">
        <f t="shared" si="1824"/>
        <v>0</v>
      </c>
      <c r="AR4296" s="3">
        <f t="shared" si="1825"/>
        <v>0</v>
      </c>
      <c r="AS4296" s="3">
        <f t="shared" si="1826"/>
        <v>0</v>
      </c>
      <c r="AT4296" s="3">
        <f t="shared" si="1827"/>
        <v>0</v>
      </c>
      <c r="AU4296" s="3">
        <f t="shared" si="1828"/>
        <v>0</v>
      </c>
      <c r="AV4296" s="3">
        <f t="shared" si="1829"/>
        <v>0</v>
      </c>
      <c r="AW4296" s="3">
        <f t="shared" si="1830"/>
        <v>0</v>
      </c>
      <c r="AX4296" s="3">
        <f t="shared" si="1833"/>
        <v>12947673.149140328</v>
      </c>
      <c r="AY4296" s="3">
        <f t="shared" si="1834"/>
        <v>16</v>
      </c>
      <c r="AZ4296" s="3">
        <f t="shared" si="1831"/>
        <v>0</v>
      </c>
      <c r="BA4296" s="3">
        <v>10125336.804528156</v>
      </c>
      <c r="BB4296">
        <f t="shared" si="1835"/>
        <v>0.85899999999999999</v>
      </c>
    </row>
    <row r="4297" spans="1:54">
      <c r="A4297" s="2">
        <v>4296</v>
      </c>
      <c r="B4297">
        <v>10</v>
      </c>
      <c r="C4297" s="3">
        <v>21714.940666722912</v>
      </c>
      <c r="D4297" s="3">
        <v>72055.990104362936</v>
      </c>
      <c r="E4297" s="3">
        <v>32186.639869691007</v>
      </c>
      <c r="F4297" s="3">
        <v>182524.70331009687</v>
      </c>
      <c r="G4297" s="3">
        <v>21613.322233491883</v>
      </c>
      <c r="H4297" s="3">
        <v>281793.58070880908</v>
      </c>
      <c r="I4297" s="3">
        <v>195501.75266278224</v>
      </c>
      <c r="J4297" s="3">
        <v>42536.058079021161</v>
      </c>
      <c r="K4297" s="3">
        <v>153613.01990552008</v>
      </c>
      <c r="L4297" s="3">
        <v>6273537.7448153757</v>
      </c>
      <c r="M4297" s="3">
        <v>0</v>
      </c>
      <c r="N4297" s="3">
        <v>0</v>
      </c>
      <c r="O4297" s="3">
        <v>0</v>
      </c>
      <c r="P4297" s="3">
        <v>0</v>
      </c>
      <c r="Q4297" s="3">
        <v>0</v>
      </c>
      <c r="R4297" s="3">
        <v>0</v>
      </c>
      <c r="S4297" s="3">
        <v>0</v>
      </c>
      <c r="T4297" s="3">
        <v>0</v>
      </c>
      <c r="U4297" s="3">
        <v>0</v>
      </c>
      <c r="V4297" s="3">
        <v>0</v>
      </c>
      <c r="W4297" s="3">
        <v>0</v>
      </c>
      <c r="X4297" s="3">
        <v>0</v>
      </c>
      <c r="Y4297" s="3">
        <v>0</v>
      </c>
      <c r="AA4297" s="3">
        <f t="shared" si="1832"/>
        <v>21714.940666722912</v>
      </c>
      <c r="AB4297" s="3">
        <f t="shared" si="1809"/>
        <v>72055.990104362936</v>
      </c>
      <c r="AC4297" s="3">
        <f t="shared" si="1810"/>
        <v>32186.639869691007</v>
      </c>
      <c r="AD4297" s="3">
        <f t="shared" si="1811"/>
        <v>182524.70331009687</v>
      </c>
      <c r="AE4297" s="3">
        <f t="shared" si="1812"/>
        <v>21613.322233491883</v>
      </c>
      <c r="AF4297" s="3">
        <f t="shared" si="1813"/>
        <v>281793.58070880908</v>
      </c>
      <c r="AG4297" s="3">
        <f t="shared" si="1814"/>
        <v>195501.75266278224</v>
      </c>
      <c r="AH4297" s="3">
        <f t="shared" si="1815"/>
        <v>42536.058079021161</v>
      </c>
      <c r="AI4297" s="3">
        <f t="shared" si="1816"/>
        <v>153613.01990552008</v>
      </c>
      <c r="AJ4297" s="3">
        <f t="shared" si="1817"/>
        <v>6273537.7448153757</v>
      </c>
      <c r="AK4297" s="3">
        <f t="shared" si="1818"/>
        <v>0</v>
      </c>
      <c r="AL4297" s="3">
        <f t="shared" si="1819"/>
        <v>0</v>
      </c>
      <c r="AM4297" s="3">
        <f t="shared" si="1820"/>
        <v>0</v>
      </c>
      <c r="AN4297" s="3">
        <f t="shared" si="1821"/>
        <v>0</v>
      </c>
      <c r="AO4297" s="3">
        <f t="shared" si="1822"/>
        <v>0</v>
      </c>
      <c r="AP4297" s="3">
        <f t="shared" si="1823"/>
        <v>0</v>
      </c>
      <c r="AQ4297" s="3">
        <f t="shared" si="1824"/>
        <v>0</v>
      </c>
      <c r="AR4297" s="3">
        <f t="shared" si="1825"/>
        <v>0</v>
      </c>
      <c r="AS4297" s="3">
        <f t="shared" si="1826"/>
        <v>0</v>
      </c>
      <c r="AT4297" s="3">
        <f t="shared" si="1827"/>
        <v>0</v>
      </c>
      <c r="AU4297" s="3">
        <f t="shared" si="1828"/>
        <v>0</v>
      </c>
      <c r="AV4297" s="3">
        <f t="shared" si="1829"/>
        <v>0</v>
      </c>
      <c r="AW4297" s="3">
        <f t="shared" si="1830"/>
        <v>0</v>
      </c>
      <c r="AX4297" s="3">
        <f t="shared" si="1833"/>
        <v>7277077.7523558736</v>
      </c>
      <c r="AY4297" s="3">
        <f t="shared" si="1834"/>
        <v>10</v>
      </c>
      <c r="AZ4297" s="3">
        <f t="shared" si="1831"/>
        <v>0</v>
      </c>
      <c r="BA4297" s="3">
        <v>10147544.85968101</v>
      </c>
      <c r="BB4297">
        <f t="shared" si="1835"/>
        <v>0.85919999999999996</v>
      </c>
    </row>
    <row r="4298" spans="1:54">
      <c r="A4298" s="2">
        <v>4297</v>
      </c>
      <c r="B4298">
        <v>16</v>
      </c>
      <c r="C4298" s="3">
        <v>130021.91663375942</v>
      </c>
      <c r="D4298" s="3">
        <v>45071.395302485791</v>
      </c>
      <c r="E4298" s="3">
        <v>6146.6424917439299</v>
      </c>
      <c r="F4298" s="3">
        <v>86586.411946069507</v>
      </c>
      <c r="G4298" s="3">
        <v>234148.27025053444</v>
      </c>
      <c r="H4298" s="3">
        <v>536765.93654209585</v>
      </c>
      <c r="I4298" s="3">
        <v>101313.87226272044</v>
      </c>
      <c r="J4298" s="3">
        <v>264427.48181449022</v>
      </c>
      <c r="K4298" s="3">
        <v>72348.995282746153</v>
      </c>
      <c r="L4298" s="3">
        <v>93912.842628478116</v>
      </c>
      <c r="M4298" s="3">
        <v>698082.42274797207</v>
      </c>
      <c r="N4298" s="3">
        <v>128253.60562876228</v>
      </c>
      <c r="O4298" s="3">
        <v>37743.901475074381</v>
      </c>
      <c r="P4298" s="3">
        <v>21021.375297661758</v>
      </c>
      <c r="Q4298" s="3">
        <v>218801.78065188858</v>
      </c>
      <c r="R4298" s="3">
        <v>452785.38677784713</v>
      </c>
      <c r="S4298" s="3">
        <v>0</v>
      </c>
      <c r="T4298" s="3">
        <v>0</v>
      </c>
      <c r="U4298" s="3">
        <v>0</v>
      </c>
      <c r="V4298" s="3">
        <v>0</v>
      </c>
      <c r="W4298" s="3">
        <v>0</v>
      </c>
      <c r="X4298" s="3">
        <v>0</v>
      </c>
      <c r="Y4298" s="3">
        <v>0</v>
      </c>
      <c r="AA4298" s="3">
        <f t="shared" si="1832"/>
        <v>130021.91663375942</v>
      </c>
      <c r="AB4298" s="3">
        <f t="shared" si="1809"/>
        <v>45071.395302485791</v>
      </c>
      <c r="AC4298" s="3">
        <f t="shared" si="1810"/>
        <v>6146.6424917439299</v>
      </c>
      <c r="AD4298" s="3">
        <f t="shared" si="1811"/>
        <v>86586.411946069507</v>
      </c>
      <c r="AE4298" s="3">
        <f t="shared" si="1812"/>
        <v>234148.27025053444</v>
      </c>
      <c r="AF4298" s="3">
        <f t="shared" si="1813"/>
        <v>536765.93654209585</v>
      </c>
      <c r="AG4298" s="3">
        <f t="shared" si="1814"/>
        <v>101313.87226272044</v>
      </c>
      <c r="AH4298" s="3">
        <f t="shared" si="1815"/>
        <v>264427.48181449022</v>
      </c>
      <c r="AI4298" s="3">
        <f t="shared" si="1816"/>
        <v>72348.995282746153</v>
      </c>
      <c r="AJ4298" s="3">
        <f t="shared" si="1817"/>
        <v>93912.842628478116</v>
      </c>
      <c r="AK4298" s="3">
        <f t="shared" si="1818"/>
        <v>698082.42274797207</v>
      </c>
      <c r="AL4298" s="3">
        <f t="shared" si="1819"/>
        <v>128253.60562876228</v>
      </c>
      <c r="AM4298" s="3">
        <f t="shared" si="1820"/>
        <v>37743.901475074381</v>
      </c>
      <c r="AN4298" s="3">
        <f t="shared" si="1821"/>
        <v>21021.375297661758</v>
      </c>
      <c r="AO4298" s="3">
        <f t="shared" si="1822"/>
        <v>218801.78065188858</v>
      </c>
      <c r="AP4298" s="3">
        <f t="shared" si="1823"/>
        <v>452785.38677784713</v>
      </c>
      <c r="AQ4298" s="3">
        <f t="shared" si="1824"/>
        <v>0</v>
      </c>
      <c r="AR4298" s="3">
        <f t="shared" si="1825"/>
        <v>0</v>
      </c>
      <c r="AS4298" s="3">
        <f t="shared" si="1826"/>
        <v>0</v>
      </c>
      <c r="AT4298" s="3">
        <f t="shared" si="1827"/>
        <v>0</v>
      </c>
      <c r="AU4298" s="3">
        <f t="shared" si="1828"/>
        <v>0</v>
      </c>
      <c r="AV4298" s="3">
        <f t="shared" si="1829"/>
        <v>0</v>
      </c>
      <c r="AW4298" s="3">
        <f t="shared" si="1830"/>
        <v>0</v>
      </c>
      <c r="AX4298" s="3">
        <f t="shared" si="1833"/>
        <v>3127432.2377343299</v>
      </c>
      <c r="AY4298" s="3">
        <f t="shared" si="1834"/>
        <v>16</v>
      </c>
      <c r="AZ4298" s="3">
        <f t="shared" si="1831"/>
        <v>0</v>
      </c>
      <c r="BA4298" s="3">
        <v>10151747.673173822</v>
      </c>
      <c r="BB4298">
        <f t="shared" si="1835"/>
        <v>0.85940000000000005</v>
      </c>
    </row>
    <row r="4299" spans="1:54">
      <c r="A4299" s="2">
        <v>4298</v>
      </c>
      <c r="B4299">
        <v>13</v>
      </c>
      <c r="C4299" s="3">
        <v>12481.34522727355</v>
      </c>
      <c r="D4299" s="3">
        <v>21750.726857270565</v>
      </c>
      <c r="E4299" s="3">
        <v>525494.07796223566</v>
      </c>
      <c r="F4299" s="3">
        <v>141414.76561584236</v>
      </c>
      <c r="G4299" s="3">
        <v>354007.33023485058</v>
      </c>
      <c r="H4299" s="3">
        <v>286492.19796495722</v>
      </c>
      <c r="I4299" s="3">
        <v>74815.391862766002</v>
      </c>
      <c r="J4299" s="3">
        <v>302065.40573052352</v>
      </c>
      <c r="K4299" s="3">
        <v>51555.127181565935</v>
      </c>
      <c r="L4299" s="3">
        <v>95662.565148458831</v>
      </c>
      <c r="M4299" s="3">
        <v>193159.35721254442</v>
      </c>
      <c r="N4299" s="3">
        <v>237786.92055558081</v>
      </c>
      <c r="O4299" s="3">
        <v>638629.37412716507</v>
      </c>
      <c r="P4299" s="3">
        <v>0</v>
      </c>
      <c r="Q4299" s="3">
        <v>0</v>
      </c>
      <c r="R4299" s="3">
        <v>0</v>
      </c>
      <c r="S4299" s="3">
        <v>0</v>
      </c>
      <c r="T4299" s="3">
        <v>0</v>
      </c>
      <c r="U4299" s="3">
        <v>0</v>
      </c>
      <c r="V4299" s="3">
        <v>0</v>
      </c>
      <c r="W4299" s="3">
        <v>0</v>
      </c>
      <c r="X4299" s="3">
        <v>0</v>
      </c>
      <c r="Y4299" s="3">
        <v>0</v>
      </c>
      <c r="AA4299" s="3">
        <f t="shared" si="1832"/>
        <v>12481.34522727355</v>
      </c>
      <c r="AB4299" s="3">
        <f t="shared" si="1809"/>
        <v>21750.726857270565</v>
      </c>
      <c r="AC4299" s="3">
        <f t="shared" si="1810"/>
        <v>525494.07796223566</v>
      </c>
      <c r="AD4299" s="3">
        <f t="shared" si="1811"/>
        <v>141414.76561584236</v>
      </c>
      <c r="AE4299" s="3">
        <f t="shared" si="1812"/>
        <v>354007.33023485058</v>
      </c>
      <c r="AF4299" s="3">
        <f t="shared" si="1813"/>
        <v>286492.19796495722</v>
      </c>
      <c r="AG4299" s="3">
        <f t="shared" si="1814"/>
        <v>74815.391862766002</v>
      </c>
      <c r="AH4299" s="3">
        <f t="shared" si="1815"/>
        <v>302065.40573052352</v>
      </c>
      <c r="AI4299" s="3">
        <f t="shared" si="1816"/>
        <v>51555.127181565935</v>
      </c>
      <c r="AJ4299" s="3">
        <f t="shared" si="1817"/>
        <v>95662.565148458831</v>
      </c>
      <c r="AK4299" s="3">
        <f t="shared" si="1818"/>
        <v>193159.35721254442</v>
      </c>
      <c r="AL4299" s="3">
        <f t="shared" si="1819"/>
        <v>237786.92055558081</v>
      </c>
      <c r="AM4299" s="3">
        <f t="shared" si="1820"/>
        <v>638629.37412716507</v>
      </c>
      <c r="AN4299" s="3">
        <f t="shared" si="1821"/>
        <v>0</v>
      </c>
      <c r="AO4299" s="3">
        <f t="shared" si="1822"/>
        <v>0</v>
      </c>
      <c r="AP4299" s="3">
        <f t="shared" si="1823"/>
        <v>0</v>
      </c>
      <c r="AQ4299" s="3">
        <f t="shared" si="1824"/>
        <v>0</v>
      </c>
      <c r="AR4299" s="3">
        <f t="shared" si="1825"/>
        <v>0</v>
      </c>
      <c r="AS4299" s="3">
        <f t="shared" si="1826"/>
        <v>0</v>
      </c>
      <c r="AT4299" s="3">
        <f t="shared" si="1827"/>
        <v>0</v>
      </c>
      <c r="AU4299" s="3">
        <f t="shared" si="1828"/>
        <v>0</v>
      </c>
      <c r="AV4299" s="3">
        <f t="shared" si="1829"/>
        <v>0</v>
      </c>
      <c r="AW4299" s="3">
        <f t="shared" si="1830"/>
        <v>0</v>
      </c>
      <c r="AX4299" s="3">
        <f t="shared" si="1833"/>
        <v>2935314.5856810343</v>
      </c>
      <c r="AY4299" s="3">
        <f t="shared" si="1834"/>
        <v>13</v>
      </c>
      <c r="AZ4299" s="3">
        <f t="shared" si="1831"/>
        <v>0</v>
      </c>
      <c r="BA4299" s="3">
        <v>10155729.505060144</v>
      </c>
      <c r="BB4299">
        <f t="shared" si="1835"/>
        <v>0.85960000000000003</v>
      </c>
    </row>
    <row r="4300" spans="1:54">
      <c r="A4300" s="2">
        <v>4299</v>
      </c>
      <c r="B4300">
        <v>14</v>
      </c>
      <c r="C4300" s="3">
        <v>8320294.3624285106</v>
      </c>
      <c r="D4300" s="3">
        <v>67132.626907532976</v>
      </c>
      <c r="E4300" s="3">
        <v>136994.41560423392</v>
      </c>
      <c r="F4300" s="3">
        <v>4371990.3474546513</v>
      </c>
      <c r="G4300" s="3">
        <v>819238.98393971322</v>
      </c>
      <c r="H4300" s="3">
        <v>1024851.4639966249</v>
      </c>
      <c r="I4300" s="3">
        <v>54240.499807335742</v>
      </c>
      <c r="J4300" s="3">
        <v>27360.784541729528</v>
      </c>
      <c r="K4300" s="3">
        <v>44806.768683409995</v>
      </c>
      <c r="L4300" s="3">
        <v>168694.31708620928</v>
      </c>
      <c r="M4300" s="3">
        <v>110886.73227039157</v>
      </c>
      <c r="N4300" s="3">
        <v>10728.933020549764</v>
      </c>
      <c r="O4300" s="3">
        <v>152644.78800074893</v>
      </c>
      <c r="P4300" s="3">
        <v>152630.59220560946</v>
      </c>
      <c r="Q4300" s="3">
        <v>0</v>
      </c>
      <c r="R4300" s="3">
        <v>0</v>
      </c>
      <c r="S4300" s="3">
        <v>0</v>
      </c>
      <c r="T4300" s="3">
        <v>0</v>
      </c>
      <c r="U4300" s="3">
        <v>0</v>
      </c>
      <c r="V4300" s="3">
        <v>0</v>
      </c>
      <c r="W4300" s="3">
        <v>0</v>
      </c>
      <c r="X4300" s="3">
        <v>0</v>
      </c>
      <c r="Y4300" s="3">
        <v>0</v>
      </c>
      <c r="AA4300" s="3">
        <f t="shared" si="1832"/>
        <v>8320294.3624285106</v>
      </c>
      <c r="AB4300" s="3">
        <f t="shared" si="1809"/>
        <v>67132.626907532976</v>
      </c>
      <c r="AC4300" s="3">
        <f t="shared" si="1810"/>
        <v>136994.41560423392</v>
      </c>
      <c r="AD4300" s="3">
        <f t="shared" si="1811"/>
        <v>4371990.3474546513</v>
      </c>
      <c r="AE4300" s="3">
        <f t="shared" si="1812"/>
        <v>819238.98393971322</v>
      </c>
      <c r="AF4300" s="3">
        <f t="shared" si="1813"/>
        <v>1024851.4639966249</v>
      </c>
      <c r="AG4300" s="3">
        <f t="shared" si="1814"/>
        <v>54240.499807335742</v>
      </c>
      <c r="AH4300" s="3">
        <f t="shared" si="1815"/>
        <v>27360.784541729528</v>
      </c>
      <c r="AI4300" s="3">
        <f t="shared" si="1816"/>
        <v>44806.768683409995</v>
      </c>
      <c r="AJ4300" s="3">
        <f t="shared" si="1817"/>
        <v>168694.31708620928</v>
      </c>
      <c r="AK4300" s="3">
        <f t="shared" si="1818"/>
        <v>110886.73227039157</v>
      </c>
      <c r="AL4300" s="3">
        <f t="shared" si="1819"/>
        <v>10728.933020549764</v>
      </c>
      <c r="AM4300" s="3">
        <f t="shared" si="1820"/>
        <v>152644.78800074893</v>
      </c>
      <c r="AN4300" s="3">
        <f t="shared" si="1821"/>
        <v>152630.59220560946</v>
      </c>
      <c r="AO4300" s="3">
        <f t="shared" si="1822"/>
        <v>0</v>
      </c>
      <c r="AP4300" s="3">
        <f t="shared" si="1823"/>
        <v>0</v>
      </c>
      <c r="AQ4300" s="3">
        <f t="shared" si="1824"/>
        <v>0</v>
      </c>
      <c r="AR4300" s="3">
        <f t="shared" si="1825"/>
        <v>0</v>
      </c>
      <c r="AS4300" s="3">
        <f t="shared" si="1826"/>
        <v>0</v>
      </c>
      <c r="AT4300" s="3">
        <f t="shared" si="1827"/>
        <v>0</v>
      </c>
      <c r="AU4300" s="3">
        <f t="shared" si="1828"/>
        <v>0</v>
      </c>
      <c r="AV4300" s="3">
        <f t="shared" si="1829"/>
        <v>0</v>
      </c>
      <c r="AW4300" s="3">
        <f t="shared" si="1830"/>
        <v>0</v>
      </c>
      <c r="AX4300" s="3">
        <f t="shared" si="1833"/>
        <v>15462495.61594725</v>
      </c>
      <c r="AY4300" s="3">
        <f t="shared" si="1834"/>
        <v>14</v>
      </c>
      <c r="AZ4300" s="3">
        <f t="shared" si="1831"/>
        <v>0</v>
      </c>
      <c r="BA4300" s="3">
        <v>10167633.593523022</v>
      </c>
      <c r="BB4300">
        <f t="shared" si="1835"/>
        <v>0.85980000000000001</v>
      </c>
    </row>
    <row r="4301" spans="1:54">
      <c r="A4301" s="2">
        <v>4300</v>
      </c>
      <c r="B4301">
        <v>12</v>
      </c>
      <c r="C4301" s="3">
        <v>487469.35122720845</v>
      </c>
      <c r="D4301" s="3">
        <v>292313.34550032631</v>
      </c>
      <c r="E4301" s="3">
        <v>415708.42390715086</v>
      </c>
      <c r="F4301" s="3">
        <v>1220229.6161239706</v>
      </c>
      <c r="G4301" s="3">
        <v>86781.074729486936</v>
      </c>
      <c r="H4301" s="3">
        <v>35046.813832883454</v>
      </c>
      <c r="I4301" s="3">
        <v>107441.08561369867</v>
      </c>
      <c r="J4301" s="3">
        <v>886856.77264102502</v>
      </c>
      <c r="K4301" s="3">
        <v>268468.97275021707</v>
      </c>
      <c r="L4301" s="3">
        <v>1401907.9724111154</v>
      </c>
      <c r="M4301" s="3">
        <v>17981.767445025711</v>
      </c>
      <c r="N4301" s="3">
        <v>178909.95541103208</v>
      </c>
      <c r="O4301" s="3">
        <v>0</v>
      </c>
      <c r="P4301" s="3">
        <v>0</v>
      </c>
      <c r="Q4301" s="3">
        <v>0</v>
      </c>
      <c r="R4301" s="3">
        <v>0</v>
      </c>
      <c r="S4301" s="3">
        <v>0</v>
      </c>
      <c r="T4301" s="3">
        <v>0</v>
      </c>
      <c r="U4301" s="3">
        <v>0</v>
      </c>
      <c r="V4301" s="3">
        <v>0</v>
      </c>
      <c r="W4301" s="3">
        <v>0</v>
      </c>
      <c r="X4301" s="3">
        <v>0</v>
      </c>
      <c r="Y4301" s="3">
        <v>0</v>
      </c>
      <c r="AA4301" s="3">
        <f t="shared" si="1832"/>
        <v>487469.35122720845</v>
      </c>
      <c r="AB4301" s="3">
        <f t="shared" si="1809"/>
        <v>292313.34550032631</v>
      </c>
      <c r="AC4301" s="3">
        <f t="shared" si="1810"/>
        <v>415708.42390715086</v>
      </c>
      <c r="AD4301" s="3">
        <f t="shared" si="1811"/>
        <v>1220229.6161239706</v>
      </c>
      <c r="AE4301" s="3">
        <f t="shared" si="1812"/>
        <v>86781.074729486936</v>
      </c>
      <c r="AF4301" s="3">
        <f t="shared" si="1813"/>
        <v>35046.813832883454</v>
      </c>
      <c r="AG4301" s="3">
        <f t="shared" si="1814"/>
        <v>107441.08561369867</v>
      </c>
      <c r="AH4301" s="3">
        <f t="shared" si="1815"/>
        <v>886856.77264102502</v>
      </c>
      <c r="AI4301" s="3">
        <f t="shared" si="1816"/>
        <v>268468.97275021707</v>
      </c>
      <c r="AJ4301" s="3">
        <f t="shared" si="1817"/>
        <v>1401907.9724111154</v>
      </c>
      <c r="AK4301" s="3">
        <f t="shared" si="1818"/>
        <v>17981.767445025711</v>
      </c>
      <c r="AL4301" s="3">
        <f t="shared" si="1819"/>
        <v>178909.95541103208</v>
      </c>
      <c r="AM4301" s="3">
        <f t="shared" si="1820"/>
        <v>0</v>
      </c>
      <c r="AN4301" s="3">
        <f t="shared" si="1821"/>
        <v>0</v>
      </c>
      <c r="AO4301" s="3">
        <f t="shared" si="1822"/>
        <v>0</v>
      </c>
      <c r="AP4301" s="3">
        <f t="shared" si="1823"/>
        <v>0</v>
      </c>
      <c r="AQ4301" s="3">
        <f t="shared" si="1824"/>
        <v>0</v>
      </c>
      <c r="AR4301" s="3">
        <f t="shared" si="1825"/>
        <v>0</v>
      </c>
      <c r="AS4301" s="3">
        <f t="shared" si="1826"/>
        <v>0</v>
      </c>
      <c r="AT4301" s="3">
        <f t="shared" si="1827"/>
        <v>0</v>
      </c>
      <c r="AU4301" s="3">
        <f t="shared" si="1828"/>
        <v>0</v>
      </c>
      <c r="AV4301" s="3">
        <f t="shared" si="1829"/>
        <v>0</v>
      </c>
      <c r="AW4301" s="3">
        <f t="shared" si="1830"/>
        <v>0</v>
      </c>
      <c r="AX4301" s="3">
        <f t="shared" si="1833"/>
        <v>5399115.1515931403</v>
      </c>
      <c r="AY4301" s="3">
        <f t="shared" si="1834"/>
        <v>12</v>
      </c>
      <c r="AZ4301" s="3">
        <f t="shared" si="1831"/>
        <v>0</v>
      </c>
      <c r="BA4301" s="3">
        <v>10172238.272910222</v>
      </c>
      <c r="BB4301">
        <f t="shared" si="1835"/>
        <v>0.86</v>
      </c>
    </row>
    <row r="4302" spans="1:54">
      <c r="A4302" s="2">
        <v>4301</v>
      </c>
      <c r="B4302">
        <v>11</v>
      </c>
      <c r="C4302" s="3">
        <v>18796.72535643982</v>
      </c>
      <c r="D4302" s="3">
        <v>126972.53724465292</v>
      </c>
      <c r="E4302" s="3">
        <v>235977.17239723372</v>
      </c>
      <c r="F4302" s="3">
        <v>28558.093548815446</v>
      </c>
      <c r="G4302" s="3">
        <v>968309.1556915259</v>
      </c>
      <c r="H4302" s="3">
        <v>107778.7350016948</v>
      </c>
      <c r="I4302" s="3">
        <v>11420.883303130549</v>
      </c>
      <c r="J4302" s="3">
        <v>208711.90246044489</v>
      </c>
      <c r="K4302" s="3">
        <v>610319.53752960544</v>
      </c>
      <c r="L4302" s="3">
        <v>1081269.445809748</v>
      </c>
      <c r="M4302" s="3">
        <v>88844.82812681995</v>
      </c>
      <c r="N4302" s="3">
        <v>0</v>
      </c>
      <c r="O4302" s="3">
        <v>0</v>
      </c>
      <c r="P4302" s="3">
        <v>0</v>
      </c>
      <c r="Q4302" s="3">
        <v>0</v>
      </c>
      <c r="R4302" s="3">
        <v>0</v>
      </c>
      <c r="S4302" s="3">
        <v>0</v>
      </c>
      <c r="T4302" s="3">
        <v>0</v>
      </c>
      <c r="U4302" s="3">
        <v>0</v>
      </c>
      <c r="V4302" s="3">
        <v>0</v>
      </c>
      <c r="W4302" s="3">
        <v>0</v>
      </c>
      <c r="X4302" s="3">
        <v>0</v>
      </c>
      <c r="Y4302" s="3">
        <v>0</v>
      </c>
      <c r="AA4302" s="3">
        <f t="shared" si="1832"/>
        <v>18796.72535643982</v>
      </c>
      <c r="AB4302" s="3">
        <f t="shared" si="1809"/>
        <v>126972.53724465292</v>
      </c>
      <c r="AC4302" s="3">
        <f t="shared" si="1810"/>
        <v>235977.17239723372</v>
      </c>
      <c r="AD4302" s="3">
        <f t="shared" si="1811"/>
        <v>28558.093548815446</v>
      </c>
      <c r="AE4302" s="3">
        <f t="shared" si="1812"/>
        <v>968309.1556915259</v>
      </c>
      <c r="AF4302" s="3">
        <f t="shared" si="1813"/>
        <v>107778.7350016948</v>
      </c>
      <c r="AG4302" s="3">
        <f t="shared" si="1814"/>
        <v>11420.883303130549</v>
      </c>
      <c r="AH4302" s="3">
        <f t="shared" si="1815"/>
        <v>208711.90246044489</v>
      </c>
      <c r="AI4302" s="3">
        <f t="shared" si="1816"/>
        <v>610319.53752960544</v>
      </c>
      <c r="AJ4302" s="3">
        <f t="shared" si="1817"/>
        <v>1081269.445809748</v>
      </c>
      <c r="AK4302" s="3">
        <f t="shared" si="1818"/>
        <v>88844.82812681995</v>
      </c>
      <c r="AL4302" s="3">
        <f t="shared" si="1819"/>
        <v>0</v>
      </c>
      <c r="AM4302" s="3">
        <f t="shared" si="1820"/>
        <v>0</v>
      </c>
      <c r="AN4302" s="3">
        <f t="shared" si="1821"/>
        <v>0</v>
      </c>
      <c r="AO4302" s="3">
        <f t="shared" si="1822"/>
        <v>0</v>
      </c>
      <c r="AP4302" s="3">
        <f t="shared" si="1823"/>
        <v>0</v>
      </c>
      <c r="AQ4302" s="3">
        <f t="shared" si="1824"/>
        <v>0</v>
      </c>
      <c r="AR4302" s="3">
        <f t="shared" si="1825"/>
        <v>0</v>
      </c>
      <c r="AS4302" s="3">
        <f t="shared" si="1826"/>
        <v>0</v>
      </c>
      <c r="AT4302" s="3">
        <f t="shared" si="1827"/>
        <v>0</v>
      </c>
      <c r="AU4302" s="3">
        <f t="shared" si="1828"/>
        <v>0</v>
      </c>
      <c r="AV4302" s="3">
        <f t="shared" si="1829"/>
        <v>0</v>
      </c>
      <c r="AW4302" s="3">
        <f t="shared" si="1830"/>
        <v>0</v>
      </c>
      <c r="AX4302" s="3">
        <f t="shared" si="1833"/>
        <v>3486959.0164701114</v>
      </c>
      <c r="AY4302" s="3">
        <f t="shared" si="1834"/>
        <v>11</v>
      </c>
      <c r="AZ4302" s="3">
        <f t="shared" si="1831"/>
        <v>0</v>
      </c>
      <c r="BA4302" s="3">
        <v>10189711.78360975</v>
      </c>
      <c r="BB4302">
        <f t="shared" si="1835"/>
        <v>0.86019999999999996</v>
      </c>
    </row>
    <row r="4303" spans="1:54">
      <c r="A4303" s="2">
        <v>4302</v>
      </c>
      <c r="B4303">
        <v>13</v>
      </c>
      <c r="C4303" s="3">
        <v>116641.2075213308</v>
      </c>
      <c r="D4303" s="3">
        <v>61458.540916844933</v>
      </c>
      <c r="E4303" s="3">
        <v>37329.571058787704</v>
      </c>
      <c r="F4303" s="3">
        <v>1611611.133004464</v>
      </c>
      <c r="G4303" s="3">
        <v>64005.246819163505</v>
      </c>
      <c r="H4303" s="3">
        <v>520528.94992090698</v>
      </c>
      <c r="I4303" s="3">
        <v>158939.87010565039</v>
      </c>
      <c r="J4303" s="3">
        <v>21519.699307502538</v>
      </c>
      <c r="K4303" s="3">
        <v>28548.708773574097</v>
      </c>
      <c r="L4303" s="3">
        <v>152860.32480992656</v>
      </c>
      <c r="M4303" s="3">
        <v>1392076.8836330904</v>
      </c>
      <c r="N4303" s="3">
        <v>284793.70283163863</v>
      </c>
      <c r="O4303" s="3">
        <v>52327.705249472412</v>
      </c>
      <c r="P4303" s="3">
        <v>0</v>
      </c>
      <c r="Q4303" s="3">
        <v>0</v>
      </c>
      <c r="R4303" s="3">
        <v>0</v>
      </c>
      <c r="S4303" s="3">
        <v>0</v>
      </c>
      <c r="T4303" s="3">
        <v>0</v>
      </c>
      <c r="U4303" s="3">
        <v>0</v>
      </c>
      <c r="V4303" s="3">
        <v>0</v>
      </c>
      <c r="W4303" s="3">
        <v>0</v>
      </c>
      <c r="X4303" s="3">
        <v>0</v>
      </c>
      <c r="Y4303" s="3">
        <v>0</v>
      </c>
      <c r="AA4303" s="3">
        <f t="shared" si="1832"/>
        <v>116641.2075213308</v>
      </c>
      <c r="AB4303" s="3">
        <f t="shared" si="1809"/>
        <v>61458.540916844933</v>
      </c>
      <c r="AC4303" s="3">
        <f t="shared" si="1810"/>
        <v>37329.571058787704</v>
      </c>
      <c r="AD4303" s="3">
        <f t="shared" si="1811"/>
        <v>1611611.133004464</v>
      </c>
      <c r="AE4303" s="3">
        <f t="shared" si="1812"/>
        <v>64005.246819163505</v>
      </c>
      <c r="AF4303" s="3">
        <f t="shared" si="1813"/>
        <v>520528.94992090698</v>
      </c>
      <c r="AG4303" s="3">
        <f t="shared" si="1814"/>
        <v>158939.87010565039</v>
      </c>
      <c r="AH4303" s="3">
        <f t="shared" si="1815"/>
        <v>21519.699307502538</v>
      </c>
      <c r="AI4303" s="3">
        <f t="shared" si="1816"/>
        <v>28548.708773574097</v>
      </c>
      <c r="AJ4303" s="3">
        <f t="shared" si="1817"/>
        <v>152860.32480992656</v>
      </c>
      <c r="AK4303" s="3">
        <f t="shared" si="1818"/>
        <v>1392076.8836330904</v>
      </c>
      <c r="AL4303" s="3">
        <f t="shared" si="1819"/>
        <v>284793.70283163863</v>
      </c>
      <c r="AM4303" s="3">
        <f t="shared" si="1820"/>
        <v>52327.705249472412</v>
      </c>
      <c r="AN4303" s="3">
        <f t="shared" si="1821"/>
        <v>0</v>
      </c>
      <c r="AO4303" s="3">
        <f t="shared" si="1822"/>
        <v>0</v>
      </c>
      <c r="AP4303" s="3">
        <f t="shared" si="1823"/>
        <v>0</v>
      </c>
      <c r="AQ4303" s="3">
        <f t="shared" si="1824"/>
        <v>0</v>
      </c>
      <c r="AR4303" s="3">
        <f t="shared" si="1825"/>
        <v>0</v>
      </c>
      <c r="AS4303" s="3">
        <f t="shared" si="1826"/>
        <v>0</v>
      </c>
      <c r="AT4303" s="3">
        <f t="shared" si="1827"/>
        <v>0</v>
      </c>
      <c r="AU4303" s="3">
        <f t="shared" si="1828"/>
        <v>0</v>
      </c>
      <c r="AV4303" s="3">
        <f t="shared" si="1829"/>
        <v>0</v>
      </c>
      <c r="AW4303" s="3">
        <f t="shared" si="1830"/>
        <v>0</v>
      </c>
      <c r="AX4303" s="3">
        <f t="shared" si="1833"/>
        <v>4502641.5439523533</v>
      </c>
      <c r="AY4303" s="3">
        <f t="shared" si="1834"/>
        <v>13</v>
      </c>
      <c r="AZ4303" s="3">
        <f t="shared" si="1831"/>
        <v>0</v>
      </c>
      <c r="BA4303" s="3">
        <v>10199904.062496696</v>
      </c>
      <c r="BB4303">
        <f t="shared" si="1835"/>
        <v>0.86040000000000005</v>
      </c>
    </row>
    <row r="4304" spans="1:54">
      <c r="A4304" s="2">
        <v>4303</v>
      </c>
      <c r="B4304">
        <v>13</v>
      </c>
      <c r="C4304" s="3">
        <v>1423297.4851441076</v>
      </c>
      <c r="D4304" s="3">
        <v>143095.42496102044</v>
      </c>
      <c r="E4304" s="3">
        <v>157215.56906542197</v>
      </c>
      <c r="F4304" s="3">
        <v>769659.51428327756</v>
      </c>
      <c r="G4304" s="3">
        <v>91592.636907485969</v>
      </c>
      <c r="H4304" s="3">
        <v>108061.75137792926</v>
      </c>
      <c r="I4304" s="3">
        <v>124109.60171072777</v>
      </c>
      <c r="J4304" s="3">
        <v>370793.72318105039</v>
      </c>
      <c r="K4304" s="3">
        <v>134743.71553129915</v>
      </c>
      <c r="L4304" s="3">
        <v>137312.06777031688</v>
      </c>
      <c r="M4304" s="3">
        <v>86971.654325636031</v>
      </c>
      <c r="N4304" s="7">
        <v>16194787</v>
      </c>
      <c r="O4304" s="3">
        <v>46436.643603717857</v>
      </c>
      <c r="P4304" s="3">
        <v>0</v>
      </c>
      <c r="Q4304" s="3">
        <v>0</v>
      </c>
      <c r="R4304" s="3">
        <v>0</v>
      </c>
      <c r="S4304" s="3">
        <v>0</v>
      </c>
      <c r="T4304" s="3">
        <v>0</v>
      </c>
      <c r="U4304" s="3">
        <v>0</v>
      </c>
      <c r="V4304" s="3">
        <v>0</v>
      </c>
      <c r="W4304" s="3">
        <v>0</v>
      </c>
      <c r="X4304" s="3">
        <v>0</v>
      </c>
      <c r="Y4304" s="3">
        <v>0</v>
      </c>
      <c r="AA4304" s="3">
        <f t="shared" si="1832"/>
        <v>1423297.4851441076</v>
      </c>
      <c r="AB4304" s="3">
        <f t="shared" si="1809"/>
        <v>143095.42496102044</v>
      </c>
      <c r="AC4304" s="3">
        <f t="shared" si="1810"/>
        <v>157215.56906542197</v>
      </c>
      <c r="AD4304" s="3">
        <f t="shared" si="1811"/>
        <v>769659.51428327756</v>
      </c>
      <c r="AE4304" s="3">
        <f t="shared" si="1812"/>
        <v>91592.636907485969</v>
      </c>
      <c r="AF4304" s="3">
        <f t="shared" si="1813"/>
        <v>108061.75137792926</v>
      </c>
      <c r="AG4304" s="3">
        <f t="shared" si="1814"/>
        <v>124109.60171072777</v>
      </c>
      <c r="AH4304" s="3">
        <f t="shared" si="1815"/>
        <v>370793.72318105039</v>
      </c>
      <c r="AI4304" s="3">
        <f t="shared" si="1816"/>
        <v>134743.71553129915</v>
      </c>
      <c r="AJ4304" s="3">
        <f t="shared" si="1817"/>
        <v>137312.06777031688</v>
      </c>
      <c r="AK4304" s="3">
        <f t="shared" si="1818"/>
        <v>86971.654325636031</v>
      </c>
      <c r="AL4304" s="3">
        <f t="shared" si="1819"/>
        <v>16194787</v>
      </c>
      <c r="AM4304" s="3">
        <f t="shared" si="1820"/>
        <v>46436.643603717857</v>
      </c>
      <c r="AN4304" s="3">
        <f t="shared" si="1821"/>
        <v>0</v>
      </c>
      <c r="AO4304" s="3">
        <f t="shared" si="1822"/>
        <v>0</v>
      </c>
      <c r="AP4304" s="3">
        <f t="shared" si="1823"/>
        <v>0</v>
      </c>
      <c r="AQ4304" s="3">
        <f t="shared" si="1824"/>
        <v>0</v>
      </c>
      <c r="AR4304" s="3">
        <f t="shared" si="1825"/>
        <v>0</v>
      </c>
      <c r="AS4304" s="3">
        <f t="shared" si="1826"/>
        <v>0</v>
      </c>
      <c r="AT4304" s="3">
        <f t="shared" si="1827"/>
        <v>0</v>
      </c>
      <c r="AU4304" s="3">
        <f t="shared" si="1828"/>
        <v>0</v>
      </c>
      <c r="AV4304" s="3">
        <f t="shared" si="1829"/>
        <v>0</v>
      </c>
      <c r="AW4304" s="3">
        <f t="shared" si="1830"/>
        <v>0</v>
      </c>
      <c r="AX4304" s="3">
        <f t="shared" si="1833"/>
        <v>19788076.787861988</v>
      </c>
      <c r="AY4304" s="3">
        <f t="shared" si="1834"/>
        <v>13</v>
      </c>
      <c r="AZ4304" s="3">
        <f t="shared" si="1831"/>
        <v>0</v>
      </c>
      <c r="BA4304" s="3">
        <v>10208380.38610583</v>
      </c>
      <c r="BB4304">
        <f t="shared" si="1835"/>
        <v>0.86060000000000003</v>
      </c>
    </row>
    <row r="4305" spans="1:54">
      <c r="A4305" s="2">
        <v>4304</v>
      </c>
      <c r="B4305">
        <v>17</v>
      </c>
      <c r="C4305" s="3">
        <v>104796.20386288009</v>
      </c>
      <c r="D4305" s="3">
        <v>2692096.929882986</v>
      </c>
      <c r="E4305" s="3">
        <v>24607.651007102046</v>
      </c>
      <c r="F4305" s="3">
        <v>1324080.0367833492</v>
      </c>
      <c r="G4305" s="3">
        <v>124838.50280145685</v>
      </c>
      <c r="H4305" s="3">
        <v>5486110.7346687112</v>
      </c>
      <c r="I4305" s="3">
        <v>16935.098990818497</v>
      </c>
      <c r="J4305" s="3">
        <v>6798.2607525736112</v>
      </c>
      <c r="K4305" s="3">
        <v>538345.13419530494</v>
      </c>
      <c r="L4305" s="3">
        <v>161361.2542928271</v>
      </c>
      <c r="M4305" s="3">
        <v>10302.212899214395</v>
      </c>
      <c r="N4305" s="3">
        <v>45823.367914332484</v>
      </c>
      <c r="O4305" s="3">
        <v>108601.15996276875</v>
      </c>
      <c r="P4305" s="3">
        <v>6035.2886402105796</v>
      </c>
      <c r="Q4305" s="3">
        <v>536815.3131391654</v>
      </c>
      <c r="R4305" s="3">
        <v>189015.97959245965</v>
      </c>
      <c r="S4305" s="3">
        <v>95854.073185109388</v>
      </c>
      <c r="T4305" s="3">
        <v>0</v>
      </c>
      <c r="U4305" s="3">
        <v>0</v>
      </c>
      <c r="V4305" s="3">
        <v>0</v>
      </c>
      <c r="W4305" s="3">
        <v>0</v>
      </c>
      <c r="X4305" s="3">
        <v>0</v>
      </c>
      <c r="Y4305" s="3">
        <v>0</v>
      </c>
      <c r="AA4305" s="3">
        <f t="shared" si="1832"/>
        <v>104796.20386288009</v>
      </c>
      <c r="AB4305" s="3">
        <f t="shared" si="1809"/>
        <v>2692096.929882986</v>
      </c>
      <c r="AC4305" s="3">
        <f t="shared" si="1810"/>
        <v>24607.651007102046</v>
      </c>
      <c r="AD4305" s="3">
        <f t="shared" si="1811"/>
        <v>1324080.0367833492</v>
      </c>
      <c r="AE4305" s="3">
        <f t="shared" si="1812"/>
        <v>124838.50280145685</v>
      </c>
      <c r="AF4305" s="3">
        <f t="shared" si="1813"/>
        <v>5486110.7346687112</v>
      </c>
      <c r="AG4305" s="3">
        <f t="shared" si="1814"/>
        <v>16935.098990818497</v>
      </c>
      <c r="AH4305" s="3">
        <f t="shared" si="1815"/>
        <v>6798.2607525736112</v>
      </c>
      <c r="AI4305" s="3">
        <f t="shared" si="1816"/>
        <v>538345.13419530494</v>
      </c>
      <c r="AJ4305" s="3">
        <f t="shared" si="1817"/>
        <v>161361.2542928271</v>
      </c>
      <c r="AK4305" s="3">
        <f t="shared" si="1818"/>
        <v>10302.212899214395</v>
      </c>
      <c r="AL4305" s="3">
        <f t="shared" si="1819"/>
        <v>45823.367914332484</v>
      </c>
      <c r="AM4305" s="3">
        <f t="shared" si="1820"/>
        <v>108601.15996276875</v>
      </c>
      <c r="AN4305" s="3">
        <f t="shared" si="1821"/>
        <v>6035.2886402105796</v>
      </c>
      <c r="AO4305" s="3">
        <f t="shared" si="1822"/>
        <v>536815.3131391654</v>
      </c>
      <c r="AP4305" s="3">
        <f t="shared" si="1823"/>
        <v>189015.97959245965</v>
      </c>
      <c r="AQ4305" s="3">
        <f t="shared" si="1824"/>
        <v>95854.073185109388</v>
      </c>
      <c r="AR4305" s="3">
        <f t="shared" si="1825"/>
        <v>0</v>
      </c>
      <c r="AS4305" s="3">
        <f t="shared" si="1826"/>
        <v>0</v>
      </c>
      <c r="AT4305" s="3">
        <f t="shared" si="1827"/>
        <v>0</v>
      </c>
      <c r="AU4305" s="3">
        <f t="shared" si="1828"/>
        <v>0</v>
      </c>
      <c r="AV4305" s="3">
        <f t="shared" si="1829"/>
        <v>0</v>
      </c>
      <c r="AW4305" s="3">
        <f t="shared" si="1830"/>
        <v>0</v>
      </c>
      <c r="AX4305" s="3">
        <f t="shared" si="1833"/>
        <v>11472417.202571269</v>
      </c>
      <c r="AY4305" s="3">
        <f t="shared" si="1834"/>
        <v>17</v>
      </c>
      <c r="AZ4305" s="3">
        <f t="shared" si="1831"/>
        <v>0</v>
      </c>
      <c r="BA4305" s="3">
        <v>10241560.349617537</v>
      </c>
      <c r="BB4305">
        <f t="shared" si="1835"/>
        <v>0.86080000000000001</v>
      </c>
    </row>
    <row r="4306" spans="1:54">
      <c r="A4306" s="2">
        <v>4305</v>
      </c>
      <c r="B4306">
        <v>17</v>
      </c>
      <c r="C4306" s="3">
        <v>106455.55115580968</v>
      </c>
      <c r="D4306" s="3">
        <v>30089.335519679687</v>
      </c>
      <c r="E4306" s="3">
        <v>4648.49730484047</v>
      </c>
      <c r="F4306" s="3">
        <v>12194.694181688514</v>
      </c>
      <c r="G4306" s="3">
        <v>16413.686999423753</v>
      </c>
      <c r="H4306" s="3">
        <v>376023.33951890445</v>
      </c>
      <c r="I4306" s="3">
        <v>7736383.1688101608</v>
      </c>
      <c r="J4306" s="3">
        <v>76759.384629910594</v>
      </c>
      <c r="K4306" s="3">
        <v>168970.24621693339</v>
      </c>
      <c r="L4306" s="3">
        <v>197059.32467100935</v>
      </c>
      <c r="M4306" s="3">
        <v>608506.31959351804</v>
      </c>
      <c r="N4306" s="3">
        <v>109535.10330449922</v>
      </c>
      <c r="O4306" s="3">
        <v>28863.062542091382</v>
      </c>
      <c r="P4306" s="3">
        <v>135750.45283325959</v>
      </c>
      <c r="Q4306" s="3">
        <v>966125.98543005588</v>
      </c>
      <c r="R4306" s="3">
        <v>87611.238031863424</v>
      </c>
      <c r="S4306" s="3">
        <v>38320.721311741087</v>
      </c>
      <c r="T4306" s="3">
        <v>0</v>
      </c>
      <c r="U4306" s="3">
        <v>0</v>
      </c>
      <c r="V4306" s="3">
        <v>0</v>
      </c>
      <c r="W4306" s="3">
        <v>0</v>
      </c>
      <c r="X4306" s="3">
        <v>0</v>
      </c>
      <c r="Y4306" s="3">
        <v>0</v>
      </c>
      <c r="AA4306" s="3">
        <f t="shared" si="1832"/>
        <v>106455.55115580968</v>
      </c>
      <c r="AB4306" s="3">
        <f t="shared" si="1809"/>
        <v>30089.335519679687</v>
      </c>
      <c r="AC4306" s="3">
        <f t="shared" si="1810"/>
        <v>4648.49730484047</v>
      </c>
      <c r="AD4306" s="3">
        <f t="shared" si="1811"/>
        <v>12194.694181688514</v>
      </c>
      <c r="AE4306" s="3">
        <f t="shared" si="1812"/>
        <v>16413.686999423753</v>
      </c>
      <c r="AF4306" s="3">
        <f t="shared" si="1813"/>
        <v>376023.33951890445</v>
      </c>
      <c r="AG4306" s="3">
        <f t="shared" si="1814"/>
        <v>7736383.1688101608</v>
      </c>
      <c r="AH4306" s="3">
        <f t="shared" si="1815"/>
        <v>76759.384629910594</v>
      </c>
      <c r="AI4306" s="3">
        <f t="shared" si="1816"/>
        <v>168970.24621693339</v>
      </c>
      <c r="AJ4306" s="3">
        <f t="shared" si="1817"/>
        <v>197059.32467100935</v>
      </c>
      <c r="AK4306" s="3">
        <f t="shared" si="1818"/>
        <v>608506.31959351804</v>
      </c>
      <c r="AL4306" s="3">
        <f t="shared" si="1819"/>
        <v>109535.10330449922</v>
      </c>
      <c r="AM4306" s="3">
        <f t="shared" si="1820"/>
        <v>28863.062542091382</v>
      </c>
      <c r="AN4306" s="3">
        <f t="shared" si="1821"/>
        <v>135750.45283325959</v>
      </c>
      <c r="AO4306" s="3">
        <f t="shared" si="1822"/>
        <v>966125.98543005588</v>
      </c>
      <c r="AP4306" s="3">
        <f t="shared" si="1823"/>
        <v>87611.238031863424</v>
      </c>
      <c r="AQ4306" s="3">
        <f t="shared" si="1824"/>
        <v>38320.721311741087</v>
      </c>
      <c r="AR4306" s="3">
        <f t="shared" si="1825"/>
        <v>0</v>
      </c>
      <c r="AS4306" s="3">
        <f t="shared" si="1826"/>
        <v>0</v>
      </c>
      <c r="AT4306" s="3">
        <f t="shared" si="1827"/>
        <v>0</v>
      </c>
      <c r="AU4306" s="3">
        <f t="shared" si="1828"/>
        <v>0</v>
      </c>
      <c r="AV4306" s="3">
        <f t="shared" si="1829"/>
        <v>0</v>
      </c>
      <c r="AW4306" s="3">
        <f t="shared" si="1830"/>
        <v>0</v>
      </c>
      <c r="AX4306" s="3">
        <f t="shared" si="1833"/>
        <v>10699710.112055393</v>
      </c>
      <c r="AY4306" s="3">
        <f t="shared" si="1834"/>
        <v>17</v>
      </c>
      <c r="AZ4306" s="3">
        <f t="shared" si="1831"/>
        <v>0</v>
      </c>
      <c r="BA4306" s="3">
        <v>10253234.009181321</v>
      </c>
      <c r="BB4306">
        <f t="shared" si="1835"/>
        <v>0.86099999999999999</v>
      </c>
    </row>
    <row r="4307" spans="1:54">
      <c r="A4307" s="2">
        <v>4306</v>
      </c>
      <c r="B4307">
        <v>18</v>
      </c>
      <c r="C4307" s="3">
        <v>182828.7797517812</v>
      </c>
      <c r="D4307" s="3">
        <v>3518.2316215403662</v>
      </c>
      <c r="E4307" s="3">
        <v>105072.99238228482</v>
      </c>
      <c r="F4307" s="3">
        <v>24191.817159485341</v>
      </c>
      <c r="G4307" s="3">
        <v>287535.57697867037</v>
      </c>
      <c r="H4307" s="3">
        <v>148204.18321900396</v>
      </c>
      <c r="I4307" s="3">
        <v>32131.254475855174</v>
      </c>
      <c r="J4307" s="3">
        <v>59804.63335629199</v>
      </c>
      <c r="K4307" s="3">
        <v>4667445.788976281</v>
      </c>
      <c r="L4307" s="3">
        <v>160166.55206777572</v>
      </c>
      <c r="M4307" s="3">
        <v>161628.88682420511</v>
      </c>
      <c r="N4307" s="3">
        <v>39958.160557706986</v>
      </c>
      <c r="O4307" s="3">
        <v>224835.2379932928</v>
      </c>
      <c r="P4307" s="3">
        <v>195829.91855867242</v>
      </c>
      <c r="Q4307" s="3">
        <v>5231667.8025292186</v>
      </c>
      <c r="R4307" s="3">
        <v>126112.69563890698</v>
      </c>
      <c r="S4307" s="3">
        <v>339154.62480994745</v>
      </c>
      <c r="T4307" s="3">
        <v>16508.38456269844</v>
      </c>
      <c r="U4307" s="3">
        <v>0</v>
      </c>
      <c r="V4307" s="3">
        <v>0</v>
      </c>
      <c r="W4307" s="3">
        <v>0</v>
      </c>
      <c r="X4307" s="3">
        <v>0</v>
      </c>
      <c r="Y4307" s="3">
        <v>0</v>
      </c>
      <c r="AA4307" s="3">
        <f t="shared" si="1832"/>
        <v>182828.7797517812</v>
      </c>
      <c r="AB4307" s="3">
        <f t="shared" si="1809"/>
        <v>3518.2316215403662</v>
      </c>
      <c r="AC4307" s="3">
        <f t="shared" si="1810"/>
        <v>105072.99238228482</v>
      </c>
      <c r="AD4307" s="3">
        <f t="shared" si="1811"/>
        <v>24191.817159485341</v>
      </c>
      <c r="AE4307" s="3">
        <f t="shared" si="1812"/>
        <v>287535.57697867037</v>
      </c>
      <c r="AF4307" s="3">
        <f t="shared" si="1813"/>
        <v>148204.18321900396</v>
      </c>
      <c r="AG4307" s="3">
        <f t="shared" si="1814"/>
        <v>32131.254475855174</v>
      </c>
      <c r="AH4307" s="3">
        <f t="shared" si="1815"/>
        <v>59804.63335629199</v>
      </c>
      <c r="AI4307" s="3">
        <f t="shared" si="1816"/>
        <v>4667445.788976281</v>
      </c>
      <c r="AJ4307" s="3">
        <f t="shared" si="1817"/>
        <v>160166.55206777572</v>
      </c>
      <c r="AK4307" s="3">
        <f t="shared" si="1818"/>
        <v>161628.88682420511</v>
      </c>
      <c r="AL4307" s="3">
        <f t="shared" si="1819"/>
        <v>39958.160557706986</v>
      </c>
      <c r="AM4307" s="3">
        <f t="shared" si="1820"/>
        <v>224835.2379932928</v>
      </c>
      <c r="AN4307" s="3">
        <f t="shared" si="1821"/>
        <v>195829.91855867242</v>
      </c>
      <c r="AO4307" s="3">
        <f t="shared" si="1822"/>
        <v>5231667.8025292186</v>
      </c>
      <c r="AP4307" s="3">
        <f t="shared" si="1823"/>
        <v>126112.69563890698</v>
      </c>
      <c r="AQ4307" s="3">
        <f t="shared" si="1824"/>
        <v>339154.62480994745</v>
      </c>
      <c r="AR4307" s="3">
        <f t="shared" si="1825"/>
        <v>16508.38456269844</v>
      </c>
      <c r="AS4307" s="3">
        <f t="shared" si="1826"/>
        <v>0</v>
      </c>
      <c r="AT4307" s="3">
        <f t="shared" si="1827"/>
        <v>0</v>
      </c>
      <c r="AU4307" s="3">
        <f t="shared" si="1828"/>
        <v>0</v>
      </c>
      <c r="AV4307" s="3">
        <f t="shared" si="1829"/>
        <v>0</v>
      </c>
      <c r="AW4307" s="3">
        <f t="shared" si="1830"/>
        <v>0</v>
      </c>
      <c r="AX4307" s="3">
        <f t="shared" si="1833"/>
        <v>12006595.521463618</v>
      </c>
      <c r="AY4307" s="3">
        <f t="shared" si="1834"/>
        <v>18</v>
      </c>
      <c r="AZ4307" s="3">
        <f t="shared" si="1831"/>
        <v>0</v>
      </c>
      <c r="BA4307" s="3">
        <v>10254577.942617198</v>
      </c>
      <c r="BB4307">
        <f t="shared" si="1835"/>
        <v>0.86119999999999997</v>
      </c>
    </row>
    <row r="4308" spans="1:54">
      <c r="A4308" s="2">
        <v>4307</v>
      </c>
      <c r="B4308">
        <v>16</v>
      </c>
      <c r="C4308" s="3">
        <v>1951328.0916962347</v>
      </c>
      <c r="D4308" s="3">
        <v>83114.697161307005</v>
      </c>
      <c r="E4308" s="3">
        <v>379374.67375889036</v>
      </c>
      <c r="F4308" s="3">
        <v>112940.82456024672</v>
      </c>
      <c r="G4308" s="3">
        <v>3828909.5060438565</v>
      </c>
      <c r="H4308" s="3">
        <v>35078.176975728937</v>
      </c>
      <c r="I4308" s="3">
        <v>103989.1989258635</v>
      </c>
      <c r="J4308" s="3">
        <v>52421.595702599072</v>
      </c>
      <c r="K4308" s="3">
        <v>936664.10244014929</v>
      </c>
      <c r="L4308" s="3">
        <v>2484073.2782032569</v>
      </c>
      <c r="M4308" s="3">
        <v>342187.04335854377</v>
      </c>
      <c r="N4308" s="3">
        <v>2913.5247613994065</v>
      </c>
      <c r="O4308" s="3">
        <v>164711.48076155724</v>
      </c>
      <c r="P4308" s="3">
        <v>327660.53383038472</v>
      </c>
      <c r="Q4308" s="3">
        <v>68436.794278836867</v>
      </c>
      <c r="R4308" s="3">
        <v>1094128.6832439071</v>
      </c>
      <c r="S4308" s="3">
        <v>0</v>
      </c>
      <c r="T4308" s="3">
        <v>0</v>
      </c>
      <c r="U4308" s="3">
        <v>0</v>
      </c>
      <c r="V4308" s="3">
        <v>0</v>
      </c>
      <c r="W4308" s="3">
        <v>0</v>
      </c>
      <c r="X4308" s="3">
        <v>0</v>
      </c>
      <c r="Y4308" s="3">
        <v>0</v>
      </c>
      <c r="AA4308" s="3">
        <f t="shared" si="1832"/>
        <v>1951328.0916962347</v>
      </c>
      <c r="AB4308" s="3">
        <f t="shared" si="1809"/>
        <v>83114.697161307005</v>
      </c>
      <c r="AC4308" s="3">
        <f t="shared" si="1810"/>
        <v>379374.67375889036</v>
      </c>
      <c r="AD4308" s="3">
        <f t="shared" si="1811"/>
        <v>112940.82456024672</v>
      </c>
      <c r="AE4308" s="3">
        <f t="shared" si="1812"/>
        <v>3828909.5060438565</v>
      </c>
      <c r="AF4308" s="3">
        <f t="shared" si="1813"/>
        <v>35078.176975728937</v>
      </c>
      <c r="AG4308" s="3">
        <f t="shared" si="1814"/>
        <v>103989.1989258635</v>
      </c>
      <c r="AH4308" s="3">
        <f t="shared" si="1815"/>
        <v>52421.595702599072</v>
      </c>
      <c r="AI4308" s="3">
        <f t="shared" si="1816"/>
        <v>936664.10244014929</v>
      </c>
      <c r="AJ4308" s="3">
        <f t="shared" si="1817"/>
        <v>2484073.2782032569</v>
      </c>
      <c r="AK4308" s="3">
        <f t="shared" si="1818"/>
        <v>342187.04335854377</v>
      </c>
      <c r="AL4308" s="3">
        <f t="shared" si="1819"/>
        <v>2913.5247613994065</v>
      </c>
      <c r="AM4308" s="3">
        <f t="shared" si="1820"/>
        <v>164711.48076155724</v>
      </c>
      <c r="AN4308" s="3">
        <f t="shared" si="1821"/>
        <v>327660.53383038472</v>
      </c>
      <c r="AO4308" s="3">
        <f t="shared" si="1822"/>
        <v>68436.794278836867</v>
      </c>
      <c r="AP4308" s="3">
        <f t="shared" si="1823"/>
        <v>1094128.6832439071</v>
      </c>
      <c r="AQ4308" s="3">
        <f t="shared" si="1824"/>
        <v>0</v>
      </c>
      <c r="AR4308" s="3">
        <f t="shared" si="1825"/>
        <v>0</v>
      </c>
      <c r="AS4308" s="3">
        <f t="shared" si="1826"/>
        <v>0</v>
      </c>
      <c r="AT4308" s="3">
        <f t="shared" si="1827"/>
        <v>0</v>
      </c>
      <c r="AU4308" s="3">
        <f t="shared" si="1828"/>
        <v>0</v>
      </c>
      <c r="AV4308" s="3">
        <f t="shared" si="1829"/>
        <v>0</v>
      </c>
      <c r="AW4308" s="3">
        <f t="shared" si="1830"/>
        <v>0</v>
      </c>
      <c r="AX4308" s="3">
        <f t="shared" si="1833"/>
        <v>11967932.205702763</v>
      </c>
      <c r="AY4308" s="3">
        <f t="shared" si="1834"/>
        <v>16</v>
      </c>
      <c r="AZ4308" s="3">
        <f t="shared" si="1831"/>
        <v>0</v>
      </c>
      <c r="BA4308" s="3">
        <v>10269593.209425526</v>
      </c>
      <c r="BB4308">
        <f t="shared" si="1835"/>
        <v>0.86140000000000005</v>
      </c>
    </row>
    <row r="4309" spans="1:54">
      <c r="A4309" s="2">
        <v>4308</v>
      </c>
      <c r="B4309">
        <v>8</v>
      </c>
      <c r="C4309" s="3">
        <v>117487.81139745763</v>
      </c>
      <c r="D4309" s="3">
        <v>727726.08354990638</v>
      </c>
      <c r="E4309" s="3">
        <v>54846.401953598419</v>
      </c>
      <c r="F4309" s="3">
        <v>26467.898546659919</v>
      </c>
      <c r="G4309" s="3">
        <v>28572.818413870227</v>
      </c>
      <c r="H4309" s="3">
        <v>1145329.4753366662</v>
      </c>
      <c r="I4309" s="3">
        <v>231758.55824002693</v>
      </c>
      <c r="J4309" s="3">
        <v>2370019.5540453386</v>
      </c>
      <c r="K4309" s="3">
        <v>0</v>
      </c>
      <c r="L4309" s="3">
        <v>0</v>
      </c>
      <c r="M4309" s="3">
        <v>0</v>
      </c>
      <c r="N4309" s="3">
        <v>0</v>
      </c>
      <c r="O4309" s="3">
        <v>0</v>
      </c>
      <c r="P4309" s="3">
        <v>0</v>
      </c>
      <c r="Q4309" s="3">
        <v>0</v>
      </c>
      <c r="R4309" s="3">
        <v>0</v>
      </c>
      <c r="S4309" s="3">
        <v>0</v>
      </c>
      <c r="T4309" s="3">
        <v>0</v>
      </c>
      <c r="U4309" s="3">
        <v>0</v>
      </c>
      <c r="V4309" s="3">
        <v>0</v>
      </c>
      <c r="W4309" s="3">
        <v>0</v>
      </c>
      <c r="X4309" s="3">
        <v>0</v>
      </c>
      <c r="Y4309" s="3">
        <v>0</v>
      </c>
      <c r="AA4309" s="3">
        <f t="shared" si="1832"/>
        <v>117487.81139745763</v>
      </c>
      <c r="AB4309" s="3">
        <f t="shared" si="1809"/>
        <v>727726.08354990638</v>
      </c>
      <c r="AC4309" s="3">
        <f t="shared" si="1810"/>
        <v>54846.401953598419</v>
      </c>
      <c r="AD4309" s="3">
        <f t="shared" si="1811"/>
        <v>26467.898546659919</v>
      </c>
      <c r="AE4309" s="3">
        <f t="shared" si="1812"/>
        <v>28572.818413870227</v>
      </c>
      <c r="AF4309" s="3">
        <f t="shared" si="1813"/>
        <v>1145329.4753366662</v>
      </c>
      <c r="AG4309" s="3">
        <f t="shared" si="1814"/>
        <v>231758.55824002693</v>
      </c>
      <c r="AH4309" s="3">
        <f t="shared" si="1815"/>
        <v>2370019.5540453386</v>
      </c>
      <c r="AI4309" s="3">
        <f t="shared" si="1816"/>
        <v>0</v>
      </c>
      <c r="AJ4309" s="3">
        <f t="shared" si="1817"/>
        <v>0</v>
      </c>
      <c r="AK4309" s="3">
        <f t="shared" si="1818"/>
        <v>0</v>
      </c>
      <c r="AL4309" s="3">
        <f t="shared" si="1819"/>
        <v>0</v>
      </c>
      <c r="AM4309" s="3">
        <f t="shared" si="1820"/>
        <v>0</v>
      </c>
      <c r="AN4309" s="3">
        <f t="shared" si="1821"/>
        <v>0</v>
      </c>
      <c r="AO4309" s="3">
        <f t="shared" si="1822"/>
        <v>0</v>
      </c>
      <c r="AP4309" s="3">
        <f t="shared" si="1823"/>
        <v>0</v>
      </c>
      <c r="AQ4309" s="3">
        <f t="shared" si="1824"/>
        <v>0</v>
      </c>
      <c r="AR4309" s="3">
        <f t="shared" si="1825"/>
        <v>0</v>
      </c>
      <c r="AS4309" s="3">
        <f t="shared" si="1826"/>
        <v>0</v>
      </c>
      <c r="AT4309" s="3">
        <f t="shared" si="1827"/>
        <v>0</v>
      </c>
      <c r="AU4309" s="3">
        <f t="shared" si="1828"/>
        <v>0</v>
      </c>
      <c r="AV4309" s="3">
        <f t="shared" si="1829"/>
        <v>0</v>
      </c>
      <c r="AW4309" s="3">
        <f t="shared" si="1830"/>
        <v>0</v>
      </c>
      <c r="AX4309" s="3">
        <f t="shared" si="1833"/>
        <v>4702208.6014835238</v>
      </c>
      <c r="AY4309" s="3">
        <f t="shared" si="1834"/>
        <v>8</v>
      </c>
      <c r="AZ4309" s="3">
        <f t="shared" si="1831"/>
        <v>0</v>
      </c>
      <c r="BA4309" s="3">
        <v>10283269.203790417</v>
      </c>
      <c r="BB4309">
        <f t="shared" si="1835"/>
        <v>0.86160000000000003</v>
      </c>
    </row>
    <row r="4310" spans="1:54">
      <c r="A4310" s="2">
        <v>4309</v>
      </c>
      <c r="B4310">
        <v>17</v>
      </c>
      <c r="C4310" s="3">
        <v>364675.41023603542</v>
      </c>
      <c r="D4310" s="3">
        <v>65655.840284910795</v>
      </c>
      <c r="E4310" s="3">
        <v>58737.775724170475</v>
      </c>
      <c r="F4310" s="3">
        <v>28631.662139718628</v>
      </c>
      <c r="G4310" s="3">
        <v>53668.945583395878</v>
      </c>
      <c r="H4310" s="3">
        <v>64692.285267869192</v>
      </c>
      <c r="I4310" s="3">
        <v>523923.8536933767</v>
      </c>
      <c r="J4310" s="3">
        <v>62112.873957182564</v>
      </c>
      <c r="K4310" s="3">
        <v>22497.736210432511</v>
      </c>
      <c r="L4310" s="3">
        <v>176837.26229570262</v>
      </c>
      <c r="M4310" s="3">
        <v>420857.6446761234</v>
      </c>
      <c r="N4310" s="3">
        <v>82493.125939711957</v>
      </c>
      <c r="O4310" s="3">
        <v>206679.62751754437</v>
      </c>
      <c r="P4310" s="3">
        <v>37813.677438348706</v>
      </c>
      <c r="Q4310" s="3">
        <v>144146.36750389758</v>
      </c>
      <c r="R4310" s="3">
        <v>84127.973489330412</v>
      </c>
      <c r="S4310" s="3">
        <v>751799.53650291392</v>
      </c>
      <c r="T4310" s="3">
        <v>0</v>
      </c>
      <c r="U4310" s="3">
        <v>0</v>
      </c>
      <c r="V4310" s="3">
        <v>0</v>
      </c>
      <c r="W4310" s="3">
        <v>0</v>
      </c>
      <c r="X4310" s="3">
        <v>0</v>
      </c>
      <c r="Y4310" s="3">
        <v>0</v>
      </c>
      <c r="AA4310" s="3">
        <f t="shared" si="1832"/>
        <v>364675.41023603542</v>
      </c>
      <c r="AB4310" s="3">
        <f t="shared" si="1809"/>
        <v>65655.840284910795</v>
      </c>
      <c r="AC4310" s="3">
        <f t="shared" si="1810"/>
        <v>58737.775724170475</v>
      </c>
      <c r="AD4310" s="3">
        <f t="shared" si="1811"/>
        <v>28631.662139718628</v>
      </c>
      <c r="AE4310" s="3">
        <f t="shared" si="1812"/>
        <v>53668.945583395878</v>
      </c>
      <c r="AF4310" s="3">
        <f t="shared" si="1813"/>
        <v>64692.285267869192</v>
      </c>
      <c r="AG4310" s="3">
        <f t="shared" si="1814"/>
        <v>523923.8536933767</v>
      </c>
      <c r="AH4310" s="3">
        <f t="shared" si="1815"/>
        <v>62112.873957182564</v>
      </c>
      <c r="AI4310" s="3">
        <f t="shared" si="1816"/>
        <v>22497.736210432511</v>
      </c>
      <c r="AJ4310" s="3">
        <f t="shared" si="1817"/>
        <v>176837.26229570262</v>
      </c>
      <c r="AK4310" s="3">
        <f t="shared" si="1818"/>
        <v>420857.6446761234</v>
      </c>
      <c r="AL4310" s="3">
        <f t="shared" si="1819"/>
        <v>82493.125939711957</v>
      </c>
      <c r="AM4310" s="3">
        <f t="shared" si="1820"/>
        <v>206679.62751754437</v>
      </c>
      <c r="AN4310" s="3">
        <f t="shared" si="1821"/>
        <v>37813.677438348706</v>
      </c>
      <c r="AO4310" s="3">
        <f t="shared" si="1822"/>
        <v>144146.36750389758</v>
      </c>
      <c r="AP4310" s="3">
        <f t="shared" si="1823"/>
        <v>84127.973489330412</v>
      </c>
      <c r="AQ4310" s="3">
        <f t="shared" si="1824"/>
        <v>751799.53650291392</v>
      </c>
      <c r="AR4310" s="3">
        <f t="shared" si="1825"/>
        <v>0</v>
      </c>
      <c r="AS4310" s="3">
        <f t="shared" si="1826"/>
        <v>0</v>
      </c>
      <c r="AT4310" s="3">
        <f t="shared" si="1827"/>
        <v>0</v>
      </c>
      <c r="AU4310" s="3">
        <f t="shared" si="1828"/>
        <v>0</v>
      </c>
      <c r="AV4310" s="3">
        <f t="shared" si="1829"/>
        <v>0</v>
      </c>
      <c r="AW4310" s="3">
        <f t="shared" si="1830"/>
        <v>0</v>
      </c>
      <c r="AX4310" s="3">
        <f t="shared" si="1833"/>
        <v>3149351.5984606654</v>
      </c>
      <c r="AY4310" s="3">
        <f t="shared" si="1834"/>
        <v>17</v>
      </c>
      <c r="AZ4310" s="3">
        <f t="shared" si="1831"/>
        <v>0</v>
      </c>
      <c r="BA4310" s="3">
        <v>10292728.377769375</v>
      </c>
      <c r="BB4310">
        <f t="shared" si="1835"/>
        <v>0.86180000000000001</v>
      </c>
    </row>
    <row r="4311" spans="1:54">
      <c r="A4311" s="2">
        <v>4310</v>
      </c>
      <c r="B4311">
        <v>13</v>
      </c>
      <c r="C4311" s="3">
        <v>585294.79844030621</v>
      </c>
      <c r="D4311" s="3">
        <v>110609.04790345067</v>
      </c>
      <c r="E4311" s="3">
        <v>609042.42298656167</v>
      </c>
      <c r="F4311" s="3">
        <v>5448.6406562324955</v>
      </c>
      <c r="G4311" s="3">
        <v>123280.05597230459</v>
      </c>
      <c r="H4311" s="3">
        <v>378462.22595385421</v>
      </c>
      <c r="I4311" s="3">
        <v>236276.40465928442</v>
      </c>
      <c r="J4311" s="3">
        <v>16181.486329642861</v>
      </c>
      <c r="K4311" s="3">
        <v>85130.875494384134</v>
      </c>
      <c r="L4311" s="3">
        <v>109132.79559448431</v>
      </c>
      <c r="M4311" s="3">
        <v>69916.842837551754</v>
      </c>
      <c r="N4311" s="3">
        <v>1039041.6337759064</v>
      </c>
      <c r="O4311" s="3">
        <v>44922.471468811709</v>
      </c>
      <c r="P4311" s="3">
        <v>0</v>
      </c>
      <c r="Q4311" s="3">
        <v>0</v>
      </c>
      <c r="R4311" s="3">
        <v>0</v>
      </c>
      <c r="S4311" s="3">
        <v>0</v>
      </c>
      <c r="T4311" s="3">
        <v>0</v>
      </c>
      <c r="U4311" s="3">
        <v>0</v>
      </c>
      <c r="V4311" s="3">
        <v>0</v>
      </c>
      <c r="W4311" s="3">
        <v>0</v>
      </c>
      <c r="X4311" s="3">
        <v>0</v>
      </c>
      <c r="Y4311" s="3">
        <v>0</v>
      </c>
      <c r="AA4311" s="3">
        <f t="shared" si="1832"/>
        <v>585294.79844030621</v>
      </c>
      <c r="AB4311" s="3">
        <f t="shared" si="1809"/>
        <v>110609.04790345067</v>
      </c>
      <c r="AC4311" s="3">
        <f t="shared" si="1810"/>
        <v>609042.42298656167</v>
      </c>
      <c r="AD4311" s="3">
        <f t="shared" si="1811"/>
        <v>5448.6406562324955</v>
      </c>
      <c r="AE4311" s="3">
        <f t="shared" si="1812"/>
        <v>123280.05597230459</v>
      </c>
      <c r="AF4311" s="3">
        <f t="shared" si="1813"/>
        <v>378462.22595385421</v>
      </c>
      <c r="AG4311" s="3">
        <f t="shared" si="1814"/>
        <v>236276.40465928442</v>
      </c>
      <c r="AH4311" s="3">
        <f t="shared" si="1815"/>
        <v>16181.486329642861</v>
      </c>
      <c r="AI4311" s="3">
        <f t="shared" si="1816"/>
        <v>85130.875494384134</v>
      </c>
      <c r="AJ4311" s="3">
        <f t="shared" si="1817"/>
        <v>109132.79559448431</v>
      </c>
      <c r="AK4311" s="3">
        <f t="shared" si="1818"/>
        <v>69916.842837551754</v>
      </c>
      <c r="AL4311" s="3">
        <f t="shared" si="1819"/>
        <v>1039041.6337759064</v>
      </c>
      <c r="AM4311" s="3">
        <f t="shared" si="1820"/>
        <v>44922.471468811709</v>
      </c>
      <c r="AN4311" s="3">
        <f t="shared" si="1821"/>
        <v>0</v>
      </c>
      <c r="AO4311" s="3">
        <f t="shared" si="1822"/>
        <v>0</v>
      </c>
      <c r="AP4311" s="3">
        <f t="shared" si="1823"/>
        <v>0</v>
      </c>
      <c r="AQ4311" s="3">
        <f t="shared" si="1824"/>
        <v>0</v>
      </c>
      <c r="AR4311" s="3">
        <f t="shared" si="1825"/>
        <v>0</v>
      </c>
      <c r="AS4311" s="3">
        <f t="shared" si="1826"/>
        <v>0</v>
      </c>
      <c r="AT4311" s="3">
        <f t="shared" si="1827"/>
        <v>0</v>
      </c>
      <c r="AU4311" s="3">
        <f t="shared" si="1828"/>
        <v>0</v>
      </c>
      <c r="AV4311" s="3">
        <f t="shared" si="1829"/>
        <v>0</v>
      </c>
      <c r="AW4311" s="3">
        <f t="shared" si="1830"/>
        <v>0</v>
      </c>
      <c r="AX4311" s="3">
        <f t="shared" si="1833"/>
        <v>3412739.7020727759</v>
      </c>
      <c r="AY4311" s="3">
        <f t="shared" si="1834"/>
        <v>13</v>
      </c>
      <c r="AZ4311" s="3">
        <f t="shared" si="1831"/>
        <v>0</v>
      </c>
      <c r="BA4311" s="3">
        <v>10299961.334629975</v>
      </c>
      <c r="BB4311">
        <f t="shared" si="1835"/>
        <v>0.86199999999999999</v>
      </c>
    </row>
    <row r="4312" spans="1:54">
      <c r="A4312" s="2">
        <v>4311</v>
      </c>
      <c r="B4312">
        <v>18</v>
      </c>
      <c r="C4312" s="3">
        <v>42558.969713377781</v>
      </c>
      <c r="D4312" s="3">
        <v>37800.645413744169</v>
      </c>
      <c r="E4312" s="3">
        <v>1778405.8480373051</v>
      </c>
      <c r="F4312" s="3">
        <v>518830.53755782516</v>
      </c>
      <c r="G4312" s="3">
        <v>140968.6628775823</v>
      </c>
      <c r="H4312" s="3">
        <v>414722.42156290606</v>
      </c>
      <c r="I4312" s="3">
        <v>155199.3899893752</v>
      </c>
      <c r="J4312" s="3">
        <v>248506.964065815</v>
      </c>
      <c r="K4312" s="3">
        <v>680349.72462570993</v>
      </c>
      <c r="L4312" s="3">
        <v>51054.430928381553</v>
      </c>
      <c r="M4312" s="3">
        <v>75308.23447189742</v>
      </c>
      <c r="N4312" s="3">
        <v>459030.13624123903</v>
      </c>
      <c r="O4312" s="3">
        <v>1212699.5977179315</v>
      </c>
      <c r="P4312" s="3">
        <v>23602.128756250029</v>
      </c>
      <c r="Q4312" s="3">
        <v>181336.62126525622</v>
      </c>
      <c r="R4312" s="3">
        <v>123593.64602823601</v>
      </c>
      <c r="S4312" s="3">
        <v>3817614.9843466664</v>
      </c>
      <c r="T4312" s="3">
        <v>158230.19155889709</v>
      </c>
      <c r="U4312" s="3">
        <v>0</v>
      </c>
      <c r="V4312" s="3">
        <v>0</v>
      </c>
      <c r="W4312" s="3">
        <v>0</v>
      </c>
      <c r="X4312" s="3">
        <v>0</v>
      </c>
      <c r="Y4312" s="3">
        <v>0</v>
      </c>
      <c r="AA4312" s="3">
        <f t="shared" si="1832"/>
        <v>42558.969713377781</v>
      </c>
      <c r="AB4312" s="3">
        <f t="shared" si="1809"/>
        <v>37800.645413744169</v>
      </c>
      <c r="AC4312" s="3">
        <f t="shared" si="1810"/>
        <v>1778405.8480373051</v>
      </c>
      <c r="AD4312" s="3">
        <f t="shared" si="1811"/>
        <v>518830.53755782516</v>
      </c>
      <c r="AE4312" s="3">
        <f t="shared" si="1812"/>
        <v>140968.6628775823</v>
      </c>
      <c r="AF4312" s="3">
        <f t="shared" si="1813"/>
        <v>414722.42156290606</v>
      </c>
      <c r="AG4312" s="3">
        <f t="shared" si="1814"/>
        <v>155199.3899893752</v>
      </c>
      <c r="AH4312" s="3">
        <f t="shared" si="1815"/>
        <v>248506.964065815</v>
      </c>
      <c r="AI4312" s="3">
        <f t="shared" si="1816"/>
        <v>680349.72462570993</v>
      </c>
      <c r="AJ4312" s="3">
        <f t="shared" si="1817"/>
        <v>51054.430928381553</v>
      </c>
      <c r="AK4312" s="3">
        <f t="shared" si="1818"/>
        <v>75308.23447189742</v>
      </c>
      <c r="AL4312" s="3">
        <f t="shared" si="1819"/>
        <v>459030.13624123903</v>
      </c>
      <c r="AM4312" s="3">
        <f t="shared" si="1820"/>
        <v>1212699.5977179315</v>
      </c>
      <c r="AN4312" s="3">
        <f t="shared" si="1821"/>
        <v>23602.128756250029</v>
      </c>
      <c r="AO4312" s="3">
        <f t="shared" si="1822"/>
        <v>181336.62126525622</v>
      </c>
      <c r="AP4312" s="3">
        <f t="shared" si="1823"/>
        <v>123593.64602823601</v>
      </c>
      <c r="AQ4312" s="3">
        <f t="shared" si="1824"/>
        <v>3817614.9843466664</v>
      </c>
      <c r="AR4312" s="3">
        <f t="shared" si="1825"/>
        <v>158230.19155889709</v>
      </c>
      <c r="AS4312" s="3">
        <f t="shared" si="1826"/>
        <v>0</v>
      </c>
      <c r="AT4312" s="3">
        <f t="shared" si="1827"/>
        <v>0</v>
      </c>
      <c r="AU4312" s="3">
        <f t="shared" si="1828"/>
        <v>0</v>
      </c>
      <c r="AV4312" s="3">
        <f t="shared" si="1829"/>
        <v>0</v>
      </c>
      <c r="AW4312" s="3">
        <f t="shared" si="1830"/>
        <v>0</v>
      </c>
      <c r="AX4312" s="3">
        <f t="shared" si="1833"/>
        <v>10119813.135158397</v>
      </c>
      <c r="AY4312" s="3">
        <f t="shared" si="1834"/>
        <v>18</v>
      </c>
      <c r="AZ4312" s="3">
        <f t="shared" si="1831"/>
        <v>0</v>
      </c>
      <c r="BA4312" s="3">
        <v>10303013.111045633</v>
      </c>
      <c r="BB4312">
        <f t="shared" si="1835"/>
        <v>0.86219999999999997</v>
      </c>
    </row>
    <row r="4313" spans="1:54">
      <c r="A4313" s="2">
        <v>4312</v>
      </c>
      <c r="B4313">
        <v>14</v>
      </c>
      <c r="C4313" s="3">
        <v>17720.914981598304</v>
      </c>
      <c r="D4313" s="3">
        <v>175229.37952476507</v>
      </c>
      <c r="E4313" s="3">
        <v>223459.57448911542</v>
      </c>
      <c r="F4313" s="3">
        <v>42999.655099481613</v>
      </c>
      <c r="G4313" s="3">
        <v>245597.96679570584</v>
      </c>
      <c r="H4313" s="3">
        <v>84009.270017445102</v>
      </c>
      <c r="I4313" s="3">
        <v>12309.789513792059</v>
      </c>
      <c r="J4313" s="3">
        <v>2808441.7295630863</v>
      </c>
      <c r="K4313" s="3">
        <v>623062.45957834914</v>
      </c>
      <c r="L4313" s="3">
        <v>625718.13742496981</v>
      </c>
      <c r="M4313" s="3">
        <v>192422.56952606453</v>
      </c>
      <c r="N4313" s="3">
        <v>616578.77398345945</v>
      </c>
      <c r="O4313" s="3">
        <v>479791.80446816079</v>
      </c>
      <c r="P4313" s="3">
        <v>872.94977230671259</v>
      </c>
      <c r="Q4313" s="3">
        <v>0</v>
      </c>
      <c r="R4313" s="3">
        <v>0</v>
      </c>
      <c r="S4313" s="3">
        <v>0</v>
      </c>
      <c r="T4313" s="3">
        <v>0</v>
      </c>
      <c r="U4313" s="3">
        <v>0</v>
      </c>
      <c r="V4313" s="3">
        <v>0</v>
      </c>
      <c r="W4313" s="3">
        <v>0</v>
      </c>
      <c r="X4313" s="3">
        <v>0</v>
      </c>
      <c r="Y4313" s="3">
        <v>0</v>
      </c>
      <c r="AA4313" s="3">
        <f t="shared" si="1832"/>
        <v>17720.914981598304</v>
      </c>
      <c r="AB4313" s="3">
        <f t="shared" si="1809"/>
        <v>175229.37952476507</v>
      </c>
      <c r="AC4313" s="3">
        <f t="shared" si="1810"/>
        <v>223459.57448911542</v>
      </c>
      <c r="AD4313" s="3">
        <f t="shared" si="1811"/>
        <v>42999.655099481613</v>
      </c>
      <c r="AE4313" s="3">
        <f t="shared" si="1812"/>
        <v>245597.96679570584</v>
      </c>
      <c r="AF4313" s="3">
        <f t="shared" si="1813"/>
        <v>84009.270017445102</v>
      </c>
      <c r="AG4313" s="3">
        <f t="shared" si="1814"/>
        <v>12309.789513792059</v>
      </c>
      <c r="AH4313" s="3">
        <f t="shared" si="1815"/>
        <v>2808441.7295630863</v>
      </c>
      <c r="AI4313" s="3">
        <f t="shared" si="1816"/>
        <v>623062.45957834914</v>
      </c>
      <c r="AJ4313" s="3">
        <f t="shared" si="1817"/>
        <v>625718.13742496981</v>
      </c>
      <c r="AK4313" s="3">
        <f t="shared" si="1818"/>
        <v>192422.56952606453</v>
      </c>
      <c r="AL4313" s="3">
        <f t="shared" si="1819"/>
        <v>616578.77398345945</v>
      </c>
      <c r="AM4313" s="3">
        <f t="shared" si="1820"/>
        <v>479791.80446816079</v>
      </c>
      <c r="AN4313" s="3">
        <f t="shared" si="1821"/>
        <v>872.94977230671259</v>
      </c>
      <c r="AO4313" s="3">
        <f t="shared" si="1822"/>
        <v>0</v>
      </c>
      <c r="AP4313" s="3">
        <f t="shared" si="1823"/>
        <v>0</v>
      </c>
      <c r="AQ4313" s="3">
        <f t="shared" si="1824"/>
        <v>0</v>
      </c>
      <c r="AR4313" s="3">
        <f t="shared" si="1825"/>
        <v>0</v>
      </c>
      <c r="AS4313" s="3">
        <f t="shared" si="1826"/>
        <v>0</v>
      </c>
      <c r="AT4313" s="3">
        <f t="shared" si="1827"/>
        <v>0</v>
      </c>
      <c r="AU4313" s="3">
        <f t="shared" si="1828"/>
        <v>0</v>
      </c>
      <c r="AV4313" s="3">
        <f t="shared" si="1829"/>
        <v>0</v>
      </c>
      <c r="AW4313" s="3">
        <f t="shared" si="1830"/>
        <v>0</v>
      </c>
      <c r="AX4313" s="3">
        <f t="shared" si="1833"/>
        <v>6148214.9747382989</v>
      </c>
      <c r="AY4313" s="3">
        <f t="shared" si="1834"/>
        <v>14</v>
      </c>
      <c r="AZ4313" s="3">
        <f t="shared" si="1831"/>
        <v>0</v>
      </c>
      <c r="BA4313" s="3">
        <v>10314122.785623992</v>
      </c>
      <c r="BB4313">
        <f t="shared" si="1835"/>
        <v>0.86240000000000006</v>
      </c>
    </row>
    <row r="4314" spans="1:54">
      <c r="A4314" s="2">
        <v>4313</v>
      </c>
      <c r="B4314">
        <v>14</v>
      </c>
      <c r="C4314" s="3">
        <v>38593.983248600744</v>
      </c>
      <c r="D4314" s="3">
        <v>111798.63700349294</v>
      </c>
      <c r="E4314" s="3">
        <v>98650.989595217339</v>
      </c>
      <c r="F4314" s="3">
        <v>113833.17262295469</v>
      </c>
      <c r="G4314" s="3">
        <v>247066.1589002145</v>
      </c>
      <c r="H4314" s="3">
        <v>246626.4168555807</v>
      </c>
      <c r="I4314" s="3">
        <v>240888.45916078117</v>
      </c>
      <c r="J4314" s="3">
        <v>72039.564840459556</v>
      </c>
      <c r="K4314" s="3">
        <v>497553.2833886249</v>
      </c>
      <c r="L4314" s="3">
        <v>43648.337061618739</v>
      </c>
      <c r="M4314" s="3">
        <v>51449.232472180818</v>
      </c>
      <c r="N4314" s="3">
        <v>396381.61026441335</v>
      </c>
      <c r="O4314" s="3">
        <v>354619.37087221275</v>
      </c>
      <c r="P4314" s="3">
        <v>970.55463565798857</v>
      </c>
      <c r="Q4314" s="3">
        <v>0</v>
      </c>
      <c r="R4314" s="3">
        <v>0</v>
      </c>
      <c r="S4314" s="3">
        <v>0</v>
      </c>
      <c r="T4314" s="3">
        <v>0</v>
      </c>
      <c r="U4314" s="3">
        <v>0</v>
      </c>
      <c r="V4314" s="3">
        <v>0</v>
      </c>
      <c r="W4314" s="3">
        <v>0</v>
      </c>
      <c r="X4314" s="3">
        <v>0</v>
      </c>
      <c r="Y4314" s="3">
        <v>0</v>
      </c>
      <c r="AA4314" s="3">
        <f t="shared" si="1832"/>
        <v>38593.983248600744</v>
      </c>
      <c r="AB4314" s="3">
        <f t="shared" si="1809"/>
        <v>111798.63700349294</v>
      </c>
      <c r="AC4314" s="3">
        <f t="shared" si="1810"/>
        <v>98650.989595217339</v>
      </c>
      <c r="AD4314" s="3">
        <f t="shared" si="1811"/>
        <v>113833.17262295469</v>
      </c>
      <c r="AE4314" s="3">
        <f t="shared" si="1812"/>
        <v>247066.1589002145</v>
      </c>
      <c r="AF4314" s="3">
        <f t="shared" si="1813"/>
        <v>246626.4168555807</v>
      </c>
      <c r="AG4314" s="3">
        <f t="shared" si="1814"/>
        <v>240888.45916078117</v>
      </c>
      <c r="AH4314" s="3">
        <f t="shared" si="1815"/>
        <v>72039.564840459556</v>
      </c>
      <c r="AI4314" s="3">
        <f t="shared" si="1816"/>
        <v>497553.2833886249</v>
      </c>
      <c r="AJ4314" s="3">
        <f t="shared" si="1817"/>
        <v>43648.337061618739</v>
      </c>
      <c r="AK4314" s="3">
        <f t="shared" si="1818"/>
        <v>51449.232472180818</v>
      </c>
      <c r="AL4314" s="3">
        <f t="shared" si="1819"/>
        <v>396381.61026441335</v>
      </c>
      <c r="AM4314" s="3">
        <f t="shared" si="1820"/>
        <v>354619.37087221275</v>
      </c>
      <c r="AN4314" s="3">
        <f t="shared" si="1821"/>
        <v>970.55463565798857</v>
      </c>
      <c r="AO4314" s="3">
        <f t="shared" si="1822"/>
        <v>0</v>
      </c>
      <c r="AP4314" s="3">
        <f t="shared" si="1823"/>
        <v>0</v>
      </c>
      <c r="AQ4314" s="3">
        <f t="shared" si="1824"/>
        <v>0</v>
      </c>
      <c r="AR4314" s="3">
        <f t="shared" si="1825"/>
        <v>0</v>
      </c>
      <c r="AS4314" s="3">
        <f t="shared" si="1826"/>
        <v>0</v>
      </c>
      <c r="AT4314" s="3">
        <f t="shared" si="1827"/>
        <v>0</v>
      </c>
      <c r="AU4314" s="3">
        <f t="shared" si="1828"/>
        <v>0</v>
      </c>
      <c r="AV4314" s="3">
        <f t="shared" si="1829"/>
        <v>0</v>
      </c>
      <c r="AW4314" s="3">
        <f t="shared" si="1830"/>
        <v>0</v>
      </c>
      <c r="AX4314" s="3">
        <f t="shared" si="1833"/>
        <v>2514119.7709220098</v>
      </c>
      <c r="AY4314" s="3">
        <f t="shared" si="1834"/>
        <v>14</v>
      </c>
      <c r="AZ4314" s="3">
        <f t="shared" si="1831"/>
        <v>0</v>
      </c>
      <c r="BA4314" s="3">
        <v>10314208.585806483</v>
      </c>
      <c r="BB4314">
        <f t="shared" si="1835"/>
        <v>0.86260000000000003</v>
      </c>
    </row>
    <row r="4315" spans="1:54">
      <c r="A4315" s="2">
        <v>4314</v>
      </c>
      <c r="B4315">
        <v>12</v>
      </c>
      <c r="C4315" s="3">
        <v>499957.50474126841</v>
      </c>
      <c r="D4315" s="3">
        <v>7022.4126181753427</v>
      </c>
      <c r="E4315" s="3">
        <v>41306.444398491629</v>
      </c>
      <c r="F4315" s="3">
        <v>221806.08673649048</v>
      </c>
      <c r="G4315" s="3">
        <v>426589.53936503315</v>
      </c>
      <c r="H4315" s="3">
        <v>168594.729968959</v>
      </c>
      <c r="I4315" s="3">
        <v>234064.614113941</v>
      </c>
      <c r="J4315" s="3">
        <v>158853.29962746275</v>
      </c>
      <c r="K4315" s="3">
        <v>126426.69779133883</v>
      </c>
      <c r="L4315" s="3">
        <v>2327851.513878718</v>
      </c>
      <c r="M4315" s="3">
        <v>50220.237468248917</v>
      </c>
      <c r="N4315" s="3">
        <v>684717.39964748849</v>
      </c>
      <c r="O4315" s="3">
        <v>0</v>
      </c>
      <c r="P4315" s="3">
        <v>0</v>
      </c>
      <c r="Q4315" s="3">
        <v>0</v>
      </c>
      <c r="R4315" s="3">
        <v>0</v>
      </c>
      <c r="S4315" s="3">
        <v>0</v>
      </c>
      <c r="T4315" s="3">
        <v>0</v>
      </c>
      <c r="U4315" s="3">
        <v>0</v>
      </c>
      <c r="V4315" s="3">
        <v>0</v>
      </c>
      <c r="W4315" s="3">
        <v>0</v>
      </c>
      <c r="X4315" s="3">
        <v>0</v>
      </c>
      <c r="Y4315" s="3">
        <v>0</v>
      </c>
      <c r="AA4315" s="3">
        <f t="shared" si="1832"/>
        <v>499957.50474126841</v>
      </c>
      <c r="AB4315" s="3">
        <f t="shared" si="1809"/>
        <v>7022.4126181753427</v>
      </c>
      <c r="AC4315" s="3">
        <f t="shared" si="1810"/>
        <v>41306.444398491629</v>
      </c>
      <c r="AD4315" s="3">
        <f t="shared" si="1811"/>
        <v>221806.08673649048</v>
      </c>
      <c r="AE4315" s="3">
        <f t="shared" si="1812"/>
        <v>426589.53936503315</v>
      </c>
      <c r="AF4315" s="3">
        <f t="shared" si="1813"/>
        <v>168594.729968959</v>
      </c>
      <c r="AG4315" s="3">
        <f t="shared" si="1814"/>
        <v>234064.614113941</v>
      </c>
      <c r="AH4315" s="3">
        <f t="shared" si="1815"/>
        <v>158853.29962746275</v>
      </c>
      <c r="AI4315" s="3">
        <f t="shared" si="1816"/>
        <v>126426.69779133883</v>
      </c>
      <c r="AJ4315" s="3">
        <f t="shared" si="1817"/>
        <v>2327851.513878718</v>
      </c>
      <c r="AK4315" s="3">
        <f t="shared" si="1818"/>
        <v>50220.237468248917</v>
      </c>
      <c r="AL4315" s="3">
        <f t="shared" si="1819"/>
        <v>684717.39964748849</v>
      </c>
      <c r="AM4315" s="3">
        <f t="shared" si="1820"/>
        <v>0</v>
      </c>
      <c r="AN4315" s="3">
        <f t="shared" si="1821"/>
        <v>0</v>
      </c>
      <c r="AO4315" s="3">
        <f t="shared" si="1822"/>
        <v>0</v>
      </c>
      <c r="AP4315" s="3">
        <f t="shared" si="1823"/>
        <v>0</v>
      </c>
      <c r="AQ4315" s="3">
        <f t="shared" si="1824"/>
        <v>0</v>
      </c>
      <c r="AR4315" s="3">
        <f t="shared" si="1825"/>
        <v>0</v>
      </c>
      <c r="AS4315" s="3">
        <f t="shared" si="1826"/>
        <v>0</v>
      </c>
      <c r="AT4315" s="3">
        <f t="shared" si="1827"/>
        <v>0</v>
      </c>
      <c r="AU4315" s="3">
        <f t="shared" si="1828"/>
        <v>0</v>
      </c>
      <c r="AV4315" s="3">
        <f t="shared" si="1829"/>
        <v>0</v>
      </c>
      <c r="AW4315" s="3">
        <f t="shared" si="1830"/>
        <v>0</v>
      </c>
      <c r="AX4315" s="3">
        <f t="shared" si="1833"/>
        <v>4947410.4803556167</v>
      </c>
      <c r="AY4315" s="3">
        <f t="shared" si="1834"/>
        <v>12</v>
      </c>
      <c r="AZ4315" s="3">
        <f t="shared" si="1831"/>
        <v>0</v>
      </c>
      <c r="BA4315" s="3">
        <v>10320632.696930703</v>
      </c>
      <c r="BB4315">
        <f t="shared" si="1835"/>
        <v>0.86280000000000001</v>
      </c>
    </row>
    <row r="4316" spans="1:54">
      <c r="A4316" s="2">
        <v>4315</v>
      </c>
      <c r="B4316">
        <v>18</v>
      </c>
      <c r="C4316" s="3">
        <v>14757.029974739406</v>
      </c>
      <c r="D4316" s="3">
        <v>153315.90575565872</v>
      </c>
      <c r="E4316" s="3">
        <v>708283.35552804195</v>
      </c>
      <c r="F4316" s="3">
        <v>135366.2932042584</v>
      </c>
      <c r="G4316" s="3">
        <v>6500740.9002607064</v>
      </c>
      <c r="H4316" s="3">
        <v>104093.18468802518</v>
      </c>
      <c r="I4316" s="3">
        <v>42834.222924910529</v>
      </c>
      <c r="J4316" s="3">
        <v>40018.374617362184</v>
      </c>
      <c r="K4316" s="3">
        <v>156507.53167155106</v>
      </c>
      <c r="L4316" s="3">
        <v>270591.37048280163</v>
      </c>
      <c r="M4316" s="3">
        <v>355580.84340424853</v>
      </c>
      <c r="N4316" s="3">
        <v>130700.07026845971</v>
      </c>
      <c r="O4316" s="3">
        <v>277235.57415045745</v>
      </c>
      <c r="P4316" s="3">
        <v>38038.352138441653</v>
      </c>
      <c r="Q4316" s="3">
        <v>1175364.8859978924</v>
      </c>
      <c r="R4316" s="3">
        <v>9827.4067765873951</v>
      </c>
      <c r="S4316" s="3">
        <v>58440.410466554771</v>
      </c>
      <c r="T4316" s="3">
        <v>25569.803806091353</v>
      </c>
      <c r="U4316" s="3">
        <v>0</v>
      </c>
      <c r="V4316" s="3">
        <v>0</v>
      </c>
      <c r="W4316" s="3">
        <v>0</v>
      </c>
      <c r="X4316" s="3">
        <v>0</v>
      </c>
      <c r="Y4316" s="3">
        <v>0</v>
      </c>
      <c r="AA4316" s="3">
        <f t="shared" si="1832"/>
        <v>14757.029974739406</v>
      </c>
      <c r="AB4316" s="3">
        <f t="shared" si="1809"/>
        <v>153315.90575565872</v>
      </c>
      <c r="AC4316" s="3">
        <f t="shared" si="1810"/>
        <v>708283.35552804195</v>
      </c>
      <c r="AD4316" s="3">
        <f t="shared" si="1811"/>
        <v>135366.2932042584</v>
      </c>
      <c r="AE4316" s="3">
        <f t="shared" si="1812"/>
        <v>6500740.9002607064</v>
      </c>
      <c r="AF4316" s="3">
        <f t="shared" si="1813"/>
        <v>104093.18468802518</v>
      </c>
      <c r="AG4316" s="3">
        <f t="shared" si="1814"/>
        <v>42834.222924910529</v>
      </c>
      <c r="AH4316" s="3">
        <f t="shared" si="1815"/>
        <v>40018.374617362184</v>
      </c>
      <c r="AI4316" s="3">
        <f t="shared" si="1816"/>
        <v>156507.53167155106</v>
      </c>
      <c r="AJ4316" s="3">
        <f t="shared" si="1817"/>
        <v>270591.37048280163</v>
      </c>
      <c r="AK4316" s="3">
        <f t="shared" si="1818"/>
        <v>355580.84340424853</v>
      </c>
      <c r="AL4316" s="3">
        <f t="shared" si="1819"/>
        <v>130700.07026845971</v>
      </c>
      <c r="AM4316" s="3">
        <f t="shared" si="1820"/>
        <v>277235.57415045745</v>
      </c>
      <c r="AN4316" s="3">
        <f t="shared" si="1821"/>
        <v>38038.352138441653</v>
      </c>
      <c r="AO4316" s="3">
        <f t="shared" si="1822"/>
        <v>1175364.8859978924</v>
      </c>
      <c r="AP4316" s="3">
        <f t="shared" si="1823"/>
        <v>9827.4067765873951</v>
      </c>
      <c r="AQ4316" s="3">
        <f t="shared" si="1824"/>
        <v>58440.410466554771</v>
      </c>
      <c r="AR4316" s="3">
        <f t="shared" si="1825"/>
        <v>25569.803806091353</v>
      </c>
      <c r="AS4316" s="3">
        <f t="shared" si="1826"/>
        <v>0</v>
      </c>
      <c r="AT4316" s="3">
        <f t="shared" si="1827"/>
        <v>0</v>
      </c>
      <c r="AU4316" s="3">
        <f t="shared" si="1828"/>
        <v>0</v>
      </c>
      <c r="AV4316" s="3">
        <f t="shared" si="1829"/>
        <v>0</v>
      </c>
      <c r="AW4316" s="3">
        <f t="shared" si="1830"/>
        <v>0</v>
      </c>
      <c r="AX4316" s="3">
        <f t="shared" si="1833"/>
        <v>10197265.516116787</v>
      </c>
      <c r="AY4316" s="3">
        <f t="shared" si="1834"/>
        <v>18</v>
      </c>
      <c r="AZ4316" s="3">
        <f t="shared" si="1831"/>
        <v>0</v>
      </c>
      <c r="BA4316" s="3">
        <v>10329101.623831527</v>
      </c>
      <c r="BB4316">
        <f t="shared" si="1835"/>
        <v>0.86299999999999999</v>
      </c>
    </row>
    <row r="4317" spans="1:54">
      <c r="A4317" s="2">
        <v>4316</v>
      </c>
      <c r="B4317">
        <v>18</v>
      </c>
      <c r="C4317" s="3">
        <v>188969.48870458832</v>
      </c>
      <c r="D4317" s="3">
        <v>3617808.2946084295</v>
      </c>
      <c r="E4317" s="3">
        <v>335484.9593181106</v>
      </c>
      <c r="F4317" s="3">
        <v>213021.22746196756</v>
      </c>
      <c r="G4317" s="3">
        <v>216778.68846997447</v>
      </c>
      <c r="H4317" s="3">
        <v>1633786.6650627463</v>
      </c>
      <c r="I4317" s="3">
        <v>149108.02814750664</v>
      </c>
      <c r="J4317" s="3">
        <v>117245.54541624342</v>
      </c>
      <c r="K4317" s="3">
        <v>540782.96158704301</v>
      </c>
      <c r="L4317" s="3">
        <v>588269.92014511582</v>
      </c>
      <c r="M4317" s="3">
        <v>15971.107070416354</v>
      </c>
      <c r="N4317" s="3">
        <v>241783.6090675843</v>
      </c>
      <c r="O4317" s="3">
        <v>393111.11164600932</v>
      </c>
      <c r="P4317" s="3">
        <v>13762.88585525563</v>
      </c>
      <c r="Q4317" s="3">
        <v>248501.23688721497</v>
      </c>
      <c r="R4317" s="3">
        <v>577870.42667392001</v>
      </c>
      <c r="S4317" s="3">
        <v>270406.98093119636</v>
      </c>
      <c r="T4317" s="3">
        <v>172081.88027337988</v>
      </c>
      <c r="U4317" s="3">
        <v>0</v>
      </c>
      <c r="V4317" s="3">
        <v>0</v>
      </c>
      <c r="W4317" s="3">
        <v>0</v>
      </c>
      <c r="X4317" s="3">
        <v>0</v>
      </c>
      <c r="Y4317" s="3">
        <v>0</v>
      </c>
      <c r="AA4317" s="3">
        <f t="shared" si="1832"/>
        <v>188969.48870458832</v>
      </c>
      <c r="AB4317" s="3">
        <f t="shared" si="1809"/>
        <v>3617808.2946084295</v>
      </c>
      <c r="AC4317" s="3">
        <f t="shared" si="1810"/>
        <v>335484.9593181106</v>
      </c>
      <c r="AD4317" s="3">
        <f t="shared" si="1811"/>
        <v>213021.22746196756</v>
      </c>
      <c r="AE4317" s="3">
        <f t="shared" si="1812"/>
        <v>216778.68846997447</v>
      </c>
      <c r="AF4317" s="3">
        <f t="shared" si="1813"/>
        <v>1633786.6650627463</v>
      </c>
      <c r="AG4317" s="3">
        <f t="shared" si="1814"/>
        <v>149108.02814750664</v>
      </c>
      <c r="AH4317" s="3">
        <f t="shared" si="1815"/>
        <v>117245.54541624342</v>
      </c>
      <c r="AI4317" s="3">
        <f t="shared" si="1816"/>
        <v>540782.96158704301</v>
      </c>
      <c r="AJ4317" s="3">
        <f t="shared" si="1817"/>
        <v>588269.92014511582</v>
      </c>
      <c r="AK4317" s="3">
        <f t="shared" si="1818"/>
        <v>15971.107070416354</v>
      </c>
      <c r="AL4317" s="3">
        <f t="shared" si="1819"/>
        <v>241783.6090675843</v>
      </c>
      <c r="AM4317" s="3">
        <f t="shared" si="1820"/>
        <v>393111.11164600932</v>
      </c>
      <c r="AN4317" s="3">
        <f t="shared" si="1821"/>
        <v>13762.88585525563</v>
      </c>
      <c r="AO4317" s="3">
        <f t="shared" si="1822"/>
        <v>248501.23688721497</v>
      </c>
      <c r="AP4317" s="3">
        <f t="shared" si="1823"/>
        <v>577870.42667392001</v>
      </c>
      <c r="AQ4317" s="3">
        <f t="shared" si="1824"/>
        <v>270406.98093119636</v>
      </c>
      <c r="AR4317" s="3">
        <f t="shared" si="1825"/>
        <v>172081.88027337988</v>
      </c>
      <c r="AS4317" s="3">
        <f t="shared" si="1826"/>
        <v>0</v>
      </c>
      <c r="AT4317" s="3">
        <f t="shared" si="1827"/>
        <v>0</v>
      </c>
      <c r="AU4317" s="3">
        <f t="shared" si="1828"/>
        <v>0</v>
      </c>
      <c r="AV4317" s="3">
        <f t="shared" si="1829"/>
        <v>0</v>
      </c>
      <c r="AW4317" s="3">
        <f t="shared" si="1830"/>
        <v>0</v>
      </c>
      <c r="AX4317" s="3">
        <f t="shared" si="1833"/>
        <v>9534745.0173267014</v>
      </c>
      <c r="AY4317" s="3">
        <f t="shared" si="1834"/>
        <v>18</v>
      </c>
      <c r="AZ4317" s="3">
        <f t="shared" si="1831"/>
        <v>0</v>
      </c>
      <c r="BA4317" s="3">
        <v>10337426.463082388</v>
      </c>
      <c r="BB4317">
        <f t="shared" si="1835"/>
        <v>0.86319999999999997</v>
      </c>
    </row>
    <row r="4318" spans="1:54">
      <c r="A4318" s="2">
        <v>4317</v>
      </c>
      <c r="B4318">
        <v>10</v>
      </c>
      <c r="C4318" s="3">
        <v>147303.00686397974</v>
      </c>
      <c r="D4318" s="3">
        <v>2128240.0703792805</v>
      </c>
      <c r="E4318" s="3">
        <v>22957.921835384124</v>
      </c>
      <c r="F4318" s="3">
        <v>38465.246299895261</v>
      </c>
      <c r="G4318" s="3">
        <v>125352.14615459958</v>
      </c>
      <c r="H4318" s="3">
        <v>15126.983699490575</v>
      </c>
      <c r="I4318" s="3">
        <v>89358.668480328211</v>
      </c>
      <c r="J4318" s="3">
        <v>25473.274840117021</v>
      </c>
      <c r="K4318" s="3">
        <v>504950.43842540018</v>
      </c>
      <c r="L4318" s="3">
        <v>1066228.7204640936</v>
      </c>
      <c r="M4318" s="3">
        <v>0</v>
      </c>
      <c r="N4318" s="3">
        <v>0</v>
      </c>
      <c r="O4318" s="3">
        <v>0</v>
      </c>
      <c r="P4318" s="3">
        <v>0</v>
      </c>
      <c r="Q4318" s="3">
        <v>0</v>
      </c>
      <c r="R4318" s="3">
        <v>0</v>
      </c>
      <c r="S4318" s="3">
        <v>0</v>
      </c>
      <c r="T4318" s="3">
        <v>0</v>
      </c>
      <c r="U4318" s="3">
        <v>0</v>
      </c>
      <c r="V4318" s="3">
        <v>0</v>
      </c>
      <c r="W4318" s="3">
        <v>0</v>
      </c>
      <c r="X4318" s="3">
        <v>0</v>
      </c>
      <c r="Y4318" s="3">
        <v>0</v>
      </c>
      <c r="AA4318" s="3">
        <f t="shared" si="1832"/>
        <v>147303.00686397974</v>
      </c>
      <c r="AB4318" s="3">
        <f t="shared" si="1809"/>
        <v>2128240.0703792805</v>
      </c>
      <c r="AC4318" s="3">
        <f t="shared" si="1810"/>
        <v>22957.921835384124</v>
      </c>
      <c r="AD4318" s="3">
        <f t="shared" si="1811"/>
        <v>38465.246299895261</v>
      </c>
      <c r="AE4318" s="3">
        <f t="shared" si="1812"/>
        <v>125352.14615459958</v>
      </c>
      <c r="AF4318" s="3">
        <f t="shared" si="1813"/>
        <v>15126.983699490575</v>
      </c>
      <c r="AG4318" s="3">
        <f t="shared" si="1814"/>
        <v>89358.668480328211</v>
      </c>
      <c r="AH4318" s="3">
        <f t="shared" si="1815"/>
        <v>25473.274840117021</v>
      </c>
      <c r="AI4318" s="3">
        <f t="shared" si="1816"/>
        <v>504950.43842540018</v>
      </c>
      <c r="AJ4318" s="3">
        <f t="shared" si="1817"/>
        <v>1066228.7204640936</v>
      </c>
      <c r="AK4318" s="3">
        <f t="shared" si="1818"/>
        <v>0</v>
      </c>
      <c r="AL4318" s="3">
        <f t="shared" si="1819"/>
        <v>0</v>
      </c>
      <c r="AM4318" s="3">
        <f t="shared" si="1820"/>
        <v>0</v>
      </c>
      <c r="AN4318" s="3">
        <f t="shared" si="1821"/>
        <v>0</v>
      </c>
      <c r="AO4318" s="3">
        <f t="shared" si="1822"/>
        <v>0</v>
      </c>
      <c r="AP4318" s="3">
        <f t="shared" si="1823"/>
        <v>0</v>
      </c>
      <c r="AQ4318" s="3">
        <f t="shared" si="1824"/>
        <v>0</v>
      </c>
      <c r="AR4318" s="3">
        <f t="shared" si="1825"/>
        <v>0</v>
      </c>
      <c r="AS4318" s="3">
        <f t="shared" si="1826"/>
        <v>0</v>
      </c>
      <c r="AT4318" s="3">
        <f t="shared" si="1827"/>
        <v>0</v>
      </c>
      <c r="AU4318" s="3">
        <f t="shared" si="1828"/>
        <v>0</v>
      </c>
      <c r="AV4318" s="3">
        <f t="shared" si="1829"/>
        <v>0</v>
      </c>
      <c r="AW4318" s="3">
        <f t="shared" si="1830"/>
        <v>0</v>
      </c>
      <c r="AX4318" s="3">
        <f t="shared" si="1833"/>
        <v>4163456.4774425696</v>
      </c>
      <c r="AY4318" s="3">
        <f t="shared" si="1834"/>
        <v>10</v>
      </c>
      <c r="AZ4318" s="3">
        <f t="shared" si="1831"/>
        <v>0</v>
      </c>
      <c r="BA4318" s="3">
        <v>10344810.725966873</v>
      </c>
      <c r="BB4318">
        <f t="shared" si="1835"/>
        <v>0.86339999999999995</v>
      </c>
    </row>
    <row r="4319" spans="1:54">
      <c r="A4319" s="2">
        <v>4318</v>
      </c>
      <c r="B4319">
        <v>16</v>
      </c>
      <c r="C4319" s="3">
        <v>1058213.1829369063</v>
      </c>
      <c r="D4319" s="3">
        <v>23861.872324090607</v>
      </c>
      <c r="E4319" s="3">
        <v>551802.50124067103</v>
      </c>
      <c r="F4319" s="3">
        <v>419794.8965922987</v>
      </c>
      <c r="G4319" s="3">
        <v>244086.88080498087</v>
      </c>
      <c r="H4319" s="3">
        <v>12791.102545390944</v>
      </c>
      <c r="I4319" s="3">
        <v>31319.081078177202</v>
      </c>
      <c r="J4319" s="3">
        <v>117208.95787142098</v>
      </c>
      <c r="K4319" s="3">
        <v>95144.662725556933</v>
      </c>
      <c r="L4319" s="3">
        <v>206746.10895422241</v>
      </c>
      <c r="M4319" s="3">
        <v>192041.51073139464</v>
      </c>
      <c r="N4319" s="3">
        <v>409037.4675572156</v>
      </c>
      <c r="O4319" s="3">
        <v>18815.044353007161</v>
      </c>
      <c r="P4319" s="3">
        <v>398259.00666726899</v>
      </c>
      <c r="Q4319" s="3">
        <v>1937250.3003831832</v>
      </c>
      <c r="R4319" s="3">
        <v>120660.19188503448</v>
      </c>
      <c r="S4319" s="3">
        <v>0</v>
      </c>
      <c r="T4319" s="3">
        <v>0</v>
      </c>
      <c r="U4319" s="3">
        <v>0</v>
      </c>
      <c r="V4319" s="3">
        <v>0</v>
      </c>
      <c r="W4319" s="3">
        <v>0</v>
      </c>
      <c r="X4319" s="3">
        <v>0</v>
      </c>
      <c r="Y4319" s="3">
        <v>0</v>
      </c>
      <c r="AA4319" s="3">
        <f t="shared" si="1832"/>
        <v>1058213.1829369063</v>
      </c>
      <c r="AB4319" s="3">
        <f t="shared" si="1809"/>
        <v>23861.872324090607</v>
      </c>
      <c r="AC4319" s="3">
        <f t="shared" si="1810"/>
        <v>551802.50124067103</v>
      </c>
      <c r="AD4319" s="3">
        <f t="shared" si="1811"/>
        <v>419794.8965922987</v>
      </c>
      <c r="AE4319" s="3">
        <f t="shared" si="1812"/>
        <v>244086.88080498087</v>
      </c>
      <c r="AF4319" s="3">
        <f t="shared" si="1813"/>
        <v>12791.102545390944</v>
      </c>
      <c r="AG4319" s="3">
        <f t="shared" si="1814"/>
        <v>31319.081078177202</v>
      </c>
      <c r="AH4319" s="3">
        <f t="shared" si="1815"/>
        <v>117208.95787142098</v>
      </c>
      <c r="AI4319" s="3">
        <f t="shared" si="1816"/>
        <v>95144.662725556933</v>
      </c>
      <c r="AJ4319" s="3">
        <f t="shared" si="1817"/>
        <v>206746.10895422241</v>
      </c>
      <c r="AK4319" s="3">
        <f t="shared" si="1818"/>
        <v>192041.51073139464</v>
      </c>
      <c r="AL4319" s="3">
        <f t="shared" si="1819"/>
        <v>409037.4675572156</v>
      </c>
      <c r="AM4319" s="3">
        <f t="shared" si="1820"/>
        <v>18815.044353007161</v>
      </c>
      <c r="AN4319" s="3">
        <f t="shared" si="1821"/>
        <v>398259.00666726899</v>
      </c>
      <c r="AO4319" s="3">
        <f t="shared" si="1822"/>
        <v>1937250.3003831832</v>
      </c>
      <c r="AP4319" s="3">
        <f t="shared" si="1823"/>
        <v>120660.19188503448</v>
      </c>
      <c r="AQ4319" s="3">
        <f t="shared" si="1824"/>
        <v>0</v>
      </c>
      <c r="AR4319" s="3">
        <f t="shared" si="1825"/>
        <v>0</v>
      </c>
      <c r="AS4319" s="3">
        <f t="shared" si="1826"/>
        <v>0</v>
      </c>
      <c r="AT4319" s="3">
        <f t="shared" si="1827"/>
        <v>0</v>
      </c>
      <c r="AU4319" s="3">
        <f t="shared" si="1828"/>
        <v>0</v>
      </c>
      <c r="AV4319" s="3">
        <f t="shared" si="1829"/>
        <v>0</v>
      </c>
      <c r="AW4319" s="3">
        <f t="shared" si="1830"/>
        <v>0</v>
      </c>
      <c r="AX4319" s="3">
        <f t="shared" si="1833"/>
        <v>5837032.7686508205</v>
      </c>
      <c r="AY4319" s="3">
        <f t="shared" si="1834"/>
        <v>16</v>
      </c>
      <c r="AZ4319" s="3">
        <f t="shared" si="1831"/>
        <v>0</v>
      </c>
      <c r="BA4319" s="3">
        <v>10363080.897893853</v>
      </c>
      <c r="BB4319">
        <f t="shared" si="1835"/>
        <v>0.86360000000000003</v>
      </c>
    </row>
    <row r="4320" spans="1:54">
      <c r="A4320" s="2">
        <v>4319</v>
      </c>
      <c r="B4320">
        <v>12</v>
      </c>
      <c r="C4320" s="3">
        <v>1367019.2695882409</v>
      </c>
      <c r="D4320" s="3">
        <v>504241.21386350848</v>
      </c>
      <c r="E4320" s="3">
        <v>13934.165702910985</v>
      </c>
      <c r="F4320" s="3">
        <v>55191.41814123225</v>
      </c>
      <c r="G4320" s="3">
        <v>6323.2577104428137</v>
      </c>
      <c r="H4320" s="3">
        <v>256952.03545871726</v>
      </c>
      <c r="I4320" s="3">
        <v>12034.554644785758</v>
      </c>
      <c r="J4320" s="3">
        <v>28111.001596258713</v>
      </c>
      <c r="K4320" s="3">
        <v>135381.49556778904</v>
      </c>
      <c r="L4320" s="3">
        <v>130592.75054365417</v>
      </c>
      <c r="M4320" s="3">
        <v>159103.60103833667</v>
      </c>
      <c r="N4320" s="3">
        <v>85133.782221778471</v>
      </c>
      <c r="O4320" s="3">
        <v>0</v>
      </c>
      <c r="P4320" s="3">
        <v>0</v>
      </c>
      <c r="Q4320" s="3">
        <v>0</v>
      </c>
      <c r="R4320" s="3">
        <v>0</v>
      </c>
      <c r="S4320" s="3">
        <v>0</v>
      </c>
      <c r="T4320" s="3">
        <v>0</v>
      </c>
      <c r="U4320" s="3">
        <v>0</v>
      </c>
      <c r="V4320" s="3">
        <v>0</v>
      </c>
      <c r="W4320" s="3">
        <v>0</v>
      </c>
      <c r="X4320" s="3">
        <v>0</v>
      </c>
      <c r="Y4320" s="3">
        <v>0</v>
      </c>
      <c r="AA4320" s="3">
        <f t="shared" si="1832"/>
        <v>1367019.2695882409</v>
      </c>
      <c r="AB4320" s="3">
        <f t="shared" si="1809"/>
        <v>504241.21386350848</v>
      </c>
      <c r="AC4320" s="3">
        <f t="shared" si="1810"/>
        <v>13934.165702910985</v>
      </c>
      <c r="AD4320" s="3">
        <f t="shared" si="1811"/>
        <v>55191.41814123225</v>
      </c>
      <c r="AE4320" s="3">
        <f t="shared" si="1812"/>
        <v>6323.2577104428137</v>
      </c>
      <c r="AF4320" s="3">
        <f t="shared" si="1813"/>
        <v>256952.03545871726</v>
      </c>
      <c r="AG4320" s="3">
        <f t="shared" si="1814"/>
        <v>12034.554644785758</v>
      </c>
      <c r="AH4320" s="3">
        <f t="shared" si="1815"/>
        <v>28111.001596258713</v>
      </c>
      <c r="AI4320" s="3">
        <f t="shared" si="1816"/>
        <v>135381.49556778904</v>
      </c>
      <c r="AJ4320" s="3">
        <f t="shared" si="1817"/>
        <v>130592.75054365417</v>
      </c>
      <c r="AK4320" s="3">
        <f t="shared" si="1818"/>
        <v>159103.60103833667</v>
      </c>
      <c r="AL4320" s="3">
        <f t="shared" si="1819"/>
        <v>85133.782221778471</v>
      </c>
      <c r="AM4320" s="3">
        <f t="shared" si="1820"/>
        <v>0</v>
      </c>
      <c r="AN4320" s="3">
        <f t="shared" si="1821"/>
        <v>0</v>
      </c>
      <c r="AO4320" s="3">
        <f t="shared" si="1822"/>
        <v>0</v>
      </c>
      <c r="AP4320" s="3">
        <f t="shared" si="1823"/>
        <v>0</v>
      </c>
      <c r="AQ4320" s="3">
        <f t="shared" si="1824"/>
        <v>0</v>
      </c>
      <c r="AR4320" s="3">
        <f t="shared" si="1825"/>
        <v>0</v>
      </c>
      <c r="AS4320" s="3">
        <f t="shared" si="1826"/>
        <v>0</v>
      </c>
      <c r="AT4320" s="3">
        <f t="shared" si="1827"/>
        <v>0</v>
      </c>
      <c r="AU4320" s="3">
        <f t="shared" si="1828"/>
        <v>0</v>
      </c>
      <c r="AV4320" s="3">
        <f t="shared" si="1829"/>
        <v>0</v>
      </c>
      <c r="AW4320" s="3">
        <f t="shared" si="1830"/>
        <v>0</v>
      </c>
      <c r="AX4320" s="3">
        <f t="shared" si="1833"/>
        <v>2754018.5460776552</v>
      </c>
      <c r="AY4320" s="3">
        <f t="shared" si="1834"/>
        <v>12</v>
      </c>
      <c r="AZ4320" s="3">
        <f t="shared" si="1831"/>
        <v>0</v>
      </c>
      <c r="BA4320" s="3">
        <v>10364641.550594538</v>
      </c>
      <c r="BB4320">
        <f t="shared" si="1835"/>
        <v>0.86380000000000001</v>
      </c>
    </row>
    <row r="4321" spans="1:54">
      <c r="A4321" s="2">
        <v>4320</v>
      </c>
      <c r="B4321">
        <v>11</v>
      </c>
      <c r="C4321" s="3">
        <v>234111.63611699702</v>
      </c>
      <c r="D4321" s="3">
        <v>52894.334962447247</v>
      </c>
      <c r="E4321" s="3">
        <v>132901.30549128295</v>
      </c>
      <c r="F4321" s="3">
        <v>74914.155755704502</v>
      </c>
      <c r="G4321" s="3">
        <v>190541.79512044697</v>
      </c>
      <c r="H4321" s="3">
        <v>159012.71097982238</v>
      </c>
      <c r="I4321" s="3">
        <v>22077.556804256114</v>
      </c>
      <c r="J4321" s="3">
        <v>191109.14056378193</v>
      </c>
      <c r="K4321" s="3">
        <v>320192.94659333973</v>
      </c>
      <c r="L4321" s="3">
        <v>1944038.6685158536</v>
      </c>
      <c r="M4321" s="3">
        <v>60354.344874629445</v>
      </c>
      <c r="N4321" s="3">
        <v>0</v>
      </c>
      <c r="O4321" s="3">
        <v>0</v>
      </c>
      <c r="P4321" s="3">
        <v>0</v>
      </c>
      <c r="Q4321" s="3">
        <v>0</v>
      </c>
      <c r="R4321" s="3">
        <v>0</v>
      </c>
      <c r="S4321" s="3">
        <v>0</v>
      </c>
      <c r="T4321" s="3">
        <v>0</v>
      </c>
      <c r="U4321" s="3">
        <v>0</v>
      </c>
      <c r="V4321" s="3">
        <v>0</v>
      </c>
      <c r="W4321" s="3">
        <v>0</v>
      </c>
      <c r="X4321" s="3">
        <v>0</v>
      </c>
      <c r="Y4321" s="3">
        <v>0</v>
      </c>
      <c r="AA4321" s="3">
        <f t="shared" si="1832"/>
        <v>234111.63611699702</v>
      </c>
      <c r="AB4321" s="3">
        <f t="shared" si="1809"/>
        <v>52894.334962447247</v>
      </c>
      <c r="AC4321" s="3">
        <f t="shared" si="1810"/>
        <v>132901.30549128295</v>
      </c>
      <c r="AD4321" s="3">
        <f t="shared" si="1811"/>
        <v>74914.155755704502</v>
      </c>
      <c r="AE4321" s="3">
        <f t="shared" si="1812"/>
        <v>190541.79512044697</v>
      </c>
      <c r="AF4321" s="3">
        <f t="shared" si="1813"/>
        <v>159012.71097982238</v>
      </c>
      <c r="AG4321" s="3">
        <f t="shared" si="1814"/>
        <v>22077.556804256114</v>
      </c>
      <c r="AH4321" s="3">
        <f t="shared" si="1815"/>
        <v>191109.14056378193</v>
      </c>
      <c r="AI4321" s="3">
        <f t="shared" si="1816"/>
        <v>320192.94659333973</v>
      </c>
      <c r="AJ4321" s="3">
        <f t="shared" si="1817"/>
        <v>1944038.6685158536</v>
      </c>
      <c r="AK4321" s="3">
        <f t="shared" si="1818"/>
        <v>60354.344874629445</v>
      </c>
      <c r="AL4321" s="3">
        <f t="shared" si="1819"/>
        <v>0</v>
      </c>
      <c r="AM4321" s="3">
        <f t="shared" si="1820"/>
        <v>0</v>
      </c>
      <c r="AN4321" s="3">
        <f t="shared" si="1821"/>
        <v>0</v>
      </c>
      <c r="AO4321" s="3">
        <f t="shared" si="1822"/>
        <v>0</v>
      </c>
      <c r="AP4321" s="3">
        <f t="shared" si="1823"/>
        <v>0</v>
      </c>
      <c r="AQ4321" s="3">
        <f t="shared" si="1824"/>
        <v>0</v>
      </c>
      <c r="AR4321" s="3">
        <f t="shared" si="1825"/>
        <v>0</v>
      </c>
      <c r="AS4321" s="3">
        <f t="shared" si="1826"/>
        <v>0</v>
      </c>
      <c r="AT4321" s="3">
        <f t="shared" si="1827"/>
        <v>0</v>
      </c>
      <c r="AU4321" s="3">
        <f t="shared" si="1828"/>
        <v>0</v>
      </c>
      <c r="AV4321" s="3">
        <f t="shared" si="1829"/>
        <v>0</v>
      </c>
      <c r="AW4321" s="3">
        <f t="shared" si="1830"/>
        <v>0</v>
      </c>
      <c r="AX4321" s="3">
        <f t="shared" si="1833"/>
        <v>3382148.5957785617</v>
      </c>
      <c r="AY4321" s="3">
        <f t="shared" si="1834"/>
        <v>11</v>
      </c>
      <c r="AZ4321" s="3">
        <f t="shared" si="1831"/>
        <v>0</v>
      </c>
      <c r="BA4321" s="3">
        <v>10377512.158366235</v>
      </c>
      <c r="BB4321">
        <f t="shared" si="1835"/>
        <v>0.86399999999999999</v>
      </c>
    </row>
    <row r="4322" spans="1:54">
      <c r="A4322" s="2">
        <v>4321</v>
      </c>
      <c r="B4322">
        <v>18</v>
      </c>
      <c r="C4322" s="3">
        <v>457994.88024813571</v>
      </c>
      <c r="D4322" s="3">
        <v>39855.258284051306</v>
      </c>
      <c r="E4322" s="3">
        <v>3447404.0272230618</v>
      </c>
      <c r="F4322" s="3">
        <v>18940.726357571675</v>
      </c>
      <c r="G4322" s="3">
        <v>83546.556968475852</v>
      </c>
      <c r="H4322" s="3">
        <v>73749.447816169661</v>
      </c>
      <c r="I4322" s="3">
        <v>145472.16710569063</v>
      </c>
      <c r="J4322" s="3">
        <v>39415.996804761577</v>
      </c>
      <c r="K4322" s="3">
        <v>31033.674327976427</v>
      </c>
      <c r="L4322" s="3">
        <v>125622.9409399087</v>
      </c>
      <c r="M4322" s="3">
        <v>244012.01225432169</v>
      </c>
      <c r="N4322" s="3">
        <v>4174530.3781710034</v>
      </c>
      <c r="O4322" s="3">
        <v>1555575.9782207024</v>
      </c>
      <c r="P4322" s="3">
        <v>116331.5599364852</v>
      </c>
      <c r="Q4322" s="3">
        <v>470043.09328718833</v>
      </c>
      <c r="R4322" s="3">
        <v>689590.30166661297</v>
      </c>
      <c r="S4322" s="3">
        <v>23565.280674234644</v>
      </c>
      <c r="T4322" s="3">
        <v>501697.23945795203</v>
      </c>
      <c r="U4322" s="3">
        <v>0</v>
      </c>
      <c r="V4322" s="3">
        <v>0</v>
      </c>
      <c r="W4322" s="3">
        <v>0</v>
      </c>
      <c r="X4322" s="3">
        <v>0</v>
      </c>
      <c r="Y4322" s="3">
        <v>0</v>
      </c>
      <c r="AA4322" s="3">
        <f t="shared" si="1832"/>
        <v>457994.88024813571</v>
      </c>
      <c r="AB4322" s="3">
        <f t="shared" si="1809"/>
        <v>39855.258284051306</v>
      </c>
      <c r="AC4322" s="3">
        <f t="shared" si="1810"/>
        <v>3447404.0272230618</v>
      </c>
      <c r="AD4322" s="3">
        <f t="shared" si="1811"/>
        <v>18940.726357571675</v>
      </c>
      <c r="AE4322" s="3">
        <f t="shared" si="1812"/>
        <v>83546.556968475852</v>
      </c>
      <c r="AF4322" s="3">
        <f t="shared" si="1813"/>
        <v>73749.447816169661</v>
      </c>
      <c r="AG4322" s="3">
        <f t="shared" si="1814"/>
        <v>145472.16710569063</v>
      </c>
      <c r="AH4322" s="3">
        <f t="shared" si="1815"/>
        <v>39415.996804761577</v>
      </c>
      <c r="AI4322" s="3">
        <f t="shared" si="1816"/>
        <v>31033.674327976427</v>
      </c>
      <c r="AJ4322" s="3">
        <f t="shared" si="1817"/>
        <v>125622.9409399087</v>
      </c>
      <c r="AK4322" s="3">
        <f t="shared" si="1818"/>
        <v>244012.01225432169</v>
      </c>
      <c r="AL4322" s="3">
        <f t="shared" si="1819"/>
        <v>4174530.3781710034</v>
      </c>
      <c r="AM4322" s="3">
        <f t="shared" si="1820"/>
        <v>1555575.9782207024</v>
      </c>
      <c r="AN4322" s="3">
        <f t="shared" si="1821"/>
        <v>116331.5599364852</v>
      </c>
      <c r="AO4322" s="3">
        <f t="shared" si="1822"/>
        <v>470043.09328718833</v>
      </c>
      <c r="AP4322" s="3">
        <f t="shared" si="1823"/>
        <v>689590.30166661297</v>
      </c>
      <c r="AQ4322" s="3">
        <f t="shared" si="1824"/>
        <v>23565.280674234644</v>
      </c>
      <c r="AR4322" s="3">
        <f t="shared" si="1825"/>
        <v>501697.23945795203</v>
      </c>
      <c r="AS4322" s="3">
        <f t="shared" si="1826"/>
        <v>0</v>
      </c>
      <c r="AT4322" s="3">
        <f t="shared" si="1827"/>
        <v>0</v>
      </c>
      <c r="AU4322" s="3">
        <f t="shared" si="1828"/>
        <v>0</v>
      </c>
      <c r="AV4322" s="3">
        <f t="shared" si="1829"/>
        <v>0</v>
      </c>
      <c r="AW4322" s="3">
        <f t="shared" si="1830"/>
        <v>0</v>
      </c>
      <c r="AX4322" s="3">
        <f t="shared" si="1833"/>
        <v>12238381.519744305</v>
      </c>
      <c r="AY4322" s="3">
        <f t="shared" si="1834"/>
        <v>18</v>
      </c>
      <c r="AZ4322" s="3">
        <f t="shared" si="1831"/>
        <v>0</v>
      </c>
      <c r="BA4322" s="3">
        <v>10382397.406559983</v>
      </c>
      <c r="BB4322">
        <f t="shared" si="1835"/>
        <v>0.86419999999999997</v>
      </c>
    </row>
    <row r="4323" spans="1:54">
      <c r="A4323" s="2">
        <v>4322</v>
      </c>
      <c r="B4323">
        <v>12</v>
      </c>
      <c r="C4323" s="3">
        <v>197604.75926897363</v>
      </c>
      <c r="D4323" s="3">
        <v>694912.29384697741</v>
      </c>
      <c r="E4323" s="3">
        <v>151953.30849160132</v>
      </c>
      <c r="F4323" s="3">
        <v>18159.896420520152</v>
      </c>
      <c r="G4323" s="3">
        <v>66443.962848324561</v>
      </c>
      <c r="H4323" s="3">
        <v>56579.731475398323</v>
      </c>
      <c r="I4323" s="3">
        <v>12176.733122824005</v>
      </c>
      <c r="J4323" s="3">
        <v>588339.93688414316</v>
      </c>
      <c r="K4323" s="3">
        <v>114233.34825783686</v>
      </c>
      <c r="L4323" s="3">
        <v>1841080.2756195315</v>
      </c>
      <c r="M4323" s="3">
        <v>1587900.61933486</v>
      </c>
      <c r="N4323" s="3">
        <v>888177.39301747282</v>
      </c>
      <c r="O4323" s="3">
        <v>0</v>
      </c>
      <c r="P4323" s="3">
        <v>0</v>
      </c>
      <c r="Q4323" s="3">
        <v>0</v>
      </c>
      <c r="R4323" s="3">
        <v>0</v>
      </c>
      <c r="S4323" s="3">
        <v>0</v>
      </c>
      <c r="T4323" s="3">
        <v>0</v>
      </c>
      <c r="U4323" s="3">
        <v>0</v>
      </c>
      <c r="V4323" s="3">
        <v>0</v>
      </c>
      <c r="W4323" s="3">
        <v>0</v>
      </c>
      <c r="X4323" s="3">
        <v>0</v>
      </c>
      <c r="Y4323" s="3">
        <v>0</v>
      </c>
      <c r="AA4323" s="3">
        <f t="shared" si="1832"/>
        <v>197604.75926897363</v>
      </c>
      <c r="AB4323" s="3">
        <f t="shared" si="1809"/>
        <v>694912.29384697741</v>
      </c>
      <c r="AC4323" s="3">
        <f t="shared" si="1810"/>
        <v>151953.30849160132</v>
      </c>
      <c r="AD4323" s="3">
        <f t="shared" si="1811"/>
        <v>18159.896420520152</v>
      </c>
      <c r="AE4323" s="3">
        <f t="shared" si="1812"/>
        <v>66443.962848324561</v>
      </c>
      <c r="AF4323" s="3">
        <f t="shared" si="1813"/>
        <v>56579.731475398323</v>
      </c>
      <c r="AG4323" s="3">
        <f t="shared" si="1814"/>
        <v>12176.733122824005</v>
      </c>
      <c r="AH4323" s="3">
        <f t="shared" si="1815"/>
        <v>588339.93688414316</v>
      </c>
      <c r="AI4323" s="3">
        <f t="shared" si="1816"/>
        <v>114233.34825783686</v>
      </c>
      <c r="AJ4323" s="3">
        <f t="shared" si="1817"/>
        <v>1841080.2756195315</v>
      </c>
      <c r="AK4323" s="3">
        <f t="shared" si="1818"/>
        <v>1587900.61933486</v>
      </c>
      <c r="AL4323" s="3">
        <f t="shared" si="1819"/>
        <v>888177.39301747282</v>
      </c>
      <c r="AM4323" s="3">
        <f t="shared" si="1820"/>
        <v>0</v>
      </c>
      <c r="AN4323" s="3">
        <f t="shared" si="1821"/>
        <v>0</v>
      </c>
      <c r="AO4323" s="3">
        <f t="shared" si="1822"/>
        <v>0</v>
      </c>
      <c r="AP4323" s="3">
        <f t="shared" si="1823"/>
        <v>0</v>
      </c>
      <c r="AQ4323" s="3">
        <f t="shared" si="1824"/>
        <v>0</v>
      </c>
      <c r="AR4323" s="3">
        <f t="shared" si="1825"/>
        <v>0</v>
      </c>
      <c r="AS4323" s="3">
        <f t="shared" si="1826"/>
        <v>0</v>
      </c>
      <c r="AT4323" s="3">
        <f t="shared" si="1827"/>
        <v>0</v>
      </c>
      <c r="AU4323" s="3">
        <f t="shared" si="1828"/>
        <v>0</v>
      </c>
      <c r="AV4323" s="3">
        <f t="shared" si="1829"/>
        <v>0</v>
      </c>
      <c r="AW4323" s="3">
        <f t="shared" si="1830"/>
        <v>0</v>
      </c>
      <c r="AX4323" s="3">
        <f t="shared" si="1833"/>
        <v>6217562.258588464</v>
      </c>
      <c r="AY4323" s="3">
        <f t="shared" si="1834"/>
        <v>12</v>
      </c>
      <c r="AZ4323" s="3">
        <f t="shared" si="1831"/>
        <v>0</v>
      </c>
      <c r="BA4323" s="3">
        <v>10387136.101982001</v>
      </c>
      <c r="BB4323">
        <f t="shared" si="1835"/>
        <v>0.86439999999999995</v>
      </c>
    </row>
    <row r="4324" spans="1:54">
      <c r="A4324" s="2">
        <v>4323</v>
      </c>
      <c r="B4324">
        <v>14</v>
      </c>
      <c r="C4324" s="3">
        <v>324198.00835720741</v>
      </c>
      <c r="D4324" s="3">
        <v>297313.35245873599</v>
      </c>
      <c r="E4324" s="3">
        <v>185572.24105323543</v>
      </c>
      <c r="F4324" s="3">
        <v>109388.00903989637</v>
      </c>
      <c r="G4324" s="3">
        <v>381405.3459258544</v>
      </c>
      <c r="H4324" s="3">
        <v>50955.21957505944</v>
      </c>
      <c r="I4324" s="3">
        <v>14052.199493730668</v>
      </c>
      <c r="J4324" s="3">
        <v>2705279.22396826</v>
      </c>
      <c r="K4324" s="3">
        <v>174505.11554217016</v>
      </c>
      <c r="L4324" s="3">
        <v>85123.620527820764</v>
      </c>
      <c r="M4324" s="3">
        <v>76961.034960959063</v>
      </c>
      <c r="N4324" s="3">
        <v>3489211.2437570458</v>
      </c>
      <c r="O4324" s="3">
        <v>2834156.692502236</v>
      </c>
      <c r="P4324" s="3">
        <v>136028.3899007765</v>
      </c>
      <c r="Q4324" s="3">
        <v>0</v>
      </c>
      <c r="R4324" s="3">
        <v>0</v>
      </c>
      <c r="S4324" s="3">
        <v>0</v>
      </c>
      <c r="T4324" s="3">
        <v>0</v>
      </c>
      <c r="U4324" s="3">
        <v>0</v>
      </c>
      <c r="V4324" s="3">
        <v>0</v>
      </c>
      <c r="W4324" s="3">
        <v>0</v>
      </c>
      <c r="X4324" s="3">
        <v>0</v>
      </c>
      <c r="Y4324" s="3">
        <v>0</v>
      </c>
      <c r="AA4324" s="3">
        <f t="shared" si="1832"/>
        <v>324198.00835720741</v>
      </c>
      <c r="AB4324" s="3">
        <f t="shared" si="1809"/>
        <v>297313.35245873599</v>
      </c>
      <c r="AC4324" s="3">
        <f t="shared" si="1810"/>
        <v>185572.24105323543</v>
      </c>
      <c r="AD4324" s="3">
        <f t="shared" si="1811"/>
        <v>109388.00903989637</v>
      </c>
      <c r="AE4324" s="3">
        <f t="shared" si="1812"/>
        <v>381405.3459258544</v>
      </c>
      <c r="AF4324" s="3">
        <f t="shared" si="1813"/>
        <v>50955.21957505944</v>
      </c>
      <c r="AG4324" s="3">
        <f t="shared" si="1814"/>
        <v>14052.199493730668</v>
      </c>
      <c r="AH4324" s="3">
        <f t="shared" si="1815"/>
        <v>2705279.22396826</v>
      </c>
      <c r="AI4324" s="3">
        <f t="shared" si="1816"/>
        <v>174505.11554217016</v>
      </c>
      <c r="AJ4324" s="3">
        <f t="shared" si="1817"/>
        <v>85123.620527820764</v>
      </c>
      <c r="AK4324" s="3">
        <f t="shared" si="1818"/>
        <v>76961.034960959063</v>
      </c>
      <c r="AL4324" s="3">
        <f t="shared" si="1819"/>
        <v>3489211.2437570458</v>
      </c>
      <c r="AM4324" s="3">
        <f t="shared" si="1820"/>
        <v>2834156.692502236</v>
      </c>
      <c r="AN4324" s="3">
        <f t="shared" si="1821"/>
        <v>136028.3899007765</v>
      </c>
      <c r="AO4324" s="3">
        <f t="shared" si="1822"/>
        <v>0</v>
      </c>
      <c r="AP4324" s="3">
        <f t="shared" si="1823"/>
        <v>0</v>
      </c>
      <c r="AQ4324" s="3">
        <f t="shared" si="1824"/>
        <v>0</v>
      </c>
      <c r="AR4324" s="3">
        <f t="shared" si="1825"/>
        <v>0</v>
      </c>
      <c r="AS4324" s="3">
        <f t="shared" si="1826"/>
        <v>0</v>
      </c>
      <c r="AT4324" s="3">
        <f t="shared" si="1827"/>
        <v>0</v>
      </c>
      <c r="AU4324" s="3">
        <f t="shared" si="1828"/>
        <v>0</v>
      </c>
      <c r="AV4324" s="3">
        <f t="shared" si="1829"/>
        <v>0</v>
      </c>
      <c r="AW4324" s="3">
        <f t="shared" si="1830"/>
        <v>0</v>
      </c>
      <c r="AX4324" s="3">
        <f t="shared" si="1833"/>
        <v>10864149.697062986</v>
      </c>
      <c r="AY4324" s="3">
        <f t="shared" si="1834"/>
        <v>14</v>
      </c>
      <c r="AZ4324" s="3">
        <f t="shared" si="1831"/>
        <v>0</v>
      </c>
      <c r="BA4324" s="3">
        <v>10400541.440890357</v>
      </c>
      <c r="BB4324">
        <f t="shared" si="1835"/>
        <v>0.86460000000000004</v>
      </c>
    </row>
    <row r="4325" spans="1:54">
      <c r="A4325" s="2">
        <v>4324</v>
      </c>
      <c r="B4325">
        <v>18</v>
      </c>
      <c r="C4325" s="3">
        <v>110884.20275353655</v>
      </c>
      <c r="D4325" s="3">
        <v>1942810.5730971948</v>
      </c>
      <c r="E4325" s="3">
        <v>68473.962853245917</v>
      </c>
      <c r="F4325" s="3">
        <v>228892.65880622761</v>
      </c>
      <c r="G4325" s="3">
        <v>33171.069459903483</v>
      </c>
      <c r="H4325" s="3">
        <v>1346920.2706386275</v>
      </c>
      <c r="I4325" s="3">
        <v>51643.053113966191</v>
      </c>
      <c r="J4325" s="3">
        <v>1155683.1293871261</v>
      </c>
      <c r="K4325" s="3">
        <v>783283.72521064139</v>
      </c>
      <c r="L4325" s="3">
        <v>656135.71191382175</v>
      </c>
      <c r="M4325" s="3">
        <v>135481.5201204044</v>
      </c>
      <c r="N4325" s="3">
        <v>1322980.9768951158</v>
      </c>
      <c r="O4325" s="3">
        <v>397094.49543733743</v>
      </c>
      <c r="P4325" s="3">
        <v>120889.73139616546</v>
      </c>
      <c r="Q4325" s="3">
        <v>3638.798798591678</v>
      </c>
      <c r="R4325" s="3">
        <v>1242206.1598510996</v>
      </c>
      <c r="S4325" s="3">
        <v>62501.250793450927</v>
      </c>
      <c r="T4325" s="3">
        <v>48417.79729445566</v>
      </c>
      <c r="U4325" s="3">
        <v>0</v>
      </c>
      <c r="V4325" s="3">
        <v>0</v>
      </c>
      <c r="W4325" s="3">
        <v>0</v>
      </c>
      <c r="X4325" s="3">
        <v>0</v>
      </c>
      <c r="Y4325" s="3">
        <v>0</v>
      </c>
      <c r="AA4325" s="3">
        <f t="shared" si="1832"/>
        <v>110884.20275353655</v>
      </c>
      <c r="AB4325" s="3">
        <f t="shared" si="1809"/>
        <v>1942810.5730971948</v>
      </c>
      <c r="AC4325" s="3">
        <f t="shared" si="1810"/>
        <v>68473.962853245917</v>
      </c>
      <c r="AD4325" s="3">
        <f t="shared" si="1811"/>
        <v>228892.65880622761</v>
      </c>
      <c r="AE4325" s="3">
        <f t="shared" si="1812"/>
        <v>33171.069459903483</v>
      </c>
      <c r="AF4325" s="3">
        <f t="shared" si="1813"/>
        <v>1346920.2706386275</v>
      </c>
      <c r="AG4325" s="3">
        <f t="shared" si="1814"/>
        <v>51643.053113966191</v>
      </c>
      <c r="AH4325" s="3">
        <f t="shared" si="1815"/>
        <v>1155683.1293871261</v>
      </c>
      <c r="AI4325" s="3">
        <f t="shared" si="1816"/>
        <v>783283.72521064139</v>
      </c>
      <c r="AJ4325" s="3">
        <f t="shared" si="1817"/>
        <v>656135.71191382175</v>
      </c>
      <c r="AK4325" s="3">
        <f t="shared" si="1818"/>
        <v>135481.5201204044</v>
      </c>
      <c r="AL4325" s="3">
        <f t="shared" si="1819"/>
        <v>1322980.9768951158</v>
      </c>
      <c r="AM4325" s="3">
        <f t="shared" si="1820"/>
        <v>397094.49543733743</v>
      </c>
      <c r="AN4325" s="3">
        <f t="shared" si="1821"/>
        <v>120889.73139616546</v>
      </c>
      <c r="AO4325" s="3">
        <f t="shared" si="1822"/>
        <v>3638.798798591678</v>
      </c>
      <c r="AP4325" s="3">
        <f t="shared" si="1823"/>
        <v>1242206.1598510996</v>
      </c>
      <c r="AQ4325" s="3">
        <f t="shared" si="1824"/>
        <v>62501.250793450927</v>
      </c>
      <c r="AR4325" s="3">
        <f t="shared" si="1825"/>
        <v>48417.79729445566</v>
      </c>
      <c r="AS4325" s="3">
        <f t="shared" si="1826"/>
        <v>0</v>
      </c>
      <c r="AT4325" s="3">
        <f t="shared" si="1827"/>
        <v>0</v>
      </c>
      <c r="AU4325" s="3">
        <f t="shared" si="1828"/>
        <v>0</v>
      </c>
      <c r="AV4325" s="3">
        <f t="shared" si="1829"/>
        <v>0</v>
      </c>
      <c r="AW4325" s="3">
        <f t="shared" si="1830"/>
        <v>0</v>
      </c>
      <c r="AX4325" s="3">
        <f t="shared" si="1833"/>
        <v>9711109.0878209155</v>
      </c>
      <c r="AY4325" s="3">
        <f t="shared" si="1834"/>
        <v>18</v>
      </c>
      <c r="AZ4325" s="3">
        <f t="shared" si="1831"/>
        <v>0</v>
      </c>
      <c r="BA4325" s="3">
        <v>10419794.738640919</v>
      </c>
      <c r="BB4325">
        <f t="shared" si="1835"/>
        <v>0.86480000000000001</v>
      </c>
    </row>
    <row r="4326" spans="1:54">
      <c r="A4326" s="2">
        <v>4325</v>
      </c>
      <c r="B4326">
        <v>10</v>
      </c>
      <c r="C4326" s="3">
        <v>46659.293956502719</v>
      </c>
      <c r="D4326" s="3">
        <v>29980.615612256101</v>
      </c>
      <c r="E4326" s="3">
        <v>46612.7573773193</v>
      </c>
      <c r="F4326" s="3">
        <v>194660.33898189152</v>
      </c>
      <c r="G4326" s="3">
        <v>1284484.034836415</v>
      </c>
      <c r="H4326" s="3">
        <v>86953.096791123884</v>
      </c>
      <c r="I4326" s="3">
        <v>178106.45065522456</v>
      </c>
      <c r="J4326" s="3">
        <v>26059.444319654129</v>
      </c>
      <c r="K4326" s="3">
        <v>24308.698710532612</v>
      </c>
      <c r="L4326" s="3">
        <v>161238.99774967568</v>
      </c>
      <c r="M4326" s="3">
        <v>0</v>
      </c>
      <c r="N4326" s="3">
        <v>0</v>
      </c>
      <c r="O4326" s="3">
        <v>0</v>
      </c>
      <c r="P4326" s="3">
        <v>0</v>
      </c>
      <c r="Q4326" s="3">
        <v>0</v>
      </c>
      <c r="R4326" s="3">
        <v>0</v>
      </c>
      <c r="S4326" s="3">
        <v>0</v>
      </c>
      <c r="T4326" s="3">
        <v>0</v>
      </c>
      <c r="U4326" s="3">
        <v>0</v>
      </c>
      <c r="V4326" s="3">
        <v>0</v>
      </c>
      <c r="W4326" s="3">
        <v>0</v>
      </c>
      <c r="X4326" s="3">
        <v>0</v>
      </c>
      <c r="Y4326" s="3">
        <v>0</v>
      </c>
      <c r="AA4326" s="3">
        <f t="shared" si="1832"/>
        <v>46659.293956502719</v>
      </c>
      <c r="AB4326" s="3">
        <f t="shared" si="1809"/>
        <v>29980.615612256101</v>
      </c>
      <c r="AC4326" s="3">
        <f t="shared" si="1810"/>
        <v>46612.7573773193</v>
      </c>
      <c r="AD4326" s="3">
        <f t="shared" si="1811"/>
        <v>194660.33898189152</v>
      </c>
      <c r="AE4326" s="3">
        <f t="shared" si="1812"/>
        <v>1284484.034836415</v>
      </c>
      <c r="AF4326" s="3">
        <f t="shared" si="1813"/>
        <v>86953.096791123884</v>
      </c>
      <c r="AG4326" s="3">
        <f t="shared" si="1814"/>
        <v>178106.45065522456</v>
      </c>
      <c r="AH4326" s="3">
        <f t="shared" si="1815"/>
        <v>26059.444319654129</v>
      </c>
      <c r="AI4326" s="3">
        <f t="shared" si="1816"/>
        <v>24308.698710532612</v>
      </c>
      <c r="AJ4326" s="3">
        <f t="shared" si="1817"/>
        <v>161238.99774967568</v>
      </c>
      <c r="AK4326" s="3">
        <f t="shared" si="1818"/>
        <v>0</v>
      </c>
      <c r="AL4326" s="3">
        <f t="shared" si="1819"/>
        <v>0</v>
      </c>
      <c r="AM4326" s="3">
        <f t="shared" si="1820"/>
        <v>0</v>
      </c>
      <c r="AN4326" s="3">
        <f t="shared" si="1821"/>
        <v>0</v>
      </c>
      <c r="AO4326" s="3">
        <f t="shared" si="1822"/>
        <v>0</v>
      </c>
      <c r="AP4326" s="3">
        <f t="shared" si="1823"/>
        <v>0</v>
      </c>
      <c r="AQ4326" s="3">
        <f t="shared" si="1824"/>
        <v>0</v>
      </c>
      <c r="AR4326" s="3">
        <f t="shared" si="1825"/>
        <v>0</v>
      </c>
      <c r="AS4326" s="3">
        <f t="shared" si="1826"/>
        <v>0</v>
      </c>
      <c r="AT4326" s="3">
        <f t="shared" si="1827"/>
        <v>0</v>
      </c>
      <c r="AU4326" s="3">
        <f t="shared" si="1828"/>
        <v>0</v>
      </c>
      <c r="AV4326" s="3">
        <f t="shared" si="1829"/>
        <v>0</v>
      </c>
      <c r="AW4326" s="3">
        <f t="shared" si="1830"/>
        <v>0</v>
      </c>
      <c r="AX4326" s="3">
        <f t="shared" si="1833"/>
        <v>2079063.7289905956</v>
      </c>
      <c r="AY4326" s="3">
        <f t="shared" si="1834"/>
        <v>10</v>
      </c>
      <c r="AZ4326" s="3">
        <f t="shared" si="1831"/>
        <v>0</v>
      </c>
      <c r="BA4326" s="3">
        <v>10421532.746645089</v>
      </c>
      <c r="BB4326">
        <f t="shared" si="1835"/>
        <v>0.86499999999999999</v>
      </c>
    </row>
    <row r="4327" spans="1:54">
      <c r="A4327" s="2">
        <v>4326</v>
      </c>
      <c r="B4327">
        <v>18</v>
      </c>
      <c r="C4327" s="3">
        <v>115300.57280973889</v>
      </c>
      <c r="D4327" s="3">
        <v>657352.25226362993</v>
      </c>
      <c r="E4327" s="3">
        <v>14292.703323824524</v>
      </c>
      <c r="F4327" s="3">
        <v>252251.17284878748</v>
      </c>
      <c r="G4327" s="3">
        <v>45411.033414911792</v>
      </c>
      <c r="H4327" s="3">
        <v>23006.305546566891</v>
      </c>
      <c r="I4327" s="3">
        <v>77153.667633319186</v>
      </c>
      <c r="J4327" s="3">
        <v>2078970.7935464529</v>
      </c>
      <c r="K4327" s="3">
        <v>102040.40708228335</v>
      </c>
      <c r="L4327" s="3">
        <v>232354.12935077524</v>
      </c>
      <c r="M4327" s="3">
        <v>228586.27218310817</v>
      </c>
      <c r="N4327" s="3">
        <v>289452.60873316438</v>
      </c>
      <c r="O4327" s="3">
        <v>53095.931796683952</v>
      </c>
      <c r="P4327" s="3">
        <v>2115199.9376378944</v>
      </c>
      <c r="Q4327" s="3">
        <v>52713.359845658953</v>
      </c>
      <c r="R4327" s="3">
        <v>244631.50864714998</v>
      </c>
      <c r="S4327" s="3">
        <v>2843260.8525672406</v>
      </c>
      <c r="T4327" s="3">
        <v>1239077.3255280426</v>
      </c>
      <c r="U4327" s="3">
        <v>0</v>
      </c>
      <c r="V4327" s="3">
        <v>0</v>
      </c>
      <c r="W4327" s="3">
        <v>0</v>
      </c>
      <c r="X4327" s="3">
        <v>0</v>
      </c>
      <c r="Y4327" s="3">
        <v>0</v>
      </c>
      <c r="AA4327" s="3">
        <f t="shared" si="1832"/>
        <v>115300.57280973889</v>
      </c>
      <c r="AB4327" s="3">
        <f t="shared" si="1809"/>
        <v>657352.25226362993</v>
      </c>
      <c r="AC4327" s="3">
        <f t="shared" si="1810"/>
        <v>14292.703323824524</v>
      </c>
      <c r="AD4327" s="3">
        <f t="shared" si="1811"/>
        <v>252251.17284878748</v>
      </c>
      <c r="AE4327" s="3">
        <f t="shared" si="1812"/>
        <v>45411.033414911792</v>
      </c>
      <c r="AF4327" s="3">
        <f t="shared" si="1813"/>
        <v>23006.305546566891</v>
      </c>
      <c r="AG4327" s="3">
        <f t="shared" si="1814"/>
        <v>77153.667633319186</v>
      </c>
      <c r="AH4327" s="3">
        <f t="shared" si="1815"/>
        <v>2078970.7935464529</v>
      </c>
      <c r="AI4327" s="3">
        <f t="shared" si="1816"/>
        <v>102040.40708228335</v>
      </c>
      <c r="AJ4327" s="3">
        <f t="shared" si="1817"/>
        <v>232354.12935077524</v>
      </c>
      <c r="AK4327" s="3">
        <f t="shared" si="1818"/>
        <v>228586.27218310817</v>
      </c>
      <c r="AL4327" s="3">
        <f t="shared" si="1819"/>
        <v>289452.60873316438</v>
      </c>
      <c r="AM4327" s="3">
        <f t="shared" si="1820"/>
        <v>53095.931796683952</v>
      </c>
      <c r="AN4327" s="3">
        <f t="shared" si="1821"/>
        <v>2115199.9376378944</v>
      </c>
      <c r="AO4327" s="3">
        <f t="shared" si="1822"/>
        <v>52713.359845658953</v>
      </c>
      <c r="AP4327" s="3">
        <f t="shared" si="1823"/>
        <v>244631.50864714998</v>
      </c>
      <c r="AQ4327" s="3">
        <f t="shared" si="1824"/>
        <v>2843260.8525672406</v>
      </c>
      <c r="AR4327" s="3">
        <f t="shared" si="1825"/>
        <v>1239077.3255280426</v>
      </c>
      <c r="AS4327" s="3">
        <f t="shared" si="1826"/>
        <v>0</v>
      </c>
      <c r="AT4327" s="3">
        <f t="shared" si="1827"/>
        <v>0</v>
      </c>
      <c r="AU4327" s="3">
        <f t="shared" si="1828"/>
        <v>0</v>
      </c>
      <c r="AV4327" s="3">
        <f t="shared" si="1829"/>
        <v>0</v>
      </c>
      <c r="AW4327" s="3">
        <f t="shared" si="1830"/>
        <v>0</v>
      </c>
      <c r="AX4327" s="3">
        <f t="shared" si="1833"/>
        <v>10664150.834759234</v>
      </c>
      <c r="AY4327" s="3">
        <f t="shared" si="1834"/>
        <v>18</v>
      </c>
      <c r="AZ4327" s="3">
        <f t="shared" si="1831"/>
        <v>0</v>
      </c>
      <c r="BA4327" s="3">
        <v>10421917.042137351</v>
      </c>
      <c r="BB4327">
        <f t="shared" si="1835"/>
        <v>0.86519999999999997</v>
      </c>
    </row>
    <row r="4328" spans="1:54">
      <c r="A4328" s="2">
        <v>4327</v>
      </c>
      <c r="B4328">
        <v>15</v>
      </c>
      <c r="C4328" s="3">
        <v>337912.07522183424</v>
      </c>
      <c r="D4328" s="3">
        <v>27361.386175288368</v>
      </c>
      <c r="E4328" s="3">
        <v>242165.03569419181</v>
      </c>
      <c r="F4328" s="3">
        <v>23659.385346212606</v>
      </c>
      <c r="G4328" s="3">
        <v>134554.64338140294</v>
      </c>
      <c r="H4328" s="3">
        <v>21721.556515427721</v>
      </c>
      <c r="I4328" s="3">
        <v>303638.00249318709</v>
      </c>
      <c r="J4328" s="3">
        <v>298019.33263155626</v>
      </c>
      <c r="K4328" s="3">
        <v>51180.184545644457</v>
      </c>
      <c r="L4328" s="3">
        <v>23085.821727332583</v>
      </c>
      <c r="M4328" s="3">
        <v>397439.93445378635</v>
      </c>
      <c r="N4328" s="3">
        <v>79954.214145195408</v>
      </c>
      <c r="O4328" s="3">
        <v>173836.98612651729</v>
      </c>
      <c r="P4328" s="3">
        <v>686320.98593872332</v>
      </c>
      <c r="Q4328" s="3">
        <v>58236.103910811413</v>
      </c>
      <c r="R4328" s="3">
        <v>0</v>
      </c>
      <c r="S4328" s="3">
        <v>0</v>
      </c>
      <c r="T4328" s="3">
        <v>0</v>
      </c>
      <c r="U4328" s="3">
        <v>0</v>
      </c>
      <c r="V4328" s="3">
        <v>0</v>
      </c>
      <c r="W4328" s="3">
        <v>0</v>
      </c>
      <c r="X4328" s="3">
        <v>0</v>
      </c>
      <c r="Y4328" s="3">
        <v>0</v>
      </c>
      <c r="AA4328" s="3">
        <f t="shared" si="1832"/>
        <v>337912.07522183424</v>
      </c>
      <c r="AB4328" s="3">
        <f t="shared" si="1809"/>
        <v>27361.386175288368</v>
      </c>
      <c r="AC4328" s="3">
        <f t="shared" si="1810"/>
        <v>242165.03569419181</v>
      </c>
      <c r="AD4328" s="3">
        <f t="shared" si="1811"/>
        <v>23659.385346212606</v>
      </c>
      <c r="AE4328" s="3">
        <f t="shared" si="1812"/>
        <v>134554.64338140294</v>
      </c>
      <c r="AF4328" s="3">
        <f t="shared" si="1813"/>
        <v>21721.556515427721</v>
      </c>
      <c r="AG4328" s="3">
        <f t="shared" si="1814"/>
        <v>303638.00249318709</v>
      </c>
      <c r="AH4328" s="3">
        <f t="shared" si="1815"/>
        <v>298019.33263155626</v>
      </c>
      <c r="AI4328" s="3">
        <f t="shared" si="1816"/>
        <v>51180.184545644457</v>
      </c>
      <c r="AJ4328" s="3">
        <f t="shared" si="1817"/>
        <v>23085.821727332583</v>
      </c>
      <c r="AK4328" s="3">
        <f t="shared" si="1818"/>
        <v>397439.93445378635</v>
      </c>
      <c r="AL4328" s="3">
        <f t="shared" si="1819"/>
        <v>79954.214145195408</v>
      </c>
      <c r="AM4328" s="3">
        <f t="shared" si="1820"/>
        <v>173836.98612651729</v>
      </c>
      <c r="AN4328" s="3">
        <f t="shared" si="1821"/>
        <v>686320.98593872332</v>
      </c>
      <c r="AO4328" s="3">
        <f t="shared" si="1822"/>
        <v>58236.103910811413</v>
      </c>
      <c r="AP4328" s="3">
        <f t="shared" si="1823"/>
        <v>0</v>
      </c>
      <c r="AQ4328" s="3">
        <f t="shared" si="1824"/>
        <v>0</v>
      </c>
      <c r="AR4328" s="3">
        <f t="shared" si="1825"/>
        <v>0</v>
      </c>
      <c r="AS4328" s="3">
        <f t="shared" si="1826"/>
        <v>0</v>
      </c>
      <c r="AT4328" s="3">
        <f t="shared" si="1827"/>
        <v>0</v>
      </c>
      <c r="AU4328" s="3">
        <f t="shared" si="1828"/>
        <v>0</v>
      </c>
      <c r="AV4328" s="3">
        <f t="shared" si="1829"/>
        <v>0</v>
      </c>
      <c r="AW4328" s="3">
        <f t="shared" si="1830"/>
        <v>0</v>
      </c>
      <c r="AX4328" s="3">
        <f t="shared" si="1833"/>
        <v>2859085.648307112</v>
      </c>
      <c r="AY4328" s="3">
        <f t="shared" si="1834"/>
        <v>15</v>
      </c>
      <c r="AZ4328" s="3">
        <f t="shared" si="1831"/>
        <v>0</v>
      </c>
      <c r="BA4328" s="3">
        <v>10430223.119692914</v>
      </c>
      <c r="BB4328">
        <f t="shared" si="1835"/>
        <v>0.86539999999999995</v>
      </c>
    </row>
    <row r="4329" spans="1:54">
      <c r="A4329" s="2">
        <v>4328</v>
      </c>
      <c r="B4329">
        <v>15</v>
      </c>
      <c r="C4329" s="3">
        <v>16435.594811033738</v>
      </c>
      <c r="D4329" s="3">
        <v>91409.233583899637</v>
      </c>
      <c r="E4329" s="3">
        <v>9951.709325639682</v>
      </c>
      <c r="F4329" s="3">
        <v>56318.061969443384</v>
      </c>
      <c r="G4329" s="3">
        <v>61020.634335512834</v>
      </c>
      <c r="H4329" s="3">
        <v>245220.85233103845</v>
      </c>
      <c r="I4329" s="3">
        <v>606628.04145183391</v>
      </c>
      <c r="J4329" s="3">
        <v>139310.07217337831</v>
      </c>
      <c r="K4329" s="3">
        <v>630843.61597767682</v>
      </c>
      <c r="L4329" s="3">
        <v>211808.26384087154</v>
      </c>
      <c r="M4329" s="3">
        <v>50875.610957991557</v>
      </c>
      <c r="N4329" s="3">
        <v>1031055.1631949919</v>
      </c>
      <c r="O4329" s="3">
        <v>655325.10519550077</v>
      </c>
      <c r="P4329" s="3">
        <v>122892.8384280452</v>
      </c>
      <c r="Q4329" s="3">
        <v>18718.882502131946</v>
      </c>
      <c r="R4329" s="3">
        <v>0</v>
      </c>
      <c r="S4329" s="3">
        <v>0</v>
      </c>
      <c r="T4329" s="3">
        <v>0</v>
      </c>
      <c r="U4329" s="3">
        <v>0</v>
      </c>
      <c r="V4329" s="3">
        <v>0</v>
      </c>
      <c r="W4329" s="3">
        <v>0</v>
      </c>
      <c r="X4329" s="3">
        <v>0</v>
      </c>
      <c r="Y4329" s="3">
        <v>0</v>
      </c>
      <c r="AA4329" s="3">
        <f t="shared" si="1832"/>
        <v>16435.594811033738</v>
      </c>
      <c r="AB4329" s="3">
        <f t="shared" si="1809"/>
        <v>91409.233583899637</v>
      </c>
      <c r="AC4329" s="3">
        <f t="shared" si="1810"/>
        <v>9951.709325639682</v>
      </c>
      <c r="AD4329" s="3">
        <f t="shared" si="1811"/>
        <v>56318.061969443384</v>
      </c>
      <c r="AE4329" s="3">
        <f t="shared" si="1812"/>
        <v>61020.634335512834</v>
      </c>
      <c r="AF4329" s="3">
        <f t="shared" si="1813"/>
        <v>245220.85233103845</v>
      </c>
      <c r="AG4329" s="3">
        <f t="shared" si="1814"/>
        <v>606628.04145183391</v>
      </c>
      <c r="AH4329" s="3">
        <f t="shared" si="1815"/>
        <v>139310.07217337831</v>
      </c>
      <c r="AI4329" s="3">
        <f t="shared" si="1816"/>
        <v>630843.61597767682</v>
      </c>
      <c r="AJ4329" s="3">
        <f t="shared" si="1817"/>
        <v>211808.26384087154</v>
      </c>
      <c r="AK4329" s="3">
        <f t="shared" si="1818"/>
        <v>50875.610957991557</v>
      </c>
      <c r="AL4329" s="3">
        <f t="shared" si="1819"/>
        <v>1031055.1631949919</v>
      </c>
      <c r="AM4329" s="3">
        <f t="shared" si="1820"/>
        <v>655325.10519550077</v>
      </c>
      <c r="AN4329" s="3">
        <f t="shared" si="1821"/>
        <v>122892.8384280452</v>
      </c>
      <c r="AO4329" s="3">
        <f t="shared" si="1822"/>
        <v>18718.882502131946</v>
      </c>
      <c r="AP4329" s="3">
        <f t="shared" si="1823"/>
        <v>0</v>
      </c>
      <c r="AQ4329" s="3">
        <f t="shared" si="1824"/>
        <v>0</v>
      </c>
      <c r="AR4329" s="3">
        <f t="shared" si="1825"/>
        <v>0</v>
      </c>
      <c r="AS4329" s="3">
        <f t="shared" si="1826"/>
        <v>0</v>
      </c>
      <c r="AT4329" s="3">
        <f t="shared" si="1827"/>
        <v>0</v>
      </c>
      <c r="AU4329" s="3">
        <f t="shared" si="1828"/>
        <v>0</v>
      </c>
      <c r="AV4329" s="3">
        <f t="shared" si="1829"/>
        <v>0</v>
      </c>
      <c r="AW4329" s="3">
        <f t="shared" si="1830"/>
        <v>0</v>
      </c>
      <c r="AX4329" s="3">
        <f t="shared" si="1833"/>
        <v>3947813.6800789894</v>
      </c>
      <c r="AY4329" s="3">
        <f t="shared" si="1834"/>
        <v>15</v>
      </c>
      <c r="AZ4329" s="3">
        <f t="shared" si="1831"/>
        <v>0</v>
      </c>
      <c r="BA4329" s="3">
        <v>10461654.48702904</v>
      </c>
      <c r="BB4329">
        <f t="shared" si="1835"/>
        <v>0.86560000000000004</v>
      </c>
    </row>
    <row r="4330" spans="1:54">
      <c r="A4330" s="2">
        <v>4329</v>
      </c>
      <c r="B4330">
        <v>18</v>
      </c>
      <c r="C4330" s="3">
        <v>316745.00173731591</v>
      </c>
      <c r="D4330" s="3">
        <v>239226.91459499279</v>
      </c>
      <c r="E4330" s="3">
        <v>1488.0857520025868</v>
      </c>
      <c r="F4330" s="3">
        <v>728110.73110459745</v>
      </c>
      <c r="G4330" s="3">
        <v>100209.55893421972</v>
      </c>
      <c r="H4330" s="3">
        <v>223661.58978021558</v>
      </c>
      <c r="I4330" s="3">
        <v>46123.944693360718</v>
      </c>
      <c r="J4330" s="3">
        <v>170860.81781344261</v>
      </c>
      <c r="K4330" s="3">
        <v>71603.206665325517</v>
      </c>
      <c r="L4330" s="3">
        <v>78465.513635242532</v>
      </c>
      <c r="M4330" s="3">
        <v>203691.48291414624</v>
      </c>
      <c r="N4330" s="3">
        <v>130039.46009589103</v>
      </c>
      <c r="O4330" s="3">
        <v>29185.907441011765</v>
      </c>
      <c r="P4330" s="3">
        <v>247471.03035786486</v>
      </c>
      <c r="Q4330" s="3">
        <v>22141.391609617836</v>
      </c>
      <c r="R4330" s="3">
        <v>90961.729994286012</v>
      </c>
      <c r="S4330" s="3">
        <v>36601.103525608094</v>
      </c>
      <c r="T4330" s="3">
        <v>400231.02019750024</v>
      </c>
      <c r="U4330" s="3">
        <v>0</v>
      </c>
      <c r="V4330" s="3">
        <v>0</v>
      </c>
      <c r="W4330" s="3">
        <v>0</v>
      </c>
      <c r="X4330" s="3">
        <v>0</v>
      </c>
      <c r="Y4330" s="3">
        <v>0</v>
      </c>
      <c r="AA4330" s="3">
        <f t="shared" si="1832"/>
        <v>316745.00173731591</v>
      </c>
      <c r="AB4330" s="3">
        <f t="shared" si="1809"/>
        <v>239226.91459499279</v>
      </c>
      <c r="AC4330" s="3">
        <f t="shared" si="1810"/>
        <v>1488.0857520025868</v>
      </c>
      <c r="AD4330" s="3">
        <f t="shared" si="1811"/>
        <v>728110.73110459745</v>
      </c>
      <c r="AE4330" s="3">
        <f t="shared" si="1812"/>
        <v>100209.55893421972</v>
      </c>
      <c r="AF4330" s="3">
        <f t="shared" si="1813"/>
        <v>223661.58978021558</v>
      </c>
      <c r="AG4330" s="3">
        <f t="shared" si="1814"/>
        <v>46123.944693360718</v>
      </c>
      <c r="AH4330" s="3">
        <f t="shared" si="1815"/>
        <v>170860.81781344261</v>
      </c>
      <c r="AI4330" s="3">
        <f t="shared" si="1816"/>
        <v>71603.206665325517</v>
      </c>
      <c r="AJ4330" s="3">
        <f t="shared" si="1817"/>
        <v>78465.513635242532</v>
      </c>
      <c r="AK4330" s="3">
        <f t="shared" si="1818"/>
        <v>203691.48291414624</v>
      </c>
      <c r="AL4330" s="3">
        <f t="shared" si="1819"/>
        <v>130039.46009589103</v>
      </c>
      <c r="AM4330" s="3">
        <f t="shared" si="1820"/>
        <v>29185.907441011765</v>
      </c>
      <c r="AN4330" s="3">
        <f t="shared" si="1821"/>
        <v>247471.03035786486</v>
      </c>
      <c r="AO4330" s="3">
        <f t="shared" si="1822"/>
        <v>22141.391609617836</v>
      </c>
      <c r="AP4330" s="3">
        <f t="shared" si="1823"/>
        <v>90961.729994286012</v>
      </c>
      <c r="AQ4330" s="3">
        <f t="shared" si="1824"/>
        <v>36601.103525608094</v>
      </c>
      <c r="AR4330" s="3">
        <f t="shared" si="1825"/>
        <v>400231.02019750024</v>
      </c>
      <c r="AS4330" s="3">
        <f t="shared" si="1826"/>
        <v>0</v>
      </c>
      <c r="AT4330" s="3">
        <f t="shared" si="1827"/>
        <v>0</v>
      </c>
      <c r="AU4330" s="3">
        <f t="shared" si="1828"/>
        <v>0</v>
      </c>
      <c r="AV4330" s="3">
        <f t="shared" si="1829"/>
        <v>0</v>
      </c>
      <c r="AW4330" s="3">
        <f t="shared" si="1830"/>
        <v>0</v>
      </c>
      <c r="AX4330" s="3">
        <f t="shared" si="1833"/>
        <v>3136818.4908466414</v>
      </c>
      <c r="AY4330" s="3">
        <f t="shared" si="1834"/>
        <v>18</v>
      </c>
      <c r="AZ4330" s="3">
        <f t="shared" si="1831"/>
        <v>0</v>
      </c>
      <c r="BA4330" s="3">
        <v>10464967.498316865</v>
      </c>
      <c r="BB4330">
        <f t="shared" si="1835"/>
        <v>0.86580000000000001</v>
      </c>
    </row>
    <row r="4331" spans="1:54">
      <c r="A4331" s="2">
        <v>4330</v>
      </c>
      <c r="B4331">
        <v>18</v>
      </c>
      <c r="C4331" s="3">
        <v>55439.109246332751</v>
      </c>
      <c r="D4331" s="3">
        <v>22991.853879916536</v>
      </c>
      <c r="E4331" s="3">
        <v>27755.084096559334</v>
      </c>
      <c r="F4331" s="3">
        <v>22763.887801820994</v>
      </c>
      <c r="G4331" s="3">
        <v>154095.21196336529</v>
      </c>
      <c r="H4331" s="3">
        <v>48847.994728780315</v>
      </c>
      <c r="I4331" s="3">
        <v>198945.68680748233</v>
      </c>
      <c r="J4331" s="3">
        <v>6236.4039367467585</v>
      </c>
      <c r="K4331" s="3">
        <v>120578.87072284291</v>
      </c>
      <c r="L4331" s="3">
        <v>34717.841662936677</v>
      </c>
      <c r="M4331" s="3">
        <v>532847.07645611721</v>
      </c>
      <c r="N4331" s="3">
        <v>46686.760640915585</v>
      </c>
      <c r="O4331" s="3">
        <v>634571.33005978889</v>
      </c>
      <c r="P4331" s="3">
        <v>829113.38664847729</v>
      </c>
      <c r="Q4331" s="3">
        <v>1458073.5169229493</v>
      </c>
      <c r="R4331" s="3">
        <v>6488.8092293623458</v>
      </c>
      <c r="S4331" s="3">
        <v>291116.35204028984</v>
      </c>
      <c r="T4331" s="3">
        <v>87229.815285887584</v>
      </c>
      <c r="U4331" s="3">
        <v>0</v>
      </c>
      <c r="V4331" s="3">
        <v>0</v>
      </c>
      <c r="W4331" s="3">
        <v>0</v>
      </c>
      <c r="X4331" s="3">
        <v>0</v>
      </c>
      <c r="Y4331" s="3">
        <v>0</v>
      </c>
      <c r="AA4331" s="3">
        <f t="shared" si="1832"/>
        <v>55439.109246332751</v>
      </c>
      <c r="AB4331" s="3">
        <f t="shared" si="1809"/>
        <v>22991.853879916536</v>
      </c>
      <c r="AC4331" s="3">
        <f t="shared" si="1810"/>
        <v>27755.084096559334</v>
      </c>
      <c r="AD4331" s="3">
        <f t="shared" si="1811"/>
        <v>22763.887801820994</v>
      </c>
      <c r="AE4331" s="3">
        <f t="shared" si="1812"/>
        <v>154095.21196336529</v>
      </c>
      <c r="AF4331" s="3">
        <f t="shared" si="1813"/>
        <v>48847.994728780315</v>
      </c>
      <c r="AG4331" s="3">
        <f t="shared" si="1814"/>
        <v>198945.68680748233</v>
      </c>
      <c r="AH4331" s="3">
        <f t="shared" si="1815"/>
        <v>6236.4039367467585</v>
      </c>
      <c r="AI4331" s="3">
        <f t="shared" si="1816"/>
        <v>120578.87072284291</v>
      </c>
      <c r="AJ4331" s="3">
        <f t="shared" si="1817"/>
        <v>34717.841662936677</v>
      </c>
      <c r="AK4331" s="3">
        <f t="shared" si="1818"/>
        <v>532847.07645611721</v>
      </c>
      <c r="AL4331" s="3">
        <f t="shared" si="1819"/>
        <v>46686.760640915585</v>
      </c>
      <c r="AM4331" s="3">
        <f t="shared" si="1820"/>
        <v>634571.33005978889</v>
      </c>
      <c r="AN4331" s="3">
        <f t="shared" si="1821"/>
        <v>829113.38664847729</v>
      </c>
      <c r="AO4331" s="3">
        <f t="shared" si="1822"/>
        <v>1458073.5169229493</v>
      </c>
      <c r="AP4331" s="3">
        <f t="shared" si="1823"/>
        <v>6488.8092293623458</v>
      </c>
      <c r="AQ4331" s="3">
        <f t="shared" si="1824"/>
        <v>291116.35204028984</v>
      </c>
      <c r="AR4331" s="3">
        <f t="shared" si="1825"/>
        <v>87229.815285887584</v>
      </c>
      <c r="AS4331" s="3">
        <f t="shared" si="1826"/>
        <v>0</v>
      </c>
      <c r="AT4331" s="3">
        <f t="shared" si="1827"/>
        <v>0</v>
      </c>
      <c r="AU4331" s="3">
        <f t="shared" si="1828"/>
        <v>0</v>
      </c>
      <c r="AV4331" s="3">
        <f t="shared" si="1829"/>
        <v>0</v>
      </c>
      <c r="AW4331" s="3">
        <f t="shared" si="1830"/>
        <v>0</v>
      </c>
      <c r="AX4331" s="3">
        <f t="shared" si="1833"/>
        <v>4578498.992130572</v>
      </c>
      <c r="AY4331" s="3">
        <f t="shared" si="1834"/>
        <v>18</v>
      </c>
      <c r="AZ4331" s="3">
        <f t="shared" si="1831"/>
        <v>0</v>
      </c>
      <c r="BA4331" s="3">
        <v>10465242.456810324</v>
      </c>
      <c r="BB4331">
        <f t="shared" si="1835"/>
        <v>0.86599999999999999</v>
      </c>
    </row>
    <row r="4332" spans="1:54">
      <c r="A4332" s="2">
        <v>4331</v>
      </c>
      <c r="B4332">
        <v>9</v>
      </c>
      <c r="C4332" s="3">
        <v>20305.691385807149</v>
      </c>
      <c r="D4332" s="3">
        <v>904919.77944639442</v>
      </c>
      <c r="E4332" s="3">
        <v>359213.36426480376</v>
      </c>
      <c r="F4332" s="3">
        <v>32405.62855597445</v>
      </c>
      <c r="G4332" s="3">
        <v>226997.1800215698</v>
      </c>
      <c r="H4332" s="3">
        <v>265570.04594781558</v>
      </c>
      <c r="I4332" s="3">
        <v>53852.310307016858</v>
      </c>
      <c r="J4332" s="3">
        <v>350146.00194263947</v>
      </c>
      <c r="K4332" s="3">
        <v>86569.838006422433</v>
      </c>
      <c r="L4332" s="3">
        <v>0</v>
      </c>
      <c r="M4332" s="3">
        <v>0</v>
      </c>
      <c r="N4332" s="3">
        <v>0</v>
      </c>
      <c r="O4332" s="3">
        <v>0</v>
      </c>
      <c r="P4332" s="3">
        <v>0</v>
      </c>
      <c r="Q4332" s="3">
        <v>0</v>
      </c>
      <c r="R4332" s="3">
        <v>0</v>
      </c>
      <c r="S4332" s="3">
        <v>0</v>
      </c>
      <c r="T4332" s="3">
        <v>0</v>
      </c>
      <c r="U4332" s="3">
        <v>0</v>
      </c>
      <c r="V4332" s="3">
        <v>0</v>
      </c>
      <c r="W4332" s="3">
        <v>0</v>
      </c>
      <c r="X4332" s="3">
        <v>0</v>
      </c>
      <c r="Y4332" s="3">
        <v>0</v>
      </c>
      <c r="AA4332" s="3">
        <f t="shared" si="1832"/>
        <v>20305.691385807149</v>
      </c>
      <c r="AB4332" s="3">
        <f t="shared" si="1809"/>
        <v>904919.77944639442</v>
      </c>
      <c r="AC4332" s="3">
        <f t="shared" si="1810"/>
        <v>359213.36426480376</v>
      </c>
      <c r="AD4332" s="3">
        <f t="shared" si="1811"/>
        <v>32405.62855597445</v>
      </c>
      <c r="AE4332" s="3">
        <f t="shared" si="1812"/>
        <v>226997.1800215698</v>
      </c>
      <c r="AF4332" s="3">
        <f t="shared" si="1813"/>
        <v>265570.04594781558</v>
      </c>
      <c r="AG4332" s="3">
        <f t="shared" si="1814"/>
        <v>53852.310307016858</v>
      </c>
      <c r="AH4332" s="3">
        <f t="shared" si="1815"/>
        <v>350146.00194263947</v>
      </c>
      <c r="AI4332" s="3">
        <f t="shared" si="1816"/>
        <v>86569.838006422433</v>
      </c>
      <c r="AJ4332" s="3">
        <f t="shared" si="1817"/>
        <v>0</v>
      </c>
      <c r="AK4332" s="3">
        <f t="shared" si="1818"/>
        <v>0</v>
      </c>
      <c r="AL4332" s="3">
        <f t="shared" si="1819"/>
        <v>0</v>
      </c>
      <c r="AM4332" s="3">
        <f t="shared" si="1820"/>
        <v>0</v>
      </c>
      <c r="AN4332" s="3">
        <f t="shared" si="1821"/>
        <v>0</v>
      </c>
      <c r="AO4332" s="3">
        <f t="shared" si="1822"/>
        <v>0</v>
      </c>
      <c r="AP4332" s="3">
        <f t="shared" si="1823"/>
        <v>0</v>
      </c>
      <c r="AQ4332" s="3">
        <f t="shared" si="1824"/>
        <v>0</v>
      </c>
      <c r="AR4332" s="3">
        <f t="shared" si="1825"/>
        <v>0</v>
      </c>
      <c r="AS4332" s="3">
        <f t="shared" si="1826"/>
        <v>0</v>
      </c>
      <c r="AT4332" s="3">
        <f t="shared" si="1827"/>
        <v>0</v>
      </c>
      <c r="AU4332" s="3">
        <f t="shared" si="1828"/>
        <v>0</v>
      </c>
      <c r="AV4332" s="3">
        <f t="shared" si="1829"/>
        <v>0</v>
      </c>
      <c r="AW4332" s="3">
        <f t="shared" si="1830"/>
        <v>0</v>
      </c>
      <c r="AX4332" s="3">
        <f t="shared" si="1833"/>
        <v>2299979.8398784441</v>
      </c>
      <c r="AY4332" s="3">
        <f t="shared" si="1834"/>
        <v>9</v>
      </c>
      <c r="AZ4332" s="3">
        <f t="shared" si="1831"/>
        <v>0</v>
      </c>
      <c r="BA4332" s="3">
        <v>10467301.831179498</v>
      </c>
      <c r="BB4332">
        <f t="shared" si="1835"/>
        <v>0.86619999999999997</v>
      </c>
    </row>
    <row r="4333" spans="1:54">
      <c r="A4333" s="2">
        <v>4332</v>
      </c>
      <c r="B4333">
        <v>8</v>
      </c>
      <c r="C4333" s="3">
        <v>444497.96420232853</v>
      </c>
      <c r="D4333" s="3">
        <v>303667.55306472199</v>
      </c>
      <c r="E4333" s="3">
        <v>401927.37604236713</v>
      </c>
      <c r="F4333" s="3">
        <v>35412.541594353766</v>
      </c>
      <c r="G4333" s="3">
        <v>1552773.6053625226</v>
      </c>
      <c r="H4333" s="3">
        <v>272011.75191632129</v>
      </c>
      <c r="I4333" s="3">
        <v>119493.19051725024</v>
      </c>
      <c r="J4333" s="3">
        <v>233414.40478753153</v>
      </c>
      <c r="K4333" s="3">
        <v>0</v>
      </c>
      <c r="L4333" s="3">
        <v>0</v>
      </c>
      <c r="M4333" s="3">
        <v>0</v>
      </c>
      <c r="N4333" s="3">
        <v>0</v>
      </c>
      <c r="O4333" s="3">
        <v>0</v>
      </c>
      <c r="P4333" s="3">
        <v>0</v>
      </c>
      <c r="Q4333" s="3">
        <v>0</v>
      </c>
      <c r="R4333" s="3">
        <v>0</v>
      </c>
      <c r="S4333" s="3">
        <v>0</v>
      </c>
      <c r="T4333" s="3">
        <v>0</v>
      </c>
      <c r="U4333" s="3">
        <v>0</v>
      </c>
      <c r="V4333" s="3">
        <v>0</v>
      </c>
      <c r="W4333" s="3">
        <v>0</v>
      </c>
      <c r="X4333" s="3">
        <v>0</v>
      </c>
      <c r="Y4333" s="3">
        <v>0</v>
      </c>
      <c r="AA4333" s="3">
        <f t="shared" si="1832"/>
        <v>444497.96420232853</v>
      </c>
      <c r="AB4333" s="3">
        <f t="shared" si="1809"/>
        <v>303667.55306472199</v>
      </c>
      <c r="AC4333" s="3">
        <f t="shared" si="1810"/>
        <v>401927.37604236713</v>
      </c>
      <c r="AD4333" s="3">
        <f t="shared" si="1811"/>
        <v>35412.541594353766</v>
      </c>
      <c r="AE4333" s="3">
        <f t="shared" si="1812"/>
        <v>1552773.6053625226</v>
      </c>
      <c r="AF4333" s="3">
        <f t="shared" si="1813"/>
        <v>272011.75191632129</v>
      </c>
      <c r="AG4333" s="3">
        <f t="shared" si="1814"/>
        <v>119493.19051725024</v>
      </c>
      <c r="AH4333" s="3">
        <f t="shared" si="1815"/>
        <v>233414.40478753153</v>
      </c>
      <c r="AI4333" s="3">
        <f t="shared" si="1816"/>
        <v>0</v>
      </c>
      <c r="AJ4333" s="3">
        <f t="shared" si="1817"/>
        <v>0</v>
      </c>
      <c r="AK4333" s="3">
        <f t="shared" si="1818"/>
        <v>0</v>
      </c>
      <c r="AL4333" s="3">
        <f t="shared" si="1819"/>
        <v>0</v>
      </c>
      <c r="AM4333" s="3">
        <f t="shared" si="1820"/>
        <v>0</v>
      </c>
      <c r="AN4333" s="3">
        <f t="shared" si="1821"/>
        <v>0</v>
      </c>
      <c r="AO4333" s="3">
        <f t="shared" si="1822"/>
        <v>0</v>
      </c>
      <c r="AP4333" s="3">
        <f t="shared" si="1823"/>
        <v>0</v>
      </c>
      <c r="AQ4333" s="3">
        <f t="shared" si="1824"/>
        <v>0</v>
      </c>
      <c r="AR4333" s="3">
        <f t="shared" si="1825"/>
        <v>0</v>
      </c>
      <c r="AS4333" s="3">
        <f t="shared" si="1826"/>
        <v>0</v>
      </c>
      <c r="AT4333" s="3">
        <f t="shared" si="1827"/>
        <v>0</v>
      </c>
      <c r="AU4333" s="3">
        <f t="shared" si="1828"/>
        <v>0</v>
      </c>
      <c r="AV4333" s="3">
        <f t="shared" si="1829"/>
        <v>0</v>
      </c>
      <c r="AW4333" s="3">
        <f t="shared" si="1830"/>
        <v>0</v>
      </c>
      <c r="AX4333" s="3">
        <f t="shared" si="1833"/>
        <v>3363198.3874873975</v>
      </c>
      <c r="AY4333" s="3">
        <f t="shared" si="1834"/>
        <v>8</v>
      </c>
      <c r="AZ4333" s="3">
        <f t="shared" si="1831"/>
        <v>0</v>
      </c>
      <c r="BA4333" s="3">
        <v>10483965.227293452</v>
      </c>
      <c r="BB4333">
        <f t="shared" si="1835"/>
        <v>0.86639999999999995</v>
      </c>
    </row>
    <row r="4334" spans="1:54">
      <c r="A4334" s="2">
        <v>4333</v>
      </c>
      <c r="B4334">
        <v>15</v>
      </c>
      <c r="C4334" s="3">
        <v>129292.62092714346</v>
      </c>
      <c r="D4334" s="3">
        <v>2029706.4602530799</v>
      </c>
      <c r="E4334" s="3">
        <v>224089.01924155548</v>
      </c>
      <c r="F4334" s="3">
        <v>682109.34631830675</v>
      </c>
      <c r="G4334" s="3">
        <v>69450.956694706329</v>
      </c>
      <c r="H4334" s="3">
        <v>50530.278403692901</v>
      </c>
      <c r="I4334" s="3">
        <v>32106.755982241353</v>
      </c>
      <c r="J4334" s="3">
        <v>89834.513759232475</v>
      </c>
      <c r="K4334" s="3">
        <v>204434.90915268069</v>
      </c>
      <c r="L4334" s="3">
        <v>313255.47411849251</v>
      </c>
      <c r="M4334" s="3">
        <v>97394.197818172077</v>
      </c>
      <c r="N4334" s="3">
        <v>166054.85158792106</v>
      </c>
      <c r="O4334" s="3">
        <v>25162.994191894108</v>
      </c>
      <c r="P4334" s="3">
        <v>159148.92821598376</v>
      </c>
      <c r="Q4334" s="3">
        <v>566493.50000000314</v>
      </c>
      <c r="R4334" s="3">
        <v>0</v>
      </c>
      <c r="S4334" s="3">
        <v>0</v>
      </c>
      <c r="T4334" s="3">
        <v>0</v>
      </c>
      <c r="U4334" s="3">
        <v>0</v>
      </c>
      <c r="V4334" s="3">
        <v>0</v>
      </c>
      <c r="W4334" s="3">
        <v>0</v>
      </c>
      <c r="X4334" s="3">
        <v>0</v>
      </c>
      <c r="Y4334" s="3">
        <v>0</v>
      </c>
      <c r="AA4334" s="3">
        <f t="shared" si="1832"/>
        <v>129292.62092714346</v>
      </c>
      <c r="AB4334" s="3">
        <f t="shared" si="1809"/>
        <v>2029706.4602530799</v>
      </c>
      <c r="AC4334" s="3">
        <f t="shared" si="1810"/>
        <v>224089.01924155548</v>
      </c>
      <c r="AD4334" s="3">
        <f t="shared" si="1811"/>
        <v>682109.34631830675</v>
      </c>
      <c r="AE4334" s="3">
        <f t="shared" si="1812"/>
        <v>69450.956694706329</v>
      </c>
      <c r="AF4334" s="3">
        <f t="shared" si="1813"/>
        <v>50530.278403692901</v>
      </c>
      <c r="AG4334" s="3">
        <f t="shared" si="1814"/>
        <v>32106.755982241353</v>
      </c>
      <c r="AH4334" s="3">
        <f t="shared" si="1815"/>
        <v>89834.513759232475</v>
      </c>
      <c r="AI4334" s="3">
        <f t="shared" si="1816"/>
        <v>204434.90915268069</v>
      </c>
      <c r="AJ4334" s="3">
        <f t="shared" si="1817"/>
        <v>313255.47411849251</v>
      </c>
      <c r="AK4334" s="3">
        <f t="shared" si="1818"/>
        <v>97394.197818172077</v>
      </c>
      <c r="AL4334" s="3">
        <f t="shared" si="1819"/>
        <v>166054.85158792106</v>
      </c>
      <c r="AM4334" s="3">
        <f t="shared" si="1820"/>
        <v>25162.994191894108</v>
      </c>
      <c r="AN4334" s="3">
        <f t="shared" si="1821"/>
        <v>159148.92821598376</v>
      </c>
      <c r="AO4334" s="3">
        <f t="shared" si="1822"/>
        <v>566493.50000000314</v>
      </c>
      <c r="AP4334" s="3">
        <f t="shared" si="1823"/>
        <v>0</v>
      </c>
      <c r="AQ4334" s="3">
        <f t="shared" si="1824"/>
        <v>0</v>
      </c>
      <c r="AR4334" s="3">
        <f t="shared" si="1825"/>
        <v>0</v>
      </c>
      <c r="AS4334" s="3">
        <f t="shared" si="1826"/>
        <v>0</v>
      </c>
      <c r="AT4334" s="3">
        <f t="shared" si="1827"/>
        <v>0</v>
      </c>
      <c r="AU4334" s="3">
        <f t="shared" si="1828"/>
        <v>0</v>
      </c>
      <c r="AV4334" s="3">
        <f t="shared" si="1829"/>
        <v>0</v>
      </c>
      <c r="AW4334" s="3">
        <f t="shared" si="1830"/>
        <v>0</v>
      </c>
      <c r="AX4334" s="3">
        <f t="shared" si="1833"/>
        <v>4839064.8066651057</v>
      </c>
      <c r="AY4334" s="3">
        <f t="shared" si="1834"/>
        <v>15</v>
      </c>
      <c r="AZ4334" s="3">
        <f t="shared" si="1831"/>
        <v>0</v>
      </c>
      <c r="BA4334" s="3">
        <v>10486558.166601125</v>
      </c>
      <c r="BB4334">
        <f t="shared" si="1835"/>
        <v>0.86660000000000004</v>
      </c>
    </row>
    <row r="4335" spans="1:54">
      <c r="A4335" s="2">
        <v>4334</v>
      </c>
      <c r="B4335">
        <v>16</v>
      </c>
      <c r="C4335" s="3">
        <v>92935.885292105304</v>
      </c>
      <c r="D4335" s="3">
        <v>387333.26379272947</v>
      </c>
      <c r="E4335" s="3">
        <v>21161.612009975543</v>
      </c>
      <c r="F4335" s="3">
        <v>4008.5024699530532</v>
      </c>
      <c r="G4335" s="3">
        <v>23691.093754583999</v>
      </c>
      <c r="H4335" s="3">
        <v>741257.78170049854</v>
      </c>
      <c r="I4335" s="3">
        <v>141764.37275386736</v>
      </c>
      <c r="J4335" s="3">
        <v>1187300.0223729988</v>
      </c>
      <c r="K4335" s="3">
        <v>19263.023471621738</v>
      </c>
      <c r="L4335" s="3">
        <v>15238.33039536353</v>
      </c>
      <c r="M4335" s="3">
        <v>90016.232106953656</v>
      </c>
      <c r="N4335" s="3">
        <v>553949.26858520275</v>
      </c>
      <c r="O4335" s="3">
        <v>679001.44221913116</v>
      </c>
      <c r="P4335" s="3">
        <v>68457.814539902742</v>
      </c>
      <c r="Q4335" s="3">
        <v>275159.79142153845</v>
      </c>
      <c r="R4335" s="3">
        <v>452404.38485167269</v>
      </c>
      <c r="S4335" s="3">
        <v>0</v>
      </c>
      <c r="T4335" s="3">
        <v>0</v>
      </c>
      <c r="U4335" s="3">
        <v>0</v>
      </c>
      <c r="V4335" s="3">
        <v>0</v>
      </c>
      <c r="W4335" s="3">
        <v>0</v>
      </c>
      <c r="X4335" s="3">
        <v>0</v>
      </c>
      <c r="Y4335" s="3">
        <v>0</v>
      </c>
      <c r="AA4335" s="3">
        <f t="shared" si="1832"/>
        <v>92935.885292105304</v>
      </c>
      <c r="AB4335" s="3">
        <f t="shared" si="1809"/>
        <v>387333.26379272947</v>
      </c>
      <c r="AC4335" s="3">
        <f t="shared" si="1810"/>
        <v>21161.612009975543</v>
      </c>
      <c r="AD4335" s="3">
        <f t="shared" si="1811"/>
        <v>4008.5024699530532</v>
      </c>
      <c r="AE4335" s="3">
        <f t="shared" si="1812"/>
        <v>23691.093754583999</v>
      </c>
      <c r="AF4335" s="3">
        <f t="shared" si="1813"/>
        <v>741257.78170049854</v>
      </c>
      <c r="AG4335" s="3">
        <f t="shared" si="1814"/>
        <v>141764.37275386736</v>
      </c>
      <c r="AH4335" s="3">
        <f t="shared" si="1815"/>
        <v>1187300.0223729988</v>
      </c>
      <c r="AI4335" s="3">
        <f t="shared" si="1816"/>
        <v>19263.023471621738</v>
      </c>
      <c r="AJ4335" s="3">
        <f t="shared" si="1817"/>
        <v>15238.33039536353</v>
      </c>
      <c r="AK4335" s="3">
        <f t="shared" si="1818"/>
        <v>90016.232106953656</v>
      </c>
      <c r="AL4335" s="3">
        <f t="shared" si="1819"/>
        <v>553949.26858520275</v>
      </c>
      <c r="AM4335" s="3">
        <f t="shared" si="1820"/>
        <v>679001.44221913116</v>
      </c>
      <c r="AN4335" s="3">
        <f t="shared" si="1821"/>
        <v>68457.814539902742</v>
      </c>
      <c r="AO4335" s="3">
        <f t="shared" si="1822"/>
        <v>275159.79142153845</v>
      </c>
      <c r="AP4335" s="3">
        <f t="shared" si="1823"/>
        <v>452404.38485167269</v>
      </c>
      <c r="AQ4335" s="3">
        <f t="shared" si="1824"/>
        <v>0</v>
      </c>
      <c r="AR4335" s="3">
        <f t="shared" si="1825"/>
        <v>0</v>
      </c>
      <c r="AS4335" s="3">
        <f t="shared" si="1826"/>
        <v>0</v>
      </c>
      <c r="AT4335" s="3">
        <f t="shared" si="1827"/>
        <v>0</v>
      </c>
      <c r="AU4335" s="3">
        <f t="shared" si="1828"/>
        <v>0</v>
      </c>
      <c r="AV4335" s="3">
        <f t="shared" si="1829"/>
        <v>0</v>
      </c>
      <c r="AW4335" s="3">
        <f t="shared" si="1830"/>
        <v>0</v>
      </c>
      <c r="AX4335" s="3">
        <f t="shared" si="1833"/>
        <v>4752942.8217380997</v>
      </c>
      <c r="AY4335" s="3">
        <f t="shared" si="1834"/>
        <v>16</v>
      </c>
      <c r="AZ4335" s="3">
        <f t="shared" si="1831"/>
        <v>0</v>
      </c>
      <c r="BA4335" s="3">
        <v>10506498.874704059</v>
      </c>
      <c r="BB4335">
        <f t="shared" si="1835"/>
        <v>0.86680000000000001</v>
      </c>
    </row>
    <row r="4336" spans="1:54">
      <c r="A4336" s="2">
        <v>4335</v>
      </c>
      <c r="B4336">
        <v>16</v>
      </c>
      <c r="C4336" s="3">
        <v>1765897.6175915385</v>
      </c>
      <c r="D4336" s="3">
        <v>189517.52150105778</v>
      </c>
      <c r="E4336" s="3">
        <v>1085642.3606567248</v>
      </c>
      <c r="F4336" s="3">
        <v>310803.47959144728</v>
      </c>
      <c r="G4336" s="3">
        <v>1147559.5040401777</v>
      </c>
      <c r="H4336" s="3">
        <v>301815.32582739071</v>
      </c>
      <c r="I4336" s="3">
        <v>494656.82724401256</v>
      </c>
      <c r="J4336" s="3">
        <v>71789.496587867106</v>
      </c>
      <c r="K4336" s="3">
        <v>163214.77133429528</v>
      </c>
      <c r="L4336" s="3">
        <v>46133.321058843801</v>
      </c>
      <c r="M4336" s="3">
        <v>210597.08166215903</v>
      </c>
      <c r="N4336" s="3">
        <v>161155.40459686957</v>
      </c>
      <c r="O4336" s="3">
        <v>117068.82561715379</v>
      </c>
      <c r="P4336" s="3">
        <v>1112045.3436579837</v>
      </c>
      <c r="Q4336" s="3">
        <v>761384.55670656217</v>
      </c>
      <c r="R4336" s="3">
        <v>250641.35915029503</v>
      </c>
      <c r="S4336" s="3">
        <v>0</v>
      </c>
      <c r="T4336" s="3">
        <v>0</v>
      </c>
      <c r="U4336" s="3">
        <v>0</v>
      </c>
      <c r="V4336" s="3">
        <v>0</v>
      </c>
      <c r="W4336" s="3">
        <v>0</v>
      </c>
      <c r="X4336" s="3">
        <v>0</v>
      </c>
      <c r="Y4336" s="3">
        <v>0</v>
      </c>
      <c r="AA4336" s="3">
        <f t="shared" si="1832"/>
        <v>1765897.6175915385</v>
      </c>
      <c r="AB4336" s="3">
        <f t="shared" si="1809"/>
        <v>189517.52150105778</v>
      </c>
      <c r="AC4336" s="3">
        <f t="shared" si="1810"/>
        <v>1085642.3606567248</v>
      </c>
      <c r="AD4336" s="3">
        <f t="shared" si="1811"/>
        <v>310803.47959144728</v>
      </c>
      <c r="AE4336" s="3">
        <f t="shared" si="1812"/>
        <v>1147559.5040401777</v>
      </c>
      <c r="AF4336" s="3">
        <f t="shared" si="1813"/>
        <v>301815.32582739071</v>
      </c>
      <c r="AG4336" s="3">
        <f t="shared" si="1814"/>
        <v>494656.82724401256</v>
      </c>
      <c r="AH4336" s="3">
        <f t="shared" si="1815"/>
        <v>71789.496587867106</v>
      </c>
      <c r="AI4336" s="3">
        <f t="shared" si="1816"/>
        <v>163214.77133429528</v>
      </c>
      <c r="AJ4336" s="3">
        <f t="shared" si="1817"/>
        <v>46133.321058843801</v>
      </c>
      <c r="AK4336" s="3">
        <f t="shared" si="1818"/>
        <v>210597.08166215903</v>
      </c>
      <c r="AL4336" s="3">
        <f t="shared" si="1819"/>
        <v>161155.40459686957</v>
      </c>
      <c r="AM4336" s="3">
        <f t="shared" si="1820"/>
        <v>117068.82561715379</v>
      </c>
      <c r="AN4336" s="3">
        <f t="shared" si="1821"/>
        <v>1112045.3436579837</v>
      </c>
      <c r="AO4336" s="3">
        <f t="shared" si="1822"/>
        <v>761384.55670656217</v>
      </c>
      <c r="AP4336" s="3">
        <f t="shared" si="1823"/>
        <v>250641.35915029503</v>
      </c>
      <c r="AQ4336" s="3">
        <f t="shared" si="1824"/>
        <v>0</v>
      </c>
      <c r="AR4336" s="3">
        <f t="shared" si="1825"/>
        <v>0</v>
      </c>
      <c r="AS4336" s="3">
        <f t="shared" si="1826"/>
        <v>0</v>
      </c>
      <c r="AT4336" s="3">
        <f t="shared" si="1827"/>
        <v>0</v>
      </c>
      <c r="AU4336" s="3">
        <f t="shared" si="1828"/>
        <v>0</v>
      </c>
      <c r="AV4336" s="3">
        <f t="shared" si="1829"/>
        <v>0</v>
      </c>
      <c r="AW4336" s="3">
        <f t="shared" si="1830"/>
        <v>0</v>
      </c>
      <c r="AX4336" s="3">
        <f t="shared" si="1833"/>
        <v>8189922.7968243798</v>
      </c>
      <c r="AY4336" s="3">
        <f t="shared" si="1834"/>
        <v>16</v>
      </c>
      <c r="AZ4336" s="3">
        <f t="shared" si="1831"/>
        <v>0</v>
      </c>
      <c r="BA4336" s="3">
        <v>10508163.712734763</v>
      </c>
      <c r="BB4336">
        <f t="shared" si="1835"/>
        <v>0.86699999999999999</v>
      </c>
    </row>
    <row r="4337" spans="1:54">
      <c r="A4337" s="2">
        <v>4336</v>
      </c>
      <c r="B4337">
        <v>16</v>
      </c>
      <c r="C4337" s="3">
        <v>34152.790953483971</v>
      </c>
      <c r="D4337" s="3">
        <v>262500.28118513402</v>
      </c>
      <c r="E4337" s="3">
        <v>266028.58321146399</v>
      </c>
      <c r="F4337" s="3">
        <v>430839.45778489823</v>
      </c>
      <c r="G4337" s="3">
        <v>189322.61491740347</v>
      </c>
      <c r="H4337" s="3">
        <v>101216.8187363826</v>
      </c>
      <c r="I4337" s="3">
        <v>389676.56735408469</v>
      </c>
      <c r="J4337" s="3">
        <v>285995.42771422706</v>
      </c>
      <c r="K4337" s="3">
        <v>883412.08642908721</v>
      </c>
      <c r="L4337" s="3">
        <v>329919.38799512375</v>
      </c>
      <c r="M4337" s="3">
        <v>455978.40811876202</v>
      </c>
      <c r="N4337" s="3">
        <v>103226.08415737371</v>
      </c>
      <c r="O4337" s="3">
        <v>316901.31996948808</v>
      </c>
      <c r="P4337" s="3">
        <v>97480.968513456231</v>
      </c>
      <c r="Q4337" s="3">
        <v>728743.71778443002</v>
      </c>
      <c r="R4337" s="3">
        <v>85345.099763824328</v>
      </c>
      <c r="S4337" s="3">
        <v>0</v>
      </c>
      <c r="T4337" s="3">
        <v>0</v>
      </c>
      <c r="U4337" s="3">
        <v>0</v>
      </c>
      <c r="V4337" s="3">
        <v>0</v>
      </c>
      <c r="W4337" s="3">
        <v>0</v>
      </c>
      <c r="X4337" s="3">
        <v>0</v>
      </c>
      <c r="Y4337" s="3">
        <v>0</v>
      </c>
      <c r="AA4337" s="3">
        <f t="shared" si="1832"/>
        <v>34152.790953483971</v>
      </c>
      <c r="AB4337" s="3">
        <f t="shared" si="1809"/>
        <v>262500.28118513402</v>
      </c>
      <c r="AC4337" s="3">
        <f t="shared" si="1810"/>
        <v>266028.58321146399</v>
      </c>
      <c r="AD4337" s="3">
        <f t="shared" si="1811"/>
        <v>430839.45778489823</v>
      </c>
      <c r="AE4337" s="3">
        <f t="shared" si="1812"/>
        <v>189322.61491740347</v>
      </c>
      <c r="AF4337" s="3">
        <f t="shared" si="1813"/>
        <v>101216.8187363826</v>
      </c>
      <c r="AG4337" s="3">
        <f t="shared" si="1814"/>
        <v>389676.56735408469</v>
      </c>
      <c r="AH4337" s="3">
        <f t="shared" si="1815"/>
        <v>285995.42771422706</v>
      </c>
      <c r="AI4337" s="3">
        <f t="shared" si="1816"/>
        <v>883412.08642908721</v>
      </c>
      <c r="AJ4337" s="3">
        <f t="shared" si="1817"/>
        <v>329919.38799512375</v>
      </c>
      <c r="AK4337" s="3">
        <f t="shared" si="1818"/>
        <v>455978.40811876202</v>
      </c>
      <c r="AL4337" s="3">
        <f t="shared" si="1819"/>
        <v>103226.08415737371</v>
      </c>
      <c r="AM4337" s="3">
        <f t="shared" si="1820"/>
        <v>316901.31996948808</v>
      </c>
      <c r="AN4337" s="3">
        <f t="shared" si="1821"/>
        <v>97480.968513456231</v>
      </c>
      <c r="AO4337" s="3">
        <f t="shared" si="1822"/>
        <v>728743.71778443002</v>
      </c>
      <c r="AP4337" s="3">
        <f t="shared" si="1823"/>
        <v>85345.099763824328</v>
      </c>
      <c r="AQ4337" s="3">
        <f t="shared" si="1824"/>
        <v>0</v>
      </c>
      <c r="AR4337" s="3">
        <f t="shared" si="1825"/>
        <v>0</v>
      </c>
      <c r="AS4337" s="3">
        <f t="shared" si="1826"/>
        <v>0</v>
      </c>
      <c r="AT4337" s="3">
        <f t="shared" si="1827"/>
        <v>0</v>
      </c>
      <c r="AU4337" s="3">
        <f t="shared" si="1828"/>
        <v>0</v>
      </c>
      <c r="AV4337" s="3">
        <f t="shared" si="1829"/>
        <v>0</v>
      </c>
      <c r="AW4337" s="3">
        <f t="shared" si="1830"/>
        <v>0</v>
      </c>
      <c r="AX4337" s="3">
        <f t="shared" si="1833"/>
        <v>4960739.6145886239</v>
      </c>
      <c r="AY4337" s="3">
        <f t="shared" si="1834"/>
        <v>16</v>
      </c>
      <c r="AZ4337" s="3">
        <f t="shared" si="1831"/>
        <v>0</v>
      </c>
      <c r="BA4337" s="3">
        <v>10523441.062993377</v>
      </c>
      <c r="BB4337">
        <f t="shared" si="1835"/>
        <v>0.86719999999999997</v>
      </c>
    </row>
    <row r="4338" spans="1:54">
      <c r="A4338" s="2">
        <v>4337</v>
      </c>
      <c r="B4338">
        <v>8</v>
      </c>
      <c r="C4338" s="3">
        <v>413146.67330103111</v>
      </c>
      <c r="D4338" s="3">
        <v>148065.98241912186</v>
      </c>
      <c r="E4338" s="3">
        <v>122229.07147256834</v>
      </c>
      <c r="F4338" s="3">
        <v>199145.26463914948</v>
      </c>
      <c r="G4338" s="3">
        <v>45317.782860421532</v>
      </c>
      <c r="H4338" s="3">
        <v>58387.058218605271</v>
      </c>
      <c r="I4338" s="3">
        <v>1134083.1137489378</v>
      </c>
      <c r="J4338" s="3">
        <v>28262.668138536526</v>
      </c>
      <c r="K4338" s="3">
        <v>0</v>
      </c>
      <c r="L4338" s="3">
        <v>0</v>
      </c>
      <c r="M4338" s="3">
        <v>0</v>
      </c>
      <c r="N4338" s="3">
        <v>0</v>
      </c>
      <c r="O4338" s="3">
        <v>0</v>
      </c>
      <c r="P4338" s="3">
        <v>0</v>
      </c>
      <c r="Q4338" s="3">
        <v>0</v>
      </c>
      <c r="R4338" s="3">
        <v>0</v>
      </c>
      <c r="S4338" s="3">
        <v>0</v>
      </c>
      <c r="T4338" s="3">
        <v>0</v>
      </c>
      <c r="U4338" s="3">
        <v>0</v>
      </c>
      <c r="V4338" s="3">
        <v>0</v>
      </c>
      <c r="W4338" s="3">
        <v>0</v>
      </c>
      <c r="X4338" s="3">
        <v>0</v>
      </c>
      <c r="Y4338" s="3">
        <v>0</v>
      </c>
      <c r="AA4338" s="3">
        <f t="shared" si="1832"/>
        <v>413146.67330103111</v>
      </c>
      <c r="AB4338" s="3">
        <f t="shared" si="1809"/>
        <v>148065.98241912186</v>
      </c>
      <c r="AC4338" s="3">
        <f t="shared" si="1810"/>
        <v>122229.07147256834</v>
      </c>
      <c r="AD4338" s="3">
        <f t="shared" si="1811"/>
        <v>199145.26463914948</v>
      </c>
      <c r="AE4338" s="3">
        <f t="shared" si="1812"/>
        <v>45317.782860421532</v>
      </c>
      <c r="AF4338" s="3">
        <f t="shared" si="1813"/>
        <v>58387.058218605271</v>
      </c>
      <c r="AG4338" s="3">
        <f t="shared" si="1814"/>
        <v>1134083.1137489378</v>
      </c>
      <c r="AH4338" s="3">
        <f t="shared" si="1815"/>
        <v>28262.668138536526</v>
      </c>
      <c r="AI4338" s="3">
        <f t="shared" si="1816"/>
        <v>0</v>
      </c>
      <c r="AJ4338" s="3">
        <f t="shared" si="1817"/>
        <v>0</v>
      </c>
      <c r="AK4338" s="3">
        <f t="shared" si="1818"/>
        <v>0</v>
      </c>
      <c r="AL4338" s="3">
        <f t="shared" si="1819"/>
        <v>0</v>
      </c>
      <c r="AM4338" s="3">
        <f t="shared" si="1820"/>
        <v>0</v>
      </c>
      <c r="AN4338" s="3">
        <f t="shared" si="1821"/>
        <v>0</v>
      </c>
      <c r="AO4338" s="3">
        <f t="shared" si="1822"/>
        <v>0</v>
      </c>
      <c r="AP4338" s="3">
        <f t="shared" si="1823"/>
        <v>0</v>
      </c>
      <c r="AQ4338" s="3">
        <f t="shared" si="1824"/>
        <v>0</v>
      </c>
      <c r="AR4338" s="3">
        <f t="shared" si="1825"/>
        <v>0</v>
      </c>
      <c r="AS4338" s="3">
        <f t="shared" si="1826"/>
        <v>0</v>
      </c>
      <c r="AT4338" s="3">
        <f t="shared" si="1827"/>
        <v>0</v>
      </c>
      <c r="AU4338" s="3">
        <f t="shared" si="1828"/>
        <v>0</v>
      </c>
      <c r="AV4338" s="3">
        <f t="shared" si="1829"/>
        <v>0</v>
      </c>
      <c r="AW4338" s="3">
        <f t="shared" si="1830"/>
        <v>0</v>
      </c>
      <c r="AX4338" s="3">
        <f t="shared" si="1833"/>
        <v>2148637.6147983721</v>
      </c>
      <c r="AY4338" s="3">
        <f t="shared" si="1834"/>
        <v>8</v>
      </c>
      <c r="AZ4338" s="3">
        <f t="shared" si="1831"/>
        <v>0</v>
      </c>
      <c r="BA4338" s="3">
        <v>10524150.15467352</v>
      </c>
      <c r="BB4338">
        <f t="shared" si="1835"/>
        <v>0.86739999999999995</v>
      </c>
    </row>
    <row r="4339" spans="1:54">
      <c r="A4339" s="2">
        <v>4338</v>
      </c>
      <c r="B4339">
        <v>18</v>
      </c>
      <c r="C4339" s="3">
        <v>96500.501438870066</v>
      </c>
      <c r="D4339" s="3">
        <v>95156.562555759781</v>
      </c>
      <c r="E4339" s="3">
        <v>192007.33893646242</v>
      </c>
      <c r="F4339" s="3">
        <v>1593457.9660547164</v>
      </c>
      <c r="G4339" s="3">
        <v>124678.96750240345</v>
      </c>
      <c r="H4339" s="3">
        <v>102594.68698381685</v>
      </c>
      <c r="I4339" s="3">
        <v>38308.891958921937</v>
      </c>
      <c r="J4339" s="3">
        <v>173098.24609741161</v>
      </c>
      <c r="K4339" s="3">
        <v>64166.891305935358</v>
      </c>
      <c r="L4339" s="3">
        <v>977098.01394094108</v>
      </c>
      <c r="M4339" s="3">
        <v>4049555.6140772165</v>
      </c>
      <c r="N4339" s="3">
        <v>103884.20655017691</v>
      </c>
      <c r="O4339" s="3">
        <v>192164.31614200055</v>
      </c>
      <c r="P4339" s="3">
        <v>557608.9423394769</v>
      </c>
      <c r="Q4339" s="3">
        <v>141596.1006362293</v>
      </c>
      <c r="R4339" s="3">
        <v>1976252.7705185821</v>
      </c>
      <c r="S4339" s="3">
        <v>163187.31566637821</v>
      </c>
      <c r="T4339" s="3">
        <v>481061.57079625782</v>
      </c>
      <c r="U4339" s="3">
        <v>0</v>
      </c>
      <c r="V4339" s="3">
        <v>0</v>
      </c>
      <c r="W4339" s="3">
        <v>0</v>
      </c>
      <c r="X4339" s="3">
        <v>0</v>
      </c>
      <c r="Y4339" s="3">
        <v>0</v>
      </c>
      <c r="AA4339" s="3">
        <f t="shared" si="1832"/>
        <v>96500.501438870066</v>
      </c>
      <c r="AB4339" s="3">
        <f t="shared" si="1809"/>
        <v>95156.562555759781</v>
      </c>
      <c r="AC4339" s="3">
        <f t="shared" si="1810"/>
        <v>192007.33893646242</v>
      </c>
      <c r="AD4339" s="3">
        <f t="shared" si="1811"/>
        <v>1593457.9660547164</v>
      </c>
      <c r="AE4339" s="3">
        <f t="shared" si="1812"/>
        <v>124678.96750240345</v>
      </c>
      <c r="AF4339" s="3">
        <f t="shared" si="1813"/>
        <v>102594.68698381685</v>
      </c>
      <c r="AG4339" s="3">
        <f t="shared" si="1814"/>
        <v>38308.891958921937</v>
      </c>
      <c r="AH4339" s="3">
        <f t="shared" si="1815"/>
        <v>173098.24609741161</v>
      </c>
      <c r="AI4339" s="3">
        <f t="shared" si="1816"/>
        <v>64166.891305935358</v>
      </c>
      <c r="AJ4339" s="3">
        <f t="shared" si="1817"/>
        <v>977098.01394094108</v>
      </c>
      <c r="AK4339" s="3">
        <f t="shared" si="1818"/>
        <v>4049555.6140772165</v>
      </c>
      <c r="AL4339" s="3">
        <f t="shared" si="1819"/>
        <v>103884.20655017691</v>
      </c>
      <c r="AM4339" s="3">
        <f t="shared" si="1820"/>
        <v>192164.31614200055</v>
      </c>
      <c r="AN4339" s="3">
        <f t="shared" si="1821"/>
        <v>557608.9423394769</v>
      </c>
      <c r="AO4339" s="3">
        <f t="shared" si="1822"/>
        <v>141596.1006362293</v>
      </c>
      <c r="AP4339" s="3">
        <f t="shared" si="1823"/>
        <v>1976252.7705185821</v>
      </c>
      <c r="AQ4339" s="3">
        <f t="shared" si="1824"/>
        <v>163187.31566637821</v>
      </c>
      <c r="AR4339" s="3">
        <f t="shared" si="1825"/>
        <v>481061.57079625782</v>
      </c>
      <c r="AS4339" s="3">
        <f t="shared" si="1826"/>
        <v>0</v>
      </c>
      <c r="AT4339" s="3">
        <f t="shared" si="1827"/>
        <v>0</v>
      </c>
      <c r="AU4339" s="3">
        <f t="shared" si="1828"/>
        <v>0</v>
      </c>
      <c r="AV4339" s="3">
        <f t="shared" si="1829"/>
        <v>0</v>
      </c>
      <c r="AW4339" s="3">
        <f t="shared" si="1830"/>
        <v>0</v>
      </c>
      <c r="AX4339" s="3">
        <f t="shared" si="1833"/>
        <v>11122378.903501559</v>
      </c>
      <c r="AY4339" s="3">
        <f t="shared" si="1834"/>
        <v>18</v>
      </c>
      <c r="AZ4339" s="3">
        <f t="shared" si="1831"/>
        <v>0</v>
      </c>
      <c r="BA4339" s="3">
        <v>10527472.682034373</v>
      </c>
      <c r="BB4339">
        <f t="shared" si="1835"/>
        <v>0.86760000000000004</v>
      </c>
    </row>
    <row r="4340" spans="1:54">
      <c r="A4340" s="2">
        <v>4339</v>
      </c>
      <c r="B4340">
        <v>14</v>
      </c>
      <c r="C4340" s="3">
        <v>162428.71840530797</v>
      </c>
      <c r="D4340" s="3">
        <v>88127.801336776814</v>
      </c>
      <c r="E4340" s="3">
        <v>211873.48723148453</v>
      </c>
      <c r="F4340" s="3">
        <v>78593.731514555431</v>
      </c>
      <c r="G4340" s="3">
        <v>23983.488100593124</v>
      </c>
      <c r="H4340" s="3">
        <v>13256.055858213405</v>
      </c>
      <c r="I4340" s="3">
        <v>86251.153564421358</v>
      </c>
      <c r="J4340" s="3">
        <v>518276.40429068322</v>
      </c>
      <c r="K4340" s="3">
        <v>232466.70462254042</v>
      </c>
      <c r="L4340" s="3">
        <v>87163.538687467051</v>
      </c>
      <c r="M4340" s="3">
        <v>184219.28505921396</v>
      </c>
      <c r="N4340" s="3">
        <v>2948348.2257183986</v>
      </c>
      <c r="O4340" s="3">
        <v>60216.237412501636</v>
      </c>
      <c r="P4340" s="3">
        <v>600593.54207323038</v>
      </c>
      <c r="Q4340" s="3">
        <v>0</v>
      </c>
      <c r="R4340" s="3">
        <v>0</v>
      </c>
      <c r="S4340" s="3">
        <v>0</v>
      </c>
      <c r="T4340" s="3">
        <v>0</v>
      </c>
      <c r="U4340" s="3">
        <v>0</v>
      </c>
      <c r="V4340" s="3">
        <v>0</v>
      </c>
      <c r="W4340" s="3">
        <v>0</v>
      </c>
      <c r="X4340" s="3">
        <v>0</v>
      </c>
      <c r="Y4340" s="3">
        <v>0</v>
      </c>
      <c r="AA4340" s="3">
        <f t="shared" si="1832"/>
        <v>162428.71840530797</v>
      </c>
      <c r="AB4340" s="3">
        <f t="shared" si="1809"/>
        <v>88127.801336776814</v>
      </c>
      <c r="AC4340" s="3">
        <f t="shared" si="1810"/>
        <v>211873.48723148453</v>
      </c>
      <c r="AD4340" s="3">
        <f t="shared" si="1811"/>
        <v>78593.731514555431</v>
      </c>
      <c r="AE4340" s="3">
        <f t="shared" si="1812"/>
        <v>23983.488100593124</v>
      </c>
      <c r="AF4340" s="3">
        <f t="shared" si="1813"/>
        <v>13256.055858213405</v>
      </c>
      <c r="AG4340" s="3">
        <f t="shared" si="1814"/>
        <v>86251.153564421358</v>
      </c>
      <c r="AH4340" s="3">
        <f t="shared" si="1815"/>
        <v>518276.40429068322</v>
      </c>
      <c r="AI4340" s="3">
        <f t="shared" si="1816"/>
        <v>232466.70462254042</v>
      </c>
      <c r="AJ4340" s="3">
        <f t="shared" si="1817"/>
        <v>87163.538687467051</v>
      </c>
      <c r="AK4340" s="3">
        <f t="shared" si="1818"/>
        <v>184219.28505921396</v>
      </c>
      <c r="AL4340" s="3">
        <f t="shared" si="1819"/>
        <v>2948348.2257183986</v>
      </c>
      <c r="AM4340" s="3">
        <f t="shared" si="1820"/>
        <v>60216.237412501636</v>
      </c>
      <c r="AN4340" s="3">
        <f t="shared" si="1821"/>
        <v>600593.54207323038</v>
      </c>
      <c r="AO4340" s="3">
        <f t="shared" si="1822"/>
        <v>0</v>
      </c>
      <c r="AP4340" s="3">
        <f t="shared" si="1823"/>
        <v>0</v>
      </c>
      <c r="AQ4340" s="3">
        <f t="shared" si="1824"/>
        <v>0</v>
      </c>
      <c r="AR4340" s="3">
        <f t="shared" si="1825"/>
        <v>0</v>
      </c>
      <c r="AS4340" s="3">
        <f t="shared" si="1826"/>
        <v>0</v>
      </c>
      <c r="AT4340" s="3">
        <f t="shared" si="1827"/>
        <v>0</v>
      </c>
      <c r="AU4340" s="3">
        <f t="shared" si="1828"/>
        <v>0</v>
      </c>
      <c r="AV4340" s="3">
        <f t="shared" si="1829"/>
        <v>0</v>
      </c>
      <c r="AW4340" s="3">
        <f t="shared" si="1830"/>
        <v>0</v>
      </c>
      <c r="AX4340" s="3">
        <f t="shared" si="1833"/>
        <v>5295798.3738753879</v>
      </c>
      <c r="AY4340" s="3">
        <f t="shared" si="1834"/>
        <v>14</v>
      </c>
      <c r="AZ4340" s="3">
        <f t="shared" si="1831"/>
        <v>0</v>
      </c>
      <c r="BA4340" s="3">
        <v>10527516.057116529</v>
      </c>
      <c r="BB4340">
        <f t="shared" si="1835"/>
        <v>0.86780000000000002</v>
      </c>
    </row>
    <row r="4341" spans="1:54">
      <c r="A4341" s="2">
        <v>4340</v>
      </c>
      <c r="B4341">
        <v>8</v>
      </c>
      <c r="C4341" s="3">
        <v>626137.76985556574</v>
      </c>
      <c r="D4341" s="3">
        <v>92632.38162295548</v>
      </c>
      <c r="E4341" s="3">
        <v>27539.468343803012</v>
      </c>
      <c r="F4341" s="3">
        <v>100095.11761328086</v>
      </c>
      <c r="G4341" s="3">
        <v>427838.53293247207</v>
      </c>
      <c r="H4341" s="3">
        <v>153809.25676763666</v>
      </c>
      <c r="I4341" s="3">
        <v>111598.3845345903</v>
      </c>
      <c r="J4341" s="3">
        <v>557020.12604843383</v>
      </c>
      <c r="K4341" s="3">
        <v>0</v>
      </c>
      <c r="L4341" s="3">
        <v>0</v>
      </c>
      <c r="M4341" s="3">
        <v>0</v>
      </c>
      <c r="N4341" s="3">
        <v>0</v>
      </c>
      <c r="O4341" s="3">
        <v>0</v>
      </c>
      <c r="P4341" s="3">
        <v>0</v>
      </c>
      <c r="Q4341" s="3">
        <v>0</v>
      </c>
      <c r="R4341" s="3">
        <v>0</v>
      </c>
      <c r="S4341" s="3">
        <v>0</v>
      </c>
      <c r="T4341" s="3">
        <v>0</v>
      </c>
      <c r="U4341" s="3">
        <v>0</v>
      </c>
      <c r="V4341" s="3">
        <v>0</v>
      </c>
      <c r="W4341" s="3">
        <v>0</v>
      </c>
      <c r="X4341" s="3">
        <v>0</v>
      </c>
      <c r="Y4341" s="3">
        <v>0</v>
      </c>
      <c r="AA4341" s="3">
        <f t="shared" si="1832"/>
        <v>626137.76985556574</v>
      </c>
      <c r="AB4341" s="3">
        <f t="shared" si="1809"/>
        <v>92632.38162295548</v>
      </c>
      <c r="AC4341" s="3">
        <f t="shared" si="1810"/>
        <v>27539.468343803012</v>
      </c>
      <c r="AD4341" s="3">
        <f t="shared" si="1811"/>
        <v>100095.11761328086</v>
      </c>
      <c r="AE4341" s="3">
        <f t="shared" si="1812"/>
        <v>427838.53293247207</v>
      </c>
      <c r="AF4341" s="3">
        <f t="shared" si="1813"/>
        <v>153809.25676763666</v>
      </c>
      <c r="AG4341" s="3">
        <f t="shared" si="1814"/>
        <v>111598.3845345903</v>
      </c>
      <c r="AH4341" s="3">
        <f t="shared" si="1815"/>
        <v>557020.12604843383</v>
      </c>
      <c r="AI4341" s="3">
        <f t="shared" si="1816"/>
        <v>0</v>
      </c>
      <c r="AJ4341" s="3">
        <f t="shared" si="1817"/>
        <v>0</v>
      </c>
      <c r="AK4341" s="3">
        <f t="shared" si="1818"/>
        <v>0</v>
      </c>
      <c r="AL4341" s="3">
        <f t="shared" si="1819"/>
        <v>0</v>
      </c>
      <c r="AM4341" s="3">
        <f t="shared" si="1820"/>
        <v>0</v>
      </c>
      <c r="AN4341" s="3">
        <f t="shared" si="1821"/>
        <v>0</v>
      </c>
      <c r="AO4341" s="3">
        <f t="shared" si="1822"/>
        <v>0</v>
      </c>
      <c r="AP4341" s="3">
        <f t="shared" si="1823"/>
        <v>0</v>
      </c>
      <c r="AQ4341" s="3">
        <f t="shared" si="1824"/>
        <v>0</v>
      </c>
      <c r="AR4341" s="3">
        <f t="shared" si="1825"/>
        <v>0</v>
      </c>
      <c r="AS4341" s="3">
        <f t="shared" si="1826"/>
        <v>0</v>
      </c>
      <c r="AT4341" s="3">
        <f t="shared" si="1827"/>
        <v>0</v>
      </c>
      <c r="AU4341" s="3">
        <f t="shared" si="1828"/>
        <v>0</v>
      </c>
      <c r="AV4341" s="3">
        <f t="shared" si="1829"/>
        <v>0</v>
      </c>
      <c r="AW4341" s="3">
        <f t="shared" si="1830"/>
        <v>0</v>
      </c>
      <c r="AX4341" s="3">
        <f t="shared" si="1833"/>
        <v>2096671.0377187377</v>
      </c>
      <c r="AY4341" s="3">
        <f t="shared" si="1834"/>
        <v>8</v>
      </c>
      <c r="AZ4341" s="3">
        <f t="shared" si="1831"/>
        <v>0</v>
      </c>
      <c r="BA4341" s="3">
        <v>10539925.978709524</v>
      </c>
      <c r="BB4341">
        <f t="shared" si="1835"/>
        <v>0.86799999999999999</v>
      </c>
    </row>
    <row r="4342" spans="1:54">
      <c r="A4342" s="2">
        <v>4341</v>
      </c>
      <c r="B4342">
        <v>18</v>
      </c>
      <c r="C4342" s="3">
        <v>401869.97985112999</v>
      </c>
      <c r="D4342" s="3">
        <v>197050.10258198489</v>
      </c>
      <c r="E4342" s="3">
        <v>9581.5840988985419</v>
      </c>
      <c r="F4342" s="3">
        <v>50795.20781442093</v>
      </c>
      <c r="G4342" s="3">
        <v>68001.419168853317</v>
      </c>
      <c r="H4342" s="3">
        <v>195348.90025487385</v>
      </c>
      <c r="I4342" s="3">
        <v>27736.435891313224</v>
      </c>
      <c r="J4342" s="3">
        <v>199634.67448063169</v>
      </c>
      <c r="K4342" s="3">
        <v>132849.65310519974</v>
      </c>
      <c r="L4342" s="3">
        <v>188694.73162117603</v>
      </c>
      <c r="M4342" s="3">
        <v>122488.02722948988</v>
      </c>
      <c r="N4342" s="3">
        <v>320279.39753159258</v>
      </c>
      <c r="O4342" s="3">
        <v>27327.447233766965</v>
      </c>
      <c r="P4342" s="3">
        <v>153029.50411164734</v>
      </c>
      <c r="Q4342" s="3">
        <v>45139.943750863815</v>
      </c>
      <c r="R4342" s="3">
        <v>89801.370606578115</v>
      </c>
      <c r="S4342" s="3">
        <v>41218.064499922832</v>
      </c>
      <c r="T4342" s="3">
        <v>693383.13844230829</v>
      </c>
      <c r="U4342" s="3">
        <v>0</v>
      </c>
      <c r="V4342" s="3">
        <v>0</v>
      </c>
      <c r="W4342" s="3">
        <v>0</v>
      </c>
      <c r="X4342" s="3">
        <v>0</v>
      </c>
      <c r="Y4342" s="3">
        <v>0</v>
      </c>
      <c r="AA4342" s="3">
        <f t="shared" si="1832"/>
        <v>401869.97985112999</v>
      </c>
      <c r="AB4342" s="3">
        <f t="shared" si="1809"/>
        <v>197050.10258198489</v>
      </c>
      <c r="AC4342" s="3">
        <f t="shared" si="1810"/>
        <v>9581.5840988985419</v>
      </c>
      <c r="AD4342" s="3">
        <f t="shared" si="1811"/>
        <v>50795.20781442093</v>
      </c>
      <c r="AE4342" s="3">
        <f t="shared" si="1812"/>
        <v>68001.419168853317</v>
      </c>
      <c r="AF4342" s="3">
        <f t="shared" si="1813"/>
        <v>195348.90025487385</v>
      </c>
      <c r="AG4342" s="3">
        <f t="shared" si="1814"/>
        <v>27736.435891313224</v>
      </c>
      <c r="AH4342" s="3">
        <f t="shared" si="1815"/>
        <v>199634.67448063169</v>
      </c>
      <c r="AI4342" s="3">
        <f t="shared" si="1816"/>
        <v>132849.65310519974</v>
      </c>
      <c r="AJ4342" s="3">
        <f t="shared" si="1817"/>
        <v>188694.73162117603</v>
      </c>
      <c r="AK4342" s="3">
        <f t="shared" si="1818"/>
        <v>122488.02722948988</v>
      </c>
      <c r="AL4342" s="3">
        <f t="shared" si="1819"/>
        <v>320279.39753159258</v>
      </c>
      <c r="AM4342" s="3">
        <f t="shared" si="1820"/>
        <v>27327.447233766965</v>
      </c>
      <c r="AN4342" s="3">
        <f t="shared" si="1821"/>
        <v>153029.50411164734</v>
      </c>
      <c r="AO4342" s="3">
        <f t="shared" si="1822"/>
        <v>45139.943750863815</v>
      </c>
      <c r="AP4342" s="3">
        <f t="shared" si="1823"/>
        <v>89801.370606578115</v>
      </c>
      <c r="AQ4342" s="3">
        <f t="shared" si="1824"/>
        <v>41218.064499922832</v>
      </c>
      <c r="AR4342" s="3">
        <f t="shared" si="1825"/>
        <v>693383.13844230829</v>
      </c>
      <c r="AS4342" s="3">
        <f t="shared" si="1826"/>
        <v>0</v>
      </c>
      <c r="AT4342" s="3">
        <f t="shared" si="1827"/>
        <v>0</v>
      </c>
      <c r="AU4342" s="3">
        <f t="shared" si="1828"/>
        <v>0</v>
      </c>
      <c r="AV4342" s="3">
        <f t="shared" si="1829"/>
        <v>0</v>
      </c>
      <c r="AW4342" s="3">
        <f t="shared" si="1830"/>
        <v>0</v>
      </c>
      <c r="AX4342" s="3">
        <f t="shared" si="1833"/>
        <v>2964229.5822746521</v>
      </c>
      <c r="AY4342" s="3">
        <f t="shared" si="1834"/>
        <v>18</v>
      </c>
      <c r="AZ4342" s="3">
        <f t="shared" si="1831"/>
        <v>0</v>
      </c>
      <c r="BA4342" s="3">
        <v>10539929.643564614</v>
      </c>
      <c r="BB4342">
        <f t="shared" si="1835"/>
        <v>0.86819999999999997</v>
      </c>
    </row>
    <row r="4343" spans="1:54">
      <c r="A4343" s="2">
        <v>4342</v>
      </c>
      <c r="B4343">
        <v>17</v>
      </c>
      <c r="C4343" s="3">
        <v>867712.5182352314</v>
      </c>
      <c r="D4343" s="3">
        <v>10573.585306034227</v>
      </c>
      <c r="E4343" s="3">
        <v>72873.532490837111</v>
      </c>
      <c r="F4343" s="3">
        <v>27119.825326336999</v>
      </c>
      <c r="G4343" s="3">
        <v>1078019.9902308085</v>
      </c>
      <c r="H4343" s="3">
        <v>167287.89770832751</v>
      </c>
      <c r="I4343" s="3">
        <v>52471.808587216328</v>
      </c>
      <c r="J4343" s="3">
        <v>51083.350196328931</v>
      </c>
      <c r="K4343" s="3">
        <v>28540.509683673652</v>
      </c>
      <c r="L4343" s="3">
        <v>461226.78894185816</v>
      </c>
      <c r="M4343" s="3">
        <v>1444969.6506948001</v>
      </c>
      <c r="N4343" s="3">
        <v>264125.57723256713</v>
      </c>
      <c r="O4343" s="3">
        <v>40195.368528480067</v>
      </c>
      <c r="P4343" s="3">
        <v>801560.12479740055</v>
      </c>
      <c r="Q4343" s="3">
        <v>594575.78093458794</v>
      </c>
      <c r="R4343" s="3">
        <v>42276.025841247938</v>
      </c>
      <c r="S4343" s="3">
        <v>6305891.013143193</v>
      </c>
      <c r="T4343" s="3">
        <v>0</v>
      </c>
      <c r="U4343" s="3">
        <v>0</v>
      </c>
      <c r="V4343" s="3">
        <v>0</v>
      </c>
      <c r="W4343" s="3">
        <v>0</v>
      </c>
      <c r="X4343" s="3">
        <v>0</v>
      </c>
      <c r="Y4343" s="3">
        <v>0</v>
      </c>
      <c r="AA4343" s="3">
        <f t="shared" si="1832"/>
        <v>867712.5182352314</v>
      </c>
      <c r="AB4343" s="3">
        <f t="shared" si="1809"/>
        <v>10573.585306034227</v>
      </c>
      <c r="AC4343" s="3">
        <f t="shared" si="1810"/>
        <v>72873.532490837111</v>
      </c>
      <c r="AD4343" s="3">
        <f t="shared" si="1811"/>
        <v>27119.825326336999</v>
      </c>
      <c r="AE4343" s="3">
        <f t="shared" si="1812"/>
        <v>1078019.9902308085</v>
      </c>
      <c r="AF4343" s="3">
        <f t="shared" si="1813"/>
        <v>167287.89770832751</v>
      </c>
      <c r="AG4343" s="3">
        <f t="shared" si="1814"/>
        <v>52471.808587216328</v>
      </c>
      <c r="AH4343" s="3">
        <f t="shared" si="1815"/>
        <v>51083.350196328931</v>
      </c>
      <c r="AI4343" s="3">
        <f t="shared" si="1816"/>
        <v>28540.509683673652</v>
      </c>
      <c r="AJ4343" s="3">
        <f t="shared" si="1817"/>
        <v>461226.78894185816</v>
      </c>
      <c r="AK4343" s="3">
        <f t="shared" si="1818"/>
        <v>1444969.6506948001</v>
      </c>
      <c r="AL4343" s="3">
        <f t="shared" si="1819"/>
        <v>264125.57723256713</v>
      </c>
      <c r="AM4343" s="3">
        <f t="shared" si="1820"/>
        <v>40195.368528480067</v>
      </c>
      <c r="AN4343" s="3">
        <f t="shared" si="1821"/>
        <v>801560.12479740055</v>
      </c>
      <c r="AO4343" s="3">
        <f t="shared" si="1822"/>
        <v>594575.78093458794</v>
      </c>
      <c r="AP4343" s="3">
        <f t="shared" si="1823"/>
        <v>42276.025841247938</v>
      </c>
      <c r="AQ4343" s="3">
        <f t="shared" si="1824"/>
        <v>6305891.013143193</v>
      </c>
      <c r="AR4343" s="3">
        <f t="shared" si="1825"/>
        <v>0</v>
      </c>
      <c r="AS4343" s="3">
        <f t="shared" si="1826"/>
        <v>0</v>
      </c>
      <c r="AT4343" s="3">
        <f t="shared" si="1827"/>
        <v>0</v>
      </c>
      <c r="AU4343" s="3">
        <f t="shared" si="1828"/>
        <v>0</v>
      </c>
      <c r="AV4343" s="3">
        <f t="shared" si="1829"/>
        <v>0</v>
      </c>
      <c r="AW4343" s="3">
        <f t="shared" si="1830"/>
        <v>0</v>
      </c>
      <c r="AX4343" s="3">
        <f t="shared" si="1833"/>
        <v>12310503.347878929</v>
      </c>
      <c r="AY4343" s="3">
        <f t="shared" si="1834"/>
        <v>17</v>
      </c>
      <c r="AZ4343" s="3">
        <f t="shared" si="1831"/>
        <v>0</v>
      </c>
      <c r="BA4343" s="3">
        <v>10549201.354690924</v>
      </c>
      <c r="BB4343">
        <f t="shared" si="1835"/>
        <v>0.86839999999999995</v>
      </c>
    </row>
    <row r="4344" spans="1:54">
      <c r="A4344" s="2">
        <v>4343</v>
      </c>
      <c r="B4344">
        <v>18</v>
      </c>
      <c r="C4344" s="3">
        <v>181186.70482439766</v>
      </c>
      <c r="D4344" s="3">
        <v>563976.28479616798</v>
      </c>
      <c r="E4344" s="3">
        <v>392659.15543766716</v>
      </c>
      <c r="F4344" s="3">
        <v>202458.61328020503</v>
      </c>
      <c r="G4344" s="3">
        <v>317678.40228516981</v>
      </c>
      <c r="H4344" s="3">
        <v>176650.00609024457</v>
      </c>
      <c r="I4344" s="3">
        <v>73787.025522485783</v>
      </c>
      <c r="J4344" s="3">
        <v>17990.644373316649</v>
      </c>
      <c r="K4344" s="3">
        <v>899027.40909055062</v>
      </c>
      <c r="L4344" s="3">
        <v>34177.017659481033</v>
      </c>
      <c r="M4344" s="3">
        <v>43694.394425112223</v>
      </c>
      <c r="N4344" s="3">
        <v>17382.227499476121</v>
      </c>
      <c r="O4344" s="3">
        <v>1254645.7246415101</v>
      </c>
      <c r="P4344" s="3">
        <v>59767.873905150998</v>
      </c>
      <c r="Q4344" s="3">
        <v>41156.207482338657</v>
      </c>
      <c r="R4344" s="3">
        <v>128302.39360214736</v>
      </c>
      <c r="S4344" s="3">
        <v>94938.33892253782</v>
      </c>
      <c r="T4344" s="3">
        <v>48054.601967238523</v>
      </c>
      <c r="U4344" s="3">
        <v>0</v>
      </c>
      <c r="V4344" s="3">
        <v>0</v>
      </c>
      <c r="W4344" s="3">
        <v>0</v>
      </c>
      <c r="X4344" s="3">
        <v>0</v>
      </c>
      <c r="Y4344" s="3">
        <v>0</v>
      </c>
      <c r="AA4344" s="3">
        <f t="shared" si="1832"/>
        <v>181186.70482439766</v>
      </c>
      <c r="AB4344" s="3">
        <f t="shared" si="1809"/>
        <v>563976.28479616798</v>
      </c>
      <c r="AC4344" s="3">
        <f t="shared" si="1810"/>
        <v>392659.15543766716</v>
      </c>
      <c r="AD4344" s="3">
        <f t="shared" si="1811"/>
        <v>202458.61328020503</v>
      </c>
      <c r="AE4344" s="3">
        <f t="shared" si="1812"/>
        <v>317678.40228516981</v>
      </c>
      <c r="AF4344" s="3">
        <f t="shared" si="1813"/>
        <v>176650.00609024457</v>
      </c>
      <c r="AG4344" s="3">
        <f t="shared" si="1814"/>
        <v>73787.025522485783</v>
      </c>
      <c r="AH4344" s="3">
        <f t="shared" si="1815"/>
        <v>17990.644373316649</v>
      </c>
      <c r="AI4344" s="3">
        <f t="shared" si="1816"/>
        <v>899027.40909055062</v>
      </c>
      <c r="AJ4344" s="3">
        <f t="shared" si="1817"/>
        <v>34177.017659481033</v>
      </c>
      <c r="AK4344" s="3">
        <f t="shared" si="1818"/>
        <v>43694.394425112223</v>
      </c>
      <c r="AL4344" s="3">
        <f t="shared" si="1819"/>
        <v>17382.227499476121</v>
      </c>
      <c r="AM4344" s="3">
        <f t="shared" si="1820"/>
        <v>1254645.7246415101</v>
      </c>
      <c r="AN4344" s="3">
        <f t="shared" si="1821"/>
        <v>59767.873905150998</v>
      </c>
      <c r="AO4344" s="3">
        <f t="shared" si="1822"/>
        <v>41156.207482338657</v>
      </c>
      <c r="AP4344" s="3">
        <f t="shared" si="1823"/>
        <v>128302.39360214736</v>
      </c>
      <c r="AQ4344" s="3">
        <f t="shared" si="1824"/>
        <v>94938.33892253782</v>
      </c>
      <c r="AR4344" s="3">
        <f t="shared" si="1825"/>
        <v>48054.601967238523</v>
      </c>
      <c r="AS4344" s="3">
        <f t="shared" si="1826"/>
        <v>0</v>
      </c>
      <c r="AT4344" s="3">
        <f t="shared" si="1827"/>
        <v>0</v>
      </c>
      <c r="AU4344" s="3">
        <f t="shared" si="1828"/>
        <v>0</v>
      </c>
      <c r="AV4344" s="3">
        <f t="shared" si="1829"/>
        <v>0</v>
      </c>
      <c r="AW4344" s="3">
        <f t="shared" si="1830"/>
        <v>0</v>
      </c>
      <c r="AX4344" s="3">
        <f t="shared" si="1833"/>
        <v>4547533.0258051995</v>
      </c>
      <c r="AY4344" s="3">
        <f t="shared" si="1834"/>
        <v>18</v>
      </c>
      <c r="AZ4344" s="3">
        <f t="shared" si="1831"/>
        <v>0</v>
      </c>
      <c r="BA4344" s="3">
        <v>10559136.352942804</v>
      </c>
      <c r="BB4344">
        <f t="shared" si="1835"/>
        <v>0.86860000000000004</v>
      </c>
    </row>
    <row r="4345" spans="1:54">
      <c r="A4345" s="2">
        <v>4344</v>
      </c>
      <c r="B4345">
        <v>15</v>
      </c>
      <c r="C4345" s="3">
        <v>99235.281846963611</v>
      </c>
      <c r="D4345" s="3">
        <v>90644.808692430335</v>
      </c>
      <c r="E4345" s="3">
        <v>322660.26990464225</v>
      </c>
      <c r="F4345" s="3">
        <v>20107.248944427891</v>
      </c>
      <c r="G4345" s="3">
        <v>27414.522537807858</v>
      </c>
      <c r="H4345" s="3">
        <v>91062.449409462526</v>
      </c>
      <c r="I4345" s="3">
        <v>245730.14993536257</v>
      </c>
      <c r="J4345" s="3">
        <v>158767.49413631731</v>
      </c>
      <c r="K4345" s="3">
        <v>6367.9989534452243</v>
      </c>
      <c r="L4345" s="3">
        <v>93547.719202823035</v>
      </c>
      <c r="M4345" s="3">
        <v>2475339.8128141188</v>
      </c>
      <c r="N4345" s="3">
        <v>36065.502102071987</v>
      </c>
      <c r="O4345" s="3">
        <v>73558.343066125177</v>
      </c>
      <c r="P4345" s="3">
        <v>185133.4226566056</v>
      </c>
      <c r="Q4345" s="3">
        <v>31701.027998056539</v>
      </c>
      <c r="R4345" s="3">
        <v>0</v>
      </c>
      <c r="S4345" s="3">
        <v>0</v>
      </c>
      <c r="T4345" s="3">
        <v>0</v>
      </c>
      <c r="U4345" s="3">
        <v>0</v>
      </c>
      <c r="V4345" s="3">
        <v>0</v>
      </c>
      <c r="W4345" s="3">
        <v>0</v>
      </c>
      <c r="X4345" s="3">
        <v>0</v>
      </c>
      <c r="Y4345" s="3">
        <v>0</v>
      </c>
      <c r="AA4345" s="3">
        <f t="shared" si="1832"/>
        <v>99235.281846963611</v>
      </c>
      <c r="AB4345" s="3">
        <f t="shared" si="1809"/>
        <v>90644.808692430335</v>
      </c>
      <c r="AC4345" s="3">
        <f t="shared" si="1810"/>
        <v>322660.26990464225</v>
      </c>
      <c r="AD4345" s="3">
        <f t="shared" si="1811"/>
        <v>20107.248944427891</v>
      </c>
      <c r="AE4345" s="3">
        <f t="shared" si="1812"/>
        <v>27414.522537807858</v>
      </c>
      <c r="AF4345" s="3">
        <f t="shared" si="1813"/>
        <v>91062.449409462526</v>
      </c>
      <c r="AG4345" s="3">
        <f t="shared" si="1814"/>
        <v>245730.14993536257</v>
      </c>
      <c r="AH4345" s="3">
        <f t="shared" si="1815"/>
        <v>158767.49413631731</v>
      </c>
      <c r="AI4345" s="3">
        <f t="shared" si="1816"/>
        <v>6367.9989534452243</v>
      </c>
      <c r="AJ4345" s="3">
        <f t="shared" si="1817"/>
        <v>93547.719202823035</v>
      </c>
      <c r="AK4345" s="3">
        <f t="shared" si="1818"/>
        <v>2475339.8128141188</v>
      </c>
      <c r="AL4345" s="3">
        <f t="shared" si="1819"/>
        <v>36065.502102071987</v>
      </c>
      <c r="AM4345" s="3">
        <f t="shared" si="1820"/>
        <v>73558.343066125177</v>
      </c>
      <c r="AN4345" s="3">
        <f t="shared" si="1821"/>
        <v>185133.4226566056</v>
      </c>
      <c r="AO4345" s="3">
        <f t="shared" si="1822"/>
        <v>31701.027998056539</v>
      </c>
      <c r="AP4345" s="3">
        <f t="shared" si="1823"/>
        <v>0</v>
      </c>
      <c r="AQ4345" s="3">
        <f t="shared" si="1824"/>
        <v>0</v>
      </c>
      <c r="AR4345" s="3">
        <f t="shared" si="1825"/>
        <v>0</v>
      </c>
      <c r="AS4345" s="3">
        <f t="shared" si="1826"/>
        <v>0</v>
      </c>
      <c r="AT4345" s="3">
        <f t="shared" si="1827"/>
        <v>0</v>
      </c>
      <c r="AU4345" s="3">
        <f t="shared" si="1828"/>
        <v>0</v>
      </c>
      <c r="AV4345" s="3">
        <f t="shared" si="1829"/>
        <v>0</v>
      </c>
      <c r="AW4345" s="3">
        <f t="shared" si="1830"/>
        <v>0</v>
      </c>
      <c r="AX4345" s="3">
        <f t="shared" si="1833"/>
        <v>3957336.0522006606</v>
      </c>
      <c r="AY4345" s="3">
        <f t="shared" si="1834"/>
        <v>15</v>
      </c>
      <c r="AZ4345" s="3">
        <f t="shared" si="1831"/>
        <v>0</v>
      </c>
      <c r="BA4345" s="3">
        <v>10560094.930308281</v>
      </c>
      <c r="BB4345">
        <f t="shared" si="1835"/>
        <v>0.86880000000000002</v>
      </c>
    </row>
    <row r="4346" spans="1:54">
      <c r="A4346" s="2">
        <v>4345</v>
      </c>
      <c r="B4346">
        <v>9</v>
      </c>
      <c r="C4346" s="3">
        <v>28060.376609767551</v>
      </c>
      <c r="D4346" s="3">
        <v>7976.9589967612173</v>
      </c>
      <c r="E4346" s="3">
        <v>327123.81879854569</v>
      </c>
      <c r="F4346" s="3">
        <v>153754.31538841611</v>
      </c>
      <c r="G4346" s="3">
        <v>144753.6674029454</v>
      </c>
      <c r="H4346" s="3">
        <v>127573.49217320632</v>
      </c>
      <c r="I4346" s="3">
        <v>73242.609193002601</v>
      </c>
      <c r="J4346" s="3">
        <v>181723.10371104916</v>
      </c>
      <c r="K4346" s="3">
        <v>169091.59362406761</v>
      </c>
      <c r="L4346" s="3">
        <v>0</v>
      </c>
      <c r="M4346" s="3">
        <v>0</v>
      </c>
      <c r="N4346" s="3">
        <v>0</v>
      </c>
      <c r="O4346" s="3">
        <v>0</v>
      </c>
      <c r="P4346" s="3">
        <v>0</v>
      </c>
      <c r="Q4346" s="3">
        <v>0</v>
      </c>
      <c r="R4346" s="3">
        <v>0</v>
      </c>
      <c r="S4346" s="3">
        <v>0</v>
      </c>
      <c r="T4346" s="3">
        <v>0</v>
      </c>
      <c r="U4346" s="3">
        <v>0</v>
      </c>
      <c r="V4346" s="3">
        <v>0</v>
      </c>
      <c r="W4346" s="3">
        <v>0</v>
      </c>
      <c r="X4346" s="3">
        <v>0</v>
      </c>
      <c r="Y4346" s="3">
        <v>0</v>
      </c>
      <c r="AA4346" s="3">
        <f t="shared" si="1832"/>
        <v>28060.376609767551</v>
      </c>
      <c r="AB4346" s="3">
        <f t="shared" si="1809"/>
        <v>7976.9589967612173</v>
      </c>
      <c r="AC4346" s="3">
        <f t="shared" si="1810"/>
        <v>327123.81879854569</v>
      </c>
      <c r="AD4346" s="3">
        <f t="shared" si="1811"/>
        <v>153754.31538841611</v>
      </c>
      <c r="AE4346" s="3">
        <f t="shared" si="1812"/>
        <v>144753.6674029454</v>
      </c>
      <c r="AF4346" s="3">
        <f t="shared" si="1813"/>
        <v>127573.49217320632</v>
      </c>
      <c r="AG4346" s="3">
        <f t="shared" si="1814"/>
        <v>73242.609193002601</v>
      </c>
      <c r="AH4346" s="3">
        <f t="shared" si="1815"/>
        <v>181723.10371104916</v>
      </c>
      <c r="AI4346" s="3">
        <f t="shared" si="1816"/>
        <v>169091.59362406761</v>
      </c>
      <c r="AJ4346" s="3">
        <f t="shared" si="1817"/>
        <v>0</v>
      </c>
      <c r="AK4346" s="3">
        <f t="shared" si="1818"/>
        <v>0</v>
      </c>
      <c r="AL4346" s="3">
        <f t="shared" si="1819"/>
        <v>0</v>
      </c>
      <c r="AM4346" s="3">
        <f t="shared" si="1820"/>
        <v>0</v>
      </c>
      <c r="AN4346" s="3">
        <f t="shared" si="1821"/>
        <v>0</v>
      </c>
      <c r="AO4346" s="3">
        <f t="shared" si="1822"/>
        <v>0</v>
      </c>
      <c r="AP4346" s="3">
        <f t="shared" si="1823"/>
        <v>0</v>
      </c>
      <c r="AQ4346" s="3">
        <f t="shared" si="1824"/>
        <v>0</v>
      </c>
      <c r="AR4346" s="3">
        <f t="shared" si="1825"/>
        <v>0</v>
      </c>
      <c r="AS4346" s="3">
        <f t="shared" si="1826"/>
        <v>0</v>
      </c>
      <c r="AT4346" s="3">
        <f t="shared" si="1827"/>
        <v>0</v>
      </c>
      <c r="AU4346" s="3">
        <f t="shared" si="1828"/>
        <v>0</v>
      </c>
      <c r="AV4346" s="3">
        <f t="shared" si="1829"/>
        <v>0</v>
      </c>
      <c r="AW4346" s="3">
        <f t="shared" si="1830"/>
        <v>0</v>
      </c>
      <c r="AX4346" s="3">
        <f t="shared" si="1833"/>
        <v>1213299.9358977615</v>
      </c>
      <c r="AY4346" s="3">
        <f t="shared" si="1834"/>
        <v>9</v>
      </c>
      <c r="AZ4346" s="3">
        <f t="shared" si="1831"/>
        <v>0</v>
      </c>
      <c r="BA4346" s="3">
        <v>10582623.864887251</v>
      </c>
      <c r="BB4346">
        <f t="shared" si="1835"/>
        <v>0.86899999999999999</v>
      </c>
    </row>
    <row r="4347" spans="1:54">
      <c r="A4347" s="2">
        <v>4346</v>
      </c>
      <c r="B4347">
        <v>9</v>
      </c>
      <c r="C4347" s="3">
        <v>28401.660384980652</v>
      </c>
      <c r="D4347" s="3">
        <v>85978.343363731357</v>
      </c>
      <c r="E4347" s="3">
        <v>40099.911478042275</v>
      </c>
      <c r="F4347" s="3">
        <v>989116.22469300602</v>
      </c>
      <c r="G4347" s="3">
        <v>55044.711869749524</v>
      </c>
      <c r="H4347" s="3">
        <v>52029.505925614314</v>
      </c>
      <c r="I4347" s="3">
        <v>5251.0703216263064</v>
      </c>
      <c r="J4347" s="3">
        <v>175833.64944576749</v>
      </c>
      <c r="K4347" s="3">
        <v>165551.67528707287</v>
      </c>
      <c r="L4347" s="3">
        <v>0</v>
      </c>
      <c r="M4347" s="3">
        <v>0</v>
      </c>
      <c r="N4347" s="3">
        <v>0</v>
      </c>
      <c r="O4347" s="3">
        <v>0</v>
      </c>
      <c r="P4347" s="3">
        <v>0</v>
      </c>
      <c r="Q4347" s="3">
        <v>0</v>
      </c>
      <c r="R4347" s="3">
        <v>0</v>
      </c>
      <c r="S4347" s="3">
        <v>0</v>
      </c>
      <c r="T4347" s="3">
        <v>0</v>
      </c>
      <c r="U4347" s="3">
        <v>0</v>
      </c>
      <c r="V4347" s="3">
        <v>0</v>
      </c>
      <c r="W4347" s="3">
        <v>0</v>
      </c>
      <c r="X4347" s="3">
        <v>0</v>
      </c>
      <c r="Y4347" s="3">
        <v>0</v>
      </c>
      <c r="AA4347" s="3">
        <f t="shared" si="1832"/>
        <v>28401.660384980652</v>
      </c>
      <c r="AB4347" s="3">
        <f t="shared" si="1809"/>
        <v>85978.343363731357</v>
      </c>
      <c r="AC4347" s="3">
        <f t="shared" si="1810"/>
        <v>40099.911478042275</v>
      </c>
      <c r="AD4347" s="3">
        <f t="shared" si="1811"/>
        <v>989116.22469300602</v>
      </c>
      <c r="AE4347" s="3">
        <f t="shared" si="1812"/>
        <v>55044.711869749524</v>
      </c>
      <c r="AF4347" s="3">
        <f t="shared" si="1813"/>
        <v>52029.505925614314</v>
      </c>
      <c r="AG4347" s="3">
        <f t="shared" si="1814"/>
        <v>5251.0703216263064</v>
      </c>
      <c r="AH4347" s="3">
        <f t="shared" si="1815"/>
        <v>175833.64944576749</v>
      </c>
      <c r="AI4347" s="3">
        <f t="shared" si="1816"/>
        <v>165551.67528707287</v>
      </c>
      <c r="AJ4347" s="3">
        <f t="shared" si="1817"/>
        <v>0</v>
      </c>
      <c r="AK4347" s="3">
        <f t="shared" si="1818"/>
        <v>0</v>
      </c>
      <c r="AL4347" s="3">
        <f t="shared" si="1819"/>
        <v>0</v>
      </c>
      <c r="AM4347" s="3">
        <f t="shared" si="1820"/>
        <v>0</v>
      </c>
      <c r="AN4347" s="3">
        <f t="shared" si="1821"/>
        <v>0</v>
      </c>
      <c r="AO4347" s="3">
        <f t="shared" si="1822"/>
        <v>0</v>
      </c>
      <c r="AP4347" s="3">
        <f t="shared" si="1823"/>
        <v>0</v>
      </c>
      <c r="AQ4347" s="3">
        <f t="shared" si="1824"/>
        <v>0</v>
      </c>
      <c r="AR4347" s="3">
        <f t="shared" si="1825"/>
        <v>0</v>
      </c>
      <c r="AS4347" s="3">
        <f t="shared" si="1826"/>
        <v>0</v>
      </c>
      <c r="AT4347" s="3">
        <f t="shared" si="1827"/>
        <v>0</v>
      </c>
      <c r="AU4347" s="3">
        <f t="shared" si="1828"/>
        <v>0</v>
      </c>
      <c r="AV4347" s="3">
        <f t="shared" si="1829"/>
        <v>0</v>
      </c>
      <c r="AW4347" s="3">
        <f t="shared" si="1830"/>
        <v>0</v>
      </c>
      <c r="AX4347" s="3">
        <f t="shared" si="1833"/>
        <v>1597306.7527695908</v>
      </c>
      <c r="AY4347" s="3">
        <f t="shared" si="1834"/>
        <v>9</v>
      </c>
      <c r="AZ4347" s="3">
        <f t="shared" si="1831"/>
        <v>0</v>
      </c>
      <c r="BA4347" s="3">
        <v>10607131.48540003</v>
      </c>
      <c r="BB4347">
        <f t="shared" si="1835"/>
        <v>0.86919999999999997</v>
      </c>
    </row>
    <row r="4348" spans="1:54">
      <c r="A4348" s="2">
        <v>4347</v>
      </c>
      <c r="B4348">
        <v>18</v>
      </c>
      <c r="C4348" s="3">
        <v>114310.12164032669</v>
      </c>
      <c r="D4348" s="3">
        <v>1547780.9796782455</v>
      </c>
      <c r="E4348" s="3">
        <v>3969140.4412623066</v>
      </c>
      <c r="F4348" s="3">
        <v>1715811.1374402796</v>
      </c>
      <c r="G4348" s="3">
        <v>74248.832539313924</v>
      </c>
      <c r="H4348" s="3">
        <v>56766.956078290044</v>
      </c>
      <c r="I4348" s="3">
        <v>144799.38158500195</v>
      </c>
      <c r="J4348" s="3">
        <v>187026.74411795361</v>
      </c>
      <c r="K4348" s="3">
        <v>61889.519569550881</v>
      </c>
      <c r="L4348" s="3">
        <v>241941.70723439532</v>
      </c>
      <c r="M4348" s="3">
        <v>201373.65037680982</v>
      </c>
      <c r="N4348" s="3">
        <v>228290.27361333653</v>
      </c>
      <c r="O4348" s="3">
        <v>611859.85742919939</v>
      </c>
      <c r="P4348" s="3">
        <v>1359155.4541874623</v>
      </c>
      <c r="Q4348" s="3">
        <v>1129441.2570023951</v>
      </c>
      <c r="R4348" s="3">
        <v>52749.569510526024</v>
      </c>
      <c r="S4348" s="3">
        <v>178688.93570959236</v>
      </c>
      <c r="T4348" s="3">
        <v>162160.87163613399</v>
      </c>
      <c r="U4348" s="3">
        <v>0</v>
      </c>
      <c r="V4348" s="3">
        <v>0</v>
      </c>
      <c r="W4348" s="3">
        <v>0</v>
      </c>
      <c r="X4348" s="3">
        <v>0</v>
      </c>
      <c r="Y4348" s="3">
        <v>0</v>
      </c>
      <c r="AA4348" s="3">
        <f t="shared" si="1832"/>
        <v>114310.12164032669</v>
      </c>
      <c r="AB4348" s="3">
        <f t="shared" si="1809"/>
        <v>1547780.9796782455</v>
      </c>
      <c r="AC4348" s="3">
        <f t="shared" si="1810"/>
        <v>3969140.4412623066</v>
      </c>
      <c r="AD4348" s="3">
        <f t="shared" si="1811"/>
        <v>1715811.1374402796</v>
      </c>
      <c r="AE4348" s="3">
        <f t="shared" si="1812"/>
        <v>74248.832539313924</v>
      </c>
      <c r="AF4348" s="3">
        <f t="shared" si="1813"/>
        <v>56766.956078290044</v>
      </c>
      <c r="AG4348" s="3">
        <f t="shared" si="1814"/>
        <v>144799.38158500195</v>
      </c>
      <c r="AH4348" s="3">
        <f t="shared" si="1815"/>
        <v>187026.74411795361</v>
      </c>
      <c r="AI4348" s="3">
        <f t="shared" si="1816"/>
        <v>61889.519569550881</v>
      </c>
      <c r="AJ4348" s="3">
        <f t="shared" si="1817"/>
        <v>241941.70723439532</v>
      </c>
      <c r="AK4348" s="3">
        <f t="shared" si="1818"/>
        <v>201373.65037680982</v>
      </c>
      <c r="AL4348" s="3">
        <f t="shared" si="1819"/>
        <v>228290.27361333653</v>
      </c>
      <c r="AM4348" s="3">
        <f t="shared" si="1820"/>
        <v>611859.85742919939</v>
      </c>
      <c r="AN4348" s="3">
        <f t="shared" si="1821"/>
        <v>1359155.4541874623</v>
      </c>
      <c r="AO4348" s="3">
        <f t="shared" si="1822"/>
        <v>1129441.2570023951</v>
      </c>
      <c r="AP4348" s="3">
        <f t="shared" si="1823"/>
        <v>52749.569510526024</v>
      </c>
      <c r="AQ4348" s="3">
        <f t="shared" si="1824"/>
        <v>178688.93570959236</v>
      </c>
      <c r="AR4348" s="3">
        <f t="shared" si="1825"/>
        <v>162160.87163613399</v>
      </c>
      <c r="AS4348" s="3">
        <f t="shared" si="1826"/>
        <v>0</v>
      </c>
      <c r="AT4348" s="3">
        <f t="shared" si="1827"/>
        <v>0</v>
      </c>
      <c r="AU4348" s="3">
        <f t="shared" si="1828"/>
        <v>0</v>
      </c>
      <c r="AV4348" s="3">
        <f t="shared" si="1829"/>
        <v>0</v>
      </c>
      <c r="AW4348" s="3">
        <f t="shared" si="1830"/>
        <v>0</v>
      </c>
      <c r="AX4348" s="3">
        <f t="shared" si="1833"/>
        <v>12037435.690611117</v>
      </c>
      <c r="AY4348" s="3">
        <f t="shared" si="1834"/>
        <v>18</v>
      </c>
      <c r="AZ4348" s="3">
        <f t="shared" si="1831"/>
        <v>0</v>
      </c>
      <c r="BA4348" s="3">
        <v>10607179.983647602</v>
      </c>
      <c r="BB4348">
        <f t="shared" si="1835"/>
        <v>0.86939999999999995</v>
      </c>
    </row>
    <row r="4349" spans="1:54">
      <c r="A4349" s="2">
        <v>4348</v>
      </c>
      <c r="B4349">
        <v>14</v>
      </c>
      <c r="C4349" s="3">
        <v>356544.37017366214</v>
      </c>
      <c r="D4349" s="3">
        <v>19378.856567629118</v>
      </c>
      <c r="E4349" s="7">
        <v>16194787</v>
      </c>
      <c r="F4349" s="3">
        <v>168282.94571484873</v>
      </c>
      <c r="G4349" s="3">
        <v>3265022.2269651205</v>
      </c>
      <c r="H4349" s="3">
        <v>372061.04177548218</v>
      </c>
      <c r="I4349" s="3">
        <v>243112.55748834644</v>
      </c>
      <c r="J4349" s="3">
        <v>693019.90081412485</v>
      </c>
      <c r="K4349" s="3">
        <v>94842.723203533737</v>
      </c>
      <c r="L4349" s="3">
        <v>45887.907692842302</v>
      </c>
      <c r="M4349" s="3">
        <v>247326.52790867168</v>
      </c>
      <c r="N4349" s="3">
        <v>572871.52127618692</v>
      </c>
      <c r="O4349" s="3">
        <v>3234094.2212075563</v>
      </c>
      <c r="P4349" s="3">
        <v>152454.22105326017</v>
      </c>
      <c r="Q4349" s="3">
        <v>0</v>
      </c>
      <c r="R4349" s="3">
        <v>0</v>
      </c>
      <c r="S4349" s="3">
        <v>0</v>
      </c>
      <c r="T4349" s="3">
        <v>0</v>
      </c>
      <c r="U4349" s="3">
        <v>0</v>
      </c>
      <c r="V4349" s="3">
        <v>0</v>
      </c>
      <c r="W4349" s="3">
        <v>0</v>
      </c>
      <c r="X4349" s="3">
        <v>0</v>
      </c>
      <c r="Y4349" s="3">
        <v>0</v>
      </c>
      <c r="AA4349" s="3">
        <f t="shared" si="1832"/>
        <v>356544.37017366214</v>
      </c>
      <c r="AB4349" s="3">
        <f t="shared" si="1809"/>
        <v>19378.856567629118</v>
      </c>
      <c r="AC4349" s="3">
        <f t="shared" si="1810"/>
        <v>16194787</v>
      </c>
      <c r="AD4349" s="3">
        <f t="shared" si="1811"/>
        <v>168282.94571484873</v>
      </c>
      <c r="AE4349" s="3">
        <f t="shared" si="1812"/>
        <v>3265022.2269651205</v>
      </c>
      <c r="AF4349" s="3">
        <f t="shared" si="1813"/>
        <v>372061.04177548218</v>
      </c>
      <c r="AG4349" s="3">
        <f t="shared" si="1814"/>
        <v>243112.55748834644</v>
      </c>
      <c r="AH4349" s="3">
        <f t="shared" si="1815"/>
        <v>693019.90081412485</v>
      </c>
      <c r="AI4349" s="3">
        <f t="shared" si="1816"/>
        <v>94842.723203533737</v>
      </c>
      <c r="AJ4349" s="3">
        <f t="shared" si="1817"/>
        <v>45887.907692842302</v>
      </c>
      <c r="AK4349" s="3">
        <f t="shared" si="1818"/>
        <v>247326.52790867168</v>
      </c>
      <c r="AL4349" s="3">
        <f t="shared" si="1819"/>
        <v>572871.52127618692</v>
      </c>
      <c r="AM4349" s="3">
        <f t="shared" si="1820"/>
        <v>3234094.2212075563</v>
      </c>
      <c r="AN4349" s="3">
        <f t="shared" si="1821"/>
        <v>152454.22105326017</v>
      </c>
      <c r="AO4349" s="3">
        <f t="shared" si="1822"/>
        <v>0</v>
      </c>
      <c r="AP4349" s="3">
        <f t="shared" si="1823"/>
        <v>0</v>
      </c>
      <c r="AQ4349" s="3">
        <f t="shared" si="1824"/>
        <v>0</v>
      </c>
      <c r="AR4349" s="3">
        <f t="shared" si="1825"/>
        <v>0</v>
      </c>
      <c r="AS4349" s="3">
        <f t="shared" si="1826"/>
        <v>0</v>
      </c>
      <c r="AT4349" s="3">
        <f t="shared" si="1827"/>
        <v>0</v>
      </c>
      <c r="AU4349" s="3">
        <f t="shared" si="1828"/>
        <v>0</v>
      </c>
      <c r="AV4349" s="3">
        <f t="shared" si="1829"/>
        <v>0</v>
      </c>
      <c r="AW4349" s="3">
        <f t="shared" si="1830"/>
        <v>0</v>
      </c>
      <c r="AX4349" s="7">
        <v>22000000</v>
      </c>
      <c r="AY4349" s="3">
        <f t="shared" si="1834"/>
        <v>14</v>
      </c>
      <c r="AZ4349" s="3">
        <f t="shared" si="1831"/>
        <v>0</v>
      </c>
      <c r="BA4349" s="3">
        <v>10613913.130037874</v>
      </c>
      <c r="BB4349">
        <f t="shared" si="1835"/>
        <v>0.86960000000000004</v>
      </c>
    </row>
    <row r="4350" spans="1:54">
      <c r="A4350" s="2">
        <v>4349</v>
      </c>
      <c r="B4350">
        <v>18</v>
      </c>
      <c r="C4350" s="3">
        <v>100651.33026750342</v>
      </c>
      <c r="D4350" s="3">
        <v>39103.031220610959</v>
      </c>
      <c r="E4350" s="3">
        <v>391227.37860115839</v>
      </c>
      <c r="F4350" s="3">
        <v>101740.82455565542</v>
      </c>
      <c r="G4350" s="3">
        <v>55507.650525675614</v>
      </c>
      <c r="H4350" s="3">
        <v>27872.986301464163</v>
      </c>
      <c r="I4350" s="3">
        <v>137266.83981858581</v>
      </c>
      <c r="J4350" s="3">
        <v>505488.59980981069</v>
      </c>
      <c r="K4350" s="3">
        <v>13823.606553750296</v>
      </c>
      <c r="L4350" s="3">
        <v>125684.72867189757</v>
      </c>
      <c r="M4350" s="3">
        <v>1090941.3827237173</v>
      </c>
      <c r="N4350" s="3">
        <v>66847.633347386087</v>
      </c>
      <c r="O4350" s="3">
        <v>627870.44116040634</v>
      </c>
      <c r="P4350" s="3">
        <v>43897.087842129578</v>
      </c>
      <c r="Q4350" s="3">
        <v>27276.048949952146</v>
      </c>
      <c r="R4350" s="3">
        <v>548843.83280658105</v>
      </c>
      <c r="S4350" s="3">
        <v>110328.04453578686</v>
      </c>
      <c r="T4350" s="3">
        <v>74325.197512982253</v>
      </c>
      <c r="U4350" s="3">
        <v>0</v>
      </c>
      <c r="V4350" s="3">
        <v>0</v>
      </c>
      <c r="W4350" s="3">
        <v>0</v>
      </c>
      <c r="X4350" s="3">
        <v>0</v>
      </c>
      <c r="Y4350" s="3">
        <v>0</v>
      </c>
      <c r="AA4350" s="3">
        <f t="shared" si="1832"/>
        <v>100651.33026750342</v>
      </c>
      <c r="AB4350" s="3">
        <f t="shared" si="1809"/>
        <v>39103.031220610959</v>
      </c>
      <c r="AC4350" s="3">
        <f t="shared" si="1810"/>
        <v>391227.37860115839</v>
      </c>
      <c r="AD4350" s="3">
        <f t="shared" si="1811"/>
        <v>101740.82455565542</v>
      </c>
      <c r="AE4350" s="3">
        <f t="shared" si="1812"/>
        <v>55507.650525675614</v>
      </c>
      <c r="AF4350" s="3">
        <f t="shared" si="1813"/>
        <v>27872.986301464163</v>
      </c>
      <c r="AG4350" s="3">
        <f t="shared" si="1814"/>
        <v>137266.83981858581</v>
      </c>
      <c r="AH4350" s="3">
        <f t="shared" si="1815"/>
        <v>505488.59980981069</v>
      </c>
      <c r="AI4350" s="3">
        <f t="shared" si="1816"/>
        <v>13823.606553750296</v>
      </c>
      <c r="AJ4350" s="3">
        <f t="shared" si="1817"/>
        <v>125684.72867189757</v>
      </c>
      <c r="AK4350" s="3">
        <f t="shared" si="1818"/>
        <v>1090941.3827237173</v>
      </c>
      <c r="AL4350" s="3">
        <f t="shared" si="1819"/>
        <v>66847.633347386087</v>
      </c>
      <c r="AM4350" s="3">
        <f t="shared" si="1820"/>
        <v>627870.44116040634</v>
      </c>
      <c r="AN4350" s="3">
        <f t="shared" si="1821"/>
        <v>43897.087842129578</v>
      </c>
      <c r="AO4350" s="3">
        <f t="shared" si="1822"/>
        <v>27276.048949952146</v>
      </c>
      <c r="AP4350" s="3">
        <f t="shared" si="1823"/>
        <v>548843.83280658105</v>
      </c>
      <c r="AQ4350" s="3">
        <f t="shared" si="1824"/>
        <v>110328.04453578686</v>
      </c>
      <c r="AR4350" s="3">
        <f t="shared" si="1825"/>
        <v>74325.197512982253</v>
      </c>
      <c r="AS4350" s="3">
        <f t="shared" si="1826"/>
        <v>0</v>
      </c>
      <c r="AT4350" s="3">
        <f t="shared" si="1827"/>
        <v>0</v>
      </c>
      <c r="AU4350" s="3">
        <f t="shared" si="1828"/>
        <v>0</v>
      </c>
      <c r="AV4350" s="3">
        <f t="shared" si="1829"/>
        <v>0</v>
      </c>
      <c r="AW4350" s="3">
        <f t="shared" si="1830"/>
        <v>0</v>
      </c>
      <c r="AX4350" s="3">
        <f t="shared" si="1833"/>
        <v>4088696.6452050544</v>
      </c>
      <c r="AY4350" s="3">
        <f t="shared" si="1834"/>
        <v>18</v>
      </c>
      <c r="AZ4350" s="3">
        <f t="shared" si="1831"/>
        <v>0</v>
      </c>
      <c r="BA4350" s="3">
        <v>10616863.307684012</v>
      </c>
      <c r="BB4350">
        <f t="shared" si="1835"/>
        <v>0.86980000000000002</v>
      </c>
    </row>
    <row r="4351" spans="1:54">
      <c r="A4351" s="2">
        <v>4350</v>
      </c>
      <c r="B4351">
        <v>17</v>
      </c>
      <c r="C4351" s="3">
        <v>454992.89028957795</v>
      </c>
      <c r="D4351" s="3">
        <v>19489.328942996573</v>
      </c>
      <c r="E4351" s="3">
        <v>97692.084171185372</v>
      </c>
      <c r="F4351" s="3">
        <v>31631.414689917361</v>
      </c>
      <c r="G4351" s="3">
        <v>1911261.8195746713</v>
      </c>
      <c r="H4351" s="3">
        <v>213331.68916862682</v>
      </c>
      <c r="I4351" s="3">
        <v>82849.939222725152</v>
      </c>
      <c r="J4351" s="3">
        <v>183818.35771912165</v>
      </c>
      <c r="K4351" s="3">
        <v>693611.17202133441</v>
      </c>
      <c r="L4351" s="3">
        <v>171060.34567482318</v>
      </c>
      <c r="M4351" s="3">
        <v>31844.38600259403</v>
      </c>
      <c r="N4351" s="3">
        <v>112941.3014023483</v>
      </c>
      <c r="O4351" s="3">
        <v>70661.710934474191</v>
      </c>
      <c r="P4351" s="3">
        <v>16660.240375981113</v>
      </c>
      <c r="Q4351" s="3">
        <v>21564.982997433646</v>
      </c>
      <c r="R4351" s="3">
        <v>54436.243284308679</v>
      </c>
      <c r="S4351" s="3">
        <v>881448.72508504894</v>
      </c>
      <c r="T4351" s="3">
        <v>0</v>
      </c>
      <c r="U4351" s="3">
        <v>0</v>
      </c>
      <c r="V4351" s="3">
        <v>0</v>
      </c>
      <c r="W4351" s="3">
        <v>0</v>
      </c>
      <c r="X4351" s="3">
        <v>0</v>
      </c>
      <c r="Y4351" s="3">
        <v>0</v>
      </c>
      <c r="AA4351" s="3">
        <f t="shared" si="1832"/>
        <v>454992.89028957795</v>
      </c>
      <c r="AB4351" s="3">
        <f t="shared" si="1809"/>
        <v>19489.328942996573</v>
      </c>
      <c r="AC4351" s="3">
        <f t="shared" si="1810"/>
        <v>97692.084171185372</v>
      </c>
      <c r="AD4351" s="3">
        <f t="shared" si="1811"/>
        <v>31631.414689917361</v>
      </c>
      <c r="AE4351" s="3">
        <f t="shared" si="1812"/>
        <v>1911261.8195746713</v>
      </c>
      <c r="AF4351" s="3">
        <f t="shared" si="1813"/>
        <v>213331.68916862682</v>
      </c>
      <c r="AG4351" s="3">
        <f t="shared" si="1814"/>
        <v>82849.939222725152</v>
      </c>
      <c r="AH4351" s="3">
        <f t="shared" si="1815"/>
        <v>183818.35771912165</v>
      </c>
      <c r="AI4351" s="3">
        <f t="shared" si="1816"/>
        <v>693611.17202133441</v>
      </c>
      <c r="AJ4351" s="3">
        <f t="shared" si="1817"/>
        <v>171060.34567482318</v>
      </c>
      <c r="AK4351" s="3">
        <f t="shared" si="1818"/>
        <v>31844.38600259403</v>
      </c>
      <c r="AL4351" s="3">
        <f t="shared" si="1819"/>
        <v>112941.3014023483</v>
      </c>
      <c r="AM4351" s="3">
        <f t="shared" si="1820"/>
        <v>70661.710934474191</v>
      </c>
      <c r="AN4351" s="3">
        <f t="shared" si="1821"/>
        <v>16660.240375981113</v>
      </c>
      <c r="AO4351" s="3">
        <f t="shared" si="1822"/>
        <v>21564.982997433646</v>
      </c>
      <c r="AP4351" s="3">
        <f t="shared" si="1823"/>
        <v>54436.243284308679</v>
      </c>
      <c r="AQ4351" s="3">
        <f t="shared" si="1824"/>
        <v>881448.72508504894</v>
      </c>
      <c r="AR4351" s="3">
        <f t="shared" si="1825"/>
        <v>0</v>
      </c>
      <c r="AS4351" s="3">
        <f t="shared" si="1826"/>
        <v>0</v>
      </c>
      <c r="AT4351" s="3">
        <f t="shared" si="1827"/>
        <v>0</v>
      </c>
      <c r="AU4351" s="3">
        <f t="shared" si="1828"/>
        <v>0</v>
      </c>
      <c r="AV4351" s="3">
        <f t="shared" si="1829"/>
        <v>0</v>
      </c>
      <c r="AW4351" s="3">
        <f t="shared" si="1830"/>
        <v>0</v>
      </c>
      <c r="AX4351" s="3">
        <f t="shared" si="1833"/>
        <v>5049296.6315571684</v>
      </c>
      <c r="AY4351" s="3">
        <f t="shared" si="1834"/>
        <v>17</v>
      </c>
      <c r="AZ4351" s="3">
        <f t="shared" si="1831"/>
        <v>0</v>
      </c>
      <c r="BA4351" s="3">
        <v>10633601.116496691</v>
      </c>
      <c r="BB4351">
        <f t="shared" si="1835"/>
        <v>0.87</v>
      </c>
    </row>
    <row r="4352" spans="1:54">
      <c r="A4352" s="2">
        <v>4351</v>
      </c>
      <c r="B4352">
        <v>18</v>
      </c>
      <c r="C4352" s="3">
        <v>2303417.5881881183</v>
      </c>
      <c r="D4352" s="3">
        <v>146615.37045750784</v>
      </c>
      <c r="E4352" s="3">
        <v>56294.630657321257</v>
      </c>
      <c r="F4352" s="3">
        <v>54259.906132742137</v>
      </c>
      <c r="G4352" s="3">
        <v>242283.58216784781</v>
      </c>
      <c r="H4352" s="3">
        <v>204525.44549990614</v>
      </c>
      <c r="I4352" s="3">
        <v>57882.760003078845</v>
      </c>
      <c r="J4352" s="3">
        <v>104610.77000482765</v>
      </c>
      <c r="K4352" s="3">
        <v>157019.92882924993</v>
      </c>
      <c r="L4352" s="3">
        <v>830837.27380215912</v>
      </c>
      <c r="M4352" s="3">
        <v>107302.97112329623</v>
      </c>
      <c r="N4352" s="3">
        <v>74702.00841578684</v>
      </c>
      <c r="O4352" s="3">
        <v>116557.85763516284</v>
      </c>
      <c r="P4352" s="3">
        <v>41214.964748546372</v>
      </c>
      <c r="Q4352" s="3">
        <v>1490779.5146092684</v>
      </c>
      <c r="R4352" s="3">
        <v>331624.80518509384</v>
      </c>
      <c r="S4352" s="3">
        <v>169284.30392342008</v>
      </c>
      <c r="T4352" s="3">
        <v>181044.69144210688</v>
      </c>
      <c r="U4352" s="3">
        <v>0</v>
      </c>
      <c r="V4352" s="3">
        <v>0</v>
      </c>
      <c r="W4352" s="3">
        <v>0</v>
      </c>
      <c r="X4352" s="3">
        <v>0</v>
      </c>
      <c r="Y4352" s="3">
        <v>0</v>
      </c>
      <c r="AA4352" s="3">
        <f t="shared" si="1832"/>
        <v>2303417.5881881183</v>
      </c>
      <c r="AB4352" s="3">
        <f t="shared" si="1809"/>
        <v>146615.37045750784</v>
      </c>
      <c r="AC4352" s="3">
        <f t="shared" si="1810"/>
        <v>56294.630657321257</v>
      </c>
      <c r="AD4352" s="3">
        <f t="shared" si="1811"/>
        <v>54259.906132742137</v>
      </c>
      <c r="AE4352" s="3">
        <f t="shared" si="1812"/>
        <v>242283.58216784781</v>
      </c>
      <c r="AF4352" s="3">
        <f t="shared" si="1813"/>
        <v>204525.44549990614</v>
      </c>
      <c r="AG4352" s="3">
        <f t="shared" si="1814"/>
        <v>57882.760003078845</v>
      </c>
      <c r="AH4352" s="3">
        <f t="shared" si="1815"/>
        <v>104610.77000482765</v>
      </c>
      <c r="AI4352" s="3">
        <f t="shared" si="1816"/>
        <v>157019.92882924993</v>
      </c>
      <c r="AJ4352" s="3">
        <f t="shared" si="1817"/>
        <v>830837.27380215912</v>
      </c>
      <c r="AK4352" s="3">
        <f t="shared" si="1818"/>
        <v>107302.97112329623</v>
      </c>
      <c r="AL4352" s="3">
        <f t="shared" si="1819"/>
        <v>74702.00841578684</v>
      </c>
      <c r="AM4352" s="3">
        <f t="shared" si="1820"/>
        <v>116557.85763516284</v>
      </c>
      <c r="AN4352" s="3">
        <f t="shared" si="1821"/>
        <v>41214.964748546372</v>
      </c>
      <c r="AO4352" s="3">
        <f t="shared" si="1822"/>
        <v>1490779.5146092684</v>
      </c>
      <c r="AP4352" s="3">
        <f t="shared" si="1823"/>
        <v>331624.80518509384</v>
      </c>
      <c r="AQ4352" s="3">
        <f t="shared" si="1824"/>
        <v>169284.30392342008</v>
      </c>
      <c r="AR4352" s="3">
        <f t="shared" si="1825"/>
        <v>181044.69144210688</v>
      </c>
      <c r="AS4352" s="3">
        <f t="shared" si="1826"/>
        <v>0</v>
      </c>
      <c r="AT4352" s="3">
        <f t="shared" si="1827"/>
        <v>0</v>
      </c>
      <c r="AU4352" s="3">
        <f t="shared" si="1828"/>
        <v>0</v>
      </c>
      <c r="AV4352" s="3">
        <f t="shared" si="1829"/>
        <v>0</v>
      </c>
      <c r="AW4352" s="3">
        <f t="shared" si="1830"/>
        <v>0</v>
      </c>
      <c r="AX4352" s="3">
        <f t="shared" si="1833"/>
        <v>6670258.3728254391</v>
      </c>
      <c r="AY4352" s="3">
        <f t="shared" si="1834"/>
        <v>18</v>
      </c>
      <c r="AZ4352" s="3">
        <f t="shared" si="1831"/>
        <v>0</v>
      </c>
      <c r="BA4352" s="3">
        <v>10634881.19643927</v>
      </c>
      <c r="BB4352">
        <f t="shared" si="1835"/>
        <v>0.87019999999999997</v>
      </c>
    </row>
    <row r="4353" spans="1:54">
      <c r="A4353" s="2">
        <v>4352</v>
      </c>
      <c r="B4353">
        <v>18</v>
      </c>
      <c r="C4353" s="3">
        <v>1604891.69201207</v>
      </c>
      <c r="D4353" s="3">
        <v>40201.328768154788</v>
      </c>
      <c r="E4353" s="3">
        <v>2410996.4531714767</v>
      </c>
      <c r="F4353" s="3">
        <v>210244.52123062723</v>
      </c>
      <c r="G4353" s="3">
        <v>153973.73120932741</v>
      </c>
      <c r="H4353" s="3">
        <v>2353984.7222940256</v>
      </c>
      <c r="I4353" s="3">
        <v>92195.311531683736</v>
      </c>
      <c r="J4353" s="3">
        <v>565537.02823311079</v>
      </c>
      <c r="K4353" s="3">
        <v>118621.18037485828</v>
      </c>
      <c r="L4353" s="3">
        <v>37384.006943117085</v>
      </c>
      <c r="M4353" s="3">
        <v>110299.36351872377</v>
      </c>
      <c r="N4353" s="3">
        <v>1490766.149930282</v>
      </c>
      <c r="O4353" s="3">
        <v>193826.50526385984</v>
      </c>
      <c r="P4353" s="3">
        <v>1090360.4395089028</v>
      </c>
      <c r="Q4353" s="3">
        <v>26149.556829756384</v>
      </c>
      <c r="R4353" s="3">
        <v>1150458.5308261756</v>
      </c>
      <c r="S4353" s="3">
        <v>407883.36960561329</v>
      </c>
      <c r="T4353" s="3">
        <v>316473.5347116933</v>
      </c>
      <c r="U4353" s="3">
        <v>0</v>
      </c>
      <c r="V4353" s="3">
        <v>0</v>
      </c>
      <c r="W4353" s="3">
        <v>0</v>
      </c>
      <c r="X4353" s="3">
        <v>0</v>
      </c>
      <c r="Y4353" s="3">
        <v>0</v>
      </c>
      <c r="AA4353" s="3">
        <f t="shared" si="1832"/>
        <v>1604891.69201207</v>
      </c>
      <c r="AB4353" s="3">
        <f t="shared" si="1809"/>
        <v>40201.328768154788</v>
      </c>
      <c r="AC4353" s="3">
        <f t="shared" si="1810"/>
        <v>2410996.4531714767</v>
      </c>
      <c r="AD4353" s="3">
        <f t="shared" si="1811"/>
        <v>210244.52123062723</v>
      </c>
      <c r="AE4353" s="3">
        <f t="shared" si="1812"/>
        <v>153973.73120932741</v>
      </c>
      <c r="AF4353" s="3">
        <f t="shared" si="1813"/>
        <v>2353984.7222940256</v>
      </c>
      <c r="AG4353" s="3">
        <f t="shared" si="1814"/>
        <v>92195.311531683736</v>
      </c>
      <c r="AH4353" s="3">
        <f t="shared" si="1815"/>
        <v>565537.02823311079</v>
      </c>
      <c r="AI4353" s="3">
        <f t="shared" si="1816"/>
        <v>118621.18037485828</v>
      </c>
      <c r="AJ4353" s="3">
        <f t="shared" si="1817"/>
        <v>37384.006943117085</v>
      </c>
      <c r="AK4353" s="3">
        <f t="shared" si="1818"/>
        <v>110299.36351872377</v>
      </c>
      <c r="AL4353" s="3">
        <f t="shared" si="1819"/>
        <v>1490766.149930282</v>
      </c>
      <c r="AM4353" s="3">
        <f t="shared" si="1820"/>
        <v>193826.50526385984</v>
      </c>
      <c r="AN4353" s="3">
        <f t="shared" si="1821"/>
        <v>1090360.4395089028</v>
      </c>
      <c r="AO4353" s="3">
        <f t="shared" si="1822"/>
        <v>26149.556829756384</v>
      </c>
      <c r="AP4353" s="3">
        <f t="shared" si="1823"/>
        <v>1150458.5308261756</v>
      </c>
      <c r="AQ4353" s="3">
        <f t="shared" si="1824"/>
        <v>407883.36960561329</v>
      </c>
      <c r="AR4353" s="3">
        <f t="shared" si="1825"/>
        <v>316473.5347116933</v>
      </c>
      <c r="AS4353" s="3">
        <f t="shared" si="1826"/>
        <v>0</v>
      </c>
      <c r="AT4353" s="3">
        <f t="shared" si="1827"/>
        <v>0</v>
      </c>
      <c r="AU4353" s="3">
        <f t="shared" si="1828"/>
        <v>0</v>
      </c>
      <c r="AV4353" s="3">
        <f t="shared" si="1829"/>
        <v>0</v>
      </c>
      <c r="AW4353" s="3">
        <f t="shared" si="1830"/>
        <v>0</v>
      </c>
      <c r="AX4353" s="3">
        <f t="shared" si="1833"/>
        <v>12374247.425963456</v>
      </c>
      <c r="AY4353" s="3">
        <f t="shared" si="1834"/>
        <v>18</v>
      </c>
      <c r="AZ4353" s="3">
        <f t="shared" si="1831"/>
        <v>0</v>
      </c>
      <c r="BA4353" s="3">
        <v>10640472.312921019</v>
      </c>
      <c r="BB4353">
        <f t="shared" si="1835"/>
        <v>0.87039999999999995</v>
      </c>
    </row>
    <row r="4354" spans="1:54">
      <c r="A4354" s="2">
        <v>4353</v>
      </c>
      <c r="B4354">
        <v>11</v>
      </c>
      <c r="C4354" s="3">
        <v>311455.00347592105</v>
      </c>
      <c r="D4354" s="3">
        <v>36612.625121140729</v>
      </c>
      <c r="E4354" s="3">
        <v>114631.28541109484</v>
      </c>
      <c r="F4354" s="3">
        <v>239436.33971897684</v>
      </c>
      <c r="G4354" s="3">
        <v>272770.93164983252</v>
      </c>
      <c r="H4354" s="3">
        <v>538875.85086176381</v>
      </c>
      <c r="I4354" s="3">
        <v>199629.59951747043</v>
      </c>
      <c r="J4354" s="3">
        <v>370078.72693741106</v>
      </c>
      <c r="K4354" s="3">
        <v>28308.574672214083</v>
      </c>
      <c r="L4354" s="3">
        <v>273135.77389340336</v>
      </c>
      <c r="M4354" s="3">
        <v>126211.08849181766</v>
      </c>
      <c r="N4354" s="3">
        <v>0</v>
      </c>
      <c r="O4354" s="3">
        <v>0</v>
      </c>
      <c r="P4354" s="3">
        <v>0</v>
      </c>
      <c r="Q4354" s="3">
        <v>0</v>
      </c>
      <c r="R4354" s="3">
        <v>0</v>
      </c>
      <c r="S4354" s="3">
        <v>0</v>
      </c>
      <c r="T4354" s="3">
        <v>0</v>
      </c>
      <c r="U4354" s="3">
        <v>0</v>
      </c>
      <c r="V4354" s="3">
        <v>0</v>
      </c>
      <c r="W4354" s="3">
        <v>0</v>
      </c>
      <c r="X4354" s="3">
        <v>0</v>
      </c>
      <c r="Y4354" s="3">
        <v>0</v>
      </c>
      <c r="AA4354" s="3">
        <f t="shared" si="1832"/>
        <v>311455.00347592105</v>
      </c>
      <c r="AB4354" s="3">
        <f t="shared" ref="AB4354:AB4417" si="1836">IF(D4354&gt;(80000000*0.329),0,IF(D4354&gt;0,D4354,0))</f>
        <v>36612.625121140729</v>
      </c>
      <c r="AC4354" s="3">
        <f t="shared" ref="AC4354:AC4417" si="1837">IF(E4354&gt;(80000000*0.329),0,IF(E4354&gt;0,E4354,0))</f>
        <v>114631.28541109484</v>
      </c>
      <c r="AD4354" s="3">
        <f t="shared" ref="AD4354:AD4417" si="1838">IF(F4354&gt;(80000000*0.329),0,IF(F4354&gt;0,F4354,0))</f>
        <v>239436.33971897684</v>
      </c>
      <c r="AE4354" s="3">
        <f t="shared" ref="AE4354:AE4417" si="1839">IF(G4354&gt;(80000000*0.329),0,IF(G4354&gt;0,G4354,0))</f>
        <v>272770.93164983252</v>
      </c>
      <c r="AF4354" s="3">
        <f t="shared" ref="AF4354:AF4417" si="1840">IF(H4354&gt;(80000000*0.329),0,IF(H4354&gt;0,H4354,0))</f>
        <v>538875.85086176381</v>
      </c>
      <c r="AG4354" s="3">
        <f t="shared" ref="AG4354:AG4417" si="1841">IF(I4354&gt;(80000000*0.329),0,IF(I4354&gt;0,I4354,0))</f>
        <v>199629.59951747043</v>
      </c>
      <c r="AH4354" s="3">
        <f t="shared" ref="AH4354:AH4417" si="1842">IF(J4354&gt;(80000000*0.329),0,IF(J4354&gt;0,J4354,0))</f>
        <v>370078.72693741106</v>
      </c>
      <c r="AI4354" s="3">
        <f t="shared" ref="AI4354:AI4417" si="1843">IF(K4354&gt;(80000000*0.329),0,IF(K4354&gt;0,K4354,0))</f>
        <v>28308.574672214083</v>
      </c>
      <c r="AJ4354" s="3">
        <f t="shared" ref="AJ4354:AJ4417" si="1844">IF(L4354&gt;(80000000*0.329),0,IF(L4354&gt;0,L4354,0))</f>
        <v>273135.77389340336</v>
      </c>
      <c r="AK4354" s="3">
        <f t="shared" ref="AK4354:AK4417" si="1845">IF(M4354&gt;(80000000*0.329),0,IF(M4354&gt;0,M4354,0))</f>
        <v>126211.08849181766</v>
      </c>
      <c r="AL4354" s="3">
        <f t="shared" ref="AL4354:AL4417" si="1846">IF(N4354&gt;(80000000*0.329),0,IF(N4354&gt;0,N4354,0))</f>
        <v>0</v>
      </c>
      <c r="AM4354" s="3">
        <f t="shared" ref="AM4354:AM4417" si="1847">IF(O4354&gt;(80000000*0.329),0,IF(O4354&gt;0,O4354,0))</f>
        <v>0</v>
      </c>
      <c r="AN4354" s="3">
        <f t="shared" ref="AN4354:AN4417" si="1848">IF(P4354&gt;(80000000*0.329),0,IF(P4354&gt;0,P4354,0))</f>
        <v>0</v>
      </c>
      <c r="AO4354" s="3">
        <f t="shared" ref="AO4354:AO4417" si="1849">IF(Q4354&gt;(80000000*0.329),0,IF(Q4354&gt;0,Q4354,0))</f>
        <v>0</v>
      </c>
      <c r="AP4354" s="3">
        <f t="shared" ref="AP4354:AP4417" si="1850">IF(R4354&gt;(80000000*0.329),0,IF(R4354&gt;0,R4354,0))</f>
        <v>0</v>
      </c>
      <c r="AQ4354" s="3">
        <f t="shared" ref="AQ4354:AQ4417" si="1851">IF(S4354&gt;(80000000*0.329),0,IF(S4354&gt;0,S4354,0))</f>
        <v>0</v>
      </c>
      <c r="AR4354" s="3">
        <f t="shared" ref="AR4354:AR4417" si="1852">IF(T4354&gt;(80000000*0.329),0,IF(T4354&gt;0,T4354,0))</f>
        <v>0</v>
      </c>
      <c r="AS4354" s="3">
        <f t="shared" ref="AS4354:AS4417" si="1853">IF(U4354&gt;(80000000*0.329),0,IF(U4354&gt;0,U4354,0))</f>
        <v>0</v>
      </c>
      <c r="AT4354" s="3">
        <f t="shared" ref="AT4354:AT4417" si="1854">IF(V4354&gt;(80000000*0.329),0,IF(V4354&gt;0,V4354,0))</f>
        <v>0</v>
      </c>
      <c r="AU4354" s="3">
        <f t="shared" ref="AU4354:AU4417" si="1855">IF(W4354&gt;(80000000*0.329),0,IF(W4354&gt;0,W4354,0))</f>
        <v>0</v>
      </c>
      <c r="AV4354" s="3">
        <f t="shared" ref="AV4354:AV4417" si="1856">IF(X4354&gt;(80000000*0.329),0,IF(X4354&gt;0,X4354,0))</f>
        <v>0</v>
      </c>
      <c r="AW4354" s="3">
        <f t="shared" ref="AW4354:AW4417" si="1857">IF(Y4354&gt;(80000000*0.329),0,IF(Y4354&gt;0,Y4354,0))</f>
        <v>0</v>
      </c>
      <c r="AX4354" s="3">
        <f t="shared" si="1833"/>
        <v>2511145.7997510466</v>
      </c>
      <c r="AY4354" s="3">
        <f t="shared" si="1834"/>
        <v>11</v>
      </c>
      <c r="AZ4354" s="3">
        <f t="shared" ref="AZ4354:AZ4417" si="1858">B4354-AY4354</f>
        <v>0</v>
      </c>
      <c r="BA4354" s="3">
        <v>10642306.400429735</v>
      </c>
      <c r="BB4354">
        <f t="shared" si="1835"/>
        <v>0.87060000000000004</v>
      </c>
    </row>
    <row r="4355" spans="1:54">
      <c r="A4355" s="2">
        <v>4354</v>
      </c>
      <c r="B4355">
        <v>18</v>
      </c>
      <c r="C4355" s="3">
        <v>146884.78430685753</v>
      </c>
      <c r="D4355" s="3">
        <v>157507.13716596505</v>
      </c>
      <c r="E4355" s="3">
        <v>425788.74657732877</v>
      </c>
      <c r="F4355" s="3">
        <v>2520805.6031022519</v>
      </c>
      <c r="G4355" s="3">
        <v>135762.24491270148</v>
      </c>
      <c r="H4355" s="3">
        <v>33610.037112946804</v>
      </c>
      <c r="I4355" s="3">
        <v>31681.29166377919</v>
      </c>
      <c r="J4355" s="3">
        <v>67656.507248119655</v>
      </c>
      <c r="K4355" s="3">
        <v>79062.376201737672</v>
      </c>
      <c r="L4355" s="3">
        <v>86698.846753803577</v>
      </c>
      <c r="M4355" s="3">
        <v>106487.8370969821</v>
      </c>
      <c r="N4355" s="3">
        <v>130078.20359728273</v>
      </c>
      <c r="O4355" s="3">
        <v>230289.73654607043</v>
      </c>
      <c r="P4355" s="3">
        <v>19731.818144768007</v>
      </c>
      <c r="Q4355" s="3">
        <v>117379.70029551348</v>
      </c>
      <c r="R4355" s="3">
        <v>3497727.4673351827</v>
      </c>
      <c r="S4355" s="3">
        <v>187643.83258918708</v>
      </c>
      <c r="T4355" s="3">
        <v>13547.888936455201</v>
      </c>
      <c r="U4355" s="3">
        <v>0</v>
      </c>
      <c r="V4355" s="3">
        <v>0</v>
      </c>
      <c r="W4355" s="3">
        <v>0</v>
      </c>
      <c r="X4355" s="3">
        <v>0</v>
      </c>
      <c r="Y4355" s="3">
        <v>0</v>
      </c>
      <c r="AA4355" s="3">
        <f t="shared" ref="AA4355:AA4418" si="1859">IF(C4355&gt;(80000000*0.329),0,IF(C4355&gt;0,C4355,0))</f>
        <v>146884.78430685753</v>
      </c>
      <c r="AB4355" s="3">
        <f t="shared" si="1836"/>
        <v>157507.13716596505</v>
      </c>
      <c r="AC4355" s="3">
        <f t="shared" si="1837"/>
        <v>425788.74657732877</v>
      </c>
      <c r="AD4355" s="3">
        <f t="shared" si="1838"/>
        <v>2520805.6031022519</v>
      </c>
      <c r="AE4355" s="3">
        <f t="shared" si="1839"/>
        <v>135762.24491270148</v>
      </c>
      <c r="AF4355" s="3">
        <f t="shared" si="1840"/>
        <v>33610.037112946804</v>
      </c>
      <c r="AG4355" s="3">
        <f t="shared" si="1841"/>
        <v>31681.29166377919</v>
      </c>
      <c r="AH4355" s="3">
        <f t="shared" si="1842"/>
        <v>67656.507248119655</v>
      </c>
      <c r="AI4355" s="3">
        <f t="shared" si="1843"/>
        <v>79062.376201737672</v>
      </c>
      <c r="AJ4355" s="3">
        <f t="shared" si="1844"/>
        <v>86698.846753803577</v>
      </c>
      <c r="AK4355" s="3">
        <f t="shared" si="1845"/>
        <v>106487.8370969821</v>
      </c>
      <c r="AL4355" s="3">
        <f t="shared" si="1846"/>
        <v>130078.20359728273</v>
      </c>
      <c r="AM4355" s="3">
        <f t="shared" si="1847"/>
        <v>230289.73654607043</v>
      </c>
      <c r="AN4355" s="3">
        <f t="shared" si="1848"/>
        <v>19731.818144768007</v>
      </c>
      <c r="AO4355" s="3">
        <f t="shared" si="1849"/>
        <v>117379.70029551348</v>
      </c>
      <c r="AP4355" s="3">
        <f t="shared" si="1850"/>
        <v>3497727.4673351827</v>
      </c>
      <c r="AQ4355" s="3">
        <f t="shared" si="1851"/>
        <v>187643.83258918708</v>
      </c>
      <c r="AR4355" s="3">
        <f t="shared" si="1852"/>
        <v>13547.888936455201</v>
      </c>
      <c r="AS4355" s="3">
        <f t="shared" si="1853"/>
        <v>0</v>
      </c>
      <c r="AT4355" s="3">
        <f t="shared" si="1854"/>
        <v>0</v>
      </c>
      <c r="AU4355" s="3">
        <f t="shared" si="1855"/>
        <v>0</v>
      </c>
      <c r="AV4355" s="3">
        <f t="shared" si="1856"/>
        <v>0</v>
      </c>
      <c r="AW4355" s="3">
        <f t="shared" si="1857"/>
        <v>0</v>
      </c>
      <c r="AX4355" s="3">
        <f t="shared" ref="AX4355:AX4418" si="1860">SUM(AA4355:AW4355)</f>
        <v>7988344.059586932</v>
      </c>
      <c r="AY4355" s="3">
        <f t="shared" ref="AY4355:AY4418" si="1861">COUNTIF(C4355:Y4355,"&gt;0")</f>
        <v>18</v>
      </c>
      <c r="AZ4355" s="3">
        <f t="shared" si="1858"/>
        <v>0</v>
      </c>
      <c r="BA4355" s="3">
        <v>10652639.359460441</v>
      </c>
      <c r="BB4355">
        <f t="shared" ref="BB4355:BB4418" si="1862">(ROW()-1)/5000</f>
        <v>0.87080000000000002</v>
      </c>
    </row>
    <row r="4356" spans="1:54">
      <c r="A4356" s="2">
        <v>4355</v>
      </c>
      <c r="B4356">
        <v>14</v>
      </c>
      <c r="C4356" s="3">
        <v>168553.18470259011</v>
      </c>
      <c r="D4356" s="3">
        <v>167511.45904215876</v>
      </c>
      <c r="E4356" s="3">
        <v>894485.71867253014</v>
      </c>
      <c r="F4356" s="3">
        <v>196912.78294045513</v>
      </c>
      <c r="G4356" s="3">
        <v>100258.82156317518</v>
      </c>
      <c r="H4356" s="3">
        <v>131471.95854875282</v>
      </c>
      <c r="I4356" s="3">
        <v>2867191.2878424092</v>
      </c>
      <c r="J4356" s="3">
        <v>311853.74624701444</v>
      </c>
      <c r="K4356" s="3">
        <v>72205.378947868987</v>
      </c>
      <c r="L4356" s="3">
        <v>151248.58426955968</v>
      </c>
      <c r="M4356" s="3">
        <v>193730.10752513158</v>
      </c>
      <c r="N4356" s="3">
        <v>57380.714587832335</v>
      </c>
      <c r="O4356" s="3">
        <v>8729.2456965828078</v>
      </c>
      <c r="P4356" s="3">
        <v>250434.05753405718</v>
      </c>
      <c r="Q4356" s="3">
        <v>0</v>
      </c>
      <c r="R4356" s="3">
        <v>0</v>
      </c>
      <c r="S4356" s="3">
        <v>0</v>
      </c>
      <c r="T4356" s="3">
        <v>0</v>
      </c>
      <c r="U4356" s="3">
        <v>0</v>
      </c>
      <c r="V4356" s="3">
        <v>0</v>
      </c>
      <c r="W4356" s="3">
        <v>0</v>
      </c>
      <c r="X4356" s="3">
        <v>0</v>
      </c>
      <c r="Y4356" s="3">
        <v>0</v>
      </c>
      <c r="AA4356" s="3">
        <f t="shared" si="1859"/>
        <v>168553.18470259011</v>
      </c>
      <c r="AB4356" s="3">
        <f t="shared" si="1836"/>
        <v>167511.45904215876</v>
      </c>
      <c r="AC4356" s="3">
        <f t="shared" si="1837"/>
        <v>894485.71867253014</v>
      </c>
      <c r="AD4356" s="3">
        <f t="shared" si="1838"/>
        <v>196912.78294045513</v>
      </c>
      <c r="AE4356" s="3">
        <f t="shared" si="1839"/>
        <v>100258.82156317518</v>
      </c>
      <c r="AF4356" s="3">
        <f t="shared" si="1840"/>
        <v>131471.95854875282</v>
      </c>
      <c r="AG4356" s="3">
        <f t="shared" si="1841"/>
        <v>2867191.2878424092</v>
      </c>
      <c r="AH4356" s="3">
        <f t="shared" si="1842"/>
        <v>311853.74624701444</v>
      </c>
      <c r="AI4356" s="3">
        <f t="shared" si="1843"/>
        <v>72205.378947868987</v>
      </c>
      <c r="AJ4356" s="3">
        <f t="shared" si="1844"/>
        <v>151248.58426955968</v>
      </c>
      <c r="AK4356" s="3">
        <f t="shared" si="1845"/>
        <v>193730.10752513158</v>
      </c>
      <c r="AL4356" s="3">
        <f t="shared" si="1846"/>
        <v>57380.714587832335</v>
      </c>
      <c r="AM4356" s="3">
        <f t="shared" si="1847"/>
        <v>8729.2456965828078</v>
      </c>
      <c r="AN4356" s="3">
        <f t="shared" si="1848"/>
        <v>250434.05753405718</v>
      </c>
      <c r="AO4356" s="3">
        <f t="shared" si="1849"/>
        <v>0</v>
      </c>
      <c r="AP4356" s="3">
        <f t="shared" si="1850"/>
        <v>0</v>
      </c>
      <c r="AQ4356" s="3">
        <f t="shared" si="1851"/>
        <v>0</v>
      </c>
      <c r="AR4356" s="3">
        <f t="shared" si="1852"/>
        <v>0</v>
      </c>
      <c r="AS4356" s="3">
        <f t="shared" si="1853"/>
        <v>0</v>
      </c>
      <c r="AT4356" s="3">
        <f t="shared" si="1854"/>
        <v>0</v>
      </c>
      <c r="AU4356" s="3">
        <f t="shared" si="1855"/>
        <v>0</v>
      </c>
      <c r="AV4356" s="3">
        <f t="shared" si="1856"/>
        <v>0</v>
      </c>
      <c r="AW4356" s="3">
        <f t="shared" si="1857"/>
        <v>0</v>
      </c>
      <c r="AX4356" s="3">
        <f t="shared" si="1860"/>
        <v>5571967.0481201168</v>
      </c>
      <c r="AY4356" s="3">
        <f t="shared" si="1861"/>
        <v>14</v>
      </c>
      <c r="AZ4356" s="3">
        <f t="shared" si="1858"/>
        <v>0</v>
      </c>
      <c r="BA4356" s="3">
        <v>10654103.126330575</v>
      </c>
      <c r="BB4356">
        <f t="shared" si="1862"/>
        <v>0.871</v>
      </c>
    </row>
    <row r="4357" spans="1:54">
      <c r="A4357" s="2">
        <v>4356</v>
      </c>
      <c r="B4357">
        <v>10</v>
      </c>
      <c r="C4357" s="3">
        <v>294300.61727526417</v>
      </c>
      <c r="D4357" s="3">
        <v>68471.417312272344</v>
      </c>
      <c r="E4357" s="3">
        <v>26409.656417977149</v>
      </c>
      <c r="F4357" s="3">
        <v>34063.926082090569</v>
      </c>
      <c r="G4357" s="3">
        <v>229406.76676446866</v>
      </c>
      <c r="H4357" s="3">
        <v>1070927.8239711283</v>
      </c>
      <c r="I4357" s="3">
        <v>55217.200032369619</v>
      </c>
      <c r="J4357" s="3">
        <v>23156.709290890871</v>
      </c>
      <c r="K4357" s="3">
        <v>112881.21869387681</v>
      </c>
      <c r="L4357" s="3">
        <v>997134.96112897666</v>
      </c>
      <c r="M4357" s="3">
        <v>0</v>
      </c>
      <c r="N4357" s="3">
        <v>0</v>
      </c>
      <c r="O4357" s="3">
        <v>0</v>
      </c>
      <c r="P4357" s="3">
        <v>0</v>
      </c>
      <c r="Q4357" s="3">
        <v>0</v>
      </c>
      <c r="R4357" s="3">
        <v>0</v>
      </c>
      <c r="S4357" s="3">
        <v>0</v>
      </c>
      <c r="T4357" s="3">
        <v>0</v>
      </c>
      <c r="U4357" s="3">
        <v>0</v>
      </c>
      <c r="V4357" s="3">
        <v>0</v>
      </c>
      <c r="W4357" s="3">
        <v>0</v>
      </c>
      <c r="X4357" s="3">
        <v>0</v>
      </c>
      <c r="Y4357" s="3">
        <v>0</v>
      </c>
      <c r="AA4357" s="3">
        <f t="shared" si="1859"/>
        <v>294300.61727526417</v>
      </c>
      <c r="AB4357" s="3">
        <f t="shared" si="1836"/>
        <v>68471.417312272344</v>
      </c>
      <c r="AC4357" s="3">
        <f t="shared" si="1837"/>
        <v>26409.656417977149</v>
      </c>
      <c r="AD4357" s="3">
        <f t="shared" si="1838"/>
        <v>34063.926082090569</v>
      </c>
      <c r="AE4357" s="3">
        <f t="shared" si="1839"/>
        <v>229406.76676446866</v>
      </c>
      <c r="AF4357" s="3">
        <f t="shared" si="1840"/>
        <v>1070927.8239711283</v>
      </c>
      <c r="AG4357" s="3">
        <f t="shared" si="1841"/>
        <v>55217.200032369619</v>
      </c>
      <c r="AH4357" s="3">
        <f t="shared" si="1842"/>
        <v>23156.709290890871</v>
      </c>
      <c r="AI4357" s="3">
        <f t="shared" si="1843"/>
        <v>112881.21869387681</v>
      </c>
      <c r="AJ4357" s="3">
        <f t="shared" si="1844"/>
        <v>997134.96112897666</v>
      </c>
      <c r="AK4357" s="3">
        <f t="shared" si="1845"/>
        <v>0</v>
      </c>
      <c r="AL4357" s="3">
        <f t="shared" si="1846"/>
        <v>0</v>
      </c>
      <c r="AM4357" s="3">
        <f t="shared" si="1847"/>
        <v>0</v>
      </c>
      <c r="AN4357" s="3">
        <f t="shared" si="1848"/>
        <v>0</v>
      </c>
      <c r="AO4357" s="3">
        <f t="shared" si="1849"/>
        <v>0</v>
      </c>
      <c r="AP4357" s="3">
        <f t="shared" si="1850"/>
        <v>0</v>
      </c>
      <c r="AQ4357" s="3">
        <f t="shared" si="1851"/>
        <v>0</v>
      </c>
      <c r="AR4357" s="3">
        <f t="shared" si="1852"/>
        <v>0</v>
      </c>
      <c r="AS4357" s="3">
        <f t="shared" si="1853"/>
        <v>0</v>
      </c>
      <c r="AT4357" s="3">
        <f t="shared" si="1854"/>
        <v>0</v>
      </c>
      <c r="AU4357" s="3">
        <f t="shared" si="1855"/>
        <v>0</v>
      </c>
      <c r="AV4357" s="3">
        <f t="shared" si="1856"/>
        <v>0</v>
      </c>
      <c r="AW4357" s="3">
        <f t="shared" si="1857"/>
        <v>0</v>
      </c>
      <c r="AX4357" s="3">
        <f t="shared" si="1860"/>
        <v>2911970.296969315</v>
      </c>
      <c r="AY4357" s="3">
        <f t="shared" si="1861"/>
        <v>10</v>
      </c>
      <c r="AZ4357" s="3">
        <f t="shared" si="1858"/>
        <v>0</v>
      </c>
      <c r="BA4357" s="3">
        <v>10668666.98610699</v>
      </c>
      <c r="BB4357">
        <f t="shared" si="1862"/>
        <v>0.87119999999999997</v>
      </c>
    </row>
    <row r="4358" spans="1:54">
      <c r="A4358" s="2">
        <v>4357</v>
      </c>
      <c r="B4358">
        <v>13</v>
      </c>
      <c r="C4358" s="3">
        <v>53736.234706998781</v>
      </c>
      <c r="D4358" s="3">
        <v>45206.346474950413</v>
      </c>
      <c r="E4358" s="3">
        <v>29264.9100403673</v>
      </c>
      <c r="F4358" s="3">
        <v>161638.9287986455</v>
      </c>
      <c r="G4358" s="3">
        <v>34664.348866719709</v>
      </c>
      <c r="H4358" s="3">
        <v>24841.595056268277</v>
      </c>
      <c r="I4358" s="3">
        <v>569843.06716928433</v>
      </c>
      <c r="J4358" s="3">
        <v>31463.982321141601</v>
      </c>
      <c r="K4358" s="3">
        <v>127065.80367993492</v>
      </c>
      <c r="L4358" s="3">
        <v>103377.20176547032</v>
      </c>
      <c r="M4358" s="3">
        <v>66610.478699226311</v>
      </c>
      <c r="N4358" s="3">
        <v>41766.119193612649</v>
      </c>
      <c r="O4358" s="3">
        <v>525947.49408352014</v>
      </c>
      <c r="P4358" s="3">
        <v>0</v>
      </c>
      <c r="Q4358" s="3">
        <v>0</v>
      </c>
      <c r="R4358" s="3">
        <v>0</v>
      </c>
      <c r="S4358" s="3">
        <v>0</v>
      </c>
      <c r="T4358" s="3">
        <v>0</v>
      </c>
      <c r="U4358" s="3">
        <v>0</v>
      </c>
      <c r="V4358" s="3">
        <v>0</v>
      </c>
      <c r="W4358" s="3">
        <v>0</v>
      </c>
      <c r="X4358" s="3">
        <v>0</v>
      </c>
      <c r="Y4358" s="3">
        <v>0</v>
      </c>
      <c r="AA4358" s="3">
        <f t="shared" si="1859"/>
        <v>53736.234706998781</v>
      </c>
      <c r="AB4358" s="3">
        <f t="shared" si="1836"/>
        <v>45206.346474950413</v>
      </c>
      <c r="AC4358" s="3">
        <f t="shared" si="1837"/>
        <v>29264.9100403673</v>
      </c>
      <c r="AD4358" s="3">
        <f t="shared" si="1838"/>
        <v>161638.9287986455</v>
      </c>
      <c r="AE4358" s="3">
        <f t="shared" si="1839"/>
        <v>34664.348866719709</v>
      </c>
      <c r="AF4358" s="3">
        <f t="shared" si="1840"/>
        <v>24841.595056268277</v>
      </c>
      <c r="AG4358" s="3">
        <f t="shared" si="1841"/>
        <v>569843.06716928433</v>
      </c>
      <c r="AH4358" s="3">
        <f t="shared" si="1842"/>
        <v>31463.982321141601</v>
      </c>
      <c r="AI4358" s="3">
        <f t="shared" si="1843"/>
        <v>127065.80367993492</v>
      </c>
      <c r="AJ4358" s="3">
        <f t="shared" si="1844"/>
        <v>103377.20176547032</v>
      </c>
      <c r="AK4358" s="3">
        <f t="shared" si="1845"/>
        <v>66610.478699226311</v>
      </c>
      <c r="AL4358" s="3">
        <f t="shared" si="1846"/>
        <v>41766.119193612649</v>
      </c>
      <c r="AM4358" s="3">
        <f t="shared" si="1847"/>
        <v>525947.49408352014</v>
      </c>
      <c r="AN4358" s="3">
        <f t="shared" si="1848"/>
        <v>0</v>
      </c>
      <c r="AO4358" s="3">
        <f t="shared" si="1849"/>
        <v>0</v>
      </c>
      <c r="AP4358" s="3">
        <f t="shared" si="1850"/>
        <v>0</v>
      </c>
      <c r="AQ4358" s="3">
        <f t="shared" si="1851"/>
        <v>0</v>
      </c>
      <c r="AR4358" s="3">
        <f t="shared" si="1852"/>
        <v>0</v>
      </c>
      <c r="AS4358" s="3">
        <f t="shared" si="1853"/>
        <v>0</v>
      </c>
      <c r="AT4358" s="3">
        <f t="shared" si="1854"/>
        <v>0</v>
      </c>
      <c r="AU4358" s="3">
        <f t="shared" si="1855"/>
        <v>0</v>
      </c>
      <c r="AV4358" s="3">
        <f t="shared" si="1856"/>
        <v>0</v>
      </c>
      <c r="AW4358" s="3">
        <f t="shared" si="1857"/>
        <v>0</v>
      </c>
      <c r="AX4358" s="3">
        <f t="shared" si="1860"/>
        <v>1815426.5108561399</v>
      </c>
      <c r="AY4358" s="3">
        <f t="shared" si="1861"/>
        <v>13</v>
      </c>
      <c r="AZ4358" s="3">
        <f t="shared" si="1858"/>
        <v>0</v>
      </c>
      <c r="BA4358" s="3">
        <v>10679402.568053709</v>
      </c>
      <c r="BB4358">
        <f t="shared" si="1862"/>
        <v>0.87139999999999995</v>
      </c>
    </row>
    <row r="4359" spans="1:54">
      <c r="A4359" s="2">
        <v>4358</v>
      </c>
      <c r="B4359">
        <v>15</v>
      </c>
      <c r="C4359" s="3">
        <v>133805.14281238144</v>
      </c>
      <c r="D4359" s="3">
        <v>61430.167985089865</v>
      </c>
      <c r="E4359" s="3">
        <v>6132.7440262623459</v>
      </c>
      <c r="F4359" s="3">
        <v>92465.279612076629</v>
      </c>
      <c r="G4359" s="3">
        <v>67446.843563716597</v>
      </c>
      <c r="H4359" s="3">
        <v>12098.483979672981</v>
      </c>
      <c r="I4359" s="3">
        <v>53736.797293048745</v>
      </c>
      <c r="J4359" s="3">
        <v>108147.54233562452</v>
      </c>
      <c r="K4359" s="3">
        <v>814937.85876187717</v>
      </c>
      <c r="L4359" s="3">
        <v>43579.985844980925</v>
      </c>
      <c r="M4359" s="3">
        <v>79582.140002798958</v>
      </c>
      <c r="N4359" s="3">
        <v>58214.199307427181</v>
      </c>
      <c r="O4359" s="3">
        <v>245294.8055289358</v>
      </c>
      <c r="P4359" s="3">
        <v>54560.028418604743</v>
      </c>
      <c r="Q4359" s="3">
        <v>118018.90735205688</v>
      </c>
      <c r="R4359" s="3">
        <v>0</v>
      </c>
      <c r="S4359" s="3">
        <v>0</v>
      </c>
      <c r="T4359" s="3">
        <v>0</v>
      </c>
      <c r="U4359" s="3">
        <v>0</v>
      </c>
      <c r="V4359" s="3">
        <v>0</v>
      </c>
      <c r="W4359" s="3">
        <v>0</v>
      </c>
      <c r="X4359" s="3">
        <v>0</v>
      </c>
      <c r="Y4359" s="3">
        <v>0</v>
      </c>
      <c r="AA4359" s="3">
        <f t="shared" si="1859"/>
        <v>133805.14281238144</v>
      </c>
      <c r="AB4359" s="3">
        <f t="shared" si="1836"/>
        <v>61430.167985089865</v>
      </c>
      <c r="AC4359" s="3">
        <f t="shared" si="1837"/>
        <v>6132.7440262623459</v>
      </c>
      <c r="AD4359" s="3">
        <f t="shared" si="1838"/>
        <v>92465.279612076629</v>
      </c>
      <c r="AE4359" s="3">
        <f t="shared" si="1839"/>
        <v>67446.843563716597</v>
      </c>
      <c r="AF4359" s="3">
        <f t="shared" si="1840"/>
        <v>12098.483979672981</v>
      </c>
      <c r="AG4359" s="3">
        <f t="shared" si="1841"/>
        <v>53736.797293048745</v>
      </c>
      <c r="AH4359" s="3">
        <f t="shared" si="1842"/>
        <v>108147.54233562452</v>
      </c>
      <c r="AI4359" s="3">
        <f t="shared" si="1843"/>
        <v>814937.85876187717</v>
      </c>
      <c r="AJ4359" s="3">
        <f t="shared" si="1844"/>
        <v>43579.985844980925</v>
      </c>
      <c r="AK4359" s="3">
        <f t="shared" si="1845"/>
        <v>79582.140002798958</v>
      </c>
      <c r="AL4359" s="3">
        <f t="shared" si="1846"/>
        <v>58214.199307427181</v>
      </c>
      <c r="AM4359" s="3">
        <f t="shared" si="1847"/>
        <v>245294.8055289358</v>
      </c>
      <c r="AN4359" s="3">
        <f t="shared" si="1848"/>
        <v>54560.028418604743</v>
      </c>
      <c r="AO4359" s="3">
        <f t="shared" si="1849"/>
        <v>118018.90735205688</v>
      </c>
      <c r="AP4359" s="3">
        <f t="shared" si="1850"/>
        <v>0</v>
      </c>
      <c r="AQ4359" s="3">
        <f t="shared" si="1851"/>
        <v>0</v>
      </c>
      <c r="AR4359" s="3">
        <f t="shared" si="1852"/>
        <v>0</v>
      </c>
      <c r="AS4359" s="3">
        <f t="shared" si="1853"/>
        <v>0</v>
      </c>
      <c r="AT4359" s="3">
        <f t="shared" si="1854"/>
        <v>0</v>
      </c>
      <c r="AU4359" s="3">
        <f t="shared" si="1855"/>
        <v>0</v>
      </c>
      <c r="AV4359" s="3">
        <f t="shared" si="1856"/>
        <v>0</v>
      </c>
      <c r="AW4359" s="3">
        <f t="shared" si="1857"/>
        <v>0</v>
      </c>
      <c r="AX4359" s="3">
        <f t="shared" si="1860"/>
        <v>1949450.9268245548</v>
      </c>
      <c r="AY4359" s="3">
        <f t="shared" si="1861"/>
        <v>15</v>
      </c>
      <c r="AZ4359" s="3">
        <f t="shared" si="1858"/>
        <v>0</v>
      </c>
      <c r="BA4359" s="3">
        <v>10681933.064290673</v>
      </c>
      <c r="BB4359">
        <f t="shared" si="1862"/>
        <v>0.87160000000000004</v>
      </c>
    </row>
    <row r="4360" spans="1:54">
      <c r="A4360" s="2">
        <v>4359</v>
      </c>
      <c r="B4360">
        <v>18</v>
      </c>
      <c r="C4360" s="3">
        <v>96654.559924759567</v>
      </c>
      <c r="D4360" s="3">
        <v>58188.853572089138</v>
      </c>
      <c r="E4360" s="3">
        <v>54301.337475855144</v>
      </c>
      <c r="F4360" s="3">
        <v>1495894.3804822757</v>
      </c>
      <c r="G4360" s="3">
        <v>97155.854790250145</v>
      </c>
      <c r="H4360" s="3">
        <v>2264935.7402941748</v>
      </c>
      <c r="I4360" s="3">
        <v>105367.45911260028</v>
      </c>
      <c r="J4360" s="3">
        <v>37641.399429647594</v>
      </c>
      <c r="K4360" s="3">
        <v>70365.297083412413</v>
      </c>
      <c r="L4360" s="3">
        <v>148292.43507273725</v>
      </c>
      <c r="M4360" s="3">
        <v>101859.63815010714</v>
      </c>
      <c r="N4360" s="3">
        <v>21138.305816065109</v>
      </c>
      <c r="O4360" s="3">
        <v>30108.553242496251</v>
      </c>
      <c r="P4360" s="3">
        <v>23342.221701609269</v>
      </c>
      <c r="Q4360" s="3">
        <v>259522.02322709784</v>
      </c>
      <c r="R4360" s="3">
        <v>107314.26245858677</v>
      </c>
      <c r="S4360" s="3">
        <v>881787.15908808273</v>
      </c>
      <c r="T4360" s="3">
        <v>54539.831865530752</v>
      </c>
      <c r="U4360" s="3">
        <v>0</v>
      </c>
      <c r="V4360" s="3">
        <v>0</v>
      </c>
      <c r="W4360" s="3">
        <v>0</v>
      </c>
      <c r="X4360" s="3">
        <v>0</v>
      </c>
      <c r="Y4360" s="3">
        <v>0</v>
      </c>
      <c r="AA4360" s="3">
        <f t="shared" si="1859"/>
        <v>96654.559924759567</v>
      </c>
      <c r="AB4360" s="3">
        <f t="shared" si="1836"/>
        <v>58188.853572089138</v>
      </c>
      <c r="AC4360" s="3">
        <f t="shared" si="1837"/>
        <v>54301.337475855144</v>
      </c>
      <c r="AD4360" s="3">
        <f t="shared" si="1838"/>
        <v>1495894.3804822757</v>
      </c>
      <c r="AE4360" s="3">
        <f t="shared" si="1839"/>
        <v>97155.854790250145</v>
      </c>
      <c r="AF4360" s="3">
        <f t="shared" si="1840"/>
        <v>2264935.7402941748</v>
      </c>
      <c r="AG4360" s="3">
        <f t="shared" si="1841"/>
        <v>105367.45911260028</v>
      </c>
      <c r="AH4360" s="3">
        <f t="shared" si="1842"/>
        <v>37641.399429647594</v>
      </c>
      <c r="AI4360" s="3">
        <f t="shared" si="1843"/>
        <v>70365.297083412413</v>
      </c>
      <c r="AJ4360" s="3">
        <f t="shared" si="1844"/>
        <v>148292.43507273725</v>
      </c>
      <c r="AK4360" s="3">
        <f t="shared" si="1845"/>
        <v>101859.63815010714</v>
      </c>
      <c r="AL4360" s="3">
        <f t="shared" si="1846"/>
        <v>21138.305816065109</v>
      </c>
      <c r="AM4360" s="3">
        <f t="shared" si="1847"/>
        <v>30108.553242496251</v>
      </c>
      <c r="AN4360" s="3">
        <f t="shared" si="1848"/>
        <v>23342.221701609269</v>
      </c>
      <c r="AO4360" s="3">
        <f t="shared" si="1849"/>
        <v>259522.02322709784</v>
      </c>
      <c r="AP4360" s="3">
        <f t="shared" si="1850"/>
        <v>107314.26245858677</v>
      </c>
      <c r="AQ4360" s="3">
        <f t="shared" si="1851"/>
        <v>881787.15908808273</v>
      </c>
      <c r="AR4360" s="3">
        <f t="shared" si="1852"/>
        <v>54539.831865530752</v>
      </c>
      <c r="AS4360" s="3">
        <f t="shared" si="1853"/>
        <v>0</v>
      </c>
      <c r="AT4360" s="3">
        <f t="shared" si="1854"/>
        <v>0</v>
      </c>
      <c r="AU4360" s="3">
        <f t="shared" si="1855"/>
        <v>0</v>
      </c>
      <c r="AV4360" s="3">
        <f t="shared" si="1856"/>
        <v>0</v>
      </c>
      <c r="AW4360" s="3">
        <f t="shared" si="1857"/>
        <v>0</v>
      </c>
      <c r="AX4360" s="3">
        <f t="shared" si="1860"/>
        <v>5908409.3127873763</v>
      </c>
      <c r="AY4360" s="3">
        <f t="shared" si="1861"/>
        <v>18</v>
      </c>
      <c r="AZ4360" s="3">
        <f t="shared" si="1858"/>
        <v>0</v>
      </c>
      <c r="BA4360" s="3">
        <v>10688257.931121252</v>
      </c>
      <c r="BB4360">
        <f t="shared" si="1862"/>
        <v>0.87180000000000002</v>
      </c>
    </row>
    <row r="4361" spans="1:54">
      <c r="A4361" s="2">
        <v>4360</v>
      </c>
      <c r="B4361">
        <v>18</v>
      </c>
      <c r="C4361" s="3">
        <v>248322.89510981238</v>
      </c>
      <c r="D4361" s="3">
        <v>91750.369542167711</v>
      </c>
      <c r="E4361" s="3">
        <v>1126914.0832133377</v>
      </c>
      <c r="F4361" s="3">
        <v>310097.10942601174</v>
      </c>
      <c r="G4361" s="3">
        <v>94801.818330431415</v>
      </c>
      <c r="H4361" s="3">
        <v>341050.14026136085</v>
      </c>
      <c r="I4361" s="3">
        <v>1822934.5565254281</v>
      </c>
      <c r="J4361" s="3">
        <v>83553.399464910137</v>
      </c>
      <c r="K4361" s="3">
        <v>452532.38845059613</v>
      </c>
      <c r="L4361" s="3">
        <v>449578.45923589932</v>
      </c>
      <c r="M4361" s="3">
        <v>617258.19342615467</v>
      </c>
      <c r="N4361" s="3">
        <v>109329.12783073395</v>
      </c>
      <c r="O4361" s="3">
        <v>907408.61357314361</v>
      </c>
      <c r="P4361" s="3">
        <v>27238.436358831081</v>
      </c>
      <c r="Q4361" s="3">
        <v>21554.387075188217</v>
      </c>
      <c r="R4361" s="3">
        <v>77308.944802385333</v>
      </c>
      <c r="S4361" s="3">
        <v>29832.761510002474</v>
      </c>
      <c r="T4361" s="3">
        <v>2633256.1773121399</v>
      </c>
      <c r="U4361" s="3">
        <v>0</v>
      </c>
      <c r="V4361" s="3">
        <v>0</v>
      </c>
      <c r="W4361" s="3">
        <v>0</v>
      </c>
      <c r="X4361" s="3">
        <v>0</v>
      </c>
      <c r="Y4361" s="3">
        <v>0</v>
      </c>
      <c r="AA4361" s="3">
        <f t="shared" si="1859"/>
        <v>248322.89510981238</v>
      </c>
      <c r="AB4361" s="3">
        <f t="shared" si="1836"/>
        <v>91750.369542167711</v>
      </c>
      <c r="AC4361" s="3">
        <f t="shared" si="1837"/>
        <v>1126914.0832133377</v>
      </c>
      <c r="AD4361" s="3">
        <f t="shared" si="1838"/>
        <v>310097.10942601174</v>
      </c>
      <c r="AE4361" s="3">
        <f t="shared" si="1839"/>
        <v>94801.818330431415</v>
      </c>
      <c r="AF4361" s="3">
        <f t="shared" si="1840"/>
        <v>341050.14026136085</v>
      </c>
      <c r="AG4361" s="3">
        <f t="shared" si="1841"/>
        <v>1822934.5565254281</v>
      </c>
      <c r="AH4361" s="3">
        <f t="shared" si="1842"/>
        <v>83553.399464910137</v>
      </c>
      <c r="AI4361" s="3">
        <f t="shared" si="1843"/>
        <v>452532.38845059613</v>
      </c>
      <c r="AJ4361" s="3">
        <f t="shared" si="1844"/>
        <v>449578.45923589932</v>
      </c>
      <c r="AK4361" s="3">
        <f t="shared" si="1845"/>
        <v>617258.19342615467</v>
      </c>
      <c r="AL4361" s="3">
        <f t="shared" si="1846"/>
        <v>109329.12783073395</v>
      </c>
      <c r="AM4361" s="3">
        <f t="shared" si="1847"/>
        <v>907408.61357314361</v>
      </c>
      <c r="AN4361" s="3">
        <f t="shared" si="1848"/>
        <v>27238.436358831081</v>
      </c>
      <c r="AO4361" s="3">
        <f t="shared" si="1849"/>
        <v>21554.387075188217</v>
      </c>
      <c r="AP4361" s="3">
        <f t="shared" si="1850"/>
        <v>77308.944802385333</v>
      </c>
      <c r="AQ4361" s="3">
        <f t="shared" si="1851"/>
        <v>29832.761510002474</v>
      </c>
      <c r="AR4361" s="3">
        <f t="shared" si="1852"/>
        <v>2633256.1773121399</v>
      </c>
      <c r="AS4361" s="3">
        <f t="shared" si="1853"/>
        <v>0</v>
      </c>
      <c r="AT4361" s="3">
        <f t="shared" si="1854"/>
        <v>0</v>
      </c>
      <c r="AU4361" s="3">
        <f t="shared" si="1855"/>
        <v>0</v>
      </c>
      <c r="AV4361" s="3">
        <f t="shared" si="1856"/>
        <v>0</v>
      </c>
      <c r="AW4361" s="3">
        <f t="shared" si="1857"/>
        <v>0</v>
      </c>
      <c r="AX4361" s="3">
        <f t="shared" si="1860"/>
        <v>9444721.8614485338</v>
      </c>
      <c r="AY4361" s="3">
        <f t="shared" si="1861"/>
        <v>18</v>
      </c>
      <c r="AZ4361" s="3">
        <f t="shared" si="1858"/>
        <v>0</v>
      </c>
      <c r="BA4361" s="3">
        <v>10696534.920845836</v>
      </c>
      <c r="BB4361">
        <f t="shared" si="1862"/>
        <v>0.872</v>
      </c>
    </row>
    <row r="4362" spans="1:54">
      <c r="A4362" s="2">
        <v>4361</v>
      </c>
      <c r="B4362">
        <v>16</v>
      </c>
      <c r="C4362" s="3">
        <v>23836.72683997783</v>
      </c>
      <c r="D4362" s="3">
        <v>105936.34027623371</v>
      </c>
      <c r="E4362" s="3">
        <v>5525.5692717463708</v>
      </c>
      <c r="F4362" s="3">
        <v>38531.543572875431</v>
      </c>
      <c r="G4362" s="3">
        <v>94484.708026115113</v>
      </c>
      <c r="H4362" s="3">
        <v>379995.10845787061</v>
      </c>
      <c r="I4362" s="3">
        <v>62304.619445801516</v>
      </c>
      <c r="J4362" s="3">
        <v>168241.52881633199</v>
      </c>
      <c r="K4362" s="3">
        <v>59729.517049583672</v>
      </c>
      <c r="L4362" s="3">
        <v>136457.89802747263</v>
      </c>
      <c r="M4362" s="3">
        <v>8913.1380435865212</v>
      </c>
      <c r="N4362" s="3">
        <v>20255.669673589731</v>
      </c>
      <c r="O4362" s="3">
        <v>21207.169893539507</v>
      </c>
      <c r="P4362" s="3">
        <v>97195.245346040436</v>
      </c>
      <c r="Q4362" s="3">
        <v>475215.73661941418</v>
      </c>
      <c r="R4362" s="3">
        <v>107066.66958126366</v>
      </c>
      <c r="S4362" s="3">
        <v>0</v>
      </c>
      <c r="T4362" s="3">
        <v>0</v>
      </c>
      <c r="U4362" s="3">
        <v>0</v>
      </c>
      <c r="V4362" s="3">
        <v>0</v>
      </c>
      <c r="W4362" s="3">
        <v>0</v>
      </c>
      <c r="X4362" s="3">
        <v>0</v>
      </c>
      <c r="Y4362" s="3">
        <v>0</v>
      </c>
      <c r="AA4362" s="3">
        <f t="shared" si="1859"/>
        <v>23836.72683997783</v>
      </c>
      <c r="AB4362" s="3">
        <f t="shared" si="1836"/>
        <v>105936.34027623371</v>
      </c>
      <c r="AC4362" s="3">
        <f t="shared" si="1837"/>
        <v>5525.5692717463708</v>
      </c>
      <c r="AD4362" s="3">
        <f t="shared" si="1838"/>
        <v>38531.543572875431</v>
      </c>
      <c r="AE4362" s="3">
        <f t="shared" si="1839"/>
        <v>94484.708026115113</v>
      </c>
      <c r="AF4362" s="3">
        <f t="shared" si="1840"/>
        <v>379995.10845787061</v>
      </c>
      <c r="AG4362" s="3">
        <f t="shared" si="1841"/>
        <v>62304.619445801516</v>
      </c>
      <c r="AH4362" s="3">
        <f t="shared" si="1842"/>
        <v>168241.52881633199</v>
      </c>
      <c r="AI4362" s="3">
        <f t="shared" si="1843"/>
        <v>59729.517049583672</v>
      </c>
      <c r="AJ4362" s="3">
        <f t="shared" si="1844"/>
        <v>136457.89802747263</v>
      </c>
      <c r="AK4362" s="3">
        <f t="shared" si="1845"/>
        <v>8913.1380435865212</v>
      </c>
      <c r="AL4362" s="3">
        <f t="shared" si="1846"/>
        <v>20255.669673589731</v>
      </c>
      <c r="AM4362" s="3">
        <f t="shared" si="1847"/>
        <v>21207.169893539507</v>
      </c>
      <c r="AN4362" s="3">
        <f t="shared" si="1848"/>
        <v>97195.245346040436</v>
      </c>
      <c r="AO4362" s="3">
        <f t="shared" si="1849"/>
        <v>475215.73661941418</v>
      </c>
      <c r="AP4362" s="3">
        <f t="shared" si="1850"/>
        <v>107066.66958126366</v>
      </c>
      <c r="AQ4362" s="3">
        <f t="shared" si="1851"/>
        <v>0</v>
      </c>
      <c r="AR4362" s="3">
        <f t="shared" si="1852"/>
        <v>0</v>
      </c>
      <c r="AS4362" s="3">
        <f t="shared" si="1853"/>
        <v>0</v>
      </c>
      <c r="AT4362" s="3">
        <f t="shared" si="1854"/>
        <v>0</v>
      </c>
      <c r="AU4362" s="3">
        <f t="shared" si="1855"/>
        <v>0</v>
      </c>
      <c r="AV4362" s="3">
        <f t="shared" si="1856"/>
        <v>0</v>
      </c>
      <c r="AW4362" s="3">
        <f t="shared" si="1857"/>
        <v>0</v>
      </c>
      <c r="AX4362" s="3">
        <f t="shared" si="1860"/>
        <v>1804897.1889414431</v>
      </c>
      <c r="AY4362" s="3">
        <f t="shared" si="1861"/>
        <v>16</v>
      </c>
      <c r="AZ4362" s="3">
        <f t="shared" si="1858"/>
        <v>0</v>
      </c>
      <c r="BA4362" s="3">
        <v>10725963.116604846</v>
      </c>
      <c r="BB4362">
        <f t="shared" si="1862"/>
        <v>0.87219999999999998</v>
      </c>
    </row>
    <row r="4363" spans="1:54">
      <c r="A4363" s="2">
        <v>4362</v>
      </c>
      <c r="B4363">
        <v>13</v>
      </c>
      <c r="C4363" s="3">
        <v>1091288.2392838397</v>
      </c>
      <c r="D4363" s="3">
        <v>536967.28913521755</v>
      </c>
      <c r="E4363" s="3">
        <v>113783.8760584548</v>
      </c>
      <c r="F4363" s="3">
        <v>89402.217851596244</v>
      </c>
      <c r="G4363" s="3">
        <v>328353.72016609344</v>
      </c>
      <c r="H4363" s="3">
        <v>44904.412521023485</v>
      </c>
      <c r="I4363" s="3">
        <v>66595.011286633744</v>
      </c>
      <c r="J4363" s="3">
        <v>634851.69024692872</v>
      </c>
      <c r="K4363" s="3">
        <v>9534.9060458175209</v>
      </c>
      <c r="L4363" s="3">
        <v>346252.58957057912</v>
      </c>
      <c r="M4363" s="3">
        <v>174926.7480225628</v>
      </c>
      <c r="N4363" s="3">
        <v>879730.95239731402</v>
      </c>
      <c r="O4363" s="3">
        <v>161706.62105535538</v>
      </c>
      <c r="P4363" s="3">
        <v>0</v>
      </c>
      <c r="Q4363" s="3">
        <v>0</v>
      </c>
      <c r="R4363" s="3">
        <v>0</v>
      </c>
      <c r="S4363" s="3">
        <v>0</v>
      </c>
      <c r="T4363" s="3">
        <v>0</v>
      </c>
      <c r="U4363" s="3">
        <v>0</v>
      </c>
      <c r="V4363" s="3">
        <v>0</v>
      </c>
      <c r="W4363" s="3">
        <v>0</v>
      </c>
      <c r="X4363" s="3">
        <v>0</v>
      </c>
      <c r="Y4363" s="3">
        <v>0</v>
      </c>
      <c r="AA4363" s="3">
        <f t="shared" si="1859"/>
        <v>1091288.2392838397</v>
      </c>
      <c r="AB4363" s="3">
        <f t="shared" si="1836"/>
        <v>536967.28913521755</v>
      </c>
      <c r="AC4363" s="3">
        <f t="shared" si="1837"/>
        <v>113783.8760584548</v>
      </c>
      <c r="AD4363" s="3">
        <f t="shared" si="1838"/>
        <v>89402.217851596244</v>
      </c>
      <c r="AE4363" s="3">
        <f t="shared" si="1839"/>
        <v>328353.72016609344</v>
      </c>
      <c r="AF4363" s="3">
        <f t="shared" si="1840"/>
        <v>44904.412521023485</v>
      </c>
      <c r="AG4363" s="3">
        <f t="shared" si="1841"/>
        <v>66595.011286633744</v>
      </c>
      <c r="AH4363" s="3">
        <f t="shared" si="1842"/>
        <v>634851.69024692872</v>
      </c>
      <c r="AI4363" s="3">
        <f t="shared" si="1843"/>
        <v>9534.9060458175209</v>
      </c>
      <c r="AJ4363" s="3">
        <f t="shared" si="1844"/>
        <v>346252.58957057912</v>
      </c>
      <c r="AK4363" s="3">
        <f t="shared" si="1845"/>
        <v>174926.7480225628</v>
      </c>
      <c r="AL4363" s="3">
        <f t="shared" si="1846"/>
        <v>879730.95239731402</v>
      </c>
      <c r="AM4363" s="3">
        <f t="shared" si="1847"/>
        <v>161706.62105535538</v>
      </c>
      <c r="AN4363" s="3">
        <f t="shared" si="1848"/>
        <v>0</v>
      </c>
      <c r="AO4363" s="3">
        <f t="shared" si="1849"/>
        <v>0</v>
      </c>
      <c r="AP4363" s="3">
        <f t="shared" si="1850"/>
        <v>0</v>
      </c>
      <c r="AQ4363" s="3">
        <f t="shared" si="1851"/>
        <v>0</v>
      </c>
      <c r="AR4363" s="3">
        <f t="shared" si="1852"/>
        <v>0</v>
      </c>
      <c r="AS4363" s="3">
        <f t="shared" si="1853"/>
        <v>0</v>
      </c>
      <c r="AT4363" s="3">
        <f t="shared" si="1854"/>
        <v>0</v>
      </c>
      <c r="AU4363" s="3">
        <f t="shared" si="1855"/>
        <v>0</v>
      </c>
      <c r="AV4363" s="3">
        <f t="shared" si="1856"/>
        <v>0</v>
      </c>
      <c r="AW4363" s="3">
        <f t="shared" si="1857"/>
        <v>0</v>
      </c>
      <c r="AX4363" s="3">
        <f t="shared" si="1860"/>
        <v>4478298.2736414168</v>
      </c>
      <c r="AY4363" s="3">
        <f t="shared" si="1861"/>
        <v>13</v>
      </c>
      <c r="AZ4363" s="3">
        <f t="shared" si="1858"/>
        <v>0</v>
      </c>
      <c r="BA4363" s="3">
        <v>10741025.011179438</v>
      </c>
      <c r="BB4363">
        <f t="shared" si="1862"/>
        <v>0.87239999999999995</v>
      </c>
    </row>
    <row r="4364" spans="1:54">
      <c r="A4364" s="2">
        <v>4363</v>
      </c>
      <c r="B4364">
        <v>14</v>
      </c>
      <c r="C4364" s="3">
        <v>213661.83438359544</v>
      </c>
      <c r="D4364" s="3">
        <v>74754.164978919813</v>
      </c>
      <c r="E4364" s="3">
        <v>122047.23684116367</v>
      </c>
      <c r="F4364" s="3">
        <v>257543.02156560624</v>
      </c>
      <c r="G4364" s="3">
        <v>61732.648128212793</v>
      </c>
      <c r="H4364" s="3">
        <v>927479.90883729793</v>
      </c>
      <c r="I4364" s="3">
        <v>190393.15719515714</v>
      </c>
      <c r="J4364" s="3">
        <v>83296.241413957396</v>
      </c>
      <c r="K4364" s="3">
        <v>101883.50402021718</v>
      </c>
      <c r="L4364" s="3">
        <v>47806.916563821542</v>
      </c>
      <c r="M4364" s="3">
        <v>35805.519916565841</v>
      </c>
      <c r="N4364" s="3">
        <v>117162.03804182755</v>
      </c>
      <c r="O4364" s="3">
        <v>1332817.0505716442</v>
      </c>
      <c r="P4364" s="3">
        <v>2087918.0427983683</v>
      </c>
      <c r="Q4364" s="3">
        <v>0</v>
      </c>
      <c r="R4364" s="3">
        <v>0</v>
      </c>
      <c r="S4364" s="3">
        <v>0</v>
      </c>
      <c r="T4364" s="3">
        <v>0</v>
      </c>
      <c r="U4364" s="3">
        <v>0</v>
      </c>
      <c r="V4364" s="3">
        <v>0</v>
      </c>
      <c r="W4364" s="3">
        <v>0</v>
      </c>
      <c r="X4364" s="3">
        <v>0</v>
      </c>
      <c r="Y4364" s="3">
        <v>0</v>
      </c>
      <c r="AA4364" s="3">
        <f t="shared" si="1859"/>
        <v>213661.83438359544</v>
      </c>
      <c r="AB4364" s="3">
        <f t="shared" si="1836"/>
        <v>74754.164978919813</v>
      </c>
      <c r="AC4364" s="3">
        <f t="shared" si="1837"/>
        <v>122047.23684116367</v>
      </c>
      <c r="AD4364" s="3">
        <f t="shared" si="1838"/>
        <v>257543.02156560624</v>
      </c>
      <c r="AE4364" s="3">
        <f t="shared" si="1839"/>
        <v>61732.648128212793</v>
      </c>
      <c r="AF4364" s="3">
        <f t="shared" si="1840"/>
        <v>927479.90883729793</v>
      </c>
      <c r="AG4364" s="3">
        <f t="shared" si="1841"/>
        <v>190393.15719515714</v>
      </c>
      <c r="AH4364" s="3">
        <f t="shared" si="1842"/>
        <v>83296.241413957396</v>
      </c>
      <c r="AI4364" s="3">
        <f t="shared" si="1843"/>
        <v>101883.50402021718</v>
      </c>
      <c r="AJ4364" s="3">
        <f t="shared" si="1844"/>
        <v>47806.916563821542</v>
      </c>
      <c r="AK4364" s="3">
        <f t="shared" si="1845"/>
        <v>35805.519916565841</v>
      </c>
      <c r="AL4364" s="3">
        <f t="shared" si="1846"/>
        <v>117162.03804182755</v>
      </c>
      <c r="AM4364" s="3">
        <f t="shared" si="1847"/>
        <v>1332817.0505716442</v>
      </c>
      <c r="AN4364" s="3">
        <f t="shared" si="1848"/>
        <v>2087918.0427983683</v>
      </c>
      <c r="AO4364" s="3">
        <f t="shared" si="1849"/>
        <v>0</v>
      </c>
      <c r="AP4364" s="3">
        <f t="shared" si="1850"/>
        <v>0</v>
      </c>
      <c r="AQ4364" s="3">
        <f t="shared" si="1851"/>
        <v>0</v>
      </c>
      <c r="AR4364" s="3">
        <f t="shared" si="1852"/>
        <v>0</v>
      </c>
      <c r="AS4364" s="3">
        <f t="shared" si="1853"/>
        <v>0</v>
      </c>
      <c r="AT4364" s="3">
        <f t="shared" si="1854"/>
        <v>0</v>
      </c>
      <c r="AU4364" s="3">
        <f t="shared" si="1855"/>
        <v>0</v>
      </c>
      <c r="AV4364" s="3">
        <f t="shared" si="1856"/>
        <v>0</v>
      </c>
      <c r="AW4364" s="3">
        <f t="shared" si="1857"/>
        <v>0</v>
      </c>
      <c r="AX4364" s="3">
        <f t="shared" si="1860"/>
        <v>5654301.2852563551</v>
      </c>
      <c r="AY4364" s="3">
        <f t="shared" si="1861"/>
        <v>14</v>
      </c>
      <c r="AZ4364" s="3">
        <f t="shared" si="1858"/>
        <v>0</v>
      </c>
      <c r="BA4364" s="3">
        <v>10744305.100486469</v>
      </c>
      <c r="BB4364">
        <f t="shared" si="1862"/>
        <v>0.87260000000000004</v>
      </c>
    </row>
    <row r="4365" spans="1:54">
      <c r="A4365" s="2">
        <v>4364</v>
      </c>
      <c r="B4365">
        <v>16</v>
      </c>
      <c r="C4365" s="3">
        <v>40674.766303617398</v>
      </c>
      <c r="D4365" s="3">
        <v>264121.78019205609</v>
      </c>
      <c r="E4365" s="3">
        <v>120639.21928469827</v>
      </c>
      <c r="F4365" s="3">
        <v>1665980.8151945521</v>
      </c>
      <c r="G4365" s="3">
        <v>222901.91956399521</v>
      </c>
      <c r="H4365" s="3">
        <v>6826.5055397380575</v>
      </c>
      <c r="I4365" s="3">
        <v>231337.74318240458</v>
      </c>
      <c r="J4365" s="3">
        <v>215429.95355506602</v>
      </c>
      <c r="K4365" s="3">
        <v>37567.519790878119</v>
      </c>
      <c r="L4365" s="3">
        <v>177589.84932638906</v>
      </c>
      <c r="M4365" s="3">
        <v>385270.30616665242</v>
      </c>
      <c r="N4365" s="3">
        <v>262400.18082439626</v>
      </c>
      <c r="O4365" s="3">
        <v>6162.1339134245245</v>
      </c>
      <c r="P4365" s="3">
        <v>173382.26449104841</v>
      </c>
      <c r="Q4365" s="3">
        <v>251145.52802876168</v>
      </c>
      <c r="R4365" s="3">
        <v>53161.00592585632</v>
      </c>
      <c r="S4365" s="3">
        <v>0</v>
      </c>
      <c r="T4365" s="3">
        <v>0</v>
      </c>
      <c r="U4365" s="3">
        <v>0</v>
      </c>
      <c r="V4365" s="3">
        <v>0</v>
      </c>
      <c r="W4365" s="3">
        <v>0</v>
      </c>
      <c r="X4365" s="3">
        <v>0</v>
      </c>
      <c r="Y4365" s="3">
        <v>0</v>
      </c>
      <c r="AA4365" s="3">
        <f t="shared" si="1859"/>
        <v>40674.766303617398</v>
      </c>
      <c r="AB4365" s="3">
        <f t="shared" si="1836"/>
        <v>264121.78019205609</v>
      </c>
      <c r="AC4365" s="3">
        <f t="shared" si="1837"/>
        <v>120639.21928469827</v>
      </c>
      <c r="AD4365" s="3">
        <f t="shared" si="1838"/>
        <v>1665980.8151945521</v>
      </c>
      <c r="AE4365" s="3">
        <f t="shared" si="1839"/>
        <v>222901.91956399521</v>
      </c>
      <c r="AF4365" s="3">
        <f t="shared" si="1840"/>
        <v>6826.5055397380575</v>
      </c>
      <c r="AG4365" s="3">
        <f t="shared" si="1841"/>
        <v>231337.74318240458</v>
      </c>
      <c r="AH4365" s="3">
        <f t="shared" si="1842"/>
        <v>215429.95355506602</v>
      </c>
      <c r="AI4365" s="3">
        <f t="shared" si="1843"/>
        <v>37567.519790878119</v>
      </c>
      <c r="AJ4365" s="3">
        <f t="shared" si="1844"/>
        <v>177589.84932638906</v>
      </c>
      <c r="AK4365" s="3">
        <f t="shared" si="1845"/>
        <v>385270.30616665242</v>
      </c>
      <c r="AL4365" s="3">
        <f t="shared" si="1846"/>
        <v>262400.18082439626</v>
      </c>
      <c r="AM4365" s="3">
        <f t="shared" si="1847"/>
        <v>6162.1339134245245</v>
      </c>
      <c r="AN4365" s="3">
        <f t="shared" si="1848"/>
        <v>173382.26449104841</v>
      </c>
      <c r="AO4365" s="3">
        <f t="shared" si="1849"/>
        <v>251145.52802876168</v>
      </c>
      <c r="AP4365" s="3">
        <f t="shared" si="1850"/>
        <v>53161.00592585632</v>
      </c>
      <c r="AQ4365" s="3">
        <f t="shared" si="1851"/>
        <v>0</v>
      </c>
      <c r="AR4365" s="3">
        <f t="shared" si="1852"/>
        <v>0</v>
      </c>
      <c r="AS4365" s="3">
        <f t="shared" si="1853"/>
        <v>0</v>
      </c>
      <c r="AT4365" s="3">
        <f t="shared" si="1854"/>
        <v>0</v>
      </c>
      <c r="AU4365" s="3">
        <f t="shared" si="1855"/>
        <v>0</v>
      </c>
      <c r="AV4365" s="3">
        <f t="shared" si="1856"/>
        <v>0</v>
      </c>
      <c r="AW4365" s="3">
        <f t="shared" si="1857"/>
        <v>0</v>
      </c>
      <c r="AX4365" s="3">
        <f t="shared" si="1860"/>
        <v>4114591.4912835346</v>
      </c>
      <c r="AY4365" s="3">
        <f t="shared" si="1861"/>
        <v>16</v>
      </c>
      <c r="AZ4365" s="3">
        <f t="shared" si="1858"/>
        <v>0</v>
      </c>
      <c r="BA4365" s="3">
        <v>10755548.078650637</v>
      </c>
      <c r="BB4365">
        <f t="shared" si="1862"/>
        <v>0.87280000000000002</v>
      </c>
    </row>
    <row r="4366" spans="1:54">
      <c r="A4366" s="2">
        <v>4365</v>
      </c>
      <c r="B4366">
        <v>18</v>
      </c>
      <c r="C4366" s="3">
        <v>449155.64292099519</v>
      </c>
      <c r="D4366" s="3">
        <v>201561.7970072462</v>
      </c>
      <c r="E4366" s="3">
        <v>2943867.4785145372</v>
      </c>
      <c r="F4366" s="3">
        <v>294642.66767388431</v>
      </c>
      <c r="G4366" s="3">
        <v>13422.727131070897</v>
      </c>
      <c r="H4366" s="3">
        <v>11727.383097522175</v>
      </c>
      <c r="I4366" s="3">
        <v>1819552.5573839443</v>
      </c>
      <c r="J4366" s="3">
        <v>955925.23441926599</v>
      </c>
      <c r="K4366" s="3">
        <v>220623.99561730484</v>
      </c>
      <c r="L4366" s="3">
        <v>585261.394844522</v>
      </c>
      <c r="M4366" s="3">
        <v>33916.57450739354</v>
      </c>
      <c r="N4366" s="3">
        <v>63763.081761767266</v>
      </c>
      <c r="O4366" s="3">
        <v>33868.83418327722</v>
      </c>
      <c r="P4366" s="3">
        <v>245777.17023073969</v>
      </c>
      <c r="Q4366" s="3">
        <v>122863.26602886815</v>
      </c>
      <c r="R4366" s="3">
        <v>1106905.614779969</v>
      </c>
      <c r="S4366" s="3">
        <v>16708.100457122404</v>
      </c>
      <c r="T4366" s="3">
        <v>50006.311104327346</v>
      </c>
      <c r="U4366" s="3">
        <v>0</v>
      </c>
      <c r="V4366" s="3">
        <v>0</v>
      </c>
      <c r="W4366" s="3">
        <v>0</v>
      </c>
      <c r="X4366" s="3">
        <v>0</v>
      </c>
      <c r="Y4366" s="3">
        <v>0</v>
      </c>
      <c r="AA4366" s="3">
        <f t="shared" si="1859"/>
        <v>449155.64292099519</v>
      </c>
      <c r="AB4366" s="3">
        <f t="shared" si="1836"/>
        <v>201561.7970072462</v>
      </c>
      <c r="AC4366" s="3">
        <f t="shared" si="1837"/>
        <v>2943867.4785145372</v>
      </c>
      <c r="AD4366" s="3">
        <f t="shared" si="1838"/>
        <v>294642.66767388431</v>
      </c>
      <c r="AE4366" s="3">
        <f t="shared" si="1839"/>
        <v>13422.727131070897</v>
      </c>
      <c r="AF4366" s="3">
        <f t="shared" si="1840"/>
        <v>11727.383097522175</v>
      </c>
      <c r="AG4366" s="3">
        <f t="shared" si="1841"/>
        <v>1819552.5573839443</v>
      </c>
      <c r="AH4366" s="3">
        <f t="shared" si="1842"/>
        <v>955925.23441926599</v>
      </c>
      <c r="AI4366" s="3">
        <f t="shared" si="1843"/>
        <v>220623.99561730484</v>
      </c>
      <c r="AJ4366" s="3">
        <f t="shared" si="1844"/>
        <v>585261.394844522</v>
      </c>
      <c r="AK4366" s="3">
        <f t="shared" si="1845"/>
        <v>33916.57450739354</v>
      </c>
      <c r="AL4366" s="3">
        <f t="shared" si="1846"/>
        <v>63763.081761767266</v>
      </c>
      <c r="AM4366" s="3">
        <f t="shared" si="1847"/>
        <v>33868.83418327722</v>
      </c>
      <c r="AN4366" s="3">
        <f t="shared" si="1848"/>
        <v>245777.17023073969</v>
      </c>
      <c r="AO4366" s="3">
        <f t="shared" si="1849"/>
        <v>122863.26602886815</v>
      </c>
      <c r="AP4366" s="3">
        <f t="shared" si="1850"/>
        <v>1106905.614779969</v>
      </c>
      <c r="AQ4366" s="3">
        <f t="shared" si="1851"/>
        <v>16708.100457122404</v>
      </c>
      <c r="AR4366" s="3">
        <f t="shared" si="1852"/>
        <v>50006.311104327346</v>
      </c>
      <c r="AS4366" s="3">
        <f t="shared" si="1853"/>
        <v>0</v>
      </c>
      <c r="AT4366" s="3">
        <f t="shared" si="1854"/>
        <v>0</v>
      </c>
      <c r="AU4366" s="3">
        <f t="shared" si="1855"/>
        <v>0</v>
      </c>
      <c r="AV4366" s="3">
        <f t="shared" si="1856"/>
        <v>0</v>
      </c>
      <c r="AW4366" s="3">
        <f t="shared" si="1857"/>
        <v>0</v>
      </c>
      <c r="AX4366" s="3">
        <f t="shared" si="1860"/>
        <v>9169549.8316637576</v>
      </c>
      <c r="AY4366" s="3">
        <f t="shared" si="1861"/>
        <v>18</v>
      </c>
      <c r="AZ4366" s="3">
        <f t="shared" si="1858"/>
        <v>0</v>
      </c>
      <c r="BA4366" s="3">
        <v>10766310.046525313</v>
      </c>
      <c r="BB4366">
        <f t="shared" si="1862"/>
        <v>0.873</v>
      </c>
    </row>
    <row r="4367" spans="1:54">
      <c r="A4367" s="2">
        <v>4366</v>
      </c>
      <c r="B4367">
        <v>18</v>
      </c>
      <c r="C4367" s="3">
        <v>32894.593314154103</v>
      </c>
      <c r="D4367" s="3">
        <v>316769.76862334233</v>
      </c>
      <c r="E4367" s="3">
        <v>1318578.1359445243</v>
      </c>
      <c r="F4367" s="3">
        <v>727450.53518122761</v>
      </c>
      <c r="G4367" s="3">
        <v>144069.70497067412</v>
      </c>
      <c r="H4367" s="3">
        <v>360443.91170631454</v>
      </c>
      <c r="I4367" s="3">
        <v>233839.89577396799</v>
      </c>
      <c r="J4367" s="3">
        <v>172276.32736784825</v>
      </c>
      <c r="K4367" s="3">
        <v>48537.454178929911</v>
      </c>
      <c r="L4367" s="3">
        <v>33684.248131712338</v>
      </c>
      <c r="M4367" s="3">
        <v>262027.74110296086</v>
      </c>
      <c r="N4367" s="3">
        <v>45273.856909856593</v>
      </c>
      <c r="O4367" s="3">
        <v>1811988.9511083199</v>
      </c>
      <c r="P4367" s="3">
        <v>66867.729623770938</v>
      </c>
      <c r="Q4367" s="3">
        <v>266649.36636099883</v>
      </c>
      <c r="R4367" s="3">
        <v>751927.3532932878</v>
      </c>
      <c r="S4367" s="3">
        <v>177717.92177023989</v>
      </c>
      <c r="T4367" s="3">
        <v>27482.91576879338</v>
      </c>
      <c r="U4367" s="3">
        <v>0</v>
      </c>
      <c r="V4367" s="3">
        <v>0</v>
      </c>
      <c r="W4367" s="3">
        <v>0</v>
      </c>
      <c r="X4367" s="3">
        <v>0</v>
      </c>
      <c r="Y4367" s="3">
        <v>0</v>
      </c>
      <c r="AA4367" s="3">
        <f t="shared" si="1859"/>
        <v>32894.593314154103</v>
      </c>
      <c r="AB4367" s="3">
        <f t="shared" si="1836"/>
        <v>316769.76862334233</v>
      </c>
      <c r="AC4367" s="3">
        <f t="shared" si="1837"/>
        <v>1318578.1359445243</v>
      </c>
      <c r="AD4367" s="3">
        <f t="shared" si="1838"/>
        <v>727450.53518122761</v>
      </c>
      <c r="AE4367" s="3">
        <f t="shared" si="1839"/>
        <v>144069.70497067412</v>
      </c>
      <c r="AF4367" s="3">
        <f t="shared" si="1840"/>
        <v>360443.91170631454</v>
      </c>
      <c r="AG4367" s="3">
        <f t="shared" si="1841"/>
        <v>233839.89577396799</v>
      </c>
      <c r="AH4367" s="3">
        <f t="shared" si="1842"/>
        <v>172276.32736784825</v>
      </c>
      <c r="AI4367" s="3">
        <f t="shared" si="1843"/>
        <v>48537.454178929911</v>
      </c>
      <c r="AJ4367" s="3">
        <f t="shared" si="1844"/>
        <v>33684.248131712338</v>
      </c>
      <c r="AK4367" s="3">
        <f t="shared" si="1845"/>
        <v>262027.74110296086</v>
      </c>
      <c r="AL4367" s="3">
        <f t="shared" si="1846"/>
        <v>45273.856909856593</v>
      </c>
      <c r="AM4367" s="3">
        <f t="shared" si="1847"/>
        <v>1811988.9511083199</v>
      </c>
      <c r="AN4367" s="3">
        <f t="shared" si="1848"/>
        <v>66867.729623770938</v>
      </c>
      <c r="AO4367" s="3">
        <f t="shared" si="1849"/>
        <v>266649.36636099883</v>
      </c>
      <c r="AP4367" s="3">
        <f t="shared" si="1850"/>
        <v>751927.3532932878</v>
      </c>
      <c r="AQ4367" s="3">
        <f t="shared" si="1851"/>
        <v>177717.92177023989</v>
      </c>
      <c r="AR4367" s="3">
        <f t="shared" si="1852"/>
        <v>27482.91576879338</v>
      </c>
      <c r="AS4367" s="3">
        <f t="shared" si="1853"/>
        <v>0</v>
      </c>
      <c r="AT4367" s="3">
        <f t="shared" si="1854"/>
        <v>0</v>
      </c>
      <c r="AU4367" s="3">
        <f t="shared" si="1855"/>
        <v>0</v>
      </c>
      <c r="AV4367" s="3">
        <f t="shared" si="1856"/>
        <v>0</v>
      </c>
      <c r="AW4367" s="3">
        <f t="shared" si="1857"/>
        <v>0</v>
      </c>
      <c r="AX4367" s="3">
        <f t="shared" si="1860"/>
        <v>6798480.4111309247</v>
      </c>
      <c r="AY4367" s="3">
        <f t="shared" si="1861"/>
        <v>18</v>
      </c>
      <c r="AZ4367" s="3">
        <f t="shared" si="1858"/>
        <v>0</v>
      </c>
      <c r="BA4367" s="3">
        <v>10767866.917713501</v>
      </c>
      <c r="BB4367">
        <f t="shared" si="1862"/>
        <v>0.87319999999999998</v>
      </c>
    </row>
    <row r="4368" spans="1:54">
      <c r="A4368" s="2">
        <v>4367</v>
      </c>
      <c r="B4368">
        <v>18</v>
      </c>
      <c r="C4368" s="3">
        <v>337040.15543968417</v>
      </c>
      <c r="D4368" s="3">
        <v>147619.22292340192</v>
      </c>
      <c r="E4368" s="3">
        <v>106811.1709756167</v>
      </c>
      <c r="F4368" s="3">
        <v>81266.921207764826</v>
      </c>
      <c r="G4368" s="3">
        <v>421253.88708620949</v>
      </c>
      <c r="H4368" s="3">
        <v>7057.0991112864003</v>
      </c>
      <c r="I4368" s="3">
        <v>87945.80782051773</v>
      </c>
      <c r="J4368" s="3">
        <v>41108.062414124048</v>
      </c>
      <c r="K4368" s="3">
        <v>68506.640004415283</v>
      </c>
      <c r="L4368" s="3">
        <v>90550.947437021023</v>
      </c>
      <c r="M4368" s="3">
        <v>279636.42288701987</v>
      </c>
      <c r="N4368" s="3">
        <v>21042.221299864472</v>
      </c>
      <c r="O4368" s="3">
        <v>39979.811879443529</v>
      </c>
      <c r="P4368" s="3">
        <v>208571.73179256736</v>
      </c>
      <c r="Q4368" s="3">
        <v>54312.319892704676</v>
      </c>
      <c r="R4368" s="3">
        <v>185239.77808628313</v>
      </c>
      <c r="S4368" s="3">
        <v>64916.341819286979</v>
      </c>
      <c r="T4368" s="3">
        <v>207558.29665878677</v>
      </c>
      <c r="U4368" s="3">
        <v>0</v>
      </c>
      <c r="V4368" s="3">
        <v>0</v>
      </c>
      <c r="W4368" s="3">
        <v>0</v>
      </c>
      <c r="X4368" s="3">
        <v>0</v>
      </c>
      <c r="Y4368" s="3">
        <v>0</v>
      </c>
      <c r="AA4368" s="3">
        <f t="shared" si="1859"/>
        <v>337040.15543968417</v>
      </c>
      <c r="AB4368" s="3">
        <f t="shared" si="1836"/>
        <v>147619.22292340192</v>
      </c>
      <c r="AC4368" s="3">
        <f t="shared" si="1837"/>
        <v>106811.1709756167</v>
      </c>
      <c r="AD4368" s="3">
        <f t="shared" si="1838"/>
        <v>81266.921207764826</v>
      </c>
      <c r="AE4368" s="3">
        <f t="shared" si="1839"/>
        <v>421253.88708620949</v>
      </c>
      <c r="AF4368" s="3">
        <f t="shared" si="1840"/>
        <v>7057.0991112864003</v>
      </c>
      <c r="AG4368" s="3">
        <f t="shared" si="1841"/>
        <v>87945.80782051773</v>
      </c>
      <c r="AH4368" s="3">
        <f t="shared" si="1842"/>
        <v>41108.062414124048</v>
      </c>
      <c r="AI4368" s="3">
        <f t="shared" si="1843"/>
        <v>68506.640004415283</v>
      </c>
      <c r="AJ4368" s="3">
        <f t="shared" si="1844"/>
        <v>90550.947437021023</v>
      </c>
      <c r="AK4368" s="3">
        <f t="shared" si="1845"/>
        <v>279636.42288701987</v>
      </c>
      <c r="AL4368" s="3">
        <f t="shared" si="1846"/>
        <v>21042.221299864472</v>
      </c>
      <c r="AM4368" s="3">
        <f t="shared" si="1847"/>
        <v>39979.811879443529</v>
      </c>
      <c r="AN4368" s="3">
        <f t="shared" si="1848"/>
        <v>208571.73179256736</v>
      </c>
      <c r="AO4368" s="3">
        <f t="shared" si="1849"/>
        <v>54312.319892704676</v>
      </c>
      <c r="AP4368" s="3">
        <f t="shared" si="1850"/>
        <v>185239.77808628313</v>
      </c>
      <c r="AQ4368" s="3">
        <f t="shared" si="1851"/>
        <v>64916.341819286979</v>
      </c>
      <c r="AR4368" s="3">
        <f t="shared" si="1852"/>
        <v>207558.29665878677</v>
      </c>
      <c r="AS4368" s="3">
        <f t="shared" si="1853"/>
        <v>0</v>
      </c>
      <c r="AT4368" s="3">
        <f t="shared" si="1854"/>
        <v>0</v>
      </c>
      <c r="AU4368" s="3">
        <f t="shared" si="1855"/>
        <v>0</v>
      </c>
      <c r="AV4368" s="3">
        <f t="shared" si="1856"/>
        <v>0</v>
      </c>
      <c r="AW4368" s="3">
        <f t="shared" si="1857"/>
        <v>0</v>
      </c>
      <c r="AX4368" s="3">
        <f t="shared" si="1860"/>
        <v>2450416.8387359986</v>
      </c>
      <c r="AY4368" s="3">
        <f t="shared" si="1861"/>
        <v>18</v>
      </c>
      <c r="AZ4368" s="3">
        <f t="shared" si="1858"/>
        <v>0</v>
      </c>
      <c r="BA4368" s="3">
        <v>10768424.763181204</v>
      </c>
      <c r="BB4368">
        <f t="shared" si="1862"/>
        <v>0.87339999999999995</v>
      </c>
    </row>
    <row r="4369" spans="1:54">
      <c r="A4369" s="2">
        <v>4368</v>
      </c>
      <c r="B4369">
        <v>13</v>
      </c>
      <c r="C4369" s="3">
        <v>152509.40021389953</v>
      </c>
      <c r="D4369" s="3">
        <v>151321.34973388002</v>
      </c>
      <c r="E4369" s="3">
        <v>1212544.1738967816</v>
      </c>
      <c r="F4369" s="3">
        <v>23244.182228478643</v>
      </c>
      <c r="G4369" s="3">
        <v>497453.45240639168</v>
      </c>
      <c r="H4369" s="3">
        <v>30821.634909468725</v>
      </c>
      <c r="I4369" s="3">
        <v>208125.7456175205</v>
      </c>
      <c r="J4369" s="3">
        <v>127689.38927366315</v>
      </c>
      <c r="K4369" s="3">
        <v>289775.05442608811</v>
      </c>
      <c r="L4369" s="3">
        <v>142989.53231215655</v>
      </c>
      <c r="M4369" s="3">
        <v>47379.143798745077</v>
      </c>
      <c r="N4369" s="3">
        <v>1683653.3974239449</v>
      </c>
      <c r="O4369" s="3">
        <v>1160437.7138933924</v>
      </c>
      <c r="P4369" s="3">
        <v>0</v>
      </c>
      <c r="Q4369" s="3">
        <v>0</v>
      </c>
      <c r="R4369" s="3">
        <v>0</v>
      </c>
      <c r="S4369" s="3">
        <v>0</v>
      </c>
      <c r="T4369" s="3">
        <v>0</v>
      </c>
      <c r="U4369" s="3">
        <v>0</v>
      </c>
      <c r="V4369" s="3">
        <v>0</v>
      </c>
      <c r="W4369" s="3">
        <v>0</v>
      </c>
      <c r="X4369" s="3">
        <v>0</v>
      </c>
      <c r="Y4369" s="3">
        <v>0</v>
      </c>
      <c r="AA4369" s="3">
        <f t="shared" si="1859"/>
        <v>152509.40021389953</v>
      </c>
      <c r="AB4369" s="3">
        <f t="shared" si="1836"/>
        <v>151321.34973388002</v>
      </c>
      <c r="AC4369" s="3">
        <f t="shared" si="1837"/>
        <v>1212544.1738967816</v>
      </c>
      <c r="AD4369" s="3">
        <f t="shared" si="1838"/>
        <v>23244.182228478643</v>
      </c>
      <c r="AE4369" s="3">
        <f t="shared" si="1839"/>
        <v>497453.45240639168</v>
      </c>
      <c r="AF4369" s="3">
        <f t="shared" si="1840"/>
        <v>30821.634909468725</v>
      </c>
      <c r="AG4369" s="3">
        <f t="shared" si="1841"/>
        <v>208125.7456175205</v>
      </c>
      <c r="AH4369" s="3">
        <f t="shared" si="1842"/>
        <v>127689.38927366315</v>
      </c>
      <c r="AI4369" s="3">
        <f t="shared" si="1843"/>
        <v>289775.05442608811</v>
      </c>
      <c r="AJ4369" s="3">
        <f t="shared" si="1844"/>
        <v>142989.53231215655</v>
      </c>
      <c r="AK4369" s="3">
        <f t="shared" si="1845"/>
        <v>47379.143798745077</v>
      </c>
      <c r="AL4369" s="3">
        <f t="shared" si="1846"/>
        <v>1683653.3974239449</v>
      </c>
      <c r="AM4369" s="3">
        <f t="shared" si="1847"/>
        <v>1160437.7138933924</v>
      </c>
      <c r="AN4369" s="3">
        <f t="shared" si="1848"/>
        <v>0</v>
      </c>
      <c r="AO4369" s="3">
        <f t="shared" si="1849"/>
        <v>0</v>
      </c>
      <c r="AP4369" s="3">
        <f t="shared" si="1850"/>
        <v>0</v>
      </c>
      <c r="AQ4369" s="3">
        <f t="shared" si="1851"/>
        <v>0</v>
      </c>
      <c r="AR4369" s="3">
        <f t="shared" si="1852"/>
        <v>0</v>
      </c>
      <c r="AS4369" s="3">
        <f t="shared" si="1853"/>
        <v>0</v>
      </c>
      <c r="AT4369" s="3">
        <f t="shared" si="1854"/>
        <v>0</v>
      </c>
      <c r="AU4369" s="3">
        <f t="shared" si="1855"/>
        <v>0</v>
      </c>
      <c r="AV4369" s="3">
        <f t="shared" si="1856"/>
        <v>0</v>
      </c>
      <c r="AW4369" s="3">
        <f t="shared" si="1857"/>
        <v>0</v>
      </c>
      <c r="AX4369" s="3">
        <f t="shared" si="1860"/>
        <v>5727944.1701344112</v>
      </c>
      <c r="AY4369" s="3">
        <f t="shared" si="1861"/>
        <v>13</v>
      </c>
      <c r="AZ4369" s="3">
        <f t="shared" si="1858"/>
        <v>0</v>
      </c>
      <c r="BA4369" s="3">
        <v>10771698.811067257</v>
      </c>
      <c r="BB4369">
        <f t="shared" si="1862"/>
        <v>0.87360000000000004</v>
      </c>
    </row>
    <row r="4370" spans="1:54">
      <c r="A4370" s="2">
        <v>4369</v>
      </c>
      <c r="B4370">
        <v>13</v>
      </c>
      <c r="C4370" s="3">
        <v>168739.50129406972</v>
      </c>
      <c r="D4370" s="3">
        <v>544863.1529837203</v>
      </c>
      <c r="E4370" s="3">
        <v>889202.64605363039</v>
      </c>
      <c r="F4370" s="3">
        <v>179000.95644421503</v>
      </c>
      <c r="G4370" s="3">
        <v>369493.98514059518</v>
      </c>
      <c r="H4370" s="7">
        <v>16194787</v>
      </c>
      <c r="I4370" s="3">
        <v>367460.43095110252</v>
      </c>
      <c r="J4370" s="3">
        <v>12493.761512196808</v>
      </c>
      <c r="K4370" s="3">
        <v>1996783.5532328351</v>
      </c>
      <c r="L4370" s="3">
        <v>1142253.535793538</v>
      </c>
      <c r="M4370" s="3">
        <v>576775.15030112327</v>
      </c>
      <c r="N4370" s="3">
        <v>58203.550352134967</v>
      </c>
      <c r="O4370" s="3">
        <v>1702010.5148942976</v>
      </c>
      <c r="P4370" s="3">
        <v>0</v>
      </c>
      <c r="Q4370" s="3">
        <v>0</v>
      </c>
      <c r="R4370" s="3">
        <v>0</v>
      </c>
      <c r="S4370" s="3">
        <v>0</v>
      </c>
      <c r="T4370" s="3">
        <v>0</v>
      </c>
      <c r="U4370" s="3">
        <v>0</v>
      </c>
      <c r="V4370" s="3">
        <v>0</v>
      </c>
      <c r="W4370" s="3">
        <v>0</v>
      </c>
      <c r="X4370" s="3">
        <v>0</v>
      </c>
      <c r="Y4370" s="3">
        <v>0</v>
      </c>
      <c r="AA4370" s="3">
        <f t="shared" si="1859"/>
        <v>168739.50129406972</v>
      </c>
      <c r="AB4370" s="3">
        <f t="shared" si="1836"/>
        <v>544863.1529837203</v>
      </c>
      <c r="AC4370" s="3">
        <f t="shared" si="1837"/>
        <v>889202.64605363039</v>
      </c>
      <c r="AD4370" s="3">
        <f t="shared" si="1838"/>
        <v>179000.95644421503</v>
      </c>
      <c r="AE4370" s="3">
        <f t="shared" si="1839"/>
        <v>369493.98514059518</v>
      </c>
      <c r="AF4370" s="3">
        <f t="shared" si="1840"/>
        <v>16194787</v>
      </c>
      <c r="AG4370" s="3">
        <f t="shared" si="1841"/>
        <v>367460.43095110252</v>
      </c>
      <c r="AH4370" s="3">
        <f t="shared" si="1842"/>
        <v>12493.761512196808</v>
      </c>
      <c r="AI4370" s="3">
        <f t="shared" si="1843"/>
        <v>1996783.5532328351</v>
      </c>
      <c r="AJ4370" s="3">
        <f t="shared" si="1844"/>
        <v>1142253.535793538</v>
      </c>
      <c r="AK4370" s="3">
        <f t="shared" si="1845"/>
        <v>576775.15030112327</v>
      </c>
      <c r="AL4370" s="3">
        <f t="shared" si="1846"/>
        <v>58203.550352134967</v>
      </c>
      <c r="AM4370" s="3">
        <f t="shared" si="1847"/>
        <v>1702010.5148942976</v>
      </c>
      <c r="AN4370" s="3">
        <f t="shared" si="1848"/>
        <v>0</v>
      </c>
      <c r="AO4370" s="3">
        <f t="shared" si="1849"/>
        <v>0</v>
      </c>
      <c r="AP4370" s="3">
        <f t="shared" si="1850"/>
        <v>0</v>
      </c>
      <c r="AQ4370" s="3">
        <f t="shared" si="1851"/>
        <v>0</v>
      </c>
      <c r="AR4370" s="3">
        <f t="shared" si="1852"/>
        <v>0</v>
      </c>
      <c r="AS4370" s="3">
        <f t="shared" si="1853"/>
        <v>0</v>
      </c>
      <c r="AT4370" s="3">
        <f t="shared" si="1854"/>
        <v>0</v>
      </c>
      <c r="AU4370" s="3">
        <f t="shared" si="1855"/>
        <v>0</v>
      </c>
      <c r="AV4370" s="3">
        <f t="shared" si="1856"/>
        <v>0</v>
      </c>
      <c r="AW4370" s="3">
        <f t="shared" si="1857"/>
        <v>0</v>
      </c>
      <c r="AX4370" s="7">
        <v>22000000</v>
      </c>
      <c r="AY4370" s="3">
        <f t="shared" si="1861"/>
        <v>13</v>
      </c>
      <c r="AZ4370" s="3">
        <f t="shared" si="1858"/>
        <v>0</v>
      </c>
      <c r="BA4370" s="3">
        <v>10778818.146932838</v>
      </c>
      <c r="BB4370">
        <f t="shared" si="1862"/>
        <v>0.87380000000000002</v>
      </c>
    </row>
    <row r="4371" spans="1:54">
      <c r="A4371" s="2">
        <v>4370</v>
      </c>
      <c r="B4371">
        <v>17</v>
      </c>
      <c r="C4371" s="3">
        <v>51642.311560552836</v>
      </c>
      <c r="D4371" s="3">
        <v>33885.430826528311</v>
      </c>
      <c r="E4371" s="3">
        <v>39530.712732039559</v>
      </c>
      <c r="F4371" s="3">
        <v>43712.353301136769</v>
      </c>
      <c r="G4371" s="3">
        <v>350164.10980890703</v>
      </c>
      <c r="H4371" s="3">
        <v>217866.332689484</v>
      </c>
      <c r="I4371" s="3">
        <v>723615.91639641428</v>
      </c>
      <c r="J4371" s="3">
        <v>30830.660095313164</v>
      </c>
      <c r="K4371" s="3">
        <v>169002.33884505104</v>
      </c>
      <c r="L4371" s="3">
        <v>488817.87449543725</v>
      </c>
      <c r="M4371" s="3">
        <v>82735.059787018574</v>
      </c>
      <c r="N4371" s="3">
        <v>811381.28240285907</v>
      </c>
      <c r="O4371" s="3">
        <v>316810.19235298352</v>
      </c>
      <c r="P4371" s="3">
        <v>36051.360736098941</v>
      </c>
      <c r="Q4371" s="3">
        <v>300530.93923140405</v>
      </c>
      <c r="R4371" s="3">
        <v>375880.00478636252</v>
      </c>
      <c r="S4371" s="3">
        <v>623708.42054064153</v>
      </c>
      <c r="T4371" s="3">
        <v>0</v>
      </c>
      <c r="U4371" s="3">
        <v>0</v>
      </c>
      <c r="V4371" s="3">
        <v>0</v>
      </c>
      <c r="W4371" s="3">
        <v>0</v>
      </c>
      <c r="X4371" s="3">
        <v>0</v>
      </c>
      <c r="Y4371" s="3">
        <v>0</v>
      </c>
      <c r="AA4371" s="3">
        <f t="shared" si="1859"/>
        <v>51642.311560552836</v>
      </c>
      <c r="AB4371" s="3">
        <f t="shared" si="1836"/>
        <v>33885.430826528311</v>
      </c>
      <c r="AC4371" s="3">
        <f t="shared" si="1837"/>
        <v>39530.712732039559</v>
      </c>
      <c r="AD4371" s="3">
        <f t="shared" si="1838"/>
        <v>43712.353301136769</v>
      </c>
      <c r="AE4371" s="3">
        <f t="shared" si="1839"/>
        <v>350164.10980890703</v>
      </c>
      <c r="AF4371" s="3">
        <f t="shared" si="1840"/>
        <v>217866.332689484</v>
      </c>
      <c r="AG4371" s="3">
        <f t="shared" si="1841"/>
        <v>723615.91639641428</v>
      </c>
      <c r="AH4371" s="3">
        <f t="shared" si="1842"/>
        <v>30830.660095313164</v>
      </c>
      <c r="AI4371" s="3">
        <f t="shared" si="1843"/>
        <v>169002.33884505104</v>
      </c>
      <c r="AJ4371" s="3">
        <f t="shared" si="1844"/>
        <v>488817.87449543725</v>
      </c>
      <c r="AK4371" s="3">
        <f t="shared" si="1845"/>
        <v>82735.059787018574</v>
      </c>
      <c r="AL4371" s="3">
        <f t="shared" si="1846"/>
        <v>811381.28240285907</v>
      </c>
      <c r="AM4371" s="3">
        <f t="shared" si="1847"/>
        <v>316810.19235298352</v>
      </c>
      <c r="AN4371" s="3">
        <f t="shared" si="1848"/>
        <v>36051.360736098941</v>
      </c>
      <c r="AO4371" s="3">
        <f t="shared" si="1849"/>
        <v>300530.93923140405</v>
      </c>
      <c r="AP4371" s="3">
        <f t="shared" si="1850"/>
        <v>375880.00478636252</v>
      </c>
      <c r="AQ4371" s="3">
        <f t="shared" si="1851"/>
        <v>623708.42054064153</v>
      </c>
      <c r="AR4371" s="3">
        <f t="shared" si="1852"/>
        <v>0</v>
      </c>
      <c r="AS4371" s="3">
        <f t="shared" si="1853"/>
        <v>0</v>
      </c>
      <c r="AT4371" s="3">
        <f t="shared" si="1854"/>
        <v>0</v>
      </c>
      <c r="AU4371" s="3">
        <f t="shared" si="1855"/>
        <v>0</v>
      </c>
      <c r="AV4371" s="3">
        <f t="shared" si="1856"/>
        <v>0</v>
      </c>
      <c r="AW4371" s="3">
        <f t="shared" si="1857"/>
        <v>0</v>
      </c>
      <c r="AX4371" s="3">
        <f t="shared" si="1860"/>
        <v>4696165.3005882325</v>
      </c>
      <c r="AY4371" s="3">
        <f t="shared" si="1861"/>
        <v>17</v>
      </c>
      <c r="AZ4371" s="3">
        <f t="shared" si="1858"/>
        <v>0</v>
      </c>
      <c r="BA4371" s="3">
        <v>10792929.812754408</v>
      </c>
      <c r="BB4371">
        <f t="shared" si="1862"/>
        <v>0.874</v>
      </c>
    </row>
    <row r="4372" spans="1:54">
      <c r="A4372" s="2">
        <v>4371</v>
      </c>
      <c r="B4372">
        <v>18</v>
      </c>
      <c r="C4372" s="3">
        <v>60723.67458179067</v>
      </c>
      <c r="D4372" s="3">
        <v>43877.471834848446</v>
      </c>
      <c r="E4372" s="3">
        <v>1082643.3129654287</v>
      </c>
      <c r="F4372" s="3">
        <v>271576.55479376815</v>
      </c>
      <c r="G4372" s="3">
        <v>385345.39983053703</v>
      </c>
      <c r="H4372" s="3">
        <v>390206.87652028643</v>
      </c>
      <c r="I4372" s="3">
        <v>83271.943047774606</v>
      </c>
      <c r="J4372" s="3">
        <v>132072.56621744082</v>
      </c>
      <c r="K4372" s="3">
        <v>132032.32161371809</v>
      </c>
      <c r="L4372" s="3">
        <v>135195.46254005434</v>
      </c>
      <c r="M4372" s="3">
        <v>428660.01321711123</v>
      </c>
      <c r="N4372" s="3">
        <v>197074.97046777478</v>
      </c>
      <c r="O4372" s="3">
        <v>113501.85934804105</v>
      </c>
      <c r="P4372" s="3">
        <v>611888.82408645947</v>
      </c>
      <c r="Q4372" s="3">
        <v>122804.03808573434</v>
      </c>
      <c r="R4372" s="3">
        <v>320134.20011850278</v>
      </c>
      <c r="S4372" s="3">
        <v>241368.17330430922</v>
      </c>
      <c r="T4372" s="3">
        <v>179812.94334270488</v>
      </c>
      <c r="U4372" s="3">
        <v>0</v>
      </c>
      <c r="V4372" s="3">
        <v>0</v>
      </c>
      <c r="W4372" s="3">
        <v>0</v>
      </c>
      <c r="X4372" s="3">
        <v>0</v>
      </c>
      <c r="Y4372" s="3">
        <v>0</v>
      </c>
      <c r="AA4372" s="3">
        <f t="shared" si="1859"/>
        <v>60723.67458179067</v>
      </c>
      <c r="AB4372" s="3">
        <f t="shared" si="1836"/>
        <v>43877.471834848446</v>
      </c>
      <c r="AC4372" s="3">
        <f t="shared" si="1837"/>
        <v>1082643.3129654287</v>
      </c>
      <c r="AD4372" s="3">
        <f t="shared" si="1838"/>
        <v>271576.55479376815</v>
      </c>
      <c r="AE4372" s="3">
        <f t="shared" si="1839"/>
        <v>385345.39983053703</v>
      </c>
      <c r="AF4372" s="3">
        <f t="shared" si="1840"/>
        <v>390206.87652028643</v>
      </c>
      <c r="AG4372" s="3">
        <f t="shared" si="1841"/>
        <v>83271.943047774606</v>
      </c>
      <c r="AH4372" s="3">
        <f t="shared" si="1842"/>
        <v>132072.56621744082</v>
      </c>
      <c r="AI4372" s="3">
        <f t="shared" si="1843"/>
        <v>132032.32161371809</v>
      </c>
      <c r="AJ4372" s="3">
        <f t="shared" si="1844"/>
        <v>135195.46254005434</v>
      </c>
      <c r="AK4372" s="3">
        <f t="shared" si="1845"/>
        <v>428660.01321711123</v>
      </c>
      <c r="AL4372" s="3">
        <f t="shared" si="1846"/>
        <v>197074.97046777478</v>
      </c>
      <c r="AM4372" s="3">
        <f t="shared" si="1847"/>
        <v>113501.85934804105</v>
      </c>
      <c r="AN4372" s="3">
        <f t="shared" si="1848"/>
        <v>611888.82408645947</v>
      </c>
      <c r="AO4372" s="3">
        <f t="shared" si="1849"/>
        <v>122804.03808573434</v>
      </c>
      <c r="AP4372" s="3">
        <f t="shared" si="1850"/>
        <v>320134.20011850278</v>
      </c>
      <c r="AQ4372" s="3">
        <f t="shared" si="1851"/>
        <v>241368.17330430922</v>
      </c>
      <c r="AR4372" s="3">
        <f t="shared" si="1852"/>
        <v>179812.94334270488</v>
      </c>
      <c r="AS4372" s="3">
        <f t="shared" si="1853"/>
        <v>0</v>
      </c>
      <c r="AT4372" s="3">
        <f t="shared" si="1854"/>
        <v>0</v>
      </c>
      <c r="AU4372" s="3">
        <f t="shared" si="1855"/>
        <v>0</v>
      </c>
      <c r="AV4372" s="3">
        <f t="shared" si="1856"/>
        <v>0</v>
      </c>
      <c r="AW4372" s="3">
        <f t="shared" si="1857"/>
        <v>0</v>
      </c>
      <c r="AX4372" s="3">
        <f t="shared" si="1860"/>
        <v>4932190.605916285</v>
      </c>
      <c r="AY4372" s="3">
        <f t="shared" si="1861"/>
        <v>18</v>
      </c>
      <c r="AZ4372" s="3">
        <f t="shared" si="1858"/>
        <v>0</v>
      </c>
      <c r="BA4372" s="3">
        <v>10795633.703678252</v>
      </c>
      <c r="BB4372">
        <f t="shared" si="1862"/>
        <v>0.87419999999999998</v>
      </c>
    </row>
    <row r="4373" spans="1:54">
      <c r="A4373" s="2">
        <v>4372</v>
      </c>
      <c r="B4373">
        <v>17</v>
      </c>
      <c r="C4373" s="3">
        <v>175134.20468980467</v>
      </c>
      <c r="D4373" s="3">
        <v>886520.29487428314</v>
      </c>
      <c r="E4373" s="3">
        <v>15315.968286477862</v>
      </c>
      <c r="F4373" s="3">
        <v>156021.64719052444</v>
      </c>
      <c r="G4373" s="3">
        <v>1322966.028572262</v>
      </c>
      <c r="H4373" s="3">
        <v>17105.951961618419</v>
      </c>
      <c r="I4373" s="3">
        <v>3032826.8388192593</v>
      </c>
      <c r="J4373" s="3">
        <v>1457473.9628376593</v>
      </c>
      <c r="K4373" s="3">
        <v>187745.97619338319</v>
      </c>
      <c r="L4373" s="3">
        <v>558178.96461250214</v>
      </c>
      <c r="M4373" s="3">
        <v>525971.64401579835</v>
      </c>
      <c r="N4373" s="3">
        <v>20548.59212465342</v>
      </c>
      <c r="O4373" s="3">
        <v>57196.929382169859</v>
      </c>
      <c r="P4373" s="3">
        <v>92503.587927179469</v>
      </c>
      <c r="Q4373" s="3">
        <v>99047.263732915511</v>
      </c>
      <c r="R4373" s="3">
        <v>20329.415346286863</v>
      </c>
      <c r="S4373" s="3">
        <v>160080.3313222244</v>
      </c>
      <c r="T4373" s="3">
        <v>0</v>
      </c>
      <c r="U4373" s="3">
        <v>0</v>
      </c>
      <c r="V4373" s="3">
        <v>0</v>
      </c>
      <c r="W4373" s="3">
        <v>0</v>
      </c>
      <c r="X4373" s="3">
        <v>0</v>
      </c>
      <c r="Y4373" s="3">
        <v>0</v>
      </c>
      <c r="AA4373" s="3">
        <f t="shared" si="1859"/>
        <v>175134.20468980467</v>
      </c>
      <c r="AB4373" s="3">
        <f t="shared" si="1836"/>
        <v>886520.29487428314</v>
      </c>
      <c r="AC4373" s="3">
        <f t="shared" si="1837"/>
        <v>15315.968286477862</v>
      </c>
      <c r="AD4373" s="3">
        <f t="shared" si="1838"/>
        <v>156021.64719052444</v>
      </c>
      <c r="AE4373" s="3">
        <f t="shared" si="1839"/>
        <v>1322966.028572262</v>
      </c>
      <c r="AF4373" s="3">
        <f t="shared" si="1840"/>
        <v>17105.951961618419</v>
      </c>
      <c r="AG4373" s="3">
        <f t="shared" si="1841"/>
        <v>3032826.8388192593</v>
      </c>
      <c r="AH4373" s="3">
        <f t="shared" si="1842"/>
        <v>1457473.9628376593</v>
      </c>
      <c r="AI4373" s="3">
        <f t="shared" si="1843"/>
        <v>187745.97619338319</v>
      </c>
      <c r="AJ4373" s="3">
        <f t="shared" si="1844"/>
        <v>558178.96461250214</v>
      </c>
      <c r="AK4373" s="3">
        <f t="shared" si="1845"/>
        <v>525971.64401579835</v>
      </c>
      <c r="AL4373" s="3">
        <f t="shared" si="1846"/>
        <v>20548.59212465342</v>
      </c>
      <c r="AM4373" s="3">
        <f t="shared" si="1847"/>
        <v>57196.929382169859</v>
      </c>
      <c r="AN4373" s="3">
        <f t="shared" si="1848"/>
        <v>92503.587927179469</v>
      </c>
      <c r="AO4373" s="3">
        <f t="shared" si="1849"/>
        <v>99047.263732915511</v>
      </c>
      <c r="AP4373" s="3">
        <f t="shared" si="1850"/>
        <v>20329.415346286863</v>
      </c>
      <c r="AQ4373" s="3">
        <f t="shared" si="1851"/>
        <v>160080.3313222244</v>
      </c>
      <c r="AR4373" s="3">
        <f t="shared" si="1852"/>
        <v>0</v>
      </c>
      <c r="AS4373" s="3">
        <f t="shared" si="1853"/>
        <v>0</v>
      </c>
      <c r="AT4373" s="3">
        <f t="shared" si="1854"/>
        <v>0</v>
      </c>
      <c r="AU4373" s="3">
        <f t="shared" si="1855"/>
        <v>0</v>
      </c>
      <c r="AV4373" s="3">
        <f t="shared" si="1856"/>
        <v>0</v>
      </c>
      <c r="AW4373" s="3">
        <f t="shared" si="1857"/>
        <v>0</v>
      </c>
      <c r="AX4373" s="3">
        <f t="shared" si="1860"/>
        <v>8784967.6018890049</v>
      </c>
      <c r="AY4373" s="3">
        <f t="shared" si="1861"/>
        <v>17</v>
      </c>
      <c r="AZ4373" s="3">
        <f t="shared" si="1858"/>
        <v>0</v>
      </c>
      <c r="BA4373" s="3">
        <v>10807077.843671253</v>
      </c>
      <c r="BB4373">
        <f t="shared" si="1862"/>
        <v>0.87439999999999996</v>
      </c>
    </row>
    <row r="4374" spans="1:54">
      <c r="A4374" s="2">
        <v>4373</v>
      </c>
      <c r="B4374">
        <v>18</v>
      </c>
      <c r="C4374" s="3">
        <v>416696.41063960252</v>
      </c>
      <c r="D4374" s="3">
        <v>2842755.3274354432</v>
      </c>
      <c r="E4374" s="3">
        <v>68657.930265210525</v>
      </c>
      <c r="F4374" s="3">
        <v>422633.76204831392</v>
      </c>
      <c r="G4374" s="3">
        <v>403813.83974953042</v>
      </c>
      <c r="H4374" s="3">
        <v>3415560.5507022543</v>
      </c>
      <c r="I4374" s="3">
        <v>227947.79708696515</v>
      </c>
      <c r="J4374" s="3">
        <v>36402.054268065098</v>
      </c>
      <c r="K4374" s="3">
        <v>934014.7065727897</v>
      </c>
      <c r="L4374" s="3">
        <v>342751.17791331606</v>
      </c>
      <c r="M4374" s="3">
        <v>3712711.5440208777</v>
      </c>
      <c r="N4374" s="3">
        <v>964881.63095532032</v>
      </c>
      <c r="O4374" s="3">
        <v>283971.86161014618</v>
      </c>
      <c r="P4374" s="3">
        <v>365749.25591318758</v>
      </c>
      <c r="Q4374" s="3">
        <v>907159.38661805552</v>
      </c>
      <c r="R4374" s="3">
        <v>251700.82508048188</v>
      </c>
      <c r="S4374" s="3">
        <v>172347.79166405887</v>
      </c>
      <c r="T4374" s="3">
        <v>27708.022526400298</v>
      </c>
      <c r="U4374" s="3">
        <v>0</v>
      </c>
      <c r="V4374" s="3">
        <v>0</v>
      </c>
      <c r="W4374" s="3">
        <v>0</v>
      </c>
      <c r="X4374" s="3">
        <v>0</v>
      </c>
      <c r="Y4374" s="3">
        <v>0</v>
      </c>
      <c r="AA4374" s="3">
        <f t="shared" si="1859"/>
        <v>416696.41063960252</v>
      </c>
      <c r="AB4374" s="3">
        <f t="shared" si="1836"/>
        <v>2842755.3274354432</v>
      </c>
      <c r="AC4374" s="3">
        <f t="shared" si="1837"/>
        <v>68657.930265210525</v>
      </c>
      <c r="AD4374" s="3">
        <f t="shared" si="1838"/>
        <v>422633.76204831392</v>
      </c>
      <c r="AE4374" s="3">
        <f t="shared" si="1839"/>
        <v>403813.83974953042</v>
      </c>
      <c r="AF4374" s="3">
        <f t="shared" si="1840"/>
        <v>3415560.5507022543</v>
      </c>
      <c r="AG4374" s="3">
        <f t="shared" si="1841"/>
        <v>227947.79708696515</v>
      </c>
      <c r="AH4374" s="3">
        <f t="shared" si="1842"/>
        <v>36402.054268065098</v>
      </c>
      <c r="AI4374" s="3">
        <f t="shared" si="1843"/>
        <v>934014.7065727897</v>
      </c>
      <c r="AJ4374" s="3">
        <f t="shared" si="1844"/>
        <v>342751.17791331606</v>
      </c>
      <c r="AK4374" s="3">
        <f t="shared" si="1845"/>
        <v>3712711.5440208777</v>
      </c>
      <c r="AL4374" s="3">
        <f t="shared" si="1846"/>
        <v>964881.63095532032</v>
      </c>
      <c r="AM4374" s="3">
        <f t="shared" si="1847"/>
        <v>283971.86161014618</v>
      </c>
      <c r="AN4374" s="3">
        <f t="shared" si="1848"/>
        <v>365749.25591318758</v>
      </c>
      <c r="AO4374" s="3">
        <f t="shared" si="1849"/>
        <v>907159.38661805552</v>
      </c>
      <c r="AP4374" s="3">
        <f t="shared" si="1850"/>
        <v>251700.82508048188</v>
      </c>
      <c r="AQ4374" s="3">
        <f t="shared" si="1851"/>
        <v>172347.79166405887</v>
      </c>
      <c r="AR4374" s="3">
        <f t="shared" si="1852"/>
        <v>27708.022526400298</v>
      </c>
      <c r="AS4374" s="3">
        <f t="shared" si="1853"/>
        <v>0</v>
      </c>
      <c r="AT4374" s="3">
        <f t="shared" si="1854"/>
        <v>0</v>
      </c>
      <c r="AU4374" s="3">
        <f t="shared" si="1855"/>
        <v>0</v>
      </c>
      <c r="AV4374" s="3">
        <f t="shared" si="1856"/>
        <v>0</v>
      </c>
      <c r="AW4374" s="3">
        <f t="shared" si="1857"/>
        <v>0</v>
      </c>
      <c r="AX4374" s="3">
        <f t="shared" si="1860"/>
        <v>15797463.875070019</v>
      </c>
      <c r="AY4374" s="3">
        <f t="shared" si="1861"/>
        <v>18</v>
      </c>
      <c r="AZ4374" s="3">
        <f t="shared" si="1858"/>
        <v>0</v>
      </c>
      <c r="BA4374" s="3">
        <v>10808359.606795663</v>
      </c>
      <c r="BB4374">
        <f t="shared" si="1862"/>
        <v>0.87460000000000004</v>
      </c>
    </row>
    <row r="4375" spans="1:54">
      <c r="A4375" s="2">
        <v>4374</v>
      </c>
      <c r="B4375">
        <v>18</v>
      </c>
      <c r="C4375" s="3">
        <v>26623.33087777752</v>
      </c>
      <c r="D4375" s="3">
        <v>475083.00571051001</v>
      </c>
      <c r="E4375" s="3">
        <v>40988.625024289722</v>
      </c>
      <c r="F4375" s="3">
        <v>301696.79869772482</v>
      </c>
      <c r="G4375" s="3">
        <v>13354.506356205773</v>
      </c>
      <c r="H4375" s="3">
        <v>3099.1143521887557</v>
      </c>
      <c r="I4375" s="3">
        <v>1513941.5130733228</v>
      </c>
      <c r="J4375" s="3">
        <v>164080.20318918192</v>
      </c>
      <c r="K4375" s="3">
        <v>10582.601198689981</v>
      </c>
      <c r="L4375" s="3">
        <v>40310.040456343238</v>
      </c>
      <c r="M4375" s="3">
        <v>736970.80029142182</v>
      </c>
      <c r="N4375" s="3">
        <v>42088.27776843086</v>
      </c>
      <c r="O4375" s="3">
        <v>1697990.4752238006</v>
      </c>
      <c r="P4375" s="3">
        <v>7463.3685870085374</v>
      </c>
      <c r="Q4375" s="3">
        <v>42497.14808653736</v>
      </c>
      <c r="R4375" s="3">
        <v>2700084.9618913871</v>
      </c>
      <c r="S4375" s="3">
        <v>66134.752803265248</v>
      </c>
      <c r="T4375" s="3">
        <v>17998.736373350719</v>
      </c>
      <c r="U4375" s="3">
        <v>0</v>
      </c>
      <c r="V4375" s="3">
        <v>0</v>
      </c>
      <c r="W4375" s="3">
        <v>0</v>
      </c>
      <c r="X4375" s="3">
        <v>0</v>
      </c>
      <c r="Y4375" s="3">
        <v>0</v>
      </c>
      <c r="AA4375" s="3">
        <f t="shared" si="1859"/>
        <v>26623.33087777752</v>
      </c>
      <c r="AB4375" s="3">
        <f t="shared" si="1836"/>
        <v>475083.00571051001</v>
      </c>
      <c r="AC4375" s="3">
        <f t="shared" si="1837"/>
        <v>40988.625024289722</v>
      </c>
      <c r="AD4375" s="3">
        <f t="shared" si="1838"/>
        <v>301696.79869772482</v>
      </c>
      <c r="AE4375" s="3">
        <f t="shared" si="1839"/>
        <v>13354.506356205773</v>
      </c>
      <c r="AF4375" s="3">
        <f t="shared" si="1840"/>
        <v>3099.1143521887557</v>
      </c>
      <c r="AG4375" s="3">
        <f t="shared" si="1841"/>
        <v>1513941.5130733228</v>
      </c>
      <c r="AH4375" s="3">
        <f t="shared" si="1842"/>
        <v>164080.20318918192</v>
      </c>
      <c r="AI4375" s="3">
        <f t="shared" si="1843"/>
        <v>10582.601198689981</v>
      </c>
      <c r="AJ4375" s="3">
        <f t="shared" si="1844"/>
        <v>40310.040456343238</v>
      </c>
      <c r="AK4375" s="3">
        <f t="shared" si="1845"/>
        <v>736970.80029142182</v>
      </c>
      <c r="AL4375" s="3">
        <f t="shared" si="1846"/>
        <v>42088.27776843086</v>
      </c>
      <c r="AM4375" s="3">
        <f t="shared" si="1847"/>
        <v>1697990.4752238006</v>
      </c>
      <c r="AN4375" s="3">
        <f t="shared" si="1848"/>
        <v>7463.3685870085374</v>
      </c>
      <c r="AO4375" s="3">
        <f t="shared" si="1849"/>
        <v>42497.14808653736</v>
      </c>
      <c r="AP4375" s="3">
        <f t="shared" si="1850"/>
        <v>2700084.9618913871</v>
      </c>
      <c r="AQ4375" s="3">
        <f t="shared" si="1851"/>
        <v>66134.752803265248</v>
      </c>
      <c r="AR4375" s="3">
        <f t="shared" si="1852"/>
        <v>17998.736373350719</v>
      </c>
      <c r="AS4375" s="3">
        <f t="shared" si="1853"/>
        <v>0</v>
      </c>
      <c r="AT4375" s="3">
        <f t="shared" si="1854"/>
        <v>0</v>
      </c>
      <c r="AU4375" s="3">
        <f t="shared" si="1855"/>
        <v>0</v>
      </c>
      <c r="AV4375" s="3">
        <f t="shared" si="1856"/>
        <v>0</v>
      </c>
      <c r="AW4375" s="3">
        <f t="shared" si="1857"/>
        <v>0</v>
      </c>
      <c r="AX4375" s="3">
        <f t="shared" si="1860"/>
        <v>7900988.2599614374</v>
      </c>
      <c r="AY4375" s="3">
        <f t="shared" si="1861"/>
        <v>18</v>
      </c>
      <c r="AZ4375" s="3">
        <f t="shared" si="1858"/>
        <v>0</v>
      </c>
      <c r="BA4375" s="3">
        <v>10817881.044473847</v>
      </c>
      <c r="BB4375">
        <f t="shared" si="1862"/>
        <v>0.87480000000000002</v>
      </c>
    </row>
    <row r="4376" spans="1:54">
      <c r="A4376" s="2">
        <v>4375</v>
      </c>
      <c r="B4376">
        <v>15</v>
      </c>
      <c r="C4376" s="3">
        <v>38882.70155354929</v>
      </c>
      <c r="D4376" s="3">
        <v>566732.70559820905</v>
      </c>
      <c r="E4376" s="3">
        <v>162448.96305246808</v>
      </c>
      <c r="F4376" s="3">
        <v>8899060.0687281694</v>
      </c>
      <c r="G4376" s="3">
        <v>168209.63449877486</v>
      </c>
      <c r="H4376" s="3">
        <v>29790.004016722327</v>
      </c>
      <c r="I4376" s="3">
        <v>234475.060399159</v>
      </c>
      <c r="J4376" s="3">
        <v>27155.88353667565</v>
      </c>
      <c r="K4376" s="3">
        <v>370904.21426856157</v>
      </c>
      <c r="L4376" s="3">
        <v>149223.88137690275</v>
      </c>
      <c r="M4376" s="3">
        <v>108683.06012061935</v>
      </c>
      <c r="N4376" s="3">
        <v>35080.157613963514</v>
      </c>
      <c r="O4376" s="3">
        <v>181461.34967411365</v>
      </c>
      <c r="P4376" s="3">
        <v>7407873.0062419269</v>
      </c>
      <c r="Q4376" s="3">
        <v>51958.36326476698</v>
      </c>
      <c r="R4376" s="3">
        <v>0</v>
      </c>
      <c r="S4376" s="3">
        <v>0</v>
      </c>
      <c r="T4376" s="3">
        <v>0</v>
      </c>
      <c r="U4376" s="3">
        <v>0</v>
      </c>
      <c r="V4376" s="3">
        <v>0</v>
      </c>
      <c r="W4376" s="3">
        <v>0</v>
      </c>
      <c r="X4376" s="3">
        <v>0</v>
      </c>
      <c r="Y4376" s="3">
        <v>0</v>
      </c>
      <c r="AA4376" s="3">
        <f t="shared" si="1859"/>
        <v>38882.70155354929</v>
      </c>
      <c r="AB4376" s="3">
        <f t="shared" si="1836"/>
        <v>566732.70559820905</v>
      </c>
      <c r="AC4376" s="3">
        <f t="shared" si="1837"/>
        <v>162448.96305246808</v>
      </c>
      <c r="AD4376" s="3">
        <f t="shared" si="1838"/>
        <v>8899060.0687281694</v>
      </c>
      <c r="AE4376" s="3">
        <f t="shared" si="1839"/>
        <v>168209.63449877486</v>
      </c>
      <c r="AF4376" s="3">
        <f t="shared" si="1840"/>
        <v>29790.004016722327</v>
      </c>
      <c r="AG4376" s="3">
        <f t="shared" si="1841"/>
        <v>234475.060399159</v>
      </c>
      <c r="AH4376" s="3">
        <f t="shared" si="1842"/>
        <v>27155.88353667565</v>
      </c>
      <c r="AI4376" s="3">
        <f t="shared" si="1843"/>
        <v>370904.21426856157</v>
      </c>
      <c r="AJ4376" s="3">
        <f t="shared" si="1844"/>
        <v>149223.88137690275</v>
      </c>
      <c r="AK4376" s="3">
        <f t="shared" si="1845"/>
        <v>108683.06012061935</v>
      </c>
      <c r="AL4376" s="3">
        <f t="shared" si="1846"/>
        <v>35080.157613963514</v>
      </c>
      <c r="AM4376" s="3">
        <f t="shared" si="1847"/>
        <v>181461.34967411365</v>
      </c>
      <c r="AN4376" s="3">
        <f t="shared" si="1848"/>
        <v>7407873.0062419269</v>
      </c>
      <c r="AO4376" s="3">
        <f t="shared" si="1849"/>
        <v>51958.36326476698</v>
      </c>
      <c r="AP4376" s="3">
        <f t="shared" si="1850"/>
        <v>0</v>
      </c>
      <c r="AQ4376" s="3">
        <f t="shared" si="1851"/>
        <v>0</v>
      </c>
      <c r="AR4376" s="3">
        <f t="shared" si="1852"/>
        <v>0</v>
      </c>
      <c r="AS4376" s="3">
        <f t="shared" si="1853"/>
        <v>0</v>
      </c>
      <c r="AT4376" s="3">
        <f t="shared" si="1854"/>
        <v>0</v>
      </c>
      <c r="AU4376" s="3">
        <f t="shared" si="1855"/>
        <v>0</v>
      </c>
      <c r="AV4376" s="3">
        <f t="shared" si="1856"/>
        <v>0</v>
      </c>
      <c r="AW4376" s="3">
        <f t="shared" si="1857"/>
        <v>0</v>
      </c>
      <c r="AX4376" s="3">
        <f t="shared" si="1860"/>
        <v>18431939.053944584</v>
      </c>
      <c r="AY4376" s="3">
        <f t="shared" si="1861"/>
        <v>15</v>
      </c>
      <c r="AZ4376" s="3">
        <f t="shared" si="1858"/>
        <v>0</v>
      </c>
      <c r="BA4376" s="3">
        <v>10823099.150677683</v>
      </c>
      <c r="BB4376">
        <f t="shared" si="1862"/>
        <v>0.875</v>
      </c>
    </row>
    <row r="4377" spans="1:54">
      <c r="A4377" s="2">
        <v>4376</v>
      </c>
      <c r="B4377">
        <v>18</v>
      </c>
      <c r="C4377" s="3">
        <v>273488.24187496176</v>
      </c>
      <c r="D4377" s="3">
        <v>857136.98715662211</v>
      </c>
      <c r="E4377" s="3">
        <v>91887.749427921328</v>
      </c>
      <c r="F4377" s="3">
        <v>413650.97431408323</v>
      </c>
      <c r="G4377" s="3">
        <v>6602980.5378265847</v>
      </c>
      <c r="H4377" s="3">
        <v>490305.12620255584</v>
      </c>
      <c r="I4377" s="3">
        <v>902168.09246099147</v>
      </c>
      <c r="J4377" s="3">
        <v>29781.372446075158</v>
      </c>
      <c r="K4377" s="3">
        <v>407740.50970311748</v>
      </c>
      <c r="L4377" s="3">
        <v>105612.57445297315</v>
      </c>
      <c r="M4377" s="3">
        <v>181581.01489152646</v>
      </c>
      <c r="N4377" s="3">
        <v>2316910.8535908042</v>
      </c>
      <c r="O4377" s="3">
        <v>141372.85169809952</v>
      </c>
      <c r="P4377" s="3">
        <v>29008.481835596718</v>
      </c>
      <c r="Q4377" s="3">
        <v>12609.536273396423</v>
      </c>
      <c r="R4377" s="3">
        <v>40131.853445104665</v>
      </c>
      <c r="S4377" s="3">
        <v>130250.55720261367</v>
      </c>
      <c r="T4377" s="3">
        <v>15459.97269420217</v>
      </c>
      <c r="U4377" s="3">
        <v>0</v>
      </c>
      <c r="V4377" s="3">
        <v>0</v>
      </c>
      <c r="W4377" s="3">
        <v>0</v>
      </c>
      <c r="X4377" s="3">
        <v>0</v>
      </c>
      <c r="Y4377" s="3">
        <v>0</v>
      </c>
      <c r="AA4377" s="3">
        <f t="shared" si="1859"/>
        <v>273488.24187496176</v>
      </c>
      <c r="AB4377" s="3">
        <f t="shared" si="1836"/>
        <v>857136.98715662211</v>
      </c>
      <c r="AC4377" s="3">
        <f t="shared" si="1837"/>
        <v>91887.749427921328</v>
      </c>
      <c r="AD4377" s="3">
        <f t="shared" si="1838"/>
        <v>413650.97431408323</v>
      </c>
      <c r="AE4377" s="3">
        <f t="shared" si="1839"/>
        <v>6602980.5378265847</v>
      </c>
      <c r="AF4377" s="3">
        <f t="shared" si="1840"/>
        <v>490305.12620255584</v>
      </c>
      <c r="AG4377" s="3">
        <f t="shared" si="1841"/>
        <v>902168.09246099147</v>
      </c>
      <c r="AH4377" s="3">
        <f t="shared" si="1842"/>
        <v>29781.372446075158</v>
      </c>
      <c r="AI4377" s="3">
        <f t="shared" si="1843"/>
        <v>407740.50970311748</v>
      </c>
      <c r="AJ4377" s="3">
        <f t="shared" si="1844"/>
        <v>105612.57445297315</v>
      </c>
      <c r="AK4377" s="3">
        <f t="shared" si="1845"/>
        <v>181581.01489152646</v>
      </c>
      <c r="AL4377" s="3">
        <f t="shared" si="1846"/>
        <v>2316910.8535908042</v>
      </c>
      <c r="AM4377" s="3">
        <f t="shared" si="1847"/>
        <v>141372.85169809952</v>
      </c>
      <c r="AN4377" s="3">
        <f t="shared" si="1848"/>
        <v>29008.481835596718</v>
      </c>
      <c r="AO4377" s="3">
        <f t="shared" si="1849"/>
        <v>12609.536273396423</v>
      </c>
      <c r="AP4377" s="3">
        <f t="shared" si="1850"/>
        <v>40131.853445104665</v>
      </c>
      <c r="AQ4377" s="3">
        <f t="shared" si="1851"/>
        <v>130250.55720261367</v>
      </c>
      <c r="AR4377" s="3">
        <f t="shared" si="1852"/>
        <v>15459.97269420217</v>
      </c>
      <c r="AS4377" s="3">
        <f t="shared" si="1853"/>
        <v>0</v>
      </c>
      <c r="AT4377" s="3">
        <f t="shared" si="1854"/>
        <v>0</v>
      </c>
      <c r="AU4377" s="3">
        <f t="shared" si="1855"/>
        <v>0</v>
      </c>
      <c r="AV4377" s="3">
        <f t="shared" si="1856"/>
        <v>0</v>
      </c>
      <c r="AW4377" s="3">
        <f t="shared" si="1857"/>
        <v>0</v>
      </c>
      <c r="AX4377" s="3">
        <f t="shared" si="1860"/>
        <v>13042077.287497226</v>
      </c>
      <c r="AY4377" s="3">
        <f t="shared" si="1861"/>
        <v>18</v>
      </c>
      <c r="AZ4377" s="3">
        <f t="shared" si="1858"/>
        <v>0</v>
      </c>
      <c r="BA4377" s="3">
        <v>10831987.550105017</v>
      </c>
      <c r="BB4377">
        <f t="shared" si="1862"/>
        <v>0.87519999999999998</v>
      </c>
    </row>
    <row r="4378" spans="1:54">
      <c r="A4378" s="2">
        <v>4377</v>
      </c>
      <c r="B4378">
        <v>14</v>
      </c>
      <c r="C4378" s="3">
        <v>226098.78467242411</v>
      </c>
      <c r="D4378" s="3">
        <v>123268.66779913146</v>
      </c>
      <c r="E4378" s="3">
        <v>18337.573562633159</v>
      </c>
      <c r="F4378" s="3">
        <v>75240.831905928935</v>
      </c>
      <c r="G4378" s="3">
        <v>3662.2984485781631</v>
      </c>
      <c r="H4378" s="3">
        <v>150234.93869420193</v>
      </c>
      <c r="I4378" s="3">
        <v>121287.60539507681</v>
      </c>
      <c r="J4378" s="3">
        <v>159474.28164733021</v>
      </c>
      <c r="K4378" s="3">
        <v>132887.79929744065</v>
      </c>
      <c r="L4378" s="3">
        <v>122806.99799896585</v>
      </c>
      <c r="M4378" s="3">
        <v>162034.88744771265</v>
      </c>
      <c r="N4378" s="3">
        <v>278914.67189581849</v>
      </c>
      <c r="O4378" s="3">
        <v>35494.949541670321</v>
      </c>
      <c r="P4378" s="3">
        <v>5647350.9234415842</v>
      </c>
      <c r="Q4378" s="3">
        <v>0</v>
      </c>
      <c r="R4378" s="3">
        <v>0</v>
      </c>
      <c r="S4378" s="3">
        <v>0</v>
      </c>
      <c r="T4378" s="3">
        <v>0</v>
      </c>
      <c r="U4378" s="3">
        <v>0</v>
      </c>
      <c r="V4378" s="3">
        <v>0</v>
      </c>
      <c r="W4378" s="3">
        <v>0</v>
      </c>
      <c r="X4378" s="3">
        <v>0</v>
      </c>
      <c r="Y4378" s="3">
        <v>0</v>
      </c>
      <c r="AA4378" s="3">
        <f t="shared" si="1859"/>
        <v>226098.78467242411</v>
      </c>
      <c r="AB4378" s="3">
        <f t="shared" si="1836"/>
        <v>123268.66779913146</v>
      </c>
      <c r="AC4378" s="3">
        <f t="shared" si="1837"/>
        <v>18337.573562633159</v>
      </c>
      <c r="AD4378" s="3">
        <f t="shared" si="1838"/>
        <v>75240.831905928935</v>
      </c>
      <c r="AE4378" s="3">
        <f t="shared" si="1839"/>
        <v>3662.2984485781631</v>
      </c>
      <c r="AF4378" s="3">
        <f t="shared" si="1840"/>
        <v>150234.93869420193</v>
      </c>
      <c r="AG4378" s="3">
        <f t="shared" si="1841"/>
        <v>121287.60539507681</v>
      </c>
      <c r="AH4378" s="3">
        <f t="shared" si="1842"/>
        <v>159474.28164733021</v>
      </c>
      <c r="AI4378" s="3">
        <f t="shared" si="1843"/>
        <v>132887.79929744065</v>
      </c>
      <c r="AJ4378" s="3">
        <f t="shared" si="1844"/>
        <v>122806.99799896585</v>
      </c>
      <c r="AK4378" s="3">
        <f t="shared" si="1845"/>
        <v>162034.88744771265</v>
      </c>
      <c r="AL4378" s="3">
        <f t="shared" si="1846"/>
        <v>278914.67189581849</v>
      </c>
      <c r="AM4378" s="3">
        <f t="shared" si="1847"/>
        <v>35494.949541670321</v>
      </c>
      <c r="AN4378" s="3">
        <f t="shared" si="1848"/>
        <v>5647350.9234415842</v>
      </c>
      <c r="AO4378" s="3">
        <f t="shared" si="1849"/>
        <v>0</v>
      </c>
      <c r="AP4378" s="3">
        <f t="shared" si="1850"/>
        <v>0</v>
      </c>
      <c r="AQ4378" s="3">
        <f t="shared" si="1851"/>
        <v>0</v>
      </c>
      <c r="AR4378" s="3">
        <f t="shared" si="1852"/>
        <v>0</v>
      </c>
      <c r="AS4378" s="3">
        <f t="shared" si="1853"/>
        <v>0</v>
      </c>
      <c r="AT4378" s="3">
        <f t="shared" si="1854"/>
        <v>0</v>
      </c>
      <c r="AU4378" s="3">
        <f t="shared" si="1855"/>
        <v>0</v>
      </c>
      <c r="AV4378" s="3">
        <f t="shared" si="1856"/>
        <v>0</v>
      </c>
      <c r="AW4378" s="3">
        <f t="shared" si="1857"/>
        <v>0</v>
      </c>
      <c r="AX4378" s="3">
        <f t="shared" si="1860"/>
        <v>7257095.2117484966</v>
      </c>
      <c r="AY4378" s="3">
        <f t="shared" si="1861"/>
        <v>14</v>
      </c>
      <c r="AZ4378" s="3">
        <f t="shared" si="1858"/>
        <v>0</v>
      </c>
      <c r="BA4378" s="3">
        <v>10862989.200323917</v>
      </c>
      <c r="BB4378">
        <f t="shared" si="1862"/>
        <v>0.87539999999999996</v>
      </c>
    </row>
    <row r="4379" spans="1:54">
      <c r="A4379" s="2">
        <v>4378</v>
      </c>
      <c r="B4379">
        <v>13</v>
      </c>
      <c r="C4379" s="3">
        <v>138254.93504527627</v>
      </c>
      <c r="D4379" s="3">
        <v>132506.32128437448</v>
      </c>
      <c r="E4379" s="3">
        <v>809391.90622735769</v>
      </c>
      <c r="F4379" s="3">
        <v>42570.181679806068</v>
      </c>
      <c r="G4379" s="3">
        <v>19946.471966412017</v>
      </c>
      <c r="H4379" s="3">
        <v>30553.939731840666</v>
      </c>
      <c r="I4379" s="3">
        <v>37099.231146347593</v>
      </c>
      <c r="J4379" s="3">
        <v>68871.576265212163</v>
      </c>
      <c r="K4379" s="3">
        <v>275204.25693274377</v>
      </c>
      <c r="L4379" s="3">
        <v>90111.688605945048</v>
      </c>
      <c r="M4379" s="3">
        <v>3122733.9471104103</v>
      </c>
      <c r="N4379" s="3">
        <v>1470.8988284513175</v>
      </c>
      <c r="O4379" s="3">
        <v>52813.125494447697</v>
      </c>
      <c r="P4379" s="3">
        <v>0</v>
      </c>
      <c r="Q4379" s="3">
        <v>0</v>
      </c>
      <c r="R4379" s="3">
        <v>0</v>
      </c>
      <c r="S4379" s="3">
        <v>0</v>
      </c>
      <c r="T4379" s="3">
        <v>0</v>
      </c>
      <c r="U4379" s="3">
        <v>0</v>
      </c>
      <c r="V4379" s="3">
        <v>0</v>
      </c>
      <c r="W4379" s="3">
        <v>0</v>
      </c>
      <c r="X4379" s="3">
        <v>0</v>
      </c>
      <c r="Y4379" s="3">
        <v>0</v>
      </c>
      <c r="AA4379" s="3">
        <f t="shared" si="1859"/>
        <v>138254.93504527627</v>
      </c>
      <c r="AB4379" s="3">
        <f t="shared" si="1836"/>
        <v>132506.32128437448</v>
      </c>
      <c r="AC4379" s="3">
        <f t="shared" si="1837"/>
        <v>809391.90622735769</v>
      </c>
      <c r="AD4379" s="3">
        <f t="shared" si="1838"/>
        <v>42570.181679806068</v>
      </c>
      <c r="AE4379" s="3">
        <f t="shared" si="1839"/>
        <v>19946.471966412017</v>
      </c>
      <c r="AF4379" s="3">
        <f t="shared" si="1840"/>
        <v>30553.939731840666</v>
      </c>
      <c r="AG4379" s="3">
        <f t="shared" si="1841"/>
        <v>37099.231146347593</v>
      </c>
      <c r="AH4379" s="3">
        <f t="shared" si="1842"/>
        <v>68871.576265212163</v>
      </c>
      <c r="AI4379" s="3">
        <f t="shared" si="1843"/>
        <v>275204.25693274377</v>
      </c>
      <c r="AJ4379" s="3">
        <f t="shared" si="1844"/>
        <v>90111.688605945048</v>
      </c>
      <c r="AK4379" s="3">
        <f t="shared" si="1845"/>
        <v>3122733.9471104103</v>
      </c>
      <c r="AL4379" s="3">
        <f t="shared" si="1846"/>
        <v>1470.8988284513175</v>
      </c>
      <c r="AM4379" s="3">
        <f t="shared" si="1847"/>
        <v>52813.125494447697</v>
      </c>
      <c r="AN4379" s="3">
        <f t="shared" si="1848"/>
        <v>0</v>
      </c>
      <c r="AO4379" s="3">
        <f t="shared" si="1849"/>
        <v>0</v>
      </c>
      <c r="AP4379" s="3">
        <f t="shared" si="1850"/>
        <v>0</v>
      </c>
      <c r="AQ4379" s="3">
        <f t="shared" si="1851"/>
        <v>0</v>
      </c>
      <c r="AR4379" s="3">
        <f t="shared" si="1852"/>
        <v>0</v>
      </c>
      <c r="AS4379" s="3">
        <f t="shared" si="1853"/>
        <v>0</v>
      </c>
      <c r="AT4379" s="3">
        <f t="shared" si="1854"/>
        <v>0</v>
      </c>
      <c r="AU4379" s="3">
        <f t="shared" si="1855"/>
        <v>0</v>
      </c>
      <c r="AV4379" s="3">
        <f t="shared" si="1856"/>
        <v>0</v>
      </c>
      <c r="AW4379" s="3">
        <f t="shared" si="1857"/>
        <v>0</v>
      </c>
      <c r="AX4379" s="3">
        <f t="shared" si="1860"/>
        <v>4821528.4803186245</v>
      </c>
      <c r="AY4379" s="3">
        <f t="shared" si="1861"/>
        <v>13</v>
      </c>
      <c r="AZ4379" s="3">
        <f t="shared" si="1858"/>
        <v>0</v>
      </c>
      <c r="BA4379" s="3">
        <v>10863590.772397369</v>
      </c>
      <c r="BB4379">
        <f t="shared" si="1862"/>
        <v>0.87560000000000004</v>
      </c>
    </row>
    <row r="4380" spans="1:54">
      <c r="A4380" s="2">
        <v>4379</v>
      </c>
      <c r="B4380">
        <v>18</v>
      </c>
      <c r="C4380" s="3">
        <v>81431.44458357984</v>
      </c>
      <c r="D4380" s="3">
        <v>24453.198622219712</v>
      </c>
      <c r="E4380" s="3">
        <v>30438.531909177957</v>
      </c>
      <c r="F4380" s="3">
        <v>363324.91886110243</v>
      </c>
      <c r="G4380" s="3">
        <v>781.23821605300668</v>
      </c>
      <c r="H4380" s="3">
        <v>6142.1258136348542</v>
      </c>
      <c r="I4380" s="3">
        <v>78760.620964758695</v>
      </c>
      <c r="J4380" s="3">
        <v>46421.797907707529</v>
      </c>
      <c r="K4380" s="3">
        <v>63131.117164784439</v>
      </c>
      <c r="L4380" s="3">
        <v>14171.227247839892</v>
      </c>
      <c r="M4380" s="3">
        <v>200712.15343222968</v>
      </c>
      <c r="N4380" s="3">
        <v>544993.48734973138</v>
      </c>
      <c r="O4380" s="3">
        <v>46621.944931938167</v>
      </c>
      <c r="P4380" s="3">
        <v>1929366.73645424</v>
      </c>
      <c r="Q4380" s="3">
        <v>14062.552427991686</v>
      </c>
      <c r="R4380" s="3">
        <v>123929.22831598691</v>
      </c>
      <c r="S4380" s="3">
        <v>25047.956724593183</v>
      </c>
      <c r="T4380" s="3">
        <v>870538.44989622664</v>
      </c>
      <c r="U4380" s="3">
        <v>0</v>
      </c>
      <c r="V4380" s="3">
        <v>0</v>
      </c>
      <c r="W4380" s="3">
        <v>0</v>
      </c>
      <c r="X4380" s="3">
        <v>0</v>
      </c>
      <c r="Y4380" s="3">
        <v>0</v>
      </c>
      <c r="AA4380" s="3">
        <f t="shared" si="1859"/>
        <v>81431.44458357984</v>
      </c>
      <c r="AB4380" s="3">
        <f t="shared" si="1836"/>
        <v>24453.198622219712</v>
      </c>
      <c r="AC4380" s="3">
        <f t="shared" si="1837"/>
        <v>30438.531909177957</v>
      </c>
      <c r="AD4380" s="3">
        <f t="shared" si="1838"/>
        <v>363324.91886110243</v>
      </c>
      <c r="AE4380" s="3">
        <f t="shared" si="1839"/>
        <v>781.23821605300668</v>
      </c>
      <c r="AF4380" s="3">
        <f t="shared" si="1840"/>
        <v>6142.1258136348542</v>
      </c>
      <c r="AG4380" s="3">
        <f t="shared" si="1841"/>
        <v>78760.620964758695</v>
      </c>
      <c r="AH4380" s="3">
        <f t="shared" si="1842"/>
        <v>46421.797907707529</v>
      </c>
      <c r="AI4380" s="3">
        <f t="shared" si="1843"/>
        <v>63131.117164784439</v>
      </c>
      <c r="AJ4380" s="3">
        <f t="shared" si="1844"/>
        <v>14171.227247839892</v>
      </c>
      <c r="AK4380" s="3">
        <f t="shared" si="1845"/>
        <v>200712.15343222968</v>
      </c>
      <c r="AL4380" s="3">
        <f t="shared" si="1846"/>
        <v>544993.48734973138</v>
      </c>
      <c r="AM4380" s="3">
        <f t="shared" si="1847"/>
        <v>46621.944931938167</v>
      </c>
      <c r="AN4380" s="3">
        <f t="shared" si="1848"/>
        <v>1929366.73645424</v>
      </c>
      <c r="AO4380" s="3">
        <f t="shared" si="1849"/>
        <v>14062.552427991686</v>
      </c>
      <c r="AP4380" s="3">
        <f t="shared" si="1850"/>
        <v>123929.22831598691</v>
      </c>
      <c r="AQ4380" s="3">
        <f t="shared" si="1851"/>
        <v>25047.956724593183</v>
      </c>
      <c r="AR4380" s="3">
        <f t="shared" si="1852"/>
        <v>870538.44989622664</v>
      </c>
      <c r="AS4380" s="3">
        <f t="shared" si="1853"/>
        <v>0</v>
      </c>
      <c r="AT4380" s="3">
        <f t="shared" si="1854"/>
        <v>0</v>
      </c>
      <c r="AU4380" s="3">
        <f t="shared" si="1855"/>
        <v>0</v>
      </c>
      <c r="AV4380" s="3">
        <f t="shared" si="1856"/>
        <v>0</v>
      </c>
      <c r="AW4380" s="3">
        <f t="shared" si="1857"/>
        <v>0</v>
      </c>
      <c r="AX4380" s="3">
        <f t="shared" si="1860"/>
        <v>4464328.7308237953</v>
      </c>
      <c r="AY4380" s="3">
        <f t="shared" si="1861"/>
        <v>18</v>
      </c>
      <c r="AZ4380" s="3">
        <f t="shared" si="1858"/>
        <v>0</v>
      </c>
      <c r="BA4380" s="3">
        <v>10893187.392427221</v>
      </c>
      <c r="BB4380">
        <f t="shared" si="1862"/>
        <v>0.87580000000000002</v>
      </c>
    </row>
    <row r="4381" spans="1:54">
      <c r="A4381" s="2">
        <v>4380</v>
      </c>
      <c r="B4381">
        <v>18</v>
      </c>
      <c r="C4381" s="3">
        <v>403966.26476335397</v>
      </c>
      <c r="D4381" s="3">
        <v>152458.22821474084</v>
      </c>
      <c r="E4381" s="3">
        <v>388356.73335060675</v>
      </c>
      <c r="F4381" s="3">
        <v>71461.01021163007</v>
      </c>
      <c r="G4381" s="3">
        <v>283778.38089819404</v>
      </c>
      <c r="H4381" s="3">
        <v>624364.4507921167</v>
      </c>
      <c r="I4381" s="3">
        <v>145332.07666906857</v>
      </c>
      <c r="J4381" s="3">
        <v>463206.04296297219</v>
      </c>
      <c r="K4381" s="3">
        <v>40702.749938381792</v>
      </c>
      <c r="L4381" s="3">
        <v>295080.50311235333</v>
      </c>
      <c r="M4381" s="3">
        <v>1264483.028985003</v>
      </c>
      <c r="N4381" s="3">
        <v>716630.87588913541</v>
      </c>
      <c r="O4381" s="3">
        <v>109819.96145102027</v>
      </c>
      <c r="P4381" s="3">
        <v>50568.820917771765</v>
      </c>
      <c r="Q4381" s="3">
        <v>10675.056247487781</v>
      </c>
      <c r="R4381" s="3">
        <v>84664.966311115495</v>
      </c>
      <c r="S4381" s="3">
        <v>10894.194734108867</v>
      </c>
      <c r="T4381" s="3">
        <v>104883.97523855916</v>
      </c>
      <c r="U4381" s="3">
        <v>0</v>
      </c>
      <c r="V4381" s="3">
        <v>0</v>
      </c>
      <c r="W4381" s="3">
        <v>0</v>
      </c>
      <c r="X4381" s="3">
        <v>0</v>
      </c>
      <c r="Y4381" s="3">
        <v>0</v>
      </c>
      <c r="AA4381" s="3">
        <f t="shared" si="1859"/>
        <v>403966.26476335397</v>
      </c>
      <c r="AB4381" s="3">
        <f t="shared" si="1836"/>
        <v>152458.22821474084</v>
      </c>
      <c r="AC4381" s="3">
        <f t="shared" si="1837"/>
        <v>388356.73335060675</v>
      </c>
      <c r="AD4381" s="3">
        <f t="shared" si="1838"/>
        <v>71461.01021163007</v>
      </c>
      <c r="AE4381" s="3">
        <f t="shared" si="1839"/>
        <v>283778.38089819404</v>
      </c>
      <c r="AF4381" s="3">
        <f t="shared" si="1840"/>
        <v>624364.4507921167</v>
      </c>
      <c r="AG4381" s="3">
        <f t="shared" si="1841"/>
        <v>145332.07666906857</v>
      </c>
      <c r="AH4381" s="3">
        <f t="shared" si="1842"/>
        <v>463206.04296297219</v>
      </c>
      <c r="AI4381" s="3">
        <f t="shared" si="1843"/>
        <v>40702.749938381792</v>
      </c>
      <c r="AJ4381" s="3">
        <f t="shared" si="1844"/>
        <v>295080.50311235333</v>
      </c>
      <c r="AK4381" s="3">
        <f t="shared" si="1845"/>
        <v>1264483.028985003</v>
      </c>
      <c r="AL4381" s="3">
        <f t="shared" si="1846"/>
        <v>716630.87588913541</v>
      </c>
      <c r="AM4381" s="3">
        <f t="shared" si="1847"/>
        <v>109819.96145102027</v>
      </c>
      <c r="AN4381" s="3">
        <f t="shared" si="1848"/>
        <v>50568.820917771765</v>
      </c>
      <c r="AO4381" s="3">
        <f t="shared" si="1849"/>
        <v>10675.056247487781</v>
      </c>
      <c r="AP4381" s="3">
        <f t="shared" si="1850"/>
        <v>84664.966311115495</v>
      </c>
      <c r="AQ4381" s="3">
        <f t="shared" si="1851"/>
        <v>10894.194734108867</v>
      </c>
      <c r="AR4381" s="3">
        <f t="shared" si="1852"/>
        <v>104883.97523855916</v>
      </c>
      <c r="AS4381" s="3">
        <f t="shared" si="1853"/>
        <v>0</v>
      </c>
      <c r="AT4381" s="3">
        <f t="shared" si="1854"/>
        <v>0</v>
      </c>
      <c r="AU4381" s="3">
        <f t="shared" si="1855"/>
        <v>0</v>
      </c>
      <c r="AV4381" s="3">
        <f t="shared" si="1856"/>
        <v>0</v>
      </c>
      <c r="AW4381" s="3">
        <f t="shared" si="1857"/>
        <v>0</v>
      </c>
      <c r="AX4381" s="3">
        <f t="shared" si="1860"/>
        <v>5221327.32068762</v>
      </c>
      <c r="AY4381" s="3">
        <f t="shared" si="1861"/>
        <v>18</v>
      </c>
      <c r="AZ4381" s="3">
        <f t="shared" si="1858"/>
        <v>0</v>
      </c>
      <c r="BA4381" s="3">
        <v>10899759.7022921</v>
      </c>
      <c r="BB4381">
        <f t="shared" si="1862"/>
        <v>0.876</v>
      </c>
    </row>
    <row r="4382" spans="1:54">
      <c r="A4382" s="2">
        <v>4381</v>
      </c>
      <c r="B4382">
        <v>8</v>
      </c>
      <c r="C4382" s="3">
        <v>91056.92134743926</v>
      </c>
      <c r="D4382" s="3">
        <v>8033.4869219508391</v>
      </c>
      <c r="E4382" s="3">
        <v>287744.76256432565</v>
      </c>
      <c r="F4382" s="3">
        <v>53487.776730708691</v>
      </c>
      <c r="G4382" s="3">
        <v>180108.2491205784</v>
      </c>
      <c r="H4382" s="3">
        <v>38953.069041366754</v>
      </c>
      <c r="I4382" s="3">
        <v>100929.18365272922</v>
      </c>
      <c r="J4382" s="3">
        <v>79238.125708581603</v>
      </c>
      <c r="K4382" s="3">
        <v>0</v>
      </c>
      <c r="L4382" s="3">
        <v>0</v>
      </c>
      <c r="M4382" s="3">
        <v>0</v>
      </c>
      <c r="N4382" s="3">
        <v>0</v>
      </c>
      <c r="O4382" s="3">
        <v>0</v>
      </c>
      <c r="P4382" s="3">
        <v>0</v>
      </c>
      <c r="Q4382" s="3">
        <v>0</v>
      </c>
      <c r="R4382" s="3">
        <v>0</v>
      </c>
      <c r="S4382" s="3">
        <v>0</v>
      </c>
      <c r="T4382" s="3">
        <v>0</v>
      </c>
      <c r="U4382" s="3">
        <v>0</v>
      </c>
      <c r="V4382" s="3">
        <v>0</v>
      </c>
      <c r="W4382" s="3">
        <v>0</v>
      </c>
      <c r="X4382" s="3">
        <v>0</v>
      </c>
      <c r="Y4382" s="3">
        <v>0</v>
      </c>
      <c r="AA4382" s="3">
        <f t="shared" si="1859"/>
        <v>91056.92134743926</v>
      </c>
      <c r="AB4382" s="3">
        <f t="shared" si="1836"/>
        <v>8033.4869219508391</v>
      </c>
      <c r="AC4382" s="3">
        <f t="shared" si="1837"/>
        <v>287744.76256432565</v>
      </c>
      <c r="AD4382" s="3">
        <f t="shared" si="1838"/>
        <v>53487.776730708691</v>
      </c>
      <c r="AE4382" s="3">
        <f t="shared" si="1839"/>
        <v>180108.2491205784</v>
      </c>
      <c r="AF4382" s="3">
        <f t="shared" si="1840"/>
        <v>38953.069041366754</v>
      </c>
      <c r="AG4382" s="3">
        <f t="shared" si="1841"/>
        <v>100929.18365272922</v>
      </c>
      <c r="AH4382" s="3">
        <f t="shared" si="1842"/>
        <v>79238.125708581603</v>
      </c>
      <c r="AI4382" s="3">
        <f t="shared" si="1843"/>
        <v>0</v>
      </c>
      <c r="AJ4382" s="3">
        <f t="shared" si="1844"/>
        <v>0</v>
      </c>
      <c r="AK4382" s="3">
        <f t="shared" si="1845"/>
        <v>0</v>
      </c>
      <c r="AL4382" s="3">
        <f t="shared" si="1846"/>
        <v>0</v>
      </c>
      <c r="AM4382" s="3">
        <f t="shared" si="1847"/>
        <v>0</v>
      </c>
      <c r="AN4382" s="3">
        <f t="shared" si="1848"/>
        <v>0</v>
      </c>
      <c r="AO4382" s="3">
        <f t="shared" si="1849"/>
        <v>0</v>
      </c>
      <c r="AP4382" s="3">
        <f t="shared" si="1850"/>
        <v>0</v>
      </c>
      <c r="AQ4382" s="3">
        <f t="shared" si="1851"/>
        <v>0</v>
      </c>
      <c r="AR4382" s="3">
        <f t="shared" si="1852"/>
        <v>0</v>
      </c>
      <c r="AS4382" s="3">
        <f t="shared" si="1853"/>
        <v>0</v>
      </c>
      <c r="AT4382" s="3">
        <f t="shared" si="1854"/>
        <v>0</v>
      </c>
      <c r="AU4382" s="3">
        <f t="shared" si="1855"/>
        <v>0</v>
      </c>
      <c r="AV4382" s="3">
        <f t="shared" si="1856"/>
        <v>0</v>
      </c>
      <c r="AW4382" s="3">
        <f t="shared" si="1857"/>
        <v>0</v>
      </c>
      <c r="AX4382" s="3">
        <f t="shared" si="1860"/>
        <v>839551.5750876806</v>
      </c>
      <c r="AY4382" s="3">
        <f t="shared" si="1861"/>
        <v>8</v>
      </c>
      <c r="AZ4382" s="3">
        <f t="shared" si="1858"/>
        <v>0</v>
      </c>
      <c r="BA4382" s="3">
        <v>10950028.948983666</v>
      </c>
      <c r="BB4382">
        <f t="shared" si="1862"/>
        <v>0.87619999999999998</v>
      </c>
    </row>
    <row r="4383" spans="1:54">
      <c r="A4383" s="2">
        <v>4382</v>
      </c>
      <c r="B4383">
        <v>18</v>
      </c>
      <c r="C4383" s="3">
        <v>113965.70469217312</v>
      </c>
      <c r="D4383" s="3">
        <v>100515.12457491038</v>
      </c>
      <c r="E4383" s="3">
        <v>95796.741929623677</v>
      </c>
      <c r="F4383" s="3">
        <v>223477.98410580371</v>
      </c>
      <c r="G4383" s="3">
        <v>91123.738506884358</v>
      </c>
      <c r="H4383" s="3">
        <v>9912.5009198782245</v>
      </c>
      <c r="I4383" s="3">
        <v>408470.20462740591</v>
      </c>
      <c r="J4383" s="3">
        <v>11052165.011481084</v>
      </c>
      <c r="K4383" s="3">
        <v>5738.2127397814584</v>
      </c>
      <c r="L4383" s="3">
        <v>7553907.2711126069</v>
      </c>
      <c r="M4383" s="3">
        <v>729615.87791555875</v>
      </c>
      <c r="N4383" s="3">
        <v>1360027.7918519932</v>
      </c>
      <c r="O4383" s="3">
        <v>210934.57603524739</v>
      </c>
      <c r="P4383" s="3">
        <v>6135.7821666307482</v>
      </c>
      <c r="Q4383" s="3">
        <v>340731.62054754124</v>
      </c>
      <c r="R4383" s="3">
        <v>293983.05866741878</v>
      </c>
      <c r="S4383" s="3">
        <v>30698.645653446627</v>
      </c>
      <c r="T4383" s="3">
        <v>260231.26032270279</v>
      </c>
      <c r="U4383" s="3">
        <v>0</v>
      </c>
      <c r="V4383" s="3">
        <v>0</v>
      </c>
      <c r="W4383" s="3">
        <v>0</v>
      </c>
      <c r="X4383" s="3">
        <v>0</v>
      </c>
      <c r="Y4383" s="3">
        <v>0</v>
      </c>
      <c r="AA4383" s="3">
        <f t="shared" si="1859"/>
        <v>113965.70469217312</v>
      </c>
      <c r="AB4383" s="3">
        <f t="shared" si="1836"/>
        <v>100515.12457491038</v>
      </c>
      <c r="AC4383" s="3">
        <f t="shared" si="1837"/>
        <v>95796.741929623677</v>
      </c>
      <c r="AD4383" s="3">
        <f t="shared" si="1838"/>
        <v>223477.98410580371</v>
      </c>
      <c r="AE4383" s="3">
        <f t="shared" si="1839"/>
        <v>91123.738506884358</v>
      </c>
      <c r="AF4383" s="3">
        <f t="shared" si="1840"/>
        <v>9912.5009198782245</v>
      </c>
      <c r="AG4383" s="3">
        <f t="shared" si="1841"/>
        <v>408470.20462740591</v>
      </c>
      <c r="AH4383" s="3">
        <f t="shared" si="1842"/>
        <v>11052165.011481084</v>
      </c>
      <c r="AI4383" s="3">
        <f t="shared" si="1843"/>
        <v>5738.2127397814584</v>
      </c>
      <c r="AJ4383" s="3">
        <f t="shared" si="1844"/>
        <v>7553907.2711126069</v>
      </c>
      <c r="AK4383" s="3">
        <f t="shared" si="1845"/>
        <v>729615.87791555875</v>
      </c>
      <c r="AL4383" s="3">
        <f t="shared" si="1846"/>
        <v>1360027.7918519932</v>
      </c>
      <c r="AM4383" s="3">
        <f t="shared" si="1847"/>
        <v>210934.57603524739</v>
      </c>
      <c r="AN4383" s="3">
        <f t="shared" si="1848"/>
        <v>6135.7821666307482</v>
      </c>
      <c r="AO4383" s="3">
        <f t="shared" si="1849"/>
        <v>340731.62054754124</v>
      </c>
      <c r="AP4383" s="3">
        <f t="shared" si="1850"/>
        <v>293983.05866741878</v>
      </c>
      <c r="AQ4383" s="3">
        <f t="shared" si="1851"/>
        <v>30698.645653446627</v>
      </c>
      <c r="AR4383" s="3">
        <f t="shared" si="1852"/>
        <v>260231.26032270279</v>
      </c>
      <c r="AS4383" s="3">
        <f t="shared" si="1853"/>
        <v>0</v>
      </c>
      <c r="AT4383" s="3">
        <f t="shared" si="1854"/>
        <v>0</v>
      </c>
      <c r="AU4383" s="3">
        <f t="shared" si="1855"/>
        <v>0</v>
      </c>
      <c r="AV4383" s="3">
        <f t="shared" si="1856"/>
        <v>0</v>
      </c>
      <c r="AW4383" s="3">
        <f t="shared" si="1857"/>
        <v>0</v>
      </c>
      <c r="AX4383" s="7">
        <v>22000000</v>
      </c>
      <c r="AY4383" s="3">
        <f t="shared" si="1861"/>
        <v>18</v>
      </c>
      <c r="AZ4383" s="3">
        <f t="shared" si="1858"/>
        <v>0</v>
      </c>
      <c r="BA4383" s="3">
        <v>10966653.216444485</v>
      </c>
      <c r="BB4383">
        <f t="shared" si="1862"/>
        <v>0.87639999999999996</v>
      </c>
    </row>
    <row r="4384" spans="1:54">
      <c r="A4384" s="2">
        <v>4383</v>
      </c>
      <c r="B4384">
        <v>12</v>
      </c>
      <c r="C4384" s="3">
        <v>730988.72691488161</v>
      </c>
      <c r="D4384" s="3">
        <v>181418.03471166405</v>
      </c>
      <c r="E4384" s="3">
        <v>164275.99498373223</v>
      </c>
      <c r="F4384" s="3">
        <v>275704.1585248661</v>
      </c>
      <c r="G4384" s="3">
        <v>17172.691935606905</v>
      </c>
      <c r="H4384" s="3">
        <v>323212.906650597</v>
      </c>
      <c r="I4384" s="3">
        <v>57225.519940181206</v>
      </c>
      <c r="J4384" s="3">
        <v>281007.06506358885</v>
      </c>
      <c r="K4384" s="3">
        <v>120547.52332601635</v>
      </c>
      <c r="L4384" s="3">
        <v>29232.924563742145</v>
      </c>
      <c r="M4384" s="3">
        <v>1423711.8431737844</v>
      </c>
      <c r="N4384" s="3">
        <v>562352.67634912464</v>
      </c>
      <c r="O4384" s="3">
        <v>0</v>
      </c>
      <c r="P4384" s="3">
        <v>0</v>
      </c>
      <c r="Q4384" s="3">
        <v>0</v>
      </c>
      <c r="R4384" s="3">
        <v>0</v>
      </c>
      <c r="S4384" s="3">
        <v>0</v>
      </c>
      <c r="T4384" s="3">
        <v>0</v>
      </c>
      <c r="U4384" s="3">
        <v>0</v>
      </c>
      <c r="V4384" s="3">
        <v>0</v>
      </c>
      <c r="W4384" s="3">
        <v>0</v>
      </c>
      <c r="X4384" s="3">
        <v>0</v>
      </c>
      <c r="Y4384" s="3">
        <v>0</v>
      </c>
      <c r="AA4384" s="3">
        <f t="shared" si="1859"/>
        <v>730988.72691488161</v>
      </c>
      <c r="AB4384" s="3">
        <f t="shared" si="1836"/>
        <v>181418.03471166405</v>
      </c>
      <c r="AC4384" s="3">
        <f t="shared" si="1837"/>
        <v>164275.99498373223</v>
      </c>
      <c r="AD4384" s="3">
        <f t="shared" si="1838"/>
        <v>275704.1585248661</v>
      </c>
      <c r="AE4384" s="3">
        <f t="shared" si="1839"/>
        <v>17172.691935606905</v>
      </c>
      <c r="AF4384" s="3">
        <f t="shared" si="1840"/>
        <v>323212.906650597</v>
      </c>
      <c r="AG4384" s="3">
        <f t="shared" si="1841"/>
        <v>57225.519940181206</v>
      </c>
      <c r="AH4384" s="3">
        <f t="shared" si="1842"/>
        <v>281007.06506358885</v>
      </c>
      <c r="AI4384" s="3">
        <f t="shared" si="1843"/>
        <v>120547.52332601635</v>
      </c>
      <c r="AJ4384" s="3">
        <f t="shared" si="1844"/>
        <v>29232.924563742145</v>
      </c>
      <c r="AK4384" s="3">
        <f t="shared" si="1845"/>
        <v>1423711.8431737844</v>
      </c>
      <c r="AL4384" s="3">
        <f t="shared" si="1846"/>
        <v>562352.67634912464</v>
      </c>
      <c r="AM4384" s="3">
        <f t="shared" si="1847"/>
        <v>0</v>
      </c>
      <c r="AN4384" s="3">
        <f t="shared" si="1848"/>
        <v>0</v>
      </c>
      <c r="AO4384" s="3">
        <f t="shared" si="1849"/>
        <v>0</v>
      </c>
      <c r="AP4384" s="3">
        <f t="shared" si="1850"/>
        <v>0</v>
      </c>
      <c r="AQ4384" s="3">
        <f t="shared" si="1851"/>
        <v>0</v>
      </c>
      <c r="AR4384" s="3">
        <f t="shared" si="1852"/>
        <v>0</v>
      </c>
      <c r="AS4384" s="3">
        <f t="shared" si="1853"/>
        <v>0</v>
      </c>
      <c r="AT4384" s="3">
        <f t="shared" si="1854"/>
        <v>0</v>
      </c>
      <c r="AU4384" s="3">
        <f t="shared" si="1855"/>
        <v>0</v>
      </c>
      <c r="AV4384" s="3">
        <f t="shared" si="1856"/>
        <v>0</v>
      </c>
      <c r="AW4384" s="3">
        <f t="shared" si="1857"/>
        <v>0</v>
      </c>
      <c r="AX4384" s="3">
        <f t="shared" si="1860"/>
        <v>4166850.066137786</v>
      </c>
      <c r="AY4384" s="3">
        <f t="shared" si="1861"/>
        <v>12</v>
      </c>
      <c r="AZ4384" s="3">
        <f t="shared" si="1858"/>
        <v>0</v>
      </c>
      <c r="BA4384" s="3">
        <v>10974822.879506906</v>
      </c>
      <c r="BB4384">
        <f t="shared" si="1862"/>
        <v>0.87660000000000005</v>
      </c>
    </row>
    <row r="4385" spans="1:54">
      <c r="A4385" s="2">
        <v>4384</v>
      </c>
      <c r="B4385">
        <v>15</v>
      </c>
      <c r="C4385" s="3">
        <v>42134.194139326995</v>
      </c>
      <c r="D4385" s="3">
        <v>111898.5915465517</v>
      </c>
      <c r="E4385" s="3">
        <v>5311.0547824777877</v>
      </c>
      <c r="F4385" s="3">
        <v>22217.512083218659</v>
      </c>
      <c r="G4385" s="3">
        <v>659523.33630095515</v>
      </c>
      <c r="H4385" s="3">
        <v>1086367.7901093119</v>
      </c>
      <c r="I4385" s="3">
        <v>79762.108918530677</v>
      </c>
      <c r="J4385" s="3">
        <v>177604.22969581219</v>
      </c>
      <c r="K4385" s="3">
        <v>224733.05490392179</v>
      </c>
      <c r="L4385" s="3">
        <v>408590.36155469035</v>
      </c>
      <c r="M4385" s="3">
        <v>78702.669758472897</v>
      </c>
      <c r="N4385" s="3">
        <v>327881.8691582749</v>
      </c>
      <c r="O4385" s="3">
        <v>820633.81489923806</v>
      </c>
      <c r="P4385" s="3">
        <v>443189.98828167486</v>
      </c>
      <c r="Q4385" s="3">
        <v>432589.28862905782</v>
      </c>
      <c r="R4385" s="3">
        <v>0</v>
      </c>
      <c r="S4385" s="3">
        <v>0</v>
      </c>
      <c r="T4385" s="3">
        <v>0</v>
      </c>
      <c r="U4385" s="3">
        <v>0</v>
      </c>
      <c r="V4385" s="3">
        <v>0</v>
      </c>
      <c r="W4385" s="3">
        <v>0</v>
      </c>
      <c r="X4385" s="3">
        <v>0</v>
      </c>
      <c r="Y4385" s="3">
        <v>0</v>
      </c>
      <c r="AA4385" s="3">
        <f t="shared" si="1859"/>
        <v>42134.194139326995</v>
      </c>
      <c r="AB4385" s="3">
        <f t="shared" si="1836"/>
        <v>111898.5915465517</v>
      </c>
      <c r="AC4385" s="3">
        <f t="shared" si="1837"/>
        <v>5311.0547824777877</v>
      </c>
      <c r="AD4385" s="3">
        <f t="shared" si="1838"/>
        <v>22217.512083218659</v>
      </c>
      <c r="AE4385" s="3">
        <f t="shared" si="1839"/>
        <v>659523.33630095515</v>
      </c>
      <c r="AF4385" s="3">
        <f t="shared" si="1840"/>
        <v>1086367.7901093119</v>
      </c>
      <c r="AG4385" s="3">
        <f t="shared" si="1841"/>
        <v>79762.108918530677</v>
      </c>
      <c r="AH4385" s="3">
        <f t="shared" si="1842"/>
        <v>177604.22969581219</v>
      </c>
      <c r="AI4385" s="3">
        <f t="shared" si="1843"/>
        <v>224733.05490392179</v>
      </c>
      <c r="AJ4385" s="3">
        <f t="shared" si="1844"/>
        <v>408590.36155469035</v>
      </c>
      <c r="AK4385" s="3">
        <f t="shared" si="1845"/>
        <v>78702.669758472897</v>
      </c>
      <c r="AL4385" s="3">
        <f t="shared" si="1846"/>
        <v>327881.8691582749</v>
      </c>
      <c r="AM4385" s="3">
        <f t="shared" si="1847"/>
        <v>820633.81489923806</v>
      </c>
      <c r="AN4385" s="3">
        <f t="shared" si="1848"/>
        <v>443189.98828167486</v>
      </c>
      <c r="AO4385" s="3">
        <f t="shared" si="1849"/>
        <v>432589.28862905782</v>
      </c>
      <c r="AP4385" s="3">
        <f t="shared" si="1850"/>
        <v>0</v>
      </c>
      <c r="AQ4385" s="3">
        <f t="shared" si="1851"/>
        <v>0</v>
      </c>
      <c r="AR4385" s="3">
        <f t="shared" si="1852"/>
        <v>0</v>
      </c>
      <c r="AS4385" s="3">
        <f t="shared" si="1853"/>
        <v>0</v>
      </c>
      <c r="AT4385" s="3">
        <f t="shared" si="1854"/>
        <v>0</v>
      </c>
      <c r="AU4385" s="3">
        <f t="shared" si="1855"/>
        <v>0</v>
      </c>
      <c r="AV4385" s="3">
        <f t="shared" si="1856"/>
        <v>0</v>
      </c>
      <c r="AW4385" s="3">
        <f t="shared" si="1857"/>
        <v>0</v>
      </c>
      <c r="AX4385" s="3">
        <f t="shared" si="1860"/>
        <v>4921139.8647615155</v>
      </c>
      <c r="AY4385" s="3">
        <f t="shared" si="1861"/>
        <v>15</v>
      </c>
      <c r="AZ4385" s="3">
        <f t="shared" si="1858"/>
        <v>0</v>
      </c>
      <c r="BA4385" s="3">
        <v>10990323.542029575</v>
      </c>
      <c r="BB4385">
        <f t="shared" si="1862"/>
        <v>0.87680000000000002</v>
      </c>
    </row>
    <row r="4386" spans="1:54">
      <c r="A4386" s="2">
        <v>4385</v>
      </c>
      <c r="B4386">
        <v>11</v>
      </c>
      <c r="C4386" s="3">
        <v>48601.581541986656</v>
      </c>
      <c r="D4386" s="3">
        <v>206310.86969669038</v>
      </c>
      <c r="E4386" s="3">
        <v>98343.116796635324</v>
      </c>
      <c r="F4386" s="3">
        <v>2074994.1846869807</v>
      </c>
      <c r="G4386" s="3">
        <v>46283.742570083414</v>
      </c>
      <c r="H4386" s="3">
        <v>716064.84369503206</v>
      </c>
      <c r="I4386" s="3">
        <v>847429.10746992717</v>
      </c>
      <c r="J4386" s="3">
        <v>127370.03171524158</v>
      </c>
      <c r="K4386" s="3">
        <v>224283.29706337402</v>
      </c>
      <c r="L4386" s="3">
        <v>28956.824309071821</v>
      </c>
      <c r="M4386" s="3">
        <v>39160.703699212245</v>
      </c>
      <c r="N4386" s="3">
        <v>0</v>
      </c>
      <c r="O4386" s="3">
        <v>0</v>
      </c>
      <c r="P4386" s="3">
        <v>0</v>
      </c>
      <c r="Q4386" s="3">
        <v>0</v>
      </c>
      <c r="R4386" s="3">
        <v>0</v>
      </c>
      <c r="S4386" s="3">
        <v>0</v>
      </c>
      <c r="T4386" s="3">
        <v>0</v>
      </c>
      <c r="U4386" s="3">
        <v>0</v>
      </c>
      <c r="V4386" s="3">
        <v>0</v>
      </c>
      <c r="W4386" s="3">
        <v>0</v>
      </c>
      <c r="X4386" s="3">
        <v>0</v>
      </c>
      <c r="Y4386" s="3">
        <v>0</v>
      </c>
      <c r="AA4386" s="3">
        <f t="shared" si="1859"/>
        <v>48601.581541986656</v>
      </c>
      <c r="AB4386" s="3">
        <f t="shared" si="1836"/>
        <v>206310.86969669038</v>
      </c>
      <c r="AC4386" s="3">
        <f t="shared" si="1837"/>
        <v>98343.116796635324</v>
      </c>
      <c r="AD4386" s="3">
        <f t="shared" si="1838"/>
        <v>2074994.1846869807</v>
      </c>
      <c r="AE4386" s="3">
        <f t="shared" si="1839"/>
        <v>46283.742570083414</v>
      </c>
      <c r="AF4386" s="3">
        <f t="shared" si="1840"/>
        <v>716064.84369503206</v>
      </c>
      <c r="AG4386" s="3">
        <f t="shared" si="1841"/>
        <v>847429.10746992717</v>
      </c>
      <c r="AH4386" s="3">
        <f t="shared" si="1842"/>
        <v>127370.03171524158</v>
      </c>
      <c r="AI4386" s="3">
        <f t="shared" si="1843"/>
        <v>224283.29706337402</v>
      </c>
      <c r="AJ4386" s="3">
        <f t="shared" si="1844"/>
        <v>28956.824309071821</v>
      </c>
      <c r="AK4386" s="3">
        <f t="shared" si="1845"/>
        <v>39160.703699212245</v>
      </c>
      <c r="AL4386" s="3">
        <f t="shared" si="1846"/>
        <v>0</v>
      </c>
      <c r="AM4386" s="3">
        <f t="shared" si="1847"/>
        <v>0</v>
      </c>
      <c r="AN4386" s="3">
        <f t="shared" si="1848"/>
        <v>0</v>
      </c>
      <c r="AO4386" s="3">
        <f t="shared" si="1849"/>
        <v>0</v>
      </c>
      <c r="AP4386" s="3">
        <f t="shared" si="1850"/>
        <v>0</v>
      </c>
      <c r="AQ4386" s="3">
        <f t="shared" si="1851"/>
        <v>0</v>
      </c>
      <c r="AR4386" s="3">
        <f t="shared" si="1852"/>
        <v>0</v>
      </c>
      <c r="AS4386" s="3">
        <f t="shared" si="1853"/>
        <v>0</v>
      </c>
      <c r="AT4386" s="3">
        <f t="shared" si="1854"/>
        <v>0</v>
      </c>
      <c r="AU4386" s="3">
        <f t="shared" si="1855"/>
        <v>0</v>
      </c>
      <c r="AV4386" s="3">
        <f t="shared" si="1856"/>
        <v>0</v>
      </c>
      <c r="AW4386" s="3">
        <f t="shared" si="1857"/>
        <v>0</v>
      </c>
      <c r="AX4386" s="3">
        <f t="shared" si="1860"/>
        <v>4457798.3032442359</v>
      </c>
      <c r="AY4386" s="3">
        <f t="shared" si="1861"/>
        <v>11</v>
      </c>
      <c r="AZ4386" s="3">
        <f t="shared" si="1858"/>
        <v>0</v>
      </c>
      <c r="BA4386" s="3">
        <v>10994357.480152996</v>
      </c>
      <c r="BB4386">
        <f t="shared" si="1862"/>
        <v>0.877</v>
      </c>
    </row>
    <row r="4387" spans="1:54">
      <c r="A4387" s="2">
        <v>4386</v>
      </c>
      <c r="B4387">
        <v>17</v>
      </c>
      <c r="C4387" s="3">
        <v>402127.0330591941</v>
      </c>
      <c r="D4387" s="3">
        <v>371303.57326210669</v>
      </c>
      <c r="E4387" s="3">
        <v>689844.41362225648</v>
      </c>
      <c r="F4387" s="3">
        <v>2933365.4395555342</v>
      </c>
      <c r="G4387" s="3">
        <v>38326.889123137851</v>
      </c>
      <c r="H4387" s="3">
        <v>110905.04216822676</v>
      </c>
      <c r="I4387" s="3">
        <v>754661.12618622056</v>
      </c>
      <c r="J4387" s="3">
        <v>213463.88244019094</v>
      </c>
      <c r="K4387" s="3">
        <v>93410.214019237334</v>
      </c>
      <c r="L4387" s="3">
        <v>241895.24575313559</v>
      </c>
      <c r="M4387" s="3">
        <v>82851.884983733093</v>
      </c>
      <c r="N4387" s="3">
        <v>4663363.7290014895</v>
      </c>
      <c r="O4387" s="3">
        <v>545278.32186199632</v>
      </c>
      <c r="P4387" s="3">
        <v>42938.285316361958</v>
      </c>
      <c r="Q4387" s="3">
        <v>186277.50846167209</v>
      </c>
      <c r="R4387" s="3">
        <v>456931.23471330805</v>
      </c>
      <c r="S4387" s="3">
        <v>188261.58152605928</v>
      </c>
      <c r="T4387" s="3">
        <v>0</v>
      </c>
      <c r="U4387" s="3">
        <v>0</v>
      </c>
      <c r="V4387" s="3">
        <v>0</v>
      </c>
      <c r="W4387" s="3">
        <v>0</v>
      </c>
      <c r="X4387" s="3">
        <v>0</v>
      </c>
      <c r="Y4387" s="3">
        <v>0</v>
      </c>
      <c r="AA4387" s="3">
        <f t="shared" si="1859"/>
        <v>402127.0330591941</v>
      </c>
      <c r="AB4387" s="3">
        <f t="shared" si="1836"/>
        <v>371303.57326210669</v>
      </c>
      <c r="AC4387" s="3">
        <f t="shared" si="1837"/>
        <v>689844.41362225648</v>
      </c>
      <c r="AD4387" s="3">
        <f t="shared" si="1838"/>
        <v>2933365.4395555342</v>
      </c>
      <c r="AE4387" s="3">
        <f t="shared" si="1839"/>
        <v>38326.889123137851</v>
      </c>
      <c r="AF4387" s="3">
        <f t="shared" si="1840"/>
        <v>110905.04216822676</v>
      </c>
      <c r="AG4387" s="3">
        <f t="shared" si="1841"/>
        <v>754661.12618622056</v>
      </c>
      <c r="AH4387" s="3">
        <f t="shared" si="1842"/>
        <v>213463.88244019094</v>
      </c>
      <c r="AI4387" s="3">
        <f t="shared" si="1843"/>
        <v>93410.214019237334</v>
      </c>
      <c r="AJ4387" s="3">
        <f t="shared" si="1844"/>
        <v>241895.24575313559</v>
      </c>
      <c r="AK4387" s="3">
        <f t="shared" si="1845"/>
        <v>82851.884983733093</v>
      </c>
      <c r="AL4387" s="3">
        <f t="shared" si="1846"/>
        <v>4663363.7290014895</v>
      </c>
      <c r="AM4387" s="3">
        <f t="shared" si="1847"/>
        <v>545278.32186199632</v>
      </c>
      <c r="AN4387" s="3">
        <f t="shared" si="1848"/>
        <v>42938.285316361958</v>
      </c>
      <c r="AO4387" s="3">
        <f t="shared" si="1849"/>
        <v>186277.50846167209</v>
      </c>
      <c r="AP4387" s="3">
        <f t="shared" si="1850"/>
        <v>456931.23471330805</v>
      </c>
      <c r="AQ4387" s="3">
        <f t="shared" si="1851"/>
        <v>188261.58152605928</v>
      </c>
      <c r="AR4387" s="3">
        <f t="shared" si="1852"/>
        <v>0</v>
      </c>
      <c r="AS4387" s="3">
        <f t="shared" si="1853"/>
        <v>0</v>
      </c>
      <c r="AT4387" s="3">
        <f t="shared" si="1854"/>
        <v>0</v>
      </c>
      <c r="AU4387" s="3">
        <f t="shared" si="1855"/>
        <v>0</v>
      </c>
      <c r="AV4387" s="3">
        <f t="shared" si="1856"/>
        <v>0</v>
      </c>
      <c r="AW4387" s="3">
        <f t="shared" si="1857"/>
        <v>0</v>
      </c>
      <c r="AX4387" s="3">
        <f t="shared" si="1860"/>
        <v>12015205.405053863</v>
      </c>
      <c r="AY4387" s="3">
        <f t="shared" si="1861"/>
        <v>17</v>
      </c>
      <c r="AZ4387" s="3">
        <f t="shared" si="1858"/>
        <v>0</v>
      </c>
      <c r="BA4387" s="3">
        <v>11018173.6940073</v>
      </c>
      <c r="BB4387">
        <f t="shared" si="1862"/>
        <v>0.87719999999999998</v>
      </c>
    </row>
    <row r="4388" spans="1:54">
      <c r="A4388" s="2">
        <v>4387</v>
      </c>
      <c r="B4388">
        <v>14</v>
      </c>
      <c r="C4388" s="3">
        <v>15968.453803596642</v>
      </c>
      <c r="D4388" s="3">
        <v>61396.819443461536</v>
      </c>
      <c r="E4388" s="3">
        <v>25924.422822308668</v>
      </c>
      <c r="F4388" s="3">
        <v>314342.76378833584</v>
      </c>
      <c r="G4388" s="3">
        <v>217184.70255474906</v>
      </c>
      <c r="H4388" s="3">
        <v>150899.87489965573</v>
      </c>
      <c r="I4388" s="3">
        <v>12653.184877925985</v>
      </c>
      <c r="J4388" s="3">
        <v>225378.12873461755</v>
      </c>
      <c r="K4388" s="3">
        <v>942989.21426793537</v>
      </c>
      <c r="L4388" s="3">
        <v>58024.459849133738</v>
      </c>
      <c r="M4388" s="3">
        <v>113509.66412995617</v>
      </c>
      <c r="N4388" s="3">
        <v>178082.50042715381</v>
      </c>
      <c r="O4388" s="3">
        <v>1686361.5999292079</v>
      </c>
      <c r="P4388" s="3">
        <v>854100.6950663639</v>
      </c>
      <c r="Q4388" s="3">
        <v>0</v>
      </c>
      <c r="R4388" s="3">
        <v>0</v>
      </c>
      <c r="S4388" s="3">
        <v>0</v>
      </c>
      <c r="T4388" s="3">
        <v>0</v>
      </c>
      <c r="U4388" s="3">
        <v>0</v>
      </c>
      <c r="V4388" s="3">
        <v>0</v>
      </c>
      <c r="W4388" s="3">
        <v>0</v>
      </c>
      <c r="X4388" s="3">
        <v>0</v>
      </c>
      <c r="Y4388" s="3">
        <v>0</v>
      </c>
      <c r="AA4388" s="3">
        <f t="shared" si="1859"/>
        <v>15968.453803596642</v>
      </c>
      <c r="AB4388" s="3">
        <f t="shared" si="1836"/>
        <v>61396.819443461536</v>
      </c>
      <c r="AC4388" s="3">
        <f t="shared" si="1837"/>
        <v>25924.422822308668</v>
      </c>
      <c r="AD4388" s="3">
        <f t="shared" si="1838"/>
        <v>314342.76378833584</v>
      </c>
      <c r="AE4388" s="3">
        <f t="shared" si="1839"/>
        <v>217184.70255474906</v>
      </c>
      <c r="AF4388" s="3">
        <f t="shared" si="1840"/>
        <v>150899.87489965573</v>
      </c>
      <c r="AG4388" s="3">
        <f t="shared" si="1841"/>
        <v>12653.184877925985</v>
      </c>
      <c r="AH4388" s="3">
        <f t="shared" si="1842"/>
        <v>225378.12873461755</v>
      </c>
      <c r="AI4388" s="3">
        <f t="shared" si="1843"/>
        <v>942989.21426793537</v>
      </c>
      <c r="AJ4388" s="3">
        <f t="shared" si="1844"/>
        <v>58024.459849133738</v>
      </c>
      <c r="AK4388" s="3">
        <f t="shared" si="1845"/>
        <v>113509.66412995617</v>
      </c>
      <c r="AL4388" s="3">
        <f t="shared" si="1846"/>
        <v>178082.50042715381</v>
      </c>
      <c r="AM4388" s="3">
        <f t="shared" si="1847"/>
        <v>1686361.5999292079</v>
      </c>
      <c r="AN4388" s="3">
        <f t="shared" si="1848"/>
        <v>854100.6950663639</v>
      </c>
      <c r="AO4388" s="3">
        <f t="shared" si="1849"/>
        <v>0</v>
      </c>
      <c r="AP4388" s="3">
        <f t="shared" si="1850"/>
        <v>0</v>
      </c>
      <c r="AQ4388" s="3">
        <f t="shared" si="1851"/>
        <v>0</v>
      </c>
      <c r="AR4388" s="3">
        <f t="shared" si="1852"/>
        <v>0</v>
      </c>
      <c r="AS4388" s="3">
        <f t="shared" si="1853"/>
        <v>0</v>
      </c>
      <c r="AT4388" s="3">
        <f t="shared" si="1854"/>
        <v>0</v>
      </c>
      <c r="AU4388" s="3">
        <f t="shared" si="1855"/>
        <v>0</v>
      </c>
      <c r="AV4388" s="3">
        <f t="shared" si="1856"/>
        <v>0</v>
      </c>
      <c r="AW4388" s="3">
        <f t="shared" si="1857"/>
        <v>0</v>
      </c>
      <c r="AX4388" s="3">
        <f t="shared" si="1860"/>
        <v>4856816.4845944019</v>
      </c>
      <c r="AY4388" s="3">
        <f t="shared" si="1861"/>
        <v>14</v>
      </c>
      <c r="AZ4388" s="3">
        <f t="shared" si="1858"/>
        <v>0</v>
      </c>
      <c r="BA4388" s="3">
        <v>11022296.97802826</v>
      </c>
      <c r="BB4388">
        <f t="shared" si="1862"/>
        <v>0.87739999999999996</v>
      </c>
    </row>
    <row r="4389" spans="1:54">
      <c r="A4389" s="2">
        <v>4388</v>
      </c>
      <c r="B4389">
        <v>16</v>
      </c>
      <c r="C4389" s="3">
        <v>139538.11291785905</v>
      </c>
      <c r="D4389" s="3">
        <v>9743110.6374724787</v>
      </c>
      <c r="E4389" s="3">
        <v>18667.447740125652</v>
      </c>
      <c r="F4389" s="3">
        <v>239387.58762216289</v>
      </c>
      <c r="G4389" s="3">
        <v>1326088.3392340052</v>
      </c>
      <c r="H4389" s="3">
        <v>171491.67879102819</v>
      </c>
      <c r="I4389" s="3">
        <v>10165.127019162717</v>
      </c>
      <c r="J4389" s="3">
        <v>128616.54804008153</v>
      </c>
      <c r="K4389" s="3">
        <v>26388.15572557578</v>
      </c>
      <c r="L4389" s="3">
        <v>18292.972149336831</v>
      </c>
      <c r="M4389" s="3">
        <v>273985.90642586438</v>
      </c>
      <c r="N4389" s="3">
        <v>99882.899884985498</v>
      </c>
      <c r="O4389" s="3">
        <v>3722376.9048950071</v>
      </c>
      <c r="P4389" s="3">
        <v>110015.70902182769</v>
      </c>
      <c r="Q4389" s="3">
        <v>505855.8290649429</v>
      </c>
      <c r="R4389" s="3">
        <v>43992.915704601241</v>
      </c>
      <c r="S4389" s="3">
        <v>0</v>
      </c>
      <c r="T4389" s="3">
        <v>0</v>
      </c>
      <c r="U4389" s="3">
        <v>0</v>
      </c>
      <c r="V4389" s="3">
        <v>0</v>
      </c>
      <c r="W4389" s="3">
        <v>0</v>
      </c>
      <c r="X4389" s="3">
        <v>0</v>
      </c>
      <c r="Y4389" s="3">
        <v>0</v>
      </c>
      <c r="AA4389" s="3">
        <f t="shared" si="1859"/>
        <v>139538.11291785905</v>
      </c>
      <c r="AB4389" s="3">
        <f t="shared" si="1836"/>
        <v>9743110.6374724787</v>
      </c>
      <c r="AC4389" s="3">
        <f t="shared" si="1837"/>
        <v>18667.447740125652</v>
      </c>
      <c r="AD4389" s="3">
        <f t="shared" si="1838"/>
        <v>239387.58762216289</v>
      </c>
      <c r="AE4389" s="3">
        <f t="shared" si="1839"/>
        <v>1326088.3392340052</v>
      </c>
      <c r="AF4389" s="3">
        <f t="shared" si="1840"/>
        <v>171491.67879102819</v>
      </c>
      <c r="AG4389" s="3">
        <f t="shared" si="1841"/>
        <v>10165.127019162717</v>
      </c>
      <c r="AH4389" s="3">
        <f t="shared" si="1842"/>
        <v>128616.54804008153</v>
      </c>
      <c r="AI4389" s="3">
        <f t="shared" si="1843"/>
        <v>26388.15572557578</v>
      </c>
      <c r="AJ4389" s="3">
        <f t="shared" si="1844"/>
        <v>18292.972149336831</v>
      </c>
      <c r="AK4389" s="3">
        <f t="shared" si="1845"/>
        <v>273985.90642586438</v>
      </c>
      <c r="AL4389" s="3">
        <f t="shared" si="1846"/>
        <v>99882.899884985498</v>
      </c>
      <c r="AM4389" s="3">
        <f t="shared" si="1847"/>
        <v>3722376.9048950071</v>
      </c>
      <c r="AN4389" s="3">
        <f t="shared" si="1848"/>
        <v>110015.70902182769</v>
      </c>
      <c r="AO4389" s="3">
        <f t="shared" si="1849"/>
        <v>505855.8290649429</v>
      </c>
      <c r="AP4389" s="3">
        <f t="shared" si="1850"/>
        <v>43992.915704601241</v>
      </c>
      <c r="AQ4389" s="3">
        <f t="shared" si="1851"/>
        <v>0</v>
      </c>
      <c r="AR4389" s="3">
        <f t="shared" si="1852"/>
        <v>0</v>
      </c>
      <c r="AS4389" s="3">
        <f t="shared" si="1853"/>
        <v>0</v>
      </c>
      <c r="AT4389" s="3">
        <f t="shared" si="1854"/>
        <v>0</v>
      </c>
      <c r="AU4389" s="3">
        <f t="shared" si="1855"/>
        <v>0</v>
      </c>
      <c r="AV4389" s="3">
        <f t="shared" si="1856"/>
        <v>0</v>
      </c>
      <c r="AW4389" s="3">
        <f t="shared" si="1857"/>
        <v>0</v>
      </c>
      <c r="AX4389" s="3">
        <f t="shared" si="1860"/>
        <v>16577856.771709045</v>
      </c>
      <c r="AY4389" s="3">
        <f t="shared" si="1861"/>
        <v>16</v>
      </c>
      <c r="AZ4389" s="3">
        <f t="shared" si="1858"/>
        <v>0</v>
      </c>
      <c r="BA4389" s="3">
        <v>11034799.70423024</v>
      </c>
      <c r="BB4389">
        <f t="shared" si="1862"/>
        <v>0.87760000000000005</v>
      </c>
    </row>
    <row r="4390" spans="1:54">
      <c r="A4390" s="2">
        <v>4389</v>
      </c>
      <c r="B4390">
        <v>17</v>
      </c>
      <c r="C4390" s="3">
        <v>253988.61252278375</v>
      </c>
      <c r="D4390" s="3">
        <v>299299.00330255867</v>
      </c>
      <c r="E4390" s="3">
        <v>168491.04080809961</v>
      </c>
      <c r="F4390" s="3">
        <v>31249.272853926657</v>
      </c>
      <c r="G4390" s="3">
        <v>84761.301793023638</v>
      </c>
      <c r="H4390" s="3">
        <v>1044757.5085900337</v>
      </c>
      <c r="I4390" s="3">
        <v>359636.11303850322</v>
      </c>
      <c r="J4390" s="3">
        <v>46212.09814175724</v>
      </c>
      <c r="K4390" s="3">
        <v>68253.173161424769</v>
      </c>
      <c r="L4390" s="3">
        <v>4944488.677612436</v>
      </c>
      <c r="M4390" s="3">
        <v>73018.370940671113</v>
      </c>
      <c r="N4390" s="3">
        <v>1259006.369246874</v>
      </c>
      <c r="O4390" s="3">
        <v>40665.568734347493</v>
      </c>
      <c r="P4390" s="3">
        <v>37959.013742990108</v>
      </c>
      <c r="Q4390" s="3">
        <v>116629.26908141817</v>
      </c>
      <c r="R4390" s="3">
        <v>353189.68657077703</v>
      </c>
      <c r="S4390" s="3">
        <v>63406.337874337551</v>
      </c>
      <c r="T4390" s="3">
        <v>0</v>
      </c>
      <c r="U4390" s="3">
        <v>0</v>
      </c>
      <c r="V4390" s="3">
        <v>0</v>
      </c>
      <c r="W4390" s="3">
        <v>0</v>
      </c>
      <c r="X4390" s="3">
        <v>0</v>
      </c>
      <c r="Y4390" s="3">
        <v>0</v>
      </c>
      <c r="AA4390" s="3">
        <f t="shared" si="1859"/>
        <v>253988.61252278375</v>
      </c>
      <c r="AB4390" s="3">
        <f t="shared" si="1836"/>
        <v>299299.00330255867</v>
      </c>
      <c r="AC4390" s="3">
        <f t="shared" si="1837"/>
        <v>168491.04080809961</v>
      </c>
      <c r="AD4390" s="3">
        <f t="shared" si="1838"/>
        <v>31249.272853926657</v>
      </c>
      <c r="AE4390" s="3">
        <f t="shared" si="1839"/>
        <v>84761.301793023638</v>
      </c>
      <c r="AF4390" s="3">
        <f t="shared" si="1840"/>
        <v>1044757.5085900337</v>
      </c>
      <c r="AG4390" s="3">
        <f t="shared" si="1841"/>
        <v>359636.11303850322</v>
      </c>
      <c r="AH4390" s="3">
        <f t="shared" si="1842"/>
        <v>46212.09814175724</v>
      </c>
      <c r="AI4390" s="3">
        <f t="shared" si="1843"/>
        <v>68253.173161424769</v>
      </c>
      <c r="AJ4390" s="3">
        <f t="shared" si="1844"/>
        <v>4944488.677612436</v>
      </c>
      <c r="AK4390" s="3">
        <f t="shared" si="1845"/>
        <v>73018.370940671113</v>
      </c>
      <c r="AL4390" s="3">
        <f t="shared" si="1846"/>
        <v>1259006.369246874</v>
      </c>
      <c r="AM4390" s="3">
        <f t="shared" si="1847"/>
        <v>40665.568734347493</v>
      </c>
      <c r="AN4390" s="3">
        <f t="shared" si="1848"/>
        <v>37959.013742990108</v>
      </c>
      <c r="AO4390" s="3">
        <f t="shared" si="1849"/>
        <v>116629.26908141817</v>
      </c>
      <c r="AP4390" s="3">
        <f t="shared" si="1850"/>
        <v>353189.68657077703</v>
      </c>
      <c r="AQ4390" s="3">
        <f t="shared" si="1851"/>
        <v>63406.337874337551</v>
      </c>
      <c r="AR4390" s="3">
        <f t="shared" si="1852"/>
        <v>0</v>
      </c>
      <c r="AS4390" s="3">
        <f t="shared" si="1853"/>
        <v>0</v>
      </c>
      <c r="AT4390" s="3">
        <f t="shared" si="1854"/>
        <v>0</v>
      </c>
      <c r="AU4390" s="3">
        <f t="shared" si="1855"/>
        <v>0</v>
      </c>
      <c r="AV4390" s="3">
        <f t="shared" si="1856"/>
        <v>0</v>
      </c>
      <c r="AW4390" s="3">
        <f t="shared" si="1857"/>
        <v>0</v>
      </c>
      <c r="AX4390" s="3">
        <f t="shared" si="1860"/>
        <v>9245011.4180159625</v>
      </c>
      <c r="AY4390" s="3">
        <f t="shared" si="1861"/>
        <v>17</v>
      </c>
      <c r="AZ4390" s="3">
        <f t="shared" si="1858"/>
        <v>0</v>
      </c>
      <c r="BA4390" s="3">
        <v>11059843.097758148</v>
      </c>
      <c r="BB4390">
        <f t="shared" si="1862"/>
        <v>0.87780000000000002</v>
      </c>
    </row>
    <row r="4391" spans="1:54">
      <c r="A4391" s="2">
        <v>4390</v>
      </c>
      <c r="B4391">
        <v>10</v>
      </c>
      <c r="C4391" s="3">
        <v>950877.42670286633</v>
      </c>
      <c r="D4391" s="3">
        <v>595188.22205313353</v>
      </c>
      <c r="E4391" s="3">
        <v>65368.062977273643</v>
      </c>
      <c r="F4391" s="3">
        <v>20367.566853420984</v>
      </c>
      <c r="G4391" s="3">
        <v>22408.633922017936</v>
      </c>
      <c r="H4391" s="3">
        <v>76748.448767117006</v>
      </c>
      <c r="I4391" s="3">
        <v>1625391.3815299196</v>
      </c>
      <c r="J4391" s="3">
        <v>544669.09233510762</v>
      </c>
      <c r="K4391" s="3">
        <v>411738.08468469389</v>
      </c>
      <c r="L4391" s="3">
        <v>393107.41285642999</v>
      </c>
      <c r="M4391" s="3">
        <v>0</v>
      </c>
      <c r="N4391" s="3">
        <v>0</v>
      </c>
      <c r="O4391" s="3">
        <v>0</v>
      </c>
      <c r="P4391" s="3">
        <v>0</v>
      </c>
      <c r="Q4391" s="3">
        <v>0</v>
      </c>
      <c r="R4391" s="3">
        <v>0</v>
      </c>
      <c r="S4391" s="3">
        <v>0</v>
      </c>
      <c r="T4391" s="3">
        <v>0</v>
      </c>
      <c r="U4391" s="3">
        <v>0</v>
      </c>
      <c r="V4391" s="3">
        <v>0</v>
      </c>
      <c r="W4391" s="3">
        <v>0</v>
      </c>
      <c r="X4391" s="3">
        <v>0</v>
      </c>
      <c r="Y4391" s="3">
        <v>0</v>
      </c>
      <c r="AA4391" s="3">
        <f t="shared" si="1859"/>
        <v>950877.42670286633</v>
      </c>
      <c r="AB4391" s="3">
        <f t="shared" si="1836"/>
        <v>595188.22205313353</v>
      </c>
      <c r="AC4391" s="3">
        <f t="shared" si="1837"/>
        <v>65368.062977273643</v>
      </c>
      <c r="AD4391" s="3">
        <f t="shared" si="1838"/>
        <v>20367.566853420984</v>
      </c>
      <c r="AE4391" s="3">
        <f t="shared" si="1839"/>
        <v>22408.633922017936</v>
      </c>
      <c r="AF4391" s="3">
        <f t="shared" si="1840"/>
        <v>76748.448767117006</v>
      </c>
      <c r="AG4391" s="3">
        <f t="shared" si="1841"/>
        <v>1625391.3815299196</v>
      </c>
      <c r="AH4391" s="3">
        <f t="shared" si="1842"/>
        <v>544669.09233510762</v>
      </c>
      <c r="AI4391" s="3">
        <f t="shared" si="1843"/>
        <v>411738.08468469389</v>
      </c>
      <c r="AJ4391" s="3">
        <f t="shared" si="1844"/>
        <v>393107.41285642999</v>
      </c>
      <c r="AK4391" s="3">
        <f t="shared" si="1845"/>
        <v>0</v>
      </c>
      <c r="AL4391" s="3">
        <f t="shared" si="1846"/>
        <v>0</v>
      </c>
      <c r="AM4391" s="3">
        <f t="shared" si="1847"/>
        <v>0</v>
      </c>
      <c r="AN4391" s="3">
        <f t="shared" si="1848"/>
        <v>0</v>
      </c>
      <c r="AO4391" s="3">
        <f t="shared" si="1849"/>
        <v>0</v>
      </c>
      <c r="AP4391" s="3">
        <f t="shared" si="1850"/>
        <v>0</v>
      </c>
      <c r="AQ4391" s="3">
        <f t="shared" si="1851"/>
        <v>0</v>
      </c>
      <c r="AR4391" s="3">
        <f t="shared" si="1852"/>
        <v>0</v>
      </c>
      <c r="AS4391" s="3">
        <f t="shared" si="1853"/>
        <v>0</v>
      </c>
      <c r="AT4391" s="3">
        <f t="shared" si="1854"/>
        <v>0</v>
      </c>
      <c r="AU4391" s="3">
        <f t="shared" si="1855"/>
        <v>0</v>
      </c>
      <c r="AV4391" s="3">
        <f t="shared" si="1856"/>
        <v>0</v>
      </c>
      <c r="AW4391" s="3">
        <f t="shared" si="1857"/>
        <v>0</v>
      </c>
      <c r="AX4391" s="3">
        <f t="shared" si="1860"/>
        <v>4705864.3326819809</v>
      </c>
      <c r="AY4391" s="3">
        <f t="shared" si="1861"/>
        <v>10</v>
      </c>
      <c r="AZ4391" s="3">
        <f t="shared" si="1858"/>
        <v>0</v>
      </c>
      <c r="BA4391" s="3">
        <v>11081377.093640389</v>
      </c>
      <c r="BB4391">
        <f t="shared" si="1862"/>
        <v>0.878</v>
      </c>
    </row>
    <row r="4392" spans="1:54">
      <c r="A4392" s="2">
        <v>4391</v>
      </c>
      <c r="B4392">
        <v>18</v>
      </c>
      <c r="C4392" s="3">
        <v>157295.80490273889</v>
      </c>
      <c r="D4392" s="3">
        <v>2096979.4429695457</v>
      </c>
      <c r="E4392" s="3">
        <v>37673.82143395477</v>
      </c>
      <c r="F4392" s="3">
        <v>599511.78052796645</v>
      </c>
      <c r="G4392" s="3">
        <v>8525.4202430988153</v>
      </c>
      <c r="H4392" s="3">
        <v>112015.75675542363</v>
      </c>
      <c r="I4392" s="3">
        <v>285561.57313016383</v>
      </c>
      <c r="J4392" s="3">
        <v>55164.303498217108</v>
      </c>
      <c r="K4392" s="3">
        <v>158327.1541250248</v>
      </c>
      <c r="L4392" s="3">
        <v>344559.64528713102</v>
      </c>
      <c r="M4392" s="3">
        <v>216688.81018075504</v>
      </c>
      <c r="N4392" s="3">
        <v>136495.43350135745</v>
      </c>
      <c r="O4392" s="3">
        <v>658013.93809946545</v>
      </c>
      <c r="P4392" s="3">
        <v>17591.500894816898</v>
      </c>
      <c r="Q4392" s="3">
        <v>7257.7837829728014</v>
      </c>
      <c r="R4392" s="3">
        <v>98676.974204040424</v>
      </c>
      <c r="S4392" s="3">
        <v>46536.012356930507</v>
      </c>
      <c r="T4392" s="3">
        <v>390957.26267096138</v>
      </c>
      <c r="U4392" s="3">
        <v>0</v>
      </c>
      <c r="V4392" s="3">
        <v>0</v>
      </c>
      <c r="W4392" s="3">
        <v>0</v>
      </c>
      <c r="X4392" s="3">
        <v>0</v>
      </c>
      <c r="Y4392" s="3">
        <v>0</v>
      </c>
      <c r="AA4392" s="3">
        <f t="shared" si="1859"/>
        <v>157295.80490273889</v>
      </c>
      <c r="AB4392" s="3">
        <f t="shared" si="1836"/>
        <v>2096979.4429695457</v>
      </c>
      <c r="AC4392" s="3">
        <f t="shared" si="1837"/>
        <v>37673.82143395477</v>
      </c>
      <c r="AD4392" s="3">
        <f t="shared" si="1838"/>
        <v>599511.78052796645</v>
      </c>
      <c r="AE4392" s="3">
        <f t="shared" si="1839"/>
        <v>8525.4202430988153</v>
      </c>
      <c r="AF4392" s="3">
        <f t="shared" si="1840"/>
        <v>112015.75675542363</v>
      </c>
      <c r="AG4392" s="3">
        <f t="shared" si="1841"/>
        <v>285561.57313016383</v>
      </c>
      <c r="AH4392" s="3">
        <f t="shared" si="1842"/>
        <v>55164.303498217108</v>
      </c>
      <c r="AI4392" s="3">
        <f t="shared" si="1843"/>
        <v>158327.1541250248</v>
      </c>
      <c r="AJ4392" s="3">
        <f t="shared" si="1844"/>
        <v>344559.64528713102</v>
      </c>
      <c r="AK4392" s="3">
        <f t="shared" si="1845"/>
        <v>216688.81018075504</v>
      </c>
      <c r="AL4392" s="3">
        <f t="shared" si="1846"/>
        <v>136495.43350135745</v>
      </c>
      <c r="AM4392" s="3">
        <f t="shared" si="1847"/>
        <v>658013.93809946545</v>
      </c>
      <c r="AN4392" s="3">
        <f t="shared" si="1848"/>
        <v>17591.500894816898</v>
      </c>
      <c r="AO4392" s="3">
        <f t="shared" si="1849"/>
        <v>7257.7837829728014</v>
      </c>
      <c r="AP4392" s="3">
        <f t="shared" si="1850"/>
        <v>98676.974204040424</v>
      </c>
      <c r="AQ4392" s="3">
        <f t="shared" si="1851"/>
        <v>46536.012356930507</v>
      </c>
      <c r="AR4392" s="3">
        <f t="shared" si="1852"/>
        <v>390957.26267096138</v>
      </c>
      <c r="AS4392" s="3">
        <f t="shared" si="1853"/>
        <v>0</v>
      </c>
      <c r="AT4392" s="3">
        <f t="shared" si="1854"/>
        <v>0</v>
      </c>
      <c r="AU4392" s="3">
        <f t="shared" si="1855"/>
        <v>0</v>
      </c>
      <c r="AV4392" s="3">
        <f t="shared" si="1856"/>
        <v>0</v>
      </c>
      <c r="AW4392" s="3">
        <f t="shared" si="1857"/>
        <v>0</v>
      </c>
      <c r="AX4392" s="3">
        <f t="shared" si="1860"/>
        <v>5427832.4185645645</v>
      </c>
      <c r="AY4392" s="3">
        <f t="shared" si="1861"/>
        <v>18</v>
      </c>
      <c r="AZ4392" s="3">
        <f t="shared" si="1858"/>
        <v>0</v>
      </c>
      <c r="BA4392" s="3">
        <v>11083720.873155896</v>
      </c>
      <c r="BB4392">
        <f t="shared" si="1862"/>
        <v>0.87819999999999998</v>
      </c>
    </row>
    <row r="4393" spans="1:54">
      <c r="A4393" s="2">
        <v>4392</v>
      </c>
      <c r="B4393">
        <v>11</v>
      </c>
      <c r="C4393" s="3">
        <v>564931.16261823417</v>
      </c>
      <c r="D4393" s="3">
        <v>29425.378519308004</v>
      </c>
      <c r="E4393" s="3">
        <v>7815.3716085490159</v>
      </c>
      <c r="F4393" s="3">
        <v>474184.69290724304</v>
      </c>
      <c r="G4393" s="3">
        <v>513073.64650491992</v>
      </c>
      <c r="H4393" s="3">
        <v>17170.998974927486</v>
      </c>
      <c r="I4393" s="3">
        <v>33648.111604271013</v>
      </c>
      <c r="J4393" s="3">
        <v>80039.558762017172</v>
      </c>
      <c r="K4393" s="3">
        <v>80885.94906735234</v>
      </c>
      <c r="L4393" s="3">
        <v>246369.11518678765</v>
      </c>
      <c r="M4393" s="3">
        <v>326601.38736296271</v>
      </c>
      <c r="N4393" s="3">
        <v>0</v>
      </c>
      <c r="O4393" s="3">
        <v>0</v>
      </c>
      <c r="P4393" s="3">
        <v>0</v>
      </c>
      <c r="Q4393" s="3">
        <v>0</v>
      </c>
      <c r="R4393" s="3">
        <v>0</v>
      </c>
      <c r="S4393" s="3">
        <v>0</v>
      </c>
      <c r="T4393" s="3">
        <v>0</v>
      </c>
      <c r="U4393" s="3">
        <v>0</v>
      </c>
      <c r="V4393" s="3">
        <v>0</v>
      </c>
      <c r="W4393" s="3">
        <v>0</v>
      </c>
      <c r="X4393" s="3">
        <v>0</v>
      </c>
      <c r="Y4393" s="3">
        <v>0</v>
      </c>
      <c r="AA4393" s="3">
        <f t="shared" si="1859"/>
        <v>564931.16261823417</v>
      </c>
      <c r="AB4393" s="3">
        <f t="shared" si="1836"/>
        <v>29425.378519308004</v>
      </c>
      <c r="AC4393" s="3">
        <f t="shared" si="1837"/>
        <v>7815.3716085490159</v>
      </c>
      <c r="AD4393" s="3">
        <f t="shared" si="1838"/>
        <v>474184.69290724304</v>
      </c>
      <c r="AE4393" s="3">
        <f t="shared" si="1839"/>
        <v>513073.64650491992</v>
      </c>
      <c r="AF4393" s="3">
        <f t="shared" si="1840"/>
        <v>17170.998974927486</v>
      </c>
      <c r="AG4393" s="3">
        <f t="shared" si="1841"/>
        <v>33648.111604271013</v>
      </c>
      <c r="AH4393" s="3">
        <f t="shared" si="1842"/>
        <v>80039.558762017172</v>
      </c>
      <c r="AI4393" s="3">
        <f t="shared" si="1843"/>
        <v>80885.94906735234</v>
      </c>
      <c r="AJ4393" s="3">
        <f t="shared" si="1844"/>
        <v>246369.11518678765</v>
      </c>
      <c r="AK4393" s="3">
        <f t="shared" si="1845"/>
        <v>326601.38736296271</v>
      </c>
      <c r="AL4393" s="3">
        <f t="shared" si="1846"/>
        <v>0</v>
      </c>
      <c r="AM4393" s="3">
        <f t="shared" si="1847"/>
        <v>0</v>
      </c>
      <c r="AN4393" s="3">
        <f t="shared" si="1848"/>
        <v>0</v>
      </c>
      <c r="AO4393" s="3">
        <f t="shared" si="1849"/>
        <v>0</v>
      </c>
      <c r="AP4393" s="3">
        <f t="shared" si="1850"/>
        <v>0</v>
      </c>
      <c r="AQ4393" s="3">
        <f t="shared" si="1851"/>
        <v>0</v>
      </c>
      <c r="AR4393" s="3">
        <f t="shared" si="1852"/>
        <v>0</v>
      </c>
      <c r="AS4393" s="3">
        <f t="shared" si="1853"/>
        <v>0</v>
      </c>
      <c r="AT4393" s="3">
        <f t="shared" si="1854"/>
        <v>0</v>
      </c>
      <c r="AU4393" s="3">
        <f t="shared" si="1855"/>
        <v>0</v>
      </c>
      <c r="AV4393" s="3">
        <f t="shared" si="1856"/>
        <v>0</v>
      </c>
      <c r="AW4393" s="3">
        <f t="shared" si="1857"/>
        <v>0</v>
      </c>
      <c r="AX4393" s="3">
        <f t="shared" si="1860"/>
        <v>2374145.3731165729</v>
      </c>
      <c r="AY4393" s="3">
        <f t="shared" si="1861"/>
        <v>11</v>
      </c>
      <c r="AZ4393" s="3">
        <f t="shared" si="1858"/>
        <v>0</v>
      </c>
      <c r="BA4393" s="3">
        <v>11085796.753480805</v>
      </c>
      <c r="BB4393">
        <f t="shared" si="1862"/>
        <v>0.87839999999999996</v>
      </c>
    </row>
    <row r="4394" spans="1:54">
      <c r="A4394" s="2">
        <v>4393</v>
      </c>
      <c r="B4394">
        <v>18</v>
      </c>
      <c r="C4394" s="3">
        <v>2480.8372159794603</v>
      </c>
      <c r="D4394" s="3">
        <v>615239.63991466456</v>
      </c>
      <c r="E4394" s="3">
        <v>132604.12894412686</v>
      </c>
      <c r="F4394" s="3">
        <v>129221.15647851222</v>
      </c>
      <c r="G4394" s="3">
        <v>445459.07310343062</v>
      </c>
      <c r="H4394" s="3">
        <v>934466.6943493844</v>
      </c>
      <c r="I4394" s="3">
        <v>20570.624525202307</v>
      </c>
      <c r="J4394" s="3">
        <v>97780.815477564334</v>
      </c>
      <c r="K4394" s="3">
        <v>6817.1618193206732</v>
      </c>
      <c r="L4394" s="3">
        <v>30411.645647272435</v>
      </c>
      <c r="M4394" s="3">
        <v>147328.72180854363</v>
      </c>
      <c r="N4394" s="3">
        <v>1199359.4079994203</v>
      </c>
      <c r="O4394" s="3">
        <v>1180903.6900448969</v>
      </c>
      <c r="P4394" s="3">
        <v>4594.3931547106249</v>
      </c>
      <c r="Q4394" s="3">
        <v>20636.53466851795</v>
      </c>
      <c r="R4394" s="3">
        <v>10145.956888380966</v>
      </c>
      <c r="S4394" s="3">
        <v>2836.9843132116403</v>
      </c>
      <c r="T4394" s="3">
        <v>1183469.2287010353</v>
      </c>
      <c r="U4394" s="3">
        <v>0</v>
      </c>
      <c r="V4394" s="3">
        <v>0</v>
      </c>
      <c r="W4394" s="3">
        <v>0</v>
      </c>
      <c r="X4394" s="3">
        <v>0</v>
      </c>
      <c r="Y4394" s="3">
        <v>0</v>
      </c>
      <c r="AA4394" s="3">
        <f t="shared" si="1859"/>
        <v>2480.8372159794603</v>
      </c>
      <c r="AB4394" s="3">
        <f t="shared" si="1836"/>
        <v>615239.63991466456</v>
      </c>
      <c r="AC4394" s="3">
        <f t="shared" si="1837"/>
        <v>132604.12894412686</v>
      </c>
      <c r="AD4394" s="3">
        <f t="shared" si="1838"/>
        <v>129221.15647851222</v>
      </c>
      <c r="AE4394" s="3">
        <f t="shared" si="1839"/>
        <v>445459.07310343062</v>
      </c>
      <c r="AF4394" s="3">
        <f t="shared" si="1840"/>
        <v>934466.6943493844</v>
      </c>
      <c r="AG4394" s="3">
        <f t="shared" si="1841"/>
        <v>20570.624525202307</v>
      </c>
      <c r="AH4394" s="3">
        <f t="shared" si="1842"/>
        <v>97780.815477564334</v>
      </c>
      <c r="AI4394" s="3">
        <f t="shared" si="1843"/>
        <v>6817.1618193206732</v>
      </c>
      <c r="AJ4394" s="3">
        <f t="shared" si="1844"/>
        <v>30411.645647272435</v>
      </c>
      <c r="AK4394" s="3">
        <f t="shared" si="1845"/>
        <v>147328.72180854363</v>
      </c>
      <c r="AL4394" s="3">
        <f t="shared" si="1846"/>
        <v>1199359.4079994203</v>
      </c>
      <c r="AM4394" s="3">
        <f t="shared" si="1847"/>
        <v>1180903.6900448969</v>
      </c>
      <c r="AN4394" s="3">
        <f t="shared" si="1848"/>
        <v>4594.3931547106249</v>
      </c>
      <c r="AO4394" s="3">
        <f t="shared" si="1849"/>
        <v>20636.53466851795</v>
      </c>
      <c r="AP4394" s="3">
        <f t="shared" si="1850"/>
        <v>10145.956888380966</v>
      </c>
      <c r="AQ4394" s="3">
        <f t="shared" si="1851"/>
        <v>2836.9843132116403</v>
      </c>
      <c r="AR4394" s="3">
        <f t="shared" si="1852"/>
        <v>1183469.2287010353</v>
      </c>
      <c r="AS4394" s="3">
        <f t="shared" si="1853"/>
        <v>0</v>
      </c>
      <c r="AT4394" s="3">
        <f t="shared" si="1854"/>
        <v>0</v>
      </c>
      <c r="AU4394" s="3">
        <f t="shared" si="1855"/>
        <v>0</v>
      </c>
      <c r="AV4394" s="3">
        <f t="shared" si="1856"/>
        <v>0</v>
      </c>
      <c r="AW4394" s="3">
        <f t="shared" si="1857"/>
        <v>0</v>
      </c>
      <c r="AX4394" s="3">
        <f t="shared" si="1860"/>
        <v>6164326.6950541753</v>
      </c>
      <c r="AY4394" s="3">
        <f t="shared" si="1861"/>
        <v>18</v>
      </c>
      <c r="AZ4394" s="3">
        <f t="shared" si="1858"/>
        <v>0</v>
      </c>
      <c r="BA4394" s="3">
        <v>11087439.29746394</v>
      </c>
      <c r="BB4394">
        <f t="shared" si="1862"/>
        <v>0.87860000000000005</v>
      </c>
    </row>
    <row r="4395" spans="1:54">
      <c r="A4395" s="2">
        <v>4394</v>
      </c>
      <c r="B4395">
        <v>14</v>
      </c>
      <c r="C4395" s="3">
        <v>821910.17442799662</v>
      </c>
      <c r="D4395" s="3">
        <v>740748.0185917588</v>
      </c>
      <c r="E4395" s="3">
        <v>152432.17065373121</v>
      </c>
      <c r="F4395" s="3">
        <v>819449.19476776803</v>
      </c>
      <c r="G4395" s="3">
        <v>28589.865873839499</v>
      </c>
      <c r="H4395" s="3">
        <v>154084.24599538677</v>
      </c>
      <c r="I4395" s="3">
        <v>782321.67563051975</v>
      </c>
      <c r="J4395" s="3">
        <v>132881.44373261899</v>
      </c>
      <c r="K4395" s="3">
        <v>207734.21498976322</v>
      </c>
      <c r="L4395" s="3">
        <v>11558.716466092792</v>
      </c>
      <c r="M4395" s="3">
        <v>22877.544338479631</v>
      </c>
      <c r="N4395" s="3">
        <v>72126.885027175289</v>
      </c>
      <c r="O4395" s="3">
        <v>185519.21916049375</v>
      </c>
      <c r="P4395" s="3">
        <v>3245692.9909120114</v>
      </c>
      <c r="Q4395" s="3">
        <v>0</v>
      </c>
      <c r="R4395" s="3">
        <v>0</v>
      </c>
      <c r="S4395" s="3">
        <v>0</v>
      </c>
      <c r="T4395" s="3">
        <v>0</v>
      </c>
      <c r="U4395" s="3">
        <v>0</v>
      </c>
      <c r="V4395" s="3">
        <v>0</v>
      </c>
      <c r="W4395" s="3">
        <v>0</v>
      </c>
      <c r="X4395" s="3">
        <v>0</v>
      </c>
      <c r="Y4395" s="3">
        <v>0</v>
      </c>
      <c r="AA4395" s="3">
        <f t="shared" si="1859"/>
        <v>821910.17442799662</v>
      </c>
      <c r="AB4395" s="3">
        <f t="shared" si="1836"/>
        <v>740748.0185917588</v>
      </c>
      <c r="AC4395" s="3">
        <f t="shared" si="1837"/>
        <v>152432.17065373121</v>
      </c>
      <c r="AD4395" s="3">
        <f t="shared" si="1838"/>
        <v>819449.19476776803</v>
      </c>
      <c r="AE4395" s="3">
        <f t="shared" si="1839"/>
        <v>28589.865873839499</v>
      </c>
      <c r="AF4395" s="3">
        <f t="shared" si="1840"/>
        <v>154084.24599538677</v>
      </c>
      <c r="AG4395" s="3">
        <f t="shared" si="1841"/>
        <v>782321.67563051975</v>
      </c>
      <c r="AH4395" s="3">
        <f t="shared" si="1842"/>
        <v>132881.44373261899</v>
      </c>
      <c r="AI4395" s="3">
        <f t="shared" si="1843"/>
        <v>207734.21498976322</v>
      </c>
      <c r="AJ4395" s="3">
        <f t="shared" si="1844"/>
        <v>11558.716466092792</v>
      </c>
      <c r="AK4395" s="3">
        <f t="shared" si="1845"/>
        <v>22877.544338479631</v>
      </c>
      <c r="AL4395" s="3">
        <f t="shared" si="1846"/>
        <v>72126.885027175289</v>
      </c>
      <c r="AM4395" s="3">
        <f t="shared" si="1847"/>
        <v>185519.21916049375</v>
      </c>
      <c r="AN4395" s="3">
        <f t="shared" si="1848"/>
        <v>3245692.9909120114</v>
      </c>
      <c r="AO4395" s="3">
        <f t="shared" si="1849"/>
        <v>0</v>
      </c>
      <c r="AP4395" s="3">
        <f t="shared" si="1850"/>
        <v>0</v>
      </c>
      <c r="AQ4395" s="3">
        <f t="shared" si="1851"/>
        <v>0</v>
      </c>
      <c r="AR4395" s="3">
        <f t="shared" si="1852"/>
        <v>0</v>
      </c>
      <c r="AS4395" s="3">
        <f t="shared" si="1853"/>
        <v>0</v>
      </c>
      <c r="AT4395" s="3">
        <f t="shared" si="1854"/>
        <v>0</v>
      </c>
      <c r="AU4395" s="3">
        <f t="shared" si="1855"/>
        <v>0</v>
      </c>
      <c r="AV4395" s="3">
        <f t="shared" si="1856"/>
        <v>0</v>
      </c>
      <c r="AW4395" s="3">
        <f t="shared" si="1857"/>
        <v>0</v>
      </c>
      <c r="AX4395" s="3">
        <f t="shared" si="1860"/>
        <v>7377926.3605676368</v>
      </c>
      <c r="AY4395" s="3">
        <f t="shared" si="1861"/>
        <v>14</v>
      </c>
      <c r="AZ4395" s="3">
        <f t="shared" si="1858"/>
        <v>0</v>
      </c>
      <c r="BA4395" s="3">
        <v>11091016.003417661</v>
      </c>
      <c r="BB4395">
        <f t="shared" si="1862"/>
        <v>0.87880000000000003</v>
      </c>
    </row>
    <row r="4396" spans="1:54">
      <c r="A4396" s="2">
        <v>4395</v>
      </c>
      <c r="B4396">
        <v>18</v>
      </c>
      <c r="C4396" s="3">
        <v>63688.944520087578</v>
      </c>
      <c r="D4396" s="3">
        <v>585094.06613145757</v>
      </c>
      <c r="E4396" s="3">
        <v>246214.88829883133</v>
      </c>
      <c r="F4396" s="3">
        <v>78678.512777422293</v>
      </c>
      <c r="G4396" s="3">
        <v>327512.63435868034</v>
      </c>
      <c r="H4396" s="3">
        <v>703536.72374592826</v>
      </c>
      <c r="I4396" s="3">
        <v>105527.24304906859</v>
      </c>
      <c r="J4396" s="3">
        <v>43379.845155919378</v>
      </c>
      <c r="K4396" s="3">
        <v>421975.46297041234</v>
      </c>
      <c r="L4396" s="3">
        <v>22875.81917412423</v>
      </c>
      <c r="M4396" s="3">
        <v>47156.049171732033</v>
      </c>
      <c r="N4396" s="3">
        <v>155479.24021141481</v>
      </c>
      <c r="O4396" s="3">
        <v>1436220.1158680015</v>
      </c>
      <c r="P4396" s="3">
        <v>712414.32139824296</v>
      </c>
      <c r="Q4396" s="3">
        <v>37277.878630085113</v>
      </c>
      <c r="R4396" s="3">
        <v>21500.031303347077</v>
      </c>
      <c r="S4396" s="3">
        <v>91920.181166594601</v>
      </c>
      <c r="T4396" s="3">
        <v>919681.08302182786</v>
      </c>
      <c r="U4396" s="3">
        <v>0</v>
      </c>
      <c r="V4396" s="3">
        <v>0</v>
      </c>
      <c r="W4396" s="3">
        <v>0</v>
      </c>
      <c r="X4396" s="3">
        <v>0</v>
      </c>
      <c r="Y4396" s="3">
        <v>0</v>
      </c>
      <c r="AA4396" s="3">
        <f t="shared" si="1859"/>
        <v>63688.944520087578</v>
      </c>
      <c r="AB4396" s="3">
        <f t="shared" si="1836"/>
        <v>585094.06613145757</v>
      </c>
      <c r="AC4396" s="3">
        <f t="shared" si="1837"/>
        <v>246214.88829883133</v>
      </c>
      <c r="AD4396" s="3">
        <f t="shared" si="1838"/>
        <v>78678.512777422293</v>
      </c>
      <c r="AE4396" s="3">
        <f t="shared" si="1839"/>
        <v>327512.63435868034</v>
      </c>
      <c r="AF4396" s="3">
        <f t="shared" si="1840"/>
        <v>703536.72374592826</v>
      </c>
      <c r="AG4396" s="3">
        <f t="shared" si="1841"/>
        <v>105527.24304906859</v>
      </c>
      <c r="AH4396" s="3">
        <f t="shared" si="1842"/>
        <v>43379.845155919378</v>
      </c>
      <c r="AI4396" s="3">
        <f t="shared" si="1843"/>
        <v>421975.46297041234</v>
      </c>
      <c r="AJ4396" s="3">
        <f t="shared" si="1844"/>
        <v>22875.81917412423</v>
      </c>
      <c r="AK4396" s="3">
        <f t="shared" si="1845"/>
        <v>47156.049171732033</v>
      </c>
      <c r="AL4396" s="3">
        <f t="shared" si="1846"/>
        <v>155479.24021141481</v>
      </c>
      <c r="AM4396" s="3">
        <f t="shared" si="1847"/>
        <v>1436220.1158680015</v>
      </c>
      <c r="AN4396" s="3">
        <f t="shared" si="1848"/>
        <v>712414.32139824296</v>
      </c>
      <c r="AO4396" s="3">
        <f t="shared" si="1849"/>
        <v>37277.878630085113</v>
      </c>
      <c r="AP4396" s="3">
        <f t="shared" si="1850"/>
        <v>21500.031303347077</v>
      </c>
      <c r="AQ4396" s="3">
        <f t="shared" si="1851"/>
        <v>91920.181166594601</v>
      </c>
      <c r="AR4396" s="3">
        <f t="shared" si="1852"/>
        <v>919681.08302182786</v>
      </c>
      <c r="AS4396" s="3">
        <f t="shared" si="1853"/>
        <v>0</v>
      </c>
      <c r="AT4396" s="3">
        <f t="shared" si="1854"/>
        <v>0</v>
      </c>
      <c r="AU4396" s="3">
        <f t="shared" si="1855"/>
        <v>0</v>
      </c>
      <c r="AV4396" s="3">
        <f t="shared" si="1856"/>
        <v>0</v>
      </c>
      <c r="AW4396" s="3">
        <f t="shared" si="1857"/>
        <v>0</v>
      </c>
      <c r="AX4396" s="3">
        <f t="shared" si="1860"/>
        <v>6020133.040953178</v>
      </c>
      <c r="AY4396" s="3">
        <f t="shared" si="1861"/>
        <v>18</v>
      </c>
      <c r="AZ4396" s="3">
        <f t="shared" si="1858"/>
        <v>0</v>
      </c>
      <c r="BA4396" s="3">
        <v>11094378.053934071</v>
      </c>
      <c r="BB4396">
        <f t="shared" si="1862"/>
        <v>0.879</v>
      </c>
    </row>
    <row r="4397" spans="1:54">
      <c r="A4397" s="2">
        <v>4396</v>
      </c>
      <c r="B4397">
        <v>18</v>
      </c>
      <c r="C4397" s="3">
        <v>55988.526083171208</v>
      </c>
      <c r="D4397" s="3">
        <v>2814262.3303380548</v>
      </c>
      <c r="E4397" s="3">
        <v>67723.231818105633</v>
      </c>
      <c r="F4397" s="3">
        <v>1231951.3470382134</v>
      </c>
      <c r="G4397" s="3">
        <v>928306.66021153051</v>
      </c>
      <c r="H4397" s="3">
        <v>148841.24664525772</v>
      </c>
      <c r="I4397" s="3">
        <v>139759.23485625657</v>
      </c>
      <c r="J4397" s="3">
        <v>100069.20800797152</v>
      </c>
      <c r="K4397" s="3">
        <v>83913.549715794565</v>
      </c>
      <c r="L4397" s="3">
        <v>97333.457279112859</v>
      </c>
      <c r="M4397" s="3">
        <v>140390.46677696687</v>
      </c>
      <c r="N4397" s="3">
        <v>627144.58135084191</v>
      </c>
      <c r="O4397" s="3">
        <v>46444.301511681602</v>
      </c>
      <c r="P4397" s="3">
        <v>941602.41569695028</v>
      </c>
      <c r="Q4397" s="3">
        <v>166778.93195286399</v>
      </c>
      <c r="R4397" s="3">
        <v>1710920.2442174375</v>
      </c>
      <c r="S4397" s="3">
        <v>7997182.2777994592</v>
      </c>
      <c r="T4397" s="3">
        <v>2004.677160106783</v>
      </c>
      <c r="U4397" s="3">
        <v>0</v>
      </c>
      <c r="V4397" s="3">
        <v>0</v>
      </c>
      <c r="W4397" s="3">
        <v>0</v>
      </c>
      <c r="X4397" s="3">
        <v>0</v>
      </c>
      <c r="Y4397" s="3">
        <v>0</v>
      </c>
      <c r="AA4397" s="3">
        <f t="shared" si="1859"/>
        <v>55988.526083171208</v>
      </c>
      <c r="AB4397" s="3">
        <f t="shared" si="1836"/>
        <v>2814262.3303380548</v>
      </c>
      <c r="AC4397" s="3">
        <f t="shared" si="1837"/>
        <v>67723.231818105633</v>
      </c>
      <c r="AD4397" s="3">
        <f t="shared" si="1838"/>
        <v>1231951.3470382134</v>
      </c>
      <c r="AE4397" s="3">
        <f t="shared" si="1839"/>
        <v>928306.66021153051</v>
      </c>
      <c r="AF4397" s="3">
        <f t="shared" si="1840"/>
        <v>148841.24664525772</v>
      </c>
      <c r="AG4397" s="3">
        <f t="shared" si="1841"/>
        <v>139759.23485625657</v>
      </c>
      <c r="AH4397" s="3">
        <f t="shared" si="1842"/>
        <v>100069.20800797152</v>
      </c>
      <c r="AI4397" s="3">
        <f t="shared" si="1843"/>
        <v>83913.549715794565</v>
      </c>
      <c r="AJ4397" s="3">
        <f t="shared" si="1844"/>
        <v>97333.457279112859</v>
      </c>
      <c r="AK4397" s="3">
        <f t="shared" si="1845"/>
        <v>140390.46677696687</v>
      </c>
      <c r="AL4397" s="3">
        <f t="shared" si="1846"/>
        <v>627144.58135084191</v>
      </c>
      <c r="AM4397" s="3">
        <f t="shared" si="1847"/>
        <v>46444.301511681602</v>
      </c>
      <c r="AN4397" s="3">
        <f t="shared" si="1848"/>
        <v>941602.41569695028</v>
      </c>
      <c r="AO4397" s="3">
        <f t="shared" si="1849"/>
        <v>166778.93195286399</v>
      </c>
      <c r="AP4397" s="3">
        <f t="shared" si="1850"/>
        <v>1710920.2442174375</v>
      </c>
      <c r="AQ4397" s="3">
        <f t="shared" si="1851"/>
        <v>7997182.2777994592</v>
      </c>
      <c r="AR4397" s="3">
        <f t="shared" si="1852"/>
        <v>2004.677160106783</v>
      </c>
      <c r="AS4397" s="3">
        <f t="shared" si="1853"/>
        <v>0</v>
      </c>
      <c r="AT4397" s="3">
        <f t="shared" si="1854"/>
        <v>0</v>
      </c>
      <c r="AU4397" s="3">
        <f t="shared" si="1855"/>
        <v>0</v>
      </c>
      <c r="AV4397" s="3">
        <f t="shared" si="1856"/>
        <v>0</v>
      </c>
      <c r="AW4397" s="3">
        <f t="shared" si="1857"/>
        <v>0</v>
      </c>
      <c r="AX4397" s="3">
        <f t="shared" si="1860"/>
        <v>17300616.688459776</v>
      </c>
      <c r="AY4397" s="3">
        <f t="shared" si="1861"/>
        <v>18</v>
      </c>
      <c r="AZ4397" s="3">
        <f t="shared" si="1858"/>
        <v>0</v>
      </c>
      <c r="BA4397" s="3">
        <v>11095950.056508791</v>
      </c>
      <c r="BB4397">
        <f t="shared" si="1862"/>
        <v>0.87919999999999998</v>
      </c>
    </row>
    <row r="4398" spans="1:54">
      <c r="A4398" s="2">
        <v>4397</v>
      </c>
      <c r="B4398">
        <v>17</v>
      </c>
      <c r="C4398" s="3">
        <v>6895682.1059276154</v>
      </c>
      <c r="D4398" s="3">
        <v>120390.26170930218</v>
      </c>
      <c r="E4398" s="3">
        <v>625322.33479502355</v>
      </c>
      <c r="F4398" s="3">
        <v>309780.23292105715</v>
      </c>
      <c r="G4398" s="3">
        <v>79544.374700669432</v>
      </c>
      <c r="H4398" s="3">
        <v>33224.088147620983</v>
      </c>
      <c r="I4398" s="3">
        <v>570138.21170251793</v>
      </c>
      <c r="J4398" s="3">
        <v>144756.92642008036</v>
      </c>
      <c r="K4398" s="3">
        <v>2201105.9999061744</v>
      </c>
      <c r="L4398" s="3">
        <v>131514.47437336994</v>
      </c>
      <c r="M4398" s="3">
        <v>179351.20625674722</v>
      </c>
      <c r="N4398" s="3">
        <v>222610.985256605</v>
      </c>
      <c r="O4398" s="3">
        <v>348584.11009306618</v>
      </c>
      <c r="P4398" s="3">
        <v>68782.621766099328</v>
      </c>
      <c r="Q4398" s="3">
        <v>369336.51481902297</v>
      </c>
      <c r="R4398" s="3">
        <v>27617.460773609328</v>
      </c>
      <c r="S4398" s="3">
        <v>1067319.5549804708</v>
      </c>
      <c r="T4398" s="3">
        <v>0</v>
      </c>
      <c r="U4398" s="3">
        <v>0</v>
      </c>
      <c r="V4398" s="3">
        <v>0</v>
      </c>
      <c r="W4398" s="3">
        <v>0</v>
      </c>
      <c r="X4398" s="3">
        <v>0</v>
      </c>
      <c r="Y4398" s="3">
        <v>0</v>
      </c>
      <c r="AA4398" s="3">
        <f t="shared" si="1859"/>
        <v>6895682.1059276154</v>
      </c>
      <c r="AB4398" s="3">
        <f t="shared" si="1836"/>
        <v>120390.26170930218</v>
      </c>
      <c r="AC4398" s="3">
        <f t="shared" si="1837"/>
        <v>625322.33479502355</v>
      </c>
      <c r="AD4398" s="3">
        <f t="shared" si="1838"/>
        <v>309780.23292105715</v>
      </c>
      <c r="AE4398" s="3">
        <f t="shared" si="1839"/>
        <v>79544.374700669432</v>
      </c>
      <c r="AF4398" s="3">
        <f t="shared" si="1840"/>
        <v>33224.088147620983</v>
      </c>
      <c r="AG4398" s="3">
        <f t="shared" si="1841"/>
        <v>570138.21170251793</v>
      </c>
      <c r="AH4398" s="3">
        <f t="shared" si="1842"/>
        <v>144756.92642008036</v>
      </c>
      <c r="AI4398" s="3">
        <f t="shared" si="1843"/>
        <v>2201105.9999061744</v>
      </c>
      <c r="AJ4398" s="3">
        <f t="shared" si="1844"/>
        <v>131514.47437336994</v>
      </c>
      <c r="AK4398" s="3">
        <f t="shared" si="1845"/>
        <v>179351.20625674722</v>
      </c>
      <c r="AL4398" s="3">
        <f t="shared" si="1846"/>
        <v>222610.985256605</v>
      </c>
      <c r="AM4398" s="3">
        <f t="shared" si="1847"/>
        <v>348584.11009306618</v>
      </c>
      <c r="AN4398" s="3">
        <f t="shared" si="1848"/>
        <v>68782.621766099328</v>
      </c>
      <c r="AO4398" s="3">
        <f t="shared" si="1849"/>
        <v>369336.51481902297</v>
      </c>
      <c r="AP4398" s="3">
        <f t="shared" si="1850"/>
        <v>27617.460773609328</v>
      </c>
      <c r="AQ4398" s="3">
        <f t="shared" si="1851"/>
        <v>1067319.5549804708</v>
      </c>
      <c r="AR4398" s="3">
        <f t="shared" si="1852"/>
        <v>0</v>
      </c>
      <c r="AS4398" s="3">
        <f t="shared" si="1853"/>
        <v>0</v>
      </c>
      <c r="AT4398" s="3">
        <f t="shared" si="1854"/>
        <v>0</v>
      </c>
      <c r="AU4398" s="3">
        <f t="shared" si="1855"/>
        <v>0</v>
      </c>
      <c r="AV4398" s="3">
        <f t="shared" si="1856"/>
        <v>0</v>
      </c>
      <c r="AW4398" s="3">
        <f t="shared" si="1857"/>
        <v>0</v>
      </c>
      <c r="AX4398" s="3">
        <f t="shared" si="1860"/>
        <v>13395061.46454905</v>
      </c>
      <c r="AY4398" s="3">
        <f t="shared" si="1861"/>
        <v>17</v>
      </c>
      <c r="AZ4398" s="3">
        <f t="shared" si="1858"/>
        <v>0</v>
      </c>
      <c r="BA4398" s="3">
        <v>11102046.38096316</v>
      </c>
      <c r="BB4398">
        <f t="shared" si="1862"/>
        <v>0.87939999999999996</v>
      </c>
    </row>
    <row r="4399" spans="1:54">
      <c r="A4399" s="2">
        <v>4398</v>
      </c>
      <c r="B4399">
        <v>10</v>
      </c>
      <c r="C4399" s="3">
        <v>120337.11850308671</v>
      </c>
      <c r="D4399" s="3">
        <v>128262.53052380418</v>
      </c>
      <c r="E4399" s="3">
        <v>231253.3428722455</v>
      </c>
      <c r="F4399" s="3">
        <v>29470.213787877041</v>
      </c>
      <c r="G4399" s="3">
        <v>1858600.4149506928</v>
      </c>
      <c r="H4399" s="3">
        <v>194806.36088030736</v>
      </c>
      <c r="I4399" s="3">
        <v>752971.26833729527</v>
      </c>
      <c r="J4399" s="3">
        <v>30914.786507480552</v>
      </c>
      <c r="K4399" s="3">
        <v>170691.65244737847</v>
      </c>
      <c r="L4399" s="3">
        <v>16658.639826580016</v>
      </c>
      <c r="M4399" s="3">
        <v>0</v>
      </c>
      <c r="N4399" s="3">
        <v>0</v>
      </c>
      <c r="O4399" s="3">
        <v>0</v>
      </c>
      <c r="P4399" s="3">
        <v>0</v>
      </c>
      <c r="Q4399" s="3">
        <v>0</v>
      </c>
      <c r="R4399" s="3">
        <v>0</v>
      </c>
      <c r="S4399" s="3">
        <v>0</v>
      </c>
      <c r="T4399" s="3">
        <v>0</v>
      </c>
      <c r="U4399" s="3">
        <v>0</v>
      </c>
      <c r="V4399" s="3">
        <v>0</v>
      </c>
      <c r="W4399" s="3">
        <v>0</v>
      </c>
      <c r="X4399" s="3">
        <v>0</v>
      </c>
      <c r="Y4399" s="3">
        <v>0</v>
      </c>
      <c r="AA4399" s="3">
        <f t="shared" si="1859"/>
        <v>120337.11850308671</v>
      </c>
      <c r="AB4399" s="3">
        <f t="shared" si="1836"/>
        <v>128262.53052380418</v>
      </c>
      <c r="AC4399" s="3">
        <f t="shared" si="1837"/>
        <v>231253.3428722455</v>
      </c>
      <c r="AD4399" s="3">
        <f t="shared" si="1838"/>
        <v>29470.213787877041</v>
      </c>
      <c r="AE4399" s="3">
        <f t="shared" si="1839"/>
        <v>1858600.4149506928</v>
      </c>
      <c r="AF4399" s="3">
        <f t="shared" si="1840"/>
        <v>194806.36088030736</v>
      </c>
      <c r="AG4399" s="3">
        <f t="shared" si="1841"/>
        <v>752971.26833729527</v>
      </c>
      <c r="AH4399" s="3">
        <f t="shared" si="1842"/>
        <v>30914.786507480552</v>
      </c>
      <c r="AI4399" s="3">
        <f t="shared" si="1843"/>
        <v>170691.65244737847</v>
      </c>
      <c r="AJ4399" s="3">
        <f t="shared" si="1844"/>
        <v>16658.639826580016</v>
      </c>
      <c r="AK4399" s="3">
        <f t="shared" si="1845"/>
        <v>0</v>
      </c>
      <c r="AL4399" s="3">
        <f t="shared" si="1846"/>
        <v>0</v>
      </c>
      <c r="AM4399" s="3">
        <f t="shared" si="1847"/>
        <v>0</v>
      </c>
      <c r="AN4399" s="3">
        <f t="shared" si="1848"/>
        <v>0</v>
      </c>
      <c r="AO4399" s="3">
        <f t="shared" si="1849"/>
        <v>0</v>
      </c>
      <c r="AP4399" s="3">
        <f t="shared" si="1850"/>
        <v>0</v>
      </c>
      <c r="AQ4399" s="3">
        <f t="shared" si="1851"/>
        <v>0</v>
      </c>
      <c r="AR4399" s="3">
        <f t="shared" si="1852"/>
        <v>0</v>
      </c>
      <c r="AS4399" s="3">
        <f t="shared" si="1853"/>
        <v>0</v>
      </c>
      <c r="AT4399" s="3">
        <f t="shared" si="1854"/>
        <v>0</v>
      </c>
      <c r="AU4399" s="3">
        <f t="shared" si="1855"/>
        <v>0</v>
      </c>
      <c r="AV4399" s="3">
        <f t="shared" si="1856"/>
        <v>0</v>
      </c>
      <c r="AW4399" s="3">
        <f t="shared" si="1857"/>
        <v>0</v>
      </c>
      <c r="AX4399" s="3">
        <f t="shared" si="1860"/>
        <v>3533966.3286367478</v>
      </c>
      <c r="AY4399" s="3">
        <f t="shared" si="1861"/>
        <v>10</v>
      </c>
      <c r="AZ4399" s="3">
        <f t="shared" si="1858"/>
        <v>0</v>
      </c>
      <c r="BA4399" s="3">
        <v>11130381.402762517</v>
      </c>
      <c r="BB4399">
        <f t="shared" si="1862"/>
        <v>0.87960000000000005</v>
      </c>
    </row>
    <row r="4400" spans="1:54">
      <c r="A4400" s="2">
        <v>4399</v>
      </c>
      <c r="B4400">
        <v>15</v>
      </c>
      <c r="C4400" s="3">
        <v>7660900.2520597568</v>
      </c>
      <c r="D4400" s="3">
        <v>64061.893031014166</v>
      </c>
      <c r="E4400" s="3">
        <v>157064.4671347249</v>
      </c>
      <c r="F4400" s="3">
        <v>2555.2289539772946</v>
      </c>
      <c r="G4400" s="3">
        <v>192802.85728477637</v>
      </c>
      <c r="H4400" s="3">
        <v>216085.97925718108</v>
      </c>
      <c r="I4400" s="3">
        <v>137677.46543574138</v>
      </c>
      <c r="J4400" s="3">
        <v>210129.91477489163</v>
      </c>
      <c r="K4400" s="3">
        <v>206162.11043933229</v>
      </c>
      <c r="L4400" s="3">
        <v>578813.31527876353</v>
      </c>
      <c r="M4400" s="3">
        <v>42213.178761771473</v>
      </c>
      <c r="N4400" s="3">
        <v>95523.871028218011</v>
      </c>
      <c r="O4400" s="3">
        <v>320526.10377701442</v>
      </c>
      <c r="P4400" s="3">
        <v>73331.461244703096</v>
      </c>
      <c r="Q4400" s="3">
        <v>38782.479152210501</v>
      </c>
      <c r="R4400" s="3">
        <v>0</v>
      </c>
      <c r="S4400" s="3">
        <v>0</v>
      </c>
      <c r="T4400" s="3">
        <v>0</v>
      </c>
      <c r="U4400" s="3">
        <v>0</v>
      </c>
      <c r="V4400" s="3">
        <v>0</v>
      </c>
      <c r="W4400" s="3">
        <v>0</v>
      </c>
      <c r="X4400" s="3">
        <v>0</v>
      </c>
      <c r="Y4400" s="3">
        <v>0</v>
      </c>
      <c r="AA4400" s="3">
        <f t="shared" si="1859"/>
        <v>7660900.2520597568</v>
      </c>
      <c r="AB4400" s="3">
        <f t="shared" si="1836"/>
        <v>64061.893031014166</v>
      </c>
      <c r="AC4400" s="3">
        <f t="shared" si="1837"/>
        <v>157064.4671347249</v>
      </c>
      <c r="AD4400" s="3">
        <f t="shared" si="1838"/>
        <v>2555.2289539772946</v>
      </c>
      <c r="AE4400" s="3">
        <f t="shared" si="1839"/>
        <v>192802.85728477637</v>
      </c>
      <c r="AF4400" s="3">
        <f t="shared" si="1840"/>
        <v>216085.97925718108</v>
      </c>
      <c r="AG4400" s="3">
        <f t="shared" si="1841"/>
        <v>137677.46543574138</v>
      </c>
      <c r="AH4400" s="3">
        <f t="shared" si="1842"/>
        <v>210129.91477489163</v>
      </c>
      <c r="AI4400" s="3">
        <f t="shared" si="1843"/>
        <v>206162.11043933229</v>
      </c>
      <c r="AJ4400" s="3">
        <f t="shared" si="1844"/>
        <v>578813.31527876353</v>
      </c>
      <c r="AK4400" s="3">
        <f t="shared" si="1845"/>
        <v>42213.178761771473</v>
      </c>
      <c r="AL4400" s="3">
        <f t="shared" si="1846"/>
        <v>95523.871028218011</v>
      </c>
      <c r="AM4400" s="3">
        <f t="shared" si="1847"/>
        <v>320526.10377701442</v>
      </c>
      <c r="AN4400" s="3">
        <f t="shared" si="1848"/>
        <v>73331.461244703096</v>
      </c>
      <c r="AO4400" s="3">
        <f t="shared" si="1849"/>
        <v>38782.479152210501</v>
      </c>
      <c r="AP4400" s="3">
        <f t="shared" si="1850"/>
        <v>0</v>
      </c>
      <c r="AQ4400" s="3">
        <f t="shared" si="1851"/>
        <v>0</v>
      </c>
      <c r="AR4400" s="3">
        <f t="shared" si="1852"/>
        <v>0</v>
      </c>
      <c r="AS4400" s="3">
        <f t="shared" si="1853"/>
        <v>0</v>
      </c>
      <c r="AT4400" s="3">
        <f t="shared" si="1854"/>
        <v>0</v>
      </c>
      <c r="AU4400" s="3">
        <f t="shared" si="1855"/>
        <v>0</v>
      </c>
      <c r="AV4400" s="3">
        <f t="shared" si="1856"/>
        <v>0</v>
      </c>
      <c r="AW4400" s="3">
        <f t="shared" si="1857"/>
        <v>0</v>
      </c>
      <c r="AX4400" s="3">
        <f t="shared" si="1860"/>
        <v>9996630.5776140727</v>
      </c>
      <c r="AY4400" s="3">
        <f t="shared" si="1861"/>
        <v>15</v>
      </c>
      <c r="AZ4400" s="3">
        <f t="shared" si="1858"/>
        <v>0</v>
      </c>
      <c r="BA4400" s="3">
        <v>11139859.821705118</v>
      </c>
      <c r="BB4400">
        <f t="shared" si="1862"/>
        <v>0.87980000000000003</v>
      </c>
    </row>
    <row r="4401" spans="1:54">
      <c r="A4401" s="2">
        <v>4400</v>
      </c>
      <c r="B4401">
        <v>13</v>
      </c>
      <c r="C4401" s="3">
        <v>168401.53728629919</v>
      </c>
      <c r="D4401" s="3">
        <v>45663.852462164985</v>
      </c>
      <c r="E4401" s="3">
        <v>97861.999163404296</v>
      </c>
      <c r="F4401" s="3">
        <v>72368.319579735064</v>
      </c>
      <c r="G4401" s="3">
        <v>235114.91303212239</v>
      </c>
      <c r="H4401" s="3">
        <v>40985.244074015842</v>
      </c>
      <c r="I4401" s="3">
        <v>8852.6548226646246</v>
      </c>
      <c r="J4401" s="3">
        <v>104173.47516906817</v>
      </c>
      <c r="K4401" s="3">
        <v>3005679.9770010831</v>
      </c>
      <c r="L4401" s="3">
        <v>64337.565167661785</v>
      </c>
      <c r="M4401" s="3">
        <v>32004.494516495495</v>
      </c>
      <c r="N4401" s="3">
        <v>312942.91597404249</v>
      </c>
      <c r="O4401" s="3">
        <v>37173.052943209092</v>
      </c>
      <c r="P4401" s="3">
        <v>0</v>
      </c>
      <c r="Q4401" s="3">
        <v>0</v>
      </c>
      <c r="R4401" s="3">
        <v>0</v>
      </c>
      <c r="S4401" s="3">
        <v>0</v>
      </c>
      <c r="T4401" s="3">
        <v>0</v>
      </c>
      <c r="U4401" s="3">
        <v>0</v>
      </c>
      <c r="V4401" s="3">
        <v>0</v>
      </c>
      <c r="W4401" s="3">
        <v>0</v>
      </c>
      <c r="X4401" s="3">
        <v>0</v>
      </c>
      <c r="Y4401" s="3">
        <v>0</v>
      </c>
      <c r="AA4401" s="3">
        <f t="shared" si="1859"/>
        <v>168401.53728629919</v>
      </c>
      <c r="AB4401" s="3">
        <f t="shared" si="1836"/>
        <v>45663.852462164985</v>
      </c>
      <c r="AC4401" s="3">
        <f t="shared" si="1837"/>
        <v>97861.999163404296</v>
      </c>
      <c r="AD4401" s="3">
        <f t="shared" si="1838"/>
        <v>72368.319579735064</v>
      </c>
      <c r="AE4401" s="3">
        <f t="shared" si="1839"/>
        <v>235114.91303212239</v>
      </c>
      <c r="AF4401" s="3">
        <f t="shared" si="1840"/>
        <v>40985.244074015842</v>
      </c>
      <c r="AG4401" s="3">
        <f t="shared" si="1841"/>
        <v>8852.6548226646246</v>
      </c>
      <c r="AH4401" s="3">
        <f t="shared" si="1842"/>
        <v>104173.47516906817</v>
      </c>
      <c r="AI4401" s="3">
        <f t="shared" si="1843"/>
        <v>3005679.9770010831</v>
      </c>
      <c r="AJ4401" s="3">
        <f t="shared" si="1844"/>
        <v>64337.565167661785</v>
      </c>
      <c r="AK4401" s="3">
        <f t="shared" si="1845"/>
        <v>32004.494516495495</v>
      </c>
      <c r="AL4401" s="3">
        <f t="shared" si="1846"/>
        <v>312942.91597404249</v>
      </c>
      <c r="AM4401" s="3">
        <f t="shared" si="1847"/>
        <v>37173.052943209092</v>
      </c>
      <c r="AN4401" s="3">
        <f t="shared" si="1848"/>
        <v>0</v>
      </c>
      <c r="AO4401" s="3">
        <f t="shared" si="1849"/>
        <v>0</v>
      </c>
      <c r="AP4401" s="3">
        <f t="shared" si="1850"/>
        <v>0</v>
      </c>
      <c r="AQ4401" s="3">
        <f t="shared" si="1851"/>
        <v>0</v>
      </c>
      <c r="AR4401" s="3">
        <f t="shared" si="1852"/>
        <v>0</v>
      </c>
      <c r="AS4401" s="3">
        <f t="shared" si="1853"/>
        <v>0</v>
      </c>
      <c r="AT4401" s="3">
        <f t="shared" si="1854"/>
        <v>0</v>
      </c>
      <c r="AU4401" s="3">
        <f t="shared" si="1855"/>
        <v>0</v>
      </c>
      <c r="AV4401" s="3">
        <f t="shared" si="1856"/>
        <v>0</v>
      </c>
      <c r="AW4401" s="3">
        <f t="shared" si="1857"/>
        <v>0</v>
      </c>
      <c r="AX4401" s="3">
        <f t="shared" si="1860"/>
        <v>4225560.0011919662</v>
      </c>
      <c r="AY4401" s="3">
        <f t="shared" si="1861"/>
        <v>13</v>
      </c>
      <c r="AZ4401" s="3">
        <f t="shared" si="1858"/>
        <v>0</v>
      </c>
      <c r="BA4401" s="3">
        <v>11143036.974850753</v>
      </c>
      <c r="BB4401">
        <f t="shared" si="1862"/>
        <v>0.88</v>
      </c>
    </row>
    <row r="4402" spans="1:54">
      <c r="A4402" s="2">
        <v>4401</v>
      </c>
      <c r="B4402">
        <v>14</v>
      </c>
      <c r="C4402" s="3">
        <v>51205.622915070155</v>
      </c>
      <c r="D4402" s="3">
        <v>613638.46220960747</v>
      </c>
      <c r="E4402" s="3">
        <v>230763.3722681705</v>
      </c>
      <c r="F4402" s="3">
        <v>60955.540534114327</v>
      </c>
      <c r="G4402" s="3">
        <v>1103767.7952809294</v>
      </c>
      <c r="H4402" s="3">
        <v>249125.77299068531</v>
      </c>
      <c r="I4402" s="3">
        <v>4241.1472331663235</v>
      </c>
      <c r="J4402" s="3">
        <v>3514577.7370730652</v>
      </c>
      <c r="K4402" s="3">
        <v>213452.80814302262</v>
      </c>
      <c r="L4402" s="3">
        <v>508459.97048885305</v>
      </c>
      <c r="M4402" s="3">
        <v>89070.844370678547</v>
      </c>
      <c r="N4402" s="3">
        <v>55805.725693619366</v>
      </c>
      <c r="O4402" s="3">
        <v>537811.66475802357</v>
      </c>
      <c r="P4402" s="3">
        <v>5193698.1892919606</v>
      </c>
      <c r="Q4402" s="3">
        <v>0</v>
      </c>
      <c r="R4402" s="3">
        <v>0</v>
      </c>
      <c r="S4402" s="3">
        <v>0</v>
      </c>
      <c r="T4402" s="3">
        <v>0</v>
      </c>
      <c r="U4402" s="3">
        <v>0</v>
      </c>
      <c r="V4402" s="3">
        <v>0</v>
      </c>
      <c r="W4402" s="3">
        <v>0</v>
      </c>
      <c r="X4402" s="3">
        <v>0</v>
      </c>
      <c r="Y4402" s="3">
        <v>0</v>
      </c>
      <c r="AA4402" s="3">
        <f t="shared" si="1859"/>
        <v>51205.622915070155</v>
      </c>
      <c r="AB4402" s="3">
        <f t="shared" si="1836"/>
        <v>613638.46220960747</v>
      </c>
      <c r="AC4402" s="3">
        <f t="shared" si="1837"/>
        <v>230763.3722681705</v>
      </c>
      <c r="AD4402" s="3">
        <f t="shared" si="1838"/>
        <v>60955.540534114327</v>
      </c>
      <c r="AE4402" s="3">
        <f t="shared" si="1839"/>
        <v>1103767.7952809294</v>
      </c>
      <c r="AF4402" s="3">
        <f t="shared" si="1840"/>
        <v>249125.77299068531</v>
      </c>
      <c r="AG4402" s="3">
        <f t="shared" si="1841"/>
        <v>4241.1472331663235</v>
      </c>
      <c r="AH4402" s="3">
        <f t="shared" si="1842"/>
        <v>3514577.7370730652</v>
      </c>
      <c r="AI4402" s="3">
        <f t="shared" si="1843"/>
        <v>213452.80814302262</v>
      </c>
      <c r="AJ4402" s="3">
        <f t="shared" si="1844"/>
        <v>508459.97048885305</v>
      </c>
      <c r="AK4402" s="3">
        <f t="shared" si="1845"/>
        <v>89070.844370678547</v>
      </c>
      <c r="AL4402" s="3">
        <f t="shared" si="1846"/>
        <v>55805.725693619366</v>
      </c>
      <c r="AM4402" s="3">
        <f t="shared" si="1847"/>
        <v>537811.66475802357</v>
      </c>
      <c r="AN4402" s="3">
        <f t="shared" si="1848"/>
        <v>5193698.1892919606</v>
      </c>
      <c r="AO4402" s="3">
        <f t="shared" si="1849"/>
        <v>0</v>
      </c>
      <c r="AP4402" s="3">
        <f t="shared" si="1850"/>
        <v>0</v>
      </c>
      <c r="AQ4402" s="3">
        <f t="shared" si="1851"/>
        <v>0</v>
      </c>
      <c r="AR4402" s="3">
        <f t="shared" si="1852"/>
        <v>0</v>
      </c>
      <c r="AS4402" s="3">
        <f t="shared" si="1853"/>
        <v>0</v>
      </c>
      <c r="AT4402" s="3">
        <f t="shared" si="1854"/>
        <v>0</v>
      </c>
      <c r="AU4402" s="3">
        <f t="shared" si="1855"/>
        <v>0</v>
      </c>
      <c r="AV4402" s="3">
        <f t="shared" si="1856"/>
        <v>0</v>
      </c>
      <c r="AW4402" s="3">
        <f t="shared" si="1857"/>
        <v>0</v>
      </c>
      <c r="AX4402" s="3">
        <f t="shared" si="1860"/>
        <v>12426574.653250966</v>
      </c>
      <c r="AY4402" s="3">
        <f t="shared" si="1861"/>
        <v>14</v>
      </c>
      <c r="AZ4402" s="3">
        <f t="shared" si="1858"/>
        <v>0</v>
      </c>
      <c r="BA4402" s="3">
        <v>11152876.05065923</v>
      </c>
      <c r="BB4402">
        <f t="shared" si="1862"/>
        <v>0.88019999999999998</v>
      </c>
    </row>
    <row r="4403" spans="1:54">
      <c r="A4403" s="2">
        <v>4402</v>
      </c>
      <c r="B4403">
        <v>14</v>
      </c>
      <c r="C4403" s="3">
        <v>29734.710092979491</v>
      </c>
      <c r="D4403" s="3">
        <v>120800.67832755863</v>
      </c>
      <c r="E4403" s="3">
        <v>47678.574177146802</v>
      </c>
      <c r="F4403" s="3">
        <v>117159.64593918144</v>
      </c>
      <c r="G4403" s="3">
        <v>47489.987014244442</v>
      </c>
      <c r="H4403" s="3">
        <v>95488.970785132362</v>
      </c>
      <c r="I4403" s="3">
        <v>200004.11251675728</v>
      </c>
      <c r="J4403" s="3">
        <v>114068.13763428867</v>
      </c>
      <c r="K4403" s="3">
        <v>8384836.1795367366</v>
      </c>
      <c r="L4403" s="3">
        <v>298869.04986522812</v>
      </c>
      <c r="M4403" s="3">
        <v>71354.741975975354</v>
      </c>
      <c r="N4403" s="3">
        <v>80369.508852192943</v>
      </c>
      <c r="O4403" s="3">
        <v>1287207.4343577046</v>
      </c>
      <c r="P4403" s="3">
        <v>20135.341205545039</v>
      </c>
      <c r="Q4403" s="3">
        <v>0</v>
      </c>
      <c r="R4403" s="3">
        <v>0</v>
      </c>
      <c r="S4403" s="3">
        <v>0</v>
      </c>
      <c r="T4403" s="3">
        <v>0</v>
      </c>
      <c r="U4403" s="3">
        <v>0</v>
      </c>
      <c r="V4403" s="3">
        <v>0</v>
      </c>
      <c r="W4403" s="3">
        <v>0</v>
      </c>
      <c r="X4403" s="3">
        <v>0</v>
      </c>
      <c r="Y4403" s="3">
        <v>0</v>
      </c>
      <c r="AA4403" s="3">
        <f t="shared" si="1859"/>
        <v>29734.710092979491</v>
      </c>
      <c r="AB4403" s="3">
        <f t="shared" si="1836"/>
        <v>120800.67832755863</v>
      </c>
      <c r="AC4403" s="3">
        <f t="shared" si="1837"/>
        <v>47678.574177146802</v>
      </c>
      <c r="AD4403" s="3">
        <f t="shared" si="1838"/>
        <v>117159.64593918144</v>
      </c>
      <c r="AE4403" s="3">
        <f t="shared" si="1839"/>
        <v>47489.987014244442</v>
      </c>
      <c r="AF4403" s="3">
        <f t="shared" si="1840"/>
        <v>95488.970785132362</v>
      </c>
      <c r="AG4403" s="3">
        <f t="shared" si="1841"/>
        <v>200004.11251675728</v>
      </c>
      <c r="AH4403" s="3">
        <f t="shared" si="1842"/>
        <v>114068.13763428867</v>
      </c>
      <c r="AI4403" s="3">
        <f t="shared" si="1843"/>
        <v>8384836.1795367366</v>
      </c>
      <c r="AJ4403" s="3">
        <f t="shared" si="1844"/>
        <v>298869.04986522812</v>
      </c>
      <c r="AK4403" s="3">
        <f t="shared" si="1845"/>
        <v>71354.741975975354</v>
      </c>
      <c r="AL4403" s="3">
        <f t="shared" si="1846"/>
        <v>80369.508852192943</v>
      </c>
      <c r="AM4403" s="3">
        <f t="shared" si="1847"/>
        <v>1287207.4343577046</v>
      </c>
      <c r="AN4403" s="3">
        <f t="shared" si="1848"/>
        <v>20135.341205545039</v>
      </c>
      <c r="AO4403" s="3">
        <f t="shared" si="1849"/>
        <v>0</v>
      </c>
      <c r="AP4403" s="3">
        <f t="shared" si="1850"/>
        <v>0</v>
      </c>
      <c r="AQ4403" s="3">
        <f t="shared" si="1851"/>
        <v>0</v>
      </c>
      <c r="AR4403" s="3">
        <f t="shared" si="1852"/>
        <v>0</v>
      </c>
      <c r="AS4403" s="3">
        <f t="shared" si="1853"/>
        <v>0</v>
      </c>
      <c r="AT4403" s="3">
        <f t="shared" si="1854"/>
        <v>0</v>
      </c>
      <c r="AU4403" s="3">
        <f t="shared" si="1855"/>
        <v>0</v>
      </c>
      <c r="AV4403" s="3">
        <f t="shared" si="1856"/>
        <v>0</v>
      </c>
      <c r="AW4403" s="3">
        <f t="shared" si="1857"/>
        <v>0</v>
      </c>
      <c r="AX4403" s="3">
        <f t="shared" si="1860"/>
        <v>10915197.072280673</v>
      </c>
      <c r="AY4403" s="3">
        <f t="shared" si="1861"/>
        <v>14</v>
      </c>
      <c r="AZ4403" s="3">
        <f t="shared" si="1858"/>
        <v>0</v>
      </c>
      <c r="BA4403" s="3">
        <v>11154562.401575202</v>
      </c>
      <c r="BB4403">
        <f t="shared" si="1862"/>
        <v>0.88039999999999996</v>
      </c>
    </row>
    <row r="4404" spans="1:54">
      <c r="A4404" s="2">
        <v>4403</v>
      </c>
      <c r="B4404">
        <v>16</v>
      </c>
      <c r="C4404" s="3">
        <v>175096.21713253582</v>
      </c>
      <c r="D4404" s="3">
        <v>89976.305824672076</v>
      </c>
      <c r="E4404" s="3">
        <v>80987.727803331771</v>
      </c>
      <c r="F4404" s="3">
        <v>27457.807662612486</v>
      </c>
      <c r="G4404" s="3">
        <v>697920.04330155964</v>
      </c>
      <c r="H4404" s="3">
        <v>141458.03898523556</v>
      </c>
      <c r="I4404" s="3">
        <v>366364.63998968445</v>
      </c>
      <c r="J4404" s="3">
        <v>366454.14378815383</v>
      </c>
      <c r="K4404" s="3">
        <v>364768.42459033523</v>
      </c>
      <c r="L4404" s="3">
        <v>750318.19469888695</v>
      </c>
      <c r="M4404" s="3">
        <v>257719.82163272932</v>
      </c>
      <c r="N4404" s="3">
        <v>26268.420886063363</v>
      </c>
      <c r="O4404" s="3">
        <v>61963.696372812919</v>
      </c>
      <c r="P4404" s="3">
        <v>99361.76658725107</v>
      </c>
      <c r="Q4404" s="3">
        <v>24552.763088392789</v>
      </c>
      <c r="R4404" s="3">
        <v>34018.965642518029</v>
      </c>
      <c r="S4404" s="3">
        <v>0</v>
      </c>
      <c r="T4404" s="3">
        <v>0</v>
      </c>
      <c r="U4404" s="3">
        <v>0</v>
      </c>
      <c r="V4404" s="3">
        <v>0</v>
      </c>
      <c r="W4404" s="3">
        <v>0</v>
      </c>
      <c r="X4404" s="3">
        <v>0</v>
      </c>
      <c r="Y4404" s="3">
        <v>0</v>
      </c>
      <c r="AA4404" s="3">
        <f t="shared" si="1859"/>
        <v>175096.21713253582</v>
      </c>
      <c r="AB4404" s="3">
        <f t="shared" si="1836"/>
        <v>89976.305824672076</v>
      </c>
      <c r="AC4404" s="3">
        <f t="shared" si="1837"/>
        <v>80987.727803331771</v>
      </c>
      <c r="AD4404" s="3">
        <f t="shared" si="1838"/>
        <v>27457.807662612486</v>
      </c>
      <c r="AE4404" s="3">
        <f t="shared" si="1839"/>
        <v>697920.04330155964</v>
      </c>
      <c r="AF4404" s="3">
        <f t="shared" si="1840"/>
        <v>141458.03898523556</v>
      </c>
      <c r="AG4404" s="3">
        <f t="shared" si="1841"/>
        <v>366364.63998968445</v>
      </c>
      <c r="AH4404" s="3">
        <f t="shared" si="1842"/>
        <v>366454.14378815383</v>
      </c>
      <c r="AI4404" s="3">
        <f t="shared" si="1843"/>
        <v>364768.42459033523</v>
      </c>
      <c r="AJ4404" s="3">
        <f t="shared" si="1844"/>
        <v>750318.19469888695</v>
      </c>
      <c r="AK4404" s="3">
        <f t="shared" si="1845"/>
        <v>257719.82163272932</v>
      </c>
      <c r="AL4404" s="3">
        <f t="shared" si="1846"/>
        <v>26268.420886063363</v>
      </c>
      <c r="AM4404" s="3">
        <f t="shared" si="1847"/>
        <v>61963.696372812919</v>
      </c>
      <c r="AN4404" s="3">
        <f t="shared" si="1848"/>
        <v>99361.76658725107</v>
      </c>
      <c r="AO4404" s="3">
        <f t="shared" si="1849"/>
        <v>24552.763088392789</v>
      </c>
      <c r="AP4404" s="3">
        <f t="shared" si="1850"/>
        <v>34018.965642518029</v>
      </c>
      <c r="AQ4404" s="3">
        <f t="shared" si="1851"/>
        <v>0</v>
      </c>
      <c r="AR4404" s="3">
        <f t="shared" si="1852"/>
        <v>0</v>
      </c>
      <c r="AS4404" s="3">
        <f t="shared" si="1853"/>
        <v>0</v>
      </c>
      <c r="AT4404" s="3">
        <f t="shared" si="1854"/>
        <v>0</v>
      </c>
      <c r="AU4404" s="3">
        <f t="shared" si="1855"/>
        <v>0</v>
      </c>
      <c r="AV4404" s="3">
        <f t="shared" si="1856"/>
        <v>0</v>
      </c>
      <c r="AW4404" s="3">
        <f t="shared" si="1857"/>
        <v>0</v>
      </c>
      <c r="AX4404" s="3">
        <f t="shared" si="1860"/>
        <v>3564686.9779867749</v>
      </c>
      <c r="AY4404" s="3">
        <f t="shared" si="1861"/>
        <v>16</v>
      </c>
      <c r="AZ4404" s="3">
        <f t="shared" si="1858"/>
        <v>0</v>
      </c>
      <c r="BA4404" s="3">
        <v>11160014.873057736</v>
      </c>
      <c r="BB4404">
        <f t="shared" si="1862"/>
        <v>0.88060000000000005</v>
      </c>
    </row>
    <row r="4405" spans="1:54">
      <c r="A4405" s="2">
        <v>4404</v>
      </c>
      <c r="B4405">
        <v>18</v>
      </c>
      <c r="C4405" s="3">
        <v>22920.698672336781</v>
      </c>
      <c r="D4405" s="3">
        <v>196313.10900968796</v>
      </c>
      <c r="E4405" s="3">
        <v>135622.09977530831</v>
      </c>
      <c r="F4405" s="3">
        <v>158931.66119349466</v>
      </c>
      <c r="G4405" s="3">
        <v>15644.298489354152</v>
      </c>
      <c r="H4405" s="3">
        <v>49944.704062853009</v>
      </c>
      <c r="I4405" s="3">
        <v>118584.86502769815</v>
      </c>
      <c r="J4405" s="3">
        <v>52036.384925684062</v>
      </c>
      <c r="K4405" s="3">
        <v>341350.73218018841</v>
      </c>
      <c r="L4405" s="3">
        <v>84787.342275053219</v>
      </c>
      <c r="M4405" s="3">
        <v>150745.48187043908</v>
      </c>
      <c r="N4405" s="3">
        <v>1370301.0546486832</v>
      </c>
      <c r="O4405" s="3">
        <v>189391.0046178815</v>
      </c>
      <c r="P4405" s="3">
        <v>801724.01743782219</v>
      </c>
      <c r="Q4405" s="3">
        <v>106069.80209744068</v>
      </c>
      <c r="R4405" s="3">
        <v>25424.010087376166</v>
      </c>
      <c r="S4405" s="3">
        <v>14714.336128834922</v>
      </c>
      <c r="T4405" s="3">
        <v>21691.980019514402</v>
      </c>
      <c r="U4405" s="3">
        <v>0</v>
      </c>
      <c r="V4405" s="3">
        <v>0</v>
      </c>
      <c r="W4405" s="3">
        <v>0</v>
      </c>
      <c r="X4405" s="3">
        <v>0</v>
      </c>
      <c r="Y4405" s="3">
        <v>0</v>
      </c>
      <c r="AA4405" s="3">
        <f t="shared" si="1859"/>
        <v>22920.698672336781</v>
      </c>
      <c r="AB4405" s="3">
        <f t="shared" si="1836"/>
        <v>196313.10900968796</v>
      </c>
      <c r="AC4405" s="3">
        <f t="shared" si="1837"/>
        <v>135622.09977530831</v>
      </c>
      <c r="AD4405" s="3">
        <f t="shared" si="1838"/>
        <v>158931.66119349466</v>
      </c>
      <c r="AE4405" s="3">
        <f t="shared" si="1839"/>
        <v>15644.298489354152</v>
      </c>
      <c r="AF4405" s="3">
        <f t="shared" si="1840"/>
        <v>49944.704062853009</v>
      </c>
      <c r="AG4405" s="3">
        <f t="shared" si="1841"/>
        <v>118584.86502769815</v>
      </c>
      <c r="AH4405" s="3">
        <f t="shared" si="1842"/>
        <v>52036.384925684062</v>
      </c>
      <c r="AI4405" s="3">
        <f t="shared" si="1843"/>
        <v>341350.73218018841</v>
      </c>
      <c r="AJ4405" s="3">
        <f t="shared" si="1844"/>
        <v>84787.342275053219</v>
      </c>
      <c r="AK4405" s="3">
        <f t="shared" si="1845"/>
        <v>150745.48187043908</v>
      </c>
      <c r="AL4405" s="3">
        <f t="shared" si="1846"/>
        <v>1370301.0546486832</v>
      </c>
      <c r="AM4405" s="3">
        <f t="shared" si="1847"/>
        <v>189391.0046178815</v>
      </c>
      <c r="AN4405" s="3">
        <f t="shared" si="1848"/>
        <v>801724.01743782219</v>
      </c>
      <c r="AO4405" s="3">
        <f t="shared" si="1849"/>
        <v>106069.80209744068</v>
      </c>
      <c r="AP4405" s="3">
        <f t="shared" si="1850"/>
        <v>25424.010087376166</v>
      </c>
      <c r="AQ4405" s="3">
        <f t="shared" si="1851"/>
        <v>14714.336128834922</v>
      </c>
      <c r="AR4405" s="3">
        <f t="shared" si="1852"/>
        <v>21691.980019514402</v>
      </c>
      <c r="AS4405" s="3">
        <f t="shared" si="1853"/>
        <v>0</v>
      </c>
      <c r="AT4405" s="3">
        <f t="shared" si="1854"/>
        <v>0</v>
      </c>
      <c r="AU4405" s="3">
        <f t="shared" si="1855"/>
        <v>0</v>
      </c>
      <c r="AV4405" s="3">
        <f t="shared" si="1856"/>
        <v>0</v>
      </c>
      <c r="AW4405" s="3">
        <f t="shared" si="1857"/>
        <v>0</v>
      </c>
      <c r="AX4405" s="3">
        <f t="shared" si="1860"/>
        <v>3856197.5825196509</v>
      </c>
      <c r="AY4405" s="3">
        <f t="shared" si="1861"/>
        <v>18</v>
      </c>
      <c r="AZ4405" s="3">
        <f t="shared" si="1858"/>
        <v>0</v>
      </c>
      <c r="BA4405" s="3">
        <v>11170935.947789641</v>
      </c>
      <c r="BB4405">
        <f t="shared" si="1862"/>
        <v>0.88080000000000003</v>
      </c>
    </row>
    <row r="4406" spans="1:54">
      <c r="A4406" s="2">
        <v>4405</v>
      </c>
      <c r="B4406">
        <v>18</v>
      </c>
      <c r="C4406" s="3">
        <v>367409.59599942766</v>
      </c>
      <c r="D4406" s="3">
        <v>195952.52923320042</v>
      </c>
      <c r="E4406" s="3">
        <v>22849.200492657314</v>
      </c>
      <c r="F4406" s="3">
        <v>337238.07194362336</v>
      </c>
      <c r="G4406" s="3">
        <v>1923447.7904689542</v>
      </c>
      <c r="H4406" s="3">
        <v>41273.393361691065</v>
      </c>
      <c r="I4406" s="3">
        <v>24387.602381923134</v>
      </c>
      <c r="J4406" s="3">
        <v>24722.687793206678</v>
      </c>
      <c r="K4406" s="3">
        <v>3008670.9056564113</v>
      </c>
      <c r="L4406" s="3">
        <v>255415.52023222821</v>
      </c>
      <c r="M4406" s="3">
        <v>252671.06874271383</v>
      </c>
      <c r="N4406" s="3">
        <v>4448.4553938440558</v>
      </c>
      <c r="O4406" s="3">
        <v>8377.3146186768863</v>
      </c>
      <c r="P4406" s="3">
        <v>89083.435527123249</v>
      </c>
      <c r="Q4406" s="3">
        <v>37416.098446519631</v>
      </c>
      <c r="R4406" s="3">
        <v>53574.594320308068</v>
      </c>
      <c r="S4406" s="3">
        <v>116460.42334982513</v>
      </c>
      <c r="T4406" s="3">
        <v>49303.644124308987</v>
      </c>
      <c r="U4406" s="3">
        <v>0</v>
      </c>
      <c r="V4406" s="3">
        <v>0</v>
      </c>
      <c r="W4406" s="3">
        <v>0</v>
      </c>
      <c r="X4406" s="3">
        <v>0</v>
      </c>
      <c r="Y4406" s="3">
        <v>0</v>
      </c>
      <c r="AA4406" s="3">
        <f t="shared" si="1859"/>
        <v>367409.59599942766</v>
      </c>
      <c r="AB4406" s="3">
        <f t="shared" si="1836"/>
        <v>195952.52923320042</v>
      </c>
      <c r="AC4406" s="3">
        <f t="shared" si="1837"/>
        <v>22849.200492657314</v>
      </c>
      <c r="AD4406" s="3">
        <f t="shared" si="1838"/>
        <v>337238.07194362336</v>
      </c>
      <c r="AE4406" s="3">
        <f t="shared" si="1839"/>
        <v>1923447.7904689542</v>
      </c>
      <c r="AF4406" s="3">
        <f t="shared" si="1840"/>
        <v>41273.393361691065</v>
      </c>
      <c r="AG4406" s="3">
        <f t="shared" si="1841"/>
        <v>24387.602381923134</v>
      </c>
      <c r="AH4406" s="3">
        <f t="shared" si="1842"/>
        <v>24722.687793206678</v>
      </c>
      <c r="AI4406" s="3">
        <f t="shared" si="1843"/>
        <v>3008670.9056564113</v>
      </c>
      <c r="AJ4406" s="3">
        <f t="shared" si="1844"/>
        <v>255415.52023222821</v>
      </c>
      <c r="AK4406" s="3">
        <f t="shared" si="1845"/>
        <v>252671.06874271383</v>
      </c>
      <c r="AL4406" s="3">
        <f t="shared" si="1846"/>
        <v>4448.4553938440558</v>
      </c>
      <c r="AM4406" s="3">
        <f t="shared" si="1847"/>
        <v>8377.3146186768863</v>
      </c>
      <c r="AN4406" s="3">
        <f t="shared" si="1848"/>
        <v>89083.435527123249</v>
      </c>
      <c r="AO4406" s="3">
        <f t="shared" si="1849"/>
        <v>37416.098446519631</v>
      </c>
      <c r="AP4406" s="3">
        <f t="shared" si="1850"/>
        <v>53574.594320308068</v>
      </c>
      <c r="AQ4406" s="3">
        <f t="shared" si="1851"/>
        <v>116460.42334982513</v>
      </c>
      <c r="AR4406" s="3">
        <f t="shared" si="1852"/>
        <v>49303.644124308987</v>
      </c>
      <c r="AS4406" s="3">
        <f t="shared" si="1853"/>
        <v>0</v>
      </c>
      <c r="AT4406" s="3">
        <f t="shared" si="1854"/>
        <v>0</v>
      </c>
      <c r="AU4406" s="3">
        <f t="shared" si="1855"/>
        <v>0</v>
      </c>
      <c r="AV4406" s="3">
        <f t="shared" si="1856"/>
        <v>0</v>
      </c>
      <c r="AW4406" s="3">
        <f t="shared" si="1857"/>
        <v>0</v>
      </c>
      <c r="AX4406" s="3">
        <f t="shared" si="1860"/>
        <v>6812702.3320866441</v>
      </c>
      <c r="AY4406" s="3">
        <f t="shared" si="1861"/>
        <v>18</v>
      </c>
      <c r="AZ4406" s="3">
        <f t="shared" si="1858"/>
        <v>0</v>
      </c>
      <c r="BA4406" s="3">
        <v>11194983.642363533</v>
      </c>
      <c r="BB4406">
        <f t="shared" si="1862"/>
        <v>0.88100000000000001</v>
      </c>
    </row>
    <row r="4407" spans="1:54">
      <c r="A4407" s="2">
        <v>4406</v>
      </c>
      <c r="B4407">
        <v>18</v>
      </c>
      <c r="C4407" s="3">
        <v>360728.57222475461</v>
      </c>
      <c r="D4407" s="3">
        <v>577944.78682702908</v>
      </c>
      <c r="E4407" s="3">
        <v>88076.363615736322</v>
      </c>
      <c r="F4407" s="3">
        <v>224800.99003300097</v>
      </c>
      <c r="G4407" s="3">
        <v>80686.942592262814</v>
      </c>
      <c r="H4407" s="3">
        <v>66369.902571898172</v>
      </c>
      <c r="I4407" s="3">
        <v>251911.92515669845</v>
      </c>
      <c r="J4407" s="3">
        <v>126658.3598860646</v>
      </c>
      <c r="K4407" s="3">
        <v>125322.96997854246</v>
      </c>
      <c r="L4407" s="3">
        <v>18683.799121540324</v>
      </c>
      <c r="M4407" s="3">
        <v>1441961.1346878896</v>
      </c>
      <c r="N4407" s="3">
        <v>639474.55290812673</v>
      </c>
      <c r="O4407" s="3">
        <v>16846.357262115009</v>
      </c>
      <c r="P4407" s="3">
        <v>8398.235004365537</v>
      </c>
      <c r="Q4407" s="3">
        <v>141912.15702606301</v>
      </c>
      <c r="R4407" s="3">
        <v>684925.4602043879</v>
      </c>
      <c r="S4407" s="3">
        <v>162468.74024696165</v>
      </c>
      <c r="T4407" s="3">
        <v>3611870.4808789608</v>
      </c>
      <c r="U4407" s="3">
        <v>0</v>
      </c>
      <c r="V4407" s="3">
        <v>0</v>
      </c>
      <c r="W4407" s="3">
        <v>0</v>
      </c>
      <c r="X4407" s="3">
        <v>0</v>
      </c>
      <c r="Y4407" s="3">
        <v>0</v>
      </c>
      <c r="AA4407" s="3">
        <f t="shared" si="1859"/>
        <v>360728.57222475461</v>
      </c>
      <c r="AB4407" s="3">
        <f t="shared" si="1836"/>
        <v>577944.78682702908</v>
      </c>
      <c r="AC4407" s="3">
        <f t="shared" si="1837"/>
        <v>88076.363615736322</v>
      </c>
      <c r="AD4407" s="3">
        <f t="shared" si="1838"/>
        <v>224800.99003300097</v>
      </c>
      <c r="AE4407" s="3">
        <f t="shared" si="1839"/>
        <v>80686.942592262814</v>
      </c>
      <c r="AF4407" s="3">
        <f t="shared" si="1840"/>
        <v>66369.902571898172</v>
      </c>
      <c r="AG4407" s="3">
        <f t="shared" si="1841"/>
        <v>251911.92515669845</v>
      </c>
      <c r="AH4407" s="3">
        <f t="shared" si="1842"/>
        <v>126658.3598860646</v>
      </c>
      <c r="AI4407" s="3">
        <f t="shared" si="1843"/>
        <v>125322.96997854246</v>
      </c>
      <c r="AJ4407" s="3">
        <f t="shared" si="1844"/>
        <v>18683.799121540324</v>
      </c>
      <c r="AK4407" s="3">
        <f t="shared" si="1845"/>
        <v>1441961.1346878896</v>
      </c>
      <c r="AL4407" s="3">
        <f t="shared" si="1846"/>
        <v>639474.55290812673</v>
      </c>
      <c r="AM4407" s="3">
        <f t="shared" si="1847"/>
        <v>16846.357262115009</v>
      </c>
      <c r="AN4407" s="3">
        <f t="shared" si="1848"/>
        <v>8398.235004365537</v>
      </c>
      <c r="AO4407" s="3">
        <f t="shared" si="1849"/>
        <v>141912.15702606301</v>
      </c>
      <c r="AP4407" s="3">
        <f t="shared" si="1850"/>
        <v>684925.4602043879</v>
      </c>
      <c r="AQ4407" s="3">
        <f t="shared" si="1851"/>
        <v>162468.74024696165</v>
      </c>
      <c r="AR4407" s="3">
        <f t="shared" si="1852"/>
        <v>3611870.4808789608</v>
      </c>
      <c r="AS4407" s="3">
        <f t="shared" si="1853"/>
        <v>0</v>
      </c>
      <c r="AT4407" s="3">
        <f t="shared" si="1854"/>
        <v>0</v>
      </c>
      <c r="AU4407" s="3">
        <f t="shared" si="1855"/>
        <v>0</v>
      </c>
      <c r="AV4407" s="3">
        <f t="shared" si="1856"/>
        <v>0</v>
      </c>
      <c r="AW4407" s="3">
        <f t="shared" si="1857"/>
        <v>0</v>
      </c>
      <c r="AX4407" s="3">
        <f t="shared" si="1860"/>
        <v>8629041.7302263975</v>
      </c>
      <c r="AY4407" s="3">
        <f t="shared" si="1861"/>
        <v>18</v>
      </c>
      <c r="AZ4407" s="3">
        <f t="shared" si="1858"/>
        <v>0</v>
      </c>
      <c r="BA4407" s="3">
        <v>11201280.829528224</v>
      </c>
      <c r="BB4407">
        <f t="shared" si="1862"/>
        <v>0.88119999999999998</v>
      </c>
    </row>
    <row r="4408" spans="1:54">
      <c r="A4408" s="2">
        <v>4407</v>
      </c>
      <c r="B4408">
        <v>13</v>
      </c>
      <c r="C4408" s="3">
        <v>45196.496923825012</v>
      </c>
      <c r="D4408" s="3">
        <v>60239.449991259986</v>
      </c>
      <c r="E4408" s="3">
        <v>2982407.6182252225</v>
      </c>
      <c r="F4408" s="3">
        <v>272119.84737902391</v>
      </c>
      <c r="G4408" s="3">
        <v>139341.45899008735</v>
      </c>
      <c r="H4408" s="3">
        <v>487047.40617686365</v>
      </c>
      <c r="I4408" s="3">
        <v>217153.09705327416</v>
      </c>
      <c r="J4408" s="3">
        <v>257957.43736035633</v>
      </c>
      <c r="K4408" s="3">
        <v>3500331.4421665524</v>
      </c>
      <c r="L4408" s="3">
        <v>44705.990267064291</v>
      </c>
      <c r="M4408" s="3">
        <v>429833.50260223483</v>
      </c>
      <c r="N4408" s="3">
        <v>95652.661568355194</v>
      </c>
      <c r="O4408" s="3">
        <v>1078653.3866086986</v>
      </c>
      <c r="P4408" s="3">
        <v>0</v>
      </c>
      <c r="Q4408" s="3">
        <v>0</v>
      </c>
      <c r="R4408" s="3">
        <v>0</v>
      </c>
      <c r="S4408" s="3">
        <v>0</v>
      </c>
      <c r="T4408" s="3">
        <v>0</v>
      </c>
      <c r="U4408" s="3">
        <v>0</v>
      </c>
      <c r="V4408" s="3">
        <v>0</v>
      </c>
      <c r="W4408" s="3">
        <v>0</v>
      </c>
      <c r="X4408" s="3">
        <v>0</v>
      </c>
      <c r="Y4408" s="3">
        <v>0</v>
      </c>
      <c r="AA4408" s="3">
        <f t="shared" si="1859"/>
        <v>45196.496923825012</v>
      </c>
      <c r="AB4408" s="3">
        <f t="shared" si="1836"/>
        <v>60239.449991259986</v>
      </c>
      <c r="AC4408" s="3">
        <f t="shared" si="1837"/>
        <v>2982407.6182252225</v>
      </c>
      <c r="AD4408" s="3">
        <f t="shared" si="1838"/>
        <v>272119.84737902391</v>
      </c>
      <c r="AE4408" s="3">
        <f t="shared" si="1839"/>
        <v>139341.45899008735</v>
      </c>
      <c r="AF4408" s="3">
        <f t="shared" si="1840"/>
        <v>487047.40617686365</v>
      </c>
      <c r="AG4408" s="3">
        <f t="shared" si="1841"/>
        <v>217153.09705327416</v>
      </c>
      <c r="AH4408" s="3">
        <f t="shared" si="1842"/>
        <v>257957.43736035633</v>
      </c>
      <c r="AI4408" s="3">
        <f t="shared" si="1843"/>
        <v>3500331.4421665524</v>
      </c>
      <c r="AJ4408" s="3">
        <f t="shared" si="1844"/>
        <v>44705.990267064291</v>
      </c>
      <c r="AK4408" s="3">
        <f t="shared" si="1845"/>
        <v>429833.50260223483</v>
      </c>
      <c r="AL4408" s="3">
        <f t="shared" si="1846"/>
        <v>95652.661568355194</v>
      </c>
      <c r="AM4408" s="3">
        <f t="shared" si="1847"/>
        <v>1078653.3866086986</v>
      </c>
      <c r="AN4408" s="3">
        <f t="shared" si="1848"/>
        <v>0</v>
      </c>
      <c r="AO4408" s="3">
        <f t="shared" si="1849"/>
        <v>0</v>
      </c>
      <c r="AP4408" s="3">
        <f t="shared" si="1850"/>
        <v>0</v>
      </c>
      <c r="AQ4408" s="3">
        <f t="shared" si="1851"/>
        <v>0</v>
      </c>
      <c r="AR4408" s="3">
        <f t="shared" si="1852"/>
        <v>0</v>
      </c>
      <c r="AS4408" s="3">
        <f t="shared" si="1853"/>
        <v>0</v>
      </c>
      <c r="AT4408" s="3">
        <f t="shared" si="1854"/>
        <v>0</v>
      </c>
      <c r="AU4408" s="3">
        <f t="shared" si="1855"/>
        <v>0</v>
      </c>
      <c r="AV4408" s="3">
        <f t="shared" si="1856"/>
        <v>0</v>
      </c>
      <c r="AW4408" s="3">
        <f t="shared" si="1857"/>
        <v>0</v>
      </c>
      <c r="AX4408" s="3">
        <f t="shared" si="1860"/>
        <v>9610639.7953128181</v>
      </c>
      <c r="AY4408" s="3">
        <f t="shared" si="1861"/>
        <v>13</v>
      </c>
      <c r="AZ4408" s="3">
        <f t="shared" si="1858"/>
        <v>0</v>
      </c>
      <c r="BA4408" s="3">
        <v>11215247.198166765</v>
      </c>
      <c r="BB4408">
        <f t="shared" si="1862"/>
        <v>0.88139999999999996</v>
      </c>
    </row>
    <row r="4409" spans="1:54">
      <c r="A4409" s="2">
        <v>4408</v>
      </c>
      <c r="B4409">
        <v>15</v>
      </c>
      <c r="C4409" s="3">
        <v>85902.389591293671</v>
      </c>
      <c r="D4409" s="3">
        <v>78869.691899743106</v>
      </c>
      <c r="E4409" s="3">
        <v>568685.66441579361</v>
      </c>
      <c r="F4409" s="3">
        <v>29341.70067533321</v>
      </c>
      <c r="G4409" s="3">
        <v>61115.116892111306</v>
      </c>
      <c r="H4409" s="3">
        <v>66745.747845177364</v>
      </c>
      <c r="I4409" s="3">
        <v>23195.711723917488</v>
      </c>
      <c r="J4409" s="3">
        <v>328756.82403769792</v>
      </c>
      <c r="K4409" s="3">
        <v>85395.702745110597</v>
      </c>
      <c r="L4409" s="3">
        <v>42569.417809035971</v>
      </c>
      <c r="M4409" s="3">
        <v>26031.673290836829</v>
      </c>
      <c r="N4409" s="3">
        <v>1314161.1067709199</v>
      </c>
      <c r="O4409" s="3">
        <v>224299.89652833791</v>
      </c>
      <c r="P4409" s="3">
        <v>32977.375331859017</v>
      </c>
      <c r="Q4409" s="3">
        <v>1131747.4905347899</v>
      </c>
      <c r="R4409" s="3">
        <v>0</v>
      </c>
      <c r="S4409" s="3">
        <v>0</v>
      </c>
      <c r="T4409" s="3">
        <v>0</v>
      </c>
      <c r="U4409" s="3">
        <v>0</v>
      </c>
      <c r="V4409" s="3">
        <v>0</v>
      </c>
      <c r="W4409" s="3">
        <v>0</v>
      </c>
      <c r="X4409" s="3">
        <v>0</v>
      </c>
      <c r="Y4409" s="3">
        <v>0</v>
      </c>
      <c r="AA4409" s="3">
        <f t="shared" si="1859"/>
        <v>85902.389591293671</v>
      </c>
      <c r="AB4409" s="3">
        <f t="shared" si="1836"/>
        <v>78869.691899743106</v>
      </c>
      <c r="AC4409" s="3">
        <f t="shared" si="1837"/>
        <v>568685.66441579361</v>
      </c>
      <c r="AD4409" s="3">
        <f t="shared" si="1838"/>
        <v>29341.70067533321</v>
      </c>
      <c r="AE4409" s="3">
        <f t="shared" si="1839"/>
        <v>61115.116892111306</v>
      </c>
      <c r="AF4409" s="3">
        <f t="shared" si="1840"/>
        <v>66745.747845177364</v>
      </c>
      <c r="AG4409" s="3">
        <f t="shared" si="1841"/>
        <v>23195.711723917488</v>
      </c>
      <c r="AH4409" s="3">
        <f t="shared" si="1842"/>
        <v>328756.82403769792</v>
      </c>
      <c r="AI4409" s="3">
        <f t="shared" si="1843"/>
        <v>85395.702745110597</v>
      </c>
      <c r="AJ4409" s="3">
        <f t="shared" si="1844"/>
        <v>42569.417809035971</v>
      </c>
      <c r="AK4409" s="3">
        <f t="shared" si="1845"/>
        <v>26031.673290836829</v>
      </c>
      <c r="AL4409" s="3">
        <f t="shared" si="1846"/>
        <v>1314161.1067709199</v>
      </c>
      <c r="AM4409" s="3">
        <f t="shared" si="1847"/>
        <v>224299.89652833791</v>
      </c>
      <c r="AN4409" s="3">
        <f t="shared" si="1848"/>
        <v>32977.375331859017</v>
      </c>
      <c r="AO4409" s="3">
        <f t="shared" si="1849"/>
        <v>1131747.4905347899</v>
      </c>
      <c r="AP4409" s="3">
        <f t="shared" si="1850"/>
        <v>0</v>
      </c>
      <c r="AQ4409" s="3">
        <f t="shared" si="1851"/>
        <v>0</v>
      </c>
      <c r="AR4409" s="3">
        <f t="shared" si="1852"/>
        <v>0</v>
      </c>
      <c r="AS4409" s="3">
        <f t="shared" si="1853"/>
        <v>0</v>
      </c>
      <c r="AT4409" s="3">
        <f t="shared" si="1854"/>
        <v>0</v>
      </c>
      <c r="AU4409" s="3">
        <f t="shared" si="1855"/>
        <v>0</v>
      </c>
      <c r="AV4409" s="3">
        <f t="shared" si="1856"/>
        <v>0</v>
      </c>
      <c r="AW4409" s="3">
        <f t="shared" si="1857"/>
        <v>0</v>
      </c>
      <c r="AX4409" s="3">
        <f t="shared" si="1860"/>
        <v>4099795.5100919576</v>
      </c>
      <c r="AY4409" s="3">
        <f t="shared" si="1861"/>
        <v>15</v>
      </c>
      <c r="AZ4409" s="3">
        <f t="shared" si="1858"/>
        <v>0</v>
      </c>
      <c r="BA4409" s="3">
        <v>11235109.574264575</v>
      </c>
      <c r="BB4409">
        <f t="shared" si="1862"/>
        <v>0.88160000000000005</v>
      </c>
    </row>
    <row r="4410" spans="1:54">
      <c r="A4410" s="2">
        <v>4409</v>
      </c>
      <c r="B4410">
        <v>17</v>
      </c>
      <c r="C4410" s="3">
        <v>41327.82334246111</v>
      </c>
      <c r="D4410" s="3">
        <v>6301.5986655829647</v>
      </c>
      <c r="E4410" s="3">
        <v>241188.5396502885</v>
      </c>
      <c r="F4410" s="3">
        <v>36503.550395338643</v>
      </c>
      <c r="G4410" s="3">
        <v>783311.31774581096</v>
      </c>
      <c r="H4410" s="3">
        <v>57619.288040020096</v>
      </c>
      <c r="I4410" s="3">
        <v>88977.990851309733</v>
      </c>
      <c r="J4410" s="3">
        <v>274844.86109643051</v>
      </c>
      <c r="K4410" s="3">
        <v>42862.914058740462</v>
      </c>
      <c r="L4410" s="3">
        <v>388206.82606608304</v>
      </c>
      <c r="M4410" s="3">
        <v>241379.24603064536</v>
      </c>
      <c r="N4410" s="3">
        <v>16234.687995223045</v>
      </c>
      <c r="O4410" s="3">
        <v>82443.870444739616</v>
      </c>
      <c r="P4410" s="3">
        <v>309983.71851839108</v>
      </c>
      <c r="Q4410" s="3">
        <v>309592.12517803389</v>
      </c>
      <c r="R4410" s="3">
        <v>12879.635943005815</v>
      </c>
      <c r="S4410" s="3">
        <v>107745.70461792473</v>
      </c>
      <c r="T4410" s="3">
        <v>0</v>
      </c>
      <c r="U4410" s="3">
        <v>0</v>
      </c>
      <c r="V4410" s="3">
        <v>0</v>
      </c>
      <c r="W4410" s="3">
        <v>0</v>
      </c>
      <c r="X4410" s="3">
        <v>0</v>
      </c>
      <c r="Y4410" s="3">
        <v>0</v>
      </c>
      <c r="AA4410" s="3">
        <f t="shared" si="1859"/>
        <v>41327.82334246111</v>
      </c>
      <c r="AB4410" s="3">
        <f t="shared" si="1836"/>
        <v>6301.5986655829647</v>
      </c>
      <c r="AC4410" s="3">
        <f t="shared" si="1837"/>
        <v>241188.5396502885</v>
      </c>
      <c r="AD4410" s="3">
        <f t="shared" si="1838"/>
        <v>36503.550395338643</v>
      </c>
      <c r="AE4410" s="3">
        <f t="shared" si="1839"/>
        <v>783311.31774581096</v>
      </c>
      <c r="AF4410" s="3">
        <f t="shared" si="1840"/>
        <v>57619.288040020096</v>
      </c>
      <c r="AG4410" s="3">
        <f t="shared" si="1841"/>
        <v>88977.990851309733</v>
      </c>
      <c r="AH4410" s="3">
        <f t="shared" si="1842"/>
        <v>274844.86109643051</v>
      </c>
      <c r="AI4410" s="3">
        <f t="shared" si="1843"/>
        <v>42862.914058740462</v>
      </c>
      <c r="AJ4410" s="3">
        <f t="shared" si="1844"/>
        <v>388206.82606608304</v>
      </c>
      <c r="AK4410" s="3">
        <f t="shared" si="1845"/>
        <v>241379.24603064536</v>
      </c>
      <c r="AL4410" s="3">
        <f t="shared" si="1846"/>
        <v>16234.687995223045</v>
      </c>
      <c r="AM4410" s="3">
        <f t="shared" si="1847"/>
        <v>82443.870444739616</v>
      </c>
      <c r="AN4410" s="3">
        <f t="shared" si="1848"/>
        <v>309983.71851839108</v>
      </c>
      <c r="AO4410" s="3">
        <f t="shared" si="1849"/>
        <v>309592.12517803389</v>
      </c>
      <c r="AP4410" s="3">
        <f t="shared" si="1850"/>
        <v>12879.635943005815</v>
      </c>
      <c r="AQ4410" s="3">
        <f t="shared" si="1851"/>
        <v>107745.70461792473</v>
      </c>
      <c r="AR4410" s="3">
        <f t="shared" si="1852"/>
        <v>0</v>
      </c>
      <c r="AS4410" s="3">
        <f t="shared" si="1853"/>
        <v>0</v>
      </c>
      <c r="AT4410" s="3">
        <f t="shared" si="1854"/>
        <v>0</v>
      </c>
      <c r="AU4410" s="3">
        <f t="shared" si="1855"/>
        <v>0</v>
      </c>
      <c r="AV4410" s="3">
        <f t="shared" si="1856"/>
        <v>0</v>
      </c>
      <c r="AW4410" s="3">
        <f t="shared" si="1857"/>
        <v>0</v>
      </c>
      <c r="AX4410" s="3">
        <f t="shared" si="1860"/>
        <v>3041403.6986400294</v>
      </c>
      <c r="AY4410" s="3">
        <f t="shared" si="1861"/>
        <v>17</v>
      </c>
      <c r="AZ4410" s="3">
        <f t="shared" si="1858"/>
        <v>0</v>
      </c>
      <c r="BA4410" s="3">
        <v>11314818.276317699</v>
      </c>
      <c r="BB4410">
        <f t="shared" si="1862"/>
        <v>0.88180000000000003</v>
      </c>
    </row>
    <row r="4411" spans="1:54">
      <c r="A4411" s="2">
        <v>4410</v>
      </c>
      <c r="B4411">
        <v>18</v>
      </c>
      <c r="C4411" s="3">
        <v>519076.23506510648</v>
      </c>
      <c r="D4411" s="3">
        <v>465351.5121207537</v>
      </c>
      <c r="E4411" s="3">
        <v>113649.41999256529</v>
      </c>
      <c r="F4411" s="3">
        <v>21867.023020388202</v>
      </c>
      <c r="G4411" s="3">
        <v>62253.113909904088</v>
      </c>
      <c r="H4411" s="3">
        <v>6995.749892532277</v>
      </c>
      <c r="I4411" s="3">
        <v>255455.82518216141</v>
      </c>
      <c r="J4411" s="3">
        <v>1778412.9498844051</v>
      </c>
      <c r="K4411" s="3">
        <v>91201.710651014553</v>
      </c>
      <c r="L4411" s="3">
        <v>43904.10608104807</v>
      </c>
      <c r="M4411" s="3">
        <v>66658.478333362727</v>
      </c>
      <c r="N4411" s="3">
        <v>174039.22331633835</v>
      </c>
      <c r="O4411" s="3">
        <v>288653.59608113923</v>
      </c>
      <c r="P4411" s="3">
        <v>1830702.4688343697</v>
      </c>
      <c r="Q4411" s="3">
        <v>374737.35957084771</v>
      </c>
      <c r="R4411" s="3">
        <v>29086.324529628866</v>
      </c>
      <c r="S4411" s="3">
        <v>301534.38779470156</v>
      </c>
      <c r="T4411" s="3">
        <v>1084325.5981050578</v>
      </c>
      <c r="U4411" s="3">
        <v>0</v>
      </c>
      <c r="V4411" s="3">
        <v>0</v>
      </c>
      <c r="W4411" s="3">
        <v>0</v>
      </c>
      <c r="X4411" s="3">
        <v>0</v>
      </c>
      <c r="Y4411" s="3">
        <v>0</v>
      </c>
      <c r="AA4411" s="3">
        <f t="shared" si="1859"/>
        <v>519076.23506510648</v>
      </c>
      <c r="AB4411" s="3">
        <f t="shared" si="1836"/>
        <v>465351.5121207537</v>
      </c>
      <c r="AC4411" s="3">
        <f t="shared" si="1837"/>
        <v>113649.41999256529</v>
      </c>
      <c r="AD4411" s="3">
        <f t="shared" si="1838"/>
        <v>21867.023020388202</v>
      </c>
      <c r="AE4411" s="3">
        <f t="shared" si="1839"/>
        <v>62253.113909904088</v>
      </c>
      <c r="AF4411" s="3">
        <f t="shared" si="1840"/>
        <v>6995.749892532277</v>
      </c>
      <c r="AG4411" s="3">
        <f t="shared" si="1841"/>
        <v>255455.82518216141</v>
      </c>
      <c r="AH4411" s="3">
        <f t="shared" si="1842"/>
        <v>1778412.9498844051</v>
      </c>
      <c r="AI4411" s="3">
        <f t="shared" si="1843"/>
        <v>91201.710651014553</v>
      </c>
      <c r="AJ4411" s="3">
        <f t="shared" si="1844"/>
        <v>43904.10608104807</v>
      </c>
      <c r="AK4411" s="3">
        <f t="shared" si="1845"/>
        <v>66658.478333362727</v>
      </c>
      <c r="AL4411" s="3">
        <f t="shared" si="1846"/>
        <v>174039.22331633835</v>
      </c>
      <c r="AM4411" s="3">
        <f t="shared" si="1847"/>
        <v>288653.59608113923</v>
      </c>
      <c r="AN4411" s="3">
        <f t="shared" si="1848"/>
        <v>1830702.4688343697</v>
      </c>
      <c r="AO4411" s="3">
        <f t="shared" si="1849"/>
        <v>374737.35957084771</v>
      </c>
      <c r="AP4411" s="3">
        <f t="shared" si="1850"/>
        <v>29086.324529628866</v>
      </c>
      <c r="AQ4411" s="3">
        <f t="shared" si="1851"/>
        <v>301534.38779470156</v>
      </c>
      <c r="AR4411" s="3">
        <f t="shared" si="1852"/>
        <v>1084325.5981050578</v>
      </c>
      <c r="AS4411" s="3">
        <f t="shared" si="1853"/>
        <v>0</v>
      </c>
      <c r="AT4411" s="3">
        <f t="shared" si="1854"/>
        <v>0</v>
      </c>
      <c r="AU4411" s="3">
        <f t="shared" si="1855"/>
        <v>0</v>
      </c>
      <c r="AV4411" s="3">
        <f t="shared" si="1856"/>
        <v>0</v>
      </c>
      <c r="AW4411" s="3">
        <f t="shared" si="1857"/>
        <v>0</v>
      </c>
      <c r="AX4411" s="3">
        <f t="shared" si="1860"/>
        <v>7507905.0823653257</v>
      </c>
      <c r="AY4411" s="3">
        <f t="shared" si="1861"/>
        <v>18</v>
      </c>
      <c r="AZ4411" s="3">
        <f t="shared" si="1858"/>
        <v>0</v>
      </c>
      <c r="BA4411" s="3">
        <v>11331552.671711948</v>
      </c>
      <c r="BB4411">
        <f t="shared" si="1862"/>
        <v>0.88200000000000001</v>
      </c>
    </row>
    <row r="4412" spans="1:54">
      <c r="A4412" s="2">
        <v>4411</v>
      </c>
      <c r="B4412">
        <v>17</v>
      </c>
      <c r="C4412" s="3">
        <v>6305.3390151796111</v>
      </c>
      <c r="D4412" s="3">
        <v>104877.24323056145</v>
      </c>
      <c r="E4412" s="3">
        <v>105828.81717261989</v>
      </c>
      <c r="F4412" s="3">
        <v>49407.835797133375</v>
      </c>
      <c r="G4412" s="3">
        <v>1010778.9185200148</v>
      </c>
      <c r="H4412" s="3">
        <v>2123093.7969595715</v>
      </c>
      <c r="I4412" s="3">
        <v>256963.83935544806</v>
      </c>
      <c r="J4412" s="3">
        <v>481001.75171588146</v>
      </c>
      <c r="K4412" s="3">
        <v>115676.07022166402</v>
      </c>
      <c r="L4412" s="3">
        <v>103313.74533194343</v>
      </c>
      <c r="M4412" s="3">
        <v>242419.154698628</v>
      </c>
      <c r="N4412" s="3">
        <v>230094.0424635869</v>
      </c>
      <c r="O4412" s="3">
        <v>279986.87913774431</v>
      </c>
      <c r="P4412" s="3">
        <v>10338.299064918478</v>
      </c>
      <c r="Q4412" s="3">
        <v>137706.67981994824</v>
      </c>
      <c r="R4412" s="3">
        <v>2187681.6734558167</v>
      </c>
      <c r="S4412" s="3">
        <v>265160.80516418489</v>
      </c>
      <c r="T4412" s="3">
        <v>0</v>
      </c>
      <c r="U4412" s="3">
        <v>0</v>
      </c>
      <c r="V4412" s="3">
        <v>0</v>
      </c>
      <c r="W4412" s="3">
        <v>0</v>
      </c>
      <c r="X4412" s="3">
        <v>0</v>
      </c>
      <c r="Y4412" s="3">
        <v>0</v>
      </c>
      <c r="AA4412" s="3">
        <f t="shared" si="1859"/>
        <v>6305.3390151796111</v>
      </c>
      <c r="AB4412" s="3">
        <f t="shared" si="1836"/>
        <v>104877.24323056145</v>
      </c>
      <c r="AC4412" s="3">
        <f t="shared" si="1837"/>
        <v>105828.81717261989</v>
      </c>
      <c r="AD4412" s="3">
        <f t="shared" si="1838"/>
        <v>49407.835797133375</v>
      </c>
      <c r="AE4412" s="3">
        <f t="shared" si="1839"/>
        <v>1010778.9185200148</v>
      </c>
      <c r="AF4412" s="3">
        <f t="shared" si="1840"/>
        <v>2123093.7969595715</v>
      </c>
      <c r="AG4412" s="3">
        <f t="shared" si="1841"/>
        <v>256963.83935544806</v>
      </c>
      <c r="AH4412" s="3">
        <f t="shared" si="1842"/>
        <v>481001.75171588146</v>
      </c>
      <c r="AI4412" s="3">
        <f t="shared" si="1843"/>
        <v>115676.07022166402</v>
      </c>
      <c r="AJ4412" s="3">
        <f t="shared" si="1844"/>
        <v>103313.74533194343</v>
      </c>
      <c r="AK4412" s="3">
        <f t="shared" si="1845"/>
        <v>242419.154698628</v>
      </c>
      <c r="AL4412" s="3">
        <f t="shared" si="1846"/>
        <v>230094.0424635869</v>
      </c>
      <c r="AM4412" s="3">
        <f t="shared" si="1847"/>
        <v>279986.87913774431</v>
      </c>
      <c r="AN4412" s="3">
        <f t="shared" si="1848"/>
        <v>10338.299064918478</v>
      </c>
      <c r="AO4412" s="3">
        <f t="shared" si="1849"/>
        <v>137706.67981994824</v>
      </c>
      <c r="AP4412" s="3">
        <f t="shared" si="1850"/>
        <v>2187681.6734558167</v>
      </c>
      <c r="AQ4412" s="3">
        <f t="shared" si="1851"/>
        <v>265160.80516418489</v>
      </c>
      <c r="AR4412" s="3">
        <f t="shared" si="1852"/>
        <v>0</v>
      </c>
      <c r="AS4412" s="3">
        <f t="shared" si="1853"/>
        <v>0</v>
      </c>
      <c r="AT4412" s="3">
        <f t="shared" si="1854"/>
        <v>0</v>
      </c>
      <c r="AU4412" s="3">
        <f t="shared" si="1855"/>
        <v>0</v>
      </c>
      <c r="AV4412" s="3">
        <f t="shared" si="1856"/>
        <v>0</v>
      </c>
      <c r="AW4412" s="3">
        <f t="shared" si="1857"/>
        <v>0</v>
      </c>
      <c r="AX4412" s="3">
        <f t="shared" si="1860"/>
        <v>7710634.8911248446</v>
      </c>
      <c r="AY4412" s="3">
        <f t="shared" si="1861"/>
        <v>17</v>
      </c>
      <c r="AZ4412" s="3">
        <f t="shared" si="1858"/>
        <v>0</v>
      </c>
      <c r="BA4412" s="3">
        <v>11364245.71016838</v>
      </c>
      <c r="BB4412">
        <f t="shared" si="1862"/>
        <v>0.88219999999999998</v>
      </c>
    </row>
    <row r="4413" spans="1:54">
      <c r="A4413" s="2">
        <v>4412</v>
      </c>
      <c r="B4413">
        <v>15</v>
      </c>
      <c r="C4413" s="3">
        <v>181502.0540069495</v>
      </c>
      <c r="D4413" s="3">
        <v>9318901.7881707884</v>
      </c>
      <c r="E4413" s="3">
        <v>118438.78570826037</v>
      </c>
      <c r="F4413" s="3">
        <v>98968.786670994436</v>
      </c>
      <c r="G4413" s="3">
        <v>73075.830580850423</v>
      </c>
      <c r="H4413" s="3">
        <v>1317230.3045523472</v>
      </c>
      <c r="I4413" s="3">
        <v>144188.598241044</v>
      </c>
      <c r="J4413" s="3">
        <v>1813285.3917231576</v>
      </c>
      <c r="K4413" s="3">
        <v>82218.280924249382</v>
      </c>
      <c r="L4413" s="3">
        <v>31087.77135468684</v>
      </c>
      <c r="M4413" s="3">
        <v>154161.20978972875</v>
      </c>
      <c r="N4413" s="3">
        <v>250988.68778719578</v>
      </c>
      <c r="O4413" s="3">
        <v>81274.194999425468</v>
      </c>
      <c r="P4413" s="3">
        <v>68995.824943458618</v>
      </c>
      <c r="Q4413" s="3">
        <v>37343.947539210043</v>
      </c>
      <c r="R4413" s="3">
        <v>0</v>
      </c>
      <c r="S4413" s="3">
        <v>0</v>
      </c>
      <c r="T4413" s="3">
        <v>0</v>
      </c>
      <c r="U4413" s="3">
        <v>0</v>
      </c>
      <c r="V4413" s="3">
        <v>0</v>
      </c>
      <c r="W4413" s="3">
        <v>0</v>
      </c>
      <c r="X4413" s="3">
        <v>0</v>
      </c>
      <c r="Y4413" s="3">
        <v>0</v>
      </c>
      <c r="AA4413" s="3">
        <f t="shared" si="1859"/>
        <v>181502.0540069495</v>
      </c>
      <c r="AB4413" s="3">
        <f t="shared" si="1836"/>
        <v>9318901.7881707884</v>
      </c>
      <c r="AC4413" s="3">
        <f t="shared" si="1837"/>
        <v>118438.78570826037</v>
      </c>
      <c r="AD4413" s="3">
        <f t="shared" si="1838"/>
        <v>98968.786670994436</v>
      </c>
      <c r="AE4413" s="3">
        <f t="shared" si="1839"/>
        <v>73075.830580850423</v>
      </c>
      <c r="AF4413" s="3">
        <f t="shared" si="1840"/>
        <v>1317230.3045523472</v>
      </c>
      <c r="AG4413" s="3">
        <f t="shared" si="1841"/>
        <v>144188.598241044</v>
      </c>
      <c r="AH4413" s="3">
        <f t="shared" si="1842"/>
        <v>1813285.3917231576</v>
      </c>
      <c r="AI4413" s="3">
        <f t="shared" si="1843"/>
        <v>82218.280924249382</v>
      </c>
      <c r="AJ4413" s="3">
        <f t="shared" si="1844"/>
        <v>31087.77135468684</v>
      </c>
      <c r="AK4413" s="3">
        <f t="shared" si="1845"/>
        <v>154161.20978972875</v>
      </c>
      <c r="AL4413" s="3">
        <f t="shared" si="1846"/>
        <v>250988.68778719578</v>
      </c>
      <c r="AM4413" s="3">
        <f t="shared" si="1847"/>
        <v>81274.194999425468</v>
      </c>
      <c r="AN4413" s="3">
        <f t="shared" si="1848"/>
        <v>68995.824943458618</v>
      </c>
      <c r="AO4413" s="3">
        <f t="shared" si="1849"/>
        <v>37343.947539210043</v>
      </c>
      <c r="AP4413" s="3">
        <f t="shared" si="1850"/>
        <v>0</v>
      </c>
      <c r="AQ4413" s="3">
        <f t="shared" si="1851"/>
        <v>0</v>
      </c>
      <c r="AR4413" s="3">
        <f t="shared" si="1852"/>
        <v>0</v>
      </c>
      <c r="AS4413" s="3">
        <f t="shared" si="1853"/>
        <v>0</v>
      </c>
      <c r="AT4413" s="3">
        <f t="shared" si="1854"/>
        <v>0</v>
      </c>
      <c r="AU4413" s="3">
        <f t="shared" si="1855"/>
        <v>0</v>
      </c>
      <c r="AV4413" s="3">
        <f t="shared" si="1856"/>
        <v>0</v>
      </c>
      <c r="AW4413" s="3">
        <f t="shared" si="1857"/>
        <v>0</v>
      </c>
      <c r="AX4413" s="3">
        <f t="shared" si="1860"/>
        <v>13771661.456992345</v>
      </c>
      <c r="AY4413" s="3">
        <f t="shared" si="1861"/>
        <v>15</v>
      </c>
      <c r="AZ4413" s="3">
        <f t="shared" si="1858"/>
        <v>0</v>
      </c>
      <c r="BA4413" s="3">
        <v>11382918.791068558</v>
      </c>
      <c r="BB4413">
        <f t="shared" si="1862"/>
        <v>0.88239999999999996</v>
      </c>
    </row>
    <row r="4414" spans="1:54">
      <c r="A4414" s="2">
        <v>4413</v>
      </c>
      <c r="B4414">
        <v>12</v>
      </c>
      <c r="C4414" s="3">
        <v>1033350.8279665492</v>
      </c>
      <c r="D4414" s="3">
        <v>103048.28236592964</v>
      </c>
      <c r="E4414" s="3">
        <v>876813.98163460032</v>
      </c>
      <c r="F4414" s="3">
        <v>676046.17471081228</v>
      </c>
      <c r="G4414" s="3">
        <v>60533.937599888632</v>
      </c>
      <c r="H4414" s="3">
        <v>227155.27739464262</v>
      </c>
      <c r="I4414" s="3">
        <v>32093.007436451946</v>
      </c>
      <c r="J4414" s="3">
        <v>187662.66395631115</v>
      </c>
      <c r="K4414" s="3">
        <v>29368.720037546238</v>
      </c>
      <c r="L4414" s="3">
        <v>1257510.7990777299</v>
      </c>
      <c r="M4414" s="3">
        <v>106478.70285101542</v>
      </c>
      <c r="N4414" s="3">
        <v>309382.05347455241</v>
      </c>
      <c r="O4414" s="3">
        <v>0</v>
      </c>
      <c r="P4414" s="3">
        <v>0</v>
      </c>
      <c r="Q4414" s="3">
        <v>0</v>
      </c>
      <c r="R4414" s="3">
        <v>0</v>
      </c>
      <c r="S4414" s="3">
        <v>0</v>
      </c>
      <c r="T4414" s="3">
        <v>0</v>
      </c>
      <c r="U4414" s="3">
        <v>0</v>
      </c>
      <c r="V4414" s="3">
        <v>0</v>
      </c>
      <c r="W4414" s="3">
        <v>0</v>
      </c>
      <c r="X4414" s="3">
        <v>0</v>
      </c>
      <c r="Y4414" s="3">
        <v>0</v>
      </c>
      <c r="AA4414" s="3">
        <f t="shared" si="1859"/>
        <v>1033350.8279665492</v>
      </c>
      <c r="AB4414" s="3">
        <f t="shared" si="1836"/>
        <v>103048.28236592964</v>
      </c>
      <c r="AC4414" s="3">
        <f t="shared" si="1837"/>
        <v>876813.98163460032</v>
      </c>
      <c r="AD4414" s="3">
        <f t="shared" si="1838"/>
        <v>676046.17471081228</v>
      </c>
      <c r="AE4414" s="3">
        <f t="shared" si="1839"/>
        <v>60533.937599888632</v>
      </c>
      <c r="AF4414" s="3">
        <f t="shared" si="1840"/>
        <v>227155.27739464262</v>
      </c>
      <c r="AG4414" s="3">
        <f t="shared" si="1841"/>
        <v>32093.007436451946</v>
      </c>
      <c r="AH4414" s="3">
        <f t="shared" si="1842"/>
        <v>187662.66395631115</v>
      </c>
      <c r="AI4414" s="3">
        <f t="shared" si="1843"/>
        <v>29368.720037546238</v>
      </c>
      <c r="AJ4414" s="3">
        <f t="shared" si="1844"/>
        <v>1257510.7990777299</v>
      </c>
      <c r="AK4414" s="3">
        <f t="shared" si="1845"/>
        <v>106478.70285101542</v>
      </c>
      <c r="AL4414" s="3">
        <f t="shared" si="1846"/>
        <v>309382.05347455241</v>
      </c>
      <c r="AM4414" s="3">
        <f t="shared" si="1847"/>
        <v>0</v>
      </c>
      <c r="AN4414" s="3">
        <f t="shared" si="1848"/>
        <v>0</v>
      </c>
      <c r="AO4414" s="3">
        <f t="shared" si="1849"/>
        <v>0</v>
      </c>
      <c r="AP4414" s="3">
        <f t="shared" si="1850"/>
        <v>0</v>
      </c>
      <c r="AQ4414" s="3">
        <f t="shared" si="1851"/>
        <v>0</v>
      </c>
      <c r="AR4414" s="3">
        <f t="shared" si="1852"/>
        <v>0</v>
      </c>
      <c r="AS4414" s="3">
        <f t="shared" si="1853"/>
        <v>0</v>
      </c>
      <c r="AT4414" s="3">
        <f t="shared" si="1854"/>
        <v>0</v>
      </c>
      <c r="AU4414" s="3">
        <f t="shared" si="1855"/>
        <v>0</v>
      </c>
      <c r="AV4414" s="3">
        <f t="shared" si="1856"/>
        <v>0</v>
      </c>
      <c r="AW4414" s="3">
        <f t="shared" si="1857"/>
        <v>0</v>
      </c>
      <c r="AX4414" s="3">
        <f t="shared" si="1860"/>
        <v>4899444.4285060288</v>
      </c>
      <c r="AY4414" s="3">
        <f t="shared" si="1861"/>
        <v>12</v>
      </c>
      <c r="AZ4414" s="3">
        <f t="shared" si="1858"/>
        <v>0</v>
      </c>
      <c r="BA4414" s="3">
        <v>11391050.393010058</v>
      </c>
      <c r="BB4414">
        <f t="shared" si="1862"/>
        <v>0.88260000000000005</v>
      </c>
    </row>
    <row r="4415" spans="1:54">
      <c r="A4415" s="2">
        <v>4414</v>
      </c>
      <c r="B4415">
        <v>18</v>
      </c>
      <c r="C4415" s="3">
        <v>769947.20502776362</v>
      </c>
      <c r="D4415" s="3">
        <v>66269.27509095885</v>
      </c>
      <c r="E4415" s="3">
        <v>37741.923706242385</v>
      </c>
      <c r="F4415" s="3">
        <v>140812.02589833038</v>
      </c>
      <c r="G4415" s="3">
        <v>81618.892568106501</v>
      </c>
      <c r="H4415" s="3">
        <v>3914497.2475414365</v>
      </c>
      <c r="I4415" s="3">
        <v>389592.22017796314</v>
      </c>
      <c r="J4415" s="3">
        <v>240937.12535247329</v>
      </c>
      <c r="K4415" s="3">
        <v>223642.56082137866</v>
      </c>
      <c r="L4415" s="3">
        <v>113703.50121995344</v>
      </c>
      <c r="M4415" s="3">
        <v>41537.457514298032</v>
      </c>
      <c r="N4415" s="3">
        <v>127678.00988315357</v>
      </c>
      <c r="O4415" s="3">
        <v>34870.926586418049</v>
      </c>
      <c r="P4415" s="3">
        <v>23463.222820027258</v>
      </c>
      <c r="Q4415" s="3">
        <v>90561.090743245586</v>
      </c>
      <c r="R4415" s="3">
        <v>9263.4798274610566</v>
      </c>
      <c r="S4415" s="3">
        <v>420144.27938664955</v>
      </c>
      <c r="T4415" s="3">
        <v>31204.5850412812</v>
      </c>
      <c r="U4415" s="3">
        <v>0</v>
      </c>
      <c r="V4415" s="3">
        <v>0</v>
      </c>
      <c r="W4415" s="3">
        <v>0</v>
      </c>
      <c r="X4415" s="3">
        <v>0</v>
      </c>
      <c r="Y4415" s="3">
        <v>0</v>
      </c>
      <c r="AA4415" s="3">
        <f t="shared" si="1859"/>
        <v>769947.20502776362</v>
      </c>
      <c r="AB4415" s="3">
        <f t="shared" si="1836"/>
        <v>66269.27509095885</v>
      </c>
      <c r="AC4415" s="3">
        <f t="shared" si="1837"/>
        <v>37741.923706242385</v>
      </c>
      <c r="AD4415" s="3">
        <f t="shared" si="1838"/>
        <v>140812.02589833038</v>
      </c>
      <c r="AE4415" s="3">
        <f t="shared" si="1839"/>
        <v>81618.892568106501</v>
      </c>
      <c r="AF4415" s="3">
        <f t="shared" si="1840"/>
        <v>3914497.2475414365</v>
      </c>
      <c r="AG4415" s="3">
        <f t="shared" si="1841"/>
        <v>389592.22017796314</v>
      </c>
      <c r="AH4415" s="3">
        <f t="shared" si="1842"/>
        <v>240937.12535247329</v>
      </c>
      <c r="AI4415" s="3">
        <f t="shared" si="1843"/>
        <v>223642.56082137866</v>
      </c>
      <c r="AJ4415" s="3">
        <f t="shared" si="1844"/>
        <v>113703.50121995344</v>
      </c>
      <c r="AK4415" s="3">
        <f t="shared" si="1845"/>
        <v>41537.457514298032</v>
      </c>
      <c r="AL4415" s="3">
        <f t="shared" si="1846"/>
        <v>127678.00988315357</v>
      </c>
      <c r="AM4415" s="3">
        <f t="shared" si="1847"/>
        <v>34870.926586418049</v>
      </c>
      <c r="AN4415" s="3">
        <f t="shared" si="1848"/>
        <v>23463.222820027258</v>
      </c>
      <c r="AO4415" s="3">
        <f t="shared" si="1849"/>
        <v>90561.090743245586</v>
      </c>
      <c r="AP4415" s="3">
        <f t="shared" si="1850"/>
        <v>9263.4798274610566</v>
      </c>
      <c r="AQ4415" s="3">
        <f t="shared" si="1851"/>
        <v>420144.27938664955</v>
      </c>
      <c r="AR4415" s="3">
        <f t="shared" si="1852"/>
        <v>31204.5850412812</v>
      </c>
      <c r="AS4415" s="3">
        <f t="shared" si="1853"/>
        <v>0</v>
      </c>
      <c r="AT4415" s="3">
        <f t="shared" si="1854"/>
        <v>0</v>
      </c>
      <c r="AU4415" s="3">
        <f t="shared" si="1855"/>
        <v>0</v>
      </c>
      <c r="AV4415" s="3">
        <f t="shared" si="1856"/>
        <v>0</v>
      </c>
      <c r="AW4415" s="3">
        <f t="shared" si="1857"/>
        <v>0</v>
      </c>
      <c r="AX4415" s="3">
        <f t="shared" si="1860"/>
        <v>6757485.0292071402</v>
      </c>
      <c r="AY4415" s="3">
        <f t="shared" si="1861"/>
        <v>18</v>
      </c>
      <c r="AZ4415" s="3">
        <f t="shared" si="1858"/>
        <v>0</v>
      </c>
      <c r="BA4415" s="3">
        <v>11393235.066151105</v>
      </c>
      <c r="BB4415">
        <f t="shared" si="1862"/>
        <v>0.88280000000000003</v>
      </c>
    </row>
    <row r="4416" spans="1:54">
      <c r="A4416" s="2">
        <v>4415</v>
      </c>
      <c r="B4416">
        <v>18</v>
      </c>
      <c r="C4416" s="3">
        <v>43269.819643455332</v>
      </c>
      <c r="D4416" s="3">
        <v>735675.39596263773</v>
      </c>
      <c r="E4416" s="3">
        <v>57205.192679208296</v>
      </c>
      <c r="F4416" s="3">
        <v>255260.96364531107</v>
      </c>
      <c r="G4416" s="3">
        <v>2339364.1232902803</v>
      </c>
      <c r="H4416" s="3">
        <v>109291.81663230878</v>
      </c>
      <c r="I4416" s="3">
        <v>158625.17136565348</v>
      </c>
      <c r="J4416" s="3">
        <v>585574.09225388546</v>
      </c>
      <c r="K4416" s="3">
        <v>427750.67470767623</v>
      </c>
      <c r="L4416" s="3">
        <v>474436.91066418123</v>
      </c>
      <c r="M4416" s="3">
        <v>28354.287792432093</v>
      </c>
      <c r="N4416" s="3">
        <v>82972.512040971604</v>
      </c>
      <c r="O4416" s="3">
        <v>305874.47988906043</v>
      </c>
      <c r="P4416" s="3">
        <v>214919.39816997637</v>
      </c>
      <c r="Q4416" s="3">
        <v>454127.35277910915</v>
      </c>
      <c r="R4416" s="3">
        <v>208481.40077309476</v>
      </c>
      <c r="S4416" s="3">
        <v>78019.045374354057</v>
      </c>
      <c r="T4416" s="3">
        <v>72633.511718492548</v>
      </c>
      <c r="U4416" s="3">
        <v>0</v>
      </c>
      <c r="V4416" s="3">
        <v>0</v>
      </c>
      <c r="W4416" s="3">
        <v>0</v>
      </c>
      <c r="X4416" s="3">
        <v>0</v>
      </c>
      <c r="Y4416" s="3">
        <v>0</v>
      </c>
      <c r="AA4416" s="3">
        <f t="shared" si="1859"/>
        <v>43269.819643455332</v>
      </c>
      <c r="AB4416" s="3">
        <f t="shared" si="1836"/>
        <v>735675.39596263773</v>
      </c>
      <c r="AC4416" s="3">
        <f t="shared" si="1837"/>
        <v>57205.192679208296</v>
      </c>
      <c r="AD4416" s="3">
        <f t="shared" si="1838"/>
        <v>255260.96364531107</v>
      </c>
      <c r="AE4416" s="3">
        <f t="shared" si="1839"/>
        <v>2339364.1232902803</v>
      </c>
      <c r="AF4416" s="3">
        <f t="shared" si="1840"/>
        <v>109291.81663230878</v>
      </c>
      <c r="AG4416" s="3">
        <f t="shared" si="1841"/>
        <v>158625.17136565348</v>
      </c>
      <c r="AH4416" s="3">
        <f t="shared" si="1842"/>
        <v>585574.09225388546</v>
      </c>
      <c r="AI4416" s="3">
        <f t="shared" si="1843"/>
        <v>427750.67470767623</v>
      </c>
      <c r="AJ4416" s="3">
        <f t="shared" si="1844"/>
        <v>474436.91066418123</v>
      </c>
      <c r="AK4416" s="3">
        <f t="shared" si="1845"/>
        <v>28354.287792432093</v>
      </c>
      <c r="AL4416" s="3">
        <f t="shared" si="1846"/>
        <v>82972.512040971604</v>
      </c>
      <c r="AM4416" s="3">
        <f t="shared" si="1847"/>
        <v>305874.47988906043</v>
      </c>
      <c r="AN4416" s="3">
        <f t="shared" si="1848"/>
        <v>214919.39816997637</v>
      </c>
      <c r="AO4416" s="3">
        <f t="shared" si="1849"/>
        <v>454127.35277910915</v>
      </c>
      <c r="AP4416" s="3">
        <f t="shared" si="1850"/>
        <v>208481.40077309476</v>
      </c>
      <c r="AQ4416" s="3">
        <f t="shared" si="1851"/>
        <v>78019.045374354057</v>
      </c>
      <c r="AR4416" s="3">
        <f t="shared" si="1852"/>
        <v>72633.511718492548</v>
      </c>
      <c r="AS4416" s="3">
        <f t="shared" si="1853"/>
        <v>0</v>
      </c>
      <c r="AT4416" s="3">
        <f t="shared" si="1854"/>
        <v>0</v>
      </c>
      <c r="AU4416" s="3">
        <f t="shared" si="1855"/>
        <v>0</v>
      </c>
      <c r="AV4416" s="3">
        <f t="shared" si="1856"/>
        <v>0</v>
      </c>
      <c r="AW4416" s="3">
        <f t="shared" si="1857"/>
        <v>0</v>
      </c>
      <c r="AX4416" s="3">
        <f t="shared" si="1860"/>
        <v>6631836.1493820911</v>
      </c>
      <c r="AY4416" s="3">
        <f t="shared" si="1861"/>
        <v>18</v>
      </c>
      <c r="AZ4416" s="3">
        <f t="shared" si="1858"/>
        <v>0</v>
      </c>
      <c r="BA4416" s="3">
        <v>11401724.644035</v>
      </c>
      <c r="BB4416">
        <f t="shared" si="1862"/>
        <v>0.88300000000000001</v>
      </c>
    </row>
    <row r="4417" spans="1:54">
      <c r="A4417" s="2">
        <v>4416</v>
      </c>
      <c r="B4417">
        <v>16</v>
      </c>
      <c r="C4417" s="3">
        <v>23837.80812501418</v>
      </c>
      <c r="D4417" s="3">
        <v>162853.89273742051</v>
      </c>
      <c r="E4417" s="3">
        <v>556242.72666593792</v>
      </c>
      <c r="F4417" s="3">
        <v>72302.234174190831</v>
      </c>
      <c r="G4417" s="3">
        <v>179291.09613410817</v>
      </c>
      <c r="H4417" s="3">
        <v>45200.818164739416</v>
      </c>
      <c r="I4417" s="3">
        <v>187988.70747454994</v>
      </c>
      <c r="J4417" s="3">
        <v>78216.741155484444</v>
      </c>
      <c r="K4417" s="3">
        <v>162426.50834614126</v>
      </c>
      <c r="L4417" s="3">
        <v>191678.43798832418</v>
      </c>
      <c r="M4417" s="3">
        <v>120949.33548751334</v>
      </c>
      <c r="N4417" s="3">
        <v>393107.50362883706</v>
      </c>
      <c r="O4417" s="3">
        <v>2758398.7159951017</v>
      </c>
      <c r="P4417" s="3">
        <v>23378.372187964964</v>
      </c>
      <c r="Q4417" s="3">
        <v>64731.567591549072</v>
      </c>
      <c r="R4417" s="3">
        <v>546136.47251964535</v>
      </c>
      <c r="S4417" s="3">
        <v>0</v>
      </c>
      <c r="T4417" s="3">
        <v>0</v>
      </c>
      <c r="U4417" s="3">
        <v>0</v>
      </c>
      <c r="V4417" s="3">
        <v>0</v>
      </c>
      <c r="W4417" s="3">
        <v>0</v>
      </c>
      <c r="X4417" s="3">
        <v>0</v>
      </c>
      <c r="Y4417" s="3">
        <v>0</v>
      </c>
      <c r="AA4417" s="3">
        <f t="shared" si="1859"/>
        <v>23837.80812501418</v>
      </c>
      <c r="AB4417" s="3">
        <f t="shared" si="1836"/>
        <v>162853.89273742051</v>
      </c>
      <c r="AC4417" s="3">
        <f t="shared" si="1837"/>
        <v>556242.72666593792</v>
      </c>
      <c r="AD4417" s="3">
        <f t="shared" si="1838"/>
        <v>72302.234174190831</v>
      </c>
      <c r="AE4417" s="3">
        <f t="shared" si="1839"/>
        <v>179291.09613410817</v>
      </c>
      <c r="AF4417" s="3">
        <f t="shared" si="1840"/>
        <v>45200.818164739416</v>
      </c>
      <c r="AG4417" s="3">
        <f t="shared" si="1841"/>
        <v>187988.70747454994</v>
      </c>
      <c r="AH4417" s="3">
        <f t="shared" si="1842"/>
        <v>78216.741155484444</v>
      </c>
      <c r="AI4417" s="3">
        <f t="shared" si="1843"/>
        <v>162426.50834614126</v>
      </c>
      <c r="AJ4417" s="3">
        <f t="shared" si="1844"/>
        <v>191678.43798832418</v>
      </c>
      <c r="AK4417" s="3">
        <f t="shared" si="1845"/>
        <v>120949.33548751334</v>
      </c>
      <c r="AL4417" s="3">
        <f t="shared" si="1846"/>
        <v>393107.50362883706</v>
      </c>
      <c r="AM4417" s="3">
        <f t="shared" si="1847"/>
        <v>2758398.7159951017</v>
      </c>
      <c r="AN4417" s="3">
        <f t="shared" si="1848"/>
        <v>23378.372187964964</v>
      </c>
      <c r="AO4417" s="3">
        <f t="shared" si="1849"/>
        <v>64731.567591549072</v>
      </c>
      <c r="AP4417" s="3">
        <f t="shared" si="1850"/>
        <v>546136.47251964535</v>
      </c>
      <c r="AQ4417" s="3">
        <f t="shared" si="1851"/>
        <v>0</v>
      </c>
      <c r="AR4417" s="3">
        <f t="shared" si="1852"/>
        <v>0</v>
      </c>
      <c r="AS4417" s="3">
        <f t="shared" si="1853"/>
        <v>0</v>
      </c>
      <c r="AT4417" s="3">
        <f t="shared" si="1854"/>
        <v>0</v>
      </c>
      <c r="AU4417" s="3">
        <f t="shared" si="1855"/>
        <v>0</v>
      </c>
      <c r="AV4417" s="3">
        <f t="shared" si="1856"/>
        <v>0</v>
      </c>
      <c r="AW4417" s="3">
        <f t="shared" si="1857"/>
        <v>0</v>
      </c>
      <c r="AX4417" s="3">
        <f t="shared" si="1860"/>
        <v>5566740.9383765217</v>
      </c>
      <c r="AY4417" s="3">
        <f t="shared" si="1861"/>
        <v>16</v>
      </c>
      <c r="AZ4417" s="3">
        <f t="shared" si="1858"/>
        <v>0</v>
      </c>
      <c r="BA4417" s="3">
        <v>11403709.853044847</v>
      </c>
      <c r="BB4417">
        <f t="shared" si="1862"/>
        <v>0.88319999999999999</v>
      </c>
    </row>
    <row r="4418" spans="1:54">
      <c r="A4418" s="2">
        <v>4417</v>
      </c>
      <c r="B4418">
        <v>18</v>
      </c>
      <c r="C4418" s="3">
        <v>175068.00698856934</v>
      </c>
      <c r="D4418" s="3">
        <v>31296.194263740519</v>
      </c>
      <c r="E4418" s="3">
        <v>244475.81910942533</v>
      </c>
      <c r="F4418" s="3">
        <v>115584.43862865973</v>
      </c>
      <c r="G4418" s="3">
        <v>824047.35198808485</v>
      </c>
      <c r="H4418" s="3">
        <v>955639.39971409691</v>
      </c>
      <c r="I4418" s="3">
        <v>103386.02603727134</v>
      </c>
      <c r="J4418" s="3">
        <v>28934.132955364275</v>
      </c>
      <c r="K4418" s="3">
        <v>633151.87940321804</v>
      </c>
      <c r="L4418" s="3">
        <v>306333.31624887977</v>
      </c>
      <c r="M4418" s="3">
        <v>37082.02176195474</v>
      </c>
      <c r="N4418" s="3">
        <v>97622.150362815402</v>
      </c>
      <c r="O4418" s="3">
        <v>304678.979429206</v>
      </c>
      <c r="P4418" s="3">
        <v>60440.648358330393</v>
      </c>
      <c r="Q4418" s="3">
        <v>41157.432850212812</v>
      </c>
      <c r="R4418" s="3">
        <v>209849.11905420007</v>
      </c>
      <c r="S4418" s="3">
        <v>298209.61863187485</v>
      </c>
      <c r="T4418" s="3">
        <v>14338.187645799553</v>
      </c>
      <c r="U4418" s="3">
        <v>0</v>
      </c>
      <c r="V4418" s="3">
        <v>0</v>
      </c>
      <c r="W4418" s="3">
        <v>0</v>
      </c>
      <c r="X4418" s="3">
        <v>0</v>
      </c>
      <c r="Y4418" s="3">
        <v>0</v>
      </c>
      <c r="AA4418" s="3">
        <f t="shared" si="1859"/>
        <v>175068.00698856934</v>
      </c>
      <c r="AB4418" s="3">
        <f t="shared" ref="AB4418:AB4481" si="1863">IF(D4418&gt;(80000000*0.329),0,IF(D4418&gt;0,D4418,0))</f>
        <v>31296.194263740519</v>
      </c>
      <c r="AC4418" s="3">
        <f t="shared" ref="AC4418:AC4481" si="1864">IF(E4418&gt;(80000000*0.329),0,IF(E4418&gt;0,E4418,0))</f>
        <v>244475.81910942533</v>
      </c>
      <c r="AD4418" s="3">
        <f t="shared" ref="AD4418:AD4481" si="1865">IF(F4418&gt;(80000000*0.329),0,IF(F4418&gt;0,F4418,0))</f>
        <v>115584.43862865973</v>
      </c>
      <c r="AE4418" s="3">
        <f t="shared" ref="AE4418:AE4481" si="1866">IF(G4418&gt;(80000000*0.329),0,IF(G4418&gt;0,G4418,0))</f>
        <v>824047.35198808485</v>
      </c>
      <c r="AF4418" s="3">
        <f t="shared" ref="AF4418:AF4481" si="1867">IF(H4418&gt;(80000000*0.329),0,IF(H4418&gt;0,H4418,0))</f>
        <v>955639.39971409691</v>
      </c>
      <c r="AG4418" s="3">
        <f t="shared" ref="AG4418:AG4481" si="1868">IF(I4418&gt;(80000000*0.329),0,IF(I4418&gt;0,I4418,0))</f>
        <v>103386.02603727134</v>
      </c>
      <c r="AH4418" s="3">
        <f t="shared" ref="AH4418:AH4481" si="1869">IF(J4418&gt;(80000000*0.329),0,IF(J4418&gt;0,J4418,0))</f>
        <v>28934.132955364275</v>
      </c>
      <c r="AI4418" s="3">
        <f t="shared" ref="AI4418:AI4481" si="1870">IF(K4418&gt;(80000000*0.329),0,IF(K4418&gt;0,K4418,0))</f>
        <v>633151.87940321804</v>
      </c>
      <c r="AJ4418" s="3">
        <f t="shared" ref="AJ4418:AJ4481" si="1871">IF(L4418&gt;(80000000*0.329),0,IF(L4418&gt;0,L4418,0))</f>
        <v>306333.31624887977</v>
      </c>
      <c r="AK4418" s="3">
        <f t="shared" ref="AK4418:AK4481" si="1872">IF(M4418&gt;(80000000*0.329),0,IF(M4418&gt;0,M4418,0))</f>
        <v>37082.02176195474</v>
      </c>
      <c r="AL4418" s="3">
        <f t="shared" ref="AL4418:AL4481" si="1873">IF(N4418&gt;(80000000*0.329),0,IF(N4418&gt;0,N4418,0))</f>
        <v>97622.150362815402</v>
      </c>
      <c r="AM4418" s="3">
        <f t="shared" ref="AM4418:AM4481" si="1874">IF(O4418&gt;(80000000*0.329),0,IF(O4418&gt;0,O4418,0))</f>
        <v>304678.979429206</v>
      </c>
      <c r="AN4418" s="3">
        <f t="shared" ref="AN4418:AN4481" si="1875">IF(P4418&gt;(80000000*0.329),0,IF(P4418&gt;0,P4418,0))</f>
        <v>60440.648358330393</v>
      </c>
      <c r="AO4418" s="3">
        <f t="shared" ref="AO4418:AO4481" si="1876">IF(Q4418&gt;(80000000*0.329),0,IF(Q4418&gt;0,Q4418,0))</f>
        <v>41157.432850212812</v>
      </c>
      <c r="AP4418" s="3">
        <f t="shared" ref="AP4418:AP4481" si="1877">IF(R4418&gt;(80000000*0.329),0,IF(R4418&gt;0,R4418,0))</f>
        <v>209849.11905420007</v>
      </c>
      <c r="AQ4418" s="3">
        <f t="shared" ref="AQ4418:AQ4481" si="1878">IF(S4418&gt;(80000000*0.329),0,IF(S4418&gt;0,S4418,0))</f>
        <v>298209.61863187485</v>
      </c>
      <c r="AR4418" s="3">
        <f t="shared" ref="AR4418:AR4481" si="1879">IF(T4418&gt;(80000000*0.329),0,IF(T4418&gt;0,T4418,0))</f>
        <v>14338.187645799553</v>
      </c>
      <c r="AS4418" s="3">
        <f t="shared" ref="AS4418:AS4481" si="1880">IF(U4418&gt;(80000000*0.329),0,IF(U4418&gt;0,U4418,0))</f>
        <v>0</v>
      </c>
      <c r="AT4418" s="3">
        <f t="shared" ref="AT4418:AT4481" si="1881">IF(V4418&gt;(80000000*0.329),0,IF(V4418&gt;0,V4418,0))</f>
        <v>0</v>
      </c>
      <c r="AU4418" s="3">
        <f t="shared" ref="AU4418:AU4481" si="1882">IF(W4418&gt;(80000000*0.329),0,IF(W4418&gt;0,W4418,0))</f>
        <v>0</v>
      </c>
      <c r="AV4418" s="3">
        <f t="shared" ref="AV4418:AV4481" si="1883">IF(X4418&gt;(80000000*0.329),0,IF(X4418&gt;0,X4418,0))</f>
        <v>0</v>
      </c>
      <c r="AW4418" s="3">
        <f t="shared" ref="AW4418:AW4481" si="1884">IF(Y4418&gt;(80000000*0.329),0,IF(Y4418&gt;0,Y4418,0))</f>
        <v>0</v>
      </c>
      <c r="AX4418" s="3">
        <f t="shared" si="1860"/>
        <v>4481294.7234317036</v>
      </c>
      <c r="AY4418" s="3">
        <f t="shared" si="1861"/>
        <v>18</v>
      </c>
      <c r="AZ4418" s="3">
        <f t="shared" ref="AZ4418:AZ4481" si="1885">B4418-AY4418</f>
        <v>0</v>
      </c>
      <c r="BA4418" s="3">
        <v>11413346.047277819</v>
      </c>
      <c r="BB4418">
        <f t="shared" si="1862"/>
        <v>0.88339999999999996</v>
      </c>
    </row>
    <row r="4419" spans="1:54">
      <c r="A4419" s="2">
        <v>4418</v>
      </c>
      <c r="B4419">
        <v>18</v>
      </c>
      <c r="C4419" s="3">
        <v>512410.60115384066</v>
      </c>
      <c r="D4419" s="3">
        <v>92807.175022768468</v>
      </c>
      <c r="E4419" s="3">
        <v>44302.354067176442</v>
      </c>
      <c r="F4419" s="3">
        <v>17983.113571756541</v>
      </c>
      <c r="G4419" s="3">
        <v>21614.354775159059</v>
      </c>
      <c r="H4419" s="3">
        <v>111480.80750184091</v>
      </c>
      <c r="I4419" s="3">
        <v>319295.1613060988</v>
      </c>
      <c r="J4419" s="3">
        <v>163567.80234649085</v>
      </c>
      <c r="K4419" s="3">
        <v>320168.19114724494</v>
      </c>
      <c r="L4419" s="3">
        <v>260568.91760392001</v>
      </c>
      <c r="M4419" s="3">
        <v>184408.01464117636</v>
      </c>
      <c r="N4419" s="3">
        <v>469026.20359934669</v>
      </c>
      <c r="O4419" s="3">
        <v>398431.14616441081</v>
      </c>
      <c r="P4419" s="3">
        <v>944259.23211816198</v>
      </c>
      <c r="Q4419" s="3">
        <v>67667.727077924414</v>
      </c>
      <c r="R4419" s="3">
        <v>111100.86542454302</v>
      </c>
      <c r="S4419" s="3">
        <v>310748.18284343771</v>
      </c>
      <c r="T4419" s="3">
        <v>8984.1123608807975</v>
      </c>
      <c r="U4419" s="3">
        <v>0</v>
      </c>
      <c r="V4419" s="3">
        <v>0</v>
      </c>
      <c r="W4419" s="3">
        <v>0</v>
      </c>
      <c r="X4419" s="3">
        <v>0</v>
      </c>
      <c r="Y4419" s="3">
        <v>0</v>
      </c>
      <c r="AA4419" s="3">
        <f t="shared" ref="AA4419:AA4482" si="1886">IF(C4419&gt;(80000000*0.329),0,IF(C4419&gt;0,C4419,0))</f>
        <v>512410.60115384066</v>
      </c>
      <c r="AB4419" s="3">
        <f t="shared" si="1863"/>
        <v>92807.175022768468</v>
      </c>
      <c r="AC4419" s="3">
        <f t="shared" si="1864"/>
        <v>44302.354067176442</v>
      </c>
      <c r="AD4419" s="3">
        <f t="shared" si="1865"/>
        <v>17983.113571756541</v>
      </c>
      <c r="AE4419" s="3">
        <f t="shared" si="1866"/>
        <v>21614.354775159059</v>
      </c>
      <c r="AF4419" s="3">
        <f t="shared" si="1867"/>
        <v>111480.80750184091</v>
      </c>
      <c r="AG4419" s="3">
        <f t="shared" si="1868"/>
        <v>319295.1613060988</v>
      </c>
      <c r="AH4419" s="3">
        <f t="shared" si="1869"/>
        <v>163567.80234649085</v>
      </c>
      <c r="AI4419" s="3">
        <f t="shared" si="1870"/>
        <v>320168.19114724494</v>
      </c>
      <c r="AJ4419" s="3">
        <f t="shared" si="1871"/>
        <v>260568.91760392001</v>
      </c>
      <c r="AK4419" s="3">
        <f t="shared" si="1872"/>
        <v>184408.01464117636</v>
      </c>
      <c r="AL4419" s="3">
        <f t="shared" si="1873"/>
        <v>469026.20359934669</v>
      </c>
      <c r="AM4419" s="3">
        <f t="shared" si="1874"/>
        <v>398431.14616441081</v>
      </c>
      <c r="AN4419" s="3">
        <f t="shared" si="1875"/>
        <v>944259.23211816198</v>
      </c>
      <c r="AO4419" s="3">
        <f t="shared" si="1876"/>
        <v>67667.727077924414</v>
      </c>
      <c r="AP4419" s="3">
        <f t="shared" si="1877"/>
        <v>111100.86542454302</v>
      </c>
      <c r="AQ4419" s="3">
        <f t="shared" si="1878"/>
        <v>310748.18284343771</v>
      </c>
      <c r="AR4419" s="3">
        <f t="shared" si="1879"/>
        <v>8984.1123608807975</v>
      </c>
      <c r="AS4419" s="3">
        <f t="shared" si="1880"/>
        <v>0</v>
      </c>
      <c r="AT4419" s="3">
        <f t="shared" si="1881"/>
        <v>0</v>
      </c>
      <c r="AU4419" s="3">
        <f t="shared" si="1882"/>
        <v>0</v>
      </c>
      <c r="AV4419" s="3">
        <f t="shared" si="1883"/>
        <v>0</v>
      </c>
      <c r="AW4419" s="3">
        <f t="shared" si="1884"/>
        <v>0</v>
      </c>
      <c r="AX4419" s="3">
        <f t="shared" ref="AX4419:AX4482" si="1887">SUM(AA4419:AW4419)</f>
        <v>4358823.9627261786</v>
      </c>
      <c r="AY4419" s="3">
        <f t="shared" ref="AY4419:AY4482" si="1888">COUNTIF(C4419:Y4419,"&gt;0")</f>
        <v>18</v>
      </c>
      <c r="AZ4419" s="3">
        <f t="shared" si="1885"/>
        <v>0</v>
      </c>
      <c r="BA4419" s="3">
        <v>11424242.98373227</v>
      </c>
      <c r="BB4419">
        <f t="shared" ref="BB4419:BB4482" si="1889">(ROW()-1)/5000</f>
        <v>0.88360000000000005</v>
      </c>
    </row>
    <row r="4420" spans="1:54">
      <c r="A4420" s="2">
        <v>4419</v>
      </c>
      <c r="B4420">
        <v>18</v>
      </c>
      <c r="C4420" s="3">
        <v>61375.395204000124</v>
      </c>
      <c r="D4420" s="3">
        <v>86512.646733427391</v>
      </c>
      <c r="E4420" s="3">
        <v>362771.44639514067</v>
      </c>
      <c r="F4420" s="3">
        <v>5349.9327091315718</v>
      </c>
      <c r="G4420" s="3">
        <v>49514.74679457501</v>
      </c>
      <c r="H4420" s="3">
        <v>190304.76838517655</v>
      </c>
      <c r="I4420" s="3">
        <v>36517602.549128324</v>
      </c>
      <c r="J4420" s="3">
        <v>31806.106637747365</v>
      </c>
      <c r="K4420" s="3">
        <v>534474.62473546679</v>
      </c>
      <c r="L4420" s="3">
        <v>354581.70048530231</v>
      </c>
      <c r="M4420" s="3">
        <v>135781.60597553104</v>
      </c>
      <c r="N4420" s="3">
        <v>126233.63292659288</v>
      </c>
      <c r="O4420" s="3">
        <v>449855.14993328374</v>
      </c>
      <c r="P4420" s="3">
        <v>852759.07875854557</v>
      </c>
      <c r="Q4420" s="3">
        <v>12315.609963524888</v>
      </c>
      <c r="R4420" s="3">
        <v>114574.822412806</v>
      </c>
      <c r="S4420" s="3">
        <v>87303.249397610634</v>
      </c>
      <c r="T4420" s="3">
        <v>848533.19110957731</v>
      </c>
      <c r="U4420" s="3">
        <v>0</v>
      </c>
      <c r="V4420" s="3">
        <v>0</v>
      </c>
      <c r="W4420" s="3">
        <v>0</v>
      </c>
      <c r="X4420" s="3">
        <v>0</v>
      </c>
      <c r="Y4420" s="3">
        <v>0</v>
      </c>
      <c r="AA4420" s="3">
        <f t="shared" si="1886"/>
        <v>61375.395204000124</v>
      </c>
      <c r="AB4420" s="3">
        <f t="shared" si="1863"/>
        <v>86512.646733427391</v>
      </c>
      <c r="AC4420" s="3">
        <f t="shared" si="1864"/>
        <v>362771.44639514067</v>
      </c>
      <c r="AD4420" s="3">
        <f t="shared" si="1865"/>
        <v>5349.9327091315718</v>
      </c>
      <c r="AE4420" s="3">
        <f t="shared" si="1866"/>
        <v>49514.74679457501</v>
      </c>
      <c r="AF4420" s="3">
        <f t="shared" si="1867"/>
        <v>190304.76838517655</v>
      </c>
      <c r="AG4420" s="3">
        <f t="shared" si="1868"/>
        <v>0</v>
      </c>
      <c r="AH4420" s="3">
        <f t="shared" si="1869"/>
        <v>31806.106637747365</v>
      </c>
      <c r="AI4420" s="3">
        <f t="shared" si="1870"/>
        <v>534474.62473546679</v>
      </c>
      <c r="AJ4420" s="3">
        <f t="shared" si="1871"/>
        <v>354581.70048530231</v>
      </c>
      <c r="AK4420" s="3">
        <f t="shared" si="1872"/>
        <v>135781.60597553104</v>
      </c>
      <c r="AL4420" s="3">
        <f t="shared" si="1873"/>
        <v>126233.63292659288</v>
      </c>
      <c r="AM4420" s="3">
        <f t="shared" si="1874"/>
        <v>449855.14993328374</v>
      </c>
      <c r="AN4420" s="3">
        <f t="shared" si="1875"/>
        <v>852759.07875854557</v>
      </c>
      <c r="AO4420" s="3">
        <f t="shared" si="1876"/>
        <v>12315.609963524888</v>
      </c>
      <c r="AP4420" s="3">
        <f t="shared" si="1877"/>
        <v>114574.822412806</v>
      </c>
      <c r="AQ4420" s="3">
        <f t="shared" si="1878"/>
        <v>87303.249397610634</v>
      </c>
      <c r="AR4420" s="3">
        <f t="shared" si="1879"/>
        <v>848533.19110957731</v>
      </c>
      <c r="AS4420" s="3">
        <f t="shared" si="1880"/>
        <v>0</v>
      </c>
      <c r="AT4420" s="3">
        <f t="shared" si="1881"/>
        <v>0</v>
      </c>
      <c r="AU4420" s="3">
        <f t="shared" si="1882"/>
        <v>0</v>
      </c>
      <c r="AV4420" s="3">
        <f t="shared" si="1883"/>
        <v>0</v>
      </c>
      <c r="AW4420" s="3">
        <f t="shared" si="1884"/>
        <v>0</v>
      </c>
      <c r="AX4420" s="3">
        <f t="shared" si="1887"/>
        <v>4304047.7085574409</v>
      </c>
      <c r="AY4420" s="3">
        <f t="shared" si="1888"/>
        <v>18</v>
      </c>
      <c r="AZ4420" s="3">
        <f t="shared" si="1885"/>
        <v>0</v>
      </c>
      <c r="BA4420" s="3">
        <v>11427534.487511057</v>
      </c>
      <c r="BB4420">
        <f t="shared" si="1889"/>
        <v>0.88380000000000003</v>
      </c>
    </row>
    <row r="4421" spans="1:54">
      <c r="A4421" s="2">
        <v>4420</v>
      </c>
      <c r="B4421">
        <v>16</v>
      </c>
      <c r="C4421" s="3">
        <v>103657.29597908551</v>
      </c>
      <c r="D4421" s="3">
        <v>521758.33766291605</v>
      </c>
      <c r="E4421" s="3">
        <v>482255.00777548196</v>
      </c>
      <c r="F4421" s="3">
        <v>105534.95569565309</v>
      </c>
      <c r="G4421" s="3">
        <v>340558.17103476619</v>
      </c>
      <c r="H4421" s="3">
        <v>137831.32346273295</v>
      </c>
      <c r="I4421" s="3">
        <v>1238672.9000436503</v>
      </c>
      <c r="J4421" s="3">
        <v>2965182.5551381116</v>
      </c>
      <c r="K4421" s="3">
        <v>8685.4991746500491</v>
      </c>
      <c r="L4421" s="3">
        <v>42724.385388407718</v>
      </c>
      <c r="M4421" s="3">
        <v>622771.36313688906</v>
      </c>
      <c r="N4421" s="3">
        <v>478035.60810417484</v>
      </c>
      <c r="O4421" s="3">
        <v>46237.310799682033</v>
      </c>
      <c r="P4421" s="3">
        <v>352843.53217264701</v>
      </c>
      <c r="Q4421" s="3">
        <v>73726.515914281015</v>
      </c>
      <c r="R4421" s="3">
        <v>375835.59047986905</v>
      </c>
      <c r="S4421" s="3">
        <v>0</v>
      </c>
      <c r="T4421" s="3">
        <v>0</v>
      </c>
      <c r="U4421" s="3">
        <v>0</v>
      </c>
      <c r="V4421" s="3">
        <v>0</v>
      </c>
      <c r="W4421" s="3">
        <v>0</v>
      </c>
      <c r="X4421" s="3">
        <v>0</v>
      </c>
      <c r="Y4421" s="3">
        <v>0</v>
      </c>
      <c r="AA4421" s="3">
        <f t="shared" si="1886"/>
        <v>103657.29597908551</v>
      </c>
      <c r="AB4421" s="3">
        <f t="shared" si="1863"/>
        <v>521758.33766291605</v>
      </c>
      <c r="AC4421" s="3">
        <f t="shared" si="1864"/>
        <v>482255.00777548196</v>
      </c>
      <c r="AD4421" s="3">
        <f t="shared" si="1865"/>
        <v>105534.95569565309</v>
      </c>
      <c r="AE4421" s="3">
        <f t="shared" si="1866"/>
        <v>340558.17103476619</v>
      </c>
      <c r="AF4421" s="3">
        <f t="shared" si="1867"/>
        <v>137831.32346273295</v>
      </c>
      <c r="AG4421" s="3">
        <f t="shared" si="1868"/>
        <v>1238672.9000436503</v>
      </c>
      <c r="AH4421" s="3">
        <f t="shared" si="1869"/>
        <v>2965182.5551381116</v>
      </c>
      <c r="AI4421" s="3">
        <f t="shared" si="1870"/>
        <v>8685.4991746500491</v>
      </c>
      <c r="AJ4421" s="3">
        <f t="shared" si="1871"/>
        <v>42724.385388407718</v>
      </c>
      <c r="AK4421" s="3">
        <f t="shared" si="1872"/>
        <v>622771.36313688906</v>
      </c>
      <c r="AL4421" s="3">
        <f t="shared" si="1873"/>
        <v>478035.60810417484</v>
      </c>
      <c r="AM4421" s="3">
        <f t="shared" si="1874"/>
        <v>46237.310799682033</v>
      </c>
      <c r="AN4421" s="3">
        <f t="shared" si="1875"/>
        <v>352843.53217264701</v>
      </c>
      <c r="AO4421" s="3">
        <f t="shared" si="1876"/>
        <v>73726.515914281015</v>
      </c>
      <c r="AP4421" s="3">
        <f t="shared" si="1877"/>
        <v>375835.59047986905</v>
      </c>
      <c r="AQ4421" s="3">
        <f t="shared" si="1878"/>
        <v>0</v>
      </c>
      <c r="AR4421" s="3">
        <f t="shared" si="1879"/>
        <v>0</v>
      </c>
      <c r="AS4421" s="3">
        <f t="shared" si="1880"/>
        <v>0</v>
      </c>
      <c r="AT4421" s="3">
        <f t="shared" si="1881"/>
        <v>0</v>
      </c>
      <c r="AU4421" s="3">
        <f t="shared" si="1882"/>
        <v>0</v>
      </c>
      <c r="AV4421" s="3">
        <f t="shared" si="1883"/>
        <v>0</v>
      </c>
      <c r="AW4421" s="3">
        <f t="shared" si="1884"/>
        <v>0</v>
      </c>
      <c r="AX4421" s="3">
        <f t="shared" si="1887"/>
        <v>7896310.3519629985</v>
      </c>
      <c r="AY4421" s="3">
        <f t="shared" si="1888"/>
        <v>16</v>
      </c>
      <c r="AZ4421" s="3">
        <f t="shared" si="1885"/>
        <v>0</v>
      </c>
      <c r="BA4421" s="3">
        <v>11441125.481080452</v>
      </c>
      <c r="BB4421">
        <f t="shared" si="1889"/>
        <v>0.88400000000000001</v>
      </c>
    </row>
    <row r="4422" spans="1:54">
      <c r="A4422" s="2">
        <v>4421</v>
      </c>
      <c r="B4422">
        <v>12</v>
      </c>
      <c r="C4422" s="3">
        <v>201828.20352167267</v>
      </c>
      <c r="D4422" s="3">
        <v>356013.35657460993</v>
      </c>
      <c r="E4422" s="3">
        <v>77980.500221444046</v>
      </c>
      <c r="F4422" s="3">
        <v>2415.9861874564936</v>
      </c>
      <c r="G4422" s="3">
        <v>227550.55247524474</v>
      </c>
      <c r="H4422" s="3">
        <v>32626.988401953426</v>
      </c>
      <c r="I4422" s="3">
        <v>5966.0523197286138</v>
      </c>
      <c r="J4422" s="3">
        <v>117600.7548551575</v>
      </c>
      <c r="K4422" s="3">
        <v>2631407.1825047187</v>
      </c>
      <c r="L4422" s="3">
        <v>149934.27417836146</v>
      </c>
      <c r="M4422" s="3">
        <v>56023.767505544645</v>
      </c>
      <c r="N4422" s="3">
        <v>81980.030742568415</v>
      </c>
      <c r="O4422" s="3">
        <v>0</v>
      </c>
      <c r="P4422" s="3">
        <v>0</v>
      </c>
      <c r="Q4422" s="3">
        <v>0</v>
      </c>
      <c r="R4422" s="3">
        <v>0</v>
      </c>
      <c r="S4422" s="3">
        <v>0</v>
      </c>
      <c r="T4422" s="3">
        <v>0</v>
      </c>
      <c r="U4422" s="3">
        <v>0</v>
      </c>
      <c r="V4422" s="3">
        <v>0</v>
      </c>
      <c r="W4422" s="3">
        <v>0</v>
      </c>
      <c r="X4422" s="3">
        <v>0</v>
      </c>
      <c r="Y4422" s="3">
        <v>0</v>
      </c>
      <c r="AA4422" s="3">
        <f t="shared" si="1886"/>
        <v>201828.20352167267</v>
      </c>
      <c r="AB4422" s="3">
        <f t="shared" si="1863"/>
        <v>356013.35657460993</v>
      </c>
      <c r="AC4422" s="3">
        <f t="shared" si="1864"/>
        <v>77980.500221444046</v>
      </c>
      <c r="AD4422" s="3">
        <f t="shared" si="1865"/>
        <v>2415.9861874564936</v>
      </c>
      <c r="AE4422" s="3">
        <f t="shared" si="1866"/>
        <v>227550.55247524474</v>
      </c>
      <c r="AF4422" s="3">
        <f t="shared" si="1867"/>
        <v>32626.988401953426</v>
      </c>
      <c r="AG4422" s="3">
        <f t="shared" si="1868"/>
        <v>5966.0523197286138</v>
      </c>
      <c r="AH4422" s="3">
        <f t="shared" si="1869"/>
        <v>117600.7548551575</v>
      </c>
      <c r="AI4422" s="3">
        <f t="shared" si="1870"/>
        <v>2631407.1825047187</v>
      </c>
      <c r="AJ4422" s="3">
        <f t="shared" si="1871"/>
        <v>149934.27417836146</v>
      </c>
      <c r="AK4422" s="3">
        <f t="shared" si="1872"/>
        <v>56023.767505544645</v>
      </c>
      <c r="AL4422" s="3">
        <f t="shared" si="1873"/>
        <v>81980.030742568415</v>
      </c>
      <c r="AM4422" s="3">
        <f t="shared" si="1874"/>
        <v>0</v>
      </c>
      <c r="AN4422" s="3">
        <f t="shared" si="1875"/>
        <v>0</v>
      </c>
      <c r="AO4422" s="3">
        <f t="shared" si="1876"/>
        <v>0</v>
      </c>
      <c r="AP4422" s="3">
        <f t="shared" si="1877"/>
        <v>0</v>
      </c>
      <c r="AQ4422" s="3">
        <f t="shared" si="1878"/>
        <v>0</v>
      </c>
      <c r="AR4422" s="3">
        <f t="shared" si="1879"/>
        <v>0</v>
      </c>
      <c r="AS4422" s="3">
        <f t="shared" si="1880"/>
        <v>0</v>
      </c>
      <c r="AT4422" s="3">
        <f t="shared" si="1881"/>
        <v>0</v>
      </c>
      <c r="AU4422" s="3">
        <f t="shared" si="1882"/>
        <v>0</v>
      </c>
      <c r="AV4422" s="3">
        <f t="shared" si="1883"/>
        <v>0</v>
      </c>
      <c r="AW4422" s="3">
        <f t="shared" si="1884"/>
        <v>0</v>
      </c>
      <c r="AX4422" s="3">
        <f t="shared" si="1887"/>
        <v>3941327.6494884607</v>
      </c>
      <c r="AY4422" s="3">
        <f t="shared" si="1888"/>
        <v>12</v>
      </c>
      <c r="AZ4422" s="3">
        <f t="shared" si="1885"/>
        <v>0</v>
      </c>
      <c r="BA4422" s="3">
        <v>11452566.687253824</v>
      </c>
      <c r="BB4422">
        <f t="shared" si="1889"/>
        <v>0.88419999999999999</v>
      </c>
    </row>
    <row r="4423" spans="1:54">
      <c r="A4423" s="2">
        <v>4422</v>
      </c>
      <c r="B4423">
        <v>6</v>
      </c>
      <c r="C4423" s="3">
        <v>214263.45550632713</v>
      </c>
      <c r="D4423" s="3">
        <v>421943.17536631442</v>
      </c>
      <c r="E4423" s="3">
        <v>248450.36698109895</v>
      </c>
      <c r="F4423" s="3">
        <v>44694.612713330171</v>
      </c>
      <c r="G4423" s="3">
        <v>1101504.0760257863</v>
      </c>
      <c r="H4423" s="3">
        <v>809626.44552256924</v>
      </c>
      <c r="I4423" s="3">
        <v>0</v>
      </c>
      <c r="J4423" s="3">
        <v>0</v>
      </c>
      <c r="K4423" s="3">
        <v>0</v>
      </c>
      <c r="L4423" s="3">
        <v>0</v>
      </c>
      <c r="M4423" s="3">
        <v>0</v>
      </c>
      <c r="N4423" s="3">
        <v>0</v>
      </c>
      <c r="O4423" s="3">
        <v>0</v>
      </c>
      <c r="P4423" s="3">
        <v>0</v>
      </c>
      <c r="Q4423" s="3">
        <v>0</v>
      </c>
      <c r="R4423" s="3">
        <v>0</v>
      </c>
      <c r="S4423" s="3">
        <v>0</v>
      </c>
      <c r="T4423" s="3">
        <v>0</v>
      </c>
      <c r="U4423" s="3">
        <v>0</v>
      </c>
      <c r="V4423" s="3">
        <v>0</v>
      </c>
      <c r="W4423" s="3">
        <v>0</v>
      </c>
      <c r="X4423" s="3">
        <v>0</v>
      </c>
      <c r="Y4423" s="3">
        <v>0</v>
      </c>
      <c r="AA4423" s="3">
        <f t="shared" si="1886"/>
        <v>214263.45550632713</v>
      </c>
      <c r="AB4423" s="3">
        <f t="shared" si="1863"/>
        <v>421943.17536631442</v>
      </c>
      <c r="AC4423" s="3">
        <f t="shared" si="1864"/>
        <v>248450.36698109895</v>
      </c>
      <c r="AD4423" s="3">
        <f t="shared" si="1865"/>
        <v>44694.612713330171</v>
      </c>
      <c r="AE4423" s="3">
        <f t="shared" si="1866"/>
        <v>1101504.0760257863</v>
      </c>
      <c r="AF4423" s="3">
        <f t="shared" si="1867"/>
        <v>809626.44552256924</v>
      </c>
      <c r="AG4423" s="3">
        <f t="shared" si="1868"/>
        <v>0</v>
      </c>
      <c r="AH4423" s="3">
        <f t="shared" si="1869"/>
        <v>0</v>
      </c>
      <c r="AI4423" s="3">
        <f t="shared" si="1870"/>
        <v>0</v>
      </c>
      <c r="AJ4423" s="3">
        <f t="shared" si="1871"/>
        <v>0</v>
      </c>
      <c r="AK4423" s="3">
        <f t="shared" si="1872"/>
        <v>0</v>
      </c>
      <c r="AL4423" s="3">
        <f t="shared" si="1873"/>
        <v>0</v>
      </c>
      <c r="AM4423" s="3">
        <f t="shared" si="1874"/>
        <v>0</v>
      </c>
      <c r="AN4423" s="3">
        <f t="shared" si="1875"/>
        <v>0</v>
      </c>
      <c r="AO4423" s="3">
        <f t="shared" si="1876"/>
        <v>0</v>
      </c>
      <c r="AP4423" s="3">
        <f t="shared" si="1877"/>
        <v>0</v>
      </c>
      <c r="AQ4423" s="3">
        <f t="shared" si="1878"/>
        <v>0</v>
      </c>
      <c r="AR4423" s="3">
        <f t="shared" si="1879"/>
        <v>0</v>
      </c>
      <c r="AS4423" s="3">
        <f t="shared" si="1880"/>
        <v>0</v>
      </c>
      <c r="AT4423" s="3">
        <f t="shared" si="1881"/>
        <v>0</v>
      </c>
      <c r="AU4423" s="3">
        <f t="shared" si="1882"/>
        <v>0</v>
      </c>
      <c r="AV4423" s="3">
        <f t="shared" si="1883"/>
        <v>0</v>
      </c>
      <c r="AW4423" s="3">
        <f t="shared" si="1884"/>
        <v>0</v>
      </c>
      <c r="AX4423" s="3">
        <f t="shared" si="1887"/>
        <v>2840482.1321154265</v>
      </c>
      <c r="AY4423" s="3">
        <f t="shared" si="1888"/>
        <v>6</v>
      </c>
      <c r="AZ4423" s="3">
        <f t="shared" si="1885"/>
        <v>0</v>
      </c>
      <c r="BA4423" s="3">
        <v>11462698.22365173</v>
      </c>
      <c r="BB4423">
        <f t="shared" si="1889"/>
        <v>0.88439999999999996</v>
      </c>
    </row>
    <row r="4424" spans="1:54">
      <c r="A4424" s="2">
        <v>4423</v>
      </c>
      <c r="B4424">
        <v>18</v>
      </c>
      <c r="C4424" s="3">
        <v>56722.613310934546</v>
      </c>
      <c r="D4424" s="3">
        <v>23246.54354056987</v>
      </c>
      <c r="E4424" s="3">
        <v>18519.652828285409</v>
      </c>
      <c r="F4424" s="3">
        <v>55880.595170582637</v>
      </c>
      <c r="G4424" s="3">
        <v>1241835.2428702153</v>
      </c>
      <c r="H4424" s="3">
        <v>813721.8061422616</v>
      </c>
      <c r="I4424" s="3">
        <v>286277.88759305293</v>
      </c>
      <c r="J4424" s="3">
        <v>98113.240403583011</v>
      </c>
      <c r="K4424" s="3">
        <v>55251.709622595641</v>
      </c>
      <c r="L4424" s="3">
        <v>559328.26706652006</v>
      </c>
      <c r="M4424" s="3">
        <v>5531.7497057466035</v>
      </c>
      <c r="N4424" s="3">
        <v>238310.16072758671</v>
      </c>
      <c r="O4424" s="3">
        <v>90486.542004759889</v>
      </c>
      <c r="P4424" s="3">
        <v>21996.343576391093</v>
      </c>
      <c r="Q4424" s="3">
        <v>204523.40481086759</v>
      </c>
      <c r="R4424" s="3">
        <v>264694.84589344694</v>
      </c>
      <c r="S4424" s="3">
        <v>2055753.8224588141</v>
      </c>
      <c r="T4424" s="3">
        <v>85952.084864371951</v>
      </c>
      <c r="U4424" s="3">
        <v>0</v>
      </c>
      <c r="V4424" s="3">
        <v>0</v>
      </c>
      <c r="W4424" s="3">
        <v>0</v>
      </c>
      <c r="X4424" s="3">
        <v>0</v>
      </c>
      <c r="Y4424" s="3">
        <v>0</v>
      </c>
      <c r="AA4424" s="3">
        <f t="shared" si="1886"/>
        <v>56722.613310934546</v>
      </c>
      <c r="AB4424" s="3">
        <f t="shared" si="1863"/>
        <v>23246.54354056987</v>
      </c>
      <c r="AC4424" s="3">
        <f t="shared" si="1864"/>
        <v>18519.652828285409</v>
      </c>
      <c r="AD4424" s="3">
        <f t="shared" si="1865"/>
        <v>55880.595170582637</v>
      </c>
      <c r="AE4424" s="3">
        <f t="shared" si="1866"/>
        <v>1241835.2428702153</v>
      </c>
      <c r="AF4424" s="3">
        <f t="shared" si="1867"/>
        <v>813721.8061422616</v>
      </c>
      <c r="AG4424" s="3">
        <f t="shared" si="1868"/>
        <v>286277.88759305293</v>
      </c>
      <c r="AH4424" s="3">
        <f t="shared" si="1869"/>
        <v>98113.240403583011</v>
      </c>
      <c r="AI4424" s="3">
        <f t="shared" si="1870"/>
        <v>55251.709622595641</v>
      </c>
      <c r="AJ4424" s="3">
        <f t="shared" si="1871"/>
        <v>559328.26706652006</v>
      </c>
      <c r="AK4424" s="3">
        <f t="shared" si="1872"/>
        <v>5531.7497057466035</v>
      </c>
      <c r="AL4424" s="3">
        <f t="shared" si="1873"/>
        <v>238310.16072758671</v>
      </c>
      <c r="AM4424" s="3">
        <f t="shared" si="1874"/>
        <v>90486.542004759889</v>
      </c>
      <c r="AN4424" s="3">
        <f t="shared" si="1875"/>
        <v>21996.343576391093</v>
      </c>
      <c r="AO4424" s="3">
        <f t="shared" si="1876"/>
        <v>204523.40481086759</v>
      </c>
      <c r="AP4424" s="3">
        <f t="shared" si="1877"/>
        <v>264694.84589344694</v>
      </c>
      <c r="AQ4424" s="3">
        <f t="shared" si="1878"/>
        <v>2055753.8224588141</v>
      </c>
      <c r="AR4424" s="3">
        <f t="shared" si="1879"/>
        <v>85952.084864371951</v>
      </c>
      <c r="AS4424" s="3">
        <f t="shared" si="1880"/>
        <v>0</v>
      </c>
      <c r="AT4424" s="3">
        <f t="shared" si="1881"/>
        <v>0</v>
      </c>
      <c r="AU4424" s="3">
        <f t="shared" si="1882"/>
        <v>0</v>
      </c>
      <c r="AV4424" s="3">
        <f t="shared" si="1883"/>
        <v>0</v>
      </c>
      <c r="AW4424" s="3">
        <f t="shared" si="1884"/>
        <v>0</v>
      </c>
      <c r="AX4424" s="3">
        <f t="shared" si="1887"/>
        <v>6176146.5125905862</v>
      </c>
      <c r="AY4424" s="3">
        <f t="shared" si="1888"/>
        <v>18</v>
      </c>
      <c r="AZ4424" s="3">
        <f t="shared" si="1885"/>
        <v>0</v>
      </c>
      <c r="BA4424" s="3">
        <v>11464136.85639455</v>
      </c>
      <c r="BB4424">
        <f t="shared" si="1889"/>
        <v>0.88460000000000005</v>
      </c>
    </row>
    <row r="4425" spans="1:54">
      <c r="A4425" s="2">
        <v>4424</v>
      </c>
      <c r="B4425">
        <v>15</v>
      </c>
      <c r="C4425" s="3">
        <v>101662.2206488384</v>
      </c>
      <c r="D4425" s="3">
        <v>228817.29580865745</v>
      </c>
      <c r="E4425" s="3">
        <v>119427.11641292137</v>
      </c>
      <c r="F4425" s="3">
        <v>54998.072551722966</v>
      </c>
      <c r="G4425" s="3">
        <v>213896.11148752301</v>
      </c>
      <c r="H4425" s="3">
        <v>122069.7691416098</v>
      </c>
      <c r="I4425" s="3">
        <v>5779.9121845767568</v>
      </c>
      <c r="J4425" s="3">
        <v>563323.68117906526</v>
      </c>
      <c r="K4425" s="3">
        <v>5678.2771385565884</v>
      </c>
      <c r="L4425" s="3">
        <v>47011.34487320239</v>
      </c>
      <c r="M4425" s="3">
        <v>16493.121497505515</v>
      </c>
      <c r="N4425" s="3">
        <v>99971.198631423642</v>
      </c>
      <c r="O4425" s="3">
        <v>30035.203960053233</v>
      </c>
      <c r="P4425" s="3">
        <v>168727.86391640862</v>
      </c>
      <c r="Q4425" s="3">
        <v>1749161.811300453</v>
      </c>
      <c r="R4425" s="3">
        <v>0</v>
      </c>
      <c r="S4425" s="3">
        <v>0</v>
      </c>
      <c r="T4425" s="3">
        <v>0</v>
      </c>
      <c r="U4425" s="3">
        <v>0</v>
      </c>
      <c r="V4425" s="3">
        <v>0</v>
      </c>
      <c r="W4425" s="3">
        <v>0</v>
      </c>
      <c r="X4425" s="3">
        <v>0</v>
      </c>
      <c r="Y4425" s="3">
        <v>0</v>
      </c>
      <c r="AA4425" s="3">
        <f t="shared" si="1886"/>
        <v>101662.2206488384</v>
      </c>
      <c r="AB4425" s="3">
        <f t="shared" si="1863"/>
        <v>228817.29580865745</v>
      </c>
      <c r="AC4425" s="3">
        <f t="shared" si="1864"/>
        <v>119427.11641292137</v>
      </c>
      <c r="AD4425" s="3">
        <f t="shared" si="1865"/>
        <v>54998.072551722966</v>
      </c>
      <c r="AE4425" s="3">
        <f t="shared" si="1866"/>
        <v>213896.11148752301</v>
      </c>
      <c r="AF4425" s="3">
        <f t="shared" si="1867"/>
        <v>122069.7691416098</v>
      </c>
      <c r="AG4425" s="3">
        <f t="shared" si="1868"/>
        <v>5779.9121845767568</v>
      </c>
      <c r="AH4425" s="3">
        <f t="shared" si="1869"/>
        <v>563323.68117906526</v>
      </c>
      <c r="AI4425" s="3">
        <f t="shared" si="1870"/>
        <v>5678.2771385565884</v>
      </c>
      <c r="AJ4425" s="3">
        <f t="shared" si="1871"/>
        <v>47011.34487320239</v>
      </c>
      <c r="AK4425" s="3">
        <f t="shared" si="1872"/>
        <v>16493.121497505515</v>
      </c>
      <c r="AL4425" s="3">
        <f t="shared" si="1873"/>
        <v>99971.198631423642</v>
      </c>
      <c r="AM4425" s="3">
        <f t="shared" si="1874"/>
        <v>30035.203960053233</v>
      </c>
      <c r="AN4425" s="3">
        <f t="shared" si="1875"/>
        <v>168727.86391640862</v>
      </c>
      <c r="AO4425" s="3">
        <f t="shared" si="1876"/>
        <v>1749161.811300453</v>
      </c>
      <c r="AP4425" s="3">
        <f t="shared" si="1877"/>
        <v>0</v>
      </c>
      <c r="AQ4425" s="3">
        <f t="shared" si="1878"/>
        <v>0</v>
      </c>
      <c r="AR4425" s="3">
        <f t="shared" si="1879"/>
        <v>0</v>
      </c>
      <c r="AS4425" s="3">
        <f t="shared" si="1880"/>
        <v>0</v>
      </c>
      <c r="AT4425" s="3">
        <f t="shared" si="1881"/>
        <v>0</v>
      </c>
      <c r="AU4425" s="3">
        <f t="shared" si="1882"/>
        <v>0</v>
      </c>
      <c r="AV4425" s="3">
        <f t="shared" si="1883"/>
        <v>0</v>
      </c>
      <c r="AW4425" s="3">
        <f t="shared" si="1884"/>
        <v>0</v>
      </c>
      <c r="AX4425" s="3">
        <f t="shared" si="1887"/>
        <v>3527053.0007325178</v>
      </c>
      <c r="AY4425" s="3">
        <f t="shared" si="1888"/>
        <v>15</v>
      </c>
      <c r="AZ4425" s="3">
        <f t="shared" si="1885"/>
        <v>0</v>
      </c>
      <c r="BA4425" s="3">
        <v>11466176.220758073</v>
      </c>
      <c r="BB4425">
        <f t="shared" si="1889"/>
        <v>0.88480000000000003</v>
      </c>
    </row>
    <row r="4426" spans="1:54">
      <c r="A4426" s="2">
        <v>4425</v>
      </c>
      <c r="B4426">
        <v>18</v>
      </c>
      <c r="C4426" s="3">
        <v>331347.00172643486</v>
      </c>
      <c r="D4426" s="3">
        <v>762054.97276728577</v>
      </c>
      <c r="E4426" s="3">
        <v>39860.033137140526</v>
      </c>
      <c r="F4426" s="3">
        <v>133786.32228337729</v>
      </c>
      <c r="G4426" s="3">
        <v>374835.55694338738</v>
      </c>
      <c r="H4426" s="3">
        <v>170465.25582276215</v>
      </c>
      <c r="I4426" s="3">
        <v>173195.07056690802</v>
      </c>
      <c r="J4426" s="3">
        <v>253134.94527675133</v>
      </c>
      <c r="K4426" s="3">
        <v>348608.8376381289</v>
      </c>
      <c r="L4426" s="3">
        <v>398595.39342214784</v>
      </c>
      <c r="M4426" s="3">
        <v>15495.067207794238</v>
      </c>
      <c r="N4426" s="3">
        <v>44865.78608138812</v>
      </c>
      <c r="O4426" s="3">
        <v>64423.587539012748</v>
      </c>
      <c r="P4426" s="3">
        <v>416934.43293382111</v>
      </c>
      <c r="Q4426" s="3">
        <v>930796.73899987619</v>
      </c>
      <c r="R4426" s="3">
        <v>54665.262227075553</v>
      </c>
      <c r="S4426" s="3">
        <v>25296.125719868385</v>
      </c>
      <c r="T4426" s="3">
        <v>26107.821399755845</v>
      </c>
      <c r="U4426" s="3">
        <v>0</v>
      </c>
      <c r="V4426" s="3">
        <v>0</v>
      </c>
      <c r="W4426" s="3">
        <v>0</v>
      </c>
      <c r="X4426" s="3">
        <v>0</v>
      </c>
      <c r="Y4426" s="3">
        <v>0</v>
      </c>
      <c r="AA4426" s="3">
        <f t="shared" si="1886"/>
        <v>331347.00172643486</v>
      </c>
      <c r="AB4426" s="3">
        <f t="shared" si="1863"/>
        <v>762054.97276728577</v>
      </c>
      <c r="AC4426" s="3">
        <f t="shared" si="1864"/>
        <v>39860.033137140526</v>
      </c>
      <c r="AD4426" s="3">
        <f t="shared" si="1865"/>
        <v>133786.32228337729</v>
      </c>
      <c r="AE4426" s="3">
        <f t="shared" si="1866"/>
        <v>374835.55694338738</v>
      </c>
      <c r="AF4426" s="3">
        <f t="shared" si="1867"/>
        <v>170465.25582276215</v>
      </c>
      <c r="AG4426" s="3">
        <f t="shared" si="1868"/>
        <v>173195.07056690802</v>
      </c>
      <c r="AH4426" s="3">
        <f t="shared" si="1869"/>
        <v>253134.94527675133</v>
      </c>
      <c r="AI4426" s="3">
        <f t="shared" si="1870"/>
        <v>348608.8376381289</v>
      </c>
      <c r="AJ4426" s="3">
        <f t="shared" si="1871"/>
        <v>398595.39342214784</v>
      </c>
      <c r="AK4426" s="3">
        <f t="shared" si="1872"/>
        <v>15495.067207794238</v>
      </c>
      <c r="AL4426" s="3">
        <f t="shared" si="1873"/>
        <v>44865.78608138812</v>
      </c>
      <c r="AM4426" s="3">
        <f t="shared" si="1874"/>
        <v>64423.587539012748</v>
      </c>
      <c r="AN4426" s="3">
        <f t="shared" si="1875"/>
        <v>416934.43293382111</v>
      </c>
      <c r="AO4426" s="3">
        <f t="shared" si="1876"/>
        <v>930796.73899987619</v>
      </c>
      <c r="AP4426" s="3">
        <f t="shared" si="1877"/>
        <v>54665.262227075553</v>
      </c>
      <c r="AQ4426" s="3">
        <f t="shared" si="1878"/>
        <v>25296.125719868385</v>
      </c>
      <c r="AR4426" s="3">
        <f t="shared" si="1879"/>
        <v>26107.821399755845</v>
      </c>
      <c r="AS4426" s="3">
        <f t="shared" si="1880"/>
        <v>0</v>
      </c>
      <c r="AT4426" s="3">
        <f t="shared" si="1881"/>
        <v>0</v>
      </c>
      <c r="AU4426" s="3">
        <f t="shared" si="1882"/>
        <v>0</v>
      </c>
      <c r="AV4426" s="3">
        <f t="shared" si="1883"/>
        <v>0</v>
      </c>
      <c r="AW4426" s="3">
        <f t="shared" si="1884"/>
        <v>0</v>
      </c>
      <c r="AX4426" s="3">
        <f t="shared" si="1887"/>
        <v>4564468.2116929153</v>
      </c>
      <c r="AY4426" s="3">
        <f t="shared" si="1888"/>
        <v>18</v>
      </c>
      <c r="AZ4426" s="3">
        <f t="shared" si="1885"/>
        <v>0</v>
      </c>
      <c r="BA4426" s="3">
        <v>11466760.994322902</v>
      </c>
      <c r="BB4426">
        <f t="shared" si="1889"/>
        <v>0.88500000000000001</v>
      </c>
    </row>
    <row r="4427" spans="1:54">
      <c r="A4427" s="2">
        <v>4426</v>
      </c>
      <c r="B4427">
        <v>17</v>
      </c>
      <c r="C4427" s="3">
        <v>115762.2272599518</v>
      </c>
      <c r="D4427" s="3">
        <v>8189.2344226232472</v>
      </c>
      <c r="E4427" s="3">
        <v>48442.053299310501</v>
      </c>
      <c r="F4427" s="3">
        <v>319137.95171856612</v>
      </c>
      <c r="G4427" s="3">
        <v>20010.519345147874</v>
      </c>
      <c r="H4427" s="3">
        <v>46620.035802121667</v>
      </c>
      <c r="I4427" s="3">
        <v>22954.18174323528</v>
      </c>
      <c r="J4427" s="3">
        <v>18555.442599051981</v>
      </c>
      <c r="K4427" s="3">
        <v>59072.536367055247</v>
      </c>
      <c r="L4427" s="3">
        <v>190579.94174385915</v>
      </c>
      <c r="M4427" s="3">
        <v>211515.28522630618</v>
      </c>
      <c r="N4427" s="3">
        <v>387730.32023317745</v>
      </c>
      <c r="O4427" s="3">
        <v>218701.37619236147</v>
      </c>
      <c r="P4427" s="3">
        <v>15653.501423136449</v>
      </c>
      <c r="Q4427" s="3">
        <v>55470.677510975453</v>
      </c>
      <c r="R4427" s="3">
        <v>269945.96915933368</v>
      </c>
      <c r="S4427" s="3">
        <v>3133.2590520283961</v>
      </c>
      <c r="T4427" s="3">
        <v>0</v>
      </c>
      <c r="U4427" s="3">
        <v>0</v>
      </c>
      <c r="V4427" s="3">
        <v>0</v>
      </c>
      <c r="W4427" s="3">
        <v>0</v>
      </c>
      <c r="X4427" s="3">
        <v>0</v>
      </c>
      <c r="Y4427" s="3">
        <v>0</v>
      </c>
      <c r="AA4427" s="3">
        <f t="shared" si="1886"/>
        <v>115762.2272599518</v>
      </c>
      <c r="AB4427" s="3">
        <f t="shared" si="1863"/>
        <v>8189.2344226232472</v>
      </c>
      <c r="AC4427" s="3">
        <f t="shared" si="1864"/>
        <v>48442.053299310501</v>
      </c>
      <c r="AD4427" s="3">
        <f t="shared" si="1865"/>
        <v>319137.95171856612</v>
      </c>
      <c r="AE4427" s="3">
        <f t="shared" si="1866"/>
        <v>20010.519345147874</v>
      </c>
      <c r="AF4427" s="3">
        <f t="shared" si="1867"/>
        <v>46620.035802121667</v>
      </c>
      <c r="AG4427" s="3">
        <f t="shared" si="1868"/>
        <v>22954.18174323528</v>
      </c>
      <c r="AH4427" s="3">
        <f t="shared" si="1869"/>
        <v>18555.442599051981</v>
      </c>
      <c r="AI4427" s="3">
        <f t="shared" si="1870"/>
        <v>59072.536367055247</v>
      </c>
      <c r="AJ4427" s="3">
        <f t="shared" si="1871"/>
        <v>190579.94174385915</v>
      </c>
      <c r="AK4427" s="3">
        <f t="shared" si="1872"/>
        <v>211515.28522630618</v>
      </c>
      <c r="AL4427" s="3">
        <f t="shared" si="1873"/>
        <v>387730.32023317745</v>
      </c>
      <c r="AM4427" s="3">
        <f t="shared" si="1874"/>
        <v>218701.37619236147</v>
      </c>
      <c r="AN4427" s="3">
        <f t="shared" si="1875"/>
        <v>15653.501423136449</v>
      </c>
      <c r="AO4427" s="3">
        <f t="shared" si="1876"/>
        <v>55470.677510975453</v>
      </c>
      <c r="AP4427" s="3">
        <f t="shared" si="1877"/>
        <v>269945.96915933368</v>
      </c>
      <c r="AQ4427" s="3">
        <f t="shared" si="1878"/>
        <v>3133.2590520283961</v>
      </c>
      <c r="AR4427" s="3">
        <f t="shared" si="1879"/>
        <v>0</v>
      </c>
      <c r="AS4427" s="3">
        <f t="shared" si="1880"/>
        <v>0</v>
      </c>
      <c r="AT4427" s="3">
        <f t="shared" si="1881"/>
        <v>0</v>
      </c>
      <c r="AU4427" s="3">
        <f t="shared" si="1882"/>
        <v>0</v>
      </c>
      <c r="AV4427" s="3">
        <f t="shared" si="1883"/>
        <v>0</v>
      </c>
      <c r="AW4427" s="3">
        <f t="shared" si="1884"/>
        <v>0</v>
      </c>
      <c r="AX4427" s="3">
        <f t="shared" si="1887"/>
        <v>2011474.5130982422</v>
      </c>
      <c r="AY4427" s="3">
        <f t="shared" si="1888"/>
        <v>17</v>
      </c>
      <c r="AZ4427" s="3">
        <f t="shared" si="1885"/>
        <v>0</v>
      </c>
      <c r="BA4427" s="3">
        <v>11472044.462865306</v>
      </c>
      <c r="BB4427">
        <f t="shared" si="1889"/>
        <v>0.88519999999999999</v>
      </c>
    </row>
    <row r="4428" spans="1:54">
      <c r="A4428" s="2">
        <v>4427</v>
      </c>
      <c r="B4428">
        <v>16</v>
      </c>
      <c r="C4428" s="3">
        <v>181959.99809680792</v>
      </c>
      <c r="D4428" s="3">
        <v>152550.04956685199</v>
      </c>
      <c r="E4428" s="3">
        <v>193880.59796113052</v>
      </c>
      <c r="F4428" s="3">
        <v>7642.7687096640047</v>
      </c>
      <c r="G4428" s="3">
        <v>134792.90540251805</v>
      </c>
      <c r="H4428" s="3">
        <v>16128.259834615243</v>
      </c>
      <c r="I4428" s="3">
        <v>10658.013136433658</v>
      </c>
      <c r="J4428" s="3">
        <v>27874.068791779897</v>
      </c>
      <c r="K4428" s="3">
        <v>4490.729783381591</v>
      </c>
      <c r="L4428" s="3">
        <v>72728.065960069915</v>
      </c>
      <c r="M4428" s="3">
        <v>29680.318662373673</v>
      </c>
      <c r="N4428" s="3">
        <v>43798.665561145877</v>
      </c>
      <c r="O4428" s="3">
        <v>140427.93582336529</v>
      </c>
      <c r="P4428" s="3">
        <v>39634.249096024309</v>
      </c>
      <c r="Q4428" s="3">
        <v>438058.15338902833</v>
      </c>
      <c r="R4428" s="3">
        <v>323961.89480769256</v>
      </c>
      <c r="S4428" s="3">
        <v>0</v>
      </c>
      <c r="T4428" s="3">
        <v>0</v>
      </c>
      <c r="U4428" s="3">
        <v>0</v>
      </c>
      <c r="V4428" s="3">
        <v>0</v>
      </c>
      <c r="W4428" s="3">
        <v>0</v>
      </c>
      <c r="X4428" s="3">
        <v>0</v>
      </c>
      <c r="Y4428" s="3">
        <v>0</v>
      </c>
      <c r="AA4428" s="3">
        <f t="shared" si="1886"/>
        <v>181959.99809680792</v>
      </c>
      <c r="AB4428" s="3">
        <f t="shared" si="1863"/>
        <v>152550.04956685199</v>
      </c>
      <c r="AC4428" s="3">
        <f t="shared" si="1864"/>
        <v>193880.59796113052</v>
      </c>
      <c r="AD4428" s="3">
        <f t="shared" si="1865"/>
        <v>7642.7687096640047</v>
      </c>
      <c r="AE4428" s="3">
        <f t="shared" si="1866"/>
        <v>134792.90540251805</v>
      </c>
      <c r="AF4428" s="3">
        <f t="shared" si="1867"/>
        <v>16128.259834615243</v>
      </c>
      <c r="AG4428" s="3">
        <f t="shared" si="1868"/>
        <v>10658.013136433658</v>
      </c>
      <c r="AH4428" s="3">
        <f t="shared" si="1869"/>
        <v>27874.068791779897</v>
      </c>
      <c r="AI4428" s="3">
        <f t="shared" si="1870"/>
        <v>4490.729783381591</v>
      </c>
      <c r="AJ4428" s="3">
        <f t="shared" si="1871"/>
        <v>72728.065960069915</v>
      </c>
      <c r="AK4428" s="3">
        <f t="shared" si="1872"/>
        <v>29680.318662373673</v>
      </c>
      <c r="AL4428" s="3">
        <f t="shared" si="1873"/>
        <v>43798.665561145877</v>
      </c>
      <c r="AM4428" s="3">
        <f t="shared" si="1874"/>
        <v>140427.93582336529</v>
      </c>
      <c r="AN4428" s="3">
        <f t="shared" si="1875"/>
        <v>39634.249096024309</v>
      </c>
      <c r="AO4428" s="3">
        <f t="shared" si="1876"/>
        <v>438058.15338902833</v>
      </c>
      <c r="AP4428" s="3">
        <f t="shared" si="1877"/>
        <v>323961.89480769256</v>
      </c>
      <c r="AQ4428" s="3">
        <f t="shared" si="1878"/>
        <v>0</v>
      </c>
      <c r="AR4428" s="3">
        <f t="shared" si="1879"/>
        <v>0</v>
      </c>
      <c r="AS4428" s="3">
        <f t="shared" si="1880"/>
        <v>0</v>
      </c>
      <c r="AT4428" s="3">
        <f t="shared" si="1881"/>
        <v>0</v>
      </c>
      <c r="AU4428" s="3">
        <f t="shared" si="1882"/>
        <v>0</v>
      </c>
      <c r="AV4428" s="3">
        <f t="shared" si="1883"/>
        <v>0</v>
      </c>
      <c r="AW4428" s="3">
        <f t="shared" si="1884"/>
        <v>0</v>
      </c>
      <c r="AX4428" s="3">
        <f t="shared" si="1887"/>
        <v>1818266.6745828828</v>
      </c>
      <c r="AY4428" s="3">
        <f t="shared" si="1888"/>
        <v>16</v>
      </c>
      <c r="AZ4428" s="3">
        <f t="shared" si="1885"/>
        <v>0</v>
      </c>
      <c r="BA4428" s="3">
        <v>11477537.535731899</v>
      </c>
      <c r="BB4428">
        <f t="shared" si="1889"/>
        <v>0.88539999999999996</v>
      </c>
    </row>
    <row r="4429" spans="1:54">
      <c r="A4429" s="2">
        <v>4428</v>
      </c>
      <c r="B4429">
        <v>18</v>
      </c>
      <c r="C4429" s="3">
        <v>46808.627596288192</v>
      </c>
      <c r="D4429" s="3">
        <v>136020.05567112277</v>
      </c>
      <c r="E4429" s="3">
        <v>62480.381144288425</v>
      </c>
      <c r="F4429" s="3">
        <v>312452.59174172586</v>
      </c>
      <c r="G4429" s="3">
        <v>233045.77478838709</v>
      </c>
      <c r="H4429" s="3">
        <v>44008.282108223546</v>
      </c>
      <c r="I4429" s="3">
        <v>118000.7714601206</v>
      </c>
      <c r="J4429" s="3">
        <v>806178.59943200718</v>
      </c>
      <c r="K4429" s="3">
        <v>1907.7454822259579</v>
      </c>
      <c r="L4429" s="3">
        <v>1018010.3147098955</v>
      </c>
      <c r="M4429" s="3">
        <v>423090.06561211869</v>
      </c>
      <c r="N4429" s="3">
        <v>136149.59770000287</v>
      </c>
      <c r="O4429" s="3">
        <v>442188.63953979465</v>
      </c>
      <c r="P4429" s="3">
        <v>14239.724067915926</v>
      </c>
      <c r="Q4429" s="3">
        <v>200206.68187442931</v>
      </c>
      <c r="R4429" s="3">
        <v>23919.697130311008</v>
      </c>
      <c r="S4429" s="3">
        <v>725683.7214472458</v>
      </c>
      <c r="T4429" s="3">
        <v>28676.615641409117</v>
      </c>
      <c r="U4429" s="3">
        <v>0</v>
      </c>
      <c r="V4429" s="3">
        <v>0</v>
      </c>
      <c r="W4429" s="3">
        <v>0</v>
      </c>
      <c r="X4429" s="3">
        <v>0</v>
      </c>
      <c r="Y4429" s="3">
        <v>0</v>
      </c>
      <c r="AA4429" s="3">
        <f t="shared" si="1886"/>
        <v>46808.627596288192</v>
      </c>
      <c r="AB4429" s="3">
        <f t="shared" si="1863"/>
        <v>136020.05567112277</v>
      </c>
      <c r="AC4429" s="3">
        <f t="shared" si="1864"/>
        <v>62480.381144288425</v>
      </c>
      <c r="AD4429" s="3">
        <f t="shared" si="1865"/>
        <v>312452.59174172586</v>
      </c>
      <c r="AE4429" s="3">
        <f t="shared" si="1866"/>
        <v>233045.77478838709</v>
      </c>
      <c r="AF4429" s="3">
        <f t="shared" si="1867"/>
        <v>44008.282108223546</v>
      </c>
      <c r="AG4429" s="3">
        <f t="shared" si="1868"/>
        <v>118000.7714601206</v>
      </c>
      <c r="AH4429" s="3">
        <f t="shared" si="1869"/>
        <v>806178.59943200718</v>
      </c>
      <c r="AI4429" s="3">
        <f t="shared" si="1870"/>
        <v>1907.7454822259579</v>
      </c>
      <c r="AJ4429" s="3">
        <f t="shared" si="1871"/>
        <v>1018010.3147098955</v>
      </c>
      <c r="AK4429" s="3">
        <f t="shared" si="1872"/>
        <v>423090.06561211869</v>
      </c>
      <c r="AL4429" s="3">
        <f t="shared" si="1873"/>
        <v>136149.59770000287</v>
      </c>
      <c r="AM4429" s="3">
        <f t="shared" si="1874"/>
        <v>442188.63953979465</v>
      </c>
      <c r="AN4429" s="3">
        <f t="shared" si="1875"/>
        <v>14239.724067915926</v>
      </c>
      <c r="AO4429" s="3">
        <f t="shared" si="1876"/>
        <v>200206.68187442931</v>
      </c>
      <c r="AP4429" s="3">
        <f t="shared" si="1877"/>
        <v>23919.697130311008</v>
      </c>
      <c r="AQ4429" s="3">
        <f t="shared" si="1878"/>
        <v>725683.7214472458</v>
      </c>
      <c r="AR4429" s="3">
        <f t="shared" si="1879"/>
        <v>28676.615641409117</v>
      </c>
      <c r="AS4429" s="3">
        <f t="shared" si="1880"/>
        <v>0</v>
      </c>
      <c r="AT4429" s="3">
        <f t="shared" si="1881"/>
        <v>0</v>
      </c>
      <c r="AU4429" s="3">
        <f t="shared" si="1882"/>
        <v>0</v>
      </c>
      <c r="AV4429" s="3">
        <f t="shared" si="1883"/>
        <v>0</v>
      </c>
      <c r="AW4429" s="3">
        <f t="shared" si="1884"/>
        <v>0</v>
      </c>
      <c r="AX4429" s="3">
        <f t="shared" si="1887"/>
        <v>4773067.8871475123</v>
      </c>
      <c r="AY4429" s="3">
        <f t="shared" si="1888"/>
        <v>18</v>
      </c>
      <c r="AZ4429" s="3">
        <f t="shared" si="1885"/>
        <v>0</v>
      </c>
      <c r="BA4429" s="3">
        <v>11499044.098595221</v>
      </c>
      <c r="BB4429">
        <f t="shared" si="1889"/>
        <v>0.88560000000000005</v>
      </c>
    </row>
    <row r="4430" spans="1:54">
      <c r="A4430" s="2">
        <v>4429</v>
      </c>
      <c r="B4430">
        <v>12</v>
      </c>
      <c r="C4430" s="3">
        <v>66532.306236308897</v>
      </c>
      <c r="D4430" s="3">
        <v>116601.21339834461</v>
      </c>
      <c r="E4430" s="3">
        <v>171922.07975906099</v>
      </c>
      <c r="F4430" s="3">
        <v>317587.9819167314</v>
      </c>
      <c r="G4430" s="3">
        <v>1583487.7242345044</v>
      </c>
      <c r="H4430" s="3">
        <v>517991.90642905718</v>
      </c>
      <c r="I4430" s="3">
        <v>156353.73525340881</v>
      </c>
      <c r="J4430" s="3">
        <v>3904214.0163935744</v>
      </c>
      <c r="K4430" s="3">
        <v>943119.02332353091</v>
      </c>
      <c r="L4430" s="3">
        <v>39576.711407796873</v>
      </c>
      <c r="M4430" s="3">
        <v>80251.166719925634</v>
      </c>
      <c r="N4430" s="3">
        <v>408792.62014851504</v>
      </c>
      <c r="O4430" s="3">
        <v>0</v>
      </c>
      <c r="P4430" s="3">
        <v>0</v>
      </c>
      <c r="Q4430" s="3">
        <v>0</v>
      </c>
      <c r="R4430" s="3">
        <v>0</v>
      </c>
      <c r="S4430" s="3">
        <v>0</v>
      </c>
      <c r="T4430" s="3">
        <v>0</v>
      </c>
      <c r="U4430" s="3">
        <v>0</v>
      </c>
      <c r="V4430" s="3">
        <v>0</v>
      </c>
      <c r="W4430" s="3">
        <v>0</v>
      </c>
      <c r="X4430" s="3">
        <v>0</v>
      </c>
      <c r="Y4430" s="3">
        <v>0</v>
      </c>
      <c r="AA4430" s="3">
        <f t="shared" si="1886"/>
        <v>66532.306236308897</v>
      </c>
      <c r="AB4430" s="3">
        <f t="shared" si="1863"/>
        <v>116601.21339834461</v>
      </c>
      <c r="AC4430" s="3">
        <f t="shared" si="1864"/>
        <v>171922.07975906099</v>
      </c>
      <c r="AD4430" s="3">
        <f t="shared" si="1865"/>
        <v>317587.9819167314</v>
      </c>
      <c r="AE4430" s="3">
        <f t="shared" si="1866"/>
        <v>1583487.7242345044</v>
      </c>
      <c r="AF4430" s="3">
        <f t="shared" si="1867"/>
        <v>517991.90642905718</v>
      </c>
      <c r="AG4430" s="3">
        <f t="shared" si="1868"/>
        <v>156353.73525340881</v>
      </c>
      <c r="AH4430" s="3">
        <f t="shared" si="1869"/>
        <v>3904214.0163935744</v>
      </c>
      <c r="AI4430" s="3">
        <f t="shared" si="1870"/>
        <v>943119.02332353091</v>
      </c>
      <c r="AJ4430" s="3">
        <f t="shared" si="1871"/>
        <v>39576.711407796873</v>
      </c>
      <c r="AK4430" s="3">
        <f t="shared" si="1872"/>
        <v>80251.166719925634</v>
      </c>
      <c r="AL4430" s="3">
        <f t="shared" si="1873"/>
        <v>408792.62014851504</v>
      </c>
      <c r="AM4430" s="3">
        <f t="shared" si="1874"/>
        <v>0</v>
      </c>
      <c r="AN4430" s="3">
        <f t="shared" si="1875"/>
        <v>0</v>
      </c>
      <c r="AO4430" s="3">
        <f t="shared" si="1876"/>
        <v>0</v>
      </c>
      <c r="AP4430" s="3">
        <f t="shared" si="1877"/>
        <v>0</v>
      </c>
      <c r="AQ4430" s="3">
        <f t="shared" si="1878"/>
        <v>0</v>
      </c>
      <c r="AR4430" s="3">
        <f t="shared" si="1879"/>
        <v>0</v>
      </c>
      <c r="AS4430" s="3">
        <f t="shared" si="1880"/>
        <v>0</v>
      </c>
      <c r="AT4430" s="3">
        <f t="shared" si="1881"/>
        <v>0</v>
      </c>
      <c r="AU4430" s="3">
        <f t="shared" si="1882"/>
        <v>0</v>
      </c>
      <c r="AV4430" s="3">
        <f t="shared" si="1883"/>
        <v>0</v>
      </c>
      <c r="AW4430" s="3">
        <f t="shared" si="1884"/>
        <v>0</v>
      </c>
      <c r="AX4430" s="3">
        <f t="shared" si="1887"/>
        <v>8306430.4852207592</v>
      </c>
      <c r="AY4430" s="3">
        <f t="shared" si="1888"/>
        <v>12</v>
      </c>
      <c r="AZ4430" s="3">
        <f t="shared" si="1885"/>
        <v>0</v>
      </c>
      <c r="BA4430" s="3">
        <v>11510472.686510965</v>
      </c>
      <c r="BB4430">
        <f t="shared" si="1889"/>
        <v>0.88580000000000003</v>
      </c>
    </row>
    <row r="4431" spans="1:54">
      <c r="A4431" s="2">
        <v>4430</v>
      </c>
      <c r="B4431">
        <v>18</v>
      </c>
      <c r="C4431" s="3">
        <v>7209.6290516639992</v>
      </c>
      <c r="D4431" s="3">
        <v>964529.90202001319</v>
      </c>
      <c r="E4431" s="3">
        <v>93517.627287706287</v>
      </c>
      <c r="F4431" s="3">
        <v>2457736.2967694541</v>
      </c>
      <c r="G4431" s="3">
        <v>31422.348497255567</v>
      </c>
      <c r="H4431" s="3">
        <v>145173.5787706119</v>
      </c>
      <c r="I4431" s="3">
        <v>113485.45640889452</v>
      </c>
      <c r="J4431" s="3">
        <v>638301.06968944299</v>
      </c>
      <c r="K4431" s="3">
        <v>39338.645516567958</v>
      </c>
      <c r="L4431" s="3">
        <v>50230.686819980147</v>
      </c>
      <c r="M4431" s="3">
        <v>99174.83932977535</v>
      </c>
      <c r="N4431" s="3">
        <v>258520.71615326288</v>
      </c>
      <c r="O4431" s="3">
        <v>474275.598586204</v>
      </c>
      <c r="P4431" s="3">
        <v>67059.38678649762</v>
      </c>
      <c r="Q4431" s="3">
        <v>560306.38245298131</v>
      </c>
      <c r="R4431" s="3">
        <v>83119.258678206053</v>
      </c>
      <c r="S4431" s="3">
        <v>524957.26595189318</v>
      </c>
      <c r="T4431" s="3">
        <v>417112.38721941999</v>
      </c>
      <c r="U4431" s="3">
        <v>0</v>
      </c>
      <c r="V4431" s="3">
        <v>0</v>
      </c>
      <c r="W4431" s="3">
        <v>0</v>
      </c>
      <c r="X4431" s="3">
        <v>0</v>
      </c>
      <c r="Y4431" s="3">
        <v>0</v>
      </c>
      <c r="AA4431" s="3">
        <f t="shared" si="1886"/>
        <v>7209.6290516639992</v>
      </c>
      <c r="AB4431" s="3">
        <f t="shared" si="1863"/>
        <v>964529.90202001319</v>
      </c>
      <c r="AC4431" s="3">
        <f t="shared" si="1864"/>
        <v>93517.627287706287</v>
      </c>
      <c r="AD4431" s="3">
        <f t="shared" si="1865"/>
        <v>2457736.2967694541</v>
      </c>
      <c r="AE4431" s="3">
        <f t="shared" si="1866"/>
        <v>31422.348497255567</v>
      </c>
      <c r="AF4431" s="3">
        <f t="shared" si="1867"/>
        <v>145173.5787706119</v>
      </c>
      <c r="AG4431" s="3">
        <f t="shared" si="1868"/>
        <v>113485.45640889452</v>
      </c>
      <c r="AH4431" s="3">
        <f t="shared" si="1869"/>
        <v>638301.06968944299</v>
      </c>
      <c r="AI4431" s="3">
        <f t="shared" si="1870"/>
        <v>39338.645516567958</v>
      </c>
      <c r="AJ4431" s="3">
        <f t="shared" si="1871"/>
        <v>50230.686819980147</v>
      </c>
      <c r="AK4431" s="3">
        <f t="shared" si="1872"/>
        <v>99174.83932977535</v>
      </c>
      <c r="AL4431" s="3">
        <f t="shared" si="1873"/>
        <v>258520.71615326288</v>
      </c>
      <c r="AM4431" s="3">
        <f t="shared" si="1874"/>
        <v>474275.598586204</v>
      </c>
      <c r="AN4431" s="3">
        <f t="shared" si="1875"/>
        <v>67059.38678649762</v>
      </c>
      <c r="AO4431" s="3">
        <f t="shared" si="1876"/>
        <v>560306.38245298131</v>
      </c>
      <c r="AP4431" s="3">
        <f t="shared" si="1877"/>
        <v>83119.258678206053</v>
      </c>
      <c r="AQ4431" s="3">
        <f t="shared" si="1878"/>
        <v>524957.26595189318</v>
      </c>
      <c r="AR4431" s="3">
        <f t="shared" si="1879"/>
        <v>417112.38721941999</v>
      </c>
      <c r="AS4431" s="3">
        <f t="shared" si="1880"/>
        <v>0</v>
      </c>
      <c r="AT4431" s="3">
        <f t="shared" si="1881"/>
        <v>0</v>
      </c>
      <c r="AU4431" s="3">
        <f t="shared" si="1882"/>
        <v>0</v>
      </c>
      <c r="AV4431" s="3">
        <f t="shared" si="1883"/>
        <v>0</v>
      </c>
      <c r="AW4431" s="3">
        <f t="shared" si="1884"/>
        <v>0</v>
      </c>
      <c r="AX4431" s="3">
        <f t="shared" si="1887"/>
        <v>7025471.0759898303</v>
      </c>
      <c r="AY4431" s="3">
        <f t="shared" si="1888"/>
        <v>18</v>
      </c>
      <c r="AZ4431" s="3">
        <f t="shared" si="1885"/>
        <v>0</v>
      </c>
      <c r="BA4431" s="3">
        <v>11524158.626482295</v>
      </c>
      <c r="BB4431">
        <f t="shared" si="1889"/>
        <v>0.88600000000000001</v>
      </c>
    </row>
    <row r="4432" spans="1:54">
      <c r="A4432" s="2">
        <v>4431</v>
      </c>
      <c r="B4432">
        <v>9</v>
      </c>
      <c r="C4432" s="3">
        <v>1717315.0774858063</v>
      </c>
      <c r="D4432" s="3">
        <v>97120.473859728692</v>
      </c>
      <c r="E4432" s="3">
        <v>470655.94632058078</v>
      </c>
      <c r="F4432" s="3">
        <v>305942.74836210301</v>
      </c>
      <c r="G4432" s="3">
        <v>52251.046388805415</v>
      </c>
      <c r="H4432" s="3">
        <v>559316.6922870751</v>
      </c>
      <c r="I4432" s="3">
        <v>21341.042054379275</v>
      </c>
      <c r="J4432" s="3">
        <v>1347777.9820600024</v>
      </c>
      <c r="K4432" s="3">
        <v>2344.7863764635799</v>
      </c>
      <c r="L4432" s="3">
        <v>0</v>
      </c>
      <c r="M4432" s="3">
        <v>0</v>
      </c>
      <c r="N4432" s="3">
        <v>0</v>
      </c>
      <c r="O4432" s="3">
        <v>0</v>
      </c>
      <c r="P4432" s="3">
        <v>0</v>
      </c>
      <c r="Q4432" s="3">
        <v>0</v>
      </c>
      <c r="R4432" s="3">
        <v>0</v>
      </c>
      <c r="S4432" s="3">
        <v>0</v>
      </c>
      <c r="T4432" s="3">
        <v>0</v>
      </c>
      <c r="U4432" s="3">
        <v>0</v>
      </c>
      <c r="V4432" s="3">
        <v>0</v>
      </c>
      <c r="W4432" s="3">
        <v>0</v>
      </c>
      <c r="X4432" s="3">
        <v>0</v>
      </c>
      <c r="Y4432" s="3">
        <v>0</v>
      </c>
      <c r="AA4432" s="3">
        <f t="shared" si="1886"/>
        <v>1717315.0774858063</v>
      </c>
      <c r="AB4432" s="3">
        <f t="shared" si="1863"/>
        <v>97120.473859728692</v>
      </c>
      <c r="AC4432" s="3">
        <f t="shared" si="1864"/>
        <v>470655.94632058078</v>
      </c>
      <c r="AD4432" s="3">
        <f t="shared" si="1865"/>
        <v>305942.74836210301</v>
      </c>
      <c r="AE4432" s="3">
        <f t="shared" si="1866"/>
        <v>52251.046388805415</v>
      </c>
      <c r="AF4432" s="3">
        <f t="shared" si="1867"/>
        <v>559316.6922870751</v>
      </c>
      <c r="AG4432" s="3">
        <f t="shared" si="1868"/>
        <v>21341.042054379275</v>
      </c>
      <c r="AH4432" s="3">
        <f t="shared" si="1869"/>
        <v>1347777.9820600024</v>
      </c>
      <c r="AI4432" s="3">
        <f t="shared" si="1870"/>
        <v>2344.7863764635799</v>
      </c>
      <c r="AJ4432" s="3">
        <f t="shared" si="1871"/>
        <v>0</v>
      </c>
      <c r="AK4432" s="3">
        <f t="shared" si="1872"/>
        <v>0</v>
      </c>
      <c r="AL4432" s="3">
        <f t="shared" si="1873"/>
        <v>0</v>
      </c>
      <c r="AM4432" s="3">
        <f t="shared" si="1874"/>
        <v>0</v>
      </c>
      <c r="AN4432" s="3">
        <f t="shared" si="1875"/>
        <v>0</v>
      </c>
      <c r="AO4432" s="3">
        <f t="shared" si="1876"/>
        <v>0</v>
      </c>
      <c r="AP4432" s="3">
        <f t="shared" si="1877"/>
        <v>0</v>
      </c>
      <c r="AQ4432" s="3">
        <f t="shared" si="1878"/>
        <v>0</v>
      </c>
      <c r="AR4432" s="3">
        <f t="shared" si="1879"/>
        <v>0</v>
      </c>
      <c r="AS4432" s="3">
        <f t="shared" si="1880"/>
        <v>0</v>
      </c>
      <c r="AT4432" s="3">
        <f t="shared" si="1881"/>
        <v>0</v>
      </c>
      <c r="AU4432" s="3">
        <f t="shared" si="1882"/>
        <v>0</v>
      </c>
      <c r="AV4432" s="3">
        <f t="shared" si="1883"/>
        <v>0</v>
      </c>
      <c r="AW4432" s="3">
        <f t="shared" si="1884"/>
        <v>0</v>
      </c>
      <c r="AX4432" s="3">
        <f t="shared" si="1887"/>
        <v>4574065.7951949444</v>
      </c>
      <c r="AY4432" s="3">
        <f t="shared" si="1888"/>
        <v>9</v>
      </c>
      <c r="AZ4432" s="3">
        <f t="shared" si="1885"/>
        <v>0</v>
      </c>
      <c r="BA4432" s="3">
        <v>11535881.854268366</v>
      </c>
      <c r="BB4432">
        <f t="shared" si="1889"/>
        <v>0.88619999999999999</v>
      </c>
    </row>
    <row r="4433" spans="1:54">
      <c r="A4433" s="2">
        <v>4432</v>
      </c>
      <c r="B4433">
        <v>11</v>
      </c>
      <c r="C4433" s="3">
        <v>55337.011898108169</v>
      </c>
      <c r="D4433" s="3">
        <v>101204.10810457848</v>
      </c>
      <c r="E4433" s="3">
        <v>807959.85144911555</v>
      </c>
      <c r="F4433" s="3">
        <v>522703.21209902089</v>
      </c>
      <c r="G4433" s="3">
        <v>143792.38630544895</v>
      </c>
      <c r="H4433" s="3">
        <v>103360.32732663229</v>
      </c>
      <c r="I4433" s="3">
        <v>1589838.1364249247</v>
      </c>
      <c r="J4433" s="3">
        <v>228849.12452528573</v>
      </c>
      <c r="K4433" s="3">
        <v>531441.52168894396</v>
      </c>
      <c r="L4433" s="3">
        <v>67869.830405502711</v>
      </c>
      <c r="M4433" s="3">
        <v>3061016.4851592998</v>
      </c>
      <c r="N4433" s="3">
        <v>0</v>
      </c>
      <c r="O4433" s="3">
        <v>0</v>
      </c>
      <c r="P4433" s="3">
        <v>0</v>
      </c>
      <c r="Q4433" s="3">
        <v>0</v>
      </c>
      <c r="R4433" s="3">
        <v>0</v>
      </c>
      <c r="S4433" s="3">
        <v>0</v>
      </c>
      <c r="T4433" s="3">
        <v>0</v>
      </c>
      <c r="U4433" s="3">
        <v>0</v>
      </c>
      <c r="V4433" s="3">
        <v>0</v>
      </c>
      <c r="W4433" s="3">
        <v>0</v>
      </c>
      <c r="X4433" s="3">
        <v>0</v>
      </c>
      <c r="Y4433" s="3">
        <v>0</v>
      </c>
      <c r="AA4433" s="3">
        <f t="shared" si="1886"/>
        <v>55337.011898108169</v>
      </c>
      <c r="AB4433" s="3">
        <f t="shared" si="1863"/>
        <v>101204.10810457848</v>
      </c>
      <c r="AC4433" s="3">
        <f t="shared" si="1864"/>
        <v>807959.85144911555</v>
      </c>
      <c r="AD4433" s="3">
        <f t="shared" si="1865"/>
        <v>522703.21209902089</v>
      </c>
      <c r="AE4433" s="3">
        <f t="shared" si="1866"/>
        <v>143792.38630544895</v>
      </c>
      <c r="AF4433" s="3">
        <f t="shared" si="1867"/>
        <v>103360.32732663229</v>
      </c>
      <c r="AG4433" s="3">
        <f t="shared" si="1868"/>
        <v>1589838.1364249247</v>
      </c>
      <c r="AH4433" s="3">
        <f t="shared" si="1869"/>
        <v>228849.12452528573</v>
      </c>
      <c r="AI4433" s="3">
        <f t="shared" si="1870"/>
        <v>531441.52168894396</v>
      </c>
      <c r="AJ4433" s="3">
        <f t="shared" si="1871"/>
        <v>67869.830405502711</v>
      </c>
      <c r="AK4433" s="3">
        <f t="shared" si="1872"/>
        <v>3061016.4851592998</v>
      </c>
      <c r="AL4433" s="3">
        <f t="shared" si="1873"/>
        <v>0</v>
      </c>
      <c r="AM4433" s="3">
        <f t="shared" si="1874"/>
        <v>0</v>
      </c>
      <c r="AN4433" s="3">
        <f t="shared" si="1875"/>
        <v>0</v>
      </c>
      <c r="AO4433" s="3">
        <f t="shared" si="1876"/>
        <v>0</v>
      </c>
      <c r="AP4433" s="3">
        <f t="shared" si="1877"/>
        <v>0</v>
      </c>
      <c r="AQ4433" s="3">
        <f t="shared" si="1878"/>
        <v>0</v>
      </c>
      <c r="AR4433" s="3">
        <f t="shared" si="1879"/>
        <v>0</v>
      </c>
      <c r="AS4433" s="3">
        <f t="shared" si="1880"/>
        <v>0</v>
      </c>
      <c r="AT4433" s="3">
        <f t="shared" si="1881"/>
        <v>0</v>
      </c>
      <c r="AU4433" s="3">
        <f t="shared" si="1882"/>
        <v>0</v>
      </c>
      <c r="AV4433" s="3">
        <f t="shared" si="1883"/>
        <v>0</v>
      </c>
      <c r="AW4433" s="3">
        <f t="shared" si="1884"/>
        <v>0</v>
      </c>
      <c r="AX4433" s="3">
        <f t="shared" si="1887"/>
        <v>7213371.9953868613</v>
      </c>
      <c r="AY4433" s="3">
        <f t="shared" si="1888"/>
        <v>11</v>
      </c>
      <c r="AZ4433" s="3">
        <f t="shared" si="1885"/>
        <v>0</v>
      </c>
      <c r="BA4433" s="3">
        <v>11540583.723593688</v>
      </c>
      <c r="BB4433">
        <f t="shared" si="1889"/>
        <v>0.88639999999999997</v>
      </c>
    </row>
    <row r="4434" spans="1:54">
      <c r="A4434" s="2">
        <v>4433</v>
      </c>
      <c r="B4434">
        <v>15</v>
      </c>
      <c r="C4434" s="3">
        <v>127597.34878683009</v>
      </c>
      <c r="D4434" s="3">
        <v>296160.56788057607</v>
      </c>
      <c r="E4434" s="3">
        <v>157823.20735631455</v>
      </c>
      <c r="F4434" s="3">
        <v>1340505.4810650828</v>
      </c>
      <c r="G4434" s="3">
        <v>44901.847531256615</v>
      </c>
      <c r="H4434" s="3">
        <v>105349.32081336094</v>
      </c>
      <c r="I4434" s="3">
        <v>338667.58062893269</v>
      </c>
      <c r="J4434" s="3">
        <v>13997.119022039</v>
      </c>
      <c r="K4434" s="3">
        <v>329212.89463249408</v>
      </c>
      <c r="L4434" s="3">
        <v>6903.0253134309614</v>
      </c>
      <c r="M4434" s="3">
        <v>430710.43951787666</v>
      </c>
      <c r="N4434" s="3">
        <v>15203.708734913436</v>
      </c>
      <c r="O4434" s="3">
        <v>216004.89137732345</v>
      </c>
      <c r="P4434" s="3">
        <v>20530.371219811601</v>
      </c>
      <c r="Q4434" s="3">
        <v>65659.639440666419</v>
      </c>
      <c r="R4434" s="3">
        <v>0</v>
      </c>
      <c r="S4434" s="3">
        <v>0</v>
      </c>
      <c r="T4434" s="3">
        <v>0</v>
      </c>
      <c r="U4434" s="3">
        <v>0</v>
      </c>
      <c r="V4434" s="3">
        <v>0</v>
      </c>
      <c r="W4434" s="3">
        <v>0</v>
      </c>
      <c r="X4434" s="3">
        <v>0</v>
      </c>
      <c r="Y4434" s="3">
        <v>0</v>
      </c>
      <c r="AA4434" s="3">
        <f t="shared" si="1886"/>
        <v>127597.34878683009</v>
      </c>
      <c r="AB4434" s="3">
        <f t="shared" si="1863"/>
        <v>296160.56788057607</v>
      </c>
      <c r="AC4434" s="3">
        <f t="shared" si="1864"/>
        <v>157823.20735631455</v>
      </c>
      <c r="AD4434" s="3">
        <f t="shared" si="1865"/>
        <v>1340505.4810650828</v>
      </c>
      <c r="AE4434" s="3">
        <f t="shared" si="1866"/>
        <v>44901.847531256615</v>
      </c>
      <c r="AF4434" s="3">
        <f t="shared" si="1867"/>
        <v>105349.32081336094</v>
      </c>
      <c r="AG4434" s="3">
        <f t="shared" si="1868"/>
        <v>338667.58062893269</v>
      </c>
      <c r="AH4434" s="3">
        <f t="shared" si="1869"/>
        <v>13997.119022039</v>
      </c>
      <c r="AI4434" s="3">
        <f t="shared" si="1870"/>
        <v>329212.89463249408</v>
      </c>
      <c r="AJ4434" s="3">
        <f t="shared" si="1871"/>
        <v>6903.0253134309614</v>
      </c>
      <c r="AK4434" s="3">
        <f t="shared" si="1872"/>
        <v>430710.43951787666</v>
      </c>
      <c r="AL4434" s="3">
        <f t="shared" si="1873"/>
        <v>15203.708734913436</v>
      </c>
      <c r="AM4434" s="3">
        <f t="shared" si="1874"/>
        <v>216004.89137732345</v>
      </c>
      <c r="AN4434" s="3">
        <f t="shared" si="1875"/>
        <v>20530.371219811601</v>
      </c>
      <c r="AO4434" s="3">
        <f t="shared" si="1876"/>
        <v>65659.639440666419</v>
      </c>
      <c r="AP4434" s="3">
        <f t="shared" si="1877"/>
        <v>0</v>
      </c>
      <c r="AQ4434" s="3">
        <f t="shared" si="1878"/>
        <v>0</v>
      </c>
      <c r="AR4434" s="3">
        <f t="shared" si="1879"/>
        <v>0</v>
      </c>
      <c r="AS4434" s="3">
        <f t="shared" si="1880"/>
        <v>0</v>
      </c>
      <c r="AT4434" s="3">
        <f t="shared" si="1881"/>
        <v>0</v>
      </c>
      <c r="AU4434" s="3">
        <f t="shared" si="1882"/>
        <v>0</v>
      </c>
      <c r="AV4434" s="3">
        <f t="shared" si="1883"/>
        <v>0</v>
      </c>
      <c r="AW4434" s="3">
        <f t="shared" si="1884"/>
        <v>0</v>
      </c>
      <c r="AX4434" s="3">
        <f t="shared" si="1887"/>
        <v>3509227.443320909</v>
      </c>
      <c r="AY4434" s="3">
        <f t="shared" si="1888"/>
        <v>15</v>
      </c>
      <c r="AZ4434" s="3">
        <f t="shared" si="1885"/>
        <v>0</v>
      </c>
      <c r="BA4434" s="3">
        <v>11586258.174187314</v>
      </c>
      <c r="BB4434">
        <f t="shared" si="1889"/>
        <v>0.88660000000000005</v>
      </c>
    </row>
    <row r="4435" spans="1:54">
      <c r="A4435" s="2">
        <v>4434</v>
      </c>
      <c r="B4435">
        <v>18</v>
      </c>
      <c r="C4435" s="3">
        <v>68041.972411408526</v>
      </c>
      <c r="D4435" s="3">
        <v>259478.63614357053</v>
      </c>
      <c r="E4435" s="3">
        <v>77164.899833277654</v>
      </c>
      <c r="F4435" s="3">
        <v>17541.013933017646</v>
      </c>
      <c r="G4435" s="3">
        <v>181703.86008898684</v>
      </c>
      <c r="H4435" s="3">
        <v>39620.191653801681</v>
      </c>
      <c r="I4435" s="3">
        <v>287125.07014929195</v>
      </c>
      <c r="J4435" s="3">
        <v>28357.75672140819</v>
      </c>
      <c r="K4435" s="3">
        <v>199073.01453609564</v>
      </c>
      <c r="L4435" s="3">
        <v>465909.29317083518</v>
      </c>
      <c r="M4435" s="3">
        <v>584513.76205732732</v>
      </c>
      <c r="N4435" s="3">
        <v>125853.68157648784</v>
      </c>
      <c r="O4435" s="3">
        <v>39909.187517634542</v>
      </c>
      <c r="P4435" s="3">
        <v>100555.24522299395</v>
      </c>
      <c r="Q4435" s="3">
        <v>575093.36190056766</v>
      </c>
      <c r="R4435" s="3">
        <v>1567.4499512594577</v>
      </c>
      <c r="S4435" s="3">
        <v>937796.63308326644</v>
      </c>
      <c r="T4435" s="3">
        <v>3653.8579260521351</v>
      </c>
      <c r="U4435" s="3">
        <v>0</v>
      </c>
      <c r="V4435" s="3">
        <v>0</v>
      </c>
      <c r="W4435" s="3">
        <v>0</v>
      </c>
      <c r="X4435" s="3">
        <v>0</v>
      </c>
      <c r="Y4435" s="3">
        <v>0</v>
      </c>
      <c r="AA4435" s="3">
        <f t="shared" si="1886"/>
        <v>68041.972411408526</v>
      </c>
      <c r="AB4435" s="3">
        <f t="shared" si="1863"/>
        <v>259478.63614357053</v>
      </c>
      <c r="AC4435" s="3">
        <f t="shared" si="1864"/>
        <v>77164.899833277654</v>
      </c>
      <c r="AD4435" s="3">
        <f t="shared" si="1865"/>
        <v>17541.013933017646</v>
      </c>
      <c r="AE4435" s="3">
        <f t="shared" si="1866"/>
        <v>181703.86008898684</v>
      </c>
      <c r="AF4435" s="3">
        <f t="shared" si="1867"/>
        <v>39620.191653801681</v>
      </c>
      <c r="AG4435" s="3">
        <f t="shared" si="1868"/>
        <v>287125.07014929195</v>
      </c>
      <c r="AH4435" s="3">
        <f t="shared" si="1869"/>
        <v>28357.75672140819</v>
      </c>
      <c r="AI4435" s="3">
        <f t="shared" si="1870"/>
        <v>199073.01453609564</v>
      </c>
      <c r="AJ4435" s="3">
        <f t="shared" si="1871"/>
        <v>465909.29317083518</v>
      </c>
      <c r="AK4435" s="3">
        <f t="shared" si="1872"/>
        <v>584513.76205732732</v>
      </c>
      <c r="AL4435" s="3">
        <f t="shared" si="1873"/>
        <v>125853.68157648784</v>
      </c>
      <c r="AM4435" s="3">
        <f t="shared" si="1874"/>
        <v>39909.187517634542</v>
      </c>
      <c r="AN4435" s="3">
        <f t="shared" si="1875"/>
        <v>100555.24522299395</v>
      </c>
      <c r="AO4435" s="3">
        <f t="shared" si="1876"/>
        <v>575093.36190056766</v>
      </c>
      <c r="AP4435" s="3">
        <f t="shared" si="1877"/>
        <v>1567.4499512594577</v>
      </c>
      <c r="AQ4435" s="3">
        <f t="shared" si="1878"/>
        <v>937796.63308326644</v>
      </c>
      <c r="AR4435" s="3">
        <f t="shared" si="1879"/>
        <v>3653.8579260521351</v>
      </c>
      <c r="AS4435" s="3">
        <f t="shared" si="1880"/>
        <v>0</v>
      </c>
      <c r="AT4435" s="3">
        <f t="shared" si="1881"/>
        <v>0</v>
      </c>
      <c r="AU4435" s="3">
        <f t="shared" si="1882"/>
        <v>0</v>
      </c>
      <c r="AV4435" s="3">
        <f t="shared" si="1883"/>
        <v>0</v>
      </c>
      <c r="AW4435" s="3">
        <f t="shared" si="1884"/>
        <v>0</v>
      </c>
      <c r="AX4435" s="3">
        <f t="shared" si="1887"/>
        <v>3992958.8878772836</v>
      </c>
      <c r="AY4435" s="3">
        <f t="shared" si="1888"/>
        <v>18</v>
      </c>
      <c r="AZ4435" s="3">
        <f t="shared" si="1885"/>
        <v>0</v>
      </c>
      <c r="BA4435" s="3">
        <v>11595629.62257475</v>
      </c>
      <c r="BB4435">
        <f t="shared" si="1889"/>
        <v>0.88680000000000003</v>
      </c>
    </row>
    <row r="4436" spans="1:54">
      <c r="A4436" s="2">
        <v>4435</v>
      </c>
      <c r="B4436">
        <v>11</v>
      </c>
      <c r="C4436" s="3">
        <v>1247260.2595059895</v>
      </c>
      <c r="D4436" s="3">
        <v>43199.775795244765</v>
      </c>
      <c r="E4436" s="3">
        <v>183480.8912546355</v>
      </c>
      <c r="F4436" s="3">
        <v>265076.18768251006</v>
      </c>
      <c r="G4436" s="3">
        <v>9734.6625898103139</v>
      </c>
      <c r="H4436" s="3">
        <v>222089.2441997561</v>
      </c>
      <c r="I4436" s="3">
        <v>9887.0990600065415</v>
      </c>
      <c r="J4436" s="3">
        <v>52633.593996605407</v>
      </c>
      <c r="K4436" s="3">
        <v>198735.52006924589</v>
      </c>
      <c r="L4436" s="3">
        <v>202388.03294619365</v>
      </c>
      <c r="M4436" s="3">
        <v>2102313.5437566102</v>
      </c>
      <c r="N4436" s="3">
        <v>0</v>
      </c>
      <c r="O4436" s="3">
        <v>0</v>
      </c>
      <c r="P4436" s="3">
        <v>0</v>
      </c>
      <c r="Q4436" s="3">
        <v>0</v>
      </c>
      <c r="R4436" s="3">
        <v>0</v>
      </c>
      <c r="S4436" s="3">
        <v>0</v>
      </c>
      <c r="T4436" s="3">
        <v>0</v>
      </c>
      <c r="U4436" s="3">
        <v>0</v>
      </c>
      <c r="V4436" s="3">
        <v>0</v>
      </c>
      <c r="W4436" s="3">
        <v>0</v>
      </c>
      <c r="X4436" s="3">
        <v>0</v>
      </c>
      <c r="Y4436" s="3">
        <v>0</v>
      </c>
      <c r="AA4436" s="3">
        <f t="shared" si="1886"/>
        <v>1247260.2595059895</v>
      </c>
      <c r="AB4436" s="3">
        <f t="shared" si="1863"/>
        <v>43199.775795244765</v>
      </c>
      <c r="AC4436" s="3">
        <f t="shared" si="1864"/>
        <v>183480.8912546355</v>
      </c>
      <c r="AD4436" s="3">
        <f t="shared" si="1865"/>
        <v>265076.18768251006</v>
      </c>
      <c r="AE4436" s="3">
        <f t="shared" si="1866"/>
        <v>9734.6625898103139</v>
      </c>
      <c r="AF4436" s="3">
        <f t="shared" si="1867"/>
        <v>222089.2441997561</v>
      </c>
      <c r="AG4436" s="3">
        <f t="shared" si="1868"/>
        <v>9887.0990600065415</v>
      </c>
      <c r="AH4436" s="3">
        <f t="shared" si="1869"/>
        <v>52633.593996605407</v>
      </c>
      <c r="AI4436" s="3">
        <f t="shared" si="1870"/>
        <v>198735.52006924589</v>
      </c>
      <c r="AJ4436" s="3">
        <f t="shared" si="1871"/>
        <v>202388.03294619365</v>
      </c>
      <c r="AK4436" s="3">
        <f t="shared" si="1872"/>
        <v>2102313.5437566102</v>
      </c>
      <c r="AL4436" s="3">
        <f t="shared" si="1873"/>
        <v>0</v>
      </c>
      <c r="AM4436" s="3">
        <f t="shared" si="1874"/>
        <v>0</v>
      </c>
      <c r="AN4436" s="3">
        <f t="shared" si="1875"/>
        <v>0</v>
      </c>
      <c r="AO4436" s="3">
        <f t="shared" si="1876"/>
        <v>0</v>
      </c>
      <c r="AP4436" s="3">
        <f t="shared" si="1877"/>
        <v>0</v>
      </c>
      <c r="AQ4436" s="3">
        <f t="shared" si="1878"/>
        <v>0</v>
      </c>
      <c r="AR4436" s="3">
        <f t="shared" si="1879"/>
        <v>0</v>
      </c>
      <c r="AS4436" s="3">
        <f t="shared" si="1880"/>
        <v>0</v>
      </c>
      <c r="AT4436" s="3">
        <f t="shared" si="1881"/>
        <v>0</v>
      </c>
      <c r="AU4436" s="3">
        <f t="shared" si="1882"/>
        <v>0</v>
      </c>
      <c r="AV4436" s="3">
        <f t="shared" si="1883"/>
        <v>0</v>
      </c>
      <c r="AW4436" s="3">
        <f t="shared" si="1884"/>
        <v>0</v>
      </c>
      <c r="AX4436" s="3">
        <f t="shared" si="1887"/>
        <v>4536798.8108566077</v>
      </c>
      <c r="AY4436" s="3">
        <f t="shared" si="1888"/>
        <v>11</v>
      </c>
      <c r="AZ4436" s="3">
        <f t="shared" si="1885"/>
        <v>0</v>
      </c>
      <c r="BA4436" s="3">
        <v>11599023.446005553</v>
      </c>
      <c r="BB4436">
        <f t="shared" si="1889"/>
        <v>0.88700000000000001</v>
      </c>
    </row>
    <row r="4437" spans="1:54">
      <c r="A4437" s="2">
        <v>4436</v>
      </c>
      <c r="B4437">
        <v>12</v>
      </c>
      <c r="C4437" s="3">
        <v>78442.106977068543</v>
      </c>
      <c r="D4437" s="3">
        <v>235834.96215841739</v>
      </c>
      <c r="E4437" s="3">
        <v>32459.765156764297</v>
      </c>
      <c r="F4437" s="3">
        <v>18098.28714058972</v>
      </c>
      <c r="G4437" s="3">
        <v>221478.72055275962</v>
      </c>
      <c r="H4437" s="3">
        <v>938838.68678550876</v>
      </c>
      <c r="I4437" s="3">
        <v>152998.44415946666</v>
      </c>
      <c r="J4437" s="3">
        <v>98037.781099010477</v>
      </c>
      <c r="K4437" s="3">
        <v>543106.06116031657</v>
      </c>
      <c r="L4437" s="3">
        <v>145898.94869845288</v>
      </c>
      <c r="M4437" s="3">
        <v>709220.4881193426</v>
      </c>
      <c r="N4437" s="3">
        <v>753474.45308319526</v>
      </c>
      <c r="O4437" s="3">
        <v>0</v>
      </c>
      <c r="P4437" s="3">
        <v>0</v>
      </c>
      <c r="Q4437" s="3">
        <v>0</v>
      </c>
      <c r="R4437" s="3">
        <v>0</v>
      </c>
      <c r="S4437" s="3">
        <v>0</v>
      </c>
      <c r="T4437" s="3">
        <v>0</v>
      </c>
      <c r="U4437" s="3">
        <v>0</v>
      </c>
      <c r="V4437" s="3">
        <v>0</v>
      </c>
      <c r="W4437" s="3">
        <v>0</v>
      </c>
      <c r="X4437" s="3">
        <v>0</v>
      </c>
      <c r="Y4437" s="3">
        <v>0</v>
      </c>
      <c r="AA4437" s="3">
        <f t="shared" si="1886"/>
        <v>78442.106977068543</v>
      </c>
      <c r="AB4437" s="3">
        <f t="shared" si="1863"/>
        <v>235834.96215841739</v>
      </c>
      <c r="AC4437" s="3">
        <f t="shared" si="1864"/>
        <v>32459.765156764297</v>
      </c>
      <c r="AD4437" s="3">
        <f t="shared" si="1865"/>
        <v>18098.28714058972</v>
      </c>
      <c r="AE4437" s="3">
        <f t="shared" si="1866"/>
        <v>221478.72055275962</v>
      </c>
      <c r="AF4437" s="3">
        <f t="shared" si="1867"/>
        <v>938838.68678550876</v>
      </c>
      <c r="AG4437" s="3">
        <f t="shared" si="1868"/>
        <v>152998.44415946666</v>
      </c>
      <c r="AH4437" s="3">
        <f t="shared" si="1869"/>
        <v>98037.781099010477</v>
      </c>
      <c r="AI4437" s="3">
        <f t="shared" si="1870"/>
        <v>543106.06116031657</v>
      </c>
      <c r="AJ4437" s="3">
        <f t="shared" si="1871"/>
        <v>145898.94869845288</v>
      </c>
      <c r="AK4437" s="3">
        <f t="shared" si="1872"/>
        <v>709220.4881193426</v>
      </c>
      <c r="AL4437" s="3">
        <f t="shared" si="1873"/>
        <v>753474.45308319526</v>
      </c>
      <c r="AM4437" s="3">
        <f t="shared" si="1874"/>
        <v>0</v>
      </c>
      <c r="AN4437" s="3">
        <f t="shared" si="1875"/>
        <v>0</v>
      </c>
      <c r="AO4437" s="3">
        <f t="shared" si="1876"/>
        <v>0</v>
      </c>
      <c r="AP4437" s="3">
        <f t="shared" si="1877"/>
        <v>0</v>
      </c>
      <c r="AQ4437" s="3">
        <f t="shared" si="1878"/>
        <v>0</v>
      </c>
      <c r="AR4437" s="3">
        <f t="shared" si="1879"/>
        <v>0</v>
      </c>
      <c r="AS4437" s="3">
        <f t="shared" si="1880"/>
        <v>0</v>
      </c>
      <c r="AT4437" s="3">
        <f t="shared" si="1881"/>
        <v>0</v>
      </c>
      <c r="AU4437" s="3">
        <f t="shared" si="1882"/>
        <v>0</v>
      </c>
      <c r="AV4437" s="3">
        <f t="shared" si="1883"/>
        <v>0</v>
      </c>
      <c r="AW4437" s="3">
        <f t="shared" si="1884"/>
        <v>0</v>
      </c>
      <c r="AX4437" s="3">
        <f t="shared" si="1887"/>
        <v>3927888.705090893</v>
      </c>
      <c r="AY4437" s="3">
        <f t="shared" si="1888"/>
        <v>12</v>
      </c>
      <c r="AZ4437" s="3">
        <f t="shared" si="1885"/>
        <v>0</v>
      </c>
      <c r="BA4437" s="3">
        <v>11602911.499492098</v>
      </c>
      <c r="BB4437">
        <f t="shared" si="1889"/>
        <v>0.88719999999999999</v>
      </c>
    </row>
    <row r="4438" spans="1:54">
      <c r="A4438" s="2">
        <v>4437</v>
      </c>
      <c r="B4438">
        <v>16</v>
      </c>
      <c r="C4438" s="3">
        <v>152787.17742150632</v>
      </c>
      <c r="D4438" s="3">
        <v>169592.66095703476</v>
      </c>
      <c r="E4438" s="3">
        <v>270290.1972436207</v>
      </c>
      <c r="F4438" s="3">
        <v>53685.548104286296</v>
      </c>
      <c r="G4438" s="3">
        <v>1262523.0633014415</v>
      </c>
      <c r="H4438" s="3">
        <v>361236.29931988945</v>
      </c>
      <c r="I4438" s="3">
        <v>38947.94433730896</v>
      </c>
      <c r="J4438" s="3">
        <v>1749797.6100485618</v>
      </c>
      <c r="K4438" s="3">
        <v>466512.62043496303</v>
      </c>
      <c r="L4438" s="3">
        <v>1560025.8403490207</v>
      </c>
      <c r="M4438" s="3">
        <v>51463.342775905476</v>
      </c>
      <c r="N4438" s="3">
        <v>18334.392965950225</v>
      </c>
      <c r="O4438" s="3">
        <v>128942.38573532685</v>
      </c>
      <c r="P4438" s="3">
        <v>87099.128968574878</v>
      </c>
      <c r="Q4438" s="3">
        <v>9636.7659809584402</v>
      </c>
      <c r="R4438" s="3">
        <v>158396.55828823207</v>
      </c>
      <c r="S4438" s="3">
        <v>0</v>
      </c>
      <c r="T4438" s="3">
        <v>0</v>
      </c>
      <c r="U4438" s="3">
        <v>0</v>
      </c>
      <c r="V4438" s="3">
        <v>0</v>
      </c>
      <c r="W4438" s="3">
        <v>0</v>
      </c>
      <c r="X4438" s="3">
        <v>0</v>
      </c>
      <c r="Y4438" s="3">
        <v>0</v>
      </c>
      <c r="AA4438" s="3">
        <f t="shared" si="1886"/>
        <v>152787.17742150632</v>
      </c>
      <c r="AB4438" s="3">
        <f t="shared" si="1863"/>
        <v>169592.66095703476</v>
      </c>
      <c r="AC4438" s="3">
        <f t="shared" si="1864"/>
        <v>270290.1972436207</v>
      </c>
      <c r="AD4438" s="3">
        <f t="shared" si="1865"/>
        <v>53685.548104286296</v>
      </c>
      <c r="AE4438" s="3">
        <f t="shared" si="1866"/>
        <v>1262523.0633014415</v>
      </c>
      <c r="AF4438" s="3">
        <f t="shared" si="1867"/>
        <v>361236.29931988945</v>
      </c>
      <c r="AG4438" s="3">
        <f t="shared" si="1868"/>
        <v>38947.94433730896</v>
      </c>
      <c r="AH4438" s="3">
        <f t="shared" si="1869"/>
        <v>1749797.6100485618</v>
      </c>
      <c r="AI4438" s="3">
        <f t="shared" si="1870"/>
        <v>466512.62043496303</v>
      </c>
      <c r="AJ4438" s="3">
        <f t="shared" si="1871"/>
        <v>1560025.8403490207</v>
      </c>
      <c r="AK4438" s="3">
        <f t="shared" si="1872"/>
        <v>51463.342775905476</v>
      </c>
      <c r="AL4438" s="3">
        <f t="shared" si="1873"/>
        <v>18334.392965950225</v>
      </c>
      <c r="AM4438" s="3">
        <f t="shared" si="1874"/>
        <v>128942.38573532685</v>
      </c>
      <c r="AN4438" s="3">
        <f t="shared" si="1875"/>
        <v>87099.128968574878</v>
      </c>
      <c r="AO4438" s="3">
        <f t="shared" si="1876"/>
        <v>9636.7659809584402</v>
      </c>
      <c r="AP4438" s="3">
        <f t="shared" si="1877"/>
        <v>158396.55828823207</v>
      </c>
      <c r="AQ4438" s="3">
        <f t="shared" si="1878"/>
        <v>0</v>
      </c>
      <c r="AR4438" s="3">
        <f t="shared" si="1879"/>
        <v>0</v>
      </c>
      <c r="AS4438" s="3">
        <f t="shared" si="1880"/>
        <v>0</v>
      </c>
      <c r="AT4438" s="3">
        <f t="shared" si="1881"/>
        <v>0</v>
      </c>
      <c r="AU4438" s="3">
        <f t="shared" si="1882"/>
        <v>0</v>
      </c>
      <c r="AV4438" s="3">
        <f t="shared" si="1883"/>
        <v>0</v>
      </c>
      <c r="AW4438" s="3">
        <f t="shared" si="1884"/>
        <v>0</v>
      </c>
      <c r="AX4438" s="3">
        <f t="shared" si="1887"/>
        <v>6539271.5362325804</v>
      </c>
      <c r="AY4438" s="3">
        <f t="shared" si="1888"/>
        <v>16</v>
      </c>
      <c r="AZ4438" s="3">
        <f t="shared" si="1885"/>
        <v>0</v>
      </c>
      <c r="BA4438" s="3">
        <v>11602991.678741932</v>
      </c>
      <c r="BB4438">
        <f t="shared" si="1889"/>
        <v>0.88739999999999997</v>
      </c>
    </row>
    <row r="4439" spans="1:54">
      <c r="A4439" s="2">
        <v>4438</v>
      </c>
      <c r="B4439">
        <v>15</v>
      </c>
      <c r="C4439" s="3">
        <v>127668.89718671361</v>
      </c>
      <c r="D4439" s="3">
        <v>687098.33367762016</v>
      </c>
      <c r="E4439" s="3">
        <v>253185.14943081245</v>
      </c>
      <c r="F4439" s="3">
        <v>365756.73303885385</v>
      </c>
      <c r="G4439" s="3">
        <v>552945.40916090761</v>
      </c>
      <c r="H4439" s="3">
        <v>4523943.8366600871</v>
      </c>
      <c r="I4439" s="3">
        <v>73333.043222689361</v>
      </c>
      <c r="J4439" s="3">
        <v>81735.283139215622</v>
      </c>
      <c r="K4439" s="3">
        <v>398473.55235274357</v>
      </c>
      <c r="L4439" s="3">
        <v>256091.52183697623</v>
      </c>
      <c r="M4439" s="3">
        <v>37348.725661321798</v>
      </c>
      <c r="N4439" s="3">
        <v>23875.142421477311</v>
      </c>
      <c r="O4439" s="3">
        <v>36187.981404658443</v>
      </c>
      <c r="P4439" s="3">
        <v>184301.97011961567</v>
      </c>
      <c r="Q4439" s="3">
        <v>60433.145743183159</v>
      </c>
      <c r="R4439" s="3">
        <v>0</v>
      </c>
      <c r="S4439" s="3">
        <v>0</v>
      </c>
      <c r="T4439" s="3">
        <v>0</v>
      </c>
      <c r="U4439" s="3">
        <v>0</v>
      </c>
      <c r="V4439" s="3">
        <v>0</v>
      </c>
      <c r="W4439" s="3">
        <v>0</v>
      </c>
      <c r="X4439" s="3">
        <v>0</v>
      </c>
      <c r="Y4439" s="3">
        <v>0</v>
      </c>
      <c r="AA4439" s="3">
        <f t="shared" si="1886"/>
        <v>127668.89718671361</v>
      </c>
      <c r="AB4439" s="3">
        <f t="shared" si="1863"/>
        <v>687098.33367762016</v>
      </c>
      <c r="AC4439" s="3">
        <f t="shared" si="1864"/>
        <v>253185.14943081245</v>
      </c>
      <c r="AD4439" s="3">
        <f t="shared" si="1865"/>
        <v>365756.73303885385</v>
      </c>
      <c r="AE4439" s="3">
        <f t="shared" si="1866"/>
        <v>552945.40916090761</v>
      </c>
      <c r="AF4439" s="3">
        <f t="shared" si="1867"/>
        <v>4523943.8366600871</v>
      </c>
      <c r="AG4439" s="3">
        <f t="shared" si="1868"/>
        <v>73333.043222689361</v>
      </c>
      <c r="AH4439" s="3">
        <f t="shared" si="1869"/>
        <v>81735.283139215622</v>
      </c>
      <c r="AI4439" s="3">
        <f t="shared" si="1870"/>
        <v>398473.55235274357</v>
      </c>
      <c r="AJ4439" s="3">
        <f t="shared" si="1871"/>
        <v>256091.52183697623</v>
      </c>
      <c r="AK4439" s="3">
        <f t="shared" si="1872"/>
        <v>37348.725661321798</v>
      </c>
      <c r="AL4439" s="3">
        <f t="shared" si="1873"/>
        <v>23875.142421477311</v>
      </c>
      <c r="AM4439" s="3">
        <f t="shared" si="1874"/>
        <v>36187.981404658443</v>
      </c>
      <c r="AN4439" s="3">
        <f t="shared" si="1875"/>
        <v>184301.97011961567</v>
      </c>
      <c r="AO4439" s="3">
        <f t="shared" si="1876"/>
        <v>60433.145743183159</v>
      </c>
      <c r="AP4439" s="3">
        <f t="shared" si="1877"/>
        <v>0</v>
      </c>
      <c r="AQ4439" s="3">
        <f t="shared" si="1878"/>
        <v>0</v>
      </c>
      <c r="AR4439" s="3">
        <f t="shared" si="1879"/>
        <v>0</v>
      </c>
      <c r="AS4439" s="3">
        <f t="shared" si="1880"/>
        <v>0</v>
      </c>
      <c r="AT4439" s="3">
        <f t="shared" si="1881"/>
        <v>0</v>
      </c>
      <c r="AU4439" s="3">
        <f t="shared" si="1882"/>
        <v>0</v>
      </c>
      <c r="AV4439" s="3">
        <f t="shared" si="1883"/>
        <v>0</v>
      </c>
      <c r="AW4439" s="3">
        <f t="shared" si="1884"/>
        <v>0</v>
      </c>
      <c r="AX4439" s="3">
        <f t="shared" si="1887"/>
        <v>7662378.7250568755</v>
      </c>
      <c r="AY4439" s="3">
        <f t="shared" si="1888"/>
        <v>15</v>
      </c>
      <c r="AZ4439" s="3">
        <f t="shared" si="1885"/>
        <v>0</v>
      </c>
      <c r="BA4439" s="3">
        <v>11609422.804574346</v>
      </c>
      <c r="BB4439">
        <f t="shared" si="1889"/>
        <v>0.88759999999999994</v>
      </c>
    </row>
    <row r="4440" spans="1:54">
      <c r="A4440" s="2">
        <v>4439</v>
      </c>
      <c r="B4440">
        <v>7</v>
      </c>
      <c r="C4440" s="3">
        <v>883772.19326145714</v>
      </c>
      <c r="D4440" s="3">
        <v>169474.25117595348</v>
      </c>
      <c r="E4440" s="3">
        <v>119695.69006252354</v>
      </c>
      <c r="F4440" s="3">
        <v>951976.77355526085</v>
      </c>
      <c r="G4440" s="3">
        <v>137066.10274529867</v>
      </c>
      <c r="H4440" s="3">
        <v>21403.422419723636</v>
      </c>
      <c r="I4440" s="3">
        <v>265377.02514827473</v>
      </c>
      <c r="J4440" s="3">
        <v>0</v>
      </c>
      <c r="K4440" s="3">
        <v>0</v>
      </c>
      <c r="L4440" s="3">
        <v>0</v>
      </c>
      <c r="M4440" s="3">
        <v>0</v>
      </c>
      <c r="N4440" s="3">
        <v>0</v>
      </c>
      <c r="O4440" s="3">
        <v>0</v>
      </c>
      <c r="P4440" s="3">
        <v>0</v>
      </c>
      <c r="Q4440" s="3">
        <v>0</v>
      </c>
      <c r="R4440" s="3">
        <v>0</v>
      </c>
      <c r="S4440" s="3">
        <v>0</v>
      </c>
      <c r="T4440" s="3">
        <v>0</v>
      </c>
      <c r="U4440" s="3">
        <v>0</v>
      </c>
      <c r="V4440" s="3">
        <v>0</v>
      </c>
      <c r="W4440" s="3">
        <v>0</v>
      </c>
      <c r="X4440" s="3">
        <v>0</v>
      </c>
      <c r="Y4440" s="3">
        <v>0</v>
      </c>
      <c r="AA4440" s="3">
        <f t="shared" si="1886"/>
        <v>883772.19326145714</v>
      </c>
      <c r="AB4440" s="3">
        <f t="shared" si="1863"/>
        <v>169474.25117595348</v>
      </c>
      <c r="AC4440" s="3">
        <f t="shared" si="1864"/>
        <v>119695.69006252354</v>
      </c>
      <c r="AD4440" s="3">
        <f t="shared" si="1865"/>
        <v>951976.77355526085</v>
      </c>
      <c r="AE4440" s="3">
        <f t="shared" si="1866"/>
        <v>137066.10274529867</v>
      </c>
      <c r="AF4440" s="3">
        <f t="shared" si="1867"/>
        <v>21403.422419723636</v>
      </c>
      <c r="AG4440" s="3">
        <f t="shared" si="1868"/>
        <v>265377.02514827473</v>
      </c>
      <c r="AH4440" s="3">
        <f t="shared" si="1869"/>
        <v>0</v>
      </c>
      <c r="AI4440" s="3">
        <f t="shared" si="1870"/>
        <v>0</v>
      </c>
      <c r="AJ4440" s="3">
        <f t="shared" si="1871"/>
        <v>0</v>
      </c>
      <c r="AK4440" s="3">
        <f t="shared" si="1872"/>
        <v>0</v>
      </c>
      <c r="AL4440" s="3">
        <f t="shared" si="1873"/>
        <v>0</v>
      </c>
      <c r="AM4440" s="3">
        <f t="shared" si="1874"/>
        <v>0</v>
      </c>
      <c r="AN4440" s="3">
        <f t="shared" si="1875"/>
        <v>0</v>
      </c>
      <c r="AO4440" s="3">
        <f t="shared" si="1876"/>
        <v>0</v>
      </c>
      <c r="AP4440" s="3">
        <f t="shared" si="1877"/>
        <v>0</v>
      </c>
      <c r="AQ4440" s="3">
        <f t="shared" si="1878"/>
        <v>0</v>
      </c>
      <c r="AR4440" s="3">
        <f t="shared" si="1879"/>
        <v>0</v>
      </c>
      <c r="AS4440" s="3">
        <f t="shared" si="1880"/>
        <v>0</v>
      </c>
      <c r="AT4440" s="3">
        <f t="shared" si="1881"/>
        <v>0</v>
      </c>
      <c r="AU4440" s="3">
        <f t="shared" si="1882"/>
        <v>0</v>
      </c>
      <c r="AV4440" s="3">
        <f t="shared" si="1883"/>
        <v>0</v>
      </c>
      <c r="AW4440" s="3">
        <f t="shared" si="1884"/>
        <v>0</v>
      </c>
      <c r="AX4440" s="3">
        <f t="shared" si="1887"/>
        <v>2548765.4583684923</v>
      </c>
      <c r="AY4440" s="3">
        <f t="shared" si="1888"/>
        <v>7</v>
      </c>
      <c r="AZ4440" s="3">
        <f t="shared" si="1885"/>
        <v>0</v>
      </c>
      <c r="BA4440" s="3">
        <v>11615248.688463327</v>
      </c>
      <c r="BB4440">
        <f t="shared" si="1889"/>
        <v>0.88780000000000003</v>
      </c>
    </row>
    <row r="4441" spans="1:54">
      <c r="A4441" s="2">
        <v>4440</v>
      </c>
      <c r="B4441">
        <v>15</v>
      </c>
      <c r="C4441" s="3">
        <v>123753.57588699585</v>
      </c>
      <c r="D4441" s="3">
        <v>34821.81942206651</v>
      </c>
      <c r="E4441" s="3">
        <v>14622.971704770116</v>
      </c>
      <c r="F4441" s="3">
        <v>3280662.5792542337</v>
      </c>
      <c r="G4441" s="3">
        <v>78676.161871567674</v>
      </c>
      <c r="H4441" s="3">
        <v>1257853.8441746039</v>
      </c>
      <c r="I4441" s="3">
        <v>143457.30357114572</v>
      </c>
      <c r="J4441" s="3">
        <v>1240213.4022771951</v>
      </c>
      <c r="K4441" s="3">
        <v>143543.67066434698</v>
      </c>
      <c r="L4441" s="3">
        <v>85696.335989221407</v>
      </c>
      <c r="M4441" s="3">
        <v>110396.84233879716</v>
      </c>
      <c r="N4441" s="3">
        <v>497839.10837812268</v>
      </c>
      <c r="O4441" s="3">
        <v>158695.88165543709</v>
      </c>
      <c r="P4441" s="3">
        <v>79246.469138247252</v>
      </c>
      <c r="Q4441" s="3">
        <v>184730.59956097667</v>
      </c>
      <c r="R4441" s="3">
        <v>0</v>
      </c>
      <c r="S4441" s="3">
        <v>0</v>
      </c>
      <c r="T4441" s="3">
        <v>0</v>
      </c>
      <c r="U4441" s="3">
        <v>0</v>
      </c>
      <c r="V4441" s="3">
        <v>0</v>
      </c>
      <c r="W4441" s="3">
        <v>0</v>
      </c>
      <c r="X4441" s="3">
        <v>0</v>
      </c>
      <c r="Y4441" s="3">
        <v>0</v>
      </c>
      <c r="AA4441" s="3">
        <f t="shared" si="1886"/>
        <v>123753.57588699585</v>
      </c>
      <c r="AB4441" s="3">
        <f t="shared" si="1863"/>
        <v>34821.81942206651</v>
      </c>
      <c r="AC4441" s="3">
        <f t="shared" si="1864"/>
        <v>14622.971704770116</v>
      </c>
      <c r="AD4441" s="3">
        <f t="shared" si="1865"/>
        <v>3280662.5792542337</v>
      </c>
      <c r="AE4441" s="3">
        <f t="shared" si="1866"/>
        <v>78676.161871567674</v>
      </c>
      <c r="AF4441" s="3">
        <f t="shared" si="1867"/>
        <v>1257853.8441746039</v>
      </c>
      <c r="AG4441" s="3">
        <f t="shared" si="1868"/>
        <v>143457.30357114572</v>
      </c>
      <c r="AH4441" s="3">
        <f t="shared" si="1869"/>
        <v>1240213.4022771951</v>
      </c>
      <c r="AI4441" s="3">
        <f t="shared" si="1870"/>
        <v>143543.67066434698</v>
      </c>
      <c r="AJ4441" s="3">
        <f t="shared" si="1871"/>
        <v>85696.335989221407</v>
      </c>
      <c r="AK4441" s="3">
        <f t="shared" si="1872"/>
        <v>110396.84233879716</v>
      </c>
      <c r="AL4441" s="3">
        <f t="shared" si="1873"/>
        <v>497839.10837812268</v>
      </c>
      <c r="AM4441" s="3">
        <f t="shared" si="1874"/>
        <v>158695.88165543709</v>
      </c>
      <c r="AN4441" s="3">
        <f t="shared" si="1875"/>
        <v>79246.469138247252</v>
      </c>
      <c r="AO4441" s="3">
        <f t="shared" si="1876"/>
        <v>184730.59956097667</v>
      </c>
      <c r="AP4441" s="3">
        <f t="shared" si="1877"/>
        <v>0</v>
      </c>
      <c r="AQ4441" s="3">
        <f t="shared" si="1878"/>
        <v>0</v>
      </c>
      <c r="AR4441" s="3">
        <f t="shared" si="1879"/>
        <v>0</v>
      </c>
      <c r="AS4441" s="3">
        <f t="shared" si="1880"/>
        <v>0</v>
      </c>
      <c r="AT4441" s="3">
        <f t="shared" si="1881"/>
        <v>0</v>
      </c>
      <c r="AU4441" s="3">
        <f t="shared" si="1882"/>
        <v>0</v>
      </c>
      <c r="AV4441" s="3">
        <f t="shared" si="1883"/>
        <v>0</v>
      </c>
      <c r="AW4441" s="3">
        <f t="shared" si="1884"/>
        <v>0</v>
      </c>
      <c r="AX4441" s="3">
        <f t="shared" si="1887"/>
        <v>7434210.5658877268</v>
      </c>
      <c r="AY4441" s="3">
        <f t="shared" si="1888"/>
        <v>15</v>
      </c>
      <c r="AZ4441" s="3">
        <f t="shared" si="1885"/>
        <v>0</v>
      </c>
      <c r="BA4441" s="3">
        <v>11635199.315888524</v>
      </c>
      <c r="BB4441">
        <f t="shared" si="1889"/>
        <v>0.88800000000000001</v>
      </c>
    </row>
    <row r="4442" spans="1:54">
      <c r="A4442" s="2">
        <v>4441</v>
      </c>
      <c r="B4442">
        <v>14</v>
      </c>
      <c r="C4442" s="3">
        <v>32743.940307258556</v>
      </c>
      <c r="D4442" s="3">
        <v>252996.90589472628</v>
      </c>
      <c r="E4442" s="3">
        <v>62308.967815042386</v>
      </c>
      <c r="F4442" s="3">
        <v>584226.59121222619</v>
      </c>
      <c r="G4442" s="3">
        <v>210356.6630608816</v>
      </c>
      <c r="H4442" s="3">
        <v>1808669.6728489005</v>
      </c>
      <c r="I4442" s="3">
        <v>141995.65011992113</v>
      </c>
      <c r="J4442" s="3">
        <v>290845.24620374403</v>
      </c>
      <c r="K4442" s="3">
        <v>186300.62211194084</v>
      </c>
      <c r="L4442" s="3">
        <v>146896.30640734214</v>
      </c>
      <c r="M4442" s="3">
        <v>1438940.6324433845</v>
      </c>
      <c r="N4442" s="3">
        <v>928383.37097976299</v>
      </c>
      <c r="O4442" s="3">
        <v>32192.062949706968</v>
      </c>
      <c r="P4442" s="3">
        <v>184300.59634882238</v>
      </c>
      <c r="Q4442" s="3">
        <v>0</v>
      </c>
      <c r="R4442" s="3">
        <v>0</v>
      </c>
      <c r="S4442" s="3">
        <v>0</v>
      </c>
      <c r="T4442" s="3">
        <v>0</v>
      </c>
      <c r="U4442" s="3">
        <v>0</v>
      </c>
      <c r="V4442" s="3">
        <v>0</v>
      </c>
      <c r="W4442" s="3">
        <v>0</v>
      </c>
      <c r="X4442" s="3">
        <v>0</v>
      </c>
      <c r="Y4442" s="3">
        <v>0</v>
      </c>
      <c r="AA4442" s="3">
        <f t="shared" si="1886"/>
        <v>32743.940307258556</v>
      </c>
      <c r="AB4442" s="3">
        <f t="shared" si="1863"/>
        <v>252996.90589472628</v>
      </c>
      <c r="AC4442" s="3">
        <f t="shared" si="1864"/>
        <v>62308.967815042386</v>
      </c>
      <c r="AD4442" s="3">
        <f t="shared" si="1865"/>
        <v>584226.59121222619</v>
      </c>
      <c r="AE4442" s="3">
        <f t="shared" si="1866"/>
        <v>210356.6630608816</v>
      </c>
      <c r="AF4442" s="3">
        <f t="shared" si="1867"/>
        <v>1808669.6728489005</v>
      </c>
      <c r="AG4442" s="3">
        <f t="shared" si="1868"/>
        <v>141995.65011992113</v>
      </c>
      <c r="AH4442" s="3">
        <f t="shared" si="1869"/>
        <v>290845.24620374403</v>
      </c>
      <c r="AI4442" s="3">
        <f t="shared" si="1870"/>
        <v>186300.62211194084</v>
      </c>
      <c r="AJ4442" s="3">
        <f t="shared" si="1871"/>
        <v>146896.30640734214</v>
      </c>
      <c r="AK4442" s="3">
        <f t="shared" si="1872"/>
        <v>1438940.6324433845</v>
      </c>
      <c r="AL4442" s="3">
        <f t="shared" si="1873"/>
        <v>928383.37097976299</v>
      </c>
      <c r="AM4442" s="3">
        <f t="shared" si="1874"/>
        <v>32192.062949706968</v>
      </c>
      <c r="AN4442" s="3">
        <f t="shared" si="1875"/>
        <v>184300.59634882238</v>
      </c>
      <c r="AO4442" s="3">
        <f t="shared" si="1876"/>
        <v>0</v>
      </c>
      <c r="AP4442" s="3">
        <f t="shared" si="1877"/>
        <v>0</v>
      </c>
      <c r="AQ4442" s="3">
        <f t="shared" si="1878"/>
        <v>0</v>
      </c>
      <c r="AR4442" s="3">
        <f t="shared" si="1879"/>
        <v>0</v>
      </c>
      <c r="AS4442" s="3">
        <f t="shared" si="1880"/>
        <v>0</v>
      </c>
      <c r="AT4442" s="3">
        <f t="shared" si="1881"/>
        <v>0</v>
      </c>
      <c r="AU4442" s="3">
        <f t="shared" si="1882"/>
        <v>0</v>
      </c>
      <c r="AV4442" s="3">
        <f t="shared" si="1883"/>
        <v>0</v>
      </c>
      <c r="AW4442" s="3">
        <f t="shared" si="1884"/>
        <v>0</v>
      </c>
      <c r="AX4442" s="3">
        <f t="shared" si="1887"/>
        <v>6301157.22870366</v>
      </c>
      <c r="AY4442" s="3">
        <f t="shared" si="1888"/>
        <v>14</v>
      </c>
      <c r="AZ4442" s="3">
        <f t="shared" si="1885"/>
        <v>0</v>
      </c>
      <c r="BA4442" s="3">
        <v>11635728.673577489</v>
      </c>
      <c r="BB4442">
        <f t="shared" si="1889"/>
        <v>0.88819999999999999</v>
      </c>
    </row>
    <row r="4443" spans="1:54">
      <c r="A4443" s="2">
        <v>4442</v>
      </c>
      <c r="B4443">
        <v>14</v>
      </c>
      <c r="C4443" s="3">
        <v>183387.79879572519</v>
      </c>
      <c r="D4443" s="3">
        <v>101058.34167227731</v>
      </c>
      <c r="E4443" s="3">
        <v>630594.90804535104</v>
      </c>
      <c r="F4443" s="3">
        <v>175886.4245694897</v>
      </c>
      <c r="G4443" s="3">
        <v>170468.09134256281</v>
      </c>
      <c r="H4443" s="3">
        <v>61314.460827837705</v>
      </c>
      <c r="I4443" s="3">
        <v>388302.86798192206</v>
      </c>
      <c r="J4443" s="3">
        <v>69523.257714238935</v>
      </c>
      <c r="K4443" s="3">
        <v>444458.46056513378</v>
      </c>
      <c r="L4443" s="3">
        <v>83047.004588268319</v>
      </c>
      <c r="M4443" s="3">
        <v>70236.590348609869</v>
      </c>
      <c r="N4443" s="3">
        <v>231228.29463299824</v>
      </c>
      <c r="O4443" s="3">
        <v>207899.73052003549</v>
      </c>
      <c r="P4443" s="3">
        <v>269786.86008452327</v>
      </c>
      <c r="Q4443" s="3">
        <v>0</v>
      </c>
      <c r="R4443" s="3">
        <v>0</v>
      </c>
      <c r="S4443" s="3">
        <v>0</v>
      </c>
      <c r="T4443" s="3">
        <v>0</v>
      </c>
      <c r="U4443" s="3">
        <v>0</v>
      </c>
      <c r="V4443" s="3">
        <v>0</v>
      </c>
      <c r="W4443" s="3">
        <v>0</v>
      </c>
      <c r="X4443" s="3">
        <v>0</v>
      </c>
      <c r="Y4443" s="3">
        <v>0</v>
      </c>
      <c r="AA4443" s="3">
        <f t="shared" si="1886"/>
        <v>183387.79879572519</v>
      </c>
      <c r="AB4443" s="3">
        <f t="shared" si="1863"/>
        <v>101058.34167227731</v>
      </c>
      <c r="AC4443" s="3">
        <f t="shared" si="1864"/>
        <v>630594.90804535104</v>
      </c>
      <c r="AD4443" s="3">
        <f t="shared" si="1865"/>
        <v>175886.4245694897</v>
      </c>
      <c r="AE4443" s="3">
        <f t="shared" si="1866"/>
        <v>170468.09134256281</v>
      </c>
      <c r="AF4443" s="3">
        <f t="shared" si="1867"/>
        <v>61314.460827837705</v>
      </c>
      <c r="AG4443" s="3">
        <f t="shared" si="1868"/>
        <v>388302.86798192206</v>
      </c>
      <c r="AH4443" s="3">
        <f t="shared" si="1869"/>
        <v>69523.257714238935</v>
      </c>
      <c r="AI4443" s="3">
        <f t="shared" si="1870"/>
        <v>444458.46056513378</v>
      </c>
      <c r="AJ4443" s="3">
        <f t="shared" si="1871"/>
        <v>83047.004588268319</v>
      </c>
      <c r="AK4443" s="3">
        <f t="shared" si="1872"/>
        <v>70236.590348609869</v>
      </c>
      <c r="AL4443" s="3">
        <f t="shared" si="1873"/>
        <v>231228.29463299824</v>
      </c>
      <c r="AM4443" s="3">
        <f t="shared" si="1874"/>
        <v>207899.73052003549</v>
      </c>
      <c r="AN4443" s="3">
        <f t="shared" si="1875"/>
        <v>269786.86008452327</v>
      </c>
      <c r="AO4443" s="3">
        <f t="shared" si="1876"/>
        <v>0</v>
      </c>
      <c r="AP4443" s="3">
        <f t="shared" si="1877"/>
        <v>0</v>
      </c>
      <c r="AQ4443" s="3">
        <f t="shared" si="1878"/>
        <v>0</v>
      </c>
      <c r="AR4443" s="3">
        <f t="shared" si="1879"/>
        <v>0</v>
      </c>
      <c r="AS4443" s="3">
        <f t="shared" si="1880"/>
        <v>0</v>
      </c>
      <c r="AT4443" s="3">
        <f t="shared" si="1881"/>
        <v>0</v>
      </c>
      <c r="AU4443" s="3">
        <f t="shared" si="1882"/>
        <v>0</v>
      </c>
      <c r="AV4443" s="3">
        <f t="shared" si="1883"/>
        <v>0</v>
      </c>
      <c r="AW4443" s="3">
        <f t="shared" si="1884"/>
        <v>0</v>
      </c>
      <c r="AX4443" s="3">
        <f t="shared" si="1887"/>
        <v>3087193.0916889738</v>
      </c>
      <c r="AY4443" s="3">
        <f t="shared" si="1888"/>
        <v>14</v>
      </c>
      <c r="AZ4443" s="3">
        <f t="shared" si="1885"/>
        <v>0</v>
      </c>
      <c r="BA4443" s="3">
        <v>11652498.725428121</v>
      </c>
      <c r="BB4443">
        <f t="shared" si="1889"/>
        <v>0.88839999999999997</v>
      </c>
    </row>
    <row r="4444" spans="1:54">
      <c r="A4444" s="2">
        <v>4443</v>
      </c>
      <c r="B4444">
        <v>18</v>
      </c>
      <c r="C4444" s="3">
        <v>165105.2326823427</v>
      </c>
      <c r="D4444" s="3">
        <v>206624.10631615843</v>
      </c>
      <c r="E4444" s="3">
        <v>32006.502094464526</v>
      </c>
      <c r="F4444" s="3">
        <v>80414.275644554655</v>
      </c>
      <c r="G4444" s="3">
        <v>25619.574455065893</v>
      </c>
      <c r="H4444" s="3">
        <v>143997.66883728467</v>
      </c>
      <c r="I4444" s="3">
        <v>12737.631444214288</v>
      </c>
      <c r="J4444" s="3">
        <v>20128.012421294872</v>
      </c>
      <c r="K4444" s="3">
        <v>180727.51654150031</v>
      </c>
      <c r="L4444" s="3">
        <v>18468.642477817237</v>
      </c>
      <c r="M4444" s="3">
        <v>34990.486447501971</v>
      </c>
      <c r="N4444" s="3">
        <v>1255736.145886915</v>
      </c>
      <c r="O4444" s="3">
        <v>345393.91088545596</v>
      </c>
      <c r="P4444" s="3">
        <v>653400.8651482237</v>
      </c>
      <c r="Q4444" s="3">
        <v>149767.65004996609</v>
      </c>
      <c r="R4444" s="3">
        <v>335097.44299156091</v>
      </c>
      <c r="S4444" s="3">
        <v>34301.85105431491</v>
      </c>
      <c r="T4444" s="3">
        <v>72313.231992378365</v>
      </c>
      <c r="U4444" s="3">
        <v>0</v>
      </c>
      <c r="V4444" s="3">
        <v>0</v>
      </c>
      <c r="W4444" s="3">
        <v>0</v>
      </c>
      <c r="X4444" s="3">
        <v>0</v>
      </c>
      <c r="Y4444" s="3">
        <v>0</v>
      </c>
      <c r="AA4444" s="3">
        <f t="shared" si="1886"/>
        <v>165105.2326823427</v>
      </c>
      <c r="AB4444" s="3">
        <f t="shared" si="1863"/>
        <v>206624.10631615843</v>
      </c>
      <c r="AC4444" s="3">
        <f t="shared" si="1864"/>
        <v>32006.502094464526</v>
      </c>
      <c r="AD4444" s="3">
        <f t="shared" si="1865"/>
        <v>80414.275644554655</v>
      </c>
      <c r="AE4444" s="3">
        <f t="shared" si="1866"/>
        <v>25619.574455065893</v>
      </c>
      <c r="AF4444" s="3">
        <f t="shared" si="1867"/>
        <v>143997.66883728467</v>
      </c>
      <c r="AG4444" s="3">
        <f t="shared" si="1868"/>
        <v>12737.631444214288</v>
      </c>
      <c r="AH4444" s="3">
        <f t="shared" si="1869"/>
        <v>20128.012421294872</v>
      </c>
      <c r="AI4444" s="3">
        <f t="shared" si="1870"/>
        <v>180727.51654150031</v>
      </c>
      <c r="AJ4444" s="3">
        <f t="shared" si="1871"/>
        <v>18468.642477817237</v>
      </c>
      <c r="AK4444" s="3">
        <f t="shared" si="1872"/>
        <v>34990.486447501971</v>
      </c>
      <c r="AL4444" s="3">
        <f t="shared" si="1873"/>
        <v>1255736.145886915</v>
      </c>
      <c r="AM4444" s="3">
        <f t="shared" si="1874"/>
        <v>345393.91088545596</v>
      </c>
      <c r="AN4444" s="3">
        <f t="shared" si="1875"/>
        <v>653400.8651482237</v>
      </c>
      <c r="AO4444" s="3">
        <f t="shared" si="1876"/>
        <v>149767.65004996609</v>
      </c>
      <c r="AP4444" s="3">
        <f t="shared" si="1877"/>
        <v>335097.44299156091</v>
      </c>
      <c r="AQ4444" s="3">
        <f t="shared" si="1878"/>
        <v>34301.85105431491</v>
      </c>
      <c r="AR4444" s="3">
        <f t="shared" si="1879"/>
        <v>72313.231992378365</v>
      </c>
      <c r="AS4444" s="3">
        <f t="shared" si="1880"/>
        <v>0</v>
      </c>
      <c r="AT4444" s="3">
        <f t="shared" si="1881"/>
        <v>0</v>
      </c>
      <c r="AU4444" s="3">
        <f t="shared" si="1882"/>
        <v>0</v>
      </c>
      <c r="AV4444" s="3">
        <f t="shared" si="1883"/>
        <v>0</v>
      </c>
      <c r="AW4444" s="3">
        <f t="shared" si="1884"/>
        <v>0</v>
      </c>
      <c r="AX4444" s="3">
        <f t="shared" si="1887"/>
        <v>3766830.7473710151</v>
      </c>
      <c r="AY4444" s="3">
        <f t="shared" si="1888"/>
        <v>18</v>
      </c>
      <c r="AZ4444" s="3">
        <f t="shared" si="1885"/>
        <v>0</v>
      </c>
      <c r="BA4444" s="3">
        <v>11654997.021781936</v>
      </c>
      <c r="BB4444">
        <f t="shared" si="1889"/>
        <v>0.88859999999999995</v>
      </c>
    </row>
    <row r="4445" spans="1:54">
      <c r="A4445" s="2">
        <v>4444</v>
      </c>
      <c r="B4445">
        <v>12</v>
      </c>
      <c r="C4445" s="3">
        <v>80686.31939520681</v>
      </c>
      <c r="D4445" s="3">
        <v>159842.94558349633</v>
      </c>
      <c r="E4445" s="3">
        <v>232590.26281361526</v>
      </c>
      <c r="F4445" s="3">
        <v>875833.1361073883</v>
      </c>
      <c r="G4445" s="3">
        <v>271728.66355480807</v>
      </c>
      <c r="H4445" s="3">
        <v>142171.54455357639</v>
      </c>
      <c r="I4445" s="3">
        <v>127753.85067828921</v>
      </c>
      <c r="J4445" s="3">
        <v>365512.79279038782</v>
      </c>
      <c r="K4445" s="3">
        <v>85231.323271596513</v>
      </c>
      <c r="L4445" s="3">
        <v>355478.14155633916</v>
      </c>
      <c r="M4445" s="3">
        <v>3063.7141920068625</v>
      </c>
      <c r="N4445" s="3">
        <v>24508.165702331669</v>
      </c>
      <c r="O4445" s="3">
        <v>0</v>
      </c>
      <c r="P4445" s="3">
        <v>0</v>
      </c>
      <c r="Q4445" s="3">
        <v>0</v>
      </c>
      <c r="R4445" s="3">
        <v>0</v>
      </c>
      <c r="S4445" s="3">
        <v>0</v>
      </c>
      <c r="T4445" s="3">
        <v>0</v>
      </c>
      <c r="U4445" s="3">
        <v>0</v>
      </c>
      <c r="V4445" s="3">
        <v>0</v>
      </c>
      <c r="W4445" s="3">
        <v>0</v>
      </c>
      <c r="X4445" s="3">
        <v>0</v>
      </c>
      <c r="Y4445" s="3">
        <v>0</v>
      </c>
      <c r="AA4445" s="3">
        <f t="shared" si="1886"/>
        <v>80686.31939520681</v>
      </c>
      <c r="AB4445" s="3">
        <f t="shared" si="1863"/>
        <v>159842.94558349633</v>
      </c>
      <c r="AC4445" s="3">
        <f t="shared" si="1864"/>
        <v>232590.26281361526</v>
      </c>
      <c r="AD4445" s="3">
        <f t="shared" si="1865"/>
        <v>875833.1361073883</v>
      </c>
      <c r="AE4445" s="3">
        <f t="shared" si="1866"/>
        <v>271728.66355480807</v>
      </c>
      <c r="AF4445" s="3">
        <f t="shared" si="1867"/>
        <v>142171.54455357639</v>
      </c>
      <c r="AG4445" s="3">
        <f t="shared" si="1868"/>
        <v>127753.85067828921</v>
      </c>
      <c r="AH4445" s="3">
        <f t="shared" si="1869"/>
        <v>365512.79279038782</v>
      </c>
      <c r="AI4445" s="3">
        <f t="shared" si="1870"/>
        <v>85231.323271596513</v>
      </c>
      <c r="AJ4445" s="3">
        <f t="shared" si="1871"/>
        <v>355478.14155633916</v>
      </c>
      <c r="AK4445" s="3">
        <f t="shared" si="1872"/>
        <v>3063.7141920068625</v>
      </c>
      <c r="AL4445" s="3">
        <f t="shared" si="1873"/>
        <v>24508.165702331669</v>
      </c>
      <c r="AM4445" s="3">
        <f t="shared" si="1874"/>
        <v>0</v>
      </c>
      <c r="AN4445" s="3">
        <f t="shared" si="1875"/>
        <v>0</v>
      </c>
      <c r="AO4445" s="3">
        <f t="shared" si="1876"/>
        <v>0</v>
      </c>
      <c r="AP4445" s="3">
        <f t="shared" si="1877"/>
        <v>0</v>
      </c>
      <c r="AQ4445" s="3">
        <f t="shared" si="1878"/>
        <v>0</v>
      </c>
      <c r="AR4445" s="3">
        <f t="shared" si="1879"/>
        <v>0</v>
      </c>
      <c r="AS4445" s="3">
        <f t="shared" si="1880"/>
        <v>0</v>
      </c>
      <c r="AT4445" s="3">
        <f t="shared" si="1881"/>
        <v>0</v>
      </c>
      <c r="AU4445" s="3">
        <f t="shared" si="1882"/>
        <v>0</v>
      </c>
      <c r="AV4445" s="3">
        <f t="shared" si="1883"/>
        <v>0</v>
      </c>
      <c r="AW4445" s="3">
        <f t="shared" si="1884"/>
        <v>0</v>
      </c>
      <c r="AX4445" s="3">
        <f t="shared" si="1887"/>
        <v>2724400.8601990426</v>
      </c>
      <c r="AY4445" s="3">
        <f t="shared" si="1888"/>
        <v>12</v>
      </c>
      <c r="AZ4445" s="3">
        <f t="shared" si="1885"/>
        <v>0</v>
      </c>
      <c r="BA4445" s="3">
        <v>11660262.186223917</v>
      </c>
      <c r="BB4445">
        <f t="shared" si="1889"/>
        <v>0.88880000000000003</v>
      </c>
    </row>
    <row r="4446" spans="1:54">
      <c r="A4446" s="2">
        <v>4445</v>
      </c>
      <c r="B4446">
        <v>12</v>
      </c>
      <c r="C4446" s="3">
        <v>66695.382979732414</v>
      </c>
      <c r="D4446" s="3">
        <v>888902.75094613328</v>
      </c>
      <c r="E4446" s="3">
        <v>675796.10529286158</v>
      </c>
      <c r="F4446" s="3">
        <v>604387.10485380131</v>
      </c>
      <c r="G4446" s="3">
        <v>334352.34427240386</v>
      </c>
      <c r="H4446" s="3">
        <v>603855.40133443603</v>
      </c>
      <c r="I4446" s="3">
        <v>1078733.0755506177</v>
      </c>
      <c r="J4446" s="3">
        <v>238572.49419654778</v>
      </c>
      <c r="K4446" s="3">
        <v>243032.44458644721</v>
      </c>
      <c r="L4446" s="3">
        <v>1475480.034649577</v>
      </c>
      <c r="M4446" s="3">
        <v>476258.65360521671</v>
      </c>
      <c r="N4446" s="3">
        <v>76561.020169400901</v>
      </c>
      <c r="O4446" s="3">
        <v>0</v>
      </c>
      <c r="P4446" s="3">
        <v>0</v>
      </c>
      <c r="Q4446" s="3">
        <v>0</v>
      </c>
      <c r="R4446" s="3">
        <v>0</v>
      </c>
      <c r="S4446" s="3">
        <v>0</v>
      </c>
      <c r="T4446" s="3">
        <v>0</v>
      </c>
      <c r="U4446" s="3">
        <v>0</v>
      </c>
      <c r="V4446" s="3">
        <v>0</v>
      </c>
      <c r="W4446" s="3">
        <v>0</v>
      </c>
      <c r="X4446" s="3">
        <v>0</v>
      </c>
      <c r="Y4446" s="3">
        <v>0</v>
      </c>
      <c r="AA4446" s="3">
        <f t="shared" si="1886"/>
        <v>66695.382979732414</v>
      </c>
      <c r="AB4446" s="3">
        <f t="shared" si="1863"/>
        <v>888902.75094613328</v>
      </c>
      <c r="AC4446" s="3">
        <f t="shared" si="1864"/>
        <v>675796.10529286158</v>
      </c>
      <c r="AD4446" s="3">
        <f t="shared" si="1865"/>
        <v>604387.10485380131</v>
      </c>
      <c r="AE4446" s="3">
        <f t="shared" si="1866"/>
        <v>334352.34427240386</v>
      </c>
      <c r="AF4446" s="3">
        <f t="shared" si="1867"/>
        <v>603855.40133443603</v>
      </c>
      <c r="AG4446" s="3">
        <f t="shared" si="1868"/>
        <v>1078733.0755506177</v>
      </c>
      <c r="AH4446" s="3">
        <f t="shared" si="1869"/>
        <v>238572.49419654778</v>
      </c>
      <c r="AI4446" s="3">
        <f t="shared" si="1870"/>
        <v>243032.44458644721</v>
      </c>
      <c r="AJ4446" s="3">
        <f t="shared" si="1871"/>
        <v>1475480.034649577</v>
      </c>
      <c r="AK4446" s="3">
        <f t="shared" si="1872"/>
        <v>476258.65360521671</v>
      </c>
      <c r="AL4446" s="3">
        <f t="shared" si="1873"/>
        <v>76561.020169400901</v>
      </c>
      <c r="AM4446" s="3">
        <f t="shared" si="1874"/>
        <v>0</v>
      </c>
      <c r="AN4446" s="3">
        <f t="shared" si="1875"/>
        <v>0</v>
      </c>
      <c r="AO4446" s="3">
        <f t="shared" si="1876"/>
        <v>0</v>
      </c>
      <c r="AP4446" s="3">
        <f t="shared" si="1877"/>
        <v>0</v>
      </c>
      <c r="AQ4446" s="3">
        <f t="shared" si="1878"/>
        <v>0</v>
      </c>
      <c r="AR4446" s="3">
        <f t="shared" si="1879"/>
        <v>0</v>
      </c>
      <c r="AS4446" s="3">
        <f t="shared" si="1880"/>
        <v>0</v>
      </c>
      <c r="AT4446" s="3">
        <f t="shared" si="1881"/>
        <v>0</v>
      </c>
      <c r="AU4446" s="3">
        <f t="shared" si="1882"/>
        <v>0</v>
      </c>
      <c r="AV4446" s="3">
        <f t="shared" si="1883"/>
        <v>0</v>
      </c>
      <c r="AW4446" s="3">
        <f t="shared" si="1884"/>
        <v>0</v>
      </c>
      <c r="AX4446" s="3">
        <f t="shared" si="1887"/>
        <v>6762626.8124371767</v>
      </c>
      <c r="AY4446" s="3">
        <f t="shared" si="1888"/>
        <v>12</v>
      </c>
      <c r="AZ4446" s="3">
        <f t="shared" si="1885"/>
        <v>0</v>
      </c>
      <c r="BA4446" s="3">
        <v>11680899.864769584</v>
      </c>
      <c r="BB4446">
        <f t="shared" si="1889"/>
        <v>0.88900000000000001</v>
      </c>
    </row>
    <row r="4447" spans="1:54">
      <c r="A4447" s="2">
        <v>4446</v>
      </c>
      <c r="B4447">
        <v>16</v>
      </c>
      <c r="C4447" s="3">
        <v>37475.271477929848</v>
      </c>
      <c r="D4447" s="3">
        <v>14945.930580895109</v>
      </c>
      <c r="E4447" s="3">
        <v>612282.2285710678</v>
      </c>
      <c r="F4447" s="3">
        <v>162382.75679259619</v>
      </c>
      <c r="G4447" s="3">
        <v>259793.03535443256</v>
      </c>
      <c r="H4447" s="3">
        <v>358972.14613963699</v>
      </c>
      <c r="I4447" s="3">
        <v>332319.66540917091</v>
      </c>
      <c r="J4447" s="3">
        <v>57573.788212354841</v>
      </c>
      <c r="K4447" s="3">
        <v>18162.183027468178</v>
      </c>
      <c r="L4447" s="3">
        <v>36239.119217142637</v>
      </c>
      <c r="M4447" s="3">
        <v>537255.26531070634</v>
      </c>
      <c r="N4447" s="3">
        <v>222738.2233484124</v>
      </c>
      <c r="O4447" s="3">
        <v>11578.916955280385</v>
      </c>
      <c r="P4447" s="3">
        <v>248303.45362442956</v>
      </c>
      <c r="Q4447" s="3">
        <v>19281.8566577235</v>
      </c>
      <c r="R4447" s="3">
        <v>4917.7900685987606</v>
      </c>
      <c r="S4447" s="3">
        <v>0</v>
      </c>
      <c r="T4447" s="3">
        <v>0</v>
      </c>
      <c r="U4447" s="3">
        <v>0</v>
      </c>
      <c r="V4447" s="3">
        <v>0</v>
      </c>
      <c r="W4447" s="3">
        <v>0</v>
      </c>
      <c r="X4447" s="3">
        <v>0</v>
      </c>
      <c r="Y4447" s="3">
        <v>0</v>
      </c>
      <c r="AA4447" s="3">
        <f t="shared" si="1886"/>
        <v>37475.271477929848</v>
      </c>
      <c r="AB4447" s="3">
        <f t="shared" si="1863"/>
        <v>14945.930580895109</v>
      </c>
      <c r="AC4447" s="3">
        <f t="shared" si="1864"/>
        <v>612282.2285710678</v>
      </c>
      <c r="AD4447" s="3">
        <f t="shared" si="1865"/>
        <v>162382.75679259619</v>
      </c>
      <c r="AE4447" s="3">
        <f t="shared" si="1866"/>
        <v>259793.03535443256</v>
      </c>
      <c r="AF4447" s="3">
        <f t="shared" si="1867"/>
        <v>358972.14613963699</v>
      </c>
      <c r="AG4447" s="3">
        <f t="shared" si="1868"/>
        <v>332319.66540917091</v>
      </c>
      <c r="AH4447" s="3">
        <f t="shared" si="1869"/>
        <v>57573.788212354841</v>
      </c>
      <c r="AI4447" s="3">
        <f t="shared" si="1870"/>
        <v>18162.183027468178</v>
      </c>
      <c r="AJ4447" s="3">
        <f t="shared" si="1871"/>
        <v>36239.119217142637</v>
      </c>
      <c r="AK4447" s="3">
        <f t="shared" si="1872"/>
        <v>537255.26531070634</v>
      </c>
      <c r="AL4447" s="3">
        <f t="shared" si="1873"/>
        <v>222738.2233484124</v>
      </c>
      <c r="AM4447" s="3">
        <f t="shared" si="1874"/>
        <v>11578.916955280385</v>
      </c>
      <c r="AN4447" s="3">
        <f t="shared" si="1875"/>
        <v>248303.45362442956</v>
      </c>
      <c r="AO4447" s="3">
        <f t="shared" si="1876"/>
        <v>19281.8566577235</v>
      </c>
      <c r="AP4447" s="3">
        <f t="shared" si="1877"/>
        <v>4917.7900685987606</v>
      </c>
      <c r="AQ4447" s="3">
        <f t="shared" si="1878"/>
        <v>0</v>
      </c>
      <c r="AR4447" s="3">
        <f t="shared" si="1879"/>
        <v>0</v>
      </c>
      <c r="AS4447" s="3">
        <f t="shared" si="1880"/>
        <v>0</v>
      </c>
      <c r="AT4447" s="3">
        <f t="shared" si="1881"/>
        <v>0</v>
      </c>
      <c r="AU4447" s="3">
        <f t="shared" si="1882"/>
        <v>0</v>
      </c>
      <c r="AV4447" s="3">
        <f t="shared" si="1883"/>
        <v>0</v>
      </c>
      <c r="AW4447" s="3">
        <f t="shared" si="1884"/>
        <v>0</v>
      </c>
      <c r="AX4447" s="3">
        <f t="shared" si="1887"/>
        <v>2934221.6307478463</v>
      </c>
      <c r="AY4447" s="3">
        <f t="shared" si="1888"/>
        <v>16</v>
      </c>
      <c r="AZ4447" s="3">
        <f t="shared" si="1885"/>
        <v>0</v>
      </c>
      <c r="BA4447" s="3">
        <v>11702109.923070647</v>
      </c>
      <c r="BB4447">
        <f t="shared" si="1889"/>
        <v>0.88919999999999999</v>
      </c>
    </row>
    <row r="4448" spans="1:54">
      <c r="A4448" s="2">
        <v>4447</v>
      </c>
      <c r="B4448">
        <v>14</v>
      </c>
      <c r="C4448" s="3">
        <v>75095.652176394608</v>
      </c>
      <c r="D4448" s="3">
        <v>24114.695004055986</v>
      </c>
      <c r="E4448" s="3">
        <v>85875.57394752845</v>
      </c>
      <c r="F4448" s="3">
        <v>58841.767276482125</v>
      </c>
      <c r="G4448" s="3">
        <v>85826.211349155055</v>
      </c>
      <c r="H4448" s="3">
        <v>13087.097388466676</v>
      </c>
      <c r="I4448" s="3">
        <v>9555.6591904413344</v>
      </c>
      <c r="J4448" s="3">
        <v>65265.320957405384</v>
      </c>
      <c r="K4448" s="3">
        <v>32279.844729865767</v>
      </c>
      <c r="L4448" s="3">
        <v>946380.29079879296</v>
      </c>
      <c r="M4448" s="3">
        <v>579006.06085352949</v>
      </c>
      <c r="N4448" s="3">
        <v>20804.636712357809</v>
      </c>
      <c r="O4448" s="3">
        <v>27932.875912387008</v>
      </c>
      <c r="P4448" s="3">
        <v>634547.44930318953</v>
      </c>
      <c r="Q4448" s="3">
        <v>0</v>
      </c>
      <c r="R4448" s="3">
        <v>0</v>
      </c>
      <c r="S4448" s="3">
        <v>0</v>
      </c>
      <c r="T4448" s="3">
        <v>0</v>
      </c>
      <c r="U4448" s="3">
        <v>0</v>
      </c>
      <c r="V4448" s="3">
        <v>0</v>
      </c>
      <c r="W4448" s="3">
        <v>0</v>
      </c>
      <c r="X4448" s="3">
        <v>0</v>
      </c>
      <c r="Y4448" s="3">
        <v>0</v>
      </c>
      <c r="AA4448" s="3">
        <f t="shared" si="1886"/>
        <v>75095.652176394608</v>
      </c>
      <c r="AB4448" s="3">
        <f t="shared" si="1863"/>
        <v>24114.695004055986</v>
      </c>
      <c r="AC4448" s="3">
        <f t="shared" si="1864"/>
        <v>85875.57394752845</v>
      </c>
      <c r="AD4448" s="3">
        <f t="shared" si="1865"/>
        <v>58841.767276482125</v>
      </c>
      <c r="AE4448" s="3">
        <f t="shared" si="1866"/>
        <v>85826.211349155055</v>
      </c>
      <c r="AF4448" s="3">
        <f t="shared" si="1867"/>
        <v>13087.097388466676</v>
      </c>
      <c r="AG4448" s="3">
        <f t="shared" si="1868"/>
        <v>9555.6591904413344</v>
      </c>
      <c r="AH4448" s="3">
        <f t="shared" si="1869"/>
        <v>65265.320957405384</v>
      </c>
      <c r="AI4448" s="3">
        <f t="shared" si="1870"/>
        <v>32279.844729865767</v>
      </c>
      <c r="AJ4448" s="3">
        <f t="shared" si="1871"/>
        <v>946380.29079879296</v>
      </c>
      <c r="AK4448" s="3">
        <f t="shared" si="1872"/>
        <v>579006.06085352949</v>
      </c>
      <c r="AL4448" s="3">
        <f t="shared" si="1873"/>
        <v>20804.636712357809</v>
      </c>
      <c r="AM4448" s="3">
        <f t="shared" si="1874"/>
        <v>27932.875912387008</v>
      </c>
      <c r="AN4448" s="3">
        <f t="shared" si="1875"/>
        <v>634547.44930318953</v>
      </c>
      <c r="AO4448" s="3">
        <f t="shared" si="1876"/>
        <v>0</v>
      </c>
      <c r="AP4448" s="3">
        <f t="shared" si="1877"/>
        <v>0</v>
      </c>
      <c r="AQ4448" s="3">
        <f t="shared" si="1878"/>
        <v>0</v>
      </c>
      <c r="AR4448" s="3">
        <f t="shared" si="1879"/>
        <v>0</v>
      </c>
      <c r="AS4448" s="3">
        <f t="shared" si="1880"/>
        <v>0</v>
      </c>
      <c r="AT4448" s="3">
        <f t="shared" si="1881"/>
        <v>0</v>
      </c>
      <c r="AU4448" s="3">
        <f t="shared" si="1882"/>
        <v>0</v>
      </c>
      <c r="AV4448" s="3">
        <f t="shared" si="1883"/>
        <v>0</v>
      </c>
      <c r="AW4448" s="3">
        <f t="shared" si="1884"/>
        <v>0</v>
      </c>
      <c r="AX4448" s="3">
        <f t="shared" si="1887"/>
        <v>2658613.1356000523</v>
      </c>
      <c r="AY4448" s="3">
        <f t="shared" si="1888"/>
        <v>14</v>
      </c>
      <c r="AZ4448" s="3">
        <f t="shared" si="1885"/>
        <v>0</v>
      </c>
      <c r="BA4448" s="3">
        <v>11702521.422068175</v>
      </c>
      <c r="BB4448">
        <f t="shared" si="1889"/>
        <v>0.88939999999999997</v>
      </c>
    </row>
    <row r="4449" spans="1:54">
      <c r="A4449" s="2">
        <v>4448</v>
      </c>
      <c r="B4449">
        <v>13</v>
      </c>
      <c r="C4449" s="3">
        <v>87886.398347298469</v>
      </c>
      <c r="D4449" s="3">
        <v>725489.15199344873</v>
      </c>
      <c r="E4449" s="3">
        <v>46068.450709094825</v>
      </c>
      <c r="F4449" s="3">
        <v>1921616.180609569</v>
      </c>
      <c r="G4449" s="3">
        <v>207910.81367855193</v>
      </c>
      <c r="H4449" s="3">
        <v>142772.17563633004</v>
      </c>
      <c r="I4449" s="3">
        <v>810057.77158283419</v>
      </c>
      <c r="J4449" s="3">
        <v>29615.894461664277</v>
      </c>
      <c r="K4449" s="3">
        <v>258111.07022900609</v>
      </c>
      <c r="L4449" s="3">
        <v>167727.21822411413</v>
      </c>
      <c r="M4449" s="3">
        <v>152335.35334373277</v>
      </c>
      <c r="N4449" s="3">
        <v>174886.19412484096</v>
      </c>
      <c r="O4449" s="3">
        <v>215232.42006655617</v>
      </c>
      <c r="P4449" s="3">
        <v>0</v>
      </c>
      <c r="Q4449" s="3">
        <v>0</v>
      </c>
      <c r="R4449" s="3">
        <v>0</v>
      </c>
      <c r="S4449" s="3">
        <v>0</v>
      </c>
      <c r="T4449" s="3">
        <v>0</v>
      </c>
      <c r="U4449" s="3">
        <v>0</v>
      </c>
      <c r="V4449" s="3">
        <v>0</v>
      </c>
      <c r="W4449" s="3">
        <v>0</v>
      </c>
      <c r="X4449" s="3">
        <v>0</v>
      </c>
      <c r="Y4449" s="3">
        <v>0</v>
      </c>
      <c r="AA4449" s="3">
        <f t="shared" si="1886"/>
        <v>87886.398347298469</v>
      </c>
      <c r="AB4449" s="3">
        <f t="shared" si="1863"/>
        <v>725489.15199344873</v>
      </c>
      <c r="AC4449" s="3">
        <f t="shared" si="1864"/>
        <v>46068.450709094825</v>
      </c>
      <c r="AD4449" s="3">
        <f t="shared" si="1865"/>
        <v>1921616.180609569</v>
      </c>
      <c r="AE4449" s="3">
        <f t="shared" si="1866"/>
        <v>207910.81367855193</v>
      </c>
      <c r="AF4449" s="3">
        <f t="shared" si="1867"/>
        <v>142772.17563633004</v>
      </c>
      <c r="AG4449" s="3">
        <f t="shared" si="1868"/>
        <v>810057.77158283419</v>
      </c>
      <c r="AH4449" s="3">
        <f t="shared" si="1869"/>
        <v>29615.894461664277</v>
      </c>
      <c r="AI4449" s="3">
        <f t="shared" si="1870"/>
        <v>258111.07022900609</v>
      </c>
      <c r="AJ4449" s="3">
        <f t="shared" si="1871"/>
        <v>167727.21822411413</v>
      </c>
      <c r="AK4449" s="3">
        <f t="shared" si="1872"/>
        <v>152335.35334373277</v>
      </c>
      <c r="AL4449" s="3">
        <f t="shared" si="1873"/>
        <v>174886.19412484096</v>
      </c>
      <c r="AM4449" s="3">
        <f t="shared" si="1874"/>
        <v>215232.42006655617</v>
      </c>
      <c r="AN4449" s="3">
        <f t="shared" si="1875"/>
        <v>0</v>
      </c>
      <c r="AO4449" s="3">
        <f t="shared" si="1876"/>
        <v>0</v>
      </c>
      <c r="AP4449" s="3">
        <f t="shared" si="1877"/>
        <v>0</v>
      </c>
      <c r="AQ4449" s="3">
        <f t="shared" si="1878"/>
        <v>0</v>
      </c>
      <c r="AR4449" s="3">
        <f t="shared" si="1879"/>
        <v>0</v>
      </c>
      <c r="AS4449" s="3">
        <f t="shared" si="1880"/>
        <v>0</v>
      </c>
      <c r="AT4449" s="3">
        <f t="shared" si="1881"/>
        <v>0</v>
      </c>
      <c r="AU4449" s="3">
        <f t="shared" si="1882"/>
        <v>0</v>
      </c>
      <c r="AV4449" s="3">
        <f t="shared" si="1883"/>
        <v>0</v>
      </c>
      <c r="AW4449" s="3">
        <f t="shared" si="1884"/>
        <v>0</v>
      </c>
      <c r="AX4449" s="3">
        <f t="shared" si="1887"/>
        <v>4939709.0930070411</v>
      </c>
      <c r="AY4449" s="3">
        <f t="shared" si="1888"/>
        <v>13</v>
      </c>
      <c r="AZ4449" s="3">
        <f t="shared" si="1885"/>
        <v>0</v>
      </c>
      <c r="BA4449" s="3">
        <v>11727706.179814087</v>
      </c>
      <c r="BB4449">
        <f t="shared" si="1889"/>
        <v>0.88959999999999995</v>
      </c>
    </row>
    <row r="4450" spans="1:54">
      <c r="A4450" s="2">
        <v>4449</v>
      </c>
      <c r="B4450">
        <v>12</v>
      </c>
      <c r="C4450" s="3">
        <v>292043.56681052287</v>
      </c>
      <c r="D4450" s="3">
        <v>136959.2852802265</v>
      </c>
      <c r="E4450" s="3">
        <v>866989.193171388</v>
      </c>
      <c r="F4450" s="3">
        <v>308741.02822146629</v>
      </c>
      <c r="G4450" s="3">
        <v>196981.72706143255</v>
      </c>
      <c r="H4450" s="3">
        <v>1256325.3288258831</v>
      </c>
      <c r="I4450" s="3">
        <v>777797.07810051821</v>
      </c>
      <c r="J4450" s="3">
        <v>470509.4259979339</v>
      </c>
      <c r="K4450" s="3">
        <v>14797.352647453959</v>
      </c>
      <c r="L4450" s="3">
        <v>104181.76926099604</v>
      </c>
      <c r="M4450" s="3">
        <v>91551.963188034875</v>
      </c>
      <c r="N4450" s="3">
        <v>168950.96498719143</v>
      </c>
      <c r="O4450" s="3">
        <v>0</v>
      </c>
      <c r="P4450" s="3">
        <v>0</v>
      </c>
      <c r="Q4450" s="3">
        <v>0</v>
      </c>
      <c r="R4450" s="3">
        <v>0</v>
      </c>
      <c r="S4450" s="3">
        <v>0</v>
      </c>
      <c r="T4450" s="3">
        <v>0</v>
      </c>
      <c r="U4450" s="3">
        <v>0</v>
      </c>
      <c r="V4450" s="3">
        <v>0</v>
      </c>
      <c r="W4450" s="3">
        <v>0</v>
      </c>
      <c r="X4450" s="3">
        <v>0</v>
      </c>
      <c r="Y4450" s="3">
        <v>0</v>
      </c>
      <c r="AA4450" s="3">
        <f t="shared" si="1886"/>
        <v>292043.56681052287</v>
      </c>
      <c r="AB4450" s="3">
        <f t="shared" si="1863"/>
        <v>136959.2852802265</v>
      </c>
      <c r="AC4450" s="3">
        <f t="shared" si="1864"/>
        <v>866989.193171388</v>
      </c>
      <c r="AD4450" s="3">
        <f t="shared" si="1865"/>
        <v>308741.02822146629</v>
      </c>
      <c r="AE4450" s="3">
        <f t="shared" si="1866"/>
        <v>196981.72706143255</v>
      </c>
      <c r="AF4450" s="3">
        <f t="shared" si="1867"/>
        <v>1256325.3288258831</v>
      </c>
      <c r="AG4450" s="3">
        <f t="shared" si="1868"/>
        <v>777797.07810051821</v>
      </c>
      <c r="AH4450" s="3">
        <f t="shared" si="1869"/>
        <v>470509.4259979339</v>
      </c>
      <c r="AI4450" s="3">
        <f t="shared" si="1870"/>
        <v>14797.352647453959</v>
      </c>
      <c r="AJ4450" s="3">
        <f t="shared" si="1871"/>
        <v>104181.76926099604</v>
      </c>
      <c r="AK4450" s="3">
        <f t="shared" si="1872"/>
        <v>91551.963188034875</v>
      </c>
      <c r="AL4450" s="3">
        <f t="shared" si="1873"/>
        <v>168950.96498719143</v>
      </c>
      <c r="AM4450" s="3">
        <f t="shared" si="1874"/>
        <v>0</v>
      </c>
      <c r="AN4450" s="3">
        <f t="shared" si="1875"/>
        <v>0</v>
      </c>
      <c r="AO4450" s="3">
        <f t="shared" si="1876"/>
        <v>0</v>
      </c>
      <c r="AP4450" s="3">
        <f t="shared" si="1877"/>
        <v>0</v>
      </c>
      <c r="AQ4450" s="3">
        <f t="shared" si="1878"/>
        <v>0</v>
      </c>
      <c r="AR4450" s="3">
        <f t="shared" si="1879"/>
        <v>0</v>
      </c>
      <c r="AS4450" s="3">
        <f t="shared" si="1880"/>
        <v>0</v>
      </c>
      <c r="AT4450" s="3">
        <f t="shared" si="1881"/>
        <v>0</v>
      </c>
      <c r="AU4450" s="3">
        <f t="shared" si="1882"/>
        <v>0</v>
      </c>
      <c r="AV4450" s="3">
        <f t="shared" si="1883"/>
        <v>0</v>
      </c>
      <c r="AW4450" s="3">
        <f t="shared" si="1884"/>
        <v>0</v>
      </c>
      <c r="AX4450" s="3">
        <f t="shared" si="1887"/>
        <v>4685828.6835530475</v>
      </c>
      <c r="AY4450" s="3">
        <f t="shared" si="1888"/>
        <v>12</v>
      </c>
      <c r="AZ4450" s="3">
        <f t="shared" si="1885"/>
        <v>0</v>
      </c>
      <c r="BA4450" s="3">
        <v>11739730.600047439</v>
      </c>
      <c r="BB4450">
        <f t="shared" si="1889"/>
        <v>0.88980000000000004</v>
      </c>
    </row>
    <row r="4451" spans="1:54">
      <c r="A4451" s="2">
        <v>4450</v>
      </c>
      <c r="B4451">
        <v>9</v>
      </c>
      <c r="C4451" s="3">
        <v>3896010.2428619759</v>
      </c>
      <c r="D4451" s="3">
        <v>432077.43894343503</v>
      </c>
      <c r="E4451" s="3">
        <v>26447.100254968202</v>
      </c>
      <c r="F4451" s="3">
        <v>32630.85953368901</v>
      </c>
      <c r="G4451" s="3">
        <v>26278.600988880993</v>
      </c>
      <c r="H4451" s="3">
        <v>90226.176248863951</v>
      </c>
      <c r="I4451" s="3">
        <v>176943.29394932181</v>
      </c>
      <c r="J4451" s="3">
        <v>96022.70336914582</v>
      </c>
      <c r="K4451" s="3">
        <v>39710.744182495597</v>
      </c>
      <c r="L4451" s="3">
        <v>0</v>
      </c>
      <c r="M4451" s="3">
        <v>0</v>
      </c>
      <c r="N4451" s="3">
        <v>0</v>
      </c>
      <c r="O4451" s="3">
        <v>0</v>
      </c>
      <c r="P4451" s="3">
        <v>0</v>
      </c>
      <c r="Q4451" s="3">
        <v>0</v>
      </c>
      <c r="R4451" s="3">
        <v>0</v>
      </c>
      <c r="S4451" s="3">
        <v>0</v>
      </c>
      <c r="T4451" s="3">
        <v>0</v>
      </c>
      <c r="U4451" s="3">
        <v>0</v>
      </c>
      <c r="V4451" s="3">
        <v>0</v>
      </c>
      <c r="W4451" s="3">
        <v>0</v>
      </c>
      <c r="X4451" s="3">
        <v>0</v>
      </c>
      <c r="Y4451" s="3">
        <v>0</v>
      </c>
      <c r="AA4451" s="3">
        <f t="shared" si="1886"/>
        <v>3896010.2428619759</v>
      </c>
      <c r="AB4451" s="3">
        <f t="shared" si="1863"/>
        <v>432077.43894343503</v>
      </c>
      <c r="AC4451" s="3">
        <f t="shared" si="1864"/>
        <v>26447.100254968202</v>
      </c>
      <c r="AD4451" s="3">
        <f t="shared" si="1865"/>
        <v>32630.85953368901</v>
      </c>
      <c r="AE4451" s="3">
        <f t="shared" si="1866"/>
        <v>26278.600988880993</v>
      </c>
      <c r="AF4451" s="3">
        <f t="shared" si="1867"/>
        <v>90226.176248863951</v>
      </c>
      <c r="AG4451" s="3">
        <f t="shared" si="1868"/>
        <v>176943.29394932181</v>
      </c>
      <c r="AH4451" s="3">
        <f t="shared" si="1869"/>
        <v>96022.70336914582</v>
      </c>
      <c r="AI4451" s="3">
        <f t="shared" si="1870"/>
        <v>39710.744182495597</v>
      </c>
      <c r="AJ4451" s="3">
        <f t="shared" si="1871"/>
        <v>0</v>
      </c>
      <c r="AK4451" s="3">
        <f t="shared" si="1872"/>
        <v>0</v>
      </c>
      <c r="AL4451" s="3">
        <f t="shared" si="1873"/>
        <v>0</v>
      </c>
      <c r="AM4451" s="3">
        <f t="shared" si="1874"/>
        <v>0</v>
      </c>
      <c r="AN4451" s="3">
        <f t="shared" si="1875"/>
        <v>0</v>
      </c>
      <c r="AO4451" s="3">
        <f t="shared" si="1876"/>
        <v>0</v>
      </c>
      <c r="AP4451" s="3">
        <f t="shared" si="1877"/>
        <v>0</v>
      </c>
      <c r="AQ4451" s="3">
        <f t="shared" si="1878"/>
        <v>0</v>
      </c>
      <c r="AR4451" s="3">
        <f t="shared" si="1879"/>
        <v>0</v>
      </c>
      <c r="AS4451" s="3">
        <f t="shared" si="1880"/>
        <v>0</v>
      </c>
      <c r="AT4451" s="3">
        <f t="shared" si="1881"/>
        <v>0</v>
      </c>
      <c r="AU4451" s="3">
        <f t="shared" si="1882"/>
        <v>0</v>
      </c>
      <c r="AV4451" s="3">
        <f t="shared" si="1883"/>
        <v>0</v>
      </c>
      <c r="AW4451" s="3">
        <f t="shared" si="1884"/>
        <v>0</v>
      </c>
      <c r="AX4451" s="3">
        <f t="shared" si="1887"/>
        <v>4816347.1603327766</v>
      </c>
      <c r="AY4451" s="3">
        <f t="shared" si="1888"/>
        <v>9</v>
      </c>
      <c r="AZ4451" s="3">
        <f t="shared" si="1885"/>
        <v>0</v>
      </c>
      <c r="BA4451" s="3">
        <v>11773676.006083483</v>
      </c>
      <c r="BB4451">
        <f t="shared" si="1889"/>
        <v>0.89</v>
      </c>
    </row>
    <row r="4452" spans="1:54">
      <c r="A4452" s="2">
        <v>4451</v>
      </c>
      <c r="B4452">
        <v>13</v>
      </c>
      <c r="C4452" s="3">
        <v>13941.484425748893</v>
      </c>
      <c r="D4452" s="3">
        <v>454831.39510094764</v>
      </c>
      <c r="E4452" s="3">
        <v>174990.38760106114</v>
      </c>
      <c r="F4452" s="3">
        <v>143003.60418297193</v>
      </c>
      <c r="G4452" s="3">
        <v>1370568.810103043</v>
      </c>
      <c r="H4452" s="3">
        <v>167654.35049393919</v>
      </c>
      <c r="I4452" s="3">
        <v>120731.53574885677</v>
      </c>
      <c r="J4452" s="3">
        <v>16576.606448127106</v>
      </c>
      <c r="K4452" s="3">
        <v>1198483.115458485</v>
      </c>
      <c r="L4452" s="3">
        <v>272917.11630981026</v>
      </c>
      <c r="M4452" s="3">
        <v>352089.58934990678</v>
      </c>
      <c r="N4452" s="3">
        <v>272741.94373212842</v>
      </c>
      <c r="O4452" s="3">
        <v>3453363.8142945021</v>
      </c>
      <c r="P4452" s="3">
        <v>0</v>
      </c>
      <c r="Q4452" s="3">
        <v>0</v>
      </c>
      <c r="R4452" s="3">
        <v>0</v>
      </c>
      <c r="S4452" s="3">
        <v>0</v>
      </c>
      <c r="T4452" s="3">
        <v>0</v>
      </c>
      <c r="U4452" s="3">
        <v>0</v>
      </c>
      <c r="V4452" s="3">
        <v>0</v>
      </c>
      <c r="W4452" s="3">
        <v>0</v>
      </c>
      <c r="X4452" s="3">
        <v>0</v>
      </c>
      <c r="Y4452" s="3">
        <v>0</v>
      </c>
      <c r="AA4452" s="3">
        <f t="shared" si="1886"/>
        <v>13941.484425748893</v>
      </c>
      <c r="AB4452" s="3">
        <f t="shared" si="1863"/>
        <v>454831.39510094764</v>
      </c>
      <c r="AC4452" s="3">
        <f t="shared" si="1864"/>
        <v>174990.38760106114</v>
      </c>
      <c r="AD4452" s="3">
        <f t="shared" si="1865"/>
        <v>143003.60418297193</v>
      </c>
      <c r="AE4452" s="3">
        <f t="shared" si="1866"/>
        <v>1370568.810103043</v>
      </c>
      <c r="AF4452" s="3">
        <f t="shared" si="1867"/>
        <v>167654.35049393919</v>
      </c>
      <c r="AG4452" s="3">
        <f t="shared" si="1868"/>
        <v>120731.53574885677</v>
      </c>
      <c r="AH4452" s="3">
        <f t="shared" si="1869"/>
        <v>16576.606448127106</v>
      </c>
      <c r="AI4452" s="3">
        <f t="shared" si="1870"/>
        <v>1198483.115458485</v>
      </c>
      <c r="AJ4452" s="3">
        <f t="shared" si="1871"/>
        <v>272917.11630981026</v>
      </c>
      <c r="AK4452" s="3">
        <f t="shared" si="1872"/>
        <v>352089.58934990678</v>
      </c>
      <c r="AL4452" s="3">
        <f t="shared" si="1873"/>
        <v>272741.94373212842</v>
      </c>
      <c r="AM4452" s="3">
        <f t="shared" si="1874"/>
        <v>3453363.8142945021</v>
      </c>
      <c r="AN4452" s="3">
        <f t="shared" si="1875"/>
        <v>0</v>
      </c>
      <c r="AO4452" s="3">
        <f t="shared" si="1876"/>
        <v>0</v>
      </c>
      <c r="AP4452" s="3">
        <f t="shared" si="1877"/>
        <v>0</v>
      </c>
      <c r="AQ4452" s="3">
        <f t="shared" si="1878"/>
        <v>0</v>
      </c>
      <c r="AR4452" s="3">
        <f t="shared" si="1879"/>
        <v>0</v>
      </c>
      <c r="AS4452" s="3">
        <f t="shared" si="1880"/>
        <v>0</v>
      </c>
      <c r="AT4452" s="3">
        <f t="shared" si="1881"/>
        <v>0</v>
      </c>
      <c r="AU4452" s="3">
        <f t="shared" si="1882"/>
        <v>0</v>
      </c>
      <c r="AV4452" s="3">
        <f t="shared" si="1883"/>
        <v>0</v>
      </c>
      <c r="AW4452" s="3">
        <f t="shared" si="1884"/>
        <v>0</v>
      </c>
      <c r="AX4452" s="3">
        <f t="shared" si="1887"/>
        <v>8011893.7532495279</v>
      </c>
      <c r="AY4452" s="3">
        <f t="shared" si="1888"/>
        <v>13</v>
      </c>
      <c r="AZ4452" s="3">
        <f t="shared" si="1885"/>
        <v>0</v>
      </c>
      <c r="BA4452" s="3">
        <v>11774897.423304297</v>
      </c>
      <c r="BB4452">
        <f t="shared" si="1889"/>
        <v>0.89019999999999999</v>
      </c>
    </row>
    <row r="4453" spans="1:54">
      <c r="A4453" s="2">
        <v>4452</v>
      </c>
      <c r="B4453">
        <v>14</v>
      </c>
      <c r="C4453" s="3">
        <v>238540.65323881106</v>
      </c>
      <c r="D4453" s="3">
        <v>3932062.2361693918</v>
      </c>
      <c r="E4453" s="3">
        <v>4902.0597260559261</v>
      </c>
      <c r="F4453" s="3">
        <v>4599333.3461334473</v>
      </c>
      <c r="G4453" s="3">
        <v>4178.2317298846792</v>
      </c>
      <c r="H4453" s="3">
        <v>427073.95463757083</v>
      </c>
      <c r="I4453" s="3">
        <v>95230.565367201358</v>
      </c>
      <c r="J4453" s="3">
        <v>72692.203087287911</v>
      </c>
      <c r="K4453" s="3">
        <v>163079.6088597558</v>
      </c>
      <c r="L4453" s="3">
        <v>207937.66413822214</v>
      </c>
      <c r="M4453" s="3">
        <v>10218.253819476988</v>
      </c>
      <c r="N4453" s="3">
        <v>188533.75998784788</v>
      </c>
      <c r="O4453" s="3">
        <v>74065.882781133201</v>
      </c>
      <c r="P4453" s="3">
        <v>1357458.4000074365</v>
      </c>
      <c r="Q4453" s="3">
        <v>0</v>
      </c>
      <c r="R4453" s="3">
        <v>0</v>
      </c>
      <c r="S4453" s="3">
        <v>0</v>
      </c>
      <c r="T4453" s="3">
        <v>0</v>
      </c>
      <c r="U4453" s="3">
        <v>0</v>
      </c>
      <c r="V4453" s="3">
        <v>0</v>
      </c>
      <c r="W4453" s="3">
        <v>0</v>
      </c>
      <c r="X4453" s="3">
        <v>0</v>
      </c>
      <c r="Y4453" s="3">
        <v>0</v>
      </c>
      <c r="AA4453" s="3">
        <f t="shared" si="1886"/>
        <v>238540.65323881106</v>
      </c>
      <c r="AB4453" s="3">
        <f t="shared" si="1863"/>
        <v>3932062.2361693918</v>
      </c>
      <c r="AC4453" s="3">
        <f t="shared" si="1864"/>
        <v>4902.0597260559261</v>
      </c>
      <c r="AD4453" s="3">
        <f t="shared" si="1865"/>
        <v>4599333.3461334473</v>
      </c>
      <c r="AE4453" s="3">
        <f t="shared" si="1866"/>
        <v>4178.2317298846792</v>
      </c>
      <c r="AF4453" s="3">
        <f t="shared" si="1867"/>
        <v>427073.95463757083</v>
      </c>
      <c r="AG4453" s="3">
        <f t="shared" si="1868"/>
        <v>95230.565367201358</v>
      </c>
      <c r="AH4453" s="3">
        <f t="shared" si="1869"/>
        <v>72692.203087287911</v>
      </c>
      <c r="AI4453" s="3">
        <f t="shared" si="1870"/>
        <v>163079.6088597558</v>
      </c>
      <c r="AJ4453" s="3">
        <f t="shared" si="1871"/>
        <v>207937.66413822214</v>
      </c>
      <c r="AK4453" s="3">
        <f t="shared" si="1872"/>
        <v>10218.253819476988</v>
      </c>
      <c r="AL4453" s="3">
        <f t="shared" si="1873"/>
        <v>188533.75998784788</v>
      </c>
      <c r="AM4453" s="3">
        <f t="shared" si="1874"/>
        <v>74065.882781133201</v>
      </c>
      <c r="AN4453" s="3">
        <f t="shared" si="1875"/>
        <v>1357458.4000074365</v>
      </c>
      <c r="AO4453" s="3">
        <f t="shared" si="1876"/>
        <v>0</v>
      </c>
      <c r="AP4453" s="3">
        <f t="shared" si="1877"/>
        <v>0</v>
      </c>
      <c r="AQ4453" s="3">
        <f t="shared" si="1878"/>
        <v>0</v>
      </c>
      <c r="AR4453" s="3">
        <f t="shared" si="1879"/>
        <v>0</v>
      </c>
      <c r="AS4453" s="3">
        <f t="shared" si="1880"/>
        <v>0</v>
      </c>
      <c r="AT4453" s="3">
        <f t="shared" si="1881"/>
        <v>0</v>
      </c>
      <c r="AU4453" s="3">
        <f t="shared" si="1882"/>
        <v>0</v>
      </c>
      <c r="AV4453" s="3">
        <f t="shared" si="1883"/>
        <v>0</v>
      </c>
      <c r="AW4453" s="3">
        <f t="shared" si="1884"/>
        <v>0</v>
      </c>
      <c r="AX4453" s="3">
        <f t="shared" si="1887"/>
        <v>11375306.81968352</v>
      </c>
      <c r="AY4453" s="3">
        <f t="shared" si="1888"/>
        <v>14</v>
      </c>
      <c r="AZ4453" s="3">
        <f t="shared" si="1885"/>
        <v>0</v>
      </c>
      <c r="BA4453" s="3">
        <v>11785712.707672611</v>
      </c>
      <c r="BB4453">
        <f t="shared" si="1889"/>
        <v>0.89039999999999997</v>
      </c>
    </row>
    <row r="4454" spans="1:54">
      <c r="A4454" s="2">
        <v>4453</v>
      </c>
      <c r="B4454">
        <v>18</v>
      </c>
      <c r="C4454" s="3">
        <v>229553.62669765003</v>
      </c>
      <c r="D4454" s="3">
        <v>8512.9013812411504</v>
      </c>
      <c r="E4454" s="3">
        <v>20475.57033720753</v>
      </c>
      <c r="F4454" s="3">
        <v>9274.6695083811428</v>
      </c>
      <c r="G4454" s="3">
        <v>62203.372062904709</v>
      </c>
      <c r="H4454" s="3">
        <v>3827504.4759688755</v>
      </c>
      <c r="I4454" s="3">
        <v>236351.26399841183</v>
      </c>
      <c r="J4454" s="3">
        <v>22037.994284642267</v>
      </c>
      <c r="K4454" s="3">
        <v>51721.292054385769</v>
      </c>
      <c r="L4454" s="3">
        <v>46862.495966754082</v>
      </c>
      <c r="M4454" s="3">
        <v>66694.081378277522</v>
      </c>
      <c r="N4454" s="3">
        <v>131802.05520646917</v>
      </c>
      <c r="O4454" s="3">
        <v>145329.4907892604</v>
      </c>
      <c r="P4454" s="3">
        <v>27974.730432375665</v>
      </c>
      <c r="Q4454" s="3">
        <v>86620.452462344721</v>
      </c>
      <c r="R4454" s="3">
        <v>141053.96125715907</v>
      </c>
      <c r="S4454" s="3">
        <v>145560.97718953283</v>
      </c>
      <c r="T4454" s="3">
        <v>125492.78692105808</v>
      </c>
      <c r="U4454" s="3">
        <v>0</v>
      </c>
      <c r="V4454" s="3">
        <v>0</v>
      </c>
      <c r="W4454" s="3">
        <v>0</v>
      </c>
      <c r="X4454" s="3">
        <v>0</v>
      </c>
      <c r="Y4454" s="3">
        <v>0</v>
      </c>
      <c r="AA4454" s="3">
        <f t="shared" si="1886"/>
        <v>229553.62669765003</v>
      </c>
      <c r="AB4454" s="3">
        <f t="shared" si="1863"/>
        <v>8512.9013812411504</v>
      </c>
      <c r="AC4454" s="3">
        <f t="shared" si="1864"/>
        <v>20475.57033720753</v>
      </c>
      <c r="AD4454" s="3">
        <f t="shared" si="1865"/>
        <v>9274.6695083811428</v>
      </c>
      <c r="AE4454" s="3">
        <f t="shared" si="1866"/>
        <v>62203.372062904709</v>
      </c>
      <c r="AF4454" s="3">
        <f t="shared" si="1867"/>
        <v>3827504.4759688755</v>
      </c>
      <c r="AG4454" s="3">
        <f t="shared" si="1868"/>
        <v>236351.26399841183</v>
      </c>
      <c r="AH4454" s="3">
        <f t="shared" si="1869"/>
        <v>22037.994284642267</v>
      </c>
      <c r="AI4454" s="3">
        <f t="shared" si="1870"/>
        <v>51721.292054385769</v>
      </c>
      <c r="AJ4454" s="3">
        <f t="shared" si="1871"/>
        <v>46862.495966754082</v>
      </c>
      <c r="AK4454" s="3">
        <f t="shared" si="1872"/>
        <v>66694.081378277522</v>
      </c>
      <c r="AL4454" s="3">
        <f t="shared" si="1873"/>
        <v>131802.05520646917</v>
      </c>
      <c r="AM4454" s="3">
        <f t="shared" si="1874"/>
        <v>145329.4907892604</v>
      </c>
      <c r="AN4454" s="3">
        <f t="shared" si="1875"/>
        <v>27974.730432375665</v>
      </c>
      <c r="AO4454" s="3">
        <f t="shared" si="1876"/>
        <v>86620.452462344721</v>
      </c>
      <c r="AP4454" s="3">
        <f t="shared" si="1877"/>
        <v>141053.96125715907</v>
      </c>
      <c r="AQ4454" s="3">
        <f t="shared" si="1878"/>
        <v>145560.97718953283</v>
      </c>
      <c r="AR4454" s="3">
        <f t="shared" si="1879"/>
        <v>125492.78692105808</v>
      </c>
      <c r="AS4454" s="3">
        <f t="shared" si="1880"/>
        <v>0</v>
      </c>
      <c r="AT4454" s="3">
        <f t="shared" si="1881"/>
        <v>0</v>
      </c>
      <c r="AU4454" s="3">
        <f t="shared" si="1882"/>
        <v>0</v>
      </c>
      <c r="AV4454" s="3">
        <f t="shared" si="1883"/>
        <v>0</v>
      </c>
      <c r="AW4454" s="3">
        <f t="shared" si="1884"/>
        <v>0</v>
      </c>
      <c r="AX4454" s="3">
        <f t="shared" si="1887"/>
        <v>5385026.1978969295</v>
      </c>
      <c r="AY4454" s="3">
        <f t="shared" si="1888"/>
        <v>18</v>
      </c>
      <c r="AZ4454" s="3">
        <f t="shared" si="1885"/>
        <v>0</v>
      </c>
      <c r="BA4454" s="3">
        <v>11802031.059961751</v>
      </c>
      <c r="BB4454">
        <f t="shared" si="1889"/>
        <v>0.89059999999999995</v>
      </c>
    </row>
    <row r="4455" spans="1:54">
      <c r="A4455" s="2">
        <v>4454</v>
      </c>
      <c r="B4455">
        <v>15</v>
      </c>
      <c r="C4455" s="3">
        <v>538602.15203725954</v>
      </c>
      <c r="D4455" s="3">
        <v>383681.04161563545</v>
      </c>
      <c r="E4455" s="3">
        <v>54740.96023688795</v>
      </c>
      <c r="F4455" s="3">
        <v>190345.10724982599</v>
      </c>
      <c r="G4455" s="3">
        <v>2323.0508588904163</v>
      </c>
      <c r="H4455" s="3">
        <v>640814.38315945631</v>
      </c>
      <c r="I4455" s="3">
        <v>309017.35978900705</v>
      </c>
      <c r="J4455" s="3">
        <v>584822.75141240004</v>
      </c>
      <c r="K4455" s="3">
        <v>292982.71988748602</v>
      </c>
      <c r="L4455" s="3">
        <v>347297.41510698752</v>
      </c>
      <c r="M4455" s="3">
        <v>150793.16545446427</v>
      </c>
      <c r="N4455" s="3">
        <v>429960.986069381</v>
      </c>
      <c r="O4455" s="3">
        <v>125770.12012730179</v>
      </c>
      <c r="P4455" s="3">
        <v>75186.345105708111</v>
      </c>
      <c r="Q4455" s="3">
        <v>941933.54407260183</v>
      </c>
      <c r="R4455" s="3">
        <v>0</v>
      </c>
      <c r="S4455" s="3">
        <v>0</v>
      </c>
      <c r="T4455" s="3">
        <v>0</v>
      </c>
      <c r="U4455" s="3">
        <v>0</v>
      </c>
      <c r="V4455" s="3">
        <v>0</v>
      </c>
      <c r="W4455" s="3">
        <v>0</v>
      </c>
      <c r="X4455" s="3">
        <v>0</v>
      </c>
      <c r="Y4455" s="3">
        <v>0</v>
      </c>
      <c r="AA4455" s="3">
        <f t="shared" si="1886"/>
        <v>538602.15203725954</v>
      </c>
      <c r="AB4455" s="3">
        <f t="shared" si="1863"/>
        <v>383681.04161563545</v>
      </c>
      <c r="AC4455" s="3">
        <f t="shared" si="1864"/>
        <v>54740.96023688795</v>
      </c>
      <c r="AD4455" s="3">
        <f t="shared" si="1865"/>
        <v>190345.10724982599</v>
      </c>
      <c r="AE4455" s="3">
        <f t="shared" si="1866"/>
        <v>2323.0508588904163</v>
      </c>
      <c r="AF4455" s="3">
        <f t="shared" si="1867"/>
        <v>640814.38315945631</v>
      </c>
      <c r="AG4455" s="3">
        <f t="shared" si="1868"/>
        <v>309017.35978900705</v>
      </c>
      <c r="AH4455" s="3">
        <f t="shared" si="1869"/>
        <v>584822.75141240004</v>
      </c>
      <c r="AI4455" s="3">
        <f t="shared" si="1870"/>
        <v>292982.71988748602</v>
      </c>
      <c r="AJ4455" s="3">
        <f t="shared" si="1871"/>
        <v>347297.41510698752</v>
      </c>
      <c r="AK4455" s="3">
        <f t="shared" si="1872"/>
        <v>150793.16545446427</v>
      </c>
      <c r="AL4455" s="3">
        <f t="shared" si="1873"/>
        <v>429960.986069381</v>
      </c>
      <c r="AM4455" s="3">
        <f t="shared" si="1874"/>
        <v>125770.12012730179</v>
      </c>
      <c r="AN4455" s="3">
        <f t="shared" si="1875"/>
        <v>75186.345105708111</v>
      </c>
      <c r="AO4455" s="3">
        <f t="shared" si="1876"/>
        <v>941933.54407260183</v>
      </c>
      <c r="AP4455" s="3">
        <f t="shared" si="1877"/>
        <v>0</v>
      </c>
      <c r="AQ4455" s="3">
        <f t="shared" si="1878"/>
        <v>0</v>
      </c>
      <c r="AR4455" s="3">
        <f t="shared" si="1879"/>
        <v>0</v>
      </c>
      <c r="AS4455" s="3">
        <f t="shared" si="1880"/>
        <v>0</v>
      </c>
      <c r="AT4455" s="3">
        <f t="shared" si="1881"/>
        <v>0</v>
      </c>
      <c r="AU4455" s="3">
        <f t="shared" si="1882"/>
        <v>0</v>
      </c>
      <c r="AV4455" s="3">
        <f t="shared" si="1883"/>
        <v>0</v>
      </c>
      <c r="AW4455" s="3">
        <f t="shared" si="1884"/>
        <v>0</v>
      </c>
      <c r="AX4455" s="3">
        <f t="shared" si="1887"/>
        <v>5068271.1021832936</v>
      </c>
      <c r="AY4455" s="3">
        <f t="shared" si="1888"/>
        <v>15</v>
      </c>
      <c r="AZ4455" s="3">
        <f t="shared" si="1885"/>
        <v>0</v>
      </c>
      <c r="BA4455" s="3">
        <v>11843958.517081549</v>
      </c>
      <c r="BB4455">
        <f t="shared" si="1889"/>
        <v>0.89080000000000004</v>
      </c>
    </row>
    <row r="4456" spans="1:54">
      <c r="A4456" s="2">
        <v>4455</v>
      </c>
      <c r="B4456">
        <v>14</v>
      </c>
      <c r="C4456" s="3">
        <v>1452796.6261007939</v>
      </c>
      <c r="D4456" s="3">
        <v>33850.592435375795</v>
      </c>
      <c r="E4456" s="3">
        <v>81067.475213393511</v>
      </c>
      <c r="F4456" s="3">
        <v>517333.35094996216</v>
      </c>
      <c r="G4456" s="3">
        <v>225641.16434580387</v>
      </c>
      <c r="H4456" s="3">
        <v>183468.50658277806</v>
      </c>
      <c r="I4456" s="3">
        <v>168037.82948800607</v>
      </c>
      <c r="J4456" s="3">
        <v>26957.920786150797</v>
      </c>
      <c r="K4456" s="3">
        <v>570921.14853359852</v>
      </c>
      <c r="L4456" s="3">
        <v>178020.44181503652</v>
      </c>
      <c r="M4456" s="3">
        <v>30326.653542582229</v>
      </c>
      <c r="N4456" s="3">
        <v>257074.44093897557</v>
      </c>
      <c r="O4456" s="3">
        <v>23628.751550349556</v>
      </c>
      <c r="P4456" s="3">
        <v>74445.21714420199</v>
      </c>
      <c r="Q4456" s="3">
        <v>0</v>
      </c>
      <c r="R4456" s="3">
        <v>0</v>
      </c>
      <c r="S4456" s="3">
        <v>0</v>
      </c>
      <c r="T4456" s="3">
        <v>0</v>
      </c>
      <c r="U4456" s="3">
        <v>0</v>
      </c>
      <c r="V4456" s="3">
        <v>0</v>
      </c>
      <c r="W4456" s="3">
        <v>0</v>
      </c>
      <c r="X4456" s="3">
        <v>0</v>
      </c>
      <c r="Y4456" s="3">
        <v>0</v>
      </c>
      <c r="AA4456" s="3">
        <f t="shared" si="1886"/>
        <v>1452796.6261007939</v>
      </c>
      <c r="AB4456" s="3">
        <f t="shared" si="1863"/>
        <v>33850.592435375795</v>
      </c>
      <c r="AC4456" s="3">
        <f t="shared" si="1864"/>
        <v>81067.475213393511</v>
      </c>
      <c r="AD4456" s="3">
        <f t="shared" si="1865"/>
        <v>517333.35094996216</v>
      </c>
      <c r="AE4456" s="3">
        <f t="shared" si="1866"/>
        <v>225641.16434580387</v>
      </c>
      <c r="AF4456" s="3">
        <f t="shared" si="1867"/>
        <v>183468.50658277806</v>
      </c>
      <c r="AG4456" s="3">
        <f t="shared" si="1868"/>
        <v>168037.82948800607</v>
      </c>
      <c r="AH4456" s="3">
        <f t="shared" si="1869"/>
        <v>26957.920786150797</v>
      </c>
      <c r="AI4456" s="3">
        <f t="shared" si="1870"/>
        <v>570921.14853359852</v>
      </c>
      <c r="AJ4456" s="3">
        <f t="shared" si="1871"/>
        <v>178020.44181503652</v>
      </c>
      <c r="AK4456" s="3">
        <f t="shared" si="1872"/>
        <v>30326.653542582229</v>
      </c>
      <c r="AL4456" s="3">
        <f t="shared" si="1873"/>
        <v>257074.44093897557</v>
      </c>
      <c r="AM4456" s="3">
        <f t="shared" si="1874"/>
        <v>23628.751550349556</v>
      </c>
      <c r="AN4456" s="3">
        <f t="shared" si="1875"/>
        <v>74445.21714420199</v>
      </c>
      <c r="AO4456" s="3">
        <f t="shared" si="1876"/>
        <v>0</v>
      </c>
      <c r="AP4456" s="3">
        <f t="shared" si="1877"/>
        <v>0</v>
      </c>
      <c r="AQ4456" s="3">
        <f t="shared" si="1878"/>
        <v>0</v>
      </c>
      <c r="AR4456" s="3">
        <f t="shared" si="1879"/>
        <v>0</v>
      </c>
      <c r="AS4456" s="3">
        <f t="shared" si="1880"/>
        <v>0</v>
      </c>
      <c r="AT4456" s="3">
        <f t="shared" si="1881"/>
        <v>0</v>
      </c>
      <c r="AU4456" s="3">
        <f t="shared" si="1882"/>
        <v>0</v>
      </c>
      <c r="AV4456" s="3">
        <f t="shared" si="1883"/>
        <v>0</v>
      </c>
      <c r="AW4456" s="3">
        <f t="shared" si="1884"/>
        <v>0</v>
      </c>
      <c r="AX4456" s="3">
        <f t="shared" si="1887"/>
        <v>3823570.1194270081</v>
      </c>
      <c r="AY4456" s="3">
        <f t="shared" si="1888"/>
        <v>14</v>
      </c>
      <c r="AZ4456" s="3">
        <f t="shared" si="1885"/>
        <v>0</v>
      </c>
      <c r="BA4456" s="3">
        <v>11853282.803712983</v>
      </c>
      <c r="BB4456">
        <f t="shared" si="1889"/>
        <v>0.89100000000000001</v>
      </c>
    </row>
    <row r="4457" spans="1:54">
      <c r="A4457" s="2">
        <v>4456</v>
      </c>
      <c r="B4457">
        <v>12</v>
      </c>
      <c r="C4457" s="3">
        <v>50421.938553682841</v>
      </c>
      <c r="D4457" s="3">
        <v>6843.1610358284252</v>
      </c>
      <c r="E4457" s="3">
        <v>173722.77331367767</v>
      </c>
      <c r="F4457" s="3">
        <v>648742.35080633266</v>
      </c>
      <c r="G4457" s="3">
        <v>1058589.2573710582</v>
      </c>
      <c r="H4457" s="3">
        <v>1422085.6058800288</v>
      </c>
      <c r="I4457" s="3">
        <v>179745.03420635211</v>
      </c>
      <c r="J4457" s="3">
        <v>74146.314436512665</v>
      </c>
      <c r="K4457" s="3">
        <v>91913.660991235083</v>
      </c>
      <c r="L4457" s="3">
        <v>85922.978969515068</v>
      </c>
      <c r="M4457" s="3">
        <v>218594.69117855158</v>
      </c>
      <c r="N4457" s="3">
        <v>316622.75649340055</v>
      </c>
      <c r="O4457" s="3">
        <v>0</v>
      </c>
      <c r="P4457" s="3">
        <v>0</v>
      </c>
      <c r="Q4457" s="3">
        <v>0</v>
      </c>
      <c r="R4457" s="3">
        <v>0</v>
      </c>
      <c r="S4457" s="3">
        <v>0</v>
      </c>
      <c r="T4457" s="3">
        <v>0</v>
      </c>
      <c r="U4457" s="3">
        <v>0</v>
      </c>
      <c r="V4457" s="3">
        <v>0</v>
      </c>
      <c r="W4457" s="3">
        <v>0</v>
      </c>
      <c r="X4457" s="3">
        <v>0</v>
      </c>
      <c r="Y4457" s="3">
        <v>0</v>
      </c>
      <c r="AA4457" s="3">
        <f t="shared" si="1886"/>
        <v>50421.938553682841</v>
      </c>
      <c r="AB4457" s="3">
        <f t="shared" si="1863"/>
        <v>6843.1610358284252</v>
      </c>
      <c r="AC4457" s="3">
        <f t="shared" si="1864"/>
        <v>173722.77331367767</v>
      </c>
      <c r="AD4457" s="3">
        <f t="shared" si="1865"/>
        <v>648742.35080633266</v>
      </c>
      <c r="AE4457" s="3">
        <f t="shared" si="1866"/>
        <v>1058589.2573710582</v>
      </c>
      <c r="AF4457" s="3">
        <f t="shared" si="1867"/>
        <v>1422085.6058800288</v>
      </c>
      <c r="AG4457" s="3">
        <f t="shared" si="1868"/>
        <v>179745.03420635211</v>
      </c>
      <c r="AH4457" s="3">
        <f t="shared" si="1869"/>
        <v>74146.314436512665</v>
      </c>
      <c r="AI4457" s="3">
        <f t="shared" si="1870"/>
        <v>91913.660991235083</v>
      </c>
      <c r="AJ4457" s="3">
        <f t="shared" si="1871"/>
        <v>85922.978969515068</v>
      </c>
      <c r="AK4457" s="3">
        <f t="shared" si="1872"/>
        <v>218594.69117855158</v>
      </c>
      <c r="AL4457" s="3">
        <f t="shared" si="1873"/>
        <v>316622.75649340055</v>
      </c>
      <c r="AM4457" s="3">
        <f t="shared" si="1874"/>
        <v>0</v>
      </c>
      <c r="AN4457" s="3">
        <f t="shared" si="1875"/>
        <v>0</v>
      </c>
      <c r="AO4457" s="3">
        <f t="shared" si="1876"/>
        <v>0</v>
      </c>
      <c r="AP4457" s="3">
        <f t="shared" si="1877"/>
        <v>0</v>
      </c>
      <c r="AQ4457" s="3">
        <f t="shared" si="1878"/>
        <v>0</v>
      </c>
      <c r="AR4457" s="3">
        <f t="shared" si="1879"/>
        <v>0</v>
      </c>
      <c r="AS4457" s="3">
        <f t="shared" si="1880"/>
        <v>0</v>
      </c>
      <c r="AT4457" s="3">
        <f t="shared" si="1881"/>
        <v>0</v>
      </c>
      <c r="AU4457" s="3">
        <f t="shared" si="1882"/>
        <v>0</v>
      </c>
      <c r="AV4457" s="3">
        <f t="shared" si="1883"/>
        <v>0</v>
      </c>
      <c r="AW4457" s="3">
        <f t="shared" si="1884"/>
        <v>0</v>
      </c>
      <c r="AX4457" s="3">
        <f t="shared" si="1887"/>
        <v>4327350.5232361751</v>
      </c>
      <c r="AY4457" s="3">
        <f t="shared" si="1888"/>
        <v>12</v>
      </c>
      <c r="AZ4457" s="3">
        <f t="shared" si="1885"/>
        <v>0</v>
      </c>
      <c r="BA4457" s="3">
        <v>11853570.713742973</v>
      </c>
      <c r="BB4457">
        <f t="shared" si="1889"/>
        <v>0.89119999999999999</v>
      </c>
    </row>
    <row r="4458" spans="1:54">
      <c r="A4458" s="2">
        <v>4457</v>
      </c>
      <c r="B4458">
        <v>12</v>
      </c>
      <c r="C4458" s="3">
        <v>150351.12134411148</v>
      </c>
      <c r="D4458" s="3">
        <v>385490.93823494826</v>
      </c>
      <c r="E4458" s="3">
        <v>964006.07815431349</v>
      </c>
      <c r="F4458" s="3">
        <v>164859.04194895327</v>
      </c>
      <c r="G4458" s="3">
        <v>66416.304004193604</v>
      </c>
      <c r="H4458" s="3">
        <v>287984.22438962001</v>
      </c>
      <c r="I4458" s="3">
        <v>664739.7750808571</v>
      </c>
      <c r="J4458" s="3">
        <v>1028583.3716864636</v>
      </c>
      <c r="K4458" s="3">
        <v>32573.227816500985</v>
      </c>
      <c r="L4458" s="3">
        <v>166639.60078554318</v>
      </c>
      <c r="M4458" s="3">
        <v>48779.496938551536</v>
      </c>
      <c r="N4458" s="3">
        <v>55624.814088098188</v>
      </c>
      <c r="O4458" s="3">
        <v>0</v>
      </c>
      <c r="P4458" s="3">
        <v>0</v>
      </c>
      <c r="Q4458" s="3">
        <v>0</v>
      </c>
      <c r="R4458" s="3">
        <v>0</v>
      </c>
      <c r="S4458" s="3">
        <v>0</v>
      </c>
      <c r="T4458" s="3">
        <v>0</v>
      </c>
      <c r="U4458" s="3">
        <v>0</v>
      </c>
      <c r="V4458" s="3">
        <v>0</v>
      </c>
      <c r="W4458" s="3">
        <v>0</v>
      </c>
      <c r="X4458" s="3">
        <v>0</v>
      </c>
      <c r="Y4458" s="3">
        <v>0</v>
      </c>
      <c r="AA4458" s="3">
        <f t="shared" si="1886"/>
        <v>150351.12134411148</v>
      </c>
      <c r="AB4458" s="3">
        <f t="shared" si="1863"/>
        <v>385490.93823494826</v>
      </c>
      <c r="AC4458" s="3">
        <f t="shared" si="1864"/>
        <v>964006.07815431349</v>
      </c>
      <c r="AD4458" s="3">
        <f t="shared" si="1865"/>
        <v>164859.04194895327</v>
      </c>
      <c r="AE4458" s="3">
        <f t="shared" si="1866"/>
        <v>66416.304004193604</v>
      </c>
      <c r="AF4458" s="3">
        <f t="shared" si="1867"/>
        <v>287984.22438962001</v>
      </c>
      <c r="AG4458" s="3">
        <f t="shared" si="1868"/>
        <v>664739.7750808571</v>
      </c>
      <c r="AH4458" s="3">
        <f t="shared" si="1869"/>
        <v>1028583.3716864636</v>
      </c>
      <c r="AI4458" s="3">
        <f t="shared" si="1870"/>
        <v>32573.227816500985</v>
      </c>
      <c r="AJ4458" s="3">
        <f t="shared" si="1871"/>
        <v>166639.60078554318</v>
      </c>
      <c r="AK4458" s="3">
        <f t="shared" si="1872"/>
        <v>48779.496938551536</v>
      </c>
      <c r="AL4458" s="3">
        <f t="shared" si="1873"/>
        <v>55624.814088098188</v>
      </c>
      <c r="AM4458" s="3">
        <f t="shared" si="1874"/>
        <v>0</v>
      </c>
      <c r="AN4458" s="3">
        <f t="shared" si="1875"/>
        <v>0</v>
      </c>
      <c r="AO4458" s="3">
        <f t="shared" si="1876"/>
        <v>0</v>
      </c>
      <c r="AP4458" s="3">
        <f t="shared" si="1877"/>
        <v>0</v>
      </c>
      <c r="AQ4458" s="3">
        <f t="shared" si="1878"/>
        <v>0</v>
      </c>
      <c r="AR4458" s="3">
        <f t="shared" si="1879"/>
        <v>0</v>
      </c>
      <c r="AS4458" s="3">
        <f t="shared" si="1880"/>
        <v>0</v>
      </c>
      <c r="AT4458" s="3">
        <f t="shared" si="1881"/>
        <v>0</v>
      </c>
      <c r="AU4458" s="3">
        <f t="shared" si="1882"/>
        <v>0</v>
      </c>
      <c r="AV4458" s="3">
        <f t="shared" si="1883"/>
        <v>0</v>
      </c>
      <c r="AW4458" s="3">
        <f t="shared" si="1884"/>
        <v>0</v>
      </c>
      <c r="AX4458" s="3">
        <f t="shared" si="1887"/>
        <v>4016047.9944721544</v>
      </c>
      <c r="AY4458" s="3">
        <f t="shared" si="1888"/>
        <v>12</v>
      </c>
      <c r="AZ4458" s="3">
        <f t="shared" si="1885"/>
        <v>0</v>
      </c>
      <c r="BA4458" s="3">
        <v>11861785.228128137</v>
      </c>
      <c r="BB4458">
        <f t="shared" si="1889"/>
        <v>0.89139999999999997</v>
      </c>
    </row>
    <row r="4459" spans="1:54">
      <c r="A4459" s="2">
        <v>4458</v>
      </c>
      <c r="B4459">
        <v>13</v>
      </c>
      <c r="C4459" s="3">
        <v>1337744.2518962338</v>
      </c>
      <c r="D4459" s="3">
        <v>163102.91893831739</v>
      </c>
      <c r="E4459" s="3">
        <v>3606264.8617386483</v>
      </c>
      <c r="F4459" s="3">
        <v>153749.01056771542</v>
      </c>
      <c r="G4459" s="3">
        <v>71534.639346846379</v>
      </c>
      <c r="H4459" s="3">
        <v>28052.443059600013</v>
      </c>
      <c r="I4459" s="3">
        <v>569604.21866336162</v>
      </c>
      <c r="J4459" s="3">
        <v>41978.111069851497</v>
      </c>
      <c r="K4459" s="3">
        <v>1442507.1995563027</v>
      </c>
      <c r="L4459" s="3">
        <v>117043.21758343237</v>
      </c>
      <c r="M4459" s="3">
        <v>203594.62739665402</v>
      </c>
      <c r="N4459" s="3">
        <v>112852.45793542615</v>
      </c>
      <c r="O4459" s="3">
        <v>1037613.2054418079</v>
      </c>
      <c r="P4459" s="3">
        <v>0</v>
      </c>
      <c r="Q4459" s="3">
        <v>0</v>
      </c>
      <c r="R4459" s="3">
        <v>0</v>
      </c>
      <c r="S4459" s="3">
        <v>0</v>
      </c>
      <c r="T4459" s="3">
        <v>0</v>
      </c>
      <c r="U4459" s="3">
        <v>0</v>
      </c>
      <c r="V4459" s="3">
        <v>0</v>
      </c>
      <c r="W4459" s="3">
        <v>0</v>
      </c>
      <c r="X4459" s="3">
        <v>0</v>
      </c>
      <c r="Y4459" s="3">
        <v>0</v>
      </c>
      <c r="AA4459" s="3">
        <f t="shared" si="1886"/>
        <v>1337744.2518962338</v>
      </c>
      <c r="AB4459" s="3">
        <f t="shared" si="1863"/>
        <v>163102.91893831739</v>
      </c>
      <c r="AC4459" s="3">
        <f t="shared" si="1864"/>
        <v>3606264.8617386483</v>
      </c>
      <c r="AD4459" s="3">
        <f t="shared" si="1865"/>
        <v>153749.01056771542</v>
      </c>
      <c r="AE4459" s="3">
        <f t="shared" si="1866"/>
        <v>71534.639346846379</v>
      </c>
      <c r="AF4459" s="3">
        <f t="shared" si="1867"/>
        <v>28052.443059600013</v>
      </c>
      <c r="AG4459" s="3">
        <f t="shared" si="1868"/>
        <v>569604.21866336162</v>
      </c>
      <c r="AH4459" s="3">
        <f t="shared" si="1869"/>
        <v>41978.111069851497</v>
      </c>
      <c r="AI4459" s="3">
        <f t="shared" si="1870"/>
        <v>1442507.1995563027</v>
      </c>
      <c r="AJ4459" s="3">
        <f t="shared" si="1871"/>
        <v>117043.21758343237</v>
      </c>
      <c r="AK4459" s="3">
        <f t="shared" si="1872"/>
        <v>203594.62739665402</v>
      </c>
      <c r="AL4459" s="3">
        <f t="shared" si="1873"/>
        <v>112852.45793542615</v>
      </c>
      <c r="AM4459" s="3">
        <f t="shared" si="1874"/>
        <v>1037613.2054418079</v>
      </c>
      <c r="AN4459" s="3">
        <f t="shared" si="1875"/>
        <v>0</v>
      </c>
      <c r="AO4459" s="3">
        <f t="shared" si="1876"/>
        <v>0</v>
      </c>
      <c r="AP4459" s="3">
        <f t="shared" si="1877"/>
        <v>0</v>
      </c>
      <c r="AQ4459" s="3">
        <f t="shared" si="1878"/>
        <v>0</v>
      </c>
      <c r="AR4459" s="3">
        <f t="shared" si="1879"/>
        <v>0</v>
      </c>
      <c r="AS4459" s="3">
        <f t="shared" si="1880"/>
        <v>0</v>
      </c>
      <c r="AT4459" s="3">
        <f t="shared" si="1881"/>
        <v>0</v>
      </c>
      <c r="AU4459" s="3">
        <f t="shared" si="1882"/>
        <v>0</v>
      </c>
      <c r="AV4459" s="3">
        <f t="shared" si="1883"/>
        <v>0</v>
      </c>
      <c r="AW4459" s="3">
        <f t="shared" si="1884"/>
        <v>0</v>
      </c>
      <c r="AX4459" s="3">
        <f t="shared" si="1887"/>
        <v>8885641.1631941982</v>
      </c>
      <c r="AY4459" s="3">
        <f t="shared" si="1888"/>
        <v>13</v>
      </c>
      <c r="AZ4459" s="3">
        <f t="shared" si="1885"/>
        <v>0</v>
      </c>
      <c r="BA4459" s="3">
        <v>11877809.561638426</v>
      </c>
      <c r="BB4459">
        <f t="shared" si="1889"/>
        <v>0.89159999999999995</v>
      </c>
    </row>
    <row r="4460" spans="1:54">
      <c r="A4460" s="2">
        <v>4459</v>
      </c>
      <c r="B4460">
        <v>10</v>
      </c>
      <c r="C4460" s="3">
        <v>159854.39461708922</v>
      </c>
      <c r="D4460" s="3">
        <v>59096.762569130275</v>
      </c>
      <c r="E4460" s="3">
        <v>88234.150866064752</v>
      </c>
      <c r="F4460" s="3">
        <v>150370.91895197923</v>
      </c>
      <c r="G4460" s="3">
        <v>15330.933606595696</v>
      </c>
      <c r="H4460" s="3">
        <v>331086.80351010757</v>
      </c>
      <c r="I4460" s="3">
        <v>14411.188907647655</v>
      </c>
      <c r="J4460" s="3">
        <v>1011801.8692901509</v>
      </c>
      <c r="K4460" s="3">
        <v>139476.81991027959</v>
      </c>
      <c r="L4460" s="3">
        <v>43886.943073872477</v>
      </c>
      <c r="M4460" s="3">
        <v>0</v>
      </c>
      <c r="N4460" s="3">
        <v>0</v>
      </c>
      <c r="O4460" s="3">
        <v>0</v>
      </c>
      <c r="P4460" s="3">
        <v>0</v>
      </c>
      <c r="Q4460" s="3">
        <v>0</v>
      </c>
      <c r="R4460" s="3">
        <v>0</v>
      </c>
      <c r="S4460" s="3">
        <v>0</v>
      </c>
      <c r="T4460" s="3">
        <v>0</v>
      </c>
      <c r="U4460" s="3">
        <v>0</v>
      </c>
      <c r="V4460" s="3">
        <v>0</v>
      </c>
      <c r="W4460" s="3">
        <v>0</v>
      </c>
      <c r="X4460" s="3">
        <v>0</v>
      </c>
      <c r="Y4460" s="3">
        <v>0</v>
      </c>
      <c r="AA4460" s="3">
        <f t="shared" si="1886"/>
        <v>159854.39461708922</v>
      </c>
      <c r="AB4460" s="3">
        <f t="shared" si="1863"/>
        <v>59096.762569130275</v>
      </c>
      <c r="AC4460" s="3">
        <f t="shared" si="1864"/>
        <v>88234.150866064752</v>
      </c>
      <c r="AD4460" s="3">
        <f t="shared" si="1865"/>
        <v>150370.91895197923</v>
      </c>
      <c r="AE4460" s="3">
        <f t="shared" si="1866"/>
        <v>15330.933606595696</v>
      </c>
      <c r="AF4460" s="3">
        <f t="shared" si="1867"/>
        <v>331086.80351010757</v>
      </c>
      <c r="AG4460" s="3">
        <f t="shared" si="1868"/>
        <v>14411.188907647655</v>
      </c>
      <c r="AH4460" s="3">
        <f t="shared" si="1869"/>
        <v>1011801.8692901509</v>
      </c>
      <c r="AI4460" s="3">
        <f t="shared" si="1870"/>
        <v>139476.81991027959</v>
      </c>
      <c r="AJ4460" s="3">
        <f t="shared" si="1871"/>
        <v>43886.943073872477</v>
      </c>
      <c r="AK4460" s="3">
        <f t="shared" si="1872"/>
        <v>0</v>
      </c>
      <c r="AL4460" s="3">
        <f t="shared" si="1873"/>
        <v>0</v>
      </c>
      <c r="AM4460" s="3">
        <f t="shared" si="1874"/>
        <v>0</v>
      </c>
      <c r="AN4460" s="3">
        <f t="shared" si="1875"/>
        <v>0</v>
      </c>
      <c r="AO4460" s="3">
        <f t="shared" si="1876"/>
        <v>0</v>
      </c>
      <c r="AP4460" s="3">
        <f t="shared" si="1877"/>
        <v>0</v>
      </c>
      <c r="AQ4460" s="3">
        <f t="shared" si="1878"/>
        <v>0</v>
      </c>
      <c r="AR4460" s="3">
        <f t="shared" si="1879"/>
        <v>0</v>
      </c>
      <c r="AS4460" s="3">
        <f t="shared" si="1880"/>
        <v>0</v>
      </c>
      <c r="AT4460" s="3">
        <f t="shared" si="1881"/>
        <v>0</v>
      </c>
      <c r="AU4460" s="3">
        <f t="shared" si="1882"/>
        <v>0</v>
      </c>
      <c r="AV4460" s="3">
        <f t="shared" si="1883"/>
        <v>0</v>
      </c>
      <c r="AW4460" s="3">
        <f t="shared" si="1884"/>
        <v>0</v>
      </c>
      <c r="AX4460" s="3">
        <f t="shared" si="1887"/>
        <v>2013550.785302917</v>
      </c>
      <c r="AY4460" s="3">
        <f t="shared" si="1888"/>
        <v>10</v>
      </c>
      <c r="AZ4460" s="3">
        <f t="shared" si="1885"/>
        <v>0</v>
      </c>
      <c r="BA4460" s="3">
        <v>11878624.430726403</v>
      </c>
      <c r="BB4460">
        <f t="shared" si="1889"/>
        <v>0.89180000000000004</v>
      </c>
    </row>
    <row r="4461" spans="1:54">
      <c r="A4461" s="2">
        <v>4460</v>
      </c>
      <c r="B4461">
        <v>18</v>
      </c>
      <c r="C4461" s="3">
        <v>92892.586682087771</v>
      </c>
      <c r="D4461" s="3">
        <v>73133.436425724969</v>
      </c>
      <c r="E4461" s="3">
        <v>84512.317456225312</v>
      </c>
      <c r="F4461" s="3">
        <v>263088.47261861403</v>
      </c>
      <c r="G4461" s="3">
        <v>36758.031949171302</v>
      </c>
      <c r="H4461" s="3">
        <v>100674.84953132892</v>
      </c>
      <c r="I4461" s="3">
        <v>298316.45056611433</v>
      </c>
      <c r="J4461" s="3">
        <v>351355.38938449381</v>
      </c>
      <c r="K4461" s="3">
        <v>85017.099561356546</v>
      </c>
      <c r="L4461" s="3">
        <v>161175.39646864196</v>
      </c>
      <c r="M4461" s="3">
        <v>38493.393760479274</v>
      </c>
      <c r="N4461" s="3">
        <v>14130.220890557761</v>
      </c>
      <c r="O4461" s="3">
        <v>112928.45111675475</v>
      </c>
      <c r="P4461" s="3">
        <v>43626.707083986221</v>
      </c>
      <c r="Q4461" s="3">
        <v>956676.00630420214</v>
      </c>
      <c r="R4461" s="3">
        <v>52946.728548179293</v>
      </c>
      <c r="S4461" s="3">
        <v>347827.99071464868</v>
      </c>
      <c r="T4461" s="3">
        <v>94630.228190030495</v>
      </c>
      <c r="U4461" s="3">
        <v>0</v>
      </c>
      <c r="V4461" s="3">
        <v>0</v>
      </c>
      <c r="W4461" s="3">
        <v>0</v>
      </c>
      <c r="X4461" s="3">
        <v>0</v>
      </c>
      <c r="Y4461" s="3">
        <v>0</v>
      </c>
      <c r="AA4461" s="3">
        <f t="shared" si="1886"/>
        <v>92892.586682087771</v>
      </c>
      <c r="AB4461" s="3">
        <f t="shared" si="1863"/>
        <v>73133.436425724969</v>
      </c>
      <c r="AC4461" s="3">
        <f t="shared" si="1864"/>
        <v>84512.317456225312</v>
      </c>
      <c r="AD4461" s="3">
        <f t="shared" si="1865"/>
        <v>263088.47261861403</v>
      </c>
      <c r="AE4461" s="3">
        <f t="shared" si="1866"/>
        <v>36758.031949171302</v>
      </c>
      <c r="AF4461" s="3">
        <f t="shared" si="1867"/>
        <v>100674.84953132892</v>
      </c>
      <c r="AG4461" s="3">
        <f t="shared" si="1868"/>
        <v>298316.45056611433</v>
      </c>
      <c r="AH4461" s="3">
        <f t="shared" si="1869"/>
        <v>351355.38938449381</v>
      </c>
      <c r="AI4461" s="3">
        <f t="shared" si="1870"/>
        <v>85017.099561356546</v>
      </c>
      <c r="AJ4461" s="3">
        <f t="shared" si="1871"/>
        <v>161175.39646864196</v>
      </c>
      <c r="AK4461" s="3">
        <f t="shared" si="1872"/>
        <v>38493.393760479274</v>
      </c>
      <c r="AL4461" s="3">
        <f t="shared" si="1873"/>
        <v>14130.220890557761</v>
      </c>
      <c r="AM4461" s="3">
        <f t="shared" si="1874"/>
        <v>112928.45111675475</v>
      </c>
      <c r="AN4461" s="3">
        <f t="shared" si="1875"/>
        <v>43626.707083986221</v>
      </c>
      <c r="AO4461" s="3">
        <f t="shared" si="1876"/>
        <v>956676.00630420214</v>
      </c>
      <c r="AP4461" s="3">
        <f t="shared" si="1877"/>
        <v>52946.728548179293</v>
      </c>
      <c r="AQ4461" s="3">
        <f t="shared" si="1878"/>
        <v>347827.99071464868</v>
      </c>
      <c r="AR4461" s="3">
        <f t="shared" si="1879"/>
        <v>94630.228190030495</v>
      </c>
      <c r="AS4461" s="3">
        <f t="shared" si="1880"/>
        <v>0</v>
      </c>
      <c r="AT4461" s="3">
        <f t="shared" si="1881"/>
        <v>0</v>
      </c>
      <c r="AU4461" s="3">
        <f t="shared" si="1882"/>
        <v>0</v>
      </c>
      <c r="AV4461" s="3">
        <f t="shared" si="1883"/>
        <v>0</v>
      </c>
      <c r="AW4461" s="3">
        <f t="shared" si="1884"/>
        <v>0</v>
      </c>
      <c r="AX4461" s="3">
        <f t="shared" si="1887"/>
        <v>3208183.7572525977</v>
      </c>
      <c r="AY4461" s="3">
        <f t="shared" si="1888"/>
        <v>18</v>
      </c>
      <c r="AZ4461" s="3">
        <f t="shared" si="1885"/>
        <v>0</v>
      </c>
      <c r="BA4461" s="3">
        <v>11886509.645151351</v>
      </c>
      <c r="BB4461">
        <f t="shared" si="1889"/>
        <v>0.89200000000000002</v>
      </c>
    </row>
    <row r="4462" spans="1:54">
      <c r="A4462" s="2">
        <v>4461</v>
      </c>
      <c r="B4462">
        <v>12</v>
      </c>
      <c r="C4462" s="3">
        <v>122672.96089761345</v>
      </c>
      <c r="D4462" s="3">
        <v>50477.068982260251</v>
      </c>
      <c r="E4462" s="3">
        <v>37835.874801913</v>
      </c>
      <c r="F4462" s="3">
        <v>253981.17496247508</v>
      </c>
      <c r="G4462" s="3">
        <v>31629.619154775766</v>
      </c>
      <c r="H4462" s="3">
        <v>790651.78533881565</v>
      </c>
      <c r="I4462" s="3">
        <v>50249.80750076854</v>
      </c>
      <c r="J4462" s="3">
        <v>87375.626253826995</v>
      </c>
      <c r="K4462" s="3">
        <v>671201.32747139584</v>
      </c>
      <c r="L4462" s="3">
        <v>111925.03558076589</v>
      </c>
      <c r="M4462" s="3">
        <v>114659.87837336966</v>
      </c>
      <c r="N4462" s="3">
        <v>34600.545718552472</v>
      </c>
      <c r="O4462" s="3">
        <v>0</v>
      </c>
      <c r="P4462" s="3">
        <v>0</v>
      </c>
      <c r="Q4462" s="3">
        <v>0</v>
      </c>
      <c r="R4462" s="3">
        <v>0</v>
      </c>
      <c r="S4462" s="3">
        <v>0</v>
      </c>
      <c r="T4462" s="3">
        <v>0</v>
      </c>
      <c r="U4462" s="3">
        <v>0</v>
      </c>
      <c r="V4462" s="3">
        <v>0</v>
      </c>
      <c r="W4462" s="3">
        <v>0</v>
      </c>
      <c r="X4462" s="3">
        <v>0</v>
      </c>
      <c r="Y4462" s="3">
        <v>0</v>
      </c>
      <c r="AA4462" s="3">
        <f t="shared" si="1886"/>
        <v>122672.96089761345</v>
      </c>
      <c r="AB4462" s="3">
        <f t="shared" si="1863"/>
        <v>50477.068982260251</v>
      </c>
      <c r="AC4462" s="3">
        <f t="shared" si="1864"/>
        <v>37835.874801913</v>
      </c>
      <c r="AD4462" s="3">
        <f t="shared" si="1865"/>
        <v>253981.17496247508</v>
      </c>
      <c r="AE4462" s="3">
        <f t="shared" si="1866"/>
        <v>31629.619154775766</v>
      </c>
      <c r="AF4462" s="3">
        <f t="shared" si="1867"/>
        <v>790651.78533881565</v>
      </c>
      <c r="AG4462" s="3">
        <f t="shared" si="1868"/>
        <v>50249.80750076854</v>
      </c>
      <c r="AH4462" s="3">
        <f t="shared" si="1869"/>
        <v>87375.626253826995</v>
      </c>
      <c r="AI4462" s="3">
        <f t="shared" si="1870"/>
        <v>671201.32747139584</v>
      </c>
      <c r="AJ4462" s="3">
        <f t="shared" si="1871"/>
        <v>111925.03558076589</v>
      </c>
      <c r="AK4462" s="3">
        <f t="shared" si="1872"/>
        <v>114659.87837336966</v>
      </c>
      <c r="AL4462" s="3">
        <f t="shared" si="1873"/>
        <v>34600.545718552472</v>
      </c>
      <c r="AM4462" s="3">
        <f t="shared" si="1874"/>
        <v>0</v>
      </c>
      <c r="AN4462" s="3">
        <f t="shared" si="1875"/>
        <v>0</v>
      </c>
      <c r="AO4462" s="3">
        <f t="shared" si="1876"/>
        <v>0</v>
      </c>
      <c r="AP4462" s="3">
        <f t="shared" si="1877"/>
        <v>0</v>
      </c>
      <c r="AQ4462" s="3">
        <f t="shared" si="1878"/>
        <v>0</v>
      </c>
      <c r="AR4462" s="3">
        <f t="shared" si="1879"/>
        <v>0</v>
      </c>
      <c r="AS4462" s="3">
        <f t="shared" si="1880"/>
        <v>0</v>
      </c>
      <c r="AT4462" s="3">
        <f t="shared" si="1881"/>
        <v>0</v>
      </c>
      <c r="AU4462" s="3">
        <f t="shared" si="1882"/>
        <v>0</v>
      </c>
      <c r="AV4462" s="3">
        <f t="shared" si="1883"/>
        <v>0</v>
      </c>
      <c r="AW4462" s="3">
        <f t="shared" si="1884"/>
        <v>0</v>
      </c>
      <c r="AX4462" s="3">
        <f t="shared" si="1887"/>
        <v>2357260.7050365326</v>
      </c>
      <c r="AY4462" s="3">
        <f t="shared" si="1888"/>
        <v>12</v>
      </c>
      <c r="AZ4462" s="3">
        <f t="shared" si="1885"/>
        <v>0</v>
      </c>
      <c r="BA4462" s="3">
        <v>11895900.317864753</v>
      </c>
      <c r="BB4462">
        <f t="shared" si="1889"/>
        <v>0.89219999999999999</v>
      </c>
    </row>
    <row r="4463" spans="1:54">
      <c r="A4463" s="2">
        <v>4462</v>
      </c>
      <c r="B4463">
        <v>13</v>
      </c>
      <c r="C4463" s="3">
        <v>4087.1495517103208</v>
      </c>
      <c r="D4463" s="3">
        <v>83770.784505803662</v>
      </c>
      <c r="E4463" s="3">
        <v>400777.37891411613</v>
      </c>
      <c r="F4463" s="3">
        <v>186964.31283498509</v>
      </c>
      <c r="G4463" s="3">
        <v>10630.386302667239</v>
      </c>
      <c r="H4463" s="3">
        <v>589606.1904987779</v>
      </c>
      <c r="I4463" s="3">
        <v>133414.11852234477</v>
      </c>
      <c r="J4463" s="3">
        <v>568615.05010341143</v>
      </c>
      <c r="K4463" s="3">
        <v>214855.79397806668</v>
      </c>
      <c r="L4463" s="3">
        <v>2282725.2587593747</v>
      </c>
      <c r="M4463" s="3">
        <v>135584.86221094718</v>
      </c>
      <c r="N4463" s="3">
        <v>433278.5529980656</v>
      </c>
      <c r="O4463" s="3">
        <v>625085.27234783536</v>
      </c>
      <c r="P4463" s="3">
        <v>0</v>
      </c>
      <c r="Q4463" s="3">
        <v>0</v>
      </c>
      <c r="R4463" s="3">
        <v>0</v>
      </c>
      <c r="S4463" s="3">
        <v>0</v>
      </c>
      <c r="T4463" s="3">
        <v>0</v>
      </c>
      <c r="U4463" s="3">
        <v>0</v>
      </c>
      <c r="V4463" s="3">
        <v>0</v>
      </c>
      <c r="W4463" s="3">
        <v>0</v>
      </c>
      <c r="X4463" s="3">
        <v>0</v>
      </c>
      <c r="Y4463" s="3">
        <v>0</v>
      </c>
      <c r="AA4463" s="3">
        <f t="shared" si="1886"/>
        <v>4087.1495517103208</v>
      </c>
      <c r="AB4463" s="3">
        <f t="shared" si="1863"/>
        <v>83770.784505803662</v>
      </c>
      <c r="AC4463" s="3">
        <f t="shared" si="1864"/>
        <v>400777.37891411613</v>
      </c>
      <c r="AD4463" s="3">
        <f t="shared" si="1865"/>
        <v>186964.31283498509</v>
      </c>
      <c r="AE4463" s="3">
        <f t="shared" si="1866"/>
        <v>10630.386302667239</v>
      </c>
      <c r="AF4463" s="3">
        <f t="shared" si="1867"/>
        <v>589606.1904987779</v>
      </c>
      <c r="AG4463" s="3">
        <f t="shared" si="1868"/>
        <v>133414.11852234477</v>
      </c>
      <c r="AH4463" s="3">
        <f t="shared" si="1869"/>
        <v>568615.05010341143</v>
      </c>
      <c r="AI4463" s="3">
        <f t="shared" si="1870"/>
        <v>214855.79397806668</v>
      </c>
      <c r="AJ4463" s="3">
        <f t="shared" si="1871"/>
        <v>2282725.2587593747</v>
      </c>
      <c r="AK4463" s="3">
        <f t="shared" si="1872"/>
        <v>135584.86221094718</v>
      </c>
      <c r="AL4463" s="3">
        <f t="shared" si="1873"/>
        <v>433278.5529980656</v>
      </c>
      <c r="AM4463" s="3">
        <f t="shared" si="1874"/>
        <v>625085.27234783536</v>
      </c>
      <c r="AN4463" s="3">
        <f t="shared" si="1875"/>
        <v>0</v>
      </c>
      <c r="AO4463" s="3">
        <f t="shared" si="1876"/>
        <v>0</v>
      </c>
      <c r="AP4463" s="3">
        <f t="shared" si="1877"/>
        <v>0</v>
      </c>
      <c r="AQ4463" s="3">
        <f t="shared" si="1878"/>
        <v>0</v>
      </c>
      <c r="AR4463" s="3">
        <f t="shared" si="1879"/>
        <v>0</v>
      </c>
      <c r="AS4463" s="3">
        <f t="shared" si="1880"/>
        <v>0</v>
      </c>
      <c r="AT4463" s="3">
        <f t="shared" si="1881"/>
        <v>0</v>
      </c>
      <c r="AU4463" s="3">
        <f t="shared" si="1882"/>
        <v>0</v>
      </c>
      <c r="AV4463" s="3">
        <f t="shared" si="1883"/>
        <v>0</v>
      </c>
      <c r="AW4463" s="3">
        <f t="shared" si="1884"/>
        <v>0</v>
      </c>
      <c r="AX4463" s="3">
        <f t="shared" si="1887"/>
        <v>5669395.111528106</v>
      </c>
      <c r="AY4463" s="3">
        <f t="shared" si="1888"/>
        <v>13</v>
      </c>
      <c r="AZ4463" s="3">
        <f t="shared" si="1885"/>
        <v>0</v>
      </c>
      <c r="BA4463" s="3">
        <v>11900610.065815508</v>
      </c>
      <c r="BB4463">
        <f t="shared" si="1889"/>
        <v>0.89239999999999997</v>
      </c>
    </row>
    <row r="4464" spans="1:54">
      <c r="A4464" s="2">
        <v>4463</v>
      </c>
      <c r="B4464">
        <v>16</v>
      </c>
      <c r="C4464" s="3">
        <v>8092.9062297626851</v>
      </c>
      <c r="D4464" s="3">
        <v>404202.99313385657</v>
      </c>
      <c r="E4464" s="3">
        <v>131448.83333750675</v>
      </c>
      <c r="F4464" s="3">
        <v>513972.44370880997</v>
      </c>
      <c r="G4464" s="3">
        <v>23286.589036273886</v>
      </c>
      <c r="H4464" s="3">
        <v>61998.553237140964</v>
      </c>
      <c r="I4464" s="3">
        <v>884602.57138204726</v>
      </c>
      <c r="J4464" s="3">
        <v>28225.21139699066</v>
      </c>
      <c r="K4464" s="3">
        <v>224720.01284559318</v>
      </c>
      <c r="L4464" s="3">
        <v>1348457.1028054173</v>
      </c>
      <c r="M4464" s="3">
        <v>162796.84558563461</v>
      </c>
      <c r="N4464" s="3">
        <v>338330.47300940094</v>
      </c>
      <c r="O4464" s="3">
        <v>670930.16387989162</v>
      </c>
      <c r="P4464" s="3">
        <v>75490.28563599952</v>
      </c>
      <c r="Q4464" s="3">
        <v>784672.89923123654</v>
      </c>
      <c r="R4464" s="3">
        <v>32304.67822615468</v>
      </c>
      <c r="S4464" s="3">
        <v>0</v>
      </c>
      <c r="T4464" s="3">
        <v>0</v>
      </c>
      <c r="U4464" s="3">
        <v>0</v>
      </c>
      <c r="V4464" s="3">
        <v>0</v>
      </c>
      <c r="W4464" s="3">
        <v>0</v>
      </c>
      <c r="X4464" s="3">
        <v>0</v>
      </c>
      <c r="Y4464" s="3">
        <v>0</v>
      </c>
      <c r="AA4464" s="3">
        <f t="shared" si="1886"/>
        <v>8092.9062297626851</v>
      </c>
      <c r="AB4464" s="3">
        <f t="shared" si="1863"/>
        <v>404202.99313385657</v>
      </c>
      <c r="AC4464" s="3">
        <f t="shared" si="1864"/>
        <v>131448.83333750675</v>
      </c>
      <c r="AD4464" s="3">
        <f t="shared" si="1865"/>
        <v>513972.44370880997</v>
      </c>
      <c r="AE4464" s="3">
        <f t="shared" si="1866"/>
        <v>23286.589036273886</v>
      </c>
      <c r="AF4464" s="3">
        <f t="shared" si="1867"/>
        <v>61998.553237140964</v>
      </c>
      <c r="AG4464" s="3">
        <f t="shared" si="1868"/>
        <v>884602.57138204726</v>
      </c>
      <c r="AH4464" s="3">
        <f t="shared" si="1869"/>
        <v>28225.21139699066</v>
      </c>
      <c r="AI4464" s="3">
        <f t="shared" si="1870"/>
        <v>224720.01284559318</v>
      </c>
      <c r="AJ4464" s="3">
        <f t="shared" si="1871"/>
        <v>1348457.1028054173</v>
      </c>
      <c r="AK4464" s="3">
        <f t="shared" si="1872"/>
        <v>162796.84558563461</v>
      </c>
      <c r="AL4464" s="3">
        <f t="shared" si="1873"/>
        <v>338330.47300940094</v>
      </c>
      <c r="AM4464" s="3">
        <f t="shared" si="1874"/>
        <v>670930.16387989162</v>
      </c>
      <c r="AN4464" s="3">
        <f t="shared" si="1875"/>
        <v>75490.28563599952</v>
      </c>
      <c r="AO4464" s="3">
        <f t="shared" si="1876"/>
        <v>784672.89923123654</v>
      </c>
      <c r="AP4464" s="3">
        <f t="shared" si="1877"/>
        <v>32304.67822615468</v>
      </c>
      <c r="AQ4464" s="3">
        <f t="shared" si="1878"/>
        <v>0</v>
      </c>
      <c r="AR4464" s="3">
        <f t="shared" si="1879"/>
        <v>0</v>
      </c>
      <c r="AS4464" s="3">
        <f t="shared" si="1880"/>
        <v>0</v>
      </c>
      <c r="AT4464" s="3">
        <f t="shared" si="1881"/>
        <v>0</v>
      </c>
      <c r="AU4464" s="3">
        <f t="shared" si="1882"/>
        <v>0</v>
      </c>
      <c r="AV4464" s="3">
        <f t="shared" si="1883"/>
        <v>0</v>
      </c>
      <c r="AW4464" s="3">
        <f t="shared" si="1884"/>
        <v>0</v>
      </c>
      <c r="AX4464" s="3">
        <f t="shared" si="1887"/>
        <v>5693532.5626817159</v>
      </c>
      <c r="AY4464" s="3">
        <f t="shared" si="1888"/>
        <v>16</v>
      </c>
      <c r="AZ4464" s="3">
        <f t="shared" si="1885"/>
        <v>0</v>
      </c>
      <c r="BA4464" s="3">
        <v>11905364.982886489</v>
      </c>
      <c r="BB4464">
        <f t="shared" si="1889"/>
        <v>0.89259999999999995</v>
      </c>
    </row>
    <row r="4465" spans="1:54">
      <c r="A4465" s="2">
        <v>4464</v>
      </c>
      <c r="B4465">
        <v>16</v>
      </c>
      <c r="C4465" s="3">
        <v>64486.981981344565</v>
      </c>
      <c r="D4465" s="3">
        <v>656174.3912288259</v>
      </c>
      <c r="E4465" s="3">
        <v>1071244.7019442113</v>
      </c>
      <c r="F4465" s="3">
        <v>89443.349754036317</v>
      </c>
      <c r="G4465" s="3">
        <v>56811.254827817182</v>
      </c>
      <c r="H4465" s="3">
        <v>125442.74546084006</v>
      </c>
      <c r="I4465" s="3">
        <v>505585.34569066687</v>
      </c>
      <c r="J4465" s="3">
        <v>49094.072546938609</v>
      </c>
      <c r="K4465" s="3">
        <v>113346.41450161414</v>
      </c>
      <c r="L4465" s="3">
        <v>637661.65827562346</v>
      </c>
      <c r="M4465" s="3">
        <v>48535.688076469392</v>
      </c>
      <c r="N4465" s="3">
        <v>146554.43941292612</v>
      </c>
      <c r="O4465" s="3">
        <v>1334066.4294956266</v>
      </c>
      <c r="P4465" s="3">
        <v>525584.71955481323</v>
      </c>
      <c r="Q4465" s="3">
        <v>86715.728542420431</v>
      </c>
      <c r="R4465" s="3">
        <v>342678.51796758932</v>
      </c>
      <c r="S4465" s="3">
        <v>0</v>
      </c>
      <c r="T4465" s="3">
        <v>0</v>
      </c>
      <c r="U4465" s="3">
        <v>0</v>
      </c>
      <c r="V4465" s="3">
        <v>0</v>
      </c>
      <c r="W4465" s="3">
        <v>0</v>
      </c>
      <c r="X4465" s="3">
        <v>0</v>
      </c>
      <c r="Y4465" s="3">
        <v>0</v>
      </c>
      <c r="AA4465" s="3">
        <f t="shared" si="1886"/>
        <v>64486.981981344565</v>
      </c>
      <c r="AB4465" s="3">
        <f t="shared" si="1863"/>
        <v>656174.3912288259</v>
      </c>
      <c r="AC4465" s="3">
        <f t="shared" si="1864"/>
        <v>1071244.7019442113</v>
      </c>
      <c r="AD4465" s="3">
        <f t="shared" si="1865"/>
        <v>89443.349754036317</v>
      </c>
      <c r="AE4465" s="3">
        <f t="shared" si="1866"/>
        <v>56811.254827817182</v>
      </c>
      <c r="AF4465" s="3">
        <f t="shared" si="1867"/>
        <v>125442.74546084006</v>
      </c>
      <c r="AG4465" s="3">
        <f t="shared" si="1868"/>
        <v>505585.34569066687</v>
      </c>
      <c r="AH4465" s="3">
        <f t="shared" si="1869"/>
        <v>49094.072546938609</v>
      </c>
      <c r="AI4465" s="3">
        <f t="shared" si="1870"/>
        <v>113346.41450161414</v>
      </c>
      <c r="AJ4465" s="3">
        <f t="shared" si="1871"/>
        <v>637661.65827562346</v>
      </c>
      <c r="AK4465" s="3">
        <f t="shared" si="1872"/>
        <v>48535.688076469392</v>
      </c>
      <c r="AL4465" s="3">
        <f t="shared" si="1873"/>
        <v>146554.43941292612</v>
      </c>
      <c r="AM4465" s="3">
        <f t="shared" si="1874"/>
        <v>1334066.4294956266</v>
      </c>
      <c r="AN4465" s="3">
        <f t="shared" si="1875"/>
        <v>525584.71955481323</v>
      </c>
      <c r="AO4465" s="3">
        <f t="shared" si="1876"/>
        <v>86715.728542420431</v>
      </c>
      <c r="AP4465" s="3">
        <f t="shared" si="1877"/>
        <v>342678.51796758932</v>
      </c>
      <c r="AQ4465" s="3">
        <f t="shared" si="1878"/>
        <v>0</v>
      </c>
      <c r="AR4465" s="3">
        <f t="shared" si="1879"/>
        <v>0</v>
      </c>
      <c r="AS4465" s="3">
        <f t="shared" si="1880"/>
        <v>0</v>
      </c>
      <c r="AT4465" s="3">
        <f t="shared" si="1881"/>
        <v>0</v>
      </c>
      <c r="AU4465" s="3">
        <f t="shared" si="1882"/>
        <v>0</v>
      </c>
      <c r="AV4465" s="3">
        <f t="shared" si="1883"/>
        <v>0</v>
      </c>
      <c r="AW4465" s="3">
        <f t="shared" si="1884"/>
        <v>0</v>
      </c>
      <c r="AX4465" s="3">
        <f t="shared" si="1887"/>
        <v>5853426.4392617634</v>
      </c>
      <c r="AY4465" s="3">
        <f t="shared" si="1888"/>
        <v>16</v>
      </c>
      <c r="AZ4465" s="3">
        <f t="shared" si="1885"/>
        <v>0</v>
      </c>
      <c r="BA4465" s="3">
        <v>11913199.194794819</v>
      </c>
      <c r="BB4465">
        <f t="shared" si="1889"/>
        <v>0.89280000000000004</v>
      </c>
    </row>
    <row r="4466" spans="1:54">
      <c r="A4466" s="2">
        <v>4465</v>
      </c>
      <c r="B4466">
        <v>18</v>
      </c>
      <c r="C4466" s="3">
        <v>487117.83289544476</v>
      </c>
      <c r="D4466" s="3">
        <v>63465.039500461447</v>
      </c>
      <c r="E4466" s="3">
        <v>54238.54650885929</v>
      </c>
      <c r="F4466" s="3">
        <v>47338.869173494815</v>
      </c>
      <c r="G4466" s="3">
        <v>56456.230099508568</v>
      </c>
      <c r="H4466" s="3">
        <v>30727.513710068954</v>
      </c>
      <c r="I4466" s="3">
        <v>1723375.1955610558</v>
      </c>
      <c r="J4466" s="3">
        <v>33394.91128130666</v>
      </c>
      <c r="K4466" s="3">
        <v>191058.91638944481</v>
      </c>
      <c r="L4466" s="3">
        <v>363091.08773861272</v>
      </c>
      <c r="M4466" s="3">
        <v>656965.09997011512</v>
      </c>
      <c r="N4466" s="3">
        <v>165528.56771930979</v>
      </c>
      <c r="O4466" s="3">
        <v>167630.33648710672</v>
      </c>
      <c r="P4466" s="3">
        <v>12469.209396542452</v>
      </c>
      <c r="Q4466" s="3">
        <v>414165.95467073936</v>
      </c>
      <c r="R4466" s="3">
        <v>43626.813379350715</v>
      </c>
      <c r="S4466" s="3">
        <v>60419.560046216524</v>
      </c>
      <c r="T4466" s="3">
        <v>702547.18882358645</v>
      </c>
      <c r="U4466" s="3">
        <v>0</v>
      </c>
      <c r="V4466" s="3">
        <v>0</v>
      </c>
      <c r="W4466" s="3">
        <v>0</v>
      </c>
      <c r="X4466" s="3">
        <v>0</v>
      </c>
      <c r="Y4466" s="3">
        <v>0</v>
      </c>
      <c r="AA4466" s="3">
        <f t="shared" si="1886"/>
        <v>487117.83289544476</v>
      </c>
      <c r="AB4466" s="3">
        <f t="shared" si="1863"/>
        <v>63465.039500461447</v>
      </c>
      <c r="AC4466" s="3">
        <f t="shared" si="1864"/>
        <v>54238.54650885929</v>
      </c>
      <c r="AD4466" s="3">
        <f t="shared" si="1865"/>
        <v>47338.869173494815</v>
      </c>
      <c r="AE4466" s="3">
        <f t="shared" si="1866"/>
        <v>56456.230099508568</v>
      </c>
      <c r="AF4466" s="3">
        <f t="shared" si="1867"/>
        <v>30727.513710068954</v>
      </c>
      <c r="AG4466" s="3">
        <f t="shared" si="1868"/>
        <v>1723375.1955610558</v>
      </c>
      <c r="AH4466" s="3">
        <f t="shared" si="1869"/>
        <v>33394.91128130666</v>
      </c>
      <c r="AI4466" s="3">
        <f t="shared" si="1870"/>
        <v>191058.91638944481</v>
      </c>
      <c r="AJ4466" s="3">
        <f t="shared" si="1871"/>
        <v>363091.08773861272</v>
      </c>
      <c r="AK4466" s="3">
        <f t="shared" si="1872"/>
        <v>656965.09997011512</v>
      </c>
      <c r="AL4466" s="3">
        <f t="shared" si="1873"/>
        <v>165528.56771930979</v>
      </c>
      <c r="AM4466" s="3">
        <f t="shared" si="1874"/>
        <v>167630.33648710672</v>
      </c>
      <c r="AN4466" s="3">
        <f t="shared" si="1875"/>
        <v>12469.209396542452</v>
      </c>
      <c r="AO4466" s="3">
        <f t="shared" si="1876"/>
        <v>414165.95467073936</v>
      </c>
      <c r="AP4466" s="3">
        <f t="shared" si="1877"/>
        <v>43626.813379350715</v>
      </c>
      <c r="AQ4466" s="3">
        <f t="shared" si="1878"/>
        <v>60419.560046216524</v>
      </c>
      <c r="AR4466" s="3">
        <f t="shared" si="1879"/>
        <v>702547.18882358645</v>
      </c>
      <c r="AS4466" s="3">
        <f t="shared" si="1880"/>
        <v>0</v>
      </c>
      <c r="AT4466" s="3">
        <f t="shared" si="1881"/>
        <v>0</v>
      </c>
      <c r="AU4466" s="3">
        <f t="shared" si="1882"/>
        <v>0</v>
      </c>
      <c r="AV4466" s="3">
        <f t="shared" si="1883"/>
        <v>0</v>
      </c>
      <c r="AW4466" s="3">
        <f t="shared" si="1884"/>
        <v>0</v>
      </c>
      <c r="AX4466" s="3">
        <f t="shared" si="1887"/>
        <v>5273616.8733512247</v>
      </c>
      <c r="AY4466" s="3">
        <f t="shared" si="1888"/>
        <v>18</v>
      </c>
      <c r="AZ4466" s="3">
        <f t="shared" si="1885"/>
        <v>0</v>
      </c>
      <c r="BA4466" s="3">
        <v>11916767.017235031</v>
      </c>
      <c r="BB4466">
        <f t="shared" si="1889"/>
        <v>0.89300000000000002</v>
      </c>
    </row>
    <row r="4467" spans="1:54">
      <c r="A4467" s="2">
        <v>4466</v>
      </c>
      <c r="B4467">
        <v>18</v>
      </c>
      <c r="C4467" s="3">
        <v>386598.89550770517</v>
      </c>
      <c r="D4467" s="3">
        <v>187420.75915560266</v>
      </c>
      <c r="E4467" s="3">
        <v>135035.47635605501</v>
      </c>
      <c r="F4467" s="3">
        <v>6011231.4205739545</v>
      </c>
      <c r="G4467" s="3">
        <v>156463.41788828574</v>
      </c>
      <c r="H4467" s="3">
        <v>45251.10556297547</v>
      </c>
      <c r="I4467" s="3">
        <v>33542.087134309455</v>
      </c>
      <c r="J4467" s="3">
        <v>303619.79226214776</v>
      </c>
      <c r="K4467" s="3">
        <v>2319696.8197939657</v>
      </c>
      <c r="L4467" s="3">
        <v>211610.01294728802</v>
      </c>
      <c r="M4467" s="3">
        <v>29598.319079443583</v>
      </c>
      <c r="N4467" s="3">
        <v>71283.498519273577</v>
      </c>
      <c r="O4467" s="3">
        <v>147437.4491244083</v>
      </c>
      <c r="P4467" s="3">
        <v>385414.58702439629</v>
      </c>
      <c r="Q4467" s="3">
        <v>21976.218173795467</v>
      </c>
      <c r="R4467" s="3">
        <v>1057712.8907543777</v>
      </c>
      <c r="S4467" s="3">
        <v>64777.742599471436</v>
      </c>
      <c r="T4467" s="3">
        <v>2712.8364454874468</v>
      </c>
      <c r="U4467" s="3">
        <v>0</v>
      </c>
      <c r="V4467" s="3">
        <v>0</v>
      </c>
      <c r="W4467" s="3">
        <v>0</v>
      </c>
      <c r="X4467" s="3">
        <v>0</v>
      </c>
      <c r="Y4467" s="3">
        <v>0</v>
      </c>
      <c r="AA4467" s="3">
        <f t="shared" si="1886"/>
        <v>386598.89550770517</v>
      </c>
      <c r="AB4467" s="3">
        <f t="shared" si="1863"/>
        <v>187420.75915560266</v>
      </c>
      <c r="AC4467" s="3">
        <f t="shared" si="1864"/>
        <v>135035.47635605501</v>
      </c>
      <c r="AD4467" s="3">
        <f t="shared" si="1865"/>
        <v>6011231.4205739545</v>
      </c>
      <c r="AE4467" s="3">
        <f t="shared" si="1866"/>
        <v>156463.41788828574</v>
      </c>
      <c r="AF4467" s="3">
        <f t="shared" si="1867"/>
        <v>45251.10556297547</v>
      </c>
      <c r="AG4467" s="3">
        <f t="shared" si="1868"/>
        <v>33542.087134309455</v>
      </c>
      <c r="AH4467" s="3">
        <f t="shared" si="1869"/>
        <v>303619.79226214776</v>
      </c>
      <c r="AI4467" s="3">
        <f t="shared" si="1870"/>
        <v>2319696.8197939657</v>
      </c>
      <c r="AJ4467" s="3">
        <f t="shared" si="1871"/>
        <v>211610.01294728802</v>
      </c>
      <c r="AK4467" s="3">
        <f t="shared" si="1872"/>
        <v>29598.319079443583</v>
      </c>
      <c r="AL4467" s="3">
        <f t="shared" si="1873"/>
        <v>71283.498519273577</v>
      </c>
      <c r="AM4467" s="3">
        <f t="shared" si="1874"/>
        <v>147437.4491244083</v>
      </c>
      <c r="AN4467" s="3">
        <f t="shared" si="1875"/>
        <v>385414.58702439629</v>
      </c>
      <c r="AO4467" s="3">
        <f t="shared" si="1876"/>
        <v>21976.218173795467</v>
      </c>
      <c r="AP4467" s="3">
        <f t="shared" si="1877"/>
        <v>1057712.8907543777</v>
      </c>
      <c r="AQ4467" s="3">
        <f t="shared" si="1878"/>
        <v>64777.742599471436</v>
      </c>
      <c r="AR4467" s="3">
        <f t="shared" si="1879"/>
        <v>2712.8364454874468</v>
      </c>
      <c r="AS4467" s="3">
        <f t="shared" si="1880"/>
        <v>0</v>
      </c>
      <c r="AT4467" s="3">
        <f t="shared" si="1881"/>
        <v>0</v>
      </c>
      <c r="AU4467" s="3">
        <f t="shared" si="1882"/>
        <v>0</v>
      </c>
      <c r="AV4467" s="3">
        <f t="shared" si="1883"/>
        <v>0</v>
      </c>
      <c r="AW4467" s="3">
        <f t="shared" si="1884"/>
        <v>0</v>
      </c>
      <c r="AX4467" s="3">
        <f t="shared" si="1887"/>
        <v>11571383.328902945</v>
      </c>
      <c r="AY4467" s="3">
        <f t="shared" si="1888"/>
        <v>18</v>
      </c>
      <c r="AZ4467" s="3">
        <f t="shared" si="1885"/>
        <v>0</v>
      </c>
      <c r="BA4467" s="3">
        <v>11918018.408325002</v>
      </c>
      <c r="BB4467">
        <f t="shared" si="1889"/>
        <v>0.89319999999999999</v>
      </c>
    </row>
    <row r="4468" spans="1:54">
      <c r="A4468" s="2">
        <v>4467</v>
      </c>
      <c r="B4468">
        <v>17</v>
      </c>
      <c r="C4468" s="3">
        <v>356502.53639722004</v>
      </c>
      <c r="D4468" s="3">
        <v>2780666.1958302679</v>
      </c>
      <c r="E4468" s="3">
        <v>31914.874135134523</v>
      </c>
      <c r="F4468" s="3">
        <v>3799.114429837633</v>
      </c>
      <c r="G4468" s="3">
        <v>315195.39041523216</v>
      </c>
      <c r="H4468" s="3">
        <v>59985.54256292223</v>
      </c>
      <c r="I4468" s="3">
        <v>703977.28405398759</v>
      </c>
      <c r="J4468" s="3">
        <v>398690.83527895191</v>
      </c>
      <c r="K4468" s="3">
        <v>220095.60927022676</v>
      </c>
      <c r="L4468" s="3">
        <v>4179080.5806818786</v>
      </c>
      <c r="M4468" s="3">
        <v>101558.09877054536</v>
      </c>
      <c r="N4468" s="3">
        <v>116970.27883601197</v>
      </c>
      <c r="O4468" s="3">
        <v>187642.01034569956</v>
      </c>
      <c r="P4468" s="3">
        <v>239657.09575309046</v>
      </c>
      <c r="Q4468" s="3">
        <v>3570300.113418804</v>
      </c>
      <c r="R4468" s="3">
        <v>1056389.3802500169</v>
      </c>
      <c r="S4468" s="3">
        <v>29917.5894217553</v>
      </c>
      <c r="T4468" s="3">
        <v>0</v>
      </c>
      <c r="U4468" s="3">
        <v>0</v>
      </c>
      <c r="V4468" s="3">
        <v>0</v>
      </c>
      <c r="W4468" s="3">
        <v>0</v>
      </c>
      <c r="X4468" s="3">
        <v>0</v>
      </c>
      <c r="Y4468" s="3">
        <v>0</v>
      </c>
      <c r="AA4468" s="3">
        <f t="shared" si="1886"/>
        <v>356502.53639722004</v>
      </c>
      <c r="AB4468" s="3">
        <f t="shared" si="1863"/>
        <v>2780666.1958302679</v>
      </c>
      <c r="AC4468" s="3">
        <f t="shared" si="1864"/>
        <v>31914.874135134523</v>
      </c>
      <c r="AD4468" s="3">
        <f t="shared" si="1865"/>
        <v>3799.114429837633</v>
      </c>
      <c r="AE4468" s="3">
        <f t="shared" si="1866"/>
        <v>315195.39041523216</v>
      </c>
      <c r="AF4468" s="3">
        <f t="shared" si="1867"/>
        <v>59985.54256292223</v>
      </c>
      <c r="AG4468" s="3">
        <f t="shared" si="1868"/>
        <v>703977.28405398759</v>
      </c>
      <c r="AH4468" s="3">
        <f t="shared" si="1869"/>
        <v>398690.83527895191</v>
      </c>
      <c r="AI4468" s="3">
        <f t="shared" si="1870"/>
        <v>220095.60927022676</v>
      </c>
      <c r="AJ4468" s="3">
        <f t="shared" si="1871"/>
        <v>4179080.5806818786</v>
      </c>
      <c r="AK4468" s="3">
        <f t="shared" si="1872"/>
        <v>101558.09877054536</v>
      </c>
      <c r="AL4468" s="3">
        <f t="shared" si="1873"/>
        <v>116970.27883601197</v>
      </c>
      <c r="AM4468" s="3">
        <f t="shared" si="1874"/>
        <v>187642.01034569956</v>
      </c>
      <c r="AN4468" s="3">
        <f t="shared" si="1875"/>
        <v>239657.09575309046</v>
      </c>
      <c r="AO4468" s="3">
        <f t="shared" si="1876"/>
        <v>3570300.113418804</v>
      </c>
      <c r="AP4468" s="3">
        <f t="shared" si="1877"/>
        <v>1056389.3802500169</v>
      </c>
      <c r="AQ4468" s="3">
        <f t="shared" si="1878"/>
        <v>29917.5894217553</v>
      </c>
      <c r="AR4468" s="3">
        <f t="shared" si="1879"/>
        <v>0</v>
      </c>
      <c r="AS4468" s="3">
        <f t="shared" si="1880"/>
        <v>0</v>
      </c>
      <c r="AT4468" s="3">
        <f t="shared" si="1881"/>
        <v>0</v>
      </c>
      <c r="AU4468" s="3">
        <f t="shared" si="1882"/>
        <v>0</v>
      </c>
      <c r="AV4468" s="3">
        <f t="shared" si="1883"/>
        <v>0</v>
      </c>
      <c r="AW4468" s="3">
        <f t="shared" si="1884"/>
        <v>0</v>
      </c>
      <c r="AX4468" s="3">
        <f t="shared" si="1887"/>
        <v>14352342.529851582</v>
      </c>
      <c r="AY4468" s="3">
        <f t="shared" si="1888"/>
        <v>17</v>
      </c>
      <c r="AZ4468" s="3">
        <f t="shared" si="1885"/>
        <v>0</v>
      </c>
      <c r="BA4468" s="3">
        <v>11925711.158598714</v>
      </c>
      <c r="BB4468">
        <f t="shared" si="1889"/>
        <v>0.89339999999999997</v>
      </c>
    </row>
    <row r="4469" spans="1:54">
      <c r="A4469" s="2">
        <v>4468</v>
      </c>
      <c r="B4469">
        <v>11</v>
      </c>
      <c r="C4469" s="3">
        <v>224432.59585936874</v>
      </c>
      <c r="D4469" s="3">
        <v>58189.381515325345</v>
      </c>
      <c r="E4469" s="3">
        <v>447589.39032385807</v>
      </c>
      <c r="F4469" s="3">
        <v>46437.582470639492</v>
      </c>
      <c r="G4469" s="3">
        <v>180711.57643787464</v>
      </c>
      <c r="H4469" s="3">
        <v>87489.249148523973</v>
      </c>
      <c r="I4469" s="3">
        <v>262015.48735590681</v>
      </c>
      <c r="J4469" s="3">
        <v>142147.21228968483</v>
      </c>
      <c r="K4469" s="3">
        <v>27879.652392610773</v>
      </c>
      <c r="L4469" s="3">
        <v>94398.343043342873</v>
      </c>
      <c r="M4469" s="3">
        <v>105856.14865340607</v>
      </c>
      <c r="N4469" s="3">
        <v>0</v>
      </c>
      <c r="O4469" s="3">
        <v>0</v>
      </c>
      <c r="P4469" s="3">
        <v>0</v>
      </c>
      <c r="Q4469" s="3">
        <v>0</v>
      </c>
      <c r="R4469" s="3">
        <v>0</v>
      </c>
      <c r="S4469" s="3">
        <v>0</v>
      </c>
      <c r="T4469" s="3">
        <v>0</v>
      </c>
      <c r="U4469" s="3">
        <v>0</v>
      </c>
      <c r="V4469" s="3">
        <v>0</v>
      </c>
      <c r="W4469" s="3">
        <v>0</v>
      </c>
      <c r="X4469" s="3">
        <v>0</v>
      </c>
      <c r="Y4469" s="3">
        <v>0</v>
      </c>
      <c r="AA4469" s="3">
        <f t="shared" si="1886"/>
        <v>224432.59585936874</v>
      </c>
      <c r="AB4469" s="3">
        <f t="shared" si="1863"/>
        <v>58189.381515325345</v>
      </c>
      <c r="AC4469" s="3">
        <f t="shared" si="1864"/>
        <v>447589.39032385807</v>
      </c>
      <c r="AD4469" s="3">
        <f t="shared" si="1865"/>
        <v>46437.582470639492</v>
      </c>
      <c r="AE4469" s="3">
        <f t="shared" si="1866"/>
        <v>180711.57643787464</v>
      </c>
      <c r="AF4469" s="3">
        <f t="shared" si="1867"/>
        <v>87489.249148523973</v>
      </c>
      <c r="AG4469" s="3">
        <f t="shared" si="1868"/>
        <v>262015.48735590681</v>
      </c>
      <c r="AH4469" s="3">
        <f t="shared" si="1869"/>
        <v>142147.21228968483</v>
      </c>
      <c r="AI4469" s="3">
        <f t="shared" si="1870"/>
        <v>27879.652392610773</v>
      </c>
      <c r="AJ4469" s="3">
        <f t="shared" si="1871"/>
        <v>94398.343043342873</v>
      </c>
      <c r="AK4469" s="3">
        <f t="shared" si="1872"/>
        <v>105856.14865340607</v>
      </c>
      <c r="AL4469" s="3">
        <f t="shared" si="1873"/>
        <v>0</v>
      </c>
      <c r="AM4469" s="3">
        <f t="shared" si="1874"/>
        <v>0</v>
      </c>
      <c r="AN4469" s="3">
        <f t="shared" si="1875"/>
        <v>0</v>
      </c>
      <c r="AO4469" s="3">
        <f t="shared" si="1876"/>
        <v>0</v>
      </c>
      <c r="AP4469" s="3">
        <f t="shared" si="1877"/>
        <v>0</v>
      </c>
      <c r="AQ4469" s="3">
        <f t="shared" si="1878"/>
        <v>0</v>
      </c>
      <c r="AR4469" s="3">
        <f t="shared" si="1879"/>
        <v>0</v>
      </c>
      <c r="AS4469" s="3">
        <f t="shared" si="1880"/>
        <v>0</v>
      </c>
      <c r="AT4469" s="3">
        <f t="shared" si="1881"/>
        <v>0</v>
      </c>
      <c r="AU4469" s="3">
        <f t="shared" si="1882"/>
        <v>0</v>
      </c>
      <c r="AV4469" s="3">
        <f t="shared" si="1883"/>
        <v>0</v>
      </c>
      <c r="AW4469" s="3">
        <f t="shared" si="1884"/>
        <v>0</v>
      </c>
      <c r="AX4469" s="3">
        <f t="shared" si="1887"/>
        <v>1677146.6194905415</v>
      </c>
      <c r="AY4469" s="3">
        <f t="shared" si="1888"/>
        <v>11</v>
      </c>
      <c r="AZ4469" s="3">
        <f t="shared" si="1885"/>
        <v>0</v>
      </c>
      <c r="BA4469" s="3">
        <v>11931075.118463067</v>
      </c>
      <c r="BB4469">
        <f t="shared" si="1889"/>
        <v>0.89359999999999995</v>
      </c>
    </row>
    <row r="4470" spans="1:54">
      <c r="A4470" s="2">
        <v>4469</v>
      </c>
      <c r="B4470">
        <v>12</v>
      </c>
      <c r="C4470" s="3">
        <v>142005.62009118858</v>
      </c>
      <c r="D4470" s="3">
        <v>124085.67865666021</v>
      </c>
      <c r="E4470" s="3">
        <v>91606.458449047641</v>
      </c>
      <c r="F4470" s="3">
        <v>75989.169081775617</v>
      </c>
      <c r="G4470" s="3">
        <v>5672.7540947895732</v>
      </c>
      <c r="H4470" s="3">
        <v>40456.69248472809</v>
      </c>
      <c r="I4470" s="3">
        <v>66621.806892483874</v>
      </c>
      <c r="J4470" s="3">
        <v>44082.972186427505</v>
      </c>
      <c r="K4470" s="3">
        <v>79912.949031794284</v>
      </c>
      <c r="L4470" s="3">
        <v>105559.17759879194</v>
      </c>
      <c r="M4470" s="3">
        <v>30015.024524600867</v>
      </c>
      <c r="N4470" s="3">
        <v>37885.907202858405</v>
      </c>
      <c r="O4470" s="3">
        <v>0</v>
      </c>
      <c r="P4470" s="3">
        <v>0</v>
      </c>
      <c r="Q4470" s="3">
        <v>0</v>
      </c>
      <c r="R4470" s="3">
        <v>0</v>
      </c>
      <c r="S4470" s="3">
        <v>0</v>
      </c>
      <c r="T4470" s="3">
        <v>0</v>
      </c>
      <c r="U4470" s="3">
        <v>0</v>
      </c>
      <c r="V4470" s="3">
        <v>0</v>
      </c>
      <c r="W4470" s="3">
        <v>0</v>
      </c>
      <c r="X4470" s="3">
        <v>0</v>
      </c>
      <c r="Y4470" s="3">
        <v>0</v>
      </c>
      <c r="AA4470" s="3">
        <f t="shared" si="1886"/>
        <v>142005.62009118858</v>
      </c>
      <c r="AB4470" s="3">
        <f t="shared" si="1863"/>
        <v>124085.67865666021</v>
      </c>
      <c r="AC4470" s="3">
        <f t="shared" si="1864"/>
        <v>91606.458449047641</v>
      </c>
      <c r="AD4470" s="3">
        <f t="shared" si="1865"/>
        <v>75989.169081775617</v>
      </c>
      <c r="AE4470" s="3">
        <f t="shared" si="1866"/>
        <v>5672.7540947895732</v>
      </c>
      <c r="AF4470" s="3">
        <f t="shared" si="1867"/>
        <v>40456.69248472809</v>
      </c>
      <c r="AG4470" s="3">
        <f t="shared" si="1868"/>
        <v>66621.806892483874</v>
      </c>
      <c r="AH4470" s="3">
        <f t="shared" si="1869"/>
        <v>44082.972186427505</v>
      </c>
      <c r="AI4470" s="3">
        <f t="shared" si="1870"/>
        <v>79912.949031794284</v>
      </c>
      <c r="AJ4470" s="3">
        <f t="shared" si="1871"/>
        <v>105559.17759879194</v>
      </c>
      <c r="AK4470" s="3">
        <f t="shared" si="1872"/>
        <v>30015.024524600867</v>
      </c>
      <c r="AL4470" s="3">
        <f t="shared" si="1873"/>
        <v>37885.907202858405</v>
      </c>
      <c r="AM4470" s="3">
        <f t="shared" si="1874"/>
        <v>0</v>
      </c>
      <c r="AN4470" s="3">
        <f t="shared" si="1875"/>
        <v>0</v>
      </c>
      <c r="AO4470" s="3">
        <f t="shared" si="1876"/>
        <v>0</v>
      </c>
      <c r="AP4470" s="3">
        <f t="shared" si="1877"/>
        <v>0</v>
      </c>
      <c r="AQ4470" s="3">
        <f t="shared" si="1878"/>
        <v>0</v>
      </c>
      <c r="AR4470" s="3">
        <f t="shared" si="1879"/>
        <v>0</v>
      </c>
      <c r="AS4470" s="3">
        <f t="shared" si="1880"/>
        <v>0</v>
      </c>
      <c r="AT4470" s="3">
        <f t="shared" si="1881"/>
        <v>0</v>
      </c>
      <c r="AU4470" s="3">
        <f t="shared" si="1882"/>
        <v>0</v>
      </c>
      <c r="AV4470" s="3">
        <f t="shared" si="1883"/>
        <v>0</v>
      </c>
      <c r="AW4470" s="3">
        <f t="shared" si="1884"/>
        <v>0</v>
      </c>
      <c r="AX4470" s="3">
        <f t="shared" si="1887"/>
        <v>843894.21029514645</v>
      </c>
      <c r="AY4470" s="3">
        <f t="shared" si="1888"/>
        <v>12</v>
      </c>
      <c r="AZ4470" s="3">
        <f t="shared" si="1885"/>
        <v>0</v>
      </c>
      <c r="BA4470" s="3">
        <v>11958257.236453434</v>
      </c>
      <c r="BB4470">
        <f t="shared" si="1889"/>
        <v>0.89380000000000004</v>
      </c>
    </row>
    <row r="4471" spans="1:54">
      <c r="A4471" s="2">
        <v>4470</v>
      </c>
      <c r="B4471">
        <v>18</v>
      </c>
      <c r="C4471" s="3">
        <v>67162.119416267335</v>
      </c>
      <c r="D4471" s="3">
        <v>182938.01952175907</v>
      </c>
      <c r="E4471" s="3">
        <v>1771314.1943884268</v>
      </c>
      <c r="F4471" s="3">
        <v>20463.688701992971</v>
      </c>
      <c r="G4471" s="3">
        <v>108919.214459308</v>
      </c>
      <c r="H4471" s="3">
        <v>290690.16183876549</v>
      </c>
      <c r="I4471" s="3">
        <v>254271.34992530002</v>
      </c>
      <c r="J4471" s="3">
        <v>201404.92046077573</v>
      </c>
      <c r="K4471" s="3">
        <v>267402.48377893411</v>
      </c>
      <c r="L4471" s="3">
        <v>1984219.9782247057</v>
      </c>
      <c r="M4471" s="3">
        <v>2306779.1857309905</v>
      </c>
      <c r="N4471" s="3">
        <v>35140.852864777058</v>
      </c>
      <c r="O4471" s="3">
        <v>1167518.5649475218</v>
      </c>
      <c r="P4471" s="3">
        <v>111987.67467681725</v>
      </c>
      <c r="Q4471" s="3">
        <v>117874.48345597668</v>
      </c>
      <c r="R4471" s="3">
        <v>621336.95488590153</v>
      </c>
      <c r="S4471" s="3">
        <v>46015.387935872342</v>
      </c>
      <c r="T4471" s="3">
        <v>1077576.62039334</v>
      </c>
      <c r="U4471" s="3">
        <v>0</v>
      </c>
      <c r="V4471" s="3">
        <v>0</v>
      </c>
      <c r="W4471" s="3">
        <v>0</v>
      </c>
      <c r="X4471" s="3">
        <v>0</v>
      </c>
      <c r="Y4471" s="3">
        <v>0</v>
      </c>
      <c r="AA4471" s="3">
        <f t="shared" si="1886"/>
        <v>67162.119416267335</v>
      </c>
      <c r="AB4471" s="3">
        <f t="shared" si="1863"/>
        <v>182938.01952175907</v>
      </c>
      <c r="AC4471" s="3">
        <f t="shared" si="1864"/>
        <v>1771314.1943884268</v>
      </c>
      <c r="AD4471" s="3">
        <f t="shared" si="1865"/>
        <v>20463.688701992971</v>
      </c>
      <c r="AE4471" s="3">
        <f t="shared" si="1866"/>
        <v>108919.214459308</v>
      </c>
      <c r="AF4471" s="3">
        <f t="shared" si="1867"/>
        <v>290690.16183876549</v>
      </c>
      <c r="AG4471" s="3">
        <f t="shared" si="1868"/>
        <v>254271.34992530002</v>
      </c>
      <c r="AH4471" s="3">
        <f t="shared" si="1869"/>
        <v>201404.92046077573</v>
      </c>
      <c r="AI4471" s="3">
        <f t="shared" si="1870"/>
        <v>267402.48377893411</v>
      </c>
      <c r="AJ4471" s="3">
        <f t="shared" si="1871"/>
        <v>1984219.9782247057</v>
      </c>
      <c r="AK4471" s="3">
        <f t="shared" si="1872"/>
        <v>2306779.1857309905</v>
      </c>
      <c r="AL4471" s="3">
        <f t="shared" si="1873"/>
        <v>35140.852864777058</v>
      </c>
      <c r="AM4471" s="3">
        <f t="shared" si="1874"/>
        <v>1167518.5649475218</v>
      </c>
      <c r="AN4471" s="3">
        <f t="shared" si="1875"/>
        <v>111987.67467681725</v>
      </c>
      <c r="AO4471" s="3">
        <f t="shared" si="1876"/>
        <v>117874.48345597668</v>
      </c>
      <c r="AP4471" s="3">
        <f t="shared" si="1877"/>
        <v>621336.95488590153</v>
      </c>
      <c r="AQ4471" s="3">
        <f t="shared" si="1878"/>
        <v>46015.387935872342</v>
      </c>
      <c r="AR4471" s="3">
        <f t="shared" si="1879"/>
        <v>1077576.62039334</v>
      </c>
      <c r="AS4471" s="3">
        <f t="shared" si="1880"/>
        <v>0</v>
      </c>
      <c r="AT4471" s="3">
        <f t="shared" si="1881"/>
        <v>0</v>
      </c>
      <c r="AU4471" s="3">
        <f t="shared" si="1882"/>
        <v>0</v>
      </c>
      <c r="AV4471" s="3">
        <f t="shared" si="1883"/>
        <v>0</v>
      </c>
      <c r="AW4471" s="3">
        <f t="shared" si="1884"/>
        <v>0</v>
      </c>
      <c r="AX4471" s="3">
        <f t="shared" si="1887"/>
        <v>10633015.855607433</v>
      </c>
      <c r="AY4471" s="3">
        <f t="shared" si="1888"/>
        <v>18</v>
      </c>
      <c r="AZ4471" s="3">
        <f t="shared" si="1885"/>
        <v>0</v>
      </c>
      <c r="BA4471" s="3">
        <v>11963350.452286545</v>
      </c>
      <c r="BB4471">
        <f t="shared" si="1889"/>
        <v>0.89400000000000002</v>
      </c>
    </row>
    <row r="4472" spans="1:54">
      <c r="A4472" s="2">
        <v>4471</v>
      </c>
      <c r="B4472">
        <v>12</v>
      </c>
      <c r="C4472" s="3">
        <v>956538.70025710901</v>
      </c>
      <c r="D4472" s="3">
        <v>31399.000667530865</v>
      </c>
      <c r="E4472" s="3">
        <v>62345.376190464194</v>
      </c>
      <c r="F4472" s="3">
        <v>128615.85129977608</v>
      </c>
      <c r="G4472" s="3">
        <v>148812.4505781199</v>
      </c>
      <c r="H4472" s="3">
        <v>30011.272127136734</v>
      </c>
      <c r="I4472" s="3">
        <v>15431.331218941401</v>
      </c>
      <c r="J4472" s="3">
        <v>115336.18720259459</v>
      </c>
      <c r="K4472" s="3">
        <v>150678.86040092364</v>
      </c>
      <c r="L4472" s="3">
        <v>981199.42711162358</v>
      </c>
      <c r="M4472" s="3">
        <v>160138.1891332425</v>
      </c>
      <c r="N4472" s="3">
        <v>14437.091586516584</v>
      </c>
      <c r="O4472" s="3">
        <v>0</v>
      </c>
      <c r="P4472" s="3">
        <v>0</v>
      </c>
      <c r="Q4472" s="3">
        <v>0</v>
      </c>
      <c r="R4472" s="3">
        <v>0</v>
      </c>
      <c r="S4472" s="3">
        <v>0</v>
      </c>
      <c r="T4472" s="3">
        <v>0</v>
      </c>
      <c r="U4472" s="3">
        <v>0</v>
      </c>
      <c r="V4472" s="3">
        <v>0</v>
      </c>
      <c r="W4472" s="3">
        <v>0</v>
      </c>
      <c r="X4472" s="3">
        <v>0</v>
      </c>
      <c r="Y4472" s="3">
        <v>0</v>
      </c>
      <c r="AA4472" s="3">
        <f t="shared" si="1886"/>
        <v>956538.70025710901</v>
      </c>
      <c r="AB4472" s="3">
        <f t="shared" si="1863"/>
        <v>31399.000667530865</v>
      </c>
      <c r="AC4472" s="3">
        <f t="shared" si="1864"/>
        <v>62345.376190464194</v>
      </c>
      <c r="AD4472" s="3">
        <f t="shared" si="1865"/>
        <v>128615.85129977608</v>
      </c>
      <c r="AE4472" s="3">
        <f t="shared" si="1866"/>
        <v>148812.4505781199</v>
      </c>
      <c r="AF4472" s="3">
        <f t="shared" si="1867"/>
        <v>30011.272127136734</v>
      </c>
      <c r="AG4472" s="3">
        <f t="shared" si="1868"/>
        <v>15431.331218941401</v>
      </c>
      <c r="AH4472" s="3">
        <f t="shared" si="1869"/>
        <v>115336.18720259459</v>
      </c>
      <c r="AI4472" s="3">
        <f t="shared" si="1870"/>
        <v>150678.86040092364</v>
      </c>
      <c r="AJ4472" s="3">
        <f t="shared" si="1871"/>
        <v>981199.42711162358</v>
      </c>
      <c r="AK4472" s="3">
        <f t="shared" si="1872"/>
        <v>160138.1891332425</v>
      </c>
      <c r="AL4472" s="3">
        <f t="shared" si="1873"/>
        <v>14437.091586516584</v>
      </c>
      <c r="AM4472" s="3">
        <f t="shared" si="1874"/>
        <v>0</v>
      </c>
      <c r="AN4472" s="3">
        <f t="shared" si="1875"/>
        <v>0</v>
      </c>
      <c r="AO4472" s="3">
        <f t="shared" si="1876"/>
        <v>0</v>
      </c>
      <c r="AP4472" s="3">
        <f t="shared" si="1877"/>
        <v>0</v>
      </c>
      <c r="AQ4472" s="3">
        <f t="shared" si="1878"/>
        <v>0</v>
      </c>
      <c r="AR4472" s="3">
        <f t="shared" si="1879"/>
        <v>0</v>
      </c>
      <c r="AS4472" s="3">
        <f t="shared" si="1880"/>
        <v>0</v>
      </c>
      <c r="AT4472" s="3">
        <f t="shared" si="1881"/>
        <v>0</v>
      </c>
      <c r="AU4472" s="3">
        <f t="shared" si="1882"/>
        <v>0</v>
      </c>
      <c r="AV4472" s="3">
        <f t="shared" si="1883"/>
        <v>0</v>
      </c>
      <c r="AW4472" s="3">
        <f t="shared" si="1884"/>
        <v>0</v>
      </c>
      <c r="AX4472" s="3">
        <f t="shared" si="1887"/>
        <v>2794943.7377739795</v>
      </c>
      <c r="AY4472" s="3">
        <f t="shared" si="1888"/>
        <v>12</v>
      </c>
      <c r="AZ4472" s="3">
        <f t="shared" si="1885"/>
        <v>0</v>
      </c>
      <c r="BA4472" s="3">
        <v>11980936.392175216</v>
      </c>
      <c r="BB4472">
        <f t="shared" si="1889"/>
        <v>0.89419999999999999</v>
      </c>
    </row>
    <row r="4473" spans="1:54">
      <c r="A4473" s="2">
        <v>4472</v>
      </c>
      <c r="B4473">
        <v>15</v>
      </c>
      <c r="C4473" s="3">
        <v>2108732.6028558472</v>
      </c>
      <c r="D4473" s="3">
        <v>202853.2948496755</v>
      </c>
      <c r="E4473" s="3">
        <v>45777.891304173085</v>
      </c>
      <c r="F4473" s="3">
        <v>558360.7215349077</v>
      </c>
      <c r="G4473" s="3">
        <v>44350.851124548724</v>
      </c>
      <c r="H4473" s="3">
        <v>47649.077112590974</v>
      </c>
      <c r="I4473" s="3">
        <v>1332572.547091566</v>
      </c>
      <c r="J4473" s="3">
        <v>13339.042672955593</v>
      </c>
      <c r="K4473" s="3">
        <v>113075.69767228969</v>
      </c>
      <c r="L4473" s="3">
        <v>149994.97294177109</v>
      </c>
      <c r="M4473" s="3">
        <v>280382.43170571601</v>
      </c>
      <c r="N4473" s="3">
        <v>244073.05273785142</v>
      </c>
      <c r="O4473" s="3">
        <v>23338.727076008985</v>
      </c>
      <c r="P4473" s="3">
        <v>6909.073900307465</v>
      </c>
      <c r="Q4473" s="3">
        <v>41293.728652186634</v>
      </c>
      <c r="R4473" s="3">
        <v>0</v>
      </c>
      <c r="S4473" s="3">
        <v>0</v>
      </c>
      <c r="T4473" s="3">
        <v>0</v>
      </c>
      <c r="U4473" s="3">
        <v>0</v>
      </c>
      <c r="V4473" s="3">
        <v>0</v>
      </c>
      <c r="W4473" s="3">
        <v>0</v>
      </c>
      <c r="X4473" s="3">
        <v>0</v>
      </c>
      <c r="Y4473" s="3">
        <v>0</v>
      </c>
      <c r="AA4473" s="3">
        <f t="shared" si="1886"/>
        <v>2108732.6028558472</v>
      </c>
      <c r="AB4473" s="3">
        <f t="shared" si="1863"/>
        <v>202853.2948496755</v>
      </c>
      <c r="AC4473" s="3">
        <f t="shared" si="1864"/>
        <v>45777.891304173085</v>
      </c>
      <c r="AD4473" s="3">
        <f t="shared" si="1865"/>
        <v>558360.7215349077</v>
      </c>
      <c r="AE4473" s="3">
        <f t="shared" si="1866"/>
        <v>44350.851124548724</v>
      </c>
      <c r="AF4473" s="3">
        <f t="shared" si="1867"/>
        <v>47649.077112590974</v>
      </c>
      <c r="AG4473" s="3">
        <f t="shared" si="1868"/>
        <v>1332572.547091566</v>
      </c>
      <c r="AH4473" s="3">
        <f t="shared" si="1869"/>
        <v>13339.042672955593</v>
      </c>
      <c r="AI4473" s="3">
        <f t="shared" si="1870"/>
        <v>113075.69767228969</v>
      </c>
      <c r="AJ4473" s="3">
        <f t="shared" si="1871"/>
        <v>149994.97294177109</v>
      </c>
      <c r="AK4473" s="3">
        <f t="shared" si="1872"/>
        <v>280382.43170571601</v>
      </c>
      <c r="AL4473" s="3">
        <f t="shared" si="1873"/>
        <v>244073.05273785142</v>
      </c>
      <c r="AM4473" s="3">
        <f t="shared" si="1874"/>
        <v>23338.727076008985</v>
      </c>
      <c r="AN4473" s="3">
        <f t="shared" si="1875"/>
        <v>6909.073900307465</v>
      </c>
      <c r="AO4473" s="3">
        <f t="shared" si="1876"/>
        <v>41293.728652186634</v>
      </c>
      <c r="AP4473" s="3">
        <f t="shared" si="1877"/>
        <v>0</v>
      </c>
      <c r="AQ4473" s="3">
        <f t="shared" si="1878"/>
        <v>0</v>
      </c>
      <c r="AR4473" s="3">
        <f t="shared" si="1879"/>
        <v>0</v>
      </c>
      <c r="AS4473" s="3">
        <f t="shared" si="1880"/>
        <v>0</v>
      </c>
      <c r="AT4473" s="3">
        <f t="shared" si="1881"/>
        <v>0</v>
      </c>
      <c r="AU4473" s="3">
        <f t="shared" si="1882"/>
        <v>0</v>
      </c>
      <c r="AV4473" s="3">
        <f t="shared" si="1883"/>
        <v>0</v>
      </c>
      <c r="AW4473" s="3">
        <f t="shared" si="1884"/>
        <v>0</v>
      </c>
      <c r="AX4473" s="3">
        <f t="shared" si="1887"/>
        <v>5212703.7132323971</v>
      </c>
      <c r="AY4473" s="3">
        <f t="shared" si="1888"/>
        <v>15</v>
      </c>
      <c r="AZ4473" s="3">
        <f t="shared" si="1885"/>
        <v>0</v>
      </c>
      <c r="BA4473" s="3">
        <v>11985375.655894894</v>
      </c>
      <c r="BB4473">
        <f t="shared" si="1889"/>
        <v>0.89439999999999997</v>
      </c>
    </row>
    <row r="4474" spans="1:54">
      <c r="A4474" s="2">
        <v>4473</v>
      </c>
      <c r="B4474">
        <v>18</v>
      </c>
      <c r="C4474" s="3">
        <v>147776.62431750129</v>
      </c>
      <c r="D4474" s="3">
        <v>822540.03336063051</v>
      </c>
      <c r="E4474" s="3">
        <v>277361.26607404905</v>
      </c>
      <c r="F4474" s="3">
        <v>1113759.3712849701</v>
      </c>
      <c r="G4474" s="3">
        <v>158025.26990324626</v>
      </c>
      <c r="H4474" s="3">
        <v>39916.740732626815</v>
      </c>
      <c r="I4474" s="3">
        <v>61082.715201262683</v>
      </c>
      <c r="J4474" s="3">
        <v>110777.91381231668</v>
      </c>
      <c r="K4474" s="3">
        <v>412700.88662835641</v>
      </c>
      <c r="L4474" s="3">
        <v>13203.291645027435</v>
      </c>
      <c r="M4474" s="3">
        <v>15111.007054335554</v>
      </c>
      <c r="N4474" s="3">
        <v>210357.53855651655</v>
      </c>
      <c r="O4474" s="3">
        <v>114519.68048444601</v>
      </c>
      <c r="P4474" s="3">
        <v>229156.97389248273</v>
      </c>
      <c r="Q4474" s="3">
        <v>145506.24386317379</v>
      </c>
      <c r="R4474" s="3">
        <v>78670.566070731089</v>
      </c>
      <c r="S4474" s="3">
        <v>126805.85825896557</v>
      </c>
      <c r="T4474" s="3">
        <v>144048.83128927604</v>
      </c>
      <c r="U4474" s="3">
        <v>0</v>
      </c>
      <c r="V4474" s="3">
        <v>0</v>
      </c>
      <c r="W4474" s="3">
        <v>0</v>
      </c>
      <c r="X4474" s="3">
        <v>0</v>
      </c>
      <c r="Y4474" s="3">
        <v>0</v>
      </c>
      <c r="AA4474" s="3">
        <f t="shared" si="1886"/>
        <v>147776.62431750129</v>
      </c>
      <c r="AB4474" s="3">
        <f t="shared" si="1863"/>
        <v>822540.03336063051</v>
      </c>
      <c r="AC4474" s="3">
        <f t="shared" si="1864"/>
        <v>277361.26607404905</v>
      </c>
      <c r="AD4474" s="3">
        <f t="shared" si="1865"/>
        <v>1113759.3712849701</v>
      </c>
      <c r="AE4474" s="3">
        <f t="shared" si="1866"/>
        <v>158025.26990324626</v>
      </c>
      <c r="AF4474" s="3">
        <f t="shared" si="1867"/>
        <v>39916.740732626815</v>
      </c>
      <c r="AG4474" s="3">
        <f t="shared" si="1868"/>
        <v>61082.715201262683</v>
      </c>
      <c r="AH4474" s="3">
        <f t="shared" si="1869"/>
        <v>110777.91381231668</v>
      </c>
      <c r="AI4474" s="3">
        <f t="shared" si="1870"/>
        <v>412700.88662835641</v>
      </c>
      <c r="AJ4474" s="3">
        <f t="shared" si="1871"/>
        <v>13203.291645027435</v>
      </c>
      <c r="AK4474" s="3">
        <f t="shared" si="1872"/>
        <v>15111.007054335554</v>
      </c>
      <c r="AL4474" s="3">
        <f t="shared" si="1873"/>
        <v>210357.53855651655</v>
      </c>
      <c r="AM4474" s="3">
        <f t="shared" si="1874"/>
        <v>114519.68048444601</v>
      </c>
      <c r="AN4474" s="3">
        <f t="shared" si="1875"/>
        <v>229156.97389248273</v>
      </c>
      <c r="AO4474" s="3">
        <f t="shared" si="1876"/>
        <v>145506.24386317379</v>
      </c>
      <c r="AP4474" s="3">
        <f t="shared" si="1877"/>
        <v>78670.566070731089</v>
      </c>
      <c r="AQ4474" s="3">
        <f t="shared" si="1878"/>
        <v>126805.85825896557</v>
      </c>
      <c r="AR4474" s="3">
        <f t="shared" si="1879"/>
        <v>144048.83128927604</v>
      </c>
      <c r="AS4474" s="3">
        <f t="shared" si="1880"/>
        <v>0</v>
      </c>
      <c r="AT4474" s="3">
        <f t="shared" si="1881"/>
        <v>0</v>
      </c>
      <c r="AU4474" s="3">
        <f t="shared" si="1882"/>
        <v>0</v>
      </c>
      <c r="AV4474" s="3">
        <f t="shared" si="1883"/>
        <v>0</v>
      </c>
      <c r="AW4474" s="3">
        <f t="shared" si="1884"/>
        <v>0</v>
      </c>
      <c r="AX4474" s="3">
        <f t="shared" si="1887"/>
        <v>4221320.8124299152</v>
      </c>
      <c r="AY4474" s="3">
        <f t="shared" si="1888"/>
        <v>18</v>
      </c>
      <c r="AZ4474" s="3">
        <f t="shared" si="1885"/>
        <v>0</v>
      </c>
      <c r="BA4474" s="3">
        <v>12021490.848505368</v>
      </c>
      <c r="BB4474">
        <f t="shared" si="1889"/>
        <v>0.89459999999999995</v>
      </c>
    </row>
    <row r="4475" spans="1:54">
      <c r="A4475" s="2">
        <v>4474</v>
      </c>
      <c r="B4475">
        <v>13</v>
      </c>
      <c r="C4475" s="3">
        <v>81497.006820277937</v>
      </c>
      <c r="D4475" s="3">
        <v>228936.89343018091</v>
      </c>
      <c r="E4475" s="3">
        <v>17147.441310974056</v>
      </c>
      <c r="F4475" s="3">
        <v>54671.457460903403</v>
      </c>
      <c r="G4475" s="3">
        <v>3134.0777805240782</v>
      </c>
      <c r="H4475" s="3">
        <v>91222.963350456252</v>
      </c>
      <c r="I4475" s="3">
        <v>81505.399167787589</v>
      </c>
      <c r="J4475" s="3">
        <v>771621.5838744517</v>
      </c>
      <c r="K4475" s="3">
        <v>583674.47523650096</v>
      </c>
      <c r="L4475" s="3">
        <v>405762.70753651101</v>
      </c>
      <c r="M4475" s="3">
        <v>124275.86079104101</v>
      </c>
      <c r="N4475" s="3">
        <v>200009.34894575318</v>
      </c>
      <c r="O4475" s="3">
        <v>56253.768091269143</v>
      </c>
      <c r="P4475" s="3">
        <v>0</v>
      </c>
      <c r="Q4475" s="3">
        <v>0</v>
      </c>
      <c r="R4475" s="3">
        <v>0</v>
      </c>
      <c r="S4475" s="3">
        <v>0</v>
      </c>
      <c r="T4475" s="3">
        <v>0</v>
      </c>
      <c r="U4475" s="3">
        <v>0</v>
      </c>
      <c r="V4475" s="3">
        <v>0</v>
      </c>
      <c r="W4475" s="3">
        <v>0</v>
      </c>
      <c r="X4475" s="3">
        <v>0</v>
      </c>
      <c r="Y4475" s="3">
        <v>0</v>
      </c>
      <c r="AA4475" s="3">
        <f t="shared" si="1886"/>
        <v>81497.006820277937</v>
      </c>
      <c r="AB4475" s="3">
        <f t="shared" si="1863"/>
        <v>228936.89343018091</v>
      </c>
      <c r="AC4475" s="3">
        <f t="shared" si="1864"/>
        <v>17147.441310974056</v>
      </c>
      <c r="AD4475" s="3">
        <f t="shared" si="1865"/>
        <v>54671.457460903403</v>
      </c>
      <c r="AE4475" s="3">
        <f t="shared" si="1866"/>
        <v>3134.0777805240782</v>
      </c>
      <c r="AF4475" s="3">
        <f t="shared" si="1867"/>
        <v>91222.963350456252</v>
      </c>
      <c r="AG4475" s="3">
        <f t="shared" si="1868"/>
        <v>81505.399167787589</v>
      </c>
      <c r="AH4475" s="3">
        <f t="shared" si="1869"/>
        <v>771621.5838744517</v>
      </c>
      <c r="AI4475" s="3">
        <f t="shared" si="1870"/>
        <v>583674.47523650096</v>
      </c>
      <c r="AJ4475" s="3">
        <f t="shared" si="1871"/>
        <v>405762.70753651101</v>
      </c>
      <c r="AK4475" s="3">
        <f t="shared" si="1872"/>
        <v>124275.86079104101</v>
      </c>
      <c r="AL4475" s="3">
        <f t="shared" si="1873"/>
        <v>200009.34894575318</v>
      </c>
      <c r="AM4475" s="3">
        <f t="shared" si="1874"/>
        <v>56253.768091269143</v>
      </c>
      <c r="AN4475" s="3">
        <f t="shared" si="1875"/>
        <v>0</v>
      </c>
      <c r="AO4475" s="3">
        <f t="shared" si="1876"/>
        <v>0</v>
      </c>
      <c r="AP4475" s="3">
        <f t="shared" si="1877"/>
        <v>0</v>
      </c>
      <c r="AQ4475" s="3">
        <f t="shared" si="1878"/>
        <v>0</v>
      </c>
      <c r="AR4475" s="3">
        <f t="shared" si="1879"/>
        <v>0</v>
      </c>
      <c r="AS4475" s="3">
        <f t="shared" si="1880"/>
        <v>0</v>
      </c>
      <c r="AT4475" s="3">
        <f t="shared" si="1881"/>
        <v>0</v>
      </c>
      <c r="AU4475" s="3">
        <f t="shared" si="1882"/>
        <v>0</v>
      </c>
      <c r="AV4475" s="3">
        <f t="shared" si="1883"/>
        <v>0</v>
      </c>
      <c r="AW4475" s="3">
        <f t="shared" si="1884"/>
        <v>0</v>
      </c>
      <c r="AX4475" s="3">
        <f t="shared" si="1887"/>
        <v>2699712.9837966315</v>
      </c>
      <c r="AY4475" s="3">
        <f t="shared" si="1888"/>
        <v>13</v>
      </c>
      <c r="AZ4475" s="3">
        <f t="shared" si="1885"/>
        <v>0</v>
      </c>
      <c r="BA4475" s="3">
        <v>12047942.431679554</v>
      </c>
      <c r="BB4475">
        <f t="shared" si="1889"/>
        <v>0.89480000000000004</v>
      </c>
    </row>
    <row r="4476" spans="1:54">
      <c r="A4476" s="2">
        <v>4475</v>
      </c>
      <c r="B4476">
        <v>15</v>
      </c>
      <c r="C4476" s="3">
        <v>84715.309225297606</v>
      </c>
      <c r="D4476" s="3">
        <v>60521.81106373667</v>
      </c>
      <c r="E4476" s="3">
        <v>192472.83622754228</v>
      </c>
      <c r="F4476" s="3">
        <v>14822.143211350111</v>
      </c>
      <c r="G4476" s="3">
        <v>105377.14388377916</v>
      </c>
      <c r="H4476" s="3">
        <v>2951817.2032513721</v>
      </c>
      <c r="I4476" s="3">
        <v>27433.593219401311</v>
      </c>
      <c r="J4476" s="3">
        <v>33994.40282290848</v>
      </c>
      <c r="K4476" s="3">
        <v>508498.66194252908</v>
      </c>
      <c r="L4476" s="3">
        <v>41071.967629392981</v>
      </c>
      <c r="M4476" s="3">
        <v>349999.31180722301</v>
      </c>
      <c r="N4476" s="3">
        <v>114894.96044069214</v>
      </c>
      <c r="O4476" s="3">
        <v>556952.60897260532</v>
      </c>
      <c r="P4476" s="3">
        <v>32803.957633588951</v>
      </c>
      <c r="Q4476" s="3">
        <v>21259.149233817017</v>
      </c>
      <c r="R4476" s="3">
        <v>0</v>
      </c>
      <c r="S4476" s="3">
        <v>0</v>
      </c>
      <c r="T4476" s="3">
        <v>0</v>
      </c>
      <c r="U4476" s="3">
        <v>0</v>
      </c>
      <c r="V4476" s="3">
        <v>0</v>
      </c>
      <c r="W4476" s="3">
        <v>0</v>
      </c>
      <c r="X4476" s="3">
        <v>0</v>
      </c>
      <c r="Y4476" s="3">
        <v>0</v>
      </c>
      <c r="AA4476" s="3">
        <f t="shared" si="1886"/>
        <v>84715.309225297606</v>
      </c>
      <c r="AB4476" s="3">
        <f t="shared" si="1863"/>
        <v>60521.81106373667</v>
      </c>
      <c r="AC4476" s="3">
        <f t="shared" si="1864"/>
        <v>192472.83622754228</v>
      </c>
      <c r="AD4476" s="3">
        <f t="shared" si="1865"/>
        <v>14822.143211350111</v>
      </c>
      <c r="AE4476" s="3">
        <f t="shared" si="1866"/>
        <v>105377.14388377916</v>
      </c>
      <c r="AF4476" s="3">
        <f t="shared" si="1867"/>
        <v>2951817.2032513721</v>
      </c>
      <c r="AG4476" s="3">
        <f t="shared" si="1868"/>
        <v>27433.593219401311</v>
      </c>
      <c r="AH4476" s="3">
        <f t="shared" si="1869"/>
        <v>33994.40282290848</v>
      </c>
      <c r="AI4476" s="3">
        <f t="shared" si="1870"/>
        <v>508498.66194252908</v>
      </c>
      <c r="AJ4476" s="3">
        <f t="shared" si="1871"/>
        <v>41071.967629392981</v>
      </c>
      <c r="AK4476" s="3">
        <f t="shared" si="1872"/>
        <v>349999.31180722301</v>
      </c>
      <c r="AL4476" s="3">
        <f t="shared" si="1873"/>
        <v>114894.96044069214</v>
      </c>
      <c r="AM4476" s="3">
        <f t="shared" si="1874"/>
        <v>556952.60897260532</v>
      </c>
      <c r="AN4476" s="3">
        <f t="shared" si="1875"/>
        <v>32803.957633588951</v>
      </c>
      <c r="AO4476" s="3">
        <f t="shared" si="1876"/>
        <v>21259.149233817017</v>
      </c>
      <c r="AP4476" s="3">
        <f t="shared" si="1877"/>
        <v>0</v>
      </c>
      <c r="AQ4476" s="3">
        <f t="shared" si="1878"/>
        <v>0</v>
      </c>
      <c r="AR4476" s="3">
        <f t="shared" si="1879"/>
        <v>0</v>
      </c>
      <c r="AS4476" s="3">
        <f t="shared" si="1880"/>
        <v>0</v>
      </c>
      <c r="AT4476" s="3">
        <f t="shared" si="1881"/>
        <v>0</v>
      </c>
      <c r="AU4476" s="3">
        <f t="shared" si="1882"/>
        <v>0</v>
      </c>
      <c r="AV4476" s="3">
        <f t="shared" si="1883"/>
        <v>0</v>
      </c>
      <c r="AW4476" s="3">
        <f t="shared" si="1884"/>
        <v>0</v>
      </c>
      <c r="AX4476" s="3">
        <f t="shared" si="1887"/>
        <v>5096635.060565237</v>
      </c>
      <c r="AY4476" s="3">
        <f t="shared" si="1888"/>
        <v>15</v>
      </c>
      <c r="AZ4476" s="3">
        <f t="shared" si="1885"/>
        <v>0</v>
      </c>
      <c r="BA4476" s="3">
        <v>12078038.77413287</v>
      </c>
      <c r="BB4476">
        <f t="shared" si="1889"/>
        <v>0.89500000000000002</v>
      </c>
    </row>
    <row r="4477" spans="1:54">
      <c r="A4477" s="2">
        <v>4476</v>
      </c>
      <c r="B4477">
        <v>18</v>
      </c>
      <c r="C4477" s="3">
        <v>220422.02089899094</v>
      </c>
      <c r="D4477" s="3">
        <v>51913.095436323973</v>
      </c>
      <c r="E4477" s="3">
        <v>51364.360228163605</v>
      </c>
      <c r="F4477" s="3">
        <v>199803.74940086869</v>
      </c>
      <c r="G4477" s="3">
        <v>191029.09790899896</v>
      </c>
      <c r="H4477" s="3">
        <v>7500.0562797737975</v>
      </c>
      <c r="I4477" s="3">
        <v>95943.108732057008</v>
      </c>
      <c r="J4477" s="3">
        <v>54320.318211162084</v>
      </c>
      <c r="K4477" s="3">
        <v>49440.025131707283</v>
      </c>
      <c r="L4477" s="3">
        <v>93138.346512795877</v>
      </c>
      <c r="M4477" s="3">
        <v>100825.54887794029</v>
      </c>
      <c r="N4477" s="3">
        <v>191367.31357243701</v>
      </c>
      <c r="O4477" s="3">
        <v>192369.35230807579</v>
      </c>
      <c r="P4477" s="3">
        <v>6203.5495289227183</v>
      </c>
      <c r="Q4477" s="3">
        <v>74870.785565177415</v>
      </c>
      <c r="R4477" s="3">
        <v>19442.977641738569</v>
      </c>
      <c r="S4477" s="3">
        <v>35617.681790134353</v>
      </c>
      <c r="T4477" s="3">
        <v>139306.13315955477</v>
      </c>
      <c r="U4477" s="3">
        <v>0</v>
      </c>
      <c r="V4477" s="3">
        <v>0</v>
      </c>
      <c r="W4477" s="3">
        <v>0</v>
      </c>
      <c r="X4477" s="3">
        <v>0</v>
      </c>
      <c r="Y4477" s="3">
        <v>0</v>
      </c>
      <c r="AA4477" s="3">
        <f t="shared" si="1886"/>
        <v>220422.02089899094</v>
      </c>
      <c r="AB4477" s="3">
        <f t="shared" si="1863"/>
        <v>51913.095436323973</v>
      </c>
      <c r="AC4477" s="3">
        <f t="shared" si="1864"/>
        <v>51364.360228163605</v>
      </c>
      <c r="AD4477" s="3">
        <f t="shared" si="1865"/>
        <v>199803.74940086869</v>
      </c>
      <c r="AE4477" s="3">
        <f t="shared" si="1866"/>
        <v>191029.09790899896</v>
      </c>
      <c r="AF4477" s="3">
        <f t="shared" si="1867"/>
        <v>7500.0562797737975</v>
      </c>
      <c r="AG4477" s="3">
        <f t="shared" si="1868"/>
        <v>95943.108732057008</v>
      </c>
      <c r="AH4477" s="3">
        <f t="shared" si="1869"/>
        <v>54320.318211162084</v>
      </c>
      <c r="AI4477" s="3">
        <f t="shared" si="1870"/>
        <v>49440.025131707283</v>
      </c>
      <c r="AJ4477" s="3">
        <f t="shared" si="1871"/>
        <v>93138.346512795877</v>
      </c>
      <c r="AK4477" s="3">
        <f t="shared" si="1872"/>
        <v>100825.54887794029</v>
      </c>
      <c r="AL4477" s="3">
        <f t="shared" si="1873"/>
        <v>191367.31357243701</v>
      </c>
      <c r="AM4477" s="3">
        <f t="shared" si="1874"/>
        <v>192369.35230807579</v>
      </c>
      <c r="AN4477" s="3">
        <f t="shared" si="1875"/>
        <v>6203.5495289227183</v>
      </c>
      <c r="AO4477" s="3">
        <f t="shared" si="1876"/>
        <v>74870.785565177415</v>
      </c>
      <c r="AP4477" s="3">
        <f t="shared" si="1877"/>
        <v>19442.977641738569</v>
      </c>
      <c r="AQ4477" s="3">
        <f t="shared" si="1878"/>
        <v>35617.681790134353</v>
      </c>
      <c r="AR4477" s="3">
        <f t="shared" si="1879"/>
        <v>139306.13315955477</v>
      </c>
      <c r="AS4477" s="3">
        <f t="shared" si="1880"/>
        <v>0</v>
      </c>
      <c r="AT4477" s="3">
        <f t="shared" si="1881"/>
        <v>0</v>
      </c>
      <c r="AU4477" s="3">
        <f t="shared" si="1882"/>
        <v>0</v>
      </c>
      <c r="AV4477" s="3">
        <f t="shared" si="1883"/>
        <v>0</v>
      </c>
      <c r="AW4477" s="3">
        <f t="shared" si="1884"/>
        <v>0</v>
      </c>
      <c r="AX4477" s="3">
        <f t="shared" si="1887"/>
        <v>1774877.5211848235</v>
      </c>
      <c r="AY4477" s="3">
        <f t="shared" si="1888"/>
        <v>18</v>
      </c>
      <c r="AZ4477" s="3">
        <f t="shared" si="1885"/>
        <v>0</v>
      </c>
      <c r="BA4477" s="3">
        <v>12080497.925043097</v>
      </c>
      <c r="BB4477">
        <f t="shared" si="1889"/>
        <v>0.8952</v>
      </c>
    </row>
    <row r="4478" spans="1:54">
      <c r="A4478" s="2">
        <v>4477</v>
      </c>
      <c r="B4478">
        <v>17</v>
      </c>
      <c r="C4478" s="3">
        <v>1916935.2768651415</v>
      </c>
      <c r="D4478" s="3">
        <v>92849.20328029916</v>
      </c>
      <c r="E4478" s="3">
        <v>204541.86050154601</v>
      </c>
      <c r="F4478" s="3">
        <v>323624.94286349823</v>
      </c>
      <c r="G4478" s="3">
        <v>54525.396868288328</v>
      </c>
      <c r="H4478" s="3">
        <v>31452.774785110516</v>
      </c>
      <c r="I4478" s="3">
        <v>366604.8971890618</v>
      </c>
      <c r="J4478" s="3">
        <v>2696395.9604553417</v>
      </c>
      <c r="K4478" s="3">
        <v>122827.20764045636</v>
      </c>
      <c r="L4478" s="3">
        <v>99739.015458832626</v>
      </c>
      <c r="M4478" s="3">
        <v>311247.9640248238</v>
      </c>
      <c r="N4478" s="3">
        <v>322396.11306275119</v>
      </c>
      <c r="O4478" s="3">
        <v>92598.724792603534</v>
      </c>
      <c r="P4478" s="3">
        <v>2094706.4402774663</v>
      </c>
      <c r="Q4478" s="3">
        <v>56313.740151022845</v>
      </c>
      <c r="R4478" s="3">
        <v>91760.341451493747</v>
      </c>
      <c r="S4478" s="3">
        <v>182324.63242776613</v>
      </c>
      <c r="T4478" s="3">
        <v>0</v>
      </c>
      <c r="U4478" s="3">
        <v>0</v>
      </c>
      <c r="V4478" s="3">
        <v>0</v>
      </c>
      <c r="W4478" s="3">
        <v>0</v>
      </c>
      <c r="X4478" s="3">
        <v>0</v>
      </c>
      <c r="Y4478" s="3">
        <v>0</v>
      </c>
      <c r="AA4478" s="3">
        <f t="shared" si="1886"/>
        <v>1916935.2768651415</v>
      </c>
      <c r="AB4478" s="3">
        <f t="shared" si="1863"/>
        <v>92849.20328029916</v>
      </c>
      <c r="AC4478" s="3">
        <f t="shared" si="1864"/>
        <v>204541.86050154601</v>
      </c>
      <c r="AD4478" s="3">
        <f t="shared" si="1865"/>
        <v>323624.94286349823</v>
      </c>
      <c r="AE4478" s="3">
        <f t="shared" si="1866"/>
        <v>54525.396868288328</v>
      </c>
      <c r="AF4478" s="3">
        <f t="shared" si="1867"/>
        <v>31452.774785110516</v>
      </c>
      <c r="AG4478" s="3">
        <f t="shared" si="1868"/>
        <v>366604.8971890618</v>
      </c>
      <c r="AH4478" s="3">
        <f t="shared" si="1869"/>
        <v>2696395.9604553417</v>
      </c>
      <c r="AI4478" s="3">
        <f t="shared" si="1870"/>
        <v>122827.20764045636</v>
      </c>
      <c r="AJ4478" s="3">
        <f t="shared" si="1871"/>
        <v>99739.015458832626</v>
      </c>
      <c r="AK4478" s="3">
        <f t="shared" si="1872"/>
        <v>311247.9640248238</v>
      </c>
      <c r="AL4478" s="3">
        <f t="shared" si="1873"/>
        <v>322396.11306275119</v>
      </c>
      <c r="AM4478" s="3">
        <f t="shared" si="1874"/>
        <v>92598.724792603534</v>
      </c>
      <c r="AN4478" s="3">
        <f t="shared" si="1875"/>
        <v>2094706.4402774663</v>
      </c>
      <c r="AO4478" s="3">
        <f t="shared" si="1876"/>
        <v>56313.740151022845</v>
      </c>
      <c r="AP4478" s="3">
        <f t="shared" si="1877"/>
        <v>91760.341451493747</v>
      </c>
      <c r="AQ4478" s="3">
        <f t="shared" si="1878"/>
        <v>182324.63242776613</v>
      </c>
      <c r="AR4478" s="3">
        <f t="shared" si="1879"/>
        <v>0</v>
      </c>
      <c r="AS4478" s="3">
        <f t="shared" si="1880"/>
        <v>0</v>
      </c>
      <c r="AT4478" s="3">
        <f t="shared" si="1881"/>
        <v>0</v>
      </c>
      <c r="AU4478" s="3">
        <f t="shared" si="1882"/>
        <v>0</v>
      </c>
      <c r="AV4478" s="3">
        <f t="shared" si="1883"/>
        <v>0</v>
      </c>
      <c r="AW4478" s="3">
        <f t="shared" si="1884"/>
        <v>0</v>
      </c>
      <c r="AX4478" s="3">
        <f t="shared" si="1887"/>
        <v>9060844.4920955058</v>
      </c>
      <c r="AY4478" s="3">
        <f t="shared" si="1888"/>
        <v>17</v>
      </c>
      <c r="AZ4478" s="3">
        <f t="shared" si="1885"/>
        <v>0</v>
      </c>
      <c r="BA4478" s="3">
        <v>12080674.274602534</v>
      </c>
      <c r="BB4478">
        <f t="shared" si="1889"/>
        <v>0.89539999999999997</v>
      </c>
    </row>
    <row r="4479" spans="1:54">
      <c r="A4479" s="2">
        <v>4478</v>
      </c>
      <c r="B4479">
        <v>12</v>
      </c>
      <c r="C4479" s="3">
        <v>27479.771176435661</v>
      </c>
      <c r="D4479" s="3">
        <v>169166.95646429533</v>
      </c>
      <c r="E4479" s="3">
        <v>447643.15771865041</v>
      </c>
      <c r="F4479" s="3">
        <v>36533.965510920156</v>
      </c>
      <c r="G4479" s="3">
        <v>17435.400262619434</v>
      </c>
      <c r="H4479" s="3">
        <v>64551.612005390904</v>
      </c>
      <c r="I4479" s="3">
        <v>1066.3206694317639</v>
      </c>
      <c r="J4479" s="3">
        <v>101613.1812646052</v>
      </c>
      <c r="K4479" s="3">
        <v>303196.42345507751</v>
      </c>
      <c r="L4479" s="3">
        <v>34386.070450156782</v>
      </c>
      <c r="M4479" s="3">
        <v>18111.578026051207</v>
      </c>
      <c r="N4479" s="3">
        <v>1563537.2000859517</v>
      </c>
      <c r="O4479" s="3">
        <v>0</v>
      </c>
      <c r="P4479" s="3">
        <v>0</v>
      </c>
      <c r="Q4479" s="3">
        <v>0</v>
      </c>
      <c r="R4479" s="3">
        <v>0</v>
      </c>
      <c r="S4479" s="3">
        <v>0</v>
      </c>
      <c r="T4479" s="3">
        <v>0</v>
      </c>
      <c r="U4479" s="3">
        <v>0</v>
      </c>
      <c r="V4479" s="3">
        <v>0</v>
      </c>
      <c r="W4479" s="3">
        <v>0</v>
      </c>
      <c r="X4479" s="3">
        <v>0</v>
      </c>
      <c r="Y4479" s="3">
        <v>0</v>
      </c>
      <c r="AA4479" s="3">
        <f t="shared" si="1886"/>
        <v>27479.771176435661</v>
      </c>
      <c r="AB4479" s="3">
        <f t="shared" si="1863"/>
        <v>169166.95646429533</v>
      </c>
      <c r="AC4479" s="3">
        <f t="shared" si="1864"/>
        <v>447643.15771865041</v>
      </c>
      <c r="AD4479" s="3">
        <f t="shared" si="1865"/>
        <v>36533.965510920156</v>
      </c>
      <c r="AE4479" s="3">
        <f t="shared" si="1866"/>
        <v>17435.400262619434</v>
      </c>
      <c r="AF4479" s="3">
        <f t="shared" si="1867"/>
        <v>64551.612005390904</v>
      </c>
      <c r="AG4479" s="3">
        <f t="shared" si="1868"/>
        <v>1066.3206694317639</v>
      </c>
      <c r="AH4479" s="3">
        <f t="shared" si="1869"/>
        <v>101613.1812646052</v>
      </c>
      <c r="AI4479" s="3">
        <f t="shared" si="1870"/>
        <v>303196.42345507751</v>
      </c>
      <c r="AJ4479" s="3">
        <f t="shared" si="1871"/>
        <v>34386.070450156782</v>
      </c>
      <c r="AK4479" s="3">
        <f t="shared" si="1872"/>
        <v>18111.578026051207</v>
      </c>
      <c r="AL4479" s="3">
        <f t="shared" si="1873"/>
        <v>1563537.2000859517</v>
      </c>
      <c r="AM4479" s="3">
        <f t="shared" si="1874"/>
        <v>0</v>
      </c>
      <c r="AN4479" s="3">
        <f t="shared" si="1875"/>
        <v>0</v>
      </c>
      <c r="AO4479" s="3">
        <f t="shared" si="1876"/>
        <v>0</v>
      </c>
      <c r="AP4479" s="3">
        <f t="shared" si="1877"/>
        <v>0</v>
      </c>
      <c r="AQ4479" s="3">
        <f t="shared" si="1878"/>
        <v>0</v>
      </c>
      <c r="AR4479" s="3">
        <f t="shared" si="1879"/>
        <v>0</v>
      </c>
      <c r="AS4479" s="3">
        <f t="shared" si="1880"/>
        <v>0</v>
      </c>
      <c r="AT4479" s="3">
        <f t="shared" si="1881"/>
        <v>0</v>
      </c>
      <c r="AU4479" s="3">
        <f t="shared" si="1882"/>
        <v>0</v>
      </c>
      <c r="AV4479" s="3">
        <f t="shared" si="1883"/>
        <v>0</v>
      </c>
      <c r="AW4479" s="3">
        <f t="shared" si="1884"/>
        <v>0</v>
      </c>
      <c r="AX4479" s="3">
        <f t="shared" si="1887"/>
        <v>2784721.6370895859</v>
      </c>
      <c r="AY4479" s="3">
        <f t="shared" si="1888"/>
        <v>12</v>
      </c>
      <c r="AZ4479" s="3">
        <f t="shared" si="1885"/>
        <v>0</v>
      </c>
      <c r="BA4479" s="3">
        <v>12107417.069927016</v>
      </c>
      <c r="BB4479">
        <f t="shared" si="1889"/>
        <v>0.89559999999999995</v>
      </c>
    </row>
    <row r="4480" spans="1:54">
      <c r="A4480" s="2">
        <v>4479</v>
      </c>
      <c r="B4480">
        <v>18</v>
      </c>
      <c r="C4480" s="3">
        <v>8417748.1816413905</v>
      </c>
      <c r="D4480" s="3">
        <v>10953.015213693845</v>
      </c>
      <c r="E4480" s="3">
        <v>248932.36941089755</v>
      </c>
      <c r="F4480" s="3">
        <v>27320.118911045101</v>
      </c>
      <c r="G4480" s="3">
        <v>107631.38325617317</v>
      </c>
      <c r="H4480" s="3">
        <v>306983.15913641074</v>
      </c>
      <c r="I4480" s="3">
        <v>16671.916332137916</v>
      </c>
      <c r="J4480" s="3">
        <v>280470.70081207156</v>
      </c>
      <c r="K4480" s="3">
        <v>47081.902708298374</v>
      </c>
      <c r="L4480" s="3">
        <v>43052.259006048102</v>
      </c>
      <c r="M4480" s="3">
        <v>96132.174081875375</v>
      </c>
      <c r="N4480" s="3">
        <v>12257.405604720694</v>
      </c>
      <c r="O4480" s="3">
        <v>242283.93497721295</v>
      </c>
      <c r="P4480" s="3">
        <v>6559.7662387394084</v>
      </c>
      <c r="Q4480" s="3">
        <v>1681522.9455278006</v>
      </c>
      <c r="R4480" s="3">
        <v>138456.01365080557</v>
      </c>
      <c r="S4480" s="3">
        <v>264066.50980526285</v>
      </c>
      <c r="T4480" s="3">
        <v>11125.967125012225</v>
      </c>
      <c r="U4480" s="3">
        <v>0</v>
      </c>
      <c r="V4480" s="3">
        <v>0</v>
      </c>
      <c r="W4480" s="3">
        <v>0</v>
      </c>
      <c r="X4480" s="3">
        <v>0</v>
      </c>
      <c r="Y4480" s="3">
        <v>0</v>
      </c>
      <c r="AA4480" s="3">
        <f t="shared" si="1886"/>
        <v>8417748.1816413905</v>
      </c>
      <c r="AB4480" s="3">
        <f t="shared" si="1863"/>
        <v>10953.015213693845</v>
      </c>
      <c r="AC4480" s="3">
        <f t="shared" si="1864"/>
        <v>248932.36941089755</v>
      </c>
      <c r="AD4480" s="3">
        <f t="shared" si="1865"/>
        <v>27320.118911045101</v>
      </c>
      <c r="AE4480" s="3">
        <f t="shared" si="1866"/>
        <v>107631.38325617317</v>
      </c>
      <c r="AF4480" s="3">
        <f t="shared" si="1867"/>
        <v>306983.15913641074</v>
      </c>
      <c r="AG4480" s="3">
        <f t="shared" si="1868"/>
        <v>16671.916332137916</v>
      </c>
      <c r="AH4480" s="3">
        <f t="shared" si="1869"/>
        <v>280470.70081207156</v>
      </c>
      <c r="AI4480" s="3">
        <f t="shared" si="1870"/>
        <v>47081.902708298374</v>
      </c>
      <c r="AJ4480" s="3">
        <f t="shared" si="1871"/>
        <v>43052.259006048102</v>
      </c>
      <c r="AK4480" s="3">
        <f t="shared" si="1872"/>
        <v>96132.174081875375</v>
      </c>
      <c r="AL4480" s="3">
        <f t="shared" si="1873"/>
        <v>12257.405604720694</v>
      </c>
      <c r="AM4480" s="3">
        <f t="shared" si="1874"/>
        <v>242283.93497721295</v>
      </c>
      <c r="AN4480" s="3">
        <f t="shared" si="1875"/>
        <v>6559.7662387394084</v>
      </c>
      <c r="AO4480" s="3">
        <f t="shared" si="1876"/>
        <v>1681522.9455278006</v>
      </c>
      <c r="AP4480" s="3">
        <f t="shared" si="1877"/>
        <v>138456.01365080557</v>
      </c>
      <c r="AQ4480" s="3">
        <f t="shared" si="1878"/>
        <v>264066.50980526285</v>
      </c>
      <c r="AR4480" s="3">
        <f t="shared" si="1879"/>
        <v>11125.967125012225</v>
      </c>
      <c r="AS4480" s="3">
        <f t="shared" si="1880"/>
        <v>0</v>
      </c>
      <c r="AT4480" s="3">
        <f t="shared" si="1881"/>
        <v>0</v>
      </c>
      <c r="AU4480" s="3">
        <f t="shared" si="1882"/>
        <v>0</v>
      </c>
      <c r="AV4480" s="3">
        <f t="shared" si="1883"/>
        <v>0</v>
      </c>
      <c r="AW4480" s="3">
        <f t="shared" si="1884"/>
        <v>0</v>
      </c>
      <c r="AX4480" s="3">
        <f t="shared" si="1887"/>
        <v>11959249.723439593</v>
      </c>
      <c r="AY4480" s="3">
        <f t="shared" si="1888"/>
        <v>18</v>
      </c>
      <c r="AZ4480" s="3">
        <f t="shared" si="1885"/>
        <v>0</v>
      </c>
      <c r="BA4480" s="3">
        <v>12129843.645616427</v>
      </c>
      <c r="BB4480">
        <f t="shared" si="1889"/>
        <v>0.89580000000000004</v>
      </c>
    </row>
    <row r="4481" spans="1:54">
      <c r="A4481" s="2">
        <v>4480</v>
      </c>
      <c r="B4481">
        <v>12</v>
      </c>
      <c r="C4481" s="3">
        <v>5076049.6966623506</v>
      </c>
      <c r="D4481" s="3">
        <v>138380.86048623323</v>
      </c>
      <c r="E4481" s="3">
        <v>239988.70405518054</v>
      </c>
      <c r="F4481" s="3">
        <v>183024.20312275839</v>
      </c>
      <c r="G4481" s="3">
        <v>23815.881725941697</v>
      </c>
      <c r="H4481" s="3">
        <v>59801.662817196666</v>
      </c>
      <c r="I4481" s="3">
        <v>85717.598543632717</v>
      </c>
      <c r="J4481" s="3">
        <v>54037.507834276628</v>
      </c>
      <c r="K4481" s="3">
        <v>597501.48540398048</v>
      </c>
      <c r="L4481" s="3">
        <v>232725.36875952285</v>
      </c>
      <c r="M4481" s="3">
        <v>50966.288499543414</v>
      </c>
      <c r="N4481" s="3">
        <v>438622.58721546934</v>
      </c>
      <c r="O4481" s="3">
        <v>0</v>
      </c>
      <c r="P4481" s="3">
        <v>0</v>
      </c>
      <c r="Q4481" s="3">
        <v>0</v>
      </c>
      <c r="R4481" s="3">
        <v>0</v>
      </c>
      <c r="S4481" s="3">
        <v>0</v>
      </c>
      <c r="T4481" s="3">
        <v>0</v>
      </c>
      <c r="U4481" s="3">
        <v>0</v>
      </c>
      <c r="V4481" s="3">
        <v>0</v>
      </c>
      <c r="W4481" s="3">
        <v>0</v>
      </c>
      <c r="X4481" s="3">
        <v>0</v>
      </c>
      <c r="Y4481" s="3">
        <v>0</v>
      </c>
      <c r="AA4481" s="3">
        <f t="shared" si="1886"/>
        <v>5076049.6966623506</v>
      </c>
      <c r="AB4481" s="3">
        <f t="shared" si="1863"/>
        <v>138380.86048623323</v>
      </c>
      <c r="AC4481" s="3">
        <f t="shared" si="1864"/>
        <v>239988.70405518054</v>
      </c>
      <c r="AD4481" s="3">
        <f t="shared" si="1865"/>
        <v>183024.20312275839</v>
      </c>
      <c r="AE4481" s="3">
        <f t="shared" si="1866"/>
        <v>23815.881725941697</v>
      </c>
      <c r="AF4481" s="3">
        <f t="shared" si="1867"/>
        <v>59801.662817196666</v>
      </c>
      <c r="AG4481" s="3">
        <f t="shared" si="1868"/>
        <v>85717.598543632717</v>
      </c>
      <c r="AH4481" s="3">
        <f t="shared" si="1869"/>
        <v>54037.507834276628</v>
      </c>
      <c r="AI4481" s="3">
        <f t="shared" si="1870"/>
        <v>597501.48540398048</v>
      </c>
      <c r="AJ4481" s="3">
        <f t="shared" si="1871"/>
        <v>232725.36875952285</v>
      </c>
      <c r="AK4481" s="3">
        <f t="shared" si="1872"/>
        <v>50966.288499543414</v>
      </c>
      <c r="AL4481" s="3">
        <f t="shared" si="1873"/>
        <v>438622.58721546934</v>
      </c>
      <c r="AM4481" s="3">
        <f t="shared" si="1874"/>
        <v>0</v>
      </c>
      <c r="AN4481" s="3">
        <f t="shared" si="1875"/>
        <v>0</v>
      </c>
      <c r="AO4481" s="3">
        <f t="shared" si="1876"/>
        <v>0</v>
      </c>
      <c r="AP4481" s="3">
        <f t="shared" si="1877"/>
        <v>0</v>
      </c>
      <c r="AQ4481" s="3">
        <f t="shared" si="1878"/>
        <v>0</v>
      </c>
      <c r="AR4481" s="3">
        <f t="shared" si="1879"/>
        <v>0</v>
      </c>
      <c r="AS4481" s="3">
        <f t="shared" si="1880"/>
        <v>0</v>
      </c>
      <c r="AT4481" s="3">
        <f t="shared" si="1881"/>
        <v>0</v>
      </c>
      <c r="AU4481" s="3">
        <f t="shared" si="1882"/>
        <v>0</v>
      </c>
      <c r="AV4481" s="3">
        <f t="shared" si="1883"/>
        <v>0</v>
      </c>
      <c r="AW4481" s="3">
        <f t="shared" si="1884"/>
        <v>0</v>
      </c>
      <c r="AX4481" s="3">
        <f t="shared" si="1887"/>
        <v>7180631.8451260868</v>
      </c>
      <c r="AY4481" s="3">
        <f t="shared" si="1888"/>
        <v>12</v>
      </c>
      <c r="AZ4481" s="3">
        <f t="shared" si="1885"/>
        <v>0</v>
      </c>
      <c r="BA4481" s="3">
        <v>12131545.629077792</v>
      </c>
      <c r="BB4481">
        <f t="shared" si="1889"/>
        <v>0.89600000000000002</v>
      </c>
    </row>
    <row r="4482" spans="1:54">
      <c r="A4482" s="2">
        <v>4481</v>
      </c>
      <c r="B4482">
        <v>13</v>
      </c>
      <c r="C4482" s="3">
        <v>867857.39606553211</v>
      </c>
      <c r="D4482" s="3">
        <v>89283.529373638041</v>
      </c>
      <c r="E4482" s="3">
        <v>259314.70699002169</v>
      </c>
      <c r="F4482" s="3">
        <v>312408.04738521914</v>
      </c>
      <c r="G4482" s="3">
        <v>31942.687273207288</v>
      </c>
      <c r="H4482" s="3">
        <v>297274.37928532017</v>
      </c>
      <c r="I4482" s="3">
        <v>48070.970168751643</v>
      </c>
      <c r="J4482" s="3">
        <v>326333.18150136468</v>
      </c>
      <c r="K4482" s="3">
        <v>3130.7370118590388</v>
      </c>
      <c r="L4482" s="3">
        <v>34060.509634029579</v>
      </c>
      <c r="M4482" s="3">
        <v>31049.734957163262</v>
      </c>
      <c r="N4482" s="3">
        <v>116657.75148828411</v>
      </c>
      <c r="O4482" s="3">
        <v>43558.00768234436</v>
      </c>
      <c r="P4482" s="3">
        <v>0</v>
      </c>
      <c r="Q4482" s="3">
        <v>0</v>
      </c>
      <c r="R4482" s="3">
        <v>0</v>
      </c>
      <c r="S4482" s="3">
        <v>0</v>
      </c>
      <c r="T4482" s="3">
        <v>0</v>
      </c>
      <c r="U4482" s="3">
        <v>0</v>
      </c>
      <c r="V4482" s="3">
        <v>0</v>
      </c>
      <c r="W4482" s="3">
        <v>0</v>
      </c>
      <c r="X4482" s="3">
        <v>0</v>
      </c>
      <c r="Y4482" s="3">
        <v>0</v>
      </c>
      <c r="AA4482" s="3">
        <f t="shared" si="1886"/>
        <v>867857.39606553211</v>
      </c>
      <c r="AB4482" s="3">
        <f t="shared" ref="AB4482:AB4545" si="1890">IF(D4482&gt;(80000000*0.329),0,IF(D4482&gt;0,D4482,0))</f>
        <v>89283.529373638041</v>
      </c>
      <c r="AC4482" s="3">
        <f t="shared" ref="AC4482:AC4545" si="1891">IF(E4482&gt;(80000000*0.329),0,IF(E4482&gt;0,E4482,0))</f>
        <v>259314.70699002169</v>
      </c>
      <c r="AD4482" s="3">
        <f t="shared" ref="AD4482:AD4545" si="1892">IF(F4482&gt;(80000000*0.329),0,IF(F4482&gt;0,F4482,0))</f>
        <v>312408.04738521914</v>
      </c>
      <c r="AE4482" s="3">
        <f t="shared" ref="AE4482:AE4545" si="1893">IF(G4482&gt;(80000000*0.329),0,IF(G4482&gt;0,G4482,0))</f>
        <v>31942.687273207288</v>
      </c>
      <c r="AF4482" s="3">
        <f t="shared" ref="AF4482:AF4545" si="1894">IF(H4482&gt;(80000000*0.329),0,IF(H4482&gt;0,H4482,0))</f>
        <v>297274.37928532017</v>
      </c>
      <c r="AG4482" s="3">
        <f t="shared" ref="AG4482:AG4545" si="1895">IF(I4482&gt;(80000000*0.329),0,IF(I4482&gt;0,I4482,0))</f>
        <v>48070.970168751643</v>
      </c>
      <c r="AH4482" s="3">
        <f t="shared" ref="AH4482:AH4545" si="1896">IF(J4482&gt;(80000000*0.329),0,IF(J4482&gt;0,J4482,0))</f>
        <v>326333.18150136468</v>
      </c>
      <c r="AI4482" s="3">
        <f t="shared" ref="AI4482:AI4545" si="1897">IF(K4482&gt;(80000000*0.329),0,IF(K4482&gt;0,K4482,0))</f>
        <v>3130.7370118590388</v>
      </c>
      <c r="AJ4482" s="3">
        <f t="shared" ref="AJ4482:AJ4545" si="1898">IF(L4482&gt;(80000000*0.329),0,IF(L4482&gt;0,L4482,0))</f>
        <v>34060.509634029579</v>
      </c>
      <c r="AK4482" s="3">
        <f t="shared" ref="AK4482:AK4545" si="1899">IF(M4482&gt;(80000000*0.329),0,IF(M4482&gt;0,M4482,0))</f>
        <v>31049.734957163262</v>
      </c>
      <c r="AL4482" s="3">
        <f t="shared" ref="AL4482:AL4545" si="1900">IF(N4482&gt;(80000000*0.329),0,IF(N4482&gt;0,N4482,0))</f>
        <v>116657.75148828411</v>
      </c>
      <c r="AM4482" s="3">
        <f t="shared" ref="AM4482:AM4545" si="1901">IF(O4482&gt;(80000000*0.329),0,IF(O4482&gt;0,O4482,0))</f>
        <v>43558.00768234436</v>
      </c>
      <c r="AN4482" s="3">
        <f t="shared" ref="AN4482:AN4545" si="1902">IF(P4482&gt;(80000000*0.329),0,IF(P4482&gt;0,P4482,0))</f>
        <v>0</v>
      </c>
      <c r="AO4482" s="3">
        <f t="shared" ref="AO4482:AO4545" si="1903">IF(Q4482&gt;(80000000*0.329),0,IF(Q4482&gt;0,Q4482,0))</f>
        <v>0</v>
      </c>
      <c r="AP4482" s="3">
        <f t="shared" ref="AP4482:AP4545" si="1904">IF(R4482&gt;(80000000*0.329),0,IF(R4482&gt;0,R4482,0))</f>
        <v>0</v>
      </c>
      <c r="AQ4482" s="3">
        <f t="shared" ref="AQ4482:AQ4545" si="1905">IF(S4482&gt;(80000000*0.329),0,IF(S4482&gt;0,S4482,0))</f>
        <v>0</v>
      </c>
      <c r="AR4482" s="3">
        <f t="shared" ref="AR4482:AR4545" si="1906">IF(T4482&gt;(80000000*0.329),0,IF(T4482&gt;0,T4482,0))</f>
        <v>0</v>
      </c>
      <c r="AS4482" s="3">
        <f t="shared" ref="AS4482:AS4545" si="1907">IF(U4482&gt;(80000000*0.329),0,IF(U4482&gt;0,U4482,0))</f>
        <v>0</v>
      </c>
      <c r="AT4482" s="3">
        <f t="shared" ref="AT4482:AT4545" si="1908">IF(V4482&gt;(80000000*0.329),0,IF(V4482&gt;0,V4482,0))</f>
        <v>0</v>
      </c>
      <c r="AU4482" s="3">
        <f t="shared" ref="AU4482:AU4545" si="1909">IF(W4482&gt;(80000000*0.329),0,IF(W4482&gt;0,W4482,0))</f>
        <v>0</v>
      </c>
      <c r="AV4482" s="3">
        <f t="shared" ref="AV4482:AV4545" si="1910">IF(X4482&gt;(80000000*0.329),0,IF(X4482&gt;0,X4482,0))</f>
        <v>0</v>
      </c>
      <c r="AW4482" s="3">
        <f t="shared" ref="AW4482:AW4545" si="1911">IF(Y4482&gt;(80000000*0.329),0,IF(Y4482&gt;0,Y4482,0))</f>
        <v>0</v>
      </c>
      <c r="AX4482" s="3">
        <f t="shared" si="1887"/>
        <v>2460941.6388167352</v>
      </c>
      <c r="AY4482" s="3">
        <f t="shared" si="1888"/>
        <v>13</v>
      </c>
      <c r="AZ4482" s="3">
        <f t="shared" ref="AZ4482:AZ4545" si="1912">B4482-AY4482</f>
        <v>0</v>
      </c>
      <c r="BA4482" s="3">
        <v>12133605.49351427</v>
      </c>
      <c r="BB4482">
        <f t="shared" si="1889"/>
        <v>0.8962</v>
      </c>
    </row>
    <row r="4483" spans="1:54">
      <c r="A4483" s="2">
        <v>4482</v>
      </c>
      <c r="B4483">
        <v>18</v>
      </c>
      <c r="C4483" s="3">
        <v>322429.78559911886</v>
      </c>
      <c r="D4483" s="3">
        <v>1131680.3095558002</v>
      </c>
      <c r="E4483" s="3">
        <v>162306.38995212383</v>
      </c>
      <c r="F4483" s="3">
        <v>199028.59005732593</v>
      </c>
      <c r="G4483" s="3">
        <v>549391.86527393735</v>
      </c>
      <c r="H4483" s="3">
        <v>12743.614582118886</v>
      </c>
      <c r="I4483" s="3">
        <v>165393.69938102292</v>
      </c>
      <c r="J4483" s="3">
        <v>24523.729635592721</v>
      </c>
      <c r="K4483" s="3">
        <v>50715.252828295816</v>
      </c>
      <c r="L4483" s="3">
        <v>33691.120659799897</v>
      </c>
      <c r="M4483" s="3">
        <v>93567.812150073354</v>
      </c>
      <c r="N4483" s="3">
        <v>239877.53418120401</v>
      </c>
      <c r="O4483" s="3">
        <v>1609901.749641466</v>
      </c>
      <c r="P4483" s="3">
        <v>235497.49332194851</v>
      </c>
      <c r="Q4483" s="3">
        <v>823388.81428444013</v>
      </c>
      <c r="R4483" s="3">
        <v>520982.18724356813</v>
      </c>
      <c r="S4483" s="3">
        <v>62426.909819838489</v>
      </c>
      <c r="T4483" s="3">
        <v>100920.14421422042</v>
      </c>
      <c r="U4483" s="3">
        <v>0</v>
      </c>
      <c r="V4483" s="3">
        <v>0</v>
      </c>
      <c r="W4483" s="3">
        <v>0</v>
      </c>
      <c r="X4483" s="3">
        <v>0</v>
      </c>
      <c r="Y4483" s="3">
        <v>0</v>
      </c>
      <c r="AA4483" s="3">
        <f t="shared" ref="AA4483:AA4546" si="1913">IF(C4483&gt;(80000000*0.329),0,IF(C4483&gt;0,C4483,0))</f>
        <v>322429.78559911886</v>
      </c>
      <c r="AB4483" s="3">
        <f t="shared" si="1890"/>
        <v>1131680.3095558002</v>
      </c>
      <c r="AC4483" s="3">
        <f t="shared" si="1891"/>
        <v>162306.38995212383</v>
      </c>
      <c r="AD4483" s="3">
        <f t="shared" si="1892"/>
        <v>199028.59005732593</v>
      </c>
      <c r="AE4483" s="3">
        <f t="shared" si="1893"/>
        <v>549391.86527393735</v>
      </c>
      <c r="AF4483" s="3">
        <f t="shared" si="1894"/>
        <v>12743.614582118886</v>
      </c>
      <c r="AG4483" s="3">
        <f t="shared" si="1895"/>
        <v>165393.69938102292</v>
      </c>
      <c r="AH4483" s="3">
        <f t="shared" si="1896"/>
        <v>24523.729635592721</v>
      </c>
      <c r="AI4483" s="3">
        <f t="shared" si="1897"/>
        <v>50715.252828295816</v>
      </c>
      <c r="AJ4483" s="3">
        <f t="shared" si="1898"/>
        <v>33691.120659799897</v>
      </c>
      <c r="AK4483" s="3">
        <f t="shared" si="1899"/>
        <v>93567.812150073354</v>
      </c>
      <c r="AL4483" s="3">
        <f t="shared" si="1900"/>
        <v>239877.53418120401</v>
      </c>
      <c r="AM4483" s="3">
        <f t="shared" si="1901"/>
        <v>1609901.749641466</v>
      </c>
      <c r="AN4483" s="3">
        <f t="shared" si="1902"/>
        <v>235497.49332194851</v>
      </c>
      <c r="AO4483" s="3">
        <f t="shared" si="1903"/>
        <v>823388.81428444013</v>
      </c>
      <c r="AP4483" s="3">
        <f t="shared" si="1904"/>
        <v>520982.18724356813</v>
      </c>
      <c r="AQ4483" s="3">
        <f t="shared" si="1905"/>
        <v>62426.909819838489</v>
      </c>
      <c r="AR4483" s="3">
        <f t="shared" si="1906"/>
        <v>100920.14421422042</v>
      </c>
      <c r="AS4483" s="3">
        <f t="shared" si="1907"/>
        <v>0</v>
      </c>
      <c r="AT4483" s="3">
        <f t="shared" si="1908"/>
        <v>0</v>
      </c>
      <c r="AU4483" s="3">
        <f t="shared" si="1909"/>
        <v>0</v>
      </c>
      <c r="AV4483" s="3">
        <f t="shared" si="1910"/>
        <v>0</v>
      </c>
      <c r="AW4483" s="3">
        <f t="shared" si="1911"/>
        <v>0</v>
      </c>
      <c r="AX4483" s="3">
        <f t="shared" ref="AX4483:AX4546" si="1914">SUM(AA4483:AW4483)</f>
        <v>6338467.0023818947</v>
      </c>
      <c r="AY4483" s="3">
        <f t="shared" ref="AY4483:AY4546" si="1915">COUNTIF(C4483:Y4483,"&gt;0")</f>
        <v>18</v>
      </c>
      <c r="AZ4483" s="3">
        <f t="shared" si="1912"/>
        <v>0</v>
      </c>
      <c r="BA4483" s="3">
        <v>12143087.388280384</v>
      </c>
      <c r="BB4483">
        <f t="shared" ref="BB4483:BB4546" si="1916">(ROW()-1)/5000</f>
        <v>0.89639999999999997</v>
      </c>
    </row>
    <row r="4484" spans="1:54">
      <c r="A4484" s="2">
        <v>4483</v>
      </c>
      <c r="B4484">
        <v>17</v>
      </c>
      <c r="C4484" s="3">
        <v>1958207.401378653</v>
      </c>
      <c r="D4484" s="3">
        <v>76868.280777853914</v>
      </c>
      <c r="E4484" s="3">
        <v>49936.485721601188</v>
      </c>
      <c r="F4484" s="3">
        <v>169111.94982531524</v>
      </c>
      <c r="G4484" s="3">
        <v>93728.229780950016</v>
      </c>
      <c r="H4484" s="3">
        <v>23383.211534823731</v>
      </c>
      <c r="I4484" s="3">
        <v>145289.62030008389</v>
      </c>
      <c r="J4484" s="3">
        <v>625893.50987681013</v>
      </c>
      <c r="K4484" s="3">
        <v>234818.37313676559</v>
      </c>
      <c r="L4484" s="3">
        <v>216278.15703560002</v>
      </c>
      <c r="M4484" s="3">
        <v>325739.70086991403</v>
      </c>
      <c r="N4484" s="3">
        <v>41072.286813692408</v>
      </c>
      <c r="O4484" s="3">
        <v>1591878.7520564138</v>
      </c>
      <c r="P4484" s="3">
        <v>89050.061524667632</v>
      </c>
      <c r="Q4484" s="3">
        <v>112707.64026049271</v>
      </c>
      <c r="R4484" s="3">
        <v>467205.65676229843</v>
      </c>
      <c r="S4484" s="3">
        <v>861735.75177914556</v>
      </c>
      <c r="T4484" s="3">
        <v>0</v>
      </c>
      <c r="U4484" s="3">
        <v>0</v>
      </c>
      <c r="V4484" s="3">
        <v>0</v>
      </c>
      <c r="W4484" s="3">
        <v>0</v>
      </c>
      <c r="X4484" s="3">
        <v>0</v>
      </c>
      <c r="Y4484" s="3">
        <v>0</v>
      </c>
      <c r="AA4484" s="3">
        <f t="shared" si="1913"/>
        <v>1958207.401378653</v>
      </c>
      <c r="AB4484" s="3">
        <f t="shared" si="1890"/>
        <v>76868.280777853914</v>
      </c>
      <c r="AC4484" s="3">
        <f t="shared" si="1891"/>
        <v>49936.485721601188</v>
      </c>
      <c r="AD4484" s="3">
        <f t="shared" si="1892"/>
        <v>169111.94982531524</v>
      </c>
      <c r="AE4484" s="3">
        <f t="shared" si="1893"/>
        <v>93728.229780950016</v>
      </c>
      <c r="AF4484" s="3">
        <f t="shared" si="1894"/>
        <v>23383.211534823731</v>
      </c>
      <c r="AG4484" s="3">
        <f t="shared" si="1895"/>
        <v>145289.62030008389</v>
      </c>
      <c r="AH4484" s="3">
        <f t="shared" si="1896"/>
        <v>625893.50987681013</v>
      </c>
      <c r="AI4484" s="3">
        <f t="shared" si="1897"/>
        <v>234818.37313676559</v>
      </c>
      <c r="AJ4484" s="3">
        <f t="shared" si="1898"/>
        <v>216278.15703560002</v>
      </c>
      <c r="AK4484" s="3">
        <f t="shared" si="1899"/>
        <v>325739.70086991403</v>
      </c>
      <c r="AL4484" s="3">
        <f t="shared" si="1900"/>
        <v>41072.286813692408</v>
      </c>
      <c r="AM4484" s="3">
        <f t="shared" si="1901"/>
        <v>1591878.7520564138</v>
      </c>
      <c r="AN4484" s="3">
        <f t="shared" si="1902"/>
        <v>89050.061524667632</v>
      </c>
      <c r="AO4484" s="3">
        <f t="shared" si="1903"/>
        <v>112707.64026049271</v>
      </c>
      <c r="AP4484" s="3">
        <f t="shared" si="1904"/>
        <v>467205.65676229843</v>
      </c>
      <c r="AQ4484" s="3">
        <f t="shared" si="1905"/>
        <v>861735.75177914556</v>
      </c>
      <c r="AR4484" s="3">
        <f t="shared" si="1906"/>
        <v>0</v>
      </c>
      <c r="AS4484" s="3">
        <f t="shared" si="1907"/>
        <v>0</v>
      </c>
      <c r="AT4484" s="3">
        <f t="shared" si="1908"/>
        <v>0</v>
      </c>
      <c r="AU4484" s="3">
        <f t="shared" si="1909"/>
        <v>0</v>
      </c>
      <c r="AV4484" s="3">
        <f t="shared" si="1910"/>
        <v>0</v>
      </c>
      <c r="AW4484" s="3">
        <f t="shared" si="1911"/>
        <v>0</v>
      </c>
      <c r="AX4484" s="3">
        <f t="shared" si="1914"/>
        <v>7082905.0694350814</v>
      </c>
      <c r="AY4484" s="3">
        <f t="shared" si="1915"/>
        <v>17</v>
      </c>
      <c r="AZ4484" s="3">
        <f t="shared" si="1912"/>
        <v>0</v>
      </c>
      <c r="BA4484" s="3">
        <v>12147932.382842179</v>
      </c>
      <c r="BB4484">
        <f t="shared" si="1916"/>
        <v>0.89659999999999995</v>
      </c>
    </row>
    <row r="4485" spans="1:54">
      <c r="A4485" s="2">
        <v>4484</v>
      </c>
      <c r="B4485">
        <v>10</v>
      </c>
      <c r="C4485" s="3">
        <v>117068.30068131011</v>
      </c>
      <c r="D4485" s="3">
        <v>340876.392032679</v>
      </c>
      <c r="E4485" s="3">
        <v>362884.01166778285</v>
      </c>
      <c r="F4485" s="3">
        <v>3051289.4263436706</v>
      </c>
      <c r="G4485" s="3">
        <v>64435.514147278205</v>
      </c>
      <c r="H4485" s="3">
        <v>64471.760634999548</v>
      </c>
      <c r="I4485" s="3">
        <v>247909.19047763382</v>
      </c>
      <c r="J4485" s="3">
        <v>631538.62156115612</v>
      </c>
      <c r="K4485" s="3">
        <v>84228.543414123938</v>
      </c>
      <c r="L4485" s="3">
        <v>102493.76279039028</v>
      </c>
      <c r="M4485" s="3">
        <v>0</v>
      </c>
      <c r="N4485" s="3">
        <v>0</v>
      </c>
      <c r="O4485" s="3">
        <v>0</v>
      </c>
      <c r="P4485" s="3">
        <v>0</v>
      </c>
      <c r="Q4485" s="3">
        <v>0</v>
      </c>
      <c r="R4485" s="3">
        <v>0</v>
      </c>
      <c r="S4485" s="3">
        <v>0</v>
      </c>
      <c r="T4485" s="3">
        <v>0</v>
      </c>
      <c r="U4485" s="3">
        <v>0</v>
      </c>
      <c r="V4485" s="3">
        <v>0</v>
      </c>
      <c r="W4485" s="3">
        <v>0</v>
      </c>
      <c r="X4485" s="3">
        <v>0</v>
      </c>
      <c r="Y4485" s="3">
        <v>0</v>
      </c>
      <c r="AA4485" s="3">
        <f t="shared" si="1913"/>
        <v>117068.30068131011</v>
      </c>
      <c r="AB4485" s="3">
        <f t="shared" si="1890"/>
        <v>340876.392032679</v>
      </c>
      <c r="AC4485" s="3">
        <f t="shared" si="1891"/>
        <v>362884.01166778285</v>
      </c>
      <c r="AD4485" s="3">
        <f t="shared" si="1892"/>
        <v>3051289.4263436706</v>
      </c>
      <c r="AE4485" s="3">
        <f t="shared" si="1893"/>
        <v>64435.514147278205</v>
      </c>
      <c r="AF4485" s="3">
        <f t="shared" si="1894"/>
        <v>64471.760634999548</v>
      </c>
      <c r="AG4485" s="3">
        <f t="shared" si="1895"/>
        <v>247909.19047763382</v>
      </c>
      <c r="AH4485" s="3">
        <f t="shared" si="1896"/>
        <v>631538.62156115612</v>
      </c>
      <c r="AI4485" s="3">
        <f t="shared" si="1897"/>
        <v>84228.543414123938</v>
      </c>
      <c r="AJ4485" s="3">
        <f t="shared" si="1898"/>
        <v>102493.76279039028</v>
      </c>
      <c r="AK4485" s="3">
        <f t="shared" si="1899"/>
        <v>0</v>
      </c>
      <c r="AL4485" s="3">
        <f t="shared" si="1900"/>
        <v>0</v>
      </c>
      <c r="AM4485" s="3">
        <f t="shared" si="1901"/>
        <v>0</v>
      </c>
      <c r="AN4485" s="3">
        <f t="shared" si="1902"/>
        <v>0</v>
      </c>
      <c r="AO4485" s="3">
        <f t="shared" si="1903"/>
        <v>0</v>
      </c>
      <c r="AP4485" s="3">
        <f t="shared" si="1904"/>
        <v>0</v>
      </c>
      <c r="AQ4485" s="3">
        <f t="shared" si="1905"/>
        <v>0</v>
      </c>
      <c r="AR4485" s="3">
        <f t="shared" si="1906"/>
        <v>0</v>
      </c>
      <c r="AS4485" s="3">
        <f t="shared" si="1907"/>
        <v>0</v>
      </c>
      <c r="AT4485" s="3">
        <f t="shared" si="1908"/>
        <v>0</v>
      </c>
      <c r="AU4485" s="3">
        <f t="shared" si="1909"/>
        <v>0</v>
      </c>
      <c r="AV4485" s="3">
        <f t="shared" si="1910"/>
        <v>0</v>
      </c>
      <c r="AW4485" s="3">
        <f t="shared" si="1911"/>
        <v>0</v>
      </c>
      <c r="AX4485" s="3">
        <f t="shared" si="1914"/>
        <v>5067195.5237510242</v>
      </c>
      <c r="AY4485" s="3">
        <f t="shared" si="1915"/>
        <v>10</v>
      </c>
      <c r="AZ4485" s="3">
        <f t="shared" si="1912"/>
        <v>0</v>
      </c>
      <c r="BA4485" s="3">
        <v>12154915.420795368</v>
      </c>
      <c r="BB4485">
        <f t="shared" si="1916"/>
        <v>0.89680000000000004</v>
      </c>
    </row>
    <row r="4486" spans="1:54">
      <c r="A4486" s="2">
        <v>4485</v>
      </c>
      <c r="B4486">
        <v>11</v>
      </c>
      <c r="C4486" s="3">
        <v>4271359.9535015207</v>
      </c>
      <c r="D4486" s="3">
        <v>30319.979712948811</v>
      </c>
      <c r="E4486" s="3">
        <v>59780.134882765051</v>
      </c>
      <c r="F4486" s="3">
        <v>49907.89643809796</v>
      </c>
      <c r="G4486" s="3">
        <v>8207.2840362652623</v>
      </c>
      <c r="H4486" s="3">
        <v>35828.77802123619</v>
      </c>
      <c r="I4486" s="3">
        <v>472053.57986692298</v>
      </c>
      <c r="J4486" s="3">
        <v>955233.42775850033</v>
      </c>
      <c r="K4486" s="3">
        <v>16077.632299094874</v>
      </c>
      <c r="L4486" s="3">
        <v>399552.44681766536</v>
      </c>
      <c r="M4486" s="3">
        <v>163725.14559176133</v>
      </c>
      <c r="N4486" s="3">
        <v>0</v>
      </c>
      <c r="O4486" s="3">
        <v>0</v>
      </c>
      <c r="P4486" s="3">
        <v>0</v>
      </c>
      <c r="Q4486" s="3">
        <v>0</v>
      </c>
      <c r="R4486" s="3">
        <v>0</v>
      </c>
      <c r="S4486" s="3">
        <v>0</v>
      </c>
      <c r="T4486" s="3">
        <v>0</v>
      </c>
      <c r="U4486" s="3">
        <v>0</v>
      </c>
      <c r="V4486" s="3">
        <v>0</v>
      </c>
      <c r="W4486" s="3">
        <v>0</v>
      </c>
      <c r="X4486" s="3">
        <v>0</v>
      </c>
      <c r="Y4486" s="3">
        <v>0</v>
      </c>
      <c r="AA4486" s="3">
        <f t="shared" si="1913"/>
        <v>4271359.9535015207</v>
      </c>
      <c r="AB4486" s="3">
        <f t="shared" si="1890"/>
        <v>30319.979712948811</v>
      </c>
      <c r="AC4486" s="3">
        <f t="shared" si="1891"/>
        <v>59780.134882765051</v>
      </c>
      <c r="AD4486" s="3">
        <f t="shared" si="1892"/>
        <v>49907.89643809796</v>
      </c>
      <c r="AE4486" s="3">
        <f t="shared" si="1893"/>
        <v>8207.2840362652623</v>
      </c>
      <c r="AF4486" s="3">
        <f t="shared" si="1894"/>
        <v>35828.77802123619</v>
      </c>
      <c r="AG4486" s="3">
        <f t="shared" si="1895"/>
        <v>472053.57986692298</v>
      </c>
      <c r="AH4486" s="3">
        <f t="shared" si="1896"/>
        <v>955233.42775850033</v>
      </c>
      <c r="AI4486" s="3">
        <f t="shared" si="1897"/>
        <v>16077.632299094874</v>
      </c>
      <c r="AJ4486" s="3">
        <f t="shared" si="1898"/>
        <v>399552.44681766536</v>
      </c>
      <c r="AK4486" s="3">
        <f t="shared" si="1899"/>
        <v>163725.14559176133</v>
      </c>
      <c r="AL4486" s="3">
        <f t="shared" si="1900"/>
        <v>0</v>
      </c>
      <c r="AM4486" s="3">
        <f t="shared" si="1901"/>
        <v>0</v>
      </c>
      <c r="AN4486" s="3">
        <f t="shared" si="1902"/>
        <v>0</v>
      </c>
      <c r="AO4486" s="3">
        <f t="shared" si="1903"/>
        <v>0</v>
      </c>
      <c r="AP4486" s="3">
        <f t="shared" si="1904"/>
        <v>0</v>
      </c>
      <c r="AQ4486" s="3">
        <f t="shared" si="1905"/>
        <v>0</v>
      </c>
      <c r="AR4486" s="3">
        <f t="shared" si="1906"/>
        <v>0</v>
      </c>
      <c r="AS4486" s="3">
        <f t="shared" si="1907"/>
        <v>0</v>
      </c>
      <c r="AT4486" s="3">
        <f t="shared" si="1908"/>
        <v>0</v>
      </c>
      <c r="AU4486" s="3">
        <f t="shared" si="1909"/>
        <v>0</v>
      </c>
      <c r="AV4486" s="3">
        <f t="shared" si="1910"/>
        <v>0</v>
      </c>
      <c r="AW4486" s="3">
        <f t="shared" si="1911"/>
        <v>0</v>
      </c>
      <c r="AX4486" s="3">
        <f t="shared" si="1914"/>
        <v>6462046.2589267781</v>
      </c>
      <c r="AY4486" s="3">
        <f t="shared" si="1915"/>
        <v>11</v>
      </c>
      <c r="AZ4486" s="3">
        <f t="shared" si="1912"/>
        <v>0</v>
      </c>
      <c r="BA4486" s="3">
        <v>12169838.08284907</v>
      </c>
      <c r="BB4486">
        <f t="shared" si="1916"/>
        <v>0.89700000000000002</v>
      </c>
    </row>
    <row r="4487" spans="1:54">
      <c r="A4487" s="2">
        <v>4486</v>
      </c>
      <c r="B4487">
        <v>10</v>
      </c>
      <c r="C4487" s="3">
        <v>464857.52229119116</v>
      </c>
      <c r="D4487" s="3">
        <v>1999756.7990134563</v>
      </c>
      <c r="E4487" s="3">
        <v>52916.311815300665</v>
      </c>
      <c r="F4487" s="3">
        <v>155713.47930604403</v>
      </c>
      <c r="G4487" s="3">
        <v>2079420.4880629769</v>
      </c>
      <c r="H4487" s="3">
        <v>20321.871994911035</v>
      </c>
      <c r="I4487" s="3">
        <v>75011.866494109825</v>
      </c>
      <c r="J4487" s="3">
        <v>20001.468954318887</v>
      </c>
      <c r="K4487" s="3">
        <v>36386.317332725899</v>
      </c>
      <c r="L4487" s="3">
        <v>84838.358008019713</v>
      </c>
      <c r="M4487" s="3">
        <v>0</v>
      </c>
      <c r="N4487" s="3">
        <v>0</v>
      </c>
      <c r="O4487" s="3">
        <v>0</v>
      </c>
      <c r="P4487" s="3">
        <v>0</v>
      </c>
      <c r="Q4487" s="3">
        <v>0</v>
      </c>
      <c r="R4487" s="3">
        <v>0</v>
      </c>
      <c r="S4487" s="3">
        <v>0</v>
      </c>
      <c r="T4487" s="3">
        <v>0</v>
      </c>
      <c r="U4487" s="3">
        <v>0</v>
      </c>
      <c r="V4487" s="3">
        <v>0</v>
      </c>
      <c r="W4487" s="3">
        <v>0</v>
      </c>
      <c r="X4487" s="3">
        <v>0</v>
      </c>
      <c r="Y4487" s="3">
        <v>0</v>
      </c>
      <c r="AA4487" s="3">
        <f t="shared" si="1913"/>
        <v>464857.52229119116</v>
      </c>
      <c r="AB4487" s="3">
        <f t="shared" si="1890"/>
        <v>1999756.7990134563</v>
      </c>
      <c r="AC4487" s="3">
        <f t="shared" si="1891"/>
        <v>52916.311815300665</v>
      </c>
      <c r="AD4487" s="3">
        <f t="shared" si="1892"/>
        <v>155713.47930604403</v>
      </c>
      <c r="AE4487" s="3">
        <f t="shared" si="1893"/>
        <v>2079420.4880629769</v>
      </c>
      <c r="AF4487" s="3">
        <f t="shared" si="1894"/>
        <v>20321.871994911035</v>
      </c>
      <c r="AG4487" s="3">
        <f t="shared" si="1895"/>
        <v>75011.866494109825</v>
      </c>
      <c r="AH4487" s="3">
        <f t="shared" si="1896"/>
        <v>20001.468954318887</v>
      </c>
      <c r="AI4487" s="3">
        <f t="shared" si="1897"/>
        <v>36386.317332725899</v>
      </c>
      <c r="AJ4487" s="3">
        <f t="shared" si="1898"/>
        <v>84838.358008019713</v>
      </c>
      <c r="AK4487" s="3">
        <f t="shared" si="1899"/>
        <v>0</v>
      </c>
      <c r="AL4487" s="3">
        <f t="shared" si="1900"/>
        <v>0</v>
      </c>
      <c r="AM4487" s="3">
        <f t="shared" si="1901"/>
        <v>0</v>
      </c>
      <c r="AN4487" s="3">
        <f t="shared" si="1902"/>
        <v>0</v>
      </c>
      <c r="AO4487" s="3">
        <f t="shared" si="1903"/>
        <v>0</v>
      </c>
      <c r="AP4487" s="3">
        <f t="shared" si="1904"/>
        <v>0</v>
      </c>
      <c r="AQ4487" s="3">
        <f t="shared" si="1905"/>
        <v>0</v>
      </c>
      <c r="AR4487" s="3">
        <f t="shared" si="1906"/>
        <v>0</v>
      </c>
      <c r="AS4487" s="3">
        <f t="shared" si="1907"/>
        <v>0</v>
      </c>
      <c r="AT4487" s="3">
        <f t="shared" si="1908"/>
        <v>0</v>
      </c>
      <c r="AU4487" s="3">
        <f t="shared" si="1909"/>
        <v>0</v>
      </c>
      <c r="AV4487" s="3">
        <f t="shared" si="1910"/>
        <v>0</v>
      </c>
      <c r="AW4487" s="3">
        <f t="shared" si="1911"/>
        <v>0</v>
      </c>
      <c r="AX4487" s="3">
        <f t="shared" si="1914"/>
        <v>4989224.4832730535</v>
      </c>
      <c r="AY4487" s="3">
        <f t="shared" si="1915"/>
        <v>10</v>
      </c>
      <c r="AZ4487" s="3">
        <f t="shared" si="1912"/>
        <v>0</v>
      </c>
      <c r="BA4487" s="3">
        <v>12171304.396527292</v>
      </c>
      <c r="BB4487">
        <f t="shared" si="1916"/>
        <v>0.8972</v>
      </c>
    </row>
    <row r="4488" spans="1:54">
      <c r="A4488" s="2">
        <v>4487</v>
      </c>
      <c r="B4488">
        <v>14</v>
      </c>
      <c r="C4488" s="3">
        <v>67041.258093770361</v>
      </c>
      <c r="D4488" s="3">
        <v>10162.069006297601</v>
      </c>
      <c r="E4488" s="3">
        <v>278684.21206147119</v>
      </c>
      <c r="F4488" s="3">
        <v>1469609.8257018477</v>
      </c>
      <c r="G4488" s="3">
        <v>56874.580213597437</v>
      </c>
      <c r="H4488" s="3">
        <v>203049.15580787131</v>
      </c>
      <c r="I4488" s="3">
        <v>1570105.8753869857</v>
      </c>
      <c r="J4488" s="3">
        <v>170406.85629380768</v>
      </c>
      <c r="K4488" s="3">
        <v>247736.43678511854</v>
      </c>
      <c r="L4488" s="3">
        <v>45054.016300786563</v>
      </c>
      <c r="M4488" s="3">
        <v>259867.63047145534</v>
      </c>
      <c r="N4488" s="3">
        <v>538875.84778350033</v>
      </c>
      <c r="O4488" s="3">
        <v>50411.243680518055</v>
      </c>
      <c r="P4488" s="3">
        <v>5669074.7546542287</v>
      </c>
      <c r="Q4488" s="3">
        <v>0</v>
      </c>
      <c r="R4488" s="3">
        <v>0</v>
      </c>
      <c r="S4488" s="3">
        <v>0</v>
      </c>
      <c r="T4488" s="3">
        <v>0</v>
      </c>
      <c r="U4488" s="3">
        <v>0</v>
      </c>
      <c r="V4488" s="3">
        <v>0</v>
      </c>
      <c r="W4488" s="3">
        <v>0</v>
      </c>
      <c r="X4488" s="3">
        <v>0</v>
      </c>
      <c r="Y4488" s="3">
        <v>0</v>
      </c>
      <c r="AA4488" s="3">
        <f t="shared" si="1913"/>
        <v>67041.258093770361</v>
      </c>
      <c r="AB4488" s="3">
        <f t="shared" si="1890"/>
        <v>10162.069006297601</v>
      </c>
      <c r="AC4488" s="3">
        <f t="shared" si="1891"/>
        <v>278684.21206147119</v>
      </c>
      <c r="AD4488" s="3">
        <f t="shared" si="1892"/>
        <v>1469609.8257018477</v>
      </c>
      <c r="AE4488" s="3">
        <f t="shared" si="1893"/>
        <v>56874.580213597437</v>
      </c>
      <c r="AF4488" s="3">
        <f t="shared" si="1894"/>
        <v>203049.15580787131</v>
      </c>
      <c r="AG4488" s="3">
        <f t="shared" si="1895"/>
        <v>1570105.8753869857</v>
      </c>
      <c r="AH4488" s="3">
        <f t="shared" si="1896"/>
        <v>170406.85629380768</v>
      </c>
      <c r="AI4488" s="3">
        <f t="shared" si="1897"/>
        <v>247736.43678511854</v>
      </c>
      <c r="AJ4488" s="3">
        <f t="shared" si="1898"/>
        <v>45054.016300786563</v>
      </c>
      <c r="AK4488" s="3">
        <f t="shared" si="1899"/>
        <v>259867.63047145534</v>
      </c>
      <c r="AL4488" s="3">
        <f t="shared" si="1900"/>
        <v>538875.84778350033</v>
      </c>
      <c r="AM4488" s="3">
        <f t="shared" si="1901"/>
        <v>50411.243680518055</v>
      </c>
      <c r="AN4488" s="3">
        <f t="shared" si="1902"/>
        <v>5669074.7546542287</v>
      </c>
      <c r="AO4488" s="3">
        <f t="shared" si="1903"/>
        <v>0</v>
      </c>
      <c r="AP4488" s="3">
        <f t="shared" si="1904"/>
        <v>0</v>
      </c>
      <c r="AQ4488" s="3">
        <f t="shared" si="1905"/>
        <v>0</v>
      </c>
      <c r="AR4488" s="3">
        <f t="shared" si="1906"/>
        <v>0</v>
      </c>
      <c r="AS4488" s="3">
        <f t="shared" si="1907"/>
        <v>0</v>
      </c>
      <c r="AT4488" s="3">
        <f t="shared" si="1908"/>
        <v>0</v>
      </c>
      <c r="AU4488" s="3">
        <f t="shared" si="1909"/>
        <v>0</v>
      </c>
      <c r="AV4488" s="3">
        <f t="shared" si="1910"/>
        <v>0</v>
      </c>
      <c r="AW4488" s="3">
        <f t="shared" si="1911"/>
        <v>0</v>
      </c>
      <c r="AX4488" s="3">
        <f t="shared" si="1914"/>
        <v>10636953.762241257</v>
      </c>
      <c r="AY4488" s="3">
        <f t="shared" si="1915"/>
        <v>14</v>
      </c>
      <c r="AZ4488" s="3">
        <f t="shared" si="1912"/>
        <v>0</v>
      </c>
      <c r="BA4488" s="3">
        <v>12179906.198377276</v>
      </c>
      <c r="BB4488">
        <f t="shared" si="1916"/>
        <v>0.89739999999999998</v>
      </c>
    </row>
    <row r="4489" spans="1:54">
      <c r="A4489" s="2">
        <v>4488</v>
      </c>
      <c r="B4489">
        <v>15</v>
      </c>
      <c r="C4489" s="3">
        <v>589229.4710818181</v>
      </c>
      <c r="D4489" s="3">
        <v>98197.566867962931</v>
      </c>
      <c r="E4489" s="3">
        <v>270611.19563600072</v>
      </c>
      <c r="F4489" s="3">
        <v>714997.19797069824</v>
      </c>
      <c r="G4489" s="3">
        <v>632856.12995345599</v>
      </c>
      <c r="H4489" s="3">
        <v>1000227.7881031275</v>
      </c>
      <c r="I4489" s="3">
        <v>27905.417022819191</v>
      </c>
      <c r="J4489" s="3">
        <v>20448.860136369374</v>
      </c>
      <c r="K4489" s="3">
        <v>161515.79585953581</v>
      </c>
      <c r="L4489" s="3">
        <v>120002.54408199291</v>
      </c>
      <c r="M4489" s="3">
        <v>1310613.1739011311</v>
      </c>
      <c r="N4489" s="3">
        <v>285919.66175759683</v>
      </c>
      <c r="O4489" s="3">
        <v>150072.2430069664</v>
      </c>
      <c r="P4489" s="3">
        <v>770354.146063925</v>
      </c>
      <c r="Q4489" s="3">
        <v>140707.76951054554</v>
      </c>
      <c r="R4489" s="3">
        <v>0</v>
      </c>
      <c r="S4489" s="3">
        <v>0</v>
      </c>
      <c r="T4489" s="3">
        <v>0</v>
      </c>
      <c r="U4489" s="3">
        <v>0</v>
      </c>
      <c r="V4489" s="3">
        <v>0</v>
      </c>
      <c r="W4489" s="3">
        <v>0</v>
      </c>
      <c r="X4489" s="3">
        <v>0</v>
      </c>
      <c r="Y4489" s="3">
        <v>0</v>
      </c>
      <c r="AA4489" s="3">
        <f t="shared" si="1913"/>
        <v>589229.4710818181</v>
      </c>
      <c r="AB4489" s="3">
        <f t="shared" si="1890"/>
        <v>98197.566867962931</v>
      </c>
      <c r="AC4489" s="3">
        <f t="shared" si="1891"/>
        <v>270611.19563600072</v>
      </c>
      <c r="AD4489" s="3">
        <f t="shared" si="1892"/>
        <v>714997.19797069824</v>
      </c>
      <c r="AE4489" s="3">
        <f t="shared" si="1893"/>
        <v>632856.12995345599</v>
      </c>
      <c r="AF4489" s="3">
        <f t="shared" si="1894"/>
        <v>1000227.7881031275</v>
      </c>
      <c r="AG4489" s="3">
        <f t="shared" si="1895"/>
        <v>27905.417022819191</v>
      </c>
      <c r="AH4489" s="3">
        <f t="shared" si="1896"/>
        <v>20448.860136369374</v>
      </c>
      <c r="AI4489" s="3">
        <f t="shared" si="1897"/>
        <v>161515.79585953581</v>
      </c>
      <c r="AJ4489" s="3">
        <f t="shared" si="1898"/>
        <v>120002.54408199291</v>
      </c>
      <c r="AK4489" s="3">
        <f t="shared" si="1899"/>
        <v>1310613.1739011311</v>
      </c>
      <c r="AL4489" s="3">
        <f t="shared" si="1900"/>
        <v>285919.66175759683</v>
      </c>
      <c r="AM4489" s="3">
        <f t="shared" si="1901"/>
        <v>150072.2430069664</v>
      </c>
      <c r="AN4489" s="3">
        <f t="shared" si="1902"/>
        <v>770354.146063925</v>
      </c>
      <c r="AO4489" s="3">
        <f t="shared" si="1903"/>
        <v>140707.76951054554</v>
      </c>
      <c r="AP4489" s="3">
        <f t="shared" si="1904"/>
        <v>0</v>
      </c>
      <c r="AQ4489" s="3">
        <f t="shared" si="1905"/>
        <v>0</v>
      </c>
      <c r="AR4489" s="3">
        <f t="shared" si="1906"/>
        <v>0</v>
      </c>
      <c r="AS4489" s="3">
        <f t="shared" si="1907"/>
        <v>0</v>
      </c>
      <c r="AT4489" s="3">
        <f t="shared" si="1908"/>
        <v>0</v>
      </c>
      <c r="AU4489" s="3">
        <f t="shared" si="1909"/>
        <v>0</v>
      </c>
      <c r="AV4489" s="3">
        <f t="shared" si="1910"/>
        <v>0</v>
      </c>
      <c r="AW4489" s="3">
        <f t="shared" si="1911"/>
        <v>0</v>
      </c>
      <c r="AX4489" s="3">
        <f t="shared" si="1914"/>
        <v>6293658.9609539453</v>
      </c>
      <c r="AY4489" s="3">
        <f t="shared" si="1915"/>
        <v>15</v>
      </c>
      <c r="AZ4489" s="3">
        <f t="shared" si="1912"/>
        <v>0</v>
      </c>
      <c r="BA4489" s="3">
        <v>12184044.807300331</v>
      </c>
      <c r="BB4489">
        <f t="shared" si="1916"/>
        <v>0.89759999999999995</v>
      </c>
    </row>
    <row r="4490" spans="1:54">
      <c r="A4490" s="2">
        <v>4489</v>
      </c>
      <c r="B4490">
        <v>11</v>
      </c>
      <c r="C4490" s="3">
        <v>1584222.283598325</v>
      </c>
      <c r="D4490" s="3">
        <v>76133.7682940753</v>
      </c>
      <c r="E4490" s="3">
        <v>65629.921516670584</v>
      </c>
      <c r="F4490" s="3">
        <v>197135.50556677542</v>
      </c>
      <c r="G4490" s="3">
        <v>67430.543139480345</v>
      </c>
      <c r="H4490" s="3">
        <v>66605.149616367969</v>
      </c>
      <c r="I4490" s="3">
        <v>268894.06629719329</v>
      </c>
      <c r="J4490" s="3">
        <v>89990.163648957547</v>
      </c>
      <c r="K4490" s="3">
        <v>419034.38204852102</v>
      </c>
      <c r="L4490" s="3">
        <v>213220.46699277393</v>
      </c>
      <c r="M4490" s="3">
        <v>383068.05829565594</v>
      </c>
      <c r="N4490" s="3">
        <v>0</v>
      </c>
      <c r="O4490" s="3">
        <v>0</v>
      </c>
      <c r="P4490" s="3">
        <v>0</v>
      </c>
      <c r="Q4490" s="3">
        <v>0</v>
      </c>
      <c r="R4490" s="3">
        <v>0</v>
      </c>
      <c r="S4490" s="3">
        <v>0</v>
      </c>
      <c r="T4490" s="3">
        <v>0</v>
      </c>
      <c r="U4490" s="3">
        <v>0</v>
      </c>
      <c r="V4490" s="3">
        <v>0</v>
      </c>
      <c r="W4490" s="3">
        <v>0</v>
      </c>
      <c r="X4490" s="3">
        <v>0</v>
      </c>
      <c r="Y4490" s="3">
        <v>0</v>
      </c>
      <c r="AA4490" s="3">
        <f t="shared" si="1913"/>
        <v>1584222.283598325</v>
      </c>
      <c r="AB4490" s="3">
        <f t="shared" si="1890"/>
        <v>76133.7682940753</v>
      </c>
      <c r="AC4490" s="3">
        <f t="shared" si="1891"/>
        <v>65629.921516670584</v>
      </c>
      <c r="AD4490" s="3">
        <f t="shared" si="1892"/>
        <v>197135.50556677542</v>
      </c>
      <c r="AE4490" s="3">
        <f t="shared" si="1893"/>
        <v>67430.543139480345</v>
      </c>
      <c r="AF4490" s="3">
        <f t="shared" si="1894"/>
        <v>66605.149616367969</v>
      </c>
      <c r="AG4490" s="3">
        <f t="shared" si="1895"/>
        <v>268894.06629719329</v>
      </c>
      <c r="AH4490" s="3">
        <f t="shared" si="1896"/>
        <v>89990.163648957547</v>
      </c>
      <c r="AI4490" s="3">
        <f t="shared" si="1897"/>
        <v>419034.38204852102</v>
      </c>
      <c r="AJ4490" s="3">
        <f t="shared" si="1898"/>
        <v>213220.46699277393</v>
      </c>
      <c r="AK4490" s="3">
        <f t="shared" si="1899"/>
        <v>383068.05829565594</v>
      </c>
      <c r="AL4490" s="3">
        <f t="shared" si="1900"/>
        <v>0</v>
      </c>
      <c r="AM4490" s="3">
        <f t="shared" si="1901"/>
        <v>0</v>
      </c>
      <c r="AN4490" s="3">
        <f t="shared" si="1902"/>
        <v>0</v>
      </c>
      <c r="AO4490" s="3">
        <f t="shared" si="1903"/>
        <v>0</v>
      </c>
      <c r="AP4490" s="3">
        <f t="shared" si="1904"/>
        <v>0</v>
      </c>
      <c r="AQ4490" s="3">
        <f t="shared" si="1905"/>
        <v>0</v>
      </c>
      <c r="AR4490" s="3">
        <f t="shared" si="1906"/>
        <v>0</v>
      </c>
      <c r="AS4490" s="3">
        <f t="shared" si="1907"/>
        <v>0</v>
      </c>
      <c r="AT4490" s="3">
        <f t="shared" si="1908"/>
        <v>0</v>
      </c>
      <c r="AU4490" s="3">
        <f t="shared" si="1909"/>
        <v>0</v>
      </c>
      <c r="AV4490" s="3">
        <f t="shared" si="1910"/>
        <v>0</v>
      </c>
      <c r="AW4490" s="3">
        <f t="shared" si="1911"/>
        <v>0</v>
      </c>
      <c r="AX4490" s="3">
        <f t="shared" si="1914"/>
        <v>3431364.3090147963</v>
      </c>
      <c r="AY4490" s="3">
        <f t="shared" si="1915"/>
        <v>11</v>
      </c>
      <c r="AZ4490" s="3">
        <f t="shared" si="1912"/>
        <v>0</v>
      </c>
      <c r="BA4490" s="3">
        <v>12209745.487547206</v>
      </c>
      <c r="BB4490">
        <f t="shared" si="1916"/>
        <v>0.89780000000000004</v>
      </c>
    </row>
    <row r="4491" spans="1:54">
      <c r="A4491" s="2">
        <v>4490</v>
      </c>
      <c r="B4491">
        <v>18</v>
      </c>
      <c r="C4491" s="3">
        <v>90150.277751435191</v>
      </c>
      <c r="D4491" s="3">
        <v>66797.503298017269</v>
      </c>
      <c r="E4491" s="3">
        <v>111405.45320098386</v>
      </c>
      <c r="F4491" s="3">
        <v>701669.06654276524</v>
      </c>
      <c r="G4491" s="3">
        <v>26224.182442098212</v>
      </c>
      <c r="H4491" s="3">
        <v>13376.019441925891</v>
      </c>
      <c r="I4491" s="3">
        <v>417292.93706187856</v>
      </c>
      <c r="J4491" s="3">
        <v>2354893.1029193215</v>
      </c>
      <c r="K4491" s="3">
        <v>33461.057913960074</v>
      </c>
      <c r="L4491" s="3">
        <v>419503.19959657226</v>
      </c>
      <c r="M4491" s="3">
        <v>207872.9024182396</v>
      </c>
      <c r="N4491" s="3">
        <v>349644.5431764255</v>
      </c>
      <c r="O4491" s="3">
        <v>333301.74684266362</v>
      </c>
      <c r="P4491" s="3">
        <v>31129.07393007835</v>
      </c>
      <c r="Q4491" s="3">
        <v>1282864.4974753298</v>
      </c>
      <c r="R4491" s="3">
        <v>188318.36737835006</v>
      </c>
      <c r="S4491" s="3">
        <v>80238.95353597861</v>
      </c>
      <c r="T4491" s="3">
        <v>685404.44845935854</v>
      </c>
      <c r="U4491" s="3">
        <v>0</v>
      </c>
      <c r="V4491" s="3">
        <v>0</v>
      </c>
      <c r="W4491" s="3">
        <v>0</v>
      </c>
      <c r="X4491" s="3">
        <v>0</v>
      </c>
      <c r="Y4491" s="3">
        <v>0</v>
      </c>
      <c r="AA4491" s="3">
        <f t="shared" si="1913"/>
        <v>90150.277751435191</v>
      </c>
      <c r="AB4491" s="3">
        <f t="shared" si="1890"/>
        <v>66797.503298017269</v>
      </c>
      <c r="AC4491" s="3">
        <f t="shared" si="1891"/>
        <v>111405.45320098386</v>
      </c>
      <c r="AD4491" s="3">
        <f t="shared" si="1892"/>
        <v>701669.06654276524</v>
      </c>
      <c r="AE4491" s="3">
        <f t="shared" si="1893"/>
        <v>26224.182442098212</v>
      </c>
      <c r="AF4491" s="3">
        <f t="shared" si="1894"/>
        <v>13376.019441925891</v>
      </c>
      <c r="AG4491" s="3">
        <f t="shared" si="1895"/>
        <v>417292.93706187856</v>
      </c>
      <c r="AH4491" s="3">
        <f t="shared" si="1896"/>
        <v>2354893.1029193215</v>
      </c>
      <c r="AI4491" s="3">
        <f t="shared" si="1897"/>
        <v>33461.057913960074</v>
      </c>
      <c r="AJ4491" s="3">
        <f t="shared" si="1898"/>
        <v>419503.19959657226</v>
      </c>
      <c r="AK4491" s="3">
        <f t="shared" si="1899"/>
        <v>207872.9024182396</v>
      </c>
      <c r="AL4491" s="3">
        <f t="shared" si="1900"/>
        <v>349644.5431764255</v>
      </c>
      <c r="AM4491" s="3">
        <f t="shared" si="1901"/>
        <v>333301.74684266362</v>
      </c>
      <c r="AN4491" s="3">
        <f t="shared" si="1902"/>
        <v>31129.07393007835</v>
      </c>
      <c r="AO4491" s="3">
        <f t="shared" si="1903"/>
        <v>1282864.4974753298</v>
      </c>
      <c r="AP4491" s="3">
        <f t="shared" si="1904"/>
        <v>188318.36737835006</v>
      </c>
      <c r="AQ4491" s="3">
        <f t="shared" si="1905"/>
        <v>80238.95353597861</v>
      </c>
      <c r="AR4491" s="3">
        <f t="shared" si="1906"/>
        <v>685404.44845935854</v>
      </c>
      <c r="AS4491" s="3">
        <f t="shared" si="1907"/>
        <v>0</v>
      </c>
      <c r="AT4491" s="3">
        <f t="shared" si="1908"/>
        <v>0</v>
      </c>
      <c r="AU4491" s="3">
        <f t="shared" si="1909"/>
        <v>0</v>
      </c>
      <c r="AV4491" s="3">
        <f t="shared" si="1910"/>
        <v>0</v>
      </c>
      <c r="AW4491" s="3">
        <f t="shared" si="1911"/>
        <v>0</v>
      </c>
      <c r="AX4491" s="3">
        <f t="shared" si="1914"/>
        <v>7393547.3333853837</v>
      </c>
      <c r="AY4491" s="3">
        <f t="shared" si="1915"/>
        <v>18</v>
      </c>
      <c r="AZ4491" s="3">
        <f t="shared" si="1912"/>
        <v>0</v>
      </c>
      <c r="BA4491" s="3">
        <v>12228260.403048834</v>
      </c>
      <c r="BB4491">
        <f t="shared" si="1916"/>
        <v>0.89800000000000002</v>
      </c>
    </row>
    <row r="4492" spans="1:54">
      <c r="A4492" s="2">
        <v>4491</v>
      </c>
      <c r="B4492">
        <v>13</v>
      </c>
      <c r="C4492" s="3">
        <v>19985.578699492642</v>
      </c>
      <c r="D4492" s="3">
        <v>43486.27294060494</v>
      </c>
      <c r="E4492" s="3">
        <v>27128.535481837767</v>
      </c>
      <c r="F4492" s="3">
        <v>88938.529756563803</v>
      </c>
      <c r="G4492" s="3">
        <v>1361067.9737281073</v>
      </c>
      <c r="H4492" s="3">
        <v>82748.939939573494</v>
      </c>
      <c r="I4492" s="3">
        <v>2474352.9696099982</v>
      </c>
      <c r="J4492" s="3">
        <v>5994.7549995512845</v>
      </c>
      <c r="K4492" s="3">
        <v>265993.98416738096</v>
      </c>
      <c r="L4492" s="3">
        <v>21845.056640341794</v>
      </c>
      <c r="M4492" s="3">
        <v>700406.58068811905</v>
      </c>
      <c r="N4492" s="3">
        <v>13738.082250103886</v>
      </c>
      <c r="O4492" s="3">
        <v>79568.686010550053</v>
      </c>
      <c r="P4492" s="3">
        <v>0</v>
      </c>
      <c r="Q4492" s="3">
        <v>0</v>
      </c>
      <c r="R4492" s="3">
        <v>0</v>
      </c>
      <c r="S4492" s="3">
        <v>0</v>
      </c>
      <c r="T4492" s="3">
        <v>0</v>
      </c>
      <c r="U4492" s="3">
        <v>0</v>
      </c>
      <c r="V4492" s="3">
        <v>0</v>
      </c>
      <c r="W4492" s="3">
        <v>0</v>
      </c>
      <c r="X4492" s="3">
        <v>0</v>
      </c>
      <c r="Y4492" s="3">
        <v>0</v>
      </c>
      <c r="AA4492" s="3">
        <f t="shared" si="1913"/>
        <v>19985.578699492642</v>
      </c>
      <c r="AB4492" s="3">
        <f t="shared" si="1890"/>
        <v>43486.27294060494</v>
      </c>
      <c r="AC4492" s="3">
        <f t="shared" si="1891"/>
        <v>27128.535481837767</v>
      </c>
      <c r="AD4492" s="3">
        <f t="shared" si="1892"/>
        <v>88938.529756563803</v>
      </c>
      <c r="AE4492" s="3">
        <f t="shared" si="1893"/>
        <v>1361067.9737281073</v>
      </c>
      <c r="AF4492" s="3">
        <f t="shared" si="1894"/>
        <v>82748.939939573494</v>
      </c>
      <c r="AG4492" s="3">
        <f t="shared" si="1895"/>
        <v>2474352.9696099982</v>
      </c>
      <c r="AH4492" s="3">
        <f t="shared" si="1896"/>
        <v>5994.7549995512845</v>
      </c>
      <c r="AI4492" s="3">
        <f t="shared" si="1897"/>
        <v>265993.98416738096</v>
      </c>
      <c r="AJ4492" s="3">
        <f t="shared" si="1898"/>
        <v>21845.056640341794</v>
      </c>
      <c r="AK4492" s="3">
        <f t="shared" si="1899"/>
        <v>700406.58068811905</v>
      </c>
      <c r="AL4492" s="3">
        <f t="shared" si="1900"/>
        <v>13738.082250103886</v>
      </c>
      <c r="AM4492" s="3">
        <f t="shared" si="1901"/>
        <v>79568.686010550053</v>
      </c>
      <c r="AN4492" s="3">
        <f t="shared" si="1902"/>
        <v>0</v>
      </c>
      <c r="AO4492" s="3">
        <f t="shared" si="1903"/>
        <v>0</v>
      </c>
      <c r="AP4492" s="3">
        <f t="shared" si="1904"/>
        <v>0</v>
      </c>
      <c r="AQ4492" s="3">
        <f t="shared" si="1905"/>
        <v>0</v>
      </c>
      <c r="AR4492" s="3">
        <f t="shared" si="1906"/>
        <v>0</v>
      </c>
      <c r="AS4492" s="3">
        <f t="shared" si="1907"/>
        <v>0</v>
      </c>
      <c r="AT4492" s="3">
        <f t="shared" si="1908"/>
        <v>0</v>
      </c>
      <c r="AU4492" s="3">
        <f t="shared" si="1909"/>
        <v>0</v>
      </c>
      <c r="AV4492" s="3">
        <f t="shared" si="1910"/>
        <v>0</v>
      </c>
      <c r="AW4492" s="3">
        <f t="shared" si="1911"/>
        <v>0</v>
      </c>
      <c r="AX4492" s="3">
        <f t="shared" si="1914"/>
        <v>5185255.944912225</v>
      </c>
      <c r="AY4492" s="3">
        <f t="shared" si="1915"/>
        <v>13</v>
      </c>
      <c r="AZ4492" s="3">
        <f t="shared" si="1912"/>
        <v>0</v>
      </c>
      <c r="BA4492" s="3">
        <v>12251064.341073841</v>
      </c>
      <c r="BB4492">
        <f t="shared" si="1916"/>
        <v>0.8982</v>
      </c>
    </row>
    <row r="4493" spans="1:54">
      <c r="A4493" s="2">
        <v>4492</v>
      </c>
      <c r="B4493">
        <v>13</v>
      </c>
      <c r="C4493" s="3">
        <v>158902.2729726028</v>
      </c>
      <c r="D4493" s="3">
        <v>90663.310218817802</v>
      </c>
      <c r="E4493" s="3">
        <v>68028.270533026982</v>
      </c>
      <c r="F4493" s="3">
        <v>1354504.1821317372</v>
      </c>
      <c r="G4493" s="3">
        <v>1901480.3432615218</v>
      </c>
      <c r="H4493" s="3">
        <v>451798.47740163223</v>
      </c>
      <c r="I4493" s="3">
        <v>28396.188559661146</v>
      </c>
      <c r="J4493" s="3">
        <v>6182.3024419957055</v>
      </c>
      <c r="K4493" s="3">
        <v>122990.69740304416</v>
      </c>
      <c r="L4493" s="3">
        <v>27133.630557710585</v>
      </c>
      <c r="M4493" s="3">
        <v>27502.052810263613</v>
      </c>
      <c r="N4493" s="3">
        <v>6538.5164554117482</v>
      </c>
      <c r="O4493" s="3">
        <v>195691.65560314473</v>
      </c>
      <c r="P4493" s="3">
        <v>0</v>
      </c>
      <c r="Q4493" s="3">
        <v>0</v>
      </c>
      <c r="R4493" s="3">
        <v>0</v>
      </c>
      <c r="S4493" s="3">
        <v>0</v>
      </c>
      <c r="T4493" s="3">
        <v>0</v>
      </c>
      <c r="U4493" s="3">
        <v>0</v>
      </c>
      <c r="V4493" s="3">
        <v>0</v>
      </c>
      <c r="W4493" s="3">
        <v>0</v>
      </c>
      <c r="X4493" s="3">
        <v>0</v>
      </c>
      <c r="Y4493" s="3">
        <v>0</v>
      </c>
      <c r="AA4493" s="3">
        <f t="shared" si="1913"/>
        <v>158902.2729726028</v>
      </c>
      <c r="AB4493" s="3">
        <f t="shared" si="1890"/>
        <v>90663.310218817802</v>
      </c>
      <c r="AC4493" s="3">
        <f t="shared" si="1891"/>
        <v>68028.270533026982</v>
      </c>
      <c r="AD4493" s="3">
        <f t="shared" si="1892"/>
        <v>1354504.1821317372</v>
      </c>
      <c r="AE4493" s="3">
        <f t="shared" si="1893"/>
        <v>1901480.3432615218</v>
      </c>
      <c r="AF4493" s="3">
        <f t="shared" si="1894"/>
        <v>451798.47740163223</v>
      </c>
      <c r="AG4493" s="3">
        <f t="shared" si="1895"/>
        <v>28396.188559661146</v>
      </c>
      <c r="AH4493" s="3">
        <f t="shared" si="1896"/>
        <v>6182.3024419957055</v>
      </c>
      <c r="AI4493" s="3">
        <f t="shared" si="1897"/>
        <v>122990.69740304416</v>
      </c>
      <c r="AJ4493" s="3">
        <f t="shared" si="1898"/>
        <v>27133.630557710585</v>
      </c>
      <c r="AK4493" s="3">
        <f t="shared" si="1899"/>
        <v>27502.052810263613</v>
      </c>
      <c r="AL4493" s="3">
        <f t="shared" si="1900"/>
        <v>6538.5164554117482</v>
      </c>
      <c r="AM4493" s="3">
        <f t="shared" si="1901"/>
        <v>195691.65560314473</v>
      </c>
      <c r="AN4493" s="3">
        <f t="shared" si="1902"/>
        <v>0</v>
      </c>
      <c r="AO4493" s="3">
        <f t="shared" si="1903"/>
        <v>0</v>
      </c>
      <c r="AP4493" s="3">
        <f t="shared" si="1904"/>
        <v>0</v>
      </c>
      <c r="AQ4493" s="3">
        <f t="shared" si="1905"/>
        <v>0</v>
      </c>
      <c r="AR4493" s="3">
        <f t="shared" si="1906"/>
        <v>0</v>
      </c>
      <c r="AS4493" s="3">
        <f t="shared" si="1907"/>
        <v>0</v>
      </c>
      <c r="AT4493" s="3">
        <f t="shared" si="1908"/>
        <v>0</v>
      </c>
      <c r="AU4493" s="3">
        <f t="shared" si="1909"/>
        <v>0</v>
      </c>
      <c r="AV4493" s="3">
        <f t="shared" si="1910"/>
        <v>0</v>
      </c>
      <c r="AW4493" s="3">
        <f t="shared" si="1911"/>
        <v>0</v>
      </c>
      <c r="AX4493" s="3">
        <f t="shared" si="1914"/>
        <v>4439811.9003505707</v>
      </c>
      <c r="AY4493" s="3">
        <f t="shared" si="1915"/>
        <v>13</v>
      </c>
      <c r="AZ4493" s="3">
        <f t="shared" si="1912"/>
        <v>0</v>
      </c>
      <c r="BA4493" s="3">
        <v>12254714.120315893</v>
      </c>
      <c r="BB4493">
        <f t="shared" si="1916"/>
        <v>0.89839999999999998</v>
      </c>
    </row>
    <row r="4494" spans="1:54">
      <c r="A4494" s="2">
        <v>4493</v>
      </c>
      <c r="B4494">
        <v>18</v>
      </c>
      <c r="C4494" s="3">
        <v>1359019.5864296164</v>
      </c>
      <c r="D4494" s="3">
        <v>293404.85961098125</v>
      </c>
      <c r="E4494" s="3">
        <v>1337946.2456468202</v>
      </c>
      <c r="F4494" s="3">
        <v>21433.924311799685</v>
      </c>
      <c r="G4494" s="3">
        <v>1638767.5677026012</v>
      </c>
      <c r="H4494" s="3">
        <v>203225.54101733526</v>
      </c>
      <c r="I4494" s="3">
        <v>14038.795936159297</v>
      </c>
      <c r="J4494" s="3">
        <v>73725.048846792852</v>
      </c>
      <c r="K4494" s="3">
        <v>68297.863324155434</v>
      </c>
      <c r="L4494" s="3">
        <v>16428.335823645612</v>
      </c>
      <c r="M4494" s="3">
        <v>1077552.0892952392</v>
      </c>
      <c r="N4494" s="3">
        <v>1146722.3129588035</v>
      </c>
      <c r="O4494" s="3">
        <v>128306.60777143968</v>
      </c>
      <c r="P4494" s="3">
        <v>233314.49934290454</v>
      </c>
      <c r="Q4494" s="3">
        <v>53170.793021238744</v>
      </c>
      <c r="R4494" s="3">
        <v>243842.81974299156</v>
      </c>
      <c r="S4494" s="3">
        <v>136417.12624224278</v>
      </c>
      <c r="T4494" s="3">
        <v>80996.508973694203</v>
      </c>
      <c r="U4494" s="3">
        <v>0</v>
      </c>
      <c r="V4494" s="3">
        <v>0</v>
      </c>
      <c r="W4494" s="3">
        <v>0</v>
      </c>
      <c r="X4494" s="3">
        <v>0</v>
      </c>
      <c r="Y4494" s="3">
        <v>0</v>
      </c>
      <c r="AA4494" s="3">
        <f t="shared" si="1913"/>
        <v>1359019.5864296164</v>
      </c>
      <c r="AB4494" s="3">
        <f t="shared" si="1890"/>
        <v>293404.85961098125</v>
      </c>
      <c r="AC4494" s="3">
        <f t="shared" si="1891"/>
        <v>1337946.2456468202</v>
      </c>
      <c r="AD4494" s="3">
        <f t="shared" si="1892"/>
        <v>21433.924311799685</v>
      </c>
      <c r="AE4494" s="3">
        <f t="shared" si="1893"/>
        <v>1638767.5677026012</v>
      </c>
      <c r="AF4494" s="3">
        <f t="shared" si="1894"/>
        <v>203225.54101733526</v>
      </c>
      <c r="AG4494" s="3">
        <f t="shared" si="1895"/>
        <v>14038.795936159297</v>
      </c>
      <c r="AH4494" s="3">
        <f t="shared" si="1896"/>
        <v>73725.048846792852</v>
      </c>
      <c r="AI4494" s="3">
        <f t="shared" si="1897"/>
        <v>68297.863324155434</v>
      </c>
      <c r="AJ4494" s="3">
        <f t="shared" si="1898"/>
        <v>16428.335823645612</v>
      </c>
      <c r="AK4494" s="3">
        <f t="shared" si="1899"/>
        <v>1077552.0892952392</v>
      </c>
      <c r="AL4494" s="3">
        <f t="shared" si="1900"/>
        <v>1146722.3129588035</v>
      </c>
      <c r="AM4494" s="3">
        <f t="shared" si="1901"/>
        <v>128306.60777143968</v>
      </c>
      <c r="AN4494" s="3">
        <f t="shared" si="1902"/>
        <v>233314.49934290454</v>
      </c>
      <c r="AO4494" s="3">
        <f t="shared" si="1903"/>
        <v>53170.793021238744</v>
      </c>
      <c r="AP4494" s="3">
        <f t="shared" si="1904"/>
        <v>243842.81974299156</v>
      </c>
      <c r="AQ4494" s="3">
        <f t="shared" si="1905"/>
        <v>136417.12624224278</v>
      </c>
      <c r="AR4494" s="3">
        <f t="shared" si="1906"/>
        <v>80996.508973694203</v>
      </c>
      <c r="AS4494" s="3">
        <f t="shared" si="1907"/>
        <v>0</v>
      </c>
      <c r="AT4494" s="3">
        <f t="shared" si="1908"/>
        <v>0</v>
      </c>
      <c r="AU4494" s="3">
        <f t="shared" si="1909"/>
        <v>0</v>
      </c>
      <c r="AV4494" s="3">
        <f t="shared" si="1910"/>
        <v>0</v>
      </c>
      <c r="AW4494" s="3">
        <f t="shared" si="1911"/>
        <v>0</v>
      </c>
      <c r="AX4494" s="3">
        <f t="shared" si="1914"/>
        <v>8126610.5259984601</v>
      </c>
      <c r="AY4494" s="3">
        <f t="shared" si="1915"/>
        <v>18</v>
      </c>
      <c r="AZ4494" s="3">
        <f t="shared" si="1912"/>
        <v>0</v>
      </c>
      <c r="BA4494" s="3">
        <v>12271924.964383656</v>
      </c>
      <c r="BB4494">
        <f t="shared" si="1916"/>
        <v>0.89859999999999995</v>
      </c>
    </row>
    <row r="4495" spans="1:54">
      <c r="A4495" s="2">
        <v>4494</v>
      </c>
      <c r="B4495">
        <v>18</v>
      </c>
      <c r="C4495" s="3">
        <v>59223.943327993555</v>
      </c>
      <c r="D4495" s="3">
        <v>140544.54186922472</v>
      </c>
      <c r="E4495" s="3">
        <v>359757.54786136805</v>
      </c>
      <c r="F4495" s="3">
        <v>297897.40699254378</v>
      </c>
      <c r="G4495" s="3">
        <v>109199.63407140318</v>
      </c>
      <c r="H4495" s="3">
        <v>935672.50716026523</v>
      </c>
      <c r="I4495" s="3">
        <v>49177.140176683322</v>
      </c>
      <c r="J4495" s="3">
        <v>72284.511236677383</v>
      </c>
      <c r="K4495" s="3">
        <v>2898025.5509835887</v>
      </c>
      <c r="L4495" s="3">
        <v>35381.975339434961</v>
      </c>
      <c r="M4495" s="3">
        <v>724494.0880470454</v>
      </c>
      <c r="N4495" s="3">
        <v>14741.661888937091</v>
      </c>
      <c r="O4495" s="3">
        <v>10090.933414821515</v>
      </c>
      <c r="P4495" s="3">
        <v>1318654.792462117</v>
      </c>
      <c r="Q4495" s="3">
        <v>64349.740085003825</v>
      </c>
      <c r="R4495" s="3">
        <v>174689.49028263058</v>
      </c>
      <c r="S4495" s="3">
        <v>498974.07023222744</v>
      </c>
      <c r="T4495" s="3">
        <v>70495.208494261504</v>
      </c>
      <c r="U4495" s="3">
        <v>0</v>
      </c>
      <c r="V4495" s="3">
        <v>0</v>
      </c>
      <c r="W4495" s="3">
        <v>0</v>
      </c>
      <c r="X4495" s="3">
        <v>0</v>
      </c>
      <c r="Y4495" s="3">
        <v>0</v>
      </c>
      <c r="AA4495" s="3">
        <f t="shared" si="1913"/>
        <v>59223.943327993555</v>
      </c>
      <c r="AB4495" s="3">
        <f t="shared" si="1890"/>
        <v>140544.54186922472</v>
      </c>
      <c r="AC4495" s="3">
        <f t="shared" si="1891"/>
        <v>359757.54786136805</v>
      </c>
      <c r="AD4495" s="3">
        <f t="shared" si="1892"/>
        <v>297897.40699254378</v>
      </c>
      <c r="AE4495" s="3">
        <f t="shared" si="1893"/>
        <v>109199.63407140318</v>
      </c>
      <c r="AF4495" s="3">
        <f t="shared" si="1894"/>
        <v>935672.50716026523</v>
      </c>
      <c r="AG4495" s="3">
        <f t="shared" si="1895"/>
        <v>49177.140176683322</v>
      </c>
      <c r="AH4495" s="3">
        <f t="shared" si="1896"/>
        <v>72284.511236677383</v>
      </c>
      <c r="AI4495" s="3">
        <f t="shared" si="1897"/>
        <v>2898025.5509835887</v>
      </c>
      <c r="AJ4495" s="3">
        <f t="shared" si="1898"/>
        <v>35381.975339434961</v>
      </c>
      <c r="AK4495" s="3">
        <f t="shared" si="1899"/>
        <v>724494.0880470454</v>
      </c>
      <c r="AL4495" s="3">
        <f t="shared" si="1900"/>
        <v>14741.661888937091</v>
      </c>
      <c r="AM4495" s="3">
        <f t="shared" si="1901"/>
        <v>10090.933414821515</v>
      </c>
      <c r="AN4495" s="3">
        <f t="shared" si="1902"/>
        <v>1318654.792462117</v>
      </c>
      <c r="AO4495" s="3">
        <f t="shared" si="1903"/>
        <v>64349.740085003825</v>
      </c>
      <c r="AP4495" s="3">
        <f t="shared" si="1904"/>
        <v>174689.49028263058</v>
      </c>
      <c r="AQ4495" s="3">
        <f t="shared" si="1905"/>
        <v>498974.07023222744</v>
      </c>
      <c r="AR4495" s="3">
        <f t="shared" si="1906"/>
        <v>70495.208494261504</v>
      </c>
      <c r="AS4495" s="3">
        <f t="shared" si="1907"/>
        <v>0</v>
      </c>
      <c r="AT4495" s="3">
        <f t="shared" si="1908"/>
        <v>0</v>
      </c>
      <c r="AU4495" s="3">
        <f t="shared" si="1909"/>
        <v>0</v>
      </c>
      <c r="AV4495" s="3">
        <f t="shared" si="1910"/>
        <v>0</v>
      </c>
      <c r="AW4495" s="3">
        <f t="shared" si="1911"/>
        <v>0</v>
      </c>
      <c r="AX4495" s="3">
        <f t="shared" si="1914"/>
        <v>7833654.743926228</v>
      </c>
      <c r="AY4495" s="3">
        <f t="shared" si="1915"/>
        <v>18</v>
      </c>
      <c r="AZ4495" s="3">
        <f t="shared" si="1912"/>
        <v>0</v>
      </c>
      <c r="BA4495" s="3">
        <v>12273830.951786261</v>
      </c>
      <c r="BB4495">
        <f t="shared" si="1916"/>
        <v>0.89880000000000004</v>
      </c>
    </row>
    <row r="4496" spans="1:54">
      <c r="A4496" s="2">
        <v>4495</v>
      </c>
      <c r="B4496">
        <v>18</v>
      </c>
      <c r="C4496" s="3">
        <v>39385.054375560299</v>
      </c>
      <c r="D4496" s="3">
        <v>291485.41521702264</v>
      </c>
      <c r="E4496" s="3">
        <v>440871.76318013086</v>
      </c>
      <c r="F4496" s="3">
        <v>884054.48971328174</v>
      </c>
      <c r="G4496" s="3">
        <v>70167.988124139782</v>
      </c>
      <c r="H4496" s="3">
        <v>1494654.8693085485</v>
      </c>
      <c r="I4496" s="3">
        <v>64498.611745134614</v>
      </c>
      <c r="J4496" s="3">
        <v>67924.131148362736</v>
      </c>
      <c r="K4496" s="3">
        <v>1221256.9082133663</v>
      </c>
      <c r="L4496" s="3">
        <v>441233.32581809862</v>
      </c>
      <c r="M4496" s="3">
        <v>73682.972388497001</v>
      </c>
      <c r="N4496" s="3">
        <v>70357.2774185007</v>
      </c>
      <c r="O4496" s="3">
        <v>852293.17616799346</v>
      </c>
      <c r="P4496" s="3">
        <v>677823.46443895297</v>
      </c>
      <c r="Q4496" s="3">
        <v>348327.10067238298</v>
      </c>
      <c r="R4496" s="3">
        <v>964041.18630632712</v>
      </c>
      <c r="S4496" s="3">
        <v>70556.175121253051</v>
      </c>
      <c r="T4496" s="3">
        <v>1691140.1597500583</v>
      </c>
      <c r="U4496" s="3">
        <v>0</v>
      </c>
      <c r="V4496" s="3">
        <v>0</v>
      </c>
      <c r="W4496" s="3">
        <v>0</v>
      </c>
      <c r="X4496" s="3">
        <v>0</v>
      </c>
      <c r="Y4496" s="3">
        <v>0</v>
      </c>
      <c r="AA4496" s="3">
        <f t="shared" si="1913"/>
        <v>39385.054375560299</v>
      </c>
      <c r="AB4496" s="3">
        <f t="shared" si="1890"/>
        <v>291485.41521702264</v>
      </c>
      <c r="AC4496" s="3">
        <f t="shared" si="1891"/>
        <v>440871.76318013086</v>
      </c>
      <c r="AD4496" s="3">
        <f t="shared" si="1892"/>
        <v>884054.48971328174</v>
      </c>
      <c r="AE4496" s="3">
        <f t="shared" si="1893"/>
        <v>70167.988124139782</v>
      </c>
      <c r="AF4496" s="3">
        <f t="shared" si="1894"/>
        <v>1494654.8693085485</v>
      </c>
      <c r="AG4496" s="3">
        <f t="shared" si="1895"/>
        <v>64498.611745134614</v>
      </c>
      <c r="AH4496" s="3">
        <f t="shared" si="1896"/>
        <v>67924.131148362736</v>
      </c>
      <c r="AI4496" s="3">
        <f t="shared" si="1897"/>
        <v>1221256.9082133663</v>
      </c>
      <c r="AJ4496" s="3">
        <f t="shared" si="1898"/>
        <v>441233.32581809862</v>
      </c>
      <c r="AK4496" s="3">
        <f t="shared" si="1899"/>
        <v>73682.972388497001</v>
      </c>
      <c r="AL4496" s="3">
        <f t="shared" si="1900"/>
        <v>70357.2774185007</v>
      </c>
      <c r="AM4496" s="3">
        <f t="shared" si="1901"/>
        <v>852293.17616799346</v>
      </c>
      <c r="AN4496" s="3">
        <f t="shared" si="1902"/>
        <v>677823.46443895297</v>
      </c>
      <c r="AO4496" s="3">
        <f t="shared" si="1903"/>
        <v>348327.10067238298</v>
      </c>
      <c r="AP4496" s="3">
        <f t="shared" si="1904"/>
        <v>964041.18630632712</v>
      </c>
      <c r="AQ4496" s="3">
        <f t="shared" si="1905"/>
        <v>70556.175121253051</v>
      </c>
      <c r="AR4496" s="3">
        <f t="shared" si="1906"/>
        <v>1691140.1597500583</v>
      </c>
      <c r="AS4496" s="3">
        <f t="shared" si="1907"/>
        <v>0</v>
      </c>
      <c r="AT4496" s="3">
        <f t="shared" si="1908"/>
        <v>0</v>
      </c>
      <c r="AU4496" s="3">
        <f t="shared" si="1909"/>
        <v>0</v>
      </c>
      <c r="AV4496" s="3">
        <f t="shared" si="1910"/>
        <v>0</v>
      </c>
      <c r="AW4496" s="3">
        <f t="shared" si="1911"/>
        <v>0</v>
      </c>
      <c r="AX4496" s="3">
        <f t="shared" si="1914"/>
        <v>9763754.0691076107</v>
      </c>
      <c r="AY4496" s="3">
        <f t="shared" si="1915"/>
        <v>18</v>
      </c>
      <c r="AZ4496" s="3">
        <f t="shared" si="1912"/>
        <v>0</v>
      </c>
      <c r="BA4496" s="3">
        <v>12281197.401254224</v>
      </c>
      <c r="BB4496">
        <f t="shared" si="1916"/>
        <v>0.89900000000000002</v>
      </c>
    </row>
    <row r="4497" spans="1:54">
      <c r="A4497" s="2">
        <v>4496</v>
      </c>
      <c r="B4497">
        <v>14</v>
      </c>
      <c r="C4497" s="3">
        <v>803775.74890093214</v>
      </c>
      <c r="D4497" s="3">
        <v>792822.58277497767</v>
      </c>
      <c r="E4497" s="3">
        <v>11110.07739832124</v>
      </c>
      <c r="F4497" s="3">
        <v>536933.75546887913</v>
      </c>
      <c r="G4497" s="3">
        <v>147719.32360469369</v>
      </c>
      <c r="H4497" s="3">
        <v>2983931.2998763039</v>
      </c>
      <c r="I4497" s="3">
        <v>331833.30612801743</v>
      </c>
      <c r="J4497" s="3">
        <v>1161320.9745564158</v>
      </c>
      <c r="K4497" s="3">
        <v>154389.46435532978</v>
      </c>
      <c r="L4497" s="3">
        <v>26366.693933428898</v>
      </c>
      <c r="M4497" s="3">
        <v>23545.540687980923</v>
      </c>
      <c r="N4497" s="3">
        <v>216713.83559941707</v>
      </c>
      <c r="O4497" s="3">
        <v>1433042.0131693166</v>
      </c>
      <c r="P4497" s="3">
        <v>18320.782944134913</v>
      </c>
      <c r="Q4497" s="3">
        <v>0</v>
      </c>
      <c r="R4497" s="3">
        <v>0</v>
      </c>
      <c r="S4497" s="3">
        <v>0</v>
      </c>
      <c r="T4497" s="3">
        <v>0</v>
      </c>
      <c r="U4497" s="3">
        <v>0</v>
      </c>
      <c r="V4497" s="3">
        <v>0</v>
      </c>
      <c r="W4497" s="3">
        <v>0</v>
      </c>
      <c r="X4497" s="3">
        <v>0</v>
      </c>
      <c r="Y4497" s="3">
        <v>0</v>
      </c>
      <c r="AA4497" s="3">
        <f t="shared" si="1913"/>
        <v>803775.74890093214</v>
      </c>
      <c r="AB4497" s="3">
        <f t="shared" si="1890"/>
        <v>792822.58277497767</v>
      </c>
      <c r="AC4497" s="3">
        <f t="shared" si="1891"/>
        <v>11110.07739832124</v>
      </c>
      <c r="AD4497" s="3">
        <f t="shared" si="1892"/>
        <v>536933.75546887913</v>
      </c>
      <c r="AE4497" s="3">
        <f t="shared" si="1893"/>
        <v>147719.32360469369</v>
      </c>
      <c r="AF4497" s="3">
        <f t="shared" si="1894"/>
        <v>2983931.2998763039</v>
      </c>
      <c r="AG4497" s="3">
        <f t="shared" si="1895"/>
        <v>331833.30612801743</v>
      </c>
      <c r="AH4497" s="3">
        <f t="shared" si="1896"/>
        <v>1161320.9745564158</v>
      </c>
      <c r="AI4497" s="3">
        <f t="shared" si="1897"/>
        <v>154389.46435532978</v>
      </c>
      <c r="AJ4497" s="3">
        <f t="shared" si="1898"/>
        <v>26366.693933428898</v>
      </c>
      <c r="AK4497" s="3">
        <f t="shared" si="1899"/>
        <v>23545.540687980923</v>
      </c>
      <c r="AL4497" s="3">
        <f t="shared" si="1900"/>
        <v>216713.83559941707</v>
      </c>
      <c r="AM4497" s="3">
        <f t="shared" si="1901"/>
        <v>1433042.0131693166</v>
      </c>
      <c r="AN4497" s="3">
        <f t="shared" si="1902"/>
        <v>18320.782944134913</v>
      </c>
      <c r="AO4497" s="3">
        <f t="shared" si="1903"/>
        <v>0</v>
      </c>
      <c r="AP4497" s="3">
        <f t="shared" si="1904"/>
        <v>0</v>
      </c>
      <c r="AQ4497" s="3">
        <f t="shared" si="1905"/>
        <v>0</v>
      </c>
      <c r="AR4497" s="3">
        <f t="shared" si="1906"/>
        <v>0</v>
      </c>
      <c r="AS4497" s="3">
        <f t="shared" si="1907"/>
        <v>0</v>
      </c>
      <c r="AT4497" s="3">
        <f t="shared" si="1908"/>
        <v>0</v>
      </c>
      <c r="AU4497" s="3">
        <f t="shared" si="1909"/>
        <v>0</v>
      </c>
      <c r="AV4497" s="3">
        <f t="shared" si="1910"/>
        <v>0</v>
      </c>
      <c r="AW4497" s="3">
        <f t="shared" si="1911"/>
        <v>0</v>
      </c>
      <c r="AX4497" s="3">
        <f t="shared" si="1914"/>
        <v>8641825.3993981499</v>
      </c>
      <c r="AY4497" s="3">
        <f t="shared" si="1915"/>
        <v>14</v>
      </c>
      <c r="AZ4497" s="3">
        <f t="shared" si="1912"/>
        <v>0</v>
      </c>
      <c r="BA4497" s="3">
        <v>12294196.569945838</v>
      </c>
      <c r="BB4497">
        <f t="shared" si="1916"/>
        <v>0.8992</v>
      </c>
    </row>
    <row r="4498" spans="1:54">
      <c r="A4498" s="2">
        <v>4497</v>
      </c>
      <c r="B4498">
        <v>18</v>
      </c>
      <c r="C4498" s="3">
        <v>51568.149330826483</v>
      </c>
      <c r="D4498" s="3">
        <v>14116.965776268424</v>
      </c>
      <c r="E4498" s="3">
        <v>2381090.7346671433</v>
      </c>
      <c r="F4498" s="3">
        <v>205114.30951467453</v>
      </c>
      <c r="G4498" s="3">
        <v>166160.35947523726</v>
      </c>
      <c r="H4498" s="3">
        <v>19563.101271173244</v>
      </c>
      <c r="I4498" s="3">
        <v>24929.195102462571</v>
      </c>
      <c r="J4498" s="3">
        <v>338662.43700471049</v>
      </c>
      <c r="K4498" s="3">
        <v>3974705.7836488644</v>
      </c>
      <c r="L4498" s="3">
        <v>26934.813476093517</v>
      </c>
      <c r="M4498" s="3">
        <v>28600.557949914069</v>
      </c>
      <c r="N4498" s="3">
        <v>393230.8565502257</v>
      </c>
      <c r="O4498" s="3">
        <v>345552.71894642228</v>
      </c>
      <c r="P4498" s="3">
        <v>69520.189443928757</v>
      </c>
      <c r="Q4498" s="3">
        <v>109392.71264371245</v>
      </c>
      <c r="R4498" s="3">
        <v>23428.51053540967</v>
      </c>
      <c r="S4498" s="3">
        <v>13949.599597868337</v>
      </c>
      <c r="T4498" s="3">
        <v>131541.57582270811</v>
      </c>
      <c r="U4498" s="3">
        <v>0</v>
      </c>
      <c r="V4498" s="3">
        <v>0</v>
      </c>
      <c r="W4498" s="3">
        <v>0</v>
      </c>
      <c r="X4498" s="3">
        <v>0</v>
      </c>
      <c r="Y4498" s="3">
        <v>0</v>
      </c>
      <c r="AA4498" s="3">
        <f t="shared" si="1913"/>
        <v>51568.149330826483</v>
      </c>
      <c r="AB4498" s="3">
        <f t="shared" si="1890"/>
        <v>14116.965776268424</v>
      </c>
      <c r="AC4498" s="3">
        <f t="shared" si="1891"/>
        <v>2381090.7346671433</v>
      </c>
      <c r="AD4498" s="3">
        <f t="shared" si="1892"/>
        <v>205114.30951467453</v>
      </c>
      <c r="AE4498" s="3">
        <f t="shared" si="1893"/>
        <v>166160.35947523726</v>
      </c>
      <c r="AF4498" s="3">
        <f t="shared" si="1894"/>
        <v>19563.101271173244</v>
      </c>
      <c r="AG4498" s="3">
        <f t="shared" si="1895"/>
        <v>24929.195102462571</v>
      </c>
      <c r="AH4498" s="3">
        <f t="shared" si="1896"/>
        <v>338662.43700471049</v>
      </c>
      <c r="AI4498" s="3">
        <f t="shared" si="1897"/>
        <v>3974705.7836488644</v>
      </c>
      <c r="AJ4498" s="3">
        <f t="shared" si="1898"/>
        <v>26934.813476093517</v>
      </c>
      <c r="AK4498" s="3">
        <f t="shared" si="1899"/>
        <v>28600.557949914069</v>
      </c>
      <c r="AL4498" s="3">
        <f t="shared" si="1900"/>
        <v>393230.8565502257</v>
      </c>
      <c r="AM4498" s="3">
        <f t="shared" si="1901"/>
        <v>345552.71894642228</v>
      </c>
      <c r="AN4498" s="3">
        <f t="shared" si="1902"/>
        <v>69520.189443928757</v>
      </c>
      <c r="AO4498" s="3">
        <f t="shared" si="1903"/>
        <v>109392.71264371245</v>
      </c>
      <c r="AP4498" s="3">
        <f t="shared" si="1904"/>
        <v>23428.51053540967</v>
      </c>
      <c r="AQ4498" s="3">
        <f t="shared" si="1905"/>
        <v>13949.599597868337</v>
      </c>
      <c r="AR4498" s="3">
        <f t="shared" si="1906"/>
        <v>131541.57582270811</v>
      </c>
      <c r="AS4498" s="3">
        <f t="shared" si="1907"/>
        <v>0</v>
      </c>
      <c r="AT4498" s="3">
        <f t="shared" si="1908"/>
        <v>0</v>
      </c>
      <c r="AU4498" s="3">
        <f t="shared" si="1909"/>
        <v>0</v>
      </c>
      <c r="AV4498" s="3">
        <f t="shared" si="1910"/>
        <v>0</v>
      </c>
      <c r="AW4498" s="3">
        <f t="shared" si="1911"/>
        <v>0</v>
      </c>
      <c r="AX4498" s="3">
        <f t="shared" si="1914"/>
        <v>8318062.5707576443</v>
      </c>
      <c r="AY4498" s="3">
        <f t="shared" si="1915"/>
        <v>18</v>
      </c>
      <c r="AZ4498" s="3">
        <f t="shared" si="1912"/>
        <v>0</v>
      </c>
      <c r="BA4498" s="3">
        <v>12305098.945232028</v>
      </c>
      <c r="BB4498">
        <f t="shared" si="1916"/>
        <v>0.89939999999999998</v>
      </c>
    </row>
    <row r="4499" spans="1:54">
      <c r="A4499" s="2">
        <v>4498</v>
      </c>
      <c r="B4499">
        <v>18</v>
      </c>
      <c r="C4499" s="3">
        <v>234041.98458524508</v>
      </c>
      <c r="D4499" s="3">
        <v>68091.848399548966</v>
      </c>
      <c r="E4499" s="3">
        <v>184422.52141506461</v>
      </c>
      <c r="F4499" s="3">
        <v>97787.252238794579</v>
      </c>
      <c r="G4499" s="3">
        <v>49119.88168966637</v>
      </c>
      <c r="H4499" s="3">
        <v>788367.55538961606</v>
      </c>
      <c r="I4499" s="3">
        <v>141213.56773771692</v>
      </c>
      <c r="J4499" s="3">
        <v>337321.96287563315</v>
      </c>
      <c r="K4499" s="3">
        <v>49261.496979793024</v>
      </c>
      <c r="L4499" s="3">
        <v>10792.459160518971</v>
      </c>
      <c r="M4499" s="3">
        <v>217361.52410871041</v>
      </c>
      <c r="N4499" s="3">
        <v>32093.247854265581</v>
      </c>
      <c r="O4499" s="3">
        <v>13221.035731115629</v>
      </c>
      <c r="P4499" s="3">
        <v>3201333.4239228447</v>
      </c>
      <c r="Q4499" s="3">
        <v>38456.916180596949</v>
      </c>
      <c r="R4499" s="3">
        <v>36268.556260819256</v>
      </c>
      <c r="S4499" s="3">
        <v>12086.082269710589</v>
      </c>
      <c r="T4499" s="3">
        <v>462311.33930042345</v>
      </c>
      <c r="U4499" s="3">
        <v>0</v>
      </c>
      <c r="V4499" s="3">
        <v>0</v>
      </c>
      <c r="W4499" s="3">
        <v>0</v>
      </c>
      <c r="X4499" s="3">
        <v>0</v>
      </c>
      <c r="Y4499" s="3">
        <v>0</v>
      </c>
      <c r="AA4499" s="3">
        <f t="shared" si="1913"/>
        <v>234041.98458524508</v>
      </c>
      <c r="AB4499" s="3">
        <f t="shared" si="1890"/>
        <v>68091.848399548966</v>
      </c>
      <c r="AC4499" s="3">
        <f t="shared" si="1891"/>
        <v>184422.52141506461</v>
      </c>
      <c r="AD4499" s="3">
        <f t="shared" si="1892"/>
        <v>97787.252238794579</v>
      </c>
      <c r="AE4499" s="3">
        <f t="shared" si="1893"/>
        <v>49119.88168966637</v>
      </c>
      <c r="AF4499" s="3">
        <f t="shared" si="1894"/>
        <v>788367.55538961606</v>
      </c>
      <c r="AG4499" s="3">
        <f t="shared" si="1895"/>
        <v>141213.56773771692</v>
      </c>
      <c r="AH4499" s="3">
        <f t="shared" si="1896"/>
        <v>337321.96287563315</v>
      </c>
      <c r="AI4499" s="3">
        <f t="shared" si="1897"/>
        <v>49261.496979793024</v>
      </c>
      <c r="AJ4499" s="3">
        <f t="shared" si="1898"/>
        <v>10792.459160518971</v>
      </c>
      <c r="AK4499" s="3">
        <f t="shared" si="1899"/>
        <v>217361.52410871041</v>
      </c>
      <c r="AL4499" s="3">
        <f t="shared" si="1900"/>
        <v>32093.247854265581</v>
      </c>
      <c r="AM4499" s="3">
        <f t="shared" si="1901"/>
        <v>13221.035731115629</v>
      </c>
      <c r="AN4499" s="3">
        <f t="shared" si="1902"/>
        <v>3201333.4239228447</v>
      </c>
      <c r="AO4499" s="3">
        <f t="shared" si="1903"/>
        <v>38456.916180596949</v>
      </c>
      <c r="AP4499" s="3">
        <f t="shared" si="1904"/>
        <v>36268.556260819256</v>
      </c>
      <c r="AQ4499" s="3">
        <f t="shared" si="1905"/>
        <v>12086.082269710589</v>
      </c>
      <c r="AR4499" s="3">
        <f t="shared" si="1906"/>
        <v>462311.33930042345</v>
      </c>
      <c r="AS4499" s="3">
        <f t="shared" si="1907"/>
        <v>0</v>
      </c>
      <c r="AT4499" s="3">
        <f t="shared" si="1908"/>
        <v>0</v>
      </c>
      <c r="AU4499" s="3">
        <f t="shared" si="1909"/>
        <v>0</v>
      </c>
      <c r="AV4499" s="3">
        <f t="shared" si="1910"/>
        <v>0</v>
      </c>
      <c r="AW4499" s="3">
        <f t="shared" si="1911"/>
        <v>0</v>
      </c>
      <c r="AX4499" s="3">
        <f t="shared" si="1914"/>
        <v>5973552.656100085</v>
      </c>
      <c r="AY4499" s="3">
        <f t="shared" si="1915"/>
        <v>18</v>
      </c>
      <c r="AZ4499" s="3">
        <f t="shared" si="1912"/>
        <v>0</v>
      </c>
      <c r="BA4499" s="3">
        <v>12376437.188701415</v>
      </c>
      <c r="BB4499">
        <f t="shared" si="1916"/>
        <v>0.89959999999999996</v>
      </c>
    </row>
    <row r="4500" spans="1:54">
      <c r="A4500" s="2">
        <v>4499</v>
      </c>
      <c r="B4500">
        <v>13</v>
      </c>
      <c r="C4500" s="3">
        <v>558576.18866654276</v>
      </c>
      <c r="D4500" s="3">
        <v>24270.603337031473</v>
      </c>
      <c r="E4500" s="3">
        <v>251085.33409444481</v>
      </c>
      <c r="F4500" s="3">
        <v>16389.945710610042</v>
      </c>
      <c r="G4500" s="3">
        <v>211175.10059410645</v>
      </c>
      <c r="H4500" s="3">
        <v>723765.55602683709</v>
      </c>
      <c r="I4500" s="3">
        <v>87603.135136495926</v>
      </c>
      <c r="J4500" s="3">
        <v>1078898.2182160097</v>
      </c>
      <c r="K4500" s="3">
        <v>337782.9768974121</v>
      </c>
      <c r="L4500" s="3">
        <v>62910.488595823947</v>
      </c>
      <c r="M4500" s="3">
        <v>2256998.168401143</v>
      </c>
      <c r="N4500" s="3">
        <v>90086.51342577544</v>
      </c>
      <c r="O4500" s="3">
        <v>196211.96586667985</v>
      </c>
      <c r="P4500" s="3">
        <v>0</v>
      </c>
      <c r="Q4500" s="3">
        <v>0</v>
      </c>
      <c r="R4500" s="3">
        <v>0</v>
      </c>
      <c r="S4500" s="3">
        <v>0</v>
      </c>
      <c r="T4500" s="3">
        <v>0</v>
      </c>
      <c r="U4500" s="3">
        <v>0</v>
      </c>
      <c r="V4500" s="3">
        <v>0</v>
      </c>
      <c r="W4500" s="3">
        <v>0</v>
      </c>
      <c r="X4500" s="3">
        <v>0</v>
      </c>
      <c r="Y4500" s="3">
        <v>0</v>
      </c>
      <c r="AA4500" s="3">
        <f t="shared" si="1913"/>
        <v>558576.18866654276</v>
      </c>
      <c r="AB4500" s="3">
        <f t="shared" si="1890"/>
        <v>24270.603337031473</v>
      </c>
      <c r="AC4500" s="3">
        <f t="shared" si="1891"/>
        <v>251085.33409444481</v>
      </c>
      <c r="AD4500" s="3">
        <f t="shared" si="1892"/>
        <v>16389.945710610042</v>
      </c>
      <c r="AE4500" s="3">
        <f t="shared" si="1893"/>
        <v>211175.10059410645</v>
      </c>
      <c r="AF4500" s="3">
        <f t="shared" si="1894"/>
        <v>723765.55602683709</v>
      </c>
      <c r="AG4500" s="3">
        <f t="shared" si="1895"/>
        <v>87603.135136495926</v>
      </c>
      <c r="AH4500" s="3">
        <f t="shared" si="1896"/>
        <v>1078898.2182160097</v>
      </c>
      <c r="AI4500" s="3">
        <f t="shared" si="1897"/>
        <v>337782.9768974121</v>
      </c>
      <c r="AJ4500" s="3">
        <f t="shared" si="1898"/>
        <v>62910.488595823947</v>
      </c>
      <c r="AK4500" s="3">
        <f t="shared" si="1899"/>
        <v>2256998.168401143</v>
      </c>
      <c r="AL4500" s="3">
        <f t="shared" si="1900"/>
        <v>90086.51342577544</v>
      </c>
      <c r="AM4500" s="3">
        <f t="shared" si="1901"/>
        <v>196211.96586667985</v>
      </c>
      <c r="AN4500" s="3">
        <f t="shared" si="1902"/>
        <v>0</v>
      </c>
      <c r="AO4500" s="3">
        <f t="shared" si="1903"/>
        <v>0</v>
      </c>
      <c r="AP4500" s="3">
        <f t="shared" si="1904"/>
        <v>0</v>
      </c>
      <c r="AQ4500" s="3">
        <f t="shared" si="1905"/>
        <v>0</v>
      </c>
      <c r="AR4500" s="3">
        <f t="shared" si="1906"/>
        <v>0</v>
      </c>
      <c r="AS4500" s="3">
        <f t="shared" si="1907"/>
        <v>0</v>
      </c>
      <c r="AT4500" s="3">
        <f t="shared" si="1908"/>
        <v>0</v>
      </c>
      <c r="AU4500" s="3">
        <f t="shared" si="1909"/>
        <v>0</v>
      </c>
      <c r="AV4500" s="3">
        <f t="shared" si="1910"/>
        <v>0</v>
      </c>
      <c r="AW4500" s="3">
        <f t="shared" si="1911"/>
        <v>0</v>
      </c>
      <c r="AX4500" s="3">
        <f t="shared" si="1914"/>
        <v>5895754.1949689128</v>
      </c>
      <c r="AY4500" s="3">
        <f t="shared" si="1915"/>
        <v>13</v>
      </c>
      <c r="AZ4500" s="3">
        <f t="shared" si="1912"/>
        <v>0</v>
      </c>
      <c r="BA4500" s="3">
        <v>12443495.875184279</v>
      </c>
      <c r="BB4500">
        <f t="shared" si="1916"/>
        <v>0.89980000000000004</v>
      </c>
    </row>
    <row r="4501" spans="1:54">
      <c r="A4501" s="2">
        <v>4500</v>
      </c>
      <c r="B4501">
        <v>9</v>
      </c>
      <c r="C4501" s="3">
        <v>177727.35569812593</v>
      </c>
      <c r="D4501" s="3">
        <v>28876.318402438494</v>
      </c>
      <c r="E4501" s="3">
        <v>20151.862007411091</v>
      </c>
      <c r="F4501" s="3">
        <v>16321.054894709141</v>
      </c>
      <c r="G4501" s="3">
        <v>152253.822242953</v>
      </c>
      <c r="H4501" s="3">
        <v>612646.99309346057</v>
      </c>
      <c r="I4501" s="3">
        <v>34259.351127497561</v>
      </c>
      <c r="J4501" s="3">
        <v>77746.194114660204</v>
      </c>
      <c r="K4501" s="3">
        <v>1085081.6501398967</v>
      </c>
      <c r="L4501" s="3">
        <v>0</v>
      </c>
      <c r="M4501" s="3">
        <v>0</v>
      </c>
      <c r="N4501" s="3">
        <v>0</v>
      </c>
      <c r="O4501" s="3">
        <v>0</v>
      </c>
      <c r="P4501" s="3">
        <v>0</v>
      </c>
      <c r="Q4501" s="3">
        <v>0</v>
      </c>
      <c r="R4501" s="3">
        <v>0</v>
      </c>
      <c r="S4501" s="3">
        <v>0</v>
      </c>
      <c r="T4501" s="3">
        <v>0</v>
      </c>
      <c r="U4501" s="3">
        <v>0</v>
      </c>
      <c r="V4501" s="3">
        <v>0</v>
      </c>
      <c r="W4501" s="3">
        <v>0</v>
      </c>
      <c r="X4501" s="3">
        <v>0</v>
      </c>
      <c r="Y4501" s="3">
        <v>0</v>
      </c>
      <c r="AA4501" s="3">
        <f t="shared" si="1913"/>
        <v>177727.35569812593</v>
      </c>
      <c r="AB4501" s="3">
        <f t="shared" si="1890"/>
        <v>28876.318402438494</v>
      </c>
      <c r="AC4501" s="3">
        <f t="shared" si="1891"/>
        <v>20151.862007411091</v>
      </c>
      <c r="AD4501" s="3">
        <f t="shared" si="1892"/>
        <v>16321.054894709141</v>
      </c>
      <c r="AE4501" s="3">
        <f t="shared" si="1893"/>
        <v>152253.822242953</v>
      </c>
      <c r="AF4501" s="3">
        <f t="shared" si="1894"/>
        <v>612646.99309346057</v>
      </c>
      <c r="AG4501" s="3">
        <f t="shared" si="1895"/>
        <v>34259.351127497561</v>
      </c>
      <c r="AH4501" s="3">
        <f t="shared" si="1896"/>
        <v>77746.194114660204</v>
      </c>
      <c r="AI4501" s="3">
        <f t="shared" si="1897"/>
        <v>1085081.6501398967</v>
      </c>
      <c r="AJ4501" s="3">
        <f t="shared" si="1898"/>
        <v>0</v>
      </c>
      <c r="AK4501" s="3">
        <f t="shared" si="1899"/>
        <v>0</v>
      </c>
      <c r="AL4501" s="3">
        <f t="shared" si="1900"/>
        <v>0</v>
      </c>
      <c r="AM4501" s="3">
        <f t="shared" si="1901"/>
        <v>0</v>
      </c>
      <c r="AN4501" s="3">
        <f t="shared" si="1902"/>
        <v>0</v>
      </c>
      <c r="AO4501" s="3">
        <f t="shared" si="1903"/>
        <v>0</v>
      </c>
      <c r="AP4501" s="3">
        <f t="shared" si="1904"/>
        <v>0</v>
      </c>
      <c r="AQ4501" s="3">
        <f t="shared" si="1905"/>
        <v>0</v>
      </c>
      <c r="AR4501" s="3">
        <f t="shared" si="1906"/>
        <v>0</v>
      </c>
      <c r="AS4501" s="3">
        <f t="shared" si="1907"/>
        <v>0</v>
      </c>
      <c r="AT4501" s="3">
        <f t="shared" si="1908"/>
        <v>0</v>
      </c>
      <c r="AU4501" s="3">
        <f t="shared" si="1909"/>
        <v>0</v>
      </c>
      <c r="AV4501" s="3">
        <f t="shared" si="1910"/>
        <v>0</v>
      </c>
      <c r="AW4501" s="3">
        <f t="shared" si="1911"/>
        <v>0</v>
      </c>
      <c r="AX4501" s="3">
        <f t="shared" si="1914"/>
        <v>2205064.6017211527</v>
      </c>
      <c r="AY4501" s="3">
        <f t="shared" si="1915"/>
        <v>9</v>
      </c>
      <c r="AZ4501" s="3">
        <f t="shared" si="1912"/>
        <v>0</v>
      </c>
      <c r="BA4501" s="3">
        <v>12452991.90883114</v>
      </c>
      <c r="BB4501">
        <f t="shared" si="1916"/>
        <v>0.9</v>
      </c>
    </row>
    <row r="4502" spans="1:54">
      <c r="A4502" s="2">
        <v>4501</v>
      </c>
      <c r="B4502">
        <v>18</v>
      </c>
      <c r="C4502" s="3">
        <v>420329.81547245727</v>
      </c>
      <c r="D4502" s="3">
        <v>46703.843414745534</v>
      </c>
      <c r="E4502" s="3">
        <v>16573.830959605082</v>
      </c>
      <c r="F4502" s="3">
        <v>147393.63434303139</v>
      </c>
      <c r="G4502" s="3">
        <v>107816.19206004358</v>
      </c>
      <c r="H4502" s="3">
        <v>143681.65091169177</v>
      </c>
      <c r="I4502" s="3">
        <v>100868.60040376267</v>
      </c>
      <c r="J4502" s="3">
        <v>88662.546865408774</v>
      </c>
      <c r="K4502" s="3">
        <v>1047881.8279221536</v>
      </c>
      <c r="L4502" s="3">
        <v>353036.17768953188</v>
      </c>
      <c r="M4502" s="3">
        <v>3373513.5129133933</v>
      </c>
      <c r="N4502" s="3">
        <v>758319.28608756198</v>
      </c>
      <c r="O4502" s="3">
        <v>70281.260598214561</v>
      </c>
      <c r="P4502" s="3">
        <v>131781.59650777819</v>
      </c>
      <c r="Q4502" s="3">
        <v>147703.00093339648</v>
      </c>
      <c r="R4502" s="3">
        <v>523050.26979149488</v>
      </c>
      <c r="S4502" s="3">
        <v>16077.16429233465</v>
      </c>
      <c r="T4502" s="3">
        <v>293540.82948444138</v>
      </c>
      <c r="U4502" s="3">
        <v>0</v>
      </c>
      <c r="V4502" s="3">
        <v>0</v>
      </c>
      <c r="W4502" s="3">
        <v>0</v>
      </c>
      <c r="X4502" s="3">
        <v>0</v>
      </c>
      <c r="Y4502" s="3">
        <v>0</v>
      </c>
      <c r="AA4502" s="3">
        <f t="shared" si="1913"/>
        <v>420329.81547245727</v>
      </c>
      <c r="AB4502" s="3">
        <f t="shared" si="1890"/>
        <v>46703.843414745534</v>
      </c>
      <c r="AC4502" s="3">
        <f t="shared" si="1891"/>
        <v>16573.830959605082</v>
      </c>
      <c r="AD4502" s="3">
        <f t="shared" si="1892"/>
        <v>147393.63434303139</v>
      </c>
      <c r="AE4502" s="3">
        <f t="shared" si="1893"/>
        <v>107816.19206004358</v>
      </c>
      <c r="AF4502" s="3">
        <f t="shared" si="1894"/>
        <v>143681.65091169177</v>
      </c>
      <c r="AG4502" s="3">
        <f t="shared" si="1895"/>
        <v>100868.60040376267</v>
      </c>
      <c r="AH4502" s="3">
        <f t="shared" si="1896"/>
        <v>88662.546865408774</v>
      </c>
      <c r="AI4502" s="3">
        <f t="shared" si="1897"/>
        <v>1047881.8279221536</v>
      </c>
      <c r="AJ4502" s="3">
        <f t="shared" si="1898"/>
        <v>353036.17768953188</v>
      </c>
      <c r="AK4502" s="3">
        <f t="shared" si="1899"/>
        <v>3373513.5129133933</v>
      </c>
      <c r="AL4502" s="3">
        <f t="shared" si="1900"/>
        <v>758319.28608756198</v>
      </c>
      <c r="AM4502" s="3">
        <f t="shared" si="1901"/>
        <v>70281.260598214561</v>
      </c>
      <c r="AN4502" s="3">
        <f t="shared" si="1902"/>
        <v>131781.59650777819</v>
      </c>
      <c r="AO4502" s="3">
        <f t="shared" si="1903"/>
        <v>147703.00093339648</v>
      </c>
      <c r="AP4502" s="3">
        <f t="shared" si="1904"/>
        <v>523050.26979149488</v>
      </c>
      <c r="AQ4502" s="3">
        <f t="shared" si="1905"/>
        <v>16077.16429233465</v>
      </c>
      <c r="AR4502" s="3">
        <f t="shared" si="1906"/>
        <v>293540.82948444138</v>
      </c>
      <c r="AS4502" s="3">
        <f t="shared" si="1907"/>
        <v>0</v>
      </c>
      <c r="AT4502" s="3">
        <f t="shared" si="1908"/>
        <v>0</v>
      </c>
      <c r="AU4502" s="3">
        <f t="shared" si="1909"/>
        <v>0</v>
      </c>
      <c r="AV4502" s="3">
        <f t="shared" si="1910"/>
        <v>0</v>
      </c>
      <c r="AW4502" s="3">
        <f t="shared" si="1911"/>
        <v>0</v>
      </c>
      <c r="AX4502" s="3">
        <f t="shared" si="1914"/>
        <v>7787215.0406510476</v>
      </c>
      <c r="AY4502" s="3">
        <f t="shared" si="1915"/>
        <v>18</v>
      </c>
      <c r="AZ4502" s="3">
        <f t="shared" si="1912"/>
        <v>0</v>
      </c>
      <c r="BA4502" s="3">
        <v>12460111.70602913</v>
      </c>
      <c r="BB4502">
        <f t="shared" si="1916"/>
        <v>0.9002</v>
      </c>
    </row>
    <row r="4503" spans="1:54">
      <c r="A4503" s="2">
        <v>4502</v>
      </c>
      <c r="B4503">
        <v>18</v>
      </c>
      <c r="C4503" s="3">
        <v>796295.71158035472</v>
      </c>
      <c r="D4503" s="3">
        <v>93453.066545108857</v>
      </c>
      <c r="E4503" s="3">
        <v>91985.533594115041</v>
      </c>
      <c r="F4503" s="3">
        <v>515638.02799804002</v>
      </c>
      <c r="G4503" s="3">
        <v>92397.559083609012</v>
      </c>
      <c r="H4503" s="3">
        <v>48192.065066465031</v>
      </c>
      <c r="I4503" s="3">
        <v>223385.62867722329</v>
      </c>
      <c r="J4503" s="3">
        <v>34490.561365502777</v>
      </c>
      <c r="K4503" s="3">
        <v>60490.05843106845</v>
      </c>
      <c r="L4503" s="3">
        <v>25771.735596378556</v>
      </c>
      <c r="M4503" s="3">
        <v>259507.37555953793</v>
      </c>
      <c r="N4503" s="3">
        <v>33071.676364219136</v>
      </c>
      <c r="O4503" s="3">
        <v>1002886.8518298074</v>
      </c>
      <c r="P4503" s="3">
        <v>941992.2961068867</v>
      </c>
      <c r="Q4503" s="3">
        <v>1833683.5430058313</v>
      </c>
      <c r="R4503" s="3">
        <v>45795.730480762672</v>
      </c>
      <c r="S4503" s="3">
        <v>456827.95971131267</v>
      </c>
      <c r="T4503" s="3">
        <v>987971.88500678388</v>
      </c>
      <c r="U4503" s="3">
        <v>0</v>
      </c>
      <c r="V4503" s="3">
        <v>0</v>
      </c>
      <c r="W4503" s="3">
        <v>0</v>
      </c>
      <c r="X4503" s="3">
        <v>0</v>
      </c>
      <c r="Y4503" s="3">
        <v>0</v>
      </c>
      <c r="AA4503" s="3">
        <f t="shared" si="1913"/>
        <v>796295.71158035472</v>
      </c>
      <c r="AB4503" s="3">
        <f t="shared" si="1890"/>
        <v>93453.066545108857</v>
      </c>
      <c r="AC4503" s="3">
        <f t="shared" si="1891"/>
        <v>91985.533594115041</v>
      </c>
      <c r="AD4503" s="3">
        <f t="shared" si="1892"/>
        <v>515638.02799804002</v>
      </c>
      <c r="AE4503" s="3">
        <f t="shared" si="1893"/>
        <v>92397.559083609012</v>
      </c>
      <c r="AF4503" s="3">
        <f t="shared" si="1894"/>
        <v>48192.065066465031</v>
      </c>
      <c r="AG4503" s="3">
        <f t="shared" si="1895"/>
        <v>223385.62867722329</v>
      </c>
      <c r="AH4503" s="3">
        <f t="shared" si="1896"/>
        <v>34490.561365502777</v>
      </c>
      <c r="AI4503" s="3">
        <f t="shared" si="1897"/>
        <v>60490.05843106845</v>
      </c>
      <c r="AJ4503" s="3">
        <f t="shared" si="1898"/>
        <v>25771.735596378556</v>
      </c>
      <c r="AK4503" s="3">
        <f t="shared" si="1899"/>
        <v>259507.37555953793</v>
      </c>
      <c r="AL4503" s="3">
        <f t="shared" si="1900"/>
        <v>33071.676364219136</v>
      </c>
      <c r="AM4503" s="3">
        <f t="shared" si="1901"/>
        <v>1002886.8518298074</v>
      </c>
      <c r="AN4503" s="3">
        <f t="shared" si="1902"/>
        <v>941992.2961068867</v>
      </c>
      <c r="AO4503" s="3">
        <f t="shared" si="1903"/>
        <v>1833683.5430058313</v>
      </c>
      <c r="AP4503" s="3">
        <f t="shared" si="1904"/>
        <v>45795.730480762672</v>
      </c>
      <c r="AQ4503" s="3">
        <f t="shared" si="1905"/>
        <v>456827.95971131267</v>
      </c>
      <c r="AR4503" s="3">
        <f t="shared" si="1906"/>
        <v>987971.88500678388</v>
      </c>
      <c r="AS4503" s="3">
        <f t="shared" si="1907"/>
        <v>0</v>
      </c>
      <c r="AT4503" s="3">
        <f t="shared" si="1908"/>
        <v>0</v>
      </c>
      <c r="AU4503" s="3">
        <f t="shared" si="1909"/>
        <v>0</v>
      </c>
      <c r="AV4503" s="3">
        <f t="shared" si="1910"/>
        <v>0</v>
      </c>
      <c r="AW4503" s="3">
        <f t="shared" si="1911"/>
        <v>0</v>
      </c>
      <c r="AX4503" s="3">
        <f t="shared" si="1914"/>
        <v>7543837.266003008</v>
      </c>
      <c r="AY4503" s="3">
        <f t="shared" si="1915"/>
        <v>18</v>
      </c>
      <c r="AZ4503" s="3">
        <f t="shared" si="1912"/>
        <v>0</v>
      </c>
      <c r="BA4503" s="3">
        <v>12471081.39705422</v>
      </c>
      <c r="BB4503">
        <f t="shared" si="1916"/>
        <v>0.90039999999999998</v>
      </c>
    </row>
    <row r="4504" spans="1:54">
      <c r="A4504" s="2">
        <v>4503</v>
      </c>
      <c r="B4504">
        <v>17</v>
      </c>
      <c r="C4504" s="3">
        <v>162254.91629014377</v>
      </c>
      <c r="D4504" s="3">
        <v>1569637.2658512376</v>
      </c>
      <c r="E4504" s="3">
        <v>17138.894739241281</v>
      </c>
      <c r="F4504" s="3">
        <v>200279.28935700736</v>
      </c>
      <c r="G4504" s="3">
        <v>156456.6519566788</v>
      </c>
      <c r="H4504" s="3">
        <v>327801.23042966455</v>
      </c>
      <c r="I4504" s="3">
        <v>76849.83772314337</v>
      </c>
      <c r="J4504" s="3">
        <v>1024874.7886477476</v>
      </c>
      <c r="K4504" s="3">
        <v>213712.71212084801</v>
      </c>
      <c r="L4504" s="3">
        <v>2955488.820290498</v>
      </c>
      <c r="M4504" s="3">
        <v>39060.407927967412</v>
      </c>
      <c r="N4504" s="3">
        <v>30962.240091594154</v>
      </c>
      <c r="O4504" s="3">
        <v>9754.4249540170749</v>
      </c>
      <c r="P4504" s="3">
        <v>257701.62497261938</v>
      </c>
      <c r="Q4504" s="3">
        <v>210744.06361852106</v>
      </c>
      <c r="R4504" s="3">
        <v>116796.94968462763</v>
      </c>
      <c r="S4504" s="3">
        <v>272833.49056998751</v>
      </c>
      <c r="T4504" s="3">
        <v>0</v>
      </c>
      <c r="U4504" s="3">
        <v>0</v>
      </c>
      <c r="V4504" s="3">
        <v>0</v>
      </c>
      <c r="W4504" s="3">
        <v>0</v>
      </c>
      <c r="X4504" s="3">
        <v>0</v>
      </c>
      <c r="Y4504" s="3">
        <v>0</v>
      </c>
      <c r="AA4504" s="3">
        <f t="shared" si="1913"/>
        <v>162254.91629014377</v>
      </c>
      <c r="AB4504" s="3">
        <f t="shared" si="1890"/>
        <v>1569637.2658512376</v>
      </c>
      <c r="AC4504" s="3">
        <f t="shared" si="1891"/>
        <v>17138.894739241281</v>
      </c>
      <c r="AD4504" s="3">
        <f t="shared" si="1892"/>
        <v>200279.28935700736</v>
      </c>
      <c r="AE4504" s="3">
        <f t="shared" si="1893"/>
        <v>156456.6519566788</v>
      </c>
      <c r="AF4504" s="3">
        <f t="shared" si="1894"/>
        <v>327801.23042966455</v>
      </c>
      <c r="AG4504" s="3">
        <f t="shared" si="1895"/>
        <v>76849.83772314337</v>
      </c>
      <c r="AH4504" s="3">
        <f t="shared" si="1896"/>
        <v>1024874.7886477476</v>
      </c>
      <c r="AI4504" s="3">
        <f t="shared" si="1897"/>
        <v>213712.71212084801</v>
      </c>
      <c r="AJ4504" s="3">
        <f t="shared" si="1898"/>
        <v>2955488.820290498</v>
      </c>
      <c r="AK4504" s="3">
        <f t="shared" si="1899"/>
        <v>39060.407927967412</v>
      </c>
      <c r="AL4504" s="3">
        <f t="shared" si="1900"/>
        <v>30962.240091594154</v>
      </c>
      <c r="AM4504" s="3">
        <f t="shared" si="1901"/>
        <v>9754.4249540170749</v>
      </c>
      <c r="AN4504" s="3">
        <f t="shared" si="1902"/>
        <v>257701.62497261938</v>
      </c>
      <c r="AO4504" s="3">
        <f t="shared" si="1903"/>
        <v>210744.06361852106</v>
      </c>
      <c r="AP4504" s="3">
        <f t="shared" si="1904"/>
        <v>116796.94968462763</v>
      </c>
      <c r="AQ4504" s="3">
        <f t="shared" si="1905"/>
        <v>272833.49056998751</v>
      </c>
      <c r="AR4504" s="3">
        <f t="shared" si="1906"/>
        <v>0</v>
      </c>
      <c r="AS4504" s="3">
        <f t="shared" si="1907"/>
        <v>0</v>
      </c>
      <c r="AT4504" s="3">
        <f t="shared" si="1908"/>
        <v>0</v>
      </c>
      <c r="AU4504" s="3">
        <f t="shared" si="1909"/>
        <v>0</v>
      </c>
      <c r="AV4504" s="3">
        <f t="shared" si="1910"/>
        <v>0</v>
      </c>
      <c r="AW4504" s="3">
        <f t="shared" si="1911"/>
        <v>0</v>
      </c>
      <c r="AX4504" s="3">
        <f t="shared" si="1914"/>
        <v>7642347.6092255441</v>
      </c>
      <c r="AY4504" s="3">
        <f t="shared" si="1915"/>
        <v>17</v>
      </c>
      <c r="AZ4504" s="3">
        <f t="shared" si="1912"/>
        <v>0</v>
      </c>
      <c r="BA4504" s="3">
        <v>12474181.748657698</v>
      </c>
      <c r="BB4504">
        <f t="shared" si="1916"/>
        <v>0.90059999999999996</v>
      </c>
    </row>
    <row r="4505" spans="1:54">
      <c r="A4505" s="2">
        <v>4504</v>
      </c>
      <c r="B4505">
        <v>18</v>
      </c>
      <c r="C4505" s="3">
        <v>20137.414381676259</v>
      </c>
      <c r="D4505" s="3">
        <v>267999.51962293044</v>
      </c>
      <c r="E4505" s="3">
        <v>30274.960997954317</v>
      </c>
      <c r="F4505" s="3">
        <v>686987.57282232144</v>
      </c>
      <c r="G4505" s="3">
        <v>816205.32562814176</v>
      </c>
      <c r="H4505" s="3">
        <v>241538.61626593233</v>
      </c>
      <c r="I4505" s="3">
        <v>314915.09377919161</v>
      </c>
      <c r="J4505" s="3">
        <v>421134.64971343899</v>
      </c>
      <c r="K4505" s="3">
        <v>39872.159260446439</v>
      </c>
      <c r="L4505" s="3">
        <v>458980.87664960983</v>
      </c>
      <c r="M4505" s="3">
        <v>38581.925324802927</v>
      </c>
      <c r="N4505" s="3">
        <v>189129.46484907236</v>
      </c>
      <c r="O4505" s="3">
        <v>384363.39169957547</v>
      </c>
      <c r="P4505" s="3">
        <v>2156214.3172722463</v>
      </c>
      <c r="Q4505" s="3">
        <v>316817.7164019848</v>
      </c>
      <c r="R4505" s="3">
        <v>12411.402890288344</v>
      </c>
      <c r="S4505" s="3">
        <v>1399891.1249839365</v>
      </c>
      <c r="T4505" s="3">
        <v>176316.28487175074</v>
      </c>
      <c r="U4505" s="3">
        <v>0</v>
      </c>
      <c r="V4505" s="3">
        <v>0</v>
      </c>
      <c r="W4505" s="3">
        <v>0</v>
      </c>
      <c r="X4505" s="3">
        <v>0</v>
      </c>
      <c r="Y4505" s="3">
        <v>0</v>
      </c>
      <c r="AA4505" s="3">
        <f t="shared" si="1913"/>
        <v>20137.414381676259</v>
      </c>
      <c r="AB4505" s="3">
        <f t="shared" si="1890"/>
        <v>267999.51962293044</v>
      </c>
      <c r="AC4505" s="3">
        <f t="shared" si="1891"/>
        <v>30274.960997954317</v>
      </c>
      <c r="AD4505" s="3">
        <f t="shared" si="1892"/>
        <v>686987.57282232144</v>
      </c>
      <c r="AE4505" s="3">
        <f t="shared" si="1893"/>
        <v>816205.32562814176</v>
      </c>
      <c r="AF4505" s="3">
        <f t="shared" si="1894"/>
        <v>241538.61626593233</v>
      </c>
      <c r="AG4505" s="3">
        <f t="shared" si="1895"/>
        <v>314915.09377919161</v>
      </c>
      <c r="AH4505" s="3">
        <f t="shared" si="1896"/>
        <v>421134.64971343899</v>
      </c>
      <c r="AI4505" s="3">
        <f t="shared" si="1897"/>
        <v>39872.159260446439</v>
      </c>
      <c r="AJ4505" s="3">
        <f t="shared" si="1898"/>
        <v>458980.87664960983</v>
      </c>
      <c r="AK4505" s="3">
        <f t="shared" si="1899"/>
        <v>38581.925324802927</v>
      </c>
      <c r="AL4505" s="3">
        <f t="shared" si="1900"/>
        <v>189129.46484907236</v>
      </c>
      <c r="AM4505" s="3">
        <f t="shared" si="1901"/>
        <v>384363.39169957547</v>
      </c>
      <c r="AN4505" s="3">
        <f t="shared" si="1902"/>
        <v>2156214.3172722463</v>
      </c>
      <c r="AO4505" s="3">
        <f t="shared" si="1903"/>
        <v>316817.7164019848</v>
      </c>
      <c r="AP4505" s="3">
        <f t="shared" si="1904"/>
        <v>12411.402890288344</v>
      </c>
      <c r="AQ4505" s="3">
        <f t="shared" si="1905"/>
        <v>1399891.1249839365</v>
      </c>
      <c r="AR4505" s="3">
        <f t="shared" si="1906"/>
        <v>176316.28487175074</v>
      </c>
      <c r="AS4505" s="3">
        <f t="shared" si="1907"/>
        <v>0</v>
      </c>
      <c r="AT4505" s="3">
        <f t="shared" si="1908"/>
        <v>0</v>
      </c>
      <c r="AU4505" s="3">
        <f t="shared" si="1909"/>
        <v>0</v>
      </c>
      <c r="AV4505" s="3">
        <f t="shared" si="1910"/>
        <v>0</v>
      </c>
      <c r="AW4505" s="3">
        <f t="shared" si="1911"/>
        <v>0</v>
      </c>
      <c r="AX4505" s="3">
        <f t="shared" si="1914"/>
        <v>7971771.8174153008</v>
      </c>
      <c r="AY4505" s="3">
        <f t="shared" si="1915"/>
        <v>18</v>
      </c>
      <c r="AZ4505" s="3">
        <f t="shared" si="1912"/>
        <v>0</v>
      </c>
      <c r="BA4505" s="3">
        <v>12489039.677206215</v>
      </c>
      <c r="BB4505">
        <f t="shared" si="1916"/>
        <v>0.90080000000000005</v>
      </c>
    </row>
    <row r="4506" spans="1:54">
      <c r="A4506" s="2">
        <v>4505</v>
      </c>
      <c r="B4506">
        <v>14</v>
      </c>
      <c r="C4506" s="3">
        <v>77844.112537956928</v>
      </c>
      <c r="D4506" s="3">
        <v>3836.5429801733885</v>
      </c>
      <c r="E4506" s="3">
        <v>636873.79189257941</v>
      </c>
      <c r="F4506" s="3">
        <v>124817.84013549775</v>
      </c>
      <c r="G4506" s="3">
        <v>1280821.755215402</v>
      </c>
      <c r="H4506" s="3">
        <v>387619.99794312543</v>
      </c>
      <c r="I4506" s="3">
        <v>455445.44592945551</v>
      </c>
      <c r="J4506" s="3">
        <v>136453.91851828343</v>
      </c>
      <c r="K4506" s="3">
        <v>48842.676319810409</v>
      </c>
      <c r="L4506" s="3">
        <v>16118.467657377119</v>
      </c>
      <c r="M4506" s="3">
        <v>6832.6904737464565</v>
      </c>
      <c r="N4506" s="3">
        <v>414787.45613195695</v>
      </c>
      <c r="O4506" s="3">
        <v>741845.61173761461</v>
      </c>
      <c r="P4506" s="3">
        <v>265366.57846184284</v>
      </c>
      <c r="Q4506" s="3">
        <v>0</v>
      </c>
      <c r="R4506" s="3">
        <v>0</v>
      </c>
      <c r="S4506" s="3">
        <v>0</v>
      </c>
      <c r="T4506" s="3">
        <v>0</v>
      </c>
      <c r="U4506" s="3">
        <v>0</v>
      </c>
      <c r="V4506" s="3">
        <v>0</v>
      </c>
      <c r="W4506" s="3">
        <v>0</v>
      </c>
      <c r="X4506" s="3">
        <v>0</v>
      </c>
      <c r="Y4506" s="3">
        <v>0</v>
      </c>
      <c r="AA4506" s="3">
        <f t="shared" si="1913"/>
        <v>77844.112537956928</v>
      </c>
      <c r="AB4506" s="3">
        <f t="shared" si="1890"/>
        <v>3836.5429801733885</v>
      </c>
      <c r="AC4506" s="3">
        <f t="shared" si="1891"/>
        <v>636873.79189257941</v>
      </c>
      <c r="AD4506" s="3">
        <f t="shared" si="1892"/>
        <v>124817.84013549775</v>
      </c>
      <c r="AE4506" s="3">
        <f t="shared" si="1893"/>
        <v>1280821.755215402</v>
      </c>
      <c r="AF4506" s="3">
        <f t="shared" si="1894"/>
        <v>387619.99794312543</v>
      </c>
      <c r="AG4506" s="3">
        <f t="shared" si="1895"/>
        <v>455445.44592945551</v>
      </c>
      <c r="AH4506" s="3">
        <f t="shared" si="1896"/>
        <v>136453.91851828343</v>
      </c>
      <c r="AI4506" s="3">
        <f t="shared" si="1897"/>
        <v>48842.676319810409</v>
      </c>
      <c r="AJ4506" s="3">
        <f t="shared" si="1898"/>
        <v>16118.467657377119</v>
      </c>
      <c r="AK4506" s="3">
        <f t="shared" si="1899"/>
        <v>6832.6904737464565</v>
      </c>
      <c r="AL4506" s="3">
        <f t="shared" si="1900"/>
        <v>414787.45613195695</v>
      </c>
      <c r="AM4506" s="3">
        <f t="shared" si="1901"/>
        <v>741845.61173761461</v>
      </c>
      <c r="AN4506" s="3">
        <f t="shared" si="1902"/>
        <v>265366.57846184284</v>
      </c>
      <c r="AO4506" s="3">
        <f t="shared" si="1903"/>
        <v>0</v>
      </c>
      <c r="AP4506" s="3">
        <f t="shared" si="1904"/>
        <v>0</v>
      </c>
      <c r="AQ4506" s="3">
        <f t="shared" si="1905"/>
        <v>0</v>
      </c>
      <c r="AR4506" s="3">
        <f t="shared" si="1906"/>
        <v>0</v>
      </c>
      <c r="AS4506" s="3">
        <f t="shared" si="1907"/>
        <v>0</v>
      </c>
      <c r="AT4506" s="3">
        <f t="shared" si="1908"/>
        <v>0</v>
      </c>
      <c r="AU4506" s="3">
        <f t="shared" si="1909"/>
        <v>0</v>
      </c>
      <c r="AV4506" s="3">
        <f t="shared" si="1910"/>
        <v>0</v>
      </c>
      <c r="AW4506" s="3">
        <f t="shared" si="1911"/>
        <v>0</v>
      </c>
      <c r="AX4506" s="3">
        <f t="shared" si="1914"/>
        <v>4597506.8859348223</v>
      </c>
      <c r="AY4506" s="3">
        <f t="shared" si="1915"/>
        <v>14</v>
      </c>
      <c r="AZ4506" s="3">
        <f t="shared" si="1912"/>
        <v>0</v>
      </c>
      <c r="BA4506" s="3">
        <v>12489505.616920371</v>
      </c>
      <c r="BB4506">
        <f t="shared" si="1916"/>
        <v>0.90100000000000002</v>
      </c>
    </row>
    <row r="4507" spans="1:54">
      <c r="A4507" s="2">
        <v>4506</v>
      </c>
      <c r="B4507">
        <v>17</v>
      </c>
      <c r="C4507" s="3">
        <v>69749.27912690361</v>
      </c>
      <c r="D4507" s="3">
        <v>17113.686694467833</v>
      </c>
      <c r="E4507" s="3">
        <v>189873.15677352028</v>
      </c>
      <c r="F4507" s="3">
        <v>26186.700225133773</v>
      </c>
      <c r="G4507" s="3">
        <v>23220.786445325306</v>
      </c>
      <c r="H4507" s="3">
        <v>2285166.0191520667</v>
      </c>
      <c r="I4507" s="3">
        <v>885620.84471751587</v>
      </c>
      <c r="J4507" s="3">
        <v>9554.2541062180462</v>
      </c>
      <c r="K4507" s="3">
        <v>7257736.1939066621</v>
      </c>
      <c r="L4507" s="3">
        <v>239488.94602859943</v>
      </c>
      <c r="M4507" s="3">
        <v>49563.071988792894</v>
      </c>
      <c r="N4507" s="3">
        <v>251609.65924289767</v>
      </c>
      <c r="O4507" s="3">
        <v>50491.150796369933</v>
      </c>
      <c r="P4507" s="3">
        <v>21622.361376466928</v>
      </c>
      <c r="Q4507" s="3">
        <v>115168.85407032371</v>
      </c>
      <c r="R4507" s="3">
        <v>5357325.0595890926</v>
      </c>
      <c r="S4507" s="3">
        <v>60740.025527119949</v>
      </c>
      <c r="T4507" s="3">
        <v>0</v>
      </c>
      <c r="U4507" s="3">
        <v>0</v>
      </c>
      <c r="V4507" s="3">
        <v>0</v>
      </c>
      <c r="W4507" s="3">
        <v>0</v>
      </c>
      <c r="X4507" s="3">
        <v>0</v>
      </c>
      <c r="Y4507" s="3">
        <v>0</v>
      </c>
      <c r="AA4507" s="3">
        <f t="shared" si="1913"/>
        <v>69749.27912690361</v>
      </c>
      <c r="AB4507" s="3">
        <f t="shared" si="1890"/>
        <v>17113.686694467833</v>
      </c>
      <c r="AC4507" s="3">
        <f t="shared" si="1891"/>
        <v>189873.15677352028</v>
      </c>
      <c r="AD4507" s="3">
        <f t="shared" si="1892"/>
        <v>26186.700225133773</v>
      </c>
      <c r="AE4507" s="3">
        <f t="shared" si="1893"/>
        <v>23220.786445325306</v>
      </c>
      <c r="AF4507" s="3">
        <f t="shared" si="1894"/>
        <v>2285166.0191520667</v>
      </c>
      <c r="AG4507" s="3">
        <f t="shared" si="1895"/>
        <v>885620.84471751587</v>
      </c>
      <c r="AH4507" s="3">
        <f t="shared" si="1896"/>
        <v>9554.2541062180462</v>
      </c>
      <c r="AI4507" s="3">
        <f t="shared" si="1897"/>
        <v>7257736.1939066621</v>
      </c>
      <c r="AJ4507" s="3">
        <f t="shared" si="1898"/>
        <v>239488.94602859943</v>
      </c>
      <c r="AK4507" s="3">
        <f t="shared" si="1899"/>
        <v>49563.071988792894</v>
      </c>
      <c r="AL4507" s="3">
        <f t="shared" si="1900"/>
        <v>251609.65924289767</v>
      </c>
      <c r="AM4507" s="3">
        <f t="shared" si="1901"/>
        <v>50491.150796369933</v>
      </c>
      <c r="AN4507" s="3">
        <f t="shared" si="1902"/>
        <v>21622.361376466928</v>
      </c>
      <c r="AO4507" s="3">
        <f t="shared" si="1903"/>
        <v>115168.85407032371</v>
      </c>
      <c r="AP4507" s="3">
        <f t="shared" si="1904"/>
        <v>5357325.0595890926</v>
      </c>
      <c r="AQ4507" s="3">
        <f t="shared" si="1905"/>
        <v>60740.025527119949</v>
      </c>
      <c r="AR4507" s="3">
        <f t="shared" si="1906"/>
        <v>0</v>
      </c>
      <c r="AS4507" s="3">
        <f t="shared" si="1907"/>
        <v>0</v>
      </c>
      <c r="AT4507" s="3">
        <f t="shared" si="1908"/>
        <v>0</v>
      </c>
      <c r="AU4507" s="3">
        <f t="shared" si="1909"/>
        <v>0</v>
      </c>
      <c r="AV4507" s="3">
        <f t="shared" si="1910"/>
        <v>0</v>
      </c>
      <c r="AW4507" s="3">
        <f t="shared" si="1911"/>
        <v>0</v>
      </c>
      <c r="AX4507" s="3">
        <f t="shared" si="1914"/>
        <v>16910230.049767476</v>
      </c>
      <c r="AY4507" s="3">
        <f t="shared" si="1915"/>
        <v>17</v>
      </c>
      <c r="AZ4507" s="3">
        <f t="shared" si="1912"/>
        <v>0</v>
      </c>
      <c r="BA4507" s="3">
        <v>12514963.181249375</v>
      </c>
      <c r="BB4507">
        <f t="shared" si="1916"/>
        <v>0.9012</v>
      </c>
    </row>
    <row r="4508" spans="1:54">
      <c r="A4508" s="2">
        <v>4507</v>
      </c>
      <c r="B4508">
        <v>18</v>
      </c>
      <c r="C4508" s="3">
        <v>32239.115752246253</v>
      </c>
      <c r="D4508" s="3">
        <v>41774.093388650115</v>
      </c>
      <c r="E4508" s="3">
        <v>38760.673918869892</v>
      </c>
      <c r="F4508" s="3">
        <v>513467.49599473207</v>
      </c>
      <c r="G4508" s="3">
        <v>329700.10852603015</v>
      </c>
      <c r="H4508" s="3">
        <v>69000.26789008273</v>
      </c>
      <c r="I4508" s="3">
        <v>137073.40246980652</v>
      </c>
      <c r="J4508" s="3">
        <v>52873.663610806827</v>
      </c>
      <c r="K4508" s="3">
        <v>57742.507786053655</v>
      </c>
      <c r="L4508" s="3">
        <v>48451.981162917073</v>
      </c>
      <c r="M4508" s="3">
        <v>140111.87134907526</v>
      </c>
      <c r="N4508" s="3">
        <v>374057.97313275543</v>
      </c>
      <c r="O4508" s="3">
        <v>108852.30927315248</v>
      </c>
      <c r="P4508" s="3">
        <v>18845.441790134901</v>
      </c>
      <c r="Q4508" s="3">
        <v>6759.3114571393426</v>
      </c>
      <c r="R4508" s="3">
        <v>100852.12650578453</v>
      </c>
      <c r="S4508" s="3">
        <v>55650.224863240976</v>
      </c>
      <c r="T4508" s="3">
        <v>112663.85803247997</v>
      </c>
      <c r="U4508" s="3">
        <v>0</v>
      </c>
      <c r="V4508" s="3">
        <v>0</v>
      </c>
      <c r="W4508" s="3">
        <v>0</v>
      </c>
      <c r="X4508" s="3">
        <v>0</v>
      </c>
      <c r="Y4508" s="3">
        <v>0</v>
      </c>
      <c r="AA4508" s="3">
        <f t="shared" si="1913"/>
        <v>32239.115752246253</v>
      </c>
      <c r="AB4508" s="3">
        <f t="shared" si="1890"/>
        <v>41774.093388650115</v>
      </c>
      <c r="AC4508" s="3">
        <f t="shared" si="1891"/>
        <v>38760.673918869892</v>
      </c>
      <c r="AD4508" s="3">
        <f t="shared" si="1892"/>
        <v>513467.49599473207</v>
      </c>
      <c r="AE4508" s="3">
        <f t="shared" si="1893"/>
        <v>329700.10852603015</v>
      </c>
      <c r="AF4508" s="3">
        <f t="shared" si="1894"/>
        <v>69000.26789008273</v>
      </c>
      <c r="AG4508" s="3">
        <f t="shared" si="1895"/>
        <v>137073.40246980652</v>
      </c>
      <c r="AH4508" s="3">
        <f t="shared" si="1896"/>
        <v>52873.663610806827</v>
      </c>
      <c r="AI4508" s="3">
        <f t="shared" si="1897"/>
        <v>57742.507786053655</v>
      </c>
      <c r="AJ4508" s="3">
        <f t="shared" si="1898"/>
        <v>48451.981162917073</v>
      </c>
      <c r="AK4508" s="3">
        <f t="shared" si="1899"/>
        <v>140111.87134907526</v>
      </c>
      <c r="AL4508" s="3">
        <f t="shared" si="1900"/>
        <v>374057.97313275543</v>
      </c>
      <c r="AM4508" s="3">
        <f t="shared" si="1901"/>
        <v>108852.30927315248</v>
      </c>
      <c r="AN4508" s="3">
        <f t="shared" si="1902"/>
        <v>18845.441790134901</v>
      </c>
      <c r="AO4508" s="3">
        <f t="shared" si="1903"/>
        <v>6759.3114571393426</v>
      </c>
      <c r="AP4508" s="3">
        <f t="shared" si="1904"/>
        <v>100852.12650578453</v>
      </c>
      <c r="AQ4508" s="3">
        <f t="shared" si="1905"/>
        <v>55650.224863240976</v>
      </c>
      <c r="AR4508" s="3">
        <f t="shared" si="1906"/>
        <v>112663.85803247997</v>
      </c>
      <c r="AS4508" s="3">
        <f t="shared" si="1907"/>
        <v>0</v>
      </c>
      <c r="AT4508" s="3">
        <f t="shared" si="1908"/>
        <v>0</v>
      </c>
      <c r="AU4508" s="3">
        <f t="shared" si="1909"/>
        <v>0</v>
      </c>
      <c r="AV4508" s="3">
        <f t="shared" si="1910"/>
        <v>0</v>
      </c>
      <c r="AW4508" s="3">
        <f t="shared" si="1911"/>
        <v>0</v>
      </c>
      <c r="AX4508" s="3">
        <f t="shared" si="1914"/>
        <v>2238876.4269039584</v>
      </c>
      <c r="AY4508" s="3">
        <f t="shared" si="1915"/>
        <v>18</v>
      </c>
      <c r="AZ4508" s="3">
        <f t="shared" si="1912"/>
        <v>0</v>
      </c>
      <c r="BA4508" s="3">
        <v>12531204.240971841</v>
      </c>
      <c r="BB4508">
        <f t="shared" si="1916"/>
        <v>0.90139999999999998</v>
      </c>
    </row>
    <row r="4509" spans="1:54">
      <c r="A4509" s="2">
        <v>4508</v>
      </c>
      <c r="B4509">
        <v>18</v>
      </c>
      <c r="C4509" s="3">
        <v>32742.10935184126</v>
      </c>
      <c r="D4509" s="3">
        <v>46321.002610777366</v>
      </c>
      <c r="E4509" s="3">
        <v>21418.633647945975</v>
      </c>
      <c r="F4509" s="3">
        <v>21641.78490306508</v>
      </c>
      <c r="G4509" s="3">
        <v>75727.145272891634</v>
      </c>
      <c r="H4509" s="3">
        <v>24476.14493666833</v>
      </c>
      <c r="I4509" s="3">
        <v>44293.852493800485</v>
      </c>
      <c r="J4509" s="3">
        <v>100917.87559807033</v>
      </c>
      <c r="K4509" s="3">
        <v>219858.05699943218</v>
      </c>
      <c r="L4509" s="3">
        <v>110505.09220533907</v>
      </c>
      <c r="M4509" s="3">
        <v>7440802.4183839215</v>
      </c>
      <c r="N4509" s="3">
        <v>31541.287562415251</v>
      </c>
      <c r="O4509" s="3">
        <v>26497.011840096715</v>
      </c>
      <c r="P4509" s="3">
        <v>1340859.5311712027</v>
      </c>
      <c r="Q4509" s="3">
        <v>9204.6453285469124</v>
      </c>
      <c r="R4509" s="3">
        <v>619788.13896589284</v>
      </c>
      <c r="S4509" s="3">
        <v>859598.94516558503</v>
      </c>
      <c r="T4509" s="3">
        <v>518064.18690002803</v>
      </c>
      <c r="U4509" s="3">
        <v>0</v>
      </c>
      <c r="V4509" s="3">
        <v>0</v>
      </c>
      <c r="W4509" s="3">
        <v>0</v>
      </c>
      <c r="X4509" s="3">
        <v>0</v>
      </c>
      <c r="Y4509" s="3">
        <v>0</v>
      </c>
      <c r="AA4509" s="3">
        <f t="shared" si="1913"/>
        <v>32742.10935184126</v>
      </c>
      <c r="AB4509" s="3">
        <f t="shared" si="1890"/>
        <v>46321.002610777366</v>
      </c>
      <c r="AC4509" s="3">
        <f t="shared" si="1891"/>
        <v>21418.633647945975</v>
      </c>
      <c r="AD4509" s="3">
        <f t="shared" si="1892"/>
        <v>21641.78490306508</v>
      </c>
      <c r="AE4509" s="3">
        <f t="shared" si="1893"/>
        <v>75727.145272891634</v>
      </c>
      <c r="AF4509" s="3">
        <f t="shared" si="1894"/>
        <v>24476.14493666833</v>
      </c>
      <c r="AG4509" s="3">
        <f t="shared" si="1895"/>
        <v>44293.852493800485</v>
      </c>
      <c r="AH4509" s="3">
        <f t="shared" si="1896"/>
        <v>100917.87559807033</v>
      </c>
      <c r="AI4509" s="3">
        <f t="shared" si="1897"/>
        <v>219858.05699943218</v>
      </c>
      <c r="AJ4509" s="3">
        <f t="shared" si="1898"/>
        <v>110505.09220533907</v>
      </c>
      <c r="AK4509" s="3">
        <f t="shared" si="1899"/>
        <v>7440802.4183839215</v>
      </c>
      <c r="AL4509" s="3">
        <f t="shared" si="1900"/>
        <v>31541.287562415251</v>
      </c>
      <c r="AM4509" s="3">
        <f t="shared" si="1901"/>
        <v>26497.011840096715</v>
      </c>
      <c r="AN4509" s="3">
        <f t="shared" si="1902"/>
        <v>1340859.5311712027</v>
      </c>
      <c r="AO4509" s="3">
        <f t="shared" si="1903"/>
        <v>9204.6453285469124</v>
      </c>
      <c r="AP4509" s="3">
        <f t="shared" si="1904"/>
        <v>619788.13896589284</v>
      </c>
      <c r="AQ4509" s="3">
        <f t="shared" si="1905"/>
        <v>859598.94516558503</v>
      </c>
      <c r="AR4509" s="3">
        <f t="shared" si="1906"/>
        <v>518064.18690002803</v>
      </c>
      <c r="AS4509" s="3">
        <f t="shared" si="1907"/>
        <v>0</v>
      </c>
      <c r="AT4509" s="3">
        <f t="shared" si="1908"/>
        <v>0</v>
      </c>
      <c r="AU4509" s="3">
        <f t="shared" si="1909"/>
        <v>0</v>
      </c>
      <c r="AV4509" s="3">
        <f t="shared" si="1910"/>
        <v>0</v>
      </c>
      <c r="AW4509" s="3">
        <f t="shared" si="1911"/>
        <v>0</v>
      </c>
      <c r="AX4509" s="3">
        <f t="shared" si="1914"/>
        <v>11544257.863337521</v>
      </c>
      <c r="AY4509" s="3">
        <f t="shared" si="1915"/>
        <v>18</v>
      </c>
      <c r="AZ4509" s="3">
        <f t="shared" si="1912"/>
        <v>0</v>
      </c>
      <c r="BA4509" s="3">
        <v>12538276.157418171</v>
      </c>
      <c r="BB4509">
        <f t="shared" si="1916"/>
        <v>0.90159999999999996</v>
      </c>
    </row>
    <row r="4510" spans="1:54">
      <c r="A4510" s="2">
        <v>4509</v>
      </c>
      <c r="B4510">
        <v>12</v>
      </c>
      <c r="C4510" s="3">
        <v>60875.853437165882</v>
      </c>
      <c r="D4510" s="3">
        <v>18684.605319758353</v>
      </c>
      <c r="E4510" s="3">
        <v>417976.30469848553</v>
      </c>
      <c r="F4510" s="3">
        <v>25483.672660019689</v>
      </c>
      <c r="G4510" s="3">
        <v>67229.047924162907</v>
      </c>
      <c r="H4510" s="3">
        <v>19699.567038845002</v>
      </c>
      <c r="I4510" s="3">
        <v>405963.6952785718</v>
      </c>
      <c r="J4510" s="3">
        <v>76741.710254666861</v>
      </c>
      <c r="K4510" s="3">
        <v>2975429.7463876274</v>
      </c>
      <c r="L4510" s="3">
        <v>42640.754954884498</v>
      </c>
      <c r="M4510" s="3">
        <v>18065.835358482895</v>
      </c>
      <c r="N4510" s="3">
        <v>23909.500590427258</v>
      </c>
      <c r="O4510" s="3">
        <v>0</v>
      </c>
      <c r="P4510" s="3">
        <v>0</v>
      </c>
      <c r="Q4510" s="3">
        <v>0</v>
      </c>
      <c r="R4510" s="3">
        <v>0</v>
      </c>
      <c r="S4510" s="3">
        <v>0</v>
      </c>
      <c r="T4510" s="3">
        <v>0</v>
      </c>
      <c r="U4510" s="3">
        <v>0</v>
      </c>
      <c r="V4510" s="3">
        <v>0</v>
      </c>
      <c r="W4510" s="3">
        <v>0</v>
      </c>
      <c r="X4510" s="3">
        <v>0</v>
      </c>
      <c r="Y4510" s="3">
        <v>0</v>
      </c>
      <c r="AA4510" s="3">
        <f t="shared" si="1913"/>
        <v>60875.853437165882</v>
      </c>
      <c r="AB4510" s="3">
        <f t="shared" si="1890"/>
        <v>18684.605319758353</v>
      </c>
      <c r="AC4510" s="3">
        <f t="shared" si="1891"/>
        <v>417976.30469848553</v>
      </c>
      <c r="AD4510" s="3">
        <f t="shared" si="1892"/>
        <v>25483.672660019689</v>
      </c>
      <c r="AE4510" s="3">
        <f t="shared" si="1893"/>
        <v>67229.047924162907</v>
      </c>
      <c r="AF4510" s="3">
        <f t="shared" si="1894"/>
        <v>19699.567038845002</v>
      </c>
      <c r="AG4510" s="3">
        <f t="shared" si="1895"/>
        <v>405963.6952785718</v>
      </c>
      <c r="AH4510" s="3">
        <f t="shared" si="1896"/>
        <v>76741.710254666861</v>
      </c>
      <c r="AI4510" s="3">
        <f t="shared" si="1897"/>
        <v>2975429.7463876274</v>
      </c>
      <c r="AJ4510" s="3">
        <f t="shared" si="1898"/>
        <v>42640.754954884498</v>
      </c>
      <c r="AK4510" s="3">
        <f t="shared" si="1899"/>
        <v>18065.835358482895</v>
      </c>
      <c r="AL4510" s="3">
        <f t="shared" si="1900"/>
        <v>23909.500590427258</v>
      </c>
      <c r="AM4510" s="3">
        <f t="shared" si="1901"/>
        <v>0</v>
      </c>
      <c r="AN4510" s="3">
        <f t="shared" si="1902"/>
        <v>0</v>
      </c>
      <c r="AO4510" s="3">
        <f t="shared" si="1903"/>
        <v>0</v>
      </c>
      <c r="AP4510" s="3">
        <f t="shared" si="1904"/>
        <v>0</v>
      </c>
      <c r="AQ4510" s="3">
        <f t="shared" si="1905"/>
        <v>0</v>
      </c>
      <c r="AR4510" s="3">
        <f t="shared" si="1906"/>
        <v>0</v>
      </c>
      <c r="AS4510" s="3">
        <f t="shared" si="1907"/>
        <v>0</v>
      </c>
      <c r="AT4510" s="3">
        <f t="shared" si="1908"/>
        <v>0</v>
      </c>
      <c r="AU4510" s="3">
        <f t="shared" si="1909"/>
        <v>0</v>
      </c>
      <c r="AV4510" s="3">
        <f t="shared" si="1910"/>
        <v>0</v>
      </c>
      <c r="AW4510" s="3">
        <f t="shared" si="1911"/>
        <v>0</v>
      </c>
      <c r="AX4510" s="3">
        <f t="shared" si="1914"/>
        <v>4152700.293903098</v>
      </c>
      <c r="AY4510" s="3">
        <f t="shared" si="1915"/>
        <v>12</v>
      </c>
      <c r="AZ4510" s="3">
        <f t="shared" si="1912"/>
        <v>0</v>
      </c>
      <c r="BA4510" s="3">
        <v>12542131.990138616</v>
      </c>
      <c r="BB4510">
        <f t="shared" si="1916"/>
        <v>0.90180000000000005</v>
      </c>
    </row>
    <row r="4511" spans="1:54">
      <c r="A4511" s="2">
        <v>4510</v>
      </c>
      <c r="B4511">
        <v>8</v>
      </c>
      <c r="C4511" s="3">
        <v>146232.46011950882</v>
      </c>
      <c r="D4511" s="3">
        <v>28447.031230465211</v>
      </c>
      <c r="E4511" s="3">
        <v>2588873.7574954457</v>
      </c>
      <c r="F4511" s="3">
        <v>355343.3753620073</v>
      </c>
      <c r="G4511" s="3">
        <v>76729.734413610422</v>
      </c>
      <c r="H4511" s="3">
        <v>69766.072396541218</v>
      </c>
      <c r="I4511" s="3">
        <v>720749.4107432965</v>
      </c>
      <c r="J4511" s="3">
        <v>13365.957754532676</v>
      </c>
      <c r="K4511" s="3">
        <v>0</v>
      </c>
      <c r="L4511" s="3">
        <v>0</v>
      </c>
      <c r="M4511" s="3">
        <v>0</v>
      </c>
      <c r="N4511" s="3">
        <v>0</v>
      </c>
      <c r="O4511" s="3">
        <v>0</v>
      </c>
      <c r="P4511" s="3">
        <v>0</v>
      </c>
      <c r="Q4511" s="3">
        <v>0</v>
      </c>
      <c r="R4511" s="3">
        <v>0</v>
      </c>
      <c r="S4511" s="3">
        <v>0</v>
      </c>
      <c r="T4511" s="3">
        <v>0</v>
      </c>
      <c r="U4511" s="3">
        <v>0</v>
      </c>
      <c r="V4511" s="3">
        <v>0</v>
      </c>
      <c r="W4511" s="3">
        <v>0</v>
      </c>
      <c r="X4511" s="3">
        <v>0</v>
      </c>
      <c r="Y4511" s="3">
        <v>0</v>
      </c>
      <c r="AA4511" s="3">
        <f t="shared" si="1913"/>
        <v>146232.46011950882</v>
      </c>
      <c r="AB4511" s="3">
        <f t="shared" si="1890"/>
        <v>28447.031230465211</v>
      </c>
      <c r="AC4511" s="3">
        <f t="shared" si="1891"/>
        <v>2588873.7574954457</v>
      </c>
      <c r="AD4511" s="3">
        <f t="shared" si="1892"/>
        <v>355343.3753620073</v>
      </c>
      <c r="AE4511" s="3">
        <f t="shared" si="1893"/>
        <v>76729.734413610422</v>
      </c>
      <c r="AF4511" s="3">
        <f t="shared" si="1894"/>
        <v>69766.072396541218</v>
      </c>
      <c r="AG4511" s="3">
        <f t="shared" si="1895"/>
        <v>720749.4107432965</v>
      </c>
      <c r="AH4511" s="3">
        <f t="shared" si="1896"/>
        <v>13365.957754532676</v>
      </c>
      <c r="AI4511" s="3">
        <f t="shared" si="1897"/>
        <v>0</v>
      </c>
      <c r="AJ4511" s="3">
        <f t="shared" si="1898"/>
        <v>0</v>
      </c>
      <c r="AK4511" s="3">
        <f t="shared" si="1899"/>
        <v>0</v>
      </c>
      <c r="AL4511" s="3">
        <f t="shared" si="1900"/>
        <v>0</v>
      </c>
      <c r="AM4511" s="3">
        <f t="shared" si="1901"/>
        <v>0</v>
      </c>
      <c r="AN4511" s="3">
        <f t="shared" si="1902"/>
        <v>0</v>
      </c>
      <c r="AO4511" s="3">
        <f t="shared" si="1903"/>
        <v>0</v>
      </c>
      <c r="AP4511" s="3">
        <f t="shared" si="1904"/>
        <v>0</v>
      </c>
      <c r="AQ4511" s="3">
        <f t="shared" si="1905"/>
        <v>0</v>
      </c>
      <c r="AR4511" s="3">
        <f t="shared" si="1906"/>
        <v>0</v>
      </c>
      <c r="AS4511" s="3">
        <f t="shared" si="1907"/>
        <v>0</v>
      </c>
      <c r="AT4511" s="3">
        <f t="shared" si="1908"/>
        <v>0</v>
      </c>
      <c r="AU4511" s="3">
        <f t="shared" si="1909"/>
        <v>0</v>
      </c>
      <c r="AV4511" s="3">
        <f t="shared" si="1910"/>
        <v>0</v>
      </c>
      <c r="AW4511" s="3">
        <f t="shared" si="1911"/>
        <v>0</v>
      </c>
      <c r="AX4511" s="3">
        <f t="shared" si="1914"/>
        <v>3999507.799515408</v>
      </c>
      <c r="AY4511" s="3">
        <f t="shared" si="1915"/>
        <v>8</v>
      </c>
      <c r="AZ4511" s="3">
        <f t="shared" si="1912"/>
        <v>0</v>
      </c>
      <c r="BA4511" s="3">
        <v>12597400.790885538</v>
      </c>
      <c r="BB4511">
        <f t="shared" si="1916"/>
        <v>0.90200000000000002</v>
      </c>
    </row>
    <row r="4512" spans="1:54">
      <c r="A4512" s="2">
        <v>4511</v>
      </c>
      <c r="B4512">
        <v>12</v>
      </c>
      <c r="C4512" s="3">
        <v>208901.70239396006</v>
      </c>
      <c r="D4512" s="3">
        <v>81324.447154753245</v>
      </c>
      <c r="E4512" s="3">
        <v>10954.535704337788</v>
      </c>
      <c r="F4512" s="3">
        <v>960685.79808772763</v>
      </c>
      <c r="G4512" s="3">
        <v>2051223.893168767</v>
      </c>
      <c r="H4512" s="3">
        <v>325677.83231265662</v>
      </c>
      <c r="I4512" s="3">
        <v>1036357.2678981581</v>
      </c>
      <c r="J4512" s="3">
        <v>419184.60292357305</v>
      </c>
      <c r="K4512" s="3">
        <v>14980.649966640014</v>
      </c>
      <c r="L4512" s="3">
        <v>151297.56688348742</v>
      </c>
      <c r="M4512" s="3">
        <v>337472.02838803537</v>
      </c>
      <c r="N4512" s="3">
        <v>473957.42509568791</v>
      </c>
      <c r="O4512" s="3">
        <v>0</v>
      </c>
      <c r="P4512" s="3">
        <v>0</v>
      </c>
      <c r="Q4512" s="3">
        <v>0</v>
      </c>
      <c r="R4512" s="3">
        <v>0</v>
      </c>
      <c r="S4512" s="3">
        <v>0</v>
      </c>
      <c r="T4512" s="3">
        <v>0</v>
      </c>
      <c r="U4512" s="3">
        <v>0</v>
      </c>
      <c r="V4512" s="3">
        <v>0</v>
      </c>
      <c r="W4512" s="3">
        <v>0</v>
      </c>
      <c r="X4512" s="3">
        <v>0</v>
      </c>
      <c r="Y4512" s="3">
        <v>0</v>
      </c>
      <c r="AA4512" s="3">
        <f t="shared" si="1913"/>
        <v>208901.70239396006</v>
      </c>
      <c r="AB4512" s="3">
        <f t="shared" si="1890"/>
        <v>81324.447154753245</v>
      </c>
      <c r="AC4512" s="3">
        <f t="shared" si="1891"/>
        <v>10954.535704337788</v>
      </c>
      <c r="AD4512" s="3">
        <f t="shared" si="1892"/>
        <v>960685.79808772763</v>
      </c>
      <c r="AE4512" s="3">
        <f t="shared" si="1893"/>
        <v>2051223.893168767</v>
      </c>
      <c r="AF4512" s="3">
        <f t="shared" si="1894"/>
        <v>325677.83231265662</v>
      </c>
      <c r="AG4512" s="3">
        <f t="shared" si="1895"/>
        <v>1036357.2678981581</v>
      </c>
      <c r="AH4512" s="3">
        <f t="shared" si="1896"/>
        <v>419184.60292357305</v>
      </c>
      <c r="AI4512" s="3">
        <f t="shared" si="1897"/>
        <v>14980.649966640014</v>
      </c>
      <c r="AJ4512" s="3">
        <f t="shared" si="1898"/>
        <v>151297.56688348742</v>
      </c>
      <c r="AK4512" s="3">
        <f t="shared" si="1899"/>
        <v>337472.02838803537</v>
      </c>
      <c r="AL4512" s="3">
        <f t="shared" si="1900"/>
        <v>473957.42509568791</v>
      </c>
      <c r="AM4512" s="3">
        <f t="shared" si="1901"/>
        <v>0</v>
      </c>
      <c r="AN4512" s="3">
        <f t="shared" si="1902"/>
        <v>0</v>
      </c>
      <c r="AO4512" s="3">
        <f t="shared" si="1903"/>
        <v>0</v>
      </c>
      <c r="AP4512" s="3">
        <f t="shared" si="1904"/>
        <v>0</v>
      </c>
      <c r="AQ4512" s="3">
        <f t="shared" si="1905"/>
        <v>0</v>
      </c>
      <c r="AR4512" s="3">
        <f t="shared" si="1906"/>
        <v>0</v>
      </c>
      <c r="AS4512" s="3">
        <f t="shared" si="1907"/>
        <v>0</v>
      </c>
      <c r="AT4512" s="3">
        <f t="shared" si="1908"/>
        <v>0</v>
      </c>
      <c r="AU4512" s="3">
        <f t="shared" si="1909"/>
        <v>0</v>
      </c>
      <c r="AV4512" s="3">
        <f t="shared" si="1910"/>
        <v>0</v>
      </c>
      <c r="AW4512" s="3">
        <f t="shared" si="1911"/>
        <v>0</v>
      </c>
      <c r="AX4512" s="3">
        <f t="shared" si="1914"/>
        <v>6072017.7499777842</v>
      </c>
      <c r="AY4512" s="3">
        <f t="shared" si="1915"/>
        <v>12</v>
      </c>
      <c r="AZ4512" s="3">
        <f t="shared" si="1912"/>
        <v>0</v>
      </c>
      <c r="BA4512" s="3">
        <v>12604893.458526749</v>
      </c>
      <c r="BB4512">
        <f t="shared" si="1916"/>
        <v>0.9022</v>
      </c>
    </row>
    <row r="4513" spans="1:54">
      <c r="A4513" s="2">
        <v>4512</v>
      </c>
      <c r="B4513">
        <v>9</v>
      </c>
      <c r="C4513" s="3">
        <v>3086348.4704423603</v>
      </c>
      <c r="D4513" s="3">
        <v>91394.73519733698</v>
      </c>
      <c r="E4513" s="3">
        <v>39575.110001985806</v>
      </c>
      <c r="F4513" s="3">
        <v>923699.90516189858</v>
      </c>
      <c r="G4513" s="3">
        <v>216928.95204231888</v>
      </c>
      <c r="H4513" s="3">
        <v>672967.3414292254</v>
      </c>
      <c r="I4513" s="3">
        <v>793409.40889616613</v>
      </c>
      <c r="J4513" s="3">
        <v>423854.16968135891</v>
      </c>
      <c r="K4513" s="3">
        <v>36856.605327421734</v>
      </c>
      <c r="L4513" s="3">
        <v>0</v>
      </c>
      <c r="M4513" s="3">
        <v>0</v>
      </c>
      <c r="N4513" s="3">
        <v>0</v>
      </c>
      <c r="O4513" s="3">
        <v>0</v>
      </c>
      <c r="P4513" s="3">
        <v>0</v>
      </c>
      <c r="Q4513" s="3">
        <v>0</v>
      </c>
      <c r="R4513" s="3">
        <v>0</v>
      </c>
      <c r="S4513" s="3">
        <v>0</v>
      </c>
      <c r="T4513" s="3">
        <v>0</v>
      </c>
      <c r="U4513" s="3">
        <v>0</v>
      </c>
      <c r="V4513" s="3">
        <v>0</v>
      </c>
      <c r="W4513" s="3">
        <v>0</v>
      </c>
      <c r="X4513" s="3">
        <v>0</v>
      </c>
      <c r="Y4513" s="3">
        <v>0</v>
      </c>
      <c r="AA4513" s="3">
        <f t="shared" si="1913"/>
        <v>3086348.4704423603</v>
      </c>
      <c r="AB4513" s="3">
        <f t="shared" si="1890"/>
        <v>91394.73519733698</v>
      </c>
      <c r="AC4513" s="3">
        <f t="shared" si="1891"/>
        <v>39575.110001985806</v>
      </c>
      <c r="AD4513" s="3">
        <f t="shared" si="1892"/>
        <v>923699.90516189858</v>
      </c>
      <c r="AE4513" s="3">
        <f t="shared" si="1893"/>
        <v>216928.95204231888</v>
      </c>
      <c r="AF4513" s="3">
        <f t="shared" si="1894"/>
        <v>672967.3414292254</v>
      </c>
      <c r="AG4513" s="3">
        <f t="shared" si="1895"/>
        <v>793409.40889616613</v>
      </c>
      <c r="AH4513" s="3">
        <f t="shared" si="1896"/>
        <v>423854.16968135891</v>
      </c>
      <c r="AI4513" s="3">
        <f t="shared" si="1897"/>
        <v>36856.605327421734</v>
      </c>
      <c r="AJ4513" s="3">
        <f t="shared" si="1898"/>
        <v>0</v>
      </c>
      <c r="AK4513" s="3">
        <f t="shared" si="1899"/>
        <v>0</v>
      </c>
      <c r="AL4513" s="3">
        <f t="shared" si="1900"/>
        <v>0</v>
      </c>
      <c r="AM4513" s="3">
        <f t="shared" si="1901"/>
        <v>0</v>
      </c>
      <c r="AN4513" s="3">
        <f t="shared" si="1902"/>
        <v>0</v>
      </c>
      <c r="AO4513" s="3">
        <f t="shared" si="1903"/>
        <v>0</v>
      </c>
      <c r="AP4513" s="3">
        <f t="shared" si="1904"/>
        <v>0</v>
      </c>
      <c r="AQ4513" s="3">
        <f t="shared" si="1905"/>
        <v>0</v>
      </c>
      <c r="AR4513" s="3">
        <f t="shared" si="1906"/>
        <v>0</v>
      </c>
      <c r="AS4513" s="3">
        <f t="shared" si="1907"/>
        <v>0</v>
      </c>
      <c r="AT4513" s="3">
        <f t="shared" si="1908"/>
        <v>0</v>
      </c>
      <c r="AU4513" s="3">
        <f t="shared" si="1909"/>
        <v>0</v>
      </c>
      <c r="AV4513" s="3">
        <f t="shared" si="1910"/>
        <v>0</v>
      </c>
      <c r="AW4513" s="3">
        <f t="shared" si="1911"/>
        <v>0</v>
      </c>
      <c r="AX4513" s="3">
        <f t="shared" si="1914"/>
        <v>6285034.698180072</v>
      </c>
      <c r="AY4513" s="3">
        <f t="shared" si="1915"/>
        <v>9</v>
      </c>
      <c r="AZ4513" s="3">
        <f t="shared" si="1912"/>
        <v>0</v>
      </c>
      <c r="BA4513" s="3">
        <v>12605909.666242015</v>
      </c>
      <c r="BB4513">
        <f t="shared" si="1916"/>
        <v>0.90239999999999998</v>
      </c>
    </row>
    <row r="4514" spans="1:54">
      <c r="A4514" s="2">
        <v>4513</v>
      </c>
      <c r="B4514">
        <v>15</v>
      </c>
      <c r="C4514" s="3">
        <v>1228657.2859093086</v>
      </c>
      <c r="D4514" s="3">
        <v>11463.056690660127</v>
      </c>
      <c r="E4514" s="3">
        <v>659571.35316727485</v>
      </c>
      <c r="F4514" s="3">
        <v>60522.611931928797</v>
      </c>
      <c r="G4514" s="3">
        <v>203322.86278387785</v>
      </c>
      <c r="H4514" s="3">
        <v>695376.2576605858</v>
      </c>
      <c r="I4514" s="3">
        <v>7282.2693722523945</v>
      </c>
      <c r="J4514" s="3">
        <v>230710.67532449265</v>
      </c>
      <c r="K4514" s="3">
        <v>1327401.4243449583</v>
      </c>
      <c r="L4514" s="3">
        <v>80549.383076001468</v>
      </c>
      <c r="M4514" s="3">
        <v>44461.554251368601</v>
      </c>
      <c r="N4514" s="3">
        <v>946209.96053466934</v>
      </c>
      <c r="O4514" s="3">
        <v>108272.75506915001</v>
      </c>
      <c r="P4514" s="3">
        <v>29463.15593610159</v>
      </c>
      <c r="Q4514" s="3">
        <v>1845976.1577758018</v>
      </c>
      <c r="R4514" s="3">
        <v>0</v>
      </c>
      <c r="S4514" s="3">
        <v>0</v>
      </c>
      <c r="T4514" s="3">
        <v>0</v>
      </c>
      <c r="U4514" s="3">
        <v>0</v>
      </c>
      <c r="V4514" s="3">
        <v>0</v>
      </c>
      <c r="W4514" s="3">
        <v>0</v>
      </c>
      <c r="X4514" s="3">
        <v>0</v>
      </c>
      <c r="Y4514" s="3">
        <v>0</v>
      </c>
      <c r="AA4514" s="3">
        <f t="shared" si="1913"/>
        <v>1228657.2859093086</v>
      </c>
      <c r="AB4514" s="3">
        <f t="shared" si="1890"/>
        <v>11463.056690660127</v>
      </c>
      <c r="AC4514" s="3">
        <f t="shared" si="1891"/>
        <v>659571.35316727485</v>
      </c>
      <c r="AD4514" s="3">
        <f t="shared" si="1892"/>
        <v>60522.611931928797</v>
      </c>
      <c r="AE4514" s="3">
        <f t="shared" si="1893"/>
        <v>203322.86278387785</v>
      </c>
      <c r="AF4514" s="3">
        <f t="shared" si="1894"/>
        <v>695376.2576605858</v>
      </c>
      <c r="AG4514" s="3">
        <f t="shared" si="1895"/>
        <v>7282.2693722523945</v>
      </c>
      <c r="AH4514" s="3">
        <f t="shared" si="1896"/>
        <v>230710.67532449265</v>
      </c>
      <c r="AI4514" s="3">
        <f t="shared" si="1897"/>
        <v>1327401.4243449583</v>
      </c>
      <c r="AJ4514" s="3">
        <f t="shared" si="1898"/>
        <v>80549.383076001468</v>
      </c>
      <c r="AK4514" s="3">
        <f t="shared" si="1899"/>
        <v>44461.554251368601</v>
      </c>
      <c r="AL4514" s="3">
        <f t="shared" si="1900"/>
        <v>946209.96053466934</v>
      </c>
      <c r="AM4514" s="3">
        <f t="shared" si="1901"/>
        <v>108272.75506915001</v>
      </c>
      <c r="AN4514" s="3">
        <f t="shared" si="1902"/>
        <v>29463.15593610159</v>
      </c>
      <c r="AO4514" s="3">
        <f t="shared" si="1903"/>
        <v>1845976.1577758018</v>
      </c>
      <c r="AP4514" s="3">
        <f t="shared" si="1904"/>
        <v>0</v>
      </c>
      <c r="AQ4514" s="3">
        <f t="shared" si="1905"/>
        <v>0</v>
      </c>
      <c r="AR4514" s="3">
        <f t="shared" si="1906"/>
        <v>0</v>
      </c>
      <c r="AS4514" s="3">
        <f t="shared" si="1907"/>
        <v>0</v>
      </c>
      <c r="AT4514" s="3">
        <f t="shared" si="1908"/>
        <v>0</v>
      </c>
      <c r="AU4514" s="3">
        <f t="shared" si="1909"/>
        <v>0</v>
      </c>
      <c r="AV4514" s="3">
        <f t="shared" si="1910"/>
        <v>0</v>
      </c>
      <c r="AW4514" s="3">
        <f t="shared" si="1911"/>
        <v>0</v>
      </c>
      <c r="AX4514" s="3">
        <f t="shared" si="1914"/>
        <v>7479240.7638284313</v>
      </c>
      <c r="AY4514" s="3">
        <f t="shared" si="1915"/>
        <v>15</v>
      </c>
      <c r="AZ4514" s="3">
        <f t="shared" si="1912"/>
        <v>0</v>
      </c>
      <c r="BA4514" s="3">
        <v>12608430.038154662</v>
      </c>
      <c r="BB4514">
        <f t="shared" si="1916"/>
        <v>0.90259999999999996</v>
      </c>
    </row>
    <row r="4515" spans="1:54">
      <c r="A4515" s="2">
        <v>4514</v>
      </c>
      <c r="B4515">
        <v>18</v>
      </c>
      <c r="C4515" s="3">
        <v>69104.143873607478</v>
      </c>
      <c r="D4515" s="3">
        <v>105751.34539539827</v>
      </c>
      <c r="E4515" s="3">
        <v>167179.59493383186</v>
      </c>
      <c r="F4515" s="3">
        <v>2779.0689300000536</v>
      </c>
      <c r="G4515" s="3">
        <v>123446.92140263703</v>
      </c>
      <c r="H4515" s="3">
        <v>745731.66300804529</v>
      </c>
      <c r="I4515" s="3">
        <v>264422.35488388193</v>
      </c>
      <c r="J4515" s="3">
        <v>810747.34875782928</v>
      </c>
      <c r="K4515" s="3">
        <v>803202.03115135583</v>
      </c>
      <c r="L4515" s="3">
        <v>1011307.0152013827</v>
      </c>
      <c r="M4515" s="3">
        <v>188897.18983219427</v>
      </c>
      <c r="N4515" s="3">
        <v>1884766.8536564931</v>
      </c>
      <c r="O4515" s="3">
        <v>37588.629222264135</v>
      </c>
      <c r="P4515" s="3">
        <v>19983.263192268667</v>
      </c>
      <c r="Q4515" s="3">
        <v>457936.23665948043</v>
      </c>
      <c r="R4515" s="3">
        <v>210353.22223986231</v>
      </c>
      <c r="S4515" s="3">
        <v>184641.5472394079</v>
      </c>
      <c r="T4515" s="3">
        <v>287957.43870462559</v>
      </c>
      <c r="U4515" s="3">
        <v>0</v>
      </c>
      <c r="V4515" s="3">
        <v>0</v>
      </c>
      <c r="W4515" s="3">
        <v>0</v>
      </c>
      <c r="X4515" s="3">
        <v>0</v>
      </c>
      <c r="Y4515" s="3">
        <v>0</v>
      </c>
      <c r="AA4515" s="3">
        <f t="shared" si="1913"/>
        <v>69104.143873607478</v>
      </c>
      <c r="AB4515" s="3">
        <f t="shared" si="1890"/>
        <v>105751.34539539827</v>
      </c>
      <c r="AC4515" s="3">
        <f t="shared" si="1891"/>
        <v>167179.59493383186</v>
      </c>
      <c r="AD4515" s="3">
        <f t="shared" si="1892"/>
        <v>2779.0689300000536</v>
      </c>
      <c r="AE4515" s="3">
        <f t="shared" si="1893"/>
        <v>123446.92140263703</v>
      </c>
      <c r="AF4515" s="3">
        <f t="shared" si="1894"/>
        <v>745731.66300804529</v>
      </c>
      <c r="AG4515" s="3">
        <f t="shared" si="1895"/>
        <v>264422.35488388193</v>
      </c>
      <c r="AH4515" s="3">
        <f t="shared" si="1896"/>
        <v>810747.34875782928</v>
      </c>
      <c r="AI4515" s="3">
        <f t="shared" si="1897"/>
        <v>803202.03115135583</v>
      </c>
      <c r="AJ4515" s="3">
        <f t="shared" si="1898"/>
        <v>1011307.0152013827</v>
      </c>
      <c r="AK4515" s="3">
        <f t="shared" si="1899"/>
        <v>188897.18983219427</v>
      </c>
      <c r="AL4515" s="3">
        <f t="shared" si="1900"/>
        <v>1884766.8536564931</v>
      </c>
      <c r="AM4515" s="3">
        <f t="shared" si="1901"/>
        <v>37588.629222264135</v>
      </c>
      <c r="AN4515" s="3">
        <f t="shared" si="1902"/>
        <v>19983.263192268667</v>
      </c>
      <c r="AO4515" s="3">
        <f t="shared" si="1903"/>
        <v>457936.23665948043</v>
      </c>
      <c r="AP4515" s="3">
        <f t="shared" si="1904"/>
        <v>210353.22223986231</v>
      </c>
      <c r="AQ4515" s="3">
        <f t="shared" si="1905"/>
        <v>184641.5472394079</v>
      </c>
      <c r="AR4515" s="3">
        <f t="shared" si="1906"/>
        <v>287957.43870462559</v>
      </c>
      <c r="AS4515" s="3">
        <f t="shared" si="1907"/>
        <v>0</v>
      </c>
      <c r="AT4515" s="3">
        <f t="shared" si="1908"/>
        <v>0</v>
      </c>
      <c r="AU4515" s="3">
        <f t="shared" si="1909"/>
        <v>0</v>
      </c>
      <c r="AV4515" s="3">
        <f t="shared" si="1910"/>
        <v>0</v>
      </c>
      <c r="AW4515" s="3">
        <f t="shared" si="1911"/>
        <v>0</v>
      </c>
      <c r="AX4515" s="3">
        <f t="shared" si="1914"/>
        <v>7375795.8682845673</v>
      </c>
      <c r="AY4515" s="3">
        <f t="shared" si="1915"/>
        <v>18</v>
      </c>
      <c r="AZ4515" s="3">
        <f t="shared" si="1912"/>
        <v>0</v>
      </c>
      <c r="BA4515" s="3">
        <v>12611282.158514401</v>
      </c>
      <c r="BB4515">
        <f t="shared" si="1916"/>
        <v>0.90280000000000005</v>
      </c>
    </row>
    <row r="4516" spans="1:54">
      <c r="A4516" s="2">
        <v>4515</v>
      </c>
      <c r="B4516">
        <v>18</v>
      </c>
      <c r="C4516" s="3">
        <v>152367.69307951021</v>
      </c>
      <c r="D4516" s="3">
        <v>88882.114214930407</v>
      </c>
      <c r="E4516" s="3">
        <v>365762.18346067029</v>
      </c>
      <c r="F4516" s="3">
        <v>20149.388999696341</v>
      </c>
      <c r="G4516" s="3">
        <v>1570.3996237230654</v>
      </c>
      <c r="H4516" s="3">
        <v>9249.8878826475648</v>
      </c>
      <c r="I4516" s="3">
        <v>78903.666751359298</v>
      </c>
      <c r="J4516" s="3">
        <v>195858.49539312432</v>
      </c>
      <c r="K4516" s="3">
        <v>1102712.7169443087</v>
      </c>
      <c r="L4516" s="3">
        <v>365234.26845580514</v>
      </c>
      <c r="M4516" s="3">
        <v>188590.21303557919</v>
      </c>
      <c r="N4516" s="3">
        <v>419494.86390519695</v>
      </c>
      <c r="O4516" s="3">
        <v>41565.355594918248</v>
      </c>
      <c r="P4516" s="3">
        <v>16167.102782068825</v>
      </c>
      <c r="Q4516" s="3">
        <v>989702.12787942204</v>
      </c>
      <c r="R4516" s="3">
        <v>1169725.29363639</v>
      </c>
      <c r="S4516" s="3">
        <v>54529.136609108013</v>
      </c>
      <c r="T4516" s="3">
        <v>1103118.8161362393</v>
      </c>
      <c r="U4516" s="3">
        <v>0</v>
      </c>
      <c r="V4516" s="3">
        <v>0</v>
      </c>
      <c r="W4516" s="3">
        <v>0</v>
      </c>
      <c r="X4516" s="3">
        <v>0</v>
      </c>
      <c r="Y4516" s="3">
        <v>0</v>
      </c>
      <c r="AA4516" s="3">
        <f t="shared" si="1913"/>
        <v>152367.69307951021</v>
      </c>
      <c r="AB4516" s="3">
        <f t="shared" si="1890"/>
        <v>88882.114214930407</v>
      </c>
      <c r="AC4516" s="3">
        <f t="shared" si="1891"/>
        <v>365762.18346067029</v>
      </c>
      <c r="AD4516" s="3">
        <f t="shared" si="1892"/>
        <v>20149.388999696341</v>
      </c>
      <c r="AE4516" s="3">
        <f t="shared" si="1893"/>
        <v>1570.3996237230654</v>
      </c>
      <c r="AF4516" s="3">
        <f t="shared" si="1894"/>
        <v>9249.8878826475648</v>
      </c>
      <c r="AG4516" s="3">
        <f t="shared" si="1895"/>
        <v>78903.666751359298</v>
      </c>
      <c r="AH4516" s="3">
        <f t="shared" si="1896"/>
        <v>195858.49539312432</v>
      </c>
      <c r="AI4516" s="3">
        <f t="shared" si="1897"/>
        <v>1102712.7169443087</v>
      </c>
      <c r="AJ4516" s="3">
        <f t="shared" si="1898"/>
        <v>365234.26845580514</v>
      </c>
      <c r="AK4516" s="3">
        <f t="shared" si="1899"/>
        <v>188590.21303557919</v>
      </c>
      <c r="AL4516" s="3">
        <f t="shared" si="1900"/>
        <v>419494.86390519695</v>
      </c>
      <c r="AM4516" s="3">
        <f t="shared" si="1901"/>
        <v>41565.355594918248</v>
      </c>
      <c r="AN4516" s="3">
        <f t="shared" si="1902"/>
        <v>16167.102782068825</v>
      </c>
      <c r="AO4516" s="3">
        <f t="shared" si="1903"/>
        <v>989702.12787942204</v>
      </c>
      <c r="AP4516" s="3">
        <f t="shared" si="1904"/>
        <v>1169725.29363639</v>
      </c>
      <c r="AQ4516" s="3">
        <f t="shared" si="1905"/>
        <v>54529.136609108013</v>
      </c>
      <c r="AR4516" s="3">
        <f t="shared" si="1906"/>
        <v>1103118.8161362393</v>
      </c>
      <c r="AS4516" s="3">
        <f t="shared" si="1907"/>
        <v>0</v>
      </c>
      <c r="AT4516" s="3">
        <f t="shared" si="1908"/>
        <v>0</v>
      </c>
      <c r="AU4516" s="3">
        <f t="shared" si="1909"/>
        <v>0</v>
      </c>
      <c r="AV4516" s="3">
        <f t="shared" si="1910"/>
        <v>0</v>
      </c>
      <c r="AW4516" s="3">
        <f t="shared" si="1911"/>
        <v>0</v>
      </c>
      <c r="AX4516" s="3">
        <f t="shared" si="1914"/>
        <v>6363583.7243846981</v>
      </c>
      <c r="AY4516" s="3">
        <f t="shared" si="1915"/>
        <v>18</v>
      </c>
      <c r="AZ4516" s="3">
        <f t="shared" si="1912"/>
        <v>0</v>
      </c>
      <c r="BA4516" s="3">
        <v>12620420.405904934</v>
      </c>
      <c r="BB4516">
        <f t="shared" si="1916"/>
        <v>0.90300000000000002</v>
      </c>
    </row>
    <row r="4517" spans="1:54">
      <c r="A4517" s="2">
        <v>4516</v>
      </c>
      <c r="B4517">
        <v>13</v>
      </c>
      <c r="C4517" s="3">
        <v>268577.99109966878</v>
      </c>
      <c r="D4517" s="3">
        <v>853243.90012863185</v>
      </c>
      <c r="E4517" s="3">
        <v>37809.681100331727</v>
      </c>
      <c r="F4517" s="3">
        <v>68472.710647512009</v>
      </c>
      <c r="G4517" s="3">
        <v>168506.11219077365</v>
      </c>
      <c r="H4517" s="3">
        <v>48356.019467078462</v>
      </c>
      <c r="I4517" s="3">
        <v>78999.303391631256</v>
      </c>
      <c r="J4517" s="3">
        <v>119513.53330587331</v>
      </c>
      <c r="K4517" s="3">
        <v>72106.663831346261</v>
      </c>
      <c r="L4517" s="3">
        <v>225258.3700345231</v>
      </c>
      <c r="M4517" s="3">
        <v>23468.458181431368</v>
      </c>
      <c r="N4517" s="3">
        <v>1775938.7233029052</v>
      </c>
      <c r="O4517" s="3">
        <v>183579.69597981041</v>
      </c>
      <c r="P4517" s="3">
        <v>0</v>
      </c>
      <c r="Q4517" s="3">
        <v>0</v>
      </c>
      <c r="R4517" s="3">
        <v>0</v>
      </c>
      <c r="S4517" s="3">
        <v>0</v>
      </c>
      <c r="T4517" s="3">
        <v>0</v>
      </c>
      <c r="U4517" s="3">
        <v>0</v>
      </c>
      <c r="V4517" s="3">
        <v>0</v>
      </c>
      <c r="W4517" s="3">
        <v>0</v>
      </c>
      <c r="X4517" s="3">
        <v>0</v>
      </c>
      <c r="Y4517" s="3">
        <v>0</v>
      </c>
      <c r="AA4517" s="3">
        <f t="shared" si="1913"/>
        <v>268577.99109966878</v>
      </c>
      <c r="AB4517" s="3">
        <f t="shared" si="1890"/>
        <v>853243.90012863185</v>
      </c>
      <c r="AC4517" s="3">
        <f t="shared" si="1891"/>
        <v>37809.681100331727</v>
      </c>
      <c r="AD4517" s="3">
        <f t="shared" si="1892"/>
        <v>68472.710647512009</v>
      </c>
      <c r="AE4517" s="3">
        <f t="shared" si="1893"/>
        <v>168506.11219077365</v>
      </c>
      <c r="AF4517" s="3">
        <f t="shared" si="1894"/>
        <v>48356.019467078462</v>
      </c>
      <c r="AG4517" s="3">
        <f t="shared" si="1895"/>
        <v>78999.303391631256</v>
      </c>
      <c r="AH4517" s="3">
        <f t="shared" si="1896"/>
        <v>119513.53330587331</v>
      </c>
      <c r="AI4517" s="3">
        <f t="shared" si="1897"/>
        <v>72106.663831346261</v>
      </c>
      <c r="AJ4517" s="3">
        <f t="shared" si="1898"/>
        <v>225258.3700345231</v>
      </c>
      <c r="AK4517" s="3">
        <f t="shared" si="1899"/>
        <v>23468.458181431368</v>
      </c>
      <c r="AL4517" s="3">
        <f t="shared" si="1900"/>
        <v>1775938.7233029052</v>
      </c>
      <c r="AM4517" s="3">
        <f t="shared" si="1901"/>
        <v>183579.69597981041</v>
      </c>
      <c r="AN4517" s="3">
        <f t="shared" si="1902"/>
        <v>0</v>
      </c>
      <c r="AO4517" s="3">
        <f t="shared" si="1903"/>
        <v>0</v>
      </c>
      <c r="AP4517" s="3">
        <f t="shared" si="1904"/>
        <v>0</v>
      </c>
      <c r="AQ4517" s="3">
        <f t="shared" si="1905"/>
        <v>0</v>
      </c>
      <c r="AR4517" s="3">
        <f t="shared" si="1906"/>
        <v>0</v>
      </c>
      <c r="AS4517" s="3">
        <f t="shared" si="1907"/>
        <v>0</v>
      </c>
      <c r="AT4517" s="3">
        <f t="shared" si="1908"/>
        <v>0</v>
      </c>
      <c r="AU4517" s="3">
        <f t="shared" si="1909"/>
        <v>0</v>
      </c>
      <c r="AV4517" s="3">
        <f t="shared" si="1910"/>
        <v>0</v>
      </c>
      <c r="AW4517" s="3">
        <f t="shared" si="1911"/>
        <v>0</v>
      </c>
      <c r="AX4517" s="3">
        <f t="shared" si="1914"/>
        <v>3923831.162661517</v>
      </c>
      <c r="AY4517" s="3">
        <f t="shared" si="1915"/>
        <v>13</v>
      </c>
      <c r="AZ4517" s="3">
        <f t="shared" si="1912"/>
        <v>0</v>
      </c>
      <c r="BA4517" s="3">
        <v>12626071.801099634</v>
      </c>
      <c r="BB4517">
        <f t="shared" si="1916"/>
        <v>0.9032</v>
      </c>
    </row>
    <row r="4518" spans="1:54">
      <c r="A4518" s="2">
        <v>4517</v>
      </c>
      <c r="B4518">
        <v>13</v>
      </c>
      <c r="C4518" s="3">
        <v>43176.487687931505</v>
      </c>
      <c r="D4518" s="3">
        <v>728440.25014751067</v>
      </c>
      <c r="E4518" s="3">
        <v>148876.58328640924</v>
      </c>
      <c r="F4518" s="3">
        <v>42176.370464006082</v>
      </c>
      <c r="G4518" s="3">
        <v>585207.69552222313</v>
      </c>
      <c r="H4518" s="3">
        <v>169358.28156794838</v>
      </c>
      <c r="I4518" s="3">
        <v>213549.84596980098</v>
      </c>
      <c r="J4518" s="3">
        <v>797463.15259171883</v>
      </c>
      <c r="K4518" s="3">
        <v>30236.45121483786</v>
      </c>
      <c r="L4518" s="3">
        <v>17858.033118754283</v>
      </c>
      <c r="M4518" s="3">
        <v>24631.872372147522</v>
      </c>
      <c r="N4518" s="3">
        <v>250891.21331540585</v>
      </c>
      <c r="O4518" s="3">
        <v>13382.019282794916</v>
      </c>
      <c r="P4518" s="3">
        <v>0</v>
      </c>
      <c r="Q4518" s="3">
        <v>0</v>
      </c>
      <c r="R4518" s="3">
        <v>0</v>
      </c>
      <c r="S4518" s="3">
        <v>0</v>
      </c>
      <c r="T4518" s="3">
        <v>0</v>
      </c>
      <c r="U4518" s="3">
        <v>0</v>
      </c>
      <c r="V4518" s="3">
        <v>0</v>
      </c>
      <c r="W4518" s="3">
        <v>0</v>
      </c>
      <c r="X4518" s="3">
        <v>0</v>
      </c>
      <c r="Y4518" s="3">
        <v>0</v>
      </c>
      <c r="AA4518" s="3">
        <f t="shared" si="1913"/>
        <v>43176.487687931505</v>
      </c>
      <c r="AB4518" s="3">
        <f t="shared" si="1890"/>
        <v>728440.25014751067</v>
      </c>
      <c r="AC4518" s="3">
        <f t="shared" si="1891"/>
        <v>148876.58328640924</v>
      </c>
      <c r="AD4518" s="3">
        <f t="shared" si="1892"/>
        <v>42176.370464006082</v>
      </c>
      <c r="AE4518" s="3">
        <f t="shared" si="1893"/>
        <v>585207.69552222313</v>
      </c>
      <c r="AF4518" s="3">
        <f t="shared" si="1894"/>
        <v>169358.28156794838</v>
      </c>
      <c r="AG4518" s="3">
        <f t="shared" si="1895"/>
        <v>213549.84596980098</v>
      </c>
      <c r="AH4518" s="3">
        <f t="shared" si="1896"/>
        <v>797463.15259171883</v>
      </c>
      <c r="AI4518" s="3">
        <f t="shared" si="1897"/>
        <v>30236.45121483786</v>
      </c>
      <c r="AJ4518" s="3">
        <f t="shared" si="1898"/>
        <v>17858.033118754283</v>
      </c>
      <c r="AK4518" s="3">
        <f t="shared" si="1899"/>
        <v>24631.872372147522</v>
      </c>
      <c r="AL4518" s="3">
        <f t="shared" si="1900"/>
        <v>250891.21331540585</v>
      </c>
      <c r="AM4518" s="3">
        <f t="shared" si="1901"/>
        <v>13382.019282794916</v>
      </c>
      <c r="AN4518" s="3">
        <f t="shared" si="1902"/>
        <v>0</v>
      </c>
      <c r="AO4518" s="3">
        <f t="shared" si="1903"/>
        <v>0</v>
      </c>
      <c r="AP4518" s="3">
        <f t="shared" si="1904"/>
        <v>0</v>
      </c>
      <c r="AQ4518" s="3">
        <f t="shared" si="1905"/>
        <v>0</v>
      </c>
      <c r="AR4518" s="3">
        <f t="shared" si="1906"/>
        <v>0</v>
      </c>
      <c r="AS4518" s="3">
        <f t="shared" si="1907"/>
        <v>0</v>
      </c>
      <c r="AT4518" s="3">
        <f t="shared" si="1908"/>
        <v>0</v>
      </c>
      <c r="AU4518" s="3">
        <f t="shared" si="1909"/>
        <v>0</v>
      </c>
      <c r="AV4518" s="3">
        <f t="shared" si="1910"/>
        <v>0</v>
      </c>
      <c r="AW4518" s="3">
        <f t="shared" si="1911"/>
        <v>0</v>
      </c>
      <c r="AX4518" s="3">
        <f t="shared" si="1914"/>
        <v>3065248.2565414896</v>
      </c>
      <c r="AY4518" s="3">
        <f t="shared" si="1915"/>
        <v>13</v>
      </c>
      <c r="AZ4518" s="3">
        <f t="shared" si="1912"/>
        <v>0</v>
      </c>
      <c r="BA4518" s="3">
        <v>12629380.599184619</v>
      </c>
      <c r="BB4518">
        <f t="shared" si="1916"/>
        <v>0.90339999999999998</v>
      </c>
    </row>
    <row r="4519" spans="1:54">
      <c r="A4519" s="2">
        <v>4518</v>
      </c>
      <c r="B4519">
        <v>12</v>
      </c>
      <c r="C4519" s="3">
        <v>55811.203391933021</v>
      </c>
      <c r="D4519" s="3">
        <v>163852.73025833393</v>
      </c>
      <c r="E4519" s="3">
        <v>304506.52019641863</v>
      </c>
      <c r="F4519" s="3">
        <v>146202.77869405434</v>
      </c>
      <c r="G4519" s="3">
        <v>418232.05819181749</v>
      </c>
      <c r="H4519" s="3">
        <v>1019941.7572896405</v>
      </c>
      <c r="I4519" s="3">
        <v>120558.64727483469</v>
      </c>
      <c r="J4519" s="3">
        <v>110786.70261227542</v>
      </c>
      <c r="K4519" s="3">
        <v>191821.61866761895</v>
      </c>
      <c r="L4519" s="3">
        <v>97813.217227639732</v>
      </c>
      <c r="M4519" s="3">
        <v>390307.89729367703</v>
      </c>
      <c r="N4519" s="3">
        <v>82496.300365850213</v>
      </c>
      <c r="O4519" s="3">
        <v>0</v>
      </c>
      <c r="P4519" s="3">
        <v>0</v>
      </c>
      <c r="Q4519" s="3">
        <v>0</v>
      </c>
      <c r="R4519" s="3">
        <v>0</v>
      </c>
      <c r="S4519" s="3">
        <v>0</v>
      </c>
      <c r="T4519" s="3">
        <v>0</v>
      </c>
      <c r="U4519" s="3">
        <v>0</v>
      </c>
      <c r="V4519" s="3">
        <v>0</v>
      </c>
      <c r="W4519" s="3">
        <v>0</v>
      </c>
      <c r="X4519" s="3">
        <v>0</v>
      </c>
      <c r="Y4519" s="3">
        <v>0</v>
      </c>
      <c r="AA4519" s="3">
        <f t="shared" si="1913"/>
        <v>55811.203391933021</v>
      </c>
      <c r="AB4519" s="3">
        <f t="shared" si="1890"/>
        <v>163852.73025833393</v>
      </c>
      <c r="AC4519" s="3">
        <f t="shared" si="1891"/>
        <v>304506.52019641863</v>
      </c>
      <c r="AD4519" s="3">
        <f t="shared" si="1892"/>
        <v>146202.77869405434</v>
      </c>
      <c r="AE4519" s="3">
        <f t="shared" si="1893"/>
        <v>418232.05819181749</v>
      </c>
      <c r="AF4519" s="3">
        <f t="shared" si="1894"/>
        <v>1019941.7572896405</v>
      </c>
      <c r="AG4519" s="3">
        <f t="shared" si="1895"/>
        <v>120558.64727483469</v>
      </c>
      <c r="AH4519" s="3">
        <f t="shared" si="1896"/>
        <v>110786.70261227542</v>
      </c>
      <c r="AI4519" s="3">
        <f t="shared" si="1897"/>
        <v>191821.61866761895</v>
      </c>
      <c r="AJ4519" s="3">
        <f t="shared" si="1898"/>
        <v>97813.217227639732</v>
      </c>
      <c r="AK4519" s="3">
        <f t="shared" si="1899"/>
        <v>390307.89729367703</v>
      </c>
      <c r="AL4519" s="3">
        <f t="shared" si="1900"/>
        <v>82496.300365850213</v>
      </c>
      <c r="AM4519" s="3">
        <f t="shared" si="1901"/>
        <v>0</v>
      </c>
      <c r="AN4519" s="3">
        <f t="shared" si="1902"/>
        <v>0</v>
      </c>
      <c r="AO4519" s="3">
        <f t="shared" si="1903"/>
        <v>0</v>
      </c>
      <c r="AP4519" s="3">
        <f t="shared" si="1904"/>
        <v>0</v>
      </c>
      <c r="AQ4519" s="3">
        <f t="shared" si="1905"/>
        <v>0</v>
      </c>
      <c r="AR4519" s="3">
        <f t="shared" si="1906"/>
        <v>0</v>
      </c>
      <c r="AS4519" s="3">
        <f t="shared" si="1907"/>
        <v>0</v>
      </c>
      <c r="AT4519" s="3">
        <f t="shared" si="1908"/>
        <v>0</v>
      </c>
      <c r="AU4519" s="3">
        <f t="shared" si="1909"/>
        <v>0</v>
      </c>
      <c r="AV4519" s="3">
        <f t="shared" si="1910"/>
        <v>0</v>
      </c>
      <c r="AW4519" s="3">
        <f t="shared" si="1911"/>
        <v>0</v>
      </c>
      <c r="AX4519" s="3">
        <f t="shared" si="1914"/>
        <v>3102331.4314640937</v>
      </c>
      <c r="AY4519" s="3">
        <f t="shared" si="1915"/>
        <v>12</v>
      </c>
      <c r="AZ4519" s="3">
        <f t="shared" si="1912"/>
        <v>0</v>
      </c>
      <c r="BA4519" s="3">
        <v>12640691.900613314</v>
      </c>
      <c r="BB4519">
        <f t="shared" si="1916"/>
        <v>0.90359999999999996</v>
      </c>
    </row>
    <row r="4520" spans="1:54">
      <c r="A4520" s="2">
        <v>4519</v>
      </c>
      <c r="B4520">
        <v>18</v>
      </c>
      <c r="C4520" s="3">
        <v>66213.824428320469</v>
      </c>
      <c r="D4520" s="3">
        <v>41193.658744375804</v>
      </c>
      <c r="E4520" s="3">
        <v>5303737.9911953676</v>
      </c>
      <c r="F4520" s="3">
        <v>185379.11226060631</v>
      </c>
      <c r="G4520" s="3">
        <v>151759.61452586972</v>
      </c>
      <c r="H4520" s="3">
        <v>1498.313739390602</v>
      </c>
      <c r="I4520" s="3">
        <v>519868.7136401764</v>
      </c>
      <c r="J4520" s="3">
        <v>2274906.0831519198</v>
      </c>
      <c r="K4520" s="3">
        <v>211646.63292054934</v>
      </c>
      <c r="L4520" s="3">
        <v>36628.262949765536</v>
      </c>
      <c r="M4520" s="3">
        <v>178024.79873041096</v>
      </c>
      <c r="N4520" s="3">
        <v>228554.26875632172</v>
      </c>
      <c r="O4520" s="3">
        <v>1140906.8313580793</v>
      </c>
      <c r="P4520" s="3">
        <v>496886.02338877565</v>
      </c>
      <c r="Q4520" s="3">
        <v>760662.83244128479</v>
      </c>
      <c r="R4520" s="3">
        <v>3536.4145205611899</v>
      </c>
      <c r="S4520" s="3">
        <v>296648.37312211742</v>
      </c>
      <c r="T4520" s="3">
        <v>39340.469963530391</v>
      </c>
      <c r="U4520" s="3">
        <v>0</v>
      </c>
      <c r="V4520" s="3">
        <v>0</v>
      </c>
      <c r="W4520" s="3">
        <v>0</v>
      </c>
      <c r="X4520" s="3">
        <v>0</v>
      </c>
      <c r="Y4520" s="3">
        <v>0</v>
      </c>
      <c r="AA4520" s="3">
        <f t="shared" si="1913"/>
        <v>66213.824428320469</v>
      </c>
      <c r="AB4520" s="3">
        <f t="shared" si="1890"/>
        <v>41193.658744375804</v>
      </c>
      <c r="AC4520" s="3">
        <f t="shared" si="1891"/>
        <v>5303737.9911953676</v>
      </c>
      <c r="AD4520" s="3">
        <f t="shared" si="1892"/>
        <v>185379.11226060631</v>
      </c>
      <c r="AE4520" s="3">
        <f t="shared" si="1893"/>
        <v>151759.61452586972</v>
      </c>
      <c r="AF4520" s="3">
        <f t="shared" si="1894"/>
        <v>1498.313739390602</v>
      </c>
      <c r="AG4520" s="3">
        <f t="shared" si="1895"/>
        <v>519868.7136401764</v>
      </c>
      <c r="AH4520" s="3">
        <f t="shared" si="1896"/>
        <v>2274906.0831519198</v>
      </c>
      <c r="AI4520" s="3">
        <f t="shared" si="1897"/>
        <v>211646.63292054934</v>
      </c>
      <c r="AJ4520" s="3">
        <f t="shared" si="1898"/>
        <v>36628.262949765536</v>
      </c>
      <c r="AK4520" s="3">
        <f t="shared" si="1899"/>
        <v>178024.79873041096</v>
      </c>
      <c r="AL4520" s="3">
        <f t="shared" si="1900"/>
        <v>228554.26875632172</v>
      </c>
      <c r="AM4520" s="3">
        <f t="shared" si="1901"/>
        <v>1140906.8313580793</v>
      </c>
      <c r="AN4520" s="3">
        <f t="shared" si="1902"/>
        <v>496886.02338877565</v>
      </c>
      <c r="AO4520" s="3">
        <f t="shared" si="1903"/>
        <v>760662.83244128479</v>
      </c>
      <c r="AP4520" s="3">
        <f t="shared" si="1904"/>
        <v>3536.4145205611899</v>
      </c>
      <c r="AQ4520" s="3">
        <f t="shared" si="1905"/>
        <v>296648.37312211742</v>
      </c>
      <c r="AR4520" s="3">
        <f t="shared" si="1906"/>
        <v>39340.469963530391</v>
      </c>
      <c r="AS4520" s="3">
        <f t="shared" si="1907"/>
        <v>0</v>
      </c>
      <c r="AT4520" s="3">
        <f t="shared" si="1908"/>
        <v>0</v>
      </c>
      <c r="AU4520" s="3">
        <f t="shared" si="1909"/>
        <v>0</v>
      </c>
      <c r="AV4520" s="3">
        <f t="shared" si="1910"/>
        <v>0</v>
      </c>
      <c r="AW4520" s="3">
        <f t="shared" si="1911"/>
        <v>0</v>
      </c>
      <c r="AX4520" s="3">
        <f t="shared" si="1914"/>
        <v>11937392.219837423</v>
      </c>
      <c r="AY4520" s="3">
        <f t="shared" si="1915"/>
        <v>18</v>
      </c>
      <c r="AZ4520" s="3">
        <f t="shared" si="1912"/>
        <v>0</v>
      </c>
      <c r="BA4520" s="3">
        <v>12643376.995403687</v>
      </c>
      <c r="BB4520">
        <f t="shared" si="1916"/>
        <v>0.90380000000000005</v>
      </c>
    </row>
    <row r="4521" spans="1:54">
      <c r="A4521" s="2">
        <v>4520</v>
      </c>
      <c r="B4521">
        <v>17</v>
      </c>
      <c r="C4521" s="3">
        <v>111293.08431885563</v>
      </c>
      <c r="D4521" s="3">
        <v>345637.89387763722</v>
      </c>
      <c r="E4521" s="3">
        <v>339942.89152093529</v>
      </c>
      <c r="F4521" s="3">
        <v>183742.25804289998</v>
      </c>
      <c r="G4521" s="3">
        <v>19729.018206252706</v>
      </c>
      <c r="H4521" s="3">
        <v>27266.727476255292</v>
      </c>
      <c r="I4521" s="3">
        <v>13514.716976303398</v>
      </c>
      <c r="J4521" s="3">
        <v>1813.0888004882499</v>
      </c>
      <c r="K4521" s="3">
        <v>656407.85708249069</v>
      </c>
      <c r="L4521" s="3">
        <v>303637.47388242028</v>
      </c>
      <c r="M4521" s="3">
        <v>36170.929052047468</v>
      </c>
      <c r="N4521" s="3">
        <v>239786.44710085946</v>
      </c>
      <c r="O4521" s="3">
        <v>106362.20111643487</v>
      </c>
      <c r="P4521" s="3">
        <v>158382.99335143005</v>
      </c>
      <c r="Q4521" s="3">
        <v>490633.55979436089</v>
      </c>
      <c r="R4521" s="3">
        <v>398763.53506493848</v>
      </c>
      <c r="S4521" s="3">
        <v>520557.03218424914</v>
      </c>
      <c r="T4521" s="3">
        <v>0</v>
      </c>
      <c r="U4521" s="3">
        <v>0</v>
      </c>
      <c r="V4521" s="3">
        <v>0</v>
      </c>
      <c r="W4521" s="3">
        <v>0</v>
      </c>
      <c r="X4521" s="3">
        <v>0</v>
      </c>
      <c r="Y4521" s="3">
        <v>0</v>
      </c>
      <c r="AA4521" s="3">
        <f t="shared" si="1913"/>
        <v>111293.08431885563</v>
      </c>
      <c r="AB4521" s="3">
        <f t="shared" si="1890"/>
        <v>345637.89387763722</v>
      </c>
      <c r="AC4521" s="3">
        <f t="shared" si="1891"/>
        <v>339942.89152093529</v>
      </c>
      <c r="AD4521" s="3">
        <f t="shared" si="1892"/>
        <v>183742.25804289998</v>
      </c>
      <c r="AE4521" s="3">
        <f t="shared" si="1893"/>
        <v>19729.018206252706</v>
      </c>
      <c r="AF4521" s="3">
        <f t="shared" si="1894"/>
        <v>27266.727476255292</v>
      </c>
      <c r="AG4521" s="3">
        <f t="shared" si="1895"/>
        <v>13514.716976303398</v>
      </c>
      <c r="AH4521" s="3">
        <f t="shared" si="1896"/>
        <v>1813.0888004882499</v>
      </c>
      <c r="AI4521" s="3">
        <f t="shared" si="1897"/>
        <v>656407.85708249069</v>
      </c>
      <c r="AJ4521" s="3">
        <f t="shared" si="1898"/>
        <v>303637.47388242028</v>
      </c>
      <c r="AK4521" s="3">
        <f t="shared" si="1899"/>
        <v>36170.929052047468</v>
      </c>
      <c r="AL4521" s="3">
        <f t="shared" si="1900"/>
        <v>239786.44710085946</v>
      </c>
      <c r="AM4521" s="3">
        <f t="shared" si="1901"/>
        <v>106362.20111643487</v>
      </c>
      <c r="AN4521" s="3">
        <f t="shared" si="1902"/>
        <v>158382.99335143005</v>
      </c>
      <c r="AO4521" s="3">
        <f t="shared" si="1903"/>
        <v>490633.55979436089</v>
      </c>
      <c r="AP4521" s="3">
        <f t="shared" si="1904"/>
        <v>398763.53506493848</v>
      </c>
      <c r="AQ4521" s="3">
        <f t="shared" si="1905"/>
        <v>520557.03218424914</v>
      </c>
      <c r="AR4521" s="3">
        <f t="shared" si="1906"/>
        <v>0</v>
      </c>
      <c r="AS4521" s="3">
        <f t="shared" si="1907"/>
        <v>0</v>
      </c>
      <c r="AT4521" s="3">
        <f t="shared" si="1908"/>
        <v>0</v>
      </c>
      <c r="AU4521" s="3">
        <f t="shared" si="1909"/>
        <v>0</v>
      </c>
      <c r="AV4521" s="3">
        <f t="shared" si="1910"/>
        <v>0</v>
      </c>
      <c r="AW4521" s="3">
        <f t="shared" si="1911"/>
        <v>0</v>
      </c>
      <c r="AX4521" s="3">
        <f t="shared" si="1914"/>
        <v>3953641.707848859</v>
      </c>
      <c r="AY4521" s="3">
        <f t="shared" si="1915"/>
        <v>17</v>
      </c>
      <c r="AZ4521" s="3">
        <f t="shared" si="1912"/>
        <v>0</v>
      </c>
      <c r="BA4521" s="3">
        <v>12668767.346427966</v>
      </c>
      <c r="BB4521">
        <f t="shared" si="1916"/>
        <v>0.90400000000000003</v>
      </c>
    </row>
    <row r="4522" spans="1:54">
      <c r="A4522" s="2">
        <v>4521</v>
      </c>
      <c r="B4522">
        <v>12</v>
      </c>
      <c r="C4522" s="3">
        <v>145847.75924330193</v>
      </c>
      <c r="D4522" s="3">
        <v>275605.07903545268</v>
      </c>
      <c r="E4522" s="3">
        <v>5988.824626391608</v>
      </c>
      <c r="F4522" s="3">
        <v>5779848.409713991</v>
      </c>
      <c r="G4522" s="3">
        <v>15837.016618746635</v>
      </c>
      <c r="H4522" s="3">
        <v>20985.168792305449</v>
      </c>
      <c r="I4522" s="3">
        <v>122395.56174506967</v>
      </c>
      <c r="J4522" s="3">
        <v>52563.983518310546</v>
      </c>
      <c r="K4522" s="3">
        <v>688149.80445352918</v>
      </c>
      <c r="L4522" s="3">
        <v>3285.2178105648331</v>
      </c>
      <c r="M4522" s="3">
        <v>350935.3680787519</v>
      </c>
      <c r="N4522" s="3">
        <v>10609.065192466753</v>
      </c>
      <c r="O4522" s="3">
        <v>0</v>
      </c>
      <c r="P4522" s="3">
        <v>0</v>
      </c>
      <c r="Q4522" s="3">
        <v>0</v>
      </c>
      <c r="R4522" s="3">
        <v>0</v>
      </c>
      <c r="S4522" s="3">
        <v>0</v>
      </c>
      <c r="T4522" s="3">
        <v>0</v>
      </c>
      <c r="U4522" s="3">
        <v>0</v>
      </c>
      <c r="V4522" s="3">
        <v>0</v>
      </c>
      <c r="W4522" s="3">
        <v>0</v>
      </c>
      <c r="X4522" s="3">
        <v>0</v>
      </c>
      <c r="Y4522" s="3">
        <v>0</v>
      </c>
      <c r="AA4522" s="3">
        <f t="shared" si="1913"/>
        <v>145847.75924330193</v>
      </c>
      <c r="AB4522" s="3">
        <f t="shared" si="1890"/>
        <v>275605.07903545268</v>
      </c>
      <c r="AC4522" s="3">
        <f t="shared" si="1891"/>
        <v>5988.824626391608</v>
      </c>
      <c r="AD4522" s="3">
        <f t="shared" si="1892"/>
        <v>5779848.409713991</v>
      </c>
      <c r="AE4522" s="3">
        <f t="shared" si="1893"/>
        <v>15837.016618746635</v>
      </c>
      <c r="AF4522" s="3">
        <f t="shared" si="1894"/>
        <v>20985.168792305449</v>
      </c>
      <c r="AG4522" s="3">
        <f t="shared" si="1895"/>
        <v>122395.56174506967</v>
      </c>
      <c r="AH4522" s="3">
        <f t="shared" si="1896"/>
        <v>52563.983518310546</v>
      </c>
      <c r="AI4522" s="3">
        <f t="shared" si="1897"/>
        <v>688149.80445352918</v>
      </c>
      <c r="AJ4522" s="3">
        <f t="shared" si="1898"/>
        <v>3285.2178105648331</v>
      </c>
      <c r="AK4522" s="3">
        <f t="shared" si="1899"/>
        <v>350935.3680787519</v>
      </c>
      <c r="AL4522" s="3">
        <f t="shared" si="1900"/>
        <v>10609.065192466753</v>
      </c>
      <c r="AM4522" s="3">
        <f t="shared" si="1901"/>
        <v>0</v>
      </c>
      <c r="AN4522" s="3">
        <f t="shared" si="1902"/>
        <v>0</v>
      </c>
      <c r="AO4522" s="3">
        <f t="shared" si="1903"/>
        <v>0</v>
      </c>
      <c r="AP4522" s="3">
        <f t="shared" si="1904"/>
        <v>0</v>
      </c>
      <c r="AQ4522" s="3">
        <f t="shared" si="1905"/>
        <v>0</v>
      </c>
      <c r="AR4522" s="3">
        <f t="shared" si="1906"/>
        <v>0</v>
      </c>
      <c r="AS4522" s="3">
        <f t="shared" si="1907"/>
        <v>0</v>
      </c>
      <c r="AT4522" s="3">
        <f t="shared" si="1908"/>
        <v>0</v>
      </c>
      <c r="AU4522" s="3">
        <f t="shared" si="1909"/>
        <v>0</v>
      </c>
      <c r="AV4522" s="3">
        <f t="shared" si="1910"/>
        <v>0</v>
      </c>
      <c r="AW4522" s="3">
        <f t="shared" si="1911"/>
        <v>0</v>
      </c>
      <c r="AX4522" s="3">
        <f t="shared" si="1914"/>
        <v>7472051.2588288821</v>
      </c>
      <c r="AY4522" s="3">
        <f t="shared" si="1915"/>
        <v>12</v>
      </c>
      <c r="AZ4522" s="3">
        <f t="shared" si="1912"/>
        <v>0</v>
      </c>
      <c r="BA4522" s="3">
        <v>12685630.674872594</v>
      </c>
      <c r="BB4522">
        <f t="shared" si="1916"/>
        <v>0.9042</v>
      </c>
    </row>
    <row r="4523" spans="1:54">
      <c r="A4523" s="2">
        <v>4522</v>
      </c>
      <c r="B4523">
        <v>18</v>
      </c>
      <c r="C4523" s="3">
        <v>351554.43734598404</v>
      </c>
      <c r="D4523" s="3">
        <v>357108.94313445891</v>
      </c>
      <c r="E4523" s="3">
        <v>1705829.7123987423</v>
      </c>
      <c r="F4523" s="3">
        <v>64117.76153174747</v>
      </c>
      <c r="G4523" s="3">
        <v>903092.35149227711</v>
      </c>
      <c r="H4523" s="3">
        <v>139688.19072378828</v>
      </c>
      <c r="I4523" s="3">
        <v>185848.29853725858</v>
      </c>
      <c r="J4523" s="3">
        <v>89114.27757728289</v>
      </c>
      <c r="K4523" s="3">
        <v>90716.710910853231</v>
      </c>
      <c r="L4523" s="3">
        <v>52817.424334057236</v>
      </c>
      <c r="M4523" s="3">
        <v>79488.040614607395</v>
      </c>
      <c r="N4523" s="3">
        <v>785045.3167499284</v>
      </c>
      <c r="O4523" s="3">
        <v>222737.30304614225</v>
      </c>
      <c r="P4523" s="3">
        <v>52646.769533252525</v>
      </c>
      <c r="Q4523" s="3">
        <v>82142.500688370987</v>
      </c>
      <c r="R4523" s="3">
        <v>272833.48776603834</v>
      </c>
      <c r="S4523" s="3">
        <v>26128.256582430447</v>
      </c>
      <c r="T4523" s="3">
        <v>125777.22556554709</v>
      </c>
      <c r="U4523" s="3">
        <v>0</v>
      </c>
      <c r="V4523" s="3">
        <v>0</v>
      </c>
      <c r="W4523" s="3">
        <v>0</v>
      </c>
      <c r="X4523" s="3">
        <v>0</v>
      </c>
      <c r="Y4523" s="3">
        <v>0</v>
      </c>
      <c r="AA4523" s="3">
        <f t="shared" si="1913"/>
        <v>351554.43734598404</v>
      </c>
      <c r="AB4523" s="3">
        <f t="shared" si="1890"/>
        <v>357108.94313445891</v>
      </c>
      <c r="AC4523" s="3">
        <f t="shared" si="1891"/>
        <v>1705829.7123987423</v>
      </c>
      <c r="AD4523" s="3">
        <f t="shared" si="1892"/>
        <v>64117.76153174747</v>
      </c>
      <c r="AE4523" s="3">
        <f t="shared" si="1893"/>
        <v>903092.35149227711</v>
      </c>
      <c r="AF4523" s="3">
        <f t="shared" si="1894"/>
        <v>139688.19072378828</v>
      </c>
      <c r="AG4523" s="3">
        <f t="shared" si="1895"/>
        <v>185848.29853725858</v>
      </c>
      <c r="AH4523" s="3">
        <f t="shared" si="1896"/>
        <v>89114.27757728289</v>
      </c>
      <c r="AI4523" s="3">
        <f t="shared" si="1897"/>
        <v>90716.710910853231</v>
      </c>
      <c r="AJ4523" s="3">
        <f t="shared" si="1898"/>
        <v>52817.424334057236</v>
      </c>
      <c r="AK4523" s="3">
        <f t="shared" si="1899"/>
        <v>79488.040614607395</v>
      </c>
      <c r="AL4523" s="3">
        <f t="shared" si="1900"/>
        <v>785045.3167499284</v>
      </c>
      <c r="AM4523" s="3">
        <f t="shared" si="1901"/>
        <v>222737.30304614225</v>
      </c>
      <c r="AN4523" s="3">
        <f t="shared" si="1902"/>
        <v>52646.769533252525</v>
      </c>
      <c r="AO4523" s="3">
        <f t="shared" si="1903"/>
        <v>82142.500688370987</v>
      </c>
      <c r="AP4523" s="3">
        <f t="shared" si="1904"/>
        <v>272833.48776603834</v>
      </c>
      <c r="AQ4523" s="3">
        <f t="shared" si="1905"/>
        <v>26128.256582430447</v>
      </c>
      <c r="AR4523" s="3">
        <f t="shared" si="1906"/>
        <v>125777.22556554709</v>
      </c>
      <c r="AS4523" s="3">
        <f t="shared" si="1907"/>
        <v>0</v>
      </c>
      <c r="AT4523" s="3">
        <f t="shared" si="1908"/>
        <v>0</v>
      </c>
      <c r="AU4523" s="3">
        <f t="shared" si="1909"/>
        <v>0</v>
      </c>
      <c r="AV4523" s="3">
        <f t="shared" si="1910"/>
        <v>0</v>
      </c>
      <c r="AW4523" s="3">
        <f t="shared" si="1911"/>
        <v>0</v>
      </c>
      <c r="AX4523" s="3">
        <f t="shared" si="1914"/>
        <v>5586687.0085327681</v>
      </c>
      <c r="AY4523" s="3">
        <f t="shared" si="1915"/>
        <v>18</v>
      </c>
      <c r="AZ4523" s="3">
        <f t="shared" si="1912"/>
        <v>0</v>
      </c>
      <c r="BA4523" s="3">
        <v>12709844.499565145</v>
      </c>
      <c r="BB4523">
        <f t="shared" si="1916"/>
        <v>0.90439999999999998</v>
      </c>
    </row>
    <row r="4524" spans="1:54">
      <c r="A4524" s="2">
        <v>4523</v>
      </c>
      <c r="B4524">
        <v>11</v>
      </c>
      <c r="C4524" s="3">
        <v>73989.744234105441</v>
      </c>
      <c r="D4524" s="3">
        <v>765998.51065221173</v>
      </c>
      <c r="E4524" s="3">
        <v>44950.396391060764</v>
      </c>
      <c r="F4524" s="3">
        <v>28226.404118221351</v>
      </c>
      <c r="G4524" s="3">
        <v>84817.966281527915</v>
      </c>
      <c r="H4524" s="3">
        <v>16696.989786604565</v>
      </c>
      <c r="I4524" s="3">
        <v>340773.48433252139</v>
      </c>
      <c r="J4524" s="3">
        <v>111193.28061182563</v>
      </c>
      <c r="K4524" s="3">
        <v>254064.28411600494</v>
      </c>
      <c r="L4524" s="3">
        <v>200062.2338105797</v>
      </c>
      <c r="M4524" s="3">
        <v>10240357.493269429</v>
      </c>
      <c r="N4524" s="3">
        <v>0</v>
      </c>
      <c r="O4524" s="3">
        <v>0</v>
      </c>
      <c r="P4524" s="3">
        <v>0</v>
      </c>
      <c r="Q4524" s="3">
        <v>0</v>
      </c>
      <c r="R4524" s="3">
        <v>0</v>
      </c>
      <c r="S4524" s="3">
        <v>0</v>
      </c>
      <c r="T4524" s="3">
        <v>0</v>
      </c>
      <c r="U4524" s="3">
        <v>0</v>
      </c>
      <c r="V4524" s="3">
        <v>0</v>
      </c>
      <c r="W4524" s="3">
        <v>0</v>
      </c>
      <c r="X4524" s="3">
        <v>0</v>
      </c>
      <c r="Y4524" s="3">
        <v>0</v>
      </c>
      <c r="AA4524" s="3">
        <f t="shared" si="1913"/>
        <v>73989.744234105441</v>
      </c>
      <c r="AB4524" s="3">
        <f t="shared" si="1890"/>
        <v>765998.51065221173</v>
      </c>
      <c r="AC4524" s="3">
        <f t="shared" si="1891"/>
        <v>44950.396391060764</v>
      </c>
      <c r="AD4524" s="3">
        <f t="shared" si="1892"/>
        <v>28226.404118221351</v>
      </c>
      <c r="AE4524" s="3">
        <f t="shared" si="1893"/>
        <v>84817.966281527915</v>
      </c>
      <c r="AF4524" s="3">
        <f t="shared" si="1894"/>
        <v>16696.989786604565</v>
      </c>
      <c r="AG4524" s="3">
        <f t="shared" si="1895"/>
        <v>340773.48433252139</v>
      </c>
      <c r="AH4524" s="3">
        <f t="shared" si="1896"/>
        <v>111193.28061182563</v>
      </c>
      <c r="AI4524" s="3">
        <f t="shared" si="1897"/>
        <v>254064.28411600494</v>
      </c>
      <c r="AJ4524" s="3">
        <f t="shared" si="1898"/>
        <v>200062.2338105797</v>
      </c>
      <c r="AK4524" s="3">
        <f t="shared" si="1899"/>
        <v>10240357.493269429</v>
      </c>
      <c r="AL4524" s="3">
        <f t="shared" si="1900"/>
        <v>0</v>
      </c>
      <c r="AM4524" s="3">
        <f t="shared" si="1901"/>
        <v>0</v>
      </c>
      <c r="AN4524" s="3">
        <f t="shared" si="1902"/>
        <v>0</v>
      </c>
      <c r="AO4524" s="3">
        <f t="shared" si="1903"/>
        <v>0</v>
      </c>
      <c r="AP4524" s="3">
        <f t="shared" si="1904"/>
        <v>0</v>
      </c>
      <c r="AQ4524" s="3">
        <f t="shared" si="1905"/>
        <v>0</v>
      </c>
      <c r="AR4524" s="3">
        <f t="shared" si="1906"/>
        <v>0</v>
      </c>
      <c r="AS4524" s="3">
        <f t="shared" si="1907"/>
        <v>0</v>
      </c>
      <c r="AT4524" s="3">
        <f t="shared" si="1908"/>
        <v>0</v>
      </c>
      <c r="AU4524" s="3">
        <f t="shared" si="1909"/>
        <v>0</v>
      </c>
      <c r="AV4524" s="3">
        <f t="shared" si="1910"/>
        <v>0</v>
      </c>
      <c r="AW4524" s="3">
        <f t="shared" si="1911"/>
        <v>0</v>
      </c>
      <c r="AX4524" s="3">
        <f t="shared" si="1914"/>
        <v>12161130.787604092</v>
      </c>
      <c r="AY4524" s="3">
        <f t="shared" si="1915"/>
        <v>11</v>
      </c>
      <c r="AZ4524" s="3">
        <f t="shared" si="1912"/>
        <v>0</v>
      </c>
      <c r="BA4524" s="3">
        <v>12719946.665982986</v>
      </c>
      <c r="BB4524">
        <f t="shared" si="1916"/>
        <v>0.90459999999999996</v>
      </c>
    </row>
    <row r="4525" spans="1:54">
      <c r="A4525" s="2">
        <v>4524</v>
      </c>
      <c r="B4525">
        <v>18</v>
      </c>
      <c r="C4525" s="3">
        <v>474967.79463273269</v>
      </c>
      <c r="D4525" s="3">
        <v>32815.202790485258</v>
      </c>
      <c r="E4525" s="3">
        <v>72200.345109292713</v>
      </c>
      <c r="F4525" s="3">
        <v>116245.29834218047</v>
      </c>
      <c r="G4525" s="3">
        <v>250319.02108915037</v>
      </c>
      <c r="H4525" s="3">
        <v>205892.35429020875</v>
      </c>
      <c r="I4525" s="3">
        <v>80651.599517209761</v>
      </c>
      <c r="J4525" s="3">
        <v>199482.10537548995</v>
      </c>
      <c r="K4525" s="3">
        <v>158743.87983872226</v>
      </c>
      <c r="L4525" s="3">
        <v>94536.277501056175</v>
      </c>
      <c r="M4525" s="3">
        <v>284240.60039272148</v>
      </c>
      <c r="N4525" s="3">
        <v>132779.61547980292</v>
      </c>
      <c r="O4525" s="3">
        <v>1638141.3991823273</v>
      </c>
      <c r="P4525" s="3">
        <v>48038.641489621492</v>
      </c>
      <c r="Q4525" s="3">
        <v>88707.349067180723</v>
      </c>
      <c r="R4525" s="3">
        <v>397326.07242020086</v>
      </c>
      <c r="S4525" s="3">
        <v>258715.71862191983</v>
      </c>
      <c r="T4525" s="3">
        <v>75382.910810829795</v>
      </c>
      <c r="U4525" s="3">
        <v>0</v>
      </c>
      <c r="V4525" s="3">
        <v>0</v>
      </c>
      <c r="W4525" s="3">
        <v>0</v>
      </c>
      <c r="X4525" s="3">
        <v>0</v>
      </c>
      <c r="Y4525" s="3">
        <v>0</v>
      </c>
      <c r="AA4525" s="3">
        <f t="shared" si="1913"/>
        <v>474967.79463273269</v>
      </c>
      <c r="AB4525" s="3">
        <f t="shared" si="1890"/>
        <v>32815.202790485258</v>
      </c>
      <c r="AC4525" s="3">
        <f t="shared" si="1891"/>
        <v>72200.345109292713</v>
      </c>
      <c r="AD4525" s="3">
        <f t="shared" si="1892"/>
        <v>116245.29834218047</v>
      </c>
      <c r="AE4525" s="3">
        <f t="shared" si="1893"/>
        <v>250319.02108915037</v>
      </c>
      <c r="AF4525" s="3">
        <f t="shared" si="1894"/>
        <v>205892.35429020875</v>
      </c>
      <c r="AG4525" s="3">
        <f t="shared" si="1895"/>
        <v>80651.599517209761</v>
      </c>
      <c r="AH4525" s="3">
        <f t="shared" si="1896"/>
        <v>199482.10537548995</v>
      </c>
      <c r="AI4525" s="3">
        <f t="shared" si="1897"/>
        <v>158743.87983872226</v>
      </c>
      <c r="AJ4525" s="3">
        <f t="shared" si="1898"/>
        <v>94536.277501056175</v>
      </c>
      <c r="AK4525" s="3">
        <f t="shared" si="1899"/>
        <v>284240.60039272148</v>
      </c>
      <c r="AL4525" s="3">
        <f t="shared" si="1900"/>
        <v>132779.61547980292</v>
      </c>
      <c r="AM4525" s="3">
        <f t="shared" si="1901"/>
        <v>1638141.3991823273</v>
      </c>
      <c r="AN4525" s="3">
        <f t="shared" si="1902"/>
        <v>48038.641489621492</v>
      </c>
      <c r="AO4525" s="3">
        <f t="shared" si="1903"/>
        <v>88707.349067180723</v>
      </c>
      <c r="AP4525" s="3">
        <f t="shared" si="1904"/>
        <v>397326.07242020086</v>
      </c>
      <c r="AQ4525" s="3">
        <f t="shared" si="1905"/>
        <v>258715.71862191983</v>
      </c>
      <c r="AR4525" s="3">
        <f t="shared" si="1906"/>
        <v>75382.910810829795</v>
      </c>
      <c r="AS4525" s="3">
        <f t="shared" si="1907"/>
        <v>0</v>
      </c>
      <c r="AT4525" s="3">
        <f t="shared" si="1908"/>
        <v>0</v>
      </c>
      <c r="AU4525" s="3">
        <f t="shared" si="1909"/>
        <v>0</v>
      </c>
      <c r="AV4525" s="3">
        <f t="shared" si="1910"/>
        <v>0</v>
      </c>
      <c r="AW4525" s="3">
        <f t="shared" si="1911"/>
        <v>0</v>
      </c>
      <c r="AX4525" s="3">
        <f t="shared" si="1914"/>
        <v>4609186.1859511333</v>
      </c>
      <c r="AY4525" s="3">
        <f t="shared" si="1915"/>
        <v>18</v>
      </c>
      <c r="AZ4525" s="3">
        <f t="shared" si="1912"/>
        <v>0</v>
      </c>
      <c r="BA4525" s="3">
        <v>12740954.747852653</v>
      </c>
      <c r="BB4525">
        <f t="shared" si="1916"/>
        <v>0.90480000000000005</v>
      </c>
    </row>
    <row r="4526" spans="1:54">
      <c r="A4526" s="2">
        <v>4525</v>
      </c>
      <c r="B4526">
        <v>18</v>
      </c>
      <c r="C4526" s="3">
        <v>183053.68453318768</v>
      </c>
      <c r="D4526" s="3">
        <v>5953.9795411536916</v>
      </c>
      <c r="E4526" s="3">
        <v>89786.008533778135</v>
      </c>
      <c r="F4526" s="3">
        <v>206169.9929337427</v>
      </c>
      <c r="G4526" s="3">
        <v>208299.58370578202</v>
      </c>
      <c r="H4526" s="3">
        <v>30804.095613645146</v>
      </c>
      <c r="I4526" s="3">
        <v>357609.49704352673</v>
      </c>
      <c r="J4526" s="3">
        <v>760026.17136886402</v>
      </c>
      <c r="K4526" s="3">
        <v>5149.0527953030924</v>
      </c>
      <c r="L4526" s="3">
        <v>611369.09923696821</v>
      </c>
      <c r="M4526" s="3">
        <v>14204.33734861897</v>
      </c>
      <c r="N4526" s="3">
        <v>1513217.5096479354</v>
      </c>
      <c r="O4526" s="3">
        <v>10633.071859752217</v>
      </c>
      <c r="P4526" s="3">
        <v>34456.323453004748</v>
      </c>
      <c r="Q4526" s="3">
        <v>272856.09018610063</v>
      </c>
      <c r="R4526" s="3">
        <v>101165.55997323655</v>
      </c>
      <c r="S4526" s="3">
        <v>163113.34082908218</v>
      </c>
      <c r="T4526" s="3">
        <v>45867.209282194926</v>
      </c>
      <c r="U4526" s="3">
        <v>0</v>
      </c>
      <c r="V4526" s="3">
        <v>0</v>
      </c>
      <c r="W4526" s="3">
        <v>0</v>
      </c>
      <c r="X4526" s="3">
        <v>0</v>
      </c>
      <c r="Y4526" s="3">
        <v>0</v>
      </c>
      <c r="AA4526" s="3">
        <f t="shared" si="1913"/>
        <v>183053.68453318768</v>
      </c>
      <c r="AB4526" s="3">
        <f t="shared" si="1890"/>
        <v>5953.9795411536916</v>
      </c>
      <c r="AC4526" s="3">
        <f t="shared" si="1891"/>
        <v>89786.008533778135</v>
      </c>
      <c r="AD4526" s="3">
        <f t="shared" si="1892"/>
        <v>206169.9929337427</v>
      </c>
      <c r="AE4526" s="3">
        <f t="shared" si="1893"/>
        <v>208299.58370578202</v>
      </c>
      <c r="AF4526" s="3">
        <f t="shared" si="1894"/>
        <v>30804.095613645146</v>
      </c>
      <c r="AG4526" s="3">
        <f t="shared" si="1895"/>
        <v>357609.49704352673</v>
      </c>
      <c r="AH4526" s="3">
        <f t="shared" si="1896"/>
        <v>760026.17136886402</v>
      </c>
      <c r="AI4526" s="3">
        <f t="shared" si="1897"/>
        <v>5149.0527953030924</v>
      </c>
      <c r="AJ4526" s="3">
        <f t="shared" si="1898"/>
        <v>611369.09923696821</v>
      </c>
      <c r="AK4526" s="3">
        <f t="shared" si="1899"/>
        <v>14204.33734861897</v>
      </c>
      <c r="AL4526" s="3">
        <f t="shared" si="1900"/>
        <v>1513217.5096479354</v>
      </c>
      <c r="AM4526" s="3">
        <f t="shared" si="1901"/>
        <v>10633.071859752217</v>
      </c>
      <c r="AN4526" s="3">
        <f t="shared" si="1902"/>
        <v>34456.323453004748</v>
      </c>
      <c r="AO4526" s="3">
        <f t="shared" si="1903"/>
        <v>272856.09018610063</v>
      </c>
      <c r="AP4526" s="3">
        <f t="shared" si="1904"/>
        <v>101165.55997323655</v>
      </c>
      <c r="AQ4526" s="3">
        <f t="shared" si="1905"/>
        <v>163113.34082908218</v>
      </c>
      <c r="AR4526" s="3">
        <f t="shared" si="1906"/>
        <v>45867.209282194926</v>
      </c>
      <c r="AS4526" s="3">
        <f t="shared" si="1907"/>
        <v>0</v>
      </c>
      <c r="AT4526" s="3">
        <f t="shared" si="1908"/>
        <v>0</v>
      </c>
      <c r="AU4526" s="3">
        <f t="shared" si="1909"/>
        <v>0</v>
      </c>
      <c r="AV4526" s="3">
        <f t="shared" si="1910"/>
        <v>0</v>
      </c>
      <c r="AW4526" s="3">
        <f t="shared" si="1911"/>
        <v>0</v>
      </c>
      <c r="AX4526" s="3">
        <f t="shared" si="1914"/>
        <v>4613734.6078858767</v>
      </c>
      <c r="AY4526" s="3">
        <f t="shared" si="1915"/>
        <v>18</v>
      </c>
      <c r="AZ4526" s="3">
        <f t="shared" si="1912"/>
        <v>0</v>
      </c>
      <c r="BA4526" s="3">
        <v>12748912.554960849</v>
      </c>
      <c r="BB4526">
        <f t="shared" si="1916"/>
        <v>0.90500000000000003</v>
      </c>
    </row>
    <row r="4527" spans="1:54">
      <c r="A4527" s="2">
        <v>4526</v>
      </c>
      <c r="B4527">
        <v>15</v>
      </c>
      <c r="C4527" s="3">
        <v>603835.30859469785</v>
      </c>
      <c r="D4527" s="3">
        <v>3807.3126824487576</v>
      </c>
      <c r="E4527" s="3">
        <v>450250.64878679917</v>
      </c>
      <c r="F4527" s="3">
        <v>17065.259650778658</v>
      </c>
      <c r="G4527" s="3">
        <v>52316.990538606922</v>
      </c>
      <c r="H4527" s="3">
        <v>169161.27500188735</v>
      </c>
      <c r="I4527" s="3">
        <v>10905.203873076072</v>
      </c>
      <c r="J4527" s="3">
        <v>177283.66640985527</v>
      </c>
      <c r="K4527" s="3">
        <v>148502.30802885379</v>
      </c>
      <c r="L4527" s="3">
        <v>393024.01323165145</v>
      </c>
      <c r="M4527" s="3">
        <v>94703.175197159435</v>
      </c>
      <c r="N4527" s="3">
        <v>55756.367487871532</v>
      </c>
      <c r="O4527" s="3">
        <v>14964.435022479793</v>
      </c>
      <c r="P4527" s="3">
        <v>2085907.0339974924</v>
      </c>
      <c r="Q4527" s="3">
        <v>82650.35316334934</v>
      </c>
      <c r="R4527" s="3">
        <v>0</v>
      </c>
      <c r="S4527" s="3">
        <v>0</v>
      </c>
      <c r="T4527" s="3">
        <v>0</v>
      </c>
      <c r="U4527" s="3">
        <v>0</v>
      </c>
      <c r="V4527" s="3">
        <v>0</v>
      </c>
      <c r="W4527" s="3">
        <v>0</v>
      </c>
      <c r="X4527" s="3">
        <v>0</v>
      </c>
      <c r="Y4527" s="3">
        <v>0</v>
      </c>
      <c r="AA4527" s="3">
        <f t="shared" si="1913"/>
        <v>603835.30859469785</v>
      </c>
      <c r="AB4527" s="3">
        <f t="shared" si="1890"/>
        <v>3807.3126824487576</v>
      </c>
      <c r="AC4527" s="3">
        <f t="shared" si="1891"/>
        <v>450250.64878679917</v>
      </c>
      <c r="AD4527" s="3">
        <f t="shared" si="1892"/>
        <v>17065.259650778658</v>
      </c>
      <c r="AE4527" s="3">
        <f t="shared" si="1893"/>
        <v>52316.990538606922</v>
      </c>
      <c r="AF4527" s="3">
        <f t="shared" si="1894"/>
        <v>169161.27500188735</v>
      </c>
      <c r="AG4527" s="3">
        <f t="shared" si="1895"/>
        <v>10905.203873076072</v>
      </c>
      <c r="AH4527" s="3">
        <f t="shared" si="1896"/>
        <v>177283.66640985527</v>
      </c>
      <c r="AI4527" s="3">
        <f t="shared" si="1897"/>
        <v>148502.30802885379</v>
      </c>
      <c r="AJ4527" s="3">
        <f t="shared" si="1898"/>
        <v>393024.01323165145</v>
      </c>
      <c r="AK4527" s="3">
        <f t="shared" si="1899"/>
        <v>94703.175197159435</v>
      </c>
      <c r="AL4527" s="3">
        <f t="shared" si="1900"/>
        <v>55756.367487871532</v>
      </c>
      <c r="AM4527" s="3">
        <f t="shared" si="1901"/>
        <v>14964.435022479793</v>
      </c>
      <c r="AN4527" s="3">
        <f t="shared" si="1902"/>
        <v>2085907.0339974924</v>
      </c>
      <c r="AO4527" s="3">
        <f t="shared" si="1903"/>
        <v>82650.35316334934</v>
      </c>
      <c r="AP4527" s="3">
        <f t="shared" si="1904"/>
        <v>0</v>
      </c>
      <c r="AQ4527" s="3">
        <f t="shared" si="1905"/>
        <v>0</v>
      </c>
      <c r="AR4527" s="3">
        <f t="shared" si="1906"/>
        <v>0</v>
      </c>
      <c r="AS4527" s="3">
        <f t="shared" si="1907"/>
        <v>0</v>
      </c>
      <c r="AT4527" s="3">
        <f t="shared" si="1908"/>
        <v>0</v>
      </c>
      <c r="AU4527" s="3">
        <f t="shared" si="1909"/>
        <v>0</v>
      </c>
      <c r="AV4527" s="3">
        <f t="shared" si="1910"/>
        <v>0</v>
      </c>
      <c r="AW4527" s="3">
        <f t="shared" si="1911"/>
        <v>0</v>
      </c>
      <c r="AX4527" s="3">
        <f t="shared" si="1914"/>
        <v>4360133.3516670084</v>
      </c>
      <c r="AY4527" s="3">
        <f t="shared" si="1915"/>
        <v>15</v>
      </c>
      <c r="AZ4527" s="3">
        <f t="shared" si="1912"/>
        <v>0</v>
      </c>
      <c r="BA4527" s="3">
        <v>12752604.268965332</v>
      </c>
      <c r="BB4527">
        <f t="shared" si="1916"/>
        <v>0.9052</v>
      </c>
    </row>
    <row r="4528" spans="1:54">
      <c r="A4528" s="2">
        <v>4527</v>
      </c>
      <c r="B4528">
        <v>16</v>
      </c>
      <c r="C4528" s="3">
        <v>168926.47328208879</v>
      </c>
      <c r="D4528" s="3">
        <v>77109.603492101203</v>
      </c>
      <c r="E4528" s="3">
        <v>25955.231531276739</v>
      </c>
      <c r="F4528" s="3">
        <v>84585.956317215736</v>
      </c>
      <c r="G4528" s="3">
        <v>16381.535917107329</v>
      </c>
      <c r="H4528" s="3">
        <v>1711636.1273378623</v>
      </c>
      <c r="I4528" s="3">
        <v>376582.24408700416</v>
      </c>
      <c r="J4528" s="3">
        <v>3022613.3490002323</v>
      </c>
      <c r="K4528" s="3">
        <v>428777.89312530472</v>
      </c>
      <c r="L4528" s="3">
        <v>103820.81846640806</v>
      </c>
      <c r="M4528" s="3">
        <v>99178.306425108734</v>
      </c>
      <c r="N4528" s="3">
        <v>54717.83336336413</v>
      </c>
      <c r="O4528" s="3">
        <v>40830.375566117727</v>
      </c>
      <c r="P4528" s="3">
        <v>2373880.8948185001</v>
      </c>
      <c r="Q4528" s="3">
        <v>51435.825596020957</v>
      </c>
      <c r="R4528" s="3">
        <v>88373.422280398678</v>
      </c>
      <c r="S4528" s="3">
        <v>0</v>
      </c>
      <c r="T4528" s="3">
        <v>0</v>
      </c>
      <c r="U4528" s="3">
        <v>0</v>
      </c>
      <c r="V4528" s="3">
        <v>0</v>
      </c>
      <c r="W4528" s="3">
        <v>0</v>
      </c>
      <c r="X4528" s="3">
        <v>0</v>
      </c>
      <c r="Y4528" s="3">
        <v>0</v>
      </c>
      <c r="AA4528" s="3">
        <f t="shared" si="1913"/>
        <v>168926.47328208879</v>
      </c>
      <c r="AB4528" s="3">
        <f t="shared" si="1890"/>
        <v>77109.603492101203</v>
      </c>
      <c r="AC4528" s="3">
        <f t="shared" si="1891"/>
        <v>25955.231531276739</v>
      </c>
      <c r="AD4528" s="3">
        <f t="shared" si="1892"/>
        <v>84585.956317215736</v>
      </c>
      <c r="AE4528" s="3">
        <f t="shared" si="1893"/>
        <v>16381.535917107329</v>
      </c>
      <c r="AF4528" s="3">
        <f t="shared" si="1894"/>
        <v>1711636.1273378623</v>
      </c>
      <c r="AG4528" s="3">
        <f t="shared" si="1895"/>
        <v>376582.24408700416</v>
      </c>
      <c r="AH4528" s="3">
        <f t="shared" si="1896"/>
        <v>3022613.3490002323</v>
      </c>
      <c r="AI4528" s="3">
        <f t="shared" si="1897"/>
        <v>428777.89312530472</v>
      </c>
      <c r="AJ4528" s="3">
        <f t="shared" si="1898"/>
        <v>103820.81846640806</v>
      </c>
      <c r="AK4528" s="3">
        <f t="shared" si="1899"/>
        <v>99178.306425108734</v>
      </c>
      <c r="AL4528" s="3">
        <f t="shared" si="1900"/>
        <v>54717.83336336413</v>
      </c>
      <c r="AM4528" s="3">
        <f t="shared" si="1901"/>
        <v>40830.375566117727</v>
      </c>
      <c r="AN4528" s="3">
        <f t="shared" si="1902"/>
        <v>2373880.8948185001</v>
      </c>
      <c r="AO4528" s="3">
        <f t="shared" si="1903"/>
        <v>51435.825596020957</v>
      </c>
      <c r="AP4528" s="3">
        <f t="shared" si="1904"/>
        <v>88373.422280398678</v>
      </c>
      <c r="AQ4528" s="3">
        <f t="shared" si="1905"/>
        <v>0</v>
      </c>
      <c r="AR4528" s="3">
        <f t="shared" si="1906"/>
        <v>0</v>
      </c>
      <c r="AS4528" s="3">
        <f t="shared" si="1907"/>
        <v>0</v>
      </c>
      <c r="AT4528" s="3">
        <f t="shared" si="1908"/>
        <v>0</v>
      </c>
      <c r="AU4528" s="3">
        <f t="shared" si="1909"/>
        <v>0</v>
      </c>
      <c r="AV4528" s="3">
        <f t="shared" si="1910"/>
        <v>0</v>
      </c>
      <c r="AW4528" s="3">
        <f t="shared" si="1911"/>
        <v>0</v>
      </c>
      <c r="AX4528" s="3">
        <f t="shared" si="1914"/>
        <v>8724805.8906061128</v>
      </c>
      <c r="AY4528" s="3">
        <f t="shared" si="1915"/>
        <v>16</v>
      </c>
      <c r="AZ4528" s="3">
        <f t="shared" si="1912"/>
        <v>0</v>
      </c>
      <c r="BA4528" s="3">
        <v>12807390.122547079</v>
      </c>
      <c r="BB4528">
        <f t="shared" si="1916"/>
        <v>0.90539999999999998</v>
      </c>
    </row>
    <row r="4529" spans="1:54">
      <c r="A4529" s="2">
        <v>4528</v>
      </c>
      <c r="B4529">
        <v>17</v>
      </c>
      <c r="C4529" s="3">
        <v>293974.77773026441</v>
      </c>
      <c r="D4529" s="3">
        <v>66217.795165484684</v>
      </c>
      <c r="E4529" s="3">
        <v>5212.300131549895</v>
      </c>
      <c r="F4529" s="3">
        <v>115931.54523682009</v>
      </c>
      <c r="G4529" s="3">
        <v>49023.2873273238</v>
      </c>
      <c r="H4529" s="3">
        <v>1474745.12896566</v>
      </c>
      <c r="I4529" s="3">
        <v>13364.664295736897</v>
      </c>
      <c r="J4529" s="3">
        <v>142965.75579650651</v>
      </c>
      <c r="K4529" s="3">
        <v>228870.95549460492</v>
      </c>
      <c r="L4529" s="3">
        <v>406297.61689408467</v>
      </c>
      <c r="M4529" s="3">
        <v>362200.76571184234</v>
      </c>
      <c r="N4529" s="3">
        <v>27186.038253511779</v>
      </c>
      <c r="O4529" s="3">
        <v>154411.83748182195</v>
      </c>
      <c r="P4529" s="3">
        <v>188995.77362286384</v>
      </c>
      <c r="Q4529" s="3">
        <v>43957.000082211227</v>
      </c>
      <c r="R4529" s="3">
        <v>83907.892102092883</v>
      </c>
      <c r="S4529" s="3">
        <v>69160.88695831527</v>
      </c>
      <c r="T4529" s="3">
        <v>0</v>
      </c>
      <c r="U4529" s="3">
        <v>0</v>
      </c>
      <c r="V4529" s="3">
        <v>0</v>
      </c>
      <c r="W4529" s="3">
        <v>0</v>
      </c>
      <c r="X4529" s="3">
        <v>0</v>
      </c>
      <c r="Y4529" s="3">
        <v>0</v>
      </c>
      <c r="AA4529" s="3">
        <f t="shared" si="1913"/>
        <v>293974.77773026441</v>
      </c>
      <c r="AB4529" s="3">
        <f t="shared" si="1890"/>
        <v>66217.795165484684</v>
      </c>
      <c r="AC4529" s="3">
        <f t="shared" si="1891"/>
        <v>5212.300131549895</v>
      </c>
      <c r="AD4529" s="3">
        <f t="shared" si="1892"/>
        <v>115931.54523682009</v>
      </c>
      <c r="AE4529" s="3">
        <f t="shared" si="1893"/>
        <v>49023.2873273238</v>
      </c>
      <c r="AF4529" s="3">
        <f t="shared" si="1894"/>
        <v>1474745.12896566</v>
      </c>
      <c r="AG4529" s="3">
        <f t="shared" si="1895"/>
        <v>13364.664295736897</v>
      </c>
      <c r="AH4529" s="3">
        <f t="shared" si="1896"/>
        <v>142965.75579650651</v>
      </c>
      <c r="AI4529" s="3">
        <f t="shared" si="1897"/>
        <v>228870.95549460492</v>
      </c>
      <c r="AJ4529" s="3">
        <f t="shared" si="1898"/>
        <v>406297.61689408467</v>
      </c>
      <c r="AK4529" s="3">
        <f t="shared" si="1899"/>
        <v>362200.76571184234</v>
      </c>
      <c r="AL4529" s="3">
        <f t="shared" si="1900"/>
        <v>27186.038253511779</v>
      </c>
      <c r="AM4529" s="3">
        <f t="shared" si="1901"/>
        <v>154411.83748182195</v>
      </c>
      <c r="AN4529" s="3">
        <f t="shared" si="1902"/>
        <v>188995.77362286384</v>
      </c>
      <c r="AO4529" s="3">
        <f t="shared" si="1903"/>
        <v>43957.000082211227</v>
      </c>
      <c r="AP4529" s="3">
        <f t="shared" si="1904"/>
        <v>83907.892102092883</v>
      </c>
      <c r="AQ4529" s="3">
        <f t="shared" si="1905"/>
        <v>69160.88695831527</v>
      </c>
      <c r="AR4529" s="3">
        <f t="shared" si="1906"/>
        <v>0</v>
      </c>
      <c r="AS4529" s="3">
        <f t="shared" si="1907"/>
        <v>0</v>
      </c>
      <c r="AT4529" s="3">
        <f t="shared" si="1908"/>
        <v>0</v>
      </c>
      <c r="AU4529" s="3">
        <f t="shared" si="1909"/>
        <v>0</v>
      </c>
      <c r="AV4529" s="3">
        <f t="shared" si="1910"/>
        <v>0</v>
      </c>
      <c r="AW4529" s="3">
        <f t="shared" si="1911"/>
        <v>0</v>
      </c>
      <c r="AX4529" s="3">
        <f t="shared" si="1914"/>
        <v>3726424.021250695</v>
      </c>
      <c r="AY4529" s="3">
        <f t="shared" si="1915"/>
        <v>17</v>
      </c>
      <c r="AZ4529" s="3">
        <f t="shared" si="1912"/>
        <v>0</v>
      </c>
      <c r="BA4529" s="3">
        <v>12815236.742270162</v>
      </c>
      <c r="BB4529">
        <f t="shared" si="1916"/>
        <v>0.90559999999999996</v>
      </c>
    </row>
    <row r="4530" spans="1:54">
      <c r="A4530" s="2">
        <v>4529</v>
      </c>
      <c r="B4530">
        <v>14</v>
      </c>
      <c r="C4530" s="3">
        <v>97444.80828856639</v>
      </c>
      <c r="D4530" s="3">
        <v>361580.09089267382</v>
      </c>
      <c r="E4530" s="3">
        <v>241638.51960659717</v>
      </c>
      <c r="F4530" s="3">
        <v>75216.807093276162</v>
      </c>
      <c r="G4530" s="3">
        <v>2273834.7705752533</v>
      </c>
      <c r="H4530" s="3">
        <v>1516435.7803039269</v>
      </c>
      <c r="I4530" s="3">
        <v>56434.372163474371</v>
      </c>
      <c r="J4530" s="3">
        <v>231531.77902662146</v>
      </c>
      <c r="K4530" s="3">
        <v>19193.181353275715</v>
      </c>
      <c r="L4530" s="3">
        <v>9190.3677626095759</v>
      </c>
      <c r="M4530" s="3">
        <v>8780.0529790131313</v>
      </c>
      <c r="N4530" s="3">
        <v>322867.89273865835</v>
      </c>
      <c r="O4530" s="3">
        <v>34930.390351665941</v>
      </c>
      <c r="P4530" s="3">
        <v>463676.96092853619</v>
      </c>
      <c r="Q4530" s="3">
        <v>0</v>
      </c>
      <c r="R4530" s="3">
        <v>0</v>
      </c>
      <c r="S4530" s="3">
        <v>0</v>
      </c>
      <c r="T4530" s="3">
        <v>0</v>
      </c>
      <c r="U4530" s="3">
        <v>0</v>
      </c>
      <c r="V4530" s="3">
        <v>0</v>
      </c>
      <c r="W4530" s="3">
        <v>0</v>
      </c>
      <c r="X4530" s="3">
        <v>0</v>
      </c>
      <c r="Y4530" s="3">
        <v>0</v>
      </c>
      <c r="AA4530" s="3">
        <f t="shared" si="1913"/>
        <v>97444.80828856639</v>
      </c>
      <c r="AB4530" s="3">
        <f t="shared" si="1890"/>
        <v>361580.09089267382</v>
      </c>
      <c r="AC4530" s="3">
        <f t="shared" si="1891"/>
        <v>241638.51960659717</v>
      </c>
      <c r="AD4530" s="3">
        <f t="shared" si="1892"/>
        <v>75216.807093276162</v>
      </c>
      <c r="AE4530" s="3">
        <f t="shared" si="1893"/>
        <v>2273834.7705752533</v>
      </c>
      <c r="AF4530" s="3">
        <f t="shared" si="1894"/>
        <v>1516435.7803039269</v>
      </c>
      <c r="AG4530" s="3">
        <f t="shared" si="1895"/>
        <v>56434.372163474371</v>
      </c>
      <c r="AH4530" s="3">
        <f t="shared" si="1896"/>
        <v>231531.77902662146</v>
      </c>
      <c r="AI4530" s="3">
        <f t="shared" si="1897"/>
        <v>19193.181353275715</v>
      </c>
      <c r="AJ4530" s="3">
        <f t="shared" si="1898"/>
        <v>9190.3677626095759</v>
      </c>
      <c r="AK4530" s="3">
        <f t="shared" si="1899"/>
        <v>8780.0529790131313</v>
      </c>
      <c r="AL4530" s="3">
        <f t="shared" si="1900"/>
        <v>322867.89273865835</v>
      </c>
      <c r="AM4530" s="3">
        <f t="shared" si="1901"/>
        <v>34930.390351665941</v>
      </c>
      <c r="AN4530" s="3">
        <f t="shared" si="1902"/>
        <v>463676.96092853619</v>
      </c>
      <c r="AO4530" s="3">
        <f t="shared" si="1903"/>
        <v>0</v>
      </c>
      <c r="AP4530" s="3">
        <f t="shared" si="1904"/>
        <v>0</v>
      </c>
      <c r="AQ4530" s="3">
        <f t="shared" si="1905"/>
        <v>0</v>
      </c>
      <c r="AR4530" s="3">
        <f t="shared" si="1906"/>
        <v>0</v>
      </c>
      <c r="AS4530" s="3">
        <f t="shared" si="1907"/>
        <v>0</v>
      </c>
      <c r="AT4530" s="3">
        <f t="shared" si="1908"/>
        <v>0</v>
      </c>
      <c r="AU4530" s="3">
        <f t="shared" si="1909"/>
        <v>0</v>
      </c>
      <c r="AV4530" s="3">
        <f t="shared" si="1910"/>
        <v>0</v>
      </c>
      <c r="AW4530" s="3">
        <f t="shared" si="1911"/>
        <v>0</v>
      </c>
      <c r="AX4530" s="3">
        <f t="shared" si="1914"/>
        <v>5712755.7740641478</v>
      </c>
      <c r="AY4530" s="3">
        <f t="shared" si="1915"/>
        <v>14</v>
      </c>
      <c r="AZ4530" s="3">
        <f t="shared" si="1912"/>
        <v>0</v>
      </c>
      <c r="BA4530" s="3">
        <v>12852937.855189828</v>
      </c>
      <c r="BB4530">
        <f t="shared" si="1916"/>
        <v>0.90580000000000005</v>
      </c>
    </row>
    <row r="4531" spans="1:54">
      <c r="A4531" s="2">
        <v>4530</v>
      </c>
      <c r="B4531">
        <v>15</v>
      </c>
      <c r="C4531" s="3">
        <v>31052.243817419996</v>
      </c>
      <c r="D4531" s="3">
        <v>28952.682923817436</v>
      </c>
      <c r="E4531" s="3">
        <v>26181.956465377407</v>
      </c>
      <c r="F4531" s="3">
        <v>61052.101852866181</v>
      </c>
      <c r="G4531" s="3">
        <v>175414.41894795396</v>
      </c>
      <c r="H4531" s="3">
        <v>7993.4880966808032</v>
      </c>
      <c r="I4531" s="3">
        <v>53916.328093849253</v>
      </c>
      <c r="J4531" s="3">
        <v>323304.49000381137</v>
      </c>
      <c r="K4531" s="3">
        <v>2073944.5496612084</v>
      </c>
      <c r="L4531" s="3">
        <v>107548.36887281686</v>
      </c>
      <c r="M4531" s="3">
        <v>483285.27794159134</v>
      </c>
      <c r="N4531" s="3">
        <v>1380252.4010831043</v>
      </c>
      <c r="O4531" s="3">
        <v>325770.23019722675</v>
      </c>
      <c r="P4531" s="3">
        <v>362495.34548658016</v>
      </c>
      <c r="Q4531" s="3">
        <v>75204.704820805753</v>
      </c>
      <c r="R4531" s="3">
        <v>0</v>
      </c>
      <c r="S4531" s="3">
        <v>0</v>
      </c>
      <c r="T4531" s="3">
        <v>0</v>
      </c>
      <c r="U4531" s="3">
        <v>0</v>
      </c>
      <c r="V4531" s="3">
        <v>0</v>
      </c>
      <c r="W4531" s="3">
        <v>0</v>
      </c>
      <c r="X4531" s="3">
        <v>0</v>
      </c>
      <c r="Y4531" s="3">
        <v>0</v>
      </c>
      <c r="AA4531" s="3">
        <f t="shared" si="1913"/>
        <v>31052.243817419996</v>
      </c>
      <c r="AB4531" s="3">
        <f t="shared" si="1890"/>
        <v>28952.682923817436</v>
      </c>
      <c r="AC4531" s="3">
        <f t="shared" si="1891"/>
        <v>26181.956465377407</v>
      </c>
      <c r="AD4531" s="3">
        <f t="shared" si="1892"/>
        <v>61052.101852866181</v>
      </c>
      <c r="AE4531" s="3">
        <f t="shared" si="1893"/>
        <v>175414.41894795396</v>
      </c>
      <c r="AF4531" s="3">
        <f t="shared" si="1894"/>
        <v>7993.4880966808032</v>
      </c>
      <c r="AG4531" s="3">
        <f t="shared" si="1895"/>
        <v>53916.328093849253</v>
      </c>
      <c r="AH4531" s="3">
        <f t="shared" si="1896"/>
        <v>323304.49000381137</v>
      </c>
      <c r="AI4531" s="3">
        <f t="shared" si="1897"/>
        <v>2073944.5496612084</v>
      </c>
      <c r="AJ4531" s="3">
        <f t="shared" si="1898"/>
        <v>107548.36887281686</v>
      </c>
      <c r="AK4531" s="3">
        <f t="shared" si="1899"/>
        <v>483285.27794159134</v>
      </c>
      <c r="AL4531" s="3">
        <f t="shared" si="1900"/>
        <v>1380252.4010831043</v>
      </c>
      <c r="AM4531" s="3">
        <f t="shared" si="1901"/>
        <v>325770.23019722675</v>
      </c>
      <c r="AN4531" s="3">
        <f t="shared" si="1902"/>
        <v>362495.34548658016</v>
      </c>
      <c r="AO4531" s="3">
        <f t="shared" si="1903"/>
        <v>75204.704820805753</v>
      </c>
      <c r="AP4531" s="3">
        <f t="shared" si="1904"/>
        <v>0</v>
      </c>
      <c r="AQ4531" s="3">
        <f t="shared" si="1905"/>
        <v>0</v>
      </c>
      <c r="AR4531" s="3">
        <f t="shared" si="1906"/>
        <v>0</v>
      </c>
      <c r="AS4531" s="3">
        <f t="shared" si="1907"/>
        <v>0</v>
      </c>
      <c r="AT4531" s="3">
        <f t="shared" si="1908"/>
        <v>0</v>
      </c>
      <c r="AU4531" s="3">
        <f t="shared" si="1909"/>
        <v>0</v>
      </c>
      <c r="AV4531" s="3">
        <f t="shared" si="1910"/>
        <v>0</v>
      </c>
      <c r="AW4531" s="3">
        <f t="shared" si="1911"/>
        <v>0</v>
      </c>
      <c r="AX4531" s="3">
        <f t="shared" si="1914"/>
        <v>5516368.5882651098</v>
      </c>
      <c r="AY4531" s="3">
        <f t="shared" si="1915"/>
        <v>15</v>
      </c>
      <c r="AZ4531" s="3">
        <f t="shared" si="1912"/>
        <v>0</v>
      </c>
      <c r="BA4531" s="3">
        <v>12855689.120656997</v>
      </c>
      <c r="BB4531">
        <f t="shared" si="1916"/>
        <v>0.90600000000000003</v>
      </c>
    </row>
    <row r="4532" spans="1:54">
      <c r="A4532" s="2">
        <v>4531</v>
      </c>
      <c r="B4532">
        <v>18</v>
      </c>
      <c r="C4532" s="3">
        <v>118868.41554197458</v>
      </c>
      <c r="D4532" s="3">
        <v>234079.96859494265</v>
      </c>
      <c r="E4532" s="3">
        <v>93599.931226715606</v>
      </c>
      <c r="F4532" s="3">
        <v>88491.860082083571</v>
      </c>
      <c r="G4532" s="3">
        <v>13164.661459584649</v>
      </c>
      <c r="H4532" s="3">
        <v>125187.87699999254</v>
      </c>
      <c r="I4532" s="3">
        <v>25738.140765900076</v>
      </c>
      <c r="J4532" s="3">
        <v>63193.261997224086</v>
      </c>
      <c r="K4532" s="3">
        <v>64787.097241971329</v>
      </c>
      <c r="L4532" s="3">
        <v>150531.5047780048</v>
      </c>
      <c r="M4532" s="3">
        <v>1119148.4407024125</v>
      </c>
      <c r="N4532" s="3">
        <v>359976.92876569007</v>
      </c>
      <c r="O4532" s="3">
        <v>253421.29377248543</v>
      </c>
      <c r="P4532" s="3">
        <v>86382.6624296519</v>
      </c>
      <c r="Q4532" s="3">
        <v>208838.83202400093</v>
      </c>
      <c r="R4532" s="3">
        <v>400110.62154101505</v>
      </c>
      <c r="S4532" s="3">
        <v>12209.604254912669</v>
      </c>
      <c r="T4532" s="3">
        <v>16141.806810978851</v>
      </c>
      <c r="U4532" s="3">
        <v>0</v>
      </c>
      <c r="V4532" s="3">
        <v>0</v>
      </c>
      <c r="W4532" s="3">
        <v>0</v>
      </c>
      <c r="X4532" s="3">
        <v>0</v>
      </c>
      <c r="Y4532" s="3">
        <v>0</v>
      </c>
      <c r="AA4532" s="3">
        <f t="shared" si="1913"/>
        <v>118868.41554197458</v>
      </c>
      <c r="AB4532" s="3">
        <f t="shared" si="1890"/>
        <v>234079.96859494265</v>
      </c>
      <c r="AC4532" s="3">
        <f t="shared" si="1891"/>
        <v>93599.931226715606</v>
      </c>
      <c r="AD4532" s="3">
        <f t="shared" si="1892"/>
        <v>88491.860082083571</v>
      </c>
      <c r="AE4532" s="3">
        <f t="shared" si="1893"/>
        <v>13164.661459584649</v>
      </c>
      <c r="AF4532" s="3">
        <f t="shared" si="1894"/>
        <v>125187.87699999254</v>
      </c>
      <c r="AG4532" s="3">
        <f t="shared" si="1895"/>
        <v>25738.140765900076</v>
      </c>
      <c r="AH4532" s="3">
        <f t="shared" si="1896"/>
        <v>63193.261997224086</v>
      </c>
      <c r="AI4532" s="3">
        <f t="shared" si="1897"/>
        <v>64787.097241971329</v>
      </c>
      <c r="AJ4532" s="3">
        <f t="shared" si="1898"/>
        <v>150531.5047780048</v>
      </c>
      <c r="AK4532" s="3">
        <f t="shared" si="1899"/>
        <v>1119148.4407024125</v>
      </c>
      <c r="AL4532" s="3">
        <f t="shared" si="1900"/>
        <v>359976.92876569007</v>
      </c>
      <c r="AM4532" s="3">
        <f t="shared" si="1901"/>
        <v>253421.29377248543</v>
      </c>
      <c r="AN4532" s="3">
        <f t="shared" si="1902"/>
        <v>86382.6624296519</v>
      </c>
      <c r="AO4532" s="3">
        <f t="shared" si="1903"/>
        <v>208838.83202400093</v>
      </c>
      <c r="AP4532" s="3">
        <f t="shared" si="1904"/>
        <v>400110.62154101505</v>
      </c>
      <c r="AQ4532" s="3">
        <f t="shared" si="1905"/>
        <v>12209.604254912669</v>
      </c>
      <c r="AR4532" s="3">
        <f t="shared" si="1906"/>
        <v>16141.806810978851</v>
      </c>
      <c r="AS4532" s="3">
        <f t="shared" si="1907"/>
        <v>0</v>
      </c>
      <c r="AT4532" s="3">
        <f t="shared" si="1908"/>
        <v>0</v>
      </c>
      <c r="AU4532" s="3">
        <f t="shared" si="1909"/>
        <v>0</v>
      </c>
      <c r="AV4532" s="3">
        <f t="shared" si="1910"/>
        <v>0</v>
      </c>
      <c r="AW4532" s="3">
        <f t="shared" si="1911"/>
        <v>0</v>
      </c>
      <c r="AX4532" s="3">
        <f t="shared" si="1914"/>
        <v>3433872.9089895408</v>
      </c>
      <c r="AY4532" s="3">
        <f t="shared" si="1915"/>
        <v>18</v>
      </c>
      <c r="AZ4532" s="3">
        <f t="shared" si="1912"/>
        <v>0</v>
      </c>
      <c r="BA4532" s="3">
        <v>12857994.912135566</v>
      </c>
      <c r="BB4532">
        <f t="shared" si="1916"/>
        <v>0.90620000000000001</v>
      </c>
    </row>
    <row r="4533" spans="1:54">
      <c r="A4533" s="2">
        <v>4532</v>
      </c>
      <c r="B4533">
        <v>18</v>
      </c>
      <c r="C4533" s="3">
        <v>384137.143133979</v>
      </c>
      <c r="D4533" s="3">
        <v>124504.84338009263</v>
      </c>
      <c r="E4533" s="3">
        <v>261812.93429382559</v>
      </c>
      <c r="F4533" s="3">
        <v>58748.485353552445</v>
      </c>
      <c r="G4533" s="3">
        <v>386084.99353033933</v>
      </c>
      <c r="H4533" s="3">
        <v>123138.57409652881</v>
      </c>
      <c r="I4533" s="3">
        <v>316190.72666629887</v>
      </c>
      <c r="J4533" s="3">
        <v>16214.759392407565</v>
      </c>
      <c r="K4533" s="3">
        <v>97502.804482985826</v>
      </c>
      <c r="L4533" s="3">
        <v>1141284.6655385375</v>
      </c>
      <c r="M4533" s="3">
        <v>191843.2836379692</v>
      </c>
      <c r="N4533" s="3">
        <v>11914.727502740201</v>
      </c>
      <c r="O4533" s="3">
        <v>115592.75737888772</v>
      </c>
      <c r="P4533" s="3">
        <v>385639.72730282997</v>
      </c>
      <c r="Q4533" s="3">
        <v>352386.39199344919</v>
      </c>
      <c r="R4533" s="3">
        <v>339459.06789415696</v>
      </c>
      <c r="S4533" s="3">
        <v>98361.784341183811</v>
      </c>
      <c r="T4533" s="3">
        <v>21278.057347912047</v>
      </c>
      <c r="U4533" s="3">
        <v>0</v>
      </c>
      <c r="V4533" s="3">
        <v>0</v>
      </c>
      <c r="W4533" s="3">
        <v>0</v>
      </c>
      <c r="X4533" s="3">
        <v>0</v>
      </c>
      <c r="Y4533" s="3">
        <v>0</v>
      </c>
      <c r="AA4533" s="3">
        <f t="shared" si="1913"/>
        <v>384137.143133979</v>
      </c>
      <c r="AB4533" s="3">
        <f t="shared" si="1890"/>
        <v>124504.84338009263</v>
      </c>
      <c r="AC4533" s="3">
        <f t="shared" si="1891"/>
        <v>261812.93429382559</v>
      </c>
      <c r="AD4533" s="3">
        <f t="shared" si="1892"/>
        <v>58748.485353552445</v>
      </c>
      <c r="AE4533" s="3">
        <f t="shared" si="1893"/>
        <v>386084.99353033933</v>
      </c>
      <c r="AF4533" s="3">
        <f t="shared" si="1894"/>
        <v>123138.57409652881</v>
      </c>
      <c r="AG4533" s="3">
        <f t="shared" si="1895"/>
        <v>316190.72666629887</v>
      </c>
      <c r="AH4533" s="3">
        <f t="shared" si="1896"/>
        <v>16214.759392407565</v>
      </c>
      <c r="AI4533" s="3">
        <f t="shared" si="1897"/>
        <v>97502.804482985826</v>
      </c>
      <c r="AJ4533" s="3">
        <f t="shared" si="1898"/>
        <v>1141284.6655385375</v>
      </c>
      <c r="AK4533" s="3">
        <f t="shared" si="1899"/>
        <v>191843.2836379692</v>
      </c>
      <c r="AL4533" s="3">
        <f t="shared" si="1900"/>
        <v>11914.727502740201</v>
      </c>
      <c r="AM4533" s="3">
        <f t="shared" si="1901"/>
        <v>115592.75737888772</v>
      </c>
      <c r="AN4533" s="3">
        <f t="shared" si="1902"/>
        <v>385639.72730282997</v>
      </c>
      <c r="AO4533" s="3">
        <f t="shared" si="1903"/>
        <v>352386.39199344919</v>
      </c>
      <c r="AP4533" s="3">
        <f t="shared" si="1904"/>
        <v>339459.06789415696</v>
      </c>
      <c r="AQ4533" s="3">
        <f t="shared" si="1905"/>
        <v>98361.784341183811</v>
      </c>
      <c r="AR4533" s="3">
        <f t="shared" si="1906"/>
        <v>21278.057347912047</v>
      </c>
      <c r="AS4533" s="3">
        <f t="shared" si="1907"/>
        <v>0</v>
      </c>
      <c r="AT4533" s="3">
        <f t="shared" si="1908"/>
        <v>0</v>
      </c>
      <c r="AU4533" s="3">
        <f t="shared" si="1909"/>
        <v>0</v>
      </c>
      <c r="AV4533" s="3">
        <f t="shared" si="1910"/>
        <v>0</v>
      </c>
      <c r="AW4533" s="3">
        <f t="shared" si="1911"/>
        <v>0</v>
      </c>
      <c r="AX4533" s="3">
        <f t="shared" si="1914"/>
        <v>4426095.727267676</v>
      </c>
      <c r="AY4533" s="3">
        <f t="shared" si="1915"/>
        <v>18</v>
      </c>
      <c r="AZ4533" s="3">
        <f t="shared" si="1912"/>
        <v>0</v>
      </c>
      <c r="BA4533" s="3">
        <v>12862697.511236269</v>
      </c>
      <c r="BB4533">
        <f t="shared" si="1916"/>
        <v>0.90639999999999998</v>
      </c>
    </row>
    <row r="4534" spans="1:54">
      <c r="A4534" s="2">
        <v>4533</v>
      </c>
      <c r="B4534">
        <v>13</v>
      </c>
      <c r="C4534" s="3">
        <v>258053.48781659277</v>
      </c>
      <c r="D4534" s="3">
        <v>65243.264440505736</v>
      </c>
      <c r="E4534" s="3">
        <v>35655.360062654247</v>
      </c>
      <c r="F4534" s="3">
        <v>4477.2124712149853</v>
      </c>
      <c r="G4534" s="3">
        <v>392672.87616905913</v>
      </c>
      <c r="H4534" s="3">
        <v>6801.7179308633104</v>
      </c>
      <c r="I4534" s="3">
        <v>37313.905464800438</v>
      </c>
      <c r="J4534" s="3">
        <v>78110.692768940833</v>
      </c>
      <c r="K4534" s="3">
        <v>13707.594954046717</v>
      </c>
      <c r="L4534" s="3">
        <v>904973.59880642931</v>
      </c>
      <c r="M4534" s="3">
        <v>156984.54366794979</v>
      </c>
      <c r="N4534" s="3">
        <v>63803.926528590855</v>
      </c>
      <c r="O4534" s="3">
        <v>4203.1139822856394</v>
      </c>
      <c r="P4534" s="3">
        <v>0</v>
      </c>
      <c r="Q4534" s="3">
        <v>0</v>
      </c>
      <c r="R4534" s="3">
        <v>0</v>
      </c>
      <c r="S4534" s="3">
        <v>0</v>
      </c>
      <c r="T4534" s="3">
        <v>0</v>
      </c>
      <c r="U4534" s="3">
        <v>0</v>
      </c>
      <c r="V4534" s="3">
        <v>0</v>
      </c>
      <c r="W4534" s="3">
        <v>0</v>
      </c>
      <c r="X4534" s="3">
        <v>0</v>
      </c>
      <c r="Y4534" s="3">
        <v>0</v>
      </c>
      <c r="AA4534" s="3">
        <f t="shared" si="1913"/>
        <v>258053.48781659277</v>
      </c>
      <c r="AB4534" s="3">
        <f t="shared" si="1890"/>
        <v>65243.264440505736</v>
      </c>
      <c r="AC4534" s="3">
        <f t="shared" si="1891"/>
        <v>35655.360062654247</v>
      </c>
      <c r="AD4534" s="3">
        <f t="shared" si="1892"/>
        <v>4477.2124712149853</v>
      </c>
      <c r="AE4534" s="3">
        <f t="shared" si="1893"/>
        <v>392672.87616905913</v>
      </c>
      <c r="AF4534" s="3">
        <f t="shared" si="1894"/>
        <v>6801.7179308633104</v>
      </c>
      <c r="AG4534" s="3">
        <f t="shared" si="1895"/>
        <v>37313.905464800438</v>
      </c>
      <c r="AH4534" s="3">
        <f t="shared" si="1896"/>
        <v>78110.692768940833</v>
      </c>
      <c r="AI4534" s="3">
        <f t="shared" si="1897"/>
        <v>13707.594954046717</v>
      </c>
      <c r="AJ4534" s="3">
        <f t="shared" si="1898"/>
        <v>904973.59880642931</v>
      </c>
      <c r="AK4534" s="3">
        <f t="shared" si="1899"/>
        <v>156984.54366794979</v>
      </c>
      <c r="AL4534" s="3">
        <f t="shared" si="1900"/>
        <v>63803.926528590855</v>
      </c>
      <c r="AM4534" s="3">
        <f t="shared" si="1901"/>
        <v>4203.1139822856394</v>
      </c>
      <c r="AN4534" s="3">
        <f t="shared" si="1902"/>
        <v>0</v>
      </c>
      <c r="AO4534" s="3">
        <f t="shared" si="1903"/>
        <v>0</v>
      </c>
      <c r="AP4534" s="3">
        <f t="shared" si="1904"/>
        <v>0</v>
      </c>
      <c r="AQ4534" s="3">
        <f t="shared" si="1905"/>
        <v>0</v>
      </c>
      <c r="AR4534" s="3">
        <f t="shared" si="1906"/>
        <v>0</v>
      </c>
      <c r="AS4534" s="3">
        <f t="shared" si="1907"/>
        <v>0</v>
      </c>
      <c r="AT4534" s="3">
        <f t="shared" si="1908"/>
        <v>0</v>
      </c>
      <c r="AU4534" s="3">
        <f t="shared" si="1909"/>
        <v>0</v>
      </c>
      <c r="AV4534" s="3">
        <f t="shared" si="1910"/>
        <v>0</v>
      </c>
      <c r="AW4534" s="3">
        <f t="shared" si="1911"/>
        <v>0</v>
      </c>
      <c r="AX4534" s="3">
        <f t="shared" si="1914"/>
        <v>2022001.2950639338</v>
      </c>
      <c r="AY4534" s="3">
        <f t="shared" si="1915"/>
        <v>13</v>
      </c>
      <c r="AZ4534" s="3">
        <f t="shared" si="1912"/>
        <v>0</v>
      </c>
      <c r="BA4534" s="3">
        <v>12877580.50582152</v>
      </c>
      <c r="BB4534">
        <f t="shared" si="1916"/>
        <v>0.90659999999999996</v>
      </c>
    </row>
    <row r="4535" spans="1:54">
      <c r="A4535" s="2">
        <v>4534</v>
      </c>
      <c r="B4535">
        <v>18</v>
      </c>
      <c r="C4535" s="3">
        <v>1978858.7289312021</v>
      </c>
      <c r="D4535" s="3">
        <v>23144.28705880147</v>
      </c>
      <c r="E4535" s="3">
        <v>183330.02922894305</v>
      </c>
      <c r="F4535" s="3">
        <v>411131.5368428792</v>
      </c>
      <c r="G4535" s="3">
        <v>217901.23123853741</v>
      </c>
      <c r="H4535" s="3">
        <v>48208.818764851014</v>
      </c>
      <c r="I4535" s="3">
        <v>399732.8763765929</v>
      </c>
      <c r="J4535" s="3">
        <v>137939.34993047302</v>
      </c>
      <c r="K4535" s="3">
        <v>346110.38129009306</v>
      </c>
      <c r="L4535" s="3">
        <v>79568.515530594537</v>
      </c>
      <c r="M4535" s="3">
        <v>48262.11310965442</v>
      </c>
      <c r="N4535" s="3">
        <v>634659.59820724535</v>
      </c>
      <c r="O4535" s="3">
        <v>79802.740380830321</v>
      </c>
      <c r="P4535" s="3">
        <v>68253.384364381374</v>
      </c>
      <c r="Q4535" s="3">
        <v>35627.231136486342</v>
      </c>
      <c r="R4535" s="3">
        <v>44330.359199364626</v>
      </c>
      <c r="S4535" s="3">
        <v>3063083.97195683</v>
      </c>
      <c r="T4535" s="3">
        <v>53165.150577875625</v>
      </c>
      <c r="U4535" s="3">
        <v>0</v>
      </c>
      <c r="V4535" s="3">
        <v>0</v>
      </c>
      <c r="W4535" s="3">
        <v>0</v>
      </c>
      <c r="X4535" s="3">
        <v>0</v>
      </c>
      <c r="Y4535" s="3">
        <v>0</v>
      </c>
      <c r="AA4535" s="3">
        <f t="shared" si="1913"/>
        <v>1978858.7289312021</v>
      </c>
      <c r="AB4535" s="3">
        <f t="shared" si="1890"/>
        <v>23144.28705880147</v>
      </c>
      <c r="AC4535" s="3">
        <f t="shared" si="1891"/>
        <v>183330.02922894305</v>
      </c>
      <c r="AD4535" s="3">
        <f t="shared" si="1892"/>
        <v>411131.5368428792</v>
      </c>
      <c r="AE4535" s="3">
        <f t="shared" si="1893"/>
        <v>217901.23123853741</v>
      </c>
      <c r="AF4535" s="3">
        <f t="shared" si="1894"/>
        <v>48208.818764851014</v>
      </c>
      <c r="AG4535" s="3">
        <f t="shared" si="1895"/>
        <v>399732.8763765929</v>
      </c>
      <c r="AH4535" s="3">
        <f t="shared" si="1896"/>
        <v>137939.34993047302</v>
      </c>
      <c r="AI4535" s="3">
        <f t="shared" si="1897"/>
        <v>346110.38129009306</v>
      </c>
      <c r="AJ4535" s="3">
        <f t="shared" si="1898"/>
        <v>79568.515530594537</v>
      </c>
      <c r="AK4535" s="3">
        <f t="shared" si="1899"/>
        <v>48262.11310965442</v>
      </c>
      <c r="AL4535" s="3">
        <f t="shared" si="1900"/>
        <v>634659.59820724535</v>
      </c>
      <c r="AM4535" s="3">
        <f t="shared" si="1901"/>
        <v>79802.740380830321</v>
      </c>
      <c r="AN4535" s="3">
        <f t="shared" si="1902"/>
        <v>68253.384364381374</v>
      </c>
      <c r="AO4535" s="3">
        <f t="shared" si="1903"/>
        <v>35627.231136486342</v>
      </c>
      <c r="AP4535" s="3">
        <f t="shared" si="1904"/>
        <v>44330.359199364626</v>
      </c>
      <c r="AQ4535" s="3">
        <f t="shared" si="1905"/>
        <v>3063083.97195683</v>
      </c>
      <c r="AR4535" s="3">
        <f t="shared" si="1906"/>
        <v>53165.150577875625</v>
      </c>
      <c r="AS4535" s="3">
        <f t="shared" si="1907"/>
        <v>0</v>
      </c>
      <c r="AT4535" s="3">
        <f t="shared" si="1908"/>
        <v>0</v>
      </c>
      <c r="AU4535" s="3">
        <f t="shared" si="1909"/>
        <v>0</v>
      </c>
      <c r="AV4535" s="3">
        <f t="shared" si="1910"/>
        <v>0</v>
      </c>
      <c r="AW4535" s="3">
        <f t="shared" si="1911"/>
        <v>0</v>
      </c>
      <c r="AX4535" s="3">
        <f t="shared" si="1914"/>
        <v>7853110.3041256359</v>
      </c>
      <c r="AY4535" s="3">
        <f t="shared" si="1915"/>
        <v>18</v>
      </c>
      <c r="AZ4535" s="3">
        <f t="shared" si="1912"/>
        <v>0</v>
      </c>
      <c r="BA4535" s="3">
        <v>12878341.62342071</v>
      </c>
      <c r="BB4535">
        <f t="shared" si="1916"/>
        <v>0.90680000000000005</v>
      </c>
    </row>
    <row r="4536" spans="1:54">
      <c r="A4536" s="2">
        <v>4535</v>
      </c>
      <c r="B4536">
        <v>9</v>
      </c>
      <c r="C4536" s="3">
        <v>9143.9991413983062</v>
      </c>
      <c r="D4536" s="3">
        <v>7508015.7907600608</v>
      </c>
      <c r="E4536" s="3">
        <v>541771.45265376708</v>
      </c>
      <c r="F4536" s="3">
        <v>32639.810566351734</v>
      </c>
      <c r="G4536" s="3">
        <v>83461.450624808582</v>
      </c>
      <c r="H4536" s="3">
        <v>19213.678992214354</v>
      </c>
      <c r="I4536" s="3">
        <v>5325.1900658316881</v>
      </c>
      <c r="J4536" s="3">
        <v>342587.42909823131</v>
      </c>
      <c r="K4536" s="3">
        <v>27128.673051560821</v>
      </c>
      <c r="L4536" s="3">
        <v>0</v>
      </c>
      <c r="M4536" s="3">
        <v>0</v>
      </c>
      <c r="N4536" s="3">
        <v>0</v>
      </c>
      <c r="O4536" s="3">
        <v>0</v>
      </c>
      <c r="P4536" s="3">
        <v>0</v>
      </c>
      <c r="Q4536" s="3">
        <v>0</v>
      </c>
      <c r="R4536" s="3">
        <v>0</v>
      </c>
      <c r="S4536" s="3">
        <v>0</v>
      </c>
      <c r="T4536" s="3">
        <v>0</v>
      </c>
      <c r="U4536" s="3">
        <v>0</v>
      </c>
      <c r="V4536" s="3">
        <v>0</v>
      </c>
      <c r="W4536" s="3">
        <v>0</v>
      </c>
      <c r="X4536" s="3">
        <v>0</v>
      </c>
      <c r="Y4536" s="3">
        <v>0</v>
      </c>
      <c r="AA4536" s="3">
        <f t="shared" si="1913"/>
        <v>9143.9991413983062</v>
      </c>
      <c r="AB4536" s="3">
        <f t="shared" si="1890"/>
        <v>7508015.7907600608</v>
      </c>
      <c r="AC4536" s="3">
        <f t="shared" si="1891"/>
        <v>541771.45265376708</v>
      </c>
      <c r="AD4536" s="3">
        <f t="shared" si="1892"/>
        <v>32639.810566351734</v>
      </c>
      <c r="AE4536" s="3">
        <f t="shared" si="1893"/>
        <v>83461.450624808582</v>
      </c>
      <c r="AF4536" s="3">
        <f t="shared" si="1894"/>
        <v>19213.678992214354</v>
      </c>
      <c r="AG4536" s="3">
        <f t="shared" si="1895"/>
        <v>5325.1900658316881</v>
      </c>
      <c r="AH4536" s="3">
        <f t="shared" si="1896"/>
        <v>342587.42909823131</v>
      </c>
      <c r="AI4536" s="3">
        <f t="shared" si="1897"/>
        <v>27128.673051560821</v>
      </c>
      <c r="AJ4536" s="3">
        <f t="shared" si="1898"/>
        <v>0</v>
      </c>
      <c r="AK4536" s="3">
        <f t="shared" si="1899"/>
        <v>0</v>
      </c>
      <c r="AL4536" s="3">
        <f t="shared" si="1900"/>
        <v>0</v>
      </c>
      <c r="AM4536" s="3">
        <f t="shared" si="1901"/>
        <v>0</v>
      </c>
      <c r="AN4536" s="3">
        <f t="shared" si="1902"/>
        <v>0</v>
      </c>
      <c r="AO4536" s="3">
        <f t="shared" si="1903"/>
        <v>0</v>
      </c>
      <c r="AP4536" s="3">
        <f t="shared" si="1904"/>
        <v>0</v>
      </c>
      <c r="AQ4536" s="3">
        <f t="shared" si="1905"/>
        <v>0</v>
      </c>
      <c r="AR4536" s="3">
        <f t="shared" si="1906"/>
        <v>0</v>
      </c>
      <c r="AS4536" s="3">
        <f t="shared" si="1907"/>
        <v>0</v>
      </c>
      <c r="AT4536" s="3">
        <f t="shared" si="1908"/>
        <v>0</v>
      </c>
      <c r="AU4536" s="3">
        <f t="shared" si="1909"/>
        <v>0</v>
      </c>
      <c r="AV4536" s="3">
        <f t="shared" si="1910"/>
        <v>0</v>
      </c>
      <c r="AW4536" s="3">
        <f t="shared" si="1911"/>
        <v>0</v>
      </c>
      <c r="AX4536" s="3">
        <f t="shared" si="1914"/>
        <v>8569287.4749542233</v>
      </c>
      <c r="AY4536" s="3">
        <f t="shared" si="1915"/>
        <v>9</v>
      </c>
      <c r="AZ4536" s="3">
        <f t="shared" si="1912"/>
        <v>0</v>
      </c>
      <c r="BA4536" s="3">
        <v>12925147.356386794</v>
      </c>
      <c r="BB4536">
        <f t="shared" si="1916"/>
        <v>0.90700000000000003</v>
      </c>
    </row>
    <row r="4537" spans="1:54">
      <c r="A4537" s="2">
        <v>4536</v>
      </c>
      <c r="B4537">
        <v>9</v>
      </c>
      <c r="C4537" s="3">
        <v>1639420.0998707237</v>
      </c>
      <c r="D4537" s="3">
        <v>69648.516475514029</v>
      </c>
      <c r="E4537" s="3">
        <v>513456.22042571107</v>
      </c>
      <c r="F4537" s="3">
        <v>56051.8470975483</v>
      </c>
      <c r="G4537" s="3">
        <v>8125.9817618425486</v>
      </c>
      <c r="H4537" s="3">
        <v>77579.181076744397</v>
      </c>
      <c r="I4537" s="3">
        <v>408075.33601324714</v>
      </c>
      <c r="J4537" s="3">
        <v>38296.726844111894</v>
      </c>
      <c r="K4537" s="3">
        <v>128802.27627999832</v>
      </c>
      <c r="L4537" s="3">
        <v>0</v>
      </c>
      <c r="M4537" s="3">
        <v>0</v>
      </c>
      <c r="N4537" s="3">
        <v>0</v>
      </c>
      <c r="O4537" s="3">
        <v>0</v>
      </c>
      <c r="P4537" s="3">
        <v>0</v>
      </c>
      <c r="Q4537" s="3">
        <v>0</v>
      </c>
      <c r="R4537" s="3">
        <v>0</v>
      </c>
      <c r="S4537" s="3">
        <v>0</v>
      </c>
      <c r="T4537" s="3">
        <v>0</v>
      </c>
      <c r="U4537" s="3">
        <v>0</v>
      </c>
      <c r="V4537" s="3">
        <v>0</v>
      </c>
      <c r="W4537" s="3">
        <v>0</v>
      </c>
      <c r="X4537" s="3">
        <v>0</v>
      </c>
      <c r="Y4537" s="3">
        <v>0</v>
      </c>
      <c r="AA4537" s="3">
        <f t="shared" si="1913"/>
        <v>1639420.0998707237</v>
      </c>
      <c r="AB4537" s="3">
        <f t="shared" si="1890"/>
        <v>69648.516475514029</v>
      </c>
      <c r="AC4537" s="3">
        <f t="shared" si="1891"/>
        <v>513456.22042571107</v>
      </c>
      <c r="AD4537" s="3">
        <f t="shared" si="1892"/>
        <v>56051.8470975483</v>
      </c>
      <c r="AE4537" s="3">
        <f t="shared" si="1893"/>
        <v>8125.9817618425486</v>
      </c>
      <c r="AF4537" s="3">
        <f t="shared" si="1894"/>
        <v>77579.181076744397</v>
      </c>
      <c r="AG4537" s="3">
        <f t="shared" si="1895"/>
        <v>408075.33601324714</v>
      </c>
      <c r="AH4537" s="3">
        <f t="shared" si="1896"/>
        <v>38296.726844111894</v>
      </c>
      <c r="AI4537" s="3">
        <f t="shared" si="1897"/>
        <v>128802.27627999832</v>
      </c>
      <c r="AJ4537" s="3">
        <f t="shared" si="1898"/>
        <v>0</v>
      </c>
      <c r="AK4537" s="3">
        <f t="shared" si="1899"/>
        <v>0</v>
      </c>
      <c r="AL4537" s="3">
        <f t="shared" si="1900"/>
        <v>0</v>
      </c>
      <c r="AM4537" s="3">
        <f t="shared" si="1901"/>
        <v>0</v>
      </c>
      <c r="AN4537" s="3">
        <f t="shared" si="1902"/>
        <v>0</v>
      </c>
      <c r="AO4537" s="3">
        <f t="shared" si="1903"/>
        <v>0</v>
      </c>
      <c r="AP4537" s="3">
        <f t="shared" si="1904"/>
        <v>0</v>
      </c>
      <c r="AQ4537" s="3">
        <f t="shared" si="1905"/>
        <v>0</v>
      </c>
      <c r="AR4537" s="3">
        <f t="shared" si="1906"/>
        <v>0</v>
      </c>
      <c r="AS4537" s="3">
        <f t="shared" si="1907"/>
        <v>0</v>
      </c>
      <c r="AT4537" s="3">
        <f t="shared" si="1908"/>
        <v>0</v>
      </c>
      <c r="AU4537" s="3">
        <f t="shared" si="1909"/>
        <v>0</v>
      </c>
      <c r="AV4537" s="3">
        <f t="shared" si="1910"/>
        <v>0</v>
      </c>
      <c r="AW4537" s="3">
        <f t="shared" si="1911"/>
        <v>0</v>
      </c>
      <c r="AX4537" s="3">
        <f t="shared" si="1914"/>
        <v>2939456.1858454417</v>
      </c>
      <c r="AY4537" s="3">
        <f t="shared" si="1915"/>
        <v>9</v>
      </c>
      <c r="AZ4537" s="3">
        <f t="shared" si="1912"/>
        <v>0</v>
      </c>
      <c r="BA4537" s="3">
        <v>12927562.046261767</v>
      </c>
      <c r="BB4537">
        <f t="shared" si="1916"/>
        <v>0.90720000000000001</v>
      </c>
    </row>
    <row r="4538" spans="1:54">
      <c r="A4538" s="2">
        <v>4537</v>
      </c>
      <c r="B4538">
        <v>18</v>
      </c>
      <c r="C4538" s="3">
        <v>301518.89329533686</v>
      </c>
      <c r="D4538" s="3">
        <v>1459996.0131320129</v>
      </c>
      <c r="E4538" s="3">
        <v>211925.00600151933</v>
      </c>
      <c r="F4538" s="3">
        <v>604226.78355546808</v>
      </c>
      <c r="G4538" s="3">
        <v>845479.99435375223</v>
      </c>
      <c r="H4538" s="3">
        <v>222548.85053513933</v>
      </c>
      <c r="I4538" s="3">
        <v>1816901.0721877692</v>
      </c>
      <c r="J4538" s="3">
        <v>724360.20604694018</v>
      </c>
      <c r="K4538" s="3">
        <v>73941.05293031763</v>
      </c>
      <c r="L4538" s="3">
        <v>269667.7170280756</v>
      </c>
      <c r="M4538" s="3">
        <v>39476.762751996248</v>
      </c>
      <c r="N4538" s="3">
        <v>99526.967200995787</v>
      </c>
      <c r="O4538" s="3">
        <v>199269.39288763952</v>
      </c>
      <c r="P4538" s="3">
        <v>988676.63540581078</v>
      </c>
      <c r="Q4538" s="3">
        <v>787718.19751553179</v>
      </c>
      <c r="R4538" s="3">
        <v>86151.051560818742</v>
      </c>
      <c r="S4538" s="3">
        <v>26355.500048337399</v>
      </c>
      <c r="T4538" s="3">
        <v>276640.37542407471</v>
      </c>
      <c r="U4538" s="3">
        <v>0</v>
      </c>
      <c r="V4538" s="3">
        <v>0</v>
      </c>
      <c r="W4538" s="3">
        <v>0</v>
      </c>
      <c r="X4538" s="3">
        <v>0</v>
      </c>
      <c r="Y4538" s="3">
        <v>0</v>
      </c>
      <c r="AA4538" s="3">
        <f t="shared" si="1913"/>
        <v>301518.89329533686</v>
      </c>
      <c r="AB4538" s="3">
        <f t="shared" si="1890"/>
        <v>1459996.0131320129</v>
      </c>
      <c r="AC4538" s="3">
        <f t="shared" si="1891"/>
        <v>211925.00600151933</v>
      </c>
      <c r="AD4538" s="3">
        <f t="shared" si="1892"/>
        <v>604226.78355546808</v>
      </c>
      <c r="AE4538" s="3">
        <f t="shared" si="1893"/>
        <v>845479.99435375223</v>
      </c>
      <c r="AF4538" s="3">
        <f t="shared" si="1894"/>
        <v>222548.85053513933</v>
      </c>
      <c r="AG4538" s="3">
        <f t="shared" si="1895"/>
        <v>1816901.0721877692</v>
      </c>
      <c r="AH4538" s="3">
        <f t="shared" si="1896"/>
        <v>724360.20604694018</v>
      </c>
      <c r="AI4538" s="3">
        <f t="shared" si="1897"/>
        <v>73941.05293031763</v>
      </c>
      <c r="AJ4538" s="3">
        <f t="shared" si="1898"/>
        <v>269667.7170280756</v>
      </c>
      <c r="AK4538" s="3">
        <f t="shared" si="1899"/>
        <v>39476.762751996248</v>
      </c>
      <c r="AL4538" s="3">
        <f t="shared" si="1900"/>
        <v>99526.967200995787</v>
      </c>
      <c r="AM4538" s="3">
        <f t="shared" si="1901"/>
        <v>199269.39288763952</v>
      </c>
      <c r="AN4538" s="3">
        <f t="shared" si="1902"/>
        <v>988676.63540581078</v>
      </c>
      <c r="AO4538" s="3">
        <f t="shared" si="1903"/>
        <v>787718.19751553179</v>
      </c>
      <c r="AP4538" s="3">
        <f t="shared" si="1904"/>
        <v>86151.051560818742</v>
      </c>
      <c r="AQ4538" s="3">
        <f t="shared" si="1905"/>
        <v>26355.500048337399</v>
      </c>
      <c r="AR4538" s="3">
        <f t="shared" si="1906"/>
        <v>276640.37542407471</v>
      </c>
      <c r="AS4538" s="3">
        <f t="shared" si="1907"/>
        <v>0</v>
      </c>
      <c r="AT4538" s="3">
        <f t="shared" si="1908"/>
        <v>0</v>
      </c>
      <c r="AU4538" s="3">
        <f t="shared" si="1909"/>
        <v>0</v>
      </c>
      <c r="AV4538" s="3">
        <f t="shared" si="1910"/>
        <v>0</v>
      </c>
      <c r="AW4538" s="3">
        <f t="shared" si="1911"/>
        <v>0</v>
      </c>
      <c r="AX4538" s="3">
        <f t="shared" si="1914"/>
        <v>9034380.4718615357</v>
      </c>
      <c r="AY4538" s="3">
        <f t="shared" si="1915"/>
        <v>18</v>
      </c>
      <c r="AZ4538" s="3">
        <f t="shared" si="1912"/>
        <v>0</v>
      </c>
      <c r="BA4538" s="3">
        <v>12941713.941566382</v>
      </c>
      <c r="BB4538">
        <f t="shared" si="1916"/>
        <v>0.90739999999999998</v>
      </c>
    </row>
    <row r="4539" spans="1:54">
      <c r="A4539" s="2">
        <v>4538</v>
      </c>
      <c r="B4539">
        <v>14</v>
      </c>
      <c r="C4539" s="3">
        <v>138602.34238190672</v>
      </c>
      <c r="D4539" s="3">
        <v>75536.365849582377</v>
      </c>
      <c r="E4539" s="3">
        <v>298473.33290280547</v>
      </c>
      <c r="F4539" s="3">
        <v>93835.929831162342</v>
      </c>
      <c r="G4539" s="3">
        <v>650084.90971374628</v>
      </c>
      <c r="H4539" s="3">
        <v>9296.3397228367066</v>
      </c>
      <c r="I4539" s="3">
        <v>1515392.9304658542</v>
      </c>
      <c r="J4539" s="3">
        <v>14554.781358736076</v>
      </c>
      <c r="K4539" s="3">
        <v>264593.46721301432</v>
      </c>
      <c r="L4539" s="3">
        <v>256673.73575223531</v>
      </c>
      <c r="M4539" s="3">
        <v>9293.1453989990951</v>
      </c>
      <c r="N4539" s="3">
        <v>444721.37907950708</v>
      </c>
      <c r="O4539" s="3">
        <v>22096.571011427113</v>
      </c>
      <c r="P4539" s="3">
        <v>271864.93036086671</v>
      </c>
      <c r="Q4539" s="3">
        <v>0</v>
      </c>
      <c r="R4539" s="3">
        <v>0</v>
      </c>
      <c r="S4539" s="3">
        <v>0</v>
      </c>
      <c r="T4539" s="3">
        <v>0</v>
      </c>
      <c r="U4539" s="3">
        <v>0</v>
      </c>
      <c r="V4539" s="3">
        <v>0</v>
      </c>
      <c r="W4539" s="3">
        <v>0</v>
      </c>
      <c r="X4539" s="3">
        <v>0</v>
      </c>
      <c r="Y4539" s="3">
        <v>0</v>
      </c>
      <c r="AA4539" s="3">
        <f t="shared" si="1913"/>
        <v>138602.34238190672</v>
      </c>
      <c r="AB4539" s="3">
        <f t="shared" si="1890"/>
        <v>75536.365849582377</v>
      </c>
      <c r="AC4539" s="3">
        <f t="shared" si="1891"/>
        <v>298473.33290280547</v>
      </c>
      <c r="AD4539" s="3">
        <f t="shared" si="1892"/>
        <v>93835.929831162342</v>
      </c>
      <c r="AE4539" s="3">
        <f t="shared" si="1893"/>
        <v>650084.90971374628</v>
      </c>
      <c r="AF4539" s="3">
        <f t="shared" si="1894"/>
        <v>9296.3397228367066</v>
      </c>
      <c r="AG4539" s="3">
        <f t="shared" si="1895"/>
        <v>1515392.9304658542</v>
      </c>
      <c r="AH4539" s="3">
        <f t="shared" si="1896"/>
        <v>14554.781358736076</v>
      </c>
      <c r="AI4539" s="3">
        <f t="shared" si="1897"/>
        <v>264593.46721301432</v>
      </c>
      <c r="AJ4539" s="3">
        <f t="shared" si="1898"/>
        <v>256673.73575223531</v>
      </c>
      <c r="AK4539" s="3">
        <f t="shared" si="1899"/>
        <v>9293.1453989990951</v>
      </c>
      <c r="AL4539" s="3">
        <f t="shared" si="1900"/>
        <v>444721.37907950708</v>
      </c>
      <c r="AM4539" s="3">
        <f t="shared" si="1901"/>
        <v>22096.571011427113</v>
      </c>
      <c r="AN4539" s="3">
        <f t="shared" si="1902"/>
        <v>271864.93036086671</v>
      </c>
      <c r="AO4539" s="3">
        <f t="shared" si="1903"/>
        <v>0</v>
      </c>
      <c r="AP4539" s="3">
        <f t="shared" si="1904"/>
        <v>0</v>
      </c>
      <c r="AQ4539" s="3">
        <f t="shared" si="1905"/>
        <v>0</v>
      </c>
      <c r="AR4539" s="3">
        <f t="shared" si="1906"/>
        <v>0</v>
      </c>
      <c r="AS4539" s="3">
        <f t="shared" si="1907"/>
        <v>0</v>
      </c>
      <c r="AT4539" s="3">
        <f t="shared" si="1908"/>
        <v>0</v>
      </c>
      <c r="AU4539" s="3">
        <f t="shared" si="1909"/>
        <v>0</v>
      </c>
      <c r="AV4539" s="3">
        <f t="shared" si="1910"/>
        <v>0</v>
      </c>
      <c r="AW4539" s="3">
        <f t="shared" si="1911"/>
        <v>0</v>
      </c>
      <c r="AX4539" s="3">
        <f t="shared" si="1914"/>
        <v>4065020.16104268</v>
      </c>
      <c r="AY4539" s="3">
        <f t="shared" si="1915"/>
        <v>14</v>
      </c>
      <c r="AZ4539" s="3">
        <f t="shared" si="1912"/>
        <v>0</v>
      </c>
      <c r="BA4539" s="3">
        <v>12942756.504350003</v>
      </c>
      <c r="BB4539">
        <f t="shared" si="1916"/>
        <v>0.90759999999999996</v>
      </c>
    </row>
    <row r="4540" spans="1:54">
      <c r="A4540" s="2">
        <v>4539</v>
      </c>
      <c r="B4540">
        <v>14</v>
      </c>
      <c r="C4540" s="3">
        <v>133314.08178274738</v>
      </c>
      <c r="D4540" s="3">
        <v>269297.3556565576</v>
      </c>
      <c r="E4540" s="3">
        <v>1481806.9124075035</v>
      </c>
      <c r="F4540" s="3">
        <v>36108.142592813267</v>
      </c>
      <c r="G4540" s="3">
        <v>845758.83170947956</v>
      </c>
      <c r="H4540" s="3">
        <v>500643.86712580326</v>
      </c>
      <c r="I4540" s="3">
        <v>1811952.9540561147</v>
      </c>
      <c r="J4540" s="3">
        <v>77418.440682043336</v>
      </c>
      <c r="K4540" s="3">
        <v>38236.448148977426</v>
      </c>
      <c r="L4540" s="3">
        <v>60486.774555536183</v>
      </c>
      <c r="M4540" s="3">
        <v>58455.89674914135</v>
      </c>
      <c r="N4540" s="3">
        <v>48261.814396829017</v>
      </c>
      <c r="O4540" s="3">
        <v>534237.54094373621</v>
      </c>
      <c r="P4540" s="3">
        <v>321300.82901386352</v>
      </c>
      <c r="Q4540" s="3">
        <v>0</v>
      </c>
      <c r="R4540" s="3">
        <v>0</v>
      </c>
      <c r="S4540" s="3">
        <v>0</v>
      </c>
      <c r="T4540" s="3">
        <v>0</v>
      </c>
      <c r="U4540" s="3">
        <v>0</v>
      </c>
      <c r="V4540" s="3">
        <v>0</v>
      </c>
      <c r="W4540" s="3">
        <v>0</v>
      </c>
      <c r="X4540" s="3">
        <v>0</v>
      </c>
      <c r="Y4540" s="3">
        <v>0</v>
      </c>
      <c r="AA4540" s="3">
        <f t="shared" si="1913"/>
        <v>133314.08178274738</v>
      </c>
      <c r="AB4540" s="3">
        <f t="shared" si="1890"/>
        <v>269297.3556565576</v>
      </c>
      <c r="AC4540" s="3">
        <f t="shared" si="1891"/>
        <v>1481806.9124075035</v>
      </c>
      <c r="AD4540" s="3">
        <f t="shared" si="1892"/>
        <v>36108.142592813267</v>
      </c>
      <c r="AE4540" s="3">
        <f t="shared" si="1893"/>
        <v>845758.83170947956</v>
      </c>
      <c r="AF4540" s="3">
        <f t="shared" si="1894"/>
        <v>500643.86712580326</v>
      </c>
      <c r="AG4540" s="3">
        <f t="shared" si="1895"/>
        <v>1811952.9540561147</v>
      </c>
      <c r="AH4540" s="3">
        <f t="shared" si="1896"/>
        <v>77418.440682043336</v>
      </c>
      <c r="AI4540" s="3">
        <f t="shared" si="1897"/>
        <v>38236.448148977426</v>
      </c>
      <c r="AJ4540" s="3">
        <f t="shared" si="1898"/>
        <v>60486.774555536183</v>
      </c>
      <c r="AK4540" s="3">
        <f t="shared" si="1899"/>
        <v>58455.89674914135</v>
      </c>
      <c r="AL4540" s="3">
        <f t="shared" si="1900"/>
        <v>48261.814396829017</v>
      </c>
      <c r="AM4540" s="3">
        <f t="shared" si="1901"/>
        <v>534237.54094373621</v>
      </c>
      <c r="AN4540" s="3">
        <f t="shared" si="1902"/>
        <v>321300.82901386352</v>
      </c>
      <c r="AO4540" s="3">
        <f t="shared" si="1903"/>
        <v>0</v>
      </c>
      <c r="AP4540" s="3">
        <f t="shared" si="1904"/>
        <v>0</v>
      </c>
      <c r="AQ4540" s="3">
        <f t="shared" si="1905"/>
        <v>0</v>
      </c>
      <c r="AR4540" s="3">
        <f t="shared" si="1906"/>
        <v>0</v>
      </c>
      <c r="AS4540" s="3">
        <f t="shared" si="1907"/>
        <v>0</v>
      </c>
      <c r="AT4540" s="3">
        <f t="shared" si="1908"/>
        <v>0</v>
      </c>
      <c r="AU4540" s="3">
        <f t="shared" si="1909"/>
        <v>0</v>
      </c>
      <c r="AV4540" s="3">
        <f t="shared" si="1910"/>
        <v>0</v>
      </c>
      <c r="AW4540" s="3">
        <f t="shared" si="1911"/>
        <v>0</v>
      </c>
      <c r="AX4540" s="3">
        <f t="shared" si="1914"/>
        <v>6217279.8898211466</v>
      </c>
      <c r="AY4540" s="3">
        <f t="shared" si="1915"/>
        <v>14</v>
      </c>
      <c r="AZ4540" s="3">
        <f t="shared" si="1912"/>
        <v>0</v>
      </c>
      <c r="BA4540" s="3">
        <v>12977758.914454367</v>
      </c>
      <c r="BB4540">
        <f t="shared" si="1916"/>
        <v>0.90780000000000005</v>
      </c>
    </row>
    <row r="4541" spans="1:54">
      <c r="A4541" s="2">
        <v>4540</v>
      </c>
      <c r="B4541">
        <v>15</v>
      </c>
      <c r="C4541" s="3">
        <v>243478.97334367724</v>
      </c>
      <c r="D4541" s="3">
        <v>1625030.1473400465</v>
      </c>
      <c r="E4541" s="3">
        <v>740382.25918481988</v>
      </c>
      <c r="F4541" s="3">
        <v>2292.2216569113984</v>
      </c>
      <c r="G4541" s="3">
        <v>155394.6300450073</v>
      </c>
      <c r="H4541" s="3">
        <v>1129639.8820622396</v>
      </c>
      <c r="I4541" s="3">
        <v>59602.111810679889</v>
      </c>
      <c r="J4541" s="3">
        <v>418143.22975047491</v>
      </c>
      <c r="K4541" s="3">
        <v>6453.4143901606794</v>
      </c>
      <c r="L4541" s="3">
        <v>115146.2090884668</v>
      </c>
      <c r="M4541" s="3">
        <v>230233.36324180971</v>
      </c>
      <c r="N4541" s="3">
        <v>549159.15959854587</v>
      </c>
      <c r="O4541" s="3">
        <v>18387.635500904875</v>
      </c>
      <c r="P4541" s="3">
        <v>54856.704778051782</v>
      </c>
      <c r="Q4541" s="3">
        <v>63487.302144535068</v>
      </c>
      <c r="R4541" s="3">
        <v>0</v>
      </c>
      <c r="S4541" s="3">
        <v>0</v>
      </c>
      <c r="T4541" s="3">
        <v>0</v>
      </c>
      <c r="U4541" s="3">
        <v>0</v>
      </c>
      <c r="V4541" s="3">
        <v>0</v>
      </c>
      <c r="W4541" s="3">
        <v>0</v>
      </c>
      <c r="X4541" s="3">
        <v>0</v>
      </c>
      <c r="Y4541" s="3">
        <v>0</v>
      </c>
      <c r="AA4541" s="3">
        <f t="shared" si="1913"/>
        <v>243478.97334367724</v>
      </c>
      <c r="AB4541" s="3">
        <f t="shared" si="1890"/>
        <v>1625030.1473400465</v>
      </c>
      <c r="AC4541" s="3">
        <f t="shared" si="1891"/>
        <v>740382.25918481988</v>
      </c>
      <c r="AD4541" s="3">
        <f t="shared" si="1892"/>
        <v>2292.2216569113984</v>
      </c>
      <c r="AE4541" s="3">
        <f t="shared" si="1893"/>
        <v>155394.6300450073</v>
      </c>
      <c r="AF4541" s="3">
        <f t="shared" si="1894"/>
        <v>1129639.8820622396</v>
      </c>
      <c r="AG4541" s="3">
        <f t="shared" si="1895"/>
        <v>59602.111810679889</v>
      </c>
      <c r="AH4541" s="3">
        <f t="shared" si="1896"/>
        <v>418143.22975047491</v>
      </c>
      <c r="AI4541" s="3">
        <f t="shared" si="1897"/>
        <v>6453.4143901606794</v>
      </c>
      <c r="AJ4541" s="3">
        <f t="shared" si="1898"/>
        <v>115146.2090884668</v>
      </c>
      <c r="AK4541" s="3">
        <f t="shared" si="1899"/>
        <v>230233.36324180971</v>
      </c>
      <c r="AL4541" s="3">
        <f t="shared" si="1900"/>
        <v>549159.15959854587</v>
      </c>
      <c r="AM4541" s="3">
        <f t="shared" si="1901"/>
        <v>18387.635500904875</v>
      </c>
      <c r="AN4541" s="3">
        <f t="shared" si="1902"/>
        <v>54856.704778051782</v>
      </c>
      <c r="AO4541" s="3">
        <f t="shared" si="1903"/>
        <v>63487.302144535068</v>
      </c>
      <c r="AP4541" s="3">
        <f t="shared" si="1904"/>
        <v>0</v>
      </c>
      <c r="AQ4541" s="3">
        <f t="shared" si="1905"/>
        <v>0</v>
      </c>
      <c r="AR4541" s="3">
        <f t="shared" si="1906"/>
        <v>0</v>
      </c>
      <c r="AS4541" s="3">
        <f t="shared" si="1907"/>
        <v>0</v>
      </c>
      <c r="AT4541" s="3">
        <f t="shared" si="1908"/>
        <v>0</v>
      </c>
      <c r="AU4541" s="3">
        <f t="shared" si="1909"/>
        <v>0</v>
      </c>
      <c r="AV4541" s="3">
        <f t="shared" si="1910"/>
        <v>0</v>
      </c>
      <c r="AW4541" s="3">
        <f t="shared" si="1911"/>
        <v>0</v>
      </c>
      <c r="AX4541" s="3">
        <f t="shared" si="1914"/>
        <v>5411687.2439363319</v>
      </c>
      <c r="AY4541" s="3">
        <f t="shared" si="1915"/>
        <v>15</v>
      </c>
      <c r="AZ4541" s="3">
        <f t="shared" si="1912"/>
        <v>0</v>
      </c>
      <c r="BA4541" s="3">
        <v>12991926.196155716</v>
      </c>
      <c r="BB4541">
        <f t="shared" si="1916"/>
        <v>0.90800000000000003</v>
      </c>
    </row>
    <row r="4542" spans="1:54">
      <c r="A4542" s="2">
        <v>4541</v>
      </c>
      <c r="B4542">
        <v>18</v>
      </c>
      <c r="C4542" s="3">
        <v>750370.51634485589</v>
      </c>
      <c r="D4542" s="3">
        <v>715504.55255647795</v>
      </c>
      <c r="E4542" s="3">
        <v>742180.18279341632</v>
      </c>
      <c r="F4542" s="3">
        <v>18031.706298988342</v>
      </c>
      <c r="G4542" s="3">
        <v>83279.201473532274</v>
      </c>
      <c r="H4542" s="3">
        <v>220223.72749535856</v>
      </c>
      <c r="I4542" s="3">
        <v>9840.6541034563343</v>
      </c>
      <c r="J4542" s="3">
        <v>241748.7545759436</v>
      </c>
      <c r="K4542" s="3">
        <v>516539.9214526072</v>
      </c>
      <c r="L4542" s="3">
        <v>118590.50956934284</v>
      </c>
      <c r="M4542" s="3">
        <v>54962.519275099934</v>
      </c>
      <c r="N4542" s="3">
        <v>124039.77263353603</v>
      </c>
      <c r="O4542" s="3">
        <v>13578.87752035099</v>
      </c>
      <c r="P4542" s="3">
        <v>519129.68570522394</v>
      </c>
      <c r="Q4542" s="3">
        <v>32751.882280189729</v>
      </c>
      <c r="R4542" s="3">
        <v>341909.75088519003</v>
      </c>
      <c r="S4542" s="3">
        <v>181620.86828354781</v>
      </c>
      <c r="T4542" s="3">
        <v>242956.68782684277</v>
      </c>
      <c r="U4542" s="3">
        <v>0</v>
      </c>
      <c r="V4542" s="3">
        <v>0</v>
      </c>
      <c r="W4542" s="3">
        <v>0</v>
      </c>
      <c r="X4542" s="3">
        <v>0</v>
      </c>
      <c r="Y4542" s="3">
        <v>0</v>
      </c>
      <c r="AA4542" s="3">
        <f t="shared" si="1913"/>
        <v>750370.51634485589</v>
      </c>
      <c r="AB4542" s="3">
        <f t="shared" si="1890"/>
        <v>715504.55255647795</v>
      </c>
      <c r="AC4542" s="3">
        <f t="shared" si="1891"/>
        <v>742180.18279341632</v>
      </c>
      <c r="AD4542" s="3">
        <f t="shared" si="1892"/>
        <v>18031.706298988342</v>
      </c>
      <c r="AE4542" s="3">
        <f t="shared" si="1893"/>
        <v>83279.201473532274</v>
      </c>
      <c r="AF4542" s="3">
        <f t="shared" si="1894"/>
        <v>220223.72749535856</v>
      </c>
      <c r="AG4542" s="3">
        <f t="shared" si="1895"/>
        <v>9840.6541034563343</v>
      </c>
      <c r="AH4542" s="3">
        <f t="shared" si="1896"/>
        <v>241748.7545759436</v>
      </c>
      <c r="AI4542" s="3">
        <f t="shared" si="1897"/>
        <v>516539.9214526072</v>
      </c>
      <c r="AJ4542" s="3">
        <f t="shared" si="1898"/>
        <v>118590.50956934284</v>
      </c>
      <c r="AK4542" s="3">
        <f t="shared" si="1899"/>
        <v>54962.519275099934</v>
      </c>
      <c r="AL4542" s="3">
        <f t="shared" si="1900"/>
        <v>124039.77263353603</v>
      </c>
      <c r="AM4542" s="3">
        <f t="shared" si="1901"/>
        <v>13578.87752035099</v>
      </c>
      <c r="AN4542" s="3">
        <f t="shared" si="1902"/>
        <v>519129.68570522394</v>
      </c>
      <c r="AO4542" s="3">
        <f t="shared" si="1903"/>
        <v>32751.882280189729</v>
      </c>
      <c r="AP4542" s="3">
        <f t="shared" si="1904"/>
        <v>341909.75088519003</v>
      </c>
      <c r="AQ4542" s="3">
        <f t="shared" si="1905"/>
        <v>181620.86828354781</v>
      </c>
      <c r="AR4542" s="3">
        <f t="shared" si="1906"/>
        <v>242956.68782684277</v>
      </c>
      <c r="AS4542" s="3">
        <f t="shared" si="1907"/>
        <v>0</v>
      </c>
      <c r="AT4542" s="3">
        <f t="shared" si="1908"/>
        <v>0</v>
      </c>
      <c r="AU4542" s="3">
        <f t="shared" si="1909"/>
        <v>0</v>
      </c>
      <c r="AV4542" s="3">
        <f t="shared" si="1910"/>
        <v>0</v>
      </c>
      <c r="AW4542" s="3">
        <f t="shared" si="1911"/>
        <v>0</v>
      </c>
      <c r="AX4542" s="3">
        <f t="shared" si="1914"/>
        <v>4927259.7710739607</v>
      </c>
      <c r="AY4542" s="3">
        <f t="shared" si="1915"/>
        <v>18</v>
      </c>
      <c r="AZ4542" s="3">
        <f t="shared" si="1912"/>
        <v>0</v>
      </c>
      <c r="BA4542" s="3">
        <v>13002787.671644332</v>
      </c>
      <c r="BB4542">
        <f t="shared" si="1916"/>
        <v>0.90820000000000001</v>
      </c>
    </row>
    <row r="4543" spans="1:54">
      <c r="A4543" s="2">
        <v>4542</v>
      </c>
      <c r="B4543">
        <v>15</v>
      </c>
      <c r="C4543" s="3">
        <v>170078.83338020957</v>
      </c>
      <c r="D4543" s="3">
        <v>30413.072567677002</v>
      </c>
      <c r="E4543" s="3">
        <v>30958.263442741285</v>
      </c>
      <c r="F4543" s="3">
        <v>1574484.3597060719</v>
      </c>
      <c r="G4543" s="3">
        <v>145228.4828628641</v>
      </c>
      <c r="H4543" s="3">
        <v>47320.17041680144</v>
      </c>
      <c r="I4543" s="3">
        <v>43182.009291279261</v>
      </c>
      <c r="J4543" s="3">
        <v>88677.371790439371</v>
      </c>
      <c r="K4543" s="3">
        <v>1552155.3138143173</v>
      </c>
      <c r="L4543" s="3">
        <v>218298.59776000056</v>
      </c>
      <c r="M4543" s="3">
        <v>4636.1523999436577</v>
      </c>
      <c r="N4543" s="3">
        <v>556876.39665391878</v>
      </c>
      <c r="O4543" s="3">
        <v>12325.258537774702</v>
      </c>
      <c r="P4543" s="3">
        <v>83556.649472343823</v>
      </c>
      <c r="Q4543" s="3">
        <v>568451.55291066412</v>
      </c>
      <c r="R4543" s="3">
        <v>0</v>
      </c>
      <c r="S4543" s="3">
        <v>0</v>
      </c>
      <c r="T4543" s="3">
        <v>0</v>
      </c>
      <c r="U4543" s="3">
        <v>0</v>
      </c>
      <c r="V4543" s="3">
        <v>0</v>
      </c>
      <c r="W4543" s="3">
        <v>0</v>
      </c>
      <c r="X4543" s="3">
        <v>0</v>
      </c>
      <c r="Y4543" s="3">
        <v>0</v>
      </c>
      <c r="AA4543" s="3">
        <f t="shared" si="1913"/>
        <v>170078.83338020957</v>
      </c>
      <c r="AB4543" s="3">
        <f t="shared" si="1890"/>
        <v>30413.072567677002</v>
      </c>
      <c r="AC4543" s="3">
        <f t="shared" si="1891"/>
        <v>30958.263442741285</v>
      </c>
      <c r="AD4543" s="3">
        <f t="shared" si="1892"/>
        <v>1574484.3597060719</v>
      </c>
      <c r="AE4543" s="3">
        <f t="shared" si="1893"/>
        <v>145228.4828628641</v>
      </c>
      <c r="AF4543" s="3">
        <f t="shared" si="1894"/>
        <v>47320.17041680144</v>
      </c>
      <c r="AG4543" s="3">
        <f t="shared" si="1895"/>
        <v>43182.009291279261</v>
      </c>
      <c r="AH4543" s="3">
        <f t="shared" si="1896"/>
        <v>88677.371790439371</v>
      </c>
      <c r="AI4543" s="3">
        <f t="shared" si="1897"/>
        <v>1552155.3138143173</v>
      </c>
      <c r="AJ4543" s="3">
        <f t="shared" si="1898"/>
        <v>218298.59776000056</v>
      </c>
      <c r="AK4543" s="3">
        <f t="shared" si="1899"/>
        <v>4636.1523999436577</v>
      </c>
      <c r="AL4543" s="3">
        <f t="shared" si="1900"/>
        <v>556876.39665391878</v>
      </c>
      <c r="AM4543" s="3">
        <f t="shared" si="1901"/>
        <v>12325.258537774702</v>
      </c>
      <c r="AN4543" s="3">
        <f t="shared" si="1902"/>
        <v>83556.649472343823</v>
      </c>
      <c r="AO4543" s="3">
        <f t="shared" si="1903"/>
        <v>568451.55291066412</v>
      </c>
      <c r="AP4543" s="3">
        <f t="shared" si="1904"/>
        <v>0</v>
      </c>
      <c r="AQ4543" s="3">
        <f t="shared" si="1905"/>
        <v>0</v>
      </c>
      <c r="AR4543" s="3">
        <f t="shared" si="1906"/>
        <v>0</v>
      </c>
      <c r="AS4543" s="3">
        <f t="shared" si="1907"/>
        <v>0</v>
      </c>
      <c r="AT4543" s="3">
        <f t="shared" si="1908"/>
        <v>0</v>
      </c>
      <c r="AU4543" s="3">
        <f t="shared" si="1909"/>
        <v>0</v>
      </c>
      <c r="AV4543" s="3">
        <f t="shared" si="1910"/>
        <v>0</v>
      </c>
      <c r="AW4543" s="3">
        <f t="shared" si="1911"/>
        <v>0</v>
      </c>
      <c r="AX4543" s="3">
        <f t="shared" si="1914"/>
        <v>5126642.4850070477</v>
      </c>
      <c r="AY4543" s="3">
        <f t="shared" si="1915"/>
        <v>15</v>
      </c>
      <c r="AZ4543" s="3">
        <f t="shared" si="1912"/>
        <v>0</v>
      </c>
      <c r="BA4543" s="3">
        <v>13015806.590842916</v>
      </c>
      <c r="BB4543">
        <f t="shared" si="1916"/>
        <v>0.90839999999999999</v>
      </c>
    </row>
    <row r="4544" spans="1:54">
      <c r="A4544" s="2">
        <v>4543</v>
      </c>
      <c r="B4544">
        <v>18</v>
      </c>
      <c r="C4544" s="3">
        <v>301332.60906575079</v>
      </c>
      <c r="D4544" s="3">
        <v>16221.832051420712</v>
      </c>
      <c r="E4544" s="3">
        <v>18697.899338653653</v>
      </c>
      <c r="F4544" s="3">
        <v>323383.48710676865</v>
      </c>
      <c r="G4544" s="3">
        <v>56201.713803144761</v>
      </c>
      <c r="H4544" s="3">
        <v>44791.461016269466</v>
      </c>
      <c r="I4544" s="3">
        <v>404461.6512542204</v>
      </c>
      <c r="J4544" s="3">
        <v>164061.63198605456</v>
      </c>
      <c r="K4544" s="3">
        <v>704082.49833425193</v>
      </c>
      <c r="L4544" s="3">
        <v>58429.850179014851</v>
      </c>
      <c r="M4544" s="3">
        <v>416974.72337631101</v>
      </c>
      <c r="N4544" s="3">
        <v>22752.677019642102</v>
      </c>
      <c r="O4544" s="3">
        <v>52475.140752225423</v>
      </c>
      <c r="P4544" s="3">
        <v>576597.02277281252</v>
      </c>
      <c r="Q4544" s="3">
        <v>168415.04931125356</v>
      </c>
      <c r="R4544" s="3">
        <v>38673.312128044614</v>
      </c>
      <c r="S4544" s="3">
        <v>15500.848479565642</v>
      </c>
      <c r="T4544" s="3">
        <v>217879.37396548959</v>
      </c>
      <c r="U4544" s="3">
        <v>0</v>
      </c>
      <c r="V4544" s="3">
        <v>0</v>
      </c>
      <c r="W4544" s="3">
        <v>0</v>
      </c>
      <c r="X4544" s="3">
        <v>0</v>
      </c>
      <c r="Y4544" s="3">
        <v>0</v>
      </c>
      <c r="AA4544" s="3">
        <f t="shared" si="1913"/>
        <v>301332.60906575079</v>
      </c>
      <c r="AB4544" s="3">
        <f t="shared" si="1890"/>
        <v>16221.832051420712</v>
      </c>
      <c r="AC4544" s="3">
        <f t="shared" si="1891"/>
        <v>18697.899338653653</v>
      </c>
      <c r="AD4544" s="3">
        <f t="shared" si="1892"/>
        <v>323383.48710676865</v>
      </c>
      <c r="AE4544" s="3">
        <f t="shared" si="1893"/>
        <v>56201.713803144761</v>
      </c>
      <c r="AF4544" s="3">
        <f t="shared" si="1894"/>
        <v>44791.461016269466</v>
      </c>
      <c r="AG4544" s="3">
        <f t="shared" si="1895"/>
        <v>404461.6512542204</v>
      </c>
      <c r="AH4544" s="3">
        <f t="shared" si="1896"/>
        <v>164061.63198605456</v>
      </c>
      <c r="AI4544" s="3">
        <f t="shared" si="1897"/>
        <v>704082.49833425193</v>
      </c>
      <c r="AJ4544" s="3">
        <f t="shared" si="1898"/>
        <v>58429.850179014851</v>
      </c>
      <c r="AK4544" s="3">
        <f t="shared" si="1899"/>
        <v>416974.72337631101</v>
      </c>
      <c r="AL4544" s="3">
        <f t="shared" si="1900"/>
        <v>22752.677019642102</v>
      </c>
      <c r="AM4544" s="3">
        <f t="shared" si="1901"/>
        <v>52475.140752225423</v>
      </c>
      <c r="AN4544" s="3">
        <f t="shared" si="1902"/>
        <v>576597.02277281252</v>
      </c>
      <c r="AO4544" s="3">
        <f t="shared" si="1903"/>
        <v>168415.04931125356</v>
      </c>
      <c r="AP4544" s="3">
        <f t="shared" si="1904"/>
        <v>38673.312128044614</v>
      </c>
      <c r="AQ4544" s="3">
        <f t="shared" si="1905"/>
        <v>15500.848479565642</v>
      </c>
      <c r="AR4544" s="3">
        <f t="shared" si="1906"/>
        <v>217879.37396548959</v>
      </c>
      <c r="AS4544" s="3">
        <f t="shared" si="1907"/>
        <v>0</v>
      </c>
      <c r="AT4544" s="3">
        <f t="shared" si="1908"/>
        <v>0</v>
      </c>
      <c r="AU4544" s="3">
        <f t="shared" si="1909"/>
        <v>0</v>
      </c>
      <c r="AV4544" s="3">
        <f t="shared" si="1910"/>
        <v>0</v>
      </c>
      <c r="AW4544" s="3">
        <f t="shared" si="1911"/>
        <v>0</v>
      </c>
      <c r="AX4544" s="3">
        <f t="shared" si="1914"/>
        <v>3600932.7819408951</v>
      </c>
      <c r="AY4544" s="3">
        <f t="shared" si="1915"/>
        <v>18</v>
      </c>
      <c r="AZ4544" s="3">
        <f t="shared" si="1912"/>
        <v>0</v>
      </c>
      <c r="BA4544" s="3">
        <v>13025851.92548833</v>
      </c>
      <c r="BB4544">
        <f t="shared" si="1916"/>
        <v>0.90859999999999996</v>
      </c>
    </row>
    <row r="4545" spans="1:54">
      <c r="A4545" s="2">
        <v>4544</v>
      </c>
      <c r="B4545">
        <v>15</v>
      </c>
      <c r="C4545" s="3">
        <v>187595.71302404176</v>
      </c>
      <c r="D4545" s="3">
        <v>190381.33802994728</v>
      </c>
      <c r="E4545" s="3">
        <v>658315.22981610068</v>
      </c>
      <c r="F4545" s="3">
        <v>168179.27264825962</v>
      </c>
      <c r="G4545" s="3">
        <v>141414.7622922211</v>
      </c>
      <c r="H4545" s="3">
        <v>486512.63903576531</v>
      </c>
      <c r="I4545" s="3">
        <v>162894.64214828881</v>
      </c>
      <c r="J4545" s="3">
        <v>420277.61491080438</v>
      </c>
      <c r="K4545" s="3">
        <v>13618.858607554297</v>
      </c>
      <c r="L4545" s="3">
        <v>60775.69733979764</v>
      </c>
      <c r="M4545" s="3">
        <v>62648.71240955955</v>
      </c>
      <c r="N4545" s="3">
        <v>292448.90650568047</v>
      </c>
      <c r="O4545" s="3">
        <v>2290854.9783206447</v>
      </c>
      <c r="P4545" s="3">
        <v>9456.1330763710412</v>
      </c>
      <c r="Q4545" s="3">
        <v>6301.3278338621631</v>
      </c>
      <c r="R4545" s="3">
        <v>0</v>
      </c>
      <c r="S4545" s="3">
        <v>0</v>
      </c>
      <c r="T4545" s="3">
        <v>0</v>
      </c>
      <c r="U4545" s="3">
        <v>0</v>
      </c>
      <c r="V4545" s="3">
        <v>0</v>
      </c>
      <c r="W4545" s="3">
        <v>0</v>
      </c>
      <c r="X4545" s="3">
        <v>0</v>
      </c>
      <c r="Y4545" s="3">
        <v>0</v>
      </c>
      <c r="AA4545" s="3">
        <f t="shared" si="1913"/>
        <v>187595.71302404176</v>
      </c>
      <c r="AB4545" s="3">
        <f t="shared" si="1890"/>
        <v>190381.33802994728</v>
      </c>
      <c r="AC4545" s="3">
        <f t="shared" si="1891"/>
        <v>658315.22981610068</v>
      </c>
      <c r="AD4545" s="3">
        <f t="shared" si="1892"/>
        <v>168179.27264825962</v>
      </c>
      <c r="AE4545" s="3">
        <f t="shared" si="1893"/>
        <v>141414.7622922211</v>
      </c>
      <c r="AF4545" s="3">
        <f t="shared" si="1894"/>
        <v>486512.63903576531</v>
      </c>
      <c r="AG4545" s="3">
        <f t="shared" si="1895"/>
        <v>162894.64214828881</v>
      </c>
      <c r="AH4545" s="3">
        <f t="shared" si="1896"/>
        <v>420277.61491080438</v>
      </c>
      <c r="AI4545" s="3">
        <f t="shared" si="1897"/>
        <v>13618.858607554297</v>
      </c>
      <c r="AJ4545" s="3">
        <f t="shared" si="1898"/>
        <v>60775.69733979764</v>
      </c>
      <c r="AK4545" s="3">
        <f t="shared" si="1899"/>
        <v>62648.71240955955</v>
      </c>
      <c r="AL4545" s="3">
        <f t="shared" si="1900"/>
        <v>292448.90650568047</v>
      </c>
      <c r="AM4545" s="3">
        <f t="shared" si="1901"/>
        <v>2290854.9783206447</v>
      </c>
      <c r="AN4545" s="3">
        <f t="shared" si="1902"/>
        <v>9456.1330763710412</v>
      </c>
      <c r="AO4545" s="3">
        <f t="shared" si="1903"/>
        <v>6301.3278338621631</v>
      </c>
      <c r="AP4545" s="3">
        <f t="shared" si="1904"/>
        <v>0</v>
      </c>
      <c r="AQ4545" s="3">
        <f t="shared" si="1905"/>
        <v>0</v>
      </c>
      <c r="AR4545" s="3">
        <f t="shared" si="1906"/>
        <v>0</v>
      </c>
      <c r="AS4545" s="3">
        <f t="shared" si="1907"/>
        <v>0</v>
      </c>
      <c r="AT4545" s="3">
        <f t="shared" si="1908"/>
        <v>0</v>
      </c>
      <c r="AU4545" s="3">
        <f t="shared" si="1909"/>
        <v>0</v>
      </c>
      <c r="AV4545" s="3">
        <f t="shared" si="1910"/>
        <v>0</v>
      </c>
      <c r="AW4545" s="3">
        <f t="shared" si="1911"/>
        <v>0</v>
      </c>
      <c r="AX4545" s="3">
        <f t="shared" si="1914"/>
        <v>5151675.8259988986</v>
      </c>
      <c r="AY4545" s="3">
        <f t="shared" si="1915"/>
        <v>15</v>
      </c>
      <c r="AZ4545" s="3">
        <f t="shared" si="1912"/>
        <v>0</v>
      </c>
      <c r="BA4545" s="3">
        <v>13025968.497481</v>
      </c>
      <c r="BB4545">
        <f t="shared" si="1916"/>
        <v>0.90880000000000005</v>
      </c>
    </row>
    <row r="4546" spans="1:54">
      <c r="A4546" s="2">
        <v>4545</v>
      </c>
      <c r="B4546">
        <v>18</v>
      </c>
      <c r="C4546" s="3">
        <v>120119.27490690153</v>
      </c>
      <c r="D4546" s="3">
        <v>112041.88916772328</v>
      </c>
      <c r="E4546" s="3">
        <v>148829.68028927632</v>
      </c>
      <c r="F4546" s="3">
        <v>247419.91336254022</v>
      </c>
      <c r="G4546" s="3">
        <v>3236.5113196761408</v>
      </c>
      <c r="H4546" s="3">
        <v>103202.1355123697</v>
      </c>
      <c r="I4546" s="3">
        <v>3272940.937850073</v>
      </c>
      <c r="J4546" s="3">
        <v>19743.544048272484</v>
      </c>
      <c r="K4546" s="3">
        <v>40769.617337417883</v>
      </c>
      <c r="L4546" s="3">
        <v>551324.66160963348</v>
      </c>
      <c r="M4546" s="3">
        <v>174201.41306563228</v>
      </c>
      <c r="N4546" s="3">
        <v>605581.11438393325</v>
      </c>
      <c r="O4546" s="3">
        <v>189423.33694012306</v>
      </c>
      <c r="P4546" s="3">
        <v>132930.33644726017</v>
      </c>
      <c r="Q4546" s="3">
        <v>1573940.8177476099</v>
      </c>
      <c r="R4546" s="3">
        <v>32790.873419548916</v>
      </c>
      <c r="S4546" s="3">
        <v>897391.56938107428</v>
      </c>
      <c r="T4546" s="3">
        <v>61387.343699637517</v>
      </c>
      <c r="U4546" s="3">
        <v>0</v>
      </c>
      <c r="V4546" s="3">
        <v>0</v>
      </c>
      <c r="W4546" s="3">
        <v>0</v>
      </c>
      <c r="X4546" s="3">
        <v>0</v>
      </c>
      <c r="Y4546" s="3">
        <v>0</v>
      </c>
      <c r="AA4546" s="3">
        <f t="shared" si="1913"/>
        <v>120119.27490690153</v>
      </c>
      <c r="AB4546" s="3">
        <f t="shared" ref="AB4546:AB4609" si="1917">IF(D4546&gt;(80000000*0.329),0,IF(D4546&gt;0,D4546,0))</f>
        <v>112041.88916772328</v>
      </c>
      <c r="AC4546" s="3">
        <f t="shared" ref="AC4546:AC4609" si="1918">IF(E4546&gt;(80000000*0.329),0,IF(E4546&gt;0,E4546,0))</f>
        <v>148829.68028927632</v>
      </c>
      <c r="AD4546" s="3">
        <f t="shared" ref="AD4546:AD4609" si="1919">IF(F4546&gt;(80000000*0.329),0,IF(F4546&gt;0,F4546,0))</f>
        <v>247419.91336254022</v>
      </c>
      <c r="AE4546" s="3">
        <f t="shared" ref="AE4546:AE4609" si="1920">IF(G4546&gt;(80000000*0.329),0,IF(G4546&gt;0,G4546,0))</f>
        <v>3236.5113196761408</v>
      </c>
      <c r="AF4546" s="3">
        <f t="shared" ref="AF4546:AF4609" si="1921">IF(H4546&gt;(80000000*0.329),0,IF(H4546&gt;0,H4546,0))</f>
        <v>103202.1355123697</v>
      </c>
      <c r="AG4546" s="3">
        <f t="shared" ref="AG4546:AG4609" si="1922">IF(I4546&gt;(80000000*0.329),0,IF(I4546&gt;0,I4546,0))</f>
        <v>3272940.937850073</v>
      </c>
      <c r="AH4546" s="3">
        <f t="shared" ref="AH4546:AH4609" si="1923">IF(J4546&gt;(80000000*0.329),0,IF(J4546&gt;0,J4546,0))</f>
        <v>19743.544048272484</v>
      </c>
      <c r="AI4546" s="3">
        <f t="shared" ref="AI4546:AI4609" si="1924">IF(K4546&gt;(80000000*0.329),0,IF(K4546&gt;0,K4546,0))</f>
        <v>40769.617337417883</v>
      </c>
      <c r="AJ4546" s="3">
        <f t="shared" ref="AJ4546:AJ4609" si="1925">IF(L4546&gt;(80000000*0.329),0,IF(L4546&gt;0,L4546,0))</f>
        <v>551324.66160963348</v>
      </c>
      <c r="AK4546" s="3">
        <f t="shared" ref="AK4546:AK4609" si="1926">IF(M4546&gt;(80000000*0.329),0,IF(M4546&gt;0,M4546,0))</f>
        <v>174201.41306563228</v>
      </c>
      <c r="AL4546" s="3">
        <f t="shared" ref="AL4546:AL4609" si="1927">IF(N4546&gt;(80000000*0.329),0,IF(N4546&gt;0,N4546,0))</f>
        <v>605581.11438393325</v>
      </c>
      <c r="AM4546" s="3">
        <f t="shared" ref="AM4546:AM4609" si="1928">IF(O4546&gt;(80000000*0.329),0,IF(O4546&gt;0,O4546,0))</f>
        <v>189423.33694012306</v>
      </c>
      <c r="AN4546" s="3">
        <f t="shared" ref="AN4546:AN4609" si="1929">IF(P4546&gt;(80000000*0.329),0,IF(P4546&gt;0,P4546,0))</f>
        <v>132930.33644726017</v>
      </c>
      <c r="AO4546" s="3">
        <f t="shared" ref="AO4546:AO4609" si="1930">IF(Q4546&gt;(80000000*0.329),0,IF(Q4546&gt;0,Q4546,0))</f>
        <v>1573940.8177476099</v>
      </c>
      <c r="AP4546" s="3">
        <f t="shared" ref="AP4546:AP4609" si="1931">IF(R4546&gt;(80000000*0.329),0,IF(R4546&gt;0,R4546,0))</f>
        <v>32790.873419548916</v>
      </c>
      <c r="AQ4546" s="3">
        <f t="shared" ref="AQ4546:AQ4609" si="1932">IF(S4546&gt;(80000000*0.329),0,IF(S4546&gt;0,S4546,0))</f>
        <v>897391.56938107428</v>
      </c>
      <c r="AR4546" s="3">
        <f t="shared" ref="AR4546:AR4609" si="1933">IF(T4546&gt;(80000000*0.329),0,IF(T4546&gt;0,T4546,0))</f>
        <v>61387.343699637517</v>
      </c>
      <c r="AS4546" s="3">
        <f t="shared" ref="AS4546:AS4609" si="1934">IF(U4546&gt;(80000000*0.329),0,IF(U4546&gt;0,U4546,0))</f>
        <v>0</v>
      </c>
      <c r="AT4546" s="3">
        <f t="shared" ref="AT4546:AT4609" si="1935">IF(V4546&gt;(80000000*0.329),0,IF(V4546&gt;0,V4546,0))</f>
        <v>0</v>
      </c>
      <c r="AU4546" s="3">
        <f t="shared" ref="AU4546:AU4609" si="1936">IF(W4546&gt;(80000000*0.329),0,IF(W4546&gt;0,W4546,0))</f>
        <v>0</v>
      </c>
      <c r="AV4546" s="3">
        <f t="shared" ref="AV4546:AV4609" si="1937">IF(X4546&gt;(80000000*0.329),0,IF(X4546&gt;0,X4546,0))</f>
        <v>0</v>
      </c>
      <c r="AW4546" s="3">
        <f t="shared" ref="AW4546:AW4609" si="1938">IF(Y4546&gt;(80000000*0.329),0,IF(Y4546&gt;0,Y4546,0))</f>
        <v>0</v>
      </c>
      <c r="AX4546" s="3">
        <f t="shared" si="1914"/>
        <v>8287274.9704887029</v>
      </c>
      <c r="AY4546" s="3">
        <f t="shared" si="1915"/>
        <v>18</v>
      </c>
      <c r="AZ4546" s="3">
        <f t="shared" ref="AZ4546:AZ4609" si="1939">B4546-AY4546</f>
        <v>0</v>
      </c>
      <c r="BA4546" s="3">
        <v>13032882.349573141</v>
      </c>
      <c r="BB4546">
        <f t="shared" si="1916"/>
        <v>0.90900000000000003</v>
      </c>
    </row>
    <row r="4547" spans="1:54">
      <c r="A4547" s="2">
        <v>4546</v>
      </c>
      <c r="B4547">
        <v>15</v>
      </c>
      <c r="C4547" s="3">
        <v>63076.835042829502</v>
      </c>
      <c r="D4547" s="3">
        <v>13639.373065971493</v>
      </c>
      <c r="E4547" s="3">
        <v>119733.91624630058</v>
      </c>
      <c r="F4547" s="3">
        <v>79801.385009454665</v>
      </c>
      <c r="G4547" s="3">
        <v>115642.33063460635</v>
      </c>
      <c r="H4547" s="3">
        <v>299832.86700755084</v>
      </c>
      <c r="I4547" s="3">
        <v>115885.33332195047</v>
      </c>
      <c r="J4547" s="3">
        <v>354896.35204137926</v>
      </c>
      <c r="K4547" s="3">
        <v>411166.57790691737</v>
      </c>
      <c r="L4547" s="3">
        <v>137931.69685993242</v>
      </c>
      <c r="M4547" s="3">
        <v>75930.507286305699</v>
      </c>
      <c r="N4547" s="3">
        <v>695934.60837503243</v>
      </c>
      <c r="O4547" s="3">
        <v>126449.71901245895</v>
      </c>
      <c r="P4547" s="3">
        <v>95816.352291660645</v>
      </c>
      <c r="Q4547" s="3">
        <v>610148.07293203357</v>
      </c>
      <c r="R4547" s="3">
        <v>0</v>
      </c>
      <c r="S4547" s="3">
        <v>0</v>
      </c>
      <c r="T4547" s="3">
        <v>0</v>
      </c>
      <c r="U4547" s="3">
        <v>0</v>
      </c>
      <c r="V4547" s="3">
        <v>0</v>
      </c>
      <c r="W4547" s="3">
        <v>0</v>
      </c>
      <c r="X4547" s="3">
        <v>0</v>
      </c>
      <c r="Y4547" s="3">
        <v>0</v>
      </c>
      <c r="AA4547" s="3">
        <f t="shared" ref="AA4547:AA4610" si="1940">IF(C4547&gt;(80000000*0.329),0,IF(C4547&gt;0,C4547,0))</f>
        <v>63076.835042829502</v>
      </c>
      <c r="AB4547" s="3">
        <f t="shared" si="1917"/>
        <v>13639.373065971493</v>
      </c>
      <c r="AC4547" s="3">
        <f t="shared" si="1918"/>
        <v>119733.91624630058</v>
      </c>
      <c r="AD4547" s="3">
        <f t="shared" si="1919"/>
        <v>79801.385009454665</v>
      </c>
      <c r="AE4547" s="3">
        <f t="shared" si="1920"/>
        <v>115642.33063460635</v>
      </c>
      <c r="AF4547" s="3">
        <f t="shared" si="1921"/>
        <v>299832.86700755084</v>
      </c>
      <c r="AG4547" s="3">
        <f t="shared" si="1922"/>
        <v>115885.33332195047</v>
      </c>
      <c r="AH4547" s="3">
        <f t="shared" si="1923"/>
        <v>354896.35204137926</v>
      </c>
      <c r="AI4547" s="3">
        <f t="shared" si="1924"/>
        <v>411166.57790691737</v>
      </c>
      <c r="AJ4547" s="3">
        <f t="shared" si="1925"/>
        <v>137931.69685993242</v>
      </c>
      <c r="AK4547" s="3">
        <f t="shared" si="1926"/>
        <v>75930.507286305699</v>
      </c>
      <c r="AL4547" s="3">
        <f t="shared" si="1927"/>
        <v>695934.60837503243</v>
      </c>
      <c r="AM4547" s="3">
        <f t="shared" si="1928"/>
        <v>126449.71901245895</v>
      </c>
      <c r="AN4547" s="3">
        <f t="shared" si="1929"/>
        <v>95816.352291660645</v>
      </c>
      <c r="AO4547" s="3">
        <f t="shared" si="1930"/>
        <v>610148.07293203357</v>
      </c>
      <c r="AP4547" s="3">
        <f t="shared" si="1931"/>
        <v>0</v>
      </c>
      <c r="AQ4547" s="3">
        <f t="shared" si="1932"/>
        <v>0</v>
      </c>
      <c r="AR4547" s="3">
        <f t="shared" si="1933"/>
        <v>0</v>
      </c>
      <c r="AS4547" s="3">
        <f t="shared" si="1934"/>
        <v>0</v>
      </c>
      <c r="AT4547" s="3">
        <f t="shared" si="1935"/>
        <v>0</v>
      </c>
      <c r="AU4547" s="3">
        <f t="shared" si="1936"/>
        <v>0</v>
      </c>
      <c r="AV4547" s="3">
        <f t="shared" si="1937"/>
        <v>0</v>
      </c>
      <c r="AW4547" s="3">
        <f t="shared" si="1938"/>
        <v>0</v>
      </c>
      <c r="AX4547" s="3">
        <f t="shared" ref="AX4547:AX4610" si="1941">SUM(AA4547:AW4547)</f>
        <v>3315885.9270343846</v>
      </c>
      <c r="AY4547" s="3">
        <f t="shared" ref="AY4547:AY4610" si="1942">COUNTIF(C4547:Y4547,"&gt;0")</f>
        <v>15</v>
      </c>
      <c r="AZ4547" s="3">
        <f t="shared" si="1939"/>
        <v>0</v>
      </c>
      <c r="BA4547" s="3">
        <v>13077843.555902623</v>
      </c>
      <c r="BB4547">
        <f t="shared" ref="BB4547:BB4610" si="1943">(ROW()-1)/5000</f>
        <v>0.90920000000000001</v>
      </c>
    </row>
    <row r="4548" spans="1:54">
      <c r="A4548" s="2">
        <v>4547</v>
      </c>
      <c r="B4548">
        <v>18</v>
      </c>
      <c r="C4548" s="3">
        <v>96746.774983619151</v>
      </c>
      <c r="D4548" s="3">
        <v>1062254.4746973498</v>
      </c>
      <c r="E4548" s="3">
        <v>175928.26060108139</v>
      </c>
      <c r="F4548" s="3">
        <v>90220.49714993863</v>
      </c>
      <c r="G4548" s="3">
        <v>106827.85128620909</v>
      </c>
      <c r="H4548" s="3">
        <v>35458.604916915043</v>
      </c>
      <c r="I4548" s="3">
        <v>217325.01019334188</v>
      </c>
      <c r="J4548" s="3">
        <v>201967.11322874852</v>
      </c>
      <c r="K4548" s="3">
        <v>52047.111419381501</v>
      </c>
      <c r="L4548" s="3">
        <v>11174.540938342438</v>
      </c>
      <c r="M4548" s="3">
        <v>244572.86696462869</v>
      </c>
      <c r="N4548" s="3">
        <v>1021348.1105748692</v>
      </c>
      <c r="O4548" s="3">
        <v>61331.353595622597</v>
      </c>
      <c r="P4548" s="3">
        <v>94059.249970144054</v>
      </c>
      <c r="Q4548" s="3">
        <v>357185.36397819518</v>
      </c>
      <c r="R4548" s="3">
        <v>1093956.8653764592</v>
      </c>
      <c r="S4548" s="3">
        <v>463713.59595915</v>
      </c>
      <c r="T4548" s="3">
        <v>184012.86593652747</v>
      </c>
      <c r="U4548" s="3">
        <v>0</v>
      </c>
      <c r="V4548" s="3">
        <v>0</v>
      </c>
      <c r="W4548" s="3">
        <v>0</v>
      </c>
      <c r="X4548" s="3">
        <v>0</v>
      </c>
      <c r="Y4548" s="3">
        <v>0</v>
      </c>
      <c r="AA4548" s="3">
        <f t="shared" si="1940"/>
        <v>96746.774983619151</v>
      </c>
      <c r="AB4548" s="3">
        <f t="shared" si="1917"/>
        <v>1062254.4746973498</v>
      </c>
      <c r="AC4548" s="3">
        <f t="shared" si="1918"/>
        <v>175928.26060108139</v>
      </c>
      <c r="AD4548" s="3">
        <f t="shared" si="1919"/>
        <v>90220.49714993863</v>
      </c>
      <c r="AE4548" s="3">
        <f t="shared" si="1920"/>
        <v>106827.85128620909</v>
      </c>
      <c r="AF4548" s="3">
        <f t="shared" si="1921"/>
        <v>35458.604916915043</v>
      </c>
      <c r="AG4548" s="3">
        <f t="shared" si="1922"/>
        <v>217325.01019334188</v>
      </c>
      <c r="AH4548" s="3">
        <f t="shared" si="1923"/>
        <v>201967.11322874852</v>
      </c>
      <c r="AI4548" s="3">
        <f t="shared" si="1924"/>
        <v>52047.111419381501</v>
      </c>
      <c r="AJ4548" s="3">
        <f t="shared" si="1925"/>
        <v>11174.540938342438</v>
      </c>
      <c r="AK4548" s="3">
        <f t="shared" si="1926"/>
        <v>244572.86696462869</v>
      </c>
      <c r="AL4548" s="3">
        <f t="shared" si="1927"/>
        <v>1021348.1105748692</v>
      </c>
      <c r="AM4548" s="3">
        <f t="shared" si="1928"/>
        <v>61331.353595622597</v>
      </c>
      <c r="AN4548" s="3">
        <f t="shared" si="1929"/>
        <v>94059.249970144054</v>
      </c>
      <c r="AO4548" s="3">
        <f t="shared" si="1930"/>
        <v>357185.36397819518</v>
      </c>
      <c r="AP4548" s="3">
        <f t="shared" si="1931"/>
        <v>1093956.8653764592</v>
      </c>
      <c r="AQ4548" s="3">
        <f t="shared" si="1932"/>
        <v>463713.59595915</v>
      </c>
      <c r="AR4548" s="3">
        <f t="shared" si="1933"/>
        <v>184012.86593652747</v>
      </c>
      <c r="AS4548" s="3">
        <f t="shared" si="1934"/>
        <v>0</v>
      </c>
      <c r="AT4548" s="3">
        <f t="shared" si="1935"/>
        <v>0</v>
      </c>
      <c r="AU4548" s="3">
        <f t="shared" si="1936"/>
        <v>0</v>
      </c>
      <c r="AV4548" s="3">
        <f t="shared" si="1937"/>
        <v>0</v>
      </c>
      <c r="AW4548" s="3">
        <f t="shared" si="1938"/>
        <v>0</v>
      </c>
      <c r="AX4548" s="3">
        <f t="shared" si="1941"/>
        <v>5570130.5117705241</v>
      </c>
      <c r="AY4548" s="3">
        <f t="shared" si="1942"/>
        <v>18</v>
      </c>
      <c r="AZ4548" s="3">
        <f t="shared" si="1939"/>
        <v>0</v>
      </c>
      <c r="BA4548" s="3">
        <v>13079075.036470184</v>
      </c>
      <c r="BB4548">
        <f t="shared" si="1943"/>
        <v>0.90939999999999999</v>
      </c>
    </row>
    <row r="4549" spans="1:54">
      <c r="A4549" s="2">
        <v>4548</v>
      </c>
      <c r="B4549">
        <v>14</v>
      </c>
      <c r="C4549" s="3">
        <v>9420.6515223866172</v>
      </c>
      <c r="D4549" s="3">
        <v>18026.16961915305</v>
      </c>
      <c r="E4549" s="3">
        <v>225350.23764295201</v>
      </c>
      <c r="F4549" s="3">
        <v>19995.945211541883</v>
      </c>
      <c r="G4549" s="3">
        <v>228307.91178434232</v>
      </c>
      <c r="H4549" s="3">
        <v>357759.82067624398</v>
      </c>
      <c r="I4549" s="3">
        <v>231875.41417877394</v>
      </c>
      <c r="J4549" s="3">
        <v>592366.85160801955</v>
      </c>
      <c r="K4549" s="3">
        <v>44320.603022646916</v>
      </c>
      <c r="L4549" s="3">
        <v>197548.88410133377</v>
      </c>
      <c r="M4549" s="3">
        <v>11082.996120305475</v>
      </c>
      <c r="N4549" s="3">
        <v>15538.342746981258</v>
      </c>
      <c r="O4549" s="3">
        <v>223976.50213486789</v>
      </c>
      <c r="P4549" s="3">
        <v>819636.71773157816</v>
      </c>
      <c r="Q4549" s="3">
        <v>0</v>
      </c>
      <c r="R4549" s="3">
        <v>0</v>
      </c>
      <c r="S4549" s="3">
        <v>0</v>
      </c>
      <c r="T4549" s="3">
        <v>0</v>
      </c>
      <c r="U4549" s="3">
        <v>0</v>
      </c>
      <c r="V4549" s="3">
        <v>0</v>
      </c>
      <c r="W4549" s="3">
        <v>0</v>
      </c>
      <c r="X4549" s="3">
        <v>0</v>
      </c>
      <c r="Y4549" s="3">
        <v>0</v>
      </c>
      <c r="AA4549" s="3">
        <f t="shared" si="1940"/>
        <v>9420.6515223866172</v>
      </c>
      <c r="AB4549" s="3">
        <f t="shared" si="1917"/>
        <v>18026.16961915305</v>
      </c>
      <c r="AC4549" s="3">
        <f t="shared" si="1918"/>
        <v>225350.23764295201</v>
      </c>
      <c r="AD4549" s="3">
        <f t="shared" si="1919"/>
        <v>19995.945211541883</v>
      </c>
      <c r="AE4549" s="3">
        <f t="shared" si="1920"/>
        <v>228307.91178434232</v>
      </c>
      <c r="AF4549" s="3">
        <f t="shared" si="1921"/>
        <v>357759.82067624398</v>
      </c>
      <c r="AG4549" s="3">
        <f t="shared" si="1922"/>
        <v>231875.41417877394</v>
      </c>
      <c r="AH4549" s="3">
        <f t="shared" si="1923"/>
        <v>592366.85160801955</v>
      </c>
      <c r="AI4549" s="3">
        <f t="shared" si="1924"/>
        <v>44320.603022646916</v>
      </c>
      <c r="AJ4549" s="3">
        <f t="shared" si="1925"/>
        <v>197548.88410133377</v>
      </c>
      <c r="AK4549" s="3">
        <f t="shared" si="1926"/>
        <v>11082.996120305475</v>
      </c>
      <c r="AL4549" s="3">
        <f t="shared" si="1927"/>
        <v>15538.342746981258</v>
      </c>
      <c r="AM4549" s="3">
        <f t="shared" si="1928"/>
        <v>223976.50213486789</v>
      </c>
      <c r="AN4549" s="3">
        <f t="shared" si="1929"/>
        <v>819636.71773157816</v>
      </c>
      <c r="AO4549" s="3">
        <f t="shared" si="1930"/>
        <v>0</v>
      </c>
      <c r="AP4549" s="3">
        <f t="shared" si="1931"/>
        <v>0</v>
      </c>
      <c r="AQ4549" s="3">
        <f t="shared" si="1932"/>
        <v>0</v>
      </c>
      <c r="AR4549" s="3">
        <f t="shared" si="1933"/>
        <v>0</v>
      </c>
      <c r="AS4549" s="3">
        <f t="shared" si="1934"/>
        <v>0</v>
      </c>
      <c r="AT4549" s="3">
        <f t="shared" si="1935"/>
        <v>0</v>
      </c>
      <c r="AU4549" s="3">
        <f t="shared" si="1936"/>
        <v>0</v>
      </c>
      <c r="AV4549" s="3">
        <f t="shared" si="1937"/>
        <v>0</v>
      </c>
      <c r="AW4549" s="3">
        <f t="shared" si="1938"/>
        <v>0</v>
      </c>
      <c r="AX4549" s="3">
        <f t="shared" si="1941"/>
        <v>2995207.0481011267</v>
      </c>
      <c r="AY4549" s="3">
        <f t="shared" si="1942"/>
        <v>14</v>
      </c>
      <c r="AZ4549" s="3">
        <f t="shared" si="1939"/>
        <v>0</v>
      </c>
      <c r="BA4549" s="3">
        <v>13079591.069303246</v>
      </c>
      <c r="BB4549">
        <f t="shared" si="1943"/>
        <v>0.90959999999999996</v>
      </c>
    </row>
    <row r="4550" spans="1:54">
      <c r="A4550" s="2">
        <v>4549</v>
      </c>
      <c r="B4550">
        <v>18</v>
      </c>
      <c r="C4550" s="3">
        <v>140401.47537888904</v>
      </c>
      <c r="D4550" s="3">
        <v>16785.494283230157</v>
      </c>
      <c r="E4550" s="3">
        <v>4411.6785590505733</v>
      </c>
      <c r="F4550" s="3">
        <v>203663.07237885852</v>
      </c>
      <c r="G4550" s="3">
        <v>138370.77127606684</v>
      </c>
      <c r="H4550" s="3">
        <v>161247.05582263731</v>
      </c>
      <c r="I4550" s="3">
        <v>74431.267149439562</v>
      </c>
      <c r="J4550" s="3">
        <v>851039.27024053561</v>
      </c>
      <c r="K4550" s="3">
        <v>8291209.348222971</v>
      </c>
      <c r="L4550" s="3">
        <v>2273444.7226824667</v>
      </c>
      <c r="M4550" s="3">
        <v>45651.976718969971</v>
      </c>
      <c r="N4550" s="3">
        <v>118557.07600880855</v>
      </c>
      <c r="O4550" s="3">
        <v>206224.56386581855</v>
      </c>
      <c r="P4550" s="3">
        <v>652844.88142491505</v>
      </c>
      <c r="Q4550" s="3">
        <v>81110.766301059906</v>
      </c>
      <c r="R4550" s="3">
        <v>25590.14068547048</v>
      </c>
      <c r="S4550" s="3">
        <v>179633.5195002986</v>
      </c>
      <c r="T4550" s="3">
        <v>251857.83125707033</v>
      </c>
      <c r="U4550" s="3">
        <v>0</v>
      </c>
      <c r="V4550" s="3">
        <v>0</v>
      </c>
      <c r="W4550" s="3">
        <v>0</v>
      </c>
      <c r="X4550" s="3">
        <v>0</v>
      </c>
      <c r="Y4550" s="3">
        <v>0</v>
      </c>
      <c r="AA4550" s="3">
        <f t="shared" si="1940"/>
        <v>140401.47537888904</v>
      </c>
      <c r="AB4550" s="3">
        <f t="shared" si="1917"/>
        <v>16785.494283230157</v>
      </c>
      <c r="AC4550" s="3">
        <f t="shared" si="1918"/>
        <v>4411.6785590505733</v>
      </c>
      <c r="AD4550" s="3">
        <f t="shared" si="1919"/>
        <v>203663.07237885852</v>
      </c>
      <c r="AE4550" s="3">
        <f t="shared" si="1920"/>
        <v>138370.77127606684</v>
      </c>
      <c r="AF4550" s="3">
        <f t="shared" si="1921"/>
        <v>161247.05582263731</v>
      </c>
      <c r="AG4550" s="3">
        <f t="shared" si="1922"/>
        <v>74431.267149439562</v>
      </c>
      <c r="AH4550" s="3">
        <f t="shared" si="1923"/>
        <v>851039.27024053561</v>
      </c>
      <c r="AI4550" s="3">
        <f t="shared" si="1924"/>
        <v>8291209.348222971</v>
      </c>
      <c r="AJ4550" s="3">
        <f t="shared" si="1925"/>
        <v>2273444.7226824667</v>
      </c>
      <c r="AK4550" s="3">
        <f t="shared" si="1926"/>
        <v>45651.976718969971</v>
      </c>
      <c r="AL4550" s="3">
        <f t="shared" si="1927"/>
        <v>118557.07600880855</v>
      </c>
      <c r="AM4550" s="3">
        <f t="shared" si="1928"/>
        <v>206224.56386581855</v>
      </c>
      <c r="AN4550" s="3">
        <f t="shared" si="1929"/>
        <v>652844.88142491505</v>
      </c>
      <c r="AO4550" s="3">
        <f t="shared" si="1930"/>
        <v>81110.766301059906</v>
      </c>
      <c r="AP4550" s="3">
        <f t="shared" si="1931"/>
        <v>25590.14068547048</v>
      </c>
      <c r="AQ4550" s="3">
        <f t="shared" si="1932"/>
        <v>179633.5195002986</v>
      </c>
      <c r="AR4550" s="3">
        <f t="shared" si="1933"/>
        <v>251857.83125707033</v>
      </c>
      <c r="AS4550" s="3">
        <f t="shared" si="1934"/>
        <v>0</v>
      </c>
      <c r="AT4550" s="3">
        <f t="shared" si="1935"/>
        <v>0</v>
      </c>
      <c r="AU4550" s="3">
        <f t="shared" si="1936"/>
        <v>0</v>
      </c>
      <c r="AV4550" s="3">
        <f t="shared" si="1937"/>
        <v>0</v>
      </c>
      <c r="AW4550" s="3">
        <f t="shared" si="1938"/>
        <v>0</v>
      </c>
      <c r="AX4550" s="3">
        <f t="shared" si="1941"/>
        <v>13716474.911756555</v>
      </c>
      <c r="AY4550" s="3">
        <f t="shared" si="1942"/>
        <v>18</v>
      </c>
      <c r="AZ4550" s="3">
        <f t="shared" si="1939"/>
        <v>0</v>
      </c>
      <c r="BA4550" s="3">
        <v>13100233.997573288</v>
      </c>
      <c r="BB4550">
        <f t="shared" si="1943"/>
        <v>0.90980000000000005</v>
      </c>
    </row>
    <row r="4551" spans="1:54">
      <c r="A4551" s="2">
        <v>4550</v>
      </c>
      <c r="B4551">
        <v>8</v>
      </c>
      <c r="C4551" s="3">
        <v>239670.85071842567</v>
      </c>
      <c r="D4551" s="3">
        <v>97076.480901956806</v>
      </c>
      <c r="E4551" s="3">
        <v>1090487.720819121</v>
      </c>
      <c r="F4551" s="3">
        <v>15800.207775779327</v>
      </c>
      <c r="G4551" s="3">
        <v>27253.462661236928</v>
      </c>
      <c r="H4551" s="3">
        <v>56474.785349008962</v>
      </c>
      <c r="I4551" s="3">
        <v>385569.0301721663</v>
      </c>
      <c r="J4551" s="3">
        <v>671316.25982387294</v>
      </c>
      <c r="K4551" s="3">
        <v>0</v>
      </c>
      <c r="L4551" s="3">
        <v>0</v>
      </c>
      <c r="M4551" s="3">
        <v>0</v>
      </c>
      <c r="N4551" s="3">
        <v>0</v>
      </c>
      <c r="O4551" s="3">
        <v>0</v>
      </c>
      <c r="P4551" s="3">
        <v>0</v>
      </c>
      <c r="Q4551" s="3">
        <v>0</v>
      </c>
      <c r="R4551" s="3">
        <v>0</v>
      </c>
      <c r="S4551" s="3">
        <v>0</v>
      </c>
      <c r="T4551" s="3">
        <v>0</v>
      </c>
      <c r="U4551" s="3">
        <v>0</v>
      </c>
      <c r="V4551" s="3">
        <v>0</v>
      </c>
      <c r="W4551" s="3">
        <v>0</v>
      </c>
      <c r="X4551" s="3">
        <v>0</v>
      </c>
      <c r="Y4551" s="3">
        <v>0</v>
      </c>
      <c r="AA4551" s="3">
        <f t="shared" si="1940"/>
        <v>239670.85071842567</v>
      </c>
      <c r="AB4551" s="3">
        <f t="shared" si="1917"/>
        <v>97076.480901956806</v>
      </c>
      <c r="AC4551" s="3">
        <f t="shared" si="1918"/>
        <v>1090487.720819121</v>
      </c>
      <c r="AD4551" s="3">
        <f t="shared" si="1919"/>
        <v>15800.207775779327</v>
      </c>
      <c r="AE4551" s="3">
        <f t="shared" si="1920"/>
        <v>27253.462661236928</v>
      </c>
      <c r="AF4551" s="3">
        <f t="shared" si="1921"/>
        <v>56474.785349008962</v>
      </c>
      <c r="AG4551" s="3">
        <f t="shared" si="1922"/>
        <v>385569.0301721663</v>
      </c>
      <c r="AH4551" s="3">
        <f t="shared" si="1923"/>
        <v>671316.25982387294</v>
      </c>
      <c r="AI4551" s="3">
        <f t="shared" si="1924"/>
        <v>0</v>
      </c>
      <c r="AJ4551" s="3">
        <f t="shared" si="1925"/>
        <v>0</v>
      </c>
      <c r="AK4551" s="3">
        <f t="shared" si="1926"/>
        <v>0</v>
      </c>
      <c r="AL4551" s="3">
        <f t="shared" si="1927"/>
        <v>0</v>
      </c>
      <c r="AM4551" s="3">
        <f t="shared" si="1928"/>
        <v>0</v>
      </c>
      <c r="AN4551" s="3">
        <f t="shared" si="1929"/>
        <v>0</v>
      </c>
      <c r="AO4551" s="3">
        <f t="shared" si="1930"/>
        <v>0</v>
      </c>
      <c r="AP4551" s="3">
        <f t="shared" si="1931"/>
        <v>0</v>
      </c>
      <c r="AQ4551" s="3">
        <f t="shared" si="1932"/>
        <v>0</v>
      </c>
      <c r="AR4551" s="3">
        <f t="shared" si="1933"/>
        <v>0</v>
      </c>
      <c r="AS4551" s="3">
        <f t="shared" si="1934"/>
        <v>0</v>
      </c>
      <c r="AT4551" s="3">
        <f t="shared" si="1935"/>
        <v>0</v>
      </c>
      <c r="AU4551" s="3">
        <f t="shared" si="1936"/>
        <v>0</v>
      </c>
      <c r="AV4551" s="3">
        <f t="shared" si="1937"/>
        <v>0</v>
      </c>
      <c r="AW4551" s="3">
        <f t="shared" si="1938"/>
        <v>0</v>
      </c>
      <c r="AX4551" s="3">
        <f t="shared" si="1941"/>
        <v>2583648.7982215676</v>
      </c>
      <c r="AY4551" s="3">
        <f t="shared" si="1942"/>
        <v>8</v>
      </c>
      <c r="AZ4551" s="3">
        <f t="shared" si="1939"/>
        <v>0</v>
      </c>
      <c r="BA4551" s="3">
        <v>13103271.625307741</v>
      </c>
      <c r="BB4551">
        <f t="shared" si="1943"/>
        <v>0.91</v>
      </c>
    </row>
    <row r="4552" spans="1:54">
      <c r="A4552" s="2">
        <v>4551</v>
      </c>
      <c r="B4552">
        <v>16</v>
      </c>
      <c r="C4552" s="3">
        <v>289082.76835757995</v>
      </c>
      <c r="D4552" s="3">
        <v>56850.583712768297</v>
      </c>
      <c r="E4552" s="3">
        <v>361822.97442741401</v>
      </c>
      <c r="F4552" s="3">
        <v>110651.17434821352</v>
      </c>
      <c r="G4552" s="3">
        <v>149284.95057653438</v>
      </c>
      <c r="H4552" s="3">
        <v>556900.30984171701</v>
      </c>
      <c r="I4552" s="3">
        <v>26338.404660347242</v>
      </c>
      <c r="J4552" s="3">
        <v>342203.59697709727</v>
      </c>
      <c r="K4552" s="3">
        <v>22219.676310120627</v>
      </c>
      <c r="L4552" s="3">
        <v>580506.46173533762</v>
      </c>
      <c r="M4552" s="3">
        <v>4164.6661678103665</v>
      </c>
      <c r="N4552" s="3">
        <v>7857.2168054109325</v>
      </c>
      <c r="O4552" s="3">
        <v>298707.72231317457</v>
      </c>
      <c r="P4552" s="3">
        <v>89496.047210390127</v>
      </c>
      <c r="Q4552" s="3">
        <v>107393.64177664647</v>
      </c>
      <c r="R4552" s="3">
        <v>61270.378700804264</v>
      </c>
      <c r="S4552" s="3">
        <v>0</v>
      </c>
      <c r="T4552" s="3">
        <v>0</v>
      </c>
      <c r="U4552" s="3">
        <v>0</v>
      </c>
      <c r="V4552" s="3">
        <v>0</v>
      </c>
      <c r="W4552" s="3">
        <v>0</v>
      </c>
      <c r="X4552" s="3">
        <v>0</v>
      </c>
      <c r="Y4552" s="3">
        <v>0</v>
      </c>
      <c r="AA4552" s="3">
        <f t="shared" si="1940"/>
        <v>289082.76835757995</v>
      </c>
      <c r="AB4552" s="3">
        <f t="shared" si="1917"/>
        <v>56850.583712768297</v>
      </c>
      <c r="AC4552" s="3">
        <f t="shared" si="1918"/>
        <v>361822.97442741401</v>
      </c>
      <c r="AD4552" s="3">
        <f t="shared" si="1919"/>
        <v>110651.17434821352</v>
      </c>
      <c r="AE4552" s="3">
        <f t="shared" si="1920"/>
        <v>149284.95057653438</v>
      </c>
      <c r="AF4552" s="3">
        <f t="shared" si="1921"/>
        <v>556900.30984171701</v>
      </c>
      <c r="AG4552" s="3">
        <f t="shared" si="1922"/>
        <v>26338.404660347242</v>
      </c>
      <c r="AH4552" s="3">
        <f t="shared" si="1923"/>
        <v>342203.59697709727</v>
      </c>
      <c r="AI4552" s="3">
        <f t="shared" si="1924"/>
        <v>22219.676310120627</v>
      </c>
      <c r="AJ4552" s="3">
        <f t="shared" si="1925"/>
        <v>580506.46173533762</v>
      </c>
      <c r="AK4552" s="3">
        <f t="shared" si="1926"/>
        <v>4164.6661678103665</v>
      </c>
      <c r="AL4552" s="3">
        <f t="shared" si="1927"/>
        <v>7857.2168054109325</v>
      </c>
      <c r="AM4552" s="3">
        <f t="shared" si="1928"/>
        <v>298707.72231317457</v>
      </c>
      <c r="AN4552" s="3">
        <f t="shared" si="1929"/>
        <v>89496.047210390127</v>
      </c>
      <c r="AO4552" s="3">
        <f t="shared" si="1930"/>
        <v>107393.64177664647</v>
      </c>
      <c r="AP4552" s="3">
        <f t="shared" si="1931"/>
        <v>61270.378700804264</v>
      </c>
      <c r="AQ4552" s="3">
        <f t="shared" si="1932"/>
        <v>0</v>
      </c>
      <c r="AR4552" s="3">
        <f t="shared" si="1933"/>
        <v>0</v>
      </c>
      <c r="AS4552" s="3">
        <f t="shared" si="1934"/>
        <v>0</v>
      </c>
      <c r="AT4552" s="3">
        <f t="shared" si="1935"/>
        <v>0</v>
      </c>
      <c r="AU4552" s="3">
        <f t="shared" si="1936"/>
        <v>0</v>
      </c>
      <c r="AV4552" s="3">
        <f t="shared" si="1937"/>
        <v>0</v>
      </c>
      <c r="AW4552" s="3">
        <f t="shared" si="1938"/>
        <v>0</v>
      </c>
      <c r="AX4552" s="3">
        <f t="shared" si="1941"/>
        <v>3064750.5739213671</v>
      </c>
      <c r="AY4552" s="3">
        <f t="shared" si="1942"/>
        <v>16</v>
      </c>
      <c r="AZ4552" s="3">
        <f t="shared" si="1939"/>
        <v>0</v>
      </c>
      <c r="BA4552" s="3">
        <v>13120267.271637533</v>
      </c>
      <c r="BB4552">
        <f t="shared" si="1943"/>
        <v>0.91020000000000001</v>
      </c>
    </row>
    <row r="4553" spans="1:54">
      <c r="A4553" s="2">
        <v>4552</v>
      </c>
      <c r="B4553">
        <v>18</v>
      </c>
      <c r="C4553" s="3">
        <v>28190.309721650203</v>
      </c>
      <c r="D4553" s="3">
        <v>29238.846905651484</v>
      </c>
      <c r="E4553" s="3">
        <v>18730.494136532881</v>
      </c>
      <c r="F4553" s="3">
        <v>65236.850113094144</v>
      </c>
      <c r="G4553" s="3">
        <v>811951.38866751851</v>
      </c>
      <c r="H4553" s="3">
        <v>154369.16325362341</v>
      </c>
      <c r="I4553" s="3">
        <v>151769.03177408007</v>
      </c>
      <c r="J4553" s="3">
        <v>67702.703834306201</v>
      </c>
      <c r="K4553" s="3">
        <v>715228.27140920563</v>
      </c>
      <c r="L4553" s="3">
        <v>396671.73120030219</v>
      </c>
      <c r="M4553" s="3">
        <v>24866.275795833211</v>
      </c>
      <c r="N4553" s="3">
        <v>138449.61664527981</v>
      </c>
      <c r="O4553" s="3">
        <v>61961.071257551135</v>
      </c>
      <c r="P4553" s="3">
        <v>46628.282561376203</v>
      </c>
      <c r="Q4553" s="3">
        <v>133737.36931947889</v>
      </c>
      <c r="R4553" s="3">
        <v>69958.287521270322</v>
      </c>
      <c r="S4553" s="3">
        <v>202957.64712632605</v>
      </c>
      <c r="T4553" s="3">
        <v>53023.092622352953</v>
      </c>
      <c r="U4553" s="3">
        <v>0</v>
      </c>
      <c r="V4553" s="3">
        <v>0</v>
      </c>
      <c r="W4553" s="3">
        <v>0</v>
      </c>
      <c r="X4553" s="3">
        <v>0</v>
      </c>
      <c r="Y4553" s="3">
        <v>0</v>
      </c>
      <c r="AA4553" s="3">
        <f t="shared" si="1940"/>
        <v>28190.309721650203</v>
      </c>
      <c r="AB4553" s="3">
        <f t="shared" si="1917"/>
        <v>29238.846905651484</v>
      </c>
      <c r="AC4553" s="3">
        <f t="shared" si="1918"/>
        <v>18730.494136532881</v>
      </c>
      <c r="AD4553" s="3">
        <f t="shared" si="1919"/>
        <v>65236.850113094144</v>
      </c>
      <c r="AE4553" s="3">
        <f t="shared" si="1920"/>
        <v>811951.38866751851</v>
      </c>
      <c r="AF4553" s="3">
        <f t="shared" si="1921"/>
        <v>154369.16325362341</v>
      </c>
      <c r="AG4553" s="3">
        <f t="shared" si="1922"/>
        <v>151769.03177408007</v>
      </c>
      <c r="AH4553" s="3">
        <f t="shared" si="1923"/>
        <v>67702.703834306201</v>
      </c>
      <c r="AI4553" s="3">
        <f t="shared" si="1924"/>
        <v>715228.27140920563</v>
      </c>
      <c r="AJ4553" s="3">
        <f t="shared" si="1925"/>
        <v>396671.73120030219</v>
      </c>
      <c r="AK4553" s="3">
        <f t="shared" si="1926"/>
        <v>24866.275795833211</v>
      </c>
      <c r="AL4553" s="3">
        <f t="shared" si="1927"/>
        <v>138449.61664527981</v>
      </c>
      <c r="AM4553" s="3">
        <f t="shared" si="1928"/>
        <v>61961.071257551135</v>
      </c>
      <c r="AN4553" s="3">
        <f t="shared" si="1929"/>
        <v>46628.282561376203</v>
      </c>
      <c r="AO4553" s="3">
        <f t="shared" si="1930"/>
        <v>133737.36931947889</v>
      </c>
      <c r="AP4553" s="3">
        <f t="shared" si="1931"/>
        <v>69958.287521270322</v>
      </c>
      <c r="AQ4553" s="3">
        <f t="shared" si="1932"/>
        <v>202957.64712632605</v>
      </c>
      <c r="AR4553" s="3">
        <f t="shared" si="1933"/>
        <v>53023.092622352953</v>
      </c>
      <c r="AS4553" s="3">
        <f t="shared" si="1934"/>
        <v>0</v>
      </c>
      <c r="AT4553" s="3">
        <f t="shared" si="1935"/>
        <v>0</v>
      </c>
      <c r="AU4553" s="3">
        <f t="shared" si="1936"/>
        <v>0</v>
      </c>
      <c r="AV4553" s="3">
        <f t="shared" si="1937"/>
        <v>0</v>
      </c>
      <c r="AW4553" s="3">
        <f t="shared" si="1938"/>
        <v>0</v>
      </c>
      <c r="AX4553" s="3">
        <f t="shared" si="1941"/>
        <v>3170670.4338654326</v>
      </c>
      <c r="AY4553" s="3">
        <f t="shared" si="1942"/>
        <v>18</v>
      </c>
      <c r="AZ4553" s="3">
        <f t="shared" si="1939"/>
        <v>0</v>
      </c>
      <c r="BA4553" s="3">
        <v>13127465.237302549</v>
      </c>
      <c r="BB4553">
        <f t="shared" si="1943"/>
        <v>0.91039999999999999</v>
      </c>
    </row>
    <row r="4554" spans="1:54">
      <c r="A4554" s="2">
        <v>4553</v>
      </c>
      <c r="B4554">
        <v>13</v>
      </c>
      <c r="C4554" s="3">
        <v>19496.480281075495</v>
      </c>
      <c r="D4554" s="3">
        <v>432783.95317084866</v>
      </c>
      <c r="E4554" s="3">
        <v>1719384.6582806476</v>
      </c>
      <c r="F4554" s="3">
        <v>20688.708675580841</v>
      </c>
      <c r="G4554" s="3">
        <v>226579.5487893871</v>
      </c>
      <c r="H4554" s="3">
        <v>62533.439217204126</v>
      </c>
      <c r="I4554" s="3">
        <v>105209.93575844362</v>
      </c>
      <c r="J4554" s="3">
        <v>2383838.1251021819</v>
      </c>
      <c r="K4554" s="3">
        <v>122343.57642192632</v>
      </c>
      <c r="L4554" s="3">
        <v>190068.63692513882</v>
      </c>
      <c r="M4554" s="3">
        <v>5373.9263929086273</v>
      </c>
      <c r="N4554" s="3">
        <v>96355.420574653093</v>
      </c>
      <c r="O4554" s="3">
        <v>54578.527496470189</v>
      </c>
      <c r="P4554" s="3">
        <v>0</v>
      </c>
      <c r="Q4554" s="3">
        <v>0</v>
      </c>
      <c r="R4554" s="3">
        <v>0</v>
      </c>
      <c r="S4554" s="3">
        <v>0</v>
      </c>
      <c r="T4554" s="3">
        <v>0</v>
      </c>
      <c r="U4554" s="3">
        <v>0</v>
      </c>
      <c r="V4554" s="3">
        <v>0</v>
      </c>
      <c r="W4554" s="3">
        <v>0</v>
      </c>
      <c r="X4554" s="3">
        <v>0</v>
      </c>
      <c r="Y4554" s="3">
        <v>0</v>
      </c>
      <c r="AA4554" s="3">
        <f t="shared" si="1940"/>
        <v>19496.480281075495</v>
      </c>
      <c r="AB4554" s="3">
        <f t="shared" si="1917"/>
        <v>432783.95317084866</v>
      </c>
      <c r="AC4554" s="3">
        <f t="shared" si="1918"/>
        <v>1719384.6582806476</v>
      </c>
      <c r="AD4554" s="3">
        <f t="shared" si="1919"/>
        <v>20688.708675580841</v>
      </c>
      <c r="AE4554" s="3">
        <f t="shared" si="1920"/>
        <v>226579.5487893871</v>
      </c>
      <c r="AF4554" s="3">
        <f t="shared" si="1921"/>
        <v>62533.439217204126</v>
      </c>
      <c r="AG4554" s="3">
        <f t="shared" si="1922"/>
        <v>105209.93575844362</v>
      </c>
      <c r="AH4554" s="3">
        <f t="shared" si="1923"/>
        <v>2383838.1251021819</v>
      </c>
      <c r="AI4554" s="3">
        <f t="shared" si="1924"/>
        <v>122343.57642192632</v>
      </c>
      <c r="AJ4554" s="3">
        <f t="shared" si="1925"/>
        <v>190068.63692513882</v>
      </c>
      <c r="AK4554" s="3">
        <f t="shared" si="1926"/>
        <v>5373.9263929086273</v>
      </c>
      <c r="AL4554" s="3">
        <f t="shared" si="1927"/>
        <v>96355.420574653093</v>
      </c>
      <c r="AM4554" s="3">
        <f t="shared" si="1928"/>
        <v>54578.527496470189</v>
      </c>
      <c r="AN4554" s="3">
        <f t="shared" si="1929"/>
        <v>0</v>
      </c>
      <c r="AO4554" s="3">
        <f t="shared" si="1930"/>
        <v>0</v>
      </c>
      <c r="AP4554" s="3">
        <f t="shared" si="1931"/>
        <v>0</v>
      </c>
      <c r="AQ4554" s="3">
        <f t="shared" si="1932"/>
        <v>0</v>
      </c>
      <c r="AR4554" s="3">
        <f t="shared" si="1933"/>
        <v>0</v>
      </c>
      <c r="AS4554" s="3">
        <f t="shared" si="1934"/>
        <v>0</v>
      </c>
      <c r="AT4554" s="3">
        <f t="shared" si="1935"/>
        <v>0</v>
      </c>
      <c r="AU4554" s="3">
        <f t="shared" si="1936"/>
        <v>0</v>
      </c>
      <c r="AV4554" s="3">
        <f t="shared" si="1937"/>
        <v>0</v>
      </c>
      <c r="AW4554" s="3">
        <f t="shared" si="1938"/>
        <v>0</v>
      </c>
      <c r="AX4554" s="3">
        <f t="shared" si="1941"/>
        <v>5439234.9370864658</v>
      </c>
      <c r="AY4554" s="3">
        <f t="shared" si="1942"/>
        <v>13</v>
      </c>
      <c r="AZ4554" s="3">
        <f t="shared" si="1939"/>
        <v>0</v>
      </c>
      <c r="BA4554" s="3">
        <v>13154364.957750572</v>
      </c>
      <c r="BB4554">
        <f t="shared" si="1943"/>
        <v>0.91059999999999997</v>
      </c>
    </row>
    <row r="4555" spans="1:54">
      <c r="A4555" s="2">
        <v>4554</v>
      </c>
      <c r="B4555">
        <v>15</v>
      </c>
      <c r="C4555" s="3">
        <v>308815.6456117612</v>
      </c>
      <c r="D4555" s="3">
        <v>736673.80229243217</v>
      </c>
      <c r="E4555" s="3">
        <v>46132.192379067754</v>
      </c>
      <c r="F4555" s="3">
        <v>414647.07183458429</v>
      </c>
      <c r="G4555" s="3">
        <v>450037.08961286012</v>
      </c>
      <c r="H4555" s="3">
        <v>13413.810090157305</v>
      </c>
      <c r="I4555" s="3">
        <v>9522.6268253275375</v>
      </c>
      <c r="J4555" s="3">
        <v>31068.378961328148</v>
      </c>
      <c r="K4555" s="3">
        <v>43313.950164083129</v>
      </c>
      <c r="L4555" s="3">
        <v>28958.192631745635</v>
      </c>
      <c r="M4555" s="3">
        <v>1481428.8918790626</v>
      </c>
      <c r="N4555" s="3">
        <v>221003.00432918681</v>
      </c>
      <c r="O4555" s="3">
        <v>388702.66866087855</v>
      </c>
      <c r="P4555" s="3">
        <v>202182.66933576923</v>
      </c>
      <c r="Q4555" s="3">
        <v>46600.682054660028</v>
      </c>
      <c r="R4555" s="3">
        <v>0</v>
      </c>
      <c r="S4555" s="3">
        <v>0</v>
      </c>
      <c r="T4555" s="3">
        <v>0</v>
      </c>
      <c r="U4555" s="3">
        <v>0</v>
      </c>
      <c r="V4555" s="3">
        <v>0</v>
      </c>
      <c r="W4555" s="3">
        <v>0</v>
      </c>
      <c r="X4555" s="3">
        <v>0</v>
      </c>
      <c r="Y4555" s="3">
        <v>0</v>
      </c>
      <c r="AA4555" s="3">
        <f t="shared" si="1940"/>
        <v>308815.6456117612</v>
      </c>
      <c r="AB4555" s="3">
        <f t="shared" si="1917"/>
        <v>736673.80229243217</v>
      </c>
      <c r="AC4555" s="3">
        <f t="shared" si="1918"/>
        <v>46132.192379067754</v>
      </c>
      <c r="AD4555" s="3">
        <f t="shared" si="1919"/>
        <v>414647.07183458429</v>
      </c>
      <c r="AE4555" s="3">
        <f t="shared" si="1920"/>
        <v>450037.08961286012</v>
      </c>
      <c r="AF4555" s="3">
        <f t="shared" si="1921"/>
        <v>13413.810090157305</v>
      </c>
      <c r="AG4555" s="3">
        <f t="shared" si="1922"/>
        <v>9522.6268253275375</v>
      </c>
      <c r="AH4555" s="3">
        <f t="shared" si="1923"/>
        <v>31068.378961328148</v>
      </c>
      <c r="AI4555" s="3">
        <f t="shared" si="1924"/>
        <v>43313.950164083129</v>
      </c>
      <c r="AJ4555" s="3">
        <f t="shared" si="1925"/>
        <v>28958.192631745635</v>
      </c>
      <c r="AK4555" s="3">
        <f t="shared" si="1926"/>
        <v>1481428.8918790626</v>
      </c>
      <c r="AL4555" s="3">
        <f t="shared" si="1927"/>
        <v>221003.00432918681</v>
      </c>
      <c r="AM4555" s="3">
        <f t="shared" si="1928"/>
        <v>388702.66866087855</v>
      </c>
      <c r="AN4555" s="3">
        <f t="shared" si="1929"/>
        <v>202182.66933576923</v>
      </c>
      <c r="AO4555" s="3">
        <f t="shared" si="1930"/>
        <v>46600.682054660028</v>
      </c>
      <c r="AP4555" s="3">
        <f t="shared" si="1931"/>
        <v>0</v>
      </c>
      <c r="AQ4555" s="3">
        <f t="shared" si="1932"/>
        <v>0</v>
      </c>
      <c r="AR4555" s="3">
        <f t="shared" si="1933"/>
        <v>0</v>
      </c>
      <c r="AS4555" s="3">
        <f t="shared" si="1934"/>
        <v>0</v>
      </c>
      <c r="AT4555" s="3">
        <f t="shared" si="1935"/>
        <v>0</v>
      </c>
      <c r="AU4555" s="3">
        <f t="shared" si="1936"/>
        <v>0</v>
      </c>
      <c r="AV4555" s="3">
        <f t="shared" si="1937"/>
        <v>0</v>
      </c>
      <c r="AW4555" s="3">
        <f t="shared" si="1938"/>
        <v>0</v>
      </c>
      <c r="AX4555" s="3">
        <f t="shared" si="1941"/>
        <v>4422500.6766629051</v>
      </c>
      <c r="AY4555" s="3">
        <f t="shared" si="1942"/>
        <v>15</v>
      </c>
      <c r="AZ4555" s="3">
        <f t="shared" si="1939"/>
        <v>0</v>
      </c>
      <c r="BA4555" s="3">
        <v>13163979.245636258</v>
      </c>
      <c r="BB4555">
        <f t="shared" si="1943"/>
        <v>0.91080000000000005</v>
      </c>
    </row>
    <row r="4556" spans="1:54">
      <c r="A4556" s="2">
        <v>4555</v>
      </c>
      <c r="B4556">
        <v>18</v>
      </c>
      <c r="C4556" s="3">
        <v>120569.31318986411</v>
      </c>
      <c r="D4556" s="3">
        <v>96133.101877879832</v>
      </c>
      <c r="E4556" s="3">
        <v>191686.40477419502</v>
      </c>
      <c r="F4556" s="3">
        <v>74461.953728758162</v>
      </c>
      <c r="G4556" s="3">
        <v>789342.63008649996</v>
      </c>
      <c r="H4556" s="3">
        <v>562505.85777847236</v>
      </c>
      <c r="I4556" s="3">
        <v>139481.4924103021</v>
      </c>
      <c r="J4556" s="3">
        <v>382922.97444392671</v>
      </c>
      <c r="K4556" s="3">
        <v>216390.56420970723</v>
      </c>
      <c r="L4556" s="3">
        <v>336858.59628771234</v>
      </c>
      <c r="M4556" s="3">
        <v>99655.653370519867</v>
      </c>
      <c r="N4556" s="3">
        <v>100323.97622371103</v>
      </c>
      <c r="O4556" s="3">
        <v>12425.05959367218</v>
      </c>
      <c r="P4556" s="3">
        <v>142157.44711126003</v>
      </c>
      <c r="Q4556" s="3">
        <v>529138.83980934962</v>
      </c>
      <c r="R4556" s="3">
        <v>357439.07089208229</v>
      </c>
      <c r="S4556" s="3">
        <v>271889.01712056808</v>
      </c>
      <c r="T4556" s="3">
        <v>10680.130750178852</v>
      </c>
      <c r="U4556" s="3">
        <v>0</v>
      </c>
      <c r="V4556" s="3">
        <v>0</v>
      </c>
      <c r="W4556" s="3">
        <v>0</v>
      </c>
      <c r="X4556" s="3">
        <v>0</v>
      </c>
      <c r="Y4556" s="3">
        <v>0</v>
      </c>
      <c r="AA4556" s="3">
        <f t="shared" si="1940"/>
        <v>120569.31318986411</v>
      </c>
      <c r="AB4556" s="3">
        <f t="shared" si="1917"/>
        <v>96133.101877879832</v>
      </c>
      <c r="AC4556" s="3">
        <f t="shared" si="1918"/>
        <v>191686.40477419502</v>
      </c>
      <c r="AD4556" s="3">
        <f t="shared" si="1919"/>
        <v>74461.953728758162</v>
      </c>
      <c r="AE4556" s="3">
        <f t="shared" si="1920"/>
        <v>789342.63008649996</v>
      </c>
      <c r="AF4556" s="3">
        <f t="shared" si="1921"/>
        <v>562505.85777847236</v>
      </c>
      <c r="AG4556" s="3">
        <f t="shared" si="1922"/>
        <v>139481.4924103021</v>
      </c>
      <c r="AH4556" s="3">
        <f t="shared" si="1923"/>
        <v>382922.97444392671</v>
      </c>
      <c r="AI4556" s="3">
        <f t="shared" si="1924"/>
        <v>216390.56420970723</v>
      </c>
      <c r="AJ4556" s="3">
        <f t="shared" si="1925"/>
        <v>336858.59628771234</v>
      </c>
      <c r="AK4556" s="3">
        <f t="shared" si="1926"/>
        <v>99655.653370519867</v>
      </c>
      <c r="AL4556" s="3">
        <f t="shared" si="1927"/>
        <v>100323.97622371103</v>
      </c>
      <c r="AM4556" s="3">
        <f t="shared" si="1928"/>
        <v>12425.05959367218</v>
      </c>
      <c r="AN4556" s="3">
        <f t="shared" si="1929"/>
        <v>142157.44711126003</v>
      </c>
      <c r="AO4556" s="3">
        <f t="shared" si="1930"/>
        <v>529138.83980934962</v>
      </c>
      <c r="AP4556" s="3">
        <f t="shared" si="1931"/>
        <v>357439.07089208229</v>
      </c>
      <c r="AQ4556" s="3">
        <f t="shared" si="1932"/>
        <v>271889.01712056808</v>
      </c>
      <c r="AR4556" s="3">
        <f t="shared" si="1933"/>
        <v>10680.130750178852</v>
      </c>
      <c r="AS4556" s="3">
        <f t="shared" si="1934"/>
        <v>0</v>
      </c>
      <c r="AT4556" s="3">
        <f t="shared" si="1935"/>
        <v>0</v>
      </c>
      <c r="AU4556" s="3">
        <f t="shared" si="1936"/>
        <v>0</v>
      </c>
      <c r="AV4556" s="3">
        <f t="shared" si="1937"/>
        <v>0</v>
      </c>
      <c r="AW4556" s="3">
        <f t="shared" si="1938"/>
        <v>0</v>
      </c>
      <c r="AX4556" s="3">
        <f t="shared" si="1941"/>
        <v>4434062.0836586608</v>
      </c>
      <c r="AY4556" s="3">
        <f t="shared" si="1942"/>
        <v>18</v>
      </c>
      <c r="AZ4556" s="3">
        <f t="shared" si="1939"/>
        <v>0</v>
      </c>
      <c r="BA4556" s="3">
        <v>13176140.348396571</v>
      </c>
      <c r="BB4556">
        <f t="shared" si="1943"/>
        <v>0.91100000000000003</v>
      </c>
    </row>
    <row r="4557" spans="1:54">
      <c r="A4557" s="2">
        <v>4556</v>
      </c>
      <c r="B4557">
        <v>14</v>
      </c>
      <c r="C4557" s="3">
        <v>53229.632215182646</v>
      </c>
      <c r="D4557" s="3">
        <v>122163.1215960539</v>
      </c>
      <c r="E4557" s="3">
        <v>42337.825977440247</v>
      </c>
      <c r="F4557" s="3">
        <v>273134.19896990433</v>
      </c>
      <c r="G4557" s="3">
        <v>81265.332004170836</v>
      </c>
      <c r="H4557" s="3">
        <v>114126.36973114895</v>
      </c>
      <c r="I4557" s="3">
        <v>39779.315481775018</v>
      </c>
      <c r="J4557" s="3">
        <v>39809.550310519648</v>
      </c>
      <c r="K4557" s="3">
        <v>229021.32469540377</v>
      </c>
      <c r="L4557" s="3">
        <v>171415.61591845489</v>
      </c>
      <c r="M4557" s="3">
        <v>430093.26190349989</v>
      </c>
      <c r="N4557" s="3">
        <v>1122226.9441468951</v>
      </c>
      <c r="O4557" s="3">
        <v>3340124.2596938098</v>
      </c>
      <c r="P4557" s="3">
        <v>602511.72059025918</v>
      </c>
      <c r="Q4557" s="3">
        <v>0</v>
      </c>
      <c r="R4557" s="3">
        <v>0</v>
      </c>
      <c r="S4557" s="3">
        <v>0</v>
      </c>
      <c r="T4557" s="3">
        <v>0</v>
      </c>
      <c r="U4557" s="3">
        <v>0</v>
      </c>
      <c r="V4557" s="3">
        <v>0</v>
      </c>
      <c r="W4557" s="3">
        <v>0</v>
      </c>
      <c r="X4557" s="3">
        <v>0</v>
      </c>
      <c r="Y4557" s="3">
        <v>0</v>
      </c>
      <c r="AA4557" s="3">
        <f t="shared" si="1940"/>
        <v>53229.632215182646</v>
      </c>
      <c r="AB4557" s="3">
        <f t="shared" si="1917"/>
        <v>122163.1215960539</v>
      </c>
      <c r="AC4557" s="3">
        <f t="shared" si="1918"/>
        <v>42337.825977440247</v>
      </c>
      <c r="AD4557" s="3">
        <f t="shared" si="1919"/>
        <v>273134.19896990433</v>
      </c>
      <c r="AE4557" s="3">
        <f t="shared" si="1920"/>
        <v>81265.332004170836</v>
      </c>
      <c r="AF4557" s="3">
        <f t="shared" si="1921"/>
        <v>114126.36973114895</v>
      </c>
      <c r="AG4557" s="3">
        <f t="shared" si="1922"/>
        <v>39779.315481775018</v>
      </c>
      <c r="AH4557" s="3">
        <f t="shared" si="1923"/>
        <v>39809.550310519648</v>
      </c>
      <c r="AI4557" s="3">
        <f t="shared" si="1924"/>
        <v>229021.32469540377</v>
      </c>
      <c r="AJ4557" s="3">
        <f t="shared" si="1925"/>
        <v>171415.61591845489</v>
      </c>
      <c r="AK4557" s="3">
        <f t="shared" si="1926"/>
        <v>430093.26190349989</v>
      </c>
      <c r="AL4557" s="3">
        <f t="shared" si="1927"/>
        <v>1122226.9441468951</v>
      </c>
      <c r="AM4557" s="3">
        <f t="shared" si="1928"/>
        <v>3340124.2596938098</v>
      </c>
      <c r="AN4557" s="3">
        <f t="shared" si="1929"/>
        <v>602511.72059025918</v>
      </c>
      <c r="AO4557" s="3">
        <f t="shared" si="1930"/>
        <v>0</v>
      </c>
      <c r="AP4557" s="3">
        <f t="shared" si="1931"/>
        <v>0</v>
      </c>
      <c r="AQ4557" s="3">
        <f t="shared" si="1932"/>
        <v>0</v>
      </c>
      <c r="AR4557" s="3">
        <f t="shared" si="1933"/>
        <v>0</v>
      </c>
      <c r="AS4557" s="3">
        <f t="shared" si="1934"/>
        <v>0</v>
      </c>
      <c r="AT4557" s="3">
        <f t="shared" si="1935"/>
        <v>0</v>
      </c>
      <c r="AU4557" s="3">
        <f t="shared" si="1936"/>
        <v>0</v>
      </c>
      <c r="AV4557" s="3">
        <f t="shared" si="1937"/>
        <v>0</v>
      </c>
      <c r="AW4557" s="3">
        <f t="shared" si="1938"/>
        <v>0</v>
      </c>
      <c r="AX4557" s="3">
        <f t="shared" si="1941"/>
        <v>6661238.4732345184</v>
      </c>
      <c r="AY4557" s="3">
        <f t="shared" si="1942"/>
        <v>14</v>
      </c>
      <c r="AZ4557" s="3">
        <f t="shared" si="1939"/>
        <v>0</v>
      </c>
      <c r="BA4557" s="3">
        <v>13190299.900723182</v>
      </c>
      <c r="BB4557">
        <f t="shared" si="1943"/>
        <v>0.91120000000000001</v>
      </c>
    </row>
    <row r="4558" spans="1:54">
      <c r="A4558" s="2">
        <v>4557</v>
      </c>
      <c r="B4558">
        <v>13</v>
      </c>
      <c r="C4558" s="3">
        <v>34466.206555122291</v>
      </c>
      <c r="D4558" s="3">
        <v>448559.64780208789</v>
      </c>
      <c r="E4558" s="3">
        <v>1719605.0297518305</v>
      </c>
      <c r="F4558" s="3">
        <v>1240972.778256264</v>
      </c>
      <c r="G4558" s="3">
        <v>241005.3726338798</v>
      </c>
      <c r="H4558" s="3">
        <v>1015638.1614851953</v>
      </c>
      <c r="I4558" s="3">
        <v>282791.60515583615</v>
      </c>
      <c r="J4558" s="3">
        <v>18861.403661832806</v>
      </c>
      <c r="K4558" s="3">
        <v>1598155.2542284671</v>
      </c>
      <c r="L4558" s="3">
        <v>43327.401940631433</v>
      </c>
      <c r="M4558" s="3">
        <v>2380949.7094197376</v>
      </c>
      <c r="N4558" s="3">
        <v>34250.870049182595</v>
      </c>
      <c r="O4558" s="3">
        <v>64920.624630323517</v>
      </c>
      <c r="P4558" s="3">
        <v>0</v>
      </c>
      <c r="Q4558" s="3">
        <v>0</v>
      </c>
      <c r="R4558" s="3">
        <v>0</v>
      </c>
      <c r="S4558" s="3">
        <v>0</v>
      </c>
      <c r="T4558" s="3">
        <v>0</v>
      </c>
      <c r="U4558" s="3">
        <v>0</v>
      </c>
      <c r="V4558" s="3">
        <v>0</v>
      </c>
      <c r="W4558" s="3">
        <v>0</v>
      </c>
      <c r="X4558" s="3">
        <v>0</v>
      </c>
      <c r="Y4558" s="3">
        <v>0</v>
      </c>
      <c r="AA4558" s="3">
        <f t="shared" si="1940"/>
        <v>34466.206555122291</v>
      </c>
      <c r="AB4558" s="3">
        <f t="shared" si="1917"/>
        <v>448559.64780208789</v>
      </c>
      <c r="AC4558" s="3">
        <f t="shared" si="1918"/>
        <v>1719605.0297518305</v>
      </c>
      <c r="AD4558" s="3">
        <f t="shared" si="1919"/>
        <v>1240972.778256264</v>
      </c>
      <c r="AE4558" s="3">
        <f t="shared" si="1920"/>
        <v>241005.3726338798</v>
      </c>
      <c r="AF4558" s="3">
        <f t="shared" si="1921"/>
        <v>1015638.1614851953</v>
      </c>
      <c r="AG4558" s="3">
        <f t="shared" si="1922"/>
        <v>282791.60515583615</v>
      </c>
      <c r="AH4558" s="3">
        <f t="shared" si="1923"/>
        <v>18861.403661832806</v>
      </c>
      <c r="AI4558" s="3">
        <f t="shared" si="1924"/>
        <v>1598155.2542284671</v>
      </c>
      <c r="AJ4558" s="3">
        <f t="shared" si="1925"/>
        <v>43327.401940631433</v>
      </c>
      <c r="AK4558" s="3">
        <f t="shared" si="1926"/>
        <v>2380949.7094197376</v>
      </c>
      <c r="AL4558" s="3">
        <f t="shared" si="1927"/>
        <v>34250.870049182595</v>
      </c>
      <c r="AM4558" s="3">
        <f t="shared" si="1928"/>
        <v>64920.624630323517</v>
      </c>
      <c r="AN4558" s="3">
        <f t="shared" si="1929"/>
        <v>0</v>
      </c>
      <c r="AO4558" s="3">
        <f t="shared" si="1930"/>
        <v>0</v>
      </c>
      <c r="AP4558" s="3">
        <f t="shared" si="1931"/>
        <v>0</v>
      </c>
      <c r="AQ4558" s="3">
        <f t="shared" si="1932"/>
        <v>0</v>
      </c>
      <c r="AR4558" s="3">
        <f t="shared" si="1933"/>
        <v>0</v>
      </c>
      <c r="AS4558" s="3">
        <f t="shared" si="1934"/>
        <v>0</v>
      </c>
      <c r="AT4558" s="3">
        <f t="shared" si="1935"/>
        <v>0</v>
      </c>
      <c r="AU4558" s="3">
        <f t="shared" si="1936"/>
        <v>0</v>
      </c>
      <c r="AV4558" s="3">
        <f t="shared" si="1937"/>
        <v>0</v>
      </c>
      <c r="AW4558" s="3">
        <f t="shared" si="1938"/>
        <v>0</v>
      </c>
      <c r="AX4558" s="3">
        <f t="shared" si="1941"/>
        <v>9123504.0655703899</v>
      </c>
      <c r="AY4558" s="3">
        <f t="shared" si="1942"/>
        <v>13</v>
      </c>
      <c r="AZ4558" s="3">
        <f t="shared" si="1939"/>
        <v>0</v>
      </c>
      <c r="BA4558" s="3">
        <v>13225470.655414369</v>
      </c>
      <c r="BB4558">
        <f t="shared" si="1943"/>
        <v>0.91139999999999999</v>
      </c>
    </row>
    <row r="4559" spans="1:54">
      <c r="A4559" s="2">
        <v>4558</v>
      </c>
      <c r="B4559">
        <v>18</v>
      </c>
      <c r="C4559" s="3">
        <v>78311.070290167845</v>
      </c>
      <c r="D4559" s="3">
        <v>28348.341074314685</v>
      </c>
      <c r="E4559" s="3">
        <v>19539.330317223925</v>
      </c>
      <c r="F4559" s="3">
        <v>241148.28332771728</v>
      </c>
      <c r="G4559" s="3">
        <v>27030.834857562426</v>
      </c>
      <c r="H4559" s="3">
        <v>2075927.2252840018</v>
      </c>
      <c r="I4559" s="3">
        <v>111600.61279531031</v>
      </c>
      <c r="J4559" s="3">
        <v>24159.343290615707</v>
      </c>
      <c r="K4559" s="3">
        <v>3910756.3440083233</v>
      </c>
      <c r="L4559" s="3">
        <v>476490.64864218864</v>
      </c>
      <c r="M4559" s="3">
        <v>191642.87068869593</v>
      </c>
      <c r="N4559" s="3">
        <v>44042.656973822122</v>
      </c>
      <c r="O4559" s="3">
        <v>31756.161905119145</v>
      </c>
      <c r="P4559" s="3">
        <v>1303510.2301295006</v>
      </c>
      <c r="Q4559" s="3">
        <v>571037.86899940961</v>
      </c>
      <c r="R4559" s="3">
        <v>4342971.8124263091</v>
      </c>
      <c r="S4559" s="3">
        <v>15122.474671003623</v>
      </c>
      <c r="T4559" s="3">
        <v>35162.096346799313</v>
      </c>
      <c r="U4559" s="3">
        <v>0</v>
      </c>
      <c r="V4559" s="3">
        <v>0</v>
      </c>
      <c r="W4559" s="3">
        <v>0</v>
      </c>
      <c r="X4559" s="3">
        <v>0</v>
      </c>
      <c r="Y4559" s="3">
        <v>0</v>
      </c>
      <c r="AA4559" s="3">
        <f t="shared" si="1940"/>
        <v>78311.070290167845</v>
      </c>
      <c r="AB4559" s="3">
        <f t="shared" si="1917"/>
        <v>28348.341074314685</v>
      </c>
      <c r="AC4559" s="3">
        <f t="shared" si="1918"/>
        <v>19539.330317223925</v>
      </c>
      <c r="AD4559" s="3">
        <f t="shared" si="1919"/>
        <v>241148.28332771728</v>
      </c>
      <c r="AE4559" s="3">
        <f t="shared" si="1920"/>
        <v>27030.834857562426</v>
      </c>
      <c r="AF4559" s="3">
        <f t="shared" si="1921"/>
        <v>2075927.2252840018</v>
      </c>
      <c r="AG4559" s="3">
        <f t="shared" si="1922"/>
        <v>111600.61279531031</v>
      </c>
      <c r="AH4559" s="3">
        <f t="shared" si="1923"/>
        <v>24159.343290615707</v>
      </c>
      <c r="AI4559" s="3">
        <f t="shared" si="1924"/>
        <v>3910756.3440083233</v>
      </c>
      <c r="AJ4559" s="3">
        <f t="shared" si="1925"/>
        <v>476490.64864218864</v>
      </c>
      <c r="AK4559" s="3">
        <f t="shared" si="1926"/>
        <v>191642.87068869593</v>
      </c>
      <c r="AL4559" s="3">
        <f t="shared" si="1927"/>
        <v>44042.656973822122</v>
      </c>
      <c r="AM4559" s="3">
        <f t="shared" si="1928"/>
        <v>31756.161905119145</v>
      </c>
      <c r="AN4559" s="3">
        <f t="shared" si="1929"/>
        <v>1303510.2301295006</v>
      </c>
      <c r="AO4559" s="3">
        <f t="shared" si="1930"/>
        <v>571037.86899940961</v>
      </c>
      <c r="AP4559" s="3">
        <f t="shared" si="1931"/>
        <v>4342971.8124263091</v>
      </c>
      <c r="AQ4559" s="3">
        <f t="shared" si="1932"/>
        <v>15122.474671003623</v>
      </c>
      <c r="AR4559" s="3">
        <f t="shared" si="1933"/>
        <v>35162.096346799313</v>
      </c>
      <c r="AS4559" s="3">
        <f t="shared" si="1934"/>
        <v>0</v>
      </c>
      <c r="AT4559" s="3">
        <f t="shared" si="1935"/>
        <v>0</v>
      </c>
      <c r="AU4559" s="3">
        <f t="shared" si="1936"/>
        <v>0</v>
      </c>
      <c r="AV4559" s="3">
        <f t="shared" si="1937"/>
        <v>0</v>
      </c>
      <c r="AW4559" s="3">
        <f t="shared" si="1938"/>
        <v>0</v>
      </c>
      <c r="AX4559" s="3">
        <f t="shared" si="1941"/>
        <v>13528558.206028087</v>
      </c>
      <c r="AY4559" s="3">
        <f t="shared" si="1942"/>
        <v>18</v>
      </c>
      <c r="AZ4559" s="3">
        <f t="shared" si="1939"/>
        <v>0</v>
      </c>
      <c r="BA4559" s="3">
        <v>13245146.322291775</v>
      </c>
      <c r="BB4559">
        <f t="shared" si="1943"/>
        <v>0.91159999999999997</v>
      </c>
    </row>
    <row r="4560" spans="1:54">
      <c r="A4560" s="2">
        <v>4559</v>
      </c>
      <c r="B4560">
        <v>18</v>
      </c>
      <c r="C4560" s="3">
        <v>17036.618251754666</v>
      </c>
      <c r="D4560" s="3">
        <v>140454.45452665442</v>
      </c>
      <c r="E4560" s="3">
        <v>8870.9189507882766</v>
      </c>
      <c r="F4560" s="3">
        <v>623974.46227062098</v>
      </c>
      <c r="G4560" s="3">
        <v>208644.21335128168</v>
      </c>
      <c r="H4560" s="3">
        <v>13767.011263165319</v>
      </c>
      <c r="I4560" s="3">
        <v>3308504.1945481473</v>
      </c>
      <c r="J4560" s="3">
        <v>490408.54382095352</v>
      </c>
      <c r="K4560" s="3">
        <v>660398.06050353916</v>
      </c>
      <c r="L4560" s="3">
        <v>765089.74799687322</v>
      </c>
      <c r="M4560" s="3">
        <v>211355.9209045537</v>
      </c>
      <c r="N4560" s="3">
        <v>474555.49616168451</v>
      </c>
      <c r="O4560" s="3">
        <v>777766.50909229461</v>
      </c>
      <c r="P4560" s="3">
        <v>2314882.08543145</v>
      </c>
      <c r="Q4560" s="3">
        <v>12197486.195618866</v>
      </c>
      <c r="R4560" s="3">
        <v>3791947.1383603942</v>
      </c>
      <c r="S4560" s="3">
        <v>376368.14640846435</v>
      </c>
      <c r="T4560" s="3">
        <v>1237503.121441354</v>
      </c>
      <c r="U4560" s="3">
        <v>0</v>
      </c>
      <c r="V4560" s="3">
        <v>0</v>
      </c>
      <c r="W4560" s="3">
        <v>0</v>
      </c>
      <c r="X4560" s="3">
        <v>0</v>
      </c>
      <c r="Y4560" s="3">
        <v>0</v>
      </c>
      <c r="AA4560" s="3">
        <f t="shared" si="1940"/>
        <v>17036.618251754666</v>
      </c>
      <c r="AB4560" s="3">
        <f t="shared" si="1917"/>
        <v>140454.45452665442</v>
      </c>
      <c r="AC4560" s="3">
        <f t="shared" si="1918"/>
        <v>8870.9189507882766</v>
      </c>
      <c r="AD4560" s="3">
        <f t="shared" si="1919"/>
        <v>623974.46227062098</v>
      </c>
      <c r="AE4560" s="3">
        <f t="shared" si="1920"/>
        <v>208644.21335128168</v>
      </c>
      <c r="AF4560" s="3">
        <f t="shared" si="1921"/>
        <v>13767.011263165319</v>
      </c>
      <c r="AG4560" s="3">
        <f t="shared" si="1922"/>
        <v>3308504.1945481473</v>
      </c>
      <c r="AH4560" s="3">
        <f t="shared" si="1923"/>
        <v>490408.54382095352</v>
      </c>
      <c r="AI4560" s="3">
        <f t="shared" si="1924"/>
        <v>660398.06050353916</v>
      </c>
      <c r="AJ4560" s="3">
        <f t="shared" si="1925"/>
        <v>765089.74799687322</v>
      </c>
      <c r="AK4560" s="3">
        <f t="shared" si="1926"/>
        <v>211355.9209045537</v>
      </c>
      <c r="AL4560" s="3">
        <f t="shared" si="1927"/>
        <v>474555.49616168451</v>
      </c>
      <c r="AM4560" s="3">
        <f t="shared" si="1928"/>
        <v>777766.50909229461</v>
      </c>
      <c r="AN4560" s="3">
        <f t="shared" si="1929"/>
        <v>2314882.08543145</v>
      </c>
      <c r="AO4560" s="3">
        <f t="shared" si="1930"/>
        <v>12197486.195618866</v>
      </c>
      <c r="AP4560" s="3">
        <f t="shared" si="1931"/>
        <v>3791947.1383603942</v>
      </c>
      <c r="AQ4560" s="3">
        <f t="shared" si="1932"/>
        <v>376368.14640846435</v>
      </c>
      <c r="AR4560" s="3">
        <f t="shared" si="1933"/>
        <v>1237503.121441354</v>
      </c>
      <c r="AS4560" s="3">
        <f t="shared" si="1934"/>
        <v>0</v>
      </c>
      <c r="AT4560" s="3">
        <f t="shared" si="1935"/>
        <v>0</v>
      </c>
      <c r="AU4560" s="3">
        <f t="shared" si="1936"/>
        <v>0</v>
      </c>
      <c r="AV4560" s="3">
        <f t="shared" si="1937"/>
        <v>0</v>
      </c>
      <c r="AW4560" s="3">
        <f t="shared" si="1938"/>
        <v>0</v>
      </c>
      <c r="AX4560" s="7">
        <v>22000000</v>
      </c>
      <c r="AY4560" s="3">
        <f t="shared" si="1942"/>
        <v>18</v>
      </c>
      <c r="AZ4560" s="3">
        <f t="shared" si="1939"/>
        <v>0</v>
      </c>
      <c r="BA4560" s="3">
        <v>13253991.49474941</v>
      </c>
      <c r="BB4560">
        <f t="shared" si="1943"/>
        <v>0.91180000000000005</v>
      </c>
    </row>
    <row r="4561" spans="1:54">
      <c r="A4561" s="2">
        <v>4560</v>
      </c>
      <c r="B4561">
        <v>18</v>
      </c>
      <c r="C4561" s="3">
        <v>86501.968490565065</v>
      </c>
      <c r="D4561" s="3">
        <v>401115.18935054814</v>
      </c>
      <c r="E4561" s="3">
        <v>368003.81403848762</v>
      </c>
      <c r="F4561" s="3">
        <v>422170.02843414753</v>
      </c>
      <c r="G4561" s="3">
        <v>425436.23290197121</v>
      </c>
      <c r="H4561" s="3">
        <v>1191284.1165724623</v>
      </c>
      <c r="I4561" s="3">
        <v>169238.94574972082</v>
      </c>
      <c r="J4561" s="3">
        <v>225096.34340441608</v>
      </c>
      <c r="K4561" s="3">
        <v>71143.858408919259</v>
      </c>
      <c r="L4561" s="3">
        <v>2574709.585983708</v>
      </c>
      <c r="M4561" s="3">
        <v>76914.213974339174</v>
      </c>
      <c r="N4561" s="3">
        <v>39591.478622425762</v>
      </c>
      <c r="O4561" s="3">
        <v>128712.92530433252</v>
      </c>
      <c r="P4561" s="3">
        <v>410307.87281962088</v>
      </c>
      <c r="Q4561" s="3">
        <v>184345.39771877817</v>
      </c>
      <c r="R4561" s="3">
        <v>227801.86042281502</v>
      </c>
      <c r="S4561" s="3">
        <v>230372.33753177809</v>
      </c>
      <c r="T4561" s="3">
        <v>26741.890205739557</v>
      </c>
      <c r="U4561" s="3">
        <v>0</v>
      </c>
      <c r="V4561" s="3">
        <v>0</v>
      </c>
      <c r="W4561" s="3">
        <v>0</v>
      </c>
      <c r="X4561" s="3">
        <v>0</v>
      </c>
      <c r="Y4561" s="3">
        <v>0</v>
      </c>
      <c r="AA4561" s="3">
        <f t="shared" si="1940"/>
        <v>86501.968490565065</v>
      </c>
      <c r="AB4561" s="3">
        <f t="shared" si="1917"/>
        <v>401115.18935054814</v>
      </c>
      <c r="AC4561" s="3">
        <f t="shared" si="1918"/>
        <v>368003.81403848762</v>
      </c>
      <c r="AD4561" s="3">
        <f t="shared" si="1919"/>
        <v>422170.02843414753</v>
      </c>
      <c r="AE4561" s="3">
        <f t="shared" si="1920"/>
        <v>425436.23290197121</v>
      </c>
      <c r="AF4561" s="3">
        <f t="shared" si="1921"/>
        <v>1191284.1165724623</v>
      </c>
      <c r="AG4561" s="3">
        <f t="shared" si="1922"/>
        <v>169238.94574972082</v>
      </c>
      <c r="AH4561" s="3">
        <f t="shared" si="1923"/>
        <v>225096.34340441608</v>
      </c>
      <c r="AI4561" s="3">
        <f t="shared" si="1924"/>
        <v>71143.858408919259</v>
      </c>
      <c r="AJ4561" s="3">
        <f t="shared" si="1925"/>
        <v>2574709.585983708</v>
      </c>
      <c r="AK4561" s="3">
        <f t="shared" si="1926"/>
        <v>76914.213974339174</v>
      </c>
      <c r="AL4561" s="3">
        <f t="shared" si="1927"/>
        <v>39591.478622425762</v>
      </c>
      <c r="AM4561" s="3">
        <f t="shared" si="1928"/>
        <v>128712.92530433252</v>
      </c>
      <c r="AN4561" s="3">
        <f t="shared" si="1929"/>
        <v>410307.87281962088</v>
      </c>
      <c r="AO4561" s="3">
        <f t="shared" si="1930"/>
        <v>184345.39771877817</v>
      </c>
      <c r="AP4561" s="3">
        <f t="shared" si="1931"/>
        <v>227801.86042281502</v>
      </c>
      <c r="AQ4561" s="3">
        <f t="shared" si="1932"/>
        <v>230372.33753177809</v>
      </c>
      <c r="AR4561" s="3">
        <f t="shared" si="1933"/>
        <v>26741.890205739557</v>
      </c>
      <c r="AS4561" s="3">
        <f t="shared" si="1934"/>
        <v>0</v>
      </c>
      <c r="AT4561" s="3">
        <f t="shared" si="1935"/>
        <v>0</v>
      </c>
      <c r="AU4561" s="3">
        <f t="shared" si="1936"/>
        <v>0</v>
      </c>
      <c r="AV4561" s="3">
        <f t="shared" si="1937"/>
        <v>0</v>
      </c>
      <c r="AW4561" s="3">
        <f t="shared" si="1938"/>
        <v>0</v>
      </c>
      <c r="AX4561" s="3">
        <f t="shared" si="1941"/>
        <v>7259488.0599347744</v>
      </c>
      <c r="AY4561" s="3">
        <f t="shared" si="1942"/>
        <v>18</v>
      </c>
      <c r="AZ4561" s="3">
        <f t="shared" si="1939"/>
        <v>0</v>
      </c>
      <c r="BA4561" s="3">
        <v>13255093.934443546</v>
      </c>
      <c r="BB4561">
        <f t="shared" si="1943"/>
        <v>0.91200000000000003</v>
      </c>
    </row>
    <row r="4562" spans="1:54">
      <c r="A4562" s="2">
        <v>4561</v>
      </c>
      <c r="B4562">
        <v>12</v>
      </c>
      <c r="C4562" s="3">
        <v>133566.55379040522</v>
      </c>
      <c r="D4562" s="3">
        <v>50681.39961613161</v>
      </c>
      <c r="E4562" s="3">
        <v>214659.25027220219</v>
      </c>
      <c r="F4562" s="3">
        <v>910397.07964829321</v>
      </c>
      <c r="G4562" s="3">
        <v>2774301.4884721474</v>
      </c>
      <c r="H4562" s="3">
        <v>546867.44431826496</v>
      </c>
      <c r="I4562" s="3">
        <v>27090.24697288515</v>
      </c>
      <c r="J4562" s="3">
        <v>15815.206178777706</v>
      </c>
      <c r="K4562" s="3">
        <v>86686.759457210675</v>
      </c>
      <c r="L4562" s="3">
        <v>132947.91722902018</v>
      </c>
      <c r="M4562" s="3">
        <v>9732.2498451782249</v>
      </c>
      <c r="N4562" s="3">
        <v>941671.16208465979</v>
      </c>
      <c r="O4562" s="3">
        <v>0</v>
      </c>
      <c r="P4562" s="3">
        <v>0</v>
      </c>
      <c r="Q4562" s="3">
        <v>0</v>
      </c>
      <c r="R4562" s="3">
        <v>0</v>
      </c>
      <c r="S4562" s="3">
        <v>0</v>
      </c>
      <c r="T4562" s="3">
        <v>0</v>
      </c>
      <c r="U4562" s="3">
        <v>0</v>
      </c>
      <c r="V4562" s="3">
        <v>0</v>
      </c>
      <c r="W4562" s="3">
        <v>0</v>
      </c>
      <c r="X4562" s="3">
        <v>0</v>
      </c>
      <c r="Y4562" s="3">
        <v>0</v>
      </c>
      <c r="AA4562" s="3">
        <f t="shared" si="1940"/>
        <v>133566.55379040522</v>
      </c>
      <c r="AB4562" s="3">
        <f t="shared" si="1917"/>
        <v>50681.39961613161</v>
      </c>
      <c r="AC4562" s="3">
        <f t="shared" si="1918"/>
        <v>214659.25027220219</v>
      </c>
      <c r="AD4562" s="3">
        <f t="shared" si="1919"/>
        <v>910397.07964829321</v>
      </c>
      <c r="AE4562" s="3">
        <f t="shared" si="1920"/>
        <v>2774301.4884721474</v>
      </c>
      <c r="AF4562" s="3">
        <f t="shared" si="1921"/>
        <v>546867.44431826496</v>
      </c>
      <c r="AG4562" s="3">
        <f t="shared" si="1922"/>
        <v>27090.24697288515</v>
      </c>
      <c r="AH4562" s="3">
        <f t="shared" si="1923"/>
        <v>15815.206178777706</v>
      </c>
      <c r="AI4562" s="3">
        <f t="shared" si="1924"/>
        <v>86686.759457210675</v>
      </c>
      <c r="AJ4562" s="3">
        <f t="shared" si="1925"/>
        <v>132947.91722902018</v>
      </c>
      <c r="AK4562" s="3">
        <f t="shared" si="1926"/>
        <v>9732.2498451782249</v>
      </c>
      <c r="AL4562" s="3">
        <f t="shared" si="1927"/>
        <v>941671.16208465979</v>
      </c>
      <c r="AM4562" s="3">
        <f t="shared" si="1928"/>
        <v>0</v>
      </c>
      <c r="AN4562" s="3">
        <f t="shared" si="1929"/>
        <v>0</v>
      </c>
      <c r="AO4562" s="3">
        <f t="shared" si="1930"/>
        <v>0</v>
      </c>
      <c r="AP4562" s="3">
        <f t="shared" si="1931"/>
        <v>0</v>
      </c>
      <c r="AQ4562" s="3">
        <f t="shared" si="1932"/>
        <v>0</v>
      </c>
      <c r="AR4562" s="3">
        <f t="shared" si="1933"/>
        <v>0</v>
      </c>
      <c r="AS4562" s="3">
        <f t="shared" si="1934"/>
        <v>0</v>
      </c>
      <c r="AT4562" s="3">
        <f t="shared" si="1935"/>
        <v>0</v>
      </c>
      <c r="AU4562" s="3">
        <f t="shared" si="1936"/>
        <v>0</v>
      </c>
      <c r="AV4562" s="3">
        <f t="shared" si="1937"/>
        <v>0</v>
      </c>
      <c r="AW4562" s="3">
        <f t="shared" si="1938"/>
        <v>0</v>
      </c>
      <c r="AX4562" s="3">
        <f t="shared" si="1941"/>
        <v>5844416.7578851758</v>
      </c>
      <c r="AY4562" s="3">
        <f t="shared" si="1942"/>
        <v>12</v>
      </c>
      <c r="AZ4562" s="3">
        <f t="shared" si="1939"/>
        <v>0</v>
      </c>
      <c r="BA4562" s="3">
        <v>13273734.718479093</v>
      </c>
      <c r="BB4562">
        <f t="shared" si="1943"/>
        <v>0.91220000000000001</v>
      </c>
    </row>
    <row r="4563" spans="1:54">
      <c r="A4563" s="2">
        <v>4562</v>
      </c>
      <c r="B4563">
        <v>16</v>
      </c>
      <c r="C4563" s="3">
        <v>73609.850688619234</v>
      </c>
      <c r="D4563" s="3">
        <v>66480.996831259225</v>
      </c>
      <c r="E4563" s="3">
        <v>449619.35473514372</v>
      </c>
      <c r="F4563" s="3">
        <v>40234.007036469091</v>
      </c>
      <c r="G4563" s="3">
        <v>221371.14356500885</v>
      </c>
      <c r="H4563" s="3">
        <v>82914.555821262431</v>
      </c>
      <c r="I4563" s="3">
        <v>92246.179410331475</v>
      </c>
      <c r="J4563" s="3">
        <v>566904.55165545549</v>
      </c>
      <c r="K4563" s="3">
        <v>2552793.3699552249</v>
      </c>
      <c r="L4563" s="3">
        <v>133970.89085842288</v>
      </c>
      <c r="M4563" s="3">
        <v>51569.278091987326</v>
      </c>
      <c r="N4563" s="3">
        <v>602774.30166045763</v>
      </c>
      <c r="O4563" s="3">
        <v>15525.952065226065</v>
      </c>
      <c r="P4563" s="3">
        <v>69350.670959621668</v>
      </c>
      <c r="Q4563" s="3">
        <v>1569982.6468906137</v>
      </c>
      <c r="R4563" s="3">
        <v>173411.46412685074</v>
      </c>
      <c r="S4563" s="3">
        <v>0</v>
      </c>
      <c r="T4563" s="3">
        <v>0</v>
      </c>
      <c r="U4563" s="3">
        <v>0</v>
      </c>
      <c r="V4563" s="3">
        <v>0</v>
      </c>
      <c r="W4563" s="3">
        <v>0</v>
      </c>
      <c r="X4563" s="3">
        <v>0</v>
      </c>
      <c r="Y4563" s="3">
        <v>0</v>
      </c>
      <c r="AA4563" s="3">
        <f t="shared" si="1940"/>
        <v>73609.850688619234</v>
      </c>
      <c r="AB4563" s="3">
        <f t="shared" si="1917"/>
        <v>66480.996831259225</v>
      </c>
      <c r="AC4563" s="3">
        <f t="shared" si="1918"/>
        <v>449619.35473514372</v>
      </c>
      <c r="AD4563" s="3">
        <f t="shared" si="1919"/>
        <v>40234.007036469091</v>
      </c>
      <c r="AE4563" s="3">
        <f t="shared" si="1920"/>
        <v>221371.14356500885</v>
      </c>
      <c r="AF4563" s="3">
        <f t="shared" si="1921"/>
        <v>82914.555821262431</v>
      </c>
      <c r="AG4563" s="3">
        <f t="shared" si="1922"/>
        <v>92246.179410331475</v>
      </c>
      <c r="AH4563" s="3">
        <f t="shared" si="1923"/>
        <v>566904.55165545549</v>
      </c>
      <c r="AI4563" s="3">
        <f t="shared" si="1924"/>
        <v>2552793.3699552249</v>
      </c>
      <c r="AJ4563" s="3">
        <f t="shared" si="1925"/>
        <v>133970.89085842288</v>
      </c>
      <c r="AK4563" s="3">
        <f t="shared" si="1926"/>
        <v>51569.278091987326</v>
      </c>
      <c r="AL4563" s="3">
        <f t="shared" si="1927"/>
        <v>602774.30166045763</v>
      </c>
      <c r="AM4563" s="3">
        <f t="shared" si="1928"/>
        <v>15525.952065226065</v>
      </c>
      <c r="AN4563" s="3">
        <f t="shared" si="1929"/>
        <v>69350.670959621668</v>
      </c>
      <c r="AO4563" s="3">
        <f t="shared" si="1930"/>
        <v>1569982.6468906137</v>
      </c>
      <c r="AP4563" s="3">
        <f t="shared" si="1931"/>
        <v>173411.46412685074</v>
      </c>
      <c r="AQ4563" s="3">
        <f t="shared" si="1932"/>
        <v>0</v>
      </c>
      <c r="AR4563" s="3">
        <f t="shared" si="1933"/>
        <v>0</v>
      </c>
      <c r="AS4563" s="3">
        <f t="shared" si="1934"/>
        <v>0</v>
      </c>
      <c r="AT4563" s="3">
        <f t="shared" si="1935"/>
        <v>0</v>
      </c>
      <c r="AU4563" s="3">
        <f t="shared" si="1936"/>
        <v>0</v>
      </c>
      <c r="AV4563" s="3">
        <f t="shared" si="1937"/>
        <v>0</v>
      </c>
      <c r="AW4563" s="3">
        <f t="shared" si="1938"/>
        <v>0</v>
      </c>
      <c r="AX4563" s="3">
        <f t="shared" si="1941"/>
        <v>6762759.2143519549</v>
      </c>
      <c r="AY4563" s="3">
        <f t="shared" si="1942"/>
        <v>16</v>
      </c>
      <c r="AZ4563" s="3">
        <f t="shared" si="1939"/>
        <v>0</v>
      </c>
      <c r="BA4563" s="3">
        <v>13283555.550071936</v>
      </c>
      <c r="BB4563">
        <f t="shared" si="1943"/>
        <v>0.91239999999999999</v>
      </c>
    </row>
    <row r="4564" spans="1:54">
      <c r="A4564" s="2">
        <v>4563</v>
      </c>
      <c r="B4564">
        <v>18</v>
      </c>
      <c r="C4564" s="3">
        <v>547056.49382769619</v>
      </c>
      <c r="D4564" s="3">
        <v>195746.82846767895</v>
      </c>
      <c r="E4564" s="3">
        <v>178584.62574964928</v>
      </c>
      <c r="F4564" s="3">
        <v>586147.53558242135</v>
      </c>
      <c r="G4564" s="3">
        <v>370062.66261636751</v>
      </c>
      <c r="H4564" s="3">
        <v>169834.34278357969</v>
      </c>
      <c r="I4564" s="3">
        <v>194344.2529291024</v>
      </c>
      <c r="J4564" s="3">
        <v>1685924.7632400377</v>
      </c>
      <c r="K4564" s="3">
        <v>223481.91313437634</v>
      </c>
      <c r="L4564" s="3">
        <v>480998.10218698008</v>
      </c>
      <c r="M4564" s="3">
        <v>324982.09558883199</v>
      </c>
      <c r="N4564" s="3">
        <v>138545.85536122395</v>
      </c>
      <c r="O4564" s="3">
        <v>61940.824263998729</v>
      </c>
      <c r="P4564" s="3">
        <v>25614.909762761989</v>
      </c>
      <c r="Q4564" s="3">
        <v>21602.251645110722</v>
      </c>
      <c r="R4564" s="3">
        <v>163954.51409930573</v>
      </c>
      <c r="S4564" s="3">
        <v>41870.57524857419</v>
      </c>
      <c r="T4564" s="3">
        <v>73402.968748783576</v>
      </c>
      <c r="U4564" s="3">
        <v>0</v>
      </c>
      <c r="V4564" s="3">
        <v>0</v>
      </c>
      <c r="W4564" s="3">
        <v>0</v>
      </c>
      <c r="X4564" s="3">
        <v>0</v>
      </c>
      <c r="Y4564" s="3">
        <v>0</v>
      </c>
      <c r="AA4564" s="3">
        <f t="shared" si="1940"/>
        <v>547056.49382769619</v>
      </c>
      <c r="AB4564" s="3">
        <f t="shared" si="1917"/>
        <v>195746.82846767895</v>
      </c>
      <c r="AC4564" s="3">
        <f t="shared" si="1918"/>
        <v>178584.62574964928</v>
      </c>
      <c r="AD4564" s="3">
        <f t="shared" si="1919"/>
        <v>586147.53558242135</v>
      </c>
      <c r="AE4564" s="3">
        <f t="shared" si="1920"/>
        <v>370062.66261636751</v>
      </c>
      <c r="AF4564" s="3">
        <f t="shared" si="1921"/>
        <v>169834.34278357969</v>
      </c>
      <c r="AG4564" s="3">
        <f t="shared" si="1922"/>
        <v>194344.2529291024</v>
      </c>
      <c r="AH4564" s="3">
        <f t="shared" si="1923"/>
        <v>1685924.7632400377</v>
      </c>
      <c r="AI4564" s="3">
        <f t="shared" si="1924"/>
        <v>223481.91313437634</v>
      </c>
      <c r="AJ4564" s="3">
        <f t="shared" si="1925"/>
        <v>480998.10218698008</v>
      </c>
      <c r="AK4564" s="3">
        <f t="shared" si="1926"/>
        <v>324982.09558883199</v>
      </c>
      <c r="AL4564" s="3">
        <f t="shared" si="1927"/>
        <v>138545.85536122395</v>
      </c>
      <c r="AM4564" s="3">
        <f t="shared" si="1928"/>
        <v>61940.824263998729</v>
      </c>
      <c r="AN4564" s="3">
        <f t="shared" si="1929"/>
        <v>25614.909762761989</v>
      </c>
      <c r="AO4564" s="3">
        <f t="shared" si="1930"/>
        <v>21602.251645110722</v>
      </c>
      <c r="AP4564" s="3">
        <f t="shared" si="1931"/>
        <v>163954.51409930573</v>
      </c>
      <c r="AQ4564" s="3">
        <f t="shared" si="1932"/>
        <v>41870.57524857419</v>
      </c>
      <c r="AR4564" s="3">
        <f t="shared" si="1933"/>
        <v>73402.968748783576</v>
      </c>
      <c r="AS4564" s="3">
        <f t="shared" si="1934"/>
        <v>0</v>
      </c>
      <c r="AT4564" s="3">
        <f t="shared" si="1935"/>
        <v>0</v>
      </c>
      <c r="AU4564" s="3">
        <f t="shared" si="1936"/>
        <v>0</v>
      </c>
      <c r="AV4564" s="3">
        <f t="shared" si="1937"/>
        <v>0</v>
      </c>
      <c r="AW4564" s="3">
        <f t="shared" si="1938"/>
        <v>0</v>
      </c>
      <c r="AX4564" s="3">
        <f t="shared" si="1941"/>
        <v>5484095.5152364792</v>
      </c>
      <c r="AY4564" s="3">
        <f t="shared" si="1942"/>
        <v>18</v>
      </c>
      <c r="AZ4564" s="3">
        <f t="shared" si="1939"/>
        <v>0</v>
      </c>
      <c r="BA4564" s="3">
        <v>13283707.2351515</v>
      </c>
      <c r="BB4564">
        <f t="shared" si="1943"/>
        <v>0.91259999999999997</v>
      </c>
    </row>
    <row r="4565" spans="1:54">
      <c r="A4565" s="2">
        <v>4564</v>
      </c>
      <c r="B4565">
        <v>11</v>
      </c>
      <c r="C4565" s="3">
        <v>124735.14406864098</v>
      </c>
      <c r="D4565" s="3">
        <v>90319.191914071023</v>
      </c>
      <c r="E4565" s="3">
        <v>50921.437311835056</v>
      </c>
      <c r="F4565" s="3">
        <v>1829134.6351082851</v>
      </c>
      <c r="G4565" s="3">
        <v>128528.7119818739</v>
      </c>
      <c r="H4565" s="3">
        <v>216191.79744343495</v>
      </c>
      <c r="I4565" s="3">
        <v>179074.46376507069</v>
      </c>
      <c r="J4565" s="3">
        <v>19676.252149293021</v>
      </c>
      <c r="K4565" s="3">
        <v>106999.33601542631</v>
      </c>
      <c r="L4565" s="3">
        <v>184280.74812854498</v>
      </c>
      <c r="M4565" s="3">
        <v>41791.725468193465</v>
      </c>
      <c r="N4565" s="3">
        <v>0</v>
      </c>
      <c r="O4565" s="3">
        <v>0</v>
      </c>
      <c r="P4565" s="3">
        <v>0</v>
      </c>
      <c r="Q4565" s="3">
        <v>0</v>
      </c>
      <c r="R4565" s="3">
        <v>0</v>
      </c>
      <c r="S4565" s="3">
        <v>0</v>
      </c>
      <c r="T4565" s="3">
        <v>0</v>
      </c>
      <c r="U4565" s="3">
        <v>0</v>
      </c>
      <c r="V4565" s="3">
        <v>0</v>
      </c>
      <c r="W4565" s="3">
        <v>0</v>
      </c>
      <c r="X4565" s="3">
        <v>0</v>
      </c>
      <c r="Y4565" s="3">
        <v>0</v>
      </c>
      <c r="AA4565" s="3">
        <f t="shared" si="1940"/>
        <v>124735.14406864098</v>
      </c>
      <c r="AB4565" s="3">
        <f t="shared" si="1917"/>
        <v>90319.191914071023</v>
      </c>
      <c r="AC4565" s="3">
        <f t="shared" si="1918"/>
        <v>50921.437311835056</v>
      </c>
      <c r="AD4565" s="3">
        <f t="shared" si="1919"/>
        <v>1829134.6351082851</v>
      </c>
      <c r="AE4565" s="3">
        <f t="shared" si="1920"/>
        <v>128528.7119818739</v>
      </c>
      <c r="AF4565" s="3">
        <f t="shared" si="1921"/>
        <v>216191.79744343495</v>
      </c>
      <c r="AG4565" s="3">
        <f t="shared" si="1922"/>
        <v>179074.46376507069</v>
      </c>
      <c r="AH4565" s="3">
        <f t="shared" si="1923"/>
        <v>19676.252149293021</v>
      </c>
      <c r="AI4565" s="3">
        <f t="shared" si="1924"/>
        <v>106999.33601542631</v>
      </c>
      <c r="AJ4565" s="3">
        <f t="shared" si="1925"/>
        <v>184280.74812854498</v>
      </c>
      <c r="AK4565" s="3">
        <f t="shared" si="1926"/>
        <v>41791.725468193465</v>
      </c>
      <c r="AL4565" s="3">
        <f t="shared" si="1927"/>
        <v>0</v>
      </c>
      <c r="AM4565" s="3">
        <f t="shared" si="1928"/>
        <v>0</v>
      </c>
      <c r="AN4565" s="3">
        <f t="shared" si="1929"/>
        <v>0</v>
      </c>
      <c r="AO4565" s="3">
        <f t="shared" si="1930"/>
        <v>0</v>
      </c>
      <c r="AP4565" s="3">
        <f t="shared" si="1931"/>
        <v>0</v>
      </c>
      <c r="AQ4565" s="3">
        <f t="shared" si="1932"/>
        <v>0</v>
      </c>
      <c r="AR4565" s="3">
        <f t="shared" si="1933"/>
        <v>0</v>
      </c>
      <c r="AS4565" s="3">
        <f t="shared" si="1934"/>
        <v>0</v>
      </c>
      <c r="AT4565" s="3">
        <f t="shared" si="1935"/>
        <v>0</v>
      </c>
      <c r="AU4565" s="3">
        <f t="shared" si="1936"/>
        <v>0</v>
      </c>
      <c r="AV4565" s="3">
        <f t="shared" si="1937"/>
        <v>0</v>
      </c>
      <c r="AW4565" s="3">
        <f t="shared" si="1938"/>
        <v>0</v>
      </c>
      <c r="AX4565" s="3">
        <f t="shared" si="1941"/>
        <v>2971653.44335467</v>
      </c>
      <c r="AY4565" s="3">
        <f t="shared" si="1942"/>
        <v>11</v>
      </c>
      <c r="AZ4565" s="3">
        <f t="shared" si="1939"/>
        <v>0</v>
      </c>
      <c r="BA4565" s="3">
        <v>13288503.713874463</v>
      </c>
      <c r="BB4565">
        <f t="shared" si="1943"/>
        <v>0.91279999999999994</v>
      </c>
    </row>
    <row r="4566" spans="1:54">
      <c r="A4566" s="2">
        <v>4565</v>
      </c>
      <c r="B4566">
        <v>18</v>
      </c>
      <c r="C4566" s="3">
        <v>63269.239075206518</v>
      </c>
      <c r="D4566" s="3">
        <v>233131.26717965311</v>
      </c>
      <c r="E4566" s="3">
        <v>42880.996185244236</v>
      </c>
      <c r="F4566" s="3">
        <v>5810.5289092030116</v>
      </c>
      <c r="G4566" s="3">
        <v>1033129.836579652</v>
      </c>
      <c r="H4566" s="3">
        <v>111599.86364190199</v>
      </c>
      <c r="I4566" s="3">
        <v>112867.79518421316</v>
      </c>
      <c r="J4566" s="3">
        <v>66915.87999201515</v>
      </c>
      <c r="K4566" s="3">
        <v>204288.8929040886</v>
      </c>
      <c r="L4566" s="3">
        <v>899245.25285615528</v>
      </c>
      <c r="M4566" s="3">
        <v>42576.883996318604</v>
      </c>
      <c r="N4566" s="3">
        <v>39357.900336911967</v>
      </c>
      <c r="O4566" s="3">
        <v>140353.43134166457</v>
      </c>
      <c r="P4566" s="3">
        <v>33907.497269333988</v>
      </c>
      <c r="Q4566" s="3">
        <v>239404.45532046971</v>
      </c>
      <c r="R4566" s="3">
        <v>398492.11448098731</v>
      </c>
      <c r="S4566" s="3">
        <v>31491.848572852385</v>
      </c>
      <c r="T4566" s="3">
        <v>1591299.2219531361</v>
      </c>
      <c r="U4566" s="3">
        <v>0</v>
      </c>
      <c r="V4566" s="3">
        <v>0</v>
      </c>
      <c r="W4566" s="3">
        <v>0</v>
      </c>
      <c r="X4566" s="3">
        <v>0</v>
      </c>
      <c r="Y4566" s="3">
        <v>0</v>
      </c>
      <c r="AA4566" s="3">
        <f t="shared" si="1940"/>
        <v>63269.239075206518</v>
      </c>
      <c r="AB4566" s="3">
        <f t="shared" si="1917"/>
        <v>233131.26717965311</v>
      </c>
      <c r="AC4566" s="3">
        <f t="shared" si="1918"/>
        <v>42880.996185244236</v>
      </c>
      <c r="AD4566" s="3">
        <f t="shared" si="1919"/>
        <v>5810.5289092030116</v>
      </c>
      <c r="AE4566" s="3">
        <f t="shared" si="1920"/>
        <v>1033129.836579652</v>
      </c>
      <c r="AF4566" s="3">
        <f t="shared" si="1921"/>
        <v>111599.86364190199</v>
      </c>
      <c r="AG4566" s="3">
        <f t="shared" si="1922"/>
        <v>112867.79518421316</v>
      </c>
      <c r="AH4566" s="3">
        <f t="shared" si="1923"/>
        <v>66915.87999201515</v>
      </c>
      <c r="AI4566" s="3">
        <f t="shared" si="1924"/>
        <v>204288.8929040886</v>
      </c>
      <c r="AJ4566" s="3">
        <f t="shared" si="1925"/>
        <v>899245.25285615528</v>
      </c>
      <c r="AK4566" s="3">
        <f t="shared" si="1926"/>
        <v>42576.883996318604</v>
      </c>
      <c r="AL4566" s="3">
        <f t="shared" si="1927"/>
        <v>39357.900336911967</v>
      </c>
      <c r="AM4566" s="3">
        <f t="shared" si="1928"/>
        <v>140353.43134166457</v>
      </c>
      <c r="AN4566" s="3">
        <f t="shared" si="1929"/>
        <v>33907.497269333988</v>
      </c>
      <c r="AO4566" s="3">
        <f t="shared" si="1930"/>
        <v>239404.45532046971</v>
      </c>
      <c r="AP4566" s="3">
        <f t="shared" si="1931"/>
        <v>398492.11448098731</v>
      </c>
      <c r="AQ4566" s="3">
        <f t="shared" si="1932"/>
        <v>31491.848572852385</v>
      </c>
      <c r="AR4566" s="3">
        <f t="shared" si="1933"/>
        <v>1591299.2219531361</v>
      </c>
      <c r="AS4566" s="3">
        <f t="shared" si="1934"/>
        <v>0</v>
      </c>
      <c r="AT4566" s="3">
        <f t="shared" si="1935"/>
        <v>0</v>
      </c>
      <c r="AU4566" s="3">
        <f t="shared" si="1936"/>
        <v>0</v>
      </c>
      <c r="AV4566" s="3">
        <f t="shared" si="1937"/>
        <v>0</v>
      </c>
      <c r="AW4566" s="3">
        <f t="shared" si="1938"/>
        <v>0</v>
      </c>
      <c r="AX4566" s="3">
        <f t="shared" si="1941"/>
        <v>5290022.9057790069</v>
      </c>
      <c r="AY4566" s="3">
        <f t="shared" si="1942"/>
        <v>18</v>
      </c>
      <c r="AZ4566" s="3">
        <f t="shared" si="1939"/>
        <v>0</v>
      </c>
      <c r="BA4566" s="3">
        <v>13292367.04742931</v>
      </c>
      <c r="BB4566">
        <f t="shared" si="1943"/>
        <v>0.91300000000000003</v>
      </c>
    </row>
    <row r="4567" spans="1:54">
      <c r="A4567" s="2">
        <v>4566</v>
      </c>
      <c r="B4567">
        <v>17</v>
      </c>
      <c r="C4567" s="3">
        <v>42809.532277506107</v>
      </c>
      <c r="D4567" s="3">
        <v>2192852.6449456029</v>
      </c>
      <c r="E4567" s="3">
        <v>311761.49162128638</v>
      </c>
      <c r="F4567" s="3">
        <v>223384.25869986266</v>
      </c>
      <c r="G4567" s="3">
        <v>495627.60848312045</v>
      </c>
      <c r="H4567" s="3">
        <v>417303.18863647105</v>
      </c>
      <c r="I4567" s="3">
        <v>29797.966134271021</v>
      </c>
      <c r="J4567" s="3">
        <v>425078.74138941697</v>
      </c>
      <c r="K4567" s="3">
        <v>563561.71373335016</v>
      </c>
      <c r="L4567" s="3">
        <v>229021.85492572506</v>
      </c>
      <c r="M4567" s="3">
        <v>45552.653012230257</v>
      </c>
      <c r="N4567" s="3">
        <v>46117.386198583117</v>
      </c>
      <c r="O4567" s="3">
        <v>3968034.8172746277</v>
      </c>
      <c r="P4567" s="3">
        <v>115494.78250027927</v>
      </c>
      <c r="Q4567" s="3">
        <v>311013.34677939955</v>
      </c>
      <c r="R4567" s="3">
        <v>432891.42106224573</v>
      </c>
      <c r="S4567" s="3">
        <v>1563463.7813887396</v>
      </c>
      <c r="T4567" s="3">
        <v>0</v>
      </c>
      <c r="U4567" s="3">
        <v>0</v>
      </c>
      <c r="V4567" s="3">
        <v>0</v>
      </c>
      <c r="W4567" s="3">
        <v>0</v>
      </c>
      <c r="X4567" s="3">
        <v>0</v>
      </c>
      <c r="Y4567" s="3">
        <v>0</v>
      </c>
      <c r="AA4567" s="3">
        <f t="shared" si="1940"/>
        <v>42809.532277506107</v>
      </c>
      <c r="AB4567" s="3">
        <f t="shared" si="1917"/>
        <v>2192852.6449456029</v>
      </c>
      <c r="AC4567" s="3">
        <f t="shared" si="1918"/>
        <v>311761.49162128638</v>
      </c>
      <c r="AD4567" s="3">
        <f t="shared" si="1919"/>
        <v>223384.25869986266</v>
      </c>
      <c r="AE4567" s="3">
        <f t="shared" si="1920"/>
        <v>495627.60848312045</v>
      </c>
      <c r="AF4567" s="3">
        <f t="shared" si="1921"/>
        <v>417303.18863647105</v>
      </c>
      <c r="AG4567" s="3">
        <f t="shared" si="1922"/>
        <v>29797.966134271021</v>
      </c>
      <c r="AH4567" s="3">
        <f t="shared" si="1923"/>
        <v>425078.74138941697</v>
      </c>
      <c r="AI4567" s="3">
        <f t="shared" si="1924"/>
        <v>563561.71373335016</v>
      </c>
      <c r="AJ4567" s="3">
        <f t="shared" si="1925"/>
        <v>229021.85492572506</v>
      </c>
      <c r="AK4567" s="3">
        <f t="shared" si="1926"/>
        <v>45552.653012230257</v>
      </c>
      <c r="AL4567" s="3">
        <f t="shared" si="1927"/>
        <v>46117.386198583117</v>
      </c>
      <c r="AM4567" s="3">
        <f t="shared" si="1928"/>
        <v>3968034.8172746277</v>
      </c>
      <c r="AN4567" s="3">
        <f t="shared" si="1929"/>
        <v>115494.78250027927</v>
      </c>
      <c r="AO4567" s="3">
        <f t="shared" si="1930"/>
        <v>311013.34677939955</v>
      </c>
      <c r="AP4567" s="3">
        <f t="shared" si="1931"/>
        <v>432891.42106224573</v>
      </c>
      <c r="AQ4567" s="3">
        <f t="shared" si="1932"/>
        <v>1563463.7813887396</v>
      </c>
      <c r="AR4567" s="3">
        <f t="shared" si="1933"/>
        <v>0</v>
      </c>
      <c r="AS4567" s="3">
        <f t="shared" si="1934"/>
        <v>0</v>
      </c>
      <c r="AT4567" s="3">
        <f t="shared" si="1935"/>
        <v>0</v>
      </c>
      <c r="AU4567" s="3">
        <f t="shared" si="1936"/>
        <v>0</v>
      </c>
      <c r="AV4567" s="3">
        <f t="shared" si="1937"/>
        <v>0</v>
      </c>
      <c r="AW4567" s="3">
        <f t="shared" si="1938"/>
        <v>0</v>
      </c>
      <c r="AX4567" s="3">
        <f t="shared" si="1941"/>
        <v>11413767.189062716</v>
      </c>
      <c r="AY4567" s="3">
        <f t="shared" si="1942"/>
        <v>17</v>
      </c>
      <c r="AZ4567" s="3">
        <f t="shared" si="1939"/>
        <v>0</v>
      </c>
      <c r="BA4567" s="3">
        <v>13293336.452065727</v>
      </c>
      <c r="BB4567">
        <f t="shared" si="1943"/>
        <v>0.91320000000000001</v>
      </c>
    </row>
    <row r="4568" spans="1:54">
      <c r="A4568" s="2">
        <v>4567</v>
      </c>
      <c r="B4568">
        <v>14</v>
      </c>
      <c r="C4568" s="3">
        <v>50676.666805515633</v>
      </c>
      <c r="D4568" s="3">
        <v>33112.913050266965</v>
      </c>
      <c r="E4568" s="3">
        <v>1663244.8112787711</v>
      </c>
      <c r="F4568" s="3">
        <v>21195.715218472324</v>
      </c>
      <c r="G4568" s="3">
        <v>669851.89776116051</v>
      </c>
      <c r="H4568" s="3">
        <v>64284.728445823966</v>
      </c>
      <c r="I4568" s="3">
        <v>991095.36947632872</v>
      </c>
      <c r="J4568" s="3">
        <v>828433.04444694624</v>
      </c>
      <c r="K4568" s="3">
        <v>41322.340971049933</v>
      </c>
      <c r="L4568" s="3">
        <v>1687914.6790359193</v>
      </c>
      <c r="M4568" s="3">
        <v>654346.90777806623</v>
      </c>
      <c r="N4568" s="3">
        <v>3799169.8294184143</v>
      </c>
      <c r="O4568" s="3">
        <v>1998060.5577523522</v>
      </c>
      <c r="P4568" s="3">
        <v>138548.50738400588</v>
      </c>
      <c r="Q4568" s="3">
        <v>0</v>
      </c>
      <c r="R4568" s="3">
        <v>0</v>
      </c>
      <c r="S4568" s="3">
        <v>0</v>
      </c>
      <c r="T4568" s="3">
        <v>0</v>
      </c>
      <c r="U4568" s="3">
        <v>0</v>
      </c>
      <c r="V4568" s="3">
        <v>0</v>
      </c>
      <c r="W4568" s="3">
        <v>0</v>
      </c>
      <c r="X4568" s="3">
        <v>0</v>
      </c>
      <c r="Y4568" s="3">
        <v>0</v>
      </c>
      <c r="AA4568" s="3">
        <f t="shared" si="1940"/>
        <v>50676.666805515633</v>
      </c>
      <c r="AB4568" s="3">
        <f t="shared" si="1917"/>
        <v>33112.913050266965</v>
      </c>
      <c r="AC4568" s="3">
        <f t="shared" si="1918"/>
        <v>1663244.8112787711</v>
      </c>
      <c r="AD4568" s="3">
        <f t="shared" si="1919"/>
        <v>21195.715218472324</v>
      </c>
      <c r="AE4568" s="3">
        <f t="shared" si="1920"/>
        <v>669851.89776116051</v>
      </c>
      <c r="AF4568" s="3">
        <f t="shared" si="1921"/>
        <v>64284.728445823966</v>
      </c>
      <c r="AG4568" s="3">
        <f t="shared" si="1922"/>
        <v>991095.36947632872</v>
      </c>
      <c r="AH4568" s="3">
        <f t="shared" si="1923"/>
        <v>828433.04444694624</v>
      </c>
      <c r="AI4568" s="3">
        <f t="shared" si="1924"/>
        <v>41322.340971049933</v>
      </c>
      <c r="AJ4568" s="3">
        <f t="shared" si="1925"/>
        <v>1687914.6790359193</v>
      </c>
      <c r="AK4568" s="3">
        <f t="shared" si="1926"/>
        <v>654346.90777806623</v>
      </c>
      <c r="AL4568" s="3">
        <f t="shared" si="1927"/>
        <v>3799169.8294184143</v>
      </c>
      <c r="AM4568" s="3">
        <f t="shared" si="1928"/>
        <v>1998060.5577523522</v>
      </c>
      <c r="AN4568" s="3">
        <f t="shared" si="1929"/>
        <v>138548.50738400588</v>
      </c>
      <c r="AO4568" s="3">
        <f t="shared" si="1930"/>
        <v>0</v>
      </c>
      <c r="AP4568" s="3">
        <f t="shared" si="1931"/>
        <v>0</v>
      </c>
      <c r="AQ4568" s="3">
        <f t="shared" si="1932"/>
        <v>0</v>
      </c>
      <c r="AR4568" s="3">
        <f t="shared" si="1933"/>
        <v>0</v>
      </c>
      <c r="AS4568" s="3">
        <f t="shared" si="1934"/>
        <v>0</v>
      </c>
      <c r="AT4568" s="3">
        <f t="shared" si="1935"/>
        <v>0</v>
      </c>
      <c r="AU4568" s="3">
        <f t="shared" si="1936"/>
        <v>0</v>
      </c>
      <c r="AV4568" s="3">
        <f t="shared" si="1937"/>
        <v>0</v>
      </c>
      <c r="AW4568" s="3">
        <f t="shared" si="1938"/>
        <v>0</v>
      </c>
      <c r="AX4568" s="3">
        <f t="shared" si="1941"/>
        <v>12641257.968823094</v>
      </c>
      <c r="AY4568" s="3">
        <f t="shared" si="1942"/>
        <v>14</v>
      </c>
      <c r="AZ4568" s="3">
        <f t="shared" si="1939"/>
        <v>0</v>
      </c>
      <c r="BA4568" s="3">
        <v>13303391.411788547</v>
      </c>
      <c r="BB4568">
        <f t="shared" si="1943"/>
        <v>0.91339999999999999</v>
      </c>
    </row>
    <row r="4569" spans="1:54">
      <c r="A4569" s="2">
        <v>4568</v>
      </c>
      <c r="B4569">
        <v>10</v>
      </c>
      <c r="C4569" s="3">
        <v>194224.69331476465</v>
      </c>
      <c r="D4569" s="3">
        <v>28737.097199942771</v>
      </c>
      <c r="E4569" s="3">
        <v>1212486.6139147966</v>
      </c>
      <c r="F4569" s="3">
        <v>411272.33011694613</v>
      </c>
      <c r="G4569" s="3">
        <v>174321.98396578076</v>
      </c>
      <c r="H4569" s="3">
        <v>787942.43916298985</v>
      </c>
      <c r="I4569" s="3">
        <v>49358.786541832851</v>
      </c>
      <c r="J4569" s="3">
        <v>29909.609292799141</v>
      </c>
      <c r="K4569" s="3">
        <v>1028176.0089491565</v>
      </c>
      <c r="L4569" s="3">
        <v>139856.55077655526</v>
      </c>
      <c r="M4569" s="3">
        <v>0</v>
      </c>
      <c r="N4569" s="3">
        <v>0</v>
      </c>
      <c r="O4569" s="3">
        <v>0</v>
      </c>
      <c r="P4569" s="3">
        <v>0</v>
      </c>
      <c r="Q4569" s="3">
        <v>0</v>
      </c>
      <c r="R4569" s="3">
        <v>0</v>
      </c>
      <c r="S4569" s="3">
        <v>0</v>
      </c>
      <c r="T4569" s="3">
        <v>0</v>
      </c>
      <c r="U4569" s="3">
        <v>0</v>
      </c>
      <c r="V4569" s="3">
        <v>0</v>
      </c>
      <c r="W4569" s="3">
        <v>0</v>
      </c>
      <c r="X4569" s="3">
        <v>0</v>
      </c>
      <c r="Y4569" s="3">
        <v>0</v>
      </c>
      <c r="AA4569" s="3">
        <f t="shared" si="1940"/>
        <v>194224.69331476465</v>
      </c>
      <c r="AB4569" s="3">
        <f t="shared" si="1917"/>
        <v>28737.097199942771</v>
      </c>
      <c r="AC4569" s="3">
        <f t="shared" si="1918"/>
        <v>1212486.6139147966</v>
      </c>
      <c r="AD4569" s="3">
        <f t="shared" si="1919"/>
        <v>411272.33011694613</v>
      </c>
      <c r="AE4569" s="3">
        <f t="shared" si="1920"/>
        <v>174321.98396578076</v>
      </c>
      <c r="AF4569" s="3">
        <f t="shared" si="1921"/>
        <v>787942.43916298985</v>
      </c>
      <c r="AG4569" s="3">
        <f t="shared" si="1922"/>
        <v>49358.786541832851</v>
      </c>
      <c r="AH4569" s="3">
        <f t="shared" si="1923"/>
        <v>29909.609292799141</v>
      </c>
      <c r="AI4569" s="3">
        <f t="shared" si="1924"/>
        <v>1028176.0089491565</v>
      </c>
      <c r="AJ4569" s="3">
        <f t="shared" si="1925"/>
        <v>139856.55077655526</v>
      </c>
      <c r="AK4569" s="3">
        <f t="shared" si="1926"/>
        <v>0</v>
      </c>
      <c r="AL4569" s="3">
        <f t="shared" si="1927"/>
        <v>0</v>
      </c>
      <c r="AM4569" s="3">
        <f t="shared" si="1928"/>
        <v>0</v>
      </c>
      <c r="AN4569" s="3">
        <f t="shared" si="1929"/>
        <v>0</v>
      </c>
      <c r="AO4569" s="3">
        <f t="shared" si="1930"/>
        <v>0</v>
      </c>
      <c r="AP4569" s="3">
        <f t="shared" si="1931"/>
        <v>0</v>
      </c>
      <c r="AQ4569" s="3">
        <f t="shared" si="1932"/>
        <v>0</v>
      </c>
      <c r="AR4569" s="3">
        <f t="shared" si="1933"/>
        <v>0</v>
      </c>
      <c r="AS4569" s="3">
        <f t="shared" si="1934"/>
        <v>0</v>
      </c>
      <c r="AT4569" s="3">
        <f t="shared" si="1935"/>
        <v>0</v>
      </c>
      <c r="AU4569" s="3">
        <f t="shared" si="1936"/>
        <v>0</v>
      </c>
      <c r="AV4569" s="3">
        <f t="shared" si="1937"/>
        <v>0</v>
      </c>
      <c r="AW4569" s="3">
        <f t="shared" si="1938"/>
        <v>0</v>
      </c>
      <c r="AX4569" s="3">
        <f t="shared" si="1941"/>
        <v>4056286.1132355644</v>
      </c>
      <c r="AY4569" s="3">
        <f t="shared" si="1942"/>
        <v>10</v>
      </c>
      <c r="AZ4569" s="3">
        <f t="shared" si="1939"/>
        <v>0</v>
      </c>
      <c r="BA4569" s="3">
        <v>13321543.166653086</v>
      </c>
      <c r="BB4569">
        <f t="shared" si="1943"/>
        <v>0.91359999999999997</v>
      </c>
    </row>
    <row r="4570" spans="1:54">
      <c r="A4570" s="2">
        <v>4569</v>
      </c>
      <c r="B4570">
        <v>18</v>
      </c>
      <c r="C4570" s="3">
        <v>280669.12617582403</v>
      </c>
      <c r="D4570" s="3">
        <v>522473.83267546789</v>
      </c>
      <c r="E4570" s="3">
        <v>45398.707740249796</v>
      </c>
      <c r="F4570" s="3">
        <v>240005.7960711653</v>
      </c>
      <c r="G4570" s="3">
        <v>12108.976848648063</v>
      </c>
      <c r="H4570" s="3">
        <v>71819.357284467245</v>
      </c>
      <c r="I4570" s="3">
        <v>304128.27007840388</v>
      </c>
      <c r="J4570" s="3">
        <v>37876.861327421357</v>
      </c>
      <c r="K4570" s="3">
        <v>217501.42336616039</v>
      </c>
      <c r="L4570" s="3">
        <v>88993.197163950608</v>
      </c>
      <c r="M4570" s="3">
        <v>214679.40889807118</v>
      </c>
      <c r="N4570" s="3">
        <v>641319.09338224435</v>
      </c>
      <c r="O4570" s="3">
        <v>10798.21587687837</v>
      </c>
      <c r="P4570" s="3">
        <v>379273.6655892866</v>
      </c>
      <c r="Q4570" s="3">
        <v>372983.38015978498</v>
      </c>
      <c r="R4570" s="3">
        <v>1038163.2840384546</v>
      </c>
      <c r="S4570" s="3">
        <v>127364.38202517643</v>
      </c>
      <c r="T4570" s="3">
        <v>77072.126410273675</v>
      </c>
      <c r="U4570" s="3">
        <v>0</v>
      </c>
      <c r="V4570" s="3">
        <v>0</v>
      </c>
      <c r="W4570" s="3">
        <v>0</v>
      </c>
      <c r="X4570" s="3">
        <v>0</v>
      </c>
      <c r="Y4570" s="3">
        <v>0</v>
      </c>
      <c r="AA4570" s="3">
        <f t="shared" si="1940"/>
        <v>280669.12617582403</v>
      </c>
      <c r="AB4570" s="3">
        <f t="shared" si="1917"/>
        <v>522473.83267546789</v>
      </c>
      <c r="AC4570" s="3">
        <f t="shared" si="1918"/>
        <v>45398.707740249796</v>
      </c>
      <c r="AD4570" s="3">
        <f t="shared" si="1919"/>
        <v>240005.7960711653</v>
      </c>
      <c r="AE4570" s="3">
        <f t="shared" si="1920"/>
        <v>12108.976848648063</v>
      </c>
      <c r="AF4570" s="3">
        <f t="shared" si="1921"/>
        <v>71819.357284467245</v>
      </c>
      <c r="AG4570" s="3">
        <f t="shared" si="1922"/>
        <v>304128.27007840388</v>
      </c>
      <c r="AH4570" s="3">
        <f t="shared" si="1923"/>
        <v>37876.861327421357</v>
      </c>
      <c r="AI4570" s="3">
        <f t="shared" si="1924"/>
        <v>217501.42336616039</v>
      </c>
      <c r="AJ4570" s="3">
        <f t="shared" si="1925"/>
        <v>88993.197163950608</v>
      </c>
      <c r="AK4570" s="3">
        <f t="shared" si="1926"/>
        <v>214679.40889807118</v>
      </c>
      <c r="AL4570" s="3">
        <f t="shared" si="1927"/>
        <v>641319.09338224435</v>
      </c>
      <c r="AM4570" s="3">
        <f t="shared" si="1928"/>
        <v>10798.21587687837</v>
      </c>
      <c r="AN4570" s="3">
        <f t="shared" si="1929"/>
        <v>379273.6655892866</v>
      </c>
      <c r="AO4570" s="3">
        <f t="shared" si="1930"/>
        <v>372983.38015978498</v>
      </c>
      <c r="AP4570" s="3">
        <f t="shared" si="1931"/>
        <v>1038163.2840384546</v>
      </c>
      <c r="AQ4570" s="3">
        <f t="shared" si="1932"/>
        <v>127364.38202517643</v>
      </c>
      <c r="AR4570" s="3">
        <f t="shared" si="1933"/>
        <v>77072.126410273675</v>
      </c>
      <c r="AS4570" s="3">
        <f t="shared" si="1934"/>
        <v>0</v>
      </c>
      <c r="AT4570" s="3">
        <f t="shared" si="1935"/>
        <v>0</v>
      </c>
      <c r="AU4570" s="3">
        <f t="shared" si="1936"/>
        <v>0</v>
      </c>
      <c r="AV4570" s="3">
        <f t="shared" si="1937"/>
        <v>0</v>
      </c>
      <c r="AW4570" s="3">
        <f t="shared" si="1938"/>
        <v>0</v>
      </c>
      <c r="AX4570" s="3">
        <f t="shared" si="1941"/>
        <v>4682629.1051119287</v>
      </c>
      <c r="AY4570" s="3">
        <f t="shared" si="1942"/>
        <v>18</v>
      </c>
      <c r="AZ4570" s="3">
        <f t="shared" si="1939"/>
        <v>0</v>
      </c>
      <c r="BA4570" s="3">
        <v>13360290.806919064</v>
      </c>
      <c r="BB4570">
        <f t="shared" si="1943"/>
        <v>0.91379999999999995</v>
      </c>
    </row>
    <row r="4571" spans="1:54">
      <c r="A4571" s="2">
        <v>4570</v>
      </c>
      <c r="B4571">
        <v>18</v>
      </c>
      <c r="C4571" s="3">
        <v>213374.91006070466</v>
      </c>
      <c r="D4571" s="3">
        <v>37875.07002926086</v>
      </c>
      <c r="E4571" s="3">
        <v>54985.185820826744</v>
      </c>
      <c r="F4571" s="3">
        <v>25030.717082914187</v>
      </c>
      <c r="G4571" s="3">
        <v>18954.884176614352</v>
      </c>
      <c r="H4571" s="3">
        <v>62461.891636697852</v>
      </c>
      <c r="I4571" s="3">
        <v>1767602.497494441</v>
      </c>
      <c r="J4571" s="3">
        <v>19177.48898071636</v>
      </c>
      <c r="K4571" s="3">
        <v>68720.022926339894</v>
      </c>
      <c r="L4571" s="3">
        <v>2610352.2870636336</v>
      </c>
      <c r="M4571" s="3">
        <v>558536.20232390473</v>
      </c>
      <c r="N4571" s="3">
        <v>1331783.8439939993</v>
      </c>
      <c r="O4571" s="3">
        <v>184547.30491220046</v>
      </c>
      <c r="P4571" s="3">
        <v>9352.5108359221795</v>
      </c>
      <c r="Q4571" s="3">
        <v>96637.252461750482</v>
      </c>
      <c r="R4571" s="3">
        <v>104725.08633280726</v>
      </c>
      <c r="S4571" s="3">
        <v>30301.992917912172</v>
      </c>
      <c r="T4571" s="3">
        <v>154038.61501437437</v>
      </c>
      <c r="U4571" s="3">
        <v>0</v>
      </c>
      <c r="V4571" s="3">
        <v>0</v>
      </c>
      <c r="W4571" s="3">
        <v>0</v>
      </c>
      <c r="X4571" s="3">
        <v>0</v>
      </c>
      <c r="Y4571" s="3">
        <v>0</v>
      </c>
      <c r="AA4571" s="3">
        <f t="shared" si="1940"/>
        <v>213374.91006070466</v>
      </c>
      <c r="AB4571" s="3">
        <f t="shared" si="1917"/>
        <v>37875.07002926086</v>
      </c>
      <c r="AC4571" s="3">
        <f t="shared" si="1918"/>
        <v>54985.185820826744</v>
      </c>
      <c r="AD4571" s="3">
        <f t="shared" si="1919"/>
        <v>25030.717082914187</v>
      </c>
      <c r="AE4571" s="3">
        <f t="shared" si="1920"/>
        <v>18954.884176614352</v>
      </c>
      <c r="AF4571" s="3">
        <f t="shared" si="1921"/>
        <v>62461.891636697852</v>
      </c>
      <c r="AG4571" s="3">
        <f t="shared" si="1922"/>
        <v>1767602.497494441</v>
      </c>
      <c r="AH4571" s="3">
        <f t="shared" si="1923"/>
        <v>19177.48898071636</v>
      </c>
      <c r="AI4571" s="3">
        <f t="shared" si="1924"/>
        <v>68720.022926339894</v>
      </c>
      <c r="AJ4571" s="3">
        <f t="shared" si="1925"/>
        <v>2610352.2870636336</v>
      </c>
      <c r="AK4571" s="3">
        <f t="shared" si="1926"/>
        <v>558536.20232390473</v>
      </c>
      <c r="AL4571" s="3">
        <f t="shared" si="1927"/>
        <v>1331783.8439939993</v>
      </c>
      <c r="AM4571" s="3">
        <f t="shared" si="1928"/>
        <v>184547.30491220046</v>
      </c>
      <c r="AN4571" s="3">
        <f t="shared" si="1929"/>
        <v>9352.5108359221795</v>
      </c>
      <c r="AO4571" s="3">
        <f t="shared" si="1930"/>
        <v>96637.252461750482</v>
      </c>
      <c r="AP4571" s="3">
        <f t="shared" si="1931"/>
        <v>104725.08633280726</v>
      </c>
      <c r="AQ4571" s="3">
        <f t="shared" si="1932"/>
        <v>30301.992917912172</v>
      </c>
      <c r="AR4571" s="3">
        <f t="shared" si="1933"/>
        <v>154038.61501437437</v>
      </c>
      <c r="AS4571" s="3">
        <f t="shared" si="1934"/>
        <v>0</v>
      </c>
      <c r="AT4571" s="3">
        <f t="shared" si="1935"/>
        <v>0</v>
      </c>
      <c r="AU4571" s="3">
        <f t="shared" si="1936"/>
        <v>0</v>
      </c>
      <c r="AV4571" s="3">
        <f t="shared" si="1937"/>
        <v>0</v>
      </c>
      <c r="AW4571" s="3">
        <f t="shared" si="1938"/>
        <v>0</v>
      </c>
      <c r="AX4571" s="3">
        <f t="shared" si="1941"/>
        <v>7348457.7640650189</v>
      </c>
      <c r="AY4571" s="3">
        <f t="shared" si="1942"/>
        <v>18</v>
      </c>
      <c r="AZ4571" s="3">
        <f t="shared" si="1939"/>
        <v>0</v>
      </c>
      <c r="BA4571" s="3">
        <v>13368446.47141836</v>
      </c>
      <c r="BB4571">
        <f t="shared" si="1943"/>
        <v>0.91400000000000003</v>
      </c>
    </row>
    <row r="4572" spans="1:54">
      <c r="A4572" s="2">
        <v>4571</v>
      </c>
      <c r="B4572">
        <v>12</v>
      </c>
      <c r="C4572" s="3">
        <v>131969.84931069551</v>
      </c>
      <c r="D4572" s="3">
        <v>136573.52150086011</v>
      </c>
      <c r="E4572" s="3">
        <v>356559.9822089239</v>
      </c>
      <c r="F4572" s="3">
        <v>149216.83894589255</v>
      </c>
      <c r="G4572" s="3">
        <v>667057.72278417565</v>
      </c>
      <c r="H4572" s="3">
        <v>773072.54551088507</v>
      </c>
      <c r="I4572" s="3">
        <v>225373.6834480206</v>
      </c>
      <c r="J4572" s="3">
        <v>26750.772872464931</v>
      </c>
      <c r="K4572" s="3">
        <v>121495.27758639958</v>
      </c>
      <c r="L4572" s="3">
        <v>231597.89325307438</v>
      </c>
      <c r="M4572" s="3">
        <v>1801331.68258556</v>
      </c>
      <c r="N4572" s="3">
        <v>53652.013328611807</v>
      </c>
      <c r="O4572" s="3">
        <v>0</v>
      </c>
      <c r="P4572" s="3">
        <v>0</v>
      </c>
      <c r="Q4572" s="3">
        <v>0</v>
      </c>
      <c r="R4572" s="3">
        <v>0</v>
      </c>
      <c r="S4572" s="3">
        <v>0</v>
      </c>
      <c r="T4572" s="3">
        <v>0</v>
      </c>
      <c r="U4572" s="3">
        <v>0</v>
      </c>
      <c r="V4572" s="3">
        <v>0</v>
      </c>
      <c r="W4572" s="3">
        <v>0</v>
      </c>
      <c r="X4572" s="3">
        <v>0</v>
      </c>
      <c r="Y4572" s="3">
        <v>0</v>
      </c>
      <c r="AA4572" s="3">
        <f t="shared" si="1940"/>
        <v>131969.84931069551</v>
      </c>
      <c r="AB4572" s="3">
        <f t="shared" si="1917"/>
        <v>136573.52150086011</v>
      </c>
      <c r="AC4572" s="3">
        <f t="shared" si="1918"/>
        <v>356559.9822089239</v>
      </c>
      <c r="AD4572" s="3">
        <f t="shared" si="1919"/>
        <v>149216.83894589255</v>
      </c>
      <c r="AE4572" s="3">
        <f t="shared" si="1920"/>
        <v>667057.72278417565</v>
      </c>
      <c r="AF4572" s="3">
        <f t="shared" si="1921"/>
        <v>773072.54551088507</v>
      </c>
      <c r="AG4572" s="3">
        <f t="shared" si="1922"/>
        <v>225373.6834480206</v>
      </c>
      <c r="AH4572" s="3">
        <f t="shared" si="1923"/>
        <v>26750.772872464931</v>
      </c>
      <c r="AI4572" s="3">
        <f t="shared" si="1924"/>
        <v>121495.27758639958</v>
      </c>
      <c r="AJ4572" s="3">
        <f t="shared" si="1925"/>
        <v>231597.89325307438</v>
      </c>
      <c r="AK4572" s="3">
        <f t="shared" si="1926"/>
        <v>1801331.68258556</v>
      </c>
      <c r="AL4572" s="3">
        <f t="shared" si="1927"/>
        <v>53652.013328611807</v>
      </c>
      <c r="AM4572" s="3">
        <f t="shared" si="1928"/>
        <v>0</v>
      </c>
      <c r="AN4572" s="3">
        <f t="shared" si="1929"/>
        <v>0</v>
      </c>
      <c r="AO4572" s="3">
        <f t="shared" si="1930"/>
        <v>0</v>
      </c>
      <c r="AP4572" s="3">
        <f t="shared" si="1931"/>
        <v>0</v>
      </c>
      <c r="AQ4572" s="3">
        <f t="shared" si="1932"/>
        <v>0</v>
      </c>
      <c r="AR4572" s="3">
        <f t="shared" si="1933"/>
        <v>0</v>
      </c>
      <c r="AS4572" s="3">
        <f t="shared" si="1934"/>
        <v>0</v>
      </c>
      <c r="AT4572" s="3">
        <f t="shared" si="1935"/>
        <v>0</v>
      </c>
      <c r="AU4572" s="3">
        <f t="shared" si="1936"/>
        <v>0</v>
      </c>
      <c r="AV4572" s="3">
        <f t="shared" si="1937"/>
        <v>0</v>
      </c>
      <c r="AW4572" s="3">
        <f t="shared" si="1938"/>
        <v>0</v>
      </c>
      <c r="AX4572" s="3">
        <f t="shared" si="1941"/>
        <v>4674651.7833355637</v>
      </c>
      <c r="AY4572" s="3">
        <f t="shared" si="1942"/>
        <v>12</v>
      </c>
      <c r="AZ4572" s="3">
        <f t="shared" si="1939"/>
        <v>0</v>
      </c>
      <c r="BA4572" s="3">
        <v>13384106.838446809</v>
      </c>
      <c r="BB4572">
        <f t="shared" si="1943"/>
        <v>0.91420000000000001</v>
      </c>
    </row>
    <row r="4573" spans="1:54">
      <c r="A4573" s="2">
        <v>4572</v>
      </c>
      <c r="B4573">
        <v>16</v>
      </c>
      <c r="C4573" s="3">
        <v>980272.6625850813</v>
      </c>
      <c r="D4573" s="3">
        <v>8786.0623270788183</v>
      </c>
      <c r="E4573" s="3">
        <v>16315.184372038151</v>
      </c>
      <c r="F4573" s="3">
        <v>263625.32263503707</v>
      </c>
      <c r="G4573" s="3">
        <v>69580.357362431387</v>
      </c>
      <c r="H4573" s="3">
        <v>312439.02343659149</v>
      </c>
      <c r="I4573" s="3">
        <v>12291.054228901543</v>
      </c>
      <c r="J4573" s="3">
        <v>1452551.2877372922</v>
      </c>
      <c r="K4573" s="3">
        <v>31701.478627900986</v>
      </c>
      <c r="L4573" s="3">
        <v>533613.33219753078</v>
      </c>
      <c r="M4573" s="3">
        <v>256903.31938154635</v>
      </c>
      <c r="N4573" s="3">
        <v>9570.9205285612898</v>
      </c>
      <c r="O4573" s="3">
        <v>191038.58495480678</v>
      </c>
      <c r="P4573" s="3">
        <v>586726.87961725227</v>
      </c>
      <c r="Q4573" s="3">
        <v>3055787.0269880886</v>
      </c>
      <c r="R4573" s="3">
        <v>183523.0522040599</v>
      </c>
      <c r="S4573" s="3">
        <v>0</v>
      </c>
      <c r="T4573" s="3">
        <v>0</v>
      </c>
      <c r="U4573" s="3">
        <v>0</v>
      </c>
      <c r="V4573" s="3">
        <v>0</v>
      </c>
      <c r="W4573" s="3">
        <v>0</v>
      </c>
      <c r="X4573" s="3">
        <v>0</v>
      </c>
      <c r="Y4573" s="3">
        <v>0</v>
      </c>
      <c r="AA4573" s="3">
        <f t="shared" si="1940"/>
        <v>980272.6625850813</v>
      </c>
      <c r="AB4573" s="3">
        <f t="shared" si="1917"/>
        <v>8786.0623270788183</v>
      </c>
      <c r="AC4573" s="3">
        <f t="shared" si="1918"/>
        <v>16315.184372038151</v>
      </c>
      <c r="AD4573" s="3">
        <f t="shared" si="1919"/>
        <v>263625.32263503707</v>
      </c>
      <c r="AE4573" s="3">
        <f t="shared" si="1920"/>
        <v>69580.357362431387</v>
      </c>
      <c r="AF4573" s="3">
        <f t="shared" si="1921"/>
        <v>312439.02343659149</v>
      </c>
      <c r="AG4573" s="3">
        <f t="shared" si="1922"/>
        <v>12291.054228901543</v>
      </c>
      <c r="AH4573" s="3">
        <f t="shared" si="1923"/>
        <v>1452551.2877372922</v>
      </c>
      <c r="AI4573" s="3">
        <f t="shared" si="1924"/>
        <v>31701.478627900986</v>
      </c>
      <c r="AJ4573" s="3">
        <f t="shared" si="1925"/>
        <v>533613.33219753078</v>
      </c>
      <c r="AK4573" s="3">
        <f t="shared" si="1926"/>
        <v>256903.31938154635</v>
      </c>
      <c r="AL4573" s="3">
        <f t="shared" si="1927"/>
        <v>9570.9205285612898</v>
      </c>
      <c r="AM4573" s="3">
        <f t="shared" si="1928"/>
        <v>191038.58495480678</v>
      </c>
      <c r="AN4573" s="3">
        <f t="shared" si="1929"/>
        <v>586726.87961725227</v>
      </c>
      <c r="AO4573" s="3">
        <f t="shared" si="1930"/>
        <v>3055787.0269880886</v>
      </c>
      <c r="AP4573" s="3">
        <f t="shared" si="1931"/>
        <v>183523.0522040599</v>
      </c>
      <c r="AQ4573" s="3">
        <f t="shared" si="1932"/>
        <v>0</v>
      </c>
      <c r="AR4573" s="3">
        <f t="shared" si="1933"/>
        <v>0</v>
      </c>
      <c r="AS4573" s="3">
        <f t="shared" si="1934"/>
        <v>0</v>
      </c>
      <c r="AT4573" s="3">
        <f t="shared" si="1935"/>
        <v>0</v>
      </c>
      <c r="AU4573" s="3">
        <f t="shared" si="1936"/>
        <v>0</v>
      </c>
      <c r="AV4573" s="3">
        <f t="shared" si="1937"/>
        <v>0</v>
      </c>
      <c r="AW4573" s="3">
        <f t="shared" si="1938"/>
        <v>0</v>
      </c>
      <c r="AX4573" s="3">
        <f t="shared" si="1941"/>
        <v>7964725.5491841976</v>
      </c>
      <c r="AY4573" s="3">
        <f t="shared" si="1942"/>
        <v>16</v>
      </c>
      <c r="AZ4573" s="3">
        <f t="shared" si="1939"/>
        <v>0</v>
      </c>
      <c r="BA4573" s="3">
        <v>13391935.972704692</v>
      </c>
      <c r="BB4573">
        <f t="shared" si="1943"/>
        <v>0.91439999999999999</v>
      </c>
    </row>
    <row r="4574" spans="1:54">
      <c r="A4574" s="2">
        <v>4573</v>
      </c>
      <c r="B4574">
        <v>17</v>
      </c>
      <c r="C4574" s="3">
        <v>58567.195460256335</v>
      </c>
      <c r="D4574" s="3">
        <v>61602.623579430627</v>
      </c>
      <c r="E4574" s="3">
        <v>18293.368690682149</v>
      </c>
      <c r="F4574" s="3">
        <v>634808.33414543536</v>
      </c>
      <c r="G4574" s="3">
        <v>824712.62380251638</v>
      </c>
      <c r="H4574" s="3">
        <v>570387.23840506654</v>
      </c>
      <c r="I4574" s="3">
        <v>1990510.766450899</v>
      </c>
      <c r="J4574" s="3">
        <v>108188.22981932906</v>
      </c>
      <c r="K4574" s="3">
        <v>424794.20186658669</v>
      </c>
      <c r="L4574" s="3">
        <v>95050.146722913123</v>
      </c>
      <c r="M4574" s="3">
        <v>11225.487971636723</v>
      </c>
      <c r="N4574" s="3">
        <v>307832.29480018787</v>
      </c>
      <c r="O4574" s="3">
        <v>6699.8300280289204</v>
      </c>
      <c r="P4574" s="3">
        <v>872193.8781276556</v>
      </c>
      <c r="Q4574" s="3">
        <v>22259.773086180849</v>
      </c>
      <c r="R4574" s="3">
        <v>38798.273387736241</v>
      </c>
      <c r="S4574" s="3">
        <v>514920.88291843527</v>
      </c>
      <c r="T4574" s="3">
        <v>0</v>
      </c>
      <c r="U4574" s="3">
        <v>0</v>
      </c>
      <c r="V4574" s="3">
        <v>0</v>
      </c>
      <c r="W4574" s="3">
        <v>0</v>
      </c>
      <c r="X4574" s="3">
        <v>0</v>
      </c>
      <c r="Y4574" s="3">
        <v>0</v>
      </c>
      <c r="AA4574" s="3">
        <f t="shared" si="1940"/>
        <v>58567.195460256335</v>
      </c>
      <c r="AB4574" s="3">
        <f t="shared" si="1917"/>
        <v>61602.623579430627</v>
      </c>
      <c r="AC4574" s="3">
        <f t="shared" si="1918"/>
        <v>18293.368690682149</v>
      </c>
      <c r="AD4574" s="3">
        <f t="shared" si="1919"/>
        <v>634808.33414543536</v>
      </c>
      <c r="AE4574" s="3">
        <f t="shared" si="1920"/>
        <v>824712.62380251638</v>
      </c>
      <c r="AF4574" s="3">
        <f t="shared" si="1921"/>
        <v>570387.23840506654</v>
      </c>
      <c r="AG4574" s="3">
        <f t="shared" si="1922"/>
        <v>1990510.766450899</v>
      </c>
      <c r="AH4574" s="3">
        <f t="shared" si="1923"/>
        <v>108188.22981932906</v>
      </c>
      <c r="AI4574" s="3">
        <f t="shared" si="1924"/>
        <v>424794.20186658669</v>
      </c>
      <c r="AJ4574" s="3">
        <f t="shared" si="1925"/>
        <v>95050.146722913123</v>
      </c>
      <c r="AK4574" s="3">
        <f t="shared" si="1926"/>
        <v>11225.487971636723</v>
      </c>
      <c r="AL4574" s="3">
        <f t="shared" si="1927"/>
        <v>307832.29480018787</v>
      </c>
      <c r="AM4574" s="3">
        <f t="shared" si="1928"/>
        <v>6699.8300280289204</v>
      </c>
      <c r="AN4574" s="3">
        <f t="shared" si="1929"/>
        <v>872193.8781276556</v>
      </c>
      <c r="AO4574" s="3">
        <f t="shared" si="1930"/>
        <v>22259.773086180849</v>
      </c>
      <c r="AP4574" s="3">
        <f t="shared" si="1931"/>
        <v>38798.273387736241</v>
      </c>
      <c r="AQ4574" s="3">
        <f t="shared" si="1932"/>
        <v>514920.88291843527</v>
      </c>
      <c r="AR4574" s="3">
        <f t="shared" si="1933"/>
        <v>0</v>
      </c>
      <c r="AS4574" s="3">
        <f t="shared" si="1934"/>
        <v>0</v>
      </c>
      <c r="AT4574" s="3">
        <f t="shared" si="1935"/>
        <v>0</v>
      </c>
      <c r="AU4574" s="3">
        <f t="shared" si="1936"/>
        <v>0</v>
      </c>
      <c r="AV4574" s="3">
        <f t="shared" si="1937"/>
        <v>0</v>
      </c>
      <c r="AW4574" s="3">
        <f t="shared" si="1938"/>
        <v>0</v>
      </c>
      <c r="AX4574" s="3">
        <f t="shared" si="1941"/>
        <v>6560845.1492629768</v>
      </c>
      <c r="AY4574" s="3">
        <f t="shared" si="1942"/>
        <v>17</v>
      </c>
      <c r="AZ4574" s="3">
        <f t="shared" si="1939"/>
        <v>0</v>
      </c>
      <c r="BA4574" s="3">
        <v>13426918.14967734</v>
      </c>
      <c r="BB4574">
        <f t="shared" si="1943"/>
        <v>0.91459999999999997</v>
      </c>
    </row>
    <row r="4575" spans="1:54">
      <c r="A4575" s="2">
        <v>4574</v>
      </c>
      <c r="B4575">
        <v>16</v>
      </c>
      <c r="C4575" s="3">
        <v>177174.94221245046</v>
      </c>
      <c r="D4575" s="3">
        <v>174253.55995857724</v>
      </c>
      <c r="E4575" s="3">
        <v>143702.12183432083</v>
      </c>
      <c r="F4575" s="3">
        <v>29216.895365337637</v>
      </c>
      <c r="G4575" s="3">
        <v>41525.19501178433</v>
      </c>
      <c r="H4575" s="3">
        <v>535887.53794878791</v>
      </c>
      <c r="I4575" s="3">
        <v>216802.69786768765</v>
      </c>
      <c r="J4575" s="3">
        <v>26110.73442240194</v>
      </c>
      <c r="K4575" s="3">
        <v>23117.620161033097</v>
      </c>
      <c r="L4575" s="3">
        <v>559446.37898329494</v>
      </c>
      <c r="M4575" s="3">
        <v>31301.267045397963</v>
      </c>
      <c r="N4575" s="3">
        <v>209056.8273317627</v>
      </c>
      <c r="O4575" s="3">
        <v>265248.89493729622</v>
      </c>
      <c r="P4575" s="3">
        <v>225285.69727713987</v>
      </c>
      <c r="Q4575" s="3">
        <v>1163960.9797078664</v>
      </c>
      <c r="R4575" s="3">
        <v>5098508.8345276965</v>
      </c>
      <c r="S4575" s="3">
        <v>0</v>
      </c>
      <c r="T4575" s="3">
        <v>0</v>
      </c>
      <c r="U4575" s="3">
        <v>0</v>
      </c>
      <c r="V4575" s="3">
        <v>0</v>
      </c>
      <c r="W4575" s="3">
        <v>0</v>
      </c>
      <c r="X4575" s="3">
        <v>0</v>
      </c>
      <c r="Y4575" s="3">
        <v>0</v>
      </c>
      <c r="AA4575" s="3">
        <f t="shared" si="1940"/>
        <v>177174.94221245046</v>
      </c>
      <c r="AB4575" s="3">
        <f t="shared" si="1917"/>
        <v>174253.55995857724</v>
      </c>
      <c r="AC4575" s="3">
        <f t="shared" si="1918"/>
        <v>143702.12183432083</v>
      </c>
      <c r="AD4575" s="3">
        <f t="shared" si="1919"/>
        <v>29216.895365337637</v>
      </c>
      <c r="AE4575" s="3">
        <f t="shared" si="1920"/>
        <v>41525.19501178433</v>
      </c>
      <c r="AF4575" s="3">
        <f t="shared" si="1921"/>
        <v>535887.53794878791</v>
      </c>
      <c r="AG4575" s="3">
        <f t="shared" si="1922"/>
        <v>216802.69786768765</v>
      </c>
      <c r="AH4575" s="3">
        <f t="shared" si="1923"/>
        <v>26110.73442240194</v>
      </c>
      <c r="AI4575" s="3">
        <f t="shared" si="1924"/>
        <v>23117.620161033097</v>
      </c>
      <c r="AJ4575" s="3">
        <f t="shared" si="1925"/>
        <v>559446.37898329494</v>
      </c>
      <c r="AK4575" s="3">
        <f t="shared" si="1926"/>
        <v>31301.267045397963</v>
      </c>
      <c r="AL4575" s="3">
        <f t="shared" si="1927"/>
        <v>209056.8273317627</v>
      </c>
      <c r="AM4575" s="3">
        <f t="shared" si="1928"/>
        <v>265248.89493729622</v>
      </c>
      <c r="AN4575" s="3">
        <f t="shared" si="1929"/>
        <v>225285.69727713987</v>
      </c>
      <c r="AO4575" s="3">
        <f t="shared" si="1930"/>
        <v>1163960.9797078664</v>
      </c>
      <c r="AP4575" s="3">
        <f t="shared" si="1931"/>
        <v>5098508.8345276965</v>
      </c>
      <c r="AQ4575" s="3">
        <f t="shared" si="1932"/>
        <v>0</v>
      </c>
      <c r="AR4575" s="3">
        <f t="shared" si="1933"/>
        <v>0</v>
      </c>
      <c r="AS4575" s="3">
        <f t="shared" si="1934"/>
        <v>0</v>
      </c>
      <c r="AT4575" s="3">
        <f t="shared" si="1935"/>
        <v>0</v>
      </c>
      <c r="AU4575" s="3">
        <f t="shared" si="1936"/>
        <v>0</v>
      </c>
      <c r="AV4575" s="3">
        <f t="shared" si="1937"/>
        <v>0</v>
      </c>
      <c r="AW4575" s="3">
        <f t="shared" si="1938"/>
        <v>0</v>
      </c>
      <c r="AX4575" s="3">
        <f t="shared" si="1941"/>
        <v>8920600.1845928356</v>
      </c>
      <c r="AY4575" s="3">
        <f t="shared" si="1942"/>
        <v>16</v>
      </c>
      <c r="AZ4575" s="3">
        <f t="shared" si="1939"/>
        <v>0</v>
      </c>
      <c r="BA4575" s="3">
        <v>13428013.281775597</v>
      </c>
      <c r="BB4575">
        <f t="shared" si="1943"/>
        <v>0.91479999999999995</v>
      </c>
    </row>
    <row r="4576" spans="1:54">
      <c r="A4576" s="2">
        <v>4575</v>
      </c>
      <c r="B4576">
        <v>12</v>
      </c>
      <c r="C4576" s="3">
        <v>283276.57309772074</v>
      </c>
      <c r="D4576" s="3">
        <v>90586.786863252913</v>
      </c>
      <c r="E4576" s="3">
        <v>540221.89675592619</v>
      </c>
      <c r="F4576" s="3">
        <v>2250.5937769269717</v>
      </c>
      <c r="G4576" s="3">
        <v>544453.12311215943</v>
      </c>
      <c r="H4576" s="3">
        <v>124102.4892444002</v>
      </c>
      <c r="I4576" s="3">
        <v>49074.189654873626</v>
      </c>
      <c r="J4576" s="3">
        <v>96130.756481446675</v>
      </c>
      <c r="K4576" s="3">
        <v>240821.3285801014</v>
      </c>
      <c r="L4576" s="3">
        <v>330775.53464807651</v>
      </c>
      <c r="M4576" s="3">
        <v>743821.90415826347</v>
      </c>
      <c r="N4576" s="3">
        <v>265866.49479691614</v>
      </c>
      <c r="O4576" s="3">
        <v>0</v>
      </c>
      <c r="P4576" s="3">
        <v>0</v>
      </c>
      <c r="Q4576" s="3">
        <v>0</v>
      </c>
      <c r="R4576" s="3">
        <v>0</v>
      </c>
      <c r="S4576" s="3">
        <v>0</v>
      </c>
      <c r="T4576" s="3">
        <v>0</v>
      </c>
      <c r="U4576" s="3">
        <v>0</v>
      </c>
      <c r="V4576" s="3">
        <v>0</v>
      </c>
      <c r="W4576" s="3">
        <v>0</v>
      </c>
      <c r="X4576" s="3">
        <v>0</v>
      </c>
      <c r="Y4576" s="3">
        <v>0</v>
      </c>
      <c r="AA4576" s="3">
        <f t="shared" si="1940"/>
        <v>283276.57309772074</v>
      </c>
      <c r="AB4576" s="3">
        <f t="shared" si="1917"/>
        <v>90586.786863252913</v>
      </c>
      <c r="AC4576" s="3">
        <f t="shared" si="1918"/>
        <v>540221.89675592619</v>
      </c>
      <c r="AD4576" s="3">
        <f t="shared" si="1919"/>
        <v>2250.5937769269717</v>
      </c>
      <c r="AE4576" s="3">
        <f t="shared" si="1920"/>
        <v>544453.12311215943</v>
      </c>
      <c r="AF4576" s="3">
        <f t="shared" si="1921"/>
        <v>124102.4892444002</v>
      </c>
      <c r="AG4576" s="3">
        <f t="shared" si="1922"/>
        <v>49074.189654873626</v>
      </c>
      <c r="AH4576" s="3">
        <f t="shared" si="1923"/>
        <v>96130.756481446675</v>
      </c>
      <c r="AI4576" s="3">
        <f t="shared" si="1924"/>
        <v>240821.3285801014</v>
      </c>
      <c r="AJ4576" s="3">
        <f t="shared" si="1925"/>
        <v>330775.53464807651</v>
      </c>
      <c r="AK4576" s="3">
        <f t="shared" si="1926"/>
        <v>743821.90415826347</v>
      </c>
      <c r="AL4576" s="3">
        <f t="shared" si="1927"/>
        <v>265866.49479691614</v>
      </c>
      <c r="AM4576" s="3">
        <f t="shared" si="1928"/>
        <v>0</v>
      </c>
      <c r="AN4576" s="3">
        <f t="shared" si="1929"/>
        <v>0</v>
      </c>
      <c r="AO4576" s="3">
        <f t="shared" si="1930"/>
        <v>0</v>
      </c>
      <c r="AP4576" s="3">
        <f t="shared" si="1931"/>
        <v>0</v>
      </c>
      <c r="AQ4576" s="3">
        <f t="shared" si="1932"/>
        <v>0</v>
      </c>
      <c r="AR4576" s="3">
        <f t="shared" si="1933"/>
        <v>0</v>
      </c>
      <c r="AS4576" s="3">
        <f t="shared" si="1934"/>
        <v>0</v>
      </c>
      <c r="AT4576" s="3">
        <f t="shared" si="1935"/>
        <v>0</v>
      </c>
      <c r="AU4576" s="3">
        <f t="shared" si="1936"/>
        <v>0</v>
      </c>
      <c r="AV4576" s="3">
        <f t="shared" si="1937"/>
        <v>0</v>
      </c>
      <c r="AW4576" s="3">
        <f t="shared" si="1938"/>
        <v>0</v>
      </c>
      <c r="AX4576" s="3">
        <f t="shared" si="1941"/>
        <v>3311381.6711700642</v>
      </c>
      <c r="AY4576" s="3">
        <f t="shared" si="1942"/>
        <v>12</v>
      </c>
      <c r="AZ4576" s="3">
        <f t="shared" si="1939"/>
        <v>0</v>
      </c>
      <c r="BA4576" s="3">
        <v>13428050.501674937</v>
      </c>
      <c r="BB4576">
        <f t="shared" si="1943"/>
        <v>0.91500000000000004</v>
      </c>
    </row>
    <row r="4577" spans="1:54">
      <c r="A4577" s="2">
        <v>4576</v>
      </c>
      <c r="B4577">
        <v>15</v>
      </c>
      <c r="C4577" s="3">
        <v>98312.12900767372</v>
      </c>
      <c r="D4577" s="3">
        <v>813980.79717875714</v>
      </c>
      <c r="E4577" s="3">
        <v>202996.81617533808</v>
      </c>
      <c r="F4577" s="3">
        <v>115602.52335263221</v>
      </c>
      <c r="G4577" s="3">
        <v>66162.278621721227</v>
      </c>
      <c r="H4577" s="3">
        <v>330066.49933932803</v>
      </c>
      <c r="I4577" s="3">
        <v>48997.030273668395</v>
      </c>
      <c r="J4577" s="3">
        <v>116924.98033793105</v>
      </c>
      <c r="K4577" s="3">
        <v>481475.18743398349</v>
      </c>
      <c r="L4577" s="3">
        <v>36547.170922359619</v>
      </c>
      <c r="M4577" s="3">
        <v>26946.069120804961</v>
      </c>
      <c r="N4577" s="3">
        <v>75442.588905737459</v>
      </c>
      <c r="O4577" s="3">
        <v>59741.785747613183</v>
      </c>
      <c r="P4577" s="3">
        <v>151325.98986995642</v>
      </c>
      <c r="Q4577" s="3">
        <v>94840.374074485284</v>
      </c>
      <c r="R4577" s="3">
        <v>0</v>
      </c>
      <c r="S4577" s="3">
        <v>0</v>
      </c>
      <c r="T4577" s="3">
        <v>0</v>
      </c>
      <c r="U4577" s="3">
        <v>0</v>
      </c>
      <c r="V4577" s="3">
        <v>0</v>
      </c>
      <c r="W4577" s="3">
        <v>0</v>
      </c>
      <c r="X4577" s="3">
        <v>0</v>
      </c>
      <c r="Y4577" s="3">
        <v>0</v>
      </c>
      <c r="AA4577" s="3">
        <f t="shared" si="1940"/>
        <v>98312.12900767372</v>
      </c>
      <c r="AB4577" s="3">
        <f t="shared" si="1917"/>
        <v>813980.79717875714</v>
      </c>
      <c r="AC4577" s="3">
        <f t="shared" si="1918"/>
        <v>202996.81617533808</v>
      </c>
      <c r="AD4577" s="3">
        <f t="shared" si="1919"/>
        <v>115602.52335263221</v>
      </c>
      <c r="AE4577" s="3">
        <f t="shared" si="1920"/>
        <v>66162.278621721227</v>
      </c>
      <c r="AF4577" s="3">
        <f t="shared" si="1921"/>
        <v>330066.49933932803</v>
      </c>
      <c r="AG4577" s="3">
        <f t="shared" si="1922"/>
        <v>48997.030273668395</v>
      </c>
      <c r="AH4577" s="3">
        <f t="shared" si="1923"/>
        <v>116924.98033793105</v>
      </c>
      <c r="AI4577" s="3">
        <f t="shared" si="1924"/>
        <v>481475.18743398349</v>
      </c>
      <c r="AJ4577" s="3">
        <f t="shared" si="1925"/>
        <v>36547.170922359619</v>
      </c>
      <c r="AK4577" s="3">
        <f t="shared" si="1926"/>
        <v>26946.069120804961</v>
      </c>
      <c r="AL4577" s="3">
        <f t="shared" si="1927"/>
        <v>75442.588905737459</v>
      </c>
      <c r="AM4577" s="3">
        <f t="shared" si="1928"/>
        <v>59741.785747613183</v>
      </c>
      <c r="AN4577" s="3">
        <f t="shared" si="1929"/>
        <v>151325.98986995642</v>
      </c>
      <c r="AO4577" s="3">
        <f t="shared" si="1930"/>
        <v>94840.374074485284</v>
      </c>
      <c r="AP4577" s="3">
        <f t="shared" si="1931"/>
        <v>0</v>
      </c>
      <c r="AQ4577" s="3">
        <f t="shared" si="1932"/>
        <v>0</v>
      </c>
      <c r="AR4577" s="3">
        <f t="shared" si="1933"/>
        <v>0</v>
      </c>
      <c r="AS4577" s="3">
        <f t="shared" si="1934"/>
        <v>0</v>
      </c>
      <c r="AT4577" s="3">
        <f t="shared" si="1935"/>
        <v>0</v>
      </c>
      <c r="AU4577" s="3">
        <f t="shared" si="1936"/>
        <v>0</v>
      </c>
      <c r="AV4577" s="3">
        <f t="shared" si="1937"/>
        <v>0</v>
      </c>
      <c r="AW4577" s="3">
        <f t="shared" si="1938"/>
        <v>0</v>
      </c>
      <c r="AX4577" s="3">
        <f t="shared" si="1941"/>
        <v>2719362.2203619899</v>
      </c>
      <c r="AY4577" s="3">
        <f t="shared" si="1942"/>
        <v>15</v>
      </c>
      <c r="AZ4577" s="3">
        <f t="shared" si="1939"/>
        <v>0</v>
      </c>
      <c r="BA4577" s="3">
        <v>13440134.874351546</v>
      </c>
      <c r="BB4577">
        <f t="shared" si="1943"/>
        <v>0.91520000000000001</v>
      </c>
    </row>
    <row r="4578" spans="1:54">
      <c r="A4578" s="2">
        <v>4577</v>
      </c>
      <c r="B4578">
        <v>18</v>
      </c>
      <c r="C4578" s="3">
        <v>71996.07293212229</v>
      </c>
      <c r="D4578" s="3">
        <v>376237.60813252005</v>
      </c>
      <c r="E4578" s="3">
        <v>1163704.6959313513</v>
      </c>
      <c r="F4578" s="3">
        <v>435241.09499756305</v>
      </c>
      <c r="G4578" s="3">
        <v>62167.306161979308</v>
      </c>
      <c r="H4578" s="3">
        <v>135442.31148409573</v>
      </c>
      <c r="I4578" s="3">
        <v>37222.674271963959</v>
      </c>
      <c r="J4578" s="3">
        <v>120317.18599311233</v>
      </c>
      <c r="K4578" s="3">
        <v>248773.22777775681</v>
      </c>
      <c r="L4578" s="3">
        <v>258076.3341793615</v>
      </c>
      <c r="M4578" s="3">
        <v>1195724.6076991835</v>
      </c>
      <c r="N4578" s="3">
        <v>54206.685415040134</v>
      </c>
      <c r="O4578" s="3">
        <v>10239.922608560209</v>
      </c>
      <c r="P4578" s="3">
        <v>1236159.1593468382</v>
      </c>
      <c r="Q4578" s="3">
        <v>1816576.0169109523</v>
      </c>
      <c r="R4578" s="3">
        <v>57654.679103787741</v>
      </c>
      <c r="S4578" s="3">
        <v>2483863.0363689405</v>
      </c>
      <c r="T4578" s="3">
        <v>246883.49265074445</v>
      </c>
      <c r="U4578" s="3">
        <v>0</v>
      </c>
      <c r="V4578" s="3">
        <v>0</v>
      </c>
      <c r="W4578" s="3">
        <v>0</v>
      </c>
      <c r="X4578" s="3">
        <v>0</v>
      </c>
      <c r="Y4578" s="3">
        <v>0</v>
      </c>
      <c r="AA4578" s="3">
        <f t="shared" si="1940"/>
        <v>71996.07293212229</v>
      </c>
      <c r="AB4578" s="3">
        <f t="shared" si="1917"/>
        <v>376237.60813252005</v>
      </c>
      <c r="AC4578" s="3">
        <f t="shared" si="1918"/>
        <v>1163704.6959313513</v>
      </c>
      <c r="AD4578" s="3">
        <f t="shared" si="1919"/>
        <v>435241.09499756305</v>
      </c>
      <c r="AE4578" s="3">
        <f t="shared" si="1920"/>
        <v>62167.306161979308</v>
      </c>
      <c r="AF4578" s="3">
        <f t="shared" si="1921"/>
        <v>135442.31148409573</v>
      </c>
      <c r="AG4578" s="3">
        <f t="shared" si="1922"/>
        <v>37222.674271963959</v>
      </c>
      <c r="AH4578" s="3">
        <f t="shared" si="1923"/>
        <v>120317.18599311233</v>
      </c>
      <c r="AI4578" s="3">
        <f t="shared" si="1924"/>
        <v>248773.22777775681</v>
      </c>
      <c r="AJ4578" s="3">
        <f t="shared" si="1925"/>
        <v>258076.3341793615</v>
      </c>
      <c r="AK4578" s="3">
        <f t="shared" si="1926"/>
        <v>1195724.6076991835</v>
      </c>
      <c r="AL4578" s="3">
        <f t="shared" si="1927"/>
        <v>54206.685415040134</v>
      </c>
      <c r="AM4578" s="3">
        <f t="shared" si="1928"/>
        <v>10239.922608560209</v>
      </c>
      <c r="AN4578" s="3">
        <f t="shared" si="1929"/>
        <v>1236159.1593468382</v>
      </c>
      <c r="AO4578" s="3">
        <f t="shared" si="1930"/>
        <v>1816576.0169109523</v>
      </c>
      <c r="AP4578" s="3">
        <f t="shared" si="1931"/>
        <v>57654.679103787741</v>
      </c>
      <c r="AQ4578" s="3">
        <f t="shared" si="1932"/>
        <v>2483863.0363689405</v>
      </c>
      <c r="AR4578" s="3">
        <f t="shared" si="1933"/>
        <v>246883.49265074445</v>
      </c>
      <c r="AS4578" s="3">
        <f t="shared" si="1934"/>
        <v>0</v>
      </c>
      <c r="AT4578" s="3">
        <f t="shared" si="1935"/>
        <v>0</v>
      </c>
      <c r="AU4578" s="3">
        <f t="shared" si="1936"/>
        <v>0</v>
      </c>
      <c r="AV4578" s="3">
        <f t="shared" si="1937"/>
        <v>0</v>
      </c>
      <c r="AW4578" s="3">
        <f t="shared" si="1938"/>
        <v>0</v>
      </c>
      <c r="AX4578" s="3">
        <f t="shared" si="1941"/>
        <v>10010486.111965872</v>
      </c>
      <c r="AY4578" s="3">
        <f t="shared" si="1942"/>
        <v>18</v>
      </c>
      <c r="AZ4578" s="3">
        <f t="shared" si="1939"/>
        <v>0</v>
      </c>
      <c r="BA4578" s="3">
        <v>13473314.790111272</v>
      </c>
      <c r="BB4578">
        <f t="shared" si="1943"/>
        <v>0.91539999999999999</v>
      </c>
    </row>
    <row r="4579" spans="1:54">
      <c r="A4579" s="2">
        <v>4578</v>
      </c>
      <c r="B4579">
        <v>18</v>
      </c>
      <c r="C4579" s="3">
        <v>37406.64903780548</v>
      </c>
      <c r="D4579" s="3">
        <v>1631415.1339008994</v>
      </c>
      <c r="E4579" s="3">
        <v>1166759.9367586826</v>
      </c>
      <c r="F4579" s="3">
        <v>1461082.254536337</v>
      </c>
      <c r="G4579" s="3">
        <v>414696.24667779508</v>
      </c>
      <c r="H4579" s="3">
        <v>175806.60262268854</v>
      </c>
      <c r="I4579" s="3">
        <v>958158.82018864423</v>
      </c>
      <c r="J4579" s="3">
        <v>129223.52723524121</v>
      </c>
      <c r="K4579" s="3">
        <v>53379.057292440673</v>
      </c>
      <c r="L4579" s="3">
        <v>172855.72316272027</v>
      </c>
      <c r="M4579" s="3">
        <v>100203.07535029372</v>
      </c>
      <c r="N4579" s="3">
        <v>82740.243499233897</v>
      </c>
      <c r="O4579" s="3">
        <v>317885.70158994559</v>
      </c>
      <c r="P4579" s="3">
        <v>26710.308878168988</v>
      </c>
      <c r="Q4579" s="3">
        <v>531547.14931443054</v>
      </c>
      <c r="R4579" s="3">
        <v>43277.982453766468</v>
      </c>
      <c r="S4579" s="3">
        <v>119511.2023247647</v>
      </c>
      <c r="T4579" s="3">
        <v>266134.16140575591</v>
      </c>
      <c r="U4579" s="3">
        <v>0</v>
      </c>
      <c r="V4579" s="3">
        <v>0</v>
      </c>
      <c r="W4579" s="3">
        <v>0</v>
      </c>
      <c r="X4579" s="3">
        <v>0</v>
      </c>
      <c r="Y4579" s="3">
        <v>0</v>
      </c>
      <c r="AA4579" s="3">
        <f t="shared" si="1940"/>
        <v>37406.64903780548</v>
      </c>
      <c r="AB4579" s="3">
        <f t="shared" si="1917"/>
        <v>1631415.1339008994</v>
      </c>
      <c r="AC4579" s="3">
        <f t="shared" si="1918"/>
        <v>1166759.9367586826</v>
      </c>
      <c r="AD4579" s="3">
        <f t="shared" si="1919"/>
        <v>1461082.254536337</v>
      </c>
      <c r="AE4579" s="3">
        <f t="shared" si="1920"/>
        <v>414696.24667779508</v>
      </c>
      <c r="AF4579" s="3">
        <f t="shared" si="1921"/>
        <v>175806.60262268854</v>
      </c>
      <c r="AG4579" s="3">
        <f t="shared" si="1922"/>
        <v>958158.82018864423</v>
      </c>
      <c r="AH4579" s="3">
        <f t="shared" si="1923"/>
        <v>129223.52723524121</v>
      </c>
      <c r="AI4579" s="3">
        <f t="shared" si="1924"/>
        <v>53379.057292440673</v>
      </c>
      <c r="AJ4579" s="3">
        <f t="shared" si="1925"/>
        <v>172855.72316272027</v>
      </c>
      <c r="AK4579" s="3">
        <f t="shared" si="1926"/>
        <v>100203.07535029372</v>
      </c>
      <c r="AL4579" s="3">
        <f t="shared" si="1927"/>
        <v>82740.243499233897</v>
      </c>
      <c r="AM4579" s="3">
        <f t="shared" si="1928"/>
        <v>317885.70158994559</v>
      </c>
      <c r="AN4579" s="3">
        <f t="shared" si="1929"/>
        <v>26710.308878168988</v>
      </c>
      <c r="AO4579" s="3">
        <f t="shared" si="1930"/>
        <v>531547.14931443054</v>
      </c>
      <c r="AP4579" s="3">
        <f t="shared" si="1931"/>
        <v>43277.982453766468</v>
      </c>
      <c r="AQ4579" s="3">
        <f t="shared" si="1932"/>
        <v>119511.2023247647</v>
      </c>
      <c r="AR4579" s="3">
        <f t="shared" si="1933"/>
        <v>266134.16140575591</v>
      </c>
      <c r="AS4579" s="3">
        <f t="shared" si="1934"/>
        <v>0</v>
      </c>
      <c r="AT4579" s="3">
        <f t="shared" si="1935"/>
        <v>0</v>
      </c>
      <c r="AU4579" s="3">
        <f t="shared" si="1936"/>
        <v>0</v>
      </c>
      <c r="AV4579" s="3">
        <f t="shared" si="1937"/>
        <v>0</v>
      </c>
      <c r="AW4579" s="3">
        <f t="shared" si="1938"/>
        <v>0</v>
      </c>
      <c r="AX4579" s="3">
        <f t="shared" si="1941"/>
        <v>7688793.7762296163</v>
      </c>
      <c r="AY4579" s="3">
        <f t="shared" si="1942"/>
        <v>18</v>
      </c>
      <c r="AZ4579" s="3">
        <f t="shared" si="1939"/>
        <v>0</v>
      </c>
      <c r="BA4579" s="3">
        <v>13522956.261970494</v>
      </c>
      <c r="BB4579">
        <f t="shared" si="1943"/>
        <v>0.91559999999999997</v>
      </c>
    </row>
    <row r="4580" spans="1:54">
      <c r="A4580" s="2">
        <v>4579</v>
      </c>
      <c r="B4580">
        <v>18</v>
      </c>
      <c r="C4580" s="3">
        <v>1374532.0551744732</v>
      </c>
      <c r="D4580" s="3">
        <v>103899.7548578756</v>
      </c>
      <c r="E4580" s="3">
        <v>1506442.6282887557</v>
      </c>
      <c r="F4580" s="3">
        <v>249333.8372910411</v>
      </c>
      <c r="G4580" s="3">
        <v>109491.58258617486</v>
      </c>
      <c r="H4580" s="3">
        <v>222958.75794597086</v>
      </c>
      <c r="I4580" s="3">
        <v>236684.9102027379</v>
      </c>
      <c r="J4580" s="3">
        <v>139978.96270940761</v>
      </c>
      <c r="K4580" s="3">
        <v>272343.22758258349</v>
      </c>
      <c r="L4580" s="3">
        <v>220182.60977014905</v>
      </c>
      <c r="M4580" s="3">
        <v>68998.834699056126</v>
      </c>
      <c r="N4580" s="3">
        <v>11744.29926534729</v>
      </c>
      <c r="O4580" s="3">
        <v>269750.75058620161</v>
      </c>
      <c r="P4580" s="3">
        <v>39408.964865306792</v>
      </c>
      <c r="Q4580" s="3">
        <v>1276532.1899431692</v>
      </c>
      <c r="R4580" s="3">
        <v>851114.24752818991</v>
      </c>
      <c r="S4580" s="3">
        <v>279815.73853942595</v>
      </c>
      <c r="T4580" s="3">
        <v>25821.216316986196</v>
      </c>
      <c r="U4580" s="3">
        <v>0</v>
      </c>
      <c r="V4580" s="3">
        <v>0</v>
      </c>
      <c r="W4580" s="3">
        <v>0</v>
      </c>
      <c r="X4580" s="3">
        <v>0</v>
      </c>
      <c r="Y4580" s="3">
        <v>0</v>
      </c>
      <c r="AA4580" s="3">
        <f t="shared" si="1940"/>
        <v>1374532.0551744732</v>
      </c>
      <c r="AB4580" s="3">
        <f t="shared" si="1917"/>
        <v>103899.7548578756</v>
      </c>
      <c r="AC4580" s="3">
        <f t="shared" si="1918"/>
        <v>1506442.6282887557</v>
      </c>
      <c r="AD4580" s="3">
        <f t="shared" si="1919"/>
        <v>249333.8372910411</v>
      </c>
      <c r="AE4580" s="3">
        <f t="shared" si="1920"/>
        <v>109491.58258617486</v>
      </c>
      <c r="AF4580" s="3">
        <f t="shared" si="1921"/>
        <v>222958.75794597086</v>
      </c>
      <c r="AG4580" s="3">
        <f t="shared" si="1922"/>
        <v>236684.9102027379</v>
      </c>
      <c r="AH4580" s="3">
        <f t="shared" si="1923"/>
        <v>139978.96270940761</v>
      </c>
      <c r="AI4580" s="3">
        <f t="shared" si="1924"/>
        <v>272343.22758258349</v>
      </c>
      <c r="AJ4580" s="3">
        <f t="shared" si="1925"/>
        <v>220182.60977014905</v>
      </c>
      <c r="AK4580" s="3">
        <f t="shared" si="1926"/>
        <v>68998.834699056126</v>
      </c>
      <c r="AL4580" s="3">
        <f t="shared" si="1927"/>
        <v>11744.29926534729</v>
      </c>
      <c r="AM4580" s="3">
        <f t="shared" si="1928"/>
        <v>269750.75058620161</v>
      </c>
      <c r="AN4580" s="3">
        <f t="shared" si="1929"/>
        <v>39408.964865306792</v>
      </c>
      <c r="AO4580" s="3">
        <f t="shared" si="1930"/>
        <v>1276532.1899431692</v>
      </c>
      <c r="AP4580" s="3">
        <f t="shared" si="1931"/>
        <v>851114.24752818991</v>
      </c>
      <c r="AQ4580" s="3">
        <f t="shared" si="1932"/>
        <v>279815.73853942595</v>
      </c>
      <c r="AR4580" s="3">
        <f t="shared" si="1933"/>
        <v>25821.216316986196</v>
      </c>
      <c r="AS4580" s="3">
        <f t="shared" si="1934"/>
        <v>0</v>
      </c>
      <c r="AT4580" s="3">
        <f t="shared" si="1935"/>
        <v>0</v>
      </c>
      <c r="AU4580" s="3">
        <f t="shared" si="1936"/>
        <v>0</v>
      </c>
      <c r="AV4580" s="3">
        <f t="shared" si="1937"/>
        <v>0</v>
      </c>
      <c r="AW4580" s="3">
        <f t="shared" si="1938"/>
        <v>0</v>
      </c>
      <c r="AX4580" s="3">
        <f t="shared" si="1941"/>
        <v>7259034.5681528514</v>
      </c>
      <c r="AY4580" s="3">
        <f t="shared" si="1942"/>
        <v>18</v>
      </c>
      <c r="AZ4580" s="3">
        <f t="shared" si="1939"/>
        <v>0</v>
      </c>
      <c r="BA4580" s="3">
        <v>13553906.979973974</v>
      </c>
      <c r="BB4580">
        <f t="shared" si="1943"/>
        <v>0.91579999999999995</v>
      </c>
    </row>
    <row r="4581" spans="1:54">
      <c r="A4581" s="2">
        <v>4580</v>
      </c>
      <c r="B4581">
        <v>18</v>
      </c>
      <c r="C4581" s="3">
        <v>339952.64666885731</v>
      </c>
      <c r="D4581" s="3">
        <v>643685.1747084863</v>
      </c>
      <c r="E4581" s="3">
        <v>99045.678535774729</v>
      </c>
      <c r="F4581" s="3">
        <v>333603.40108721849</v>
      </c>
      <c r="G4581" s="3">
        <v>201056.24792572769</v>
      </c>
      <c r="H4581" s="3">
        <v>289262.23004784418</v>
      </c>
      <c r="I4581" s="3">
        <v>32626.144889509411</v>
      </c>
      <c r="J4581" s="3">
        <v>88095.315658727515</v>
      </c>
      <c r="K4581" s="3">
        <v>81130.383964638459</v>
      </c>
      <c r="L4581" s="3">
        <v>344451.53722013597</v>
      </c>
      <c r="M4581" s="3">
        <v>163080.02234424185</v>
      </c>
      <c r="N4581" s="3">
        <v>171126.16983422666</v>
      </c>
      <c r="O4581" s="3">
        <v>2359059.8986467486</v>
      </c>
      <c r="P4581" s="3">
        <v>379944.51280717127</v>
      </c>
      <c r="Q4581" s="3">
        <v>170434.7151760204</v>
      </c>
      <c r="R4581" s="3">
        <v>70815.189954097703</v>
      </c>
      <c r="S4581" s="3">
        <v>226452.23228159433</v>
      </c>
      <c r="T4581" s="3">
        <v>4963.0394147552161</v>
      </c>
      <c r="U4581" s="3">
        <v>0</v>
      </c>
      <c r="V4581" s="3">
        <v>0</v>
      </c>
      <c r="W4581" s="3">
        <v>0</v>
      </c>
      <c r="X4581" s="3">
        <v>0</v>
      </c>
      <c r="Y4581" s="3">
        <v>0</v>
      </c>
      <c r="AA4581" s="3">
        <f t="shared" si="1940"/>
        <v>339952.64666885731</v>
      </c>
      <c r="AB4581" s="3">
        <f t="shared" si="1917"/>
        <v>643685.1747084863</v>
      </c>
      <c r="AC4581" s="3">
        <f t="shared" si="1918"/>
        <v>99045.678535774729</v>
      </c>
      <c r="AD4581" s="3">
        <f t="shared" si="1919"/>
        <v>333603.40108721849</v>
      </c>
      <c r="AE4581" s="3">
        <f t="shared" si="1920"/>
        <v>201056.24792572769</v>
      </c>
      <c r="AF4581" s="3">
        <f t="shared" si="1921"/>
        <v>289262.23004784418</v>
      </c>
      <c r="AG4581" s="3">
        <f t="shared" si="1922"/>
        <v>32626.144889509411</v>
      </c>
      <c r="AH4581" s="3">
        <f t="shared" si="1923"/>
        <v>88095.315658727515</v>
      </c>
      <c r="AI4581" s="3">
        <f t="shared" si="1924"/>
        <v>81130.383964638459</v>
      </c>
      <c r="AJ4581" s="3">
        <f t="shared" si="1925"/>
        <v>344451.53722013597</v>
      </c>
      <c r="AK4581" s="3">
        <f t="shared" si="1926"/>
        <v>163080.02234424185</v>
      </c>
      <c r="AL4581" s="3">
        <f t="shared" si="1927"/>
        <v>171126.16983422666</v>
      </c>
      <c r="AM4581" s="3">
        <f t="shared" si="1928"/>
        <v>2359059.8986467486</v>
      </c>
      <c r="AN4581" s="3">
        <f t="shared" si="1929"/>
        <v>379944.51280717127</v>
      </c>
      <c r="AO4581" s="3">
        <f t="shared" si="1930"/>
        <v>170434.7151760204</v>
      </c>
      <c r="AP4581" s="3">
        <f t="shared" si="1931"/>
        <v>70815.189954097703</v>
      </c>
      <c r="AQ4581" s="3">
        <f t="shared" si="1932"/>
        <v>226452.23228159433</v>
      </c>
      <c r="AR4581" s="3">
        <f t="shared" si="1933"/>
        <v>4963.0394147552161</v>
      </c>
      <c r="AS4581" s="3">
        <f t="shared" si="1934"/>
        <v>0</v>
      </c>
      <c r="AT4581" s="3">
        <f t="shared" si="1935"/>
        <v>0</v>
      </c>
      <c r="AU4581" s="3">
        <f t="shared" si="1936"/>
        <v>0</v>
      </c>
      <c r="AV4581" s="3">
        <f t="shared" si="1937"/>
        <v>0</v>
      </c>
      <c r="AW4581" s="3">
        <f t="shared" si="1938"/>
        <v>0</v>
      </c>
      <c r="AX4581" s="3">
        <f t="shared" si="1941"/>
        <v>5998784.5411657756</v>
      </c>
      <c r="AY4581" s="3">
        <f t="shared" si="1942"/>
        <v>18</v>
      </c>
      <c r="AZ4581" s="3">
        <f t="shared" si="1939"/>
        <v>0</v>
      </c>
      <c r="BA4581" s="3">
        <v>13556222.65519527</v>
      </c>
      <c r="BB4581">
        <f t="shared" si="1943"/>
        <v>0.91600000000000004</v>
      </c>
    </row>
    <row r="4582" spans="1:54">
      <c r="A4582" s="2">
        <v>4581</v>
      </c>
      <c r="B4582">
        <v>16</v>
      </c>
      <c r="C4582" s="3">
        <v>81956.590658360685</v>
      </c>
      <c r="D4582" s="3">
        <v>9128.2437294220854</v>
      </c>
      <c r="E4582" s="3">
        <v>83510.746534776947</v>
      </c>
      <c r="F4582" s="3">
        <v>1731010.705187611</v>
      </c>
      <c r="G4582" s="3">
        <v>12683.984510646233</v>
      </c>
      <c r="H4582" s="3">
        <v>29489.180861167773</v>
      </c>
      <c r="I4582" s="3">
        <v>798114.71630070836</v>
      </c>
      <c r="J4582" s="3">
        <v>33910.711097193016</v>
      </c>
      <c r="K4582" s="3">
        <v>1278941.9061527846</v>
      </c>
      <c r="L4582" s="3">
        <v>94601.705978591199</v>
      </c>
      <c r="M4582" s="3">
        <v>34887.038724872706</v>
      </c>
      <c r="N4582" s="3">
        <v>309835.71116722724</v>
      </c>
      <c r="O4582" s="3">
        <v>38783.144255928797</v>
      </c>
      <c r="P4582" s="3">
        <v>344870.59553739108</v>
      </c>
      <c r="Q4582" s="3">
        <v>60960.936940694824</v>
      </c>
      <c r="R4582" s="3">
        <v>35044.175309201775</v>
      </c>
      <c r="S4582" s="3">
        <v>0</v>
      </c>
      <c r="T4582" s="3">
        <v>0</v>
      </c>
      <c r="U4582" s="3">
        <v>0</v>
      </c>
      <c r="V4582" s="3">
        <v>0</v>
      </c>
      <c r="W4582" s="3">
        <v>0</v>
      </c>
      <c r="X4582" s="3">
        <v>0</v>
      </c>
      <c r="Y4582" s="3">
        <v>0</v>
      </c>
      <c r="AA4582" s="3">
        <f t="shared" si="1940"/>
        <v>81956.590658360685</v>
      </c>
      <c r="AB4582" s="3">
        <f t="shared" si="1917"/>
        <v>9128.2437294220854</v>
      </c>
      <c r="AC4582" s="3">
        <f t="shared" si="1918"/>
        <v>83510.746534776947</v>
      </c>
      <c r="AD4582" s="3">
        <f t="shared" si="1919"/>
        <v>1731010.705187611</v>
      </c>
      <c r="AE4582" s="3">
        <f t="shared" si="1920"/>
        <v>12683.984510646233</v>
      </c>
      <c r="AF4582" s="3">
        <f t="shared" si="1921"/>
        <v>29489.180861167773</v>
      </c>
      <c r="AG4582" s="3">
        <f t="shared" si="1922"/>
        <v>798114.71630070836</v>
      </c>
      <c r="AH4582" s="3">
        <f t="shared" si="1923"/>
        <v>33910.711097193016</v>
      </c>
      <c r="AI4582" s="3">
        <f t="shared" si="1924"/>
        <v>1278941.9061527846</v>
      </c>
      <c r="AJ4582" s="3">
        <f t="shared" si="1925"/>
        <v>94601.705978591199</v>
      </c>
      <c r="AK4582" s="3">
        <f t="shared" si="1926"/>
        <v>34887.038724872706</v>
      </c>
      <c r="AL4582" s="3">
        <f t="shared" si="1927"/>
        <v>309835.71116722724</v>
      </c>
      <c r="AM4582" s="3">
        <f t="shared" si="1928"/>
        <v>38783.144255928797</v>
      </c>
      <c r="AN4582" s="3">
        <f t="shared" si="1929"/>
        <v>344870.59553739108</v>
      </c>
      <c r="AO4582" s="3">
        <f t="shared" si="1930"/>
        <v>60960.936940694824</v>
      </c>
      <c r="AP4582" s="3">
        <f t="shared" si="1931"/>
        <v>35044.175309201775</v>
      </c>
      <c r="AQ4582" s="3">
        <f t="shared" si="1932"/>
        <v>0</v>
      </c>
      <c r="AR4582" s="3">
        <f t="shared" si="1933"/>
        <v>0</v>
      </c>
      <c r="AS4582" s="3">
        <f t="shared" si="1934"/>
        <v>0</v>
      </c>
      <c r="AT4582" s="3">
        <f t="shared" si="1935"/>
        <v>0</v>
      </c>
      <c r="AU4582" s="3">
        <f t="shared" si="1936"/>
        <v>0</v>
      </c>
      <c r="AV4582" s="3">
        <f t="shared" si="1937"/>
        <v>0</v>
      </c>
      <c r="AW4582" s="3">
        <f t="shared" si="1938"/>
        <v>0</v>
      </c>
      <c r="AX4582" s="3">
        <f t="shared" si="1941"/>
        <v>4977730.0929465787</v>
      </c>
      <c r="AY4582" s="3">
        <f t="shared" si="1942"/>
        <v>16</v>
      </c>
      <c r="AZ4582" s="3">
        <f t="shared" si="1939"/>
        <v>0</v>
      </c>
      <c r="BA4582" s="3">
        <v>13561605.594654243</v>
      </c>
      <c r="BB4582">
        <f t="shared" si="1943"/>
        <v>0.91620000000000001</v>
      </c>
    </row>
    <row r="4583" spans="1:54">
      <c r="A4583" s="2">
        <v>4582</v>
      </c>
      <c r="B4583">
        <v>17</v>
      </c>
      <c r="C4583" s="3">
        <v>4894133.3338033799</v>
      </c>
      <c r="D4583" s="3">
        <v>260489.08988145951</v>
      </c>
      <c r="E4583" s="3">
        <v>1129573.2343998402</v>
      </c>
      <c r="F4583" s="3">
        <v>14550.297456555563</v>
      </c>
      <c r="G4583" s="3">
        <v>156549.98682542288</v>
      </c>
      <c r="H4583" s="3">
        <v>134592.7792612128</v>
      </c>
      <c r="I4583" s="3">
        <v>308820.22635880677</v>
      </c>
      <c r="J4583" s="3">
        <v>1312.0358466608411</v>
      </c>
      <c r="K4583" s="3">
        <v>17081.023014963717</v>
      </c>
      <c r="L4583" s="3">
        <v>367884.93172712269</v>
      </c>
      <c r="M4583" s="3">
        <v>464287.29073708336</v>
      </c>
      <c r="N4583" s="3">
        <v>525394.13576466904</v>
      </c>
      <c r="O4583" s="3">
        <v>23127.866560294297</v>
      </c>
      <c r="P4583" s="3">
        <v>37208.820478910995</v>
      </c>
      <c r="Q4583" s="3">
        <v>306591.71610805293</v>
      </c>
      <c r="R4583" s="3">
        <v>353015.54696663405</v>
      </c>
      <c r="S4583" s="3">
        <v>407063.06266660243</v>
      </c>
      <c r="T4583" s="3">
        <v>0</v>
      </c>
      <c r="U4583" s="3">
        <v>0</v>
      </c>
      <c r="V4583" s="3">
        <v>0</v>
      </c>
      <c r="W4583" s="3">
        <v>0</v>
      </c>
      <c r="X4583" s="3">
        <v>0</v>
      </c>
      <c r="Y4583" s="3">
        <v>0</v>
      </c>
      <c r="AA4583" s="3">
        <f t="shared" si="1940"/>
        <v>4894133.3338033799</v>
      </c>
      <c r="AB4583" s="3">
        <f t="shared" si="1917"/>
        <v>260489.08988145951</v>
      </c>
      <c r="AC4583" s="3">
        <f t="shared" si="1918"/>
        <v>1129573.2343998402</v>
      </c>
      <c r="AD4583" s="3">
        <f t="shared" si="1919"/>
        <v>14550.297456555563</v>
      </c>
      <c r="AE4583" s="3">
        <f t="shared" si="1920"/>
        <v>156549.98682542288</v>
      </c>
      <c r="AF4583" s="3">
        <f t="shared" si="1921"/>
        <v>134592.7792612128</v>
      </c>
      <c r="AG4583" s="3">
        <f t="shared" si="1922"/>
        <v>308820.22635880677</v>
      </c>
      <c r="AH4583" s="3">
        <f t="shared" si="1923"/>
        <v>1312.0358466608411</v>
      </c>
      <c r="AI4583" s="3">
        <f t="shared" si="1924"/>
        <v>17081.023014963717</v>
      </c>
      <c r="AJ4583" s="3">
        <f t="shared" si="1925"/>
        <v>367884.93172712269</v>
      </c>
      <c r="AK4583" s="3">
        <f t="shared" si="1926"/>
        <v>464287.29073708336</v>
      </c>
      <c r="AL4583" s="3">
        <f t="shared" si="1927"/>
        <v>525394.13576466904</v>
      </c>
      <c r="AM4583" s="3">
        <f t="shared" si="1928"/>
        <v>23127.866560294297</v>
      </c>
      <c r="AN4583" s="3">
        <f t="shared" si="1929"/>
        <v>37208.820478910995</v>
      </c>
      <c r="AO4583" s="3">
        <f t="shared" si="1930"/>
        <v>306591.71610805293</v>
      </c>
      <c r="AP4583" s="3">
        <f t="shared" si="1931"/>
        <v>353015.54696663405</v>
      </c>
      <c r="AQ4583" s="3">
        <f t="shared" si="1932"/>
        <v>407063.06266660243</v>
      </c>
      <c r="AR4583" s="3">
        <f t="shared" si="1933"/>
        <v>0</v>
      </c>
      <c r="AS4583" s="3">
        <f t="shared" si="1934"/>
        <v>0</v>
      </c>
      <c r="AT4583" s="3">
        <f t="shared" si="1935"/>
        <v>0</v>
      </c>
      <c r="AU4583" s="3">
        <f t="shared" si="1936"/>
        <v>0</v>
      </c>
      <c r="AV4583" s="3">
        <f t="shared" si="1937"/>
        <v>0</v>
      </c>
      <c r="AW4583" s="3">
        <f t="shared" si="1938"/>
        <v>0</v>
      </c>
      <c r="AX4583" s="3">
        <f t="shared" si="1941"/>
        <v>9401675.3778576721</v>
      </c>
      <c r="AY4583" s="3">
        <f t="shared" si="1942"/>
        <v>17</v>
      </c>
      <c r="AZ4583" s="3">
        <f t="shared" si="1939"/>
        <v>0</v>
      </c>
      <c r="BA4583" s="3">
        <v>13569780.655327983</v>
      </c>
      <c r="BB4583">
        <f t="shared" si="1943"/>
        <v>0.91639999999999999</v>
      </c>
    </row>
    <row r="4584" spans="1:54">
      <c r="A4584" s="2">
        <v>4583</v>
      </c>
      <c r="B4584">
        <v>18</v>
      </c>
      <c r="C4584" s="3">
        <v>421532.53380244673</v>
      </c>
      <c r="D4584" s="3">
        <v>398009.07948843815</v>
      </c>
      <c r="E4584" s="3">
        <v>258910.4580566154</v>
      </c>
      <c r="F4584" s="3">
        <v>50073.907272511351</v>
      </c>
      <c r="G4584" s="3">
        <v>18237.913261582707</v>
      </c>
      <c r="H4584" s="3">
        <v>29002.659017719168</v>
      </c>
      <c r="I4584" s="3">
        <v>120204.20060162063</v>
      </c>
      <c r="J4584" s="3">
        <v>341763.96776895691</v>
      </c>
      <c r="K4584" s="3">
        <v>219172.33605119036</v>
      </c>
      <c r="L4584" s="3">
        <v>230626.32021656787</v>
      </c>
      <c r="M4584" s="3">
        <v>57133.980481819846</v>
      </c>
      <c r="N4584" s="3">
        <v>517498.16650028265</v>
      </c>
      <c r="O4584" s="3">
        <v>5461.4236877240428</v>
      </c>
      <c r="P4584" s="3">
        <v>288904.82808407192</v>
      </c>
      <c r="Q4584" s="3">
        <v>549300.33229523199</v>
      </c>
      <c r="R4584" s="3">
        <v>49837.065133005308</v>
      </c>
      <c r="S4584" s="3">
        <v>43486.122351236372</v>
      </c>
      <c r="T4584" s="3">
        <v>397687.36818203871</v>
      </c>
      <c r="U4584" s="3">
        <v>0</v>
      </c>
      <c r="V4584" s="3">
        <v>0</v>
      </c>
      <c r="W4584" s="3">
        <v>0</v>
      </c>
      <c r="X4584" s="3">
        <v>0</v>
      </c>
      <c r="Y4584" s="3">
        <v>0</v>
      </c>
      <c r="AA4584" s="3">
        <f t="shared" si="1940"/>
        <v>421532.53380244673</v>
      </c>
      <c r="AB4584" s="3">
        <f t="shared" si="1917"/>
        <v>398009.07948843815</v>
      </c>
      <c r="AC4584" s="3">
        <f t="shared" si="1918"/>
        <v>258910.4580566154</v>
      </c>
      <c r="AD4584" s="3">
        <f t="shared" si="1919"/>
        <v>50073.907272511351</v>
      </c>
      <c r="AE4584" s="3">
        <f t="shared" si="1920"/>
        <v>18237.913261582707</v>
      </c>
      <c r="AF4584" s="3">
        <f t="shared" si="1921"/>
        <v>29002.659017719168</v>
      </c>
      <c r="AG4584" s="3">
        <f t="shared" si="1922"/>
        <v>120204.20060162063</v>
      </c>
      <c r="AH4584" s="3">
        <f t="shared" si="1923"/>
        <v>341763.96776895691</v>
      </c>
      <c r="AI4584" s="3">
        <f t="shared" si="1924"/>
        <v>219172.33605119036</v>
      </c>
      <c r="AJ4584" s="3">
        <f t="shared" si="1925"/>
        <v>230626.32021656787</v>
      </c>
      <c r="AK4584" s="3">
        <f t="shared" si="1926"/>
        <v>57133.980481819846</v>
      </c>
      <c r="AL4584" s="3">
        <f t="shared" si="1927"/>
        <v>517498.16650028265</v>
      </c>
      <c r="AM4584" s="3">
        <f t="shared" si="1928"/>
        <v>5461.4236877240428</v>
      </c>
      <c r="AN4584" s="3">
        <f t="shared" si="1929"/>
        <v>288904.82808407192</v>
      </c>
      <c r="AO4584" s="3">
        <f t="shared" si="1930"/>
        <v>549300.33229523199</v>
      </c>
      <c r="AP4584" s="3">
        <f t="shared" si="1931"/>
        <v>49837.065133005308</v>
      </c>
      <c r="AQ4584" s="3">
        <f t="shared" si="1932"/>
        <v>43486.122351236372</v>
      </c>
      <c r="AR4584" s="3">
        <f t="shared" si="1933"/>
        <v>397687.36818203871</v>
      </c>
      <c r="AS4584" s="3">
        <f t="shared" si="1934"/>
        <v>0</v>
      </c>
      <c r="AT4584" s="3">
        <f t="shared" si="1935"/>
        <v>0</v>
      </c>
      <c r="AU4584" s="3">
        <f t="shared" si="1936"/>
        <v>0</v>
      </c>
      <c r="AV4584" s="3">
        <f t="shared" si="1937"/>
        <v>0</v>
      </c>
      <c r="AW4584" s="3">
        <f t="shared" si="1938"/>
        <v>0</v>
      </c>
      <c r="AX4584" s="3">
        <f t="shared" si="1941"/>
        <v>3996842.6622530599</v>
      </c>
      <c r="AY4584" s="3">
        <f t="shared" si="1942"/>
        <v>18</v>
      </c>
      <c r="AZ4584" s="3">
        <f t="shared" si="1939"/>
        <v>0</v>
      </c>
      <c r="BA4584" s="3">
        <v>13577720.018567914</v>
      </c>
      <c r="BB4584">
        <f t="shared" si="1943"/>
        <v>0.91659999999999997</v>
      </c>
    </row>
    <row r="4585" spans="1:54">
      <c r="A4585" s="2">
        <v>4584</v>
      </c>
      <c r="B4585">
        <v>18</v>
      </c>
      <c r="C4585" s="3">
        <v>163100.51518279954</v>
      </c>
      <c r="D4585" s="3">
        <v>62056.858443751371</v>
      </c>
      <c r="E4585" s="3">
        <v>528132.06065078313</v>
      </c>
      <c r="F4585" s="3">
        <v>1103245.8415798028</v>
      </c>
      <c r="G4585" s="3">
        <v>134527.33294121045</v>
      </c>
      <c r="H4585" s="3">
        <v>8521.4153794766426</v>
      </c>
      <c r="I4585" s="3">
        <v>70453.049659857323</v>
      </c>
      <c r="J4585" s="3">
        <v>27001.732064458603</v>
      </c>
      <c r="K4585" s="3">
        <v>5060.9377558176666</v>
      </c>
      <c r="L4585" s="3">
        <v>785113.06753640226</v>
      </c>
      <c r="M4585" s="3">
        <v>235487.47732000428</v>
      </c>
      <c r="N4585" s="3">
        <v>112156.29525901213</v>
      </c>
      <c r="O4585" s="3">
        <v>60473.946968725817</v>
      </c>
      <c r="P4585" s="3">
        <v>46667.679301004144</v>
      </c>
      <c r="Q4585" s="3">
        <v>146948.21906988442</v>
      </c>
      <c r="R4585" s="3">
        <v>73790.342697856191</v>
      </c>
      <c r="S4585" s="3">
        <v>70754.362495911628</v>
      </c>
      <c r="T4585" s="3">
        <v>118944.64163038392</v>
      </c>
      <c r="U4585" s="3">
        <v>0</v>
      </c>
      <c r="V4585" s="3">
        <v>0</v>
      </c>
      <c r="W4585" s="3">
        <v>0</v>
      </c>
      <c r="X4585" s="3">
        <v>0</v>
      </c>
      <c r="Y4585" s="3">
        <v>0</v>
      </c>
      <c r="AA4585" s="3">
        <f t="shared" si="1940"/>
        <v>163100.51518279954</v>
      </c>
      <c r="AB4585" s="3">
        <f t="shared" si="1917"/>
        <v>62056.858443751371</v>
      </c>
      <c r="AC4585" s="3">
        <f t="shared" si="1918"/>
        <v>528132.06065078313</v>
      </c>
      <c r="AD4585" s="3">
        <f t="shared" si="1919"/>
        <v>1103245.8415798028</v>
      </c>
      <c r="AE4585" s="3">
        <f t="shared" si="1920"/>
        <v>134527.33294121045</v>
      </c>
      <c r="AF4585" s="3">
        <f t="shared" si="1921"/>
        <v>8521.4153794766426</v>
      </c>
      <c r="AG4585" s="3">
        <f t="shared" si="1922"/>
        <v>70453.049659857323</v>
      </c>
      <c r="AH4585" s="3">
        <f t="shared" si="1923"/>
        <v>27001.732064458603</v>
      </c>
      <c r="AI4585" s="3">
        <f t="shared" si="1924"/>
        <v>5060.9377558176666</v>
      </c>
      <c r="AJ4585" s="3">
        <f t="shared" si="1925"/>
        <v>785113.06753640226</v>
      </c>
      <c r="AK4585" s="3">
        <f t="shared" si="1926"/>
        <v>235487.47732000428</v>
      </c>
      <c r="AL4585" s="3">
        <f t="shared" si="1927"/>
        <v>112156.29525901213</v>
      </c>
      <c r="AM4585" s="3">
        <f t="shared" si="1928"/>
        <v>60473.946968725817</v>
      </c>
      <c r="AN4585" s="3">
        <f t="shared" si="1929"/>
        <v>46667.679301004144</v>
      </c>
      <c r="AO4585" s="3">
        <f t="shared" si="1930"/>
        <v>146948.21906988442</v>
      </c>
      <c r="AP4585" s="3">
        <f t="shared" si="1931"/>
        <v>73790.342697856191</v>
      </c>
      <c r="AQ4585" s="3">
        <f t="shared" si="1932"/>
        <v>70754.362495911628</v>
      </c>
      <c r="AR4585" s="3">
        <f t="shared" si="1933"/>
        <v>118944.64163038392</v>
      </c>
      <c r="AS4585" s="3">
        <f t="shared" si="1934"/>
        <v>0</v>
      </c>
      <c r="AT4585" s="3">
        <f t="shared" si="1935"/>
        <v>0</v>
      </c>
      <c r="AU4585" s="3">
        <f t="shared" si="1936"/>
        <v>0</v>
      </c>
      <c r="AV4585" s="3">
        <f t="shared" si="1937"/>
        <v>0</v>
      </c>
      <c r="AW4585" s="3">
        <f t="shared" si="1938"/>
        <v>0</v>
      </c>
      <c r="AX4585" s="3">
        <f t="shared" si="1941"/>
        <v>3752435.7759371419</v>
      </c>
      <c r="AY4585" s="3">
        <f t="shared" si="1942"/>
        <v>18</v>
      </c>
      <c r="AZ4585" s="3">
        <f t="shared" si="1939"/>
        <v>0</v>
      </c>
      <c r="BA4585" s="3">
        <v>13580204.665552055</v>
      </c>
      <c r="BB4585">
        <f t="shared" si="1943"/>
        <v>0.91679999999999995</v>
      </c>
    </row>
    <row r="4586" spans="1:54">
      <c r="A4586" s="2">
        <v>4585</v>
      </c>
      <c r="B4586">
        <v>16</v>
      </c>
      <c r="C4586" s="3">
        <v>297021.15909036086</v>
      </c>
      <c r="D4586" s="3">
        <v>187124.76871712861</v>
      </c>
      <c r="E4586" s="3">
        <v>186206.93953635381</v>
      </c>
      <c r="F4586" s="3">
        <v>172412.59649637956</v>
      </c>
      <c r="G4586" s="3">
        <v>29822.643632830521</v>
      </c>
      <c r="H4586" s="3">
        <v>2615311.7336895135</v>
      </c>
      <c r="I4586" s="3">
        <v>270067.84884275892</v>
      </c>
      <c r="J4586" s="3">
        <v>81615.618540167372</v>
      </c>
      <c r="K4586" s="3">
        <v>1741316.6272199177</v>
      </c>
      <c r="L4586" s="3">
        <v>298449.01438758284</v>
      </c>
      <c r="M4586" s="3">
        <v>50706.735145784078</v>
      </c>
      <c r="N4586" s="3">
        <v>2571.9545836288535</v>
      </c>
      <c r="O4586" s="3">
        <v>12561.687006915889</v>
      </c>
      <c r="P4586" s="3">
        <v>72251.953933894503</v>
      </c>
      <c r="Q4586" s="3">
        <v>36316.63306761565</v>
      </c>
      <c r="R4586" s="3">
        <v>34177.042187316219</v>
      </c>
      <c r="S4586" s="3">
        <v>0</v>
      </c>
      <c r="T4586" s="3">
        <v>0</v>
      </c>
      <c r="U4586" s="3">
        <v>0</v>
      </c>
      <c r="V4586" s="3">
        <v>0</v>
      </c>
      <c r="W4586" s="3">
        <v>0</v>
      </c>
      <c r="X4586" s="3">
        <v>0</v>
      </c>
      <c r="Y4586" s="3">
        <v>0</v>
      </c>
      <c r="AA4586" s="3">
        <f t="shared" si="1940"/>
        <v>297021.15909036086</v>
      </c>
      <c r="AB4586" s="3">
        <f t="shared" si="1917"/>
        <v>187124.76871712861</v>
      </c>
      <c r="AC4586" s="3">
        <f t="shared" si="1918"/>
        <v>186206.93953635381</v>
      </c>
      <c r="AD4586" s="3">
        <f t="shared" si="1919"/>
        <v>172412.59649637956</v>
      </c>
      <c r="AE4586" s="3">
        <f t="shared" si="1920"/>
        <v>29822.643632830521</v>
      </c>
      <c r="AF4586" s="3">
        <f t="shared" si="1921"/>
        <v>2615311.7336895135</v>
      </c>
      <c r="AG4586" s="3">
        <f t="shared" si="1922"/>
        <v>270067.84884275892</v>
      </c>
      <c r="AH4586" s="3">
        <f t="shared" si="1923"/>
        <v>81615.618540167372</v>
      </c>
      <c r="AI4586" s="3">
        <f t="shared" si="1924"/>
        <v>1741316.6272199177</v>
      </c>
      <c r="AJ4586" s="3">
        <f t="shared" si="1925"/>
        <v>298449.01438758284</v>
      </c>
      <c r="AK4586" s="3">
        <f t="shared" si="1926"/>
        <v>50706.735145784078</v>
      </c>
      <c r="AL4586" s="3">
        <f t="shared" si="1927"/>
        <v>2571.9545836288535</v>
      </c>
      <c r="AM4586" s="3">
        <f t="shared" si="1928"/>
        <v>12561.687006915889</v>
      </c>
      <c r="AN4586" s="3">
        <f t="shared" si="1929"/>
        <v>72251.953933894503</v>
      </c>
      <c r="AO4586" s="3">
        <f t="shared" si="1930"/>
        <v>36316.63306761565</v>
      </c>
      <c r="AP4586" s="3">
        <f t="shared" si="1931"/>
        <v>34177.042187316219</v>
      </c>
      <c r="AQ4586" s="3">
        <f t="shared" si="1932"/>
        <v>0</v>
      </c>
      <c r="AR4586" s="3">
        <f t="shared" si="1933"/>
        <v>0</v>
      </c>
      <c r="AS4586" s="3">
        <f t="shared" si="1934"/>
        <v>0</v>
      </c>
      <c r="AT4586" s="3">
        <f t="shared" si="1935"/>
        <v>0</v>
      </c>
      <c r="AU4586" s="3">
        <f t="shared" si="1936"/>
        <v>0</v>
      </c>
      <c r="AV4586" s="3">
        <f t="shared" si="1937"/>
        <v>0</v>
      </c>
      <c r="AW4586" s="3">
        <f t="shared" si="1938"/>
        <v>0</v>
      </c>
      <c r="AX4586" s="3">
        <f t="shared" si="1941"/>
        <v>6087934.9560781484</v>
      </c>
      <c r="AY4586" s="3">
        <f t="shared" si="1942"/>
        <v>16</v>
      </c>
      <c r="AZ4586" s="3">
        <f t="shared" si="1939"/>
        <v>0</v>
      </c>
      <c r="BA4586" s="3">
        <v>13616468.86304177</v>
      </c>
      <c r="BB4586">
        <f t="shared" si="1943"/>
        <v>0.91700000000000004</v>
      </c>
    </row>
    <row r="4587" spans="1:54">
      <c r="A4587" s="2">
        <v>4586</v>
      </c>
      <c r="B4587">
        <v>12</v>
      </c>
      <c r="C4587" s="3">
        <v>947219.60429563909</v>
      </c>
      <c r="D4587" s="3">
        <v>77167.345984563799</v>
      </c>
      <c r="E4587" s="3">
        <v>80797.875953958603</v>
      </c>
      <c r="F4587" s="3">
        <v>72385.15727323819</v>
      </c>
      <c r="G4587" s="3">
        <v>235607.91254289847</v>
      </c>
      <c r="H4587" s="3">
        <v>232296.02045583</v>
      </c>
      <c r="I4587" s="3">
        <v>161403.53560863677</v>
      </c>
      <c r="J4587" s="3">
        <v>600145.49747298425</v>
      </c>
      <c r="K4587" s="3">
        <v>278639.13880216627</v>
      </c>
      <c r="L4587" s="3">
        <v>37134.557846619398</v>
      </c>
      <c r="M4587" s="3">
        <v>1277138.5988585833</v>
      </c>
      <c r="N4587" s="3">
        <v>25707.387876686269</v>
      </c>
      <c r="O4587" s="3">
        <v>0</v>
      </c>
      <c r="P4587" s="3">
        <v>0</v>
      </c>
      <c r="Q4587" s="3">
        <v>0</v>
      </c>
      <c r="R4587" s="3">
        <v>0</v>
      </c>
      <c r="S4587" s="3">
        <v>0</v>
      </c>
      <c r="T4587" s="3">
        <v>0</v>
      </c>
      <c r="U4587" s="3">
        <v>0</v>
      </c>
      <c r="V4587" s="3">
        <v>0</v>
      </c>
      <c r="W4587" s="3">
        <v>0</v>
      </c>
      <c r="X4587" s="3">
        <v>0</v>
      </c>
      <c r="Y4587" s="3">
        <v>0</v>
      </c>
      <c r="AA4587" s="3">
        <f t="shared" si="1940"/>
        <v>947219.60429563909</v>
      </c>
      <c r="AB4587" s="3">
        <f t="shared" si="1917"/>
        <v>77167.345984563799</v>
      </c>
      <c r="AC4587" s="3">
        <f t="shared" si="1918"/>
        <v>80797.875953958603</v>
      </c>
      <c r="AD4587" s="3">
        <f t="shared" si="1919"/>
        <v>72385.15727323819</v>
      </c>
      <c r="AE4587" s="3">
        <f t="shared" si="1920"/>
        <v>235607.91254289847</v>
      </c>
      <c r="AF4587" s="3">
        <f t="shared" si="1921"/>
        <v>232296.02045583</v>
      </c>
      <c r="AG4587" s="3">
        <f t="shared" si="1922"/>
        <v>161403.53560863677</v>
      </c>
      <c r="AH4587" s="3">
        <f t="shared" si="1923"/>
        <v>600145.49747298425</v>
      </c>
      <c r="AI4587" s="3">
        <f t="shared" si="1924"/>
        <v>278639.13880216627</v>
      </c>
      <c r="AJ4587" s="3">
        <f t="shared" si="1925"/>
        <v>37134.557846619398</v>
      </c>
      <c r="AK4587" s="3">
        <f t="shared" si="1926"/>
        <v>1277138.5988585833</v>
      </c>
      <c r="AL4587" s="3">
        <f t="shared" si="1927"/>
        <v>25707.387876686269</v>
      </c>
      <c r="AM4587" s="3">
        <f t="shared" si="1928"/>
        <v>0</v>
      </c>
      <c r="AN4587" s="3">
        <f t="shared" si="1929"/>
        <v>0</v>
      </c>
      <c r="AO4587" s="3">
        <f t="shared" si="1930"/>
        <v>0</v>
      </c>
      <c r="AP4587" s="3">
        <f t="shared" si="1931"/>
        <v>0</v>
      </c>
      <c r="AQ4587" s="3">
        <f t="shared" si="1932"/>
        <v>0</v>
      </c>
      <c r="AR4587" s="3">
        <f t="shared" si="1933"/>
        <v>0</v>
      </c>
      <c r="AS4587" s="3">
        <f t="shared" si="1934"/>
        <v>0</v>
      </c>
      <c r="AT4587" s="3">
        <f t="shared" si="1935"/>
        <v>0</v>
      </c>
      <c r="AU4587" s="3">
        <f t="shared" si="1936"/>
        <v>0</v>
      </c>
      <c r="AV4587" s="3">
        <f t="shared" si="1937"/>
        <v>0</v>
      </c>
      <c r="AW4587" s="3">
        <f t="shared" si="1938"/>
        <v>0</v>
      </c>
      <c r="AX4587" s="3">
        <f t="shared" si="1941"/>
        <v>4025642.6329718041</v>
      </c>
      <c r="AY4587" s="3">
        <f t="shared" si="1942"/>
        <v>12</v>
      </c>
      <c r="AZ4587" s="3">
        <f t="shared" si="1939"/>
        <v>0</v>
      </c>
      <c r="BA4587" s="3">
        <v>13627387.868911531</v>
      </c>
      <c r="BB4587">
        <f t="shared" si="1943"/>
        <v>0.91720000000000002</v>
      </c>
    </row>
    <row r="4588" spans="1:54">
      <c r="A4588" s="2">
        <v>4587</v>
      </c>
      <c r="B4588">
        <v>12</v>
      </c>
      <c r="C4588" s="3">
        <v>135774.40581211791</v>
      </c>
      <c r="D4588" s="3">
        <v>177787.66826655457</v>
      </c>
      <c r="E4588" s="3">
        <v>207332.67789983295</v>
      </c>
      <c r="F4588" s="3">
        <v>359136.13369644131</v>
      </c>
      <c r="G4588" s="3">
        <v>229712.83979669077</v>
      </c>
      <c r="H4588" s="3">
        <v>354254.98690228682</v>
      </c>
      <c r="I4588" s="3">
        <v>67852.575604989848</v>
      </c>
      <c r="J4588" s="3">
        <v>233450.94544697492</v>
      </c>
      <c r="K4588" s="3">
        <v>22963.944013389031</v>
      </c>
      <c r="L4588" s="3">
        <v>109227.15326087528</v>
      </c>
      <c r="M4588" s="3">
        <v>386663.15514729288</v>
      </c>
      <c r="N4588" s="3">
        <v>87115.825159030457</v>
      </c>
      <c r="O4588" s="3">
        <v>0</v>
      </c>
      <c r="P4588" s="3">
        <v>0</v>
      </c>
      <c r="Q4588" s="3">
        <v>0</v>
      </c>
      <c r="R4588" s="3">
        <v>0</v>
      </c>
      <c r="S4588" s="3">
        <v>0</v>
      </c>
      <c r="T4588" s="3">
        <v>0</v>
      </c>
      <c r="U4588" s="3">
        <v>0</v>
      </c>
      <c r="V4588" s="3">
        <v>0</v>
      </c>
      <c r="W4588" s="3">
        <v>0</v>
      </c>
      <c r="X4588" s="3">
        <v>0</v>
      </c>
      <c r="Y4588" s="3">
        <v>0</v>
      </c>
      <c r="AA4588" s="3">
        <f t="shared" si="1940"/>
        <v>135774.40581211791</v>
      </c>
      <c r="AB4588" s="3">
        <f t="shared" si="1917"/>
        <v>177787.66826655457</v>
      </c>
      <c r="AC4588" s="3">
        <f t="shared" si="1918"/>
        <v>207332.67789983295</v>
      </c>
      <c r="AD4588" s="3">
        <f t="shared" si="1919"/>
        <v>359136.13369644131</v>
      </c>
      <c r="AE4588" s="3">
        <f t="shared" si="1920"/>
        <v>229712.83979669077</v>
      </c>
      <c r="AF4588" s="3">
        <f t="shared" si="1921"/>
        <v>354254.98690228682</v>
      </c>
      <c r="AG4588" s="3">
        <f t="shared" si="1922"/>
        <v>67852.575604989848</v>
      </c>
      <c r="AH4588" s="3">
        <f t="shared" si="1923"/>
        <v>233450.94544697492</v>
      </c>
      <c r="AI4588" s="3">
        <f t="shared" si="1924"/>
        <v>22963.944013389031</v>
      </c>
      <c r="AJ4588" s="3">
        <f t="shared" si="1925"/>
        <v>109227.15326087528</v>
      </c>
      <c r="AK4588" s="3">
        <f t="shared" si="1926"/>
        <v>386663.15514729288</v>
      </c>
      <c r="AL4588" s="3">
        <f t="shared" si="1927"/>
        <v>87115.825159030457</v>
      </c>
      <c r="AM4588" s="3">
        <f t="shared" si="1928"/>
        <v>0</v>
      </c>
      <c r="AN4588" s="3">
        <f t="shared" si="1929"/>
        <v>0</v>
      </c>
      <c r="AO4588" s="3">
        <f t="shared" si="1930"/>
        <v>0</v>
      </c>
      <c r="AP4588" s="3">
        <f t="shared" si="1931"/>
        <v>0</v>
      </c>
      <c r="AQ4588" s="3">
        <f t="shared" si="1932"/>
        <v>0</v>
      </c>
      <c r="AR4588" s="3">
        <f t="shared" si="1933"/>
        <v>0</v>
      </c>
      <c r="AS4588" s="3">
        <f t="shared" si="1934"/>
        <v>0</v>
      </c>
      <c r="AT4588" s="3">
        <f t="shared" si="1935"/>
        <v>0</v>
      </c>
      <c r="AU4588" s="3">
        <f t="shared" si="1936"/>
        <v>0</v>
      </c>
      <c r="AV4588" s="3">
        <f t="shared" si="1937"/>
        <v>0</v>
      </c>
      <c r="AW4588" s="3">
        <f t="shared" si="1938"/>
        <v>0</v>
      </c>
      <c r="AX4588" s="3">
        <f t="shared" si="1941"/>
        <v>2371272.3110064766</v>
      </c>
      <c r="AY4588" s="3">
        <f t="shared" si="1942"/>
        <v>12</v>
      </c>
      <c r="AZ4588" s="3">
        <f t="shared" si="1939"/>
        <v>0</v>
      </c>
      <c r="BA4588" s="3">
        <v>13632597.295844175</v>
      </c>
      <c r="BB4588">
        <f t="shared" si="1943"/>
        <v>0.91739999999999999</v>
      </c>
    </row>
    <row r="4589" spans="1:54">
      <c r="A4589" s="2">
        <v>4588</v>
      </c>
      <c r="B4589">
        <v>18</v>
      </c>
      <c r="C4589" s="3">
        <v>351090.79938126431</v>
      </c>
      <c r="D4589" s="3">
        <v>9283.458552639624</v>
      </c>
      <c r="E4589" s="3">
        <v>363842.91431815817</v>
      </c>
      <c r="F4589" s="3">
        <v>71135.020286247061</v>
      </c>
      <c r="G4589" s="3">
        <v>21128.824842869024</v>
      </c>
      <c r="H4589" s="3">
        <v>65029.112684414664</v>
      </c>
      <c r="I4589" s="3">
        <v>33242.037398911212</v>
      </c>
      <c r="J4589" s="3">
        <v>56700.962004746587</v>
      </c>
      <c r="K4589" s="3">
        <v>2187356.8290234706</v>
      </c>
      <c r="L4589" s="3">
        <v>159378.78054983512</v>
      </c>
      <c r="M4589" s="3">
        <v>253054.49044804793</v>
      </c>
      <c r="N4589" s="3">
        <v>382299.74151454569</v>
      </c>
      <c r="O4589" s="3">
        <v>685998.6027221632</v>
      </c>
      <c r="P4589" s="3">
        <v>51595.463503680847</v>
      </c>
      <c r="Q4589" s="3">
        <v>11759.965646091145</v>
      </c>
      <c r="R4589" s="3">
        <v>80277.454588144828</v>
      </c>
      <c r="S4589" s="3">
        <v>149415.5162372776</v>
      </c>
      <c r="T4589" s="3">
        <v>30122.999855460999</v>
      </c>
      <c r="U4589" s="3">
        <v>0</v>
      </c>
      <c r="V4589" s="3">
        <v>0</v>
      </c>
      <c r="W4589" s="3">
        <v>0</v>
      </c>
      <c r="X4589" s="3">
        <v>0</v>
      </c>
      <c r="Y4589" s="3">
        <v>0</v>
      </c>
      <c r="AA4589" s="3">
        <f t="shared" si="1940"/>
        <v>351090.79938126431</v>
      </c>
      <c r="AB4589" s="3">
        <f t="shared" si="1917"/>
        <v>9283.458552639624</v>
      </c>
      <c r="AC4589" s="3">
        <f t="shared" si="1918"/>
        <v>363842.91431815817</v>
      </c>
      <c r="AD4589" s="3">
        <f t="shared" si="1919"/>
        <v>71135.020286247061</v>
      </c>
      <c r="AE4589" s="3">
        <f t="shared" si="1920"/>
        <v>21128.824842869024</v>
      </c>
      <c r="AF4589" s="3">
        <f t="shared" si="1921"/>
        <v>65029.112684414664</v>
      </c>
      <c r="AG4589" s="3">
        <f t="shared" si="1922"/>
        <v>33242.037398911212</v>
      </c>
      <c r="AH4589" s="3">
        <f t="shared" si="1923"/>
        <v>56700.962004746587</v>
      </c>
      <c r="AI4589" s="3">
        <f t="shared" si="1924"/>
        <v>2187356.8290234706</v>
      </c>
      <c r="AJ4589" s="3">
        <f t="shared" si="1925"/>
        <v>159378.78054983512</v>
      </c>
      <c r="AK4589" s="3">
        <f t="shared" si="1926"/>
        <v>253054.49044804793</v>
      </c>
      <c r="AL4589" s="3">
        <f t="shared" si="1927"/>
        <v>382299.74151454569</v>
      </c>
      <c r="AM4589" s="3">
        <f t="shared" si="1928"/>
        <v>685998.6027221632</v>
      </c>
      <c r="AN4589" s="3">
        <f t="shared" si="1929"/>
        <v>51595.463503680847</v>
      </c>
      <c r="AO4589" s="3">
        <f t="shared" si="1930"/>
        <v>11759.965646091145</v>
      </c>
      <c r="AP4589" s="3">
        <f t="shared" si="1931"/>
        <v>80277.454588144828</v>
      </c>
      <c r="AQ4589" s="3">
        <f t="shared" si="1932"/>
        <v>149415.5162372776</v>
      </c>
      <c r="AR4589" s="3">
        <f t="shared" si="1933"/>
        <v>30122.999855460999</v>
      </c>
      <c r="AS4589" s="3">
        <f t="shared" si="1934"/>
        <v>0</v>
      </c>
      <c r="AT4589" s="3">
        <f t="shared" si="1935"/>
        <v>0</v>
      </c>
      <c r="AU4589" s="3">
        <f t="shared" si="1936"/>
        <v>0</v>
      </c>
      <c r="AV4589" s="3">
        <f t="shared" si="1937"/>
        <v>0</v>
      </c>
      <c r="AW4589" s="3">
        <f t="shared" si="1938"/>
        <v>0</v>
      </c>
      <c r="AX4589" s="3">
        <f t="shared" si="1941"/>
        <v>4962712.9735579686</v>
      </c>
      <c r="AY4589" s="3">
        <f t="shared" si="1942"/>
        <v>18</v>
      </c>
      <c r="AZ4589" s="3">
        <f t="shared" si="1939"/>
        <v>0</v>
      </c>
      <c r="BA4589" s="3">
        <v>13656958.185358884</v>
      </c>
      <c r="BB4589">
        <f t="shared" si="1943"/>
        <v>0.91759999999999997</v>
      </c>
    </row>
    <row r="4590" spans="1:54">
      <c r="A4590" s="2">
        <v>4589</v>
      </c>
      <c r="B4590">
        <v>17</v>
      </c>
      <c r="C4590" s="3">
        <v>266243.40350921097</v>
      </c>
      <c r="D4590" s="3">
        <v>126449.97200720001</v>
      </c>
      <c r="E4590" s="3">
        <v>81516.917855931635</v>
      </c>
      <c r="F4590" s="3">
        <v>80562.595066747803</v>
      </c>
      <c r="G4590" s="3">
        <v>66243.709935989347</v>
      </c>
      <c r="H4590" s="3">
        <v>139104.63071032387</v>
      </c>
      <c r="I4590" s="3">
        <v>195313.44633219158</v>
      </c>
      <c r="J4590" s="3">
        <v>49129.668564424843</v>
      </c>
      <c r="K4590" s="3">
        <v>85256.701818414062</v>
      </c>
      <c r="L4590" s="3">
        <v>75083.247840258322</v>
      </c>
      <c r="M4590" s="3">
        <v>1214551.9195181406</v>
      </c>
      <c r="N4590" s="3">
        <v>172188.61789451542</v>
      </c>
      <c r="O4590" s="3">
        <v>427954.31538773578</v>
      </c>
      <c r="P4590" s="3">
        <v>242732.81019512843</v>
      </c>
      <c r="Q4590" s="3">
        <v>671288.69465289125</v>
      </c>
      <c r="R4590" s="3">
        <v>171946.47405073961</v>
      </c>
      <c r="S4590" s="3">
        <v>54106.082076815415</v>
      </c>
      <c r="T4590" s="3">
        <v>0</v>
      </c>
      <c r="U4590" s="3">
        <v>0</v>
      </c>
      <c r="V4590" s="3">
        <v>0</v>
      </c>
      <c r="W4590" s="3">
        <v>0</v>
      </c>
      <c r="X4590" s="3">
        <v>0</v>
      </c>
      <c r="Y4590" s="3">
        <v>0</v>
      </c>
      <c r="AA4590" s="3">
        <f t="shared" si="1940"/>
        <v>266243.40350921097</v>
      </c>
      <c r="AB4590" s="3">
        <f t="shared" si="1917"/>
        <v>126449.97200720001</v>
      </c>
      <c r="AC4590" s="3">
        <f t="shared" si="1918"/>
        <v>81516.917855931635</v>
      </c>
      <c r="AD4590" s="3">
        <f t="shared" si="1919"/>
        <v>80562.595066747803</v>
      </c>
      <c r="AE4590" s="3">
        <f t="shared" si="1920"/>
        <v>66243.709935989347</v>
      </c>
      <c r="AF4590" s="3">
        <f t="shared" si="1921"/>
        <v>139104.63071032387</v>
      </c>
      <c r="AG4590" s="3">
        <f t="shared" si="1922"/>
        <v>195313.44633219158</v>
      </c>
      <c r="AH4590" s="3">
        <f t="shared" si="1923"/>
        <v>49129.668564424843</v>
      </c>
      <c r="AI4590" s="3">
        <f t="shared" si="1924"/>
        <v>85256.701818414062</v>
      </c>
      <c r="AJ4590" s="3">
        <f t="shared" si="1925"/>
        <v>75083.247840258322</v>
      </c>
      <c r="AK4590" s="3">
        <f t="shared" si="1926"/>
        <v>1214551.9195181406</v>
      </c>
      <c r="AL4590" s="3">
        <f t="shared" si="1927"/>
        <v>172188.61789451542</v>
      </c>
      <c r="AM4590" s="3">
        <f t="shared" si="1928"/>
        <v>427954.31538773578</v>
      </c>
      <c r="AN4590" s="3">
        <f t="shared" si="1929"/>
        <v>242732.81019512843</v>
      </c>
      <c r="AO4590" s="3">
        <f t="shared" si="1930"/>
        <v>671288.69465289125</v>
      </c>
      <c r="AP4590" s="3">
        <f t="shared" si="1931"/>
        <v>171946.47405073961</v>
      </c>
      <c r="AQ4590" s="3">
        <f t="shared" si="1932"/>
        <v>54106.082076815415</v>
      </c>
      <c r="AR4590" s="3">
        <f t="shared" si="1933"/>
        <v>0</v>
      </c>
      <c r="AS4590" s="3">
        <f t="shared" si="1934"/>
        <v>0</v>
      </c>
      <c r="AT4590" s="3">
        <f t="shared" si="1935"/>
        <v>0</v>
      </c>
      <c r="AU4590" s="3">
        <f t="shared" si="1936"/>
        <v>0</v>
      </c>
      <c r="AV4590" s="3">
        <f t="shared" si="1937"/>
        <v>0</v>
      </c>
      <c r="AW4590" s="3">
        <f t="shared" si="1938"/>
        <v>0</v>
      </c>
      <c r="AX4590" s="3">
        <f t="shared" si="1941"/>
        <v>4119673.2074166588</v>
      </c>
      <c r="AY4590" s="3">
        <f t="shared" si="1942"/>
        <v>17</v>
      </c>
      <c r="AZ4590" s="3">
        <f t="shared" si="1939"/>
        <v>0</v>
      </c>
      <c r="BA4590" s="3">
        <v>13696540.100680836</v>
      </c>
      <c r="BB4590">
        <f t="shared" si="1943"/>
        <v>0.91779999999999995</v>
      </c>
    </row>
    <row r="4591" spans="1:54">
      <c r="A4591" s="2">
        <v>4590</v>
      </c>
      <c r="B4591">
        <v>11</v>
      </c>
      <c r="C4591" s="3">
        <v>837216.67932749284</v>
      </c>
      <c r="D4591" s="3">
        <v>1332659.2832543426</v>
      </c>
      <c r="E4591" s="3">
        <v>618266.31070134451</v>
      </c>
      <c r="F4591" s="3">
        <v>314212.41518685396</v>
      </c>
      <c r="G4591" s="3">
        <v>9582.5529850802031</v>
      </c>
      <c r="H4591" s="3">
        <v>75756.177793487019</v>
      </c>
      <c r="I4591" s="3">
        <v>707.94531925057277</v>
      </c>
      <c r="J4591" s="3">
        <v>114954.58728991839</v>
      </c>
      <c r="K4591" s="3">
        <v>71916.167142156744</v>
      </c>
      <c r="L4591" s="3">
        <v>814526.80522168882</v>
      </c>
      <c r="M4591" s="3">
        <v>5837843.3927506739</v>
      </c>
      <c r="N4591" s="3">
        <v>0</v>
      </c>
      <c r="O4591" s="3">
        <v>0</v>
      </c>
      <c r="P4591" s="3">
        <v>0</v>
      </c>
      <c r="Q4591" s="3">
        <v>0</v>
      </c>
      <c r="R4591" s="3">
        <v>0</v>
      </c>
      <c r="S4591" s="3">
        <v>0</v>
      </c>
      <c r="T4591" s="3">
        <v>0</v>
      </c>
      <c r="U4591" s="3">
        <v>0</v>
      </c>
      <c r="V4591" s="3">
        <v>0</v>
      </c>
      <c r="W4591" s="3">
        <v>0</v>
      </c>
      <c r="X4591" s="3">
        <v>0</v>
      </c>
      <c r="Y4591" s="3">
        <v>0</v>
      </c>
      <c r="AA4591" s="3">
        <f t="shared" si="1940"/>
        <v>837216.67932749284</v>
      </c>
      <c r="AB4591" s="3">
        <f t="shared" si="1917"/>
        <v>1332659.2832543426</v>
      </c>
      <c r="AC4591" s="3">
        <f t="shared" si="1918"/>
        <v>618266.31070134451</v>
      </c>
      <c r="AD4591" s="3">
        <f t="shared" si="1919"/>
        <v>314212.41518685396</v>
      </c>
      <c r="AE4591" s="3">
        <f t="shared" si="1920"/>
        <v>9582.5529850802031</v>
      </c>
      <c r="AF4591" s="3">
        <f t="shared" si="1921"/>
        <v>75756.177793487019</v>
      </c>
      <c r="AG4591" s="3">
        <f t="shared" si="1922"/>
        <v>707.94531925057277</v>
      </c>
      <c r="AH4591" s="3">
        <f t="shared" si="1923"/>
        <v>114954.58728991839</v>
      </c>
      <c r="AI4591" s="3">
        <f t="shared" si="1924"/>
        <v>71916.167142156744</v>
      </c>
      <c r="AJ4591" s="3">
        <f t="shared" si="1925"/>
        <v>814526.80522168882</v>
      </c>
      <c r="AK4591" s="3">
        <f t="shared" si="1926"/>
        <v>5837843.3927506739</v>
      </c>
      <c r="AL4591" s="3">
        <f t="shared" si="1927"/>
        <v>0</v>
      </c>
      <c r="AM4591" s="3">
        <f t="shared" si="1928"/>
        <v>0</v>
      </c>
      <c r="AN4591" s="3">
        <f t="shared" si="1929"/>
        <v>0</v>
      </c>
      <c r="AO4591" s="3">
        <f t="shared" si="1930"/>
        <v>0</v>
      </c>
      <c r="AP4591" s="3">
        <f t="shared" si="1931"/>
        <v>0</v>
      </c>
      <c r="AQ4591" s="3">
        <f t="shared" si="1932"/>
        <v>0</v>
      </c>
      <c r="AR4591" s="3">
        <f t="shared" si="1933"/>
        <v>0</v>
      </c>
      <c r="AS4591" s="3">
        <f t="shared" si="1934"/>
        <v>0</v>
      </c>
      <c r="AT4591" s="3">
        <f t="shared" si="1935"/>
        <v>0</v>
      </c>
      <c r="AU4591" s="3">
        <f t="shared" si="1936"/>
        <v>0</v>
      </c>
      <c r="AV4591" s="3">
        <f t="shared" si="1937"/>
        <v>0</v>
      </c>
      <c r="AW4591" s="3">
        <f t="shared" si="1938"/>
        <v>0</v>
      </c>
      <c r="AX4591" s="3">
        <f t="shared" si="1941"/>
        <v>10027642.316972289</v>
      </c>
      <c r="AY4591" s="3">
        <f t="shared" si="1942"/>
        <v>11</v>
      </c>
      <c r="AZ4591" s="3">
        <f t="shared" si="1939"/>
        <v>0</v>
      </c>
      <c r="BA4591" s="3">
        <v>13711607.702159483</v>
      </c>
      <c r="BB4591">
        <f t="shared" si="1943"/>
        <v>0.91800000000000004</v>
      </c>
    </row>
    <row r="4592" spans="1:54">
      <c r="A4592" s="2">
        <v>4591</v>
      </c>
      <c r="B4592">
        <v>15</v>
      </c>
      <c r="C4592" s="3">
        <v>43374.127539790337</v>
      </c>
      <c r="D4592" s="3">
        <v>235661.85623021272</v>
      </c>
      <c r="E4592" s="3">
        <v>4231956.6042839149</v>
      </c>
      <c r="F4592" s="3">
        <v>164059.91717626722</v>
      </c>
      <c r="G4592" s="3">
        <v>84303.207723454543</v>
      </c>
      <c r="H4592" s="3">
        <v>370879.62231366307</v>
      </c>
      <c r="I4592" s="3">
        <v>156552.36009935517</v>
      </c>
      <c r="J4592" s="3">
        <v>12828.556333655502</v>
      </c>
      <c r="K4592" s="3">
        <v>149447.89392070792</v>
      </c>
      <c r="L4592" s="3">
        <v>1076692.8467664812</v>
      </c>
      <c r="M4592" s="3">
        <v>106192.3707059351</v>
      </c>
      <c r="N4592" s="3">
        <v>151187.94173227157</v>
      </c>
      <c r="O4592" s="3">
        <v>105093.32127171232</v>
      </c>
      <c r="P4592" s="3">
        <v>29208.585587878544</v>
      </c>
      <c r="Q4592" s="3">
        <v>5485436.8960979804</v>
      </c>
      <c r="R4592" s="3">
        <v>0</v>
      </c>
      <c r="S4592" s="3">
        <v>0</v>
      </c>
      <c r="T4592" s="3">
        <v>0</v>
      </c>
      <c r="U4592" s="3">
        <v>0</v>
      </c>
      <c r="V4592" s="3">
        <v>0</v>
      </c>
      <c r="W4592" s="3">
        <v>0</v>
      </c>
      <c r="X4592" s="3">
        <v>0</v>
      </c>
      <c r="Y4592" s="3">
        <v>0</v>
      </c>
      <c r="AA4592" s="3">
        <f t="shared" si="1940"/>
        <v>43374.127539790337</v>
      </c>
      <c r="AB4592" s="3">
        <f t="shared" si="1917"/>
        <v>235661.85623021272</v>
      </c>
      <c r="AC4592" s="3">
        <f t="shared" si="1918"/>
        <v>4231956.6042839149</v>
      </c>
      <c r="AD4592" s="3">
        <f t="shared" si="1919"/>
        <v>164059.91717626722</v>
      </c>
      <c r="AE4592" s="3">
        <f t="shared" si="1920"/>
        <v>84303.207723454543</v>
      </c>
      <c r="AF4592" s="3">
        <f t="shared" si="1921"/>
        <v>370879.62231366307</v>
      </c>
      <c r="AG4592" s="3">
        <f t="shared" si="1922"/>
        <v>156552.36009935517</v>
      </c>
      <c r="AH4592" s="3">
        <f t="shared" si="1923"/>
        <v>12828.556333655502</v>
      </c>
      <c r="AI4592" s="3">
        <f t="shared" si="1924"/>
        <v>149447.89392070792</v>
      </c>
      <c r="AJ4592" s="3">
        <f t="shared" si="1925"/>
        <v>1076692.8467664812</v>
      </c>
      <c r="AK4592" s="3">
        <f t="shared" si="1926"/>
        <v>106192.3707059351</v>
      </c>
      <c r="AL4592" s="3">
        <f t="shared" si="1927"/>
        <v>151187.94173227157</v>
      </c>
      <c r="AM4592" s="3">
        <f t="shared" si="1928"/>
        <v>105093.32127171232</v>
      </c>
      <c r="AN4592" s="3">
        <f t="shared" si="1929"/>
        <v>29208.585587878544</v>
      </c>
      <c r="AO4592" s="3">
        <f t="shared" si="1930"/>
        <v>5485436.8960979804</v>
      </c>
      <c r="AP4592" s="3">
        <f t="shared" si="1931"/>
        <v>0</v>
      </c>
      <c r="AQ4592" s="3">
        <f t="shared" si="1932"/>
        <v>0</v>
      </c>
      <c r="AR4592" s="3">
        <f t="shared" si="1933"/>
        <v>0</v>
      </c>
      <c r="AS4592" s="3">
        <f t="shared" si="1934"/>
        <v>0</v>
      </c>
      <c r="AT4592" s="3">
        <f t="shared" si="1935"/>
        <v>0</v>
      </c>
      <c r="AU4592" s="3">
        <f t="shared" si="1936"/>
        <v>0</v>
      </c>
      <c r="AV4592" s="3">
        <f t="shared" si="1937"/>
        <v>0</v>
      </c>
      <c r="AW4592" s="3">
        <f t="shared" si="1938"/>
        <v>0</v>
      </c>
      <c r="AX4592" s="3">
        <f t="shared" si="1941"/>
        <v>12402876.10778328</v>
      </c>
      <c r="AY4592" s="3">
        <f t="shared" si="1942"/>
        <v>15</v>
      </c>
      <c r="AZ4592" s="3">
        <f t="shared" si="1939"/>
        <v>0</v>
      </c>
      <c r="BA4592" s="3">
        <v>13723481.228320576</v>
      </c>
      <c r="BB4592">
        <f t="shared" si="1943"/>
        <v>0.91820000000000002</v>
      </c>
    </row>
    <row r="4593" spans="1:54">
      <c r="A4593" s="2">
        <v>4592</v>
      </c>
      <c r="B4593">
        <v>18</v>
      </c>
      <c r="C4593" s="3">
        <v>107703.27927827289</v>
      </c>
      <c r="D4593" s="3">
        <v>2443.593340686828</v>
      </c>
      <c r="E4593" s="3">
        <v>29168.320113127989</v>
      </c>
      <c r="F4593" s="3">
        <v>226259.74314927979</v>
      </c>
      <c r="G4593" s="3">
        <v>21706.718231627361</v>
      </c>
      <c r="H4593" s="3">
        <v>779887.49932892516</v>
      </c>
      <c r="I4593" s="3">
        <v>78549.122004786041</v>
      </c>
      <c r="J4593" s="3">
        <v>12426.33793134496</v>
      </c>
      <c r="K4593" s="3">
        <v>244511.68897989229</v>
      </c>
      <c r="L4593" s="3">
        <v>144564.49188666913</v>
      </c>
      <c r="M4593" s="3">
        <v>11799.07190880581</v>
      </c>
      <c r="N4593" s="3">
        <v>297275.98733578337</v>
      </c>
      <c r="O4593" s="3">
        <v>105316.32741740401</v>
      </c>
      <c r="P4593" s="3">
        <v>1814165.637206625</v>
      </c>
      <c r="Q4593" s="3">
        <v>285216.35721769562</v>
      </c>
      <c r="R4593" s="3">
        <v>403921.11444053234</v>
      </c>
      <c r="S4593" s="3">
        <v>166049.91984667114</v>
      </c>
      <c r="T4593" s="3">
        <v>170378.54420847693</v>
      </c>
      <c r="U4593" s="3">
        <v>0</v>
      </c>
      <c r="V4593" s="3">
        <v>0</v>
      </c>
      <c r="W4593" s="3">
        <v>0</v>
      </c>
      <c r="X4593" s="3">
        <v>0</v>
      </c>
      <c r="Y4593" s="3">
        <v>0</v>
      </c>
      <c r="AA4593" s="3">
        <f t="shared" si="1940"/>
        <v>107703.27927827289</v>
      </c>
      <c r="AB4593" s="3">
        <f t="shared" si="1917"/>
        <v>2443.593340686828</v>
      </c>
      <c r="AC4593" s="3">
        <f t="shared" si="1918"/>
        <v>29168.320113127989</v>
      </c>
      <c r="AD4593" s="3">
        <f t="shared" si="1919"/>
        <v>226259.74314927979</v>
      </c>
      <c r="AE4593" s="3">
        <f t="shared" si="1920"/>
        <v>21706.718231627361</v>
      </c>
      <c r="AF4593" s="3">
        <f t="shared" si="1921"/>
        <v>779887.49932892516</v>
      </c>
      <c r="AG4593" s="3">
        <f t="shared" si="1922"/>
        <v>78549.122004786041</v>
      </c>
      <c r="AH4593" s="3">
        <f t="shared" si="1923"/>
        <v>12426.33793134496</v>
      </c>
      <c r="AI4593" s="3">
        <f t="shared" si="1924"/>
        <v>244511.68897989229</v>
      </c>
      <c r="AJ4593" s="3">
        <f t="shared" si="1925"/>
        <v>144564.49188666913</v>
      </c>
      <c r="AK4593" s="3">
        <f t="shared" si="1926"/>
        <v>11799.07190880581</v>
      </c>
      <c r="AL4593" s="3">
        <f t="shared" si="1927"/>
        <v>297275.98733578337</v>
      </c>
      <c r="AM4593" s="3">
        <f t="shared" si="1928"/>
        <v>105316.32741740401</v>
      </c>
      <c r="AN4593" s="3">
        <f t="shared" si="1929"/>
        <v>1814165.637206625</v>
      </c>
      <c r="AO4593" s="3">
        <f t="shared" si="1930"/>
        <v>285216.35721769562</v>
      </c>
      <c r="AP4593" s="3">
        <f t="shared" si="1931"/>
        <v>403921.11444053234</v>
      </c>
      <c r="AQ4593" s="3">
        <f t="shared" si="1932"/>
        <v>166049.91984667114</v>
      </c>
      <c r="AR4593" s="3">
        <f t="shared" si="1933"/>
        <v>170378.54420847693</v>
      </c>
      <c r="AS4593" s="3">
        <f t="shared" si="1934"/>
        <v>0</v>
      </c>
      <c r="AT4593" s="3">
        <f t="shared" si="1935"/>
        <v>0</v>
      </c>
      <c r="AU4593" s="3">
        <f t="shared" si="1936"/>
        <v>0</v>
      </c>
      <c r="AV4593" s="3">
        <f t="shared" si="1937"/>
        <v>0</v>
      </c>
      <c r="AW4593" s="3">
        <f t="shared" si="1938"/>
        <v>0</v>
      </c>
      <c r="AX4593" s="3">
        <f t="shared" si="1941"/>
        <v>4901343.7538266061</v>
      </c>
      <c r="AY4593" s="3">
        <f t="shared" si="1942"/>
        <v>18</v>
      </c>
      <c r="AZ4593" s="3">
        <f t="shared" si="1939"/>
        <v>0</v>
      </c>
      <c r="BA4593" s="3">
        <v>13737849.15568799</v>
      </c>
      <c r="BB4593">
        <f t="shared" si="1943"/>
        <v>0.91839999999999999</v>
      </c>
    </row>
    <row r="4594" spans="1:54">
      <c r="A4594" s="2">
        <v>4593</v>
      </c>
      <c r="B4594">
        <v>10</v>
      </c>
      <c r="C4594" s="3">
        <v>64685.716506290955</v>
      </c>
      <c r="D4594" s="3">
        <v>569997.06796510716</v>
      </c>
      <c r="E4594" s="3">
        <v>501818.60555986309</v>
      </c>
      <c r="F4594" s="3">
        <v>44840.068646754698</v>
      </c>
      <c r="G4594" s="3">
        <v>2917.9033980999652</v>
      </c>
      <c r="H4594" s="3">
        <v>62701.327553815696</v>
      </c>
      <c r="I4594" s="3">
        <v>219087.34098006945</v>
      </c>
      <c r="J4594" s="3">
        <v>113552.08678910836</v>
      </c>
      <c r="K4594" s="3">
        <v>220078.25467677609</v>
      </c>
      <c r="L4594" s="3">
        <v>27186.222233171349</v>
      </c>
      <c r="M4594" s="3">
        <v>0</v>
      </c>
      <c r="N4594" s="3">
        <v>0</v>
      </c>
      <c r="O4594" s="3">
        <v>0</v>
      </c>
      <c r="P4594" s="3">
        <v>0</v>
      </c>
      <c r="Q4594" s="3">
        <v>0</v>
      </c>
      <c r="R4594" s="3">
        <v>0</v>
      </c>
      <c r="S4594" s="3">
        <v>0</v>
      </c>
      <c r="T4594" s="3">
        <v>0</v>
      </c>
      <c r="U4594" s="3">
        <v>0</v>
      </c>
      <c r="V4594" s="3">
        <v>0</v>
      </c>
      <c r="W4594" s="3">
        <v>0</v>
      </c>
      <c r="X4594" s="3">
        <v>0</v>
      </c>
      <c r="Y4594" s="3">
        <v>0</v>
      </c>
      <c r="AA4594" s="3">
        <f t="shared" si="1940"/>
        <v>64685.716506290955</v>
      </c>
      <c r="AB4594" s="3">
        <f t="shared" si="1917"/>
        <v>569997.06796510716</v>
      </c>
      <c r="AC4594" s="3">
        <f t="shared" si="1918"/>
        <v>501818.60555986309</v>
      </c>
      <c r="AD4594" s="3">
        <f t="shared" si="1919"/>
        <v>44840.068646754698</v>
      </c>
      <c r="AE4594" s="3">
        <f t="shared" si="1920"/>
        <v>2917.9033980999652</v>
      </c>
      <c r="AF4594" s="3">
        <f t="shared" si="1921"/>
        <v>62701.327553815696</v>
      </c>
      <c r="AG4594" s="3">
        <f t="shared" si="1922"/>
        <v>219087.34098006945</v>
      </c>
      <c r="AH4594" s="3">
        <f t="shared" si="1923"/>
        <v>113552.08678910836</v>
      </c>
      <c r="AI4594" s="3">
        <f t="shared" si="1924"/>
        <v>220078.25467677609</v>
      </c>
      <c r="AJ4594" s="3">
        <f t="shared" si="1925"/>
        <v>27186.222233171349</v>
      </c>
      <c r="AK4594" s="3">
        <f t="shared" si="1926"/>
        <v>0</v>
      </c>
      <c r="AL4594" s="3">
        <f t="shared" si="1927"/>
        <v>0</v>
      </c>
      <c r="AM4594" s="3">
        <f t="shared" si="1928"/>
        <v>0</v>
      </c>
      <c r="AN4594" s="3">
        <f t="shared" si="1929"/>
        <v>0</v>
      </c>
      <c r="AO4594" s="3">
        <f t="shared" si="1930"/>
        <v>0</v>
      </c>
      <c r="AP4594" s="3">
        <f t="shared" si="1931"/>
        <v>0</v>
      </c>
      <c r="AQ4594" s="3">
        <f t="shared" si="1932"/>
        <v>0</v>
      </c>
      <c r="AR4594" s="3">
        <f t="shared" si="1933"/>
        <v>0</v>
      </c>
      <c r="AS4594" s="3">
        <f t="shared" si="1934"/>
        <v>0</v>
      </c>
      <c r="AT4594" s="3">
        <f t="shared" si="1935"/>
        <v>0</v>
      </c>
      <c r="AU4594" s="3">
        <f t="shared" si="1936"/>
        <v>0</v>
      </c>
      <c r="AV4594" s="3">
        <f t="shared" si="1937"/>
        <v>0</v>
      </c>
      <c r="AW4594" s="3">
        <f t="shared" si="1938"/>
        <v>0</v>
      </c>
      <c r="AX4594" s="3">
        <f t="shared" si="1941"/>
        <v>1826864.5943090566</v>
      </c>
      <c r="AY4594" s="3">
        <f t="shared" si="1942"/>
        <v>10</v>
      </c>
      <c r="AZ4594" s="3">
        <f t="shared" si="1939"/>
        <v>0</v>
      </c>
      <c r="BA4594" s="3">
        <v>13759521.911286794</v>
      </c>
      <c r="BB4594">
        <f t="shared" si="1943"/>
        <v>0.91859999999999997</v>
      </c>
    </row>
    <row r="4595" spans="1:54">
      <c r="A4595" s="2">
        <v>4594</v>
      </c>
      <c r="B4595">
        <v>11</v>
      </c>
      <c r="C4595" s="3">
        <v>394451.56054427259</v>
      </c>
      <c r="D4595" s="3">
        <v>44189.314904563013</v>
      </c>
      <c r="E4595" s="3">
        <v>161110.12969008897</v>
      </c>
      <c r="F4595" s="3">
        <v>31274.637262029602</v>
      </c>
      <c r="G4595" s="3">
        <v>546239.45603986061</v>
      </c>
      <c r="H4595" s="3">
        <v>316566.67360836745</v>
      </c>
      <c r="I4595" s="3">
        <v>64774.758207084371</v>
      </c>
      <c r="J4595" s="3">
        <v>106296.28701227189</v>
      </c>
      <c r="K4595" s="3">
        <v>122094.07835135006</v>
      </c>
      <c r="L4595" s="3">
        <v>88838.756912826517</v>
      </c>
      <c r="M4595" s="3">
        <v>47428.791135840263</v>
      </c>
      <c r="N4595" s="3">
        <v>0</v>
      </c>
      <c r="O4595" s="3">
        <v>0</v>
      </c>
      <c r="P4595" s="3">
        <v>0</v>
      </c>
      <c r="Q4595" s="3">
        <v>0</v>
      </c>
      <c r="R4595" s="3">
        <v>0</v>
      </c>
      <c r="S4595" s="3">
        <v>0</v>
      </c>
      <c r="T4595" s="3">
        <v>0</v>
      </c>
      <c r="U4595" s="3">
        <v>0</v>
      </c>
      <c r="V4595" s="3">
        <v>0</v>
      </c>
      <c r="W4595" s="3">
        <v>0</v>
      </c>
      <c r="X4595" s="3">
        <v>0</v>
      </c>
      <c r="Y4595" s="3">
        <v>0</v>
      </c>
      <c r="AA4595" s="3">
        <f t="shared" si="1940"/>
        <v>394451.56054427259</v>
      </c>
      <c r="AB4595" s="3">
        <f t="shared" si="1917"/>
        <v>44189.314904563013</v>
      </c>
      <c r="AC4595" s="3">
        <f t="shared" si="1918"/>
        <v>161110.12969008897</v>
      </c>
      <c r="AD4595" s="3">
        <f t="shared" si="1919"/>
        <v>31274.637262029602</v>
      </c>
      <c r="AE4595" s="3">
        <f t="shared" si="1920"/>
        <v>546239.45603986061</v>
      </c>
      <c r="AF4595" s="3">
        <f t="shared" si="1921"/>
        <v>316566.67360836745</v>
      </c>
      <c r="AG4595" s="3">
        <f t="shared" si="1922"/>
        <v>64774.758207084371</v>
      </c>
      <c r="AH4595" s="3">
        <f t="shared" si="1923"/>
        <v>106296.28701227189</v>
      </c>
      <c r="AI4595" s="3">
        <f t="shared" si="1924"/>
        <v>122094.07835135006</v>
      </c>
      <c r="AJ4595" s="3">
        <f t="shared" si="1925"/>
        <v>88838.756912826517</v>
      </c>
      <c r="AK4595" s="3">
        <f t="shared" si="1926"/>
        <v>47428.791135840263</v>
      </c>
      <c r="AL4595" s="3">
        <f t="shared" si="1927"/>
        <v>0</v>
      </c>
      <c r="AM4595" s="3">
        <f t="shared" si="1928"/>
        <v>0</v>
      </c>
      <c r="AN4595" s="3">
        <f t="shared" si="1929"/>
        <v>0</v>
      </c>
      <c r="AO4595" s="3">
        <f t="shared" si="1930"/>
        <v>0</v>
      </c>
      <c r="AP4595" s="3">
        <f t="shared" si="1931"/>
        <v>0</v>
      </c>
      <c r="AQ4595" s="3">
        <f t="shared" si="1932"/>
        <v>0</v>
      </c>
      <c r="AR4595" s="3">
        <f t="shared" si="1933"/>
        <v>0</v>
      </c>
      <c r="AS4595" s="3">
        <f t="shared" si="1934"/>
        <v>0</v>
      </c>
      <c r="AT4595" s="3">
        <f t="shared" si="1935"/>
        <v>0</v>
      </c>
      <c r="AU4595" s="3">
        <f t="shared" si="1936"/>
        <v>0</v>
      </c>
      <c r="AV4595" s="3">
        <f t="shared" si="1937"/>
        <v>0</v>
      </c>
      <c r="AW4595" s="3">
        <f t="shared" si="1938"/>
        <v>0</v>
      </c>
      <c r="AX4595" s="3">
        <f t="shared" si="1941"/>
        <v>1923264.4436685552</v>
      </c>
      <c r="AY4595" s="3">
        <f t="shared" si="1942"/>
        <v>11</v>
      </c>
      <c r="AZ4595" s="3">
        <f t="shared" si="1939"/>
        <v>0</v>
      </c>
      <c r="BA4595" s="3">
        <v>13777236.229286382</v>
      </c>
      <c r="BB4595">
        <f t="shared" si="1943"/>
        <v>0.91879999999999995</v>
      </c>
    </row>
    <row r="4596" spans="1:54">
      <c r="A4596" s="2">
        <v>4595</v>
      </c>
      <c r="B4596">
        <v>17</v>
      </c>
      <c r="C4596" s="3">
        <v>141148.61598009279</v>
      </c>
      <c r="D4596" s="3">
        <v>635053.17663665523</v>
      </c>
      <c r="E4596" s="3">
        <v>43281.823244407518</v>
      </c>
      <c r="F4596" s="3">
        <v>45874.966002426576</v>
      </c>
      <c r="G4596" s="3">
        <v>298519.02627861692</v>
      </c>
      <c r="H4596" s="3">
        <v>365733.31911348854</v>
      </c>
      <c r="I4596" s="3">
        <v>192284.30331955067</v>
      </c>
      <c r="J4596" s="3">
        <v>1339825.6332413482</v>
      </c>
      <c r="K4596" s="3">
        <v>22674.314297299228</v>
      </c>
      <c r="L4596" s="3">
        <v>64833.920036975884</v>
      </c>
      <c r="M4596" s="3">
        <v>415117.30232747592</v>
      </c>
      <c r="N4596" s="3">
        <v>164788.15809150436</v>
      </c>
      <c r="O4596" s="3">
        <v>1047535.8606677295</v>
      </c>
      <c r="P4596" s="3">
        <v>177285.35009617321</v>
      </c>
      <c r="Q4596" s="3">
        <v>1193932.5097364455</v>
      </c>
      <c r="R4596" s="3">
        <v>102662.70628918843</v>
      </c>
      <c r="S4596" s="3">
        <v>227378.79274934728</v>
      </c>
      <c r="T4596" s="3">
        <v>0</v>
      </c>
      <c r="U4596" s="3">
        <v>0</v>
      </c>
      <c r="V4596" s="3">
        <v>0</v>
      </c>
      <c r="W4596" s="3">
        <v>0</v>
      </c>
      <c r="X4596" s="3">
        <v>0</v>
      </c>
      <c r="Y4596" s="3">
        <v>0</v>
      </c>
      <c r="AA4596" s="3">
        <f t="shared" si="1940"/>
        <v>141148.61598009279</v>
      </c>
      <c r="AB4596" s="3">
        <f t="shared" si="1917"/>
        <v>635053.17663665523</v>
      </c>
      <c r="AC4596" s="3">
        <f t="shared" si="1918"/>
        <v>43281.823244407518</v>
      </c>
      <c r="AD4596" s="3">
        <f t="shared" si="1919"/>
        <v>45874.966002426576</v>
      </c>
      <c r="AE4596" s="3">
        <f t="shared" si="1920"/>
        <v>298519.02627861692</v>
      </c>
      <c r="AF4596" s="3">
        <f t="shared" si="1921"/>
        <v>365733.31911348854</v>
      </c>
      <c r="AG4596" s="3">
        <f t="shared" si="1922"/>
        <v>192284.30331955067</v>
      </c>
      <c r="AH4596" s="3">
        <f t="shared" si="1923"/>
        <v>1339825.6332413482</v>
      </c>
      <c r="AI4596" s="3">
        <f t="shared" si="1924"/>
        <v>22674.314297299228</v>
      </c>
      <c r="AJ4596" s="3">
        <f t="shared" si="1925"/>
        <v>64833.920036975884</v>
      </c>
      <c r="AK4596" s="3">
        <f t="shared" si="1926"/>
        <v>415117.30232747592</v>
      </c>
      <c r="AL4596" s="3">
        <f t="shared" si="1927"/>
        <v>164788.15809150436</v>
      </c>
      <c r="AM4596" s="3">
        <f t="shared" si="1928"/>
        <v>1047535.8606677295</v>
      </c>
      <c r="AN4596" s="3">
        <f t="shared" si="1929"/>
        <v>177285.35009617321</v>
      </c>
      <c r="AO4596" s="3">
        <f t="shared" si="1930"/>
        <v>1193932.5097364455</v>
      </c>
      <c r="AP4596" s="3">
        <f t="shared" si="1931"/>
        <v>102662.70628918843</v>
      </c>
      <c r="AQ4596" s="3">
        <f t="shared" si="1932"/>
        <v>227378.79274934728</v>
      </c>
      <c r="AR4596" s="3">
        <f t="shared" si="1933"/>
        <v>0</v>
      </c>
      <c r="AS4596" s="3">
        <f t="shared" si="1934"/>
        <v>0</v>
      </c>
      <c r="AT4596" s="3">
        <f t="shared" si="1935"/>
        <v>0</v>
      </c>
      <c r="AU4596" s="3">
        <f t="shared" si="1936"/>
        <v>0</v>
      </c>
      <c r="AV4596" s="3">
        <f t="shared" si="1937"/>
        <v>0</v>
      </c>
      <c r="AW4596" s="3">
        <f t="shared" si="1938"/>
        <v>0</v>
      </c>
      <c r="AX4596" s="3">
        <f t="shared" si="1941"/>
        <v>6477929.7781087263</v>
      </c>
      <c r="AY4596" s="3">
        <f t="shared" si="1942"/>
        <v>17</v>
      </c>
      <c r="AZ4596" s="3">
        <f t="shared" si="1939"/>
        <v>0</v>
      </c>
      <c r="BA4596" s="3">
        <v>13780463.360473046</v>
      </c>
      <c r="BB4596">
        <f t="shared" si="1943"/>
        <v>0.91900000000000004</v>
      </c>
    </row>
    <row r="4597" spans="1:54">
      <c r="A4597" s="2">
        <v>4596</v>
      </c>
      <c r="B4597">
        <v>12</v>
      </c>
      <c r="C4597" s="3">
        <v>36275.824287134899</v>
      </c>
      <c r="D4597" s="3">
        <v>18949.07491902382</v>
      </c>
      <c r="E4597" s="3">
        <v>185729.30860421085</v>
      </c>
      <c r="F4597" s="3">
        <v>68994.431297548159</v>
      </c>
      <c r="G4597" s="3">
        <v>249493.79432670394</v>
      </c>
      <c r="H4597" s="3">
        <v>17482.60100497142</v>
      </c>
      <c r="I4597" s="3">
        <v>2855869.8082727208</v>
      </c>
      <c r="J4597" s="3">
        <v>246825.0668037282</v>
      </c>
      <c r="K4597" s="3">
        <v>355246.75591887534</v>
      </c>
      <c r="L4597" s="3">
        <v>130770.1850217441</v>
      </c>
      <c r="M4597" s="3">
        <v>1705844.1527536919</v>
      </c>
      <c r="N4597" s="3">
        <v>117854.76933765208</v>
      </c>
      <c r="O4597" s="3">
        <v>0</v>
      </c>
      <c r="P4597" s="3">
        <v>0</v>
      </c>
      <c r="Q4597" s="3">
        <v>0</v>
      </c>
      <c r="R4597" s="3">
        <v>0</v>
      </c>
      <c r="S4597" s="3">
        <v>0</v>
      </c>
      <c r="T4597" s="3">
        <v>0</v>
      </c>
      <c r="U4597" s="3">
        <v>0</v>
      </c>
      <c r="V4597" s="3">
        <v>0</v>
      </c>
      <c r="W4597" s="3">
        <v>0</v>
      </c>
      <c r="X4597" s="3">
        <v>0</v>
      </c>
      <c r="Y4597" s="3">
        <v>0</v>
      </c>
      <c r="AA4597" s="3">
        <f t="shared" si="1940"/>
        <v>36275.824287134899</v>
      </c>
      <c r="AB4597" s="3">
        <f t="shared" si="1917"/>
        <v>18949.07491902382</v>
      </c>
      <c r="AC4597" s="3">
        <f t="shared" si="1918"/>
        <v>185729.30860421085</v>
      </c>
      <c r="AD4597" s="3">
        <f t="shared" si="1919"/>
        <v>68994.431297548159</v>
      </c>
      <c r="AE4597" s="3">
        <f t="shared" si="1920"/>
        <v>249493.79432670394</v>
      </c>
      <c r="AF4597" s="3">
        <f t="shared" si="1921"/>
        <v>17482.60100497142</v>
      </c>
      <c r="AG4597" s="3">
        <f t="shared" si="1922"/>
        <v>2855869.8082727208</v>
      </c>
      <c r="AH4597" s="3">
        <f t="shared" si="1923"/>
        <v>246825.0668037282</v>
      </c>
      <c r="AI4597" s="3">
        <f t="shared" si="1924"/>
        <v>355246.75591887534</v>
      </c>
      <c r="AJ4597" s="3">
        <f t="shared" si="1925"/>
        <v>130770.1850217441</v>
      </c>
      <c r="AK4597" s="3">
        <f t="shared" si="1926"/>
        <v>1705844.1527536919</v>
      </c>
      <c r="AL4597" s="3">
        <f t="shared" si="1927"/>
        <v>117854.76933765208</v>
      </c>
      <c r="AM4597" s="3">
        <f t="shared" si="1928"/>
        <v>0</v>
      </c>
      <c r="AN4597" s="3">
        <f t="shared" si="1929"/>
        <v>0</v>
      </c>
      <c r="AO4597" s="3">
        <f t="shared" si="1930"/>
        <v>0</v>
      </c>
      <c r="AP4597" s="3">
        <f t="shared" si="1931"/>
        <v>0</v>
      </c>
      <c r="AQ4597" s="3">
        <f t="shared" si="1932"/>
        <v>0</v>
      </c>
      <c r="AR4597" s="3">
        <f t="shared" si="1933"/>
        <v>0</v>
      </c>
      <c r="AS4597" s="3">
        <f t="shared" si="1934"/>
        <v>0</v>
      </c>
      <c r="AT4597" s="3">
        <f t="shared" si="1935"/>
        <v>0</v>
      </c>
      <c r="AU4597" s="3">
        <f t="shared" si="1936"/>
        <v>0</v>
      </c>
      <c r="AV4597" s="3">
        <f t="shared" si="1937"/>
        <v>0</v>
      </c>
      <c r="AW4597" s="3">
        <f t="shared" si="1938"/>
        <v>0</v>
      </c>
      <c r="AX4597" s="3">
        <f t="shared" si="1941"/>
        <v>5989335.7725480059</v>
      </c>
      <c r="AY4597" s="3">
        <f t="shared" si="1942"/>
        <v>12</v>
      </c>
      <c r="AZ4597" s="3">
        <f t="shared" si="1939"/>
        <v>0</v>
      </c>
      <c r="BA4597" s="3">
        <v>13783334.071641658</v>
      </c>
      <c r="BB4597">
        <f t="shared" si="1943"/>
        <v>0.91920000000000002</v>
      </c>
    </row>
    <row r="4598" spans="1:54">
      <c r="A4598" s="2">
        <v>4597</v>
      </c>
      <c r="B4598">
        <v>16</v>
      </c>
      <c r="C4598" s="3">
        <v>393016.70358608803</v>
      </c>
      <c r="D4598" s="3">
        <v>15821.944135767204</v>
      </c>
      <c r="E4598" s="3">
        <v>7688.2761676745477</v>
      </c>
      <c r="F4598" s="3">
        <v>65979.026592852519</v>
      </c>
      <c r="G4598" s="3">
        <v>33402.437275092583</v>
      </c>
      <c r="H4598" s="3">
        <v>1676243.7663939788</v>
      </c>
      <c r="I4598" s="3">
        <v>423529.95969083474</v>
      </c>
      <c r="J4598" s="3">
        <v>8618.0123203071325</v>
      </c>
      <c r="K4598" s="3">
        <v>84699.184039576838</v>
      </c>
      <c r="L4598" s="3">
        <v>29326.982456433059</v>
      </c>
      <c r="M4598" s="3">
        <v>382654.86319476907</v>
      </c>
      <c r="N4598" s="3">
        <v>145116.39938728823</v>
      </c>
      <c r="O4598" s="3">
        <v>998706.30627259111</v>
      </c>
      <c r="P4598" s="3">
        <v>179655.05764401943</v>
      </c>
      <c r="Q4598" s="3">
        <v>1844921.077208142</v>
      </c>
      <c r="R4598" s="3">
        <v>206992.02165178303</v>
      </c>
      <c r="S4598" s="3">
        <v>0</v>
      </c>
      <c r="T4598" s="3">
        <v>0</v>
      </c>
      <c r="U4598" s="3">
        <v>0</v>
      </c>
      <c r="V4598" s="3">
        <v>0</v>
      </c>
      <c r="W4598" s="3">
        <v>0</v>
      </c>
      <c r="X4598" s="3">
        <v>0</v>
      </c>
      <c r="Y4598" s="3">
        <v>0</v>
      </c>
      <c r="AA4598" s="3">
        <f t="shared" si="1940"/>
        <v>393016.70358608803</v>
      </c>
      <c r="AB4598" s="3">
        <f t="shared" si="1917"/>
        <v>15821.944135767204</v>
      </c>
      <c r="AC4598" s="3">
        <f t="shared" si="1918"/>
        <v>7688.2761676745477</v>
      </c>
      <c r="AD4598" s="3">
        <f t="shared" si="1919"/>
        <v>65979.026592852519</v>
      </c>
      <c r="AE4598" s="3">
        <f t="shared" si="1920"/>
        <v>33402.437275092583</v>
      </c>
      <c r="AF4598" s="3">
        <f t="shared" si="1921"/>
        <v>1676243.7663939788</v>
      </c>
      <c r="AG4598" s="3">
        <f t="shared" si="1922"/>
        <v>423529.95969083474</v>
      </c>
      <c r="AH4598" s="3">
        <f t="shared" si="1923"/>
        <v>8618.0123203071325</v>
      </c>
      <c r="AI4598" s="3">
        <f t="shared" si="1924"/>
        <v>84699.184039576838</v>
      </c>
      <c r="AJ4598" s="3">
        <f t="shared" si="1925"/>
        <v>29326.982456433059</v>
      </c>
      <c r="AK4598" s="3">
        <f t="shared" si="1926"/>
        <v>382654.86319476907</v>
      </c>
      <c r="AL4598" s="3">
        <f t="shared" si="1927"/>
        <v>145116.39938728823</v>
      </c>
      <c r="AM4598" s="3">
        <f t="shared" si="1928"/>
        <v>998706.30627259111</v>
      </c>
      <c r="AN4598" s="3">
        <f t="shared" si="1929"/>
        <v>179655.05764401943</v>
      </c>
      <c r="AO4598" s="3">
        <f t="shared" si="1930"/>
        <v>1844921.077208142</v>
      </c>
      <c r="AP4598" s="3">
        <f t="shared" si="1931"/>
        <v>206992.02165178303</v>
      </c>
      <c r="AQ4598" s="3">
        <f t="shared" si="1932"/>
        <v>0</v>
      </c>
      <c r="AR4598" s="3">
        <f t="shared" si="1933"/>
        <v>0</v>
      </c>
      <c r="AS4598" s="3">
        <f t="shared" si="1934"/>
        <v>0</v>
      </c>
      <c r="AT4598" s="3">
        <f t="shared" si="1935"/>
        <v>0</v>
      </c>
      <c r="AU4598" s="3">
        <f t="shared" si="1936"/>
        <v>0</v>
      </c>
      <c r="AV4598" s="3">
        <f t="shared" si="1937"/>
        <v>0</v>
      </c>
      <c r="AW4598" s="3">
        <f t="shared" si="1938"/>
        <v>0</v>
      </c>
      <c r="AX4598" s="3">
        <f t="shared" si="1941"/>
        <v>6496372.0180171989</v>
      </c>
      <c r="AY4598" s="3">
        <f t="shared" si="1942"/>
        <v>16</v>
      </c>
      <c r="AZ4598" s="3">
        <f t="shared" si="1939"/>
        <v>0</v>
      </c>
      <c r="BA4598" s="3">
        <v>13842191.779500246</v>
      </c>
      <c r="BB4598">
        <f t="shared" si="1943"/>
        <v>0.9194</v>
      </c>
    </row>
    <row r="4599" spans="1:54">
      <c r="A4599" s="2">
        <v>4598</v>
      </c>
      <c r="B4599">
        <v>15</v>
      </c>
      <c r="C4599" s="3">
        <v>130116.40179969111</v>
      </c>
      <c r="D4599" s="3">
        <v>230996.89936381279</v>
      </c>
      <c r="E4599" s="3">
        <v>517673.76564352558</v>
      </c>
      <c r="F4599" s="3">
        <v>63676.668088824743</v>
      </c>
      <c r="G4599" s="3">
        <v>861771.53291329555</v>
      </c>
      <c r="H4599" s="3">
        <v>583304.40951002727</v>
      </c>
      <c r="I4599" s="3">
        <v>11910.36745746614</v>
      </c>
      <c r="J4599" s="3">
        <v>41282.501673107596</v>
      </c>
      <c r="K4599" s="3">
        <v>94870.00561357892</v>
      </c>
      <c r="L4599" s="3">
        <v>165073.20420786407</v>
      </c>
      <c r="M4599" s="3">
        <v>8288.952944531924</v>
      </c>
      <c r="N4599" s="3">
        <v>1046396.7972300232</v>
      </c>
      <c r="O4599" s="3">
        <v>145056.09610738812</v>
      </c>
      <c r="P4599" s="3">
        <v>451679.02456866461</v>
      </c>
      <c r="Q4599" s="3">
        <v>189274.34378323425</v>
      </c>
      <c r="R4599" s="3">
        <v>0</v>
      </c>
      <c r="S4599" s="3">
        <v>0</v>
      </c>
      <c r="T4599" s="3">
        <v>0</v>
      </c>
      <c r="U4599" s="3">
        <v>0</v>
      </c>
      <c r="V4599" s="3">
        <v>0</v>
      </c>
      <c r="W4599" s="3">
        <v>0</v>
      </c>
      <c r="X4599" s="3">
        <v>0</v>
      </c>
      <c r="Y4599" s="3">
        <v>0</v>
      </c>
      <c r="AA4599" s="3">
        <f t="shared" si="1940"/>
        <v>130116.40179969111</v>
      </c>
      <c r="AB4599" s="3">
        <f t="shared" si="1917"/>
        <v>230996.89936381279</v>
      </c>
      <c r="AC4599" s="3">
        <f t="shared" si="1918"/>
        <v>517673.76564352558</v>
      </c>
      <c r="AD4599" s="3">
        <f t="shared" si="1919"/>
        <v>63676.668088824743</v>
      </c>
      <c r="AE4599" s="3">
        <f t="shared" si="1920"/>
        <v>861771.53291329555</v>
      </c>
      <c r="AF4599" s="3">
        <f t="shared" si="1921"/>
        <v>583304.40951002727</v>
      </c>
      <c r="AG4599" s="3">
        <f t="shared" si="1922"/>
        <v>11910.36745746614</v>
      </c>
      <c r="AH4599" s="3">
        <f t="shared" si="1923"/>
        <v>41282.501673107596</v>
      </c>
      <c r="AI4599" s="3">
        <f t="shared" si="1924"/>
        <v>94870.00561357892</v>
      </c>
      <c r="AJ4599" s="3">
        <f t="shared" si="1925"/>
        <v>165073.20420786407</v>
      </c>
      <c r="AK4599" s="3">
        <f t="shared" si="1926"/>
        <v>8288.952944531924</v>
      </c>
      <c r="AL4599" s="3">
        <f t="shared" si="1927"/>
        <v>1046396.7972300232</v>
      </c>
      <c r="AM4599" s="3">
        <f t="shared" si="1928"/>
        <v>145056.09610738812</v>
      </c>
      <c r="AN4599" s="3">
        <f t="shared" si="1929"/>
        <v>451679.02456866461</v>
      </c>
      <c r="AO4599" s="3">
        <f t="shared" si="1930"/>
        <v>189274.34378323425</v>
      </c>
      <c r="AP4599" s="3">
        <f t="shared" si="1931"/>
        <v>0</v>
      </c>
      <c r="AQ4599" s="3">
        <f t="shared" si="1932"/>
        <v>0</v>
      </c>
      <c r="AR4599" s="3">
        <f t="shared" si="1933"/>
        <v>0</v>
      </c>
      <c r="AS4599" s="3">
        <f t="shared" si="1934"/>
        <v>0</v>
      </c>
      <c r="AT4599" s="3">
        <f t="shared" si="1935"/>
        <v>0</v>
      </c>
      <c r="AU4599" s="3">
        <f t="shared" si="1936"/>
        <v>0</v>
      </c>
      <c r="AV4599" s="3">
        <f t="shared" si="1937"/>
        <v>0</v>
      </c>
      <c r="AW4599" s="3">
        <f t="shared" si="1938"/>
        <v>0</v>
      </c>
      <c r="AX4599" s="3">
        <f t="shared" si="1941"/>
        <v>4541370.9709050357</v>
      </c>
      <c r="AY4599" s="3">
        <f t="shared" si="1942"/>
        <v>15</v>
      </c>
      <c r="AZ4599" s="3">
        <f t="shared" si="1939"/>
        <v>0</v>
      </c>
      <c r="BA4599" s="3">
        <v>13845024.871140581</v>
      </c>
      <c r="BB4599">
        <f t="shared" si="1943"/>
        <v>0.91959999999999997</v>
      </c>
    </row>
    <row r="4600" spans="1:54">
      <c r="A4600" s="2">
        <v>4599</v>
      </c>
      <c r="B4600">
        <v>13</v>
      </c>
      <c r="C4600" s="3">
        <v>44570.885315089377</v>
      </c>
      <c r="D4600" s="3">
        <v>1814078.4606309666</v>
      </c>
      <c r="E4600" s="3">
        <v>28015.065577515132</v>
      </c>
      <c r="F4600" s="3">
        <v>1543065.3820776788</v>
      </c>
      <c r="G4600" s="3">
        <v>1483215.3502593741</v>
      </c>
      <c r="H4600" s="3">
        <v>1719420.7909546087</v>
      </c>
      <c r="I4600" s="3">
        <v>18994.737832057366</v>
      </c>
      <c r="J4600" s="3">
        <v>191216.36336652885</v>
      </c>
      <c r="K4600" s="3">
        <v>45069.566888699585</v>
      </c>
      <c r="L4600" s="3">
        <v>10423.577680591296</v>
      </c>
      <c r="M4600" s="3">
        <v>140980.91212033026</v>
      </c>
      <c r="N4600" s="3">
        <v>5739.8430146614164</v>
      </c>
      <c r="O4600" s="3">
        <v>54213.472682703636</v>
      </c>
      <c r="P4600" s="3">
        <v>0</v>
      </c>
      <c r="Q4600" s="3">
        <v>0</v>
      </c>
      <c r="R4600" s="3">
        <v>0</v>
      </c>
      <c r="S4600" s="3">
        <v>0</v>
      </c>
      <c r="T4600" s="3">
        <v>0</v>
      </c>
      <c r="U4600" s="3">
        <v>0</v>
      </c>
      <c r="V4600" s="3">
        <v>0</v>
      </c>
      <c r="W4600" s="3">
        <v>0</v>
      </c>
      <c r="X4600" s="3">
        <v>0</v>
      </c>
      <c r="Y4600" s="3">
        <v>0</v>
      </c>
      <c r="AA4600" s="3">
        <f t="shared" si="1940"/>
        <v>44570.885315089377</v>
      </c>
      <c r="AB4600" s="3">
        <f t="shared" si="1917"/>
        <v>1814078.4606309666</v>
      </c>
      <c r="AC4600" s="3">
        <f t="shared" si="1918"/>
        <v>28015.065577515132</v>
      </c>
      <c r="AD4600" s="3">
        <f t="shared" si="1919"/>
        <v>1543065.3820776788</v>
      </c>
      <c r="AE4600" s="3">
        <f t="shared" si="1920"/>
        <v>1483215.3502593741</v>
      </c>
      <c r="AF4600" s="3">
        <f t="shared" si="1921"/>
        <v>1719420.7909546087</v>
      </c>
      <c r="AG4600" s="3">
        <f t="shared" si="1922"/>
        <v>18994.737832057366</v>
      </c>
      <c r="AH4600" s="3">
        <f t="shared" si="1923"/>
        <v>191216.36336652885</v>
      </c>
      <c r="AI4600" s="3">
        <f t="shared" si="1924"/>
        <v>45069.566888699585</v>
      </c>
      <c r="AJ4600" s="3">
        <f t="shared" si="1925"/>
        <v>10423.577680591296</v>
      </c>
      <c r="AK4600" s="3">
        <f t="shared" si="1926"/>
        <v>140980.91212033026</v>
      </c>
      <c r="AL4600" s="3">
        <f t="shared" si="1927"/>
        <v>5739.8430146614164</v>
      </c>
      <c r="AM4600" s="3">
        <f t="shared" si="1928"/>
        <v>54213.472682703636</v>
      </c>
      <c r="AN4600" s="3">
        <f t="shared" si="1929"/>
        <v>0</v>
      </c>
      <c r="AO4600" s="3">
        <f t="shared" si="1930"/>
        <v>0</v>
      </c>
      <c r="AP4600" s="3">
        <f t="shared" si="1931"/>
        <v>0</v>
      </c>
      <c r="AQ4600" s="3">
        <f t="shared" si="1932"/>
        <v>0</v>
      </c>
      <c r="AR4600" s="3">
        <f t="shared" si="1933"/>
        <v>0</v>
      </c>
      <c r="AS4600" s="3">
        <f t="shared" si="1934"/>
        <v>0</v>
      </c>
      <c r="AT4600" s="3">
        <f t="shared" si="1935"/>
        <v>0</v>
      </c>
      <c r="AU4600" s="3">
        <f t="shared" si="1936"/>
        <v>0</v>
      </c>
      <c r="AV4600" s="3">
        <f t="shared" si="1937"/>
        <v>0</v>
      </c>
      <c r="AW4600" s="3">
        <f t="shared" si="1938"/>
        <v>0</v>
      </c>
      <c r="AX4600" s="3">
        <f t="shared" si="1941"/>
        <v>7099004.4084008038</v>
      </c>
      <c r="AY4600" s="3">
        <f t="shared" si="1942"/>
        <v>13</v>
      </c>
      <c r="AZ4600" s="3">
        <f t="shared" si="1939"/>
        <v>0</v>
      </c>
      <c r="BA4600" s="3">
        <v>13889590.540280143</v>
      </c>
      <c r="BB4600">
        <f t="shared" si="1943"/>
        <v>0.91979999999999995</v>
      </c>
    </row>
    <row r="4601" spans="1:54">
      <c r="A4601" s="2">
        <v>4600</v>
      </c>
      <c r="B4601">
        <v>16</v>
      </c>
      <c r="C4601" s="3">
        <v>1730923.3729805949</v>
      </c>
      <c r="D4601" s="3">
        <v>1579219.1552292856</v>
      </c>
      <c r="E4601" s="3">
        <v>47125.82473002639</v>
      </c>
      <c r="F4601" s="3">
        <v>996148.30613737309</v>
      </c>
      <c r="G4601" s="3">
        <v>47987.429143934933</v>
      </c>
      <c r="H4601" s="3">
        <v>128467.82374742479</v>
      </c>
      <c r="I4601" s="3">
        <v>323339.89125624514</v>
      </c>
      <c r="J4601" s="3">
        <v>771819.09321605565</v>
      </c>
      <c r="K4601" s="3">
        <v>28912.481850850581</v>
      </c>
      <c r="L4601" s="3">
        <v>3257264.8168226467</v>
      </c>
      <c r="M4601" s="3">
        <v>292494.61497849983</v>
      </c>
      <c r="N4601" s="3">
        <v>484301.95081573556</v>
      </c>
      <c r="O4601" s="3">
        <v>893913.38875224022</v>
      </c>
      <c r="P4601" s="3">
        <v>51912.022534434473</v>
      </c>
      <c r="Q4601" s="3">
        <v>127002.80399327623</v>
      </c>
      <c r="R4601" s="3">
        <v>113409.94016419323</v>
      </c>
      <c r="S4601" s="3">
        <v>0</v>
      </c>
      <c r="T4601" s="3">
        <v>0</v>
      </c>
      <c r="U4601" s="3">
        <v>0</v>
      </c>
      <c r="V4601" s="3">
        <v>0</v>
      </c>
      <c r="W4601" s="3">
        <v>0</v>
      </c>
      <c r="X4601" s="3">
        <v>0</v>
      </c>
      <c r="Y4601" s="3">
        <v>0</v>
      </c>
      <c r="AA4601" s="3">
        <f t="shared" si="1940"/>
        <v>1730923.3729805949</v>
      </c>
      <c r="AB4601" s="3">
        <f t="shared" si="1917"/>
        <v>1579219.1552292856</v>
      </c>
      <c r="AC4601" s="3">
        <f t="shared" si="1918"/>
        <v>47125.82473002639</v>
      </c>
      <c r="AD4601" s="3">
        <f t="shared" si="1919"/>
        <v>996148.30613737309</v>
      </c>
      <c r="AE4601" s="3">
        <f t="shared" si="1920"/>
        <v>47987.429143934933</v>
      </c>
      <c r="AF4601" s="3">
        <f t="shared" si="1921"/>
        <v>128467.82374742479</v>
      </c>
      <c r="AG4601" s="3">
        <f t="shared" si="1922"/>
        <v>323339.89125624514</v>
      </c>
      <c r="AH4601" s="3">
        <f t="shared" si="1923"/>
        <v>771819.09321605565</v>
      </c>
      <c r="AI4601" s="3">
        <f t="shared" si="1924"/>
        <v>28912.481850850581</v>
      </c>
      <c r="AJ4601" s="3">
        <f t="shared" si="1925"/>
        <v>3257264.8168226467</v>
      </c>
      <c r="AK4601" s="3">
        <f t="shared" si="1926"/>
        <v>292494.61497849983</v>
      </c>
      <c r="AL4601" s="3">
        <f t="shared" si="1927"/>
        <v>484301.95081573556</v>
      </c>
      <c r="AM4601" s="3">
        <f t="shared" si="1928"/>
        <v>893913.38875224022</v>
      </c>
      <c r="AN4601" s="3">
        <f t="shared" si="1929"/>
        <v>51912.022534434473</v>
      </c>
      <c r="AO4601" s="3">
        <f t="shared" si="1930"/>
        <v>127002.80399327623</v>
      </c>
      <c r="AP4601" s="3">
        <f t="shared" si="1931"/>
        <v>113409.94016419323</v>
      </c>
      <c r="AQ4601" s="3">
        <f t="shared" si="1932"/>
        <v>0</v>
      </c>
      <c r="AR4601" s="3">
        <f t="shared" si="1933"/>
        <v>0</v>
      </c>
      <c r="AS4601" s="3">
        <f t="shared" si="1934"/>
        <v>0</v>
      </c>
      <c r="AT4601" s="3">
        <f t="shared" si="1935"/>
        <v>0</v>
      </c>
      <c r="AU4601" s="3">
        <f t="shared" si="1936"/>
        <v>0</v>
      </c>
      <c r="AV4601" s="3">
        <f t="shared" si="1937"/>
        <v>0</v>
      </c>
      <c r="AW4601" s="3">
        <f t="shared" si="1938"/>
        <v>0</v>
      </c>
      <c r="AX4601" s="3">
        <f t="shared" si="1941"/>
        <v>10874242.916352816</v>
      </c>
      <c r="AY4601" s="3">
        <f t="shared" si="1942"/>
        <v>16</v>
      </c>
      <c r="AZ4601" s="3">
        <f t="shared" si="1939"/>
        <v>0</v>
      </c>
      <c r="BA4601" s="3">
        <v>13904109.823404027</v>
      </c>
      <c r="BB4601">
        <f t="shared" si="1943"/>
        <v>0.92</v>
      </c>
    </row>
    <row r="4602" spans="1:54">
      <c r="A4602" s="2">
        <v>4601</v>
      </c>
      <c r="B4602">
        <v>18</v>
      </c>
      <c r="C4602" s="3">
        <v>77024.788158373471</v>
      </c>
      <c r="D4602" s="3">
        <v>24656.514946002666</v>
      </c>
      <c r="E4602" s="3">
        <v>198407.78270069812</v>
      </c>
      <c r="F4602" s="3">
        <v>181253.35782313714</v>
      </c>
      <c r="G4602" s="3">
        <v>599881.53972053947</v>
      </c>
      <c r="H4602" s="3">
        <v>86879.634491224017</v>
      </c>
      <c r="I4602" s="3">
        <v>259650.7280081794</v>
      </c>
      <c r="J4602" s="3">
        <v>34164.198233765339</v>
      </c>
      <c r="K4602" s="3">
        <v>196491.70177232407</v>
      </c>
      <c r="L4602" s="3">
        <v>35196.694314154614</v>
      </c>
      <c r="M4602" s="3">
        <v>587217.81184023526</v>
      </c>
      <c r="N4602" s="3">
        <v>484757.13699124556</v>
      </c>
      <c r="O4602" s="3">
        <v>242349.28649001394</v>
      </c>
      <c r="P4602" s="3">
        <v>175835.18815594402</v>
      </c>
      <c r="Q4602" s="3">
        <v>7586346.4942099582</v>
      </c>
      <c r="R4602" s="3">
        <v>219403.48341822388</v>
      </c>
      <c r="S4602" s="3">
        <v>236766.23540915566</v>
      </c>
      <c r="T4602" s="3">
        <v>69884.64835147353</v>
      </c>
      <c r="U4602" s="3">
        <v>0</v>
      </c>
      <c r="V4602" s="3">
        <v>0</v>
      </c>
      <c r="W4602" s="3">
        <v>0</v>
      </c>
      <c r="X4602" s="3">
        <v>0</v>
      </c>
      <c r="Y4602" s="3">
        <v>0</v>
      </c>
      <c r="AA4602" s="3">
        <f t="shared" si="1940"/>
        <v>77024.788158373471</v>
      </c>
      <c r="AB4602" s="3">
        <f t="shared" si="1917"/>
        <v>24656.514946002666</v>
      </c>
      <c r="AC4602" s="3">
        <f t="shared" si="1918"/>
        <v>198407.78270069812</v>
      </c>
      <c r="AD4602" s="3">
        <f t="shared" si="1919"/>
        <v>181253.35782313714</v>
      </c>
      <c r="AE4602" s="3">
        <f t="shared" si="1920"/>
        <v>599881.53972053947</v>
      </c>
      <c r="AF4602" s="3">
        <f t="shared" si="1921"/>
        <v>86879.634491224017</v>
      </c>
      <c r="AG4602" s="3">
        <f t="shared" si="1922"/>
        <v>259650.7280081794</v>
      </c>
      <c r="AH4602" s="3">
        <f t="shared" si="1923"/>
        <v>34164.198233765339</v>
      </c>
      <c r="AI4602" s="3">
        <f t="shared" si="1924"/>
        <v>196491.70177232407</v>
      </c>
      <c r="AJ4602" s="3">
        <f t="shared" si="1925"/>
        <v>35196.694314154614</v>
      </c>
      <c r="AK4602" s="3">
        <f t="shared" si="1926"/>
        <v>587217.81184023526</v>
      </c>
      <c r="AL4602" s="3">
        <f t="shared" si="1927"/>
        <v>484757.13699124556</v>
      </c>
      <c r="AM4602" s="3">
        <f t="shared" si="1928"/>
        <v>242349.28649001394</v>
      </c>
      <c r="AN4602" s="3">
        <f t="shared" si="1929"/>
        <v>175835.18815594402</v>
      </c>
      <c r="AO4602" s="3">
        <f t="shared" si="1930"/>
        <v>7586346.4942099582</v>
      </c>
      <c r="AP4602" s="3">
        <f t="shared" si="1931"/>
        <v>219403.48341822388</v>
      </c>
      <c r="AQ4602" s="3">
        <f t="shared" si="1932"/>
        <v>236766.23540915566</v>
      </c>
      <c r="AR4602" s="3">
        <f t="shared" si="1933"/>
        <v>69884.64835147353</v>
      </c>
      <c r="AS4602" s="3">
        <f t="shared" si="1934"/>
        <v>0</v>
      </c>
      <c r="AT4602" s="3">
        <f t="shared" si="1935"/>
        <v>0</v>
      </c>
      <c r="AU4602" s="3">
        <f t="shared" si="1936"/>
        <v>0</v>
      </c>
      <c r="AV4602" s="3">
        <f t="shared" si="1937"/>
        <v>0</v>
      </c>
      <c r="AW4602" s="3">
        <f t="shared" si="1938"/>
        <v>0</v>
      </c>
      <c r="AX4602" s="3">
        <f t="shared" si="1941"/>
        <v>11296167.225034649</v>
      </c>
      <c r="AY4602" s="3">
        <f t="shared" si="1942"/>
        <v>18</v>
      </c>
      <c r="AZ4602" s="3">
        <f t="shared" si="1939"/>
        <v>0</v>
      </c>
      <c r="BA4602" s="3">
        <v>13910109.550086578</v>
      </c>
      <c r="BB4602">
        <f t="shared" si="1943"/>
        <v>0.92020000000000002</v>
      </c>
    </row>
    <row r="4603" spans="1:54">
      <c r="A4603" s="2">
        <v>4602</v>
      </c>
      <c r="B4603">
        <v>18</v>
      </c>
      <c r="C4603" s="7">
        <v>16194787</v>
      </c>
      <c r="D4603" s="3">
        <v>570695.36918327189</v>
      </c>
      <c r="E4603" s="3">
        <v>245754.69234861681</v>
      </c>
      <c r="F4603" s="3">
        <v>218150.93015164518</v>
      </c>
      <c r="G4603" s="3">
        <v>603573.21519453044</v>
      </c>
      <c r="H4603" s="3">
        <v>24021.81173763808</v>
      </c>
      <c r="I4603" s="3">
        <v>61408.630307122789</v>
      </c>
      <c r="J4603" s="3">
        <v>111849.71450200026</v>
      </c>
      <c r="K4603" s="3">
        <v>395697.34993887501</v>
      </c>
      <c r="L4603" s="3">
        <v>123629.85814399719</v>
      </c>
      <c r="M4603" s="3">
        <v>32068.409579465359</v>
      </c>
      <c r="N4603" s="3">
        <v>2868723.9996349122</v>
      </c>
      <c r="O4603" s="3">
        <v>275562.04873940366</v>
      </c>
      <c r="P4603" s="3">
        <v>82427.042528549689</v>
      </c>
      <c r="Q4603" s="3">
        <v>412888.67673409049</v>
      </c>
      <c r="R4603" s="3">
        <v>229233.14188602485</v>
      </c>
      <c r="S4603" s="3">
        <v>71406.174121013537</v>
      </c>
      <c r="T4603" s="3">
        <v>242028.05151122832</v>
      </c>
      <c r="U4603" s="3">
        <v>0</v>
      </c>
      <c r="V4603" s="3">
        <v>0</v>
      </c>
      <c r="W4603" s="3">
        <v>0</v>
      </c>
      <c r="X4603" s="3">
        <v>0</v>
      </c>
      <c r="Y4603" s="3">
        <v>0</v>
      </c>
      <c r="AA4603" s="3">
        <f t="shared" si="1940"/>
        <v>16194787</v>
      </c>
      <c r="AB4603" s="3">
        <f t="shared" si="1917"/>
        <v>570695.36918327189</v>
      </c>
      <c r="AC4603" s="3">
        <f t="shared" si="1918"/>
        <v>245754.69234861681</v>
      </c>
      <c r="AD4603" s="3">
        <f t="shared" si="1919"/>
        <v>218150.93015164518</v>
      </c>
      <c r="AE4603" s="3">
        <f t="shared" si="1920"/>
        <v>603573.21519453044</v>
      </c>
      <c r="AF4603" s="3">
        <f t="shared" si="1921"/>
        <v>24021.81173763808</v>
      </c>
      <c r="AG4603" s="3">
        <f t="shared" si="1922"/>
        <v>61408.630307122789</v>
      </c>
      <c r="AH4603" s="3">
        <f t="shared" si="1923"/>
        <v>111849.71450200026</v>
      </c>
      <c r="AI4603" s="3">
        <f t="shared" si="1924"/>
        <v>395697.34993887501</v>
      </c>
      <c r="AJ4603" s="3">
        <f t="shared" si="1925"/>
        <v>123629.85814399719</v>
      </c>
      <c r="AK4603" s="3">
        <f t="shared" si="1926"/>
        <v>32068.409579465359</v>
      </c>
      <c r="AL4603" s="3">
        <f t="shared" si="1927"/>
        <v>2868723.9996349122</v>
      </c>
      <c r="AM4603" s="3">
        <f t="shared" si="1928"/>
        <v>275562.04873940366</v>
      </c>
      <c r="AN4603" s="3">
        <f t="shared" si="1929"/>
        <v>82427.042528549689</v>
      </c>
      <c r="AO4603" s="3">
        <f t="shared" si="1930"/>
        <v>412888.67673409049</v>
      </c>
      <c r="AP4603" s="3">
        <f t="shared" si="1931"/>
        <v>229233.14188602485</v>
      </c>
      <c r="AQ4603" s="3">
        <f t="shared" si="1932"/>
        <v>71406.174121013537</v>
      </c>
      <c r="AR4603" s="3">
        <f t="shared" si="1933"/>
        <v>242028.05151122832</v>
      </c>
      <c r="AS4603" s="3">
        <f t="shared" si="1934"/>
        <v>0</v>
      </c>
      <c r="AT4603" s="3">
        <f t="shared" si="1935"/>
        <v>0</v>
      </c>
      <c r="AU4603" s="3">
        <f t="shared" si="1936"/>
        <v>0</v>
      </c>
      <c r="AV4603" s="3">
        <f t="shared" si="1937"/>
        <v>0</v>
      </c>
      <c r="AW4603" s="3">
        <f t="shared" si="1938"/>
        <v>0</v>
      </c>
      <c r="AX4603" s="7">
        <v>22000000</v>
      </c>
      <c r="AY4603" s="3">
        <f t="shared" si="1942"/>
        <v>18</v>
      </c>
      <c r="AZ4603" s="3">
        <f t="shared" si="1939"/>
        <v>0</v>
      </c>
      <c r="BA4603" s="3">
        <v>13950724.641352147</v>
      </c>
      <c r="BB4603">
        <f t="shared" si="1943"/>
        <v>0.9204</v>
      </c>
    </row>
    <row r="4604" spans="1:54">
      <c r="A4604" s="2">
        <v>4603</v>
      </c>
      <c r="B4604">
        <v>18</v>
      </c>
      <c r="C4604" s="3">
        <v>12282521.021890435</v>
      </c>
      <c r="D4604" s="3">
        <v>7945.9180959553141</v>
      </c>
      <c r="E4604" s="3">
        <v>236988.96342445823</v>
      </c>
      <c r="F4604" s="3">
        <v>6396675.5553108901</v>
      </c>
      <c r="G4604" s="3">
        <v>50390.07410991886</v>
      </c>
      <c r="H4604" s="3">
        <v>134869.36254240811</v>
      </c>
      <c r="I4604" s="3">
        <v>5893.6048745875441</v>
      </c>
      <c r="J4604" s="3">
        <v>154068.58114794808</v>
      </c>
      <c r="K4604" s="3">
        <v>84457.595315856073</v>
      </c>
      <c r="L4604" s="3">
        <v>31864.513172810483</v>
      </c>
      <c r="M4604" s="3">
        <v>61917.730724842571</v>
      </c>
      <c r="N4604" s="3">
        <v>363404.86445542751</v>
      </c>
      <c r="O4604" s="3">
        <v>289255.12023662071</v>
      </c>
      <c r="P4604" s="3">
        <v>1199916.1275818094</v>
      </c>
      <c r="Q4604" s="3">
        <v>14877.172725439208</v>
      </c>
      <c r="R4604" s="3">
        <v>754678.57746664993</v>
      </c>
      <c r="S4604" s="3">
        <v>408636.74414799159</v>
      </c>
      <c r="T4604" s="3">
        <v>586135.7056107932</v>
      </c>
      <c r="U4604" s="3">
        <v>0</v>
      </c>
      <c r="V4604" s="3">
        <v>0</v>
      </c>
      <c r="W4604" s="3">
        <v>0</v>
      </c>
      <c r="X4604" s="3">
        <v>0</v>
      </c>
      <c r="Y4604" s="3">
        <v>0</v>
      </c>
      <c r="AA4604" s="3">
        <f t="shared" si="1940"/>
        <v>12282521.021890435</v>
      </c>
      <c r="AB4604" s="3">
        <f t="shared" si="1917"/>
        <v>7945.9180959553141</v>
      </c>
      <c r="AC4604" s="3">
        <f t="shared" si="1918"/>
        <v>236988.96342445823</v>
      </c>
      <c r="AD4604" s="3">
        <f t="shared" si="1919"/>
        <v>6396675.5553108901</v>
      </c>
      <c r="AE4604" s="3">
        <f t="shared" si="1920"/>
        <v>50390.07410991886</v>
      </c>
      <c r="AF4604" s="3">
        <f t="shared" si="1921"/>
        <v>134869.36254240811</v>
      </c>
      <c r="AG4604" s="3">
        <f t="shared" si="1922"/>
        <v>5893.6048745875441</v>
      </c>
      <c r="AH4604" s="3">
        <f t="shared" si="1923"/>
        <v>154068.58114794808</v>
      </c>
      <c r="AI4604" s="3">
        <f t="shared" si="1924"/>
        <v>84457.595315856073</v>
      </c>
      <c r="AJ4604" s="3">
        <f t="shared" si="1925"/>
        <v>31864.513172810483</v>
      </c>
      <c r="AK4604" s="3">
        <f t="shared" si="1926"/>
        <v>61917.730724842571</v>
      </c>
      <c r="AL4604" s="3">
        <f t="shared" si="1927"/>
        <v>363404.86445542751</v>
      </c>
      <c r="AM4604" s="3">
        <f t="shared" si="1928"/>
        <v>289255.12023662071</v>
      </c>
      <c r="AN4604" s="3">
        <f t="shared" si="1929"/>
        <v>1199916.1275818094</v>
      </c>
      <c r="AO4604" s="3">
        <f t="shared" si="1930"/>
        <v>14877.172725439208</v>
      </c>
      <c r="AP4604" s="3">
        <f t="shared" si="1931"/>
        <v>754678.57746664993</v>
      </c>
      <c r="AQ4604" s="3">
        <f t="shared" si="1932"/>
        <v>408636.74414799159</v>
      </c>
      <c r="AR4604" s="3">
        <f t="shared" si="1933"/>
        <v>586135.7056107932</v>
      </c>
      <c r="AS4604" s="3">
        <f t="shared" si="1934"/>
        <v>0</v>
      </c>
      <c r="AT4604" s="3">
        <f t="shared" si="1935"/>
        <v>0</v>
      </c>
      <c r="AU4604" s="3">
        <f t="shared" si="1936"/>
        <v>0</v>
      </c>
      <c r="AV4604" s="3">
        <f t="shared" si="1937"/>
        <v>0</v>
      </c>
      <c r="AW4604" s="3">
        <f t="shared" si="1938"/>
        <v>0</v>
      </c>
      <c r="AX4604" s="7">
        <v>22000000</v>
      </c>
      <c r="AY4604" s="3">
        <f t="shared" si="1942"/>
        <v>18</v>
      </c>
      <c r="AZ4604" s="3">
        <f t="shared" si="1939"/>
        <v>0</v>
      </c>
      <c r="BA4604" s="3">
        <v>13952015.849236652</v>
      </c>
      <c r="BB4604">
        <f t="shared" si="1943"/>
        <v>0.92059999999999997</v>
      </c>
    </row>
    <row r="4605" spans="1:54">
      <c r="A4605" s="2">
        <v>4604</v>
      </c>
      <c r="B4605">
        <v>11</v>
      </c>
      <c r="C4605" s="3">
        <v>2912576.5994583224</v>
      </c>
      <c r="D4605" s="3">
        <v>1099295.5922471918</v>
      </c>
      <c r="E4605" s="3">
        <v>181123.91158699561</v>
      </c>
      <c r="F4605" s="3">
        <v>693067.96332827117</v>
      </c>
      <c r="G4605" s="3">
        <v>274415.56100792321</v>
      </c>
      <c r="H4605" s="3">
        <v>89465.100975613881</v>
      </c>
      <c r="I4605" s="3">
        <v>73701.81515073331</v>
      </c>
      <c r="J4605" s="3">
        <v>1822647.7406454568</v>
      </c>
      <c r="K4605" s="3">
        <v>648175.70935143519</v>
      </c>
      <c r="L4605" s="3">
        <v>161300.46903694191</v>
      </c>
      <c r="M4605" s="3">
        <v>147149.43501808515</v>
      </c>
      <c r="N4605" s="3">
        <v>0</v>
      </c>
      <c r="O4605" s="3">
        <v>0</v>
      </c>
      <c r="P4605" s="3">
        <v>0</v>
      </c>
      <c r="Q4605" s="3">
        <v>0</v>
      </c>
      <c r="R4605" s="3">
        <v>0</v>
      </c>
      <c r="S4605" s="3">
        <v>0</v>
      </c>
      <c r="T4605" s="3">
        <v>0</v>
      </c>
      <c r="U4605" s="3">
        <v>0</v>
      </c>
      <c r="V4605" s="3">
        <v>0</v>
      </c>
      <c r="W4605" s="3">
        <v>0</v>
      </c>
      <c r="X4605" s="3">
        <v>0</v>
      </c>
      <c r="Y4605" s="3">
        <v>0</v>
      </c>
      <c r="AA4605" s="3">
        <f t="shared" si="1940"/>
        <v>2912576.5994583224</v>
      </c>
      <c r="AB4605" s="3">
        <f t="shared" si="1917"/>
        <v>1099295.5922471918</v>
      </c>
      <c r="AC4605" s="3">
        <f t="shared" si="1918"/>
        <v>181123.91158699561</v>
      </c>
      <c r="AD4605" s="3">
        <f t="shared" si="1919"/>
        <v>693067.96332827117</v>
      </c>
      <c r="AE4605" s="3">
        <f t="shared" si="1920"/>
        <v>274415.56100792321</v>
      </c>
      <c r="AF4605" s="3">
        <f t="shared" si="1921"/>
        <v>89465.100975613881</v>
      </c>
      <c r="AG4605" s="3">
        <f t="shared" si="1922"/>
        <v>73701.81515073331</v>
      </c>
      <c r="AH4605" s="3">
        <f t="shared" si="1923"/>
        <v>1822647.7406454568</v>
      </c>
      <c r="AI4605" s="3">
        <f t="shared" si="1924"/>
        <v>648175.70935143519</v>
      </c>
      <c r="AJ4605" s="3">
        <f t="shared" si="1925"/>
        <v>161300.46903694191</v>
      </c>
      <c r="AK4605" s="3">
        <f t="shared" si="1926"/>
        <v>147149.43501808515</v>
      </c>
      <c r="AL4605" s="3">
        <f t="shared" si="1927"/>
        <v>0</v>
      </c>
      <c r="AM4605" s="3">
        <f t="shared" si="1928"/>
        <v>0</v>
      </c>
      <c r="AN4605" s="3">
        <f t="shared" si="1929"/>
        <v>0</v>
      </c>
      <c r="AO4605" s="3">
        <f t="shared" si="1930"/>
        <v>0</v>
      </c>
      <c r="AP4605" s="3">
        <f t="shared" si="1931"/>
        <v>0</v>
      </c>
      <c r="AQ4605" s="3">
        <f t="shared" si="1932"/>
        <v>0</v>
      </c>
      <c r="AR4605" s="3">
        <f t="shared" si="1933"/>
        <v>0</v>
      </c>
      <c r="AS4605" s="3">
        <f t="shared" si="1934"/>
        <v>0</v>
      </c>
      <c r="AT4605" s="3">
        <f t="shared" si="1935"/>
        <v>0</v>
      </c>
      <c r="AU4605" s="3">
        <f t="shared" si="1936"/>
        <v>0</v>
      </c>
      <c r="AV4605" s="3">
        <f t="shared" si="1937"/>
        <v>0</v>
      </c>
      <c r="AW4605" s="3">
        <f t="shared" si="1938"/>
        <v>0</v>
      </c>
      <c r="AX4605" s="3">
        <f t="shared" si="1941"/>
        <v>8102919.8978069713</v>
      </c>
      <c r="AY4605" s="3">
        <f t="shared" si="1942"/>
        <v>11</v>
      </c>
      <c r="AZ4605" s="3">
        <f t="shared" si="1939"/>
        <v>0</v>
      </c>
      <c r="BA4605" s="3">
        <v>13966311.717508571</v>
      </c>
      <c r="BB4605">
        <f t="shared" si="1943"/>
        <v>0.92079999999999995</v>
      </c>
    </row>
    <row r="4606" spans="1:54">
      <c r="A4606" s="2">
        <v>4605</v>
      </c>
      <c r="B4606">
        <v>14</v>
      </c>
      <c r="C4606" s="3">
        <v>45372.746131536434</v>
      </c>
      <c r="D4606" s="3">
        <v>74231.414099667352</v>
      </c>
      <c r="E4606" s="3">
        <v>20835.809391275827</v>
      </c>
      <c r="F4606" s="3">
        <v>673700.63369543129</v>
      </c>
      <c r="G4606" s="3">
        <v>3398824.8268810199</v>
      </c>
      <c r="H4606" s="3">
        <v>259037.18456048353</v>
      </c>
      <c r="I4606" s="3">
        <v>697989.83360987785</v>
      </c>
      <c r="J4606" s="3">
        <v>1005815.4700873614</v>
      </c>
      <c r="K4606" s="3">
        <v>177031.41542977083</v>
      </c>
      <c r="L4606" s="3">
        <v>395655.70214160695</v>
      </c>
      <c r="M4606" s="3">
        <v>19834.387526929255</v>
      </c>
      <c r="N4606" s="3">
        <v>38129.553790348546</v>
      </c>
      <c r="O4606" s="3">
        <v>46855.01617560094</v>
      </c>
      <c r="P4606" s="3">
        <v>38860.964306694164</v>
      </c>
      <c r="Q4606" s="3">
        <v>0</v>
      </c>
      <c r="R4606" s="3">
        <v>0</v>
      </c>
      <c r="S4606" s="3">
        <v>0</v>
      </c>
      <c r="T4606" s="3">
        <v>0</v>
      </c>
      <c r="U4606" s="3">
        <v>0</v>
      </c>
      <c r="V4606" s="3">
        <v>0</v>
      </c>
      <c r="W4606" s="3">
        <v>0</v>
      </c>
      <c r="X4606" s="3">
        <v>0</v>
      </c>
      <c r="Y4606" s="3">
        <v>0</v>
      </c>
      <c r="AA4606" s="3">
        <f t="shared" si="1940"/>
        <v>45372.746131536434</v>
      </c>
      <c r="AB4606" s="3">
        <f t="shared" si="1917"/>
        <v>74231.414099667352</v>
      </c>
      <c r="AC4606" s="3">
        <f t="shared" si="1918"/>
        <v>20835.809391275827</v>
      </c>
      <c r="AD4606" s="3">
        <f t="shared" si="1919"/>
        <v>673700.63369543129</v>
      </c>
      <c r="AE4606" s="3">
        <f t="shared" si="1920"/>
        <v>3398824.8268810199</v>
      </c>
      <c r="AF4606" s="3">
        <f t="shared" si="1921"/>
        <v>259037.18456048353</v>
      </c>
      <c r="AG4606" s="3">
        <f t="shared" si="1922"/>
        <v>697989.83360987785</v>
      </c>
      <c r="AH4606" s="3">
        <f t="shared" si="1923"/>
        <v>1005815.4700873614</v>
      </c>
      <c r="AI4606" s="3">
        <f t="shared" si="1924"/>
        <v>177031.41542977083</v>
      </c>
      <c r="AJ4606" s="3">
        <f t="shared" si="1925"/>
        <v>395655.70214160695</v>
      </c>
      <c r="AK4606" s="3">
        <f t="shared" si="1926"/>
        <v>19834.387526929255</v>
      </c>
      <c r="AL4606" s="3">
        <f t="shared" si="1927"/>
        <v>38129.553790348546</v>
      </c>
      <c r="AM4606" s="3">
        <f t="shared" si="1928"/>
        <v>46855.01617560094</v>
      </c>
      <c r="AN4606" s="3">
        <f t="shared" si="1929"/>
        <v>38860.964306694164</v>
      </c>
      <c r="AO4606" s="3">
        <f t="shared" si="1930"/>
        <v>0</v>
      </c>
      <c r="AP4606" s="3">
        <f t="shared" si="1931"/>
        <v>0</v>
      </c>
      <c r="AQ4606" s="3">
        <f t="shared" si="1932"/>
        <v>0</v>
      </c>
      <c r="AR4606" s="3">
        <f t="shared" si="1933"/>
        <v>0</v>
      </c>
      <c r="AS4606" s="3">
        <f t="shared" si="1934"/>
        <v>0</v>
      </c>
      <c r="AT4606" s="3">
        <f t="shared" si="1935"/>
        <v>0</v>
      </c>
      <c r="AU4606" s="3">
        <f t="shared" si="1936"/>
        <v>0</v>
      </c>
      <c r="AV4606" s="3">
        <f t="shared" si="1937"/>
        <v>0</v>
      </c>
      <c r="AW4606" s="3">
        <f t="shared" si="1938"/>
        <v>0</v>
      </c>
      <c r="AX4606" s="3">
        <f t="shared" si="1941"/>
        <v>6892174.9578276053</v>
      </c>
      <c r="AY4606" s="3">
        <f t="shared" si="1942"/>
        <v>14</v>
      </c>
      <c r="AZ4606" s="3">
        <f t="shared" si="1939"/>
        <v>0</v>
      </c>
      <c r="BA4606" s="3">
        <v>13970010.603698727</v>
      </c>
      <c r="BB4606">
        <f t="shared" si="1943"/>
        <v>0.92100000000000004</v>
      </c>
    </row>
    <row r="4607" spans="1:54">
      <c r="A4607" s="2">
        <v>4606</v>
      </c>
      <c r="B4607">
        <v>8</v>
      </c>
      <c r="C4607" s="3">
        <v>506097.73076398717</v>
      </c>
      <c r="D4607" s="3">
        <v>1961550.3319735841</v>
      </c>
      <c r="E4607" s="3">
        <v>11171.682145867633</v>
      </c>
      <c r="F4607" s="3">
        <v>261167.08121918136</v>
      </c>
      <c r="G4607" s="3">
        <v>1424733.6572635768</v>
      </c>
      <c r="H4607" s="3">
        <v>89717.187588583096</v>
      </c>
      <c r="I4607" s="3">
        <v>97968.134531436866</v>
      </c>
      <c r="J4607" s="3">
        <v>277211.21977879031</v>
      </c>
      <c r="K4607" s="3">
        <v>0</v>
      </c>
      <c r="L4607" s="3">
        <v>0</v>
      </c>
      <c r="M4607" s="3">
        <v>0</v>
      </c>
      <c r="N4607" s="3">
        <v>0</v>
      </c>
      <c r="O4607" s="3">
        <v>0</v>
      </c>
      <c r="P4607" s="3">
        <v>0</v>
      </c>
      <c r="Q4607" s="3">
        <v>0</v>
      </c>
      <c r="R4607" s="3">
        <v>0</v>
      </c>
      <c r="S4607" s="3">
        <v>0</v>
      </c>
      <c r="T4607" s="3">
        <v>0</v>
      </c>
      <c r="U4607" s="3">
        <v>0</v>
      </c>
      <c r="V4607" s="3">
        <v>0</v>
      </c>
      <c r="W4607" s="3">
        <v>0</v>
      </c>
      <c r="X4607" s="3">
        <v>0</v>
      </c>
      <c r="Y4607" s="3">
        <v>0</v>
      </c>
      <c r="AA4607" s="3">
        <f t="shared" si="1940"/>
        <v>506097.73076398717</v>
      </c>
      <c r="AB4607" s="3">
        <f t="shared" si="1917"/>
        <v>1961550.3319735841</v>
      </c>
      <c r="AC4607" s="3">
        <f t="shared" si="1918"/>
        <v>11171.682145867633</v>
      </c>
      <c r="AD4607" s="3">
        <f t="shared" si="1919"/>
        <v>261167.08121918136</v>
      </c>
      <c r="AE4607" s="3">
        <f t="shared" si="1920"/>
        <v>1424733.6572635768</v>
      </c>
      <c r="AF4607" s="3">
        <f t="shared" si="1921"/>
        <v>89717.187588583096</v>
      </c>
      <c r="AG4607" s="3">
        <f t="shared" si="1922"/>
        <v>97968.134531436866</v>
      </c>
      <c r="AH4607" s="3">
        <f t="shared" si="1923"/>
        <v>277211.21977879031</v>
      </c>
      <c r="AI4607" s="3">
        <f t="shared" si="1924"/>
        <v>0</v>
      </c>
      <c r="AJ4607" s="3">
        <f t="shared" si="1925"/>
        <v>0</v>
      </c>
      <c r="AK4607" s="3">
        <f t="shared" si="1926"/>
        <v>0</v>
      </c>
      <c r="AL4607" s="3">
        <f t="shared" si="1927"/>
        <v>0</v>
      </c>
      <c r="AM4607" s="3">
        <f t="shared" si="1928"/>
        <v>0</v>
      </c>
      <c r="AN4607" s="3">
        <f t="shared" si="1929"/>
        <v>0</v>
      </c>
      <c r="AO4607" s="3">
        <f t="shared" si="1930"/>
        <v>0</v>
      </c>
      <c r="AP4607" s="3">
        <f t="shared" si="1931"/>
        <v>0</v>
      </c>
      <c r="AQ4607" s="3">
        <f t="shared" si="1932"/>
        <v>0</v>
      </c>
      <c r="AR4607" s="3">
        <f t="shared" si="1933"/>
        <v>0</v>
      </c>
      <c r="AS4607" s="3">
        <f t="shared" si="1934"/>
        <v>0</v>
      </c>
      <c r="AT4607" s="3">
        <f t="shared" si="1935"/>
        <v>0</v>
      </c>
      <c r="AU4607" s="3">
        <f t="shared" si="1936"/>
        <v>0</v>
      </c>
      <c r="AV4607" s="3">
        <f t="shared" si="1937"/>
        <v>0</v>
      </c>
      <c r="AW4607" s="3">
        <f t="shared" si="1938"/>
        <v>0</v>
      </c>
      <c r="AX4607" s="3">
        <f t="shared" si="1941"/>
        <v>4629617.0252650063</v>
      </c>
      <c r="AY4607" s="3">
        <f t="shared" si="1942"/>
        <v>8</v>
      </c>
      <c r="AZ4607" s="3">
        <f t="shared" si="1939"/>
        <v>0</v>
      </c>
      <c r="BA4607" s="3">
        <v>13979345.798044348</v>
      </c>
      <c r="BB4607">
        <f t="shared" si="1943"/>
        <v>0.92120000000000002</v>
      </c>
    </row>
    <row r="4608" spans="1:54">
      <c r="A4608" s="2">
        <v>4607</v>
      </c>
      <c r="B4608">
        <v>16</v>
      </c>
      <c r="C4608" s="3">
        <v>82996.134400409574</v>
      </c>
      <c r="D4608" s="3">
        <v>151856.11968283489</v>
      </c>
      <c r="E4608" s="3">
        <v>61072.567261032382</v>
      </c>
      <c r="F4608" s="3">
        <v>467510.82833690796</v>
      </c>
      <c r="G4608" s="3">
        <v>362695.76816332823</v>
      </c>
      <c r="H4608" s="3">
        <v>424214.22476901562</v>
      </c>
      <c r="I4608" s="3">
        <v>41487.964472826461</v>
      </c>
      <c r="J4608" s="3">
        <v>116617.18243481863</v>
      </c>
      <c r="K4608" s="3">
        <v>345256.10630561126</v>
      </c>
      <c r="L4608" s="3">
        <v>36028.731483092706</v>
      </c>
      <c r="M4608" s="3">
        <v>16115.786392820921</v>
      </c>
      <c r="N4608" s="3">
        <v>179454.32717636143</v>
      </c>
      <c r="O4608" s="3">
        <v>775053.57274341327</v>
      </c>
      <c r="P4608" s="3">
        <v>465894.51556670555</v>
      </c>
      <c r="Q4608" s="3">
        <v>345486.66870441503</v>
      </c>
      <c r="R4608" s="3">
        <v>42012.9876132094</v>
      </c>
      <c r="S4608" s="3">
        <v>0</v>
      </c>
      <c r="T4608" s="3">
        <v>0</v>
      </c>
      <c r="U4608" s="3">
        <v>0</v>
      </c>
      <c r="V4608" s="3">
        <v>0</v>
      </c>
      <c r="W4608" s="3">
        <v>0</v>
      </c>
      <c r="X4608" s="3">
        <v>0</v>
      </c>
      <c r="Y4608" s="3">
        <v>0</v>
      </c>
      <c r="AA4608" s="3">
        <f t="shared" si="1940"/>
        <v>82996.134400409574</v>
      </c>
      <c r="AB4608" s="3">
        <f t="shared" si="1917"/>
        <v>151856.11968283489</v>
      </c>
      <c r="AC4608" s="3">
        <f t="shared" si="1918"/>
        <v>61072.567261032382</v>
      </c>
      <c r="AD4608" s="3">
        <f t="shared" si="1919"/>
        <v>467510.82833690796</v>
      </c>
      <c r="AE4608" s="3">
        <f t="shared" si="1920"/>
        <v>362695.76816332823</v>
      </c>
      <c r="AF4608" s="3">
        <f t="shared" si="1921"/>
        <v>424214.22476901562</v>
      </c>
      <c r="AG4608" s="3">
        <f t="shared" si="1922"/>
        <v>41487.964472826461</v>
      </c>
      <c r="AH4608" s="3">
        <f t="shared" si="1923"/>
        <v>116617.18243481863</v>
      </c>
      <c r="AI4608" s="3">
        <f t="shared" si="1924"/>
        <v>345256.10630561126</v>
      </c>
      <c r="AJ4608" s="3">
        <f t="shared" si="1925"/>
        <v>36028.731483092706</v>
      </c>
      <c r="AK4608" s="3">
        <f t="shared" si="1926"/>
        <v>16115.786392820921</v>
      </c>
      <c r="AL4608" s="3">
        <f t="shared" si="1927"/>
        <v>179454.32717636143</v>
      </c>
      <c r="AM4608" s="3">
        <f t="shared" si="1928"/>
        <v>775053.57274341327</v>
      </c>
      <c r="AN4608" s="3">
        <f t="shared" si="1929"/>
        <v>465894.51556670555</v>
      </c>
      <c r="AO4608" s="3">
        <f t="shared" si="1930"/>
        <v>345486.66870441503</v>
      </c>
      <c r="AP4608" s="3">
        <f t="shared" si="1931"/>
        <v>42012.9876132094</v>
      </c>
      <c r="AQ4608" s="3">
        <f t="shared" si="1932"/>
        <v>0</v>
      </c>
      <c r="AR4608" s="3">
        <f t="shared" si="1933"/>
        <v>0</v>
      </c>
      <c r="AS4608" s="3">
        <f t="shared" si="1934"/>
        <v>0</v>
      </c>
      <c r="AT4608" s="3">
        <f t="shared" si="1935"/>
        <v>0</v>
      </c>
      <c r="AU4608" s="3">
        <f t="shared" si="1936"/>
        <v>0</v>
      </c>
      <c r="AV4608" s="3">
        <f t="shared" si="1937"/>
        <v>0</v>
      </c>
      <c r="AW4608" s="3">
        <f t="shared" si="1938"/>
        <v>0</v>
      </c>
      <c r="AX4608" s="3">
        <f t="shared" si="1941"/>
        <v>3913753.4855068042</v>
      </c>
      <c r="AY4608" s="3">
        <f t="shared" si="1942"/>
        <v>16</v>
      </c>
      <c r="AZ4608" s="3">
        <f t="shared" si="1939"/>
        <v>0</v>
      </c>
      <c r="BA4608" s="3">
        <v>13988668.119593497</v>
      </c>
      <c r="BB4608">
        <f t="shared" si="1943"/>
        <v>0.9214</v>
      </c>
    </row>
    <row r="4609" spans="1:54">
      <c r="A4609" s="2">
        <v>4608</v>
      </c>
      <c r="B4609">
        <v>6</v>
      </c>
      <c r="C4609" s="3">
        <v>12249.545795493174</v>
      </c>
      <c r="D4609" s="3">
        <v>3642244.2642701976</v>
      </c>
      <c r="E4609" s="3">
        <v>2411.3865192955518</v>
      </c>
      <c r="F4609" s="3">
        <v>4783563.946246908</v>
      </c>
      <c r="G4609" s="3">
        <v>191721.88716564531</v>
      </c>
      <c r="H4609" s="3">
        <v>818044.48415271461</v>
      </c>
      <c r="I4609" s="3">
        <v>0</v>
      </c>
      <c r="J4609" s="3">
        <v>0</v>
      </c>
      <c r="K4609" s="3">
        <v>0</v>
      </c>
      <c r="L4609" s="3">
        <v>0</v>
      </c>
      <c r="M4609" s="3">
        <v>0</v>
      </c>
      <c r="N4609" s="3">
        <v>0</v>
      </c>
      <c r="O4609" s="3">
        <v>0</v>
      </c>
      <c r="P4609" s="3">
        <v>0</v>
      </c>
      <c r="Q4609" s="3">
        <v>0</v>
      </c>
      <c r="R4609" s="3">
        <v>0</v>
      </c>
      <c r="S4609" s="3">
        <v>0</v>
      </c>
      <c r="T4609" s="3">
        <v>0</v>
      </c>
      <c r="U4609" s="3">
        <v>0</v>
      </c>
      <c r="V4609" s="3">
        <v>0</v>
      </c>
      <c r="W4609" s="3">
        <v>0</v>
      </c>
      <c r="X4609" s="3">
        <v>0</v>
      </c>
      <c r="Y4609" s="3">
        <v>0</v>
      </c>
      <c r="AA4609" s="3">
        <f t="shared" si="1940"/>
        <v>12249.545795493174</v>
      </c>
      <c r="AB4609" s="3">
        <f t="shared" si="1917"/>
        <v>3642244.2642701976</v>
      </c>
      <c r="AC4609" s="3">
        <f t="shared" si="1918"/>
        <v>2411.3865192955518</v>
      </c>
      <c r="AD4609" s="3">
        <f t="shared" si="1919"/>
        <v>4783563.946246908</v>
      </c>
      <c r="AE4609" s="3">
        <f t="shared" si="1920"/>
        <v>191721.88716564531</v>
      </c>
      <c r="AF4609" s="3">
        <f t="shared" si="1921"/>
        <v>818044.48415271461</v>
      </c>
      <c r="AG4609" s="3">
        <f t="shared" si="1922"/>
        <v>0</v>
      </c>
      <c r="AH4609" s="3">
        <f t="shared" si="1923"/>
        <v>0</v>
      </c>
      <c r="AI4609" s="3">
        <f t="shared" si="1924"/>
        <v>0</v>
      </c>
      <c r="AJ4609" s="3">
        <f t="shared" si="1925"/>
        <v>0</v>
      </c>
      <c r="AK4609" s="3">
        <f t="shared" si="1926"/>
        <v>0</v>
      </c>
      <c r="AL4609" s="3">
        <f t="shared" si="1927"/>
        <v>0</v>
      </c>
      <c r="AM4609" s="3">
        <f t="shared" si="1928"/>
        <v>0</v>
      </c>
      <c r="AN4609" s="3">
        <f t="shared" si="1929"/>
        <v>0</v>
      </c>
      <c r="AO4609" s="3">
        <f t="shared" si="1930"/>
        <v>0</v>
      </c>
      <c r="AP4609" s="3">
        <f t="shared" si="1931"/>
        <v>0</v>
      </c>
      <c r="AQ4609" s="3">
        <f t="shared" si="1932"/>
        <v>0</v>
      </c>
      <c r="AR4609" s="3">
        <f t="shared" si="1933"/>
        <v>0</v>
      </c>
      <c r="AS4609" s="3">
        <f t="shared" si="1934"/>
        <v>0</v>
      </c>
      <c r="AT4609" s="3">
        <f t="shared" si="1935"/>
        <v>0</v>
      </c>
      <c r="AU4609" s="3">
        <f t="shared" si="1936"/>
        <v>0</v>
      </c>
      <c r="AV4609" s="3">
        <f t="shared" si="1937"/>
        <v>0</v>
      </c>
      <c r="AW4609" s="3">
        <f t="shared" si="1938"/>
        <v>0</v>
      </c>
      <c r="AX4609" s="3">
        <f t="shared" si="1941"/>
        <v>9450235.5141502544</v>
      </c>
      <c r="AY4609" s="3">
        <f t="shared" si="1942"/>
        <v>6</v>
      </c>
      <c r="AZ4609" s="3">
        <f t="shared" si="1939"/>
        <v>0</v>
      </c>
      <c r="BA4609" s="3">
        <v>14026020.7588122</v>
      </c>
      <c r="BB4609">
        <f t="shared" si="1943"/>
        <v>0.92159999999999997</v>
      </c>
    </row>
    <row r="4610" spans="1:54">
      <c r="A4610" s="2">
        <v>4609</v>
      </c>
      <c r="B4610">
        <v>10</v>
      </c>
      <c r="C4610" s="3">
        <v>96977.679022266049</v>
      </c>
      <c r="D4610" s="3">
        <v>73426.694773888055</v>
      </c>
      <c r="E4610" s="3">
        <v>31304.869040366117</v>
      </c>
      <c r="F4610" s="3">
        <v>309238.72275521961</v>
      </c>
      <c r="G4610" s="3">
        <v>69792.547425263634</v>
      </c>
      <c r="H4610" s="3">
        <v>243205.29051474959</v>
      </c>
      <c r="I4610" s="3">
        <v>1466586.5989608313</v>
      </c>
      <c r="J4610" s="3">
        <v>6834048.6190083371</v>
      </c>
      <c r="K4610" s="3">
        <v>253199.70776349361</v>
      </c>
      <c r="L4610" s="3">
        <v>109155.80437031022</v>
      </c>
      <c r="M4610" s="3">
        <v>0</v>
      </c>
      <c r="N4610" s="3">
        <v>0</v>
      </c>
      <c r="O4610" s="3">
        <v>0</v>
      </c>
      <c r="P4610" s="3">
        <v>0</v>
      </c>
      <c r="Q4610" s="3">
        <v>0</v>
      </c>
      <c r="R4610" s="3">
        <v>0</v>
      </c>
      <c r="S4610" s="3">
        <v>0</v>
      </c>
      <c r="T4610" s="3">
        <v>0</v>
      </c>
      <c r="U4610" s="3">
        <v>0</v>
      </c>
      <c r="V4610" s="3">
        <v>0</v>
      </c>
      <c r="W4610" s="3">
        <v>0</v>
      </c>
      <c r="X4610" s="3">
        <v>0</v>
      </c>
      <c r="Y4610" s="3">
        <v>0</v>
      </c>
      <c r="AA4610" s="3">
        <f t="shared" si="1940"/>
        <v>96977.679022266049</v>
      </c>
      <c r="AB4610" s="3">
        <f t="shared" ref="AB4610:AB4673" si="1944">IF(D4610&gt;(80000000*0.329),0,IF(D4610&gt;0,D4610,0))</f>
        <v>73426.694773888055</v>
      </c>
      <c r="AC4610" s="3">
        <f t="shared" ref="AC4610:AC4673" si="1945">IF(E4610&gt;(80000000*0.329),0,IF(E4610&gt;0,E4610,0))</f>
        <v>31304.869040366117</v>
      </c>
      <c r="AD4610" s="3">
        <f t="shared" ref="AD4610:AD4673" si="1946">IF(F4610&gt;(80000000*0.329),0,IF(F4610&gt;0,F4610,0))</f>
        <v>309238.72275521961</v>
      </c>
      <c r="AE4610" s="3">
        <f t="shared" ref="AE4610:AE4673" si="1947">IF(G4610&gt;(80000000*0.329),0,IF(G4610&gt;0,G4610,0))</f>
        <v>69792.547425263634</v>
      </c>
      <c r="AF4610" s="3">
        <f t="shared" ref="AF4610:AF4673" si="1948">IF(H4610&gt;(80000000*0.329),0,IF(H4610&gt;0,H4610,0))</f>
        <v>243205.29051474959</v>
      </c>
      <c r="AG4610" s="3">
        <f t="shared" ref="AG4610:AG4673" si="1949">IF(I4610&gt;(80000000*0.329),0,IF(I4610&gt;0,I4610,0))</f>
        <v>1466586.5989608313</v>
      </c>
      <c r="AH4610" s="3">
        <f t="shared" ref="AH4610:AH4673" si="1950">IF(J4610&gt;(80000000*0.329),0,IF(J4610&gt;0,J4610,0))</f>
        <v>6834048.6190083371</v>
      </c>
      <c r="AI4610" s="3">
        <f t="shared" ref="AI4610:AI4673" si="1951">IF(K4610&gt;(80000000*0.329),0,IF(K4610&gt;0,K4610,0))</f>
        <v>253199.70776349361</v>
      </c>
      <c r="AJ4610" s="3">
        <f t="shared" ref="AJ4610:AJ4673" si="1952">IF(L4610&gt;(80000000*0.329),0,IF(L4610&gt;0,L4610,0))</f>
        <v>109155.80437031022</v>
      </c>
      <c r="AK4610" s="3">
        <f t="shared" ref="AK4610:AK4673" si="1953">IF(M4610&gt;(80000000*0.329),0,IF(M4610&gt;0,M4610,0))</f>
        <v>0</v>
      </c>
      <c r="AL4610" s="3">
        <f t="shared" ref="AL4610:AL4673" si="1954">IF(N4610&gt;(80000000*0.329),0,IF(N4610&gt;0,N4610,0))</f>
        <v>0</v>
      </c>
      <c r="AM4610" s="3">
        <f t="shared" ref="AM4610:AM4673" si="1955">IF(O4610&gt;(80000000*0.329),0,IF(O4610&gt;0,O4610,0))</f>
        <v>0</v>
      </c>
      <c r="AN4610" s="3">
        <f t="shared" ref="AN4610:AN4673" si="1956">IF(P4610&gt;(80000000*0.329),0,IF(P4610&gt;0,P4610,0))</f>
        <v>0</v>
      </c>
      <c r="AO4610" s="3">
        <f t="shared" ref="AO4610:AO4673" si="1957">IF(Q4610&gt;(80000000*0.329),0,IF(Q4610&gt;0,Q4610,0))</f>
        <v>0</v>
      </c>
      <c r="AP4610" s="3">
        <f t="shared" ref="AP4610:AP4673" si="1958">IF(R4610&gt;(80000000*0.329),0,IF(R4610&gt;0,R4610,0))</f>
        <v>0</v>
      </c>
      <c r="AQ4610" s="3">
        <f t="shared" ref="AQ4610:AQ4673" si="1959">IF(S4610&gt;(80000000*0.329),0,IF(S4610&gt;0,S4610,0))</f>
        <v>0</v>
      </c>
      <c r="AR4610" s="3">
        <f t="shared" ref="AR4610:AR4673" si="1960">IF(T4610&gt;(80000000*0.329),0,IF(T4610&gt;0,T4610,0))</f>
        <v>0</v>
      </c>
      <c r="AS4610" s="3">
        <f t="shared" ref="AS4610:AS4673" si="1961">IF(U4610&gt;(80000000*0.329),0,IF(U4610&gt;0,U4610,0))</f>
        <v>0</v>
      </c>
      <c r="AT4610" s="3">
        <f t="shared" ref="AT4610:AT4673" si="1962">IF(V4610&gt;(80000000*0.329),0,IF(V4610&gt;0,V4610,0))</f>
        <v>0</v>
      </c>
      <c r="AU4610" s="3">
        <f t="shared" ref="AU4610:AU4673" si="1963">IF(W4610&gt;(80000000*0.329),0,IF(W4610&gt;0,W4610,0))</f>
        <v>0</v>
      </c>
      <c r="AV4610" s="3">
        <f t="shared" ref="AV4610:AV4673" si="1964">IF(X4610&gt;(80000000*0.329),0,IF(X4610&gt;0,X4610,0))</f>
        <v>0</v>
      </c>
      <c r="AW4610" s="3">
        <f t="shared" ref="AW4610:AW4673" si="1965">IF(Y4610&gt;(80000000*0.329),0,IF(Y4610&gt;0,Y4610,0))</f>
        <v>0</v>
      </c>
      <c r="AX4610" s="3">
        <f t="shared" si="1941"/>
        <v>9486936.533634726</v>
      </c>
      <c r="AY4610" s="3">
        <f t="shared" si="1942"/>
        <v>10</v>
      </c>
      <c r="AZ4610" s="3">
        <f t="shared" ref="AZ4610:AZ4673" si="1966">B4610-AY4610</f>
        <v>0</v>
      </c>
      <c r="BA4610" s="3">
        <v>14033575.16721567</v>
      </c>
      <c r="BB4610">
        <f t="shared" si="1943"/>
        <v>0.92179999999999995</v>
      </c>
    </row>
    <row r="4611" spans="1:54">
      <c r="A4611" s="2">
        <v>4610</v>
      </c>
      <c r="B4611">
        <v>18</v>
      </c>
      <c r="C4611" s="3">
        <v>94201.901299044199</v>
      </c>
      <c r="D4611" s="3">
        <v>294272.32464868593</v>
      </c>
      <c r="E4611" s="3">
        <v>24698.626188668921</v>
      </c>
      <c r="F4611" s="3">
        <v>107228.58922363821</v>
      </c>
      <c r="G4611" s="3">
        <v>8240.6291987891291</v>
      </c>
      <c r="H4611" s="3">
        <v>80520.612990926093</v>
      </c>
      <c r="I4611" s="3">
        <v>230224.86719395313</v>
      </c>
      <c r="J4611" s="3">
        <v>85913.434665391091</v>
      </c>
      <c r="K4611" s="3">
        <v>560525.71902362944</v>
      </c>
      <c r="L4611" s="3">
        <v>372007.022842729</v>
      </c>
      <c r="M4611" s="3">
        <v>105719.58188524746</v>
      </c>
      <c r="N4611" s="3">
        <v>301530.40634885547</v>
      </c>
      <c r="O4611" s="3">
        <v>18999.736271465732</v>
      </c>
      <c r="P4611" s="3">
        <v>488868.28283985273</v>
      </c>
      <c r="Q4611" s="3">
        <v>31063.725728202393</v>
      </c>
      <c r="R4611" s="3">
        <v>89317.703649992705</v>
      </c>
      <c r="S4611" s="3">
        <v>432123.49169804138</v>
      </c>
      <c r="T4611" s="3">
        <v>108555.61444300695</v>
      </c>
      <c r="U4611" s="3">
        <v>0</v>
      </c>
      <c r="V4611" s="3">
        <v>0</v>
      </c>
      <c r="W4611" s="3">
        <v>0</v>
      </c>
      <c r="X4611" s="3">
        <v>0</v>
      </c>
      <c r="Y4611" s="3">
        <v>0</v>
      </c>
      <c r="AA4611" s="3">
        <f t="shared" ref="AA4611:AA4674" si="1967">IF(C4611&gt;(80000000*0.329),0,IF(C4611&gt;0,C4611,0))</f>
        <v>94201.901299044199</v>
      </c>
      <c r="AB4611" s="3">
        <f t="shared" si="1944"/>
        <v>294272.32464868593</v>
      </c>
      <c r="AC4611" s="3">
        <f t="shared" si="1945"/>
        <v>24698.626188668921</v>
      </c>
      <c r="AD4611" s="3">
        <f t="shared" si="1946"/>
        <v>107228.58922363821</v>
      </c>
      <c r="AE4611" s="3">
        <f t="shared" si="1947"/>
        <v>8240.6291987891291</v>
      </c>
      <c r="AF4611" s="3">
        <f t="shared" si="1948"/>
        <v>80520.612990926093</v>
      </c>
      <c r="AG4611" s="3">
        <f t="shared" si="1949"/>
        <v>230224.86719395313</v>
      </c>
      <c r="AH4611" s="3">
        <f t="shared" si="1950"/>
        <v>85913.434665391091</v>
      </c>
      <c r="AI4611" s="3">
        <f t="shared" si="1951"/>
        <v>560525.71902362944</v>
      </c>
      <c r="AJ4611" s="3">
        <f t="shared" si="1952"/>
        <v>372007.022842729</v>
      </c>
      <c r="AK4611" s="3">
        <f t="shared" si="1953"/>
        <v>105719.58188524746</v>
      </c>
      <c r="AL4611" s="3">
        <f t="shared" si="1954"/>
        <v>301530.40634885547</v>
      </c>
      <c r="AM4611" s="3">
        <f t="shared" si="1955"/>
        <v>18999.736271465732</v>
      </c>
      <c r="AN4611" s="3">
        <f t="shared" si="1956"/>
        <v>488868.28283985273</v>
      </c>
      <c r="AO4611" s="3">
        <f t="shared" si="1957"/>
        <v>31063.725728202393</v>
      </c>
      <c r="AP4611" s="3">
        <f t="shared" si="1958"/>
        <v>89317.703649992705</v>
      </c>
      <c r="AQ4611" s="3">
        <f t="shared" si="1959"/>
        <v>432123.49169804138</v>
      </c>
      <c r="AR4611" s="3">
        <f t="shared" si="1960"/>
        <v>108555.61444300695</v>
      </c>
      <c r="AS4611" s="3">
        <f t="shared" si="1961"/>
        <v>0</v>
      </c>
      <c r="AT4611" s="3">
        <f t="shared" si="1962"/>
        <v>0</v>
      </c>
      <c r="AU4611" s="3">
        <f t="shared" si="1963"/>
        <v>0</v>
      </c>
      <c r="AV4611" s="3">
        <f t="shared" si="1964"/>
        <v>0</v>
      </c>
      <c r="AW4611" s="3">
        <f t="shared" si="1965"/>
        <v>0</v>
      </c>
      <c r="AX4611" s="3">
        <f t="shared" ref="AX4611:AX4674" si="1968">SUM(AA4611:AW4611)</f>
        <v>3434012.2701401203</v>
      </c>
      <c r="AY4611" s="3">
        <f t="shared" ref="AY4611:AY4674" si="1969">COUNTIF(C4611:Y4611,"&gt;0")</f>
        <v>18</v>
      </c>
      <c r="AZ4611" s="3">
        <f t="shared" si="1966"/>
        <v>0</v>
      </c>
      <c r="BA4611" s="3">
        <v>14051972.760670498</v>
      </c>
      <c r="BB4611">
        <f t="shared" ref="BB4611:BB4674" si="1970">(ROW()-1)/5000</f>
        <v>0.92200000000000004</v>
      </c>
    </row>
    <row r="4612" spans="1:54">
      <c r="A4612" s="2">
        <v>4611</v>
      </c>
      <c r="B4612">
        <v>18</v>
      </c>
      <c r="C4612" s="3">
        <v>727806.9889608291</v>
      </c>
      <c r="D4612" s="3">
        <v>613007.39417568012</v>
      </c>
      <c r="E4612" s="3">
        <v>1642051.693388415</v>
      </c>
      <c r="F4612" s="3">
        <v>182325.29597081678</v>
      </c>
      <c r="G4612" s="3">
        <v>243121.71065760596</v>
      </c>
      <c r="H4612" s="3">
        <v>696707.18025987607</v>
      </c>
      <c r="I4612" s="3">
        <v>37836.936432180257</v>
      </c>
      <c r="J4612" s="3">
        <v>7370102.4377557468</v>
      </c>
      <c r="K4612" s="3">
        <v>117404.61472959832</v>
      </c>
      <c r="L4612" s="3">
        <v>17036.53551835836</v>
      </c>
      <c r="M4612" s="3">
        <v>13524.013178587469</v>
      </c>
      <c r="N4612" s="3">
        <v>430165.98792803282</v>
      </c>
      <c r="O4612" s="3">
        <v>33748.308494553807</v>
      </c>
      <c r="P4612" s="3">
        <v>81075.55124553277</v>
      </c>
      <c r="Q4612" s="3">
        <v>356030.1667669036</v>
      </c>
      <c r="R4612" s="3">
        <v>918978.14025730896</v>
      </c>
      <c r="S4612" s="3">
        <v>99790.775934536723</v>
      </c>
      <c r="T4612" s="3">
        <v>62198.142592731892</v>
      </c>
      <c r="U4612" s="3">
        <v>0</v>
      </c>
      <c r="V4612" s="3">
        <v>0</v>
      </c>
      <c r="W4612" s="3">
        <v>0</v>
      </c>
      <c r="X4612" s="3">
        <v>0</v>
      </c>
      <c r="Y4612" s="3">
        <v>0</v>
      </c>
      <c r="AA4612" s="3">
        <f t="shared" si="1967"/>
        <v>727806.9889608291</v>
      </c>
      <c r="AB4612" s="3">
        <f t="shared" si="1944"/>
        <v>613007.39417568012</v>
      </c>
      <c r="AC4612" s="3">
        <f t="shared" si="1945"/>
        <v>1642051.693388415</v>
      </c>
      <c r="AD4612" s="3">
        <f t="shared" si="1946"/>
        <v>182325.29597081678</v>
      </c>
      <c r="AE4612" s="3">
        <f t="shared" si="1947"/>
        <v>243121.71065760596</v>
      </c>
      <c r="AF4612" s="3">
        <f t="shared" si="1948"/>
        <v>696707.18025987607</v>
      </c>
      <c r="AG4612" s="3">
        <f t="shared" si="1949"/>
        <v>37836.936432180257</v>
      </c>
      <c r="AH4612" s="3">
        <f t="shared" si="1950"/>
        <v>7370102.4377557468</v>
      </c>
      <c r="AI4612" s="3">
        <f t="shared" si="1951"/>
        <v>117404.61472959832</v>
      </c>
      <c r="AJ4612" s="3">
        <f t="shared" si="1952"/>
        <v>17036.53551835836</v>
      </c>
      <c r="AK4612" s="3">
        <f t="shared" si="1953"/>
        <v>13524.013178587469</v>
      </c>
      <c r="AL4612" s="3">
        <f t="shared" si="1954"/>
        <v>430165.98792803282</v>
      </c>
      <c r="AM4612" s="3">
        <f t="shared" si="1955"/>
        <v>33748.308494553807</v>
      </c>
      <c r="AN4612" s="3">
        <f t="shared" si="1956"/>
        <v>81075.55124553277</v>
      </c>
      <c r="AO4612" s="3">
        <f t="shared" si="1957"/>
        <v>356030.1667669036</v>
      </c>
      <c r="AP4612" s="3">
        <f t="shared" si="1958"/>
        <v>918978.14025730896</v>
      </c>
      <c r="AQ4612" s="3">
        <f t="shared" si="1959"/>
        <v>99790.775934536723</v>
      </c>
      <c r="AR4612" s="3">
        <f t="shared" si="1960"/>
        <v>62198.142592731892</v>
      </c>
      <c r="AS4612" s="3">
        <f t="shared" si="1961"/>
        <v>0</v>
      </c>
      <c r="AT4612" s="3">
        <f t="shared" si="1962"/>
        <v>0</v>
      </c>
      <c r="AU4612" s="3">
        <f t="shared" si="1963"/>
        <v>0</v>
      </c>
      <c r="AV4612" s="3">
        <f t="shared" si="1964"/>
        <v>0</v>
      </c>
      <c r="AW4612" s="3">
        <f t="shared" si="1965"/>
        <v>0</v>
      </c>
      <c r="AX4612" s="3">
        <f t="shared" si="1968"/>
        <v>13642911.874247292</v>
      </c>
      <c r="AY4612" s="3">
        <f t="shared" si="1969"/>
        <v>18</v>
      </c>
      <c r="AZ4612" s="3">
        <f t="shared" si="1966"/>
        <v>0</v>
      </c>
      <c r="BA4612" s="3">
        <v>14055126.392426707</v>
      </c>
      <c r="BB4612">
        <f t="shared" si="1970"/>
        <v>0.92220000000000002</v>
      </c>
    </row>
    <row r="4613" spans="1:54">
      <c r="A4613" s="2">
        <v>4612</v>
      </c>
      <c r="B4613">
        <v>17</v>
      </c>
      <c r="C4613" s="3">
        <v>58113.005553293828</v>
      </c>
      <c r="D4613" s="3">
        <v>59135.306841735845</v>
      </c>
      <c r="E4613" s="3">
        <v>376924.94939944037</v>
      </c>
      <c r="F4613" s="3">
        <v>555260.49077557109</v>
      </c>
      <c r="G4613" s="3">
        <v>75196.932907276074</v>
      </c>
      <c r="H4613" s="3">
        <v>176163.69479257395</v>
      </c>
      <c r="I4613" s="3">
        <v>34490.088385342686</v>
      </c>
      <c r="J4613" s="3">
        <v>681887.99583350366</v>
      </c>
      <c r="K4613" s="3">
        <v>83891.346411210441</v>
      </c>
      <c r="L4613" s="3">
        <v>109826.62505898986</v>
      </c>
      <c r="M4613" s="3">
        <v>17291.988727917451</v>
      </c>
      <c r="N4613" s="3">
        <v>126589.96766458717</v>
      </c>
      <c r="O4613" s="3">
        <v>8413601.4138774592</v>
      </c>
      <c r="P4613" s="3">
        <v>12905.246915807749</v>
      </c>
      <c r="Q4613" s="3">
        <v>2714.6949267179812</v>
      </c>
      <c r="R4613" s="3">
        <v>33833.165566925316</v>
      </c>
      <c r="S4613" s="3">
        <v>73334.858891999567</v>
      </c>
      <c r="T4613" s="3">
        <v>0</v>
      </c>
      <c r="U4613" s="3">
        <v>0</v>
      </c>
      <c r="V4613" s="3">
        <v>0</v>
      </c>
      <c r="W4613" s="3">
        <v>0</v>
      </c>
      <c r="X4613" s="3">
        <v>0</v>
      </c>
      <c r="Y4613" s="3">
        <v>0</v>
      </c>
      <c r="AA4613" s="3">
        <f t="shared" si="1967"/>
        <v>58113.005553293828</v>
      </c>
      <c r="AB4613" s="3">
        <f t="shared" si="1944"/>
        <v>59135.306841735845</v>
      </c>
      <c r="AC4613" s="3">
        <f t="shared" si="1945"/>
        <v>376924.94939944037</v>
      </c>
      <c r="AD4613" s="3">
        <f t="shared" si="1946"/>
        <v>555260.49077557109</v>
      </c>
      <c r="AE4613" s="3">
        <f t="shared" si="1947"/>
        <v>75196.932907276074</v>
      </c>
      <c r="AF4613" s="3">
        <f t="shared" si="1948"/>
        <v>176163.69479257395</v>
      </c>
      <c r="AG4613" s="3">
        <f t="shared" si="1949"/>
        <v>34490.088385342686</v>
      </c>
      <c r="AH4613" s="3">
        <f t="shared" si="1950"/>
        <v>681887.99583350366</v>
      </c>
      <c r="AI4613" s="3">
        <f t="shared" si="1951"/>
        <v>83891.346411210441</v>
      </c>
      <c r="AJ4613" s="3">
        <f t="shared" si="1952"/>
        <v>109826.62505898986</v>
      </c>
      <c r="AK4613" s="3">
        <f t="shared" si="1953"/>
        <v>17291.988727917451</v>
      </c>
      <c r="AL4613" s="3">
        <f t="shared" si="1954"/>
        <v>126589.96766458717</v>
      </c>
      <c r="AM4613" s="3">
        <f t="shared" si="1955"/>
        <v>8413601.4138774592</v>
      </c>
      <c r="AN4613" s="3">
        <f t="shared" si="1956"/>
        <v>12905.246915807749</v>
      </c>
      <c r="AO4613" s="3">
        <f t="shared" si="1957"/>
        <v>2714.6949267179812</v>
      </c>
      <c r="AP4613" s="3">
        <f t="shared" si="1958"/>
        <v>33833.165566925316</v>
      </c>
      <c r="AQ4613" s="3">
        <f t="shared" si="1959"/>
        <v>73334.858891999567</v>
      </c>
      <c r="AR4613" s="3">
        <f t="shared" si="1960"/>
        <v>0</v>
      </c>
      <c r="AS4613" s="3">
        <f t="shared" si="1961"/>
        <v>0</v>
      </c>
      <c r="AT4613" s="3">
        <f t="shared" si="1962"/>
        <v>0</v>
      </c>
      <c r="AU4613" s="3">
        <f t="shared" si="1963"/>
        <v>0</v>
      </c>
      <c r="AV4613" s="3">
        <f t="shared" si="1964"/>
        <v>0</v>
      </c>
      <c r="AW4613" s="3">
        <f t="shared" si="1965"/>
        <v>0</v>
      </c>
      <c r="AX4613" s="3">
        <f t="shared" si="1968"/>
        <v>10891161.772530353</v>
      </c>
      <c r="AY4613" s="3">
        <f t="shared" si="1969"/>
        <v>17</v>
      </c>
      <c r="AZ4613" s="3">
        <f t="shared" si="1966"/>
        <v>0</v>
      </c>
      <c r="BA4613" s="3">
        <v>14056248.275172174</v>
      </c>
      <c r="BB4613">
        <f t="shared" si="1970"/>
        <v>0.9224</v>
      </c>
    </row>
    <row r="4614" spans="1:54">
      <c r="A4614" s="2">
        <v>4613</v>
      </c>
      <c r="B4614">
        <v>18</v>
      </c>
      <c r="C4614" s="3">
        <v>31046.115421484374</v>
      </c>
      <c r="D4614" s="3">
        <v>412717.4927619443</v>
      </c>
      <c r="E4614" s="3">
        <v>506670.84428684885</v>
      </c>
      <c r="F4614" s="3">
        <v>111049.60945948253</v>
      </c>
      <c r="G4614" s="3">
        <v>251027.21682780198</v>
      </c>
      <c r="H4614" s="3">
        <v>119020.02574856952</v>
      </c>
      <c r="I4614" s="3">
        <v>12703.785225079475</v>
      </c>
      <c r="J4614" s="3">
        <v>260122.36979897963</v>
      </c>
      <c r="K4614" s="3">
        <v>236068.93194166879</v>
      </c>
      <c r="L4614" s="3">
        <v>258638.40121988475</v>
      </c>
      <c r="M4614" s="3">
        <v>174223.88063563834</v>
      </c>
      <c r="N4614" s="3">
        <v>185028.04958508242</v>
      </c>
      <c r="O4614" s="3">
        <v>155267.37215732393</v>
      </c>
      <c r="P4614" s="3">
        <v>510873.76419184858</v>
      </c>
      <c r="Q4614" s="3">
        <v>3049154.2988000521</v>
      </c>
      <c r="R4614" s="3">
        <v>49383.767640078921</v>
      </c>
      <c r="S4614" s="3">
        <v>1660344.0786586658</v>
      </c>
      <c r="T4614" s="3">
        <v>239586.65438281314</v>
      </c>
      <c r="U4614" s="3">
        <v>0</v>
      </c>
      <c r="V4614" s="3">
        <v>0</v>
      </c>
      <c r="W4614" s="3">
        <v>0</v>
      </c>
      <c r="X4614" s="3">
        <v>0</v>
      </c>
      <c r="Y4614" s="3">
        <v>0</v>
      </c>
      <c r="AA4614" s="3">
        <f t="shared" si="1967"/>
        <v>31046.115421484374</v>
      </c>
      <c r="AB4614" s="3">
        <f t="shared" si="1944"/>
        <v>412717.4927619443</v>
      </c>
      <c r="AC4614" s="3">
        <f t="shared" si="1945"/>
        <v>506670.84428684885</v>
      </c>
      <c r="AD4614" s="3">
        <f t="shared" si="1946"/>
        <v>111049.60945948253</v>
      </c>
      <c r="AE4614" s="3">
        <f t="shared" si="1947"/>
        <v>251027.21682780198</v>
      </c>
      <c r="AF4614" s="3">
        <f t="shared" si="1948"/>
        <v>119020.02574856952</v>
      </c>
      <c r="AG4614" s="3">
        <f t="shared" si="1949"/>
        <v>12703.785225079475</v>
      </c>
      <c r="AH4614" s="3">
        <f t="shared" si="1950"/>
        <v>260122.36979897963</v>
      </c>
      <c r="AI4614" s="3">
        <f t="shared" si="1951"/>
        <v>236068.93194166879</v>
      </c>
      <c r="AJ4614" s="3">
        <f t="shared" si="1952"/>
        <v>258638.40121988475</v>
      </c>
      <c r="AK4614" s="3">
        <f t="shared" si="1953"/>
        <v>174223.88063563834</v>
      </c>
      <c r="AL4614" s="3">
        <f t="shared" si="1954"/>
        <v>185028.04958508242</v>
      </c>
      <c r="AM4614" s="3">
        <f t="shared" si="1955"/>
        <v>155267.37215732393</v>
      </c>
      <c r="AN4614" s="3">
        <f t="shared" si="1956"/>
        <v>510873.76419184858</v>
      </c>
      <c r="AO4614" s="3">
        <f t="shared" si="1957"/>
        <v>3049154.2988000521</v>
      </c>
      <c r="AP4614" s="3">
        <f t="shared" si="1958"/>
        <v>49383.767640078921</v>
      </c>
      <c r="AQ4614" s="3">
        <f t="shared" si="1959"/>
        <v>1660344.0786586658</v>
      </c>
      <c r="AR4614" s="3">
        <f t="shared" si="1960"/>
        <v>239586.65438281314</v>
      </c>
      <c r="AS4614" s="3">
        <f t="shared" si="1961"/>
        <v>0</v>
      </c>
      <c r="AT4614" s="3">
        <f t="shared" si="1962"/>
        <v>0</v>
      </c>
      <c r="AU4614" s="3">
        <f t="shared" si="1963"/>
        <v>0</v>
      </c>
      <c r="AV4614" s="3">
        <f t="shared" si="1964"/>
        <v>0</v>
      </c>
      <c r="AW4614" s="3">
        <f t="shared" si="1965"/>
        <v>0</v>
      </c>
      <c r="AX4614" s="3">
        <f t="shared" si="1968"/>
        <v>8222926.6587432474</v>
      </c>
      <c r="AY4614" s="3">
        <f t="shared" si="1969"/>
        <v>18</v>
      </c>
      <c r="AZ4614" s="3">
        <f t="shared" si="1966"/>
        <v>0</v>
      </c>
      <c r="BA4614" s="3">
        <v>14136777.390959626</v>
      </c>
      <c r="BB4614">
        <f t="shared" si="1970"/>
        <v>0.92259999999999998</v>
      </c>
    </row>
    <row r="4615" spans="1:54">
      <c r="A4615" s="2">
        <v>4614</v>
      </c>
      <c r="B4615">
        <v>15</v>
      </c>
      <c r="C4615" s="3">
        <v>834188.23392611498</v>
      </c>
      <c r="D4615" s="3">
        <v>1372137.4014088355</v>
      </c>
      <c r="E4615" s="3">
        <v>223923.9094302278</v>
      </c>
      <c r="F4615" s="3">
        <v>2576741.1600090638</v>
      </c>
      <c r="G4615" s="3">
        <v>180204.13950552602</v>
      </c>
      <c r="H4615" s="3">
        <v>333075.43994749873</v>
      </c>
      <c r="I4615" s="3">
        <v>302303.11563295987</v>
      </c>
      <c r="J4615" s="3">
        <v>237068.33725794271</v>
      </c>
      <c r="K4615" s="3">
        <v>19613.094886687479</v>
      </c>
      <c r="L4615" s="3">
        <v>195238.45601265554</v>
      </c>
      <c r="M4615" s="3">
        <v>147807.38846715941</v>
      </c>
      <c r="N4615" s="3">
        <v>367385.88387028239</v>
      </c>
      <c r="O4615" s="3">
        <v>531232.94322345452</v>
      </c>
      <c r="P4615" s="3">
        <v>101852.91780936264</v>
      </c>
      <c r="Q4615" s="3">
        <v>35136.273597748273</v>
      </c>
      <c r="R4615" s="3">
        <v>0</v>
      </c>
      <c r="S4615" s="3">
        <v>0</v>
      </c>
      <c r="T4615" s="3">
        <v>0</v>
      </c>
      <c r="U4615" s="3">
        <v>0</v>
      </c>
      <c r="V4615" s="3">
        <v>0</v>
      </c>
      <c r="W4615" s="3">
        <v>0</v>
      </c>
      <c r="X4615" s="3">
        <v>0</v>
      </c>
      <c r="Y4615" s="3">
        <v>0</v>
      </c>
      <c r="AA4615" s="3">
        <f t="shared" si="1967"/>
        <v>834188.23392611498</v>
      </c>
      <c r="AB4615" s="3">
        <f t="shared" si="1944"/>
        <v>1372137.4014088355</v>
      </c>
      <c r="AC4615" s="3">
        <f t="shared" si="1945"/>
        <v>223923.9094302278</v>
      </c>
      <c r="AD4615" s="3">
        <f t="shared" si="1946"/>
        <v>2576741.1600090638</v>
      </c>
      <c r="AE4615" s="3">
        <f t="shared" si="1947"/>
        <v>180204.13950552602</v>
      </c>
      <c r="AF4615" s="3">
        <f t="shared" si="1948"/>
        <v>333075.43994749873</v>
      </c>
      <c r="AG4615" s="3">
        <f t="shared" si="1949"/>
        <v>302303.11563295987</v>
      </c>
      <c r="AH4615" s="3">
        <f t="shared" si="1950"/>
        <v>237068.33725794271</v>
      </c>
      <c r="AI4615" s="3">
        <f t="shared" si="1951"/>
        <v>19613.094886687479</v>
      </c>
      <c r="AJ4615" s="3">
        <f t="shared" si="1952"/>
        <v>195238.45601265554</v>
      </c>
      <c r="AK4615" s="3">
        <f t="shared" si="1953"/>
        <v>147807.38846715941</v>
      </c>
      <c r="AL4615" s="3">
        <f t="shared" si="1954"/>
        <v>367385.88387028239</v>
      </c>
      <c r="AM4615" s="3">
        <f t="shared" si="1955"/>
        <v>531232.94322345452</v>
      </c>
      <c r="AN4615" s="3">
        <f t="shared" si="1956"/>
        <v>101852.91780936264</v>
      </c>
      <c r="AO4615" s="3">
        <f t="shared" si="1957"/>
        <v>35136.273597748273</v>
      </c>
      <c r="AP4615" s="3">
        <f t="shared" si="1958"/>
        <v>0</v>
      </c>
      <c r="AQ4615" s="3">
        <f t="shared" si="1959"/>
        <v>0</v>
      </c>
      <c r="AR4615" s="3">
        <f t="shared" si="1960"/>
        <v>0</v>
      </c>
      <c r="AS4615" s="3">
        <f t="shared" si="1961"/>
        <v>0</v>
      </c>
      <c r="AT4615" s="3">
        <f t="shared" si="1962"/>
        <v>0</v>
      </c>
      <c r="AU4615" s="3">
        <f t="shared" si="1963"/>
        <v>0</v>
      </c>
      <c r="AV4615" s="3">
        <f t="shared" si="1964"/>
        <v>0</v>
      </c>
      <c r="AW4615" s="3">
        <f t="shared" si="1965"/>
        <v>0</v>
      </c>
      <c r="AX4615" s="3">
        <f t="shared" si="1968"/>
        <v>7457908.6949855201</v>
      </c>
      <c r="AY4615" s="3">
        <f t="shared" si="1969"/>
        <v>15</v>
      </c>
      <c r="AZ4615" s="3">
        <f t="shared" si="1966"/>
        <v>0</v>
      </c>
      <c r="BA4615" s="3">
        <v>14152460.96530753</v>
      </c>
      <c r="BB4615">
        <f t="shared" si="1970"/>
        <v>0.92279999999999995</v>
      </c>
    </row>
    <row r="4616" spans="1:54">
      <c r="A4616" s="2">
        <v>4615</v>
      </c>
      <c r="B4616">
        <v>8</v>
      </c>
      <c r="C4616" s="3">
        <v>402683.70304184535</v>
      </c>
      <c r="D4616" s="3">
        <v>22037.545049108227</v>
      </c>
      <c r="E4616" s="3">
        <v>84338.489435052048</v>
      </c>
      <c r="F4616" s="3">
        <v>882809.20635730517</v>
      </c>
      <c r="G4616" s="3">
        <v>84907.70969296062</v>
      </c>
      <c r="H4616" s="3">
        <v>120773.75573706841</v>
      </c>
      <c r="I4616" s="3">
        <v>317223.48534656712</v>
      </c>
      <c r="J4616" s="3">
        <v>367105.90031546139</v>
      </c>
      <c r="K4616" s="3">
        <v>0</v>
      </c>
      <c r="L4616" s="3">
        <v>0</v>
      </c>
      <c r="M4616" s="3">
        <v>0</v>
      </c>
      <c r="N4616" s="3">
        <v>0</v>
      </c>
      <c r="O4616" s="3">
        <v>0</v>
      </c>
      <c r="P4616" s="3">
        <v>0</v>
      </c>
      <c r="Q4616" s="3">
        <v>0</v>
      </c>
      <c r="R4616" s="3">
        <v>0</v>
      </c>
      <c r="S4616" s="3">
        <v>0</v>
      </c>
      <c r="T4616" s="3">
        <v>0</v>
      </c>
      <c r="U4616" s="3">
        <v>0</v>
      </c>
      <c r="V4616" s="3">
        <v>0</v>
      </c>
      <c r="W4616" s="3">
        <v>0</v>
      </c>
      <c r="X4616" s="3">
        <v>0</v>
      </c>
      <c r="Y4616" s="3">
        <v>0</v>
      </c>
      <c r="AA4616" s="3">
        <f t="shared" si="1967"/>
        <v>402683.70304184535</v>
      </c>
      <c r="AB4616" s="3">
        <f t="shared" si="1944"/>
        <v>22037.545049108227</v>
      </c>
      <c r="AC4616" s="3">
        <f t="shared" si="1945"/>
        <v>84338.489435052048</v>
      </c>
      <c r="AD4616" s="3">
        <f t="shared" si="1946"/>
        <v>882809.20635730517</v>
      </c>
      <c r="AE4616" s="3">
        <f t="shared" si="1947"/>
        <v>84907.70969296062</v>
      </c>
      <c r="AF4616" s="3">
        <f t="shared" si="1948"/>
        <v>120773.75573706841</v>
      </c>
      <c r="AG4616" s="3">
        <f t="shared" si="1949"/>
        <v>317223.48534656712</v>
      </c>
      <c r="AH4616" s="3">
        <f t="shared" si="1950"/>
        <v>367105.90031546139</v>
      </c>
      <c r="AI4616" s="3">
        <f t="shared" si="1951"/>
        <v>0</v>
      </c>
      <c r="AJ4616" s="3">
        <f t="shared" si="1952"/>
        <v>0</v>
      </c>
      <c r="AK4616" s="3">
        <f t="shared" si="1953"/>
        <v>0</v>
      </c>
      <c r="AL4616" s="3">
        <f t="shared" si="1954"/>
        <v>0</v>
      </c>
      <c r="AM4616" s="3">
        <f t="shared" si="1955"/>
        <v>0</v>
      </c>
      <c r="AN4616" s="3">
        <f t="shared" si="1956"/>
        <v>0</v>
      </c>
      <c r="AO4616" s="3">
        <f t="shared" si="1957"/>
        <v>0</v>
      </c>
      <c r="AP4616" s="3">
        <f t="shared" si="1958"/>
        <v>0</v>
      </c>
      <c r="AQ4616" s="3">
        <f t="shared" si="1959"/>
        <v>0</v>
      </c>
      <c r="AR4616" s="3">
        <f t="shared" si="1960"/>
        <v>0</v>
      </c>
      <c r="AS4616" s="3">
        <f t="shared" si="1961"/>
        <v>0</v>
      </c>
      <c r="AT4616" s="3">
        <f t="shared" si="1962"/>
        <v>0</v>
      </c>
      <c r="AU4616" s="3">
        <f t="shared" si="1963"/>
        <v>0</v>
      </c>
      <c r="AV4616" s="3">
        <f t="shared" si="1964"/>
        <v>0</v>
      </c>
      <c r="AW4616" s="3">
        <f t="shared" si="1965"/>
        <v>0</v>
      </c>
      <c r="AX4616" s="3">
        <f t="shared" si="1968"/>
        <v>2281879.7949753683</v>
      </c>
      <c r="AY4616" s="3">
        <f t="shared" si="1969"/>
        <v>8</v>
      </c>
      <c r="AZ4616" s="3">
        <f t="shared" si="1966"/>
        <v>0</v>
      </c>
      <c r="BA4616" s="3">
        <v>14177132.04056469</v>
      </c>
      <c r="BB4616">
        <f t="shared" si="1970"/>
        <v>0.92300000000000004</v>
      </c>
    </row>
    <row r="4617" spans="1:54">
      <c r="A4617" s="2">
        <v>4616</v>
      </c>
      <c r="B4617">
        <v>11</v>
      </c>
      <c r="C4617" s="3">
        <v>156294.15434692297</v>
      </c>
      <c r="D4617" s="3">
        <v>207597.41214843927</v>
      </c>
      <c r="E4617" s="3">
        <v>19422.187840735045</v>
      </c>
      <c r="F4617" s="3">
        <v>149617.4953345175</v>
      </c>
      <c r="G4617" s="3">
        <v>81844.827239467952</v>
      </c>
      <c r="H4617" s="3">
        <v>303616.12475279055</v>
      </c>
      <c r="I4617" s="3">
        <v>178517.2202298675</v>
      </c>
      <c r="J4617" s="3">
        <v>230759.68021395922</v>
      </c>
      <c r="K4617" s="3">
        <v>492486.80945782777</v>
      </c>
      <c r="L4617" s="3">
        <v>38739.512809911786</v>
      </c>
      <c r="M4617" s="3">
        <v>60825.582837421614</v>
      </c>
      <c r="N4617" s="3">
        <v>0</v>
      </c>
      <c r="O4617" s="3">
        <v>0</v>
      </c>
      <c r="P4617" s="3">
        <v>0</v>
      </c>
      <c r="Q4617" s="3">
        <v>0</v>
      </c>
      <c r="R4617" s="3">
        <v>0</v>
      </c>
      <c r="S4617" s="3">
        <v>0</v>
      </c>
      <c r="T4617" s="3">
        <v>0</v>
      </c>
      <c r="U4617" s="3">
        <v>0</v>
      </c>
      <c r="V4617" s="3">
        <v>0</v>
      </c>
      <c r="W4617" s="3">
        <v>0</v>
      </c>
      <c r="X4617" s="3">
        <v>0</v>
      </c>
      <c r="Y4617" s="3">
        <v>0</v>
      </c>
      <c r="AA4617" s="3">
        <f t="shared" si="1967"/>
        <v>156294.15434692297</v>
      </c>
      <c r="AB4617" s="3">
        <f t="shared" si="1944"/>
        <v>207597.41214843927</v>
      </c>
      <c r="AC4617" s="3">
        <f t="shared" si="1945"/>
        <v>19422.187840735045</v>
      </c>
      <c r="AD4617" s="3">
        <f t="shared" si="1946"/>
        <v>149617.4953345175</v>
      </c>
      <c r="AE4617" s="3">
        <f t="shared" si="1947"/>
        <v>81844.827239467952</v>
      </c>
      <c r="AF4617" s="3">
        <f t="shared" si="1948"/>
        <v>303616.12475279055</v>
      </c>
      <c r="AG4617" s="3">
        <f t="shared" si="1949"/>
        <v>178517.2202298675</v>
      </c>
      <c r="AH4617" s="3">
        <f t="shared" si="1950"/>
        <v>230759.68021395922</v>
      </c>
      <c r="AI4617" s="3">
        <f t="shared" si="1951"/>
        <v>492486.80945782777</v>
      </c>
      <c r="AJ4617" s="3">
        <f t="shared" si="1952"/>
        <v>38739.512809911786</v>
      </c>
      <c r="AK4617" s="3">
        <f t="shared" si="1953"/>
        <v>60825.582837421614</v>
      </c>
      <c r="AL4617" s="3">
        <f t="shared" si="1954"/>
        <v>0</v>
      </c>
      <c r="AM4617" s="3">
        <f t="shared" si="1955"/>
        <v>0</v>
      </c>
      <c r="AN4617" s="3">
        <f t="shared" si="1956"/>
        <v>0</v>
      </c>
      <c r="AO4617" s="3">
        <f t="shared" si="1957"/>
        <v>0</v>
      </c>
      <c r="AP4617" s="3">
        <f t="shared" si="1958"/>
        <v>0</v>
      </c>
      <c r="AQ4617" s="3">
        <f t="shared" si="1959"/>
        <v>0</v>
      </c>
      <c r="AR4617" s="3">
        <f t="shared" si="1960"/>
        <v>0</v>
      </c>
      <c r="AS4617" s="3">
        <f t="shared" si="1961"/>
        <v>0</v>
      </c>
      <c r="AT4617" s="3">
        <f t="shared" si="1962"/>
        <v>0</v>
      </c>
      <c r="AU4617" s="3">
        <f t="shared" si="1963"/>
        <v>0</v>
      </c>
      <c r="AV4617" s="3">
        <f t="shared" si="1964"/>
        <v>0</v>
      </c>
      <c r="AW4617" s="3">
        <f t="shared" si="1965"/>
        <v>0</v>
      </c>
      <c r="AX4617" s="3">
        <f t="shared" si="1968"/>
        <v>1919721.0072118612</v>
      </c>
      <c r="AY4617" s="3">
        <f t="shared" si="1969"/>
        <v>11</v>
      </c>
      <c r="AZ4617" s="3">
        <f t="shared" si="1966"/>
        <v>0</v>
      </c>
      <c r="BA4617" s="3">
        <v>14188324.768298352</v>
      </c>
      <c r="BB4617">
        <f t="shared" si="1970"/>
        <v>0.92320000000000002</v>
      </c>
    </row>
    <row r="4618" spans="1:54">
      <c r="A4618" s="2">
        <v>4617</v>
      </c>
      <c r="B4618">
        <v>18</v>
      </c>
      <c r="C4618" s="3">
        <v>385584.99082740548</v>
      </c>
      <c r="D4618" s="3">
        <v>912491.65920396638</v>
      </c>
      <c r="E4618" s="3">
        <v>13794.969839360394</v>
      </c>
      <c r="F4618" s="3">
        <v>165973.34967627001</v>
      </c>
      <c r="G4618" s="3">
        <v>371045.54175421759</v>
      </c>
      <c r="H4618" s="3">
        <v>103279.44334130576</v>
      </c>
      <c r="I4618" s="3">
        <v>25883.192204818115</v>
      </c>
      <c r="J4618" s="3">
        <v>710417.30008482025</v>
      </c>
      <c r="K4618" s="3">
        <v>19601.994519514716</v>
      </c>
      <c r="L4618" s="3">
        <v>146870.07198296214</v>
      </c>
      <c r="M4618" s="3">
        <v>45742.959759354024</v>
      </c>
      <c r="N4618" s="3">
        <v>565010.68653743179</v>
      </c>
      <c r="O4618" s="3">
        <v>38278.552191245864</v>
      </c>
      <c r="P4618" s="3">
        <v>910476.25749940693</v>
      </c>
      <c r="Q4618" s="3">
        <v>36553.123855795871</v>
      </c>
      <c r="R4618" s="3">
        <v>3801861.6718167881</v>
      </c>
      <c r="S4618" s="3">
        <v>2033066.5457230371</v>
      </c>
      <c r="T4618" s="3">
        <v>60198.240207236209</v>
      </c>
      <c r="U4618" s="3">
        <v>0</v>
      </c>
      <c r="V4618" s="3">
        <v>0</v>
      </c>
      <c r="W4618" s="3">
        <v>0</v>
      </c>
      <c r="X4618" s="3">
        <v>0</v>
      </c>
      <c r="Y4618" s="3">
        <v>0</v>
      </c>
      <c r="AA4618" s="3">
        <f t="shared" si="1967"/>
        <v>385584.99082740548</v>
      </c>
      <c r="AB4618" s="3">
        <f t="shared" si="1944"/>
        <v>912491.65920396638</v>
      </c>
      <c r="AC4618" s="3">
        <f t="shared" si="1945"/>
        <v>13794.969839360394</v>
      </c>
      <c r="AD4618" s="3">
        <f t="shared" si="1946"/>
        <v>165973.34967627001</v>
      </c>
      <c r="AE4618" s="3">
        <f t="shared" si="1947"/>
        <v>371045.54175421759</v>
      </c>
      <c r="AF4618" s="3">
        <f t="shared" si="1948"/>
        <v>103279.44334130576</v>
      </c>
      <c r="AG4618" s="3">
        <f t="shared" si="1949"/>
        <v>25883.192204818115</v>
      </c>
      <c r="AH4618" s="3">
        <f t="shared" si="1950"/>
        <v>710417.30008482025</v>
      </c>
      <c r="AI4618" s="3">
        <f t="shared" si="1951"/>
        <v>19601.994519514716</v>
      </c>
      <c r="AJ4618" s="3">
        <f t="shared" si="1952"/>
        <v>146870.07198296214</v>
      </c>
      <c r="AK4618" s="3">
        <f t="shared" si="1953"/>
        <v>45742.959759354024</v>
      </c>
      <c r="AL4618" s="3">
        <f t="shared" si="1954"/>
        <v>565010.68653743179</v>
      </c>
      <c r="AM4618" s="3">
        <f t="shared" si="1955"/>
        <v>38278.552191245864</v>
      </c>
      <c r="AN4618" s="3">
        <f t="shared" si="1956"/>
        <v>910476.25749940693</v>
      </c>
      <c r="AO4618" s="3">
        <f t="shared" si="1957"/>
        <v>36553.123855795871</v>
      </c>
      <c r="AP4618" s="3">
        <f t="shared" si="1958"/>
        <v>3801861.6718167881</v>
      </c>
      <c r="AQ4618" s="3">
        <f t="shared" si="1959"/>
        <v>2033066.5457230371</v>
      </c>
      <c r="AR4618" s="3">
        <f t="shared" si="1960"/>
        <v>60198.240207236209</v>
      </c>
      <c r="AS4618" s="3">
        <f t="shared" si="1961"/>
        <v>0</v>
      </c>
      <c r="AT4618" s="3">
        <f t="shared" si="1962"/>
        <v>0</v>
      </c>
      <c r="AU4618" s="3">
        <f t="shared" si="1963"/>
        <v>0</v>
      </c>
      <c r="AV4618" s="3">
        <f t="shared" si="1964"/>
        <v>0</v>
      </c>
      <c r="AW4618" s="3">
        <f t="shared" si="1965"/>
        <v>0</v>
      </c>
      <c r="AX4618" s="3">
        <f t="shared" si="1968"/>
        <v>10346130.551024936</v>
      </c>
      <c r="AY4618" s="3">
        <f t="shared" si="1969"/>
        <v>18</v>
      </c>
      <c r="AZ4618" s="3">
        <f t="shared" si="1966"/>
        <v>0</v>
      </c>
      <c r="BA4618" s="3">
        <v>14213496.539370645</v>
      </c>
      <c r="BB4618">
        <f t="shared" si="1970"/>
        <v>0.9234</v>
      </c>
    </row>
    <row r="4619" spans="1:54">
      <c r="A4619" s="2">
        <v>4618</v>
      </c>
      <c r="B4619">
        <v>10</v>
      </c>
      <c r="C4619" s="3">
        <v>7901.0707214003351</v>
      </c>
      <c r="D4619" s="3">
        <v>519265.25306821353</v>
      </c>
      <c r="E4619" s="3">
        <v>79127.309525941411</v>
      </c>
      <c r="F4619" s="3">
        <v>14862.297282093281</v>
      </c>
      <c r="G4619" s="3">
        <v>472150.40644236136</v>
      </c>
      <c r="H4619" s="3">
        <v>498609.99945825909</v>
      </c>
      <c r="I4619" s="3">
        <v>403341.70993540803</v>
      </c>
      <c r="J4619" s="3">
        <v>519598.64523474016</v>
      </c>
      <c r="K4619" s="3">
        <v>235763.94570576318</v>
      </c>
      <c r="L4619" s="3">
        <v>152134.30432118085</v>
      </c>
      <c r="M4619" s="3">
        <v>0</v>
      </c>
      <c r="N4619" s="3">
        <v>0</v>
      </c>
      <c r="O4619" s="3">
        <v>0</v>
      </c>
      <c r="P4619" s="3">
        <v>0</v>
      </c>
      <c r="Q4619" s="3">
        <v>0</v>
      </c>
      <c r="R4619" s="3">
        <v>0</v>
      </c>
      <c r="S4619" s="3">
        <v>0</v>
      </c>
      <c r="T4619" s="3">
        <v>0</v>
      </c>
      <c r="U4619" s="3">
        <v>0</v>
      </c>
      <c r="V4619" s="3">
        <v>0</v>
      </c>
      <c r="W4619" s="3">
        <v>0</v>
      </c>
      <c r="X4619" s="3">
        <v>0</v>
      </c>
      <c r="Y4619" s="3">
        <v>0</v>
      </c>
      <c r="AA4619" s="3">
        <f t="shared" si="1967"/>
        <v>7901.0707214003351</v>
      </c>
      <c r="AB4619" s="3">
        <f t="shared" si="1944"/>
        <v>519265.25306821353</v>
      </c>
      <c r="AC4619" s="3">
        <f t="shared" si="1945"/>
        <v>79127.309525941411</v>
      </c>
      <c r="AD4619" s="3">
        <f t="shared" si="1946"/>
        <v>14862.297282093281</v>
      </c>
      <c r="AE4619" s="3">
        <f t="shared" si="1947"/>
        <v>472150.40644236136</v>
      </c>
      <c r="AF4619" s="3">
        <f t="shared" si="1948"/>
        <v>498609.99945825909</v>
      </c>
      <c r="AG4619" s="3">
        <f t="shared" si="1949"/>
        <v>403341.70993540803</v>
      </c>
      <c r="AH4619" s="3">
        <f t="shared" si="1950"/>
        <v>519598.64523474016</v>
      </c>
      <c r="AI4619" s="3">
        <f t="shared" si="1951"/>
        <v>235763.94570576318</v>
      </c>
      <c r="AJ4619" s="3">
        <f t="shared" si="1952"/>
        <v>152134.30432118085</v>
      </c>
      <c r="AK4619" s="3">
        <f t="shared" si="1953"/>
        <v>0</v>
      </c>
      <c r="AL4619" s="3">
        <f t="shared" si="1954"/>
        <v>0</v>
      </c>
      <c r="AM4619" s="3">
        <f t="shared" si="1955"/>
        <v>0</v>
      </c>
      <c r="AN4619" s="3">
        <f t="shared" si="1956"/>
        <v>0</v>
      </c>
      <c r="AO4619" s="3">
        <f t="shared" si="1957"/>
        <v>0</v>
      </c>
      <c r="AP4619" s="3">
        <f t="shared" si="1958"/>
        <v>0</v>
      </c>
      <c r="AQ4619" s="3">
        <f t="shared" si="1959"/>
        <v>0</v>
      </c>
      <c r="AR4619" s="3">
        <f t="shared" si="1960"/>
        <v>0</v>
      </c>
      <c r="AS4619" s="3">
        <f t="shared" si="1961"/>
        <v>0</v>
      </c>
      <c r="AT4619" s="3">
        <f t="shared" si="1962"/>
        <v>0</v>
      </c>
      <c r="AU4619" s="3">
        <f t="shared" si="1963"/>
        <v>0</v>
      </c>
      <c r="AV4619" s="3">
        <f t="shared" si="1964"/>
        <v>0</v>
      </c>
      <c r="AW4619" s="3">
        <f t="shared" si="1965"/>
        <v>0</v>
      </c>
      <c r="AX4619" s="3">
        <f t="shared" si="1968"/>
        <v>2902754.9416953614</v>
      </c>
      <c r="AY4619" s="3">
        <f t="shared" si="1969"/>
        <v>10</v>
      </c>
      <c r="AZ4619" s="3">
        <f t="shared" si="1966"/>
        <v>0</v>
      </c>
      <c r="BA4619" s="3">
        <v>14255249.700367406</v>
      </c>
      <c r="BB4619">
        <f t="shared" si="1970"/>
        <v>0.92359999999999998</v>
      </c>
    </row>
    <row r="4620" spans="1:54">
      <c r="A4620" s="2">
        <v>4619</v>
      </c>
      <c r="B4620">
        <v>18</v>
      </c>
      <c r="C4620" s="3">
        <v>435963.62042524497</v>
      </c>
      <c r="D4620" s="3">
        <v>56351.059136073345</v>
      </c>
      <c r="E4620" s="3">
        <v>16603.253826763685</v>
      </c>
      <c r="F4620" s="3">
        <v>33134.222066871924</v>
      </c>
      <c r="G4620" s="3">
        <v>3255243.0219634413</v>
      </c>
      <c r="H4620" s="3">
        <v>627570.09991301585</v>
      </c>
      <c r="I4620" s="3">
        <v>14871.095314935019</v>
      </c>
      <c r="J4620" s="3">
        <v>389037.10241997335</v>
      </c>
      <c r="K4620" s="3">
        <v>40042.626212702649</v>
      </c>
      <c r="L4620" s="3">
        <v>6565.0279359005108</v>
      </c>
      <c r="M4620" s="3">
        <v>307449.21259433508</v>
      </c>
      <c r="N4620" s="3">
        <v>17446.323513647625</v>
      </c>
      <c r="O4620" s="3">
        <v>368400.35185784206</v>
      </c>
      <c r="P4620" s="3">
        <v>349656.17644732818</v>
      </c>
      <c r="Q4620" s="3">
        <v>1767577.3464522774</v>
      </c>
      <c r="R4620" s="3">
        <v>463942.48457130056</v>
      </c>
      <c r="S4620" s="3">
        <v>11088.566109626659</v>
      </c>
      <c r="T4620" s="3">
        <v>2229094.5918896748</v>
      </c>
      <c r="U4620" s="3">
        <v>0</v>
      </c>
      <c r="V4620" s="3">
        <v>0</v>
      </c>
      <c r="W4620" s="3">
        <v>0</v>
      </c>
      <c r="X4620" s="3">
        <v>0</v>
      </c>
      <c r="Y4620" s="3">
        <v>0</v>
      </c>
      <c r="AA4620" s="3">
        <f t="shared" si="1967"/>
        <v>435963.62042524497</v>
      </c>
      <c r="AB4620" s="3">
        <f t="shared" si="1944"/>
        <v>56351.059136073345</v>
      </c>
      <c r="AC4620" s="3">
        <f t="shared" si="1945"/>
        <v>16603.253826763685</v>
      </c>
      <c r="AD4620" s="3">
        <f t="shared" si="1946"/>
        <v>33134.222066871924</v>
      </c>
      <c r="AE4620" s="3">
        <f t="shared" si="1947"/>
        <v>3255243.0219634413</v>
      </c>
      <c r="AF4620" s="3">
        <f t="shared" si="1948"/>
        <v>627570.09991301585</v>
      </c>
      <c r="AG4620" s="3">
        <f t="shared" si="1949"/>
        <v>14871.095314935019</v>
      </c>
      <c r="AH4620" s="3">
        <f t="shared" si="1950"/>
        <v>389037.10241997335</v>
      </c>
      <c r="AI4620" s="3">
        <f t="shared" si="1951"/>
        <v>40042.626212702649</v>
      </c>
      <c r="AJ4620" s="3">
        <f t="shared" si="1952"/>
        <v>6565.0279359005108</v>
      </c>
      <c r="AK4620" s="3">
        <f t="shared" si="1953"/>
        <v>307449.21259433508</v>
      </c>
      <c r="AL4620" s="3">
        <f t="shared" si="1954"/>
        <v>17446.323513647625</v>
      </c>
      <c r="AM4620" s="3">
        <f t="shared" si="1955"/>
        <v>368400.35185784206</v>
      </c>
      <c r="AN4620" s="3">
        <f t="shared" si="1956"/>
        <v>349656.17644732818</v>
      </c>
      <c r="AO4620" s="3">
        <f t="shared" si="1957"/>
        <v>1767577.3464522774</v>
      </c>
      <c r="AP4620" s="3">
        <f t="shared" si="1958"/>
        <v>463942.48457130056</v>
      </c>
      <c r="AQ4620" s="3">
        <f t="shared" si="1959"/>
        <v>11088.566109626659</v>
      </c>
      <c r="AR4620" s="3">
        <f t="shared" si="1960"/>
        <v>2229094.5918896748</v>
      </c>
      <c r="AS4620" s="3">
        <f t="shared" si="1961"/>
        <v>0</v>
      </c>
      <c r="AT4620" s="3">
        <f t="shared" si="1962"/>
        <v>0</v>
      </c>
      <c r="AU4620" s="3">
        <f t="shared" si="1963"/>
        <v>0</v>
      </c>
      <c r="AV4620" s="3">
        <f t="shared" si="1964"/>
        <v>0</v>
      </c>
      <c r="AW4620" s="3">
        <f t="shared" si="1965"/>
        <v>0</v>
      </c>
      <c r="AX4620" s="3">
        <f t="shared" si="1968"/>
        <v>10390036.182650954</v>
      </c>
      <c r="AY4620" s="3">
        <f t="shared" si="1969"/>
        <v>18</v>
      </c>
      <c r="AZ4620" s="3">
        <f t="shared" si="1966"/>
        <v>0</v>
      </c>
      <c r="BA4620" s="3">
        <v>14343947.540644409</v>
      </c>
      <c r="BB4620">
        <f t="shared" si="1970"/>
        <v>0.92379999999999995</v>
      </c>
    </row>
    <row r="4621" spans="1:54">
      <c r="A4621" s="2">
        <v>4620</v>
      </c>
      <c r="B4621">
        <v>13</v>
      </c>
      <c r="C4621" s="3">
        <v>300794.4964347097</v>
      </c>
      <c r="D4621" s="3">
        <v>18965.75941679479</v>
      </c>
      <c r="E4621" s="3">
        <v>608307.50929575006</v>
      </c>
      <c r="F4621" s="3">
        <v>512610.21449635382</v>
      </c>
      <c r="G4621" s="3">
        <v>44598.070666491301</v>
      </c>
      <c r="H4621" s="3">
        <v>110958.05638048878</v>
      </c>
      <c r="I4621" s="3">
        <v>294282.58019258868</v>
      </c>
      <c r="J4621" s="3">
        <v>532896.89128020196</v>
      </c>
      <c r="K4621" s="3">
        <v>75327.520774668781</v>
      </c>
      <c r="L4621" s="3">
        <v>15416.566514111704</v>
      </c>
      <c r="M4621" s="3">
        <v>16399.634247554473</v>
      </c>
      <c r="N4621" s="3">
        <v>584562.98898552603</v>
      </c>
      <c r="O4621" s="3">
        <v>35259.070352193397</v>
      </c>
      <c r="P4621" s="3">
        <v>0</v>
      </c>
      <c r="Q4621" s="3">
        <v>0</v>
      </c>
      <c r="R4621" s="3">
        <v>0</v>
      </c>
      <c r="S4621" s="3">
        <v>0</v>
      </c>
      <c r="T4621" s="3">
        <v>0</v>
      </c>
      <c r="U4621" s="3">
        <v>0</v>
      </c>
      <c r="V4621" s="3">
        <v>0</v>
      </c>
      <c r="W4621" s="3">
        <v>0</v>
      </c>
      <c r="X4621" s="3">
        <v>0</v>
      </c>
      <c r="Y4621" s="3">
        <v>0</v>
      </c>
      <c r="AA4621" s="3">
        <f t="shared" si="1967"/>
        <v>300794.4964347097</v>
      </c>
      <c r="AB4621" s="3">
        <f t="shared" si="1944"/>
        <v>18965.75941679479</v>
      </c>
      <c r="AC4621" s="3">
        <f t="shared" si="1945"/>
        <v>608307.50929575006</v>
      </c>
      <c r="AD4621" s="3">
        <f t="shared" si="1946"/>
        <v>512610.21449635382</v>
      </c>
      <c r="AE4621" s="3">
        <f t="shared" si="1947"/>
        <v>44598.070666491301</v>
      </c>
      <c r="AF4621" s="3">
        <f t="shared" si="1948"/>
        <v>110958.05638048878</v>
      </c>
      <c r="AG4621" s="3">
        <f t="shared" si="1949"/>
        <v>294282.58019258868</v>
      </c>
      <c r="AH4621" s="3">
        <f t="shared" si="1950"/>
        <v>532896.89128020196</v>
      </c>
      <c r="AI4621" s="3">
        <f t="shared" si="1951"/>
        <v>75327.520774668781</v>
      </c>
      <c r="AJ4621" s="3">
        <f t="shared" si="1952"/>
        <v>15416.566514111704</v>
      </c>
      <c r="AK4621" s="3">
        <f t="shared" si="1953"/>
        <v>16399.634247554473</v>
      </c>
      <c r="AL4621" s="3">
        <f t="shared" si="1954"/>
        <v>584562.98898552603</v>
      </c>
      <c r="AM4621" s="3">
        <f t="shared" si="1955"/>
        <v>35259.070352193397</v>
      </c>
      <c r="AN4621" s="3">
        <f t="shared" si="1956"/>
        <v>0</v>
      </c>
      <c r="AO4621" s="3">
        <f t="shared" si="1957"/>
        <v>0</v>
      </c>
      <c r="AP4621" s="3">
        <f t="shared" si="1958"/>
        <v>0</v>
      </c>
      <c r="AQ4621" s="3">
        <f t="shared" si="1959"/>
        <v>0</v>
      </c>
      <c r="AR4621" s="3">
        <f t="shared" si="1960"/>
        <v>0</v>
      </c>
      <c r="AS4621" s="3">
        <f t="shared" si="1961"/>
        <v>0</v>
      </c>
      <c r="AT4621" s="3">
        <f t="shared" si="1962"/>
        <v>0</v>
      </c>
      <c r="AU4621" s="3">
        <f t="shared" si="1963"/>
        <v>0</v>
      </c>
      <c r="AV4621" s="3">
        <f t="shared" si="1964"/>
        <v>0</v>
      </c>
      <c r="AW4621" s="3">
        <f t="shared" si="1965"/>
        <v>0</v>
      </c>
      <c r="AX4621" s="3">
        <f t="shared" si="1968"/>
        <v>3150379.3590374333</v>
      </c>
      <c r="AY4621" s="3">
        <f t="shared" si="1969"/>
        <v>13</v>
      </c>
      <c r="AZ4621" s="3">
        <f t="shared" si="1966"/>
        <v>0</v>
      </c>
      <c r="BA4621" s="3">
        <v>14382648.284339011</v>
      </c>
      <c r="BB4621">
        <f t="shared" si="1970"/>
        <v>0.92400000000000004</v>
      </c>
    </row>
    <row r="4622" spans="1:54">
      <c r="A4622" s="2">
        <v>4621</v>
      </c>
      <c r="B4622">
        <v>18</v>
      </c>
      <c r="C4622" s="3">
        <v>64606.03831595771</v>
      </c>
      <c r="D4622" s="3">
        <v>537417.29346747196</v>
      </c>
      <c r="E4622" s="3">
        <v>46483.369526694143</v>
      </c>
      <c r="F4622" s="3">
        <v>56855.320412808032</v>
      </c>
      <c r="G4622" s="3">
        <v>63742.514855386878</v>
      </c>
      <c r="H4622" s="3">
        <v>7594.5651178974604</v>
      </c>
      <c r="I4622" s="3">
        <v>201692.78343749949</v>
      </c>
      <c r="J4622" s="3">
        <v>163858.66778748645</v>
      </c>
      <c r="K4622" s="3">
        <v>33198.130256564822</v>
      </c>
      <c r="L4622" s="3">
        <v>78820.344326659033</v>
      </c>
      <c r="M4622" s="3">
        <v>15417.852244629285</v>
      </c>
      <c r="N4622" s="3">
        <v>93644.563782872137</v>
      </c>
      <c r="O4622" s="3">
        <v>44545.184005044925</v>
      </c>
      <c r="P4622" s="3">
        <v>11662.531657027363</v>
      </c>
      <c r="Q4622" s="3">
        <v>243702.48050190491</v>
      </c>
      <c r="R4622" s="3">
        <v>668296.53011829674</v>
      </c>
      <c r="S4622" s="3">
        <v>21011.955901550853</v>
      </c>
      <c r="T4622" s="3">
        <v>38496.049538271967</v>
      </c>
      <c r="U4622" s="3">
        <v>0</v>
      </c>
      <c r="V4622" s="3">
        <v>0</v>
      </c>
      <c r="W4622" s="3">
        <v>0</v>
      </c>
      <c r="X4622" s="3">
        <v>0</v>
      </c>
      <c r="Y4622" s="3">
        <v>0</v>
      </c>
      <c r="AA4622" s="3">
        <f t="shared" si="1967"/>
        <v>64606.03831595771</v>
      </c>
      <c r="AB4622" s="3">
        <f t="shared" si="1944"/>
        <v>537417.29346747196</v>
      </c>
      <c r="AC4622" s="3">
        <f t="shared" si="1945"/>
        <v>46483.369526694143</v>
      </c>
      <c r="AD4622" s="3">
        <f t="shared" si="1946"/>
        <v>56855.320412808032</v>
      </c>
      <c r="AE4622" s="3">
        <f t="shared" si="1947"/>
        <v>63742.514855386878</v>
      </c>
      <c r="AF4622" s="3">
        <f t="shared" si="1948"/>
        <v>7594.5651178974604</v>
      </c>
      <c r="AG4622" s="3">
        <f t="shared" si="1949"/>
        <v>201692.78343749949</v>
      </c>
      <c r="AH4622" s="3">
        <f t="shared" si="1950"/>
        <v>163858.66778748645</v>
      </c>
      <c r="AI4622" s="3">
        <f t="shared" si="1951"/>
        <v>33198.130256564822</v>
      </c>
      <c r="AJ4622" s="3">
        <f t="shared" si="1952"/>
        <v>78820.344326659033</v>
      </c>
      <c r="AK4622" s="3">
        <f t="shared" si="1953"/>
        <v>15417.852244629285</v>
      </c>
      <c r="AL4622" s="3">
        <f t="shared" si="1954"/>
        <v>93644.563782872137</v>
      </c>
      <c r="AM4622" s="3">
        <f t="shared" si="1955"/>
        <v>44545.184005044925</v>
      </c>
      <c r="AN4622" s="3">
        <f t="shared" si="1956"/>
        <v>11662.531657027363</v>
      </c>
      <c r="AO4622" s="3">
        <f t="shared" si="1957"/>
        <v>243702.48050190491</v>
      </c>
      <c r="AP4622" s="3">
        <f t="shared" si="1958"/>
        <v>668296.53011829674</v>
      </c>
      <c r="AQ4622" s="3">
        <f t="shared" si="1959"/>
        <v>21011.955901550853</v>
      </c>
      <c r="AR4622" s="3">
        <f t="shared" si="1960"/>
        <v>38496.049538271967</v>
      </c>
      <c r="AS4622" s="3">
        <f t="shared" si="1961"/>
        <v>0</v>
      </c>
      <c r="AT4622" s="3">
        <f t="shared" si="1962"/>
        <v>0</v>
      </c>
      <c r="AU4622" s="3">
        <f t="shared" si="1963"/>
        <v>0</v>
      </c>
      <c r="AV4622" s="3">
        <f t="shared" si="1964"/>
        <v>0</v>
      </c>
      <c r="AW4622" s="3">
        <f t="shared" si="1965"/>
        <v>0</v>
      </c>
      <c r="AX4622" s="3">
        <f t="shared" si="1968"/>
        <v>2391046.1752540246</v>
      </c>
      <c r="AY4622" s="3">
        <f t="shared" si="1969"/>
        <v>18</v>
      </c>
      <c r="AZ4622" s="3">
        <f t="shared" si="1966"/>
        <v>0</v>
      </c>
      <c r="BA4622" s="3">
        <v>14386907.055957315</v>
      </c>
      <c r="BB4622">
        <f t="shared" si="1970"/>
        <v>0.92420000000000002</v>
      </c>
    </row>
    <row r="4623" spans="1:54">
      <c r="A4623" s="2">
        <v>4622</v>
      </c>
      <c r="B4623">
        <v>15</v>
      </c>
      <c r="C4623" s="3">
        <v>133789.94862422618</v>
      </c>
      <c r="D4623" s="3">
        <v>65152.797018344354</v>
      </c>
      <c r="E4623" s="3">
        <v>66392.473377640374</v>
      </c>
      <c r="F4623" s="3">
        <v>196611.89093380765</v>
      </c>
      <c r="G4623" s="3">
        <v>114958.58566880472</v>
      </c>
      <c r="H4623" s="3">
        <v>489496.90967978601</v>
      </c>
      <c r="I4623" s="3">
        <v>88801.182098343896</v>
      </c>
      <c r="J4623" s="3">
        <v>376535.46638087719</v>
      </c>
      <c r="K4623" s="3">
        <v>104188.25452871645</v>
      </c>
      <c r="L4623" s="3">
        <v>47398.165077504273</v>
      </c>
      <c r="M4623" s="3">
        <v>20243.397546961682</v>
      </c>
      <c r="N4623" s="3">
        <v>39712.161198640126</v>
      </c>
      <c r="O4623" s="3">
        <v>540678.02855872747</v>
      </c>
      <c r="P4623" s="3">
        <v>3221511.4735115827</v>
      </c>
      <c r="Q4623" s="3">
        <v>6165310.6009767959</v>
      </c>
      <c r="R4623" s="3">
        <v>0</v>
      </c>
      <c r="S4623" s="3">
        <v>0</v>
      </c>
      <c r="T4623" s="3">
        <v>0</v>
      </c>
      <c r="U4623" s="3">
        <v>0</v>
      </c>
      <c r="V4623" s="3">
        <v>0</v>
      </c>
      <c r="W4623" s="3">
        <v>0</v>
      </c>
      <c r="X4623" s="3">
        <v>0</v>
      </c>
      <c r="Y4623" s="3">
        <v>0</v>
      </c>
      <c r="AA4623" s="3">
        <f t="shared" si="1967"/>
        <v>133789.94862422618</v>
      </c>
      <c r="AB4623" s="3">
        <f t="shared" si="1944"/>
        <v>65152.797018344354</v>
      </c>
      <c r="AC4623" s="3">
        <f t="shared" si="1945"/>
        <v>66392.473377640374</v>
      </c>
      <c r="AD4623" s="3">
        <f t="shared" si="1946"/>
        <v>196611.89093380765</v>
      </c>
      <c r="AE4623" s="3">
        <f t="shared" si="1947"/>
        <v>114958.58566880472</v>
      </c>
      <c r="AF4623" s="3">
        <f t="shared" si="1948"/>
        <v>489496.90967978601</v>
      </c>
      <c r="AG4623" s="3">
        <f t="shared" si="1949"/>
        <v>88801.182098343896</v>
      </c>
      <c r="AH4623" s="3">
        <f t="shared" si="1950"/>
        <v>376535.46638087719</v>
      </c>
      <c r="AI4623" s="3">
        <f t="shared" si="1951"/>
        <v>104188.25452871645</v>
      </c>
      <c r="AJ4623" s="3">
        <f t="shared" si="1952"/>
        <v>47398.165077504273</v>
      </c>
      <c r="AK4623" s="3">
        <f t="shared" si="1953"/>
        <v>20243.397546961682</v>
      </c>
      <c r="AL4623" s="3">
        <f t="shared" si="1954"/>
        <v>39712.161198640126</v>
      </c>
      <c r="AM4623" s="3">
        <f t="shared" si="1955"/>
        <v>540678.02855872747</v>
      </c>
      <c r="AN4623" s="3">
        <f t="shared" si="1956"/>
        <v>3221511.4735115827</v>
      </c>
      <c r="AO4623" s="3">
        <f t="shared" si="1957"/>
        <v>6165310.6009767959</v>
      </c>
      <c r="AP4623" s="3">
        <f t="shared" si="1958"/>
        <v>0</v>
      </c>
      <c r="AQ4623" s="3">
        <f t="shared" si="1959"/>
        <v>0</v>
      </c>
      <c r="AR4623" s="3">
        <f t="shared" si="1960"/>
        <v>0</v>
      </c>
      <c r="AS4623" s="3">
        <f t="shared" si="1961"/>
        <v>0</v>
      </c>
      <c r="AT4623" s="3">
        <f t="shared" si="1962"/>
        <v>0</v>
      </c>
      <c r="AU4623" s="3">
        <f t="shared" si="1963"/>
        <v>0</v>
      </c>
      <c r="AV4623" s="3">
        <f t="shared" si="1964"/>
        <v>0</v>
      </c>
      <c r="AW4623" s="3">
        <f t="shared" si="1965"/>
        <v>0</v>
      </c>
      <c r="AX4623" s="3">
        <f t="shared" si="1968"/>
        <v>11670781.335180759</v>
      </c>
      <c r="AY4623" s="3">
        <f t="shared" si="1969"/>
        <v>15</v>
      </c>
      <c r="AZ4623" s="3">
        <f t="shared" si="1966"/>
        <v>0</v>
      </c>
      <c r="BA4623" s="3">
        <v>14393003.409728989</v>
      </c>
      <c r="BB4623">
        <f t="shared" si="1970"/>
        <v>0.9244</v>
      </c>
    </row>
    <row r="4624" spans="1:54">
      <c r="A4624" s="2">
        <v>4623</v>
      </c>
      <c r="B4624">
        <v>18</v>
      </c>
      <c r="C4624" s="3">
        <v>12015.510606137046</v>
      </c>
      <c r="D4624" s="3">
        <v>28985.094337818497</v>
      </c>
      <c r="E4624" s="3">
        <v>1289827.8054766739</v>
      </c>
      <c r="F4624" s="3">
        <v>324366.38638346788</v>
      </c>
      <c r="G4624" s="3">
        <v>2050018.7687706959</v>
      </c>
      <c r="H4624" s="3">
        <v>106566.66557121054</v>
      </c>
      <c r="I4624" s="3">
        <v>124742.06922982447</v>
      </c>
      <c r="J4624" s="3">
        <v>63634.370949611315</v>
      </c>
      <c r="K4624" s="3">
        <v>286810.65175005858</v>
      </c>
      <c r="L4624" s="3">
        <v>67781.105064286166</v>
      </c>
      <c r="M4624" s="3">
        <v>72304.327165154464</v>
      </c>
      <c r="N4624" s="3">
        <v>207927.90974003085</v>
      </c>
      <c r="O4624" s="3">
        <v>228321.54726171173</v>
      </c>
      <c r="P4624" s="3">
        <v>187723.30006812327</v>
      </c>
      <c r="Q4624" s="3">
        <v>44787.500071258102</v>
      </c>
      <c r="R4624" s="3">
        <v>3679.2711579189754</v>
      </c>
      <c r="S4624" s="3">
        <v>109857.65219416413</v>
      </c>
      <c r="T4624" s="3">
        <v>11757.04334887332</v>
      </c>
      <c r="U4624" s="3">
        <v>0</v>
      </c>
      <c r="V4624" s="3">
        <v>0</v>
      </c>
      <c r="W4624" s="3">
        <v>0</v>
      </c>
      <c r="X4624" s="3">
        <v>0</v>
      </c>
      <c r="Y4624" s="3">
        <v>0</v>
      </c>
      <c r="AA4624" s="3">
        <f t="shared" si="1967"/>
        <v>12015.510606137046</v>
      </c>
      <c r="AB4624" s="3">
        <f t="shared" si="1944"/>
        <v>28985.094337818497</v>
      </c>
      <c r="AC4624" s="3">
        <f t="shared" si="1945"/>
        <v>1289827.8054766739</v>
      </c>
      <c r="AD4624" s="3">
        <f t="shared" si="1946"/>
        <v>324366.38638346788</v>
      </c>
      <c r="AE4624" s="3">
        <f t="shared" si="1947"/>
        <v>2050018.7687706959</v>
      </c>
      <c r="AF4624" s="3">
        <f t="shared" si="1948"/>
        <v>106566.66557121054</v>
      </c>
      <c r="AG4624" s="3">
        <f t="shared" si="1949"/>
        <v>124742.06922982447</v>
      </c>
      <c r="AH4624" s="3">
        <f t="shared" si="1950"/>
        <v>63634.370949611315</v>
      </c>
      <c r="AI4624" s="3">
        <f t="shared" si="1951"/>
        <v>286810.65175005858</v>
      </c>
      <c r="AJ4624" s="3">
        <f t="shared" si="1952"/>
        <v>67781.105064286166</v>
      </c>
      <c r="AK4624" s="3">
        <f t="shared" si="1953"/>
        <v>72304.327165154464</v>
      </c>
      <c r="AL4624" s="3">
        <f t="shared" si="1954"/>
        <v>207927.90974003085</v>
      </c>
      <c r="AM4624" s="3">
        <f t="shared" si="1955"/>
        <v>228321.54726171173</v>
      </c>
      <c r="AN4624" s="3">
        <f t="shared" si="1956"/>
        <v>187723.30006812327</v>
      </c>
      <c r="AO4624" s="3">
        <f t="shared" si="1957"/>
        <v>44787.500071258102</v>
      </c>
      <c r="AP4624" s="3">
        <f t="shared" si="1958"/>
        <v>3679.2711579189754</v>
      </c>
      <c r="AQ4624" s="3">
        <f t="shared" si="1959"/>
        <v>109857.65219416413</v>
      </c>
      <c r="AR4624" s="3">
        <f t="shared" si="1960"/>
        <v>11757.04334887332</v>
      </c>
      <c r="AS4624" s="3">
        <f t="shared" si="1961"/>
        <v>0</v>
      </c>
      <c r="AT4624" s="3">
        <f t="shared" si="1962"/>
        <v>0</v>
      </c>
      <c r="AU4624" s="3">
        <f t="shared" si="1963"/>
        <v>0</v>
      </c>
      <c r="AV4624" s="3">
        <f t="shared" si="1964"/>
        <v>0</v>
      </c>
      <c r="AW4624" s="3">
        <f t="shared" si="1965"/>
        <v>0</v>
      </c>
      <c r="AX4624" s="3">
        <f t="shared" si="1968"/>
        <v>5221106.9791470198</v>
      </c>
      <c r="AY4624" s="3">
        <f t="shared" si="1969"/>
        <v>18</v>
      </c>
      <c r="AZ4624" s="3">
        <f t="shared" si="1966"/>
        <v>0</v>
      </c>
      <c r="BA4624" s="3">
        <v>14412472.64754991</v>
      </c>
      <c r="BB4624">
        <f t="shared" si="1970"/>
        <v>0.92459999999999998</v>
      </c>
    </row>
    <row r="4625" spans="1:54">
      <c r="A4625" s="2">
        <v>4624</v>
      </c>
      <c r="B4625">
        <v>15</v>
      </c>
      <c r="C4625" s="3">
        <v>15396.366896920701</v>
      </c>
      <c r="D4625" s="3">
        <v>94052.303028318667</v>
      </c>
      <c r="E4625" s="3">
        <v>27148.24263030872</v>
      </c>
      <c r="F4625" s="3">
        <v>141753.50571557871</v>
      </c>
      <c r="G4625" s="3">
        <v>117515.63144515755</v>
      </c>
      <c r="H4625" s="3">
        <v>427209.0700509969</v>
      </c>
      <c r="I4625" s="3">
        <v>121710.52009339232</v>
      </c>
      <c r="J4625" s="3">
        <v>3668744.9070006614</v>
      </c>
      <c r="K4625" s="3">
        <v>2243113.3185739419</v>
      </c>
      <c r="L4625" s="3">
        <v>971441.01446659525</v>
      </c>
      <c r="M4625" s="3">
        <v>440656.40816964867</v>
      </c>
      <c r="N4625" s="3">
        <v>23949.171985947713</v>
      </c>
      <c r="O4625" s="3">
        <v>160765.87678018044</v>
      </c>
      <c r="P4625" s="3">
        <v>46001.733927887602</v>
      </c>
      <c r="Q4625" s="3">
        <v>550829.37789508631</v>
      </c>
      <c r="R4625" s="3">
        <v>0</v>
      </c>
      <c r="S4625" s="3">
        <v>0</v>
      </c>
      <c r="T4625" s="3">
        <v>0</v>
      </c>
      <c r="U4625" s="3">
        <v>0</v>
      </c>
      <c r="V4625" s="3">
        <v>0</v>
      </c>
      <c r="W4625" s="3">
        <v>0</v>
      </c>
      <c r="X4625" s="3">
        <v>0</v>
      </c>
      <c r="Y4625" s="3">
        <v>0</v>
      </c>
      <c r="AA4625" s="3">
        <f t="shared" si="1967"/>
        <v>15396.366896920701</v>
      </c>
      <c r="AB4625" s="3">
        <f t="shared" si="1944"/>
        <v>94052.303028318667</v>
      </c>
      <c r="AC4625" s="3">
        <f t="shared" si="1945"/>
        <v>27148.24263030872</v>
      </c>
      <c r="AD4625" s="3">
        <f t="shared" si="1946"/>
        <v>141753.50571557871</v>
      </c>
      <c r="AE4625" s="3">
        <f t="shared" si="1947"/>
        <v>117515.63144515755</v>
      </c>
      <c r="AF4625" s="3">
        <f t="shared" si="1948"/>
        <v>427209.0700509969</v>
      </c>
      <c r="AG4625" s="3">
        <f t="shared" si="1949"/>
        <v>121710.52009339232</v>
      </c>
      <c r="AH4625" s="3">
        <f t="shared" si="1950"/>
        <v>3668744.9070006614</v>
      </c>
      <c r="AI4625" s="3">
        <f t="shared" si="1951"/>
        <v>2243113.3185739419</v>
      </c>
      <c r="AJ4625" s="3">
        <f t="shared" si="1952"/>
        <v>971441.01446659525</v>
      </c>
      <c r="AK4625" s="3">
        <f t="shared" si="1953"/>
        <v>440656.40816964867</v>
      </c>
      <c r="AL4625" s="3">
        <f t="shared" si="1954"/>
        <v>23949.171985947713</v>
      </c>
      <c r="AM4625" s="3">
        <f t="shared" si="1955"/>
        <v>160765.87678018044</v>
      </c>
      <c r="AN4625" s="3">
        <f t="shared" si="1956"/>
        <v>46001.733927887602</v>
      </c>
      <c r="AO4625" s="3">
        <f t="shared" si="1957"/>
        <v>550829.37789508631</v>
      </c>
      <c r="AP4625" s="3">
        <f t="shared" si="1958"/>
        <v>0</v>
      </c>
      <c r="AQ4625" s="3">
        <f t="shared" si="1959"/>
        <v>0</v>
      </c>
      <c r="AR4625" s="3">
        <f t="shared" si="1960"/>
        <v>0</v>
      </c>
      <c r="AS4625" s="3">
        <f t="shared" si="1961"/>
        <v>0</v>
      </c>
      <c r="AT4625" s="3">
        <f t="shared" si="1962"/>
        <v>0</v>
      </c>
      <c r="AU4625" s="3">
        <f t="shared" si="1963"/>
        <v>0</v>
      </c>
      <c r="AV4625" s="3">
        <f t="shared" si="1964"/>
        <v>0</v>
      </c>
      <c r="AW4625" s="3">
        <f t="shared" si="1965"/>
        <v>0</v>
      </c>
      <c r="AX4625" s="3">
        <f t="shared" si="1968"/>
        <v>9050287.4486606214</v>
      </c>
      <c r="AY4625" s="3">
        <f t="shared" si="1969"/>
        <v>15</v>
      </c>
      <c r="AZ4625" s="3">
        <f t="shared" si="1966"/>
        <v>0</v>
      </c>
      <c r="BA4625" s="3">
        <v>14413242.649100214</v>
      </c>
      <c r="BB4625">
        <f t="shared" si="1970"/>
        <v>0.92479999999999996</v>
      </c>
    </row>
    <row r="4626" spans="1:54">
      <c r="A4626" s="2">
        <v>4625</v>
      </c>
      <c r="B4626">
        <v>9</v>
      </c>
      <c r="C4626" s="3">
        <v>68327.10951531693</v>
      </c>
      <c r="D4626" s="3">
        <v>50345.937410397652</v>
      </c>
      <c r="E4626" s="3">
        <v>1067178.732174491</v>
      </c>
      <c r="F4626" s="3">
        <v>199042.2942147713</v>
      </c>
      <c r="G4626" s="3">
        <v>270845.05922835984</v>
      </c>
      <c r="H4626" s="3">
        <v>240564.94899158319</v>
      </c>
      <c r="I4626" s="3">
        <v>125526.77504730735</v>
      </c>
      <c r="J4626" s="3">
        <v>188282.97502945285</v>
      </c>
      <c r="K4626" s="3">
        <v>12841.052736005913</v>
      </c>
      <c r="L4626" s="3">
        <v>0</v>
      </c>
      <c r="M4626" s="3">
        <v>0</v>
      </c>
      <c r="N4626" s="3">
        <v>0</v>
      </c>
      <c r="O4626" s="3">
        <v>0</v>
      </c>
      <c r="P4626" s="3">
        <v>0</v>
      </c>
      <c r="Q4626" s="3">
        <v>0</v>
      </c>
      <c r="R4626" s="3">
        <v>0</v>
      </c>
      <c r="S4626" s="3">
        <v>0</v>
      </c>
      <c r="T4626" s="3">
        <v>0</v>
      </c>
      <c r="U4626" s="3">
        <v>0</v>
      </c>
      <c r="V4626" s="3">
        <v>0</v>
      </c>
      <c r="W4626" s="3">
        <v>0</v>
      </c>
      <c r="X4626" s="3">
        <v>0</v>
      </c>
      <c r="Y4626" s="3">
        <v>0</v>
      </c>
      <c r="AA4626" s="3">
        <f t="shared" si="1967"/>
        <v>68327.10951531693</v>
      </c>
      <c r="AB4626" s="3">
        <f t="shared" si="1944"/>
        <v>50345.937410397652</v>
      </c>
      <c r="AC4626" s="3">
        <f t="shared" si="1945"/>
        <v>1067178.732174491</v>
      </c>
      <c r="AD4626" s="3">
        <f t="shared" si="1946"/>
        <v>199042.2942147713</v>
      </c>
      <c r="AE4626" s="3">
        <f t="shared" si="1947"/>
        <v>270845.05922835984</v>
      </c>
      <c r="AF4626" s="3">
        <f t="shared" si="1948"/>
        <v>240564.94899158319</v>
      </c>
      <c r="AG4626" s="3">
        <f t="shared" si="1949"/>
        <v>125526.77504730735</v>
      </c>
      <c r="AH4626" s="3">
        <f t="shared" si="1950"/>
        <v>188282.97502945285</v>
      </c>
      <c r="AI4626" s="3">
        <f t="shared" si="1951"/>
        <v>12841.052736005913</v>
      </c>
      <c r="AJ4626" s="3">
        <f t="shared" si="1952"/>
        <v>0</v>
      </c>
      <c r="AK4626" s="3">
        <f t="shared" si="1953"/>
        <v>0</v>
      </c>
      <c r="AL4626" s="3">
        <f t="shared" si="1954"/>
        <v>0</v>
      </c>
      <c r="AM4626" s="3">
        <f t="shared" si="1955"/>
        <v>0</v>
      </c>
      <c r="AN4626" s="3">
        <f t="shared" si="1956"/>
        <v>0</v>
      </c>
      <c r="AO4626" s="3">
        <f t="shared" si="1957"/>
        <v>0</v>
      </c>
      <c r="AP4626" s="3">
        <f t="shared" si="1958"/>
        <v>0</v>
      </c>
      <c r="AQ4626" s="3">
        <f t="shared" si="1959"/>
        <v>0</v>
      </c>
      <c r="AR4626" s="3">
        <f t="shared" si="1960"/>
        <v>0</v>
      </c>
      <c r="AS4626" s="3">
        <f t="shared" si="1961"/>
        <v>0</v>
      </c>
      <c r="AT4626" s="3">
        <f t="shared" si="1962"/>
        <v>0</v>
      </c>
      <c r="AU4626" s="3">
        <f t="shared" si="1963"/>
        <v>0</v>
      </c>
      <c r="AV4626" s="3">
        <f t="shared" si="1964"/>
        <v>0</v>
      </c>
      <c r="AW4626" s="3">
        <f t="shared" si="1965"/>
        <v>0</v>
      </c>
      <c r="AX4626" s="3">
        <f t="shared" si="1968"/>
        <v>2222954.8843476861</v>
      </c>
      <c r="AY4626" s="3">
        <f t="shared" si="1969"/>
        <v>9</v>
      </c>
      <c r="AZ4626" s="3">
        <f t="shared" si="1966"/>
        <v>0</v>
      </c>
      <c r="BA4626" s="3">
        <v>14415461.557037059</v>
      </c>
      <c r="BB4626">
        <f t="shared" si="1970"/>
        <v>0.92500000000000004</v>
      </c>
    </row>
    <row r="4627" spans="1:54">
      <c r="A4627" s="2">
        <v>4626</v>
      </c>
      <c r="B4627">
        <v>18</v>
      </c>
      <c r="C4627" s="3">
        <v>11520.081800891452</v>
      </c>
      <c r="D4627" s="3">
        <v>35864.045200280074</v>
      </c>
      <c r="E4627" s="3">
        <v>258778.99902390258</v>
      </c>
      <c r="F4627" s="3">
        <v>73847.113921636381</v>
      </c>
      <c r="G4627" s="3">
        <v>211478.00265727472</v>
      </c>
      <c r="H4627" s="3">
        <v>975065.41276794381</v>
      </c>
      <c r="I4627" s="3">
        <v>183252.90039055512</v>
      </c>
      <c r="J4627" s="3">
        <v>198562.98540033601</v>
      </c>
      <c r="K4627" s="3">
        <v>1767938.2081692424</v>
      </c>
      <c r="L4627" s="3">
        <v>96346.858407756954</v>
      </c>
      <c r="M4627" s="3">
        <v>39545.079432451726</v>
      </c>
      <c r="N4627" s="3">
        <v>103789.31417953466</v>
      </c>
      <c r="O4627" s="3">
        <v>305005.65470561641</v>
      </c>
      <c r="P4627" s="3">
        <v>1784035.2965639285</v>
      </c>
      <c r="Q4627" s="3">
        <v>136484.59812752239</v>
      </c>
      <c r="R4627" s="3">
        <v>264474.6904300442</v>
      </c>
      <c r="S4627" s="3">
        <v>415407.35386654007</v>
      </c>
      <c r="T4627" s="3">
        <v>15337.70839131807</v>
      </c>
      <c r="U4627" s="3">
        <v>0</v>
      </c>
      <c r="V4627" s="3">
        <v>0</v>
      </c>
      <c r="W4627" s="3">
        <v>0</v>
      </c>
      <c r="X4627" s="3">
        <v>0</v>
      </c>
      <c r="Y4627" s="3">
        <v>0</v>
      </c>
      <c r="AA4627" s="3">
        <f t="shared" si="1967"/>
        <v>11520.081800891452</v>
      </c>
      <c r="AB4627" s="3">
        <f t="shared" si="1944"/>
        <v>35864.045200280074</v>
      </c>
      <c r="AC4627" s="3">
        <f t="shared" si="1945"/>
        <v>258778.99902390258</v>
      </c>
      <c r="AD4627" s="3">
        <f t="shared" si="1946"/>
        <v>73847.113921636381</v>
      </c>
      <c r="AE4627" s="3">
        <f t="shared" si="1947"/>
        <v>211478.00265727472</v>
      </c>
      <c r="AF4627" s="3">
        <f t="shared" si="1948"/>
        <v>975065.41276794381</v>
      </c>
      <c r="AG4627" s="3">
        <f t="shared" si="1949"/>
        <v>183252.90039055512</v>
      </c>
      <c r="AH4627" s="3">
        <f t="shared" si="1950"/>
        <v>198562.98540033601</v>
      </c>
      <c r="AI4627" s="3">
        <f t="shared" si="1951"/>
        <v>1767938.2081692424</v>
      </c>
      <c r="AJ4627" s="3">
        <f t="shared" si="1952"/>
        <v>96346.858407756954</v>
      </c>
      <c r="AK4627" s="3">
        <f t="shared" si="1953"/>
        <v>39545.079432451726</v>
      </c>
      <c r="AL4627" s="3">
        <f t="shared" si="1954"/>
        <v>103789.31417953466</v>
      </c>
      <c r="AM4627" s="3">
        <f t="shared" si="1955"/>
        <v>305005.65470561641</v>
      </c>
      <c r="AN4627" s="3">
        <f t="shared" si="1956"/>
        <v>1784035.2965639285</v>
      </c>
      <c r="AO4627" s="3">
        <f t="shared" si="1957"/>
        <v>136484.59812752239</v>
      </c>
      <c r="AP4627" s="3">
        <f t="shared" si="1958"/>
        <v>264474.6904300442</v>
      </c>
      <c r="AQ4627" s="3">
        <f t="shared" si="1959"/>
        <v>415407.35386654007</v>
      </c>
      <c r="AR4627" s="3">
        <f t="shared" si="1960"/>
        <v>15337.70839131807</v>
      </c>
      <c r="AS4627" s="3">
        <f t="shared" si="1961"/>
        <v>0</v>
      </c>
      <c r="AT4627" s="3">
        <f t="shared" si="1962"/>
        <v>0</v>
      </c>
      <c r="AU4627" s="3">
        <f t="shared" si="1963"/>
        <v>0</v>
      </c>
      <c r="AV4627" s="3">
        <f t="shared" si="1964"/>
        <v>0</v>
      </c>
      <c r="AW4627" s="3">
        <f t="shared" si="1965"/>
        <v>0</v>
      </c>
      <c r="AX4627" s="3">
        <f t="shared" si="1968"/>
        <v>6876734.3034367748</v>
      </c>
      <c r="AY4627" s="3">
        <f t="shared" si="1969"/>
        <v>18</v>
      </c>
      <c r="AZ4627" s="3">
        <f t="shared" si="1966"/>
        <v>0</v>
      </c>
      <c r="BA4627" s="3">
        <v>14435252.096334824</v>
      </c>
      <c r="BB4627">
        <f t="shared" si="1970"/>
        <v>0.92520000000000002</v>
      </c>
    </row>
    <row r="4628" spans="1:54">
      <c r="A4628" s="2">
        <v>4627</v>
      </c>
      <c r="B4628">
        <v>16</v>
      </c>
      <c r="C4628" s="3">
        <v>67862.317471911127</v>
      </c>
      <c r="D4628" s="3">
        <v>596162.74759707425</v>
      </c>
      <c r="E4628" s="3">
        <v>33934.249688140531</v>
      </c>
      <c r="F4628" s="3">
        <v>221907.19484444303</v>
      </c>
      <c r="G4628" s="3">
        <v>128077.8695045151</v>
      </c>
      <c r="H4628" s="3">
        <v>425106.09072425071</v>
      </c>
      <c r="I4628" s="3">
        <v>1092128.9520655132</v>
      </c>
      <c r="J4628" s="3">
        <v>124643.4071111888</v>
      </c>
      <c r="K4628" s="3">
        <v>38275.038110837355</v>
      </c>
      <c r="L4628" s="3">
        <v>49559.843875939019</v>
      </c>
      <c r="M4628" s="3">
        <v>170293.16573159557</v>
      </c>
      <c r="N4628" s="3">
        <v>69419.895073535459</v>
      </c>
      <c r="O4628" s="3">
        <v>89069.931702785194</v>
      </c>
      <c r="P4628" s="3">
        <v>13705667.703739416</v>
      </c>
      <c r="Q4628" s="3">
        <v>623987.70458917844</v>
      </c>
      <c r="R4628" s="3">
        <v>70689.95045961396</v>
      </c>
      <c r="S4628" s="3">
        <v>0</v>
      </c>
      <c r="T4628" s="3">
        <v>0</v>
      </c>
      <c r="U4628" s="3">
        <v>0</v>
      </c>
      <c r="V4628" s="3">
        <v>0</v>
      </c>
      <c r="W4628" s="3">
        <v>0</v>
      </c>
      <c r="X4628" s="3">
        <v>0</v>
      </c>
      <c r="Y4628" s="3">
        <v>0</v>
      </c>
      <c r="AA4628" s="3">
        <f t="shared" si="1967"/>
        <v>67862.317471911127</v>
      </c>
      <c r="AB4628" s="3">
        <f t="shared" si="1944"/>
        <v>596162.74759707425</v>
      </c>
      <c r="AC4628" s="3">
        <f t="shared" si="1945"/>
        <v>33934.249688140531</v>
      </c>
      <c r="AD4628" s="3">
        <f t="shared" si="1946"/>
        <v>221907.19484444303</v>
      </c>
      <c r="AE4628" s="3">
        <f t="shared" si="1947"/>
        <v>128077.8695045151</v>
      </c>
      <c r="AF4628" s="3">
        <f t="shared" si="1948"/>
        <v>425106.09072425071</v>
      </c>
      <c r="AG4628" s="3">
        <f t="shared" si="1949"/>
        <v>1092128.9520655132</v>
      </c>
      <c r="AH4628" s="3">
        <f t="shared" si="1950"/>
        <v>124643.4071111888</v>
      </c>
      <c r="AI4628" s="3">
        <f t="shared" si="1951"/>
        <v>38275.038110837355</v>
      </c>
      <c r="AJ4628" s="3">
        <f t="shared" si="1952"/>
        <v>49559.843875939019</v>
      </c>
      <c r="AK4628" s="3">
        <f t="shared" si="1953"/>
        <v>170293.16573159557</v>
      </c>
      <c r="AL4628" s="3">
        <f t="shared" si="1954"/>
        <v>69419.895073535459</v>
      </c>
      <c r="AM4628" s="3">
        <f t="shared" si="1955"/>
        <v>89069.931702785194</v>
      </c>
      <c r="AN4628" s="3">
        <f t="shared" si="1956"/>
        <v>13705667.703739416</v>
      </c>
      <c r="AO4628" s="3">
        <f t="shared" si="1957"/>
        <v>623987.70458917844</v>
      </c>
      <c r="AP4628" s="3">
        <f t="shared" si="1958"/>
        <v>70689.95045961396</v>
      </c>
      <c r="AQ4628" s="3">
        <f t="shared" si="1959"/>
        <v>0</v>
      </c>
      <c r="AR4628" s="3">
        <f t="shared" si="1960"/>
        <v>0</v>
      </c>
      <c r="AS4628" s="3">
        <f t="shared" si="1961"/>
        <v>0</v>
      </c>
      <c r="AT4628" s="3">
        <f t="shared" si="1962"/>
        <v>0</v>
      </c>
      <c r="AU4628" s="3">
        <f t="shared" si="1963"/>
        <v>0</v>
      </c>
      <c r="AV4628" s="3">
        <f t="shared" si="1964"/>
        <v>0</v>
      </c>
      <c r="AW4628" s="3">
        <f t="shared" si="1965"/>
        <v>0</v>
      </c>
      <c r="AX4628" s="3">
        <f t="shared" si="1968"/>
        <v>17506786.062289935</v>
      </c>
      <c r="AY4628" s="3">
        <f t="shared" si="1969"/>
        <v>16</v>
      </c>
      <c r="AZ4628" s="3">
        <f t="shared" si="1966"/>
        <v>0</v>
      </c>
      <c r="BA4628" s="3">
        <v>14437562.083936067</v>
      </c>
      <c r="BB4628">
        <f t="shared" si="1970"/>
        <v>0.9254</v>
      </c>
    </row>
    <row r="4629" spans="1:54">
      <c r="A4629" s="2">
        <v>4628</v>
      </c>
      <c r="B4629">
        <v>14</v>
      </c>
      <c r="C4629" s="3">
        <v>83200.296297061373</v>
      </c>
      <c r="D4629" s="3">
        <v>1784127.579255804</v>
      </c>
      <c r="E4629" s="3">
        <v>856593.57330080948</v>
      </c>
      <c r="F4629" s="3">
        <v>199725.39606798888</v>
      </c>
      <c r="G4629" s="3">
        <v>135113.99857631064</v>
      </c>
      <c r="H4629" s="3">
        <v>181045.99207230954</v>
      </c>
      <c r="I4629" s="3">
        <v>79236.671833726999</v>
      </c>
      <c r="J4629" s="3">
        <v>41102.296792697794</v>
      </c>
      <c r="K4629" s="3">
        <v>1026539.3475651043</v>
      </c>
      <c r="L4629" s="3">
        <v>5823.494411525422</v>
      </c>
      <c r="M4629" s="3">
        <v>422490.95332240179</v>
      </c>
      <c r="N4629" s="3">
        <v>166804.73144594955</v>
      </c>
      <c r="O4629" s="3">
        <v>87144.464199034963</v>
      </c>
      <c r="P4629" s="3">
        <v>243985.38565305556</v>
      </c>
      <c r="Q4629" s="3">
        <v>0</v>
      </c>
      <c r="R4629" s="3">
        <v>0</v>
      </c>
      <c r="S4629" s="3">
        <v>0</v>
      </c>
      <c r="T4629" s="3">
        <v>0</v>
      </c>
      <c r="U4629" s="3">
        <v>0</v>
      </c>
      <c r="V4629" s="3">
        <v>0</v>
      </c>
      <c r="W4629" s="3">
        <v>0</v>
      </c>
      <c r="X4629" s="3">
        <v>0</v>
      </c>
      <c r="Y4629" s="3">
        <v>0</v>
      </c>
      <c r="AA4629" s="3">
        <f t="shared" si="1967"/>
        <v>83200.296297061373</v>
      </c>
      <c r="AB4629" s="3">
        <f t="shared" si="1944"/>
        <v>1784127.579255804</v>
      </c>
      <c r="AC4629" s="3">
        <f t="shared" si="1945"/>
        <v>856593.57330080948</v>
      </c>
      <c r="AD4629" s="3">
        <f t="shared" si="1946"/>
        <v>199725.39606798888</v>
      </c>
      <c r="AE4629" s="3">
        <f t="shared" si="1947"/>
        <v>135113.99857631064</v>
      </c>
      <c r="AF4629" s="3">
        <f t="shared" si="1948"/>
        <v>181045.99207230954</v>
      </c>
      <c r="AG4629" s="3">
        <f t="shared" si="1949"/>
        <v>79236.671833726999</v>
      </c>
      <c r="AH4629" s="3">
        <f t="shared" si="1950"/>
        <v>41102.296792697794</v>
      </c>
      <c r="AI4629" s="3">
        <f t="shared" si="1951"/>
        <v>1026539.3475651043</v>
      </c>
      <c r="AJ4629" s="3">
        <f t="shared" si="1952"/>
        <v>5823.494411525422</v>
      </c>
      <c r="AK4629" s="3">
        <f t="shared" si="1953"/>
        <v>422490.95332240179</v>
      </c>
      <c r="AL4629" s="3">
        <f t="shared" si="1954"/>
        <v>166804.73144594955</v>
      </c>
      <c r="AM4629" s="3">
        <f t="shared" si="1955"/>
        <v>87144.464199034963</v>
      </c>
      <c r="AN4629" s="3">
        <f t="shared" si="1956"/>
        <v>243985.38565305556</v>
      </c>
      <c r="AO4629" s="3">
        <f t="shared" si="1957"/>
        <v>0</v>
      </c>
      <c r="AP4629" s="3">
        <f t="shared" si="1958"/>
        <v>0</v>
      </c>
      <c r="AQ4629" s="3">
        <f t="shared" si="1959"/>
        <v>0</v>
      </c>
      <c r="AR4629" s="3">
        <f t="shared" si="1960"/>
        <v>0</v>
      </c>
      <c r="AS4629" s="3">
        <f t="shared" si="1961"/>
        <v>0</v>
      </c>
      <c r="AT4629" s="3">
        <f t="shared" si="1962"/>
        <v>0</v>
      </c>
      <c r="AU4629" s="3">
        <f t="shared" si="1963"/>
        <v>0</v>
      </c>
      <c r="AV4629" s="3">
        <f t="shared" si="1964"/>
        <v>0</v>
      </c>
      <c r="AW4629" s="3">
        <f t="shared" si="1965"/>
        <v>0</v>
      </c>
      <c r="AX4629" s="3">
        <f t="shared" si="1968"/>
        <v>5312934.1807937799</v>
      </c>
      <c r="AY4629" s="3">
        <f t="shared" si="1969"/>
        <v>14</v>
      </c>
      <c r="AZ4629" s="3">
        <f t="shared" si="1966"/>
        <v>0</v>
      </c>
      <c r="BA4629" s="3">
        <v>14459057.270444416</v>
      </c>
      <c r="BB4629">
        <f t="shared" si="1970"/>
        <v>0.92559999999999998</v>
      </c>
    </row>
    <row r="4630" spans="1:54">
      <c r="A4630" s="2">
        <v>4629</v>
      </c>
      <c r="B4630">
        <v>11</v>
      </c>
      <c r="C4630" s="3">
        <v>333457.95511269069</v>
      </c>
      <c r="D4630" s="3">
        <v>2426206.9072554056</v>
      </c>
      <c r="E4630" s="3">
        <v>203539.81542732334</v>
      </c>
      <c r="F4630" s="3">
        <v>938079.94878963463</v>
      </c>
      <c r="G4630" s="3">
        <v>49619.91245741873</v>
      </c>
      <c r="H4630" s="3">
        <v>45643.245202017737</v>
      </c>
      <c r="I4630" s="3">
        <v>11408.079126169963</v>
      </c>
      <c r="J4630" s="3">
        <v>18456.065389860043</v>
      </c>
      <c r="K4630" s="3">
        <v>158844.46834387162</v>
      </c>
      <c r="L4630" s="3">
        <v>51583.095342641202</v>
      </c>
      <c r="M4630" s="3">
        <v>291575.31100296788</v>
      </c>
      <c r="N4630" s="3">
        <v>0</v>
      </c>
      <c r="O4630" s="3">
        <v>0</v>
      </c>
      <c r="P4630" s="3">
        <v>0</v>
      </c>
      <c r="Q4630" s="3">
        <v>0</v>
      </c>
      <c r="R4630" s="3">
        <v>0</v>
      </c>
      <c r="S4630" s="3">
        <v>0</v>
      </c>
      <c r="T4630" s="3">
        <v>0</v>
      </c>
      <c r="U4630" s="3">
        <v>0</v>
      </c>
      <c r="V4630" s="3">
        <v>0</v>
      </c>
      <c r="W4630" s="3">
        <v>0</v>
      </c>
      <c r="X4630" s="3">
        <v>0</v>
      </c>
      <c r="Y4630" s="3">
        <v>0</v>
      </c>
      <c r="AA4630" s="3">
        <f t="shared" si="1967"/>
        <v>333457.95511269069</v>
      </c>
      <c r="AB4630" s="3">
        <f t="shared" si="1944"/>
        <v>2426206.9072554056</v>
      </c>
      <c r="AC4630" s="3">
        <f t="shared" si="1945"/>
        <v>203539.81542732334</v>
      </c>
      <c r="AD4630" s="3">
        <f t="shared" si="1946"/>
        <v>938079.94878963463</v>
      </c>
      <c r="AE4630" s="3">
        <f t="shared" si="1947"/>
        <v>49619.91245741873</v>
      </c>
      <c r="AF4630" s="3">
        <f t="shared" si="1948"/>
        <v>45643.245202017737</v>
      </c>
      <c r="AG4630" s="3">
        <f t="shared" si="1949"/>
        <v>11408.079126169963</v>
      </c>
      <c r="AH4630" s="3">
        <f t="shared" si="1950"/>
        <v>18456.065389860043</v>
      </c>
      <c r="AI4630" s="3">
        <f t="shared" si="1951"/>
        <v>158844.46834387162</v>
      </c>
      <c r="AJ4630" s="3">
        <f t="shared" si="1952"/>
        <v>51583.095342641202</v>
      </c>
      <c r="AK4630" s="3">
        <f t="shared" si="1953"/>
        <v>291575.31100296788</v>
      </c>
      <c r="AL4630" s="3">
        <f t="shared" si="1954"/>
        <v>0</v>
      </c>
      <c r="AM4630" s="3">
        <f t="shared" si="1955"/>
        <v>0</v>
      </c>
      <c r="AN4630" s="3">
        <f t="shared" si="1956"/>
        <v>0</v>
      </c>
      <c r="AO4630" s="3">
        <f t="shared" si="1957"/>
        <v>0</v>
      </c>
      <c r="AP4630" s="3">
        <f t="shared" si="1958"/>
        <v>0</v>
      </c>
      <c r="AQ4630" s="3">
        <f t="shared" si="1959"/>
        <v>0</v>
      </c>
      <c r="AR4630" s="3">
        <f t="shared" si="1960"/>
        <v>0</v>
      </c>
      <c r="AS4630" s="3">
        <f t="shared" si="1961"/>
        <v>0</v>
      </c>
      <c r="AT4630" s="3">
        <f t="shared" si="1962"/>
        <v>0</v>
      </c>
      <c r="AU4630" s="3">
        <f t="shared" si="1963"/>
        <v>0</v>
      </c>
      <c r="AV4630" s="3">
        <f t="shared" si="1964"/>
        <v>0</v>
      </c>
      <c r="AW4630" s="3">
        <f t="shared" si="1965"/>
        <v>0</v>
      </c>
      <c r="AX4630" s="3">
        <f t="shared" si="1968"/>
        <v>4528414.8034500014</v>
      </c>
      <c r="AY4630" s="3">
        <f t="shared" si="1969"/>
        <v>11</v>
      </c>
      <c r="AZ4630" s="3">
        <f t="shared" si="1966"/>
        <v>0</v>
      </c>
      <c r="BA4630" s="3">
        <v>14489419.199589394</v>
      </c>
      <c r="BB4630">
        <f t="shared" si="1970"/>
        <v>0.92579999999999996</v>
      </c>
    </row>
    <row r="4631" spans="1:54">
      <c r="A4631" s="2">
        <v>4630</v>
      </c>
      <c r="B4631">
        <v>18</v>
      </c>
      <c r="C4631" s="3">
        <v>426635.03231749003</v>
      </c>
      <c r="D4631" s="3">
        <v>202469.02635037014</v>
      </c>
      <c r="E4631" s="3">
        <v>365968.98861601116</v>
      </c>
      <c r="F4631" s="3">
        <v>34232.95293391512</v>
      </c>
      <c r="G4631" s="3">
        <v>318315.58952813817</v>
      </c>
      <c r="H4631" s="3">
        <v>80429.518398674278</v>
      </c>
      <c r="I4631" s="3">
        <v>476497.34313753597</v>
      </c>
      <c r="J4631" s="3">
        <v>71696.564824663437</v>
      </c>
      <c r="K4631" s="3">
        <v>107826.4573665222</v>
      </c>
      <c r="L4631" s="3">
        <v>2107.2086015399427</v>
      </c>
      <c r="M4631" s="3">
        <v>23414.738282305458</v>
      </c>
      <c r="N4631" s="3">
        <v>202071.98784033893</v>
      </c>
      <c r="O4631" s="3">
        <v>638165.24303254054</v>
      </c>
      <c r="P4631" s="3">
        <v>5691837.0866044806</v>
      </c>
      <c r="Q4631" s="3">
        <v>208142.25263752096</v>
      </c>
      <c r="R4631" s="3">
        <v>535648.31338539103</v>
      </c>
      <c r="S4631" s="3">
        <v>334462.62566359015</v>
      </c>
      <c r="T4631" s="3">
        <v>561535.74514459667</v>
      </c>
      <c r="U4631" s="3">
        <v>0</v>
      </c>
      <c r="V4631" s="3">
        <v>0</v>
      </c>
      <c r="W4631" s="3">
        <v>0</v>
      </c>
      <c r="X4631" s="3">
        <v>0</v>
      </c>
      <c r="Y4631" s="3">
        <v>0</v>
      </c>
      <c r="AA4631" s="3">
        <f t="shared" si="1967"/>
        <v>426635.03231749003</v>
      </c>
      <c r="AB4631" s="3">
        <f t="shared" si="1944"/>
        <v>202469.02635037014</v>
      </c>
      <c r="AC4631" s="3">
        <f t="shared" si="1945"/>
        <v>365968.98861601116</v>
      </c>
      <c r="AD4631" s="3">
        <f t="shared" si="1946"/>
        <v>34232.95293391512</v>
      </c>
      <c r="AE4631" s="3">
        <f t="shared" si="1947"/>
        <v>318315.58952813817</v>
      </c>
      <c r="AF4631" s="3">
        <f t="shared" si="1948"/>
        <v>80429.518398674278</v>
      </c>
      <c r="AG4631" s="3">
        <f t="shared" si="1949"/>
        <v>476497.34313753597</v>
      </c>
      <c r="AH4631" s="3">
        <f t="shared" si="1950"/>
        <v>71696.564824663437</v>
      </c>
      <c r="AI4631" s="3">
        <f t="shared" si="1951"/>
        <v>107826.4573665222</v>
      </c>
      <c r="AJ4631" s="3">
        <f t="shared" si="1952"/>
        <v>2107.2086015399427</v>
      </c>
      <c r="AK4631" s="3">
        <f t="shared" si="1953"/>
        <v>23414.738282305458</v>
      </c>
      <c r="AL4631" s="3">
        <f t="shared" si="1954"/>
        <v>202071.98784033893</v>
      </c>
      <c r="AM4631" s="3">
        <f t="shared" si="1955"/>
        <v>638165.24303254054</v>
      </c>
      <c r="AN4631" s="3">
        <f t="shared" si="1956"/>
        <v>5691837.0866044806</v>
      </c>
      <c r="AO4631" s="3">
        <f t="shared" si="1957"/>
        <v>208142.25263752096</v>
      </c>
      <c r="AP4631" s="3">
        <f t="shared" si="1958"/>
        <v>535648.31338539103</v>
      </c>
      <c r="AQ4631" s="3">
        <f t="shared" si="1959"/>
        <v>334462.62566359015</v>
      </c>
      <c r="AR4631" s="3">
        <f t="shared" si="1960"/>
        <v>561535.74514459667</v>
      </c>
      <c r="AS4631" s="3">
        <f t="shared" si="1961"/>
        <v>0</v>
      </c>
      <c r="AT4631" s="3">
        <f t="shared" si="1962"/>
        <v>0</v>
      </c>
      <c r="AU4631" s="3">
        <f t="shared" si="1963"/>
        <v>0</v>
      </c>
      <c r="AV4631" s="3">
        <f t="shared" si="1964"/>
        <v>0</v>
      </c>
      <c r="AW4631" s="3">
        <f t="shared" si="1965"/>
        <v>0</v>
      </c>
      <c r="AX4631" s="3">
        <f t="shared" si="1968"/>
        <v>10281456.674665624</v>
      </c>
      <c r="AY4631" s="3">
        <f t="shared" si="1969"/>
        <v>18</v>
      </c>
      <c r="AZ4631" s="3">
        <f t="shared" si="1966"/>
        <v>0</v>
      </c>
      <c r="BA4631" s="3">
        <v>14491410.191461964</v>
      </c>
      <c r="BB4631">
        <f t="shared" si="1970"/>
        <v>0.92600000000000005</v>
      </c>
    </row>
    <row r="4632" spans="1:54">
      <c r="A4632" s="2">
        <v>4631</v>
      </c>
      <c r="B4632">
        <v>18</v>
      </c>
      <c r="C4632" s="3">
        <v>133427.32673641125</v>
      </c>
      <c r="D4632" s="3">
        <v>9033022.2744657304</v>
      </c>
      <c r="E4632" s="3">
        <v>180251.09720524604</v>
      </c>
      <c r="F4632" s="3">
        <v>1379264.6405447638</v>
      </c>
      <c r="G4632" s="3">
        <v>14752.642833272332</v>
      </c>
      <c r="H4632" s="3">
        <v>161764.25594552542</v>
      </c>
      <c r="I4632" s="3">
        <v>253685.97172099698</v>
      </c>
      <c r="J4632" s="3">
        <v>148993.01535309761</v>
      </c>
      <c r="K4632" s="3">
        <v>291929.82856756577</v>
      </c>
      <c r="L4632" s="3">
        <v>358248.62901539449</v>
      </c>
      <c r="M4632" s="3">
        <v>10269.291766940358</v>
      </c>
      <c r="N4632" s="3">
        <v>65901.094160596404</v>
      </c>
      <c r="O4632" s="3">
        <v>269523.37263267604</v>
      </c>
      <c r="P4632" s="3">
        <v>55873.418491847646</v>
      </c>
      <c r="Q4632" s="3">
        <v>155991.78637673106</v>
      </c>
      <c r="R4632" s="3">
        <v>13425.083950540784</v>
      </c>
      <c r="S4632" s="3">
        <v>120480.42333644305</v>
      </c>
      <c r="T4632" s="3">
        <v>727244.59269195143</v>
      </c>
      <c r="U4632" s="3">
        <v>0</v>
      </c>
      <c r="V4632" s="3">
        <v>0</v>
      </c>
      <c r="W4632" s="3">
        <v>0</v>
      </c>
      <c r="X4632" s="3">
        <v>0</v>
      </c>
      <c r="Y4632" s="3">
        <v>0</v>
      </c>
      <c r="AA4632" s="3">
        <f t="shared" si="1967"/>
        <v>133427.32673641125</v>
      </c>
      <c r="AB4632" s="3">
        <f t="shared" si="1944"/>
        <v>9033022.2744657304</v>
      </c>
      <c r="AC4632" s="3">
        <f t="shared" si="1945"/>
        <v>180251.09720524604</v>
      </c>
      <c r="AD4632" s="3">
        <f t="shared" si="1946"/>
        <v>1379264.6405447638</v>
      </c>
      <c r="AE4632" s="3">
        <f t="shared" si="1947"/>
        <v>14752.642833272332</v>
      </c>
      <c r="AF4632" s="3">
        <f t="shared" si="1948"/>
        <v>161764.25594552542</v>
      </c>
      <c r="AG4632" s="3">
        <f t="shared" si="1949"/>
        <v>253685.97172099698</v>
      </c>
      <c r="AH4632" s="3">
        <f t="shared" si="1950"/>
        <v>148993.01535309761</v>
      </c>
      <c r="AI4632" s="3">
        <f t="shared" si="1951"/>
        <v>291929.82856756577</v>
      </c>
      <c r="AJ4632" s="3">
        <f t="shared" si="1952"/>
        <v>358248.62901539449</v>
      </c>
      <c r="AK4632" s="3">
        <f t="shared" si="1953"/>
        <v>10269.291766940358</v>
      </c>
      <c r="AL4632" s="3">
        <f t="shared" si="1954"/>
        <v>65901.094160596404</v>
      </c>
      <c r="AM4632" s="3">
        <f t="shared" si="1955"/>
        <v>269523.37263267604</v>
      </c>
      <c r="AN4632" s="3">
        <f t="shared" si="1956"/>
        <v>55873.418491847646</v>
      </c>
      <c r="AO4632" s="3">
        <f t="shared" si="1957"/>
        <v>155991.78637673106</v>
      </c>
      <c r="AP4632" s="3">
        <f t="shared" si="1958"/>
        <v>13425.083950540784</v>
      </c>
      <c r="AQ4632" s="3">
        <f t="shared" si="1959"/>
        <v>120480.42333644305</v>
      </c>
      <c r="AR4632" s="3">
        <f t="shared" si="1960"/>
        <v>727244.59269195143</v>
      </c>
      <c r="AS4632" s="3">
        <f t="shared" si="1961"/>
        <v>0</v>
      </c>
      <c r="AT4632" s="3">
        <f t="shared" si="1962"/>
        <v>0</v>
      </c>
      <c r="AU4632" s="3">
        <f t="shared" si="1963"/>
        <v>0</v>
      </c>
      <c r="AV4632" s="3">
        <f t="shared" si="1964"/>
        <v>0</v>
      </c>
      <c r="AW4632" s="3">
        <f t="shared" si="1965"/>
        <v>0</v>
      </c>
      <c r="AX4632" s="3">
        <f t="shared" si="1968"/>
        <v>13374048.745795731</v>
      </c>
      <c r="AY4632" s="3">
        <f t="shared" si="1969"/>
        <v>18</v>
      </c>
      <c r="AZ4632" s="3">
        <f t="shared" si="1966"/>
        <v>0</v>
      </c>
      <c r="BA4632" s="3">
        <v>14494009.7814187</v>
      </c>
      <c r="BB4632">
        <f t="shared" si="1970"/>
        <v>0.92620000000000002</v>
      </c>
    </row>
    <row r="4633" spans="1:54">
      <c r="A4633" s="2">
        <v>4632</v>
      </c>
      <c r="B4633">
        <v>16</v>
      </c>
      <c r="C4633" s="3">
        <v>80548.723220878164</v>
      </c>
      <c r="D4633" s="3">
        <v>33836.129219068585</v>
      </c>
      <c r="E4633" s="3">
        <v>38903.24162177986</v>
      </c>
      <c r="F4633" s="3">
        <v>91634.957208692518</v>
      </c>
      <c r="G4633" s="3">
        <v>732532.85563683708</v>
      </c>
      <c r="H4633" s="3">
        <v>76949.716415719653</v>
      </c>
      <c r="I4633" s="3">
        <v>125619.62381987188</v>
      </c>
      <c r="J4633" s="3">
        <v>12906.553614647763</v>
      </c>
      <c r="K4633" s="3">
        <v>527925.0244804793</v>
      </c>
      <c r="L4633" s="3">
        <v>525096.91225429438</v>
      </c>
      <c r="M4633" s="3">
        <v>717065.43709879962</v>
      </c>
      <c r="N4633" s="3">
        <v>56535.377861822708</v>
      </c>
      <c r="O4633" s="3">
        <v>404676.72182844928</v>
      </c>
      <c r="P4633" s="3">
        <v>122265.02725965426</v>
      </c>
      <c r="Q4633" s="3">
        <v>617565.98269836011</v>
      </c>
      <c r="R4633" s="3">
        <v>577046.893000699</v>
      </c>
      <c r="S4633" s="3">
        <v>0</v>
      </c>
      <c r="T4633" s="3">
        <v>0</v>
      </c>
      <c r="U4633" s="3">
        <v>0</v>
      </c>
      <c r="V4633" s="3">
        <v>0</v>
      </c>
      <c r="W4633" s="3">
        <v>0</v>
      </c>
      <c r="X4633" s="3">
        <v>0</v>
      </c>
      <c r="Y4633" s="3">
        <v>0</v>
      </c>
      <c r="AA4633" s="3">
        <f t="shared" si="1967"/>
        <v>80548.723220878164</v>
      </c>
      <c r="AB4633" s="3">
        <f t="shared" si="1944"/>
        <v>33836.129219068585</v>
      </c>
      <c r="AC4633" s="3">
        <f t="shared" si="1945"/>
        <v>38903.24162177986</v>
      </c>
      <c r="AD4633" s="3">
        <f t="shared" si="1946"/>
        <v>91634.957208692518</v>
      </c>
      <c r="AE4633" s="3">
        <f t="shared" si="1947"/>
        <v>732532.85563683708</v>
      </c>
      <c r="AF4633" s="3">
        <f t="shared" si="1948"/>
        <v>76949.716415719653</v>
      </c>
      <c r="AG4633" s="3">
        <f t="shared" si="1949"/>
        <v>125619.62381987188</v>
      </c>
      <c r="AH4633" s="3">
        <f t="shared" si="1950"/>
        <v>12906.553614647763</v>
      </c>
      <c r="AI4633" s="3">
        <f t="shared" si="1951"/>
        <v>527925.0244804793</v>
      </c>
      <c r="AJ4633" s="3">
        <f t="shared" si="1952"/>
        <v>525096.91225429438</v>
      </c>
      <c r="AK4633" s="3">
        <f t="shared" si="1953"/>
        <v>717065.43709879962</v>
      </c>
      <c r="AL4633" s="3">
        <f t="shared" si="1954"/>
        <v>56535.377861822708</v>
      </c>
      <c r="AM4633" s="3">
        <f t="shared" si="1955"/>
        <v>404676.72182844928</v>
      </c>
      <c r="AN4633" s="3">
        <f t="shared" si="1956"/>
        <v>122265.02725965426</v>
      </c>
      <c r="AO4633" s="3">
        <f t="shared" si="1957"/>
        <v>617565.98269836011</v>
      </c>
      <c r="AP4633" s="3">
        <f t="shared" si="1958"/>
        <v>577046.893000699</v>
      </c>
      <c r="AQ4633" s="3">
        <f t="shared" si="1959"/>
        <v>0</v>
      </c>
      <c r="AR4633" s="3">
        <f t="shared" si="1960"/>
        <v>0</v>
      </c>
      <c r="AS4633" s="3">
        <f t="shared" si="1961"/>
        <v>0</v>
      </c>
      <c r="AT4633" s="3">
        <f t="shared" si="1962"/>
        <v>0</v>
      </c>
      <c r="AU4633" s="3">
        <f t="shared" si="1963"/>
        <v>0</v>
      </c>
      <c r="AV4633" s="3">
        <f t="shared" si="1964"/>
        <v>0</v>
      </c>
      <c r="AW4633" s="3">
        <f t="shared" si="1965"/>
        <v>0</v>
      </c>
      <c r="AX4633" s="3">
        <f t="shared" si="1968"/>
        <v>4741109.1772400541</v>
      </c>
      <c r="AY4633" s="3">
        <f t="shared" si="1969"/>
        <v>16</v>
      </c>
      <c r="AZ4633" s="3">
        <f t="shared" si="1966"/>
        <v>0</v>
      </c>
      <c r="BA4633" s="3">
        <v>14494100.724546062</v>
      </c>
      <c r="BB4633">
        <f t="shared" si="1970"/>
        <v>0.9264</v>
      </c>
    </row>
    <row r="4634" spans="1:54">
      <c r="A4634" s="2">
        <v>4633</v>
      </c>
      <c r="B4634">
        <v>9</v>
      </c>
      <c r="C4634" s="3">
        <v>74217.836275641064</v>
      </c>
      <c r="D4634" s="3">
        <v>660349.92458836525</v>
      </c>
      <c r="E4634" s="3">
        <v>453154.56870535028</v>
      </c>
      <c r="F4634" s="3">
        <v>111747.13124760278</v>
      </c>
      <c r="G4634" s="3">
        <v>171889.8955253507</v>
      </c>
      <c r="H4634" s="3">
        <v>113926.51179895604</v>
      </c>
      <c r="I4634" s="3">
        <v>193570.34580140436</v>
      </c>
      <c r="J4634" s="3">
        <v>1537368.7487854732</v>
      </c>
      <c r="K4634" s="3">
        <v>34543.650844381053</v>
      </c>
      <c r="L4634" s="3">
        <v>0</v>
      </c>
      <c r="M4634" s="3">
        <v>0</v>
      </c>
      <c r="N4634" s="3">
        <v>0</v>
      </c>
      <c r="O4634" s="3">
        <v>0</v>
      </c>
      <c r="P4634" s="3">
        <v>0</v>
      </c>
      <c r="Q4634" s="3">
        <v>0</v>
      </c>
      <c r="R4634" s="3">
        <v>0</v>
      </c>
      <c r="S4634" s="3">
        <v>0</v>
      </c>
      <c r="T4634" s="3">
        <v>0</v>
      </c>
      <c r="U4634" s="3">
        <v>0</v>
      </c>
      <c r="V4634" s="3">
        <v>0</v>
      </c>
      <c r="W4634" s="3">
        <v>0</v>
      </c>
      <c r="X4634" s="3">
        <v>0</v>
      </c>
      <c r="Y4634" s="3">
        <v>0</v>
      </c>
      <c r="AA4634" s="3">
        <f t="shared" si="1967"/>
        <v>74217.836275641064</v>
      </c>
      <c r="AB4634" s="3">
        <f t="shared" si="1944"/>
        <v>660349.92458836525</v>
      </c>
      <c r="AC4634" s="3">
        <f t="shared" si="1945"/>
        <v>453154.56870535028</v>
      </c>
      <c r="AD4634" s="3">
        <f t="shared" si="1946"/>
        <v>111747.13124760278</v>
      </c>
      <c r="AE4634" s="3">
        <f t="shared" si="1947"/>
        <v>171889.8955253507</v>
      </c>
      <c r="AF4634" s="3">
        <f t="shared" si="1948"/>
        <v>113926.51179895604</v>
      </c>
      <c r="AG4634" s="3">
        <f t="shared" si="1949"/>
        <v>193570.34580140436</v>
      </c>
      <c r="AH4634" s="3">
        <f t="shared" si="1950"/>
        <v>1537368.7487854732</v>
      </c>
      <c r="AI4634" s="3">
        <f t="shared" si="1951"/>
        <v>34543.650844381053</v>
      </c>
      <c r="AJ4634" s="3">
        <f t="shared" si="1952"/>
        <v>0</v>
      </c>
      <c r="AK4634" s="3">
        <f t="shared" si="1953"/>
        <v>0</v>
      </c>
      <c r="AL4634" s="3">
        <f t="shared" si="1954"/>
        <v>0</v>
      </c>
      <c r="AM4634" s="3">
        <f t="shared" si="1955"/>
        <v>0</v>
      </c>
      <c r="AN4634" s="3">
        <f t="shared" si="1956"/>
        <v>0</v>
      </c>
      <c r="AO4634" s="3">
        <f t="shared" si="1957"/>
        <v>0</v>
      </c>
      <c r="AP4634" s="3">
        <f t="shared" si="1958"/>
        <v>0</v>
      </c>
      <c r="AQ4634" s="3">
        <f t="shared" si="1959"/>
        <v>0</v>
      </c>
      <c r="AR4634" s="3">
        <f t="shared" si="1960"/>
        <v>0</v>
      </c>
      <c r="AS4634" s="3">
        <f t="shared" si="1961"/>
        <v>0</v>
      </c>
      <c r="AT4634" s="3">
        <f t="shared" si="1962"/>
        <v>0</v>
      </c>
      <c r="AU4634" s="3">
        <f t="shared" si="1963"/>
        <v>0</v>
      </c>
      <c r="AV4634" s="3">
        <f t="shared" si="1964"/>
        <v>0</v>
      </c>
      <c r="AW4634" s="3">
        <f t="shared" si="1965"/>
        <v>0</v>
      </c>
      <c r="AX4634" s="3">
        <f t="shared" si="1968"/>
        <v>3350768.6135725249</v>
      </c>
      <c r="AY4634" s="3">
        <f t="shared" si="1969"/>
        <v>9</v>
      </c>
      <c r="AZ4634" s="3">
        <f t="shared" si="1966"/>
        <v>0</v>
      </c>
      <c r="BA4634" s="3">
        <v>14498219.595345151</v>
      </c>
      <c r="BB4634">
        <f t="shared" si="1970"/>
        <v>0.92659999999999998</v>
      </c>
    </row>
    <row r="4635" spans="1:54">
      <c r="A4635" s="2">
        <v>4634</v>
      </c>
      <c r="B4635">
        <v>16</v>
      </c>
      <c r="C4635" s="3">
        <v>485501.84275784914</v>
      </c>
      <c r="D4635" s="3">
        <v>1621355.3383917802</v>
      </c>
      <c r="E4635" s="3">
        <v>153475.64784142977</v>
      </c>
      <c r="F4635" s="3">
        <v>281984.19941449771</v>
      </c>
      <c r="G4635" s="3">
        <v>12603.84024592694</v>
      </c>
      <c r="H4635" s="3">
        <v>191451.42192621162</v>
      </c>
      <c r="I4635" s="3">
        <v>325694.31645740225</v>
      </c>
      <c r="J4635" s="3">
        <v>179743.18298578204</v>
      </c>
      <c r="K4635" s="3">
        <v>4325.6030144457372</v>
      </c>
      <c r="L4635" s="3">
        <v>65953.676008569208</v>
      </c>
      <c r="M4635" s="3">
        <v>67100.18313887238</v>
      </c>
      <c r="N4635" s="3">
        <v>1410610.6931731747</v>
      </c>
      <c r="O4635" s="3">
        <v>242360.53673407255</v>
      </c>
      <c r="P4635" s="3">
        <v>652481.09316741407</v>
      </c>
      <c r="Q4635" s="3">
        <v>21544.898621709068</v>
      </c>
      <c r="R4635" s="3">
        <v>629551.28542313259</v>
      </c>
      <c r="S4635" s="3">
        <v>0</v>
      </c>
      <c r="T4635" s="3">
        <v>0</v>
      </c>
      <c r="U4635" s="3">
        <v>0</v>
      </c>
      <c r="V4635" s="3">
        <v>0</v>
      </c>
      <c r="W4635" s="3">
        <v>0</v>
      </c>
      <c r="X4635" s="3">
        <v>0</v>
      </c>
      <c r="Y4635" s="3">
        <v>0</v>
      </c>
      <c r="AA4635" s="3">
        <f t="shared" si="1967"/>
        <v>485501.84275784914</v>
      </c>
      <c r="AB4635" s="3">
        <f t="shared" si="1944"/>
        <v>1621355.3383917802</v>
      </c>
      <c r="AC4635" s="3">
        <f t="shared" si="1945"/>
        <v>153475.64784142977</v>
      </c>
      <c r="AD4635" s="3">
        <f t="shared" si="1946"/>
        <v>281984.19941449771</v>
      </c>
      <c r="AE4635" s="3">
        <f t="shared" si="1947"/>
        <v>12603.84024592694</v>
      </c>
      <c r="AF4635" s="3">
        <f t="shared" si="1948"/>
        <v>191451.42192621162</v>
      </c>
      <c r="AG4635" s="3">
        <f t="shared" si="1949"/>
        <v>325694.31645740225</v>
      </c>
      <c r="AH4635" s="3">
        <f t="shared" si="1950"/>
        <v>179743.18298578204</v>
      </c>
      <c r="AI4635" s="3">
        <f t="shared" si="1951"/>
        <v>4325.6030144457372</v>
      </c>
      <c r="AJ4635" s="3">
        <f t="shared" si="1952"/>
        <v>65953.676008569208</v>
      </c>
      <c r="AK4635" s="3">
        <f t="shared" si="1953"/>
        <v>67100.18313887238</v>
      </c>
      <c r="AL4635" s="3">
        <f t="shared" si="1954"/>
        <v>1410610.6931731747</v>
      </c>
      <c r="AM4635" s="3">
        <f t="shared" si="1955"/>
        <v>242360.53673407255</v>
      </c>
      <c r="AN4635" s="3">
        <f t="shared" si="1956"/>
        <v>652481.09316741407</v>
      </c>
      <c r="AO4635" s="3">
        <f t="shared" si="1957"/>
        <v>21544.898621709068</v>
      </c>
      <c r="AP4635" s="3">
        <f t="shared" si="1958"/>
        <v>629551.28542313259</v>
      </c>
      <c r="AQ4635" s="3">
        <f t="shared" si="1959"/>
        <v>0</v>
      </c>
      <c r="AR4635" s="3">
        <f t="shared" si="1960"/>
        <v>0</v>
      </c>
      <c r="AS4635" s="3">
        <f t="shared" si="1961"/>
        <v>0</v>
      </c>
      <c r="AT4635" s="3">
        <f t="shared" si="1962"/>
        <v>0</v>
      </c>
      <c r="AU4635" s="3">
        <f t="shared" si="1963"/>
        <v>0</v>
      </c>
      <c r="AV4635" s="3">
        <f t="shared" si="1964"/>
        <v>0</v>
      </c>
      <c r="AW4635" s="3">
        <f t="shared" si="1965"/>
        <v>0</v>
      </c>
      <c r="AX4635" s="3">
        <f t="shared" si="1968"/>
        <v>6345737.7593022706</v>
      </c>
      <c r="AY4635" s="3">
        <f t="shared" si="1969"/>
        <v>16</v>
      </c>
      <c r="AZ4635" s="3">
        <f t="shared" si="1966"/>
        <v>0</v>
      </c>
      <c r="BA4635" s="3">
        <v>14503271.195112802</v>
      </c>
      <c r="BB4635">
        <f t="shared" si="1970"/>
        <v>0.92679999999999996</v>
      </c>
    </row>
    <row r="4636" spans="1:54">
      <c r="A4636" s="2">
        <v>4635</v>
      </c>
      <c r="B4636">
        <v>7</v>
      </c>
      <c r="C4636" s="3">
        <v>18191.140055018219</v>
      </c>
      <c r="D4636" s="3">
        <v>186358.63970090795</v>
      </c>
      <c r="E4636" s="3">
        <v>75948.867160895563</v>
      </c>
      <c r="F4636" s="3">
        <v>294619.40514385357</v>
      </c>
      <c r="G4636" s="3">
        <v>32161.443186062239</v>
      </c>
      <c r="H4636" s="3">
        <v>7049.0425781761287</v>
      </c>
      <c r="I4636" s="3">
        <v>447725.1754144195</v>
      </c>
      <c r="J4636" s="3">
        <v>0</v>
      </c>
      <c r="K4636" s="3">
        <v>0</v>
      </c>
      <c r="L4636" s="3">
        <v>0</v>
      </c>
      <c r="M4636" s="3">
        <v>0</v>
      </c>
      <c r="N4636" s="3">
        <v>0</v>
      </c>
      <c r="O4636" s="3">
        <v>0</v>
      </c>
      <c r="P4636" s="3">
        <v>0</v>
      </c>
      <c r="Q4636" s="3">
        <v>0</v>
      </c>
      <c r="R4636" s="3">
        <v>0</v>
      </c>
      <c r="S4636" s="3">
        <v>0</v>
      </c>
      <c r="T4636" s="3">
        <v>0</v>
      </c>
      <c r="U4636" s="3">
        <v>0</v>
      </c>
      <c r="V4636" s="3">
        <v>0</v>
      </c>
      <c r="W4636" s="3">
        <v>0</v>
      </c>
      <c r="X4636" s="3">
        <v>0</v>
      </c>
      <c r="Y4636" s="3">
        <v>0</v>
      </c>
      <c r="AA4636" s="3">
        <f t="shared" si="1967"/>
        <v>18191.140055018219</v>
      </c>
      <c r="AB4636" s="3">
        <f t="shared" si="1944"/>
        <v>186358.63970090795</v>
      </c>
      <c r="AC4636" s="3">
        <f t="shared" si="1945"/>
        <v>75948.867160895563</v>
      </c>
      <c r="AD4636" s="3">
        <f t="shared" si="1946"/>
        <v>294619.40514385357</v>
      </c>
      <c r="AE4636" s="3">
        <f t="shared" si="1947"/>
        <v>32161.443186062239</v>
      </c>
      <c r="AF4636" s="3">
        <f t="shared" si="1948"/>
        <v>7049.0425781761287</v>
      </c>
      <c r="AG4636" s="3">
        <f t="shared" si="1949"/>
        <v>447725.1754144195</v>
      </c>
      <c r="AH4636" s="3">
        <f t="shared" si="1950"/>
        <v>0</v>
      </c>
      <c r="AI4636" s="3">
        <f t="shared" si="1951"/>
        <v>0</v>
      </c>
      <c r="AJ4636" s="3">
        <f t="shared" si="1952"/>
        <v>0</v>
      </c>
      <c r="AK4636" s="3">
        <f t="shared" si="1953"/>
        <v>0</v>
      </c>
      <c r="AL4636" s="3">
        <f t="shared" si="1954"/>
        <v>0</v>
      </c>
      <c r="AM4636" s="3">
        <f t="shared" si="1955"/>
        <v>0</v>
      </c>
      <c r="AN4636" s="3">
        <f t="shared" si="1956"/>
        <v>0</v>
      </c>
      <c r="AO4636" s="3">
        <f t="shared" si="1957"/>
        <v>0</v>
      </c>
      <c r="AP4636" s="3">
        <f t="shared" si="1958"/>
        <v>0</v>
      </c>
      <c r="AQ4636" s="3">
        <f t="shared" si="1959"/>
        <v>0</v>
      </c>
      <c r="AR4636" s="3">
        <f t="shared" si="1960"/>
        <v>0</v>
      </c>
      <c r="AS4636" s="3">
        <f t="shared" si="1961"/>
        <v>0</v>
      </c>
      <c r="AT4636" s="3">
        <f t="shared" si="1962"/>
        <v>0</v>
      </c>
      <c r="AU4636" s="3">
        <f t="shared" si="1963"/>
        <v>0</v>
      </c>
      <c r="AV4636" s="3">
        <f t="shared" si="1964"/>
        <v>0</v>
      </c>
      <c r="AW4636" s="3">
        <f t="shared" si="1965"/>
        <v>0</v>
      </c>
      <c r="AX4636" s="3">
        <f t="shared" si="1968"/>
        <v>1062053.7132393331</v>
      </c>
      <c r="AY4636" s="3">
        <f t="shared" si="1969"/>
        <v>7</v>
      </c>
      <c r="AZ4636" s="3">
        <f t="shared" si="1966"/>
        <v>0</v>
      </c>
      <c r="BA4636" s="3">
        <v>14527963.191665111</v>
      </c>
      <c r="BB4636">
        <f t="shared" si="1970"/>
        <v>0.92700000000000005</v>
      </c>
    </row>
    <row r="4637" spans="1:54">
      <c r="A4637" s="2">
        <v>4636</v>
      </c>
      <c r="B4637">
        <v>14</v>
      </c>
      <c r="C4637" s="3">
        <v>1040048.7495689635</v>
      </c>
      <c r="D4637" s="3">
        <v>31917.808692161536</v>
      </c>
      <c r="E4637" s="3">
        <v>1485142.4012666433</v>
      </c>
      <c r="F4637" s="3">
        <v>178067.40084916179</v>
      </c>
      <c r="G4637" s="3">
        <v>143222.07077091245</v>
      </c>
      <c r="H4637" s="3">
        <v>273150.82203287113</v>
      </c>
      <c r="I4637" s="3">
        <v>144416.2440046932</v>
      </c>
      <c r="J4637" s="3">
        <v>141196.97376123938</v>
      </c>
      <c r="K4637" s="3">
        <v>170025.16936627295</v>
      </c>
      <c r="L4637" s="3">
        <v>98916.415582449088</v>
      </c>
      <c r="M4637" s="3">
        <v>49928.002198523653</v>
      </c>
      <c r="N4637" s="3">
        <v>90851.306507423622</v>
      </c>
      <c r="O4637" s="3">
        <v>54712.823699231674</v>
      </c>
      <c r="P4637" s="3">
        <v>26762.433462358793</v>
      </c>
      <c r="Q4637" s="3">
        <v>0</v>
      </c>
      <c r="R4637" s="3">
        <v>0</v>
      </c>
      <c r="S4637" s="3">
        <v>0</v>
      </c>
      <c r="T4637" s="3">
        <v>0</v>
      </c>
      <c r="U4637" s="3">
        <v>0</v>
      </c>
      <c r="V4637" s="3">
        <v>0</v>
      </c>
      <c r="W4637" s="3">
        <v>0</v>
      </c>
      <c r="X4637" s="3">
        <v>0</v>
      </c>
      <c r="Y4637" s="3">
        <v>0</v>
      </c>
      <c r="AA4637" s="3">
        <f t="shared" si="1967"/>
        <v>1040048.7495689635</v>
      </c>
      <c r="AB4637" s="3">
        <f t="shared" si="1944"/>
        <v>31917.808692161536</v>
      </c>
      <c r="AC4637" s="3">
        <f t="shared" si="1945"/>
        <v>1485142.4012666433</v>
      </c>
      <c r="AD4637" s="3">
        <f t="shared" si="1946"/>
        <v>178067.40084916179</v>
      </c>
      <c r="AE4637" s="3">
        <f t="shared" si="1947"/>
        <v>143222.07077091245</v>
      </c>
      <c r="AF4637" s="3">
        <f t="shared" si="1948"/>
        <v>273150.82203287113</v>
      </c>
      <c r="AG4637" s="3">
        <f t="shared" si="1949"/>
        <v>144416.2440046932</v>
      </c>
      <c r="AH4637" s="3">
        <f t="shared" si="1950"/>
        <v>141196.97376123938</v>
      </c>
      <c r="AI4637" s="3">
        <f t="shared" si="1951"/>
        <v>170025.16936627295</v>
      </c>
      <c r="AJ4637" s="3">
        <f t="shared" si="1952"/>
        <v>98916.415582449088</v>
      </c>
      <c r="AK4637" s="3">
        <f t="shared" si="1953"/>
        <v>49928.002198523653</v>
      </c>
      <c r="AL4637" s="3">
        <f t="shared" si="1954"/>
        <v>90851.306507423622</v>
      </c>
      <c r="AM4637" s="3">
        <f t="shared" si="1955"/>
        <v>54712.823699231674</v>
      </c>
      <c r="AN4637" s="3">
        <f t="shared" si="1956"/>
        <v>26762.433462358793</v>
      </c>
      <c r="AO4637" s="3">
        <f t="shared" si="1957"/>
        <v>0</v>
      </c>
      <c r="AP4637" s="3">
        <f t="shared" si="1958"/>
        <v>0</v>
      </c>
      <c r="AQ4637" s="3">
        <f t="shared" si="1959"/>
        <v>0</v>
      </c>
      <c r="AR4637" s="3">
        <f t="shared" si="1960"/>
        <v>0</v>
      </c>
      <c r="AS4637" s="3">
        <f t="shared" si="1961"/>
        <v>0</v>
      </c>
      <c r="AT4637" s="3">
        <f t="shared" si="1962"/>
        <v>0</v>
      </c>
      <c r="AU4637" s="3">
        <f t="shared" si="1963"/>
        <v>0</v>
      </c>
      <c r="AV4637" s="3">
        <f t="shared" si="1964"/>
        <v>0</v>
      </c>
      <c r="AW4637" s="3">
        <f t="shared" si="1965"/>
        <v>0</v>
      </c>
      <c r="AX4637" s="3">
        <f t="shared" si="1968"/>
        <v>3928358.6217629067</v>
      </c>
      <c r="AY4637" s="3">
        <f t="shared" si="1969"/>
        <v>14</v>
      </c>
      <c r="AZ4637" s="3">
        <f t="shared" si="1966"/>
        <v>0</v>
      </c>
      <c r="BA4637" s="3">
        <v>14536968.898598829</v>
      </c>
      <c r="BB4637">
        <f t="shared" si="1970"/>
        <v>0.92720000000000002</v>
      </c>
    </row>
    <row r="4638" spans="1:54">
      <c r="A4638" s="2">
        <v>4637</v>
      </c>
      <c r="B4638">
        <v>13</v>
      </c>
      <c r="C4638" s="3">
        <v>86451.117158913738</v>
      </c>
      <c r="D4638" s="3">
        <v>2008383.2417788031</v>
      </c>
      <c r="E4638" s="3">
        <v>201819.91203328824</v>
      </c>
      <c r="F4638" s="3">
        <v>29240.310695297881</v>
      </c>
      <c r="G4638" s="3">
        <v>1581746.3374634355</v>
      </c>
      <c r="H4638" s="3">
        <v>136932.93748664367</v>
      </c>
      <c r="I4638" s="3">
        <v>1906781.3931892966</v>
      </c>
      <c r="J4638" s="3">
        <v>124910.63943341411</v>
      </c>
      <c r="K4638" s="3">
        <v>605607.8136084897</v>
      </c>
      <c r="L4638" s="3">
        <v>196330.40771950531</v>
      </c>
      <c r="M4638" s="3">
        <v>22726.609363794385</v>
      </c>
      <c r="N4638" s="3">
        <v>170152.58508519002</v>
      </c>
      <c r="O4638" s="3">
        <v>153792.33339696151</v>
      </c>
      <c r="P4638" s="3">
        <v>0</v>
      </c>
      <c r="Q4638" s="3">
        <v>0</v>
      </c>
      <c r="R4638" s="3">
        <v>0</v>
      </c>
      <c r="S4638" s="3">
        <v>0</v>
      </c>
      <c r="T4638" s="3">
        <v>0</v>
      </c>
      <c r="U4638" s="3">
        <v>0</v>
      </c>
      <c r="V4638" s="3">
        <v>0</v>
      </c>
      <c r="W4638" s="3">
        <v>0</v>
      </c>
      <c r="X4638" s="3">
        <v>0</v>
      </c>
      <c r="Y4638" s="3">
        <v>0</v>
      </c>
      <c r="AA4638" s="3">
        <f t="shared" si="1967"/>
        <v>86451.117158913738</v>
      </c>
      <c r="AB4638" s="3">
        <f t="shared" si="1944"/>
        <v>2008383.2417788031</v>
      </c>
      <c r="AC4638" s="3">
        <f t="shared" si="1945"/>
        <v>201819.91203328824</v>
      </c>
      <c r="AD4638" s="3">
        <f t="shared" si="1946"/>
        <v>29240.310695297881</v>
      </c>
      <c r="AE4638" s="3">
        <f t="shared" si="1947"/>
        <v>1581746.3374634355</v>
      </c>
      <c r="AF4638" s="3">
        <f t="shared" si="1948"/>
        <v>136932.93748664367</v>
      </c>
      <c r="AG4638" s="3">
        <f t="shared" si="1949"/>
        <v>1906781.3931892966</v>
      </c>
      <c r="AH4638" s="3">
        <f t="shared" si="1950"/>
        <v>124910.63943341411</v>
      </c>
      <c r="AI4638" s="3">
        <f t="shared" si="1951"/>
        <v>605607.8136084897</v>
      </c>
      <c r="AJ4638" s="3">
        <f t="shared" si="1952"/>
        <v>196330.40771950531</v>
      </c>
      <c r="AK4638" s="3">
        <f t="shared" si="1953"/>
        <v>22726.609363794385</v>
      </c>
      <c r="AL4638" s="3">
        <f t="shared" si="1954"/>
        <v>170152.58508519002</v>
      </c>
      <c r="AM4638" s="3">
        <f t="shared" si="1955"/>
        <v>153792.33339696151</v>
      </c>
      <c r="AN4638" s="3">
        <f t="shared" si="1956"/>
        <v>0</v>
      </c>
      <c r="AO4638" s="3">
        <f t="shared" si="1957"/>
        <v>0</v>
      </c>
      <c r="AP4638" s="3">
        <f t="shared" si="1958"/>
        <v>0</v>
      </c>
      <c r="AQ4638" s="3">
        <f t="shared" si="1959"/>
        <v>0</v>
      </c>
      <c r="AR4638" s="3">
        <f t="shared" si="1960"/>
        <v>0</v>
      </c>
      <c r="AS4638" s="3">
        <f t="shared" si="1961"/>
        <v>0</v>
      </c>
      <c r="AT4638" s="3">
        <f t="shared" si="1962"/>
        <v>0</v>
      </c>
      <c r="AU4638" s="3">
        <f t="shared" si="1963"/>
        <v>0</v>
      </c>
      <c r="AV4638" s="3">
        <f t="shared" si="1964"/>
        <v>0</v>
      </c>
      <c r="AW4638" s="3">
        <f t="shared" si="1965"/>
        <v>0</v>
      </c>
      <c r="AX4638" s="3">
        <f t="shared" si="1968"/>
        <v>7224875.6384130344</v>
      </c>
      <c r="AY4638" s="3">
        <f t="shared" si="1969"/>
        <v>13</v>
      </c>
      <c r="AZ4638" s="3">
        <f t="shared" si="1966"/>
        <v>0</v>
      </c>
      <c r="BA4638" s="3">
        <v>14543940.761983605</v>
      </c>
      <c r="BB4638">
        <f t="shared" si="1970"/>
        <v>0.9274</v>
      </c>
    </row>
    <row r="4639" spans="1:54">
      <c r="A4639" s="2">
        <v>4638</v>
      </c>
      <c r="B4639">
        <v>10</v>
      </c>
      <c r="C4639" s="3">
        <v>7403.4334447665615</v>
      </c>
      <c r="D4639" s="3">
        <v>9312.16274123533</v>
      </c>
      <c r="E4639" s="3">
        <v>779702.16786755668</v>
      </c>
      <c r="F4639" s="3">
        <v>102644.6893829183</v>
      </c>
      <c r="G4639" s="3">
        <v>140212.95942612647</v>
      </c>
      <c r="H4639" s="3">
        <v>15911.340405204503</v>
      </c>
      <c r="I4639" s="3">
        <v>1983663.7031205574</v>
      </c>
      <c r="J4639" s="3">
        <v>272137.81342571939</v>
      </c>
      <c r="K4639" s="3">
        <v>80854.03477869778</v>
      </c>
      <c r="L4639" s="3">
        <v>42019.163693338203</v>
      </c>
      <c r="M4639" s="3">
        <v>0</v>
      </c>
      <c r="N4639" s="3">
        <v>0</v>
      </c>
      <c r="O4639" s="3">
        <v>0</v>
      </c>
      <c r="P4639" s="3">
        <v>0</v>
      </c>
      <c r="Q4639" s="3">
        <v>0</v>
      </c>
      <c r="R4639" s="3">
        <v>0</v>
      </c>
      <c r="S4639" s="3">
        <v>0</v>
      </c>
      <c r="T4639" s="3">
        <v>0</v>
      </c>
      <c r="U4639" s="3">
        <v>0</v>
      </c>
      <c r="V4639" s="3">
        <v>0</v>
      </c>
      <c r="W4639" s="3">
        <v>0</v>
      </c>
      <c r="X4639" s="3">
        <v>0</v>
      </c>
      <c r="Y4639" s="3">
        <v>0</v>
      </c>
      <c r="AA4639" s="3">
        <f t="shared" si="1967"/>
        <v>7403.4334447665615</v>
      </c>
      <c r="AB4639" s="3">
        <f t="shared" si="1944"/>
        <v>9312.16274123533</v>
      </c>
      <c r="AC4639" s="3">
        <f t="shared" si="1945"/>
        <v>779702.16786755668</v>
      </c>
      <c r="AD4639" s="3">
        <f t="shared" si="1946"/>
        <v>102644.6893829183</v>
      </c>
      <c r="AE4639" s="3">
        <f t="shared" si="1947"/>
        <v>140212.95942612647</v>
      </c>
      <c r="AF4639" s="3">
        <f t="shared" si="1948"/>
        <v>15911.340405204503</v>
      </c>
      <c r="AG4639" s="3">
        <f t="shared" si="1949"/>
        <v>1983663.7031205574</v>
      </c>
      <c r="AH4639" s="3">
        <f t="shared" si="1950"/>
        <v>272137.81342571939</v>
      </c>
      <c r="AI4639" s="3">
        <f t="shared" si="1951"/>
        <v>80854.03477869778</v>
      </c>
      <c r="AJ4639" s="3">
        <f t="shared" si="1952"/>
        <v>42019.163693338203</v>
      </c>
      <c r="AK4639" s="3">
        <f t="shared" si="1953"/>
        <v>0</v>
      </c>
      <c r="AL4639" s="3">
        <f t="shared" si="1954"/>
        <v>0</v>
      </c>
      <c r="AM4639" s="3">
        <f t="shared" si="1955"/>
        <v>0</v>
      </c>
      <c r="AN4639" s="3">
        <f t="shared" si="1956"/>
        <v>0</v>
      </c>
      <c r="AO4639" s="3">
        <f t="shared" si="1957"/>
        <v>0</v>
      </c>
      <c r="AP4639" s="3">
        <f t="shared" si="1958"/>
        <v>0</v>
      </c>
      <c r="AQ4639" s="3">
        <f t="shared" si="1959"/>
        <v>0</v>
      </c>
      <c r="AR4639" s="3">
        <f t="shared" si="1960"/>
        <v>0</v>
      </c>
      <c r="AS4639" s="3">
        <f t="shared" si="1961"/>
        <v>0</v>
      </c>
      <c r="AT4639" s="3">
        <f t="shared" si="1962"/>
        <v>0</v>
      </c>
      <c r="AU4639" s="3">
        <f t="shared" si="1963"/>
        <v>0</v>
      </c>
      <c r="AV4639" s="3">
        <f t="shared" si="1964"/>
        <v>0</v>
      </c>
      <c r="AW4639" s="3">
        <f t="shared" si="1965"/>
        <v>0</v>
      </c>
      <c r="AX4639" s="3">
        <f t="shared" si="1968"/>
        <v>3433861.4682861208</v>
      </c>
      <c r="AY4639" s="3">
        <f t="shared" si="1969"/>
        <v>10</v>
      </c>
      <c r="AZ4639" s="3">
        <f t="shared" si="1966"/>
        <v>0</v>
      </c>
      <c r="BA4639" s="3">
        <v>14546362.552044056</v>
      </c>
      <c r="BB4639">
        <f t="shared" si="1970"/>
        <v>0.92759999999999998</v>
      </c>
    </row>
    <row r="4640" spans="1:54">
      <c r="A4640" s="2">
        <v>4639</v>
      </c>
      <c r="B4640">
        <v>12</v>
      </c>
      <c r="C4640" s="3">
        <v>29906.228712605513</v>
      </c>
      <c r="D4640" s="3">
        <v>65919.480645483083</v>
      </c>
      <c r="E4640" s="3">
        <v>402802.23620821041</v>
      </c>
      <c r="F4640" s="3">
        <v>154882.37162585469</v>
      </c>
      <c r="G4640" s="3">
        <v>199751.50279351245</v>
      </c>
      <c r="H4640" s="3">
        <v>244422.99644665138</v>
      </c>
      <c r="I4640" s="3">
        <v>124325.64365524413</v>
      </c>
      <c r="J4640" s="3">
        <v>8977.2321073829153</v>
      </c>
      <c r="K4640" s="3">
        <v>91448.993665761605</v>
      </c>
      <c r="L4640" s="3">
        <v>50279.31020380916</v>
      </c>
      <c r="M4640" s="3">
        <v>312734.71520546521</v>
      </c>
      <c r="N4640" s="3">
        <v>177619.21930814709</v>
      </c>
      <c r="O4640" s="3">
        <v>0</v>
      </c>
      <c r="P4640" s="3">
        <v>0</v>
      </c>
      <c r="Q4640" s="3">
        <v>0</v>
      </c>
      <c r="R4640" s="3">
        <v>0</v>
      </c>
      <c r="S4640" s="3">
        <v>0</v>
      </c>
      <c r="T4640" s="3">
        <v>0</v>
      </c>
      <c r="U4640" s="3">
        <v>0</v>
      </c>
      <c r="V4640" s="3">
        <v>0</v>
      </c>
      <c r="W4640" s="3">
        <v>0</v>
      </c>
      <c r="X4640" s="3">
        <v>0</v>
      </c>
      <c r="Y4640" s="3">
        <v>0</v>
      </c>
      <c r="AA4640" s="3">
        <f t="shared" si="1967"/>
        <v>29906.228712605513</v>
      </c>
      <c r="AB4640" s="3">
        <f t="shared" si="1944"/>
        <v>65919.480645483083</v>
      </c>
      <c r="AC4640" s="3">
        <f t="shared" si="1945"/>
        <v>402802.23620821041</v>
      </c>
      <c r="AD4640" s="3">
        <f t="shared" si="1946"/>
        <v>154882.37162585469</v>
      </c>
      <c r="AE4640" s="3">
        <f t="shared" si="1947"/>
        <v>199751.50279351245</v>
      </c>
      <c r="AF4640" s="3">
        <f t="shared" si="1948"/>
        <v>244422.99644665138</v>
      </c>
      <c r="AG4640" s="3">
        <f t="shared" si="1949"/>
        <v>124325.64365524413</v>
      </c>
      <c r="AH4640" s="3">
        <f t="shared" si="1950"/>
        <v>8977.2321073829153</v>
      </c>
      <c r="AI4640" s="3">
        <f t="shared" si="1951"/>
        <v>91448.993665761605</v>
      </c>
      <c r="AJ4640" s="3">
        <f t="shared" si="1952"/>
        <v>50279.31020380916</v>
      </c>
      <c r="AK4640" s="3">
        <f t="shared" si="1953"/>
        <v>312734.71520546521</v>
      </c>
      <c r="AL4640" s="3">
        <f t="shared" si="1954"/>
        <v>177619.21930814709</v>
      </c>
      <c r="AM4640" s="3">
        <f t="shared" si="1955"/>
        <v>0</v>
      </c>
      <c r="AN4640" s="3">
        <f t="shared" si="1956"/>
        <v>0</v>
      </c>
      <c r="AO4640" s="3">
        <f t="shared" si="1957"/>
        <v>0</v>
      </c>
      <c r="AP4640" s="3">
        <f t="shared" si="1958"/>
        <v>0</v>
      </c>
      <c r="AQ4640" s="3">
        <f t="shared" si="1959"/>
        <v>0</v>
      </c>
      <c r="AR4640" s="3">
        <f t="shared" si="1960"/>
        <v>0</v>
      </c>
      <c r="AS4640" s="3">
        <f t="shared" si="1961"/>
        <v>0</v>
      </c>
      <c r="AT4640" s="3">
        <f t="shared" si="1962"/>
        <v>0</v>
      </c>
      <c r="AU4640" s="3">
        <f t="shared" si="1963"/>
        <v>0</v>
      </c>
      <c r="AV4640" s="3">
        <f t="shared" si="1964"/>
        <v>0</v>
      </c>
      <c r="AW4640" s="3">
        <f t="shared" si="1965"/>
        <v>0</v>
      </c>
      <c r="AX4640" s="3">
        <f t="shared" si="1968"/>
        <v>1863069.9305781275</v>
      </c>
      <c r="AY4640" s="3">
        <f t="shared" si="1969"/>
        <v>12</v>
      </c>
      <c r="AZ4640" s="3">
        <f t="shared" si="1966"/>
        <v>0</v>
      </c>
      <c r="BA4640" s="3">
        <v>14607780.246780409</v>
      </c>
      <c r="BB4640">
        <f t="shared" si="1970"/>
        <v>0.92779999999999996</v>
      </c>
    </row>
    <row r="4641" spans="1:54">
      <c r="A4641" s="2">
        <v>4640</v>
      </c>
      <c r="B4641">
        <v>11</v>
      </c>
      <c r="C4641" s="3">
        <v>87142.835042352002</v>
      </c>
      <c r="D4641" s="3">
        <v>162569.01574002614</v>
      </c>
      <c r="E4641" s="3">
        <v>55471.315307887337</v>
      </c>
      <c r="F4641" s="3">
        <v>62595.355028392274</v>
      </c>
      <c r="G4641" s="3">
        <v>89977.343574849801</v>
      </c>
      <c r="H4641" s="3">
        <v>112210.17671119599</v>
      </c>
      <c r="I4641" s="3">
        <v>846552.77748833271</v>
      </c>
      <c r="J4641" s="3">
        <v>1467434.4157595288</v>
      </c>
      <c r="K4641" s="3">
        <v>42738.400727317909</v>
      </c>
      <c r="L4641" s="3">
        <v>430099.01061727584</v>
      </c>
      <c r="M4641" s="3">
        <v>89366.553908121772</v>
      </c>
      <c r="N4641" s="3">
        <v>0</v>
      </c>
      <c r="O4641" s="3">
        <v>0</v>
      </c>
      <c r="P4641" s="3">
        <v>0</v>
      </c>
      <c r="Q4641" s="3">
        <v>0</v>
      </c>
      <c r="R4641" s="3">
        <v>0</v>
      </c>
      <c r="S4641" s="3">
        <v>0</v>
      </c>
      <c r="T4641" s="3">
        <v>0</v>
      </c>
      <c r="U4641" s="3">
        <v>0</v>
      </c>
      <c r="V4641" s="3">
        <v>0</v>
      </c>
      <c r="W4641" s="3">
        <v>0</v>
      </c>
      <c r="X4641" s="3">
        <v>0</v>
      </c>
      <c r="Y4641" s="3">
        <v>0</v>
      </c>
      <c r="AA4641" s="3">
        <f t="shared" si="1967"/>
        <v>87142.835042352002</v>
      </c>
      <c r="AB4641" s="3">
        <f t="shared" si="1944"/>
        <v>162569.01574002614</v>
      </c>
      <c r="AC4641" s="3">
        <f t="shared" si="1945"/>
        <v>55471.315307887337</v>
      </c>
      <c r="AD4641" s="3">
        <f t="shared" si="1946"/>
        <v>62595.355028392274</v>
      </c>
      <c r="AE4641" s="3">
        <f t="shared" si="1947"/>
        <v>89977.343574849801</v>
      </c>
      <c r="AF4641" s="3">
        <f t="shared" si="1948"/>
        <v>112210.17671119599</v>
      </c>
      <c r="AG4641" s="3">
        <f t="shared" si="1949"/>
        <v>846552.77748833271</v>
      </c>
      <c r="AH4641" s="3">
        <f t="shared" si="1950"/>
        <v>1467434.4157595288</v>
      </c>
      <c r="AI4641" s="3">
        <f t="shared" si="1951"/>
        <v>42738.400727317909</v>
      </c>
      <c r="AJ4641" s="3">
        <f t="shared" si="1952"/>
        <v>430099.01061727584</v>
      </c>
      <c r="AK4641" s="3">
        <f t="shared" si="1953"/>
        <v>89366.553908121772</v>
      </c>
      <c r="AL4641" s="3">
        <f t="shared" si="1954"/>
        <v>0</v>
      </c>
      <c r="AM4641" s="3">
        <f t="shared" si="1955"/>
        <v>0</v>
      </c>
      <c r="AN4641" s="3">
        <f t="shared" si="1956"/>
        <v>0</v>
      </c>
      <c r="AO4641" s="3">
        <f t="shared" si="1957"/>
        <v>0</v>
      </c>
      <c r="AP4641" s="3">
        <f t="shared" si="1958"/>
        <v>0</v>
      </c>
      <c r="AQ4641" s="3">
        <f t="shared" si="1959"/>
        <v>0</v>
      </c>
      <c r="AR4641" s="3">
        <f t="shared" si="1960"/>
        <v>0</v>
      </c>
      <c r="AS4641" s="3">
        <f t="shared" si="1961"/>
        <v>0</v>
      </c>
      <c r="AT4641" s="3">
        <f t="shared" si="1962"/>
        <v>0</v>
      </c>
      <c r="AU4641" s="3">
        <f t="shared" si="1963"/>
        <v>0</v>
      </c>
      <c r="AV4641" s="3">
        <f t="shared" si="1964"/>
        <v>0</v>
      </c>
      <c r="AW4641" s="3">
        <f t="shared" si="1965"/>
        <v>0</v>
      </c>
      <c r="AX4641" s="3">
        <f t="shared" si="1968"/>
        <v>3446157.1999052805</v>
      </c>
      <c r="AY4641" s="3">
        <f t="shared" si="1969"/>
        <v>11</v>
      </c>
      <c r="AZ4641" s="3">
        <f t="shared" si="1966"/>
        <v>0</v>
      </c>
      <c r="BA4641" s="3">
        <v>14669571.802637191</v>
      </c>
      <c r="BB4641">
        <f t="shared" si="1970"/>
        <v>0.92800000000000005</v>
      </c>
    </row>
    <row r="4642" spans="1:54">
      <c r="A4642" s="2">
        <v>4641</v>
      </c>
      <c r="B4642">
        <v>14</v>
      </c>
      <c r="C4642" s="3">
        <v>67013.091327272152</v>
      </c>
      <c r="D4642" s="3">
        <v>9305.1092065927205</v>
      </c>
      <c r="E4642" s="3">
        <v>115997.94495766485</v>
      </c>
      <c r="F4642" s="3">
        <v>79270.708502068839</v>
      </c>
      <c r="G4642" s="3">
        <v>73573.066139485978</v>
      </c>
      <c r="H4642" s="3">
        <v>41120.739412983443</v>
      </c>
      <c r="I4642" s="3">
        <v>1955879.9257067649</v>
      </c>
      <c r="J4642" s="3">
        <v>94809.311279298927</v>
      </c>
      <c r="K4642" s="3">
        <v>403849.56622431253</v>
      </c>
      <c r="L4642" s="3">
        <v>1031042.6158429873</v>
      </c>
      <c r="M4642" s="3">
        <v>19567.344260522601</v>
      </c>
      <c r="N4642" s="3">
        <v>434669.27323619067</v>
      </c>
      <c r="O4642" s="3">
        <v>56905.988248212583</v>
      </c>
      <c r="P4642" s="3">
        <v>48318.169289484336</v>
      </c>
      <c r="Q4642" s="3">
        <v>0</v>
      </c>
      <c r="R4642" s="3">
        <v>0</v>
      </c>
      <c r="S4642" s="3">
        <v>0</v>
      </c>
      <c r="T4642" s="3">
        <v>0</v>
      </c>
      <c r="U4642" s="3">
        <v>0</v>
      </c>
      <c r="V4642" s="3">
        <v>0</v>
      </c>
      <c r="W4642" s="3">
        <v>0</v>
      </c>
      <c r="X4642" s="3">
        <v>0</v>
      </c>
      <c r="Y4642" s="3">
        <v>0</v>
      </c>
      <c r="AA4642" s="3">
        <f t="shared" si="1967"/>
        <v>67013.091327272152</v>
      </c>
      <c r="AB4642" s="3">
        <f t="shared" si="1944"/>
        <v>9305.1092065927205</v>
      </c>
      <c r="AC4642" s="3">
        <f t="shared" si="1945"/>
        <v>115997.94495766485</v>
      </c>
      <c r="AD4642" s="3">
        <f t="shared" si="1946"/>
        <v>79270.708502068839</v>
      </c>
      <c r="AE4642" s="3">
        <f t="shared" si="1947"/>
        <v>73573.066139485978</v>
      </c>
      <c r="AF4642" s="3">
        <f t="shared" si="1948"/>
        <v>41120.739412983443</v>
      </c>
      <c r="AG4642" s="3">
        <f t="shared" si="1949"/>
        <v>1955879.9257067649</v>
      </c>
      <c r="AH4642" s="3">
        <f t="shared" si="1950"/>
        <v>94809.311279298927</v>
      </c>
      <c r="AI4642" s="3">
        <f t="shared" si="1951"/>
        <v>403849.56622431253</v>
      </c>
      <c r="AJ4642" s="3">
        <f t="shared" si="1952"/>
        <v>1031042.6158429873</v>
      </c>
      <c r="AK4642" s="3">
        <f t="shared" si="1953"/>
        <v>19567.344260522601</v>
      </c>
      <c r="AL4642" s="3">
        <f t="shared" si="1954"/>
        <v>434669.27323619067</v>
      </c>
      <c r="AM4642" s="3">
        <f t="shared" si="1955"/>
        <v>56905.988248212583</v>
      </c>
      <c r="AN4642" s="3">
        <f t="shared" si="1956"/>
        <v>48318.169289484336</v>
      </c>
      <c r="AO4642" s="3">
        <f t="shared" si="1957"/>
        <v>0</v>
      </c>
      <c r="AP4642" s="3">
        <f t="shared" si="1958"/>
        <v>0</v>
      </c>
      <c r="AQ4642" s="3">
        <f t="shared" si="1959"/>
        <v>0</v>
      </c>
      <c r="AR4642" s="3">
        <f t="shared" si="1960"/>
        <v>0</v>
      </c>
      <c r="AS4642" s="3">
        <f t="shared" si="1961"/>
        <v>0</v>
      </c>
      <c r="AT4642" s="3">
        <f t="shared" si="1962"/>
        <v>0</v>
      </c>
      <c r="AU4642" s="3">
        <f t="shared" si="1963"/>
        <v>0</v>
      </c>
      <c r="AV4642" s="3">
        <f t="shared" si="1964"/>
        <v>0</v>
      </c>
      <c r="AW4642" s="3">
        <f t="shared" si="1965"/>
        <v>0</v>
      </c>
      <c r="AX4642" s="3">
        <f t="shared" si="1968"/>
        <v>4431322.8536338415</v>
      </c>
      <c r="AY4642" s="3">
        <f t="shared" si="1969"/>
        <v>14</v>
      </c>
      <c r="AZ4642" s="3">
        <f t="shared" si="1966"/>
        <v>0</v>
      </c>
      <c r="BA4642" s="3">
        <v>14699285.380576761</v>
      </c>
      <c r="BB4642">
        <f t="shared" si="1970"/>
        <v>0.92820000000000003</v>
      </c>
    </row>
    <row r="4643" spans="1:54">
      <c r="A4643" s="2">
        <v>4642</v>
      </c>
      <c r="B4643">
        <v>8</v>
      </c>
      <c r="C4643" s="3">
        <v>214328.40033088392</v>
      </c>
      <c r="D4643" s="3">
        <v>6518.1249707529196</v>
      </c>
      <c r="E4643" s="3">
        <v>82808.590426911745</v>
      </c>
      <c r="F4643" s="3">
        <v>78690.377378909296</v>
      </c>
      <c r="G4643" s="3">
        <v>199011.36042219977</v>
      </c>
      <c r="H4643" s="3">
        <v>150456.37712554014</v>
      </c>
      <c r="I4643" s="3">
        <v>2075495.3315333885</v>
      </c>
      <c r="J4643" s="3">
        <v>78421.782383171507</v>
      </c>
      <c r="K4643" s="3">
        <v>0</v>
      </c>
      <c r="L4643" s="3">
        <v>0</v>
      </c>
      <c r="M4643" s="3">
        <v>0</v>
      </c>
      <c r="N4643" s="3">
        <v>0</v>
      </c>
      <c r="O4643" s="3">
        <v>0</v>
      </c>
      <c r="P4643" s="3">
        <v>0</v>
      </c>
      <c r="Q4643" s="3">
        <v>0</v>
      </c>
      <c r="R4643" s="3">
        <v>0</v>
      </c>
      <c r="S4643" s="3">
        <v>0</v>
      </c>
      <c r="T4643" s="3">
        <v>0</v>
      </c>
      <c r="U4643" s="3">
        <v>0</v>
      </c>
      <c r="V4643" s="3">
        <v>0</v>
      </c>
      <c r="W4643" s="3">
        <v>0</v>
      </c>
      <c r="X4643" s="3">
        <v>0</v>
      </c>
      <c r="Y4643" s="3">
        <v>0</v>
      </c>
      <c r="AA4643" s="3">
        <f t="shared" si="1967"/>
        <v>214328.40033088392</v>
      </c>
      <c r="AB4643" s="3">
        <f t="shared" si="1944"/>
        <v>6518.1249707529196</v>
      </c>
      <c r="AC4643" s="3">
        <f t="shared" si="1945"/>
        <v>82808.590426911745</v>
      </c>
      <c r="AD4643" s="3">
        <f t="shared" si="1946"/>
        <v>78690.377378909296</v>
      </c>
      <c r="AE4643" s="3">
        <f t="shared" si="1947"/>
        <v>199011.36042219977</v>
      </c>
      <c r="AF4643" s="3">
        <f t="shared" si="1948"/>
        <v>150456.37712554014</v>
      </c>
      <c r="AG4643" s="3">
        <f t="shared" si="1949"/>
        <v>2075495.3315333885</v>
      </c>
      <c r="AH4643" s="3">
        <f t="shared" si="1950"/>
        <v>78421.782383171507</v>
      </c>
      <c r="AI4643" s="3">
        <f t="shared" si="1951"/>
        <v>0</v>
      </c>
      <c r="AJ4643" s="3">
        <f t="shared" si="1952"/>
        <v>0</v>
      </c>
      <c r="AK4643" s="3">
        <f t="shared" si="1953"/>
        <v>0</v>
      </c>
      <c r="AL4643" s="3">
        <f t="shared" si="1954"/>
        <v>0</v>
      </c>
      <c r="AM4643" s="3">
        <f t="shared" si="1955"/>
        <v>0</v>
      </c>
      <c r="AN4643" s="3">
        <f t="shared" si="1956"/>
        <v>0</v>
      </c>
      <c r="AO4643" s="3">
        <f t="shared" si="1957"/>
        <v>0</v>
      </c>
      <c r="AP4643" s="3">
        <f t="shared" si="1958"/>
        <v>0</v>
      </c>
      <c r="AQ4643" s="3">
        <f t="shared" si="1959"/>
        <v>0</v>
      </c>
      <c r="AR4643" s="3">
        <f t="shared" si="1960"/>
        <v>0</v>
      </c>
      <c r="AS4643" s="3">
        <f t="shared" si="1961"/>
        <v>0</v>
      </c>
      <c r="AT4643" s="3">
        <f t="shared" si="1962"/>
        <v>0</v>
      </c>
      <c r="AU4643" s="3">
        <f t="shared" si="1963"/>
        <v>0</v>
      </c>
      <c r="AV4643" s="3">
        <f t="shared" si="1964"/>
        <v>0</v>
      </c>
      <c r="AW4643" s="3">
        <f t="shared" si="1965"/>
        <v>0</v>
      </c>
      <c r="AX4643" s="3">
        <f t="shared" si="1968"/>
        <v>2885730.3445717576</v>
      </c>
      <c r="AY4643" s="3">
        <f t="shared" si="1969"/>
        <v>8</v>
      </c>
      <c r="AZ4643" s="3">
        <f t="shared" si="1966"/>
        <v>0</v>
      </c>
      <c r="BA4643" s="3">
        <v>14728503.358665871</v>
      </c>
      <c r="BB4643">
        <f t="shared" si="1970"/>
        <v>0.9284</v>
      </c>
    </row>
    <row r="4644" spans="1:54">
      <c r="A4644" s="2">
        <v>4643</v>
      </c>
      <c r="B4644">
        <v>18</v>
      </c>
      <c r="C4644" s="3">
        <v>5068386.6242221585</v>
      </c>
      <c r="D4644" s="3">
        <v>50541.321096220257</v>
      </c>
      <c r="E4644" s="3">
        <v>28679.383205805851</v>
      </c>
      <c r="F4644" s="3">
        <v>49915.858119565521</v>
      </c>
      <c r="G4644" s="3">
        <v>526082.78199972073</v>
      </c>
      <c r="H4644" s="3">
        <v>47041.16893681739</v>
      </c>
      <c r="I4644" s="3">
        <v>178984.65122114224</v>
      </c>
      <c r="J4644" s="3">
        <v>726473.08338944125</v>
      </c>
      <c r="K4644" s="3">
        <v>12619428.937100859</v>
      </c>
      <c r="L4644" s="3">
        <v>14403.125293093077</v>
      </c>
      <c r="M4644" s="3">
        <v>149750.90867491777</v>
      </c>
      <c r="N4644" s="3">
        <v>434091.45593359822</v>
      </c>
      <c r="O4644" s="3">
        <v>56877.195420697135</v>
      </c>
      <c r="P4644" s="3">
        <v>102155.96372284442</v>
      </c>
      <c r="Q4644" s="3">
        <v>296933.69369110873</v>
      </c>
      <c r="R4644" s="3">
        <v>448976.79446181282</v>
      </c>
      <c r="S4644" s="3">
        <v>915206.66972910869</v>
      </c>
      <c r="T4644" s="3">
        <v>216348.54258111902</v>
      </c>
      <c r="U4644" s="3">
        <v>0</v>
      </c>
      <c r="V4644" s="3">
        <v>0</v>
      </c>
      <c r="W4644" s="3">
        <v>0</v>
      </c>
      <c r="X4644" s="3">
        <v>0</v>
      </c>
      <c r="Y4644" s="3">
        <v>0</v>
      </c>
      <c r="AA4644" s="3">
        <f t="shared" si="1967"/>
        <v>5068386.6242221585</v>
      </c>
      <c r="AB4644" s="3">
        <f t="shared" si="1944"/>
        <v>50541.321096220257</v>
      </c>
      <c r="AC4644" s="3">
        <f t="shared" si="1945"/>
        <v>28679.383205805851</v>
      </c>
      <c r="AD4644" s="3">
        <f t="shared" si="1946"/>
        <v>49915.858119565521</v>
      </c>
      <c r="AE4644" s="3">
        <f t="shared" si="1947"/>
        <v>526082.78199972073</v>
      </c>
      <c r="AF4644" s="3">
        <f t="shared" si="1948"/>
        <v>47041.16893681739</v>
      </c>
      <c r="AG4644" s="3">
        <f t="shared" si="1949"/>
        <v>178984.65122114224</v>
      </c>
      <c r="AH4644" s="3">
        <f t="shared" si="1950"/>
        <v>726473.08338944125</v>
      </c>
      <c r="AI4644" s="3">
        <f t="shared" si="1951"/>
        <v>12619428.937100859</v>
      </c>
      <c r="AJ4644" s="3">
        <f t="shared" si="1952"/>
        <v>14403.125293093077</v>
      </c>
      <c r="AK4644" s="3">
        <f t="shared" si="1953"/>
        <v>149750.90867491777</v>
      </c>
      <c r="AL4644" s="3">
        <f t="shared" si="1954"/>
        <v>434091.45593359822</v>
      </c>
      <c r="AM4644" s="3">
        <f t="shared" si="1955"/>
        <v>56877.195420697135</v>
      </c>
      <c r="AN4644" s="3">
        <f t="shared" si="1956"/>
        <v>102155.96372284442</v>
      </c>
      <c r="AO4644" s="3">
        <f t="shared" si="1957"/>
        <v>296933.69369110873</v>
      </c>
      <c r="AP4644" s="3">
        <f t="shared" si="1958"/>
        <v>448976.79446181282</v>
      </c>
      <c r="AQ4644" s="3">
        <f t="shared" si="1959"/>
        <v>915206.66972910869</v>
      </c>
      <c r="AR4644" s="3">
        <f t="shared" si="1960"/>
        <v>216348.54258111902</v>
      </c>
      <c r="AS4644" s="3">
        <f t="shared" si="1961"/>
        <v>0</v>
      </c>
      <c r="AT4644" s="3">
        <f t="shared" si="1962"/>
        <v>0</v>
      </c>
      <c r="AU4644" s="3">
        <f t="shared" si="1963"/>
        <v>0</v>
      </c>
      <c r="AV4644" s="3">
        <f t="shared" si="1964"/>
        <v>0</v>
      </c>
      <c r="AW4644" s="3">
        <f t="shared" si="1965"/>
        <v>0</v>
      </c>
      <c r="AX4644" s="3">
        <f t="shared" si="1968"/>
        <v>21930278.158800028</v>
      </c>
      <c r="AY4644" s="3">
        <f t="shared" si="1969"/>
        <v>18</v>
      </c>
      <c r="AZ4644" s="3">
        <f t="shared" si="1966"/>
        <v>0</v>
      </c>
      <c r="BA4644" s="3">
        <v>14823108.36934475</v>
      </c>
      <c r="BB4644">
        <f t="shared" si="1970"/>
        <v>0.92859999999999998</v>
      </c>
    </row>
    <row r="4645" spans="1:54">
      <c r="A4645" s="2">
        <v>4644</v>
      </c>
      <c r="B4645">
        <v>11</v>
      </c>
      <c r="C4645" s="3">
        <v>369305.31802052917</v>
      </c>
      <c r="D4645" s="3">
        <v>61432.999730695054</v>
      </c>
      <c r="E4645" s="3">
        <v>62892.390336385062</v>
      </c>
      <c r="F4645" s="3">
        <v>46847.736634360845</v>
      </c>
      <c r="G4645" s="3">
        <v>485932.64650341653</v>
      </c>
      <c r="H4645" s="3">
        <v>121288.69267819014</v>
      </c>
      <c r="I4645" s="3">
        <v>1135246.2442312255</v>
      </c>
      <c r="J4645" s="3">
        <v>138752.6480988402</v>
      </c>
      <c r="K4645" s="3">
        <v>803636.27217875561</v>
      </c>
      <c r="L4645" s="3">
        <v>90618.117513534919</v>
      </c>
      <c r="M4645" s="3">
        <v>2131.8519106008271</v>
      </c>
      <c r="N4645" s="3">
        <v>0</v>
      </c>
      <c r="O4645" s="3">
        <v>0</v>
      </c>
      <c r="P4645" s="3">
        <v>0</v>
      </c>
      <c r="Q4645" s="3">
        <v>0</v>
      </c>
      <c r="R4645" s="3">
        <v>0</v>
      </c>
      <c r="S4645" s="3">
        <v>0</v>
      </c>
      <c r="T4645" s="3">
        <v>0</v>
      </c>
      <c r="U4645" s="3">
        <v>0</v>
      </c>
      <c r="V4645" s="3">
        <v>0</v>
      </c>
      <c r="W4645" s="3">
        <v>0</v>
      </c>
      <c r="X4645" s="3">
        <v>0</v>
      </c>
      <c r="Y4645" s="3">
        <v>0</v>
      </c>
      <c r="AA4645" s="3">
        <f t="shared" si="1967"/>
        <v>369305.31802052917</v>
      </c>
      <c r="AB4645" s="3">
        <f t="shared" si="1944"/>
        <v>61432.999730695054</v>
      </c>
      <c r="AC4645" s="3">
        <f t="shared" si="1945"/>
        <v>62892.390336385062</v>
      </c>
      <c r="AD4645" s="3">
        <f t="shared" si="1946"/>
        <v>46847.736634360845</v>
      </c>
      <c r="AE4645" s="3">
        <f t="shared" si="1947"/>
        <v>485932.64650341653</v>
      </c>
      <c r="AF4645" s="3">
        <f t="shared" si="1948"/>
        <v>121288.69267819014</v>
      </c>
      <c r="AG4645" s="3">
        <f t="shared" si="1949"/>
        <v>1135246.2442312255</v>
      </c>
      <c r="AH4645" s="3">
        <f t="shared" si="1950"/>
        <v>138752.6480988402</v>
      </c>
      <c r="AI4645" s="3">
        <f t="shared" si="1951"/>
        <v>803636.27217875561</v>
      </c>
      <c r="AJ4645" s="3">
        <f t="shared" si="1952"/>
        <v>90618.117513534919</v>
      </c>
      <c r="AK4645" s="3">
        <f t="shared" si="1953"/>
        <v>2131.8519106008271</v>
      </c>
      <c r="AL4645" s="3">
        <f t="shared" si="1954"/>
        <v>0</v>
      </c>
      <c r="AM4645" s="3">
        <f t="shared" si="1955"/>
        <v>0</v>
      </c>
      <c r="AN4645" s="3">
        <f t="shared" si="1956"/>
        <v>0</v>
      </c>
      <c r="AO4645" s="3">
        <f t="shared" si="1957"/>
        <v>0</v>
      </c>
      <c r="AP4645" s="3">
        <f t="shared" si="1958"/>
        <v>0</v>
      </c>
      <c r="AQ4645" s="3">
        <f t="shared" si="1959"/>
        <v>0</v>
      </c>
      <c r="AR4645" s="3">
        <f t="shared" si="1960"/>
        <v>0</v>
      </c>
      <c r="AS4645" s="3">
        <f t="shared" si="1961"/>
        <v>0</v>
      </c>
      <c r="AT4645" s="3">
        <f t="shared" si="1962"/>
        <v>0</v>
      </c>
      <c r="AU4645" s="3">
        <f t="shared" si="1963"/>
        <v>0</v>
      </c>
      <c r="AV4645" s="3">
        <f t="shared" si="1964"/>
        <v>0</v>
      </c>
      <c r="AW4645" s="3">
        <f t="shared" si="1965"/>
        <v>0</v>
      </c>
      <c r="AX4645" s="3">
        <f t="shared" si="1968"/>
        <v>3318084.9178365343</v>
      </c>
      <c r="AY4645" s="3">
        <f t="shared" si="1969"/>
        <v>11</v>
      </c>
      <c r="AZ4645" s="3">
        <f t="shared" si="1966"/>
        <v>0</v>
      </c>
      <c r="BA4645" s="3">
        <v>14850473.301587533</v>
      </c>
      <c r="BB4645">
        <f t="shared" si="1970"/>
        <v>0.92879999999999996</v>
      </c>
    </row>
    <row r="4646" spans="1:54">
      <c r="A4646" s="2">
        <v>4645</v>
      </c>
      <c r="B4646">
        <v>14</v>
      </c>
      <c r="C4646" s="3">
        <v>10660.03072310176</v>
      </c>
      <c r="D4646" s="3">
        <v>3012936.2480093315</v>
      </c>
      <c r="E4646" s="3">
        <v>666760.86695719231</v>
      </c>
      <c r="F4646" s="3">
        <v>41146.428783732204</v>
      </c>
      <c r="G4646" s="3">
        <v>146528.12816345121</v>
      </c>
      <c r="H4646" s="3">
        <v>391788.41347259999</v>
      </c>
      <c r="I4646" s="3">
        <v>177891.63030594439</v>
      </c>
      <c r="J4646" s="3">
        <v>26702.802250345765</v>
      </c>
      <c r="K4646" s="3">
        <v>72585.436986995599</v>
      </c>
      <c r="L4646" s="3">
        <v>88887.407072009984</v>
      </c>
      <c r="M4646" s="3">
        <v>318336.30334153952</v>
      </c>
      <c r="N4646" s="3">
        <v>241195.07348490239</v>
      </c>
      <c r="O4646" s="3">
        <v>577301.23177703156</v>
      </c>
      <c r="P4646" s="3">
        <v>29880.514793942384</v>
      </c>
      <c r="Q4646" s="3">
        <v>0</v>
      </c>
      <c r="R4646" s="3">
        <v>0</v>
      </c>
      <c r="S4646" s="3">
        <v>0</v>
      </c>
      <c r="T4646" s="3">
        <v>0</v>
      </c>
      <c r="U4646" s="3">
        <v>0</v>
      </c>
      <c r="V4646" s="3">
        <v>0</v>
      </c>
      <c r="W4646" s="3">
        <v>0</v>
      </c>
      <c r="X4646" s="3">
        <v>0</v>
      </c>
      <c r="Y4646" s="3">
        <v>0</v>
      </c>
      <c r="AA4646" s="3">
        <f t="shared" si="1967"/>
        <v>10660.03072310176</v>
      </c>
      <c r="AB4646" s="3">
        <f t="shared" si="1944"/>
        <v>3012936.2480093315</v>
      </c>
      <c r="AC4646" s="3">
        <f t="shared" si="1945"/>
        <v>666760.86695719231</v>
      </c>
      <c r="AD4646" s="3">
        <f t="shared" si="1946"/>
        <v>41146.428783732204</v>
      </c>
      <c r="AE4646" s="3">
        <f t="shared" si="1947"/>
        <v>146528.12816345121</v>
      </c>
      <c r="AF4646" s="3">
        <f t="shared" si="1948"/>
        <v>391788.41347259999</v>
      </c>
      <c r="AG4646" s="3">
        <f t="shared" si="1949"/>
        <v>177891.63030594439</v>
      </c>
      <c r="AH4646" s="3">
        <f t="shared" si="1950"/>
        <v>26702.802250345765</v>
      </c>
      <c r="AI4646" s="3">
        <f t="shared" si="1951"/>
        <v>72585.436986995599</v>
      </c>
      <c r="AJ4646" s="3">
        <f t="shared" si="1952"/>
        <v>88887.407072009984</v>
      </c>
      <c r="AK4646" s="3">
        <f t="shared" si="1953"/>
        <v>318336.30334153952</v>
      </c>
      <c r="AL4646" s="3">
        <f t="shared" si="1954"/>
        <v>241195.07348490239</v>
      </c>
      <c r="AM4646" s="3">
        <f t="shared" si="1955"/>
        <v>577301.23177703156</v>
      </c>
      <c r="AN4646" s="3">
        <f t="shared" si="1956"/>
        <v>29880.514793942384</v>
      </c>
      <c r="AO4646" s="3">
        <f t="shared" si="1957"/>
        <v>0</v>
      </c>
      <c r="AP4646" s="3">
        <f t="shared" si="1958"/>
        <v>0</v>
      </c>
      <c r="AQ4646" s="3">
        <f t="shared" si="1959"/>
        <v>0</v>
      </c>
      <c r="AR4646" s="3">
        <f t="shared" si="1960"/>
        <v>0</v>
      </c>
      <c r="AS4646" s="3">
        <f t="shared" si="1961"/>
        <v>0</v>
      </c>
      <c r="AT4646" s="3">
        <f t="shared" si="1962"/>
        <v>0</v>
      </c>
      <c r="AU4646" s="3">
        <f t="shared" si="1963"/>
        <v>0</v>
      </c>
      <c r="AV4646" s="3">
        <f t="shared" si="1964"/>
        <v>0</v>
      </c>
      <c r="AW4646" s="3">
        <f t="shared" si="1965"/>
        <v>0</v>
      </c>
      <c r="AX4646" s="3">
        <f t="shared" si="1968"/>
        <v>5802600.5161221223</v>
      </c>
      <c r="AY4646" s="3">
        <f t="shared" si="1969"/>
        <v>14</v>
      </c>
      <c r="AZ4646" s="3">
        <f t="shared" si="1966"/>
        <v>0</v>
      </c>
      <c r="BA4646" s="3">
        <v>14854983.55978993</v>
      </c>
      <c r="BB4646">
        <f t="shared" si="1970"/>
        <v>0.92900000000000005</v>
      </c>
    </row>
    <row r="4647" spans="1:54">
      <c r="A4647" s="2">
        <v>4646</v>
      </c>
      <c r="B4647">
        <v>15</v>
      </c>
      <c r="C4647" s="3">
        <v>57864.750630161492</v>
      </c>
      <c r="D4647" s="3">
        <v>805111.74508759764</v>
      </c>
      <c r="E4647" s="3">
        <v>169764.6420518907</v>
      </c>
      <c r="F4647" s="3">
        <v>40717.167223088683</v>
      </c>
      <c r="G4647" s="3">
        <v>432641.65186413634</v>
      </c>
      <c r="H4647" s="3">
        <v>117023.0586557458</v>
      </c>
      <c r="I4647" s="3">
        <v>14495.855394467279</v>
      </c>
      <c r="J4647" s="3">
        <v>23536.119277591977</v>
      </c>
      <c r="K4647" s="3">
        <v>102289.47624239654</v>
      </c>
      <c r="L4647" s="3">
        <v>16385.777678577757</v>
      </c>
      <c r="M4647" s="3">
        <v>372918.55119332083</v>
      </c>
      <c r="N4647" s="3">
        <v>136724.49665032345</v>
      </c>
      <c r="O4647" s="3">
        <v>261831.40978799787</v>
      </c>
      <c r="P4647" s="3">
        <v>128334.88055054977</v>
      </c>
      <c r="Q4647" s="3">
        <v>36576.116113189048</v>
      </c>
      <c r="R4647" s="3">
        <v>0</v>
      </c>
      <c r="S4647" s="3">
        <v>0</v>
      </c>
      <c r="T4647" s="3">
        <v>0</v>
      </c>
      <c r="U4647" s="3">
        <v>0</v>
      </c>
      <c r="V4647" s="3">
        <v>0</v>
      </c>
      <c r="W4647" s="3">
        <v>0</v>
      </c>
      <c r="X4647" s="3">
        <v>0</v>
      </c>
      <c r="Y4647" s="3">
        <v>0</v>
      </c>
      <c r="AA4647" s="3">
        <f t="shared" si="1967"/>
        <v>57864.750630161492</v>
      </c>
      <c r="AB4647" s="3">
        <f t="shared" si="1944"/>
        <v>805111.74508759764</v>
      </c>
      <c r="AC4647" s="3">
        <f t="shared" si="1945"/>
        <v>169764.6420518907</v>
      </c>
      <c r="AD4647" s="3">
        <f t="shared" si="1946"/>
        <v>40717.167223088683</v>
      </c>
      <c r="AE4647" s="3">
        <f t="shared" si="1947"/>
        <v>432641.65186413634</v>
      </c>
      <c r="AF4647" s="3">
        <f t="shared" si="1948"/>
        <v>117023.0586557458</v>
      </c>
      <c r="AG4647" s="3">
        <f t="shared" si="1949"/>
        <v>14495.855394467279</v>
      </c>
      <c r="AH4647" s="3">
        <f t="shared" si="1950"/>
        <v>23536.119277591977</v>
      </c>
      <c r="AI4647" s="3">
        <f t="shared" si="1951"/>
        <v>102289.47624239654</v>
      </c>
      <c r="AJ4647" s="3">
        <f t="shared" si="1952"/>
        <v>16385.777678577757</v>
      </c>
      <c r="AK4647" s="3">
        <f t="shared" si="1953"/>
        <v>372918.55119332083</v>
      </c>
      <c r="AL4647" s="3">
        <f t="shared" si="1954"/>
        <v>136724.49665032345</v>
      </c>
      <c r="AM4647" s="3">
        <f t="shared" si="1955"/>
        <v>261831.40978799787</v>
      </c>
      <c r="AN4647" s="3">
        <f t="shared" si="1956"/>
        <v>128334.88055054977</v>
      </c>
      <c r="AO4647" s="3">
        <f t="shared" si="1957"/>
        <v>36576.116113189048</v>
      </c>
      <c r="AP4647" s="3">
        <f t="shared" si="1958"/>
        <v>0</v>
      </c>
      <c r="AQ4647" s="3">
        <f t="shared" si="1959"/>
        <v>0</v>
      </c>
      <c r="AR4647" s="3">
        <f t="shared" si="1960"/>
        <v>0</v>
      </c>
      <c r="AS4647" s="3">
        <f t="shared" si="1961"/>
        <v>0</v>
      </c>
      <c r="AT4647" s="3">
        <f t="shared" si="1962"/>
        <v>0</v>
      </c>
      <c r="AU4647" s="3">
        <f t="shared" si="1963"/>
        <v>0</v>
      </c>
      <c r="AV4647" s="3">
        <f t="shared" si="1964"/>
        <v>0</v>
      </c>
      <c r="AW4647" s="3">
        <f t="shared" si="1965"/>
        <v>0</v>
      </c>
      <c r="AX4647" s="3">
        <f t="shared" si="1968"/>
        <v>2716215.6984010353</v>
      </c>
      <c r="AY4647" s="3">
        <f t="shared" si="1969"/>
        <v>15</v>
      </c>
      <c r="AZ4647" s="3">
        <f t="shared" si="1966"/>
        <v>0</v>
      </c>
      <c r="BA4647" s="3">
        <v>14875412.555778492</v>
      </c>
      <c r="BB4647">
        <f t="shared" si="1970"/>
        <v>0.92920000000000003</v>
      </c>
    </row>
    <row r="4648" spans="1:54">
      <c r="A4648" s="2">
        <v>4647</v>
      </c>
      <c r="B4648">
        <v>15</v>
      </c>
      <c r="C4648" s="3">
        <v>7680.3579313094606</v>
      </c>
      <c r="D4648" s="3">
        <v>1767719.3134365706</v>
      </c>
      <c r="E4648" s="3">
        <v>274792.87311757257</v>
      </c>
      <c r="F4648" s="3">
        <v>2148939.5424597505</v>
      </c>
      <c r="G4648" s="3">
        <v>1692823.2023343702</v>
      </c>
      <c r="H4648" s="3">
        <v>82845.306491503114</v>
      </c>
      <c r="I4648" s="3">
        <v>25616.579232373439</v>
      </c>
      <c r="J4648" s="3">
        <v>84922.994275189063</v>
      </c>
      <c r="K4648" s="3">
        <v>863295.42229789775</v>
      </c>
      <c r="L4648" s="3">
        <v>454395.52458070341</v>
      </c>
      <c r="M4648" s="3">
        <v>426833.62954768067</v>
      </c>
      <c r="N4648" s="3">
        <v>154517.25566078405</v>
      </c>
      <c r="O4648" s="3">
        <v>310590.48156635603</v>
      </c>
      <c r="P4648" s="3">
        <v>718057.82640330808</v>
      </c>
      <c r="Q4648" s="3">
        <v>121040.24357293025</v>
      </c>
      <c r="R4648" s="3">
        <v>0</v>
      </c>
      <c r="S4648" s="3">
        <v>0</v>
      </c>
      <c r="T4648" s="3">
        <v>0</v>
      </c>
      <c r="U4648" s="3">
        <v>0</v>
      </c>
      <c r="V4648" s="3">
        <v>0</v>
      </c>
      <c r="W4648" s="3">
        <v>0</v>
      </c>
      <c r="X4648" s="3">
        <v>0</v>
      </c>
      <c r="Y4648" s="3">
        <v>0</v>
      </c>
      <c r="AA4648" s="3">
        <f t="shared" si="1967"/>
        <v>7680.3579313094606</v>
      </c>
      <c r="AB4648" s="3">
        <f t="shared" si="1944"/>
        <v>1767719.3134365706</v>
      </c>
      <c r="AC4648" s="3">
        <f t="shared" si="1945"/>
        <v>274792.87311757257</v>
      </c>
      <c r="AD4648" s="3">
        <f t="shared" si="1946"/>
        <v>2148939.5424597505</v>
      </c>
      <c r="AE4648" s="3">
        <f t="shared" si="1947"/>
        <v>1692823.2023343702</v>
      </c>
      <c r="AF4648" s="3">
        <f t="shared" si="1948"/>
        <v>82845.306491503114</v>
      </c>
      <c r="AG4648" s="3">
        <f t="shared" si="1949"/>
        <v>25616.579232373439</v>
      </c>
      <c r="AH4648" s="3">
        <f t="shared" si="1950"/>
        <v>84922.994275189063</v>
      </c>
      <c r="AI4648" s="3">
        <f t="shared" si="1951"/>
        <v>863295.42229789775</v>
      </c>
      <c r="AJ4648" s="3">
        <f t="shared" si="1952"/>
        <v>454395.52458070341</v>
      </c>
      <c r="AK4648" s="3">
        <f t="shared" si="1953"/>
        <v>426833.62954768067</v>
      </c>
      <c r="AL4648" s="3">
        <f t="shared" si="1954"/>
        <v>154517.25566078405</v>
      </c>
      <c r="AM4648" s="3">
        <f t="shared" si="1955"/>
        <v>310590.48156635603</v>
      </c>
      <c r="AN4648" s="3">
        <f t="shared" si="1956"/>
        <v>718057.82640330808</v>
      </c>
      <c r="AO4648" s="3">
        <f t="shared" si="1957"/>
        <v>121040.24357293025</v>
      </c>
      <c r="AP4648" s="3">
        <f t="shared" si="1958"/>
        <v>0</v>
      </c>
      <c r="AQ4648" s="3">
        <f t="shared" si="1959"/>
        <v>0</v>
      </c>
      <c r="AR4648" s="3">
        <f t="shared" si="1960"/>
        <v>0</v>
      </c>
      <c r="AS4648" s="3">
        <f t="shared" si="1961"/>
        <v>0</v>
      </c>
      <c r="AT4648" s="3">
        <f t="shared" si="1962"/>
        <v>0</v>
      </c>
      <c r="AU4648" s="3">
        <f t="shared" si="1963"/>
        <v>0</v>
      </c>
      <c r="AV4648" s="3">
        <f t="shared" si="1964"/>
        <v>0</v>
      </c>
      <c r="AW4648" s="3">
        <f t="shared" si="1965"/>
        <v>0</v>
      </c>
      <c r="AX4648" s="3">
        <f t="shared" si="1968"/>
        <v>9134070.5529082995</v>
      </c>
      <c r="AY4648" s="3">
        <f t="shared" si="1969"/>
        <v>15</v>
      </c>
      <c r="AZ4648" s="3">
        <f t="shared" si="1966"/>
        <v>0</v>
      </c>
      <c r="BA4648" s="3">
        <v>14883835.729527779</v>
      </c>
      <c r="BB4648">
        <f t="shared" si="1970"/>
        <v>0.9294</v>
      </c>
    </row>
    <row r="4649" spans="1:54">
      <c r="A4649" s="2">
        <v>4648</v>
      </c>
      <c r="B4649">
        <v>18</v>
      </c>
      <c r="C4649" s="3">
        <v>60818.584528885549</v>
      </c>
      <c r="D4649" s="3">
        <v>161788.39114801286</v>
      </c>
      <c r="E4649" s="3">
        <v>86079.417633411344</v>
      </c>
      <c r="F4649" s="3">
        <v>2577211.3473400734</v>
      </c>
      <c r="G4649" s="3">
        <v>255800.58450192696</v>
      </c>
      <c r="H4649" s="3">
        <v>23311.506834868876</v>
      </c>
      <c r="I4649" s="3">
        <v>131602.77954139226</v>
      </c>
      <c r="J4649" s="3">
        <v>297219.46572637773</v>
      </c>
      <c r="K4649" s="3">
        <v>1907484.9616903649</v>
      </c>
      <c r="L4649" s="3">
        <v>589407.46171039634</v>
      </c>
      <c r="M4649" s="3">
        <v>92177.859460657564</v>
      </c>
      <c r="N4649" s="3">
        <v>778726.96331981197</v>
      </c>
      <c r="O4649" s="3">
        <v>1756598.0840643428</v>
      </c>
      <c r="P4649" s="3">
        <v>41185.547996762936</v>
      </c>
      <c r="Q4649" s="3">
        <v>53728.564967991399</v>
      </c>
      <c r="R4649" s="3">
        <v>326908.22804819129</v>
      </c>
      <c r="S4649" s="3">
        <v>40895.827310808163</v>
      </c>
      <c r="T4649" s="3">
        <v>46061.917412482646</v>
      </c>
      <c r="U4649" s="3">
        <v>0</v>
      </c>
      <c r="V4649" s="3">
        <v>0</v>
      </c>
      <c r="W4649" s="3">
        <v>0</v>
      </c>
      <c r="X4649" s="3">
        <v>0</v>
      </c>
      <c r="Y4649" s="3">
        <v>0</v>
      </c>
      <c r="AA4649" s="3">
        <f t="shared" si="1967"/>
        <v>60818.584528885549</v>
      </c>
      <c r="AB4649" s="3">
        <f t="shared" si="1944"/>
        <v>161788.39114801286</v>
      </c>
      <c r="AC4649" s="3">
        <f t="shared" si="1945"/>
        <v>86079.417633411344</v>
      </c>
      <c r="AD4649" s="3">
        <f t="shared" si="1946"/>
        <v>2577211.3473400734</v>
      </c>
      <c r="AE4649" s="3">
        <f t="shared" si="1947"/>
        <v>255800.58450192696</v>
      </c>
      <c r="AF4649" s="3">
        <f t="shared" si="1948"/>
        <v>23311.506834868876</v>
      </c>
      <c r="AG4649" s="3">
        <f t="shared" si="1949"/>
        <v>131602.77954139226</v>
      </c>
      <c r="AH4649" s="3">
        <f t="shared" si="1950"/>
        <v>297219.46572637773</v>
      </c>
      <c r="AI4649" s="3">
        <f t="shared" si="1951"/>
        <v>1907484.9616903649</v>
      </c>
      <c r="AJ4649" s="3">
        <f t="shared" si="1952"/>
        <v>589407.46171039634</v>
      </c>
      <c r="AK4649" s="3">
        <f t="shared" si="1953"/>
        <v>92177.859460657564</v>
      </c>
      <c r="AL4649" s="3">
        <f t="shared" si="1954"/>
        <v>778726.96331981197</v>
      </c>
      <c r="AM4649" s="3">
        <f t="shared" si="1955"/>
        <v>1756598.0840643428</v>
      </c>
      <c r="AN4649" s="3">
        <f t="shared" si="1956"/>
        <v>41185.547996762936</v>
      </c>
      <c r="AO4649" s="3">
        <f t="shared" si="1957"/>
        <v>53728.564967991399</v>
      </c>
      <c r="AP4649" s="3">
        <f t="shared" si="1958"/>
        <v>326908.22804819129</v>
      </c>
      <c r="AQ4649" s="3">
        <f t="shared" si="1959"/>
        <v>40895.827310808163</v>
      </c>
      <c r="AR4649" s="3">
        <f t="shared" si="1960"/>
        <v>46061.917412482646</v>
      </c>
      <c r="AS4649" s="3">
        <f t="shared" si="1961"/>
        <v>0</v>
      </c>
      <c r="AT4649" s="3">
        <f t="shared" si="1962"/>
        <v>0</v>
      </c>
      <c r="AU4649" s="3">
        <f t="shared" si="1963"/>
        <v>0</v>
      </c>
      <c r="AV4649" s="3">
        <f t="shared" si="1964"/>
        <v>0</v>
      </c>
      <c r="AW4649" s="3">
        <f t="shared" si="1965"/>
        <v>0</v>
      </c>
      <c r="AX4649" s="3">
        <f t="shared" si="1968"/>
        <v>9227007.4932367578</v>
      </c>
      <c r="AY4649" s="3">
        <f t="shared" si="1969"/>
        <v>18</v>
      </c>
      <c r="AZ4649" s="3">
        <f t="shared" si="1966"/>
        <v>0</v>
      </c>
      <c r="BA4649" s="3">
        <v>14924056.137730947</v>
      </c>
      <c r="BB4649">
        <f t="shared" si="1970"/>
        <v>0.92959999999999998</v>
      </c>
    </row>
    <row r="4650" spans="1:54">
      <c r="A4650" s="2">
        <v>4649</v>
      </c>
      <c r="B4650">
        <v>17</v>
      </c>
      <c r="C4650" s="3">
        <v>724.00237980248778</v>
      </c>
      <c r="D4650" s="3">
        <v>265055.10522622708</v>
      </c>
      <c r="E4650" s="3">
        <v>630185.76265540393</v>
      </c>
      <c r="F4650" s="3">
        <v>15434.08729214179</v>
      </c>
      <c r="G4650" s="3">
        <v>190583.46147779273</v>
      </c>
      <c r="H4650" s="3">
        <v>119121.30426421705</v>
      </c>
      <c r="I4650" s="3">
        <v>152122.36861844998</v>
      </c>
      <c r="J4650" s="3">
        <v>12169.353454090575</v>
      </c>
      <c r="K4650" s="3">
        <v>591669.03820443817</v>
      </c>
      <c r="L4650" s="3">
        <v>94817.546057712738</v>
      </c>
      <c r="M4650" s="3">
        <v>73044.317226795218</v>
      </c>
      <c r="N4650" s="3">
        <v>120141.45288568722</v>
      </c>
      <c r="O4650" s="3">
        <v>36563.341281643436</v>
      </c>
      <c r="P4650" s="3">
        <v>1016537.8015989873</v>
      </c>
      <c r="Q4650" s="3">
        <v>825240.79652927862</v>
      </c>
      <c r="R4650" s="3">
        <v>92958.97558644136</v>
      </c>
      <c r="S4650" s="3">
        <v>3241.2770086427154</v>
      </c>
      <c r="T4650" s="3">
        <v>0</v>
      </c>
      <c r="U4650" s="3">
        <v>0</v>
      </c>
      <c r="V4650" s="3">
        <v>0</v>
      </c>
      <c r="W4650" s="3">
        <v>0</v>
      </c>
      <c r="X4650" s="3">
        <v>0</v>
      </c>
      <c r="Y4650" s="3">
        <v>0</v>
      </c>
      <c r="AA4650" s="3">
        <f t="shared" si="1967"/>
        <v>724.00237980248778</v>
      </c>
      <c r="AB4650" s="3">
        <f t="shared" si="1944"/>
        <v>265055.10522622708</v>
      </c>
      <c r="AC4650" s="3">
        <f t="shared" si="1945"/>
        <v>630185.76265540393</v>
      </c>
      <c r="AD4650" s="3">
        <f t="shared" si="1946"/>
        <v>15434.08729214179</v>
      </c>
      <c r="AE4650" s="3">
        <f t="shared" si="1947"/>
        <v>190583.46147779273</v>
      </c>
      <c r="AF4650" s="3">
        <f t="shared" si="1948"/>
        <v>119121.30426421705</v>
      </c>
      <c r="AG4650" s="3">
        <f t="shared" si="1949"/>
        <v>152122.36861844998</v>
      </c>
      <c r="AH4650" s="3">
        <f t="shared" si="1950"/>
        <v>12169.353454090575</v>
      </c>
      <c r="AI4650" s="3">
        <f t="shared" si="1951"/>
        <v>591669.03820443817</v>
      </c>
      <c r="AJ4650" s="3">
        <f t="shared" si="1952"/>
        <v>94817.546057712738</v>
      </c>
      <c r="AK4650" s="3">
        <f t="shared" si="1953"/>
        <v>73044.317226795218</v>
      </c>
      <c r="AL4650" s="3">
        <f t="shared" si="1954"/>
        <v>120141.45288568722</v>
      </c>
      <c r="AM4650" s="3">
        <f t="shared" si="1955"/>
        <v>36563.341281643436</v>
      </c>
      <c r="AN4650" s="3">
        <f t="shared" si="1956"/>
        <v>1016537.8015989873</v>
      </c>
      <c r="AO4650" s="3">
        <f t="shared" si="1957"/>
        <v>825240.79652927862</v>
      </c>
      <c r="AP4650" s="3">
        <f t="shared" si="1958"/>
        <v>92958.97558644136</v>
      </c>
      <c r="AQ4650" s="3">
        <f t="shared" si="1959"/>
        <v>3241.2770086427154</v>
      </c>
      <c r="AR4650" s="3">
        <f t="shared" si="1960"/>
        <v>0</v>
      </c>
      <c r="AS4650" s="3">
        <f t="shared" si="1961"/>
        <v>0</v>
      </c>
      <c r="AT4650" s="3">
        <f t="shared" si="1962"/>
        <v>0</v>
      </c>
      <c r="AU4650" s="3">
        <f t="shared" si="1963"/>
        <v>0</v>
      </c>
      <c r="AV4650" s="3">
        <f t="shared" si="1964"/>
        <v>0</v>
      </c>
      <c r="AW4650" s="3">
        <f t="shared" si="1965"/>
        <v>0</v>
      </c>
      <c r="AX4650" s="3">
        <f t="shared" si="1968"/>
        <v>4239609.9917477528</v>
      </c>
      <c r="AY4650" s="3">
        <f t="shared" si="1969"/>
        <v>17</v>
      </c>
      <c r="AZ4650" s="3">
        <f t="shared" si="1966"/>
        <v>0</v>
      </c>
      <c r="BA4650" s="3">
        <v>14936772.708980661</v>
      </c>
      <c r="BB4650">
        <f t="shared" si="1970"/>
        <v>0.92979999999999996</v>
      </c>
    </row>
    <row r="4651" spans="1:54">
      <c r="A4651" s="2">
        <v>4650</v>
      </c>
      <c r="B4651">
        <v>14</v>
      </c>
      <c r="C4651" s="3">
        <v>280789.37940393656</v>
      </c>
      <c r="D4651" s="3">
        <v>189081.32321190488</v>
      </c>
      <c r="E4651" s="3">
        <v>22332.103340439127</v>
      </c>
      <c r="F4651" s="3">
        <v>149790.48493669761</v>
      </c>
      <c r="G4651" s="3">
        <v>4632317.0234408081</v>
      </c>
      <c r="H4651" s="3">
        <v>42214.484686605581</v>
      </c>
      <c r="I4651" s="3">
        <v>654258.15715998714</v>
      </c>
      <c r="J4651" s="3">
        <v>134241.90068013297</v>
      </c>
      <c r="K4651" s="3">
        <v>193322.53766738373</v>
      </c>
      <c r="L4651" s="3">
        <v>160415.86309394718</v>
      </c>
      <c r="M4651" s="3">
        <v>2251408.4645898012</v>
      </c>
      <c r="N4651" s="3">
        <v>168480.1485942424</v>
      </c>
      <c r="O4651" s="3">
        <v>75686.122521616722</v>
      </c>
      <c r="P4651" s="3">
        <v>39072.768929687023</v>
      </c>
      <c r="Q4651" s="3">
        <v>0</v>
      </c>
      <c r="R4651" s="3">
        <v>0</v>
      </c>
      <c r="S4651" s="3">
        <v>0</v>
      </c>
      <c r="T4651" s="3">
        <v>0</v>
      </c>
      <c r="U4651" s="3">
        <v>0</v>
      </c>
      <c r="V4651" s="3">
        <v>0</v>
      </c>
      <c r="W4651" s="3">
        <v>0</v>
      </c>
      <c r="X4651" s="3">
        <v>0</v>
      </c>
      <c r="Y4651" s="3">
        <v>0</v>
      </c>
      <c r="AA4651" s="3">
        <f t="shared" si="1967"/>
        <v>280789.37940393656</v>
      </c>
      <c r="AB4651" s="3">
        <f t="shared" si="1944"/>
        <v>189081.32321190488</v>
      </c>
      <c r="AC4651" s="3">
        <f t="shared" si="1945"/>
        <v>22332.103340439127</v>
      </c>
      <c r="AD4651" s="3">
        <f t="shared" si="1946"/>
        <v>149790.48493669761</v>
      </c>
      <c r="AE4651" s="3">
        <f t="shared" si="1947"/>
        <v>4632317.0234408081</v>
      </c>
      <c r="AF4651" s="3">
        <f t="shared" si="1948"/>
        <v>42214.484686605581</v>
      </c>
      <c r="AG4651" s="3">
        <f t="shared" si="1949"/>
        <v>654258.15715998714</v>
      </c>
      <c r="AH4651" s="3">
        <f t="shared" si="1950"/>
        <v>134241.90068013297</v>
      </c>
      <c r="AI4651" s="3">
        <f t="shared" si="1951"/>
        <v>193322.53766738373</v>
      </c>
      <c r="AJ4651" s="3">
        <f t="shared" si="1952"/>
        <v>160415.86309394718</v>
      </c>
      <c r="AK4651" s="3">
        <f t="shared" si="1953"/>
        <v>2251408.4645898012</v>
      </c>
      <c r="AL4651" s="3">
        <f t="shared" si="1954"/>
        <v>168480.1485942424</v>
      </c>
      <c r="AM4651" s="3">
        <f t="shared" si="1955"/>
        <v>75686.122521616722</v>
      </c>
      <c r="AN4651" s="3">
        <f t="shared" si="1956"/>
        <v>39072.768929687023</v>
      </c>
      <c r="AO4651" s="3">
        <f t="shared" si="1957"/>
        <v>0</v>
      </c>
      <c r="AP4651" s="3">
        <f t="shared" si="1958"/>
        <v>0</v>
      </c>
      <c r="AQ4651" s="3">
        <f t="shared" si="1959"/>
        <v>0</v>
      </c>
      <c r="AR4651" s="3">
        <f t="shared" si="1960"/>
        <v>0</v>
      </c>
      <c r="AS4651" s="3">
        <f t="shared" si="1961"/>
        <v>0</v>
      </c>
      <c r="AT4651" s="3">
        <f t="shared" si="1962"/>
        <v>0</v>
      </c>
      <c r="AU4651" s="3">
        <f t="shared" si="1963"/>
        <v>0</v>
      </c>
      <c r="AV4651" s="3">
        <f t="shared" si="1964"/>
        <v>0</v>
      </c>
      <c r="AW4651" s="3">
        <f t="shared" si="1965"/>
        <v>0</v>
      </c>
      <c r="AX4651" s="3">
        <f t="shared" si="1968"/>
        <v>8993410.7622571886</v>
      </c>
      <c r="AY4651" s="3">
        <f t="shared" si="1969"/>
        <v>14</v>
      </c>
      <c r="AZ4651" s="3">
        <f t="shared" si="1966"/>
        <v>0</v>
      </c>
      <c r="BA4651" s="3">
        <v>14952152.532183701</v>
      </c>
      <c r="BB4651">
        <f t="shared" si="1970"/>
        <v>0.93</v>
      </c>
    </row>
    <row r="4652" spans="1:54">
      <c r="A4652" s="2">
        <v>4651</v>
      </c>
      <c r="B4652">
        <v>18</v>
      </c>
      <c r="C4652" s="3">
        <v>871013.17518715269</v>
      </c>
      <c r="D4652" s="3">
        <v>3282370.0929716411</v>
      </c>
      <c r="E4652" s="3">
        <v>33925.796204671475</v>
      </c>
      <c r="F4652" s="3">
        <v>13194.633998851245</v>
      </c>
      <c r="G4652" s="3">
        <v>321559.98640852433</v>
      </c>
      <c r="H4652" s="3">
        <v>10472.171593946088</v>
      </c>
      <c r="I4652" s="3">
        <v>484718.47064884467</v>
      </c>
      <c r="J4652" s="3">
        <v>120979.35452746924</v>
      </c>
      <c r="K4652" s="3">
        <v>269033.46340550313</v>
      </c>
      <c r="L4652" s="3">
        <v>43410.262979916923</v>
      </c>
      <c r="M4652" s="3">
        <v>86401.963523638202</v>
      </c>
      <c r="N4652" s="3">
        <v>30718.015761035545</v>
      </c>
      <c r="O4652" s="3">
        <v>69555.181038278708</v>
      </c>
      <c r="P4652" s="3">
        <v>726518.92565755814</v>
      </c>
      <c r="Q4652" s="3">
        <v>221887.65816413262</v>
      </c>
      <c r="R4652" s="3">
        <v>60755.058483171473</v>
      </c>
      <c r="S4652" s="3">
        <v>133379.18001494187</v>
      </c>
      <c r="T4652" s="3">
        <v>38399.420036829331</v>
      </c>
      <c r="U4652" s="3">
        <v>0</v>
      </c>
      <c r="V4652" s="3">
        <v>0</v>
      </c>
      <c r="W4652" s="3">
        <v>0</v>
      </c>
      <c r="X4652" s="3">
        <v>0</v>
      </c>
      <c r="Y4652" s="3">
        <v>0</v>
      </c>
      <c r="AA4652" s="3">
        <f t="shared" si="1967"/>
        <v>871013.17518715269</v>
      </c>
      <c r="AB4652" s="3">
        <f t="shared" si="1944"/>
        <v>3282370.0929716411</v>
      </c>
      <c r="AC4652" s="3">
        <f t="shared" si="1945"/>
        <v>33925.796204671475</v>
      </c>
      <c r="AD4652" s="3">
        <f t="shared" si="1946"/>
        <v>13194.633998851245</v>
      </c>
      <c r="AE4652" s="3">
        <f t="shared" si="1947"/>
        <v>321559.98640852433</v>
      </c>
      <c r="AF4652" s="3">
        <f t="shared" si="1948"/>
        <v>10472.171593946088</v>
      </c>
      <c r="AG4652" s="3">
        <f t="shared" si="1949"/>
        <v>484718.47064884467</v>
      </c>
      <c r="AH4652" s="3">
        <f t="shared" si="1950"/>
        <v>120979.35452746924</v>
      </c>
      <c r="AI4652" s="3">
        <f t="shared" si="1951"/>
        <v>269033.46340550313</v>
      </c>
      <c r="AJ4652" s="3">
        <f t="shared" si="1952"/>
        <v>43410.262979916923</v>
      </c>
      <c r="AK4652" s="3">
        <f t="shared" si="1953"/>
        <v>86401.963523638202</v>
      </c>
      <c r="AL4652" s="3">
        <f t="shared" si="1954"/>
        <v>30718.015761035545</v>
      </c>
      <c r="AM4652" s="3">
        <f t="shared" si="1955"/>
        <v>69555.181038278708</v>
      </c>
      <c r="AN4652" s="3">
        <f t="shared" si="1956"/>
        <v>726518.92565755814</v>
      </c>
      <c r="AO4652" s="3">
        <f t="shared" si="1957"/>
        <v>221887.65816413262</v>
      </c>
      <c r="AP4652" s="3">
        <f t="shared" si="1958"/>
        <v>60755.058483171473</v>
      </c>
      <c r="AQ4652" s="3">
        <f t="shared" si="1959"/>
        <v>133379.18001494187</v>
      </c>
      <c r="AR4652" s="3">
        <f t="shared" si="1960"/>
        <v>38399.420036829331</v>
      </c>
      <c r="AS4652" s="3">
        <f t="shared" si="1961"/>
        <v>0</v>
      </c>
      <c r="AT4652" s="3">
        <f t="shared" si="1962"/>
        <v>0</v>
      </c>
      <c r="AU4652" s="3">
        <f t="shared" si="1963"/>
        <v>0</v>
      </c>
      <c r="AV4652" s="3">
        <f t="shared" si="1964"/>
        <v>0</v>
      </c>
      <c r="AW4652" s="3">
        <f t="shared" si="1965"/>
        <v>0</v>
      </c>
      <c r="AX4652" s="3">
        <f t="shared" si="1968"/>
        <v>6818292.8106061062</v>
      </c>
      <c r="AY4652" s="3">
        <f t="shared" si="1969"/>
        <v>18</v>
      </c>
      <c r="AZ4652" s="3">
        <f t="shared" si="1966"/>
        <v>0</v>
      </c>
      <c r="BA4652" s="3">
        <v>14955970.491080873</v>
      </c>
      <c r="BB4652">
        <f t="shared" si="1970"/>
        <v>0.93020000000000003</v>
      </c>
    </row>
    <row r="4653" spans="1:54">
      <c r="A4653" s="2">
        <v>4652</v>
      </c>
      <c r="B4653">
        <v>18</v>
      </c>
      <c r="C4653" s="3">
        <v>40938.171615022977</v>
      </c>
      <c r="D4653" s="3">
        <v>46189.212866000205</v>
      </c>
      <c r="E4653" s="3">
        <v>135233.9474765748</v>
      </c>
      <c r="F4653" s="3">
        <v>1165853.0070372419</v>
      </c>
      <c r="G4653" s="3">
        <v>238444.80435124581</v>
      </c>
      <c r="H4653" s="3">
        <v>100465.15411139723</v>
      </c>
      <c r="I4653" s="3">
        <v>11837.467320148085</v>
      </c>
      <c r="J4653" s="3">
        <v>45558.005266916647</v>
      </c>
      <c r="K4653" s="3">
        <v>124185.91592098339</v>
      </c>
      <c r="L4653" s="3">
        <v>388265.16827913298</v>
      </c>
      <c r="M4653" s="3">
        <v>230697.83405137141</v>
      </c>
      <c r="N4653" s="3">
        <v>238427.83797148106</v>
      </c>
      <c r="O4653" s="3">
        <v>336825.92944408359</v>
      </c>
      <c r="P4653" s="3">
        <v>700684.24139189662</v>
      </c>
      <c r="Q4653" s="3">
        <v>63324.496459407907</v>
      </c>
      <c r="R4653" s="3">
        <v>275783.75553918182</v>
      </c>
      <c r="S4653" s="3">
        <v>244162.09669985881</v>
      </c>
      <c r="T4653" s="3">
        <v>64682.528838384445</v>
      </c>
      <c r="U4653" s="3">
        <v>0</v>
      </c>
      <c r="V4653" s="3">
        <v>0</v>
      </c>
      <c r="W4653" s="3">
        <v>0</v>
      </c>
      <c r="X4653" s="3">
        <v>0</v>
      </c>
      <c r="Y4653" s="3">
        <v>0</v>
      </c>
      <c r="AA4653" s="3">
        <f t="shared" si="1967"/>
        <v>40938.171615022977</v>
      </c>
      <c r="AB4653" s="3">
        <f t="shared" si="1944"/>
        <v>46189.212866000205</v>
      </c>
      <c r="AC4653" s="3">
        <f t="shared" si="1945"/>
        <v>135233.9474765748</v>
      </c>
      <c r="AD4653" s="3">
        <f t="shared" si="1946"/>
        <v>1165853.0070372419</v>
      </c>
      <c r="AE4653" s="3">
        <f t="shared" si="1947"/>
        <v>238444.80435124581</v>
      </c>
      <c r="AF4653" s="3">
        <f t="shared" si="1948"/>
        <v>100465.15411139723</v>
      </c>
      <c r="AG4653" s="3">
        <f t="shared" si="1949"/>
        <v>11837.467320148085</v>
      </c>
      <c r="AH4653" s="3">
        <f t="shared" si="1950"/>
        <v>45558.005266916647</v>
      </c>
      <c r="AI4653" s="3">
        <f t="shared" si="1951"/>
        <v>124185.91592098339</v>
      </c>
      <c r="AJ4653" s="3">
        <f t="shared" si="1952"/>
        <v>388265.16827913298</v>
      </c>
      <c r="AK4653" s="3">
        <f t="shared" si="1953"/>
        <v>230697.83405137141</v>
      </c>
      <c r="AL4653" s="3">
        <f t="shared" si="1954"/>
        <v>238427.83797148106</v>
      </c>
      <c r="AM4653" s="3">
        <f t="shared" si="1955"/>
        <v>336825.92944408359</v>
      </c>
      <c r="AN4653" s="3">
        <f t="shared" si="1956"/>
        <v>700684.24139189662</v>
      </c>
      <c r="AO4653" s="3">
        <f t="shared" si="1957"/>
        <v>63324.496459407907</v>
      </c>
      <c r="AP4653" s="3">
        <f t="shared" si="1958"/>
        <v>275783.75553918182</v>
      </c>
      <c r="AQ4653" s="3">
        <f t="shared" si="1959"/>
        <v>244162.09669985881</v>
      </c>
      <c r="AR4653" s="3">
        <f t="shared" si="1960"/>
        <v>64682.528838384445</v>
      </c>
      <c r="AS4653" s="3">
        <f t="shared" si="1961"/>
        <v>0</v>
      </c>
      <c r="AT4653" s="3">
        <f t="shared" si="1962"/>
        <v>0</v>
      </c>
      <c r="AU4653" s="3">
        <f t="shared" si="1963"/>
        <v>0</v>
      </c>
      <c r="AV4653" s="3">
        <f t="shared" si="1964"/>
        <v>0</v>
      </c>
      <c r="AW4653" s="3">
        <f t="shared" si="1965"/>
        <v>0</v>
      </c>
      <c r="AX4653" s="3">
        <f t="shared" si="1968"/>
        <v>4451559.5746403299</v>
      </c>
      <c r="AY4653" s="3">
        <f t="shared" si="1969"/>
        <v>18</v>
      </c>
      <c r="AZ4653" s="3">
        <f t="shared" si="1966"/>
        <v>0</v>
      </c>
      <c r="BA4653" s="3">
        <v>14977374.575767059</v>
      </c>
      <c r="BB4653">
        <f t="shared" si="1970"/>
        <v>0.9304</v>
      </c>
    </row>
    <row r="4654" spans="1:54">
      <c r="A4654" s="2">
        <v>4653</v>
      </c>
      <c r="B4654">
        <v>18</v>
      </c>
      <c r="C4654" s="3">
        <v>1574645.9594498815</v>
      </c>
      <c r="D4654" s="3">
        <v>536582.93454899208</v>
      </c>
      <c r="E4654" s="3">
        <v>131123.46441615382</v>
      </c>
      <c r="F4654" s="3">
        <v>167571.53805870609</v>
      </c>
      <c r="G4654" s="3">
        <v>376964.73347356211</v>
      </c>
      <c r="H4654" s="3">
        <v>216850.34074633275</v>
      </c>
      <c r="I4654" s="3">
        <v>31494.528073787176</v>
      </c>
      <c r="J4654" s="3">
        <v>96875.945640554448</v>
      </c>
      <c r="K4654" s="3">
        <v>161085.46380401403</v>
      </c>
      <c r="L4654" s="3">
        <v>5043.7470003030348</v>
      </c>
      <c r="M4654" s="3">
        <v>300883.96514815668</v>
      </c>
      <c r="N4654" s="3">
        <v>700776.74127585033</v>
      </c>
      <c r="O4654" s="3">
        <v>1324091.6998051028</v>
      </c>
      <c r="P4654" s="3">
        <v>57585.398203288998</v>
      </c>
      <c r="Q4654" s="3">
        <v>577686.05683644593</v>
      </c>
      <c r="R4654" s="3">
        <v>31800.677628725658</v>
      </c>
      <c r="S4654" s="3">
        <v>1301159.7976169726</v>
      </c>
      <c r="T4654" s="3">
        <v>3620.5219692126798</v>
      </c>
      <c r="U4654" s="3">
        <v>0</v>
      </c>
      <c r="V4654" s="3">
        <v>0</v>
      </c>
      <c r="W4654" s="3">
        <v>0</v>
      </c>
      <c r="X4654" s="3">
        <v>0</v>
      </c>
      <c r="Y4654" s="3">
        <v>0</v>
      </c>
      <c r="AA4654" s="3">
        <f t="shared" si="1967"/>
        <v>1574645.9594498815</v>
      </c>
      <c r="AB4654" s="3">
        <f t="shared" si="1944"/>
        <v>536582.93454899208</v>
      </c>
      <c r="AC4654" s="3">
        <f t="shared" si="1945"/>
        <v>131123.46441615382</v>
      </c>
      <c r="AD4654" s="3">
        <f t="shared" si="1946"/>
        <v>167571.53805870609</v>
      </c>
      <c r="AE4654" s="3">
        <f t="shared" si="1947"/>
        <v>376964.73347356211</v>
      </c>
      <c r="AF4654" s="3">
        <f t="shared" si="1948"/>
        <v>216850.34074633275</v>
      </c>
      <c r="AG4654" s="3">
        <f t="shared" si="1949"/>
        <v>31494.528073787176</v>
      </c>
      <c r="AH4654" s="3">
        <f t="shared" si="1950"/>
        <v>96875.945640554448</v>
      </c>
      <c r="AI4654" s="3">
        <f t="shared" si="1951"/>
        <v>161085.46380401403</v>
      </c>
      <c r="AJ4654" s="3">
        <f t="shared" si="1952"/>
        <v>5043.7470003030348</v>
      </c>
      <c r="AK4654" s="3">
        <f t="shared" si="1953"/>
        <v>300883.96514815668</v>
      </c>
      <c r="AL4654" s="3">
        <f t="shared" si="1954"/>
        <v>700776.74127585033</v>
      </c>
      <c r="AM4654" s="3">
        <f t="shared" si="1955"/>
        <v>1324091.6998051028</v>
      </c>
      <c r="AN4654" s="3">
        <f t="shared" si="1956"/>
        <v>57585.398203288998</v>
      </c>
      <c r="AO4654" s="3">
        <f t="shared" si="1957"/>
        <v>577686.05683644593</v>
      </c>
      <c r="AP4654" s="3">
        <f t="shared" si="1958"/>
        <v>31800.677628725658</v>
      </c>
      <c r="AQ4654" s="3">
        <f t="shared" si="1959"/>
        <v>1301159.7976169726</v>
      </c>
      <c r="AR4654" s="3">
        <f t="shared" si="1960"/>
        <v>3620.5219692126798</v>
      </c>
      <c r="AS4654" s="3">
        <f t="shared" si="1961"/>
        <v>0</v>
      </c>
      <c r="AT4654" s="3">
        <f t="shared" si="1962"/>
        <v>0</v>
      </c>
      <c r="AU4654" s="3">
        <f t="shared" si="1963"/>
        <v>0</v>
      </c>
      <c r="AV4654" s="3">
        <f t="shared" si="1964"/>
        <v>0</v>
      </c>
      <c r="AW4654" s="3">
        <f t="shared" si="1965"/>
        <v>0</v>
      </c>
      <c r="AX4654" s="3">
        <f t="shared" si="1968"/>
        <v>7595843.5136960428</v>
      </c>
      <c r="AY4654" s="3">
        <f t="shared" si="1969"/>
        <v>18</v>
      </c>
      <c r="AZ4654" s="3">
        <f t="shared" si="1966"/>
        <v>0</v>
      </c>
      <c r="BA4654" s="3">
        <v>14978147.296312101</v>
      </c>
      <c r="BB4654">
        <f t="shared" si="1970"/>
        <v>0.93059999999999998</v>
      </c>
    </row>
    <row r="4655" spans="1:54">
      <c r="A4655" s="2">
        <v>4654</v>
      </c>
      <c r="B4655">
        <v>16</v>
      </c>
      <c r="C4655" s="3">
        <v>18690.901720050377</v>
      </c>
      <c r="D4655" s="3">
        <v>369374.21135353774</v>
      </c>
      <c r="E4655" s="3">
        <v>1077891.0906639067</v>
      </c>
      <c r="F4655" s="3">
        <v>187438.83863350825</v>
      </c>
      <c r="G4655" s="3">
        <v>183128.63183827151</v>
      </c>
      <c r="H4655" s="3">
        <v>28644.49750162553</v>
      </c>
      <c r="I4655" s="3">
        <v>145384.73470998785</v>
      </c>
      <c r="J4655" s="3">
        <v>14660.085226525134</v>
      </c>
      <c r="K4655" s="3">
        <v>49653.265341660765</v>
      </c>
      <c r="L4655" s="3">
        <v>430403.2021112786</v>
      </c>
      <c r="M4655" s="3">
        <v>13699.956421203739</v>
      </c>
      <c r="N4655" s="3">
        <v>114908.37130450174</v>
      </c>
      <c r="O4655" s="3">
        <v>32954.143336454108</v>
      </c>
      <c r="P4655" s="3">
        <v>192183.79338523667</v>
      </c>
      <c r="Q4655" s="3">
        <v>641786.32374448713</v>
      </c>
      <c r="R4655" s="3">
        <v>1682.2453262306262</v>
      </c>
      <c r="S4655" s="3">
        <v>0</v>
      </c>
      <c r="T4655" s="3">
        <v>0</v>
      </c>
      <c r="U4655" s="3">
        <v>0</v>
      </c>
      <c r="V4655" s="3">
        <v>0</v>
      </c>
      <c r="W4655" s="3">
        <v>0</v>
      </c>
      <c r="X4655" s="3">
        <v>0</v>
      </c>
      <c r="Y4655" s="3">
        <v>0</v>
      </c>
      <c r="AA4655" s="3">
        <f t="shared" si="1967"/>
        <v>18690.901720050377</v>
      </c>
      <c r="AB4655" s="3">
        <f t="shared" si="1944"/>
        <v>369374.21135353774</v>
      </c>
      <c r="AC4655" s="3">
        <f t="shared" si="1945"/>
        <v>1077891.0906639067</v>
      </c>
      <c r="AD4655" s="3">
        <f t="shared" si="1946"/>
        <v>187438.83863350825</v>
      </c>
      <c r="AE4655" s="3">
        <f t="shared" si="1947"/>
        <v>183128.63183827151</v>
      </c>
      <c r="AF4655" s="3">
        <f t="shared" si="1948"/>
        <v>28644.49750162553</v>
      </c>
      <c r="AG4655" s="3">
        <f t="shared" si="1949"/>
        <v>145384.73470998785</v>
      </c>
      <c r="AH4655" s="3">
        <f t="shared" si="1950"/>
        <v>14660.085226525134</v>
      </c>
      <c r="AI4655" s="3">
        <f t="shared" si="1951"/>
        <v>49653.265341660765</v>
      </c>
      <c r="AJ4655" s="3">
        <f t="shared" si="1952"/>
        <v>430403.2021112786</v>
      </c>
      <c r="AK4655" s="3">
        <f t="shared" si="1953"/>
        <v>13699.956421203739</v>
      </c>
      <c r="AL4655" s="3">
        <f t="shared" si="1954"/>
        <v>114908.37130450174</v>
      </c>
      <c r="AM4655" s="3">
        <f t="shared" si="1955"/>
        <v>32954.143336454108</v>
      </c>
      <c r="AN4655" s="3">
        <f t="shared" si="1956"/>
        <v>192183.79338523667</v>
      </c>
      <c r="AO4655" s="3">
        <f t="shared" si="1957"/>
        <v>641786.32374448713</v>
      </c>
      <c r="AP4655" s="3">
        <f t="shared" si="1958"/>
        <v>1682.2453262306262</v>
      </c>
      <c r="AQ4655" s="3">
        <f t="shared" si="1959"/>
        <v>0</v>
      </c>
      <c r="AR4655" s="3">
        <f t="shared" si="1960"/>
        <v>0</v>
      </c>
      <c r="AS4655" s="3">
        <f t="shared" si="1961"/>
        <v>0</v>
      </c>
      <c r="AT4655" s="3">
        <f t="shared" si="1962"/>
        <v>0</v>
      </c>
      <c r="AU4655" s="3">
        <f t="shared" si="1963"/>
        <v>0</v>
      </c>
      <c r="AV4655" s="3">
        <f t="shared" si="1964"/>
        <v>0</v>
      </c>
      <c r="AW4655" s="3">
        <f t="shared" si="1965"/>
        <v>0</v>
      </c>
      <c r="AX4655" s="3">
        <f t="shared" si="1968"/>
        <v>3502484.2926184661</v>
      </c>
      <c r="AY4655" s="3">
        <f t="shared" si="1969"/>
        <v>16</v>
      </c>
      <c r="AZ4655" s="3">
        <f t="shared" si="1966"/>
        <v>0</v>
      </c>
      <c r="BA4655" s="3">
        <v>14996909.820058336</v>
      </c>
      <c r="BB4655">
        <f t="shared" si="1970"/>
        <v>0.93079999999999996</v>
      </c>
    </row>
    <row r="4656" spans="1:54">
      <c r="A4656" s="2">
        <v>4655</v>
      </c>
      <c r="B4656">
        <v>7</v>
      </c>
      <c r="C4656" s="3">
        <v>105599.93767129243</v>
      </c>
      <c r="D4656" s="3">
        <v>572563.48868377041</v>
      </c>
      <c r="E4656" s="3">
        <v>372541.42209025135</v>
      </c>
      <c r="F4656" s="3">
        <v>227528.42375123064</v>
      </c>
      <c r="G4656" s="3">
        <v>66763.815136573612</v>
      </c>
      <c r="H4656" s="3">
        <v>16406.246644866584</v>
      </c>
      <c r="I4656" s="3">
        <v>745379.26170803385</v>
      </c>
      <c r="J4656" s="3">
        <v>0</v>
      </c>
      <c r="K4656" s="3">
        <v>0</v>
      </c>
      <c r="L4656" s="3">
        <v>0</v>
      </c>
      <c r="M4656" s="3">
        <v>0</v>
      </c>
      <c r="N4656" s="3">
        <v>0</v>
      </c>
      <c r="O4656" s="3">
        <v>0</v>
      </c>
      <c r="P4656" s="3">
        <v>0</v>
      </c>
      <c r="Q4656" s="3">
        <v>0</v>
      </c>
      <c r="R4656" s="3">
        <v>0</v>
      </c>
      <c r="S4656" s="3">
        <v>0</v>
      </c>
      <c r="T4656" s="3">
        <v>0</v>
      </c>
      <c r="U4656" s="3">
        <v>0</v>
      </c>
      <c r="V4656" s="3">
        <v>0</v>
      </c>
      <c r="W4656" s="3">
        <v>0</v>
      </c>
      <c r="X4656" s="3">
        <v>0</v>
      </c>
      <c r="Y4656" s="3">
        <v>0</v>
      </c>
      <c r="AA4656" s="3">
        <f t="shared" si="1967"/>
        <v>105599.93767129243</v>
      </c>
      <c r="AB4656" s="3">
        <f t="shared" si="1944"/>
        <v>572563.48868377041</v>
      </c>
      <c r="AC4656" s="3">
        <f t="shared" si="1945"/>
        <v>372541.42209025135</v>
      </c>
      <c r="AD4656" s="3">
        <f t="shared" si="1946"/>
        <v>227528.42375123064</v>
      </c>
      <c r="AE4656" s="3">
        <f t="shared" si="1947"/>
        <v>66763.815136573612</v>
      </c>
      <c r="AF4656" s="3">
        <f t="shared" si="1948"/>
        <v>16406.246644866584</v>
      </c>
      <c r="AG4656" s="3">
        <f t="shared" si="1949"/>
        <v>745379.26170803385</v>
      </c>
      <c r="AH4656" s="3">
        <f t="shared" si="1950"/>
        <v>0</v>
      </c>
      <c r="AI4656" s="3">
        <f t="shared" si="1951"/>
        <v>0</v>
      </c>
      <c r="AJ4656" s="3">
        <f t="shared" si="1952"/>
        <v>0</v>
      </c>
      <c r="AK4656" s="3">
        <f t="shared" si="1953"/>
        <v>0</v>
      </c>
      <c r="AL4656" s="3">
        <f t="shared" si="1954"/>
        <v>0</v>
      </c>
      <c r="AM4656" s="3">
        <f t="shared" si="1955"/>
        <v>0</v>
      </c>
      <c r="AN4656" s="3">
        <f t="shared" si="1956"/>
        <v>0</v>
      </c>
      <c r="AO4656" s="3">
        <f t="shared" si="1957"/>
        <v>0</v>
      </c>
      <c r="AP4656" s="3">
        <f t="shared" si="1958"/>
        <v>0</v>
      </c>
      <c r="AQ4656" s="3">
        <f t="shared" si="1959"/>
        <v>0</v>
      </c>
      <c r="AR4656" s="3">
        <f t="shared" si="1960"/>
        <v>0</v>
      </c>
      <c r="AS4656" s="3">
        <f t="shared" si="1961"/>
        <v>0</v>
      </c>
      <c r="AT4656" s="3">
        <f t="shared" si="1962"/>
        <v>0</v>
      </c>
      <c r="AU4656" s="3">
        <f t="shared" si="1963"/>
        <v>0</v>
      </c>
      <c r="AV4656" s="3">
        <f t="shared" si="1964"/>
        <v>0</v>
      </c>
      <c r="AW4656" s="3">
        <f t="shared" si="1965"/>
        <v>0</v>
      </c>
      <c r="AX4656" s="3">
        <f t="shared" si="1968"/>
        <v>2106782.5956860189</v>
      </c>
      <c r="AY4656" s="3">
        <f t="shared" si="1969"/>
        <v>7</v>
      </c>
      <c r="AZ4656" s="3">
        <f t="shared" si="1966"/>
        <v>0</v>
      </c>
      <c r="BA4656" s="3">
        <v>15041447.274779232</v>
      </c>
      <c r="BB4656">
        <f t="shared" si="1970"/>
        <v>0.93100000000000005</v>
      </c>
    </row>
    <row r="4657" spans="1:54">
      <c r="A4657" s="2">
        <v>4656</v>
      </c>
      <c r="B4657">
        <v>11</v>
      </c>
      <c r="C4657" s="3">
        <v>809100.40313470736</v>
      </c>
      <c r="D4657" s="3">
        <v>411586.74522386317</v>
      </c>
      <c r="E4657" s="3">
        <v>310470.13409959892</v>
      </c>
      <c r="F4657" s="3">
        <v>376222.00262177148</v>
      </c>
      <c r="G4657" s="3">
        <v>18563.396677907218</v>
      </c>
      <c r="H4657" s="3">
        <v>285064.02243485325</v>
      </c>
      <c r="I4657" s="3">
        <v>144657.51480839279</v>
      </c>
      <c r="J4657" s="3">
        <v>35545.161809526151</v>
      </c>
      <c r="K4657" s="3">
        <v>258889.21303369786</v>
      </c>
      <c r="L4657" s="3">
        <v>2004677.1856757645</v>
      </c>
      <c r="M4657" s="3">
        <v>162313.31956273495</v>
      </c>
      <c r="N4657" s="3">
        <v>0</v>
      </c>
      <c r="O4657" s="3">
        <v>0</v>
      </c>
      <c r="P4657" s="3">
        <v>0</v>
      </c>
      <c r="Q4657" s="3">
        <v>0</v>
      </c>
      <c r="R4657" s="3">
        <v>0</v>
      </c>
      <c r="S4657" s="3">
        <v>0</v>
      </c>
      <c r="T4657" s="3">
        <v>0</v>
      </c>
      <c r="U4657" s="3">
        <v>0</v>
      </c>
      <c r="V4657" s="3">
        <v>0</v>
      </c>
      <c r="W4657" s="3">
        <v>0</v>
      </c>
      <c r="X4657" s="3">
        <v>0</v>
      </c>
      <c r="Y4657" s="3">
        <v>0</v>
      </c>
      <c r="AA4657" s="3">
        <f t="shared" si="1967"/>
        <v>809100.40313470736</v>
      </c>
      <c r="AB4657" s="3">
        <f t="shared" si="1944"/>
        <v>411586.74522386317</v>
      </c>
      <c r="AC4657" s="3">
        <f t="shared" si="1945"/>
        <v>310470.13409959892</v>
      </c>
      <c r="AD4657" s="3">
        <f t="shared" si="1946"/>
        <v>376222.00262177148</v>
      </c>
      <c r="AE4657" s="3">
        <f t="shared" si="1947"/>
        <v>18563.396677907218</v>
      </c>
      <c r="AF4657" s="3">
        <f t="shared" si="1948"/>
        <v>285064.02243485325</v>
      </c>
      <c r="AG4657" s="3">
        <f t="shared" si="1949"/>
        <v>144657.51480839279</v>
      </c>
      <c r="AH4657" s="3">
        <f t="shared" si="1950"/>
        <v>35545.161809526151</v>
      </c>
      <c r="AI4657" s="3">
        <f t="shared" si="1951"/>
        <v>258889.21303369786</v>
      </c>
      <c r="AJ4657" s="3">
        <f t="shared" si="1952"/>
        <v>2004677.1856757645</v>
      </c>
      <c r="AK4657" s="3">
        <f t="shared" si="1953"/>
        <v>162313.31956273495</v>
      </c>
      <c r="AL4657" s="3">
        <f t="shared" si="1954"/>
        <v>0</v>
      </c>
      <c r="AM4657" s="3">
        <f t="shared" si="1955"/>
        <v>0</v>
      </c>
      <c r="AN4657" s="3">
        <f t="shared" si="1956"/>
        <v>0</v>
      </c>
      <c r="AO4657" s="3">
        <f t="shared" si="1957"/>
        <v>0</v>
      </c>
      <c r="AP4657" s="3">
        <f t="shared" si="1958"/>
        <v>0</v>
      </c>
      <c r="AQ4657" s="3">
        <f t="shared" si="1959"/>
        <v>0</v>
      </c>
      <c r="AR4657" s="3">
        <f t="shared" si="1960"/>
        <v>0</v>
      </c>
      <c r="AS4657" s="3">
        <f t="shared" si="1961"/>
        <v>0</v>
      </c>
      <c r="AT4657" s="3">
        <f t="shared" si="1962"/>
        <v>0</v>
      </c>
      <c r="AU4657" s="3">
        <f t="shared" si="1963"/>
        <v>0</v>
      </c>
      <c r="AV4657" s="3">
        <f t="shared" si="1964"/>
        <v>0</v>
      </c>
      <c r="AW4657" s="3">
        <f t="shared" si="1965"/>
        <v>0</v>
      </c>
      <c r="AX4657" s="3">
        <f t="shared" si="1968"/>
        <v>4817089.0990828183</v>
      </c>
      <c r="AY4657" s="3">
        <f t="shared" si="1969"/>
        <v>11</v>
      </c>
      <c r="AZ4657" s="3">
        <f t="shared" si="1966"/>
        <v>0</v>
      </c>
      <c r="BA4657" s="3">
        <v>15043725.699700888</v>
      </c>
      <c r="BB4657">
        <f t="shared" si="1970"/>
        <v>0.93120000000000003</v>
      </c>
    </row>
    <row r="4658" spans="1:54">
      <c r="A4658" s="2">
        <v>4657</v>
      </c>
      <c r="B4658">
        <v>18</v>
      </c>
      <c r="C4658" s="3">
        <v>580719.58055240486</v>
      </c>
      <c r="D4658" s="3">
        <v>123426.5362346561</v>
      </c>
      <c r="E4658" s="3">
        <v>205700.09053019455</v>
      </c>
      <c r="F4658" s="3">
        <v>1236779.0079524042</v>
      </c>
      <c r="G4658" s="3">
        <v>538371.31641688955</v>
      </c>
      <c r="H4658" s="3">
        <v>2752924.7111912151</v>
      </c>
      <c r="I4658" s="3">
        <v>245486.02560806059</v>
      </c>
      <c r="J4658" s="3">
        <v>34366.333430673461</v>
      </c>
      <c r="K4658" s="3">
        <v>603576.18091769994</v>
      </c>
      <c r="L4658" s="3">
        <v>313342.37453671003</v>
      </c>
      <c r="M4658" s="3">
        <v>248594.90388315925</v>
      </c>
      <c r="N4658" s="3">
        <v>595219.41968384082</v>
      </c>
      <c r="O4658" s="3">
        <v>339645.99850361759</v>
      </c>
      <c r="P4658" s="3">
        <v>4298.2055148379104</v>
      </c>
      <c r="Q4658" s="3">
        <v>2074684.6986066911</v>
      </c>
      <c r="R4658" s="3">
        <v>433789.16478184261</v>
      </c>
      <c r="S4658" s="3">
        <v>135584.23984958115</v>
      </c>
      <c r="T4658" s="3">
        <v>25276.633276195811</v>
      </c>
      <c r="U4658" s="3">
        <v>0</v>
      </c>
      <c r="V4658" s="3">
        <v>0</v>
      </c>
      <c r="W4658" s="3">
        <v>0</v>
      </c>
      <c r="X4658" s="3">
        <v>0</v>
      </c>
      <c r="Y4658" s="3">
        <v>0</v>
      </c>
      <c r="AA4658" s="3">
        <f t="shared" si="1967"/>
        <v>580719.58055240486</v>
      </c>
      <c r="AB4658" s="3">
        <f t="shared" si="1944"/>
        <v>123426.5362346561</v>
      </c>
      <c r="AC4658" s="3">
        <f t="shared" si="1945"/>
        <v>205700.09053019455</v>
      </c>
      <c r="AD4658" s="3">
        <f t="shared" si="1946"/>
        <v>1236779.0079524042</v>
      </c>
      <c r="AE4658" s="3">
        <f t="shared" si="1947"/>
        <v>538371.31641688955</v>
      </c>
      <c r="AF4658" s="3">
        <f t="shared" si="1948"/>
        <v>2752924.7111912151</v>
      </c>
      <c r="AG4658" s="3">
        <f t="shared" si="1949"/>
        <v>245486.02560806059</v>
      </c>
      <c r="AH4658" s="3">
        <f t="shared" si="1950"/>
        <v>34366.333430673461</v>
      </c>
      <c r="AI4658" s="3">
        <f t="shared" si="1951"/>
        <v>603576.18091769994</v>
      </c>
      <c r="AJ4658" s="3">
        <f t="shared" si="1952"/>
        <v>313342.37453671003</v>
      </c>
      <c r="AK4658" s="3">
        <f t="shared" si="1953"/>
        <v>248594.90388315925</v>
      </c>
      <c r="AL4658" s="3">
        <f t="shared" si="1954"/>
        <v>595219.41968384082</v>
      </c>
      <c r="AM4658" s="3">
        <f t="shared" si="1955"/>
        <v>339645.99850361759</v>
      </c>
      <c r="AN4658" s="3">
        <f t="shared" si="1956"/>
        <v>4298.2055148379104</v>
      </c>
      <c r="AO4658" s="3">
        <f t="shared" si="1957"/>
        <v>2074684.6986066911</v>
      </c>
      <c r="AP4658" s="3">
        <f t="shared" si="1958"/>
        <v>433789.16478184261</v>
      </c>
      <c r="AQ4658" s="3">
        <f t="shared" si="1959"/>
        <v>135584.23984958115</v>
      </c>
      <c r="AR4658" s="3">
        <f t="shared" si="1960"/>
        <v>25276.633276195811</v>
      </c>
      <c r="AS4658" s="3">
        <f t="shared" si="1961"/>
        <v>0</v>
      </c>
      <c r="AT4658" s="3">
        <f t="shared" si="1962"/>
        <v>0</v>
      </c>
      <c r="AU4658" s="3">
        <f t="shared" si="1963"/>
        <v>0</v>
      </c>
      <c r="AV4658" s="3">
        <f t="shared" si="1964"/>
        <v>0</v>
      </c>
      <c r="AW4658" s="3">
        <f t="shared" si="1965"/>
        <v>0</v>
      </c>
      <c r="AX4658" s="3">
        <f t="shared" si="1968"/>
        <v>10491785.421470676</v>
      </c>
      <c r="AY4658" s="3">
        <f t="shared" si="1969"/>
        <v>18</v>
      </c>
      <c r="AZ4658" s="3">
        <f t="shared" si="1966"/>
        <v>0</v>
      </c>
      <c r="BA4658" s="3">
        <v>15048054.288302403</v>
      </c>
      <c r="BB4658">
        <f t="shared" si="1970"/>
        <v>0.93140000000000001</v>
      </c>
    </row>
    <row r="4659" spans="1:54">
      <c r="A4659" s="2">
        <v>4658</v>
      </c>
      <c r="B4659">
        <v>18</v>
      </c>
      <c r="C4659" s="3">
        <v>50558.334824584745</v>
      </c>
      <c r="D4659" s="3">
        <v>669487.34351857426</v>
      </c>
      <c r="E4659" s="3">
        <v>93560.271999215955</v>
      </c>
      <c r="F4659" s="3">
        <v>627636.09241637553</v>
      </c>
      <c r="G4659" s="3">
        <v>310121.11124666396</v>
      </c>
      <c r="H4659" s="3">
        <v>969199.95398354856</v>
      </c>
      <c r="I4659" s="3">
        <v>123259.72988008129</v>
      </c>
      <c r="J4659" s="3">
        <v>11427.680104118024</v>
      </c>
      <c r="K4659" s="3">
        <v>43887.394091844566</v>
      </c>
      <c r="L4659" s="3">
        <v>304915.694260413</v>
      </c>
      <c r="M4659" s="3">
        <v>40176.534784290852</v>
      </c>
      <c r="N4659" s="3">
        <v>6276.6985676259255</v>
      </c>
      <c r="O4659" s="3">
        <v>705861.60413353692</v>
      </c>
      <c r="P4659" s="3">
        <v>268287.21015253558</v>
      </c>
      <c r="Q4659" s="3">
        <v>155188.33919548229</v>
      </c>
      <c r="R4659" s="3">
        <v>129855.1736018925</v>
      </c>
      <c r="S4659" s="3">
        <v>21675.509025701009</v>
      </c>
      <c r="T4659" s="3">
        <v>2399217.8707429231</v>
      </c>
      <c r="U4659" s="3">
        <v>0</v>
      </c>
      <c r="V4659" s="3">
        <v>0</v>
      </c>
      <c r="W4659" s="3">
        <v>0</v>
      </c>
      <c r="X4659" s="3">
        <v>0</v>
      </c>
      <c r="Y4659" s="3">
        <v>0</v>
      </c>
      <c r="AA4659" s="3">
        <f t="shared" si="1967"/>
        <v>50558.334824584745</v>
      </c>
      <c r="AB4659" s="3">
        <f t="shared" si="1944"/>
        <v>669487.34351857426</v>
      </c>
      <c r="AC4659" s="3">
        <f t="shared" si="1945"/>
        <v>93560.271999215955</v>
      </c>
      <c r="AD4659" s="3">
        <f t="shared" si="1946"/>
        <v>627636.09241637553</v>
      </c>
      <c r="AE4659" s="3">
        <f t="shared" si="1947"/>
        <v>310121.11124666396</v>
      </c>
      <c r="AF4659" s="3">
        <f t="shared" si="1948"/>
        <v>969199.95398354856</v>
      </c>
      <c r="AG4659" s="3">
        <f t="shared" si="1949"/>
        <v>123259.72988008129</v>
      </c>
      <c r="AH4659" s="3">
        <f t="shared" si="1950"/>
        <v>11427.680104118024</v>
      </c>
      <c r="AI4659" s="3">
        <f t="shared" si="1951"/>
        <v>43887.394091844566</v>
      </c>
      <c r="AJ4659" s="3">
        <f t="shared" si="1952"/>
        <v>304915.694260413</v>
      </c>
      <c r="AK4659" s="3">
        <f t="shared" si="1953"/>
        <v>40176.534784290852</v>
      </c>
      <c r="AL4659" s="3">
        <f t="shared" si="1954"/>
        <v>6276.6985676259255</v>
      </c>
      <c r="AM4659" s="3">
        <f t="shared" si="1955"/>
        <v>705861.60413353692</v>
      </c>
      <c r="AN4659" s="3">
        <f t="shared" si="1956"/>
        <v>268287.21015253558</v>
      </c>
      <c r="AO4659" s="3">
        <f t="shared" si="1957"/>
        <v>155188.33919548229</v>
      </c>
      <c r="AP4659" s="3">
        <f t="shared" si="1958"/>
        <v>129855.1736018925</v>
      </c>
      <c r="AQ4659" s="3">
        <f t="shared" si="1959"/>
        <v>21675.509025701009</v>
      </c>
      <c r="AR4659" s="3">
        <f t="shared" si="1960"/>
        <v>2399217.8707429231</v>
      </c>
      <c r="AS4659" s="3">
        <f t="shared" si="1961"/>
        <v>0</v>
      </c>
      <c r="AT4659" s="3">
        <f t="shared" si="1962"/>
        <v>0</v>
      </c>
      <c r="AU4659" s="3">
        <f t="shared" si="1963"/>
        <v>0</v>
      </c>
      <c r="AV4659" s="3">
        <f t="shared" si="1964"/>
        <v>0</v>
      </c>
      <c r="AW4659" s="3">
        <f t="shared" si="1965"/>
        <v>0</v>
      </c>
      <c r="AX4659" s="3">
        <f t="shared" si="1968"/>
        <v>6930592.5465294085</v>
      </c>
      <c r="AY4659" s="3">
        <f t="shared" si="1969"/>
        <v>18</v>
      </c>
      <c r="AZ4659" s="3">
        <f t="shared" si="1966"/>
        <v>0</v>
      </c>
      <c r="BA4659" s="3">
        <v>15063019.237584066</v>
      </c>
      <c r="BB4659">
        <f t="shared" si="1970"/>
        <v>0.93159999999999998</v>
      </c>
    </row>
    <row r="4660" spans="1:54">
      <c r="A4660" s="2">
        <v>4659</v>
      </c>
      <c r="B4660">
        <v>15</v>
      </c>
      <c r="C4660" s="3">
        <v>851305.08855369291</v>
      </c>
      <c r="D4660" s="3">
        <v>74667.152215333292</v>
      </c>
      <c r="E4660" s="3">
        <v>54839.448207961534</v>
      </c>
      <c r="F4660" s="3">
        <v>110779.30113087835</v>
      </c>
      <c r="G4660" s="3">
        <v>854552.72322417889</v>
      </c>
      <c r="H4660" s="3">
        <v>11298.56644197563</v>
      </c>
      <c r="I4660" s="3">
        <v>311441.84379555634</v>
      </c>
      <c r="J4660" s="3">
        <v>552584.61341031932</v>
      </c>
      <c r="K4660" s="3">
        <v>92899.727311600174</v>
      </c>
      <c r="L4660" s="3">
        <v>65533.272768992843</v>
      </c>
      <c r="M4660" s="3">
        <v>559188.57447008637</v>
      </c>
      <c r="N4660" s="3">
        <v>386757.40375992213</v>
      </c>
      <c r="O4660" s="3">
        <v>1462048.4606377457</v>
      </c>
      <c r="P4660" s="3">
        <v>500046.28555566154</v>
      </c>
      <c r="Q4660" s="3">
        <v>818594.52643559256</v>
      </c>
      <c r="R4660" s="3">
        <v>0</v>
      </c>
      <c r="S4660" s="3">
        <v>0</v>
      </c>
      <c r="T4660" s="3">
        <v>0</v>
      </c>
      <c r="U4660" s="3">
        <v>0</v>
      </c>
      <c r="V4660" s="3">
        <v>0</v>
      </c>
      <c r="W4660" s="3">
        <v>0</v>
      </c>
      <c r="X4660" s="3">
        <v>0</v>
      </c>
      <c r="Y4660" s="3">
        <v>0</v>
      </c>
      <c r="AA4660" s="3">
        <f t="shared" si="1967"/>
        <v>851305.08855369291</v>
      </c>
      <c r="AB4660" s="3">
        <f t="shared" si="1944"/>
        <v>74667.152215333292</v>
      </c>
      <c r="AC4660" s="3">
        <f t="shared" si="1945"/>
        <v>54839.448207961534</v>
      </c>
      <c r="AD4660" s="3">
        <f t="shared" si="1946"/>
        <v>110779.30113087835</v>
      </c>
      <c r="AE4660" s="3">
        <f t="shared" si="1947"/>
        <v>854552.72322417889</v>
      </c>
      <c r="AF4660" s="3">
        <f t="shared" si="1948"/>
        <v>11298.56644197563</v>
      </c>
      <c r="AG4660" s="3">
        <f t="shared" si="1949"/>
        <v>311441.84379555634</v>
      </c>
      <c r="AH4660" s="3">
        <f t="shared" si="1950"/>
        <v>552584.61341031932</v>
      </c>
      <c r="AI4660" s="3">
        <f t="shared" si="1951"/>
        <v>92899.727311600174</v>
      </c>
      <c r="AJ4660" s="3">
        <f t="shared" si="1952"/>
        <v>65533.272768992843</v>
      </c>
      <c r="AK4660" s="3">
        <f t="shared" si="1953"/>
        <v>559188.57447008637</v>
      </c>
      <c r="AL4660" s="3">
        <f t="shared" si="1954"/>
        <v>386757.40375992213</v>
      </c>
      <c r="AM4660" s="3">
        <f t="shared" si="1955"/>
        <v>1462048.4606377457</v>
      </c>
      <c r="AN4660" s="3">
        <f t="shared" si="1956"/>
        <v>500046.28555566154</v>
      </c>
      <c r="AO4660" s="3">
        <f t="shared" si="1957"/>
        <v>818594.52643559256</v>
      </c>
      <c r="AP4660" s="3">
        <f t="shared" si="1958"/>
        <v>0</v>
      </c>
      <c r="AQ4660" s="3">
        <f t="shared" si="1959"/>
        <v>0</v>
      </c>
      <c r="AR4660" s="3">
        <f t="shared" si="1960"/>
        <v>0</v>
      </c>
      <c r="AS4660" s="3">
        <f t="shared" si="1961"/>
        <v>0</v>
      </c>
      <c r="AT4660" s="3">
        <f t="shared" si="1962"/>
        <v>0</v>
      </c>
      <c r="AU4660" s="3">
        <f t="shared" si="1963"/>
        <v>0</v>
      </c>
      <c r="AV4660" s="3">
        <f t="shared" si="1964"/>
        <v>0</v>
      </c>
      <c r="AW4660" s="3">
        <f t="shared" si="1965"/>
        <v>0</v>
      </c>
      <c r="AX4660" s="3">
        <f t="shared" si="1968"/>
        <v>6706536.9879194973</v>
      </c>
      <c r="AY4660" s="3">
        <f t="shared" si="1969"/>
        <v>15</v>
      </c>
      <c r="AZ4660" s="3">
        <f t="shared" si="1966"/>
        <v>0</v>
      </c>
      <c r="BA4660" s="3">
        <v>15069025.734936681</v>
      </c>
      <c r="BB4660">
        <f t="shared" si="1970"/>
        <v>0.93179999999999996</v>
      </c>
    </row>
    <row r="4661" spans="1:54">
      <c r="A4661" s="2">
        <v>4660</v>
      </c>
      <c r="B4661">
        <v>18</v>
      </c>
      <c r="C4661" s="3">
        <v>828234.74853084015</v>
      </c>
      <c r="D4661" s="3">
        <v>16555.43252795007</v>
      </c>
      <c r="E4661" s="3">
        <v>17184.055963235973</v>
      </c>
      <c r="F4661" s="3">
        <v>2961692.2619202174</v>
      </c>
      <c r="G4661" s="3">
        <v>64006.50459301388</v>
      </c>
      <c r="H4661" s="3">
        <v>56878.976355863771</v>
      </c>
      <c r="I4661" s="3">
        <v>271771.17668310564</v>
      </c>
      <c r="J4661" s="3">
        <v>631064.4152153373</v>
      </c>
      <c r="K4661" s="3">
        <v>286247.14804869948</v>
      </c>
      <c r="L4661" s="3">
        <v>146320.51332265258</v>
      </c>
      <c r="M4661" s="3">
        <v>255333.5975829807</v>
      </c>
      <c r="N4661" s="3">
        <v>58976.349431232476</v>
      </c>
      <c r="O4661" s="3">
        <v>365982.50451825664</v>
      </c>
      <c r="P4661" s="3">
        <v>156572.47110645153</v>
      </c>
      <c r="Q4661" s="3">
        <v>208619.16937002906</v>
      </c>
      <c r="R4661" s="3">
        <v>98661.509342133984</v>
      </c>
      <c r="S4661" s="3">
        <v>93699.928603506472</v>
      </c>
      <c r="T4661" s="3">
        <v>264522.65436494333</v>
      </c>
      <c r="U4661" s="3">
        <v>0</v>
      </c>
      <c r="V4661" s="3">
        <v>0</v>
      </c>
      <c r="W4661" s="3">
        <v>0</v>
      </c>
      <c r="X4661" s="3">
        <v>0</v>
      </c>
      <c r="Y4661" s="3">
        <v>0</v>
      </c>
      <c r="AA4661" s="3">
        <f t="shared" si="1967"/>
        <v>828234.74853084015</v>
      </c>
      <c r="AB4661" s="3">
        <f t="shared" si="1944"/>
        <v>16555.43252795007</v>
      </c>
      <c r="AC4661" s="3">
        <f t="shared" si="1945"/>
        <v>17184.055963235973</v>
      </c>
      <c r="AD4661" s="3">
        <f t="shared" si="1946"/>
        <v>2961692.2619202174</v>
      </c>
      <c r="AE4661" s="3">
        <f t="shared" si="1947"/>
        <v>64006.50459301388</v>
      </c>
      <c r="AF4661" s="3">
        <f t="shared" si="1948"/>
        <v>56878.976355863771</v>
      </c>
      <c r="AG4661" s="3">
        <f t="shared" si="1949"/>
        <v>271771.17668310564</v>
      </c>
      <c r="AH4661" s="3">
        <f t="shared" si="1950"/>
        <v>631064.4152153373</v>
      </c>
      <c r="AI4661" s="3">
        <f t="shared" si="1951"/>
        <v>286247.14804869948</v>
      </c>
      <c r="AJ4661" s="3">
        <f t="shared" si="1952"/>
        <v>146320.51332265258</v>
      </c>
      <c r="AK4661" s="3">
        <f t="shared" si="1953"/>
        <v>255333.5975829807</v>
      </c>
      <c r="AL4661" s="3">
        <f t="shared" si="1954"/>
        <v>58976.349431232476</v>
      </c>
      <c r="AM4661" s="3">
        <f t="shared" si="1955"/>
        <v>365982.50451825664</v>
      </c>
      <c r="AN4661" s="3">
        <f t="shared" si="1956"/>
        <v>156572.47110645153</v>
      </c>
      <c r="AO4661" s="3">
        <f t="shared" si="1957"/>
        <v>208619.16937002906</v>
      </c>
      <c r="AP4661" s="3">
        <f t="shared" si="1958"/>
        <v>98661.509342133984</v>
      </c>
      <c r="AQ4661" s="3">
        <f t="shared" si="1959"/>
        <v>93699.928603506472</v>
      </c>
      <c r="AR4661" s="3">
        <f t="shared" si="1960"/>
        <v>264522.65436494333</v>
      </c>
      <c r="AS4661" s="3">
        <f t="shared" si="1961"/>
        <v>0</v>
      </c>
      <c r="AT4661" s="3">
        <f t="shared" si="1962"/>
        <v>0</v>
      </c>
      <c r="AU4661" s="3">
        <f t="shared" si="1963"/>
        <v>0</v>
      </c>
      <c r="AV4661" s="3">
        <f t="shared" si="1964"/>
        <v>0</v>
      </c>
      <c r="AW4661" s="3">
        <f t="shared" si="1965"/>
        <v>0</v>
      </c>
      <c r="AX4661" s="3">
        <f t="shared" si="1968"/>
        <v>6782323.417480452</v>
      </c>
      <c r="AY4661" s="3">
        <f t="shared" si="1969"/>
        <v>18</v>
      </c>
      <c r="AZ4661" s="3">
        <f t="shared" si="1966"/>
        <v>0</v>
      </c>
      <c r="BA4661" s="3">
        <v>15079224.653344158</v>
      </c>
      <c r="BB4661">
        <f t="shared" si="1970"/>
        <v>0.93200000000000005</v>
      </c>
    </row>
    <row r="4662" spans="1:54">
      <c r="A4662" s="2">
        <v>4661</v>
      </c>
      <c r="B4662">
        <v>10</v>
      </c>
      <c r="C4662" s="3">
        <v>178860.89365730403</v>
      </c>
      <c r="D4662" s="3">
        <v>223394.04681182074</v>
      </c>
      <c r="E4662" s="3">
        <v>128843.19059858752</v>
      </c>
      <c r="F4662" s="3">
        <v>324706.86645314202</v>
      </c>
      <c r="G4662" s="3">
        <v>754282.47759387479</v>
      </c>
      <c r="H4662" s="3">
        <v>53925.191984793673</v>
      </c>
      <c r="I4662" s="3">
        <v>30545.957065394385</v>
      </c>
      <c r="J4662" s="3">
        <v>34570.056088098136</v>
      </c>
      <c r="K4662" s="3">
        <v>58188.123247284915</v>
      </c>
      <c r="L4662" s="3">
        <v>319822.60604244372</v>
      </c>
      <c r="M4662" s="3">
        <v>0</v>
      </c>
      <c r="N4662" s="3">
        <v>0</v>
      </c>
      <c r="O4662" s="3">
        <v>0</v>
      </c>
      <c r="P4662" s="3">
        <v>0</v>
      </c>
      <c r="Q4662" s="3">
        <v>0</v>
      </c>
      <c r="R4662" s="3">
        <v>0</v>
      </c>
      <c r="S4662" s="3">
        <v>0</v>
      </c>
      <c r="T4662" s="3">
        <v>0</v>
      </c>
      <c r="U4662" s="3">
        <v>0</v>
      </c>
      <c r="V4662" s="3">
        <v>0</v>
      </c>
      <c r="W4662" s="3">
        <v>0</v>
      </c>
      <c r="X4662" s="3">
        <v>0</v>
      </c>
      <c r="Y4662" s="3">
        <v>0</v>
      </c>
      <c r="AA4662" s="3">
        <f t="shared" si="1967"/>
        <v>178860.89365730403</v>
      </c>
      <c r="AB4662" s="3">
        <f t="shared" si="1944"/>
        <v>223394.04681182074</v>
      </c>
      <c r="AC4662" s="3">
        <f t="shared" si="1945"/>
        <v>128843.19059858752</v>
      </c>
      <c r="AD4662" s="3">
        <f t="shared" si="1946"/>
        <v>324706.86645314202</v>
      </c>
      <c r="AE4662" s="3">
        <f t="shared" si="1947"/>
        <v>754282.47759387479</v>
      </c>
      <c r="AF4662" s="3">
        <f t="shared" si="1948"/>
        <v>53925.191984793673</v>
      </c>
      <c r="AG4662" s="3">
        <f t="shared" si="1949"/>
        <v>30545.957065394385</v>
      </c>
      <c r="AH4662" s="3">
        <f t="shared" si="1950"/>
        <v>34570.056088098136</v>
      </c>
      <c r="AI4662" s="3">
        <f t="shared" si="1951"/>
        <v>58188.123247284915</v>
      </c>
      <c r="AJ4662" s="3">
        <f t="shared" si="1952"/>
        <v>319822.60604244372</v>
      </c>
      <c r="AK4662" s="3">
        <f t="shared" si="1953"/>
        <v>0</v>
      </c>
      <c r="AL4662" s="3">
        <f t="shared" si="1954"/>
        <v>0</v>
      </c>
      <c r="AM4662" s="3">
        <f t="shared" si="1955"/>
        <v>0</v>
      </c>
      <c r="AN4662" s="3">
        <f t="shared" si="1956"/>
        <v>0</v>
      </c>
      <c r="AO4662" s="3">
        <f t="shared" si="1957"/>
        <v>0</v>
      </c>
      <c r="AP4662" s="3">
        <f t="shared" si="1958"/>
        <v>0</v>
      </c>
      <c r="AQ4662" s="3">
        <f t="shared" si="1959"/>
        <v>0</v>
      </c>
      <c r="AR4662" s="3">
        <f t="shared" si="1960"/>
        <v>0</v>
      </c>
      <c r="AS4662" s="3">
        <f t="shared" si="1961"/>
        <v>0</v>
      </c>
      <c r="AT4662" s="3">
        <f t="shared" si="1962"/>
        <v>0</v>
      </c>
      <c r="AU4662" s="3">
        <f t="shared" si="1963"/>
        <v>0</v>
      </c>
      <c r="AV4662" s="3">
        <f t="shared" si="1964"/>
        <v>0</v>
      </c>
      <c r="AW4662" s="3">
        <f t="shared" si="1965"/>
        <v>0</v>
      </c>
      <c r="AX4662" s="3">
        <f t="shared" si="1968"/>
        <v>2107139.409542744</v>
      </c>
      <c r="AY4662" s="3">
        <f t="shared" si="1969"/>
        <v>10</v>
      </c>
      <c r="AZ4662" s="3">
        <f t="shared" si="1966"/>
        <v>0</v>
      </c>
      <c r="BA4662" s="3">
        <v>15082218.141559821</v>
      </c>
      <c r="BB4662">
        <f t="shared" si="1970"/>
        <v>0.93220000000000003</v>
      </c>
    </row>
    <row r="4663" spans="1:54">
      <c r="A4663" s="2">
        <v>4662</v>
      </c>
      <c r="B4663">
        <v>14</v>
      </c>
      <c r="C4663" s="3">
        <v>214854.74188820252</v>
      </c>
      <c r="D4663" s="3">
        <v>157432.56184302564</v>
      </c>
      <c r="E4663" s="3">
        <v>116164.13139575852</v>
      </c>
      <c r="F4663" s="3">
        <v>136370.2784163999</v>
      </c>
      <c r="G4663" s="3">
        <v>236829.44710905789</v>
      </c>
      <c r="H4663" s="3">
        <v>52794.803571613811</v>
      </c>
      <c r="I4663" s="3">
        <v>108705.06416036854</v>
      </c>
      <c r="J4663" s="3">
        <v>109571.28065074611</v>
      </c>
      <c r="K4663" s="3">
        <v>22446.217078762762</v>
      </c>
      <c r="L4663" s="3">
        <v>135956.57779604674</v>
      </c>
      <c r="M4663" s="3">
        <v>133786.53350910856</v>
      </c>
      <c r="N4663" s="3">
        <v>64723.875291830969</v>
      </c>
      <c r="O4663" s="3">
        <v>262239.16485916643</v>
      </c>
      <c r="P4663" s="3">
        <v>352469.40071355703</v>
      </c>
      <c r="Q4663" s="3">
        <v>0</v>
      </c>
      <c r="R4663" s="3">
        <v>0</v>
      </c>
      <c r="S4663" s="3">
        <v>0</v>
      </c>
      <c r="T4663" s="3">
        <v>0</v>
      </c>
      <c r="U4663" s="3">
        <v>0</v>
      </c>
      <c r="V4663" s="3">
        <v>0</v>
      </c>
      <c r="W4663" s="3">
        <v>0</v>
      </c>
      <c r="X4663" s="3">
        <v>0</v>
      </c>
      <c r="Y4663" s="3">
        <v>0</v>
      </c>
      <c r="AA4663" s="3">
        <f t="shared" si="1967"/>
        <v>214854.74188820252</v>
      </c>
      <c r="AB4663" s="3">
        <f t="shared" si="1944"/>
        <v>157432.56184302564</v>
      </c>
      <c r="AC4663" s="3">
        <f t="shared" si="1945"/>
        <v>116164.13139575852</v>
      </c>
      <c r="AD4663" s="3">
        <f t="shared" si="1946"/>
        <v>136370.2784163999</v>
      </c>
      <c r="AE4663" s="3">
        <f t="shared" si="1947"/>
        <v>236829.44710905789</v>
      </c>
      <c r="AF4663" s="3">
        <f t="shared" si="1948"/>
        <v>52794.803571613811</v>
      </c>
      <c r="AG4663" s="3">
        <f t="shared" si="1949"/>
        <v>108705.06416036854</v>
      </c>
      <c r="AH4663" s="3">
        <f t="shared" si="1950"/>
        <v>109571.28065074611</v>
      </c>
      <c r="AI4663" s="3">
        <f t="shared" si="1951"/>
        <v>22446.217078762762</v>
      </c>
      <c r="AJ4663" s="3">
        <f t="shared" si="1952"/>
        <v>135956.57779604674</v>
      </c>
      <c r="AK4663" s="3">
        <f t="shared" si="1953"/>
        <v>133786.53350910856</v>
      </c>
      <c r="AL4663" s="3">
        <f t="shared" si="1954"/>
        <v>64723.875291830969</v>
      </c>
      <c r="AM4663" s="3">
        <f t="shared" si="1955"/>
        <v>262239.16485916643</v>
      </c>
      <c r="AN4663" s="3">
        <f t="shared" si="1956"/>
        <v>352469.40071355703</v>
      </c>
      <c r="AO4663" s="3">
        <f t="shared" si="1957"/>
        <v>0</v>
      </c>
      <c r="AP4663" s="3">
        <f t="shared" si="1958"/>
        <v>0</v>
      </c>
      <c r="AQ4663" s="3">
        <f t="shared" si="1959"/>
        <v>0</v>
      </c>
      <c r="AR4663" s="3">
        <f t="shared" si="1960"/>
        <v>0</v>
      </c>
      <c r="AS4663" s="3">
        <f t="shared" si="1961"/>
        <v>0</v>
      </c>
      <c r="AT4663" s="3">
        <f t="shared" si="1962"/>
        <v>0</v>
      </c>
      <c r="AU4663" s="3">
        <f t="shared" si="1963"/>
        <v>0</v>
      </c>
      <c r="AV4663" s="3">
        <f t="shared" si="1964"/>
        <v>0</v>
      </c>
      <c r="AW4663" s="3">
        <f t="shared" si="1965"/>
        <v>0</v>
      </c>
      <c r="AX4663" s="3">
        <f t="shared" si="1968"/>
        <v>2104344.0782836457</v>
      </c>
      <c r="AY4663" s="3">
        <f t="shared" si="1969"/>
        <v>14</v>
      </c>
      <c r="AZ4663" s="3">
        <f t="shared" si="1966"/>
        <v>0</v>
      </c>
      <c r="BA4663" s="3">
        <v>15084502.844533211</v>
      </c>
      <c r="BB4663">
        <f t="shared" si="1970"/>
        <v>0.93240000000000001</v>
      </c>
    </row>
    <row r="4664" spans="1:54">
      <c r="A4664" s="2">
        <v>4663</v>
      </c>
      <c r="B4664">
        <v>13</v>
      </c>
      <c r="C4664" s="3">
        <v>114165.88814628747</v>
      </c>
      <c r="D4664" s="3">
        <v>87576.337321184401</v>
      </c>
      <c r="E4664" s="3">
        <v>186107.66646632826</v>
      </c>
      <c r="F4664" s="3">
        <v>1684433.0564363322</v>
      </c>
      <c r="G4664" s="3">
        <v>214435.11237701876</v>
      </c>
      <c r="H4664" s="3">
        <v>976846.01016804425</v>
      </c>
      <c r="I4664" s="3">
        <v>146720.67467493823</v>
      </c>
      <c r="J4664" s="3">
        <v>10731.435134016798</v>
      </c>
      <c r="K4664" s="3">
        <v>142465.73574947161</v>
      </c>
      <c r="L4664" s="3">
        <v>273294.73718110798</v>
      </c>
      <c r="M4664" s="3">
        <v>79892.53539552982</v>
      </c>
      <c r="N4664" s="3">
        <v>637558.26924219611</v>
      </c>
      <c r="O4664" s="3">
        <v>185534.91755658173</v>
      </c>
      <c r="P4664" s="3">
        <v>0</v>
      </c>
      <c r="Q4664" s="3">
        <v>0</v>
      </c>
      <c r="R4664" s="3">
        <v>0</v>
      </c>
      <c r="S4664" s="3">
        <v>0</v>
      </c>
      <c r="T4664" s="3">
        <v>0</v>
      </c>
      <c r="U4664" s="3">
        <v>0</v>
      </c>
      <c r="V4664" s="3">
        <v>0</v>
      </c>
      <c r="W4664" s="3">
        <v>0</v>
      </c>
      <c r="X4664" s="3">
        <v>0</v>
      </c>
      <c r="Y4664" s="3">
        <v>0</v>
      </c>
      <c r="AA4664" s="3">
        <f t="shared" si="1967"/>
        <v>114165.88814628747</v>
      </c>
      <c r="AB4664" s="3">
        <f t="shared" si="1944"/>
        <v>87576.337321184401</v>
      </c>
      <c r="AC4664" s="3">
        <f t="shared" si="1945"/>
        <v>186107.66646632826</v>
      </c>
      <c r="AD4664" s="3">
        <f t="shared" si="1946"/>
        <v>1684433.0564363322</v>
      </c>
      <c r="AE4664" s="3">
        <f t="shared" si="1947"/>
        <v>214435.11237701876</v>
      </c>
      <c r="AF4664" s="3">
        <f t="shared" si="1948"/>
        <v>976846.01016804425</v>
      </c>
      <c r="AG4664" s="3">
        <f t="shared" si="1949"/>
        <v>146720.67467493823</v>
      </c>
      <c r="AH4664" s="3">
        <f t="shared" si="1950"/>
        <v>10731.435134016798</v>
      </c>
      <c r="AI4664" s="3">
        <f t="shared" si="1951"/>
        <v>142465.73574947161</v>
      </c>
      <c r="AJ4664" s="3">
        <f t="shared" si="1952"/>
        <v>273294.73718110798</v>
      </c>
      <c r="AK4664" s="3">
        <f t="shared" si="1953"/>
        <v>79892.53539552982</v>
      </c>
      <c r="AL4664" s="3">
        <f t="shared" si="1954"/>
        <v>637558.26924219611</v>
      </c>
      <c r="AM4664" s="3">
        <f t="shared" si="1955"/>
        <v>185534.91755658173</v>
      </c>
      <c r="AN4664" s="3">
        <f t="shared" si="1956"/>
        <v>0</v>
      </c>
      <c r="AO4664" s="3">
        <f t="shared" si="1957"/>
        <v>0</v>
      </c>
      <c r="AP4664" s="3">
        <f t="shared" si="1958"/>
        <v>0</v>
      </c>
      <c r="AQ4664" s="3">
        <f t="shared" si="1959"/>
        <v>0</v>
      </c>
      <c r="AR4664" s="3">
        <f t="shared" si="1960"/>
        <v>0</v>
      </c>
      <c r="AS4664" s="3">
        <f t="shared" si="1961"/>
        <v>0</v>
      </c>
      <c r="AT4664" s="3">
        <f t="shared" si="1962"/>
        <v>0</v>
      </c>
      <c r="AU4664" s="3">
        <f t="shared" si="1963"/>
        <v>0</v>
      </c>
      <c r="AV4664" s="3">
        <f t="shared" si="1964"/>
        <v>0</v>
      </c>
      <c r="AW4664" s="3">
        <f t="shared" si="1965"/>
        <v>0</v>
      </c>
      <c r="AX4664" s="3">
        <f t="shared" si="1968"/>
        <v>4739762.3758490384</v>
      </c>
      <c r="AY4664" s="3">
        <f t="shared" si="1969"/>
        <v>13</v>
      </c>
      <c r="AZ4664" s="3">
        <f t="shared" si="1966"/>
        <v>0</v>
      </c>
      <c r="BA4664" s="3">
        <v>15093597.784116212</v>
      </c>
      <c r="BB4664">
        <f t="shared" si="1970"/>
        <v>0.93259999999999998</v>
      </c>
    </row>
    <row r="4665" spans="1:54">
      <c r="A4665" s="2">
        <v>4664</v>
      </c>
      <c r="B4665">
        <v>14</v>
      </c>
      <c r="C4665" s="3">
        <v>553836.39833322761</v>
      </c>
      <c r="D4665" s="3">
        <v>80308.700074844834</v>
      </c>
      <c r="E4665" s="3">
        <v>32968.529768569315</v>
      </c>
      <c r="F4665" s="3">
        <v>126635.02785037532</v>
      </c>
      <c r="G4665" s="3">
        <v>325232.05741116137</v>
      </c>
      <c r="H4665" s="3">
        <v>111001.73547667457</v>
      </c>
      <c r="I4665" s="3">
        <v>21796.370234898124</v>
      </c>
      <c r="J4665" s="3">
        <v>290938.91621674143</v>
      </c>
      <c r="K4665" s="3">
        <v>564174.65262953262</v>
      </c>
      <c r="L4665" s="3">
        <v>10757.170031506384</v>
      </c>
      <c r="M4665" s="3">
        <v>179034.42652814824</v>
      </c>
      <c r="N4665" s="3">
        <v>1632542.8010617057</v>
      </c>
      <c r="O4665" s="3">
        <v>95277.419881159585</v>
      </c>
      <c r="P4665" s="3">
        <v>12238.998111636229</v>
      </c>
      <c r="Q4665" s="3">
        <v>0</v>
      </c>
      <c r="R4665" s="3">
        <v>0</v>
      </c>
      <c r="S4665" s="3">
        <v>0</v>
      </c>
      <c r="T4665" s="3">
        <v>0</v>
      </c>
      <c r="U4665" s="3">
        <v>0</v>
      </c>
      <c r="V4665" s="3">
        <v>0</v>
      </c>
      <c r="W4665" s="3">
        <v>0</v>
      </c>
      <c r="X4665" s="3">
        <v>0</v>
      </c>
      <c r="Y4665" s="3">
        <v>0</v>
      </c>
      <c r="AA4665" s="3">
        <f t="shared" si="1967"/>
        <v>553836.39833322761</v>
      </c>
      <c r="AB4665" s="3">
        <f t="shared" si="1944"/>
        <v>80308.700074844834</v>
      </c>
      <c r="AC4665" s="3">
        <f t="shared" si="1945"/>
        <v>32968.529768569315</v>
      </c>
      <c r="AD4665" s="3">
        <f t="shared" si="1946"/>
        <v>126635.02785037532</v>
      </c>
      <c r="AE4665" s="3">
        <f t="shared" si="1947"/>
        <v>325232.05741116137</v>
      </c>
      <c r="AF4665" s="3">
        <f t="shared" si="1948"/>
        <v>111001.73547667457</v>
      </c>
      <c r="AG4665" s="3">
        <f t="shared" si="1949"/>
        <v>21796.370234898124</v>
      </c>
      <c r="AH4665" s="3">
        <f t="shared" si="1950"/>
        <v>290938.91621674143</v>
      </c>
      <c r="AI4665" s="3">
        <f t="shared" si="1951"/>
        <v>564174.65262953262</v>
      </c>
      <c r="AJ4665" s="3">
        <f t="shared" si="1952"/>
        <v>10757.170031506384</v>
      </c>
      <c r="AK4665" s="3">
        <f t="shared" si="1953"/>
        <v>179034.42652814824</v>
      </c>
      <c r="AL4665" s="3">
        <f t="shared" si="1954"/>
        <v>1632542.8010617057</v>
      </c>
      <c r="AM4665" s="3">
        <f t="shared" si="1955"/>
        <v>95277.419881159585</v>
      </c>
      <c r="AN4665" s="3">
        <f t="shared" si="1956"/>
        <v>12238.998111636229</v>
      </c>
      <c r="AO4665" s="3">
        <f t="shared" si="1957"/>
        <v>0</v>
      </c>
      <c r="AP4665" s="3">
        <f t="shared" si="1958"/>
        <v>0</v>
      </c>
      <c r="AQ4665" s="3">
        <f t="shared" si="1959"/>
        <v>0</v>
      </c>
      <c r="AR4665" s="3">
        <f t="shared" si="1960"/>
        <v>0</v>
      </c>
      <c r="AS4665" s="3">
        <f t="shared" si="1961"/>
        <v>0</v>
      </c>
      <c r="AT4665" s="3">
        <f t="shared" si="1962"/>
        <v>0</v>
      </c>
      <c r="AU4665" s="3">
        <f t="shared" si="1963"/>
        <v>0</v>
      </c>
      <c r="AV4665" s="3">
        <f t="shared" si="1964"/>
        <v>0</v>
      </c>
      <c r="AW4665" s="3">
        <f t="shared" si="1965"/>
        <v>0</v>
      </c>
      <c r="AX4665" s="3">
        <f t="shared" si="1968"/>
        <v>4036743.2036101818</v>
      </c>
      <c r="AY4665" s="3">
        <f t="shared" si="1969"/>
        <v>14</v>
      </c>
      <c r="AZ4665" s="3">
        <f t="shared" si="1966"/>
        <v>0</v>
      </c>
      <c r="BA4665" s="3">
        <v>15139657.91209616</v>
      </c>
      <c r="BB4665">
        <f t="shared" si="1970"/>
        <v>0.93279999999999996</v>
      </c>
    </row>
    <row r="4666" spans="1:54">
      <c r="A4666" s="2">
        <v>4665</v>
      </c>
      <c r="B4666">
        <v>18</v>
      </c>
      <c r="C4666" s="3">
        <v>1554742.5728321557</v>
      </c>
      <c r="D4666" s="3">
        <v>46702.483385545995</v>
      </c>
      <c r="E4666" s="3">
        <v>478806.00875462679</v>
      </c>
      <c r="F4666" s="3">
        <v>477525.05922477</v>
      </c>
      <c r="G4666" s="3">
        <v>88820.397670949067</v>
      </c>
      <c r="H4666" s="3">
        <v>241113.28743286265</v>
      </c>
      <c r="I4666" s="3">
        <v>27413.037584513473</v>
      </c>
      <c r="J4666" s="3">
        <v>46921.502526617449</v>
      </c>
      <c r="K4666" s="3">
        <v>1131117.9558561875</v>
      </c>
      <c r="L4666" s="3">
        <v>1451381.8323586942</v>
      </c>
      <c r="M4666" s="3">
        <v>171086.39019058322</v>
      </c>
      <c r="N4666" s="3">
        <v>179529.20689775373</v>
      </c>
      <c r="O4666" s="3">
        <v>2560507.731422489</v>
      </c>
      <c r="P4666" s="3">
        <v>5078230.2258529393</v>
      </c>
      <c r="Q4666" s="3">
        <v>32630.331768216973</v>
      </c>
      <c r="R4666" s="3">
        <v>4711.0615910523175</v>
      </c>
      <c r="S4666" s="3">
        <v>387752.50612014811</v>
      </c>
      <c r="T4666" s="3">
        <v>1118188.9349600261</v>
      </c>
      <c r="U4666" s="3">
        <v>0</v>
      </c>
      <c r="V4666" s="3">
        <v>0</v>
      </c>
      <c r="W4666" s="3">
        <v>0</v>
      </c>
      <c r="X4666" s="3">
        <v>0</v>
      </c>
      <c r="Y4666" s="3">
        <v>0</v>
      </c>
      <c r="AA4666" s="3">
        <f t="shared" si="1967"/>
        <v>1554742.5728321557</v>
      </c>
      <c r="AB4666" s="3">
        <f t="shared" si="1944"/>
        <v>46702.483385545995</v>
      </c>
      <c r="AC4666" s="3">
        <f t="shared" si="1945"/>
        <v>478806.00875462679</v>
      </c>
      <c r="AD4666" s="3">
        <f t="shared" si="1946"/>
        <v>477525.05922477</v>
      </c>
      <c r="AE4666" s="3">
        <f t="shared" si="1947"/>
        <v>88820.397670949067</v>
      </c>
      <c r="AF4666" s="3">
        <f t="shared" si="1948"/>
        <v>241113.28743286265</v>
      </c>
      <c r="AG4666" s="3">
        <f t="shared" si="1949"/>
        <v>27413.037584513473</v>
      </c>
      <c r="AH4666" s="3">
        <f t="shared" si="1950"/>
        <v>46921.502526617449</v>
      </c>
      <c r="AI4666" s="3">
        <f t="shared" si="1951"/>
        <v>1131117.9558561875</v>
      </c>
      <c r="AJ4666" s="3">
        <f t="shared" si="1952"/>
        <v>1451381.8323586942</v>
      </c>
      <c r="AK4666" s="3">
        <f t="shared" si="1953"/>
        <v>171086.39019058322</v>
      </c>
      <c r="AL4666" s="3">
        <f t="shared" si="1954"/>
        <v>179529.20689775373</v>
      </c>
      <c r="AM4666" s="3">
        <f t="shared" si="1955"/>
        <v>2560507.731422489</v>
      </c>
      <c r="AN4666" s="3">
        <f t="shared" si="1956"/>
        <v>5078230.2258529393</v>
      </c>
      <c r="AO4666" s="3">
        <f t="shared" si="1957"/>
        <v>32630.331768216973</v>
      </c>
      <c r="AP4666" s="3">
        <f t="shared" si="1958"/>
        <v>4711.0615910523175</v>
      </c>
      <c r="AQ4666" s="3">
        <f t="shared" si="1959"/>
        <v>387752.50612014811</v>
      </c>
      <c r="AR4666" s="3">
        <f t="shared" si="1960"/>
        <v>1118188.9349600261</v>
      </c>
      <c r="AS4666" s="3">
        <f t="shared" si="1961"/>
        <v>0</v>
      </c>
      <c r="AT4666" s="3">
        <f t="shared" si="1962"/>
        <v>0</v>
      </c>
      <c r="AU4666" s="3">
        <f t="shared" si="1963"/>
        <v>0</v>
      </c>
      <c r="AV4666" s="3">
        <f t="shared" si="1964"/>
        <v>0</v>
      </c>
      <c r="AW4666" s="3">
        <f t="shared" si="1965"/>
        <v>0</v>
      </c>
      <c r="AX4666" s="3">
        <f t="shared" si="1968"/>
        <v>15077180.52643013</v>
      </c>
      <c r="AY4666" s="3">
        <f t="shared" si="1969"/>
        <v>18</v>
      </c>
      <c r="AZ4666" s="3">
        <f t="shared" si="1966"/>
        <v>0</v>
      </c>
      <c r="BA4666" s="3">
        <v>15143257.554663815</v>
      </c>
      <c r="BB4666">
        <f t="shared" si="1970"/>
        <v>0.93300000000000005</v>
      </c>
    </row>
    <row r="4667" spans="1:54">
      <c r="A4667" s="2">
        <v>4666</v>
      </c>
      <c r="B4667">
        <v>17</v>
      </c>
      <c r="C4667" s="3">
        <v>22140.589280779928</v>
      </c>
      <c r="D4667" s="3">
        <v>265370.5269502537</v>
      </c>
      <c r="E4667" s="3">
        <v>299649.61914042459</v>
      </c>
      <c r="F4667" s="3">
        <v>34327.134817846694</v>
      </c>
      <c r="G4667" s="3">
        <v>252789.20572832081</v>
      </c>
      <c r="H4667" s="3">
        <v>80870.192817171104</v>
      </c>
      <c r="I4667" s="3">
        <v>100091.34660258288</v>
      </c>
      <c r="J4667" s="3">
        <v>907984.15560928825</v>
      </c>
      <c r="K4667" s="3">
        <v>1992829.270226273</v>
      </c>
      <c r="L4667" s="3">
        <v>105896.68125072207</v>
      </c>
      <c r="M4667" s="3">
        <v>487502.47445726517</v>
      </c>
      <c r="N4667" s="3">
        <v>77834.652630178796</v>
      </c>
      <c r="O4667" s="3">
        <v>206708.26022157419</v>
      </c>
      <c r="P4667" s="3">
        <v>100488.24220008343</v>
      </c>
      <c r="Q4667" s="3">
        <v>7403.2655505957136</v>
      </c>
      <c r="R4667" s="3">
        <v>99051.541112027131</v>
      </c>
      <c r="S4667" s="3">
        <v>24817.398524977318</v>
      </c>
      <c r="T4667" s="3">
        <v>0</v>
      </c>
      <c r="U4667" s="3">
        <v>0</v>
      </c>
      <c r="V4667" s="3">
        <v>0</v>
      </c>
      <c r="W4667" s="3">
        <v>0</v>
      </c>
      <c r="X4667" s="3">
        <v>0</v>
      </c>
      <c r="Y4667" s="3">
        <v>0</v>
      </c>
      <c r="AA4667" s="3">
        <f t="shared" si="1967"/>
        <v>22140.589280779928</v>
      </c>
      <c r="AB4667" s="3">
        <f t="shared" si="1944"/>
        <v>265370.5269502537</v>
      </c>
      <c r="AC4667" s="3">
        <f t="shared" si="1945"/>
        <v>299649.61914042459</v>
      </c>
      <c r="AD4667" s="3">
        <f t="shared" si="1946"/>
        <v>34327.134817846694</v>
      </c>
      <c r="AE4667" s="3">
        <f t="shared" si="1947"/>
        <v>252789.20572832081</v>
      </c>
      <c r="AF4667" s="3">
        <f t="shared" si="1948"/>
        <v>80870.192817171104</v>
      </c>
      <c r="AG4667" s="3">
        <f t="shared" si="1949"/>
        <v>100091.34660258288</v>
      </c>
      <c r="AH4667" s="3">
        <f t="shared" si="1950"/>
        <v>907984.15560928825</v>
      </c>
      <c r="AI4667" s="3">
        <f t="shared" si="1951"/>
        <v>1992829.270226273</v>
      </c>
      <c r="AJ4667" s="3">
        <f t="shared" si="1952"/>
        <v>105896.68125072207</v>
      </c>
      <c r="AK4667" s="3">
        <f t="shared" si="1953"/>
        <v>487502.47445726517</v>
      </c>
      <c r="AL4667" s="3">
        <f t="shared" si="1954"/>
        <v>77834.652630178796</v>
      </c>
      <c r="AM4667" s="3">
        <f t="shared" si="1955"/>
        <v>206708.26022157419</v>
      </c>
      <c r="AN4667" s="3">
        <f t="shared" si="1956"/>
        <v>100488.24220008343</v>
      </c>
      <c r="AO4667" s="3">
        <f t="shared" si="1957"/>
        <v>7403.2655505957136</v>
      </c>
      <c r="AP4667" s="3">
        <f t="shared" si="1958"/>
        <v>99051.541112027131</v>
      </c>
      <c r="AQ4667" s="3">
        <f t="shared" si="1959"/>
        <v>24817.398524977318</v>
      </c>
      <c r="AR4667" s="3">
        <f t="shared" si="1960"/>
        <v>0</v>
      </c>
      <c r="AS4667" s="3">
        <f t="shared" si="1961"/>
        <v>0</v>
      </c>
      <c r="AT4667" s="3">
        <f t="shared" si="1962"/>
        <v>0</v>
      </c>
      <c r="AU4667" s="3">
        <f t="shared" si="1963"/>
        <v>0</v>
      </c>
      <c r="AV4667" s="3">
        <f t="shared" si="1964"/>
        <v>0</v>
      </c>
      <c r="AW4667" s="3">
        <f t="shared" si="1965"/>
        <v>0</v>
      </c>
      <c r="AX4667" s="3">
        <f t="shared" si="1968"/>
        <v>5065754.5571203651</v>
      </c>
      <c r="AY4667" s="3">
        <f t="shared" si="1969"/>
        <v>17</v>
      </c>
      <c r="AZ4667" s="3">
        <f t="shared" si="1966"/>
        <v>0</v>
      </c>
      <c r="BA4667" s="3">
        <v>15155707.125249328</v>
      </c>
      <c r="BB4667">
        <f t="shared" si="1970"/>
        <v>0.93320000000000003</v>
      </c>
    </row>
    <row r="4668" spans="1:54">
      <c r="A4668" s="2">
        <v>4667</v>
      </c>
      <c r="B4668">
        <v>15</v>
      </c>
      <c r="C4668" s="3">
        <v>70286.825724338531</v>
      </c>
      <c r="D4668" s="3">
        <v>32383.322636699755</v>
      </c>
      <c r="E4668" s="3">
        <v>24422.671725037726</v>
      </c>
      <c r="F4668" s="3">
        <v>893371.04248184909</v>
      </c>
      <c r="G4668" s="3">
        <v>444787.06325735635</v>
      </c>
      <c r="H4668" s="3">
        <v>89203.167604617483</v>
      </c>
      <c r="I4668" s="3">
        <v>268557.69839637942</v>
      </c>
      <c r="J4668" s="3">
        <v>3917441.860400395</v>
      </c>
      <c r="K4668" s="3">
        <v>58982.33588536462</v>
      </c>
      <c r="L4668" s="3">
        <v>37594.139786486143</v>
      </c>
      <c r="M4668" s="3">
        <v>279670.40961663047</v>
      </c>
      <c r="N4668" s="3">
        <v>16329.068171612627</v>
      </c>
      <c r="O4668" s="3">
        <v>112294.70004293573</v>
      </c>
      <c r="P4668" s="3">
        <v>89175.538916516845</v>
      </c>
      <c r="Q4668" s="3">
        <v>148503.35041082185</v>
      </c>
      <c r="R4668" s="3">
        <v>0</v>
      </c>
      <c r="S4668" s="3">
        <v>0</v>
      </c>
      <c r="T4668" s="3">
        <v>0</v>
      </c>
      <c r="U4668" s="3">
        <v>0</v>
      </c>
      <c r="V4668" s="3">
        <v>0</v>
      </c>
      <c r="W4668" s="3">
        <v>0</v>
      </c>
      <c r="X4668" s="3">
        <v>0</v>
      </c>
      <c r="Y4668" s="3">
        <v>0</v>
      </c>
      <c r="AA4668" s="3">
        <f t="shared" si="1967"/>
        <v>70286.825724338531</v>
      </c>
      <c r="AB4668" s="3">
        <f t="shared" si="1944"/>
        <v>32383.322636699755</v>
      </c>
      <c r="AC4668" s="3">
        <f t="shared" si="1945"/>
        <v>24422.671725037726</v>
      </c>
      <c r="AD4668" s="3">
        <f t="shared" si="1946"/>
        <v>893371.04248184909</v>
      </c>
      <c r="AE4668" s="3">
        <f t="shared" si="1947"/>
        <v>444787.06325735635</v>
      </c>
      <c r="AF4668" s="3">
        <f t="shared" si="1948"/>
        <v>89203.167604617483</v>
      </c>
      <c r="AG4668" s="3">
        <f t="shared" si="1949"/>
        <v>268557.69839637942</v>
      </c>
      <c r="AH4668" s="3">
        <f t="shared" si="1950"/>
        <v>3917441.860400395</v>
      </c>
      <c r="AI4668" s="3">
        <f t="shared" si="1951"/>
        <v>58982.33588536462</v>
      </c>
      <c r="AJ4668" s="3">
        <f t="shared" si="1952"/>
        <v>37594.139786486143</v>
      </c>
      <c r="AK4668" s="3">
        <f t="shared" si="1953"/>
        <v>279670.40961663047</v>
      </c>
      <c r="AL4668" s="3">
        <f t="shared" si="1954"/>
        <v>16329.068171612627</v>
      </c>
      <c r="AM4668" s="3">
        <f t="shared" si="1955"/>
        <v>112294.70004293573</v>
      </c>
      <c r="AN4668" s="3">
        <f t="shared" si="1956"/>
        <v>89175.538916516845</v>
      </c>
      <c r="AO4668" s="3">
        <f t="shared" si="1957"/>
        <v>148503.35041082185</v>
      </c>
      <c r="AP4668" s="3">
        <f t="shared" si="1958"/>
        <v>0</v>
      </c>
      <c r="AQ4668" s="3">
        <f t="shared" si="1959"/>
        <v>0</v>
      </c>
      <c r="AR4668" s="3">
        <f t="shared" si="1960"/>
        <v>0</v>
      </c>
      <c r="AS4668" s="3">
        <f t="shared" si="1961"/>
        <v>0</v>
      </c>
      <c r="AT4668" s="3">
        <f t="shared" si="1962"/>
        <v>0</v>
      </c>
      <c r="AU4668" s="3">
        <f t="shared" si="1963"/>
        <v>0</v>
      </c>
      <c r="AV4668" s="3">
        <f t="shared" si="1964"/>
        <v>0</v>
      </c>
      <c r="AW4668" s="3">
        <f t="shared" si="1965"/>
        <v>0</v>
      </c>
      <c r="AX4668" s="3">
        <f t="shared" si="1968"/>
        <v>6483003.1950570429</v>
      </c>
      <c r="AY4668" s="3">
        <f t="shared" si="1969"/>
        <v>15</v>
      </c>
      <c r="AZ4668" s="3">
        <f t="shared" si="1966"/>
        <v>0</v>
      </c>
      <c r="BA4668" s="3">
        <v>15167220.323998889</v>
      </c>
      <c r="BB4668">
        <f t="shared" si="1970"/>
        <v>0.93340000000000001</v>
      </c>
    </row>
    <row r="4669" spans="1:54">
      <c r="A4669" s="2">
        <v>4668</v>
      </c>
      <c r="B4669">
        <v>17</v>
      </c>
      <c r="C4669" s="3">
        <v>517944.25342049426</v>
      </c>
      <c r="D4669" s="3">
        <v>791931.13128300884</v>
      </c>
      <c r="E4669" s="3">
        <v>19089.683527584839</v>
      </c>
      <c r="F4669" s="3">
        <v>147382.52171653611</v>
      </c>
      <c r="G4669" s="3">
        <v>149189.32341952444</v>
      </c>
      <c r="H4669" s="3">
        <v>141746.14524755409</v>
      </c>
      <c r="I4669" s="3">
        <v>5747.9797888305193</v>
      </c>
      <c r="J4669" s="3">
        <v>48159.906304959914</v>
      </c>
      <c r="K4669" s="3">
        <v>68603.38935505072</v>
      </c>
      <c r="L4669" s="3">
        <v>1144916.1292785967</v>
      </c>
      <c r="M4669" s="3">
        <v>70132.948269851462</v>
      </c>
      <c r="N4669" s="3">
        <v>242848.92101836432</v>
      </c>
      <c r="O4669" s="3">
        <v>102407.11220987707</v>
      </c>
      <c r="P4669" s="3">
        <v>552120.79292047792</v>
      </c>
      <c r="Q4669" s="3">
        <v>21534.465270820288</v>
      </c>
      <c r="R4669" s="3">
        <v>342014.33470773278</v>
      </c>
      <c r="S4669" s="3">
        <v>66719.143577336057</v>
      </c>
      <c r="T4669" s="3">
        <v>0</v>
      </c>
      <c r="U4669" s="3">
        <v>0</v>
      </c>
      <c r="V4669" s="3">
        <v>0</v>
      </c>
      <c r="W4669" s="3">
        <v>0</v>
      </c>
      <c r="X4669" s="3">
        <v>0</v>
      </c>
      <c r="Y4669" s="3">
        <v>0</v>
      </c>
      <c r="AA4669" s="3">
        <f t="shared" si="1967"/>
        <v>517944.25342049426</v>
      </c>
      <c r="AB4669" s="3">
        <f t="shared" si="1944"/>
        <v>791931.13128300884</v>
      </c>
      <c r="AC4669" s="3">
        <f t="shared" si="1945"/>
        <v>19089.683527584839</v>
      </c>
      <c r="AD4669" s="3">
        <f t="shared" si="1946"/>
        <v>147382.52171653611</v>
      </c>
      <c r="AE4669" s="3">
        <f t="shared" si="1947"/>
        <v>149189.32341952444</v>
      </c>
      <c r="AF4669" s="3">
        <f t="shared" si="1948"/>
        <v>141746.14524755409</v>
      </c>
      <c r="AG4669" s="3">
        <f t="shared" si="1949"/>
        <v>5747.9797888305193</v>
      </c>
      <c r="AH4669" s="3">
        <f t="shared" si="1950"/>
        <v>48159.906304959914</v>
      </c>
      <c r="AI4669" s="3">
        <f t="shared" si="1951"/>
        <v>68603.38935505072</v>
      </c>
      <c r="AJ4669" s="3">
        <f t="shared" si="1952"/>
        <v>1144916.1292785967</v>
      </c>
      <c r="AK4669" s="3">
        <f t="shared" si="1953"/>
        <v>70132.948269851462</v>
      </c>
      <c r="AL4669" s="3">
        <f t="shared" si="1954"/>
        <v>242848.92101836432</v>
      </c>
      <c r="AM4669" s="3">
        <f t="shared" si="1955"/>
        <v>102407.11220987707</v>
      </c>
      <c r="AN4669" s="3">
        <f t="shared" si="1956"/>
        <v>552120.79292047792</v>
      </c>
      <c r="AO4669" s="3">
        <f t="shared" si="1957"/>
        <v>21534.465270820288</v>
      </c>
      <c r="AP4669" s="3">
        <f t="shared" si="1958"/>
        <v>342014.33470773278</v>
      </c>
      <c r="AQ4669" s="3">
        <f t="shared" si="1959"/>
        <v>66719.143577336057</v>
      </c>
      <c r="AR4669" s="3">
        <f t="shared" si="1960"/>
        <v>0</v>
      </c>
      <c r="AS4669" s="3">
        <f t="shared" si="1961"/>
        <v>0</v>
      </c>
      <c r="AT4669" s="3">
        <f t="shared" si="1962"/>
        <v>0</v>
      </c>
      <c r="AU4669" s="3">
        <f t="shared" si="1963"/>
        <v>0</v>
      </c>
      <c r="AV4669" s="3">
        <f t="shared" si="1964"/>
        <v>0</v>
      </c>
      <c r="AW4669" s="3">
        <f t="shared" si="1965"/>
        <v>0</v>
      </c>
      <c r="AX4669" s="3">
        <f t="shared" si="1968"/>
        <v>4432488.1813166002</v>
      </c>
      <c r="AY4669" s="3">
        <f t="shared" si="1969"/>
        <v>17</v>
      </c>
      <c r="AZ4669" s="3">
        <f t="shared" si="1966"/>
        <v>0</v>
      </c>
      <c r="BA4669" s="3">
        <v>15177665.505992897</v>
      </c>
      <c r="BB4669">
        <f t="shared" si="1970"/>
        <v>0.93359999999999999</v>
      </c>
    </row>
    <row r="4670" spans="1:54">
      <c r="A4670" s="2">
        <v>4669</v>
      </c>
      <c r="B4670">
        <v>18</v>
      </c>
      <c r="C4670" s="3">
        <v>17569.175438084891</v>
      </c>
      <c r="D4670" s="3">
        <v>320349.7675802341</v>
      </c>
      <c r="E4670" s="3">
        <v>726015.69967067568</v>
      </c>
      <c r="F4670" s="3">
        <v>37670.559597663691</v>
      </c>
      <c r="G4670" s="3">
        <v>180290.83803571406</v>
      </c>
      <c r="H4670" s="3">
        <v>229268.92548570241</v>
      </c>
      <c r="I4670" s="3">
        <v>5093.7006034876513</v>
      </c>
      <c r="J4670" s="3">
        <v>203480.58275846022</v>
      </c>
      <c r="K4670" s="3">
        <v>85461.925006796431</v>
      </c>
      <c r="L4670" s="3">
        <v>607116.56608881219</v>
      </c>
      <c r="M4670" s="3">
        <v>17676.118098903964</v>
      </c>
      <c r="N4670" s="3">
        <v>58589.400676982812</v>
      </c>
      <c r="O4670" s="3">
        <v>2600075.6321556447</v>
      </c>
      <c r="P4670" s="3">
        <v>68601.591073335294</v>
      </c>
      <c r="Q4670" s="3">
        <v>65463.217941212977</v>
      </c>
      <c r="R4670" s="3">
        <v>1360083.9287591497</v>
      </c>
      <c r="S4670" s="3">
        <v>43656.209215908355</v>
      </c>
      <c r="T4670" s="3">
        <v>99216.182640349856</v>
      </c>
      <c r="U4670" s="3">
        <v>0</v>
      </c>
      <c r="V4670" s="3">
        <v>0</v>
      </c>
      <c r="W4670" s="3">
        <v>0</v>
      </c>
      <c r="X4670" s="3">
        <v>0</v>
      </c>
      <c r="Y4670" s="3">
        <v>0</v>
      </c>
      <c r="AA4670" s="3">
        <f t="shared" si="1967"/>
        <v>17569.175438084891</v>
      </c>
      <c r="AB4670" s="3">
        <f t="shared" si="1944"/>
        <v>320349.7675802341</v>
      </c>
      <c r="AC4670" s="3">
        <f t="shared" si="1945"/>
        <v>726015.69967067568</v>
      </c>
      <c r="AD4670" s="3">
        <f t="shared" si="1946"/>
        <v>37670.559597663691</v>
      </c>
      <c r="AE4670" s="3">
        <f t="shared" si="1947"/>
        <v>180290.83803571406</v>
      </c>
      <c r="AF4670" s="3">
        <f t="shared" si="1948"/>
        <v>229268.92548570241</v>
      </c>
      <c r="AG4670" s="3">
        <f t="shared" si="1949"/>
        <v>5093.7006034876513</v>
      </c>
      <c r="AH4670" s="3">
        <f t="shared" si="1950"/>
        <v>203480.58275846022</v>
      </c>
      <c r="AI4670" s="3">
        <f t="shared" si="1951"/>
        <v>85461.925006796431</v>
      </c>
      <c r="AJ4670" s="3">
        <f t="shared" si="1952"/>
        <v>607116.56608881219</v>
      </c>
      <c r="AK4670" s="3">
        <f t="shared" si="1953"/>
        <v>17676.118098903964</v>
      </c>
      <c r="AL4670" s="3">
        <f t="shared" si="1954"/>
        <v>58589.400676982812</v>
      </c>
      <c r="AM4670" s="3">
        <f t="shared" si="1955"/>
        <v>2600075.6321556447</v>
      </c>
      <c r="AN4670" s="3">
        <f t="shared" si="1956"/>
        <v>68601.591073335294</v>
      </c>
      <c r="AO4670" s="3">
        <f t="shared" si="1957"/>
        <v>65463.217941212977</v>
      </c>
      <c r="AP4670" s="3">
        <f t="shared" si="1958"/>
        <v>1360083.9287591497</v>
      </c>
      <c r="AQ4670" s="3">
        <f t="shared" si="1959"/>
        <v>43656.209215908355</v>
      </c>
      <c r="AR4670" s="3">
        <f t="shared" si="1960"/>
        <v>99216.182640349856</v>
      </c>
      <c r="AS4670" s="3">
        <f t="shared" si="1961"/>
        <v>0</v>
      </c>
      <c r="AT4670" s="3">
        <f t="shared" si="1962"/>
        <v>0</v>
      </c>
      <c r="AU4670" s="3">
        <f t="shared" si="1963"/>
        <v>0</v>
      </c>
      <c r="AV4670" s="3">
        <f t="shared" si="1964"/>
        <v>0</v>
      </c>
      <c r="AW4670" s="3">
        <f t="shared" si="1965"/>
        <v>0</v>
      </c>
      <c r="AX4670" s="3">
        <f t="shared" si="1968"/>
        <v>6725680.0208271192</v>
      </c>
      <c r="AY4670" s="3">
        <f t="shared" si="1969"/>
        <v>18</v>
      </c>
      <c r="AZ4670" s="3">
        <f t="shared" si="1966"/>
        <v>0</v>
      </c>
      <c r="BA4670" s="3">
        <v>15184924.128723096</v>
      </c>
      <c r="BB4670">
        <f t="shared" si="1970"/>
        <v>0.93379999999999996</v>
      </c>
    </row>
    <row r="4671" spans="1:54">
      <c r="A4671" s="2">
        <v>4670</v>
      </c>
      <c r="B4671">
        <v>16</v>
      </c>
      <c r="C4671" s="3">
        <v>91333.581947657716</v>
      </c>
      <c r="D4671" s="3">
        <v>684805.28075384139</v>
      </c>
      <c r="E4671" s="3">
        <v>34778.270256277632</v>
      </c>
      <c r="F4671" s="3">
        <v>36899.609563485239</v>
      </c>
      <c r="G4671" s="3">
        <v>209656.91120820053</v>
      </c>
      <c r="H4671" s="3">
        <v>16237.323645500763</v>
      </c>
      <c r="I4671" s="3">
        <v>218779.84317401063</v>
      </c>
      <c r="J4671" s="3">
        <v>235811.75853892977</v>
      </c>
      <c r="K4671" s="3">
        <v>124654.15031102714</v>
      </c>
      <c r="L4671" s="3">
        <v>3551.6322704872287</v>
      </c>
      <c r="M4671" s="3">
        <v>250546.91763975256</v>
      </c>
      <c r="N4671" s="3">
        <v>118140.95548174399</v>
      </c>
      <c r="O4671" s="3">
        <v>1512201.1723239028</v>
      </c>
      <c r="P4671" s="3">
        <v>86488.290417646014</v>
      </c>
      <c r="Q4671" s="3">
        <v>839966.63197724044</v>
      </c>
      <c r="R4671" s="3">
        <v>282229.00078006618</v>
      </c>
      <c r="S4671" s="3">
        <v>0</v>
      </c>
      <c r="T4671" s="3">
        <v>0</v>
      </c>
      <c r="U4671" s="3">
        <v>0</v>
      </c>
      <c r="V4671" s="3">
        <v>0</v>
      </c>
      <c r="W4671" s="3">
        <v>0</v>
      </c>
      <c r="X4671" s="3">
        <v>0</v>
      </c>
      <c r="Y4671" s="3">
        <v>0</v>
      </c>
      <c r="AA4671" s="3">
        <f t="shared" si="1967"/>
        <v>91333.581947657716</v>
      </c>
      <c r="AB4671" s="3">
        <f t="shared" si="1944"/>
        <v>684805.28075384139</v>
      </c>
      <c r="AC4671" s="3">
        <f t="shared" si="1945"/>
        <v>34778.270256277632</v>
      </c>
      <c r="AD4671" s="3">
        <f t="shared" si="1946"/>
        <v>36899.609563485239</v>
      </c>
      <c r="AE4671" s="3">
        <f t="shared" si="1947"/>
        <v>209656.91120820053</v>
      </c>
      <c r="AF4671" s="3">
        <f t="shared" si="1948"/>
        <v>16237.323645500763</v>
      </c>
      <c r="AG4671" s="3">
        <f t="shared" si="1949"/>
        <v>218779.84317401063</v>
      </c>
      <c r="AH4671" s="3">
        <f t="shared" si="1950"/>
        <v>235811.75853892977</v>
      </c>
      <c r="AI4671" s="3">
        <f t="shared" si="1951"/>
        <v>124654.15031102714</v>
      </c>
      <c r="AJ4671" s="3">
        <f t="shared" si="1952"/>
        <v>3551.6322704872287</v>
      </c>
      <c r="AK4671" s="3">
        <f t="shared" si="1953"/>
        <v>250546.91763975256</v>
      </c>
      <c r="AL4671" s="3">
        <f t="shared" si="1954"/>
        <v>118140.95548174399</v>
      </c>
      <c r="AM4671" s="3">
        <f t="shared" si="1955"/>
        <v>1512201.1723239028</v>
      </c>
      <c r="AN4671" s="3">
        <f t="shared" si="1956"/>
        <v>86488.290417646014</v>
      </c>
      <c r="AO4671" s="3">
        <f t="shared" si="1957"/>
        <v>839966.63197724044</v>
      </c>
      <c r="AP4671" s="3">
        <f t="shared" si="1958"/>
        <v>282229.00078006618</v>
      </c>
      <c r="AQ4671" s="3">
        <f t="shared" si="1959"/>
        <v>0</v>
      </c>
      <c r="AR4671" s="3">
        <f t="shared" si="1960"/>
        <v>0</v>
      </c>
      <c r="AS4671" s="3">
        <f t="shared" si="1961"/>
        <v>0</v>
      </c>
      <c r="AT4671" s="3">
        <f t="shared" si="1962"/>
        <v>0</v>
      </c>
      <c r="AU4671" s="3">
        <f t="shared" si="1963"/>
        <v>0</v>
      </c>
      <c r="AV4671" s="3">
        <f t="shared" si="1964"/>
        <v>0</v>
      </c>
      <c r="AW4671" s="3">
        <f t="shared" si="1965"/>
        <v>0</v>
      </c>
      <c r="AX4671" s="3">
        <f t="shared" si="1968"/>
        <v>4746081.3302897708</v>
      </c>
      <c r="AY4671" s="3">
        <f t="shared" si="1969"/>
        <v>16</v>
      </c>
      <c r="AZ4671" s="3">
        <f t="shared" si="1966"/>
        <v>0</v>
      </c>
      <c r="BA4671" s="3">
        <v>15191988.800294554</v>
      </c>
      <c r="BB4671">
        <f t="shared" si="1970"/>
        <v>0.93400000000000005</v>
      </c>
    </row>
    <row r="4672" spans="1:54">
      <c r="A4672" s="2">
        <v>4671</v>
      </c>
      <c r="B4672">
        <v>15</v>
      </c>
      <c r="C4672" s="3">
        <v>134632.69632698267</v>
      </c>
      <c r="D4672" s="3">
        <v>13970.147680840866</v>
      </c>
      <c r="E4672" s="3">
        <v>2603269.2729943516</v>
      </c>
      <c r="F4672" s="3">
        <v>92412.144954853444</v>
      </c>
      <c r="G4672" s="3">
        <v>7027.9254588248295</v>
      </c>
      <c r="H4672" s="3">
        <v>240579.73657577825</v>
      </c>
      <c r="I4672" s="3">
        <v>307366.7730585566</v>
      </c>
      <c r="J4672" s="3">
        <v>27029.693791402227</v>
      </c>
      <c r="K4672" s="3">
        <v>20345.952879700952</v>
      </c>
      <c r="L4672" s="3">
        <v>137453.83066839687</v>
      </c>
      <c r="M4672" s="3">
        <v>33909.459487918553</v>
      </c>
      <c r="N4672" s="3">
        <v>42540.128398636283</v>
      </c>
      <c r="O4672" s="3">
        <v>14975.913905074802</v>
      </c>
      <c r="P4672" s="3">
        <v>59364.257151661848</v>
      </c>
      <c r="Q4672" s="3">
        <v>88259.794553046173</v>
      </c>
      <c r="R4672" s="3">
        <v>0</v>
      </c>
      <c r="S4672" s="3">
        <v>0</v>
      </c>
      <c r="T4672" s="3">
        <v>0</v>
      </c>
      <c r="U4672" s="3">
        <v>0</v>
      </c>
      <c r="V4672" s="3">
        <v>0</v>
      </c>
      <c r="W4672" s="3">
        <v>0</v>
      </c>
      <c r="X4672" s="3">
        <v>0</v>
      </c>
      <c r="Y4672" s="3">
        <v>0</v>
      </c>
      <c r="AA4672" s="3">
        <f t="shared" si="1967"/>
        <v>134632.69632698267</v>
      </c>
      <c r="AB4672" s="3">
        <f t="shared" si="1944"/>
        <v>13970.147680840866</v>
      </c>
      <c r="AC4672" s="3">
        <f t="shared" si="1945"/>
        <v>2603269.2729943516</v>
      </c>
      <c r="AD4672" s="3">
        <f t="shared" si="1946"/>
        <v>92412.144954853444</v>
      </c>
      <c r="AE4672" s="3">
        <f t="shared" si="1947"/>
        <v>7027.9254588248295</v>
      </c>
      <c r="AF4672" s="3">
        <f t="shared" si="1948"/>
        <v>240579.73657577825</v>
      </c>
      <c r="AG4672" s="3">
        <f t="shared" si="1949"/>
        <v>307366.7730585566</v>
      </c>
      <c r="AH4672" s="3">
        <f t="shared" si="1950"/>
        <v>27029.693791402227</v>
      </c>
      <c r="AI4672" s="3">
        <f t="shared" si="1951"/>
        <v>20345.952879700952</v>
      </c>
      <c r="AJ4672" s="3">
        <f t="shared" si="1952"/>
        <v>137453.83066839687</v>
      </c>
      <c r="AK4672" s="3">
        <f t="shared" si="1953"/>
        <v>33909.459487918553</v>
      </c>
      <c r="AL4672" s="3">
        <f t="shared" si="1954"/>
        <v>42540.128398636283</v>
      </c>
      <c r="AM4672" s="3">
        <f t="shared" si="1955"/>
        <v>14975.913905074802</v>
      </c>
      <c r="AN4672" s="3">
        <f t="shared" si="1956"/>
        <v>59364.257151661848</v>
      </c>
      <c r="AO4672" s="3">
        <f t="shared" si="1957"/>
        <v>88259.794553046173</v>
      </c>
      <c r="AP4672" s="3">
        <f t="shared" si="1958"/>
        <v>0</v>
      </c>
      <c r="AQ4672" s="3">
        <f t="shared" si="1959"/>
        <v>0</v>
      </c>
      <c r="AR4672" s="3">
        <f t="shared" si="1960"/>
        <v>0</v>
      </c>
      <c r="AS4672" s="3">
        <f t="shared" si="1961"/>
        <v>0</v>
      </c>
      <c r="AT4672" s="3">
        <f t="shared" si="1962"/>
        <v>0</v>
      </c>
      <c r="AU4672" s="3">
        <f t="shared" si="1963"/>
        <v>0</v>
      </c>
      <c r="AV4672" s="3">
        <f t="shared" si="1964"/>
        <v>0</v>
      </c>
      <c r="AW4672" s="3">
        <f t="shared" si="1965"/>
        <v>0</v>
      </c>
      <c r="AX4672" s="3">
        <f t="shared" si="1968"/>
        <v>3823137.7278860253</v>
      </c>
      <c r="AY4672" s="3">
        <f t="shared" si="1969"/>
        <v>15</v>
      </c>
      <c r="AZ4672" s="3">
        <f t="shared" si="1966"/>
        <v>0</v>
      </c>
      <c r="BA4672" s="3">
        <v>15197124.547435036</v>
      </c>
      <c r="BB4672">
        <f t="shared" si="1970"/>
        <v>0.93420000000000003</v>
      </c>
    </row>
    <row r="4673" spans="1:54">
      <c r="A4673" s="2">
        <v>4672</v>
      </c>
      <c r="B4673">
        <v>18</v>
      </c>
      <c r="C4673" s="3">
        <v>235742.06783156862</v>
      </c>
      <c r="D4673" s="3">
        <v>167187.93280737018</v>
      </c>
      <c r="E4673" s="3">
        <v>536366.68531141384</v>
      </c>
      <c r="F4673" s="3">
        <v>437145.05600096774</v>
      </c>
      <c r="G4673" s="3">
        <v>275548.93383350899</v>
      </c>
      <c r="H4673" s="3">
        <v>11701.415862944459</v>
      </c>
      <c r="I4673" s="3">
        <v>35314.864157367803</v>
      </c>
      <c r="J4673" s="3">
        <v>164996.65788709419</v>
      </c>
      <c r="K4673" s="3">
        <v>38015.254634224177</v>
      </c>
      <c r="L4673" s="3">
        <v>422509.42980488576</v>
      </c>
      <c r="M4673" s="3">
        <v>1438453.5320994973</v>
      </c>
      <c r="N4673" s="3">
        <v>92089.201017801883</v>
      </c>
      <c r="O4673" s="3">
        <v>1637189.1049310539</v>
      </c>
      <c r="P4673" s="3">
        <v>97354.578882040529</v>
      </c>
      <c r="Q4673" s="3">
        <v>39942.329524732879</v>
      </c>
      <c r="R4673" s="3">
        <v>294584.33096429467</v>
      </c>
      <c r="S4673" s="3">
        <v>224295.40906158721</v>
      </c>
      <c r="T4673" s="3">
        <v>191861.18446635723</v>
      </c>
      <c r="U4673" s="3">
        <v>0</v>
      </c>
      <c r="V4673" s="3">
        <v>0</v>
      </c>
      <c r="W4673" s="3">
        <v>0</v>
      </c>
      <c r="X4673" s="3">
        <v>0</v>
      </c>
      <c r="Y4673" s="3">
        <v>0</v>
      </c>
      <c r="AA4673" s="3">
        <f t="shared" si="1967"/>
        <v>235742.06783156862</v>
      </c>
      <c r="AB4673" s="3">
        <f t="shared" si="1944"/>
        <v>167187.93280737018</v>
      </c>
      <c r="AC4673" s="3">
        <f t="shared" si="1945"/>
        <v>536366.68531141384</v>
      </c>
      <c r="AD4673" s="3">
        <f t="shared" si="1946"/>
        <v>437145.05600096774</v>
      </c>
      <c r="AE4673" s="3">
        <f t="shared" si="1947"/>
        <v>275548.93383350899</v>
      </c>
      <c r="AF4673" s="3">
        <f t="shared" si="1948"/>
        <v>11701.415862944459</v>
      </c>
      <c r="AG4673" s="3">
        <f t="shared" si="1949"/>
        <v>35314.864157367803</v>
      </c>
      <c r="AH4673" s="3">
        <f t="shared" si="1950"/>
        <v>164996.65788709419</v>
      </c>
      <c r="AI4673" s="3">
        <f t="shared" si="1951"/>
        <v>38015.254634224177</v>
      </c>
      <c r="AJ4673" s="3">
        <f t="shared" si="1952"/>
        <v>422509.42980488576</v>
      </c>
      <c r="AK4673" s="3">
        <f t="shared" si="1953"/>
        <v>1438453.5320994973</v>
      </c>
      <c r="AL4673" s="3">
        <f t="shared" si="1954"/>
        <v>92089.201017801883</v>
      </c>
      <c r="AM4673" s="3">
        <f t="shared" si="1955"/>
        <v>1637189.1049310539</v>
      </c>
      <c r="AN4673" s="3">
        <f t="shared" si="1956"/>
        <v>97354.578882040529</v>
      </c>
      <c r="AO4673" s="3">
        <f t="shared" si="1957"/>
        <v>39942.329524732879</v>
      </c>
      <c r="AP4673" s="3">
        <f t="shared" si="1958"/>
        <v>294584.33096429467</v>
      </c>
      <c r="AQ4673" s="3">
        <f t="shared" si="1959"/>
        <v>224295.40906158721</v>
      </c>
      <c r="AR4673" s="3">
        <f t="shared" si="1960"/>
        <v>191861.18446635723</v>
      </c>
      <c r="AS4673" s="3">
        <f t="shared" si="1961"/>
        <v>0</v>
      </c>
      <c r="AT4673" s="3">
        <f t="shared" si="1962"/>
        <v>0</v>
      </c>
      <c r="AU4673" s="3">
        <f t="shared" si="1963"/>
        <v>0</v>
      </c>
      <c r="AV4673" s="3">
        <f t="shared" si="1964"/>
        <v>0</v>
      </c>
      <c r="AW4673" s="3">
        <f t="shared" si="1965"/>
        <v>0</v>
      </c>
      <c r="AX4673" s="3">
        <f t="shared" si="1968"/>
        <v>6340297.9690787112</v>
      </c>
      <c r="AY4673" s="3">
        <f t="shared" si="1969"/>
        <v>18</v>
      </c>
      <c r="AZ4673" s="3">
        <f t="shared" si="1966"/>
        <v>0</v>
      </c>
      <c r="BA4673" s="3">
        <v>15222068.59081337</v>
      </c>
      <c r="BB4673">
        <f t="shared" si="1970"/>
        <v>0.93440000000000001</v>
      </c>
    </row>
    <row r="4674" spans="1:54">
      <c r="A4674" s="2">
        <v>4673</v>
      </c>
      <c r="B4674">
        <v>14</v>
      </c>
      <c r="C4674" s="3">
        <v>3769.3649292474361</v>
      </c>
      <c r="D4674" s="3">
        <v>118314.0116951349</v>
      </c>
      <c r="E4674" s="3">
        <v>1189699.0298877219</v>
      </c>
      <c r="F4674" s="3">
        <v>110501.85046236997</v>
      </c>
      <c r="G4674" s="3">
        <v>1102054.4236268317</v>
      </c>
      <c r="H4674" s="3">
        <v>1994453.2263980992</v>
      </c>
      <c r="I4674" s="3">
        <v>233140.12872419669</v>
      </c>
      <c r="J4674" s="3">
        <v>33534.001912303269</v>
      </c>
      <c r="K4674" s="3">
        <v>291422.18117536814</v>
      </c>
      <c r="L4674" s="3">
        <v>45186.345091263764</v>
      </c>
      <c r="M4674" s="3">
        <v>431750.45880926074</v>
      </c>
      <c r="N4674" s="3">
        <v>387301.04745480261</v>
      </c>
      <c r="O4674" s="3">
        <v>22183.34912399001</v>
      </c>
      <c r="P4674" s="3">
        <v>7621.3909603279153</v>
      </c>
      <c r="Q4674" s="3">
        <v>0</v>
      </c>
      <c r="R4674" s="3">
        <v>0</v>
      </c>
      <c r="S4674" s="3">
        <v>0</v>
      </c>
      <c r="T4674" s="3">
        <v>0</v>
      </c>
      <c r="U4674" s="3">
        <v>0</v>
      </c>
      <c r="V4674" s="3">
        <v>0</v>
      </c>
      <c r="W4674" s="3">
        <v>0</v>
      </c>
      <c r="X4674" s="3">
        <v>0</v>
      </c>
      <c r="Y4674" s="3">
        <v>0</v>
      </c>
      <c r="AA4674" s="3">
        <f t="shared" si="1967"/>
        <v>3769.3649292474361</v>
      </c>
      <c r="AB4674" s="3">
        <f t="shared" ref="AB4674:AB4737" si="1971">IF(D4674&gt;(80000000*0.329),0,IF(D4674&gt;0,D4674,0))</f>
        <v>118314.0116951349</v>
      </c>
      <c r="AC4674" s="3">
        <f t="shared" ref="AC4674:AC4737" si="1972">IF(E4674&gt;(80000000*0.329),0,IF(E4674&gt;0,E4674,0))</f>
        <v>1189699.0298877219</v>
      </c>
      <c r="AD4674" s="3">
        <f t="shared" ref="AD4674:AD4737" si="1973">IF(F4674&gt;(80000000*0.329),0,IF(F4674&gt;0,F4674,0))</f>
        <v>110501.85046236997</v>
      </c>
      <c r="AE4674" s="3">
        <f t="shared" ref="AE4674:AE4737" si="1974">IF(G4674&gt;(80000000*0.329),0,IF(G4674&gt;0,G4674,0))</f>
        <v>1102054.4236268317</v>
      </c>
      <c r="AF4674" s="3">
        <f t="shared" ref="AF4674:AF4737" si="1975">IF(H4674&gt;(80000000*0.329),0,IF(H4674&gt;0,H4674,0))</f>
        <v>1994453.2263980992</v>
      </c>
      <c r="AG4674" s="3">
        <f t="shared" ref="AG4674:AG4737" si="1976">IF(I4674&gt;(80000000*0.329),0,IF(I4674&gt;0,I4674,0))</f>
        <v>233140.12872419669</v>
      </c>
      <c r="AH4674" s="3">
        <f t="shared" ref="AH4674:AH4737" si="1977">IF(J4674&gt;(80000000*0.329),0,IF(J4674&gt;0,J4674,0))</f>
        <v>33534.001912303269</v>
      </c>
      <c r="AI4674" s="3">
        <f t="shared" ref="AI4674:AI4737" si="1978">IF(K4674&gt;(80000000*0.329),0,IF(K4674&gt;0,K4674,0))</f>
        <v>291422.18117536814</v>
      </c>
      <c r="AJ4674" s="3">
        <f t="shared" ref="AJ4674:AJ4737" si="1979">IF(L4674&gt;(80000000*0.329),0,IF(L4674&gt;0,L4674,0))</f>
        <v>45186.345091263764</v>
      </c>
      <c r="AK4674" s="3">
        <f t="shared" ref="AK4674:AK4737" si="1980">IF(M4674&gt;(80000000*0.329),0,IF(M4674&gt;0,M4674,0))</f>
        <v>431750.45880926074</v>
      </c>
      <c r="AL4674" s="3">
        <f t="shared" ref="AL4674:AL4737" si="1981">IF(N4674&gt;(80000000*0.329),0,IF(N4674&gt;0,N4674,0))</f>
        <v>387301.04745480261</v>
      </c>
      <c r="AM4674" s="3">
        <f t="shared" ref="AM4674:AM4737" si="1982">IF(O4674&gt;(80000000*0.329),0,IF(O4674&gt;0,O4674,0))</f>
        <v>22183.34912399001</v>
      </c>
      <c r="AN4674" s="3">
        <f t="shared" ref="AN4674:AN4737" si="1983">IF(P4674&gt;(80000000*0.329),0,IF(P4674&gt;0,P4674,0))</f>
        <v>7621.3909603279153</v>
      </c>
      <c r="AO4674" s="3">
        <f t="shared" ref="AO4674:AO4737" si="1984">IF(Q4674&gt;(80000000*0.329),0,IF(Q4674&gt;0,Q4674,0))</f>
        <v>0</v>
      </c>
      <c r="AP4674" s="3">
        <f t="shared" ref="AP4674:AP4737" si="1985">IF(R4674&gt;(80000000*0.329),0,IF(R4674&gt;0,R4674,0))</f>
        <v>0</v>
      </c>
      <c r="AQ4674" s="3">
        <f t="shared" ref="AQ4674:AQ4737" si="1986">IF(S4674&gt;(80000000*0.329),0,IF(S4674&gt;0,S4674,0))</f>
        <v>0</v>
      </c>
      <c r="AR4674" s="3">
        <f t="shared" ref="AR4674:AR4737" si="1987">IF(T4674&gt;(80000000*0.329),0,IF(T4674&gt;0,T4674,0))</f>
        <v>0</v>
      </c>
      <c r="AS4674" s="3">
        <f t="shared" ref="AS4674:AS4737" si="1988">IF(U4674&gt;(80000000*0.329),0,IF(U4674&gt;0,U4674,0))</f>
        <v>0</v>
      </c>
      <c r="AT4674" s="3">
        <f t="shared" ref="AT4674:AT4737" si="1989">IF(V4674&gt;(80000000*0.329),0,IF(V4674&gt;0,V4674,0))</f>
        <v>0</v>
      </c>
      <c r="AU4674" s="3">
        <f t="shared" ref="AU4674:AU4737" si="1990">IF(W4674&gt;(80000000*0.329),0,IF(W4674&gt;0,W4674,0))</f>
        <v>0</v>
      </c>
      <c r="AV4674" s="3">
        <f t="shared" ref="AV4674:AV4737" si="1991">IF(X4674&gt;(80000000*0.329),0,IF(X4674&gt;0,X4674,0))</f>
        <v>0</v>
      </c>
      <c r="AW4674" s="3">
        <f t="shared" ref="AW4674:AW4737" si="1992">IF(Y4674&gt;(80000000*0.329),0,IF(Y4674&gt;0,Y4674,0))</f>
        <v>0</v>
      </c>
      <c r="AX4674" s="3">
        <f t="shared" si="1968"/>
        <v>5970930.8102509193</v>
      </c>
      <c r="AY4674" s="3">
        <f t="shared" si="1969"/>
        <v>14</v>
      </c>
      <c r="AZ4674" s="3">
        <f t="shared" ref="AZ4674:AZ4737" si="1993">B4674-AY4674</f>
        <v>0</v>
      </c>
      <c r="BA4674" s="3">
        <v>15261079.15489009</v>
      </c>
      <c r="BB4674">
        <f t="shared" si="1970"/>
        <v>0.93459999999999999</v>
      </c>
    </row>
    <row r="4675" spans="1:54">
      <c r="A4675" s="2">
        <v>4674</v>
      </c>
      <c r="B4675">
        <v>17</v>
      </c>
      <c r="C4675" s="3">
        <v>17628.874632248855</v>
      </c>
      <c r="D4675" s="3">
        <v>317026.00988448819</v>
      </c>
      <c r="E4675" s="3">
        <v>1733905.83197148</v>
      </c>
      <c r="F4675" s="3">
        <v>1119611.4549149885</v>
      </c>
      <c r="G4675" s="3">
        <v>219913.96781424736</v>
      </c>
      <c r="H4675" s="3">
        <v>4710.5044352995283</v>
      </c>
      <c r="I4675" s="3">
        <v>207572.70866256184</v>
      </c>
      <c r="J4675" s="3">
        <v>17135.283164530181</v>
      </c>
      <c r="K4675" s="3">
        <v>35086.793596467149</v>
      </c>
      <c r="L4675" s="3">
        <v>2285099.4778665476</v>
      </c>
      <c r="M4675" s="3">
        <v>7164661.0097358804</v>
      </c>
      <c r="N4675" s="3">
        <v>75469.969404438903</v>
      </c>
      <c r="O4675" s="3">
        <v>399223.08230996825</v>
      </c>
      <c r="P4675" s="3">
        <v>243918.48417620323</v>
      </c>
      <c r="Q4675" s="3">
        <v>545400.68028299743</v>
      </c>
      <c r="R4675" s="3">
        <v>93855.807231077124</v>
      </c>
      <c r="S4675" s="3">
        <v>44607.040469747953</v>
      </c>
      <c r="T4675" s="3">
        <v>0</v>
      </c>
      <c r="U4675" s="3">
        <v>0</v>
      </c>
      <c r="V4675" s="3">
        <v>0</v>
      </c>
      <c r="W4675" s="3">
        <v>0</v>
      </c>
      <c r="X4675" s="3">
        <v>0</v>
      </c>
      <c r="Y4675" s="3">
        <v>0</v>
      </c>
      <c r="AA4675" s="3">
        <f t="shared" ref="AA4675:AA4738" si="1994">IF(C4675&gt;(80000000*0.329),0,IF(C4675&gt;0,C4675,0))</f>
        <v>17628.874632248855</v>
      </c>
      <c r="AB4675" s="3">
        <f t="shared" si="1971"/>
        <v>317026.00988448819</v>
      </c>
      <c r="AC4675" s="3">
        <f t="shared" si="1972"/>
        <v>1733905.83197148</v>
      </c>
      <c r="AD4675" s="3">
        <f t="shared" si="1973"/>
        <v>1119611.4549149885</v>
      </c>
      <c r="AE4675" s="3">
        <f t="shared" si="1974"/>
        <v>219913.96781424736</v>
      </c>
      <c r="AF4675" s="3">
        <f t="shared" si="1975"/>
        <v>4710.5044352995283</v>
      </c>
      <c r="AG4675" s="3">
        <f t="shared" si="1976"/>
        <v>207572.70866256184</v>
      </c>
      <c r="AH4675" s="3">
        <f t="shared" si="1977"/>
        <v>17135.283164530181</v>
      </c>
      <c r="AI4675" s="3">
        <f t="shared" si="1978"/>
        <v>35086.793596467149</v>
      </c>
      <c r="AJ4675" s="3">
        <f t="shared" si="1979"/>
        <v>2285099.4778665476</v>
      </c>
      <c r="AK4675" s="3">
        <f t="shared" si="1980"/>
        <v>7164661.0097358804</v>
      </c>
      <c r="AL4675" s="3">
        <f t="shared" si="1981"/>
        <v>75469.969404438903</v>
      </c>
      <c r="AM4675" s="3">
        <f t="shared" si="1982"/>
        <v>399223.08230996825</v>
      </c>
      <c r="AN4675" s="3">
        <f t="shared" si="1983"/>
        <v>243918.48417620323</v>
      </c>
      <c r="AO4675" s="3">
        <f t="shared" si="1984"/>
        <v>545400.68028299743</v>
      </c>
      <c r="AP4675" s="3">
        <f t="shared" si="1985"/>
        <v>93855.807231077124</v>
      </c>
      <c r="AQ4675" s="3">
        <f t="shared" si="1986"/>
        <v>44607.040469747953</v>
      </c>
      <c r="AR4675" s="3">
        <f t="shared" si="1987"/>
        <v>0</v>
      </c>
      <c r="AS4675" s="3">
        <f t="shared" si="1988"/>
        <v>0</v>
      </c>
      <c r="AT4675" s="3">
        <f t="shared" si="1989"/>
        <v>0</v>
      </c>
      <c r="AU4675" s="3">
        <f t="shared" si="1990"/>
        <v>0</v>
      </c>
      <c r="AV4675" s="3">
        <f t="shared" si="1991"/>
        <v>0</v>
      </c>
      <c r="AW4675" s="3">
        <f t="shared" si="1992"/>
        <v>0</v>
      </c>
      <c r="AX4675" s="3">
        <f t="shared" ref="AX4675:AX4738" si="1995">SUM(AA4675:AW4675)</f>
        <v>14524826.980553173</v>
      </c>
      <c r="AY4675" s="3">
        <f t="shared" ref="AY4675:AY4738" si="1996">COUNTIF(C4675:Y4675,"&gt;0")</f>
        <v>17</v>
      </c>
      <c r="AZ4675" s="3">
        <f t="shared" si="1993"/>
        <v>0</v>
      </c>
      <c r="BA4675" s="3">
        <v>15271342.54614298</v>
      </c>
      <c r="BB4675">
        <f t="shared" ref="BB4675:BB4738" si="1997">(ROW()-1)/5000</f>
        <v>0.93479999999999996</v>
      </c>
    </row>
    <row r="4676" spans="1:54">
      <c r="A4676" s="2">
        <v>4675</v>
      </c>
      <c r="B4676">
        <v>11</v>
      </c>
      <c r="C4676" s="3">
        <v>8462.2585786901618</v>
      </c>
      <c r="D4676" s="3">
        <v>114343.45206938093</v>
      </c>
      <c r="E4676" s="3">
        <v>173794.85811898866</v>
      </c>
      <c r="F4676" s="3">
        <v>145493.79865287739</v>
      </c>
      <c r="G4676" s="3">
        <v>64569.687137057612</v>
      </c>
      <c r="H4676" s="3">
        <v>477166.51499928074</v>
      </c>
      <c r="I4676" s="3">
        <v>55621.06368723487</v>
      </c>
      <c r="J4676" s="3">
        <v>6329.3807287489217</v>
      </c>
      <c r="K4676" s="3">
        <v>83986.383038167769</v>
      </c>
      <c r="L4676" s="3">
        <v>47484.015635414085</v>
      </c>
      <c r="M4676" s="3">
        <v>542005.15187320567</v>
      </c>
      <c r="N4676" s="3">
        <v>0</v>
      </c>
      <c r="O4676" s="3">
        <v>0</v>
      </c>
      <c r="P4676" s="3">
        <v>0</v>
      </c>
      <c r="Q4676" s="3">
        <v>0</v>
      </c>
      <c r="R4676" s="3">
        <v>0</v>
      </c>
      <c r="S4676" s="3">
        <v>0</v>
      </c>
      <c r="T4676" s="3">
        <v>0</v>
      </c>
      <c r="U4676" s="3">
        <v>0</v>
      </c>
      <c r="V4676" s="3">
        <v>0</v>
      </c>
      <c r="W4676" s="3">
        <v>0</v>
      </c>
      <c r="X4676" s="3">
        <v>0</v>
      </c>
      <c r="Y4676" s="3">
        <v>0</v>
      </c>
      <c r="AA4676" s="3">
        <f t="shared" si="1994"/>
        <v>8462.2585786901618</v>
      </c>
      <c r="AB4676" s="3">
        <f t="shared" si="1971"/>
        <v>114343.45206938093</v>
      </c>
      <c r="AC4676" s="3">
        <f t="shared" si="1972"/>
        <v>173794.85811898866</v>
      </c>
      <c r="AD4676" s="3">
        <f t="shared" si="1973"/>
        <v>145493.79865287739</v>
      </c>
      <c r="AE4676" s="3">
        <f t="shared" si="1974"/>
        <v>64569.687137057612</v>
      </c>
      <c r="AF4676" s="3">
        <f t="shared" si="1975"/>
        <v>477166.51499928074</v>
      </c>
      <c r="AG4676" s="3">
        <f t="shared" si="1976"/>
        <v>55621.06368723487</v>
      </c>
      <c r="AH4676" s="3">
        <f t="shared" si="1977"/>
        <v>6329.3807287489217</v>
      </c>
      <c r="AI4676" s="3">
        <f t="shared" si="1978"/>
        <v>83986.383038167769</v>
      </c>
      <c r="AJ4676" s="3">
        <f t="shared" si="1979"/>
        <v>47484.015635414085</v>
      </c>
      <c r="AK4676" s="3">
        <f t="shared" si="1980"/>
        <v>542005.15187320567</v>
      </c>
      <c r="AL4676" s="3">
        <f t="shared" si="1981"/>
        <v>0</v>
      </c>
      <c r="AM4676" s="3">
        <f t="shared" si="1982"/>
        <v>0</v>
      </c>
      <c r="AN4676" s="3">
        <f t="shared" si="1983"/>
        <v>0</v>
      </c>
      <c r="AO4676" s="3">
        <f t="shared" si="1984"/>
        <v>0</v>
      </c>
      <c r="AP4676" s="3">
        <f t="shared" si="1985"/>
        <v>0</v>
      </c>
      <c r="AQ4676" s="3">
        <f t="shared" si="1986"/>
        <v>0</v>
      </c>
      <c r="AR4676" s="3">
        <f t="shared" si="1987"/>
        <v>0</v>
      </c>
      <c r="AS4676" s="3">
        <f t="shared" si="1988"/>
        <v>0</v>
      </c>
      <c r="AT4676" s="3">
        <f t="shared" si="1989"/>
        <v>0</v>
      </c>
      <c r="AU4676" s="3">
        <f t="shared" si="1990"/>
        <v>0</v>
      </c>
      <c r="AV4676" s="3">
        <f t="shared" si="1991"/>
        <v>0</v>
      </c>
      <c r="AW4676" s="3">
        <f t="shared" si="1992"/>
        <v>0</v>
      </c>
      <c r="AX4676" s="3">
        <f t="shared" si="1995"/>
        <v>1719256.5645190468</v>
      </c>
      <c r="AY4676" s="3">
        <f t="shared" si="1996"/>
        <v>11</v>
      </c>
      <c r="AZ4676" s="3">
        <f t="shared" si="1993"/>
        <v>0</v>
      </c>
      <c r="BA4676" s="3">
        <v>15287623.406769102</v>
      </c>
      <c r="BB4676">
        <f t="shared" si="1997"/>
        <v>0.93500000000000005</v>
      </c>
    </row>
    <row r="4677" spans="1:54">
      <c r="A4677" s="2">
        <v>4676</v>
      </c>
      <c r="B4677">
        <v>13</v>
      </c>
      <c r="C4677" s="3">
        <v>492755.29486054683</v>
      </c>
      <c r="D4677" s="3">
        <v>99902.313284086995</v>
      </c>
      <c r="E4677" s="3">
        <v>77475.745183280407</v>
      </c>
      <c r="F4677" s="3">
        <v>1211365.1323723556</v>
      </c>
      <c r="G4677" s="3">
        <v>86583.658836144998</v>
      </c>
      <c r="H4677" s="3">
        <v>125388.55535338231</v>
      </c>
      <c r="I4677" s="3">
        <v>390659.25920245849</v>
      </c>
      <c r="J4677" s="3">
        <v>53048.393299804637</v>
      </c>
      <c r="K4677" s="3">
        <v>154775.3131859662</v>
      </c>
      <c r="L4677" s="3">
        <v>141173.54513421649</v>
      </c>
      <c r="M4677" s="3">
        <v>207470.57526293819</v>
      </c>
      <c r="N4677" s="3">
        <v>35438.312987425845</v>
      </c>
      <c r="O4677" s="3">
        <v>23239.872194986776</v>
      </c>
      <c r="P4677" s="3">
        <v>0</v>
      </c>
      <c r="Q4677" s="3">
        <v>0</v>
      </c>
      <c r="R4677" s="3">
        <v>0</v>
      </c>
      <c r="S4677" s="3">
        <v>0</v>
      </c>
      <c r="T4677" s="3">
        <v>0</v>
      </c>
      <c r="U4677" s="3">
        <v>0</v>
      </c>
      <c r="V4677" s="3">
        <v>0</v>
      </c>
      <c r="W4677" s="3">
        <v>0</v>
      </c>
      <c r="X4677" s="3">
        <v>0</v>
      </c>
      <c r="Y4677" s="3">
        <v>0</v>
      </c>
      <c r="AA4677" s="3">
        <f t="shared" si="1994"/>
        <v>492755.29486054683</v>
      </c>
      <c r="AB4677" s="3">
        <f t="shared" si="1971"/>
        <v>99902.313284086995</v>
      </c>
      <c r="AC4677" s="3">
        <f t="shared" si="1972"/>
        <v>77475.745183280407</v>
      </c>
      <c r="AD4677" s="3">
        <f t="shared" si="1973"/>
        <v>1211365.1323723556</v>
      </c>
      <c r="AE4677" s="3">
        <f t="shared" si="1974"/>
        <v>86583.658836144998</v>
      </c>
      <c r="AF4677" s="3">
        <f t="shared" si="1975"/>
        <v>125388.55535338231</v>
      </c>
      <c r="AG4677" s="3">
        <f t="shared" si="1976"/>
        <v>390659.25920245849</v>
      </c>
      <c r="AH4677" s="3">
        <f t="shared" si="1977"/>
        <v>53048.393299804637</v>
      </c>
      <c r="AI4677" s="3">
        <f t="shared" si="1978"/>
        <v>154775.3131859662</v>
      </c>
      <c r="AJ4677" s="3">
        <f t="shared" si="1979"/>
        <v>141173.54513421649</v>
      </c>
      <c r="AK4677" s="3">
        <f t="shared" si="1980"/>
        <v>207470.57526293819</v>
      </c>
      <c r="AL4677" s="3">
        <f t="shared" si="1981"/>
        <v>35438.312987425845</v>
      </c>
      <c r="AM4677" s="3">
        <f t="shared" si="1982"/>
        <v>23239.872194986776</v>
      </c>
      <c r="AN4677" s="3">
        <f t="shared" si="1983"/>
        <v>0</v>
      </c>
      <c r="AO4677" s="3">
        <f t="shared" si="1984"/>
        <v>0</v>
      </c>
      <c r="AP4677" s="3">
        <f t="shared" si="1985"/>
        <v>0</v>
      </c>
      <c r="AQ4677" s="3">
        <f t="shared" si="1986"/>
        <v>0</v>
      </c>
      <c r="AR4677" s="3">
        <f t="shared" si="1987"/>
        <v>0</v>
      </c>
      <c r="AS4677" s="3">
        <f t="shared" si="1988"/>
        <v>0</v>
      </c>
      <c r="AT4677" s="3">
        <f t="shared" si="1989"/>
        <v>0</v>
      </c>
      <c r="AU4677" s="3">
        <f t="shared" si="1990"/>
        <v>0</v>
      </c>
      <c r="AV4677" s="3">
        <f t="shared" si="1991"/>
        <v>0</v>
      </c>
      <c r="AW4677" s="3">
        <f t="shared" si="1992"/>
        <v>0</v>
      </c>
      <c r="AX4677" s="3">
        <f t="shared" si="1995"/>
        <v>3099275.9711575937</v>
      </c>
      <c r="AY4677" s="3">
        <f t="shared" si="1996"/>
        <v>13</v>
      </c>
      <c r="AZ4677" s="3">
        <f t="shared" si="1993"/>
        <v>0</v>
      </c>
      <c r="BA4677" s="3">
        <v>15303829.300915435</v>
      </c>
      <c r="BB4677">
        <f t="shared" si="1997"/>
        <v>0.93520000000000003</v>
      </c>
    </row>
    <row r="4678" spans="1:54">
      <c r="A4678" s="2">
        <v>4677</v>
      </c>
      <c r="B4678">
        <v>18</v>
      </c>
      <c r="C4678" s="3">
        <v>188804.28159246163</v>
      </c>
      <c r="D4678" s="3">
        <v>420481.28871697414</v>
      </c>
      <c r="E4678" s="3">
        <v>470862.44532605144</v>
      </c>
      <c r="F4678" s="3">
        <v>272234.17847246904</v>
      </c>
      <c r="G4678" s="3">
        <v>88966.822300019558</v>
      </c>
      <c r="H4678" s="3">
        <v>271083.50544808217</v>
      </c>
      <c r="I4678" s="3">
        <v>52402.110693496841</v>
      </c>
      <c r="J4678" s="3">
        <v>61748.959228435298</v>
      </c>
      <c r="K4678" s="3">
        <v>761213.66385085566</v>
      </c>
      <c r="L4678" s="3">
        <v>145858.20489489427</v>
      </c>
      <c r="M4678" s="3">
        <v>418819.32485823455</v>
      </c>
      <c r="N4678" s="3">
        <v>66643.807170685133</v>
      </c>
      <c r="O4678" s="3">
        <v>584421.90542669792</v>
      </c>
      <c r="P4678" s="3">
        <v>112475.75759607831</v>
      </c>
      <c r="Q4678" s="3">
        <v>890768.12769990892</v>
      </c>
      <c r="R4678" s="3">
        <v>247753.48010735778</v>
      </c>
      <c r="S4678" s="3">
        <v>820718.36391678324</v>
      </c>
      <c r="T4678" s="3">
        <v>301349.87387285294</v>
      </c>
      <c r="U4678" s="3">
        <v>0</v>
      </c>
      <c r="V4678" s="3">
        <v>0</v>
      </c>
      <c r="W4678" s="3">
        <v>0</v>
      </c>
      <c r="X4678" s="3">
        <v>0</v>
      </c>
      <c r="Y4678" s="3">
        <v>0</v>
      </c>
      <c r="AA4678" s="3">
        <f t="shared" si="1994"/>
        <v>188804.28159246163</v>
      </c>
      <c r="AB4678" s="3">
        <f t="shared" si="1971"/>
        <v>420481.28871697414</v>
      </c>
      <c r="AC4678" s="3">
        <f t="shared" si="1972"/>
        <v>470862.44532605144</v>
      </c>
      <c r="AD4678" s="3">
        <f t="shared" si="1973"/>
        <v>272234.17847246904</v>
      </c>
      <c r="AE4678" s="3">
        <f t="shared" si="1974"/>
        <v>88966.822300019558</v>
      </c>
      <c r="AF4678" s="3">
        <f t="shared" si="1975"/>
        <v>271083.50544808217</v>
      </c>
      <c r="AG4678" s="3">
        <f t="shared" si="1976"/>
        <v>52402.110693496841</v>
      </c>
      <c r="AH4678" s="3">
        <f t="shared" si="1977"/>
        <v>61748.959228435298</v>
      </c>
      <c r="AI4678" s="3">
        <f t="shared" si="1978"/>
        <v>761213.66385085566</v>
      </c>
      <c r="AJ4678" s="3">
        <f t="shared" si="1979"/>
        <v>145858.20489489427</v>
      </c>
      <c r="AK4678" s="3">
        <f t="shared" si="1980"/>
        <v>418819.32485823455</v>
      </c>
      <c r="AL4678" s="3">
        <f t="shared" si="1981"/>
        <v>66643.807170685133</v>
      </c>
      <c r="AM4678" s="3">
        <f t="shared" si="1982"/>
        <v>584421.90542669792</v>
      </c>
      <c r="AN4678" s="3">
        <f t="shared" si="1983"/>
        <v>112475.75759607831</v>
      </c>
      <c r="AO4678" s="3">
        <f t="shared" si="1984"/>
        <v>890768.12769990892</v>
      </c>
      <c r="AP4678" s="3">
        <f t="shared" si="1985"/>
        <v>247753.48010735778</v>
      </c>
      <c r="AQ4678" s="3">
        <f t="shared" si="1986"/>
        <v>820718.36391678324</v>
      </c>
      <c r="AR4678" s="3">
        <f t="shared" si="1987"/>
        <v>301349.87387285294</v>
      </c>
      <c r="AS4678" s="3">
        <f t="shared" si="1988"/>
        <v>0</v>
      </c>
      <c r="AT4678" s="3">
        <f t="shared" si="1989"/>
        <v>0</v>
      </c>
      <c r="AU4678" s="3">
        <f t="shared" si="1990"/>
        <v>0</v>
      </c>
      <c r="AV4678" s="3">
        <f t="shared" si="1991"/>
        <v>0</v>
      </c>
      <c r="AW4678" s="3">
        <f t="shared" si="1992"/>
        <v>0</v>
      </c>
      <c r="AX4678" s="3">
        <f t="shared" si="1995"/>
        <v>6176606.1011723392</v>
      </c>
      <c r="AY4678" s="3">
        <f t="shared" si="1996"/>
        <v>18</v>
      </c>
      <c r="AZ4678" s="3">
        <f t="shared" si="1993"/>
        <v>0</v>
      </c>
      <c r="BA4678" s="3">
        <v>15344994.452588413</v>
      </c>
      <c r="BB4678">
        <f t="shared" si="1997"/>
        <v>0.93540000000000001</v>
      </c>
    </row>
    <row r="4679" spans="1:54">
      <c r="A4679" s="2">
        <v>4678</v>
      </c>
      <c r="B4679">
        <v>11</v>
      </c>
      <c r="C4679" s="3">
        <v>310417.47215065296</v>
      </c>
      <c r="D4679" s="3">
        <v>87741.310014976872</v>
      </c>
      <c r="E4679" s="3">
        <v>399616.04934667534</v>
      </c>
      <c r="F4679" s="3">
        <v>89323.876935246866</v>
      </c>
      <c r="G4679" s="3">
        <v>289875.72424528428</v>
      </c>
      <c r="H4679" s="3">
        <v>48098.807309225893</v>
      </c>
      <c r="I4679" s="3">
        <v>500424.90308624698</v>
      </c>
      <c r="J4679" s="3">
        <v>50977.696178464321</v>
      </c>
      <c r="K4679" s="3">
        <v>63203.956697284324</v>
      </c>
      <c r="L4679" s="3">
        <v>4676486.5709282374</v>
      </c>
      <c r="M4679" s="3">
        <v>56309.860770041756</v>
      </c>
      <c r="N4679" s="3">
        <v>0</v>
      </c>
      <c r="O4679" s="3">
        <v>0</v>
      </c>
      <c r="P4679" s="3">
        <v>0</v>
      </c>
      <c r="Q4679" s="3">
        <v>0</v>
      </c>
      <c r="R4679" s="3">
        <v>0</v>
      </c>
      <c r="S4679" s="3">
        <v>0</v>
      </c>
      <c r="T4679" s="3">
        <v>0</v>
      </c>
      <c r="U4679" s="3">
        <v>0</v>
      </c>
      <c r="V4679" s="3">
        <v>0</v>
      </c>
      <c r="W4679" s="3">
        <v>0</v>
      </c>
      <c r="X4679" s="3">
        <v>0</v>
      </c>
      <c r="Y4679" s="3">
        <v>0</v>
      </c>
      <c r="AA4679" s="3">
        <f t="shared" si="1994"/>
        <v>310417.47215065296</v>
      </c>
      <c r="AB4679" s="3">
        <f t="shared" si="1971"/>
        <v>87741.310014976872</v>
      </c>
      <c r="AC4679" s="3">
        <f t="shared" si="1972"/>
        <v>399616.04934667534</v>
      </c>
      <c r="AD4679" s="3">
        <f t="shared" si="1973"/>
        <v>89323.876935246866</v>
      </c>
      <c r="AE4679" s="3">
        <f t="shared" si="1974"/>
        <v>289875.72424528428</v>
      </c>
      <c r="AF4679" s="3">
        <f t="shared" si="1975"/>
        <v>48098.807309225893</v>
      </c>
      <c r="AG4679" s="3">
        <f t="shared" si="1976"/>
        <v>500424.90308624698</v>
      </c>
      <c r="AH4679" s="3">
        <f t="shared" si="1977"/>
        <v>50977.696178464321</v>
      </c>
      <c r="AI4679" s="3">
        <f t="shared" si="1978"/>
        <v>63203.956697284324</v>
      </c>
      <c r="AJ4679" s="3">
        <f t="shared" si="1979"/>
        <v>4676486.5709282374</v>
      </c>
      <c r="AK4679" s="3">
        <f t="shared" si="1980"/>
        <v>56309.860770041756</v>
      </c>
      <c r="AL4679" s="3">
        <f t="shared" si="1981"/>
        <v>0</v>
      </c>
      <c r="AM4679" s="3">
        <f t="shared" si="1982"/>
        <v>0</v>
      </c>
      <c r="AN4679" s="3">
        <f t="shared" si="1983"/>
        <v>0</v>
      </c>
      <c r="AO4679" s="3">
        <f t="shared" si="1984"/>
        <v>0</v>
      </c>
      <c r="AP4679" s="3">
        <f t="shared" si="1985"/>
        <v>0</v>
      </c>
      <c r="AQ4679" s="3">
        <f t="shared" si="1986"/>
        <v>0</v>
      </c>
      <c r="AR4679" s="3">
        <f t="shared" si="1987"/>
        <v>0</v>
      </c>
      <c r="AS4679" s="3">
        <f t="shared" si="1988"/>
        <v>0</v>
      </c>
      <c r="AT4679" s="3">
        <f t="shared" si="1989"/>
        <v>0</v>
      </c>
      <c r="AU4679" s="3">
        <f t="shared" si="1990"/>
        <v>0</v>
      </c>
      <c r="AV4679" s="3">
        <f t="shared" si="1991"/>
        <v>0</v>
      </c>
      <c r="AW4679" s="3">
        <f t="shared" si="1992"/>
        <v>0</v>
      </c>
      <c r="AX4679" s="3">
        <f t="shared" si="1995"/>
        <v>6572476.227662337</v>
      </c>
      <c r="AY4679" s="3">
        <f t="shared" si="1996"/>
        <v>11</v>
      </c>
      <c r="AZ4679" s="3">
        <f t="shared" si="1993"/>
        <v>0</v>
      </c>
      <c r="BA4679" s="3">
        <v>15476753.742442735</v>
      </c>
      <c r="BB4679">
        <f t="shared" si="1997"/>
        <v>0.93559999999999999</v>
      </c>
    </row>
    <row r="4680" spans="1:54">
      <c r="A4680" s="2">
        <v>4679</v>
      </c>
      <c r="B4680">
        <v>15</v>
      </c>
      <c r="C4680" s="3">
        <v>17891.904792154761</v>
      </c>
      <c r="D4680" s="3">
        <v>114286.91344072265</v>
      </c>
      <c r="E4680" s="3">
        <v>59830.064526997521</v>
      </c>
      <c r="F4680" s="3">
        <v>6040.4454597621861</v>
      </c>
      <c r="G4680" s="3">
        <v>136881.8918587768</v>
      </c>
      <c r="H4680" s="3">
        <v>78654.459904640738</v>
      </c>
      <c r="I4680" s="3">
        <v>53251.193918213394</v>
      </c>
      <c r="J4680" s="3">
        <v>93312.343884405127</v>
      </c>
      <c r="K4680" s="3">
        <v>185605.53470259957</v>
      </c>
      <c r="L4680" s="3">
        <v>473646.6801747143</v>
      </c>
      <c r="M4680" s="3">
        <v>38270.502032611133</v>
      </c>
      <c r="N4680" s="3">
        <v>103262.86369994863</v>
      </c>
      <c r="O4680" s="3">
        <v>773477.64585842285</v>
      </c>
      <c r="P4680" s="3">
        <v>128962.14660853418</v>
      </c>
      <c r="Q4680" s="3">
        <v>510307.99487711152</v>
      </c>
      <c r="R4680" s="3">
        <v>0</v>
      </c>
      <c r="S4680" s="3">
        <v>0</v>
      </c>
      <c r="T4680" s="3">
        <v>0</v>
      </c>
      <c r="U4680" s="3">
        <v>0</v>
      </c>
      <c r="V4680" s="3">
        <v>0</v>
      </c>
      <c r="W4680" s="3">
        <v>0</v>
      </c>
      <c r="X4680" s="3">
        <v>0</v>
      </c>
      <c r="Y4680" s="3">
        <v>0</v>
      </c>
      <c r="AA4680" s="3">
        <f t="shared" si="1994"/>
        <v>17891.904792154761</v>
      </c>
      <c r="AB4680" s="3">
        <f t="shared" si="1971"/>
        <v>114286.91344072265</v>
      </c>
      <c r="AC4680" s="3">
        <f t="shared" si="1972"/>
        <v>59830.064526997521</v>
      </c>
      <c r="AD4680" s="3">
        <f t="shared" si="1973"/>
        <v>6040.4454597621861</v>
      </c>
      <c r="AE4680" s="3">
        <f t="shared" si="1974"/>
        <v>136881.8918587768</v>
      </c>
      <c r="AF4680" s="3">
        <f t="shared" si="1975"/>
        <v>78654.459904640738</v>
      </c>
      <c r="AG4680" s="3">
        <f t="shared" si="1976"/>
        <v>53251.193918213394</v>
      </c>
      <c r="AH4680" s="3">
        <f t="shared" si="1977"/>
        <v>93312.343884405127</v>
      </c>
      <c r="AI4680" s="3">
        <f t="shared" si="1978"/>
        <v>185605.53470259957</v>
      </c>
      <c r="AJ4680" s="3">
        <f t="shared" si="1979"/>
        <v>473646.6801747143</v>
      </c>
      <c r="AK4680" s="3">
        <f t="shared" si="1980"/>
        <v>38270.502032611133</v>
      </c>
      <c r="AL4680" s="3">
        <f t="shared" si="1981"/>
        <v>103262.86369994863</v>
      </c>
      <c r="AM4680" s="3">
        <f t="shared" si="1982"/>
        <v>773477.64585842285</v>
      </c>
      <c r="AN4680" s="3">
        <f t="shared" si="1983"/>
        <v>128962.14660853418</v>
      </c>
      <c r="AO4680" s="3">
        <f t="shared" si="1984"/>
        <v>510307.99487711152</v>
      </c>
      <c r="AP4680" s="3">
        <f t="shared" si="1985"/>
        <v>0</v>
      </c>
      <c r="AQ4680" s="3">
        <f t="shared" si="1986"/>
        <v>0</v>
      </c>
      <c r="AR4680" s="3">
        <f t="shared" si="1987"/>
        <v>0</v>
      </c>
      <c r="AS4680" s="3">
        <f t="shared" si="1988"/>
        <v>0</v>
      </c>
      <c r="AT4680" s="3">
        <f t="shared" si="1989"/>
        <v>0</v>
      </c>
      <c r="AU4680" s="3">
        <f t="shared" si="1990"/>
        <v>0</v>
      </c>
      <c r="AV4680" s="3">
        <f t="shared" si="1991"/>
        <v>0</v>
      </c>
      <c r="AW4680" s="3">
        <f t="shared" si="1992"/>
        <v>0</v>
      </c>
      <c r="AX4680" s="3">
        <f t="shared" si="1995"/>
        <v>2773682.5857396158</v>
      </c>
      <c r="AY4680" s="3">
        <f t="shared" si="1996"/>
        <v>15</v>
      </c>
      <c r="AZ4680" s="3">
        <f t="shared" si="1993"/>
        <v>0</v>
      </c>
      <c r="BA4680" s="3">
        <v>15478637.892844344</v>
      </c>
      <c r="BB4680">
        <f t="shared" si="1997"/>
        <v>0.93579999999999997</v>
      </c>
    </row>
    <row r="4681" spans="1:54">
      <c r="A4681" s="2">
        <v>4680</v>
      </c>
      <c r="B4681">
        <v>18</v>
      </c>
      <c r="C4681" s="3">
        <v>45489.372738406331</v>
      </c>
      <c r="D4681" s="3">
        <v>8405.4728971652621</v>
      </c>
      <c r="E4681" s="3">
        <v>1508561.6671015164</v>
      </c>
      <c r="F4681" s="3">
        <v>16345.992019089541</v>
      </c>
      <c r="G4681" s="3">
        <v>611756.15021798154</v>
      </c>
      <c r="H4681" s="3">
        <v>281130.15837387135</v>
      </c>
      <c r="I4681" s="3">
        <v>8125.7015093025911</v>
      </c>
      <c r="J4681" s="3">
        <v>507631.07597032626</v>
      </c>
      <c r="K4681" s="3">
        <v>817813.66656507179</v>
      </c>
      <c r="L4681" s="3">
        <v>142228.97308949241</v>
      </c>
      <c r="M4681" s="3">
        <v>122136.84385959314</v>
      </c>
      <c r="N4681" s="3">
        <v>1728087.709352205</v>
      </c>
      <c r="O4681" s="3">
        <v>490919.88284773548</v>
      </c>
      <c r="P4681" s="3">
        <v>469592.85203564464</v>
      </c>
      <c r="Q4681" s="3">
        <v>225870.19227350663</v>
      </c>
      <c r="R4681" s="3">
        <v>55048.451333672856</v>
      </c>
      <c r="S4681" s="3">
        <v>99715.306639613686</v>
      </c>
      <c r="T4681" s="3">
        <v>632948.39527576172</v>
      </c>
      <c r="U4681" s="3">
        <v>0</v>
      </c>
      <c r="V4681" s="3">
        <v>0</v>
      </c>
      <c r="W4681" s="3">
        <v>0</v>
      </c>
      <c r="X4681" s="3">
        <v>0</v>
      </c>
      <c r="Y4681" s="3">
        <v>0</v>
      </c>
      <c r="AA4681" s="3">
        <f t="shared" si="1994"/>
        <v>45489.372738406331</v>
      </c>
      <c r="AB4681" s="3">
        <f t="shared" si="1971"/>
        <v>8405.4728971652621</v>
      </c>
      <c r="AC4681" s="3">
        <f t="shared" si="1972"/>
        <v>1508561.6671015164</v>
      </c>
      <c r="AD4681" s="3">
        <f t="shared" si="1973"/>
        <v>16345.992019089541</v>
      </c>
      <c r="AE4681" s="3">
        <f t="shared" si="1974"/>
        <v>611756.15021798154</v>
      </c>
      <c r="AF4681" s="3">
        <f t="shared" si="1975"/>
        <v>281130.15837387135</v>
      </c>
      <c r="AG4681" s="3">
        <f t="shared" si="1976"/>
        <v>8125.7015093025911</v>
      </c>
      <c r="AH4681" s="3">
        <f t="shared" si="1977"/>
        <v>507631.07597032626</v>
      </c>
      <c r="AI4681" s="3">
        <f t="shared" si="1978"/>
        <v>817813.66656507179</v>
      </c>
      <c r="AJ4681" s="3">
        <f t="shared" si="1979"/>
        <v>142228.97308949241</v>
      </c>
      <c r="AK4681" s="3">
        <f t="shared" si="1980"/>
        <v>122136.84385959314</v>
      </c>
      <c r="AL4681" s="3">
        <f t="shared" si="1981"/>
        <v>1728087.709352205</v>
      </c>
      <c r="AM4681" s="3">
        <f t="shared" si="1982"/>
        <v>490919.88284773548</v>
      </c>
      <c r="AN4681" s="3">
        <f t="shared" si="1983"/>
        <v>469592.85203564464</v>
      </c>
      <c r="AO4681" s="3">
        <f t="shared" si="1984"/>
        <v>225870.19227350663</v>
      </c>
      <c r="AP4681" s="3">
        <f t="shared" si="1985"/>
        <v>55048.451333672856</v>
      </c>
      <c r="AQ4681" s="3">
        <f t="shared" si="1986"/>
        <v>99715.306639613686</v>
      </c>
      <c r="AR4681" s="3">
        <f t="shared" si="1987"/>
        <v>632948.39527576172</v>
      </c>
      <c r="AS4681" s="3">
        <f t="shared" si="1988"/>
        <v>0</v>
      </c>
      <c r="AT4681" s="3">
        <f t="shared" si="1989"/>
        <v>0</v>
      </c>
      <c r="AU4681" s="3">
        <f t="shared" si="1990"/>
        <v>0</v>
      </c>
      <c r="AV4681" s="3">
        <f t="shared" si="1991"/>
        <v>0</v>
      </c>
      <c r="AW4681" s="3">
        <f t="shared" si="1992"/>
        <v>0</v>
      </c>
      <c r="AX4681" s="3">
        <f t="shared" si="1995"/>
        <v>7771807.8640999561</v>
      </c>
      <c r="AY4681" s="3">
        <f t="shared" si="1996"/>
        <v>18</v>
      </c>
      <c r="AZ4681" s="3">
        <f t="shared" si="1993"/>
        <v>0</v>
      </c>
      <c r="BA4681" s="3">
        <v>15537524.641101304</v>
      </c>
      <c r="BB4681">
        <f t="shared" si="1997"/>
        <v>0.93600000000000005</v>
      </c>
    </row>
    <row r="4682" spans="1:54">
      <c r="A4682" s="2">
        <v>4681</v>
      </c>
      <c r="B4682">
        <v>14</v>
      </c>
      <c r="C4682" s="3">
        <v>118627.77895467904</v>
      </c>
      <c r="D4682" s="3">
        <v>486845.37362323795</v>
      </c>
      <c r="E4682" s="3">
        <v>1088935.3878651909</v>
      </c>
      <c r="F4682" s="3">
        <v>33980.876024877325</v>
      </c>
      <c r="G4682" s="3">
        <v>76459.227179471112</v>
      </c>
      <c r="H4682" s="3">
        <v>351579.6179554814</v>
      </c>
      <c r="I4682" s="3">
        <v>177486.08094646336</v>
      </c>
      <c r="J4682" s="3">
        <v>505098.65843764611</v>
      </c>
      <c r="K4682" s="3">
        <v>323524.27666068834</v>
      </c>
      <c r="L4682" s="3">
        <v>2078065.2376812948</v>
      </c>
      <c r="M4682" s="3">
        <v>162974.69712780087</v>
      </c>
      <c r="N4682" s="3">
        <v>27556.28017282514</v>
      </c>
      <c r="O4682" s="3">
        <v>316216.11898836034</v>
      </c>
      <c r="P4682" s="3">
        <v>89654.421377890176</v>
      </c>
      <c r="Q4682" s="3">
        <v>0</v>
      </c>
      <c r="R4682" s="3">
        <v>0</v>
      </c>
      <c r="S4682" s="3">
        <v>0</v>
      </c>
      <c r="T4682" s="3">
        <v>0</v>
      </c>
      <c r="U4682" s="3">
        <v>0</v>
      </c>
      <c r="V4682" s="3">
        <v>0</v>
      </c>
      <c r="W4682" s="3">
        <v>0</v>
      </c>
      <c r="X4682" s="3">
        <v>0</v>
      </c>
      <c r="Y4682" s="3">
        <v>0</v>
      </c>
      <c r="AA4682" s="3">
        <f t="shared" si="1994"/>
        <v>118627.77895467904</v>
      </c>
      <c r="AB4682" s="3">
        <f t="shared" si="1971"/>
        <v>486845.37362323795</v>
      </c>
      <c r="AC4682" s="3">
        <f t="shared" si="1972"/>
        <v>1088935.3878651909</v>
      </c>
      <c r="AD4682" s="3">
        <f t="shared" si="1973"/>
        <v>33980.876024877325</v>
      </c>
      <c r="AE4682" s="3">
        <f t="shared" si="1974"/>
        <v>76459.227179471112</v>
      </c>
      <c r="AF4682" s="3">
        <f t="shared" si="1975"/>
        <v>351579.6179554814</v>
      </c>
      <c r="AG4682" s="3">
        <f t="shared" si="1976"/>
        <v>177486.08094646336</v>
      </c>
      <c r="AH4682" s="3">
        <f t="shared" si="1977"/>
        <v>505098.65843764611</v>
      </c>
      <c r="AI4682" s="3">
        <f t="shared" si="1978"/>
        <v>323524.27666068834</v>
      </c>
      <c r="AJ4682" s="3">
        <f t="shared" si="1979"/>
        <v>2078065.2376812948</v>
      </c>
      <c r="AK4682" s="3">
        <f t="shared" si="1980"/>
        <v>162974.69712780087</v>
      </c>
      <c r="AL4682" s="3">
        <f t="shared" si="1981"/>
        <v>27556.28017282514</v>
      </c>
      <c r="AM4682" s="3">
        <f t="shared" si="1982"/>
        <v>316216.11898836034</v>
      </c>
      <c r="AN4682" s="3">
        <f t="shared" si="1983"/>
        <v>89654.421377890176</v>
      </c>
      <c r="AO4682" s="3">
        <f t="shared" si="1984"/>
        <v>0</v>
      </c>
      <c r="AP4682" s="3">
        <f t="shared" si="1985"/>
        <v>0</v>
      </c>
      <c r="AQ4682" s="3">
        <f t="shared" si="1986"/>
        <v>0</v>
      </c>
      <c r="AR4682" s="3">
        <f t="shared" si="1987"/>
        <v>0</v>
      </c>
      <c r="AS4682" s="3">
        <f t="shared" si="1988"/>
        <v>0</v>
      </c>
      <c r="AT4682" s="3">
        <f t="shared" si="1989"/>
        <v>0</v>
      </c>
      <c r="AU4682" s="3">
        <f t="shared" si="1990"/>
        <v>0</v>
      </c>
      <c r="AV4682" s="3">
        <f t="shared" si="1991"/>
        <v>0</v>
      </c>
      <c r="AW4682" s="3">
        <f t="shared" si="1992"/>
        <v>0</v>
      </c>
      <c r="AX4682" s="3">
        <f t="shared" si="1995"/>
        <v>5837004.0329959057</v>
      </c>
      <c r="AY4682" s="3">
        <f t="shared" si="1996"/>
        <v>14</v>
      </c>
      <c r="AZ4682" s="3">
        <f t="shared" si="1993"/>
        <v>0</v>
      </c>
      <c r="BA4682" s="3">
        <v>15538263.616450423</v>
      </c>
      <c r="BB4682">
        <f t="shared" si="1997"/>
        <v>0.93620000000000003</v>
      </c>
    </row>
    <row r="4683" spans="1:54">
      <c r="A4683" s="2">
        <v>4682</v>
      </c>
      <c r="B4683">
        <v>18</v>
      </c>
      <c r="C4683" s="3">
        <v>131468.67994054317</v>
      </c>
      <c r="D4683" s="3">
        <v>4132727.6557926601</v>
      </c>
      <c r="E4683" s="3">
        <v>161891.26478229667</v>
      </c>
      <c r="F4683" s="3">
        <v>306401.38316385553</v>
      </c>
      <c r="G4683" s="3">
        <v>284843.49675356376</v>
      </c>
      <c r="H4683" s="3">
        <v>335353.52440349793</v>
      </c>
      <c r="I4683" s="3">
        <v>74151.498152137792</v>
      </c>
      <c r="J4683" s="3">
        <v>16664.588780553593</v>
      </c>
      <c r="K4683" s="3">
        <v>169635.37378471359</v>
      </c>
      <c r="L4683" s="3">
        <v>109400.93974535661</v>
      </c>
      <c r="M4683" s="3">
        <v>800232.7062739575</v>
      </c>
      <c r="N4683" s="3">
        <v>887606.37914170814</v>
      </c>
      <c r="O4683" s="3">
        <v>84375.896016873812</v>
      </c>
      <c r="P4683" s="3">
        <v>93962.702693766405</v>
      </c>
      <c r="Q4683" s="3">
        <v>751224.72013301414</v>
      </c>
      <c r="R4683" s="3">
        <v>103257.22825259477</v>
      </c>
      <c r="S4683" s="3">
        <v>1857685.4684446426</v>
      </c>
      <c r="T4683" s="3">
        <v>22946.15595267863</v>
      </c>
      <c r="U4683" s="3">
        <v>0</v>
      </c>
      <c r="V4683" s="3">
        <v>0</v>
      </c>
      <c r="W4683" s="3">
        <v>0</v>
      </c>
      <c r="X4683" s="3">
        <v>0</v>
      </c>
      <c r="Y4683" s="3">
        <v>0</v>
      </c>
      <c r="AA4683" s="3">
        <f t="shared" si="1994"/>
        <v>131468.67994054317</v>
      </c>
      <c r="AB4683" s="3">
        <f t="shared" si="1971"/>
        <v>4132727.6557926601</v>
      </c>
      <c r="AC4683" s="3">
        <f t="shared" si="1972"/>
        <v>161891.26478229667</v>
      </c>
      <c r="AD4683" s="3">
        <f t="shared" si="1973"/>
        <v>306401.38316385553</v>
      </c>
      <c r="AE4683" s="3">
        <f t="shared" si="1974"/>
        <v>284843.49675356376</v>
      </c>
      <c r="AF4683" s="3">
        <f t="shared" si="1975"/>
        <v>335353.52440349793</v>
      </c>
      <c r="AG4683" s="3">
        <f t="shared" si="1976"/>
        <v>74151.498152137792</v>
      </c>
      <c r="AH4683" s="3">
        <f t="shared" si="1977"/>
        <v>16664.588780553593</v>
      </c>
      <c r="AI4683" s="3">
        <f t="shared" si="1978"/>
        <v>169635.37378471359</v>
      </c>
      <c r="AJ4683" s="3">
        <f t="shared" si="1979"/>
        <v>109400.93974535661</v>
      </c>
      <c r="AK4683" s="3">
        <f t="shared" si="1980"/>
        <v>800232.7062739575</v>
      </c>
      <c r="AL4683" s="3">
        <f t="shared" si="1981"/>
        <v>887606.37914170814</v>
      </c>
      <c r="AM4683" s="3">
        <f t="shared" si="1982"/>
        <v>84375.896016873812</v>
      </c>
      <c r="AN4683" s="3">
        <f t="shared" si="1983"/>
        <v>93962.702693766405</v>
      </c>
      <c r="AO4683" s="3">
        <f t="shared" si="1984"/>
        <v>751224.72013301414</v>
      </c>
      <c r="AP4683" s="3">
        <f t="shared" si="1985"/>
        <v>103257.22825259477</v>
      </c>
      <c r="AQ4683" s="3">
        <f t="shared" si="1986"/>
        <v>1857685.4684446426</v>
      </c>
      <c r="AR4683" s="3">
        <f t="shared" si="1987"/>
        <v>22946.15595267863</v>
      </c>
      <c r="AS4683" s="3">
        <f t="shared" si="1988"/>
        <v>0</v>
      </c>
      <c r="AT4683" s="3">
        <f t="shared" si="1989"/>
        <v>0</v>
      </c>
      <c r="AU4683" s="3">
        <f t="shared" si="1990"/>
        <v>0</v>
      </c>
      <c r="AV4683" s="3">
        <f t="shared" si="1991"/>
        <v>0</v>
      </c>
      <c r="AW4683" s="3">
        <f t="shared" si="1992"/>
        <v>0</v>
      </c>
      <c r="AX4683" s="3">
        <f t="shared" si="1995"/>
        <v>10323829.662208414</v>
      </c>
      <c r="AY4683" s="3">
        <f t="shared" si="1996"/>
        <v>18</v>
      </c>
      <c r="AZ4683" s="3">
        <f t="shared" si="1993"/>
        <v>0</v>
      </c>
      <c r="BA4683" s="3">
        <v>15546958.692070942</v>
      </c>
      <c r="BB4683">
        <f t="shared" si="1997"/>
        <v>0.93640000000000001</v>
      </c>
    </row>
    <row r="4684" spans="1:54">
      <c r="A4684" s="2">
        <v>4683</v>
      </c>
      <c r="B4684">
        <v>12</v>
      </c>
      <c r="C4684" s="3">
        <v>41901.635047746684</v>
      </c>
      <c r="D4684" s="3">
        <v>316670.0498698224</v>
      </c>
      <c r="E4684" s="3">
        <v>177986.13204069305</v>
      </c>
      <c r="F4684" s="3">
        <v>27872.901326577488</v>
      </c>
      <c r="G4684" s="3">
        <v>59347.884000102014</v>
      </c>
      <c r="H4684" s="3">
        <v>32914.204136540524</v>
      </c>
      <c r="I4684" s="3">
        <v>967243.89407516096</v>
      </c>
      <c r="J4684" s="3">
        <v>445835.01591683936</v>
      </c>
      <c r="K4684" s="3">
        <v>150976.82089910362</v>
      </c>
      <c r="L4684" s="3">
        <v>39804.745335584441</v>
      </c>
      <c r="M4684" s="3">
        <v>43869.802011748681</v>
      </c>
      <c r="N4684" s="3">
        <v>231546.1940440262</v>
      </c>
      <c r="O4684" s="3">
        <v>0</v>
      </c>
      <c r="P4684" s="3">
        <v>0</v>
      </c>
      <c r="Q4684" s="3">
        <v>0</v>
      </c>
      <c r="R4684" s="3">
        <v>0</v>
      </c>
      <c r="S4684" s="3">
        <v>0</v>
      </c>
      <c r="T4684" s="3">
        <v>0</v>
      </c>
      <c r="U4684" s="3">
        <v>0</v>
      </c>
      <c r="V4684" s="3">
        <v>0</v>
      </c>
      <c r="W4684" s="3">
        <v>0</v>
      </c>
      <c r="X4684" s="3">
        <v>0</v>
      </c>
      <c r="Y4684" s="3">
        <v>0</v>
      </c>
      <c r="AA4684" s="3">
        <f t="shared" si="1994"/>
        <v>41901.635047746684</v>
      </c>
      <c r="AB4684" s="3">
        <f t="shared" si="1971"/>
        <v>316670.0498698224</v>
      </c>
      <c r="AC4684" s="3">
        <f t="shared" si="1972"/>
        <v>177986.13204069305</v>
      </c>
      <c r="AD4684" s="3">
        <f t="shared" si="1973"/>
        <v>27872.901326577488</v>
      </c>
      <c r="AE4684" s="3">
        <f t="shared" si="1974"/>
        <v>59347.884000102014</v>
      </c>
      <c r="AF4684" s="3">
        <f t="shared" si="1975"/>
        <v>32914.204136540524</v>
      </c>
      <c r="AG4684" s="3">
        <f t="shared" si="1976"/>
        <v>967243.89407516096</v>
      </c>
      <c r="AH4684" s="3">
        <f t="shared" si="1977"/>
        <v>445835.01591683936</v>
      </c>
      <c r="AI4684" s="3">
        <f t="shared" si="1978"/>
        <v>150976.82089910362</v>
      </c>
      <c r="AJ4684" s="3">
        <f t="shared" si="1979"/>
        <v>39804.745335584441</v>
      </c>
      <c r="AK4684" s="3">
        <f t="shared" si="1980"/>
        <v>43869.802011748681</v>
      </c>
      <c r="AL4684" s="3">
        <f t="shared" si="1981"/>
        <v>231546.1940440262</v>
      </c>
      <c r="AM4684" s="3">
        <f t="shared" si="1982"/>
        <v>0</v>
      </c>
      <c r="AN4684" s="3">
        <f t="shared" si="1983"/>
        <v>0</v>
      </c>
      <c r="AO4684" s="3">
        <f t="shared" si="1984"/>
        <v>0</v>
      </c>
      <c r="AP4684" s="3">
        <f t="shared" si="1985"/>
        <v>0</v>
      </c>
      <c r="AQ4684" s="3">
        <f t="shared" si="1986"/>
        <v>0</v>
      </c>
      <c r="AR4684" s="3">
        <f t="shared" si="1987"/>
        <v>0</v>
      </c>
      <c r="AS4684" s="3">
        <f t="shared" si="1988"/>
        <v>0</v>
      </c>
      <c r="AT4684" s="3">
        <f t="shared" si="1989"/>
        <v>0</v>
      </c>
      <c r="AU4684" s="3">
        <f t="shared" si="1990"/>
        <v>0</v>
      </c>
      <c r="AV4684" s="3">
        <f t="shared" si="1991"/>
        <v>0</v>
      </c>
      <c r="AW4684" s="3">
        <f t="shared" si="1992"/>
        <v>0</v>
      </c>
      <c r="AX4684" s="3">
        <f t="shared" si="1995"/>
        <v>2535969.2787039457</v>
      </c>
      <c r="AY4684" s="3">
        <f t="shared" si="1996"/>
        <v>12</v>
      </c>
      <c r="AZ4684" s="3">
        <f t="shared" si="1993"/>
        <v>0</v>
      </c>
      <c r="BA4684" s="3">
        <v>15567936.327828167</v>
      </c>
      <c r="BB4684">
        <f t="shared" si="1997"/>
        <v>0.93659999999999999</v>
      </c>
    </row>
    <row r="4685" spans="1:54">
      <c r="A4685" s="2">
        <v>4684</v>
      </c>
      <c r="B4685">
        <v>18</v>
      </c>
      <c r="C4685" s="3">
        <v>76993706.856620938</v>
      </c>
      <c r="D4685" s="3">
        <v>75400.915991164424</v>
      </c>
      <c r="E4685" s="3">
        <v>15298.464206286939</v>
      </c>
      <c r="F4685" s="3">
        <v>27736.020786280253</v>
      </c>
      <c r="G4685" s="3">
        <v>1127667.4229381916</v>
      </c>
      <c r="H4685" s="3">
        <v>739529.4580276917</v>
      </c>
      <c r="I4685" s="3">
        <v>1255922.892740903</v>
      </c>
      <c r="J4685" s="3">
        <v>9669953.9937977325</v>
      </c>
      <c r="K4685" s="3">
        <v>30910.993636846997</v>
      </c>
      <c r="L4685" s="3">
        <v>88908.294323916038</v>
      </c>
      <c r="M4685" s="3">
        <v>18493.519165600796</v>
      </c>
      <c r="N4685" s="3">
        <v>421221.0476244681</v>
      </c>
      <c r="O4685" s="3">
        <v>54264.448600710304</v>
      </c>
      <c r="P4685" s="3">
        <v>661983.2004449988</v>
      </c>
      <c r="Q4685" s="3">
        <v>371539.76423809462</v>
      </c>
      <c r="R4685" s="3">
        <v>396008.40619383787</v>
      </c>
      <c r="S4685" s="3">
        <v>317367.77482383267</v>
      </c>
      <c r="T4685" s="3">
        <v>73518.503349720559</v>
      </c>
      <c r="U4685" s="3">
        <v>0</v>
      </c>
      <c r="V4685" s="3">
        <v>0</v>
      </c>
      <c r="W4685" s="3">
        <v>0</v>
      </c>
      <c r="X4685" s="3">
        <v>0</v>
      </c>
      <c r="Y4685" s="3">
        <v>0</v>
      </c>
      <c r="AA4685" s="3">
        <f t="shared" si="1994"/>
        <v>0</v>
      </c>
      <c r="AB4685" s="3">
        <f t="shared" si="1971"/>
        <v>75400.915991164424</v>
      </c>
      <c r="AC4685" s="3">
        <f t="shared" si="1972"/>
        <v>15298.464206286939</v>
      </c>
      <c r="AD4685" s="3">
        <f t="shared" si="1973"/>
        <v>27736.020786280253</v>
      </c>
      <c r="AE4685" s="3">
        <f t="shared" si="1974"/>
        <v>1127667.4229381916</v>
      </c>
      <c r="AF4685" s="3">
        <f t="shared" si="1975"/>
        <v>739529.4580276917</v>
      </c>
      <c r="AG4685" s="3">
        <f t="shared" si="1976"/>
        <v>1255922.892740903</v>
      </c>
      <c r="AH4685" s="3">
        <f t="shared" si="1977"/>
        <v>9669953.9937977325</v>
      </c>
      <c r="AI4685" s="3">
        <f t="shared" si="1978"/>
        <v>30910.993636846997</v>
      </c>
      <c r="AJ4685" s="3">
        <f t="shared" si="1979"/>
        <v>88908.294323916038</v>
      </c>
      <c r="AK4685" s="3">
        <f t="shared" si="1980"/>
        <v>18493.519165600796</v>
      </c>
      <c r="AL4685" s="3">
        <f t="shared" si="1981"/>
        <v>421221.0476244681</v>
      </c>
      <c r="AM4685" s="3">
        <f t="shared" si="1982"/>
        <v>54264.448600710304</v>
      </c>
      <c r="AN4685" s="3">
        <f t="shared" si="1983"/>
        <v>661983.2004449988</v>
      </c>
      <c r="AO4685" s="3">
        <f t="shared" si="1984"/>
        <v>371539.76423809462</v>
      </c>
      <c r="AP4685" s="3">
        <f t="shared" si="1985"/>
        <v>396008.40619383787</v>
      </c>
      <c r="AQ4685" s="3">
        <f t="shared" si="1986"/>
        <v>317367.77482383267</v>
      </c>
      <c r="AR4685" s="3">
        <f t="shared" si="1987"/>
        <v>73518.503349720559</v>
      </c>
      <c r="AS4685" s="3">
        <f t="shared" si="1988"/>
        <v>0</v>
      </c>
      <c r="AT4685" s="3">
        <f t="shared" si="1989"/>
        <v>0</v>
      </c>
      <c r="AU4685" s="3">
        <f t="shared" si="1990"/>
        <v>0</v>
      </c>
      <c r="AV4685" s="3">
        <f t="shared" si="1991"/>
        <v>0</v>
      </c>
      <c r="AW4685" s="3">
        <f t="shared" si="1992"/>
        <v>0</v>
      </c>
      <c r="AX4685" s="3">
        <f t="shared" si="1995"/>
        <v>15345725.120890277</v>
      </c>
      <c r="AY4685" s="3">
        <f t="shared" si="1996"/>
        <v>18</v>
      </c>
      <c r="AZ4685" s="3">
        <f t="shared" si="1993"/>
        <v>0</v>
      </c>
      <c r="BA4685" s="3">
        <v>15571702.162507555</v>
      </c>
      <c r="BB4685">
        <f t="shared" si="1997"/>
        <v>0.93679999999999997</v>
      </c>
    </row>
    <row r="4686" spans="1:54">
      <c r="A4686" s="2">
        <v>4685</v>
      </c>
      <c r="B4686">
        <v>18</v>
      </c>
      <c r="C4686" s="3">
        <v>322036.10653651942</v>
      </c>
      <c r="D4686" s="3">
        <v>861194.77717364882</v>
      </c>
      <c r="E4686" s="3">
        <v>675475.55762173841</v>
      </c>
      <c r="F4686" s="3">
        <v>568696.30643354345</v>
      </c>
      <c r="G4686" s="3">
        <v>184731.18439237817</v>
      </c>
      <c r="H4686" s="3">
        <v>258510.74186548914</v>
      </c>
      <c r="I4686" s="3">
        <v>53056.285147240771</v>
      </c>
      <c r="J4686" s="3">
        <v>978293.90740666329</v>
      </c>
      <c r="K4686" s="3">
        <v>134276.27192204911</v>
      </c>
      <c r="L4686" s="3">
        <v>12492.682392547067</v>
      </c>
      <c r="M4686" s="3">
        <v>137430.42155469858</v>
      </c>
      <c r="N4686" s="3">
        <v>5565.3647215280625</v>
      </c>
      <c r="O4686" s="3">
        <v>338560.62037898967</v>
      </c>
      <c r="P4686" s="3">
        <v>436059.0930150972</v>
      </c>
      <c r="Q4686" s="3">
        <v>20078.35874226423</v>
      </c>
      <c r="R4686" s="3">
        <v>205861.44299098477</v>
      </c>
      <c r="S4686" s="3">
        <v>483457.19831543346</v>
      </c>
      <c r="T4686" s="3">
        <v>31842.524618262989</v>
      </c>
      <c r="U4686" s="3">
        <v>0</v>
      </c>
      <c r="V4686" s="3">
        <v>0</v>
      </c>
      <c r="W4686" s="3">
        <v>0</v>
      </c>
      <c r="X4686" s="3">
        <v>0</v>
      </c>
      <c r="Y4686" s="3">
        <v>0</v>
      </c>
      <c r="AA4686" s="3">
        <f t="shared" si="1994"/>
        <v>322036.10653651942</v>
      </c>
      <c r="AB4686" s="3">
        <f t="shared" si="1971"/>
        <v>861194.77717364882</v>
      </c>
      <c r="AC4686" s="3">
        <f t="shared" si="1972"/>
        <v>675475.55762173841</v>
      </c>
      <c r="AD4686" s="3">
        <f t="shared" si="1973"/>
        <v>568696.30643354345</v>
      </c>
      <c r="AE4686" s="3">
        <f t="shared" si="1974"/>
        <v>184731.18439237817</v>
      </c>
      <c r="AF4686" s="3">
        <f t="shared" si="1975"/>
        <v>258510.74186548914</v>
      </c>
      <c r="AG4686" s="3">
        <f t="shared" si="1976"/>
        <v>53056.285147240771</v>
      </c>
      <c r="AH4686" s="3">
        <f t="shared" si="1977"/>
        <v>978293.90740666329</v>
      </c>
      <c r="AI4686" s="3">
        <f t="shared" si="1978"/>
        <v>134276.27192204911</v>
      </c>
      <c r="AJ4686" s="3">
        <f t="shared" si="1979"/>
        <v>12492.682392547067</v>
      </c>
      <c r="AK4686" s="3">
        <f t="shared" si="1980"/>
        <v>137430.42155469858</v>
      </c>
      <c r="AL4686" s="3">
        <f t="shared" si="1981"/>
        <v>5565.3647215280625</v>
      </c>
      <c r="AM4686" s="3">
        <f t="shared" si="1982"/>
        <v>338560.62037898967</v>
      </c>
      <c r="AN4686" s="3">
        <f t="shared" si="1983"/>
        <v>436059.0930150972</v>
      </c>
      <c r="AO4686" s="3">
        <f t="shared" si="1984"/>
        <v>20078.35874226423</v>
      </c>
      <c r="AP4686" s="3">
        <f t="shared" si="1985"/>
        <v>205861.44299098477</v>
      </c>
      <c r="AQ4686" s="3">
        <f t="shared" si="1986"/>
        <v>483457.19831543346</v>
      </c>
      <c r="AR4686" s="3">
        <f t="shared" si="1987"/>
        <v>31842.524618262989</v>
      </c>
      <c r="AS4686" s="3">
        <f t="shared" si="1988"/>
        <v>0</v>
      </c>
      <c r="AT4686" s="3">
        <f t="shared" si="1989"/>
        <v>0</v>
      </c>
      <c r="AU4686" s="3">
        <f t="shared" si="1990"/>
        <v>0</v>
      </c>
      <c r="AV4686" s="3">
        <f t="shared" si="1991"/>
        <v>0</v>
      </c>
      <c r="AW4686" s="3">
        <f t="shared" si="1992"/>
        <v>0</v>
      </c>
      <c r="AX4686" s="3">
        <f t="shared" si="1995"/>
        <v>5707618.8452290772</v>
      </c>
      <c r="AY4686" s="3">
        <f t="shared" si="1996"/>
        <v>18</v>
      </c>
      <c r="AZ4686" s="3">
        <f t="shared" si="1993"/>
        <v>0</v>
      </c>
      <c r="BA4686" s="3">
        <v>15589862.424823925</v>
      </c>
      <c r="BB4686">
        <f t="shared" si="1997"/>
        <v>0.93700000000000006</v>
      </c>
    </row>
    <row r="4687" spans="1:54">
      <c r="A4687" s="2">
        <v>4686</v>
      </c>
      <c r="B4687">
        <v>14</v>
      </c>
      <c r="C4687" s="3">
        <v>491150.75220954668</v>
      </c>
      <c r="D4687" s="3">
        <v>9035.7203218390496</v>
      </c>
      <c r="E4687" s="3">
        <v>106138.56656353551</v>
      </c>
      <c r="F4687" s="3">
        <v>86919.896540511138</v>
      </c>
      <c r="G4687" s="3">
        <v>81846.59517702437</v>
      </c>
      <c r="H4687" s="3">
        <v>258024.21750754514</v>
      </c>
      <c r="I4687" s="3">
        <v>176910.90124554944</v>
      </c>
      <c r="J4687" s="3">
        <v>21492.467701376539</v>
      </c>
      <c r="K4687" s="3">
        <v>830076.80112339673</v>
      </c>
      <c r="L4687" s="3">
        <v>674329.97252189158</v>
      </c>
      <c r="M4687" s="3">
        <v>268718.60142636619</v>
      </c>
      <c r="N4687" s="3">
        <v>174346.08918682448</v>
      </c>
      <c r="O4687" s="3">
        <v>433911.27271659108</v>
      </c>
      <c r="P4687" s="3">
        <v>248388.89113469864</v>
      </c>
      <c r="Q4687" s="3">
        <v>0</v>
      </c>
      <c r="R4687" s="3">
        <v>0</v>
      </c>
      <c r="S4687" s="3">
        <v>0</v>
      </c>
      <c r="T4687" s="3">
        <v>0</v>
      </c>
      <c r="U4687" s="3">
        <v>0</v>
      </c>
      <c r="V4687" s="3">
        <v>0</v>
      </c>
      <c r="W4687" s="3">
        <v>0</v>
      </c>
      <c r="X4687" s="3">
        <v>0</v>
      </c>
      <c r="Y4687" s="3">
        <v>0</v>
      </c>
      <c r="AA4687" s="3">
        <f t="shared" si="1994"/>
        <v>491150.75220954668</v>
      </c>
      <c r="AB4687" s="3">
        <f t="shared" si="1971"/>
        <v>9035.7203218390496</v>
      </c>
      <c r="AC4687" s="3">
        <f t="shared" si="1972"/>
        <v>106138.56656353551</v>
      </c>
      <c r="AD4687" s="3">
        <f t="shared" si="1973"/>
        <v>86919.896540511138</v>
      </c>
      <c r="AE4687" s="3">
        <f t="shared" si="1974"/>
        <v>81846.59517702437</v>
      </c>
      <c r="AF4687" s="3">
        <f t="shared" si="1975"/>
        <v>258024.21750754514</v>
      </c>
      <c r="AG4687" s="3">
        <f t="shared" si="1976"/>
        <v>176910.90124554944</v>
      </c>
      <c r="AH4687" s="3">
        <f t="shared" si="1977"/>
        <v>21492.467701376539</v>
      </c>
      <c r="AI4687" s="3">
        <f t="shared" si="1978"/>
        <v>830076.80112339673</v>
      </c>
      <c r="AJ4687" s="3">
        <f t="shared" si="1979"/>
        <v>674329.97252189158</v>
      </c>
      <c r="AK4687" s="3">
        <f t="shared" si="1980"/>
        <v>268718.60142636619</v>
      </c>
      <c r="AL4687" s="3">
        <f t="shared" si="1981"/>
        <v>174346.08918682448</v>
      </c>
      <c r="AM4687" s="3">
        <f t="shared" si="1982"/>
        <v>433911.27271659108</v>
      </c>
      <c r="AN4687" s="3">
        <f t="shared" si="1983"/>
        <v>248388.89113469864</v>
      </c>
      <c r="AO4687" s="3">
        <f t="shared" si="1984"/>
        <v>0</v>
      </c>
      <c r="AP4687" s="3">
        <f t="shared" si="1985"/>
        <v>0</v>
      </c>
      <c r="AQ4687" s="3">
        <f t="shared" si="1986"/>
        <v>0</v>
      </c>
      <c r="AR4687" s="3">
        <f t="shared" si="1987"/>
        <v>0</v>
      </c>
      <c r="AS4687" s="3">
        <f t="shared" si="1988"/>
        <v>0</v>
      </c>
      <c r="AT4687" s="3">
        <f t="shared" si="1989"/>
        <v>0</v>
      </c>
      <c r="AU4687" s="3">
        <f t="shared" si="1990"/>
        <v>0</v>
      </c>
      <c r="AV4687" s="3">
        <f t="shared" si="1991"/>
        <v>0</v>
      </c>
      <c r="AW4687" s="3">
        <f t="shared" si="1992"/>
        <v>0</v>
      </c>
      <c r="AX4687" s="3">
        <f t="shared" si="1995"/>
        <v>3861290.7453766968</v>
      </c>
      <c r="AY4687" s="3">
        <f t="shared" si="1996"/>
        <v>14</v>
      </c>
      <c r="AZ4687" s="3">
        <f t="shared" si="1993"/>
        <v>0</v>
      </c>
      <c r="BA4687" s="3">
        <v>15618732.848113842</v>
      </c>
      <c r="BB4687">
        <f t="shared" si="1997"/>
        <v>0.93720000000000003</v>
      </c>
    </row>
    <row r="4688" spans="1:54">
      <c r="A4688" s="2">
        <v>4687</v>
      </c>
      <c r="B4688">
        <v>11</v>
      </c>
      <c r="C4688" s="3">
        <v>3056011.8591541597</v>
      </c>
      <c r="D4688" s="3">
        <v>265643.27315854171</v>
      </c>
      <c r="E4688" s="3">
        <v>386680.98766487354</v>
      </c>
      <c r="F4688" s="3">
        <v>72368.969806302397</v>
      </c>
      <c r="G4688" s="3">
        <v>352778.27966400859</v>
      </c>
      <c r="H4688" s="3">
        <v>126611.78205947555</v>
      </c>
      <c r="I4688" s="3">
        <v>151195.55575063665</v>
      </c>
      <c r="J4688" s="3">
        <v>237815.86190797214</v>
      </c>
      <c r="K4688" s="3">
        <v>77533.19439936697</v>
      </c>
      <c r="L4688" s="3">
        <v>45087.862247011653</v>
      </c>
      <c r="M4688" s="3">
        <v>255566.85295954766</v>
      </c>
      <c r="N4688" s="3">
        <v>0</v>
      </c>
      <c r="O4688" s="3">
        <v>0</v>
      </c>
      <c r="P4688" s="3">
        <v>0</v>
      </c>
      <c r="Q4688" s="3">
        <v>0</v>
      </c>
      <c r="R4688" s="3">
        <v>0</v>
      </c>
      <c r="S4688" s="3">
        <v>0</v>
      </c>
      <c r="T4688" s="3">
        <v>0</v>
      </c>
      <c r="U4688" s="3">
        <v>0</v>
      </c>
      <c r="V4688" s="3">
        <v>0</v>
      </c>
      <c r="W4688" s="3">
        <v>0</v>
      </c>
      <c r="X4688" s="3">
        <v>0</v>
      </c>
      <c r="Y4688" s="3">
        <v>0</v>
      </c>
      <c r="AA4688" s="3">
        <f t="shared" si="1994"/>
        <v>3056011.8591541597</v>
      </c>
      <c r="AB4688" s="3">
        <f t="shared" si="1971"/>
        <v>265643.27315854171</v>
      </c>
      <c r="AC4688" s="3">
        <f t="shared" si="1972"/>
        <v>386680.98766487354</v>
      </c>
      <c r="AD4688" s="3">
        <f t="shared" si="1973"/>
        <v>72368.969806302397</v>
      </c>
      <c r="AE4688" s="3">
        <f t="shared" si="1974"/>
        <v>352778.27966400859</v>
      </c>
      <c r="AF4688" s="3">
        <f t="shared" si="1975"/>
        <v>126611.78205947555</v>
      </c>
      <c r="AG4688" s="3">
        <f t="shared" si="1976"/>
        <v>151195.55575063665</v>
      </c>
      <c r="AH4688" s="3">
        <f t="shared" si="1977"/>
        <v>237815.86190797214</v>
      </c>
      <c r="AI4688" s="3">
        <f t="shared" si="1978"/>
        <v>77533.19439936697</v>
      </c>
      <c r="AJ4688" s="3">
        <f t="shared" si="1979"/>
        <v>45087.862247011653</v>
      </c>
      <c r="AK4688" s="3">
        <f t="shared" si="1980"/>
        <v>255566.85295954766</v>
      </c>
      <c r="AL4688" s="3">
        <f t="shared" si="1981"/>
        <v>0</v>
      </c>
      <c r="AM4688" s="3">
        <f t="shared" si="1982"/>
        <v>0</v>
      </c>
      <c r="AN4688" s="3">
        <f t="shared" si="1983"/>
        <v>0</v>
      </c>
      <c r="AO4688" s="3">
        <f t="shared" si="1984"/>
        <v>0</v>
      </c>
      <c r="AP4688" s="3">
        <f t="shared" si="1985"/>
        <v>0</v>
      </c>
      <c r="AQ4688" s="3">
        <f t="shared" si="1986"/>
        <v>0</v>
      </c>
      <c r="AR4688" s="3">
        <f t="shared" si="1987"/>
        <v>0</v>
      </c>
      <c r="AS4688" s="3">
        <f t="shared" si="1988"/>
        <v>0</v>
      </c>
      <c r="AT4688" s="3">
        <f t="shared" si="1989"/>
        <v>0</v>
      </c>
      <c r="AU4688" s="3">
        <f t="shared" si="1990"/>
        <v>0</v>
      </c>
      <c r="AV4688" s="3">
        <f t="shared" si="1991"/>
        <v>0</v>
      </c>
      <c r="AW4688" s="3">
        <f t="shared" si="1992"/>
        <v>0</v>
      </c>
      <c r="AX4688" s="3">
        <f t="shared" si="1995"/>
        <v>5027294.478771897</v>
      </c>
      <c r="AY4688" s="3">
        <f t="shared" si="1996"/>
        <v>11</v>
      </c>
      <c r="AZ4688" s="3">
        <f t="shared" si="1993"/>
        <v>0</v>
      </c>
      <c r="BA4688" s="3">
        <v>15629795.26992764</v>
      </c>
      <c r="BB4688">
        <f t="shared" si="1997"/>
        <v>0.93740000000000001</v>
      </c>
    </row>
    <row r="4689" spans="1:54">
      <c r="A4689" s="2">
        <v>4688</v>
      </c>
      <c r="B4689">
        <v>18</v>
      </c>
      <c r="C4689" s="3">
        <v>161388.05431081177</v>
      </c>
      <c r="D4689" s="3">
        <v>22689.428136723767</v>
      </c>
      <c r="E4689" s="3">
        <v>95650.104924038358</v>
      </c>
      <c r="F4689" s="3">
        <v>58062.847784009733</v>
      </c>
      <c r="G4689" s="3">
        <v>887382.06061857077</v>
      </c>
      <c r="H4689" s="3">
        <v>221466.34865274566</v>
      </c>
      <c r="I4689" s="3">
        <v>340662.32828888868</v>
      </c>
      <c r="J4689" s="3">
        <v>29427.980240898207</v>
      </c>
      <c r="K4689" s="3">
        <v>94111.857360814785</v>
      </c>
      <c r="L4689" s="3">
        <v>49211.722763583617</v>
      </c>
      <c r="M4689" s="3">
        <v>80874.561503062214</v>
      </c>
      <c r="N4689" s="3">
        <v>1491562.235493036</v>
      </c>
      <c r="O4689" s="3">
        <v>6753.4622603262742</v>
      </c>
      <c r="P4689" s="3">
        <v>395646.99869986309</v>
      </c>
      <c r="Q4689" s="3">
        <v>55345.001986825737</v>
      </c>
      <c r="R4689" s="3">
        <v>322287.20234928298</v>
      </c>
      <c r="S4689" s="3">
        <v>286481.16938648693</v>
      </c>
      <c r="T4689" s="3">
        <v>227836.04453745679</v>
      </c>
      <c r="U4689" s="3">
        <v>0</v>
      </c>
      <c r="V4689" s="3">
        <v>0</v>
      </c>
      <c r="W4689" s="3">
        <v>0</v>
      </c>
      <c r="X4689" s="3">
        <v>0</v>
      </c>
      <c r="Y4689" s="3">
        <v>0</v>
      </c>
      <c r="AA4689" s="3">
        <f t="shared" si="1994"/>
        <v>161388.05431081177</v>
      </c>
      <c r="AB4689" s="3">
        <f t="shared" si="1971"/>
        <v>22689.428136723767</v>
      </c>
      <c r="AC4689" s="3">
        <f t="shared" si="1972"/>
        <v>95650.104924038358</v>
      </c>
      <c r="AD4689" s="3">
        <f t="shared" si="1973"/>
        <v>58062.847784009733</v>
      </c>
      <c r="AE4689" s="3">
        <f t="shared" si="1974"/>
        <v>887382.06061857077</v>
      </c>
      <c r="AF4689" s="3">
        <f t="shared" si="1975"/>
        <v>221466.34865274566</v>
      </c>
      <c r="AG4689" s="3">
        <f t="shared" si="1976"/>
        <v>340662.32828888868</v>
      </c>
      <c r="AH4689" s="3">
        <f t="shared" si="1977"/>
        <v>29427.980240898207</v>
      </c>
      <c r="AI4689" s="3">
        <f t="shared" si="1978"/>
        <v>94111.857360814785</v>
      </c>
      <c r="AJ4689" s="3">
        <f t="shared" si="1979"/>
        <v>49211.722763583617</v>
      </c>
      <c r="AK4689" s="3">
        <f t="shared" si="1980"/>
        <v>80874.561503062214</v>
      </c>
      <c r="AL4689" s="3">
        <f t="shared" si="1981"/>
        <v>1491562.235493036</v>
      </c>
      <c r="AM4689" s="3">
        <f t="shared" si="1982"/>
        <v>6753.4622603262742</v>
      </c>
      <c r="AN4689" s="3">
        <f t="shared" si="1983"/>
        <v>395646.99869986309</v>
      </c>
      <c r="AO4689" s="3">
        <f t="shared" si="1984"/>
        <v>55345.001986825737</v>
      </c>
      <c r="AP4689" s="3">
        <f t="shared" si="1985"/>
        <v>322287.20234928298</v>
      </c>
      <c r="AQ4689" s="3">
        <f t="shared" si="1986"/>
        <v>286481.16938648693</v>
      </c>
      <c r="AR4689" s="3">
        <f t="shared" si="1987"/>
        <v>227836.04453745679</v>
      </c>
      <c r="AS4689" s="3">
        <f t="shared" si="1988"/>
        <v>0</v>
      </c>
      <c r="AT4689" s="3">
        <f t="shared" si="1989"/>
        <v>0</v>
      </c>
      <c r="AU4689" s="3">
        <f t="shared" si="1990"/>
        <v>0</v>
      </c>
      <c r="AV4689" s="3">
        <f t="shared" si="1991"/>
        <v>0</v>
      </c>
      <c r="AW4689" s="3">
        <f t="shared" si="1992"/>
        <v>0</v>
      </c>
      <c r="AX4689" s="3">
        <f t="shared" si="1995"/>
        <v>4826839.4092974253</v>
      </c>
      <c r="AY4689" s="3">
        <f t="shared" si="1996"/>
        <v>18</v>
      </c>
      <c r="AZ4689" s="3">
        <f t="shared" si="1993"/>
        <v>0</v>
      </c>
      <c r="BA4689" s="3">
        <v>15655296.165702898</v>
      </c>
      <c r="BB4689">
        <f t="shared" si="1997"/>
        <v>0.93759999999999999</v>
      </c>
    </row>
    <row r="4690" spans="1:54">
      <c r="A4690" s="2">
        <v>4689</v>
      </c>
      <c r="B4690">
        <v>11</v>
      </c>
      <c r="C4690" s="3">
        <v>22943.606196032273</v>
      </c>
      <c r="D4690" s="3">
        <v>950431.65438482061</v>
      </c>
      <c r="E4690" s="3">
        <v>41290.267483430791</v>
      </c>
      <c r="F4690" s="3">
        <v>164616.98264795943</v>
      </c>
      <c r="G4690" s="3">
        <v>23944.69383855896</v>
      </c>
      <c r="H4690" s="3">
        <v>339486.95750953571</v>
      </c>
      <c r="I4690" s="3">
        <v>100830.96845003795</v>
      </c>
      <c r="J4690" s="3">
        <v>41036.458478388216</v>
      </c>
      <c r="K4690" s="3">
        <v>1001112.9012794455</v>
      </c>
      <c r="L4690" s="3">
        <v>9181.9790313106369</v>
      </c>
      <c r="M4690" s="3">
        <v>19465.01443359016</v>
      </c>
      <c r="N4690" s="3">
        <v>0</v>
      </c>
      <c r="O4690" s="3">
        <v>0</v>
      </c>
      <c r="P4690" s="3">
        <v>0</v>
      </c>
      <c r="Q4690" s="3">
        <v>0</v>
      </c>
      <c r="R4690" s="3">
        <v>0</v>
      </c>
      <c r="S4690" s="3">
        <v>0</v>
      </c>
      <c r="T4690" s="3">
        <v>0</v>
      </c>
      <c r="U4690" s="3">
        <v>0</v>
      </c>
      <c r="V4690" s="3">
        <v>0</v>
      </c>
      <c r="W4690" s="3">
        <v>0</v>
      </c>
      <c r="X4690" s="3">
        <v>0</v>
      </c>
      <c r="Y4690" s="3">
        <v>0</v>
      </c>
      <c r="AA4690" s="3">
        <f t="shared" si="1994"/>
        <v>22943.606196032273</v>
      </c>
      <c r="AB4690" s="3">
        <f t="shared" si="1971"/>
        <v>950431.65438482061</v>
      </c>
      <c r="AC4690" s="3">
        <f t="shared" si="1972"/>
        <v>41290.267483430791</v>
      </c>
      <c r="AD4690" s="3">
        <f t="shared" si="1973"/>
        <v>164616.98264795943</v>
      </c>
      <c r="AE4690" s="3">
        <f t="shared" si="1974"/>
        <v>23944.69383855896</v>
      </c>
      <c r="AF4690" s="3">
        <f t="shared" si="1975"/>
        <v>339486.95750953571</v>
      </c>
      <c r="AG4690" s="3">
        <f t="shared" si="1976"/>
        <v>100830.96845003795</v>
      </c>
      <c r="AH4690" s="3">
        <f t="shared" si="1977"/>
        <v>41036.458478388216</v>
      </c>
      <c r="AI4690" s="3">
        <f t="shared" si="1978"/>
        <v>1001112.9012794455</v>
      </c>
      <c r="AJ4690" s="3">
        <f t="shared" si="1979"/>
        <v>9181.9790313106369</v>
      </c>
      <c r="AK4690" s="3">
        <f t="shared" si="1980"/>
        <v>19465.01443359016</v>
      </c>
      <c r="AL4690" s="3">
        <f t="shared" si="1981"/>
        <v>0</v>
      </c>
      <c r="AM4690" s="3">
        <f t="shared" si="1982"/>
        <v>0</v>
      </c>
      <c r="AN4690" s="3">
        <f t="shared" si="1983"/>
        <v>0</v>
      </c>
      <c r="AO4690" s="3">
        <f t="shared" si="1984"/>
        <v>0</v>
      </c>
      <c r="AP4690" s="3">
        <f t="shared" si="1985"/>
        <v>0</v>
      </c>
      <c r="AQ4690" s="3">
        <f t="shared" si="1986"/>
        <v>0</v>
      </c>
      <c r="AR4690" s="3">
        <f t="shared" si="1987"/>
        <v>0</v>
      </c>
      <c r="AS4690" s="3">
        <f t="shared" si="1988"/>
        <v>0</v>
      </c>
      <c r="AT4690" s="3">
        <f t="shared" si="1989"/>
        <v>0</v>
      </c>
      <c r="AU4690" s="3">
        <f t="shared" si="1990"/>
        <v>0</v>
      </c>
      <c r="AV4690" s="3">
        <f t="shared" si="1991"/>
        <v>0</v>
      </c>
      <c r="AW4690" s="3">
        <f t="shared" si="1992"/>
        <v>0</v>
      </c>
      <c r="AX4690" s="3">
        <f t="shared" si="1995"/>
        <v>2714341.4837331097</v>
      </c>
      <c r="AY4690" s="3">
        <f t="shared" si="1996"/>
        <v>11</v>
      </c>
      <c r="AZ4690" s="3">
        <f t="shared" si="1993"/>
        <v>0</v>
      </c>
      <c r="BA4690" s="3">
        <v>15675650.883343652</v>
      </c>
      <c r="BB4690">
        <f t="shared" si="1997"/>
        <v>0.93779999999999997</v>
      </c>
    </row>
    <row r="4691" spans="1:54">
      <c r="A4691" s="2">
        <v>4690</v>
      </c>
      <c r="B4691">
        <v>16</v>
      </c>
      <c r="C4691" s="3">
        <v>126461.93469897349</v>
      </c>
      <c r="D4691" s="3">
        <v>526520.61580728844</v>
      </c>
      <c r="E4691" s="3">
        <v>75991.840237404613</v>
      </c>
      <c r="F4691" s="3">
        <v>17236.947782227169</v>
      </c>
      <c r="G4691" s="3">
        <v>52023.348523314933</v>
      </c>
      <c r="H4691" s="3">
        <v>474448.61180142272</v>
      </c>
      <c r="I4691" s="3">
        <v>9585.4248058987505</v>
      </c>
      <c r="J4691" s="3">
        <v>57529.503863815102</v>
      </c>
      <c r="K4691" s="3">
        <v>42254.799500262889</v>
      </c>
      <c r="L4691" s="3">
        <v>38372.831611624031</v>
      </c>
      <c r="M4691" s="3">
        <v>142375.27455462731</v>
      </c>
      <c r="N4691" s="3">
        <v>47886.920393902044</v>
      </c>
      <c r="O4691" s="3">
        <v>197209.22503398298</v>
      </c>
      <c r="P4691" s="3">
        <v>95790.074212672989</v>
      </c>
      <c r="Q4691" s="3">
        <v>3355.3771082708304</v>
      </c>
      <c r="R4691" s="3">
        <v>751494.7181110034</v>
      </c>
      <c r="S4691" s="3">
        <v>0</v>
      </c>
      <c r="T4691" s="3">
        <v>0</v>
      </c>
      <c r="U4691" s="3">
        <v>0</v>
      </c>
      <c r="V4691" s="3">
        <v>0</v>
      </c>
      <c r="W4691" s="3">
        <v>0</v>
      </c>
      <c r="X4691" s="3">
        <v>0</v>
      </c>
      <c r="Y4691" s="3">
        <v>0</v>
      </c>
      <c r="AA4691" s="3">
        <f t="shared" si="1994"/>
        <v>126461.93469897349</v>
      </c>
      <c r="AB4691" s="3">
        <f t="shared" si="1971"/>
        <v>526520.61580728844</v>
      </c>
      <c r="AC4691" s="3">
        <f t="shared" si="1972"/>
        <v>75991.840237404613</v>
      </c>
      <c r="AD4691" s="3">
        <f t="shared" si="1973"/>
        <v>17236.947782227169</v>
      </c>
      <c r="AE4691" s="3">
        <f t="shared" si="1974"/>
        <v>52023.348523314933</v>
      </c>
      <c r="AF4691" s="3">
        <f t="shared" si="1975"/>
        <v>474448.61180142272</v>
      </c>
      <c r="AG4691" s="3">
        <f t="shared" si="1976"/>
        <v>9585.4248058987505</v>
      </c>
      <c r="AH4691" s="3">
        <f t="shared" si="1977"/>
        <v>57529.503863815102</v>
      </c>
      <c r="AI4691" s="3">
        <f t="shared" si="1978"/>
        <v>42254.799500262889</v>
      </c>
      <c r="AJ4691" s="3">
        <f t="shared" si="1979"/>
        <v>38372.831611624031</v>
      </c>
      <c r="AK4691" s="3">
        <f t="shared" si="1980"/>
        <v>142375.27455462731</v>
      </c>
      <c r="AL4691" s="3">
        <f t="shared" si="1981"/>
        <v>47886.920393902044</v>
      </c>
      <c r="AM4691" s="3">
        <f t="shared" si="1982"/>
        <v>197209.22503398298</v>
      </c>
      <c r="AN4691" s="3">
        <f t="shared" si="1983"/>
        <v>95790.074212672989</v>
      </c>
      <c r="AO4691" s="3">
        <f t="shared" si="1984"/>
        <v>3355.3771082708304</v>
      </c>
      <c r="AP4691" s="3">
        <f t="shared" si="1985"/>
        <v>751494.7181110034</v>
      </c>
      <c r="AQ4691" s="3">
        <f t="shared" si="1986"/>
        <v>0</v>
      </c>
      <c r="AR4691" s="3">
        <f t="shared" si="1987"/>
        <v>0</v>
      </c>
      <c r="AS4691" s="3">
        <f t="shared" si="1988"/>
        <v>0</v>
      </c>
      <c r="AT4691" s="3">
        <f t="shared" si="1989"/>
        <v>0</v>
      </c>
      <c r="AU4691" s="3">
        <f t="shared" si="1990"/>
        <v>0</v>
      </c>
      <c r="AV4691" s="3">
        <f t="shared" si="1991"/>
        <v>0</v>
      </c>
      <c r="AW4691" s="3">
        <f t="shared" si="1992"/>
        <v>0</v>
      </c>
      <c r="AX4691" s="3">
        <f t="shared" si="1995"/>
        <v>2658537.4480466913</v>
      </c>
      <c r="AY4691" s="3">
        <f t="shared" si="1996"/>
        <v>16</v>
      </c>
      <c r="AZ4691" s="3">
        <f t="shared" si="1993"/>
        <v>0</v>
      </c>
      <c r="BA4691" s="3">
        <v>15723456.094152246</v>
      </c>
      <c r="BB4691">
        <f t="shared" si="1997"/>
        <v>0.93799999999999994</v>
      </c>
    </row>
    <row r="4692" spans="1:54">
      <c r="A4692" s="2">
        <v>4691</v>
      </c>
      <c r="B4692">
        <v>11</v>
      </c>
      <c r="C4692" s="3">
        <v>44061.516773196534</v>
      </c>
      <c r="D4692" s="3">
        <v>274780.2289646935</v>
      </c>
      <c r="E4692" s="3">
        <v>981217.95057608024</v>
      </c>
      <c r="F4692" s="3">
        <v>541322.70943196025</v>
      </c>
      <c r="G4692" s="3">
        <v>572692.68549734587</v>
      </c>
      <c r="H4692" s="3">
        <v>260015.73511161251</v>
      </c>
      <c r="I4692" s="3">
        <v>724658.76065381605</v>
      </c>
      <c r="J4692" s="3">
        <v>1632418.0504278457</v>
      </c>
      <c r="K4692" s="3">
        <v>463971.19141020277</v>
      </c>
      <c r="L4692" s="3">
        <v>30297.205899353932</v>
      </c>
      <c r="M4692" s="3">
        <v>136454.53401300992</v>
      </c>
      <c r="N4692" s="3">
        <v>0</v>
      </c>
      <c r="O4692" s="3">
        <v>0</v>
      </c>
      <c r="P4692" s="3">
        <v>0</v>
      </c>
      <c r="Q4692" s="3">
        <v>0</v>
      </c>
      <c r="R4692" s="3">
        <v>0</v>
      </c>
      <c r="S4692" s="3">
        <v>0</v>
      </c>
      <c r="T4692" s="3">
        <v>0</v>
      </c>
      <c r="U4692" s="3">
        <v>0</v>
      </c>
      <c r="V4692" s="3">
        <v>0</v>
      </c>
      <c r="W4692" s="3">
        <v>0</v>
      </c>
      <c r="X4692" s="3">
        <v>0</v>
      </c>
      <c r="Y4692" s="3">
        <v>0</v>
      </c>
      <c r="AA4692" s="3">
        <f t="shared" si="1994"/>
        <v>44061.516773196534</v>
      </c>
      <c r="AB4692" s="3">
        <f t="shared" si="1971"/>
        <v>274780.2289646935</v>
      </c>
      <c r="AC4692" s="3">
        <f t="shared" si="1972"/>
        <v>981217.95057608024</v>
      </c>
      <c r="AD4692" s="3">
        <f t="shared" si="1973"/>
        <v>541322.70943196025</v>
      </c>
      <c r="AE4692" s="3">
        <f t="shared" si="1974"/>
        <v>572692.68549734587</v>
      </c>
      <c r="AF4692" s="3">
        <f t="shared" si="1975"/>
        <v>260015.73511161251</v>
      </c>
      <c r="AG4692" s="3">
        <f t="shared" si="1976"/>
        <v>724658.76065381605</v>
      </c>
      <c r="AH4692" s="3">
        <f t="shared" si="1977"/>
        <v>1632418.0504278457</v>
      </c>
      <c r="AI4692" s="3">
        <f t="shared" si="1978"/>
        <v>463971.19141020277</v>
      </c>
      <c r="AJ4692" s="3">
        <f t="shared" si="1979"/>
        <v>30297.205899353932</v>
      </c>
      <c r="AK4692" s="3">
        <f t="shared" si="1980"/>
        <v>136454.53401300992</v>
      </c>
      <c r="AL4692" s="3">
        <f t="shared" si="1981"/>
        <v>0</v>
      </c>
      <c r="AM4692" s="3">
        <f t="shared" si="1982"/>
        <v>0</v>
      </c>
      <c r="AN4692" s="3">
        <f t="shared" si="1983"/>
        <v>0</v>
      </c>
      <c r="AO4692" s="3">
        <f t="shared" si="1984"/>
        <v>0</v>
      </c>
      <c r="AP4692" s="3">
        <f t="shared" si="1985"/>
        <v>0</v>
      </c>
      <c r="AQ4692" s="3">
        <f t="shared" si="1986"/>
        <v>0</v>
      </c>
      <c r="AR4692" s="3">
        <f t="shared" si="1987"/>
        <v>0</v>
      </c>
      <c r="AS4692" s="3">
        <f t="shared" si="1988"/>
        <v>0</v>
      </c>
      <c r="AT4692" s="3">
        <f t="shared" si="1989"/>
        <v>0</v>
      </c>
      <c r="AU4692" s="3">
        <f t="shared" si="1990"/>
        <v>0</v>
      </c>
      <c r="AV4692" s="3">
        <f t="shared" si="1991"/>
        <v>0</v>
      </c>
      <c r="AW4692" s="3">
        <f t="shared" si="1992"/>
        <v>0</v>
      </c>
      <c r="AX4692" s="3">
        <f t="shared" si="1995"/>
        <v>5661890.5687591163</v>
      </c>
      <c r="AY4692" s="3">
        <f t="shared" si="1996"/>
        <v>11</v>
      </c>
      <c r="AZ4692" s="3">
        <f t="shared" si="1993"/>
        <v>0</v>
      </c>
      <c r="BA4692" s="3">
        <v>15735863.216033893</v>
      </c>
      <c r="BB4692">
        <f t="shared" si="1997"/>
        <v>0.93820000000000003</v>
      </c>
    </row>
    <row r="4693" spans="1:54">
      <c r="A4693" s="2">
        <v>4692</v>
      </c>
      <c r="B4693">
        <v>18</v>
      </c>
      <c r="C4693" s="3">
        <v>1159608.5888304659</v>
      </c>
      <c r="D4693" s="3">
        <v>496100.35504830471</v>
      </c>
      <c r="E4693" s="3">
        <v>1005635.7705868174</v>
      </c>
      <c r="F4693" s="3">
        <v>7755635.80173322</v>
      </c>
      <c r="G4693" s="3">
        <v>123274.99819026096</v>
      </c>
      <c r="H4693" s="3">
        <v>554640.6786277428</v>
      </c>
      <c r="I4693" s="3">
        <v>242039.69132040316</v>
      </c>
      <c r="J4693" s="3">
        <v>86757.456745165182</v>
      </c>
      <c r="K4693" s="3">
        <v>11860.889894276313</v>
      </c>
      <c r="L4693" s="3">
        <v>217634.93939061434</v>
      </c>
      <c r="M4693" s="3">
        <v>247877.24311981563</v>
      </c>
      <c r="N4693" s="3">
        <v>101732.0201210082</v>
      </c>
      <c r="O4693" s="3">
        <v>67241.711459338418</v>
      </c>
      <c r="P4693" s="3">
        <v>192229.76650193127</v>
      </c>
      <c r="Q4693" s="3">
        <v>752519.15290891042</v>
      </c>
      <c r="R4693" s="3">
        <v>615238.88053768547</v>
      </c>
      <c r="S4693" s="3">
        <v>137445.09388962758</v>
      </c>
      <c r="T4693" s="3">
        <v>26704.61649797564</v>
      </c>
      <c r="U4693" s="3">
        <v>0</v>
      </c>
      <c r="V4693" s="3">
        <v>0</v>
      </c>
      <c r="W4693" s="3">
        <v>0</v>
      </c>
      <c r="X4693" s="3">
        <v>0</v>
      </c>
      <c r="Y4693" s="3">
        <v>0</v>
      </c>
      <c r="AA4693" s="3">
        <f t="shared" si="1994"/>
        <v>1159608.5888304659</v>
      </c>
      <c r="AB4693" s="3">
        <f t="shared" si="1971"/>
        <v>496100.35504830471</v>
      </c>
      <c r="AC4693" s="3">
        <f t="shared" si="1972"/>
        <v>1005635.7705868174</v>
      </c>
      <c r="AD4693" s="3">
        <f t="shared" si="1973"/>
        <v>7755635.80173322</v>
      </c>
      <c r="AE4693" s="3">
        <f t="shared" si="1974"/>
        <v>123274.99819026096</v>
      </c>
      <c r="AF4693" s="3">
        <f t="shared" si="1975"/>
        <v>554640.6786277428</v>
      </c>
      <c r="AG4693" s="3">
        <f t="shared" si="1976"/>
        <v>242039.69132040316</v>
      </c>
      <c r="AH4693" s="3">
        <f t="shared" si="1977"/>
        <v>86757.456745165182</v>
      </c>
      <c r="AI4693" s="3">
        <f t="shared" si="1978"/>
        <v>11860.889894276313</v>
      </c>
      <c r="AJ4693" s="3">
        <f t="shared" si="1979"/>
        <v>217634.93939061434</v>
      </c>
      <c r="AK4693" s="3">
        <f t="shared" si="1980"/>
        <v>247877.24311981563</v>
      </c>
      <c r="AL4693" s="3">
        <f t="shared" si="1981"/>
        <v>101732.0201210082</v>
      </c>
      <c r="AM4693" s="3">
        <f t="shared" si="1982"/>
        <v>67241.711459338418</v>
      </c>
      <c r="AN4693" s="3">
        <f t="shared" si="1983"/>
        <v>192229.76650193127</v>
      </c>
      <c r="AO4693" s="3">
        <f t="shared" si="1984"/>
        <v>752519.15290891042</v>
      </c>
      <c r="AP4693" s="3">
        <f t="shared" si="1985"/>
        <v>615238.88053768547</v>
      </c>
      <c r="AQ4693" s="3">
        <f t="shared" si="1986"/>
        <v>137445.09388962758</v>
      </c>
      <c r="AR4693" s="3">
        <f t="shared" si="1987"/>
        <v>26704.61649797564</v>
      </c>
      <c r="AS4693" s="3">
        <f t="shared" si="1988"/>
        <v>0</v>
      </c>
      <c r="AT4693" s="3">
        <f t="shared" si="1989"/>
        <v>0</v>
      </c>
      <c r="AU4693" s="3">
        <f t="shared" si="1990"/>
        <v>0</v>
      </c>
      <c r="AV4693" s="3">
        <f t="shared" si="1991"/>
        <v>0</v>
      </c>
      <c r="AW4693" s="3">
        <f t="shared" si="1992"/>
        <v>0</v>
      </c>
      <c r="AX4693" s="3">
        <f t="shared" si="1995"/>
        <v>13794177.655403562</v>
      </c>
      <c r="AY4693" s="3">
        <f t="shared" si="1996"/>
        <v>18</v>
      </c>
      <c r="AZ4693" s="3">
        <f t="shared" si="1993"/>
        <v>0</v>
      </c>
      <c r="BA4693" s="3">
        <v>15749311.976389945</v>
      </c>
      <c r="BB4693">
        <f t="shared" si="1997"/>
        <v>0.93840000000000001</v>
      </c>
    </row>
    <row r="4694" spans="1:54">
      <c r="A4694" s="2">
        <v>4693</v>
      </c>
      <c r="B4694">
        <v>18</v>
      </c>
      <c r="C4694" s="3">
        <v>697924.26334778173</v>
      </c>
      <c r="D4694" s="3">
        <v>181186.01825241113</v>
      </c>
      <c r="E4694" s="3">
        <v>222061.50527148432</v>
      </c>
      <c r="F4694" s="3">
        <v>5032410.2353786118</v>
      </c>
      <c r="G4694" s="3">
        <v>65796.803367931905</v>
      </c>
      <c r="H4694" s="3">
        <v>162863.03748023705</v>
      </c>
      <c r="I4694" s="3">
        <v>301101.0092163831</v>
      </c>
      <c r="J4694" s="3">
        <v>25832.665455056005</v>
      </c>
      <c r="K4694" s="3">
        <v>801740.80278308992</v>
      </c>
      <c r="L4694" s="3">
        <v>351102.58803598967</v>
      </c>
      <c r="M4694" s="3">
        <v>7395.239027261985</v>
      </c>
      <c r="N4694" s="3">
        <v>97552.557809839142</v>
      </c>
      <c r="O4694" s="3">
        <v>17501.97218774031</v>
      </c>
      <c r="P4694" s="3">
        <v>62945.610535522879</v>
      </c>
      <c r="Q4694" s="3">
        <v>416847.7673109009</v>
      </c>
      <c r="R4694" s="3">
        <v>258250.9058671463</v>
      </c>
      <c r="S4694" s="3">
        <v>111779.65067373405</v>
      </c>
      <c r="T4694" s="3">
        <v>274640.16652733739</v>
      </c>
      <c r="U4694" s="3">
        <v>0</v>
      </c>
      <c r="V4694" s="3">
        <v>0</v>
      </c>
      <c r="W4694" s="3">
        <v>0</v>
      </c>
      <c r="X4694" s="3">
        <v>0</v>
      </c>
      <c r="Y4694" s="3">
        <v>0</v>
      </c>
      <c r="AA4694" s="3">
        <f t="shared" si="1994"/>
        <v>697924.26334778173</v>
      </c>
      <c r="AB4694" s="3">
        <f t="shared" si="1971"/>
        <v>181186.01825241113</v>
      </c>
      <c r="AC4694" s="3">
        <f t="shared" si="1972"/>
        <v>222061.50527148432</v>
      </c>
      <c r="AD4694" s="3">
        <f t="shared" si="1973"/>
        <v>5032410.2353786118</v>
      </c>
      <c r="AE4694" s="3">
        <f t="shared" si="1974"/>
        <v>65796.803367931905</v>
      </c>
      <c r="AF4694" s="3">
        <f t="shared" si="1975"/>
        <v>162863.03748023705</v>
      </c>
      <c r="AG4694" s="3">
        <f t="shared" si="1976"/>
        <v>301101.0092163831</v>
      </c>
      <c r="AH4694" s="3">
        <f t="shared" si="1977"/>
        <v>25832.665455056005</v>
      </c>
      <c r="AI4694" s="3">
        <f t="shared" si="1978"/>
        <v>801740.80278308992</v>
      </c>
      <c r="AJ4694" s="3">
        <f t="shared" si="1979"/>
        <v>351102.58803598967</v>
      </c>
      <c r="AK4694" s="3">
        <f t="shared" si="1980"/>
        <v>7395.239027261985</v>
      </c>
      <c r="AL4694" s="3">
        <f t="shared" si="1981"/>
        <v>97552.557809839142</v>
      </c>
      <c r="AM4694" s="3">
        <f t="shared" si="1982"/>
        <v>17501.97218774031</v>
      </c>
      <c r="AN4694" s="3">
        <f t="shared" si="1983"/>
        <v>62945.610535522879</v>
      </c>
      <c r="AO4694" s="3">
        <f t="shared" si="1984"/>
        <v>416847.7673109009</v>
      </c>
      <c r="AP4694" s="3">
        <f t="shared" si="1985"/>
        <v>258250.9058671463</v>
      </c>
      <c r="AQ4694" s="3">
        <f t="shared" si="1986"/>
        <v>111779.65067373405</v>
      </c>
      <c r="AR4694" s="3">
        <f t="shared" si="1987"/>
        <v>274640.16652733739</v>
      </c>
      <c r="AS4694" s="3">
        <f t="shared" si="1988"/>
        <v>0</v>
      </c>
      <c r="AT4694" s="3">
        <f t="shared" si="1989"/>
        <v>0</v>
      </c>
      <c r="AU4694" s="3">
        <f t="shared" si="1990"/>
        <v>0</v>
      </c>
      <c r="AV4694" s="3">
        <f t="shared" si="1991"/>
        <v>0</v>
      </c>
      <c r="AW4694" s="3">
        <f t="shared" si="1992"/>
        <v>0</v>
      </c>
      <c r="AX4694" s="3">
        <f t="shared" si="1995"/>
        <v>9088932.7985284589</v>
      </c>
      <c r="AY4694" s="3">
        <f t="shared" si="1996"/>
        <v>18</v>
      </c>
      <c r="AZ4694" s="3">
        <f t="shared" si="1993"/>
        <v>0</v>
      </c>
      <c r="BA4694" s="3">
        <v>15752036.569929838</v>
      </c>
      <c r="BB4694">
        <f t="shared" si="1997"/>
        <v>0.93859999999999999</v>
      </c>
    </row>
    <row r="4695" spans="1:54">
      <c r="A4695" s="2">
        <v>4694</v>
      </c>
      <c r="B4695">
        <v>16</v>
      </c>
      <c r="C4695" s="3">
        <v>227610.72638044396</v>
      </c>
      <c r="D4695" s="3">
        <v>312029.08730528463</v>
      </c>
      <c r="E4695" s="3">
        <v>2465702.5650835019</v>
      </c>
      <c r="F4695" s="3">
        <v>34058.566104967089</v>
      </c>
      <c r="G4695" s="3">
        <v>19499.954023394857</v>
      </c>
      <c r="H4695" s="3">
        <v>93083.307026371273</v>
      </c>
      <c r="I4695" s="3">
        <v>56580.075681789705</v>
      </c>
      <c r="J4695" s="3">
        <v>66839.989091441341</v>
      </c>
      <c r="K4695" s="3">
        <v>82414.734386826865</v>
      </c>
      <c r="L4695" s="3">
        <v>67532.182089530383</v>
      </c>
      <c r="M4695" s="3">
        <v>59231.670309074856</v>
      </c>
      <c r="N4695" s="3">
        <v>3039.0617792682328</v>
      </c>
      <c r="O4695" s="3">
        <v>59162.865650099542</v>
      </c>
      <c r="P4695" s="3">
        <v>6360600.4891717052</v>
      </c>
      <c r="Q4695" s="3">
        <v>28345.808517869464</v>
      </c>
      <c r="R4695" s="3">
        <v>37287.532490218684</v>
      </c>
      <c r="S4695" s="3">
        <v>0</v>
      </c>
      <c r="T4695" s="3">
        <v>0</v>
      </c>
      <c r="U4695" s="3">
        <v>0</v>
      </c>
      <c r="V4695" s="3">
        <v>0</v>
      </c>
      <c r="W4695" s="3">
        <v>0</v>
      </c>
      <c r="X4695" s="3">
        <v>0</v>
      </c>
      <c r="Y4695" s="3">
        <v>0</v>
      </c>
      <c r="AA4695" s="3">
        <f t="shared" si="1994"/>
        <v>227610.72638044396</v>
      </c>
      <c r="AB4695" s="3">
        <f t="shared" si="1971"/>
        <v>312029.08730528463</v>
      </c>
      <c r="AC4695" s="3">
        <f t="shared" si="1972"/>
        <v>2465702.5650835019</v>
      </c>
      <c r="AD4695" s="3">
        <f t="shared" si="1973"/>
        <v>34058.566104967089</v>
      </c>
      <c r="AE4695" s="3">
        <f t="shared" si="1974"/>
        <v>19499.954023394857</v>
      </c>
      <c r="AF4695" s="3">
        <f t="shared" si="1975"/>
        <v>93083.307026371273</v>
      </c>
      <c r="AG4695" s="3">
        <f t="shared" si="1976"/>
        <v>56580.075681789705</v>
      </c>
      <c r="AH4695" s="3">
        <f t="shared" si="1977"/>
        <v>66839.989091441341</v>
      </c>
      <c r="AI4695" s="3">
        <f t="shared" si="1978"/>
        <v>82414.734386826865</v>
      </c>
      <c r="AJ4695" s="3">
        <f t="shared" si="1979"/>
        <v>67532.182089530383</v>
      </c>
      <c r="AK4695" s="3">
        <f t="shared" si="1980"/>
        <v>59231.670309074856</v>
      </c>
      <c r="AL4695" s="3">
        <f t="shared" si="1981"/>
        <v>3039.0617792682328</v>
      </c>
      <c r="AM4695" s="3">
        <f t="shared" si="1982"/>
        <v>59162.865650099542</v>
      </c>
      <c r="AN4695" s="3">
        <f t="shared" si="1983"/>
        <v>6360600.4891717052</v>
      </c>
      <c r="AO4695" s="3">
        <f t="shared" si="1984"/>
        <v>28345.808517869464</v>
      </c>
      <c r="AP4695" s="3">
        <f t="shared" si="1985"/>
        <v>37287.532490218684</v>
      </c>
      <c r="AQ4695" s="3">
        <f t="shared" si="1986"/>
        <v>0</v>
      </c>
      <c r="AR4695" s="3">
        <f t="shared" si="1987"/>
        <v>0</v>
      </c>
      <c r="AS4695" s="3">
        <f t="shared" si="1988"/>
        <v>0</v>
      </c>
      <c r="AT4695" s="3">
        <f t="shared" si="1989"/>
        <v>0</v>
      </c>
      <c r="AU4695" s="3">
        <f t="shared" si="1990"/>
        <v>0</v>
      </c>
      <c r="AV4695" s="3">
        <f t="shared" si="1991"/>
        <v>0</v>
      </c>
      <c r="AW4695" s="3">
        <f t="shared" si="1992"/>
        <v>0</v>
      </c>
      <c r="AX4695" s="3">
        <f t="shared" si="1995"/>
        <v>9973018.6150917877</v>
      </c>
      <c r="AY4695" s="3">
        <f t="shared" si="1996"/>
        <v>16</v>
      </c>
      <c r="AZ4695" s="3">
        <f t="shared" si="1993"/>
        <v>0</v>
      </c>
      <c r="BA4695" s="3">
        <v>15754660.182173008</v>
      </c>
      <c r="BB4695">
        <f t="shared" si="1997"/>
        <v>0.93879999999999997</v>
      </c>
    </row>
    <row r="4696" spans="1:54">
      <c r="A4696" s="2">
        <v>4695</v>
      </c>
      <c r="B4696">
        <v>13</v>
      </c>
      <c r="C4696" s="3">
        <v>875218.1873934149</v>
      </c>
      <c r="D4696" s="3">
        <v>102335.82364981147</v>
      </c>
      <c r="E4696" s="3">
        <v>38798.318904355525</v>
      </c>
      <c r="F4696" s="3">
        <v>549819.10165989108</v>
      </c>
      <c r="G4696" s="3">
        <v>194382.78448763205</v>
      </c>
      <c r="H4696" s="3">
        <v>377710.44731210801</v>
      </c>
      <c r="I4696" s="3">
        <v>68844.947293314806</v>
      </c>
      <c r="J4696" s="3">
        <v>116325.38128246342</v>
      </c>
      <c r="K4696" s="3">
        <v>22675.276694286502</v>
      </c>
      <c r="L4696" s="3">
        <v>56810.904915078565</v>
      </c>
      <c r="M4696" s="3">
        <v>270161.75345654687</v>
      </c>
      <c r="N4696" s="3">
        <v>394840.99437865044</v>
      </c>
      <c r="O4696" s="3">
        <v>288160.48611043801</v>
      </c>
      <c r="P4696" s="3">
        <v>0</v>
      </c>
      <c r="Q4696" s="3">
        <v>0</v>
      </c>
      <c r="R4696" s="3">
        <v>0</v>
      </c>
      <c r="S4696" s="3">
        <v>0</v>
      </c>
      <c r="T4696" s="3">
        <v>0</v>
      </c>
      <c r="U4696" s="3">
        <v>0</v>
      </c>
      <c r="V4696" s="3">
        <v>0</v>
      </c>
      <c r="W4696" s="3">
        <v>0</v>
      </c>
      <c r="X4696" s="3">
        <v>0</v>
      </c>
      <c r="Y4696" s="3">
        <v>0</v>
      </c>
      <c r="AA4696" s="3">
        <f t="shared" si="1994"/>
        <v>875218.1873934149</v>
      </c>
      <c r="AB4696" s="3">
        <f t="shared" si="1971"/>
        <v>102335.82364981147</v>
      </c>
      <c r="AC4696" s="3">
        <f t="shared" si="1972"/>
        <v>38798.318904355525</v>
      </c>
      <c r="AD4696" s="3">
        <f t="shared" si="1973"/>
        <v>549819.10165989108</v>
      </c>
      <c r="AE4696" s="3">
        <f t="shared" si="1974"/>
        <v>194382.78448763205</v>
      </c>
      <c r="AF4696" s="3">
        <f t="shared" si="1975"/>
        <v>377710.44731210801</v>
      </c>
      <c r="AG4696" s="3">
        <f t="shared" si="1976"/>
        <v>68844.947293314806</v>
      </c>
      <c r="AH4696" s="3">
        <f t="shared" si="1977"/>
        <v>116325.38128246342</v>
      </c>
      <c r="AI4696" s="3">
        <f t="shared" si="1978"/>
        <v>22675.276694286502</v>
      </c>
      <c r="AJ4696" s="3">
        <f t="shared" si="1979"/>
        <v>56810.904915078565</v>
      </c>
      <c r="AK4696" s="3">
        <f t="shared" si="1980"/>
        <v>270161.75345654687</v>
      </c>
      <c r="AL4696" s="3">
        <f t="shared" si="1981"/>
        <v>394840.99437865044</v>
      </c>
      <c r="AM4696" s="3">
        <f t="shared" si="1982"/>
        <v>288160.48611043801</v>
      </c>
      <c r="AN4696" s="3">
        <f t="shared" si="1983"/>
        <v>0</v>
      </c>
      <c r="AO4696" s="3">
        <f t="shared" si="1984"/>
        <v>0</v>
      </c>
      <c r="AP4696" s="3">
        <f t="shared" si="1985"/>
        <v>0</v>
      </c>
      <c r="AQ4696" s="3">
        <f t="shared" si="1986"/>
        <v>0</v>
      </c>
      <c r="AR4696" s="3">
        <f t="shared" si="1987"/>
        <v>0</v>
      </c>
      <c r="AS4696" s="3">
        <f t="shared" si="1988"/>
        <v>0</v>
      </c>
      <c r="AT4696" s="3">
        <f t="shared" si="1989"/>
        <v>0</v>
      </c>
      <c r="AU4696" s="3">
        <f t="shared" si="1990"/>
        <v>0</v>
      </c>
      <c r="AV4696" s="3">
        <f t="shared" si="1991"/>
        <v>0</v>
      </c>
      <c r="AW4696" s="3">
        <f t="shared" si="1992"/>
        <v>0</v>
      </c>
      <c r="AX4696" s="3">
        <f t="shared" si="1995"/>
        <v>3356084.4075379916</v>
      </c>
      <c r="AY4696" s="3">
        <f t="shared" si="1996"/>
        <v>13</v>
      </c>
      <c r="AZ4696" s="3">
        <f t="shared" si="1993"/>
        <v>0</v>
      </c>
      <c r="BA4696" s="3">
        <v>15906974.531514289</v>
      </c>
      <c r="BB4696">
        <f t="shared" si="1997"/>
        <v>0.93899999999999995</v>
      </c>
    </row>
    <row r="4697" spans="1:54">
      <c r="A4697" s="2">
        <v>4696</v>
      </c>
      <c r="B4697">
        <v>13</v>
      </c>
      <c r="C4697" s="3">
        <v>2274736.5161513658</v>
      </c>
      <c r="D4697" s="3">
        <v>160069.47157684396</v>
      </c>
      <c r="E4697" s="3">
        <v>1113174.1613551045</v>
      </c>
      <c r="F4697" s="3">
        <v>113742.65009415981</v>
      </c>
      <c r="G4697" s="3">
        <v>593952.35090943403</v>
      </c>
      <c r="H4697" s="3">
        <v>1016056.0768339512</v>
      </c>
      <c r="I4697" s="3">
        <v>124888.87316741167</v>
      </c>
      <c r="J4697" s="3">
        <v>267376.65832170122</v>
      </c>
      <c r="K4697" s="3">
        <v>1610670.8380976887</v>
      </c>
      <c r="L4697" s="3">
        <v>62531.183333117726</v>
      </c>
      <c r="M4697" s="3">
        <v>24737.516095358224</v>
      </c>
      <c r="N4697" s="3">
        <v>480484.2054890602</v>
      </c>
      <c r="O4697" s="3">
        <v>7420.9632094945382</v>
      </c>
      <c r="P4697" s="3">
        <v>0</v>
      </c>
      <c r="Q4697" s="3">
        <v>0</v>
      </c>
      <c r="R4697" s="3">
        <v>0</v>
      </c>
      <c r="S4697" s="3">
        <v>0</v>
      </c>
      <c r="T4697" s="3">
        <v>0</v>
      </c>
      <c r="U4697" s="3">
        <v>0</v>
      </c>
      <c r="V4697" s="3">
        <v>0</v>
      </c>
      <c r="W4697" s="3">
        <v>0</v>
      </c>
      <c r="X4697" s="3">
        <v>0</v>
      </c>
      <c r="Y4697" s="3">
        <v>0</v>
      </c>
      <c r="AA4697" s="3">
        <f t="shared" si="1994"/>
        <v>2274736.5161513658</v>
      </c>
      <c r="AB4697" s="3">
        <f t="shared" si="1971"/>
        <v>160069.47157684396</v>
      </c>
      <c r="AC4697" s="3">
        <f t="shared" si="1972"/>
        <v>1113174.1613551045</v>
      </c>
      <c r="AD4697" s="3">
        <f t="shared" si="1973"/>
        <v>113742.65009415981</v>
      </c>
      <c r="AE4697" s="3">
        <f t="shared" si="1974"/>
        <v>593952.35090943403</v>
      </c>
      <c r="AF4697" s="3">
        <f t="shared" si="1975"/>
        <v>1016056.0768339512</v>
      </c>
      <c r="AG4697" s="3">
        <f t="shared" si="1976"/>
        <v>124888.87316741167</v>
      </c>
      <c r="AH4697" s="3">
        <f t="shared" si="1977"/>
        <v>267376.65832170122</v>
      </c>
      <c r="AI4697" s="3">
        <f t="shared" si="1978"/>
        <v>1610670.8380976887</v>
      </c>
      <c r="AJ4697" s="3">
        <f t="shared" si="1979"/>
        <v>62531.183333117726</v>
      </c>
      <c r="AK4697" s="3">
        <f t="shared" si="1980"/>
        <v>24737.516095358224</v>
      </c>
      <c r="AL4697" s="3">
        <f t="shared" si="1981"/>
        <v>480484.2054890602</v>
      </c>
      <c r="AM4697" s="3">
        <f t="shared" si="1982"/>
        <v>7420.9632094945382</v>
      </c>
      <c r="AN4697" s="3">
        <f t="shared" si="1983"/>
        <v>0</v>
      </c>
      <c r="AO4697" s="3">
        <f t="shared" si="1984"/>
        <v>0</v>
      </c>
      <c r="AP4697" s="3">
        <f t="shared" si="1985"/>
        <v>0</v>
      </c>
      <c r="AQ4697" s="3">
        <f t="shared" si="1986"/>
        <v>0</v>
      </c>
      <c r="AR4697" s="3">
        <f t="shared" si="1987"/>
        <v>0</v>
      </c>
      <c r="AS4697" s="3">
        <f t="shared" si="1988"/>
        <v>0</v>
      </c>
      <c r="AT4697" s="3">
        <f t="shared" si="1989"/>
        <v>0</v>
      </c>
      <c r="AU4697" s="3">
        <f t="shared" si="1990"/>
        <v>0</v>
      </c>
      <c r="AV4697" s="3">
        <f t="shared" si="1991"/>
        <v>0</v>
      </c>
      <c r="AW4697" s="3">
        <f t="shared" si="1992"/>
        <v>0</v>
      </c>
      <c r="AX4697" s="3">
        <f t="shared" si="1995"/>
        <v>7849841.4646346914</v>
      </c>
      <c r="AY4697" s="3">
        <f t="shared" si="1996"/>
        <v>13</v>
      </c>
      <c r="AZ4697" s="3">
        <f t="shared" si="1993"/>
        <v>0</v>
      </c>
      <c r="BA4697" s="3">
        <v>15914719.708705533</v>
      </c>
      <c r="BB4697">
        <f t="shared" si="1997"/>
        <v>0.93920000000000003</v>
      </c>
    </row>
    <row r="4698" spans="1:54">
      <c r="A4698" s="2">
        <v>4697</v>
      </c>
      <c r="B4698">
        <v>17</v>
      </c>
      <c r="C4698" s="3">
        <v>261445.92364229189</v>
      </c>
      <c r="D4698" s="3">
        <v>325017.4594228479</v>
      </c>
      <c r="E4698" s="3">
        <v>108008.9228948621</v>
      </c>
      <c r="F4698" s="3">
        <v>935216.0121581537</v>
      </c>
      <c r="G4698" s="3">
        <v>2121921.424917798</v>
      </c>
      <c r="H4698" s="3">
        <v>97973.819145674584</v>
      </c>
      <c r="I4698" s="3">
        <v>6093.7223977162566</v>
      </c>
      <c r="J4698" s="3">
        <v>197713.07085478751</v>
      </c>
      <c r="K4698" s="3">
        <v>34351.419813530534</v>
      </c>
      <c r="L4698" s="3">
        <v>151745.84234991044</v>
      </c>
      <c r="M4698" s="3">
        <v>252516.57803819815</v>
      </c>
      <c r="N4698" s="3">
        <v>447994.8509115004</v>
      </c>
      <c r="O4698" s="3">
        <v>64409.538740000542</v>
      </c>
      <c r="P4698" s="3">
        <v>202860.87698385486</v>
      </c>
      <c r="Q4698" s="3">
        <v>223033.66499975379</v>
      </c>
      <c r="R4698" s="3">
        <v>167971.1903540091</v>
      </c>
      <c r="S4698" s="3">
        <v>93897.668873674033</v>
      </c>
      <c r="T4698" s="3">
        <v>0</v>
      </c>
      <c r="U4698" s="3">
        <v>0</v>
      </c>
      <c r="V4698" s="3">
        <v>0</v>
      </c>
      <c r="W4698" s="3">
        <v>0</v>
      </c>
      <c r="X4698" s="3">
        <v>0</v>
      </c>
      <c r="Y4698" s="3">
        <v>0</v>
      </c>
      <c r="AA4698" s="3">
        <f t="shared" si="1994"/>
        <v>261445.92364229189</v>
      </c>
      <c r="AB4698" s="3">
        <f t="shared" si="1971"/>
        <v>325017.4594228479</v>
      </c>
      <c r="AC4698" s="3">
        <f t="shared" si="1972"/>
        <v>108008.9228948621</v>
      </c>
      <c r="AD4698" s="3">
        <f t="shared" si="1973"/>
        <v>935216.0121581537</v>
      </c>
      <c r="AE4698" s="3">
        <f t="shared" si="1974"/>
        <v>2121921.424917798</v>
      </c>
      <c r="AF4698" s="3">
        <f t="shared" si="1975"/>
        <v>97973.819145674584</v>
      </c>
      <c r="AG4698" s="3">
        <f t="shared" si="1976"/>
        <v>6093.7223977162566</v>
      </c>
      <c r="AH4698" s="3">
        <f t="shared" si="1977"/>
        <v>197713.07085478751</v>
      </c>
      <c r="AI4698" s="3">
        <f t="shared" si="1978"/>
        <v>34351.419813530534</v>
      </c>
      <c r="AJ4698" s="3">
        <f t="shared" si="1979"/>
        <v>151745.84234991044</v>
      </c>
      <c r="AK4698" s="3">
        <f t="shared" si="1980"/>
        <v>252516.57803819815</v>
      </c>
      <c r="AL4698" s="3">
        <f t="shared" si="1981"/>
        <v>447994.8509115004</v>
      </c>
      <c r="AM4698" s="3">
        <f t="shared" si="1982"/>
        <v>64409.538740000542</v>
      </c>
      <c r="AN4698" s="3">
        <f t="shared" si="1983"/>
        <v>202860.87698385486</v>
      </c>
      <c r="AO4698" s="3">
        <f t="shared" si="1984"/>
        <v>223033.66499975379</v>
      </c>
      <c r="AP4698" s="3">
        <f t="shared" si="1985"/>
        <v>167971.1903540091</v>
      </c>
      <c r="AQ4698" s="3">
        <f t="shared" si="1986"/>
        <v>93897.668873674033</v>
      </c>
      <c r="AR4698" s="3">
        <f t="shared" si="1987"/>
        <v>0</v>
      </c>
      <c r="AS4698" s="3">
        <f t="shared" si="1988"/>
        <v>0</v>
      </c>
      <c r="AT4698" s="3">
        <f t="shared" si="1989"/>
        <v>0</v>
      </c>
      <c r="AU4698" s="3">
        <f t="shared" si="1990"/>
        <v>0</v>
      </c>
      <c r="AV4698" s="3">
        <f t="shared" si="1991"/>
        <v>0</v>
      </c>
      <c r="AW4698" s="3">
        <f t="shared" si="1992"/>
        <v>0</v>
      </c>
      <c r="AX4698" s="3">
        <f t="shared" si="1995"/>
        <v>5692171.9864985645</v>
      </c>
      <c r="AY4698" s="3">
        <f t="shared" si="1996"/>
        <v>17</v>
      </c>
      <c r="AZ4698" s="3">
        <f t="shared" si="1993"/>
        <v>0</v>
      </c>
      <c r="BA4698" s="3">
        <v>15927692.694224445</v>
      </c>
      <c r="BB4698">
        <f t="shared" si="1997"/>
        <v>0.93940000000000001</v>
      </c>
    </row>
    <row r="4699" spans="1:54">
      <c r="A4699" s="2">
        <v>4698</v>
      </c>
      <c r="B4699">
        <v>16</v>
      </c>
      <c r="C4699" s="3">
        <v>846852.43433597416</v>
      </c>
      <c r="D4699" s="3">
        <v>20785.212710847427</v>
      </c>
      <c r="E4699" s="3">
        <v>37311.974689172763</v>
      </c>
      <c r="F4699" s="3">
        <v>52205.222246768419</v>
      </c>
      <c r="G4699" s="3">
        <v>46774.483439940122</v>
      </c>
      <c r="H4699" s="3">
        <v>101390.98159511674</v>
      </c>
      <c r="I4699" s="3">
        <v>170119.41141090207</v>
      </c>
      <c r="J4699" s="3">
        <v>9582.8848871531773</v>
      </c>
      <c r="K4699" s="3">
        <v>28723.740303650076</v>
      </c>
      <c r="L4699" s="3">
        <v>761662.56492381473</v>
      </c>
      <c r="M4699" s="3">
        <v>83839.045627458952</v>
      </c>
      <c r="N4699" s="3">
        <v>27327.098680799867</v>
      </c>
      <c r="O4699" s="3">
        <v>15276.203771352779</v>
      </c>
      <c r="P4699" s="3">
        <v>103280.5834356385</v>
      </c>
      <c r="Q4699" s="3">
        <v>1037460.6742180767</v>
      </c>
      <c r="R4699" s="3">
        <v>54702.630607822015</v>
      </c>
      <c r="S4699" s="3">
        <v>0</v>
      </c>
      <c r="T4699" s="3">
        <v>0</v>
      </c>
      <c r="U4699" s="3">
        <v>0</v>
      </c>
      <c r="V4699" s="3">
        <v>0</v>
      </c>
      <c r="W4699" s="3">
        <v>0</v>
      </c>
      <c r="X4699" s="3">
        <v>0</v>
      </c>
      <c r="Y4699" s="3">
        <v>0</v>
      </c>
      <c r="AA4699" s="3">
        <f t="shared" si="1994"/>
        <v>846852.43433597416</v>
      </c>
      <c r="AB4699" s="3">
        <f t="shared" si="1971"/>
        <v>20785.212710847427</v>
      </c>
      <c r="AC4699" s="3">
        <f t="shared" si="1972"/>
        <v>37311.974689172763</v>
      </c>
      <c r="AD4699" s="3">
        <f t="shared" si="1973"/>
        <v>52205.222246768419</v>
      </c>
      <c r="AE4699" s="3">
        <f t="shared" si="1974"/>
        <v>46774.483439940122</v>
      </c>
      <c r="AF4699" s="3">
        <f t="shared" si="1975"/>
        <v>101390.98159511674</v>
      </c>
      <c r="AG4699" s="3">
        <f t="shared" si="1976"/>
        <v>170119.41141090207</v>
      </c>
      <c r="AH4699" s="3">
        <f t="shared" si="1977"/>
        <v>9582.8848871531773</v>
      </c>
      <c r="AI4699" s="3">
        <f t="shared" si="1978"/>
        <v>28723.740303650076</v>
      </c>
      <c r="AJ4699" s="3">
        <f t="shared" si="1979"/>
        <v>761662.56492381473</v>
      </c>
      <c r="AK4699" s="3">
        <f t="shared" si="1980"/>
        <v>83839.045627458952</v>
      </c>
      <c r="AL4699" s="3">
        <f t="shared" si="1981"/>
        <v>27327.098680799867</v>
      </c>
      <c r="AM4699" s="3">
        <f t="shared" si="1982"/>
        <v>15276.203771352779</v>
      </c>
      <c r="AN4699" s="3">
        <f t="shared" si="1983"/>
        <v>103280.5834356385</v>
      </c>
      <c r="AO4699" s="3">
        <f t="shared" si="1984"/>
        <v>1037460.6742180767</v>
      </c>
      <c r="AP4699" s="3">
        <f t="shared" si="1985"/>
        <v>54702.630607822015</v>
      </c>
      <c r="AQ4699" s="3">
        <f t="shared" si="1986"/>
        <v>0</v>
      </c>
      <c r="AR4699" s="3">
        <f t="shared" si="1987"/>
        <v>0</v>
      </c>
      <c r="AS4699" s="3">
        <f t="shared" si="1988"/>
        <v>0</v>
      </c>
      <c r="AT4699" s="3">
        <f t="shared" si="1989"/>
        <v>0</v>
      </c>
      <c r="AU4699" s="3">
        <f t="shared" si="1990"/>
        <v>0</v>
      </c>
      <c r="AV4699" s="3">
        <f t="shared" si="1991"/>
        <v>0</v>
      </c>
      <c r="AW4699" s="3">
        <f t="shared" si="1992"/>
        <v>0</v>
      </c>
      <c r="AX4699" s="3">
        <f t="shared" si="1995"/>
        <v>3397295.1468844884</v>
      </c>
      <c r="AY4699" s="3">
        <f t="shared" si="1996"/>
        <v>16</v>
      </c>
      <c r="AZ4699" s="3">
        <f t="shared" si="1993"/>
        <v>0</v>
      </c>
      <c r="BA4699" s="3">
        <v>15942376.672251968</v>
      </c>
      <c r="BB4699">
        <f t="shared" si="1997"/>
        <v>0.93959999999999999</v>
      </c>
    </row>
    <row r="4700" spans="1:54">
      <c r="A4700" s="2">
        <v>4699</v>
      </c>
      <c r="B4700">
        <v>14</v>
      </c>
      <c r="C4700" s="3">
        <v>6931.6758005746069</v>
      </c>
      <c r="D4700" s="3">
        <v>14972.065636145859</v>
      </c>
      <c r="E4700" s="3">
        <v>35149.296781352357</v>
      </c>
      <c r="F4700" s="3">
        <v>2919109.0933030397</v>
      </c>
      <c r="G4700" s="3">
        <v>99807.095651044379</v>
      </c>
      <c r="H4700" s="3">
        <v>16047.279155973132</v>
      </c>
      <c r="I4700" s="3">
        <v>252197.202035558</v>
      </c>
      <c r="J4700" s="3">
        <v>68872.156537042931</v>
      </c>
      <c r="K4700" s="3">
        <v>30246.677084098577</v>
      </c>
      <c r="L4700" s="3">
        <v>755969.14093030116</v>
      </c>
      <c r="M4700" s="3">
        <v>365758.46493668592</v>
      </c>
      <c r="N4700" s="3">
        <v>50779.587977420408</v>
      </c>
      <c r="O4700" s="3">
        <v>874040.90021747816</v>
      </c>
      <c r="P4700" s="3">
        <v>322907.50753301691</v>
      </c>
      <c r="Q4700" s="3">
        <v>0</v>
      </c>
      <c r="R4700" s="3">
        <v>0</v>
      </c>
      <c r="S4700" s="3">
        <v>0</v>
      </c>
      <c r="T4700" s="3">
        <v>0</v>
      </c>
      <c r="U4700" s="3">
        <v>0</v>
      </c>
      <c r="V4700" s="3">
        <v>0</v>
      </c>
      <c r="W4700" s="3">
        <v>0</v>
      </c>
      <c r="X4700" s="3">
        <v>0</v>
      </c>
      <c r="Y4700" s="3">
        <v>0</v>
      </c>
      <c r="AA4700" s="3">
        <f t="shared" si="1994"/>
        <v>6931.6758005746069</v>
      </c>
      <c r="AB4700" s="3">
        <f t="shared" si="1971"/>
        <v>14972.065636145859</v>
      </c>
      <c r="AC4700" s="3">
        <f t="shared" si="1972"/>
        <v>35149.296781352357</v>
      </c>
      <c r="AD4700" s="3">
        <f t="shared" si="1973"/>
        <v>2919109.0933030397</v>
      </c>
      <c r="AE4700" s="3">
        <f t="shared" si="1974"/>
        <v>99807.095651044379</v>
      </c>
      <c r="AF4700" s="3">
        <f t="shared" si="1975"/>
        <v>16047.279155973132</v>
      </c>
      <c r="AG4700" s="3">
        <f t="shared" si="1976"/>
        <v>252197.202035558</v>
      </c>
      <c r="AH4700" s="3">
        <f t="shared" si="1977"/>
        <v>68872.156537042931</v>
      </c>
      <c r="AI4700" s="3">
        <f t="shared" si="1978"/>
        <v>30246.677084098577</v>
      </c>
      <c r="AJ4700" s="3">
        <f t="shared" si="1979"/>
        <v>755969.14093030116</v>
      </c>
      <c r="AK4700" s="3">
        <f t="shared" si="1980"/>
        <v>365758.46493668592</v>
      </c>
      <c r="AL4700" s="3">
        <f t="shared" si="1981"/>
        <v>50779.587977420408</v>
      </c>
      <c r="AM4700" s="3">
        <f t="shared" si="1982"/>
        <v>874040.90021747816</v>
      </c>
      <c r="AN4700" s="3">
        <f t="shared" si="1983"/>
        <v>322907.50753301691</v>
      </c>
      <c r="AO4700" s="3">
        <f t="shared" si="1984"/>
        <v>0</v>
      </c>
      <c r="AP4700" s="3">
        <f t="shared" si="1985"/>
        <v>0</v>
      </c>
      <c r="AQ4700" s="3">
        <f t="shared" si="1986"/>
        <v>0</v>
      </c>
      <c r="AR4700" s="3">
        <f t="shared" si="1987"/>
        <v>0</v>
      </c>
      <c r="AS4700" s="3">
        <f t="shared" si="1988"/>
        <v>0</v>
      </c>
      <c r="AT4700" s="3">
        <f t="shared" si="1989"/>
        <v>0</v>
      </c>
      <c r="AU4700" s="3">
        <f t="shared" si="1990"/>
        <v>0</v>
      </c>
      <c r="AV4700" s="3">
        <f t="shared" si="1991"/>
        <v>0</v>
      </c>
      <c r="AW4700" s="3">
        <f t="shared" si="1992"/>
        <v>0</v>
      </c>
      <c r="AX4700" s="3">
        <f t="shared" si="1995"/>
        <v>5812788.1435797317</v>
      </c>
      <c r="AY4700" s="3">
        <f t="shared" si="1996"/>
        <v>14</v>
      </c>
      <c r="AZ4700" s="3">
        <f t="shared" si="1993"/>
        <v>0</v>
      </c>
      <c r="BA4700" s="3">
        <v>15965971.044467101</v>
      </c>
      <c r="BB4700">
        <f t="shared" si="1997"/>
        <v>0.93979999999999997</v>
      </c>
    </row>
    <row r="4701" spans="1:54">
      <c r="A4701" s="2">
        <v>4700</v>
      </c>
      <c r="B4701">
        <v>18</v>
      </c>
      <c r="C4701" s="3">
        <v>685066.86274408468</v>
      </c>
      <c r="D4701" s="3">
        <v>6095071.7100319117</v>
      </c>
      <c r="E4701" s="3">
        <v>2167675.6810081676</v>
      </c>
      <c r="F4701" s="3">
        <v>167058.99799767032</v>
      </c>
      <c r="G4701" s="3">
        <v>11855.700832615368</v>
      </c>
      <c r="H4701" s="3">
        <v>161561.51397775373</v>
      </c>
      <c r="I4701" s="3">
        <v>141058.24322394136</v>
      </c>
      <c r="J4701" s="3">
        <v>496704.55415371637</v>
      </c>
      <c r="K4701" s="3">
        <v>91012.418359923584</v>
      </c>
      <c r="L4701" s="3">
        <v>224475.98257711952</v>
      </c>
      <c r="M4701" s="3">
        <v>204756.6176575046</v>
      </c>
      <c r="N4701" s="3">
        <v>23911.587482281058</v>
      </c>
      <c r="O4701" s="3">
        <v>84325.620379606582</v>
      </c>
      <c r="P4701" s="3">
        <v>208946.70222048627</v>
      </c>
      <c r="Q4701" s="3">
        <v>527577.46834202204</v>
      </c>
      <c r="R4701" s="3">
        <v>23888.860517305508</v>
      </c>
      <c r="S4701" s="3">
        <v>4506.8567402849367</v>
      </c>
      <c r="T4701" s="3">
        <v>270289.57959314913</v>
      </c>
      <c r="U4701" s="3">
        <v>0</v>
      </c>
      <c r="V4701" s="3">
        <v>0</v>
      </c>
      <c r="W4701" s="3">
        <v>0</v>
      </c>
      <c r="X4701" s="3">
        <v>0</v>
      </c>
      <c r="Y4701" s="3">
        <v>0</v>
      </c>
      <c r="AA4701" s="3">
        <f t="shared" si="1994"/>
        <v>685066.86274408468</v>
      </c>
      <c r="AB4701" s="3">
        <f t="shared" si="1971"/>
        <v>6095071.7100319117</v>
      </c>
      <c r="AC4701" s="3">
        <f t="shared" si="1972"/>
        <v>2167675.6810081676</v>
      </c>
      <c r="AD4701" s="3">
        <f t="shared" si="1973"/>
        <v>167058.99799767032</v>
      </c>
      <c r="AE4701" s="3">
        <f t="shared" si="1974"/>
        <v>11855.700832615368</v>
      </c>
      <c r="AF4701" s="3">
        <f t="shared" si="1975"/>
        <v>161561.51397775373</v>
      </c>
      <c r="AG4701" s="3">
        <f t="shared" si="1976"/>
        <v>141058.24322394136</v>
      </c>
      <c r="AH4701" s="3">
        <f t="shared" si="1977"/>
        <v>496704.55415371637</v>
      </c>
      <c r="AI4701" s="3">
        <f t="shared" si="1978"/>
        <v>91012.418359923584</v>
      </c>
      <c r="AJ4701" s="3">
        <f t="shared" si="1979"/>
        <v>224475.98257711952</v>
      </c>
      <c r="AK4701" s="3">
        <f t="shared" si="1980"/>
        <v>204756.6176575046</v>
      </c>
      <c r="AL4701" s="3">
        <f t="shared" si="1981"/>
        <v>23911.587482281058</v>
      </c>
      <c r="AM4701" s="3">
        <f t="shared" si="1982"/>
        <v>84325.620379606582</v>
      </c>
      <c r="AN4701" s="3">
        <f t="shared" si="1983"/>
        <v>208946.70222048627</v>
      </c>
      <c r="AO4701" s="3">
        <f t="shared" si="1984"/>
        <v>527577.46834202204</v>
      </c>
      <c r="AP4701" s="3">
        <f t="shared" si="1985"/>
        <v>23888.860517305508</v>
      </c>
      <c r="AQ4701" s="3">
        <f t="shared" si="1986"/>
        <v>4506.8567402849367</v>
      </c>
      <c r="AR4701" s="3">
        <f t="shared" si="1987"/>
        <v>270289.57959314913</v>
      </c>
      <c r="AS4701" s="3">
        <f t="shared" si="1988"/>
        <v>0</v>
      </c>
      <c r="AT4701" s="3">
        <f t="shared" si="1989"/>
        <v>0</v>
      </c>
      <c r="AU4701" s="3">
        <f t="shared" si="1990"/>
        <v>0</v>
      </c>
      <c r="AV4701" s="3">
        <f t="shared" si="1991"/>
        <v>0</v>
      </c>
      <c r="AW4701" s="3">
        <f t="shared" si="1992"/>
        <v>0</v>
      </c>
      <c r="AX4701" s="3">
        <f t="shared" si="1995"/>
        <v>11589744.957839545</v>
      </c>
      <c r="AY4701" s="3">
        <f t="shared" si="1996"/>
        <v>18</v>
      </c>
      <c r="AZ4701" s="3">
        <f t="shared" si="1993"/>
        <v>0</v>
      </c>
      <c r="BA4701" s="3">
        <v>16006860.611580817</v>
      </c>
      <c r="BB4701">
        <f t="shared" si="1997"/>
        <v>0.94</v>
      </c>
    </row>
    <row r="4702" spans="1:54">
      <c r="A4702" s="2">
        <v>4701</v>
      </c>
      <c r="B4702">
        <v>13</v>
      </c>
      <c r="C4702" s="3">
        <v>26503.066379652442</v>
      </c>
      <c r="D4702" s="3">
        <v>97777.745871741354</v>
      </c>
      <c r="E4702" s="3">
        <v>21836.003933304968</v>
      </c>
      <c r="F4702" s="3">
        <v>151608.14071118893</v>
      </c>
      <c r="G4702" s="3">
        <v>333295.82034704386</v>
      </c>
      <c r="H4702" s="3">
        <v>104784.70868926717</v>
      </c>
      <c r="I4702" s="3">
        <v>42605.513218942862</v>
      </c>
      <c r="J4702" s="3">
        <v>186580.02018167544</v>
      </c>
      <c r="K4702" s="3">
        <v>455049.36709965451</v>
      </c>
      <c r="L4702" s="3">
        <v>289525.58600075264</v>
      </c>
      <c r="M4702" s="3">
        <v>255323.03257766188</v>
      </c>
      <c r="N4702" s="3">
        <v>22458.109159635747</v>
      </c>
      <c r="O4702" s="3">
        <v>1330285.4206319121</v>
      </c>
      <c r="P4702" s="3">
        <v>0</v>
      </c>
      <c r="Q4702" s="3">
        <v>0</v>
      </c>
      <c r="R4702" s="3">
        <v>0</v>
      </c>
      <c r="S4702" s="3">
        <v>0</v>
      </c>
      <c r="T4702" s="3">
        <v>0</v>
      </c>
      <c r="U4702" s="3">
        <v>0</v>
      </c>
      <c r="V4702" s="3">
        <v>0</v>
      </c>
      <c r="W4702" s="3">
        <v>0</v>
      </c>
      <c r="X4702" s="3">
        <v>0</v>
      </c>
      <c r="Y4702" s="3">
        <v>0</v>
      </c>
      <c r="AA4702" s="3">
        <f t="shared" si="1994"/>
        <v>26503.066379652442</v>
      </c>
      <c r="AB4702" s="3">
        <f t="shared" si="1971"/>
        <v>97777.745871741354</v>
      </c>
      <c r="AC4702" s="3">
        <f t="shared" si="1972"/>
        <v>21836.003933304968</v>
      </c>
      <c r="AD4702" s="3">
        <f t="shared" si="1973"/>
        <v>151608.14071118893</v>
      </c>
      <c r="AE4702" s="3">
        <f t="shared" si="1974"/>
        <v>333295.82034704386</v>
      </c>
      <c r="AF4702" s="3">
        <f t="shared" si="1975"/>
        <v>104784.70868926717</v>
      </c>
      <c r="AG4702" s="3">
        <f t="shared" si="1976"/>
        <v>42605.513218942862</v>
      </c>
      <c r="AH4702" s="3">
        <f t="shared" si="1977"/>
        <v>186580.02018167544</v>
      </c>
      <c r="AI4702" s="3">
        <f t="shared" si="1978"/>
        <v>455049.36709965451</v>
      </c>
      <c r="AJ4702" s="3">
        <f t="shared" si="1979"/>
        <v>289525.58600075264</v>
      </c>
      <c r="AK4702" s="3">
        <f t="shared" si="1980"/>
        <v>255323.03257766188</v>
      </c>
      <c r="AL4702" s="3">
        <f t="shared" si="1981"/>
        <v>22458.109159635747</v>
      </c>
      <c r="AM4702" s="3">
        <f t="shared" si="1982"/>
        <v>1330285.4206319121</v>
      </c>
      <c r="AN4702" s="3">
        <f t="shared" si="1983"/>
        <v>0</v>
      </c>
      <c r="AO4702" s="3">
        <f t="shared" si="1984"/>
        <v>0</v>
      </c>
      <c r="AP4702" s="3">
        <f t="shared" si="1985"/>
        <v>0</v>
      </c>
      <c r="AQ4702" s="3">
        <f t="shared" si="1986"/>
        <v>0</v>
      </c>
      <c r="AR4702" s="3">
        <f t="shared" si="1987"/>
        <v>0</v>
      </c>
      <c r="AS4702" s="3">
        <f t="shared" si="1988"/>
        <v>0</v>
      </c>
      <c r="AT4702" s="3">
        <f t="shared" si="1989"/>
        <v>0</v>
      </c>
      <c r="AU4702" s="3">
        <f t="shared" si="1990"/>
        <v>0</v>
      </c>
      <c r="AV4702" s="3">
        <f t="shared" si="1991"/>
        <v>0</v>
      </c>
      <c r="AW4702" s="3">
        <f t="shared" si="1992"/>
        <v>0</v>
      </c>
      <c r="AX4702" s="3">
        <f t="shared" si="1995"/>
        <v>3317632.534802434</v>
      </c>
      <c r="AY4702" s="3">
        <f t="shared" si="1996"/>
        <v>13</v>
      </c>
      <c r="AZ4702" s="3">
        <f t="shared" si="1993"/>
        <v>0</v>
      </c>
      <c r="BA4702" s="3">
        <v>16033709.352449171</v>
      </c>
      <c r="BB4702">
        <f t="shared" si="1997"/>
        <v>0.94020000000000004</v>
      </c>
    </row>
    <row r="4703" spans="1:54">
      <c r="A4703" s="2">
        <v>4702</v>
      </c>
      <c r="B4703">
        <v>11</v>
      </c>
      <c r="C4703" s="3">
        <v>1043180.6152714746</v>
      </c>
      <c r="D4703" s="3">
        <v>34982.665554248859</v>
      </c>
      <c r="E4703" s="3">
        <v>566855.79971442465</v>
      </c>
      <c r="F4703" s="3">
        <v>10825.660599452296</v>
      </c>
      <c r="G4703" s="3">
        <v>46106.817416883139</v>
      </c>
      <c r="H4703" s="3">
        <v>49023.746510944882</v>
      </c>
      <c r="I4703" s="3">
        <v>145979.14625830541</v>
      </c>
      <c r="J4703" s="3">
        <v>1154995.4648230362</v>
      </c>
      <c r="K4703" s="3">
        <v>136865.61682421548</v>
      </c>
      <c r="L4703" s="3">
        <v>9530955.8595439382</v>
      </c>
      <c r="M4703" s="3">
        <v>46182.902549277998</v>
      </c>
      <c r="N4703" s="3">
        <v>0</v>
      </c>
      <c r="O4703" s="3">
        <v>0</v>
      </c>
      <c r="P4703" s="3">
        <v>0</v>
      </c>
      <c r="Q4703" s="3">
        <v>0</v>
      </c>
      <c r="R4703" s="3">
        <v>0</v>
      </c>
      <c r="S4703" s="3">
        <v>0</v>
      </c>
      <c r="T4703" s="3">
        <v>0</v>
      </c>
      <c r="U4703" s="3">
        <v>0</v>
      </c>
      <c r="V4703" s="3">
        <v>0</v>
      </c>
      <c r="W4703" s="3">
        <v>0</v>
      </c>
      <c r="X4703" s="3">
        <v>0</v>
      </c>
      <c r="Y4703" s="3">
        <v>0</v>
      </c>
      <c r="AA4703" s="3">
        <f t="shared" si="1994"/>
        <v>1043180.6152714746</v>
      </c>
      <c r="AB4703" s="3">
        <f t="shared" si="1971"/>
        <v>34982.665554248859</v>
      </c>
      <c r="AC4703" s="3">
        <f t="shared" si="1972"/>
        <v>566855.79971442465</v>
      </c>
      <c r="AD4703" s="3">
        <f t="shared" si="1973"/>
        <v>10825.660599452296</v>
      </c>
      <c r="AE4703" s="3">
        <f t="shared" si="1974"/>
        <v>46106.817416883139</v>
      </c>
      <c r="AF4703" s="3">
        <f t="shared" si="1975"/>
        <v>49023.746510944882</v>
      </c>
      <c r="AG4703" s="3">
        <f t="shared" si="1976"/>
        <v>145979.14625830541</v>
      </c>
      <c r="AH4703" s="3">
        <f t="shared" si="1977"/>
        <v>1154995.4648230362</v>
      </c>
      <c r="AI4703" s="3">
        <f t="shared" si="1978"/>
        <v>136865.61682421548</v>
      </c>
      <c r="AJ4703" s="3">
        <f t="shared" si="1979"/>
        <v>9530955.8595439382</v>
      </c>
      <c r="AK4703" s="3">
        <f t="shared" si="1980"/>
        <v>46182.902549277998</v>
      </c>
      <c r="AL4703" s="3">
        <f t="shared" si="1981"/>
        <v>0</v>
      </c>
      <c r="AM4703" s="3">
        <f t="shared" si="1982"/>
        <v>0</v>
      </c>
      <c r="AN4703" s="3">
        <f t="shared" si="1983"/>
        <v>0</v>
      </c>
      <c r="AO4703" s="3">
        <f t="shared" si="1984"/>
        <v>0</v>
      </c>
      <c r="AP4703" s="3">
        <f t="shared" si="1985"/>
        <v>0</v>
      </c>
      <c r="AQ4703" s="3">
        <f t="shared" si="1986"/>
        <v>0</v>
      </c>
      <c r="AR4703" s="3">
        <f t="shared" si="1987"/>
        <v>0</v>
      </c>
      <c r="AS4703" s="3">
        <f t="shared" si="1988"/>
        <v>0</v>
      </c>
      <c r="AT4703" s="3">
        <f t="shared" si="1989"/>
        <v>0</v>
      </c>
      <c r="AU4703" s="3">
        <f t="shared" si="1990"/>
        <v>0</v>
      </c>
      <c r="AV4703" s="3">
        <f t="shared" si="1991"/>
        <v>0</v>
      </c>
      <c r="AW4703" s="3">
        <f t="shared" si="1992"/>
        <v>0</v>
      </c>
      <c r="AX4703" s="3">
        <f t="shared" si="1995"/>
        <v>12765954.2950662</v>
      </c>
      <c r="AY4703" s="3">
        <f t="shared" si="1996"/>
        <v>11</v>
      </c>
      <c r="AZ4703" s="3">
        <f t="shared" si="1993"/>
        <v>0</v>
      </c>
      <c r="BA4703" s="3">
        <v>16054233.090610828</v>
      </c>
      <c r="BB4703">
        <f t="shared" si="1997"/>
        <v>0.94040000000000001</v>
      </c>
    </row>
    <row r="4704" spans="1:54">
      <c r="A4704" s="2">
        <v>4703</v>
      </c>
      <c r="B4704">
        <v>18</v>
      </c>
      <c r="C4704" s="3">
        <v>10273.336351739134</v>
      </c>
      <c r="D4704" s="3">
        <v>1679741.1618696139</v>
      </c>
      <c r="E4704" s="3">
        <v>1470.5049992006759</v>
      </c>
      <c r="F4704" s="3">
        <v>124394.08689468411</v>
      </c>
      <c r="G4704" s="3">
        <v>36962.583377598196</v>
      </c>
      <c r="H4704" s="3">
        <v>25447.672864394917</v>
      </c>
      <c r="I4704" s="3">
        <v>15390.426969688688</v>
      </c>
      <c r="J4704" s="3">
        <v>225778.50424035863</v>
      </c>
      <c r="K4704" s="3">
        <v>46194.869974498251</v>
      </c>
      <c r="L4704" s="3">
        <v>745322.57883633662</v>
      </c>
      <c r="M4704" s="3">
        <v>56913.847161812373</v>
      </c>
      <c r="N4704" s="3">
        <v>101919.420655649</v>
      </c>
      <c r="O4704" s="3">
        <v>858887.50588927791</v>
      </c>
      <c r="P4704" s="3">
        <v>70184.327358816488</v>
      </c>
      <c r="Q4704" s="3">
        <v>244888.71911262791</v>
      </c>
      <c r="R4704" s="3">
        <v>15236.829667564336</v>
      </c>
      <c r="S4704" s="3">
        <v>128542.0344397812</v>
      </c>
      <c r="T4704" s="3">
        <v>80870.789081286304</v>
      </c>
      <c r="U4704" s="3">
        <v>0</v>
      </c>
      <c r="V4704" s="3">
        <v>0</v>
      </c>
      <c r="W4704" s="3">
        <v>0</v>
      </c>
      <c r="X4704" s="3">
        <v>0</v>
      </c>
      <c r="Y4704" s="3">
        <v>0</v>
      </c>
      <c r="AA4704" s="3">
        <f t="shared" si="1994"/>
        <v>10273.336351739134</v>
      </c>
      <c r="AB4704" s="3">
        <f t="shared" si="1971"/>
        <v>1679741.1618696139</v>
      </c>
      <c r="AC4704" s="3">
        <f t="shared" si="1972"/>
        <v>1470.5049992006759</v>
      </c>
      <c r="AD4704" s="3">
        <f t="shared" si="1973"/>
        <v>124394.08689468411</v>
      </c>
      <c r="AE4704" s="3">
        <f t="shared" si="1974"/>
        <v>36962.583377598196</v>
      </c>
      <c r="AF4704" s="3">
        <f t="shared" si="1975"/>
        <v>25447.672864394917</v>
      </c>
      <c r="AG4704" s="3">
        <f t="shared" si="1976"/>
        <v>15390.426969688688</v>
      </c>
      <c r="AH4704" s="3">
        <f t="shared" si="1977"/>
        <v>225778.50424035863</v>
      </c>
      <c r="AI4704" s="3">
        <f t="shared" si="1978"/>
        <v>46194.869974498251</v>
      </c>
      <c r="AJ4704" s="3">
        <f t="shared" si="1979"/>
        <v>745322.57883633662</v>
      </c>
      <c r="AK4704" s="3">
        <f t="shared" si="1980"/>
        <v>56913.847161812373</v>
      </c>
      <c r="AL4704" s="3">
        <f t="shared" si="1981"/>
        <v>101919.420655649</v>
      </c>
      <c r="AM4704" s="3">
        <f t="shared" si="1982"/>
        <v>858887.50588927791</v>
      </c>
      <c r="AN4704" s="3">
        <f t="shared" si="1983"/>
        <v>70184.327358816488</v>
      </c>
      <c r="AO4704" s="3">
        <f t="shared" si="1984"/>
        <v>244888.71911262791</v>
      </c>
      <c r="AP4704" s="3">
        <f t="shared" si="1985"/>
        <v>15236.829667564336</v>
      </c>
      <c r="AQ4704" s="3">
        <f t="shared" si="1986"/>
        <v>128542.0344397812</v>
      </c>
      <c r="AR4704" s="3">
        <f t="shared" si="1987"/>
        <v>80870.789081286304</v>
      </c>
      <c r="AS4704" s="3">
        <f t="shared" si="1988"/>
        <v>0</v>
      </c>
      <c r="AT4704" s="3">
        <f t="shared" si="1989"/>
        <v>0</v>
      </c>
      <c r="AU4704" s="3">
        <f t="shared" si="1990"/>
        <v>0</v>
      </c>
      <c r="AV4704" s="3">
        <f t="shared" si="1991"/>
        <v>0</v>
      </c>
      <c r="AW4704" s="3">
        <f t="shared" si="1992"/>
        <v>0</v>
      </c>
      <c r="AX4704" s="3">
        <f t="shared" si="1995"/>
        <v>4468419.1997449286</v>
      </c>
      <c r="AY4704" s="3">
        <f t="shared" si="1996"/>
        <v>18</v>
      </c>
      <c r="AZ4704" s="3">
        <f t="shared" si="1993"/>
        <v>0</v>
      </c>
      <c r="BA4704" s="3">
        <v>16102990.071969783</v>
      </c>
      <c r="BB4704">
        <f t="shared" si="1997"/>
        <v>0.94059999999999999</v>
      </c>
    </row>
    <row r="4705" spans="1:54">
      <c r="A4705" s="2">
        <v>4704</v>
      </c>
      <c r="B4705">
        <v>14</v>
      </c>
      <c r="C4705" s="3">
        <v>19031.670326081723</v>
      </c>
      <c r="D4705" s="3">
        <v>231534.76485745268</v>
      </c>
      <c r="E4705" s="3">
        <v>190350.20281699565</v>
      </c>
      <c r="F4705" s="3">
        <v>121511.45609716125</v>
      </c>
      <c r="G4705" s="3">
        <v>13538.214864075759</v>
      </c>
      <c r="H4705" s="3">
        <v>154601.79172235023</v>
      </c>
      <c r="I4705" s="3">
        <v>341792.19450773275</v>
      </c>
      <c r="J4705" s="3">
        <v>23419.615323096463</v>
      </c>
      <c r="K4705" s="3">
        <v>163093.05837818614</v>
      </c>
      <c r="L4705" s="3">
        <v>517127.36839186616</v>
      </c>
      <c r="M4705" s="3">
        <v>1220428.4675367109</v>
      </c>
      <c r="N4705" s="3">
        <v>260597.56582563414</v>
      </c>
      <c r="O4705" s="3">
        <v>204045.16640041012</v>
      </c>
      <c r="P4705" s="3">
        <v>64518.84116349426</v>
      </c>
      <c r="Q4705" s="3">
        <v>0</v>
      </c>
      <c r="R4705" s="3">
        <v>0</v>
      </c>
      <c r="S4705" s="3">
        <v>0</v>
      </c>
      <c r="T4705" s="3">
        <v>0</v>
      </c>
      <c r="U4705" s="3">
        <v>0</v>
      </c>
      <c r="V4705" s="3">
        <v>0</v>
      </c>
      <c r="W4705" s="3">
        <v>0</v>
      </c>
      <c r="X4705" s="3">
        <v>0</v>
      </c>
      <c r="Y4705" s="3">
        <v>0</v>
      </c>
      <c r="AA4705" s="3">
        <f t="shared" si="1994"/>
        <v>19031.670326081723</v>
      </c>
      <c r="AB4705" s="3">
        <f t="shared" si="1971"/>
        <v>231534.76485745268</v>
      </c>
      <c r="AC4705" s="3">
        <f t="shared" si="1972"/>
        <v>190350.20281699565</v>
      </c>
      <c r="AD4705" s="3">
        <f t="shared" si="1973"/>
        <v>121511.45609716125</v>
      </c>
      <c r="AE4705" s="3">
        <f t="shared" si="1974"/>
        <v>13538.214864075759</v>
      </c>
      <c r="AF4705" s="3">
        <f t="shared" si="1975"/>
        <v>154601.79172235023</v>
      </c>
      <c r="AG4705" s="3">
        <f t="shared" si="1976"/>
        <v>341792.19450773275</v>
      </c>
      <c r="AH4705" s="3">
        <f t="shared" si="1977"/>
        <v>23419.615323096463</v>
      </c>
      <c r="AI4705" s="3">
        <f t="shared" si="1978"/>
        <v>163093.05837818614</v>
      </c>
      <c r="AJ4705" s="3">
        <f t="shared" si="1979"/>
        <v>517127.36839186616</v>
      </c>
      <c r="AK4705" s="3">
        <f t="shared" si="1980"/>
        <v>1220428.4675367109</v>
      </c>
      <c r="AL4705" s="3">
        <f t="shared" si="1981"/>
        <v>260597.56582563414</v>
      </c>
      <c r="AM4705" s="3">
        <f t="shared" si="1982"/>
        <v>204045.16640041012</v>
      </c>
      <c r="AN4705" s="3">
        <f t="shared" si="1983"/>
        <v>64518.84116349426</v>
      </c>
      <c r="AO4705" s="3">
        <f t="shared" si="1984"/>
        <v>0</v>
      </c>
      <c r="AP4705" s="3">
        <f t="shared" si="1985"/>
        <v>0</v>
      </c>
      <c r="AQ4705" s="3">
        <f t="shared" si="1986"/>
        <v>0</v>
      </c>
      <c r="AR4705" s="3">
        <f t="shared" si="1987"/>
        <v>0</v>
      </c>
      <c r="AS4705" s="3">
        <f t="shared" si="1988"/>
        <v>0</v>
      </c>
      <c r="AT4705" s="3">
        <f t="shared" si="1989"/>
        <v>0</v>
      </c>
      <c r="AU4705" s="3">
        <f t="shared" si="1990"/>
        <v>0</v>
      </c>
      <c r="AV4705" s="3">
        <f t="shared" si="1991"/>
        <v>0</v>
      </c>
      <c r="AW4705" s="3">
        <f t="shared" si="1992"/>
        <v>0</v>
      </c>
      <c r="AX4705" s="3">
        <f t="shared" si="1995"/>
        <v>3525590.3782112482</v>
      </c>
      <c r="AY4705" s="3">
        <f t="shared" si="1996"/>
        <v>14</v>
      </c>
      <c r="AZ4705" s="3">
        <f t="shared" si="1993"/>
        <v>0</v>
      </c>
      <c r="BA4705" s="3">
        <v>16104496.782435227</v>
      </c>
      <c r="BB4705">
        <f t="shared" si="1997"/>
        <v>0.94079999999999997</v>
      </c>
    </row>
    <row r="4706" spans="1:54">
      <c r="A4706" s="2">
        <v>4705</v>
      </c>
      <c r="B4706">
        <v>17</v>
      </c>
      <c r="C4706" s="3">
        <v>311833.67858257465</v>
      </c>
      <c r="D4706" s="3">
        <v>21127.975582326941</v>
      </c>
      <c r="E4706" s="3">
        <v>818733.17616921698</v>
      </c>
      <c r="F4706" s="3">
        <v>21216.202531058465</v>
      </c>
      <c r="G4706" s="3">
        <v>84700.740808672141</v>
      </c>
      <c r="H4706" s="3">
        <v>867961.5181568386</v>
      </c>
      <c r="I4706" s="3">
        <v>147936.37681524141</v>
      </c>
      <c r="J4706" s="3">
        <v>215941.69244970221</v>
      </c>
      <c r="K4706" s="3">
        <v>105933.60209088204</v>
      </c>
      <c r="L4706" s="3">
        <v>24177.603869631323</v>
      </c>
      <c r="M4706" s="3">
        <v>305515.88970740669</v>
      </c>
      <c r="N4706" s="3">
        <v>364081.49670222925</v>
      </c>
      <c r="O4706" s="3">
        <v>1284688.8666553812</v>
      </c>
      <c r="P4706" s="3">
        <v>108810.37415889162</v>
      </c>
      <c r="Q4706" s="3">
        <v>1166032.3622535209</v>
      </c>
      <c r="R4706" s="3">
        <v>84479.927861699514</v>
      </c>
      <c r="S4706" s="3">
        <v>289344.74891601026</v>
      </c>
      <c r="T4706" s="3">
        <v>0</v>
      </c>
      <c r="U4706" s="3">
        <v>0</v>
      </c>
      <c r="V4706" s="3">
        <v>0</v>
      </c>
      <c r="W4706" s="3">
        <v>0</v>
      </c>
      <c r="X4706" s="3">
        <v>0</v>
      </c>
      <c r="Y4706" s="3">
        <v>0</v>
      </c>
      <c r="AA4706" s="3">
        <f t="shared" si="1994"/>
        <v>311833.67858257465</v>
      </c>
      <c r="AB4706" s="3">
        <f t="shared" si="1971"/>
        <v>21127.975582326941</v>
      </c>
      <c r="AC4706" s="3">
        <f t="shared" si="1972"/>
        <v>818733.17616921698</v>
      </c>
      <c r="AD4706" s="3">
        <f t="shared" si="1973"/>
        <v>21216.202531058465</v>
      </c>
      <c r="AE4706" s="3">
        <f t="shared" si="1974"/>
        <v>84700.740808672141</v>
      </c>
      <c r="AF4706" s="3">
        <f t="shared" si="1975"/>
        <v>867961.5181568386</v>
      </c>
      <c r="AG4706" s="3">
        <f t="shared" si="1976"/>
        <v>147936.37681524141</v>
      </c>
      <c r="AH4706" s="3">
        <f t="shared" si="1977"/>
        <v>215941.69244970221</v>
      </c>
      <c r="AI4706" s="3">
        <f t="shared" si="1978"/>
        <v>105933.60209088204</v>
      </c>
      <c r="AJ4706" s="3">
        <f t="shared" si="1979"/>
        <v>24177.603869631323</v>
      </c>
      <c r="AK4706" s="3">
        <f t="shared" si="1980"/>
        <v>305515.88970740669</v>
      </c>
      <c r="AL4706" s="3">
        <f t="shared" si="1981"/>
        <v>364081.49670222925</v>
      </c>
      <c r="AM4706" s="3">
        <f t="shared" si="1982"/>
        <v>1284688.8666553812</v>
      </c>
      <c r="AN4706" s="3">
        <f t="shared" si="1983"/>
        <v>108810.37415889162</v>
      </c>
      <c r="AO4706" s="3">
        <f t="shared" si="1984"/>
        <v>1166032.3622535209</v>
      </c>
      <c r="AP4706" s="3">
        <f t="shared" si="1985"/>
        <v>84479.927861699514</v>
      </c>
      <c r="AQ4706" s="3">
        <f t="shared" si="1986"/>
        <v>289344.74891601026</v>
      </c>
      <c r="AR4706" s="3">
        <f t="shared" si="1987"/>
        <v>0</v>
      </c>
      <c r="AS4706" s="3">
        <f t="shared" si="1988"/>
        <v>0</v>
      </c>
      <c r="AT4706" s="3">
        <f t="shared" si="1989"/>
        <v>0</v>
      </c>
      <c r="AU4706" s="3">
        <f t="shared" si="1990"/>
        <v>0</v>
      </c>
      <c r="AV4706" s="3">
        <f t="shared" si="1991"/>
        <v>0</v>
      </c>
      <c r="AW4706" s="3">
        <f t="shared" si="1992"/>
        <v>0</v>
      </c>
      <c r="AX4706" s="3">
        <f t="shared" si="1995"/>
        <v>6222516.2333112843</v>
      </c>
      <c r="AY4706" s="3">
        <f t="shared" si="1996"/>
        <v>17</v>
      </c>
      <c r="AZ4706" s="3">
        <f t="shared" si="1993"/>
        <v>0</v>
      </c>
      <c r="BA4706" s="3">
        <v>16113931.962827252</v>
      </c>
      <c r="BB4706">
        <f t="shared" si="1997"/>
        <v>0.94099999999999995</v>
      </c>
    </row>
    <row r="4707" spans="1:54">
      <c r="A4707" s="2">
        <v>4706</v>
      </c>
      <c r="B4707">
        <v>17</v>
      </c>
      <c r="C4707" s="3">
        <v>54894.039518683137</v>
      </c>
      <c r="D4707" s="3">
        <v>67812.881560849288</v>
      </c>
      <c r="E4707" s="3">
        <v>120122.13061707604</v>
      </c>
      <c r="F4707" s="3">
        <v>161598.22233878166</v>
      </c>
      <c r="G4707" s="3">
        <v>543671.92379596585</v>
      </c>
      <c r="H4707" s="3">
        <v>12285.292633063766</v>
      </c>
      <c r="I4707" s="3">
        <v>573071.92782624625</v>
      </c>
      <c r="J4707" s="3">
        <v>14787.212057369761</v>
      </c>
      <c r="K4707" s="3">
        <v>101182.39219860545</v>
      </c>
      <c r="L4707" s="3">
        <v>917094.8680357784</v>
      </c>
      <c r="M4707" s="3">
        <v>74138.019435963331</v>
      </c>
      <c r="N4707" s="3">
        <v>6248.6220704033012</v>
      </c>
      <c r="O4707" s="3">
        <v>33039.461056505046</v>
      </c>
      <c r="P4707" s="3">
        <v>228666.18244176128</v>
      </c>
      <c r="Q4707" s="3">
        <v>110409.03671072978</v>
      </c>
      <c r="R4707" s="3">
        <v>94040.792003711525</v>
      </c>
      <c r="S4707" s="3">
        <v>289818.03128586127</v>
      </c>
      <c r="T4707" s="3">
        <v>0</v>
      </c>
      <c r="U4707" s="3">
        <v>0</v>
      </c>
      <c r="V4707" s="3">
        <v>0</v>
      </c>
      <c r="W4707" s="3">
        <v>0</v>
      </c>
      <c r="X4707" s="3">
        <v>0</v>
      </c>
      <c r="Y4707" s="3">
        <v>0</v>
      </c>
      <c r="AA4707" s="3">
        <f t="shared" si="1994"/>
        <v>54894.039518683137</v>
      </c>
      <c r="AB4707" s="3">
        <f t="shared" si="1971"/>
        <v>67812.881560849288</v>
      </c>
      <c r="AC4707" s="3">
        <f t="shared" si="1972"/>
        <v>120122.13061707604</v>
      </c>
      <c r="AD4707" s="3">
        <f t="shared" si="1973"/>
        <v>161598.22233878166</v>
      </c>
      <c r="AE4707" s="3">
        <f t="shared" si="1974"/>
        <v>543671.92379596585</v>
      </c>
      <c r="AF4707" s="3">
        <f t="shared" si="1975"/>
        <v>12285.292633063766</v>
      </c>
      <c r="AG4707" s="3">
        <f t="shared" si="1976"/>
        <v>573071.92782624625</v>
      </c>
      <c r="AH4707" s="3">
        <f t="shared" si="1977"/>
        <v>14787.212057369761</v>
      </c>
      <c r="AI4707" s="3">
        <f t="shared" si="1978"/>
        <v>101182.39219860545</v>
      </c>
      <c r="AJ4707" s="3">
        <f t="shared" si="1979"/>
        <v>917094.8680357784</v>
      </c>
      <c r="AK4707" s="3">
        <f t="shared" si="1980"/>
        <v>74138.019435963331</v>
      </c>
      <c r="AL4707" s="3">
        <f t="shared" si="1981"/>
        <v>6248.6220704033012</v>
      </c>
      <c r="AM4707" s="3">
        <f t="shared" si="1982"/>
        <v>33039.461056505046</v>
      </c>
      <c r="AN4707" s="3">
        <f t="shared" si="1983"/>
        <v>228666.18244176128</v>
      </c>
      <c r="AO4707" s="3">
        <f t="shared" si="1984"/>
        <v>110409.03671072978</v>
      </c>
      <c r="AP4707" s="3">
        <f t="shared" si="1985"/>
        <v>94040.792003711525</v>
      </c>
      <c r="AQ4707" s="3">
        <f t="shared" si="1986"/>
        <v>289818.03128586127</v>
      </c>
      <c r="AR4707" s="3">
        <f t="shared" si="1987"/>
        <v>0</v>
      </c>
      <c r="AS4707" s="3">
        <f t="shared" si="1988"/>
        <v>0</v>
      </c>
      <c r="AT4707" s="3">
        <f t="shared" si="1989"/>
        <v>0</v>
      </c>
      <c r="AU4707" s="3">
        <f t="shared" si="1990"/>
        <v>0</v>
      </c>
      <c r="AV4707" s="3">
        <f t="shared" si="1991"/>
        <v>0</v>
      </c>
      <c r="AW4707" s="3">
        <f t="shared" si="1992"/>
        <v>0</v>
      </c>
      <c r="AX4707" s="3">
        <f t="shared" si="1995"/>
        <v>3402881.0355873546</v>
      </c>
      <c r="AY4707" s="3">
        <f t="shared" si="1996"/>
        <v>17</v>
      </c>
      <c r="AZ4707" s="3">
        <f t="shared" si="1993"/>
        <v>0</v>
      </c>
      <c r="BA4707" s="3">
        <v>16173463.291774265</v>
      </c>
      <c r="BB4707">
        <f t="shared" si="1997"/>
        <v>0.94120000000000004</v>
      </c>
    </row>
    <row r="4708" spans="1:54">
      <c r="A4708" s="2">
        <v>4707</v>
      </c>
      <c r="B4708">
        <v>13</v>
      </c>
      <c r="C4708" s="3">
        <v>19182.906418638311</v>
      </c>
      <c r="D4708" s="3">
        <v>909443.34935839009</v>
      </c>
      <c r="E4708" s="3">
        <v>1410953.6011738644</v>
      </c>
      <c r="F4708" s="3">
        <v>1103659.2204248966</v>
      </c>
      <c r="G4708" s="3">
        <v>416017.48189555027</v>
      </c>
      <c r="H4708" s="3">
        <v>161894.50393658283</v>
      </c>
      <c r="I4708" s="3">
        <v>11992.924599359261</v>
      </c>
      <c r="J4708" s="3">
        <v>147048.31656163133</v>
      </c>
      <c r="K4708" s="3">
        <v>144411.86152896192</v>
      </c>
      <c r="L4708" s="3">
        <v>244260.78992435519</v>
      </c>
      <c r="M4708" s="3">
        <v>246467.83177656506</v>
      </c>
      <c r="N4708" s="3">
        <v>477329.13947235636</v>
      </c>
      <c r="O4708" s="3">
        <v>93872.043593019596</v>
      </c>
      <c r="P4708" s="3">
        <v>0</v>
      </c>
      <c r="Q4708" s="3">
        <v>0</v>
      </c>
      <c r="R4708" s="3">
        <v>0</v>
      </c>
      <c r="S4708" s="3">
        <v>0</v>
      </c>
      <c r="T4708" s="3">
        <v>0</v>
      </c>
      <c r="U4708" s="3">
        <v>0</v>
      </c>
      <c r="V4708" s="3">
        <v>0</v>
      </c>
      <c r="W4708" s="3">
        <v>0</v>
      </c>
      <c r="X4708" s="3">
        <v>0</v>
      </c>
      <c r="Y4708" s="3">
        <v>0</v>
      </c>
      <c r="AA4708" s="3">
        <f t="shared" si="1994"/>
        <v>19182.906418638311</v>
      </c>
      <c r="AB4708" s="3">
        <f t="shared" si="1971"/>
        <v>909443.34935839009</v>
      </c>
      <c r="AC4708" s="3">
        <f t="shared" si="1972"/>
        <v>1410953.6011738644</v>
      </c>
      <c r="AD4708" s="3">
        <f t="shared" si="1973"/>
        <v>1103659.2204248966</v>
      </c>
      <c r="AE4708" s="3">
        <f t="shared" si="1974"/>
        <v>416017.48189555027</v>
      </c>
      <c r="AF4708" s="3">
        <f t="shared" si="1975"/>
        <v>161894.50393658283</v>
      </c>
      <c r="AG4708" s="3">
        <f t="shared" si="1976"/>
        <v>11992.924599359261</v>
      </c>
      <c r="AH4708" s="3">
        <f t="shared" si="1977"/>
        <v>147048.31656163133</v>
      </c>
      <c r="AI4708" s="3">
        <f t="shared" si="1978"/>
        <v>144411.86152896192</v>
      </c>
      <c r="AJ4708" s="3">
        <f t="shared" si="1979"/>
        <v>244260.78992435519</v>
      </c>
      <c r="AK4708" s="3">
        <f t="shared" si="1980"/>
        <v>246467.83177656506</v>
      </c>
      <c r="AL4708" s="3">
        <f t="shared" si="1981"/>
        <v>477329.13947235636</v>
      </c>
      <c r="AM4708" s="3">
        <f t="shared" si="1982"/>
        <v>93872.043593019596</v>
      </c>
      <c r="AN4708" s="3">
        <f t="shared" si="1983"/>
        <v>0</v>
      </c>
      <c r="AO4708" s="3">
        <f t="shared" si="1984"/>
        <v>0</v>
      </c>
      <c r="AP4708" s="3">
        <f t="shared" si="1985"/>
        <v>0</v>
      </c>
      <c r="AQ4708" s="3">
        <f t="shared" si="1986"/>
        <v>0</v>
      </c>
      <c r="AR4708" s="3">
        <f t="shared" si="1987"/>
        <v>0</v>
      </c>
      <c r="AS4708" s="3">
        <f t="shared" si="1988"/>
        <v>0</v>
      </c>
      <c r="AT4708" s="3">
        <f t="shared" si="1989"/>
        <v>0</v>
      </c>
      <c r="AU4708" s="3">
        <f t="shared" si="1990"/>
        <v>0</v>
      </c>
      <c r="AV4708" s="3">
        <f t="shared" si="1991"/>
        <v>0</v>
      </c>
      <c r="AW4708" s="3">
        <f t="shared" si="1992"/>
        <v>0</v>
      </c>
      <c r="AX4708" s="3">
        <f t="shared" si="1995"/>
        <v>5386533.9706641706</v>
      </c>
      <c r="AY4708" s="3">
        <f t="shared" si="1996"/>
        <v>13</v>
      </c>
      <c r="AZ4708" s="3">
        <f t="shared" si="1993"/>
        <v>0</v>
      </c>
      <c r="BA4708" s="3">
        <v>16235543.312868431</v>
      </c>
      <c r="BB4708">
        <f t="shared" si="1997"/>
        <v>0.94140000000000001</v>
      </c>
    </row>
    <row r="4709" spans="1:54">
      <c r="A4709" s="2">
        <v>4708</v>
      </c>
      <c r="B4709">
        <v>16</v>
      </c>
      <c r="C4709" s="3">
        <v>316820.06093537394</v>
      </c>
      <c r="D4709" s="3">
        <v>8508739.002628291</v>
      </c>
      <c r="E4709" s="3">
        <v>127809.04545324697</v>
      </c>
      <c r="F4709" s="3">
        <v>145749.21542964585</v>
      </c>
      <c r="G4709" s="3">
        <v>41781.632587504857</v>
      </c>
      <c r="H4709" s="3">
        <v>51145.070011927528</v>
      </c>
      <c r="I4709" s="3">
        <v>81424.423430404611</v>
      </c>
      <c r="J4709" s="3">
        <v>8346.7423710448493</v>
      </c>
      <c r="K4709" s="3">
        <v>884099.15912444948</v>
      </c>
      <c r="L4709" s="3">
        <v>418440.69721317658</v>
      </c>
      <c r="M4709" s="3">
        <v>682327.0308017818</v>
      </c>
      <c r="N4709" s="3">
        <v>42475.666052017463</v>
      </c>
      <c r="O4709" s="3">
        <v>699401.13495102548</v>
      </c>
      <c r="P4709" s="3">
        <v>13621.824646536166</v>
      </c>
      <c r="Q4709" s="3">
        <v>504844.34690549714</v>
      </c>
      <c r="R4709" s="3">
        <v>174029.44018199464</v>
      </c>
      <c r="S4709" s="3">
        <v>0</v>
      </c>
      <c r="T4709" s="3">
        <v>0</v>
      </c>
      <c r="U4709" s="3">
        <v>0</v>
      </c>
      <c r="V4709" s="3">
        <v>0</v>
      </c>
      <c r="W4709" s="3">
        <v>0</v>
      </c>
      <c r="X4709" s="3">
        <v>0</v>
      </c>
      <c r="Y4709" s="3">
        <v>0</v>
      </c>
      <c r="AA4709" s="3">
        <f t="shared" si="1994"/>
        <v>316820.06093537394</v>
      </c>
      <c r="AB4709" s="3">
        <f t="shared" si="1971"/>
        <v>8508739.002628291</v>
      </c>
      <c r="AC4709" s="3">
        <f t="shared" si="1972"/>
        <v>127809.04545324697</v>
      </c>
      <c r="AD4709" s="3">
        <f t="shared" si="1973"/>
        <v>145749.21542964585</v>
      </c>
      <c r="AE4709" s="3">
        <f t="shared" si="1974"/>
        <v>41781.632587504857</v>
      </c>
      <c r="AF4709" s="3">
        <f t="shared" si="1975"/>
        <v>51145.070011927528</v>
      </c>
      <c r="AG4709" s="3">
        <f t="shared" si="1976"/>
        <v>81424.423430404611</v>
      </c>
      <c r="AH4709" s="3">
        <f t="shared" si="1977"/>
        <v>8346.7423710448493</v>
      </c>
      <c r="AI4709" s="3">
        <f t="shared" si="1978"/>
        <v>884099.15912444948</v>
      </c>
      <c r="AJ4709" s="3">
        <f t="shared" si="1979"/>
        <v>418440.69721317658</v>
      </c>
      <c r="AK4709" s="3">
        <f t="shared" si="1980"/>
        <v>682327.0308017818</v>
      </c>
      <c r="AL4709" s="3">
        <f t="shared" si="1981"/>
        <v>42475.666052017463</v>
      </c>
      <c r="AM4709" s="3">
        <f t="shared" si="1982"/>
        <v>699401.13495102548</v>
      </c>
      <c r="AN4709" s="3">
        <f t="shared" si="1983"/>
        <v>13621.824646536166</v>
      </c>
      <c r="AO4709" s="3">
        <f t="shared" si="1984"/>
        <v>504844.34690549714</v>
      </c>
      <c r="AP4709" s="3">
        <f t="shared" si="1985"/>
        <v>174029.44018199464</v>
      </c>
      <c r="AQ4709" s="3">
        <f t="shared" si="1986"/>
        <v>0</v>
      </c>
      <c r="AR4709" s="3">
        <f t="shared" si="1987"/>
        <v>0</v>
      </c>
      <c r="AS4709" s="3">
        <f t="shared" si="1988"/>
        <v>0</v>
      </c>
      <c r="AT4709" s="3">
        <f t="shared" si="1989"/>
        <v>0</v>
      </c>
      <c r="AU4709" s="3">
        <f t="shared" si="1990"/>
        <v>0</v>
      </c>
      <c r="AV4709" s="3">
        <f t="shared" si="1991"/>
        <v>0</v>
      </c>
      <c r="AW4709" s="3">
        <f t="shared" si="1992"/>
        <v>0</v>
      </c>
      <c r="AX4709" s="3">
        <f t="shared" si="1995"/>
        <v>12701054.492723918</v>
      </c>
      <c r="AY4709" s="3">
        <f t="shared" si="1996"/>
        <v>16</v>
      </c>
      <c r="AZ4709" s="3">
        <f t="shared" si="1993"/>
        <v>0</v>
      </c>
      <c r="BA4709" s="3">
        <v>16254456.854828561</v>
      </c>
      <c r="BB4709">
        <f t="shared" si="1997"/>
        <v>0.94159999999999999</v>
      </c>
    </row>
    <row r="4710" spans="1:54">
      <c r="A4710" s="2">
        <v>4709</v>
      </c>
      <c r="B4710">
        <v>18</v>
      </c>
      <c r="C4710" s="3">
        <v>114079.15757378648</v>
      </c>
      <c r="D4710" s="3">
        <v>7471.4670780079114</v>
      </c>
      <c r="E4710" s="3">
        <v>898270.59523381537</v>
      </c>
      <c r="F4710" s="3">
        <v>109260.11329831278</v>
      </c>
      <c r="G4710" s="3">
        <v>649930.97186577891</v>
      </c>
      <c r="H4710" s="3">
        <v>252903.11324915747</v>
      </c>
      <c r="I4710" s="3">
        <v>56195.31593075188</v>
      </c>
      <c r="J4710" s="3">
        <v>145718.94318766051</v>
      </c>
      <c r="K4710" s="3">
        <v>101430.8570123268</v>
      </c>
      <c r="L4710" s="3">
        <v>130832.91659245292</v>
      </c>
      <c r="M4710" s="3">
        <v>162885.44548651768</v>
      </c>
      <c r="N4710" s="3">
        <v>77650.775317836145</v>
      </c>
      <c r="O4710" s="3">
        <v>536407.21800496511</v>
      </c>
      <c r="P4710" s="3">
        <v>7928.9870678492734</v>
      </c>
      <c r="Q4710" s="3">
        <v>111657.03843717076</v>
      </c>
      <c r="R4710" s="3">
        <v>96713.898725720617</v>
      </c>
      <c r="S4710" s="3">
        <v>84573.40652243435</v>
      </c>
      <c r="T4710" s="3">
        <v>5739.419963150056</v>
      </c>
      <c r="U4710" s="3">
        <v>0</v>
      </c>
      <c r="V4710" s="3">
        <v>0</v>
      </c>
      <c r="W4710" s="3">
        <v>0</v>
      </c>
      <c r="X4710" s="3">
        <v>0</v>
      </c>
      <c r="Y4710" s="3">
        <v>0</v>
      </c>
      <c r="AA4710" s="3">
        <f t="shared" si="1994"/>
        <v>114079.15757378648</v>
      </c>
      <c r="AB4710" s="3">
        <f t="shared" si="1971"/>
        <v>7471.4670780079114</v>
      </c>
      <c r="AC4710" s="3">
        <f t="shared" si="1972"/>
        <v>898270.59523381537</v>
      </c>
      <c r="AD4710" s="3">
        <f t="shared" si="1973"/>
        <v>109260.11329831278</v>
      </c>
      <c r="AE4710" s="3">
        <f t="shared" si="1974"/>
        <v>649930.97186577891</v>
      </c>
      <c r="AF4710" s="3">
        <f t="shared" si="1975"/>
        <v>252903.11324915747</v>
      </c>
      <c r="AG4710" s="3">
        <f t="shared" si="1976"/>
        <v>56195.31593075188</v>
      </c>
      <c r="AH4710" s="3">
        <f t="shared" si="1977"/>
        <v>145718.94318766051</v>
      </c>
      <c r="AI4710" s="3">
        <f t="shared" si="1978"/>
        <v>101430.8570123268</v>
      </c>
      <c r="AJ4710" s="3">
        <f t="shared" si="1979"/>
        <v>130832.91659245292</v>
      </c>
      <c r="AK4710" s="3">
        <f t="shared" si="1980"/>
        <v>162885.44548651768</v>
      </c>
      <c r="AL4710" s="3">
        <f t="shared" si="1981"/>
        <v>77650.775317836145</v>
      </c>
      <c r="AM4710" s="3">
        <f t="shared" si="1982"/>
        <v>536407.21800496511</v>
      </c>
      <c r="AN4710" s="3">
        <f t="shared" si="1983"/>
        <v>7928.9870678492734</v>
      </c>
      <c r="AO4710" s="3">
        <f t="shared" si="1984"/>
        <v>111657.03843717076</v>
      </c>
      <c r="AP4710" s="3">
        <f t="shared" si="1985"/>
        <v>96713.898725720617</v>
      </c>
      <c r="AQ4710" s="3">
        <f t="shared" si="1986"/>
        <v>84573.40652243435</v>
      </c>
      <c r="AR4710" s="3">
        <f t="shared" si="1987"/>
        <v>5739.419963150056</v>
      </c>
      <c r="AS4710" s="3">
        <f t="shared" si="1988"/>
        <v>0</v>
      </c>
      <c r="AT4710" s="3">
        <f t="shared" si="1989"/>
        <v>0</v>
      </c>
      <c r="AU4710" s="3">
        <f t="shared" si="1990"/>
        <v>0</v>
      </c>
      <c r="AV4710" s="3">
        <f t="shared" si="1991"/>
        <v>0</v>
      </c>
      <c r="AW4710" s="3">
        <f t="shared" si="1992"/>
        <v>0</v>
      </c>
      <c r="AX4710" s="3">
        <f t="shared" si="1995"/>
        <v>3549649.6405476956</v>
      </c>
      <c r="AY4710" s="3">
        <f t="shared" si="1996"/>
        <v>18</v>
      </c>
      <c r="AZ4710" s="3">
        <f t="shared" si="1993"/>
        <v>0</v>
      </c>
      <c r="BA4710" s="3">
        <v>16274213.971482489</v>
      </c>
      <c r="BB4710">
        <f t="shared" si="1997"/>
        <v>0.94179999999999997</v>
      </c>
    </row>
    <row r="4711" spans="1:54">
      <c r="A4711" s="2">
        <v>4710</v>
      </c>
      <c r="B4711">
        <v>11</v>
      </c>
      <c r="C4711" s="3">
        <v>229081.63401363918</v>
      </c>
      <c r="D4711" s="3">
        <v>1354360.2739431385</v>
      </c>
      <c r="E4711" s="3">
        <v>56445.3636324978</v>
      </c>
      <c r="F4711" s="3">
        <v>149512.678760079</v>
      </c>
      <c r="G4711" s="3">
        <v>421174.2720988025</v>
      </c>
      <c r="H4711" s="3">
        <v>143033.34390012841</v>
      </c>
      <c r="I4711" s="3">
        <v>327147.36291232822</v>
      </c>
      <c r="J4711" s="3">
        <v>180703.56023389028</v>
      </c>
      <c r="K4711" s="3">
        <v>310347.13848894695</v>
      </c>
      <c r="L4711" s="3">
        <v>75004.508810636675</v>
      </c>
      <c r="M4711" s="3">
        <v>206801.03479179091</v>
      </c>
      <c r="N4711" s="3">
        <v>0</v>
      </c>
      <c r="O4711" s="3">
        <v>0</v>
      </c>
      <c r="P4711" s="3">
        <v>0</v>
      </c>
      <c r="Q4711" s="3">
        <v>0</v>
      </c>
      <c r="R4711" s="3">
        <v>0</v>
      </c>
      <c r="S4711" s="3">
        <v>0</v>
      </c>
      <c r="T4711" s="3">
        <v>0</v>
      </c>
      <c r="U4711" s="3">
        <v>0</v>
      </c>
      <c r="V4711" s="3">
        <v>0</v>
      </c>
      <c r="W4711" s="3">
        <v>0</v>
      </c>
      <c r="X4711" s="3">
        <v>0</v>
      </c>
      <c r="Y4711" s="3">
        <v>0</v>
      </c>
      <c r="AA4711" s="3">
        <f t="shared" si="1994"/>
        <v>229081.63401363918</v>
      </c>
      <c r="AB4711" s="3">
        <f t="shared" si="1971"/>
        <v>1354360.2739431385</v>
      </c>
      <c r="AC4711" s="3">
        <f t="shared" si="1972"/>
        <v>56445.3636324978</v>
      </c>
      <c r="AD4711" s="3">
        <f t="shared" si="1973"/>
        <v>149512.678760079</v>
      </c>
      <c r="AE4711" s="3">
        <f t="shared" si="1974"/>
        <v>421174.2720988025</v>
      </c>
      <c r="AF4711" s="3">
        <f t="shared" si="1975"/>
        <v>143033.34390012841</v>
      </c>
      <c r="AG4711" s="3">
        <f t="shared" si="1976"/>
        <v>327147.36291232822</v>
      </c>
      <c r="AH4711" s="3">
        <f t="shared" si="1977"/>
        <v>180703.56023389028</v>
      </c>
      <c r="AI4711" s="3">
        <f t="shared" si="1978"/>
        <v>310347.13848894695</v>
      </c>
      <c r="AJ4711" s="3">
        <f t="shared" si="1979"/>
        <v>75004.508810636675</v>
      </c>
      <c r="AK4711" s="3">
        <f t="shared" si="1980"/>
        <v>206801.03479179091</v>
      </c>
      <c r="AL4711" s="3">
        <f t="shared" si="1981"/>
        <v>0</v>
      </c>
      <c r="AM4711" s="3">
        <f t="shared" si="1982"/>
        <v>0</v>
      </c>
      <c r="AN4711" s="3">
        <f t="shared" si="1983"/>
        <v>0</v>
      </c>
      <c r="AO4711" s="3">
        <f t="shared" si="1984"/>
        <v>0</v>
      </c>
      <c r="AP4711" s="3">
        <f t="shared" si="1985"/>
        <v>0</v>
      </c>
      <c r="AQ4711" s="3">
        <f t="shared" si="1986"/>
        <v>0</v>
      </c>
      <c r="AR4711" s="3">
        <f t="shared" si="1987"/>
        <v>0</v>
      </c>
      <c r="AS4711" s="3">
        <f t="shared" si="1988"/>
        <v>0</v>
      </c>
      <c r="AT4711" s="3">
        <f t="shared" si="1989"/>
        <v>0</v>
      </c>
      <c r="AU4711" s="3">
        <f t="shared" si="1990"/>
        <v>0</v>
      </c>
      <c r="AV4711" s="3">
        <f t="shared" si="1991"/>
        <v>0</v>
      </c>
      <c r="AW4711" s="3">
        <f t="shared" si="1992"/>
        <v>0</v>
      </c>
      <c r="AX4711" s="3">
        <f t="shared" si="1995"/>
        <v>3453611.1715858779</v>
      </c>
      <c r="AY4711" s="3">
        <f t="shared" si="1996"/>
        <v>11</v>
      </c>
      <c r="AZ4711" s="3">
        <f t="shared" si="1993"/>
        <v>0</v>
      </c>
      <c r="BA4711" s="3">
        <v>16326944.431722816</v>
      </c>
      <c r="BB4711">
        <f t="shared" si="1997"/>
        <v>0.94199999999999995</v>
      </c>
    </row>
    <row r="4712" spans="1:54">
      <c r="A4712" s="2">
        <v>4711</v>
      </c>
      <c r="B4712">
        <v>17</v>
      </c>
      <c r="C4712" s="3">
        <v>55354.925225457358</v>
      </c>
      <c r="D4712" s="3">
        <v>80482.812271947609</v>
      </c>
      <c r="E4712" s="3">
        <v>22994.089324227702</v>
      </c>
      <c r="F4712" s="3">
        <v>209716.10608922236</v>
      </c>
      <c r="G4712" s="3">
        <v>161658.67770583258</v>
      </c>
      <c r="H4712" s="3">
        <v>243072.65443291323</v>
      </c>
      <c r="I4712" s="3">
        <v>182476.47739265312</v>
      </c>
      <c r="J4712" s="3">
        <v>56234.774205856891</v>
      </c>
      <c r="K4712" s="3">
        <v>25621.851440332819</v>
      </c>
      <c r="L4712" s="3">
        <v>154668.38972666895</v>
      </c>
      <c r="M4712" s="3">
        <v>1250408.0565388182</v>
      </c>
      <c r="N4712" s="3">
        <v>47134.589634727403</v>
      </c>
      <c r="O4712" s="3">
        <v>91570.896925541005</v>
      </c>
      <c r="P4712" s="3">
        <v>33708.626674862644</v>
      </c>
      <c r="Q4712" s="3">
        <v>68040.696477162011</v>
      </c>
      <c r="R4712" s="3">
        <v>125664.59177487636</v>
      </c>
      <c r="S4712" s="3">
        <v>634579.15460851311</v>
      </c>
      <c r="T4712" s="3">
        <v>0</v>
      </c>
      <c r="U4712" s="3">
        <v>0</v>
      </c>
      <c r="V4712" s="3">
        <v>0</v>
      </c>
      <c r="W4712" s="3">
        <v>0</v>
      </c>
      <c r="X4712" s="3">
        <v>0</v>
      </c>
      <c r="Y4712" s="3">
        <v>0</v>
      </c>
      <c r="AA4712" s="3">
        <f t="shared" si="1994"/>
        <v>55354.925225457358</v>
      </c>
      <c r="AB4712" s="3">
        <f t="shared" si="1971"/>
        <v>80482.812271947609</v>
      </c>
      <c r="AC4712" s="3">
        <f t="shared" si="1972"/>
        <v>22994.089324227702</v>
      </c>
      <c r="AD4712" s="3">
        <f t="shared" si="1973"/>
        <v>209716.10608922236</v>
      </c>
      <c r="AE4712" s="3">
        <f t="shared" si="1974"/>
        <v>161658.67770583258</v>
      </c>
      <c r="AF4712" s="3">
        <f t="shared" si="1975"/>
        <v>243072.65443291323</v>
      </c>
      <c r="AG4712" s="3">
        <f t="shared" si="1976"/>
        <v>182476.47739265312</v>
      </c>
      <c r="AH4712" s="3">
        <f t="shared" si="1977"/>
        <v>56234.774205856891</v>
      </c>
      <c r="AI4712" s="3">
        <f t="shared" si="1978"/>
        <v>25621.851440332819</v>
      </c>
      <c r="AJ4712" s="3">
        <f t="shared" si="1979"/>
        <v>154668.38972666895</v>
      </c>
      <c r="AK4712" s="3">
        <f t="shared" si="1980"/>
        <v>1250408.0565388182</v>
      </c>
      <c r="AL4712" s="3">
        <f t="shared" si="1981"/>
        <v>47134.589634727403</v>
      </c>
      <c r="AM4712" s="3">
        <f t="shared" si="1982"/>
        <v>91570.896925541005</v>
      </c>
      <c r="AN4712" s="3">
        <f t="shared" si="1983"/>
        <v>33708.626674862644</v>
      </c>
      <c r="AO4712" s="3">
        <f t="shared" si="1984"/>
        <v>68040.696477162011</v>
      </c>
      <c r="AP4712" s="3">
        <f t="shared" si="1985"/>
        <v>125664.59177487636</v>
      </c>
      <c r="AQ4712" s="3">
        <f t="shared" si="1986"/>
        <v>634579.15460851311</v>
      </c>
      <c r="AR4712" s="3">
        <f t="shared" si="1987"/>
        <v>0</v>
      </c>
      <c r="AS4712" s="3">
        <f t="shared" si="1988"/>
        <v>0</v>
      </c>
      <c r="AT4712" s="3">
        <f t="shared" si="1989"/>
        <v>0</v>
      </c>
      <c r="AU4712" s="3">
        <f t="shared" si="1990"/>
        <v>0</v>
      </c>
      <c r="AV4712" s="3">
        <f t="shared" si="1991"/>
        <v>0</v>
      </c>
      <c r="AW4712" s="3">
        <f t="shared" si="1992"/>
        <v>0</v>
      </c>
      <c r="AX4712" s="3">
        <f t="shared" si="1995"/>
        <v>3443387.3704496133</v>
      </c>
      <c r="AY4712" s="3">
        <f t="shared" si="1996"/>
        <v>17</v>
      </c>
      <c r="AZ4712" s="3">
        <f t="shared" si="1993"/>
        <v>0</v>
      </c>
      <c r="BA4712" s="3">
        <v>16328807.164364126</v>
      </c>
      <c r="BB4712">
        <f t="shared" si="1997"/>
        <v>0.94220000000000004</v>
      </c>
    </row>
    <row r="4713" spans="1:54">
      <c r="A4713" s="2">
        <v>4712</v>
      </c>
      <c r="B4713">
        <v>13</v>
      </c>
      <c r="C4713" s="3">
        <v>144839.97914546277</v>
      </c>
      <c r="D4713" s="3">
        <v>264703.91649880569</v>
      </c>
      <c r="E4713" s="3">
        <v>90643.210977686467</v>
      </c>
      <c r="F4713" s="3">
        <v>473409.91592824046</v>
      </c>
      <c r="G4713" s="3">
        <v>5385597.0528648971</v>
      </c>
      <c r="H4713" s="3">
        <v>842996.67225853866</v>
      </c>
      <c r="I4713" s="3">
        <v>354384.70831233711</v>
      </c>
      <c r="J4713" s="3">
        <v>50698.659283085668</v>
      </c>
      <c r="K4713" s="3">
        <v>324283.26673468761</v>
      </c>
      <c r="L4713" s="3">
        <v>71072.866468984037</v>
      </c>
      <c r="M4713" s="3">
        <v>392241.6231566926</v>
      </c>
      <c r="N4713" s="3">
        <v>8851.203062268205</v>
      </c>
      <c r="O4713" s="3">
        <v>81350.224912430276</v>
      </c>
      <c r="P4713" s="3">
        <v>0</v>
      </c>
      <c r="Q4713" s="3">
        <v>0</v>
      </c>
      <c r="R4713" s="3">
        <v>0</v>
      </c>
      <c r="S4713" s="3">
        <v>0</v>
      </c>
      <c r="T4713" s="3">
        <v>0</v>
      </c>
      <c r="U4713" s="3">
        <v>0</v>
      </c>
      <c r="V4713" s="3">
        <v>0</v>
      </c>
      <c r="W4713" s="3">
        <v>0</v>
      </c>
      <c r="X4713" s="3">
        <v>0</v>
      </c>
      <c r="Y4713" s="3">
        <v>0</v>
      </c>
      <c r="AA4713" s="3">
        <f t="shared" si="1994"/>
        <v>144839.97914546277</v>
      </c>
      <c r="AB4713" s="3">
        <f t="shared" si="1971"/>
        <v>264703.91649880569</v>
      </c>
      <c r="AC4713" s="3">
        <f t="shared" si="1972"/>
        <v>90643.210977686467</v>
      </c>
      <c r="AD4713" s="3">
        <f t="shared" si="1973"/>
        <v>473409.91592824046</v>
      </c>
      <c r="AE4713" s="3">
        <f t="shared" si="1974"/>
        <v>5385597.0528648971</v>
      </c>
      <c r="AF4713" s="3">
        <f t="shared" si="1975"/>
        <v>842996.67225853866</v>
      </c>
      <c r="AG4713" s="3">
        <f t="shared" si="1976"/>
        <v>354384.70831233711</v>
      </c>
      <c r="AH4713" s="3">
        <f t="shared" si="1977"/>
        <v>50698.659283085668</v>
      </c>
      <c r="AI4713" s="3">
        <f t="shared" si="1978"/>
        <v>324283.26673468761</v>
      </c>
      <c r="AJ4713" s="3">
        <f t="shared" si="1979"/>
        <v>71072.866468984037</v>
      </c>
      <c r="AK4713" s="3">
        <f t="shared" si="1980"/>
        <v>392241.6231566926</v>
      </c>
      <c r="AL4713" s="3">
        <f t="shared" si="1981"/>
        <v>8851.203062268205</v>
      </c>
      <c r="AM4713" s="3">
        <f t="shared" si="1982"/>
        <v>81350.224912430276</v>
      </c>
      <c r="AN4713" s="3">
        <f t="shared" si="1983"/>
        <v>0</v>
      </c>
      <c r="AO4713" s="3">
        <f t="shared" si="1984"/>
        <v>0</v>
      </c>
      <c r="AP4713" s="3">
        <f t="shared" si="1985"/>
        <v>0</v>
      </c>
      <c r="AQ4713" s="3">
        <f t="shared" si="1986"/>
        <v>0</v>
      </c>
      <c r="AR4713" s="3">
        <f t="shared" si="1987"/>
        <v>0</v>
      </c>
      <c r="AS4713" s="3">
        <f t="shared" si="1988"/>
        <v>0</v>
      </c>
      <c r="AT4713" s="3">
        <f t="shared" si="1989"/>
        <v>0</v>
      </c>
      <c r="AU4713" s="3">
        <f t="shared" si="1990"/>
        <v>0</v>
      </c>
      <c r="AV4713" s="3">
        <f t="shared" si="1991"/>
        <v>0</v>
      </c>
      <c r="AW4713" s="3">
        <f t="shared" si="1992"/>
        <v>0</v>
      </c>
      <c r="AX4713" s="3">
        <f t="shared" si="1995"/>
        <v>8485073.299604116</v>
      </c>
      <c r="AY4713" s="3">
        <f t="shared" si="1996"/>
        <v>13</v>
      </c>
      <c r="AZ4713" s="3">
        <f t="shared" si="1993"/>
        <v>0</v>
      </c>
      <c r="BA4713" s="3">
        <v>16349206.659838114</v>
      </c>
      <c r="BB4713">
        <f t="shared" si="1997"/>
        <v>0.94240000000000002</v>
      </c>
    </row>
    <row r="4714" spans="1:54">
      <c r="A4714" s="2">
        <v>4713</v>
      </c>
      <c r="B4714">
        <v>15</v>
      </c>
      <c r="C4714" s="3">
        <v>469842.37491374387</v>
      </c>
      <c r="D4714" s="3">
        <v>37288.849025487427</v>
      </c>
      <c r="E4714" s="3">
        <v>69609.510374989695</v>
      </c>
      <c r="F4714" s="3">
        <v>2307474.321833875</v>
      </c>
      <c r="G4714" s="3">
        <v>1182881.5964324425</v>
      </c>
      <c r="H4714" s="3">
        <v>30003.05323330286</v>
      </c>
      <c r="I4714" s="3">
        <v>709274.06066706951</v>
      </c>
      <c r="J4714" s="3">
        <v>208510.60837016208</v>
      </c>
      <c r="K4714" s="3">
        <v>142985.28147549188</v>
      </c>
      <c r="L4714" s="3">
        <v>137355.64724228918</v>
      </c>
      <c r="M4714" s="3">
        <v>167795.20868291237</v>
      </c>
      <c r="N4714" s="3">
        <v>6592.0733182781496</v>
      </c>
      <c r="O4714" s="3">
        <v>150217.86351825765</v>
      </c>
      <c r="P4714" s="3">
        <v>174872.86282359046</v>
      </c>
      <c r="Q4714" s="3">
        <v>2028552.9937310938</v>
      </c>
      <c r="R4714" s="3">
        <v>0</v>
      </c>
      <c r="S4714" s="3">
        <v>0</v>
      </c>
      <c r="T4714" s="3">
        <v>0</v>
      </c>
      <c r="U4714" s="3">
        <v>0</v>
      </c>
      <c r="V4714" s="3">
        <v>0</v>
      </c>
      <c r="W4714" s="3">
        <v>0</v>
      </c>
      <c r="X4714" s="3">
        <v>0</v>
      </c>
      <c r="Y4714" s="3">
        <v>0</v>
      </c>
      <c r="AA4714" s="3">
        <f t="shared" si="1994"/>
        <v>469842.37491374387</v>
      </c>
      <c r="AB4714" s="3">
        <f t="shared" si="1971"/>
        <v>37288.849025487427</v>
      </c>
      <c r="AC4714" s="3">
        <f t="shared" si="1972"/>
        <v>69609.510374989695</v>
      </c>
      <c r="AD4714" s="3">
        <f t="shared" si="1973"/>
        <v>2307474.321833875</v>
      </c>
      <c r="AE4714" s="3">
        <f t="shared" si="1974"/>
        <v>1182881.5964324425</v>
      </c>
      <c r="AF4714" s="3">
        <f t="shared" si="1975"/>
        <v>30003.05323330286</v>
      </c>
      <c r="AG4714" s="3">
        <f t="shared" si="1976"/>
        <v>709274.06066706951</v>
      </c>
      <c r="AH4714" s="3">
        <f t="shared" si="1977"/>
        <v>208510.60837016208</v>
      </c>
      <c r="AI4714" s="3">
        <f t="shared" si="1978"/>
        <v>142985.28147549188</v>
      </c>
      <c r="AJ4714" s="3">
        <f t="shared" si="1979"/>
        <v>137355.64724228918</v>
      </c>
      <c r="AK4714" s="3">
        <f t="shared" si="1980"/>
        <v>167795.20868291237</v>
      </c>
      <c r="AL4714" s="3">
        <f t="shared" si="1981"/>
        <v>6592.0733182781496</v>
      </c>
      <c r="AM4714" s="3">
        <f t="shared" si="1982"/>
        <v>150217.86351825765</v>
      </c>
      <c r="AN4714" s="3">
        <f t="shared" si="1983"/>
        <v>174872.86282359046</v>
      </c>
      <c r="AO4714" s="3">
        <f t="shared" si="1984"/>
        <v>2028552.9937310938</v>
      </c>
      <c r="AP4714" s="3">
        <f t="shared" si="1985"/>
        <v>0</v>
      </c>
      <c r="AQ4714" s="3">
        <f t="shared" si="1986"/>
        <v>0</v>
      </c>
      <c r="AR4714" s="3">
        <f t="shared" si="1987"/>
        <v>0</v>
      </c>
      <c r="AS4714" s="3">
        <f t="shared" si="1988"/>
        <v>0</v>
      </c>
      <c r="AT4714" s="3">
        <f t="shared" si="1989"/>
        <v>0</v>
      </c>
      <c r="AU4714" s="3">
        <f t="shared" si="1990"/>
        <v>0</v>
      </c>
      <c r="AV4714" s="3">
        <f t="shared" si="1991"/>
        <v>0</v>
      </c>
      <c r="AW4714" s="3">
        <f t="shared" si="1992"/>
        <v>0</v>
      </c>
      <c r="AX4714" s="3">
        <f t="shared" si="1995"/>
        <v>7823256.3056429857</v>
      </c>
      <c r="AY4714" s="3">
        <f t="shared" si="1996"/>
        <v>15</v>
      </c>
      <c r="AZ4714" s="3">
        <f t="shared" si="1993"/>
        <v>0</v>
      </c>
      <c r="BA4714" s="3">
        <v>16361773.05331834</v>
      </c>
      <c r="BB4714">
        <f t="shared" si="1997"/>
        <v>0.94259999999999999</v>
      </c>
    </row>
    <row r="4715" spans="1:54">
      <c r="A4715" s="2">
        <v>4714</v>
      </c>
      <c r="B4715">
        <v>18</v>
      </c>
      <c r="C4715" s="3">
        <v>799665.08735198982</v>
      </c>
      <c r="D4715" s="3">
        <v>37705.030616896867</v>
      </c>
      <c r="E4715" s="3">
        <v>79619.463219943296</v>
      </c>
      <c r="F4715" s="3">
        <v>23309.281514429455</v>
      </c>
      <c r="G4715" s="3">
        <v>68597.96170485593</v>
      </c>
      <c r="H4715" s="3">
        <v>287801.30074159621</v>
      </c>
      <c r="I4715" s="3">
        <v>125900.15937036634</v>
      </c>
      <c r="J4715" s="3">
        <v>15171.999819833936</v>
      </c>
      <c r="K4715" s="3">
        <v>6617.735098150667</v>
      </c>
      <c r="L4715" s="3">
        <v>33825.421963620436</v>
      </c>
      <c r="M4715" s="3">
        <v>154262.44278642192</v>
      </c>
      <c r="N4715" s="3">
        <v>80758.184173298476</v>
      </c>
      <c r="O4715" s="3">
        <v>40931.956176196363</v>
      </c>
      <c r="P4715" s="3">
        <v>433580.34628354799</v>
      </c>
      <c r="Q4715" s="3">
        <v>146149.82412665267</v>
      </c>
      <c r="R4715" s="3">
        <v>2107527.5908949347</v>
      </c>
      <c r="S4715" s="3">
        <v>103008.74877607338</v>
      </c>
      <c r="T4715" s="3">
        <v>4724527.8470386267</v>
      </c>
      <c r="U4715" s="3">
        <v>0</v>
      </c>
      <c r="V4715" s="3">
        <v>0</v>
      </c>
      <c r="W4715" s="3">
        <v>0</v>
      </c>
      <c r="X4715" s="3">
        <v>0</v>
      </c>
      <c r="Y4715" s="3">
        <v>0</v>
      </c>
      <c r="AA4715" s="3">
        <f t="shared" si="1994"/>
        <v>799665.08735198982</v>
      </c>
      <c r="AB4715" s="3">
        <f t="shared" si="1971"/>
        <v>37705.030616896867</v>
      </c>
      <c r="AC4715" s="3">
        <f t="shared" si="1972"/>
        <v>79619.463219943296</v>
      </c>
      <c r="AD4715" s="3">
        <f t="shared" si="1973"/>
        <v>23309.281514429455</v>
      </c>
      <c r="AE4715" s="3">
        <f t="shared" si="1974"/>
        <v>68597.96170485593</v>
      </c>
      <c r="AF4715" s="3">
        <f t="shared" si="1975"/>
        <v>287801.30074159621</v>
      </c>
      <c r="AG4715" s="3">
        <f t="shared" si="1976"/>
        <v>125900.15937036634</v>
      </c>
      <c r="AH4715" s="3">
        <f t="shared" si="1977"/>
        <v>15171.999819833936</v>
      </c>
      <c r="AI4715" s="3">
        <f t="shared" si="1978"/>
        <v>6617.735098150667</v>
      </c>
      <c r="AJ4715" s="3">
        <f t="shared" si="1979"/>
        <v>33825.421963620436</v>
      </c>
      <c r="AK4715" s="3">
        <f t="shared" si="1980"/>
        <v>154262.44278642192</v>
      </c>
      <c r="AL4715" s="3">
        <f t="shared" si="1981"/>
        <v>80758.184173298476</v>
      </c>
      <c r="AM4715" s="3">
        <f t="shared" si="1982"/>
        <v>40931.956176196363</v>
      </c>
      <c r="AN4715" s="3">
        <f t="shared" si="1983"/>
        <v>433580.34628354799</v>
      </c>
      <c r="AO4715" s="3">
        <f t="shared" si="1984"/>
        <v>146149.82412665267</v>
      </c>
      <c r="AP4715" s="3">
        <f t="shared" si="1985"/>
        <v>2107527.5908949347</v>
      </c>
      <c r="AQ4715" s="3">
        <f t="shared" si="1986"/>
        <v>103008.74877607338</v>
      </c>
      <c r="AR4715" s="3">
        <f t="shared" si="1987"/>
        <v>4724527.8470386267</v>
      </c>
      <c r="AS4715" s="3">
        <f t="shared" si="1988"/>
        <v>0</v>
      </c>
      <c r="AT4715" s="3">
        <f t="shared" si="1989"/>
        <v>0</v>
      </c>
      <c r="AU4715" s="3">
        <f t="shared" si="1990"/>
        <v>0</v>
      </c>
      <c r="AV4715" s="3">
        <f t="shared" si="1991"/>
        <v>0</v>
      </c>
      <c r="AW4715" s="3">
        <f t="shared" si="1992"/>
        <v>0</v>
      </c>
      <c r="AX4715" s="3">
        <f t="shared" si="1995"/>
        <v>9268960.3816574365</v>
      </c>
      <c r="AY4715" s="3">
        <f t="shared" si="1996"/>
        <v>18</v>
      </c>
      <c r="AZ4715" s="3">
        <f t="shared" si="1993"/>
        <v>0</v>
      </c>
      <c r="BA4715" s="3">
        <v>16369563.039839763</v>
      </c>
      <c r="BB4715">
        <f t="shared" si="1997"/>
        <v>0.94279999999999997</v>
      </c>
    </row>
    <row r="4716" spans="1:54">
      <c r="A4716" s="2">
        <v>4715</v>
      </c>
      <c r="B4716">
        <v>16</v>
      </c>
      <c r="C4716" s="3">
        <v>232685.08773673861</v>
      </c>
      <c r="D4716" s="3">
        <v>101784.46551856975</v>
      </c>
      <c r="E4716" s="3">
        <v>27732.096525342622</v>
      </c>
      <c r="F4716" s="3">
        <v>625967.27674629469</v>
      </c>
      <c r="G4716" s="3">
        <v>48514.336780923462</v>
      </c>
      <c r="H4716" s="3">
        <v>48589.504594878257</v>
      </c>
      <c r="I4716" s="3">
        <v>233845.46402959051</v>
      </c>
      <c r="J4716" s="3">
        <v>33874.917201873272</v>
      </c>
      <c r="K4716" s="3">
        <v>276652.52514422918</v>
      </c>
      <c r="L4716" s="3">
        <v>52963.120153200682</v>
      </c>
      <c r="M4716" s="3">
        <v>87096.800767699853</v>
      </c>
      <c r="N4716" s="3">
        <v>116397.6963883573</v>
      </c>
      <c r="O4716" s="3">
        <v>209846.65747100097</v>
      </c>
      <c r="P4716" s="3">
        <v>1165722.4758769651</v>
      </c>
      <c r="Q4716" s="3">
        <v>224908.70959404472</v>
      </c>
      <c r="R4716" s="3">
        <v>6936.5923790392017</v>
      </c>
      <c r="S4716" s="3">
        <v>0</v>
      </c>
      <c r="T4716" s="3">
        <v>0</v>
      </c>
      <c r="U4716" s="3">
        <v>0</v>
      </c>
      <c r="V4716" s="3">
        <v>0</v>
      </c>
      <c r="W4716" s="3">
        <v>0</v>
      </c>
      <c r="X4716" s="3">
        <v>0</v>
      </c>
      <c r="Y4716" s="3">
        <v>0</v>
      </c>
      <c r="AA4716" s="3">
        <f t="shared" si="1994"/>
        <v>232685.08773673861</v>
      </c>
      <c r="AB4716" s="3">
        <f t="shared" si="1971"/>
        <v>101784.46551856975</v>
      </c>
      <c r="AC4716" s="3">
        <f t="shared" si="1972"/>
        <v>27732.096525342622</v>
      </c>
      <c r="AD4716" s="3">
        <f t="shared" si="1973"/>
        <v>625967.27674629469</v>
      </c>
      <c r="AE4716" s="3">
        <f t="shared" si="1974"/>
        <v>48514.336780923462</v>
      </c>
      <c r="AF4716" s="3">
        <f t="shared" si="1975"/>
        <v>48589.504594878257</v>
      </c>
      <c r="AG4716" s="3">
        <f t="shared" si="1976"/>
        <v>233845.46402959051</v>
      </c>
      <c r="AH4716" s="3">
        <f t="shared" si="1977"/>
        <v>33874.917201873272</v>
      </c>
      <c r="AI4716" s="3">
        <f t="shared" si="1978"/>
        <v>276652.52514422918</v>
      </c>
      <c r="AJ4716" s="3">
        <f t="shared" si="1979"/>
        <v>52963.120153200682</v>
      </c>
      <c r="AK4716" s="3">
        <f t="shared" si="1980"/>
        <v>87096.800767699853</v>
      </c>
      <c r="AL4716" s="3">
        <f t="shared" si="1981"/>
        <v>116397.6963883573</v>
      </c>
      <c r="AM4716" s="3">
        <f t="shared" si="1982"/>
        <v>209846.65747100097</v>
      </c>
      <c r="AN4716" s="3">
        <f t="shared" si="1983"/>
        <v>1165722.4758769651</v>
      </c>
      <c r="AO4716" s="3">
        <f t="shared" si="1984"/>
        <v>224908.70959404472</v>
      </c>
      <c r="AP4716" s="3">
        <f t="shared" si="1985"/>
        <v>6936.5923790392017</v>
      </c>
      <c r="AQ4716" s="3">
        <f t="shared" si="1986"/>
        <v>0</v>
      </c>
      <c r="AR4716" s="3">
        <f t="shared" si="1987"/>
        <v>0</v>
      </c>
      <c r="AS4716" s="3">
        <f t="shared" si="1988"/>
        <v>0</v>
      </c>
      <c r="AT4716" s="3">
        <f t="shared" si="1989"/>
        <v>0</v>
      </c>
      <c r="AU4716" s="3">
        <f t="shared" si="1990"/>
        <v>0</v>
      </c>
      <c r="AV4716" s="3">
        <f t="shared" si="1991"/>
        <v>0</v>
      </c>
      <c r="AW4716" s="3">
        <f t="shared" si="1992"/>
        <v>0</v>
      </c>
      <c r="AX4716" s="3">
        <f t="shared" si="1995"/>
        <v>3493517.726908748</v>
      </c>
      <c r="AY4716" s="3">
        <f t="shared" si="1996"/>
        <v>16</v>
      </c>
      <c r="AZ4716" s="3">
        <f t="shared" si="1993"/>
        <v>0</v>
      </c>
      <c r="BA4716" s="3">
        <v>16381703.056433549</v>
      </c>
      <c r="BB4716">
        <f t="shared" si="1997"/>
        <v>0.94299999999999995</v>
      </c>
    </row>
    <row r="4717" spans="1:54">
      <c r="A4717" s="2">
        <v>4716</v>
      </c>
      <c r="B4717">
        <v>18</v>
      </c>
      <c r="C4717" s="3">
        <v>359440.46049946558</v>
      </c>
      <c r="D4717" s="3">
        <v>11581.926014934448</v>
      </c>
      <c r="E4717" s="3">
        <v>3755296.9555250499</v>
      </c>
      <c r="F4717" s="3">
        <v>75845.476319560301</v>
      </c>
      <c r="G4717" s="3">
        <v>444677.50749588781</v>
      </c>
      <c r="H4717" s="3">
        <v>69327.976397680191</v>
      </c>
      <c r="I4717" s="3">
        <v>238791.15633423638</v>
      </c>
      <c r="J4717" s="3">
        <v>88999.830964009278</v>
      </c>
      <c r="K4717" s="3">
        <v>178683.81039424037</v>
      </c>
      <c r="L4717" s="3">
        <v>10202.472349572939</v>
      </c>
      <c r="M4717" s="3">
        <v>108884.08159657007</v>
      </c>
      <c r="N4717" s="3">
        <v>68086.710883988839</v>
      </c>
      <c r="O4717" s="3">
        <v>24857.120318258123</v>
      </c>
      <c r="P4717" s="3">
        <v>358087.49114118179</v>
      </c>
      <c r="Q4717" s="3">
        <v>124645.26010136768</v>
      </c>
      <c r="R4717" s="3">
        <v>376648.86002099945</v>
      </c>
      <c r="S4717" s="3">
        <v>1507778.4106213425</v>
      </c>
      <c r="T4717" s="3">
        <v>3089.8726533644985</v>
      </c>
      <c r="U4717" s="3">
        <v>0</v>
      </c>
      <c r="V4717" s="3">
        <v>0</v>
      </c>
      <c r="W4717" s="3">
        <v>0</v>
      </c>
      <c r="X4717" s="3">
        <v>0</v>
      </c>
      <c r="Y4717" s="3">
        <v>0</v>
      </c>
      <c r="AA4717" s="3">
        <f t="shared" si="1994"/>
        <v>359440.46049946558</v>
      </c>
      <c r="AB4717" s="3">
        <f t="shared" si="1971"/>
        <v>11581.926014934448</v>
      </c>
      <c r="AC4717" s="3">
        <f t="shared" si="1972"/>
        <v>3755296.9555250499</v>
      </c>
      <c r="AD4717" s="3">
        <f t="shared" si="1973"/>
        <v>75845.476319560301</v>
      </c>
      <c r="AE4717" s="3">
        <f t="shared" si="1974"/>
        <v>444677.50749588781</v>
      </c>
      <c r="AF4717" s="3">
        <f t="shared" si="1975"/>
        <v>69327.976397680191</v>
      </c>
      <c r="AG4717" s="3">
        <f t="shared" si="1976"/>
        <v>238791.15633423638</v>
      </c>
      <c r="AH4717" s="3">
        <f t="shared" si="1977"/>
        <v>88999.830964009278</v>
      </c>
      <c r="AI4717" s="3">
        <f t="shared" si="1978"/>
        <v>178683.81039424037</v>
      </c>
      <c r="AJ4717" s="3">
        <f t="shared" si="1979"/>
        <v>10202.472349572939</v>
      </c>
      <c r="AK4717" s="3">
        <f t="shared" si="1980"/>
        <v>108884.08159657007</v>
      </c>
      <c r="AL4717" s="3">
        <f t="shared" si="1981"/>
        <v>68086.710883988839</v>
      </c>
      <c r="AM4717" s="3">
        <f t="shared" si="1982"/>
        <v>24857.120318258123</v>
      </c>
      <c r="AN4717" s="3">
        <f t="shared" si="1983"/>
        <v>358087.49114118179</v>
      </c>
      <c r="AO4717" s="3">
        <f t="shared" si="1984"/>
        <v>124645.26010136768</v>
      </c>
      <c r="AP4717" s="3">
        <f t="shared" si="1985"/>
        <v>376648.86002099945</v>
      </c>
      <c r="AQ4717" s="3">
        <f t="shared" si="1986"/>
        <v>1507778.4106213425</v>
      </c>
      <c r="AR4717" s="3">
        <f t="shared" si="1987"/>
        <v>3089.8726533644985</v>
      </c>
      <c r="AS4717" s="3">
        <f t="shared" si="1988"/>
        <v>0</v>
      </c>
      <c r="AT4717" s="3">
        <f t="shared" si="1989"/>
        <v>0</v>
      </c>
      <c r="AU4717" s="3">
        <f t="shared" si="1990"/>
        <v>0</v>
      </c>
      <c r="AV4717" s="3">
        <f t="shared" si="1991"/>
        <v>0</v>
      </c>
      <c r="AW4717" s="3">
        <f t="shared" si="1992"/>
        <v>0</v>
      </c>
      <c r="AX4717" s="3">
        <f t="shared" si="1995"/>
        <v>7804925.3796317093</v>
      </c>
      <c r="AY4717" s="3">
        <f t="shared" si="1996"/>
        <v>18</v>
      </c>
      <c r="AZ4717" s="3">
        <f t="shared" si="1993"/>
        <v>0</v>
      </c>
      <c r="BA4717" s="3">
        <v>16505417.258145304</v>
      </c>
      <c r="BB4717">
        <f t="shared" si="1997"/>
        <v>0.94320000000000004</v>
      </c>
    </row>
    <row r="4718" spans="1:54">
      <c r="A4718" s="2">
        <v>4717</v>
      </c>
      <c r="B4718">
        <v>15</v>
      </c>
      <c r="C4718" s="3">
        <v>610719.37300969812</v>
      </c>
      <c r="D4718" s="3">
        <v>560281.83925336308</v>
      </c>
      <c r="E4718" s="3">
        <v>357948.73340149899</v>
      </c>
      <c r="F4718" s="3">
        <v>268455.1478415883</v>
      </c>
      <c r="G4718" s="3">
        <v>19379.906388830997</v>
      </c>
      <c r="H4718" s="3">
        <v>143107.40066065753</v>
      </c>
      <c r="I4718" s="3">
        <v>605656.4603899183</v>
      </c>
      <c r="J4718" s="3">
        <v>389194.52792923129</v>
      </c>
      <c r="K4718" s="3">
        <v>160500.72198376528</v>
      </c>
      <c r="L4718" s="3">
        <v>282208.78229326243</v>
      </c>
      <c r="M4718" s="3">
        <v>1795452.8718590618</v>
      </c>
      <c r="N4718" s="3">
        <v>152247.27860638488</v>
      </c>
      <c r="O4718" s="3">
        <v>62358.601503398422</v>
      </c>
      <c r="P4718" s="3">
        <v>1694580.4098225511</v>
      </c>
      <c r="Q4718" s="3">
        <v>1000384.5316499729</v>
      </c>
      <c r="R4718" s="3">
        <v>0</v>
      </c>
      <c r="S4718" s="3">
        <v>0</v>
      </c>
      <c r="T4718" s="3">
        <v>0</v>
      </c>
      <c r="U4718" s="3">
        <v>0</v>
      </c>
      <c r="V4718" s="3">
        <v>0</v>
      </c>
      <c r="W4718" s="3">
        <v>0</v>
      </c>
      <c r="X4718" s="3">
        <v>0</v>
      </c>
      <c r="Y4718" s="3">
        <v>0</v>
      </c>
      <c r="AA4718" s="3">
        <f t="shared" si="1994"/>
        <v>610719.37300969812</v>
      </c>
      <c r="AB4718" s="3">
        <f t="shared" si="1971"/>
        <v>560281.83925336308</v>
      </c>
      <c r="AC4718" s="3">
        <f t="shared" si="1972"/>
        <v>357948.73340149899</v>
      </c>
      <c r="AD4718" s="3">
        <f t="shared" si="1973"/>
        <v>268455.1478415883</v>
      </c>
      <c r="AE4718" s="3">
        <f t="shared" si="1974"/>
        <v>19379.906388830997</v>
      </c>
      <c r="AF4718" s="3">
        <f t="shared" si="1975"/>
        <v>143107.40066065753</v>
      </c>
      <c r="AG4718" s="3">
        <f t="shared" si="1976"/>
        <v>605656.4603899183</v>
      </c>
      <c r="AH4718" s="3">
        <f t="shared" si="1977"/>
        <v>389194.52792923129</v>
      </c>
      <c r="AI4718" s="3">
        <f t="shared" si="1978"/>
        <v>160500.72198376528</v>
      </c>
      <c r="AJ4718" s="3">
        <f t="shared" si="1979"/>
        <v>282208.78229326243</v>
      </c>
      <c r="AK4718" s="3">
        <f t="shared" si="1980"/>
        <v>1795452.8718590618</v>
      </c>
      <c r="AL4718" s="3">
        <f t="shared" si="1981"/>
        <v>152247.27860638488</v>
      </c>
      <c r="AM4718" s="3">
        <f t="shared" si="1982"/>
        <v>62358.601503398422</v>
      </c>
      <c r="AN4718" s="3">
        <f t="shared" si="1983"/>
        <v>1694580.4098225511</v>
      </c>
      <c r="AO4718" s="3">
        <f t="shared" si="1984"/>
        <v>1000384.5316499729</v>
      </c>
      <c r="AP4718" s="3">
        <f t="shared" si="1985"/>
        <v>0</v>
      </c>
      <c r="AQ4718" s="3">
        <f t="shared" si="1986"/>
        <v>0</v>
      </c>
      <c r="AR4718" s="3">
        <f t="shared" si="1987"/>
        <v>0</v>
      </c>
      <c r="AS4718" s="3">
        <f t="shared" si="1988"/>
        <v>0</v>
      </c>
      <c r="AT4718" s="3">
        <f t="shared" si="1989"/>
        <v>0</v>
      </c>
      <c r="AU4718" s="3">
        <f t="shared" si="1990"/>
        <v>0</v>
      </c>
      <c r="AV4718" s="3">
        <f t="shared" si="1991"/>
        <v>0</v>
      </c>
      <c r="AW4718" s="3">
        <f t="shared" si="1992"/>
        <v>0</v>
      </c>
      <c r="AX4718" s="3">
        <f t="shared" si="1995"/>
        <v>8102476.5865931846</v>
      </c>
      <c r="AY4718" s="3">
        <f t="shared" si="1996"/>
        <v>15</v>
      </c>
      <c r="AZ4718" s="3">
        <f t="shared" si="1993"/>
        <v>0</v>
      </c>
      <c r="BA4718" s="3">
        <v>16532741.325497955</v>
      </c>
      <c r="BB4718">
        <f t="shared" si="1997"/>
        <v>0.94340000000000002</v>
      </c>
    </row>
    <row r="4719" spans="1:54">
      <c r="A4719" s="2">
        <v>4718</v>
      </c>
      <c r="B4719">
        <v>11</v>
      </c>
      <c r="C4719" s="3">
        <v>405866.6176023162</v>
      </c>
      <c r="D4719" s="3">
        <v>185948.40832215082</v>
      </c>
      <c r="E4719" s="3">
        <v>24782.7286418654</v>
      </c>
      <c r="F4719" s="3">
        <v>5536.5815121316027</v>
      </c>
      <c r="G4719" s="3">
        <v>328458.36587655789</v>
      </c>
      <c r="H4719" s="3">
        <v>20844.3176349065</v>
      </c>
      <c r="I4719" s="3">
        <v>66563.32972716933</v>
      </c>
      <c r="J4719" s="3">
        <v>36531.730925272423</v>
      </c>
      <c r="K4719" s="3">
        <v>82766.664834329757</v>
      </c>
      <c r="L4719" s="3">
        <v>30522.672861596933</v>
      </c>
      <c r="M4719" s="3">
        <v>140443.87174149489</v>
      </c>
      <c r="N4719" s="3">
        <v>0</v>
      </c>
      <c r="O4719" s="3">
        <v>0</v>
      </c>
      <c r="P4719" s="3">
        <v>0</v>
      </c>
      <c r="Q4719" s="3">
        <v>0</v>
      </c>
      <c r="R4719" s="3">
        <v>0</v>
      </c>
      <c r="S4719" s="3">
        <v>0</v>
      </c>
      <c r="T4719" s="3">
        <v>0</v>
      </c>
      <c r="U4719" s="3">
        <v>0</v>
      </c>
      <c r="V4719" s="3">
        <v>0</v>
      </c>
      <c r="W4719" s="3">
        <v>0</v>
      </c>
      <c r="X4719" s="3">
        <v>0</v>
      </c>
      <c r="Y4719" s="3">
        <v>0</v>
      </c>
      <c r="AA4719" s="3">
        <f t="shared" si="1994"/>
        <v>405866.6176023162</v>
      </c>
      <c r="AB4719" s="3">
        <f t="shared" si="1971"/>
        <v>185948.40832215082</v>
      </c>
      <c r="AC4719" s="3">
        <f t="shared" si="1972"/>
        <v>24782.7286418654</v>
      </c>
      <c r="AD4719" s="3">
        <f t="shared" si="1973"/>
        <v>5536.5815121316027</v>
      </c>
      <c r="AE4719" s="3">
        <f t="shared" si="1974"/>
        <v>328458.36587655789</v>
      </c>
      <c r="AF4719" s="3">
        <f t="shared" si="1975"/>
        <v>20844.3176349065</v>
      </c>
      <c r="AG4719" s="3">
        <f t="shared" si="1976"/>
        <v>66563.32972716933</v>
      </c>
      <c r="AH4719" s="3">
        <f t="shared" si="1977"/>
        <v>36531.730925272423</v>
      </c>
      <c r="AI4719" s="3">
        <f t="shared" si="1978"/>
        <v>82766.664834329757</v>
      </c>
      <c r="AJ4719" s="3">
        <f t="shared" si="1979"/>
        <v>30522.672861596933</v>
      </c>
      <c r="AK4719" s="3">
        <f t="shared" si="1980"/>
        <v>140443.87174149489</v>
      </c>
      <c r="AL4719" s="3">
        <f t="shared" si="1981"/>
        <v>0</v>
      </c>
      <c r="AM4719" s="3">
        <f t="shared" si="1982"/>
        <v>0</v>
      </c>
      <c r="AN4719" s="3">
        <f t="shared" si="1983"/>
        <v>0</v>
      </c>
      <c r="AO4719" s="3">
        <f t="shared" si="1984"/>
        <v>0</v>
      </c>
      <c r="AP4719" s="3">
        <f t="shared" si="1985"/>
        <v>0</v>
      </c>
      <c r="AQ4719" s="3">
        <f t="shared" si="1986"/>
        <v>0</v>
      </c>
      <c r="AR4719" s="3">
        <f t="shared" si="1987"/>
        <v>0</v>
      </c>
      <c r="AS4719" s="3">
        <f t="shared" si="1988"/>
        <v>0</v>
      </c>
      <c r="AT4719" s="3">
        <f t="shared" si="1989"/>
        <v>0</v>
      </c>
      <c r="AU4719" s="3">
        <f t="shared" si="1990"/>
        <v>0</v>
      </c>
      <c r="AV4719" s="3">
        <f t="shared" si="1991"/>
        <v>0</v>
      </c>
      <c r="AW4719" s="3">
        <f t="shared" si="1992"/>
        <v>0</v>
      </c>
      <c r="AX4719" s="3">
        <f t="shared" si="1995"/>
        <v>1328265.289679792</v>
      </c>
      <c r="AY4719" s="3">
        <f t="shared" si="1996"/>
        <v>11</v>
      </c>
      <c r="AZ4719" s="3">
        <f t="shared" si="1993"/>
        <v>0</v>
      </c>
      <c r="BA4719" s="3">
        <v>16552262.454026548</v>
      </c>
      <c r="BB4719">
        <f t="shared" si="1997"/>
        <v>0.94359999999999999</v>
      </c>
    </row>
    <row r="4720" spans="1:54">
      <c r="A4720" s="2">
        <v>4719</v>
      </c>
      <c r="B4720">
        <v>13</v>
      </c>
      <c r="C4720" s="3">
        <v>957675.76675421989</v>
      </c>
      <c r="D4720" s="3">
        <v>7487.824897840429</v>
      </c>
      <c r="E4720" s="3">
        <v>921081.86966027657</v>
      </c>
      <c r="F4720" s="3">
        <v>94945.406929104298</v>
      </c>
      <c r="G4720" s="3">
        <v>17173.850993461081</v>
      </c>
      <c r="H4720" s="3">
        <v>1949956.5836697808</v>
      </c>
      <c r="I4720" s="3">
        <v>735832.13837923552</v>
      </c>
      <c r="J4720" s="3">
        <v>284801.76252577937</v>
      </c>
      <c r="K4720" s="3">
        <v>9909.4611359862338</v>
      </c>
      <c r="L4720" s="3">
        <v>148898.76605438074</v>
      </c>
      <c r="M4720" s="3">
        <v>95203.929902317992</v>
      </c>
      <c r="N4720" s="3">
        <v>278037.59059445187</v>
      </c>
      <c r="O4720" s="3">
        <v>15214.981703559066</v>
      </c>
      <c r="P4720" s="3">
        <v>0</v>
      </c>
      <c r="Q4720" s="3">
        <v>0</v>
      </c>
      <c r="R4720" s="3">
        <v>0</v>
      </c>
      <c r="S4720" s="3">
        <v>0</v>
      </c>
      <c r="T4720" s="3">
        <v>0</v>
      </c>
      <c r="U4720" s="3">
        <v>0</v>
      </c>
      <c r="V4720" s="3">
        <v>0</v>
      </c>
      <c r="W4720" s="3">
        <v>0</v>
      </c>
      <c r="X4720" s="3">
        <v>0</v>
      </c>
      <c r="Y4720" s="3">
        <v>0</v>
      </c>
      <c r="AA4720" s="3">
        <f t="shared" si="1994"/>
        <v>957675.76675421989</v>
      </c>
      <c r="AB4720" s="3">
        <f t="shared" si="1971"/>
        <v>7487.824897840429</v>
      </c>
      <c r="AC4720" s="3">
        <f t="shared" si="1972"/>
        <v>921081.86966027657</v>
      </c>
      <c r="AD4720" s="3">
        <f t="shared" si="1973"/>
        <v>94945.406929104298</v>
      </c>
      <c r="AE4720" s="3">
        <f t="shared" si="1974"/>
        <v>17173.850993461081</v>
      </c>
      <c r="AF4720" s="3">
        <f t="shared" si="1975"/>
        <v>1949956.5836697808</v>
      </c>
      <c r="AG4720" s="3">
        <f t="shared" si="1976"/>
        <v>735832.13837923552</v>
      </c>
      <c r="AH4720" s="3">
        <f t="shared" si="1977"/>
        <v>284801.76252577937</v>
      </c>
      <c r="AI4720" s="3">
        <f t="shared" si="1978"/>
        <v>9909.4611359862338</v>
      </c>
      <c r="AJ4720" s="3">
        <f t="shared" si="1979"/>
        <v>148898.76605438074</v>
      </c>
      <c r="AK4720" s="3">
        <f t="shared" si="1980"/>
        <v>95203.929902317992</v>
      </c>
      <c r="AL4720" s="3">
        <f t="shared" si="1981"/>
        <v>278037.59059445187</v>
      </c>
      <c r="AM4720" s="3">
        <f t="shared" si="1982"/>
        <v>15214.981703559066</v>
      </c>
      <c r="AN4720" s="3">
        <f t="shared" si="1983"/>
        <v>0</v>
      </c>
      <c r="AO4720" s="3">
        <f t="shared" si="1984"/>
        <v>0</v>
      </c>
      <c r="AP4720" s="3">
        <f t="shared" si="1985"/>
        <v>0</v>
      </c>
      <c r="AQ4720" s="3">
        <f t="shared" si="1986"/>
        <v>0</v>
      </c>
      <c r="AR4720" s="3">
        <f t="shared" si="1987"/>
        <v>0</v>
      </c>
      <c r="AS4720" s="3">
        <f t="shared" si="1988"/>
        <v>0</v>
      </c>
      <c r="AT4720" s="3">
        <f t="shared" si="1989"/>
        <v>0</v>
      </c>
      <c r="AU4720" s="3">
        <f t="shared" si="1990"/>
        <v>0</v>
      </c>
      <c r="AV4720" s="3">
        <f t="shared" si="1991"/>
        <v>0</v>
      </c>
      <c r="AW4720" s="3">
        <f t="shared" si="1992"/>
        <v>0</v>
      </c>
      <c r="AX4720" s="3">
        <f t="shared" si="1995"/>
        <v>5516219.9332003938</v>
      </c>
      <c r="AY4720" s="3">
        <f t="shared" si="1996"/>
        <v>13</v>
      </c>
      <c r="AZ4720" s="3">
        <f t="shared" si="1993"/>
        <v>0</v>
      </c>
      <c r="BA4720" s="3">
        <v>16613280.558062708</v>
      </c>
      <c r="BB4720">
        <f t="shared" si="1997"/>
        <v>0.94379999999999997</v>
      </c>
    </row>
    <row r="4721" spans="1:54">
      <c r="A4721" s="2">
        <v>4720</v>
      </c>
      <c r="B4721">
        <v>18</v>
      </c>
      <c r="C4721" s="3">
        <v>16444.59099123337</v>
      </c>
      <c r="D4721" s="3">
        <v>285650.19200968416</v>
      </c>
      <c r="E4721" s="3">
        <v>20578.489163354476</v>
      </c>
      <c r="F4721" s="3">
        <v>86248.044668150527</v>
      </c>
      <c r="G4721" s="3">
        <v>155736.46511877759</v>
      </c>
      <c r="H4721" s="3">
        <v>580971.62706717954</v>
      </c>
      <c r="I4721" s="3">
        <v>425177.91368110926</v>
      </c>
      <c r="J4721" s="3">
        <v>387147.85452638945</v>
      </c>
      <c r="K4721" s="3">
        <v>22962.893517750621</v>
      </c>
      <c r="L4721" s="3">
        <v>167529.89792084432</v>
      </c>
      <c r="M4721" s="3">
        <v>4938.3110447709378</v>
      </c>
      <c r="N4721" s="3">
        <v>115613.29970365924</v>
      </c>
      <c r="O4721" s="3">
        <v>346058.970846635</v>
      </c>
      <c r="P4721" s="3">
        <v>91815.723681971489</v>
      </c>
      <c r="Q4721" s="3">
        <v>66453.878170277763</v>
      </c>
      <c r="R4721" s="3">
        <v>375994.16064161336</v>
      </c>
      <c r="S4721" s="3">
        <v>25131.902725822481</v>
      </c>
      <c r="T4721" s="3">
        <v>78709.230987430899</v>
      </c>
      <c r="U4721" s="3">
        <v>0</v>
      </c>
      <c r="V4721" s="3">
        <v>0</v>
      </c>
      <c r="W4721" s="3">
        <v>0</v>
      </c>
      <c r="X4721" s="3">
        <v>0</v>
      </c>
      <c r="Y4721" s="3">
        <v>0</v>
      </c>
      <c r="AA4721" s="3">
        <f t="shared" si="1994"/>
        <v>16444.59099123337</v>
      </c>
      <c r="AB4721" s="3">
        <f t="shared" si="1971"/>
        <v>285650.19200968416</v>
      </c>
      <c r="AC4721" s="3">
        <f t="shared" si="1972"/>
        <v>20578.489163354476</v>
      </c>
      <c r="AD4721" s="3">
        <f t="shared" si="1973"/>
        <v>86248.044668150527</v>
      </c>
      <c r="AE4721" s="3">
        <f t="shared" si="1974"/>
        <v>155736.46511877759</v>
      </c>
      <c r="AF4721" s="3">
        <f t="shared" si="1975"/>
        <v>580971.62706717954</v>
      </c>
      <c r="AG4721" s="3">
        <f t="shared" si="1976"/>
        <v>425177.91368110926</v>
      </c>
      <c r="AH4721" s="3">
        <f t="shared" si="1977"/>
        <v>387147.85452638945</v>
      </c>
      <c r="AI4721" s="3">
        <f t="shared" si="1978"/>
        <v>22962.893517750621</v>
      </c>
      <c r="AJ4721" s="3">
        <f t="shared" si="1979"/>
        <v>167529.89792084432</v>
      </c>
      <c r="AK4721" s="3">
        <f t="shared" si="1980"/>
        <v>4938.3110447709378</v>
      </c>
      <c r="AL4721" s="3">
        <f t="shared" si="1981"/>
        <v>115613.29970365924</v>
      </c>
      <c r="AM4721" s="3">
        <f t="shared" si="1982"/>
        <v>346058.970846635</v>
      </c>
      <c r="AN4721" s="3">
        <f t="shared" si="1983"/>
        <v>91815.723681971489</v>
      </c>
      <c r="AO4721" s="3">
        <f t="shared" si="1984"/>
        <v>66453.878170277763</v>
      </c>
      <c r="AP4721" s="3">
        <f t="shared" si="1985"/>
        <v>375994.16064161336</v>
      </c>
      <c r="AQ4721" s="3">
        <f t="shared" si="1986"/>
        <v>25131.902725822481</v>
      </c>
      <c r="AR4721" s="3">
        <f t="shared" si="1987"/>
        <v>78709.230987430899</v>
      </c>
      <c r="AS4721" s="3">
        <f t="shared" si="1988"/>
        <v>0</v>
      </c>
      <c r="AT4721" s="3">
        <f t="shared" si="1989"/>
        <v>0</v>
      </c>
      <c r="AU4721" s="3">
        <f t="shared" si="1990"/>
        <v>0</v>
      </c>
      <c r="AV4721" s="3">
        <f t="shared" si="1991"/>
        <v>0</v>
      </c>
      <c r="AW4721" s="3">
        <f t="shared" si="1992"/>
        <v>0</v>
      </c>
      <c r="AX4721" s="3">
        <f t="shared" si="1995"/>
        <v>3253163.4464666536</v>
      </c>
      <c r="AY4721" s="3">
        <f t="shared" si="1996"/>
        <v>18</v>
      </c>
      <c r="AZ4721" s="3">
        <f t="shared" si="1993"/>
        <v>0</v>
      </c>
      <c r="BA4721" s="3">
        <v>16643235.418544361</v>
      </c>
      <c r="BB4721">
        <f t="shared" si="1997"/>
        <v>0.94399999999999995</v>
      </c>
    </row>
    <row r="4722" spans="1:54">
      <c r="A4722" s="2">
        <v>4721</v>
      </c>
      <c r="B4722">
        <v>13</v>
      </c>
      <c r="C4722" s="3">
        <v>59736.572302871442</v>
      </c>
      <c r="D4722" s="3">
        <v>297775.97313926416</v>
      </c>
      <c r="E4722" s="3">
        <v>165416.95262136598</v>
      </c>
      <c r="F4722" s="3">
        <v>211237.27992907955</v>
      </c>
      <c r="G4722" s="3">
        <v>96255.261524498943</v>
      </c>
      <c r="H4722" s="3">
        <v>76020.873258969485</v>
      </c>
      <c r="I4722" s="3">
        <v>733957.74579635181</v>
      </c>
      <c r="J4722" s="3">
        <v>531774.49282708683</v>
      </c>
      <c r="K4722" s="3">
        <v>41907.174769052006</v>
      </c>
      <c r="L4722" s="3">
        <v>1407121.6440852857</v>
      </c>
      <c r="M4722" s="3">
        <v>192909.91710754044</v>
      </c>
      <c r="N4722" s="3">
        <v>101241.7148319346</v>
      </c>
      <c r="O4722" s="3">
        <v>505575.44211492559</v>
      </c>
      <c r="P4722" s="3">
        <v>0</v>
      </c>
      <c r="Q4722" s="3">
        <v>0</v>
      </c>
      <c r="R4722" s="3">
        <v>0</v>
      </c>
      <c r="S4722" s="3">
        <v>0</v>
      </c>
      <c r="T4722" s="3">
        <v>0</v>
      </c>
      <c r="U4722" s="3">
        <v>0</v>
      </c>
      <c r="V4722" s="3">
        <v>0</v>
      </c>
      <c r="W4722" s="3">
        <v>0</v>
      </c>
      <c r="X4722" s="3">
        <v>0</v>
      </c>
      <c r="Y4722" s="3">
        <v>0</v>
      </c>
      <c r="AA4722" s="3">
        <f t="shared" si="1994"/>
        <v>59736.572302871442</v>
      </c>
      <c r="AB4722" s="3">
        <f t="shared" si="1971"/>
        <v>297775.97313926416</v>
      </c>
      <c r="AC4722" s="3">
        <f t="shared" si="1972"/>
        <v>165416.95262136598</v>
      </c>
      <c r="AD4722" s="3">
        <f t="shared" si="1973"/>
        <v>211237.27992907955</v>
      </c>
      <c r="AE4722" s="3">
        <f t="shared" si="1974"/>
        <v>96255.261524498943</v>
      </c>
      <c r="AF4722" s="3">
        <f t="shared" si="1975"/>
        <v>76020.873258969485</v>
      </c>
      <c r="AG4722" s="3">
        <f t="shared" si="1976"/>
        <v>733957.74579635181</v>
      </c>
      <c r="AH4722" s="3">
        <f t="shared" si="1977"/>
        <v>531774.49282708683</v>
      </c>
      <c r="AI4722" s="3">
        <f t="shared" si="1978"/>
        <v>41907.174769052006</v>
      </c>
      <c r="AJ4722" s="3">
        <f t="shared" si="1979"/>
        <v>1407121.6440852857</v>
      </c>
      <c r="AK4722" s="3">
        <f t="shared" si="1980"/>
        <v>192909.91710754044</v>
      </c>
      <c r="AL4722" s="3">
        <f t="shared" si="1981"/>
        <v>101241.7148319346</v>
      </c>
      <c r="AM4722" s="3">
        <f t="shared" si="1982"/>
        <v>505575.44211492559</v>
      </c>
      <c r="AN4722" s="3">
        <f t="shared" si="1983"/>
        <v>0</v>
      </c>
      <c r="AO4722" s="3">
        <f t="shared" si="1984"/>
        <v>0</v>
      </c>
      <c r="AP4722" s="3">
        <f t="shared" si="1985"/>
        <v>0</v>
      </c>
      <c r="AQ4722" s="3">
        <f t="shared" si="1986"/>
        <v>0</v>
      </c>
      <c r="AR4722" s="3">
        <f t="shared" si="1987"/>
        <v>0</v>
      </c>
      <c r="AS4722" s="3">
        <f t="shared" si="1988"/>
        <v>0</v>
      </c>
      <c r="AT4722" s="3">
        <f t="shared" si="1989"/>
        <v>0</v>
      </c>
      <c r="AU4722" s="3">
        <f t="shared" si="1990"/>
        <v>0</v>
      </c>
      <c r="AV4722" s="3">
        <f t="shared" si="1991"/>
        <v>0</v>
      </c>
      <c r="AW4722" s="3">
        <f t="shared" si="1992"/>
        <v>0</v>
      </c>
      <c r="AX4722" s="3">
        <f t="shared" si="1995"/>
        <v>4420931.0443082266</v>
      </c>
      <c r="AY4722" s="3">
        <f t="shared" si="1996"/>
        <v>13</v>
      </c>
      <c r="AZ4722" s="3">
        <f t="shared" si="1993"/>
        <v>0</v>
      </c>
      <c r="BA4722" s="3">
        <v>16647789.247187765</v>
      </c>
      <c r="BB4722">
        <f t="shared" si="1997"/>
        <v>0.94420000000000004</v>
      </c>
    </row>
    <row r="4723" spans="1:54">
      <c r="A4723" s="2">
        <v>4722</v>
      </c>
      <c r="B4723">
        <v>11</v>
      </c>
      <c r="C4723" s="3">
        <v>4361669.939904389</v>
      </c>
      <c r="D4723" s="3">
        <v>29720.892358180863</v>
      </c>
      <c r="E4723" s="3">
        <v>3079.2385967668361</v>
      </c>
      <c r="F4723" s="3">
        <v>142869.56451392881</v>
      </c>
      <c r="G4723" s="3">
        <v>18618.300792341906</v>
      </c>
      <c r="H4723" s="3">
        <v>328577.62735569454</v>
      </c>
      <c r="I4723" s="3">
        <v>932590.67960183288</v>
      </c>
      <c r="J4723" s="3">
        <v>20766.621914557782</v>
      </c>
      <c r="K4723" s="3">
        <v>682289.32030083006</v>
      </c>
      <c r="L4723" s="3">
        <v>42930.251863652455</v>
      </c>
      <c r="M4723" s="3">
        <v>1997959.6273962234</v>
      </c>
      <c r="N4723" s="3">
        <v>0</v>
      </c>
      <c r="O4723" s="3">
        <v>0</v>
      </c>
      <c r="P4723" s="3">
        <v>0</v>
      </c>
      <c r="Q4723" s="3">
        <v>0</v>
      </c>
      <c r="R4723" s="3">
        <v>0</v>
      </c>
      <c r="S4723" s="3">
        <v>0</v>
      </c>
      <c r="T4723" s="3">
        <v>0</v>
      </c>
      <c r="U4723" s="3">
        <v>0</v>
      </c>
      <c r="V4723" s="3">
        <v>0</v>
      </c>
      <c r="W4723" s="3">
        <v>0</v>
      </c>
      <c r="X4723" s="3">
        <v>0</v>
      </c>
      <c r="Y4723" s="3">
        <v>0</v>
      </c>
      <c r="AA4723" s="3">
        <f t="shared" si="1994"/>
        <v>4361669.939904389</v>
      </c>
      <c r="AB4723" s="3">
        <f t="shared" si="1971"/>
        <v>29720.892358180863</v>
      </c>
      <c r="AC4723" s="3">
        <f t="shared" si="1972"/>
        <v>3079.2385967668361</v>
      </c>
      <c r="AD4723" s="3">
        <f t="shared" si="1973"/>
        <v>142869.56451392881</v>
      </c>
      <c r="AE4723" s="3">
        <f t="shared" si="1974"/>
        <v>18618.300792341906</v>
      </c>
      <c r="AF4723" s="3">
        <f t="shared" si="1975"/>
        <v>328577.62735569454</v>
      </c>
      <c r="AG4723" s="3">
        <f t="shared" si="1976"/>
        <v>932590.67960183288</v>
      </c>
      <c r="AH4723" s="3">
        <f t="shared" si="1977"/>
        <v>20766.621914557782</v>
      </c>
      <c r="AI4723" s="3">
        <f t="shared" si="1978"/>
        <v>682289.32030083006</v>
      </c>
      <c r="AJ4723" s="3">
        <f t="shared" si="1979"/>
        <v>42930.251863652455</v>
      </c>
      <c r="AK4723" s="3">
        <f t="shared" si="1980"/>
        <v>1997959.6273962234</v>
      </c>
      <c r="AL4723" s="3">
        <f t="shared" si="1981"/>
        <v>0</v>
      </c>
      <c r="AM4723" s="3">
        <f t="shared" si="1982"/>
        <v>0</v>
      </c>
      <c r="AN4723" s="3">
        <f t="shared" si="1983"/>
        <v>0</v>
      </c>
      <c r="AO4723" s="3">
        <f t="shared" si="1984"/>
        <v>0</v>
      </c>
      <c r="AP4723" s="3">
        <f t="shared" si="1985"/>
        <v>0</v>
      </c>
      <c r="AQ4723" s="3">
        <f t="shared" si="1986"/>
        <v>0</v>
      </c>
      <c r="AR4723" s="3">
        <f t="shared" si="1987"/>
        <v>0</v>
      </c>
      <c r="AS4723" s="3">
        <f t="shared" si="1988"/>
        <v>0</v>
      </c>
      <c r="AT4723" s="3">
        <f t="shared" si="1989"/>
        <v>0</v>
      </c>
      <c r="AU4723" s="3">
        <f t="shared" si="1990"/>
        <v>0</v>
      </c>
      <c r="AV4723" s="3">
        <f t="shared" si="1991"/>
        <v>0</v>
      </c>
      <c r="AW4723" s="3">
        <f t="shared" si="1992"/>
        <v>0</v>
      </c>
      <c r="AX4723" s="3">
        <f t="shared" si="1995"/>
        <v>8561072.064598402</v>
      </c>
      <c r="AY4723" s="3">
        <f t="shared" si="1996"/>
        <v>11</v>
      </c>
      <c r="AZ4723" s="3">
        <f t="shared" si="1993"/>
        <v>0</v>
      </c>
      <c r="BA4723" s="3">
        <v>16699755.816731106</v>
      </c>
      <c r="BB4723">
        <f t="shared" si="1997"/>
        <v>0.94440000000000002</v>
      </c>
    </row>
    <row r="4724" spans="1:54">
      <c r="A4724" s="2">
        <v>4723</v>
      </c>
      <c r="B4724">
        <v>8</v>
      </c>
      <c r="C4724" s="3">
        <v>25126.822603706183</v>
      </c>
      <c r="D4724" s="3">
        <v>84159.531658299311</v>
      </c>
      <c r="E4724" s="3">
        <v>13974.06102817891</v>
      </c>
      <c r="F4724" s="3">
        <v>980.40206479938979</v>
      </c>
      <c r="G4724" s="3">
        <v>44027.144204909018</v>
      </c>
      <c r="H4724" s="3">
        <v>110271.22369734352</v>
      </c>
      <c r="I4724" s="3">
        <v>1069020.3575348358</v>
      </c>
      <c r="J4724" s="3">
        <v>39546.648509934952</v>
      </c>
      <c r="K4724" s="3">
        <v>0</v>
      </c>
      <c r="L4724" s="3">
        <v>0</v>
      </c>
      <c r="M4724" s="3">
        <v>0</v>
      </c>
      <c r="N4724" s="3">
        <v>0</v>
      </c>
      <c r="O4724" s="3">
        <v>0</v>
      </c>
      <c r="P4724" s="3">
        <v>0</v>
      </c>
      <c r="Q4724" s="3">
        <v>0</v>
      </c>
      <c r="R4724" s="3">
        <v>0</v>
      </c>
      <c r="S4724" s="3">
        <v>0</v>
      </c>
      <c r="T4724" s="3">
        <v>0</v>
      </c>
      <c r="U4724" s="3">
        <v>0</v>
      </c>
      <c r="V4724" s="3">
        <v>0</v>
      </c>
      <c r="W4724" s="3">
        <v>0</v>
      </c>
      <c r="X4724" s="3">
        <v>0</v>
      </c>
      <c r="Y4724" s="3">
        <v>0</v>
      </c>
      <c r="AA4724" s="3">
        <f t="shared" si="1994"/>
        <v>25126.822603706183</v>
      </c>
      <c r="AB4724" s="3">
        <f t="shared" si="1971"/>
        <v>84159.531658299311</v>
      </c>
      <c r="AC4724" s="3">
        <f t="shared" si="1972"/>
        <v>13974.06102817891</v>
      </c>
      <c r="AD4724" s="3">
        <f t="shared" si="1973"/>
        <v>980.40206479938979</v>
      </c>
      <c r="AE4724" s="3">
        <f t="shared" si="1974"/>
        <v>44027.144204909018</v>
      </c>
      <c r="AF4724" s="3">
        <f t="shared" si="1975"/>
        <v>110271.22369734352</v>
      </c>
      <c r="AG4724" s="3">
        <f t="shared" si="1976"/>
        <v>1069020.3575348358</v>
      </c>
      <c r="AH4724" s="3">
        <f t="shared" si="1977"/>
        <v>39546.648509934952</v>
      </c>
      <c r="AI4724" s="3">
        <f t="shared" si="1978"/>
        <v>0</v>
      </c>
      <c r="AJ4724" s="3">
        <f t="shared" si="1979"/>
        <v>0</v>
      </c>
      <c r="AK4724" s="3">
        <f t="shared" si="1980"/>
        <v>0</v>
      </c>
      <c r="AL4724" s="3">
        <f t="shared" si="1981"/>
        <v>0</v>
      </c>
      <c r="AM4724" s="3">
        <f t="shared" si="1982"/>
        <v>0</v>
      </c>
      <c r="AN4724" s="3">
        <f t="shared" si="1983"/>
        <v>0</v>
      </c>
      <c r="AO4724" s="3">
        <f t="shared" si="1984"/>
        <v>0</v>
      </c>
      <c r="AP4724" s="3">
        <f t="shared" si="1985"/>
        <v>0</v>
      </c>
      <c r="AQ4724" s="3">
        <f t="shared" si="1986"/>
        <v>0</v>
      </c>
      <c r="AR4724" s="3">
        <f t="shared" si="1987"/>
        <v>0</v>
      </c>
      <c r="AS4724" s="3">
        <f t="shared" si="1988"/>
        <v>0</v>
      </c>
      <c r="AT4724" s="3">
        <f t="shared" si="1989"/>
        <v>0</v>
      </c>
      <c r="AU4724" s="3">
        <f t="shared" si="1990"/>
        <v>0</v>
      </c>
      <c r="AV4724" s="3">
        <f t="shared" si="1991"/>
        <v>0</v>
      </c>
      <c r="AW4724" s="3">
        <f t="shared" si="1992"/>
        <v>0</v>
      </c>
      <c r="AX4724" s="3">
        <f t="shared" si="1995"/>
        <v>1387106.1913020071</v>
      </c>
      <c r="AY4724" s="3">
        <f t="shared" si="1996"/>
        <v>8</v>
      </c>
      <c r="AZ4724" s="3">
        <f t="shared" si="1993"/>
        <v>0</v>
      </c>
      <c r="BA4724" s="3">
        <v>16702405.336310536</v>
      </c>
      <c r="BB4724">
        <f t="shared" si="1997"/>
        <v>0.9446</v>
      </c>
    </row>
    <row r="4725" spans="1:54">
      <c r="A4725" s="2">
        <v>4724</v>
      </c>
      <c r="B4725">
        <v>14</v>
      </c>
      <c r="C4725" s="3">
        <v>115076.56676293159</v>
      </c>
      <c r="D4725" s="3">
        <v>452810.54089484166</v>
      </c>
      <c r="E4725" s="3">
        <v>321047.38165418431</v>
      </c>
      <c r="F4725" s="3">
        <v>1358227.6701917986</v>
      </c>
      <c r="G4725" s="3">
        <v>135652.36594303534</v>
      </c>
      <c r="H4725" s="3">
        <v>184364.2813082388</v>
      </c>
      <c r="I4725" s="3">
        <v>276729.00272089615</v>
      </c>
      <c r="J4725" s="3">
        <v>213209.55071332987</v>
      </c>
      <c r="K4725" s="3">
        <v>34503.805891736833</v>
      </c>
      <c r="L4725" s="3">
        <v>1076879.1582118862</v>
      </c>
      <c r="M4725" s="3">
        <v>167850.71570153334</v>
      </c>
      <c r="N4725" s="3">
        <v>19372.593628293769</v>
      </c>
      <c r="O4725" s="3">
        <v>1198313.6687063773</v>
      </c>
      <c r="P4725" s="3">
        <v>113323.38811885909</v>
      </c>
      <c r="Q4725" s="3">
        <v>0</v>
      </c>
      <c r="R4725" s="3">
        <v>0</v>
      </c>
      <c r="S4725" s="3">
        <v>0</v>
      </c>
      <c r="T4725" s="3">
        <v>0</v>
      </c>
      <c r="U4725" s="3">
        <v>0</v>
      </c>
      <c r="V4725" s="3">
        <v>0</v>
      </c>
      <c r="W4725" s="3">
        <v>0</v>
      </c>
      <c r="X4725" s="3">
        <v>0</v>
      </c>
      <c r="Y4725" s="3">
        <v>0</v>
      </c>
      <c r="AA4725" s="3">
        <f t="shared" si="1994"/>
        <v>115076.56676293159</v>
      </c>
      <c r="AB4725" s="3">
        <f t="shared" si="1971"/>
        <v>452810.54089484166</v>
      </c>
      <c r="AC4725" s="3">
        <f t="shared" si="1972"/>
        <v>321047.38165418431</v>
      </c>
      <c r="AD4725" s="3">
        <f t="shared" si="1973"/>
        <v>1358227.6701917986</v>
      </c>
      <c r="AE4725" s="3">
        <f t="shared" si="1974"/>
        <v>135652.36594303534</v>
      </c>
      <c r="AF4725" s="3">
        <f t="shared" si="1975"/>
        <v>184364.2813082388</v>
      </c>
      <c r="AG4725" s="3">
        <f t="shared" si="1976"/>
        <v>276729.00272089615</v>
      </c>
      <c r="AH4725" s="3">
        <f t="shared" si="1977"/>
        <v>213209.55071332987</v>
      </c>
      <c r="AI4725" s="3">
        <f t="shared" si="1978"/>
        <v>34503.805891736833</v>
      </c>
      <c r="AJ4725" s="3">
        <f t="shared" si="1979"/>
        <v>1076879.1582118862</v>
      </c>
      <c r="AK4725" s="3">
        <f t="shared" si="1980"/>
        <v>167850.71570153334</v>
      </c>
      <c r="AL4725" s="3">
        <f t="shared" si="1981"/>
        <v>19372.593628293769</v>
      </c>
      <c r="AM4725" s="3">
        <f t="shared" si="1982"/>
        <v>1198313.6687063773</v>
      </c>
      <c r="AN4725" s="3">
        <f t="shared" si="1983"/>
        <v>113323.38811885909</v>
      </c>
      <c r="AO4725" s="3">
        <f t="shared" si="1984"/>
        <v>0</v>
      </c>
      <c r="AP4725" s="3">
        <f t="shared" si="1985"/>
        <v>0</v>
      </c>
      <c r="AQ4725" s="3">
        <f t="shared" si="1986"/>
        <v>0</v>
      </c>
      <c r="AR4725" s="3">
        <f t="shared" si="1987"/>
        <v>0</v>
      </c>
      <c r="AS4725" s="3">
        <f t="shared" si="1988"/>
        <v>0</v>
      </c>
      <c r="AT4725" s="3">
        <f t="shared" si="1989"/>
        <v>0</v>
      </c>
      <c r="AU4725" s="3">
        <f t="shared" si="1990"/>
        <v>0</v>
      </c>
      <c r="AV4725" s="3">
        <f t="shared" si="1991"/>
        <v>0</v>
      </c>
      <c r="AW4725" s="3">
        <f t="shared" si="1992"/>
        <v>0</v>
      </c>
      <c r="AX4725" s="3">
        <f t="shared" si="1995"/>
        <v>5667360.6904479433</v>
      </c>
      <c r="AY4725" s="3">
        <f t="shared" si="1996"/>
        <v>14</v>
      </c>
      <c r="AZ4725" s="3">
        <f t="shared" si="1993"/>
        <v>0</v>
      </c>
      <c r="BA4725" s="3">
        <v>16707829.981705753</v>
      </c>
      <c r="BB4725">
        <f t="shared" si="1997"/>
        <v>0.94479999999999997</v>
      </c>
    </row>
    <row r="4726" spans="1:54">
      <c r="A4726" s="2">
        <v>4725</v>
      </c>
      <c r="B4726">
        <v>18</v>
      </c>
      <c r="C4726" s="3">
        <v>30956.71475749926</v>
      </c>
      <c r="D4726" s="3">
        <v>72041.482220984894</v>
      </c>
      <c r="E4726" s="3">
        <v>87138.866223811987</v>
      </c>
      <c r="F4726" s="3">
        <v>268240.57441508363</v>
      </c>
      <c r="G4726" s="3">
        <v>148048.01690301872</v>
      </c>
      <c r="H4726" s="3">
        <v>43862.886721082505</v>
      </c>
      <c r="I4726" s="3">
        <v>57108.575298019736</v>
      </c>
      <c r="J4726" s="3">
        <v>606005.9697071549</v>
      </c>
      <c r="K4726" s="3">
        <v>196505.23800336028</v>
      </c>
      <c r="L4726" s="3">
        <v>408860.69673133024</v>
      </c>
      <c r="M4726" s="3">
        <v>566041.56373440346</v>
      </c>
      <c r="N4726" s="3">
        <v>392341.36555400881</v>
      </c>
      <c r="O4726" s="3">
        <v>372723.38315118913</v>
      </c>
      <c r="P4726" s="3">
        <v>23380.978631231959</v>
      </c>
      <c r="Q4726" s="3">
        <v>97602.108874663725</v>
      </c>
      <c r="R4726" s="3">
        <v>7450607.7250974495</v>
      </c>
      <c r="S4726" s="3">
        <v>13669.594968382826</v>
      </c>
      <c r="T4726" s="3">
        <v>75874.39379861881</v>
      </c>
      <c r="U4726" s="3">
        <v>0</v>
      </c>
      <c r="V4726" s="3">
        <v>0</v>
      </c>
      <c r="W4726" s="3">
        <v>0</v>
      </c>
      <c r="X4726" s="3">
        <v>0</v>
      </c>
      <c r="Y4726" s="3">
        <v>0</v>
      </c>
      <c r="AA4726" s="3">
        <f t="shared" si="1994"/>
        <v>30956.71475749926</v>
      </c>
      <c r="AB4726" s="3">
        <f t="shared" si="1971"/>
        <v>72041.482220984894</v>
      </c>
      <c r="AC4726" s="3">
        <f t="shared" si="1972"/>
        <v>87138.866223811987</v>
      </c>
      <c r="AD4726" s="3">
        <f t="shared" si="1973"/>
        <v>268240.57441508363</v>
      </c>
      <c r="AE4726" s="3">
        <f t="shared" si="1974"/>
        <v>148048.01690301872</v>
      </c>
      <c r="AF4726" s="3">
        <f t="shared" si="1975"/>
        <v>43862.886721082505</v>
      </c>
      <c r="AG4726" s="3">
        <f t="shared" si="1976"/>
        <v>57108.575298019736</v>
      </c>
      <c r="AH4726" s="3">
        <f t="shared" si="1977"/>
        <v>606005.9697071549</v>
      </c>
      <c r="AI4726" s="3">
        <f t="shared" si="1978"/>
        <v>196505.23800336028</v>
      </c>
      <c r="AJ4726" s="3">
        <f t="shared" si="1979"/>
        <v>408860.69673133024</v>
      </c>
      <c r="AK4726" s="3">
        <f t="shared" si="1980"/>
        <v>566041.56373440346</v>
      </c>
      <c r="AL4726" s="3">
        <f t="shared" si="1981"/>
        <v>392341.36555400881</v>
      </c>
      <c r="AM4726" s="3">
        <f t="shared" si="1982"/>
        <v>372723.38315118913</v>
      </c>
      <c r="AN4726" s="3">
        <f t="shared" si="1983"/>
        <v>23380.978631231959</v>
      </c>
      <c r="AO4726" s="3">
        <f t="shared" si="1984"/>
        <v>97602.108874663725</v>
      </c>
      <c r="AP4726" s="3">
        <f t="shared" si="1985"/>
        <v>7450607.7250974495</v>
      </c>
      <c r="AQ4726" s="3">
        <f t="shared" si="1986"/>
        <v>13669.594968382826</v>
      </c>
      <c r="AR4726" s="3">
        <f t="shared" si="1987"/>
        <v>75874.39379861881</v>
      </c>
      <c r="AS4726" s="3">
        <f t="shared" si="1988"/>
        <v>0</v>
      </c>
      <c r="AT4726" s="3">
        <f t="shared" si="1989"/>
        <v>0</v>
      </c>
      <c r="AU4726" s="3">
        <f t="shared" si="1990"/>
        <v>0</v>
      </c>
      <c r="AV4726" s="3">
        <f t="shared" si="1991"/>
        <v>0</v>
      </c>
      <c r="AW4726" s="3">
        <f t="shared" si="1992"/>
        <v>0</v>
      </c>
      <c r="AX4726" s="3">
        <f t="shared" si="1995"/>
        <v>10911010.134791294</v>
      </c>
      <c r="AY4726" s="3">
        <f t="shared" si="1996"/>
        <v>18</v>
      </c>
      <c r="AZ4726" s="3">
        <f t="shared" si="1993"/>
        <v>0</v>
      </c>
      <c r="BA4726" s="3">
        <v>16714329.624983298</v>
      </c>
      <c r="BB4726">
        <f t="shared" si="1997"/>
        <v>0.94499999999999995</v>
      </c>
    </row>
    <row r="4727" spans="1:54">
      <c r="A4727" s="2">
        <v>4726</v>
      </c>
      <c r="B4727">
        <v>16</v>
      </c>
      <c r="C4727" s="3">
        <v>1554396.9098805659</v>
      </c>
      <c r="D4727" s="3">
        <v>206042.61204350879</v>
      </c>
      <c r="E4727" s="3">
        <v>3061350.765886737</v>
      </c>
      <c r="F4727" s="3">
        <v>3966971.8248775802</v>
      </c>
      <c r="G4727" s="3">
        <v>5142.6345507715369</v>
      </c>
      <c r="H4727" s="3">
        <v>577652.50053906022</v>
      </c>
      <c r="I4727" s="3">
        <v>168886.6746002163</v>
      </c>
      <c r="J4727" s="3">
        <v>55461.555220761336</v>
      </c>
      <c r="K4727" s="3">
        <v>214404.2416447787</v>
      </c>
      <c r="L4727" s="3">
        <v>13705.510732738754</v>
      </c>
      <c r="M4727" s="3">
        <v>755481.12498151779</v>
      </c>
      <c r="N4727" s="3">
        <v>18579.84776281313</v>
      </c>
      <c r="O4727" s="3">
        <v>49100.182797098794</v>
      </c>
      <c r="P4727" s="3">
        <v>164781.01981702278</v>
      </c>
      <c r="Q4727" s="3">
        <v>293797.70200412459</v>
      </c>
      <c r="R4727" s="3">
        <v>226651.45267179253</v>
      </c>
      <c r="S4727" s="3">
        <v>0</v>
      </c>
      <c r="T4727" s="3">
        <v>0</v>
      </c>
      <c r="U4727" s="3">
        <v>0</v>
      </c>
      <c r="V4727" s="3">
        <v>0</v>
      </c>
      <c r="W4727" s="3">
        <v>0</v>
      </c>
      <c r="X4727" s="3">
        <v>0</v>
      </c>
      <c r="Y4727" s="3">
        <v>0</v>
      </c>
      <c r="AA4727" s="3">
        <f t="shared" si="1994"/>
        <v>1554396.9098805659</v>
      </c>
      <c r="AB4727" s="3">
        <f t="shared" si="1971"/>
        <v>206042.61204350879</v>
      </c>
      <c r="AC4727" s="3">
        <f t="shared" si="1972"/>
        <v>3061350.765886737</v>
      </c>
      <c r="AD4727" s="3">
        <f t="shared" si="1973"/>
        <v>3966971.8248775802</v>
      </c>
      <c r="AE4727" s="3">
        <f t="shared" si="1974"/>
        <v>5142.6345507715369</v>
      </c>
      <c r="AF4727" s="3">
        <f t="shared" si="1975"/>
        <v>577652.50053906022</v>
      </c>
      <c r="AG4727" s="3">
        <f t="shared" si="1976"/>
        <v>168886.6746002163</v>
      </c>
      <c r="AH4727" s="3">
        <f t="shared" si="1977"/>
        <v>55461.555220761336</v>
      </c>
      <c r="AI4727" s="3">
        <f t="shared" si="1978"/>
        <v>214404.2416447787</v>
      </c>
      <c r="AJ4727" s="3">
        <f t="shared" si="1979"/>
        <v>13705.510732738754</v>
      </c>
      <c r="AK4727" s="3">
        <f t="shared" si="1980"/>
        <v>755481.12498151779</v>
      </c>
      <c r="AL4727" s="3">
        <f t="shared" si="1981"/>
        <v>18579.84776281313</v>
      </c>
      <c r="AM4727" s="3">
        <f t="shared" si="1982"/>
        <v>49100.182797098794</v>
      </c>
      <c r="AN4727" s="3">
        <f t="shared" si="1983"/>
        <v>164781.01981702278</v>
      </c>
      <c r="AO4727" s="3">
        <f t="shared" si="1984"/>
        <v>293797.70200412459</v>
      </c>
      <c r="AP4727" s="3">
        <f t="shared" si="1985"/>
        <v>226651.45267179253</v>
      </c>
      <c r="AQ4727" s="3">
        <f t="shared" si="1986"/>
        <v>0</v>
      </c>
      <c r="AR4727" s="3">
        <f t="shared" si="1987"/>
        <v>0</v>
      </c>
      <c r="AS4727" s="3">
        <f t="shared" si="1988"/>
        <v>0</v>
      </c>
      <c r="AT4727" s="3">
        <f t="shared" si="1989"/>
        <v>0</v>
      </c>
      <c r="AU4727" s="3">
        <f t="shared" si="1990"/>
        <v>0</v>
      </c>
      <c r="AV4727" s="3">
        <f t="shared" si="1991"/>
        <v>0</v>
      </c>
      <c r="AW4727" s="3">
        <f t="shared" si="1992"/>
        <v>0</v>
      </c>
      <c r="AX4727" s="3">
        <f t="shared" si="1995"/>
        <v>11332406.560011087</v>
      </c>
      <c r="AY4727" s="3">
        <f t="shared" si="1996"/>
        <v>16</v>
      </c>
      <c r="AZ4727" s="3">
        <f t="shared" si="1993"/>
        <v>0</v>
      </c>
      <c r="BA4727" s="3">
        <v>16739906.274853742</v>
      </c>
      <c r="BB4727">
        <f t="shared" si="1997"/>
        <v>0.94520000000000004</v>
      </c>
    </row>
    <row r="4728" spans="1:54">
      <c r="A4728" s="2">
        <v>4727</v>
      </c>
      <c r="B4728">
        <v>12</v>
      </c>
      <c r="C4728" s="3">
        <v>98170.012105064379</v>
      </c>
      <c r="D4728" s="3">
        <v>313559.90473406378</v>
      </c>
      <c r="E4728" s="3">
        <v>17202.187866850902</v>
      </c>
      <c r="F4728" s="3">
        <v>2242934.0595683516</v>
      </c>
      <c r="G4728" s="3">
        <v>173826.62236495345</v>
      </c>
      <c r="H4728" s="3">
        <v>141774.39255471021</v>
      </c>
      <c r="I4728" s="3">
        <v>1094477.7045017572</v>
      </c>
      <c r="J4728" s="3">
        <v>95028.107000449701</v>
      </c>
      <c r="K4728" s="3">
        <v>3799.2859067207341</v>
      </c>
      <c r="L4728" s="3">
        <v>1797044.579557857</v>
      </c>
      <c r="M4728" s="3">
        <v>5293659.4104981162</v>
      </c>
      <c r="N4728" s="3">
        <v>64301.494159102032</v>
      </c>
      <c r="O4728" s="3">
        <v>0</v>
      </c>
      <c r="P4728" s="3">
        <v>0</v>
      </c>
      <c r="Q4728" s="3">
        <v>0</v>
      </c>
      <c r="R4728" s="3">
        <v>0</v>
      </c>
      <c r="S4728" s="3">
        <v>0</v>
      </c>
      <c r="T4728" s="3">
        <v>0</v>
      </c>
      <c r="U4728" s="3">
        <v>0</v>
      </c>
      <c r="V4728" s="3">
        <v>0</v>
      </c>
      <c r="W4728" s="3">
        <v>0</v>
      </c>
      <c r="X4728" s="3">
        <v>0</v>
      </c>
      <c r="Y4728" s="3">
        <v>0</v>
      </c>
      <c r="AA4728" s="3">
        <f t="shared" si="1994"/>
        <v>98170.012105064379</v>
      </c>
      <c r="AB4728" s="3">
        <f t="shared" si="1971"/>
        <v>313559.90473406378</v>
      </c>
      <c r="AC4728" s="3">
        <f t="shared" si="1972"/>
        <v>17202.187866850902</v>
      </c>
      <c r="AD4728" s="3">
        <f t="shared" si="1973"/>
        <v>2242934.0595683516</v>
      </c>
      <c r="AE4728" s="3">
        <f t="shared" si="1974"/>
        <v>173826.62236495345</v>
      </c>
      <c r="AF4728" s="3">
        <f t="shared" si="1975"/>
        <v>141774.39255471021</v>
      </c>
      <c r="AG4728" s="3">
        <f t="shared" si="1976"/>
        <v>1094477.7045017572</v>
      </c>
      <c r="AH4728" s="3">
        <f t="shared" si="1977"/>
        <v>95028.107000449701</v>
      </c>
      <c r="AI4728" s="3">
        <f t="shared" si="1978"/>
        <v>3799.2859067207341</v>
      </c>
      <c r="AJ4728" s="3">
        <f t="shared" si="1979"/>
        <v>1797044.579557857</v>
      </c>
      <c r="AK4728" s="3">
        <f t="shared" si="1980"/>
        <v>5293659.4104981162</v>
      </c>
      <c r="AL4728" s="3">
        <f t="shared" si="1981"/>
        <v>64301.494159102032</v>
      </c>
      <c r="AM4728" s="3">
        <f t="shared" si="1982"/>
        <v>0</v>
      </c>
      <c r="AN4728" s="3">
        <f t="shared" si="1983"/>
        <v>0</v>
      </c>
      <c r="AO4728" s="3">
        <f t="shared" si="1984"/>
        <v>0</v>
      </c>
      <c r="AP4728" s="3">
        <f t="shared" si="1985"/>
        <v>0</v>
      </c>
      <c r="AQ4728" s="3">
        <f t="shared" si="1986"/>
        <v>0</v>
      </c>
      <c r="AR4728" s="3">
        <f t="shared" si="1987"/>
        <v>0</v>
      </c>
      <c r="AS4728" s="3">
        <f t="shared" si="1988"/>
        <v>0</v>
      </c>
      <c r="AT4728" s="3">
        <f t="shared" si="1989"/>
        <v>0</v>
      </c>
      <c r="AU4728" s="3">
        <f t="shared" si="1990"/>
        <v>0</v>
      </c>
      <c r="AV4728" s="3">
        <f t="shared" si="1991"/>
        <v>0</v>
      </c>
      <c r="AW4728" s="3">
        <f t="shared" si="1992"/>
        <v>0</v>
      </c>
      <c r="AX4728" s="3">
        <f t="shared" si="1995"/>
        <v>11335777.760817997</v>
      </c>
      <c r="AY4728" s="3">
        <f t="shared" si="1996"/>
        <v>12</v>
      </c>
      <c r="AZ4728" s="3">
        <f t="shared" si="1993"/>
        <v>0</v>
      </c>
      <c r="BA4728" s="3">
        <v>16826496.35273036</v>
      </c>
      <c r="BB4728">
        <f t="shared" si="1997"/>
        <v>0.94540000000000002</v>
      </c>
    </row>
    <row r="4729" spans="1:54">
      <c r="A4729" s="2">
        <v>4728</v>
      </c>
      <c r="B4729">
        <v>18</v>
      </c>
      <c r="C4729" s="3">
        <v>232699.42356531392</v>
      </c>
      <c r="D4729" s="3">
        <v>230668.48128977965</v>
      </c>
      <c r="E4729" s="3">
        <v>141477.07345973194</v>
      </c>
      <c r="F4729" s="3">
        <v>12655.814135509152</v>
      </c>
      <c r="G4729" s="3">
        <v>23695.250348022793</v>
      </c>
      <c r="H4729" s="3">
        <v>229559.05804696618</v>
      </c>
      <c r="I4729" s="3">
        <v>337556.55559921771</v>
      </c>
      <c r="J4729" s="3">
        <v>201981.90607483499</v>
      </c>
      <c r="K4729" s="3">
        <v>2898205.8111597276</v>
      </c>
      <c r="L4729" s="3">
        <v>104432.14225812054</v>
      </c>
      <c r="M4729" s="3">
        <v>17976.739827091089</v>
      </c>
      <c r="N4729" s="3">
        <v>102551.60679412668</v>
      </c>
      <c r="O4729" s="3">
        <v>22257.013908731806</v>
      </c>
      <c r="P4729" s="3">
        <v>13035.152810163876</v>
      </c>
      <c r="Q4729" s="3">
        <v>35814.749145483533</v>
      </c>
      <c r="R4729" s="3">
        <v>237289.1081808793</v>
      </c>
      <c r="S4729" s="3">
        <v>187434.76535993817</v>
      </c>
      <c r="T4729" s="3">
        <v>373297.0902587513</v>
      </c>
      <c r="U4729" s="3">
        <v>0</v>
      </c>
      <c r="V4729" s="3">
        <v>0</v>
      </c>
      <c r="W4729" s="3">
        <v>0</v>
      </c>
      <c r="X4729" s="3">
        <v>0</v>
      </c>
      <c r="Y4729" s="3">
        <v>0</v>
      </c>
      <c r="AA4729" s="3">
        <f t="shared" si="1994"/>
        <v>232699.42356531392</v>
      </c>
      <c r="AB4729" s="3">
        <f t="shared" si="1971"/>
        <v>230668.48128977965</v>
      </c>
      <c r="AC4729" s="3">
        <f t="shared" si="1972"/>
        <v>141477.07345973194</v>
      </c>
      <c r="AD4729" s="3">
        <f t="shared" si="1973"/>
        <v>12655.814135509152</v>
      </c>
      <c r="AE4729" s="3">
        <f t="shared" si="1974"/>
        <v>23695.250348022793</v>
      </c>
      <c r="AF4729" s="3">
        <f t="shared" si="1975"/>
        <v>229559.05804696618</v>
      </c>
      <c r="AG4729" s="3">
        <f t="shared" si="1976"/>
        <v>337556.55559921771</v>
      </c>
      <c r="AH4729" s="3">
        <f t="shared" si="1977"/>
        <v>201981.90607483499</v>
      </c>
      <c r="AI4729" s="3">
        <f t="shared" si="1978"/>
        <v>2898205.8111597276</v>
      </c>
      <c r="AJ4729" s="3">
        <f t="shared" si="1979"/>
        <v>104432.14225812054</v>
      </c>
      <c r="AK4729" s="3">
        <f t="shared" si="1980"/>
        <v>17976.739827091089</v>
      </c>
      <c r="AL4729" s="3">
        <f t="shared" si="1981"/>
        <v>102551.60679412668</v>
      </c>
      <c r="AM4729" s="3">
        <f t="shared" si="1982"/>
        <v>22257.013908731806</v>
      </c>
      <c r="AN4729" s="3">
        <f t="shared" si="1983"/>
        <v>13035.152810163876</v>
      </c>
      <c r="AO4729" s="3">
        <f t="shared" si="1984"/>
        <v>35814.749145483533</v>
      </c>
      <c r="AP4729" s="3">
        <f t="shared" si="1985"/>
        <v>237289.1081808793</v>
      </c>
      <c r="AQ4729" s="3">
        <f t="shared" si="1986"/>
        <v>187434.76535993817</v>
      </c>
      <c r="AR4729" s="3">
        <f t="shared" si="1987"/>
        <v>373297.0902587513</v>
      </c>
      <c r="AS4729" s="3">
        <f t="shared" si="1988"/>
        <v>0</v>
      </c>
      <c r="AT4729" s="3">
        <f t="shared" si="1989"/>
        <v>0</v>
      </c>
      <c r="AU4729" s="3">
        <f t="shared" si="1990"/>
        <v>0</v>
      </c>
      <c r="AV4729" s="3">
        <f t="shared" si="1991"/>
        <v>0</v>
      </c>
      <c r="AW4729" s="3">
        <f t="shared" si="1992"/>
        <v>0</v>
      </c>
      <c r="AX4729" s="3">
        <f t="shared" si="1995"/>
        <v>5402587.7422223901</v>
      </c>
      <c r="AY4729" s="3">
        <f t="shared" si="1996"/>
        <v>18</v>
      </c>
      <c r="AZ4729" s="3">
        <f t="shared" si="1993"/>
        <v>0</v>
      </c>
      <c r="BA4729" s="3">
        <v>16886658.864636544</v>
      </c>
      <c r="BB4729">
        <f t="shared" si="1997"/>
        <v>0.9456</v>
      </c>
    </row>
    <row r="4730" spans="1:54">
      <c r="A4730" s="2">
        <v>4729</v>
      </c>
      <c r="B4730">
        <v>18</v>
      </c>
      <c r="C4730" s="3">
        <v>18266.357482637395</v>
      </c>
      <c r="D4730" s="3">
        <v>28977.741726555858</v>
      </c>
      <c r="E4730" s="3">
        <v>254817.85230842204</v>
      </c>
      <c r="F4730" s="3">
        <v>24385.984782534313</v>
      </c>
      <c r="G4730" s="3">
        <v>6021.9664928012971</v>
      </c>
      <c r="H4730" s="3">
        <v>78174.634124837117</v>
      </c>
      <c r="I4730" s="3">
        <v>137713.43464491927</v>
      </c>
      <c r="J4730" s="3">
        <v>45930.569995892896</v>
      </c>
      <c r="K4730" s="3">
        <v>26091.589603488828</v>
      </c>
      <c r="L4730" s="3">
        <v>92395.565077258201</v>
      </c>
      <c r="M4730" s="3">
        <v>397939.53292437631</v>
      </c>
      <c r="N4730" s="3">
        <v>2084502.4996000463</v>
      </c>
      <c r="O4730" s="3">
        <v>57150.042164258375</v>
      </c>
      <c r="P4730" s="3">
        <v>29306.329529750648</v>
      </c>
      <c r="Q4730" s="3">
        <v>85088.459397970088</v>
      </c>
      <c r="R4730" s="3">
        <v>164407.17572775081</v>
      </c>
      <c r="S4730" s="3">
        <v>8108.2698717737621</v>
      </c>
      <c r="T4730" s="3">
        <v>217389.81108186627</v>
      </c>
      <c r="U4730" s="3">
        <v>0</v>
      </c>
      <c r="V4730" s="3">
        <v>0</v>
      </c>
      <c r="W4730" s="3">
        <v>0</v>
      </c>
      <c r="X4730" s="3">
        <v>0</v>
      </c>
      <c r="Y4730" s="3">
        <v>0</v>
      </c>
      <c r="AA4730" s="3">
        <f t="shared" si="1994"/>
        <v>18266.357482637395</v>
      </c>
      <c r="AB4730" s="3">
        <f t="shared" si="1971"/>
        <v>28977.741726555858</v>
      </c>
      <c r="AC4730" s="3">
        <f t="shared" si="1972"/>
        <v>254817.85230842204</v>
      </c>
      <c r="AD4730" s="3">
        <f t="shared" si="1973"/>
        <v>24385.984782534313</v>
      </c>
      <c r="AE4730" s="3">
        <f t="shared" si="1974"/>
        <v>6021.9664928012971</v>
      </c>
      <c r="AF4730" s="3">
        <f t="shared" si="1975"/>
        <v>78174.634124837117</v>
      </c>
      <c r="AG4730" s="3">
        <f t="shared" si="1976"/>
        <v>137713.43464491927</v>
      </c>
      <c r="AH4730" s="3">
        <f t="shared" si="1977"/>
        <v>45930.569995892896</v>
      </c>
      <c r="AI4730" s="3">
        <f t="shared" si="1978"/>
        <v>26091.589603488828</v>
      </c>
      <c r="AJ4730" s="3">
        <f t="shared" si="1979"/>
        <v>92395.565077258201</v>
      </c>
      <c r="AK4730" s="3">
        <f t="shared" si="1980"/>
        <v>397939.53292437631</v>
      </c>
      <c r="AL4730" s="3">
        <f t="shared" si="1981"/>
        <v>2084502.4996000463</v>
      </c>
      <c r="AM4730" s="3">
        <f t="shared" si="1982"/>
        <v>57150.042164258375</v>
      </c>
      <c r="AN4730" s="3">
        <f t="shared" si="1983"/>
        <v>29306.329529750648</v>
      </c>
      <c r="AO4730" s="3">
        <f t="shared" si="1984"/>
        <v>85088.459397970088</v>
      </c>
      <c r="AP4730" s="3">
        <f t="shared" si="1985"/>
        <v>164407.17572775081</v>
      </c>
      <c r="AQ4730" s="3">
        <f t="shared" si="1986"/>
        <v>8108.2698717737621</v>
      </c>
      <c r="AR4730" s="3">
        <f t="shared" si="1987"/>
        <v>217389.81108186627</v>
      </c>
      <c r="AS4730" s="3">
        <f t="shared" si="1988"/>
        <v>0</v>
      </c>
      <c r="AT4730" s="3">
        <f t="shared" si="1989"/>
        <v>0</v>
      </c>
      <c r="AU4730" s="3">
        <f t="shared" si="1990"/>
        <v>0</v>
      </c>
      <c r="AV4730" s="3">
        <f t="shared" si="1991"/>
        <v>0</v>
      </c>
      <c r="AW4730" s="3">
        <f t="shared" si="1992"/>
        <v>0</v>
      </c>
      <c r="AX4730" s="3">
        <f t="shared" si="1995"/>
        <v>3756667.8165371395</v>
      </c>
      <c r="AY4730" s="3">
        <f t="shared" si="1996"/>
        <v>18</v>
      </c>
      <c r="AZ4730" s="3">
        <f t="shared" si="1993"/>
        <v>0</v>
      </c>
      <c r="BA4730" s="3">
        <v>16908596.118573554</v>
      </c>
      <c r="BB4730">
        <f t="shared" si="1997"/>
        <v>0.94579999999999997</v>
      </c>
    </row>
    <row r="4731" spans="1:54">
      <c r="A4731" s="2">
        <v>4730</v>
      </c>
      <c r="B4731">
        <v>18</v>
      </c>
      <c r="C4731" s="3">
        <v>10501.200926765508</v>
      </c>
      <c r="D4731" s="3">
        <v>121250.89608635024</v>
      </c>
      <c r="E4731" s="3">
        <v>79535.321841456534</v>
      </c>
      <c r="F4731" s="3">
        <v>947697.31917910709</v>
      </c>
      <c r="G4731" s="3">
        <v>1450519.5754280959</v>
      </c>
      <c r="H4731" s="3">
        <v>110673.51809045892</v>
      </c>
      <c r="I4731" s="3">
        <v>268951.38443608262</v>
      </c>
      <c r="J4731" s="3">
        <v>1619281.6850545462</v>
      </c>
      <c r="K4731" s="3">
        <v>296943.56995447498</v>
      </c>
      <c r="L4731" s="3">
        <v>733306.85826298536</v>
      </c>
      <c r="M4731" s="3">
        <v>16110.264180095237</v>
      </c>
      <c r="N4731" s="3">
        <v>177227.81396127614</v>
      </c>
      <c r="O4731" s="3">
        <v>113822.71075691425</v>
      </c>
      <c r="P4731" s="3">
        <v>64091.711935638858</v>
      </c>
      <c r="Q4731" s="3">
        <v>35683.034422240569</v>
      </c>
      <c r="R4731" s="3">
        <v>28945.685012882728</v>
      </c>
      <c r="S4731" s="3">
        <v>11973.803491008393</v>
      </c>
      <c r="T4731" s="3">
        <v>153917.51763807877</v>
      </c>
      <c r="U4731" s="3">
        <v>0</v>
      </c>
      <c r="V4731" s="3">
        <v>0</v>
      </c>
      <c r="W4731" s="3">
        <v>0</v>
      </c>
      <c r="X4731" s="3">
        <v>0</v>
      </c>
      <c r="Y4731" s="3">
        <v>0</v>
      </c>
      <c r="AA4731" s="3">
        <f t="shared" si="1994"/>
        <v>10501.200926765508</v>
      </c>
      <c r="AB4731" s="3">
        <f t="shared" si="1971"/>
        <v>121250.89608635024</v>
      </c>
      <c r="AC4731" s="3">
        <f t="shared" si="1972"/>
        <v>79535.321841456534</v>
      </c>
      <c r="AD4731" s="3">
        <f t="shared" si="1973"/>
        <v>947697.31917910709</v>
      </c>
      <c r="AE4731" s="3">
        <f t="shared" si="1974"/>
        <v>1450519.5754280959</v>
      </c>
      <c r="AF4731" s="3">
        <f t="shared" si="1975"/>
        <v>110673.51809045892</v>
      </c>
      <c r="AG4731" s="3">
        <f t="shared" si="1976"/>
        <v>268951.38443608262</v>
      </c>
      <c r="AH4731" s="3">
        <f t="shared" si="1977"/>
        <v>1619281.6850545462</v>
      </c>
      <c r="AI4731" s="3">
        <f t="shared" si="1978"/>
        <v>296943.56995447498</v>
      </c>
      <c r="AJ4731" s="3">
        <f t="shared" si="1979"/>
        <v>733306.85826298536</v>
      </c>
      <c r="AK4731" s="3">
        <f t="shared" si="1980"/>
        <v>16110.264180095237</v>
      </c>
      <c r="AL4731" s="3">
        <f t="shared" si="1981"/>
        <v>177227.81396127614</v>
      </c>
      <c r="AM4731" s="3">
        <f t="shared" si="1982"/>
        <v>113822.71075691425</v>
      </c>
      <c r="AN4731" s="3">
        <f t="shared" si="1983"/>
        <v>64091.711935638858</v>
      </c>
      <c r="AO4731" s="3">
        <f t="shared" si="1984"/>
        <v>35683.034422240569</v>
      </c>
      <c r="AP4731" s="3">
        <f t="shared" si="1985"/>
        <v>28945.685012882728</v>
      </c>
      <c r="AQ4731" s="3">
        <f t="shared" si="1986"/>
        <v>11973.803491008393</v>
      </c>
      <c r="AR4731" s="3">
        <f t="shared" si="1987"/>
        <v>153917.51763807877</v>
      </c>
      <c r="AS4731" s="3">
        <f t="shared" si="1988"/>
        <v>0</v>
      </c>
      <c r="AT4731" s="3">
        <f t="shared" si="1989"/>
        <v>0</v>
      </c>
      <c r="AU4731" s="3">
        <f t="shared" si="1990"/>
        <v>0</v>
      </c>
      <c r="AV4731" s="3">
        <f t="shared" si="1991"/>
        <v>0</v>
      </c>
      <c r="AW4731" s="3">
        <f t="shared" si="1992"/>
        <v>0</v>
      </c>
      <c r="AX4731" s="3">
        <f t="shared" si="1995"/>
        <v>6240433.8706584573</v>
      </c>
      <c r="AY4731" s="3">
        <f t="shared" si="1996"/>
        <v>18</v>
      </c>
      <c r="AZ4731" s="3">
        <f t="shared" si="1993"/>
        <v>0</v>
      </c>
      <c r="BA4731" s="3">
        <v>16965932.555282086</v>
      </c>
      <c r="BB4731">
        <f t="shared" si="1997"/>
        <v>0.94599999999999995</v>
      </c>
    </row>
    <row r="4732" spans="1:54">
      <c r="A4732" s="2">
        <v>4731</v>
      </c>
      <c r="B4732">
        <v>15</v>
      </c>
      <c r="C4732" s="3">
        <v>93934.857593699649</v>
      </c>
      <c r="D4732" s="3">
        <v>651838.55365564721</v>
      </c>
      <c r="E4732" s="3">
        <v>292918.78396680194</v>
      </c>
      <c r="F4732" s="3">
        <v>122984.08080610706</v>
      </c>
      <c r="G4732" s="3">
        <v>105403.53230033476</v>
      </c>
      <c r="H4732" s="3">
        <v>826312.12620733911</v>
      </c>
      <c r="I4732" s="3">
        <v>57348.637142995314</v>
      </c>
      <c r="J4732" s="3">
        <v>23804.990437263768</v>
      </c>
      <c r="K4732" s="3">
        <v>1173654.3691497825</v>
      </c>
      <c r="L4732" s="3">
        <v>48703.205742183367</v>
      </c>
      <c r="M4732" s="3">
        <v>54214.165046394141</v>
      </c>
      <c r="N4732" s="3">
        <v>44631.848046546831</v>
      </c>
      <c r="O4732" s="3">
        <v>102231.56959476908</v>
      </c>
      <c r="P4732" s="3">
        <v>18747.170998935737</v>
      </c>
      <c r="Q4732" s="3">
        <v>95336.206204127957</v>
      </c>
      <c r="R4732" s="3">
        <v>0</v>
      </c>
      <c r="S4732" s="3">
        <v>0</v>
      </c>
      <c r="T4732" s="3">
        <v>0</v>
      </c>
      <c r="U4732" s="3">
        <v>0</v>
      </c>
      <c r="V4732" s="3">
        <v>0</v>
      </c>
      <c r="W4732" s="3">
        <v>0</v>
      </c>
      <c r="X4732" s="3">
        <v>0</v>
      </c>
      <c r="Y4732" s="3">
        <v>0</v>
      </c>
      <c r="AA4732" s="3">
        <f t="shared" si="1994"/>
        <v>93934.857593699649</v>
      </c>
      <c r="AB4732" s="3">
        <f t="shared" si="1971"/>
        <v>651838.55365564721</v>
      </c>
      <c r="AC4732" s="3">
        <f t="shared" si="1972"/>
        <v>292918.78396680194</v>
      </c>
      <c r="AD4732" s="3">
        <f t="shared" si="1973"/>
        <v>122984.08080610706</v>
      </c>
      <c r="AE4732" s="3">
        <f t="shared" si="1974"/>
        <v>105403.53230033476</v>
      </c>
      <c r="AF4732" s="3">
        <f t="shared" si="1975"/>
        <v>826312.12620733911</v>
      </c>
      <c r="AG4732" s="3">
        <f t="shared" si="1976"/>
        <v>57348.637142995314</v>
      </c>
      <c r="AH4732" s="3">
        <f t="shared" si="1977"/>
        <v>23804.990437263768</v>
      </c>
      <c r="AI4732" s="3">
        <f t="shared" si="1978"/>
        <v>1173654.3691497825</v>
      </c>
      <c r="AJ4732" s="3">
        <f t="shared" si="1979"/>
        <v>48703.205742183367</v>
      </c>
      <c r="AK4732" s="3">
        <f t="shared" si="1980"/>
        <v>54214.165046394141</v>
      </c>
      <c r="AL4732" s="3">
        <f t="shared" si="1981"/>
        <v>44631.848046546831</v>
      </c>
      <c r="AM4732" s="3">
        <f t="shared" si="1982"/>
        <v>102231.56959476908</v>
      </c>
      <c r="AN4732" s="3">
        <f t="shared" si="1983"/>
        <v>18747.170998935737</v>
      </c>
      <c r="AO4732" s="3">
        <f t="shared" si="1984"/>
        <v>95336.206204127957</v>
      </c>
      <c r="AP4732" s="3">
        <f t="shared" si="1985"/>
        <v>0</v>
      </c>
      <c r="AQ4732" s="3">
        <f t="shared" si="1986"/>
        <v>0</v>
      </c>
      <c r="AR4732" s="3">
        <f t="shared" si="1987"/>
        <v>0</v>
      </c>
      <c r="AS4732" s="3">
        <f t="shared" si="1988"/>
        <v>0</v>
      </c>
      <c r="AT4732" s="3">
        <f t="shared" si="1989"/>
        <v>0</v>
      </c>
      <c r="AU4732" s="3">
        <f t="shared" si="1990"/>
        <v>0</v>
      </c>
      <c r="AV4732" s="3">
        <f t="shared" si="1991"/>
        <v>0</v>
      </c>
      <c r="AW4732" s="3">
        <f t="shared" si="1992"/>
        <v>0</v>
      </c>
      <c r="AX4732" s="3">
        <f t="shared" si="1995"/>
        <v>3712064.0968929282</v>
      </c>
      <c r="AY4732" s="3">
        <f t="shared" si="1996"/>
        <v>15</v>
      </c>
      <c r="AZ4732" s="3">
        <f t="shared" si="1993"/>
        <v>0</v>
      </c>
      <c r="BA4732" s="3">
        <v>17012294.352342032</v>
      </c>
      <c r="BB4732">
        <f t="shared" si="1997"/>
        <v>0.94620000000000004</v>
      </c>
    </row>
    <row r="4733" spans="1:54">
      <c r="A4733" s="2">
        <v>4732</v>
      </c>
      <c r="B4733">
        <v>11</v>
      </c>
      <c r="C4733" s="3">
        <v>46444.869935257149</v>
      </c>
      <c r="D4733" s="3">
        <v>58527.773501871867</v>
      </c>
      <c r="E4733" s="3">
        <v>2807534.4984258548</v>
      </c>
      <c r="F4733" s="3">
        <v>265850.53161907167</v>
      </c>
      <c r="G4733" s="3">
        <v>40138.696557887401</v>
      </c>
      <c r="H4733" s="3">
        <v>54112.615988045858</v>
      </c>
      <c r="I4733" s="3">
        <v>12102.947242008413</v>
      </c>
      <c r="J4733" s="3">
        <v>83200.907788361976</v>
      </c>
      <c r="K4733" s="3">
        <v>449587.87191036897</v>
      </c>
      <c r="L4733" s="3">
        <v>826550.56079191342</v>
      </c>
      <c r="M4733" s="3">
        <v>124063.70839647944</v>
      </c>
      <c r="N4733" s="3">
        <v>0</v>
      </c>
      <c r="O4733" s="3">
        <v>0</v>
      </c>
      <c r="P4733" s="3">
        <v>0</v>
      </c>
      <c r="Q4733" s="3">
        <v>0</v>
      </c>
      <c r="R4733" s="3">
        <v>0</v>
      </c>
      <c r="S4733" s="3">
        <v>0</v>
      </c>
      <c r="T4733" s="3">
        <v>0</v>
      </c>
      <c r="U4733" s="3">
        <v>0</v>
      </c>
      <c r="V4733" s="3">
        <v>0</v>
      </c>
      <c r="W4733" s="3">
        <v>0</v>
      </c>
      <c r="X4733" s="3">
        <v>0</v>
      </c>
      <c r="Y4733" s="3">
        <v>0</v>
      </c>
      <c r="AA4733" s="3">
        <f t="shared" si="1994"/>
        <v>46444.869935257149</v>
      </c>
      <c r="AB4733" s="3">
        <f t="shared" si="1971"/>
        <v>58527.773501871867</v>
      </c>
      <c r="AC4733" s="3">
        <f t="shared" si="1972"/>
        <v>2807534.4984258548</v>
      </c>
      <c r="AD4733" s="3">
        <f t="shared" si="1973"/>
        <v>265850.53161907167</v>
      </c>
      <c r="AE4733" s="3">
        <f t="shared" si="1974"/>
        <v>40138.696557887401</v>
      </c>
      <c r="AF4733" s="3">
        <f t="shared" si="1975"/>
        <v>54112.615988045858</v>
      </c>
      <c r="AG4733" s="3">
        <f t="shared" si="1976"/>
        <v>12102.947242008413</v>
      </c>
      <c r="AH4733" s="3">
        <f t="shared" si="1977"/>
        <v>83200.907788361976</v>
      </c>
      <c r="AI4733" s="3">
        <f t="shared" si="1978"/>
        <v>449587.87191036897</v>
      </c>
      <c r="AJ4733" s="3">
        <f t="shared" si="1979"/>
        <v>826550.56079191342</v>
      </c>
      <c r="AK4733" s="3">
        <f t="shared" si="1980"/>
        <v>124063.70839647944</v>
      </c>
      <c r="AL4733" s="3">
        <f t="shared" si="1981"/>
        <v>0</v>
      </c>
      <c r="AM4733" s="3">
        <f t="shared" si="1982"/>
        <v>0</v>
      </c>
      <c r="AN4733" s="3">
        <f t="shared" si="1983"/>
        <v>0</v>
      </c>
      <c r="AO4733" s="3">
        <f t="shared" si="1984"/>
        <v>0</v>
      </c>
      <c r="AP4733" s="3">
        <f t="shared" si="1985"/>
        <v>0</v>
      </c>
      <c r="AQ4733" s="3">
        <f t="shared" si="1986"/>
        <v>0</v>
      </c>
      <c r="AR4733" s="3">
        <f t="shared" si="1987"/>
        <v>0</v>
      </c>
      <c r="AS4733" s="3">
        <f t="shared" si="1988"/>
        <v>0</v>
      </c>
      <c r="AT4733" s="3">
        <f t="shared" si="1989"/>
        <v>0</v>
      </c>
      <c r="AU4733" s="3">
        <f t="shared" si="1990"/>
        <v>0</v>
      </c>
      <c r="AV4733" s="3">
        <f t="shared" si="1991"/>
        <v>0</v>
      </c>
      <c r="AW4733" s="3">
        <f t="shared" si="1992"/>
        <v>0</v>
      </c>
      <c r="AX4733" s="3">
        <f t="shared" si="1995"/>
        <v>4768114.9821571205</v>
      </c>
      <c r="AY4733" s="3">
        <f t="shared" si="1996"/>
        <v>11</v>
      </c>
      <c r="AZ4733" s="3">
        <f t="shared" si="1993"/>
        <v>0</v>
      </c>
      <c r="BA4733" s="3">
        <v>17046262.817082103</v>
      </c>
      <c r="BB4733">
        <f t="shared" si="1997"/>
        <v>0.94640000000000002</v>
      </c>
    </row>
    <row r="4734" spans="1:54">
      <c r="A4734" s="2">
        <v>4733</v>
      </c>
      <c r="B4734">
        <v>11</v>
      </c>
      <c r="C4734" s="3">
        <v>116246.06237186449</v>
      </c>
      <c r="D4734" s="3">
        <v>23313.919454563009</v>
      </c>
      <c r="E4734" s="3">
        <v>1629758.8688951649</v>
      </c>
      <c r="F4734" s="3">
        <v>22633.646691959388</v>
      </c>
      <c r="G4734" s="3">
        <v>113979.42655691413</v>
      </c>
      <c r="H4734" s="3">
        <v>381906.17521778564</v>
      </c>
      <c r="I4734" s="3">
        <v>67321.904835490554</v>
      </c>
      <c r="J4734" s="3">
        <v>28399.148724883544</v>
      </c>
      <c r="K4734" s="3">
        <v>132779.18988537302</v>
      </c>
      <c r="L4734" s="3">
        <v>453819.07177304535</v>
      </c>
      <c r="M4734" s="3">
        <v>293979.6402453332</v>
      </c>
      <c r="N4734" s="3">
        <v>0</v>
      </c>
      <c r="O4734" s="3">
        <v>0</v>
      </c>
      <c r="P4734" s="3">
        <v>0</v>
      </c>
      <c r="Q4734" s="3">
        <v>0</v>
      </c>
      <c r="R4734" s="3">
        <v>0</v>
      </c>
      <c r="S4734" s="3">
        <v>0</v>
      </c>
      <c r="T4734" s="3">
        <v>0</v>
      </c>
      <c r="U4734" s="3">
        <v>0</v>
      </c>
      <c r="V4734" s="3">
        <v>0</v>
      </c>
      <c r="W4734" s="3">
        <v>0</v>
      </c>
      <c r="X4734" s="3">
        <v>0</v>
      </c>
      <c r="Y4734" s="3">
        <v>0</v>
      </c>
      <c r="AA4734" s="3">
        <f t="shared" si="1994"/>
        <v>116246.06237186449</v>
      </c>
      <c r="AB4734" s="3">
        <f t="shared" si="1971"/>
        <v>23313.919454563009</v>
      </c>
      <c r="AC4734" s="3">
        <f t="shared" si="1972"/>
        <v>1629758.8688951649</v>
      </c>
      <c r="AD4734" s="3">
        <f t="shared" si="1973"/>
        <v>22633.646691959388</v>
      </c>
      <c r="AE4734" s="3">
        <f t="shared" si="1974"/>
        <v>113979.42655691413</v>
      </c>
      <c r="AF4734" s="3">
        <f t="shared" si="1975"/>
        <v>381906.17521778564</v>
      </c>
      <c r="AG4734" s="3">
        <f t="shared" si="1976"/>
        <v>67321.904835490554</v>
      </c>
      <c r="AH4734" s="3">
        <f t="shared" si="1977"/>
        <v>28399.148724883544</v>
      </c>
      <c r="AI4734" s="3">
        <f t="shared" si="1978"/>
        <v>132779.18988537302</v>
      </c>
      <c r="AJ4734" s="3">
        <f t="shared" si="1979"/>
        <v>453819.07177304535</v>
      </c>
      <c r="AK4734" s="3">
        <f t="shared" si="1980"/>
        <v>293979.6402453332</v>
      </c>
      <c r="AL4734" s="3">
        <f t="shared" si="1981"/>
        <v>0</v>
      </c>
      <c r="AM4734" s="3">
        <f t="shared" si="1982"/>
        <v>0</v>
      </c>
      <c r="AN4734" s="3">
        <f t="shared" si="1983"/>
        <v>0</v>
      </c>
      <c r="AO4734" s="3">
        <f t="shared" si="1984"/>
        <v>0</v>
      </c>
      <c r="AP4734" s="3">
        <f t="shared" si="1985"/>
        <v>0</v>
      </c>
      <c r="AQ4734" s="3">
        <f t="shared" si="1986"/>
        <v>0</v>
      </c>
      <c r="AR4734" s="3">
        <f t="shared" si="1987"/>
        <v>0</v>
      </c>
      <c r="AS4734" s="3">
        <f t="shared" si="1988"/>
        <v>0</v>
      </c>
      <c r="AT4734" s="3">
        <f t="shared" si="1989"/>
        <v>0</v>
      </c>
      <c r="AU4734" s="3">
        <f t="shared" si="1990"/>
        <v>0</v>
      </c>
      <c r="AV4734" s="3">
        <f t="shared" si="1991"/>
        <v>0</v>
      </c>
      <c r="AW4734" s="3">
        <f t="shared" si="1992"/>
        <v>0</v>
      </c>
      <c r="AX4734" s="3">
        <f t="shared" si="1995"/>
        <v>3264137.054652377</v>
      </c>
      <c r="AY4734" s="3">
        <f t="shared" si="1996"/>
        <v>11</v>
      </c>
      <c r="AZ4734" s="3">
        <f t="shared" si="1993"/>
        <v>0</v>
      </c>
      <c r="BA4734" s="3">
        <v>17096310.185144454</v>
      </c>
      <c r="BB4734">
        <f t="shared" si="1997"/>
        <v>0.9466</v>
      </c>
    </row>
    <row r="4735" spans="1:54">
      <c r="A4735" s="2">
        <v>4734</v>
      </c>
      <c r="B4735">
        <v>13</v>
      </c>
      <c r="C4735" s="3">
        <v>354788.61126740096</v>
      </c>
      <c r="D4735" s="3">
        <v>91103.897725512245</v>
      </c>
      <c r="E4735" s="3">
        <v>88338.512379910098</v>
      </c>
      <c r="F4735" s="3">
        <v>221296.48224087624</v>
      </c>
      <c r="G4735" s="3">
        <v>762150.68455811078</v>
      </c>
      <c r="H4735" s="3">
        <v>102432.4014524948</v>
      </c>
      <c r="I4735" s="3">
        <v>24447.403196623382</v>
      </c>
      <c r="J4735" s="3">
        <v>317041.2564508724</v>
      </c>
      <c r="K4735" s="3">
        <v>65625.711522314858</v>
      </c>
      <c r="L4735" s="3">
        <v>161458.05886227399</v>
      </c>
      <c r="M4735" s="3">
        <v>172388.40148617257</v>
      </c>
      <c r="N4735" s="3">
        <v>231884.77403509337</v>
      </c>
      <c r="O4735" s="3">
        <v>140065.3756329988</v>
      </c>
      <c r="P4735" s="3">
        <v>0</v>
      </c>
      <c r="Q4735" s="3">
        <v>0</v>
      </c>
      <c r="R4735" s="3">
        <v>0</v>
      </c>
      <c r="S4735" s="3">
        <v>0</v>
      </c>
      <c r="T4735" s="3">
        <v>0</v>
      </c>
      <c r="U4735" s="3">
        <v>0</v>
      </c>
      <c r="V4735" s="3">
        <v>0</v>
      </c>
      <c r="W4735" s="3">
        <v>0</v>
      </c>
      <c r="X4735" s="3">
        <v>0</v>
      </c>
      <c r="Y4735" s="3">
        <v>0</v>
      </c>
      <c r="AA4735" s="3">
        <f t="shared" si="1994"/>
        <v>354788.61126740096</v>
      </c>
      <c r="AB4735" s="3">
        <f t="shared" si="1971"/>
        <v>91103.897725512245</v>
      </c>
      <c r="AC4735" s="3">
        <f t="shared" si="1972"/>
        <v>88338.512379910098</v>
      </c>
      <c r="AD4735" s="3">
        <f t="shared" si="1973"/>
        <v>221296.48224087624</v>
      </c>
      <c r="AE4735" s="3">
        <f t="shared" si="1974"/>
        <v>762150.68455811078</v>
      </c>
      <c r="AF4735" s="3">
        <f t="shared" si="1975"/>
        <v>102432.4014524948</v>
      </c>
      <c r="AG4735" s="3">
        <f t="shared" si="1976"/>
        <v>24447.403196623382</v>
      </c>
      <c r="AH4735" s="3">
        <f t="shared" si="1977"/>
        <v>317041.2564508724</v>
      </c>
      <c r="AI4735" s="3">
        <f t="shared" si="1978"/>
        <v>65625.711522314858</v>
      </c>
      <c r="AJ4735" s="3">
        <f t="shared" si="1979"/>
        <v>161458.05886227399</v>
      </c>
      <c r="AK4735" s="3">
        <f t="shared" si="1980"/>
        <v>172388.40148617257</v>
      </c>
      <c r="AL4735" s="3">
        <f t="shared" si="1981"/>
        <v>231884.77403509337</v>
      </c>
      <c r="AM4735" s="3">
        <f t="shared" si="1982"/>
        <v>140065.3756329988</v>
      </c>
      <c r="AN4735" s="3">
        <f t="shared" si="1983"/>
        <v>0</v>
      </c>
      <c r="AO4735" s="3">
        <f t="shared" si="1984"/>
        <v>0</v>
      </c>
      <c r="AP4735" s="3">
        <f t="shared" si="1985"/>
        <v>0</v>
      </c>
      <c r="AQ4735" s="3">
        <f t="shared" si="1986"/>
        <v>0</v>
      </c>
      <c r="AR4735" s="3">
        <f t="shared" si="1987"/>
        <v>0</v>
      </c>
      <c r="AS4735" s="3">
        <f t="shared" si="1988"/>
        <v>0</v>
      </c>
      <c r="AT4735" s="3">
        <f t="shared" si="1989"/>
        <v>0</v>
      </c>
      <c r="AU4735" s="3">
        <f t="shared" si="1990"/>
        <v>0</v>
      </c>
      <c r="AV4735" s="3">
        <f t="shared" si="1991"/>
        <v>0</v>
      </c>
      <c r="AW4735" s="3">
        <f t="shared" si="1992"/>
        <v>0</v>
      </c>
      <c r="AX4735" s="3">
        <f t="shared" si="1995"/>
        <v>2733021.5708106547</v>
      </c>
      <c r="AY4735" s="3">
        <f t="shared" si="1996"/>
        <v>13</v>
      </c>
      <c r="AZ4735" s="3">
        <f t="shared" si="1993"/>
        <v>0</v>
      </c>
      <c r="BA4735" s="3">
        <v>17138791.351026624</v>
      </c>
      <c r="BB4735">
        <f t="shared" si="1997"/>
        <v>0.94679999999999997</v>
      </c>
    </row>
    <row r="4736" spans="1:54">
      <c r="A4736" s="2">
        <v>4735</v>
      </c>
      <c r="B4736">
        <v>17</v>
      </c>
      <c r="C4736" s="3">
        <v>904249.39738365018</v>
      </c>
      <c r="D4736" s="3">
        <v>218216.40520110659</v>
      </c>
      <c r="E4736" s="3">
        <v>54557.45377254473</v>
      </c>
      <c r="F4736" s="3">
        <v>114332.18899438364</v>
      </c>
      <c r="G4736" s="3">
        <v>89109.261562138301</v>
      </c>
      <c r="H4736" s="3">
        <v>36774.14983360863</v>
      </c>
      <c r="I4736" s="3">
        <v>780228.03738088324</v>
      </c>
      <c r="J4736" s="3">
        <v>316040.76698626712</v>
      </c>
      <c r="K4736" s="3">
        <v>482898.81198126404</v>
      </c>
      <c r="L4736" s="3">
        <v>220362.27028343856</v>
      </c>
      <c r="M4736" s="3">
        <v>10445.144274022896</v>
      </c>
      <c r="N4736" s="3">
        <v>265325.63211368636</v>
      </c>
      <c r="O4736" s="3">
        <v>20501.666650786879</v>
      </c>
      <c r="P4736" s="3">
        <v>33681.760557317102</v>
      </c>
      <c r="Q4736" s="3">
        <v>1477220.656603324</v>
      </c>
      <c r="R4736" s="3">
        <v>65057.906427242364</v>
      </c>
      <c r="S4736" s="3">
        <v>250664.40874880267</v>
      </c>
      <c r="T4736" s="3">
        <v>0</v>
      </c>
      <c r="U4736" s="3">
        <v>0</v>
      </c>
      <c r="V4736" s="3">
        <v>0</v>
      </c>
      <c r="W4736" s="3">
        <v>0</v>
      </c>
      <c r="X4736" s="3">
        <v>0</v>
      </c>
      <c r="Y4736" s="3">
        <v>0</v>
      </c>
      <c r="AA4736" s="3">
        <f t="shared" si="1994"/>
        <v>904249.39738365018</v>
      </c>
      <c r="AB4736" s="3">
        <f t="shared" si="1971"/>
        <v>218216.40520110659</v>
      </c>
      <c r="AC4736" s="3">
        <f t="shared" si="1972"/>
        <v>54557.45377254473</v>
      </c>
      <c r="AD4736" s="3">
        <f t="shared" si="1973"/>
        <v>114332.18899438364</v>
      </c>
      <c r="AE4736" s="3">
        <f t="shared" si="1974"/>
        <v>89109.261562138301</v>
      </c>
      <c r="AF4736" s="3">
        <f t="shared" si="1975"/>
        <v>36774.14983360863</v>
      </c>
      <c r="AG4736" s="3">
        <f t="shared" si="1976"/>
        <v>780228.03738088324</v>
      </c>
      <c r="AH4736" s="3">
        <f t="shared" si="1977"/>
        <v>316040.76698626712</v>
      </c>
      <c r="AI4736" s="3">
        <f t="shared" si="1978"/>
        <v>482898.81198126404</v>
      </c>
      <c r="AJ4736" s="3">
        <f t="shared" si="1979"/>
        <v>220362.27028343856</v>
      </c>
      <c r="AK4736" s="3">
        <f t="shared" si="1980"/>
        <v>10445.144274022896</v>
      </c>
      <c r="AL4736" s="3">
        <f t="shared" si="1981"/>
        <v>265325.63211368636</v>
      </c>
      <c r="AM4736" s="3">
        <f t="shared" si="1982"/>
        <v>20501.666650786879</v>
      </c>
      <c r="AN4736" s="3">
        <f t="shared" si="1983"/>
        <v>33681.760557317102</v>
      </c>
      <c r="AO4736" s="3">
        <f t="shared" si="1984"/>
        <v>1477220.656603324</v>
      </c>
      <c r="AP4736" s="3">
        <f t="shared" si="1985"/>
        <v>65057.906427242364</v>
      </c>
      <c r="AQ4736" s="3">
        <f t="shared" si="1986"/>
        <v>250664.40874880267</v>
      </c>
      <c r="AR4736" s="3">
        <f t="shared" si="1987"/>
        <v>0</v>
      </c>
      <c r="AS4736" s="3">
        <f t="shared" si="1988"/>
        <v>0</v>
      </c>
      <c r="AT4736" s="3">
        <f t="shared" si="1989"/>
        <v>0</v>
      </c>
      <c r="AU4736" s="3">
        <f t="shared" si="1990"/>
        <v>0</v>
      </c>
      <c r="AV4736" s="3">
        <f t="shared" si="1991"/>
        <v>0</v>
      </c>
      <c r="AW4736" s="3">
        <f t="shared" si="1992"/>
        <v>0</v>
      </c>
      <c r="AX4736" s="3">
        <f t="shared" si="1995"/>
        <v>5339665.9187544677</v>
      </c>
      <c r="AY4736" s="3">
        <f t="shared" si="1996"/>
        <v>17</v>
      </c>
      <c r="AZ4736" s="3">
        <f t="shared" si="1993"/>
        <v>0</v>
      </c>
      <c r="BA4736" s="3">
        <v>17189180.367301524</v>
      </c>
      <c r="BB4736">
        <f t="shared" si="1997"/>
        <v>0.94699999999999995</v>
      </c>
    </row>
    <row r="4737" spans="1:54">
      <c r="A4737" s="2">
        <v>4736</v>
      </c>
      <c r="B4737">
        <v>15</v>
      </c>
      <c r="C4737" s="3">
        <v>15324.546621744135</v>
      </c>
      <c r="D4737" s="3">
        <v>105805.69315415413</v>
      </c>
      <c r="E4737" s="3">
        <v>61452.284498328547</v>
      </c>
      <c r="F4737" s="3">
        <v>144184.97614752661</v>
      </c>
      <c r="G4737" s="3">
        <v>147022.75632505905</v>
      </c>
      <c r="H4737" s="3">
        <v>350823.63239729998</v>
      </c>
      <c r="I4737" s="3">
        <v>882790.03330729215</v>
      </c>
      <c r="J4737" s="3">
        <v>104092.61417310302</v>
      </c>
      <c r="K4737" s="3">
        <v>28756.130764027683</v>
      </c>
      <c r="L4737" s="3">
        <v>303779.16203294386</v>
      </c>
      <c r="M4737" s="3">
        <v>300703.75583417225</v>
      </c>
      <c r="N4737" s="3">
        <v>62690.515516328363</v>
      </c>
      <c r="O4737" s="3">
        <v>44951.004570014869</v>
      </c>
      <c r="P4737" s="3">
        <v>69390.612236509463</v>
      </c>
      <c r="Q4737" s="3">
        <v>165421.76217302799</v>
      </c>
      <c r="R4737" s="3">
        <v>0</v>
      </c>
      <c r="S4737" s="3">
        <v>0</v>
      </c>
      <c r="T4737" s="3">
        <v>0</v>
      </c>
      <c r="U4737" s="3">
        <v>0</v>
      </c>
      <c r="V4737" s="3">
        <v>0</v>
      </c>
      <c r="W4737" s="3">
        <v>0</v>
      </c>
      <c r="X4737" s="3">
        <v>0</v>
      </c>
      <c r="Y4737" s="3">
        <v>0</v>
      </c>
      <c r="AA4737" s="3">
        <f t="shared" si="1994"/>
        <v>15324.546621744135</v>
      </c>
      <c r="AB4737" s="3">
        <f t="shared" si="1971"/>
        <v>105805.69315415413</v>
      </c>
      <c r="AC4737" s="3">
        <f t="shared" si="1972"/>
        <v>61452.284498328547</v>
      </c>
      <c r="AD4737" s="3">
        <f t="shared" si="1973"/>
        <v>144184.97614752661</v>
      </c>
      <c r="AE4737" s="3">
        <f t="shared" si="1974"/>
        <v>147022.75632505905</v>
      </c>
      <c r="AF4737" s="3">
        <f t="shared" si="1975"/>
        <v>350823.63239729998</v>
      </c>
      <c r="AG4737" s="3">
        <f t="shared" si="1976"/>
        <v>882790.03330729215</v>
      </c>
      <c r="AH4737" s="3">
        <f t="shared" si="1977"/>
        <v>104092.61417310302</v>
      </c>
      <c r="AI4737" s="3">
        <f t="shared" si="1978"/>
        <v>28756.130764027683</v>
      </c>
      <c r="AJ4737" s="3">
        <f t="shared" si="1979"/>
        <v>303779.16203294386</v>
      </c>
      <c r="AK4737" s="3">
        <f t="shared" si="1980"/>
        <v>300703.75583417225</v>
      </c>
      <c r="AL4737" s="3">
        <f t="shared" si="1981"/>
        <v>62690.515516328363</v>
      </c>
      <c r="AM4737" s="3">
        <f t="shared" si="1982"/>
        <v>44951.004570014869</v>
      </c>
      <c r="AN4737" s="3">
        <f t="shared" si="1983"/>
        <v>69390.612236509463</v>
      </c>
      <c r="AO4737" s="3">
        <f t="shared" si="1984"/>
        <v>165421.76217302799</v>
      </c>
      <c r="AP4737" s="3">
        <f t="shared" si="1985"/>
        <v>0</v>
      </c>
      <c r="AQ4737" s="3">
        <f t="shared" si="1986"/>
        <v>0</v>
      </c>
      <c r="AR4737" s="3">
        <f t="shared" si="1987"/>
        <v>0</v>
      </c>
      <c r="AS4737" s="3">
        <f t="shared" si="1988"/>
        <v>0</v>
      </c>
      <c r="AT4737" s="3">
        <f t="shared" si="1989"/>
        <v>0</v>
      </c>
      <c r="AU4737" s="3">
        <f t="shared" si="1990"/>
        <v>0</v>
      </c>
      <c r="AV4737" s="3">
        <f t="shared" si="1991"/>
        <v>0</v>
      </c>
      <c r="AW4737" s="3">
        <f t="shared" si="1992"/>
        <v>0</v>
      </c>
      <c r="AX4737" s="3">
        <f t="shared" si="1995"/>
        <v>2787189.4797515315</v>
      </c>
      <c r="AY4737" s="3">
        <f t="shared" si="1996"/>
        <v>15</v>
      </c>
      <c r="AZ4737" s="3">
        <f t="shared" si="1993"/>
        <v>0</v>
      </c>
      <c r="BA4737" s="3">
        <v>17216973.448211093</v>
      </c>
      <c r="BB4737">
        <f t="shared" si="1997"/>
        <v>0.94720000000000004</v>
      </c>
    </row>
    <row r="4738" spans="1:54">
      <c r="A4738" s="2">
        <v>4737</v>
      </c>
      <c r="B4738">
        <v>15</v>
      </c>
      <c r="C4738" s="3">
        <v>293692.35538789741</v>
      </c>
      <c r="D4738" s="3">
        <v>54207.134355264141</v>
      </c>
      <c r="E4738" s="3">
        <v>260466.34432488511</v>
      </c>
      <c r="F4738" s="3">
        <v>146006.58422032662</v>
      </c>
      <c r="G4738" s="3">
        <v>20727.881836187058</v>
      </c>
      <c r="H4738" s="3">
        <v>523431.30030672386</v>
      </c>
      <c r="I4738" s="3">
        <v>3269433.0073615708</v>
      </c>
      <c r="J4738" s="3">
        <v>182259.36346311372</v>
      </c>
      <c r="K4738" s="3">
        <v>323500.37918285473</v>
      </c>
      <c r="L4738" s="3">
        <v>58066.84098851325</v>
      </c>
      <c r="M4738" s="3">
        <v>337947.20103941561</v>
      </c>
      <c r="N4738" s="3">
        <v>44602.088729326788</v>
      </c>
      <c r="O4738" s="3">
        <v>11970.348067152745</v>
      </c>
      <c r="P4738" s="3">
        <v>82677.201070627212</v>
      </c>
      <c r="Q4738" s="3">
        <v>39839.904095038291</v>
      </c>
      <c r="R4738" s="3">
        <v>0</v>
      </c>
      <c r="S4738" s="3">
        <v>0</v>
      </c>
      <c r="T4738" s="3">
        <v>0</v>
      </c>
      <c r="U4738" s="3">
        <v>0</v>
      </c>
      <c r="V4738" s="3">
        <v>0</v>
      </c>
      <c r="W4738" s="3">
        <v>0</v>
      </c>
      <c r="X4738" s="3">
        <v>0</v>
      </c>
      <c r="Y4738" s="3">
        <v>0</v>
      </c>
      <c r="AA4738" s="3">
        <f t="shared" si="1994"/>
        <v>293692.35538789741</v>
      </c>
      <c r="AB4738" s="3">
        <f t="shared" ref="AB4738:AB4801" si="1998">IF(D4738&gt;(80000000*0.329),0,IF(D4738&gt;0,D4738,0))</f>
        <v>54207.134355264141</v>
      </c>
      <c r="AC4738" s="3">
        <f t="shared" ref="AC4738:AC4801" si="1999">IF(E4738&gt;(80000000*0.329),0,IF(E4738&gt;0,E4738,0))</f>
        <v>260466.34432488511</v>
      </c>
      <c r="AD4738" s="3">
        <f t="shared" ref="AD4738:AD4801" si="2000">IF(F4738&gt;(80000000*0.329),0,IF(F4738&gt;0,F4738,0))</f>
        <v>146006.58422032662</v>
      </c>
      <c r="AE4738" s="3">
        <f t="shared" ref="AE4738:AE4801" si="2001">IF(G4738&gt;(80000000*0.329),0,IF(G4738&gt;0,G4738,0))</f>
        <v>20727.881836187058</v>
      </c>
      <c r="AF4738" s="3">
        <f t="shared" ref="AF4738:AF4801" si="2002">IF(H4738&gt;(80000000*0.329),0,IF(H4738&gt;0,H4738,0))</f>
        <v>523431.30030672386</v>
      </c>
      <c r="AG4738" s="3">
        <f t="shared" ref="AG4738:AG4801" si="2003">IF(I4738&gt;(80000000*0.329),0,IF(I4738&gt;0,I4738,0))</f>
        <v>3269433.0073615708</v>
      </c>
      <c r="AH4738" s="3">
        <f t="shared" ref="AH4738:AH4801" si="2004">IF(J4738&gt;(80000000*0.329),0,IF(J4738&gt;0,J4738,0))</f>
        <v>182259.36346311372</v>
      </c>
      <c r="AI4738" s="3">
        <f t="shared" ref="AI4738:AI4801" si="2005">IF(K4738&gt;(80000000*0.329),0,IF(K4738&gt;0,K4738,0))</f>
        <v>323500.37918285473</v>
      </c>
      <c r="AJ4738" s="3">
        <f t="shared" ref="AJ4738:AJ4801" si="2006">IF(L4738&gt;(80000000*0.329),0,IF(L4738&gt;0,L4738,0))</f>
        <v>58066.84098851325</v>
      </c>
      <c r="AK4738" s="3">
        <f t="shared" ref="AK4738:AK4801" si="2007">IF(M4738&gt;(80000000*0.329),0,IF(M4738&gt;0,M4738,0))</f>
        <v>337947.20103941561</v>
      </c>
      <c r="AL4738" s="3">
        <f t="shared" ref="AL4738:AL4801" si="2008">IF(N4738&gt;(80000000*0.329),0,IF(N4738&gt;0,N4738,0))</f>
        <v>44602.088729326788</v>
      </c>
      <c r="AM4738" s="3">
        <f t="shared" ref="AM4738:AM4801" si="2009">IF(O4738&gt;(80000000*0.329),0,IF(O4738&gt;0,O4738,0))</f>
        <v>11970.348067152745</v>
      </c>
      <c r="AN4738" s="3">
        <f t="shared" ref="AN4738:AN4801" si="2010">IF(P4738&gt;(80000000*0.329),0,IF(P4738&gt;0,P4738,0))</f>
        <v>82677.201070627212</v>
      </c>
      <c r="AO4738" s="3">
        <f t="shared" ref="AO4738:AO4801" si="2011">IF(Q4738&gt;(80000000*0.329),0,IF(Q4738&gt;0,Q4738,0))</f>
        <v>39839.904095038291</v>
      </c>
      <c r="AP4738" s="3">
        <f t="shared" ref="AP4738:AP4801" si="2012">IF(R4738&gt;(80000000*0.329),0,IF(R4738&gt;0,R4738,0))</f>
        <v>0</v>
      </c>
      <c r="AQ4738" s="3">
        <f t="shared" ref="AQ4738:AQ4801" si="2013">IF(S4738&gt;(80000000*0.329),0,IF(S4738&gt;0,S4738,0))</f>
        <v>0</v>
      </c>
      <c r="AR4738" s="3">
        <f t="shared" ref="AR4738:AR4801" si="2014">IF(T4738&gt;(80000000*0.329),0,IF(T4738&gt;0,T4738,0))</f>
        <v>0</v>
      </c>
      <c r="AS4738" s="3">
        <f t="shared" ref="AS4738:AS4801" si="2015">IF(U4738&gt;(80000000*0.329),0,IF(U4738&gt;0,U4738,0))</f>
        <v>0</v>
      </c>
      <c r="AT4738" s="3">
        <f t="shared" ref="AT4738:AT4801" si="2016">IF(V4738&gt;(80000000*0.329),0,IF(V4738&gt;0,V4738,0))</f>
        <v>0</v>
      </c>
      <c r="AU4738" s="3">
        <f t="shared" ref="AU4738:AU4801" si="2017">IF(W4738&gt;(80000000*0.329),0,IF(W4738&gt;0,W4738,0))</f>
        <v>0</v>
      </c>
      <c r="AV4738" s="3">
        <f t="shared" ref="AV4738:AV4801" si="2018">IF(X4738&gt;(80000000*0.329),0,IF(X4738&gt;0,X4738,0))</f>
        <v>0</v>
      </c>
      <c r="AW4738" s="3">
        <f t="shared" ref="AW4738:AW4801" si="2019">IF(Y4738&gt;(80000000*0.329),0,IF(Y4738&gt;0,Y4738,0))</f>
        <v>0</v>
      </c>
      <c r="AX4738" s="3">
        <f t="shared" si="1995"/>
        <v>5648827.9344288968</v>
      </c>
      <c r="AY4738" s="3">
        <f t="shared" si="1996"/>
        <v>15</v>
      </c>
      <c r="AZ4738" s="3">
        <f t="shared" ref="AZ4738:AZ4801" si="2020">B4738-AY4738</f>
        <v>0</v>
      </c>
      <c r="BA4738" s="3">
        <v>17220293.181493264</v>
      </c>
      <c r="BB4738">
        <f t="shared" si="1997"/>
        <v>0.94740000000000002</v>
      </c>
    </row>
    <row r="4739" spans="1:54">
      <c r="A4739" s="2">
        <v>4738</v>
      </c>
      <c r="B4739">
        <v>11</v>
      </c>
      <c r="C4739" s="3">
        <v>38790.148931057724</v>
      </c>
      <c r="D4739" s="3">
        <v>37147.589707048348</v>
      </c>
      <c r="E4739" s="3">
        <v>66411.670811721444</v>
      </c>
      <c r="F4739" s="3">
        <v>100932.44579125222</v>
      </c>
      <c r="G4739" s="3">
        <v>2525502.7764773676</v>
      </c>
      <c r="H4739" s="3">
        <v>182092.39910138998</v>
      </c>
      <c r="I4739" s="3">
        <v>12302.492081758082</v>
      </c>
      <c r="J4739" s="3">
        <v>8438.0311917034778</v>
      </c>
      <c r="K4739" s="3">
        <v>198120.90590902127</v>
      </c>
      <c r="L4739" s="3">
        <v>137161.13875106879</v>
      </c>
      <c r="M4739" s="3">
        <v>752052.30175899283</v>
      </c>
      <c r="N4739" s="3">
        <v>0</v>
      </c>
      <c r="O4739" s="3">
        <v>0</v>
      </c>
      <c r="P4739" s="3">
        <v>0</v>
      </c>
      <c r="Q4739" s="3">
        <v>0</v>
      </c>
      <c r="R4739" s="3">
        <v>0</v>
      </c>
      <c r="S4739" s="3">
        <v>0</v>
      </c>
      <c r="T4739" s="3">
        <v>0</v>
      </c>
      <c r="U4739" s="3">
        <v>0</v>
      </c>
      <c r="V4739" s="3">
        <v>0</v>
      </c>
      <c r="W4739" s="3">
        <v>0</v>
      </c>
      <c r="X4739" s="3">
        <v>0</v>
      </c>
      <c r="Y4739" s="3">
        <v>0</v>
      </c>
      <c r="AA4739" s="3">
        <f t="shared" ref="AA4739:AA4802" si="2021">IF(C4739&gt;(80000000*0.329),0,IF(C4739&gt;0,C4739,0))</f>
        <v>38790.148931057724</v>
      </c>
      <c r="AB4739" s="3">
        <f t="shared" si="1998"/>
        <v>37147.589707048348</v>
      </c>
      <c r="AC4739" s="3">
        <f t="shared" si="1999"/>
        <v>66411.670811721444</v>
      </c>
      <c r="AD4739" s="3">
        <f t="shared" si="2000"/>
        <v>100932.44579125222</v>
      </c>
      <c r="AE4739" s="3">
        <f t="shared" si="2001"/>
        <v>2525502.7764773676</v>
      </c>
      <c r="AF4739" s="3">
        <f t="shared" si="2002"/>
        <v>182092.39910138998</v>
      </c>
      <c r="AG4739" s="3">
        <f t="shared" si="2003"/>
        <v>12302.492081758082</v>
      </c>
      <c r="AH4739" s="3">
        <f t="shared" si="2004"/>
        <v>8438.0311917034778</v>
      </c>
      <c r="AI4739" s="3">
        <f t="shared" si="2005"/>
        <v>198120.90590902127</v>
      </c>
      <c r="AJ4739" s="3">
        <f t="shared" si="2006"/>
        <v>137161.13875106879</v>
      </c>
      <c r="AK4739" s="3">
        <f t="shared" si="2007"/>
        <v>752052.30175899283</v>
      </c>
      <c r="AL4739" s="3">
        <f t="shared" si="2008"/>
        <v>0</v>
      </c>
      <c r="AM4739" s="3">
        <f t="shared" si="2009"/>
        <v>0</v>
      </c>
      <c r="AN4739" s="3">
        <f t="shared" si="2010"/>
        <v>0</v>
      </c>
      <c r="AO4739" s="3">
        <f t="shared" si="2011"/>
        <v>0</v>
      </c>
      <c r="AP4739" s="3">
        <f t="shared" si="2012"/>
        <v>0</v>
      </c>
      <c r="AQ4739" s="3">
        <f t="shared" si="2013"/>
        <v>0</v>
      </c>
      <c r="AR4739" s="3">
        <f t="shared" si="2014"/>
        <v>0</v>
      </c>
      <c r="AS4739" s="3">
        <f t="shared" si="2015"/>
        <v>0</v>
      </c>
      <c r="AT4739" s="3">
        <f t="shared" si="2016"/>
        <v>0</v>
      </c>
      <c r="AU4739" s="3">
        <f t="shared" si="2017"/>
        <v>0</v>
      </c>
      <c r="AV4739" s="3">
        <f t="shared" si="2018"/>
        <v>0</v>
      </c>
      <c r="AW4739" s="3">
        <f t="shared" si="2019"/>
        <v>0</v>
      </c>
      <c r="AX4739" s="3">
        <f t="shared" ref="AX4739:AX4802" si="2022">SUM(AA4739:AW4739)</f>
        <v>4058951.9005123819</v>
      </c>
      <c r="AY4739" s="3">
        <f t="shared" ref="AY4739:AY4802" si="2023">COUNTIF(C4739:Y4739,"&gt;0")</f>
        <v>11</v>
      </c>
      <c r="AZ4739" s="3">
        <f t="shared" si="2020"/>
        <v>0</v>
      </c>
      <c r="BA4739" s="3">
        <v>17228092.831036087</v>
      </c>
      <c r="BB4739">
        <f t="shared" ref="BB4739:BB4802" si="2024">(ROW()-1)/5000</f>
        <v>0.9476</v>
      </c>
    </row>
    <row r="4740" spans="1:54">
      <c r="A4740" s="2">
        <v>4739</v>
      </c>
      <c r="B4740">
        <v>18</v>
      </c>
      <c r="C4740" s="3">
        <v>201024.54782123221</v>
      </c>
      <c r="D4740" s="3">
        <v>902465.76068842667</v>
      </c>
      <c r="E4740" s="3">
        <v>91376.824265053961</v>
      </c>
      <c r="F4740" s="3">
        <v>476386.32572420762</v>
      </c>
      <c r="G4740" s="3">
        <v>1204655.861466181</v>
      </c>
      <c r="H4740" s="3">
        <v>61595.010206977087</v>
      </c>
      <c r="I4740" s="3">
        <v>818673.48892762605</v>
      </c>
      <c r="J4740" s="3">
        <v>121414.41229496116</v>
      </c>
      <c r="K4740" s="3">
        <v>93149.421726715213</v>
      </c>
      <c r="L4740" s="3">
        <v>40944.684874793282</v>
      </c>
      <c r="M4740" s="3">
        <v>24796.357747031921</v>
      </c>
      <c r="N4740" s="3">
        <v>279813.57775134174</v>
      </c>
      <c r="O4740" s="3">
        <v>79809.814444909993</v>
      </c>
      <c r="P4740" s="3">
        <v>14481.853957010813</v>
      </c>
      <c r="Q4740" s="3">
        <v>359967.96372530202</v>
      </c>
      <c r="R4740" s="3">
        <v>167672.94219156727</v>
      </c>
      <c r="S4740" s="3">
        <v>19158.190149445549</v>
      </c>
      <c r="T4740" s="3">
        <v>119686.85293563621</v>
      </c>
      <c r="U4740" s="3">
        <v>0</v>
      </c>
      <c r="V4740" s="3">
        <v>0</v>
      </c>
      <c r="W4740" s="3">
        <v>0</v>
      </c>
      <c r="X4740" s="3">
        <v>0</v>
      </c>
      <c r="Y4740" s="3">
        <v>0</v>
      </c>
      <c r="AA4740" s="3">
        <f t="shared" si="2021"/>
        <v>201024.54782123221</v>
      </c>
      <c r="AB4740" s="3">
        <f t="shared" si="1998"/>
        <v>902465.76068842667</v>
      </c>
      <c r="AC4740" s="3">
        <f t="shared" si="1999"/>
        <v>91376.824265053961</v>
      </c>
      <c r="AD4740" s="3">
        <f t="shared" si="2000"/>
        <v>476386.32572420762</v>
      </c>
      <c r="AE4740" s="3">
        <f t="shared" si="2001"/>
        <v>1204655.861466181</v>
      </c>
      <c r="AF4740" s="3">
        <f t="shared" si="2002"/>
        <v>61595.010206977087</v>
      </c>
      <c r="AG4740" s="3">
        <f t="shared" si="2003"/>
        <v>818673.48892762605</v>
      </c>
      <c r="AH4740" s="3">
        <f t="shared" si="2004"/>
        <v>121414.41229496116</v>
      </c>
      <c r="AI4740" s="3">
        <f t="shared" si="2005"/>
        <v>93149.421726715213</v>
      </c>
      <c r="AJ4740" s="3">
        <f t="shared" si="2006"/>
        <v>40944.684874793282</v>
      </c>
      <c r="AK4740" s="3">
        <f t="shared" si="2007"/>
        <v>24796.357747031921</v>
      </c>
      <c r="AL4740" s="3">
        <f t="shared" si="2008"/>
        <v>279813.57775134174</v>
      </c>
      <c r="AM4740" s="3">
        <f t="shared" si="2009"/>
        <v>79809.814444909993</v>
      </c>
      <c r="AN4740" s="3">
        <f t="shared" si="2010"/>
        <v>14481.853957010813</v>
      </c>
      <c r="AO4740" s="3">
        <f t="shared" si="2011"/>
        <v>359967.96372530202</v>
      </c>
      <c r="AP4740" s="3">
        <f t="shared" si="2012"/>
        <v>167672.94219156727</v>
      </c>
      <c r="AQ4740" s="3">
        <f t="shared" si="2013"/>
        <v>19158.190149445549</v>
      </c>
      <c r="AR4740" s="3">
        <f t="shared" si="2014"/>
        <v>119686.85293563621</v>
      </c>
      <c r="AS4740" s="3">
        <f t="shared" si="2015"/>
        <v>0</v>
      </c>
      <c r="AT4740" s="3">
        <f t="shared" si="2016"/>
        <v>0</v>
      </c>
      <c r="AU4740" s="3">
        <f t="shared" si="2017"/>
        <v>0</v>
      </c>
      <c r="AV4740" s="3">
        <f t="shared" si="2018"/>
        <v>0</v>
      </c>
      <c r="AW4740" s="3">
        <f t="shared" si="2019"/>
        <v>0</v>
      </c>
      <c r="AX4740" s="3">
        <f t="shared" si="2022"/>
        <v>5077073.8908984186</v>
      </c>
      <c r="AY4740" s="3">
        <f t="shared" si="2023"/>
        <v>18</v>
      </c>
      <c r="AZ4740" s="3">
        <f t="shared" si="2020"/>
        <v>0</v>
      </c>
      <c r="BA4740" s="3">
        <v>17232899.902489029</v>
      </c>
      <c r="BB4740">
        <f t="shared" si="2024"/>
        <v>0.94779999999999998</v>
      </c>
    </row>
    <row r="4741" spans="1:54">
      <c r="A4741" s="2">
        <v>4740</v>
      </c>
      <c r="B4741">
        <v>15</v>
      </c>
      <c r="C4741" s="3">
        <v>55543.677311058018</v>
      </c>
      <c r="D4741" s="3">
        <v>149869.66618058307</v>
      </c>
      <c r="E4741" s="3">
        <v>112759.0132473048</v>
      </c>
      <c r="F4741" s="3">
        <v>74640.986823397412</v>
      </c>
      <c r="G4741" s="3">
        <v>38675.40392628398</v>
      </c>
      <c r="H4741" s="3">
        <v>30304.183720892794</v>
      </c>
      <c r="I4741" s="3">
        <v>32279.250109426619</v>
      </c>
      <c r="J4741" s="3">
        <v>2991887.85199783</v>
      </c>
      <c r="K4741" s="3">
        <v>728964.29749211704</v>
      </c>
      <c r="L4741" s="3">
        <v>203958.79754759569</v>
      </c>
      <c r="M4741" s="3">
        <v>21468.77457720496</v>
      </c>
      <c r="N4741" s="3">
        <v>205874.06150587567</v>
      </c>
      <c r="O4741" s="3">
        <v>31766.747753618842</v>
      </c>
      <c r="P4741" s="3">
        <v>167719.22302449579</v>
      </c>
      <c r="Q4741" s="3">
        <v>2460585.3547953889</v>
      </c>
      <c r="R4741" s="3">
        <v>0</v>
      </c>
      <c r="S4741" s="3">
        <v>0</v>
      </c>
      <c r="T4741" s="3">
        <v>0</v>
      </c>
      <c r="U4741" s="3">
        <v>0</v>
      </c>
      <c r="V4741" s="3">
        <v>0</v>
      </c>
      <c r="W4741" s="3">
        <v>0</v>
      </c>
      <c r="X4741" s="3">
        <v>0</v>
      </c>
      <c r="Y4741" s="3">
        <v>0</v>
      </c>
      <c r="AA4741" s="3">
        <f t="shared" si="2021"/>
        <v>55543.677311058018</v>
      </c>
      <c r="AB4741" s="3">
        <f t="shared" si="1998"/>
        <v>149869.66618058307</v>
      </c>
      <c r="AC4741" s="3">
        <f t="shared" si="1999"/>
        <v>112759.0132473048</v>
      </c>
      <c r="AD4741" s="3">
        <f t="shared" si="2000"/>
        <v>74640.986823397412</v>
      </c>
      <c r="AE4741" s="3">
        <f t="shared" si="2001"/>
        <v>38675.40392628398</v>
      </c>
      <c r="AF4741" s="3">
        <f t="shared" si="2002"/>
        <v>30304.183720892794</v>
      </c>
      <c r="AG4741" s="3">
        <f t="shared" si="2003"/>
        <v>32279.250109426619</v>
      </c>
      <c r="AH4741" s="3">
        <f t="shared" si="2004"/>
        <v>2991887.85199783</v>
      </c>
      <c r="AI4741" s="3">
        <f t="shared" si="2005"/>
        <v>728964.29749211704</v>
      </c>
      <c r="AJ4741" s="3">
        <f t="shared" si="2006"/>
        <v>203958.79754759569</v>
      </c>
      <c r="AK4741" s="3">
        <f t="shared" si="2007"/>
        <v>21468.77457720496</v>
      </c>
      <c r="AL4741" s="3">
        <f t="shared" si="2008"/>
        <v>205874.06150587567</v>
      </c>
      <c r="AM4741" s="3">
        <f t="shared" si="2009"/>
        <v>31766.747753618842</v>
      </c>
      <c r="AN4741" s="3">
        <f t="shared" si="2010"/>
        <v>167719.22302449579</v>
      </c>
      <c r="AO4741" s="3">
        <f t="shared" si="2011"/>
        <v>2460585.3547953889</v>
      </c>
      <c r="AP4741" s="3">
        <f t="shared" si="2012"/>
        <v>0</v>
      </c>
      <c r="AQ4741" s="3">
        <f t="shared" si="2013"/>
        <v>0</v>
      </c>
      <c r="AR4741" s="3">
        <f t="shared" si="2014"/>
        <v>0</v>
      </c>
      <c r="AS4741" s="3">
        <f t="shared" si="2015"/>
        <v>0</v>
      </c>
      <c r="AT4741" s="3">
        <f t="shared" si="2016"/>
        <v>0</v>
      </c>
      <c r="AU4741" s="3">
        <f t="shared" si="2017"/>
        <v>0</v>
      </c>
      <c r="AV4741" s="3">
        <f t="shared" si="2018"/>
        <v>0</v>
      </c>
      <c r="AW4741" s="3">
        <f t="shared" si="2019"/>
        <v>0</v>
      </c>
      <c r="AX4741" s="3">
        <f t="shared" si="2022"/>
        <v>7306297.2900130739</v>
      </c>
      <c r="AY4741" s="3">
        <f t="shared" si="2023"/>
        <v>15</v>
      </c>
      <c r="AZ4741" s="3">
        <f t="shared" si="2020"/>
        <v>0</v>
      </c>
      <c r="BA4741" s="3">
        <v>17238539.666624025</v>
      </c>
      <c r="BB4741">
        <f t="shared" si="2024"/>
        <v>0.94799999999999995</v>
      </c>
    </row>
    <row r="4742" spans="1:54">
      <c r="A4742" s="2">
        <v>4741</v>
      </c>
      <c r="B4742">
        <v>18</v>
      </c>
      <c r="C4742" s="3">
        <v>210534.43635661321</v>
      </c>
      <c r="D4742" s="3">
        <v>7300.8824498996773</v>
      </c>
      <c r="E4742" s="3">
        <v>1202772.5195764236</v>
      </c>
      <c r="F4742" s="3">
        <v>25857.789983198345</v>
      </c>
      <c r="G4742" s="3">
        <v>18663.814609784389</v>
      </c>
      <c r="H4742" s="3">
        <v>856994.33886550425</v>
      </c>
      <c r="I4742" s="3">
        <v>11393.500306425693</v>
      </c>
      <c r="J4742" s="3">
        <v>385500.97925742914</v>
      </c>
      <c r="K4742" s="3">
        <v>6837827.9553945968</v>
      </c>
      <c r="L4742" s="3">
        <v>372599.7561752004</v>
      </c>
      <c r="M4742" s="3">
        <v>1967454.2226252609</v>
      </c>
      <c r="N4742" s="3">
        <v>2948.3026264369851</v>
      </c>
      <c r="O4742" s="3">
        <v>559400.25613316451</v>
      </c>
      <c r="P4742" s="3">
        <v>162159.8676541438</v>
      </c>
      <c r="Q4742" s="3">
        <v>47278.365290252506</v>
      </c>
      <c r="R4742" s="3">
        <v>425547.79973777616</v>
      </c>
      <c r="S4742" s="3">
        <v>169902.00329622754</v>
      </c>
      <c r="T4742" s="3">
        <v>17140.426664254472</v>
      </c>
      <c r="U4742" s="3">
        <v>0</v>
      </c>
      <c r="V4742" s="3">
        <v>0</v>
      </c>
      <c r="W4742" s="3">
        <v>0</v>
      </c>
      <c r="X4742" s="3">
        <v>0</v>
      </c>
      <c r="Y4742" s="3">
        <v>0</v>
      </c>
      <c r="AA4742" s="3">
        <f t="shared" si="2021"/>
        <v>210534.43635661321</v>
      </c>
      <c r="AB4742" s="3">
        <f t="shared" si="1998"/>
        <v>7300.8824498996773</v>
      </c>
      <c r="AC4742" s="3">
        <f t="shared" si="1999"/>
        <v>1202772.5195764236</v>
      </c>
      <c r="AD4742" s="3">
        <f t="shared" si="2000"/>
        <v>25857.789983198345</v>
      </c>
      <c r="AE4742" s="3">
        <f t="shared" si="2001"/>
        <v>18663.814609784389</v>
      </c>
      <c r="AF4742" s="3">
        <f t="shared" si="2002"/>
        <v>856994.33886550425</v>
      </c>
      <c r="AG4742" s="3">
        <f t="shared" si="2003"/>
        <v>11393.500306425693</v>
      </c>
      <c r="AH4742" s="3">
        <f t="shared" si="2004"/>
        <v>385500.97925742914</v>
      </c>
      <c r="AI4742" s="3">
        <f t="shared" si="2005"/>
        <v>6837827.9553945968</v>
      </c>
      <c r="AJ4742" s="3">
        <f t="shared" si="2006"/>
        <v>372599.7561752004</v>
      </c>
      <c r="AK4742" s="3">
        <f t="shared" si="2007"/>
        <v>1967454.2226252609</v>
      </c>
      <c r="AL4742" s="3">
        <f t="shared" si="2008"/>
        <v>2948.3026264369851</v>
      </c>
      <c r="AM4742" s="3">
        <f t="shared" si="2009"/>
        <v>559400.25613316451</v>
      </c>
      <c r="AN4742" s="3">
        <f t="shared" si="2010"/>
        <v>162159.8676541438</v>
      </c>
      <c r="AO4742" s="3">
        <f t="shared" si="2011"/>
        <v>47278.365290252506</v>
      </c>
      <c r="AP4742" s="3">
        <f t="shared" si="2012"/>
        <v>425547.79973777616</v>
      </c>
      <c r="AQ4742" s="3">
        <f t="shared" si="2013"/>
        <v>169902.00329622754</v>
      </c>
      <c r="AR4742" s="3">
        <f t="shared" si="2014"/>
        <v>17140.426664254472</v>
      </c>
      <c r="AS4742" s="3">
        <f t="shared" si="2015"/>
        <v>0</v>
      </c>
      <c r="AT4742" s="3">
        <f t="shared" si="2016"/>
        <v>0</v>
      </c>
      <c r="AU4742" s="3">
        <f t="shared" si="2017"/>
        <v>0</v>
      </c>
      <c r="AV4742" s="3">
        <f t="shared" si="2018"/>
        <v>0</v>
      </c>
      <c r="AW4742" s="3">
        <f t="shared" si="2019"/>
        <v>0</v>
      </c>
      <c r="AX4742" s="3">
        <f t="shared" si="2022"/>
        <v>13281277.217002589</v>
      </c>
      <c r="AY4742" s="3">
        <f t="shared" si="2023"/>
        <v>18</v>
      </c>
      <c r="AZ4742" s="3">
        <f t="shared" si="2020"/>
        <v>0</v>
      </c>
      <c r="BA4742" s="3">
        <v>17281882.14904217</v>
      </c>
      <c r="BB4742">
        <f t="shared" si="2024"/>
        <v>0.94820000000000004</v>
      </c>
    </row>
    <row r="4743" spans="1:54">
      <c r="A4743" s="2">
        <v>4742</v>
      </c>
      <c r="B4743">
        <v>15</v>
      </c>
      <c r="C4743" s="3">
        <v>47590.222060994194</v>
      </c>
      <c r="D4743" s="3">
        <v>108752.12655015987</v>
      </c>
      <c r="E4743" s="3">
        <v>890355.52237217512</v>
      </c>
      <c r="F4743" s="3">
        <v>74689.035961620946</v>
      </c>
      <c r="G4743" s="3">
        <v>16355.829243923306</v>
      </c>
      <c r="H4743" s="3">
        <v>66526.130218464765</v>
      </c>
      <c r="I4743" s="3">
        <v>90507.576890555487</v>
      </c>
      <c r="J4743" s="3">
        <v>169495.8842144321</v>
      </c>
      <c r="K4743" s="3">
        <v>17822.834403435016</v>
      </c>
      <c r="L4743" s="3">
        <v>9783.0968307307139</v>
      </c>
      <c r="M4743" s="3">
        <v>277857.13877324748</v>
      </c>
      <c r="N4743" s="3">
        <v>158911.66681121575</v>
      </c>
      <c r="O4743" s="3">
        <v>305585.96617125795</v>
      </c>
      <c r="P4743" s="3">
        <v>969191.86072397756</v>
      </c>
      <c r="Q4743" s="3">
        <v>404848.14839714492</v>
      </c>
      <c r="R4743" s="3">
        <v>0</v>
      </c>
      <c r="S4743" s="3">
        <v>0</v>
      </c>
      <c r="T4743" s="3">
        <v>0</v>
      </c>
      <c r="U4743" s="3">
        <v>0</v>
      </c>
      <c r="V4743" s="3">
        <v>0</v>
      </c>
      <c r="W4743" s="3">
        <v>0</v>
      </c>
      <c r="X4743" s="3">
        <v>0</v>
      </c>
      <c r="Y4743" s="3">
        <v>0</v>
      </c>
      <c r="AA4743" s="3">
        <f t="shared" si="2021"/>
        <v>47590.222060994194</v>
      </c>
      <c r="AB4743" s="3">
        <f t="shared" si="1998"/>
        <v>108752.12655015987</v>
      </c>
      <c r="AC4743" s="3">
        <f t="shared" si="1999"/>
        <v>890355.52237217512</v>
      </c>
      <c r="AD4743" s="3">
        <f t="shared" si="2000"/>
        <v>74689.035961620946</v>
      </c>
      <c r="AE4743" s="3">
        <f t="shared" si="2001"/>
        <v>16355.829243923306</v>
      </c>
      <c r="AF4743" s="3">
        <f t="shared" si="2002"/>
        <v>66526.130218464765</v>
      </c>
      <c r="AG4743" s="3">
        <f t="shared" si="2003"/>
        <v>90507.576890555487</v>
      </c>
      <c r="AH4743" s="3">
        <f t="shared" si="2004"/>
        <v>169495.8842144321</v>
      </c>
      <c r="AI4743" s="3">
        <f t="shared" si="2005"/>
        <v>17822.834403435016</v>
      </c>
      <c r="AJ4743" s="3">
        <f t="shared" si="2006"/>
        <v>9783.0968307307139</v>
      </c>
      <c r="AK4743" s="3">
        <f t="shared" si="2007"/>
        <v>277857.13877324748</v>
      </c>
      <c r="AL4743" s="3">
        <f t="shared" si="2008"/>
        <v>158911.66681121575</v>
      </c>
      <c r="AM4743" s="3">
        <f t="shared" si="2009"/>
        <v>305585.96617125795</v>
      </c>
      <c r="AN4743" s="3">
        <f t="shared" si="2010"/>
        <v>969191.86072397756</v>
      </c>
      <c r="AO4743" s="3">
        <f t="shared" si="2011"/>
        <v>404848.14839714492</v>
      </c>
      <c r="AP4743" s="3">
        <f t="shared" si="2012"/>
        <v>0</v>
      </c>
      <c r="AQ4743" s="3">
        <f t="shared" si="2013"/>
        <v>0</v>
      </c>
      <c r="AR4743" s="3">
        <f t="shared" si="2014"/>
        <v>0</v>
      </c>
      <c r="AS4743" s="3">
        <f t="shared" si="2015"/>
        <v>0</v>
      </c>
      <c r="AT4743" s="3">
        <f t="shared" si="2016"/>
        <v>0</v>
      </c>
      <c r="AU4743" s="3">
        <f t="shared" si="2017"/>
        <v>0</v>
      </c>
      <c r="AV4743" s="3">
        <f t="shared" si="2018"/>
        <v>0</v>
      </c>
      <c r="AW4743" s="3">
        <f t="shared" si="2019"/>
        <v>0</v>
      </c>
      <c r="AX4743" s="3">
        <f t="shared" si="2022"/>
        <v>3608273.039623335</v>
      </c>
      <c r="AY4743" s="3">
        <f t="shared" si="2023"/>
        <v>15</v>
      </c>
      <c r="AZ4743" s="3">
        <f t="shared" si="2020"/>
        <v>0</v>
      </c>
      <c r="BA4743" s="3">
        <v>17326771.122685045</v>
      </c>
      <c r="BB4743">
        <f t="shared" si="2024"/>
        <v>0.94840000000000002</v>
      </c>
    </row>
    <row r="4744" spans="1:54">
      <c r="A4744" s="2">
        <v>4743</v>
      </c>
      <c r="B4744">
        <v>18</v>
      </c>
      <c r="C4744" s="3">
        <v>485285.20121267485</v>
      </c>
      <c r="D4744" s="3">
        <v>8262.9515225075174</v>
      </c>
      <c r="E4744" s="3">
        <v>297397.56348502525</v>
      </c>
      <c r="F4744" s="3">
        <v>147562.16204035882</v>
      </c>
      <c r="G4744" s="3">
        <v>684988.10336194327</v>
      </c>
      <c r="H4744" s="3">
        <v>658134.26296840317</v>
      </c>
      <c r="I4744" s="3">
        <v>186325.50859834417</v>
      </c>
      <c r="J4744" s="3">
        <v>299202.02023446729</v>
      </c>
      <c r="K4744" s="3">
        <v>77536.313024926436</v>
      </c>
      <c r="L4744" s="3">
        <v>173494.72049474702</v>
      </c>
      <c r="M4744" s="3">
        <v>183704.40753725567</v>
      </c>
      <c r="N4744" s="3">
        <v>1781541.00665268</v>
      </c>
      <c r="O4744" s="3">
        <v>492074.5157663495</v>
      </c>
      <c r="P4744" s="3">
        <v>270239.62096641504</v>
      </c>
      <c r="Q4744" s="3">
        <v>34212.758406450645</v>
      </c>
      <c r="R4744" s="3">
        <v>12942.832280013434</v>
      </c>
      <c r="S4744" s="3">
        <v>1361476.1644776869</v>
      </c>
      <c r="T4744" s="3">
        <v>90378.872925161297</v>
      </c>
      <c r="U4744" s="3">
        <v>0</v>
      </c>
      <c r="V4744" s="3">
        <v>0</v>
      </c>
      <c r="W4744" s="3">
        <v>0</v>
      </c>
      <c r="X4744" s="3">
        <v>0</v>
      </c>
      <c r="Y4744" s="3">
        <v>0</v>
      </c>
      <c r="AA4744" s="3">
        <f t="shared" si="2021"/>
        <v>485285.20121267485</v>
      </c>
      <c r="AB4744" s="3">
        <f t="shared" si="1998"/>
        <v>8262.9515225075174</v>
      </c>
      <c r="AC4744" s="3">
        <f t="shared" si="1999"/>
        <v>297397.56348502525</v>
      </c>
      <c r="AD4744" s="3">
        <f t="shared" si="2000"/>
        <v>147562.16204035882</v>
      </c>
      <c r="AE4744" s="3">
        <f t="shared" si="2001"/>
        <v>684988.10336194327</v>
      </c>
      <c r="AF4744" s="3">
        <f t="shared" si="2002"/>
        <v>658134.26296840317</v>
      </c>
      <c r="AG4744" s="3">
        <f t="shared" si="2003"/>
        <v>186325.50859834417</v>
      </c>
      <c r="AH4744" s="3">
        <f t="shared" si="2004"/>
        <v>299202.02023446729</v>
      </c>
      <c r="AI4744" s="3">
        <f t="shared" si="2005"/>
        <v>77536.313024926436</v>
      </c>
      <c r="AJ4744" s="3">
        <f t="shared" si="2006"/>
        <v>173494.72049474702</v>
      </c>
      <c r="AK4744" s="3">
        <f t="shared" si="2007"/>
        <v>183704.40753725567</v>
      </c>
      <c r="AL4744" s="3">
        <f t="shared" si="2008"/>
        <v>1781541.00665268</v>
      </c>
      <c r="AM4744" s="3">
        <f t="shared" si="2009"/>
        <v>492074.5157663495</v>
      </c>
      <c r="AN4744" s="3">
        <f t="shared" si="2010"/>
        <v>270239.62096641504</v>
      </c>
      <c r="AO4744" s="3">
        <f t="shared" si="2011"/>
        <v>34212.758406450645</v>
      </c>
      <c r="AP4744" s="3">
        <f t="shared" si="2012"/>
        <v>12942.832280013434</v>
      </c>
      <c r="AQ4744" s="3">
        <f t="shared" si="2013"/>
        <v>1361476.1644776869</v>
      </c>
      <c r="AR4744" s="3">
        <f t="shared" si="2014"/>
        <v>90378.872925161297</v>
      </c>
      <c r="AS4744" s="3">
        <f t="shared" si="2015"/>
        <v>0</v>
      </c>
      <c r="AT4744" s="3">
        <f t="shared" si="2016"/>
        <v>0</v>
      </c>
      <c r="AU4744" s="3">
        <f t="shared" si="2017"/>
        <v>0</v>
      </c>
      <c r="AV4744" s="3">
        <f t="shared" si="2018"/>
        <v>0</v>
      </c>
      <c r="AW4744" s="3">
        <f t="shared" si="2019"/>
        <v>0</v>
      </c>
      <c r="AX4744" s="3">
        <f t="shared" si="2022"/>
        <v>7244758.9859554125</v>
      </c>
      <c r="AY4744" s="3">
        <f t="shared" si="2023"/>
        <v>18</v>
      </c>
      <c r="AZ4744" s="3">
        <f t="shared" si="2020"/>
        <v>0</v>
      </c>
      <c r="BA4744" s="3">
        <v>17458771.867409598</v>
      </c>
      <c r="BB4744">
        <f t="shared" si="2024"/>
        <v>0.9486</v>
      </c>
    </row>
    <row r="4745" spans="1:54">
      <c r="A4745" s="2">
        <v>4744</v>
      </c>
      <c r="B4745">
        <v>16</v>
      </c>
      <c r="C4745" s="3">
        <v>681015.73877522722</v>
      </c>
      <c r="D4745" s="3">
        <v>288320.27048720809</v>
      </c>
      <c r="E4745" s="3">
        <v>622482.14254797017</v>
      </c>
      <c r="F4745" s="3">
        <v>5867148.6574450862</v>
      </c>
      <c r="G4745" s="3">
        <v>167977.19235099634</v>
      </c>
      <c r="H4745" s="3">
        <v>4921576.9906471362</v>
      </c>
      <c r="I4745" s="3">
        <v>1264415.6049833824</v>
      </c>
      <c r="J4745" s="3">
        <v>2092264.1376686899</v>
      </c>
      <c r="K4745" s="3">
        <v>324292.09116544551</v>
      </c>
      <c r="L4745" s="3">
        <v>184155.86218584824</v>
      </c>
      <c r="M4745" s="3">
        <v>360578.55003546795</v>
      </c>
      <c r="N4745" s="3">
        <v>31219.707161213999</v>
      </c>
      <c r="O4745" s="3">
        <v>84633.473276848177</v>
      </c>
      <c r="P4745" s="3">
        <v>4362.2083446535171</v>
      </c>
      <c r="Q4745" s="3">
        <v>285225.5170014223</v>
      </c>
      <c r="R4745" s="3">
        <v>7202683.7798404107</v>
      </c>
      <c r="S4745" s="3">
        <v>0</v>
      </c>
      <c r="T4745" s="3">
        <v>0</v>
      </c>
      <c r="U4745" s="3">
        <v>0</v>
      </c>
      <c r="V4745" s="3">
        <v>0</v>
      </c>
      <c r="W4745" s="3">
        <v>0</v>
      </c>
      <c r="X4745" s="3">
        <v>0</v>
      </c>
      <c r="Y4745" s="3">
        <v>0</v>
      </c>
      <c r="AA4745" s="3">
        <f t="shared" si="2021"/>
        <v>681015.73877522722</v>
      </c>
      <c r="AB4745" s="3">
        <f t="shared" si="1998"/>
        <v>288320.27048720809</v>
      </c>
      <c r="AC4745" s="3">
        <f t="shared" si="1999"/>
        <v>622482.14254797017</v>
      </c>
      <c r="AD4745" s="3">
        <f t="shared" si="2000"/>
        <v>5867148.6574450862</v>
      </c>
      <c r="AE4745" s="3">
        <f t="shared" si="2001"/>
        <v>167977.19235099634</v>
      </c>
      <c r="AF4745" s="3">
        <f t="shared" si="2002"/>
        <v>4921576.9906471362</v>
      </c>
      <c r="AG4745" s="3">
        <f t="shared" si="2003"/>
        <v>1264415.6049833824</v>
      </c>
      <c r="AH4745" s="3">
        <f t="shared" si="2004"/>
        <v>2092264.1376686899</v>
      </c>
      <c r="AI4745" s="3">
        <f t="shared" si="2005"/>
        <v>324292.09116544551</v>
      </c>
      <c r="AJ4745" s="3">
        <f t="shared" si="2006"/>
        <v>184155.86218584824</v>
      </c>
      <c r="AK4745" s="3">
        <f t="shared" si="2007"/>
        <v>360578.55003546795</v>
      </c>
      <c r="AL4745" s="3">
        <f t="shared" si="2008"/>
        <v>31219.707161213999</v>
      </c>
      <c r="AM4745" s="3">
        <f t="shared" si="2009"/>
        <v>84633.473276848177</v>
      </c>
      <c r="AN4745" s="3">
        <f t="shared" si="2010"/>
        <v>4362.2083446535171</v>
      </c>
      <c r="AO4745" s="3">
        <f t="shared" si="2011"/>
        <v>285225.5170014223</v>
      </c>
      <c r="AP4745" s="3">
        <f t="shared" si="2012"/>
        <v>7202683.7798404107</v>
      </c>
      <c r="AQ4745" s="3">
        <f t="shared" si="2013"/>
        <v>0</v>
      </c>
      <c r="AR4745" s="3">
        <f t="shared" si="2014"/>
        <v>0</v>
      </c>
      <c r="AS4745" s="3">
        <f t="shared" si="2015"/>
        <v>0</v>
      </c>
      <c r="AT4745" s="3">
        <f t="shared" si="2016"/>
        <v>0</v>
      </c>
      <c r="AU4745" s="3">
        <f t="shared" si="2017"/>
        <v>0</v>
      </c>
      <c r="AV4745" s="3">
        <f t="shared" si="2018"/>
        <v>0</v>
      </c>
      <c r="AW4745" s="3">
        <f t="shared" si="2019"/>
        <v>0</v>
      </c>
      <c r="AX4745" s="7">
        <v>22000000</v>
      </c>
      <c r="AY4745" s="3">
        <f t="shared" si="2023"/>
        <v>16</v>
      </c>
      <c r="AZ4745" s="3">
        <f t="shared" si="2020"/>
        <v>0</v>
      </c>
      <c r="BA4745" s="3">
        <v>17499874.492873974</v>
      </c>
      <c r="BB4745">
        <f t="shared" si="2024"/>
        <v>0.94879999999999998</v>
      </c>
    </row>
    <row r="4746" spans="1:54">
      <c r="A4746" s="2">
        <v>4745</v>
      </c>
      <c r="B4746">
        <v>10</v>
      </c>
      <c r="C4746" s="3">
        <v>325342.08095260366</v>
      </c>
      <c r="D4746" s="3">
        <v>1214.6553400308567</v>
      </c>
      <c r="E4746" s="3">
        <v>85411.881960447383</v>
      </c>
      <c r="F4746" s="3">
        <v>252883.19392170003</v>
      </c>
      <c r="G4746" s="3">
        <v>37527.958036112206</v>
      </c>
      <c r="H4746" s="3">
        <v>80565.231012760996</v>
      </c>
      <c r="I4746" s="3">
        <v>237685.85596394839</v>
      </c>
      <c r="J4746" s="3">
        <v>11510.182993347289</v>
      </c>
      <c r="K4746" s="3">
        <v>74483.254922263266</v>
      </c>
      <c r="L4746" s="3">
        <v>118166.68931339993</v>
      </c>
      <c r="M4746" s="3">
        <v>0</v>
      </c>
      <c r="N4746" s="3">
        <v>0</v>
      </c>
      <c r="O4746" s="3">
        <v>0</v>
      </c>
      <c r="P4746" s="3">
        <v>0</v>
      </c>
      <c r="Q4746" s="3">
        <v>0</v>
      </c>
      <c r="R4746" s="3">
        <v>0</v>
      </c>
      <c r="S4746" s="3">
        <v>0</v>
      </c>
      <c r="T4746" s="3">
        <v>0</v>
      </c>
      <c r="U4746" s="3">
        <v>0</v>
      </c>
      <c r="V4746" s="3">
        <v>0</v>
      </c>
      <c r="W4746" s="3">
        <v>0</v>
      </c>
      <c r="X4746" s="3">
        <v>0</v>
      </c>
      <c r="Y4746" s="3">
        <v>0</v>
      </c>
      <c r="AA4746" s="3">
        <f t="shared" si="2021"/>
        <v>325342.08095260366</v>
      </c>
      <c r="AB4746" s="3">
        <f t="shared" si="1998"/>
        <v>1214.6553400308567</v>
      </c>
      <c r="AC4746" s="3">
        <f t="shared" si="1999"/>
        <v>85411.881960447383</v>
      </c>
      <c r="AD4746" s="3">
        <f t="shared" si="2000"/>
        <v>252883.19392170003</v>
      </c>
      <c r="AE4746" s="3">
        <f t="shared" si="2001"/>
        <v>37527.958036112206</v>
      </c>
      <c r="AF4746" s="3">
        <f t="shared" si="2002"/>
        <v>80565.231012760996</v>
      </c>
      <c r="AG4746" s="3">
        <f t="shared" si="2003"/>
        <v>237685.85596394839</v>
      </c>
      <c r="AH4746" s="3">
        <f t="shared" si="2004"/>
        <v>11510.182993347289</v>
      </c>
      <c r="AI4746" s="3">
        <f t="shared" si="2005"/>
        <v>74483.254922263266</v>
      </c>
      <c r="AJ4746" s="3">
        <f t="shared" si="2006"/>
        <v>118166.68931339993</v>
      </c>
      <c r="AK4746" s="3">
        <f t="shared" si="2007"/>
        <v>0</v>
      </c>
      <c r="AL4746" s="3">
        <f t="shared" si="2008"/>
        <v>0</v>
      </c>
      <c r="AM4746" s="3">
        <f t="shared" si="2009"/>
        <v>0</v>
      </c>
      <c r="AN4746" s="3">
        <f t="shared" si="2010"/>
        <v>0</v>
      </c>
      <c r="AO4746" s="3">
        <f t="shared" si="2011"/>
        <v>0</v>
      </c>
      <c r="AP4746" s="3">
        <f t="shared" si="2012"/>
        <v>0</v>
      </c>
      <c r="AQ4746" s="3">
        <f t="shared" si="2013"/>
        <v>0</v>
      </c>
      <c r="AR4746" s="3">
        <f t="shared" si="2014"/>
        <v>0</v>
      </c>
      <c r="AS4746" s="3">
        <f t="shared" si="2015"/>
        <v>0</v>
      </c>
      <c r="AT4746" s="3">
        <f t="shared" si="2016"/>
        <v>0</v>
      </c>
      <c r="AU4746" s="3">
        <f t="shared" si="2017"/>
        <v>0</v>
      </c>
      <c r="AV4746" s="3">
        <f t="shared" si="2018"/>
        <v>0</v>
      </c>
      <c r="AW4746" s="3">
        <f t="shared" si="2019"/>
        <v>0</v>
      </c>
      <c r="AX4746" s="3">
        <f t="shared" si="2022"/>
        <v>1224790.9844166141</v>
      </c>
      <c r="AY4746" s="3">
        <f t="shared" si="2023"/>
        <v>10</v>
      </c>
      <c r="AZ4746" s="3">
        <f t="shared" si="2020"/>
        <v>0</v>
      </c>
      <c r="BA4746" s="3">
        <v>17529682.765002057</v>
      </c>
      <c r="BB4746">
        <f t="shared" si="2024"/>
        <v>0.94899999999999995</v>
      </c>
    </row>
    <row r="4747" spans="1:54">
      <c r="A4747" s="2">
        <v>4746</v>
      </c>
      <c r="B4747">
        <v>16</v>
      </c>
      <c r="C4747" s="3">
        <v>454397.51013450039</v>
      </c>
      <c r="D4747" s="3">
        <v>199351.81926027106</v>
      </c>
      <c r="E4747" s="3">
        <v>243090.17516727906</v>
      </c>
      <c r="F4747" s="3">
        <v>278698.40209521772</v>
      </c>
      <c r="G4747" s="3">
        <v>2266158.2955154828</v>
      </c>
      <c r="H4747" s="3">
        <v>214529.46699629605</v>
      </c>
      <c r="I4747" s="3">
        <v>111305.6004112688</v>
      </c>
      <c r="J4747" s="3">
        <v>40876.071247092572</v>
      </c>
      <c r="K4747" s="3">
        <v>417449.60260407091</v>
      </c>
      <c r="L4747" s="3">
        <v>27860.380838351626</v>
      </c>
      <c r="M4747" s="3">
        <v>2482862.1430492108</v>
      </c>
      <c r="N4747" s="3">
        <v>166435.64215312162</v>
      </c>
      <c r="O4747" s="3">
        <v>3544851.9562868765</v>
      </c>
      <c r="P4747" s="3">
        <v>252410.0413684372</v>
      </c>
      <c r="Q4747" s="3">
        <v>393100.44935216749</v>
      </c>
      <c r="R4747" s="3">
        <v>227351.56483655362</v>
      </c>
      <c r="S4747" s="3">
        <v>0</v>
      </c>
      <c r="T4747" s="3">
        <v>0</v>
      </c>
      <c r="U4747" s="3">
        <v>0</v>
      </c>
      <c r="V4747" s="3">
        <v>0</v>
      </c>
      <c r="W4747" s="3">
        <v>0</v>
      </c>
      <c r="X4747" s="3">
        <v>0</v>
      </c>
      <c r="Y4747" s="3">
        <v>0</v>
      </c>
      <c r="AA4747" s="3">
        <f t="shared" si="2021"/>
        <v>454397.51013450039</v>
      </c>
      <c r="AB4747" s="3">
        <f t="shared" si="1998"/>
        <v>199351.81926027106</v>
      </c>
      <c r="AC4747" s="3">
        <f t="shared" si="1999"/>
        <v>243090.17516727906</v>
      </c>
      <c r="AD4747" s="3">
        <f t="shared" si="2000"/>
        <v>278698.40209521772</v>
      </c>
      <c r="AE4747" s="3">
        <f t="shared" si="2001"/>
        <v>2266158.2955154828</v>
      </c>
      <c r="AF4747" s="3">
        <f t="shared" si="2002"/>
        <v>214529.46699629605</v>
      </c>
      <c r="AG4747" s="3">
        <f t="shared" si="2003"/>
        <v>111305.6004112688</v>
      </c>
      <c r="AH4747" s="3">
        <f t="shared" si="2004"/>
        <v>40876.071247092572</v>
      </c>
      <c r="AI4747" s="3">
        <f t="shared" si="2005"/>
        <v>417449.60260407091</v>
      </c>
      <c r="AJ4747" s="3">
        <f t="shared" si="2006"/>
        <v>27860.380838351626</v>
      </c>
      <c r="AK4747" s="3">
        <f t="shared" si="2007"/>
        <v>2482862.1430492108</v>
      </c>
      <c r="AL4747" s="3">
        <f t="shared" si="2008"/>
        <v>166435.64215312162</v>
      </c>
      <c r="AM4747" s="3">
        <f t="shared" si="2009"/>
        <v>3544851.9562868765</v>
      </c>
      <c r="AN4747" s="3">
        <f t="shared" si="2010"/>
        <v>252410.0413684372</v>
      </c>
      <c r="AO4747" s="3">
        <f t="shared" si="2011"/>
        <v>393100.44935216749</v>
      </c>
      <c r="AP4747" s="3">
        <f t="shared" si="2012"/>
        <v>227351.56483655362</v>
      </c>
      <c r="AQ4747" s="3">
        <f t="shared" si="2013"/>
        <v>0</v>
      </c>
      <c r="AR4747" s="3">
        <f t="shared" si="2014"/>
        <v>0</v>
      </c>
      <c r="AS4747" s="3">
        <f t="shared" si="2015"/>
        <v>0</v>
      </c>
      <c r="AT4747" s="3">
        <f t="shared" si="2016"/>
        <v>0</v>
      </c>
      <c r="AU4747" s="3">
        <f t="shared" si="2017"/>
        <v>0</v>
      </c>
      <c r="AV4747" s="3">
        <f t="shared" si="2018"/>
        <v>0</v>
      </c>
      <c r="AW4747" s="3">
        <f t="shared" si="2019"/>
        <v>0</v>
      </c>
      <c r="AX4747" s="3">
        <f t="shared" si="2022"/>
        <v>11320729.1213162</v>
      </c>
      <c r="AY4747" s="3">
        <f t="shared" si="2023"/>
        <v>16</v>
      </c>
      <c r="AZ4747" s="3">
        <f t="shared" si="2020"/>
        <v>0</v>
      </c>
      <c r="BA4747" s="3">
        <v>17532134.86883771</v>
      </c>
      <c r="BB4747">
        <f t="shared" si="2024"/>
        <v>0.94920000000000004</v>
      </c>
    </row>
    <row r="4748" spans="1:54">
      <c r="A4748" s="2">
        <v>4747</v>
      </c>
      <c r="B4748">
        <v>18</v>
      </c>
      <c r="C4748" s="3">
        <v>601644.88307172351</v>
      </c>
      <c r="D4748" s="3">
        <v>51966.433727289237</v>
      </c>
      <c r="E4748" s="3">
        <v>471443.10534734436</v>
      </c>
      <c r="F4748" s="3">
        <v>227565.57666450646</v>
      </c>
      <c r="G4748" s="3">
        <v>22055.655956564635</v>
      </c>
      <c r="H4748" s="3">
        <v>12520.930098518967</v>
      </c>
      <c r="I4748" s="3">
        <v>373744.42760062852</v>
      </c>
      <c r="J4748" s="3">
        <v>41444.584941352427</v>
      </c>
      <c r="K4748" s="3">
        <v>28423.49141249467</v>
      </c>
      <c r="L4748" s="3">
        <v>138132.84586191905</v>
      </c>
      <c r="M4748" s="3">
        <v>1162719.4349810353</v>
      </c>
      <c r="N4748" s="3">
        <v>367764.21837555809</v>
      </c>
      <c r="O4748" s="3">
        <v>4601831.2639133092</v>
      </c>
      <c r="P4748" s="3">
        <v>235333.32298873321</v>
      </c>
      <c r="Q4748" s="3">
        <v>45528.98107610306</v>
      </c>
      <c r="R4748" s="3">
        <v>33934.04695025926</v>
      </c>
      <c r="S4748" s="3">
        <v>88263.904528508574</v>
      </c>
      <c r="T4748" s="3">
        <v>64724.879335991114</v>
      </c>
      <c r="U4748" s="3">
        <v>0</v>
      </c>
      <c r="V4748" s="3">
        <v>0</v>
      </c>
      <c r="W4748" s="3">
        <v>0</v>
      </c>
      <c r="X4748" s="3">
        <v>0</v>
      </c>
      <c r="Y4748" s="3">
        <v>0</v>
      </c>
      <c r="AA4748" s="3">
        <f t="shared" si="2021"/>
        <v>601644.88307172351</v>
      </c>
      <c r="AB4748" s="3">
        <f t="shared" si="1998"/>
        <v>51966.433727289237</v>
      </c>
      <c r="AC4748" s="3">
        <f t="shared" si="1999"/>
        <v>471443.10534734436</v>
      </c>
      <c r="AD4748" s="3">
        <f t="shared" si="2000"/>
        <v>227565.57666450646</v>
      </c>
      <c r="AE4748" s="3">
        <f t="shared" si="2001"/>
        <v>22055.655956564635</v>
      </c>
      <c r="AF4748" s="3">
        <f t="shared" si="2002"/>
        <v>12520.930098518967</v>
      </c>
      <c r="AG4748" s="3">
        <f t="shared" si="2003"/>
        <v>373744.42760062852</v>
      </c>
      <c r="AH4748" s="3">
        <f t="shared" si="2004"/>
        <v>41444.584941352427</v>
      </c>
      <c r="AI4748" s="3">
        <f t="shared" si="2005"/>
        <v>28423.49141249467</v>
      </c>
      <c r="AJ4748" s="3">
        <f t="shared" si="2006"/>
        <v>138132.84586191905</v>
      </c>
      <c r="AK4748" s="3">
        <f t="shared" si="2007"/>
        <v>1162719.4349810353</v>
      </c>
      <c r="AL4748" s="3">
        <f t="shared" si="2008"/>
        <v>367764.21837555809</v>
      </c>
      <c r="AM4748" s="3">
        <f t="shared" si="2009"/>
        <v>4601831.2639133092</v>
      </c>
      <c r="AN4748" s="3">
        <f t="shared" si="2010"/>
        <v>235333.32298873321</v>
      </c>
      <c r="AO4748" s="3">
        <f t="shared" si="2011"/>
        <v>45528.98107610306</v>
      </c>
      <c r="AP4748" s="3">
        <f t="shared" si="2012"/>
        <v>33934.04695025926</v>
      </c>
      <c r="AQ4748" s="3">
        <f t="shared" si="2013"/>
        <v>88263.904528508574</v>
      </c>
      <c r="AR4748" s="3">
        <f t="shared" si="2014"/>
        <v>64724.879335991114</v>
      </c>
      <c r="AS4748" s="3">
        <f t="shared" si="2015"/>
        <v>0</v>
      </c>
      <c r="AT4748" s="3">
        <f t="shared" si="2016"/>
        <v>0</v>
      </c>
      <c r="AU4748" s="3">
        <f t="shared" si="2017"/>
        <v>0</v>
      </c>
      <c r="AV4748" s="3">
        <f t="shared" si="2018"/>
        <v>0</v>
      </c>
      <c r="AW4748" s="3">
        <f t="shared" si="2019"/>
        <v>0</v>
      </c>
      <c r="AX4748" s="3">
        <f t="shared" si="2022"/>
        <v>8569041.9868318401</v>
      </c>
      <c r="AY4748" s="3">
        <f t="shared" si="2023"/>
        <v>18</v>
      </c>
      <c r="AZ4748" s="3">
        <f t="shared" si="2020"/>
        <v>0</v>
      </c>
      <c r="BA4748" s="3">
        <v>17604978.993329279</v>
      </c>
      <c r="BB4748">
        <f t="shared" si="2024"/>
        <v>0.94940000000000002</v>
      </c>
    </row>
    <row r="4749" spans="1:54">
      <c r="A4749" s="2">
        <v>4748</v>
      </c>
      <c r="B4749">
        <v>18</v>
      </c>
      <c r="C4749" s="3">
        <v>80929.98711077233</v>
      </c>
      <c r="D4749" s="3">
        <v>47480.57737768739</v>
      </c>
      <c r="E4749" s="3">
        <v>55627.165564930714</v>
      </c>
      <c r="F4749" s="3">
        <v>70461.924081840698</v>
      </c>
      <c r="G4749" s="3">
        <v>74485.984047280974</v>
      </c>
      <c r="H4749" s="3">
        <v>34675.075003174345</v>
      </c>
      <c r="I4749" s="3">
        <v>9937.7869715509132</v>
      </c>
      <c r="J4749" s="3">
        <v>91132.402743124796</v>
      </c>
      <c r="K4749" s="3">
        <v>2689.5469736917962</v>
      </c>
      <c r="L4749" s="3">
        <v>67263.012359819681</v>
      </c>
      <c r="M4749" s="3">
        <v>35538.418176379135</v>
      </c>
      <c r="N4749" s="3">
        <v>84073.957038470311</v>
      </c>
      <c r="O4749" s="3">
        <v>11515.214553436805</v>
      </c>
      <c r="P4749" s="3">
        <v>771498.60746123444</v>
      </c>
      <c r="Q4749" s="3">
        <v>26294.975593707914</v>
      </c>
      <c r="R4749" s="3">
        <v>122127.52783419327</v>
      </c>
      <c r="S4749" s="3">
        <v>597751.42970103782</v>
      </c>
      <c r="T4749" s="3">
        <v>20045.400693843178</v>
      </c>
      <c r="U4749" s="3">
        <v>0</v>
      </c>
      <c r="V4749" s="3">
        <v>0</v>
      </c>
      <c r="W4749" s="3">
        <v>0</v>
      </c>
      <c r="X4749" s="3">
        <v>0</v>
      </c>
      <c r="Y4749" s="3">
        <v>0</v>
      </c>
      <c r="AA4749" s="3">
        <f t="shared" si="2021"/>
        <v>80929.98711077233</v>
      </c>
      <c r="AB4749" s="3">
        <f t="shared" si="1998"/>
        <v>47480.57737768739</v>
      </c>
      <c r="AC4749" s="3">
        <f t="shared" si="1999"/>
        <v>55627.165564930714</v>
      </c>
      <c r="AD4749" s="3">
        <f t="shared" si="2000"/>
        <v>70461.924081840698</v>
      </c>
      <c r="AE4749" s="3">
        <f t="shared" si="2001"/>
        <v>74485.984047280974</v>
      </c>
      <c r="AF4749" s="3">
        <f t="shared" si="2002"/>
        <v>34675.075003174345</v>
      </c>
      <c r="AG4749" s="3">
        <f t="shared" si="2003"/>
        <v>9937.7869715509132</v>
      </c>
      <c r="AH4749" s="3">
        <f t="shared" si="2004"/>
        <v>91132.402743124796</v>
      </c>
      <c r="AI4749" s="3">
        <f t="shared" si="2005"/>
        <v>2689.5469736917962</v>
      </c>
      <c r="AJ4749" s="3">
        <f t="shared" si="2006"/>
        <v>67263.012359819681</v>
      </c>
      <c r="AK4749" s="3">
        <f t="shared" si="2007"/>
        <v>35538.418176379135</v>
      </c>
      <c r="AL4749" s="3">
        <f t="shared" si="2008"/>
        <v>84073.957038470311</v>
      </c>
      <c r="AM4749" s="3">
        <f t="shared" si="2009"/>
        <v>11515.214553436805</v>
      </c>
      <c r="AN4749" s="3">
        <f t="shared" si="2010"/>
        <v>771498.60746123444</v>
      </c>
      <c r="AO4749" s="3">
        <f t="shared" si="2011"/>
        <v>26294.975593707914</v>
      </c>
      <c r="AP4749" s="3">
        <f t="shared" si="2012"/>
        <v>122127.52783419327</v>
      </c>
      <c r="AQ4749" s="3">
        <f t="shared" si="2013"/>
        <v>597751.42970103782</v>
      </c>
      <c r="AR4749" s="3">
        <f t="shared" si="2014"/>
        <v>20045.400693843178</v>
      </c>
      <c r="AS4749" s="3">
        <f t="shared" si="2015"/>
        <v>0</v>
      </c>
      <c r="AT4749" s="3">
        <f t="shared" si="2016"/>
        <v>0</v>
      </c>
      <c r="AU4749" s="3">
        <f t="shared" si="2017"/>
        <v>0</v>
      </c>
      <c r="AV4749" s="3">
        <f t="shared" si="2018"/>
        <v>0</v>
      </c>
      <c r="AW4749" s="3">
        <f t="shared" si="2019"/>
        <v>0</v>
      </c>
      <c r="AX4749" s="3">
        <f t="shared" si="2022"/>
        <v>2203528.9932861766</v>
      </c>
      <c r="AY4749" s="3">
        <f t="shared" si="2023"/>
        <v>18</v>
      </c>
      <c r="AZ4749" s="3">
        <f t="shared" si="2020"/>
        <v>0</v>
      </c>
      <c r="BA4749" s="3">
        <v>17651727.014051333</v>
      </c>
      <c r="BB4749">
        <f t="shared" si="2024"/>
        <v>0.9496</v>
      </c>
    </row>
    <row r="4750" spans="1:54">
      <c r="A4750" s="2">
        <v>4749</v>
      </c>
      <c r="B4750">
        <v>14</v>
      </c>
      <c r="C4750" s="3">
        <v>461207.21292250865</v>
      </c>
      <c r="D4750" s="3">
        <v>598265.26134715951</v>
      </c>
      <c r="E4750" s="3">
        <v>155071.72324746696</v>
      </c>
      <c r="F4750" s="3">
        <v>777106.45839775156</v>
      </c>
      <c r="G4750" s="3">
        <v>287968.19880567386</v>
      </c>
      <c r="H4750" s="3">
        <v>369989.05730511236</v>
      </c>
      <c r="I4750" s="3">
        <v>47576.010887950339</v>
      </c>
      <c r="J4750" s="3">
        <v>151332.28941184998</v>
      </c>
      <c r="K4750" s="3">
        <v>3607.2965953708622</v>
      </c>
      <c r="L4750" s="3">
        <v>49996.326766767124</v>
      </c>
      <c r="M4750" s="3">
        <v>218532.20648895708</v>
      </c>
      <c r="N4750" s="3">
        <v>51435.729339324993</v>
      </c>
      <c r="O4750" s="3">
        <v>809285.39966253692</v>
      </c>
      <c r="P4750" s="3">
        <v>10184.132114969323</v>
      </c>
      <c r="Q4750" s="3">
        <v>0</v>
      </c>
      <c r="R4750" s="3">
        <v>0</v>
      </c>
      <c r="S4750" s="3">
        <v>0</v>
      </c>
      <c r="T4750" s="3">
        <v>0</v>
      </c>
      <c r="U4750" s="3">
        <v>0</v>
      </c>
      <c r="V4750" s="3">
        <v>0</v>
      </c>
      <c r="W4750" s="3">
        <v>0</v>
      </c>
      <c r="X4750" s="3">
        <v>0</v>
      </c>
      <c r="Y4750" s="3">
        <v>0</v>
      </c>
      <c r="AA4750" s="3">
        <f t="shared" si="2021"/>
        <v>461207.21292250865</v>
      </c>
      <c r="AB4750" s="3">
        <f t="shared" si="1998"/>
        <v>598265.26134715951</v>
      </c>
      <c r="AC4750" s="3">
        <f t="shared" si="1999"/>
        <v>155071.72324746696</v>
      </c>
      <c r="AD4750" s="3">
        <f t="shared" si="2000"/>
        <v>777106.45839775156</v>
      </c>
      <c r="AE4750" s="3">
        <f t="shared" si="2001"/>
        <v>287968.19880567386</v>
      </c>
      <c r="AF4750" s="3">
        <f t="shared" si="2002"/>
        <v>369989.05730511236</v>
      </c>
      <c r="AG4750" s="3">
        <f t="shared" si="2003"/>
        <v>47576.010887950339</v>
      </c>
      <c r="AH4750" s="3">
        <f t="shared" si="2004"/>
        <v>151332.28941184998</v>
      </c>
      <c r="AI4750" s="3">
        <f t="shared" si="2005"/>
        <v>3607.2965953708622</v>
      </c>
      <c r="AJ4750" s="3">
        <f t="shared" si="2006"/>
        <v>49996.326766767124</v>
      </c>
      <c r="AK4750" s="3">
        <f t="shared" si="2007"/>
        <v>218532.20648895708</v>
      </c>
      <c r="AL4750" s="3">
        <f t="shared" si="2008"/>
        <v>51435.729339324993</v>
      </c>
      <c r="AM4750" s="3">
        <f t="shared" si="2009"/>
        <v>809285.39966253692</v>
      </c>
      <c r="AN4750" s="3">
        <f t="shared" si="2010"/>
        <v>10184.132114969323</v>
      </c>
      <c r="AO4750" s="3">
        <f t="shared" si="2011"/>
        <v>0</v>
      </c>
      <c r="AP4750" s="3">
        <f t="shared" si="2012"/>
        <v>0</v>
      </c>
      <c r="AQ4750" s="3">
        <f t="shared" si="2013"/>
        <v>0</v>
      </c>
      <c r="AR4750" s="3">
        <f t="shared" si="2014"/>
        <v>0</v>
      </c>
      <c r="AS4750" s="3">
        <f t="shared" si="2015"/>
        <v>0</v>
      </c>
      <c r="AT4750" s="3">
        <f t="shared" si="2016"/>
        <v>0</v>
      </c>
      <c r="AU4750" s="3">
        <f t="shared" si="2017"/>
        <v>0</v>
      </c>
      <c r="AV4750" s="3">
        <f t="shared" si="2018"/>
        <v>0</v>
      </c>
      <c r="AW4750" s="3">
        <f t="shared" si="2019"/>
        <v>0</v>
      </c>
      <c r="AX4750" s="3">
        <f t="shared" si="2022"/>
        <v>3991557.3032933995</v>
      </c>
      <c r="AY4750" s="3">
        <f t="shared" si="2023"/>
        <v>14</v>
      </c>
      <c r="AZ4750" s="3">
        <f t="shared" si="2020"/>
        <v>0</v>
      </c>
      <c r="BA4750" s="3">
        <v>17674915.442976236</v>
      </c>
      <c r="BB4750">
        <f t="shared" si="2024"/>
        <v>0.94979999999999998</v>
      </c>
    </row>
    <row r="4751" spans="1:54">
      <c r="A4751" s="2">
        <v>4750</v>
      </c>
      <c r="B4751">
        <v>18</v>
      </c>
      <c r="C4751" s="3">
        <v>1581581.1195833981</v>
      </c>
      <c r="D4751" s="3">
        <v>53987.011602058068</v>
      </c>
      <c r="E4751" s="3">
        <v>222862.723048969</v>
      </c>
      <c r="F4751" s="3">
        <v>56524.772385189164</v>
      </c>
      <c r="G4751" s="3">
        <v>469906.13505145209</v>
      </c>
      <c r="H4751" s="3">
        <v>80361.491058477623</v>
      </c>
      <c r="I4751" s="3">
        <v>60631.4254228379</v>
      </c>
      <c r="J4751" s="3">
        <v>6408.0983600356731</v>
      </c>
      <c r="K4751" s="3">
        <v>496155.38200614479</v>
      </c>
      <c r="L4751" s="3">
        <v>56255.382003896353</v>
      </c>
      <c r="M4751" s="3">
        <v>442954.73823609739</v>
      </c>
      <c r="N4751" s="3">
        <v>61617.101090822121</v>
      </c>
      <c r="O4751" s="3">
        <v>118735.16262728008</v>
      </c>
      <c r="P4751" s="3">
        <v>1014969.9224567256</v>
      </c>
      <c r="Q4751" s="3">
        <v>1817055.2180031391</v>
      </c>
      <c r="R4751" s="3">
        <v>15312.356655475078</v>
      </c>
      <c r="S4751" s="3">
        <v>327579.74682099029</v>
      </c>
      <c r="T4751" s="3">
        <v>793202.08618964569</v>
      </c>
      <c r="U4751" s="3">
        <v>0</v>
      </c>
      <c r="V4751" s="3">
        <v>0</v>
      </c>
      <c r="W4751" s="3">
        <v>0</v>
      </c>
      <c r="X4751" s="3">
        <v>0</v>
      </c>
      <c r="Y4751" s="3">
        <v>0</v>
      </c>
      <c r="AA4751" s="3">
        <f t="shared" si="2021"/>
        <v>1581581.1195833981</v>
      </c>
      <c r="AB4751" s="3">
        <f t="shared" si="1998"/>
        <v>53987.011602058068</v>
      </c>
      <c r="AC4751" s="3">
        <f t="shared" si="1999"/>
        <v>222862.723048969</v>
      </c>
      <c r="AD4751" s="3">
        <f t="shared" si="2000"/>
        <v>56524.772385189164</v>
      </c>
      <c r="AE4751" s="3">
        <f t="shared" si="2001"/>
        <v>469906.13505145209</v>
      </c>
      <c r="AF4751" s="3">
        <f t="shared" si="2002"/>
        <v>80361.491058477623</v>
      </c>
      <c r="AG4751" s="3">
        <f t="shared" si="2003"/>
        <v>60631.4254228379</v>
      </c>
      <c r="AH4751" s="3">
        <f t="shared" si="2004"/>
        <v>6408.0983600356731</v>
      </c>
      <c r="AI4751" s="3">
        <f t="shared" si="2005"/>
        <v>496155.38200614479</v>
      </c>
      <c r="AJ4751" s="3">
        <f t="shared" si="2006"/>
        <v>56255.382003896353</v>
      </c>
      <c r="AK4751" s="3">
        <f t="shared" si="2007"/>
        <v>442954.73823609739</v>
      </c>
      <c r="AL4751" s="3">
        <f t="shared" si="2008"/>
        <v>61617.101090822121</v>
      </c>
      <c r="AM4751" s="3">
        <f t="shared" si="2009"/>
        <v>118735.16262728008</v>
      </c>
      <c r="AN4751" s="3">
        <f t="shared" si="2010"/>
        <v>1014969.9224567256</v>
      </c>
      <c r="AO4751" s="3">
        <f t="shared" si="2011"/>
        <v>1817055.2180031391</v>
      </c>
      <c r="AP4751" s="3">
        <f t="shared" si="2012"/>
        <v>15312.356655475078</v>
      </c>
      <c r="AQ4751" s="3">
        <f t="shared" si="2013"/>
        <v>327579.74682099029</v>
      </c>
      <c r="AR4751" s="3">
        <f t="shared" si="2014"/>
        <v>793202.08618964569</v>
      </c>
      <c r="AS4751" s="3">
        <f t="shared" si="2015"/>
        <v>0</v>
      </c>
      <c r="AT4751" s="3">
        <f t="shared" si="2016"/>
        <v>0</v>
      </c>
      <c r="AU4751" s="3">
        <f t="shared" si="2017"/>
        <v>0</v>
      </c>
      <c r="AV4751" s="3">
        <f t="shared" si="2018"/>
        <v>0</v>
      </c>
      <c r="AW4751" s="3">
        <f t="shared" si="2019"/>
        <v>0</v>
      </c>
      <c r="AX4751" s="3">
        <f t="shared" si="2022"/>
        <v>7676099.8726026323</v>
      </c>
      <c r="AY4751" s="3">
        <f t="shared" si="2023"/>
        <v>18</v>
      </c>
      <c r="AZ4751" s="3">
        <f t="shared" si="2020"/>
        <v>0</v>
      </c>
      <c r="BA4751" s="3">
        <v>17698374.018438861</v>
      </c>
      <c r="BB4751">
        <f t="shared" si="2024"/>
        <v>0.95</v>
      </c>
    </row>
    <row r="4752" spans="1:54">
      <c r="A4752" s="2">
        <v>4751</v>
      </c>
      <c r="B4752">
        <v>14</v>
      </c>
      <c r="C4752" s="3">
        <v>109361.2894037818</v>
      </c>
      <c r="D4752" s="3">
        <v>43795.299726295147</v>
      </c>
      <c r="E4752" s="3">
        <v>308212.55205054546</v>
      </c>
      <c r="F4752" s="3">
        <v>375641.36036767409</v>
      </c>
      <c r="G4752" s="3">
        <v>17264.275736040745</v>
      </c>
      <c r="H4752" s="3">
        <v>38788.586586986778</v>
      </c>
      <c r="I4752" s="3">
        <v>469998.0971369209</v>
      </c>
      <c r="J4752" s="3">
        <v>429240.04184019676</v>
      </c>
      <c r="K4752" s="3">
        <v>157947.37222889089</v>
      </c>
      <c r="L4752" s="3">
        <v>71461.647160451452</v>
      </c>
      <c r="M4752" s="3">
        <v>11340.937809097628</v>
      </c>
      <c r="N4752" s="3">
        <v>272458.63076017355</v>
      </c>
      <c r="O4752" s="3">
        <v>605409.2572633425</v>
      </c>
      <c r="P4752" s="3">
        <v>104849.85199051991</v>
      </c>
      <c r="Q4752" s="3">
        <v>0</v>
      </c>
      <c r="R4752" s="3">
        <v>0</v>
      </c>
      <c r="S4752" s="3">
        <v>0</v>
      </c>
      <c r="T4752" s="3">
        <v>0</v>
      </c>
      <c r="U4752" s="3">
        <v>0</v>
      </c>
      <c r="V4752" s="3">
        <v>0</v>
      </c>
      <c r="W4752" s="3">
        <v>0</v>
      </c>
      <c r="X4752" s="3">
        <v>0</v>
      </c>
      <c r="Y4752" s="3">
        <v>0</v>
      </c>
      <c r="AA4752" s="3">
        <f t="shared" si="2021"/>
        <v>109361.2894037818</v>
      </c>
      <c r="AB4752" s="3">
        <f t="shared" si="1998"/>
        <v>43795.299726295147</v>
      </c>
      <c r="AC4752" s="3">
        <f t="shared" si="1999"/>
        <v>308212.55205054546</v>
      </c>
      <c r="AD4752" s="3">
        <f t="shared" si="2000"/>
        <v>375641.36036767409</v>
      </c>
      <c r="AE4752" s="3">
        <f t="shared" si="2001"/>
        <v>17264.275736040745</v>
      </c>
      <c r="AF4752" s="3">
        <f t="shared" si="2002"/>
        <v>38788.586586986778</v>
      </c>
      <c r="AG4752" s="3">
        <f t="shared" si="2003"/>
        <v>469998.0971369209</v>
      </c>
      <c r="AH4752" s="3">
        <f t="shared" si="2004"/>
        <v>429240.04184019676</v>
      </c>
      <c r="AI4752" s="3">
        <f t="shared" si="2005"/>
        <v>157947.37222889089</v>
      </c>
      <c r="AJ4752" s="3">
        <f t="shared" si="2006"/>
        <v>71461.647160451452</v>
      </c>
      <c r="AK4752" s="3">
        <f t="shared" si="2007"/>
        <v>11340.937809097628</v>
      </c>
      <c r="AL4752" s="3">
        <f t="shared" si="2008"/>
        <v>272458.63076017355</v>
      </c>
      <c r="AM4752" s="3">
        <f t="shared" si="2009"/>
        <v>605409.2572633425</v>
      </c>
      <c r="AN4752" s="3">
        <f t="shared" si="2010"/>
        <v>104849.85199051991</v>
      </c>
      <c r="AO4752" s="3">
        <f t="shared" si="2011"/>
        <v>0</v>
      </c>
      <c r="AP4752" s="3">
        <f t="shared" si="2012"/>
        <v>0</v>
      </c>
      <c r="AQ4752" s="3">
        <f t="shared" si="2013"/>
        <v>0</v>
      </c>
      <c r="AR4752" s="3">
        <f t="shared" si="2014"/>
        <v>0</v>
      </c>
      <c r="AS4752" s="3">
        <f t="shared" si="2015"/>
        <v>0</v>
      </c>
      <c r="AT4752" s="3">
        <f t="shared" si="2016"/>
        <v>0</v>
      </c>
      <c r="AU4752" s="3">
        <f t="shared" si="2017"/>
        <v>0</v>
      </c>
      <c r="AV4752" s="3">
        <f t="shared" si="2018"/>
        <v>0</v>
      </c>
      <c r="AW4752" s="3">
        <f t="shared" si="2019"/>
        <v>0</v>
      </c>
      <c r="AX4752" s="3">
        <f t="shared" si="2022"/>
        <v>3015769.2000609175</v>
      </c>
      <c r="AY4752" s="3">
        <f t="shared" si="2023"/>
        <v>14</v>
      </c>
      <c r="AZ4752" s="3">
        <f t="shared" si="2020"/>
        <v>0</v>
      </c>
      <c r="BA4752" s="3">
        <v>17764300.467100166</v>
      </c>
      <c r="BB4752">
        <f t="shared" si="2024"/>
        <v>0.95020000000000004</v>
      </c>
    </row>
    <row r="4753" spans="1:54">
      <c r="A4753" s="2">
        <v>4752</v>
      </c>
      <c r="B4753">
        <v>16</v>
      </c>
      <c r="C4753" s="3">
        <v>29653.091801396044</v>
      </c>
      <c r="D4753" s="3">
        <v>94716.187786233728</v>
      </c>
      <c r="E4753" s="3">
        <v>44433.754441348567</v>
      </c>
      <c r="F4753" s="3">
        <v>85906.866223750825</v>
      </c>
      <c r="G4753" s="3">
        <v>142232.52576554616</v>
      </c>
      <c r="H4753" s="3">
        <v>12596.252822846009</v>
      </c>
      <c r="I4753" s="3">
        <v>1472851.1081022765</v>
      </c>
      <c r="J4753" s="3">
        <v>840203.30439186248</v>
      </c>
      <c r="K4753" s="3">
        <v>10034.08159110495</v>
      </c>
      <c r="L4753" s="3">
        <v>232074.46627382797</v>
      </c>
      <c r="M4753" s="3">
        <v>2058684.2740000896</v>
      </c>
      <c r="N4753" s="3">
        <v>4746.2076955735947</v>
      </c>
      <c r="O4753" s="3">
        <v>163970.86514273623</v>
      </c>
      <c r="P4753" s="3">
        <v>1372552.4332142223</v>
      </c>
      <c r="Q4753" s="3">
        <v>65352.233029449788</v>
      </c>
      <c r="R4753" s="3">
        <v>69304.104524005917</v>
      </c>
      <c r="S4753" s="3">
        <v>0</v>
      </c>
      <c r="T4753" s="3">
        <v>0</v>
      </c>
      <c r="U4753" s="3">
        <v>0</v>
      </c>
      <c r="V4753" s="3">
        <v>0</v>
      </c>
      <c r="W4753" s="3">
        <v>0</v>
      </c>
      <c r="X4753" s="3">
        <v>0</v>
      </c>
      <c r="Y4753" s="3">
        <v>0</v>
      </c>
      <c r="AA4753" s="3">
        <f t="shared" si="2021"/>
        <v>29653.091801396044</v>
      </c>
      <c r="AB4753" s="3">
        <f t="shared" si="1998"/>
        <v>94716.187786233728</v>
      </c>
      <c r="AC4753" s="3">
        <f t="shared" si="1999"/>
        <v>44433.754441348567</v>
      </c>
      <c r="AD4753" s="3">
        <f t="shared" si="2000"/>
        <v>85906.866223750825</v>
      </c>
      <c r="AE4753" s="3">
        <f t="shared" si="2001"/>
        <v>142232.52576554616</v>
      </c>
      <c r="AF4753" s="3">
        <f t="shared" si="2002"/>
        <v>12596.252822846009</v>
      </c>
      <c r="AG4753" s="3">
        <f t="shared" si="2003"/>
        <v>1472851.1081022765</v>
      </c>
      <c r="AH4753" s="3">
        <f t="shared" si="2004"/>
        <v>840203.30439186248</v>
      </c>
      <c r="AI4753" s="3">
        <f t="shared" si="2005"/>
        <v>10034.08159110495</v>
      </c>
      <c r="AJ4753" s="3">
        <f t="shared" si="2006"/>
        <v>232074.46627382797</v>
      </c>
      <c r="AK4753" s="3">
        <f t="shared" si="2007"/>
        <v>2058684.2740000896</v>
      </c>
      <c r="AL4753" s="3">
        <f t="shared" si="2008"/>
        <v>4746.2076955735947</v>
      </c>
      <c r="AM4753" s="3">
        <f t="shared" si="2009"/>
        <v>163970.86514273623</v>
      </c>
      <c r="AN4753" s="3">
        <f t="shared" si="2010"/>
        <v>1372552.4332142223</v>
      </c>
      <c r="AO4753" s="3">
        <f t="shared" si="2011"/>
        <v>65352.233029449788</v>
      </c>
      <c r="AP4753" s="3">
        <f t="shared" si="2012"/>
        <v>69304.104524005917</v>
      </c>
      <c r="AQ4753" s="3">
        <f t="shared" si="2013"/>
        <v>0</v>
      </c>
      <c r="AR4753" s="3">
        <f t="shared" si="2014"/>
        <v>0</v>
      </c>
      <c r="AS4753" s="3">
        <f t="shared" si="2015"/>
        <v>0</v>
      </c>
      <c r="AT4753" s="3">
        <f t="shared" si="2016"/>
        <v>0</v>
      </c>
      <c r="AU4753" s="3">
        <f t="shared" si="2017"/>
        <v>0</v>
      </c>
      <c r="AV4753" s="3">
        <f t="shared" si="2018"/>
        <v>0</v>
      </c>
      <c r="AW4753" s="3">
        <f t="shared" si="2019"/>
        <v>0</v>
      </c>
      <c r="AX4753" s="3">
        <f t="shared" si="2022"/>
        <v>6699311.7568062712</v>
      </c>
      <c r="AY4753" s="3">
        <f t="shared" si="2023"/>
        <v>16</v>
      </c>
      <c r="AZ4753" s="3">
        <f t="shared" si="2020"/>
        <v>0</v>
      </c>
      <c r="BA4753" s="3">
        <v>17842991.776905797</v>
      </c>
      <c r="BB4753">
        <f t="shared" si="2024"/>
        <v>0.95040000000000002</v>
      </c>
    </row>
    <row r="4754" spans="1:54">
      <c r="A4754" s="2">
        <v>4753</v>
      </c>
      <c r="B4754">
        <v>18</v>
      </c>
      <c r="C4754" s="3">
        <v>178113.2202740249</v>
      </c>
      <c r="D4754" s="3">
        <v>43412.004603760703</v>
      </c>
      <c r="E4754" s="3">
        <v>74336.431057453505</v>
      </c>
      <c r="F4754" s="3">
        <v>35486.799557638478</v>
      </c>
      <c r="G4754" s="3">
        <v>27276.430544213705</v>
      </c>
      <c r="H4754" s="3">
        <v>36716.681316377057</v>
      </c>
      <c r="I4754" s="3">
        <v>481918.13637674093</v>
      </c>
      <c r="J4754" s="3">
        <v>203055.04811319456</v>
      </c>
      <c r="K4754" s="3">
        <v>42513.94677969678</v>
      </c>
      <c r="L4754" s="3">
        <v>227286.49087304104</v>
      </c>
      <c r="M4754" s="3">
        <v>1685925.3835284002</v>
      </c>
      <c r="N4754" s="3">
        <v>29912.344778013459</v>
      </c>
      <c r="O4754" s="3">
        <v>572746.52653860697</v>
      </c>
      <c r="P4754" s="3">
        <v>27737.991932260276</v>
      </c>
      <c r="Q4754" s="3">
        <v>23212.639262739332</v>
      </c>
      <c r="R4754" s="3">
        <v>91986.465327028258</v>
      </c>
      <c r="S4754" s="3">
        <v>297884.19037504419</v>
      </c>
      <c r="T4754" s="3">
        <v>25959.262314550353</v>
      </c>
      <c r="U4754" s="3">
        <v>0</v>
      </c>
      <c r="V4754" s="3">
        <v>0</v>
      </c>
      <c r="W4754" s="3">
        <v>0</v>
      </c>
      <c r="X4754" s="3">
        <v>0</v>
      </c>
      <c r="Y4754" s="3">
        <v>0</v>
      </c>
      <c r="AA4754" s="3">
        <f t="shared" si="2021"/>
        <v>178113.2202740249</v>
      </c>
      <c r="AB4754" s="3">
        <f t="shared" si="1998"/>
        <v>43412.004603760703</v>
      </c>
      <c r="AC4754" s="3">
        <f t="shared" si="1999"/>
        <v>74336.431057453505</v>
      </c>
      <c r="AD4754" s="3">
        <f t="shared" si="2000"/>
        <v>35486.799557638478</v>
      </c>
      <c r="AE4754" s="3">
        <f t="shared" si="2001"/>
        <v>27276.430544213705</v>
      </c>
      <c r="AF4754" s="3">
        <f t="shared" si="2002"/>
        <v>36716.681316377057</v>
      </c>
      <c r="AG4754" s="3">
        <f t="shared" si="2003"/>
        <v>481918.13637674093</v>
      </c>
      <c r="AH4754" s="3">
        <f t="shared" si="2004"/>
        <v>203055.04811319456</v>
      </c>
      <c r="AI4754" s="3">
        <f t="shared" si="2005"/>
        <v>42513.94677969678</v>
      </c>
      <c r="AJ4754" s="3">
        <f t="shared" si="2006"/>
        <v>227286.49087304104</v>
      </c>
      <c r="AK4754" s="3">
        <f t="shared" si="2007"/>
        <v>1685925.3835284002</v>
      </c>
      <c r="AL4754" s="3">
        <f t="shared" si="2008"/>
        <v>29912.344778013459</v>
      </c>
      <c r="AM4754" s="3">
        <f t="shared" si="2009"/>
        <v>572746.52653860697</v>
      </c>
      <c r="AN4754" s="3">
        <f t="shared" si="2010"/>
        <v>27737.991932260276</v>
      </c>
      <c r="AO4754" s="3">
        <f t="shared" si="2011"/>
        <v>23212.639262739332</v>
      </c>
      <c r="AP4754" s="3">
        <f t="shared" si="2012"/>
        <v>91986.465327028258</v>
      </c>
      <c r="AQ4754" s="3">
        <f t="shared" si="2013"/>
        <v>297884.19037504419</v>
      </c>
      <c r="AR4754" s="3">
        <f t="shared" si="2014"/>
        <v>25959.262314550353</v>
      </c>
      <c r="AS4754" s="3">
        <f t="shared" si="2015"/>
        <v>0</v>
      </c>
      <c r="AT4754" s="3">
        <f t="shared" si="2016"/>
        <v>0</v>
      </c>
      <c r="AU4754" s="3">
        <f t="shared" si="2017"/>
        <v>0</v>
      </c>
      <c r="AV4754" s="3">
        <f t="shared" si="2018"/>
        <v>0</v>
      </c>
      <c r="AW4754" s="3">
        <f t="shared" si="2019"/>
        <v>0</v>
      </c>
      <c r="AX4754" s="3">
        <f t="shared" si="2022"/>
        <v>4105479.9935527844</v>
      </c>
      <c r="AY4754" s="3">
        <f t="shared" si="2023"/>
        <v>18</v>
      </c>
      <c r="AZ4754" s="3">
        <f t="shared" si="2020"/>
        <v>0</v>
      </c>
      <c r="BA4754" s="3">
        <v>17884337.440217473</v>
      </c>
      <c r="BB4754">
        <f t="shared" si="2024"/>
        <v>0.9506</v>
      </c>
    </row>
    <row r="4755" spans="1:54">
      <c r="A4755" s="2">
        <v>4754</v>
      </c>
      <c r="B4755">
        <v>16</v>
      </c>
      <c r="C4755" s="3">
        <v>526110.20953158126</v>
      </c>
      <c r="D4755" s="3">
        <v>7174.8791101105644</v>
      </c>
      <c r="E4755" s="3">
        <v>160552.07461481518</v>
      </c>
      <c r="F4755" s="3">
        <v>49799.089698094242</v>
      </c>
      <c r="G4755" s="3">
        <v>35952.158955802472</v>
      </c>
      <c r="H4755" s="3">
        <v>622685.05379075301</v>
      </c>
      <c r="I4755" s="3">
        <v>486541.73696875101</v>
      </c>
      <c r="J4755" s="3">
        <v>174193.37646544407</v>
      </c>
      <c r="K4755" s="3">
        <v>1328823.7368298657</v>
      </c>
      <c r="L4755" s="3">
        <v>72393.919311667851</v>
      </c>
      <c r="M4755" s="3">
        <v>830893.72931845672</v>
      </c>
      <c r="N4755" s="3">
        <v>27377.120278616356</v>
      </c>
      <c r="O4755" s="3">
        <v>694645.59498239821</v>
      </c>
      <c r="P4755" s="3">
        <v>353439.96478781331</v>
      </c>
      <c r="Q4755" s="3">
        <v>571738.44649858668</v>
      </c>
      <c r="R4755" s="3">
        <v>115043.68824581041</v>
      </c>
      <c r="S4755" s="3">
        <v>0</v>
      </c>
      <c r="T4755" s="3">
        <v>0</v>
      </c>
      <c r="U4755" s="3">
        <v>0</v>
      </c>
      <c r="V4755" s="3">
        <v>0</v>
      </c>
      <c r="W4755" s="3">
        <v>0</v>
      </c>
      <c r="X4755" s="3">
        <v>0</v>
      </c>
      <c r="Y4755" s="3">
        <v>0</v>
      </c>
      <c r="AA4755" s="3">
        <f t="shared" si="2021"/>
        <v>526110.20953158126</v>
      </c>
      <c r="AB4755" s="3">
        <f t="shared" si="1998"/>
        <v>7174.8791101105644</v>
      </c>
      <c r="AC4755" s="3">
        <f t="shared" si="1999"/>
        <v>160552.07461481518</v>
      </c>
      <c r="AD4755" s="3">
        <f t="shared" si="2000"/>
        <v>49799.089698094242</v>
      </c>
      <c r="AE4755" s="3">
        <f t="shared" si="2001"/>
        <v>35952.158955802472</v>
      </c>
      <c r="AF4755" s="3">
        <f t="shared" si="2002"/>
        <v>622685.05379075301</v>
      </c>
      <c r="AG4755" s="3">
        <f t="shared" si="2003"/>
        <v>486541.73696875101</v>
      </c>
      <c r="AH4755" s="3">
        <f t="shared" si="2004"/>
        <v>174193.37646544407</v>
      </c>
      <c r="AI4755" s="3">
        <f t="shared" si="2005"/>
        <v>1328823.7368298657</v>
      </c>
      <c r="AJ4755" s="3">
        <f t="shared" si="2006"/>
        <v>72393.919311667851</v>
      </c>
      <c r="AK4755" s="3">
        <f t="shared" si="2007"/>
        <v>830893.72931845672</v>
      </c>
      <c r="AL4755" s="3">
        <f t="shared" si="2008"/>
        <v>27377.120278616356</v>
      </c>
      <c r="AM4755" s="3">
        <f t="shared" si="2009"/>
        <v>694645.59498239821</v>
      </c>
      <c r="AN4755" s="3">
        <f t="shared" si="2010"/>
        <v>353439.96478781331</v>
      </c>
      <c r="AO4755" s="3">
        <f t="shared" si="2011"/>
        <v>571738.44649858668</v>
      </c>
      <c r="AP4755" s="3">
        <f t="shared" si="2012"/>
        <v>115043.68824581041</v>
      </c>
      <c r="AQ4755" s="3">
        <f t="shared" si="2013"/>
        <v>0</v>
      </c>
      <c r="AR4755" s="3">
        <f t="shared" si="2014"/>
        <v>0</v>
      </c>
      <c r="AS4755" s="3">
        <f t="shared" si="2015"/>
        <v>0</v>
      </c>
      <c r="AT4755" s="3">
        <f t="shared" si="2016"/>
        <v>0</v>
      </c>
      <c r="AU4755" s="3">
        <f t="shared" si="2017"/>
        <v>0</v>
      </c>
      <c r="AV4755" s="3">
        <f t="shared" si="2018"/>
        <v>0</v>
      </c>
      <c r="AW4755" s="3">
        <f t="shared" si="2019"/>
        <v>0</v>
      </c>
      <c r="AX4755" s="3">
        <f t="shared" si="2022"/>
        <v>6057364.7793885665</v>
      </c>
      <c r="AY4755" s="3">
        <f t="shared" si="2023"/>
        <v>16</v>
      </c>
      <c r="AZ4755" s="3">
        <f t="shared" si="2020"/>
        <v>0</v>
      </c>
      <c r="BA4755" s="3">
        <v>17902323.10605884</v>
      </c>
      <c r="BB4755">
        <f t="shared" si="2024"/>
        <v>0.95079999999999998</v>
      </c>
    </row>
    <row r="4756" spans="1:54">
      <c r="A4756" s="2">
        <v>4755</v>
      </c>
      <c r="B4756">
        <v>13</v>
      </c>
      <c r="C4756" s="3">
        <v>633552.32198333612</v>
      </c>
      <c r="D4756" s="3">
        <v>1337835.0479835863</v>
      </c>
      <c r="E4756" s="3">
        <v>13951.281563114355</v>
      </c>
      <c r="F4756" s="3">
        <v>85227.390745347497</v>
      </c>
      <c r="G4756" s="3">
        <v>540501.25281701214</v>
      </c>
      <c r="H4756" s="3">
        <v>904276.08396252454</v>
      </c>
      <c r="I4756" s="3">
        <v>774139.68702596647</v>
      </c>
      <c r="J4756" s="3">
        <v>127880.69796855065</v>
      </c>
      <c r="K4756" s="3">
        <v>265664.38063937554</v>
      </c>
      <c r="L4756" s="3">
        <v>194576.75645859182</v>
      </c>
      <c r="M4756" s="3">
        <v>3982750.8449687092</v>
      </c>
      <c r="N4756" s="3">
        <v>12072.75020510654</v>
      </c>
      <c r="O4756" s="3">
        <v>37514.583777377557</v>
      </c>
      <c r="P4756" s="3">
        <v>0</v>
      </c>
      <c r="Q4756" s="3">
        <v>0</v>
      </c>
      <c r="R4756" s="3">
        <v>0</v>
      </c>
      <c r="S4756" s="3">
        <v>0</v>
      </c>
      <c r="T4756" s="3">
        <v>0</v>
      </c>
      <c r="U4756" s="3">
        <v>0</v>
      </c>
      <c r="V4756" s="3">
        <v>0</v>
      </c>
      <c r="W4756" s="3">
        <v>0</v>
      </c>
      <c r="X4756" s="3">
        <v>0</v>
      </c>
      <c r="Y4756" s="3">
        <v>0</v>
      </c>
      <c r="AA4756" s="3">
        <f t="shared" si="2021"/>
        <v>633552.32198333612</v>
      </c>
      <c r="AB4756" s="3">
        <f t="shared" si="1998"/>
        <v>1337835.0479835863</v>
      </c>
      <c r="AC4756" s="3">
        <f t="shared" si="1999"/>
        <v>13951.281563114355</v>
      </c>
      <c r="AD4756" s="3">
        <f t="shared" si="2000"/>
        <v>85227.390745347497</v>
      </c>
      <c r="AE4756" s="3">
        <f t="shared" si="2001"/>
        <v>540501.25281701214</v>
      </c>
      <c r="AF4756" s="3">
        <f t="shared" si="2002"/>
        <v>904276.08396252454</v>
      </c>
      <c r="AG4756" s="3">
        <f t="shared" si="2003"/>
        <v>774139.68702596647</v>
      </c>
      <c r="AH4756" s="3">
        <f t="shared" si="2004"/>
        <v>127880.69796855065</v>
      </c>
      <c r="AI4756" s="3">
        <f t="shared" si="2005"/>
        <v>265664.38063937554</v>
      </c>
      <c r="AJ4756" s="3">
        <f t="shared" si="2006"/>
        <v>194576.75645859182</v>
      </c>
      <c r="AK4756" s="3">
        <f t="shared" si="2007"/>
        <v>3982750.8449687092</v>
      </c>
      <c r="AL4756" s="3">
        <f t="shared" si="2008"/>
        <v>12072.75020510654</v>
      </c>
      <c r="AM4756" s="3">
        <f t="shared" si="2009"/>
        <v>37514.583777377557</v>
      </c>
      <c r="AN4756" s="3">
        <f t="shared" si="2010"/>
        <v>0</v>
      </c>
      <c r="AO4756" s="3">
        <f t="shared" si="2011"/>
        <v>0</v>
      </c>
      <c r="AP4756" s="3">
        <f t="shared" si="2012"/>
        <v>0</v>
      </c>
      <c r="AQ4756" s="3">
        <f t="shared" si="2013"/>
        <v>0</v>
      </c>
      <c r="AR4756" s="3">
        <f t="shared" si="2014"/>
        <v>0</v>
      </c>
      <c r="AS4756" s="3">
        <f t="shared" si="2015"/>
        <v>0</v>
      </c>
      <c r="AT4756" s="3">
        <f t="shared" si="2016"/>
        <v>0</v>
      </c>
      <c r="AU4756" s="3">
        <f t="shared" si="2017"/>
        <v>0</v>
      </c>
      <c r="AV4756" s="3">
        <f t="shared" si="2018"/>
        <v>0</v>
      </c>
      <c r="AW4756" s="3">
        <f t="shared" si="2019"/>
        <v>0</v>
      </c>
      <c r="AX4756" s="3">
        <f t="shared" si="2022"/>
        <v>8909943.0800985973</v>
      </c>
      <c r="AY4756" s="3">
        <f t="shared" si="2023"/>
        <v>13</v>
      </c>
      <c r="AZ4756" s="3">
        <f t="shared" si="2020"/>
        <v>0</v>
      </c>
      <c r="BA4756" s="3">
        <v>17903735.693138514</v>
      </c>
      <c r="BB4756">
        <f t="shared" si="2024"/>
        <v>0.95099999999999996</v>
      </c>
    </row>
    <row r="4757" spans="1:54">
      <c r="A4757" s="2">
        <v>4756</v>
      </c>
      <c r="B4757">
        <v>13</v>
      </c>
      <c r="C4757" s="3">
        <v>581582.00005817995</v>
      </c>
      <c r="D4757" s="3">
        <v>50043.665551549326</v>
      </c>
      <c r="E4757" s="3">
        <v>777772.03986929066</v>
      </c>
      <c r="F4757" s="3">
        <v>86450.598507329953</v>
      </c>
      <c r="G4757" s="3">
        <v>403122.12865342532</v>
      </c>
      <c r="H4757" s="3">
        <v>137875.43350333979</v>
      </c>
      <c r="I4757" s="3">
        <v>423361.01571910543</v>
      </c>
      <c r="J4757" s="3">
        <v>310168.40882407827</v>
      </c>
      <c r="K4757" s="3">
        <v>88313.897568971137</v>
      </c>
      <c r="L4757" s="3">
        <v>298663.15326163865</v>
      </c>
      <c r="M4757" s="3">
        <v>526140.35236470657</v>
      </c>
      <c r="N4757" s="3">
        <v>7201.8068096684146</v>
      </c>
      <c r="O4757" s="3">
        <v>73365.505356514055</v>
      </c>
      <c r="P4757" s="3">
        <v>0</v>
      </c>
      <c r="Q4757" s="3">
        <v>0</v>
      </c>
      <c r="R4757" s="3">
        <v>0</v>
      </c>
      <c r="S4757" s="3">
        <v>0</v>
      </c>
      <c r="T4757" s="3">
        <v>0</v>
      </c>
      <c r="U4757" s="3">
        <v>0</v>
      </c>
      <c r="V4757" s="3">
        <v>0</v>
      </c>
      <c r="W4757" s="3">
        <v>0</v>
      </c>
      <c r="X4757" s="3">
        <v>0</v>
      </c>
      <c r="Y4757" s="3">
        <v>0</v>
      </c>
      <c r="AA4757" s="3">
        <f t="shared" si="2021"/>
        <v>581582.00005817995</v>
      </c>
      <c r="AB4757" s="3">
        <f t="shared" si="1998"/>
        <v>50043.665551549326</v>
      </c>
      <c r="AC4757" s="3">
        <f t="shared" si="1999"/>
        <v>777772.03986929066</v>
      </c>
      <c r="AD4757" s="3">
        <f t="shared" si="2000"/>
        <v>86450.598507329953</v>
      </c>
      <c r="AE4757" s="3">
        <f t="shared" si="2001"/>
        <v>403122.12865342532</v>
      </c>
      <c r="AF4757" s="3">
        <f t="shared" si="2002"/>
        <v>137875.43350333979</v>
      </c>
      <c r="AG4757" s="3">
        <f t="shared" si="2003"/>
        <v>423361.01571910543</v>
      </c>
      <c r="AH4757" s="3">
        <f t="shared" si="2004"/>
        <v>310168.40882407827</v>
      </c>
      <c r="AI4757" s="3">
        <f t="shared" si="2005"/>
        <v>88313.897568971137</v>
      </c>
      <c r="AJ4757" s="3">
        <f t="shared" si="2006"/>
        <v>298663.15326163865</v>
      </c>
      <c r="AK4757" s="3">
        <f t="shared" si="2007"/>
        <v>526140.35236470657</v>
      </c>
      <c r="AL4757" s="3">
        <f t="shared" si="2008"/>
        <v>7201.8068096684146</v>
      </c>
      <c r="AM4757" s="3">
        <f t="shared" si="2009"/>
        <v>73365.505356514055</v>
      </c>
      <c r="AN4757" s="3">
        <f t="shared" si="2010"/>
        <v>0</v>
      </c>
      <c r="AO4757" s="3">
        <f t="shared" si="2011"/>
        <v>0</v>
      </c>
      <c r="AP4757" s="3">
        <f t="shared" si="2012"/>
        <v>0</v>
      </c>
      <c r="AQ4757" s="3">
        <f t="shared" si="2013"/>
        <v>0</v>
      </c>
      <c r="AR4757" s="3">
        <f t="shared" si="2014"/>
        <v>0</v>
      </c>
      <c r="AS4757" s="3">
        <f t="shared" si="2015"/>
        <v>0</v>
      </c>
      <c r="AT4757" s="3">
        <f t="shared" si="2016"/>
        <v>0</v>
      </c>
      <c r="AU4757" s="3">
        <f t="shared" si="2017"/>
        <v>0</v>
      </c>
      <c r="AV4757" s="3">
        <f t="shared" si="2018"/>
        <v>0</v>
      </c>
      <c r="AW4757" s="3">
        <f t="shared" si="2019"/>
        <v>0</v>
      </c>
      <c r="AX4757" s="3">
        <f t="shared" si="2022"/>
        <v>3764060.0060477974</v>
      </c>
      <c r="AY4757" s="3">
        <f t="shared" si="2023"/>
        <v>13</v>
      </c>
      <c r="AZ4757" s="3">
        <f t="shared" si="2020"/>
        <v>0</v>
      </c>
      <c r="BA4757" s="3">
        <v>17904145.458712988</v>
      </c>
      <c r="BB4757">
        <f t="shared" si="2024"/>
        <v>0.95120000000000005</v>
      </c>
    </row>
    <row r="4758" spans="1:54">
      <c r="A4758" s="2">
        <v>4757</v>
      </c>
      <c r="B4758">
        <v>14</v>
      </c>
      <c r="C4758" s="3">
        <v>5876.1865548259284</v>
      </c>
      <c r="D4758" s="3">
        <v>891184.80729178863</v>
      </c>
      <c r="E4758" s="3">
        <v>35539.363543757019</v>
      </c>
      <c r="F4758" s="3">
        <v>75977.705101656044</v>
      </c>
      <c r="G4758" s="3">
        <v>9575.9752807322493</v>
      </c>
      <c r="H4758" s="3">
        <v>61693.382691411716</v>
      </c>
      <c r="I4758" s="3">
        <v>6103719.6075386172</v>
      </c>
      <c r="J4758" s="3">
        <v>32599.523303344951</v>
      </c>
      <c r="K4758" s="3">
        <v>295178.26523574977</v>
      </c>
      <c r="L4758" s="3">
        <v>287989.43155346549</v>
      </c>
      <c r="M4758" s="3">
        <v>304908.32651225588</v>
      </c>
      <c r="N4758" s="3">
        <v>306309.22407781857</v>
      </c>
      <c r="O4758" s="3">
        <v>446711.67818518652</v>
      </c>
      <c r="P4758" s="3">
        <v>10504.42480537534</v>
      </c>
      <c r="Q4758" s="3">
        <v>0</v>
      </c>
      <c r="R4758" s="3">
        <v>0</v>
      </c>
      <c r="S4758" s="3">
        <v>0</v>
      </c>
      <c r="T4758" s="3">
        <v>0</v>
      </c>
      <c r="U4758" s="3">
        <v>0</v>
      </c>
      <c r="V4758" s="3">
        <v>0</v>
      </c>
      <c r="W4758" s="3">
        <v>0</v>
      </c>
      <c r="X4758" s="3">
        <v>0</v>
      </c>
      <c r="Y4758" s="3">
        <v>0</v>
      </c>
      <c r="AA4758" s="3">
        <f t="shared" si="2021"/>
        <v>5876.1865548259284</v>
      </c>
      <c r="AB4758" s="3">
        <f t="shared" si="1998"/>
        <v>891184.80729178863</v>
      </c>
      <c r="AC4758" s="3">
        <f t="shared" si="1999"/>
        <v>35539.363543757019</v>
      </c>
      <c r="AD4758" s="3">
        <f t="shared" si="2000"/>
        <v>75977.705101656044</v>
      </c>
      <c r="AE4758" s="3">
        <f t="shared" si="2001"/>
        <v>9575.9752807322493</v>
      </c>
      <c r="AF4758" s="3">
        <f t="shared" si="2002"/>
        <v>61693.382691411716</v>
      </c>
      <c r="AG4758" s="3">
        <f t="shared" si="2003"/>
        <v>6103719.6075386172</v>
      </c>
      <c r="AH4758" s="3">
        <f t="shared" si="2004"/>
        <v>32599.523303344951</v>
      </c>
      <c r="AI4758" s="3">
        <f t="shared" si="2005"/>
        <v>295178.26523574977</v>
      </c>
      <c r="AJ4758" s="3">
        <f t="shared" si="2006"/>
        <v>287989.43155346549</v>
      </c>
      <c r="AK4758" s="3">
        <f t="shared" si="2007"/>
        <v>304908.32651225588</v>
      </c>
      <c r="AL4758" s="3">
        <f t="shared" si="2008"/>
        <v>306309.22407781857</v>
      </c>
      <c r="AM4758" s="3">
        <f t="shared" si="2009"/>
        <v>446711.67818518652</v>
      </c>
      <c r="AN4758" s="3">
        <f t="shared" si="2010"/>
        <v>10504.42480537534</v>
      </c>
      <c r="AO4758" s="3">
        <f t="shared" si="2011"/>
        <v>0</v>
      </c>
      <c r="AP4758" s="3">
        <f t="shared" si="2012"/>
        <v>0</v>
      </c>
      <c r="AQ4758" s="3">
        <f t="shared" si="2013"/>
        <v>0</v>
      </c>
      <c r="AR4758" s="3">
        <f t="shared" si="2014"/>
        <v>0</v>
      </c>
      <c r="AS4758" s="3">
        <f t="shared" si="2015"/>
        <v>0</v>
      </c>
      <c r="AT4758" s="3">
        <f t="shared" si="2016"/>
        <v>0</v>
      </c>
      <c r="AU4758" s="3">
        <f t="shared" si="2017"/>
        <v>0</v>
      </c>
      <c r="AV4758" s="3">
        <f t="shared" si="2018"/>
        <v>0</v>
      </c>
      <c r="AW4758" s="3">
        <f t="shared" si="2019"/>
        <v>0</v>
      </c>
      <c r="AX4758" s="3">
        <f t="shared" si="2022"/>
        <v>8867767.9016759861</v>
      </c>
      <c r="AY4758" s="3">
        <f t="shared" si="2023"/>
        <v>14</v>
      </c>
      <c r="AZ4758" s="3">
        <f t="shared" si="2020"/>
        <v>0</v>
      </c>
      <c r="BA4758" s="3">
        <v>17931216.531437885</v>
      </c>
      <c r="BB4758">
        <f t="shared" si="2024"/>
        <v>0.95140000000000002</v>
      </c>
    </row>
    <row r="4759" spans="1:54">
      <c r="A4759" s="2">
        <v>4758</v>
      </c>
      <c r="B4759">
        <v>15</v>
      </c>
      <c r="C4759" s="3">
        <v>630770.83402743109</v>
      </c>
      <c r="D4759" s="3">
        <v>37869.907429267289</v>
      </c>
      <c r="E4759" s="3">
        <v>111792.38844931254</v>
      </c>
      <c r="F4759" s="3">
        <v>27717.118421161431</v>
      </c>
      <c r="G4759" s="3">
        <v>125218.23543398509</v>
      </c>
      <c r="H4759" s="3">
        <v>26341.942577259495</v>
      </c>
      <c r="I4759" s="3">
        <v>6147.4252373742493</v>
      </c>
      <c r="J4759" s="3">
        <v>144540.16512595976</v>
      </c>
      <c r="K4759" s="3">
        <v>4483.2446330309904</v>
      </c>
      <c r="L4759" s="3">
        <v>83044.50528152156</v>
      </c>
      <c r="M4759" s="3">
        <v>95547.206204067741</v>
      </c>
      <c r="N4759" s="3">
        <v>949560.88119455019</v>
      </c>
      <c r="O4759" s="3">
        <v>120839.14797484728</v>
      </c>
      <c r="P4759" s="3">
        <v>239712.0165238177</v>
      </c>
      <c r="Q4759" s="3">
        <v>132718.52935598727</v>
      </c>
      <c r="R4759" s="3">
        <v>0</v>
      </c>
      <c r="S4759" s="3">
        <v>0</v>
      </c>
      <c r="T4759" s="3">
        <v>0</v>
      </c>
      <c r="U4759" s="3">
        <v>0</v>
      </c>
      <c r="V4759" s="3">
        <v>0</v>
      </c>
      <c r="W4759" s="3">
        <v>0</v>
      </c>
      <c r="X4759" s="3">
        <v>0</v>
      </c>
      <c r="Y4759" s="3">
        <v>0</v>
      </c>
      <c r="AA4759" s="3">
        <f t="shared" si="2021"/>
        <v>630770.83402743109</v>
      </c>
      <c r="AB4759" s="3">
        <f t="shared" si="1998"/>
        <v>37869.907429267289</v>
      </c>
      <c r="AC4759" s="3">
        <f t="shared" si="1999"/>
        <v>111792.38844931254</v>
      </c>
      <c r="AD4759" s="3">
        <f t="shared" si="2000"/>
        <v>27717.118421161431</v>
      </c>
      <c r="AE4759" s="3">
        <f t="shared" si="2001"/>
        <v>125218.23543398509</v>
      </c>
      <c r="AF4759" s="3">
        <f t="shared" si="2002"/>
        <v>26341.942577259495</v>
      </c>
      <c r="AG4759" s="3">
        <f t="shared" si="2003"/>
        <v>6147.4252373742493</v>
      </c>
      <c r="AH4759" s="3">
        <f t="shared" si="2004"/>
        <v>144540.16512595976</v>
      </c>
      <c r="AI4759" s="3">
        <f t="shared" si="2005"/>
        <v>4483.2446330309904</v>
      </c>
      <c r="AJ4759" s="3">
        <f t="shared" si="2006"/>
        <v>83044.50528152156</v>
      </c>
      <c r="AK4759" s="3">
        <f t="shared" si="2007"/>
        <v>95547.206204067741</v>
      </c>
      <c r="AL4759" s="3">
        <f t="shared" si="2008"/>
        <v>949560.88119455019</v>
      </c>
      <c r="AM4759" s="3">
        <f t="shared" si="2009"/>
        <v>120839.14797484728</v>
      </c>
      <c r="AN4759" s="3">
        <f t="shared" si="2010"/>
        <v>239712.0165238177</v>
      </c>
      <c r="AO4759" s="3">
        <f t="shared" si="2011"/>
        <v>132718.52935598727</v>
      </c>
      <c r="AP4759" s="3">
        <f t="shared" si="2012"/>
        <v>0</v>
      </c>
      <c r="AQ4759" s="3">
        <f t="shared" si="2013"/>
        <v>0</v>
      </c>
      <c r="AR4759" s="3">
        <f t="shared" si="2014"/>
        <v>0</v>
      </c>
      <c r="AS4759" s="3">
        <f t="shared" si="2015"/>
        <v>0</v>
      </c>
      <c r="AT4759" s="3">
        <f t="shared" si="2016"/>
        <v>0</v>
      </c>
      <c r="AU4759" s="3">
        <f t="shared" si="2017"/>
        <v>0</v>
      </c>
      <c r="AV4759" s="3">
        <f t="shared" si="2018"/>
        <v>0</v>
      </c>
      <c r="AW4759" s="3">
        <f t="shared" si="2019"/>
        <v>0</v>
      </c>
      <c r="AX4759" s="3">
        <f t="shared" si="2022"/>
        <v>2736303.5478695738</v>
      </c>
      <c r="AY4759" s="3">
        <f t="shared" si="2023"/>
        <v>15</v>
      </c>
      <c r="AZ4759" s="3">
        <f t="shared" si="2020"/>
        <v>0</v>
      </c>
      <c r="BA4759" s="3">
        <v>18043282.430291541</v>
      </c>
      <c r="BB4759">
        <f t="shared" si="2024"/>
        <v>0.9516</v>
      </c>
    </row>
    <row r="4760" spans="1:54">
      <c r="A4760" s="2">
        <v>4759</v>
      </c>
      <c r="B4760">
        <v>18</v>
      </c>
      <c r="C4760" s="3">
        <v>1629295.7520245768</v>
      </c>
      <c r="D4760" s="3">
        <v>20773.85153208084</v>
      </c>
      <c r="E4760" s="3">
        <v>27651.481881209791</v>
      </c>
      <c r="F4760" s="3">
        <v>344051.59231398528</v>
      </c>
      <c r="G4760" s="3">
        <v>12583.997274475245</v>
      </c>
      <c r="H4760" s="3">
        <v>76817.122465214081</v>
      </c>
      <c r="I4760" s="3">
        <v>1587050.6779290286</v>
      </c>
      <c r="J4760" s="3">
        <v>87102.597922817498</v>
      </c>
      <c r="K4760" s="3">
        <v>376731.59515512321</v>
      </c>
      <c r="L4760" s="3">
        <v>117084.71043906722</v>
      </c>
      <c r="M4760" s="3">
        <v>42672.543619996366</v>
      </c>
      <c r="N4760" s="3">
        <v>8795.7760223505757</v>
      </c>
      <c r="O4760" s="3">
        <v>137157.22649772291</v>
      </c>
      <c r="P4760" s="3">
        <v>19410.274519915263</v>
      </c>
      <c r="Q4760" s="3">
        <v>81920.598985463541</v>
      </c>
      <c r="R4760" s="3">
        <v>418877.24063771497</v>
      </c>
      <c r="S4760" s="3">
        <v>427537.31483247183</v>
      </c>
      <c r="T4760" s="3">
        <v>1294796.692824035</v>
      </c>
      <c r="U4760" s="3">
        <v>0</v>
      </c>
      <c r="V4760" s="3">
        <v>0</v>
      </c>
      <c r="W4760" s="3">
        <v>0</v>
      </c>
      <c r="X4760" s="3">
        <v>0</v>
      </c>
      <c r="Y4760" s="3">
        <v>0</v>
      </c>
      <c r="AA4760" s="3">
        <f t="shared" si="2021"/>
        <v>1629295.7520245768</v>
      </c>
      <c r="AB4760" s="3">
        <f t="shared" si="1998"/>
        <v>20773.85153208084</v>
      </c>
      <c r="AC4760" s="3">
        <f t="shared" si="1999"/>
        <v>27651.481881209791</v>
      </c>
      <c r="AD4760" s="3">
        <f t="shared" si="2000"/>
        <v>344051.59231398528</v>
      </c>
      <c r="AE4760" s="3">
        <f t="shared" si="2001"/>
        <v>12583.997274475245</v>
      </c>
      <c r="AF4760" s="3">
        <f t="shared" si="2002"/>
        <v>76817.122465214081</v>
      </c>
      <c r="AG4760" s="3">
        <f t="shared" si="2003"/>
        <v>1587050.6779290286</v>
      </c>
      <c r="AH4760" s="3">
        <f t="shared" si="2004"/>
        <v>87102.597922817498</v>
      </c>
      <c r="AI4760" s="3">
        <f t="shared" si="2005"/>
        <v>376731.59515512321</v>
      </c>
      <c r="AJ4760" s="3">
        <f t="shared" si="2006"/>
        <v>117084.71043906722</v>
      </c>
      <c r="AK4760" s="3">
        <f t="shared" si="2007"/>
        <v>42672.543619996366</v>
      </c>
      <c r="AL4760" s="3">
        <f t="shared" si="2008"/>
        <v>8795.7760223505757</v>
      </c>
      <c r="AM4760" s="3">
        <f t="shared" si="2009"/>
        <v>137157.22649772291</v>
      </c>
      <c r="AN4760" s="3">
        <f t="shared" si="2010"/>
        <v>19410.274519915263</v>
      </c>
      <c r="AO4760" s="3">
        <f t="shared" si="2011"/>
        <v>81920.598985463541</v>
      </c>
      <c r="AP4760" s="3">
        <f t="shared" si="2012"/>
        <v>418877.24063771497</v>
      </c>
      <c r="AQ4760" s="3">
        <f t="shared" si="2013"/>
        <v>427537.31483247183</v>
      </c>
      <c r="AR4760" s="3">
        <f t="shared" si="2014"/>
        <v>1294796.692824035</v>
      </c>
      <c r="AS4760" s="3">
        <f t="shared" si="2015"/>
        <v>0</v>
      </c>
      <c r="AT4760" s="3">
        <f t="shared" si="2016"/>
        <v>0</v>
      </c>
      <c r="AU4760" s="3">
        <f t="shared" si="2017"/>
        <v>0</v>
      </c>
      <c r="AV4760" s="3">
        <f t="shared" si="2018"/>
        <v>0</v>
      </c>
      <c r="AW4760" s="3">
        <f t="shared" si="2019"/>
        <v>0</v>
      </c>
      <c r="AX4760" s="3">
        <f t="shared" si="2022"/>
        <v>6710311.0468772491</v>
      </c>
      <c r="AY4760" s="3">
        <f t="shared" si="2023"/>
        <v>18</v>
      </c>
      <c r="AZ4760" s="3">
        <f t="shared" si="2020"/>
        <v>0</v>
      </c>
      <c r="BA4760" s="3">
        <v>18164281.489823513</v>
      </c>
      <c r="BB4760">
        <f t="shared" si="2024"/>
        <v>0.95179999999999998</v>
      </c>
    </row>
    <row r="4761" spans="1:54">
      <c r="A4761" s="2">
        <v>4760</v>
      </c>
      <c r="B4761">
        <v>15</v>
      </c>
      <c r="C4761" s="3">
        <v>47846.43194267786</v>
      </c>
      <c r="D4761" s="3">
        <v>52743.647600461154</v>
      </c>
      <c r="E4761" s="3">
        <v>678284.04275827552</v>
      </c>
      <c r="F4761" s="3">
        <v>285161.21808179218</v>
      </c>
      <c r="G4761" s="3">
        <v>1666152.9946699555</v>
      </c>
      <c r="H4761" s="3">
        <v>268866.92024435033</v>
      </c>
      <c r="I4761" s="3">
        <v>178976.45179550725</v>
      </c>
      <c r="J4761" s="3">
        <v>289143.90093559597</v>
      </c>
      <c r="K4761" s="3">
        <v>39345.808638013863</v>
      </c>
      <c r="L4761" s="3">
        <v>145871.51960228136</v>
      </c>
      <c r="M4761" s="3">
        <v>23837.864632722292</v>
      </c>
      <c r="N4761" s="3">
        <v>195036.49034146135</v>
      </c>
      <c r="O4761" s="3">
        <v>782866.94707196637</v>
      </c>
      <c r="P4761" s="3">
        <v>122567.94553645099</v>
      </c>
      <c r="Q4761" s="3">
        <v>60019.432020196924</v>
      </c>
      <c r="R4761" s="3">
        <v>0</v>
      </c>
      <c r="S4761" s="3">
        <v>0</v>
      </c>
      <c r="T4761" s="3">
        <v>0</v>
      </c>
      <c r="U4761" s="3">
        <v>0</v>
      </c>
      <c r="V4761" s="3">
        <v>0</v>
      </c>
      <c r="W4761" s="3">
        <v>0</v>
      </c>
      <c r="X4761" s="3">
        <v>0</v>
      </c>
      <c r="Y4761" s="3">
        <v>0</v>
      </c>
      <c r="AA4761" s="3">
        <f t="shared" si="2021"/>
        <v>47846.43194267786</v>
      </c>
      <c r="AB4761" s="3">
        <f t="shared" si="1998"/>
        <v>52743.647600461154</v>
      </c>
      <c r="AC4761" s="3">
        <f t="shared" si="1999"/>
        <v>678284.04275827552</v>
      </c>
      <c r="AD4761" s="3">
        <f t="shared" si="2000"/>
        <v>285161.21808179218</v>
      </c>
      <c r="AE4761" s="3">
        <f t="shared" si="2001"/>
        <v>1666152.9946699555</v>
      </c>
      <c r="AF4761" s="3">
        <f t="shared" si="2002"/>
        <v>268866.92024435033</v>
      </c>
      <c r="AG4761" s="3">
        <f t="shared" si="2003"/>
        <v>178976.45179550725</v>
      </c>
      <c r="AH4761" s="3">
        <f t="shared" si="2004"/>
        <v>289143.90093559597</v>
      </c>
      <c r="AI4761" s="3">
        <f t="shared" si="2005"/>
        <v>39345.808638013863</v>
      </c>
      <c r="AJ4761" s="3">
        <f t="shared" si="2006"/>
        <v>145871.51960228136</v>
      </c>
      <c r="AK4761" s="3">
        <f t="shared" si="2007"/>
        <v>23837.864632722292</v>
      </c>
      <c r="AL4761" s="3">
        <f t="shared" si="2008"/>
        <v>195036.49034146135</v>
      </c>
      <c r="AM4761" s="3">
        <f t="shared" si="2009"/>
        <v>782866.94707196637</v>
      </c>
      <c r="AN4761" s="3">
        <f t="shared" si="2010"/>
        <v>122567.94553645099</v>
      </c>
      <c r="AO4761" s="3">
        <f t="shared" si="2011"/>
        <v>60019.432020196924</v>
      </c>
      <c r="AP4761" s="3">
        <f t="shared" si="2012"/>
        <v>0</v>
      </c>
      <c r="AQ4761" s="3">
        <f t="shared" si="2013"/>
        <v>0</v>
      </c>
      <c r="AR4761" s="3">
        <f t="shared" si="2014"/>
        <v>0</v>
      </c>
      <c r="AS4761" s="3">
        <f t="shared" si="2015"/>
        <v>0</v>
      </c>
      <c r="AT4761" s="3">
        <f t="shared" si="2016"/>
        <v>0</v>
      </c>
      <c r="AU4761" s="3">
        <f t="shared" si="2017"/>
        <v>0</v>
      </c>
      <c r="AV4761" s="3">
        <f t="shared" si="2018"/>
        <v>0</v>
      </c>
      <c r="AW4761" s="3">
        <f t="shared" si="2019"/>
        <v>0</v>
      </c>
      <c r="AX4761" s="3">
        <f t="shared" si="2022"/>
        <v>4836721.6158717098</v>
      </c>
      <c r="AY4761" s="3">
        <f t="shared" si="2023"/>
        <v>15</v>
      </c>
      <c r="AZ4761" s="3">
        <f t="shared" si="2020"/>
        <v>0</v>
      </c>
      <c r="BA4761" s="3">
        <v>18184556.284003027</v>
      </c>
      <c r="BB4761">
        <f t="shared" si="2024"/>
        <v>0.95199999999999996</v>
      </c>
    </row>
    <row r="4762" spans="1:54">
      <c r="A4762" s="2">
        <v>4761</v>
      </c>
      <c r="B4762">
        <v>10</v>
      </c>
      <c r="C4762" s="3">
        <v>544068.91011109424</v>
      </c>
      <c r="D4762" s="3">
        <v>717412.20895777491</v>
      </c>
      <c r="E4762" s="3">
        <v>381663.29888829793</v>
      </c>
      <c r="F4762" s="3">
        <v>77606.385072578589</v>
      </c>
      <c r="G4762" s="3">
        <v>51874.842551634072</v>
      </c>
      <c r="H4762" s="3">
        <v>68591.74025230328</v>
      </c>
      <c r="I4762" s="3">
        <v>110497.79103390983</v>
      </c>
      <c r="J4762" s="3">
        <v>108249.82512678631</v>
      </c>
      <c r="K4762" s="3">
        <v>331777.99540533259</v>
      </c>
      <c r="L4762" s="3">
        <v>17426.034538281816</v>
      </c>
      <c r="M4762" s="3">
        <v>0</v>
      </c>
      <c r="N4762" s="3">
        <v>0</v>
      </c>
      <c r="O4762" s="3">
        <v>0</v>
      </c>
      <c r="P4762" s="3">
        <v>0</v>
      </c>
      <c r="Q4762" s="3">
        <v>0</v>
      </c>
      <c r="R4762" s="3">
        <v>0</v>
      </c>
      <c r="S4762" s="3">
        <v>0</v>
      </c>
      <c r="T4762" s="3">
        <v>0</v>
      </c>
      <c r="U4762" s="3">
        <v>0</v>
      </c>
      <c r="V4762" s="3">
        <v>0</v>
      </c>
      <c r="W4762" s="3">
        <v>0</v>
      </c>
      <c r="X4762" s="3">
        <v>0</v>
      </c>
      <c r="Y4762" s="3">
        <v>0</v>
      </c>
      <c r="AA4762" s="3">
        <f t="shared" si="2021"/>
        <v>544068.91011109424</v>
      </c>
      <c r="AB4762" s="3">
        <f t="shared" si="1998"/>
        <v>717412.20895777491</v>
      </c>
      <c r="AC4762" s="3">
        <f t="shared" si="1999"/>
        <v>381663.29888829793</v>
      </c>
      <c r="AD4762" s="3">
        <f t="shared" si="2000"/>
        <v>77606.385072578589</v>
      </c>
      <c r="AE4762" s="3">
        <f t="shared" si="2001"/>
        <v>51874.842551634072</v>
      </c>
      <c r="AF4762" s="3">
        <f t="shared" si="2002"/>
        <v>68591.74025230328</v>
      </c>
      <c r="AG4762" s="3">
        <f t="shared" si="2003"/>
        <v>110497.79103390983</v>
      </c>
      <c r="AH4762" s="3">
        <f t="shared" si="2004"/>
        <v>108249.82512678631</v>
      </c>
      <c r="AI4762" s="3">
        <f t="shared" si="2005"/>
        <v>331777.99540533259</v>
      </c>
      <c r="AJ4762" s="3">
        <f t="shared" si="2006"/>
        <v>17426.034538281816</v>
      </c>
      <c r="AK4762" s="3">
        <f t="shared" si="2007"/>
        <v>0</v>
      </c>
      <c r="AL4762" s="3">
        <f t="shared" si="2008"/>
        <v>0</v>
      </c>
      <c r="AM4762" s="3">
        <f t="shared" si="2009"/>
        <v>0</v>
      </c>
      <c r="AN4762" s="3">
        <f t="shared" si="2010"/>
        <v>0</v>
      </c>
      <c r="AO4762" s="3">
        <f t="shared" si="2011"/>
        <v>0</v>
      </c>
      <c r="AP4762" s="3">
        <f t="shared" si="2012"/>
        <v>0</v>
      </c>
      <c r="AQ4762" s="3">
        <f t="shared" si="2013"/>
        <v>0</v>
      </c>
      <c r="AR4762" s="3">
        <f t="shared" si="2014"/>
        <v>0</v>
      </c>
      <c r="AS4762" s="3">
        <f t="shared" si="2015"/>
        <v>0</v>
      </c>
      <c r="AT4762" s="3">
        <f t="shared" si="2016"/>
        <v>0</v>
      </c>
      <c r="AU4762" s="3">
        <f t="shared" si="2017"/>
        <v>0</v>
      </c>
      <c r="AV4762" s="3">
        <f t="shared" si="2018"/>
        <v>0</v>
      </c>
      <c r="AW4762" s="3">
        <f t="shared" si="2019"/>
        <v>0</v>
      </c>
      <c r="AX4762" s="3">
        <f t="shared" si="2022"/>
        <v>2409169.0319379936</v>
      </c>
      <c r="AY4762" s="3">
        <f t="shared" si="2023"/>
        <v>10</v>
      </c>
      <c r="AZ4762" s="3">
        <f t="shared" si="2020"/>
        <v>0</v>
      </c>
      <c r="BA4762" s="3">
        <v>18244915.3709017</v>
      </c>
      <c r="BB4762">
        <f t="shared" si="2024"/>
        <v>0.95220000000000005</v>
      </c>
    </row>
    <row r="4763" spans="1:54">
      <c r="A4763" s="2">
        <v>4762</v>
      </c>
      <c r="B4763">
        <v>17</v>
      </c>
      <c r="C4763" s="3">
        <v>26480.567823722446</v>
      </c>
      <c r="D4763" s="3">
        <v>16380.299147905251</v>
      </c>
      <c r="E4763" s="3">
        <v>81804.20313875495</v>
      </c>
      <c r="F4763" s="3">
        <v>53927.86975999752</v>
      </c>
      <c r="G4763" s="3">
        <v>316066.18663579877</v>
      </c>
      <c r="H4763" s="3">
        <v>34981.214314479337</v>
      </c>
      <c r="I4763" s="3">
        <v>28483.109368870402</v>
      </c>
      <c r="J4763" s="3">
        <v>120918.07291377135</v>
      </c>
      <c r="K4763" s="3">
        <v>244225.79917156359</v>
      </c>
      <c r="L4763" s="3">
        <v>174192.22754515981</v>
      </c>
      <c r="M4763" s="3">
        <v>32036.779258846935</v>
      </c>
      <c r="N4763" s="3">
        <v>179417.74679939373</v>
      </c>
      <c r="O4763" s="3">
        <v>274078.20017161977</v>
      </c>
      <c r="P4763" s="3">
        <v>609514.29717476759</v>
      </c>
      <c r="Q4763" s="3">
        <v>50473.523958510938</v>
      </c>
      <c r="R4763" s="3">
        <v>1312717.7735667331</v>
      </c>
      <c r="S4763" s="3">
        <v>60459.558922608725</v>
      </c>
      <c r="T4763" s="3">
        <v>0</v>
      </c>
      <c r="U4763" s="3">
        <v>0</v>
      </c>
      <c r="V4763" s="3">
        <v>0</v>
      </c>
      <c r="W4763" s="3">
        <v>0</v>
      </c>
      <c r="X4763" s="3">
        <v>0</v>
      </c>
      <c r="Y4763" s="3">
        <v>0</v>
      </c>
      <c r="AA4763" s="3">
        <f t="shared" si="2021"/>
        <v>26480.567823722446</v>
      </c>
      <c r="AB4763" s="3">
        <f t="shared" si="1998"/>
        <v>16380.299147905251</v>
      </c>
      <c r="AC4763" s="3">
        <f t="shared" si="1999"/>
        <v>81804.20313875495</v>
      </c>
      <c r="AD4763" s="3">
        <f t="shared" si="2000"/>
        <v>53927.86975999752</v>
      </c>
      <c r="AE4763" s="3">
        <f t="shared" si="2001"/>
        <v>316066.18663579877</v>
      </c>
      <c r="AF4763" s="3">
        <f t="shared" si="2002"/>
        <v>34981.214314479337</v>
      </c>
      <c r="AG4763" s="3">
        <f t="shared" si="2003"/>
        <v>28483.109368870402</v>
      </c>
      <c r="AH4763" s="3">
        <f t="shared" si="2004"/>
        <v>120918.07291377135</v>
      </c>
      <c r="AI4763" s="3">
        <f t="shared" si="2005"/>
        <v>244225.79917156359</v>
      </c>
      <c r="AJ4763" s="3">
        <f t="shared" si="2006"/>
        <v>174192.22754515981</v>
      </c>
      <c r="AK4763" s="3">
        <f t="shared" si="2007"/>
        <v>32036.779258846935</v>
      </c>
      <c r="AL4763" s="3">
        <f t="shared" si="2008"/>
        <v>179417.74679939373</v>
      </c>
      <c r="AM4763" s="3">
        <f t="shared" si="2009"/>
        <v>274078.20017161977</v>
      </c>
      <c r="AN4763" s="3">
        <f t="shared" si="2010"/>
        <v>609514.29717476759</v>
      </c>
      <c r="AO4763" s="3">
        <f t="shared" si="2011"/>
        <v>50473.523958510938</v>
      </c>
      <c r="AP4763" s="3">
        <f t="shared" si="2012"/>
        <v>1312717.7735667331</v>
      </c>
      <c r="AQ4763" s="3">
        <f t="shared" si="2013"/>
        <v>60459.558922608725</v>
      </c>
      <c r="AR4763" s="3">
        <f t="shared" si="2014"/>
        <v>0</v>
      </c>
      <c r="AS4763" s="3">
        <f t="shared" si="2015"/>
        <v>0</v>
      </c>
      <c r="AT4763" s="3">
        <f t="shared" si="2016"/>
        <v>0</v>
      </c>
      <c r="AU4763" s="3">
        <f t="shared" si="2017"/>
        <v>0</v>
      </c>
      <c r="AV4763" s="3">
        <f t="shared" si="2018"/>
        <v>0</v>
      </c>
      <c r="AW4763" s="3">
        <f t="shared" si="2019"/>
        <v>0</v>
      </c>
      <c r="AX4763" s="3">
        <f t="shared" si="2022"/>
        <v>3616157.4296725043</v>
      </c>
      <c r="AY4763" s="3">
        <f t="shared" si="2023"/>
        <v>17</v>
      </c>
      <c r="AZ4763" s="3">
        <f t="shared" si="2020"/>
        <v>0</v>
      </c>
      <c r="BA4763" s="3">
        <v>18252343.186893962</v>
      </c>
      <c r="BB4763">
        <f t="shared" si="2024"/>
        <v>0.95240000000000002</v>
      </c>
    </row>
    <row r="4764" spans="1:54">
      <c r="A4764" s="2">
        <v>4763</v>
      </c>
      <c r="B4764">
        <v>16</v>
      </c>
      <c r="C4764" s="3">
        <v>675197.06922098994</v>
      </c>
      <c r="D4764" s="3">
        <v>70661.577940830452</v>
      </c>
      <c r="E4764" s="3">
        <v>27083.439231540808</v>
      </c>
      <c r="F4764" s="3">
        <v>10137.812152419761</v>
      </c>
      <c r="G4764" s="3">
        <v>405514.87158537057</v>
      </c>
      <c r="H4764" s="3">
        <v>2348285.3202571766</v>
      </c>
      <c r="I4764" s="3">
        <v>139410.38750957281</v>
      </c>
      <c r="J4764" s="3">
        <v>62654.81528437612</v>
      </c>
      <c r="K4764" s="3">
        <v>711981.54012995935</v>
      </c>
      <c r="L4764" s="3">
        <v>429374.88516362943</v>
      </c>
      <c r="M4764" s="3">
        <v>193408.66969593946</v>
      </c>
      <c r="N4764" s="3">
        <v>2436595.1507494361</v>
      </c>
      <c r="O4764" s="3">
        <v>16364.271635859535</v>
      </c>
      <c r="P4764" s="3">
        <v>2893232.3187607648</v>
      </c>
      <c r="Q4764" s="3">
        <v>296065.16296505061</v>
      </c>
      <c r="R4764" s="3">
        <v>52406.054669631441</v>
      </c>
      <c r="S4764" s="3">
        <v>0</v>
      </c>
      <c r="T4764" s="3">
        <v>0</v>
      </c>
      <c r="U4764" s="3">
        <v>0</v>
      </c>
      <c r="V4764" s="3">
        <v>0</v>
      </c>
      <c r="W4764" s="3">
        <v>0</v>
      </c>
      <c r="X4764" s="3">
        <v>0</v>
      </c>
      <c r="Y4764" s="3">
        <v>0</v>
      </c>
      <c r="AA4764" s="3">
        <f t="shared" si="2021"/>
        <v>675197.06922098994</v>
      </c>
      <c r="AB4764" s="3">
        <f t="shared" si="1998"/>
        <v>70661.577940830452</v>
      </c>
      <c r="AC4764" s="3">
        <f t="shared" si="1999"/>
        <v>27083.439231540808</v>
      </c>
      <c r="AD4764" s="3">
        <f t="shared" si="2000"/>
        <v>10137.812152419761</v>
      </c>
      <c r="AE4764" s="3">
        <f t="shared" si="2001"/>
        <v>405514.87158537057</v>
      </c>
      <c r="AF4764" s="3">
        <f t="shared" si="2002"/>
        <v>2348285.3202571766</v>
      </c>
      <c r="AG4764" s="3">
        <f t="shared" si="2003"/>
        <v>139410.38750957281</v>
      </c>
      <c r="AH4764" s="3">
        <f t="shared" si="2004"/>
        <v>62654.81528437612</v>
      </c>
      <c r="AI4764" s="3">
        <f t="shared" si="2005"/>
        <v>711981.54012995935</v>
      </c>
      <c r="AJ4764" s="3">
        <f t="shared" si="2006"/>
        <v>429374.88516362943</v>
      </c>
      <c r="AK4764" s="3">
        <f t="shared" si="2007"/>
        <v>193408.66969593946</v>
      </c>
      <c r="AL4764" s="3">
        <f t="shared" si="2008"/>
        <v>2436595.1507494361</v>
      </c>
      <c r="AM4764" s="3">
        <f t="shared" si="2009"/>
        <v>16364.271635859535</v>
      </c>
      <c r="AN4764" s="3">
        <f t="shared" si="2010"/>
        <v>2893232.3187607648</v>
      </c>
      <c r="AO4764" s="3">
        <f t="shared" si="2011"/>
        <v>296065.16296505061</v>
      </c>
      <c r="AP4764" s="3">
        <f t="shared" si="2012"/>
        <v>52406.054669631441</v>
      </c>
      <c r="AQ4764" s="3">
        <f t="shared" si="2013"/>
        <v>0</v>
      </c>
      <c r="AR4764" s="3">
        <f t="shared" si="2014"/>
        <v>0</v>
      </c>
      <c r="AS4764" s="3">
        <f t="shared" si="2015"/>
        <v>0</v>
      </c>
      <c r="AT4764" s="3">
        <f t="shared" si="2016"/>
        <v>0</v>
      </c>
      <c r="AU4764" s="3">
        <f t="shared" si="2017"/>
        <v>0</v>
      </c>
      <c r="AV4764" s="3">
        <f t="shared" si="2018"/>
        <v>0</v>
      </c>
      <c r="AW4764" s="3">
        <f t="shared" si="2019"/>
        <v>0</v>
      </c>
      <c r="AX4764" s="3">
        <f t="shared" si="2022"/>
        <v>10768373.346952546</v>
      </c>
      <c r="AY4764" s="3">
        <f t="shared" si="2023"/>
        <v>16</v>
      </c>
      <c r="AZ4764" s="3">
        <f t="shared" si="2020"/>
        <v>0</v>
      </c>
      <c r="BA4764" s="3">
        <v>18263028.87117986</v>
      </c>
      <c r="BB4764">
        <f t="shared" si="2024"/>
        <v>0.9526</v>
      </c>
    </row>
    <row r="4765" spans="1:54">
      <c r="A4765" s="2">
        <v>4764</v>
      </c>
      <c r="B4765">
        <v>17</v>
      </c>
      <c r="C4765" s="3">
        <v>323261.52196883084</v>
      </c>
      <c r="D4765" s="3">
        <v>323561.91834117833</v>
      </c>
      <c r="E4765" s="3">
        <v>90827.001179880084</v>
      </c>
      <c r="F4765" s="3">
        <v>56097.301780203234</v>
      </c>
      <c r="G4765" s="3">
        <v>3140995.1986094378</v>
      </c>
      <c r="H4765" s="3">
        <v>142250.37345182951</v>
      </c>
      <c r="I4765" s="3">
        <v>173939.69072067156</v>
      </c>
      <c r="J4765" s="3">
        <v>192572.95339271706</v>
      </c>
      <c r="K4765" s="3">
        <v>43856.274776459577</v>
      </c>
      <c r="L4765" s="3">
        <v>141821.25358681713</v>
      </c>
      <c r="M4765" s="3">
        <v>256321.16086426406</v>
      </c>
      <c r="N4765" s="3">
        <v>175785.53087484377</v>
      </c>
      <c r="O4765" s="3">
        <v>339713.24769026454</v>
      </c>
      <c r="P4765" s="3">
        <v>282539.34729089378</v>
      </c>
      <c r="Q4765" s="3">
        <v>1119002.962573746</v>
      </c>
      <c r="R4765" s="3">
        <v>272018.21905077848</v>
      </c>
      <c r="S4765" s="3">
        <v>260996.14114058259</v>
      </c>
      <c r="T4765" s="3">
        <v>0</v>
      </c>
      <c r="U4765" s="3">
        <v>0</v>
      </c>
      <c r="V4765" s="3">
        <v>0</v>
      </c>
      <c r="W4765" s="3">
        <v>0</v>
      </c>
      <c r="X4765" s="3">
        <v>0</v>
      </c>
      <c r="Y4765" s="3">
        <v>0</v>
      </c>
      <c r="AA4765" s="3">
        <f t="shared" si="2021"/>
        <v>323261.52196883084</v>
      </c>
      <c r="AB4765" s="3">
        <f t="shared" si="1998"/>
        <v>323561.91834117833</v>
      </c>
      <c r="AC4765" s="3">
        <f t="shared" si="1999"/>
        <v>90827.001179880084</v>
      </c>
      <c r="AD4765" s="3">
        <f t="shared" si="2000"/>
        <v>56097.301780203234</v>
      </c>
      <c r="AE4765" s="3">
        <f t="shared" si="2001"/>
        <v>3140995.1986094378</v>
      </c>
      <c r="AF4765" s="3">
        <f t="shared" si="2002"/>
        <v>142250.37345182951</v>
      </c>
      <c r="AG4765" s="3">
        <f t="shared" si="2003"/>
        <v>173939.69072067156</v>
      </c>
      <c r="AH4765" s="3">
        <f t="shared" si="2004"/>
        <v>192572.95339271706</v>
      </c>
      <c r="AI4765" s="3">
        <f t="shared" si="2005"/>
        <v>43856.274776459577</v>
      </c>
      <c r="AJ4765" s="3">
        <f t="shared" si="2006"/>
        <v>141821.25358681713</v>
      </c>
      <c r="AK4765" s="3">
        <f t="shared" si="2007"/>
        <v>256321.16086426406</v>
      </c>
      <c r="AL4765" s="3">
        <f t="shared" si="2008"/>
        <v>175785.53087484377</v>
      </c>
      <c r="AM4765" s="3">
        <f t="shared" si="2009"/>
        <v>339713.24769026454</v>
      </c>
      <c r="AN4765" s="3">
        <f t="shared" si="2010"/>
        <v>282539.34729089378</v>
      </c>
      <c r="AO4765" s="3">
        <f t="shared" si="2011"/>
        <v>1119002.962573746</v>
      </c>
      <c r="AP4765" s="3">
        <f t="shared" si="2012"/>
        <v>272018.21905077848</v>
      </c>
      <c r="AQ4765" s="3">
        <f t="shared" si="2013"/>
        <v>260996.14114058259</v>
      </c>
      <c r="AR4765" s="3">
        <f t="shared" si="2014"/>
        <v>0</v>
      </c>
      <c r="AS4765" s="3">
        <f t="shared" si="2015"/>
        <v>0</v>
      </c>
      <c r="AT4765" s="3">
        <f t="shared" si="2016"/>
        <v>0</v>
      </c>
      <c r="AU4765" s="3">
        <f t="shared" si="2017"/>
        <v>0</v>
      </c>
      <c r="AV4765" s="3">
        <f t="shared" si="2018"/>
        <v>0</v>
      </c>
      <c r="AW4765" s="3">
        <f t="shared" si="2019"/>
        <v>0</v>
      </c>
      <c r="AX4765" s="3">
        <f t="shared" si="2022"/>
        <v>7335560.0972933983</v>
      </c>
      <c r="AY4765" s="3">
        <f t="shared" si="2023"/>
        <v>17</v>
      </c>
      <c r="AZ4765" s="3">
        <f t="shared" si="2020"/>
        <v>0</v>
      </c>
      <c r="BA4765" s="3">
        <v>18476397.916025192</v>
      </c>
      <c r="BB4765">
        <f t="shared" si="2024"/>
        <v>0.95279999999999998</v>
      </c>
    </row>
    <row r="4766" spans="1:54">
      <c r="A4766" s="2">
        <v>4765</v>
      </c>
      <c r="B4766">
        <v>18</v>
      </c>
      <c r="C4766" s="3">
        <v>359812.08706521592</v>
      </c>
      <c r="D4766" s="3">
        <v>51668.849336532665</v>
      </c>
      <c r="E4766" s="3">
        <v>45689.846212743229</v>
      </c>
      <c r="F4766" s="3">
        <v>709955.4443855267</v>
      </c>
      <c r="G4766" s="3">
        <v>1029781.0332397646</v>
      </c>
      <c r="H4766" s="3">
        <v>253925.14762150779</v>
      </c>
      <c r="I4766" s="3">
        <v>182364.91354553116</v>
      </c>
      <c r="J4766" s="3">
        <v>1827687.2020182863</v>
      </c>
      <c r="K4766" s="3">
        <v>25343.582303867188</v>
      </c>
      <c r="L4766" s="3">
        <v>274510.67589317262</v>
      </c>
      <c r="M4766" s="3">
        <v>108597.78631142917</v>
      </c>
      <c r="N4766" s="3">
        <v>170338.5791610489</v>
      </c>
      <c r="O4766" s="3">
        <v>2531258.3647134574</v>
      </c>
      <c r="P4766" s="3">
        <v>163028.95935287501</v>
      </c>
      <c r="Q4766" s="3">
        <v>726044.65500853606</v>
      </c>
      <c r="R4766" s="3">
        <v>1585294.0032234886</v>
      </c>
      <c r="S4766" s="3">
        <v>432674.22858257522</v>
      </c>
      <c r="T4766" s="3">
        <v>3238219.0733712488</v>
      </c>
      <c r="U4766" s="3">
        <v>0</v>
      </c>
      <c r="V4766" s="3">
        <v>0</v>
      </c>
      <c r="W4766" s="3">
        <v>0</v>
      </c>
      <c r="X4766" s="3">
        <v>0</v>
      </c>
      <c r="Y4766" s="3">
        <v>0</v>
      </c>
      <c r="AA4766" s="3">
        <f t="shared" si="2021"/>
        <v>359812.08706521592</v>
      </c>
      <c r="AB4766" s="3">
        <f t="shared" si="1998"/>
        <v>51668.849336532665</v>
      </c>
      <c r="AC4766" s="3">
        <f t="shared" si="1999"/>
        <v>45689.846212743229</v>
      </c>
      <c r="AD4766" s="3">
        <f t="shared" si="2000"/>
        <v>709955.4443855267</v>
      </c>
      <c r="AE4766" s="3">
        <f t="shared" si="2001"/>
        <v>1029781.0332397646</v>
      </c>
      <c r="AF4766" s="3">
        <f t="shared" si="2002"/>
        <v>253925.14762150779</v>
      </c>
      <c r="AG4766" s="3">
        <f t="shared" si="2003"/>
        <v>182364.91354553116</v>
      </c>
      <c r="AH4766" s="3">
        <f t="shared" si="2004"/>
        <v>1827687.2020182863</v>
      </c>
      <c r="AI4766" s="3">
        <f t="shared" si="2005"/>
        <v>25343.582303867188</v>
      </c>
      <c r="AJ4766" s="3">
        <f t="shared" si="2006"/>
        <v>274510.67589317262</v>
      </c>
      <c r="AK4766" s="3">
        <f t="shared" si="2007"/>
        <v>108597.78631142917</v>
      </c>
      <c r="AL4766" s="3">
        <f t="shared" si="2008"/>
        <v>170338.5791610489</v>
      </c>
      <c r="AM4766" s="3">
        <f t="shared" si="2009"/>
        <v>2531258.3647134574</v>
      </c>
      <c r="AN4766" s="3">
        <f t="shared" si="2010"/>
        <v>163028.95935287501</v>
      </c>
      <c r="AO4766" s="3">
        <f t="shared" si="2011"/>
        <v>726044.65500853606</v>
      </c>
      <c r="AP4766" s="3">
        <f t="shared" si="2012"/>
        <v>1585294.0032234886</v>
      </c>
      <c r="AQ4766" s="3">
        <f t="shared" si="2013"/>
        <v>432674.22858257522</v>
      </c>
      <c r="AR4766" s="3">
        <f t="shared" si="2014"/>
        <v>3238219.0733712488</v>
      </c>
      <c r="AS4766" s="3">
        <f t="shared" si="2015"/>
        <v>0</v>
      </c>
      <c r="AT4766" s="3">
        <f t="shared" si="2016"/>
        <v>0</v>
      </c>
      <c r="AU4766" s="3">
        <f t="shared" si="2017"/>
        <v>0</v>
      </c>
      <c r="AV4766" s="3">
        <f t="shared" si="2018"/>
        <v>0</v>
      </c>
      <c r="AW4766" s="3">
        <f t="shared" si="2019"/>
        <v>0</v>
      </c>
      <c r="AX4766" s="3">
        <f t="shared" si="2022"/>
        <v>13716194.431346808</v>
      </c>
      <c r="AY4766" s="3">
        <f t="shared" si="2023"/>
        <v>18</v>
      </c>
      <c r="AZ4766" s="3">
        <f t="shared" si="2020"/>
        <v>0</v>
      </c>
      <c r="BA4766" s="3">
        <v>18481177.833071586</v>
      </c>
      <c r="BB4766">
        <f t="shared" si="2024"/>
        <v>0.95299999999999996</v>
      </c>
    </row>
    <row r="4767" spans="1:54">
      <c r="A4767" s="2">
        <v>4766</v>
      </c>
      <c r="B4767">
        <v>13</v>
      </c>
      <c r="C4767" s="3">
        <v>414269.81697820523</v>
      </c>
      <c r="D4767" s="3">
        <v>87815.167814224827</v>
      </c>
      <c r="E4767" s="3">
        <v>133548.01580973773</v>
      </c>
      <c r="F4767" s="3">
        <v>15203.881722450316</v>
      </c>
      <c r="G4767" s="3">
        <v>76523.029063679744</v>
      </c>
      <c r="H4767" s="3">
        <v>487111.40880642191</v>
      </c>
      <c r="I4767" s="3">
        <v>102186.69467454517</v>
      </c>
      <c r="J4767" s="3">
        <v>193406.92096572809</v>
      </c>
      <c r="K4767" s="3">
        <v>343859.95216356678</v>
      </c>
      <c r="L4767" s="3">
        <v>77774.337710010077</v>
      </c>
      <c r="M4767" s="3">
        <v>550488.56970245077</v>
      </c>
      <c r="N4767" s="3">
        <v>561259.62444401905</v>
      </c>
      <c r="O4767" s="3">
        <v>53255.935380533061</v>
      </c>
      <c r="P4767" s="3">
        <v>0</v>
      </c>
      <c r="Q4767" s="3">
        <v>0</v>
      </c>
      <c r="R4767" s="3">
        <v>0</v>
      </c>
      <c r="S4767" s="3">
        <v>0</v>
      </c>
      <c r="T4767" s="3">
        <v>0</v>
      </c>
      <c r="U4767" s="3">
        <v>0</v>
      </c>
      <c r="V4767" s="3">
        <v>0</v>
      </c>
      <c r="W4767" s="3">
        <v>0</v>
      </c>
      <c r="X4767" s="3">
        <v>0</v>
      </c>
      <c r="Y4767" s="3">
        <v>0</v>
      </c>
      <c r="AA4767" s="3">
        <f t="shared" si="2021"/>
        <v>414269.81697820523</v>
      </c>
      <c r="AB4767" s="3">
        <f t="shared" si="1998"/>
        <v>87815.167814224827</v>
      </c>
      <c r="AC4767" s="3">
        <f t="shared" si="1999"/>
        <v>133548.01580973773</v>
      </c>
      <c r="AD4767" s="3">
        <f t="shared" si="2000"/>
        <v>15203.881722450316</v>
      </c>
      <c r="AE4767" s="3">
        <f t="shared" si="2001"/>
        <v>76523.029063679744</v>
      </c>
      <c r="AF4767" s="3">
        <f t="shared" si="2002"/>
        <v>487111.40880642191</v>
      </c>
      <c r="AG4767" s="3">
        <f t="shared" si="2003"/>
        <v>102186.69467454517</v>
      </c>
      <c r="AH4767" s="3">
        <f t="shared" si="2004"/>
        <v>193406.92096572809</v>
      </c>
      <c r="AI4767" s="3">
        <f t="shared" si="2005"/>
        <v>343859.95216356678</v>
      </c>
      <c r="AJ4767" s="3">
        <f t="shared" si="2006"/>
        <v>77774.337710010077</v>
      </c>
      <c r="AK4767" s="3">
        <f t="shared" si="2007"/>
        <v>550488.56970245077</v>
      </c>
      <c r="AL4767" s="3">
        <f t="shared" si="2008"/>
        <v>561259.62444401905</v>
      </c>
      <c r="AM4767" s="3">
        <f t="shared" si="2009"/>
        <v>53255.935380533061</v>
      </c>
      <c r="AN4767" s="3">
        <f t="shared" si="2010"/>
        <v>0</v>
      </c>
      <c r="AO4767" s="3">
        <f t="shared" si="2011"/>
        <v>0</v>
      </c>
      <c r="AP4767" s="3">
        <f t="shared" si="2012"/>
        <v>0</v>
      </c>
      <c r="AQ4767" s="3">
        <f t="shared" si="2013"/>
        <v>0</v>
      </c>
      <c r="AR4767" s="3">
        <f t="shared" si="2014"/>
        <v>0</v>
      </c>
      <c r="AS4767" s="3">
        <f t="shared" si="2015"/>
        <v>0</v>
      </c>
      <c r="AT4767" s="3">
        <f t="shared" si="2016"/>
        <v>0</v>
      </c>
      <c r="AU4767" s="3">
        <f t="shared" si="2017"/>
        <v>0</v>
      </c>
      <c r="AV4767" s="3">
        <f t="shared" si="2018"/>
        <v>0</v>
      </c>
      <c r="AW4767" s="3">
        <f t="shared" si="2019"/>
        <v>0</v>
      </c>
      <c r="AX4767" s="3">
        <f t="shared" si="2022"/>
        <v>3096703.3552355729</v>
      </c>
      <c r="AY4767" s="3">
        <f t="shared" si="2023"/>
        <v>13</v>
      </c>
      <c r="AZ4767" s="3">
        <f t="shared" si="2020"/>
        <v>0</v>
      </c>
      <c r="BA4767" s="3">
        <v>18508286.548272774</v>
      </c>
      <c r="BB4767">
        <f t="shared" si="2024"/>
        <v>0.95320000000000005</v>
      </c>
    </row>
    <row r="4768" spans="1:54">
      <c r="A4768" s="2">
        <v>4767</v>
      </c>
      <c r="B4768">
        <v>18</v>
      </c>
      <c r="C4768" s="3">
        <v>177480.89607024184</v>
      </c>
      <c r="D4768" s="3">
        <v>95937.811987199049</v>
      </c>
      <c r="E4768" s="3">
        <v>25384.09432866552</v>
      </c>
      <c r="F4768" s="3">
        <v>233083.54993452964</v>
      </c>
      <c r="G4768" s="3">
        <v>31697.263847401671</v>
      </c>
      <c r="H4768" s="3">
        <v>94722.618766475323</v>
      </c>
      <c r="I4768" s="3">
        <v>1154155.4874786639</v>
      </c>
      <c r="J4768" s="3">
        <v>28742.657551744735</v>
      </c>
      <c r="K4768" s="3">
        <v>79803.724736430086</v>
      </c>
      <c r="L4768" s="3">
        <v>86998.058446892275</v>
      </c>
      <c r="M4768" s="3">
        <v>49591.048183719206</v>
      </c>
      <c r="N4768" s="3">
        <v>74753.718649119503</v>
      </c>
      <c r="O4768" s="3">
        <v>110288.43531318086</v>
      </c>
      <c r="P4768" s="3">
        <v>67627.47812608497</v>
      </c>
      <c r="Q4768" s="3">
        <v>406818.24035746924</v>
      </c>
      <c r="R4768" s="3">
        <v>30352.944486800701</v>
      </c>
      <c r="S4768" s="3">
        <v>220875.09383139218</v>
      </c>
      <c r="T4768" s="3">
        <v>373952.33181976998</v>
      </c>
      <c r="U4768" s="3">
        <v>0</v>
      </c>
      <c r="V4768" s="3">
        <v>0</v>
      </c>
      <c r="W4768" s="3">
        <v>0</v>
      </c>
      <c r="X4768" s="3">
        <v>0</v>
      </c>
      <c r="Y4768" s="3">
        <v>0</v>
      </c>
      <c r="AA4768" s="3">
        <f t="shared" si="2021"/>
        <v>177480.89607024184</v>
      </c>
      <c r="AB4768" s="3">
        <f t="shared" si="1998"/>
        <v>95937.811987199049</v>
      </c>
      <c r="AC4768" s="3">
        <f t="shared" si="1999"/>
        <v>25384.09432866552</v>
      </c>
      <c r="AD4768" s="3">
        <f t="shared" si="2000"/>
        <v>233083.54993452964</v>
      </c>
      <c r="AE4768" s="3">
        <f t="shared" si="2001"/>
        <v>31697.263847401671</v>
      </c>
      <c r="AF4768" s="3">
        <f t="shared" si="2002"/>
        <v>94722.618766475323</v>
      </c>
      <c r="AG4768" s="3">
        <f t="shared" si="2003"/>
        <v>1154155.4874786639</v>
      </c>
      <c r="AH4768" s="3">
        <f t="shared" si="2004"/>
        <v>28742.657551744735</v>
      </c>
      <c r="AI4768" s="3">
        <f t="shared" si="2005"/>
        <v>79803.724736430086</v>
      </c>
      <c r="AJ4768" s="3">
        <f t="shared" si="2006"/>
        <v>86998.058446892275</v>
      </c>
      <c r="AK4768" s="3">
        <f t="shared" si="2007"/>
        <v>49591.048183719206</v>
      </c>
      <c r="AL4768" s="3">
        <f t="shared" si="2008"/>
        <v>74753.718649119503</v>
      </c>
      <c r="AM4768" s="3">
        <f t="shared" si="2009"/>
        <v>110288.43531318086</v>
      </c>
      <c r="AN4768" s="3">
        <f t="shared" si="2010"/>
        <v>67627.47812608497</v>
      </c>
      <c r="AO4768" s="3">
        <f t="shared" si="2011"/>
        <v>406818.24035746924</v>
      </c>
      <c r="AP4768" s="3">
        <f t="shared" si="2012"/>
        <v>30352.944486800701</v>
      </c>
      <c r="AQ4768" s="3">
        <f t="shared" si="2013"/>
        <v>220875.09383139218</v>
      </c>
      <c r="AR4768" s="3">
        <f t="shared" si="2014"/>
        <v>373952.33181976998</v>
      </c>
      <c r="AS4768" s="3">
        <f t="shared" si="2015"/>
        <v>0</v>
      </c>
      <c r="AT4768" s="3">
        <f t="shared" si="2016"/>
        <v>0</v>
      </c>
      <c r="AU4768" s="3">
        <f t="shared" si="2017"/>
        <v>0</v>
      </c>
      <c r="AV4768" s="3">
        <f t="shared" si="2018"/>
        <v>0</v>
      </c>
      <c r="AW4768" s="3">
        <f t="shared" si="2019"/>
        <v>0</v>
      </c>
      <c r="AX4768" s="3">
        <f t="shared" si="2022"/>
        <v>3342265.4539157804</v>
      </c>
      <c r="AY4768" s="3">
        <f t="shared" si="2023"/>
        <v>18</v>
      </c>
      <c r="AZ4768" s="3">
        <f t="shared" si="2020"/>
        <v>0</v>
      </c>
      <c r="BA4768" s="3">
        <v>18535061.251482472</v>
      </c>
      <c r="BB4768">
        <f t="shared" si="2024"/>
        <v>0.95340000000000003</v>
      </c>
    </row>
    <row r="4769" spans="1:54">
      <c r="A4769" s="2">
        <v>4768</v>
      </c>
      <c r="B4769">
        <v>14</v>
      </c>
      <c r="C4769" s="3">
        <v>1798678.4483782079</v>
      </c>
      <c r="D4769" s="3">
        <v>160027.94107103787</v>
      </c>
      <c r="E4769" s="3">
        <v>6088.1084024190541</v>
      </c>
      <c r="F4769" s="3">
        <v>88507.690911005178</v>
      </c>
      <c r="G4769" s="3">
        <v>157424.32499919381</v>
      </c>
      <c r="H4769" s="3">
        <v>91684.934070579082</v>
      </c>
      <c r="I4769" s="3">
        <v>263761.36160113465</v>
      </c>
      <c r="J4769" s="3">
        <v>368769.6790424654</v>
      </c>
      <c r="K4769" s="3">
        <v>430641.41099069163</v>
      </c>
      <c r="L4769" s="3">
        <v>266857.54359791777</v>
      </c>
      <c r="M4769" s="3">
        <v>166929.83423654531</v>
      </c>
      <c r="N4769" s="3">
        <v>27975.433152584788</v>
      </c>
      <c r="O4769" s="3">
        <v>312223.11072409397</v>
      </c>
      <c r="P4769" s="3">
        <v>98590.429419983833</v>
      </c>
      <c r="Q4769" s="3">
        <v>0</v>
      </c>
      <c r="R4769" s="3">
        <v>0</v>
      </c>
      <c r="S4769" s="3">
        <v>0</v>
      </c>
      <c r="T4769" s="3">
        <v>0</v>
      </c>
      <c r="U4769" s="3">
        <v>0</v>
      </c>
      <c r="V4769" s="3">
        <v>0</v>
      </c>
      <c r="W4769" s="3">
        <v>0</v>
      </c>
      <c r="X4769" s="3">
        <v>0</v>
      </c>
      <c r="Y4769" s="3">
        <v>0</v>
      </c>
      <c r="AA4769" s="3">
        <f t="shared" si="2021"/>
        <v>1798678.4483782079</v>
      </c>
      <c r="AB4769" s="3">
        <f t="shared" si="1998"/>
        <v>160027.94107103787</v>
      </c>
      <c r="AC4769" s="3">
        <f t="shared" si="1999"/>
        <v>6088.1084024190541</v>
      </c>
      <c r="AD4769" s="3">
        <f t="shared" si="2000"/>
        <v>88507.690911005178</v>
      </c>
      <c r="AE4769" s="3">
        <f t="shared" si="2001"/>
        <v>157424.32499919381</v>
      </c>
      <c r="AF4769" s="3">
        <f t="shared" si="2002"/>
        <v>91684.934070579082</v>
      </c>
      <c r="AG4769" s="3">
        <f t="shared" si="2003"/>
        <v>263761.36160113465</v>
      </c>
      <c r="AH4769" s="3">
        <f t="shared" si="2004"/>
        <v>368769.6790424654</v>
      </c>
      <c r="AI4769" s="3">
        <f t="shared" si="2005"/>
        <v>430641.41099069163</v>
      </c>
      <c r="AJ4769" s="3">
        <f t="shared" si="2006"/>
        <v>266857.54359791777</v>
      </c>
      <c r="AK4769" s="3">
        <f t="shared" si="2007"/>
        <v>166929.83423654531</v>
      </c>
      <c r="AL4769" s="3">
        <f t="shared" si="2008"/>
        <v>27975.433152584788</v>
      </c>
      <c r="AM4769" s="3">
        <f t="shared" si="2009"/>
        <v>312223.11072409397</v>
      </c>
      <c r="AN4769" s="3">
        <f t="shared" si="2010"/>
        <v>98590.429419983833</v>
      </c>
      <c r="AO4769" s="3">
        <f t="shared" si="2011"/>
        <v>0</v>
      </c>
      <c r="AP4769" s="3">
        <f t="shared" si="2012"/>
        <v>0</v>
      </c>
      <c r="AQ4769" s="3">
        <f t="shared" si="2013"/>
        <v>0</v>
      </c>
      <c r="AR4769" s="3">
        <f t="shared" si="2014"/>
        <v>0</v>
      </c>
      <c r="AS4769" s="3">
        <f t="shared" si="2015"/>
        <v>0</v>
      </c>
      <c r="AT4769" s="3">
        <f t="shared" si="2016"/>
        <v>0</v>
      </c>
      <c r="AU4769" s="3">
        <f t="shared" si="2017"/>
        <v>0</v>
      </c>
      <c r="AV4769" s="3">
        <f t="shared" si="2018"/>
        <v>0</v>
      </c>
      <c r="AW4769" s="3">
        <f t="shared" si="2019"/>
        <v>0</v>
      </c>
      <c r="AX4769" s="3">
        <f t="shared" si="2022"/>
        <v>4238160.2505978616</v>
      </c>
      <c r="AY4769" s="3">
        <f t="shared" si="2023"/>
        <v>14</v>
      </c>
      <c r="AZ4769" s="3">
        <f t="shared" si="2020"/>
        <v>0</v>
      </c>
      <c r="BA4769" s="3">
        <v>18544072.754350819</v>
      </c>
      <c r="BB4769">
        <f t="shared" si="2024"/>
        <v>0.9536</v>
      </c>
    </row>
    <row r="4770" spans="1:54">
      <c r="A4770" s="2">
        <v>4769</v>
      </c>
      <c r="B4770">
        <v>17</v>
      </c>
      <c r="C4770" s="3">
        <v>191400.6545200246</v>
      </c>
      <c r="D4770" s="3">
        <v>57465.613102130264</v>
      </c>
      <c r="E4770" s="3">
        <v>401032.5753869969</v>
      </c>
      <c r="F4770" s="3">
        <v>853108.92305420758</v>
      </c>
      <c r="G4770" s="3">
        <v>19371.500790885675</v>
      </c>
      <c r="H4770" s="3">
        <v>57269.351006504556</v>
      </c>
      <c r="I4770" s="3">
        <v>8635.7401845073127</v>
      </c>
      <c r="J4770" s="3">
        <v>14401.709236915491</v>
      </c>
      <c r="K4770" s="3">
        <v>29008.666250684957</v>
      </c>
      <c r="L4770" s="3">
        <v>27301.110655728069</v>
      </c>
      <c r="M4770" s="3">
        <v>228250.21967504243</v>
      </c>
      <c r="N4770" s="3">
        <v>836686.91843646695</v>
      </c>
      <c r="O4770" s="3">
        <v>1518088.7289769789</v>
      </c>
      <c r="P4770" s="3">
        <v>19188.917923583533</v>
      </c>
      <c r="Q4770" s="3">
        <v>1259507.0425581846</v>
      </c>
      <c r="R4770" s="3">
        <v>15057.197814326391</v>
      </c>
      <c r="S4770" s="3">
        <v>725454.01131939772</v>
      </c>
      <c r="T4770" s="3">
        <v>0</v>
      </c>
      <c r="U4770" s="3">
        <v>0</v>
      </c>
      <c r="V4770" s="3">
        <v>0</v>
      </c>
      <c r="W4770" s="3">
        <v>0</v>
      </c>
      <c r="X4770" s="3">
        <v>0</v>
      </c>
      <c r="Y4770" s="3">
        <v>0</v>
      </c>
      <c r="AA4770" s="3">
        <f t="shared" si="2021"/>
        <v>191400.6545200246</v>
      </c>
      <c r="AB4770" s="3">
        <f t="shared" si="1998"/>
        <v>57465.613102130264</v>
      </c>
      <c r="AC4770" s="3">
        <f t="shared" si="1999"/>
        <v>401032.5753869969</v>
      </c>
      <c r="AD4770" s="3">
        <f t="shared" si="2000"/>
        <v>853108.92305420758</v>
      </c>
      <c r="AE4770" s="3">
        <f t="shared" si="2001"/>
        <v>19371.500790885675</v>
      </c>
      <c r="AF4770" s="3">
        <f t="shared" si="2002"/>
        <v>57269.351006504556</v>
      </c>
      <c r="AG4770" s="3">
        <f t="shared" si="2003"/>
        <v>8635.7401845073127</v>
      </c>
      <c r="AH4770" s="3">
        <f t="shared" si="2004"/>
        <v>14401.709236915491</v>
      </c>
      <c r="AI4770" s="3">
        <f t="shared" si="2005"/>
        <v>29008.666250684957</v>
      </c>
      <c r="AJ4770" s="3">
        <f t="shared" si="2006"/>
        <v>27301.110655728069</v>
      </c>
      <c r="AK4770" s="3">
        <f t="shared" si="2007"/>
        <v>228250.21967504243</v>
      </c>
      <c r="AL4770" s="3">
        <f t="shared" si="2008"/>
        <v>836686.91843646695</v>
      </c>
      <c r="AM4770" s="3">
        <f t="shared" si="2009"/>
        <v>1518088.7289769789</v>
      </c>
      <c r="AN4770" s="3">
        <f t="shared" si="2010"/>
        <v>19188.917923583533</v>
      </c>
      <c r="AO4770" s="3">
        <f t="shared" si="2011"/>
        <v>1259507.0425581846</v>
      </c>
      <c r="AP4770" s="3">
        <f t="shared" si="2012"/>
        <v>15057.197814326391</v>
      </c>
      <c r="AQ4770" s="3">
        <f t="shared" si="2013"/>
        <v>725454.01131939772</v>
      </c>
      <c r="AR4770" s="3">
        <f t="shared" si="2014"/>
        <v>0</v>
      </c>
      <c r="AS4770" s="3">
        <f t="shared" si="2015"/>
        <v>0</v>
      </c>
      <c r="AT4770" s="3">
        <f t="shared" si="2016"/>
        <v>0</v>
      </c>
      <c r="AU4770" s="3">
        <f t="shared" si="2017"/>
        <v>0</v>
      </c>
      <c r="AV4770" s="3">
        <f t="shared" si="2018"/>
        <v>0</v>
      </c>
      <c r="AW4770" s="3">
        <f t="shared" si="2019"/>
        <v>0</v>
      </c>
      <c r="AX4770" s="3">
        <f t="shared" si="2022"/>
        <v>6261228.8808925664</v>
      </c>
      <c r="AY4770" s="3">
        <f t="shared" si="2023"/>
        <v>17</v>
      </c>
      <c r="AZ4770" s="3">
        <f t="shared" si="2020"/>
        <v>0</v>
      </c>
      <c r="BA4770" s="3">
        <v>18549636.635375343</v>
      </c>
      <c r="BB4770">
        <f t="shared" si="2024"/>
        <v>0.95379999999999998</v>
      </c>
    </row>
    <row r="4771" spans="1:54">
      <c r="A4771" s="2">
        <v>4770</v>
      </c>
      <c r="B4771">
        <v>18</v>
      </c>
      <c r="C4771" s="3">
        <v>28244.289022432808</v>
      </c>
      <c r="D4771" s="3">
        <v>516177.0012239248</v>
      </c>
      <c r="E4771" s="3">
        <v>123467.96717463476</v>
      </c>
      <c r="F4771" s="3">
        <v>227536.44136170199</v>
      </c>
      <c r="G4771" s="3">
        <v>48503.258735064315</v>
      </c>
      <c r="H4771" s="3">
        <v>1112561.6370419695</v>
      </c>
      <c r="I4771" s="3">
        <v>7731.7097968862308</v>
      </c>
      <c r="J4771" s="3">
        <v>104340.2171589091</v>
      </c>
      <c r="K4771" s="3">
        <v>78251.839317229722</v>
      </c>
      <c r="L4771" s="3">
        <v>49427.329984749755</v>
      </c>
      <c r="M4771" s="3">
        <v>630099.52566898975</v>
      </c>
      <c r="N4771" s="3">
        <v>742877.45512599719</v>
      </c>
      <c r="O4771" s="3">
        <v>119639.35253390951</v>
      </c>
      <c r="P4771" s="3">
        <v>102451.56406240563</v>
      </c>
      <c r="Q4771" s="3">
        <v>35947.438266063349</v>
      </c>
      <c r="R4771" s="3">
        <v>795278.36868277215</v>
      </c>
      <c r="S4771" s="3">
        <v>11886.247407836889</v>
      </c>
      <c r="T4771" s="3">
        <v>358365.97386732756</v>
      </c>
      <c r="U4771" s="3">
        <v>0</v>
      </c>
      <c r="V4771" s="3">
        <v>0</v>
      </c>
      <c r="W4771" s="3">
        <v>0</v>
      </c>
      <c r="X4771" s="3">
        <v>0</v>
      </c>
      <c r="Y4771" s="3">
        <v>0</v>
      </c>
      <c r="AA4771" s="3">
        <f t="shared" si="2021"/>
        <v>28244.289022432808</v>
      </c>
      <c r="AB4771" s="3">
        <f t="shared" si="1998"/>
        <v>516177.0012239248</v>
      </c>
      <c r="AC4771" s="3">
        <f t="shared" si="1999"/>
        <v>123467.96717463476</v>
      </c>
      <c r="AD4771" s="3">
        <f t="shared" si="2000"/>
        <v>227536.44136170199</v>
      </c>
      <c r="AE4771" s="3">
        <f t="shared" si="2001"/>
        <v>48503.258735064315</v>
      </c>
      <c r="AF4771" s="3">
        <f t="shared" si="2002"/>
        <v>1112561.6370419695</v>
      </c>
      <c r="AG4771" s="3">
        <f t="shared" si="2003"/>
        <v>7731.7097968862308</v>
      </c>
      <c r="AH4771" s="3">
        <f t="shared" si="2004"/>
        <v>104340.2171589091</v>
      </c>
      <c r="AI4771" s="3">
        <f t="shared" si="2005"/>
        <v>78251.839317229722</v>
      </c>
      <c r="AJ4771" s="3">
        <f t="shared" si="2006"/>
        <v>49427.329984749755</v>
      </c>
      <c r="AK4771" s="3">
        <f t="shared" si="2007"/>
        <v>630099.52566898975</v>
      </c>
      <c r="AL4771" s="3">
        <f t="shared" si="2008"/>
        <v>742877.45512599719</v>
      </c>
      <c r="AM4771" s="3">
        <f t="shared" si="2009"/>
        <v>119639.35253390951</v>
      </c>
      <c r="AN4771" s="3">
        <f t="shared" si="2010"/>
        <v>102451.56406240563</v>
      </c>
      <c r="AO4771" s="3">
        <f t="shared" si="2011"/>
        <v>35947.438266063349</v>
      </c>
      <c r="AP4771" s="3">
        <f t="shared" si="2012"/>
        <v>795278.36868277215</v>
      </c>
      <c r="AQ4771" s="3">
        <f t="shared" si="2013"/>
        <v>11886.247407836889</v>
      </c>
      <c r="AR4771" s="3">
        <f t="shared" si="2014"/>
        <v>358365.97386732756</v>
      </c>
      <c r="AS4771" s="3">
        <f t="shared" si="2015"/>
        <v>0</v>
      </c>
      <c r="AT4771" s="3">
        <f t="shared" si="2016"/>
        <v>0</v>
      </c>
      <c r="AU4771" s="3">
        <f t="shared" si="2017"/>
        <v>0</v>
      </c>
      <c r="AV4771" s="3">
        <f t="shared" si="2018"/>
        <v>0</v>
      </c>
      <c r="AW4771" s="3">
        <f t="shared" si="2019"/>
        <v>0</v>
      </c>
      <c r="AX4771" s="3">
        <f t="shared" si="2022"/>
        <v>5092787.6164328055</v>
      </c>
      <c r="AY4771" s="3">
        <f t="shared" si="2023"/>
        <v>18</v>
      </c>
      <c r="AZ4771" s="3">
        <f t="shared" si="2020"/>
        <v>0</v>
      </c>
      <c r="BA4771" s="3">
        <v>18555208.827947669</v>
      </c>
      <c r="BB4771">
        <f t="shared" si="2024"/>
        <v>0.95399999999999996</v>
      </c>
    </row>
    <row r="4772" spans="1:54">
      <c r="A4772" s="2">
        <v>4771</v>
      </c>
      <c r="B4772">
        <v>18</v>
      </c>
      <c r="C4772" s="3">
        <v>53511.47174576547</v>
      </c>
      <c r="D4772" s="3">
        <v>7861.5874012572167</v>
      </c>
      <c r="E4772" s="3">
        <v>399188.85280514037</v>
      </c>
      <c r="F4772" s="3">
        <v>296344.59676621883</v>
      </c>
      <c r="G4772" s="3">
        <v>18060.519864620226</v>
      </c>
      <c r="H4772" s="3">
        <v>20671.046356136594</v>
      </c>
      <c r="I4772" s="3">
        <v>115873.77577072488</v>
      </c>
      <c r="J4772" s="3">
        <v>2871870.6580151529</v>
      </c>
      <c r="K4772" s="3">
        <v>442208.63742575236</v>
      </c>
      <c r="L4772" s="3">
        <v>118985.18171034119</v>
      </c>
      <c r="M4772" s="3">
        <v>290757.8442716744</v>
      </c>
      <c r="N4772" s="3">
        <v>34816.122081982605</v>
      </c>
      <c r="O4772" s="3">
        <v>347934.15129243658</v>
      </c>
      <c r="P4772" s="3">
        <v>11666.627000039258</v>
      </c>
      <c r="Q4772" s="3">
        <v>7301.6524683015014</v>
      </c>
      <c r="R4772" s="3">
        <v>174953.28628086249</v>
      </c>
      <c r="S4772" s="3">
        <v>5134.427203025919</v>
      </c>
      <c r="T4772" s="3">
        <v>189188.37153276763</v>
      </c>
      <c r="U4772" s="3">
        <v>0</v>
      </c>
      <c r="V4772" s="3">
        <v>0</v>
      </c>
      <c r="W4772" s="3">
        <v>0</v>
      </c>
      <c r="X4772" s="3">
        <v>0</v>
      </c>
      <c r="Y4772" s="3">
        <v>0</v>
      </c>
      <c r="AA4772" s="3">
        <f t="shared" si="2021"/>
        <v>53511.47174576547</v>
      </c>
      <c r="AB4772" s="3">
        <f t="shared" si="1998"/>
        <v>7861.5874012572167</v>
      </c>
      <c r="AC4772" s="3">
        <f t="shared" si="1999"/>
        <v>399188.85280514037</v>
      </c>
      <c r="AD4772" s="3">
        <f t="shared" si="2000"/>
        <v>296344.59676621883</v>
      </c>
      <c r="AE4772" s="3">
        <f t="shared" si="2001"/>
        <v>18060.519864620226</v>
      </c>
      <c r="AF4772" s="3">
        <f t="shared" si="2002"/>
        <v>20671.046356136594</v>
      </c>
      <c r="AG4772" s="3">
        <f t="shared" si="2003"/>
        <v>115873.77577072488</v>
      </c>
      <c r="AH4772" s="3">
        <f t="shared" si="2004"/>
        <v>2871870.6580151529</v>
      </c>
      <c r="AI4772" s="3">
        <f t="shared" si="2005"/>
        <v>442208.63742575236</v>
      </c>
      <c r="AJ4772" s="3">
        <f t="shared" si="2006"/>
        <v>118985.18171034119</v>
      </c>
      <c r="AK4772" s="3">
        <f t="shared" si="2007"/>
        <v>290757.8442716744</v>
      </c>
      <c r="AL4772" s="3">
        <f t="shared" si="2008"/>
        <v>34816.122081982605</v>
      </c>
      <c r="AM4772" s="3">
        <f t="shared" si="2009"/>
        <v>347934.15129243658</v>
      </c>
      <c r="AN4772" s="3">
        <f t="shared" si="2010"/>
        <v>11666.627000039258</v>
      </c>
      <c r="AO4772" s="3">
        <f t="shared" si="2011"/>
        <v>7301.6524683015014</v>
      </c>
      <c r="AP4772" s="3">
        <f t="shared" si="2012"/>
        <v>174953.28628086249</v>
      </c>
      <c r="AQ4772" s="3">
        <f t="shared" si="2013"/>
        <v>5134.427203025919</v>
      </c>
      <c r="AR4772" s="3">
        <f t="shared" si="2014"/>
        <v>189188.37153276763</v>
      </c>
      <c r="AS4772" s="3">
        <f t="shared" si="2015"/>
        <v>0</v>
      </c>
      <c r="AT4772" s="3">
        <f t="shared" si="2016"/>
        <v>0</v>
      </c>
      <c r="AU4772" s="3">
        <f t="shared" si="2017"/>
        <v>0</v>
      </c>
      <c r="AV4772" s="3">
        <f t="shared" si="2018"/>
        <v>0</v>
      </c>
      <c r="AW4772" s="3">
        <f t="shared" si="2019"/>
        <v>0</v>
      </c>
      <c r="AX4772" s="3">
        <f t="shared" si="2022"/>
        <v>5406328.8099922007</v>
      </c>
      <c r="AY4772" s="3">
        <f t="shared" si="2023"/>
        <v>18</v>
      </c>
      <c r="AZ4772" s="3">
        <f t="shared" si="2020"/>
        <v>0</v>
      </c>
      <c r="BA4772" s="3">
        <v>18565356.148929387</v>
      </c>
      <c r="BB4772">
        <f t="shared" si="2024"/>
        <v>0.95420000000000005</v>
      </c>
    </row>
    <row r="4773" spans="1:54">
      <c r="A4773" s="2">
        <v>4772</v>
      </c>
      <c r="B4773">
        <v>8</v>
      </c>
      <c r="C4773" s="3">
        <v>143168.49335304953</v>
      </c>
      <c r="D4773" s="3">
        <v>25492.881997790122</v>
      </c>
      <c r="E4773" s="3">
        <v>2574056.8177356352</v>
      </c>
      <c r="F4773" s="3">
        <v>145360.36752721245</v>
      </c>
      <c r="G4773" s="3">
        <v>23700.661571964967</v>
      </c>
      <c r="H4773" s="3">
        <v>103279.76423059986</v>
      </c>
      <c r="I4773" s="3">
        <v>168030.40915906447</v>
      </c>
      <c r="J4773" s="3">
        <v>46380.99724753503</v>
      </c>
      <c r="K4773" s="3">
        <v>0</v>
      </c>
      <c r="L4773" s="3">
        <v>0</v>
      </c>
      <c r="M4773" s="3">
        <v>0</v>
      </c>
      <c r="N4773" s="3">
        <v>0</v>
      </c>
      <c r="O4773" s="3">
        <v>0</v>
      </c>
      <c r="P4773" s="3">
        <v>0</v>
      </c>
      <c r="Q4773" s="3">
        <v>0</v>
      </c>
      <c r="R4773" s="3">
        <v>0</v>
      </c>
      <c r="S4773" s="3">
        <v>0</v>
      </c>
      <c r="T4773" s="3">
        <v>0</v>
      </c>
      <c r="U4773" s="3">
        <v>0</v>
      </c>
      <c r="V4773" s="3">
        <v>0</v>
      </c>
      <c r="W4773" s="3">
        <v>0</v>
      </c>
      <c r="X4773" s="3">
        <v>0</v>
      </c>
      <c r="Y4773" s="3">
        <v>0</v>
      </c>
      <c r="AA4773" s="3">
        <f t="shared" si="2021"/>
        <v>143168.49335304953</v>
      </c>
      <c r="AB4773" s="3">
        <f t="shared" si="1998"/>
        <v>25492.881997790122</v>
      </c>
      <c r="AC4773" s="3">
        <f t="shared" si="1999"/>
        <v>2574056.8177356352</v>
      </c>
      <c r="AD4773" s="3">
        <f t="shared" si="2000"/>
        <v>145360.36752721245</v>
      </c>
      <c r="AE4773" s="3">
        <f t="shared" si="2001"/>
        <v>23700.661571964967</v>
      </c>
      <c r="AF4773" s="3">
        <f t="shared" si="2002"/>
        <v>103279.76423059986</v>
      </c>
      <c r="AG4773" s="3">
        <f t="shared" si="2003"/>
        <v>168030.40915906447</v>
      </c>
      <c r="AH4773" s="3">
        <f t="shared" si="2004"/>
        <v>46380.99724753503</v>
      </c>
      <c r="AI4773" s="3">
        <f t="shared" si="2005"/>
        <v>0</v>
      </c>
      <c r="AJ4773" s="3">
        <f t="shared" si="2006"/>
        <v>0</v>
      </c>
      <c r="AK4773" s="3">
        <f t="shared" si="2007"/>
        <v>0</v>
      </c>
      <c r="AL4773" s="3">
        <f t="shared" si="2008"/>
        <v>0</v>
      </c>
      <c r="AM4773" s="3">
        <f t="shared" si="2009"/>
        <v>0</v>
      </c>
      <c r="AN4773" s="3">
        <f t="shared" si="2010"/>
        <v>0</v>
      </c>
      <c r="AO4773" s="3">
        <f t="shared" si="2011"/>
        <v>0</v>
      </c>
      <c r="AP4773" s="3">
        <f t="shared" si="2012"/>
        <v>0</v>
      </c>
      <c r="AQ4773" s="3">
        <f t="shared" si="2013"/>
        <v>0</v>
      </c>
      <c r="AR4773" s="3">
        <f t="shared" si="2014"/>
        <v>0</v>
      </c>
      <c r="AS4773" s="3">
        <f t="shared" si="2015"/>
        <v>0</v>
      </c>
      <c r="AT4773" s="3">
        <f t="shared" si="2016"/>
        <v>0</v>
      </c>
      <c r="AU4773" s="3">
        <f t="shared" si="2017"/>
        <v>0</v>
      </c>
      <c r="AV4773" s="3">
        <f t="shared" si="2018"/>
        <v>0</v>
      </c>
      <c r="AW4773" s="3">
        <f t="shared" si="2019"/>
        <v>0</v>
      </c>
      <c r="AX4773" s="3">
        <f t="shared" si="2022"/>
        <v>3229470.3928228514</v>
      </c>
      <c r="AY4773" s="3">
        <f t="shared" si="2023"/>
        <v>8</v>
      </c>
      <c r="AZ4773" s="3">
        <f t="shared" si="2020"/>
        <v>0</v>
      </c>
      <c r="BA4773" s="3">
        <v>18574104.309957918</v>
      </c>
      <c r="BB4773">
        <f t="shared" si="2024"/>
        <v>0.95440000000000003</v>
      </c>
    </row>
    <row r="4774" spans="1:54">
      <c r="A4774" s="2">
        <v>4773</v>
      </c>
      <c r="B4774">
        <v>18</v>
      </c>
      <c r="C4774" s="3">
        <v>819451.36098971032</v>
      </c>
      <c r="D4774" s="3">
        <v>707719.41916281148</v>
      </c>
      <c r="E4774" s="3">
        <v>256704.69053687408</v>
      </c>
      <c r="F4774" s="3">
        <v>83618.896085346903</v>
      </c>
      <c r="G4774" s="3">
        <v>1710.2346079180204</v>
      </c>
      <c r="H4774" s="3">
        <v>24817.209498939919</v>
      </c>
      <c r="I4774" s="3">
        <v>35956.794553162828</v>
      </c>
      <c r="J4774" s="3">
        <v>96037.000171044405</v>
      </c>
      <c r="K4774" s="3">
        <v>117848.12822041866</v>
      </c>
      <c r="L4774" s="3">
        <v>259183.82412910674</v>
      </c>
      <c r="M4774" s="3">
        <v>49006.850031418537</v>
      </c>
      <c r="N4774" s="3">
        <v>721429.11319019587</v>
      </c>
      <c r="O4774" s="3">
        <v>225651.75104046997</v>
      </c>
      <c r="P4774" s="3">
        <v>7468.9081105744572</v>
      </c>
      <c r="Q4774" s="3">
        <v>6100870.7933878377</v>
      </c>
      <c r="R4774" s="3">
        <v>1552892.9851225652</v>
      </c>
      <c r="S4774" s="3">
        <v>69781.200920561314</v>
      </c>
      <c r="T4774" s="3">
        <v>62857.115591016125</v>
      </c>
      <c r="U4774" s="3">
        <v>0</v>
      </c>
      <c r="V4774" s="3">
        <v>0</v>
      </c>
      <c r="W4774" s="3">
        <v>0</v>
      </c>
      <c r="X4774" s="3">
        <v>0</v>
      </c>
      <c r="Y4774" s="3">
        <v>0</v>
      </c>
      <c r="AA4774" s="3">
        <f t="shared" si="2021"/>
        <v>819451.36098971032</v>
      </c>
      <c r="AB4774" s="3">
        <f t="shared" si="1998"/>
        <v>707719.41916281148</v>
      </c>
      <c r="AC4774" s="3">
        <f t="shared" si="1999"/>
        <v>256704.69053687408</v>
      </c>
      <c r="AD4774" s="3">
        <f t="shared" si="2000"/>
        <v>83618.896085346903</v>
      </c>
      <c r="AE4774" s="3">
        <f t="shared" si="2001"/>
        <v>1710.2346079180204</v>
      </c>
      <c r="AF4774" s="3">
        <f t="shared" si="2002"/>
        <v>24817.209498939919</v>
      </c>
      <c r="AG4774" s="3">
        <f t="shared" si="2003"/>
        <v>35956.794553162828</v>
      </c>
      <c r="AH4774" s="3">
        <f t="shared" si="2004"/>
        <v>96037.000171044405</v>
      </c>
      <c r="AI4774" s="3">
        <f t="shared" si="2005"/>
        <v>117848.12822041866</v>
      </c>
      <c r="AJ4774" s="3">
        <f t="shared" si="2006"/>
        <v>259183.82412910674</v>
      </c>
      <c r="AK4774" s="3">
        <f t="shared" si="2007"/>
        <v>49006.850031418537</v>
      </c>
      <c r="AL4774" s="3">
        <f t="shared" si="2008"/>
        <v>721429.11319019587</v>
      </c>
      <c r="AM4774" s="3">
        <f t="shared" si="2009"/>
        <v>225651.75104046997</v>
      </c>
      <c r="AN4774" s="3">
        <f t="shared" si="2010"/>
        <v>7468.9081105744572</v>
      </c>
      <c r="AO4774" s="3">
        <f t="shared" si="2011"/>
        <v>6100870.7933878377</v>
      </c>
      <c r="AP4774" s="3">
        <f t="shared" si="2012"/>
        <v>1552892.9851225652</v>
      </c>
      <c r="AQ4774" s="3">
        <f t="shared" si="2013"/>
        <v>69781.200920561314</v>
      </c>
      <c r="AR4774" s="3">
        <f t="shared" si="2014"/>
        <v>62857.115591016125</v>
      </c>
      <c r="AS4774" s="3">
        <f t="shared" si="2015"/>
        <v>0</v>
      </c>
      <c r="AT4774" s="3">
        <f t="shared" si="2016"/>
        <v>0</v>
      </c>
      <c r="AU4774" s="3">
        <f t="shared" si="2017"/>
        <v>0</v>
      </c>
      <c r="AV4774" s="3">
        <f t="shared" si="2018"/>
        <v>0</v>
      </c>
      <c r="AW4774" s="3">
        <f t="shared" si="2019"/>
        <v>0</v>
      </c>
      <c r="AX4774" s="3">
        <f t="shared" si="2022"/>
        <v>11193006.275349973</v>
      </c>
      <c r="AY4774" s="3">
        <f t="shared" si="2023"/>
        <v>18</v>
      </c>
      <c r="AZ4774" s="3">
        <f t="shared" si="2020"/>
        <v>0</v>
      </c>
      <c r="BA4774" s="3">
        <v>18596096.346664965</v>
      </c>
      <c r="BB4774">
        <f t="shared" si="2024"/>
        <v>0.9546</v>
      </c>
    </row>
    <row r="4775" spans="1:54">
      <c r="A4775" s="2">
        <v>4774</v>
      </c>
      <c r="B4775">
        <v>18</v>
      </c>
      <c r="C4775" s="3">
        <v>31849.825670717943</v>
      </c>
      <c r="D4775" s="3">
        <v>1781078.4591525891</v>
      </c>
      <c r="E4775" s="3">
        <v>436168.25798864296</v>
      </c>
      <c r="F4775" s="3">
        <v>90048.191305798187</v>
      </c>
      <c r="G4775" s="3">
        <v>28012.727252900942</v>
      </c>
      <c r="H4775" s="3">
        <v>187138.12621747339</v>
      </c>
      <c r="I4775" s="3">
        <v>143384.76446960255</v>
      </c>
      <c r="J4775" s="3">
        <v>80368.303807837379</v>
      </c>
      <c r="K4775" s="3">
        <v>1373762.1261866083</v>
      </c>
      <c r="L4775" s="3">
        <v>102626.64445753113</v>
      </c>
      <c r="M4775" s="3">
        <v>34278.04136182709</v>
      </c>
      <c r="N4775" s="3">
        <v>462016.77254043723</v>
      </c>
      <c r="O4775" s="3">
        <v>26377.100129752176</v>
      </c>
      <c r="P4775" s="3">
        <v>259645.22112446802</v>
      </c>
      <c r="Q4775" s="3">
        <v>101553.22209901149</v>
      </c>
      <c r="R4775" s="3">
        <v>278174.46475634479</v>
      </c>
      <c r="S4775" s="3">
        <v>8550.4810039969798</v>
      </c>
      <c r="T4775" s="3">
        <v>23440.192913325369</v>
      </c>
      <c r="U4775" s="3">
        <v>0</v>
      </c>
      <c r="V4775" s="3">
        <v>0</v>
      </c>
      <c r="W4775" s="3">
        <v>0</v>
      </c>
      <c r="X4775" s="3">
        <v>0</v>
      </c>
      <c r="Y4775" s="3">
        <v>0</v>
      </c>
      <c r="AA4775" s="3">
        <f t="shared" si="2021"/>
        <v>31849.825670717943</v>
      </c>
      <c r="AB4775" s="3">
        <f t="shared" si="1998"/>
        <v>1781078.4591525891</v>
      </c>
      <c r="AC4775" s="3">
        <f t="shared" si="1999"/>
        <v>436168.25798864296</v>
      </c>
      <c r="AD4775" s="3">
        <f t="shared" si="2000"/>
        <v>90048.191305798187</v>
      </c>
      <c r="AE4775" s="3">
        <f t="shared" si="2001"/>
        <v>28012.727252900942</v>
      </c>
      <c r="AF4775" s="3">
        <f t="shared" si="2002"/>
        <v>187138.12621747339</v>
      </c>
      <c r="AG4775" s="3">
        <f t="shared" si="2003"/>
        <v>143384.76446960255</v>
      </c>
      <c r="AH4775" s="3">
        <f t="shared" si="2004"/>
        <v>80368.303807837379</v>
      </c>
      <c r="AI4775" s="3">
        <f t="shared" si="2005"/>
        <v>1373762.1261866083</v>
      </c>
      <c r="AJ4775" s="3">
        <f t="shared" si="2006"/>
        <v>102626.64445753113</v>
      </c>
      <c r="AK4775" s="3">
        <f t="shared" si="2007"/>
        <v>34278.04136182709</v>
      </c>
      <c r="AL4775" s="3">
        <f t="shared" si="2008"/>
        <v>462016.77254043723</v>
      </c>
      <c r="AM4775" s="3">
        <f t="shared" si="2009"/>
        <v>26377.100129752176</v>
      </c>
      <c r="AN4775" s="3">
        <f t="shared" si="2010"/>
        <v>259645.22112446802</v>
      </c>
      <c r="AO4775" s="3">
        <f t="shared" si="2011"/>
        <v>101553.22209901149</v>
      </c>
      <c r="AP4775" s="3">
        <f t="shared" si="2012"/>
        <v>278174.46475634479</v>
      </c>
      <c r="AQ4775" s="3">
        <f t="shared" si="2013"/>
        <v>8550.4810039969798</v>
      </c>
      <c r="AR4775" s="3">
        <f t="shared" si="2014"/>
        <v>23440.192913325369</v>
      </c>
      <c r="AS4775" s="3">
        <f t="shared" si="2015"/>
        <v>0</v>
      </c>
      <c r="AT4775" s="3">
        <f t="shared" si="2016"/>
        <v>0</v>
      </c>
      <c r="AU4775" s="3">
        <f t="shared" si="2017"/>
        <v>0</v>
      </c>
      <c r="AV4775" s="3">
        <f t="shared" si="2018"/>
        <v>0</v>
      </c>
      <c r="AW4775" s="3">
        <f t="shared" si="2019"/>
        <v>0</v>
      </c>
      <c r="AX4775" s="3">
        <f t="shared" si="2022"/>
        <v>5448472.9224388655</v>
      </c>
      <c r="AY4775" s="3">
        <f t="shared" si="2023"/>
        <v>18</v>
      </c>
      <c r="AZ4775" s="3">
        <f t="shared" si="2020"/>
        <v>0</v>
      </c>
      <c r="BA4775" s="3">
        <v>18617943.396143842</v>
      </c>
      <c r="BB4775">
        <f t="shared" si="2024"/>
        <v>0.95479999999999998</v>
      </c>
    </row>
    <row r="4776" spans="1:54">
      <c r="A4776" s="2">
        <v>4775</v>
      </c>
      <c r="B4776">
        <v>14</v>
      </c>
      <c r="C4776" s="3">
        <v>10944.160606967316</v>
      </c>
      <c r="D4776" s="3">
        <v>49316.605643527175</v>
      </c>
      <c r="E4776" s="3">
        <v>67229.044015074614</v>
      </c>
      <c r="F4776" s="3">
        <v>108712.03276021511</v>
      </c>
      <c r="G4776" s="3">
        <v>71133.585109710795</v>
      </c>
      <c r="H4776" s="3">
        <v>13781.385189578818</v>
      </c>
      <c r="I4776" s="3">
        <v>27069.720239070244</v>
      </c>
      <c r="J4776" s="3">
        <v>141348.39509460444</v>
      </c>
      <c r="K4776" s="3">
        <v>114425.67131329539</v>
      </c>
      <c r="L4776" s="3">
        <v>60758.58152126694</v>
      </c>
      <c r="M4776" s="3">
        <v>137310.81180245394</v>
      </c>
      <c r="N4776" s="3">
        <v>63151.492362360834</v>
      </c>
      <c r="O4776" s="3">
        <v>1243747.3275059359</v>
      </c>
      <c r="P4776" s="3">
        <v>1477542.3724010575</v>
      </c>
      <c r="Q4776" s="3">
        <v>0</v>
      </c>
      <c r="R4776" s="3">
        <v>0</v>
      </c>
      <c r="S4776" s="3">
        <v>0</v>
      </c>
      <c r="T4776" s="3">
        <v>0</v>
      </c>
      <c r="U4776" s="3">
        <v>0</v>
      </c>
      <c r="V4776" s="3">
        <v>0</v>
      </c>
      <c r="W4776" s="3">
        <v>0</v>
      </c>
      <c r="X4776" s="3">
        <v>0</v>
      </c>
      <c r="Y4776" s="3">
        <v>0</v>
      </c>
      <c r="AA4776" s="3">
        <f t="shared" si="2021"/>
        <v>10944.160606967316</v>
      </c>
      <c r="AB4776" s="3">
        <f t="shared" si="1998"/>
        <v>49316.605643527175</v>
      </c>
      <c r="AC4776" s="3">
        <f t="shared" si="1999"/>
        <v>67229.044015074614</v>
      </c>
      <c r="AD4776" s="3">
        <f t="shared" si="2000"/>
        <v>108712.03276021511</v>
      </c>
      <c r="AE4776" s="3">
        <f t="shared" si="2001"/>
        <v>71133.585109710795</v>
      </c>
      <c r="AF4776" s="3">
        <f t="shared" si="2002"/>
        <v>13781.385189578818</v>
      </c>
      <c r="AG4776" s="3">
        <f t="shared" si="2003"/>
        <v>27069.720239070244</v>
      </c>
      <c r="AH4776" s="3">
        <f t="shared" si="2004"/>
        <v>141348.39509460444</v>
      </c>
      <c r="AI4776" s="3">
        <f t="shared" si="2005"/>
        <v>114425.67131329539</v>
      </c>
      <c r="AJ4776" s="3">
        <f t="shared" si="2006"/>
        <v>60758.58152126694</v>
      </c>
      <c r="AK4776" s="3">
        <f t="shared" si="2007"/>
        <v>137310.81180245394</v>
      </c>
      <c r="AL4776" s="3">
        <f t="shared" si="2008"/>
        <v>63151.492362360834</v>
      </c>
      <c r="AM4776" s="3">
        <f t="shared" si="2009"/>
        <v>1243747.3275059359</v>
      </c>
      <c r="AN4776" s="3">
        <f t="shared" si="2010"/>
        <v>1477542.3724010575</v>
      </c>
      <c r="AO4776" s="3">
        <f t="shared" si="2011"/>
        <v>0</v>
      </c>
      <c r="AP4776" s="3">
        <f t="shared" si="2012"/>
        <v>0</v>
      </c>
      <c r="AQ4776" s="3">
        <f t="shared" si="2013"/>
        <v>0</v>
      </c>
      <c r="AR4776" s="3">
        <f t="shared" si="2014"/>
        <v>0</v>
      </c>
      <c r="AS4776" s="3">
        <f t="shared" si="2015"/>
        <v>0</v>
      </c>
      <c r="AT4776" s="3">
        <f t="shared" si="2016"/>
        <v>0</v>
      </c>
      <c r="AU4776" s="3">
        <f t="shared" si="2017"/>
        <v>0</v>
      </c>
      <c r="AV4776" s="3">
        <f t="shared" si="2018"/>
        <v>0</v>
      </c>
      <c r="AW4776" s="3">
        <f t="shared" si="2019"/>
        <v>0</v>
      </c>
      <c r="AX4776" s="3">
        <f t="shared" si="2022"/>
        <v>3586471.1855651187</v>
      </c>
      <c r="AY4776" s="3">
        <f t="shared" si="2023"/>
        <v>14</v>
      </c>
      <c r="AZ4776" s="3">
        <f t="shared" si="2020"/>
        <v>0</v>
      </c>
      <c r="BA4776" s="3">
        <v>18649033.236619484</v>
      </c>
      <c r="BB4776">
        <f t="shared" si="2024"/>
        <v>0.95499999999999996</v>
      </c>
    </row>
    <row r="4777" spans="1:54">
      <c r="A4777" s="2">
        <v>4776</v>
      </c>
      <c r="B4777">
        <v>18</v>
      </c>
      <c r="C4777" s="3">
        <v>454757.70314268285</v>
      </c>
      <c r="D4777" s="3">
        <v>6914.7503034026977</v>
      </c>
      <c r="E4777" s="3">
        <v>813647.16307196056</v>
      </c>
      <c r="F4777" s="3">
        <v>513351.45045027323</v>
      </c>
      <c r="G4777" s="3">
        <v>31988.123674711223</v>
      </c>
      <c r="H4777" s="3">
        <v>226421.92633921499</v>
      </c>
      <c r="I4777" s="3">
        <v>91910.123298570485</v>
      </c>
      <c r="J4777" s="3">
        <v>67938.612977619385</v>
      </c>
      <c r="K4777" s="3">
        <v>764212.75769233634</v>
      </c>
      <c r="L4777" s="3">
        <v>52448.181968338016</v>
      </c>
      <c r="M4777" s="3">
        <v>1604924.8574630264</v>
      </c>
      <c r="N4777" s="3">
        <v>101963.58299666063</v>
      </c>
      <c r="O4777" s="3">
        <v>174998.89998086519</v>
      </c>
      <c r="P4777" s="3">
        <v>151659.32345974111</v>
      </c>
      <c r="Q4777" s="3">
        <v>164450.52719955286</v>
      </c>
      <c r="R4777" s="3">
        <v>134960.18484128109</v>
      </c>
      <c r="S4777" s="3">
        <v>69630.067253525995</v>
      </c>
      <c r="T4777" s="3">
        <v>136060.15685152946</v>
      </c>
      <c r="U4777" s="3">
        <v>0</v>
      </c>
      <c r="V4777" s="3">
        <v>0</v>
      </c>
      <c r="W4777" s="3">
        <v>0</v>
      </c>
      <c r="X4777" s="3">
        <v>0</v>
      </c>
      <c r="Y4777" s="3">
        <v>0</v>
      </c>
      <c r="AA4777" s="3">
        <f t="shared" si="2021"/>
        <v>454757.70314268285</v>
      </c>
      <c r="AB4777" s="3">
        <f t="shared" si="1998"/>
        <v>6914.7503034026977</v>
      </c>
      <c r="AC4777" s="3">
        <f t="shared" si="1999"/>
        <v>813647.16307196056</v>
      </c>
      <c r="AD4777" s="3">
        <f t="shared" si="2000"/>
        <v>513351.45045027323</v>
      </c>
      <c r="AE4777" s="3">
        <f t="shared" si="2001"/>
        <v>31988.123674711223</v>
      </c>
      <c r="AF4777" s="3">
        <f t="shared" si="2002"/>
        <v>226421.92633921499</v>
      </c>
      <c r="AG4777" s="3">
        <f t="shared" si="2003"/>
        <v>91910.123298570485</v>
      </c>
      <c r="AH4777" s="3">
        <f t="shared" si="2004"/>
        <v>67938.612977619385</v>
      </c>
      <c r="AI4777" s="3">
        <f t="shared" si="2005"/>
        <v>764212.75769233634</v>
      </c>
      <c r="AJ4777" s="3">
        <f t="shared" si="2006"/>
        <v>52448.181968338016</v>
      </c>
      <c r="AK4777" s="3">
        <f t="shared" si="2007"/>
        <v>1604924.8574630264</v>
      </c>
      <c r="AL4777" s="3">
        <f t="shared" si="2008"/>
        <v>101963.58299666063</v>
      </c>
      <c r="AM4777" s="3">
        <f t="shared" si="2009"/>
        <v>174998.89998086519</v>
      </c>
      <c r="AN4777" s="3">
        <f t="shared" si="2010"/>
        <v>151659.32345974111</v>
      </c>
      <c r="AO4777" s="3">
        <f t="shared" si="2011"/>
        <v>164450.52719955286</v>
      </c>
      <c r="AP4777" s="3">
        <f t="shared" si="2012"/>
        <v>134960.18484128109</v>
      </c>
      <c r="AQ4777" s="3">
        <f t="shared" si="2013"/>
        <v>69630.067253525995</v>
      </c>
      <c r="AR4777" s="3">
        <f t="shared" si="2014"/>
        <v>136060.15685152946</v>
      </c>
      <c r="AS4777" s="3">
        <f t="shared" si="2015"/>
        <v>0</v>
      </c>
      <c r="AT4777" s="3">
        <f t="shared" si="2016"/>
        <v>0</v>
      </c>
      <c r="AU4777" s="3">
        <f t="shared" si="2017"/>
        <v>0</v>
      </c>
      <c r="AV4777" s="3">
        <f t="shared" si="2018"/>
        <v>0</v>
      </c>
      <c r="AW4777" s="3">
        <f t="shared" si="2019"/>
        <v>0</v>
      </c>
      <c r="AX4777" s="3">
        <f t="shared" si="2022"/>
        <v>5562238.3929652916</v>
      </c>
      <c r="AY4777" s="3">
        <f t="shared" si="2023"/>
        <v>18</v>
      </c>
      <c r="AZ4777" s="3">
        <f t="shared" si="2020"/>
        <v>0</v>
      </c>
      <c r="BA4777" s="3">
        <v>18674205.788670264</v>
      </c>
      <c r="BB4777">
        <f t="shared" si="2024"/>
        <v>0.95520000000000005</v>
      </c>
    </row>
    <row r="4778" spans="1:54">
      <c r="A4778" s="2">
        <v>4777</v>
      </c>
      <c r="B4778">
        <v>14</v>
      </c>
      <c r="C4778" s="3">
        <v>1527298.478548785</v>
      </c>
      <c r="D4778" s="3">
        <v>36436.441110159656</v>
      </c>
      <c r="E4778" s="3">
        <v>310195.89755235077</v>
      </c>
      <c r="F4778" s="3">
        <v>578189.23887644254</v>
      </c>
      <c r="G4778" s="3">
        <v>67028.899766386123</v>
      </c>
      <c r="H4778" s="3">
        <v>272954.32180842943</v>
      </c>
      <c r="I4778" s="3">
        <v>14387.124515537427</v>
      </c>
      <c r="J4778" s="3">
        <v>49407.489774114794</v>
      </c>
      <c r="K4778" s="3">
        <v>34579.180222599367</v>
      </c>
      <c r="L4778" s="3">
        <v>205041.62304384777</v>
      </c>
      <c r="M4778" s="3">
        <v>206632.32998884466</v>
      </c>
      <c r="N4778" s="3">
        <v>7168.9802589360916</v>
      </c>
      <c r="O4778" s="3">
        <v>30173.75582217671</v>
      </c>
      <c r="P4778" s="3">
        <v>1554169.5921020859</v>
      </c>
      <c r="Q4778" s="3">
        <v>0</v>
      </c>
      <c r="R4778" s="3">
        <v>0</v>
      </c>
      <c r="S4778" s="3">
        <v>0</v>
      </c>
      <c r="T4778" s="3">
        <v>0</v>
      </c>
      <c r="U4778" s="3">
        <v>0</v>
      </c>
      <c r="V4778" s="3">
        <v>0</v>
      </c>
      <c r="W4778" s="3">
        <v>0</v>
      </c>
      <c r="X4778" s="3">
        <v>0</v>
      </c>
      <c r="Y4778" s="3">
        <v>0</v>
      </c>
      <c r="AA4778" s="3">
        <f t="shared" si="2021"/>
        <v>1527298.478548785</v>
      </c>
      <c r="AB4778" s="3">
        <f t="shared" si="1998"/>
        <v>36436.441110159656</v>
      </c>
      <c r="AC4778" s="3">
        <f t="shared" si="1999"/>
        <v>310195.89755235077</v>
      </c>
      <c r="AD4778" s="3">
        <f t="shared" si="2000"/>
        <v>578189.23887644254</v>
      </c>
      <c r="AE4778" s="3">
        <f t="shared" si="2001"/>
        <v>67028.899766386123</v>
      </c>
      <c r="AF4778" s="3">
        <f t="shared" si="2002"/>
        <v>272954.32180842943</v>
      </c>
      <c r="AG4778" s="3">
        <f t="shared" si="2003"/>
        <v>14387.124515537427</v>
      </c>
      <c r="AH4778" s="3">
        <f t="shared" si="2004"/>
        <v>49407.489774114794</v>
      </c>
      <c r="AI4778" s="3">
        <f t="shared" si="2005"/>
        <v>34579.180222599367</v>
      </c>
      <c r="AJ4778" s="3">
        <f t="shared" si="2006"/>
        <v>205041.62304384777</v>
      </c>
      <c r="AK4778" s="3">
        <f t="shared" si="2007"/>
        <v>206632.32998884466</v>
      </c>
      <c r="AL4778" s="3">
        <f t="shared" si="2008"/>
        <v>7168.9802589360916</v>
      </c>
      <c r="AM4778" s="3">
        <f t="shared" si="2009"/>
        <v>30173.75582217671</v>
      </c>
      <c r="AN4778" s="3">
        <f t="shared" si="2010"/>
        <v>1554169.5921020859</v>
      </c>
      <c r="AO4778" s="3">
        <f t="shared" si="2011"/>
        <v>0</v>
      </c>
      <c r="AP4778" s="3">
        <f t="shared" si="2012"/>
        <v>0</v>
      </c>
      <c r="AQ4778" s="3">
        <f t="shared" si="2013"/>
        <v>0</v>
      </c>
      <c r="AR4778" s="3">
        <f t="shared" si="2014"/>
        <v>0</v>
      </c>
      <c r="AS4778" s="3">
        <f t="shared" si="2015"/>
        <v>0</v>
      </c>
      <c r="AT4778" s="3">
        <f t="shared" si="2016"/>
        <v>0</v>
      </c>
      <c r="AU4778" s="3">
        <f t="shared" si="2017"/>
        <v>0</v>
      </c>
      <c r="AV4778" s="3">
        <f t="shared" si="2018"/>
        <v>0</v>
      </c>
      <c r="AW4778" s="3">
        <f t="shared" si="2019"/>
        <v>0</v>
      </c>
      <c r="AX4778" s="3">
        <f t="shared" si="2022"/>
        <v>4893663.3533906965</v>
      </c>
      <c r="AY4778" s="3">
        <f t="shared" si="2023"/>
        <v>14</v>
      </c>
      <c r="AZ4778" s="3">
        <f t="shared" si="2020"/>
        <v>0</v>
      </c>
      <c r="BA4778" s="3">
        <v>18695622.183977198</v>
      </c>
      <c r="BB4778">
        <f t="shared" si="2024"/>
        <v>0.95540000000000003</v>
      </c>
    </row>
    <row r="4779" spans="1:54">
      <c r="A4779" s="2">
        <v>4778</v>
      </c>
      <c r="B4779">
        <v>11</v>
      </c>
      <c r="C4779" s="3">
        <v>112649.05426728484</v>
      </c>
      <c r="D4779" s="3">
        <v>66242.389048406301</v>
      </c>
      <c r="E4779" s="3">
        <v>204001.56315342215</v>
      </c>
      <c r="F4779" s="3">
        <v>79955.279211553847</v>
      </c>
      <c r="G4779" s="3">
        <v>1108821.4133287948</v>
      </c>
      <c r="H4779" s="3">
        <v>165633.74451492511</v>
      </c>
      <c r="I4779" s="3">
        <v>124245.4387228651</v>
      </c>
      <c r="J4779" s="3">
        <v>89689.096732911727</v>
      </c>
      <c r="K4779" s="3">
        <v>17953.615496770228</v>
      </c>
      <c r="L4779" s="3">
        <v>1662767.7069893992</v>
      </c>
      <c r="M4779" s="3">
        <v>49589.527858905662</v>
      </c>
      <c r="N4779" s="3">
        <v>0</v>
      </c>
      <c r="O4779" s="3">
        <v>0</v>
      </c>
      <c r="P4779" s="3">
        <v>0</v>
      </c>
      <c r="Q4779" s="3">
        <v>0</v>
      </c>
      <c r="R4779" s="3">
        <v>0</v>
      </c>
      <c r="S4779" s="3">
        <v>0</v>
      </c>
      <c r="T4779" s="3">
        <v>0</v>
      </c>
      <c r="U4779" s="3">
        <v>0</v>
      </c>
      <c r="V4779" s="3">
        <v>0</v>
      </c>
      <c r="W4779" s="3">
        <v>0</v>
      </c>
      <c r="X4779" s="3">
        <v>0</v>
      </c>
      <c r="Y4779" s="3">
        <v>0</v>
      </c>
      <c r="AA4779" s="3">
        <f t="shared" si="2021"/>
        <v>112649.05426728484</v>
      </c>
      <c r="AB4779" s="3">
        <f t="shared" si="1998"/>
        <v>66242.389048406301</v>
      </c>
      <c r="AC4779" s="3">
        <f t="shared" si="1999"/>
        <v>204001.56315342215</v>
      </c>
      <c r="AD4779" s="3">
        <f t="shared" si="2000"/>
        <v>79955.279211553847</v>
      </c>
      <c r="AE4779" s="3">
        <f t="shared" si="2001"/>
        <v>1108821.4133287948</v>
      </c>
      <c r="AF4779" s="3">
        <f t="shared" si="2002"/>
        <v>165633.74451492511</v>
      </c>
      <c r="AG4779" s="3">
        <f t="shared" si="2003"/>
        <v>124245.4387228651</v>
      </c>
      <c r="AH4779" s="3">
        <f t="shared" si="2004"/>
        <v>89689.096732911727</v>
      </c>
      <c r="AI4779" s="3">
        <f t="shared" si="2005"/>
        <v>17953.615496770228</v>
      </c>
      <c r="AJ4779" s="3">
        <f t="shared" si="2006"/>
        <v>1662767.7069893992</v>
      </c>
      <c r="AK4779" s="3">
        <f t="shared" si="2007"/>
        <v>49589.527858905662</v>
      </c>
      <c r="AL4779" s="3">
        <f t="shared" si="2008"/>
        <v>0</v>
      </c>
      <c r="AM4779" s="3">
        <f t="shared" si="2009"/>
        <v>0</v>
      </c>
      <c r="AN4779" s="3">
        <f t="shared" si="2010"/>
        <v>0</v>
      </c>
      <c r="AO4779" s="3">
        <f t="shared" si="2011"/>
        <v>0</v>
      </c>
      <c r="AP4779" s="3">
        <f t="shared" si="2012"/>
        <v>0</v>
      </c>
      <c r="AQ4779" s="3">
        <f t="shared" si="2013"/>
        <v>0</v>
      </c>
      <c r="AR4779" s="3">
        <f t="shared" si="2014"/>
        <v>0</v>
      </c>
      <c r="AS4779" s="3">
        <f t="shared" si="2015"/>
        <v>0</v>
      </c>
      <c r="AT4779" s="3">
        <f t="shared" si="2016"/>
        <v>0</v>
      </c>
      <c r="AU4779" s="3">
        <f t="shared" si="2017"/>
        <v>0</v>
      </c>
      <c r="AV4779" s="3">
        <f t="shared" si="2018"/>
        <v>0</v>
      </c>
      <c r="AW4779" s="3">
        <f t="shared" si="2019"/>
        <v>0</v>
      </c>
      <c r="AX4779" s="3">
        <f t="shared" si="2022"/>
        <v>3681548.8293252387</v>
      </c>
      <c r="AY4779" s="3">
        <f t="shared" si="2023"/>
        <v>11</v>
      </c>
      <c r="AZ4779" s="3">
        <f t="shared" si="2020"/>
        <v>0</v>
      </c>
      <c r="BA4779" s="3">
        <v>18711056.265601203</v>
      </c>
      <c r="BB4779">
        <f t="shared" si="2024"/>
        <v>0.9556</v>
      </c>
    </row>
    <row r="4780" spans="1:54">
      <c r="A4780" s="2">
        <v>4779</v>
      </c>
      <c r="B4780">
        <v>17</v>
      </c>
      <c r="C4780" s="3">
        <v>110043.58381169182</v>
      </c>
      <c r="D4780" s="3">
        <v>878691.63277501438</v>
      </c>
      <c r="E4780" s="3">
        <v>10209.561880914298</v>
      </c>
      <c r="F4780" s="3">
        <v>152302.30384867897</v>
      </c>
      <c r="G4780" s="3">
        <v>57789.970155936469</v>
      </c>
      <c r="H4780" s="3">
        <v>55431.712612616648</v>
      </c>
      <c r="I4780" s="3">
        <v>590951.06435943465</v>
      </c>
      <c r="J4780" s="3">
        <v>41757.415678809964</v>
      </c>
      <c r="K4780" s="3">
        <v>560629.03552723175</v>
      </c>
      <c r="L4780" s="3">
        <v>925791.05963534908</v>
      </c>
      <c r="M4780" s="3">
        <v>206813.14556451855</v>
      </c>
      <c r="N4780" s="3">
        <v>119417.78174363459</v>
      </c>
      <c r="O4780" s="3">
        <v>27991.891386177391</v>
      </c>
      <c r="P4780" s="3">
        <v>339089.07986733224</v>
      </c>
      <c r="Q4780" s="3">
        <v>23110.306518776863</v>
      </c>
      <c r="R4780" s="3">
        <v>73767.231591028336</v>
      </c>
      <c r="S4780" s="3">
        <v>42718.050641607544</v>
      </c>
      <c r="T4780" s="3">
        <v>0</v>
      </c>
      <c r="U4780" s="3">
        <v>0</v>
      </c>
      <c r="V4780" s="3">
        <v>0</v>
      </c>
      <c r="W4780" s="3">
        <v>0</v>
      </c>
      <c r="X4780" s="3">
        <v>0</v>
      </c>
      <c r="Y4780" s="3">
        <v>0</v>
      </c>
      <c r="AA4780" s="3">
        <f t="shared" si="2021"/>
        <v>110043.58381169182</v>
      </c>
      <c r="AB4780" s="3">
        <f t="shared" si="1998"/>
        <v>878691.63277501438</v>
      </c>
      <c r="AC4780" s="3">
        <f t="shared" si="1999"/>
        <v>10209.561880914298</v>
      </c>
      <c r="AD4780" s="3">
        <f t="shared" si="2000"/>
        <v>152302.30384867897</v>
      </c>
      <c r="AE4780" s="3">
        <f t="shared" si="2001"/>
        <v>57789.970155936469</v>
      </c>
      <c r="AF4780" s="3">
        <f t="shared" si="2002"/>
        <v>55431.712612616648</v>
      </c>
      <c r="AG4780" s="3">
        <f t="shared" si="2003"/>
        <v>590951.06435943465</v>
      </c>
      <c r="AH4780" s="3">
        <f t="shared" si="2004"/>
        <v>41757.415678809964</v>
      </c>
      <c r="AI4780" s="3">
        <f t="shared" si="2005"/>
        <v>560629.03552723175</v>
      </c>
      <c r="AJ4780" s="3">
        <f t="shared" si="2006"/>
        <v>925791.05963534908</v>
      </c>
      <c r="AK4780" s="3">
        <f t="shared" si="2007"/>
        <v>206813.14556451855</v>
      </c>
      <c r="AL4780" s="3">
        <f t="shared" si="2008"/>
        <v>119417.78174363459</v>
      </c>
      <c r="AM4780" s="3">
        <f t="shared" si="2009"/>
        <v>27991.891386177391</v>
      </c>
      <c r="AN4780" s="3">
        <f t="shared" si="2010"/>
        <v>339089.07986733224</v>
      </c>
      <c r="AO4780" s="3">
        <f t="shared" si="2011"/>
        <v>23110.306518776863</v>
      </c>
      <c r="AP4780" s="3">
        <f t="shared" si="2012"/>
        <v>73767.231591028336</v>
      </c>
      <c r="AQ4780" s="3">
        <f t="shared" si="2013"/>
        <v>42718.050641607544</v>
      </c>
      <c r="AR4780" s="3">
        <f t="shared" si="2014"/>
        <v>0</v>
      </c>
      <c r="AS4780" s="3">
        <f t="shared" si="2015"/>
        <v>0</v>
      </c>
      <c r="AT4780" s="3">
        <f t="shared" si="2016"/>
        <v>0</v>
      </c>
      <c r="AU4780" s="3">
        <f t="shared" si="2017"/>
        <v>0</v>
      </c>
      <c r="AV4780" s="3">
        <f t="shared" si="2018"/>
        <v>0</v>
      </c>
      <c r="AW4780" s="3">
        <f t="shared" si="2019"/>
        <v>0</v>
      </c>
      <c r="AX4780" s="3">
        <f t="shared" si="2022"/>
        <v>4216504.8275987534</v>
      </c>
      <c r="AY4780" s="3">
        <f t="shared" si="2023"/>
        <v>17</v>
      </c>
      <c r="AZ4780" s="3">
        <f t="shared" si="2020"/>
        <v>0</v>
      </c>
      <c r="BA4780" s="3">
        <v>18792329.91056186</v>
      </c>
      <c r="BB4780">
        <f t="shared" si="2024"/>
        <v>0.95579999999999998</v>
      </c>
    </row>
    <row r="4781" spans="1:54">
      <c r="A4781" s="2">
        <v>4780</v>
      </c>
      <c r="B4781">
        <v>15</v>
      </c>
      <c r="C4781" s="3">
        <v>1291.4958607556753</v>
      </c>
      <c r="D4781" s="3">
        <v>21877.202128952573</v>
      </c>
      <c r="E4781" s="3">
        <v>30946.983883402576</v>
      </c>
      <c r="F4781" s="3">
        <v>10452.768277301509</v>
      </c>
      <c r="G4781" s="3">
        <v>50277.99674447444</v>
      </c>
      <c r="H4781" s="3">
        <v>108184.95269238314</v>
      </c>
      <c r="I4781" s="3">
        <v>7211343.4084862601</v>
      </c>
      <c r="J4781" s="3">
        <v>552352.60408645228</v>
      </c>
      <c r="K4781" s="3">
        <v>46980.594119465488</v>
      </c>
      <c r="L4781" s="3">
        <v>723512.60318573355</v>
      </c>
      <c r="M4781" s="3">
        <v>396974.31761045405</v>
      </c>
      <c r="N4781" s="3">
        <v>18914.049926432996</v>
      </c>
      <c r="O4781" s="3">
        <v>113728.3354880988</v>
      </c>
      <c r="P4781" s="3">
        <v>10849.704136216935</v>
      </c>
      <c r="Q4781" s="3">
        <v>177568.14730416395</v>
      </c>
      <c r="R4781" s="3">
        <v>0</v>
      </c>
      <c r="S4781" s="3">
        <v>0</v>
      </c>
      <c r="T4781" s="3">
        <v>0</v>
      </c>
      <c r="U4781" s="3">
        <v>0</v>
      </c>
      <c r="V4781" s="3">
        <v>0</v>
      </c>
      <c r="W4781" s="3">
        <v>0</v>
      </c>
      <c r="X4781" s="3">
        <v>0</v>
      </c>
      <c r="Y4781" s="3">
        <v>0</v>
      </c>
      <c r="AA4781" s="3">
        <f t="shared" si="2021"/>
        <v>1291.4958607556753</v>
      </c>
      <c r="AB4781" s="3">
        <f t="shared" si="1998"/>
        <v>21877.202128952573</v>
      </c>
      <c r="AC4781" s="3">
        <f t="shared" si="1999"/>
        <v>30946.983883402576</v>
      </c>
      <c r="AD4781" s="3">
        <f t="shared" si="2000"/>
        <v>10452.768277301509</v>
      </c>
      <c r="AE4781" s="3">
        <f t="shared" si="2001"/>
        <v>50277.99674447444</v>
      </c>
      <c r="AF4781" s="3">
        <f t="shared" si="2002"/>
        <v>108184.95269238314</v>
      </c>
      <c r="AG4781" s="3">
        <f t="shared" si="2003"/>
        <v>7211343.4084862601</v>
      </c>
      <c r="AH4781" s="3">
        <f t="shared" si="2004"/>
        <v>552352.60408645228</v>
      </c>
      <c r="AI4781" s="3">
        <f t="shared" si="2005"/>
        <v>46980.594119465488</v>
      </c>
      <c r="AJ4781" s="3">
        <f t="shared" si="2006"/>
        <v>723512.60318573355</v>
      </c>
      <c r="AK4781" s="3">
        <f t="shared" si="2007"/>
        <v>396974.31761045405</v>
      </c>
      <c r="AL4781" s="3">
        <f t="shared" si="2008"/>
        <v>18914.049926432996</v>
      </c>
      <c r="AM4781" s="3">
        <f t="shared" si="2009"/>
        <v>113728.3354880988</v>
      </c>
      <c r="AN4781" s="3">
        <f t="shared" si="2010"/>
        <v>10849.704136216935</v>
      </c>
      <c r="AO4781" s="3">
        <f t="shared" si="2011"/>
        <v>177568.14730416395</v>
      </c>
      <c r="AP4781" s="3">
        <f t="shared" si="2012"/>
        <v>0</v>
      </c>
      <c r="AQ4781" s="3">
        <f t="shared" si="2013"/>
        <v>0</v>
      </c>
      <c r="AR4781" s="3">
        <f t="shared" si="2014"/>
        <v>0</v>
      </c>
      <c r="AS4781" s="3">
        <f t="shared" si="2015"/>
        <v>0</v>
      </c>
      <c r="AT4781" s="3">
        <f t="shared" si="2016"/>
        <v>0</v>
      </c>
      <c r="AU4781" s="3">
        <f t="shared" si="2017"/>
        <v>0</v>
      </c>
      <c r="AV4781" s="3">
        <f t="shared" si="2018"/>
        <v>0</v>
      </c>
      <c r="AW4781" s="3">
        <f t="shared" si="2019"/>
        <v>0</v>
      </c>
      <c r="AX4781" s="3">
        <f t="shared" si="2022"/>
        <v>9475255.1639305502</v>
      </c>
      <c r="AY4781" s="3">
        <f t="shared" si="2023"/>
        <v>15</v>
      </c>
      <c r="AZ4781" s="3">
        <f t="shared" si="2020"/>
        <v>0</v>
      </c>
      <c r="BA4781" s="3">
        <v>18826389.263739541</v>
      </c>
      <c r="BB4781">
        <f t="shared" si="2024"/>
        <v>0.95599999999999996</v>
      </c>
    </row>
    <row r="4782" spans="1:54">
      <c r="A4782" s="2">
        <v>4781</v>
      </c>
      <c r="B4782">
        <v>18</v>
      </c>
      <c r="C4782" s="3">
        <v>18468.733141169963</v>
      </c>
      <c r="D4782" s="3">
        <v>193600.59890756168</v>
      </c>
      <c r="E4782" s="3">
        <v>51297.122397648913</v>
      </c>
      <c r="F4782" s="3">
        <v>320521.05457514478</v>
      </c>
      <c r="G4782" s="3">
        <v>83773.101138786515</v>
      </c>
      <c r="H4782" s="3">
        <v>728227.84436562902</v>
      </c>
      <c r="I4782" s="3">
        <v>122977.63001456458</v>
      </c>
      <c r="J4782" s="3">
        <v>9056.6668153418759</v>
      </c>
      <c r="K4782" s="3">
        <v>246643.40767224942</v>
      </c>
      <c r="L4782" s="3">
        <v>32991.710831730896</v>
      </c>
      <c r="M4782" s="3">
        <v>1595827.3874826897</v>
      </c>
      <c r="N4782" s="3">
        <v>14955.469475886259</v>
      </c>
      <c r="O4782" s="3">
        <v>26992.252359882561</v>
      </c>
      <c r="P4782" s="3">
        <v>222398.44489317332</v>
      </c>
      <c r="Q4782" s="3">
        <v>107804.58946324722</v>
      </c>
      <c r="R4782" s="3">
        <v>30969.55272298272</v>
      </c>
      <c r="S4782" s="3">
        <v>2594221.9083060133</v>
      </c>
      <c r="T4782" s="3">
        <v>152503.98409185233</v>
      </c>
      <c r="U4782" s="3">
        <v>0</v>
      </c>
      <c r="V4782" s="3">
        <v>0</v>
      </c>
      <c r="W4782" s="3">
        <v>0</v>
      </c>
      <c r="X4782" s="3">
        <v>0</v>
      </c>
      <c r="Y4782" s="3">
        <v>0</v>
      </c>
      <c r="AA4782" s="3">
        <f t="shared" si="2021"/>
        <v>18468.733141169963</v>
      </c>
      <c r="AB4782" s="3">
        <f t="shared" si="1998"/>
        <v>193600.59890756168</v>
      </c>
      <c r="AC4782" s="3">
        <f t="shared" si="1999"/>
        <v>51297.122397648913</v>
      </c>
      <c r="AD4782" s="3">
        <f t="shared" si="2000"/>
        <v>320521.05457514478</v>
      </c>
      <c r="AE4782" s="3">
        <f t="shared" si="2001"/>
        <v>83773.101138786515</v>
      </c>
      <c r="AF4782" s="3">
        <f t="shared" si="2002"/>
        <v>728227.84436562902</v>
      </c>
      <c r="AG4782" s="3">
        <f t="shared" si="2003"/>
        <v>122977.63001456458</v>
      </c>
      <c r="AH4782" s="3">
        <f t="shared" si="2004"/>
        <v>9056.6668153418759</v>
      </c>
      <c r="AI4782" s="3">
        <f t="shared" si="2005"/>
        <v>246643.40767224942</v>
      </c>
      <c r="AJ4782" s="3">
        <f t="shared" si="2006"/>
        <v>32991.710831730896</v>
      </c>
      <c r="AK4782" s="3">
        <f t="shared" si="2007"/>
        <v>1595827.3874826897</v>
      </c>
      <c r="AL4782" s="3">
        <f t="shared" si="2008"/>
        <v>14955.469475886259</v>
      </c>
      <c r="AM4782" s="3">
        <f t="shared" si="2009"/>
        <v>26992.252359882561</v>
      </c>
      <c r="AN4782" s="3">
        <f t="shared" si="2010"/>
        <v>222398.44489317332</v>
      </c>
      <c r="AO4782" s="3">
        <f t="shared" si="2011"/>
        <v>107804.58946324722</v>
      </c>
      <c r="AP4782" s="3">
        <f t="shared" si="2012"/>
        <v>30969.55272298272</v>
      </c>
      <c r="AQ4782" s="3">
        <f t="shared" si="2013"/>
        <v>2594221.9083060133</v>
      </c>
      <c r="AR4782" s="3">
        <f t="shared" si="2014"/>
        <v>152503.98409185233</v>
      </c>
      <c r="AS4782" s="3">
        <f t="shared" si="2015"/>
        <v>0</v>
      </c>
      <c r="AT4782" s="3">
        <f t="shared" si="2016"/>
        <v>0</v>
      </c>
      <c r="AU4782" s="3">
        <f t="shared" si="2017"/>
        <v>0</v>
      </c>
      <c r="AV4782" s="3">
        <f t="shared" si="2018"/>
        <v>0</v>
      </c>
      <c r="AW4782" s="3">
        <f t="shared" si="2019"/>
        <v>0</v>
      </c>
      <c r="AX4782" s="3">
        <f t="shared" si="2022"/>
        <v>6553231.4586555548</v>
      </c>
      <c r="AY4782" s="3">
        <f t="shared" si="2023"/>
        <v>18</v>
      </c>
      <c r="AZ4782" s="3">
        <f t="shared" si="2020"/>
        <v>0</v>
      </c>
      <c r="BA4782" s="3">
        <v>18862050.537963152</v>
      </c>
      <c r="BB4782">
        <f t="shared" si="2024"/>
        <v>0.95620000000000005</v>
      </c>
    </row>
    <row r="4783" spans="1:54">
      <c r="A4783" s="2">
        <v>4782</v>
      </c>
      <c r="B4783">
        <v>11</v>
      </c>
      <c r="C4783" s="3">
        <v>59366.380630534317</v>
      </c>
      <c r="D4783" s="3">
        <v>3015537.4992229827</v>
      </c>
      <c r="E4783" s="3">
        <v>419753.7370300811</v>
      </c>
      <c r="F4783" s="3">
        <v>467672.82397829887</v>
      </c>
      <c r="G4783" s="3">
        <v>215609.4074852264</v>
      </c>
      <c r="H4783" s="3">
        <v>292662.13128120697</v>
      </c>
      <c r="I4783" s="3">
        <v>778.07869079229533</v>
      </c>
      <c r="J4783" s="3">
        <v>81475.757770552635</v>
      </c>
      <c r="K4783" s="3">
        <v>3751943.3194606663</v>
      </c>
      <c r="L4783" s="3">
        <v>239591.89678983967</v>
      </c>
      <c r="M4783" s="3">
        <v>133528.78065720887</v>
      </c>
      <c r="N4783" s="3">
        <v>0</v>
      </c>
      <c r="O4783" s="3">
        <v>0</v>
      </c>
      <c r="P4783" s="3">
        <v>0</v>
      </c>
      <c r="Q4783" s="3">
        <v>0</v>
      </c>
      <c r="R4783" s="3">
        <v>0</v>
      </c>
      <c r="S4783" s="3">
        <v>0</v>
      </c>
      <c r="T4783" s="3">
        <v>0</v>
      </c>
      <c r="U4783" s="3">
        <v>0</v>
      </c>
      <c r="V4783" s="3">
        <v>0</v>
      </c>
      <c r="W4783" s="3">
        <v>0</v>
      </c>
      <c r="X4783" s="3">
        <v>0</v>
      </c>
      <c r="Y4783" s="3">
        <v>0</v>
      </c>
      <c r="AA4783" s="3">
        <f t="shared" si="2021"/>
        <v>59366.380630534317</v>
      </c>
      <c r="AB4783" s="3">
        <f t="shared" si="1998"/>
        <v>3015537.4992229827</v>
      </c>
      <c r="AC4783" s="3">
        <f t="shared" si="1999"/>
        <v>419753.7370300811</v>
      </c>
      <c r="AD4783" s="3">
        <f t="shared" si="2000"/>
        <v>467672.82397829887</v>
      </c>
      <c r="AE4783" s="3">
        <f t="shared" si="2001"/>
        <v>215609.4074852264</v>
      </c>
      <c r="AF4783" s="3">
        <f t="shared" si="2002"/>
        <v>292662.13128120697</v>
      </c>
      <c r="AG4783" s="3">
        <f t="shared" si="2003"/>
        <v>778.07869079229533</v>
      </c>
      <c r="AH4783" s="3">
        <f t="shared" si="2004"/>
        <v>81475.757770552635</v>
      </c>
      <c r="AI4783" s="3">
        <f t="shared" si="2005"/>
        <v>3751943.3194606663</v>
      </c>
      <c r="AJ4783" s="3">
        <f t="shared" si="2006"/>
        <v>239591.89678983967</v>
      </c>
      <c r="AK4783" s="3">
        <f t="shared" si="2007"/>
        <v>133528.78065720887</v>
      </c>
      <c r="AL4783" s="3">
        <f t="shared" si="2008"/>
        <v>0</v>
      </c>
      <c r="AM4783" s="3">
        <f t="shared" si="2009"/>
        <v>0</v>
      </c>
      <c r="AN4783" s="3">
        <f t="shared" si="2010"/>
        <v>0</v>
      </c>
      <c r="AO4783" s="3">
        <f t="shared" si="2011"/>
        <v>0</v>
      </c>
      <c r="AP4783" s="3">
        <f t="shared" si="2012"/>
        <v>0</v>
      </c>
      <c r="AQ4783" s="3">
        <f t="shared" si="2013"/>
        <v>0</v>
      </c>
      <c r="AR4783" s="3">
        <f t="shared" si="2014"/>
        <v>0</v>
      </c>
      <c r="AS4783" s="3">
        <f t="shared" si="2015"/>
        <v>0</v>
      </c>
      <c r="AT4783" s="3">
        <f t="shared" si="2016"/>
        <v>0</v>
      </c>
      <c r="AU4783" s="3">
        <f t="shared" si="2017"/>
        <v>0</v>
      </c>
      <c r="AV4783" s="3">
        <f t="shared" si="2018"/>
        <v>0</v>
      </c>
      <c r="AW4783" s="3">
        <f t="shared" si="2019"/>
        <v>0</v>
      </c>
      <c r="AX4783" s="3">
        <f t="shared" si="2022"/>
        <v>8677919.8129973896</v>
      </c>
      <c r="AY4783" s="3">
        <f t="shared" si="2023"/>
        <v>11</v>
      </c>
      <c r="AZ4783" s="3">
        <f t="shared" si="2020"/>
        <v>0</v>
      </c>
      <c r="BA4783" s="3">
        <v>18929890.823922329</v>
      </c>
      <c r="BB4783">
        <f t="shared" si="2024"/>
        <v>0.95640000000000003</v>
      </c>
    </row>
    <row r="4784" spans="1:54">
      <c r="A4784" s="2">
        <v>4783</v>
      </c>
      <c r="B4784">
        <v>18</v>
      </c>
      <c r="C4784" s="3">
        <v>1292669.4733897373</v>
      </c>
      <c r="D4784" s="3">
        <v>75059.61273099242</v>
      </c>
      <c r="E4784" s="3">
        <v>55752.071695244776</v>
      </c>
      <c r="F4784" s="3">
        <v>98225.03155060795</v>
      </c>
      <c r="G4784" s="3">
        <v>87769.200339685922</v>
      </c>
      <c r="H4784" s="3">
        <v>92021.041324337115</v>
      </c>
      <c r="I4784" s="3">
        <v>51524.605224905441</v>
      </c>
      <c r="J4784" s="3">
        <v>40441.622386512237</v>
      </c>
      <c r="K4784" s="3">
        <v>58453.56682674343</v>
      </c>
      <c r="L4784" s="3">
        <v>133417.6630594728</v>
      </c>
      <c r="M4784" s="3">
        <v>207897.35123281533</v>
      </c>
      <c r="N4784" s="3">
        <v>21345.879576631101</v>
      </c>
      <c r="O4784" s="3">
        <v>266690.90774961939</v>
      </c>
      <c r="P4784" s="3">
        <v>82196.227381108751</v>
      </c>
      <c r="Q4784" s="3">
        <v>5325.6698153810539</v>
      </c>
      <c r="R4784" s="3">
        <v>281379.61921563576</v>
      </c>
      <c r="S4784" s="3">
        <v>880704.68138278299</v>
      </c>
      <c r="T4784" s="3">
        <v>1702381.043193579</v>
      </c>
      <c r="U4784" s="3">
        <v>0</v>
      </c>
      <c r="V4784" s="3">
        <v>0</v>
      </c>
      <c r="W4784" s="3">
        <v>0</v>
      </c>
      <c r="X4784" s="3">
        <v>0</v>
      </c>
      <c r="Y4784" s="3">
        <v>0</v>
      </c>
      <c r="AA4784" s="3">
        <f t="shared" si="2021"/>
        <v>1292669.4733897373</v>
      </c>
      <c r="AB4784" s="3">
        <f t="shared" si="1998"/>
        <v>75059.61273099242</v>
      </c>
      <c r="AC4784" s="3">
        <f t="shared" si="1999"/>
        <v>55752.071695244776</v>
      </c>
      <c r="AD4784" s="3">
        <f t="shared" si="2000"/>
        <v>98225.03155060795</v>
      </c>
      <c r="AE4784" s="3">
        <f t="shared" si="2001"/>
        <v>87769.200339685922</v>
      </c>
      <c r="AF4784" s="3">
        <f t="shared" si="2002"/>
        <v>92021.041324337115</v>
      </c>
      <c r="AG4784" s="3">
        <f t="shared" si="2003"/>
        <v>51524.605224905441</v>
      </c>
      <c r="AH4784" s="3">
        <f t="shared" si="2004"/>
        <v>40441.622386512237</v>
      </c>
      <c r="AI4784" s="3">
        <f t="shared" si="2005"/>
        <v>58453.56682674343</v>
      </c>
      <c r="AJ4784" s="3">
        <f t="shared" si="2006"/>
        <v>133417.6630594728</v>
      </c>
      <c r="AK4784" s="3">
        <f t="shared" si="2007"/>
        <v>207897.35123281533</v>
      </c>
      <c r="AL4784" s="3">
        <f t="shared" si="2008"/>
        <v>21345.879576631101</v>
      </c>
      <c r="AM4784" s="3">
        <f t="shared" si="2009"/>
        <v>266690.90774961939</v>
      </c>
      <c r="AN4784" s="3">
        <f t="shared" si="2010"/>
        <v>82196.227381108751</v>
      </c>
      <c r="AO4784" s="3">
        <f t="shared" si="2011"/>
        <v>5325.6698153810539</v>
      </c>
      <c r="AP4784" s="3">
        <f t="shared" si="2012"/>
        <v>281379.61921563576</v>
      </c>
      <c r="AQ4784" s="3">
        <f t="shared" si="2013"/>
        <v>880704.68138278299</v>
      </c>
      <c r="AR4784" s="3">
        <f t="shared" si="2014"/>
        <v>1702381.043193579</v>
      </c>
      <c r="AS4784" s="3">
        <f t="shared" si="2015"/>
        <v>0</v>
      </c>
      <c r="AT4784" s="3">
        <f t="shared" si="2016"/>
        <v>0</v>
      </c>
      <c r="AU4784" s="3">
        <f t="shared" si="2017"/>
        <v>0</v>
      </c>
      <c r="AV4784" s="3">
        <f t="shared" si="2018"/>
        <v>0</v>
      </c>
      <c r="AW4784" s="3">
        <f t="shared" si="2019"/>
        <v>0</v>
      </c>
      <c r="AX4784" s="3">
        <f t="shared" si="2022"/>
        <v>5433255.2680757921</v>
      </c>
      <c r="AY4784" s="3">
        <f t="shared" si="2023"/>
        <v>18</v>
      </c>
      <c r="AZ4784" s="3">
        <f t="shared" si="2020"/>
        <v>0</v>
      </c>
      <c r="BA4784" s="3">
        <v>18937455.226754919</v>
      </c>
      <c r="BB4784">
        <f t="shared" si="2024"/>
        <v>0.95660000000000001</v>
      </c>
    </row>
    <row r="4785" spans="1:54">
      <c r="A4785" s="2">
        <v>4784</v>
      </c>
      <c r="B4785">
        <v>14</v>
      </c>
      <c r="C4785" s="3">
        <v>29522.994159596834</v>
      </c>
      <c r="D4785" s="3">
        <v>151557.2246686132</v>
      </c>
      <c r="E4785" s="3">
        <v>171686.61277539952</v>
      </c>
      <c r="F4785" s="3">
        <v>261654.696222</v>
      </c>
      <c r="G4785" s="3">
        <v>402078.20415803406</v>
      </c>
      <c r="H4785" s="3">
        <v>51776.578806820435</v>
      </c>
      <c r="I4785" s="3">
        <v>92892.627695707386</v>
      </c>
      <c r="J4785" s="3">
        <v>319766.60229045613</v>
      </c>
      <c r="K4785" s="3">
        <v>57961.131862616829</v>
      </c>
      <c r="L4785" s="3">
        <v>228598.41549466806</v>
      </c>
      <c r="M4785" s="3">
        <v>217898.99438937285</v>
      </c>
      <c r="N4785" s="3">
        <v>90455.684654986006</v>
      </c>
      <c r="O4785" s="3">
        <v>411884.48459079262</v>
      </c>
      <c r="P4785" s="3">
        <v>141516.54711897636</v>
      </c>
      <c r="Q4785" s="3">
        <v>0</v>
      </c>
      <c r="R4785" s="3">
        <v>0</v>
      </c>
      <c r="S4785" s="3">
        <v>0</v>
      </c>
      <c r="T4785" s="3">
        <v>0</v>
      </c>
      <c r="U4785" s="3">
        <v>0</v>
      </c>
      <c r="V4785" s="3">
        <v>0</v>
      </c>
      <c r="W4785" s="3">
        <v>0</v>
      </c>
      <c r="X4785" s="3">
        <v>0</v>
      </c>
      <c r="Y4785" s="3">
        <v>0</v>
      </c>
      <c r="AA4785" s="3">
        <f t="shared" si="2021"/>
        <v>29522.994159596834</v>
      </c>
      <c r="AB4785" s="3">
        <f t="shared" si="1998"/>
        <v>151557.2246686132</v>
      </c>
      <c r="AC4785" s="3">
        <f t="shared" si="1999"/>
        <v>171686.61277539952</v>
      </c>
      <c r="AD4785" s="3">
        <f t="shared" si="2000"/>
        <v>261654.696222</v>
      </c>
      <c r="AE4785" s="3">
        <f t="shared" si="2001"/>
        <v>402078.20415803406</v>
      </c>
      <c r="AF4785" s="3">
        <f t="shared" si="2002"/>
        <v>51776.578806820435</v>
      </c>
      <c r="AG4785" s="3">
        <f t="shared" si="2003"/>
        <v>92892.627695707386</v>
      </c>
      <c r="AH4785" s="3">
        <f t="shared" si="2004"/>
        <v>319766.60229045613</v>
      </c>
      <c r="AI4785" s="3">
        <f t="shared" si="2005"/>
        <v>57961.131862616829</v>
      </c>
      <c r="AJ4785" s="3">
        <f t="shared" si="2006"/>
        <v>228598.41549466806</v>
      </c>
      <c r="AK4785" s="3">
        <f t="shared" si="2007"/>
        <v>217898.99438937285</v>
      </c>
      <c r="AL4785" s="3">
        <f t="shared" si="2008"/>
        <v>90455.684654986006</v>
      </c>
      <c r="AM4785" s="3">
        <f t="shared" si="2009"/>
        <v>411884.48459079262</v>
      </c>
      <c r="AN4785" s="3">
        <f t="shared" si="2010"/>
        <v>141516.54711897636</v>
      </c>
      <c r="AO4785" s="3">
        <f t="shared" si="2011"/>
        <v>0</v>
      </c>
      <c r="AP4785" s="3">
        <f t="shared" si="2012"/>
        <v>0</v>
      </c>
      <c r="AQ4785" s="3">
        <f t="shared" si="2013"/>
        <v>0</v>
      </c>
      <c r="AR4785" s="3">
        <f t="shared" si="2014"/>
        <v>0</v>
      </c>
      <c r="AS4785" s="3">
        <f t="shared" si="2015"/>
        <v>0</v>
      </c>
      <c r="AT4785" s="3">
        <f t="shared" si="2016"/>
        <v>0</v>
      </c>
      <c r="AU4785" s="3">
        <f t="shared" si="2017"/>
        <v>0</v>
      </c>
      <c r="AV4785" s="3">
        <f t="shared" si="2018"/>
        <v>0</v>
      </c>
      <c r="AW4785" s="3">
        <f t="shared" si="2019"/>
        <v>0</v>
      </c>
      <c r="AX4785" s="3">
        <f t="shared" si="2022"/>
        <v>2629250.7988880402</v>
      </c>
      <c r="AY4785" s="3">
        <f t="shared" si="2023"/>
        <v>14</v>
      </c>
      <c r="AZ4785" s="3">
        <f t="shared" si="2020"/>
        <v>0</v>
      </c>
      <c r="BA4785" s="3">
        <v>18964730.39876873</v>
      </c>
      <c r="BB4785">
        <f t="shared" si="2024"/>
        <v>0.95679999999999998</v>
      </c>
    </row>
    <row r="4786" spans="1:54">
      <c r="A4786" s="2">
        <v>4785</v>
      </c>
      <c r="B4786">
        <v>18</v>
      </c>
      <c r="C4786" s="3">
        <v>148010.39315405162</v>
      </c>
      <c r="D4786" s="3">
        <v>35629.761862220163</v>
      </c>
      <c r="E4786" s="3">
        <v>3054.8465129500109</v>
      </c>
      <c r="F4786" s="3">
        <v>14464.708282797383</v>
      </c>
      <c r="G4786" s="3">
        <v>1552696.8685319265</v>
      </c>
      <c r="H4786" s="3">
        <v>699407.43656241475</v>
      </c>
      <c r="I4786" s="3">
        <v>1038345.4669845852</v>
      </c>
      <c r="J4786" s="3">
        <v>139999.16112029736</v>
      </c>
      <c r="K4786" s="3">
        <v>1214363.9540062875</v>
      </c>
      <c r="L4786" s="3">
        <v>45030.423585361299</v>
      </c>
      <c r="M4786" s="3">
        <v>290251.25082959118</v>
      </c>
      <c r="N4786" s="3">
        <v>311621.20272260596</v>
      </c>
      <c r="O4786" s="3">
        <v>68116.772246500404</v>
      </c>
      <c r="P4786" s="3">
        <v>137463.88815554991</v>
      </c>
      <c r="Q4786" s="3">
        <v>135603.37620804325</v>
      </c>
      <c r="R4786" s="3">
        <v>28924.022353268196</v>
      </c>
      <c r="S4786" s="3">
        <v>705231.29054638895</v>
      </c>
      <c r="T4786" s="3">
        <v>400649.39435498306</v>
      </c>
      <c r="U4786" s="3">
        <v>0</v>
      </c>
      <c r="V4786" s="3">
        <v>0</v>
      </c>
      <c r="W4786" s="3">
        <v>0</v>
      </c>
      <c r="X4786" s="3">
        <v>0</v>
      </c>
      <c r="Y4786" s="3">
        <v>0</v>
      </c>
      <c r="AA4786" s="3">
        <f t="shared" si="2021"/>
        <v>148010.39315405162</v>
      </c>
      <c r="AB4786" s="3">
        <f t="shared" si="1998"/>
        <v>35629.761862220163</v>
      </c>
      <c r="AC4786" s="3">
        <f t="shared" si="1999"/>
        <v>3054.8465129500109</v>
      </c>
      <c r="AD4786" s="3">
        <f t="shared" si="2000"/>
        <v>14464.708282797383</v>
      </c>
      <c r="AE4786" s="3">
        <f t="shared" si="2001"/>
        <v>1552696.8685319265</v>
      </c>
      <c r="AF4786" s="3">
        <f t="shared" si="2002"/>
        <v>699407.43656241475</v>
      </c>
      <c r="AG4786" s="3">
        <f t="shared" si="2003"/>
        <v>1038345.4669845852</v>
      </c>
      <c r="AH4786" s="3">
        <f t="shared" si="2004"/>
        <v>139999.16112029736</v>
      </c>
      <c r="AI4786" s="3">
        <f t="shared" si="2005"/>
        <v>1214363.9540062875</v>
      </c>
      <c r="AJ4786" s="3">
        <f t="shared" si="2006"/>
        <v>45030.423585361299</v>
      </c>
      <c r="AK4786" s="3">
        <f t="shared" si="2007"/>
        <v>290251.25082959118</v>
      </c>
      <c r="AL4786" s="3">
        <f t="shared" si="2008"/>
        <v>311621.20272260596</v>
      </c>
      <c r="AM4786" s="3">
        <f t="shared" si="2009"/>
        <v>68116.772246500404</v>
      </c>
      <c r="AN4786" s="3">
        <f t="shared" si="2010"/>
        <v>137463.88815554991</v>
      </c>
      <c r="AO4786" s="3">
        <f t="shared" si="2011"/>
        <v>135603.37620804325</v>
      </c>
      <c r="AP4786" s="3">
        <f t="shared" si="2012"/>
        <v>28924.022353268196</v>
      </c>
      <c r="AQ4786" s="3">
        <f t="shared" si="2013"/>
        <v>705231.29054638895</v>
      </c>
      <c r="AR4786" s="3">
        <f t="shared" si="2014"/>
        <v>400649.39435498306</v>
      </c>
      <c r="AS4786" s="3">
        <f t="shared" si="2015"/>
        <v>0</v>
      </c>
      <c r="AT4786" s="3">
        <f t="shared" si="2016"/>
        <v>0</v>
      </c>
      <c r="AU4786" s="3">
        <f t="shared" si="2017"/>
        <v>0</v>
      </c>
      <c r="AV4786" s="3">
        <f t="shared" si="2018"/>
        <v>0</v>
      </c>
      <c r="AW4786" s="3">
        <f t="shared" si="2019"/>
        <v>0</v>
      </c>
      <c r="AX4786" s="3">
        <f t="shared" si="2022"/>
        <v>6968864.2180198235</v>
      </c>
      <c r="AY4786" s="3">
        <f t="shared" si="2023"/>
        <v>18</v>
      </c>
      <c r="AZ4786" s="3">
        <f t="shared" si="2020"/>
        <v>0</v>
      </c>
      <c r="BA4786" s="3">
        <v>19005365.490152836</v>
      </c>
      <c r="BB4786">
        <f t="shared" si="2024"/>
        <v>0.95699999999999996</v>
      </c>
    </row>
    <row r="4787" spans="1:54">
      <c r="A4787" s="2">
        <v>4786</v>
      </c>
      <c r="B4787">
        <v>17</v>
      </c>
      <c r="C4787" s="3">
        <v>227164.56264215615</v>
      </c>
      <c r="D4787" s="3">
        <v>1656074.2985368241</v>
      </c>
      <c r="E4787" s="3">
        <v>2434082.4944027434</v>
      </c>
      <c r="F4787" s="3">
        <v>1455108.5237055055</v>
      </c>
      <c r="G4787" s="3">
        <v>15503.702079435659</v>
      </c>
      <c r="H4787" s="3">
        <v>74986.982703978501</v>
      </c>
      <c r="I4787" s="3">
        <v>182572.04364567404</v>
      </c>
      <c r="J4787" s="3">
        <v>386044.68947486934</v>
      </c>
      <c r="K4787" s="3">
        <v>399485.90030345513</v>
      </c>
      <c r="L4787" s="3">
        <v>10972.814616327432</v>
      </c>
      <c r="M4787" s="3">
        <v>382850.26511999103</v>
      </c>
      <c r="N4787" s="3">
        <v>1736082.4903187808</v>
      </c>
      <c r="O4787" s="3">
        <v>28782.370951469013</v>
      </c>
      <c r="P4787" s="3">
        <v>529119.06946976413</v>
      </c>
      <c r="Q4787" s="3">
        <v>24258.570038102574</v>
      </c>
      <c r="R4787" s="3">
        <v>565585.13341688551</v>
      </c>
      <c r="S4787" s="3">
        <v>190489.95923444812</v>
      </c>
      <c r="T4787" s="3">
        <v>0</v>
      </c>
      <c r="U4787" s="3">
        <v>0</v>
      </c>
      <c r="V4787" s="3">
        <v>0</v>
      </c>
      <c r="W4787" s="3">
        <v>0</v>
      </c>
      <c r="X4787" s="3">
        <v>0</v>
      </c>
      <c r="Y4787" s="3">
        <v>0</v>
      </c>
      <c r="AA4787" s="3">
        <f t="shared" si="2021"/>
        <v>227164.56264215615</v>
      </c>
      <c r="AB4787" s="3">
        <f t="shared" si="1998"/>
        <v>1656074.2985368241</v>
      </c>
      <c r="AC4787" s="3">
        <f t="shared" si="1999"/>
        <v>2434082.4944027434</v>
      </c>
      <c r="AD4787" s="3">
        <f t="shared" si="2000"/>
        <v>1455108.5237055055</v>
      </c>
      <c r="AE4787" s="3">
        <f t="shared" si="2001"/>
        <v>15503.702079435659</v>
      </c>
      <c r="AF4787" s="3">
        <f t="shared" si="2002"/>
        <v>74986.982703978501</v>
      </c>
      <c r="AG4787" s="3">
        <f t="shared" si="2003"/>
        <v>182572.04364567404</v>
      </c>
      <c r="AH4787" s="3">
        <f t="shared" si="2004"/>
        <v>386044.68947486934</v>
      </c>
      <c r="AI4787" s="3">
        <f t="shared" si="2005"/>
        <v>399485.90030345513</v>
      </c>
      <c r="AJ4787" s="3">
        <f t="shared" si="2006"/>
        <v>10972.814616327432</v>
      </c>
      <c r="AK4787" s="3">
        <f t="shared" si="2007"/>
        <v>382850.26511999103</v>
      </c>
      <c r="AL4787" s="3">
        <f t="shared" si="2008"/>
        <v>1736082.4903187808</v>
      </c>
      <c r="AM4787" s="3">
        <f t="shared" si="2009"/>
        <v>28782.370951469013</v>
      </c>
      <c r="AN4787" s="3">
        <f t="shared" si="2010"/>
        <v>529119.06946976413</v>
      </c>
      <c r="AO4787" s="3">
        <f t="shared" si="2011"/>
        <v>24258.570038102574</v>
      </c>
      <c r="AP4787" s="3">
        <f t="shared" si="2012"/>
        <v>565585.13341688551</v>
      </c>
      <c r="AQ4787" s="3">
        <f t="shared" si="2013"/>
        <v>190489.95923444812</v>
      </c>
      <c r="AR4787" s="3">
        <f t="shared" si="2014"/>
        <v>0</v>
      </c>
      <c r="AS4787" s="3">
        <f t="shared" si="2015"/>
        <v>0</v>
      </c>
      <c r="AT4787" s="3">
        <f t="shared" si="2016"/>
        <v>0</v>
      </c>
      <c r="AU4787" s="3">
        <f t="shared" si="2017"/>
        <v>0</v>
      </c>
      <c r="AV4787" s="3">
        <f t="shared" si="2018"/>
        <v>0</v>
      </c>
      <c r="AW4787" s="3">
        <f t="shared" si="2019"/>
        <v>0</v>
      </c>
      <c r="AX4787" s="3">
        <f t="shared" si="2022"/>
        <v>10299163.870660411</v>
      </c>
      <c r="AY4787" s="3">
        <f t="shared" si="2023"/>
        <v>17</v>
      </c>
      <c r="AZ4787" s="3">
        <f t="shared" si="2020"/>
        <v>0</v>
      </c>
      <c r="BA4787" s="3">
        <v>19199560.462131988</v>
      </c>
      <c r="BB4787">
        <f t="shared" si="2024"/>
        <v>0.95720000000000005</v>
      </c>
    </row>
    <row r="4788" spans="1:54">
      <c r="A4788" s="2">
        <v>4787</v>
      </c>
      <c r="B4788">
        <v>17</v>
      </c>
      <c r="C4788" s="3">
        <v>81340.81740929831</v>
      </c>
      <c r="D4788" s="3">
        <v>143633.45550105759</v>
      </c>
      <c r="E4788" s="3">
        <v>23641.819526822117</v>
      </c>
      <c r="F4788" s="3">
        <v>474119.42798309884</v>
      </c>
      <c r="G4788" s="3">
        <v>39725.253365562457</v>
      </c>
      <c r="H4788" s="3">
        <v>10050.049250313818</v>
      </c>
      <c r="I4788" s="3">
        <v>129753.20570654509</v>
      </c>
      <c r="J4788" s="3">
        <v>95845.972615450257</v>
      </c>
      <c r="K4788" s="3">
        <v>4995121.0406401372</v>
      </c>
      <c r="L4788" s="3">
        <v>27821.115957403425</v>
      </c>
      <c r="M4788" s="3">
        <v>250871.07558034535</v>
      </c>
      <c r="N4788" s="3">
        <v>255980.46491320129</v>
      </c>
      <c r="O4788" s="3">
        <v>195914.60544324032</v>
      </c>
      <c r="P4788" s="3">
        <v>28884.233437753053</v>
      </c>
      <c r="Q4788" s="3">
        <v>31665.269351070667</v>
      </c>
      <c r="R4788" s="3">
        <v>42725.969282210761</v>
      </c>
      <c r="S4788" s="3">
        <v>248469.1615555661</v>
      </c>
      <c r="T4788" s="3">
        <v>0</v>
      </c>
      <c r="U4788" s="3">
        <v>0</v>
      </c>
      <c r="V4788" s="3">
        <v>0</v>
      </c>
      <c r="W4788" s="3">
        <v>0</v>
      </c>
      <c r="X4788" s="3">
        <v>0</v>
      </c>
      <c r="Y4788" s="3">
        <v>0</v>
      </c>
      <c r="AA4788" s="3">
        <f t="shared" si="2021"/>
        <v>81340.81740929831</v>
      </c>
      <c r="AB4788" s="3">
        <f t="shared" si="1998"/>
        <v>143633.45550105759</v>
      </c>
      <c r="AC4788" s="3">
        <f t="shared" si="1999"/>
        <v>23641.819526822117</v>
      </c>
      <c r="AD4788" s="3">
        <f t="shared" si="2000"/>
        <v>474119.42798309884</v>
      </c>
      <c r="AE4788" s="3">
        <f t="shared" si="2001"/>
        <v>39725.253365562457</v>
      </c>
      <c r="AF4788" s="3">
        <f t="shared" si="2002"/>
        <v>10050.049250313818</v>
      </c>
      <c r="AG4788" s="3">
        <f t="shared" si="2003"/>
        <v>129753.20570654509</v>
      </c>
      <c r="AH4788" s="3">
        <f t="shared" si="2004"/>
        <v>95845.972615450257</v>
      </c>
      <c r="AI4788" s="3">
        <f t="shared" si="2005"/>
        <v>4995121.0406401372</v>
      </c>
      <c r="AJ4788" s="3">
        <f t="shared" si="2006"/>
        <v>27821.115957403425</v>
      </c>
      <c r="AK4788" s="3">
        <f t="shared" si="2007"/>
        <v>250871.07558034535</v>
      </c>
      <c r="AL4788" s="3">
        <f t="shared" si="2008"/>
        <v>255980.46491320129</v>
      </c>
      <c r="AM4788" s="3">
        <f t="shared" si="2009"/>
        <v>195914.60544324032</v>
      </c>
      <c r="AN4788" s="3">
        <f t="shared" si="2010"/>
        <v>28884.233437753053</v>
      </c>
      <c r="AO4788" s="3">
        <f t="shared" si="2011"/>
        <v>31665.269351070667</v>
      </c>
      <c r="AP4788" s="3">
        <f t="shared" si="2012"/>
        <v>42725.969282210761</v>
      </c>
      <c r="AQ4788" s="3">
        <f t="shared" si="2013"/>
        <v>248469.1615555661</v>
      </c>
      <c r="AR4788" s="3">
        <f t="shared" si="2014"/>
        <v>0</v>
      </c>
      <c r="AS4788" s="3">
        <f t="shared" si="2015"/>
        <v>0</v>
      </c>
      <c r="AT4788" s="3">
        <f t="shared" si="2016"/>
        <v>0</v>
      </c>
      <c r="AU4788" s="3">
        <f t="shared" si="2017"/>
        <v>0</v>
      </c>
      <c r="AV4788" s="3">
        <f t="shared" si="2018"/>
        <v>0</v>
      </c>
      <c r="AW4788" s="3">
        <f t="shared" si="2019"/>
        <v>0</v>
      </c>
      <c r="AX4788" s="3">
        <f t="shared" si="2022"/>
        <v>7075562.9375190772</v>
      </c>
      <c r="AY4788" s="3">
        <f t="shared" si="2023"/>
        <v>17</v>
      </c>
      <c r="AZ4788" s="3">
        <f t="shared" si="2020"/>
        <v>0</v>
      </c>
      <c r="BA4788" s="3">
        <v>19220603.466056697</v>
      </c>
      <c r="BB4788">
        <f t="shared" si="2024"/>
        <v>0.95740000000000003</v>
      </c>
    </row>
    <row r="4789" spans="1:54">
      <c r="A4789" s="2">
        <v>4788</v>
      </c>
      <c r="B4789">
        <v>14</v>
      </c>
      <c r="C4789" s="3">
        <v>5748.3419907202251</v>
      </c>
      <c r="D4789" s="3">
        <v>275427.31141410238</v>
      </c>
      <c r="E4789" s="3">
        <v>153113.55147376479</v>
      </c>
      <c r="F4789" s="3">
        <v>527809.56203282392</v>
      </c>
      <c r="G4789" s="3">
        <v>396418.49517543381</v>
      </c>
      <c r="H4789" s="3">
        <v>47355.252611284894</v>
      </c>
      <c r="I4789" s="3">
        <v>12107331.746025624</v>
      </c>
      <c r="J4789" s="3">
        <v>150461.48413225895</v>
      </c>
      <c r="K4789" s="3">
        <v>711089.84564882598</v>
      </c>
      <c r="L4789" s="3">
        <v>58617.830219709285</v>
      </c>
      <c r="M4789" s="3">
        <v>1110035.6891413231</v>
      </c>
      <c r="N4789" s="3">
        <v>2341489.1964418874</v>
      </c>
      <c r="O4789" s="3">
        <v>2466047.5632596361</v>
      </c>
      <c r="P4789" s="3">
        <v>3314957.1376051186</v>
      </c>
      <c r="Q4789" s="3">
        <v>0</v>
      </c>
      <c r="R4789" s="3">
        <v>0</v>
      </c>
      <c r="S4789" s="3">
        <v>0</v>
      </c>
      <c r="T4789" s="3">
        <v>0</v>
      </c>
      <c r="U4789" s="3">
        <v>0</v>
      </c>
      <c r="V4789" s="3">
        <v>0</v>
      </c>
      <c r="W4789" s="3">
        <v>0</v>
      </c>
      <c r="X4789" s="3">
        <v>0</v>
      </c>
      <c r="Y4789" s="3">
        <v>0</v>
      </c>
      <c r="AA4789" s="3">
        <f t="shared" si="2021"/>
        <v>5748.3419907202251</v>
      </c>
      <c r="AB4789" s="3">
        <f t="shared" si="1998"/>
        <v>275427.31141410238</v>
      </c>
      <c r="AC4789" s="3">
        <f t="shared" si="1999"/>
        <v>153113.55147376479</v>
      </c>
      <c r="AD4789" s="3">
        <f t="shared" si="2000"/>
        <v>527809.56203282392</v>
      </c>
      <c r="AE4789" s="3">
        <f t="shared" si="2001"/>
        <v>396418.49517543381</v>
      </c>
      <c r="AF4789" s="3">
        <f t="shared" si="2002"/>
        <v>47355.252611284894</v>
      </c>
      <c r="AG4789" s="3">
        <f t="shared" si="2003"/>
        <v>12107331.746025624</v>
      </c>
      <c r="AH4789" s="3">
        <f t="shared" si="2004"/>
        <v>150461.48413225895</v>
      </c>
      <c r="AI4789" s="3">
        <f t="shared" si="2005"/>
        <v>711089.84564882598</v>
      </c>
      <c r="AJ4789" s="3">
        <f t="shared" si="2006"/>
        <v>58617.830219709285</v>
      </c>
      <c r="AK4789" s="3">
        <f t="shared" si="2007"/>
        <v>1110035.6891413231</v>
      </c>
      <c r="AL4789" s="3">
        <f t="shared" si="2008"/>
        <v>2341489.1964418874</v>
      </c>
      <c r="AM4789" s="3">
        <f t="shared" si="2009"/>
        <v>2466047.5632596361</v>
      </c>
      <c r="AN4789" s="3">
        <f t="shared" si="2010"/>
        <v>3314957.1376051186</v>
      </c>
      <c r="AO4789" s="3">
        <f t="shared" si="2011"/>
        <v>0</v>
      </c>
      <c r="AP4789" s="3">
        <f t="shared" si="2012"/>
        <v>0</v>
      </c>
      <c r="AQ4789" s="3">
        <f t="shared" si="2013"/>
        <v>0</v>
      </c>
      <c r="AR4789" s="3">
        <f t="shared" si="2014"/>
        <v>0</v>
      </c>
      <c r="AS4789" s="3">
        <f t="shared" si="2015"/>
        <v>0</v>
      </c>
      <c r="AT4789" s="3">
        <f t="shared" si="2016"/>
        <v>0</v>
      </c>
      <c r="AU4789" s="3">
        <f t="shared" si="2017"/>
        <v>0</v>
      </c>
      <c r="AV4789" s="3">
        <f t="shared" si="2018"/>
        <v>0</v>
      </c>
      <c r="AW4789" s="3">
        <f t="shared" si="2019"/>
        <v>0</v>
      </c>
      <c r="AX4789" s="7">
        <v>22000000</v>
      </c>
      <c r="AY4789" s="3">
        <f t="shared" si="2023"/>
        <v>14</v>
      </c>
      <c r="AZ4789" s="3">
        <f t="shared" si="2020"/>
        <v>0</v>
      </c>
      <c r="BA4789" s="3">
        <v>19227914.101377185</v>
      </c>
      <c r="BB4789">
        <f t="shared" si="2024"/>
        <v>0.95760000000000001</v>
      </c>
    </row>
    <row r="4790" spans="1:54">
      <c r="A4790" s="2">
        <v>4789</v>
      </c>
      <c r="B4790">
        <v>14</v>
      </c>
      <c r="C4790" s="3">
        <v>40318.300054912041</v>
      </c>
      <c r="D4790" s="3">
        <v>9335317.0873895641</v>
      </c>
      <c r="E4790" s="3">
        <v>124098.33437087551</v>
      </c>
      <c r="F4790" s="3">
        <v>27493.775938593128</v>
      </c>
      <c r="G4790" s="3">
        <v>152702.72194540509</v>
      </c>
      <c r="H4790" s="3">
        <v>3276304.0430323835</v>
      </c>
      <c r="I4790" s="3">
        <v>241227.970910623</v>
      </c>
      <c r="J4790" s="3">
        <v>55408.296575673827</v>
      </c>
      <c r="K4790" s="3">
        <v>250421.9983209811</v>
      </c>
      <c r="L4790" s="3">
        <v>35911.248448558697</v>
      </c>
      <c r="M4790" s="3">
        <v>9745.8045454455314</v>
      </c>
      <c r="N4790" s="3">
        <v>158634.44563114905</v>
      </c>
      <c r="O4790" s="3">
        <v>98339.147580821897</v>
      </c>
      <c r="P4790" s="3">
        <v>33027.882667018966</v>
      </c>
      <c r="Q4790" s="3">
        <v>0</v>
      </c>
      <c r="R4790" s="3">
        <v>0</v>
      </c>
      <c r="S4790" s="3">
        <v>0</v>
      </c>
      <c r="T4790" s="3">
        <v>0</v>
      </c>
      <c r="U4790" s="3">
        <v>0</v>
      </c>
      <c r="V4790" s="3">
        <v>0</v>
      </c>
      <c r="W4790" s="3">
        <v>0</v>
      </c>
      <c r="X4790" s="3">
        <v>0</v>
      </c>
      <c r="Y4790" s="3">
        <v>0</v>
      </c>
      <c r="AA4790" s="3">
        <f t="shared" si="2021"/>
        <v>40318.300054912041</v>
      </c>
      <c r="AB4790" s="3">
        <f t="shared" si="1998"/>
        <v>9335317.0873895641</v>
      </c>
      <c r="AC4790" s="3">
        <f t="shared" si="1999"/>
        <v>124098.33437087551</v>
      </c>
      <c r="AD4790" s="3">
        <f t="shared" si="2000"/>
        <v>27493.775938593128</v>
      </c>
      <c r="AE4790" s="3">
        <f t="shared" si="2001"/>
        <v>152702.72194540509</v>
      </c>
      <c r="AF4790" s="3">
        <f t="shared" si="2002"/>
        <v>3276304.0430323835</v>
      </c>
      <c r="AG4790" s="3">
        <f t="shared" si="2003"/>
        <v>241227.970910623</v>
      </c>
      <c r="AH4790" s="3">
        <f t="shared" si="2004"/>
        <v>55408.296575673827</v>
      </c>
      <c r="AI4790" s="3">
        <f t="shared" si="2005"/>
        <v>250421.9983209811</v>
      </c>
      <c r="AJ4790" s="3">
        <f t="shared" si="2006"/>
        <v>35911.248448558697</v>
      </c>
      <c r="AK4790" s="3">
        <f t="shared" si="2007"/>
        <v>9745.8045454455314</v>
      </c>
      <c r="AL4790" s="3">
        <f t="shared" si="2008"/>
        <v>158634.44563114905</v>
      </c>
      <c r="AM4790" s="3">
        <f t="shared" si="2009"/>
        <v>98339.147580821897</v>
      </c>
      <c r="AN4790" s="3">
        <f t="shared" si="2010"/>
        <v>33027.882667018966</v>
      </c>
      <c r="AO4790" s="3">
        <f t="shared" si="2011"/>
        <v>0</v>
      </c>
      <c r="AP4790" s="3">
        <f t="shared" si="2012"/>
        <v>0</v>
      </c>
      <c r="AQ4790" s="3">
        <f t="shared" si="2013"/>
        <v>0</v>
      </c>
      <c r="AR4790" s="3">
        <f t="shared" si="2014"/>
        <v>0</v>
      </c>
      <c r="AS4790" s="3">
        <f t="shared" si="2015"/>
        <v>0</v>
      </c>
      <c r="AT4790" s="3">
        <f t="shared" si="2016"/>
        <v>0</v>
      </c>
      <c r="AU4790" s="3">
        <f t="shared" si="2017"/>
        <v>0</v>
      </c>
      <c r="AV4790" s="3">
        <f t="shared" si="2018"/>
        <v>0</v>
      </c>
      <c r="AW4790" s="3">
        <f t="shared" si="2019"/>
        <v>0</v>
      </c>
      <c r="AX4790" s="3">
        <f t="shared" si="2022"/>
        <v>13838951.057412002</v>
      </c>
      <c r="AY4790" s="3">
        <f t="shared" si="2023"/>
        <v>14</v>
      </c>
      <c r="AZ4790" s="3">
        <f t="shared" si="2020"/>
        <v>0</v>
      </c>
      <c r="BA4790" s="3">
        <v>19264649.373710129</v>
      </c>
      <c r="BB4790">
        <f t="shared" si="2024"/>
        <v>0.95779999999999998</v>
      </c>
    </row>
    <row r="4791" spans="1:54">
      <c r="A4791" s="2">
        <v>4790</v>
      </c>
      <c r="B4791">
        <v>16</v>
      </c>
      <c r="C4791" s="3">
        <v>88361.548830895365</v>
      </c>
      <c r="D4791" s="3">
        <v>119710.79258944758</v>
      </c>
      <c r="E4791" s="3">
        <v>26649.125476942078</v>
      </c>
      <c r="F4791" s="3">
        <v>249798.28012131777</v>
      </c>
      <c r="G4791" s="3">
        <v>131709.75007649543</v>
      </c>
      <c r="H4791" s="3">
        <v>20224.130433596536</v>
      </c>
      <c r="I4791" s="3">
        <v>935439.89070905303</v>
      </c>
      <c r="J4791" s="3">
        <v>77479.75081543441</v>
      </c>
      <c r="K4791" s="3">
        <v>88406.009933100271</v>
      </c>
      <c r="L4791" s="3">
        <v>277774.68869431328</v>
      </c>
      <c r="M4791" s="3">
        <v>3525.2588401537237</v>
      </c>
      <c r="N4791" s="3">
        <v>265474.94631543075</v>
      </c>
      <c r="O4791" s="3">
        <v>12146.09262256371</v>
      </c>
      <c r="P4791" s="3">
        <v>339326.92693177267</v>
      </c>
      <c r="Q4791" s="3">
        <v>396254.12117239763</v>
      </c>
      <c r="R4791" s="3">
        <v>340211.73004559241</v>
      </c>
      <c r="S4791" s="3">
        <v>0</v>
      </c>
      <c r="T4791" s="3">
        <v>0</v>
      </c>
      <c r="U4791" s="3">
        <v>0</v>
      </c>
      <c r="V4791" s="3">
        <v>0</v>
      </c>
      <c r="W4791" s="3">
        <v>0</v>
      </c>
      <c r="X4791" s="3">
        <v>0</v>
      </c>
      <c r="Y4791" s="3">
        <v>0</v>
      </c>
      <c r="AA4791" s="3">
        <f t="shared" si="2021"/>
        <v>88361.548830895365</v>
      </c>
      <c r="AB4791" s="3">
        <f t="shared" si="1998"/>
        <v>119710.79258944758</v>
      </c>
      <c r="AC4791" s="3">
        <f t="shared" si="1999"/>
        <v>26649.125476942078</v>
      </c>
      <c r="AD4791" s="3">
        <f t="shared" si="2000"/>
        <v>249798.28012131777</v>
      </c>
      <c r="AE4791" s="3">
        <f t="shared" si="2001"/>
        <v>131709.75007649543</v>
      </c>
      <c r="AF4791" s="3">
        <f t="shared" si="2002"/>
        <v>20224.130433596536</v>
      </c>
      <c r="AG4791" s="3">
        <f t="shared" si="2003"/>
        <v>935439.89070905303</v>
      </c>
      <c r="AH4791" s="3">
        <f t="shared" si="2004"/>
        <v>77479.75081543441</v>
      </c>
      <c r="AI4791" s="3">
        <f t="shared" si="2005"/>
        <v>88406.009933100271</v>
      </c>
      <c r="AJ4791" s="3">
        <f t="shared" si="2006"/>
        <v>277774.68869431328</v>
      </c>
      <c r="AK4791" s="3">
        <f t="shared" si="2007"/>
        <v>3525.2588401537237</v>
      </c>
      <c r="AL4791" s="3">
        <f t="shared" si="2008"/>
        <v>265474.94631543075</v>
      </c>
      <c r="AM4791" s="3">
        <f t="shared" si="2009"/>
        <v>12146.09262256371</v>
      </c>
      <c r="AN4791" s="3">
        <f t="shared" si="2010"/>
        <v>339326.92693177267</v>
      </c>
      <c r="AO4791" s="3">
        <f t="shared" si="2011"/>
        <v>396254.12117239763</v>
      </c>
      <c r="AP4791" s="3">
        <f t="shared" si="2012"/>
        <v>340211.73004559241</v>
      </c>
      <c r="AQ4791" s="3">
        <f t="shared" si="2013"/>
        <v>0</v>
      </c>
      <c r="AR4791" s="3">
        <f t="shared" si="2014"/>
        <v>0</v>
      </c>
      <c r="AS4791" s="3">
        <f t="shared" si="2015"/>
        <v>0</v>
      </c>
      <c r="AT4791" s="3">
        <f t="shared" si="2016"/>
        <v>0</v>
      </c>
      <c r="AU4791" s="3">
        <f t="shared" si="2017"/>
        <v>0</v>
      </c>
      <c r="AV4791" s="3">
        <f t="shared" si="2018"/>
        <v>0</v>
      </c>
      <c r="AW4791" s="3">
        <f t="shared" si="2019"/>
        <v>0</v>
      </c>
      <c r="AX4791" s="3">
        <f t="shared" si="2022"/>
        <v>3372493.0436085071</v>
      </c>
      <c r="AY4791" s="3">
        <f t="shared" si="2023"/>
        <v>16</v>
      </c>
      <c r="AZ4791" s="3">
        <f t="shared" si="2020"/>
        <v>0</v>
      </c>
      <c r="BA4791" s="3">
        <v>19281614.54189143</v>
      </c>
      <c r="BB4791">
        <f t="shared" si="2024"/>
        <v>0.95799999999999996</v>
      </c>
    </row>
    <row r="4792" spans="1:54">
      <c r="A4792" s="2">
        <v>4791</v>
      </c>
      <c r="B4792">
        <v>12</v>
      </c>
      <c r="C4792" s="3">
        <v>400119.94211881311</v>
      </c>
      <c r="D4792" s="3">
        <v>168891.96964036894</v>
      </c>
      <c r="E4792" s="3">
        <v>192750.00643564874</v>
      </c>
      <c r="F4792" s="3">
        <v>41806.32394414689</v>
      </c>
      <c r="G4792" s="3">
        <v>216611.16117641836</v>
      </c>
      <c r="H4792" s="3">
        <v>180415.67093806178</v>
      </c>
      <c r="I4792" s="3">
        <v>174444.54976575752</v>
      </c>
      <c r="J4792" s="3">
        <v>329906.1894583301</v>
      </c>
      <c r="K4792" s="3">
        <v>887685.83464401751</v>
      </c>
      <c r="L4792" s="3">
        <v>114751.70140703913</v>
      </c>
      <c r="M4792" s="3">
        <v>12022.885983132164</v>
      </c>
      <c r="N4792" s="3">
        <v>62555.890895794546</v>
      </c>
      <c r="O4792" s="3">
        <v>0</v>
      </c>
      <c r="P4792" s="3">
        <v>0</v>
      </c>
      <c r="Q4792" s="3">
        <v>0</v>
      </c>
      <c r="R4792" s="3">
        <v>0</v>
      </c>
      <c r="S4792" s="3">
        <v>0</v>
      </c>
      <c r="T4792" s="3">
        <v>0</v>
      </c>
      <c r="U4792" s="3">
        <v>0</v>
      </c>
      <c r="V4792" s="3">
        <v>0</v>
      </c>
      <c r="W4792" s="3">
        <v>0</v>
      </c>
      <c r="X4792" s="3">
        <v>0</v>
      </c>
      <c r="Y4792" s="3">
        <v>0</v>
      </c>
      <c r="AA4792" s="3">
        <f t="shared" si="2021"/>
        <v>400119.94211881311</v>
      </c>
      <c r="AB4792" s="3">
        <f t="shared" si="1998"/>
        <v>168891.96964036894</v>
      </c>
      <c r="AC4792" s="3">
        <f t="shared" si="1999"/>
        <v>192750.00643564874</v>
      </c>
      <c r="AD4792" s="3">
        <f t="shared" si="2000"/>
        <v>41806.32394414689</v>
      </c>
      <c r="AE4792" s="3">
        <f t="shared" si="2001"/>
        <v>216611.16117641836</v>
      </c>
      <c r="AF4792" s="3">
        <f t="shared" si="2002"/>
        <v>180415.67093806178</v>
      </c>
      <c r="AG4792" s="3">
        <f t="shared" si="2003"/>
        <v>174444.54976575752</v>
      </c>
      <c r="AH4792" s="3">
        <f t="shared" si="2004"/>
        <v>329906.1894583301</v>
      </c>
      <c r="AI4792" s="3">
        <f t="shared" si="2005"/>
        <v>887685.83464401751</v>
      </c>
      <c r="AJ4792" s="3">
        <f t="shared" si="2006"/>
        <v>114751.70140703913</v>
      </c>
      <c r="AK4792" s="3">
        <f t="shared" si="2007"/>
        <v>12022.885983132164</v>
      </c>
      <c r="AL4792" s="3">
        <f t="shared" si="2008"/>
        <v>62555.890895794546</v>
      </c>
      <c r="AM4792" s="3">
        <f t="shared" si="2009"/>
        <v>0</v>
      </c>
      <c r="AN4792" s="3">
        <f t="shared" si="2010"/>
        <v>0</v>
      </c>
      <c r="AO4792" s="3">
        <f t="shared" si="2011"/>
        <v>0</v>
      </c>
      <c r="AP4792" s="3">
        <f t="shared" si="2012"/>
        <v>0</v>
      </c>
      <c r="AQ4792" s="3">
        <f t="shared" si="2013"/>
        <v>0</v>
      </c>
      <c r="AR4792" s="3">
        <f t="shared" si="2014"/>
        <v>0</v>
      </c>
      <c r="AS4792" s="3">
        <f t="shared" si="2015"/>
        <v>0</v>
      </c>
      <c r="AT4792" s="3">
        <f t="shared" si="2016"/>
        <v>0</v>
      </c>
      <c r="AU4792" s="3">
        <f t="shared" si="2017"/>
        <v>0</v>
      </c>
      <c r="AV4792" s="3">
        <f t="shared" si="2018"/>
        <v>0</v>
      </c>
      <c r="AW4792" s="3">
        <f t="shared" si="2019"/>
        <v>0</v>
      </c>
      <c r="AX4792" s="3">
        <f t="shared" si="2022"/>
        <v>2781962.1264075288</v>
      </c>
      <c r="AY4792" s="3">
        <f t="shared" si="2023"/>
        <v>12</v>
      </c>
      <c r="AZ4792" s="3">
        <f t="shared" si="2020"/>
        <v>0</v>
      </c>
      <c r="BA4792" s="3">
        <v>19345631.646174151</v>
      </c>
      <c r="BB4792">
        <f t="shared" si="2024"/>
        <v>0.95820000000000005</v>
      </c>
    </row>
    <row r="4793" spans="1:54">
      <c r="A4793" s="2">
        <v>4792</v>
      </c>
      <c r="B4793">
        <v>15</v>
      </c>
      <c r="C4793" s="3">
        <v>818171.67362802674</v>
      </c>
      <c r="D4793" s="3">
        <v>360490.17926876288</v>
      </c>
      <c r="E4793" s="3">
        <v>7756.1573263211039</v>
      </c>
      <c r="F4793" s="3">
        <v>34593.035972122416</v>
      </c>
      <c r="G4793" s="3">
        <v>257705.32081096288</v>
      </c>
      <c r="H4793" s="3">
        <v>20331.565806926363</v>
      </c>
      <c r="I4793" s="3">
        <v>257308.86591532177</v>
      </c>
      <c r="J4793" s="3">
        <v>136689.29743185398</v>
      </c>
      <c r="K4793" s="3">
        <v>113666.42352722889</v>
      </c>
      <c r="L4793" s="3">
        <v>720890.50660395809</v>
      </c>
      <c r="M4793" s="3">
        <v>186062.92839059795</v>
      </c>
      <c r="N4793" s="3">
        <v>317169.49575888738</v>
      </c>
      <c r="O4793" s="3">
        <v>62525.275719925376</v>
      </c>
      <c r="P4793" s="3">
        <v>165637.55504567194</v>
      </c>
      <c r="Q4793" s="3">
        <v>109307.04626570213</v>
      </c>
      <c r="R4793" s="3">
        <v>0</v>
      </c>
      <c r="S4793" s="3">
        <v>0</v>
      </c>
      <c r="T4793" s="3">
        <v>0</v>
      </c>
      <c r="U4793" s="3">
        <v>0</v>
      </c>
      <c r="V4793" s="3">
        <v>0</v>
      </c>
      <c r="W4793" s="3">
        <v>0</v>
      </c>
      <c r="X4793" s="3">
        <v>0</v>
      </c>
      <c r="Y4793" s="3">
        <v>0</v>
      </c>
      <c r="AA4793" s="3">
        <f t="shared" si="2021"/>
        <v>818171.67362802674</v>
      </c>
      <c r="AB4793" s="3">
        <f t="shared" si="1998"/>
        <v>360490.17926876288</v>
      </c>
      <c r="AC4793" s="3">
        <f t="shared" si="1999"/>
        <v>7756.1573263211039</v>
      </c>
      <c r="AD4793" s="3">
        <f t="shared" si="2000"/>
        <v>34593.035972122416</v>
      </c>
      <c r="AE4793" s="3">
        <f t="shared" si="2001"/>
        <v>257705.32081096288</v>
      </c>
      <c r="AF4793" s="3">
        <f t="shared" si="2002"/>
        <v>20331.565806926363</v>
      </c>
      <c r="AG4793" s="3">
        <f t="shared" si="2003"/>
        <v>257308.86591532177</v>
      </c>
      <c r="AH4793" s="3">
        <f t="shared" si="2004"/>
        <v>136689.29743185398</v>
      </c>
      <c r="AI4793" s="3">
        <f t="shared" si="2005"/>
        <v>113666.42352722889</v>
      </c>
      <c r="AJ4793" s="3">
        <f t="shared" si="2006"/>
        <v>720890.50660395809</v>
      </c>
      <c r="AK4793" s="3">
        <f t="shared" si="2007"/>
        <v>186062.92839059795</v>
      </c>
      <c r="AL4793" s="3">
        <f t="shared" si="2008"/>
        <v>317169.49575888738</v>
      </c>
      <c r="AM4793" s="3">
        <f t="shared" si="2009"/>
        <v>62525.275719925376</v>
      </c>
      <c r="AN4793" s="3">
        <f t="shared" si="2010"/>
        <v>165637.55504567194</v>
      </c>
      <c r="AO4793" s="3">
        <f t="shared" si="2011"/>
        <v>109307.04626570213</v>
      </c>
      <c r="AP4793" s="3">
        <f t="shared" si="2012"/>
        <v>0</v>
      </c>
      <c r="AQ4793" s="3">
        <f t="shared" si="2013"/>
        <v>0</v>
      </c>
      <c r="AR4793" s="3">
        <f t="shared" si="2014"/>
        <v>0</v>
      </c>
      <c r="AS4793" s="3">
        <f t="shared" si="2015"/>
        <v>0</v>
      </c>
      <c r="AT4793" s="3">
        <f t="shared" si="2016"/>
        <v>0</v>
      </c>
      <c r="AU4793" s="3">
        <f t="shared" si="2017"/>
        <v>0</v>
      </c>
      <c r="AV4793" s="3">
        <f t="shared" si="2018"/>
        <v>0</v>
      </c>
      <c r="AW4793" s="3">
        <f t="shared" si="2019"/>
        <v>0</v>
      </c>
      <c r="AX4793" s="3">
        <f t="shared" si="2022"/>
        <v>3568305.3274722695</v>
      </c>
      <c r="AY4793" s="3">
        <f t="shared" si="2023"/>
        <v>15</v>
      </c>
      <c r="AZ4793" s="3">
        <f t="shared" si="2020"/>
        <v>0</v>
      </c>
      <c r="BA4793" s="3">
        <v>19351051.703200027</v>
      </c>
      <c r="BB4793">
        <f t="shared" si="2024"/>
        <v>0.95840000000000003</v>
      </c>
    </row>
    <row r="4794" spans="1:54">
      <c r="A4794" s="2">
        <v>4793</v>
      </c>
      <c r="B4794">
        <v>13</v>
      </c>
      <c r="C4794" s="3">
        <v>611882.4963297043</v>
      </c>
      <c r="D4794" s="3">
        <v>46118.535190618568</v>
      </c>
      <c r="E4794" s="3">
        <v>178996.90325019488</v>
      </c>
      <c r="F4794" s="3">
        <v>60066.173818044619</v>
      </c>
      <c r="G4794" s="3">
        <v>681290.19343026227</v>
      </c>
      <c r="H4794" s="3">
        <v>179883.11409540437</v>
      </c>
      <c r="I4794" s="3">
        <v>58146.397540866579</v>
      </c>
      <c r="J4794" s="3">
        <v>22780.177797486234</v>
      </c>
      <c r="K4794" s="3">
        <v>249365.81065484905</v>
      </c>
      <c r="L4794" s="3">
        <v>155410.89966694795</v>
      </c>
      <c r="M4794" s="3">
        <v>47556.95571935115</v>
      </c>
      <c r="N4794" s="3">
        <v>393209.51607704547</v>
      </c>
      <c r="O4794" s="3">
        <v>96772.890104548424</v>
      </c>
      <c r="P4794" s="3">
        <v>0</v>
      </c>
      <c r="Q4794" s="3">
        <v>0</v>
      </c>
      <c r="R4794" s="3">
        <v>0</v>
      </c>
      <c r="S4794" s="3">
        <v>0</v>
      </c>
      <c r="T4794" s="3">
        <v>0</v>
      </c>
      <c r="U4794" s="3">
        <v>0</v>
      </c>
      <c r="V4794" s="3">
        <v>0</v>
      </c>
      <c r="W4794" s="3">
        <v>0</v>
      </c>
      <c r="X4794" s="3">
        <v>0</v>
      </c>
      <c r="Y4794" s="3">
        <v>0</v>
      </c>
      <c r="AA4794" s="3">
        <f t="shared" si="2021"/>
        <v>611882.4963297043</v>
      </c>
      <c r="AB4794" s="3">
        <f t="shared" si="1998"/>
        <v>46118.535190618568</v>
      </c>
      <c r="AC4794" s="3">
        <f t="shared" si="1999"/>
        <v>178996.90325019488</v>
      </c>
      <c r="AD4794" s="3">
        <f t="shared" si="2000"/>
        <v>60066.173818044619</v>
      </c>
      <c r="AE4794" s="3">
        <f t="shared" si="2001"/>
        <v>681290.19343026227</v>
      </c>
      <c r="AF4794" s="3">
        <f t="shared" si="2002"/>
        <v>179883.11409540437</v>
      </c>
      <c r="AG4794" s="3">
        <f t="shared" si="2003"/>
        <v>58146.397540866579</v>
      </c>
      <c r="AH4794" s="3">
        <f t="shared" si="2004"/>
        <v>22780.177797486234</v>
      </c>
      <c r="AI4794" s="3">
        <f t="shared" si="2005"/>
        <v>249365.81065484905</v>
      </c>
      <c r="AJ4794" s="3">
        <f t="shared" si="2006"/>
        <v>155410.89966694795</v>
      </c>
      <c r="AK4794" s="3">
        <f t="shared" si="2007"/>
        <v>47556.95571935115</v>
      </c>
      <c r="AL4794" s="3">
        <f t="shared" si="2008"/>
        <v>393209.51607704547</v>
      </c>
      <c r="AM4794" s="3">
        <f t="shared" si="2009"/>
        <v>96772.890104548424</v>
      </c>
      <c r="AN4794" s="3">
        <f t="shared" si="2010"/>
        <v>0</v>
      </c>
      <c r="AO4794" s="3">
        <f t="shared" si="2011"/>
        <v>0</v>
      </c>
      <c r="AP4794" s="3">
        <f t="shared" si="2012"/>
        <v>0</v>
      </c>
      <c r="AQ4794" s="3">
        <f t="shared" si="2013"/>
        <v>0</v>
      </c>
      <c r="AR4794" s="3">
        <f t="shared" si="2014"/>
        <v>0</v>
      </c>
      <c r="AS4794" s="3">
        <f t="shared" si="2015"/>
        <v>0</v>
      </c>
      <c r="AT4794" s="3">
        <f t="shared" si="2016"/>
        <v>0</v>
      </c>
      <c r="AU4794" s="3">
        <f t="shared" si="2017"/>
        <v>0</v>
      </c>
      <c r="AV4794" s="3">
        <f t="shared" si="2018"/>
        <v>0</v>
      </c>
      <c r="AW4794" s="3">
        <f t="shared" si="2019"/>
        <v>0</v>
      </c>
      <c r="AX4794" s="3">
        <f t="shared" si="2022"/>
        <v>2781480.063675324</v>
      </c>
      <c r="AY4794" s="3">
        <f t="shared" si="2023"/>
        <v>13</v>
      </c>
      <c r="AZ4794" s="3">
        <f t="shared" si="2020"/>
        <v>0</v>
      </c>
      <c r="BA4794" s="3">
        <v>19360293.008374494</v>
      </c>
      <c r="BB4794">
        <f t="shared" si="2024"/>
        <v>0.95860000000000001</v>
      </c>
    </row>
    <row r="4795" spans="1:54">
      <c r="A4795" s="2">
        <v>4794</v>
      </c>
      <c r="B4795">
        <v>18</v>
      </c>
      <c r="C4795" s="3">
        <v>38959.257150156773</v>
      </c>
      <c r="D4795" s="3">
        <v>102096.55532951544</v>
      </c>
      <c r="E4795" s="3">
        <v>214432.000518291</v>
      </c>
      <c r="F4795" s="3">
        <v>7694.2432138316999</v>
      </c>
      <c r="G4795" s="3">
        <v>1524480.5995105344</v>
      </c>
      <c r="H4795" s="3">
        <v>57645.785547037987</v>
      </c>
      <c r="I4795" s="3">
        <v>41970.782188789854</v>
      </c>
      <c r="J4795" s="3">
        <v>33696.347459541241</v>
      </c>
      <c r="K4795" s="3">
        <v>78070.562660098192</v>
      </c>
      <c r="L4795" s="3">
        <v>72507.840552969734</v>
      </c>
      <c r="M4795" s="3">
        <v>3479753.1729580648</v>
      </c>
      <c r="N4795" s="3">
        <v>8595.9476670048953</v>
      </c>
      <c r="O4795" s="3">
        <v>76991.78018437115</v>
      </c>
      <c r="P4795" s="3">
        <v>164189.58677197149</v>
      </c>
      <c r="Q4795" s="3">
        <v>110309.98153906893</v>
      </c>
      <c r="R4795" s="3">
        <v>114827.99682830022</v>
      </c>
      <c r="S4795" s="3">
        <v>136706.15150014905</v>
      </c>
      <c r="T4795" s="3">
        <v>76259.526482803471</v>
      </c>
      <c r="U4795" s="3">
        <v>0</v>
      </c>
      <c r="V4795" s="3">
        <v>0</v>
      </c>
      <c r="W4795" s="3">
        <v>0</v>
      </c>
      <c r="X4795" s="3">
        <v>0</v>
      </c>
      <c r="Y4795" s="3">
        <v>0</v>
      </c>
      <c r="AA4795" s="3">
        <f t="shared" si="2021"/>
        <v>38959.257150156773</v>
      </c>
      <c r="AB4795" s="3">
        <f t="shared" si="1998"/>
        <v>102096.55532951544</v>
      </c>
      <c r="AC4795" s="3">
        <f t="shared" si="1999"/>
        <v>214432.000518291</v>
      </c>
      <c r="AD4795" s="3">
        <f t="shared" si="2000"/>
        <v>7694.2432138316999</v>
      </c>
      <c r="AE4795" s="3">
        <f t="shared" si="2001"/>
        <v>1524480.5995105344</v>
      </c>
      <c r="AF4795" s="3">
        <f t="shared" si="2002"/>
        <v>57645.785547037987</v>
      </c>
      <c r="AG4795" s="3">
        <f t="shared" si="2003"/>
        <v>41970.782188789854</v>
      </c>
      <c r="AH4795" s="3">
        <f t="shared" si="2004"/>
        <v>33696.347459541241</v>
      </c>
      <c r="AI4795" s="3">
        <f t="shared" si="2005"/>
        <v>78070.562660098192</v>
      </c>
      <c r="AJ4795" s="3">
        <f t="shared" si="2006"/>
        <v>72507.840552969734</v>
      </c>
      <c r="AK4795" s="3">
        <f t="shared" si="2007"/>
        <v>3479753.1729580648</v>
      </c>
      <c r="AL4795" s="3">
        <f t="shared" si="2008"/>
        <v>8595.9476670048953</v>
      </c>
      <c r="AM4795" s="3">
        <f t="shared" si="2009"/>
        <v>76991.78018437115</v>
      </c>
      <c r="AN4795" s="3">
        <f t="shared" si="2010"/>
        <v>164189.58677197149</v>
      </c>
      <c r="AO4795" s="3">
        <f t="shared" si="2011"/>
        <v>110309.98153906893</v>
      </c>
      <c r="AP4795" s="3">
        <f t="shared" si="2012"/>
        <v>114827.99682830022</v>
      </c>
      <c r="AQ4795" s="3">
        <f t="shared" si="2013"/>
        <v>136706.15150014905</v>
      </c>
      <c r="AR4795" s="3">
        <f t="shared" si="2014"/>
        <v>76259.526482803471</v>
      </c>
      <c r="AS4795" s="3">
        <f t="shared" si="2015"/>
        <v>0</v>
      </c>
      <c r="AT4795" s="3">
        <f t="shared" si="2016"/>
        <v>0</v>
      </c>
      <c r="AU4795" s="3">
        <f t="shared" si="2017"/>
        <v>0</v>
      </c>
      <c r="AV4795" s="3">
        <f t="shared" si="2018"/>
        <v>0</v>
      </c>
      <c r="AW4795" s="3">
        <f t="shared" si="2019"/>
        <v>0</v>
      </c>
      <c r="AX4795" s="3">
        <f t="shared" si="2022"/>
        <v>6339188.1180624999</v>
      </c>
      <c r="AY4795" s="3">
        <f t="shared" si="2023"/>
        <v>18</v>
      </c>
      <c r="AZ4795" s="3">
        <f t="shared" si="2020"/>
        <v>0</v>
      </c>
      <c r="BA4795" s="3">
        <v>19446526.250792146</v>
      </c>
      <c r="BB4795">
        <f t="shared" si="2024"/>
        <v>0.95879999999999999</v>
      </c>
    </row>
    <row r="4796" spans="1:54">
      <c r="A4796" s="2">
        <v>4795</v>
      </c>
      <c r="B4796">
        <v>12</v>
      </c>
      <c r="C4796" s="3">
        <v>92059.334974930549</v>
      </c>
      <c r="D4796" s="3">
        <v>29676.054252180398</v>
      </c>
      <c r="E4796" s="3">
        <v>143754.49091190271</v>
      </c>
      <c r="F4796" s="3">
        <v>112921.82263657637</v>
      </c>
      <c r="G4796" s="3">
        <v>169661.18042967768</v>
      </c>
      <c r="H4796" s="3">
        <v>35993.378597572519</v>
      </c>
      <c r="I4796" s="3">
        <v>1044941.1999352099</v>
      </c>
      <c r="J4796" s="3">
        <v>143410.84056764326</v>
      </c>
      <c r="K4796" s="3">
        <v>11061.660249600704</v>
      </c>
      <c r="L4796" s="3">
        <v>563119.40199883305</v>
      </c>
      <c r="M4796" s="3">
        <v>26519.886970691248</v>
      </c>
      <c r="N4796" s="3">
        <v>6376.6868991904403</v>
      </c>
      <c r="O4796" s="3">
        <v>0</v>
      </c>
      <c r="P4796" s="3">
        <v>0</v>
      </c>
      <c r="Q4796" s="3">
        <v>0</v>
      </c>
      <c r="R4796" s="3">
        <v>0</v>
      </c>
      <c r="S4796" s="3">
        <v>0</v>
      </c>
      <c r="T4796" s="3">
        <v>0</v>
      </c>
      <c r="U4796" s="3">
        <v>0</v>
      </c>
      <c r="V4796" s="3">
        <v>0</v>
      </c>
      <c r="W4796" s="3">
        <v>0</v>
      </c>
      <c r="X4796" s="3">
        <v>0</v>
      </c>
      <c r="Y4796" s="3">
        <v>0</v>
      </c>
      <c r="AA4796" s="3">
        <f t="shared" si="2021"/>
        <v>92059.334974930549</v>
      </c>
      <c r="AB4796" s="3">
        <f t="shared" si="1998"/>
        <v>29676.054252180398</v>
      </c>
      <c r="AC4796" s="3">
        <f t="shared" si="1999"/>
        <v>143754.49091190271</v>
      </c>
      <c r="AD4796" s="3">
        <f t="shared" si="2000"/>
        <v>112921.82263657637</v>
      </c>
      <c r="AE4796" s="3">
        <f t="shared" si="2001"/>
        <v>169661.18042967768</v>
      </c>
      <c r="AF4796" s="3">
        <f t="shared" si="2002"/>
        <v>35993.378597572519</v>
      </c>
      <c r="AG4796" s="3">
        <f t="shared" si="2003"/>
        <v>1044941.1999352099</v>
      </c>
      <c r="AH4796" s="3">
        <f t="shared" si="2004"/>
        <v>143410.84056764326</v>
      </c>
      <c r="AI4796" s="3">
        <f t="shared" si="2005"/>
        <v>11061.660249600704</v>
      </c>
      <c r="AJ4796" s="3">
        <f t="shared" si="2006"/>
        <v>563119.40199883305</v>
      </c>
      <c r="AK4796" s="3">
        <f t="shared" si="2007"/>
        <v>26519.886970691248</v>
      </c>
      <c r="AL4796" s="3">
        <f t="shared" si="2008"/>
        <v>6376.6868991904403</v>
      </c>
      <c r="AM4796" s="3">
        <f t="shared" si="2009"/>
        <v>0</v>
      </c>
      <c r="AN4796" s="3">
        <f t="shared" si="2010"/>
        <v>0</v>
      </c>
      <c r="AO4796" s="3">
        <f t="shared" si="2011"/>
        <v>0</v>
      </c>
      <c r="AP4796" s="3">
        <f t="shared" si="2012"/>
        <v>0</v>
      </c>
      <c r="AQ4796" s="3">
        <f t="shared" si="2013"/>
        <v>0</v>
      </c>
      <c r="AR4796" s="3">
        <f t="shared" si="2014"/>
        <v>0</v>
      </c>
      <c r="AS4796" s="3">
        <f t="shared" si="2015"/>
        <v>0</v>
      </c>
      <c r="AT4796" s="3">
        <f t="shared" si="2016"/>
        <v>0</v>
      </c>
      <c r="AU4796" s="3">
        <f t="shared" si="2017"/>
        <v>0</v>
      </c>
      <c r="AV4796" s="3">
        <f t="shared" si="2018"/>
        <v>0</v>
      </c>
      <c r="AW4796" s="3">
        <f t="shared" si="2019"/>
        <v>0</v>
      </c>
      <c r="AX4796" s="3">
        <f t="shared" si="2022"/>
        <v>2379495.9384240089</v>
      </c>
      <c r="AY4796" s="3">
        <f t="shared" si="2023"/>
        <v>12</v>
      </c>
      <c r="AZ4796" s="3">
        <f t="shared" si="2020"/>
        <v>0</v>
      </c>
      <c r="BA4796" s="3">
        <v>19602099.87581908</v>
      </c>
      <c r="BB4796">
        <f t="shared" si="2024"/>
        <v>0.95899999999999996</v>
      </c>
    </row>
    <row r="4797" spans="1:54">
      <c r="A4797" s="2">
        <v>4796</v>
      </c>
      <c r="B4797">
        <v>14</v>
      </c>
      <c r="C4797" s="3">
        <v>54662.299744543248</v>
      </c>
      <c r="D4797" s="3">
        <v>123988.23199855672</v>
      </c>
      <c r="E4797" s="3">
        <v>611964.57436430571</v>
      </c>
      <c r="F4797" s="3">
        <v>4359415.5902893329</v>
      </c>
      <c r="G4797" s="3">
        <v>436507.22950290242</v>
      </c>
      <c r="H4797" s="3">
        <v>318152.72804726986</v>
      </c>
      <c r="I4797" s="3">
        <v>318869.09978834999</v>
      </c>
      <c r="J4797" s="3">
        <v>21664.979773075673</v>
      </c>
      <c r="K4797" s="3">
        <v>518052.23219853069</v>
      </c>
      <c r="L4797" s="3">
        <v>1316337.3694493903</v>
      </c>
      <c r="M4797" s="3">
        <v>1083603.3894779466</v>
      </c>
      <c r="N4797" s="3">
        <v>534221.40390222287</v>
      </c>
      <c r="O4797" s="3">
        <v>1246881.0550653883</v>
      </c>
      <c r="P4797" s="3">
        <v>697552.36840246036</v>
      </c>
      <c r="Q4797" s="3">
        <v>0</v>
      </c>
      <c r="R4797" s="3">
        <v>0</v>
      </c>
      <c r="S4797" s="3">
        <v>0</v>
      </c>
      <c r="T4797" s="3">
        <v>0</v>
      </c>
      <c r="U4797" s="3">
        <v>0</v>
      </c>
      <c r="V4797" s="3">
        <v>0</v>
      </c>
      <c r="W4797" s="3">
        <v>0</v>
      </c>
      <c r="X4797" s="3">
        <v>0</v>
      </c>
      <c r="Y4797" s="3">
        <v>0</v>
      </c>
      <c r="AA4797" s="3">
        <f t="shared" si="2021"/>
        <v>54662.299744543248</v>
      </c>
      <c r="AB4797" s="3">
        <f t="shared" si="1998"/>
        <v>123988.23199855672</v>
      </c>
      <c r="AC4797" s="3">
        <f t="shared" si="1999"/>
        <v>611964.57436430571</v>
      </c>
      <c r="AD4797" s="3">
        <f t="shared" si="2000"/>
        <v>4359415.5902893329</v>
      </c>
      <c r="AE4797" s="3">
        <f t="shared" si="2001"/>
        <v>436507.22950290242</v>
      </c>
      <c r="AF4797" s="3">
        <f t="shared" si="2002"/>
        <v>318152.72804726986</v>
      </c>
      <c r="AG4797" s="3">
        <f t="shared" si="2003"/>
        <v>318869.09978834999</v>
      </c>
      <c r="AH4797" s="3">
        <f t="shared" si="2004"/>
        <v>21664.979773075673</v>
      </c>
      <c r="AI4797" s="3">
        <f t="shared" si="2005"/>
        <v>518052.23219853069</v>
      </c>
      <c r="AJ4797" s="3">
        <f t="shared" si="2006"/>
        <v>1316337.3694493903</v>
      </c>
      <c r="AK4797" s="3">
        <f t="shared" si="2007"/>
        <v>1083603.3894779466</v>
      </c>
      <c r="AL4797" s="3">
        <f t="shared" si="2008"/>
        <v>534221.40390222287</v>
      </c>
      <c r="AM4797" s="3">
        <f t="shared" si="2009"/>
        <v>1246881.0550653883</v>
      </c>
      <c r="AN4797" s="3">
        <f t="shared" si="2010"/>
        <v>697552.36840246036</v>
      </c>
      <c r="AO4797" s="3">
        <f t="shared" si="2011"/>
        <v>0</v>
      </c>
      <c r="AP4797" s="3">
        <f t="shared" si="2012"/>
        <v>0</v>
      </c>
      <c r="AQ4797" s="3">
        <f t="shared" si="2013"/>
        <v>0</v>
      </c>
      <c r="AR4797" s="3">
        <f t="shared" si="2014"/>
        <v>0</v>
      </c>
      <c r="AS4797" s="3">
        <f t="shared" si="2015"/>
        <v>0</v>
      </c>
      <c r="AT4797" s="3">
        <f t="shared" si="2016"/>
        <v>0</v>
      </c>
      <c r="AU4797" s="3">
        <f t="shared" si="2017"/>
        <v>0</v>
      </c>
      <c r="AV4797" s="3">
        <f t="shared" si="2018"/>
        <v>0</v>
      </c>
      <c r="AW4797" s="3">
        <f t="shared" si="2019"/>
        <v>0</v>
      </c>
      <c r="AX4797" s="3">
        <f t="shared" si="2022"/>
        <v>11641872.552004274</v>
      </c>
      <c r="AY4797" s="3">
        <f t="shared" si="2023"/>
        <v>14</v>
      </c>
      <c r="AZ4797" s="3">
        <f t="shared" si="2020"/>
        <v>0</v>
      </c>
      <c r="BA4797" s="3">
        <v>19625306.788605962</v>
      </c>
      <c r="BB4797">
        <f t="shared" si="2024"/>
        <v>0.95920000000000005</v>
      </c>
    </row>
    <row r="4798" spans="1:54">
      <c r="A4798" s="2">
        <v>4797</v>
      </c>
      <c r="B4798">
        <v>18</v>
      </c>
      <c r="C4798" s="3">
        <v>985748.02168175369</v>
      </c>
      <c r="D4798" s="3">
        <v>554122.28895003907</v>
      </c>
      <c r="E4798" s="3">
        <v>522463.96241832204</v>
      </c>
      <c r="F4798" s="3">
        <v>2507438.9699420831</v>
      </c>
      <c r="G4798" s="3">
        <v>262376.71404300228</v>
      </c>
      <c r="H4798" s="3">
        <v>104745.46166400675</v>
      </c>
      <c r="I4798" s="3">
        <v>30995.703076706792</v>
      </c>
      <c r="J4798" s="3">
        <v>106588.14037603886</v>
      </c>
      <c r="K4798" s="3">
        <v>5252.0288468234558</v>
      </c>
      <c r="L4798" s="3">
        <v>169577.74885264307</v>
      </c>
      <c r="M4798" s="3">
        <v>203173.94768411794</v>
      </c>
      <c r="N4798" s="3">
        <v>18849.316509882683</v>
      </c>
      <c r="O4798" s="3">
        <v>49808.127729455417</v>
      </c>
      <c r="P4798" s="3">
        <v>83620.752891450087</v>
      </c>
      <c r="Q4798" s="3">
        <v>201376.23005054684</v>
      </c>
      <c r="R4798" s="3">
        <v>145578.27688678578</v>
      </c>
      <c r="S4798" s="3">
        <v>100270.07628902119</v>
      </c>
      <c r="T4798" s="3">
        <v>42755.622155997153</v>
      </c>
      <c r="U4798" s="3">
        <v>0</v>
      </c>
      <c r="V4798" s="3">
        <v>0</v>
      </c>
      <c r="W4798" s="3">
        <v>0</v>
      </c>
      <c r="X4798" s="3">
        <v>0</v>
      </c>
      <c r="Y4798" s="3">
        <v>0</v>
      </c>
      <c r="AA4798" s="3">
        <f t="shared" si="2021"/>
        <v>985748.02168175369</v>
      </c>
      <c r="AB4798" s="3">
        <f t="shared" si="1998"/>
        <v>554122.28895003907</v>
      </c>
      <c r="AC4798" s="3">
        <f t="shared" si="1999"/>
        <v>522463.96241832204</v>
      </c>
      <c r="AD4798" s="3">
        <f t="shared" si="2000"/>
        <v>2507438.9699420831</v>
      </c>
      <c r="AE4798" s="3">
        <f t="shared" si="2001"/>
        <v>262376.71404300228</v>
      </c>
      <c r="AF4798" s="3">
        <f t="shared" si="2002"/>
        <v>104745.46166400675</v>
      </c>
      <c r="AG4798" s="3">
        <f t="shared" si="2003"/>
        <v>30995.703076706792</v>
      </c>
      <c r="AH4798" s="3">
        <f t="shared" si="2004"/>
        <v>106588.14037603886</v>
      </c>
      <c r="AI4798" s="3">
        <f t="shared" si="2005"/>
        <v>5252.0288468234558</v>
      </c>
      <c r="AJ4798" s="3">
        <f t="shared" si="2006"/>
        <v>169577.74885264307</v>
      </c>
      <c r="AK4798" s="3">
        <f t="shared" si="2007"/>
        <v>203173.94768411794</v>
      </c>
      <c r="AL4798" s="3">
        <f t="shared" si="2008"/>
        <v>18849.316509882683</v>
      </c>
      <c r="AM4798" s="3">
        <f t="shared" si="2009"/>
        <v>49808.127729455417</v>
      </c>
      <c r="AN4798" s="3">
        <f t="shared" si="2010"/>
        <v>83620.752891450087</v>
      </c>
      <c r="AO4798" s="3">
        <f t="shared" si="2011"/>
        <v>201376.23005054684</v>
      </c>
      <c r="AP4798" s="3">
        <f t="shared" si="2012"/>
        <v>145578.27688678578</v>
      </c>
      <c r="AQ4798" s="3">
        <f t="shared" si="2013"/>
        <v>100270.07628902119</v>
      </c>
      <c r="AR4798" s="3">
        <f t="shared" si="2014"/>
        <v>42755.622155997153</v>
      </c>
      <c r="AS4798" s="3">
        <f t="shared" si="2015"/>
        <v>0</v>
      </c>
      <c r="AT4798" s="3">
        <f t="shared" si="2016"/>
        <v>0</v>
      </c>
      <c r="AU4798" s="3">
        <f t="shared" si="2017"/>
        <v>0</v>
      </c>
      <c r="AV4798" s="3">
        <f t="shared" si="2018"/>
        <v>0</v>
      </c>
      <c r="AW4798" s="3">
        <f t="shared" si="2019"/>
        <v>0</v>
      </c>
      <c r="AX4798" s="3">
        <f t="shared" si="2022"/>
        <v>6094741.3900486771</v>
      </c>
      <c r="AY4798" s="3">
        <f t="shared" si="2023"/>
        <v>18</v>
      </c>
      <c r="AZ4798" s="3">
        <f t="shared" si="2020"/>
        <v>0</v>
      </c>
      <c r="BA4798" s="3">
        <v>19655657.687515613</v>
      </c>
      <c r="BB4798">
        <f t="shared" si="2024"/>
        <v>0.95940000000000003</v>
      </c>
    </row>
    <row r="4799" spans="1:54">
      <c r="A4799" s="2">
        <v>4798</v>
      </c>
      <c r="B4799">
        <v>14</v>
      </c>
      <c r="C4799" s="3">
        <v>131342.47648822446</v>
      </c>
      <c r="D4799" s="3">
        <v>207130.3771256998</v>
      </c>
      <c r="E4799" s="3">
        <v>1512861.8214286319</v>
      </c>
      <c r="F4799" s="3">
        <v>52581.561077569429</v>
      </c>
      <c r="G4799" s="3">
        <v>897972.61275336414</v>
      </c>
      <c r="H4799" s="3">
        <v>37986.918609660752</v>
      </c>
      <c r="I4799" s="3">
        <v>144929.33474134901</v>
      </c>
      <c r="J4799" s="3">
        <v>815232.19545948342</v>
      </c>
      <c r="K4799" s="3">
        <v>3292703.0327531863</v>
      </c>
      <c r="L4799" s="3">
        <v>119328.34533805891</v>
      </c>
      <c r="M4799" s="3">
        <v>6517.2156021862456</v>
      </c>
      <c r="N4799" s="3">
        <v>178094.32332389674</v>
      </c>
      <c r="O4799" s="3">
        <v>74282.118841277028</v>
      </c>
      <c r="P4799" s="3">
        <v>57727.780322595521</v>
      </c>
      <c r="Q4799" s="3">
        <v>0</v>
      </c>
      <c r="R4799" s="3">
        <v>0</v>
      </c>
      <c r="S4799" s="3">
        <v>0</v>
      </c>
      <c r="T4799" s="3">
        <v>0</v>
      </c>
      <c r="U4799" s="3">
        <v>0</v>
      </c>
      <c r="V4799" s="3">
        <v>0</v>
      </c>
      <c r="W4799" s="3">
        <v>0</v>
      </c>
      <c r="X4799" s="3">
        <v>0</v>
      </c>
      <c r="Y4799" s="3">
        <v>0</v>
      </c>
      <c r="AA4799" s="3">
        <f t="shared" si="2021"/>
        <v>131342.47648822446</v>
      </c>
      <c r="AB4799" s="3">
        <f t="shared" si="1998"/>
        <v>207130.3771256998</v>
      </c>
      <c r="AC4799" s="3">
        <f t="shared" si="1999"/>
        <v>1512861.8214286319</v>
      </c>
      <c r="AD4799" s="3">
        <f t="shared" si="2000"/>
        <v>52581.561077569429</v>
      </c>
      <c r="AE4799" s="3">
        <f t="shared" si="2001"/>
        <v>897972.61275336414</v>
      </c>
      <c r="AF4799" s="3">
        <f t="shared" si="2002"/>
        <v>37986.918609660752</v>
      </c>
      <c r="AG4799" s="3">
        <f t="shared" si="2003"/>
        <v>144929.33474134901</v>
      </c>
      <c r="AH4799" s="3">
        <f t="shared" si="2004"/>
        <v>815232.19545948342</v>
      </c>
      <c r="AI4799" s="3">
        <f t="shared" si="2005"/>
        <v>3292703.0327531863</v>
      </c>
      <c r="AJ4799" s="3">
        <f t="shared" si="2006"/>
        <v>119328.34533805891</v>
      </c>
      <c r="AK4799" s="3">
        <f t="shared" si="2007"/>
        <v>6517.2156021862456</v>
      </c>
      <c r="AL4799" s="3">
        <f t="shared" si="2008"/>
        <v>178094.32332389674</v>
      </c>
      <c r="AM4799" s="3">
        <f t="shared" si="2009"/>
        <v>74282.118841277028</v>
      </c>
      <c r="AN4799" s="3">
        <f t="shared" si="2010"/>
        <v>57727.780322595521</v>
      </c>
      <c r="AO4799" s="3">
        <f t="shared" si="2011"/>
        <v>0</v>
      </c>
      <c r="AP4799" s="3">
        <f t="shared" si="2012"/>
        <v>0</v>
      </c>
      <c r="AQ4799" s="3">
        <f t="shared" si="2013"/>
        <v>0</v>
      </c>
      <c r="AR4799" s="3">
        <f t="shared" si="2014"/>
        <v>0</v>
      </c>
      <c r="AS4799" s="3">
        <f t="shared" si="2015"/>
        <v>0</v>
      </c>
      <c r="AT4799" s="3">
        <f t="shared" si="2016"/>
        <v>0</v>
      </c>
      <c r="AU4799" s="3">
        <f t="shared" si="2017"/>
        <v>0</v>
      </c>
      <c r="AV4799" s="3">
        <f t="shared" si="2018"/>
        <v>0</v>
      </c>
      <c r="AW4799" s="3">
        <f t="shared" si="2019"/>
        <v>0</v>
      </c>
      <c r="AX4799" s="3">
        <f t="shared" si="2022"/>
        <v>7528690.1138651837</v>
      </c>
      <c r="AY4799" s="3">
        <f t="shared" si="2023"/>
        <v>14</v>
      </c>
      <c r="AZ4799" s="3">
        <f t="shared" si="2020"/>
        <v>0</v>
      </c>
      <c r="BA4799" s="3">
        <v>19681350.354120225</v>
      </c>
      <c r="BB4799">
        <f t="shared" si="2024"/>
        <v>0.95960000000000001</v>
      </c>
    </row>
    <row r="4800" spans="1:54">
      <c r="A4800" s="2">
        <v>4799</v>
      </c>
      <c r="B4800">
        <v>16</v>
      </c>
      <c r="C4800" s="3">
        <v>228744.59877812152</v>
      </c>
      <c r="D4800" s="3">
        <v>135621.49051468805</v>
      </c>
      <c r="E4800" s="3">
        <v>48455.151842404397</v>
      </c>
      <c r="F4800" s="3">
        <v>626893.72166137421</v>
      </c>
      <c r="G4800" s="3">
        <v>81517.826122422412</v>
      </c>
      <c r="H4800" s="3">
        <v>38416.150399190643</v>
      </c>
      <c r="I4800" s="3">
        <v>67512.846349742846</v>
      </c>
      <c r="J4800" s="3">
        <v>259250.96290495319</v>
      </c>
      <c r="K4800" s="3">
        <v>147394.95960189519</v>
      </c>
      <c r="L4800" s="3">
        <v>27047.773804511264</v>
      </c>
      <c r="M4800" s="3">
        <v>700446.39669226902</v>
      </c>
      <c r="N4800" s="3">
        <v>4634.2163245810434</v>
      </c>
      <c r="O4800" s="3">
        <v>93157.934084247463</v>
      </c>
      <c r="P4800" s="3">
        <v>172432.22379045389</v>
      </c>
      <c r="Q4800" s="3">
        <v>264343.86706546397</v>
      </c>
      <c r="R4800" s="3">
        <v>1535327.3017041553</v>
      </c>
      <c r="S4800" s="3">
        <v>0</v>
      </c>
      <c r="T4800" s="3">
        <v>0</v>
      </c>
      <c r="U4800" s="3">
        <v>0</v>
      </c>
      <c r="V4800" s="3">
        <v>0</v>
      </c>
      <c r="W4800" s="3">
        <v>0</v>
      </c>
      <c r="X4800" s="3">
        <v>0</v>
      </c>
      <c r="Y4800" s="3">
        <v>0</v>
      </c>
      <c r="AA4800" s="3">
        <f t="shared" si="2021"/>
        <v>228744.59877812152</v>
      </c>
      <c r="AB4800" s="3">
        <f t="shared" si="1998"/>
        <v>135621.49051468805</v>
      </c>
      <c r="AC4800" s="3">
        <f t="shared" si="1999"/>
        <v>48455.151842404397</v>
      </c>
      <c r="AD4800" s="3">
        <f t="shared" si="2000"/>
        <v>626893.72166137421</v>
      </c>
      <c r="AE4800" s="3">
        <f t="shared" si="2001"/>
        <v>81517.826122422412</v>
      </c>
      <c r="AF4800" s="3">
        <f t="shared" si="2002"/>
        <v>38416.150399190643</v>
      </c>
      <c r="AG4800" s="3">
        <f t="shared" si="2003"/>
        <v>67512.846349742846</v>
      </c>
      <c r="AH4800" s="3">
        <f t="shared" si="2004"/>
        <v>259250.96290495319</v>
      </c>
      <c r="AI4800" s="3">
        <f t="shared" si="2005"/>
        <v>147394.95960189519</v>
      </c>
      <c r="AJ4800" s="3">
        <f t="shared" si="2006"/>
        <v>27047.773804511264</v>
      </c>
      <c r="AK4800" s="3">
        <f t="shared" si="2007"/>
        <v>700446.39669226902</v>
      </c>
      <c r="AL4800" s="3">
        <f t="shared" si="2008"/>
        <v>4634.2163245810434</v>
      </c>
      <c r="AM4800" s="3">
        <f t="shared" si="2009"/>
        <v>93157.934084247463</v>
      </c>
      <c r="AN4800" s="3">
        <f t="shared" si="2010"/>
        <v>172432.22379045389</v>
      </c>
      <c r="AO4800" s="3">
        <f t="shared" si="2011"/>
        <v>264343.86706546397</v>
      </c>
      <c r="AP4800" s="3">
        <f t="shared" si="2012"/>
        <v>1535327.3017041553</v>
      </c>
      <c r="AQ4800" s="3">
        <f t="shared" si="2013"/>
        <v>0</v>
      </c>
      <c r="AR4800" s="3">
        <f t="shared" si="2014"/>
        <v>0</v>
      </c>
      <c r="AS4800" s="3">
        <f t="shared" si="2015"/>
        <v>0</v>
      </c>
      <c r="AT4800" s="3">
        <f t="shared" si="2016"/>
        <v>0</v>
      </c>
      <c r="AU4800" s="3">
        <f t="shared" si="2017"/>
        <v>0</v>
      </c>
      <c r="AV4800" s="3">
        <f t="shared" si="2018"/>
        <v>0</v>
      </c>
      <c r="AW4800" s="3">
        <f t="shared" si="2019"/>
        <v>0</v>
      </c>
      <c r="AX4800" s="3">
        <f t="shared" si="2022"/>
        <v>4431197.4216404743</v>
      </c>
      <c r="AY4800" s="3">
        <f t="shared" si="2023"/>
        <v>16</v>
      </c>
      <c r="AZ4800" s="3">
        <f t="shared" si="2020"/>
        <v>0</v>
      </c>
      <c r="BA4800" s="3">
        <v>19686677.183961801</v>
      </c>
      <c r="BB4800">
        <f t="shared" si="2024"/>
        <v>0.95979999999999999</v>
      </c>
    </row>
    <row r="4801" spans="1:54">
      <c r="A4801" s="2">
        <v>4800</v>
      </c>
      <c r="B4801">
        <v>15</v>
      </c>
      <c r="C4801" s="3">
        <v>315751.61224984151</v>
      </c>
      <c r="D4801" s="3">
        <v>300742.46958354686</v>
      </c>
      <c r="E4801" s="3">
        <v>367934.36181707756</v>
      </c>
      <c r="F4801" s="3">
        <v>1453446.9318479914</v>
      </c>
      <c r="G4801" s="3">
        <v>159831.46528198294</v>
      </c>
      <c r="H4801" s="3">
        <v>93785.868738186866</v>
      </c>
      <c r="I4801" s="3">
        <v>233467.20252365567</v>
      </c>
      <c r="J4801" s="3">
        <v>328184.24260213453</v>
      </c>
      <c r="K4801" s="3">
        <v>26847.014443645061</v>
      </c>
      <c r="L4801" s="3">
        <v>176805.41312406762</v>
      </c>
      <c r="M4801" s="3">
        <v>502095.83065202163</v>
      </c>
      <c r="N4801" s="3">
        <v>67470.155303085558</v>
      </c>
      <c r="O4801" s="3">
        <v>51586.256077416772</v>
      </c>
      <c r="P4801" s="3">
        <v>888986.46949734853</v>
      </c>
      <c r="Q4801" s="3">
        <v>47734.005190288524</v>
      </c>
      <c r="R4801" s="3">
        <v>0</v>
      </c>
      <c r="S4801" s="3">
        <v>0</v>
      </c>
      <c r="T4801" s="3">
        <v>0</v>
      </c>
      <c r="U4801" s="3">
        <v>0</v>
      </c>
      <c r="V4801" s="3">
        <v>0</v>
      </c>
      <c r="W4801" s="3">
        <v>0</v>
      </c>
      <c r="X4801" s="3">
        <v>0</v>
      </c>
      <c r="Y4801" s="3">
        <v>0</v>
      </c>
      <c r="AA4801" s="3">
        <f t="shared" si="2021"/>
        <v>315751.61224984151</v>
      </c>
      <c r="AB4801" s="3">
        <f t="shared" si="1998"/>
        <v>300742.46958354686</v>
      </c>
      <c r="AC4801" s="3">
        <f t="shared" si="1999"/>
        <v>367934.36181707756</v>
      </c>
      <c r="AD4801" s="3">
        <f t="shared" si="2000"/>
        <v>1453446.9318479914</v>
      </c>
      <c r="AE4801" s="3">
        <f t="shared" si="2001"/>
        <v>159831.46528198294</v>
      </c>
      <c r="AF4801" s="3">
        <f t="shared" si="2002"/>
        <v>93785.868738186866</v>
      </c>
      <c r="AG4801" s="3">
        <f t="shared" si="2003"/>
        <v>233467.20252365567</v>
      </c>
      <c r="AH4801" s="3">
        <f t="shared" si="2004"/>
        <v>328184.24260213453</v>
      </c>
      <c r="AI4801" s="3">
        <f t="shared" si="2005"/>
        <v>26847.014443645061</v>
      </c>
      <c r="AJ4801" s="3">
        <f t="shared" si="2006"/>
        <v>176805.41312406762</v>
      </c>
      <c r="AK4801" s="3">
        <f t="shared" si="2007"/>
        <v>502095.83065202163</v>
      </c>
      <c r="AL4801" s="3">
        <f t="shared" si="2008"/>
        <v>67470.155303085558</v>
      </c>
      <c r="AM4801" s="3">
        <f t="shared" si="2009"/>
        <v>51586.256077416772</v>
      </c>
      <c r="AN4801" s="3">
        <f t="shared" si="2010"/>
        <v>888986.46949734853</v>
      </c>
      <c r="AO4801" s="3">
        <f t="shared" si="2011"/>
        <v>47734.005190288524</v>
      </c>
      <c r="AP4801" s="3">
        <f t="shared" si="2012"/>
        <v>0</v>
      </c>
      <c r="AQ4801" s="3">
        <f t="shared" si="2013"/>
        <v>0</v>
      </c>
      <c r="AR4801" s="3">
        <f t="shared" si="2014"/>
        <v>0</v>
      </c>
      <c r="AS4801" s="3">
        <f t="shared" si="2015"/>
        <v>0</v>
      </c>
      <c r="AT4801" s="3">
        <f t="shared" si="2016"/>
        <v>0</v>
      </c>
      <c r="AU4801" s="3">
        <f t="shared" si="2017"/>
        <v>0</v>
      </c>
      <c r="AV4801" s="3">
        <f t="shared" si="2018"/>
        <v>0</v>
      </c>
      <c r="AW4801" s="3">
        <f t="shared" si="2019"/>
        <v>0</v>
      </c>
      <c r="AX4801" s="3">
        <f t="shared" si="2022"/>
        <v>5014669.2989322916</v>
      </c>
      <c r="AY4801" s="3">
        <f t="shared" si="2023"/>
        <v>15</v>
      </c>
      <c r="AZ4801" s="3">
        <f t="shared" si="2020"/>
        <v>0</v>
      </c>
      <c r="BA4801" s="3">
        <v>19702503.156472642</v>
      </c>
      <c r="BB4801">
        <f t="shared" si="2024"/>
        <v>0.96</v>
      </c>
    </row>
    <row r="4802" spans="1:54">
      <c r="A4802" s="2">
        <v>4801</v>
      </c>
      <c r="B4802">
        <v>18</v>
      </c>
      <c r="C4802" s="3">
        <v>51988.964876476239</v>
      </c>
      <c r="D4802" s="3">
        <v>89332.571111177705</v>
      </c>
      <c r="E4802" s="3">
        <v>352367.01105520438</v>
      </c>
      <c r="F4802" s="3">
        <v>12576.659056692286</v>
      </c>
      <c r="G4802" s="3">
        <v>9843.0487672041436</v>
      </c>
      <c r="H4802" s="3">
        <v>402427.62001766183</v>
      </c>
      <c r="I4802" s="3">
        <v>175657.69782483953</v>
      </c>
      <c r="J4802" s="3">
        <v>23129.343482275228</v>
      </c>
      <c r="K4802" s="3">
        <v>146446.12501530658</v>
      </c>
      <c r="L4802" s="3">
        <v>172617.28847164157</v>
      </c>
      <c r="M4802" s="3">
        <v>223570.61536844281</v>
      </c>
      <c r="N4802" s="3">
        <v>183540.05138810445</v>
      </c>
      <c r="O4802" s="3">
        <v>95180.636140939008</v>
      </c>
      <c r="P4802" s="3">
        <v>533489.88368768839</v>
      </c>
      <c r="Q4802" s="3">
        <v>3136042.4020427763</v>
      </c>
      <c r="R4802" s="3">
        <v>364190.19658680994</v>
      </c>
      <c r="S4802" s="3">
        <v>22762.724972769902</v>
      </c>
      <c r="T4802" s="3">
        <v>193231.77052474496</v>
      </c>
      <c r="U4802" s="3">
        <v>0</v>
      </c>
      <c r="V4802" s="3">
        <v>0</v>
      </c>
      <c r="W4802" s="3">
        <v>0</v>
      </c>
      <c r="X4802" s="3">
        <v>0</v>
      </c>
      <c r="Y4802" s="3">
        <v>0</v>
      </c>
      <c r="AA4802" s="3">
        <f t="shared" si="2021"/>
        <v>51988.964876476239</v>
      </c>
      <c r="AB4802" s="3">
        <f t="shared" ref="AB4802:AB4865" si="2025">IF(D4802&gt;(80000000*0.329),0,IF(D4802&gt;0,D4802,0))</f>
        <v>89332.571111177705</v>
      </c>
      <c r="AC4802" s="3">
        <f t="shared" ref="AC4802:AC4865" si="2026">IF(E4802&gt;(80000000*0.329),0,IF(E4802&gt;0,E4802,0))</f>
        <v>352367.01105520438</v>
      </c>
      <c r="AD4802" s="3">
        <f t="shared" ref="AD4802:AD4865" si="2027">IF(F4802&gt;(80000000*0.329),0,IF(F4802&gt;0,F4802,0))</f>
        <v>12576.659056692286</v>
      </c>
      <c r="AE4802" s="3">
        <f t="shared" ref="AE4802:AE4865" si="2028">IF(G4802&gt;(80000000*0.329),0,IF(G4802&gt;0,G4802,0))</f>
        <v>9843.0487672041436</v>
      </c>
      <c r="AF4802" s="3">
        <f t="shared" ref="AF4802:AF4865" si="2029">IF(H4802&gt;(80000000*0.329),0,IF(H4802&gt;0,H4802,0))</f>
        <v>402427.62001766183</v>
      </c>
      <c r="AG4802" s="3">
        <f t="shared" ref="AG4802:AG4865" si="2030">IF(I4802&gt;(80000000*0.329),0,IF(I4802&gt;0,I4802,0))</f>
        <v>175657.69782483953</v>
      </c>
      <c r="AH4802" s="3">
        <f t="shared" ref="AH4802:AH4865" si="2031">IF(J4802&gt;(80000000*0.329),0,IF(J4802&gt;0,J4802,0))</f>
        <v>23129.343482275228</v>
      </c>
      <c r="AI4802" s="3">
        <f t="shared" ref="AI4802:AI4865" si="2032">IF(K4802&gt;(80000000*0.329),0,IF(K4802&gt;0,K4802,0))</f>
        <v>146446.12501530658</v>
      </c>
      <c r="AJ4802" s="3">
        <f t="shared" ref="AJ4802:AJ4865" si="2033">IF(L4802&gt;(80000000*0.329),0,IF(L4802&gt;0,L4802,0))</f>
        <v>172617.28847164157</v>
      </c>
      <c r="AK4802" s="3">
        <f t="shared" ref="AK4802:AK4865" si="2034">IF(M4802&gt;(80000000*0.329),0,IF(M4802&gt;0,M4802,0))</f>
        <v>223570.61536844281</v>
      </c>
      <c r="AL4802" s="3">
        <f t="shared" ref="AL4802:AL4865" si="2035">IF(N4802&gt;(80000000*0.329),0,IF(N4802&gt;0,N4802,0))</f>
        <v>183540.05138810445</v>
      </c>
      <c r="AM4802" s="3">
        <f t="shared" ref="AM4802:AM4865" si="2036">IF(O4802&gt;(80000000*0.329),0,IF(O4802&gt;0,O4802,0))</f>
        <v>95180.636140939008</v>
      </c>
      <c r="AN4802" s="3">
        <f t="shared" ref="AN4802:AN4865" si="2037">IF(P4802&gt;(80000000*0.329),0,IF(P4802&gt;0,P4802,0))</f>
        <v>533489.88368768839</v>
      </c>
      <c r="AO4802" s="3">
        <f t="shared" ref="AO4802:AO4865" si="2038">IF(Q4802&gt;(80000000*0.329),0,IF(Q4802&gt;0,Q4802,0))</f>
        <v>3136042.4020427763</v>
      </c>
      <c r="AP4802" s="3">
        <f t="shared" ref="AP4802:AP4865" si="2039">IF(R4802&gt;(80000000*0.329),0,IF(R4802&gt;0,R4802,0))</f>
        <v>364190.19658680994</v>
      </c>
      <c r="AQ4802" s="3">
        <f t="shared" ref="AQ4802:AQ4865" si="2040">IF(S4802&gt;(80000000*0.329),0,IF(S4802&gt;0,S4802,0))</f>
        <v>22762.724972769902</v>
      </c>
      <c r="AR4802" s="3">
        <f t="shared" ref="AR4802:AR4865" si="2041">IF(T4802&gt;(80000000*0.329),0,IF(T4802&gt;0,T4802,0))</f>
        <v>193231.77052474496</v>
      </c>
      <c r="AS4802" s="3">
        <f t="shared" ref="AS4802:AS4865" si="2042">IF(U4802&gt;(80000000*0.329),0,IF(U4802&gt;0,U4802,0))</f>
        <v>0</v>
      </c>
      <c r="AT4802" s="3">
        <f t="shared" ref="AT4802:AT4865" si="2043">IF(V4802&gt;(80000000*0.329),0,IF(V4802&gt;0,V4802,0))</f>
        <v>0</v>
      </c>
      <c r="AU4802" s="3">
        <f t="shared" ref="AU4802:AU4865" si="2044">IF(W4802&gt;(80000000*0.329),0,IF(W4802&gt;0,W4802,0))</f>
        <v>0</v>
      </c>
      <c r="AV4802" s="3">
        <f t="shared" ref="AV4802:AV4865" si="2045">IF(X4802&gt;(80000000*0.329),0,IF(X4802&gt;0,X4802,0))</f>
        <v>0</v>
      </c>
      <c r="AW4802" s="3">
        <f t="shared" ref="AW4802:AW4865" si="2046">IF(Y4802&gt;(80000000*0.329),0,IF(Y4802&gt;0,Y4802,0))</f>
        <v>0</v>
      </c>
      <c r="AX4802" s="3">
        <f t="shared" si="2022"/>
        <v>6188394.6103907553</v>
      </c>
      <c r="AY4802" s="3">
        <f t="shared" si="2023"/>
        <v>18</v>
      </c>
      <c r="AZ4802" s="3">
        <f t="shared" ref="AZ4802:AZ4865" si="2047">B4802-AY4802</f>
        <v>0</v>
      </c>
      <c r="BA4802" s="3">
        <v>19729098.476853896</v>
      </c>
      <c r="BB4802">
        <f t="shared" si="2024"/>
        <v>0.96020000000000005</v>
      </c>
    </row>
    <row r="4803" spans="1:54">
      <c r="A4803" s="2">
        <v>4802</v>
      </c>
      <c r="B4803">
        <v>18</v>
      </c>
      <c r="C4803" s="3">
        <v>730594.78398513654</v>
      </c>
      <c r="D4803" s="3">
        <v>463252.26224092068</v>
      </c>
      <c r="E4803" s="3">
        <v>125727.67910220164</v>
      </c>
      <c r="F4803" s="3">
        <v>1090238.4015559664</v>
      </c>
      <c r="G4803" s="3">
        <v>1583479.0048604757</v>
      </c>
      <c r="H4803" s="3">
        <v>521929.48692617315</v>
      </c>
      <c r="I4803" s="3">
        <v>107267.82247649961</v>
      </c>
      <c r="J4803" s="3">
        <v>3088769.9663471254</v>
      </c>
      <c r="K4803" s="3">
        <v>497467.74831100978</v>
      </c>
      <c r="L4803" s="3">
        <v>112472.26298646323</v>
      </c>
      <c r="M4803" s="3">
        <v>113722.67869442712</v>
      </c>
      <c r="N4803" s="3">
        <v>871916.38980890613</v>
      </c>
      <c r="O4803" s="3">
        <v>722262.14795067371</v>
      </c>
      <c r="P4803" s="3">
        <v>129649.55602477689</v>
      </c>
      <c r="Q4803" s="3">
        <v>300656.30726062076</v>
      </c>
      <c r="R4803" s="3">
        <v>207026.1667337291</v>
      </c>
      <c r="S4803" s="3">
        <v>99541.948908915496</v>
      </c>
      <c r="T4803" s="3">
        <v>1745510.2028590357</v>
      </c>
      <c r="U4803" s="3">
        <v>0</v>
      </c>
      <c r="V4803" s="3">
        <v>0</v>
      </c>
      <c r="W4803" s="3">
        <v>0</v>
      </c>
      <c r="X4803" s="3">
        <v>0</v>
      </c>
      <c r="Y4803" s="3">
        <v>0</v>
      </c>
      <c r="AA4803" s="3">
        <f t="shared" ref="AA4803:AA4866" si="2048">IF(C4803&gt;(80000000*0.329),0,IF(C4803&gt;0,C4803,0))</f>
        <v>730594.78398513654</v>
      </c>
      <c r="AB4803" s="3">
        <f t="shared" si="2025"/>
        <v>463252.26224092068</v>
      </c>
      <c r="AC4803" s="3">
        <f t="shared" si="2026"/>
        <v>125727.67910220164</v>
      </c>
      <c r="AD4803" s="3">
        <f t="shared" si="2027"/>
        <v>1090238.4015559664</v>
      </c>
      <c r="AE4803" s="3">
        <f t="shared" si="2028"/>
        <v>1583479.0048604757</v>
      </c>
      <c r="AF4803" s="3">
        <f t="shared" si="2029"/>
        <v>521929.48692617315</v>
      </c>
      <c r="AG4803" s="3">
        <f t="shared" si="2030"/>
        <v>107267.82247649961</v>
      </c>
      <c r="AH4803" s="3">
        <f t="shared" si="2031"/>
        <v>3088769.9663471254</v>
      </c>
      <c r="AI4803" s="3">
        <f t="shared" si="2032"/>
        <v>497467.74831100978</v>
      </c>
      <c r="AJ4803" s="3">
        <f t="shared" si="2033"/>
        <v>112472.26298646323</v>
      </c>
      <c r="AK4803" s="3">
        <f t="shared" si="2034"/>
        <v>113722.67869442712</v>
      </c>
      <c r="AL4803" s="3">
        <f t="shared" si="2035"/>
        <v>871916.38980890613</v>
      </c>
      <c r="AM4803" s="3">
        <f t="shared" si="2036"/>
        <v>722262.14795067371</v>
      </c>
      <c r="AN4803" s="3">
        <f t="shared" si="2037"/>
        <v>129649.55602477689</v>
      </c>
      <c r="AO4803" s="3">
        <f t="shared" si="2038"/>
        <v>300656.30726062076</v>
      </c>
      <c r="AP4803" s="3">
        <f t="shared" si="2039"/>
        <v>207026.1667337291</v>
      </c>
      <c r="AQ4803" s="3">
        <f t="shared" si="2040"/>
        <v>99541.948908915496</v>
      </c>
      <c r="AR4803" s="3">
        <f t="shared" si="2041"/>
        <v>1745510.2028590357</v>
      </c>
      <c r="AS4803" s="3">
        <f t="shared" si="2042"/>
        <v>0</v>
      </c>
      <c r="AT4803" s="3">
        <f t="shared" si="2043"/>
        <v>0</v>
      </c>
      <c r="AU4803" s="3">
        <f t="shared" si="2044"/>
        <v>0</v>
      </c>
      <c r="AV4803" s="3">
        <f t="shared" si="2045"/>
        <v>0</v>
      </c>
      <c r="AW4803" s="3">
        <f t="shared" si="2046"/>
        <v>0</v>
      </c>
      <c r="AX4803" s="3">
        <f t="shared" ref="AX4803:AX4866" si="2049">SUM(AA4803:AW4803)</f>
        <v>12511484.81703306</v>
      </c>
      <c r="AY4803" s="3">
        <f t="shared" ref="AY4803:AY4866" si="2050">COUNTIF(C4803:Y4803,"&gt;0")</f>
        <v>18</v>
      </c>
      <c r="AZ4803" s="3">
        <f t="shared" si="2047"/>
        <v>0</v>
      </c>
      <c r="BA4803" s="3">
        <v>19732561.263893206</v>
      </c>
      <c r="BB4803">
        <f t="shared" ref="BB4803:BB4866" si="2051">(ROW()-1)/5000</f>
        <v>0.96040000000000003</v>
      </c>
    </row>
    <row r="4804" spans="1:54">
      <c r="A4804" s="2">
        <v>4803</v>
      </c>
      <c r="B4804">
        <v>18</v>
      </c>
      <c r="C4804" s="3">
        <v>165971.37959956378</v>
      </c>
      <c r="D4804" s="3">
        <v>145180.54218113885</v>
      </c>
      <c r="E4804" s="3">
        <v>21472.850246380862</v>
      </c>
      <c r="F4804" s="3">
        <v>18920.046639869179</v>
      </c>
      <c r="G4804" s="3">
        <v>48736.279190286194</v>
      </c>
      <c r="H4804" s="3">
        <v>15787.806848615242</v>
      </c>
      <c r="I4804" s="3">
        <v>11212.772693986171</v>
      </c>
      <c r="J4804" s="3">
        <v>624824.55054235307</v>
      </c>
      <c r="K4804" s="3">
        <v>88250.689755325089</v>
      </c>
      <c r="L4804" s="3">
        <v>1218818.9007086325</v>
      </c>
      <c r="M4804" s="3">
        <v>825677.78236221184</v>
      </c>
      <c r="N4804" s="3">
        <v>7141.101882552869</v>
      </c>
      <c r="O4804" s="3">
        <v>1409829.597646402</v>
      </c>
      <c r="P4804" s="3">
        <v>510239.55457656918</v>
      </c>
      <c r="Q4804" s="3">
        <v>37500.710817540596</v>
      </c>
      <c r="R4804" s="3">
        <v>977015.91652766848</v>
      </c>
      <c r="S4804" s="3">
        <v>16798.680666515138</v>
      </c>
      <c r="T4804" s="3">
        <v>411613.80976687663</v>
      </c>
      <c r="U4804" s="3">
        <v>0</v>
      </c>
      <c r="V4804" s="3">
        <v>0</v>
      </c>
      <c r="W4804" s="3">
        <v>0</v>
      </c>
      <c r="X4804" s="3">
        <v>0</v>
      </c>
      <c r="Y4804" s="3">
        <v>0</v>
      </c>
      <c r="AA4804" s="3">
        <f t="shared" si="2048"/>
        <v>165971.37959956378</v>
      </c>
      <c r="AB4804" s="3">
        <f t="shared" si="2025"/>
        <v>145180.54218113885</v>
      </c>
      <c r="AC4804" s="3">
        <f t="shared" si="2026"/>
        <v>21472.850246380862</v>
      </c>
      <c r="AD4804" s="3">
        <f t="shared" si="2027"/>
        <v>18920.046639869179</v>
      </c>
      <c r="AE4804" s="3">
        <f t="shared" si="2028"/>
        <v>48736.279190286194</v>
      </c>
      <c r="AF4804" s="3">
        <f t="shared" si="2029"/>
        <v>15787.806848615242</v>
      </c>
      <c r="AG4804" s="3">
        <f t="shared" si="2030"/>
        <v>11212.772693986171</v>
      </c>
      <c r="AH4804" s="3">
        <f t="shared" si="2031"/>
        <v>624824.55054235307</v>
      </c>
      <c r="AI4804" s="3">
        <f t="shared" si="2032"/>
        <v>88250.689755325089</v>
      </c>
      <c r="AJ4804" s="3">
        <f t="shared" si="2033"/>
        <v>1218818.9007086325</v>
      </c>
      <c r="AK4804" s="3">
        <f t="shared" si="2034"/>
        <v>825677.78236221184</v>
      </c>
      <c r="AL4804" s="3">
        <f t="shared" si="2035"/>
        <v>7141.101882552869</v>
      </c>
      <c r="AM4804" s="3">
        <f t="shared" si="2036"/>
        <v>1409829.597646402</v>
      </c>
      <c r="AN4804" s="3">
        <f t="shared" si="2037"/>
        <v>510239.55457656918</v>
      </c>
      <c r="AO4804" s="3">
        <f t="shared" si="2038"/>
        <v>37500.710817540596</v>
      </c>
      <c r="AP4804" s="3">
        <f t="shared" si="2039"/>
        <v>977015.91652766848</v>
      </c>
      <c r="AQ4804" s="3">
        <f t="shared" si="2040"/>
        <v>16798.680666515138</v>
      </c>
      <c r="AR4804" s="3">
        <f t="shared" si="2041"/>
        <v>411613.80976687663</v>
      </c>
      <c r="AS4804" s="3">
        <f t="shared" si="2042"/>
        <v>0</v>
      </c>
      <c r="AT4804" s="3">
        <f t="shared" si="2043"/>
        <v>0</v>
      </c>
      <c r="AU4804" s="3">
        <f t="shared" si="2044"/>
        <v>0</v>
      </c>
      <c r="AV4804" s="3">
        <f t="shared" si="2045"/>
        <v>0</v>
      </c>
      <c r="AW4804" s="3">
        <f t="shared" si="2046"/>
        <v>0</v>
      </c>
      <c r="AX4804" s="3">
        <f t="shared" si="2049"/>
        <v>6554992.9726524884</v>
      </c>
      <c r="AY4804" s="3">
        <f t="shared" si="2050"/>
        <v>18</v>
      </c>
      <c r="AZ4804" s="3">
        <f t="shared" si="2047"/>
        <v>0</v>
      </c>
      <c r="BA4804" s="3">
        <v>19843694.475001052</v>
      </c>
      <c r="BB4804">
        <f t="shared" si="2051"/>
        <v>0.96060000000000001</v>
      </c>
    </row>
    <row r="4805" spans="1:54">
      <c r="A4805" s="2">
        <v>4804</v>
      </c>
      <c r="B4805">
        <v>13</v>
      </c>
      <c r="C4805" s="3">
        <v>591064.86296048504</v>
      </c>
      <c r="D4805" s="3">
        <v>114610.35238468308</v>
      </c>
      <c r="E4805" s="3">
        <v>462751.2815568088</v>
      </c>
      <c r="F4805" s="3">
        <v>182908.44252670172</v>
      </c>
      <c r="G4805" s="3">
        <v>60750.377179534924</v>
      </c>
      <c r="H4805" s="3">
        <v>430819.8231383299</v>
      </c>
      <c r="I4805" s="3">
        <v>12251.187263816646</v>
      </c>
      <c r="J4805" s="3">
        <v>18415.235695590225</v>
      </c>
      <c r="K4805" s="3">
        <v>564725.89661451883</v>
      </c>
      <c r="L4805" s="3">
        <v>107737.39170543893</v>
      </c>
      <c r="M4805" s="3">
        <v>115709.63991440905</v>
      </c>
      <c r="N4805" s="3">
        <v>1201800.8967501598</v>
      </c>
      <c r="O4805" s="3">
        <v>31516.040856706779</v>
      </c>
      <c r="P4805" s="3">
        <v>0</v>
      </c>
      <c r="Q4805" s="3">
        <v>0</v>
      </c>
      <c r="R4805" s="3">
        <v>0</v>
      </c>
      <c r="S4805" s="3">
        <v>0</v>
      </c>
      <c r="T4805" s="3">
        <v>0</v>
      </c>
      <c r="U4805" s="3">
        <v>0</v>
      </c>
      <c r="V4805" s="3">
        <v>0</v>
      </c>
      <c r="W4805" s="3">
        <v>0</v>
      </c>
      <c r="X4805" s="3">
        <v>0</v>
      </c>
      <c r="Y4805" s="3">
        <v>0</v>
      </c>
      <c r="AA4805" s="3">
        <f t="shared" si="2048"/>
        <v>591064.86296048504</v>
      </c>
      <c r="AB4805" s="3">
        <f t="shared" si="2025"/>
        <v>114610.35238468308</v>
      </c>
      <c r="AC4805" s="3">
        <f t="shared" si="2026"/>
        <v>462751.2815568088</v>
      </c>
      <c r="AD4805" s="3">
        <f t="shared" si="2027"/>
        <v>182908.44252670172</v>
      </c>
      <c r="AE4805" s="3">
        <f t="shared" si="2028"/>
        <v>60750.377179534924</v>
      </c>
      <c r="AF4805" s="3">
        <f t="shared" si="2029"/>
        <v>430819.8231383299</v>
      </c>
      <c r="AG4805" s="3">
        <f t="shared" si="2030"/>
        <v>12251.187263816646</v>
      </c>
      <c r="AH4805" s="3">
        <f t="shared" si="2031"/>
        <v>18415.235695590225</v>
      </c>
      <c r="AI4805" s="3">
        <f t="shared" si="2032"/>
        <v>564725.89661451883</v>
      </c>
      <c r="AJ4805" s="3">
        <f t="shared" si="2033"/>
        <v>107737.39170543893</v>
      </c>
      <c r="AK4805" s="3">
        <f t="shared" si="2034"/>
        <v>115709.63991440905</v>
      </c>
      <c r="AL4805" s="3">
        <f t="shared" si="2035"/>
        <v>1201800.8967501598</v>
      </c>
      <c r="AM4805" s="3">
        <f t="shared" si="2036"/>
        <v>31516.040856706779</v>
      </c>
      <c r="AN4805" s="3">
        <f t="shared" si="2037"/>
        <v>0</v>
      </c>
      <c r="AO4805" s="3">
        <f t="shared" si="2038"/>
        <v>0</v>
      </c>
      <c r="AP4805" s="3">
        <f t="shared" si="2039"/>
        <v>0</v>
      </c>
      <c r="AQ4805" s="3">
        <f t="shared" si="2040"/>
        <v>0</v>
      </c>
      <c r="AR4805" s="3">
        <f t="shared" si="2041"/>
        <v>0</v>
      </c>
      <c r="AS4805" s="3">
        <f t="shared" si="2042"/>
        <v>0</v>
      </c>
      <c r="AT4805" s="3">
        <f t="shared" si="2043"/>
        <v>0</v>
      </c>
      <c r="AU4805" s="3">
        <f t="shared" si="2044"/>
        <v>0</v>
      </c>
      <c r="AV4805" s="3">
        <f t="shared" si="2045"/>
        <v>0</v>
      </c>
      <c r="AW4805" s="3">
        <f t="shared" si="2046"/>
        <v>0</v>
      </c>
      <c r="AX4805" s="3">
        <f t="shared" si="2049"/>
        <v>3895061.428547184</v>
      </c>
      <c r="AY4805" s="3">
        <f t="shared" si="2050"/>
        <v>13</v>
      </c>
      <c r="AZ4805" s="3">
        <f t="shared" si="2047"/>
        <v>0</v>
      </c>
      <c r="BA4805" s="3">
        <v>19875433.808743905</v>
      </c>
      <c r="BB4805">
        <f t="shared" si="2051"/>
        <v>0.96079999999999999</v>
      </c>
    </row>
    <row r="4806" spans="1:54">
      <c r="A4806" s="2">
        <v>4805</v>
      </c>
      <c r="B4806">
        <v>17</v>
      </c>
      <c r="C4806" s="3">
        <v>8589.9175571270116</v>
      </c>
      <c r="D4806" s="3">
        <v>118899.70116922689</v>
      </c>
      <c r="E4806" s="3">
        <v>78681.54259748818</v>
      </c>
      <c r="F4806" s="3">
        <v>790036.4750486837</v>
      </c>
      <c r="G4806" s="3">
        <v>832603.93950679619</v>
      </c>
      <c r="H4806" s="3">
        <v>838283.0183603256</v>
      </c>
      <c r="I4806" s="3">
        <v>6097.0494011576529</v>
      </c>
      <c r="J4806" s="3">
        <v>39228.056603559118</v>
      </c>
      <c r="K4806" s="3">
        <v>389909.04987173615</v>
      </c>
      <c r="L4806" s="3">
        <v>232281.11553293042</v>
      </c>
      <c r="M4806" s="3">
        <v>305802.03550119174</v>
      </c>
      <c r="N4806" s="3">
        <v>104014.45457507452</v>
      </c>
      <c r="O4806" s="3">
        <v>1700095.7618133775</v>
      </c>
      <c r="P4806" s="3">
        <v>109110.90283977718</v>
      </c>
      <c r="Q4806" s="3">
        <v>76060.955260020564</v>
      </c>
      <c r="R4806" s="3">
        <v>136496.80905170177</v>
      </c>
      <c r="S4806" s="3">
        <v>28805.048546450831</v>
      </c>
      <c r="T4806" s="3">
        <v>0</v>
      </c>
      <c r="U4806" s="3">
        <v>0</v>
      </c>
      <c r="V4806" s="3">
        <v>0</v>
      </c>
      <c r="W4806" s="3">
        <v>0</v>
      </c>
      <c r="X4806" s="3">
        <v>0</v>
      </c>
      <c r="Y4806" s="3">
        <v>0</v>
      </c>
      <c r="AA4806" s="3">
        <f t="shared" si="2048"/>
        <v>8589.9175571270116</v>
      </c>
      <c r="AB4806" s="3">
        <f t="shared" si="2025"/>
        <v>118899.70116922689</v>
      </c>
      <c r="AC4806" s="3">
        <f t="shared" si="2026"/>
        <v>78681.54259748818</v>
      </c>
      <c r="AD4806" s="3">
        <f t="shared" si="2027"/>
        <v>790036.4750486837</v>
      </c>
      <c r="AE4806" s="3">
        <f t="shared" si="2028"/>
        <v>832603.93950679619</v>
      </c>
      <c r="AF4806" s="3">
        <f t="shared" si="2029"/>
        <v>838283.0183603256</v>
      </c>
      <c r="AG4806" s="3">
        <f t="shared" si="2030"/>
        <v>6097.0494011576529</v>
      </c>
      <c r="AH4806" s="3">
        <f t="shared" si="2031"/>
        <v>39228.056603559118</v>
      </c>
      <c r="AI4806" s="3">
        <f t="shared" si="2032"/>
        <v>389909.04987173615</v>
      </c>
      <c r="AJ4806" s="3">
        <f t="shared" si="2033"/>
        <v>232281.11553293042</v>
      </c>
      <c r="AK4806" s="3">
        <f t="shared" si="2034"/>
        <v>305802.03550119174</v>
      </c>
      <c r="AL4806" s="3">
        <f t="shared" si="2035"/>
        <v>104014.45457507452</v>
      </c>
      <c r="AM4806" s="3">
        <f t="shared" si="2036"/>
        <v>1700095.7618133775</v>
      </c>
      <c r="AN4806" s="3">
        <f t="shared" si="2037"/>
        <v>109110.90283977718</v>
      </c>
      <c r="AO4806" s="3">
        <f t="shared" si="2038"/>
        <v>76060.955260020564</v>
      </c>
      <c r="AP4806" s="3">
        <f t="shared" si="2039"/>
        <v>136496.80905170177</v>
      </c>
      <c r="AQ4806" s="3">
        <f t="shared" si="2040"/>
        <v>28805.048546450831</v>
      </c>
      <c r="AR4806" s="3">
        <f t="shared" si="2041"/>
        <v>0</v>
      </c>
      <c r="AS4806" s="3">
        <f t="shared" si="2042"/>
        <v>0</v>
      </c>
      <c r="AT4806" s="3">
        <f t="shared" si="2043"/>
        <v>0</v>
      </c>
      <c r="AU4806" s="3">
        <f t="shared" si="2044"/>
        <v>0</v>
      </c>
      <c r="AV4806" s="3">
        <f t="shared" si="2045"/>
        <v>0</v>
      </c>
      <c r="AW4806" s="3">
        <f t="shared" si="2046"/>
        <v>0</v>
      </c>
      <c r="AX4806" s="3">
        <f t="shared" si="2049"/>
        <v>5794995.8332366254</v>
      </c>
      <c r="AY4806" s="3">
        <f t="shared" si="2050"/>
        <v>17</v>
      </c>
      <c r="AZ4806" s="3">
        <f t="shared" si="2047"/>
        <v>0</v>
      </c>
      <c r="BA4806" s="3">
        <v>19895103.540871546</v>
      </c>
      <c r="BB4806">
        <f t="shared" si="2051"/>
        <v>0.96099999999999997</v>
      </c>
    </row>
    <row r="4807" spans="1:54">
      <c r="A4807" s="2">
        <v>4806</v>
      </c>
      <c r="B4807">
        <v>15</v>
      </c>
      <c r="C4807" s="3">
        <v>627543.33097882802</v>
      </c>
      <c r="D4807" s="3">
        <v>1260323.3869311064</v>
      </c>
      <c r="E4807" s="3">
        <v>10347.906379011129</v>
      </c>
      <c r="F4807" s="3">
        <v>297876.49111266498</v>
      </c>
      <c r="G4807" s="3">
        <v>276589.33573114109</v>
      </c>
      <c r="H4807" s="3">
        <v>1212142.5917614102</v>
      </c>
      <c r="I4807" s="3">
        <v>815564.44535991142</v>
      </c>
      <c r="J4807" s="3">
        <v>53240.330113445802</v>
      </c>
      <c r="K4807" s="3">
        <v>5144.7034967168593</v>
      </c>
      <c r="L4807" s="3">
        <v>660827.96902465983</v>
      </c>
      <c r="M4807" s="3">
        <v>268050.14776288572</v>
      </c>
      <c r="N4807" s="3">
        <v>108530.76163903976</v>
      </c>
      <c r="O4807" s="3">
        <v>59277.940922569185</v>
      </c>
      <c r="P4807" s="3">
        <v>6652.5611302292527</v>
      </c>
      <c r="Q4807" s="3">
        <v>523642.36466519779</v>
      </c>
      <c r="R4807" s="3">
        <v>0</v>
      </c>
      <c r="S4807" s="3">
        <v>0</v>
      </c>
      <c r="T4807" s="3">
        <v>0</v>
      </c>
      <c r="U4807" s="3">
        <v>0</v>
      </c>
      <c r="V4807" s="3">
        <v>0</v>
      </c>
      <c r="W4807" s="3">
        <v>0</v>
      </c>
      <c r="X4807" s="3">
        <v>0</v>
      </c>
      <c r="Y4807" s="3">
        <v>0</v>
      </c>
      <c r="AA4807" s="3">
        <f t="shared" si="2048"/>
        <v>627543.33097882802</v>
      </c>
      <c r="AB4807" s="3">
        <f t="shared" si="2025"/>
        <v>1260323.3869311064</v>
      </c>
      <c r="AC4807" s="3">
        <f t="shared" si="2026"/>
        <v>10347.906379011129</v>
      </c>
      <c r="AD4807" s="3">
        <f t="shared" si="2027"/>
        <v>297876.49111266498</v>
      </c>
      <c r="AE4807" s="3">
        <f t="shared" si="2028"/>
        <v>276589.33573114109</v>
      </c>
      <c r="AF4807" s="3">
        <f t="shared" si="2029"/>
        <v>1212142.5917614102</v>
      </c>
      <c r="AG4807" s="3">
        <f t="shared" si="2030"/>
        <v>815564.44535991142</v>
      </c>
      <c r="AH4807" s="3">
        <f t="shared" si="2031"/>
        <v>53240.330113445802</v>
      </c>
      <c r="AI4807" s="3">
        <f t="shared" si="2032"/>
        <v>5144.7034967168593</v>
      </c>
      <c r="AJ4807" s="3">
        <f t="shared" si="2033"/>
        <v>660827.96902465983</v>
      </c>
      <c r="AK4807" s="3">
        <f t="shared" si="2034"/>
        <v>268050.14776288572</v>
      </c>
      <c r="AL4807" s="3">
        <f t="shared" si="2035"/>
        <v>108530.76163903976</v>
      </c>
      <c r="AM4807" s="3">
        <f t="shared" si="2036"/>
        <v>59277.940922569185</v>
      </c>
      <c r="AN4807" s="3">
        <f t="shared" si="2037"/>
        <v>6652.5611302292527</v>
      </c>
      <c r="AO4807" s="3">
        <f t="shared" si="2038"/>
        <v>523642.36466519779</v>
      </c>
      <c r="AP4807" s="3">
        <f t="shared" si="2039"/>
        <v>0</v>
      </c>
      <c r="AQ4807" s="3">
        <f t="shared" si="2040"/>
        <v>0</v>
      </c>
      <c r="AR4807" s="3">
        <f t="shared" si="2041"/>
        <v>0</v>
      </c>
      <c r="AS4807" s="3">
        <f t="shared" si="2042"/>
        <v>0</v>
      </c>
      <c r="AT4807" s="3">
        <f t="shared" si="2043"/>
        <v>0</v>
      </c>
      <c r="AU4807" s="3">
        <f t="shared" si="2044"/>
        <v>0</v>
      </c>
      <c r="AV4807" s="3">
        <f t="shared" si="2045"/>
        <v>0</v>
      </c>
      <c r="AW4807" s="3">
        <f t="shared" si="2046"/>
        <v>0</v>
      </c>
      <c r="AX4807" s="3">
        <f t="shared" si="2049"/>
        <v>6185754.2670088187</v>
      </c>
      <c r="AY4807" s="3">
        <f t="shared" si="2050"/>
        <v>15</v>
      </c>
      <c r="AZ4807" s="3">
        <f t="shared" si="2047"/>
        <v>0</v>
      </c>
      <c r="BA4807" s="3">
        <v>19953014.090227157</v>
      </c>
      <c r="BB4807">
        <f t="shared" si="2051"/>
        <v>0.96120000000000005</v>
      </c>
    </row>
    <row r="4808" spans="1:54">
      <c r="A4808" s="2">
        <v>4807</v>
      </c>
      <c r="B4808">
        <v>18</v>
      </c>
      <c r="C4808" s="3">
        <v>674868.62574580486</v>
      </c>
      <c r="D4808" s="3">
        <v>31602.591002507426</v>
      </c>
      <c r="E4808" s="3">
        <v>363883.63730493601</v>
      </c>
      <c r="F4808" s="3">
        <v>522980.54446814943</v>
      </c>
      <c r="G4808" s="3">
        <v>642981.07842053985</v>
      </c>
      <c r="H4808" s="3">
        <v>13630.552495317061</v>
      </c>
      <c r="I4808" s="3">
        <v>342451.00470278063</v>
      </c>
      <c r="J4808" s="3">
        <v>3779.5168165926725</v>
      </c>
      <c r="K4808" s="3">
        <v>129631.88456661539</v>
      </c>
      <c r="L4808" s="3">
        <v>617271.70688540093</v>
      </c>
      <c r="M4808" s="3">
        <v>60373.698188852381</v>
      </c>
      <c r="N4808" s="3">
        <v>90911.97516033439</v>
      </c>
      <c r="O4808" s="3">
        <v>117790.40636144375</v>
      </c>
      <c r="P4808" s="3">
        <v>347264.72553768556</v>
      </c>
      <c r="Q4808" s="3">
        <v>266526.67868881044</v>
      </c>
      <c r="R4808" s="3">
        <v>1087.3007364356806</v>
      </c>
      <c r="S4808" s="3">
        <v>28948.530361307297</v>
      </c>
      <c r="T4808" s="3">
        <v>499283.57563011535</v>
      </c>
      <c r="U4808" s="3">
        <v>0</v>
      </c>
      <c r="V4808" s="3">
        <v>0</v>
      </c>
      <c r="W4808" s="3">
        <v>0</v>
      </c>
      <c r="X4808" s="3">
        <v>0</v>
      </c>
      <c r="Y4808" s="3">
        <v>0</v>
      </c>
      <c r="AA4808" s="3">
        <f t="shared" si="2048"/>
        <v>674868.62574580486</v>
      </c>
      <c r="AB4808" s="3">
        <f t="shared" si="2025"/>
        <v>31602.591002507426</v>
      </c>
      <c r="AC4808" s="3">
        <f t="shared" si="2026"/>
        <v>363883.63730493601</v>
      </c>
      <c r="AD4808" s="3">
        <f t="shared" si="2027"/>
        <v>522980.54446814943</v>
      </c>
      <c r="AE4808" s="3">
        <f t="shared" si="2028"/>
        <v>642981.07842053985</v>
      </c>
      <c r="AF4808" s="3">
        <f t="shared" si="2029"/>
        <v>13630.552495317061</v>
      </c>
      <c r="AG4808" s="3">
        <f t="shared" si="2030"/>
        <v>342451.00470278063</v>
      </c>
      <c r="AH4808" s="3">
        <f t="shared" si="2031"/>
        <v>3779.5168165926725</v>
      </c>
      <c r="AI4808" s="3">
        <f t="shared" si="2032"/>
        <v>129631.88456661539</v>
      </c>
      <c r="AJ4808" s="3">
        <f t="shared" si="2033"/>
        <v>617271.70688540093</v>
      </c>
      <c r="AK4808" s="3">
        <f t="shared" si="2034"/>
        <v>60373.698188852381</v>
      </c>
      <c r="AL4808" s="3">
        <f t="shared" si="2035"/>
        <v>90911.97516033439</v>
      </c>
      <c r="AM4808" s="3">
        <f t="shared" si="2036"/>
        <v>117790.40636144375</v>
      </c>
      <c r="AN4808" s="3">
        <f t="shared" si="2037"/>
        <v>347264.72553768556</v>
      </c>
      <c r="AO4808" s="3">
        <f t="shared" si="2038"/>
        <v>266526.67868881044</v>
      </c>
      <c r="AP4808" s="3">
        <f t="shared" si="2039"/>
        <v>1087.3007364356806</v>
      </c>
      <c r="AQ4808" s="3">
        <f t="shared" si="2040"/>
        <v>28948.530361307297</v>
      </c>
      <c r="AR4808" s="3">
        <f t="shared" si="2041"/>
        <v>499283.57563011535</v>
      </c>
      <c r="AS4808" s="3">
        <f t="shared" si="2042"/>
        <v>0</v>
      </c>
      <c r="AT4808" s="3">
        <f t="shared" si="2043"/>
        <v>0</v>
      </c>
      <c r="AU4808" s="3">
        <f t="shared" si="2044"/>
        <v>0</v>
      </c>
      <c r="AV4808" s="3">
        <f t="shared" si="2045"/>
        <v>0</v>
      </c>
      <c r="AW4808" s="3">
        <f t="shared" si="2046"/>
        <v>0</v>
      </c>
      <c r="AX4808" s="3">
        <f t="shared" si="2049"/>
        <v>4755268.0330736293</v>
      </c>
      <c r="AY4808" s="3">
        <f t="shared" si="2050"/>
        <v>18</v>
      </c>
      <c r="AZ4808" s="3">
        <f t="shared" si="2047"/>
        <v>0</v>
      </c>
      <c r="BA4808" s="3">
        <v>19973065.868710645</v>
      </c>
      <c r="BB4808">
        <f t="shared" si="2051"/>
        <v>0.96140000000000003</v>
      </c>
    </row>
    <row r="4809" spans="1:54">
      <c r="A4809" s="2">
        <v>4808</v>
      </c>
      <c r="B4809">
        <v>10</v>
      </c>
      <c r="C4809" s="3">
        <v>127305.33079243083</v>
      </c>
      <c r="D4809" s="3">
        <v>1368825.7675348378</v>
      </c>
      <c r="E4809" s="3">
        <v>407694.82597315183</v>
      </c>
      <c r="F4809" s="3">
        <v>40352.832974684163</v>
      </c>
      <c r="G4809" s="3">
        <v>683002.78896504012</v>
      </c>
      <c r="H4809" s="3">
        <v>311154.53738840151</v>
      </c>
      <c r="I4809" s="3">
        <v>52993.801730821076</v>
      </c>
      <c r="J4809" s="3">
        <v>9047.2979500918955</v>
      </c>
      <c r="K4809" s="3">
        <v>69247.674935035568</v>
      </c>
      <c r="L4809" s="3">
        <v>757429.82304637751</v>
      </c>
      <c r="M4809" s="3">
        <v>0</v>
      </c>
      <c r="N4809" s="3">
        <v>0</v>
      </c>
      <c r="O4809" s="3">
        <v>0</v>
      </c>
      <c r="P4809" s="3">
        <v>0</v>
      </c>
      <c r="Q4809" s="3">
        <v>0</v>
      </c>
      <c r="R4809" s="3">
        <v>0</v>
      </c>
      <c r="S4809" s="3">
        <v>0</v>
      </c>
      <c r="T4809" s="3">
        <v>0</v>
      </c>
      <c r="U4809" s="3">
        <v>0</v>
      </c>
      <c r="V4809" s="3">
        <v>0</v>
      </c>
      <c r="W4809" s="3">
        <v>0</v>
      </c>
      <c r="X4809" s="3">
        <v>0</v>
      </c>
      <c r="Y4809" s="3">
        <v>0</v>
      </c>
      <c r="AA4809" s="3">
        <f t="shared" si="2048"/>
        <v>127305.33079243083</v>
      </c>
      <c r="AB4809" s="3">
        <f t="shared" si="2025"/>
        <v>1368825.7675348378</v>
      </c>
      <c r="AC4809" s="3">
        <f t="shared" si="2026"/>
        <v>407694.82597315183</v>
      </c>
      <c r="AD4809" s="3">
        <f t="shared" si="2027"/>
        <v>40352.832974684163</v>
      </c>
      <c r="AE4809" s="3">
        <f t="shared" si="2028"/>
        <v>683002.78896504012</v>
      </c>
      <c r="AF4809" s="3">
        <f t="shared" si="2029"/>
        <v>311154.53738840151</v>
      </c>
      <c r="AG4809" s="3">
        <f t="shared" si="2030"/>
        <v>52993.801730821076</v>
      </c>
      <c r="AH4809" s="3">
        <f t="shared" si="2031"/>
        <v>9047.2979500918955</v>
      </c>
      <c r="AI4809" s="3">
        <f t="shared" si="2032"/>
        <v>69247.674935035568</v>
      </c>
      <c r="AJ4809" s="3">
        <f t="shared" si="2033"/>
        <v>757429.82304637751</v>
      </c>
      <c r="AK4809" s="3">
        <f t="shared" si="2034"/>
        <v>0</v>
      </c>
      <c r="AL4809" s="3">
        <f t="shared" si="2035"/>
        <v>0</v>
      </c>
      <c r="AM4809" s="3">
        <f t="shared" si="2036"/>
        <v>0</v>
      </c>
      <c r="AN4809" s="3">
        <f t="shared" si="2037"/>
        <v>0</v>
      </c>
      <c r="AO4809" s="3">
        <f t="shared" si="2038"/>
        <v>0</v>
      </c>
      <c r="AP4809" s="3">
        <f t="shared" si="2039"/>
        <v>0</v>
      </c>
      <c r="AQ4809" s="3">
        <f t="shared" si="2040"/>
        <v>0</v>
      </c>
      <c r="AR4809" s="3">
        <f t="shared" si="2041"/>
        <v>0</v>
      </c>
      <c r="AS4809" s="3">
        <f t="shared" si="2042"/>
        <v>0</v>
      </c>
      <c r="AT4809" s="3">
        <f t="shared" si="2043"/>
        <v>0</v>
      </c>
      <c r="AU4809" s="3">
        <f t="shared" si="2044"/>
        <v>0</v>
      </c>
      <c r="AV4809" s="3">
        <f t="shared" si="2045"/>
        <v>0</v>
      </c>
      <c r="AW4809" s="3">
        <f t="shared" si="2046"/>
        <v>0</v>
      </c>
      <c r="AX4809" s="3">
        <f t="shared" si="2049"/>
        <v>3827054.6812908719</v>
      </c>
      <c r="AY4809" s="3">
        <f t="shared" si="2050"/>
        <v>10</v>
      </c>
      <c r="AZ4809" s="3">
        <f t="shared" si="2047"/>
        <v>0</v>
      </c>
      <c r="BA4809" s="3">
        <v>19985365.826917201</v>
      </c>
      <c r="BB4809">
        <f t="shared" si="2051"/>
        <v>0.96160000000000001</v>
      </c>
    </row>
    <row r="4810" spans="1:54">
      <c r="A4810" s="2">
        <v>4809</v>
      </c>
      <c r="B4810">
        <v>14</v>
      </c>
      <c r="C4810" s="3">
        <v>50845.545956977854</v>
      </c>
      <c r="D4810" s="3">
        <v>2746307.837077064</v>
      </c>
      <c r="E4810" s="3">
        <v>84115.314424586861</v>
      </c>
      <c r="F4810" s="3">
        <v>315390.31688680738</v>
      </c>
      <c r="G4810" s="3">
        <v>96727.292698826102</v>
      </c>
      <c r="H4810" s="3">
        <v>1111064.0577233264</v>
      </c>
      <c r="I4810" s="3">
        <v>48003.675988514275</v>
      </c>
      <c r="J4810" s="3">
        <v>381994.89709872624</v>
      </c>
      <c r="K4810" s="3">
        <v>35398.558797343874</v>
      </c>
      <c r="L4810" s="3">
        <v>38382.034934226198</v>
      </c>
      <c r="M4810" s="3">
        <v>92353.649844211061</v>
      </c>
      <c r="N4810" s="3">
        <v>196223.7708019898</v>
      </c>
      <c r="O4810" s="3">
        <v>13475.32197345591</v>
      </c>
      <c r="P4810" s="3">
        <v>170473.97349789034</v>
      </c>
      <c r="Q4810" s="3">
        <v>0</v>
      </c>
      <c r="R4810" s="3">
        <v>0</v>
      </c>
      <c r="S4810" s="3">
        <v>0</v>
      </c>
      <c r="T4810" s="3">
        <v>0</v>
      </c>
      <c r="U4810" s="3">
        <v>0</v>
      </c>
      <c r="V4810" s="3">
        <v>0</v>
      </c>
      <c r="W4810" s="3">
        <v>0</v>
      </c>
      <c r="X4810" s="3">
        <v>0</v>
      </c>
      <c r="Y4810" s="3">
        <v>0</v>
      </c>
      <c r="AA4810" s="3">
        <f t="shared" si="2048"/>
        <v>50845.545956977854</v>
      </c>
      <c r="AB4810" s="3">
        <f t="shared" si="2025"/>
        <v>2746307.837077064</v>
      </c>
      <c r="AC4810" s="3">
        <f t="shared" si="2026"/>
        <v>84115.314424586861</v>
      </c>
      <c r="AD4810" s="3">
        <f t="shared" si="2027"/>
        <v>315390.31688680738</v>
      </c>
      <c r="AE4810" s="3">
        <f t="shared" si="2028"/>
        <v>96727.292698826102</v>
      </c>
      <c r="AF4810" s="3">
        <f t="shared" si="2029"/>
        <v>1111064.0577233264</v>
      </c>
      <c r="AG4810" s="3">
        <f t="shared" si="2030"/>
        <v>48003.675988514275</v>
      </c>
      <c r="AH4810" s="3">
        <f t="shared" si="2031"/>
        <v>381994.89709872624</v>
      </c>
      <c r="AI4810" s="3">
        <f t="shared" si="2032"/>
        <v>35398.558797343874</v>
      </c>
      <c r="AJ4810" s="3">
        <f t="shared" si="2033"/>
        <v>38382.034934226198</v>
      </c>
      <c r="AK4810" s="3">
        <f t="shared" si="2034"/>
        <v>92353.649844211061</v>
      </c>
      <c r="AL4810" s="3">
        <f t="shared" si="2035"/>
        <v>196223.7708019898</v>
      </c>
      <c r="AM4810" s="3">
        <f t="shared" si="2036"/>
        <v>13475.32197345591</v>
      </c>
      <c r="AN4810" s="3">
        <f t="shared" si="2037"/>
        <v>170473.97349789034</v>
      </c>
      <c r="AO4810" s="3">
        <f t="shared" si="2038"/>
        <v>0</v>
      </c>
      <c r="AP4810" s="3">
        <f t="shared" si="2039"/>
        <v>0</v>
      </c>
      <c r="AQ4810" s="3">
        <f t="shared" si="2040"/>
        <v>0</v>
      </c>
      <c r="AR4810" s="3">
        <f t="shared" si="2041"/>
        <v>0</v>
      </c>
      <c r="AS4810" s="3">
        <f t="shared" si="2042"/>
        <v>0</v>
      </c>
      <c r="AT4810" s="3">
        <f t="shared" si="2043"/>
        <v>0</v>
      </c>
      <c r="AU4810" s="3">
        <f t="shared" si="2044"/>
        <v>0</v>
      </c>
      <c r="AV4810" s="3">
        <f t="shared" si="2045"/>
        <v>0</v>
      </c>
      <c r="AW4810" s="3">
        <f t="shared" si="2046"/>
        <v>0</v>
      </c>
      <c r="AX4810" s="3">
        <f t="shared" si="2049"/>
        <v>5380756.2477039453</v>
      </c>
      <c r="AY4810" s="3">
        <f t="shared" si="2050"/>
        <v>14</v>
      </c>
      <c r="AZ4810" s="3">
        <f t="shared" si="2047"/>
        <v>0</v>
      </c>
      <c r="BA4810" s="3">
        <v>20042614.715409823</v>
      </c>
      <c r="BB4810">
        <f t="shared" si="2051"/>
        <v>0.96179999999999999</v>
      </c>
    </row>
    <row r="4811" spans="1:54">
      <c r="A4811" s="2">
        <v>4810</v>
      </c>
      <c r="B4811">
        <v>12</v>
      </c>
      <c r="C4811" s="3">
        <v>246491.08727128879</v>
      </c>
      <c r="D4811" s="3">
        <v>34308.133515282017</v>
      </c>
      <c r="E4811" s="3">
        <v>31651.886363389844</v>
      </c>
      <c r="F4811" s="3">
        <v>15661.598610634088</v>
      </c>
      <c r="G4811" s="3">
        <v>118311.42983959374</v>
      </c>
      <c r="H4811" s="3">
        <v>347813.98737142229</v>
      </c>
      <c r="I4811" s="3">
        <v>30670.544346810984</v>
      </c>
      <c r="J4811" s="3">
        <v>273162.35299537482</v>
      </c>
      <c r="K4811" s="3">
        <v>71469.821815983218</v>
      </c>
      <c r="L4811" s="3">
        <v>208312.16341883098</v>
      </c>
      <c r="M4811" s="3">
        <v>1276063.0759916075</v>
      </c>
      <c r="N4811" s="3">
        <v>96699.896866324518</v>
      </c>
      <c r="O4811" s="3">
        <v>0</v>
      </c>
      <c r="P4811" s="3">
        <v>0</v>
      </c>
      <c r="Q4811" s="3">
        <v>0</v>
      </c>
      <c r="R4811" s="3">
        <v>0</v>
      </c>
      <c r="S4811" s="3">
        <v>0</v>
      </c>
      <c r="T4811" s="3">
        <v>0</v>
      </c>
      <c r="U4811" s="3">
        <v>0</v>
      </c>
      <c r="V4811" s="3">
        <v>0</v>
      </c>
      <c r="W4811" s="3">
        <v>0</v>
      </c>
      <c r="X4811" s="3">
        <v>0</v>
      </c>
      <c r="Y4811" s="3">
        <v>0</v>
      </c>
      <c r="AA4811" s="3">
        <f t="shared" si="2048"/>
        <v>246491.08727128879</v>
      </c>
      <c r="AB4811" s="3">
        <f t="shared" si="2025"/>
        <v>34308.133515282017</v>
      </c>
      <c r="AC4811" s="3">
        <f t="shared" si="2026"/>
        <v>31651.886363389844</v>
      </c>
      <c r="AD4811" s="3">
        <f t="shared" si="2027"/>
        <v>15661.598610634088</v>
      </c>
      <c r="AE4811" s="3">
        <f t="shared" si="2028"/>
        <v>118311.42983959374</v>
      </c>
      <c r="AF4811" s="3">
        <f t="shared" si="2029"/>
        <v>347813.98737142229</v>
      </c>
      <c r="AG4811" s="3">
        <f t="shared" si="2030"/>
        <v>30670.544346810984</v>
      </c>
      <c r="AH4811" s="3">
        <f t="shared" si="2031"/>
        <v>273162.35299537482</v>
      </c>
      <c r="AI4811" s="3">
        <f t="shared" si="2032"/>
        <v>71469.821815983218</v>
      </c>
      <c r="AJ4811" s="3">
        <f t="shared" si="2033"/>
        <v>208312.16341883098</v>
      </c>
      <c r="AK4811" s="3">
        <f t="shared" si="2034"/>
        <v>1276063.0759916075</v>
      </c>
      <c r="AL4811" s="3">
        <f t="shared" si="2035"/>
        <v>96699.896866324518</v>
      </c>
      <c r="AM4811" s="3">
        <f t="shared" si="2036"/>
        <v>0</v>
      </c>
      <c r="AN4811" s="3">
        <f t="shared" si="2037"/>
        <v>0</v>
      </c>
      <c r="AO4811" s="3">
        <f t="shared" si="2038"/>
        <v>0</v>
      </c>
      <c r="AP4811" s="3">
        <f t="shared" si="2039"/>
        <v>0</v>
      </c>
      <c r="AQ4811" s="3">
        <f t="shared" si="2040"/>
        <v>0</v>
      </c>
      <c r="AR4811" s="3">
        <f t="shared" si="2041"/>
        <v>0</v>
      </c>
      <c r="AS4811" s="3">
        <f t="shared" si="2042"/>
        <v>0</v>
      </c>
      <c r="AT4811" s="3">
        <f t="shared" si="2043"/>
        <v>0</v>
      </c>
      <c r="AU4811" s="3">
        <f t="shared" si="2044"/>
        <v>0</v>
      </c>
      <c r="AV4811" s="3">
        <f t="shared" si="2045"/>
        <v>0</v>
      </c>
      <c r="AW4811" s="3">
        <f t="shared" si="2046"/>
        <v>0</v>
      </c>
      <c r="AX4811" s="3">
        <f t="shared" si="2049"/>
        <v>2750615.9784065429</v>
      </c>
      <c r="AY4811" s="3">
        <f t="shared" si="2050"/>
        <v>12</v>
      </c>
      <c r="AZ4811" s="3">
        <f t="shared" si="2047"/>
        <v>0</v>
      </c>
      <c r="BA4811" s="3">
        <v>20099607.911408432</v>
      </c>
      <c r="BB4811">
        <f t="shared" si="2051"/>
        <v>0.96199999999999997</v>
      </c>
    </row>
    <row r="4812" spans="1:54">
      <c r="A4812" s="2">
        <v>4811</v>
      </c>
      <c r="B4812">
        <v>13</v>
      </c>
      <c r="C4812" s="3">
        <v>564282.88794359763</v>
      </c>
      <c r="D4812" s="3">
        <v>71065.60166214715</v>
      </c>
      <c r="E4812" s="3">
        <v>126404.23748659715</v>
      </c>
      <c r="F4812" s="3">
        <v>134331.79522383734</v>
      </c>
      <c r="G4812" s="3">
        <v>430094.4421442087</v>
      </c>
      <c r="H4812" s="3">
        <v>376736.39057387278</v>
      </c>
      <c r="I4812" s="3">
        <v>269937.31246962893</v>
      </c>
      <c r="J4812" s="3">
        <v>106597.77948985592</v>
      </c>
      <c r="K4812" s="3">
        <v>870403.17134903569</v>
      </c>
      <c r="L4812" s="3">
        <v>1597733.3397144249</v>
      </c>
      <c r="M4812" s="3">
        <v>359986.03535851894</v>
      </c>
      <c r="N4812" s="3">
        <v>1524698.5287032789</v>
      </c>
      <c r="O4812" s="3">
        <v>106692.26903595901</v>
      </c>
      <c r="P4812" s="3">
        <v>0</v>
      </c>
      <c r="Q4812" s="3">
        <v>0</v>
      </c>
      <c r="R4812" s="3">
        <v>0</v>
      </c>
      <c r="S4812" s="3">
        <v>0</v>
      </c>
      <c r="T4812" s="3">
        <v>0</v>
      </c>
      <c r="U4812" s="3">
        <v>0</v>
      </c>
      <c r="V4812" s="3">
        <v>0</v>
      </c>
      <c r="W4812" s="3">
        <v>0</v>
      </c>
      <c r="X4812" s="3">
        <v>0</v>
      </c>
      <c r="Y4812" s="3">
        <v>0</v>
      </c>
      <c r="AA4812" s="3">
        <f t="shared" si="2048"/>
        <v>564282.88794359763</v>
      </c>
      <c r="AB4812" s="3">
        <f t="shared" si="2025"/>
        <v>71065.60166214715</v>
      </c>
      <c r="AC4812" s="3">
        <f t="shared" si="2026"/>
        <v>126404.23748659715</v>
      </c>
      <c r="AD4812" s="3">
        <f t="shared" si="2027"/>
        <v>134331.79522383734</v>
      </c>
      <c r="AE4812" s="3">
        <f t="shared" si="2028"/>
        <v>430094.4421442087</v>
      </c>
      <c r="AF4812" s="3">
        <f t="shared" si="2029"/>
        <v>376736.39057387278</v>
      </c>
      <c r="AG4812" s="3">
        <f t="shared" si="2030"/>
        <v>269937.31246962893</v>
      </c>
      <c r="AH4812" s="3">
        <f t="shared" si="2031"/>
        <v>106597.77948985592</v>
      </c>
      <c r="AI4812" s="3">
        <f t="shared" si="2032"/>
        <v>870403.17134903569</v>
      </c>
      <c r="AJ4812" s="3">
        <f t="shared" si="2033"/>
        <v>1597733.3397144249</v>
      </c>
      <c r="AK4812" s="3">
        <f t="shared" si="2034"/>
        <v>359986.03535851894</v>
      </c>
      <c r="AL4812" s="3">
        <f t="shared" si="2035"/>
        <v>1524698.5287032789</v>
      </c>
      <c r="AM4812" s="3">
        <f t="shared" si="2036"/>
        <v>106692.26903595901</v>
      </c>
      <c r="AN4812" s="3">
        <f t="shared" si="2037"/>
        <v>0</v>
      </c>
      <c r="AO4812" s="3">
        <f t="shared" si="2038"/>
        <v>0</v>
      </c>
      <c r="AP4812" s="3">
        <f t="shared" si="2039"/>
        <v>0</v>
      </c>
      <c r="AQ4812" s="3">
        <f t="shared" si="2040"/>
        <v>0</v>
      </c>
      <c r="AR4812" s="3">
        <f t="shared" si="2041"/>
        <v>0</v>
      </c>
      <c r="AS4812" s="3">
        <f t="shared" si="2042"/>
        <v>0</v>
      </c>
      <c r="AT4812" s="3">
        <f t="shared" si="2043"/>
        <v>0</v>
      </c>
      <c r="AU4812" s="3">
        <f t="shared" si="2044"/>
        <v>0</v>
      </c>
      <c r="AV4812" s="3">
        <f t="shared" si="2045"/>
        <v>0</v>
      </c>
      <c r="AW4812" s="3">
        <f t="shared" si="2046"/>
        <v>0</v>
      </c>
      <c r="AX4812" s="3">
        <f t="shared" si="2049"/>
        <v>6538963.791154963</v>
      </c>
      <c r="AY4812" s="3">
        <f t="shared" si="2050"/>
        <v>13</v>
      </c>
      <c r="AZ4812" s="3">
        <f t="shared" si="2047"/>
        <v>0</v>
      </c>
      <c r="BA4812" s="3">
        <v>20187344.729714092</v>
      </c>
      <c r="BB4812">
        <f t="shared" si="2051"/>
        <v>0.96220000000000006</v>
      </c>
    </row>
    <row r="4813" spans="1:54">
      <c r="A4813" s="2">
        <v>4812</v>
      </c>
      <c r="B4813">
        <v>12</v>
      </c>
      <c r="C4813" s="3">
        <v>259477.60395928851</v>
      </c>
      <c r="D4813" s="3">
        <v>55712.959717834194</v>
      </c>
      <c r="E4813" s="3">
        <v>678266.04649651889</v>
      </c>
      <c r="F4813" s="3">
        <v>75039.364770266766</v>
      </c>
      <c r="G4813" s="3">
        <v>293866.60832133557</v>
      </c>
      <c r="H4813" s="3">
        <v>26692.141210177109</v>
      </c>
      <c r="I4813" s="3">
        <v>308329.2166719833</v>
      </c>
      <c r="J4813" s="3">
        <v>74365.9852230541</v>
      </c>
      <c r="K4813" s="3">
        <v>36646.110092765382</v>
      </c>
      <c r="L4813" s="3">
        <v>555747.73569122097</v>
      </c>
      <c r="M4813" s="3">
        <v>3406195.2399744876</v>
      </c>
      <c r="N4813" s="3">
        <v>642244.90588720446</v>
      </c>
      <c r="O4813" s="3">
        <v>0</v>
      </c>
      <c r="P4813" s="3">
        <v>0</v>
      </c>
      <c r="Q4813" s="3">
        <v>0</v>
      </c>
      <c r="R4813" s="3">
        <v>0</v>
      </c>
      <c r="S4813" s="3">
        <v>0</v>
      </c>
      <c r="T4813" s="3">
        <v>0</v>
      </c>
      <c r="U4813" s="3">
        <v>0</v>
      </c>
      <c r="V4813" s="3">
        <v>0</v>
      </c>
      <c r="W4813" s="3">
        <v>0</v>
      </c>
      <c r="X4813" s="3">
        <v>0</v>
      </c>
      <c r="Y4813" s="3">
        <v>0</v>
      </c>
      <c r="AA4813" s="3">
        <f t="shared" si="2048"/>
        <v>259477.60395928851</v>
      </c>
      <c r="AB4813" s="3">
        <f t="shared" si="2025"/>
        <v>55712.959717834194</v>
      </c>
      <c r="AC4813" s="3">
        <f t="shared" si="2026"/>
        <v>678266.04649651889</v>
      </c>
      <c r="AD4813" s="3">
        <f t="shared" si="2027"/>
        <v>75039.364770266766</v>
      </c>
      <c r="AE4813" s="3">
        <f t="shared" si="2028"/>
        <v>293866.60832133557</v>
      </c>
      <c r="AF4813" s="3">
        <f t="shared" si="2029"/>
        <v>26692.141210177109</v>
      </c>
      <c r="AG4813" s="3">
        <f t="shared" si="2030"/>
        <v>308329.2166719833</v>
      </c>
      <c r="AH4813" s="3">
        <f t="shared" si="2031"/>
        <v>74365.9852230541</v>
      </c>
      <c r="AI4813" s="3">
        <f t="shared" si="2032"/>
        <v>36646.110092765382</v>
      </c>
      <c r="AJ4813" s="3">
        <f t="shared" si="2033"/>
        <v>555747.73569122097</v>
      </c>
      <c r="AK4813" s="3">
        <f t="shared" si="2034"/>
        <v>3406195.2399744876</v>
      </c>
      <c r="AL4813" s="3">
        <f t="shared" si="2035"/>
        <v>642244.90588720446</v>
      </c>
      <c r="AM4813" s="3">
        <f t="shared" si="2036"/>
        <v>0</v>
      </c>
      <c r="AN4813" s="3">
        <f t="shared" si="2037"/>
        <v>0</v>
      </c>
      <c r="AO4813" s="3">
        <f t="shared" si="2038"/>
        <v>0</v>
      </c>
      <c r="AP4813" s="3">
        <f t="shared" si="2039"/>
        <v>0</v>
      </c>
      <c r="AQ4813" s="3">
        <f t="shared" si="2040"/>
        <v>0</v>
      </c>
      <c r="AR4813" s="3">
        <f t="shared" si="2041"/>
        <v>0</v>
      </c>
      <c r="AS4813" s="3">
        <f t="shared" si="2042"/>
        <v>0</v>
      </c>
      <c r="AT4813" s="3">
        <f t="shared" si="2043"/>
        <v>0</v>
      </c>
      <c r="AU4813" s="3">
        <f t="shared" si="2044"/>
        <v>0</v>
      </c>
      <c r="AV4813" s="3">
        <f t="shared" si="2045"/>
        <v>0</v>
      </c>
      <c r="AW4813" s="3">
        <f t="shared" si="2046"/>
        <v>0</v>
      </c>
      <c r="AX4813" s="3">
        <f t="shared" si="2049"/>
        <v>6412583.9180161366</v>
      </c>
      <c r="AY4813" s="3">
        <f t="shared" si="2050"/>
        <v>12</v>
      </c>
      <c r="AZ4813" s="3">
        <f t="shared" si="2047"/>
        <v>0</v>
      </c>
      <c r="BA4813" s="3">
        <v>20303966.836038783</v>
      </c>
      <c r="BB4813">
        <f t="shared" si="2051"/>
        <v>0.96240000000000003</v>
      </c>
    </row>
    <row r="4814" spans="1:54">
      <c r="A4814" s="2">
        <v>4813</v>
      </c>
      <c r="B4814">
        <v>15</v>
      </c>
      <c r="C4814" s="3">
        <v>196532.84208812221</v>
      </c>
      <c r="D4814" s="3">
        <v>150569.00723994448</v>
      </c>
      <c r="E4814" s="3">
        <v>164357.73879485694</v>
      </c>
      <c r="F4814" s="3">
        <v>69677.918396702269</v>
      </c>
      <c r="G4814" s="3">
        <v>31982.305028596355</v>
      </c>
      <c r="H4814" s="3">
        <v>63857.874259493867</v>
      </c>
      <c r="I4814" s="3">
        <v>157927.29493071861</v>
      </c>
      <c r="J4814" s="3">
        <v>80491.053687073509</v>
      </c>
      <c r="K4814" s="3">
        <v>28674.060892769598</v>
      </c>
      <c r="L4814" s="3">
        <v>1013658.9800948791</v>
      </c>
      <c r="M4814" s="3">
        <v>1269918.7922768947</v>
      </c>
      <c r="N4814" s="3">
        <v>73969.405860391256</v>
      </c>
      <c r="O4814" s="3">
        <v>9726.2732802176106</v>
      </c>
      <c r="P4814" s="3">
        <v>39668.574949859321</v>
      </c>
      <c r="Q4814" s="3">
        <v>135074.49977764426</v>
      </c>
      <c r="R4814" s="3">
        <v>0</v>
      </c>
      <c r="S4814" s="3">
        <v>0</v>
      </c>
      <c r="T4814" s="3">
        <v>0</v>
      </c>
      <c r="U4814" s="3">
        <v>0</v>
      </c>
      <c r="V4814" s="3">
        <v>0</v>
      </c>
      <c r="W4814" s="3">
        <v>0</v>
      </c>
      <c r="X4814" s="3">
        <v>0</v>
      </c>
      <c r="Y4814" s="3">
        <v>0</v>
      </c>
      <c r="AA4814" s="3">
        <f t="shared" si="2048"/>
        <v>196532.84208812221</v>
      </c>
      <c r="AB4814" s="3">
        <f t="shared" si="2025"/>
        <v>150569.00723994448</v>
      </c>
      <c r="AC4814" s="3">
        <f t="shared" si="2026"/>
        <v>164357.73879485694</v>
      </c>
      <c r="AD4814" s="3">
        <f t="shared" si="2027"/>
        <v>69677.918396702269</v>
      </c>
      <c r="AE4814" s="3">
        <f t="shared" si="2028"/>
        <v>31982.305028596355</v>
      </c>
      <c r="AF4814" s="3">
        <f t="shared" si="2029"/>
        <v>63857.874259493867</v>
      </c>
      <c r="AG4814" s="3">
        <f t="shared" si="2030"/>
        <v>157927.29493071861</v>
      </c>
      <c r="AH4814" s="3">
        <f t="shared" si="2031"/>
        <v>80491.053687073509</v>
      </c>
      <c r="AI4814" s="3">
        <f t="shared" si="2032"/>
        <v>28674.060892769598</v>
      </c>
      <c r="AJ4814" s="3">
        <f t="shared" si="2033"/>
        <v>1013658.9800948791</v>
      </c>
      <c r="AK4814" s="3">
        <f t="shared" si="2034"/>
        <v>1269918.7922768947</v>
      </c>
      <c r="AL4814" s="3">
        <f t="shared" si="2035"/>
        <v>73969.405860391256</v>
      </c>
      <c r="AM4814" s="3">
        <f t="shared" si="2036"/>
        <v>9726.2732802176106</v>
      </c>
      <c r="AN4814" s="3">
        <f t="shared" si="2037"/>
        <v>39668.574949859321</v>
      </c>
      <c r="AO4814" s="3">
        <f t="shared" si="2038"/>
        <v>135074.49977764426</v>
      </c>
      <c r="AP4814" s="3">
        <f t="shared" si="2039"/>
        <v>0</v>
      </c>
      <c r="AQ4814" s="3">
        <f t="shared" si="2040"/>
        <v>0</v>
      </c>
      <c r="AR4814" s="3">
        <f t="shared" si="2041"/>
        <v>0</v>
      </c>
      <c r="AS4814" s="3">
        <f t="shared" si="2042"/>
        <v>0</v>
      </c>
      <c r="AT4814" s="3">
        <f t="shared" si="2043"/>
        <v>0</v>
      </c>
      <c r="AU4814" s="3">
        <f t="shared" si="2044"/>
        <v>0</v>
      </c>
      <c r="AV4814" s="3">
        <f t="shared" si="2045"/>
        <v>0</v>
      </c>
      <c r="AW4814" s="3">
        <f t="shared" si="2046"/>
        <v>0</v>
      </c>
      <c r="AX4814" s="3">
        <f t="shared" si="2049"/>
        <v>3486086.6215581642</v>
      </c>
      <c r="AY4814" s="3">
        <f t="shared" si="2050"/>
        <v>15</v>
      </c>
      <c r="AZ4814" s="3">
        <f t="shared" si="2047"/>
        <v>0</v>
      </c>
      <c r="BA4814" s="3">
        <v>20437822.89195228</v>
      </c>
      <c r="BB4814">
        <f t="shared" si="2051"/>
        <v>0.96260000000000001</v>
      </c>
    </row>
    <row r="4815" spans="1:54">
      <c r="A4815" s="2">
        <v>4814</v>
      </c>
      <c r="B4815">
        <v>18</v>
      </c>
      <c r="C4815" s="3">
        <v>175815.71941851985</v>
      </c>
      <c r="D4815" s="3">
        <v>598751.44291596278</v>
      </c>
      <c r="E4815" s="3">
        <v>11195.072020302694</v>
      </c>
      <c r="F4815" s="3">
        <v>51164.897828724701</v>
      </c>
      <c r="G4815" s="3">
        <v>87317.64554967935</v>
      </c>
      <c r="H4815" s="3">
        <v>26767.727809336429</v>
      </c>
      <c r="I4815" s="3">
        <v>11214.930975450308</v>
      </c>
      <c r="J4815" s="3">
        <v>517471.97021238995</v>
      </c>
      <c r="K4815" s="3">
        <v>51078.246364494662</v>
      </c>
      <c r="L4815" s="3">
        <v>35295.206193391015</v>
      </c>
      <c r="M4815" s="3">
        <v>88670.821376523047</v>
      </c>
      <c r="N4815" s="3">
        <v>636575.55933229695</v>
      </c>
      <c r="O4815" s="3">
        <v>49716.874164165616</v>
      </c>
      <c r="P4815" s="3">
        <v>841943.35942515673</v>
      </c>
      <c r="Q4815" s="3">
        <v>660492.39170754456</v>
      </c>
      <c r="R4815" s="3">
        <v>87967.05302080758</v>
      </c>
      <c r="S4815" s="3">
        <v>246733.06551502374</v>
      </c>
      <c r="T4815" s="3">
        <v>242533.28009524301</v>
      </c>
      <c r="U4815" s="3">
        <v>0</v>
      </c>
      <c r="V4815" s="3">
        <v>0</v>
      </c>
      <c r="W4815" s="3">
        <v>0</v>
      </c>
      <c r="X4815" s="3">
        <v>0</v>
      </c>
      <c r="Y4815" s="3">
        <v>0</v>
      </c>
      <c r="AA4815" s="3">
        <f t="shared" si="2048"/>
        <v>175815.71941851985</v>
      </c>
      <c r="AB4815" s="3">
        <f t="shared" si="2025"/>
        <v>598751.44291596278</v>
      </c>
      <c r="AC4815" s="3">
        <f t="shared" si="2026"/>
        <v>11195.072020302694</v>
      </c>
      <c r="AD4815" s="3">
        <f t="shared" si="2027"/>
        <v>51164.897828724701</v>
      </c>
      <c r="AE4815" s="3">
        <f t="shared" si="2028"/>
        <v>87317.64554967935</v>
      </c>
      <c r="AF4815" s="3">
        <f t="shared" si="2029"/>
        <v>26767.727809336429</v>
      </c>
      <c r="AG4815" s="3">
        <f t="shared" si="2030"/>
        <v>11214.930975450308</v>
      </c>
      <c r="AH4815" s="3">
        <f t="shared" si="2031"/>
        <v>517471.97021238995</v>
      </c>
      <c r="AI4815" s="3">
        <f t="shared" si="2032"/>
        <v>51078.246364494662</v>
      </c>
      <c r="AJ4815" s="3">
        <f t="shared" si="2033"/>
        <v>35295.206193391015</v>
      </c>
      <c r="AK4815" s="3">
        <f t="shared" si="2034"/>
        <v>88670.821376523047</v>
      </c>
      <c r="AL4815" s="3">
        <f t="shared" si="2035"/>
        <v>636575.55933229695</v>
      </c>
      <c r="AM4815" s="3">
        <f t="shared" si="2036"/>
        <v>49716.874164165616</v>
      </c>
      <c r="AN4815" s="3">
        <f t="shared" si="2037"/>
        <v>841943.35942515673</v>
      </c>
      <c r="AO4815" s="3">
        <f t="shared" si="2038"/>
        <v>660492.39170754456</v>
      </c>
      <c r="AP4815" s="3">
        <f t="shared" si="2039"/>
        <v>87967.05302080758</v>
      </c>
      <c r="AQ4815" s="3">
        <f t="shared" si="2040"/>
        <v>246733.06551502374</v>
      </c>
      <c r="AR4815" s="3">
        <f t="shared" si="2041"/>
        <v>242533.28009524301</v>
      </c>
      <c r="AS4815" s="3">
        <f t="shared" si="2042"/>
        <v>0</v>
      </c>
      <c r="AT4815" s="3">
        <f t="shared" si="2043"/>
        <v>0</v>
      </c>
      <c r="AU4815" s="3">
        <f t="shared" si="2044"/>
        <v>0</v>
      </c>
      <c r="AV4815" s="3">
        <f t="shared" si="2045"/>
        <v>0</v>
      </c>
      <c r="AW4815" s="3">
        <f t="shared" si="2046"/>
        <v>0</v>
      </c>
      <c r="AX4815" s="3">
        <f t="shared" si="2049"/>
        <v>4420705.2639250122</v>
      </c>
      <c r="AY4815" s="3">
        <f t="shared" si="2050"/>
        <v>18</v>
      </c>
      <c r="AZ4815" s="3">
        <f t="shared" si="2047"/>
        <v>0</v>
      </c>
      <c r="BA4815" s="3">
        <v>20457044.161537707</v>
      </c>
      <c r="BB4815">
        <f t="shared" si="2051"/>
        <v>0.96279999999999999</v>
      </c>
    </row>
    <row r="4816" spans="1:54">
      <c r="A4816" s="2">
        <v>4815</v>
      </c>
      <c r="B4816">
        <v>9</v>
      </c>
      <c r="C4816" s="3">
        <v>29620.700982821352</v>
      </c>
      <c r="D4816" s="3">
        <v>435895.53934059321</v>
      </c>
      <c r="E4816" s="3">
        <v>299223.61538239208</v>
      </c>
      <c r="F4816" s="3">
        <v>132964.09678058396</v>
      </c>
      <c r="G4816" s="3">
        <v>30917.016676196177</v>
      </c>
      <c r="H4816" s="3">
        <v>22620.37902318194</v>
      </c>
      <c r="I4816" s="3">
        <v>5083.4900178876296</v>
      </c>
      <c r="J4816" s="3">
        <v>225814.44477935805</v>
      </c>
      <c r="K4816" s="3">
        <v>644304.59613459616</v>
      </c>
      <c r="L4816" s="3">
        <v>0</v>
      </c>
      <c r="M4816" s="3">
        <v>0</v>
      </c>
      <c r="N4816" s="3">
        <v>0</v>
      </c>
      <c r="O4816" s="3">
        <v>0</v>
      </c>
      <c r="P4816" s="3">
        <v>0</v>
      </c>
      <c r="Q4816" s="3">
        <v>0</v>
      </c>
      <c r="R4816" s="3">
        <v>0</v>
      </c>
      <c r="S4816" s="3">
        <v>0</v>
      </c>
      <c r="T4816" s="3">
        <v>0</v>
      </c>
      <c r="U4816" s="3">
        <v>0</v>
      </c>
      <c r="V4816" s="3">
        <v>0</v>
      </c>
      <c r="W4816" s="3">
        <v>0</v>
      </c>
      <c r="X4816" s="3">
        <v>0</v>
      </c>
      <c r="Y4816" s="3">
        <v>0</v>
      </c>
      <c r="AA4816" s="3">
        <f t="shared" si="2048"/>
        <v>29620.700982821352</v>
      </c>
      <c r="AB4816" s="3">
        <f t="shared" si="2025"/>
        <v>435895.53934059321</v>
      </c>
      <c r="AC4816" s="3">
        <f t="shared" si="2026"/>
        <v>299223.61538239208</v>
      </c>
      <c r="AD4816" s="3">
        <f t="shared" si="2027"/>
        <v>132964.09678058396</v>
      </c>
      <c r="AE4816" s="3">
        <f t="shared" si="2028"/>
        <v>30917.016676196177</v>
      </c>
      <c r="AF4816" s="3">
        <f t="shared" si="2029"/>
        <v>22620.37902318194</v>
      </c>
      <c r="AG4816" s="3">
        <f t="shared" si="2030"/>
        <v>5083.4900178876296</v>
      </c>
      <c r="AH4816" s="3">
        <f t="shared" si="2031"/>
        <v>225814.44477935805</v>
      </c>
      <c r="AI4816" s="3">
        <f t="shared" si="2032"/>
        <v>644304.59613459616</v>
      </c>
      <c r="AJ4816" s="3">
        <f t="shared" si="2033"/>
        <v>0</v>
      </c>
      <c r="AK4816" s="3">
        <f t="shared" si="2034"/>
        <v>0</v>
      </c>
      <c r="AL4816" s="3">
        <f t="shared" si="2035"/>
        <v>0</v>
      </c>
      <c r="AM4816" s="3">
        <f t="shared" si="2036"/>
        <v>0</v>
      </c>
      <c r="AN4816" s="3">
        <f t="shared" si="2037"/>
        <v>0</v>
      </c>
      <c r="AO4816" s="3">
        <f t="shared" si="2038"/>
        <v>0</v>
      </c>
      <c r="AP4816" s="3">
        <f t="shared" si="2039"/>
        <v>0</v>
      </c>
      <c r="AQ4816" s="3">
        <f t="shared" si="2040"/>
        <v>0</v>
      </c>
      <c r="AR4816" s="3">
        <f t="shared" si="2041"/>
        <v>0</v>
      </c>
      <c r="AS4816" s="3">
        <f t="shared" si="2042"/>
        <v>0</v>
      </c>
      <c r="AT4816" s="3">
        <f t="shared" si="2043"/>
        <v>0</v>
      </c>
      <c r="AU4816" s="3">
        <f t="shared" si="2044"/>
        <v>0</v>
      </c>
      <c r="AV4816" s="3">
        <f t="shared" si="2045"/>
        <v>0</v>
      </c>
      <c r="AW4816" s="3">
        <f t="shared" si="2046"/>
        <v>0</v>
      </c>
      <c r="AX4816" s="3">
        <f t="shared" si="2049"/>
        <v>1826443.8791176104</v>
      </c>
      <c r="AY4816" s="3">
        <f t="shared" si="2050"/>
        <v>9</v>
      </c>
      <c r="AZ4816" s="3">
        <f t="shared" si="2047"/>
        <v>0</v>
      </c>
      <c r="BA4816" s="3">
        <v>20469317.249944009</v>
      </c>
      <c r="BB4816">
        <f t="shared" si="2051"/>
        <v>0.96299999999999997</v>
      </c>
    </row>
    <row r="4817" spans="1:54">
      <c r="A4817" s="2">
        <v>4816</v>
      </c>
      <c r="B4817">
        <v>14</v>
      </c>
      <c r="C4817" s="3">
        <v>4630.7554711958037</v>
      </c>
      <c r="D4817" s="3">
        <v>131579.0413904101</v>
      </c>
      <c r="E4817" s="3">
        <v>76517.718783808275</v>
      </c>
      <c r="F4817" s="3">
        <v>10632.898691230552</v>
      </c>
      <c r="G4817" s="3">
        <v>599933.99922878516</v>
      </c>
      <c r="H4817" s="3">
        <v>258012.32814856948</v>
      </c>
      <c r="I4817" s="3">
        <v>163444.77644701448</v>
      </c>
      <c r="J4817" s="3">
        <v>9629.7888754354917</v>
      </c>
      <c r="K4817" s="3">
        <v>24126.325772362175</v>
      </c>
      <c r="L4817" s="3">
        <v>82010.724527726343</v>
      </c>
      <c r="M4817" s="3">
        <v>164866.32964763045</v>
      </c>
      <c r="N4817" s="3">
        <v>231534.23823507546</v>
      </c>
      <c r="O4817" s="3">
        <v>94562.30333003035</v>
      </c>
      <c r="P4817" s="3">
        <v>4855.780953340447</v>
      </c>
      <c r="Q4817" s="3">
        <v>0</v>
      </c>
      <c r="R4817" s="3">
        <v>0</v>
      </c>
      <c r="S4817" s="3">
        <v>0</v>
      </c>
      <c r="T4817" s="3">
        <v>0</v>
      </c>
      <c r="U4817" s="3">
        <v>0</v>
      </c>
      <c r="V4817" s="3">
        <v>0</v>
      </c>
      <c r="W4817" s="3">
        <v>0</v>
      </c>
      <c r="X4817" s="3">
        <v>0</v>
      </c>
      <c r="Y4817" s="3">
        <v>0</v>
      </c>
      <c r="AA4817" s="3">
        <f t="shared" si="2048"/>
        <v>4630.7554711958037</v>
      </c>
      <c r="AB4817" s="3">
        <f t="shared" si="2025"/>
        <v>131579.0413904101</v>
      </c>
      <c r="AC4817" s="3">
        <f t="shared" si="2026"/>
        <v>76517.718783808275</v>
      </c>
      <c r="AD4817" s="3">
        <f t="shared" si="2027"/>
        <v>10632.898691230552</v>
      </c>
      <c r="AE4817" s="3">
        <f t="shared" si="2028"/>
        <v>599933.99922878516</v>
      </c>
      <c r="AF4817" s="3">
        <f t="shared" si="2029"/>
        <v>258012.32814856948</v>
      </c>
      <c r="AG4817" s="3">
        <f t="shared" si="2030"/>
        <v>163444.77644701448</v>
      </c>
      <c r="AH4817" s="3">
        <f t="shared" si="2031"/>
        <v>9629.7888754354917</v>
      </c>
      <c r="AI4817" s="3">
        <f t="shared" si="2032"/>
        <v>24126.325772362175</v>
      </c>
      <c r="AJ4817" s="3">
        <f t="shared" si="2033"/>
        <v>82010.724527726343</v>
      </c>
      <c r="AK4817" s="3">
        <f t="shared" si="2034"/>
        <v>164866.32964763045</v>
      </c>
      <c r="AL4817" s="3">
        <f t="shared" si="2035"/>
        <v>231534.23823507546</v>
      </c>
      <c r="AM4817" s="3">
        <f t="shared" si="2036"/>
        <v>94562.30333003035</v>
      </c>
      <c r="AN4817" s="3">
        <f t="shared" si="2037"/>
        <v>4855.780953340447</v>
      </c>
      <c r="AO4817" s="3">
        <f t="shared" si="2038"/>
        <v>0</v>
      </c>
      <c r="AP4817" s="3">
        <f t="shared" si="2039"/>
        <v>0</v>
      </c>
      <c r="AQ4817" s="3">
        <f t="shared" si="2040"/>
        <v>0</v>
      </c>
      <c r="AR4817" s="3">
        <f t="shared" si="2041"/>
        <v>0</v>
      </c>
      <c r="AS4817" s="3">
        <f t="shared" si="2042"/>
        <v>0</v>
      </c>
      <c r="AT4817" s="3">
        <f t="shared" si="2043"/>
        <v>0</v>
      </c>
      <c r="AU4817" s="3">
        <f t="shared" si="2044"/>
        <v>0</v>
      </c>
      <c r="AV4817" s="3">
        <f t="shared" si="2045"/>
        <v>0</v>
      </c>
      <c r="AW4817" s="3">
        <f t="shared" si="2046"/>
        <v>0</v>
      </c>
      <c r="AX4817" s="3">
        <f t="shared" si="2049"/>
        <v>1856337.0095026144</v>
      </c>
      <c r="AY4817" s="3">
        <f t="shared" si="2050"/>
        <v>14</v>
      </c>
      <c r="AZ4817" s="3">
        <f t="shared" si="2047"/>
        <v>0</v>
      </c>
      <c r="BA4817" s="3">
        <v>20521315.722767279</v>
      </c>
      <c r="BB4817">
        <f t="shared" si="2051"/>
        <v>0.96319999999999995</v>
      </c>
    </row>
    <row r="4818" spans="1:54">
      <c r="A4818" s="2">
        <v>4817</v>
      </c>
      <c r="B4818">
        <v>10</v>
      </c>
      <c r="C4818" s="3">
        <v>195660.26135975108</v>
      </c>
      <c r="D4818" s="3">
        <v>161608.01610865007</v>
      </c>
      <c r="E4818" s="3">
        <v>32863.197224770374</v>
      </c>
      <c r="F4818" s="3">
        <v>370972.19041137572</v>
      </c>
      <c r="G4818" s="3">
        <v>237337.9986804729</v>
      </c>
      <c r="H4818" s="3">
        <v>13428.709876248324</v>
      </c>
      <c r="I4818" s="3">
        <v>2818471.2833605302</v>
      </c>
      <c r="J4818" s="3">
        <v>121163.93203582696</v>
      </c>
      <c r="K4818" s="3">
        <v>186270.70149638155</v>
      </c>
      <c r="L4818" s="3">
        <v>80891.870057294873</v>
      </c>
      <c r="M4818" s="3">
        <v>0</v>
      </c>
      <c r="N4818" s="3">
        <v>0</v>
      </c>
      <c r="O4818" s="3">
        <v>0</v>
      </c>
      <c r="P4818" s="3">
        <v>0</v>
      </c>
      <c r="Q4818" s="3">
        <v>0</v>
      </c>
      <c r="R4818" s="3">
        <v>0</v>
      </c>
      <c r="S4818" s="3">
        <v>0</v>
      </c>
      <c r="T4818" s="3">
        <v>0</v>
      </c>
      <c r="U4818" s="3">
        <v>0</v>
      </c>
      <c r="V4818" s="3">
        <v>0</v>
      </c>
      <c r="W4818" s="3">
        <v>0</v>
      </c>
      <c r="X4818" s="3">
        <v>0</v>
      </c>
      <c r="Y4818" s="3">
        <v>0</v>
      </c>
      <c r="AA4818" s="3">
        <f t="shared" si="2048"/>
        <v>195660.26135975108</v>
      </c>
      <c r="AB4818" s="3">
        <f t="shared" si="2025"/>
        <v>161608.01610865007</v>
      </c>
      <c r="AC4818" s="3">
        <f t="shared" si="2026"/>
        <v>32863.197224770374</v>
      </c>
      <c r="AD4818" s="3">
        <f t="shared" si="2027"/>
        <v>370972.19041137572</v>
      </c>
      <c r="AE4818" s="3">
        <f t="shared" si="2028"/>
        <v>237337.9986804729</v>
      </c>
      <c r="AF4818" s="3">
        <f t="shared" si="2029"/>
        <v>13428.709876248324</v>
      </c>
      <c r="AG4818" s="3">
        <f t="shared" si="2030"/>
        <v>2818471.2833605302</v>
      </c>
      <c r="AH4818" s="3">
        <f t="shared" si="2031"/>
        <v>121163.93203582696</v>
      </c>
      <c r="AI4818" s="3">
        <f t="shared" si="2032"/>
        <v>186270.70149638155</v>
      </c>
      <c r="AJ4818" s="3">
        <f t="shared" si="2033"/>
        <v>80891.870057294873</v>
      </c>
      <c r="AK4818" s="3">
        <f t="shared" si="2034"/>
        <v>0</v>
      </c>
      <c r="AL4818" s="3">
        <f t="shared" si="2035"/>
        <v>0</v>
      </c>
      <c r="AM4818" s="3">
        <f t="shared" si="2036"/>
        <v>0</v>
      </c>
      <c r="AN4818" s="3">
        <f t="shared" si="2037"/>
        <v>0</v>
      </c>
      <c r="AO4818" s="3">
        <f t="shared" si="2038"/>
        <v>0</v>
      </c>
      <c r="AP4818" s="3">
        <f t="shared" si="2039"/>
        <v>0</v>
      </c>
      <c r="AQ4818" s="3">
        <f t="shared" si="2040"/>
        <v>0</v>
      </c>
      <c r="AR4818" s="3">
        <f t="shared" si="2041"/>
        <v>0</v>
      </c>
      <c r="AS4818" s="3">
        <f t="shared" si="2042"/>
        <v>0</v>
      </c>
      <c r="AT4818" s="3">
        <f t="shared" si="2043"/>
        <v>0</v>
      </c>
      <c r="AU4818" s="3">
        <f t="shared" si="2044"/>
        <v>0</v>
      </c>
      <c r="AV4818" s="3">
        <f t="shared" si="2045"/>
        <v>0</v>
      </c>
      <c r="AW4818" s="3">
        <f t="shared" si="2046"/>
        <v>0</v>
      </c>
      <c r="AX4818" s="3">
        <f t="shared" si="2049"/>
        <v>4218668.1606113026</v>
      </c>
      <c r="AY4818" s="3">
        <f t="shared" si="2050"/>
        <v>10</v>
      </c>
      <c r="AZ4818" s="3">
        <f t="shared" si="2047"/>
        <v>0</v>
      </c>
      <c r="BA4818" s="3">
        <v>20583926.145814285</v>
      </c>
      <c r="BB4818">
        <f t="shared" si="2051"/>
        <v>0.96340000000000003</v>
      </c>
    </row>
    <row r="4819" spans="1:54">
      <c r="A4819" s="2">
        <v>4818</v>
      </c>
      <c r="B4819">
        <v>16</v>
      </c>
      <c r="C4819" s="3">
        <v>1738932.9904171077</v>
      </c>
      <c r="D4819" s="3">
        <v>442051.89461752813</v>
      </c>
      <c r="E4819" s="3">
        <v>89210.05831131211</v>
      </c>
      <c r="F4819" s="3">
        <v>222686.88396554088</v>
      </c>
      <c r="G4819" s="3">
        <v>292077.03398844734</v>
      </c>
      <c r="H4819" s="3">
        <v>103017.82430913676</v>
      </c>
      <c r="I4819" s="3">
        <v>401160.86585079168</v>
      </c>
      <c r="J4819" s="3">
        <v>4569.0453482768853</v>
      </c>
      <c r="K4819" s="3">
        <v>1572154.9466356698</v>
      </c>
      <c r="L4819" s="3">
        <v>32695.738175529536</v>
      </c>
      <c r="M4819" s="3">
        <v>44875.795687142061</v>
      </c>
      <c r="N4819" s="3">
        <v>45569.432334651945</v>
      </c>
      <c r="O4819" s="3">
        <v>83139.50036089521</v>
      </c>
      <c r="P4819" s="3">
        <v>198002.03119854102</v>
      </c>
      <c r="Q4819" s="3">
        <v>31477.055991878467</v>
      </c>
      <c r="R4819" s="3">
        <v>118904.49288853288</v>
      </c>
      <c r="S4819" s="3">
        <v>0</v>
      </c>
      <c r="T4819" s="3">
        <v>0</v>
      </c>
      <c r="U4819" s="3">
        <v>0</v>
      </c>
      <c r="V4819" s="3">
        <v>0</v>
      </c>
      <c r="W4819" s="3">
        <v>0</v>
      </c>
      <c r="X4819" s="3">
        <v>0</v>
      </c>
      <c r="Y4819" s="3">
        <v>0</v>
      </c>
      <c r="AA4819" s="3">
        <f t="shared" si="2048"/>
        <v>1738932.9904171077</v>
      </c>
      <c r="AB4819" s="3">
        <f t="shared" si="2025"/>
        <v>442051.89461752813</v>
      </c>
      <c r="AC4819" s="3">
        <f t="shared" si="2026"/>
        <v>89210.05831131211</v>
      </c>
      <c r="AD4819" s="3">
        <f t="shared" si="2027"/>
        <v>222686.88396554088</v>
      </c>
      <c r="AE4819" s="3">
        <f t="shared" si="2028"/>
        <v>292077.03398844734</v>
      </c>
      <c r="AF4819" s="3">
        <f t="shared" si="2029"/>
        <v>103017.82430913676</v>
      </c>
      <c r="AG4819" s="3">
        <f t="shared" si="2030"/>
        <v>401160.86585079168</v>
      </c>
      <c r="AH4819" s="3">
        <f t="shared" si="2031"/>
        <v>4569.0453482768853</v>
      </c>
      <c r="AI4819" s="3">
        <f t="shared" si="2032"/>
        <v>1572154.9466356698</v>
      </c>
      <c r="AJ4819" s="3">
        <f t="shared" si="2033"/>
        <v>32695.738175529536</v>
      </c>
      <c r="AK4819" s="3">
        <f t="shared" si="2034"/>
        <v>44875.795687142061</v>
      </c>
      <c r="AL4819" s="3">
        <f t="shared" si="2035"/>
        <v>45569.432334651945</v>
      </c>
      <c r="AM4819" s="3">
        <f t="shared" si="2036"/>
        <v>83139.50036089521</v>
      </c>
      <c r="AN4819" s="3">
        <f t="shared" si="2037"/>
        <v>198002.03119854102</v>
      </c>
      <c r="AO4819" s="3">
        <f t="shared" si="2038"/>
        <v>31477.055991878467</v>
      </c>
      <c r="AP4819" s="3">
        <f t="shared" si="2039"/>
        <v>118904.49288853288</v>
      </c>
      <c r="AQ4819" s="3">
        <f t="shared" si="2040"/>
        <v>0</v>
      </c>
      <c r="AR4819" s="3">
        <f t="shared" si="2041"/>
        <v>0</v>
      </c>
      <c r="AS4819" s="3">
        <f t="shared" si="2042"/>
        <v>0</v>
      </c>
      <c r="AT4819" s="3">
        <f t="shared" si="2043"/>
        <v>0</v>
      </c>
      <c r="AU4819" s="3">
        <f t="shared" si="2044"/>
        <v>0</v>
      </c>
      <c r="AV4819" s="3">
        <f t="shared" si="2045"/>
        <v>0</v>
      </c>
      <c r="AW4819" s="3">
        <f t="shared" si="2046"/>
        <v>0</v>
      </c>
      <c r="AX4819" s="3">
        <f t="shared" si="2049"/>
        <v>5420525.5900809821</v>
      </c>
      <c r="AY4819" s="3">
        <f t="shared" si="2050"/>
        <v>16</v>
      </c>
      <c r="AZ4819" s="3">
        <f t="shared" si="2047"/>
        <v>0</v>
      </c>
      <c r="BA4819" s="3">
        <v>20596278.402236238</v>
      </c>
      <c r="BB4819">
        <f t="shared" si="2051"/>
        <v>0.96360000000000001</v>
      </c>
    </row>
    <row r="4820" spans="1:54">
      <c r="A4820" s="2">
        <v>4819</v>
      </c>
      <c r="B4820">
        <v>18</v>
      </c>
      <c r="C4820" s="3">
        <v>34563.535916035391</v>
      </c>
      <c r="D4820" s="3">
        <v>228702.38428119026</v>
      </c>
      <c r="E4820" s="3">
        <v>125415.41717684611</v>
      </c>
      <c r="F4820" s="3">
        <v>418402.34681828605</v>
      </c>
      <c r="G4820" s="3">
        <v>9952.8794244514374</v>
      </c>
      <c r="H4820" s="3">
        <v>74735.57654113241</v>
      </c>
      <c r="I4820" s="3">
        <v>494043.42373512965</v>
      </c>
      <c r="J4820" s="3">
        <v>24459.95489511453</v>
      </c>
      <c r="K4820" s="3">
        <v>73098.045417209665</v>
      </c>
      <c r="L4820" s="3">
        <v>10961.74288717518</v>
      </c>
      <c r="M4820" s="3">
        <v>33953.013785634241</v>
      </c>
      <c r="N4820" s="3">
        <v>14950.250224768197</v>
      </c>
      <c r="O4820" s="3">
        <v>652315.38625269802</v>
      </c>
      <c r="P4820" s="3">
        <v>644176.91782274307</v>
      </c>
      <c r="Q4820" s="3">
        <v>24117.829229287363</v>
      </c>
      <c r="R4820" s="3">
        <v>217881.87533105211</v>
      </c>
      <c r="S4820" s="3">
        <v>102431.09305421411</v>
      </c>
      <c r="T4820" s="3">
        <v>162886.24975374044</v>
      </c>
      <c r="U4820" s="3">
        <v>0</v>
      </c>
      <c r="V4820" s="3">
        <v>0</v>
      </c>
      <c r="W4820" s="3">
        <v>0</v>
      </c>
      <c r="X4820" s="3">
        <v>0</v>
      </c>
      <c r="Y4820" s="3">
        <v>0</v>
      </c>
      <c r="AA4820" s="3">
        <f t="shared" si="2048"/>
        <v>34563.535916035391</v>
      </c>
      <c r="AB4820" s="3">
        <f t="shared" si="2025"/>
        <v>228702.38428119026</v>
      </c>
      <c r="AC4820" s="3">
        <f t="shared" si="2026"/>
        <v>125415.41717684611</v>
      </c>
      <c r="AD4820" s="3">
        <f t="shared" si="2027"/>
        <v>418402.34681828605</v>
      </c>
      <c r="AE4820" s="3">
        <f t="shared" si="2028"/>
        <v>9952.8794244514374</v>
      </c>
      <c r="AF4820" s="3">
        <f t="shared" si="2029"/>
        <v>74735.57654113241</v>
      </c>
      <c r="AG4820" s="3">
        <f t="shared" si="2030"/>
        <v>494043.42373512965</v>
      </c>
      <c r="AH4820" s="3">
        <f t="shared" si="2031"/>
        <v>24459.95489511453</v>
      </c>
      <c r="AI4820" s="3">
        <f t="shared" si="2032"/>
        <v>73098.045417209665</v>
      </c>
      <c r="AJ4820" s="3">
        <f t="shared" si="2033"/>
        <v>10961.74288717518</v>
      </c>
      <c r="AK4820" s="3">
        <f t="shared" si="2034"/>
        <v>33953.013785634241</v>
      </c>
      <c r="AL4820" s="3">
        <f t="shared" si="2035"/>
        <v>14950.250224768197</v>
      </c>
      <c r="AM4820" s="3">
        <f t="shared" si="2036"/>
        <v>652315.38625269802</v>
      </c>
      <c r="AN4820" s="3">
        <f t="shared" si="2037"/>
        <v>644176.91782274307</v>
      </c>
      <c r="AO4820" s="3">
        <f t="shared" si="2038"/>
        <v>24117.829229287363</v>
      </c>
      <c r="AP4820" s="3">
        <f t="shared" si="2039"/>
        <v>217881.87533105211</v>
      </c>
      <c r="AQ4820" s="3">
        <f t="shared" si="2040"/>
        <v>102431.09305421411</v>
      </c>
      <c r="AR4820" s="3">
        <f t="shared" si="2041"/>
        <v>162886.24975374044</v>
      </c>
      <c r="AS4820" s="3">
        <f t="shared" si="2042"/>
        <v>0</v>
      </c>
      <c r="AT4820" s="3">
        <f t="shared" si="2043"/>
        <v>0</v>
      </c>
      <c r="AU4820" s="3">
        <f t="shared" si="2044"/>
        <v>0</v>
      </c>
      <c r="AV4820" s="3">
        <f t="shared" si="2045"/>
        <v>0</v>
      </c>
      <c r="AW4820" s="3">
        <f t="shared" si="2046"/>
        <v>0</v>
      </c>
      <c r="AX4820" s="3">
        <f t="shared" si="2049"/>
        <v>3347047.9225467085</v>
      </c>
      <c r="AY4820" s="3">
        <f t="shared" si="2050"/>
        <v>18</v>
      </c>
      <c r="AZ4820" s="3">
        <f t="shared" si="2047"/>
        <v>0</v>
      </c>
      <c r="BA4820" s="3">
        <v>20644266.967704803</v>
      </c>
      <c r="BB4820">
        <f t="shared" si="2051"/>
        <v>0.96379999999999999</v>
      </c>
    </row>
    <row r="4821" spans="1:54">
      <c r="A4821" s="2">
        <v>4820</v>
      </c>
      <c r="B4821">
        <v>15</v>
      </c>
      <c r="C4821" s="3">
        <v>126943.48143566528</v>
      </c>
      <c r="D4821" s="3">
        <v>526280.42143253726</v>
      </c>
      <c r="E4821" s="3">
        <v>98472.14043253976</v>
      </c>
      <c r="F4821" s="3">
        <v>369765.7778508105</v>
      </c>
      <c r="G4821" s="3">
        <v>239743.12842200365</v>
      </c>
      <c r="H4821" s="3">
        <v>80606.456641025958</v>
      </c>
      <c r="I4821" s="3">
        <v>709831.7904134189</v>
      </c>
      <c r="J4821" s="3">
        <v>106563.03168277476</v>
      </c>
      <c r="K4821" s="3">
        <v>12305.823810763632</v>
      </c>
      <c r="L4821" s="3">
        <v>1070849.93963129</v>
      </c>
      <c r="M4821" s="3">
        <v>52781.820431981621</v>
      </c>
      <c r="N4821" s="3">
        <v>104585.71172880747</v>
      </c>
      <c r="O4821" s="3">
        <v>7919.1863147811182</v>
      </c>
      <c r="P4821" s="3">
        <v>54336.625282501547</v>
      </c>
      <c r="Q4821" s="3">
        <v>83383.78970646282</v>
      </c>
      <c r="R4821" s="3">
        <v>0</v>
      </c>
      <c r="S4821" s="3">
        <v>0</v>
      </c>
      <c r="T4821" s="3">
        <v>0</v>
      </c>
      <c r="U4821" s="3">
        <v>0</v>
      </c>
      <c r="V4821" s="3">
        <v>0</v>
      </c>
      <c r="W4821" s="3">
        <v>0</v>
      </c>
      <c r="X4821" s="3">
        <v>0</v>
      </c>
      <c r="Y4821" s="3">
        <v>0</v>
      </c>
      <c r="AA4821" s="3">
        <f t="shared" si="2048"/>
        <v>126943.48143566528</v>
      </c>
      <c r="AB4821" s="3">
        <f t="shared" si="2025"/>
        <v>526280.42143253726</v>
      </c>
      <c r="AC4821" s="3">
        <f t="shared" si="2026"/>
        <v>98472.14043253976</v>
      </c>
      <c r="AD4821" s="3">
        <f t="shared" si="2027"/>
        <v>369765.7778508105</v>
      </c>
      <c r="AE4821" s="3">
        <f t="shared" si="2028"/>
        <v>239743.12842200365</v>
      </c>
      <c r="AF4821" s="3">
        <f t="shared" si="2029"/>
        <v>80606.456641025958</v>
      </c>
      <c r="AG4821" s="3">
        <f t="shared" si="2030"/>
        <v>709831.7904134189</v>
      </c>
      <c r="AH4821" s="3">
        <f t="shared" si="2031"/>
        <v>106563.03168277476</v>
      </c>
      <c r="AI4821" s="3">
        <f t="shared" si="2032"/>
        <v>12305.823810763632</v>
      </c>
      <c r="AJ4821" s="3">
        <f t="shared" si="2033"/>
        <v>1070849.93963129</v>
      </c>
      <c r="AK4821" s="3">
        <f t="shared" si="2034"/>
        <v>52781.820431981621</v>
      </c>
      <c r="AL4821" s="3">
        <f t="shared" si="2035"/>
        <v>104585.71172880747</v>
      </c>
      <c r="AM4821" s="3">
        <f t="shared" si="2036"/>
        <v>7919.1863147811182</v>
      </c>
      <c r="AN4821" s="3">
        <f t="shared" si="2037"/>
        <v>54336.625282501547</v>
      </c>
      <c r="AO4821" s="3">
        <f t="shared" si="2038"/>
        <v>83383.78970646282</v>
      </c>
      <c r="AP4821" s="3">
        <f t="shared" si="2039"/>
        <v>0</v>
      </c>
      <c r="AQ4821" s="3">
        <f t="shared" si="2040"/>
        <v>0</v>
      </c>
      <c r="AR4821" s="3">
        <f t="shared" si="2041"/>
        <v>0</v>
      </c>
      <c r="AS4821" s="3">
        <f t="shared" si="2042"/>
        <v>0</v>
      </c>
      <c r="AT4821" s="3">
        <f t="shared" si="2043"/>
        <v>0</v>
      </c>
      <c r="AU4821" s="3">
        <f t="shared" si="2044"/>
        <v>0</v>
      </c>
      <c r="AV4821" s="3">
        <f t="shared" si="2045"/>
        <v>0</v>
      </c>
      <c r="AW4821" s="3">
        <f t="shared" si="2046"/>
        <v>0</v>
      </c>
      <c r="AX4821" s="3">
        <f t="shared" si="2049"/>
        <v>3644369.1252173642</v>
      </c>
      <c r="AY4821" s="3">
        <f t="shared" si="2050"/>
        <v>15</v>
      </c>
      <c r="AZ4821" s="3">
        <f t="shared" si="2047"/>
        <v>0</v>
      </c>
      <c r="BA4821" s="3">
        <v>21034734.105309203</v>
      </c>
      <c r="BB4821">
        <f t="shared" si="2051"/>
        <v>0.96399999999999997</v>
      </c>
    </row>
    <row r="4822" spans="1:54">
      <c r="A4822" s="2">
        <v>4821</v>
      </c>
      <c r="B4822">
        <v>14</v>
      </c>
      <c r="C4822" s="3">
        <v>977627.77614886104</v>
      </c>
      <c r="D4822" s="3">
        <v>125744.70059515823</v>
      </c>
      <c r="E4822" s="3">
        <v>601023.14643452328</v>
      </c>
      <c r="F4822" s="3">
        <v>443719.30023185979</v>
      </c>
      <c r="G4822" s="3">
        <v>545332.66100273305</v>
      </c>
      <c r="H4822" s="3">
        <v>43771.297991197192</v>
      </c>
      <c r="I4822" s="3">
        <v>347696.13679913466</v>
      </c>
      <c r="J4822" s="3">
        <v>135596.26708779804</v>
      </c>
      <c r="K4822" s="3">
        <v>380467.1476579734</v>
      </c>
      <c r="L4822" s="3">
        <v>467365.70707092778</v>
      </c>
      <c r="M4822" s="3">
        <v>141033.37835849519</v>
      </c>
      <c r="N4822" s="3">
        <v>126503.4631714861</v>
      </c>
      <c r="O4822" s="3">
        <v>63172.03138874015</v>
      </c>
      <c r="P4822" s="3">
        <v>113274.78474456133</v>
      </c>
      <c r="Q4822" s="3">
        <v>0</v>
      </c>
      <c r="R4822" s="3">
        <v>0</v>
      </c>
      <c r="S4822" s="3">
        <v>0</v>
      </c>
      <c r="T4822" s="3">
        <v>0</v>
      </c>
      <c r="U4822" s="3">
        <v>0</v>
      </c>
      <c r="V4822" s="3">
        <v>0</v>
      </c>
      <c r="W4822" s="3">
        <v>0</v>
      </c>
      <c r="X4822" s="3">
        <v>0</v>
      </c>
      <c r="Y4822" s="3">
        <v>0</v>
      </c>
      <c r="AA4822" s="3">
        <f t="shared" si="2048"/>
        <v>977627.77614886104</v>
      </c>
      <c r="AB4822" s="3">
        <f t="shared" si="2025"/>
        <v>125744.70059515823</v>
      </c>
      <c r="AC4822" s="3">
        <f t="shared" si="2026"/>
        <v>601023.14643452328</v>
      </c>
      <c r="AD4822" s="3">
        <f t="shared" si="2027"/>
        <v>443719.30023185979</v>
      </c>
      <c r="AE4822" s="3">
        <f t="shared" si="2028"/>
        <v>545332.66100273305</v>
      </c>
      <c r="AF4822" s="3">
        <f t="shared" si="2029"/>
        <v>43771.297991197192</v>
      </c>
      <c r="AG4822" s="3">
        <f t="shared" si="2030"/>
        <v>347696.13679913466</v>
      </c>
      <c r="AH4822" s="3">
        <f t="shared" si="2031"/>
        <v>135596.26708779804</v>
      </c>
      <c r="AI4822" s="3">
        <f t="shared" si="2032"/>
        <v>380467.1476579734</v>
      </c>
      <c r="AJ4822" s="3">
        <f t="shared" si="2033"/>
        <v>467365.70707092778</v>
      </c>
      <c r="AK4822" s="3">
        <f t="shared" si="2034"/>
        <v>141033.37835849519</v>
      </c>
      <c r="AL4822" s="3">
        <f t="shared" si="2035"/>
        <v>126503.4631714861</v>
      </c>
      <c r="AM4822" s="3">
        <f t="shared" si="2036"/>
        <v>63172.03138874015</v>
      </c>
      <c r="AN4822" s="3">
        <f t="shared" si="2037"/>
        <v>113274.78474456133</v>
      </c>
      <c r="AO4822" s="3">
        <f t="shared" si="2038"/>
        <v>0</v>
      </c>
      <c r="AP4822" s="3">
        <f t="shared" si="2039"/>
        <v>0</v>
      </c>
      <c r="AQ4822" s="3">
        <f t="shared" si="2040"/>
        <v>0</v>
      </c>
      <c r="AR4822" s="3">
        <f t="shared" si="2041"/>
        <v>0</v>
      </c>
      <c r="AS4822" s="3">
        <f t="shared" si="2042"/>
        <v>0</v>
      </c>
      <c r="AT4822" s="3">
        <f t="shared" si="2043"/>
        <v>0</v>
      </c>
      <c r="AU4822" s="3">
        <f t="shared" si="2044"/>
        <v>0</v>
      </c>
      <c r="AV4822" s="3">
        <f t="shared" si="2045"/>
        <v>0</v>
      </c>
      <c r="AW4822" s="3">
        <f t="shared" si="2046"/>
        <v>0</v>
      </c>
      <c r="AX4822" s="3">
        <f t="shared" si="2049"/>
        <v>4512327.7986834487</v>
      </c>
      <c r="AY4822" s="3">
        <f t="shared" si="2050"/>
        <v>14</v>
      </c>
      <c r="AZ4822" s="3">
        <f t="shared" si="2047"/>
        <v>0</v>
      </c>
      <c r="BA4822" s="3">
        <v>21058537.007204574</v>
      </c>
      <c r="BB4822">
        <f t="shared" si="2051"/>
        <v>0.96419999999999995</v>
      </c>
    </row>
    <row r="4823" spans="1:54">
      <c r="A4823" s="2">
        <v>4822</v>
      </c>
      <c r="B4823">
        <v>18</v>
      </c>
      <c r="C4823" s="3">
        <v>311925.48404179374</v>
      </c>
      <c r="D4823" s="3">
        <v>55122.261165515178</v>
      </c>
      <c r="E4823" s="3">
        <v>734630.04899394209</v>
      </c>
      <c r="F4823" s="3">
        <v>554303.11616286845</v>
      </c>
      <c r="G4823" s="3">
        <v>767662.51413186523</v>
      </c>
      <c r="H4823" s="3">
        <v>446603.67105856742</v>
      </c>
      <c r="I4823" s="3">
        <v>61130.930474665365</v>
      </c>
      <c r="J4823" s="3">
        <v>239312.9158576359</v>
      </c>
      <c r="K4823" s="3">
        <v>216617.95598788283</v>
      </c>
      <c r="L4823" s="3">
        <v>48244.977106736587</v>
      </c>
      <c r="M4823" s="3">
        <v>44314.483509259808</v>
      </c>
      <c r="N4823" s="3">
        <v>605338.00069385569</v>
      </c>
      <c r="O4823" s="3">
        <v>2480112.9443645575</v>
      </c>
      <c r="P4823" s="3">
        <v>91360.548169939066</v>
      </c>
      <c r="Q4823" s="3">
        <v>258584.82204606596</v>
      </c>
      <c r="R4823" s="3">
        <v>133478.17855924772</v>
      </c>
      <c r="S4823" s="3">
        <v>379689.73600352515</v>
      </c>
      <c r="T4823" s="3">
        <v>95124.975885333479</v>
      </c>
      <c r="U4823" s="3">
        <v>0</v>
      </c>
      <c r="V4823" s="3">
        <v>0</v>
      </c>
      <c r="W4823" s="3">
        <v>0</v>
      </c>
      <c r="X4823" s="3">
        <v>0</v>
      </c>
      <c r="Y4823" s="3">
        <v>0</v>
      </c>
      <c r="AA4823" s="3">
        <f t="shared" si="2048"/>
        <v>311925.48404179374</v>
      </c>
      <c r="AB4823" s="3">
        <f t="shared" si="2025"/>
        <v>55122.261165515178</v>
      </c>
      <c r="AC4823" s="3">
        <f t="shared" si="2026"/>
        <v>734630.04899394209</v>
      </c>
      <c r="AD4823" s="3">
        <f t="shared" si="2027"/>
        <v>554303.11616286845</v>
      </c>
      <c r="AE4823" s="3">
        <f t="shared" si="2028"/>
        <v>767662.51413186523</v>
      </c>
      <c r="AF4823" s="3">
        <f t="shared" si="2029"/>
        <v>446603.67105856742</v>
      </c>
      <c r="AG4823" s="3">
        <f t="shared" si="2030"/>
        <v>61130.930474665365</v>
      </c>
      <c r="AH4823" s="3">
        <f t="shared" si="2031"/>
        <v>239312.9158576359</v>
      </c>
      <c r="AI4823" s="3">
        <f t="shared" si="2032"/>
        <v>216617.95598788283</v>
      </c>
      <c r="AJ4823" s="3">
        <f t="shared" si="2033"/>
        <v>48244.977106736587</v>
      </c>
      <c r="AK4823" s="3">
        <f t="shared" si="2034"/>
        <v>44314.483509259808</v>
      </c>
      <c r="AL4823" s="3">
        <f t="shared" si="2035"/>
        <v>605338.00069385569</v>
      </c>
      <c r="AM4823" s="3">
        <f t="shared" si="2036"/>
        <v>2480112.9443645575</v>
      </c>
      <c r="AN4823" s="3">
        <f t="shared" si="2037"/>
        <v>91360.548169939066</v>
      </c>
      <c r="AO4823" s="3">
        <f t="shared" si="2038"/>
        <v>258584.82204606596</v>
      </c>
      <c r="AP4823" s="3">
        <f t="shared" si="2039"/>
        <v>133478.17855924772</v>
      </c>
      <c r="AQ4823" s="3">
        <f t="shared" si="2040"/>
        <v>379689.73600352515</v>
      </c>
      <c r="AR4823" s="3">
        <f t="shared" si="2041"/>
        <v>95124.975885333479</v>
      </c>
      <c r="AS4823" s="3">
        <f t="shared" si="2042"/>
        <v>0</v>
      </c>
      <c r="AT4823" s="3">
        <f t="shared" si="2043"/>
        <v>0</v>
      </c>
      <c r="AU4823" s="3">
        <f t="shared" si="2044"/>
        <v>0</v>
      </c>
      <c r="AV4823" s="3">
        <f t="shared" si="2045"/>
        <v>0</v>
      </c>
      <c r="AW4823" s="3">
        <f t="shared" si="2046"/>
        <v>0</v>
      </c>
      <c r="AX4823" s="3">
        <f t="shared" si="2049"/>
        <v>7523557.5642132573</v>
      </c>
      <c r="AY4823" s="3">
        <f t="shared" si="2050"/>
        <v>18</v>
      </c>
      <c r="AZ4823" s="3">
        <f t="shared" si="2047"/>
        <v>0</v>
      </c>
      <c r="BA4823" s="3">
        <v>21070363.288724542</v>
      </c>
      <c r="BB4823">
        <f t="shared" si="2051"/>
        <v>0.96440000000000003</v>
      </c>
    </row>
    <row r="4824" spans="1:54">
      <c r="A4824" s="2">
        <v>4823</v>
      </c>
      <c r="B4824">
        <v>18</v>
      </c>
      <c r="C4824" s="3">
        <v>51086.753644057484</v>
      </c>
      <c r="D4824" s="3">
        <v>74616.809382397551</v>
      </c>
      <c r="E4824" s="3">
        <v>19850.158837319901</v>
      </c>
      <c r="F4824" s="3">
        <v>2595943.5178271318</v>
      </c>
      <c r="G4824" s="3">
        <v>107238.05500935156</v>
      </c>
      <c r="H4824" s="3">
        <v>120295.46164888184</v>
      </c>
      <c r="I4824" s="3">
        <v>257333.61352293732</v>
      </c>
      <c r="J4824" s="3">
        <v>555821.19149080454</v>
      </c>
      <c r="K4824" s="3">
        <v>107132.33107955992</v>
      </c>
      <c r="L4824" s="3">
        <v>15015.496111215534</v>
      </c>
      <c r="M4824" s="3">
        <v>772749.95092586963</v>
      </c>
      <c r="N4824" s="3">
        <v>1227327.7812912632</v>
      </c>
      <c r="O4824" s="3">
        <v>390917.75560638873</v>
      </c>
      <c r="P4824" s="3">
        <v>272715.93292100652</v>
      </c>
      <c r="Q4824" s="3">
        <v>72157.967028489613</v>
      </c>
      <c r="R4824" s="3">
        <v>20901.134468836986</v>
      </c>
      <c r="S4824" s="3">
        <v>257957.01045981419</v>
      </c>
      <c r="T4824" s="3">
        <v>143733.10576758039</v>
      </c>
      <c r="U4824" s="3">
        <v>0</v>
      </c>
      <c r="V4824" s="3">
        <v>0</v>
      </c>
      <c r="W4824" s="3">
        <v>0</v>
      </c>
      <c r="X4824" s="3">
        <v>0</v>
      </c>
      <c r="Y4824" s="3">
        <v>0</v>
      </c>
      <c r="AA4824" s="3">
        <f t="shared" si="2048"/>
        <v>51086.753644057484</v>
      </c>
      <c r="AB4824" s="3">
        <f t="shared" si="2025"/>
        <v>74616.809382397551</v>
      </c>
      <c r="AC4824" s="3">
        <f t="shared" si="2026"/>
        <v>19850.158837319901</v>
      </c>
      <c r="AD4824" s="3">
        <f t="shared" si="2027"/>
        <v>2595943.5178271318</v>
      </c>
      <c r="AE4824" s="3">
        <f t="shared" si="2028"/>
        <v>107238.05500935156</v>
      </c>
      <c r="AF4824" s="3">
        <f t="shared" si="2029"/>
        <v>120295.46164888184</v>
      </c>
      <c r="AG4824" s="3">
        <f t="shared" si="2030"/>
        <v>257333.61352293732</v>
      </c>
      <c r="AH4824" s="3">
        <f t="shared" si="2031"/>
        <v>555821.19149080454</v>
      </c>
      <c r="AI4824" s="3">
        <f t="shared" si="2032"/>
        <v>107132.33107955992</v>
      </c>
      <c r="AJ4824" s="3">
        <f t="shared" si="2033"/>
        <v>15015.496111215534</v>
      </c>
      <c r="AK4824" s="3">
        <f t="shared" si="2034"/>
        <v>772749.95092586963</v>
      </c>
      <c r="AL4824" s="3">
        <f t="shared" si="2035"/>
        <v>1227327.7812912632</v>
      </c>
      <c r="AM4824" s="3">
        <f t="shared" si="2036"/>
        <v>390917.75560638873</v>
      </c>
      <c r="AN4824" s="3">
        <f t="shared" si="2037"/>
        <v>272715.93292100652</v>
      </c>
      <c r="AO4824" s="3">
        <f t="shared" si="2038"/>
        <v>72157.967028489613</v>
      </c>
      <c r="AP4824" s="3">
        <f t="shared" si="2039"/>
        <v>20901.134468836986</v>
      </c>
      <c r="AQ4824" s="3">
        <f t="shared" si="2040"/>
        <v>257957.01045981419</v>
      </c>
      <c r="AR4824" s="3">
        <f t="shared" si="2041"/>
        <v>143733.10576758039</v>
      </c>
      <c r="AS4824" s="3">
        <f t="shared" si="2042"/>
        <v>0</v>
      </c>
      <c r="AT4824" s="3">
        <f t="shared" si="2043"/>
        <v>0</v>
      </c>
      <c r="AU4824" s="3">
        <f t="shared" si="2044"/>
        <v>0</v>
      </c>
      <c r="AV4824" s="3">
        <f t="shared" si="2045"/>
        <v>0</v>
      </c>
      <c r="AW4824" s="3">
        <f t="shared" si="2046"/>
        <v>0</v>
      </c>
      <c r="AX4824" s="3">
        <f t="shared" si="2049"/>
        <v>7062794.0270229066</v>
      </c>
      <c r="AY4824" s="3">
        <f t="shared" si="2050"/>
        <v>18</v>
      </c>
      <c r="AZ4824" s="3">
        <f t="shared" si="2047"/>
        <v>0</v>
      </c>
      <c r="BA4824" s="3">
        <v>21162816.884017348</v>
      </c>
      <c r="BB4824">
        <f t="shared" si="2051"/>
        <v>0.96460000000000001</v>
      </c>
    </row>
    <row r="4825" spans="1:54">
      <c r="A4825" s="2">
        <v>4824</v>
      </c>
      <c r="B4825">
        <v>16</v>
      </c>
      <c r="C4825" s="3">
        <v>2949684.7557347408</v>
      </c>
      <c r="D4825" s="3">
        <v>504964.72364887141</v>
      </c>
      <c r="E4825" s="3">
        <v>29305.290815283061</v>
      </c>
      <c r="F4825" s="3">
        <v>745344.16710283468</v>
      </c>
      <c r="G4825" s="3">
        <v>145243.00378168045</v>
      </c>
      <c r="H4825" s="3">
        <v>627527.08546252118</v>
      </c>
      <c r="I4825" s="3">
        <v>1111135.080431835</v>
      </c>
      <c r="J4825" s="3">
        <v>114525.28497180276</v>
      </c>
      <c r="K4825" s="3">
        <v>114208.37516693238</v>
      </c>
      <c r="L4825" s="3">
        <v>137177.44447178743</v>
      </c>
      <c r="M4825" s="3">
        <v>311650.40805136936</v>
      </c>
      <c r="N4825" s="3">
        <v>57333.662439997803</v>
      </c>
      <c r="O4825" s="3">
        <v>318455.34613538242</v>
      </c>
      <c r="P4825" s="3">
        <v>1548751.8111545686</v>
      </c>
      <c r="Q4825" s="3">
        <v>110938.22058127713</v>
      </c>
      <c r="R4825" s="3">
        <v>38031.176885822017</v>
      </c>
      <c r="S4825" s="3">
        <v>0</v>
      </c>
      <c r="T4825" s="3">
        <v>0</v>
      </c>
      <c r="U4825" s="3">
        <v>0</v>
      </c>
      <c r="V4825" s="3">
        <v>0</v>
      </c>
      <c r="W4825" s="3">
        <v>0</v>
      </c>
      <c r="X4825" s="3">
        <v>0</v>
      </c>
      <c r="Y4825" s="3">
        <v>0</v>
      </c>
      <c r="AA4825" s="3">
        <f t="shared" si="2048"/>
        <v>2949684.7557347408</v>
      </c>
      <c r="AB4825" s="3">
        <f t="shared" si="2025"/>
        <v>504964.72364887141</v>
      </c>
      <c r="AC4825" s="3">
        <f t="shared" si="2026"/>
        <v>29305.290815283061</v>
      </c>
      <c r="AD4825" s="3">
        <f t="shared" si="2027"/>
        <v>745344.16710283468</v>
      </c>
      <c r="AE4825" s="3">
        <f t="shared" si="2028"/>
        <v>145243.00378168045</v>
      </c>
      <c r="AF4825" s="3">
        <f t="shared" si="2029"/>
        <v>627527.08546252118</v>
      </c>
      <c r="AG4825" s="3">
        <f t="shared" si="2030"/>
        <v>1111135.080431835</v>
      </c>
      <c r="AH4825" s="3">
        <f t="shared" si="2031"/>
        <v>114525.28497180276</v>
      </c>
      <c r="AI4825" s="3">
        <f t="shared" si="2032"/>
        <v>114208.37516693238</v>
      </c>
      <c r="AJ4825" s="3">
        <f t="shared" si="2033"/>
        <v>137177.44447178743</v>
      </c>
      <c r="AK4825" s="3">
        <f t="shared" si="2034"/>
        <v>311650.40805136936</v>
      </c>
      <c r="AL4825" s="3">
        <f t="shared" si="2035"/>
        <v>57333.662439997803</v>
      </c>
      <c r="AM4825" s="3">
        <f t="shared" si="2036"/>
        <v>318455.34613538242</v>
      </c>
      <c r="AN4825" s="3">
        <f t="shared" si="2037"/>
        <v>1548751.8111545686</v>
      </c>
      <c r="AO4825" s="3">
        <f t="shared" si="2038"/>
        <v>110938.22058127713</v>
      </c>
      <c r="AP4825" s="3">
        <f t="shared" si="2039"/>
        <v>38031.176885822017</v>
      </c>
      <c r="AQ4825" s="3">
        <f t="shared" si="2040"/>
        <v>0</v>
      </c>
      <c r="AR4825" s="3">
        <f t="shared" si="2041"/>
        <v>0</v>
      </c>
      <c r="AS4825" s="3">
        <f t="shared" si="2042"/>
        <v>0</v>
      </c>
      <c r="AT4825" s="3">
        <f t="shared" si="2043"/>
        <v>0</v>
      </c>
      <c r="AU4825" s="3">
        <f t="shared" si="2044"/>
        <v>0</v>
      </c>
      <c r="AV4825" s="3">
        <f t="shared" si="2045"/>
        <v>0</v>
      </c>
      <c r="AW4825" s="3">
        <f t="shared" si="2046"/>
        <v>0</v>
      </c>
      <c r="AX4825" s="3">
        <f t="shared" si="2049"/>
        <v>8864275.8368367068</v>
      </c>
      <c r="AY4825" s="3">
        <f t="shared" si="2050"/>
        <v>16</v>
      </c>
      <c r="AZ4825" s="3">
        <f t="shared" si="2047"/>
        <v>0</v>
      </c>
      <c r="BA4825" s="3">
        <v>21465198.894700684</v>
      </c>
      <c r="BB4825">
        <f t="shared" si="2051"/>
        <v>0.96479999999999999</v>
      </c>
    </row>
    <row r="4826" spans="1:54">
      <c r="A4826" s="2">
        <v>4825</v>
      </c>
      <c r="B4826">
        <v>18</v>
      </c>
      <c r="C4826" s="3">
        <v>142172.89217133916</v>
      </c>
      <c r="D4826" s="3">
        <v>244175.51863606664</v>
      </c>
      <c r="E4826" s="3">
        <v>657226.69553455245</v>
      </c>
      <c r="F4826" s="3">
        <v>67284.02171674525</v>
      </c>
      <c r="G4826" s="3">
        <v>156947.16642992737</v>
      </c>
      <c r="H4826" s="3">
        <v>153168.70238305992</v>
      </c>
      <c r="I4826" s="3">
        <v>6832.6548215458388</v>
      </c>
      <c r="J4826" s="3">
        <v>283958.93904650531</v>
      </c>
      <c r="K4826" s="3">
        <v>11854.478099077962</v>
      </c>
      <c r="L4826" s="3">
        <v>205182.85662250358</v>
      </c>
      <c r="M4826" s="3">
        <v>402440.1780366422</v>
      </c>
      <c r="N4826" s="3">
        <v>66165.144608947332</v>
      </c>
      <c r="O4826" s="3">
        <v>1375739.0417924065</v>
      </c>
      <c r="P4826" s="3">
        <v>24580.607144262751</v>
      </c>
      <c r="Q4826" s="3">
        <v>80822.047234214377</v>
      </c>
      <c r="R4826" s="3">
        <v>205919.59783716957</v>
      </c>
      <c r="S4826" s="3">
        <v>38278.010020575595</v>
      </c>
      <c r="T4826" s="3">
        <v>119671.71581347752</v>
      </c>
      <c r="U4826" s="3">
        <v>0</v>
      </c>
      <c r="V4826" s="3">
        <v>0</v>
      </c>
      <c r="W4826" s="3">
        <v>0</v>
      </c>
      <c r="X4826" s="3">
        <v>0</v>
      </c>
      <c r="Y4826" s="3">
        <v>0</v>
      </c>
      <c r="AA4826" s="3">
        <f t="shared" si="2048"/>
        <v>142172.89217133916</v>
      </c>
      <c r="AB4826" s="3">
        <f t="shared" si="2025"/>
        <v>244175.51863606664</v>
      </c>
      <c r="AC4826" s="3">
        <f t="shared" si="2026"/>
        <v>657226.69553455245</v>
      </c>
      <c r="AD4826" s="3">
        <f t="shared" si="2027"/>
        <v>67284.02171674525</v>
      </c>
      <c r="AE4826" s="3">
        <f t="shared" si="2028"/>
        <v>156947.16642992737</v>
      </c>
      <c r="AF4826" s="3">
        <f t="shared" si="2029"/>
        <v>153168.70238305992</v>
      </c>
      <c r="AG4826" s="3">
        <f t="shared" si="2030"/>
        <v>6832.6548215458388</v>
      </c>
      <c r="AH4826" s="3">
        <f t="shared" si="2031"/>
        <v>283958.93904650531</v>
      </c>
      <c r="AI4826" s="3">
        <f t="shared" si="2032"/>
        <v>11854.478099077962</v>
      </c>
      <c r="AJ4826" s="3">
        <f t="shared" si="2033"/>
        <v>205182.85662250358</v>
      </c>
      <c r="AK4826" s="3">
        <f t="shared" si="2034"/>
        <v>402440.1780366422</v>
      </c>
      <c r="AL4826" s="3">
        <f t="shared" si="2035"/>
        <v>66165.144608947332</v>
      </c>
      <c r="AM4826" s="3">
        <f t="shared" si="2036"/>
        <v>1375739.0417924065</v>
      </c>
      <c r="AN4826" s="3">
        <f t="shared" si="2037"/>
        <v>24580.607144262751</v>
      </c>
      <c r="AO4826" s="3">
        <f t="shared" si="2038"/>
        <v>80822.047234214377</v>
      </c>
      <c r="AP4826" s="3">
        <f t="shared" si="2039"/>
        <v>205919.59783716957</v>
      </c>
      <c r="AQ4826" s="3">
        <f t="shared" si="2040"/>
        <v>38278.010020575595</v>
      </c>
      <c r="AR4826" s="3">
        <f t="shared" si="2041"/>
        <v>119671.71581347752</v>
      </c>
      <c r="AS4826" s="3">
        <f t="shared" si="2042"/>
        <v>0</v>
      </c>
      <c r="AT4826" s="3">
        <f t="shared" si="2043"/>
        <v>0</v>
      </c>
      <c r="AU4826" s="3">
        <f t="shared" si="2044"/>
        <v>0</v>
      </c>
      <c r="AV4826" s="3">
        <f t="shared" si="2045"/>
        <v>0</v>
      </c>
      <c r="AW4826" s="3">
        <f t="shared" si="2046"/>
        <v>0</v>
      </c>
      <c r="AX4826" s="3">
        <f t="shared" si="2049"/>
        <v>4242420.2679490186</v>
      </c>
      <c r="AY4826" s="3">
        <f t="shared" si="2050"/>
        <v>18</v>
      </c>
      <c r="AZ4826" s="3">
        <f t="shared" si="2047"/>
        <v>0</v>
      </c>
      <c r="BA4826" s="3">
        <v>21485116.637017183</v>
      </c>
      <c r="BB4826">
        <f t="shared" si="2051"/>
        <v>0.96499999999999997</v>
      </c>
    </row>
    <row r="4827" spans="1:54">
      <c r="A4827" s="2">
        <v>4826</v>
      </c>
      <c r="B4827">
        <v>12</v>
      </c>
      <c r="C4827" s="3">
        <v>169635.8771102778</v>
      </c>
      <c r="D4827" s="3">
        <v>72815.92402671052</v>
      </c>
      <c r="E4827" s="3">
        <v>668773.01066228223</v>
      </c>
      <c r="F4827" s="3">
        <v>10962.360481393194</v>
      </c>
      <c r="G4827" s="3">
        <v>193926.80253078346</v>
      </c>
      <c r="H4827" s="3">
        <v>205502.69801253435</v>
      </c>
      <c r="I4827" s="3">
        <v>6817211.9170209207</v>
      </c>
      <c r="J4827" s="3">
        <v>86079.107308450592</v>
      </c>
      <c r="K4827" s="3">
        <v>15031.573236522558</v>
      </c>
      <c r="L4827" s="3">
        <v>12056.384772715659</v>
      </c>
      <c r="M4827" s="3">
        <v>61501.198073629166</v>
      </c>
      <c r="N4827" s="3">
        <v>160007.19628189527</v>
      </c>
      <c r="O4827" s="3">
        <v>0</v>
      </c>
      <c r="P4827" s="3">
        <v>0</v>
      </c>
      <c r="Q4827" s="3">
        <v>0</v>
      </c>
      <c r="R4827" s="3">
        <v>0</v>
      </c>
      <c r="S4827" s="3">
        <v>0</v>
      </c>
      <c r="T4827" s="3">
        <v>0</v>
      </c>
      <c r="U4827" s="3">
        <v>0</v>
      </c>
      <c r="V4827" s="3">
        <v>0</v>
      </c>
      <c r="W4827" s="3">
        <v>0</v>
      </c>
      <c r="X4827" s="3">
        <v>0</v>
      </c>
      <c r="Y4827" s="3">
        <v>0</v>
      </c>
      <c r="AA4827" s="3">
        <f t="shared" si="2048"/>
        <v>169635.8771102778</v>
      </c>
      <c r="AB4827" s="3">
        <f t="shared" si="2025"/>
        <v>72815.92402671052</v>
      </c>
      <c r="AC4827" s="3">
        <f t="shared" si="2026"/>
        <v>668773.01066228223</v>
      </c>
      <c r="AD4827" s="3">
        <f t="shared" si="2027"/>
        <v>10962.360481393194</v>
      </c>
      <c r="AE4827" s="3">
        <f t="shared" si="2028"/>
        <v>193926.80253078346</v>
      </c>
      <c r="AF4827" s="3">
        <f t="shared" si="2029"/>
        <v>205502.69801253435</v>
      </c>
      <c r="AG4827" s="3">
        <f t="shared" si="2030"/>
        <v>6817211.9170209207</v>
      </c>
      <c r="AH4827" s="3">
        <f t="shared" si="2031"/>
        <v>86079.107308450592</v>
      </c>
      <c r="AI4827" s="3">
        <f t="shared" si="2032"/>
        <v>15031.573236522558</v>
      </c>
      <c r="AJ4827" s="3">
        <f t="shared" si="2033"/>
        <v>12056.384772715659</v>
      </c>
      <c r="AK4827" s="3">
        <f t="shared" si="2034"/>
        <v>61501.198073629166</v>
      </c>
      <c r="AL4827" s="3">
        <f t="shared" si="2035"/>
        <v>160007.19628189527</v>
      </c>
      <c r="AM4827" s="3">
        <f t="shared" si="2036"/>
        <v>0</v>
      </c>
      <c r="AN4827" s="3">
        <f t="shared" si="2037"/>
        <v>0</v>
      </c>
      <c r="AO4827" s="3">
        <f t="shared" si="2038"/>
        <v>0</v>
      </c>
      <c r="AP4827" s="3">
        <f t="shared" si="2039"/>
        <v>0</v>
      </c>
      <c r="AQ4827" s="3">
        <f t="shared" si="2040"/>
        <v>0</v>
      </c>
      <c r="AR4827" s="3">
        <f t="shared" si="2041"/>
        <v>0</v>
      </c>
      <c r="AS4827" s="3">
        <f t="shared" si="2042"/>
        <v>0</v>
      </c>
      <c r="AT4827" s="3">
        <f t="shared" si="2043"/>
        <v>0</v>
      </c>
      <c r="AU4827" s="3">
        <f t="shared" si="2044"/>
        <v>0</v>
      </c>
      <c r="AV4827" s="3">
        <f t="shared" si="2045"/>
        <v>0</v>
      </c>
      <c r="AW4827" s="3">
        <f t="shared" si="2046"/>
        <v>0</v>
      </c>
      <c r="AX4827" s="3">
        <f t="shared" si="2049"/>
        <v>8473504.0495181158</v>
      </c>
      <c r="AY4827" s="3">
        <f t="shared" si="2050"/>
        <v>12</v>
      </c>
      <c r="AZ4827" s="3">
        <f t="shared" si="2047"/>
        <v>0</v>
      </c>
      <c r="BA4827" s="3">
        <v>21536734.807834785</v>
      </c>
      <c r="BB4827">
        <f t="shared" si="2051"/>
        <v>0.96519999999999995</v>
      </c>
    </row>
    <row r="4828" spans="1:54">
      <c r="A4828" s="2">
        <v>4827</v>
      </c>
      <c r="B4828">
        <v>12</v>
      </c>
      <c r="C4828" s="3">
        <v>240140.18952904423</v>
      </c>
      <c r="D4828" s="3">
        <v>93798.07125757054</v>
      </c>
      <c r="E4828" s="3">
        <v>776707.67025476391</v>
      </c>
      <c r="F4828" s="3">
        <v>339747.94799624808</v>
      </c>
      <c r="G4828" s="3">
        <v>178268.29517564445</v>
      </c>
      <c r="H4828" s="3">
        <v>354655.72759196546</v>
      </c>
      <c r="I4828" s="3">
        <v>53863.705640008826</v>
      </c>
      <c r="J4828" s="3">
        <v>197948.17156370732</v>
      </c>
      <c r="K4828" s="3">
        <v>158345.87935084876</v>
      </c>
      <c r="L4828" s="3">
        <v>3390458.202239912</v>
      </c>
      <c r="M4828" s="3">
        <v>192184.07286383148</v>
      </c>
      <c r="N4828" s="3">
        <v>50317.01750080943</v>
      </c>
      <c r="O4828" s="3">
        <v>0</v>
      </c>
      <c r="P4828" s="3">
        <v>0</v>
      </c>
      <c r="Q4828" s="3">
        <v>0</v>
      </c>
      <c r="R4828" s="3">
        <v>0</v>
      </c>
      <c r="S4828" s="3">
        <v>0</v>
      </c>
      <c r="T4828" s="3">
        <v>0</v>
      </c>
      <c r="U4828" s="3">
        <v>0</v>
      </c>
      <c r="V4828" s="3">
        <v>0</v>
      </c>
      <c r="W4828" s="3">
        <v>0</v>
      </c>
      <c r="X4828" s="3">
        <v>0</v>
      </c>
      <c r="Y4828" s="3">
        <v>0</v>
      </c>
      <c r="AA4828" s="3">
        <f t="shared" si="2048"/>
        <v>240140.18952904423</v>
      </c>
      <c r="AB4828" s="3">
        <f t="shared" si="2025"/>
        <v>93798.07125757054</v>
      </c>
      <c r="AC4828" s="3">
        <f t="shared" si="2026"/>
        <v>776707.67025476391</v>
      </c>
      <c r="AD4828" s="3">
        <f t="shared" si="2027"/>
        <v>339747.94799624808</v>
      </c>
      <c r="AE4828" s="3">
        <f t="shared" si="2028"/>
        <v>178268.29517564445</v>
      </c>
      <c r="AF4828" s="3">
        <f t="shared" si="2029"/>
        <v>354655.72759196546</v>
      </c>
      <c r="AG4828" s="3">
        <f t="shared" si="2030"/>
        <v>53863.705640008826</v>
      </c>
      <c r="AH4828" s="3">
        <f t="shared" si="2031"/>
        <v>197948.17156370732</v>
      </c>
      <c r="AI4828" s="3">
        <f t="shared" si="2032"/>
        <v>158345.87935084876</v>
      </c>
      <c r="AJ4828" s="3">
        <f t="shared" si="2033"/>
        <v>3390458.202239912</v>
      </c>
      <c r="AK4828" s="3">
        <f t="shared" si="2034"/>
        <v>192184.07286383148</v>
      </c>
      <c r="AL4828" s="3">
        <f t="shared" si="2035"/>
        <v>50317.01750080943</v>
      </c>
      <c r="AM4828" s="3">
        <f t="shared" si="2036"/>
        <v>0</v>
      </c>
      <c r="AN4828" s="3">
        <f t="shared" si="2037"/>
        <v>0</v>
      </c>
      <c r="AO4828" s="3">
        <f t="shared" si="2038"/>
        <v>0</v>
      </c>
      <c r="AP4828" s="3">
        <f t="shared" si="2039"/>
        <v>0</v>
      </c>
      <c r="AQ4828" s="3">
        <f t="shared" si="2040"/>
        <v>0</v>
      </c>
      <c r="AR4828" s="3">
        <f t="shared" si="2041"/>
        <v>0</v>
      </c>
      <c r="AS4828" s="3">
        <f t="shared" si="2042"/>
        <v>0</v>
      </c>
      <c r="AT4828" s="3">
        <f t="shared" si="2043"/>
        <v>0</v>
      </c>
      <c r="AU4828" s="3">
        <f t="shared" si="2044"/>
        <v>0</v>
      </c>
      <c r="AV4828" s="3">
        <f t="shared" si="2045"/>
        <v>0</v>
      </c>
      <c r="AW4828" s="3">
        <f t="shared" si="2046"/>
        <v>0</v>
      </c>
      <c r="AX4828" s="3">
        <f t="shared" si="2049"/>
        <v>6026434.950964354</v>
      </c>
      <c r="AY4828" s="3">
        <f t="shared" si="2050"/>
        <v>12</v>
      </c>
      <c r="AZ4828" s="3">
        <f t="shared" si="2047"/>
        <v>0</v>
      </c>
      <c r="BA4828" s="3">
        <v>21539986.287773434</v>
      </c>
      <c r="BB4828">
        <f t="shared" si="2051"/>
        <v>0.96540000000000004</v>
      </c>
    </row>
    <row r="4829" spans="1:54">
      <c r="A4829" s="2">
        <v>4828</v>
      </c>
      <c r="B4829">
        <v>18</v>
      </c>
      <c r="C4829" s="3">
        <v>135814.79264183404</v>
      </c>
      <c r="D4829" s="3">
        <v>99211.280053899085</v>
      </c>
      <c r="E4829" s="3">
        <v>225042.53632724387</v>
      </c>
      <c r="F4829" s="3">
        <v>310471.11586905387</v>
      </c>
      <c r="G4829" s="3">
        <v>72166.160117398074</v>
      </c>
      <c r="H4829" s="3">
        <v>1821651.7524283072</v>
      </c>
      <c r="I4829" s="3">
        <v>35000.52073170161</v>
      </c>
      <c r="J4829" s="3">
        <v>44914.344859114004</v>
      </c>
      <c r="K4829" s="3">
        <v>69391.315036864151</v>
      </c>
      <c r="L4829" s="3">
        <v>377892.7318615712</v>
      </c>
      <c r="M4829" s="3">
        <v>319962.2813079448</v>
      </c>
      <c r="N4829" s="3">
        <v>54908.841471772779</v>
      </c>
      <c r="O4829" s="3">
        <v>327647.21981200232</v>
      </c>
      <c r="P4829" s="3">
        <v>59576.305476476853</v>
      </c>
      <c r="Q4829" s="3">
        <v>462449.77665982721</v>
      </c>
      <c r="R4829" s="3">
        <v>682693.66898530885</v>
      </c>
      <c r="S4829" s="3">
        <v>173385.17674951351</v>
      </c>
      <c r="T4829" s="3">
        <v>415819.58361340291</v>
      </c>
      <c r="U4829" s="3">
        <v>0</v>
      </c>
      <c r="V4829" s="3">
        <v>0</v>
      </c>
      <c r="W4829" s="3">
        <v>0</v>
      </c>
      <c r="X4829" s="3">
        <v>0</v>
      </c>
      <c r="Y4829" s="3">
        <v>0</v>
      </c>
      <c r="AA4829" s="3">
        <f t="shared" si="2048"/>
        <v>135814.79264183404</v>
      </c>
      <c r="AB4829" s="3">
        <f t="shared" si="2025"/>
        <v>99211.280053899085</v>
      </c>
      <c r="AC4829" s="3">
        <f t="shared" si="2026"/>
        <v>225042.53632724387</v>
      </c>
      <c r="AD4829" s="3">
        <f t="shared" si="2027"/>
        <v>310471.11586905387</v>
      </c>
      <c r="AE4829" s="3">
        <f t="shared" si="2028"/>
        <v>72166.160117398074</v>
      </c>
      <c r="AF4829" s="3">
        <f t="shared" si="2029"/>
        <v>1821651.7524283072</v>
      </c>
      <c r="AG4829" s="3">
        <f t="shared" si="2030"/>
        <v>35000.52073170161</v>
      </c>
      <c r="AH4829" s="3">
        <f t="shared" si="2031"/>
        <v>44914.344859114004</v>
      </c>
      <c r="AI4829" s="3">
        <f t="shared" si="2032"/>
        <v>69391.315036864151</v>
      </c>
      <c r="AJ4829" s="3">
        <f t="shared" si="2033"/>
        <v>377892.7318615712</v>
      </c>
      <c r="AK4829" s="3">
        <f t="shared" si="2034"/>
        <v>319962.2813079448</v>
      </c>
      <c r="AL4829" s="3">
        <f t="shared" si="2035"/>
        <v>54908.841471772779</v>
      </c>
      <c r="AM4829" s="3">
        <f t="shared" si="2036"/>
        <v>327647.21981200232</v>
      </c>
      <c r="AN4829" s="3">
        <f t="shared" si="2037"/>
        <v>59576.305476476853</v>
      </c>
      <c r="AO4829" s="3">
        <f t="shared" si="2038"/>
        <v>462449.77665982721</v>
      </c>
      <c r="AP4829" s="3">
        <f t="shared" si="2039"/>
        <v>682693.66898530885</v>
      </c>
      <c r="AQ4829" s="3">
        <f t="shared" si="2040"/>
        <v>173385.17674951351</v>
      </c>
      <c r="AR4829" s="3">
        <f t="shared" si="2041"/>
        <v>415819.58361340291</v>
      </c>
      <c r="AS4829" s="3">
        <f t="shared" si="2042"/>
        <v>0</v>
      </c>
      <c r="AT4829" s="3">
        <f t="shared" si="2043"/>
        <v>0</v>
      </c>
      <c r="AU4829" s="3">
        <f t="shared" si="2044"/>
        <v>0</v>
      </c>
      <c r="AV4829" s="3">
        <f t="shared" si="2045"/>
        <v>0</v>
      </c>
      <c r="AW4829" s="3">
        <f t="shared" si="2046"/>
        <v>0</v>
      </c>
      <c r="AX4829" s="3">
        <f t="shared" si="2049"/>
        <v>5687999.4040032374</v>
      </c>
      <c r="AY4829" s="3">
        <f t="shared" si="2050"/>
        <v>18</v>
      </c>
      <c r="AZ4829" s="3">
        <f t="shared" si="2047"/>
        <v>0</v>
      </c>
      <c r="BA4829" s="3">
        <v>21567866.367305316</v>
      </c>
      <c r="BB4829">
        <f t="shared" si="2051"/>
        <v>0.96560000000000001</v>
      </c>
    </row>
    <row r="4830" spans="1:54">
      <c r="A4830" s="2">
        <v>4829</v>
      </c>
      <c r="B4830">
        <v>17</v>
      </c>
      <c r="C4830" s="3">
        <v>167323.31994334245</v>
      </c>
      <c r="D4830" s="3">
        <v>2615642.2641542926</v>
      </c>
      <c r="E4830" s="3">
        <v>149591.59604961617</v>
      </c>
      <c r="F4830" s="3">
        <v>209109.17682934369</v>
      </c>
      <c r="G4830" s="3">
        <v>159418.69055412029</v>
      </c>
      <c r="H4830" s="3">
        <v>354769.69240118953</v>
      </c>
      <c r="I4830" s="3">
        <v>103711.96158503462</v>
      </c>
      <c r="J4830" s="3">
        <v>145858.28137033209</v>
      </c>
      <c r="K4830" s="3">
        <v>497707.32702480437</v>
      </c>
      <c r="L4830" s="3">
        <v>37203.234953484971</v>
      </c>
      <c r="M4830" s="3">
        <v>106846.68222140397</v>
      </c>
      <c r="N4830" s="3">
        <v>31631.198820284142</v>
      </c>
      <c r="O4830" s="3">
        <v>216704.42340573383</v>
      </c>
      <c r="P4830" s="3">
        <v>222721.66179557162</v>
      </c>
      <c r="Q4830" s="3">
        <v>29965.668540022554</v>
      </c>
      <c r="R4830" s="3">
        <v>83616.03433853951</v>
      </c>
      <c r="S4830" s="3">
        <v>83060.769110274996</v>
      </c>
      <c r="T4830" s="3">
        <v>0</v>
      </c>
      <c r="U4830" s="3">
        <v>0</v>
      </c>
      <c r="V4830" s="3">
        <v>0</v>
      </c>
      <c r="W4830" s="3">
        <v>0</v>
      </c>
      <c r="X4830" s="3">
        <v>0</v>
      </c>
      <c r="Y4830" s="3">
        <v>0</v>
      </c>
      <c r="AA4830" s="3">
        <f t="shared" si="2048"/>
        <v>167323.31994334245</v>
      </c>
      <c r="AB4830" s="3">
        <f t="shared" si="2025"/>
        <v>2615642.2641542926</v>
      </c>
      <c r="AC4830" s="3">
        <f t="shared" si="2026"/>
        <v>149591.59604961617</v>
      </c>
      <c r="AD4830" s="3">
        <f t="shared" si="2027"/>
        <v>209109.17682934369</v>
      </c>
      <c r="AE4830" s="3">
        <f t="shared" si="2028"/>
        <v>159418.69055412029</v>
      </c>
      <c r="AF4830" s="3">
        <f t="shared" si="2029"/>
        <v>354769.69240118953</v>
      </c>
      <c r="AG4830" s="3">
        <f t="shared" si="2030"/>
        <v>103711.96158503462</v>
      </c>
      <c r="AH4830" s="3">
        <f t="shared" si="2031"/>
        <v>145858.28137033209</v>
      </c>
      <c r="AI4830" s="3">
        <f t="shared" si="2032"/>
        <v>497707.32702480437</v>
      </c>
      <c r="AJ4830" s="3">
        <f t="shared" si="2033"/>
        <v>37203.234953484971</v>
      </c>
      <c r="AK4830" s="3">
        <f t="shared" si="2034"/>
        <v>106846.68222140397</v>
      </c>
      <c r="AL4830" s="3">
        <f t="shared" si="2035"/>
        <v>31631.198820284142</v>
      </c>
      <c r="AM4830" s="3">
        <f t="shared" si="2036"/>
        <v>216704.42340573383</v>
      </c>
      <c r="AN4830" s="3">
        <f t="shared" si="2037"/>
        <v>222721.66179557162</v>
      </c>
      <c r="AO4830" s="3">
        <f t="shared" si="2038"/>
        <v>29965.668540022554</v>
      </c>
      <c r="AP4830" s="3">
        <f t="shared" si="2039"/>
        <v>83616.03433853951</v>
      </c>
      <c r="AQ4830" s="3">
        <f t="shared" si="2040"/>
        <v>83060.769110274996</v>
      </c>
      <c r="AR4830" s="3">
        <f t="shared" si="2041"/>
        <v>0</v>
      </c>
      <c r="AS4830" s="3">
        <f t="shared" si="2042"/>
        <v>0</v>
      </c>
      <c r="AT4830" s="3">
        <f t="shared" si="2043"/>
        <v>0</v>
      </c>
      <c r="AU4830" s="3">
        <f t="shared" si="2044"/>
        <v>0</v>
      </c>
      <c r="AV4830" s="3">
        <f t="shared" si="2045"/>
        <v>0</v>
      </c>
      <c r="AW4830" s="3">
        <f t="shared" si="2046"/>
        <v>0</v>
      </c>
      <c r="AX4830" s="3">
        <f t="shared" si="2049"/>
        <v>5214881.9830973921</v>
      </c>
      <c r="AY4830" s="3">
        <f t="shared" si="2050"/>
        <v>17</v>
      </c>
      <c r="AZ4830" s="3">
        <f t="shared" si="2047"/>
        <v>0</v>
      </c>
      <c r="BA4830" s="3">
        <v>21609098.129214324</v>
      </c>
      <c r="BB4830">
        <f t="shared" si="2051"/>
        <v>0.96579999999999999</v>
      </c>
    </row>
    <row r="4831" spans="1:54">
      <c r="A4831" s="2">
        <v>4830</v>
      </c>
      <c r="B4831">
        <v>16</v>
      </c>
      <c r="C4831" s="3">
        <v>48358.777473577298</v>
      </c>
      <c r="D4831" s="3">
        <v>1183692.524415429</v>
      </c>
      <c r="E4831" s="3">
        <v>323907.98146083986</v>
      </c>
      <c r="F4831" s="3">
        <v>531935.92102710635</v>
      </c>
      <c r="G4831" s="3">
        <v>127741.61917006865</v>
      </c>
      <c r="H4831" s="3">
        <v>31313.309478993724</v>
      </c>
      <c r="I4831" s="3">
        <v>1031966.4511842103</v>
      </c>
      <c r="J4831" s="3">
        <v>62011.153841727799</v>
      </c>
      <c r="K4831" s="3">
        <v>44762.155413426801</v>
      </c>
      <c r="L4831" s="3">
        <v>65325.162869985317</v>
      </c>
      <c r="M4831" s="3">
        <v>335948.96555200208</v>
      </c>
      <c r="N4831" s="3">
        <v>164369.55956974567</v>
      </c>
      <c r="O4831" s="3">
        <v>91015.696700816508</v>
      </c>
      <c r="P4831" s="3">
        <v>1013842.5705181343</v>
      </c>
      <c r="Q4831" s="3">
        <v>20310.485092176492</v>
      </c>
      <c r="R4831" s="3">
        <v>84873.492742350034</v>
      </c>
      <c r="S4831" s="3">
        <v>0</v>
      </c>
      <c r="T4831" s="3">
        <v>0</v>
      </c>
      <c r="U4831" s="3">
        <v>0</v>
      </c>
      <c r="V4831" s="3">
        <v>0</v>
      </c>
      <c r="W4831" s="3">
        <v>0</v>
      </c>
      <c r="X4831" s="3">
        <v>0</v>
      </c>
      <c r="Y4831" s="3">
        <v>0</v>
      </c>
      <c r="AA4831" s="3">
        <f t="shared" si="2048"/>
        <v>48358.777473577298</v>
      </c>
      <c r="AB4831" s="3">
        <f t="shared" si="2025"/>
        <v>1183692.524415429</v>
      </c>
      <c r="AC4831" s="3">
        <f t="shared" si="2026"/>
        <v>323907.98146083986</v>
      </c>
      <c r="AD4831" s="3">
        <f t="shared" si="2027"/>
        <v>531935.92102710635</v>
      </c>
      <c r="AE4831" s="3">
        <f t="shared" si="2028"/>
        <v>127741.61917006865</v>
      </c>
      <c r="AF4831" s="3">
        <f t="shared" si="2029"/>
        <v>31313.309478993724</v>
      </c>
      <c r="AG4831" s="3">
        <f t="shared" si="2030"/>
        <v>1031966.4511842103</v>
      </c>
      <c r="AH4831" s="3">
        <f t="shared" si="2031"/>
        <v>62011.153841727799</v>
      </c>
      <c r="AI4831" s="3">
        <f t="shared" si="2032"/>
        <v>44762.155413426801</v>
      </c>
      <c r="AJ4831" s="3">
        <f t="shared" si="2033"/>
        <v>65325.162869985317</v>
      </c>
      <c r="AK4831" s="3">
        <f t="shared" si="2034"/>
        <v>335948.96555200208</v>
      </c>
      <c r="AL4831" s="3">
        <f t="shared" si="2035"/>
        <v>164369.55956974567</v>
      </c>
      <c r="AM4831" s="3">
        <f t="shared" si="2036"/>
        <v>91015.696700816508</v>
      </c>
      <c r="AN4831" s="3">
        <f t="shared" si="2037"/>
        <v>1013842.5705181343</v>
      </c>
      <c r="AO4831" s="3">
        <f t="shared" si="2038"/>
        <v>20310.485092176492</v>
      </c>
      <c r="AP4831" s="3">
        <f t="shared" si="2039"/>
        <v>84873.492742350034</v>
      </c>
      <c r="AQ4831" s="3">
        <f t="shared" si="2040"/>
        <v>0</v>
      </c>
      <c r="AR4831" s="3">
        <f t="shared" si="2041"/>
        <v>0</v>
      </c>
      <c r="AS4831" s="3">
        <f t="shared" si="2042"/>
        <v>0</v>
      </c>
      <c r="AT4831" s="3">
        <f t="shared" si="2043"/>
        <v>0</v>
      </c>
      <c r="AU4831" s="3">
        <f t="shared" si="2044"/>
        <v>0</v>
      </c>
      <c r="AV4831" s="3">
        <f t="shared" si="2045"/>
        <v>0</v>
      </c>
      <c r="AW4831" s="3">
        <f t="shared" si="2046"/>
        <v>0</v>
      </c>
      <c r="AX4831" s="3">
        <f t="shared" si="2049"/>
        <v>5161375.8265105905</v>
      </c>
      <c r="AY4831" s="3">
        <f t="shared" si="2050"/>
        <v>16</v>
      </c>
      <c r="AZ4831" s="3">
        <f t="shared" si="2047"/>
        <v>0</v>
      </c>
      <c r="BA4831" s="3">
        <v>21610606.872468639</v>
      </c>
      <c r="BB4831">
        <f t="shared" si="2051"/>
        <v>0.96599999999999997</v>
      </c>
    </row>
    <row r="4832" spans="1:54">
      <c r="A4832" s="2">
        <v>4831</v>
      </c>
      <c r="B4832">
        <v>12</v>
      </c>
      <c r="C4832" s="3">
        <v>508579.270229291</v>
      </c>
      <c r="D4832" s="3">
        <v>12993.760172470744</v>
      </c>
      <c r="E4832" s="3">
        <v>30208.09765053813</v>
      </c>
      <c r="F4832" s="3">
        <v>770359.40602875885</v>
      </c>
      <c r="G4832" s="3">
        <v>262826.53070365731</v>
      </c>
      <c r="H4832" s="3">
        <v>54269.398642629523</v>
      </c>
      <c r="I4832" s="3">
        <v>283424.50633149419</v>
      </c>
      <c r="J4832" s="3">
        <v>4485.7665656578129</v>
      </c>
      <c r="K4832" s="3">
        <v>52191.807985831052</v>
      </c>
      <c r="L4832" s="3">
        <v>82235.236661002869</v>
      </c>
      <c r="M4832" s="3">
        <v>49402.740384841818</v>
      </c>
      <c r="N4832" s="3">
        <v>722132.39075589867</v>
      </c>
      <c r="O4832" s="3">
        <v>0</v>
      </c>
      <c r="P4832" s="3">
        <v>0</v>
      </c>
      <c r="Q4832" s="3">
        <v>0</v>
      </c>
      <c r="R4832" s="3">
        <v>0</v>
      </c>
      <c r="S4832" s="3">
        <v>0</v>
      </c>
      <c r="T4832" s="3">
        <v>0</v>
      </c>
      <c r="U4832" s="3">
        <v>0</v>
      </c>
      <c r="V4832" s="3">
        <v>0</v>
      </c>
      <c r="W4832" s="3">
        <v>0</v>
      </c>
      <c r="X4832" s="3">
        <v>0</v>
      </c>
      <c r="Y4832" s="3">
        <v>0</v>
      </c>
      <c r="AA4832" s="3">
        <f t="shared" si="2048"/>
        <v>508579.270229291</v>
      </c>
      <c r="AB4832" s="3">
        <f t="shared" si="2025"/>
        <v>12993.760172470744</v>
      </c>
      <c r="AC4832" s="3">
        <f t="shared" si="2026"/>
        <v>30208.09765053813</v>
      </c>
      <c r="AD4832" s="3">
        <f t="shared" si="2027"/>
        <v>770359.40602875885</v>
      </c>
      <c r="AE4832" s="3">
        <f t="shared" si="2028"/>
        <v>262826.53070365731</v>
      </c>
      <c r="AF4832" s="3">
        <f t="shared" si="2029"/>
        <v>54269.398642629523</v>
      </c>
      <c r="AG4832" s="3">
        <f t="shared" si="2030"/>
        <v>283424.50633149419</v>
      </c>
      <c r="AH4832" s="3">
        <f t="shared" si="2031"/>
        <v>4485.7665656578129</v>
      </c>
      <c r="AI4832" s="3">
        <f t="shared" si="2032"/>
        <v>52191.807985831052</v>
      </c>
      <c r="AJ4832" s="3">
        <f t="shared" si="2033"/>
        <v>82235.236661002869</v>
      </c>
      <c r="AK4832" s="3">
        <f t="shared" si="2034"/>
        <v>49402.740384841818</v>
      </c>
      <c r="AL4832" s="3">
        <f t="shared" si="2035"/>
        <v>722132.39075589867</v>
      </c>
      <c r="AM4832" s="3">
        <f t="shared" si="2036"/>
        <v>0</v>
      </c>
      <c r="AN4832" s="3">
        <f t="shared" si="2037"/>
        <v>0</v>
      </c>
      <c r="AO4832" s="3">
        <f t="shared" si="2038"/>
        <v>0</v>
      </c>
      <c r="AP4832" s="3">
        <f t="shared" si="2039"/>
        <v>0</v>
      </c>
      <c r="AQ4832" s="3">
        <f t="shared" si="2040"/>
        <v>0</v>
      </c>
      <c r="AR4832" s="3">
        <f t="shared" si="2041"/>
        <v>0</v>
      </c>
      <c r="AS4832" s="3">
        <f t="shared" si="2042"/>
        <v>0</v>
      </c>
      <c r="AT4832" s="3">
        <f t="shared" si="2043"/>
        <v>0</v>
      </c>
      <c r="AU4832" s="3">
        <f t="shared" si="2044"/>
        <v>0</v>
      </c>
      <c r="AV4832" s="3">
        <f t="shared" si="2045"/>
        <v>0</v>
      </c>
      <c r="AW4832" s="3">
        <f t="shared" si="2046"/>
        <v>0</v>
      </c>
      <c r="AX4832" s="3">
        <f t="shared" si="2049"/>
        <v>2833108.9121120726</v>
      </c>
      <c r="AY4832" s="3">
        <f t="shared" si="2050"/>
        <v>12</v>
      </c>
      <c r="AZ4832" s="3">
        <f t="shared" si="2047"/>
        <v>0</v>
      </c>
      <c r="BA4832" s="3">
        <v>21623269.828826204</v>
      </c>
      <c r="BB4832">
        <f t="shared" si="2051"/>
        <v>0.96619999999999995</v>
      </c>
    </row>
    <row r="4833" spans="1:54">
      <c r="A4833" s="2">
        <v>4832</v>
      </c>
      <c r="B4833">
        <v>18</v>
      </c>
      <c r="C4833" s="3">
        <v>337268.14200154255</v>
      </c>
      <c r="D4833" s="3">
        <v>632324.03786624142</v>
      </c>
      <c r="E4833" s="3">
        <v>447927.5664300932</v>
      </c>
      <c r="F4833" s="3">
        <v>24953.338616091936</v>
      </c>
      <c r="G4833" s="3">
        <v>40896.917566881209</v>
      </c>
      <c r="H4833" s="3">
        <v>699335.08656115097</v>
      </c>
      <c r="I4833" s="3">
        <v>2681.481720036636</v>
      </c>
      <c r="J4833" s="3">
        <v>1385408.3059049908</v>
      </c>
      <c r="K4833" s="3">
        <v>2116543.8047781042</v>
      </c>
      <c r="L4833" s="3">
        <v>371268.43619968806</v>
      </c>
      <c r="M4833" s="3">
        <v>51510.902088500756</v>
      </c>
      <c r="N4833" s="3">
        <v>425983.58071235975</v>
      </c>
      <c r="O4833" s="3">
        <v>103340.55820181165</v>
      </c>
      <c r="P4833" s="3">
        <v>69452.169507533021</v>
      </c>
      <c r="Q4833" s="3">
        <v>4471.2639172428244</v>
      </c>
      <c r="R4833" s="3">
        <v>453622.62743616151</v>
      </c>
      <c r="S4833" s="3">
        <v>2413354.8013694687</v>
      </c>
      <c r="T4833" s="3">
        <v>832748.24478622805</v>
      </c>
      <c r="U4833" s="3">
        <v>0</v>
      </c>
      <c r="V4833" s="3">
        <v>0</v>
      </c>
      <c r="W4833" s="3">
        <v>0</v>
      </c>
      <c r="X4833" s="3">
        <v>0</v>
      </c>
      <c r="Y4833" s="3">
        <v>0</v>
      </c>
      <c r="AA4833" s="3">
        <f t="shared" si="2048"/>
        <v>337268.14200154255</v>
      </c>
      <c r="AB4833" s="3">
        <f t="shared" si="2025"/>
        <v>632324.03786624142</v>
      </c>
      <c r="AC4833" s="3">
        <f t="shared" si="2026"/>
        <v>447927.5664300932</v>
      </c>
      <c r="AD4833" s="3">
        <f t="shared" si="2027"/>
        <v>24953.338616091936</v>
      </c>
      <c r="AE4833" s="3">
        <f t="shared" si="2028"/>
        <v>40896.917566881209</v>
      </c>
      <c r="AF4833" s="3">
        <f t="shared" si="2029"/>
        <v>699335.08656115097</v>
      </c>
      <c r="AG4833" s="3">
        <f t="shared" si="2030"/>
        <v>2681.481720036636</v>
      </c>
      <c r="AH4833" s="3">
        <f t="shared" si="2031"/>
        <v>1385408.3059049908</v>
      </c>
      <c r="AI4833" s="3">
        <f t="shared" si="2032"/>
        <v>2116543.8047781042</v>
      </c>
      <c r="AJ4833" s="3">
        <f t="shared" si="2033"/>
        <v>371268.43619968806</v>
      </c>
      <c r="AK4833" s="3">
        <f t="shared" si="2034"/>
        <v>51510.902088500756</v>
      </c>
      <c r="AL4833" s="3">
        <f t="shared" si="2035"/>
        <v>425983.58071235975</v>
      </c>
      <c r="AM4833" s="3">
        <f t="shared" si="2036"/>
        <v>103340.55820181165</v>
      </c>
      <c r="AN4833" s="3">
        <f t="shared" si="2037"/>
        <v>69452.169507533021</v>
      </c>
      <c r="AO4833" s="3">
        <f t="shared" si="2038"/>
        <v>4471.2639172428244</v>
      </c>
      <c r="AP4833" s="3">
        <f t="shared" si="2039"/>
        <v>453622.62743616151</v>
      </c>
      <c r="AQ4833" s="3">
        <f t="shared" si="2040"/>
        <v>2413354.8013694687</v>
      </c>
      <c r="AR4833" s="3">
        <f t="shared" si="2041"/>
        <v>832748.24478622805</v>
      </c>
      <c r="AS4833" s="3">
        <f t="shared" si="2042"/>
        <v>0</v>
      </c>
      <c r="AT4833" s="3">
        <f t="shared" si="2043"/>
        <v>0</v>
      </c>
      <c r="AU4833" s="3">
        <f t="shared" si="2044"/>
        <v>0</v>
      </c>
      <c r="AV4833" s="3">
        <f t="shared" si="2045"/>
        <v>0</v>
      </c>
      <c r="AW4833" s="3">
        <f t="shared" si="2046"/>
        <v>0</v>
      </c>
      <c r="AX4833" s="3">
        <f t="shared" si="2049"/>
        <v>10413091.265664127</v>
      </c>
      <c r="AY4833" s="3">
        <f t="shared" si="2050"/>
        <v>18</v>
      </c>
      <c r="AZ4833" s="3">
        <f t="shared" si="2047"/>
        <v>0</v>
      </c>
      <c r="BA4833" s="3">
        <v>21730535.494213767</v>
      </c>
      <c r="BB4833">
        <f t="shared" si="2051"/>
        <v>0.96640000000000004</v>
      </c>
    </row>
    <row r="4834" spans="1:54">
      <c r="A4834" s="2">
        <v>4833</v>
      </c>
      <c r="B4834">
        <v>18</v>
      </c>
      <c r="C4834" s="3">
        <v>165266.28068570295</v>
      </c>
      <c r="D4834" s="3">
        <v>524365.88686111255</v>
      </c>
      <c r="E4834" s="3">
        <v>25269.959431318461</v>
      </c>
      <c r="F4834" s="3">
        <v>786875.51559348765</v>
      </c>
      <c r="G4834" s="3">
        <v>38845.45607258461</v>
      </c>
      <c r="H4834" s="3">
        <v>159409.37150454099</v>
      </c>
      <c r="I4834" s="3">
        <v>1388786.2120884443</v>
      </c>
      <c r="J4834" s="3">
        <v>363614.93647107796</v>
      </c>
      <c r="K4834" s="3">
        <v>531484.25791471312</v>
      </c>
      <c r="L4834" s="3">
        <v>71456.357150286742</v>
      </c>
      <c r="M4834" s="3">
        <v>416783.75466802361</v>
      </c>
      <c r="N4834" s="3">
        <v>603928.5011604866</v>
      </c>
      <c r="O4834" s="3">
        <v>139707.09291347794</v>
      </c>
      <c r="P4834" s="3">
        <v>378532.45970323996</v>
      </c>
      <c r="Q4834" s="3">
        <v>2889797.5060030986</v>
      </c>
      <c r="R4834" s="3">
        <v>343226.70234167756</v>
      </c>
      <c r="S4834" s="3">
        <v>1003610.3130936531</v>
      </c>
      <c r="T4834" s="3">
        <v>12123.737645661506</v>
      </c>
      <c r="U4834" s="3">
        <v>0</v>
      </c>
      <c r="V4834" s="3">
        <v>0</v>
      </c>
      <c r="W4834" s="3">
        <v>0</v>
      </c>
      <c r="X4834" s="3">
        <v>0</v>
      </c>
      <c r="Y4834" s="3">
        <v>0</v>
      </c>
      <c r="AA4834" s="3">
        <f t="shared" si="2048"/>
        <v>165266.28068570295</v>
      </c>
      <c r="AB4834" s="3">
        <f t="shared" si="2025"/>
        <v>524365.88686111255</v>
      </c>
      <c r="AC4834" s="3">
        <f t="shared" si="2026"/>
        <v>25269.959431318461</v>
      </c>
      <c r="AD4834" s="3">
        <f t="shared" si="2027"/>
        <v>786875.51559348765</v>
      </c>
      <c r="AE4834" s="3">
        <f t="shared" si="2028"/>
        <v>38845.45607258461</v>
      </c>
      <c r="AF4834" s="3">
        <f t="shared" si="2029"/>
        <v>159409.37150454099</v>
      </c>
      <c r="AG4834" s="3">
        <f t="shared" si="2030"/>
        <v>1388786.2120884443</v>
      </c>
      <c r="AH4834" s="3">
        <f t="shared" si="2031"/>
        <v>363614.93647107796</v>
      </c>
      <c r="AI4834" s="3">
        <f t="shared" si="2032"/>
        <v>531484.25791471312</v>
      </c>
      <c r="AJ4834" s="3">
        <f t="shared" si="2033"/>
        <v>71456.357150286742</v>
      </c>
      <c r="AK4834" s="3">
        <f t="shared" si="2034"/>
        <v>416783.75466802361</v>
      </c>
      <c r="AL4834" s="3">
        <f t="shared" si="2035"/>
        <v>603928.5011604866</v>
      </c>
      <c r="AM4834" s="3">
        <f t="shared" si="2036"/>
        <v>139707.09291347794</v>
      </c>
      <c r="AN4834" s="3">
        <f t="shared" si="2037"/>
        <v>378532.45970323996</v>
      </c>
      <c r="AO4834" s="3">
        <f t="shared" si="2038"/>
        <v>2889797.5060030986</v>
      </c>
      <c r="AP4834" s="3">
        <f t="shared" si="2039"/>
        <v>343226.70234167756</v>
      </c>
      <c r="AQ4834" s="3">
        <f t="shared" si="2040"/>
        <v>1003610.3130936531</v>
      </c>
      <c r="AR4834" s="3">
        <f t="shared" si="2041"/>
        <v>12123.737645661506</v>
      </c>
      <c r="AS4834" s="3">
        <f t="shared" si="2042"/>
        <v>0</v>
      </c>
      <c r="AT4834" s="3">
        <f t="shared" si="2043"/>
        <v>0</v>
      </c>
      <c r="AU4834" s="3">
        <f t="shared" si="2044"/>
        <v>0</v>
      </c>
      <c r="AV4834" s="3">
        <f t="shared" si="2045"/>
        <v>0</v>
      </c>
      <c r="AW4834" s="3">
        <f t="shared" si="2046"/>
        <v>0</v>
      </c>
      <c r="AX4834" s="3">
        <f t="shared" si="2049"/>
        <v>9843084.3013025876</v>
      </c>
      <c r="AY4834" s="3">
        <f t="shared" si="2050"/>
        <v>18</v>
      </c>
      <c r="AZ4834" s="3">
        <f t="shared" si="2047"/>
        <v>0</v>
      </c>
      <c r="BA4834" s="3">
        <v>21796912.445927907</v>
      </c>
      <c r="BB4834">
        <f t="shared" si="2051"/>
        <v>0.96660000000000001</v>
      </c>
    </row>
    <row r="4835" spans="1:54">
      <c r="A4835" s="2">
        <v>4834</v>
      </c>
      <c r="B4835">
        <v>10</v>
      </c>
      <c r="C4835" s="3">
        <v>481609.4182488076</v>
      </c>
      <c r="D4835" s="3">
        <v>1171481.014690836</v>
      </c>
      <c r="E4835" s="3">
        <v>908777.97915087978</v>
      </c>
      <c r="F4835" s="3">
        <v>1146523.2824204976</v>
      </c>
      <c r="G4835" s="3">
        <v>40512.810351267181</v>
      </c>
      <c r="H4835" s="3">
        <v>16864.86808759069</v>
      </c>
      <c r="I4835" s="3">
        <v>10018.19545996112</v>
      </c>
      <c r="J4835" s="3">
        <v>255919.97783986432</v>
      </c>
      <c r="K4835" s="3">
        <v>177617.46913749716</v>
      </c>
      <c r="L4835" s="3">
        <v>84813.089555733444</v>
      </c>
      <c r="M4835" s="3">
        <v>0</v>
      </c>
      <c r="N4835" s="3">
        <v>0</v>
      </c>
      <c r="O4835" s="3">
        <v>0</v>
      </c>
      <c r="P4835" s="3">
        <v>0</v>
      </c>
      <c r="Q4835" s="3">
        <v>0</v>
      </c>
      <c r="R4835" s="3">
        <v>0</v>
      </c>
      <c r="S4835" s="3">
        <v>0</v>
      </c>
      <c r="T4835" s="3">
        <v>0</v>
      </c>
      <c r="U4835" s="3">
        <v>0</v>
      </c>
      <c r="V4835" s="3">
        <v>0</v>
      </c>
      <c r="W4835" s="3">
        <v>0</v>
      </c>
      <c r="X4835" s="3">
        <v>0</v>
      </c>
      <c r="Y4835" s="3">
        <v>0</v>
      </c>
      <c r="AA4835" s="3">
        <f t="shared" si="2048"/>
        <v>481609.4182488076</v>
      </c>
      <c r="AB4835" s="3">
        <f t="shared" si="2025"/>
        <v>1171481.014690836</v>
      </c>
      <c r="AC4835" s="3">
        <f t="shared" si="2026"/>
        <v>908777.97915087978</v>
      </c>
      <c r="AD4835" s="3">
        <f t="shared" si="2027"/>
        <v>1146523.2824204976</v>
      </c>
      <c r="AE4835" s="3">
        <f t="shared" si="2028"/>
        <v>40512.810351267181</v>
      </c>
      <c r="AF4835" s="3">
        <f t="shared" si="2029"/>
        <v>16864.86808759069</v>
      </c>
      <c r="AG4835" s="3">
        <f t="shared" si="2030"/>
        <v>10018.19545996112</v>
      </c>
      <c r="AH4835" s="3">
        <f t="shared" si="2031"/>
        <v>255919.97783986432</v>
      </c>
      <c r="AI4835" s="3">
        <f t="shared" si="2032"/>
        <v>177617.46913749716</v>
      </c>
      <c r="AJ4835" s="3">
        <f t="shared" si="2033"/>
        <v>84813.089555733444</v>
      </c>
      <c r="AK4835" s="3">
        <f t="shared" si="2034"/>
        <v>0</v>
      </c>
      <c r="AL4835" s="3">
        <f t="shared" si="2035"/>
        <v>0</v>
      </c>
      <c r="AM4835" s="3">
        <f t="shared" si="2036"/>
        <v>0</v>
      </c>
      <c r="AN4835" s="3">
        <f t="shared" si="2037"/>
        <v>0</v>
      </c>
      <c r="AO4835" s="3">
        <f t="shared" si="2038"/>
        <v>0</v>
      </c>
      <c r="AP4835" s="3">
        <f t="shared" si="2039"/>
        <v>0</v>
      </c>
      <c r="AQ4835" s="3">
        <f t="shared" si="2040"/>
        <v>0</v>
      </c>
      <c r="AR4835" s="3">
        <f t="shared" si="2041"/>
        <v>0</v>
      </c>
      <c r="AS4835" s="3">
        <f t="shared" si="2042"/>
        <v>0</v>
      </c>
      <c r="AT4835" s="3">
        <f t="shared" si="2043"/>
        <v>0</v>
      </c>
      <c r="AU4835" s="3">
        <f t="shared" si="2044"/>
        <v>0</v>
      </c>
      <c r="AV4835" s="3">
        <f t="shared" si="2045"/>
        <v>0</v>
      </c>
      <c r="AW4835" s="3">
        <f t="shared" si="2046"/>
        <v>0</v>
      </c>
      <c r="AX4835" s="3">
        <f t="shared" si="2049"/>
        <v>4294138.1049429346</v>
      </c>
      <c r="AY4835" s="3">
        <f t="shared" si="2050"/>
        <v>10</v>
      </c>
      <c r="AZ4835" s="3">
        <f t="shared" si="2047"/>
        <v>0</v>
      </c>
      <c r="BA4835" s="3">
        <v>21818220.795261532</v>
      </c>
      <c r="BB4835">
        <f t="shared" si="2051"/>
        <v>0.96679999999999999</v>
      </c>
    </row>
    <row r="4836" spans="1:54">
      <c r="A4836" s="2">
        <v>4835</v>
      </c>
      <c r="B4836">
        <v>12</v>
      </c>
      <c r="C4836" s="3">
        <v>100819.81304598156</v>
      </c>
      <c r="D4836" s="3">
        <v>55651.390795534724</v>
      </c>
      <c r="E4836" s="3">
        <v>293165.32654667052</v>
      </c>
      <c r="F4836" s="3">
        <v>38867.746390095912</v>
      </c>
      <c r="G4836" s="3">
        <v>68055.419421666767</v>
      </c>
      <c r="H4836" s="3">
        <v>916429.02725770127</v>
      </c>
      <c r="I4836" s="3">
        <v>1131835.9081904709</v>
      </c>
      <c r="J4836" s="3">
        <v>277390.31764632609</v>
      </c>
      <c r="K4836" s="3">
        <v>248495.86391783386</v>
      </c>
      <c r="L4836" s="3">
        <v>1225211.9425845935</v>
      </c>
      <c r="M4836" s="3">
        <v>234655.04547652954</v>
      </c>
      <c r="N4836" s="3">
        <v>35563.676620782222</v>
      </c>
      <c r="O4836" s="3">
        <v>0</v>
      </c>
      <c r="P4836" s="3">
        <v>0</v>
      </c>
      <c r="Q4836" s="3">
        <v>0</v>
      </c>
      <c r="R4836" s="3">
        <v>0</v>
      </c>
      <c r="S4836" s="3">
        <v>0</v>
      </c>
      <c r="T4836" s="3">
        <v>0</v>
      </c>
      <c r="U4836" s="3">
        <v>0</v>
      </c>
      <c r="V4836" s="3">
        <v>0</v>
      </c>
      <c r="W4836" s="3">
        <v>0</v>
      </c>
      <c r="X4836" s="3">
        <v>0</v>
      </c>
      <c r="Y4836" s="3">
        <v>0</v>
      </c>
      <c r="AA4836" s="3">
        <f t="shared" si="2048"/>
        <v>100819.81304598156</v>
      </c>
      <c r="AB4836" s="3">
        <f t="shared" si="2025"/>
        <v>55651.390795534724</v>
      </c>
      <c r="AC4836" s="3">
        <f t="shared" si="2026"/>
        <v>293165.32654667052</v>
      </c>
      <c r="AD4836" s="3">
        <f t="shared" si="2027"/>
        <v>38867.746390095912</v>
      </c>
      <c r="AE4836" s="3">
        <f t="shared" si="2028"/>
        <v>68055.419421666767</v>
      </c>
      <c r="AF4836" s="3">
        <f t="shared" si="2029"/>
        <v>916429.02725770127</v>
      </c>
      <c r="AG4836" s="3">
        <f t="shared" si="2030"/>
        <v>1131835.9081904709</v>
      </c>
      <c r="AH4836" s="3">
        <f t="shared" si="2031"/>
        <v>277390.31764632609</v>
      </c>
      <c r="AI4836" s="3">
        <f t="shared" si="2032"/>
        <v>248495.86391783386</v>
      </c>
      <c r="AJ4836" s="3">
        <f t="shared" si="2033"/>
        <v>1225211.9425845935</v>
      </c>
      <c r="AK4836" s="3">
        <f t="shared" si="2034"/>
        <v>234655.04547652954</v>
      </c>
      <c r="AL4836" s="3">
        <f t="shared" si="2035"/>
        <v>35563.676620782222</v>
      </c>
      <c r="AM4836" s="3">
        <f t="shared" si="2036"/>
        <v>0</v>
      </c>
      <c r="AN4836" s="3">
        <f t="shared" si="2037"/>
        <v>0</v>
      </c>
      <c r="AO4836" s="3">
        <f t="shared" si="2038"/>
        <v>0</v>
      </c>
      <c r="AP4836" s="3">
        <f t="shared" si="2039"/>
        <v>0</v>
      </c>
      <c r="AQ4836" s="3">
        <f t="shared" si="2040"/>
        <v>0</v>
      </c>
      <c r="AR4836" s="3">
        <f t="shared" si="2041"/>
        <v>0</v>
      </c>
      <c r="AS4836" s="3">
        <f t="shared" si="2042"/>
        <v>0</v>
      </c>
      <c r="AT4836" s="3">
        <f t="shared" si="2043"/>
        <v>0</v>
      </c>
      <c r="AU4836" s="3">
        <f t="shared" si="2044"/>
        <v>0</v>
      </c>
      <c r="AV4836" s="3">
        <f t="shared" si="2045"/>
        <v>0</v>
      </c>
      <c r="AW4836" s="3">
        <f t="shared" si="2046"/>
        <v>0</v>
      </c>
      <c r="AX4836" s="3">
        <f t="shared" si="2049"/>
        <v>4626141.477894187</v>
      </c>
      <c r="AY4836" s="3">
        <f t="shared" si="2050"/>
        <v>12</v>
      </c>
      <c r="AZ4836" s="3">
        <f t="shared" si="2047"/>
        <v>0</v>
      </c>
      <c r="BA4836" s="3">
        <v>21922011.006912149</v>
      </c>
      <c r="BB4836">
        <f t="shared" si="2051"/>
        <v>0.96699999999999997</v>
      </c>
    </row>
    <row r="4837" spans="1:54">
      <c r="A4837" s="2">
        <v>4836</v>
      </c>
      <c r="B4837">
        <v>17</v>
      </c>
      <c r="C4837" s="3">
        <v>5230190.9109860007</v>
      </c>
      <c r="D4837" s="3">
        <v>227456.11866831101</v>
      </c>
      <c r="E4837" s="3">
        <v>980664.59535144002</v>
      </c>
      <c r="F4837" s="3">
        <v>283173.16595477937</v>
      </c>
      <c r="G4837" s="3">
        <v>557892.80938940775</v>
      </c>
      <c r="H4837" s="3">
        <v>309546.18466915056</v>
      </c>
      <c r="I4837" s="3">
        <v>108528.06749628382</v>
      </c>
      <c r="J4837" s="3">
        <v>95656.401526794711</v>
      </c>
      <c r="K4837" s="3">
        <v>350733.33830378565</v>
      </c>
      <c r="L4837" s="3">
        <v>53522.965897466172</v>
      </c>
      <c r="M4837" s="3">
        <v>123597.50624576399</v>
      </c>
      <c r="N4837" s="3">
        <v>334905.32654910802</v>
      </c>
      <c r="O4837" s="3">
        <v>554302.80006293382</v>
      </c>
      <c r="P4837" s="3">
        <v>36826.088483792264</v>
      </c>
      <c r="Q4837" s="3">
        <v>86841.777113251999</v>
      </c>
      <c r="R4837" s="3">
        <v>1100579.7291372276</v>
      </c>
      <c r="S4837" s="3">
        <v>624330.15282109135</v>
      </c>
      <c r="T4837" s="3">
        <v>0</v>
      </c>
      <c r="U4837" s="3">
        <v>0</v>
      </c>
      <c r="V4837" s="3">
        <v>0</v>
      </c>
      <c r="W4837" s="3">
        <v>0</v>
      </c>
      <c r="X4837" s="3">
        <v>0</v>
      </c>
      <c r="Y4837" s="3">
        <v>0</v>
      </c>
      <c r="AA4837" s="3">
        <f t="shared" si="2048"/>
        <v>5230190.9109860007</v>
      </c>
      <c r="AB4837" s="3">
        <f t="shared" si="2025"/>
        <v>227456.11866831101</v>
      </c>
      <c r="AC4837" s="3">
        <f t="shared" si="2026"/>
        <v>980664.59535144002</v>
      </c>
      <c r="AD4837" s="3">
        <f t="shared" si="2027"/>
        <v>283173.16595477937</v>
      </c>
      <c r="AE4837" s="3">
        <f t="shared" si="2028"/>
        <v>557892.80938940775</v>
      </c>
      <c r="AF4837" s="3">
        <f t="shared" si="2029"/>
        <v>309546.18466915056</v>
      </c>
      <c r="AG4837" s="3">
        <f t="shared" si="2030"/>
        <v>108528.06749628382</v>
      </c>
      <c r="AH4837" s="3">
        <f t="shared" si="2031"/>
        <v>95656.401526794711</v>
      </c>
      <c r="AI4837" s="3">
        <f t="shared" si="2032"/>
        <v>350733.33830378565</v>
      </c>
      <c r="AJ4837" s="3">
        <f t="shared" si="2033"/>
        <v>53522.965897466172</v>
      </c>
      <c r="AK4837" s="3">
        <f t="shared" si="2034"/>
        <v>123597.50624576399</v>
      </c>
      <c r="AL4837" s="3">
        <f t="shared" si="2035"/>
        <v>334905.32654910802</v>
      </c>
      <c r="AM4837" s="3">
        <f t="shared" si="2036"/>
        <v>554302.80006293382</v>
      </c>
      <c r="AN4837" s="3">
        <f t="shared" si="2037"/>
        <v>36826.088483792264</v>
      </c>
      <c r="AO4837" s="3">
        <f t="shared" si="2038"/>
        <v>86841.777113251999</v>
      </c>
      <c r="AP4837" s="3">
        <f t="shared" si="2039"/>
        <v>1100579.7291372276</v>
      </c>
      <c r="AQ4837" s="3">
        <f t="shared" si="2040"/>
        <v>624330.15282109135</v>
      </c>
      <c r="AR4837" s="3">
        <f t="shared" si="2041"/>
        <v>0</v>
      </c>
      <c r="AS4837" s="3">
        <f t="shared" si="2042"/>
        <v>0</v>
      </c>
      <c r="AT4837" s="3">
        <f t="shared" si="2043"/>
        <v>0</v>
      </c>
      <c r="AU4837" s="3">
        <f t="shared" si="2044"/>
        <v>0</v>
      </c>
      <c r="AV4837" s="3">
        <f t="shared" si="2045"/>
        <v>0</v>
      </c>
      <c r="AW4837" s="3">
        <f t="shared" si="2046"/>
        <v>0</v>
      </c>
      <c r="AX4837" s="3">
        <f t="shared" si="2049"/>
        <v>11058747.938656589</v>
      </c>
      <c r="AY4837" s="3">
        <f t="shared" si="2050"/>
        <v>17</v>
      </c>
      <c r="AZ4837" s="3">
        <f t="shared" si="2047"/>
        <v>0</v>
      </c>
      <c r="BA4837" s="3">
        <v>22030989.790241547</v>
      </c>
      <c r="BB4837">
        <f t="shared" si="2051"/>
        <v>0.96719999999999995</v>
      </c>
    </row>
    <row r="4838" spans="1:54">
      <c r="A4838" s="2">
        <v>4837</v>
      </c>
      <c r="B4838">
        <v>12</v>
      </c>
      <c r="C4838" s="3">
        <v>344580.91742722766</v>
      </c>
      <c r="D4838" s="3">
        <v>100492.22186664384</v>
      </c>
      <c r="E4838" s="3">
        <v>255937.12637779987</v>
      </c>
      <c r="F4838" s="3">
        <v>118353.70715821485</v>
      </c>
      <c r="G4838" s="3">
        <v>10176.259110963389</v>
      </c>
      <c r="H4838" s="3">
        <v>89480.921606824792</v>
      </c>
      <c r="I4838" s="3">
        <v>130149.2091244653</v>
      </c>
      <c r="J4838" s="3">
        <v>35731.816843760207</v>
      </c>
      <c r="K4838" s="3">
        <v>147912.03227534465</v>
      </c>
      <c r="L4838" s="3">
        <v>56333.192789137101</v>
      </c>
      <c r="M4838" s="3">
        <v>585468.27028870641</v>
      </c>
      <c r="N4838" s="3">
        <v>444259.0577342505</v>
      </c>
      <c r="O4838" s="3">
        <v>0</v>
      </c>
      <c r="P4838" s="3">
        <v>0</v>
      </c>
      <c r="Q4838" s="3">
        <v>0</v>
      </c>
      <c r="R4838" s="3">
        <v>0</v>
      </c>
      <c r="S4838" s="3">
        <v>0</v>
      </c>
      <c r="T4838" s="3">
        <v>0</v>
      </c>
      <c r="U4838" s="3">
        <v>0</v>
      </c>
      <c r="V4838" s="3">
        <v>0</v>
      </c>
      <c r="W4838" s="3">
        <v>0</v>
      </c>
      <c r="X4838" s="3">
        <v>0</v>
      </c>
      <c r="Y4838" s="3">
        <v>0</v>
      </c>
      <c r="AA4838" s="3">
        <f t="shared" si="2048"/>
        <v>344580.91742722766</v>
      </c>
      <c r="AB4838" s="3">
        <f t="shared" si="2025"/>
        <v>100492.22186664384</v>
      </c>
      <c r="AC4838" s="3">
        <f t="shared" si="2026"/>
        <v>255937.12637779987</v>
      </c>
      <c r="AD4838" s="3">
        <f t="shared" si="2027"/>
        <v>118353.70715821485</v>
      </c>
      <c r="AE4838" s="3">
        <f t="shared" si="2028"/>
        <v>10176.259110963389</v>
      </c>
      <c r="AF4838" s="3">
        <f t="shared" si="2029"/>
        <v>89480.921606824792</v>
      </c>
      <c r="AG4838" s="3">
        <f t="shared" si="2030"/>
        <v>130149.2091244653</v>
      </c>
      <c r="AH4838" s="3">
        <f t="shared" si="2031"/>
        <v>35731.816843760207</v>
      </c>
      <c r="AI4838" s="3">
        <f t="shared" si="2032"/>
        <v>147912.03227534465</v>
      </c>
      <c r="AJ4838" s="3">
        <f t="shared" si="2033"/>
        <v>56333.192789137101</v>
      </c>
      <c r="AK4838" s="3">
        <f t="shared" si="2034"/>
        <v>585468.27028870641</v>
      </c>
      <c r="AL4838" s="3">
        <f t="shared" si="2035"/>
        <v>444259.0577342505</v>
      </c>
      <c r="AM4838" s="3">
        <f t="shared" si="2036"/>
        <v>0</v>
      </c>
      <c r="AN4838" s="3">
        <f t="shared" si="2037"/>
        <v>0</v>
      </c>
      <c r="AO4838" s="3">
        <f t="shared" si="2038"/>
        <v>0</v>
      </c>
      <c r="AP4838" s="3">
        <f t="shared" si="2039"/>
        <v>0</v>
      </c>
      <c r="AQ4838" s="3">
        <f t="shared" si="2040"/>
        <v>0</v>
      </c>
      <c r="AR4838" s="3">
        <f t="shared" si="2041"/>
        <v>0</v>
      </c>
      <c r="AS4838" s="3">
        <f t="shared" si="2042"/>
        <v>0</v>
      </c>
      <c r="AT4838" s="3">
        <f t="shared" si="2043"/>
        <v>0</v>
      </c>
      <c r="AU4838" s="3">
        <f t="shared" si="2044"/>
        <v>0</v>
      </c>
      <c r="AV4838" s="3">
        <f t="shared" si="2045"/>
        <v>0</v>
      </c>
      <c r="AW4838" s="3">
        <f t="shared" si="2046"/>
        <v>0</v>
      </c>
      <c r="AX4838" s="3">
        <f t="shared" si="2049"/>
        <v>2318874.7326033385</v>
      </c>
      <c r="AY4838" s="3">
        <f t="shared" si="2050"/>
        <v>12</v>
      </c>
      <c r="AZ4838" s="3">
        <f t="shared" si="2047"/>
        <v>0</v>
      </c>
      <c r="BA4838" s="3">
        <v>22049153.187174428</v>
      </c>
      <c r="BB4838">
        <f t="shared" si="2051"/>
        <v>0.96740000000000004</v>
      </c>
    </row>
    <row r="4839" spans="1:54">
      <c r="A4839" s="2">
        <v>4838</v>
      </c>
      <c r="B4839">
        <v>18</v>
      </c>
      <c r="C4839" s="3">
        <v>238589.05299696725</v>
      </c>
      <c r="D4839" s="3">
        <v>20231.797367810857</v>
      </c>
      <c r="E4839" s="3">
        <v>135073.48191133203</v>
      </c>
      <c r="F4839" s="3">
        <v>253302.83787668275</v>
      </c>
      <c r="G4839" s="3">
        <v>280708.22880881629</v>
      </c>
      <c r="H4839" s="3">
        <v>666754.4204013003</v>
      </c>
      <c r="I4839" s="3">
        <v>91168.6175265903</v>
      </c>
      <c r="J4839" s="3">
        <v>350522.16014082363</v>
      </c>
      <c r="K4839" s="3">
        <v>58702.691667783125</v>
      </c>
      <c r="L4839" s="3">
        <v>847061.47984239121</v>
      </c>
      <c r="M4839" s="3">
        <v>76401.414484089488</v>
      </c>
      <c r="N4839" s="3">
        <v>949279.87249640853</v>
      </c>
      <c r="O4839" s="3">
        <v>117853.32970367096</v>
      </c>
      <c r="P4839" s="3">
        <v>51014.839221076894</v>
      </c>
      <c r="Q4839" s="3">
        <v>55240.081550919364</v>
      </c>
      <c r="R4839" s="3">
        <v>97094.863647153048</v>
      </c>
      <c r="S4839" s="3">
        <v>26209.053550715176</v>
      </c>
      <c r="T4839" s="3">
        <v>48562.344541770333</v>
      </c>
      <c r="U4839" s="3">
        <v>0</v>
      </c>
      <c r="V4839" s="3">
        <v>0</v>
      </c>
      <c r="W4839" s="3">
        <v>0</v>
      </c>
      <c r="X4839" s="3">
        <v>0</v>
      </c>
      <c r="Y4839" s="3">
        <v>0</v>
      </c>
      <c r="AA4839" s="3">
        <f t="shared" si="2048"/>
        <v>238589.05299696725</v>
      </c>
      <c r="AB4839" s="3">
        <f t="shared" si="2025"/>
        <v>20231.797367810857</v>
      </c>
      <c r="AC4839" s="3">
        <f t="shared" si="2026"/>
        <v>135073.48191133203</v>
      </c>
      <c r="AD4839" s="3">
        <f t="shared" si="2027"/>
        <v>253302.83787668275</v>
      </c>
      <c r="AE4839" s="3">
        <f t="shared" si="2028"/>
        <v>280708.22880881629</v>
      </c>
      <c r="AF4839" s="3">
        <f t="shared" si="2029"/>
        <v>666754.4204013003</v>
      </c>
      <c r="AG4839" s="3">
        <f t="shared" si="2030"/>
        <v>91168.6175265903</v>
      </c>
      <c r="AH4839" s="3">
        <f t="shared" si="2031"/>
        <v>350522.16014082363</v>
      </c>
      <c r="AI4839" s="3">
        <f t="shared" si="2032"/>
        <v>58702.691667783125</v>
      </c>
      <c r="AJ4839" s="3">
        <f t="shared" si="2033"/>
        <v>847061.47984239121</v>
      </c>
      <c r="AK4839" s="3">
        <f t="shared" si="2034"/>
        <v>76401.414484089488</v>
      </c>
      <c r="AL4839" s="3">
        <f t="shared" si="2035"/>
        <v>949279.87249640853</v>
      </c>
      <c r="AM4839" s="3">
        <f t="shared" si="2036"/>
        <v>117853.32970367096</v>
      </c>
      <c r="AN4839" s="3">
        <f t="shared" si="2037"/>
        <v>51014.839221076894</v>
      </c>
      <c r="AO4839" s="3">
        <f t="shared" si="2038"/>
        <v>55240.081550919364</v>
      </c>
      <c r="AP4839" s="3">
        <f t="shared" si="2039"/>
        <v>97094.863647153048</v>
      </c>
      <c r="AQ4839" s="3">
        <f t="shared" si="2040"/>
        <v>26209.053550715176</v>
      </c>
      <c r="AR4839" s="3">
        <f t="shared" si="2041"/>
        <v>48562.344541770333</v>
      </c>
      <c r="AS4839" s="3">
        <f t="shared" si="2042"/>
        <v>0</v>
      </c>
      <c r="AT4839" s="3">
        <f t="shared" si="2043"/>
        <v>0</v>
      </c>
      <c r="AU4839" s="3">
        <f t="shared" si="2044"/>
        <v>0</v>
      </c>
      <c r="AV4839" s="3">
        <f t="shared" si="2045"/>
        <v>0</v>
      </c>
      <c r="AW4839" s="3">
        <f t="shared" si="2046"/>
        <v>0</v>
      </c>
      <c r="AX4839" s="3">
        <f t="shared" si="2049"/>
        <v>4363770.5677363025</v>
      </c>
      <c r="AY4839" s="3">
        <f t="shared" si="2050"/>
        <v>18</v>
      </c>
      <c r="AZ4839" s="3">
        <f t="shared" si="2047"/>
        <v>0</v>
      </c>
      <c r="BA4839" s="3">
        <v>22064858.739775591</v>
      </c>
      <c r="BB4839">
        <f t="shared" si="2051"/>
        <v>0.96760000000000002</v>
      </c>
    </row>
    <row r="4840" spans="1:54">
      <c r="A4840" s="2">
        <v>4839</v>
      </c>
      <c r="B4840">
        <v>16</v>
      </c>
      <c r="C4840" s="3">
        <v>982.55819947782174</v>
      </c>
      <c r="D4840" s="3">
        <v>593289.24695452163</v>
      </c>
      <c r="E4840" s="3">
        <v>130185.1485889935</v>
      </c>
      <c r="F4840" s="3">
        <v>19793.592443411289</v>
      </c>
      <c r="G4840" s="3">
        <v>329838.91124344314</v>
      </c>
      <c r="H4840" s="3">
        <v>329601.69421357283</v>
      </c>
      <c r="I4840" s="3">
        <v>164293.32284683568</v>
      </c>
      <c r="J4840" s="3">
        <v>2629462.8522167779</v>
      </c>
      <c r="K4840" s="3">
        <v>569842.2965064405</v>
      </c>
      <c r="L4840" s="3">
        <v>53922.715859414471</v>
      </c>
      <c r="M4840" s="3">
        <v>914918.77784800204</v>
      </c>
      <c r="N4840" s="3">
        <v>235261.16661901417</v>
      </c>
      <c r="O4840" s="3">
        <v>60183.348612453738</v>
      </c>
      <c r="P4840" s="3">
        <v>567226.15995367966</v>
      </c>
      <c r="Q4840" s="3">
        <v>53181.955828546343</v>
      </c>
      <c r="R4840" s="3">
        <v>253788.66353785223</v>
      </c>
      <c r="S4840" s="3">
        <v>0</v>
      </c>
      <c r="T4840" s="3">
        <v>0</v>
      </c>
      <c r="U4840" s="3">
        <v>0</v>
      </c>
      <c r="V4840" s="3">
        <v>0</v>
      </c>
      <c r="W4840" s="3">
        <v>0</v>
      </c>
      <c r="X4840" s="3">
        <v>0</v>
      </c>
      <c r="Y4840" s="3">
        <v>0</v>
      </c>
      <c r="AA4840" s="3">
        <f t="shared" si="2048"/>
        <v>982.55819947782174</v>
      </c>
      <c r="AB4840" s="3">
        <f t="shared" si="2025"/>
        <v>593289.24695452163</v>
      </c>
      <c r="AC4840" s="3">
        <f t="shared" si="2026"/>
        <v>130185.1485889935</v>
      </c>
      <c r="AD4840" s="3">
        <f t="shared" si="2027"/>
        <v>19793.592443411289</v>
      </c>
      <c r="AE4840" s="3">
        <f t="shared" si="2028"/>
        <v>329838.91124344314</v>
      </c>
      <c r="AF4840" s="3">
        <f t="shared" si="2029"/>
        <v>329601.69421357283</v>
      </c>
      <c r="AG4840" s="3">
        <f t="shared" si="2030"/>
        <v>164293.32284683568</v>
      </c>
      <c r="AH4840" s="3">
        <f t="shared" si="2031"/>
        <v>2629462.8522167779</v>
      </c>
      <c r="AI4840" s="3">
        <f t="shared" si="2032"/>
        <v>569842.2965064405</v>
      </c>
      <c r="AJ4840" s="3">
        <f t="shared" si="2033"/>
        <v>53922.715859414471</v>
      </c>
      <c r="AK4840" s="3">
        <f t="shared" si="2034"/>
        <v>914918.77784800204</v>
      </c>
      <c r="AL4840" s="3">
        <f t="shared" si="2035"/>
        <v>235261.16661901417</v>
      </c>
      <c r="AM4840" s="3">
        <f t="shared" si="2036"/>
        <v>60183.348612453738</v>
      </c>
      <c r="AN4840" s="3">
        <f t="shared" si="2037"/>
        <v>567226.15995367966</v>
      </c>
      <c r="AO4840" s="3">
        <f t="shared" si="2038"/>
        <v>53181.955828546343</v>
      </c>
      <c r="AP4840" s="3">
        <f t="shared" si="2039"/>
        <v>253788.66353785223</v>
      </c>
      <c r="AQ4840" s="3">
        <f t="shared" si="2040"/>
        <v>0</v>
      </c>
      <c r="AR4840" s="3">
        <f t="shared" si="2041"/>
        <v>0</v>
      </c>
      <c r="AS4840" s="3">
        <f t="shared" si="2042"/>
        <v>0</v>
      </c>
      <c r="AT4840" s="3">
        <f t="shared" si="2043"/>
        <v>0</v>
      </c>
      <c r="AU4840" s="3">
        <f t="shared" si="2044"/>
        <v>0</v>
      </c>
      <c r="AV4840" s="3">
        <f t="shared" si="2045"/>
        <v>0</v>
      </c>
      <c r="AW4840" s="3">
        <f t="shared" si="2046"/>
        <v>0</v>
      </c>
      <c r="AX4840" s="3">
        <f t="shared" si="2049"/>
        <v>6905772.411472437</v>
      </c>
      <c r="AY4840" s="3">
        <f t="shared" si="2050"/>
        <v>16</v>
      </c>
      <c r="AZ4840" s="3">
        <f t="shared" si="2047"/>
        <v>0</v>
      </c>
      <c r="BA4840" s="3">
        <v>22103384.977408838</v>
      </c>
      <c r="BB4840">
        <f t="shared" si="2051"/>
        <v>0.96779999999999999</v>
      </c>
    </row>
    <row r="4841" spans="1:54">
      <c r="A4841" s="2">
        <v>4840</v>
      </c>
      <c r="B4841">
        <v>14</v>
      </c>
      <c r="C4841" s="3">
        <v>83667.141250483473</v>
      </c>
      <c r="D4841" s="3">
        <v>125791.16741248756</v>
      </c>
      <c r="E4841" s="3">
        <v>79200.377261949863</v>
      </c>
      <c r="F4841" s="3">
        <v>39709.212674034759</v>
      </c>
      <c r="G4841" s="3">
        <v>287129.40604746633</v>
      </c>
      <c r="H4841" s="3">
        <v>156764.11040496128</v>
      </c>
      <c r="I4841" s="3">
        <v>222854.83936933722</v>
      </c>
      <c r="J4841" s="3">
        <v>120834.78036341647</v>
      </c>
      <c r="K4841" s="3">
        <v>1586759.3693816264</v>
      </c>
      <c r="L4841" s="3">
        <v>301829.22303560504</v>
      </c>
      <c r="M4841" s="3">
        <v>375064.15990546794</v>
      </c>
      <c r="N4841" s="3">
        <v>69912.186122121333</v>
      </c>
      <c r="O4841" s="3">
        <v>625113.65874303842</v>
      </c>
      <c r="P4841" s="3">
        <v>84717.096540804079</v>
      </c>
      <c r="Q4841" s="3">
        <v>0</v>
      </c>
      <c r="R4841" s="3">
        <v>0</v>
      </c>
      <c r="S4841" s="3">
        <v>0</v>
      </c>
      <c r="T4841" s="3">
        <v>0</v>
      </c>
      <c r="U4841" s="3">
        <v>0</v>
      </c>
      <c r="V4841" s="3">
        <v>0</v>
      </c>
      <c r="W4841" s="3">
        <v>0</v>
      </c>
      <c r="X4841" s="3">
        <v>0</v>
      </c>
      <c r="Y4841" s="3">
        <v>0</v>
      </c>
      <c r="AA4841" s="3">
        <f t="shared" si="2048"/>
        <v>83667.141250483473</v>
      </c>
      <c r="AB4841" s="3">
        <f t="shared" si="2025"/>
        <v>125791.16741248756</v>
      </c>
      <c r="AC4841" s="3">
        <f t="shared" si="2026"/>
        <v>79200.377261949863</v>
      </c>
      <c r="AD4841" s="3">
        <f t="shared" si="2027"/>
        <v>39709.212674034759</v>
      </c>
      <c r="AE4841" s="3">
        <f t="shared" si="2028"/>
        <v>287129.40604746633</v>
      </c>
      <c r="AF4841" s="3">
        <f t="shared" si="2029"/>
        <v>156764.11040496128</v>
      </c>
      <c r="AG4841" s="3">
        <f t="shared" si="2030"/>
        <v>222854.83936933722</v>
      </c>
      <c r="AH4841" s="3">
        <f t="shared" si="2031"/>
        <v>120834.78036341647</v>
      </c>
      <c r="AI4841" s="3">
        <f t="shared" si="2032"/>
        <v>1586759.3693816264</v>
      </c>
      <c r="AJ4841" s="3">
        <f t="shared" si="2033"/>
        <v>301829.22303560504</v>
      </c>
      <c r="AK4841" s="3">
        <f t="shared" si="2034"/>
        <v>375064.15990546794</v>
      </c>
      <c r="AL4841" s="3">
        <f t="shared" si="2035"/>
        <v>69912.186122121333</v>
      </c>
      <c r="AM4841" s="3">
        <f t="shared" si="2036"/>
        <v>625113.65874303842</v>
      </c>
      <c r="AN4841" s="3">
        <f t="shared" si="2037"/>
        <v>84717.096540804079</v>
      </c>
      <c r="AO4841" s="3">
        <f t="shared" si="2038"/>
        <v>0</v>
      </c>
      <c r="AP4841" s="3">
        <f t="shared" si="2039"/>
        <v>0</v>
      </c>
      <c r="AQ4841" s="3">
        <f t="shared" si="2040"/>
        <v>0</v>
      </c>
      <c r="AR4841" s="3">
        <f t="shared" si="2041"/>
        <v>0</v>
      </c>
      <c r="AS4841" s="3">
        <f t="shared" si="2042"/>
        <v>0</v>
      </c>
      <c r="AT4841" s="3">
        <f t="shared" si="2043"/>
        <v>0</v>
      </c>
      <c r="AU4841" s="3">
        <f t="shared" si="2044"/>
        <v>0</v>
      </c>
      <c r="AV4841" s="3">
        <f t="shared" si="2045"/>
        <v>0</v>
      </c>
      <c r="AW4841" s="3">
        <f t="shared" si="2046"/>
        <v>0</v>
      </c>
      <c r="AX4841" s="3">
        <f t="shared" si="2049"/>
        <v>4159346.7285128003</v>
      </c>
      <c r="AY4841" s="3">
        <f t="shared" si="2050"/>
        <v>14</v>
      </c>
      <c r="AZ4841" s="3">
        <f t="shared" si="2047"/>
        <v>0</v>
      </c>
      <c r="BA4841" s="3">
        <v>22147885.713862769</v>
      </c>
      <c r="BB4841">
        <f t="shared" si="2051"/>
        <v>0.96799999999999997</v>
      </c>
    </row>
    <row r="4842" spans="1:54">
      <c r="A4842" s="2">
        <v>4841</v>
      </c>
      <c r="B4842">
        <v>18</v>
      </c>
      <c r="C4842" s="3">
        <v>1009011.3022711389</v>
      </c>
      <c r="D4842" s="3">
        <v>21790.566072773123</v>
      </c>
      <c r="E4842" s="3">
        <v>111473.42283927255</v>
      </c>
      <c r="F4842" s="3">
        <v>172649.42773732581</v>
      </c>
      <c r="G4842" s="3">
        <v>283656.93327983347</v>
      </c>
      <c r="H4842" s="3">
        <v>180833.57536974861</v>
      </c>
      <c r="I4842" s="3">
        <v>81573.418925045989</v>
      </c>
      <c r="J4842" s="3">
        <v>118112.55018606945</v>
      </c>
      <c r="K4842" s="3">
        <v>238860.58865492221</v>
      </c>
      <c r="L4842" s="3">
        <v>77034.798827109917</v>
      </c>
      <c r="M4842" s="3">
        <v>23079.669694023018</v>
      </c>
      <c r="N4842" s="3">
        <v>26016.380455354687</v>
      </c>
      <c r="O4842" s="3">
        <v>955372.4986659399</v>
      </c>
      <c r="P4842" s="3">
        <v>266293.14368577907</v>
      </c>
      <c r="Q4842" s="3">
        <v>12663.506643774996</v>
      </c>
      <c r="R4842" s="3">
        <v>107147.48209677322</v>
      </c>
      <c r="S4842" s="3">
        <v>494823.69986560888</v>
      </c>
      <c r="T4842" s="3">
        <v>204383.85214905077</v>
      </c>
      <c r="U4842" s="3">
        <v>0</v>
      </c>
      <c r="V4842" s="3">
        <v>0</v>
      </c>
      <c r="W4842" s="3">
        <v>0</v>
      </c>
      <c r="X4842" s="3">
        <v>0</v>
      </c>
      <c r="Y4842" s="3">
        <v>0</v>
      </c>
      <c r="AA4842" s="3">
        <f t="shared" si="2048"/>
        <v>1009011.3022711389</v>
      </c>
      <c r="AB4842" s="3">
        <f t="shared" si="2025"/>
        <v>21790.566072773123</v>
      </c>
      <c r="AC4842" s="3">
        <f t="shared" si="2026"/>
        <v>111473.42283927255</v>
      </c>
      <c r="AD4842" s="3">
        <f t="shared" si="2027"/>
        <v>172649.42773732581</v>
      </c>
      <c r="AE4842" s="3">
        <f t="shared" si="2028"/>
        <v>283656.93327983347</v>
      </c>
      <c r="AF4842" s="3">
        <f t="shared" si="2029"/>
        <v>180833.57536974861</v>
      </c>
      <c r="AG4842" s="3">
        <f t="shared" si="2030"/>
        <v>81573.418925045989</v>
      </c>
      <c r="AH4842" s="3">
        <f t="shared" si="2031"/>
        <v>118112.55018606945</v>
      </c>
      <c r="AI4842" s="3">
        <f t="shared" si="2032"/>
        <v>238860.58865492221</v>
      </c>
      <c r="AJ4842" s="3">
        <f t="shared" si="2033"/>
        <v>77034.798827109917</v>
      </c>
      <c r="AK4842" s="3">
        <f t="shared" si="2034"/>
        <v>23079.669694023018</v>
      </c>
      <c r="AL4842" s="3">
        <f t="shared" si="2035"/>
        <v>26016.380455354687</v>
      </c>
      <c r="AM4842" s="3">
        <f t="shared" si="2036"/>
        <v>955372.4986659399</v>
      </c>
      <c r="AN4842" s="3">
        <f t="shared" si="2037"/>
        <v>266293.14368577907</v>
      </c>
      <c r="AO4842" s="3">
        <f t="shared" si="2038"/>
        <v>12663.506643774996</v>
      </c>
      <c r="AP4842" s="3">
        <f t="shared" si="2039"/>
        <v>107147.48209677322</v>
      </c>
      <c r="AQ4842" s="3">
        <f t="shared" si="2040"/>
        <v>494823.69986560888</v>
      </c>
      <c r="AR4842" s="3">
        <f t="shared" si="2041"/>
        <v>204383.85214905077</v>
      </c>
      <c r="AS4842" s="3">
        <f t="shared" si="2042"/>
        <v>0</v>
      </c>
      <c r="AT4842" s="3">
        <f t="shared" si="2043"/>
        <v>0</v>
      </c>
      <c r="AU4842" s="3">
        <f t="shared" si="2044"/>
        <v>0</v>
      </c>
      <c r="AV4842" s="3">
        <f t="shared" si="2045"/>
        <v>0</v>
      </c>
      <c r="AW4842" s="3">
        <f t="shared" si="2046"/>
        <v>0</v>
      </c>
      <c r="AX4842" s="3">
        <f t="shared" si="2049"/>
        <v>4384776.8174195448</v>
      </c>
      <c r="AY4842" s="3">
        <f t="shared" si="2050"/>
        <v>18</v>
      </c>
      <c r="AZ4842" s="3">
        <f t="shared" si="2047"/>
        <v>0</v>
      </c>
      <c r="BA4842" s="3">
        <v>22192821.838523302</v>
      </c>
      <c r="BB4842">
        <f t="shared" si="2051"/>
        <v>0.96819999999999995</v>
      </c>
    </row>
    <row r="4843" spans="1:54">
      <c r="A4843" s="2">
        <v>4842</v>
      </c>
      <c r="B4843">
        <v>13</v>
      </c>
      <c r="C4843" s="3">
        <v>2149592.8045644597</v>
      </c>
      <c r="D4843" s="3">
        <v>1407439.6672245746</v>
      </c>
      <c r="E4843" s="3">
        <v>19008.793487998912</v>
      </c>
      <c r="F4843" s="3">
        <v>327265.51613769046</v>
      </c>
      <c r="G4843" s="3">
        <v>45419.14776301504</v>
      </c>
      <c r="H4843" s="3">
        <v>1059350.7061665768</v>
      </c>
      <c r="I4843" s="3">
        <v>67141.549039416917</v>
      </c>
      <c r="J4843" s="3">
        <v>23202.138848598555</v>
      </c>
      <c r="K4843" s="3">
        <v>8351.1462830993314</v>
      </c>
      <c r="L4843" s="3">
        <v>691623.8132295846</v>
      </c>
      <c r="M4843" s="3">
        <v>40907.288140401062</v>
      </c>
      <c r="N4843" s="3">
        <v>27159.352203413524</v>
      </c>
      <c r="O4843" s="3">
        <v>80023.42085458216</v>
      </c>
      <c r="P4843" s="3">
        <v>0</v>
      </c>
      <c r="Q4843" s="3">
        <v>0</v>
      </c>
      <c r="R4843" s="3">
        <v>0</v>
      </c>
      <c r="S4843" s="3">
        <v>0</v>
      </c>
      <c r="T4843" s="3">
        <v>0</v>
      </c>
      <c r="U4843" s="3">
        <v>0</v>
      </c>
      <c r="V4843" s="3">
        <v>0</v>
      </c>
      <c r="W4843" s="3">
        <v>0</v>
      </c>
      <c r="X4843" s="3">
        <v>0</v>
      </c>
      <c r="Y4843" s="3">
        <v>0</v>
      </c>
      <c r="AA4843" s="3">
        <f t="shared" si="2048"/>
        <v>2149592.8045644597</v>
      </c>
      <c r="AB4843" s="3">
        <f t="shared" si="2025"/>
        <v>1407439.6672245746</v>
      </c>
      <c r="AC4843" s="3">
        <f t="shared" si="2026"/>
        <v>19008.793487998912</v>
      </c>
      <c r="AD4843" s="3">
        <f t="shared" si="2027"/>
        <v>327265.51613769046</v>
      </c>
      <c r="AE4843" s="3">
        <f t="shared" si="2028"/>
        <v>45419.14776301504</v>
      </c>
      <c r="AF4843" s="3">
        <f t="shared" si="2029"/>
        <v>1059350.7061665768</v>
      </c>
      <c r="AG4843" s="3">
        <f t="shared" si="2030"/>
        <v>67141.549039416917</v>
      </c>
      <c r="AH4843" s="3">
        <f t="shared" si="2031"/>
        <v>23202.138848598555</v>
      </c>
      <c r="AI4843" s="3">
        <f t="shared" si="2032"/>
        <v>8351.1462830993314</v>
      </c>
      <c r="AJ4843" s="3">
        <f t="shared" si="2033"/>
        <v>691623.8132295846</v>
      </c>
      <c r="AK4843" s="3">
        <f t="shared" si="2034"/>
        <v>40907.288140401062</v>
      </c>
      <c r="AL4843" s="3">
        <f t="shared" si="2035"/>
        <v>27159.352203413524</v>
      </c>
      <c r="AM4843" s="3">
        <f t="shared" si="2036"/>
        <v>80023.42085458216</v>
      </c>
      <c r="AN4843" s="3">
        <f t="shared" si="2037"/>
        <v>0</v>
      </c>
      <c r="AO4843" s="3">
        <f t="shared" si="2038"/>
        <v>0</v>
      </c>
      <c r="AP4843" s="3">
        <f t="shared" si="2039"/>
        <v>0</v>
      </c>
      <c r="AQ4843" s="3">
        <f t="shared" si="2040"/>
        <v>0</v>
      </c>
      <c r="AR4843" s="3">
        <f t="shared" si="2041"/>
        <v>0</v>
      </c>
      <c r="AS4843" s="3">
        <f t="shared" si="2042"/>
        <v>0</v>
      </c>
      <c r="AT4843" s="3">
        <f t="shared" si="2043"/>
        <v>0</v>
      </c>
      <c r="AU4843" s="3">
        <f t="shared" si="2044"/>
        <v>0</v>
      </c>
      <c r="AV4843" s="3">
        <f t="shared" si="2045"/>
        <v>0</v>
      </c>
      <c r="AW4843" s="3">
        <f t="shared" si="2046"/>
        <v>0</v>
      </c>
      <c r="AX4843" s="3">
        <f t="shared" si="2049"/>
        <v>5946485.3439434124</v>
      </c>
      <c r="AY4843" s="3">
        <f t="shared" si="2050"/>
        <v>13</v>
      </c>
      <c r="AZ4843" s="3">
        <f t="shared" si="2047"/>
        <v>0</v>
      </c>
      <c r="BA4843" s="3">
        <v>22203820.520774722</v>
      </c>
      <c r="BB4843">
        <f t="shared" si="2051"/>
        <v>0.96840000000000004</v>
      </c>
    </row>
    <row r="4844" spans="1:54">
      <c r="A4844" s="2">
        <v>4843</v>
      </c>
      <c r="B4844">
        <v>14</v>
      </c>
      <c r="C4844" s="3">
        <v>54912.024537984791</v>
      </c>
      <c r="D4844" s="3">
        <v>218170.52682576154</v>
      </c>
      <c r="E4844" s="3">
        <v>107493.12340569128</v>
      </c>
      <c r="F4844" s="3">
        <v>433302.83321624523</v>
      </c>
      <c r="G4844" s="3">
        <v>204080.70379139739</v>
      </c>
      <c r="H4844" s="3">
        <v>220313.75897111461</v>
      </c>
      <c r="I4844" s="3">
        <v>109506.31124012427</v>
      </c>
      <c r="J4844" s="3">
        <v>29271.165603412726</v>
      </c>
      <c r="K4844" s="3">
        <v>243406.07182089018</v>
      </c>
      <c r="L4844" s="3">
        <v>51140.890311280578</v>
      </c>
      <c r="M4844" s="3">
        <v>347504.89271270431</v>
      </c>
      <c r="N4844" s="3">
        <v>156370.16210901574</v>
      </c>
      <c r="O4844" s="3">
        <v>134522.10120566926</v>
      </c>
      <c r="P4844" s="3">
        <v>708611.32836226269</v>
      </c>
      <c r="Q4844" s="3">
        <v>0</v>
      </c>
      <c r="R4844" s="3">
        <v>0</v>
      </c>
      <c r="S4844" s="3">
        <v>0</v>
      </c>
      <c r="T4844" s="3">
        <v>0</v>
      </c>
      <c r="U4844" s="3">
        <v>0</v>
      </c>
      <c r="V4844" s="3">
        <v>0</v>
      </c>
      <c r="W4844" s="3">
        <v>0</v>
      </c>
      <c r="X4844" s="3">
        <v>0</v>
      </c>
      <c r="Y4844" s="3">
        <v>0</v>
      </c>
      <c r="AA4844" s="3">
        <f t="shared" si="2048"/>
        <v>54912.024537984791</v>
      </c>
      <c r="AB4844" s="3">
        <f t="shared" si="2025"/>
        <v>218170.52682576154</v>
      </c>
      <c r="AC4844" s="3">
        <f t="shared" si="2026"/>
        <v>107493.12340569128</v>
      </c>
      <c r="AD4844" s="3">
        <f t="shared" si="2027"/>
        <v>433302.83321624523</v>
      </c>
      <c r="AE4844" s="3">
        <f t="shared" si="2028"/>
        <v>204080.70379139739</v>
      </c>
      <c r="AF4844" s="3">
        <f t="shared" si="2029"/>
        <v>220313.75897111461</v>
      </c>
      <c r="AG4844" s="3">
        <f t="shared" si="2030"/>
        <v>109506.31124012427</v>
      </c>
      <c r="AH4844" s="3">
        <f t="shared" si="2031"/>
        <v>29271.165603412726</v>
      </c>
      <c r="AI4844" s="3">
        <f t="shared" si="2032"/>
        <v>243406.07182089018</v>
      </c>
      <c r="AJ4844" s="3">
        <f t="shared" si="2033"/>
        <v>51140.890311280578</v>
      </c>
      <c r="AK4844" s="3">
        <f t="shared" si="2034"/>
        <v>347504.89271270431</v>
      </c>
      <c r="AL4844" s="3">
        <f t="shared" si="2035"/>
        <v>156370.16210901574</v>
      </c>
      <c r="AM4844" s="3">
        <f t="shared" si="2036"/>
        <v>134522.10120566926</v>
      </c>
      <c r="AN4844" s="3">
        <f t="shared" si="2037"/>
        <v>708611.32836226269</v>
      </c>
      <c r="AO4844" s="3">
        <f t="shared" si="2038"/>
        <v>0</v>
      </c>
      <c r="AP4844" s="3">
        <f t="shared" si="2039"/>
        <v>0</v>
      </c>
      <c r="AQ4844" s="3">
        <f t="shared" si="2040"/>
        <v>0</v>
      </c>
      <c r="AR4844" s="3">
        <f t="shared" si="2041"/>
        <v>0</v>
      </c>
      <c r="AS4844" s="3">
        <f t="shared" si="2042"/>
        <v>0</v>
      </c>
      <c r="AT4844" s="3">
        <f t="shared" si="2043"/>
        <v>0</v>
      </c>
      <c r="AU4844" s="3">
        <f t="shared" si="2044"/>
        <v>0</v>
      </c>
      <c r="AV4844" s="3">
        <f t="shared" si="2045"/>
        <v>0</v>
      </c>
      <c r="AW4844" s="3">
        <f t="shared" si="2046"/>
        <v>0</v>
      </c>
      <c r="AX4844" s="3">
        <f t="shared" si="2049"/>
        <v>3018605.8941135551</v>
      </c>
      <c r="AY4844" s="3">
        <f t="shared" si="2050"/>
        <v>14</v>
      </c>
      <c r="AZ4844" s="3">
        <f t="shared" si="2047"/>
        <v>0</v>
      </c>
      <c r="BA4844" s="3">
        <v>22323399.715127889</v>
      </c>
      <c r="BB4844">
        <f t="shared" si="2051"/>
        <v>0.96860000000000002</v>
      </c>
    </row>
    <row r="4845" spans="1:54">
      <c r="A4845" s="2">
        <v>4844</v>
      </c>
      <c r="B4845">
        <v>9</v>
      </c>
      <c r="C4845" s="3">
        <v>57099.571527701912</v>
      </c>
      <c r="D4845" s="3">
        <v>5424.8452957318132</v>
      </c>
      <c r="E4845" s="3">
        <v>60485.926973269474</v>
      </c>
      <c r="F4845" s="3">
        <v>498193.13910173631</v>
      </c>
      <c r="G4845" s="3">
        <v>686993.49990429508</v>
      </c>
      <c r="H4845" s="3">
        <v>617978.81149621052</v>
      </c>
      <c r="I4845" s="3">
        <v>180264.75768144405</v>
      </c>
      <c r="J4845" s="3">
        <v>357931.09157756483</v>
      </c>
      <c r="K4845" s="3">
        <v>110653.80366369484</v>
      </c>
      <c r="L4845" s="3">
        <v>0</v>
      </c>
      <c r="M4845" s="3">
        <v>0</v>
      </c>
      <c r="N4845" s="3">
        <v>0</v>
      </c>
      <c r="O4845" s="3">
        <v>0</v>
      </c>
      <c r="P4845" s="3">
        <v>0</v>
      </c>
      <c r="Q4845" s="3">
        <v>0</v>
      </c>
      <c r="R4845" s="3">
        <v>0</v>
      </c>
      <c r="S4845" s="3">
        <v>0</v>
      </c>
      <c r="T4845" s="3">
        <v>0</v>
      </c>
      <c r="U4845" s="3">
        <v>0</v>
      </c>
      <c r="V4845" s="3">
        <v>0</v>
      </c>
      <c r="W4845" s="3">
        <v>0</v>
      </c>
      <c r="X4845" s="3">
        <v>0</v>
      </c>
      <c r="Y4845" s="3">
        <v>0</v>
      </c>
      <c r="AA4845" s="3">
        <f t="shared" si="2048"/>
        <v>57099.571527701912</v>
      </c>
      <c r="AB4845" s="3">
        <f t="shared" si="2025"/>
        <v>5424.8452957318132</v>
      </c>
      <c r="AC4845" s="3">
        <f t="shared" si="2026"/>
        <v>60485.926973269474</v>
      </c>
      <c r="AD4845" s="3">
        <f t="shared" si="2027"/>
        <v>498193.13910173631</v>
      </c>
      <c r="AE4845" s="3">
        <f t="shared" si="2028"/>
        <v>686993.49990429508</v>
      </c>
      <c r="AF4845" s="3">
        <f t="shared" si="2029"/>
        <v>617978.81149621052</v>
      </c>
      <c r="AG4845" s="3">
        <f t="shared" si="2030"/>
        <v>180264.75768144405</v>
      </c>
      <c r="AH4845" s="3">
        <f t="shared" si="2031"/>
        <v>357931.09157756483</v>
      </c>
      <c r="AI4845" s="3">
        <f t="shared" si="2032"/>
        <v>110653.80366369484</v>
      </c>
      <c r="AJ4845" s="3">
        <f t="shared" si="2033"/>
        <v>0</v>
      </c>
      <c r="AK4845" s="3">
        <f t="shared" si="2034"/>
        <v>0</v>
      </c>
      <c r="AL4845" s="3">
        <f t="shared" si="2035"/>
        <v>0</v>
      </c>
      <c r="AM4845" s="3">
        <f t="shared" si="2036"/>
        <v>0</v>
      </c>
      <c r="AN4845" s="3">
        <f t="shared" si="2037"/>
        <v>0</v>
      </c>
      <c r="AO4845" s="3">
        <f t="shared" si="2038"/>
        <v>0</v>
      </c>
      <c r="AP4845" s="3">
        <f t="shared" si="2039"/>
        <v>0</v>
      </c>
      <c r="AQ4845" s="3">
        <f t="shared" si="2040"/>
        <v>0</v>
      </c>
      <c r="AR4845" s="3">
        <f t="shared" si="2041"/>
        <v>0</v>
      </c>
      <c r="AS4845" s="3">
        <f t="shared" si="2042"/>
        <v>0</v>
      </c>
      <c r="AT4845" s="3">
        <f t="shared" si="2043"/>
        <v>0</v>
      </c>
      <c r="AU4845" s="3">
        <f t="shared" si="2044"/>
        <v>0</v>
      </c>
      <c r="AV4845" s="3">
        <f t="shared" si="2045"/>
        <v>0</v>
      </c>
      <c r="AW4845" s="3">
        <f t="shared" si="2046"/>
        <v>0</v>
      </c>
      <c r="AX4845" s="3">
        <f t="shared" si="2049"/>
        <v>2575025.4472216489</v>
      </c>
      <c r="AY4845" s="3">
        <f t="shared" si="2050"/>
        <v>9</v>
      </c>
      <c r="AZ4845" s="3">
        <f t="shared" si="2047"/>
        <v>0</v>
      </c>
      <c r="BA4845" s="3">
        <v>22349112.201346625</v>
      </c>
      <c r="BB4845">
        <f t="shared" si="2051"/>
        <v>0.96879999999999999</v>
      </c>
    </row>
    <row r="4846" spans="1:54">
      <c r="A4846" s="2">
        <v>4845</v>
      </c>
      <c r="B4846">
        <v>11</v>
      </c>
      <c r="C4846" s="3">
        <v>959310.93399314419</v>
      </c>
      <c r="D4846" s="3">
        <v>39041.924196029446</v>
      </c>
      <c r="E4846" s="3">
        <v>636344.52416084695</v>
      </c>
      <c r="F4846" s="3">
        <v>166110.79783589789</v>
      </c>
      <c r="G4846" s="3">
        <v>233438.16114989403</v>
      </c>
      <c r="H4846" s="3">
        <v>143013.12547754816</v>
      </c>
      <c r="I4846" s="3">
        <v>384551.06890261162</v>
      </c>
      <c r="J4846" s="3">
        <v>287676.97523941746</v>
      </c>
      <c r="K4846" s="3">
        <v>33419.521638944076</v>
      </c>
      <c r="L4846" s="3">
        <v>165420.42656347761</v>
      </c>
      <c r="M4846" s="3">
        <v>13082.695084053188</v>
      </c>
      <c r="N4846" s="3">
        <v>0</v>
      </c>
      <c r="O4846" s="3">
        <v>0</v>
      </c>
      <c r="P4846" s="3">
        <v>0</v>
      </c>
      <c r="Q4846" s="3">
        <v>0</v>
      </c>
      <c r="R4846" s="3">
        <v>0</v>
      </c>
      <c r="S4846" s="3">
        <v>0</v>
      </c>
      <c r="T4846" s="3">
        <v>0</v>
      </c>
      <c r="U4846" s="3">
        <v>0</v>
      </c>
      <c r="V4846" s="3">
        <v>0</v>
      </c>
      <c r="W4846" s="3">
        <v>0</v>
      </c>
      <c r="X4846" s="3">
        <v>0</v>
      </c>
      <c r="Y4846" s="3">
        <v>0</v>
      </c>
      <c r="AA4846" s="3">
        <f t="shared" si="2048"/>
        <v>959310.93399314419</v>
      </c>
      <c r="AB4846" s="3">
        <f t="shared" si="2025"/>
        <v>39041.924196029446</v>
      </c>
      <c r="AC4846" s="3">
        <f t="shared" si="2026"/>
        <v>636344.52416084695</v>
      </c>
      <c r="AD4846" s="3">
        <f t="shared" si="2027"/>
        <v>166110.79783589789</v>
      </c>
      <c r="AE4846" s="3">
        <f t="shared" si="2028"/>
        <v>233438.16114989403</v>
      </c>
      <c r="AF4846" s="3">
        <f t="shared" si="2029"/>
        <v>143013.12547754816</v>
      </c>
      <c r="AG4846" s="3">
        <f t="shared" si="2030"/>
        <v>384551.06890261162</v>
      </c>
      <c r="AH4846" s="3">
        <f t="shared" si="2031"/>
        <v>287676.97523941746</v>
      </c>
      <c r="AI4846" s="3">
        <f t="shared" si="2032"/>
        <v>33419.521638944076</v>
      </c>
      <c r="AJ4846" s="3">
        <f t="shared" si="2033"/>
        <v>165420.42656347761</v>
      </c>
      <c r="AK4846" s="3">
        <f t="shared" si="2034"/>
        <v>13082.695084053188</v>
      </c>
      <c r="AL4846" s="3">
        <f t="shared" si="2035"/>
        <v>0</v>
      </c>
      <c r="AM4846" s="3">
        <f t="shared" si="2036"/>
        <v>0</v>
      </c>
      <c r="AN4846" s="3">
        <f t="shared" si="2037"/>
        <v>0</v>
      </c>
      <c r="AO4846" s="3">
        <f t="shared" si="2038"/>
        <v>0</v>
      </c>
      <c r="AP4846" s="3">
        <f t="shared" si="2039"/>
        <v>0</v>
      </c>
      <c r="AQ4846" s="3">
        <f t="shared" si="2040"/>
        <v>0</v>
      </c>
      <c r="AR4846" s="3">
        <f t="shared" si="2041"/>
        <v>0</v>
      </c>
      <c r="AS4846" s="3">
        <f t="shared" si="2042"/>
        <v>0</v>
      </c>
      <c r="AT4846" s="3">
        <f t="shared" si="2043"/>
        <v>0</v>
      </c>
      <c r="AU4846" s="3">
        <f t="shared" si="2044"/>
        <v>0</v>
      </c>
      <c r="AV4846" s="3">
        <f t="shared" si="2045"/>
        <v>0</v>
      </c>
      <c r="AW4846" s="3">
        <f t="shared" si="2046"/>
        <v>0</v>
      </c>
      <c r="AX4846" s="3">
        <f t="shared" si="2049"/>
        <v>3061410.154241865</v>
      </c>
      <c r="AY4846" s="3">
        <f t="shared" si="2050"/>
        <v>11</v>
      </c>
      <c r="AZ4846" s="3">
        <f t="shared" si="2047"/>
        <v>0</v>
      </c>
      <c r="BA4846" s="3">
        <v>22363871.102708466</v>
      </c>
      <c r="BB4846">
        <f t="shared" si="2051"/>
        <v>0.96899999999999997</v>
      </c>
    </row>
    <row r="4847" spans="1:54">
      <c r="A4847" s="2">
        <v>4846</v>
      </c>
      <c r="B4847">
        <v>15</v>
      </c>
      <c r="C4847" s="3">
        <v>1541758.1526584132</v>
      </c>
      <c r="D4847" s="3">
        <v>147790.28348948486</v>
      </c>
      <c r="E4847" s="3">
        <v>72308.176571703181</v>
      </c>
      <c r="F4847" s="3">
        <v>237601.60369329411</v>
      </c>
      <c r="G4847" s="3">
        <v>340127.32438267261</v>
      </c>
      <c r="H4847" s="3">
        <v>5114654.8665847555</v>
      </c>
      <c r="I4847" s="3">
        <v>258302.49869815336</v>
      </c>
      <c r="J4847" s="3">
        <v>135747.28913869869</v>
      </c>
      <c r="K4847" s="3">
        <v>35034.342835849013</v>
      </c>
      <c r="L4847" s="3">
        <v>91211.646377749683</v>
      </c>
      <c r="M4847" s="3">
        <v>1207653.6607589906</v>
      </c>
      <c r="N4847" s="3">
        <v>22051.212495589942</v>
      </c>
      <c r="O4847" s="3">
        <v>33623.501922357209</v>
      </c>
      <c r="P4847" s="3">
        <v>190304.97907419861</v>
      </c>
      <c r="Q4847" s="3">
        <v>91336.983747906619</v>
      </c>
      <c r="R4847" s="3">
        <v>0</v>
      </c>
      <c r="S4847" s="3">
        <v>0</v>
      </c>
      <c r="T4847" s="3">
        <v>0</v>
      </c>
      <c r="U4847" s="3">
        <v>0</v>
      </c>
      <c r="V4847" s="3">
        <v>0</v>
      </c>
      <c r="W4847" s="3">
        <v>0</v>
      </c>
      <c r="X4847" s="3">
        <v>0</v>
      </c>
      <c r="Y4847" s="3">
        <v>0</v>
      </c>
      <c r="AA4847" s="3">
        <f t="shared" si="2048"/>
        <v>1541758.1526584132</v>
      </c>
      <c r="AB4847" s="3">
        <f t="shared" si="2025"/>
        <v>147790.28348948486</v>
      </c>
      <c r="AC4847" s="3">
        <f t="shared" si="2026"/>
        <v>72308.176571703181</v>
      </c>
      <c r="AD4847" s="3">
        <f t="shared" si="2027"/>
        <v>237601.60369329411</v>
      </c>
      <c r="AE4847" s="3">
        <f t="shared" si="2028"/>
        <v>340127.32438267261</v>
      </c>
      <c r="AF4847" s="3">
        <f t="shared" si="2029"/>
        <v>5114654.8665847555</v>
      </c>
      <c r="AG4847" s="3">
        <f t="shared" si="2030"/>
        <v>258302.49869815336</v>
      </c>
      <c r="AH4847" s="3">
        <f t="shared" si="2031"/>
        <v>135747.28913869869</v>
      </c>
      <c r="AI4847" s="3">
        <f t="shared" si="2032"/>
        <v>35034.342835849013</v>
      </c>
      <c r="AJ4847" s="3">
        <f t="shared" si="2033"/>
        <v>91211.646377749683</v>
      </c>
      <c r="AK4847" s="3">
        <f t="shared" si="2034"/>
        <v>1207653.6607589906</v>
      </c>
      <c r="AL4847" s="3">
        <f t="shared" si="2035"/>
        <v>22051.212495589942</v>
      </c>
      <c r="AM4847" s="3">
        <f t="shared" si="2036"/>
        <v>33623.501922357209</v>
      </c>
      <c r="AN4847" s="3">
        <f t="shared" si="2037"/>
        <v>190304.97907419861</v>
      </c>
      <c r="AO4847" s="3">
        <f t="shared" si="2038"/>
        <v>91336.983747906619</v>
      </c>
      <c r="AP4847" s="3">
        <f t="shared" si="2039"/>
        <v>0</v>
      </c>
      <c r="AQ4847" s="3">
        <f t="shared" si="2040"/>
        <v>0</v>
      </c>
      <c r="AR4847" s="3">
        <f t="shared" si="2041"/>
        <v>0</v>
      </c>
      <c r="AS4847" s="3">
        <f t="shared" si="2042"/>
        <v>0</v>
      </c>
      <c r="AT4847" s="3">
        <f t="shared" si="2043"/>
        <v>0</v>
      </c>
      <c r="AU4847" s="3">
        <f t="shared" si="2044"/>
        <v>0</v>
      </c>
      <c r="AV4847" s="3">
        <f t="shared" si="2045"/>
        <v>0</v>
      </c>
      <c r="AW4847" s="3">
        <f t="shared" si="2046"/>
        <v>0</v>
      </c>
      <c r="AX4847" s="3">
        <f t="shared" si="2049"/>
        <v>9519506.5224298183</v>
      </c>
      <c r="AY4847" s="3">
        <f t="shared" si="2050"/>
        <v>15</v>
      </c>
      <c r="AZ4847" s="3">
        <f t="shared" si="2047"/>
        <v>0</v>
      </c>
      <c r="BA4847" s="3">
        <v>22406339.540522307</v>
      </c>
      <c r="BB4847">
        <f t="shared" si="2051"/>
        <v>0.96919999999999995</v>
      </c>
    </row>
    <row r="4848" spans="1:54">
      <c r="A4848" s="2">
        <v>4847</v>
      </c>
      <c r="B4848">
        <v>16</v>
      </c>
      <c r="C4848" s="3">
        <v>85003.816897148034</v>
      </c>
      <c r="D4848" s="3">
        <v>107585.1536798787</v>
      </c>
      <c r="E4848" s="3">
        <v>44589.532123857549</v>
      </c>
      <c r="F4848" s="3">
        <v>511829.33822726522</v>
      </c>
      <c r="G4848" s="3">
        <v>796347.37796759838</v>
      </c>
      <c r="H4848" s="3">
        <v>856674.55476607976</v>
      </c>
      <c r="I4848" s="3">
        <v>1138362.1669616175</v>
      </c>
      <c r="J4848" s="3">
        <v>190634.44578462164</v>
      </c>
      <c r="K4848" s="3">
        <v>177266.39957761983</v>
      </c>
      <c r="L4848" s="3">
        <v>46782.065955322832</v>
      </c>
      <c r="M4848" s="3">
        <v>146423.30076866088</v>
      </c>
      <c r="N4848" s="3">
        <v>100539.37452157539</v>
      </c>
      <c r="O4848" s="3">
        <v>174295.18868412854</v>
      </c>
      <c r="P4848" s="3">
        <v>10268.171582032943</v>
      </c>
      <c r="Q4848" s="3">
        <v>14884.669708983924</v>
      </c>
      <c r="R4848" s="3">
        <v>11961.010758955741</v>
      </c>
      <c r="S4848" s="3">
        <v>0</v>
      </c>
      <c r="T4848" s="3">
        <v>0</v>
      </c>
      <c r="U4848" s="3">
        <v>0</v>
      </c>
      <c r="V4848" s="3">
        <v>0</v>
      </c>
      <c r="W4848" s="3">
        <v>0</v>
      </c>
      <c r="X4848" s="3">
        <v>0</v>
      </c>
      <c r="Y4848" s="3">
        <v>0</v>
      </c>
      <c r="AA4848" s="3">
        <f t="shared" si="2048"/>
        <v>85003.816897148034</v>
      </c>
      <c r="AB4848" s="3">
        <f t="shared" si="2025"/>
        <v>107585.1536798787</v>
      </c>
      <c r="AC4848" s="3">
        <f t="shared" si="2026"/>
        <v>44589.532123857549</v>
      </c>
      <c r="AD4848" s="3">
        <f t="shared" si="2027"/>
        <v>511829.33822726522</v>
      </c>
      <c r="AE4848" s="3">
        <f t="shared" si="2028"/>
        <v>796347.37796759838</v>
      </c>
      <c r="AF4848" s="3">
        <f t="shared" si="2029"/>
        <v>856674.55476607976</v>
      </c>
      <c r="AG4848" s="3">
        <f t="shared" si="2030"/>
        <v>1138362.1669616175</v>
      </c>
      <c r="AH4848" s="3">
        <f t="shared" si="2031"/>
        <v>190634.44578462164</v>
      </c>
      <c r="AI4848" s="3">
        <f t="shared" si="2032"/>
        <v>177266.39957761983</v>
      </c>
      <c r="AJ4848" s="3">
        <f t="shared" si="2033"/>
        <v>46782.065955322832</v>
      </c>
      <c r="AK4848" s="3">
        <f t="shared" si="2034"/>
        <v>146423.30076866088</v>
      </c>
      <c r="AL4848" s="3">
        <f t="shared" si="2035"/>
        <v>100539.37452157539</v>
      </c>
      <c r="AM4848" s="3">
        <f t="shared" si="2036"/>
        <v>174295.18868412854</v>
      </c>
      <c r="AN4848" s="3">
        <f t="shared" si="2037"/>
        <v>10268.171582032943</v>
      </c>
      <c r="AO4848" s="3">
        <f t="shared" si="2038"/>
        <v>14884.669708983924</v>
      </c>
      <c r="AP4848" s="3">
        <f t="shared" si="2039"/>
        <v>11961.010758955741</v>
      </c>
      <c r="AQ4848" s="3">
        <f t="shared" si="2040"/>
        <v>0</v>
      </c>
      <c r="AR4848" s="3">
        <f t="shared" si="2041"/>
        <v>0</v>
      </c>
      <c r="AS4848" s="3">
        <f t="shared" si="2042"/>
        <v>0</v>
      </c>
      <c r="AT4848" s="3">
        <f t="shared" si="2043"/>
        <v>0</v>
      </c>
      <c r="AU4848" s="3">
        <f t="shared" si="2044"/>
        <v>0</v>
      </c>
      <c r="AV4848" s="3">
        <f t="shared" si="2045"/>
        <v>0</v>
      </c>
      <c r="AW4848" s="3">
        <f t="shared" si="2046"/>
        <v>0</v>
      </c>
      <c r="AX4848" s="3">
        <f t="shared" si="2049"/>
        <v>4413446.5679653473</v>
      </c>
      <c r="AY4848" s="3">
        <f t="shared" si="2050"/>
        <v>16</v>
      </c>
      <c r="AZ4848" s="3">
        <f t="shared" si="2047"/>
        <v>0</v>
      </c>
      <c r="BA4848" s="3">
        <v>22510125.144461311</v>
      </c>
      <c r="BB4848">
        <f t="shared" si="2051"/>
        <v>0.96940000000000004</v>
      </c>
    </row>
    <row r="4849" spans="1:54">
      <c r="A4849" s="2">
        <v>4848</v>
      </c>
      <c r="B4849">
        <v>8</v>
      </c>
      <c r="C4849" s="3">
        <v>70475.697848752257</v>
      </c>
      <c r="D4849" s="3">
        <v>3954505.884646662</v>
      </c>
      <c r="E4849" s="3">
        <v>175099.68054554003</v>
      </c>
      <c r="F4849" s="3">
        <v>705015.23657852469</v>
      </c>
      <c r="G4849" s="3">
        <v>261147.84356403217</v>
      </c>
      <c r="H4849" s="3">
        <v>246838.56643250669</v>
      </c>
      <c r="I4849" s="3">
        <v>15996.881983177725</v>
      </c>
      <c r="J4849" s="3">
        <v>61610.764749501643</v>
      </c>
      <c r="K4849" s="3">
        <v>0</v>
      </c>
      <c r="L4849" s="3">
        <v>0</v>
      </c>
      <c r="M4849" s="3">
        <v>0</v>
      </c>
      <c r="N4849" s="3">
        <v>0</v>
      </c>
      <c r="O4849" s="3">
        <v>0</v>
      </c>
      <c r="P4849" s="3">
        <v>0</v>
      </c>
      <c r="Q4849" s="3">
        <v>0</v>
      </c>
      <c r="R4849" s="3">
        <v>0</v>
      </c>
      <c r="S4849" s="3">
        <v>0</v>
      </c>
      <c r="T4849" s="3">
        <v>0</v>
      </c>
      <c r="U4849" s="3">
        <v>0</v>
      </c>
      <c r="V4849" s="3">
        <v>0</v>
      </c>
      <c r="W4849" s="3">
        <v>0</v>
      </c>
      <c r="X4849" s="3">
        <v>0</v>
      </c>
      <c r="Y4849" s="3">
        <v>0</v>
      </c>
      <c r="AA4849" s="3">
        <f t="shared" si="2048"/>
        <v>70475.697848752257</v>
      </c>
      <c r="AB4849" s="3">
        <f t="shared" si="2025"/>
        <v>3954505.884646662</v>
      </c>
      <c r="AC4849" s="3">
        <f t="shared" si="2026"/>
        <v>175099.68054554003</v>
      </c>
      <c r="AD4849" s="3">
        <f t="shared" si="2027"/>
        <v>705015.23657852469</v>
      </c>
      <c r="AE4849" s="3">
        <f t="shared" si="2028"/>
        <v>261147.84356403217</v>
      </c>
      <c r="AF4849" s="3">
        <f t="shared" si="2029"/>
        <v>246838.56643250669</v>
      </c>
      <c r="AG4849" s="3">
        <f t="shared" si="2030"/>
        <v>15996.881983177725</v>
      </c>
      <c r="AH4849" s="3">
        <f t="shared" si="2031"/>
        <v>61610.764749501643</v>
      </c>
      <c r="AI4849" s="3">
        <f t="shared" si="2032"/>
        <v>0</v>
      </c>
      <c r="AJ4849" s="3">
        <f t="shared" si="2033"/>
        <v>0</v>
      </c>
      <c r="AK4849" s="3">
        <f t="shared" si="2034"/>
        <v>0</v>
      </c>
      <c r="AL4849" s="3">
        <f t="shared" si="2035"/>
        <v>0</v>
      </c>
      <c r="AM4849" s="3">
        <f t="shared" si="2036"/>
        <v>0</v>
      </c>
      <c r="AN4849" s="3">
        <f t="shared" si="2037"/>
        <v>0</v>
      </c>
      <c r="AO4849" s="3">
        <f t="shared" si="2038"/>
        <v>0</v>
      </c>
      <c r="AP4849" s="3">
        <f t="shared" si="2039"/>
        <v>0</v>
      </c>
      <c r="AQ4849" s="3">
        <f t="shared" si="2040"/>
        <v>0</v>
      </c>
      <c r="AR4849" s="3">
        <f t="shared" si="2041"/>
        <v>0</v>
      </c>
      <c r="AS4849" s="3">
        <f t="shared" si="2042"/>
        <v>0</v>
      </c>
      <c r="AT4849" s="3">
        <f t="shared" si="2043"/>
        <v>0</v>
      </c>
      <c r="AU4849" s="3">
        <f t="shared" si="2044"/>
        <v>0</v>
      </c>
      <c r="AV4849" s="3">
        <f t="shared" si="2045"/>
        <v>0</v>
      </c>
      <c r="AW4849" s="3">
        <f t="shared" si="2046"/>
        <v>0</v>
      </c>
      <c r="AX4849" s="3">
        <f t="shared" si="2049"/>
        <v>5490690.5563486982</v>
      </c>
      <c r="AY4849" s="3">
        <f t="shared" si="2050"/>
        <v>8</v>
      </c>
      <c r="AZ4849" s="3">
        <f t="shared" si="2047"/>
        <v>0</v>
      </c>
      <c r="BA4849" s="3">
        <v>22584442.818762127</v>
      </c>
      <c r="BB4849">
        <f t="shared" si="2051"/>
        <v>0.96960000000000002</v>
      </c>
    </row>
    <row r="4850" spans="1:54">
      <c r="A4850" s="2">
        <v>4849</v>
      </c>
      <c r="B4850">
        <v>11</v>
      </c>
      <c r="C4850" s="3">
        <v>826516.76445856085</v>
      </c>
      <c r="D4850" s="3">
        <v>5026.8872610549352</v>
      </c>
      <c r="E4850" s="3">
        <v>58901.482664580653</v>
      </c>
      <c r="F4850" s="3">
        <v>471861.20685355028</v>
      </c>
      <c r="G4850" s="3">
        <v>89663.245645916308</v>
      </c>
      <c r="H4850" s="3">
        <v>345229.58772291808</v>
      </c>
      <c r="I4850" s="3">
        <v>2118572.0187421744</v>
      </c>
      <c r="J4850" s="3">
        <v>1148236.316994983</v>
      </c>
      <c r="K4850" s="3">
        <v>108297.16518469533</v>
      </c>
      <c r="L4850" s="3">
        <v>272922.44276342302</v>
      </c>
      <c r="M4850" s="3">
        <v>2022119.946200452</v>
      </c>
      <c r="N4850" s="3">
        <v>0</v>
      </c>
      <c r="O4850" s="3">
        <v>0</v>
      </c>
      <c r="P4850" s="3">
        <v>0</v>
      </c>
      <c r="Q4850" s="3">
        <v>0</v>
      </c>
      <c r="R4850" s="3">
        <v>0</v>
      </c>
      <c r="S4850" s="3">
        <v>0</v>
      </c>
      <c r="T4850" s="3">
        <v>0</v>
      </c>
      <c r="U4850" s="3">
        <v>0</v>
      </c>
      <c r="V4850" s="3">
        <v>0</v>
      </c>
      <c r="W4850" s="3">
        <v>0</v>
      </c>
      <c r="X4850" s="3">
        <v>0</v>
      </c>
      <c r="Y4850" s="3">
        <v>0</v>
      </c>
      <c r="AA4850" s="3">
        <f t="shared" si="2048"/>
        <v>826516.76445856085</v>
      </c>
      <c r="AB4850" s="3">
        <f t="shared" si="2025"/>
        <v>5026.8872610549352</v>
      </c>
      <c r="AC4850" s="3">
        <f t="shared" si="2026"/>
        <v>58901.482664580653</v>
      </c>
      <c r="AD4850" s="3">
        <f t="shared" si="2027"/>
        <v>471861.20685355028</v>
      </c>
      <c r="AE4850" s="3">
        <f t="shared" si="2028"/>
        <v>89663.245645916308</v>
      </c>
      <c r="AF4850" s="3">
        <f t="shared" si="2029"/>
        <v>345229.58772291808</v>
      </c>
      <c r="AG4850" s="3">
        <f t="shared" si="2030"/>
        <v>2118572.0187421744</v>
      </c>
      <c r="AH4850" s="3">
        <f t="shared" si="2031"/>
        <v>1148236.316994983</v>
      </c>
      <c r="AI4850" s="3">
        <f t="shared" si="2032"/>
        <v>108297.16518469533</v>
      </c>
      <c r="AJ4850" s="3">
        <f t="shared" si="2033"/>
        <v>272922.44276342302</v>
      </c>
      <c r="AK4850" s="3">
        <f t="shared" si="2034"/>
        <v>2022119.946200452</v>
      </c>
      <c r="AL4850" s="3">
        <f t="shared" si="2035"/>
        <v>0</v>
      </c>
      <c r="AM4850" s="3">
        <f t="shared" si="2036"/>
        <v>0</v>
      </c>
      <c r="AN4850" s="3">
        <f t="shared" si="2037"/>
        <v>0</v>
      </c>
      <c r="AO4850" s="3">
        <f t="shared" si="2038"/>
        <v>0</v>
      </c>
      <c r="AP4850" s="3">
        <f t="shared" si="2039"/>
        <v>0</v>
      </c>
      <c r="AQ4850" s="3">
        <f t="shared" si="2040"/>
        <v>0</v>
      </c>
      <c r="AR4850" s="3">
        <f t="shared" si="2041"/>
        <v>0</v>
      </c>
      <c r="AS4850" s="3">
        <f t="shared" si="2042"/>
        <v>0</v>
      </c>
      <c r="AT4850" s="3">
        <f t="shared" si="2043"/>
        <v>0</v>
      </c>
      <c r="AU4850" s="3">
        <f t="shared" si="2044"/>
        <v>0</v>
      </c>
      <c r="AV4850" s="3">
        <f t="shared" si="2045"/>
        <v>0</v>
      </c>
      <c r="AW4850" s="3">
        <f t="shared" si="2046"/>
        <v>0</v>
      </c>
      <c r="AX4850" s="3">
        <f t="shared" si="2049"/>
        <v>7467347.0644923076</v>
      </c>
      <c r="AY4850" s="3">
        <f t="shared" si="2050"/>
        <v>11</v>
      </c>
      <c r="AZ4850" s="3">
        <f t="shared" si="2047"/>
        <v>0</v>
      </c>
      <c r="BA4850" s="3">
        <v>22680090.416410971</v>
      </c>
      <c r="BB4850">
        <f t="shared" si="2051"/>
        <v>0.9698</v>
      </c>
    </row>
    <row r="4851" spans="1:54">
      <c r="A4851" s="2">
        <v>4850</v>
      </c>
      <c r="B4851">
        <v>13</v>
      </c>
      <c r="C4851" s="3">
        <v>571923.04826658033</v>
      </c>
      <c r="D4851" s="3">
        <v>20703.85217761041</v>
      </c>
      <c r="E4851" s="3">
        <v>60262.786688165164</v>
      </c>
      <c r="F4851" s="3">
        <v>148325.91983664187</v>
      </c>
      <c r="G4851" s="3">
        <v>38769.677630771468</v>
      </c>
      <c r="H4851" s="3">
        <v>114749.19857960474</v>
      </c>
      <c r="I4851" s="3">
        <v>22231.772606014441</v>
      </c>
      <c r="J4851" s="3">
        <v>51596.627905513116</v>
      </c>
      <c r="K4851" s="3">
        <v>197822.20336796524</v>
      </c>
      <c r="L4851" s="3">
        <v>130797.81542650539</v>
      </c>
      <c r="M4851" s="3">
        <v>171814.04799378445</v>
      </c>
      <c r="N4851" s="3">
        <v>2447981.6359552038</v>
      </c>
      <c r="O4851" s="3">
        <v>61096.967983761526</v>
      </c>
      <c r="P4851" s="3">
        <v>0</v>
      </c>
      <c r="Q4851" s="3">
        <v>0</v>
      </c>
      <c r="R4851" s="3">
        <v>0</v>
      </c>
      <c r="S4851" s="3">
        <v>0</v>
      </c>
      <c r="T4851" s="3">
        <v>0</v>
      </c>
      <c r="U4851" s="3">
        <v>0</v>
      </c>
      <c r="V4851" s="3">
        <v>0</v>
      </c>
      <c r="W4851" s="3">
        <v>0</v>
      </c>
      <c r="X4851" s="3">
        <v>0</v>
      </c>
      <c r="Y4851" s="3">
        <v>0</v>
      </c>
      <c r="AA4851" s="3">
        <f t="shared" si="2048"/>
        <v>571923.04826658033</v>
      </c>
      <c r="AB4851" s="3">
        <f t="shared" si="2025"/>
        <v>20703.85217761041</v>
      </c>
      <c r="AC4851" s="3">
        <f t="shared" si="2026"/>
        <v>60262.786688165164</v>
      </c>
      <c r="AD4851" s="3">
        <f t="shared" si="2027"/>
        <v>148325.91983664187</v>
      </c>
      <c r="AE4851" s="3">
        <f t="shared" si="2028"/>
        <v>38769.677630771468</v>
      </c>
      <c r="AF4851" s="3">
        <f t="shared" si="2029"/>
        <v>114749.19857960474</v>
      </c>
      <c r="AG4851" s="3">
        <f t="shared" si="2030"/>
        <v>22231.772606014441</v>
      </c>
      <c r="AH4851" s="3">
        <f t="shared" si="2031"/>
        <v>51596.627905513116</v>
      </c>
      <c r="AI4851" s="3">
        <f t="shared" si="2032"/>
        <v>197822.20336796524</v>
      </c>
      <c r="AJ4851" s="3">
        <f t="shared" si="2033"/>
        <v>130797.81542650539</v>
      </c>
      <c r="AK4851" s="3">
        <f t="shared" si="2034"/>
        <v>171814.04799378445</v>
      </c>
      <c r="AL4851" s="3">
        <f t="shared" si="2035"/>
        <v>2447981.6359552038</v>
      </c>
      <c r="AM4851" s="3">
        <f t="shared" si="2036"/>
        <v>61096.967983761526</v>
      </c>
      <c r="AN4851" s="3">
        <f t="shared" si="2037"/>
        <v>0</v>
      </c>
      <c r="AO4851" s="3">
        <f t="shared" si="2038"/>
        <v>0</v>
      </c>
      <c r="AP4851" s="3">
        <f t="shared" si="2039"/>
        <v>0</v>
      </c>
      <c r="AQ4851" s="3">
        <f t="shared" si="2040"/>
        <v>0</v>
      </c>
      <c r="AR4851" s="3">
        <f t="shared" si="2041"/>
        <v>0</v>
      </c>
      <c r="AS4851" s="3">
        <f t="shared" si="2042"/>
        <v>0</v>
      </c>
      <c r="AT4851" s="3">
        <f t="shared" si="2043"/>
        <v>0</v>
      </c>
      <c r="AU4851" s="3">
        <f t="shared" si="2044"/>
        <v>0</v>
      </c>
      <c r="AV4851" s="3">
        <f t="shared" si="2045"/>
        <v>0</v>
      </c>
      <c r="AW4851" s="3">
        <f t="shared" si="2046"/>
        <v>0</v>
      </c>
      <c r="AX4851" s="3">
        <f t="shared" si="2049"/>
        <v>4038075.5544181219</v>
      </c>
      <c r="AY4851" s="3">
        <f t="shared" si="2050"/>
        <v>13</v>
      </c>
      <c r="AZ4851" s="3">
        <f t="shared" si="2047"/>
        <v>0</v>
      </c>
      <c r="BA4851" s="3">
        <v>22684122.919798866</v>
      </c>
      <c r="BB4851">
        <f t="shared" si="2051"/>
        <v>0.97</v>
      </c>
    </row>
    <row r="4852" spans="1:54">
      <c r="A4852" s="2">
        <v>4851</v>
      </c>
      <c r="B4852">
        <v>12</v>
      </c>
      <c r="C4852" s="3">
        <v>21056.015791065714</v>
      </c>
      <c r="D4852" s="3">
        <v>303223.693829111</v>
      </c>
      <c r="E4852" s="3">
        <v>113951.79099549858</v>
      </c>
      <c r="F4852" s="3">
        <v>113190.69717500352</v>
      </c>
      <c r="G4852" s="3">
        <v>70470.835133983084</v>
      </c>
      <c r="H4852" s="3">
        <v>54810.938664180096</v>
      </c>
      <c r="I4852" s="3">
        <v>49840.259904452294</v>
      </c>
      <c r="J4852" s="3">
        <v>34110.830809014027</v>
      </c>
      <c r="K4852" s="3">
        <v>40443.661502476614</v>
      </c>
      <c r="L4852" s="3">
        <v>264372.02013385855</v>
      </c>
      <c r="M4852" s="3">
        <v>79096.682278582943</v>
      </c>
      <c r="N4852" s="3">
        <v>21785.544500395376</v>
      </c>
      <c r="O4852" s="3">
        <v>0</v>
      </c>
      <c r="P4852" s="3">
        <v>0</v>
      </c>
      <c r="Q4852" s="3">
        <v>0</v>
      </c>
      <c r="R4852" s="3">
        <v>0</v>
      </c>
      <c r="S4852" s="3">
        <v>0</v>
      </c>
      <c r="T4852" s="3">
        <v>0</v>
      </c>
      <c r="U4852" s="3">
        <v>0</v>
      </c>
      <c r="V4852" s="3">
        <v>0</v>
      </c>
      <c r="W4852" s="3">
        <v>0</v>
      </c>
      <c r="X4852" s="3">
        <v>0</v>
      </c>
      <c r="Y4852" s="3">
        <v>0</v>
      </c>
      <c r="AA4852" s="3">
        <f t="shared" si="2048"/>
        <v>21056.015791065714</v>
      </c>
      <c r="AB4852" s="3">
        <f t="shared" si="2025"/>
        <v>303223.693829111</v>
      </c>
      <c r="AC4852" s="3">
        <f t="shared" si="2026"/>
        <v>113951.79099549858</v>
      </c>
      <c r="AD4852" s="3">
        <f t="shared" si="2027"/>
        <v>113190.69717500352</v>
      </c>
      <c r="AE4852" s="3">
        <f t="shared" si="2028"/>
        <v>70470.835133983084</v>
      </c>
      <c r="AF4852" s="3">
        <f t="shared" si="2029"/>
        <v>54810.938664180096</v>
      </c>
      <c r="AG4852" s="3">
        <f t="shared" si="2030"/>
        <v>49840.259904452294</v>
      </c>
      <c r="AH4852" s="3">
        <f t="shared" si="2031"/>
        <v>34110.830809014027</v>
      </c>
      <c r="AI4852" s="3">
        <f t="shared" si="2032"/>
        <v>40443.661502476614</v>
      </c>
      <c r="AJ4852" s="3">
        <f t="shared" si="2033"/>
        <v>264372.02013385855</v>
      </c>
      <c r="AK4852" s="3">
        <f t="shared" si="2034"/>
        <v>79096.682278582943</v>
      </c>
      <c r="AL4852" s="3">
        <f t="shared" si="2035"/>
        <v>21785.544500395376</v>
      </c>
      <c r="AM4852" s="3">
        <f t="shared" si="2036"/>
        <v>0</v>
      </c>
      <c r="AN4852" s="3">
        <f t="shared" si="2037"/>
        <v>0</v>
      </c>
      <c r="AO4852" s="3">
        <f t="shared" si="2038"/>
        <v>0</v>
      </c>
      <c r="AP4852" s="3">
        <f t="shared" si="2039"/>
        <v>0</v>
      </c>
      <c r="AQ4852" s="3">
        <f t="shared" si="2040"/>
        <v>0</v>
      </c>
      <c r="AR4852" s="3">
        <f t="shared" si="2041"/>
        <v>0</v>
      </c>
      <c r="AS4852" s="3">
        <f t="shared" si="2042"/>
        <v>0</v>
      </c>
      <c r="AT4852" s="3">
        <f t="shared" si="2043"/>
        <v>0</v>
      </c>
      <c r="AU4852" s="3">
        <f t="shared" si="2044"/>
        <v>0</v>
      </c>
      <c r="AV4852" s="3">
        <f t="shared" si="2045"/>
        <v>0</v>
      </c>
      <c r="AW4852" s="3">
        <f t="shared" si="2046"/>
        <v>0</v>
      </c>
      <c r="AX4852" s="3">
        <f t="shared" si="2049"/>
        <v>1166352.9707176217</v>
      </c>
      <c r="AY4852" s="3">
        <f t="shared" si="2050"/>
        <v>12</v>
      </c>
      <c r="AZ4852" s="3">
        <f t="shared" si="2047"/>
        <v>0</v>
      </c>
      <c r="BA4852" s="3">
        <v>22818505.813068651</v>
      </c>
      <c r="BB4852">
        <f t="shared" si="2051"/>
        <v>0.97019999999999995</v>
      </c>
    </row>
    <row r="4853" spans="1:54">
      <c r="A4853" s="2">
        <v>4852</v>
      </c>
      <c r="B4853">
        <v>10</v>
      </c>
      <c r="C4853" s="3">
        <v>82960.745932664853</v>
      </c>
      <c r="D4853" s="3">
        <v>110075.92691166647</v>
      </c>
      <c r="E4853" s="3">
        <v>79393.015065489773</v>
      </c>
      <c r="F4853" s="3">
        <v>27917.64979350258</v>
      </c>
      <c r="G4853" s="3">
        <v>856621.09417788335</v>
      </c>
      <c r="H4853" s="3">
        <v>227335.26396024923</v>
      </c>
      <c r="I4853" s="3">
        <v>25903.151420831229</v>
      </c>
      <c r="J4853" s="3">
        <v>34467.819856124581</v>
      </c>
      <c r="K4853" s="3">
        <v>167548.5935435858</v>
      </c>
      <c r="L4853" s="3">
        <v>2325040.4761764887</v>
      </c>
      <c r="M4853" s="3">
        <v>0</v>
      </c>
      <c r="N4853" s="3">
        <v>0</v>
      </c>
      <c r="O4853" s="3">
        <v>0</v>
      </c>
      <c r="P4853" s="3">
        <v>0</v>
      </c>
      <c r="Q4853" s="3">
        <v>0</v>
      </c>
      <c r="R4853" s="3">
        <v>0</v>
      </c>
      <c r="S4853" s="3">
        <v>0</v>
      </c>
      <c r="T4853" s="3">
        <v>0</v>
      </c>
      <c r="U4853" s="3">
        <v>0</v>
      </c>
      <c r="V4853" s="3">
        <v>0</v>
      </c>
      <c r="W4853" s="3">
        <v>0</v>
      </c>
      <c r="X4853" s="3">
        <v>0</v>
      </c>
      <c r="Y4853" s="3">
        <v>0</v>
      </c>
      <c r="AA4853" s="3">
        <f t="shared" si="2048"/>
        <v>82960.745932664853</v>
      </c>
      <c r="AB4853" s="3">
        <f t="shared" si="2025"/>
        <v>110075.92691166647</v>
      </c>
      <c r="AC4853" s="3">
        <f t="shared" si="2026"/>
        <v>79393.015065489773</v>
      </c>
      <c r="AD4853" s="3">
        <f t="shared" si="2027"/>
        <v>27917.64979350258</v>
      </c>
      <c r="AE4853" s="3">
        <f t="shared" si="2028"/>
        <v>856621.09417788335</v>
      </c>
      <c r="AF4853" s="3">
        <f t="shared" si="2029"/>
        <v>227335.26396024923</v>
      </c>
      <c r="AG4853" s="3">
        <f t="shared" si="2030"/>
        <v>25903.151420831229</v>
      </c>
      <c r="AH4853" s="3">
        <f t="shared" si="2031"/>
        <v>34467.819856124581</v>
      </c>
      <c r="AI4853" s="3">
        <f t="shared" si="2032"/>
        <v>167548.5935435858</v>
      </c>
      <c r="AJ4853" s="3">
        <f t="shared" si="2033"/>
        <v>2325040.4761764887</v>
      </c>
      <c r="AK4853" s="3">
        <f t="shared" si="2034"/>
        <v>0</v>
      </c>
      <c r="AL4853" s="3">
        <f t="shared" si="2035"/>
        <v>0</v>
      </c>
      <c r="AM4853" s="3">
        <f t="shared" si="2036"/>
        <v>0</v>
      </c>
      <c r="AN4853" s="3">
        <f t="shared" si="2037"/>
        <v>0</v>
      </c>
      <c r="AO4853" s="3">
        <f t="shared" si="2038"/>
        <v>0</v>
      </c>
      <c r="AP4853" s="3">
        <f t="shared" si="2039"/>
        <v>0</v>
      </c>
      <c r="AQ4853" s="3">
        <f t="shared" si="2040"/>
        <v>0</v>
      </c>
      <c r="AR4853" s="3">
        <f t="shared" si="2041"/>
        <v>0</v>
      </c>
      <c r="AS4853" s="3">
        <f t="shared" si="2042"/>
        <v>0</v>
      </c>
      <c r="AT4853" s="3">
        <f t="shared" si="2043"/>
        <v>0</v>
      </c>
      <c r="AU4853" s="3">
        <f t="shared" si="2044"/>
        <v>0</v>
      </c>
      <c r="AV4853" s="3">
        <f t="shared" si="2045"/>
        <v>0</v>
      </c>
      <c r="AW4853" s="3">
        <f t="shared" si="2046"/>
        <v>0</v>
      </c>
      <c r="AX4853" s="3">
        <f t="shared" si="2049"/>
        <v>3937263.7368384865</v>
      </c>
      <c r="AY4853" s="3">
        <f t="shared" si="2050"/>
        <v>10</v>
      </c>
      <c r="AZ4853" s="3">
        <f t="shared" si="2047"/>
        <v>0</v>
      </c>
      <c r="BA4853" s="3">
        <v>22830076.748864103</v>
      </c>
      <c r="BB4853">
        <f t="shared" si="2051"/>
        <v>0.97040000000000004</v>
      </c>
    </row>
    <row r="4854" spans="1:54">
      <c r="A4854" s="2">
        <v>4853</v>
      </c>
      <c r="B4854">
        <v>17</v>
      </c>
      <c r="C4854" s="3">
        <v>124987.26132588832</v>
      </c>
      <c r="D4854" s="3">
        <v>1498632.2051086153</v>
      </c>
      <c r="E4854" s="3">
        <v>37324.661004569374</v>
      </c>
      <c r="F4854" s="3">
        <v>115155.32720221723</v>
      </c>
      <c r="G4854" s="3">
        <v>185959.61836521557</v>
      </c>
      <c r="H4854" s="3">
        <v>85602.552981361616</v>
      </c>
      <c r="I4854" s="3">
        <v>31547.654138747566</v>
      </c>
      <c r="J4854" s="3">
        <v>49342.833607184119</v>
      </c>
      <c r="K4854" s="3">
        <v>105070.56070181196</v>
      </c>
      <c r="L4854" s="3">
        <v>177742.53202597942</v>
      </c>
      <c r="M4854" s="3">
        <v>19195.053564422782</v>
      </c>
      <c r="N4854" s="3">
        <v>146531.14132782922</v>
      </c>
      <c r="O4854" s="3">
        <v>84937.645952004459</v>
      </c>
      <c r="P4854" s="3">
        <v>612239.67756565916</v>
      </c>
      <c r="Q4854" s="3">
        <v>72518.870002660027</v>
      </c>
      <c r="R4854" s="3">
        <v>353841.44860650942</v>
      </c>
      <c r="S4854" s="3">
        <v>53438.647013859678</v>
      </c>
      <c r="T4854" s="3">
        <v>0</v>
      </c>
      <c r="U4854" s="3">
        <v>0</v>
      </c>
      <c r="V4854" s="3">
        <v>0</v>
      </c>
      <c r="W4854" s="3">
        <v>0</v>
      </c>
      <c r="X4854" s="3">
        <v>0</v>
      </c>
      <c r="Y4854" s="3">
        <v>0</v>
      </c>
      <c r="AA4854" s="3">
        <f t="shared" si="2048"/>
        <v>124987.26132588832</v>
      </c>
      <c r="AB4854" s="3">
        <f t="shared" si="2025"/>
        <v>1498632.2051086153</v>
      </c>
      <c r="AC4854" s="3">
        <f t="shared" si="2026"/>
        <v>37324.661004569374</v>
      </c>
      <c r="AD4854" s="3">
        <f t="shared" si="2027"/>
        <v>115155.32720221723</v>
      </c>
      <c r="AE4854" s="3">
        <f t="shared" si="2028"/>
        <v>185959.61836521557</v>
      </c>
      <c r="AF4854" s="3">
        <f t="shared" si="2029"/>
        <v>85602.552981361616</v>
      </c>
      <c r="AG4854" s="3">
        <f t="shared" si="2030"/>
        <v>31547.654138747566</v>
      </c>
      <c r="AH4854" s="3">
        <f t="shared" si="2031"/>
        <v>49342.833607184119</v>
      </c>
      <c r="AI4854" s="3">
        <f t="shared" si="2032"/>
        <v>105070.56070181196</v>
      </c>
      <c r="AJ4854" s="3">
        <f t="shared" si="2033"/>
        <v>177742.53202597942</v>
      </c>
      <c r="AK4854" s="3">
        <f t="shared" si="2034"/>
        <v>19195.053564422782</v>
      </c>
      <c r="AL4854" s="3">
        <f t="shared" si="2035"/>
        <v>146531.14132782922</v>
      </c>
      <c r="AM4854" s="3">
        <f t="shared" si="2036"/>
        <v>84937.645952004459</v>
      </c>
      <c r="AN4854" s="3">
        <f t="shared" si="2037"/>
        <v>612239.67756565916</v>
      </c>
      <c r="AO4854" s="3">
        <f t="shared" si="2038"/>
        <v>72518.870002660027</v>
      </c>
      <c r="AP4854" s="3">
        <f t="shared" si="2039"/>
        <v>353841.44860650942</v>
      </c>
      <c r="AQ4854" s="3">
        <f t="shared" si="2040"/>
        <v>53438.647013859678</v>
      </c>
      <c r="AR4854" s="3">
        <f t="shared" si="2041"/>
        <v>0</v>
      </c>
      <c r="AS4854" s="3">
        <f t="shared" si="2042"/>
        <v>0</v>
      </c>
      <c r="AT4854" s="3">
        <f t="shared" si="2043"/>
        <v>0</v>
      </c>
      <c r="AU4854" s="3">
        <f t="shared" si="2044"/>
        <v>0</v>
      </c>
      <c r="AV4854" s="3">
        <f t="shared" si="2045"/>
        <v>0</v>
      </c>
      <c r="AW4854" s="3">
        <f t="shared" si="2046"/>
        <v>0</v>
      </c>
      <c r="AX4854" s="3">
        <f t="shared" si="2049"/>
        <v>3754067.690494535</v>
      </c>
      <c r="AY4854" s="3">
        <f t="shared" si="2050"/>
        <v>17</v>
      </c>
      <c r="AZ4854" s="3">
        <f t="shared" si="2047"/>
        <v>0</v>
      </c>
      <c r="BA4854" s="3">
        <v>22912024.100465536</v>
      </c>
      <c r="BB4854">
        <f t="shared" si="2051"/>
        <v>0.97060000000000002</v>
      </c>
    </row>
    <row r="4855" spans="1:54">
      <c r="A4855" s="2">
        <v>4854</v>
      </c>
      <c r="B4855">
        <v>17</v>
      </c>
      <c r="C4855" s="3">
        <v>85475.776196578881</v>
      </c>
      <c r="D4855" s="3">
        <v>20071.765699970358</v>
      </c>
      <c r="E4855" s="3">
        <v>1059320.3604213176</v>
      </c>
      <c r="F4855" s="3">
        <v>74625.54617856913</v>
      </c>
      <c r="G4855" s="3">
        <v>22850.604987925861</v>
      </c>
      <c r="H4855" s="3">
        <v>12417.786714070622</v>
      </c>
      <c r="I4855" s="3">
        <v>6378.5108501874347</v>
      </c>
      <c r="J4855" s="3">
        <v>1127777.1916021167</v>
      </c>
      <c r="K4855" s="3">
        <v>277015.69666067912</v>
      </c>
      <c r="L4855" s="3">
        <v>31459.270968424989</v>
      </c>
      <c r="M4855" s="3">
        <v>179712.90544220214</v>
      </c>
      <c r="N4855" s="3">
        <v>26316.028347532396</v>
      </c>
      <c r="O4855" s="3">
        <v>169041.70461652632</v>
      </c>
      <c r="P4855" s="3">
        <v>450728.27361763595</v>
      </c>
      <c r="Q4855" s="3">
        <v>144513.70943285868</v>
      </c>
      <c r="R4855" s="3">
        <v>128889.25598768555</v>
      </c>
      <c r="S4855" s="3">
        <v>22006.092173519777</v>
      </c>
      <c r="T4855" s="3">
        <v>0</v>
      </c>
      <c r="U4855" s="3">
        <v>0</v>
      </c>
      <c r="V4855" s="3">
        <v>0</v>
      </c>
      <c r="W4855" s="3">
        <v>0</v>
      </c>
      <c r="X4855" s="3">
        <v>0</v>
      </c>
      <c r="Y4855" s="3">
        <v>0</v>
      </c>
      <c r="AA4855" s="3">
        <f t="shared" si="2048"/>
        <v>85475.776196578881</v>
      </c>
      <c r="AB4855" s="3">
        <f t="shared" si="2025"/>
        <v>20071.765699970358</v>
      </c>
      <c r="AC4855" s="3">
        <f t="shared" si="2026"/>
        <v>1059320.3604213176</v>
      </c>
      <c r="AD4855" s="3">
        <f t="shared" si="2027"/>
        <v>74625.54617856913</v>
      </c>
      <c r="AE4855" s="3">
        <f t="shared" si="2028"/>
        <v>22850.604987925861</v>
      </c>
      <c r="AF4855" s="3">
        <f t="shared" si="2029"/>
        <v>12417.786714070622</v>
      </c>
      <c r="AG4855" s="3">
        <f t="shared" si="2030"/>
        <v>6378.5108501874347</v>
      </c>
      <c r="AH4855" s="3">
        <f t="shared" si="2031"/>
        <v>1127777.1916021167</v>
      </c>
      <c r="AI4855" s="3">
        <f t="shared" si="2032"/>
        <v>277015.69666067912</v>
      </c>
      <c r="AJ4855" s="3">
        <f t="shared" si="2033"/>
        <v>31459.270968424989</v>
      </c>
      <c r="AK4855" s="3">
        <f t="shared" si="2034"/>
        <v>179712.90544220214</v>
      </c>
      <c r="AL4855" s="3">
        <f t="shared" si="2035"/>
        <v>26316.028347532396</v>
      </c>
      <c r="AM4855" s="3">
        <f t="shared" si="2036"/>
        <v>169041.70461652632</v>
      </c>
      <c r="AN4855" s="3">
        <f t="shared" si="2037"/>
        <v>450728.27361763595</v>
      </c>
      <c r="AO4855" s="3">
        <f t="shared" si="2038"/>
        <v>144513.70943285868</v>
      </c>
      <c r="AP4855" s="3">
        <f t="shared" si="2039"/>
        <v>128889.25598768555</v>
      </c>
      <c r="AQ4855" s="3">
        <f t="shared" si="2040"/>
        <v>22006.092173519777</v>
      </c>
      <c r="AR4855" s="3">
        <f t="shared" si="2041"/>
        <v>0</v>
      </c>
      <c r="AS4855" s="3">
        <f t="shared" si="2042"/>
        <v>0</v>
      </c>
      <c r="AT4855" s="3">
        <f t="shared" si="2043"/>
        <v>0</v>
      </c>
      <c r="AU4855" s="3">
        <f t="shared" si="2044"/>
        <v>0</v>
      </c>
      <c r="AV4855" s="3">
        <f t="shared" si="2045"/>
        <v>0</v>
      </c>
      <c r="AW4855" s="3">
        <f t="shared" si="2046"/>
        <v>0</v>
      </c>
      <c r="AX4855" s="3">
        <f t="shared" si="2049"/>
        <v>3838600.4798978018</v>
      </c>
      <c r="AY4855" s="3">
        <f t="shared" si="2050"/>
        <v>17</v>
      </c>
      <c r="AZ4855" s="3">
        <f t="shared" si="2047"/>
        <v>0</v>
      </c>
      <c r="BA4855" s="3">
        <v>22923411.672955014</v>
      </c>
      <c r="BB4855">
        <f t="shared" si="2051"/>
        <v>0.9708</v>
      </c>
    </row>
    <row r="4856" spans="1:54">
      <c r="A4856" s="2">
        <v>4855</v>
      </c>
      <c r="B4856">
        <v>17</v>
      </c>
      <c r="C4856" s="3">
        <v>112762.68114327734</v>
      </c>
      <c r="D4856" s="3">
        <v>268608.385437435</v>
      </c>
      <c r="E4856" s="3">
        <v>39837.33980626885</v>
      </c>
      <c r="F4856" s="3">
        <v>319556.33841342543</v>
      </c>
      <c r="G4856" s="3">
        <v>187014.27931657198</v>
      </c>
      <c r="H4856" s="3">
        <v>74605.847238549439</v>
      </c>
      <c r="I4856" s="3">
        <v>7088.3971237809528</v>
      </c>
      <c r="J4856" s="3">
        <v>620042.4695506565</v>
      </c>
      <c r="K4856" s="3">
        <v>426213.14051209926</v>
      </c>
      <c r="L4856" s="3">
        <v>55853.684709665737</v>
      </c>
      <c r="M4856" s="3">
        <v>59962.649939846284</v>
      </c>
      <c r="N4856" s="3">
        <v>104411.62100941422</v>
      </c>
      <c r="O4856" s="3">
        <v>239949.10513050645</v>
      </c>
      <c r="P4856" s="3">
        <v>60710.702433808285</v>
      </c>
      <c r="Q4856" s="3">
        <v>37244.532136995171</v>
      </c>
      <c r="R4856" s="3">
        <v>25031.668614106376</v>
      </c>
      <c r="S4856" s="3">
        <v>933871.14180992113</v>
      </c>
      <c r="T4856" s="3">
        <v>0</v>
      </c>
      <c r="U4856" s="3">
        <v>0</v>
      </c>
      <c r="V4856" s="3">
        <v>0</v>
      </c>
      <c r="W4856" s="3">
        <v>0</v>
      </c>
      <c r="X4856" s="3">
        <v>0</v>
      </c>
      <c r="Y4856" s="3">
        <v>0</v>
      </c>
      <c r="AA4856" s="3">
        <f t="shared" si="2048"/>
        <v>112762.68114327734</v>
      </c>
      <c r="AB4856" s="3">
        <f t="shared" si="2025"/>
        <v>268608.385437435</v>
      </c>
      <c r="AC4856" s="3">
        <f t="shared" si="2026"/>
        <v>39837.33980626885</v>
      </c>
      <c r="AD4856" s="3">
        <f t="shared" si="2027"/>
        <v>319556.33841342543</v>
      </c>
      <c r="AE4856" s="3">
        <f t="shared" si="2028"/>
        <v>187014.27931657198</v>
      </c>
      <c r="AF4856" s="3">
        <f t="shared" si="2029"/>
        <v>74605.847238549439</v>
      </c>
      <c r="AG4856" s="3">
        <f t="shared" si="2030"/>
        <v>7088.3971237809528</v>
      </c>
      <c r="AH4856" s="3">
        <f t="shared" si="2031"/>
        <v>620042.4695506565</v>
      </c>
      <c r="AI4856" s="3">
        <f t="shared" si="2032"/>
        <v>426213.14051209926</v>
      </c>
      <c r="AJ4856" s="3">
        <f t="shared" si="2033"/>
        <v>55853.684709665737</v>
      </c>
      <c r="AK4856" s="3">
        <f t="shared" si="2034"/>
        <v>59962.649939846284</v>
      </c>
      <c r="AL4856" s="3">
        <f t="shared" si="2035"/>
        <v>104411.62100941422</v>
      </c>
      <c r="AM4856" s="3">
        <f t="shared" si="2036"/>
        <v>239949.10513050645</v>
      </c>
      <c r="AN4856" s="3">
        <f t="shared" si="2037"/>
        <v>60710.702433808285</v>
      </c>
      <c r="AO4856" s="3">
        <f t="shared" si="2038"/>
        <v>37244.532136995171</v>
      </c>
      <c r="AP4856" s="3">
        <f t="shared" si="2039"/>
        <v>25031.668614106376</v>
      </c>
      <c r="AQ4856" s="3">
        <f t="shared" si="2040"/>
        <v>933871.14180992113</v>
      </c>
      <c r="AR4856" s="3">
        <f t="shared" si="2041"/>
        <v>0</v>
      </c>
      <c r="AS4856" s="3">
        <f t="shared" si="2042"/>
        <v>0</v>
      </c>
      <c r="AT4856" s="3">
        <f t="shared" si="2043"/>
        <v>0</v>
      </c>
      <c r="AU4856" s="3">
        <f t="shared" si="2044"/>
        <v>0</v>
      </c>
      <c r="AV4856" s="3">
        <f t="shared" si="2045"/>
        <v>0</v>
      </c>
      <c r="AW4856" s="3">
        <f t="shared" si="2046"/>
        <v>0</v>
      </c>
      <c r="AX4856" s="3">
        <f t="shared" si="2049"/>
        <v>3572763.9843263282</v>
      </c>
      <c r="AY4856" s="3">
        <f t="shared" si="2050"/>
        <v>17</v>
      </c>
      <c r="AZ4856" s="3">
        <f t="shared" si="2047"/>
        <v>0</v>
      </c>
      <c r="BA4856" s="3">
        <v>22977695.474090114</v>
      </c>
      <c r="BB4856">
        <f t="shared" si="2051"/>
        <v>0.97099999999999997</v>
      </c>
    </row>
    <row r="4857" spans="1:54">
      <c r="A4857" s="2">
        <v>4856</v>
      </c>
      <c r="B4857">
        <v>17</v>
      </c>
      <c r="C4857" s="3">
        <v>561312.9674285854</v>
      </c>
      <c r="D4857" s="3">
        <v>63264.495336556138</v>
      </c>
      <c r="E4857" s="3">
        <v>64790.587768047866</v>
      </c>
      <c r="F4857" s="3">
        <v>263469.82544693485</v>
      </c>
      <c r="G4857" s="3">
        <v>85926.593569063538</v>
      </c>
      <c r="H4857" s="3">
        <v>122327.15614976866</v>
      </c>
      <c r="I4857" s="3">
        <v>13659.078626076953</v>
      </c>
      <c r="J4857" s="3">
        <v>474271.43816376844</v>
      </c>
      <c r="K4857" s="3">
        <v>50062.801970199333</v>
      </c>
      <c r="L4857" s="3">
        <v>650396.92783227412</v>
      </c>
      <c r="M4857" s="3">
        <v>170327.75239917228</v>
      </c>
      <c r="N4857" s="3">
        <v>61059.603093053374</v>
      </c>
      <c r="O4857" s="3">
        <v>172704.79982861792</v>
      </c>
      <c r="P4857" s="3">
        <v>174987.77349181671</v>
      </c>
      <c r="Q4857" s="3">
        <v>90495.183851773545</v>
      </c>
      <c r="R4857" s="3">
        <v>358202.58543036482</v>
      </c>
      <c r="S4857" s="3">
        <v>278443.52124314761</v>
      </c>
      <c r="T4857" s="3">
        <v>0</v>
      </c>
      <c r="U4857" s="3">
        <v>0</v>
      </c>
      <c r="V4857" s="3">
        <v>0</v>
      </c>
      <c r="W4857" s="3">
        <v>0</v>
      </c>
      <c r="X4857" s="3">
        <v>0</v>
      </c>
      <c r="Y4857" s="3">
        <v>0</v>
      </c>
      <c r="AA4857" s="3">
        <f t="shared" si="2048"/>
        <v>561312.9674285854</v>
      </c>
      <c r="AB4857" s="3">
        <f t="shared" si="2025"/>
        <v>63264.495336556138</v>
      </c>
      <c r="AC4857" s="3">
        <f t="shared" si="2026"/>
        <v>64790.587768047866</v>
      </c>
      <c r="AD4857" s="3">
        <f t="shared" si="2027"/>
        <v>263469.82544693485</v>
      </c>
      <c r="AE4857" s="3">
        <f t="shared" si="2028"/>
        <v>85926.593569063538</v>
      </c>
      <c r="AF4857" s="3">
        <f t="shared" si="2029"/>
        <v>122327.15614976866</v>
      </c>
      <c r="AG4857" s="3">
        <f t="shared" si="2030"/>
        <v>13659.078626076953</v>
      </c>
      <c r="AH4857" s="3">
        <f t="shared" si="2031"/>
        <v>474271.43816376844</v>
      </c>
      <c r="AI4857" s="3">
        <f t="shared" si="2032"/>
        <v>50062.801970199333</v>
      </c>
      <c r="AJ4857" s="3">
        <f t="shared" si="2033"/>
        <v>650396.92783227412</v>
      </c>
      <c r="AK4857" s="3">
        <f t="shared" si="2034"/>
        <v>170327.75239917228</v>
      </c>
      <c r="AL4857" s="3">
        <f t="shared" si="2035"/>
        <v>61059.603093053374</v>
      </c>
      <c r="AM4857" s="3">
        <f t="shared" si="2036"/>
        <v>172704.79982861792</v>
      </c>
      <c r="AN4857" s="3">
        <f t="shared" si="2037"/>
        <v>174987.77349181671</v>
      </c>
      <c r="AO4857" s="3">
        <f t="shared" si="2038"/>
        <v>90495.183851773545</v>
      </c>
      <c r="AP4857" s="3">
        <f t="shared" si="2039"/>
        <v>358202.58543036482</v>
      </c>
      <c r="AQ4857" s="3">
        <f t="shared" si="2040"/>
        <v>278443.52124314761</v>
      </c>
      <c r="AR4857" s="3">
        <f t="shared" si="2041"/>
        <v>0</v>
      </c>
      <c r="AS4857" s="3">
        <f t="shared" si="2042"/>
        <v>0</v>
      </c>
      <c r="AT4857" s="3">
        <f t="shared" si="2043"/>
        <v>0</v>
      </c>
      <c r="AU4857" s="3">
        <f t="shared" si="2044"/>
        <v>0</v>
      </c>
      <c r="AV4857" s="3">
        <f t="shared" si="2045"/>
        <v>0</v>
      </c>
      <c r="AW4857" s="3">
        <f t="shared" si="2046"/>
        <v>0</v>
      </c>
      <c r="AX4857" s="3">
        <f t="shared" si="2049"/>
        <v>3655703.0916292211</v>
      </c>
      <c r="AY4857" s="3">
        <f t="shared" si="2050"/>
        <v>17</v>
      </c>
      <c r="AZ4857" s="3">
        <f t="shared" si="2047"/>
        <v>0</v>
      </c>
      <c r="BA4857" s="3">
        <v>23264306.097933058</v>
      </c>
      <c r="BB4857">
        <f t="shared" si="2051"/>
        <v>0.97119999999999995</v>
      </c>
    </row>
    <row r="4858" spans="1:54">
      <c r="A4858" s="2">
        <v>4857</v>
      </c>
      <c r="B4858">
        <v>11</v>
      </c>
      <c r="C4858" s="3">
        <v>3983.4513607006697</v>
      </c>
      <c r="D4858" s="3">
        <v>882099.86402786465</v>
      </c>
      <c r="E4858" s="3">
        <v>439267.43053255382</v>
      </c>
      <c r="F4858" s="3">
        <v>95816.301185331278</v>
      </c>
      <c r="G4858" s="3">
        <v>361973.13764333684</v>
      </c>
      <c r="H4858" s="3">
        <v>482998.93105504807</v>
      </c>
      <c r="I4858" s="3">
        <v>103266.9542578261</v>
      </c>
      <c r="J4858" s="3">
        <v>83236.308010945126</v>
      </c>
      <c r="K4858" s="3">
        <v>155268.9801212211</v>
      </c>
      <c r="L4858" s="3">
        <v>136357.94023382288</v>
      </c>
      <c r="M4858" s="3">
        <v>7307.3341065708864</v>
      </c>
      <c r="N4858" s="3">
        <v>0</v>
      </c>
      <c r="O4858" s="3">
        <v>0</v>
      </c>
      <c r="P4858" s="3">
        <v>0</v>
      </c>
      <c r="Q4858" s="3">
        <v>0</v>
      </c>
      <c r="R4858" s="3">
        <v>0</v>
      </c>
      <c r="S4858" s="3">
        <v>0</v>
      </c>
      <c r="T4858" s="3">
        <v>0</v>
      </c>
      <c r="U4858" s="3">
        <v>0</v>
      </c>
      <c r="V4858" s="3">
        <v>0</v>
      </c>
      <c r="W4858" s="3">
        <v>0</v>
      </c>
      <c r="X4858" s="3">
        <v>0</v>
      </c>
      <c r="Y4858" s="3">
        <v>0</v>
      </c>
      <c r="AA4858" s="3">
        <f t="shared" si="2048"/>
        <v>3983.4513607006697</v>
      </c>
      <c r="AB4858" s="3">
        <f t="shared" si="2025"/>
        <v>882099.86402786465</v>
      </c>
      <c r="AC4858" s="3">
        <f t="shared" si="2026"/>
        <v>439267.43053255382</v>
      </c>
      <c r="AD4858" s="3">
        <f t="shared" si="2027"/>
        <v>95816.301185331278</v>
      </c>
      <c r="AE4858" s="3">
        <f t="shared" si="2028"/>
        <v>361973.13764333684</v>
      </c>
      <c r="AF4858" s="3">
        <f t="shared" si="2029"/>
        <v>482998.93105504807</v>
      </c>
      <c r="AG4858" s="3">
        <f t="shared" si="2030"/>
        <v>103266.9542578261</v>
      </c>
      <c r="AH4858" s="3">
        <f t="shared" si="2031"/>
        <v>83236.308010945126</v>
      </c>
      <c r="AI4858" s="3">
        <f t="shared" si="2032"/>
        <v>155268.9801212211</v>
      </c>
      <c r="AJ4858" s="3">
        <f t="shared" si="2033"/>
        <v>136357.94023382288</v>
      </c>
      <c r="AK4858" s="3">
        <f t="shared" si="2034"/>
        <v>7307.3341065708864</v>
      </c>
      <c r="AL4858" s="3">
        <f t="shared" si="2035"/>
        <v>0</v>
      </c>
      <c r="AM4858" s="3">
        <f t="shared" si="2036"/>
        <v>0</v>
      </c>
      <c r="AN4858" s="3">
        <f t="shared" si="2037"/>
        <v>0</v>
      </c>
      <c r="AO4858" s="3">
        <f t="shared" si="2038"/>
        <v>0</v>
      </c>
      <c r="AP4858" s="3">
        <f t="shared" si="2039"/>
        <v>0</v>
      </c>
      <c r="AQ4858" s="3">
        <f t="shared" si="2040"/>
        <v>0</v>
      </c>
      <c r="AR4858" s="3">
        <f t="shared" si="2041"/>
        <v>0</v>
      </c>
      <c r="AS4858" s="3">
        <f t="shared" si="2042"/>
        <v>0</v>
      </c>
      <c r="AT4858" s="3">
        <f t="shared" si="2043"/>
        <v>0</v>
      </c>
      <c r="AU4858" s="3">
        <f t="shared" si="2044"/>
        <v>0</v>
      </c>
      <c r="AV4858" s="3">
        <f t="shared" si="2045"/>
        <v>0</v>
      </c>
      <c r="AW4858" s="3">
        <f t="shared" si="2046"/>
        <v>0</v>
      </c>
      <c r="AX4858" s="3">
        <f t="shared" si="2049"/>
        <v>2751576.6325352215</v>
      </c>
      <c r="AY4858" s="3">
        <f t="shared" si="2050"/>
        <v>11</v>
      </c>
      <c r="AZ4858" s="3">
        <f t="shared" si="2047"/>
        <v>0</v>
      </c>
      <c r="BA4858" s="3">
        <v>23289672.593281783</v>
      </c>
      <c r="BB4858">
        <f t="shared" si="2051"/>
        <v>0.97140000000000004</v>
      </c>
    </row>
    <row r="4859" spans="1:54">
      <c r="A4859" s="2">
        <v>4858</v>
      </c>
      <c r="B4859">
        <v>18</v>
      </c>
      <c r="C4859" s="3">
        <v>391050.96661088697</v>
      </c>
      <c r="D4859" s="3">
        <v>72298.165788719212</v>
      </c>
      <c r="E4859" s="3">
        <v>38541.453041433044</v>
      </c>
      <c r="F4859" s="3">
        <v>13583.266448999055</v>
      </c>
      <c r="G4859" s="3">
        <v>53164.624678715154</v>
      </c>
      <c r="H4859" s="3">
        <v>276056.10426445404</v>
      </c>
      <c r="I4859" s="3">
        <v>49610.180169339088</v>
      </c>
      <c r="J4859" s="3">
        <v>194624.45022419273</v>
      </c>
      <c r="K4859" s="3">
        <v>74924.933585871026</v>
      </c>
      <c r="L4859" s="3">
        <v>13342.13704279028</v>
      </c>
      <c r="M4859" s="3">
        <v>2323.2419052616392</v>
      </c>
      <c r="N4859" s="3">
        <v>152031.99975109118</v>
      </c>
      <c r="O4859" s="3">
        <v>74529.011895951815</v>
      </c>
      <c r="P4859" s="3">
        <v>18127.586732694152</v>
      </c>
      <c r="Q4859" s="3">
        <v>43528.915760807497</v>
      </c>
      <c r="R4859" s="3">
        <v>539998.23590277543</v>
      </c>
      <c r="S4859" s="3">
        <v>445773.15167635726</v>
      </c>
      <c r="T4859" s="3">
        <v>76165.191739591493</v>
      </c>
      <c r="U4859" s="3">
        <v>0</v>
      </c>
      <c r="V4859" s="3">
        <v>0</v>
      </c>
      <c r="W4859" s="3">
        <v>0</v>
      </c>
      <c r="X4859" s="3">
        <v>0</v>
      </c>
      <c r="Y4859" s="3">
        <v>0</v>
      </c>
      <c r="AA4859" s="3">
        <f t="shared" si="2048"/>
        <v>391050.96661088697</v>
      </c>
      <c r="AB4859" s="3">
        <f t="shared" si="2025"/>
        <v>72298.165788719212</v>
      </c>
      <c r="AC4859" s="3">
        <f t="shared" si="2026"/>
        <v>38541.453041433044</v>
      </c>
      <c r="AD4859" s="3">
        <f t="shared" si="2027"/>
        <v>13583.266448999055</v>
      </c>
      <c r="AE4859" s="3">
        <f t="shared" si="2028"/>
        <v>53164.624678715154</v>
      </c>
      <c r="AF4859" s="3">
        <f t="shared" si="2029"/>
        <v>276056.10426445404</v>
      </c>
      <c r="AG4859" s="3">
        <f t="shared" si="2030"/>
        <v>49610.180169339088</v>
      </c>
      <c r="AH4859" s="3">
        <f t="shared" si="2031"/>
        <v>194624.45022419273</v>
      </c>
      <c r="AI4859" s="3">
        <f t="shared" si="2032"/>
        <v>74924.933585871026</v>
      </c>
      <c r="AJ4859" s="3">
        <f t="shared" si="2033"/>
        <v>13342.13704279028</v>
      </c>
      <c r="AK4859" s="3">
        <f t="shared" si="2034"/>
        <v>2323.2419052616392</v>
      </c>
      <c r="AL4859" s="3">
        <f t="shared" si="2035"/>
        <v>152031.99975109118</v>
      </c>
      <c r="AM4859" s="3">
        <f t="shared" si="2036"/>
        <v>74529.011895951815</v>
      </c>
      <c r="AN4859" s="3">
        <f t="shared" si="2037"/>
        <v>18127.586732694152</v>
      </c>
      <c r="AO4859" s="3">
        <f t="shared" si="2038"/>
        <v>43528.915760807497</v>
      </c>
      <c r="AP4859" s="3">
        <f t="shared" si="2039"/>
        <v>539998.23590277543</v>
      </c>
      <c r="AQ4859" s="3">
        <f t="shared" si="2040"/>
        <v>445773.15167635726</v>
      </c>
      <c r="AR4859" s="3">
        <f t="shared" si="2041"/>
        <v>76165.191739591493</v>
      </c>
      <c r="AS4859" s="3">
        <f t="shared" si="2042"/>
        <v>0</v>
      </c>
      <c r="AT4859" s="3">
        <f t="shared" si="2043"/>
        <v>0</v>
      </c>
      <c r="AU4859" s="3">
        <f t="shared" si="2044"/>
        <v>0</v>
      </c>
      <c r="AV4859" s="3">
        <f t="shared" si="2045"/>
        <v>0</v>
      </c>
      <c r="AW4859" s="3">
        <f t="shared" si="2046"/>
        <v>0</v>
      </c>
      <c r="AX4859" s="3">
        <f t="shared" si="2049"/>
        <v>2529673.617219931</v>
      </c>
      <c r="AY4859" s="3">
        <f t="shared" si="2050"/>
        <v>18</v>
      </c>
      <c r="AZ4859" s="3">
        <f t="shared" si="2047"/>
        <v>0</v>
      </c>
      <c r="BA4859" s="3">
        <v>23550526.417844661</v>
      </c>
      <c r="BB4859">
        <f t="shared" si="2051"/>
        <v>0.97160000000000002</v>
      </c>
    </row>
    <row r="4860" spans="1:54">
      <c r="A4860" s="2">
        <v>4859</v>
      </c>
      <c r="B4860">
        <v>18</v>
      </c>
      <c r="C4860" s="3">
        <v>56395.044974798759</v>
      </c>
      <c r="D4860" s="3">
        <v>302226.1886076557</v>
      </c>
      <c r="E4860" s="3">
        <v>11161.494102714094</v>
      </c>
      <c r="F4860" s="3">
        <v>167800.69421621587</v>
      </c>
      <c r="G4860" s="3">
        <v>431535.60372387012</v>
      </c>
      <c r="H4860" s="3">
        <v>207356.00826551154</v>
      </c>
      <c r="I4860" s="3">
        <v>43515.165978881458</v>
      </c>
      <c r="J4860" s="3">
        <v>27321.081253955392</v>
      </c>
      <c r="K4860" s="3">
        <v>38690.006625099937</v>
      </c>
      <c r="L4860" s="3">
        <v>76570.822381802573</v>
      </c>
      <c r="M4860" s="3">
        <v>1047889.0741388076</v>
      </c>
      <c r="N4860" s="3">
        <v>80787.476722696665</v>
      </c>
      <c r="O4860" s="3">
        <v>51685.884706202218</v>
      </c>
      <c r="P4860" s="3">
        <v>390054.22603798623</v>
      </c>
      <c r="Q4860" s="3">
        <v>20656.597688712067</v>
      </c>
      <c r="R4860" s="3">
        <v>1264765.7041906589</v>
      </c>
      <c r="S4860" s="3">
        <v>1051149.4327257161</v>
      </c>
      <c r="T4860" s="3">
        <v>28253.060791314878</v>
      </c>
      <c r="U4860" s="3">
        <v>0</v>
      </c>
      <c r="V4860" s="3">
        <v>0</v>
      </c>
      <c r="W4860" s="3">
        <v>0</v>
      </c>
      <c r="X4860" s="3">
        <v>0</v>
      </c>
      <c r="Y4860" s="3">
        <v>0</v>
      </c>
      <c r="AA4860" s="3">
        <f t="shared" si="2048"/>
        <v>56395.044974798759</v>
      </c>
      <c r="AB4860" s="3">
        <f t="shared" si="2025"/>
        <v>302226.1886076557</v>
      </c>
      <c r="AC4860" s="3">
        <f t="shared" si="2026"/>
        <v>11161.494102714094</v>
      </c>
      <c r="AD4860" s="3">
        <f t="shared" si="2027"/>
        <v>167800.69421621587</v>
      </c>
      <c r="AE4860" s="3">
        <f t="shared" si="2028"/>
        <v>431535.60372387012</v>
      </c>
      <c r="AF4860" s="3">
        <f t="shared" si="2029"/>
        <v>207356.00826551154</v>
      </c>
      <c r="AG4860" s="3">
        <f t="shared" si="2030"/>
        <v>43515.165978881458</v>
      </c>
      <c r="AH4860" s="3">
        <f t="shared" si="2031"/>
        <v>27321.081253955392</v>
      </c>
      <c r="AI4860" s="3">
        <f t="shared" si="2032"/>
        <v>38690.006625099937</v>
      </c>
      <c r="AJ4860" s="3">
        <f t="shared" si="2033"/>
        <v>76570.822381802573</v>
      </c>
      <c r="AK4860" s="3">
        <f t="shared" si="2034"/>
        <v>1047889.0741388076</v>
      </c>
      <c r="AL4860" s="3">
        <f t="shared" si="2035"/>
        <v>80787.476722696665</v>
      </c>
      <c r="AM4860" s="3">
        <f t="shared" si="2036"/>
        <v>51685.884706202218</v>
      </c>
      <c r="AN4860" s="3">
        <f t="shared" si="2037"/>
        <v>390054.22603798623</v>
      </c>
      <c r="AO4860" s="3">
        <f t="shared" si="2038"/>
        <v>20656.597688712067</v>
      </c>
      <c r="AP4860" s="3">
        <f t="shared" si="2039"/>
        <v>1264765.7041906589</v>
      </c>
      <c r="AQ4860" s="3">
        <f t="shared" si="2040"/>
        <v>1051149.4327257161</v>
      </c>
      <c r="AR4860" s="3">
        <f t="shared" si="2041"/>
        <v>28253.060791314878</v>
      </c>
      <c r="AS4860" s="3">
        <f t="shared" si="2042"/>
        <v>0</v>
      </c>
      <c r="AT4860" s="3">
        <f t="shared" si="2043"/>
        <v>0</v>
      </c>
      <c r="AU4860" s="3">
        <f t="shared" si="2044"/>
        <v>0</v>
      </c>
      <c r="AV4860" s="3">
        <f t="shared" si="2045"/>
        <v>0</v>
      </c>
      <c r="AW4860" s="3">
        <f t="shared" si="2046"/>
        <v>0</v>
      </c>
      <c r="AX4860" s="3">
        <f t="shared" si="2049"/>
        <v>5297813.5671326006</v>
      </c>
      <c r="AY4860" s="3">
        <f t="shared" si="2050"/>
        <v>18</v>
      </c>
      <c r="AZ4860" s="3">
        <f t="shared" si="2047"/>
        <v>0</v>
      </c>
      <c r="BA4860" s="3">
        <v>23862193.620943554</v>
      </c>
      <c r="BB4860">
        <f t="shared" si="2051"/>
        <v>0.9718</v>
      </c>
    </row>
    <row r="4861" spans="1:54">
      <c r="A4861" s="2">
        <v>4860</v>
      </c>
      <c r="B4861">
        <v>18</v>
      </c>
      <c r="C4861" s="3">
        <v>372111.8590687706</v>
      </c>
      <c r="D4861" s="3">
        <v>334448.45931745338</v>
      </c>
      <c r="E4861" s="3">
        <v>31945.097979522699</v>
      </c>
      <c r="F4861" s="3">
        <v>124775.55529686643</v>
      </c>
      <c r="G4861" s="3">
        <v>27501.723181132482</v>
      </c>
      <c r="H4861" s="3">
        <v>43012.420631747402</v>
      </c>
      <c r="I4861" s="3">
        <v>531916.10370516463</v>
      </c>
      <c r="J4861" s="3">
        <v>97895.666127140488</v>
      </c>
      <c r="K4861" s="3">
        <v>14289.560365125992</v>
      </c>
      <c r="L4861" s="3">
        <v>435952.76337215677</v>
      </c>
      <c r="M4861" s="3">
        <v>216918.28234661935</v>
      </c>
      <c r="N4861" s="3">
        <v>47857.630563399907</v>
      </c>
      <c r="O4861" s="3">
        <v>147457.56565616792</v>
      </c>
      <c r="P4861" s="3">
        <v>318421.88251245522</v>
      </c>
      <c r="Q4861" s="3">
        <v>111344.87782092135</v>
      </c>
      <c r="R4861" s="3">
        <v>194870.82021046893</v>
      </c>
      <c r="S4861" s="3">
        <v>104350.03585862118</v>
      </c>
      <c r="T4861" s="3">
        <v>459841.56723914295</v>
      </c>
      <c r="U4861" s="3">
        <v>0</v>
      </c>
      <c r="V4861" s="3">
        <v>0</v>
      </c>
      <c r="W4861" s="3">
        <v>0</v>
      </c>
      <c r="X4861" s="3">
        <v>0</v>
      </c>
      <c r="Y4861" s="3">
        <v>0</v>
      </c>
      <c r="AA4861" s="3">
        <f t="shared" si="2048"/>
        <v>372111.8590687706</v>
      </c>
      <c r="AB4861" s="3">
        <f t="shared" si="2025"/>
        <v>334448.45931745338</v>
      </c>
      <c r="AC4861" s="3">
        <f t="shared" si="2026"/>
        <v>31945.097979522699</v>
      </c>
      <c r="AD4861" s="3">
        <f t="shared" si="2027"/>
        <v>124775.55529686643</v>
      </c>
      <c r="AE4861" s="3">
        <f t="shared" si="2028"/>
        <v>27501.723181132482</v>
      </c>
      <c r="AF4861" s="3">
        <f t="shared" si="2029"/>
        <v>43012.420631747402</v>
      </c>
      <c r="AG4861" s="3">
        <f t="shared" si="2030"/>
        <v>531916.10370516463</v>
      </c>
      <c r="AH4861" s="3">
        <f t="shared" si="2031"/>
        <v>97895.666127140488</v>
      </c>
      <c r="AI4861" s="3">
        <f t="shared" si="2032"/>
        <v>14289.560365125992</v>
      </c>
      <c r="AJ4861" s="3">
        <f t="shared" si="2033"/>
        <v>435952.76337215677</v>
      </c>
      <c r="AK4861" s="3">
        <f t="shared" si="2034"/>
        <v>216918.28234661935</v>
      </c>
      <c r="AL4861" s="3">
        <f t="shared" si="2035"/>
        <v>47857.630563399907</v>
      </c>
      <c r="AM4861" s="3">
        <f t="shared" si="2036"/>
        <v>147457.56565616792</v>
      </c>
      <c r="AN4861" s="3">
        <f t="shared" si="2037"/>
        <v>318421.88251245522</v>
      </c>
      <c r="AO4861" s="3">
        <f t="shared" si="2038"/>
        <v>111344.87782092135</v>
      </c>
      <c r="AP4861" s="3">
        <f t="shared" si="2039"/>
        <v>194870.82021046893</v>
      </c>
      <c r="AQ4861" s="3">
        <f t="shared" si="2040"/>
        <v>104350.03585862118</v>
      </c>
      <c r="AR4861" s="3">
        <f t="shared" si="2041"/>
        <v>459841.56723914295</v>
      </c>
      <c r="AS4861" s="3">
        <f t="shared" si="2042"/>
        <v>0</v>
      </c>
      <c r="AT4861" s="3">
        <f t="shared" si="2043"/>
        <v>0</v>
      </c>
      <c r="AU4861" s="3">
        <f t="shared" si="2044"/>
        <v>0</v>
      </c>
      <c r="AV4861" s="3">
        <f t="shared" si="2045"/>
        <v>0</v>
      </c>
      <c r="AW4861" s="3">
        <f t="shared" si="2046"/>
        <v>0</v>
      </c>
      <c r="AX4861" s="3">
        <f t="shared" si="2049"/>
        <v>3614911.8712528776</v>
      </c>
      <c r="AY4861" s="3">
        <f t="shared" si="2050"/>
        <v>18</v>
      </c>
      <c r="AZ4861" s="3">
        <f t="shared" si="2047"/>
        <v>0</v>
      </c>
      <c r="BA4861" s="3">
        <v>23951897.091570999</v>
      </c>
      <c r="BB4861">
        <f t="shared" si="2051"/>
        <v>0.97199999999999998</v>
      </c>
    </row>
    <row r="4862" spans="1:54">
      <c r="A4862" s="2">
        <v>4861</v>
      </c>
      <c r="B4862">
        <v>18</v>
      </c>
      <c r="C4862" s="3">
        <v>102875.44517833946</v>
      </c>
      <c r="D4862" s="3">
        <v>414732.75371451763</v>
      </c>
      <c r="E4862" s="3">
        <v>141324.14384128596</v>
      </c>
      <c r="F4862" s="3">
        <v>94224.066274897035</v>
      </c>
      <c r="G4862" s="3">
        <v>74356.550653787359</v>
      </c>
      <c r="H4862" s="3">
        <v>126390.2669600314</v>
      </c>
      <c r="I4862" s="3">
        <v>29678.781410466669</v>
      </c>
      <c r="J4862" s="3">
        <v>8948.3462142217468</v>
      </c>
      <c r="K4862" s="3">
        <v>44702.002924176304</v>
      </c>
      <c r="L4862" s="3">
        <v>51526.443187349083</v>
      </c>
      <c r="M4862" s="3">
        <v>236173.63856907922</v>
      </c>
      <c r="N4862" s="3">
        <v>10668505.569919849</v>
      </c>
      <c r="O4862" s="3">
        <v>559704.17196546739</v>
      </c>
      <c r="P4862" s="3">
        <v>203888.25048738232</v>
      </c>
      <c r="Q4862" s="3">
        <v>65894.450929959465</v>
      </c>
      <c r="R4862" s="3">
        <v>18985.196119403165</v>
      </c>
      <c r="S4862" s="3">
        <v>57505.973062443059</v>
      </c>
      <c r="T4862" s="3">
        <v>137360.59801628388</v>
      </c>
      <c r="U4862" s="3">
        <v>0</v>
      </c>
      <c r="V4862" s="3">
        <v>0</v>
      </c>
      <c r="W4862" s="3">
        <v>0</v>
      </c>
      <c r="X4862" s="3">
        <v>0</v>
      </c>
      <c r="Y4862" s="3">
        <v>0</v>
      </c>
      <c r="AA4862" s="3">
        <f t="shared" si="2048"/>
        <v>102875.44517833946</v>
      </c>
      <c r="AB4862" s="3">
        <f t="shared" si="2025"/>
        <v>414732.75371451763</v>
      </c>
      <c r="AC4862" s="3">
        <f t="shared" si="2026"/>
        <v>141324.14384128596</v>
      </c>
      <c r="AD4862" s="3">
        <f t="shared" si="2027"/>
        <v>94224.066274897035</v>
      </c>
      <c r="AE4862" s="3">
        <f t="shared" si="2028"/>
        <v>74356.550653787359</v>
      </c>
      <c r="AF4862" s="3">
        <f t="shared" si="2029"/>
        <v>126390.2669600314</v>
      </c>
      <c r="AG4862" s="3">
        <f t="shared" si="2030"/>
        <v>29678.781410466669</v>
      </c>
      <c r="AH4862" s="3">
        <f t="shared" si="2031"/>
        <v>8948.3462142217468</v>
      </c>
      <c r="AI4862" s="3">
        <f t="shared" si="2032"/>
        <v>44702.002924176304</v>
      </c>
      <c r="AJ4862" s="3">
        <f t="shared" si="2033"/>
        <v>51526.443187349083</v>
      </c>
      <c r="AK4862" s="3">
        <f t="shared" si="2034"/>
        <v>236173.63856907922</v>
      </c>
      <c r="AL4862" s="3">
        <f t="shared" si="2035"/>
        <v>10668505.569919849</v>
      </c>
      <c r="AM4862" s="3">
        <f t="shared" si="2036"/>
        <v>559704.17196546739</v>
      </c>
      <c r="AN4862" s="3">
        <f t="shared" si="2037"/>
        <v>203888.25048738232</v>
      </c>
      <c r="AO4862" s="3">
        <f t="shared" si="2038"/>
        <v>65894.450929959465</v>
      </c>
      <c r="AP4862" s="3">
        <f t="shared" si="2039"/>
        <v>18985.196119403165</v>
      </c>
      <c r="AQ4862" s="3">
        <f t="shared" si="2040"/>
        <v>57505.973062443059</v>
      </c>
      <c r="AR4862" s="3">
        <f t="shared" si="2041"/>
        <v>137360.59801628388</v>
      </c>
      <c r="AS4862" s="3">
        <f t="shared" si="2042"/>
        <v>0</v>
      </c>
      <c r="AT4862" s="3">
        <f t="shared" si="2043"/>
        <v>0</v>
      </c>
      <c r="AU4862" s="3">
        <f t="shared" si="2044"/>
        <v>0</v>
      </c>
      <c r="AV4862" s="3">
        <f t="shared" si="2045"/>
        <v>0</v>
      </c>
      <c r="AW4862" s="3">
        <f t="shared" si="2046"/>
        <v>0</v>
      </c>
      <c r="AX4862" s="3">
        <f t="shared" si="2049"/>
        <v>13036776.649428939</v>
      </c>
      <c r="AY4862" s="3">
        <f t="shared" si="2050"/>
        <v>18</v>
      </c>
      <c r="AZ4862" s="3">
        <f t="shared" si="2047"/>
        <v>0</v>
      </c>
      <c r="BA4862" s="3">
        <v>24045286.973144166</v>
      </c>
      <c r="BB4862">
        <f t="shared" si="2051"/>
        <v>0.97219999999999995</v>
      </c>
    </row>
    <row r="4863" spans="1:54">
      <c r="A4863" s="2">
        <v>4862</v>
      </c>
      <c r="B4863">
        <v>10</v>
      </c>
      <c r="C4863" s="3">
        <v>217006.14046809476</v>
      </c>
      <c r="D4863" s="3">
        <v>35926.788699378172</v>
      </c>
      <c r="E4863" s="3">
        <v>936393.86980027042</v>
      </c>
      <c r="F4863" s="3">
        <v>996703.95461814152</v>
      </c>
      <c r="G4863" s="3">
        <v>339181.27317118988</v>
      </c>
      <c r="H4863" s="3">
        <v>183602.91066334551</v>
      </c>
      <c r="I4863" s="3">
        <v>15301.284569371985</v>
      </c>
      <c r="J4863" s="3">
        <v>60155.154730335984</v>
      </c>
      <c r="K4863" s="3">
        <v>208221.27911122827</v>
      </c>
      <c r="L4863" s="3">
        <v>476764.01081532083</v>
      </c>
      <c r="M4863" s="3">
        <v>0</v>
      </c>
      <c r="N4863" s="3">
        <v>0</v>
      </c>
      <c r="O4863" s="3">
        <v>0</v>
      </c>
      <c r="P4863" s="3">
        <v>0</v>
      </c>
      <c r="Q4863" s="3">
        <v>0</v>
      </c>
      <c r="R4863" s="3">
        <v>0</v>
      </c>
      <c r="S4863" s="3">
        <v>0</v>
      </c>
      <c r="T4863" s="3">
        <v>0</v>
      </c>
      <c r="U4863" s="3">
        <v>0</v>
      </c>
      <c r="V4863" s="3">
        <v>0</v>
      </c>
      <c r="W4863" s="3">
        <v>0</v>
      </c>
      <c r="X4863" s="3">
        <v>0</v>
      </c>
      <c r="Y4863" s="3">
        <v>0</v>
      </c>
      <c r="AA4863" s="3">
        <f t="shared" si="2048"/>
        <v>217006.14046809476</v>
      </c>
      <c r="AB4863" s="3">
        <f t="shared" si="2025"/>
        <v>35926.788699378172</v>
      </c>
      <c r="AC4863" s="3">
        <f t="shared" si="2026"/>
        <v>936393.86980027042</v>
      </c>
      <c r="AD4863" s="3">
        <f t="shared" si="2027"/>
        <v>996703.95461814152</v>
      </c>
      <c r="AE4863" s="3">
        <f t="shared" si="2028"/>
        <v>339181.27317118988</v>
      </c>
      <c r="AF4863" s="3">
        <f t="shared" si="2029"/>
        <v>183602.91066334551</v>
      </c>
      <c r="AG4863" s="3">
        <f t="shared" si="2030"/>
        <v>15301.284569371985</v>
      </c>
      <c r="AH4863" s="3">
        <f t="shared" si="2031"/>
        <v>60155.154730335984</v>
      </c>
      <c r="AI4863" s="3">
        <f t="shared" si="2032"/>
        <v>208221.27911122827</v>
      </c>
      <c r="AJ4863" s="3">
        <f t="shared" si="2033"/>
        <v>476764.01081532083</v>
      </c>
      <c r="AK4863" s="3">
        <f t="shared" si="2034"/>
        <v>0</v>
      </c>
      <c r="AL4863" s="3">
        <f t="shared" si="2035"/>
        <v>0</v>
      </c>
      <c r="AM4863" s="3">
        <f t="shared" si="2036"/>
        <v>0</v>
      </c>
      <c r="AN4863" s="3">
        <f t="shared" si="2037"/>
        <v>0</v>
      </c>
      <c r="AO4863" s="3">
        <f t="shared" si="2038"/>
        <v>0</v>
      </c>
      <c r="AP4863" s="3">
        <f t="shared" si="2039"/>
        <v>0</v>
      </c>
      <c r="AQ4863" s="3">
        <f t="shared" si="2040"/>
        <v>0</v>
      </c>
      <c r="AR4863" s="3">
        <f t="shared" si="2041"/>
        <v>0</v>
      </c>
      <c r="AS4863" s="3">
        <f t="shared" si="2042"/>
        <v>0</v>
      </c>
      <c r="AT4863" s="3">
        <f t="shared" si="2043"/>
        <v>0</v>
      </c>
      <c r="AU4863" s="3">
        <f t="shared" si="2044"/>
        <v>0</v>
      </c>
      <c r="AV4863" s="3">
        <f t="shared" si="2045"/>
        <v>0</v>
      </c>
      <c r="AW4863" s="3">
        <f t="shared" si="2046"/>
        <v>0</v>
      </c>
      <c r="AX4863" s="3">
        <f t="shared" si="2049"/>
        <v>3469256.6666466771</v>
      </c>
      <c r="AY4863" s="3">
        <f t="shared" si="2050"/>
        <v>10</v>
      </c>
      <c r="AZ4863" s="3">
        <f t="shared" si="2047"/>
        <v>0</v>
      </c>
      <c r="BA4863" s="3">
        <v>24246606.652298074</v>
      </c>
      <c r="BB4863">
        <f t="shared" si="2051"/>
        <v>0.97240000000000004</v>
      </c>
    </row>
    <row r="4864" spans="1:54">
      <c r="A4864" s="2">
        <v>4863</v>
      </c>
      <c r="B4864">
        <v>9</v>
      </c>
      <c r="C4864" s="3">
        <v>148655.83585908794</v>
      </c>
      <c r="D4864" s="3">
        <v>142589.52565402284</v>
      </c>
      <c r="E4864" s="3">
        <v>18549.909833032179</v>
      </c>
      <c r="F4864" s="3">
        <v>473736.95743118267</v>
      </c>
      <c r="G4864" s="3">
        <v>2144249.223656374</v>
      </c>
      <c r="H4864" s="3">
        <v>63511.831895714146</v>
      </c>
      <c r="I4864" s="3">
        <v>88931.392937358542</v>
      </c>
      <c r="J4864" s="3">
        <v>152266.89098634652</v>
      </c>
      <c r="K4864" s="3">
        <v>228210.28083359159</v>
      </c>
      <c r="L4864" s="3">
        <v>0</v>
      </c>
      <c r="M4864" s="3">
        <v>0</v>
      </c>
      <c r="N4864" s="3">
        <v>0</v>
      </c>
      <c r="O4864" s="3">
        <v>0</v>
      </c>
      <c r="P4864" s="3">
        <v>0</v>
      </c>
      <c r="Q4864" s="3">
        <v>0</v>
      </c>
      <c r="R4864" s="3">
        <v>0</v>
      </c>
      <c r="S4864" s="3">
        <v>0</v>
      </c>
      <c r="T4864" s="3">
        <v>0</v>
      </c>
      <c r="U4864" s="3">
        <v>0</v>
      </c>
      <c r="V4864" s="3">
        <v>0</v>
      </c>
      <c r="W4864" s="3">
        <v>0</v>
      </c>
      <c r="X4864" s="3">
        <v>0</v>
      </c>
      <c r="Y4864" s="3">
        <v>0</v>
      </c>
      <c r="AA4864" s="3">
        <f t="shared" si="2048"/>
        <v>148655.83585908794</v>
      </c>
      <c r="AB4864" s="3">
        <f t="shared" si="2025"/>
        <v>142589.52565402284</v>
      </c>
      <c r="AC4864" s="3">
        <f t="shared" si="2026"/>
        <v>18549.909833032179</v>
      </c>
      <c r="AD4864" s="3">
        <f t="shared" si="2027"/>
        <v>473736.95743118267</v>
      </c>
      <c r="AE4864" s="3">
        <f t="shared" si="2028"/>
        <v>2144249.223656374</v>
      </c>
      <c r="AF4864" s="3">
        <f t="shared" si="2029"/>
        <v>63511.831895714146</v>
      </c>
      <c r="AG4864" s="3">
        <f t="shared" si="2030"/>
        <v>88931.392937358542</v>
      </c>
      <c r="AH4864" s="3">
        <f t="shared" si="2031"/>
        <v>152266.89098634652</v>
      </c>
      <c r="AI4864" s="3">
        <f t="shared" si="2032"/>
        <v>228210.28083359159</v>
      </c>
      <c r="AJ4864" s="3">
        <f t="shared" si="2033"/>
        <v>0</v>
      </c>
      <c r="AK4864" s="3">
        <f t="shared" si="2034"/>
        <v>0</v>
      </c>
      <c r="AL4864" s="3">
        <f t="shared" si="2035"/>
        <v>0</v>
      </c>
      <c r="AM4864" s="3">
        <f t="shared" si="2036"/>
        <v>0</v>
      </c>
      <c r="AN4864" s="3">
        <f t="shared" si="2037"/>
        <v>0</v>
      </c>
      <c r="AO4864" s="3">
        <f t="shared" si="2038"/>
        <v>0</v>
      </c>
      <c r="AP4864" s="3">
        <f t="shared" si="2039"/>
        <v>0</v>
      </c>
      <c r="AQ4864" s="3">
        <f t="shared" si="2040"/>
        <v>0</v>
      </c>
      <c r="AR4864" s="3">
        <f t="shared" si="2041"/>
        <v>0</v>
      </c>
      <c r="AS4864" s="3">
        <f t="shared" si="2042"/>
        <v>0</v>
      </c>
      <c r="AT4864" s="3">
        <f t="shared" si="2043"/>
        <v>0</v>
      </c>
      <c r="AU4864" s="3">
        <f t="shared" si="2044"/>
        <v>0</v>
      </c>
      <c r="AV4864" s="3">
        <f t="shared" si="2045"/>
        <v>0</v>
      </c>
      <c r="AW4864" s="3">
        <f t="shared" si="2046"/>
        <v>0</v>
      </c>
      <c r="AX4864" s="3">
        <f t="shared" si="2049"/>
        <v>3460701.8490867107</v>
      </c>
      <c r="AY4864" s="3">
        <f t="shared" si="2050"/>
        <v>9</v>
      </c>
      <c r="AZ4864" s="3">
        <f t="shared" si="2047"/>
        <v>0</v>
      </c>
      <c r="BA4864" s="3">
        <v>24327253.610126272</v>
      </c>
      <c r="BB4864">
        <f t="shared" si="2051"/>
        <v>0.97260000000000002</v>
      </c>
    </row>
    <row r="4865" spans="1:54">
      <c r="A4865" s="2">
        <v>4864</v>
      </c>
      <c r="B4865">
        <v>9</v>
      </c>
      <c r="C4865" s="3">
        <v>102021.7621984928</v>
      </c>
      <c r="D4865" s="3">
        <v>403691.98215153103</v>
      </c>
      <c r="E4865" s="3">
        <v>294997.12831222214</v>
      </c>
      <c r="F4865" s="3">
        <v>84784.697160773314</v>
      </c>
      <c r="G4865" s="3">
        <v>961411.52504160942</v>
      </c>
      <c r="H4865" s="3">
        <v>150039.33455842154</v>
      </c>
      <c r="I4865" s="3">
        <v>372653.45885096182</v>
      </c>
      <c r="J4865" s="3">
        <v>1307366.0232074051</v>
      </c>
      <c r="K4865" s="3">
        <v>36336.477187306053</v>
      </c>
      <c r="L4865" s="3">
        <v>0</v>
      </c>
      <c r="M4865" s="3">
        <v>0</v>
      </c>
      <c r="N4865" s="3">
        <v>0</v>
      </c>
      <c r="O4865" s="3">
        <v>0</v>
      </c>
      <c r="P4865" s="3">
        <v>0</v>
      </c>
      <c r="Q4865" s="3">
        <v>0</v>
      </c>
      <c r="R4865" s="3">
        <v>0</v>
      </c>
      <c r="S4865" s="3">
        <v>0</v>
      </c>
      <c r="T4865" s="3">
        <v>0</v>
      </c>
      <c r="U4865" s="3">
        <v>0</v>
      </c>
      <c r="V4865" s="3">
        <v>0</v>
      </c>
      <c r="W4865" s="3">
        <v>0</v>
      </c>
      <c r="X4865" s="3">
        <v>0</v>
      </c>
      <c r="Y4865" s="3">
        <v>0</v>
      </c>
      <c r="AA4865" s="3">
        <f t="shared" si="2048"/>
        <v>102021.7621984928</v>
      </c>
      <c r="AB4865" s="3">
        <f t="shared" si="2025"/>
        <v>403691.98215153103</v>
      </c>
      <c r="AC4865" s="3">
        <f t="shared" si="2026"/>
        <v>294997.12831222214</v>
      </c>
      <c r="AD4865" s="3">
        <f t="shared" si="2027"/>
        <v>84784.697160773314</v>
      </c>
      <c r="AE4865" s="3">
        <f t="shared" si="2028"/>
        <v>961411.52504160942</v>
      </c>
      <c r="AF4865" s="3">
        <f t="shared" si="2029"/>
        <v>150039.33455842154</v>
      </c>
      <c r="AG4865" s="3">
        <f t="shared" si="2030"/>
        <v>372653.45885096182</v>
      </c>
      <c r="AH4865" s="3">
        <f t="shared" si="2031"/>
        <v>1307366.0232074051</v>
      </c>
      <c r="AI4865" s="3">
        <f t="shared" si="2032"/>
        <v>36336.477187306053</v>
      </c>
      <c r="AJ4865" s="3">
        <f t="shared" si="2033"/>
        <v>0</v>
      </c>
      <c r="AK4865" s="3">
        <f t="shared" si="2034"/>
        <v>0</v>
      </c>
      <c r="AL4865" s="3">
        <f t="shared" si="2035"/>
        <v>0</v>
      </c>
      <c r="AM4865" s="3">
        <f t="shared" si="2036"/>
        <v>0</v>
      </c>
      <c r="AN4865" s="3">
        <f t="shared" si="2037"/>
        <v>0</v>
      </c>
      <c r="AO4865" s="3">
        <f t="shared" si="2038"/>
        <v>0</v>
      </c>
      <c r="AP4865" s="3">
        <f t="shared" si="2039"/>
        <v>0</v>
      </c>
      <c r="AQ4865" s="3">
        <f t="shared" si="2040"/>
        <v>0</v>
      </c>
      <c r="AR4865" s="3">
        <f t="shared" si="2041"/>
        <v>0</v>
      </c>
      <c r="AS4865" s="3">
        <f t="shared" si="2042"/>
        <v>0</v>
      </c>
      <c r="AT4865" s="3">
        <f t="shared" si="2043"/>
        <v>0</v>
      </c>
      <c r="AU4865" s="3">
        <f t="shared" si="2044"/>
        <v>0</v>
      </c>
      <c r="AV4865" s="3">
        <f t="shared" si="2045"/>
        <v>0</v>
      </c>
      <c r="AW4865" s="3">
        <f t="shared" si="2046"/>
        <v>0</v>
      </c>
      <c r="AX4865" s="3">
        <f t="shared" si="2049"/>
        <v>3713302.3886687234</v>
      </c>
      <c r="AY4865" s="3">
        <f t="shared" si="2050"/>
        <v>9</v>
      </c>
      <c r="AZ4865" s="3">
        <f t="shared" si="2047"/>
        <v>0</v>
      </c>
      <c r="BA4865" s="3">
        <v>24378222.099093322</v>
      </c>
      <c r="BB4865">
        <f t="shared" si="2051"/>
        <v>0.9728</v>
      </c>
    </row>
    <row r="4866" spans="1:54">
      <c r="A4866" s="2">
        <v>4865</v>
      </c>
      <c r="B4866">
        <v>18</v>
      </c>
      <c r="C4866" s="3">
        <v>48929.306645739569</v>
      </c>
      <c r="D4866" s="3">
        <v>293515.31788199669</v>
      </c>
      <c r="E4866" s="3">
        <v>174172.6133755038</v>
      </c>
      <c r="F4866" s="3">
        <v>163396.90824827625</v>
      </c>
      <c r="G4866" s="3">
        <v>246051.94160676503</v>
      </c>
      <c r="H4866" s="3">
        <v>358585.65697946458</v>
      </c>
      <c r="I4866" s="3">
        <v>45236.802986711584</v>
      </c>
      <c r="J4866" s="3">
        <v>197072.77836274626</v>
      </c>
      <c r="K4866" s="3">
        <v>540451.64095013123</v>
      </c>
      <c r="L4866" s="3">
        <v>602863.87014617992</v>
      </c>
      <c r="M4866" s="3">
        <v>27542.111208648224</v>
      </c>
      <c r="N4866" s="3">
        <v>285001.63951441355</v>
      </c>
      <c r="O4866" s="3">
        <v>170745.26883055471</v>
      </c>
      <c r="P4866" s="3">
        <v>6317.4299206972255</v>
      </c>
      <c r="Q4866" s="3">
        <v>215734.5790532286</v>
      </c>
      <c r="R4866" s="3">
        <v>341843.86849922978</v>
      </c>
      <c r="S4866" s="3">
        <v>172071.77689364506</v>
      </c>
      <c r="T4866" s="3">
        <v>705109.05304300203</v>
      </c>
      <c r="U4866" s="3">
        <v>0</v>
      </c>
      <c r="V4866" s="3">
        <v>0</v>
      </c>
      <c r="W4866" s="3">
        <v>0</v>
      </c>
      <c r="X4866" s="3">
        <v>0</v>
      </c>
      <c r="Y4866" s="3">
        <v>0</v>
      </c>
      <c r="AA4866" s="3">
        <f t="shared" si="2048"/>
        <v>48929.306645739569</v>
      </c>
      <c r="AB4866" s="3">
        <f t="shared" ref="AB4866:AB4929" si="2052">IF(D4866&gt;(80000000*0.329),0,IF(D4866&gt;0,D4866,0))</f>
        <v>293515.31788199669</v>
      </c>
      <c r="AC4866" s="3">
        <f t="shared" ref="AC4866:AC4929" si="2053">IF(E4866&gt;(80000000*0.329),0,IF(E4866&gt;0,E4866,0))</f>
        <v>174172.6133755038</v>
      </c>
      <c r="AD4866" s="3">
        <f t="shared" ref="AD4866:AD4929" si="2054">IF(F4866&gt;(80000000*0.329),0,IF(F4866&gt;0,F4866,0))</f>
        <v>163396.90824827625</v>
      </c>
      <c r="AE4866" s="3">
        <f t="shared" ref="AE4866:AE4929" si="2055">IF(G4866&gt;(80000000*0.329),0,IF(G4866&gt;0,G4866,0))</f>
        <v>246051.94160676503</v>
      </c>
      <c r="AF4866" s="3">
        <f t="shared" ref="AF4866:AF4929" si="2056">IF(H4866&gt;(80000000*0.329),0,IF(H4866&gt;0,H4866,0))</f>
        <v>358585.65697946458</v>
      </c>
      <c r="AG4866" s="3">
        <f t="shared" ref="AG4866:AG4929" si="2057">IF(I4866&gt;(80000000*0.329),0,IF(I4866&gt;0,I4866,0))</f>
        <v>45236.802986711584</v>
      </c>
      <c r="AH4866" s="3">
        <f t="shared" ref="AH4866:AH4929" si="2058">IF(J4866&gt;(80000000*0.329),0,IF(J4866&gt;0,J4866,0))</f>
        <v>197072.77836274626</v>
      </c>
      <c r="AI4866" s="3">
        <f t="shared" ref="AI4866:AI4929" si="2059">IF(K4866&gt;(80000000*0.329),0,IF(K4866&gt;0,K4866,0))</f>
        <v>540451.64095013123</v>
      </c>
      <c r="AJ4866" s="3">
        <f t="shared" ref="AJ4866:AJ4929" si="2060">IF(L4866&gt;(80000000*0.329),0,IF(L4866&gt;0,L4866,0))</f>
        <v>602863.87014617992</v>
      </c>
      <c r="AK4866" s="3">
        <f t="shared" ref="AK4866:AK4929" si="2061">IF(M4866&gt;(80000000*0.329),0,IF(M4866&gt;0,M4866,0))</f>
        <v>27542.111208648224</v>
      </c>
      <c r="AL4866" s="3">
        <f t="shared" ref="AL4866:AL4929" si="2062">IF(N4866&gt;(80000000*0.329),0,IF(N4866&gt;0,N4866,0))</f>
        <v>285001.63951441355</v>
      </c>
      <c r="AM4866" s="3">
        <f t="shared" ref="AM4866:AM4929" si="2063">IF(O4866&gt;(80000000*0.329),0,IF(O4866&gt;0,O4866,0))</f>
        <v>170745.26883055471</v>
      </c>
      <c r="AN4866" s="3">
        <f t="shared" ref="AN4866:AN4929" si="2064">IF(P4866&gt;(80000000*0.329),0,IF(P4866&gt;0,P4866,0))</f>
        <v>6317.4299206972255</v>
      </c>
      <c r="AO4866" s="3">
        <f t="shared" ref="AO4866:AO4929" si="2065">IF(Q4866&gt;(80000000*0.329),0,IF(Q4866&gt;0,Q4866,0))</f>
        <v>215734.5790532286</v>
      </c>
      <c r="AP4866" s="3">
        <f t="shared" ref="AP4866:AP4929" si="2066">IF(R4866&gt;(80000000*0.329),0,IF(R4866&gt;0,R4866,0))</f>
        <v>341843.86849922978</v>
      </c>
      <c r="AQ4866" s="3">
        <f t="shared" ref="AQ4866:AQ4929" si="2067">IF(S4866&gt;(80000000*0.329),0,IF(S4866&gt;0,S4866,0))</f>
        <v>172071.77689364506</v>
      </c>
      <c r="AR4866" s="3">
        <f t="shared" ref="AR4866:AR4929" si="2068">IF(T4866&gt;(80000000*0.329),0,IF(T4866&gt;0,T4866,0))</f>
        <v>705109.05304300203</v>
      </c>
      <c r="AS4866" s="3">
        <f t="shared" ref="AS4866:AS4929" si="2069">IF(U4866&gt;(80000000*0.329),0,IF(U4866&gt;0,U4866,0))</f>
        <v>0</v>
      </c>
      <c r="AT4866" s="3">
        <f t="shared" ref="AT4866:AT4929" si="2070">IF(V4866&gt;(80000000*0.329),0,IF(V4866&gt;0,V4866,0))</f>
        <v>0</v>
      </c>
      <c r="AU4866" s="3">
        <f t="shared" ref="AU4866:AU4929" si="2071">IF(W4866&gt;(80000000*0.329),0,IF(W4866&gt;0,W4866,0))</f>
        <v>0</v>
      </c>
      <c r="AV4866" s="3">
        <f t="shared" ref="AV4866:AV4929" si="2072">IF(X4866&gt;(80000000*0.329),0,IF(X4866&gt;0,X4866,0))</f>
        <v>0</v>
      </c>
      <c r="AW4866" s="3">
        <f t="shared" ref="AW4866:AW4929" si="2073">IF(Y4866&gt;(80000000*0.329),0,IF(Y4866&gt;0,Y4866,0))</f>
        <v>0</v>
      </c>
      <c r="AX4866" s="3">
        <f t="shared" si="2049"/>
        <v>4594642.5641469341</v>
      </c>
      <c r="AY4866" s="3">
        <f t="shared" si="2050"/>
        <v>18</v>
      </c>
      <c r="AZ4866" s="3">
        <f t="shared" ref="AZ4866:AZ4929" si="2074">B4866-AY4866</f>
        <v>0</v>
      </c>
      <c r="BA4866" s="3">
        <v>24489400.919827927</v>
      </c>
      <c r="BB4866">
        <f t="shared" si="2051"/>
        <v>0.97299999999999998</v>
      </c>
    </row>
    <row r="4867" spans="1:54">
      <c r="A4867" s="2">
        <v>4866</v>
      </c>
      <c r="B4867">
        <v>17</v>
      </c>
      <c r="C4867" s="3">
        <v>108395.89516542172</v>
      </c>
      <c r="D4867" s="3">
        <v>131022.38593140531</v>
      </c>
      <c r="E4867" s="3">
        <v>77703.15142235886</v>
      </c>
      <c r="F4867" s="3">
        <v>926304.48451445682</v>
      </c>
      <c r="G4867" s="3">
        <v>1507743.767600995</v>
      </c>
      <c r="H4867" s="3">
        <v>230199.89707687721</v>
      </c>
      <c r="I4867" s="3">
        <v>5948548.5489225937</v>
      </c>
      <c r="J4867" s="3">
        <v>90742.437671749271</v>
      </c>
      <c r="K4867" s="3">
        <v>156228.38912842309</v>
      </c>
      <c r="L4867" s="3">
        <v>9845.9486902118897</v>
      </c>
      <c r="M4867" s="3">
        <v>99010.829698343965</v>
      </c>
      <c r="N4867" s="3">
        <v>274208.36908972176</v>
      </c>
      <c r="O4867" s="3">
        <v>110031.91448663388</v>
      </c>
      <c r="P4867" s="3">
        <v>264162.36623165465</v>
      </c>
      <c r="Q4867" s="3">
        <v>323009.88394051325</v>
      </c>
      <c r="R4867" s="3">
        <v>254177.80216304417</v>
      </c>
      <c r="S4867" s="3">
        <v>133942.31254382007</v>
      </c>
      <c r="T4867" s="3">
        <v>0</v>
      </c>
      <c r="U4867" s="3">
        <v>0</v>
      </c>
      <c r="V4867" s="3">
        <v>0</v>
      </c>
      <c r="W4867" s="3">
        <v>0</v>
      </c>
      <c r="X4867" s="3">
        <v>0</v>
      </c>
      <c r="Y4867" s="3">
        <v>0</v>
      </c>
      <c r="AA4867" s="3">
        <f t="shared" ref="AA4867:AA4930" si="2075">IF(C4867&gt;(80000000*0.329),0,IF(C4867&gt;0,C4867,0))</f>
        <v>108395.89516542172</v>
      </c>
      <c r="AB4867" s="3">
        <f t="shared" si="2052"/>
        <v>131022.38593140531</v>
      </c>
      <c r="AC4867" s="3">
        <f t="shared" si="2053"/>
        <v>77703.15142235886</v>
      </c>
      <c r="AD4867" s="3">
        <f t="shared" si="2054"/>
        <v>926304.48451445682</v>
      </c>
      <c r="AE4867" s="3">
        <f t="shared" si="2055"/>
        <v>1507743.767600995</v>
      </c>
      <c r="AF4867" s="3">
        <f t="shared" si="2056"/>
        <v>230199.89707687721</v>
      </c>
      <c r="AG4867" s="3">
        <f t="shared" si="2057"/>
        <v>5948548.5489225937</v>
      </c>
      <c r="AH4867" s="3">
        <f t="shared" si="2058"/>
        <v>90742.437671749271</v>
      </c>
      <c r="AI4867" s="3">
        <f t="shared" si="2059"/>
        <v>156228.38912842309</v>
      </c>
      <c r="AJ4867" s="3">
        <f t="shared" si="2060"/>
        <v>9845.9486902118897</v>
      </c>
      <c r="AK4867" s="3">
        <f t="shared" si="2061"/>
        <v>99010.829698343965</v>
      </c>
      <c r="AL4867" s="3">
        <f t="shared" si="2062"/>
        <v>274208.36908972176</v>
      </c>
      <c r="AM4867" s="3">
        <f t="shared" si="2063"/>
        <v>110031.91448663388</v>
      </c>
      <c r="AN4867" s="3">
        <f t="shared" si="2064"/>
        <v>264162.36623165465</v>
      </c>
      <c r="AO4867" s="3">
        <f t="shared" si="2065"/>
        <v>323009.88394051325</v>
      </c>
      <c r="AP4867" s="3">
        <f t="shared" si="2066"/>
        <v>254177.80216304417</v>
      </c>
      <c r="AQ4867" s="3">
        <f t="shared" si="2067"/>
        <v>133942.31254382007</v>
      </c>
      <c r="AR4867" s="3">
        <f t="shared" si="2068"/>
        <v>0</v>
      </c>
      <c r="AS4867" s="3">
        <f t="shared" si="2069"/>
        <v>0</v>
      </c>
      <c r="AT4867" s="3">
        <f t="shared" si="2070"/>
        <v>0</v>
      </c>
      <c r="AU4867" s="3">
        <f t="shared" si="2071"/>
        <v>0</v>
      </c>
      <c r="AV4867" s="3">
        <f t="shared" si="2072"/>
        <v>0</v>
      </c>
      <c r="AW4867" s="3">
        <f t="shared" si="2073"/>
        <v>0</v>
      </c>
      <c r="AX4867" s="3">
        <f t="shared" ref="AX4867:AX4930" si="2076">SUM(AA4867:AW4867)</f>
        <v>10645278.384278225</v>
      </c>
      <c r="AY4867" s="3">
        <f t="shared" ref="AY4867:AY4930" si="2077">COUNTIF(C4867:Y4867,"&gt;0")</f>
        <v>17</v>
      </c>
      <c r="AZ4867" s="3">
        <f t="shared" si="2074"/>
        <v>0</v>
      </c>
      <c r="BA4867" s="3">
        <v>24504684.413055599</v>
      </c>
      <c r="BB4867">
        <f t="shared" ref="BB4867:BB4930" si="2078">(ROW()-1)/5000</f>
        <v>0.97319999999999995</v>
      </c>
    </row>
    <row r="4868" spans="1:54">
      <c r="A4868" s="2">
        <v>4867</v>
      </c>
      <c r="B4868">
        <v>14</v>
      </c>
      <c r="C4868" s="3">
        <v>71599.240040488425</v>
      </c>
      <c r="D4868" s="3">
        <v>791179.36380677146</v>
      </c>
      <c r="E4868" s="3">
        <v>121099.82269455113</v>
      </c>
      <c r="F4868" s="3">
        <v>312092.66227262287</v>
      </c>
      <c r="G4868" s="3">
        <v>65782.782608373818</v>
      </c>
      <c r="H4868" s="3">
        <v>601647.48765380285</v>
      </c>
      <c r="I4868" s="3">
        <v>359703.37232145469</v>
      </c>
      <c r="J4868" s="3">
        <v>319364.0825932984</v>
      </c>
      <c r="K4868" s="3">
        <v>115787.25481119117</v>
      </c>
      <c r="L4868" s="3">
        <v>21362.855075054216</v>
      </c>
      <c r="M4868" s="3">
        <v>2562477.8953941506</v>
      </c>
      <c r="N4868" s="3">
        <v>648100.56029888219</v>
      </c>
      <c r="O4868" s="3">
        <v>187841.75255730649</v>
      </c>
      <c r="P4868" s="3">
        <v>152637.99431793261</v>
      </c>
      <c r="Q4868" s="3">
        <v>0</v>
      </c>
      <c r="R4868" s="3">
        <v>0</v>
      </c>
      <c r="S4868" s="3">
        <v>0</v>
      </c>
      <c r="T4868" s="3">
        <v>0</v>
      </c>
      <c r="U4868" s="3">
        <v>0</v>
      </c>
      <c r="V4868" s="3">
        <v>0</v>
      </c>
      <c r="W4868" s="3">
        <v>0</v>
      </c>
      <c r="X4868" s="3">
        <v>0</v>
      </c>
      <c r="Y4868" s="3">
        <v>0</v>
      </c>
      <c r="AA4868" s="3">
        <f t="shared" si="2075"/>
        <v>71599.240040488425</v>
      </c>
      <c r="AB4868" s="3">
        <f t="shared" si="2052"/>
        <v>791179.36380677146</v>
      </c>
      <c r="AC4868" s="3">
        <f t="shared" si="2053"/>
        <v>121099.82269455113</v>
      </c>
      <c r="AD4868" s="3">
        <f t="shared" si="2054"/>
        <v>312092.66227262287</v>
      </c>
      <c r="AE4868" s="3">
        <f t="shared" si="2055"/>
        <v>65782.782608373818</v>
      </c>
      <c r="AF4868" s="3">
        <f t="shared" si="2056"/>
        <v>601647.48765380285</v>
      </c>
      <c r="AG4868" s="3">
        <f t="shared" si="2057"/>
        <v>359703.37232145469</v>
      </c>
      <c r="AH4868" s="3">
        <f t="shared" si="2058"/>
        <v>319364.0825932984</v>
      </c>
      <c r="AI4868" s="3">
        <f t="shared" si="2059"/>
        <v>115787.25481119117</v>
      </c>
      <c r="AJ4868" s="3">
        <f t="shared" si="2060"/>
        <v>21362.855075054216</v>
      </c>
      <c r="AK4868" s="3">
        <f t="shared" si="2061"/>
        <v>2562477.8953941506</v>
      </c>
      <c r="AL4868" s="3">
        <f t="shared" si="2062"/>
        <v>648100.56029888219</v>
      </c>
      <c r="AM4868" s="3">
        <f t="shared" si="2063"/>
        <v>187841.75255730649</v>
      </c>
      <c r="AN4868" s="3">
        <f t="shared" si="2064"/>
        <v>152637.99431793261</v>
      </c>
      <c r="AO4868" s="3">
        <f t="shared" si="2065"/>
        <v>0</v>
      </c>
      <c r="AP4868" s="3">
        <f t="shared" si="2066"/>
        <v>0</v>
      </c>
      <c r="AQ4868" s="3">
        <f t="shared" si="2067"/>
        <v>0</v>
      </c>
      <c r="AR4868" s="3">
        <f t="shared" si="2068"/>
        <v>0</v>
      </c>
      <c r="AS4868" s="3">
        <f t="shared" si="2069"/>
        <v>0</v>
      </c>
      <c r="AT4868" s="3">
        <f t="shared" si="2070"/>
        <v>0</v>
      </c>
      <c r="AU4868" s="3">
        <f t="shared" si="2071"/>
        <v>0</v>
      </c>
      <c r="AV4868" s="3">
        <f t="shared" si="2072"/>
        <v>0</v>
      </c>
      <c r="AW4868" s="3">
        <f t="shared" si="2073"/>
        <v>0</v>
      </c>
      <c r="AX4868" s="3">
        <f t="shared" si="2076"/>
        <v>6330677.126445882</v>
      </c>
      <c r="AY4868" s="3">
        <f t="shared" si="2077"/>
        <v>14</v>
      </c>
      <c r="AZ4868" s="3">
        <f t="shared" si="2074"/>
        <v>0</v>
      </c>
      <c r="BA4868" s="3">
        <v>24604620.35664558</v>
      </c>
      <c r="BB4868">
        <f t="shared" si="2078"/>
        <v>0.97340000000000004</v>
      </c>
    </row>
    <row r="4869" spans="1:54">
      <c r="A4869" s="2">
        <v>4868</v>
      </c>
      <c r="B4869">
        <v>17</v>
      </c>
      <c r="C4869" s="3">
        <v>38397.202284435181</v>
      </c>
      <c r="D4869" s="3">
        <v>183413.71347786073</v>
      </c>
      <c r="E4869" s="3">
        <v>20369.135275497985</v>
      </c>
      <c r="F4869" s="3">
        <v>88852.739359472514</v>
      </c>
      <c r="G4869" s="3">
        <v>281307.63756920939</v>
      </c>
      <c r="H4869" s="3">
        <v>450500.93671700318</v>
      </c>
      <c r="I4869" s="3">
        <v>977458.54834095598</v>
      </c>
      <c r="J4869" s="3">
        <v>3009304.402869645</v>
      </c>
      <c r="K4869" s="3">
        <v>46947.939872508105</v>
      </c>
      <c r="L4869" s="3">
        <v>649841.77695868793</v>
      </c>
      <c r="M4869" s="3">
        <v>146444.76061793551</v>
      </c>
      <c r="N4869" s="3">
        <v>168131.35192207043</v>
      </c>
      <c r="O4869" s="3">
        <v>13188.278521917719</v>
      </c>
      <c r="P4869" s="3">
        <v>110964.28369155746</v>
      </c>
      <c r="Q4869" s="3">
        <v>66972.706747480624</v>
      </c>
      <c r="R4869" s="3">
        <v>20396.05104950599</v>
      </c>
      <c r="S4869" s="3">
        <v>163993.46992675407</v>
      </c>
      <c r="T4869" s="3">
        <v>0</v>
      </c>
      <c r="U4869" s="3">
        <v>0</v>
      </c>
      <c r="V4869" s="3">
        <v>0</v>
      </c>
      <c r="W4869" s="3">
        <v>0</v>
      </c>
      <c r="X4869" s="3">
        <v>0</v>
      </c>
      <c r="Y4869" s="3">
        <v>0</v>
      </c>
      <c r="AA4869" s="3">
        <f t="shared" si="2075"/>
        <v>38397.202284435181</v>
      </c>
      <c r="AB4869" s="3">
        <f t="shared" si="2052"/>
        <v>183413.71347786073</v>
      </c>
      <c r="AC4869" s="3">
        <f t="shared" si="2053"/>
        <v>20369.135275497985</v>
      </c>
      <c r="AD4869" s="3">
        <f t="shared" si="2054"/>
        <v>88852.739359472514</v>
      </c>
      <c r="AE4869" s="3">
        <f t="shared" si="2055"/>
        <v>281307.63756920939</v>
      </c>
      <c r="AF4869" s="3">
        <f t="shared" si="2056"/>
        <v>450500.93671700318</v>
      </c>
      <c r="AG4869" s="3">
        <f t="shared" si="2057"/>
        <v>977458.54834095598</v>
      </c>
      <c r="AH4869" s="3">
        <f t="shared" si="2058"/>
        <v>3009304.402869645</v>
      </c>
      <c r="AI4869" s="3">
        <f t="shared" si="2059"/>
        <v>46947.939872508105</v>
      </c>
      <c r="AJ4869" s="3">
        <f t="shared" si="2060"/>
        <v>649841.77695868793</v>
      </c>
      <c r="AK4869" s="3">
        <f t="shared" si="2061"/>
        <v>146444.76061793551</v>
      </c>
      <c r="AL4869" s="3">
        <f t="shared" si="2062"/>
        <v>168131.35192207043</v>
      </c>
      <c r="AM4869" s="3">
        <f t="shared" si="2063"/>
        <v>13188.278521917719</v>
      </c>
      <c r="AN4869" s="3">
        <f t="shared" si="2064"/>
        <v>110964.28369155746</v>
      </c>
      <c r="AO4869" s="3">
        <f t="shared" si="2065"/>
        <v>66972.706747480624</v>
      </c>
      <c r="AP4869" s="3">
        <f t="shared" si="2066"/>
        <v>20396.05104950599</v>
      </c>
      <c r="AQ4869" s="3">
        <f t="shared" si="2067"/>
        <v>163993.46992675407</v>
      </c>
      <c r="AR4869" s="3">
        <f t="shared" si="2068"/>
        <v>0</v>
      </c>
      <c r="AS4869" s="3">
        <f t="shared" si="2069"/>
        <v>0</v>
      </c>
      <c r="AT4869" s="3">
        <f t="shared" si="2070"/>
        <v>0</v>
      </c>
      <c r="AU4869" s="3">
        <f t="shared" si="2071"/>
        <v>0</v>
      </c>
      <c r="AV4869" s="3">
        <f t="shared" si="2072"/>
        <v>0</v>
      </c>
      <c r="AW4869" s="3">
        <f t="shared" si="2073"/>
        <v>0</v>
      </c>
      <c r="AX4869" s="3">
        <f t="shared" si="2076"/>
        <v>6436484.935202498</v>
      </c>
      <c r="AY4869" s="3">
        <f t="shared" si="2077"/>
        <v>17</v>
      </c>
      <c r="AZ4869" s="3">
        <f t="shared" si="2074"/>
        <v>0</v>
      </c>
      <c r="BA4869" s="3">
        <v>24721965.356173307</v>
      </c>
      <c r="BB4869">
        <f t="shared" si="2078"/>
        <v>0.97360000000000002</v>
      </c>
    </row>
    <row r="4870" spans="1:54">
      <c r="A4870" s="2">
        <v>4869</v>
      </c>
      <c r="B4870">
        <v>15</v>
      </c>
      <c r="C4870" s="3">
        <v>402335.97116598912</v>
      </c>
      <c r="D4870" s="3">
        <v>22401.975745679378</v>
      </c>
      <c r="E4870" s="3">
        <v>163404.70312062494</v>
      </c>
      <c r="F4870" s="3">
        <v>905054.21832053398</v>
      </c>
      <c r="G4870" s="3">
        <v>77237.202789639152</v>
      </c>
      <c r="H4870" s="3">
        <v>239717.06660206686</v>
      </c>
      <c r="I4870" s="3">
        <v>148635.41320783386</v>
      </c>
      <c r="J4870" s="3">
        <v>618585.967523242</v>
      </c>
      <c r="K4870" s="3">
        <v>39274.585864759181</v>
      </c>
      <c r="L4870" s="3">
        <v>245235.42515043079</v>
      </c>
      <c r="M4870" s="3">
        <v>10564.00457369544</v>
      </c>
      <c r="N4870" s="3">
        <v>182372.07022772913</v>
      </c>
      <c r="O4870" s="3">
        <v>66909.942627541139</v>
      </c>
      <c r="P4870" s="3">
        <v>154832.3197400296</v>
      </c>
      <c r="Q4870" s="3">
        <v>323032.31979695958</v>
      </c>
      <c r="R4870" s="3">
        <v>0</v>
      </c>
      <c r="S4870" s="3">
        <v>0</v>
      </c>
      <c r="T4870" s="3">
        <v>0</v>
      </c>
      <c r="U4870" s="3">
        <v>0</v>
      </c>
      <c r="V4870" s="3">
        <v>0</v>
      </c>
      <c r="W4870" s="3">
        <v>0</v>
      </c>
      <c r="X4870" s="3">
        <v>0</v>
      </c>
      <c r="Y4870" s="3">
        <v>0</v>
      </c>
      <c r="AA4870" s="3">
        <f t="shared" si="2075"/>
        <v>402335.97116598912</v>
      </c>
      <c r="AB4870" s="3">
        <f t="shared" si="2052"/>
        <v>22401.975745679378</v>
      </c>
      <c r="AC4870" s="3">
        <f t="shared" si="2053"/>
        <v>163404.70312062494</v>
      </c>
      <c r="AD4870" s="3">
        <f t="shared" si="2054"/>
        <v>905054.21832053398</v>
      </c>
      <c r="AE4870" s="3">
        <f t="shared" si="2055"/>
        <v>77237.202789639152</v>
      </c>
      <c r="AF4870" s="3">
        <f t="shared" si="2056"/>
        <v>239717.06660206686</v>
      </c>
      <c r="AG4870" s="3">
        <f t="shared" si="2057"/>
        <v>148635.41320783386</v>
      </c>
      <c r="AH4870" s="3">
        <f t="shared" si="2058"/>
        <v>618585.967523242</v>
      </c>
      <c r="AI4870" s="3">
        <f t="shared" si="2059"/>
        <v>39274.585864759181</v>
      </c>
      <c r="AJ4870" s="3">
        <f t="shared" si="2060"/>
        <v>245235.42515043079</v>
      </c>
      <c r="AK4870" s="3">
        <f t="shared" si="2061"/>
        <v>10564.00457369544</v>
      </c>
      <c r="AL4870" s="3">
        <f t="shared" si="2062"/>
        <v>182372.07022772913</v>
      </c>
      <c r="AM4870" s="3">
        <f t="shared" si="2063"/>
        <v>66909.942627541139</v>
      </c>
      <c r="AN4870" s="3">
        <f t="shared" si="2064"/>
        <v>154832.3197400296</v>
      </c>
      <c r="AO4870" s="3">
        <f t="shared" si="2065"/>
        <v>323032.31979695958</v>
      </c>
      <c r="AP4870" s="3">
        <f t="shared" si="2066"/>
        <v>0</v>
      </c>
      <c r="AQ4870" s="3">
        <f t="shared" si="2067"/>
        <v>0</v>
      </c>
      <c r="AR4870" s="3">
        <f t="shared" si="2068"/>
        <v>0</v>
      </c>
      <c r="AS4870" s="3">
        <f t="shared" si="2069"/>
        <v>0</v>
      </c>
      <c r="AT4870" s="3">
        <f t="shared" si="2070"/>
        <v>0</v>
      </c>
      <c r="AU4870" s="3">
        <f t="shared" si="2071"/>
        <v>0</v>
      </c>
      <c r="AV4870" s="3">
        <f t="shared" si="2072"/>
        <v>0</v>
      </c>
      <c r="AW4870" s="3">
        <f t="shared" si="2073"/>
        <v>0</v>
      </c>
      <c r="AX4870" s="3">
        <f t="shared" si="2076"/>
        <v>3599593.1864567539</v>
      </c>
      <c r="AY4870" s="3">
        <f t="shared" si="2077"/>
        <v>15</v>
      </c>
      <c r="AZ4870" s="3">
        <f t="shared" si="2074"/>
        <v>0</v>
      </c>
      <c r="BA4870" s="3">
        <v>24773863.695787642</v>
      </c>
      <c r="BB4870">
        <f t="shared" si="2078"/>
        <v>0.9738</v>
      </c>
    </row>
    <row r="4871" spans="1:54">
      <c r="A4871" s="2">
        <v>4870</v>
      </c>
      <c r="B4871">
        <v>7</v>
      </c>
      <c r="C4871" s="3">
        <v>1220236.9975131704</v>
      </c>
      <c r="D4871" s="3">
        <v>160627.49706958199</v>
      </c>
      <c r="E4871" s="3">
        <v>9860.185650267149</v>
      </c>
      <c r="F4871" s="3">
        <v>155365.00838465121</v>
      </c>
      <c r="G4871" s="3">
        <v>125865.75849561743</v>
      </c>
      <c r="H4871" s="3">
        <v>1493446.1469266699</v>
      </c>
      <c r="I4871" s="3">
        <v>240195.08280782434</v>
      </c>
      <c r="J4871" s="3">
        <v>0</v>
      </c>
      <c r="K4871" s="3">
        <v>0</v>
      </c>
      <c r="L4871" s="3">
        <v>0</v>
      </c>
      <c r="M4871" s="3">
        <v>0</v>
      </c>
      <c r="N4871" s="3">
        <v>0</v>
      </c>
      <c r="O4871" s="3">
        <v>0</v>
      </c>
      <c r="P4871" s="3">
        <v>0</v>
      </c>
      <c r="Q4871" s="3">
        <v>0</v>
      </c>
      <c r="R4871" s="3">
        <v>0</v>
      </c>
      <c r="S4871" s="3">
        <v>0</v>
      </c>
      <c r="T4871" s="3">
        <v>0</v>
      </c>
      <c r="U4871" s="3">
        <v>0</v>
      </c>
      <c r="V4871" s="3">
        <v>0</v>
      </c>
      <c r="W4871" s="3">
        <v>0</v>
      </c>
      <c r="X4871" s="3">
        <v>0</v>
      </c>
      <c r="Y4871" s="3">
        <v>0</v>
      </c>
      <c r="AA4871" s="3">
        <f t="shared" si="2075"/>
        <v>1220236.9975131704</v>
      </c>
      <c r="AB4871" s="3">
        <f t="shared" si="2052"/>
        <v>160627.49706958199</v>
      </c>
      <c r="AC4871" s="3">
        <f t="shared" si="2053"/>
        <v>9860.185650267149</v>
      </c>
      <c r="AD4871" s="3">
        <f t="shared" si="2054"/>
        <v>155365.00838465121</v>
      </c>
      <c r="AE4871" s="3">
        <f t="shared" si="2055"/>
        <v>125865.75849561743</v>
      </c>
      <c r="AF4871" s="3">
        <f t="shared" si="2056"/>
        <v>1493446.1469266699</v>
      </c>
      <c r="AG4871" s="3">
        <f t="shared" si="2057"/>
        <v>240195.08280782434</v>
      </c>
      <c r="AH4871" s="3">
        <f t="shared" si="2058"/>
        <v>0</v>
      </c>
      <c r="AI4871" s="3">
        <f t="shared" si="2059"/>
        <v>0</v>
      </c>
      <c r="AJ4871" s="3">
        <f t="shared" si="2060"/>
        <v>0</v>
      </c>
      <c r="AK4871" s="3">
        <f t="shared" si="2061"/>
        <v>0</v>
      </c>
      <c r="AL4871" s="3">
        <f t="shared" si="2062"/>
        <v>0</v>
      </c>
      <c r="AM4871" s="3">
        <f t="shared" si="2063"/>
        <v>0</v>
      </c>
      <c r="AN4871" s="3">
        <f t="shared" si="2064"/>
        <v>0</v>
      </c>
      <c r="AO4871" s="3">
        <f t="shared" si="2065"/>
        <v>0</v>
      </c>
      <c r="AP4871" s="3">
        <f t="shared" si="2066"/>
        <v>0</v>
      </c>
      <c r="AQ4871" s="3">
        <f t="shared" si="2067"/>
        <v>0</v>
      </c>
      <c r="AR4871" s="3">
        <f t="shared" si="2068"/>
        <v>0</v>
      </c>
      <c r="AS4871" s="3">
        <f t="shared" si="2069"/>
        <v>0</v>
      </c>
      <c r="AT4871" s="3">
        <f t="shared" si="2070"/>
        <v>0</v>
      </c>
      <c r="AU4871" s="3">
        <f t="shared" si="2071"/>
        <v>0</v>
      </c>
      <c r="AV4871" s="3">
        <f t="shared" si="2072"/>
        <v>0</v>
      </c>
      <c r="AW4871" s="3">
        <f t="shared" si="2073"/>
        <v>0</v>
      </c>
      <c r="AX4871" s="3">
        <f t="shared" si="2076"/>
        <v>3405596.6768477825</v>
      </c>
      <c r="AY4871" s="3">
        <f t="shared" si="2077"/>
        <v>7</v>
      </c>
      <c r="AZ4871" s="3">
        <f t="shared" si="2074"/>
        <v>0</v>
      </c>
      <c r="BA4871" s="3">
        <v>24898983.671016671</v>
      </c>
      <c r="BB4871">
        <f t="shared" si="2078"/>
        <v>0.97399999999999998</v>
      </c>
    </row>
    <row r="4872" spans="1:54">
      <c r="A4872" s="2">
        <v>4871</v>
      </c>
      <c r="B4872">
        <v>16</v>
      </c>
      <c r="C4872" s="3">
        <v>57983.723343424346</v>
      </c>
      <c r="D4872" s="3">
        <v>340344.82925377297</v>
      </c>
      <c r="E4872" s="3">
        <v>61312.745592504907</v>
      </c>
      <c r="F4872" s="3">
        <v>11108.296571724863</v>
      </c>
      <c r="G4872" s="3">
        <v>68283.187004145526</v>
      </c>
      <c r="H4872" s="3">
        <v>1347495.9155083925</v>
      </c>
      <c r="I4872" s="3">
        <v>55862.167165454295</v>
      </c>
      <c r="J4872" s="3">
        <v>89498.583232234334</v>
      </c>
      <c r="K4872" s="3">
        <v>256950.76008503558</v>
      </c>
      <c r="L4872" s="3">
        <v>446726.4474353866</v>
      </c>
      <c r="M4872" s="3">
        <v>1544532.8880677591</v>
      </c>
      <c r="N4872" s="3">
        <v>76691.992426075361</v>
      </c>
      <c r="O4872" s="3">
        <v>62897.769548496006</v>
      </c>
      <c r="P4872" s="3">
        <v>725351.53673798346</v>
      </c>
      <c r="Q4872" s="3">
        <v>508006.30232317437</v>
      </c>
      <c r="R4872" s="3">
        <v>73613.865462716058</v>
      </c>
      <c r="S4872" s="3">
        <v>0</v>
      </c>
      <c r="T4872" s="3">
        <v>0</v>
      </c>
      <c r="U4872" s="3">
        <v>0</v>
      </c>
      <c r="V4872" s="3">
        <v>0</v>
      </c>
      <c r="W4872" s="3">
        <v>0</v>
      </c>
      <c r="X4872" s="3">
        <v>0</v>
      </c>
      <c r="Y4872" s="3">
        <v>0</v>
      </c>
      <c r="AA4872" s="3">
        <f t="shared" si="2075"/>
        <v>57983.723343424346</v>
      </c>
      <c r="AB4872" s="3">
        <f t="shared" si="2052"/>
        <v>340344.82925377297</v>
      </c>
      <c r="AC4872" s="3">
        <f t="shared" si="2053"/>
        <v>61312.745592504907</v>
      </c>
      <c r="AD4872" s="3">
        <f t="shared" si="2054"/>
        <v>11108.296571724863</v>
      </c>
      <c r="AE4872" s="3">
        <f t="shared" si="2055"/>
        <v>68283.187004145526</v>
      </c>
      <c r="AF4872" s="3">
        <f t="shared" si="2056"/>
        <v>1347495.9155083925</v>
      </c>
      <c r="AG4872" s="3">
        <f t="shared" si="2057"/>
        <v>55862.167165454295</v>
      </c>
      <c r="AH4872" s="3">
        <f t="shared" si="2058"/>
        <v>89498.583232234334</v>
      </c>
      <c r="AI4872" s="3">
        <f t="shared" si="2059"/>
        <v>256950.76008503558</v>
      </c>
      <c r="AJ4872" s="3">
        <f t="shared" si="2060"/>
        <v>446726.4474353866</v>
      </c>
      <c r="AK4872" s="3">
        <f t="shared" si="2061"/>
        <v>1544532.8880677591</v>
      </c>
      <c r="AL4872" s="3">
        <f t="shared" si="2062"/>
        <v>76691.992426075361</v>
      </c>
      <c r="AM4872" s="3">
        <f t="shared" si="2063"/>
        <v>62897.769548496006</v>
      </c>
      <c r="AN4872" s="3">
        <f t="shared" si="2064"/>
        <v>725351.53673798346</v>
      </c>
      <c r="AO4872" s="3">
        <f t="shared" si="2065"/>
        <v>508006.30232317437</v>
      </c>
      <c r="AP4872" s="3">
        <f t="shared" si="2066"/>
        <v>73613.865462716058</v>
      </c>
      <c r="AQ4872" s="3">
        <f t="shared" si="2067"/>
        <v>0</v>
      </c>
      <c r="AR4872" s="3">
        <f t="shared" si="2068"/>
        <v>0</v>
      </c>
      <c r="AS4872" s="3">
        <f t="shared" si="2069"/>
        <v>0</v>
      </c>
      <c r="AT4872" s="3">
        <f t="shared" si="2070"/>
        <v>0</v>
      </c>
      <c r="AU4872" s="3">
        <f t="shared" si="2071"/>
        <v>0</v>
      </c>
      <c r="AV4872" s="3">
        <f t="shared" si="2072"/>
        <v>0</v>
      </c>
      <c r="AW4872" s="3">
        <f t="shared" si="2073"/>
        <v>0</v>
      </c>
      <c r="AX4872" s="3">
        <f t="shared" si="2076"/>
        <v>5726661.0097582797</v>
      </c>
      <c r="AY4872" s="3">
        <f t="shared" si="2077"/>
        <v>16</v>
      </c>
      <c r="AZ4872" s="3">
        <f t="shared" si="2074"/>
        <v>0</v>
      </c>
      <c r="BA4872" s="3">
        <v>24967389.146798242</v>
      </c>
      <c r="BB4872">
        <f t="shared" si="2078"/>
        <v>0.97419999999999995</v>
      </c>
    </row>
    <row r="4873" spans="1:54">
      <c r="A4873" s="2">
        <v>4872</v>
      </c>
      <c r="B4873">
        <v>13</v>
      </c>
      <c r="C4873" s="3">
        <v>81453.332875096356</v>
      </c>
      <c r="D4873" s="3">
        <v>372276.6325606415</v>
      </c>
      <c r="E4873" s="3">
        <v>583856.03148163832</v>
      </c>
      <c r="F4873" s="3">
        <v>987403.99285871163</v>
      </c>
      <c r="G4873" s="3">
        <v>58238.044657400649</v>
      </c>
      <c r="H4873" s="3">
        <v>227165.20111929928</v>
      </c>
      <c r="I4873" s="3">
        <v>122139.95223085411</v>
      </c>
      <c r="J4873" s="3">
        <v>48821.815425531182</v>
      </c>
      <c r="K4873" s="3">
        <v>6957.0027641038305</v>
      </c>
      <c r="L4873" s="3">
        <v>21084.210422570337</v>
      </c>
      <c r="M4873" s="3">
        <v>119700.3268979758</v>
      </c>
      <c r="N4873" s="3">
        <v>150417.41217744994</v>
      </c>
      <c r="O4873" s="3">
        <v>50868.42453168147</v>
      </c>
      <c r="P4873" s="3">
        <v>0</v>
      </c>
      <c r="Q4873" s="3">
        <v>0</v>
      </c>
      <c r="R4873" s="3">
        <v>0</v>
      </c>
      <c r="S4873" s="3">
        <v>0</v>
      </c>
      <c r="T4873" s="3">
        <v>0</v>
      </c>
      <c r="U4873" s="3">
        <v>0</v>
      </c>
      <c r="V4873" s="3">
        <v>0</v>
      </c>
      <c r="W4873" s="3">
        <v>0</v>
      </c>
      <c r="X4873" s="3">
        <v>0</v>
      </c>
      <c r="Y4873" s="3">
        <v>0</v>
      </c>
      <c r="AA4873" s="3">
        <f t="shared" si="2075"/>
        <v>81453.332875096356</v>
      </c>
      <c r="AB4873" s="3">
        <f t="shared" si="2052"/>
        <v>372276.6325606415</v>
      </c>
      <c r="AC4873" s="3">
        <f t="shared" si="2053"/>
        <v>583856.03148163832</v>
      </c>
      <c r="AD4873" s="3">
        <f t="shared" si="2054"/>
        <v>987403.99285871163</v>
      </c>
      <c r="AE4873" s="3">
        <f t="shared" si="2055"/>
        <v>58238.044657400649</v>
      </c>
      <c r="AF4873" s="3">
        <f t="shared" si="2056"/>
        <v>227165.20111929928</v>
      </c>
      <c r="AG4873" s="3">
        <f t="shared" si="2057"/>
        <v>122139.95223085411</v>
      </c>
      <c r="AH4873" s="3">
        <f t="shared" si="2058"/>
        <v>48821.815425531182</v>
      </c>
      <c r="AI4873" s="3">
        <f t="shared" si="2059"/>
        <v>6957.0027641038305</v>
      </c>
      <c r="AJ4873" s="3">
        <f t="shared" si="2060"/>
        <v>21084.210422570337</v>
      </c>
      <c r="AK4873" s="3">
        <f t="shared" si="2061"/>
        <v>119700.3268979758</v>
      </c>
      <c r="AL4873" s="3">
        <f t="shared" si="2062"/>
        <v>150417.41217744994</v>
      </c>
      <c r="AM4873" s="3">
        <f t="shared" si="2063"/>
        <v>50868.42453168147</v>
      </c>
      <c r="AN4873" s="3">
        <f t="shared" si="2064"/>
        <v>0</v>
      </c>
      <c r="AO4873" s="3">
        <f t="shared" si="2065"/>
        <v>0</v>
      </c>
      <c r="AP4873" s="3">
        <f t="shared" si="2066"/>
        <v>0</v>
      </c>
      <c r="AQ4873" s="3">
        <f t="shared" si="2067"/>
        <v>0</v>
      </c>
      <c r="AR4873" s="3">
        <f t="shared" si="2068"/>
        <v>0</v>
      </c>
      <c r="AS4873" s="3">
        <f t="shared" si="2069"/>
        <v>0</v>
      </c>
      <c r="AT4873" s="3">
        <f t="shared" si="2070"/>
        <v>0</v>
      </c>
      <c r="AU4873" s="3">
        <f t="shared" si="2071"/>
        <v>0</v>
      </c>
      <c r="AV4873" s="3">
        <f t="shared" si="2072"/>
        <v>0</v>
      </c>
      <c r="AW4873" s="3">
        <f t="shared" si="2073"/>
        <v>0</v>
      </c>
      <c r="AX4873" s="3">
        <f t="shared" si="2076"/>
        <v>2830382.3800029545</v>
      </c>
      <c r="AY4873" s="3">
        <f t="shared" si="2077"/>
        <v>13</v>
      </c>
      <c r="AZ4873" s="3">
        <f t="shared" si="2074"/>
        <v>0</v>
      </c>
      <c r="BA4873" s="3">
        <v>25152516.573727213</v>
      </c>
      <c r="BB4873">
        <f t="shared" si="2078"/>
        <v>0.97440000000000004</v>
      </c>
    </row>
    <row r="4874" spans="1:54">
      <c r="A4874" s="2">
        <v>4873</v>
      </c>
      <c r="B4874">
        <v>15</v>
      </c>
      <c r="C4874" s="3">
        <v>92937.676033508396</v>
      </c>
      <c r="D4874" s="3">
        <v>3132979.6928665745</v>
      </c>
      <c r="E4874" s="3">
        <v>41310.008152373899</v>
      </c>
      <c r="F4874" s="3">
        <v>111791.5921801214</v>
      </c>
      <c r="G4874" s="3">
        <v>328279.81859766215</v>
      </c>
      <c r="H4874" s="3">
        <v>60389.906282358155</v>
      </c>
      <c r="I4874" s="3">
        <v>33362.193658015814</v>
      </c>
      <c r="J4874" s="3">
        <v>35205.435387418584</v>
      </c>
      <c r="K4874" s="3">
        <v>6471.0987722052969</v>
      </c>
      <c r="L4874" s="3">
        <v>24904.248831553759</v>
      </c>
      <c r="M4874" s="3">
        <v>335606.19165760383</v>
      </c>
      <c r="N4874" s="3">
        <v>41739.777210847176</v>
      </c>
      <c r="O4874" s="3">
        <v>2528565.718367687</v>
      </c>
      <c r="P4874" s="3">
        <v>72712.097363328459</v>
      </c>
      <c r="Q4874" s="3">
        <v>125834.4524680223</v>
      </c>
      <c r="R4874" s="3">
        <v>0</v>
      </c>
      <c r="S4874" s="3">
        <v>0</v>
      </c>
      <c r="T4874" s="3">
        <v>0</v>
      </c>
      <c r="U4874" s="3">
        <v>0</v>
      </c>
      <c r="V4874" s="3">
        <v>0</v>
      </c>
      <c r="W4874" s="3">
        <v>0</v>
      </c>
      <c r="X4874" s="3">
        <v>0</v>
      </c>
      <c r="Y4874" s="3">
        <v>0</v>
      </c>
      <c r="AA4874" s="3">
        <f t="shared" si="2075"/>
        <v>92937.676033508396</v>
      </c>
      <c r="AB4874" s="3">
        <f t="shared" si="2052"/>
        <v>3132979.6928665745</v>
      </c>
      <c r="AC4874" s="3">
        <f t="shared" si="2053"/>
        <v>41310.008152373899</v>
      </c>
      <c r="AD4874" s="3">
        <f t="shared" si="2054"/>
        <v>111791.5921801214</v>
      </c>
      <c r="AE4874" s="3">
        <f t="shared" si="2055"/>
        <v>328279.81859766215</v>
      </c>
      <c r="AF4874" s="3">
        <f t="shared" si="2056"/>
        <v>60389.906282358155</v>
      </c>
      <c r="AG4874" s="3">
        <f t="shared" si="2057"/>
        <v>33362.193658015814</v>
      </c>
      <c r="AH4874" s="3">
        <f t="shared" si="2058"/>
        <v>35205.435387418584</v>
      </c>
      <c r="AI4874" s="3">
        <f t="shared" si="2059"/>
        <v>6471.0987722052969</v>
      </c>
      <c r="AJ4874" s="3">
        <f t="shared" si="2060"/>
        <v>24904.248831553759</v>
      </c>
      <c r="AK4874" s="3">
        <f t="shared" si="2061"/>
        <v>335606.19165760383</v>
      </c>
      <c r="AL4874" s="3">
        <f t="shared" si="2062"/>
        <v>41739.777210847176</v>
      </c>
      <c r="AM4874" s="3">
        <f t="shared" si="2063"/>
        <v>2528565.718367687</v>
      </c>
      <c r="AN4874" s="3">
        <f t="shared" si="2064"/>
        <v>72712.097363328459</v>
      </c>
      <c r="AO4874" s="3">
        <f t="shared" si="2065"/>
        <v>125834.4524680223</v>
      </c>
      <c r="AP4874" s="3">
        <f t="shared" si="2066"/>
        <v>0</v>
      </c>
      <c r="AQ4874" s="3">
        <f t="shared" si="2067"/>
        <v>0</v>
      </c>
      <c r="AR4874" s="3">
        <f t="shared" si="2068"/>
        <v>0</v>
      </c>
      <c r="AS4874" s="3">
        <f t="shared" si="2069"/>
        <v>0</v>
      </c>
      <c r="AT4874" s="3">
        <f t="shared" si="2070"/>
        <v>0</v>
      </c>
      <c r="AU4874" s="3">
        <f t="shared" si="2071"/>
        <v>0</v>
      </c>
      <c r="AV4874" s="3">
        <f t="shared" si="2072"/>
        <v>0</v>
      </c>
      <c r="AW4874" s="3">
        <f t="shared" si="2073"/>
        <v>0</v>
      </c>
      <c r="AX4874" s="3">
        <f t="shared" si="2076"/>
        <v>6972089.9078292828</v>
      </c>
      <c r="AY4874" s="3">
        <f t="shared" si="2077"/>
        <v>15</v>
      </c>
      <c r="AZ4874" s="3">
        <f t="shared" si="2074"/>
        <v>0</v>
      </c>
      <c r="BA4874" s="3">
        <v>25518946.201485034</v>
      </c>
      <c r="BB4874">
        <f t="shared" si="2078"/>
        <v>0.97460000000000002</v>
      </c>
    </row>
    <row r="4875" spans="1:54">
      <c r="A4875" s="2">
        <v>4874</v>
      </c>
      <c r="B4875">
        <v>18</v>
      </c>
      <c r="C4875" s="3">
        <v>57575.38043473666</v>
      </c>
      <c r="D4875" s="3">
        <v>215017.76875865966</v>
      </c>
      <c r="E4875" s="3">
        <v>645322.27159535186</v>
      </c>
      <c r="F4875" s="3">
        <v>129077.38446297833</v>
      </c>
      <c r="G4875" s="3">
        <v>31864.77707078051</v>
      </c>
      <c r="H4875" s="3">
        <v>36128.08986543108</v>
      </c>
      <c r="I4875" s="3">
        <v>138612.83511612916</v>
      </c>
      <c r="J4875" s="3">
        <v>102943.55417600569</v>
      </c>
      <c r="K4875" s="3">
        <v>119764.08805062863</v>
      </c>
      <c r="L4875" s="3">
        <v>91360.101155309094</v>
      </c>
      <c r="M4875" s="3">
        <v>55743.810609825967</v>
      </c>
      <c r="N4875" s="3">
        <v>93916.047386145947</v>
      </c>
      <c r="O4875" s="3">
        <v>1058861.3881026481</v>
      </c>
      <c r="P4875" s="3">
        <v>41789.516325698409</v>
      </c>
      <c r="Q4875" s="3">
        <v>324643.4224815385</v>
      </c>
      <c r="R4875" s="3">
        <v>187698.92150845678</v>
      </c>
      <c r="S4875" s="3">
        <v>134199.76578898032</v>
      </c>
      <c r="T4875" s="3">
        <v>27881.476007850495</v>
      </c>
      <c r="U4875" s="3">
        <v>0</v>
      </c>
      <c r="V4875" s="3">
        <v>0</v>
      </c>
      <c r="W4875" s="3">
        <v>0</v>
      </c>
      <c r="X4875" s="3">
        <v>0</v>
      </c>
      <c r="Y4875" s="3">
        <v>0</v>
      </c>
      <c r="AA4875" s="3">
        <f t="shared" si="2075"/>
        <v>57575.38043473666</v>
      </c>
      <c r="AB4875" s="3">
        <f t="shared" si="2052"/>
        <v>215017.76875865966</v>
      </c>
      <c r="AC4875" s="3">
        <f t="shared" si="2053"/>
        <v>645322.27159535186</v>
      </c>
      <c r="AD4875" s="3">
        <f t="shared" si="2054"/>
        <v>129077.38446297833</v>
      </c>
      <c r="AE4875" s="3">
        <f t="shared" si="2055"/>
        <v>31864.77707078051</v>
      </c>
      <c r="AF4875" s="3">
        <f t="shared" si="2056"/>
        <v>36128.08986543108</v>
      </c>
      <c r="AG4875" s="3">
        <f t="shared" si="2057"/>
        <v>138612.83511612916</v>
      </c>
      <c r="AH4875" s="3">
        <f t="shared" si="2058"/>
        <v>102943.55417600569</v>
      </c>
      <c r="AI4875" s="3">
        <f t="shared" si="2059"/>
        <v>119764.08805062863</v>
      </c>
      <c r="AJ4875" s="3">
        <f t="shared" si="2060"/>
        <v>91360.101155309094</v>
      </c>
      <c r="AK4875" s="3">
        <f t="shared" si="2061"/>
        <v>55743.810609825967</v>
      </c>
      <c r="AL4875" s="3">
        <f t="shared" si="2062"/>
        <v>93916.047386145947</v>
      </c>
      <c r="AM4875" s="3">
        <f t="shared" si="2063"/>
        <v>1058861.3881026481</v>
      </c>
      <c r="AN4875" s="3">
        <f t="shared" si="2064"/>
        <v>41789.516325698409</v>
      </c>
      <c r="AO4875" s="3">
        <f t="shared" si="2065"/>
        <v>324643.4224815385</v>
      </c>
      <c r="AP4875" s="3">
        <f t="shared" si="2066"/>
        <v>187698.92150845678</v>
      </c>
      <c r="AQ4875" s="3">
        <f t="shared" si="2067"/>
        <v>134199.76578898032</v>
      </c>
      <c r="AR4875" s="3">
        <f t="shared" si="2068"/>
        <v>27881.476007850495</v>
      </c>
      <c r="AS4875" s="3">
        <f t="shared" si="2069"/>
        <v>0</v>
      </c>
      <c r="AT4875" s="3">
        <f t="shared" si="2070"/>
        <v>0</v>
      </c>
      <c r="AU4875" s="3">
        <f t="shared" si="2071"/>
        <v>0</v>
      </c>
      <c r="AV4875" s="3">
        <f t="shared" si="2072"/>
        <v>0</v>
      </c>
      <c r="AW4875" s="3">
        <f t="shared" si="2073"/>
        <v>0</v>
      </c>
      <c r="AX4875" s="3">
        <f t="shared" si="2076"/>
        <v>3492400.5988971544</v>
      </c>
      <c r="AY4875" s="3">
        <f t="shared" si="2077"/>
        <v>18</v>
      </c>
      <c r="AZ4875" s="3">
        <f t="shared" si="2074"/>
        <v>0</v>
      </c>
      <c r="BA4875" s="3">
        <v>25532812.235186294</v>
      </c>
      <c r="BB4875">
        <f t="shared" si="2078"/>
        <v>0.9748</v>
      </c>
    </row>
    <row r="4876" spans="1:54">
      <c r="A4876" s="2">
        <v>4875</v>
      </c>
      <c r="B4876">
        <v>15</v>
      </c>
      <c r="C4876" s="3">
        <v>55920.445659156525</v>
      </c>
      <c r="D4876" s="3">
        <v>130160.16928008742</v>
      </c>
      <c r="E4876" s="3">
        <v>156034.35362883148</v>
      </c>
      <c r="F4876" s="3">
        <v>428027.54508577345</v>
      </c>
      <c r="G4876" s="3">
        <v>92586.296231677843</v>
      </c>
      <c r="H4876" s="3">
        <v>82075.038383373525</v>
      </c>
      <c r="I4876" s="3">
        <v>21748.302724963098</v>
      </c>
      <c r="J4876" s="3">
        <v>25923.145191411346</v>
      </c>
      <c r="K4876" s="3">
        <v>159875.19852089882</v>
      </c>
      <c r="L4876" s="3">
        <v>439856.68582022469</v>
      </c>
      <c r="M4876" s="3">
        <v>601102.76969230315</v>
      </c>
      <c r="N4876" s="3">
        <v>173379.71664293876</v>
      </c>
      <c r="O4876" s="3">
        <v>7104.8086380998902</v>
      </c>
      <c r="P4876" s="3">
        <v>45996.660453479599</v>
      </c>
      <c r="Q4876" s="3">
        <v>188491.46803813122</v>
      </c>
      <c r="R4876" s="3">
        <v>0</v>
      </c>
      <c r="S4876" s="3">
        <v>0</v>
      </c>
      <c r="T4876" s="3">
        <v>0</v>
      </c>
      <c r="U4876" s="3">
        <v>0</v>
      </c>
      <c r="V4876" s="3">
        <v>0</v>
      </c>
      <c r="W4876" s="3">
        <v>0</v>
      </c>
      <c r="X4876" s="3">
        <v>0</v>
      </c>
      <c r="Y4876" s="3">
        <v>0</v>
      </c>
      <c r="AA4876" s="3">
        <f t="shared" si="2075"/>
        <v>55920.445659156525</v>
      </c>
      <c r="AB4876" s="3">
        <f t="shared" si="2052"/>
        <v>130160.16928008742</v>
      </c>
      <c r="AC4876" s="3">
        <f t="shared" si="2053"/>
        <v>156034.35362883148</v>
      </c>
      <c r="AD4876" s="3">
        <f t="shared" si="2054"/>
        <v>428027.54508577345</v>
      </c>
      <c r="AE4876" s="3">
        <f t="shared" si="2055"/>
        <v>92586.296231677843</v>
      </c>
      <c r="AF4876" s="3">
        <f t="shared" si="2056"/>
        <v>82075.038383373525</v>
      </c>
      <c r="AG4876" s="3">
        <f t="shared" si="2057"/>
        <v>21748.302724963098</v>
      </c>
      <c r="AH4876" s="3">
        <f t="shared" si="2058"/>
        <v>25923.145191411346</v>
      </c>
      <c r="AI4876" s="3">
        <f t="shared" si="2059"/>
        <v>159875.19852089882</v>
      </c>
      <c r="AJ4876" s="3">
        <f t="shared" si="2060"/>
        <v>439856.68582022469</v>
      </c>
      <c r="AK4876" s="3">
        <f t="shared" si="2061"/>
        <v>601102.76969230315</v>
      </c>
      <c r="AL4876" s="3">
        <f t="shared" si="2062"/>
        <v>173379.71664293876</v>
      </c>
      <c r="AM4876" s="3">
        <f t="shared" si="2063"/>
        <v>7104.8086380998902</v>
      </c>
      <c r="AN4876" s="3">
        <f t="shared" si="2064"/>
        <v>45996.660453479599</v>
      </c>
      <c r="AO4876" s="3">
        <f t="shared" si="2065"/>
        <v>188491.46803813122</v>
      </c>
      <c r="AP4876" s="3">
        <f t="shared" si="2066"/>
        <v>0</v>
      </c>
      <c r="AQ4876" s="3">
        <f t="shared" si="2067"/>
        <v>0</v>
      </c>
      <c r="AR4876" s="3">
        <f t="shared" si="2068"/>
        <v>0</v>
      </c>
      <c r="AS4876" s="3">
        <f t="shared" si="2069"/>
        <v>0</v>
      </c>
      <c r="AT4876" s="3">
        <f t="shared" si="2070"/>
        <v>0</v>
      </c>
      <c r="AU4876" s="3">
        <f t="shared" si="2071"/>
        <v>0</v>
      </c>
      <c r="AV4876" s="3">
        <f t="shared" si="2072"/>
        <v>0</v>
      </c>
      <c r="AW4876" s="3">
        <f t="shared" si="2073"/>
        <v>0</v>
      </c>
      <c r="AX4876" s="3">
        <f t="shared" si="2076"/>
        <v>2608282.6039913506</v>
      </c>
      <c r="AY4876" s="3">
        <f t="shared" si="2077"/>
        <v>15</v>
      </c>
      <c r="AZ4876" s="3">
        <f t="shared" si="2074"/>
        <v>0</v>
      </c>
      <c r="BA4876" s="3">
        <v>25619700.665868919</v>
      </c>
      <c r="BB4876">
        <f t="shared" si="2078"/>
        <v>0.97499999999999998</v>
      </c>
    </row>
    <row r="4877" spans="1:54">
      <c r="A4877" s="2">
        <v>4876</v>
      </c>
      <c r="B4877">
        <v>18</v>
      </c>
      <c r="C4877" s="3">
        <v>2322034.798897875</v>
      </c>
      <c r="D4877" s="3">
        <v>114702.83777893131</v>
      </c>
      <c r="E4877" s="3">
        <v>81986.718640880557</v>
      </c>
      <c r="F4877" s="3">
        <v>326531.5867771685</v>
      </c>
      <c r="G4877" s="3">
        <v>67445.749483021558</v>
      </c>
      <c r="H4877" s="3">
        <v>43005.225525208771</v>
      </c>
      <c r="I4877" s="3">
        <v>134239.85015284264</v>
      </c>
      <c r="J4877" s="3">
        <v>137304.2883114818</v>
      </c>
      <c r="K4877" s="3">
        <v>274924.97408985754</v>
      </c>
      <c r="L4877" s="3">
        <v>521810.44680712197</v>
      </c>
      <c r="M4877" s="3">
        <v>545070.4387157996</v>
      </c>
      <c r="N4877" s="3">
        <v>5188.1893180790748</v>
      </c>
      <c r="O4877" s="3">
        <v>650381.81002824695</v>
      </c>
      <c r="P4877" s="3">
        <v>652534.732215786</v>
      </c>
      <c r="Q4877" s="3">
        <v>59364.098983156953</v>
      </c>
      <c r="R4877" s="3">
        <v>42405.811364389141</v>
      </c>
      <c r="S4877" s="3">
        <v>5559.3694815630934</v>
      </c>
      <c r="T4877" s="3">
        <v>191150.8020968842</v>
      </c>
      <c r="U4877" s="3">
        <v>0</v>
      </c>
      <c r="V4877" s="3">
        <v>0</v>
      </c>
      <c r="W4877" s="3">
        <v>0</v>
      </c>
      <c r="X4877" s="3">
        <v>0</v>
      </c>
      <c r="Y4877" s="3">
        <v>0</v>
      </c>
      <c r="AA4877" s="3">
        <f t="shared" si="2075"/>
        <v>2322034.798897875</v>
      </c>
      <c r="AB4877" s="3">
        <f t="shared" si="2052"/>
        <v>114702.83777893131</v>
      </c>
      <c r="AC4877" s="3">
        <f t="shared" si="2053"/>
        <v>81986.718640880557</v>
      </c>
      <c r="AD4877" s="3">
        <f t="shared" si="2054"/>
        <v>326531.5867771685</v>
      </c>
      <c r="AE4877" s="3">
        <f t="shared" si="2055"/>
        <v>67445.749483021558</v>
      </c>
      <c r="AF4877" s="3">
        <f t="shared" si="2056"/>
        <v>43005.225525208771</v>
      </c>
      <c r="AG4877" s="3">
        <f t="shared" si="2057"/>
        <v>134239.85015284264</v>
      </c>
      <c r="AH4877" s="3">
        <f t="shared" si="2058"/>
        <v>137304.2883114818</v>
      </c>
      <c r="AI4877" s="3">
        <f t="shared" si="2059"/>
        <v>274924.97408985754</v>
      </c>
      <c r="AJ4877" s="3">
        <f t="shared" si="2060"/>
        <v>521810.44680712197</v>
      </c>
      <c r="AK4877" s="3">
        <f t="shared" si="2061"/>
        <v>545070.4387157996</v>
      </c>
      <c r="AL4877" s="3">
        <f t="shared" si="2062"/>
        <v>5188.1893180790748</v>
      </c>
      <c r="AM4877" s="3">
        <f t="shared" si="2063"/>
        <v>650381.81002824695</v>
      </c>
      <c r="AN4877" s="3">
        <f t="shared" si="2064"/>
        <v>652534.732215786</v>
      </c>
      <c r="AO4877" s="3">
        <f t="shared" si="2065"/>
        <v>59364.098983156953</v>
      </c>
      <c r="AP4877" s="3">
        <f t="shared" si="2066"/>
        <v>42405.811364389141</v>
      </c>
      <c r="AQ4877" s="3">
        <f t="shared" si="2067"/>
        <v>5559.3694815630934</v>
      </c>
      <c r="AR4877" s="3">
        <f t="shared" si="2068"/>
        <v>191150.8020968842</v>
      </c>
      <c r="AS4877" s="3">
        <f t="shared" si="2069"/>
        <v>0</v>
      </c>
      <c r="AT4877" s="3">
        <f t="shared" si="2070"/>
        <v>0</v>
      </c>
      <c r="AU4877" s="3">
        <f t="shared" si="2071"/>
        <v>0</v>
      </c>
      <c r="AV4877" s="3">
        <f t="shared" si="2072"/>
        <v>0</v>
      </c>
      <c r="AW4877" s="3">
        <f t="shared" si="2073"/>
        <v>0</v>
      </c>
      <c r="AX4877" s="3">
        <f t="shared" si="2076"/>
        <v>6175641.7286682939</v>
      </c>
      <c r="AY4877" s="3">
        <f t="shared" si="2077"/>
        <v>18</v>
      </c>
      <c r="AZ4877" s="3">
        <f t="shared" si="2074"/>
        <v>0</v>
      </c>
      <c r="BA4877" s="3">
        <v>25620959.835845374</v>
      </c>
      <c r="BB4877">
        <f t="shared" si="2078"/>
        <v>0.97519999999999996</v>
      </c>
    </row>
    <row r="4878" spans="1:54">
      <c r="A4878" s="2">
        <v>4877</v>
      </c>
      <c r="B4878">
        <v>14</v>
      </c>
      <c r="C4878" s="3">
        <v>274658.22922911239</v>
      </c>
      <c r="D4878" s="3">
        <v>52898.493927758711</v>
      </c>
      <c r="E4878" s="3">
        <v>53720.029506130231</v>
      </c>
      <c r="F4878" s="3">
        <v>106654.1929070776</v>
      </c>
      <c r="G4878" s="3">
        <v>217495.14367679725</v>
      </c>
      <c r="H4878" s="3">
        <v>206657.7396547698</v>
      </c>
      <c r="I4878" s="3">
        <v>75203.329306370724</v>
      </c>
      <c r="J4878" s="3">
        <v>492949.31348113623</v>
      </c>
      <c r="K4878" s="3">
        <v>84327.944610573075</v>
      </c>
      <c r="L4878" s="3">
        <v>86015.901553233198</v>
      </c>
      <c r="M4878" s="3">
        <v>209201.6205177271</v>
      </c>
      <c r="N4878" s="3">
        <v>21296.303881175096</v>
      </c>
      <c r="O4878" s="3">
        <v>182931.38402259658</v>
      </c>
      <c r="P4878" s="3">
        <v>272407.3133590658</v>
      </c>
      <c r="Q4878" s="3">
        <v>0</v>
      </c>
      <c r="R4878" s="3">
        <v>0</v>
      </c>
      <c r="S4878" s="3">
        <v>0</v>
      </c>
      <c r="T4878" s="3">
        <v>0</v>
      </c>
      <c r="U4878" s="3">
        <v>0</v>
      </c>
      <c r="V4878" s="3">
        <v>0</v>
      </c>
      <c r="W4878" s="3">
        <v>0</v>
      </c>
      <c r="X4878" s="3">
        <v>0</v>
      </c>
      <c r="Y4878" s="3">
        <v>0</v>
      </c>
      <c r="AA4878" s="3">
        <f t="shared" si="2075"/>
        <v>274658.22922911239</v>
      </c>
      <c r="AB4878" s="3">
        <f t="shared" si="2052"/>
        <v>52898.493927758711</v>
      </c>
      <c r="AC4878" s="3">
        <f t="shared" si="2053"/>
        <v>53720.029506130231</v>
      </c>
      <c r="AD4878" s="3">
        <f t="shared" si="2054"/>
        <v>106654.1929070776</v>
      </c>
      <c r="AE4878" s="3">
        <f t="shared" si="2055"/>
        <v>217495.14367679725</v>
      </c>
      <c r="AF4878" s="3">
        <f t="shared" si="2056"/>
        <v>206657.7396547698</v>
      </c>
      <c r="AG4878" s="3">
        <f t="shared" si="2057"/>
        <v>75203.329306370724</v>
      </c>
      <c r="AH4878" s="3">
        <f t="shared" si="2058"/>
        <v>492949.31348113623</v>
      </c>
      <c r="AI4878" s="3">
        <f t="shared" si="2059"/>
        <v>84327.944610573075</v>
      </c>
      <c r="AJ4878" s="3">
        <f t="shared" si="2060"/>
        <v>86015.901553233198</v>
      </c>
      <c r="AK4878" s="3">
        <f t="shared" si="2061"/>
        <v>209201.6205177271</v>
      </c>
      <c r="AL4878" s="3">
        <f t="shared" si="2062"/>
        <v>21296.303881175096</v>
      </c>
      <c r="AM4878" s="3">
        <f t="shared" si="2063"/>
        <v>182931.38402259658</v>
      </c>
      <c r="AN4878" s="3">
        <f t="shared" si="2064"/>
        <v>272407.3133590658</v>
      </c>
      <c r="AO4878" s="3">
        <f t="shared" si="2065"/>
        <v>0</v>
      </c>
      <c r="AP4878" s="3">
        <f t="shared" si="2066"/>
        <v>0</v>
      </c>
      <c r="AQ4878" s="3">
        <f t="shared" si="2067"/>
        <v>0</v>
      </c>
      <c r="AR4878" s="3">
        <f t="shared" si="2068"/>
        <v>0</v>
      </c>
      <c r="AS4878" s="3">
        <f t="shared" si="2069"/>
        <v>0</v>
      </c>
      <c r="AT4878" s="3">
        <f t="shared" si="2070"/>
        <v>0</v>
      </c>
      <c r="AU4878" s="3">
        <f t="shared" si="2071"/>
        <v>0</v>
      </c>
      <c r="AV4878" s="3">
        <f t="shared" si="2072"/>
        <v>0</v>
      </c>
      <c r="AW4878" s="3">
        <f t="shared" si="2073"/>
        <v>0</v>
      </c>
      <c r="AX4878" s="3">
        <f t="shared" si="2076"/>
        <v>2336416.939633524</v>
      </c>
      <c r="AY4878" s="3">
        <f t="shared" si="2077"/>
        <v>14</v>
      </c>
      <c r="AZ4878" s="3">
        <f t="shared" si="2074"/>
        <v>0</v>
      </c>
      <c r="BA4878" s="3">
        <v>25745222.416845281</v>
      </c>
      <c r="BB4878">
        <f t="shared" si="2078"/>
        <v>0.97540000000000004</v>
      </c>
    </row>
    <row r="4879" spans="1:54">
      <c r="A4879" s="2">
        <v>4878</v>
      </c>
      <c r="B4879">
        <v>18</v>
      </c>
      <c r="C4879" s="3">
        <v>169091.62523169781</v>
      </c>
      <c r="D4879" s="3">
        <v>83336.851285804645</v>
      </c>
      <c r="E4879" s="3">
        <v>853502.69591869088</v>
      </c>
      <c r="F4879" s="3">
        <v>13280.53357896781</v>
      </c>
      <c r="G4879" s="3">
        <v>431254.01924236858</v>
      </c>
      <c r="H4879" s="3">
        <v>417649.72813746153</v>
      </c>
      <c r="I4879" s="3">
        <v>1579257.4987655198</v>
      </c>
      <c r="J4879" s="3">
        <v>189839.67108588005</v>
      </c>
      <c r="K4879" s="3">
        <v>411010.45148425386</v>
      </c>
      <c r="L4879" s="3">
        <v>46503.82006240933</v>
      </c>
      <c r="M4879" s="3">
        <v>14562.442561218899</v>
      </c>
      <c r="N4879" s="3">
        <v>66430.699806934208</v>
      </c>
      <c r="O4879" s="3">
        <v>79300.053611619936</v>
      </c>
      <c r="P4879" s="3">
        <v>19922.923339931469</v>
      </c>
      <c r="Q4879" s="3">
        <v>2023966.8122719366</v>
      </c>
      <c r="R4879" s="3">
        <v>9534.7978264207577</v>
      </c>
      <c r="S4879" s="3">
        <v>226805.14706443367</v>
      </c>
      <c r="T4879" s="3">
        <v>39803.255114618005</v>
      </c>
      <c r="U4879" s="3">
        <v>0</v>
      </c>
      <c r="V4879" s="3">
        <v>0</v>
      </c>
      <c r="W4879" s="3">
        <v>0</v>
      </c>
      <c r="X4879" s="3">
        <v>0</v>
      </c>
      <c r="Y4879" s="3">
        <v>0</v>
      </c>
      <c r="AA4879" s="3">
        <f t="shared" si="2075"/>
        <v>169091.62523169781</v>
      </c>
      <c r="AB4879" s="3">
        <f t="shared" si="2052"/>
        <v>83336.851285804645</v>
      </c>
      <c r="AC4879" s="3">
        <f t="shared" si="2053"/>
        <v>853502.69591869088</v>
      </c>
      <c r="AD4879" s="3">
        <f t="shared" si="2054"/>
        <v>13280.53357896781</v>
      </c>
      <c r="AE4879" s="3">
        <f t="shared" si="2055"/>
        <v>431254.01924236858</v>
      </c>
      <c r="AF4879" s="3">
        <f t="shared" si="2056"/>
        <v>417649.72813746153</v>
      </c>
      <c r="AG4879" s="3">
        <f t="shared" si="2057"/>
        <v>1579257.4987655198</v>
      </c>
      <c r="AH4879" s="3">
        <f t="shared" si="2058"/>
        <v>189839.67108588005</v>
      </c>
      <c r="AI4879" s="3">
        <f t="shared" si="2059"/>
        <v>411010.45148425386</v>
      </c>
      <c r="AJ4879" s="3">
        <f t="shared" si="2060"/>
        <v>46503.82006240933</v>
      </c>
      <c r="AK4879" s="3">
        <f t="shared" si="2061"/>
        <v>14562.442561218899</v>
      </c>
      <c r="AL4879" s="3">
        <f t="shared" si="2062"/>
        <v>66430.699806934208</v>
      </c>
      <c r="AM4879" s="3">
        <f t="shared" si="2063"/>
        <v>79300.053611619936</v>
      </c>
      <c r="AN4879" s="3">
        <f t="shared" si="2064"/>
        <v>19922.923339931469</v>
      </c>
      <c r="AO4879" s="3">
        <f t="shared" si="2065"/>
        <v>2023966.8122719366</v>
      </c>
      <c r="AP4879" s="3">
        <f t="shared" si="2066"/>
        <v>9534.7978264207577</v>
      </c>
      <c r="AQ4879" s="3">
        <f t="shared" si="2067"/>
        <v>226805.14706443367</v>
      </c>
      <c r="AR4879" s="3">
        <f t="shared" si="2068"/>
        <v>39803.255114618005</v>
      </c>
      <c r="AS4879" s="3">
        <f t="shared" si="2069"/>
        <v>0</v>
      </c>
      <c r="AT4879" s="3">
        <f t="shared" si="2070"/>
        <v>0</v>
      </c>
      <c r="AU4879" s="3">
        <f t="shared" si="2071"/>
        <v>0</v>
      </c>
      <c r="AV4879" s="3">
        <f t="shared" si="2072"/>
        <v>0</v>
      </c>
      <c r="AW4879" s="3">
        <f t="shared" si="2073"/>
        <v>0</v>
      </c>
      <c r="AX4879" s="3">
        <f t="shared" si="2076"/>
        <v>6675053.026390167</v>
      </c>
      <c r="AY4879" s="3">
        <f t="shared" si="2077"/>
        <v>18</v>
      </c>
      <c r="AZ4879" s="3">
        <f t="shared" si="2074"/>
        <v>0</v>
      </c>
      <c r="BA4879" s="3">
        <v>25766148.77222956</v>
      </c>
      <c r="BB4879">
        <f t="shared" si="2078"/>
        <v>0.97560000000000002</v>
      </c>
    </row>
    <row r="4880" spans="1:54">
      <c r="A4880" s="2">
        <v>4879</v>
      </c>
      <c r="B4880">
        <v>18</v>
      </c>
      <c r="C4880" s="3">
        <v>46279.816115679037</v>
      </c>
      <c r="D4880" s="3">
        <v>296072.93026072654</v>
      </c>
      <c r="E4880" s="3">
        <v>851058.52379434998</v>
      </c>
      <c r="F4880" s="3">
        <v>44916.326718011238</v>
      </c>
      <c r="G4880" s="3">
        <v>98276.474042393835</v>
      </c>
      <c r="H4880" s="3">
        <v>615013.72828475991</v>
      </c>
      <c r="I4880" s="3">
        <v>1345309.8072671564</v>
      </c>
      <c r="J4880" s="3">
        <v>85434.004620432155</v>
      </c>
      <c r="K4880" s="3">
        <v>75801.943228433272</v>
      </c>
      <c r="L4880" s="3">
        <v>10701.067857198686</v>
      </c>
      <c r="M4880" s="3">
        <v>22085.370041621176</v>
      </c>
      <c r="N4880" s="3">
        <v>136780.16110484497</v>
      </c>
      <c r="O4880" s="3">
        <v>374635.20442838181</v>
      </c>
      <c r="P4880" s="3">
        <v>73428.657358681536</v>
      </c>
      <c r="Q4880" s="3">
        <v>168609.90602231689</v>
      </c>
      <c r="R4880" s="3">
        <v>734292.43385061447</v>
      </c>
      <c r="S4880" s="3">
        <v>835437.99353535485</v>
      </c>
      <c r="T4880" s="3">
        <v>454692.32913203543</v>
      </c>
      <c r="U4880" s="3">
        <v>0</v>
      </c>
      <c r="V4880" s="3">
        <v>0</v>
      </c>
      <c r="W4880" s="3">
        <v>0</v>
      </c>
      <c r="X4880" s="3">
        <v>0</v>
      </c>
      <c r="Y4880" s="3">
        <v>0</v>
      </c>
      <c r="AA4880" s="3">
        <f t="shared" si="2075"/>
        <v>46279.816115679037</v>
      </c>
      <c r="AB4880" s="3">
        <f t="shared" si="2052"/>
        <v>296072.93026072654</v>
      </c>
      <c r="AC4880" s="3">
        <f t="shared" si="2053"/>
        <v>851058.52379434998</v>
      </c>
      <c r="AD4880" s="3">
        <f t="shared" si="2054"/>
        <v>44916.326718011238</v>
      </c>
      <c r="AE4880" s="3">
        <f t="shared" si="2055"/>
        <v>98276.474042393835</v>
      </c>
      <c r="AF4880" s="3">
        <f t="shared" si="2056"/>
        <v>615013.72828475991</v>
      </c>
      <c r="AG4880" s="3">
        <f t="shared" si="2057"/>
        <v>1345309.8072671564</v>
      </c>
      <c r="AH4880" s="3">
        <f t="shared" si="2058"/>
        <v>85434.004620432155</v>
      </c>
      <c r="AI4880" s="3">
        <f t="shared" si="2059"/>
        <v>75801.943228433272</v>
      </c>
      <c r="AJ4880" s="3">
        <f t="shared" si="2060"/>
        <v>10701.067857198686</v>
      </c>
      <c r="AK4880" s="3">
        <f t="shared" si="2061"/>
        <v>22085.370041621176</v>
      </c>
      <c r="AL4880" s="3">
        <f t="shared" si="2062"/>
        <v>136780.16110484497</v>
      </c>
      <c r="AM4880" s="3">
        <f t="shared" si="2063"/>
        <v>374635.20442838181</v>
      </c>
      <c r="AN4880" s="3">
        <f t="shared" si="2064"/>
        <v>73428.657358681536</v>
      </c>
      <c r="AO4880" s="3">
        <f t="shared" si="2065"/>
        <v>168609.90602231689</v>
      </c>
      <c r="AP4880" s="3">
        <f t="shared" si="2066"/>
        <v>734292.43385061447</v>
      </c>
      <c r="AQ4880" s="3">
        <f t="shared" si="2067"/>
        <v>835437.99353535485</v>
      </c>
      <c r="AR4880" s="3">
        <f t="shared" si="2068"/>
        <v>454692.32913203543</v>
      </c>
      <c r="AS4880" s="3">
        <f t="shared" si="2069"/>
        <v>0</v>
      </c>
      <c r="AT4880" s="3">
        <f t="shared" si="2070"/>
        <v>0</v>
      </c>
      <c r="AU4880" s="3">
        <f t="shared" si="2071"/>
        <v>0</v>
      </c>
      <c r="AV4880" s="3">
        <f t="shared" si="2072"/>
        <v>0</v>
      </c>
      <c r="AW4880" s="3">
        <f t="shared" si="2073"/>
        <v>0</v>
      </c>
      <c r="AX4880" s="3">
        <f t="shared" si="2076"/>
        <v>6268826.6776629919</v>
      </c>
      <c r="AY4880" s="3">
        <f t="shared" si="2077"/>
        <v>18</v>
      </c>
      <c r="AZ4880" s="3">
        <f t="shared" si="2074"/>
        <v>0</v>
      </c>
      <c r="BA4880" s="3">
        <v>25847362.11404112</v>
      </c>
      <c r="BB4880">
        <f t="shared" si="2078"/>
        <v>0.9758</v>
      </c>
    </row>
    <row r="4881" spans="1:54">
      <c r="A4881" s="2">
        <v>4880</v>
      </c>
      <c r="B4881">
        <v>18</v>
      </c>
      <c r="C4881" s="3">
        <v>222111.45414367938</v>
      </c>
      <c r="D4881" s="3">
        <v>133675.49947847796</v>
      </c>
      <c r="E4881" s="3">
        <v>290425.13656880159</v>
      </c>
      <c r="F4881" s="3">
        <v>4619.720721198385</v>
      </c>
      <c r="G4881" s="3">
        <v>264542.31497828261</v>
      </c>
      <c r="H4881" s="3">
        <v>103718.84430345266</v>
      </c>
      <c r="I4881" s="3">
        <v>28636.286639735881</v>
      </c>
      <c r="J4881" s="3">
        <v>269091.42634340894</v>
      </c>
      <c r="K4881" s="3">
        <v>247422.73111250653</v>
      </c>
      <c r="L4881" s="3">
        <v>44791.038109685389</v>
      </c>
      <c r="M4881" s="3">
        <v>23402.346155960287</v>
      </c>
      <c r="N4881" s="3">
        <v>410313.20201614912</v>
      </c>
      <c r="O4881" s="3">
        <v>902256.81692776084</v>
      </c>
      <c r="P4881" s="3">
        <v>598498.27334276738</v>
      </c>
      <c r="Q4881" s="3">
        <v>37391.135901725858</v>
      </c>
      <c r="R4881" s="3">
        <v>185784.9019164434</v>
      </c>
      <c r="S4881" s="3">
        <v>46196.09793055286</v>
      </c>
      <c r="T4881" s="3">
        <v>25154.108915111283</v>
      </c>
      <c r="U4881" s="3">
        <v>0</v>
      </c>
      <c r="V4881" s="3">
        <v>0</v>
      </c>
      <c r="W4881" s="3">
        <v>0</v>
      </c>
      <c r="X4881" s="3">
        <v>0</v>
      </c>
      <c r="Y4881" s="3">
        <v>0</v>
      </c>
      <c r="AA4881" s="3">
        <f t="shared" si="2075"/>
        <v>222111.45414367938</v>
      </c>
      <c r="AB4881" s="3">
        <f t="shared" si="2052"/>
        <v>133675.49947847796</v>
      </c>
      <c r="AC4881" s="3">
        <f t="shared" si="2053"/>
        <v>290425.13656880159</v>
      </c>
      <c r="AD4881" s="3">
        <f t="shared" si="2054"/>
        <v>4619.720721198385</v>
      </c>
      <c r="AE4881" s="3">
        <f t="shared" si="2055"/>
        <v>264542.31497828261</v>
      </c>
      <c r="AF4881" s="3">
        <f t="shared" si="2056"/>
        <v>103718.84430345266</v>
      </c>
      <c r="AG4881" s="3">
        <f t="shared" si="2057"/>
        <v>28636.286639735881</v>
      </c>
      <c r="AH4881" s="3">
        <f t="shared" si="2058"/>
        <v>269091.42634340894</v>
      </c>
      <c r="AI4881" s="3">
        <f t="shared" si="2059"/>
        <v>247422.73111250653</v>
      </c>
      <c r="AJ4881" s="3">
        <f t="shared" si="2060"/>
        <v>44791.038109685389</v>
      </c>
      <c r="AK4881" s="3">
        <f t="shared" si="2061"/>
        <v>23402.346155960287</v>
      </c>
      <c r="AL4881" s="3">
        <f t="shared" si="2062"/>
        <v>410313.20201614912</v>
      </c>
      <c r="AM4881" s="3">
        <f t="shared" si="2063"/>
        <v>902256.81692776084</v>
      </c>
      <c r="AN4881" s="3">
        <f t="shared" si="2064"/>
        <v>598498.27334276738</v>
      </c>
      <c r="AO4881" s="3">
        <f t="shared" si="2065"/>
        <v>37391.135901725858</v>
      </c>
      <c r="AP4881" s="3">
        <f t="shared" si="2066"/>
        <v>185784.9019164434</v>
      </c>
      <c r="AQ4881" s="3">
        <f t="shared" si="2067"/>
        <v>46196.09793055286</v>
      </c>
      <c r="AR4881" s="3">
        <f t="shared" si="2068"/>
        <v>25154.108915111283</v>
      </c>
      <c r="AS4881" s="3">
        <f t="shared" si="2069"/>
        <v>0</v>
      </c>
      <c r="AT4881" s="3">
        <f t="shared" si="2070"/>
        <v>0</v>
      </c>
      <c r="AU4881" s="3">
        <f t="shared" si="2071"/>
        <v>0</v>
      </c>
      <c r="AV4881" s="3">
        <f t="shared" si="2072"/>
        <v>0</v>
      </c>
      <c r="AW4881" s="3">
        <f t="shared" si="2073"/>
        <v>0</v>
      </c>
      <c r="AX4881" s="3">
        <f t="shared" si="2076"/>
        <v>3838031.3355056997</v>
      </c>
      <c r="AY4881" s="3">
        <f t="shared" si="2077"/>
        <v>18</v>
      </c>
      <c r="AZ4881" s="3">
        <f t="shared" si="2074"/>
        <v>0</v>
      </c>
      <c r="BA4881" s="3">
        <v>26190141.666399386</v>
      </c>
      <c r="BB4881">
        <f t="shared" si="2078"/>
        <v>0.97599999999999998</v>
      </c>
    </row>
    <row r="4882" spans="1:54">
      <c r="A4882" s="2">
        <v>4881</v>
      </c>
      <c r="B4882">
        <v>18</v>
      </c>
      <c r="C4882" s="3">
        <v>344790.1572768371</v>
      </c>
      <c r="D4882" s="3">
        <v>236273.18896980179</v>
      </c>
      <c r="E4882" s="3">
        <v>98226.502132712179</v>
      </c>
      <c r="F4882" s="3">
        <v>322017.62544303073</v>
      </c>
      <c r="G4882" s="3">
        <v>53913.764009182116</v>
      </c>
      <c r="H4882" s="3">
        <v>44931.276888726614</v>
      </c>
      <c r="I4882" s="3">
        <v>1276334.7370087716</v>
      </c>
      <c r="J4882" s="3">
        <v>33535.383371830052</v>
      </c>
      <c r="K4882" s="3">
        <v>87626.062156207088</v>
      </c>
      <c r="L4882" s="3">
        <v>159077.02418082269</v>
      </c>
      <c r="M4882" s="3">
        <v>332611.04498766043</v>
      </c>
      <c r="N4882" s="3">
        <v>41427.359710784804</v>
      </c>
      <c r="O4882" s="3">
        <v>36287.18945938017</v>
      </c>
      <c r="P4882" s="3">
        <v>909094.96194283233</v>
      </c>
      <c r="Q4882" s="3">
        <v>9490.3110205222674</v>
      </c>
      <c r="R4882" s="3">
        <v>1514802.2933351703</v>
      </c>
      <c r="S4882" s="3">
        <v>458185.74692945165</v>
      </c>
      <c r="T4882" s="3">
        <v>1167260.3471920805</v>
      </c>
      <c r="U4882" s="3">
        <v>0</v>
      </c>
      <c r="V4882" s="3">
        <v>0</v>
      </c>
      <c r="W4882" s="3">
        <v>0</v>
      </c>
      <c r="X4882" s="3">
        <v>0</v>
      </c>
      <c r="Y4882" s="3">
        <v>0</v>
      </c>
      <c r="AA4882" s="3">
        <f t="shared" si="2075"/>
        <v>344790.1572768371</v>
      </c>
      <c r="AB4882" s="3">
        <f t="shared" si="2052"/>
        <v>236273.18896980179</v>
      </c>
      <c r="AC4882" s="3">
        <f t="shared" si="2053"/>
        <v>98226.502132712179</v>
      </c>
      <c r="AD4882" s="3">
        <f t="shared" si="2054"/>
        <v>322017.62544303073</v>
      </c>
      <c r="AE4882" s="3">
        <f t="shared" si="2055"/>
        <v>53913.764009182116</v>
      </c>
      <c r="AF4882" s="3">
        <f t="shared" si="2056"/>
        <v>44931.276888726614</v>
      </c>
      <c r="AG4882" s="3">
        <f t="shared" si="2057"/>
        <v>1276334.7370087716</v>
      </c>
      <c r="AH4882" s="3">
        <f t="shared" si="2058"/>
        <v>33535.383371830052</v>
      </c>
      <c r="AI4882" s="3">
        <f t="shared" si="2059"/>
        <v>87626.062156207088</v>
      </c>
      <c r="AJ4882" s="3">
        <f t="shared" si="2060"/>
        <v>159077.02418082269</v>
      </c>
      <c r="AK4882" s="3">
        <f t="shared" si="2061"/>
        <v>332611.04498766043</v>
      </c>
      <c r="AL4882" s="3">
        <f t="shared" si="2062"/>
        <v>41427.359710784804</v>
      </c>
      <c r="AM4882" s="3">
        <f t="shared" si="2063"/>
        <v>36287.18945938017</v>
      </c>
      <c r="AN4882" s="3">
        <f t="shared" si="2064"/>
        <v>909094.96194283233</v>
      </c>
      <c r="AO4882" s="3">
        <f t="shared" si="2065"/>
        <v>9490.3110205222674</v>
      </c>
      <c r="AP4882" s="3">
        <f t="shared" si="2066"/>
        <v>1514802.2933351703</v>
      </c>
      <c r="AQ4882" s="3">
        <f t="shared" si="2067"/>
        <v>458185.74692945165</v>
      </c>
      <c r="AR4882" s="3">
        <f t="shared" si="2068"/>
        <v>1167260.3471920805</v>
      </c>
      <c r="AS4882" s="3">
        <f t="shared" si="2069"/>
        <v>0</v>
      </c>
      <c r="AT4882" s="3">
        <f t="shared" si="2070"/>
        <v>0</v>
      </c>
      <c r="AU4882" s="3">
        <f t="shared" si="2071"/>
        <v>0</v>
      </c>
      <c r="AV4882" s="3">
        <f t="shared" si="2072"/>
        <v>0</v>
      </c>
      <c r="AW4882" s="3">
        <f t="shared" si="2073"/>
        <v>0</v>
      </c>
      <c r="AX4882" s="3">
        <f t="shared" si="2076"/>
        <v>7125884.9760158043</v>
      </c>
      <c r="AY4882" s="3">
        <f t="shared" si="2077"/>
        <v>18</v>
      </c>
      <c r="AZ4882" s="3">
        <f t="shared" si="2074"/>
        <v>0</v>
      </c>
      <c r="BA4882" s="3">
        <v>26401775.27099387</v>
      </c>
      <c r="BB4882">
        <f t="shared" si="2078"/>
        <v>0.97619999999999996</v>
      </c>
    </row>
    <row r="4883" spans="1:54">
      <c r="A4883" s="2">
        <v>4882</v>
      </c>
      <c r="B4883">
        <v>12</v>
      </c>
      <c r="C4883" s="3">
        <v>687135.20925837569</v>
      </c>
      <c r="D4883" s="3">
        <v>66546.625376301017</v>
      </c>
      <c r="E4883" s="3">
        <v>4272044.6640371205</v>
      </c>
      <c r="F4883" s="3">
        <v>1958144.2249540917</v>
      </c>
      <c r="G4883" s="3">
        <v>107160.69363178541</v>
      </c>
      <c r="H4883" s="3">
        <v>132242.51682195469</v>
      </c>
      <c r="I4883" s="3">
        <v>187508.63557671325</v>
      </c>
      <c r="J4883" s="3">
        <v>164943.5705796406</v>
      </c>
      <c r="K4883" s="3">
        <v>440593.14657390147</v>
      </c>
      <c r="L4883" s="3">
        <v>869186.20122536051</v>
      </c>
      <c r="M4883" s="3">
        <v>243708.97645996202</v>
      </c>
      <c r="N4883" s="3">
        <v>18743.334701518532</v>
      </c>
      <c r="O4883" s="3">
        <v>0</v>
      </c>
      <c r="P4883" s="3">
        <v>0</v>
      </c>
      <c r="Q4883" s="3">
        <v>0</v>
      </c>
      <c r="R4883" s="3">
        <v>0</v>
      </c>
      <c r="S4883" s="3">
        <v>0</v>
      </c>
      <c r="T4883" s="3">
        <v>0</v>
      </c>
      <c r="U4883" s="3">
        <v>0</v>
      </c>
      <c r="V4883" s="3">
        <v>0</v>
      </c>
      <c r="W4883" s="3">
        <v>0</v>
      </c>
      <c r="X4883" s="3">
        <v>0</v>
      </c>
      <c r="Y4883" s="3">
        <v>0</v>
      </c>
      <c r="AA4883" s="3">
        <f t="shared" si="2075"/>
        <v>687135.20925837569</v>
      </c>
      <c r="AB4883" s="3">
        <f t="shared" si="2052"/>
        <v>66546.625376301017</v>
      </c>
      <c r="AC4883" s="3">
        <f t="shared" si="2053"/>
        <v>4272044.6640371205</v>
      </c>
      <c r="AD4883" s="3">
        <f t="shared" si="2054"/>
        <v>1958144.2249540917</v>
      </c>
      <c r="AE4883" s="3">
        <f t="shared" si="2055"/>
        <v>107160.69363178541</v>
      </c>
      <c r="AF4883" s="3">
        <f t="shared" si="2056"/>
        <v>132242.51682195469</v>
      </c>
      <c r="AG4883" s="3">
        <f t="shared" si="2057"/>
        <v>187508.63557671325</v>
      </c>
      <c r="AH4883" s="3">
        <f t="shared" si="2058"/>
        <v>164943.5705796406</v>
      </c>
      <c r="AI4883" s="3">
        <f t="shared" si="2059"/>
        <v>440593.14657390147</v>
      </c>
      <c r="AJ4883" s="3">
        <f t="shared" si="2060"/>
        <v>869186.20122536051</v>
      </c>
      <c r="AK4883" s="3">
        <f t="shared" si="2061"/>
        <v>243708.97645996202</v>
      </c>
      <c r="AL4883" s="3">
        <f t="shared" si="2062"/>
        <v>18743.334701518532</v>
      </c>
      <c r="AM4883" s="3">
        <f t="shared" si="2063"/>
        <v>0</v>
      </c>
      <c r="AN4883" s="3">
        <f t="shared" si="2064"/>
        <v>0</v>
      </c>
      <c r="AO4883" s="3">
        <f t="shared" si="2065"/>
        <v>0</v>
      </c>
      <c r="AP4883" s="3">
        <f t="shared" si="2066"/>
        <v>0</v>
      </c>
      <c r="AQ4883" s="3">
        <f t="shared" si="2067"/>
        <v>0</v>
      </c>
      <c r="AR4883" s="3">
        <f t="shared" si="2068"/>
        <v>0</v>
      </c>
      <c r="AS4883" s="3">
        <f t="shared" si="2069"/>
        <v>0</v>
      </c>
      <c r="AT4883" s="3">
        <f t="shared" si="2070"/>
        <v>0</v>
      </c>
      <c r="AU4883" s="3">
        <f t="shared" si="2071"/>
        <v>0</v>
      </c>
      <c r="AV4883" s="3">
        <f t="shared" si="2072"/>
        <v>0</v>
      </c>
      <c r="AW4883" s="3">
        <f t="shared" si="2073"/>
        <v>0</v>
      </c>
      <c r="AX4883" s="3">
        <f t="shared" si="2076"/>
        <v>9147957.7991967238</v>
      </c>
      <c r="AY4883" s="3">
        <f t="shared" si="2077"/>
        <v>12</v>
      </c>
      <c r="AZ4883" s="3">
        <f t="shared" si="2074"/>
        <v>0</v>
      </c>
      <c r="BA4883" s="3">
        <v>26431573.490737256</v>
      </c>
      <c r="BB4883">
        <f t="shared" si="2078"/>
        <v>0.97640000000000005</v>
      </c>
    </row>
    <row r="4884" spans="1:54">
      <c r="A4884" s="2">
        <v>4883</v>
      </c>
      <c r="B4884">
        <v>18</v>
      </c>
      <c r="C4884" s="3">
        <v>147099.59889219829</v>
      </c>
      <c r="D4884" s="3">
        <v>219068.83149146114</v>
      </c>
      <c r="E4884" s="3">
        <v>67575.863757107552</v>
      </c>
      <c r="F4884" s="3">
        <v>15203.975215460621</v>
      </c>
      <c r="G4884" s="3">
        <v>4116478.5698184059</v>
      </c>
      <c r="H4884" s="3">
        <v>61022.17422551749</v>
      </c>
      <c r="I4884" s="3">
        <v>1345031.0034243371</v>
      </c>
      <c r="J4884" s="3">
        <v>282921.70226184156</v>
      </c>
      <c r="K4884" s="3">
        <v>1123429.5109685045</v>
      </c>
      <c r="L4884" s="3">
        <v>216483.47885601336</v>
      </c>
      <c r="M4884" s="3">
        <v>338079.38431735319</v>
      </c>
      <c r="N4884" s="3">
        <v>113057.74930702757</v>
      </c>
      <c r="O4884" s="3">
        <v>4375273.0726711126</v>
      </c>
      <c r="P4884" s="3">
        <v>141469.42429202161</v>
      </c>
      <c r="Q4884" s="3">
        <v>266333.61037762451</v>
      </c>
      <c r="R4884" s="3">
        <v>395913.03488758724</v>
      </c>
      <c r="S4884" s="3">
        <v>79596.736814654272</v>
      </c>
      <c r="T4884" s="3">
        <v>660700.29275578831</v>
      </c>
      <c r="U4884" s="3">
        <v>0</v>
      </c>
      <c r="V4884" s="3">
        <v>0</v>
      </c>
      <c r="W4884" s="3">
        <v>0</v>
      </c>
      <c r="X4884" s="3">
        <v>0</v>
      </c>
      <c r="Y4884" s="3">
        <v>0</v>
      </c>
      <c r="AA4884" s="3">
        <f t="shared" si="2075"/>
        <v>147099.59889219829</v>
      </c>
      <c r="AB4884" s="3">
        <f t="shared" si="2052"/>
        <v>219068.83149146114</v>
      </c>
      <c r="AC4884" s="3">
        <f t="shared" si="2053"/>
        <v>67575.863757107552</v>
      </c>
      <c r="AD4884" s="3">
        <f t="shared" si="2054"/>
        <v>15203.975215460621</v>
      </c>
      <c r="AE4884" s="3">
        <f t="shared" si="2055"/>
        <v>4116478.5698184059</v>
      </c>
      <c r="AF4884" s="3">
        <f t="shared" si="2056"/>
        <v>61022.17422551749</v>
      </c>
      <c r="AG4884" s="3">
        <f t="shared" si="2057"/>
        <v>1345031.0034243371</v>
      </c>
      <c r="AH4884" s="3">
        <f t="shared" si="2058"/>
        <v>282921.70226184156</v>
      </c>
      <c r="AI4884" s="3">
        <f t="shared" si="2059"/>
        <v>1123429.5109685045</v>
      </c>
      <c r="AJ4884" s="3">
        <f t="shared" si="2060"/>
        <v>216483.47885601336</v>
      </c>
      <c r="AK4884" s="3">
        <f t="shared" si="2061"/>
        <v>338079.38431735319</v>
      </c>
      <c r="AL4884" s="3">
        <f t="shared" si="2062"/>
        <v>113057.74930702757</v>
      </c>
      <c r="AM4884" s="3">
        <f t="shared" si="2063"/>
        <v>4375273.0726711126</v>
      </c>
      <c r="AN4884" s="3">
        <f t="shared" si="2064"/>
        <v>141469.42429202161</v>
      </c>
      <c r="AO4884" s="3">
        <f t="shared" si="2065"/>
        <v>266333.61037762451</v>
      </c>
      <c r="AP4884" s="3">
        <f t="shared" si="2066"/>
        <v>395913.03488758724</v>
      </c>
      <c r="AQ4884" s="3">
        <f t="shared" si="2067"/>
        <v>79596.736814654272</v>
      </c>
      <c r="AR4884" s="3">
        <f t="shared" si="2068"/>
        <v>660700.29275578831</v>
      </c>
      <c r="AS4884" s="3">
        <f t="shared" si="2069"/>
        <v>0</v>
      </c>
      <c r="AT4884" s="3">
        <f t="shared" si="2070"/>
        <v>0</v>
      </c>
      <c r="AU4884" s="3">
        <f t="shared" si="2071"/>
        <v>0</v>
      </c>
      <c r="AV4884" s="3">
        <f t="shared" si="2072"/>
        <v>0</v>
      </c>
      <c r="AW4884" s="3">
        <f t="shared" si="2073"/>
        <v>0</v>
      </c>
      <c r="AX4884" s="3">
        <f t="shared" si="2076"/>
        <v>13964738.014334019</v>
      </c>
      <c r="AY4884" s="3">
        <f t="shared" si="2077"/>
        <v>18</v>
      </c>
      <c r="AZ4884" s="3">
        <f t="shared" si="2074"/>
        <v>0</v>
      </c>
      <c r="BA4884" s="3">
        <v>26519887.555429906</v>
      </c>
      <c r="BB4884">
        <f t="shared" si="2078"/>
        <v>0.97660000000000002</v>
      </c>
    </row>
    <row r="4885" spans="1:54">
      <c r="A4885" s="2">
        <v>4884</v>
      </c>
      <c r="B4885">
        <v>9</v>
      </c>
      <c r="C4885" s="3">
        <v>1461926.9874718841</v>
      </c>
      <c r="D4885" s="3">
        <v>8796.8588313860964</v>
      </c>
      <c r="E4885" s="3">
        <v>68683.100501037276</v>
      </c>
      <c r="F4885" s="3">
        <v>958802.87560779147</v>
      </c>
      <c r="G4885" s="3">
        <v>70630.818072137568</v>
      </c>
      <c r="H4885" s="3">
        <v>588070.23290412838</v>
      </c>
      <c r="I4885" s="3">
        <v>73389.768324471312</v>
      </c>
      <c r="J4885" s="3">
        <v>15417.115340902794</v>
      </c>
      <c r="K4885" s="3">
        <v>131644.07011962353</v>
      </c>
      <c r="L4885" s="3">
        <v>0</v>
      </c>
      <c r="M4885" s="3">
        <v>0</v>
      </c>
      <c r="N4885" s="3">
        <v>0</v>
      </c>
      <c r="O4885" s="3">
        <v>0</v>
      </c>
      <c r="P4885" s="3">
        <v>0</v>
      </c>
      <c r="Q4885" s="3">
        <v>0</v>
      </c>
      <c r="R4885" s="3">
        <v>0</v>
      </c>
      <c r="S4885" s="3">
        <v>0</v>
      </c>
      <c r="T4885" s="3">
        <v>0</v>
      </c>
      <c r="U4885" s="3">
        <v>0</v>
      </c>
      <c r="V4885" s="3">
        <v>0</v>
      </c>
      <c r="W4885" s="3">
        <v>0</v>
      </c>
      <c r="X4885" s="3">
        <v>0</v>
      </c>
      <c r="Y4885" s="3">
        <v>0</v>
      </c>
      <c r="AA4885" s="3">
        <f t="shared" si="2075"/>
        <v>1461926.9874718841</v>
      </c>
      <c r="AB4885" s="3">
        <f t="shared" si="2052"/>
        <v>8796.8588313860964</v>
      </c>
      <c r="AC4885" s="3">
        <f t="shared" si="2053"/>
        <v>68683.100501037276</v>
      </c>
      <c r="AD4885" s="3">
        <f t="shared" si="2054"/>
        <v>958802.87560779147</v>
      </c>
      <c r="AE4885" s="3">
        <f t="shared" si="2055"/>
        <v>70630.818072137568</v>
      </c>
      <c r="AF4885" s="3">
        <f t="shared" si="2056"/>
        <v>588070.23290412838</v>
      </c>
      <c r="AG4885" s="3">
        <f t="shared" si="2057"/>
        <v>73389.768324471312</v>
      </c>
      <c r="AH4885" s="3">
        <f t="shared" si="2058"/>
        <v>15417.115340902794</v>
      </c>
      <c r="AI4885" s="3">
        <f t="shared" si="2059"/>
        <v>131644.07011962353</v>
      </c>
      <c r="AJ4885" s="3">
        <f t="shared" si="2060"/>
        <v>0</v>
      </c>
      <c r="AK4885" s="3">
        <f t="shared" si="2061"/>
        <v>0</v>
      </c>
      <c r="AL4885" s="3">
        <f t="shared" si="2062"/>
        <v>0</v>
      </c>
      <c r="AM4885" s="3">
        <f t="shared" si="2063"/>
        <v>0</v>
      </c>
      <c r="AN4885" s="3">
        <f t="shared" si="2064"/>
        <v>0</v>
      </c>
      <c r="AO4885" s="3">
        <f t="shared" si="2065"/>
        <v>0</v>
      </c>
      <c r="AP4885" s="3">
        <f t="shared" si="2066"/>
        <v>0</v>
      </c>
      <c r="AQ4885" s="3">
        <f t="shared" si="2067"/>
        <v>0</v>
      </c>
      <c r="AR4885" s="3">
        <f t="shared" si="2068"/>
        <v>0</v>
      </c>
      <c r="AS4885" s="3">
        <f t="shared" si="2069"/>
        <v>0</v>
      </c>
      <c r="AT4885" s="3">
        <f t="shared" si="2070"/>
        <v>0</v>
      </c>
      <c r="AU4885" s="3">
        <f t="shared" si="2071"/>
        <v>0</v>
      </c>
      <c r="AV4885" s="3">
        <f t="shared" si="2072"/>
        <v>0</v>
      </c>
      <c r="AW4885" s="3">
        <f t="shared" si="2073"/>
        <v>0</v>
      </c>
      <c r="AX4885" s="3">
        <f t="shared" si="2076"/>
        <v>3377361.8271733625</v>
      </c>
      <c r="AY4885" s="3">
        <f t="shared" si="2077"/>
        <v>9</v>
      </c>
      <c r="AZ4885" s="3">
        <f t="shared" si="2074"/>
        <v>0</v>
      </c>
      <c r="BA4885" s="3">
        <v>26533976.820784613</v>
      </c>
      <c r="BB4885">
        <f t="shared" si="2078"/>
        <v>0.9768</v>
      </c>
    </row>
    <row r="4886" spans="1:54">
      <c r="A4886" s="2">
        <v>4885</v>
      </c>
      <c r="B4886">
        <v>9</v>
      </c>
      <c r="C4886" s="3">
        <v>91418.396095960517</v>
      </c>
      <c r="D4886" s="3">
        <v>564835.14007305563</v>
      </c>
      <c r="E4886" s="3">
        <v>52309.970108121277</v>
      </c>
      <c r="F4886" s="3">
        <v>86992.996054656309</v>
      </c>
      <c r="G4886" s="3">
        <v>12845.061545919265</v>
      </c>
      <c r="H4886" s="3">
        <v>22619.273677237157</v>
      </c>
      <c r="I4886" s="3">
        <v>165604.65975011248</v>
      </c>
      <c r="J4886" s="3">
        <v>409993.93974780786</v>
      </c>
      <c r="K4886" s="3">
        <v>50641.106603250555</v>
      </c>
      <c r="L4886" s="3">
        <v>0</v>
      </c>
      <c r="M4886" s="3">
        <v>0</v>
      </c>
      <c r="N4886" s="3">
        <v>0</v>
      </c>
      <c r="O4886" s="3">
        <v>0</v>
      </c>
      <c r="P4886" s="3">
        <v>0</v>
      </c>
      <c r="Q4886" s="3">
        <v>0</v>
      </c>
      <c r="R4886" s="3">
        <v>0</v>
      </c>
      <c r="S4886" s="3">
        <v>0</v>
      </c>
      <c r="T4886" s="3">
        <v>0</v>
      </c>
      <c r="U4886" s="3">
        <v>0</v>
      </c>
      <c r="V4886" s="3">
        <v>0</v>
      </c>
      <c r="W4886" s="3">
        <v>0</v>
      </c>
      <c r="X4886" s="3">
        <v>0</v>
      </c>
      <c r="Y4886" s="3">
        <v>0</v>
      </c>
      <c r="AA4886" s="3">
        <f t="shared" si="2075"/>
        <v>91418.396095960517</v>
      </c>
      <c r="AB4886" s="3">
        <f t="shared" si="2052"/>
        <v>564835.14007305563</v>
      </c>
      <c r="AC4886" s="3">
        <f t="shared" si="2053"/>
        <v>52309.970108121277</v>
      </c>
      <c r="AD4886" s="3">
        <f t="shared" si="2054"/>
        <v>86992.996054656309</v>
      </c>
      <c r="AE4886" s="3">
        <f t="shared" si="2055"/>
        <v>12845.061545919265</v>
      </c>
      <c r="AF4886" s="3">
        <f t="shared" si="2056"/>
        <v>22619.273677237157</v>
      </c>
      <c r="AG4886" s="3">
        <f t="shared" si="2057"/>
        <v>165604.65975011248</v>
      </c>
      <c r="AH4886" s="3">
        <f t="shared" si="2058"/>
        <v>409993.93974780786</v>
      </c>
      <c r="AI4886" s="3">
        <f t="shared" si="2059"/>
        <v>50641.106603250555</v>
      </c>
      <c r="AJ4886" s="3">
        <f t="shared" si="2060"/>
        <v>0</v>
      </c>
      <c r="AK4886" s="3">
        <f t="shared" si="2061"/>
        <v>0</v>
      </c>
      <c r="AL4886" s="3">
        <f t="shared" si="2062"/>
        <v>0</v>
      </c>
      <c r="AM4886" s="3">
        <f t="shared" si="2063"/>
        <v>0</v>
      </c>
      <c r="AN4886" s="3">
        <f t="shared" si="2064"/>
        <v>0</v>
      </c>
      <c r="AO4886" s="3">
        <f t="shared" si="2065"/>
        <v>0</v>
      </c>
      <c r="AP4886" s="3">
        <f t="shared" si="2066"/>
        <v>0</v>
      </c>
      <c r="AQ4886" s="3">
        <f t="shared" si="2067"/>
        <v>0</v>
      </c>
      <c r="AR4886" s="3">
        <f t="shared" si="2068"/>
        <v>0</v>
      </c>
      <c r="AS4886" s="3">
        <f t="shared" si="2069"/>
        <v>0</v>
      </c>
      <c r="AT4886" s="3">
        <f t="shared" si="2070"/>
        <v>0</v>
      </c>
      <c r="AU4886" s="3">
        <f t="shared" si="2071"/>
        <v>0</v>
      </c>
      <c r="AV4886" s="3">
        <f t="shared" si="2072"/>
        <v>0</v>
      </c>
      <c r="AW4886" s="3">
        <f t="shared" si="2073"/>
        <v>0</v>
      </c>
      <c r="AX4886" s="3">
        <f t="shared" si="2076"/>
        <v>1457260.5436561212</v>
      </c>
      <c r="AY4886" s="3">
        <f t="shared" si="2077"/>
        <v>9</v>
      </c>
      <c r="AZ4886" s="3">
        <f t="shared" si="2074"/>
        <v>0</v>
      </c>
      <c r="BA4886" s="3">
        <v>26680671.170424163</v>
      </c>
      <c r="BB4886">
        <f t="shared" si="2078"/>
        <v>0.97699999999999998</v>
      </c>
    </row>
    <row r="4887" spans="1:54">
      <c r="A4887" s="2">
        <v>4886</v>
      </c>
      <c r="B4887">
        <v>10</v>
      </c>
      <c r="C4887" s="3">
        <v>95191.621830352655</v>
      </c>
      <c r="D4887" s="3">
        <v>31123.946728383813</v>
      </c>
      <c r="E4887" s="3">
        <v>34734.683958374771</v>
      </c>
      <c r="F4887" s="3">
        <v>302168.47112578881</v>
      </c>
      <c r="G4887" s="3">
        <v>106146.95665595515</v>
      </c>
      <c r="H4887" s="3">
        <v>64332.767402472171</v>
      </c>
      <c r="I4887" s="3">
        <v>460608.75746721076</v>
      </c>
      <c r="J4887" s="3">
        <v>9448.6803433758378</v>
      </c>
      <c r="K4887" s="3">
        <v>97249.122281015734</v>
      </c>
      <c r="L4887" s="3">
        <v>36504.814055815834</v>
      </c>
      <c r="M4887" s="3">
        <v>0</v>
      </c>
      <c r="N4887" s="3">
        <v>0</v>
      </c>
      <c r="O4887" s="3">
        <v>0</v>
      </c>
      <c r="P4887" s="3">
        <v>0</v>
      </c>
      <c r="Q4887" s="3">
        <v>0</v>
      </c>
      <c r="R4887" s="3">
        <v>0</v>
      </c>
      <c r="S4887" s="3">
        <v>0</v>
      </c>
      <c r="T4887" s="3">
        <v>0</v>
      </c>
      <c r="U4887" s="3">
        <v>0</v>
      </c>
      <c r="V4887" s="3">
        <v>0</v>
      </c>
      <c r="W4887" s="3">
        <v>0</v>
      </c>
      <c r="X4887" s="3">
        <v>0</v>
      </c>
      <c r="Y4887" s="3">
        <v>0</v>
      </c>
      <c r="AA4887" s="3">
        <f t="shared" si="2075"/>
        <v>95191.621830352655</v>
      </c>
      <c r="AB4887" s="3">
        <f t="shared" si="2052"/>
        <v>31123.946728383813</v>
      </c>
      <c r="AC4887" s="3">
        <f t="shared" si="2053"/>
        <v>34734.683958374771</v>
      </c>
      <c r="AD4887" s="3">
        <f t="shared" si="2054"/>
        <v>302168.47112578881</v>
      </c>
      <c r="AE4887" s="3">
        <f t="shared" si="2055"/>
        <v>106146.95665595515</v>
      </c>
      <c r="AF4887" s="3">
        <f t="shared" si="2056"/>
        <v>64332.767402472171</v>
      </c>
      <c r="AG4887" s="3">
        <f t="shared" si="2057"/>
        <v>460608.75746721076</v>
      </c>
      <c r="AH4887" s="3">
        <f t="shared" si="2058"/>
        <v>9448.6803433758378</v>
      </c>
      <c r="AI4887" s="3">
        <f t="shared" si="2059"/>
        <v>97249.122281015734</v>
      </c>
      <c r="AJ4887" s="3">
        <f t="shared" si="2060"/>
        <v>36504.814055815834</v>
      </c>
      <c r="AK4887" s="3">
        <f t="shared" si="2061"/>
        <v>0</v>
      </c>
      <c r="AL4887" s="3">
        <f t="shared" si="2062"/>
        <v>0</v>
      </c>
      <c r="AM4887" s="3">
        <f t="shared" si="2063"/>
        <v>0</v>
      </c>
      <c r="AN4887" s="3">
        <f t="shared" si="2064"/>
        <v>0</v>
      </c>
      <c r="AO4887" s="3">
        <f t="shared" si="2065"/>
        <v>0</v>
      </c>
      <c r="AP4887" s="3">
        <f t="shared" si="2066"/>
        <v>0</v>
      </c>
      <c r="AQ4887" s="3">
        <f t="shared" si="2067"/>
        <v>0</v>
      </c>
      <c r="AR4887" s="3">
        <f t="shared" si="2068"/>
        <v>0</v>
      </c>
      <c r="AS4887" s="3">
        <f t="shared" si="2069"/>
        <v>0</v>
      </c>
      <c r="AT4887" s="3">
        <f t="shared" si="2070"/>
        <v>0</v>
      </c>
      <c r="AU4887" s="3">
        <f t="shared" si="2071"/>
        <v>0</v>
      </c>
      <c r="AV4887" s="3">
        <f t="shared" si="2072"/>
        <v>0</v>
      </c>
      <c r="AW4887" s="3">
        <f t="shared" si="2073"/>
        <v>0</v>
      </c>
      <c r="AX4887" s="3">
        <f t="shared" si="2076"/>
        <v>1237509.8218487455</v>
      </c>
      <c r="AY4887" s="3">
        <f t="shared" si="2077"/>
        <v>10</v>
      </c>
      <c r="AZ4887" s="3">
        <f t="shared" si="2074"/>
        <v>0</v>
      </c>
      <c r="BA4887" s="3">
        <v>26814047.209504459</v>
      </c>
      <c r="BB4887">
        <f t="shared" si="2078"/>
        <v>0.97719999999999996</v>
      </c>
    </row>
    <row r="4888" spans="1:54">
      <c r="A4888" s="2">
        <v>4887</v>
      </c>
      <c r="B4888">
        <v>12</v>
      </c>
      <c r="C4888" s="3">
        <v>68724.402122207961</v>
      </c>
      <c r="D4888" s="3">
        <v>105313.4305045486</v>
      </c>
      <c r="E4888" s="3">
        <v>77573.062701386792</v>
      </c>
      <c r="F4888" s="3">
        <v>54717.166481042157</v>
      </c>
      <c r="G4888" s="3">
        <v>35112.060377311303</v>
      </c>
      <c r="H4888" s="3">
        <v>354466.63989284646</v>
      </c>
      <c r="I4888" s="3">
        <v>23934.594591981189</v>
      </c>
      <c r="J4888" s="3">
        <v>717736.07118855137</v>
      </c>
      <c r="K4888" s="3">
        <v>872873.29477561743</v>
      </c>
      <c r="L4888" s="3">
        <v>719758.54681298719</v>
      </c>
      <c r="M4888" s="3">
        <v>335896.28396665707</v>
      </c>
      <c r="N4888" s="3">
        <v>8956.5572469103172</v>
      </c>
      <c r="O4888" s="3">
        <v>0</v>
      </c>
      <c r="P4888" s="3">
        <v>0</v>
      </c>
      <c r="Q4888" s="3">
        <v>0</v>
      </c>
      <c r="R4888" s="3">
        <v>0</v>
      </c>
      <c r="S4888" s="3">
        <v>0</v>
      </c>
      <c r="T4888" s="3">
        <v>0</v>
      </c>
      <c r="U4888" s="3">
        <v>0</v>
      </c>
      <c r="V4888" s="3">
        <v>0</v>
      </c>
      <c r="W4888" s="3">
        <v>0</v>
      </c>
      <c r="X4888" s="3">
        <v>0</v>
      </c>
      <c r="Y4888" s="3">
        <v>0</v>
      </c>
      <c r="AA4888" s="3">
        <f t="shared" si="2075"/>
        <v>68724.402122207961</v>
      </c>
      <c r="AB4888" s="3">
        <f t="shared" si="2052"/>
        <v>105313.4305045486</v>
      </c>
      <c r="AC4888" s="3">
        <f t="shared" si="2053"/>
        <v>77573.062701386792</v>
      </c>
      <c r="AD4888" s="3">
        <f t="shared" si="2054"/>
        <v>54717.166481042157</v>
      </c>
      <c r="AE4888" s="3">
        <f t="shared" si="2055"/>
        <v>35112.060377311303</v>
      </c>
      <c r="AF4888" s="3">
        <f t="shared" si="2056"/>
        <v>354466.63989284646</v>
      </c>
      <c r="AG4888" s="3">
        <f t="shared" si="2057"/>
        <v>23934.594591981189</v>
      </c>
      <c r="AH4888" s="3">
        <f t="shared" si="2058"/>
        <v>717736.07118855137</v>
      </c>
      <c r="AI4888" s="3">
        <f t="shared" si="2059"/>
        <v>872873.29477561743</v>
      </c>
      <c r="AJ4888" s="3">
        <f t="shared" si="2060"/>
        <v>719758.54681298719</v>
      </c>
      <c r="AK4888" s="3">
        <f t="shared" si="2061"/>
        <v>335896.28396665707</v>
      </c>
      <c r="AL4888" s="3">
        <f t="shared" si="2062"/>
        <v>8956.5572469103172</v>
      </c>
      <c r="AM4888" s="3">
        <f t="shared" si="2063"/>
        <v>0</v>
      </c>
      <c r="AN4888" s="3">
        <f t="shared" si="2064"/>
        <v>0</v>
      </c>
      <c r="AO4888" s="3">
        <f t="shared" si="2065"/>
        <v>0</v>
      </c>
      <c r="AP4888" s="3">
        <f t="shared" si="2066"/>
        <v>0</v>
      </c>
      <c r="AQ4888" s="3">
        <f t="shared" si="2067"/>
        <v>0</v>
      </c>
      <c r="AR4888" s="3">
        <f t="shared" si="2068"/>
        <v>0</v>
      </c>
      <c r="AS4888" s="3">
        <f t="shared" si="2069"/>
        <v>0</v>
      </c>
      <c r="AT4888" s="3">
        <f t="shared" si="2070"/>
        <v>0</v>
      </c>
      <c r="AU4888" s="3">
        <f t="shared" si="2071"/>
        <v>0</v>
      </c>
      <c r="AV4888" s="3">
        <f t="shared" si="2072"/>
        <v>0</v>
      </c>
      <c r="AW4888" s="3">
        <f t="shared" si="2073"/>
        <v>0</v>
      </c>
      <c r="AX4888" s="3">
        <f t="shared" si="2076"/>
        <v>3375062.1106620482</v>
      </c>
      <c r="AY4888" s="3">
        <f t="shared" si="2077"/>
        <v>12</v>
      </c>
      <c r="AZ4888" s="3">
        <f t="shared" si="2074"/>
        <v>0</v>
      </c>
      <c r="BA4888" s="3">
        <v>26900421.628569115</v>
      </c>
      <c r="BB4888">
        <f t="shared" si="2078"/>
        <v>0.97740000000000005</v>
      </c>
    </row>
    <row r="4889" spans="1:54">
      <c r="A4889" s="2">
        <v>4888</v>
      </c>
      <c r="B4889">
        <v>15</v>
      </c>
      <c r="C4889" s="3">
        <v>15516.1847016964</v>
      </c>
      <c r="D4889" s="3">
        <v>16831.890168041275</v>
      </c>
      <c r="E4889" s="3">
        <v>50919.667604976858</v>
      </c>
      <c r="F4889" s="3">
        <v>838829.74214556685</v>
      </c>
      <c r="G4889" s="3">
        <v>928441.11281826976</v>
      </c>
      <c r="H4889" s="3">
        <v>24580.108523958123</v>
      </c>
      <c r="I4889" s="3">
        <v>58067.718029063006</v>
      </c>
      <c r="J4889" s="3">
        <v>961483.29669084924</v>
      </c>
      <c r="K4889" s="3">
        <v>42825.367637603718</v>
      </c>
      <c r="L4889" s="3">
        <v>192453.81997240777</v>
      </c>
      <c r="M4889" s="3">
        <v>1144826.1509224183</v>
      </c>
      <c r="N4889" s="3">
        <v>741133.95948793599</v>
      </c>
      <c r="O4889" s="3">
        <v>12673.932969417749</v>
      </c>
      <c r="P4889" s="3">
        <v>234915.58692018251</v>
      </c>
      <c r="Q4889" s="3">
        <v>105473.26443055653</v>
      </c>
      <c r="R4889" s="3">
        <v>0</v>
      </c>
      <c r="S4889" s="3">
        <v>0</v>
      </c>
      <c r="T4889" s="3">
        <v>0</v>
      </c>
      <c r="U4889" s="3">
        <v>0</v>
      </c>
      <c r="V4889" s="3">
        <v>0</v>
      </c>
      <c r="W4889" s="3">
        <v>0</v>
      </c>
      <c r="X4889" s="3">
        <v>0</v>
      </c>
      <c r="Y4889" s="3">
        <v>0</v>
      </c>
      <c r="AA4889" s="3">
        <f t="shared" si="2075"/>
        <v>15516.1847016964</v>
      </c>
      <c r="AB4889" s="3">
        <f t="shared" si="2052"/>
        <v>16831.890168041275</v>
      </c>
      <c r="AC4889" s="3">
        <f t="shared" si="2053"/>
        <v>50919.667604976858</v>
      </c>
      <c r="AD4889" s="3">
        <f t="shared" si="2054"/>
        <v>838829.74214556685</v>
      </c>
      <c r="AE4889" s="3">
        <f t="shared" si="2055"/>
        <v>928441.11281826976</v>
      </c>
      <c r="AF4889" s="3">
        <f t="shared" si="2056"/>
        <v>24580.108523958123</v>
      </c>
      <c r="AG4889" s="3">
        <f t="shared" si="2057"/>
        <v>58067.718029063006</v>
      </c>
      <c r="AH4889" s="3">
        <f t="shared" si="2058"/>
        <v>961483.29669084924</v>
      </c>
      <c r="AI4889" s="3">
        <f t="shared" si="2059"/>
        <v>42825.367637603718</v>
      </c>
      <c r="AJ4889" s="3">
        <f t="shared" si="2060"/>
        <v>192453.81997240777</v>
      </c>
      <c r="AK4889" s="3">
        <f t="shared" si="2061"/>
        <v>1144826.1509224183</v>
      </c>
      <c r="AL4889" s="3">
        <f t="shared" si="2062"/>
        <v>741133.95948793599</v>
      </c>
      <c r="AM4889" s="3">
        <f t="shared" si="2063"/>
        <v>12673.932969417749</v>
      </c>
      <c r="AN4889" s="3">
        <f t="shared" si="2064"/>
        <v>234915.58692018251</v>
      </c>
      <c r="AO4889" s="3">
        <f t="shared" si="2065"/>
        <v>105473.26443055653</v>
      </c>
      <c r="AP4889" s="3">
        <f t="shared" si="2066"/>
        <v>0</v>
      </c>
      <c r="AQ4889" s="3">
        <f t="shared" si="2067"/>
        <v>0</v>
      </c>
      <c r="AR4889" s="3">
        <f t="shared" si="2068"/>
        <v>0</v>
      </c>
      <c r="AS4889" s="3">
        <f t="shared" si="2069"/>
        <v>0</v>
      </c>
      <c r="AT4889" s="3">
        <f t="shared" si="2070"/>
        <v>0</v>
      </c>
      <c r="AU4889" s="3">
        <f t="shared" si="2071"/>
        <v>0</v>
      </c>
      <c r="AV4889" s="3">
        <f t="shared" si="2072"/>
        <v>0</v>
      </c>
      <c r="AW4889" s="3">
        <f t="shared" si="2073"/>
        <v>0</v>
      </c>
      <c r="AX4889" s="3">
        <f t="shared" si="2076"/>
        <v>5368971.8030229425</v>
      </c>
      <c r="AY4889" s="3">
        <f t="shared" si="2077"/>
        <v>15</v>
      </c>
      <c r="AZ4889" s="3">
        <f t="shared" si="2074"/>
        <v>0</v>
      </c>
      <c r="BA4889" s="3">
        <v>26954897.683496848</v>
      </c>
      <c r="BB4889">
        <f t="shared" si="2078"/>
        <v>0.97760000000000002</v>
      </c>
    </row>
    <row r="4890" spans="1:54">
      <c r="A4890" s="2">
        <v>4889</v>
      </c>
      <c r="B4890">
        <v>10</v>
      </c>
      <c r="C4890" s="3">
        <v>654366.00869740359</v>
      </c>
      <c r="D4890" s="3">
        <v>87297.912036830952</v>
      </c>
      <c r="E4890" s="3">
        <v>1551917.2310742864</v>
      </c>
      <c r="F4890" s="3">
        <v>88038.566953292946</v>
      </c>
      <c r="G4890" s="3">
        <v>8452.6304726980597</v>
      </c>
      <c r="H4890" s="3">
        <v>47415.004175698581</v>
      </c>
      <c r="I4890" s="3">
        <v>34587.200616733709</v>
      </c>
      <c r="J4890" s="3">
        <v>131369.34929661229</v>
      </c>
      <c r="K4890" s="3">
        <v>37181.754435984163</v>
      </c>
      <c r="L4890" s="3">
        <v>26827.949057291673</v>
      </c>
      <c r="M4890" s="3">
        <v>0</v>
      </c>
      <c r="N4890" s="3">
        <v>0</v>
      </c>
      <c r="O4890" s="3">
        <v>0</v>
      </c>
      <c r="P4890" s="3">
        <v>0</v>
      </c>
      <c r="Q4890" s="3">
        <v>0</v>
      </c>
      <c r="R4890" s="3">
        <v>0</v>
      </c>
      <c r="S4890" s="3">
        <v>0</v>
      </c>
      <c r="T4890" s="3">
        <v>0</v>
      </c>
      <c r="U4890" s="3">
        <v>0</v>
      </c>
      <c r="V4890" s="3">
        <v>0</v>
      </c>
      <c r="W4890" s="3">
        <v>0</v>
      </c>
      <c r="X4890" s="3">
        <v>0</v>
      </c>
      <c r="Y4890" s="3">
        <v>0</v>
      </c>
      <c r="AA4890" s="3">
        <f t="shared" si="2075"/>
        <v>654366.00869740359</v>
      </c>
      <c r="AB4890" s="3">
        <f t="shared" si="2052"/>
        <v>87297.912036830952</v>
      </c>
      <c r="AC4890" s="3">
        <f t="shared" si="2053"/>
        <v>1551917.2310742864</v>
      </c>
      <c r="AD4890" s="3">
        <f t="shared" si="2054"/>
        <v>88038.566953292946</v>
      </c>
      <c r="AE4890" s="3">
        <f t="shared" si="2055"/>
        <v>8452.6304726980597</v>
      </c>
      <c r="AF4890" s="3">
        <f t="shared" si="2056"/>
        <v>47415.004175698581</v>
      </c>
      <c r="AG4890" s="3">
        <f t="shared" si="2057"/>
        <v>34587.200616733709</v>
      </c>
      <c r="AH4890" s="3">
        <f t="shared" si="2058"/>
        <v>131369.34929661229</v>
      </c>
      <c r="AI4890" s="3">
        <f t="shared" si="2059"/>
        <v>37181.754435984163</v>
      </c>
      <c r="AJ4890" s="3">
        <f t="shared" si="2060"/>
        <v>26827.949057291673</v>
      </c>
      <c r="AK4890" s="3">
        <f t="shared" si="2061"/>
        <v>0</v>
      </c>
      <c r="AL4890" s="3">
        <f t="shared" si="2062"/>
        <v>0</v>
      </c>
      <c r="AM4890" s="3">
        <f t="shared" si="2063"/>
        <v>0</v>
      </c>
      <c r="AN4890" s="3">
        <f t="shared" si="2064"/>
        <v>0</v>
      </c>
      <c r="AO4890" s="3">
        <f t="shared" si="2065"/>
        <v>0</v>
      </c>
      <c r="AP4890" s="3">
        <f t="shared" si="2066"/>
        <v>0</v>
      </c>
      <c r="AQ4890" s="3">
        <f t="shared" si="2067"/>
        <v>0</v>
      </c>
      <c r="AR4890" s="3">
        <f t="shared" si="2068"/>
        <v>0</v>
      </c>
      <c r="AS4890" s="3">
        <f t="shared" si="2069"/>
        <v>0</v>
      </c>
      <c r="AT4890" s="3">
        <f t="shared" si="2070"/>
        <v>0</v>
      </c>
      <c r="AU4890" s="3">
        <f t="shared" si="2071"/>
        <v>0</v>
      </c>
      <c r="AV4890" s="3">
        <f t="shared" si="2072"/>
        <v>0</v>
      </c>
      <c r="AW4890" s="3">
        <f t="shared" si="2073"/>
        <v>0</v>
      </c>
      <c r="AX4890" s="3">
        <f t="shared" si="2076"/>
        <v>2667453.606816832</v>
      </c>
      <c r="AY4890" s="3">
        <f t="shared" si="2077"/>
        <v>10</v>
      </c>
      <c r="AZ4890" s="3">
        <f t="shared" si="2074"/>
        <v>0</v>
      </c>
      <c r="BA4890" s="3">
        <v>27314727.36520528</v>
      </c>
      <c r="BB4890">
        <f t="shared" si="2078"/>
        <v>0.9778</v>
      </c>
    </row>
    <row r="4891" spans="1:54">
      <c r="A4891" s="2">
        <v>4890</v>
      </c>
      <c r="B4891">
        <v>18</v>
      </c>
      <c r="C4891" s="3">
        <v>65288.779914010855</v>
      </c>
      <c r="D4891" s="3">
        <v>28436.399291397</v>
      </c>
      <c r="E4891" s="3">
        <v>230782.98226847261</v>
      </c>
      <c r="F4891" s="3">
        <v>168071.6033333145</v>
      </c>
      <c r="G4891" s="3">
        <v>6236.0755037477375</v>
      </c>
      <c r="H4891" s="3">
        <v>64555.603972346078</v>
      </c>
      <c r="I4891" s="3">
        <v>34865.022826709021</v>
      </c>
      <c r="J4891" s="3">
        <v>4539.4731885292504</v>
      </c>
      <c r="K4891" s="3">
        <v>70983.150574517102</v>
      </c>
      <c r="L4891" s="3">
        <v>24787.719467121136</v>
      </c>
      <c r="M4891" s="3">
        <v>477002.04151359625</v>
      </c>
      <c r="N4891" s="3">
        <v>5327228.5341295172</v>
      </c>
      <c r="O4891" s="3">
        <v>44918.153633709822</v>
      </c>
      <c r="P4891" s="3">
        <v>11857.367731574737</v>
      </c>
      <c r="Q4891" s="3">
        <v>322362.79820801894</v>
      </c>
      <c r="R4891" s="3">
        <v>57876.432063430955</v>
      </c>
      <c r="S4891" s="3">
        <v>159179.72236537887</v>
      </c>
      <c r="T4891" s="3">
        <v>26552.838933543506</v>
      </c>
      <c r="U4891" s="3">
        <v>0</v>
      </c>
      <c r="V4891" s="3">
        <v>0</v>
      </c>
      <c r="W4891" s="3">
        <v>0</v>
      </c>
      <c r="X4891" s="3">
        <v>0</v>
      </c>
      <c r="Y4891" s="3">
        <v>0</v>
      </c>
      <c r="AA4891" s="3">
        <f t="shared" si="2075"/>
        <v>65288.779914010855</v>
      </c>
      <c r="AB4891" s="3">
        <f t="shared" si="2052"/>
        <v>28436.399291397</v>
      </c>
      <c r="AC4891" s="3">
        <f t="shared" si="2053"/>
        <v>230782.98226847261</v>
      </c>
      <c r="AD4891" s="3">
        <f t="shared" si="2054"/>
        <v>168071.6033333145</v>
      </c>
      <c r="AE4891" s="3">
        <f t="shared" si="2055"/>
        <v>6236.0755037477375</v>
      </c>
      <c r="AF4891" s="3">
        <f t="shared" si="2056"/>
        <v>64555.603972346078</v>
      </c>
      <c r="AG4891" s="3">
        <f t="shared" si="2057"/>
        <v>34865.022826709021</v>
      </c>
      <c r="AH4891" s="3">
        <f t="shared" si="2058"/>
        <v>4539.4731885292504</v>
      </c>
      <c r="AI4891" s="3">
        <f t="shared" si="2059"/>
        <v>70983.150574517102</v>
      </c>
      <c r="AJ4891" s="3">
        <f t="shared" si="2060"/>
        <v>24787.719467121136</v>
      </c>
      <c r="AK4891" s="3">
        <f t="shared" si="2061"/>
        <v>477002.04151359625</v>
      </c>
      <c r="AL4891" s="3">
        <f t="shared" si="2062"/>
        <v>5327228.5341295172</v>
      </c>
      <c r="AM4891" s="3">
        <f t="shared" si="2063"/>
        <v>44918.153633709822</v>
      </c>
      <c r="AN4891" s="3">
        <f t="shared" si="2064"/>
        <v>11857.367731574737</v>
      </c>
      <c r="AO4891" s="3">
        <f t="shared" si="2065"/>
        <v>322362.79820801894</v>
      </c>
      <c r="AP4891" s="3">
        <f t="shared" si="2066"/>
        <v>57876.432063430955</v>
      </c>
      <c r="AQ4891" s="3">
        <f t="shared" si="2067"/>
        <v>159179.72236537887</v>
      </c>
      <c r="AR4891" s="3">
        <f t="shared" si="2068"/>
        <v>26552.838933543506</v>
      </c>
      <c r="AS4891" s="3">
        <f t="shared" si="2069"/>
        <v>0</v>
      </c>
      <c r="AT4891" s="3">
        <f t="shared" si="2070"/>
        <v>0</v>
      </c>
      <c r="AU4891" s="3">
        <f t="shared" si="2071"/>
        <v>0</v>
      </c>
      <c r="AV4891" s="3">
        <f t="shared" si="2072"/>
        <v>0</v>
      </c>
      <c r="AW4891" s="3">
        <f t="shared" si="2073"/>
        <v>0</v>
      </c>
      <c r="AX4891" s="3">
        <f t="shared" si="2076"/>
        <v>7125524.6989189358</v>
      </c>
      <c r="AY4891" s="3">
        <f t="shared" si="2077"/>
        <v>18</v>
      </c>
      <c r="AZ4891" s="3">
        <f t="shared" si="2074"/>
        <v>0</v>
      </c>
      <c r="BA4891" s="3">
        <v>27328619.998385064</v>
      </c>
      <c r="BB4891">
        <f t="shared" si="2078"/>
        <v>0.97799999999999998</v>
      </c>
    </row>
    <row r="4892" spans="1:54">
      <c r="A4892" s="2">
        <v>4891</v>
      </c>
      <c r="B4892">
        <v>14</v>
      </c>
      <c r="C4892" s="3">
        <v>1932973.174421418</v>
      </c>
      <c r="D4892" s="3">
        <v>133032.36720355082</v>
      </c>
      <c r="E4892" s="3">
        <v>184567.87720327105</v>
      </c>
      <c r="F4892" s="3">
        <v>182842.28952199026</v>
      </c>
      <c r="G4892" s="3">
        <v>106527.65452768619</v>
      </c>
      <c r="H4892" s="3">
        <v>11290.504693858382</v>
      </c>
      <c r="I4892" s="3">
        <v>87589.216860028129</v>
      </c>
      <c r="J4892" s="3">
        <v>166969.13750405158</v>
      </c>
      <c r="K4892" s="3">
        <v>1857136.2493888191</v>
      </c>
      <c r="L4892" s="3">
        <v>3325293.0080248569</v>
      </c>
      <c r="M4892" s="3">
        <v>667639.69772686274</v>
      </c>
      <c r="N4892" s="3">
        <v>169122.75490355041</v>
      </c>
      <c r="O4892" s="3">
        <v>1386873.3268514723</v>
      </c>
      <c r="P4892" s="3">
        <v>3802562.0691312198</v>
      </c>
      <c r="Q4892" s="3">
        <v>0</v>
      </c>
      <c r="R4892" s="3">
        <v>0</v>
      </c>
      <c r="S4892" s="3">
        <v>0</v>
      </c>
      <c r="T4892" s="3">
        <v>0</v>
      </c>
      <c r="U4892" s="3">
        <v>0</v>
      </c>
      <c r="V4892" s="3">
        <v>0</v>
      </c>
      <c r="W4892" s="3">
        <v>0</v>
      </c>
      <c r="X4892" s="3">
        <v>0</v>
      </c>
      <c r="Y4892" s="3">
        <v>0</v>
      </c>
      <c r="AA4892" s="3">
        <f t="shared" si="2075"/>
        <v>1932973.174421418</v>
      </c>
      <c r="AB4892" s="3">
        <f t="shared" si="2052"/>
        <v>133032.36720355082</v>
      </c>
      <c r="AC4892" s="3">
        <f t="shared" si="2053"/>
        <v>184567.87720327105</v>
      </c>
      <c r="AD4892" s="3">
        <f t="shared" si="2054"/>
        <v>182842.28952199026</v>
      </c>
      <c r="AE4892" s="3">
        <f t="shared" si="2055"/>
        <v>106527.65452768619</v>
      </c>
      <c r="AF4892" s="3">
        <f t="shared" si="2056"/>
        <v>11290.504693858382</v>
      </c>
      <c r="AG4892" s="3">
        <f t="shared" si="2057"/>
        <v>87589.216860028129</v>
      </c>
      <c r="AH4892" s="3">
        <f t="shared" si="2058"/>
        <v>166969.13750405158</v>
      </c>
      <c r="AI4892" s="3">
        <f t="shared" si="2059"/>
        <v>1857136.2493888191</v>
      </c>
      <c r="AJ4892" s="3">
        <f t="shared" si="2060"/>
        <v>3325293.0080248569</v>
      </c>
      <c r="AK4892" s="3">
        <f t="shared" si="2061"/>
        <v>667639.69772686274</v>
      </c>
      <c r="AL4892" s="3">
        <f t="shared" si="2062"/>
        <v>169122.75490355041</v>
      </c>
      <c r="AM4892" s="3">
        <f t="shared" si="2063"/>
        <v>1386873.3268514723</v>
      </c>
      <c r="AN4892" s="3">
        <f t="shared" si="2064"/>
        <v>3802562.0691312198</v>
      </c>
      <c r="AO4892" s="3">
        <f t="shared" si="2065"/>
        <v>0</v>
      </c>
      <c r="AP4892" s="3">
        <f t="shared" si="2066"/>
        <v>0</v>
      </c>
      <c r="AQ4892" s="3">
        <f t="shared" si="2067"/>
        <v>0</v>
      </c>
      <c r="AR4892" s="3">
        <f t="shared" si="2068"/>
        <v>0</v>
      </c>
      <c r="AS4892" s="3">
        <f t="shared" si="2069"/>
        <v>0</v>
      </c>
      <c r="AT4892" s="3">
        <f t="shared" si="2070"/>
        <v>0</v>
      </c>
      <c r="AU4892" s="3">
        <f t="shared" si="2071"/>
        <v>0</v>
      </c>
      <c r="AV4892" s="3">
        <f t="shared" si="2072"/>
        <v>0</v>
      </c>
      <c r="AW4892" s="3">
        <f t="shared" si="2073"/>
        <v>0</v>
      </c>
      <c r="AX4892" s="3">
        <f t="shared" si="2076"/>
        <v>14014419.327962635</v>
      </c>
      <c r="AY4892" s="3">
        <f t="shared" si="2077"/>
        <v>14</v>
      </c>
      <c r="AZ4892" s="3">
        <f t="shared" si="2074"/>
        <v>0</v>
      </c>
      <c r="BA4892" s="3">
        <v>27569537.748001896</v>
      </c>
      <c r="BB4892">
        <f t="shared" si="2078"/>
        <v>0.97819999999999996</v>
      </c>
    </row>
    <row r="4893" spans="1:54">
      <c r="A4893" s="2">
        <v>4892</v>
      </c>
      <c r="B4893">
        <v>12</v>
      </c>
      <c r="C4893" s="3">
        <v>1123077.2477620232</v>
      </c>
      <c r="D4893" s="3">
        <v>55685.136641199271</v>
      </c>
      <c r="E4893" s="3">
        <v>136997.03796222934</v>
      </c>
      <c r="F4893" s="3">
        <v>142015.90747474509</v>
      </c>
      <c r="G4893" s="3">
        <v>502001.31362445973</v>
      </c>
      <c r="H4893" s="3">
        <v>130231.51390269629</v>
      </c>
      <c r="I4893" s="3">
        <v>91817.066327473382</v>
      </c>
      <c r="J4893" s="3">
        <v>607097.2397616494</v>
      </c>
      <c r="K4893" s="3">
        <v>96215.918176556079</v>
      </c>
      <c r="L4893" s="3">
        <v>132210.74802842771</v>
      </c>
      <c r="M4893" s="3">
        <v>216743.00708873037</v>
      </c>
      <c r="N4893" s="3">
        <v>50302.411993260728</v>
      </c>
      <c r="O4893" s="3">
        <v>0</v>
      </c>
      <c r="P4893" s="3">
        <v>0</v>
      </c>
      <c r="Q4893" s="3">
        <v>0</v>
      </c>
      <c r="R4893" s="3">
        <v>0</v>
      </c>
      <c r="S4893" s="3">
        <v>0</v>
      </c>
      <c r="T4893" s="3">
        <v>0</v>
      </c>
      <c r="U4893" s="3">
        <v>0</v>
      </c>
      <c r="V4893" s="3">
        <v>0</v>
      </c>
      <c r="W4893" s="3">
        <v>0</v>
      </c>
      <c r="X4893" s="3">
        <v>0</v>
      </c>
      <c r="Y4893" s="3">
        <v>0</v>
      </c>
      <c r="AA4893" s="3">
        <f t="shared" si="2075"/>
        <v>1123077.2477620232</v>
      </c>
      <c r="AB4893" s="3">
        <f t="shared" si="2052"/>
        <v>55685.136641199271</v>
      </c>
      <c r="AC4893" s="3">
        <f t="shared" si="2053"/>
        <v>136997.03796222934</v>
      </c>
      <c r="AD4893" s="3">
        <f t="shared" si="2054"/>
        <v>142015.90747474509</v>
      </c>
      <c r="AE4893" s="3">
        <f t="shared" si="2055"/>
        <v>502001.31362445973</v>
      </c>
      <c r="AF4893" s="3">
        <f t="shared" si="2056"/>
        <v>130231.51390269629</v>
      </c>
      <c r="AG4893" s="3">
        <f t="shared" si="2057"/>
        <v>91817.066327473382</v>
      </c>
      <c r="AH4893" s="3">
        <f t="shared" si="2058"/>
        <v>607097.2397616494</v>
      </c>
      <c r="AI4893" s="3">
        <f t="shared" si="2059"/>
        <v>96215.918176556079</v>
      </c>
      <c r="AJ4893" s="3">
        <f t="shared" si="2060"/>
        <v>132210.74802842771</v>
      </c>
      <c r="AK4893" s="3">
        <f t="shared" si="2061"/>
        <v>216743.00708873037</v>
      </c>
      <c r="AL4893" s="3">
        <f t="shared" si="2062"/>
        <v>50302.411993260728</v>
      </c>
      <c r="AM4893" s="3">
        <f t="shared" si="2063"/>
        <v>0</v>
      </c>
      <c r="AN4893" s="3">
        <f t="shared" si="2064"/>
        <v>0</v>
      </c>
      <c r="AO4893" s="3">
        <f t="shared" si="2065"/>
        <v>0</v>
      </c>
      <c r="AP4893" s="3">
        <f t="shared" si="2066"/>
        <v>0</v>
      </c>
      <c r="AQ4893" s="3">
        <f t="shared" si="2067"/>
        <v>0</v>
      </c>
      <c r="AR4893" s="3">
        <f t="shared" si="2068"/>
        <v>0</v>
      </c>
      <c r="AS4893" s="3">
        <f t="shared" si="2069"/>
        <v>0</v>
      </c>
      <c r="AT4893" s="3">
        <f t="shared" si="2070"/>
        <v>0</v>
      </c>
      <c r="AU4893" s="3">
        <f t="shared" si="2071"/>
        <v>0</v>
      </c>
      <c r="AV4893" s="3">
        <f t="shared" si="2072"/>
        <v>0</v>
      </c>
      <c r="AW4893" s="3">
        <f t="shared" si="2073"/>
        <v>0</v>
      </c>
      <c r="AX4893" s="3">
        <f t="shared" si="2076"/>
        <v>3284394.548743451</v>
      </c>
      <c r="AY4893" s="3">
        <f t="shared" si="2077"/>
        <v>12</v>
      </c>
      <c r="AZ4893" s="3">
        <f t="shared" si="2074"/>
        <v>0</v>
      </c>
      <c r="BA4893" s="3">
        <v>27708456.566512704</v>
      </c>
      <c r="BB4893">
        <f t="shared" si="2078"/>
        <v>0.97840000000000005</v>
      </c>
    </row>
    <row r="4894" spans="1:54">
      <c r="A4894" s="2">
        <v>4893</v>
      </c>
      <c r="B4894">
        <v>18</v>
      </c>
      <c r="C4894" s="3">
        <v>323342.79786801583</v>
      </c>
      <c r="D4894" s="3">
        <v>296519.97651290358</v>
      </c>
      <c r="E4894" s="3">
        <v>93947.264437148595</v>
      </c>
      <c r="F4894" s="3">
        <v>527776.68445361441</v>
      </c>
      <c r="G4894" s="3">
        <v>38226.593060606756</v>
      </c>
      <c r="H4894" s="3">
        <v>118913.86300631707</v>
      </c>
      <c r="I4894" s="3">
        <v>256794.76583074723</v>
      </c>
      <c r="J4894" s="3">
        <v>1070702.6112286958</v>
      </c>
      <c r="K4894" s="3">
        <v>101634.17785663017</v>
      </c>
      <c r="L4894" s="3">
        <v>93166.185828868358</v>
      </c>
      <c r="M4894" s="3">
        <v>172598.69444394443</v>
      </c>
      <c r="N4894" s="3">
        <v>351885.8645238743</v>
      </c>
      <c r="O4894" s="3">
        <v>69982.495448394853</v>
      </c>
      <c r="P4894" s="3">
        <v>44316.218499970884</v>
      </c>
      <c r="Q4894" s="3">
        <v>336657.28076434211</v>
      </c>
      <c r="R4894" s="3">
        <v>20801.176652395479</v>
      </c>
      <c r="S4894" s="3">
        <v>15999.712523543161</v>
      </c>
      <c r="T4894" s="3">
        <v>68967.883485756392</v>
      </c>
      <c r="U4894" s="3">
        <v>0</v>
      </c>
      <c r="V4894" s="3">
        <v>0</v>
      </c>
      <c r="W4894" s="3">
        <v>0</v>
      </c>
      <c r="X4894" s="3">
        <v>0</v>
      </c>
      <c r="Y4894" s="3">
        <v>0</v>
      </c>
      <c r="AA4894" s="3">
        <f t="shared" si="2075"/>
        <v>323342.79786801583</v>
      </c>
      <c r="AB4894" s="3">
        <f t="shared" si="2052"/>
        <v>296519.97651290358</v>
      </c>
      <c r="AC4894" s="3">
        <f t="shared" si="2053"/>
        <v>93947.264437148595</v>
      </c>
      <c r="AD4894" s="3">
        <f t="shared" si="2054"/>
        <v>527776.68445361441</v>
      </c>
      <c r="AE4894" s="3">
        <f t="shared" si="2055"/>
        <v>38226.593060606756</v>
      </c>
      <c r="AF4894" s="3">
        <f t="shared" si="2056"/>
        <v>118913.86300631707</v>
      </c>
      <c r="AG4894" s="3">
        <f t="shared" si="2057"/>
        <v>256794.76583074723</v>
      </c>
      <c r="AH4894" s="3">
        <f t="shared" si="2058"/>
        <v>1070702.6112286958</v>
      </c>
      <c r="AI4894" s="3">
        <f t="shared" si="2059"/>
        <v>101634.17785663017</v>
      </c>
      <c r="AJ4894" s="3">
        <f t="shared" si="2060"/>
        <v>93166.185828868358</v>
      </c>
      <c r="AK4894" s="3">
        <f t="shared" si="2061"/>
        <v>172598.69444394443</v>
      </c>
      <c r="AL4894" s="3">
        <f t="shared" si="2062"/>
        <v>351885.8645238743</v>
      </c>
      <c r="AM4894" s="3">
        <f t="shared" si="2063"/>
        <v>69982.495448394853</v>
      </c>
      <c r="AN4894" s="3">
        <f t="shared" si="2064"/>
        <v>44316.218499970884</v>
      </c>
      <c r="AO4894" s="3">
        <f t="shared" si="2065"/>
        <v>336657.28076434211</v>
      </c>
      <c r="AP4894" s="3">
        <f t="shared" si="2066"/>
        <v>20801.176652395479</v>
      </c>
      <c r="AQ4894" s="3">
        <f t="shared" si="2067"/>
        <v>15999.712523543161</v>
      </c>
      <c r="AR4894" s="3">
        <f t="shared" si="2068"/>
        <v>68967.883485756392</v>
      </c>
      <c r="AS4894" s="3">
        <f t="shared" si="2069"/>
        <v>0</v>
      </c>
      <c r="AT4894" s="3">
        <f t="shared" si="2070"/>
        <v>0</v>
      </c>
      <c r="AU4894" s="3">
        <f t="shared" si="2071"/>
        <v>0</v>
      </c>
      <c r="AV4894" s="3">
        <f t="shared" si="2072"/>
        <v>0</v>
      </c>
      <c r="AW4894" s="3">
        <f t="shared" si="2073"/>
        <v>0</v>
      </c>
      <c r="AX4894" s="3">
        <f t="shared" si="2076"/>
        <v>4002234.2464257698</v>
      </c>
      <c r="AY4894" s="3">
        <f t="shared" si="2077"/>
        <v>18</v>
      </c>
      <c r="AZ4894" s="3">
        <f t="shared" si="2074"/>
        <v>0</v>
      </c>
      <c r="BA4894" s="3">
        <v>27728689.647868395</v>
      </c>
      <c r="BB4894">
        <f t="shared" si="2078"/>
        <v>0.97860000000000003</v>
      </c>
    </row>
    <row r="4895" spans="1:54">
      <c r="A4895" s="2">
        <v>4894</v>
      </c>
      <c r="B4895">
        <v>11</v>
      </c>
      <c r="C4895" s="3">
        <v>263079.76687520527</v>
      </c>
      <c r="D4895" s="3">
        <v>1614131.1430170389</v>
      </c>
      <c r="E4895" s="3">
        <v>135899.2060801491</v>
      </c>
      <c r="F4895" s="3">
        <v>125346.76071591202</v>
      </c>
      <c r="G4895" s="3">
        <v>15460.252339971603</v>
      </c>
      <c r="H4895" s="3">
        <v>19681.075519989634</v>
      </c>
      <c r="I4895" s="3">
        <v>34993.711051914594</v>
      </c>
      <c r="J4895" s="3">
        <v>701470.91699296061</v>
      </c>
      <c r="K4895" s="3">
        <v>349646.46765956021</v>
      </c>
      <c r="L4895" s="3">
        <v>8313.8141407984276</v>
      </c>
      <c r="M4895" s="3">
        <v>181389.32973129125</v>
      </c>
      <c r="N4895" s="3">
        <v>0</v>
      </c>
      <c r="O4895" s="3">
        <v>0</v>
      </c>
      <c r="P4895" s="3">
        <v>0</v>
      </c>
      <c r="Q4895" s="3">
        <v>0</v>
      </c>
      <c r="R4895" s="3">
        <v>0</v>
      </c>
      <c r="S4895" s="3">
        <v>0</v>
      </c>
      <c r="T4895" s="3">
        <v>0</v>
      </c>
      <c r="U4895" s="3">
        <v>0</v>
      </c>
      <c r="V4895" s="3">
        <v>0</v>
      </c>
      <c r="W4895" s="3">
        <v>0</v>
      </c>
      <c r="X4895" s="3">
        <v>0</v>
      </c>
      <c r="Y4895" s="3">
        <v>0</v>
      </c>
      <c r="AA4895" s="3">
        <f t="shared" si="2075"/>
        <v>263079.76687520527</v>
      </c>
      <c r="AB4895" s="3">
        <f t="shared" si="2052"/>
        <v>1614131.1430170389</v>
      </c>
      <c r="AC4895" s="3">
        <f t="shared" si="2053"/>
        <v>135899.2060801491</v>
      </c>
      <c r="AD4895" s="3">
        <f t="shared" si="2054"/>
        <v>125346.76071591202</v>
      </c>
      <c r="AE4895" s="3">
        <f t="shared" si="2055"/>
        <v>15460.252339971603</v>
      </c>
      <c r="AF4895" s="3">
        <f t="shared" si="2056"/>
        <v>19681.075519989634</v>
      </c>
      <c r="AG4895" s="3">
        <f t="shared" si="2057"/>
        <v>34993.711051914594</v>
      </c>
      <c r="AH4895" s="3">
        <f t="shared" si="2058"/>
        <v>701470.91699296061</v>
      </c>
      <c r="AI4895" s="3">
        <f t="shared" si="2059"/>
        <v>349646.46765956021</v>
      </c>
      <c r="AJ4895" s="3">
        <f t="shared" si="2060"/>
        <v>8313.8141407984276</v>
      </c>
      <c r="AK4895" s="3">
        <f t="shared" si="2061"/>
        <v>181389.32973129125</v>
      </c>
      <c r="AL4895" s="3">
        <f t="shared" si="2062"/>
        <v>0</v>
      </c>
      <c r="AM4895" s="3">
        <f t="shared" si="2063"/>
        <v>0</v>
      </c>
      <c r="AN4895" s="3">
        <f t="shared" si="2064"/>
        <v>0</v>
      </c>
      <c r="AO4895" s="3">
        <f t="shared" si="2065"/>
        <v>0</v>
      </c>
      <c r="AP4895" s="3">
        <f t="shared" si="2066"/>
        <v>0</v>
      </c>
      <c r="AQ4895" s="3">
        <f t="shared" si="2067"/>
        <v>0</v>
      </c>
      <c r="AR4895" s="3">
        <f t="shared" si="2068"/>
        <v>0</v>
      </c>
      <c r="AS4895" s="3">
        <f t="shared" si="2069"/>
        <v>0</v>
      </c>
      <c r="AT4895" s="3">
        <f t="shared" si="2070"/>
        <v>0</v>
      </c>
      <c r="AU4895" s="3">
        <f t="shared" si="2071"/>
        <v>0</v>
      </c>
      <c r="AV4895" s="3">
        <f t="shared" si="2072"/>
        <v>0</v>
      </c>
      <c r="AW4895" s="3">
        <f t="shared" si="2073"/>
        <v>0</v>
      </c>
      <c r="AX4895" s="3">
        <f t="shared" si="2076"/>
        <v>3449412.4441247913</v>
      </c>
      <c r="AY4895" s="3">
        <f t="shared" si="2077"/>
        <v>11</v>
      </c>
      <c r="AZ4895" s="3">
        <f t="shared" si="2074"/>
        <v>0</v>
      </c>
      <c r="BA4895" s="3">
        <v>27799178.586889349</v>
      </c>
      <c r="BB4895">
        <f t="shared" si="2078"/>
        <v>0.9788</v>
      </c>
    </row>
    <row r="4896" spans="1:54">
      <c r="A4896" s="2">
        <v>4895</v>
      </c>
      <c r="B4896">
        <v>7</v>
      </c>
      <c r="C4896" s="3">
        <v>19628.282322277642</v>
      </c>
      <c r="D4896" s="3">
        <v>1482783.9338534405</v>
      </c>
      <c r="E4896" s="3">
        <v>145353.00159186695</v>
      </c>
      <c r="F4896" s="3">
        <v>39083.077828087218</v>
      </c>
      <c r="G4896" s="3">
        <v>41736.859823179169</v>
      </c>
      <c r="H4896" s="3">
        <v>334015.78925042599</v>
      </c>
      <c r="I4896" s="3">
        <v>293682.83368151356</v>
      </c>
      <c r="J4896" s="3">
        <v>0</v>
      </c>
      <c r="K4896" s="3">
        <v>0</v>
      </c>
      <c r="L4896" s="3">
        <v>0</v>
      </c>
      <c r="M4896" s="3">
        <v>0</v>
      </c>
      <c r="N4896" s="3">
        <v>0</v>
      </c>
      <c r="O4896" s="3">
        <v>0</v>
      </c>
      <c r="P4896" s="3">
        <v>0</v>
      </c>
      <c r="Q4896" s="3">
        <v>0</v>
      </c>
      <c r="R4896" s="3">
        <v>0</v>
      </c>
      <c r="S4896" s="3">
        <v>0</v>
      </c>
      <c r="T4896" s="3">
        <v>0</v>
      </c>
      <c r="U4896" s="3">
        <v>0</v>
      </c>
      <c r="V4896" s="3">
        <v>0</v>
      </c>
      <c r="W4896" s="3">
        <v>0</v>
      </c>
      <c r="X4896" s="3">
        <v>0</v>
      </c>
      <c r="Y4896" s="3">
        <v>0</v>
      </c>
      <c r="AA4896" s="3">
        <f t="shared" si="2075"/>
        <v>19628.282322277642</v>
      </c>
      <c r="AB4896" s="3">
        <f t="shared" si="2052"/>
        <v>1482783.9338534405</v>
      </c>
      <c r="AC4896" s="3">
        <f t="shared" si="2053"/>
        <v>145353.00159186695</v>
      </c>
      <c r="AD4896" s="3">
        <f t="shared" si="2054"/>
        <v>39083.077828087218</v>
      </c>
      <c r="AE4896" s="3">
        <f t="shared" si="2055"/>
        <v>41736.859823179169</v>
      </c>
      <c r="AF4896" s="3">
        <f t="shared" si="2056"/>
        <v>334015.78925042599</v>
      </c>
      <c r="AG4896" s="3">
        <f t="shared" si="2057"/>
        <v>293682.83368151356</v>
      </c>
      <c r="AH4896" s="3">
        <f t="shared" si="2058"/>
        <v>0</v>
      </c>
      <c r="AI4896" s="3">
        <f t="shared" si="2059"/>
        <v>0</v>
      </c>
      <c r="AJ4896" s="3">
        <f t="shared" si="2060"/>
        <v>0</v>
      </c>
      <c r="AK4896" s="3">
        <f t="shared" si="2061"/>
        <v>0</v>
      </c>
      <c r="AL4896" s="3">
        <f t="shared" si="2062"/>
        <v>0</v>
      </c>
      <c r="AM4896" s="3">
        <f t="shared" si="2063"/>
        <v>0</v>
      </c>
      <c r="AN4896" s="3">
        <f t="shared" si="2064"/>
        <v>0</v>
      </c>
      <c r="AO4896" s="3">
        <f t="shared" si="2065"/>
        <v>0</v>
      </c>
      <c r="AP4896" s="3">
        <f t="shared" si="2066"/>
        <v>0</v>
      </c>
      <c r="AQ4896" s="3">
        <f t="shared" si="2067"/>
        <v>0</v>
      </c>
      <c r="AR4896" s="3">
        <f t="shared" si="2068"/>
        <v>0</v>
      </c>
      <c r="AS4896" s="3">
        <f t="shared" si="2069"/>
        <v>0</v>
      </c>
      <c r="AT4896" s="3">
        <f t="shared" si="2070"/>
        <v>0</v>
      </c>
      <c r="AU4896" s="3">
        <f t="shared" si="2071"/>
        <v>0</v>
      </c>
      <c r="AV4896" s="3">
        <f t="shared" si="2072"/>
        <v>0</v>
      </c>
      <c r="AW4896" s="3">
        <f t="shared" si="2073"/>
        <v>0</v>
      </c>
      <c r="AX4896" s="3">
        <f t="shared" si="2076"/>
        <v>2356283.778350791</v>
      </c>
      <c r="AY4896" s="3">
        <f t="shared" si="2077"/>
        <v>7</v>
      </c>
      <c r="AZ4896" s="3">
        <f t="shared" si="2074"/>
        <v>0</v>
      </c>
      <c r="BA4896" s="3">
        <v>27799282.826427627</v>
      </c>
      <c r="BB4896">
        <f t="shared" si="2078"/>
        <v>0.97899999999999998</v>
      </c>
    </row>
    <row r="4897" spans="1:54">
      <c r="A4897" s="2">
        <v>4896</v>
      </c>
      <c r="B4897">
        <v>18</v>
      </c>
      <c r="C4897" s="3">
        <v>44952.026945467711</v>
      </c>
      <c r="D4897" s="3">
        <v>248223.6518429002</v>
      </c>
      <c r="E4897" s="3">
        <v>97029.81129275127</v>
      </c>
      <c r="F4897" s="3">
        <v>1205297.4461028224</v>
      </c>
      <c r="G4897" s="3">
        <v>179158.80776584425</v>
      </c>
      <c r="H4897" s="3">
        <v>40052.347348878997</v>
      </c>
      <c r="I4897" s="3">
        <v>140161.60325125424</v>
      </c>
      <c r="J4897" s="3">
        <v>12855.128590211241</v>
      </c>
      <c r="K4897" s="3">
        <v>1981091.3064455851</v>
      </c>
      <c r="L4897" s="3">
        <v>13568.570101179754</v>
      </c>
      <c r="M4897" s="3">
        <v>186265.32286136303</v>
      </c>
      <c r="N4897" s="3">
        <v>97140.762106765105</v>
      </c>
      <c r="O4897" s="3">
        <v>76632.997407738658</v>
      </c>
      <c r="P4897" s="3">
        <v>1031523.3926282562</v>
      </c>
      <c r="Q4897" s="3">
        <v>2099103.0213968144</v>
      </c>
      <c r="R4897" s="3">
        <v>338535.44777802972</v>
      </c>
      <c r="S4897" s="3">
        <v>236878.51709518849</v>
      </c>
      <c r="T4897" s="3">
        <v>36116.174438631257</v>
      </c>
      <c r="U4897" s="3">
        <v>0</v>
      </c>
      <c r="V4897" s="3">
        <v>0</v>
      </c>
      <c r="W4897" s="3">
        <v>0</v>
      </c>
      <c r="X4897" s="3">
        <v>0</v>
      </c>
      <c r="Y4897" s="3">
        <v>0</v>
      </c>
      <c r="AA4897" s="3">
        <f t="shared" si="2075"/>
        <v>44952.026945467711</v>
      </c>
      <c r="AB4897" s="3">
        <f t="shared" si="2052"/>
        <v>248223.6518429002</v>
      </c>
      <c r="AC4897" s="3">
        <f t="shared" si="2053"/>
        <v>97029.81129275127</v>
      </c>
      <c r="AD4897" s="3">
        <f t="shared" si="2054"/>
        <v>1205297.4461028224</v>
      </c>
      <c r="AE4897" s="3">
        <f t="shared" si="2055"/>
        <v>179158.80776584425</v>
      </c>
      <c r="AF4897" s="3">
        <f t="shared" si="2056"/>
        <v>40052.347348878997</v>
      </c>
      <c r="AG4897" s="3">
        <f t="shared" si="2057"/>
        <v>140161.60325125424</v>
      </c>
      <c r="AH4897" s="3">
        <f t="shared" si="2058"/>
        <v>12855.128590211241</v>
      </c>
      <c r="AI4897" s="3">
        <f t="shared" si="2059"/>
        <v>1981091.3064455851</v>
      </c>
      <c r="AJ4897" s="3">
        <f t="shared" si="2060"/>
        <v>13568.570101179754</v>
      </c>
      <c r="AK4897" s="3">
        <f t="shared" si="2061"/>
        <v>186265.32286136303</v>
      </c>
      <c r="AL4897" s="3">
        <f t="shared" si="2062"/>
        <v>97140.762106765105</v>
      </c>
      <c r="AM4897" s="3">
        <f t="shared" si="2063"/>
        <v>76632.997407738658</v>
      </c>
      <c r="AN4897" s="3">
        <f t="shared" si="2064"/>
        <v>1031523.3926282562</v>
      </c>
      <c r="AO4897" s="3">
        <f t="shared" si="2065"/>
        <v>2099103.0213968144</v>
      </c>
      <c r="AP4897" s="3">
        <f t="shared" si="2066"/>
        <v>338535.44777802972</v>
      </c>
      <c r="AQ4897" s="3">
        <f t="shared" si="2067"/>
        <v>236878.51709518849</v>
      </c>
      <c r="AR4897" s="3">
        <f t="shared" si="2068"/>
        <v>36116.174438631257</v>
      </c>
      <c r="AS4897" s="3">
        <f t="shared" si="2069"/>
        <v>0</v>
      </c>
      <c r="AT4897" s="3">
        <f t="shared" si="2070"/>
        <v>0</v>
      </c>
      <c r="AU4897" s="3">
        <f t="shared" si="2071"/>
        <v>0</v>
      </c>
      <c r="AV4897" s="3">
        <f t="shared" si="2072"/>
        <v>0</v>
      </c>
      <c r="AW4897" s="3">
        <f t="shared" si="2073"/>
        <v>0</v>
      </c>
      <c r="AX4897" s="3">
        <f t="shared" si="2076"/>
        <v>8064586.3353996826</v>
      </c>
      <c r="AY4897" s="3">
        <f t="shared" si="2077"/>
        <v>18</v>
      </c>
      <c r="AZ4897" s="3">
        <f t="shared" si="2074"/>
        <v>0</v>
      </c>
      <c r="BA4897" s="3">
        <v>28053093.857971266</v>
      </c>
      <c r="BB4897">
        <f t="shared" si="2078"/>
        <v>0.97919999999999996</v>
      </c>
    </row>
    <row r="4898" spans="1:54">
      <c r="A4898" s="2">
        <v>4897</v>
      </c>
      <c r="B4898">
        <v>16</v>
      </c>
      <c r="C4898" s="3">
        <v>198543.63059506207</v>
      </c>
      <c r="D4898" s="3">
        <v>118082.32289095671</v>
      </c>
      <c r="E4898" s="3">
        <v>2216226.0227834717</v>
      </c>
      <c r="F4898" s="3">
        <v>131550.33477828722</v>
      </c>
      <c r="G4898" s="3">
        <v>1638074.3546904207</v>
      </c>
      <c r="H4898" s="3">
        <v>229037.76802250228</v>
      </c>
      <c r="I4898" s="3">
        <v>210175.80839493356</v>
      </c>
      <c r="J4898" s="3">
        <v>527258.86413022771</v>
      </c>
      <c r="K4898" s="3">
        <v>251488.09396141622</v>
      </c>
      <c r="L4898" s="3">
        <v>252169.02318594322</v>
      </c>
      <c r="M4898" s="3">
        <v>237709.85136136165</v>
      </c>
      <c r="N4898" s="3">
        <v>17826.352485626601</v>
      </c>
      <c r="O4898" s="3">
        <v>7770.5166285238656</v>
      </c>
      <c r="P4898" s="3">
        <v>1730650.6080940757</v>
      </c>
      <c r="Q4898" s="3">
        <v>148808.2858572088</v>
      </c>
      <c r="R4898" s="3">
        <v>11494.307281035673</v>
      </c>
      <c r="S4898" s="3">
        <v>0</v>
      </c>
      <c r="T4898" s="3">
        <v>0</v>
      </c>
      <c r="U4898" s="3">
        <v>0</v>
      </c>
      <c r="V4898" s="3">
        <v>0</v>
      </c>
      <c r="W4898" s="3">
        <v>0</v>
      </c>
      <c r="X4898" s="3">
        <v>0</v>
      </c>
      <c r="Y4898" s="3">
        <v>0</v>
      </c>
      <c r="AA4898" s="3">
        <f t="shared" si="2075"/>
        <v>198543.63059506207</v>
      </c>
      <c r="AB4898" s="3">
        <f t="shared" si="2052"/>
        <v>118082.32289095671</v>
      </c>
      <c r="AC4898" s="3">
        <f t="shared" si="2053"/>
        <v>2216226.0227834717</v>
      </c>
      <c r="AD4898" s="3">
        <f t="shared" si="2054"/>
        <v>131550.33477828722</v>
      </c>
      <c r="AE4898" s="3">
        <f t="shared" si="2055"/>
        <v>1638074.3546904207</v>
      </c>
      <c r="AF4898" s="3">
        <f t="shared" si="2056"/>
        <v>229037.76802250228</v>
      </c>
      <c r="AG4898" s="3">
        <f t="shared" si="2057"/>
        <v>210175.80839493356</v>
      </c>
      <c r="AH4898" s="3">
        <f t="shared" si="2058"/>
        <v>527258.86413022771</v>
      </c>
      <c r="AI4898" s="3">
        <f t="shared" si="2059"/>
        <v>251488.09396141622</v>
      </c>
      <c r="AJ4898" s="3">
        <f t="shared" si="2060"/>
        <v>252169.02318594322</v>
      </c>
      <c r="AK4898" s="3">
        <f t="shared" si="2061"/>
        <v>237709.85136136165</v>
      </c>
      <c r="AL4898" s="3">
        <f t="shared" si="2062"/>
        <v>17826.352485626601</v>
      </c>
      <c r="AM4898" s="3">
        <f t="shared" si="2063"/>
        <v>7770.5166285238656</v>
      </c>
      <c r="AN4898" s="3">
        <f t="shared" si="2064"/>
        <v>1730650.6080940757</v>
      </c>
      <c r="AO4898" s="3">
        <f t="shared" si="2065"/>
        <v>148808.2858572088</v>
      </c>
      <c r="AP4898" s="3">
        <f t="shared" si="2066"/>
        <v>11494.307281035673</v>
      </c>
      <c r="AQ4898" s="3">
        <f t="shared" si="2067"/>
        <v>0</v>
      </c>
      <c r="AR4898" s="3">
        <f t="shared" si="2068"/>
        <v>0</v>
      </c>
      <c r="AS4898" s="3">
        <f t="shared" si="2069"/>
        <v>0</v>
      </c>
      <c r="AT4898" s="3">
        <f t="shared" si="2070"/>
        <v>0</v>
      </c>
      <c r="AU4898" s="3">
        <f t="shared" si="2071"/>
        <v>0</v>
      </c>
      <c r="AV4898" s="3">
        <f t="shared" si="2072"/>
        <v>0</v>
      </c>
      <c r="AW4898" s="3">
        <f t="shared" si="2073"/>
        <v>0</v>
      </c>
      <c r="AX4898" s="3">
        <f t="shared" si="2076"/>
        <v>7926866.145141053</v>
      </c>
      <c r="AY4898" s="3">
        <f t="shared" si="2077"/>
        <v>16</v>
      </c>
      <c r="AZ4898" s="3">
        <f t="shared" si="2074"/>
        <v>0</v>
      </c>
      <c r="BA4898" s="3">
        <v>28074864.163042903</v>
      </c>
      <c r="BB4898">
        <f t="shared" si="2078"/>
        <v>0.97940000000000005</v>
      </c>
    </row>
    <row r="4899" spans="1:54">
      <c r="A4899" s="2">
        <v>4898</v>
      </c>
      <c r="B4899">
        <v>12</v>
      </c>
      <c r="C4899" s="3">
        <v>377429.47425632272</v>
      </c>
      <c r="D4899" s="3">
        <v>2714.0181054498939</v>
      </c>
      <c r="E4899" s="3">
        <v>70377.648844658877</v>
      </c>
      <c r="F4899" s="3">
        <v>79581.745953257327</v>
      </c>
      <c r="G4899" s="3">
        <v>69389.523720070632</v>
      </c>
      <c r="H4899" s="3">
        <v>12022.329745230307</v>
      </c>
      <c r="I4899" s="3">
        <v>210025.27963908989</v>
      </c>
      <c r="J4899" s="3">
        <v>226140.7672316989</v>
      </c>
      <c r="K4899" s="3">
        <v>33627.592882187921</v>
      </c>
      <c r="L4899" s="3">
        <v>117213.88990764991</v>
      </c>
      <c r="M4899" s="3">
        <v>16872.372688360527</v>
      </c>
      <c r="N4899" s="3">
        <v>1292269.2147171751</v>
      </c>
      <c r="O4899" s="3">
        <v>0</v>
      </c>
      <c r="P4899" s="3">
        <v>0</v>
      </c>
      <c r="Q4899" s="3">
        <v>0</v>
      </c>
      <c r="R4899" s="3">
        <v>0</v>
      </c>
      <c r="S4899" s="3">
        <v>0</v>
      </c>
      <c r="T4899" s="3">
        <v>0</v>
      </c>
      <c r="U4899" s="3">
        <v>0</v>
      </c>
      <c r="V4899" s="3">
        <v>0</v>
      </c>
      <c r="W4899" s="3">
        <v>0</v>
      </c>
      <c r="X4899" s="3">
        <v>0</v>
      </c>
      <c r="Y4899" s="3">
        <v>0</v>
      </c>
      <c r="AA4899" s="3">
        <f t="shared" si="2075"/>
        <v>377429.47425632272</v>
      </c>
      <c r="AB4899" s="3">
        <f t="shared" si="2052"/>
        <v>2714.0181054498939</v>
      </c>
      <c r="AC4899" s="3">
        <f t="shared" si="2053"/>
        <v>70377.648844658877</v>
      </c>
      <c r="AD4899" s="3">
        <f t="shared" si="2054"/>
        <v>79581.745953257327</v>
      </c>
      <c r="AE4899" s="3">
        <f t="shared" si="2055"/>
        <v>69389.523720070632</v>
      </c>
      <c r="AF4899" s="3">
        <f t="shared" si="2056"/>
        <v>12022.329745230307</v>
      </c>
      <c r="AG4899" s="3">
        <f t="shared" si="2057"/>
        <v>210025.27963908989</v>
      </c>
      <c r="AH4899" s="3">
        <f t="shared" si="2058"/>
        <v>226140.7672316989</v>
      </c>
      <c r="AI4899" s="3">
        <f t="shared" si="2059"/>
        <v>33627.592882187921</v>
      </c>
      <c r="AJ4899" s="3">
        <f t="shared" si="2060"/>
        <v>117213.88990764991</v>
      </c>
      <c r="AK4899" s="3">
        <f t="shared" si="2061"/>
        <v>16872.372688360527</v>
      </c>
      <c r="AL4899" s="3">
        <f t="shared" si="2062"/>
        <v>1292269.2147171751</v>
      </c>
      <c r="AM4899" s="3">
        <f t="shared" si="2063"/>
        <v>0</v>
      </c>
      <c r="AN4899" s="3">
        <f t="shared" si="2064"/>
        <v>0</v>
      </c>
      <c r="AO4899" s="3">
        <f t="shared" si="2065"/>
        <v>0</v>
      </c>
      <c r="AP4899" s="3">
        <f t="shared" si="2066"/>
        <v>0</v>
      </c>
      <c r="AQ4899" s="3">
        <f t="shared" si="2067"/>
        <v>0</v>
      </c>
      <c r="AR4899" s="3">
        <f t="shared" si="2068"/>
        <v>0</v>
      </c>
      <c r="AS4899" s="3">
        <f t="shared" si="2069"/>
        <v>0</v>
      </c>
      <c r="AT4899" s="3">
        <f t="shared" si="2070"/>
        <v>0</v>
      </c>
      <c r="AU4899" s="3">
        <f t="shared" si="2071"/>
        <v>0</v>
      </c>
      <c r="AV4899" s="3">
        <f t="shared" si="2072"/>
        <v>0</v>
      </c>
      <c r="AW4899" s="3">
        <f t="shared" si="2073"/>
        <v>0</v>
      </c>
      <c r="AX4899" s="3">
        <f t="shared" si="2076"/>
        <v>2507663.857691152</v>
      </c>
      <c r="AY4899" s="3">
        <f t="shared" si="2077"/>
        <v>12</v>
      </c>
      <c r="AZ4899" s="3">
        <f t="shared" si="2074"/>
        <v>0</v>
      </c>
      <c r="BA4899" s="3">
        <v>28185618.140110735</v>
      </c>
      <c r="BB4899">
        <f t="shared" si="2078"/>
        <v>0.97960000000000003</v>
      </c>
    </row>
    <row r="4900" spans="1:54">
      <c r="A4900" s="2">
        <v>4899</v>
      </c>
      <c r="B4900">
        <v>14</v>
      </c>
      <c r="C4900" s="3">
        <v>31653.295967224109</v>
      </c>
      <c r="D4900" s="3">
        <v>225796.04761204938</v>
      </c>
      <c r="E4900" s="3">
        <v>121577.94204605269</v>
      </c>
      <c r="F4900" s="3">
        <v>139147.22861322478</v>
      </c>
      <c r="G4900" s="3">
        <v>94839.859784034968</v>
      </c>
      <c r="H4900" s="3">
        <v>354058.60545636667</v>
      </c>
      <c r="I4900" s="3">
        <v>195586.18313751987</v>
      </c>
      <c r="J4900" s="3">
        <v>478811.66929318849</v>
      </c>
      <c r="K4900" s="3">
        <v>31734.656405836471</v>
      </c>
      <c r="L4900" s="3">
        <v>160453.1232145502</v>
      </c>
      <c r="M4900" s="3">
        <v>8818.1620743610347</v>
      </c>
      <c r="N4900" s="3">
        <v>1592388.230861359</v>
      </c>
      <c r="O4900" s="3">
        <v>51597.41862854192</v>
      </c>
      <c r="P4900" s="3">
        <v>117415.6514855812</v>
      </c>
      <c r="Q4900" s="3">
        <v>0</v>
      </c>
      <c r="R4900" s="3">
        <v>0</v>
      </c>
      <c r="S4900" s="3">
        <v>0</v>
      </c>
      <c r="T4900" s="3">
        <v>0</v>
      </c>
      <c r="U4900" s="3">
        <v>0</v>
      </c>
      <c r="V4900" s="3">
        <v>0</v>
      </c>
      <c r="W4900" s="3">
        <v>0</v>
      </c>
      <c r="X4900" s="3">
        <v>0</v>
      </c>
      <c r="Y4900" s="3">
        <v>0</v>
      </c>
      <c r="AA4900" s="3">
        <f t="shared" si="2075"/>
        <v>31653.295967224109</v>
      </c>
      <c r="AB4900" s="3">
        <f t="shared" si="2052"/>
        <v>225796.04761204938</v>
      </c>
      <c r="AC4900" s="3">
        <f t="shared" si="2053"/>
        <v>121577.94204605269</v>
      </c>
      <c r="AD4900" s="3">
        <f t="shared" si="2054"/>
        <v>139147.22861322478</v>
      </c>
      <c r="AE4900" s="3">
        <f t="shared" si="2055"/>
        <v>94839.859784034968</v>
      </c>
      <c r="AF4900" s="3">
        <f t="shared" si="2056"/>
        <v>354058.60545636667</v>
      </c>
      <c r="AG4900" s="3">
        <f t="shared" si="2057"/>
        <v>195586.18313751987</v>
      </c>
      <c r="AH4900" s="3">
        <f t="shared" si="2058"/>
        <v>478811.66929318849</v>
      </c>
      <c r="AI4900" s="3">
        <f t="shared" si="2059"/>
        <v>31734.656405836471</v>
      </c>
      <c r="AJ4900" s="3">
        <f t="shared" si="2060"/>
        <v>160453.1232145502</v>
      </c>
      <c r="AK4900" s="3">
        <f t="shared" si="2061"/>
        <v>8818.1620743610347</v>
      </c>
      <c r="AL4900" s="3">
        <f t="shared" si="2062"/>
        <v>1592388.230861359</v>
      </c>
      <c r="AM4900" s="3">
        <f t="shared" si="2063"/>
        <v>51597.41862854192</v>
      </c>
      <c r="AN4900" s="3">
        <f t="shared" si="2064"/>
        <v>117415.6514855812</v>
      </c>
      <c r="AO4900" s="3">
        <f t="shared" si="2065"/>
        <v>0</v>
      </c>
      <c r="AP4900" s="3">
        <f t="shared" si="2066"/>
        <v>0</v>
      </c>
      <c r="AQ4900" s="3">
        <f t="shared" si="2067"/>
        <v>0</v>
      </c>
      <c r="AR4900" s="3">
        <f t="shared" si="2068"/>
        <v>0</v>
      </c>
      <c r="AS4900" s="3">
        <f t="shared" si="2069"/>
        <v>0</v>
      </c>
      <c r="AT4900" s="3">
        <f t="shared" si="2070"/>
        <v>0</v>
      </c>
      <c r="AU4900" s="3">
        <f t="shared" si="2071"/>
        <v>0</v>
      </c>
      <c r="AV4900" s="3">
        <f t="shared" si="2072"/>
        <v>0</v>
      </c>
      <c r="AW4900" s="3">
        <f t="shared" si="2073"/>
        <v>0</v>
      </c>
      <c r="AX4900" s="3">
        <f t="shared" si="2076"/>
        <v>3603878.0745798913</v>
      </c>
      <c r="AY4900" s="3">
        <f t="shared" si="2077"/>
        <v>14</v>
      </c>
      <c r="AZ4900" s="3">
        <f t="shared" si="2074"/>
        <v>0</v>
      </c>
      <c r="BA4900" s="3">
        <v>28330237.7144708</v>
      </c>
      <c r="BB4900">
        <f t="shared" si="2078"/>
        <v>0.9798</v>
      </c>
    </row>
    <row r="4901" spans="1:54">
      <c r="A4901" s="2">
        <v>4900</v>
      </c>
      <c r="B4901">
        <v>13</v>
      </c>
      <c r="C4901" s="3">
        <v>459836.22810621356</v>
      </c>
      <c r="D4901" s="3">
        <v>26052.985496281282</v>
      </c>
      <c r="E4901" s="3">
        <v>4572774.6654473431</v>
      </c>
      <c r="F4901" s="3">
        <v>51312.268412351426</v>
      </c>
      <c r="G4901" s="3">
        <v>105817.43956128725</v>
      </c>
      <c r="H4901" s="3">
        <v>44700.131735119117</v>
      </c>
      <c r="I4901" s="3">
        <v>401392.94015354378</v>
      </c>
      <c r="J4901" s="3">
        <v>41871.95875455498</v>
      </c>
      <c r="K4901" s="3">
        <v>17567.233138100848</v>
      </c>
      <c r="L4901" s="3">
        <v>260106.26430607217</v>
      </c>
      <c r="M4901" s="3">
        <v>105473.35926881363</v>
      </c>
      <c r="N4901" s="3">
        <v>65426.243434404445</v>
      </c>
      <c r="O4901" s="3">
        <v>551558.62032769434</v>
      </c>
      <c r="P4901" s="3">
        <v>0</v>
      </c>
      <c r="Q4901" s="3">
        <v>0</v>
      </c>
      <c r="R4901" s="3">
        <v>0</v>
      </c>
      <c r="S4901" s="3">
        <v>0</v>
      </c>
      <c r="T4901" s="3">
        <v>0</v>
      </c>
      <c r="U4901" s="3">
        <v>0</v>
      </c>
      <c r="V4901" s="3">
        <v>0</v>
      </c>
      <c r="W4901" s="3">
        <v>0</v>
      </c>
      <c r="X4901" s="3">
        <v>0</v>
      </c>
      <c r="Y4901" s="3">
        <v>0</v>
      </c>
      <c r="AA4901" s="3">
        <f t="shared" si="2075"/>
        <v>459836.22810621356</v>
      </c>
      <c r="AB4901" s="3">
        <f t="shared" si="2052"/>
        <v>26052.985496281282</v>
      </c>
      <c r="AC4901" s="3">
        <f t="shared" si="2053"/>
        <v>4572774.6654473431</v>
      </c>
      <c r="AD4901" s="3">
        <f t="shared" si="2054"/>
        <v>51312.268412351426</v>
      </c>
      <c r="AE4901" s="3">
        <f t="shared" si="2055"/>
        <v>105817.43956128725</v>
      </c>
      <c r="AF4901" s="3">
        <f t="shared" si="2056"/>
        <v>44700.131735119117</v>
      </c>
      <c r="AG4901" s="3">
        <f t="shared" si="2057"/>
        <v>401392.94015354378</v>
      </c>
      <c r="AH4901" s="3">
        <f t="shared" si="2058"/>
        <v>41871.95875455498</v>
      </c>
      <c r="AI4901" s="3">
        <f t="shared" si="2059"/>
        <v>17567.233138100848</v>
      </c>
      <c r="AJ4901" s="3">
        <f t="shared" si="2060"/>
        <v>260106.26430607217</v>
      </c>
      <c r="AK4901" s="3">
        <f t="shared" si="2061"/>
        <v>105473.35926881363</v>
      </c>
      <c r="AL4901" s="3">
        <f t="shared" si="2062"/>
        <v>65426.243434404445</v>
      </c>
      <c r="AM4901" s="3">
        <f t="shared" si="2063"/>
        <v>551558.62032769434</v>
      </c>
      <c r="AN4901" s="3">
        <f t="shared" si="2064"/>
        <v>0</v>
      </c>
      <c r="AO4901" s="3">
        <f t="shared" si="2065"/>
        <v>0</v>
      </c>
      <c r="AP4901" s="3">
        <f t="shared" si="2066"/>
        <v>0</v>
      </c>
      <c r="AQ4901" s="3">
        <f t="shared" si="2067"/>
        <v>0</v>
      </c>
      <c r="AR4901" s="3">
        <f t="shared" si="2068"/>
        <v>0</v>
      </c>
      <c r="AS4901" s="3">
        <f t="shared" si="2069"/>
        <v>0</v>
      </c>
      <c r="AT4901" s="3">
        <f t="shared" si="2070"/>
        <v>0</v>
      </c>
      <c r="AU4901" s="3">
        <f t="shared" si="2071"/>
        <v>0</v>
      </c>
      <c r="AV4901" s="3">
        <f t="shared" si="2072"/>
        <v>0</v>
      </c>
      <c r="AW4901" s="3">
        <f t="shared" si="2073"/>
        <v>0</v>
      </c>
      <c r="AX4901" s="3">
        <f t="shared" si="2076"/>
        <v>6703890.3381417794</v>
      </c>
      <c r="AY4901" s="3">
        <f t="shared" si="2077"/>
        <v>13</v>
      </c>
      <c r="AZ4901" s="3">
        <f t="shared" si="2074"/>
        <v>0</v>
      </c>
      <c r="BA4901" s="3">
        <v>28427931.360623568</v>
      </c>
      <c r="BB4901">
        <f t="shared" si="2078"/>
        <v>0.98</v>
      </c>
    </row>
    <row r="4902" spans="1:54">
      <c r="A4902" s="2">
        <v>4901</v>
      </c>
      <c r="B4902">
        <v>18</v>
      </c>
      <c r="C4902" s="3">
        <v>67330.537816315467</v>
      </c>
      <c r="D4902" s="3">
        <v>26986.575026993822</v>
      </c>
      <c r="E4902" s="3">
        <v>81313.132822708722</v>
      </c>
      <c r="F4902" s="3">
        <v>1070812.3579311664</v>
      </c>
      <c r="G4902" s="3">
        <v>593802.56408923143</v>
      </c>
      <c r="H4902" s="3">
        <v>41027.538524806521</v>
      </c>
      <c r="I4902" s="3">
        <v>14625.77135400595</v>
      </c>
      <c r="J4902" s="3">
        <v>194000.59978345098</v>
      </c>
      <c r="K4902" s="3">
        <v>54325.401172917474</v>
      </c>
      <c r="L4902" s="3">
        <v>118191.33861850234</v>
      </c>
      <c r="M4902" s="3">
        <v>1626038.3249489192</v>
      </c>
      <c r="N4902" s="3">
        <v>203856.27173766025</v>
      </c>
      <c r="O4902" s="3">
        <v>51118.854394571477</v>
      </c>
      <c r="P4902" s="3">
        <v>648938.7498716315</v>
      </c>
      <c r="Q4902" s="3">
        <v>17910.333705898087</v>
      </c>
      <c r="R4902" s="3">
        <v>2086867.2482741266</v>
      </c>
      <c r="S4902" s="3">
        <v>11788.794708306343</v>
      </c>
      <c r="T4902" s="3">
        <v>44242.577020137454</v>
      </c>
      <c r="U4902" s="3">
        <v>0</v>
      </c>
      <c r="V4902" s="3">
        <v>0</v>
      </c>
      <c r="W4902" s="3">
        <v>0</v>
      </c>
      <c r="X4902" s="3">
        <v>0</v>
      </c>
      <c r="Y4902" s="3">
        <v>0</v>
      </c>
      <c r="AA4902" s="3">
        <f t="shared" si="2075"/>
        <v>67330.537816315467</v>
      </c>
      <c r="AB4902" s="3">
        <f t="shared" si="2052"/>
        <v>26986.575026993822</v>
      </c>
      <c r="AC4902" s="3">
        <f t="shared" si="2053"/>
        <v>81313.132822708722</v>
      </c>
      <c r="AD4902" s="3">
        <f t="shared" si="2054"/>
        <v>1070812.3579311664</v>
      </c>
      <c r="AE4902" s="3">
        <f t="shared" si="2055"/>
        <v>593802.56408923143</v>
      </c>
      <c r="AF4902" s="3">
        <f t="shared" si="2056"/>
        <v>41027.538524806521</v>
      </c>
      <c r="AG4902" s="3">
        <f t="shared" si="2057"/>
        <v>14625.77135400595</v>
      </c>
      <c r="AH4902" s="3">
        <f t="shared" si="2058"/>
        <v>194000.59978345098</v>
      </c>
      <c r="AI4902" s="3">
        <f t="shared" si="2059"/>
        <v>54325.401172917474</v>
      </c>
      <c r="AJ4902" s="3">
        <f t="shared" si="2060"/>
        <v>118191.33861850234</v>
      </c>
      <c r="AK4902" s="3">
        <f t="shared" si="2061"/>
        <v>1626038.3249489192</v>
      </c>
      <c r="AL4902" s="3">
        <f t="shared" si="2062"/>
        <v>203856.27173766025</v>
      </c>
      <c r="AM4902" s="3">
        <f t="shared" si="2063"/>
        <v>51118.854394571477</v>
      </c>
      <c r="AN4902" s="3">
        <f t="shared" si="2064"/>
        <v>648938.7498716315</v>
      </c>
      <c r="AO4902" s="3">
        <f t="shared" si="2065"/>
        <v>17910.333705898087</v>
      </c>
      <c r="AP4902" s="3">
        <f t="shared" si="2066"/>
        <v>2086867.2482741266</v>
      </c>
      <c r="AQ4902" s="3">
        <f t="shared" si="2067"/>
        <v>11788.794708306343</v>
      </c>
      <c r="AR4902" s="3">
        <f t="shared" si="2068"/>
        <v>44242.577020137454</v>
      </c>
      <c r="AS4902" s="3">
        <f t="shared" si="2069"/>
        <v>0</v>
      </c>
      <c r="AT4902" s="3">
        <f t="shared" si="2070"/>
        <v>0</v>
      </c>
      <c r="AU4902" s="3">
        <f t="shared" si="2071"/>
        <v>0</v>
      </c>
      <c r="AV4902" s="3">
        <f t="shared" si="2072"/>
        <v>0</v>
      </c>
      <c r="AW4902" s="3">
        <f t="shared" si="2073"/>
        <v>0</v>
      </c>
      <c r="AX4902" s="3">
        <f t="shared" si="2076"/>
        <v>6953176.9718013508</v>
      </c>
      <c r="AY4902" s="3">
        <f t="shared" si="2077"/>
        <v>18</v>
      </c>
      <c r="AZ4902" s="3">
        <f t="shared" si="2074"/>
        <v>0</v>
      </c>
      <c r="BA4902" s="3">
        <v>28440674.95703017</v>
      </c>
      <c r="BB4902">
        <f t="shared" si="2078"/>
        <v>0.98019999999999996</v>
      </c>
    </row>
    <row r="4903" spans="1:54">
      <c r="A4903" s="2">
        <v>4902</v>
      </c>
      <c r="B4903">
        <v>18</v>
      </c>
      <c r="C4903" s="3">
        <v>538019.52534650732</v>
      </c>
      <c r="D4903" s="3">
        <v>66445.259418434784</v>
      </c>
      <c r="E4903" s="3">
        <v>6394071.3694972331</v>
      </c>
      <c r="F4903" s="3">
        <v>327725.27601540164</v>
      </c>
      <c r="G4903" s="3">
        <v>36277.435032432251</v>
      </c>
      <c r="H4903" s="3">
        <v>326532.0106803659</v>
      </c>
      <c r="I4903" s="3">
        <v>5002.1390014414173</v>
      </c>
      <c r="J4903" s="3">
        <v>93073.080254607441</v>
      </c>
      <c r="K4903" s="3">
        <v>630957.73450761975</v>
      </c>
      <c r="L4903" s="3">
        <v>81806.88781988612</v>
      </c>
      <c r="M4903" s="3">
        <v>269481.54015271162</v>
      </c>
      <c r="N4903" s="3">
        <v>27838.576060402313</v>
      </c>
      <c r="O4903" s="3">
        <v>248368.98117802467</v>
      </c>
      <c r="P4903" s="3">
        <v>860171.80371650879</v>
      </c>
      <c r="Q4903" s="3">
        <v>3333687.8218624461</v>
      </c>
      <c r="R4903" s="3">
        <v>374563.93630858674</v>
      </c>
      <c r="S4903" s="3">
        <v>4091720.0745223765</v>
      </c>
      <c r="T4903" s="3">
        <v>36552.148478205614</v>
      </c>
      <c r="U4903" s="3">
        <v>0</v>
      </c>
      <c r="V4903" s="3">
        <v>0</v>
      </c>
      <c r="W4903" s="3">
        <v>0</v>
      </c>
      <c r="X4903" s="3">
        <v>0</v>
      </c>
      <c r="Y4903" s="3">
        <v>0</v>
      </c>
      <c r="AA4903" s="3">
        <f t="shared" si="2075"/>
        <v>538019.52534650732</v>
      </c>
      <c r="AB4903" s="3">
        <f t="shared" si="2052"/>
        <v>66445.259418434784</v>
      </c>
      <c r="AC4903" s="3">
        <f t="shared" si="2053"/>
        <v>6394071.3694972331</v>
      </c>
      <c r="AD4903" s="3">
        <f t="shared" si="2054"/>
        <v>327725.27601540164</v>
      </c>
      <c r="AE4903" s="3">
        <f t="shared" si="2055"/>
        <v>36277.435032432251</v>
      </c>
      <c r="AF4903" s="3">
        <f t="shared" si="2056"/>
        <v>326532.0106803659</v>
      </c>
      <c r="AG4903" s="3">
        <f t="shared" si="2057"/>
        <v>5002.1390014414173</v>
      </c>
      <c r="AH4903" s="3">
        <f t="shared" si="2058"/>
        <v>93073.080254607441</v>
      </c>
      <c r="AI4903" s="3">
        <f t="shared" si="2059"/>
        <v>630957.73450761975</v>
      </c>
      <c r="AJ4903" s="3">
        <f t="shared" si="2060"/>
        <v>81806.88781988612</v>
      </c>
      <c r="AK4903" s="3">
        <f t="shared" si="2061"/>
        <v>269481.54015271162</v>
      </c>
      <c r="AL4903" s="3">
        <f t="shared" si="2062"/>
        <v>27838.576060402313</v>
      </c>
      <c r="AM4903" s="3">
        <f t="shared" si="2063"/>
        <v>248368.98117802467</v>
      </c>
      <c r="AN4903" s="3">
        <f t="shared" si="2064"/>
        <v>860171.80371650879</v>
      </c>
      <c r="AO4903" s="3">
        <f t="shared" si="2065"/>
        <v>3333687.8218624461</v>
      </c>
      <c r="AP4903" s="3">
        <f t="shared" si="2066"/>
        <v>374563.93630858674</v>
      </c>
      <c r="AQ4903" s="3">
        <f t="shared" si="2067"/>
        <v>4091720.0745223765</v>
      </c>
      <c r="AR4903" s="3">
        <f t="shared" si="2068"/>
        <v>36552.148478205614</v>
      </c>
      <c r="AS4903" s="3">
        <f t="shared" si="2069"/>
        <v>0</v>
      </c>
      <c r="AT4903" s="3">
        <f t="shared" si="2070"/>
        <v>0</v>
      </c>
      <c r="AU4903" s="3">
        <f t="shared" si="2071"/>
        <v>0</v>
      </c>
      <c r="AV4903" s="3">
        <f t="shared" si="2072"/>
        <v>0</v>
      </c>
      <c r="AW4903" s="3">
        <f t="shared" si="2073"/>
        <v>0</v>
      </c>
      <c r="AX4903" s="3">
        <f t="shared" si="2076"/>
        <v>17742295.599853195</v>
      </c>
      <c r="AY4903" s="3">
        <f t="shared" si="2077"/>
        <v>18</v>
      </c>
      <c r="AZ4903" s="3">
        <f t="shared" si="2074"/>
        <v>0</v>
      </c>
      <c r="BA4903" s="3">
        <v>28490357.494009953</v>
      </c>
      <c r="BB4903">
        <f t="shared" si="2078"/>
        <v>0.98040000000000005</v>
      </c>
    </row>
    <row r="4904" spans="1:54">
      <c r="A4904" s="2">
        <v>4903</v>
      </c>
      <c r="B4904">
        <v>13</v>
      </c>
      <c r="C4904" s="3">
        <v>36833.796118285543</v>
      </c>
      <c r="D4904" s="3">
        <v>1641144.6241998612</v>
      </c>
      <c r="E4904" s="3">
        <v>45929.437198511645</v>
      </c>
      <c r="F4904" s="3">
        <v>10339.057380950548</v>
      </c>
      <c r="G4904" s="3">
        <v>329328.36146678549</v>
      </c>
      <c r="H4904" s="3">
        <v>533233.94148072251</v>
      </c>
      <c r="I4904" s="3">
        <v>212175.05290215573</v>
      </c>
      <c r="J4904" s="3">
        <v>15738.670031104895</v>
      </c>
      <c r="K4904" s="3">
        <v>757025.55265995977</v>
      </c>
      <c r="L4904" s="3">
        <v>82425.900859815956</v>
      </c>
      <c r="M4904" s="3">
        <v>33239.594230746938</v>
      </c>
      <c r="N4904" s="3">
        <v>76214.292219523661</v>
      </c>
      <c r="O4904" s="3">
        <v>367370.56174235209</v>
      </c>
      <c r="P4904" s="3">
        <v>0</v>
      </c>
      <c r="Q4904" s="3">
        <v>0</v>
      </c>
      <c r="R4904" s="3">
        <v>0</v>
      </c>
      <c r="S4904" s="3">
        <v>0</v>
      </c>
      <c r="T4904" s="3">
        <v>0</v>
      </c>
      <c r="U4904" s="3">
        <v>0</v>
      </c>
      <c r="V4904" s="3">
        <v>0</v>
      </c>
      <c r="W4904" s="3">
        <v>0</v>
      </c>
      <c r="X4904" s="3">
        <v>0</v>
      </c>
      <c r="Y4904" s="3">
        <v>0</v>
      </c>
      <c r="AA4904" s="3">
        <f t="shared" si="2075"/>
        <v>36833.796118285543</v>
      </c>
      <c r="AB4904" s="3">
        <f t="shared" si="2052"/>
        <v>1641144.6241998612</v>
      </c>
      <c r="AC4904" s="3">
        <f t="shared" si="2053"/>
        <v>45929.437198511645</v>
      </c>
      <c r="AD4904" s="3">
        <f t="shared" si="2054"/>
        <v>10339.057380950548</v>
      </c>
      <c r="AE4904" s="3">
        <f t="shared" si="2055"/>
        <v>329328.36146678549</v>
      </c>
      <c r="AF4904" s="3">
        <f t="shared" si="2056"/>
        <v>533233.94148072251</v>
      </c>
      <c r="AG4904" s="3">
        <f t="shared" si="2057"/>
        <v>212175.05290215573</v>
      </c>
      <c r="AH4904" s="3">
        <f t="shared" si="2058"/>
        <v>15738.670031104895</v>
      </c>
      <c r="AI4904" s="3">
        <f t="shared" si="2059"/>
        <v>757025.55265995977</v>
      </c>
      <c r="AJ4904" s="3">
        <f t="shared" si="2060"/>
        <v>82425.900859815956</v>
      </c>
      <c r="AK4904" s="3">
        <f t="shared" si="2061"/>
        <v>33239.594230746938</v>
      </c>
      <c r="AL4904" s="3">
        <f t="shared" si="2062"/>
        <v>76214.292219523661</v>
      </c>
      <c r="AM4904" s="3">
        <f t="shared" si="2063"/>
        <v>367370.56174235209</v>
      </c>
      <c r="AN4904" s="3">
        <f t="shared" si="2064"/>
        <v>0</v>
      </c>
      <c r="AO4904" s="3">
        <f t="shared" si="2065"/>
        <v>0</v>
      </c>
      <c r="AP4904" s="3">
        <f t="shared" si="2066"/>
        <v>0</v>
      </c>
      <c r="AQ4904" s="3">
        <f t="shared" si="2067"/>
        <v>0</v>
      </c>
      <c r="AR4904" s="3">
        <f t="shared" si="2068"/>
        <v>0</v>
      </c>
      <c r="AS4904" s="3">
        <f t="shared" si="2069"/>
        <v>0</v>
      </c>
      <c r="AT4904" s="3">
        <f t="shared" si="2070"/>
        <v>0</v>
      </c>
      <c r="AU4904" s="3">
        <f t="shared" si="2071"/>
        <v>0</v>
      </c>
      <c r="AV4904" s="3">
        <f t="shared" si="2072"/>
        <v>0</v>
      </c>
      <c r="AW4904" s="3">
        <f t="shared" si="2073"/>
        <v>0</v>
      </c>
      <c r="AX4904" s="3">
        <f t="shared" si="2076"/>
        <v>4140998.8424907755</v>
      </c>
      <c r="AY4904" s="3">
        <f t="shared" si="2077"/>
        <v>13</v>
      </c>
      <c r="AZ4904" s="3">
        <f t="shared" si="2074"/>
        <v>0</v>
      </c>
      <c r="BA4904" s="3">
        <v>28501234.397471402</v>
      </c>
      <c r="BB4904">
        <f t="shared" si="2078"/>
        <v>0.98060000000000003</v>
      </c>
    </row>
    <row r="4905" spans="1:54">
      <c r="A4905" s="2">
        <v>4904</v>
      </c>
      <c r="B4905">
        <v>18</v>
      </c>
      <c r="C4905" s="3">
        <v>101765.31855985471</v>
      </c>
      <c r="D4905" s="3">
        <v>10237.620722625332</v>
      </c>
      <c r="E4905" s="3">
        <v>57686.857036795831</v>
      </c>
      <c r="F4905" s="3">
        <v>73866.630170373115</v>
      </c>
      <c r="G4905" s="3">
        <v>197736.53091254365</v>
      </c>
      <c r="H4905" s="3">
        <v>345166.69758269616</v>
      </c>
      <c r="I4905" s="3">
        <v>80228.910416487779</v>
      </c>
      <c r="J4905" s="3">
        <v>748.61856383991415</v>
      </c>
      <c r="K4905" s="3">
        <v>65545.648529275102</v>
      </c>
      <c r="L4905" s="3">
        <v>77744.792221678566</v>
      </c>
      <c r="M4905" s="3">
        <v>1265823.3182189665</v>
      </c>
      <c r="N4905" s="3">
        <v>6079818.9129804857</v>
      </c>
      <c r="O4905" s="3">
        <v>106188.1276110093</v>
      </c>
      <c r="P4905" s="3">
        <v>272409.99422580726</v>
      </c>
      <c r="Q4905" s="3">
        <v>68891.869631742768</v>
      </c>
      <c r="R4905" s="3">
        <v>782087.08040298021</v>
      </c>
      <c r="S4905" s="3">
        <v>55981.100037429089</v>
      </c>
      <c r="T4905" s="3">
        <v>950061.24800565327</v>
      </c>
      <c r="U4905" s="3">
        <v>0</v>
      </c>
      <c r="V4905" s="3">
        <v>0</v>
      </c>
      <c r="W4905" s="3">
        <v>0</v>
      </c>
      <c r="X4905" s="3">
        <v>0</v>
      </c>
      <c r="Y4905" s="3">
        <v>0</v>
      </c>
      <c r="AA4905" s="3">
        <f t="shared" si="2075"/>
        <v>101765.31855985471</v>
      </c>
      <c r="AB4905" s="3">
        <f t="shared" si="2052"/>
        <v>10237.620722625332</v>
      </c>
      <c r="AC4905" s="3">
        <f t="shared" si="2053"/>
        <v>57686.857036795831</v>
      </c>
      <c r="AD4905" s="3">
        <f t="shared" si="2054"/>
        <v>73866.630170373115</v>
      </c>
      <c r="AE4905" s="3">
        <f t="shared" si="2055"/>
        <v>197736.53091254365</v>
      </c>
      <c r="AF4905" s="3">
        <f t="shared" si="2056"/>
        <v>345166.69758269616</v>
      </c>
      <c r="AG4905" s="3">
        <f t="shared" si="2057"/>
        <v>80228.910416487779</v>
      </c>
      <c r="AH4905" s="3">
        <f t="shared" si="2058"/>
        <v>748.61856383991415</v>
      </c>
      <c r="AI4905" s="3">
        <f t="shared" si="2059"/>
        <v>65545.648529275102</v>
      </c>
      <c r="AJ4905" s="3">
        <f t="shared" si="2060"/>
        <v>77744.792221678566</v>
      </c>
      <c r="AK4905" s="3">
        <f t="shared" si="2061"/>
        <v>1265823.3182189665</v>
      </c>
      <c r="AL4905" s="3">
        <f t="shared" si="2062"/>
        <v>6079818.9129804857</v>
      </c>
      <c r="AM4905" s="3">
        <f t="shared" si="2063"/>
        <v>106188.1276110093</v>
      </c>
      <c r="AN4905" s="3">
        <f t="shared" si="2064"/>
        <v>272409.99422580726</v>
      </c>
      <c r="AO4905" s="3">
        <f t="shared" si="2065"/>
        <v>68891.869631742768</v>
      </c>
      <c r="AP4905" s="3">
        <f t="shared" si="2066"/>
        <v>782087.08040298021</v>
      </c>
      <c r="AQ4905" s="3">
        <f t="shared" si="2067"/>
        <v>55981.100037429089</v>
      </c>
      <c r="AR4905" s="3">
        <f t="shared" si="2068"/>
        <v>950061.24800565327</v>
      </c>
      <c r="AS4905" s="3">
        <f t="shared" si="2069"/>
        <v>0</v>
      </c>
      <c r="AT4905" s="3">
        <f t="shared" si="2070"/>
        <v>0</v>
      </c>
      <c r="AU4905" s="3">
        <f t="shared" si="2071"/>
        <v>0</v>
      </c>
      <c r="AV4905" s="3">
        <f t="shared" si="2072"/>
        <v>0</v>
      </c>
      <c r="AW4905" s="3">
        <f t="shared" si="2073"/>
        <v>0</v>
      </c>
      <c r="AX4905" s="3">
        <f t="shared" si="2076"/>
        <v>10591989.275830245</v>
      </c>
      <c r="AY4905" s="3">
        <f t="shared" si="2077"/>
        <v>18</v>
      </c>
      <c r="AZ4905" s="3">
        <f t="shared" si="2074"/>
        <v>0</v>
      </c>
      <c r="BA4905" s="3">
        <v>28525016.952783521</v>
      </c>
      <c r="BB4905">
        <f t="shared" si="2078"/>
        <v>0.98080000000000001</v>
      </c>
    </row>
    <row r="4906" spans="1:54">
      <c r="A4906" s="2">
        <v>4905</v>
      </c>
      <c r="B4906">
        <v>8</v>
      </c>
      <c r="C4906" s="3">
        <v>45241.281669451935</v>
      </c>
      <c r="D4906" s="3">
        <v>32594.656334348529</v>
      </c>
      <c r="E4906" s="3">
        <v>80757.463076975881</v>
      </c>
      <c r="F4906" s="3">
        <v>55156.234679268069</v>
      </c>
      <c r="G4906" s="3">
        <v>20903.163737065257</v>
      </c>
      <c r="H4906" s="3">
        <v>205005.44958126658</v>
      </c>
      <c r="I4906" s="3">
        <v>436964.722898415</v>
      </c>
      <c r="J4906" s="3">
        <v>11928.838338774827</v>
      </c>
      <c r="K4906" s="3">
        <v>0</v>
      </c>
      <c r="L4906" s="3">
        <v>0</v>
      </c>
      <c r="M4906" s="3">
        <v>0</v>
      </c>
      <c r="N4906" s="3">
        <v>0</v>
      </c>
      <c r="O4906" s="3">
        <v>0</v>
      </c>
      <c r="P4906" s="3">
        <v>0</v>
      </c>
      <c r="Q4906" s="3">
        <v>0</v>
      </c>
      <c r="R4906" s="3">
        <v>0</v>
      </c>
      <c r="S4906" s="3">
        <v>0</v>
      </c>
      <c r="T4906" s="3">
        <v>0</v>
      </c>
      <c r="U4906" s="3">
        <v>0</v>
      </c>
      <c r="V4906" s="3">
        <v>0</v>
      </c>
      <c r="W4906" s="3">
        <v>0</v>
      </c>
      <c r="X4906" s="3">
        <v>0</v>
      </c>
      <c r="Y4906" s="3">
        <v>0</v>
      </c>
      <c r="AA4906" s="3">
        <f t="shared" si="2075"/>
        <v>45241.281669451935</v>
      </c>
      <c r="AB4906" s="3">
        <f t="shared" si="2052"/>
        <v>32594.656334348529</v>
      </c>
      <c r="AC4906" s="3">
        <f t="shared" si="2053"/>
        <v>80757.463076975881</v>
      </c>
      <c r="AD4906" s="3">
        <f t="shared" si="2054"/>
        <v>55156.234679268069</v>
      </c>
      <c r="AE4906" s="3">
        <f t="shared" si="2055"/>
        <v>20903.163737065257</v>
      </c>
      <c r="AF4906" s="3">
        <f t="shared" si="2056"/>
        <v>205005.44958126658</v>
      </c>
      <c r="AG4906" s="3">
        <f t="shared" si="2057"/>
        <v>436964.722898415</v>
      </c>
      <c r="AH4906" s="3">
        <f t="shared" si="2058"/>
        <v>11928.838338774827</v>
      </c>
      <c r="AI4906" s="3">
        <f t="shared" si="2059"/>
        <v>0</v>
      </c>
      <c r="AJ4906" s="3">
        <f t="shared" si="2060"/>
        <v>0</v>
      </c>
      <c r="AK4906" s="3">
        <f t="shared" si="2061"/>
        <v>0</v>
      </c>
      <c r="AL4906" s="3">
        <f t="shared" si="2062"/>
        <v>0</v>
      </c>
      <c r="AM4906" s="3">
        <f t="shared" si="2063"/>
        <v>0</v>
      </c>
      <c r="AN4906" s="3">
        <f t="shared" si="2064"/>
        <v>0</v>
      </c>
      <c r="AO4906" s="3">
        <f t="shared" si="2065"/>
        <v>0</v>
      </c>
      <c r="AP4906" s="3">
        <f t="shared" si="2066"/>
        <v>0</v>
      </c>
      <c r="AQ4906" s="3">
        <f t="shared" si="2067"/>
        <v>0</v>
      </c>
      <c r="AR4906" s="3">
        <f t="shared" si="2068"/>
        <v>0</v>
      </c>
      <c r="AS4906" s="3">
        <f t="shared" si="2069"/>
        <v>0</v>
      </c>
      <c r="AT4906" s="3">
        <f t="shared" si="2070"/>
        <v>0</v>
      </c>
      <c r="AU4906" s="3">
        <f t="shared" si="2071"/>
        <v>0</v>
      </c>
      <c r="AV4906" s="3">
        <f t="shared" si="2072"/>
        <v>0</v>
      </c>
      <c r="AW4906" s="3">
        <f t="shared" si="2073"/>
        <v>0</v>
      </c>
      <c r="AX4906" s="3">
        <f t="shared" si="2076"/>
        <v>888551.81031556614</v>
      </c>
      <c r="AY4906" s="3">
        <f t="shared" si="2077"/>
        <v>8</v>
      </c>
      <c r="AZ4906" s="3">
        <f t="shared" si="2074"/>
        <v>0</v>
      </c>
      <c r="BA4906" s="3">
        <v>29022282.918203402</v>
      </c>
      <c r="BB4906">
        <f t="shared" si="2078"/>
        <v>0.98099999999999998</v>
      </c>
    </row>
    <row r="4907" spans="1:54">
      <c r="A4907" s="2">
        <v>4906</v>
      </c>
      <c r="B4907">
        <v>17</v>
      </c>
      <c r="C4907" s="3">
        <v>555674.19079759833</v>
      </c>
      <c r="D4907" s="3">
        <v>8059.769271995955</v>
      </c>
      <c r="E4907" s="3">
        <v>323500.9858428677</v>
      </c>
      <c r="F4907" s="3">
        <v>29483.67415240176</v>
      </c>
      <c r="G4907" s="3">
        <v>108104.27184718091</v>
      </c>
      <c r="H4907" s="3">
        <v>99934.217736159088</v>
      </c>
      <c r="I4907" s="3">
        <v>1040368.7371622926</v>
      </c>
      <c r="J4907" s="3">
        <v>25452.259598452005</v>
      </c>
      <c r="K4907" s="3">
        <v>48962.382753821737</v>
      </c>
      <c r="L4907" s="3">
        <v>53658.363614161375</v>
      </c>
      <c r="M4907" s="3">
        <v>14036.470139635434</v>
      </c>
      <c r="N4907" s="3">
        <v>1476189.0794547242</v>
      </c>
      <c r="O4907" s="3">
        <v>233892.43326036225</v>
      </c>
      <c r="P4907" s="3">
        <v>307018.14081603097</v>
      </c>
      <c r="Q4907" s="3">
        <v>11016.538235299693</v>
      </c>
      <c r="R4907" s="3">
        <v>78817.256980819016</v>
      </c>
      <c r="S4907" s="3">
        <v>814465.03051766602</v>
      </c>
      <c r="T4907" s="3">
        <v>0</v>
      </c>
      <c r="U4907" s="3">
        <v>0</v>
      </c>
      <c r="V4907" s="3">
        <v>0</v>
      </c>
      <c r="W4907" s="3">
        <v>0</v>
      </c>
      <c r="X4907" s="3">
        <v>0</v>
      </c>
      <c r="Y4907" s="3">
        <v>0</v>
      </c>
      <c r="AA4907" s="3">
        <f t="shared" si="2075"/>
        <v>555674.19079759833</v>
      </c>
      <c r="AB4907" s="3">
        <f t="shared" si="2052"/>
        <v>8059.769271995955</v>
      </c>
      <c r="AC4907" s="3">
        <f t="shared" si="2053"/>
        <v>323500.9858428677</v>
      </c>
      <c r="AD4907" s="3">
        <f t="shared" si="2054"/>
        <v>29483.67415240176</v>
      </c>
      <c r="AE4907" s="3">
        <f t="shared" si="2055"/>
        <v>108104.27184718091</v>
      </c>
      <c r="AF4907" s="3">
        <f t="shared" si="2056"/>
        <v>99934.217736159088</v>
      </c>
      <c r="AG4907" s="3">
        <f t="shared" si="2057"/>
        <v>1040368.7371622926</v>
      </c>
      <c r="AH4907" s="3">
        <f t="shared" si="2058"/>
        <v>25452.259598452005</v>
      </c>
      <c r="AI4907" s="3">
        <f t="shared" si="2059"/>
        <v>48962.382753821737</v>
      </c>
      <c r="AJ4907" s="3">
        <f t="shared" si="2060"/>
        <v>53658.363614161375</v>
      </c>
      <c r="AK4907" s="3">
        <f t="shared" si="2061"/>
        <v>14036.470139635434</v>
      </c>
      <c r="AL4907" s="3">
        <f t="shared" si="2062"/>
        <v>1476189.0794547242</v>
      </c>
      <c r="AM4907" s="3">
        <f t="shared" si="2063"/>
        <v>233892.43326036225</v>
      </c>
      <c r="AN4907" s="3">
        <f t="shared" si="2064"/>
        <v>307018.14081603097</v>
      </c>
      <c r="AO4907" s="3">
        <f t="shared" si="2065"/>
        <v>11016.538235299693</v>
      </c>
      <c r="AP4907" s="3">
        <f t="shared" si="2066"/>
        <v>78817.256980819016</v>
      </c>
      <c r="AQ4907" s="3">
        <f t="shared" si="2067"/>
        <v>814465.03051766602</v>
      </c>
      <c r="AR4907" s="3">
        <f t="shared" si="2068"/>
        <v>0</v>
      </c>
      <c r="AS4907" s="3">
        <f t="shared" si="2069"/>
        <v>0</v>
      </c>
      <c r="AT4907" s="3">
        <f t="shared" si="2070"/>
        <v>0</v>
      </c>
      <c r="AU4907" s="3">
        <f t="shared" si="2071"/>
        <v>0</v>
      </c>
      <c r="AV4907" s="3">
        <f t="shared" si="2072"/>
        <v>0</v>
      </c>
      <c r="AW4907" s="3">
        <f t="shared" si="2073"/>
        <v>0</v>
      </c>
      <c r="AX4907" s="3">
        <f t="shared" si="2076"/>
        <v>5228633.8021814674</v>
      </c>
      <c r="AY4907" s="3">
        <f t="shared" si="2077"/>
        <v>17</v>
      </c>
      <c r="AZ4907" s="3">
        <f t="shared" si="2074"/>
        <v>0</v>
      </c>
      <c r="BA4907" s="3">
        <v>29078299.84650369</v>
      </c>
      <c r="BB4907">
        <f t="shared" si="2078"/>
        <v>0.98119999999999996</v>
      </c>
    </row>
    <row r="4908" spans="1:54">
      <c r="A4908" s="2">
        <v>4907</v>
      </c>
      <c r="B4908">
        <v>18</v>
      </c>
      <c r="C4908" s="3">
        <v>19511.002289750868</v>
      </c>
      <c r="D4908" s="3">
        <v>133493.58280700803</v>
      </c>
      <c r="E4908" s="3">
        <v>73933.570278936531</v>
      </c>
      <c r="F4908" s="3">
        <v>16367.03034509202</v>
      </c>
      <c r="G4908" s="3">
        <v>126733.96280997209</v>
      </c>
      <c r="H4908" s="3">
        <v>88924.854462720119</v>
      </c>
      <c r="I4908" s="3">
        <v>100647.64149768265</v>
      </c>
      <c r="J4908" s="3">
        <v>18612.613156821786</v>
      </c>
      <c r="K4908" s="3">
        <v>753928.06120561471</v>
      </c>
      <c r="L4908" s="3">
        <v>113250.47650449684</v>
      </c>
      <c r="M4908" s="3">
        <v>335689.89129038638</v>
      </c>
      <c r="N4908" s="3">
        <v>1072718.1446813697</v>
      </c>
      <c r="O4908" s="3">
        <v>21990.306052973101</v>
      </c>
      <c r="P4908" s="3">
        <v>798627.83024914295</v>
      </c>
      <c r="Q4908" s="3">
        <v>288196.02501299459</v>
      </c>
      <c r="R4908" s="3">
        <v>1284201.0464132042</v>
      </c>
      <c r="S4908" s="3">
        <v>8175.099376554469</v>
      </c>
      <c r="T4908" s="3">
        <v>65555.243224795966</v>
      </c>
      <c r="U4908" s="3">
        <v>0</v>
      </c>
      <c r="V4908" s="3">
        <v>0</v>
      </c>
      <c r="W4908" s="3">
        <v>0</v>
      </c>
      <c r="X4908" s="3">
        <v>0</v>
      </c>
      <c r="Y4908" s="3">
        <v>0</v>
      </c>
      <c r="AA4908" s="3">
        <f t="shared" si="2075"/>
        <v>19511.002289750868</v>
      </c>
      <c r="AB4908" s="3">
        <f t="shared" si="2052"/>
        <v>133493.58280700803</v>
      </c>
      <c r="AC4908" s="3">
        <f t="shared" si="2053"/>
        <v>73933.570278936531</v>
      </c>
      <c r="AD4908" s="3">
        <f t="shared" si="2054"/>
        <v>16367.03034509202</v>
      </c>
      <c r="AE4908" s="3">
        <f t="shared" si="2055"/>
        <v>126733.96280997209</v>
      </c>
      <c r="AF4908" s="3">
        <f t="shared" si="2056"/>
        <v>88924.854462720119</v>
      </c>
      <c r="AG4908" s="3">
        <f t="shared" si="2057"/>
        <v>100647.64149768265</v>
      </c>
      <c r="AH4908" s="3">
        <f t="shared" si="2058"/>
        <v>18612.613156821786</v>
      </c>
      <c r="AI4908" s="3">
        <f t="shared" si="2059"/>
        <v>753928.06120561471</v>
      </c>
      <c r="AJ4908" s="3">
        <f t="shared" si="2060"/>
        <v>113250.47650449684</v>
      </c>
      <c r="AK4908" s="3">
        <f t="shared" si="2061"/>
        <v>335689.89129038638</v>
      </c>
      <c r="AL4908" s="3">
        <f t="shared" si="2062"/>
        <v>1072718.1446813697</v>
      </c>
      <c r="AM4908" s="3">
        <f t="shared" si="2063"/>
        <v>21990.306052973101</v>
      </c>
      <c r="AN4908" s="3">
        <f t="shared" si="2064"/>
        <v>798627.83024914295</v>
      </c>
      <c r="AO4908" s="3">
        <f t="shared" si="2065"/>
        <v>288196.02501299459</v>
      </c>
      <c r="AP4908" s="3">
        <f t="shared" si="2066"/>
        <v>1284201.0464132042</v>
      </c>
      <c r="AQ4908" s="3">
        <f t="shared" si="2067"/>
        <v>8175.099376554469</v>
      </c>
      <c r="AR4908" s="3">
        <f t="shared" si="2068"/>
        <v>65555.243224795966</v>
      </c>
      <c r="AS4908" s="3">
        <f t="shared" si="2069"/>
        <v>0</v>
      </c>
      <c r="AT4908" s="3">
        <f t="shared" si="2070"/>
        <v>0</v>
      </c>
      <c r="AU4908" s="3">
        <f t="shared" si="2071"/>
        <v>0</v>
      </c>
      <c r="AV4908" s="3">
        <f t="shared" si="2072"/>
        <v>0</v>
      </c>
      <c r="AW4908" s="3">
        <f t="shared" si="2073"/>
        <v>0</v>
      </c>
      <c r="AX4908" s="3">
        <f t="shared" si="2076"/>
        <v>5320556.3816595161</v>
      </c>
      <c r="AY4908" s="3">
        <f t="shared" si="2077"/>
        <v>18</v>
      </c>
      <c r="AZ4908" s="3">
        <f t="shared" si="2074"/>
        <v>0</v>
      </c>
      <c r="BA4908" s="3">
        <v>29085705.570802409</v>
      </c>
      <c r="BB4908">
        <f t="shared" si="2078"/>
        <v>0.98140000000000005</v>
      </c>
    </row>
    <row r="4909" spans="1:54">
      <c r="A4909" s="2">
        <v>4908</v>
      </c>
      <c r="B4909">
        <v>18</v>
      </c>
      <c r="C4909" s="3">
        <v>13149.836424277451</v>
      </c>
      <c r="D4909" s="3">
        <v>30760.982374781815</v>
      </c>
      <c r="E4909" s="3">
        <v>42398.678892499353</v>
      </c>
      <c r="F4909" s="3">
        <v>276708.95899831597</v>
      </c>
      <c r="G4909" s="3">
        <v>981819.24291528983</v>
      </c>
      <c r="H4909" s="3">
        <v>52179.69205963616</v>
      </c>
      <c r="I4909" s="3">
        <v>2785125.3995704222</v>
      </c>
      <c r="J4909" s="3">
        <v>93949.006948516879</v>
      </c>
      <c r="K4909" s="3">
        <v>97300.990088981751</v>
      </c>
      <c r="L4909" s="3">
        <v>52051.178645764528</v>
      </c>
      <c r="M4909" s="3">
        <v>112730.34963012033</v>
      </c>
      <c r="N4909" s="3">
        <v>65651.686844707641</v>
      </c>
      <c r="O4909" s="3">
        <v>255406.78000632321</v>
      </c>
      <c r="P4909" s="3">
        <v>58980.805552663362</v>
      </c>
      <c r="Q4909" s="3">
        <v>220021.10535337156</v>
      </c>
      <c r="R4909" s="3">
        <v>1552482.5839728185</v>
      </c>
      <c r="S4909" s="3">
        <v>173710.70091771439</v>
      </c>
      <c r="T4909" s="3">
        <v>76327.166567778666</v>
      </c>
      <c r="U4909" s="3">
        <v>0</v>
      </c>
      <c r="V4909" s="3">
        <v>0</v>
      </c>
      <c r="W4909" s="3">
        <v>0</v>
      </c>
      <c r="X4909" s="3">
        <v>0</v>
      </c>
      <c r="Y4909" s="3">
        <v>0</v>
      </c>
      <c r="AA4909" s="3">
        <f t="shared" si="2075"/>
        <v>13149.836424277451</v>
      </c>
      <c r="AB4909" s="3">
        <f t="shared" si="2052"/>
        <v>30760.982374781815</v>
      </c>
      <c r="AC4909" s="3">
        <f t="shared" si="2053"/>
        <v>42398.678892499353</v>
      </c>
      <c r="AD4909" s="3">
        <f t="shared" si="2054"/>
        <v>276708.95899831597</v>
      </c>
      <c r="AE4909" s="3">
        <f t="shared" si="2055"/>
        <v>981819.24291528983</v>
      </c>
      <c r="AF4909" s="3">
        <f t="shared" si="2056"/>
        <v>52179.69205963616</v>
      </c>
      <c r="AG4909" s="3">
        <f t="shared" si="2057"/>
        <v>2785125.3995704222</v>
      </c>
      <c r="AH4909" s="3">
        <f t="shared" si="2058"/>
        <v>93949.006948516879</v>
      </c>
      <c r="AI4909" s="3">
        <f t="shared" si="2059"/>
        <v>97300.990088981751</v>
      </c>
      <c r="AJ4909" s="3">
        <f t="shared" si="2060"/>
        <v>52051.178645764528</v>
      </c>
      <c r="AK4909" s="3">
        <f t="shared" si="2061"/>
        <v>112730.34963012033</v>
      </c>
      <c r="AL4909" s="3">
        <f t="shared" si="2062"/>
        <v>65651.686844707641</v>
      </c>
      <c r="AM4909" s="3">
        <f t="shared" si="2063"/>
        <v>255406.78000632321</v>
      </c>
      <c r="AN4909" s="3">
        <f t="shared" si="2064"/>
        <v>58980.805552663362</v>
      </c>
      <c r="AO4909" s="3">
        <f t="shared" si="2065"/>
        <v>220021.10535337156</v>
      </c>
      <c r="AP4909" s="3">
        <f t="shared" si="2066"/>
        <v>1552482.5839728185</v>
      </c>
      <c r="AQ4909" s="3">
        <f t="shared" si="2067"/>
        <v>173710.70091771439</v>
      </c>
      <c r="AR4909" s="3">
        <f t="shared" si="2068"/>
        <v>76327.166567778666</v>
      </c>
      <c r="AS4909" s="3">
        <f t="shared" si="2069"/>
        <v>0</v>
      </c>
      <c r="AT4909" s="3">
        <f t="shared" si="2070"/>
        <v>0</v>
      </c>
      <c r="AU4909" s="3">
        <f t="shared" si="2071"/>
        <v>0</v>
      </c>
      <c r="AV4909" s="3">
        <f t="shared" si="2072"/>
        <v>0</v>
      </c>
      <c r="AW4909" s="3">
        <f t="shared" si="2073"/>
        <v>0</v>
      </c>
      <c r="AX4909" s="3">
        <f t="shared" si="2076"/>
        <v>6940755.1457639812</v>
      </c>
      <c r="AY4909" s="3">
        <f t="shared" si="2077"/>
        <v>18</v>
      </c>
      <c r="AZ4909" s="3">
        <f t="shared" si="2074"/>
        <v>0</v>
      </c>
      <c r="BA4909" s="3">
        <v>29116625.864010185</v>
      </c>
      <c r="BB4909">
        <f t="shared" si="2078"/>
        <v>0.98160000000000003</v>
      </c>
    </row>
    <row r="4910" spans="1:54">
      <c r="A4910" s="2">
        <v>4909</v>
      </c>
      <c r="B4910">
        <v>16</v>
      </c>
      <c r="C4910" s="3">
        <v>172031.73393940879</v>
      </c>
      <c r="D4910" s="3">
        <v>13371.044094004086</v>
      </c>
      <c r="E4910" s="3">
        <v>91403.125638610552</v>
      </c>
      <c r="F4910" s="3">
        <v>26404.069702547466</v>
      </c>
      <c r="G4910" s="3">
        <v>120641.66466852573</v>
      </c>
      <c r="H4910" s="3">
        <v>7515.1446703036818</v>
      </c>
      <c r="I4910" s="3">
        <v>232558.41685464172</v>
      </c>
      <c r="J4910" s="3">
        <v>189370.7653138907</v>
      </c>
      <c r="K4910" s="3">
        <v>3652328.7113990574</v>
      </c>
      <c r="L4910" s="3">
        <v>41252.817100428598</v>
      </c>
      <c r="M4910" s="3">
        <v>101711.73295748378</v>
      </c>
      <c r="N4910" s="3">
        <v>56142.45845269366</v>
      </c>
      <c r="O4910" s="3">
        <v>50036.556674793916</v>
      </c>
      <c r="P4910" s="3">
        <v>171564.10249428719</v>
      </c>
      <c r="Q4910" s="3">
        <v>47885.111289535947</v>
      </c>
      <c r="R4910" s="3">
        <v>152131.02812524233</v>
      </c>
      <c r="S4910" s="3">
        <v>0</v>
      </c>
      <c r="T4910" s="3">
        <v>0</v>
      </c>
      <c r="U4910" s="3">
        <v>0</v>
      </c>
      <c r="V4910" s="3">
        <v>0</v>
      </c>
      <c r="W4910" s="3">
        <v>0</v>
      </c>
      <c r="X4910" s="3">
        <v>0</v>
      </c>
      <c r="Y4910" s="3">
        <v>0</v>
      </c>
      <c r="AA4910" s="3">
        <f t="shared" si="2075"/>
        <v>172031.73393940879</v>
      </c>
      <c r="AB4910" s="3">
        <f t="shared" si="2052"/>
        <v>13371.044094004086</v>
      </c>
      <c r="AC4910" s="3">
        <f t="shared" si="2053"/>
        <v>91403.125638610552</v>
      </c>
      <c r="AD4910" s="3">
        <f t="shared" si="2054"/>
        <v>26404.069702547466</v>
      </c>
      <c r="AE4910" s="3">
        <f t="shared" si="2055"/>
        <v>120641.66466852573</v>
      </c>
      <c r="AF4910" s="3">
        <f t="shared" si="2056"/>
        <v>7515.1446703036818</v>
      </c>
      <c r="AG4910" s="3">
        <f t="shared" si="2057"/>
        <v>232558.41685464172</v>
      </c>
      <c r="AH4910" s="3">
        <f t="shared" si="2058"/>
        <v>189370.7653138907</v>
      </c>
      <c r="AI4910" s="3">
        <f t="shared" si="2059"/>
        <v>3652328.7113990574</v>
      </c>
      <c r="AJ4910" s="3">
        <f t="shared" si="2060"/>
        <v>41252.817100428598</v>
      </c>
      <c r="AK4910" s="3">
        <f t="shared" si="2061"/>
        <v>101711.73295748378</v>
      </c>
      <c r="AL4910" s="3">
        <f t="shared" si="2062"/>
        <v>56142.45845269366</v>
      </c>
      <c r="AM4910" s="3">
        <f t="shared" si="2063"/>
        <v>50036.556674793916</v>
      </c>
      <c r="AN4910" s="3">
        <f t="shared" si="2064"/>
        <v>171564.10249428719</v>
      </c>
      <c r="AO4910" s="3">
        <f t="shared" si="2065"/>
        <v>47885.111289535947</v>
      </c>
      <c r="AP4910" s="3">
        <f t="shared" si="2066"/>
        <v>152131.02812524233</v>
      </c>
      <c r="AQ4910" s="3">
        <f t="shared" si="2067"/>
        <v>0</v>
      </c>
      <c r="AR4910" s="3">
        <f t="shared" si="2068"/>
        <v>0</v>
      </c>
      <c r="AS4910" s="3">
        <f t="shared" si="2069"/>
        <v>0</v>
      </c>
      <c r="AT4910" s="3">
        <f t="shared" si="2070"/>
        <v>0</v>
      </c>
      <c r="AU4910" s="3">
        <f t="shared" si="2071"/>
        <v>0</v>
      </c>
      <c r="AV4910" s="3">
        <f t="shared" si="2072"/>
        <v>0</v>
      </c>
      <c r="AW4910" s="3">
        <f t="shared" si="2073"/>
        <v>0</v>
      </c>
      <c r="AX4910" s="3">
        <f t="shared" si="2076"/>
        <v>5126348.4833754571</v>
      </c>
      <c r="AY4910" s="3">
        <f t="shared" si="2077"/>
        <v>16</v>
      </c>
      <c r="AZ4910" s="3">
        <f t="shared" si="2074"/>
        <v>0</v>
      </c>
      <c r="BA4910" s="3">
        <v>29161157.418340549</v>
      </c>
      <c r="BB4910">
        <f t="shared" si="2078"/>
        <v>0.98180000000000001</v>
      </c>
    </row>
    <row r="4911" spans="1:54">
      <c r="A4911" s="2">
        <v>4910</v>
      </c>
      <c r="B4911">
        <v>15</v>
      </c>
      <c r="C4911" s="3">
        <v>1092802.3767253868</v>
      </c>
      <c r="D4911" s="3">
        <v>1299888.3698665691</v>
      </c>
      <c r="E4911" s="3">
        <v>95618.211669754368</v>
      </c>
      <c r="F4911" s="3">
        <v>456584.78211282374</v>
      </c>
      <c r="G4911" s="3">
        <v>118879.2971997407</v>
      </c>
      <c r="H4911" s="3">
        <v>544459.33901331283</v>
      </c>
      <c r="I4911" s="3">
        <v>102309.50923826676</v>
      </c>
      <c r="J4911" s="3">
        <v>993294.87369794445</v>
      </c>
      <c r="K4911" s="3">
        <v>218192.35276550738</v>
      </c>
      <c r="L4911" s="3">
        <v>534757.17104642966</v>
      </c>
      <c r="M4911" s="3">
        <v>245609.99096571587</v>
      </c>
      <c r="N4911" s="3">
        <v>287826.52740993345</v>
      </c>
      <c r="O4911" s="3">
        <v>94625.386579404847</v>
      </c>
      <c r="P4911" s="3">
        <v>278134.85975793173</v>
      </c>
      <c r="Q4911" s="3">
        <v>59146.092897458198</v>
      </c>
      <c r="R4911" s="3">
        <v>0</v>
      </c>
      <c r="S4911" s="3">
        <v>0</v>
      </c>
      <c r="T4911" s="3">
        <v>0</v>
      </c>
      <c r="U4911" s="3">
        <v>0</v>
      </c>
      <c r="V4911" s="3">
        <v>0</v>
      </c>
      <c r="W4911" s="3">
        <v>0</v>
      </c>
      <c r="X4911" s="3">
        <v>0</v>
      </c>
      <c r="Y4911" s="3">
        <v>0</v>
      </c>
      <c r="AA4911" s="3">
        <f t="shared" si="2075"/>
        <v>1092802.3767253868</v>
      </c>
      <c r="AB4911" s="3">
        <f t="shared" si="2052"/>
        <v>1299888.3698665691</v>
      </c>
      <c r="AC4911" s="3">
        <f t="shared" si="2053"/>
        <v>95618.211669754368</v>
      </c>
      <c r="AD4911" s="3">
        <f t="shared" si="2054"/>
        <v>456584.78211282374</v>
      </c>
      <c r="AE4911" s="3">
        <f t="shared" si="2055"/>
        <v>118879.2971997407</v>
      </c>
      <c r="AF4911" s="3">
        <f t="shared" si="2056"/>
        <v>544459.33901331283</v>
      </c>
      <c r="AG4911" s="3">
        <f t="shared" si="2057"/>
        <v>102309.50923826676</v>
      </c>
      <c r="AH4911" s="3">
        <f t="shared" si="2058"/>
        <v>993294.87369794445</v>
      </c>
      <c r="AI4911" s="3">
        <f t="shared" si="2059"/>
        <v>218192.35276550738</v>
      </c>
      <c r="AJ4911" s="3">
        <f t="shared" si="2060"/>
        <v>534757.17104642966</v>
      </c>
      <c r="AK4911" s="3">
        <f t="shared" si="2061"/>
        <v>245609.99096571587</v>
      </c>
      <c r="AL4911" s="3">
        <f t="shared" si="2062"/>
        <v>287826.52740993345</v>
      </c>
      <c r="AM4911" s="3">
        <f t="shared" si="2063"/>
        <v>94625.386579404847</v>
      </c>
      <c r="AN4911" s="3">
        <f t="shared" si="2064"/>
        <v>278134.85975793173</v>
      </c>
      <c r="AO4911" s="3">
        <f t="shared" si="2065"/>
        <v>59146.092897458198</v>
      </c>
      <c r="AP4911" s="3">
        <f t="shared" si="2066"/>
        <v>0</v>
      </c>
      <c r="AQ4911" s="3">
        <f t="shared" si="2067"/>
        <v>0</v>
      </c>
      <c r="AR4911" s="3">
        <f t="shared" si="2068"/>
        <v>0</v>
      </c>
      <c r="AS4911" s="3">
        <f t="shared" si="2069"/>
        <v>0</v>
      </c>
      <c r="AT4911" s="3">
        <f t="shared" si="2070"/>
        <v>0</v>
      </c>
      <c r="AU4911" s="3">
        <f t="shared" si="2071"/>
        <v>0</v>
      </c>
      <c r="AV4911" s="3">
        <f t="shared" si="2072"/>
        <v>0</v>
      </c>
      <c r="AW4911" s="3">
        <f t="shared" si="2073"/>
        <v>0</v>
      </c>
      <c r="AX4911" s="3">
        <f t="shared" si="2076"/>
        <v>6422129.1409461787</v>
      </c>
      <c r="AY4911" s="3">
        <f t="shared" si="2077"/>
        <v>15</v>
      </c>
      <c r="AZ4911" s="3">
        <f t="shared" si="2074"/>
        <v>0</v>
      </c>
      <c r="BA4911" s="3">
        <v>29203354.07567317</v>
      </c>
      <c r="BB4911">
        <f t="shared" si="2078"/>
        <v>0.98199999999999998</v>
      </c>
    </row>
    <row r="4912" spans="1:54">
      <c r="A4912" s="2">
        <v>4911</v>
      </c>
      <c r="B4912">
        <v>13</v>
      </c>
      <c r="C4912" s="3">
        <v>16983.853112830839</v>
      </c>
      <c r="D4912" s="3">
        <v>379302.47017894086</v>
      </c>
      <c r="E4912" s="3">
        <v>528568.00734434777</v>
      </c>
      <c r="F4912" s="3">
        <v>498621.24457342422</v>
      </c>
      <c r="G4912" s="3">
        <v>49187.296730837908</v>
      </c>
      <c r="H4912" s="3">
        <v>392231.71573974448</v>
      </c>
      <c r="I4912" s="3">
        <v>93260.430481953226</v>
      </c>
      <c r="J4912" s="3">
        <v>80436.913479121111</v>
      </c>
      <c r="K4912" s="3">
        <v>44909.595974307384</v>
      </c>
      <c r="L4912" s="3">
        <v>295171.26819786936</v>
      </c>
      <c r="M4912" s="3">
        <v>926.75720289626599</v>
      </c>
      <c r="N4912" s="3">
        <v>1033221.2195708869</v>
      </c>
      <c r="O4912" s="3">
        <v>4194.2812326449966</v>
      </c>
      <c r="P4912" s="3">
        <v>0</v>
      </c>
      <c r="Q4912" s="3">
        <v>0</v>
      </c>
      <c r="R4912" s="3">
        <v>0</v>
      </c>
      <c r="S4912" s="3">
        <v>0</v>
      </c>
      <c r="T4912" s="3">
        <v>0</v>
      </c>
      <c r="U4912" s="3">
        <v>0</v>
      </c>
      <c r="V4912" s="3">
        <v>0</v>
      </c>
      <c r="W4912" s="3">
        <v>0</v>
      </c>
      <c r="X4912" s="3">
        <v>0</v>
      </c>
      <c r="Y4912" s="3">
        <v>0</v>
      </c>
      <c r="AA4912" s="3">
        <f t="shared" si="2075"/>
        <v>16983.853112830839</v>
      </c>
      <c r="AB4912" s="3">
        <f t="shared" si="2052"/>
        <v>379302.47017894086</v>
      </c>
      <c r="AC4912" s="3">
        <f t="shared" si="2053"/>
        <v>528568.00734434777</v>
      </c>
      <c r="AD4912" s="3">
        <f t="shared" si="2054"/>
        <v>498621.24457342422</v>
      </c>
      <c r="AE4912" s="3">
        <f t="shared" si="2055"/>
        <v>49187.296730837908</v>
      </c>
      <c r="AF4912" s="3">
        <f t="shared" si="2056"/>
        <v>392231.71573974448</v>
      </c>
      <c r="AG4912" s="3">
        <f t="shared" si="2057"/>
        <v>93260.430481953226</v>
      </c>
      <c r="AH4912" s="3">
        <f t="shared" si="2058"/>
        <v>80436.913479121111</v>
      </c>
      <c r="AI4912" s="3">
        <f t="shared" si="2059"/>
        <v>44909.595974307384</v>
      </c>
      <c r="AJ4912" s="3">
        <f t="shared" si="2060"/>
        <v>295171.26819786936</v>
      </c>
      <c r="AK4912" s="3">
        <f t="shared" si="2061"/>
        <v>926.75720289626599</v>
      </c>
      <c r="AL4912" s="3">
        <f t="shared" si="2062"/>
        <v>1033221.2195708869</v>
      </c>
      <c r="AM4912" s="3">
        <f t="shared" si="2063"/>
        <v>4194.2812326449966</v>
      </c>
      <c r="AN4912" s="3">
        <f t="shared" si="2064"/>
        <v>0</v>
      </c>
      <c r="AO4912" s="3">
        <f t="shared" si="2065"/>
        <v>0</v>
      </c>
      <c r="AP4912" s="3">
        <f t="shared" si="2066"/>
        <v>0</v>
      </c>
      <c r="AQ4912" s="3">
        <f t="shared" si="2067"/>
        <v>0</v>
      </c>
      <c r="AR4912" s="3">
        <f t="shared" si="2068"/>
        <v>0</v>
      </c>
      <c r="AS4912" s="3">
        <f t="shared" si="2069"/>
        <v>0</v>
      </c>
      <c r="AT4912" s="3">
        <f t="shared" si="2070"/>
        <v>0</v>
      </c>
      <c r="AU4912" s="3">
        <f t="shared" si="2071"/>
        <v>0</v>
      </c>
      <c r="AV4912" s="3">
        <f t="shared" si="2072"/>
        <v>0</v>
      </c>
      <c r="AW4912" s="3">
        <f t="shared" si="2073"/>
        <v>0</v>
      </c>
      <c r="AX4912" s="3">
        <f t="shared" si="2076"/>
        <v>3417015.0538198049</v>
      </c>
      <c r="AY4912" s="3">
        <f t="shared" si="2077"/>
        <v>13</v>
      </c>
      <c r="AZ4912" s="3">
        <f t="shared" si="2074"/>
        <v>0</v>
      </c>
      <c r="BA4912" s="3">
        <v>29254434.059360713</v>
      </c>
      <c r="BB4912">
        <f t="shared" si="2078"/>
        <v>0.98219999999999996</v>
      </c>
    </row>
    <row r="4913" spans="1:54">
      <c r="A4913" s="2">
        <v>4912</v>
      </c>
      <c r="B4913">
        <v>13</v>
      </c>
      <c r="C4913" s="3">
        <v>120354.6908635971</v>
      </c>
      <c r="D4913" s="3">
        <v>114379.96464385097</v>
      </c>
      <c r="E4913" s="3">
        <v>104232.46342445626</v>
      </c>
      <c r="F4913" s="3">
        <v>44698.321354674285</v>
      </c>
      <c r="G4913" s="3">
        <v>1552.116486040992</v>
      </c>
      <c r="H4913" s="3">
        <v>7366.2453269735406</v>
      </c>
      <c r="I4913" s="3">
        <v>125902.00550647045</v>
      </c>
      <c r="J4913" s="3">
        <v>1378045.3283958959</v>
      </c>
      <c r="K4913" s="3">
        <v>36745.548098302555</v>
      </c>
      <c r="L4913" s="3">
        <v>481319.27647237357</v>
      </c>
      <c r="M4913" s="3">
        <v>93698.872368693643</v>
      </c>
      <c r="N4913" s="3">
        <v>244056.54994747482</v>
      </c>
      <c r="O4913" s="3">
        <v>482545.64524436713</v>
      </c>
      <c r="P4913" s="3">
        <v>0</v>
      </c>
      <c r="Q4913" s="3">
        <v>0</v>
      </c>
      <c r="R4913" s="3">
        <v>0</v>
      </c>
      <c r="S4913" s="3">
        <v>0</v>
      </c>
      <c r="T4913" s="3">
        <v>0</v>
      </c>
      <c r="U4913" s="3">
        <v>0</v>
      </c>
      <c r="V4913" s="3">
        <v>0</v>
      </c>
      <c r="W4913" s="3">
        <v>0</v>
      </c>
      <c r="X4913" s="3">
        <v>0</v>
      </c>
      <c r="Y4913" s="3">
        <v>0</v>
      </c>
      <c r="AA4913" s="3">
        <f t="shared" si="2075"/>
        <v>120354.6908635971</v>
      </c>
      <c r="AB4913" s="3">
        <f t="shared" si="2052"/>
        <v>114379.96464385097</v>
      </c>
      <c r="AC4913" s="3">
        <f t="shared" si="2053"/>
        <v>104232.46342445626</v>
      </c>
      <c r="AD4913" s="3">
        <f t="shared" si="2054"/>
        <v>44698.321354674285</v>
      </c>
      <c r="AE4913" s="3">
        <f t="shared" si="2055"/>
        <v>1552.116486040992</v>
      </c>
      <c r="AF4913" s="3">
        <f t="shared" si="2056"/>
        <v>7366.2453269735406</v>
      </c>
      <c r="AG4913" s="3">
        <f t="shared" si="2057"/>
        <v>125902.00550647045</v>
      </c>
      <c r="AH4913" s="3">
        <f t="shared" si="2058"/>
        <v>1378045.3283958959</v>
      </c>
      <c r="AI4913" s="3">
        <f t="shared" si="2059"/>
        <v>36745.548098302555</v>
      </c>
      <c r="AJ4913" s="3">
        <f t="shared" si="2060"/>
        <v>481319.27647237357</v>
      </c>
      <c r="AK4913" s="3">
        <f t="shared" si="2061"/>
        <v>93698.872368693643</v>
      </c>
      <c r="AL4913" s="3">
        <f t="shared" si="2062"/>
        <v>244056.54994747482</v>
      </c>
      <c r="AM4913" s="3">
        <f t="shared" si="2063"/>
        <v>482545.64524436713</v>
      </c>
      <c r="AN4913" s="3">
        <f t="shared" si="2064"/>
        <v>0</v>
      </c>
      <c r="AO4913" s="3">
        <f t="shared" si="2065"/>
        <v>0</v>
      </c>
      <c r="AP4913" s="3">
        <f t="shared" si="2066"/>
        <v>0</v>
      </c>
      <c r="AQ4913" s="3">
        <f t="shared" si="2067"/>
        <v>0</v>
      </c>
      <c r="AR4913" s="3">
        <f t="shared" si="2068"/>
        <v>0</v>
      </c>
      <c r="AS4913" s="3">
        <f t="shared" si="2069"/>
        <v>0</v>
      </c>
      <c r="AT4913" s="3">
        <f t="shared" si="2070"/>
        <v>0</v>
      </c>
      <c r="AU4913" s="3">
        <f t="shared" si="2071"/>
        <v>0</v>
      </c>
      <c r="AV4913" s="3">
        <f t="shared" si="2072"/>
        <v>0</v>
      </c>
      <c r="AW4913" s="3">
        <f t="shared" si="2073"/>
        <v>0</v>
      </c>
      <c r="AX4913" s="3">
        <f t="shared" si="2076"/>
        <v>3234897.0281331707</v>
      </c>
      <c r="AY4913" s="3">
        <f t="shared" si="2077"/>
        <v>13</v>
      </c>
      <c r="AZ4913" s="3">
        <f t="shared" si="2074"/>
        <v>0</v>
      </c>
      <c r="BA4913" s="3">
        <v>29266718.318113014</v>
      </c>
      <c r="BB4913">
        <f t="shared" si="2078"/>
        <v>0.98240000000000005</v>
      </c>
    </row>
    <row r="4914" spans="1:54">
      <c r="A4914" s="2">
        <v>4913</v>
      </c>
      <c r="B4914">
        <v>12</v>
      </c>
      <c r="C4914" s="3">
        <v>126511.96282009048</v>
      </c>
      <c r="D4914" s="3">
        <v>152721.99243743796</v>
      </c>
      <c r="E4914" s="3">
        <v>37332.444683510701</v>
      </c>
      <c r="F4914" s="3">
        <v>76182.832539092415</v>
      </c>
      <c r="G4914" s="3">
        <v>115467.90338964575</v>
      </c>
      <c r="H4914" s="3">
        <v>146355.55479120137</v>
      </c>
      <c r="I4914" s="3">
        <v>115249.39268116561</v>
      </c>
      <c r="J4914" s="3">
        <v>1014566.9784801084</v>
      </c>
      <c r="K4914" s="3">
        <v>348034.73270631162</v>
      </c>
      <c r="L4914" s="3">
        <v>31506.524157824108</v>
      </c>
      <c r="M4914" s="3">
        <v>183668.14134498482</v>
      </c>
      <c r="N4914" s="3">
        <v>159813.31311663665</v>
      </c>
      <c r="O4914" s="3">
        <v>0</v>
      </c>
      <c r="P4914" s="3">
        <v>0</v>
      </c>
      <c r="Q4914" s="3">
        <v>0</v>
      </c>
      <c r="R4914" s="3">
        <v>0</v>
      </c>
      <c r="S4914" s="3">
        <v>0</v>
      </c>
      <c r="T4914" s="3">
        <v>0</v>
      </c>
      <c r="U4914" s="3">
        <v>0</v>
      </c>
      <c r="V4914" s="3">
        <v>0</v>
      </c>
      <c r="W4914" s="3">
        <v>0</v>
      </c>
      <c r="X4914" s="3">
        <v>0</v>
      </c>
      <c r="Y4914" s="3">
        <v>0</v>
      </c>
      <c r="AA4914" s="3">
        <f t="shared" si="2075"/>
        <v>126511.96282009048</v>
      </c>
      <c r="AB4914" s="3">
        <f t="shared" si="2052"/>
        <v>152721.99243743796</v>
      </c>
      <c r="AC4914" s="3">
        <f t="shared" si="2053"/>
        <v>37332.444683510701</v>
      </c>
      <c r="AD4914" s="3">
        <f t="shared" si="2054"/>
        <v>76182.832539092415</v>
      </c>
      <c r="AE4914" s="3">
        <f t="shared" si="2055"/>
        <v>115467.90338964575</v>
      </c>
      <c r="AF4914" s="3">
        <f t="shared" si="2056"/>
        <v>146355.55479120137</v>
      </c>
      <c r="AG4914" s="3">
        <f t="shared" si="2057"/>
        <v>115249.39268116561</v>
      </c>
      <c r="AH4914" s="3">
        <f t="shared" si="2058"/>
        <v>1014566.9784801084</v>
      </c>
      <c r="AI4914" s="3">
        <f t="shared" si="2059"/>
        <v>348034.73270631162</v>
      </c>
      <c r="AJ4914" s="3">
        <f t="shared" si="2060"/>
        <v>31506.524157824108</v>
      </c>
      <c r="AK4914" s="3">
        <f t="shared" si="2061"/>
        <v>183668.14134498482</v>
      </c>
      <c r="AL4914" s="3">
        <f t="shared" si="2062"/>
        <v>159813.31311663665</v>
      </c>
      <c r="AM4914" s="3">
        <f t="shared" si="2063"/>
        <v>0</v>
      </c>
      <c r="AN4914" s="3">
        <f t="shared" si="2064"/>
        <v>0</v>
      </c>
      <c r="AO4914" s="3">
        <f t="shared" si="2065"/>
        <v>0</v>
      </c>
      <c r="AP4914" s="3">
        <f t="shared" si="2066"/>
        <v>0</v>
      </c>
      <c r="AQ4914" s="3">
        <f t="shared" si="2067"/>
        <v>0</v>
      </c>
      <c r="AR4914" s="3">
        <f t="shared" si="2068"/>
        <v>0</v>
      </c>
      <c r="AS4914" s="3">
        <f t="shared" si="2069"/>
        <v>0</v>
      </c>
      <c r="AT4914" s="3">
        <f t="shared" si="2070"/>
        <v>0</v>
      </c>
      <c r="AU4914" s="3">
        <f t="shared" si="2071"/>
        <v>0</v>
      </c>
      <c r="AV4914" s="3">
        <f t="shared" si="2072"/>
        <v>0</v>
      </c>
      <c r="AW4914" s="3">
        <f t="shared" si="2073"/>
        <v>0</v>
      </c>
      <c r="AX4914" s="3">
        <f t="shared" si="2076"/>
        <v>2507411.77314801</v>
      </c>
      <c r="AY4914" s="3">
        <f t="shared" si="2077"/>
        <v>12</v>
      </c>
      <c r="AZ4914" s="3">
        <f t="shared" si="2074"/>
        <v>0</v>
      </c>
      <c r="BA4914" s="3">
        <v>29475101.49998932</v>
      </c>
      <c r="BB4914">
        <f t="shared" si="2078"/>
        <v>0.98260000000000003</v>
      </c>
    </row>
    <row r="4915" spans="1:54">
      <c r="A4915" s="2">
        <v>4914</v>
      </c>
      <c r="B4915">
        <v>10</v>
      </c>
      <c r="C4915" s="3">
        <v>62888.99861959603</v>
      </c>
      <c r="D4915" s="3">
        <v>178435.3133600943</v>
      </c>
      <c r="E4915" s="3">
        <v>310868.18591403117</v>
      </c>
      <c r="F4915" s="3">
        <v>479405.60155607783</v>
      </c>
      <c r="G4915" s="3">
        <v>34868.830100093772</v>
      </c>
      <c r="H4915" s="3">
        <v>450758.71775743255</v>
      </c>
      <c r="I4915" s="3">
        <v>49034.56186456672</v>
      </c>
      <c r="J4915" s="3">
        <v>23410.515616982993</v>
      </c>
      <c r="K4915" s="3">
        <v>54757.948688442193</v>
      </c>
      <c r="L4915" s="3">
        <v>173047.43047614052</v>
      </c>
      <c r="M4915" s="3">
        <v>0</v>
      </c>
      <c r="N4915" s="3">
        <v>0</v>
      </c>
      <c r="O4915" s="3">
        <v>0</v>
      </c>
      <c r="P4915" s="3">
        <v>0</v>
      </c>
      <c r="Q4915" s="3">
        <v>0</v>
      </c>
      <c r="R4915" s="3">
        <v>0</v>
      </c>
      <c r="S4915" s="3">
        <v>0</v>
      </c>
      <c r="T4915" s="3">
        <v>0</v>
      </c>
      <c r="U4915" s="3">
        <v>0</v>
      </c>
      <c r="V4915" s="3">
        <v>0</v>
      </c>
      <c r="W4915" s="3">
        <v>0</v>
      </c>
      <c r="X4915" s="3">
        <v>0</v>
      </c>
      <c r="Y4915" s="3">
        <v>0</v>
      </c>
      <c r="AA4915" s="3">
        <f t="shared" si="2075"/>
        <v>62888.99861959603</v>
      </c>
      <c r="AB4915" s="3">
        <f t="shared" si="2052"/>
        <v>178435.3133600943</v>
      </c>
      <c r="AC4915" s="3">
        <f t="shared" si="2053"/>
        <v>310868.18591403117</v>
      </c>
      <c r="AD4915" s="3">
        <f t="shared" si="2054"/>
        <v>479405.60155607783</v>
      </c>
      <c r="AE4915" s="3">
        <f t="shared" si="2055"/>
        <v>34868.830100093772</v>
      </c>
      <c r="AF4915" s="3">
        <f t="shared" si="2056"/>
        <v>450758.71775743255</v>
      </c>
      <c r="AG4915" s="3">
        <f t="shared" si="2057"/>
        <v>49034.56186456672</v>
      </c>
      <c r="AH4915" s="3">
        <f t="shared" si="2058"/>
        <v>23410.515616982993</v>
      </c>
      <c r="AI4915" s="3">
        <f t="shared" si="2059"/>
        <v>54757.948688442193</v>
      </c>
      <c r="AJ4915" s="3">
        <f t="shared" si="2060"/>
        <v>173047.43047614052</v>
      </c>
      <c r="AK4915" s="3">
        <f t="shared" si="2061"/>
        <v>0</v>
      </c>
      <c r="AL4915" s="3">
        <f t="shared" si="2062"/>
        <v>0</v>
      </c>
      <c r="AM4915" s="3">
        <f t="shared" si="2063"/>
        <v>0</v>
      </c>
      <c r="AN4915" s="3">
        <f t="shared" si="2064"/>
        <v>0</v>
      </c>
      <c r="AO4915" s="3">
        <f t="shared" si="2065"/>
        <v>0</v>
      </c>
      <c r="AP4915" s="3">
        <f t="shared" si="2066"/>
        <v>0</v>
      </c>
      <c r="AQ4915" s="3">
        <f t="shared" si="2067"/>
        <v>0</v>
      </c>
      <c r="AR4915" s="3">
        <f t="shared" si="2068"/>
        <v>0</v>
      </c>
      <c r="AS4915" s="3">
        <f t="shared" si="2069"/>
        <v>0</v>
      </c>
      <c r="AT4915" s="3">
        <f t="shared" si="2070"/>
        <v>0</v>
      </c>
      <c r="AU4915" s="3">
        <f t="shared" si="2071"/>
        <v>0</v>
      </c>
      <c r="AV4915" s="3">
        <f t="shared" si="2072"/>
        <v>0</v>
      </c>
      <c r="AW4915" s="3">
        <f t="shared" si="2073"/>
        <v>0</v>
      </c>
      <c r="AX4915" s="3">
        <f t="shared" si="2076"/>
        <v>1817476.1039534579</v>
      </c>
      <c r="AY4915" s="3">
        <f t="shared" si="2077"/>
        <v>10</v>
      </c>
      <c r="AZ4915" s="3">
        <f t="shared" si="2074"/>
        <v>0</v>
      </c>
      <c r="BA4915" s="3">
        <v>29857661.619472846</v>
      </c>
      <c r="BB4915">
        <f t="shared" si="2078"/>
        <v>0.98280000000000001</v>
      </c>
    </row>
    <row r="4916" spans="1:54">
      <c r="A4916" s="2">
        <v>4915</v>
      </c>
      <c r="B4916">
        <v>14</v>
      </c>
      <c r="C4916" s="3">
        <v>76697.433896299306</v>
      </c>
      <c r="D4916" s="3">
        <v>32834.060729291712</v>
      </c>
      <c r="E4916" s="3">
        <v>23193.54747763008</v>
      </c>
      <c r="F4916" s="3">
        <v>911760.68337371224</v>
      </c>
      <c r="G4916" s="3">
        <v>49617.074007529482</v>
      </c>
      <c r="H4916" s="3">
        <v>49098.761528174407</v>
      </c>
      <c r="I4916" s="3">
        <v>377857.29107578169</v>
      </c>
      <c r="J4916" s="3">
        <v>445579.51339394547</v>
      </c>
      <c r="K4916" s="3">
        <v>25238.642540182704</v>
      </c>
      <c r="L4916" s="3">
        <v>49677.277512460299</v>
      </c>
      <c r="M4916" s="3">
        <v>17435.438350656848</v>
      </c>
      <c r="N4916" s="3">
        <v>136824.38372343665</v>
      </c>
      <c r="O4916" s="3">
        <v>2092179.9640524823</v>
      </c>
      <c r="P4916" s="3">
        <v>235255.56757163917</v>
      </c>
      <c r="Q4916" s="3">
        <v>0</v>
      </c>
      <c r="R4916" s="3">
        <v>0</v>
      </c>
      <c r="S4916" s="3">
        <v>0</v>
      </c>
      <c r="T4916" s="3">
        <v>0</v>
      </c>
      <c r="U4916" s="3">
        <v>0</v>
      </c>
      <c r="V4916" s="3">
        <v>0</v>
      </c>
      <c r="W4916" s="3">
        <v>0</v>
      </c>
      <c r="X4916" s="3">
        <v>0</v>
      </c>
      <c r="Y4916" s="3">
        <v>0</v>
      </c>
      <c r="AA4916" s="3">
        <f t="shared" si="2075"/>
        <v>76697.433896299306</v>
      </c>
      <c r="AB4916" s="3">
        <f t="shared" si="2052"/>
        <v>32834.060729291712</v>
      </c>
      <c r="AC4916" s="3">
        <f t="shared" si="2053"/>
        <v>23193.54747763008</v>
      </c>
      <c r="AD4916" s="3">
        <f t="shared" si="2054"/>
        <v>911760.68337371224</v>
      </c>
      <c r="AE4916" s="3">
        <f t="shared" si="2055"/>
        <v>49617.074007529482</v>
      </c>
      <c r="AF4916" s="3">
        <f t="shared" si="2056"/>
        <v>49098.761528174407</v>
      </c>
      <c r="AG4916" s="3">
        <f t="shared" si="2057"/>
        <v>377857.29107578169</v>
      </c>
      <c r="AH4916" s="3">
        <f t="shared" si="2058"/>
        <v>445579.51339394547</v>
      </c>
      <c r="AI4916" s="3">
        <f t="shared" si="2059"/>
        <v>25238.642540182704</v>
      </c>
      <c r="AJ4916" s="3">
        <f t="shared" si="2060"/>
        <v>49677.277512460299</v>
      </c>
      <c r="AK4916" s="3">
        <f t="shared" si="2061"/>
        <v>17435.438350656848</v>
      </c>
      <c r="AL4916" s="3">
        <f t="shared" si="2062"/>
        <v>136824.38372343665</v>
      </c>
      <c r="AM4916" s="3">
        <f t="shared" si="2063"/>
        <v>2092179.9640524823</v>
      </c>
      <c r="AN4916" s="3">
        <f t="shared" si="2064"/>
        <v>235255.56757163917</v>
      </c>
      <c r="AO4916" s="3">
        <f t="shared" si="2065"/>
        <v>0</v>
      </c>
      <c r="AP4916" s="3">
        <f t="shared" si="2066"/>
        <v>0</v>
      </c>
      <c r="AQ4916" s="3">
        <f t="shared" si="2067"/>
        <v>0</v>
      </c>
      <c r="AR4916" s="3">
        <f t="shared" si="2068"/>
        <v>0</v>
      </c>
      <c r="AS4916" s="3">
        <f t="shared" si="2069"/>
        <v>0</v>
      </c>
      <c r="AT4916" s="3">
        <f t="shared" si="2070"/>
        <v>0</v>
      </c>
      <c r="AU4916" s="3">
        <f t="shared" si="2071"/>
        <v>0</v>
      </c>
      <c r="AV4916" s="3">
        <f t="shared" si="2072"/>
        <v>0</v>
      </c>
      <c r="AW4916" s="3">
        <f t="shared" si="2073"/>
        <v>0</v>
      </c>
      <c r="AX4916" s="3">
        <f t="shared" si="2076"/>
        <v>4523249.6392332222</v>
      </c>
      <c r="AY4916" s="3">
        <f t="shared" si="2077"/>
        <v>14</v>
      </c>
      <c r="AZ4916" s="3">
        <f t="shared" si="2074"/>
        <v>0</v>
      </c>
      <c r="BA4916" s="3">
        <v>29976285.768514656</v>
      </c>
      <c r="BB4916">
        <f t="shared" si="2078"/>
        <v>0.98299999999999998</v>
      </c>
    </row>
    <row r="4917" spans="1:54">
      <c r="A4917" s="2">
        <v>4916</v>
      </c>
      <c r="B4917">
        <v>18</v>
      </c>
      <c r="C4917" s="3">
        <v>72937.773709629328</v>
      </c>
      <c r="D4917" s="3">
        <v>45265.149513106218</v>
      </c>
      <c r="E4917" s="3">
        <v>68976.747013494038</v>
      </c>
      <c r="F4917" s="3">
        <v>428394.07353838003</v>
      </c>
      <c r="G4917" s="3">
        <v>101656.31225286394</v>
      </c>
      <c r="H4917" s="3">
        <v>15006.572997447423</v>
      </c>
      <c r="I4917" s="3">
        <v>369383.23344798863</v>
      </c>
      <c r="J4917" s="3">
        <v>389944.81547722756</v>
      </c>
      <c r="K4917" s="3">
        <v>191947.11672616887</v>
      </c>
      <c r="L4917" s="3">
        <v>64034.536452543965</v>
      </c>
      <c r="M4917" s="3">
        <v>47289.860544988092</v>
      </c>
      <c r="N4917" s="3">
        <v>370272.16908602079</v>
      </c>
      <c r="O4917" s="3">
        <v>24213.280016683333</v>
      </c>
      <c r="P4917" s="3">
        <v>24989.969681161245</v>
      </c>
      <c r="Q4917" s="3">
        <v>1015747.0491772896</v>
      </c>
      <c r="R4917" s="3">
        <v>124598.20369481778</v>
      </c>
      <c r="S4917" s="3">
        <v>179278.6958842412</v>
      </c>
      <c r="T4917" s="3">
        <v>49935.609067178462</v>
      </c>
      <c r="U4917" s="3">
        <v>0</v>
      </c>
      <c r="V4917" s="3">
        <v>0</v>
      </c>
      <c r="W4917" s="3">
        <v>0</v>
      </c>
      <c r="X4917" s="3">
        <v>0</v>
      </c>
      <c r="Y4917" s="3">
        <v>0</v>
      </c>
      <c r="AA4917" s="3">
        <f t="shared" si="2075"/>
        <v>72937.773709629328</v>
      </c>
      <c r="AB4917" s="3">
        <f t="shared" si="2052"/>
        <v>45265.149513106218</v>
      </c>
      <c r="AC4917" s="3">
        <f t="shared" si="2053"/>
        <v>68976.747013494038</v>
      </c>
      <c r="AD4917" s="3">
        <f t="shared" si="2054"/>
        <v>428394.07353838003</v>
      </c>
      <c r="AE4917" s="3">
        <f t="shared" si="2055"/>
        <v>101656.31225286394</v>
      </c>
      <c r="AF4917" s="3">
        <f t="shared" si="2056"/>
        <v>15006.572997447423</v>
      </c>
      <c r="AG4917" s="3">
        <f t="shared" si="2057"/>
        <v>369383.23344798863</v>
      </c>
      <c r="AH4917" s="3">
        <f t="shared" si="2058"/>
        <v>389944.81547722756</v>
      </c>
      <c r="AI4917" s="3">
        <f t="shared" si="2059"/>
        <v>191947.11672616887</v>
      </c>
      <c r="AJ4917" s="3">
        <f t="shared" si="2060"/>
        <v>64034.536452543965</v>
      </c>
      <c r="AK4917" s="3">
        <f t="shared" si="2061"/>
        <v>47289.860544988092</v>
      </c>
      <c r="AL4917" s="3">
        <f t="shared" si="2062"/>
        <v>370272.16908602079</v>
      </c>
      <c r="AM4917" s="3">
        <f t="shared" si="2063"/>
        <v>24213.280016683333</v>
      </c>
      <c r="AN4917" s="3">
        <f t="shared" si="2064"/>
        <v>24989.969681161245</v>
      </c>
      <c r="AO4917" s="3">
        <f t="shared" si="2065"/>
        <v>1015747.0491772896</v>
      </c>
      <c r="AP4917" s="3">
        <f t="shared" si="2066"/>
        <v>124598.20369481778</v>
      </c>
      <c r="AQ4917" s="3">
        <f t="shared" si="2067"/>
        <v>179278.6958842412</v>
      </c>
      <c r="AR4917" s="3">
        <f t="shared" si="2068"/>
        <v>49935.609067178462</v>
      </c>
      <c r="AS4917" s="3">
        <f t="shared" si="2069"/>
        <v>0</v>
      </c>
      <c r="AT4917" s="3">
        <f t="shared" si="2070"/>
        <v>0</v>
      </c>
      <c r="AU4917" s="3">
        <f t="shared" si="2071"/>
        <v>0</v>
      </c>
      <c r="AV4917" s="3">
        <f t="shared" si="2072"/>
        <v>0</v>
      </c>
      <c r="AW4917" s="3">
        <f t="shared" si="2073"/>
        <v>0</v>
      </c>
      <c r="AX4917" s="3">
        <f t="shared" si="2076"/>
        <v>3583871.1682812306</v>
      </c>
      <c r="AY4917" s="3">
        <f t="shared" si="2077"/>
        <v>18</v>
      </c>
      <c r="AZ4917" s="3">
        <f t="shared" si="2074"/>
        <v>0</v>
      </c>
      <c r="BA4917" s="3">
        <v>30093961.313734084</v>
      </c>
      <c r="BB4917">
        <f t="shared" si="2078"/>
        <v>0.98319999999999996</v>
      </c>
    </row>
    <row r="4918" spans="1:54">
      <c r="A4918" s="2">
        <v>4917</v>
      </c>
      <c r="B4918">
        <v>12</v>
      </c>
      <c r="C4918" s="3">
        <v>9875.7126331943437</v>
      </c>
      <c r="D4918" s="3">
        <v>116718.80702980045</v>
      </c>
      <c r="E4918" s="3">
        <v>53295.59491841936</v>
      </c>
      <c r="F4918" s="3">
        <v>38825.169808194252</v>
      </c>
      <c r="G4918" s="3">
        <v>1997593.0291114349</v>
      </c>
      <c r="H4918" s="3">
        <v>155811.6514837266</v>
      </c>
      <c r="I4918" s="3">
        <v>114942.43530570639</v>
      </c>
      <c r="J4918" s="3">
        <v>32135.032606011388</v>
      </c>
      <c r="K4918" s="3">
        <v>22080.255757247891</v>
      </c>
      <c r="L4918" s="7">
        <v>16194787</v>
      </c>
      <c r="M4918" s="3">
        <v>409818.12712803815</v>
      </c>
      <c r="N4918" s="3">
        <v>506954.49780959828</v>
      </c>
      <c r="O4918" s="3">
        <v>0</v>
      </c>
      <c r="P4918" s="3">
        <v>0</v>
      </c>
      <c r="Q4918" s="3">
        <v>0</v>
      </c>
      <c r="R4918" s="3">
        <v>0</v>
      </c>
      <c r="S4918" s="3">
        <v>0</v>
      </c>
      <c r="T4918" s="3">
        <v>0</v>
      </c>
      <c r="U4918" s="3">
        <v>0</v>
      </c>
      <c r="V4918" s="3">
        <v>0</v>
      </c>
      <c r="W4918" s="3">
        <v>0</v>
      </c>
      <c r="X4918" s="3">
        <v>0</v>
      </c>
      <c r="Y4918" s="3">
        <v>0</v>
      </c>
      <c r="AA4918" s="3">
        <f t="shared" si="2075"/>
        <v>9875.7126331943437</v>
      </c>
      <c r="AB4918" s="3">
        <f t="shared" si="2052"/>
        <v>116718.80702980045</v>
      </c>
      <c r="AC4918" s="3">
        <f t="shared" si="2053"/>
        <v>53295.59491841936</v>
      </c>
      <c r="AD4918" s="3">
        <f t="shared" si="2054"/>
        <v>38825.169808194252</v>
      </c>
      <c r="AE4918" s="3">
        <f t="shared" si="2055"/>
        <v>1997593.0291114349</v>
      </c>
      <c r="AF4918" s="3">
        <f t="shared" si="2056"/>
        <v>155811.6514837266</v>
      </c>
      <c r="AG4918" s="3">
        <f t="shared" si="2057"/>
        <v>114942.43530570639</v>
      </c>
      <c r="AH4918" s="3">
        <f t="shared" si="2058"/>
        <v>32135.032606011388</v>
      </c>
      <c r="AI4918" s="3">
        <f t="shared" si="2059"/>
        <v>22080.255757247891</v>
      </c>
      <c r="AJ4918" s="3">
        <f t="shared" si="2060"/>
        <v>16194787</v>
      </c>
      <c r="AK4918" s="3">
        <f t="shared" si="2061"/>
        <v>409818.12712803815</v>
      </c>
      <c r="AL4918" s="3">
        <f t="shared" si="2062"/>
        <v>506954.49780959828</v>
      </c>
      <c r="AM4918" s="3">
        <f t="shared" si="2063"/>
        <v>0</v>
      </c>
      <c r="AN4918" s="3">
        <f t="shared" si="2064"/>
        <v>0</v>
      </c>
      <c r="AO4918" s="3">
        <f t="shared" si="2065"/>
        <v>0</v>
      </c>
      <c r="AP4918" s="3">
        <f t="shared" si="2066"/>
        <v>0</v>
      </c>
      <c r="AQ4918" s="3">
        <f t="shared" si="2067"/>
        <v>0</v>
      </c>
      <c r="AR4918" s="3">
        <f t="shared" si="2068"/>
        <v>0</v>
      </c>
      <c r="AS4918" s="3">
        <f t="shared" si="2069"/>
        <v>0</v>
      </c>
      <c r="AT4918" s="3">
        <f t="shared" si="2070"/>
        <v>0</v>
      </c>
      <c r="AU4918" s="3">
        <f t="shared" si="2071"/>
        <v>0</v>
      </c>
      <c r="AV4918" s="3">
        <f t="shared" si="2072"/>
        <v>0</v>
      </c>
      <c r="AW4918" s="3">
        <f t="shared" si="2073"/>
        <v>0</v>
      </c>
      <c r="AX4918" s="3">
        <f t="shared" si="2076"/>
        <v>19652837.313591376</v>
      </c>
      <c r="AY4918" s="3">
        <f t="shared" si="2077"/>
        <v>12</v>
      </c>
      <c r="AZ4918" s="3">
        <f t="shared" si="2074"/>
        <v>0</v>
      </c>
      <c r="BA4918" s="3">
        <v>30307662.457021832</v>
      </c>
      <c r="BB4918">
        <f t="shared" si="2078"/>
        <v>0.98340000000000005</v>
      </c>
    </row>
    <row r="4919" spans="1:54">
      <c r="A4919" s="2">
        <v>4918</v>
      </c>
      <c r="B4919">
        <v>16</v>
      </c>
      <c r="C4919" s="3">
        <v>5343588.1454678169</v>
      </c>
      <c r="D4919" s="3">
        <v>563536.44895524671</v>
      </c>
      <c r="E4919" s="3">
        <v>183432.37875235072</v>
      </c>
      <c r="F4919" s="3">
        <v>1780254.6157556092</v>
      </c>
      <c r="G4919" s="3">
        <v>10953.747444038599</v>
      </c>
      <c r="H4919" s="3">
        <v>1646899.235192054</v>
      </c>
      <c r="I4919" s="3">
        <v>130896.5732638789</v>
      </c>
      <c r="J4919" s="3">
        <v>65273.726303349118</v>
      </c>
      <c r="K4919" s="3">
        <v>343285.83470810408</v>
      </c>
      <c r="L4919" s="3">
        <v>411323.13602917286</v>
      </c>
      <c r="M4919" s="3">
        <v>615288.60002450144</v>
      </c>
      <c r="N4919" s="3">
        <v>145539.31108232605</v>
      </c>
      <c r="O4919" s="3">
        <v>276420.26404872251</v>
      </c>
      <c r="P4919" s="3">
        <v>1418510.799601261</v>
      </c>
      <c r="Q4919" s="3">
        <v>67293.635877789537</v>
      </c>
      <c r="R4919" s="3">
        <v>40193.18713363666</v>
      </c>
      <c r="S4919" s="3">
        <v>0</v>
      </c>
      <c r="T4919" s="3">
        <v>0</v>
      </c>
      <c r="U4919" s="3">
        <v>0</v>
      </c>
      <c r="V4919" s="3">
        <v>0</v>
      </c>
      <c r="W4919" s="3">
        <v>0</v>
      </c>
      <c r="X4919" s="3">
        <v>0</v>
      </c>
      <c r="Y4919" s="3">
        <v>0</v>
      </c>
      <c r="AA4919" s="3">
        <f t="shared" si="2075"/>
        <v>5343588.1454678169</v>
      </c>
      <c r="AB4919" s="3">
        <f t="shared" si="2052"/>
        <v>563536.44895524671</v>
      </c>
      <c r="AC4919" s="3">
        <f t="shared" si="2053"/>
        <v>183432.37875235072</v>
      </c>
      <c r="AD4919" s="3">
        <f t="shared" si="2054"/>
        <v>1780254.6157556092</v>
      </c>
      <c r="AE4919" s="3">
        <f t="shared" si="2055"/>
        <v>10953.747444038599</v>
      </c>
      <c r="AF4919" s="3">
        <f t="shared" si="2056"/>
        <v>1646899.235192054</v>
      </c>
      <c r="AG4919" s="3">
        <f t="shared" si="2057"/>
        <v>130896.5732638789</v>
      </c>
      <c r="AH4919" s="3">
        <f t="shared" si="2058"/>
        <v>65273.726303349118</v>
      </c>
      <c r="AI4919" s="3">
        <f t="shared" si="2059"/>
        <v>343285.83470810408</v>
      </c>
      <c r="AJ4919" s="3">
        <f t="shared" si="2060"/>
        <v>411323.13602917286</v>
      </c>
      <c r="AK4919" s="3">
        <f t="shared" si="2061"/>
        <v>615288.60002450144</v>
      </c>
      <c r="AL4919" s="3">
        <f t="shared" si="2062"/>
        <v>145539.31108232605</v>
      </c>
      <c r="AM4919" s="3">
        <f t="shared" si="2063"/>
        <v>276420.26404872251</v>
      </c>
      <c r="AN4919" s="3">
        <f t="shared" si="2064"/>
        <v>1418510.799601261</v>
      </c>
      <c r="AO4919" s="3">
        <f t="shared" si="2065"/>
        <v>67293.635877789537</v>
      </c>
      <c r="AP4919" s="3">
        <f t="shared" si="2066"/>
        <v>40193.18713363666</v>
      </c>
      <c r="AQ4919" s="3">
        <f t="shared" si="2067"/>
        <v>0</v>
      </c>
      <c r="AR4919" s="3">
        <f t="shared" si="2068"/>
        <v>0</v>
      </c>
      <c r="AS4919" s="3">
        <f t="shared" si="2069"/>
        <v>0</v>
      </c>
      <c r="AT4919" s="3">
        <f t="shared" si="2070"/>
        <v>0</v>
      </c>
      <c r="AU4919" s="3">
        <f t="shared" si="2071"/>
        <v>0</v>
      </c>
      <c r="AV4919" s="3">
        <f t="shared" si="2072"/>
        <v>0</v>
      </c>
      <c r="AW4919" s="3">
        <f t="shared" si="2073"/>
        <v>0</v>
      </c>
      <c r="AX4919" s="3">
        <f t="shared" si="2076"/>
        <v>13042689.639639853</v>
      </c>
      <c r="AY4919" s="3">
        <f t="shared" si="2077"/>
        <v>16</v>
      </c>
      <c r="AZ4919" s="3">
        <f t="shared" si="2074"/>
        <v>0</v>
      </c>
      <c r="BA4919" s="3">
        <v>30591477.746148154</v>
      </c>
      <c r="BB4919">
        <f t="shared" si="2078"/>
        <v>0.98360000000000003</v>
      </c>
    </row>
    <row r="4920" spans="1:54">
      <c r="A4920" s="2">
        <v>4919</v>
      </c>
      <c r="B4920">
        <v>17</v>
      </c>
      <c r="C4920" s="3">
        <v>103565.80965421688</v>
      </c>
      <c r="D4920" s="3">
        <v>2511595.1866204222</v>
      </c>
      <c r="E4920" s="3">
        <v>278404.0660761196</v>
      </c>
      <c r="F4920" s="3">
        <v>18346.84959710472</v>
      </c>
      <c r="G4920" s="3">
        <v>394317.20780205738</v>
      </c>
      <c r="H4920" s="3">
        <v>17213.026519771123</v>
      </c>
      <c r="I4920" s="3">
        <v>257357.80582335076</v>
      </c>
      <c r="J4920" s="3">
        <v>81972.885934087361</v>
      </c>
      <c r="K4920" s="3">
        <v>291557.51791328209</v>
      </c>
      <c r="L4920" s="3">
        <v>26219.185772257613</v>
      </c>
      <c r="M4920" s="3">
        <v>68411.702442544352</v>
      </c>
      <c r="N4920" s="3">
        <v>479747.25025260373</v>
      </c>
      <c r="O4920" s="3">
        <v>1399394.1093471658</v>
      </c>
      <c r="P4920" s="3">
        <v>597987.30432378908</v>
      </c>
      <c r="Q4920" s="3">
        <v>822021.81496547104</v>
      </c>
      <c r="R4920" s="3">
        <v>223027.80246934464</v>
      </c>
      <c r="S4920" s="3">
        <v>130879.06906627909</v>
      </c>
      <c r="T4920" s="3">
        <v>0</v>
      </c>
      <c r="U4920" s="3">
        <v>0</v>
      </c>
      <c r="V4920" s="3">
        <v>0</v>
      </c>
      <c r="W4920" s="3">
        <v>0</v>
      </c>
      <c r="X4920" s="3">
        <v>0</v>
      </c>
      <c r="Y4920" s="3">
        <v>0</v>
      </c>
      <c r="AA4920" s="3">
        <f t="shared" si="2075"/>
        <v>103565.80965421688</v>
      </c>
      <c r="AB4920" s="3">
        <f t="shared" si="2052"/>
        <v>2511595.1866204222</v>
      </c>
      <c r="AC4920" s="3">
        <f t="shared" si="2053"/>
        <v>278404.0660761196</v>
      </c>
      <c r="AD4920" s="3">
        <f t="shared" si="2054"/>
        <v>18346.84959710472</v>
      </c>
      <c r="AE4920" s="3">
        <f t="shared" si="2055"/>
        <v>394317.20780205738</v>
      </c>
      <c r="AF4920" s="3">
        <f t="shared" si="2056"/>
        <v>17213.026519771123</v>
      </c>
      <c r="AG4920" s="3">
        <f t="shared" si="2057"/>
        <v>257357.80582335076</v>
      </c>
      <c r="AH4920" s="3">
        <f t="shared" si="2058"/>
        <v>81972.885934087361</v>
      </c>
      <c r="AI4920" s="3">
        <f t="shared" si="2059"/>
        <v>291557.51791328209</v>
      </c>
      <c r="AJ4920" s="3">
        <f t="shared" si="2060"/>
        <v>26219.185772257613</v>
      </c>
      <c r="AK4920" s="3">
        <f t="shared" si="2061"/>
        <v>68411.702442544352</v>
      </c>
      <c r="AL4920" s="3">
        <f t="shared" si="2062"/>
        <v>479747.25025260373</v>
      </c>
      <c r="AM4920" s="3">
        <f t="shared" si="2063"/>
        <v>1399394.1093471658</v>
      </c>
      <c r="AN4920" s="3">
        <f t="shared" si="2064"/>
        <v>597987.30432378908</v>
      </c>
      <c r="AO4920" s="3">
        <f t="shared" si="2065"/>
        <v>822021.81496547104</v>
      </c>
      <c r="AP4920" s="3">
        <f t="shared" si="2066"/>
        <v>223027.80246934464</v>
      </c>
      <c r="AQ4920" s="3">
        <f t="shared" si="2067"/>
        <v>130879.06906627909</v>
      </c>
      <c r="AR4920" s="3">
        <f t="shared" si="2068"/>
        <v>0</v>
      </c>
      <c r="AS4920" s="3">
        <f t="shared" si="2069"/>
        <v>0</v>
      </c>
      <c r="AT4920" s="3">
        <f t="shared" si="2070"/>
        <v>0</v>
      </c>
      <c r="AU4920" s="3">
        <f t="shared" si="2071"/>
        <v>0</v>
      </c>
      <c r="AV4920" s="3">
        <f t="shared" si="2072"/>
        <v>0</v>
      </c>
      <c r="AW4920" s="3">
        <f t="shared" si="2073"/>
        <v>0</v>
      </c>
      <c r="AX4920" s="3">
        <f t="shared" si="2076"/>
        <v>7702018.5945798662</v>
      </c>
      <c r="AY4920" s="3">
        <f t="shared" si="2077"/>
        <v>17</v>
      </c>
      <c r="AZ4920" s="3">
        <f t="shared" si="2074"/>
        <v>0</v>
      </c>
      <c r="BA4920" s="3">
        <v>30707643.752755389</v>
      </c>
      <c r="BB4920">
        <f t="shared" si="2078"/>
        <v>0.98380000000000001</v>
      </c>
    </row>
    <row r="4921" spans="1:54">
      <c r="A4921" s="2">
        <v>4920</v>
      </c>
      <c r="B4921">
        <v>16</v>
      </c>
      <c r="C4921" s="3">
        <v>587585.56453694787</v>
      </c>
      <c r="D4921" s="3">
        <v>244923.57851739533</v>
      </c>
      <c r="E4921" s="3">
        <v>189046.242860395</v>
      </c>
      <c r="F4921" s="3">
        <v>790318.91454670939</v>
      </c>
      <c r="G4921" s="3">
        <v>10095.708939838785</v>
      </c>
      <c r="H4921" s="3">
        <v>20245.096969892595</v>
      </c>
      <c r="I4921" s="3">
        <v>67597.243500539495</v>
      </c>
      <c r="J4921" s="3">
        <v>32684.007258450874</v>
      </c>
      <c r="K4921" s="3">
        <v>31577.64384046902</v>
      </c>
      <c r="L4921" s="3">
        <v>30138.230131491531</v>
      </c>
      <c r="M4921" s="3">
        <v>223401.72067728074</v>
      </c>
      <c r="N4921" s="3">
        <v>496757.2344532531</v>
      </c>
      <c r="O4921" s="3">
        <v>26540.553523809893</v>
      </c>
      <c r="P4921" s="3">
        <v>60000.065228680687</v>
      </c>
      <c r="Q4921" s="3">
        <v>257353.85136946052</v>
      </c>
      <c r="R4921" s="3">
        <v>14207559.42472695</v>
      </c>
      <c r="S4921" s="3">
        <v>0</v>
      </c>
      <c r="T4921" s="3">
        <v>0</v>
      </c>
      <c r="U4921" s="3">
        <v>0</v>
      </c>
      <c r="V4921" s="3">
        <v>0</v>
      </c>
      <c r="W4921" s="3">
        <v>0</v>
      </c>
      <c r="X4921" s="3">
        <v>0</v>
      </c>
      <c r="Y4921" s="3">
        <v>0</v>
      </c>
      <c r="AA4921" s="3">
        <f t="shared" si="2075"/>
        <v>587585.56453694787</v>
      </c>
      <c r="AB4921" s="3">
        <f t="shared" si="2052"/>
        <v>244923.57851739533</v>
      </c>
      <c r="AC4921" s="3">
        <f t="shared" si="2053"/>
        <v>189046.242860395</v>
      </c>
      <c r="AD4921" s="3">
        <f t="shared" si="2054"/>
        <v>790318.91454670939</v>
      </c>
      <c r="AE4921" s="3">
        <f t="shared" si="2055"/>
        <v>10095.708939838785</v>
      </c>
      <c r="AF4921" s="3">
        <f t="shared" si="2056"/>
        <v>20245.096969892595</v>
      </c>
      <c r="AG4921" s="3">
        <f t="shared" si="2057"/>
        <v>67597.243500539495</v>
      </c>
      <c r="AH4921" s="3">
        <f t="shared" si="2058"/>
        <v>32684.007258450874</v>
      </c>
      <c r="AI4921" s="3">
        <f t="shared" si="2059"/>
        <v>31577.64384046902</v>
      </c>
      <c r="AJ4921" s="3">
        <f t="shared" si="2060"/>
        <v>30138.230131491531</v>
      </c>
      <c r="AK4921" s="3">
        <f t="shared" si="2061"/>
        <v>223401.72067728074</v>
      </c>
      <c r="AL4921" s="3">
        <f t="shared" si="2062"/>
        <v>496757.2344532531</v>
      </c>
      <c r="AM4921" s="3">
        <f t="shared" si="2063"/>
        <v>26540.553523809893</v>
      </c>
      <c r="AN4921" s="3">
        <f t="shared" si="2064"/>
        <v>60000.065228680687</v>
      </c>
      <c r="AO4921" s="3">
        <f t="shared" si="2065"/>
        <v>257353.85136946052</v>
      </c>
      <c r="AP4921" s="3">
        <f t="shared" si="2066"/>
        <v>14207559.42472695</v>
      </c>
      <c r="AQ4921" s="3">
        <f t="shared" si="2067"/>
        <v>0</v>
      </c>
      <c r="AR4921" s="3">
        <f t="shared" si="2068"/>
        <v>0</v>
      </c>
      <c r="AS4921" s="3">
        <f t="shared" si="2069"/>
        <v>0</v>
      </c>
      <c r="AT4921" s="3">
        <f t="shared" si="2070"/>
        <v>0</v>
      </c>
      <c r="AU4921" s="3">
        <f t="shared" si="2071"/>
        <v>0</v>
      </c>
      <c r="AV4921" s="3">
        <f t="shared" si="2072"/>
        <v>0</v>
      </c>
      <c r="AW4921" s="3">
        <f t="shared" si="2073"/>
        <v>0</v>
      </c>
      <c r="AX4921" s="3">
        <f t="shared" si="2076"/>
        <v>17275825.081081565</v>
      </c>
      <c r="AY4921" s="3">
        <f t="shared" si="2077"/>
        <v>16</v>
      </c>
      <c r="AZ4921" s="3">
        <f t="shared" si="2074"/>
        <v>0</v>
      </c>
      <c r="BA4921" s="3">
        <v>30791862.649586707</v>
      </c>
      <c r="BB4921">
        <f t="shared" si="2078"/>
        <v>0.98399999999999999</v>
      </c>
    </row>
    <row r="4922" spans="1:54">
      <c r="A4922" s="2">
        <v>4921</v>
      </c>
      <c r="B4922">
        <v>11</v>
      </c>
      <c r="C4922" s="3">
        <v>387454.48078190867</v>
      </c>
      <c r="D4922" s="3">
        <v>74055.924023969608</v>
      </c>
      <c r="E4922" s="3">
        <v>627668.50170690787</v>
      </c>
      <c r="F4922" s="3">
        <v>1730035.9679482386</v>
      </c>
      <c r="G4922" s="3">
        <v>86145.349440764287</v>
      </c>
      <c r="H4922" s="3">
        <v>341546.45272470982</v>
      </c>
      <c r="I4922" s="3">
        <v>20369.509296334541</v>
      </c>
      <c r="J4922" s="3">
        <v>88983.128120129943</v>
      </c>
      <c r="K4922" s="3">
        <v>40537.032716057838</v>
      </c>
      <c r="L4922" s="3">
        <v>193509.46064531006</v>
      </c>
      <c r="M4922" s="3">
        <v>59872.34371372468</v>
      </c>
      <c r="N4922" s="3">
        <v>0</v>
      </c>
      <c r="O4922" s="3">
        <v>0</v>
      </c>
      <c r="P4922" s="3">
        <v>0</v>
      </c>
      <c r="Q4922" s="3">
        <v>0</v>
      </c>
      <c r="R4922" s="3">
        <v>0</v>
      </c>
      <c r="S4922" s="3">
        <v>0</v>
      </c>
      <c r="T4922" s="3">
        <v>0</v>
      </c>
      <c r="U4922" s="3">
        <v>0</v>
      </c>
      <c r="V4922" s="3">
        <v>0</v>
      </c>
      <c r="W4922" s="3">
        <v>0</v>
      </c>
      <c r="X4922" s="3">
        <v>0</v>
      </c>
      <c r="Y4922" s="3">
        <v>0</v>
      </c>
      <c r="AA4922" s="3">
        <f t="shared" si="2075"/>
        <v>387454.48078190867</v>
      </c>
      <c r="AB4922" s="3">
        <f t="shared" si="2052"/>
        <v>74055.924023969608</v>
      </c>
      <c r="AC4922" s="3">
        <f t="shared" si="2053"/>
        <v>627668.50170690787</v>
      </c>
      <c r="AD4922" s="3">
        <f t="shared" si="2054"/>
        <v>1730035.9679482386</v>
      </c>
      <c r="AE4922" s="3">
        <f t="shared" si="2055"/>
        <v>86145.349440764287</v>
      </c>
      <c r="AF4922" s="3">
        <f t="shared" si="2056"/>
        <v>341546.45272470982</v>
      </c>
      <c r="AG4922" s="3">
        <f t="shared" si="2057"/>
        <v>20369.509296334541</v>
      </c>
      <c r="AH4922" s="3">
        <f t="shared" si="2058"/>
        <v>88983.128120129943</v>
      </c>
      <c r="AI4922" s="3">
        <f t="shared" si="2059"/>
        <v>40537.032716057838</v>
      </c>
      <c r="AJ4922" s="3">
        <f t="shared" si="2060"/>
        <v>193509.46064531006</v>
      </c>
      <c r="AK4922" s="3">
        <f t="shared" si="2061"/>
        <v>59872.34371372468</v>
      </c>
      <c r="AL4922" s="3">
        <f t="shared" si="2062"/>
        <v>0</v>
      </c>
      <c r="AM4922" s="3">
        <f t="shared" si="2063"/>
        <v>0</v>
      </c>
      <c r="AN4922" s="3">
        <f t="shared" si="2064"/>
        <v>0</v>
      </c>
      <c r="AO4922" s="3">
        <f t="shared" si="2065"/>
        <v>0</v>
      </c>
      <c r="AP4922" s="3">
        <f t="shared" si="2066"/>
        <v>0</v>
      </c>
      <c r="AQ4922" s="3">
        <f t="shared" si="2067"/>
        <v>0</v>
      </c>
      <c r="AR4922" s="3">
        <f t="shared" si="2068"/>
        <v>0</v>
      </c>
      <c r="AS4922" s="3">
        <f t="shared" si="2069"/>
        <v>0</v>
      </c>
      <c r="AT4922" s="3">
        <f t="shared" si="2070"/>
        <v>0</v>
      </c>
      <c r="AU4922" s="3">
        <f t="shared" si="2071"/>
        <v>0</v>
      </c>
      <c r="AV4922" s="3">
        <f t="shared" si="2072"/>
        <v>0</v>
      </c>
      <c r="AW4922" s="3">
        <f t="shared" si="2073"/>
        <v>0</v>
      </c>
      <c r="AX4922" s="3">
        <f t="shared" si="2076"/>
        <v>3650178.1511180555</v>
      </c>
      <c r="AY4922" s="3">
        <f t="shared" si="2077"/>
        <v>11</v>
      </c>
      <c r="AZ4922" s="3">
        <f t="shared" si="2074"/>
        <v>0</v>
      </c>
      <c r="BA4922" s="3">
        <v>30951006.114509165</v>
      </c>
      <c r="BB4922">
        <f t="shared" si="2078"/>
        <v>0.98419999999999996</v>
      </c>
    </row>
    <row r="4923" spans="1:54">
      <c r="A4923" s="2">
        <v>4922</v>
      </c>
      <c r="B4923">
        <v>18</v>
      </c>
      <c r="C4923" s="3">
        <v>232922.66071604338</v>
      </c>
      <c r="D4923" s="3">
        <v>25949.105374366089</v>
      </c>
      <c r="E4923" s="3">
        <v>14569.474809733874</v>
      </c>
      <c r="F4923" s="3">
        <v>51231.604242035079</v>
      </c>
      <c r="G4923" s="3">
        <v>243524.35393568466</v>
      </c>
      <c r="H4923" s="3">
        <v>142689.78454883216</v>
      </c>
      <c r="I4923" s="3">
        <v>4565698.6118992511</v>
      </c>
      <c r="J4923" s="3">
        <v>4762.762523820641</v>
      </c>
      <c r="K4923" s="3">
        <v>35851.094721705966</v>
      </c>
      <c r="L4923" s="3">
        <v>111586.07211791234</v>
      </c>
      <c r="M4923" s="3">
        <v>170919.38980640779</v>
      </c>
      <c r="N4923" s="3">
        <v>5813.791537117705</v>
      </c>
      <c r="O4923" s="3">
        <v>86325.351975671612</v>
      </c>
      <c r="P4923" s="3">
        <v>14667.019217060915</v>
      </c>
      <c r="Q4923" s="3">
        <v>1137972.4488471719</v>
      </c>
      <c r="R4923" s="3">
        <v>728859.2086358394</v>
      </c>
      <c r="S4923" s="3">
        <v>375634.85457031697</v>
      </c>
      <c r="T4923" s="3">
        <v>239662.007375007</v>
      </c>
      <c r="U4923" s="3">
        <v>0</v>
      </c>
      <c r="V4923" s="3">
        <v>0</v>
      </c>
      <c r="W4923" s="3">
        <v>0</v>
      </c>
      <c r="X4923" s="3">
        <v>0</v>
      </c>
      <c r="Y4923" s="3">
        <v>0</v>
      </c>
      <c r="AA4923" s="3">
        <f t="shared" si="2075"/>
        <v>232922.66071604338</v>
      </c>
      <c r="AB4923" s="3">
        <f t="shared" si="2052"/>
        <v>25949.105374366089</v>
      </c>
      <c r="AC4923" s="3">
        <f t="shared" si="2053"/>
        <v>14569.474809733874</v>
      </c>
      <c r="AD4923" s="3">
        <f t="shared" si="2054"/>
        <v>51231.604242035079</v>
      </c>
      <c r="AE4923" s="3">
        <f t="shared" si="2055"/>
        <v>243524.35393568466</v>
      </c>
      <c r="AF4923" s="3">
        <f t="shared" si="2056"/>
        <v>142689.78454883216</v>
      </c>
      <c r="AG4923" s="3">
        <f t="shared" si="2057"/>
        <v>4565698.6118992511</v>
      </c>
      <c r="AH4923" s="3">
        <f t="shared" si="2058"/>
        <v>4762.762523820641</v>
      </c>
      <c r="AI4923" s="3">
        <f t="shared" si="2059"/>
        <v>35851.094721705966</v>
      </c>
      <c r="AJ4923" s="3">
        <f t="shared" si="2060"/>
        <v>111586.07211791234</v>
      </c>
      <c r="AK4923" s="3">
        <f t="shared" si="2061"/>
        <v>170919.38980640779</v>
      </c>
      <c r="AL4923" s="3">
        <f t="shared" si="2062"/>
        <v>5813.791537117705</v>
      </c>
      <c r="AM4923" s="3">
        <f t="shared" si="2063"/>
        <v>86325.351975671612</v>
      </c>
      <c r="AN4923" s="3">
        <f t="shared" si="2064"/>
        <v>14667.019217060915</v>
      </c>
      <c r="AO4923" s="3">
        <f t="shared" si="2065"/>
        <v>1137972.4488471719</v>
      </c>
      <c r="AP4923" s="3">
        <f t="shared" si="2066"/>
        <v>728859.2086358394</v>
      </c>
      <c r="AQ4923" s="3">
        <f t="shared" si="2067"/>
        <v>375634.85457031697</v>
      </c>
      <c r="AR4923" s="3">
        <f t="shared" si="2068"/>
        <v>239662.007375007</v>
      </c>
      <c r="AS4923" s="3">
        <f t="shared" si="2069"/>
        <v>0</v>
      </c>
      <c r="AT4923" s="3">
        <f t="shared" si="2070"/>
        <v>0</v>
      </c>
      <c r="AU4923" s="3">
        <f t="shared" si="2071"/>
        <v>0</v>
      </c>
      <c r="AV4923" s="3">
        <f t="shared" si="2072"/>
        <v>0</v>
      </c>
      <c r="AW4923" s="3">
        <f t="shared" si="2073"/>
        <v>0</v>
      </c>
      <c r="AX4923" s="3">
        <f t="shared" si="2076"/>
        <v>8188639.5968539789</v>
      </c>
      <c r="AY4923" s="3">
        <f t="shared" si="2077"/>
        <v>18</v>
      </c>
      <c r="AZ4923" s="3">
        <f t="shared" si="2074"/>
        <v>0</v>
      </c>
      <c r="BA4923" s="3">
        <v>31062154.713040981</v>
      </c>
      <c r="BB4923">
        <f t="shared" si="2078"/>
        <v>0.98440000000000005</v>
      </c>
    </row>
    <row r="4924" spans="1:54">
      <c r="A4924" s="2">
        <v>4923</v>
      </c>
      <c r="B4924">
        <v>18</v>
      </c>
      <c r="C4924" s="3">
        <v>823901.13146534807</v>
      </c>
      <c r="D4924" s="3">
        <v>372473.26699268876</v>
      </c>
      <c r="E4924" s="3">
        <v>598707.1767140344</v>
      </c>
      <c r="F4924" s="3">
        <v>32864.542160749319</v>
      </c>
      <c r="G4924" s="3">
        <v>74997.039975459978</v>
      </c>
      <c r="H4924" s="3">
        <v>16134.780777723274</v>
      </c>
      <c r="I4924" s="3">
        <v>454248.58667608543</v>
      </c>
      <c r="J4924" s="3">
        <v>24205.69653430679</v>
      </c>
      <c r="K4924" s="3">
        <v>63212.493605275646</v>
      </c>
      <c r="L4924" s="3">
        <v>2621175.1809998089</v>
      </c>
      <c r="M4924" s="3">
        <v>127098.11324927802</v>
      </c>
      <c r="N4924" s="3">
        <v>27480.831367243834</v>
      </c>
      <c r="O4924" s="3">
        <v>1110645.2624962179</v>
      </c>
      <c r="P4924" s="3">
        <v>557361.27447584854</v>
      </c>
      <c r="Q4924" s="3">
        <v>20011.757056721261</v>
      </c>
      <c r="R4924" s="3">
        <v>333755.52453835902</v>
      </c>
      <c r="S4924" s="3">
        <v>575403.48203363584</v>
      </c>
      <c r="T4924" s="3">
        <v>118047.46174916202</v>
      </c>
      <c r="U4924" s="3">
        <v>0</v>
      </c>
      <c r="V4924" s="3">
        <v>0</v>
      </c>
      <c r="W4924" s="3">
        <v>0</v>
      </c>
      <c r="X4924" s="3">
        <v>0</v>
      </c>
      <c r="Y4924" s="3">
        <v>0</v>
      </c>
      <c r="AA4924" s="3">
        <f t="shared" si="2075"/>
        <v>823901.13146534807</v>
      </c>
      <c r="AB4924" s="3">
        <f t="shared" si="2052"/>
        <v>372473.26699268876</v>
      </c>
      <c r="AC4924" s="3">
        <f t="shared" si="2053"/>
        <v>598707.1767140344</v>
      </c>
      <c r="AD4924" s="3">
        <f t="shared" si="2054"/>
        <v>32864.542160749319</v>
      </c>
      <c r="AE4924" s="3">
        <f t="shared" si="2055"/>
        <v>74997.039975459978</v>
      </c>
      <c r="AF4924" s="3">
        <f t="shared" si="2056"/>
        <v>16134.780777723274</v>
      </c>
      <c r="AG4924" s="3">
        <f t="shared" si="2057"/>
        <v>454248.58667608543</v>
      </c>
      <c r="AH4924" s="3">
        <f t="shared" si="2058"/>
        <v>24205.69653430679</v>
      </c>
      <c r="AI4924" s="3">
        <f t="shared" si="2059"/>
        <v>63212.493605275646</v>
      </c>
      <c r="AJ4924" s="3">
        <f t="shared" si="2060"/>
        <v>2621175.1809998089</v>
      </c>
      <c r="AK4924" s="3">
        <f t="shared" si="2061"/>
        <v>127098.11324927802</v>
      </c>
      <c r="AL4924" s="3">
        <f t="shared" si="2062"/>
        <v>27480.831367243834</v>
      </c>
      <c r="AM4924" s="3">
        <f t="shared" si="2063"/>
        <v>1110645.2624962179</v>
      </c>
      <c r="AN4924" s="3">
        <f t="shared" si="2064"/>
        <v>557361.27447584854</v>
      </c>
      <c r="AO4924" s="3">
        <f t="shared" si="2065"/>
        <v>20011.757056721261</v>
      </c>
      <c r="AP4924" s="3">
        <f t="shared" si="2066"/>
        <v>333755.52453835902</v>
      </c>
      <c r="AQ4924" s="3">
        <f t="shared" si="2067"/>
        <v>575403.48203363584</v>
      </c>
      <c r="AR4924" s="3">
        <f t="shared" si="2068"/>
        <v>118047.46174916202</v>
      </c>
      <c r="AS4924" s="3">
        <f t="shared" si="2069"/>
        <v>0</v>
      </c>
      <c r="AT4924" s="3">
        <f t="shared" si="2070"/>
        <v>0</v>
      </c>
      <c r="AU4924" s="3">
        <f t="shared" si="2071"/>
        <v>0</v>
      </c>
      <c r="AV4924" s="3">
        <f t="shared" si="2072"/>
        <v>0</v>
      </c>
      <c r="AW4924" s="3">
        <f t="shared" si="2073"/>
        <v>0</v>
      </c>
      <c r="AX4924" s="3">
        <f t="shared" si="2076"/>
        <v>7951723.602867946</v>
      </c>
      <c r="AY4924" s="3">
        <f t="shared" si="2077"/>
        <v>18</v>
      </c>
      <c r="AZ4924" s="3">
        <f t="shared" si="2074"/>
        <v>0</v>
      </c>
      <c r="BA4924" s="3">
        <v>31103648.468133204</v>
      </c>
      <c r="BB4924">
        <f t="shared" si="2078"/>
        <v>0.98460000000000003</v>
      </c>
    </row>
    <row r="4925" spans="1:54">
      <c r="A4925" s="2">
        <v>4924</v>
      </c>
      <c r="B4925">
        <v>16</v>
      </c>
      <c r="C4925" s="3">
        <v>990024.39710462268</v>
      </c>
      <c r="D4925" s="3">
        <v>4779133.1853119275</v>
      </c>
      <c r="E4925" s="3">
        <v>212687.09786683321</v>
      </c>
      <c r="F4925" s="3">
        <v>700459.14292910509</v>
      </c>
      <c r="G4925" s="3">
        <v>34142.466189139202</v>
      </c>
      <c r="H4925" s="3">
        <v>607462.9056843603</v>
      </c>
      <c r="I4925" s="3">
        <v>66569.907824263137</v>
      </c>
      <c r="J4925" s="3">
        <v>8346738.3669770956</v>
      </c>
      <c r="K4925" s="3">
        <v>12405.022797988868</v>
      </c>
      <c r="L4925" s="3">
        <v>28559.304273163347</v>
      </c>
      <c r="M4925" s="3">
        <v>20647.033124103651</v>
      </c>
      <c r="N4925" s="3">
        <v>81461.261956262446</v>
      </c>
      <c r="O4925" s="3">
        <v>921157.48909713665</v>
      </c>
      <c r="P4925" s="3">
        <v>16216.391920790018</v>
      </c>
      <c r="Q4925" s="3">
        <v>30753.29467481135</v>
      </c>
      <c r="R4925" s="3">
        <v>203868.55831795378</v>
      </c>
      <c r="S4925" s="3">
        <v>0</v>
      </c>
      <c r="T4925" s="3">
        <v>0</v>
      </c>
      <c r="U4925" s="3">
        <v>0</v>
      </c>
      <c r="V4925" s="3">
        <v>0</v>
      </c>
      <c r="W4925" s="3">
        <v>0</v>
      </c>
      <c r="X4925" s="3">
        <v>0</v>
      </c>
      <c r="Y4925" s="3">
        <v>0</v>
      </c>
      <c r="AA4925" s="3">
        <f t="shared" si="2075"/>
        <v>990024.39710462268</v>
      </c>
      <c r="AB4925" s="3">
        <f t="shared" si="2052"/>
        <v>4779133.1853119275</v>
      </c>
      <c r="AC4925" s="3">
        <f t="shared" si="2053"/>
        <v>212687.09786683321</v>
      </c>
      <c r="AD4925" s="3">
        <f t="shared" si="2054"/>
        <v>700459.14292910509</v>
      </c>
      <c r="AE4925" s="3">
        <f t="shared" si="2055"/>
        <v>34142.466189139202</v>
      </c>
      <c r="AF4925" s="3">
        <f t="shared" si="2056"/>
        <v>607462.9056843603</v>
      </c>
      <c r="AG4925" s="3">
        <f t="shared" si="2057"/>
        <v>66569.907824263137</v>
      </c>
      <c r="AH4925" s="3">
        <f t="shared" si="2058"/>
        <v>8346738.3669770956</v>
      </c>
      <c r="AI4925" s="3">
        <f t="shared" si="2059"/>
        <v>12405.022797988868</v>
      </c>
      <c r="AJ4925" s="3">
        <f t="shared" si="2060"/>
        <v>28559.304273163347</v>
      </c>
      <c r="AK4925" s="3">
        <f t="shared" si="2061"/>
        <v>20647.033124103651</v>
      </c>
      <c r="AL4925" s="3">
        <f t="shared" si="2062"/>
        <v>81461.261956262446</v>
      </c>
      <c r="AM4925" s="3">
        <f t="shared" si="2063"/>
        <v>921157.48909713665</v>
      </c>
      <c r="AN4925" s="3">
        <f t="shared" si="2064"/>
        <v>16216.391920790018</v>
      </c>
      <c r="AO4925" s="3">
        <f t="shared" si="2065"/>
        <v>30753.29467481135</v>
      </c>
      <c r="AP4925" s="3">
        <f t="shared" si="2066"/>
        <v>203868.55831795378</v>
      </c>
      <c r="AQ4925" s="3">
        <f t="shared" si="2067"/>
        <v>0</v>
      </c>
      <c r="AR4925" s="3">
        <f t="shared" si="2068"/>
        <v>0</v>
      </c>
      <c r="AS4925" s="3">
        <f t="shared" si="2069"/>
        <v>0</v>
      </c>
      <c r="AT4925" s="3">
        <f t="shared" si="2070"/>
        <v>0</v>
      </c>
      <c r="AU4925" s="3">
        <f t="shared" si="2071"/>
        <v>0</v>
      </c>
      <c r="AV4925" s="3">
        <f t="shared" si="2072"/>
        <v>0</v>
      </c>
      <c r="AW4925" s="3">
        <f t="shared" si="2073"/>
        <v>0</v>
      </c>
      <c r="AX4925" s="3">
        <f t="shared" si="2076"/>
        <v>17052285.826049559</v>
      </c>
      <c r="AY4925" s="3">
        <f t="shared" si="2077"/>
        <v>16</v>
      </c>
      <c r="AZ4925" s="3">
        <f t="shared" si="2074"/>
        <v>0</v>
      </c>
      <c r="BA4925" s="3">
        <v>31503509.305081934</v>
      </c>
      <c r="BB4925">
        <f t="shared" si="2078"/>
        <v>0.98480000000000001</v>
      </c>
    </row>
    <row r="4926" spans="1:54">
      <c r="A4926" s="2">
        <v>4925</v>
      </c>
      <c r="B4926">
        <v>18</v>
      </c>
      <c r="C4926" s="3">
        <v>47842.553050722119</v>
      </c>
      <c r="D4926" s="3">
        <v>289637.97585112246</v>
      </c>
      <c r="E4926" s="3">
        <v>31350.52606753591</v>
      </c>
      <c r="F4926" s="3">
        <v>75062.776770532626</v>
      </c>
      <c r="G4926" s="3">
        <v>371766.10843067692</v>
      </c>
      <c r="H4926" s="3">
        <v>55357.36366082319</v>
      </c>
      <c r="I4926" s="3">
        <v>13669.881825871438</v>
      </c>
      <c r="J4926" s="3">
        <v>63021.71320105614</v>
      </c>
      <c r="K4926" s="3">
        <v>69465.171532019303</v>
      </c>
      <c r="L4926" s="3">
        <v>199321.16258552871</v>
      </c>
      <c r="M4926" s="3">
        <v>51217.081601282873</v>
      </c>
      <c r="N4926" s="3">
        <v>31962.735697230266</v>
      </c>
      <c r="O4926" s="3">
        <v>2475711.1096831001</v>
      </c>
      <c r="P4926" s="3">
        <v>506261.65656638221</v>
      </c>
      <c r="Q4926" s="3">
        <v>74363.867206391296</v>
      </c>
      <c r="R4926" s="3">
        <v>514510.36422009068</v>
      </c>
      <c r="S4926" s="3">
        <v>6215.8714377855094</v>
      </c>
      <c r="T4926" s="3">
        <v>3078.4616482425226</v>
      </c>
      <c r="U4926" s="3">
        <v>0</v>
      </c>
      <c r="V4926" s="3">
        <v>0</v>
      </c>
      <c r="W4926" s="3">
        <v>0</v>
      </c>
      <c r="X4926" s="3">
        <v>0</v>
      </c>
      <c r="Y4926" s="3">
        <v>0</v>
      </c>
      <c r="AA4926" s="3">
        <f t="shared" si="2075"/>
        <v>47842.553050722119</v>
      </c>
      <c r="AB4926" s="3">
        <f t="shared" si="2052"/>
        <v>289637.97585112246</v>
      </c>
      <c r="AC4926" s="3">
        <f t="shared" si="2053"/>
        <v>31350.52606753591</v>
      </c>
      <c r="AD4926" s="3">
        <f t="shared" si="2054"/>
        <v>75062.776770532626</v>
      </c>
      <c r="AE4926" s="3">
        <f t="shared" si="2055"/>
        <v>371766.10843067692</v>
      </c>
      <c r="AF4926" s="3">
        <f t="shared" si="2056"/>
        <v>55357.36366082319</v>
      </c>
      <c r="AG4926" s="3">
        <f t="shared" si="2057"/>
        <v>13669.881825871438</v>
      </c>
      <c r="AH4926" s="3">
        <f t="shared" si="2058"/>
        <v>63021.71320105614</v>
      </c>
      <c r="AI4926" s="3">
        <f t="shared" si="2059"/>
        <v>69465.171532019303</v>
      </c>
      <c r="AJ4926" s="3">
        <f t="shared" si="2060"/>
        <v>199321.16258552871</v>
      </c>
      <c r="AK4926" s="3">
        <f t="shared" si="2061"/>
        <v>51217.081601282873</v>
      </c>
      <c r="AL4926" s="3">
        <f t="shared" si="2062"/>
        <v>31962.735697230266</v>
      </c>
      <c r="AM4926" s="3">
        <f t="shared" si="2063"/>
        <v>2475711.1096831001</v>
      </c>
      <c r="AN4926" s="3">
        <f t="shared" si="2064"/>
        <v>506261.65656638221</v>
      </c>
      <c r="AO4926" s="3">
        <f t="shared" si="2065"/>
        <v>74363.867206391296</v>
      </c>
      <c r="AP4926" s="3">
        <f t="shared" si="2066"/>
        <v>514510.36422009068</v>
      </c>
      <c r="AQ4926" s="3">
        <f t="shared" si="2067"/>
        <v>6215.8714377855094</v>
      </c>
      <c r="AR4926" s="3">
        <f t="shared" si="2068"/>
        <v>3078.4616482425226</v>
      </c>
      <c r="AS4926" s="3">
        <f t="shared" si="2069"/>
        <v>0</v>
      </c>
      <c r="AT4926" s="3">
        <f t="shared" si="2070"/>
        <v>0</v>
      </c>
      <c r="AU4926" s="3">
        <f t="shared" si="2071"/>
        <v>0</v>
      </c>
      <c r="AV4926" s="3">
        <f t="shared" si="2072"/>
        <v>0</v>
      </c>
      <c r="AW4926" s="3">
        <f t="shared" si="2073"/>
        <v>0</v>
      </c>
      <c r="AX4926" s="3">
        <f t="shared" si="2076"/>
        <v>4879816.3810363943</v>
      </c>
      <c r="AY4926" s="3">
        <f t="shared" si="2077"/>
        <v>18</v>
      </c>
      <c r="AZ4926" s="3">
        <f t="shared" si="2074"/>
        <v>0</v>
      </c>
      <c r="BA4926" s="3">
        <v>31884306.096486274</v>
      </c>
      <c r="BB4926">
        <f t="shared" si="2078"/>
        <v>0.98499999999999999</v>
      </c>
    </row>
    <row r="4927" spans="1:54">
      <c r="A4927" s="2">
        <v>4926</v>
      </c>
      <c r="B4927">
        <v>12</v>
      </c>
      <c r="C4927" s="3">
        <v>5772449.4888409805</v>
      </c>
      <c r="D4927" s="3">
        <v>181595.22758640448</v>
      </c>
      <c r="E4927" s="3">
        <v>234652.17711457695</v>
      </c>
      <c r="F4927" s="3">
        <v>63163.348357612078</v>
      </c>
      <c r="G4927" s="3">
        <v>83004.30274951992</v>
      </c>
      <c r="H4927" s="3">
        <v>51833.890929194247</v>
      </c>
      <c r="I4927" s="3">
        <v>119826.16399746359</v>
      </c>
      <c r="J4927" s="3">
        <v>61486.507099283976</v>
      </c>
      <c r="K4927" s="3">
        <v>30143.434856727476</v>
      </c>
      <c r="L4927" s="3">
        <v>930473.90569348459</v>
      </c>
      <c r="M4927" s="3">
        <v>325859.23641033494</v>
      </c>
      <c r="N4927" s="3">
        <v>86563.384432131585</v>
      </c>
      <c r="O4927" s="3">
        <v>0</v>
      </c>
      <c r="P4927" s="3">
        <v>0</v>
      </c>
      <c r="Q4927" s="3">
        <v>0</v>
      </c>
      <c r="R4927" s="3">
        <v>0</v>
      </c>
      <c r="S4927" s="3">
        <v>0</v>
      </c>
      <c r="T4927" s="3">
        <v>0</v>
      </c>
      <c r="U4927" s="3">
        <v>0</v>
      </c>
      <c r="V4927" s="3">
        <v>0</v>
      </c>
      <c r="W4927" s="3">
        <v>0</v>
      </c>
      <c r="X4927" s="3">
        <v>0</v>
      </c>
      <c r="Y4927" s="3">
        <v>0</v>
      </c>
      <c r="AA4927" s="3">
        <f t="shared" si="2075"/>
        <v>5772449.4888409805</v>
      </c>
      <c r="AB4927" s="3">
        <f t="shared" si="2052"/>
        <v>181595.22758640448</v>
      </c>
      <c r="AC4927" s="3">
        <f t="shared" si="2053"/>
        <v>234652.17711457695</v>
      </c>
      <c r="AD4927" s="3">
        <f t="shared" si="2054"/>
        <v>63163.348357612078</v>
      </c>
      <c r="AE4927" s="3">
        <f t="shared" si="2055"/>
        <v>83004.30274951992</v>
      </c>
      <c r="AF4927" s="3">
        <f t="shared" si="2056"/>
        <v>51833.890929194247</v>
      </c>
      <c r="AG4927" s="3">
        <f t="shared" si="2057"/>
        <v>119826.16399746359</v>
      </c>
      <c r="AH4927" s="3">
        <f t="shared" si="2058"/>
        <v>61486.507099283976</v>
      </c>
      <c r="AI4927" s="3">
        <f t="shared" si="2059"/>
        <v>30143.434856727476</v>
      </c>
      <c r="AJ4927" s="3">
        <f t="shared" si="2060"/>
        <v>930473.90569348459</v>
      </c>
      <c r="AK4927" s="3">
        <f t="shared" si="2061"/>
        <v>325859.23641033494</v>
      </c>
      <c r="AL4927" s="3">
        <f t="shared" si="2062"/>
        <v>86563.384432131585</v>
      </c>
      <c r="AM4927" s="3">
        <f t="shared" si="2063"/>
        <v>0</v>
      </c>
      <c r="AN4927" s="3">
        <f t="shared" si="2064"/>
        <v>0</v>
      </c>
      <c r="AO4927" s="3">
        <f t="shared" si="2065"/>
        <v>0</v>
      </c>
      <c r="AP4927" s="3">
        <f t="shared" si="2066"/>
        <v>0</v>
      </c>
      <c r="AQ4927" s="3">
        <f t="shared" si="2067"/>
        <v>0</v>
      </c>
      <c r="AR4927" s="3">
        <f t="shared" si="2068"/>
        <v>0</v>
      </c>
      <c r="AS4927" s="3">
        <f t="shared" si="2069"/>
        <v>0</v>
      </c>
      <c r="AT4927" s="3">
        <f t="shared" si="2070"/>
        <v>0</v>
      </c>
      <c r="AU4927" s="3">
        <f t="shared" si="2071"/>
        <v>0</v>
      </c>
      <c r="AV4927" s="3">
        <f t="shared" si="2072"/>
        <v>0</v>
      </c>
      <c r="AW4927" s="3">
        <f t="shared" si="2073"/>
        <v>0</v>
      </c>
      <c r="AX4927" s="3">
        <f t="shared" si="2076"/>
        <v>7941051.0680677146</v>
      </c>
      <c r="AY4927" s="3">
        <f t="shared" si="2077"/>
        <v>12</v>
      </c>
      <c r="AZ4927" s="3">
        <f t="shared" si="2074"/>
        <v>0</v>
      </c>
      <c r="BA4927" s="3">
        <v>32711712.795211188</v>
      </c>
      <c r="BB4927">
        <f t="shared" si="2078"/>
        <v>0.98519999999999996</v>
      </c>
    </row>
    <row r="4928" spans="1:54">
      <c r="A4928" s="2">
        <v>4927</v>
      </c>
      <c r="B4928">
        <v>18</v>
      </c>
      <c r="C4928" s="3">
        <v>89534.827617055795</v>
      </c>
      <c r="D4928" s="3">
        <v>223900.44484150832</v>
      </c>
      <c r="E4928" s="3">
        <v>997807.39514452743</v>
      </c>
      <c r="F4928" s="3">
        <v>232361.58286249204</v>
      </c>
      <c r="G4928" s="3">
        <v>22537.639670038781</v>
      </c>
      <c r="H4928" s="3">
        <v>81450.459864375895</v>
      </c>
      <c r="I4928" s="3">
        <v>137565.1964326624</v>
      </c>
      <c r="J4928" s="3">
        <v>30240.892896129735</v>
      </c>
      <c r="K4928" s="3">
        <v>21501.970466559964</v>
      </c>
      <c r="L4928" s="3">
        <v>64349.652403637105</v>
      </c>
      <c r="M4928" s="3">
        <v>118741.06293505237</v>
      </c>
      <c r="N4928" s="3">
        <v>93752.950070443156</v>
      </c>
      <c r="O4928" s="3">
        <v>212746.01151079315</v>
      </c>
      <c r="P4928" s="3">
        <v>256486.19140116911</v>
      </c>
      <c r="Q4928" s="3">
        <v>42133.071656187596</v>
      </c>
      <c r="R4928" s="3">
        <v>503426.68321586924</v>
      </c>
      <c r="S4928" s="3">
        <v>124310.01908812587</v>
      </c>
      <c r="T4928" s="3">
        <v>126585.19569716458</v>
      </c>
      <c r="U4928" s="3">
        <v>0</v>
      </c>
      <c r="V4928" s="3">
        <v>0</v>
      </c>
      <c r="W4928" s="3">
        <v>0</v>
      </c>
      <c r="X4928" s="3">
        <v>0</v>
      </c>
      <c r="Y4928" s="3">
        <v>0</v>
      </c>
      <c r="AA4928" s="3">
        <f t="shared" si="2075"/>
        <v>89534.827617055795</v>
      </c>
      <c r="AB4928" s="3">
        <f t="shared" si="2052"/>
        <v>223900.44484150832</v>
      </c>
      <c r="AC4928" s="3">
        <f t="shared" si="2053"/>
        <v>997807.39514452743</v>
      </c>
      <c r="AD4928" s="3">
        <f t="shared" si="2054"/>
        <v>232361.58286249204</v>
      </c>
      <c r="AE4928" s="3">
        <f t="shared" si="2055"/>
        <v>22537.639670038781</v>
      </c>
      <c r="AF4928" s="3">
        <f t="shared" si="2056"/>
        <v>81450.459864375895</v>
      </c>
      <c r="AG4928" s="3">
        <f t="shared" si="2057"/>
        <v>137565.1964326624</v>
      </c>
      <c r="AH4928" s="3">
        <f t="shared" si="2058"/>
        <v>30240.892896129735</v>
      </c>
      <c r="AI4928" s="3">
        <f t="shared" si="2059"/>
        <v>21501.970466559964</v>
      </c>
      <c r="AJ4928" s="3">
        <f t="shared" si="2060"/>
        <v>64349.652403637105</v>
      </c>
      <c r="AK4928" s="3">
        <f t="shared" si="2061"/>
        <v>118741.06293505237</v>
      </c>
      <c r="AL4928" s="3">
        <f t="shared" si="2062"/>
        <v>93752.950070443156</v>
      </c>
      <c r="AM4928" s="3">
        <f t="shared" si="2063"/>
        <v>212746.01151079315</v>
      </c>
      <c r="AN4928" s="3">
        <f t="shared" si="2064"/>
        <v>256486.19140116911</v>
      </c>
      <c r="AO4928" s="3">
        <f t="shared" si="2065"/>
        <v>42133.071656187596</v>
      </c>
      <c r="AP4928" s="3">
        <f t="shared" si="2066"/>
        <v>503426.68321586924</v>
      </c>
      <c r="AQ4928" s="3">
        <f t="shared" si="2067"/>
        <v>124310.01908812587</v>
      </c>
      <c r="AR4928" s="3">
        <f t="shared" si="2068"/>
        <v>126585.19569716458</v>
      </c>
      <c r="AS4928" s="3">
        <f t="shared" si="2069"/>
        <v>0</v>
      </c>
      <c r="AT4928" s="3">
        <f t="shared" si="2070"/>
        <v>0</v>
      </c>
      <c r="AU4928" s="3">
        <f t="shared" si="2071"/>
        <v>0</v>
      </c>
      <c r="AV4928" s="3">
        <f t="shared" si="2072"/>
        <v>0</v>
      </c>
      <c r="AW4928" s="3">
        <f t="shared" si="2073"/>
        <v>0</v>
      </c>
      <c r="AX4928" s="3">
        <f t="shared" si="2076"/>
        <v>3379431.2477737926</v>
      </c>
      <c r="AY4928" s="3">
        <f t="shared" si="2077"/>
        <v>18</v>
      </c>
      <c r="AZ4928" s="3">
        <f t="shared" si="2074"/>
        <v>0</v>
      </c>
      <c r="BA4928" s="3">
        <v>33083523.976553332</v>
      </c>
      <c r="BB4928">
        <f t="shared" si="2078"/>
        <v>0.98540000000000005</v>
      </c>
    </row>
    <row r="4929" spans="1:54">
      <c r="A4929" s="2">
        <v>4928</v>
      </c>
      <c r="B4929">
        <v>12</v>
      </c>
      <c r="C4929" s="3">
        <v>230381.30961409674</v>
      </c>
      <c r="D4929" s="3">
        <v>10984.9924081928</v>
      </c>
      <c r="E4929" s="3">
        <v>142614.51989742974</v>
      </c>
      <c r="F4929" s="3">
        <v>147573.65975208988</v>
      </c>
      <c r="G4929" s="3">
        <v>144338.53532346617</v>
      </c>
      <c r="H4929" s="3">
        <v>573807.52387127618</v>
      </c>
      <c r="I4929" s="3">
        <v>11996.367869023696</v>
      </c>
      <c r="J4929" s="3">
        <v>184514.33595651211</v>
      </c>
      <c r="K4929" s="3">
        <v>1566452.1746050864</v>
      </c>
      <c r="L4929" s="3">
        <v>46849.569683972099</v>
      </c>
      <c r="M4929" s="3">
        <v>11255087.0815311</v>
      </c>
      <c r="N4929" s="3">
        <v>129059.81846730522</v>
      </c>
      <c r="O4929" s="3">
        <v>0</v>
      </c>
      <c r="P4929" s="3">
        <v>0</v>
      </c>
      <c r="Q4929" s="3">
        <v>0</v>
      </c>
      <c r="R4929" s="3">
        <v>0</v>
      </c>
      <c r="S4929" s="3">
        <v>0</v>
      </c>
      <c r="T4929" s="3">
        <v>0</v>
      </c>
      <c r="U4929" s="3">
        <v>0</v>
      </c>
      <c r="V4929" s="3">
        <v>0</v>
      </c>
      <c r="W4929" s="3">
        <v>0</v>
      </c>
      <c r="X4929" s="3">
        <v>0</v>
      </c>
      <c r="Y4929" s="3">
        <v>0</v>
      </c>
      <c r="AA4929" s="3">
        <f t="shared" si="2075"/>
        <v>230381.30961409674</v>
      </c>
      <c r="AB4929" s="3">
        <f t="shared" si="2052"/>
        <v>10984.9924081928</v>
      </c>
      <c r="AC4929" s="3">
        <f t="shared" si="2053"/>
        <v>142614.51989742974</v>
      </c>
      <c r="AD4929" s="3">
        <f t="shared" si="2054"/>
        <v>147573.65975208988</v>
      </c>
      <c r="AE4929" s="3">
        <f t="shared" si="2055"/>
        <v>144338.53532346617</v>
      </c>
      <c r="AF4929" s="3">
        <f t="shared" si="2056"/>
        <v>573807.52387127618</v>
      </c>
      <c r="AG4929" s="3">
        <f t="shared" si="2057"/>
        <v>11996.367869023696</v>
      </c>
      <c r="AH4929" s="3">
        <f t="shared" si="2058"/>
        <v>184514.33595651211</v>
      </c>
      <c r="AI4929" s="3">
        <f t="shared" si="2059"/>
        <v>1566452.1746050864</v>
      </c>
      <c r="AJ4929" s="3">
        <f t="shared" si="2060"/>
        <v>46849.569683972099</v>
      </c>
      <c r="AK4929" s="3">
        <f t="shared" si="2061"/>
        <v>11255087.0815311</v>
      </c>
      <c r="AL4929" s="3">
        <f t="shared" si="2062"/>
        <v>129059.81846730522</v>
      </c>
      <c r="AM4929" s="3">
        <f t="shared" si="2063"/>
        <v>0</v>
      </c>
      <c r="AN4929" s="3">
        <f t="shared" si="2064"/>
        <v>0</v>
      </c>
      <c r="AO4929" s="3">
        <f t="shared" si="2065"/>
        <v>0</v>
      </c>
      <c r="AP4929" s="3">
        <f t="shared" si="2066"/>
        <v>0</v>
      </c>
      <c r="AQ4929" s="3">
        <f t="shared" si="2067"/>
        <v>0</v>
      </c>
      <c r="AR4929" s="3">
        <f t="shared" si="2068"/>
        <v>0</v>
      </c>
      <c r="AS4929" s="3">
        <f t="shared" si="2069"/>
        <v>0</v>
      </c>
      <c r="AT4929" s="3">
        <f t="shared" si="2070"/>
        <v>0</v>
      </c>
      <c r="AU4929" s="3">
        <f t="shared" si="2071"/>
        <v>0</v>
      </c>
      <c r="AV4929" s="3">
        <f t="shared" si="2072"/>
        <v>0</v>
      </c>
      <c r="AW4929" s="3">
        <f t="shared" si="2073"/>
        <v>0</v>
      </c>
      <c r="AX4929" s="3">
        <f t="shared" si="2076"/>
        <v>14443659.888979552</v>
      </c>
      <c r="AY4929" s="3">
        <f t="shared" si="2077"/>
        <v>12</v>
      </c>
      <c r="AZ4929" s="3">
        <f t="shared" si="2074"/>
        <v>0</v>
      </c>
      <c r="BA4929" s="3">
        <v>33155396.439410176</v>
      </c>
      <c r="BB4929">
        <f t="shared" si="2078"/>
        <v>0.98560000000000003</v>
      </c>
    </row>
    <row r="4930" spans="1:54">
      <c r="A4930" s="2">
        <v>4929</v>
      </c>
      <c r="B4930">
        <v>18</v>
      </c>
      <c r="C4930" s="3">
        <v>163728.22317071952</v>
      </c>
      <c r="D4930" s="3">
        <v>7301.4548701921931</v>
      </c>
      <c r="E4930" s="3">
        <v>161409.49998072709</v>
      </c>
      <c r="F4930" s="3">
        <v>202956.17886766861</v>
      </c>
      <c r="G4930" s="3">
        <v>248628.52636358736</v>
      </c>
      <c r="H4930" s="3">
        <v>255228.85469347922</v>
      </c>
      <c r="I4930" s="3">
        <v>37405.312686540776</v>
      </c>
      <c r="J4930" s="3">
        <v>137073.74798372563</v>
      </c>
      <c r="K4930" s="3">
        <v>271357.87059517123</v>
      </c>
      <c r="L4930" s="3">
        <v>1347828.5237402171</v>
      </c>
      <c r="M4930" s="3">
        <v>64336.691181530769</v>
      </c>
      <c r="N4930" s="3">
        <v>87083.914106569937</v>
      </c>
      <c r="O4930" s="3">
        <v>39406.436494932816</v>
      </c>
      <c r="P4930" s="3">
        <v>142676.7375480184</v>
      </c>
      <c r="Q4930" s="3">
        <v>36037.224609164288</v>
      </c>
      <c r="R4930" s="3">
        <v>81279.053455882793</v>
      </c>
      <c r="S4930" s="3">
        <v>20270.798913725313</v>
      </c>
      <c r="T4930" s="3">
        <v>177994.57802702894</v>
      </c>
      <c r="U4930" s="3">
        <v>0</v>
      </c>
      <c r="V4930" s="3">
        <v>0</v>
      </c>
      <c r="W4930" s="3">
        <v>0</v>
      </c>
      <c r="X4930" s="3">
        <v>0</v>
      </c>
      <c r="Y4930" s="3">
        <v>0</v>
      </c>
      <c r="AA4930" s="3">
        <f t="shared" si="2075"/>
        <v>163728.22317071952</v>
      </c>
      <c r="AB4930" s="3">
        <f t="shared" ref="AB4930:AB4993" si="2079">IF(D4930&gt;(80000000*0.329),0,IF(D4930&gt;0,D4930,0))</f>
        <v>7301.4548701921931</v>
      </c>
      <c r="AC4930" s="3">
        <f t="shared" ref="AC4930:AC4993" si="2080">IF(E4930&gt;(80000000*0.329),0,IF(E4930&gt;0,E4930,0))</f>
        <v>161409.49998072709</v>
      </c>
      <c r="AD4930" s="3">
        <f t="shared" ref="AD4930:AD4993" si="2081">IF(F4930&gt;(80000000*0.329),0,IF(F4930&gt;0,F4930,0))</f>
        <v>202956.17886766861</v>
      </c>
      <c r="AE4930" s="3">
        <f t="shared" ref="AE4930:AE4993" si="2082">IF(G4930&gt;(80000000*0.329),0,IF(G4930&gt;0,G4930,0))</f>
        <v>248628.52636358736</v>
      </c>
      <c r="AF4930" s="3">
        <f t="shared" ref="AF4930:AF4993" si="2083">IF(H4930&gt;(80000000*0.329),0,IF(H4930&gt;0,H4930,0))</f>
        <v>255228.85469347922</v>
      </c>
      <c r="AG4930" s="3">
        <f t="shared" ref="AG4930:AG4993" si="2084">IF(I4930&gt;(80000000*0.329),0,IF(I4930&gt;0,I4930,0))</f>
        <v>37405.312686540776</v>
      </c>
      <c r="AH4930" s="3">
        <f t="shared" ref="AH4930:AH4993" si="2085">IF(J4930&gt;(80000000*0.329),0,IF(J4930&gt;0,J4930,0))</f>
        <v>137073.74798372563</v>
      </c>
      <c r="AI4930" s="3">
        <f t="shared" ref="AI4930:AI4993" si="2086">IF(K4930&gt;(80000000*0.329),0,IF(K4930&gt;0,K4930,0))</f>
        <v>271357.87059517123</v>
      </c>
      <c r="AJ4930" s="3">
        <f t="shared" ref="AJ4930:AJ4993" si="2087">IF(L4930&gt;(80000000*0.329),0,IF(L4930&gt;0,L4930,0))</f>
        <v>1347828.5237402171</v>
      </c>
      <c r="AK4930" s="3">
        <f t="shared" ref="AK4930:AK4993" si="2088">IF(M4930&gt;(80000000*0.329),0,IF(M4930&gt;0,M4930,0))</f>
        <v>64336.691181530769</v>
      </c>
      <c r="AL4930" s="3">
        <f t="shared" ref="AL4930:AL4993" si="2089">IF(N4930&gt;(80000000*0.329),0,IF(N4930&gt;0,N4930,0))</f>
        <v>87083.914106569937</v>
      </c>
      <c r="AM4930" s="3">
        <f t="shared" ref="AM4930:AM4993" si="2090">IF(O4930&gt;(80000000*0.329),0,IF(O4930&gt;0,O4930,0))</f>
        <v>39406.436494932816</v>
      </c>
      <c r="AN4930" s="3">
        <f t="shared" ref="AN4930:AN4993" si="2091">IF(P4930&gt;(80000000*0.329),0,IF(P4930&gt;0,P4930,0))</f>
        <v>142676.7375480184</v>
      </c>
      <c r="AO4930" s="3">
        <f t="shared" ref="AO4930:AO4993" si="2092">IF(Q4930&gt;(80000000*0.329),0,IF(Q4930&gt;0,Q4930,0))</f>
        <v>36037.224609164288</v>
      </c>
      <c r="AP4930" s="3">
        <f t="shared" ref="AP4930:AP4993" si="2093">IF(R4930&gt;(80000000*0.329),0,IF(R4930&gt;0,R4930,0))</f>
        <v>81279.053455882793</v>
      </c>
      <c r="AQ4930" s="3">
        <f t="shared" ref="AQ4930:AQ4993" si="2094">IF(S4930&gt;(80000000*0.329),0,IF(S4930&gt;0,S4930,0))</f>
        <v>20270.798913725313</v>
      </c>
      <c r="AR4930" s="3">
        <f t="shared" ref="AR4930:AR4993" si="2095">IF(T4930&gt;(80000000*0.329),0,IF(T4930&gt;0,T4930,0))</f>
        <v>177994.57802702894</v>
      </c>
      <c r="AS4930" s="3">
        <f t="shared" ref="AS4930:AS4993" si="2096">IF(U4930&gt;(80000000*0.329),0,IF(U4930&gt;0,U4930,0))</f>
        <v>0</v>
      </c>
      <c r="AT4930" s="3">
        <f t="shared" ref="AT4930:AT4993" si="2097">IF(V4930&gt;(80000000*0.329),0,IF(V4930&gt;0,V4930,0))</f>
        <v>0</v>
      </c>
      <c r="AU4930" s="3">
        <f t="shared" ref="AU4930:AU4993" si="2098">IF(W4930&gt;(80000000*0.329),0,IF(W4930&gt;0,W4930,0))</f>
        <v>0</v>
      </c>
      <c r="AV4930" s="3">
        <f t="shared" ref="AV4930:AV4993" si="2099">IF(X4930&gt;(80000000*0.329),0,IF(X4930&gt;0,X4930,0))</f>
        <v>0</v>
      </c>
      <c r="AW4930" s="3">
        <f t="shared" ref="AW4930:AW4993" si="2100">IF(Y4930&gt;(80000000*0.329),0,IF(Y4930&gt;0,Y4930,0))</f>
        <v>0</v>
      </c>
      <c r="AX4930" s="3">
        <f t="shared" si="2076"/>
        <v>3482003.6272888817</v>
      </c>
      <c r="AY4930" s="3">
        <f t="shared" si="2077"/>
        <v>18</v>
      </c>
      <c r="AZ4930" s="3">
        <f t="shared" ref="AZ4930:AZ4993" si="2101">B4930-AY4930</f>
        <v>0</v>
      </c>
      <c r="BA4930" s="3">
        <v>33209510.478396803</v>
      </c>
      <c r="BB4930">
        <f t="shared" si="2078"/>
        <v>0.98580000000000001</v>
      </c>
    </row>
    <row r="4931" spans="1:54">
      <c r="A4931" s="2">
        <v>4930</v>
      </c>
      <c r="B4931">
        <v>16</v>
      </c>
      <c r="C4931" s="3">
        <v>692919.42358312767</v>
      </c>
      <c r="D4931" s="3">
        <v>6102.0112580620125</v>
      </c>
      <c r="E4931" s="3">
        <v>55192.598247238624</v>
      </c>
      <c r="F4931" s="3">
        <v>10866.312574659849</v>
      </c>
      <c r="G4931" s="3">
        <v>264050.1246081515</v>
      </c>
      <c r="H4931" s="3">
        <v>75451.954194237536</v>
      </c>
      <c r="I4931" s="3">
        <v>13370.817834340569</v>
      </c>
      <c r="J4931" s="3">
        <v>284706.35946582962</v>
      </c>
      <c r="K4931" s="3">
        <v>31742.609837304226</v>
      </c>
      <c r="L4931" s="3">
        <v>278517.08569423185</v>
      </c>
      <c r="M4931" s="3">
        <v>22950.021816603006</v>
      </c>
      <c r="N4931" s="3">
        <v>472549.59246221522</v>
      </c>
      <c r="O4931" s="3">
        <v>26395.101632256017</v>
      </c>
      <c r="P4931" s="3">
        <v>609264.35389879963</v>
      </c>
      <c r="Q4931" s="3">
        <v>168730.15078962495</v>
      </c>
      <c r="R4931" s="3">
        <v>170265.10610227002</v>
      </c>
      <c r="S4931" s="3">
        <v>0</v>
      </c>
      <c r="T4931" s="3">
        <v>0</v>
      </c>
      <c r="U4931" s="3">
        <v>0</v>
      </c>
      <c r="V4931" s="3">
        <v>0</v>
      </c>
      <c r="W4931" s="3">
        <v>0</v>
      </c>
      <c r="X4931" s="3">
        <v>0</v>
      </c>
      <c r="Y4931" s="3">
        <v>0</v>
      </c>
      <c r="AA4931" s="3">
        <f t="shared" ref="AA4931:AA4994" si="2102">IF(C4931&gt;(80000000*0.329),0,IF(C4931&gt;0,C4931,0))</f>
        <v>692919.42358312767</v>
      </c>
      <c r="AB4931" s="3">
        <f t="shared" si="2079"/>
        <v>6102.0112580620125</v>
      </c>
      <c r="AC4931" s="3">
        <f t="shared" si="2080"/>
        <v>55192.598247238624</v>
      </c>
      <c r="AD4931" s="3">
        <f t="shared" si="2081"/>
        <v>10866.312574659849</v>
      </c>
      <c r="AE4931" s="3">
        <f t="shared" si="2082"/>
        <v>264050.1246081515</v>
      </c>
      <c r="AF4931" s="3">
        <f t="shared" si="2083"/>
        <v>75451.954194237536</v>
      </c>
      <c r="AG4931" s="3">
        <f t="shared" si="2084"/>
        <v>13370.817834340569</v>
      </c>
      <c r="AH4931" s="3">
        <f t="shared" si="2085"/>
        <v>284706.35946582962</v>
      </c>
      <c r="AI4931" s="3">
        <f t="shared" si="2086"/>
        <v>31742.609837304226</v>
      </c>
      <c r="AJ4931" s="3">
        <f t="shared" si="2087"/>
        <v>278517.08569423185</v>
      </c>
      <c r="AK4931" s="3">
        <f t="shared" si="2088"/>
        <v>22950.021816603006</v>
      </c>
      <c r="AL4931" s="3">
        <f t="shared" si="2089"/>
        <v>472549.59246221522</v>
      </c>
      <c r="AM4931" s="3">
        <f t="shared" si="2090"/>
        <v>26395.101632256017</v>
      </c>
      <c r="AN4931" s="3">
        <f t="shared" si="2091"/>
        <v>609264.35389879963</v>
      </c>
      <c r="AO4931" s="3">
        <f t="shared" si="2092"/>
        <v>168730.15078962495</v>
      </c>
      <c r="AP4931" s="3">
        <f t="shared" si="2093"/>
        <v>170265.10610227002</v>
      </c>
      <c r="AQ4931" s="3">
        <f t="shared" si="2094"/>
        <v>0</v>
      </c>
      <c r="AR4931" s="3">
        <f t="shared" si="2095"/>
        <v>0</v>
      </c>
      <c r="AS4931" s="3">
        <f t="shared" si="2096"/>
        <v>0</v>
      </c>
      <c r="AT4931" s="3">
        <f t="shared" si="2097"/>
        <v>0</v>
      </c>
      <c r="AU4931" s="3">
        <f t="shared" si="2098"/>
        <v>0</v>
      </c>
      <c r="AV4931" s="3">
        <f t="shared" si="2099"/>
        <v>0</v>
      </c>
      <c r="AW4931" s="3">
        <f t="shared" si="2100"/>
        <v>0</v>
      </c>
      <c r="AX4931" s="3">
        <f t="shared" ref="AX4931:AX4994" si="2103">SUM(AA4931:AW4931)</f>
        <v>3183073.6239989521</v>
      </c>
      <c r="AY4931" s="3">
        <f t="shared" ref="AY4931:AY4994" si="2104">COUNTIF(C4931:Y4931,"&gt;0")</f>
        <v>16</v>
      </c>
      <c r="AZ4931" s="3">
        <f t="shared" si="2101"/>
        <v>0</v>
      </c>
      <c r="BA4931" s="3">
        <v>33223969.096035205</v>
      </c>
      <c r="BB4931">
        <f t="shared" ref="BB4931:BB4994" si="2105">(ROW()-1)/5000</f>
        <v>0.98599999999999999</v>
      </c>
    </row>
    <row r="4932" spans="1:54">
      <c r="A4932" s="2">
        <v>4931</v>
      </c>
      <c r="B4932">
        <v>16</v>
      </c>
      <c r="C4932" s="3">
        <v>133680.85651204325</v>
      </c>
      <c r="D4932" s="3">
        <v>870204.45543199801</v>
      </c>
      <c r="E4932" s="3">
        <v>31716.108827469936</v>
      </c>
      <c r="F4932" s="3">
        <v>45570.984219735336</v>
      </c>
      <c r="G4932" s="3">
        <v>607027.09046393505</v>
      </c>
      <c r="H4932" s="3">
        <v>37258.527104559296</v>
      </c>
      <c r="I4932" s="3">
        <v>15877.178843255197</v>
      </c>
      <c r="J4932" s="3">
        <v>473176.7420257738</v>
      </c>
      <c r="K4932" s="3">
        <v>100930.01773924111</v>
      </c>
      <c r="L4932" s="3">
        <v>46073.880628195788</v>
      </c>
      <c r="M4932" s="3">
        <v>118258.62022438171</v>
      </c>
      <c r="N4932" s="3">
        <v>2130635.9311263012</v>
      </c>
      <c r="O4932" s="3">
        <v>23265.635126362573</v>
      </c>
      <c r="P4932" s="3">
        <v>382444.10095694824</v>
      </c>
      <c r="Q4932" s="3">
        <v>476400.53260299878</v>
      </c>
      <c r="R4932" s="3">
        <v>264351.38935100246</v>
      </c>
      <c r="S4932" s="3">
        <v>0</v>
      </c>
      <c r="T4932" s="3">
        <v>0</v>
      </c>
      <c r="U4932" s="3">
        <v>0</v>
      </c>
      <c r="V4932" s="3">
        <v>0</v>
      </c>
      <c r="W4932" s="3">
        <v>0</v>
      </c>
      <c r="X4932" s="3">
        <v>0</v>
      </c>
      <c r="Y4932" s="3">
        <v>0</v>
      </c>
      <c r="AA4932" s="3">
        <f t="shared" si="2102"/>
        <v>133680.85651204325</v>
      </c>
      <c r="AB4932" s="3">
        <f t="shared" si="2079"/>
        <v>870204.45543199801</v>
      </c>
      <c r="AC4932" s="3">
        <f t="shared" si="2080"/>
        <v>31716.108827469936</v>
      </c>
      <c r="AD4932" s="3">
        <f t="shared" si="2081"/>
        <v>45570.984219735336</v>
      </c>
      <c r="AE4932" s="3">
        <f t="shared" si="2082"/>
        <v>607027.09046393505</v>
      </c>
      <c r="AF4932" s="3">
        <f t="shared" si="2083"/>
        <v>37258.527104559296</v>
      </c>
      <c r="AG4932" s="3">
        <f t="shared" si="2084"/>
        <v>15877.178843255197</v>
      </c>
      <c r="AH4932" s="3">
        <f t="shared" si="2085"/>
        <v>473176.7420257738</v>
      </c>
      <c r="AI4932" s="3">
        <f t="shared" si="2086"/>
        <v>100930.01773924111</v>
      </c>
      <c r="AJ4932" s="3">
        <f t="shared" si="2087"/>
        <v>46073.880628195788</v>
      </c>
      <c r="AK4932" s="3">
        <f t="shared" si="2088"/>
        <v>118258.62022438171</v>
      </c>
      <c r="AL4932" s="3">
        <f t="shared" si="2089"/>
        <v>2130635.9311263012</v>
      </c>
      <c r="AM4932" s="3">
        <f t="shared" si="2090"/>
        <v>23265.635126362573</v>
      </c>
      <c r="AN4932" s="3">
        <f t="shared" si="2091"/>
        <v>382444.10095694824</v>
      </c>
      <c r="AO4932" s="3">
        <f t="shared" si="2092"/>
        <v>476400.53260299878</v>
      </c>
      <c r="AP4932" s="3">
        <f t="shared" si="2093"/>
        <v>264351.38935100246</v>
      </c>
      <c r="AQ4932" s="3">
        <f t="shared" si="2094"/>
        <v>0</v>
      </c>
      <c r="AR4932" s="3">
        <f t="shared" si="2095"/>
        <v>0</v>
      </c>
      <c r="AS4932" s="3">
        <f t="shared" si="2096"/>
        <v>0</v>
      </c>
      <c r="AT4932" s="3">
        <f t="shared" si="2097"/>
        <v>0</v>
      </c>
      <c r="AU4932" s="3">
        <f t="shared" si="2098"/>
        <v>0</v>
      </c>
      <c r="AV4932" s="3">
        <f t="shared" si="2099"/>
        <v>0</v>
      </c>
      <c r="AW4932" s="3">
        <f t="shared" si="2100"/>
        <v>0</v>
      </c>
      <c r="AX4932" s="3">
        <f t="shared" si="2103"/>
        <v>5756872.0511842016</v>
      </c>
      <c r="AY4932" s="3">
        <f t="shared" si="2104"/>
        <v>16</v>
      </c>
      <c r="AZ4932" s="3">
        <f t="shared" si="2101"/>
        <v>0</v>
      </c>
      <c r="BA4932" s="3">
        <v>33363800.614232019</v>
      </c>
      <c r="BB4932">
        <f t="shared" si="2105"/>
        <v>0.98619999999999997</v>
      </c>
    </row>
    <row r="4933" spans="1:54">
      <c r="A4933" s="2">
        <v>4932</v>
      </c>
      <c r="B4933">
        <v>16</v>
      </c>
      <c r="C4933" s="3">
        <v>54952.546254671273</v>
      </c>
      <c r="D4933" s="3">
        <v>240319.25905961558</v>
      </c>
      <c r="E4933" s="3">
        <v>86950.512873084226</v>
      </c>
      <c r="F4933" s="3">
        <v>92993.326215753084</v>
      </c>
      <c r="G4933" s="3">
        <v>293121.65888314758</v>
      </c>
      <c r="H4933" s="3">
        <v>34539.731355219446</v>
      </c>
      <c r="I4933" s="3">
        <v>1440165.5363835997</v>
      </c>
      <c r="J4933" s="3">
        <v>161026.51658315494</v>
      </c>
      <c r="K4933" s="3">
        <v>244572.59677956108</v>
      </c>
      <c r="L4933" s="3">
        <v>149315.08652790601</v>
      </c>
      <c r="M4933" s="3">
        <v>693174.99958858197</v>
      </c>
      <c r="N4933" s="3">
        <v>431865.63157883927</v>
      </c>
      <c r="O4933" s="3">
        <v>78602.653988747508</v>
      </c>
      <c r="P4933" s="3">
        <v>293685.33592791518</v>
      </c>
      <c r="Q4933" s="3">
        <v>80575.245810563094</v>
      </c>
      <c r="R4933" s="3">
        <v>720147.36153473146</v>
      </c>
      <c r="S4933" s="3">
        <v>0</v>
      </c>
      <c r="T4933" s="3">
        <v>0</v>
      </c>
      <c r="U4933" s="3">
        <v>0</v>
      </c>
      <c r="V4933" s="3">
        <v>0</v>
      </c>
      <c r="W4933" s="3">
        <v>0</v>
      </c>
      <c r="X4933" s="3">
        <v>0</v>
      </c>
      <c r="Y4933" s="3">
        <v>0</v>
      </c>
      <c r="AA4933" s="3">
        <f t="shared" si="2102"/>
        <v>54952.546254671273</v>
      </c>
      <c r="AB4933" s="3">
        <f t="shared" si="2079"/>
        <v>240319.25905961558</v>
      </c>
      <c r="AC4933" s="3">
        <f t="shared" si="2080"/>
        <v>86950.512873084226</v>
      </c>
      <c r="AD4933" s="3">
        <f t="shared" si="2081"/>
        <v>92993.326215753084</v>
      </c>
      <c r="AE4933" s="3">
        <f t="shared" si="2082"/>
        <v>293121.65888314758</v>
      </c>
      <c r="AF4933" s="3">
        <f t="shared" si="2083"/>
        <v>34539.731355219446</v>
      </c>
      <c r="AG4933" s="3">
        <f t="shared" si="2084"/>
        <v>1440165.5363835997</v>
      </c>
      <c r="AH4933" s="3">
        <f t="shared" si="2085"/>
        <v>161026.51658315494</v>
      </c>
      <c r="AI4933" s="3">
        <f t="shared" si="2086"/>
        <v>244572.59677956108</v>
      </c>
      <c r="AJ4933" s="3">
        <f t="shared" si="2087"/>
        <v>149315.08652790601</v>
      </c>
      <c r="AK4933" s="3">
        <f t="shared" si="2088"/>
        <v>693174.99958858197</v>
      </c>
      <c r="AL4933" s="3">
        <f t="shared" si="2089"/>
        <v>431865.63157883927</v>
      </c>
      <c r="AM4933" s="3">
        <f t="shared" si="2090"/>
        <v>78602.653988747508</v>
      </c>
      <c r="AN4933" s="3">
        <f t="shared" si="2091"/>
        <v>293685.33592791518</v>
      </c>
      <c r="AO4933" s="3">
        <f t="shared" si="2092"/>
        <v>80575.245810563094</v>
      </c>
      <c r="AP4933" s="3">
        <f t="shared" si="2093"/>
        <v>720147.36153473146</v>
      </c>
      <c r="AQ4933" s="3">
        <f t="shared" si="2094"/>
        <v>0</v>
      </c>
      <c r="AR4933" s="3">
        <f t="shared" si="2095"/>
        <v>0</v>
      </c>
      <c r="AS4933" s="3">
        <f t="shared" si="2096"/>
        <v>0</v>
      </c>
      <c r="AT4933" s="3">
        <f t="shared" si="2097"/>
        <v>0</v>
      </c>
      <c r="AU4933" s="3">
        <f t="shared" si="2098"/>
        <v>0</v>
      </c>
      <c r="AV4933" s="3">
        <f t="shared" si="2099"/>
        <v>0</v>
      </c>
      <c r="AW4933" s="3">
        <f t="shared" si="2100"/>
        <v>0</v>
      </c>
      <c r="AX4933" s="3">
        <f t="shared" si="2103"/>
        <v>5096007.9993450912</v>
      </c>
      <c r="AY4933" s="3">
        <f t="shared" si="2104"/>
        <v>16</v>
      </c>
      <c r="AZ4933" s="3">
        <f t="shared" si="2101"/>
        <v>0</v>
      </c>
      <c r="BA4933" s="3">
        <v>33489287.95076314</v>
      </c>
      <c r="BB4933">
        <f t="shared" si="2105"/>
        <v>0.98640000000000005</v>
      </c>
    </row>
    <row r="4934" spans="1:54">
      <c r="A4934" s="2">
        <v>4933</v>
      </c>
      <c r="B4934">
        <v>10</v>
      </c>
      <c r="C4934" s="3">
        <v>15134.190238087751</v>
      </c>
      <c r="D4934" s="3">
        <v>100294.40551039741</v>
      </c>
      <c r="E4934" s="3">
        <v>19787.401102193722</v>
      </c>
      <c r="F4934" s="3">
        <v>1956200.2791982058</v>
      </c>
      <c r="G4934" s="3">
        <v>29768.324028057821</v>
      </c>
      <c r="H4934" s="3">
        <v>48804.618197939584</v>
      </c>
      <c r="I4934" s="3">
        <v>196632.22197169301</v>
      </c>
      <c r="J4934" s="3">
        <v>449996.83098890464</v>
      </c>
      <c r="K4934" s="3">
        <v>541281.39277516364</v>
      </c>
      <c r="L4934" s="3">
        <v>7211.1643039898781</v>
      </c>
      <c r="M4934" s="3">
        <v>0</v>
      </c>
      <c r="N4934" s="3">
        <v>0</v>
      </c>
      <c r="O4934" s="3">
        <v>0</v>
      </c>
      <c r="P4934" s="3">
        <v>0</v>
      </c>
      <c r="Q4934" s="3">
        <v>0</v>
      </c>
      <c r="R4934" s="3">
        <v>0</v>
      </c>
      <c r="S4934" s="3">
        <v>0</v>
      </c>
      <c r="T4934" s="3">
        <v>0</v>
      </c>
      <c r="U4934" s="3">
        <v>0</v>
      </c>
      <c r="V4934" s="3">
        <v>0</v>
      </c>
      <c r="W4934" s="3">
        <v>0</v>
      </c>
      <c r="X4934" s="3">
        <v>0</v>
      </c>
      <c r="Y4934" s="3">
        <v>0</v>
      </c>
      <c r="AA4934" s="3">
        <f t="shared" si="2102"/>
        <v>15134.190238087751</v>
      </c>
      <c r="AB4934" s="3">
        <f t="shared" si="2079"/>
        <v>100294.40551039741</v>
      </c>
      <c r="AC4934" s="3">
        <f t="shared" si="2080"/>
        <v>19787.401102193722</v>
      </c>
      <c r="AD4934" s="3">
        <f t="shared" si="2081"/>
        <v>1956200.2791982058</v>
      </c>
      <c r="AE4934" s="3">
        <f t="shared" si="2082"/>
        <v>29768.324028057821</v>
      </c>
      <c r="AF4934" s="3">
        <f t="shared" si="2083"/>
        <v>48804.618197939584</v>
      </c>
      <c r="AG4934" s="3">
        <f t="shared" si="2084"/>
        <v>196632.22197169301</v>
      </c>
      <c r="AH4934" s="3">
        <f t="shared" si="2085"/>
        <v>449996.83098890464</v>
      </c>
      <c r="AI4934" s="3">
        <f t="shared" si="2086"/>
        <v>541281.39277516364</v>
      </c>
      <c r="AJ4934" s="3">
        <f t="shared" si="2087"/>
        <v>7211.1643039898781</v>
      </c>
      <c r="AK4934" s="3">
        <f t="shared" si="2088"/>
        <v>0</v>
      </c>
      <c r="AL4934" s="3">
        <f t="shared" si="2089"/>
        <v>0</v>
      </c>
      <c r="AM4934" s="3">
        <f t="shared" si="2090"/>
        <v>0</v>
      </c>
      <c r="AN4934" s="3">
        <f t="shared" si="2091"/>
        <v>0</v>
      </c>
      <c r="AO4934" s="3">
        <f t="shared" si="2092"/>
        <v>0</v>
      </c>
      <c r="AP4934" s="3">
        <f t="shared" si="2093"/>
        <v>0</v>
      </c>
      <c r="AQ4934" s="3">
        <f t="shared" si="2094"/>
        <v>0</v>
      </c>
      <c r="AR4934" s="3">
        <f t="shared" si="2095"/>
        <v>0</v>
      </c>
      <c r="AS4934" s="3">
        <f t="shared" si="2096"/>
        <v>0</v>
      </c>
      <c r="AT4934" s="3">
        <f t="shared" si="2097"/>
        <v>0</v>
      </c>
      <c r="AU4934" s="3">
        <f t="shared" si="2098"/>
        <v>0</v>
      </c>
      <c r="AV4934" s="3">
        <f t="shared" si="2099"/>
        <v>0</v>
      </c>
      <c r="AW4934" s="3">
        <f t="shared" si="2100"/>
        <v>0</v>
      </c>
      <c r="AX4934" s="3">
        <f t="shared" si="2103"/>
        <v>3365110.8283146331</v>
      </c>
      <c r="AY4934" s="3">
        <f t="shared" si="2104"/>
        <v>10</v>
      </c>
      <c r="AZ4934" s="3">
        <f t="shared" si="2101"/>
        <v>0</v>
      </c>
      <c r="BA4934" s="3">
        <v>33828087.249116644</v>
      </c>
      <c r="BB4934">
        <f t="shared" si="2105"/>
        <v>0.98660000000000003</v>
      </c>
    </row>
    <row r="4935" spans="1:54">
      <c r="A4935" s="2">
        <v>4934</v>
      </c>
      <c r="B4935">
        <v>11</v>
      </c>
      <c r="C4935" s="3">
        <v>1234986.7579872741</v>
      </c>
      <c r="D4935" s="3">
        <v>179312.20389850927</v>
      </c>
      <c r="E4935" s="3">
        <v>90343.928323842541</v>
      </c>
      <c r="F4935" s="3">
        <v>67258.022036100869</v>
      </c>
      <c r="G4935" s="3">
        <v>145046.53806052389</v>
      </c>
      <c r="H4935" s="3">
        <v>3060.3416979903304</v>
      </c>
      <c r="I4935" s="3">
        <v>459455.98933564418</v>
      </c>
      <c r="J4935" s="3">
        <v>1714525.0274447994</v>
      </c>
      <c r="K4935" s="3">
        <v>96706.386958671108</v>
      </c>
      <c r="L4935" s="3">
        <v>200779.57666825174</v>
      </c>
      <c r="M4935" s="3">
        <v>160023.61611350879</v>
      </c>
      <c r="N4935" s="3">
        <v>0</v>
      </c>
      <c r="O4935" s="3">
        <v>0</v>
      </c>
      <c r="P4935" s="3">
        <v>0</v>
      </c>
      <c r="Q4935" s="3">
        <v>0</v>
      </c>
      <c r="R4935" s="3">
        <v>0</v>
      </c>
      <c r="S4935" s="3">
        <v>0</v>
      </c>
      <c r="T4935" s="3">
        <v>0</v>
      </c>
      <c r="U4935" s="3">
        <v>0</v>
      </c>
      <c r="V4935" s="3">
        <v>0</v>
      </c>
      <c r="W4935" s="3">
        <v>0</v>
      </c>
      <c r="X4935" s="3">
        <v>0</v>
      </c>
      <c r="Y4935" s="3">
        <v>0</v>
      </c>
      <c r="AA4935" s="3">
        <f t="shared" si="2102"/>
        <v>1234986.7579872741</v>
      </c>
      <c r="AB4935" s="3">
        <f t="shared" si="2079"/>
        <v>179312.20389850927</v>
      </c>
      <c r="AC4935" s="3">
        <f t="shared" si="2080"/>
        <v>90343.928323842541</v>
      </c>
      <c r="AD4935" s="3">
        <f t="shared" si="2081"/>
        <v>67258.022036100869</v>
      </c>
      <c r="AE4935" s="3">
        <f t="shared" si="2082"/>
        <v>145046.53806052389</v>
      </c>
      <c r="AF4935" s="3">
        <f t="shared" si="2083"/>
        <v>3060.3416979903304</v>
      </c>
      <c r="AG4935" s="3">
        <f t="shared" si="2084"/>
        <v>459455.98933564418</v>
      </c>
      <c r="AH4935" s="3">
        <f t="shared" si="2085"/>
        <v>1714525.0274447994</v>
      </c>
      <c r="AI4935" s="3">
        <f t="shared" si="2086"/>
        <v>96706.386958671108</v>
      </c>
      <c r="AJ4935" s="3">
        <f t="shared" si="2087"/>
        <v>200779.57666825174</v>
      </c>
      <c r="AK4935" s="3">
        <f t="shared" si="2088"/>
        <v>160023.61611350879</v>
      </c>
      <c r="AL4935" s="3">
        <f t="shared" si="2089"/>
        <v>0</v>
      </c>
      <c r="AM4935" s="3">
        <f t="shared" si="2090"/>
        <v>0</v>
      </c>
      <c r="AN4935" s="3">
        <f t="shared" si="2091"/>
        <v>0</v>
      </c>
      <c r="AO4935" s="3">
        <f t="shared" si="2092"/>
        <v>0</v>
      </c>
      <c r="AP4935" s="3">
        <f t="shared" si="2093"/>
        <v>0</v>
      </c>
      <c r="AQ4935" s="3">
        <f t="shared" si="2094"/>
        <v>0</v>
      </c>
      <c r="AR4935" s="3">
        <f t="shared" si="2095"/>
        <v>0</v>
      </c>
      <c r="AS4935" s="3">
        <f t="shared" si="2096"/>
        <v>0</v>
      </c>
      <c r="AT4935" s="3">
        <f t="shared" si="2097"/>
        <v>0</v>
      </c>
      <c r="AU4935" s="3">
        <f t="shared" si="2098"/>
        <v>0</v>
      </c>
      <c r="AV4935" s="3">
        <f t="shared" si="2099"/>
        <v>0</v>
      </c>
      <c r="AW4935" s="3">
        <f t="shared" si="2100"/>
        <v>0</v>
      </c>
      <c r="AX4935" s="3">
        <f t="shared" si="2103"/>
        <v>4351498.3885251163</v>
      </c>
      <c r="AY4935" s="3">
        <f t="shared" si="2104"/>
        <v>11</v>
      </c>
      <c r="AZ4935" s="3">
        <f t="shared" si="2101"/>
        <v>0</v>
      </c>
      <c r="BA4935" s="3">
        <v>33913883.494804829</v>
      </c>
      <c r="BB4935">
        <f t="shared" si="2105"/>
        <v>0.98680000000000001</v>
      </c>
    </row>
    <row r="4936" spans="1:54">
      <c r="A4936" s="2">
        <v>4935</v>
      </c>
      <c r="B4936">
        <v>18</v>
      </c>
      <c r="C4936" s="3">
        <v>354400.65693160112</v>
      </c>
      <c r="D4936" s="3">
        <v>663622.12394596997</v>
      </c>
      <c r="E4936" s="3">
        <v>7844.0245859966344</v>
      </c>
      <c r="F4936" s="3">
        <v>8275.649083867489</v>
      </c>
      <c r="G4936" s="3">
        <v>640578.37019522814</v>
      </c>
      <c r="H4936" s="3">
        <v>73848.099009276004</v>
      </c>
      <c r="I4936" s="3">
        <v>2708396.7978610741</v>
      </c>
      <c r="J4936" s="3">
        <v>312002.59877800738</v>
      </c>
      <c r="K4936" s="3">
        <v>292530.23808860953</v>
      </c>
      <c r="L4936" s="3">
        <v>45409.060941909775</v>
      </c>
      <c r="M4936" s="3">
        <v>388099.49955975305</v>
      </c>
      <c r="N4936" s="3">
        <v>105016.562122203</v>
      </c>
      <c r="O4936" s="3">
        <v>147400.45571698039</v>
      </c>
      <c r="P4936" s="3">
        <v>90727.485122115424</v>
      </c>
      <c r="Q4936" s="3">
        <v>475265.60666034499</v>
      </c>
      <c r="R4936" s="3">
        <v>639144.06874385022</v>
      </c>
      <c r="S4936" s="3">
        <v>266180.88044754305</v>
      </c>
      <c r="T4936" s="3">
        <v>3590492.5148218931</v>
      </c>
      <c r="U4936" s="3">
        <v>0</v>
      </c>
      <c r="V4936" s="3">
        <v>0</v>
      </c>
      <c r="W4936" s="3">
        <v>0</v>
      </c>
      <c r="X4936" s="3">
        <v>0</v>
      </c>
      <c r="Y4936" s="3">
        <v>0</v>
      </c>
      <c r="AA4936" s="3">
        <f t="shared" si="2102"/>
        <v>354400.65693160112</v>
      </c>
      <c r="AB4936" s="3">
        <f t="shared" si="2079"/>
        <v>663622.12394596997</v>
      </c>
      <c r="AC4936" s="3">
        <f t="shared" si="2080"/>
        <v>7844.0245859966344</v>
      </c>
      <c r="AD4936" s="3">
        <f t="shared" si="2081"/>
        <v>8275.649083867489</v>
      </c>
      <c r="AE4936" s="3">
        <f t="shared" si="2082"/>
        <v>640578.37019522814</v>
      </c>
      <c r="AF4936" s="3">
        <f t="shared" si="2083"/>
        <v>73848.099009276004</v>
      </c>
      <c r="AG4936" s="3">
        <f t="shared" si="2084"/>
        <v>2708396.7978610741</v>
      </c>
      <c r="AH4936" s="3">
        <f t="shared" si="2085"/>
        <v>312002.59877800738</v>
      </c>
      <c r="AI4936" s="3">
        <f t="shared" si="2086"/>
        <v>292530.23808860953</v>
      </c>
      <c r="AJ4936" s="3">
        <f t="shared" si="2087"/>
        <v>45409.060941909775</v>
      </c>
      <c r="AK4936" s="3">
        <f t="shared" si="2088"/>
        <v>388099.49955975305</v>
      </c>
      <c r="AL4936" s="3">
        <f t="shared" si="2089"/>
        <v>105016.562122203</v>
      </c>
      <c r="AM4936" s="3">
        <f t="shared" si="2090"/>
        <v>147400.45571698039</v>
      </c>
      <c r="AN4936" s="3">
        <f t="shared" si="2091"/>
        <v>90727.485122115424</v>
      </c>
      <c r="AO4936" s="3">
        <f t="shared" si="2092"/>
        <v>475265.60666034499</v>
      </c>
      <c r="AP4936" s="3">
        <f t="shared" si="2093"/>
        <v>639144.06874385022</v>
      </c>
      <c r="AQ4936" s="3">
        <f t="shared" si="2094"/>
        <v>266180.88044754305</v>
      </c>
      <c r="AR4936" s="3">
        <f t="shared" si="2095"/>
        <v>3590492.5148218931</v>
      </c>
      <c r="AS4936" s="3">
        <f t="shared" si="2096"/>
        <v>0</v>
      </c>
      <c r="AT4936" s="3">
        <f t="shared" si="2097"/>
        <v>0</v>
      </c>
      <c r="AU4936" s="3">
        <f t="shared" si="2098"/>
        <v>0</v>
      </c>
      <c r="AV4936" s="3">
        <f t="shared" si="2099"/>
        <v>0</v>
      </c>
      <c r="AW4936" s="3">
        <f t="shared" si="2100"/>
        <v>0</v>
      </c>
      <c r="AX4936" s="3">
        <f t="shared" si="2103"/>
        <v>10809234.692616222</v>
      </c>
      <c r="AY4936" s="3">
        <f t="shared" si="2104"/>
        <v>18</v>
      </c>
      <c r="AZ4936" s="3">
        <f t="shared" si="2101"/>
        <v>0</v>
      </c>
      <c r="BA4936" s="3">
        <v>33924152.688471809</v>
      </c>
      <c r="BB4936">
        <f t="shared" si="2105"/>
        <v>0.98699999999999999</v>
      </c>
    </row>
    <row r="4937" spans="1:54">
      <c r="A4937" s="2">
        <v>4936</v>
      </c>
      <c r="B4937">
        <v>18</v>
      </c>
      <c r="C4937" s="3">
        <v>1006499.2031661554</v>
      </c>
      <c r="D4937" s="3">
        <v>1103357.5366699297</v>
      </c>
      <c r="E4937" s="3">
        <v>247787.80251506815</v>
      </c>
      <c r="F4937" s="3">
        <v>517029.79380997428</v>
      </c>
      <c r="G4937" s="3">
        <v>404822.07628703484</v>
      </c>
      <c r="H4937" s="3">
        <v>149590.60936927111</v>
      </c>
      <c r="I4937" s="3">
        <v>7688357.4615184888</v>
      </c>
      <c r="J4937" s="3">
        <v>21749.211740857532</v>
      </c>
      <c r="K4937" s="3">
        <v>408358.99777496059</v>
      </c>
      <c r="L4937" s="3">
        <v>13216.486050999576</v>
      </c>
      <c r="M4937" s="3">
        <v>135708.47981002138</v>
      </c>
      <c r="N4937" s="3">
        <v>47874.847500088443</v>
      </c>
      <c r="O4937" s="3">
        <v>43419.070294386976</v>
      </c>
      <c r="P4937" s="3">
        <v>631844.66197112435</v>
      </c>
      <c r="Q4937" s="3">
        <v>108721.62678010682</v>
      </c>
      <c r="R4937" s="3">
        <v>158038.40693674516</v>
      </c>
      <c r="S4937" s="3">
        <v>1022434.3407843868</v>
      </c>
      <c r="T4937" s="3">
        <v>83655.484597384595</v>
      </c>
      <c r="U4937" s="3">
        <v>0</v>
      </c>
      <c r="V4937" s="3">
        <v>0</v>
      </c>
      <c r="W4937" s="3">
        <v>0</v>
      </c>
      <c r="X4937" s="3">
        <v>0</v>
      </c>
      <c r="Y4937" s="3">
        <v>0</v>
      </c>
      <c r="AA4937" s="3">
        <f t="shared" si="2102"/>
        <v>1006499.2031661554</v>
      </c>
      <c r="AB4937" s="3">
        <f t="shared" si="2079"/>
        <v>1103357.5366699297</v>
      </c>
      <c r="AC4937" s="3">
        <f t="shared" si="2080"/>
        <v>247787.80251506815</v>
      </c>
      <c r="AD4937" s="3">
        <f t="shared" si="2081"/>
        <v>517029.79380997428</v>
      </c>
      <c r="AE4937" s="3">
        <f t="shared" si="2082"/>
        <v>404822.07628703484</v>
      </c>
      <c r="AF4937" s="3">
        <f t="shared" si="2083"/>
        <v>149590.60936927111</v>
      </c>
      <c r="AG4937" s="3">
        <f t="shared" si="2084"/>
        <v>7688357.4615184888</v>
      </c>
      <c r="AH4937" s="3">
        <f t="shared" si="2085"/>
        <v>21749.211740857532</v>
      </c>
      <c r="AI4937" s="3">
        <f t="shared" si="2086"/>
        <v>408358.99777496059</v>
      </c>
      <c r="AJ4937" s="3">
        <f t="shared" si="2087"/>
        <v>13216.486050999576</v>
      </c>
      <c r="AK4937" s="3">
        <f t="shared" si="2088"/>
        <v>135708.47981002138</v>
      </c>
      <c r="AL4937" s="3">
        <f t="shared" si="2089"/>
        <v>47874.847500088443</v>
      </c>
      <c r="AM4937" s="3">
        <f t="shared" si="2090"/>
        <v>43419.070294386976</v>
      </c>
      <c r="AN4937" s="3">
        <f t="shared" si="2091"/>
        <v>631844.66197112435</v>
      </c>
      <c r="AO4937" s="3">
        <f t="shared" si="2092"/>
        <v>108721.62678010682</v>
      </c>
      <c r="AP4937" s="3">
        <f t="shared" si="2093"/>
        <v>158038.40693674516</v>
      </c>
      <c r="AQ4937" s="3">
        <f t="shared" si="2094"/>
        <v>1022434.3407843868</v>
      </c>
      <c r="AR4937" s="3">
        <f t="shared" si="2095"/>
        <v>83655.484597384595</v>
      </c>
      <c r="AS4937" s="3">
        <f t="shared" si="2096"/>
        <v>0</v>
      </c>
      <c r="AT4937" s="3">
        <f t="shared" si="2097"/>
        <v>0</v>
      </c>
      <c r="AU4937" s="3">
        <f t="shared" si="2098"/>
        <v>0</v>
      </c>
      <c r="AV4937" s="3">
        <f t="shared" si="2099"/>
        <v>0</v>
      </c>
      <c r="AW4937" s="3">
        <f t="shared" si="2100"/>
        <v>0</v>
      </c>
      <c r="AX4937" s="3">
        <f t="shared" si="2103"/>
        <v>13792466.097576985</v>
      </c>
      <c r="AY4937" s="3">
        <f t="shared" si="2104"/>
        <v>18</v>
      </c>
      <c r="AZ4937" s="3">
        <f t="shared" si="2101"/>
        <v>0</v>
      </c>
      <c r="BA4937" s="3">
        <v>33926199.343721978</v>
      </c>
      <c r="BB4937">
        <f t="shared" si="2105"/>
        <v>0.98719999999999997</v>
      </c>
    </row>
    <row r="4938" spans="1:54">
      <c r="A4938" s="2">
        <v>4937</v>
      </c>
      <c r="B4938">
        <v>16</v>
      </c>
      <c r="C4938" s="3">
        <v>60583.952185976021</v>
      </c>
      <c r="D4938" s="3">
        <v>116972.18138578445</v>
      </c>
      <c r="E4938" s="3">
        <v>266596.43290341052</v>
      </c>
      <c r="F4938" s="3">
        <v>148495.65935674362</v>
      </c>
      <c r="G4938" s="3">
        <v>220577.00759511488</v>
      </c>
      <c r="H4938" s="3">
        <v>78741.014426570546</v>
      </c>
      <c r="I4938" s="3">
        <v>4336979.7898098007</v>
      </c>
      <c r="J4938" s="3">
        <v>327133.29903396085</v>
      </c>
      <c r="K4938" s="3">
        <v>162873.5094568028</v>
      </c>
      <c r="L4938" s="3">
        <v>197942.56294607805</v>
      </c>
      <c r="M4938" s="3">
        <v>76749.18175758321</v>
      </c>
      <c r="N4938" s="3">
        <v>951512.30623498815</v>
      </c>
      <c r="O4938" s="3">
        <v>28113.513527385079</v>
      </c>
      <c r="P4938" s="3">
        <v>333187.98686911829</v>
      </c>
      <c r="Q4938" s="3">
        <v>161375.59384777807</v>
      </c>
      <c r="R4938" s="3">
        <v>67266.404994595287</v>
      </c>
      <c r="S4938" s="3">
        <v>0</v>
      </c>
      <c r="T4938" s="3">
        <v>0</v>
      </c>
      <c r="U4938" s="3">
        <v>0</v>
      </c>
      <c r="V4938" s="3">
        <v>0</v>
      </c>
      <c r="W4938" s="3">
        <v>0</v>
      </c>
      <c r="X4938" s="3">
        <v>0</v>
      </c>
      <c r="Y4938" s="3">
        <v>0</v>
      </c>
      <c r="AA4938" s="3">
        <f t="shared" si="2102"/>
        <v>60583.952185976021</v>
      </c>
      <c r="AB4938" s="3">
        <f t="shared" si="2079"/>
        <v>116972.18138578445</v>
      </c>
      <c r="AC4938" s="3">
        <f t="shared" si="2080"/>
        <v>266596.43290341052</v>
      </c>
      <c r="AD4938" s="3">
        <f t="shared" si="2081"/>
        <v>148495.65935674362</v>
      </c>
      <c r="AE4938" s="3">
        <f t="shared" si="2082"/>
        <v>220577.00759511488</v>
      </c>
      <c r="AF4938" s="3">
        <f t="shared" si="2083"/>
        <v>78741.014426570546</v>
      </c>
      <c r="AG4938" s="3">
        <f t="shared" si="2084"/>
        <v>4336979.7898098007</v>
      </c>
      <c r="AH4938" s="3">
        <f t="shared" si="2085"/>
        <v>327133.29903396085</v>
      </c>
      <c r="AI4938" s="3">
        <f t="shared" si="2086"/>
        <v>162873.5094568028</v>
      </c>
      <c r="AJ4938" s="3">
        <f t="shared" si="2087"/>
        <v>197942.56294607805</v>
      </c>
      <c r="AK4938" s="3">
        <f t="shared" si="2088"/>
        <v>76749.18175758321</v>
      </c>
      <c r="AL4938" s="3">
        <f t="shared" si="2089"/>
        <v>951512.30623498815</v>
      </c>
      <c r="AM4938" s="3">
        <f t="shared" si="2090"/>
        <v>28113.513527385079</v>
      </c>
      <c r="AN4938" s="3">
        <f t="shared" si="2091"/>
        <v>333187.98686911829</v>
      </c>
      <c r="AO4938" s="3">
        <f t="shared" si="2092"/>
        <v>161375.59384777807</v>
      </c>
      <c r="AP4938" s="3">
        <f t="shared" si="2093"/>
        <v>67266.404994595287</v>
      </c>
      <c r="AQ4938" s="3">
        <f t="shared" si="2094"/>
        <v>0</v>
      </c>
      <c r="AR4938" s="3">
        <f t="shared" si="2095"/>
        <v>0</v>
      </c>
      <c r="AS4938" s="3">
        <f t="shared" si="2096"/>
        <v>0</v>
      </c>
      <c r="AT4938" s="3">
        <f t="shared" si="2097"/>
        <v>0</v>
      </c>
      <c r="AU4938" s="3">
        <f t="shared" si="2098"/>
        <v>0</v>
      </c>
      <c r="AV4938" s="3">
        <f t="shared" si="2099"/>
        <v>0</v>
      </c>
      <c r="AW4938" s="3">
        <f t="shared" si="2100"/>
        <v>0</v>
      </c>
      <c r="AX4938" s="3">
        <f t="shared" si="2103"/>
        <v>7535100.3963316912</v>
      </c>
      <c r="AY4938" s="3">
        <f t="shared" si="2104"/>
        <v>16</v>
      </c>
      <c r="AZ4938" s="3">
        <f t="shared" si="2101"/>
        <v>0</v>
      </c>
      <c r="BA4938" s="3">
        <v>34083705.139197953</v>
      </c>
      <c r="BB4938">
        <f t="shared" si="2105"/>
        <v>0.98740000000000006</v>
      </c>
    </row>
    <row r="4939" spans="1:54">
      <c r="A4939" s="2">
        <v>4938</v>
      </c>
      <c r="B4939">
        <v>13</v>
      </c>
      <c r="C4939" s="3">
        <v>161678.6232172884</v>
      </c>
      <c r="D4939" s="3">
        <v>174499.53572295359</v>
      </c>
      <c r="E4939" s="3">
        <v>19118.229419792257</v>
      </c>
      <c r="F4939" s="3">
        <v>108413.80982479655</v>
      </c>
      <c r="G4939" s="3">
        <v>35274.795477643311</v>
      </c>
      <c r="H4939" s="3">
        <v>18572.187072401575</v>
      </c>
      <c r="I4939" s="3">
        <v>62880.941677359799</v>
      </c>
      <c r="J4939" s="3">
        <v>594738.40239681571</v>
      </c>
      <c r="K4939" s="3">
        <v>54731.921440216429</v>
      </c>
      <c r="L4939" s="3">
        <v>501085.42671426345</v>
      </c>
      <c r="M4939" s="3">
        <v>353436.68093584519</v>
      </c>
      <c r="N4939" s="3">
        <v>67277.272109835278</v>
      </c>
      <c r="O4939" s="3">
        <v>557460.48784497718</v>
      </c>
      <c r="P4939" s="3">
        <v>0</v>
      </c>
      <c r="Q4939" s="3">
        <v>0</v>
      </c>
      <c r="R4939" s="3">
        <v>0</v>
      </c>
      <c r="S4939" s="3">
        <v>0</v>
      </c>
      <c r="T4939" s="3">
        <v>0</v>
      </c>
      <c r="U4939" s="3">
        <v>0</v>
      </c>
      <c r="V4939" s="3">
        <v>0</v>
      </c>
      <c r="W4939" s="3">
        <v>0</v>
      </c>
      <c r="X4939" s="3">
        <v>0</v>
      </c>
      <c r="Y4939" s="3">
        <v>0</v>
      </c>
      <c r="AA4939" s="3">
        <f t="shared" si="2102"/>
        <v>161678.6232172884</v>
      </c>
      <c r="AB4939" s="3">
        <f t="shared" si="2079"/>
        <v>174499.53572295359</v>
      </c>
      <c r="AC4939" s="3">
        <f t="shared" si="2080"/>
        <v>19118.229419792257</v>
      </c>
      <c r="AD4939" s="3">
        <f t="shared" si="2081"/>
        <v>108413.80982479655</v>
      </c>
      <c r="AE4939" s="3">
        <f t="shared" si="2082"/>
        <v>35274.795477643311</v>
      </c>
      <c r="AF4939" s="3">
        <f t="shared" si="2083"/>
        <v>18572.187072401575</v>
      </c>
      <c r="AG4939" s="3">
        <f t="shared" si="2084"/>
        <v>62880.941677359799</v>
      </c>
      <c r="AH4939" s="3">
        <f t="shared" si="2085"/>
        <v>594738.40239681571</v>
      </c>
      <c r="AI4939" s="3">
        <f t="shared" si="2086"/>
        <v>54731.921440216429</v>
      </c>
      <c r="AJ4939" s="3">
        <f t="shared" si="2087"/>
        <v>501085.42671426345</v>
      </c>
      <c r="AK4939" s="3">
        <f t="shared" si="2088"/>
        <v>353436.68093584519</v>
      </c>
      <c r="AL4939" s="3">
        <f t="shared" si="2089"/>
        <v>67277.272109835278</v>
      </c>
      <c r="AM4939" s="3">
        <f t="shared" si="2090"/>
        <v>557460.48784497718</v>
      </c>
      <c r="AN4939" s="3">
        <f t="shared" si="2091"/>
        <v>0</v>
      </c>
      <c r="AO4939" s="3">
        <f t="shared" si="2092"/>
        <v>0</v>
      </c>
      <c r="AP4939" s="3">
        <f t="shared" si="2093"/>
        <v>0</v>
      </c>
      <c r="AQ4939" s="3">
        <f t="shared" si="2094"/>
        <v>0</v>
      </c>
      <c r="AR4939" s="3">
        <f t="shared" si="2095"/>
        <v>0</v>
      </c>
      <c r="AS4939" s="3">
        <f t="shared" si="2096"/>
        <v>0</v>
      </c>
      <c r="AT4939" s="3">
        <f t="shared" si="2097"/>
        <v>0</v>
      </c>
      <c r="AU4939" s="3">
        <f t="shared" si="2098"/>
        <v>0</v>
      </c>
      <c r="AV4939" s="3">
        <f t="shared" si="2099"/>
        <v>0</v>
      </c>
      <c r="AW4939" s="3">
        <f t="shared" si="2100"/>
        <v>0</v>
      </c>
      <c r="AX4939" s="3">
        <f t="shared" si="2103"/>
        <v>2709168.3138541887</v>
      </c>
      <c r="AY4939" s="3">
        <f t="shared" si="2104"/>
        <v>13</v>
      </c>
      <c r="AZ4939" s="3">
        <f t="shared" si="2101"/>
        <v>0</v>
      </c>
      <c r="BA4939" s="3">
        <v>34614728.859425843</v>
      </c>
      <c r="BB4939">
        <f t="shared" si="2105"/>
        <v>0.98760000000000003</v>
      </c>
    </row>
    <row r="4940" spans="1:54">
      <c r="A4940" s="2">
        <v>4939</v>
      </c>
      <c r="B4940">
        <v>14</v>
      </c>
      <c r="C4940" s="3">
        <v>86182.906737125639</v>
      </c>
      <c r="D4940" s="3">
        <v>76631.470756600436</v>
      </c>
      <c r="E4940" s="3">
        <v>1113658.7053669477</v>
      </c>
      <c r="F4940" s="3">
        <v>1064649.4873246513</v>
      </c>
      <c r="G4940" s="3">
        <v>92794.384103792108</v>
      </c>
      <c r="H4940" s="3">
        <v>44119.254593435355</v>
      </c>
      <c r="I4940" s="3">
        <v>167114.79554037511</v>
      </c>
      <c r="J4940" s="3">
        <v>58876.829343054123</v>
      </c>
      <c r="K4940" s="3">
        <v>202570.84173715304</v>
      </c>
      <c r="L4940" s="3">
        <v>2215232.388166579</v>
      </c>
      <c r="M4940" s="3">
        <v>27607.383976059577</v>
      </c>
      <c r="N4940" s="3">
        <v>41194.298904367221</v>
      </c>
      <c r="O4940" s="3">
        <v>68178.165610243304</v>
      </c>
      <c r="P4940" s="3">
        <v>185646.79929533476</v>
      </c>
      <c r="Q4940" s="3">
        <v>0</v>
      </c>
      <c r="R4940" s="3">
        <v>0</v>
      </c>
      <c r="S4940" s="3">
        <v>0</v>
      </c>
      <c r="T4940" s="3">
        <v>0</v>
      </c>
      <c r="U4940" s="3">
        <v>0</v>
      </c>
      <c r="V4940" s="3">
        <v>0</v>
      </c>
      <c r="W4940" s="3">
        <v>0</v>
      </c>
      <c r="X4940" s="3">
        <v>0</v>
      </c>
      <c r="Y4940" s="3">
        <v>0</v>
      </c>
      <c r="AA4940" s="3">
        <f t="shared" si="2102"/>
        <v>86182.906737125639</v>
      </c>
      <c r="AB4940" s="3">
        <f t="shared" si="2079"/>
        <v>76631.470756600436</v>
      </c>
      <c r="AC4940" s="3">
        <f t="shared" si="2080"/>
        <v>1113658.7053669477</v>
      </c>
      <c r="AD4940" s="3">
        <f t="shared" si="2081"/>
        <v>1064649.4873246513</v>
      </c>
      <c r="AE4940" s="3">
        <f t="shared" si="2082"/>
        <v>92794.384103792108</v>
      </c>
      <c r="AF4940" s="3">
        <f t="shared" si="2083"/>
        <v>44119.254593435355</v>
      </c>
      <c r="AG4940" s="3">
        <f t="shared" si="2084"/>
        <v>167114.79554037511</v>
      </c>
      <c r="AH4940" s="3">
        <f t="shared" si="2085"/>
        <v>58876.829343054123</v>
      </c>
      <c r="AI4940" s="3">
        <f t="shared" si="2086"/>
        <v>202570.84173715304</v>
      </c>
      <c r="AJ4940" s="3">
        <f t="shared" si="2087"/>
        <v>2215232.388166579</v>
      </c>
      <c r="AK4940" s="3">
        <f t="shared" si="2088"/>
        <v>27607.383976059577</v>
      </c>
      <c r="AL4940" s="3">
        <f t="shared" si="2089"/>
        <v>41194.298904367221</v>
      </c>
      <c r="AM4940" s="3">
        <f t="shared" si="2090"/>
        <v>68178.165610243304</v>
      </c>
      <c r="AN4940" s="3">
        <f t="shared" si="2091"/>
        <v>185646.79929533476</v>
      </c>
      <c r="AO4940" s="3">
        <f t="shared" si="2092"/>
        <v>0</v>
      </c>
      <c r="AP4940" s="3">
        <f t="shared" si="2093"/>
        <v>0</v>
      </c>
      <c r="AQ4940" s="3">
        <f t="shared" si="2094"/>
        <v>0</v>
      </c>
      <c r="AR4940" s="3">
        <f t="shared" si="2095"/>
        <v>0</v>
      </c>
      <c r="AS4940" s="3">
        <f t="shared" si="2096"/>
        <v>0</v>
      </c>
      <c r="AT4940" s="3">
        <f t="shared" si="2097"/>
        <v>0</v>
      </c>
      <c r="AU4940" s="3">
        <f t="shared" si="2098"/>
        <v>0</v>
      </c>
      <c r="AV4940" s="3">
        <f t="shared" si="2099"/>
        <v>0</v>
      </c>
      <c r="AW4940" s="3">
        <f t="shared" si="2100"/>
        <v>0</v>
      </c>
      <c r="AX4940" s="3">
        <f t="shared" si="2103"/>
        <v>5444457.7114557186</v>
      </c>
      <c r="AY4940" s="3">
        <f t="shared" si="2104"/>
        <v>14</v>
      </c>
      <c r="AZ4940" s="3">
        <f t="shared" si="2101"/>
        <v>0</v>
      </c>
      <c r="BA4940" s="3">
        <v>34893033.443183422</v>
      </c>
      <c r="BB4940">
        <f t="shared" si="2105"/>
        <v>0.98780000000000001</v>
      </c>
    </row>
    <row r="4941" spans="1:54">
      <c r="A4941" s="2">
        <v>4940</v>
      </c>
      <c r="B4941">
        <v>18</v>
      </c>
      <c r="C4941" s="3">
        <v>369370.2850260039</v>
      </c>
      <c r="D4941" s="3">
        <v>69784.805442916229</v>
      </c>
      <c r="E4941" s="3">
        <v>162967.97328861072</v>
      </c>
      <c r="F4941" s="3">
        <v>63403.066604368039</v>
      </c>
      <c r="G4941" s="3">
        <v>156060.58436584912</v>
      </c>
      <c r="H4941" s="3">
        <v>89010.280890496448</v>
      </c>
      <c r="I4941" s="3">
        <v>74202.95760654124</v>
      </c>
      <c r="J4941" s="3">
        <v>689530.05669926491</v>
      </c>
      <c r="K4941" s="3">
        <v>26113.322612942749</v>
      </c>
      <c r="L4941" s="3">
        <v>484501.69391822541</v>
      </c>
      <c r="M4941" s="3">
        <v>188528.66295583965</v>
      </c>
      <c r="N4941" s="3">
        <v>180116.08259792038</v>
      </c>
      <c r="O4941" s="3">
        <v>132470.3586630788</v>
      </c>
      <c r="P4941" s="3">
        <v>195746.18301292363</v>
      </c>
      <c r="Q4941" s="3">
        <v>246633.11200849936</v>
      </c>
      <c r="R4941" s="3">
        <v>129224.29670867439</v>
      </c>
      <c r="S4941" s="3">
        <v>54402.93452799083</v>
      </c>
      <c r="T4941" s="3">
        <v>421387.30761923426</v>
      </c>
      <c r="U4941" s="3">
        <v>0</v>
      </c>
      <c r="V4941" s="3">
        <v>0</v>
      </c>
      <c r="W4941" s="3">
        <v>0</v>
      </c>
      <c r="X4941" s="3">
        <v>0</v>
      </c>
      <c r="Y4941" s="3">
        <v>0</v>
      </c>
      <c r="AA4941" s="3">
        <f t="shared" si="2102"/>
        <v>369370.2850260039</v>
      </c>
      <c r="AB4941" s="3">
        <f t="shared" si="2079"/>
        <v>69784.805442916229</v>
      </c>
      <c r="AC4941" s="3">
        <f t="shared" si="2080"/>
        <v>162967.97328861072</v>
      </c>
      <c r="AD4941" s="3">
        <f t="shared" si="2081"/>
        <v>63403.066604368039</v>
      </c>
      <c r="AE4941" s="3">
        <f t="shared" si="2082"/>
        <v>156060.58436584912</v>
      </c>
      <c r="AF4941" s="3">
        <f t="shared" si="2083"/>
        <v>89010.280890496448</v>
      </c>
      <c r="AG4941" s="3">
        <f t="shared" si="2084"/>
        <v>74202.95760654124</v>
      </c>
      <c r="AH4941" s="3">
        <f t="shared" si="2085"/>
        <v>689530.05669926491</v>
      </c>
      <c r="AI4941" s="3">
        <f t="shared" si="2086"/>
        <v>26113.322612942749</v>
      </c>
      <c r="AJ4941" s="3">
        <f t="shared" si="2087"/>
        <v>484501.69391822541</v>
      </c>
      <c r="AK4941" s="3">
        <f t="shared" si="2088"/>
        <v>188528.66295583965</v>
      </c>
      <c r="AL4941" s="3">
        <f t="shared" si="2089"/>
        <v>180116.08259792038</v>
      </c>
      <c r="AM4941" s="3">
        <f t="shared" si="2090"/>
        <v>132470.3586630788</v>
      </c>
      <c r="AN4941" s="3">
        <f t="shared" si="2091"/>
        <v>195746.18301292363</v>
      </c>
      <c r="AO4941" s="3">
        <f t="shared" si="2092"/>
        <v>246633.11200849936</v>
      </c>
      <c r="AP4941" s="3">
        <f t="shared" si="2093"/>
        <v>129224.29670867439</v>
      </c>
      <c r="AQ4941" s="3">
        <f t="shared" si="2094"/>
        <v>54402.93452799083</v>
      </c>
      <c r="AR4941" s="3">
        <f t="shared" si="2095"/>
        <v>421387.30761923426</v>
      </c>
      <c r="AS4941" s="3">
        <f t="shared" si="2096"/>
        <v>0</v>
      </c>
      <c r="AT4941" s="3">
        <f t="shared" si="2097"/>
        <v>0</v>
      </c>
      <c r="AU4941" s="3">
        <f t="shared" si="2098"/>
        <v>0</v>
      </c>
      <c r="AV4941" s="3">
        <f t="shared" si="2099"/>
        <v>0</v>
      </c>
      <c r="AW4941" s="3">
        <f t="shared" si="2100"/>
        <v>0</v>
      </c>
      <c r="AX4941" s="3">
        <f t="shared" si="2103"/>
        <v>3733453.9645493799</v>
      </c>
      <c r="AY4941" s="3">
        <f t="shared" si="2104"/>
        <v>18</v>
      </c>
      <c r="AZ4941" s="3">
        <f t="shared" si="2101"/>
        <v>0</v>
      </c>
      <c r="BA4941" s="3">
        <v>35435571.609405875</v>
      </c>
      <c r="BB4941">
        <f t="shared" si="2105"/>
        <v>0.98799999999999999</v>
      </c>
    </row>
    <row r="4942" spans="1:54">
      <c r="A4942" s="2">
        <v>4941</v>
      </c>
      <c r="B4942">
        <v>14</v>
      </c>
      <c r="C4942" s="3">
        <v>146881.82841916769</v>
      </c>
      <c r="D4942" s="3">
        <v>81875.816815393628</v>
      </c>
      <c r="E4942" s="3">
        <v>2814514.5416614865</v>
      </c>
      <c r="F4942" s="3">
        <v>66969.544242050571</v>
      </c>
      <c r="G4942" s="3">
        <v>44570.307876484629</v>
      </c>
      <c r="H4942" s="3">
        <v>22333.998190915139</v>
      </c>
      <c r="I4942" s="3">
        <v>520137.66892748047</v>
      </c>
      <c r="J4942" s="3">
        <v>56631.09519229189</v>
      </c>
      <c r="K4942" s="3">
        <v>104565.97224358151</v>
      </c>
      <c r="L4942" s="3">
        <v>29393.289699291417</v>
      </c>
      <c r="M4942" s="3">
        <v>599719.3083924891</v>
      </c>
      <c r="N4942" s="3">
        <v>192154.65983787572</v>
      </c>
      <c r="O4942" s="3">
        <v>154739.17091778366</v>
      </c>
      <c r="P4942" s="3">
        <v>165123.96820952132</v>
      </c>
      <c r="Q4942" s="3">
        <v>0</v>
      </c>
      <c r="R4942" s="3">
        <v>0</v>
      </c>
      <c r="S4942" s="3">
        <v>0</v>
      </c>
      <c r="T4942" s="3">
        <v>0</v>
      </c>
      <c r="U4942" s="3">
        <v>0</v>
      </c>
      <c r="V4942" s="3">
        <v>0</v>
      </c>
      <c r="W4942" s="3">
        <v>0</v>
      </c>
      <c r="X4942" s="3">
        <v>0</v>
      </c>
      <c r="Y4942" s="3">
        <v>0</v>
      </c>
      <c r="AA4942" s="3">
        <f t="shared" si="2102"/>
        <v>146881.82841916769</v>
      </c>
      <c r="AB4942" s="3">
        <f t="shared" si="2079"/>
        <v>81875.816815393628</v>
      </c>
      <c r="AC4942" s="3">
        <f t="shared" si="2080"/>
        <v>2814514.5416614865</v>
      </c>
      <c r="AD4942" s="3">
        <f t="shared" si="2081"/>
        <v>66969.544242050571</v>
      </c>
      <c r="AE4942" s="3">
        <f t="shared" si="2082"/>
        <v>44570.307876484629</v>
      </c>
      <c r="AF4942" s="3">
        <f t="shared" si="2083"/>
        <v>22333.998190915139</v>
      </c>
      <c r="AG4942" s="3">
        <f t="shared" si="2084"/>
        <v>520137.66892748047</v>
      </c>
      <c r="AH4942" s="3">
        <f t="shared" si="2085"/>
        <v>56631.09519229189</v>
      </c>
      <c r="AI4942" s="3">
        <f t="shared" si="2086"/>
        <v>104565.97224358151</v>
      </c>
      <c r="AJ4942" s="3">
        <f t="shared" si="2087"/>
        <v>29393.289699291417</v>
      </c>
      <c r="AK4942" s="3">
        <f t="shared" si="2088"/>
        <v>599719.3083924891</v>
      </c>
      <c r="AL4942" s="3">
        <f t="shared" si="2089"/>
        <v>192154.65983787572</v>
      </c>
      <c r="AM4942" s="3">
        <f t="shared" si="2090"/>
        <v>154739.17091778366</v>
      </c>
      <c r="AN4942" s="3">
        <f t="shared" si="2091"/>
        <v>165123.96820952132</v>
      </c>
      <c r="AO4942" s="3">
        <f t="shared" si="2092"/>
        <v>0</v>
      </c>
      <c r="AP4942" s="3">
        <f t="shared" si="2093"/>
        <v>0</v>
      </c>
      <c r="AQ4942" s="3">
        <f t="shared" si="2094"/>
        <v>0</v>
      </c>
      <c r="AR4942" s="3">
        <f t="shared" si="2095"/>
        <v>0</v>
      </c>
      <c r="AS4942" s="3">
        <f t="shared" si="2096"/>
        <v>0</v>
      </c>
      <c r="AT4942" s="3">
        <f t="shared" si="2097"/>
        <v>0</v>
      </c>
      <c r="AU4942" s="3">
        <f t="shared" si="2098"/>
        <v>0</v>
      </c>
      <c r="AV4942" s="3">
        <f t="shared" si="2099"/>
        <v>0</v>
      </c>
      <c r="AW4942" s="3">
        <f t="shared" si="2100"/>
        <v>0</v>
      </c>
      <c r="AX4942" s="3">
        <f t="shared" si="2103"/>
        <v>4999611.1706258124</v>
      </c>
      <c r="AY4942" s="3">
        <f t="shared" si="2104"/>
        <v>14</v>
      </c>
      <c r="AZ4942" s="3">
        <f t="shared" si="2101"/>
        <v>0</v>
      </c>
      <c r="BA4942" s="3">
        <v>35629742.999384306</v>
      </c>
      <c r="BB4942">
        <f t="shared" si="2105"/>
        <v>0.98819999999999997</v>
      </c>
    </row>
    <row r="4943" spans="1:54">
      <c r="A4943" s="2">
        <v>4942</v>
      </c>
      <c r="B4943">
        <v>11</v>
      </c>
      <c r="C4943" s="3">
        <v>321278.27495017764</v>
      </c>
      <c r="D4943" s="3">
        <v>206899.02351355783</v>
      </c>
      <c r="E4943" s="3">
        <v>328193.1329274879</v>
      </c>
      <c r="F4943" s="3">
        <v>416820.72706316964</v>
      </c>
      <c r="G4943" s="3">
        <v>252050.43560873688</v>
      </c>
      <c r="H4943" s="3">
        <v>38596.26192468348</v>
      </c>
      <c r="I4943" s="3">
        <v>34035.228505255698</v>
      </c>
      <c r="J4943" s="3">
        <v>10217.592132786738</v>
      </c>
      <c r="K4943" s="3">
        <v>895426.98928910331</v>
      </c>
      <c r="L4943" s="3">
        <v>8395.3421848431644</v>
      </c>
      <c r="M4943" s="3">
        <v>353846.98207642353</v>
      </c>
      <c r="N4943" s="3">
        <v>0</v>
      </c>
      <c r="O4943" s="3">
        <v>0</v>
      </c>
      <c r="P4943" s="3">
        <v>0</v>
      </c>
      <c r="Q4943" s="3">
        <v>0</v>
      </c>
      <c r="R4943" s="3">
        <v>0</v>
      </c>
      <c r="S4943" s="3">
        <v>0</v>
      </c>
      <c r="T4943" s="3">
        <v>0</v>
      </c>
      <c r="U4943" s="3">
        <v>0</v>
      </c>
      <c r="V4943" s="3">
        <v>0</v>
      </c>
      <c r="W4943" s="3">
        <v>0</v>
      </c>
      <c r="X4943" s="3">
        <v>0</v>
      </c>
      <c r="Y4943" s="3">
        <v>0</v>
      </c>
      <c r="AA4943" s="3">
        <f t="shared" si="2102"/>
        <v>321278.27495017764</v>
      </c>
      <c r="AB4943" s="3">
        <f t="shared" si="2079"/>
        <v>206899.02351355783</v>
      </c>
      <c r="AC4943" s="3">
        <f t="shared" si="2080"/>
        <v>328193.1329274879</v>
      </c>
      <c r="AD4943" s="3">
        <f t="shared" si="2081"/>
        <v>416820.72706316964</v>
      </c>
      <c r="AE4943" s="3">
        <f t="shared" si="2082"/>
        <v>252050.43560873688</v>
      </c>
      <c r="AF4943" s="3">
        <f t="shared" si="2083"/>
        <v>38596.26192468348</v>
      </c>
      <c r="AG4943" s="3">
        <f t="shared" si="2084"/>
        <v>34035.228505255698</v>
      </c>
      <c r="AH4943" s="3">
        <f t="shared" si="2085"/>
        <v>10217.592132786738</v>
      </c>
      <c r="AI4943" s="3">
        <f t="shared" si="2086"/>
        <v>895426.98928910331</v>
      </c>
      <c r="AJ4943" s="3">
        <f t="shared" si="2087"/>
        <v>8395.3421848431644</v>
      </c>
      <c r="AK4943" s="3">
        <f t="shared" si="2088"/>
        <v>353846.98207642353</v>
      </c>
      <c r="AL4943" s="3">
        <f t="shared" si="2089"/>
        <v>0</v>
      </c>
      <c r="AM4943" s="3">
        <f t="shared" si="2090"/>
        <v>0</v>
      </c>
      <c r="AN4943" s="3">
        <f t="shared" si="2091"/>
        <v>0</v>
      </c>
      <c r="AO4943" s="3">
        <f t="shared" si="2092"/>
        <v>0</v>
      </c>
      <c r="AP4943" s="3">
        <f t="shared" si="2093"/>
        <v>0</v>
      </c>
      <c r="AQ4943" s="3">
        <f t="shared" si="2094"/>
        <v>0</v>
      </c>
      <c r="AR4943" s="3">
        <f t="shared" si="2095"/>
        <v>0</v>
      </c>
      <c r="AS4943" s="3">
        <f t="shared" si="2096"/>
        <v>0</v>
      </c>
      <c r="AT4943" s="3">
        <f t="shared" si="2097"/>
        <v>0</v>
      </c>
      <c r="AU4943" s="3">
        <f t="shared" si="2098"/>
        <v>0</v>
      </c>
      <c r="AV4943" s="3">
        <f t="shared" si="2099"/>
        <v>0</v>
      </c>
      <c r="AW4943" s="3">
        <f t="shared" si="2100"/>
        <v>0</v>
      </c>
      <c r="AX4943" s="3">
        <f t="shared" si="2103"/>
        <v>2865759.990176226</v>
      </c>
      <c r="AY4943" s="3">
        <f t="shared" si="2104"/>
        <v>11</v>
      </c>
      <c r="AZ4943" s="3">
        <f t="shared" si="2101"/>
        <v>0</v>
      </c>
      <c r="BA4943" s="3">
        <v>35822016.299964353</v>
      </c>
      <c r="BB4943">
        <f t="shared" si="2105"/>
        <v>0.98839999999999995</v>
      </c>
    </row>
    <row r="4944" spans="1:54">
      <c r="A4944" s="2">
        <v>4943</v>
      </c>
      <c r="B4944">
        <v>18</v>
      </c>
      <c r="C4944" s="3">
        <v>244030.04929103702</v>
      </c>
      <c r="D4944" s="3">
        <v>33277.832844087941</v>
      </c>
      <c r="E4944" s="3">
        <v>235552.77560325403</v>
      </c>
      <c r="F4944" s="3">
        <v>122305.93745191935</v>
      </c>
      <c r="G4944" s="3">
        <v>6669601.0408598669</v>
      </c>
      <c r="H4944" s="3">
        <v>297271.46863005991</v>
      </c>
      <c r="I4944" s="3">
        <v>553309.34658503206</v>
      </c>
      <c r="J4944" s="3">
        <v>86685.252212927458</v>
      </c>
      <c r="K4944" s="3">
        <v>5091.9512010688004</v>
      </c>
      <c r="L4944" s="3">
        <v>928590.03355604829</v>
      </c>
      <c r="M4944" s="3">
        <v>69176.660441985732</v>
      </c>
      <c r="N4944" s="3">
        <v>92499.72384241446</v>
      </c>
      <c r="O4944" s="3">
        <v>278469.95420492906</v>
      </c>
      <c r="P4944" s="3">
        <v>44993.947814751635</v>
      </c>
      <c r="Q4944" s="3">
        <v>10821.447793944584</v>
      </c>
      <c r="R4944" s="3">
        <v>709854.05761945632</v>
      </c>
      <c r="S4944" s="3">
        <v>217543.05269998714</v>
      </c>
      <c r="T4944" s="3">
        <v>6761.5747624693631</v>
      </c>
      <c r="U4944" s="3">
        <v>0</v>
      </c>
      <c r="V4944" s="3">
        <v>0</v>
      </c>
      <c r="W4944" s="3">
        <v>0</v>
      </c>
      <c r="X4944" s="3">
        <v>0</v>
      </c>
      <c r="Y4944" s="3">
        <v>0</v>
      </c>
      <c r="AA4944" s="3">
        <f t="shared" si="2102"/>
        <v>244030.04929103702</v>
      </c>
      <c r="AB4944" s="3">
        <f t="shared" si="2079"/>
        <v>33277.832844087941</v>
      </c>
      <c r="AC4944" s="3">
        <f t="shared" si="2080"/>
        <v>235552.77560325403</v>
      </c>
      <c r="AD4944" s="3">
        <f t="shared" si="2081"/>
        <v>122305.93745191935</v>
      </c>
      <c r="AE4944" s="3">
        <f t="shared" si="2082"/>
        <v>6669601.0408598669</v>
      </c>
      <c r="AF4944" s="3">
        <f t="shared" si="2083"/>
        <v>297271.46863005991</v>
      </c>
      <c r="AG4944" s="3">
        <f t="shared" si="2084"/>
        <v>553309.34658503206</v>
      </c>
      <c r="AH4944" s="3">
        <f t="shared" si="2085"/>
        <v>86685.252212927458</v>
      </c>
      <c r="AI4944" s="3">
        <f t="shared" si="2086"/>
        <v>5091.9512010688004</v>
      </c>
      <c r="AJ4944" s="3">
        <f t="shared" si="2087"/>
        <v>928590.03355604829</v>
      </c>
      <c r="AK4944" s="3">
        <f t="shared" si="2088"/>
        <v>69176.660441985732</v>
      </c>
      <c r="AL4944" s="3">
        <f t="shared" si="2089"/>
        <v>92499.72384241446</v>
      </c>
      <c r="AM4944" s="3">
        <f t="shared" si="2090"/>
        <v>278469.95420492906</v>
      </c>
      <c r="AN4944" s="3">
        <f t="shared" si="2091"/>
        <v>44993.947814751635</v>
      </c>
      <c r="AO4944" s="3">
        <f t="shared" si="2092"/>
        <v>10821.447793944584</v>
      </c>
      <c r="AP4944" s="3">
        <f t="shared" si="2093"/>
        <v>709854.05761945632</v>
      </c>
      <c r="AQ4944" s="3">
        <f t="shared" si="2094"/>
        <v>217543.05269998714</v>
      </c>
      <c r="AR4944" s="3">
        <f t="shared" si="2095"/>
        <v>6761.5747624693631</v>
      </c>
      <c r="AS4944" s="3">
        <f t="shared" si="2096"/>
        <v>0</v>
      </c>
      <c r="AT4944" s="3">
        <f t="shared" si="2097"/>
        <v>0</v>
      </c>
      <c r="AU4944" s="3">
        <f t="shared" si="2098"/>
        <v>0</v>
      </c>
      <c r="AV4944" s="3">
        <f t="shared" si="2099"/>
        <v>0</v>
      </c>
      <c r="AW4944" s="3">
        <f t="shared" si="2100"/>
        <v>0</v>
      </c>
      <c r="AX4944" s="3">
        <f t="shared" si="2103"/>
        <v>10605836.107415237</v>
      </c>
      <c r="AY4944" s="3">
        <f t="shared" si="2104"/>
        <v>18</v>
      </c>
      <c r="AZ4944" s="3">
        <f t="shared" si="2101"/>
        <v>0</v>
      </c>
      <c r="BA4944" s="3">
        <v>36254334.438325025</v>
      </c>
      <c r="BB4944">
        <f t="shared" si="2105"/>
        <v>0.98860000000000003</v>
      </c>
    </row>
    <row r="4945" spans="1:54">
      <c r="A4945" s="2">
        <v>4944</v>
      </c>
      <c r="B4945">
        <v>13</v>
      </c>
      <c r="C4945" s="3">
        <v>97042.705646511255</v>
      </c>
      <c r="D4945" s="3">
        <v>193046.13812499837</v>
      </c>
      <c r="E4945" s="3">
        <v>3433.2528412886249</v>
      </c>
      <c r="F4945" s="3">
        <v>544298.72166980931</v>
      </c>
      <c r="G4945" s="3">
        <v>41137.896852704427</v>
      </c>
      <c r="H4945" s="3">
        <v>328464.1816461336</v>
      </c>
      <c r="I4945" s="3">
        <v>535893.79183251178</v>
      </c>
      <c r="J4945" s="3">
        <v>116722.70225326571</v>
      </c>
      <c r="K4945" s="3">
        <v>476741.68215431541</v>
      </c>
      <c r="L4945" s="3">
        <v>535058.33177706948</v>
      </c>
      <c r="M4945" s="3">
        <v>417725.1003961002</v>
      </c>
      <c r="N4945" s="3">
        <v>304813.11563780799</v>
      </c>
      <c r="O4945" s="3">
        <v>136607.96278700203</v>
      </c>
      <c r="P4945" s="3">
        <v>0</v>
      </c>
      <c r="Q4945" s="3">
        <v>0</v>
      </c>
      <c r="R4945" s="3">
        <v>0</v>
      </c>
      <c r="S4945" s="3">
        <v>0</v>
      </c>
      <c r="T4945" s="3">
        <v>0</v>
      </c>
      <c r="U4945" s="3">
        <v>0</v>
      </c>
      <c r="V4945" s="3">
        <v>0</v>
      </c>
      <c r="W4945" s="3">
        <v>0</v>
      </c>
      <c r="X4945" s="3">
        <v>0</v>
      </c>
      <c r="Y4945" s="3">
        <v>0</v>
      </c>
      <c r="AA4945" s="3">
        <f t="shared" si="2102"/>
        <v>97042.705646511255</v>
      </c>
      <c r="AB4945" s="3">
        <f t="shared" si="2079"/>
        <v>193046.13812499837</v>
      </c>
      <c r="AC4945" s="3">
        <f t="shared" si="2080"/>
        <v>3433.2528412886249</v>
      </c>
      <c r="AD4945" s="3">
        <f t="shared" si="2081"/>
        <v>544298.72166980931</v>
      </c>
      <c r="AE4945" s="3">
        <f t="shared" si="2082"/>
        <v>41137.896852704427</v>
      </c>
      <c r="AF4945" s="3">
        <f t="shared" si="2083"/>
        <v>328464.1816461336</v>
      </c>
      <c r="AG4945" s="3">
        <f t="shared" si="2084"/>
        <v>535893.79183251178</v>
      </c>
      <c r="AH4945" s="3">
        <f t="shared" si="2085"/>
        <v>116722.70225326571</v>
      </c>
      <c r="AI4945" s="3">
        <f t="shared" si="2086"/>
        <v>476741.68215431541</v>
      </c>
      <c r="AJ4945" s="3">
        <f t="shared" si="2087"/>
        <v>535058.33177706948</v>
      </c>
      <c r="AK4945" s="3">
        <f t="shared" si="2088"/>
        <v>417725.1003961002</v>
      </c>
      <c r="AL4945" s="3">
        <f t="shared" si="2089"/>
        <v>304813.11563780799</v>
      </c>
      <c r="AM4945" s="3">
        <f t="shared" si="2090"/>
        <v>136607.96278700203</v>
      </c>
      <c r="AN4945" s="3">
        <f t="shared" si="2091"/>
        <v>0</v>
      </c>
      <c r="AO4945" s="3">
        <f t="shared" si="2092"/>
        <v>0</v>
      </c>
      <c r="AP4945" s="3">
        <f t="shared" si="2093"/>
        <v>0</v>
      </c>
      <c r="AQ4945" s="3">
        <f t="shared" si="2094"/>
        <v>0</v>
      </c>
      <c r="AR4945" s="3">
        <f t="shared" si="2095"/>
        <v>0</v>
      </c>
      <c r="AS4945" s="3">
        <f t="shared" si="2096"/>
        <v>0</v>
      </c>
      <c r="AT4945" s="3">
        <f t="shared" si="2097"/>
        <v>0</v>
      </c>
      <c r="AU4945" s="3">
        <f t="shared" si="2098"/>
        <v>0</v>
      </c>
      <c r="AV4945" s="3">
        <f t="shared" si="2099"/>
        <v>0</v>
      </c>
      <c r="AW4945" s="3">
        <f t="shared" si="2100"/>
        <v>0</v>
      </c>
      <c r="AX4945" s="3">
        <f t="shared" si="2103"/>
        <v>3730985.5836195187</v>
      </c>
      <c r="AY4945" s="3">
        <f t="shared" si="2104"/>
        <v>13</v>
      </c>
      <c r="AZ4945" s="3">
        <f t="shared" si="2101"/>
        <v>0</v>
      </c>
      <c r="BA4945" s="3">
        <v>36540108.565189458</v>
      </c>
      <c r="BB4945">
        <f t="shared" si="2105"/>
        <v>0.98880000000000001</v>
      </c>
    </row>
    <row r="4946" spans="1:54">
      <c r="A4946" s="2">
        <v>4945</v>
      </c>
      <c r="B4946">
        <v>18</v>
      </c>
      <c r="C4946" s="3">
        <v>29672.297694918609</v>
      </c>
      <c r="D4946" s="3">
        <v>87226.213752348311</v>
      </c>
      <c r="E4946" s="3">
        <v>569904.99611773749</v>
      </c>
      <c r="F4946" s="3">
        <v>809292.46167435998</v>
      </c>
      <c r="G4946" s="3">
        <v>63557.829557791338</v>
      </c>
      <c r="H4946" s="3">
        <v>29161.277064744379</v>
      </c>
      <c r="I4946" s="3">
        <v>2381595.4414695464</v>
      </c>
      <c r="J4946" s="3">
        <v>250031.0668339798</v>
      </c>
      <c r="K4946" s="3">
        <v>53769.817664047529</v>
      </c>
      <c r="L4946" s="3">
        <v>284400.12403032737</v>
      </c>
      <c r="M4946" s="3">
        <v>28996.644488775932</v>
      </c>
      <c r="N4946" s="3">
        <v>48569.40386141168</v>
      </c>
      <c r="O4946" s="3">
        <v>35661.258704822663</v>
      </c>
      <c r="P4946" s="3">
        <v>12419.060355525346</v>
      </c>
      <c r="Q4946" s="3">
        <v>94902.440870831881</v>
      </c>
      <c r="R4946" s="3">
        <v>297590.08863548771</v>
      </c>
      <c r="S4946" s="3">
        <v>1085777.6565918275</v>
      </c>
      <c r="T4946" s="3">
        <v>18278.263143852128</v>
      </c>
      <c r="U4946" s="3">
        <v>0</v>
      </c>
      <c r="V4946" s="3">
        <v>0</v>
      </c>
      <c r="W4946" s="3">
        <v>0</v>
      </c>
      <c r="X4946" s="3">
        <v>0</v>
      </c>
      <c r="Y4946" s="3">
        <v>0</v>
      </c>
      <c r="AA4946" s="3">
        <f t="shared" si="2102"/>
        <v>29672.297694918609</v>
      </c>
      <c r="AB4946" s="3">
        <f t="shared" si="2079"/>
        <v>87226.213752348311</v>
      </c>
      <c r="AC4946" s="3">
        <f t="shared" si="2080"/>
        <v>569904.99611773749</v>
      </c>
      <c r="AD4946" s="3">
        <f t="shared" si="2081"/>
        <v>809292.46167435998</v>
      </c>
      <c r="AE4946" s="3">
        <f t="shared" si="2082"/>
        <v>63557.829557791338</v>
      </c>
      <c r="AF4946" s="3">
        <f t="shared" si="2083"/>
        <v>29161.277064744379</v>
      </c>
      <c r="AG4946" s="3">
        <f t="shared" si="2084"/>
        <v>2381595.4414695464</v>
      </c>
      <c r="AH4946" s="3">
        <f t="shared" si="2085"/>
        <v>250031.0668339798</v>
      </c>
      <c r="AI4946" s="3">
        <f t="shared" si="2086"/>
        <v>53769.817664047529</v>
      </c>
      <c r="AJ4946" s="3">
        <f t="shared" si="2087"/>
        <v>284400.12403032737</v>
      </c>
      <c r="AK4946" s="3">
        <f t="shared" si="2088"/>
        <v>28996.644488775932</v>
      </c>
      <c r="AL4946" s="3">
        <f t="shared" si="2089"/>
        <v>48569.40386141168</v>
      </c>
      <c r="AM4946" s="3">
        <f t="shared" si="2090"/>
        <v>35661.258704822663</v>
      </c>
      <c r="AN4946" s="3">
        <f t="shared" si="2091"/>
        <v>12419.060355525346</v>
      </c>
      <c r="AO4946" s="3">
        <f t="shared" si="2092"/>
        <v>94902.440870831881</v>
      </c>
      <c r="AP4946" s="3">
        <f t="shared" si="2093"/>
        <v>297590.08863548771</v>
      </c>
      <c r="AQ4946" s="3">
        <f t="shared" si="2094"/>
        <v>1085777.6565918275</v>
      </c>
      <c r="AR4946" s="3">
        <f t="shared" si="2095"/>
        <v>18278.263143852128</v>
      </c>
      <c r="AS4946" s="3">
        <f t="shared" si="2096"/>
        <v>0</v>
      </c>
      <c r="AT4946" s="3">
        <f t="shared" si="2097"/>
        <v>0</v>
      </c>
      <c r="AU4946" s="3">
        <f t="shared" si="2098"/>
        <v>0</v>
      </c>
      <c r="AV4946" s="3">
        <f t="shared" si="2099"/>
        <v>0</v>
      </c>
      <c r="AW4946" s="3">
        <f t="shared" si="2100"/>
        <v>0</v>
      </c>
      <c r="AX4946" s="3">
        <f t="shared" si="2103"/>
        <v>6180806.3425123356</v>
      </c>
      <c r="AY4946" s="3">
        <f t="shared" si="2104"/>
        <v>18</v>
      </c>
      <c r="AZ4946" s="3">
        <f t="shared" si="2101"/>
        <v>0</v>
      </c>
      <c r="BA4946" s="3">
        <v>36846177.878017537</v>
      </c>
      <c r="BB4946">
        <f t="shared" si="2105"/>
        <v>0.98899999999999999</v>
      </c>
    </row>
    <row r="4947" spans="1:54">
      <c r="A4947" s="2">
        <v>4946</v>
      </c>
      <c r="B4947">
        <v>14</v>
      </c>
      <c r="C4947" s="3">
        <v>40983.770655330583</v>
      </c>
      <c r="D4947" s="3">
        <v>15025.242540376725</v>
      </c>
      <c r="E4947" s="3">
        <v>22922.562932803066</v>
      </c>
      <c r="F4947" s="3">
        <v>672224.07032496692</v>
      </c>
      <c r="G4947" s="3">
        <v>85546.832776289782</v>
      </c>
      <c r="H4947" s="3">
        <v>35249.214269111435</v>
      </c>
      <c r="I4947" s="3">
        <v>20521.096410851034</v>
      </c>
      <c r="J4947" s="3">
        <v>42854.655249823787</v>
      </c>
      <c r="K4947" s="3">
        <v>15972.035344713935</v>
      </c>
      <c r="L4947" s="3">
        <v>1053597.2989602371</v>
      </c>
      <c r="M4947" s="3">
        <v>191456.74561885037</v>
      </c>
      <c r="N4947" s="3">
        <v>1758463.0788655588</v>
      </c>
      <c r="O4947" s="3">
        <v>57520.354053633208</v>
      </c>
      <c r="P4947" s="3">
        <v>508418.87956204067</v>
      </c>
      <c r="Q4947" s="3">
        <v>0</v>
      </c>
      <c r="R4947" s="3">
        <v>0</v>
      </c>
      <c r="S4947" s="3">
        <v>0</v>
      </c>
      <c r="T4947" s="3">
        <v>0</v>
      </c>
      <c r="U4947" s="3">
        <v>0</v>
      </c>
      <c r="V4947" s="3">
        <v>0</v>
      </c>
      <c r="W4947" s="3">
        <v>0</v>
      </c>
      <c r="X4947" s="3">
        <v>0</v>
      </c>
      <c r="Y4947" s="3">
        <v>0</v>
      </c>
      <c r="AA4947" s="3">
        <f t="shared" si="2102"/>
        <v>40983.770655330583</v>
      </c>
      <c r="AB4947" s="3">
        <f t="shared" si="2079"/>
        <v>15025.242540376725</v>
      </c>
      <c r="AC4947" s="3">
        <f t="shared" si="2080"/>
        <v>22922.562932803066</v>
      </c>
      <c r="AD4947" s="3">
        <f t="shared" si="2081"/>
        <v>672224.07032496692</v>
      </c>
      <c r="AE4947" s="3">
        <f t="shared" si="2082"/>
        <v>85546.832776289782</v>
      </c>
      <c r="AF4947" s="3">
        <f t="shared" si="2083"/>
        <v>35249.214269111435</v>
      </c>
      <c r="AG4947" s="3">
        <f t="shared" si="2084"/>
        <v>20521.096410851034</v>
      </c>
      <c r="AH4947" s="3">
        <f t="shared" si="2085"/>
        <v>42854.655249823787</v>
      </c>
      <c r="AI4947" s="3">
        <f t="shared" si="2086"/>
        <v>15972.035344713935</v>
      </c>
      <c r="AJ4947" s="3">
        <f t="shared" si="2087"/>
        <v>1053597.2989602371</v>
      </c>
      <c r="AK4947" s="3">
        <f t="shared" si="2088"/>
        <v>191456.74561885037</v>
      </c>
      <c r="AL4947" s="3">
        <f t="shared" si="2089"/>
        <v>1758463.0788655588</v>
      </c>
      <c r="AM4947" s="3">
        <f t="shared" si="2090"/>
        <v>57520.354053633208</v>
      </c>
      <c r="AN4947" s="3">
        <f t="shared" si="2091"/>
        <v>508418.87956204067</v>
      </c>
      <c r="AO4947" s="3">
        <f t="shared" si="2092"/>
        <v>0</v>
      </c>
      <c r="AP4947" s="3">
        <f t="shared" si="2093"/>
        <v>0</v>
      </c>
      <c r="AQ4947" s="3">
        <f t="shared" si="2094"/>
        <v>0</v>
      </c>
      <c r="AR4947" s="3">
        <f t="shared" si="2095"/>
        <v>0</v>
      </c>
      <c r="AS4947" s="3">
        <f t="shared" si="2096"/>
        <v>0</v>
      </c>
      <c r="AT4947" s="3">
        <f t="shared" si="2097"/>
        <v>0</v>
      </c>
      <c r="AU4947" s="3">
        <f t="shared" si="2098"/>
        <v>0</v>
      </c>
      <c r="AV4947" s="3">
        <f t="shared" si="2099"/>
        <v>0</v>
      </c>
      <c r="AW4947" s="3">
        <f t="shared" si="2100"/>
        <v>0</v>
      </c>
      <c r="AX4947" s="3">
        <f t="shared" si="2103"/>
        <v>4520755.8375645876</v>
      </c>
      <c r="AY4947" s="3">
        <f t="shared" si="2104"/>
        <v>14</v>
      </c>
      <c r="AZ4947" s="3">
        <f t="shared" si="2101"/>
        <v>0</v>
      </c>
      <c r="BA4947" s="3">
        <v>36989688.702095307</v>
      </c>
      <c r="BB4947">
        <f t="shared" si="2105"/>
        <v>0.98919999999999997</v>
      </c>
    </row>
    <row r="4948" spans="1:54">
      <c r="A4948" s="2">
        <v>4947</v>
      </c>
      <c r="B4948">
        <v>7</v>
      </c>
      <c r="C4948" s="3">
        <v>108085.39920209271</v>
      </c>
      <c r="D4948" s="3">
        <v>36699.606826778618</v>
      </c>
      <c r="E4948" s="3">
        <v>88144.000355219687</v>
      </c>
      <c r="F4948" s="3">
        <v>135109.69228793689</v>
      </c>
      <c r="G4948" s="3">
        <v>248893.6571496347</v>
      </c>
      <c r="H4948" s="3">
        <v>10147.400385057597</v>
      </c>
      <c r="I4948" s="3">
        <v>298067.49233544589</v>
      </c>
      <c r="J4948" s="3">
        <v>0</v>
      </c>
      <c r="K4948" s="3">
        <v>0</v>
      </c>
      <c r="L4948" s="3">
        <v>0</v>
      </c>
      <c r="M4948" s="3">
        <v>0</v>
      </c>
      <c r="N4948" s="3">
        <v>0</v>
      </c>
      <c r="O4948" s="3">
        <v>0</v>
      </c>
      <c r="P4948" s="3">
        <v>0</v>
      </c>
      <c r="Q4948" s="3">
        <v>0</v>
      </c>
      <c r="R4948" s="3">
        <v>0</v>
      </c>
      <c r="S4948" s="3">
        <v>0</v>
      </c>
      <c r="T4948" s="3">
        <v>0</v>
      </c>
      <c r="U4948" s="3">
        <v>0</v>
      </c>
      <c r="V4948" s="3">
        <v>0</v>
      </c>
      <c r="W4948" s="3">
        <v>0</v>
      </c>
      <c r="X4948" s="3">
        <v>0</v>
      </c>
      <c r="Y4948" s="3">
        <v>0</v>
      </c>
      <c r="AA4948" s="3">
        <f t="shared" si="2102"/>
        <v>108085.39920209271</v>
      </c>
      <c r="AB4948" s="3">
        <f t="shared" si="2079"/>
        <v>36699.606826778618</v>
      </c>
      <c r="AC4948" s="3">
        <f t="shared" si="2080"/>
        <v>88144.000355219687</v>
      </c>
      <c r="AD4948" s="3">
        <f t="shared" si="2081"/>
        <v>135109.69228793689</v>
      </c>
      <c r="AE4948" s="3">
        <f t="shared" si="2082"/>
        <v>248893.6571496347</v>
      </c>
      <c r="AF4948" s="3">
        <f t="shared" si="2083"/>
        <v>10147.400385057597</v>
      </c>
      <c r="AG4948" s="3">
        <f t="shared" si="2084"/>
        <v>298067.49233544589</v>
      </c>
      <c r="AH4948" s="3">
        <f t="shared" si="2085"/>
        <v>0</v>
      </c>
      <c r="AI4948" s="3">
        <f t="shared" si="2086"/>
        <v>0</v>
      </c>
      <c r="AJ4948" s="3">
        <f t="shared" si="2087"/>
        <v>0</v>
      </c>
      <c r="AK4948" s="3">
        <f t="shared" si="2088"/>
        <v>0</v>
      </c>
      <c r="AL4948" s="3">
        <f t="shared" si="2089"/>
        <v>0</v>
      </c>
      <c r="AM4948" s="3">
        <f t="shared" si="2090"/>
        <v>0</v>
      </c>
      <c r="AN4948" s="3">
        <f t="shared" si="2091"/>
        <v>0</v>
      </c>
      <c r="AO4948" s="3">
        <f t="shared" si="2092"/>
        <v>0</v>
      </c>
      <c r="AP4948" s="3">
        <f t="shared" si="2093"/>
        <v>0</v>
      </c>
      <c r="AQ4948" s="3">
        <f t="shared" si="2094"/>
        <v>0</v>
      </c>
      <c r="AR4948" s="3">
        <f t="shared" si="2095"/>
        <v>0</v>
      </c>
      <c r="AS4948" s="3">
        <f t="shared" si="2096"/>
        <v>0</v>
      </c>
      <c r="AT4948" s="3">
        <f t="shared" si="2097"/>
        <v>0</v>
      </c>
      <c r="AU4948" s="3">
        <f t="shared" si="2098"/>
        <v>0</v>
      </c>
      <c r="AV4948" s="3">
        <f t="shared" si="2099"/>
        <v>0</v>
      </c>
      <c r="AW4948" s="3">
        <f t="shared" si="2100"/>
        <v>0</v>
      </c>
      <c r="AX4948" s="3">
        <f t="shared" si="2103"/>
        <v>925147.24854216608</v>
      </c>
      <c r="AY4948" s="3">
        <f t="shared" si="2104"/>
        <v>7</v>
      </c>
      <c r="AZ4948" s="3">
        <f t="shared" si="2101"/>
        <v>0</v>
      </c>
      <c r="BA4948" s="3">
        <v>37101058.056202278</v>
      </c>
      <c r="BB4948">
        <f t="shared" si="2105"/>
        <v>0.98939999999999995</v>
      </c>
    </row>
    <row r="4949" spans="1:54">
      <c r="A4949" s="2">
        <v>4948</v>
      </c>
      <c r="B4949">
        <v>17</v>
      </c>
      <c r="C4949" s="3">
        <v>518476.74789264792</v>
      </c>
      <c r="D4949" s="3">
        <v>155777.90541345716</v>
      </c>
      <c r="E4949" s="3">
        <v>244932.68438899078</v>
      </c>
      <c r="F4949" s="3">
        <v>817404.20058943378</v>
      </c>
      <c r="G4949" s="3">
        <v>190086.99440010142</v>
      </c>
      <c r="H4949" s="3">
        <v>63440.540822033254</v>
      </c>
      <c r="I4949" s="3">
        <v>747860.14728399739</v>
      </c>
      <c r="J4949" s="3">
        <v>430352.15834523313</v>
      </c>
      <c r="K4949" s="3">
        <v>206499.56128988505</v>
      </c>
      <c r="L4949" s="3">
        <v>151216.54267714062</v>
      </c>
      <c r="M4949" s="3">
        <v>1356879.9231818442</v>
      </c>
      <c r="N4949" s="3">
        <v>40373.89244800969</v>
      </c>
      <c r="O4949" s="3">
        <v>1496894.3479581825</v>
      </c>
      <c r="P4949" s="3">
        <v>230521.36050687757</v>
      </c>
      <c r="Q4949" s="3">
        <v>1085253.767601748</v>
      </c>
      <c r="R4949" s="3">
        <v>131831.2721424505</v>
      </c>
      <c r="S4949" s="3">
        <v>142474.63901937209</v>
      </c>
      <c r="T4949" s="3">
        <v>0</v>
      </c>
      <c r="U4949" s="3">
        <v>0</v>
      </c>
      <c r="V4949" s="3">
        <v>0</v>
      </c>
      <c r="W4949" s="3">
        <v>0</v>
      </c>
      <c r="X4949" s="3">
        <v>0</v>
      </c>
      <c r="Y4949" s="3">
        <v>0</v>
      </c>
      <c r="AA4949" s="3">
        <f t="shared" si="2102"/>
        <v>518476.74789264792</v>
      </c>
      <c r="AB4949" s="3">
        <f t="shared" si="2079"/>
        <v>155777.90541345716</v>
      </c>
      <c r="AC4949" s="3">
        <f t="shared" si="2080"/>
        <v>244932.68438899078</v>
      </c>
      <c r="AD4949" s="3">
        <f t="shared" si="2081"/>
        <v>817404.20058943378</v>
      </c>
      <c r="AE4949" s="3">
        <f t="shared" si="2082"/>
        <v>190086.99440010142</v>
      </c>
      <c r="AF4949" s="3">
        <f t="shared" si="2083"/>
        <v>63440.540822033254</v>
      </c>
      <c r="AG4949" s="3">
        <f t="shared" si="2084"/>
        <v>747860.14728399739</v>
      </c>
      <c r="AH4949" s="3">
        <f t="shared" si="2085"/>
        <v>430352.15834523313</v>
      </c>
      <c r="AI4949" s="3">
        <f t="shared" si="2086"/>
        <v>206499.56128988505</v>
      </c>
      <c r="AJ4949" s="3">
        <f t="shared" si="2087"/>
        <v>151216.54267714062</v>
      </c>
      <c r="AK4949" s="3">
        <f t="shared" si="2088"/>
        <v>1356879.9231818442</v>
      </c>
      <c r="AL4949" s="3">
        <f t="shared" si="2089"/>
        <v>40373.89244800969</v>
      </c>
      <c r="AM4949" s="3">
        <f t="shared" si="2090"/>
        <v>1496894.3479581825</v>
      </c>
      <c r="AN4949" s="3">
        <f t="shared" si="2091"/>
        <v>230521.36050687757</v>
      </c>
      <c r="AO4949" s="3">
        <f t="shared" si="2092"/>
        <v>1085253.767601748</v>
      </c>
      <c r="AP4949" s="3">
        <f t="shared" si="2093"/>
        <v>131831.2721424505</v>
      </c>
      <c r="AQ4949" s="3">
        <f t="shared" si="2094"/>
        <v>142474.63901937209</v>
      </c>
      <c r="AR4949" s="3">
        <f t="shared" si="2095"/>
        <v>0</v>
      </c>
      <c r="AS4949" s="3">
        <f t="shared" si="2096"/>
        <v>0</v>
      </c>
      <c r="AT4949" s="3">
        <f t="shared" si="2097"/>
        <v>0</v>
      </c>
      <c r="AU4949" s="3">
        <f t="shared" si="2098"/>
        <v>0</v>
      </c>
      <c r="AV4949" s="3">
        <f t="shared" si="2099"/>
        <v>0</v>
      </c>
      <c r="AW4949" s="3">
        <f t="shared" si="2100"/>
        <v>0</v>
      </c>
      <c r="AX4949" s="3">
        <f t="shared" si="2103"/>
        <v>8010276.6859614048</v>
      </c>
      <c r="AY4949" s="3">
        <f t="shared" si="2104"/>
        <v>17</v>
      </c>
      <c r="AZ4949" s="3">
        <f t="shared" si="2101"/>
        <v>0</v>
      </c>
      <c r="BA4949" s="3">
        <v>37209540.630709089</v>
      </c>
      <c r="BB4949">
        <f t="shared" si="2105"/>
        <v>0.98960000000000004</v>
      </c>
    </row>
    <row r="4950" spans="1:54">
      <c r="A4950" s="2">
        <v>4949</v>
      </c>
      <c r="B4950">
        <v>17</v>
      </c>
      <c r="C4950" s="3">
        <v>849969.35650176764</v>
      </c>
      <c r="D4950" s="3">
        <v>127825.13571656967</v>
      </c>
      <c r="E4950" s="3">
        <v>18186.793752085112</v>
      </c>
      <c r="F4950" s="3">
        <v>12098.002680029393</v>
      </c>
      <c r="G4950" s="3">
        <v>1034509.1912314327</v>
      </c>
      <c r="H4950" s="3">
        <v>377298.15889205562</v>
      </c>
      <c r="I4950" s="3">
        <v>72276.703100809187</v>
      </c>
      <c r="J4950" s="3">
        <v>253432.6268497748</v>
      </c>
      <c r="K4950" s="3">
        <v>11326.599786124418</v>
      </c>
      <c r="L4950" s="3">
        <v>1097004.9029130547</v>
      </c>
      <c r="M4950" s="3">
        <v>1377116.425155865</v>
      </c>
      <c r="N4950" s="3">
        <v>251612.53330851995</v>
      </c>
      <c r="O4950" s="3">
        <v>271591.98629148683</v>
      </c>
      <c r="P4950" s="3">
        <v>453101.98852728109</v>
      </c>
      <c r="Q4950" s="3">
        <v>68639.277695760829</v>
      </c>
      <c r="R4950" s="3">
        <v>1409241.0007361316</v>
      </c>
      <c r="S4950" s="3">
        <v>1346347.7921430191</v>
      </c>
      <c r="T4950" s="3">
        <v>0</v>
      </c>
      <c r="U4950" s="3">
        <v>0</v>
      </c>
      <c r="V4950" s="3">
        <v>0</v>
      </c>
      <c r="W4950" s="3">
        <v>0</v>
      </c>
      <c r="X4950" s="3">
        <v>0</v>
      </c>
      <c r="Y4950" s="3">
        <v>0</v>
      </c>
      <c r="AA4950" s="3">
        <f t="shared" si="2102"/>
        <v>849969.35650176764</v>
      </c>
      <c r="AB4950" s="3">
        <f t="shared" si="2079"/>
        <v>127825.13571656967</v>
      </c>
      <c r="AC4950" s="3">
        <f t="shared" si="2080"/>
        <v>18186.793752085112</v>
      </c>
      <c r="AD4950" s="3">
        <f t="shared" si="2081"/>
        <v>12098.002680029393</v>
      </c>
      <c r="AE4950" s="3">
        <f t="shared" si="2082"/>
        <v>1034509.1912314327</v>
      </c>
      <c r="AF4950" s="3">
        <f t="shared" si="2083"/>
        <v>377298.15889205562</v>
      </c>
      <c r="AG4950" s="3">
        <f t="shared" si="2084"/>
        <v>72276.703100809187</v>
      </c>
      <c r="AH4950" s="3">
        <f t="shared" si="2085"/>
        <v>253432.6268497748</v>
      </c>
      <c r="AI4950" s="3">
        <f t="shared" si="2086"/>
        <v>11326.599786124418</v>
      </c>
      <c r="AJ4950" s="3">
        <f t="shared" si="2087"/>
        <v>1097004.9029130547</v>
      </c>
      <c r="AK4950" s="3">
        <f t="shared" si="2088"/>
        <v>1377116.425155865</v>
      </c>
      <c r="AL4950" s="3">
        <f t="shared" si="2089"/>
        <v>251612.53330851995</v>
      </c>
      <c r="AM4950" s="3">
        <f t="shared" si="2090"/>
        <v>271591.98629148683</v>
      </c>
      <c r="AN4950" s="3">
        <f t="shared" si="2091"/>
        <v>453101.98852728109</v>
      </c>
      <c r="AO4950" s="3">
        <f t="shared" si="2092"/>
        <v>68639.277695760829</v>
      </c>
      <c r="AP4950" s="3">
        <f t="shared" si="2093"/>
        <v>1409241.0007361316</v>
      </c>
      <c r="AQ4950" s="3">
        <f t="shared" si="2094"/>
        <v>1346347.7921430191</v>
      </c>
      <c r="AR4950" s="3">
        <f t="shared" si="2095"/>
        <v>0</v>
      </c>
      <c r="AS4950" s="3">
        <f t="shared" si="2096"/>
        <v>0</v>
      </c>
      <c r="AT4950" s="3">
        <f t="shared" si="2097"/>
        <v>0</v>
      </c>
      <c r="AU4950" s="3">
        <f t="shared" si="2098"/>
        <v>0</v>
      </c>
      <c r="AV4950" s="3">
        <f t="shared" si="2099"/>
        <v>0</v>
      </c>
      <c r="AW4950" s="3">
        <f t="shared" si="2100"/>
        <v>0</v>
      </c>
      <c r="AX4950" s="3">
        <f t="shared" si="2103"/>
        <v>9031578.4752817675</v>
      </c>
      <c r="AY4950" s="3">
        <f t="shared" si="2104"/>
        <v>17</v>
      </c>
      <c r="AZ4950" s="3">
        <f t="shared" si="2101"/>
        <v>0</v>
      </c>
      <c r="BA4950" s="3">
        <v>37374460.272672772</v>
      </c>
      <c r="BB4950">
        <f t="shared" si="2105"/>
        <v>0.98980000000000001</v>
      </c>
    </row>
    <row r="4951" spans="1:54">
      <c r="A4951" s="2">
        <v>4950</v>
      </c>
      <c r="B4951">
        <v>18</v>
      </c>
      <c r="C4951" s="3">
        <v>128124.84056326635</v>
      </c>
      <c r="D4951" s="3">
        <v>38095.74305232786</v>
      </c>
      <c r="E4951" s="3">
        <v>183640.98186439401</v>
      </c>
      <c r="F4951" s="3">
        <v>122402.72518880878</v>
      </c>
      <c r="G4951" s="3">
        <v>48851.8845936793</v>
      </c>
      <c r="H4951" s="3">
        <v>47924.741709844267</v>
      </c>
      <c r="I4951" s="3">
        <v>42023.370998931197</v>
      </c>
      <c r="J4951" s="3">
        <v>216931.82881047708</v>
      </c>
      <c r="K4951" s="3">
        <v>100166.15493243044</v>
      </c>
      <c r="L4951" s="3">
        <v>43477.959673805781</v>
      </c>
      <c r="M4951" s="3">
        <v>95854.090294136418</v>
      </c>
      <c r="N4951" s="3">
        <v>136445.60385149124</v>
      </c>
      <c r="O4951" s="3">
        <v>108121.89237452882</v>
      </c>
      <c r="P4951" s="3">
        <v>153896.38978314211</v>
      </c>
      <c r="Q4951" s="3">
        <v>677095.84856952645</v>
      </c>
      <c r="R4951" s="3">
        <v>387082.48497009871</v>
      </c>
      <c r="S4951" s="3">
        <v>647772.37292842171</v>
      </c>
      <c r="T4951" s="3">
        <v>89962.779844479111</v>
      </c>
      <c r="U4951" s="3">
        <v>0</v>
      </c>
      <c r="V4951" s="3">
        <v>0</v>
      </c>
      <c r="W4951" s="3">
        <v>0</v>
      </c>
      <c r="X4951" s="3">
        <v>0</v>
      </c>
      <c r="Y4951" s="3">
        <v>0</v>
      </c>
      <c r="AA4951" s="3">
        <f t="shared" si="2102"/>
        <v>128124.84056326635</v>
      </c>
      <c r="AB4951" s="3">
        <f t="shared" si="2079"/>
        <v>38095.74305232786</v>
      </c>
      <c r="AC4951" s="3">
        <f t="shared" si="2080"/>
        <v>183640.98186439401</v>
      </c>
      <c r="AD4951" s="3">
        <f t="shared" si="2081"/>
        <v>122402.72518880878</v>
      </c>
      <c r="AE4951" s="3">
        <f t="shared" si="2082"/>
        <v>48851.8845936793</v>
      </c>
      <c r="AF4951" s="3">
        <f t="shared" si="2083"/>
        <v>47924.741709844267</v>
      </c>
      <c r="AG4951" s="3">
        <f t="shared" si="2084"/>
        <v>42023.370998931197</v>
      </c>
      <c r="AH4951" s="3">
        <f t="shared" si="2085"/>
        <v>216931.82881047708</v>
      </c>
      <c r="AI4951" s="3">
        <f t="shared" si="2086"/>
        <v>100166.15493243044</v>
      </c>
      <c r="AJ4951" s="3">
        <f t="shared" si="2087"/>
        <v>43477.959673805781</v>
      </c>
      <c r="AK4951" s="3">
        <f t="shared" si="2088"/>
        <v>95854.090294136418</v>
      </c>
      <c r="AL4951" s="3">
        <f t="shared" si="2089"/>
        <v>136445.60385149124</v>
      </c>
      <c r="AM4951" s="3">
        <f t="shared" si="2090"/>
        <v>108121.89237452882</v>
      </c>
      <c r="AN4951" s="3">
        <f t="shared" si="2091"/>
        <v>153896.38978314211</v>
      </c>
      <c r="AO4951" s="3">
        <f t="shared" si="2092"/>
        <v>677095.84856952645</v>
      </c>
      <c r="AP4951" s="3">
        <f t="shared" si="2093"/>
        <v>387082.48497009871</v>
      </c>
      <c r="AQ4951" s="3">
        <f t="shared" si="2094"/>
        <v>647772.37292842171</v>
      </c>
      <c r="AR4951" s="3">
        <f t="shared" si="2095"/>
        <v>89962.779844479111</v>
      </c>
      <c r="AS4951" s="3">
        <f t="shared" si="2096"/>
        <v>0</v>
      </c>
      <c r="AT4951" s="3">
        <f t="shared" si="2097"/>
        <v>0</v>
      </c>
      <c r="AU4951" s="3">
        <f t="shared" si="2098"/>
        <v>0</v>
      </c>
      <c r="AV4951" s="3">
        <f t="shared" si="2099"/>
        <v>0</v>
      </c>
      <c r="AW4951" s="3">
        <f t="shared" si="2100"/>
        <v>0</v>
      </c>
      <c r="AX4951" s="3">
        <f t="shared" si="2103"/>
        <v>3267871.6940037902</v>
      </c>
      <c r="AY4951" s="3">
        <f t="shared" si="2104"/>
        <v>18</v>
      </c>
      <c r="AZ4951" s="3">
        <f t="shared" si="2101"/>
        <v>0</v>
      </c>
      <c r="BA4951" s="3">
        <v>37477218.925376594</v>
      </c>
      <c r="BB4951">
        <f t="shared" si="2105"/>
        <v>0.99</v>
      </c>
    </row>
    <row r="4952" spans="1:54">
      <c r="A4952" s="2">
        <v>4951</v>
      </c>
      <c r="B4952">
        <v>18</v>
      </c>
      <c r="C4952" s="3">
        <v>87346.230660196321</v>
      </c>
      <c r="D4952" s="3">
        <v>101196.92182330947</v>
      </c>
      <c r="E4952" s="3">
        <v>269809.8927405196</v>
      </c>
      <c r="F4952" s="3">
        <v>312918.42362537037</v>
      </c>
      <c r="G4952" s="3">
        <v>568.70968197634863</v>
      </c>
      <c r="H4952" s="3">
        <v>148603.84365021336</v>
      </c>
      <c r="I4952" s="3">
        <v>140051.42267113939</v>
      </c>
      <c r="J4952" s="3">
        <v>162194.94383847105</v>
      </c>
      <c r="K4952" s="3">
        <v>118799.64398151012</v>
      </c>
      <c r="L4952" s="3">
        <v>740508.40725732932</v>
      </c>
      <c r="M4952" s="3">
        <v>260688.28086204108</v>
      </c>
      <c r="N4952" s="3">
        <v>919367.87664217176</v>
      </c>
      <c r="O4952" s="3">
        <v>580875.90053454496</v>
      </c>
      <c r="P4952" s="3">
        <v>40482.704506730479</v>
      </c>
      <c r="Q4952" s="3">
        <v>41027.09214510749</v>
      </c>
      <c r="R4952" s="3">
        <v>24421.005429019697</v>
      </c>
      <c r="S4952" s="3">
        <v>99262.889666306612</v>
      </c>
      <c r="T4952" s="3">
        <v>264849.38088209293</v>
      </c>
      <c r="U4952" s="3">
        <v>0</v>
      </c>
      <c r="V4952" s="3">
        <v>0</v>
      </c>
      <c r="W4952" s="3">
        <v>0</v>
      </c>
      <c r="X4952" s="3">
        <v>0</v>
      </c>
      <c r="Y4952" s="3">
        <v>0</v>
      </c>
      <c r="AA4952" s="3">
        <f t="shared" si="2102"/>
        <v>87346.230660196321</v>
      </c>
      <c r="AB4952" s="3">
        <f t="shared" si="2079"/>
        <v>101196.92182330947</v>
      </c>
      <c r="AC4952" s="3">
        <f t="shared" si="2080"/>
        <v>269809.8927405196</v>
      </c>
      <c r="AD4952" s="3">
        <f t="shared" si="2081"/>
        <v>312918.42362537037</v>
      </c>
      <c r="AE4952" s="3">
        <f t="shared" si="2082"/>
        <v>568.70968197634863</v>
      </c>
      <c r="AF4952" s="3">
        <f t="shared" si="2083"/>
        <v>148603.84365021336</v>
      </c>
      <c r="AG4952" s="3">
        <f t="shared" si="2084"/>
        <v>140051.42267113939</v>
      </c>
      <c r="AH4952" s="3">
        <f t="shared" si="2085"/>
        <v>162194.94383847105</v>
      </c>
      <c r="AI4952" s="3">
        <f t="shared" si="2086"/>
        <v>118799.64398151012</v>
      </c>
      <c r="AJ4952" s="3">
        <f t="shared" si="2087"/>
        <v>740508.40725732932</v>
      </c>
      <c r="AK4952" s="3">
        <f t="shared" si="2088"/>
        <v>260688.28086204108</v>
      </c>
      <c r="AL4952" s="3">
        <f t="shared" si="2089"/>
        <v>919367.87664217176</v>
      </c>
      <c r="AM4952" s="3">
        <f t="shared" si="2090"/>
        <v>580875.90053454496</v>
      </c>
      <c r="AN4952" s="3">
        <f t="shared" si="2091"/>
        <v>40482.704506730479</v>
      </c>
      <c r="AO4952" s="3">
        <f t="shared" si="2092"/>
        <v>41027.09214510749</v>
      </c>
      <c r="AP4952" s="3">
        <f t="shared" si="2093"/>
        <v>24421.005429019697</v>
      </c>
      <c r="AQ4952" s="3">
        <f t="shared" si="2094"/>
        <v>99262.889666306612</v>
      </c>
      <c r="AR4952" s="3">
        <f t="shared" si="2095"/>
        <v>264849.38088209293</v>
      </c>
      <c r="AS4952" s="3">
        <f t="shared" si="2096"/>
        <v>0</v>
      </c>
      <c r="AT4952" s="3">
        <f t="shared" si="2097"/>
        <v>0</v>
      </c>
      <c r="AU4952" s="3">
        <f t="shared" si="2098"/>
        <v>0</v>
      </c>
      <c r="AV4952" s="3">
        <f t="shared" si="2099"/>
        <v>0</v>
      </c>
      <c r="AW4952" s="3">
        <f t="shared" si="2100"/>
        <v>0</v>
      </c>
      <c r="AX4952" s="3">
        <f t="shared" si="2103"/>
        <v>4312973.570598051</v>
      </c>
      <c r="AY4952" s="3">
        <f t="shared" si="2104"/>
        <v>18</v>
      </c>
      <c r="AZ4952" s="3">
        <f t="shared" si="2101"/>
        <v>0</v>
      </c>
      <c r="BA4952" s="3">
        <v>37878536.947235078</v>
      </c>
      <c r="BB4952">
        <f t="shared" si="2105"/>
        <v>0.99019999999999997</v>
      </c>
    </row>
    <row r="4953" spans="1:54">
      <c r="A4953" s="2">
        <v>4952</v>
      </c>
      <c r="B4953">
        <v>18</v>
      </c>
      <c r="C4953" s="3">
        <v>273748.87783898052</v>
      </c>
      <c r="D4953" s="3">
        <v>806461.21057436988</v>
      </c>
      <c r="E4953" s="3">
        <v>7507.2953709237454</v>
      </c>
      <c r="F4953" s="3">
        <v>105500.75093654008</v>
      </c>
      <c r="G4953" s="3">
        <v>711073.0919172971</v>
      </c>
      <c r="H4953" s="3">
        <v>39292.525274223597</v>
      </c>
      <c r="I4953" s="3">
        <v>350956.07603797561</v>
      </c>
      <c r="J4953" s="3">
        <v>540523.99165826058</v>
      </c>
      <c r="K4953" s="3">
        <v>44119.72327038127</v>
      </c>
      <c r="L4953" s="3">
        <v>126533.84197003</v>
      </c>
      <c r="M4953" s="3">
        <v>118170.47663444669</v>
      </c>
      <c r="N4953" s="3">
        <v>73977.365012147027</v>
      </c>
      <c r="O4953" s="3">
        <v>159744.76410124026</v>
      </c>
      <c r="P4953" s="3">
        <v>55878.29311906029</v>
      </c>
      <c r="Q4953" s="3">
        <v>268884.51015695865</v>
      </c>
      <c r="R4953" s="3">
        <v>217223.10994671681</v>
      </c>
      <c r="S4953" s="3">
        <v>34383.078745937535</v>
      </c>
      <c r="T4953" s="3">
        <v>14393.07674067868</v>
      </c>
      <c r="U4953" s="3">
        <v>0</v>
      </c>
      <c r="V4953" s="3">
        <v>0</v>
      </c>
      <c r="W4953" s="3">
        <v>0</v>
      </c>
      <c r="X4953" s="3">
        <v>0</v>
      </c>
      <c r="Y4953" s="3">
        <v>0</v>
      </c>
      <c r="AA4953" s="3">
        <f t="shared" si="2102"/>
        <v>273748.87783898052</v>
      </c>
      <c r="AB4953" s="3">
        <f t="shared" si="2079"/>
        <v>806461.21057436988</v>
      </c>
      <c r="AC4953" s="3">
        <f t="shared" si="2080"/>
        <v>7507.2953709237454</v>
      </c>
      <c r="AD4953" s="3">
        <f t="shared" si="2081"/>
        <v>105500.75093654008</v>
      </c>
      <c r="AE4953" s="3">
        <f t="shared" si="2082"/>
        <v>711073.0919172971</v>
      </c>
      <c r="AF4953" s="3">
        <f t="shared" si="2083"/>
        <v>39292.525274223597</v>
      </c>
      <c r="AG4953" s="3">
        <f t="shared" si="2084"/>
        <v>350956.07603797561</v>
      </c>
      <c r="AH4953" s="3">
        <f t="shared" si="2085"/>
        <v>540523.99165826058</v>
      </c>
      <c r="AI4953" s="3">
        <f t="shared" si="2086"/>
        <v>44119.72327038127</v>
      </c>
      <c r="AJ4953" s="3">
        <f t="shared" si="2087"/>
        <v>126533.84197003</v>
      </c>
      <c r="AK4953" s="3">
        <f t="shared" si="2088"/>
        <v>118170.47663444669</v>
      </c>
      <c r="AL4953" s="3">
        <f t="shared" si="2089"/>
        <v>73977.365012147027</v>
      </c>
      <c r="AM4953" s="3">
        <f t="shared" si="2090"/>
        <v>159744.76410124026</v>
      </c>
      <c r="AN4953" s="3">
        <f t="shared" si="2091"/>
        <v>55878.29311906029</v>
      </c>
      <c r="AO4953" s="3">
        <f t="shared" si="2092"/>
        <v>268884.51015695865</v>
      </c>
      <c r="AP4953" s="3">
        <f t="shared" si="2093"/>
        <v>217223.10994671681</v>
      </c>
      <c r="AQ4953" s="3">
        <f t="shared" si="2094"/>
        <v>34383.078745937535</v>
      </c>
      <c r="AR4953" s="3">
        <f t="shared" si="2095"/>
        <v>14393.07674067868</v>
      </c>
      <c r="AS4953" s="3">
        <f t="shared" si="2096"/>
        <v>0</v>
      </c>
      <c r="AT4953" s="3">
        <f t="shared" si="2097"/>
        <v>0</v>
      </c>
      <c r="AU4953" s="3">
        <f t="shared" si="2098"/>
        <v>0</v>
      </c>
      <c r="AV4953" s="3">
        <f t="shared" si="2099"/>
        <v>0</v>
      </c>
      <c r="AW4953" s="3">
        <f t="shared" si="2100"/>
        <v>0</v>
      </c>
      <c r="AX4953" s="3">
        <f t="shared" si="2103"/>
        <v>3948372.0593061689</v>
      </c>
      <c r="AY4953" s="3">
        <f t="shared" si="2104"/>
        <v>18</v>
      </c>
      <c r="AZ4953" s="3">
        <f t="shared" si="2101"/>
        <v>0</v>
      </c>
      <c r="BA4953" s="3">
        <v>37993577.75816182</v>
      </c>
      <c r="BB4953">
        <f t="shared" si="2105"/>
        <v>0.99039999999999995</v>
      </c>
    </row>
    <row r="4954" spans="1:54">
      <c r="A4954" s="2">
        <v>4953</v>
      </c>
      <c r="B4954">
        <v>16</v>
      </c>
      <c r="C4954" s="3">
        <v>95693.296593040723</v>
      </c>
      <c r="D4954" s="3">
        <v>397352.73550817941</v>
      </c>
      <c r="E4954" s="3">
        <v>23970.821351924675</v>
      </c>
      <c r="F4954" s="3">
        <v>242299.69772654396</v>
      </c>
      <c r="G4954" s="3">
        <v>10295.533945466168</v>
      </c>
      <c r="H4954" s="3">
        <v>437868.65903631854</v>
      </c>
      <c r="I4954" s="3">
        <v>455527.97585193056</v>
      </c>
      <c r="J4954" s="3">
        <v>4828139.9766569547</v>
      </c>
      <c r="K4954" s="3">
        <v>510634.64809873689</v>
      </c>
      <c r="L4954" s="3">
        <v>94534.652762008991</v>
      </c>
      <c r="M4954" s="3">
        <v>831132.66839800391</v>
      </c>
      <c r="N4954" s="3">
        <v>6304.0807219515691</v>
      </c>
      <c r="O4954" s="3">
        <v>666230.67264799867</v>
      </c>
      <c r="P4954" s="3">
        <v>41743.435951439104</v>
      </c>
      <c r="Q4954" s="3">
        <v>661269.44929494068</v>
      </c>
      <c r="R4954" s="3">
        <v>871570.8770757278</v>
      </c>
      <c r="S4954" s="3">
        <v>0</v>
      </c>
      <c r="T4954" s="3">
        <v>0</v>
      </c>
      <c r="U4954" s="3">
        <v>0</v>
      </c>
      <c r="V4954" s="3">
        <v>0</v>
      </c>
      <c r="W4954" s="3">
        <v>0</v>
      </c>
      <c r="X4954" s="3">
        <v>0</v>
      </c>
      <c r="Y4954" s="3">
        <v>0</v>
      </c>
      <c r="AA4954" s="3">
        <f t="shared" si="2102"/>
        <v>95693.296593040723</v>
      </c>
      <c r="AB4954" s="3">
        <f t="shared" si="2079"/>
        <v>397352.73550817941</v>
      </c>
      <c r="AC4954" s="3">
        <f t="shared" si="2080"/>
        <v>23970.821351924675</v>
      </c>
      <c r="AD4954" s="3">
        <f t="shared" si="2081"/>
        <v>242299.69772654396</v>
      </c>
      <c r="AE4954" s="3">
        <f t="shared" si="2082"/>
        <v>10295.533945466168</v>
      </c>
      <c r="AF4954" s="3">
        <f t="shared" si="2083"/>
        <v>437868.65903631854</v>
      </c>
      <c r="AG4954" s="3">
        <f t="shared" si="2084"/>
        <v>455527.97585193056</v>
      </c>
      <c r="AH4954" s="3">
        <f t="shared" si="2085"/>
        <v>4828139.9766569547</v>
      </c>
      <c r="AI4954" s="3">
        <f t="shared" si="2086"/>
        <v>510634.64809873689</v>
      </c>
      <c r="AJ4954" s="3">
        <f t="shared" si="2087"/>
        <v>94534.652762008991</v>
      </c>
      <c r="AK4954" s="3">
        <f t="shared" si="2088"/>
        <v>831132.66839800391</v>
      </c>
      <c r="AL4954" s="3">
        <f t="shared" si="2089"/>
        <v>6304.0807219515691</v>
      </c>
      <c r="AM4954" s="3">
        <f t="shared" si="2090"/>
        <v>666230.67264799867</v>
      </c>
      <c r="AN4954" s="3">
        <f t="shared" si="2091"/>
        <v>41743.435951439104</v>
      </c>
      <c r="AO4954" s="3">
        <f t="shared" si="2092"/>
        <v>661269.44929494068</v>
      </c>
      <c r="AP4954" s="3">
        <f t="shared" si="2093"/>
        <v>871570.8770757278</v>
      </c>
      <c r="AQ4954" s="3">
        <f t="shared" si="2094"/>
        <v>0</v>
      </c>
      <c r="AR4954" s="3">
        <f t="shared" si="2095"/>
        <v>0</v>
      </c>
      <c r="AS4954" s="3">
        <f t="shared" si="2096"/>
        <v>0</v>
      </c>
      <c r="AT4954" s="3">
        <f t="shared" si="2097"/>
        <v>0</v>
      </c>
      <c r="AU4954" s="3">
        <f t="shared" si="2098"/>
        <v>0</v>
      </c>
      <c r="AV4954" s="3">
        <f t="shared" si="2099"/>
        <v>0</v>
      </c>
      <c r="AW4954" s="3">
        <f t="shared" si="2100"/>
        <v>0</v>
      </c>
      <c r="AX4954" s="3">
        <f t="shared" si="2103"/>
        <v>10174569.181621168</v>
      </c>
      <c r="AY4954" s="3">
        <f t="shared" si="2104"/>
        <v>16</v>
      </c>
      <c r="AZ4954" s="3">
        <f t="shared" si="2101"/>
        <v>0</v>
      </c>
      <c r="BA4954" s="3">
        <v>38384973.037196882</v>
      </c>
      <c r="BB4954">
        <f t="shared" si="2105"/>
        <v>0.99060000000000004</v>
      </c>
    </row>
    <row r="4955" spans="1:54">
      <c r="A4955" s="2">
        <v>4954</v>
      </c>
      <c r="B4955">
        <v>17</v>
      </c>
      <c r="C4955" s="3">
        <v>37393.136598644516</v>
      </c>
      <c r="D4955" s="3">
        <v>177710.95219103791</v>
      </c>
      <c r="E4955" s="3">
        <v>108451.59528619601</v>
      </c>
      <c r="F4955" s="3">
        <v>464676.56211637706</v>
      </c>
      <c r="G4955" s="3">
        <v>6478.6820965887182</v>
      </c>
      <c r="H4955" s="3">
        <v>65627.629384795844</v>
      </c>
      <c r="I4955" s="3">
        <v>116789.61384982488</v>
      </c>
      <c r="J4955" s="3">
        <v>11875.872015243567</v>
      </c>
      <c r="K4955" s="3">
        <v>331903.09060226433</v>
      </c>
      <c r="L4955" s="3">
        <v>407335.51952348469</v>
      </c>
      <c r="M4955" s="3">
        <v>266071.81292613508</v>
      </c>
      <c r="N4955" s="3">
        <v>133266.33882390172</v>
      </c>
      <c r="O4955" s="3">
        <v>11621.212792257182</v>
      </c>
      <c r="P4955" s="3">
        <v>244740.67343788143</v>
      </c>
      <c r="Q4955" s="3">
        <v>347223.5414938443</v>
      </c>
      <c r="R4955" s="3">
        <v>117225.08834728165</v>
      </c>
      <c r="S4955" s="3">
        <v>37490.967658474074</v>
      </c>
      <c r="T4955" s="3">
        <v>0</v>
      </c>
      <c r="U4955" s="3">
        <v>0</v>
      </c>
      <c r="V4955" s="3">
        <v>0</v>
      </c>
      <c r="W4955" s="3">
        <v>0</v>
      </c>
      <c r="X4955" s="3">
        <v>0</v>
      </c>
      <c r="Y4955" s="3">
        <v>0</v>
      </c>
      <c r="AA4955" s="3">
        <f t="shared" si="2102"/>
        <v>37393.136598644516</v>
      </c>
      <c r="AB4955" s="3">
        <f t="shared" si="2079"/>
        <v>177710.95219103791</v>
      </c>
      <c r="AC4955" s="3">
        <f t="shared" si="2080"/>
        <v>108451.59528619601</v>
      </c>
      <c r="AD4955" s="3">
        <f t="shared" si="2081"/>
        <v>464676.56211637706</v>
      </c>
      <c r="AE4955" s="3">
        <f t="shared" si="2082"/>
        <v>6478.6820965887182</v>
      </c>
      <c r="AF4955" s="3">
        <f t="shared" si="2083"/>
        <v>65627.629384795844</v>
      </c>
      <c r="AG4955" s="3">
        <f t="shared" si="2084"/>
        <v>116789.61384982488</v>
      </c>
      <c r="AH4955" s="3">
        <f t="shared" si="2085"/>
        <v>11875.872015243567</v>
      </c>
      <c r="AI4955" s="3">
        <f t="shared" si="2086"/>
        <v>331903.09060226433</v>
      </c>
      <c r="AJ4955" s="3">
        <f t="shared" si="2087"/>
        <v>407335.51952348469</v>
      </c>
      <c r="AK4955" s="3">
        <f t="shared" si="2088"/>
        <v>266071.81292613508</v>
      </c>
      <c r="AL4955" s="3">
        <f t="shared" si="2089"/>
        <v>133266.33882390172</v>
      </c>
      <c r="AM4955" s="3">
        <f t="shared" si="2090"/>
        <v>11621.212792257182</v>
      </c>
      <c r="AN4955" s="3">
        <f t="shared" si="2091"/>
        <v>244740.67343788143</v>
      </c>
      <c r="AO4955" s="3">
        <f t="shared" si="2092"/>
        <v>347223.5414938443</v>
      </c>
      <c r="AP4955" s="3">
        <f t="shared" si="2093"/>
        <v>117225.08834728165</v>
      </c>
      <c r="AQ4955" s="3">
        <f t="shared" si="2094"/>
        <v>37490.967658474074</v>
      </c>
      <c r="AR4955" s="3">
        <f t="shared" si="2095"/>
        <v>0</v>
      </c>
      <c r="AS4955" s="3">
        <f t="shared" si="2096"/>
        <v>0</v>
      </c>
      <c r="AT4955" s="3">
        <f t="shared" si="2097"/>
        <v>0</v>
      </c>
      <c r="AU4955" s="3">
        <f t="shared" si="2098"/>
        <v>0</v>
      </c>
      <c r="AV4955" s="3">
        <f t="shared" si="2099"/>
        <v>0</v>
      </c>
      <c r="AW4955" s="3">
        <f t="shared" si="2100"/>
        <v>0</v>
      </c>
      <c r="AX4955" s="3">
        <f t="shared" si="2103"/>
        <v>2885882.2891442329</v>
      </c>
      <c r="AY4955" s="3">
        <f t="shared" si="2104"/>
        <v>17</v>
      </c>
      <c r="AZ4955" s="3">
        <f t="shared" si="2101"/>
        <v>0</v>
      </c>
      <c r="BA4955" s="3">
        <v>38723308.494235851</v>
      </c>
      <c r="BB4955">
        <f t="shared" si="2105"/>
        <v>0.99080000000000001</v>
      </c>
    </row>
    <row r="4956" spans="1:54">
      <c r="A4956" s="2">
        <v>4955</v>
      </c>
      <c r="B4956">
        <v>18</v>
      </c>
      <c r="C4956" s="3">
        <v>18370.421487318268</v>
      </c>
      <c r="D4956" s="3">
        <v>89522.437957739836</v>
      </c>
      <c r="E4956" s="3">
        <v>20188.088494753007</v>
      </c>
      <c r="F4956" s="3">
        <v>69598.005565189844</v>
      </c>
      <c r="G4956" s="3">
        <v>9315.1469865897889</v>
      </c>
      <c r="H4956" s="3">
        <v>59563.639926653872</v>
      </c>
      <c r="I4956" s="3">
        <v>119888.05596902267</v>
      </c>
      <c r="J4956" s="3">
        <v>25625.31116918326</v>
      </c>
      <c r="K4956" s="3">
        <v>253307.25979186484</v>
      </c>
      <c r="L4956" s="3">
        <v>5120.6600851801959</v>
      </c>
      <c r="M4956" s="3">
        <v>605298.56766396377</v>
      </c>
      <c r="N4956" s="3">
        <v>643008.89298189699</v>
      </c>
      <c r="O4956" s="3">
        <v>423053.13695736852</v>
      </c>
      <c r="P4956" s="3">
        <v>136925.20642208421</v>
      </c>
      <c r="Q4956" s="3">
        <v>30895.349733586238</v>
      </c>
      <c r="R4956" s="3">
        <v>519574.24691637803</v>
      </c>
      <c r="S4956" s="3">
        <v>42538.069230726607</v>
      </c>
      <c r="T4956" s="3">
        <v>111764.05723211527</v>
      </c>
      <c r="U4956" s="3">
        <v>0</v>
      </c>
      <c r="V4956" s="3">
        <v>0</v>
      </c>
      <c r="W4956" s="3">
        <v>0</v>
      </c>
      <c r="X4956" s="3">
        <v>0</v>
      </c>
      <c r="Y4956" s="3">
        <v>0</v>
      </c>
      <c r="AA4956" s="3">
        <f t="shared" si="2102"/>
        <v>18370.421487318268</v>
      </c>
      <c r="AB4956" s="3">
        <f t="shared" si="2079"/>
        <v>89522.437957739836</v>
      </c>
      <c r="AC4956" s="3">
        <f t="shared" si="2080"/>
        <v>20188.088494753007</v>
      </c>
      <c r="AD4956" s="3">
        <f t="shared" si="2081"/>
        <v>69598.005565189844</v>
      </c>
      <c r="AE4956" s="3">
        <f t="shared" si="2082"/>
        <v>9315.1469865897889</v>
      </c>
      <c r="AF4956" s="3">
        <f t="shared" si="2083"/>
        <v>59563.639926653872</v>
      </c>
      <c r="AG4956" s="3">
        <f t="shared" si="2084"/>
        <v>119888.05596902267</v>
      </c>
      <c r="AH4956" s="3">
        <f t="shared" si="2085"/>
        <v>25625.31116918326</v>
      </c>
      <c r="AI4956" s="3">
        <f t="shared" si="2086"/>
        <v>253307.25979186484</v>
      </c>
      <c r="AJ4956" s="3">
        <f t="shared" si="2087"/>
        <v>5120.6600851801959</v>
      </c>
      <c r="AK4956" s="3">
        <f t="shared" si="2088"/>
        <v>605298.56766396377</v>
      </c>
      <c r="AL4956" s="3">
        <f t="shared" si="2089"/>
        <v>643008.89298189699</v>
      </c>
      <c r="AM4956" s="3">
        <f t="shared" si="2090"/>
        <v>423053.13695736852</v>
      </c>
      <c r="AN4956" s="3">
        <f t="shared" si="2091"/>
        <v>136925.20642208421</v>
      </c>
      <c r="AO4956" s="3">
        <f t="shared" si="2092"/>
        <v>30895.349733586238</v>
      </c>
      <c r="AP4956" s="3">
        <f t="shared" si="2093"/>
        <v>519574.24691637803</v>
      </c>
      <c r="AQ4956" s="3">
        <f t="shared" si="2094"/>
        <v>42538.069230726607</v>
      </c>
      <c r="AR4956" s="3">
        <f t="shared" si="2095"/>
        <v>111764.05723211527</v>
      </c>
      <c r="AS4956" s="3">
        <f t="shared" si="2096"/>
        <v>0</v>
      </c>
      <c r="AT4956" s="3">
        <f t="shared" si="2097"/>
        <v>0</v>
      </c>
      <c r="AU4956" s="3">
        <f t="shared" si="2098"/>
        <v>0</v>
      </c>
      <c r="AV4956" s="3">
        <f t="shared" si="2099"/>
        <v>0</v>
      </c>
      <c r="AW4956" s="3">
        <f t="shared" si="2100"/>
        <v>0</v>
      </c>
      <c r="AX4956" s="3">
        <f t="shared" si="2103"/>
        <v>3183556.5545716151</v>
      </c>
      <c r="AY4956" s="3">
        <f t="shared" si="2104"/>
        <v>18</v>
      </c>
      <c r="AZ4956" s="3">
        <f t="shared" si="2101"/>
        <v>0</v>
      </c>
      <c r="BA4956" s="3">
        <v>39997466.627763025</v>
      </c>
      <c r="BB4956">
        <f t="shared" si="2105"/>
        <v>0.99099999999999999</v>
      </c>
    </row>
    <row r="4957" spans="1:54">
      <c r="A4957" s="2">
        <v>4956</v>
      </c>
      <c r="B4957">
        <v>14</v>
      </c>
      <c r="C4957" s="3">
        <v>419305.14968744206</v>
      </c>
      <c r="D4957" s="3">
        <v>59497.940231285967</v>
      </c>
      <c r="E4957" s="3">
        <v>27384.10639443418</v>
      </c>
      <c r="F4957" s="3">
        <v>27791.67568140271</v>
      </c>
      <c r="G4957" s="3">
        <v>195537.21643401071</v>
      </c>
      <c r="H4957" s="3">
        <v>48100.174106270431</v>
      </c>
      <c r="I4957" s="3">
        <v>419423.98755429481</v>
      </c>
      <c r="J4957" s="3">
        <v>495751.95158863725</v>
      </c>
      <c r="K4957" s="3">
        <v>2187760.0781703135</v>
      </c>
      <c r="L4957" s="3">
        <v>63723.201953361677</v>
      </c>
      <c r="M4957" s="3">
        <v>160006.32394254112</v>
      </c>
      <c r="N4957" s="3">
        <v>184248.38863515647</v>
      </c>
      <c r="O4957" s="3">
        <v>1039254.5802405825</v>
      </c>
      <c r="P4957" s="3">
        <v>55020.678032338306</v>
      </c>
      <c r="Q4957" s="3">
        <v>0</v>
      </c>
      <c r="R4957" s="3">
        <v>0</v>
      </c>
      <c r="S4957" s="3">
        <v>0</v>
      </c>
      <c r="T4957" s="3">
        <v>0</v>
      </c>
      <c r="U4957" s="3">
        <v>0</v>
      </c>
      <c r="V4957" s="3">
        <v>0</v>
      </c>
      <c r="W4957" s="3">
        <v>0</v>
      </c>
      <c r="X4957" s="3">
        <v>0</v>
      </c>
      <c r="Y4957" s="3">
        <v>0</v>
      </c>
      <c r="AA4957" s="3">
        <f t="shared" si="2102"/>
        <v>419305.14968744206</v>
      </c>
      <c r="AB4957" s="3">
        <f t="shared" si="2079"/>
        <v>59497.940231285967</v>
      </c>
      <c r="AC4957" s="3">
        <f t="shared" si="2080"/>
        <v>27384.10639443418</v>
      </c>
      <c r="AD4957" s="3">
        <f t="shared" si="2081"/>
        <v>27791.67568140271</v>
      </c>
      <c r="AE4957" s="3">
        <f t="shared" si="2082"/>
        <v>195537.21643401071</v>
      </c>
      <c r="AF4957" s="3">
        <f t="shared" si="2083"/>
        <v>48100.174106270431</v>
      </c>
      <c r="AG4957" s="3">
        <f t="shared" si="2084"/>
        <v>419423.98755429481</v>
      </c>
      <c r="AH4957" s="3">
        <f t="shared" si="2085"/>
        <v>495751.95158863725</v>
      </c>
      <c r="AI4957" s="3">
        <f t="shared" si="2086"/>
        <v>2187760.0781703135</v>
      </c>
      <c r="AJ4957" s="3">
        <f t="shared" si="2087"/>
        <v>63723.201953361677</v>
      </c>
      <c r="AK4957" s="3">
        <f t="shared" si="2088"/>
        <v>160006.32394254112</v>
      </c>
      <c r="AL4957" s="3">
        <f t="shared" si="2089"/>
        <v>184248.38863515647</v>
      </c>
      <c r="AM4957" s="3">
        <f t="shared" si="2090"/>
        <v>1039254.5802405825</v>
      </c>
      <c r="AN4957" s="3">
        <f t="shared" si="2091"/>
        <v>55020.678032338306</v>
      </c>
      <c r="AO4957" s="3">
        <f t="shared" si="2092"/>
        <v>0</v>
      </c>
      <c r="AP4957" s="3">
        <f t="shared" si="2093"/>
        <v>0</v>
      </c>
      <c r="AQ4957" s="3">
        <f t="shared" si="2094"/>
        <v>0</v>
      </c>
      <c r="AR4957" s="3">
        <f t="shared" si="2095"/>
        <v>0</v>
      </c>
      <c r="AS4957" s="3">
        <f t="shared" si="2096"/>
        <v>0</v>
      </c>
      <c r="AT4957" s="3">
        <f t="shared" si="2097"/>
        <v>0</v>
      </c>
      <c r="AU4957" s="3">
        <f t="shared" si="2098"/>
        <v>0</v>
      </c>
      <c r="AV4957" s="3">
        <f t="shared" si="2099"/>
        <v>0</v>
      </c>
      <c r="AW4957" s="3">
        <f t="shared" si="2100"/>
        <v>0</v>
      </c>
      <c r="AX4957" s="3">
        <f t="shared" si="2103"/>
        <v>5382805.4526520716</v>
      </c>
      <c r="AY4957" s="3">
        <f t="shared" si="2104"/>
        <v>14</v>
      </c>
      <c r="AZ4957" s="3">
        <f t="shared" si="2101"/>
        <v>0</v>
      </c>
      <c r="BA4957" s="3">
        <v>40974974.733643718</v>
      </c>
      <c r="BB4957">
        <f t="shared" si="2105"/>
        <v>0.99119999999999997</v>
      </c>
    </row>
    <row r="4958" spans="1:54">
      <c r="A4958" s="2">
        <v>4957</v>
      </c>
      <c r="B4958">
        <v>18</v>
      </c>
      <c r="C4958" s="3">
        <v>261090.10673619926</v>
      </c>
      <c r="D4958" s="3">
        <v>33361.5738494896</v>
      </c>
      <c r="E4958" s="3">
        <v>78173.856156875248</v>
      </c>
      <c r="F4958" s="3">
        <v>34972.08443582349</v>
      </c>
      <c r="G4958" s="3">
        <v>17929.978857210637</v>
      </c>
      <c r="H4958" s="3">
        <v>108975.54003748629</v>
      </c>
      <c r="I4958" s="3">
        <v>26078.95949578151</v>
      </c>
      <c r="J4958" s="3">
        <v>153375.54250798398</v>
      </c>
      <c r="K4958" s="3">
        <v>72227.533852892811</v>
      </c>
      <c r="L4958" s="3">
        <v>546145.9327848712</v>
      </c>
      <c r="M4958" s="3">
        <v>434634.7093135168</v>
      </c>
      <c r="N4958" s="3">
        <v>1660784.4900769477</v>
      </c>
      <c r="O4958" s="3">
        <v>230358.86919236474</v>
      </c>
      <c r="P4958" s="3">
        <v>84813.771179856747</v>
      </c>
      <c r="Q4958" s="3">
        <v>88527.2667820684</v>
      </c>
      <c r="R4958" s="3">
        <v>49009.722951029798</v>
      </c>
      <c r="S4958" s="3">
        <v>135577.58439298134</v>
      </c>
      <c r="T4958" s="3">
        <v>1936405.3296364639</v>
      </c>
      <c r="U4958" s="3">
        <v>0</v>
      </c>
      <c r="V4958" s="3">
        <v>0</v>
      </c>
      <c r="W4958" s="3">
        <v>0</v>
      </c>
      <c r="X4958" s="3">
        <v>0</v>
      </c>
      <c r="Y4958" s="3">
        <v>0</v>
      </c>
      <c r="AA4958" s="3">
        <f t="shared" si="2102"/>
        <v>261090.10673619926</v>
      </c>
      <c r="AB4958" s="3">
        <f t="shared" si="2079"/>
        <v>33361.5738494896</v>
      </c>
      <c r="AC4958" s="3">
        <f t="shared" si="2080"/>
        <v>78173.856156875248</v>
      </c>
      <c r="AD4958" s="3">
        <f t="shared" si="2081"/>
        <v>34972.08443582349</v>
      </c>
      <c r="AE4958" s="3">
        <f t="shared" si="2082"/>
        <v>17929.978857210637</v>
      </c>
      <c r="AF4958" s="3">
        <f t="shared" si="2083"/>
        <v>108975.54003748629</v>
      </c>
      <c r="AG4958" s="3">
        <f t="shared" si="2084"/>
        <v>26078.95949578151</v>
      </c>
      <c r="AH4958" s="3">
        <f t="shared" si="2085"/>
        <v>153375.54250798398</v>
      </c>
      <c r="AI4958" s="3">
        <f t="shared" si="2086"/>
        <v>72227.533852892811</v>
      </c>
      <c r="AJ4958" s="3">
        <f t="shared" si="2087"/>
        <v>546145.9327848712</v>
      </c>
      <c r="AK4958" s="3">
        <f t="shared" si="2088"/>
        <v>434634.7093135168</v>
      </c>
      <c r="AL4958" s="3">
        <f t="shared" si="2089"/>
        <v>1660784.4900769477</v>
      </c>
      <c r="AM4958" s="3">
        <f t="shared" si="2090"/>
        <v>230358.86919236474</v>
      </c>
      <c r="AN4958" s="3">
        <f t="shared" si="2091"/>
        <v>84813.771179856747</v>
      </c>
      <c r="AO4958" s="3">
        <f t="shared" si="2092"/>
        <v>88527.2667820684</v>
      </c>
      <c r="AP4958" s="3">
        <f t="shared" si="2093"/>
        <v>49009.722951029798</v>
      </c>
      <c r="AQ4958" s="3">
        <f t="shared" si="2094"/>
        <v>135577.58439298134</v>
      </c>
      <c r="AR4958" s="3">
        <f t="shared" si="2095"/>
        <v>1936405.3296364639</v>
      </c>
      <c r="AS4958" s="3">
        <f t="shared" si="2096"/>
        <v>0</v>
      </c>
      <c r="AT4958" s="3">
        <f t="shared" si="2097"/>
        <v>0</v>
      </c>
      <c r="AU4958" s="3">
        <f t="shared" si="2098"/>
        <v>0</v>
      </c>
      <c r="AV4958" s="3">
        <f t="shared" si="2099"/>
        <v>0</v>
      </c>
      <c r="AW4958" s="3">
        <f t="shared" si="2100"/>
        <v>0</v>
      </c>
      <c r="AX4958" s="3">
        <f t="shared" si="2103"/>
        <v>5952442.8522398435</v>
      </c>
      <c r="AY4958" s="3">
        <f t="shared" si="2104"/>
        <v>18</v>
      </c>
      <c r="AZ4958" s="3">
        <f t="shared" si="2101"/>
        <v>0</v>
      </c>
      <c r="BA4958" s="3">
        <v>41220186.804961927</v>
      </c>
      <c r="BB4958">
        <f t="shared" si="2105"/>
        <v>0.99139999999999995</v>
      </c>
    </row>
    <row r="4959" spans="1:54">
      <c r="A4959" s="2">
        <v>4958</v>
      </c>
      <c r="B4959">
        <v>18</v>
      </c>
      <c r="C4959" s="3">
        <v>212577.75202878445</v>
      </c>
      <c r="D4959" s="3">
        <v>44930.056458685445</v>
      </c>
      <c r="E4959" s="3">
        <v>126615.68432476833</v>
      </c>
      <c r="F4959" s="3">
        <v>107088.74190150191</v>
      </c>
      <c r="G4959" s="3">
        <v>160025.69834816887</v>
      </c>
      <c r="H4959" s="3">
        <v>702266.21550973039</v>
      </c>
      <c r="I4959" s="3">
        <v>895917.72056793037</v>
      </c>
      <c r="J4959" s="3">
        <v>80061.66400242332</v>
      </c>
      <c r="K4959" s="3">
        <v>305585.59861338348</v>
      </c>
      <c r="L4959" s="3">
        <v>267190.46835710364</v>
      </c>
      <c r="M4959" s="3">
        <v>35331.200318664094</v>
      </c>
      <c r="N4959" s="3">
        <v>131154.39594109877</v>
      </c>
      <c r="O4959" s="3">
        <v>5540.2147819176644</v>
      </c>
      <c r="P4959" s="3">
        <v>522238.21991442697</v>
      </c>
      <c r="Q4959" s="3">
        <v>37558.224982370666</v>
      </c>
      <c r="R4959" s="3">
        <v>28750.55345003297</v>
      </c>
      <c r="S4959" s="3">
        <v>535685.78811882739</v>
      </c>
      <c r="T4959" s="3">
        <v>86187.612314654325</v>
      </c>
      <c r="U4959" s="3">
        <v>0</v>
      </c>
      <c r="V4959" s="3">
        <v>0</v>
      </c>
      <c r="W4959" s="3">
        <v>0</v>
      </c>
      <c r="X4959" s="3">
        <v>0</v>
      </c>
      <c r="Y4959" s="3">
        <v>0</v>
      </c>
      <c r="AA4959" s="3">
        <f t="shared" si="2102"/>
        <v>212577.75202878445</v>
      </c>
      <c r="AB4959" s="3">
        <f t="shared" si="2079"/>
        <v>44930.056458685445</v>
      </c>
      <c r="AC4959" s="3">
        <f t="shared" si="2080"/>
        <v>126615.68432476833</v>
      </c>
      <c r="AD4959" s="3">
        <f t="shared" si="2081"/>
        <v>107088.74190150191</v>
      </c>
      <c r="AE4959" s="3">
        <f t="shared" si="2082"/>
        <v>160025.69834816887</v>
      </c>
      <c r="AF4959" s="3">
        <f t="shared" si="2083"/>
        <v>702266.21550973039</v>
      </c>
      <c r="AG4959" s="3">
        <f t="shared" si="2084"/>
        <v>895917.72056793037</v>
      </c>
      <c r="AH4959" s="3">
        <f t="shared" si="2085"/>
        <v>80061.66400242332</v>
      </c>
      <c r="AI4959" s="3">
        <f t="shared" si="2086"/>
        <v>305585.59861338348</v>
      </c>
      <c r="AJ4959" s="3">
        <f t="shared" si="2087"/>
        <v>267190.46835710364</v>
      </c>
      <c r="AK4959" s="3">
        <f t="shared" si="2088"/>
        <v>35331.200318664094</v>
      </c>
      <c r="AL4959" s="3">
        <f t="shared" si="2089"/>
        <v>131154.39594109877</v>
      </c>
      <c r="AM4959" s="3">
        <f t="shared" si="2090"/>
        <v>5540.2147819176644</v>
      </c>
      <c r="AN4959" s="3">
        <f t="shared" si="2091"/>
        <v>522238.21991442697</v>
      </c>
      <c r="AO4959" s="3">
        <f t="shared" si="2092"/>
        <v>37558.224982370666</v>
      </c>
      <c r="AP4959" s="3">
        <f t="shared" si="2093"/>
        <v>28750.55345003297</v>
      </c>
      <c r="AQ4959" s="3">
        <f t="shared" si="2094"/>
        <v>535685.78811882739</v>
      </c>
      <c r="AR4959" s="3">
        <f t="shared" si="2095"/>
        <v>86187.612314654325</v>
      </c>
      <c r="AS4959" s="3">
        <f t="shared" si="2096"/>
        <v>0</v>
      </c>
      <c r="AT4959" s="3">
        <f t="shared" si="2097"/>
        <v>0</v>
      </c>
      <c r="AU4959" s="3">
        <f t="shared" si="2098"/>
        <v>0</v>
      </c>
      <c r="AV4959" s="3">
        <f t="shared" si="2099"/>
        <v>0</v>
      </c>
      <c r="AW4959" s="3">
        <f t="shared" si="2100"/>
        <v>0</v>
      </c>
      <c r="AX4959" s="3">
        <f t="shared" si="2103"/>
        <v>4284705.8099344736</v>
      </c>
      <c r="AY4959" s="3">
        <f t="shared" si="2104"/>
        <v>18</v>
      </c>
      <c r="AZ4959" s="3">
        <f t="shared" si="2101"/>
        <v>0</v>
      </c>
      <c r="BA4959" s="3">
        <v>41309771.380659156</v>
      </c>
      <c r="BB4959">
        <f t="shared" si="2105"/>
        <v>0.99160000000000004</v>
      </c>
    </row>
    <row r="4960" spans="1:54">
      <c r="A4960" s="2">
        <v>4959</v>
      </c>
      <c r="B4960">
        <v>18</v>
      </c>
      <c r="C4960" s="3">
        <v>30454.328524829019</v>
      </c>
      <c r="D4960" s="3">
        <v>184699.38211121465</v>
      </c>
      <c r="E4960" s="3">
        <v>188027.20647940141</v>
      </c>
      <c r="F4960" s="3">
        <v>220962.07593108519</v>
      </c>
      <c r="G4960" s="3">
        <v>64098.298603775103</v>
      </c>
      <c r="H4960" s="3">
        <v>139329.37228511224</v>
      </c>
      <c r="I4960" s="3">
        <v>62931.353863033088</v>
      </c>
      <c r="J4960" s="3">
        <v>24425.535819693778</v>
      </c>
      <c r="K4960" s="3">
        <v>64270.986226104003</v>
      </c>
      <c r="L4960" s="3">
        <v>73568.375181776995</v>
      </c>
      <c r="M4960" s="3">
        <v>1578191.6451799199</v>
      </c>
      <c r="N4960" s="3">
        <v>19391.821350486865</v>
      </c>
      <c r="O4960" s="3">
        <v>96719.45376222959</v>
      </c>
      <c r="P4960" s="3">
        <v>189998.03175753946</v>
      </c>
      <c r="Q4960" s="3">
        <v>44913.705002373827</v>
      </c>
      <c r="R4960" s="3">
        <v>21046.305756027727</v>
      </c>
      <c r="S4960" s="3">
        <v>15079.055186190146</v>
      </c>
      <c r="T4960" s="3">
        <v>242463.81964242572</v>
      </c>
      <c r="U4960" s="3">
        <v>0</v>
      </c>
      <c r="V4960" s="3">
        <v>0</v>
      </c>
      <c r="W4960" s="3">
        <v>0</v>
      </c>
      <c r="X4960" s="3">
        <v>0</v>
      </c>
      <c r="Y4960" s="3">
        <v>0</v>
      </c>
      <c r="AA4960" s="3">
        <f t="shared" si="2102"/>
        <v>30454.328524829019</v>
      </c>
      <c r="AB4960" s="3">
        <f t="shared" si="2079"/>
        <v>184699.38211121465</v>
      </c>
      <c r="AC4960" s="3">
        <f t="shared" si="2080"/>
        <v>188027.20647940141</v>
      </c>
      <c r="AD4960" s="3">
        <f t="shared" si="2081"/>
        <v>220962.07593108519</v>
      </c>
      <c r="AE4960" s="3">
        <f t="shared" si="2082"/>
        <v>64098.298603775103</v>
      </c>
      <c r="AF4960" s="3">
        <f t="shared" si="2083"/>
        <v>139329.37228511224</v>
      </c>
      <c r="AG4960" s="3">
        <f t="shared" si="2084"/>
        <v>62931.353863033088</v>
      </c>
      <c r="AH4960" s="3">
        <f t="shared" si="2085"/>
        <v>24425.535819693778</v>
      </c>
      <c r="AI4960" s="3">
        <f t="shared" si="2086"/>
        <v>64270.986226104003</v>
      </c>
      <c r="AJ4960" s="3">
        <f t="shared" si="2087"/>
        <v>73568.375181776995</v>
      </c>
      <c r="AK4960" s="3">
        <f t="shared" si="2088"/>
        <v>1578191.6451799199</v>
      </c>
      <c r="AL4960" s="3">
        <f t="shared" si="2089"/>
        <v>19391.821350486865</v>
      </c>
      <c r="AM4960" s="3">
        <f t="shared" si="2090"/>
        <v>96719.45376222959</v>
      </c>
      <c r="AN4960" s="3">
        <f t="shared" si="2091"/>
        <v>189998.03175753946</v>
      </c>
      <c r="AO4960" s="3">
        <f t="shared" si="2092"/>
        <v>44913.705002373827</v>
      </c>
      <c r="AP4960" s="3">
        <f t="shared" si="2093"/>
        <v>21046.305756027727</v>
      </c>
      <c r="AQ4960" s="3">
        <f t="shared" si="2094"/>
        <v>15079.055186190146</v>
      </c>
      <c r="AR4960" s="3">
        <f t="shared" si="2095"/>
        <v>242463.81964242572</v>
      </c>
      <c r="AS4960" s="3">
        <f t="shared" si="2096"/>
        <v>0</v>
      </c>
      <c r="AT4960" s="3">
        <f t="shared" si="2097"/>
        <v>0</v>
      </c>
      <c r="AU4960" s="3">
        <f t="shared" si="2098"/>
        <v>0</v>
      </c>
      <c r="AV4960" s="3">
        <f t="shared" si="2099"/>
        <v>0</v>
      </c>
      <c r="AW4960" s="3">
        <f t="shared" si="2100"/>
        <v>0</v>
      </c>
      <c r="AX4960" s="3">
        <f t="shared" si="2103"/>
        <v>3260570.7526632193</v>
      </c>
      <c r="AY4960" s="3">
        <f t="shared" si="2104"/>
        <v>18</v>
      </c>
      <c r="AZ4960" s="3">
        <f t="shared" si="2101"/>
        <v>0</v>
      </c>
      <c r="BA4960" s="3">
        <v>41500862.004188448</v>
      </c>
      <c r="BB4960">
        <f t="shared" si="2105"/>
        <v>0.99180000000000001</v>
      </c>
    </row>
    <row r="4961" spans="1:54">
      <c r="A4961" s="2">
        <v>4960</v>
      </c>
      <c r="B4961">
        <v>18</v>
      </c>
      <c r="C4961" s="3">
        <v>781599.40760588355</v>
      </c>
      <c r="D4961" s="3">
        <v>894161.1516976147</v>
      </c>
      <c r="E4961" s="3">
        <v>3812.0290200393197</v>
      </c>
      <c r="F4961" s="3">
        <v>191131.88212181409</v>
      </c>
      <c r="G4961" s="3">
        <v>146377.49798399335</v>
      </c>
      <c r="H4961" s="3">
        <v>178559.02173087173</v>
      </c>
      <c r="I4961" s="3">
        <v>320232.73062854691</v>
      </c>
      <c r="J4961" s="3">
        <v>189387.35946669368</v>
      </c>
      <c r="K4961" s="3">
        <v>361110.97108591505</v>
      </c>
      <c r="L4961" s="3">
        <v>2121758.3630628982</v>
      </c>
      <c r="M4961" s="3">
        <v>1757.3226025206975</v>
      </c>
      <c r="N4961" s="3">
        <v>455097.2823399739</v>
      </c>
      <c r="O4961" s="3">
        <v>17952.069980637185</v>
      </c>
      <c r="P4961" s="3">
        <v>1149571.8709364238</v>
      </c>
      <c r="Q4961" s="3">
        <v>22556.612632757369</v>
      </c>
      <c r="R4961" s="3">
        <v>17974.849016540888</v>
      </c>
      <c r="S4961" s="3">
        <v>270689.27075248345</v>
      </c>
      <c r="T4961" s="3">
        <v>42796.576328407798</v>
      </c>
      <c r="U4961" s="3">
        <v>0</v>
      </c>
      <c r="V4961" s="3">
        <v>0</v>
      </c>
      <c r="W4961" s="3">
        <v>0</v>
      </c>
      <c r="X4961" s="3">
        <v>0</v>
      </c>
      <c r="Y4961" s="3">
        <v>0</v>
      </c>
      <c r="AA4961" s="3">
        <f t="shared" si="2102"/>
        <v>781599.40760588355</v>
      </c>
      <c r="AB4961" s="3">
        <f t="shared" si="2079"/>
        <v>894161.1516976147</v>
      </c>
      <c r="AC4961" s="3">
        <f t="shared" si="2080"/>
        <v>3812.0290200393197</v>
      </c>
      <c r="AD4961" s="3">
        <f t="shared" si="2081"/>
        <v>191131.88212181409</v>
      </c>
      <c r="AE4961" s="3">
        <f t="shared" si="2082"/>
        <v>146377.49798399335</v>
      </c>
      <c r="AF4961" s="3">
        <f t="shared" si="2083"/>
        <v>178559.02173087173</v>
      </c>
      <c r="AG4961" s="3">
        <f t="shared" si="2084"/>
        <v>320232.73062854691</v>
      </c>
      <c r="AH4961" s="3">
        <f t="shared" si="2085"/>
        <v>189387.35946669368</v>
      </c>
      <c r="AI4961" s="3">
        <f t="shared" si="2086"/>
        <v>361110.97108591505</v>
      </c>
      <c r="AJ4961" s="3">
        <f t="shared" si="2087"/>
        <v>2121758.3630628982</v>
      </c>
      <c r="AK4961" s="3">
        <f t="shared" si="2088"/>
        <v>1757.3226025206975</v>
      </c>
      <c r="AL4961" s="3">
        <f t="shared" si="2089"/>
        <v>455097.2823399739</v>
      </c>
      <c r="AM4961" s="3">
        <f t="shared" si="2090"/>
        <v>17952.069980637185</v>
      </c>
      <c r="AN4961" s="3">
        <f t="shared" si="2091"/>
        <v>1149571.8709364238</v>
      </c>
      <c r="AO4961" s="3">
        <f t="shared" si="2092"/>
        <v>22556.612632757369</v>
      </c>
      <c r="AP4961" s="3">
        <f t="shared" si="2093"/>
        <v>17974.849016540888</v>
      </c>
      <c r="AQ4961" s="3">
        <f t="shared" si="2094"/>
        <v>270689.27075248345</v>
      </c>
      <c r="AR4961" s="3">
        <f t="shared" si="2095"/>
        <v>42796.576328407798</v>
      </c>
      <c r="AS4961" s="3">
        <f t="shared" si="2096"/>
        <v>0</v>
      </c>
      <c r="AT4961" s="3">
        <f t="shared" si="2097"/>
        <v>0</v>
      </c>
      <c r="AU4961" s="3">
        <f t="shared" si="2098"/>
        <v>0</v>
      </c>
      <c r="AV4961" s="3">
        <f t="shared" si="2099"/>
        <v>0</v>
      </c>
      <c r="AW4961" s="3">
        <f t="shared" si="2100"/>
        <v>0</v>
      </c>
      <c r="AX4961" s="3">
        <f t="shared" si="2103"/>
        <v>7166526.2689940156</v>
      </c>
      <c r="AY4961" s="3">
        <f t="shared" si="2104"/>
        <v>18</v>
      </c>
      <c r="AZ4961" s="3">
        <f t="shared" si="2101"/>
        <v>0</v>
      </c>
      <c r="BA4961" s="3">
        <v>42667466.642775036</v>
      </c>
      <c r="BB4961">
        <f t="shared" si="2105"/>
        <v>0.99199999999999999</v>
      </c>
    </row>
    <row r="4962" spans="1:54">
      <c r="A4962" s="2">
        <v>4961</v>
      </c>
      <c r="B4962">
        <v>9</v>
      </c>
      <c r="C4962" s="3">
        <v>86119.116473792208</v>
      </c>
      <c r="D4962" s="3">
        <v>8674.0251949883841</v>
      </c>
      <c r="E4962" s="3">
        <v>129013.61627403702</v>
      </c>
      <c r="F4962" s="7">
        <v>16194787</v>
      </c>
      <c r="G4962" s="3">
        <v>232741.25419544475</v>
      </c>
      <c r="H4962" s="3">
        <v>1199970.1853693537</v>
      </c>
      <c r="I4962" s="3">
        <v>58613.571996785453</v>
      </c>
      <c r="J4962" s="3">
        <v>313396.29540751054</v>
      </c>
      <c r="K4962" s="3">
        <v>39533.851156493336</v>
      </c>
      <c r="L4962" s="3">
        <v>0</v>
      </c>
      <c r="M4962" s="3">
        <v>0</v>
      </c>
      <c r="N4962" s="3">
        <v>0</v>
      </c>
      <c r="O4962" s="3">
        <v>0</v>
      </c>
      <c r="P4962" s="3">
        <v>0</v>
      </c>
      <c r="Q4962" s="3">
        <v>0</v>
      </c>
      <c r="R4962" s="3">
        <v>0</v>
      </c>
      <c r="S4962" s="3">
        <v>0</v>
      </c>
      <c r="T4962" s="3">
        <v>0</v>
      </c>
      <c r="U4962" s="3">
        <v>0</v>
      </c>
      <c r="V4962" s="3">
        <v>0</v>
      </c>
      <c r="W4962" s="3">
        <v>0</v>
      </c>
      <c r="X4962" s="3">
        <v>0</v>
      </c>
      <c r="Y4962" s="3">
        <v>0</v>
      </c>
      <c r="AA4962" s="3">
        <f t="shared" si="2102"/>
        <v>86119.116473792208</v>
      </c>
      <c r="AB4962" s="3">
        <f t="shared" si="2079"/>
        <v>8674.0251949883841</v>
      </c>
      <c r="AC4962" s="3">
        <f t="shared" si="2080"/>
        <v>129013.61627403702</v>
      </c>
      <c r="AD4962" s="3">
        <f t="shared" si="2081"/>
        <v>16194787</v>
      </c>
      <c r="AE4962" s="3">
        <f t="shared" si="2082"/>
        <v>232741.25419544475</v>
      </c>
      <c r="AF4962" s="3">
        <f t="shared" si="2083"/>
        <v>1199970.1853693537</v>
      </c>
      <c r="AG4962" s="3">
        <f t="shared" si="2084"/>
        <v>58613.571996785453</v>
      </c>
      <c r="AH4962" s="3">
        <f t="shared" si="2085"/>
        <v>313396.29540751054</v>
      </c>
      <c r="AI4962" s="3">
        <f t="shared" si="2086"/>
        <v>39533.851156493336</v>
      </c>
      <c r="AJ4962" s="3">
        <f t="shared" si="2087"/>
        <v>0</v>
      </c>
      <c r="AK4962" s="3">
        <f t="shared" si="2088"/>
        <v>0</v>
      </c>
      <c r="AL4962" s="3">
        <f t="shared" si="2089"/>
        <v>0</v>
      </c>
      <c r="AM4962" s="3">
        <f t="shared" si="2090"/>
        <v>0</v>
      </c>
      <c r="AN4962" s="3">
        <f t="shared" si="2091"/>
        <v>0</v>
      </c>
      <c r="AO4962" s="3">
        <f t="shared" si="2092"/>
        <v>0</v>
      </c>
      <c r="AP4962" s="3">
        <f t="shared" si="2093"/>
        <v>0</v>
      </c>
      <c r="AQ4962" s="3">
        <f t="shared" si="2094"/>
        <v>0</v>
      </c>
      <c r="AR4962" s="3">
        <f t="shared" si="2095"/>
        <v>0</v>
      </c>
      <c r="AS4962" s="3">
        <f t="shared" si="2096"/>
        <v>0</v>
      </c>
      <c r="AT4962" s="3">
        <f t="shared" si="2097"/>
        <v>0</v>
      </c>
      <c r="AU4962" s="3">
        <f t="shared" si="2098"/>
        <v>0</v>
      </c>
      <c r="AV4962" s="3">
        <f t="shared" si="2099"/>
        <v>0</v>
      </c>
      <c r="AW4962" s="3">
        <f t="shared" si="2100"/>
        <v>0</v>
      </c>
      <c r="AX4962" s="3">
        <f t="shared" si="2103"/>
        <v>18262848.916068405</v>
      </c>
      <c r="AY4962" s="3">
        <f t="shared" si="2104"/>
        <v>9</v>
      </c>
      <c r="AZ4962" s="3">
        <f t="shared" si="2101"/>
        <v>0</v>
      </c>
      <c r="BA4962" s="3">
        <v>42915112.425362125</v>
      </c>
      <c r="BB4962">
        <f t="shared" si="2105"/>
        <v>0.99219999999999997</v>
      </c>
    </row>
    <row r="4963" spans="1:54">
      <c r="A4963" s="2">
        <v>4962</v>
      </c>
      <c r="B4963">
        <v>14</v>
      </c>
      <c r="C4963" s="3">
        <v>3074117.7136921179</v>
      </c>
      <c r="D4963" s="3">
        <v>2242348.231269313</v>
      </c>
      <c r="E4963" s="3">
        <v>187402.91524905525</v>
      </c>
      <c r="F4963" s="3">
        <v>24757.439584691791</v>
      </c>
      <c r="G4963" s="3">
        <v>997811.40279508918</v>
      </c>
      <c r="H4963" s="3">
        <v>54912.921335763182</v>
      </c>
      <c r="I4963" s="3">
        <v>614545.21635133517</v>
      </c>
      <c r="J4963" s="3">
        <v>1455738.2912835677</v>
      </c>
      <c r="K4963" s="3">
        <v>388562.1618984376</v>
      </c>
      <c r="L4963" s="3">
        <v>3211863.0441945167</v>
      </c>
      <c r="M4963" s="3">
        <v>4851.5897620564192</v>
      </c>
      <c r="N4963" s="3">
        <v>33287.834158213889</v>
      </c>
      <c r="O4963" s="3">
        <v>70997.587136742164</v>
      </c>
      <c r="P4963" s="3">
        <v>25459.438208819265</v>
      </c>
      <c r="Q4963" s="3">
        <v>0</v>
      </c>
      <c r="R4963" s="3">
        <v>0</v>
      </c>
      <c r="S4963" s="3">
        <v>0</v>
      </c>
      <c r="T4963" s="3">
        <v>0</v>
      </c>
      <c r="U4963" s="3">
        <v>0</v>
      </c>
      <c r="V4963" s="3">
        <v>0</v>
      </c>
      <c r="W4963" s="3">
        <v>0</v>
      </c>
      <c r="X4963" s="3">
        <v>0</v>
      </c>
      <c r="Y4963" s="3">
        <v>0</v>
      </c>
      <c r="AA4963" s="3">
        <f t="shared" si="2102"/>
        <v>3074117.7136921179</v>
      </c>
      <c r="AB4963" s="3">
        <f t="shared" si="2079"/>
        <v>2242348.231269313</v>
      </c>
      <c r="AC4963" s="3">
        <f t="shared" si="2080"/>
        <v>187402.91524905525</v>
      </c>
      <c r="AD4963" s="3">
        <f t="shared" si="2081"/>
        <v>24757.439584691791</v>
      </c>
      <c r="AE4963" s="3">
        <f t="shared" si="2082"/>
        <v>997811.40279508918</v>
      </c>
      <c r="AF4963" s="3">
        <f t="shared" si="2083"/>
        <v>54912.921335763182</v>
      </c>
      <c r="AG4963" s="3">
        <f t="shared" si="2084"/>
        <v>614545.21635133517</v>
      </c>
      <c r="AH4963" s="3">
        <f t="shared" si="2085"/>
        <v>1455738.2912835677</v>
      </c>
      <c r="AI4963" s="3">
        <f t="shared" si="2086"/>
        <v>388562.1618984376</v>
      </c>
      <c r="AJ4963" s="3">
        <f t="shared" si="2087"/>
        <v>3211863.0441945167</v>
      </c>
      <c r="AK4963" s="3">
        <f t="shared" si="2088"/>
        <v>4851.5897620564192</v>
      </c>
      <c r="AL4963" s="3">
        <f t="shared" si="2089"/>
        <v>33287.834158213889</v>
      </c>
      <c r="AM4963" s="3">
        <f t="shared" si="2090"/>
        <v>70997.587136742164</v>
      </c>
      <c r="AN4963" s="3">
        <f t="shared" si="2091"/>
        <v>25459.438208819265</v>
      </c>
      <c r="AO4963" s="3">
        <f t="shared" si="2092"/>
        <v>0</v>
      </c>
      <c r="AP4963" s="3">
        <f t="shared" si="2093"/>
        <v>0</v>
      </c>
      <c r="AQ4963" s="3">
        <f t="shared" si="2094"/>
        <v>0</v>
      </c>
      <c r="AR4963" s="3">
        <f t="shared" si="2095"/>
        <v>0</v>
      </c>
      <c r="AS4963" s="3">
        <f t="shared" si="2096"/>
        <v>0</v>
      </c>
      <c r="AT4963" s="3">
        <f t="shared" si="2097"/>
        <v>0</v>
      </c>
      <c r="AU4963" s="3">
        <f t="shared" si="2098"/>
        <v>0</v>
      </c>
      <c r="AV4963" s="3">
        <f t="shared" si="2099"/>
        <v>0</v>
      </c>
      <c r="AW4963" s="3">
        <f t="shared" si="2100"/>
        <v>0</v>
      </c>
      <c r="AX4963" s="3">
        <f t="shared" si="2103"/>
        <v>12386655.786919717</v>
      </c>
      <c r="AY4963" s="3">
        <f t="shared" si="2104"/>
        <v>14</v>
      </c>
      <c r="AZ4963" s="3">
        <f t="shared" si="2101"/>
        <v>0</v>
      </c>
      <c r="BA4963" s="3">
        <v>43101437.684636943</v>
      </c>
      <c r="BB4963">
        <f t="shared" si="2105"/>
        <v>0.99239999999999995</v>
      </c>
    </row>
    <row r="4964" spans="1:54">
      <c r="A4964" s="2">
        <v>4963</v>
      </c>
      <c r="B4964">
        <v>16</v>
      </c>
      <c r="C4964" s="3">
        <v>109636.96107716524</v>
      </c>
      <c r="D4964" s="3">
        <v>1260476.2378612175</v>
      </c>
      <c r="E4964" s="3">
        <v>420718.7915697344</v>
      </c>
      <c r="F4964" s="3">
        <v>170082.05905601158</v>
      </c>
      <c r="G4964" s="3">
        <v>130584.72931281511</v>
      </c>
      <c r="H4964" s="3">
        <v>13610.161699395256</v>
      </c>
      <c r="I4964" s="3">
        <v>57947.886906051237</v>
      </c>
      <c r="J4964" s="3">
        <v>1142205.6253401584</v>
      </c>
      <c r="K4964" s="3">
        <v>470027.81307146524</v>
      </c>
      <c r="L4964" s="3">
        <v>59818.763468722856</v>
      </c>
      <c r="M4964" s="3">
        <v>70157.080479611526</v>
      </c>
      <c r="N4964" s="3">
        <v>37689.062177401807</v>
      </c>
      <c r="O4964" s="3">
        <v>16227.506073301282</v>
      </c>
      <c r="P4964" s="3">
        <v>325430.00502158835</v>
      </c>
      <c r="Q4964" s="3">
        <v>1962311.2148866749</v>
      </c>
      <c r="R4964" s="3">
        <v>590456.93711032555</v>
      </c>
      <c r="S4964" s="3">
        <v>0</v>
      </c>
      <c r="T4964" s="3">
        <v>0</v>
      </c>
      <c r="U4964" s="3">
        <v>0</v>
      </c>
      <c r="V4964" s="3">
        <v>0</v>
      </c>
      <c r="W4964" s="3">
        <v>0</v>
      </c>
      <c r="X4964" s="3">
        <v>0</v>
      </c>
      <c r="Y4964" s="3">
        <v>0</v>
      </c>
      <c r="AA4964" s="3">
        <f t="shared" si="2102"/>
        <v>109636.96107716524</v>
      </c>
      <c r="AB4964" s="3">
        <f t="shared" si="2079"/>
        <v>1260476.2378612175</v>
      </c>
      <c r="AC4964" s="3">
        <f t="shared" si="2080"/>
        <v>420718.7915697344</v>
      </c>
      <c r="AD4964" s="3">
        <f t="shared" si="2081"/>
        <v>170082.05905601158</v>
      </c>
      <c r="AE4964" s="3">
        <f t="shared" si="2082"/>
        <v>130584.72931281511</v>
      </c>
      <c r="AF4964" s="3">
        <f t="shared" si="2083"/>
        <v>13610.161699395256</v>
      </c>
      <c r="AG4964" s="3">
        <f t="shared" si="2084"/>
        <v>57947.886906051237</v>
      </c>
      <c r="AH4964" s="3">
        <f t="shared" si="2085"/>
        <v>1142205.6253401584</v>
      </c>
      <c r="AI4964" s="3">
        <f t="shared" si="2086"/>
        <v>470027.81307146524</v>
      </c>
      <c r="AJ4964" s="3">
        <f t="shared" si="2087"/>
        <v>59818.763468722856</v>
      </c>
      <c r="AK4964" s="3">
        <f t="shared" si="2088"/>
        <v>70157.080479611526</v>
      </c>
      <c r="AL4964" s="3">
        <f t="shared" si="2089"/>
        <v>37689.062177401807</v>
      </c>
      <c r="AM4964" s="3">
        <f t="shared" si="2090"/>
        <v>16227.506073301282</v>
      </c>
      <c r="AN4964" s="3">
        <f t="shared" si="2091"/>
        <v>325430.00502158835</v>
      </c>
      <c r="AO4964" s="3">
        <f t="shared" si="2092"/>
        <v>1962311.2148866749</v>
      </c>
      <c r="AP4964" s="3">
        <f t="shared" si="2093"/>
        <v>590456.93711032555</v>
      </c>
      <c r="AQ4964" s="3">
        <f t="shared" si="2094"/>
        <v>0</v>
      </c>
      <c r="AR4964" s="3">
        <f t="shared" si="2095"/>
        <v>0</v>
      </c>
      <c r="AS4964" s="3">
        <f t="shared" si="2096"/>
        <v>0</v>
      </c>
      <c r="AT4964" s="3">
        <f t="shared" si="2097"/>
        <v>0</v>
      </c>
      <c r="AU4964" s="3">
        <f t="shared" si="2098"/>
        <v>0</v>
      </c>
      <c r="AV4964" s="3">
        <f t="shared" si="2099"/>
        <v>0</v>
      </c>
      <c r="AW4964" s="3">
        <f t="shared" si="2100"/>
        <v>0</v>
      </c>
      <c r="AX4964" s="3">
        <f t="shared" si="2103"/>
        <v>6837380.8351116395</v>
      </c>
      <c r="AY4964" s="3">
        <f t="shared" si="2104"/>
        <v>16</v>
      </c>
      <c r="AZ4964" s="3">
        <f t="shared" si="2101"/>
        <v>0</v>
      </c>
      <c r="BA4964" s="3">
        <v>43291534.986137748</v>
      </c>
      <c r="BB4964">
        <f t="shared" si="2105"/>
        <v>0.99260000000000004</v>
      </c>
    </row>
    <row r="4965" spans="1:54">
      <c r="A4965" s="2">
        <v>4964</v>
      </c>
      <c r="B4965">
        <v>16</v>
      </c>
      <c r="C4965" s="3">
        <v>4191588.0841058795</v>
      </c>
      <c r="D4965" s="3">
        <v>174042.07792042376</v>
      </c>
      <c r="E4965" s="3">
        <v>836654.90046345233</v>
      </c>
      <c r="F4965" s="3">
        <v>912877.31678012107</v>
      </c>
      <c r="G4965" s="3">
        <v>194642.46926178926</v>
      </c>
      <c r="H4965" s="3">
        <v>1492834.3738867801</v>
      </c>
      <c r="I4965" s="3">
        <v>5452.9051185115022</v>
      </c>
      <c r="J4965" s="3">
        <v>2013823.7632131793</v>
      </c>
      <c r="K4965" s="3">
        <v>80836.972749584209</v>
      </c>
      <c r="L4965" s="3">
        <v>96299.454936980954</v>
      </c>
      <c r="M4965" s="3">
        <v>310106.76558863145</v>
      </c>
      <c r="N4965" s="3">
        <v>176342.60788813088</v>
      </c>
      <c r="O4965" s="3">
        <v>527771.87506425322</v>
      </c>
      <c r="P4965" s="3">
        <v>424955.96669089852</v>
      </c>
      <c r="Q4965" s="3">
        <v>242485.35305919801</v>
      </c>
      <c r="R4965" s="3">
        <v>23102.319423110588</v>
      </c>
      <c r="S4965" s="3">
        <v>0</v>
      </c>
      <c r="T4965" s="3">
        <v>0</v>
      </c>
      <c r="U4965" s="3">
        <v>0</v>
      </c>
      <c r="V4965" s="3">
        <v>0</v>
      </c>
      <c r="W4965" s="3">
        <v>0</v>
      </c>
      <c r="X4965" s="3">
        <v>0</v>
      </c>
      <c r="Y4965" s="3">
        <v>0</v>
      </c>
      <c r="AA4965" s="3">
        <f t="shared" si="2102"/>
        <v>4191588.0841058795</v>
      </c>
      <c r="AB4965" s="3">
        <f t="shared" si="2079"/>
        <v>174042.07792042376</v>
      </c>
      <c r="AC4965" s="3">
        <f t="shared" si="2080"/>
        <v>836654.90046345233</v>
      </c>
      <c r="AD4965" s="3">
        <f t="shared" si="2081"/>
        <v>912877.31678012107</v>
      </c>
      <c r="AE4965" s="3">
        <f t="shared" si="2082"/>
        <v>194642.46926178926</v>
      </c>
      <c r="AF4965" s="3">
        <f t="shared" si="2083"/>
        <v>1492834.3738867801</v>
      </c>
      <c r="AG4965" s="3">
        <f t="shared" si="2084"/>
        <v>5452.9051185115022</v>
      </c>
      <c r="AH4965" s="3">
        <f t="shared" si="2085"/>
        <v>2013823.7632131793</v>
      </c>
      <c r="AI4965" s="3">
        <f t="shared" si="2086"/>
        <v>80836.972749584209</v>
      </c>
      <c r="AJ4965" s="3">
        <f t="shared" si="2087"/>
        <v>96299.454936980954</v>
      </c>
      <c r="AK4965" s="3">
        <f t="shared" si="2088"/>
        <v>310106.76558863145</v>
      </c>
      <c r="AL4965" s="3">
        <f t="shared" si="2089"/>
        <v>176342.60788813088</v>
      </c>
      <c r="AM4965" s="3">
        <f t="shared" si="2090"/>
        <v>527771.87506425322</v>
      </c>
      <c r="AN4965" s="3">
        <f t="shared" si="2091"/>
        <v>424955.96669089852</v>
      </c>
      <c r="AO4965" s="3">
        <f t="shared" si="2092"/>
        <v>242485.35305919801</v>
      </c>
      <c r="AP4965" s="3">
        <f t="shared" si="2093"/>
        <v>23102.319423110588</v>
      </c>
      <c r="AQ4965" s="3">
        <f t="shared" si="2094"/>
        <v>0</v>
      </c>
      <c r="AR4965" s="3">
        <f t="shared" si="2095"/>
        <v>0</v>
      </c>
      <c r="AS4965" s="3">
        <f t="shared" si="2096"/>
        <v>0</v>
      </c>
      <c r="AT4965" s="3">
        <f t="shared" si="2097"/>
        <v>0</v>
      </c>
      <c r="AU4965" s="3">
        <f t="shared" si="2098"/>
        <v>0</v>
      </c>
      <c r="AV4965" s="3">
        <f t="shared" si="2099"/>
        <v>0</v>
      </c>
      <c r="AW4965" s="3">
        <f t="shared" si="2100"/>
        <v>0</v>
      </c>
      <c r="AX4965" s="3">
        <f t="shared" si="2103"/>
        <v>11703817.206150925</v>
      </c>
      <c r="AY4965" s="3">
        <f t="shared" si="2104"/>
        <v>16</v>
      </c>
      <c r="AZ4965" s="3">
        <f t="shared" si="2101"/>
        <v>0</v>
      </c>
      <c r="BA4965" s="3">
        <v>43338834.137150228</v>
      </c>
      <c r="BB4965">
        <f t="shared" si="2105"/>
        <v>0.99280000000000002</v>
      </c>
    </row>
    <row r="4966" spans="1:54">
      <c r="A4966" s="2">
        <v>4965</v>
      </c>
      <c r="B4966">
        <v>18</v>
      </c>
      <c r="C4966" s="3">
        <v>33623.196560388766</v>
      </c>
      <c r="D4966" s="3">
        <v>48248.789392686806</v>
      </c>
      <c r="E4966" s="3">
        <v>201854.19077028765</v>
      </c>
      <c r="F4966" s="3">
        <v>1408639.6717964672</v>
      </c>
      <c r="G4966" s="3">
        <v>374379.15133064397</v>
      </c>
      <c r="H4966" s="3">
        <v>729774.38992654893</v>
      </c>
      <c r="I4966" s="3">
        <v>400258.25531561457</v>
      </c>
      <c r="J4966" s="3">
        <v>1315445.9510320567</v>
      </c>
      <c r="K4966" s="3">
        <v>19749.095229185106</v>
      </c>
      <c r="L4966" s="3">
        <v>20914.713066041717</v>
      </c>
      <c r="M4966" s="3">
        <v>85299.484611198481</v>
      </c>
      <c r="N4966" s="3">
        <v>98057.720883348215</v>
      </c>
      <c r="O4966" s="3">
        <v>75146.846235238598</v>
      </c>
      <c r="P4966" s="3">
        <v>8458.8590334936125</v>
      </c>
      <c r="Q4966" s="3">
        <v>30764.463613680593</v>
      </c>
      <c r="R4966" s="3">
        <v>48519.17004274072</v>
      </c>
      <c r="S4966" s="3">
        <v>22805.692314534859</v>
      </c>
      <c r="T4966" s="3">
        <v>249164.79050805073</v>
      </c>
      <c r="U4966" s="3">
        <v>0</v>
      </c>
      <c r="V4966" s="3">
        <v>0</v>
      </c>
      <c r="W4966" s="3">
        <v>0</v>
      </c>
      <c r="X4966" s="3">
        <v>0</v>
      </c>
      <c r="Y4966" s="3">
        <v>0</v>
      </c>
      <c r="AA4966" s="3">
        <f t="shared" si="2102"/>
        <v>33623.196560388766</v>
      </c>
      <c r="AB4966" s="3">
        <f t="shared" si="2079"/>
        <v>48248.789392686806</v>
      </c>
      <c r="AC4966" s="3">
        <f t="shared" si="2080"/>
        <v>201854.19077028765</v>
      </c>
      <c r="AD4966" s="3">
        <f t="shared" si="2081"/>
        <v>1408639.6717964672</v>
      </c>
      <c r="AE4966" s="3">
        <f t="shared" si="2082"/>
        <v>374379.15133064397</v>
      </c>
      <c r="AF4966" s="3">
        <f t="shared" si="2083"/>
        <v>729774.38992654893</v>
      </c>
      <c r="AG4966" s="3">
        <f t="shared" si="2084"/>
        <v>400258.25531561457</v>
      </c>
      <c r="AH4966" s="3">
        <f t="shared" si="2085"/>
        <v>1315445.9510320567</v>
      </c>
      <c r="AI4966" s="3">
        <f t="shared" si="2086"/>
        <v>19749.095229185106</v>
      </c>
      <c r="AJ4966" s="3">
        <f t="shared" si="2087"/>
        <v>20914.713066041717</v>
      </c>
      <c r="AK4966" s="3">
        <f t="shared" si="2088"/>
        <v>85299.484611198481</v>
      </c>
      <c r="AL4966" s="3">
        <f t="shared" si="2089"/>
        <v>98057.720883348215</v>
      </c>
      <c r="AM4966" s="3">
        <f t="shared" si="2090"/>
        <v>75146.846235238598</v>
      </c>
      <c r="AN4966" s="3">
        <f t="shared" si="2091"/>
        <v>8458.8590334936125</v>
      </c>
      <c r="AO4966" s="3">
        <f t="shared" si="2092"/>
        <v>30764.463613680593</v>
      </c>
      <c r="AP4966" s="3">
        <f t="shared" si="2093"/>
        <v>48519.17004274072</v>
      </c>
      <c r="AQ4966" s="3">
        <f t="shared" si="2094"/>
        <v>22805.692314534859</v>
      </c>
      <c r="AR4966" s="3">
        <f t="shared" si="2095"/>
        <v>249164.79050805073</v>
      </c>
      <c r="AS4966" s="3">
        <f t="shared" si="2096"/>
        <v>0</v>
      </c>
      <c r="AT4966" s="3">
        <f t="shared" si="2097"/>
        <v>0</v>
      </c>
      <c r="AU4966" s="3">
        <f t="shared" si="2098"/>
        <v>0</v>
      </c>
      <c r="AV4966" s="3">
        <f t="shared" si="2099"/>
        <v>0</v>
      </c>
      <c r="AW4966" s="3">
        <f t="shared" si="2100"/>
        <v>0</v>
      </c>
      <c r="AX4966" s="3">
        <f t="shared" si="2103"/>
        <v>5171104.4316622065</v>
      </c>
      <c r="AY4966" s="3">
        <f t="shared" si="2104"/>
        <v>18</v>
      </c>
      <c r="AZ4966" s="3">
        <f t="shared" si="2101"/>
        <v>0</v>
      </c>
      <c r="BA4966" s="3">
        <v>43687668.699371852</v>
      </c>
      <c r="BB4966">
        <f t="shared" si="2105"/>
        <v>0.99299999999999999</v>
      </c>
    </row>
    <row r="4967" spans="1:54">
      <c r="A4967" s="2">
        <v>4966</v>
      </c>
      <c r="B4967">
        <v>8</v>
      </c>
      <c r="C4967" s="3">
        <v>152894.13505820854</v>
      </c>
      <c r="D4967" s="3">
        <v>285720.69835760974</v>
      </c>
      <c r="E4967" s="3">
        <v>304722.95868877886</v>
      </c>
      <c r="F4967" s="3">
        <v>148440.23355176524</v>
      </c>
      <c r="G4967" s="3">
        <v>228800.42427371605</v>
      </c>
      <c r="H4967" s="3">
        <v>611638.89775005472</v>
      </c>
      <c r="I4967" s="3">
        <v>157577.19394381385</v>
      </c>
      <c r="J4967" s="3">
        <v>194455.11860314192</v>
      </c>
      <c r="K4967" s="3">
        <v>0</v>
      </c>
      <c r="L4967" s="3">
        <v>0</v>
      </c>
      <c r="M4967" s="3">
        <v>0</v>
      </c>
      <c r="N4967" s="3">
        <v>0</v>
      </c>
      <c r="O4967" s="3">
        <v>0</v>
      </c>
      <c r="P4967" s="3">
        <v>0</v>
      </c>
      <c r="Q4967" s="3">
        <v>0</v>
      </c>
      <c r="R4967" s="3">
        <v>0</v>
      </c>
      <c r="S4967" s="3">
        <v>0</v>
      </c>
      <c r="T4967" s="3">
        <v>0</v>
      </c>
      <c r="U4967" s="3">
        <v>0</v>
      </c>
      <c r="V4967" s="3">
        <v>0</v>
      </c>
      <c r="W4967" s="3">
        <v>0</v>
      </c>
      <c r="X4967" s="3">
        <v>0</v>
      </c>
      <c r="Y4967" s="3">
        <v>0</v>
      </c>
      <c r="AA4967" s="3">
        <f t="shared" si="2102"/>
        <v>152894.13505820854</v>
      </c>
      <c r="AB4967" s="3">
        <f t="shared" si="2079"/>
        <v>285720.69835760974</v>
      </c>
      <c r="AC4967" s="3">
        <f t="shared" si="2080"/>
        <v>304722.95868877886</v>
      </c>
      <c r="AD4967" s="3">
        <f t="shared" si="2081"/>
        <v>148440.23355176524</v>
      </c>
      <c r="AE4967" s="3">
        <f t="shared" si="2082"/>
        <v>228800.42427371605</v>
      </c>
      <c r="AF4967" s="3">
        <f t="shared" si="2083"/>
        <v>611638.89775005472</v>
      </c>
      <c r="AG4967" s="3">
        <f t="shared" si="2084"/>
        <v>157577.19394381385</v>
      </c>
      <c r="AH4967" s="3">
        <f t="shared" si="2085"/>
        <v>194455.11860314192</v>
      </c>
      <c r="AI4967" s="3">
        <f t="shared" si="2086"/>
        <v>0</v>
      </c>
      <c r="AJ4967" s="3">
        <f t="shared" si="2087"/>
        <v>0</v>
      </c>
      <c r="AK4967" s="3">
        <f t="shared" si="2088"/>
        <v>0</v>
      </c>
      <c r="AL4967" s="3">
        <f t="shared" si="2089"/>
        <v>0</v>
      </c>
      <c r="AM4967" s="3">
        <f t="shared" si="2090"/>
        <v>0</v>
      </c>
      <c r="AN4967" s="3">
        <f t="shared" si="2091"/>
        <v>0</v>
      </c>
      <c r="AO4967" s="3">
        <f t="shared" si="2092"/>
        <v>0</v>
      </c>
      <c r="AP4967" s="3">
        <f t="shared" si="2093"/>
        <v>0</v>
      </c>
      <c r="AQ4967" s="3">
        <f t="shared" si="2094"/>
        <v>0</v>
      </c>
      <c r="AR4967" s="3">
        <f t="shared" si="2095"/>
        <v>0</v>
      </c>
      <c r="AS4967" s="3">
        <f t="shared" si="2096"/>
        <v>0</v>
      </c>
      <c r="AT4967" s="3">
        <f t="shared" si="2097"/>
        <v>0</v>
      </c>
      <c r="AU4967" s="3">
        <f t="shared" si="2098"/>
        <v>0</v>
      </c>
      <c r="AV4967" s="3">
        <f t="shared" si="2099"/>
        <v>0</v>
      </c>
      <c r="AW4967" s="3">
        <f t="shared" si="2100"/>
        <v>0</v>
      </c>
      <c r="AX4967" s="3">
        <f t="shared" si="2103"/>
        <v>2084249.660227089</v>
      </c>
      <c r="AY4967" s="3">
        <f t="shared" si="2104"/>
        <v>8</v>
      </c>
      <c r="AZ4967" s="3">
        <f t="shared" si="2101"/>
        <v>0</v>
      </c>
      <c r="BA4967" s="3">
        <v>43712701.761339083</v>
      </c>
      <c r="BB4967">
        <f t="shared" si="2105"/>
        <v>0.99319999999999997</v>
      </c>
    </row>
    <row r="4968" spans="1:54">
      <c r="A4968" s="2">
        <v>4967</v>
      </c>
      <c r="B4968">
        <v>18</v>
      </c>
      <c r="C4968" s="3">
        <v>142076.81417407675</v>
      </c>
      <c r="D4968" s="3">
        <v>42331.627143634119</v>
      </c>
      <c r="E4968" s="3">
        <v>19274.439915736795</v>
      </c>
      <c r="F4968" s="3">
        <v>93227.331914574374</v>
      </c>
      <c r="G4968" s="3">
        <v>99114.085833843652</v>
      </c>
      <c r="H4968" s="3">
        <v>259257.62347681509</v>
      </c>
      <c r="I4968" s="3">
        <v>20325.022029311021</v>
      </c>
      <c r="J4968" s="3">
        <v>144587.55568669172</v>
      </c>
      <c r="K4968" s="3">
        <v>13210.284290383031</v>
      </c>
      <c r="L4968" s="3">
        <v>2797843.4456805266</v>
      </c>
      <c r="M4968" s="3">
        <v>489234.15934289404</v>
      </c>
      <c r="N4968" s="3">
        <v>688258.03801222716</v>
      </c>
      <c r="O4968" s="3">
        <v>70775.056892709588</v>
      </c>
      <c r="P4968" s="3">
        <v>98804.944554682661</v>
      </c>
      <c r="Q4968" s="3">
        <v>498024.35311351652</v>
      </c>
      <c r="R4968" s="3">
        <v>406822.8991542884</v>
      </c>
      <c r="S4968" s="3">
        <v>16436.255940570321</v>
      </c>
      <c r="T4968" s="3">
        <v>13249.081969816036</v>
      </c>
      <c r="U4968" s="3">
        <v>0</v>
      </c>
      <c r="V4968" s="3">
        <v>0</v>
      </c>
      <c r="W4968" s="3">
        <v>0</v>
      </c>
      <c r="X4968" s="3">
        <v>0</v>
      </c>
      <c r="Y4968" s="3">
        <v>0</v>
      </c>
      <c r="AA4968" s="3">
        <f t="shared" si="2102"/>
        <v>142076.81417407675</v>
      </c>
      <c r="AB4968" s="3">
        <f t="shared" si="2079"/>
        <v>42331.627143634119</v>
      </c>
      <c r="AC4968" s="3">
        <f t="shared" si="2080"/>
        <v>19274.439915736795</v>
      </c>
      <c r="AD4968" s="3">
        <f t="shared" si="2081"/>
        <v>93227.331914574374</v>
      </c>
      <c r="AE4968" s="3">
        <f t="shared" si="2082"/>
        <v>99114.085833843652</v>
      </c>
      <c r="AF4968" s="3">
        <f t="shared" si="2083"/>
        <v>259257.62347681509</v>
      </c>
      <c r="AG4968" s="3">
        <f t="shared" si="2084"/>
        <v>20325.022029311021</v>
      </c>
      <c r="AH4968" s="3">
        <f t="shared" si="2085"/>
        <v>144587.55568669172</v>
      </c>
      <c r="AI4968" s="3">
        <f t="shared" si="2086"/>
        <v>13210.284290383031</v>
      </c>
      <c r="AJ4968" s="3">
        <f t="shared" si="2087"/>
        <v>2797843.4456805266</v>
      </c>
      <c r="AK4968" s="3">
        <f t="shared" si="2088"/>
        <v>489234.15934289404</v>
      </c>
      <c r="AL4968" s="3">
        <f t="shared" si="2089"/>
        <v>688258.03801222716</v>
      </c>
      <c r="AM4968" s="3">
        <f t="shared" si="2090"/>
        <v>70775.056892709588</v>
      </c>
      <c r="AN4968" s="3">
        <f t="shared" si="2091"/>
        <v>98804.944554682661</v>
      </c>
      <c r="AO4968" s="3">
        <f t="shared" si="2092"/>
        <v>498024.35311351652</v>
      </c>
      <c r="AP4968" s="3">
        <f t="shared" si="2093"/>
        <v>406822.8991542884</v>
      </c>
      <c r="AQ4968" s="3">
        <f t="shared" si="2094"/>
        <v>16436.255940570321</v>
      </c>
      <c r="AR4968" s="3">
        <f t="shared" si="2095"/>
        <v>13249.081969816036</v>
      </c>
      <c r="AS4968" s="3">
        <f t="shared" si="2096"/>
        <v>0</v>
      </c>
      <c r="AT4968" s="3">
        <f t="shared" si="2097"/>
        <v>0</v>
      </c>
      <c r="AU4968" s="3">
        <f t="shared" si="2098"/>
        <v>0</v>
      </c>
      <c r="AV4968" s="3">
        <f t="shared" si="2099"/>
        <v>0</v>
      </c>
      <c r="AW4968" s="3">
        <f t="shared" si="2100"/>
        <v>0</v>
      </c>
      <c r="AX4968" s="3">
        <f t="shared" si="2103"/>
        <v>5912853.0191262988</v>
      </c>
      <c r="AY4968" s="3">
        <f t="shared" si="2104"/>
        <v>18</v>
      </c>
      <c r="AZ4968" s="3">
        <f t="shared" si="2101"/>
        <v>0</v>
      </c>
      <c r="BA4968" s="3">
        <v>43833065.56706699</v>
      </c>
      <c r="BB4968">
        <f t="shared" si="2105"/>
        <v>0.99339999999999995</v>
      </c>
    </row>
    <row r="4969" spans="1:54">
      <c r="A4969" s="2">
        <v>4968</v>
      </c>
      <c r="B4969">
        <v>13</v>
      </c>
      <c r="C4969" s="3">
        <v>113557.00884484011</v>
      </c>
      <c r="D4969" s="3">
        <v>121134.10734795414</v>
      </c>
      <c r="E4969" s="3">
        <v>314446.70384603349</v>
      </c>
      <c r="F4969" s="3">
        <v>1169577.0797285363</v>
      </c>
      <c r="G4969" s="3">
        <v>33411.720268438447</v>
      </c>
      <c r="H4969" s="3">
        <v>468724.59491801413</v>
      </c>
      <c r="I4969" s="3">
        <v>20309.690471918868</v>
      </c>
      <c r="J4969" s="3">
        <v>25657.62777836098</v>
      </c>
      <c r="K4969" s="3">
        <v>803766.06488449755</v>
      </c>
      <c r="L4969" s="3">
        <v>29459.055483970576</v>
      </c>
      <c r="M4969" s="3">
        <v>123729.97400124185</v>
      </c>
      <c r="N4969" s="3">
        <v>1273714.4320985265</v>
      </c>
      <c r="O4969" s="3">
        <v>1070915.7926405673</v>
      </c>
      <c r="P4969" s="3">
        <v>0</v>
      </c>
      <c r="Q4969" s="3">
        <v>0</v>
      </c>
      <c r="R4969" s="3">
        <v>0</v>
      </c>
      <c r="S4969" s="3">
        <v>0</v>
      </c>
      <c r="T4969" s="3">
        <v>0</v>
      </c>
      <c r="U4969" s="3">
        <v>0</v>
      </c>
      <c r="V4969" s="3">
        <v>0</v>
      </c>
      <c r="W4969" s="3">
        <v>0</v>
      </c>
      <c r="X4969" s="3">
        <v>0</v>
      </c>
      <c r="Y4969" s="3">
        <v>0</v>
      </c>
      <c r="AA4969" s="3">
        <f t="shared" si="2102"/>
        <v>113557.00884484011</v>
      </c>
      <c r="AB4969" s="3">
        <f t="shared" si="2079"/>
        <v>121134.10734795414</v>
      </c>
      <c r="AC4969" s="3">
        <f t="shared" si="2080"/>
        <v>314446.70384603349</v>
      </c>
      <c r="AD4969" s="3">
        <f t="shared" si="2081"/>
        <v>1169577.0797285363</v>
      </c>
      <c r="AE4969" s="3">
        <f t="shared" si="2082"/>
        <v>33411.720268438447</v>
      </c>
      <c r="AF4969" s="3">
        <f t="shared" si="2083"/>
        <v>468724.59491801413</v>
      </c>
      <c r="AG4969" s="3">
        <f t="shared" si="2084"/>
        <v>20309.690471918868</v>
      </c>
      <c r="AH4969" s="3">
        <f t="shared" si="2085"/>
        <v>25657.62777836098</v>
      </c>
      <c r="AI4969" s="3">
        <f t="shared" si="2086"/>
        <v>803766.06488449755</v>
      </c>
      <c r="AJ4969" s="3">
        <f t="shared" si="2087"/>
        <v>29459.055483970576</v>
      </c>
      <c r="AK4969" s="3">
        <f t="shared" si="2088"/>
        <v>123729.97400124185</v>
      </c>
      <c r="AL4969" s="3">
        <f t="shared" si="2089"/>
        <v>1273714.4320985265</v>
      </c>
      <c r="AM4969" s="3">
        <f t="shared" si="2090"/>
        <v>1070915.7926405673</v>
      </c>
      <c r="AN4969" s="3">
        <f t="shared" si="2091"/>
        <v>0</v>
      </c>
      <c r="AO4969" s="3">
        <f t="shared" si="2092"/>
        <v>0</v>
      </c>
      <c r="AP4969" s="3">
        <f t="shared" si="2093"/>
        <v>0</v>
      </c>
      <c r="AQ4969" s="3">
        <f t="shared" si="2094"/>
        <v>0</v>
      </c>
      <c r="AR4969" s="3">
        <f t="shared" si="2095"/>
        <v>0</v>
      </c>
      <c r="AS4969" s="3">
        <f t="shared" si="2096"/>
        <v>0</v>
      </c>
      <c r="AT4969" s="3">
        <f t="shared" si="2097"/>
        <v>0</v>
      </c>
      <c r="AU4969" s="3">
        <f t="shared" si="2098"/>
        <v>0</v>
      </c>
      <c r="AV4969" s="3">
        <f t="shared" si="2099"/>
        <v>0</v>
      </c>
      <c r="AW4969" s="3">
        <f t="shared" si="2100"/>
        <v>0</v>
      </c>
      <c r="AX4969" s="3">
        <f t="shared" si="2103"/>
        <v>5568403.8523129001</v>
      </c>
      <c r="AY4969" s="3">
        <f t="shared" si="2104"/>
        <v>13</v>
      </c>
      <c r="AZ4969" s="3">
        <f t="shared" si="2101"/>
        <v>0</v>
      </c>
      <c r="BA4969" s="3">
        <v>44162269.851821177</v>
      </c>
      <c r="BB4969">
        <f t="shared" si="2105"/>
        <v>0.99360000000000004</v>
      </c>
    </row>
    <row r="4970" spans="1:54">
      <c r="A4970" s="2">
        <v>4969</v>
      </c>
      <c r="B4970">
        <v>12</v>
      </c>
      <c r="C4970" s="3">
        <v>95881.60698698042</v>
      </c>
      <c r="D4970" s="3">
        <v>195275.99922227341</v>
      </c>
      <c r="E4970" s="3">
        <v>149792.98807240624</v>
      </c>
      <c r="F4970" s="3">
        <v>42557.109540598212</v>
      </c>
      <c r="G4970" s="3">
        <v>347630.84192984068</v>
      </c>
      <c r="H4970" s="3">
        <v>1254115.7838279498</v>
      </c>
      <c r="I4970" s="3">
        <v>6420.7081398834707</v>
      </c>
      <c r="J4970" s="3">
        <v>925815.87850711844</v>
      </c>
      <c r="K4970" s="3">
        <v>17957.819217492961</v>
      </c>
      <c r="L4970" s="3">
        <v>91228.276849587492</v>
      </c>
      <c r="M4970" s="3">
        <v>621852.54258533847</v>
      </c>
      <c r="N4970" s="3">
        <v>55860.768730330245</v>
      </c>
      <c r="O4970" s="3">
        <v>0</v>
      </c>
      <c r="P4970" s="3">
        <v>0</v>
      </c>
      <c r="Q4970" s="3">
        <v>0</v>
      </c>
      <c r="R4970" s="3">
        <v>0</v>
      </c>
      <c r="S4970" s="3">
        <v>0</v>
      </c>
      <c r="T4970" s="3">
        <v>0</v>
      </c>
      <c r="U4970" s="3">
        <v>0</v>
      </c>
      <c r="V4970" s="3">
        <v>0</v>
      </c>
      <c r="W4970" s="3">
        <v>0</v>
      </c>
      <c r="X4970" s="3">
        <v>0</v>
      </c>
      <c r="Y4970" s="3">
        <v>0</v>
      </c>
      <c r="AA4970" s="3">
        <f t="shared" si="2102"/>
        <v>95881.60698698042</v>
      </c>
      <c r="AB4970" s="3">
        <f t="shared" si="2079"/>
        <v>195275.99922227341</v>
      </c>
      <c r="AC4970" s="3">
        <f t="shared" si="2080"/>
        <v>149792.98807240624</v>
      </c>
      <c r="AD4970" s="3">
        <f t="shared" si="2081"/>
        <v>42557.109540598212</v>
      </c>
      <c r="AE4970" s="3">
        <f t="shared" si="2082"/>
        <v>347630.84192984068</v>
      </c>
      <c r="AF4970" s="3">
        <f t="shared" si="2083"/>
        <v>1254115.7838279498</v>
      </c>
      <c r="AG4970" s="3">
        <f t="shared" si="2084"/>
        <v>6420.7081398834707</v>
      </c>
      <c r="AH4970" s="3">
        <f t="shared" si="2085"/>
        <v>925815.87850711844</v>
      </c>
      <c r="AI4970" s="3">
        <f t="shared" si="2086"/>
        <v>17957.819217492961</v>
      </c>
      <c r="AJ4970" s="3">
        <f t="shared" si="2087"/>
        <v>91228.276849587492</v>
      </c>
      <c r="AK4970" s="3">
        <f t="shared" si="2088"/>
        <v>621852.54258533847</v>
      </c>
      <c r="AL4970" s="3">
        <f t="shared" si="2089"/>
        <v>55860.768730330245</v>
      </c>
      <c r="AM4970" s="3">
        <f t="shared" si="2090"/>
        <v>0</v>
      </c>
      <c r="AN4970" s="3">
        <f t="shared" si="2091"/>
        <v>0</v>
      </c>
      <c r="AO4970" s="3">
        <f t="shared" si="2092"/>
        <v>0</v>
      </c>
      <c r="AP4970" s="3">
        <f t="shared" si="2093"/>
        <v>0</v>
      </c>
      <c r="AQ4970" s="3">
        <f t="shared" si="2094"/>
        <v>0</v>
      </c>
      <c r="AR4970" s="3">
        <f t="shared" si="2095"/>
        <v>0</v>
      </c>
      <c r="AS4970" s="3">
        <f t="shared" si="2096"/>
        <v>0</v>
      </c>
      <c r="AT4970" s="3">
        <f t="shared" si="2097"/>
        <v>0</v>
      </c>
      <c r="AU4970" s="3">
        <f t="shared" si="2098"/>
        <v>0</v>
      </c>
      <c r="AV4970" s="3">
        <f t="shared" si="2099"/>
        <v>0</v>
      </c>
      <c r="AW4970" s="3">
        <f t="shared" si="2100"/>
        <v>0</v>
      </c>
      <c r="AX4970" s="3">
        <f t="shared" si="2103"/>
        <v>3804390.3236098001</v>
      </c>
      <c r="AY4970" s="3">
        <f t="shared" si="2104"/>
        <v>12</v>
      </c>
      <c r="AZ4970" s="3">
        <f t="shared" si="2101"/>
        <v>0</v>
      </c>
      <c r="BA4970" s="3">
        <v>44212235.033317603</v>
      </c>
      <c r="BB4970">
        <f t="shared" si="2105"/>
        <v>0.99380000000000002</v>
      </c>
    </row>
    <row r="4971" spans="1:54">
      <c r="A4971" s="2">
        <v>4970</v>
      </c>
      <c r="B4971">
        <v>12</v>
      </c>
      <c r="C4971" s="3">
        <v>680421.30392559047</v>
      </c>
      <c r="D4971" s="3">
        <v>72383.629910665652</v>
      </c>
      <c r="E4971" s="3">
        <v>2120840.4494903702</v>
      </c>
      <c r="F4971" s="3">
        <v>62174.319996214654</v>
      </c>
      <c r="G4971" s="3">
        <v>36796.693284786474</v>
      </c>
      <c r="H4971" s="3">
        <v>293813.90329082747</v>
      </c>
      <c r="I4971" s="3">
        <v>93801.791855842428</v>
      </c>
      <c r="J4971" s="3">
        <v>133593.45139461011</v>
      </c>
      <c r="K4971" s="3">
        <v>524553.7440671738</v>
      </c>
      <c r="L4971" s="3">
        <v>599191.14083840325</v>
      </c>
      <c r="M4971" s="3">
        <v>40076.153482382659</v>
      </c>
      <c r="N4971" s="3">
        <v>324220.62538660777</v>
      </c>
      <c r="O4971" s="3">
        <v>0</v>
      </c>
      <c r="P4971" s="3">
        <v>0</v>
      </c>
      <c r="Q4971" s="3">
        <v>0</v>
      </c>
      <c r="R4971" s="3">
        <v>0</v>
      </c>
      <c r="S4971" s="3">
        <v>0</v>
      </c>
      <c r="T4971" s="3">
        <v>0</v>
      </c>
      <c r="U4971" s="3">
        <v>0</v>
      </c>
      <c r="V4971" s="3">
        <v>0</v>
      </c>
      <c r="W4971" s="3">
        <v>0</v>
      </c>
      <c r="X4971" s="3">
        <v>0</v>
      </c>
      <c r="Y4971" s="3">
        <v>0</v>
      </c>
      <c r="AA4971" s="3">
        <f t="shared" si="2102"/>
        <v>680421.30392559047</v>
      </c>
      <c r="AB4971" s="3">
        <f t="shared" si="2079"/>
        <v>72383.629910665652</v>
      </c>
      <c r="AC4971" s="3">
        <f t="shared" si="2080"/>
        <v>2120840.4494903702</v>
      </c>
      <c r="AD4971" s="3">
        <f t="shared" si="2081"/>
        <v>62174.319996214654</v>
      </c>
      <c r="AE4971" s="3">
        <f t="shared" si="2082"/>
        <v>36796.693284786474</v>
      </c>
      <c r="AF4971" s="3">
        <f t="shared" si="2083"/>
        <v>293813.90329082747</v>
      </c>
      <c r="AG4971" s="3">
        <f t="shared" si="2084"/>
        <v>93801.791855842428</v>
      </c>
      <c r="AH4971" s="3">
        <f t="shared" si="2085"/>
        <v>133593.45139461011</v>
      </c>
      <c r="AI4971" s="3">
        <f t="shared" si="2086"/>
        <v>524553.7440671738</v>
      </c>
      <c r="AJ4971" s="3">
        <f t="shared" si="2087"/>
        <v>599191.14083840325</v>
      </c>
      <c r="AK4971" s="3">
        <f t="shared" si="2088"/>
        <v>40076.153482382659</v>
      </c>
      <c r="AL4971" s="3">
        <f t="shared" si="2089"/>
        <v>324220.62538660777</v>
      </c>
      <c r="AM4971" s="3">
        <f t="shared" si="2090"/>
        <v>0</v>
      </c>
      <c r="AN4971" s="3">
        <f t="shared" si="2091"/>
        <v>0</v>
      </c>
      <c r="AO4971" s="3">
        <f t="shared" si="2092"/>
        <v>0</v>
      </c>
      <c r="AP4971" s="3">
        <f t="shared" si="2093"/>
        <v>0</v>
      </c>
      <c r="AQ4971" s="3">
        <f t="shared" si="2094"/>
        <v>0</v>
      </c>
      <c r="AR4971" s="3">
        <f t="shared" si="2095"/>
        <v>0</v>
      </c>
      <c r="AS4971" s="3">
        <f t="shared" si="2096"/>
        <v>0</v>
      </c>
      <c r="AT4971" s="3">
        <f t="shared" si="2097"/>
        <v>0</v>
      </c>
      <c r="AU4971" s="3">
        <f t="shared" si="2098"/>
        <v>0</v>
      </c>
      <c r="AV4971" s="3">
        <f t="shared" si="2099"/>
        <v>0</v>
      </c>
      <c r="AW4971" s="3">
        <f t="shared" si="2100"/>
        <v>0</v>
      </c>
      <c r="AX4971" s="3">
        <f t="shared" si="2103"/>
        <v>4981867.2069234746</v>
      </c>
      <c r="AY4971" s="3">
        <f t="shared" si="2104"/>
        <v>12</v>
      </c>
      <c r="AZ4971" s="3">
        <f t="shared" si="2101"/>
        <v>0</v>
      </c>
      <c r="BA4971" s="3">
        <v>44357279.134330019</v>
      </c>
      <c r="BB4971">
        <f t="shared" si="2105"/>
        <v>0.99399999999999999</v>
      </c>
    </row>
    <row r="4972" spans="1:54">
      <c r="A4972" s="2">
        <v>4971</v>
      </c>
      <c r="B4972">
        <v>18</v>
      </c>
      <c r="C4972" s="3">
        <v>104669.69858670837</v>
      </c>
      <c r="D4972" s="3">
        <v>343543.05621897674</v>
      </c>
      <c r="E4972" s="3">
        <v>96258.554441684173</v>
      </c>
      <c r="F4972" s="3">
        <v>178436.59224102076</v>
      </c>
      <c r="G4972" s="3">
        <v>40953.202049900668</v>
      </c>
      <c r="H4972" s="3">
        <v>1261080.114817691</v>
      </c>
      <c r="I4972" s="3">
        <v>107112.43077858447</v>
      </c>
      <c r="J4972" s="3">
        <v>27912.281316118973</v>
      </c>
      <c r="K4972" s="3">
        <v>49158.495496505238</v>
      </c>
      <c r="L4972" s="3">
        <v>941648.18834509782</v>
      </c>
      <c r="M4972" s="3">
        <v>4438776.3235336486</v>
      </c>
      <c r="N4972" s="3">
        <v>695779.18746418681</v>
      </c>
      <c r="O4972" s="3">
        <v>239792.38785126648</v>
      </c>
      <c r="P4972" s="3">
        <v>309679.01106548577</v>
      </c>
      <c r="Q4972" s="3">
        <v>94148.040955118384</v>
      </c>
      <c r="R4972" s="3">
        <v>135223.57292385551</v>
      </c>
      <c r="S4972" s="3">
        <v>276155.01457266993</v>
      </c>
      <c r="T4972" s="3">
        <v>1806904.9677214401</v>
      </c>
      <c r="U4972" s="3">
        <v>0</v>
      </c>
      <c r="V4972" s="3">
        <v>0</v>
      </c>
      <c r="W4972" s="3">
        <v>0</v>
      </c>
      <c r="X4972" s="3">
        <v>0</v>
      </c>
      <c r="Y4972" s="3">
        <v>0</v>
      </c>
      <c r="AA4972" s="3">
        <f t="shared" si="2102"/>
        <v>104669.69858670837</v>
      </c>
      <c r="AB4972" s="3">
        <f t="shared" si="2079"/>
        <v>343543.05621897674</v>
      </c>
      <c r="AC4972" s="3">
        <f t="shared" si="2080"/>
        <v>96258.554441684173</v>
      </c>
      <c r="AD4972" s="3">
        <f t="shared" si="2081"/>
        <v>178436.59224102076</v>
      </c>
      <c r="AE4972" s="3">
        <f t="shared" si="2082"/>
        <v>40953.202049900668</v>
      </c>
      <c r="AF4972" s="3">
        <f t="shared" si="2083"/>
        <v>1261080.114817691</v>
      </c>
      <c r="AG4972" s="3">
        <f t="shared" si="2084"/>
        <v>107112.43077858447</v>
      </c>
      <c r="AH4972" s="3">
        <f t="shared" si="2085"/>
        <v>27912.281316118973</v>
      </c>
      <c r="AI4972" s="3">
        <f t="shared" si="2086"/>
        <v>49158.495496505238</v>
      </c>
      <c r="AJ4972" s="3">
        <f t="shared" si="2087"/>
        <v>941648.18834509782</v>
      </c>
      <c r="AK4972" s="3">
        <f t="shared" si="2088"/>
        <v>4438776.3235336486</v>
      </c>
      <c r="AL4972" s="3">
        <f t="shared" si="2089"/>
        <v>695779.18746418681</v>
      </c>
      <c r="AM4972" s="3">
        <f t="shared" si="2090"/>
        <v>239792.38785126648</v>
      </c>
      <c r="AN4972" s="3">
        <f t="shared" si="2091"/>
        <v>309679.01106548577</v>
      </c>
      <c r="AO4972" s="3">
        <f t="shared" si="2092"/>
        <v>94148.040955118384</v>
      </c>
      <c r="AP4972" s="3">
        <f t="shared" si="2093"/>
        <v>135223.57292385551</v>
      </c>
      <c r="AQ4972" s="3">
        <f t="shared" si="2094"/>
        <v>276155.01457266993</v>
      </c>
      <c r="AR4972" s="3">
        <f t="shared" si="2095"/>
        <v>1806904.9677214401</v>
      </c>
      <c r="AS4972" s="3">
        <f t="shared" si="2096"/>
        <v>0</v>
      </c>
      <c r="AT4972" s="3">
        <f t="shared" si="2097"/>
        <v>0</v>
      </c>
      <c r="AU4972" s="3">
        <f t="shared" si="2098"/>
        <v>0</v>
      </c>
      <c r="AV4972" s="3">
        <f t="shared" si="2099"/>
        <v>0</v>
      </c>
      <c r="AW4972" s="3">
        <f t="shared" si="2100"/>
        <v>0</v>
      </c>
      <c r="AX4972" s="3">
        <f t="shared" si="2103"/>
        <v>11147231.12037996</v>
      </c>
      <c r="AY4972" s="3">
        <f t="shared" si="2104"/>
        <v>18</v>
      </c>
      <c r="AZ4972" s="3">
        <f t="shared" si="2101"/>
        <v>0</v>
      </c>
      <c r="BA4972" s="3">
        <v>44475498.949209169</v>
      </c>
      <c r="BB4972">
        <f t="shared" si="2105"/>
        <v>0.99419999999999997</v>
      </c>
    </row>
    <row r="4973" spans="1:54">
      <c r="A4973" s="2">
        <v>4972</v>
      </c>
      <c r="B4973">
        <v>15</v>
      </c>
      <c r="C4973" s="3">
        <v>186553.3254661471</v>
      </c>
      <c r="D4973" s="3">
        <v>84833.210326848304</v>
      </c>
      <c r="E4973" s="3">
        <v>1373245.8035039094</v>
      </c>
      <c r="F4973" s="3">
        <v>7875.3313554982587</v>
      </c>
      <c r="G4973" s="3">
        <v>142842.2274815717</v>
      </c>
      <c r="H4973" s="3">
        <v>100512.13553981819</v>
      </c>
      <c r="I4973" s="3">
        <v>282074.93615774676</v>
      </c>
      <c r="J4973" s="3">
        <v>44140.81726980715</v>
      </c>
      <c r="K4973" s="3">
        <v>276228.0755866401</v>
      </c>
      <c r="L4973" s="3">
        <v>333618.25064777996</v>
      </c>
      <c r="M4973" s="3">
        <v>16872.97173508894</v>
      </c>
      <c r="N4973" s="3">
        <v>248580.499056845</v>
      </c>
      <c r="O4973" s="3">
        <v>49633.256866840376</v>
      </c>
      <c r="P4973" s="3">
        <v>27386.418506167862</v>
      </c>
      <c r="Q4973" s="3">
        <v>69281.535208963061</v>
      </c>
      <c r="R4973" s="3">
        <v>0</v>
      </c>
      <c r="S4973" s="3">
        <v>0</v>
      </c>
      <c r="T4973" s="3">
        <v>0</v>
      </c>
      <c r="U4973" s="3">
        <v>0</v>
      </c>
      <c r="V4973" s="3">
        <v>0</v>
      </c>
      <c r="W4973" s="3">
        <v>0</v>
      </c>
      <c r="X4973" s="3">
        <v>0</v>
      </c>
      <c r="Y4973" s="3">
        <v>0</v>
      </c>
      <c r="AA4973" s="3">
        <f t="shared" si="2102"/>
        <v>186553.3254661471</v>
      </c>
      <c r="AB4973" s="3">
        <f t="shared" si="2079"/>
        <v>84833.210326848304</v>
      </c>
      <c r="AC4973" s="3">
        <f t="shared" si="2080"/>
        <v>1373245.8035039094</v>
      </c>
      <c r="AD4973" s="3">
        <f t="shared" si="2081"/>
        <v>7875.3313554982587</v>
      </c>
      <c r="AE4973" s="3">
        <f t="shared" si="2082"/>
        <v>142842.2274815717</v>
      </c>
      <c r="AF4973" s="3">
        <f t="shared" si="2083"/>
        <v>100512.13553981819</v>
      </c>
      <c r="AG4973" s="3">
        <f t="shared" si="2084"/>
        <v>282074.93615774676</v>
      </c>
      <c r="AH4973" s="3">
        <f t="shared" si="2085"/>
        <v>44140.81726980715</v>
      </c>
      <c r="AI4973" s="3">
        <f t="shared" si="2086"/>
        <v>276228.0755866401</v>
      </c>
      <c r="AJ4973" s="3">
        <f t="shared" si="2087"/>
        <v>333618.25064777996</v>
      </c>
      <c r="AK4973" s="3">
        <f t="shared" si="2088"/>
        <v>16872.97173508894</v>
      </c>
      <c r="AL4973" s="3">
        <f t="shared" si="2089"/>
        <v>248580.499056845</v>
      </c>
      <c r="AM4973" s="3">
        <f t="shared" si="2090"/>
        <v>49633.256866840376</v>
      </c>
      <c r="AN4973" s="3">
        <f t="shared" si="2091"/>
        <v>27386.418506167862</v>
      </c>
      <c r="AO4973" s="3">
        <f t="shared" si="2092"/>
        <v>69281.535208963061</v>
      </c>
      <c r="AP4973" s="3">
        <f t="shared" si="2093"/>
        <v>0</v>
      </c>
      <c r="AQ4973" s="3">
        <f t="shared" si="2094"/>
        <v>0</v>
      </c>
      <c r="AR4973" s="3">
        <f t="shared" si="2095"/>
        <v>0</v>
      </c>
      <c r="AS4973" s="3">
        <f t="shared" si="2096"/>
        <v>0</v>
      </c>
      <c r="AT4973" s="3">
        <f t="shared" si="2097"/>
        <v>0</v>
      </c>
      <c r="AU4973" s="3">
        <f t="shared" si="2098"/>
        <v>0</v>
      </c>
      <c r="AV4973" s="3">
        <f t="shared" si="2099"/>
        <v>0</v>
      </c>
      <c r="AW4973" s="3">
        <f t="shared" si="2100"/>
        <v>0</v>
      </c>
      <c r="AX4973" s="3">
        <f t="shared" si="2103"/>
        <v>3243678.7947096722</v>
      </c>
      <c r="AY4973" s="3">
        <f t="shared" si="2104"/>
        <v>15</v>
      </c>
      <c r="AZ4973" s="3">
        <f t="shared" si="2101"/>
        <v>0</v>
      </c>
      <c r="BA4973" s="3">
        <v>44609562.097031444</v>
      </c>
      <c r="BB4973">
        <f t="shared" si="2105"/>
        <v>0.99439999999999995</v>
      </c>
    </row>
    <row r="4974" spans="1:54">
      <c r="A4974" s="2">
        <v>4973</v>
      </c>
      <c r="B4974">
        <v>16</v>
      </c>
      <c r="C4974" s="3">
        <v>2337.6328736167047</v>
      </c>
      <c r="D4974" s="3">
        <v>38987.537693469676</v>
      </c>
      <c r="E4974" s="3">
        <v>765668.73168435157</v>
      </c>
      <c r="F4974" s="3">
        <v>762849.42648018396</v>
      </c>
      <c r="G4974" s="3">
        <v>2386.7961836157015</v>
      </c>
      <c r="H4974" s="3">
        <v>1180150.0967207751</v>
      </c>
      <c r="I4974" s="3">
        <v>15581.128497564117</v>
      </c>
      <c r="J4974" s="3">
        <v>3504.0375917586471</v>
      </c>
      <c r="K4974" s="3">
        <v>635326.19124959141</v>
      </c>
      <c r="L4974" s="3">
        <v>71917.300110899523</v>
      </c>
      <c r="M4974" s="3">
        <v>17669.702046941406</v>
      </c>
      <c r="N4974" s="3">
        <v>201422.23563327821</v>
      </c>
      <c r="O4974" s="3">
        <v>91970.35585923653</v>
      </c>
      <c r="P4974" s="3">
        <v>709639.01962166617</v>
      </c>
      <c r="Q4974" s="3">
        <v>126141.75215289551</v>
      </c>
      <c r="R4974" s="3">
        <v>30501.305275455423</v>
      </c>
      <c r="S4974" s="3">
        <v>0</v>
      </c>
      <c r="T4974" s="3">
        <v>0</v>
      </c>
      <c r="U4974" s="3">
        <v>0</v>
      </c>
      <c r="V4974" s="3">
        <v>0</v>
      </c>
      <c r="W4974" s="3">
        <v>0</v>
      </c>
      <c r="X4974" s="3">
        <v>0</v>
      </c>
      <c r="Y4974" s="3">
        <v>0</v>
      </c>
      <c r="AA4974" s="3">
        <f t="shared" si="2102"/>
        <v>2337.6328736167047</v>
      </c>
      <c r="AB4974" s="3">
        <f t="shared" si="2079"/>
        <v>38987.537693469676</v>
      </c>
      <c r="AC4974" s="3">
        <f t="shared" si="2080"/>
        <v>765668.73168435157</v>
      </c>
      <c r="AD4974" s="3">
        <f t="shared" si="2081"/>
        <v>762849.42648018396</v>
      </c>
      <c r="AE4974" s="3">
        <f t="shared" si="2082"/>
        <v>2386.7961836157015</v>
      </c>
      <c r="AF4974" s="3">
        <f t="shared" si="2083"/>
        <v>1180150.0967207751</v>
      </c>
      <c r="AG4974" s="3">
        <f t="shared" si="2084"/>
        <v>15581.128497564117</v>
      </c>
      <c r="AH4974" s="3">
        <f t="shared" si="2085"/>
        <v>3504.0375917586471</v>
      </c>
      <c r="AI4974" s="3">
        <f t="shared" si="2086"/>
        <v>635326.19124959141</v>
      </c>
      <c r="AJ4974" s="3">
        <f t="shared" si="2087"/>
        <v>71917.300110899523</v>
      </c>
      <c r="AK4974" s="3">
        <f t="shared" si="2088"/>
        <v>17669.702046941406</v>
      </c>
      <c r="AL4974" s="3">
        <f t="shared" si="2089"/>
        <v>201422.23563327821</v>
      </c>
      <c r="AM4974" s="3">
        <f t="shared" si="2090"/>
        <v>91970.35585923653</v>
      </c>
      <c r="AN4974" s="3">
        <f t="shared" si="2091"/>
        <v>709639.01962166617</v>
      </c>
      <c r="AO4974" s="3">
        <f t="shared" si="2092"/>
        <v>126141.75215289551</v>
      </c>
      <c r="AP4974" s="3">
        <f t="shared" si="2093"/>
        <v>30501.305275455423</v>
      </c>
      <c r="AQ4974" s="3">
        <f t="shared" si="2094"/>
        <v>0</v>
      </c>
      <c r="AR4974" s="3">
        <f t="shared" si="2095"/>
        <v>0</v>
      </c>
      <c r="AS4974" s="3">
        <f t="shared" si="2096"/>
        <v>0</v>
      </c>
      <c r="AT4974" s="3">
        <f t="shared" si="2097"/>
        <v>0</v>
      </c>
      <c r="AU4974" s="3">
        <f t="shared" si="2098"/>
        <v>0</v>
      </c>
      <c r="AV4974" s="3">
        <f t="shared" si="2099"/>
        <v>0</v>
      </c>
      <c r="AW4974" s="3">
        <f t="shared" si="2100"/>
        <v>0</v>
      </c>
      <c r="AX4974" s="3">
        <f t="shared" si="2103"/>
        <v>4656053.2496753</v>
      </c>
      <c r="AY4974" s="3">
        <f t="shared" si="2104"/>
        <v>16</v>
      </c>
      <c r="AZ4974" s="3">
        <f t="shared" si="2101"/>
        <v>0</v>
      </c>
      <c r="BA4974" s="3">
        <v>45176042.062054977</v>
      </c>
      <c r="BB4974">
        <f t="shared" si="2105"/>
        <v>0.99460000000000004</v>
      </c>
    </row>
    <row r="4975" spans="1:54">
      <c r="A4975" s="2">
        <v>4974</v>
      </c>
      <c r="B4975">
        <v>18</v>
      </c>
      <c r="C4975" s="3">
        <v>96311.879444928039</v>
      </c>
      <c r="D4975" s="3">
        <v>6051.7721983443362</v>
      </c>
      <c r="E4975" s="3">
        <v>511995.83669291291</v>
      </c>
      <c r="F4975" s="3">
        <v>36234.596121286515</v>
      </c>
      <c r="G4975" s="3">
        <v>132531.64461193222</v>
      </c>
      <c r="H4975" s="3">
        <v>53854.73772049242</v>
      </c>
      <c r="I4975" s="3">
        <v>6856984.3472388629</v>
      </c>
      <c r="J4975" s="3">
        <v>32519.581816105274</v>
      </c>
      <c r="K4975" s="3">
        <v>291050.37440157536</v>
      </c>
      <c r="L4975" s="3">
        <v>29706.071375676198</v>
      </c>
      <c r="M4975" s="3">
        <v>156730.54037799605</v>
      </c>
      <c r="N4975" s="3">
        <v>24350.920350626868</v>
      </c>
      <c r="O4975" s="3">
        <v>29430.179584460293</v>
      </c>
      <c r="P4975" s="3">
        <v>97906.08917924788</v>
      </c>
      <c r="Q4975" s="3">
        <v>966383.67229230015</v>
      </c>
      <c r="R4975" s="3">
        <v>267219.4907318335</v>
      </c>
      <c r="S4975" s="3">
        <v>493584.82153381081</v>
      </c>
      <c r="T4975" s="3">
        <v>9057.772398198902</v>
      </c>
      <c r="U4975" s="3">
        <v>0</v>
      </c>
      <c r="V4975" s="3">
        <v>0</v>
      </c>
      <c r="W4975" s="3">
        <v>0</v>
      </c>
      <c r="X4975" s="3">
        <v>0</v>
      </c>
      <c r="Y4975" s="3">
        <v>0</v>
      </c>
      <c r="AA4975" s="3">
        <f t="shared" si="2102"/>
        <v>96311.879444928039</v>
      </c>
      <c r="AB4975" s="3">
        <f t="shared" si="2079"/>
        <v>6051.7721983443362</v>
      </c>
      <c r="AC4975" s="3">
        <f t="shared" si="2080"/>
        <v>511995.83669291291</v>
      </c>
      <c r="AD4975" s="3">
        <f t="shared" si="2081"/>
        <v>36234.596121286515</v>
      </c>
      <c r="AE4975" s="3">
        <f t="shared" si="2082"/>
        <v>132531.64461193222</v>
      </c>
      <c r="AF4975" s="3">
        <f t="shared" si="2083"/>
        <v>53854.73772049242</v>
      </c>
      <c r="AG4975" s="3">
        <f t="shared" si="2084"/>
        <v>6856984.3472388629</v>
      </c>
      <c r="AH4975" s="3">
        <f t="shared" si="2085"/>
        <v>32519.581816105274</v>
      </c>
      <c r="AI4975" s="3">
        <f t="shared" si="2086"/>
        <v>291050.37440157536</v>
      </c>
      <c r="AJ4975" s="3">
        <f t="shared" si="2087"/>
        <v>29706.071375676198</v>
      </c>
      <c r="AK4975" s="3">
        <f t="shared" si="2088"/>
        <v>156730.54037799605</v>
      </c>
      <c r="AL4975" s="3">
        <f t="shared" si="2089"/>
        <v>24350.920350626868</v>
      </c>
      <c r="AM4975" s="3">
        <f t="shared" si="2090"/>
        <v>29430.179584460293</v>
      </c>
      <c r="AN4975" s="3">
        <f t="shared" si="2091"/>
        <v>97906.08917924788</v>
      </c>
      <c r="AO4975" s="3">
        <f t="shared" si="2092"/>
        <v>966383.67229230015</v>
      </c>
      <c r="AP4975" s="3">
        <f t="shared" si="2093"/>
        <v>267219.4907318335</v>
      </c>
      <c r="AQ4975" s="3">
        <f t="shared" si="2094"/>
        <v>493584.82153381081</v>
      </c>
      <c r="AR4975" s="3">
        <f t="shared" si="2095"/>
        <v>9057.772398198902</v>
      </c>
      <c r="AS4975" s="3">
        <f t="shared" si="2096"/>
        <v>0</v>
      </c>
      <c r="AT4975" s="3">
        <f t="shared" si="2097"/>
        <v>0</v>
      </c>
      <c r="AU4975" s="3">
        <f t="shared" si="2098"/>
        <v>0</v>
      </c>
      <c r="AV4975" s="3">
        <f t="shared" si="2099"/>
        <v>0</v>
      </c>
      <c r="AW4975" s="3">
        <f t="shared" si="2100"/>
        <v>0</v>
      </c>
      <c r="AX4975" s="3">
        <f t="shared" si="2103"/>
        <v>10091904.328070588</v>
      </c>
      <c r="AY4975" s="3">
        <f t="shared" si="2104"/>
        <v>18</v>
      </c>
      <c r="AZ4975" s="3">
        <f t="shared" si="2101"/>
        <v>0</v>
      </c>
      <c r="BA4975" s="3">
        <v>45747046.015042499</v>
      </c>
      <c r="BB4975">
        <f t="shared" si="2105"/>
        <v>0.99480000000000002</v>
      </c>
    </row>
    <row r="4976" spans="1:54">
      <c r="A4976" s="2">
        <v>4975</v>
      </c>
      <c r="B4976">
        <v>16</v>
      </c>
      <c r="C4976" s="3">
        <v>187193.55412377973</v>
      </c>
      <c r="D4976" s="3">
        <v>108818.13971530908</v>
      </c>
      <c r="E4976" s="3">
        <v>16926.626442872399</v>
      </c>
      <c r="F4976" s="3">
        <v>52908.280739057234</v>
      </c>
      <c r="G4976" s="3">
        <v>202783.02725393919</v>
      </c>
      <c r="H4976" s="3">
        <v>146260.11291269815</v>
      </c>
      <c r="I4976" s="3">
        <v>54067.797305847846</v>
      </c>
      <c r="J4976" s="3">
        <v>1655784.518409862</v>
      </c>
      <c r="K4976" s="3">
        <v>809467.31884706928</v>
      </c>
      <c r="L4976" s="3">
        <v>3170.184419587938</v>
      </c>
      <c r="M4976" s="3">
        <v>95508.164015767281</v>
      </c>
      <c r="N4976" s="3">
        <v>301403.89542044408</v>
      </c>
      <c r="O4976" s="3">
        <v>551555.08996569121</v>
      </c>
      <c r="P4976" s="3">
        <v>7051191.1629216988</v>
      </c>
      <c r="Q4976" s="3">
        <v>122260.27514286625</v>
      </c>
      <c r="R4976" s="3">
        <v>40538.257976116351</v>
      </c>
      <c r="S4976" s="3">
        <v>0</v>
      </c>
      <c r="T4976" s="3">
        <v>0</v>
      </c>
      <c r="U4976" s="3">
        <v>0</v>
      </c>
      <c r="V4976" s="3">
        <v>0</v>
      </c>
      <c r="W4976" s="3">
        <v>0</v>
      </c>
      <c r="X4976" s="3">
        <v>0</v>
      </c>
      <c r="Y4976" s="3">
        <v>0</v>
      </c>
      <c r="AA4976" s="3">
        <f t="shared" si="2102"/>
        <v>187193.55412377973</v>
      </c>
      <c r="AB4976" s="3">
        <f t="shared" si="2079"/>
        <v>108818.13971530908</v>
      </c>
      <c r="AC4976" s="3">
        <f t="shared" si="2080"/>
        <v>16926.626442872399</v>
      </c>
      <c r="AD4976" s="3">
        <f t="shared" si="2081"/>
        <v>52908.280739057234</v>
      </c>
      <c r="AE4976" s="3">
        <f t="shared" si="2082"/>
        <v>202783.02725393919</v>
      </c>
      <c r="AF4976" s="3">
        <f t="shared" si="2083"/>
        <v>146260.11291269815</v>
      </c>
      <c r="AG4976" s="3">
        <f t="shared" si="2084"/>
        <v>54067.797305847846</v>
      </c>
      <c r="AH4976" s="3">
        <f t="shared" si="2085"/>
        <v>1655784.518409862</v>
      </c>
      <c r="AI4976" s="3">
        <f t="shared" si="2086"/>
        <v>809467.31884706928</v>
      </c>
      <c r="AJ4976" s="3">
        <f t="shared" si="2087"/>
        <v>3170.184419587938</v>
      </c>
      <c r="AK4976" s="3">
        <f t="shared" si="2088"/>
        <v>95508.164015767281</v>
      </c>
      <c r="AL4976" s="3">
        <f t="shared" si="2089"/>
        <v>301403.89542044408</v>
      </c>
      <c r="AM4976" s="3">
        <f t="shared" si="2090"/>
        <v>551555.08996569121</v>
      </c>
      <c r="AN4976" s="3">
        <f t="shared" si="2091"/>
        <v>7051191.1629216988</v>
      </c>
      <c r="AO4976" s="3">
        <f t="shared" si="2092"/>
        <v>122260.27514286625</v>
      </c>
      <c r="AP4976" s="3">
        <f t="shared" si="2093"/>
        <v>40538.257976116351</v>
      </c>
      <c r="AQ4976" s="3">
        <f t="shared" si="2094"/>
        <v>0</v>
      </c>
      <c r="AR4976" s="3">
        <f t="shared" si="2095"/>
        <v>0</v>
      </c>
      <c r="AS4976" s="3">
        <f t="shared" si="2096"/>
        <v>0</v>
      </c>
      <c r="AT4976" s="3">
        <f t="shared" si="2097"/>
        <v>0</v>
      </c>
      <c r="AU4976" s="3">
        <f t="shared" si="2098"/>
        <v>0</v>
      </c>
      <c r="AV4976" s="3">
        <f t="shared" si="2099"/>
        <v>0</v>
      </c>
      <c r="AW4976" s="3">
        <f t="shared" si="2100"/>
        <v>0</v>
      </c>
      <c r="AX4976" s="3">
        <f t="shared" si="2103"/>
        <v>11399836.405612608</v>
      </c>
      <c r="AY4976" s="3">
        <f t="shared" si="2104"/>
        <v>16</v>
      </c>
      <c r="AZ4976" s="3">
        <f t="shared" si="2101"/>
        <v>0</v>
      </c>
      <c r="BA4976" s="3">
        <v>46344789.067774929</v>
      </c>
      <c r="BB4976">
        <f t="shared" si="2105"/>
        <v>0.995</v>
      </c>
    </row>
    <row r="4977" spans="1:54">
      <c r="A4977" s="2">
        <v>4976</v>
      </c>
      <c r="B4977">
        <v>18</v>
      </c>
      <c r="C4977" s="3">
        <v>20877.117522036824</v>
      </c>
      <c r="D4977" s="3">
        <v>39648.765379085155</v>
      </c>
      <c r="E4977" s="3">
        <v>121083.00184648944</v>
      </c>
      <c r="F4977" s="3">
        <v>287595.73239609197</v>
      </c>
      <c r="G4977" s="3">
        <v>95323.910825451734</v>
      </c>
      <c r="H4977" s="3">
        <v>1294652.8158825776</v>
      </c>
      <c r="I4977" s="3">
        <v>3612.3398160302022</v>
      </c>
      <c r="J4977" s="3">
        <v>375338.79520482075</v>
      </c>
      <c r="K4977" s="3">
        <v>66176.572361731058</v>
      </c>
      <c r="L4977" s="3">
        <v>47480.622045767544</v>
      </c>
      <c r="M4977" s="3">
        <v>32905.074239089758</v>
      </c>
      <c r="N4977" s="3">
        <v>3163822.884395591</v>
      </c>
      <c r="O4977" s="3">
        <v>672096.20893801143</v>
      </c>
      <c r="P4977" s="3">
        <v>19129.577338107796</v>
      </c>
      <c r="Q4977" s="3">
        <v>51981.945657126038</v>
      </c>
      <c r="R4977" s="3">
        <v>1224805.5057393927</v>
      </c>
      <c r="S4977" s="3">
        <v>65263.293995236214</v>
      </c>
      <c r="T4977" s="3">
        <v>37232.920844858505</v>
      </c>
      <c r="U4977" s="3">
        <v>0</v>
      </c>
      <c r="V4977" s="3">
        <v>0</v>
      </c>
      <c r="W4977" s="3">
        <v>0</v>
      </c>
      <c r="X4977" s="3">
        <v>0</v>
      </c>
      <c r="Y4977" s="3">
        <v>0</v>
      </c>
      <c r="AA4977" s="3">
        <f t="shared" si="2102"/>
        <v>20877.117522036824</v>
      </c>
      <c r="AB4977" s="3">
        <f t="shared" si="2079"/>
        <v>39648.765379085155</v>
      </c>
      <c r="AC4977" s="3">
        <f t="shared" si="2080"/>
        <v>121083.00184648944</v>
      </c>
      <c r="AD4977" s="3">
        <f t="shared" si="2081"/>
        <v>287595.73239609197</v>
      </c>
      <c r="AE4977" s="3">
        <f t="shared" si="2082"/>
        <v>95323.910825451734</v>
      </c>
      <c r="AF4977" s="3">
        <f t="shared" si="2083"/>
        <v>1294652.8158825776</v>
      </c>
      <c r="AG4977" s="3">
        <f t="shared" si="2084"/>
        <v>3612.3398160302022</v>
      </c>
      <c r="AH4977" s="3">
        <f t="shared" si="2085"/>
        <v>375338.79520482075</v>
      </c>
      <c r="AI4977" s="3">
        <f t="shared" si="2086"/>
        <v>66176.572361731058</v>
      </c>
      <c r="AJ4977" s="3">
        <f t="shared" si="2087"/>
        <v>47480.622045767544</v>
      </c>
      <c r="AK4977" s="3">
        <f t="shared" si="2088"/>
        <v>32905.074239089758</v>
      </c>
      <c r="AL4977" s="3">
        <f t="shared" si="2089"/>
        <v>3163822.884395591</v>
      </c>
      <c r="AM4977" s="3">
        <f t="shared" si="2090"/>
        <v>672096.20893801143</v>
      </c>
      <c r="AN4977" s="3">
        <f t="shared" si="2091"/>
        <v>19129.577338107796</v>
      </c>
      <c r="AO4977" s="3">
        <f t="shared" si="2092"/>
        <v>51981.945657126038</v>
      </c>
      <c r="AP4977" s="3">
        <f t="shared" si="2093"/>
        <v>1224805.5057393927</v>
      </c>
      <c r="AQ4977" s="3">
        <f t="shared" si="2094"/>
        <v>65263.293995236214</v>
      </c>
      <c r="AR4977" s="3">
        <f t="shared" si="2095"/>
        <v>37232.920844858505</v>
      </c>
      <c r="AS4977" s="3">
        <f t="shared" si="2096"/>
        <v>0</v>
      </c>
      <c r="AT4977" s="3">
        <f t="shared" si="2097"/>
        <v>0</v>
      </c>
      <c r="AU4977" s="3">
        <f t="shared" si="2098"/>
        <v>0</v>
      </c>
      <c r="AV4977" s="3">
        <f t="shared" si="2099"/>
        <v>0</v>
      </c>
      <c r="AW4977" s="3">
        <f t="shared" si="2100"/>
        <v>0</v>
      </c>
      <c r="AX4977" s="3">
        <f t="shared" si="2103"/>
        <v>7619027.0844274955</v>
      </c>
      <c r="AY4977" s="3">
        <f t="shared" si="2104"/>
        <v>18</v>
      </c>
      <c r="AZ4977" s="3">
        <f t="shared" si="2101"/>
        <v>0</v>
      </c>
      <c r="BA4977" s="3">
        <v>47216472.068373658</v>
      </c>
      <c r="BB4977">
        <f t="shared" si="2105"/>
        <v>0.99519999999999997</v>
      </c>
    </row>
    <row r="4978" spans="1:54">
      <c r="A4978" s="2">
        <v>4977</v>
      </c>
      <c r="B4978">
        <v>12</v>
      </c>
      <c r="C4978" s="3">
        <v>123437.14337414612</v>
      </c>
      <c r="D4978" s="3">
        <v>4354754.9370075502</v>
      </c>
      <c r="E4978" s="3">
        <v>15963.959952925179</v>
      </c>
      <c r="F4978" s="3">
        <v>521451.4276088542</v>
      </c>
      <c r="G4978" s="3">
        <v>22685.432506404173</v>
      </c>
      <c r="H4978" s="3">
        <v>25189.980283917808</v>
      </c>
      <c r="I4978" s="3">
        <v>118349.01305318336</v>
      </c>
      <c r="J4978" s="3">
        <v>982436.68092459149</v>
      </c>
      <c r="K4978" s="3">
        <v>328961.33350613416</v>
      </c>
      <c r="L4978" s="3">
        <v>1434915.5261389839</v>
      </c>
      <c r="M4978" s="3">
        <v>30857.564548012633</v>
      </c>
      <c r="N4978" s="3">
        <v>34245.169457410935</v>
      </c>
      <c r="O4978" s="3">
        <v>0</v>
      </c>
      <c r="P4978" s="3">
        <v>0</v>
      </c>
      <c r="Q4978" s="3">
        <v>0</v>
      </c>
      <c r="R4978" s="3">
        <v>0</v>
      </c>
      <c r="S4978" s="3">
        <v>0</v>
      </c>
      <c r="T4978" s="3">
        <v>0</v>
      </c>
      <c r="U4978" s="3">
        <v>0</v>
      </c>
      <c r="V4978" s="3">
        <v>0</v>
      </c>
      <c r="W4978" s="3">
        <v>0</v>
      </c>
      <c r="X4978" s="3">
        <v>0</v>
      </c>
      <c r="Y4978" s="3">
        <v>0</v>
      </c>
      <c r="AA4978" s="3">
        <f t="shared" si="2102"/>
        <v>123437.14337414612</v>
      </c>
      <c r="AB4978" s="3">
        <f t="shared" si="2079"/>
        <v>4354754.9370075502</v>
      </c>
      <c r="AC4978" s="3">
        <f t="shared" si="2080"/>
        <v>15963.959952925179</v>
      </c>
      <c r="AD4978" s="3">
        <f t="shared" si="2081"/>
        <v>521451.4276088542</v>
      </c>
      <c r="AE4978" s="3">
        <f t="shared" si="2082"/>
        <v>22685.432506404173</v>
      </c>
      <c r="AF4978" s="3">
        <f t="shared" si="2083"/>
        <v>25189.980283917808</v>
      </c>
      <c r="AG4978" s="3">
        <f t="shared" si="2084"/>
        <v>118349.01305318336</v>
      </c>
      <c r="AH4978" s="3">
        <f t="shared" si="2085"/>
        <v>982436.68092459149</v>
      </c>
      <c r="AI4978" s="3">
        <f t="shared" si="2086"/>
        <v>328961.33350613416</v>
      </c>
      <c r="AJ4978" s="3">
        <f t="shared" si="2087"/>
        <v>1434915.5261389839</v>
      </c>
      <c r="AK4978" s="3">
        <f t="shared" si="2088"/>
        <v>30857.564548012633</v>
      </c>
      <c r="AL4978" s="3">
        <f t="shared" si="2089"/>
        <v>34245.169457410935</v>
      </c>
      <c r="AM4978" s="3">
        <f t="shared" si="2090"/>
        <v>0</v>
      </c>
      <c r="AN4978" s="3">
        <f t="shared" si="2091"/>
        <v>0</v>
      </c>
      <c r="AO4978" s="3">
        <f t="shared" si="2092"/>
        <v>0</v>
      </c>
      <c r="AP4978" s="3">
        <f t="shared" si="2093"/>
        <v>0</v>
      </c>
      <c r="AQ4978" s="3">
        <f t="shared" si="2094"/>
        <v>0</v>
      </c>
      <c r="AR4978" s="3">
        <f t="shared" si="2095"/>
        <v>0</v>
      </c>
      <c r="AS4978" s="3">
        <f t="shared" si="2096"/>
        <v>0</v>
      </c>
      <c r="AT4978" s="3">
        <f t="shared" si="2097"/>
        <v>0</v>
      </c>
      <c r="AU4978" s="3">
        <f t="shared" si="2098"/>
        <v>0</v>
      </c>
      <c r="AV4978" s="3">
        <f t="shared" si="2099"/>
        <v>0</v>
      </c>
      <c r="AW4978" s="3">
        <f t="shared" si="2100"/>
        <v>0</v>
      </c>
      <c r="AX4978" s="3">
        <f t="shared" si="2103"/>
        <v>7993248.1683621146</v>
      </c>
      <c r="AY4978" s="3">
        <f t="shared" si="2104"/>
        <v>12</v>
      </c>
      <c r="AZ4978" s="3">
        <f t="shared" si="2101"/>
        <v>0</v>
      </c>
      <c r="BA4978" s="3">
        <v>47995759.383302987</v>
      </c>
      <c r="BB4978">
        <f t="shared" si="2105"/>
        <v>0.99539999999999995</v>
      </c>
    </row>
    <row r="4979" spans="1:54">
      <c r="A4979" s="2">
        <v>4978</v>
      </c>
      <c r="B4979">
        <v>14</v>
      </c>
      <c r="C4979" s="3">
        <v>199536.88499036498</v>
      </c>
      <c r="D4979" s="3">
        <v>74414.617740019952</v>
      </c>
      <c r="E4979" s="3">
        <v>90740.298319289956</v>
      </c>
      <c r="F4979" s="3">
        <v>444930.00112598448</v>
      </c>
      <c r="G4979" s="3">
        <v>144563.15140982298</v>
      </c>
      <c r="H4979" s="3">
        <v>344254.94366260263</v>
      </c>
      <c r="I4979" s="3">
        <v>406391.49275707873</v>
      </c>
      <c r="J4979" s="3">
        <v>762428.95563243341</v>
      </c>
      <c r="K4979" s="3">
        <v>214620.30442546576</v>
      </c>
      <c r="L4979" s="3">
        <v>11559.97027262854</v>
      </c>
      <c r="M4979" s="3">
        <v>1091141.4941544628</v>
      </c>
      <c r="N4979" s="3">
        <v>73736.495031136088</v>
      </c>
      <c r="O4979" s="3">
        <v>221856.8378112253</v>
      </c>
      <c r="P4979" s="3">
        <v>414430.84266577853</v>
      </c>
      <c r="Q4979" s="3">
        <v>0</v>
      </c>
      <c r="R4979" s="3">
        <v>0</v>
      </c>
      <c r="S4979" s="3">
        <v>0</v>
      </c>
      <c r="T4979" s="3">
        <v>0</v>
      </c>
      <c r="U4979" s="3">
        <v>0</v>
      </c>
      <c r="V4979" s="3">
        <v>0</v>
      </c>
      <c r="W4979" s="3">
        <v>0</v>
      </c>
      <c r="X4979" s="3">
        <v>0</v>
      </c>
      <c r="Y4979" s="3">
        <v>0</v>
      </c>
      <c r="AA4979" s="3">
        <f t="shared" si="2102"/>
        <v>199536.88499036498</v>
      </c>
      <c r="AB4979" s="3">
        <f t="shared" si="2079"/>
        <v>74414.617740019952</v>
      </c>
      <c r="AC4979" s="3">
        <f t="shared" si="2080"/>
        <v>90740.298319289956</v>
      </c>
      <c r="AD4979" s="3">
        <f t="shared" si="2081"/>
        <v>444930.00112598448</v>
      </c>
      <c r="AE4979" s="3">
        <f t="shared" si="2082"/>
        <v>144563.15140982298</v>
      </c>
      <c r="AF4979" s="3">
        <f t="shared" si="2083"/>
        <v>344254.94366260263</v>
      </c>
      <c r="AG4979" s="3">
        <f t="shared" si="2084"/>
        <v>406391.49275707873</v>
      </c>
      <c r="AH4979" s="3">
        <f t="shared" si="2085"/>
        <v>762428.95563243341</v>
      </c>
      <c r="AI4979" s="3">
        <f t="shared" si="2086"/>
        <v>214620.30442546576</v>
      </c>
      <c r="AJ4979" s="3">
        <f t="shared" si="2087"/>
        <v>11559.97027262854</v>
      </c>
      <c r="AK4979" s="3">
        <f t="shared" si="2088"/>
        <v>1091141.4941544628</v>
      </c>
      <c r="AL4979" s="3">
        <f t="shared" si="2089"/>
        <v>73736.495031136088</v>
      </c>
      <c r="AM4979" s="3">
        <f t="shared" si="2090"/>
        <v>221856.8378112253</v>
      </c>
      <c r="AN4979" s="3">
        <f t="shared" si="2091"/>
        <v>414430.84266577853</v>
      </c>
      <c r="AO4979" s="3">
        <f t="shared" si="2092"/>
        <v>0</v>
      </c>
      <c r="AP4979" s="3">
        <f t="shared" si="2093"/>
        <v>0</v>
      </c>
      <c r="AQ4979" s="3">
        <f t="shared" si="2094"/>
        <v>0</v>
      </c>
      <c r="AR4979" s="3">
        <f t="shared" si="2095"/>
        <v>0</v>
      </c>
      <c r="AS4979" s="3">
        <f t="shared" si="2096"/>
        <v>0</v>
      </c>
      <c r="AT4979" s="3">
        <f t="shared" si="2097"/>
        <v>0</v>
      </c>
      <c r="AU4979" s="3">
        <f t="shared" si="2098"/>
        <v>0</v>
      </c>
      <c r="AV4979" s="3">
        <f t="shared" si="2099"/>
        <v>0</v>
      </c>
      <c r="AW4979" s="3">
        <f t="shared" si="2100"/>
        <v>0</v>
      </c>
      <c r="AX4979" s="3">
        <f t="shared" si="2103"/>
        <v>4494606.2899982939</v>
      </c>
      <c r="AY4979" s="3">
        <f t="shared" si="2104"/>
        <v>14</v>
      </c>
      <c r="AZ4979" s="3">
        <f t="shared" si="2101"/>
        <v>0</v>
      </c>
      <c r="BA4979" s="3">
        <v>48775189.556200713</v>
      </c>
      <c r="BB4979">
        <f t="shared" si="2105"/>
        <v>0.99560000000000004</v>
      </c>
    </row>
    <row r="4980" spans="1:54">
      <c r="A4980" s="2">
        <v>4979</v>
      </c>
      <c r="B4980">
        <v>18</v>
      </c>
      <c r="C4980" s="3">
        <v>81746.024284738931</v>
      </c>
      <c r="D4980" s="3">
        <v>19492.469257337889</v>
      </c>
      <c r="E4980" s="3">
        <v>21931.141676496551</v>
      </c>
      <c r="F4980" s="3">
        <v>6034403.4888270563</v>
      </c>
      <c r="G4980" s="3">
        <v>114988.58281482832</v>
      </c>
      <c r="H4980" s="3">
        <v>102673.54309233544</v>
      </c>
      <c r="I4980" s="3">
        <v>292462.65560218424</v>
      </c>
      <c r="J4980" s="3">
        <v>288354.36492130364</v>
      </c>
      <c r="K4980" s="3">
        <v>35291.551442704535</v>
      </c>
      <c r="L4980" s="3">
        <v>2926845.2447738736</v>
      </c>
      <c r="M4980" s="3">
        <v>71818.497724059227</v>
      </c>
      <c r="N4980" s="3">
        <v>697114.93368948286</v>
      </c>
      <c r="O4980" s="3">
        <v>655473.77670261113</v>
      </c>
      <c r="P4980" s="3">
        <v>160886.29401762484</v>
      </c>
      <c r="Q4980" s="3">
        <v>366624.27879599156</v>
      </c>
      <c r="R4980" s="3">
        <v>14166.901974632352</v>
      </c>
      <c r="S4980" s="3">
        <v>46741.907360133213</v>
      </c>
      <c r="T4980" s="3">
        <v>944957.96281037165</v>
      </c>
      <c r="U4980" s="3">
        <v>0</v>
      </c>
      <c r="V4980" s="3">
        <v>0</v>
      </c>
      <c r="W4980" s="3">
        <v>0</v>
      </c>
      <c r="X4980" s="3">
        <v>0</v>
      </c>
      <c r="Y4980" s="3">
        <v>0</v>
      </c>
      <c r="AA4980" s="3">
        <f t="shared" si="2102"/>
        <v>81746.024284738931</v>
      </c>
      <c r="AB4980" s="3">
        <f t="shared" si="2079"/>
        <v>19492.469257337889</v>
      </c>
      <c r="AC4980" s="3">
        <f t="shared" si="2080"/>
        <v>21931.141676496551</v>
      </c>
      <c r="AD4980" s="3">
        <f t="shared" si="2081"/>
        <v>6034403.4888270563</v>
      </c>
      <c r="AE4980" s="3">
        <f t="shared" si="2082"/>
        <v>114988.58281482832</v>
      </c>
      <c r="AF4980" s="3">
        <f t="shared" si="2083"/>
        <v>102673.54309233544</v>
      </c>
      <c r="AG4980" s="3">
        <f t="shared" si="2084"/>
        <v>292462.65560218424</v>
      </c>
      <c r="AH4980" s="3">
        <f t="shared" si="2085"/>
        <v>288354.36492130364</v>
      </c>
      <c r="AI4980" s="3">
        <f t="shared" si="2086"/>
        <v>35291.551442704535</v>
      </c>
      <c r="AJ4980" s="3">
        <f t="shared" si="2087"/>
        <v>2926845.2447738736</v>
      </c>
      <c r="AK4980" s="3">
        <f t="shared" si="2088"/>
        <v>71818.497724059227</v>
      </c>
      <c r="AL4980" s="3">
        <f t="shared" si="2089"/>
        <v>697114.93368948286</v>
      </c>
      <c r="AM4980" s="3">
        <f t="shared" si="2090"/>
        <v>655473.77670261113</v>
      </c>
      <c r="AN4980" s="3">
        <f t="shared" si="2091"/>
        <v>160886.29401762484</v>
      </c>
      <c r="AO4980" s="3">
        <f t="shared" si="2092"/>
        <v>366624.27879599156</v>
      </c>
      <c r="AP4980" s="3">
        <f t="shared" si="2093"/>
        <v>14166.901974632352</v>
      </c>
      <c r="AQ4980" s="3">
        <f t="shared" si="2094"/>
        <v>46741.907360133213</v>
      </c>
      <c r="AR4980" s="3">
        <f t="shared" si="2095"/>
        <v>944957.96281037165</v>
      </c>
      <c r="AS4980" s="3">
        <f t="shared" si="2096"/>
        <v>0</v>
      </c>
      <c r="AT4980" s="3">
        <f t="shared" si="2097"/>
        <v>0</v>
      </c>
      <c r="AU4980" s="3">
        <f t="shared" si="2098"/>
        <v>0</v>
      </c>
      <c r="AV4980" s="3">
        <f t="shared" si="2099"/>
        <v>0</v>
      </c>
      <c r="AW4980" s="3">
        <f t="shared" si="2100"/>
        <v>0</v>
      </c>
      <c r="AX4980" s="3">
        <f t="shared" si="2103"/>
        <v>12875973.619767763</v>
      </c>
      <c r="AY4980" s="3">
        <f t="shared" si="2104"/>
        <v>18</v>
      </c>
      <c r="AZ4980" s="3">
        <f t="shared" si="2101"/>
        <v>0</v>
      </c>
      <c r="BA4980" s="3">
        <v>48942354.247066036</v>
      </c>
      <c r="BB4980">
        <f t="shared" si="2105"/>
        <v>0.99580000000000002</v>
      </c>
    </row>
    <row r="4981" spans="1:54">
      <c r="A4981" s="2">
        <v>4980</v>
      </c>
      <c r="B4981">
        <v>12</v>
      </c>
      <c r="C4981" s="3">
        <v>84201.569423736903</v>
      </c>
      <c r="D4981" s="3">
        <v>4088.6372942832681</v>
      </c>
      <c r="E4981" s="3">
        <v>1316197.4645188064</v>
      </c>
      <c r="F4981" s="3">
        <v>42208.607629649239</v>
      </c>
      <c r="G4981" s="3">
        <v>6999.395519663115</v>
      </c>
      <c r="H4981" s="3">
        <v>77030.521201106254</v>
      </c>
      <c r="I4981" s="3">
        <v>119650.57013641803</v>
      </c>
      <c r="J4981" s="3">
        <v>2394279.8481675601</v>
      </c>
      <c r="K4981" s="3">
        <v>207263.25573163174</v>
      </c>
      <c r="L4981" s="3">
        <v>166500.08491041858</v>
      </c>
      <c r="M4981" s="3">
        <v>257283.69107207263</v>
      </c>
      <c r="N4981" s="3">
        <v>960769.20320619526</v>
      </c>
      <c r="O4981" s="3">
        <v>0</v>
      </c>
      <c r="P4981" s="3">
        <v>0</v>
      </c>
      <c r="Q4981" s="3">
        <v>0</v>
      </c>
      <c r="R4981" s="3">
        <v>0</v>
      </c>
      <c r="S4981" s="3">
        <v>0</v>
      </c>
      <c r="T4981" s="3">
        <v>0</v>
      </c>
      <c r="U4981" s="3">
        <v>0</v>
      </c>
      <c r="V4981" s="3">
        <v>0</v>
      </c>
      <c r="W4981" s="3">
        <v>0</v>
      </c>
      <c r="X4981" s="3">
        <v>0</v>
      </c>
      <c r="Y4981" s="3">
        <v>0</v>
      </c>
      <c r="AA4981" s="3">
        <f t="shared" si="2102"/>
        <v>84201.569423736903</v>
      </c>
      <c r="AB4981" s="3">
        <f t="shared" si="2079"/>
        <v>4088.6372942832681</v>
      </c>
      <c r="AC4981" s="3">
        <f t="shared" si="2080"/>
        <v>1316197.4645188064</v>
      </c>
      <c r="AD4981" s="3">
        <f t="shared" si="2081"/>
        <v>42208.607629649239</v>
      </c>
      <c r="AE4981" s="3">
        <f t="shared" si="2082"/>
        <v>6999.395519663115</v>
      </c>
      <c r="AF4981" s="3">
        <f t="shared" si="2083"/>
        <v>77030.521201106254</v>
      </c>
      <c r="AG4981" s="3">
        <f t="shared" si="2084"/>
        <v>119650.57013641803</v>
      </c>
      <c r="AH4981" s="3">
        <f t="shared" si="2085"/>
        <v>2394279.8481675601</v>
      </c>
      <c r="AI4981" s="3">
        <f t="shared" si="2086"/>
        <v>207263.25573163174</v>
      </c>
      <c r="AJ4981" s="3">
        <f t="shared" si="2087"/>
        <v>166500.08491041858</v>
      </c>
      <c r="AK4981" s="3">
        <f t="shared" si="2088"/>
        <v>257283.69107207263</v>
      </c>
      <c r="AL4981" s="3">
        <f t="shared" si="2089"/>
        <v>960769.20320619526</v>
      </c>
      <c r="AM4981" s="3">
        <f t="shared" si="2090"/>
        <v>0</v>
      </c>
      <c r="AN4981" s="3">
        <f t="shared" si="2091"/>
        <v>0</v>
      </c>
      <c r="AO4981" s="3">
        <f t="shared" si="2092"/>
        <v>0</v>
      </c>
      <c r="AP4981" s="3">
        <f t="shared" si="2093"/>
        <v>0</v>
      </c>
      <c r="AQ4981" s="3">
        <f t="shared" si="2094"/>
        <v>0</v>
      </c>
      <c r="AR4981" s="3">
        <f t="shared" si="2095"/>
        <v>0</v>
      </c>
      <c r="AS4981" s="3">
        <f t="shared" si="2096"/>
        <v>0</v>
      </c>
      <c r="AT4981" s="3">
        <f t="shared" si="2097"/>
        <v>0</v>
      </c>
      <c r="AU4981" s="3">
        <f t="shared" si="2098"/>
        <v>0</v>
      </c>
      <c r="AV4981" s="3">
        <f t="shared" si="2099"/>
        <v>0</v>
      </c>
      <c r="AW4981" s="3">
        <f t="shared" si="2100"/>
        <v>0</v>
      </c>
      <c r="AX4981" s="3">
        <f t="shared" si="2103"/>
        <v>5636472.8488115426</v>
      </c>
      <c r="AY4981" s="3">
        <f t="shared" si="2104"/>
        <v>12</v>
      </c>
      <c r="AZ4981" s="3">
        <f t="shared" si="2101"/>
        <v>0</v>
      </c>
      <c r="BA4981" s="3">
        <v>49023272.592325427</v>
      </c>
      <c r="BB4981">
        <f t="shared" si="2105"/>
        <v>0.996</v>
      </c>
    </row>
    <row r="4982" spans="1:54">
      <c r="A4982" s="2">
        <v>4981</v>
      </c>
      <c r="B4982">
        <v>16</v>
      </c>
      <c r="C4982" s="3">
        <v>106970.92191280375</v>
      </c>
      <c r="D4982" s="3">
        <v>82284.279175616612</v>
      </c>
      <c r="E4982" s="3">
        <v>19585.046094020567</v>
      </c>
      <c r="F4982" s="3">
        <v>159281.11827597389</v>
      </c>
      <c r="G4982" s="3">
        <v>55736.138435978421</v>
      </c>
      <c r="H4982" s="3">
        <v>74180.167828078658</v>
      </c>
      <c r="I4982" s="3">
        <v>35735.419022816408</v>
      </c>
      <c r="J4982" s="3">
        <v>220421.0265933988</v>
      </c>
      <c r="K4982" s="3">
        <v>42779.951273443818</v>
      </c>
      <c r="L4982" s="3">
        <v>15671.552441429352</v>
      </c>
      <c r="M4982" s="3">
        <v>156069.35236333267</v>
      </c>
      <c r="N4982" s="3">
        <v>90107.40750398321</v>
      </c>
      <c r="O4982" s="3">
        <v>12187.219034147758</v>
      </c>
      <c r="P4982" s="3">
        <v>5355.791891805552</v>
      </c>
      <c r="Q4982" s="3">
        <v>175331.95864282644</v>
      </c>
      <c r="R4982" s="3">
        <v>4812.8793801074507</v>
      </c>
      <c r="S4982" s="3">
        <v>0</v>
      </c>
      <c r="T4982" s="3">
        <v>0</v>
      </c>
      <c r="U4982" s="3">
        <v>0</v>
      </c>
      <c r="V4982" s="3">
        <v>0</v>
      </c>
      <c r="W4982" s="3">
        <v>0</v>
      </c>
      <c r="X4982" s="3">
        <v>0</v>
      </c>
      <c r="Y4982" s="3">
        <v>0</v>
      </c>
      <c r="AA4982" s="3">
        <f t="shared" si="2102"/>
        <v>106970.92191280375</v>
      </c>
      <c r="AB4982" s="3">
        <f t="shared" si="2079"/>
        <v>82284.279175616612</v>
      </c>
      <c r="AC4982" s="3">
        <f t="shared" si="2080"/>
        <v>19585.046094020567</v>
      </c>
      <c r="AD4982" s="3">
        <f t="shared" si="2081"/>
        <v>159281.11827597389</v>
      </c>
      <c r="AE4982" s="3">
        <f t="shared" si="2082"/>
        <v>55736.138435978421</v>
      </c>
      <c r="AF4982" s="3">
        <f t="shared" si="2083"/>
        <v>74180.167828078658</v>
      </c>
      <c r="AG4982" s="3">
        <f t="shared" si="2084"/>
        <v>35735.419022816408</v>
      </c>
      <c r="AH4982" s="3">
        <f t="shared" si="2085"/>
        <v>220421.0265933988</v>
      </c>
      <c r="AI4982" s="3">
        <f t="shared" si="2086"/>
        <v>42779.951273443818</v>
      </c>
      <c r="AJ4982" s="3">
        <f t="shared" si="2087"/>
        <v>15671.552441429352</v>
      </c>
      <c r="AK4982" s="3">
        <f t="shared" si="2088"/>
        <v>156069.35236333267</v>
      </c>
      <c r="AL4982" s="3">
        <f t="shared" si="2089"/>
        <v>90107.40750398321</v>
      </c>
      <c r="AM4982" s="3">
        <f t="shared" si="2090"/>
        <v>12187.219034147758</v>
      </c>
      <c r="AN4982" s="3">
        <f t="shared" si="2091"/>
        <v>5355.791891805552</v>
      </c>
      <c r="AO4982" s="3">
        <f t="shared" si="2092"/>
        <v>175331.95864282644</v>
      </c>
      <c r="AP4982" s="3">
        <f t="shared" si="2093"/>
        <v>4812.8793801074507</v>
      </c>
      <c r="AQ4982" s="3">
        <f t="shared" si="2094"/>
        <v>0</v>
      </c>
      <c r="AR4982" s="3">
        <f t="shared" si="2095"/>
        <v>0</v>
      </c>
      <c r="AS4982" s="3">
        <f t="shared" si="2096"/>
        <v>0</v>
      </c>
      <c r="AT4982" s="3">
        <f t="shared" si="2097"/>
        <v>0</v>
      </c>
      <c r="AU4982" s="3">
        <f t="shared" si="2098"/>
        <v>0</v>
      </c>
      <c r="AV4982" s="3">
        <f t="shared" si="2099"/>
        <v>0</v>
      </c>
      <c r="AW4982" s="3">
        <f t="shared" si="2100"/>
        <v>0</v>
      </c>
      <c r="AX4982" s="3">
        <f t="shared" si="2103"/>
        <v>1256510.2298697631</v>
      </c>
      <c r="AY4982" s="3">
        <f t="shared" si="2104"/>
        <v>16</v>
      </c>
      <c r="AZ4982" s="3">
        <f t="shared" si="2101"/>
        <v>0</v>
      </c>
      <c r="BA4982" s="3">
        <v>49676701.404206149</v>
      </c>
      <c r="BB4982">
        <f t="shared" si="2105"/>
        <v>0.99619999999999997</v>
      </c>
    </row>
    <row r="4983" spans="1:54">
      <c r="A4983" s="2">
        <v>4982</v>
      </c>
      <c r="B4983">
        <v>18</v>
      </c>
      <c r="C4983" s="3">
        <v>6753519.6913328925</v>
      </c>
      <c r="D4983" s="3">
        <v>31793.848131234965</v>
      </c>
      <c r="E4983" s="3">
        <v>117572.67699115507</v>
      </c>
      <c r="F4983" s="3">
        <v>62844.794739952318</v>
      </c>
      <c r="G4983" s="3">
        <v>162800.04449320005</v>
      </c>
      <c r="H4983" s="3">
        <v>192661.40836067413</v>
      </c>
      <c r="I4983" s="3">
        <v>209775.46859642467</v>
      </c>
      <c r="J4983" s="3">
        <v>1217993.434076349</v>
      </c>
      <c r="K4983" s="3">
        <v>3825.3663749142715</v>
      </c>
      <c r="L4983" s="3">
        <v>23647.362844054409</v>
      </c>
      <c r="M4983" s="3">
        <v>96337.195339434926</v>
      </c>
      <c r="N4983" s="3">
        <v>25689.095135674317</v>
      </c>
      <c r="O4983" s="3">
        <v>11401.63109915166</v>
      </c>
      <c r="P4983" s="3">
        <v>94268.192760356382</v>
      </c>
      <c r="Q4983" s="3">
        <v>548469.48781593447</v>
      </c>
      <c r="R4983" s="3">
        <v>40569.561394910059</v>
      </c>
      <c r="S4983" s="3">
        <v>346571.94804163382</v>
      </c>
      <c r="T4983" s="3">
        <v>8589.5854811635527</v>
      </c>
      <c r="U4983" s="3">
        <v>0</v>
      </c>
      <c r="V4983" s="3">
        <v>0</v>
      </c>
      <c r="W4983" s="3">
        <v>0</v>
      </c>
      <c r="X4983" s="3">
        <v>0</v>
      </c>
      <c r="Y4983" s="3">
        <v>0</v>
      </c>
      <c r="AA4983" s="3">
        <f t="shared" si="2102"/>
        <v>6753519.6913328925</v>
      </c>
      <c r="AB4983" s="3">
        <f t="shared" si="2079"/>
        <v>31793.848131234965</v>
      </c>
      <c r="AC4983" s="3">
        <f t="shared" si="2080"/>
        <v>117572.67699115507</v>
      </c>
      <c r="AD4983" s="3">
        <f t="shared" si="2081"/>
        <v>62844.794739952318</v>
      </c>
      <c r="AE4983" s="3">
        <f t="shared" si="2082"/>
        <v>162800.04449320005</v>
      </c>
      <c r="AF4983" s="3">
        <f t="shared" si="2083"/>
        <v>192661.40836067413</v>
      </c>
      <c r="AG4983" s="3">
        <f t="shared" si="2084"/>
        <v>209775.46859642467</v>
      </c>
      <c r="AH4983" s="3">
        <f t="shared" si="2085"/>
        <v>1217993.434076349</v>
      </c>
      <c r="AI4983" s="3">
        <f t="shared" si="2086"/>
        <v>3825.3663749142715</v>
      </c>
      <c r="AJ4983" s="3">
        <f t="shared" si="2087"/>
        <v>23647.362844054409</v>
      </c>
      <c r="AK4983" s="3">
        <f t="shared" si="2088"/>
        <v>96337.195339434926</v>
      </c>
      <c r="AL4983" s="3">
        <f t="shared" si="2089"/>
        <v>25689.095135674317</v>
      </c>
      <c r="AM4983" s="3">
        <f t="shared" si="2090"/>
        <v>11401.63109915166</v>
      </c>
      <c r="AN4983" s="3">
        <f t="shared" si="2091"/>
        <v>94268.192760356382</v>
      </c>
      <c r="AO4983" s="3">
        <f t="shared" si="2092"/>
        <v>548469.48781593447</v>
      </c>
      <c r="AP4983" s="3">
        <f t="shared" si="2093"/>
        <v>40569.561394910059</v>
      </c>
      <c r="AQ4983" s="3">
        <f t="shared" si="2094"/>
        <v>346571.94804163382</v>
      </c>
      <c r="AR4983" s="3">
        <f t="shared" si="2095"/>
        <v>8589.5854811635527</v>
      </c>
      <c r="AS4983" s="3">
        <f t="shared" si="2096"/>
        <v>0</v>
      </c>
      <c r="AT4983" s="3">
        <f t="shared" si="2097"/>
        <v>0</v>
      </c>
      <c r="AU4983" s="3">
        <f t="shared" si="2098"/>
        <v>0</v>
      </c>
      <c r="AV4983" s="3">
        <f t="shared" si="2099"/>
        <v>0</v>
      </c>
      <c r="AW4983" s="3">
        <f t="shared" si="2100"/>
        <v>0</v>
      </c>
      <c r="AX4983" s="3">
        <f t="shared" si="2103"/>
        <v>9948330.7930091098</v>
      </c>
      <c r="AY4983" s="3">
        <f t="shared" si="2104"/>
        <v>18</v>
      </c>
      <c r="AZ4983" s="3">
        <f t="shared" si="2101"/>
        <v>0</v>
      </c>
      <c r="BA4983" s="3">
        <v>50569241.072091691</v>
      </c>
      <c r="BB4983">
        <f t="shared" si="2105"/>
        <v>0.99639999999999995</v>
      </c>
    </row>
    <row r="4984" spans="1:54">
      <c r="A4984" s="2">
        <v>4983</v>
      </c>
      <c r="B4984">
        <v>15</v>
      </c>
      <c r="C4984" s="3">
        <v>64991.324413269547</v>
      </c>
      <c r="D4984" s="3">
        <v>29358.310274474992</v>
      </c>
      <c r="E4984" s="3">
        <v>13067.164157559268</v>
      </c>
      <c r="F4984" s="3">
        <v>111705.65790639167</v>
      </c>
      <c r="G4984" s="3">
        <v>227289.13017818247</v>
      </c>
      <c r="H4984" s="3">
        <v>118118.52782329105</v>
      </c>
      <c r="I4984" s="3">
        <v>65539.814436413202</v>
      </c>
      <c r="J4984" s="3">
        <v>5279848.9934732923</v>
      </c>
      <c r="K4984" s="3">
        <v>468135.51221476501</v>
      </c>
      <c r="L4984" s="3">
        <v>450199.41478870506</v>
      </c>
      <c r="M4984" s="3">
        <v>6830.7250905479968</v>
      </c>
      <c r="N4984" s="3">
        <v>1162976.1223257228</v>
      </c>
      <c r="O4984" s="3">
        <v>231594.76149692899</v>
      </c>
      <c r="P4984" s="3">
        <v>205625.80612467241</v>
      </c>
      <c r="Q4984" s="3">
        <v>175663.99712866594</v>
      </c>
      <c r="R4984" s="3">
        <v>0</v>
      </c>
      <c r="S4984" s="3">
        <v>0</v>
      </c>
      <c r="T4984" s="3">
        <v>0</v>
      </c>
      <c r="U4984" s="3">
        <v>0</v>
      </c>
      <c r="V4984" s="3">
        <v>0</v>
      </c>
      <c r="W4984" s="3">
        <v>0</v>
      </c>
      <c r="X4984" s="3">
        <v>0</v>
      </c>
      <c r="Y4984" s="3">
        <v>0</v>
      </c>
      <c r="AA4984" s="3">
        <f t="shared" si="2102"/>
        <v>64991.324413269547</v>
      </c>
      <c r="AB4984" s="3">
        <f t="shared" si="2079"/>
        <v>29358.310274474992</v>
      </c>
      <c r="AC4984" s="3">
        <f t="shared" si="2080"/>
        <v>13067.164157559268</v>
      </c>
      <c r="AD4984" s="3">
        <f t="shared" si="2081"/>
        <v>111705.65790639167</v>
      </c>
      <c r="AE4984" s="3">
        <f t="shared" si="2082"/>
        <v>227289.13017818247</v>
      </c>
      <c r="AF4984" s="3">
        <f t="shared" si="2083"/>
        <v>118118.52782329105</v>
      </c>
      <c r="AG4984" s="3">
        <f t="shared" si="2084"/>
        <v>65539.814436413202</v>
      </c>
      <c r="AH4984" s="3">
        <f t="shared" si="2085"/>
        <v>5279848.9934732923</v>
      </c>
      <c r="AI4984" s="3">
        <f t="shared" si="2086"/>
        <v>468135.51221476501</v>
      </c>
      <c r="AJ4984" s="3">
        <f t="shared" si="2087"/>
        <v>450199.41478870506</v>
      </c>
      <c r="AK4984" s="3">
        <f t="shared" si="2088"/>
        <v>6830.7250905479968</v>
      </c>
      <c r="AL4984" s="3">
        <f t="shared" si="2089"/>
        <v>1162976.1223257228</v>
      </c>
      <c r="AM4984" s="3">
        <f t="shared" si="2090"/>
        <v>231594.76149692899</v>
      </c>
      <c r="AN4984" s="3">
        <f t="shared" si="2091"/>
        <v>205625.80612467241</v>
      </c>
      <c r="AO4984" s="3">
        <f t="shared" si="2092"/>
        <v>175663.99712866594</v>
      </c>
      <c r="AP4984" s="3">
        <f t="shared" si="2093"/>
        <v>0</v>
      </c>
      <c r="AQ4984" s="3">
        <f t="shared" si="2094"/>
        <v>0</v>
      </c>
      <c r="AR4984" s="3">
        <f t="shared" si="2095"/>
        <v>0</v>
      </c>
      <c r="AS4984" s="3">
        <f t="shared" si="2096"/>
        <v>0</v>
      </c>
      <c r="AT4984" s="3">
        <f t="shared" si="2097"/>
        <v>0</v>
      </c>
      <c r="AU4984" s="3">
        <f t="shared" si="2098"/>
        <v>0</v>
      </c>
      <c r="AV4984" s="3">
        <f t="shared" si="2099"/>
        <v>0</v>
      </c>
      <c r="AW4984" s="3">
        <f t="shared" si="2100"/>
        <v>0</v>
      </c>
      <c r="AX4984" s="3">
        <f t="shared" si="2103"/>
        <v>8610945.2618328836</v>
      </c>
      <c r="AY4984" s="3">
        <f t="shared" si="2104"/>
        <v>15</v>
      </c>
      <c r="AZ4984" s="3">
        <f t="shared" si="2101"/>
        <v>0</v>
      </c>
      <c r="BA4984" s="3">
        <v>53245364.72312776</v>
      </c>
      <c r="BB4984">
        <f t="shared" si="2105"/>
        <v>0.99660000000000004</v>
      </c>
    </row>
    <row r="4985" spans="1:54">
      <c r="A4985" s="2">
        <v>4984</v>
      </c>
      <c r="B4985">
        <v>15</v>
      </c>
      <c r="C4985" s="3">
        <v>24498.784475219898</v>
      </c>
      <c r="D4985" s="3">
        <v>209720.89378917133</v>
      </c>
      <c r="E4985" s="3">
        <v>103534.2455127196</v>
      </c>
      <c r="F4985" s="3">
        <v>59666.066345228282</v>
      </c>
      <c r="G4985" s="3">
        <v>38552.100723749973</v>
      </c>
      <c r="H4985" s="3">
        <v>8879.5321503938285</v>
      </c>
      <c r="I4985" s="3">
        <v>9665.0948713386351</v>
      </c>
      <c r="J4985" s="3">
        <v>463369.58062030224</v>
      </c>
      <c r="K4985" s="3">
        <v>332679.19288409798</v>
      </c>
      <c r="L4985" s="3">
        <v>113360.15690479026</v>
      </c>
      <c r="M4985" s="3">
        <v>302572.97556613252</v>
      </c>
      <c r="N4985" s="3">
        <v>398450.510661304</v>
      </c>
      <c r="O4985" s="3">
        <v>151052.31073811292</v>
      </c>
      <c r="P4985" s="3">
        <v>158265.95032261021</v>
      </c>
      <c r="Q4985" s="3">
        <v>412093.31071766786</v>
      </c>
      <c r="R4985" s="3">
        <v>0</v>
      </c>
      <c r="S4985" s="3">
        <v>0</v>
      </c>
      <c r="T4985" s="3">
        <v>0</v>
      </c>
      <c r="U4985" s="3">
        <v>0</v>
      </c>
      <c r="V4985" s="3">
        <v>0</v>
      </c>
      <c r="W4985" s="3">
        <v>0</v>
      </c>
      <c r="X4985" s="3">
        <v>0</v>
      </c>
      <c r="Y4985" s="3">
        <v>0</v>
      </c>
      <c r="AA4985" s="3">
        <f t="shared" si="2102"/>
        <v>24498.784475219898</v>
      </c>
      <c r="AB4985" s="3">
        <f t="shared" si="2079"/>
        <v>209720.89378917133</v>
      </c>
      <c r="AC4985" s="3">
        <f t="shared" si="2080"/>
        <v>103534.2455127196</v>
      </c>
      <c r="AD4985" s="3">
        <f t="shared" si="2081"/>
        <v>59666.066345228282</v>
      </c>
      <c r="AE4985" s="3">
        <f t="shared" si="2082"/>
        <v>38552.100723749973</v>
      </c>
      <c r="AF4985" s="3">
        <f t="shared" si="2083"/>
        <v>8879.5321503938285</v>
      </c>
      <c r="AG4985" s="3">
        <f t="shared" si="2084"/>
        <v>9665.0948713386351</v>
      </c>
      <c r="AH4985" s="3">
        <f t="shared" si="2085"/>
        <v>463369.58062030224</v>
      </c>
      <c r="AI4985" s="3">
        <f t="shared" si="2086"/>
        <v>332679.19288409798</v>
      </c>
      <c r="AJ4985" s="3">
        <f t="shared" si="2087"/>
        <v>113360.15690479026</v>
      </c>
      <c r="AK4985" s="3">
        <f t="shared" si="2088"/>
        <v>302572.97556613252</v>
      </c>
      <c r="AL4985" s="3">
        <f t="shared" si="2089"/>
        <v>398450.510661304</v>
      </c>
      <c r="AM4985" s="3">
        <f t="shared" si="2090"/>
        <v>151052.31073811292</v>
      </c>
      <c r="AN4985" s="3">
        <f t="shared" si="2091"/>
        <v>158265.95032261021</v>
      </c>
      <c r="AO4985" s="3">
        <f t="shared" si="2092"/>
        <v>412093.31071766786</v>
      </c>
      <c r="AP4985" s="3">
        <f t="shared" si="2093"/>
        <v>0</v>
      </c>
      <c r="AQ4985" s="3">
        <f t="shared" si="2094"/>
        <v>0</v>
      </c>
      <c r="AR4985" s="3">
        <f t="shared" si="2095"/>
        <v>0</v>
      </c>
      <c r="AS4985" s="3">
        <f t="shared" si="2096"/>
        <v>0</v>
      </c>
      <c r="AT4985" s="3">
        <f t="shared" si="2097"/>
        <v>0</v>
      </c>
      <c r="AU4985" s="3">
        <f t="shared" si="2098"/>
        <v>0</v>
      </c>
      <c r="AV4985" s="3">
        <f t="shared" si="2099"/>
        <v>0</v>
      </c>
      <c r="AW4985" s="3">
        <f t="shared" si="2100"/>
        <v>0</v>
      </c>
      <c r="AX4985" s="3">
        <f t="shared" si="2103"/>
        <v>2786360.7062828396</v>
      </c>
      <c r="AY4985" s="3">
        <f t="shared" si="2104"/>
        <v>15</v>
      </c>
      <c r="AZ4985" s="3">
        <f t="shared" si="2101"/>
        <v>0</v>
      </c>
      <c r="BA4985" s="3">
        <v>53452263.877159335</v>
      </c>
      <c r="BB4985">
        <f t="shared" si="2105"/>
        <v>0.99680000000000002</v>
      </c>
    </row>
    <row r="4986" spans="1:54">
      <c r="A4986" s="2">
        <v>4985</v>
      </c>
      <c r="B4986">
        <v>17</v>
      </c>
      <c r="C4986" s="3">
        <v>29940.735895219615</v>
      </c>
      <c r="D4986" s="3">
        <v>3838.7668297176215</v>
      </c>
      <c r="E4986" s="3">
        <v>46050.925295661938</v>
      </c>
      <c r="F4986" s="3">
        <v>419343.74930270214</v>
      </c>
      <c r="G4986" s="3">
        <v>455252.96926318313</v>
      </c>
      <c r="H4986" s="3">
        <v>41908.5075453186</v>
      </c>
      <c r="I4986" s="3">
        <v>419264.13417001953</v>
      </c>
      <c r="J4986" s="3">
        <v>93269.737837006265</v>
      </c>
      <c r="K4986" s="3">
        <v>67170.806065810233</v>
      </c>
      <c r="L4986" s="3">
        <v>2602190.0986463586</v>
      </c>
      <c r="M4986" s="3">
        <v>21595.973077658848</v>
      </c>
      <c r="N4986" s="3">
        <v>114527.00201814786</v>
      </c>
      <c r="O4986" s="3">
        <v>55541.806261795908</v>
      </c>
      <c r="P4986" s="3">
        <v>326895.3019863597</v>
      </c>
      <c r="Q4986" s="3">
        <v>23527.07148097187</v>
      </c>
      <c r="R4986" s="3">
        <v>1336429.5270749854</v>
      </c>
      <c r="S4986" s="3">
        <v>3004.7422374310531</v>
      </c>
      <c r="T4986" s="3">
        <v>0</v>
      </c>
      <c r="U4986" s="3">
        <v>0</v>
      </c>
      <c r="V4986" s="3">
        <v>0</v>
      </c>
      <c r="W4986" s="3">
        <v>0</v>
      </c>
      <c r="X4986" s="3">
        <v>0</v>
      </c>
      <c r="Y4986" s="3">
        <v>0</v>
      </c>
      <c r="AA4986" s="3">
        <f t="shared" si="2102"/>
        <v>29940.735895219615</v>
      </c>
      <c r="AB4986" s="3">
        <f t="shared" si="2079"/>
        <v>3838.7668297176215</v>
      </c>
      <c r="AC4986" s="3">
        <f t="shared" si="2080"/>
        <v>46050.925295661938</v>
      </c>
      <c r="AD4986" s="3">
        <f t="shared" si="2081"/>
        <v>419343.74930270214</v>
      </c>
      <c r="AE4986" s="3">
        <f t="shared" si="2082"/>
        <v>455252.96926318313</v>
      </c>
      <c r="AF4986" s="3">
        <f t="shared" si="2083"/>
        <v>41908.5075453186</v>
      </c>
      <c r="AG4986" s="3">
        <f t="shared" si="2084"/>
        <v>419264.13417001953</v>
      </c>
      <c r="AH4986" s="3">
        <f t="shared" si="2085"/>
        <v>93269.737837006265</v>
      </c>
      <c r="AI4986" s="3">
        <f t="shared" si="2086"/>
        <v>67170.806065810233</v>
      </c>
      <c r="AJ4986" s="3">
        <f t="shared" si="2087"/>
        <v>2602190.0986463586</v>
      </c>
      <c r="AK4986" s="3">
        <f t="shared" si="2088"/>
        <v>21595.973077658848</v>
      </c>
      <c r="AL4986" s="3">
        <f t="shared" si="2089"/>
        <v>114527.00201814786</v>
      </c>
      <c r="AM4986" s="3">
        <f t="shared" si="2090"/>
        <v>55541.806261795908</v>
      </c>
      <c r="AN4986" s="3">
        <f t="shared" si="2091"/>
        <v>326895.3019863597</v>
      </c>
      <c r="AO4986" s="3">
        <f t="shared" si="2092"/>
        <v>23527.07148097187</v>
      </c>
      <c r="AP4986" s="3">
        <f t="shared" si="2093"/>
        <v>1336429.5270749854</v>
      </c>
      <c r="AQ4986" s="3">
        <f t="shared" si="2094"/>
        <v>3004.7422374310531</v>
      </c>
      <c r="AR4986" s="3">
        <f t="shared" si="2095"/>
        <v>0</v>
      </c>
      <c r="AS4986" s="3">
        <f t="shared" si="2096"/>
        <v>0</v>
      </c>
      <c r="AT4986" s="3">
        <f t="shared" si="2097"/>
        <v>0</v>
      </c>
      <c r="AU4986" s="3">
        <f t="shared" si="2098"/>
        <v>0</v>
      </c>
      <c r="AV4986" s="3">
        <f t="shared" si="2099"/>
        <v>0</v>
      </c>
      <c r="AW4986" s="3">
        <f t="shared" si="2100"/>
        <v>0</v>
      </c>
      <c r="AX4986" s="3">
        <f t="shared" si="2103"/>
        <v>6059751.8549883477</v>
      </c>
      <c r="AY4986" s="3">
        <f t="shared" si="2104"/>
        <v>17</v>
      </c>
      <c r="AZ4986" s="3">
        <f t="shared" si="2101"/>
        <v>0</v>
      </c>
      <c r="BA4986" s="3">
        <v>55434895.478096396</v>
      </c>
      <c r="BB4986">
        <f t="shared" si="2105"/>
        <v>0.997</v>
      </c>
    </row>
    <row r="4987" spans="1:54">
      <c r="A4987" s="2">
        <v>4986</v>
      </c>
      <c r="B4987">
        <v>14</v>
      </c>
      <c r="C4987" s="3">
        <v>44071.250645402026</v>
      </c>
      <c r="D4987" s="3">
        <v>184396.24529519238</v>
      </c>
      <c r="E4987" s="3">
        <v>451674.05814747571</v>
      </c>
      <c r="F4987" s="3">
        <v>105884.65272336012</v>
      </c>
      <c r="G4987" s="3">
        <v>57478.570666503983</v>
      </c>
      <c r="H4987" s="3">
        <v>815138.29460909276</v>
      </c>
      <c r="I4987" s="3">
        <v>58730.442106549141</v>
      </c>
      <c r="J4987" s="3">
        <v>166479.54842543256</v>
      </c>
      <c r="K4987" s="3">
        <v>401431.47165562445</v>
      </c>
      <c r="L4987" s="3">
        <v>573021.56705927989</v>
      </c>
      <c r="M4987" s="3">
        <v>2287416.867833565</v>
      </c>
      <c r="N4987" s="3">
        <v>1247202.3245329307</v>
      </c>
      <c r="O4987" s="3">
        <v>102288.82206793723</v>
      </c>
      <c r="P4987" s="3">
        <v>3103931.1914938721</v>
      </c>
      <c r="Q4987" s="3">
        <v>0</v>
      </c>
      <c r="R4987" s="3">
        <v>0</v>
      </c>
      <c r="S4987" s="3">
        <v>0</v>
      </c>
      <c r="T4987" s="3">
        <v>0</v>
      </c>
      <c r="U4987" s="3">
        <v>0</v>
      </c>
      <c r="V4987" s="3">
        <v>0</v>
      </c>
      <c r="W4987" s="3">
        <v>0</v>
      </c>
      <c r="X4987" s="3">
        <v>0</v>
      </c>
      <c r="Y4987" s="3">
        <v>0</v>
      </c>
      <c r="AA4987" s="3">
        <f t="shared" si="2102"/>
        <v>44071.250645402026</v>
      </c>
      <c r="AB4987" s="3">
        <f t="shared" si="2079"/>
        <v>184396.24529519238</v>
      </c>
      <c r="AC4987" s="3">
        <f t="shared" si="2080"/>
        <v>451674.05814747571</v>
      </c>
      <c r="AD4987" s="3">
        <f t="shared" si="2081"/>
        <v>105884.65272336012</v>
      </c>
      <c r="AE4987" s="3">
        <f t="shared" si="2082"/>
        <v>57478.570666503983</v>
      </c>
      <c r="AF4987" s="3">
        <f t="shared" si="2083"/>
        <v>815138.29460909276</v>
      </c>
      <c r="AG4987" s="3">
        <f t="shared" si="2084"/>
        <v>58730.442106549141</v>
      </c>
      <c r="AH4987" s="3">
        <f t="shared" si="2085"/>
        <v>166479.54842543256</v>
      </c>
      <c r="AI4987" s="3">
        <f t="shared" si="2086"/>
        <v>401431.47165562445</v>
      </c>
      <c r="AJ4987" s="3">
        <f t="shared" si="2087"/>
        <v>573021.56705927989</v>
      </c>
      <c r="AK4987" s="3">
        <f t="shared" si="2088"/>
        <v>2287416.867833565</v>
      </c>
      <c r="AL4987" s="3">
        <f t="shared" si="2089"/>
        <v>1247202.3245329307</v>
      </c>
      <c r="AM4987" s="3">
        <f t="shared" si="2090"/>
        <v>102288.82206793723</v>
      </c>
      <c r="AN4987" s="3">
        <f t="shared" si="2091"/>
        <v>3103931.1914938721</v>
      </c>
      <c r="AO4987" s="3">
        <f t="shared" si="2092"/>
        <v>0</v>
      </c>
      <c r="AP4987" s="3">
        <f t="shared" si="2093"/>
        <v>0</v>
      </c>
      <c r="AQ4987" s="3">
        <f t="shared" si="2094"/>
        <v>0</v>
      </c>
      <c r="AR4987" s="3">
        <f t="shared" si="2095"/>
        <v>0</v>
      </c>
      <c r="AS4987" s="3">
        <f t="shared" si="2096"/>
        <v>0</v>
      </c>
      <c r="AT4987" s="3">
        <f t="shared" si="2097"/>
        <v>0</v>
      </c>
      <c r="AU4987" s="3">
        <f t="shared" si="2098"/>
        <v>0</v>
      </c>
      <c r="AV4987" s="3">
        <f t="shared" si="2099"/>
        <v>0</v>
      </c>
      <c r="AW4987" s="3">
        <f t="shared" si="2100"/>
        <v>0</v>
      </c>
      <c r="AX4987" s="3">
        <f t="shared" si="2103"/>
        <v>9599145.3072622176</v>
      </c>
      <c r="AY4987" s="3">
        <f t="shared" si="2104"/>
        <v>14</v>
      </c>
      <c r="AZ4987" s="3">
        <f t="shared" si="2101"/>
        <v>0</v>
      </c>
      <c r="BA4987" s="3">
        <v>56822291.249338493</v>
      </c>
      <c r="BB4987">
        <f t="shared" si="2105"/>
        <v>0.99719999999999998</v>
      </c>
    </row>
    <row r="4988" spans="1:54">
      <c r="A4988" s="2">
        <v>4987</v>
      </c>
      <c r="B4988">
        <v>18</v>
      </c>
      <c r="C4988" s="3">
        <v>207452.61979556124</v>
      </c>
      <c r="D4988" s="3">
        <v>217147.45133747987</v>
      </c>
      <c r="E4988" s="3">
        <v>57360.956392249078</v>
      </c>
      <c r="F4988" s="3">
        <v>62730.850055768991</v>
      </c>
      <c r="G4988" s="3">
        <v>275074.62588963332</v>
      </c>
      <c r="H4988" s="3">
        <v>792551.58907422272</v>
      </c>
      <c r="I4988" s="3">
        <v>675628.10197655787</v>
      </c>
      <c r="J4988" s="3">
        <v>174422.70678858439</v>
      </c>
      <c r="K4988" s="3">
        <v>24682.923168681275</v>
      </c>
      <c r="L4988" s="3">
        <v>38683.322668113338</v>
      </c>
      <c r="M4988" s="3">
        <v>41625.749414281418</v>
      </c>
      <c r="N4988" s="3">
        <v>151274.0868594909</v>
      </c>
      <c r="O4988" s="3">
        <v>12190.177375311419</v>
      </c>
      <c r="P4988" s="3">
        <v>47261.084693575416</v>
      </c>
      <c r="Q4988" s="3">
        <v>93196.94786041569</v>
      </c>
      <c r="R4988" s="3">
        <v>338159.2596030627</v>
      </c>
      <c r="S4988" s="3">
        <v>11001.215815734711</v>
      </c>
      <c r="T4988" s="3">
        <v>89539.504254650645</v>
      </c>
      <c r="U4988" s="3">
        <v>0</v>
      </c>
      <c r="V4988" s="3">
        <v>0</v>
      </c>
      <c r="W4988" s="3">
        <v>0</v>
      </c>
      <c r="X4988" s="3">
        <v>0</v>
      </c>
      <c r="Y4988" s="3">
        <v>0</v>
      </c>
      <c r="AA4988" s="3">
        <f t="shared" si="2102"/>
        <v>207452.61979556124</v>
      </c>
      <c r="AB4988" s="3">
        <f t="shared" si="2079"/>
        <v>217147.45133747987</v>
      </c>
      <c r="AC4988" s="3">
        <f t="shared" si="2080"/>
        <v>57360.956392249078</v>
      </c>
      <c r="AD4988" s="3">
        <f t="shared" si="2081"/>
        <v>62730.850055768991</v>
      </c>
      <c r="AE4988" s="3">
        <f t="shared" si="2082"/>
        <v>275074.62588963332</v>
      </c>
      <c r="AF4988" s="3">
        <f t="shared" si="2083"/>
        <v>792551.58907422272</v>
      </c>
      <c r="AG4988" s="3">
        <f t="shared" si="2084"/>
        <v>675628.10197655787</v>
      </c>
      <c r="AH4988" s="3">
        <f t="shared" si="2085"/>
        <v>174422.70678858439</v>
      </c>
      <c r="AI4988" s="3">
        <f t="shared" si="2086"/>
        <v>24682.923168681275</v>
      </c>
      <c r="AJ4988" s="3">
        <f t="shared" si="2087"/>
        <v>38683.322668113338</v>
      </c>
      <c r="AK4988" s="3">
        <f t="shared" si="2088"/>
        <v>41625.749414281418</v>
      </c>
      <c r="AL4988" s="3">
        <f t="shared" si="2089"/>
        <v>151274.0868594909</v>
      </c>
      <c r="AM4988" s="3">
        <f t="shared" si="2090"/>
        <v>12190.177375311419</v>
      </c>
      <c r="AN4988" s="3">
        <f t="shared" si="2091"/>
        <v>47261.084693575416</v>
      </c>
      <c r="AO4988" s="3">
        <f t="shared" si="2092"/>
        <v>93196.94786041569</v>
      </c>
      <c r="AP4988" s="3">
        <f t="shared" si="2093"/>
        <v>338159.2596030627</v>
      </c>
      <c r="AQ4988" s="3">
        <f t="shared" si="2094"/>
        <v>11001.215815734711</v>
      </c>
      <c r="AR4988" s="3">
        <f t="shared" si="2095"/>
        <v>89539.504254650645</v>
      </c>
      <c r="AS4988" s="3">
        <f t="shared" si="2096"/>
        <v>0</v>
      </c>
      <c r="AT4988" s="3">
        <f t="shared" si="2097"/>
        <v>0</v>
      </c>
      <c r="AU4988" s="3">
        <f t="shared" si="2098"/>
        <v>0</v>
      </c>
      <c r="AV4988" s="3">
        <f t="shared" si="2099"/>
        <v>0</v>
      </c>
      <c r="AW4988" s="3">
        <f t="shared" si="2100"/>
        <v>0</v>
      </c>
      <c r="AX4988" s="3">
        <f t="shared" si="2103"/>
        <v>3309983.1730233743</v>
      </c>
      <c r="AY4988" s="3">
        <f t="shared" si="2104"/>
        <v>18</v>
      </c>
      <c r="AZ4988" s="3">
        <f t="shared" si="2101"/>
        <v>0</v>
      </c>
      <c r="BA4988" s="3">
        <v>57208819.917362757</v>
      </c>
      <c r="BB4988">
        <f t="shared" si="2105"/>
        <v>0.99739999999999995</v>
      </c>
    </row>
    <row r="4989" spans="1:54">
      <c r="A4989" s="2">
        <v>4988</v>
      </c>
      <c r="B4989">
        <v>13</v>
      </c>
      <c r="C4989" s="3">
        <v>1007646.1552636012</v>
      </c>
      <c r="D4989" s="3">
        <v>825249.57958604256</v>
      </c>
      <c r="E4989" s="3">
        <v>72545.537827365479</v>
      </c>
      <c r="F4989" s="3">
        <v>528293.10478753247</v>
      </c>
      <c r="G4989" s="3">
        <v>40111.981564066009</v>
      </c>
      <c r="H4989" s="3">
        <v>2939045.8053759919</v>
      </c>
      <c r="I4989" s="3">
        <v>411613.5868204424</v>
      </c>
      <c r="J4989" s="3">
        <v>361588.26360751607</v>
      </c>
      <c r="K4989" s="3">
        <v>668142.28560356773</v>
      </c>
      <c r="L4989" s="3">
        <v>31787.463844587252</v>
      </c>
      <c r="M4989" s="3">
        <v>109126.81603910295</v>
      </c>
      <c r="N4989" s="3">
        <v>172265.3429568836</v>
      </c>
      <c r="O4989" s="3">
        <v>26488.395680063546</v>
      </c>
      <c r="P4989" s="3">
        <v>0</v>
      </c>
      <c r="Q4989" s="3">
        <v>0</v>
      </c>
      <c r="R4989" s="3">
        <v>0</v>
      </c>
      <c r="S4989" s="3">
        <v>0</v>
      </c>
      <c r="T4989" s="3">
        <v>0</v>
      </c>
      <c r="U4989" s="3">
        <v>0</v>
      </c>
      <c r="V4989" s="3">
        <v>0</v>
      </c>
      <c r="W4989" s="3">
        <v>0</v>
      </c>
      <c r="X4989" s="3">
        <v>0</v>
      </c>
      <c r="Y4989" s="3">
        <v>0</v>
      </c>
      <c r="AA4989" s="3">
        <f t="shared" si="2102"/>
        <v>1007646.1552636012</v>
      </c>
      <c r="AB4989" s="3">
        <f t="shared" si="2079"/>
        <v>825249.57958604256</v>
      </c>
      <c r="AC4989" s="3">
        <f t="shared" si="2080"/>
        <v>72545.537827365479</v>
      </c>
      <c r="AD4989" s="3">
        <f t="shared" si="2081"/>
        <v>528293.10478753247</v>
      </c>
      <c r="AE4989" s="3">
        <f t="shared" si="2082"/>
        <v>40111.981564066009</v>
      </c>
      <c r="AF4989" s="3">
        <f t="shared" si="2083"/>
        <v>2939045.8053759919</v>
      </c>
      <c r="AG4989" s="3">
        <f t="shared" si="2084"/>
        <v>411613.5868204424</v>
      </c>
      <c r="AH4989" s="3">
        <f t="shared" si="2085"/>
        <v>361588.26360751607</v>
      </c>
      <c r="AI4989" s="3">
        <f t="shared" si="2086"/>
        <v>668142.28560356773</v>
      </c>
      <c r="AJ4989" s="3">
        <f t="shared" si="2087"/>
        <v>31787.463844587252</v>
      </c>
      <c r="AK4989" s="3">
        <f t="shared" si="2088"/>
        <v>109126.81603910295</v>
      </c>
      <c r="AL4989" s="3">
        <f t="shared" si="2089"/>
        <v>172265.3429568836</v>
      </c>
      <c r="AM4989" s="3">
        <f t="shared" si="2090"/>
        <v>26488.395680063546</v>
      </c>
      <c r="AN4989" s="3">
        <f t="shared" si="2091"/>
        <v>0</v>
      </c>
      <c r="AO4989" s="3">
        <f t="shared" si="2092"/>
        <v>0</v>
      </c>
      <c r="AP4989" s="3">
        <f t="shared" si="2093"/>
        <v>0</v>
      </c>
      <c r="AQ4989" s="3">
        <f t="shared" si="2094"/>
        <v>0</v>
      </c>
      <c r="AR4989" s="3">
        <f t="shared" si="2095"/>
        <v>0</v>
      </c>
      <c r="AS4989" s="3">
        <f t="shared" si="2096"/>
        <v>0</v>
      </c>
      <c r="AT4989" s="3">
        <f t="shared" si="2097"/>
        <v>0</v>
      </c>
      <c r="AU4989" s="3">
        <f t="shared" si="2098"/>
        <v>0</v>
      </c>
      <c r="AV4989" s="3">
        <f t="shared" si="2099"/>
        <v>0</v>
      </c>
      <c r="AW4989" s="3">
        <f t="shared" si="2100"/>
        <v>0</v>
      </c>
      <c r="AX4989" s="3">
        <f t="shared" si="2103"/>
        <v>7193904.3189567635</v>
      </c>
      <c r="AY4989" s="3">
        <f t="shared" si="2104"/>
        <v>13</v>
      </c>
      <c r="AZ4989" s="3">
        <f t="shared" si="2101"/>
        <v>0</v>
      </c>
      <c r="BA4989" s="3">
        <v>59284842.239625633</v>
      </c>
      <c r="BB4989">
        <f t="shared" si="2105"/>
        <v>0.99760000000000004</v>
      </c>
    </row>
    <row r="4990" spans="1:54">
      <c r="A4990" s="2">
        <v>4989</v>
      </c>
      <c r="B4990">
        <v>14</v>
      </c>
      <c r="C4990" s="3">
        <v>765594.29238386534</v>
      </c>
      <c r="D4990" s="3">
        <v>332200.34542013408</v>
      </c>
      <c r="E4990" s="3">
        <v>19081.79963570027</v>
      </c>
      <c r="F4990" s="3">
        <v>22718.983712083624</v>
      </c>
      <c r="G4990" s="3">
        <v>125888.79709753662</v>
      </c>
      <c r="H4990" s="3">
        <v>196543.6297661961</v>
      </c>
      <c r="I4990" s="3">
        <v>91025.309603399117</v>
      </c>
      <c r="J4990" s="3">
        <v>247404.65830147677</v>
      </c>
      <c r="K4990" s="3">
        <v>345317.46145338251</v>
      </c>
      <c r="L4990" s="3">
        <v>95696.238176440544</v>
      </c>
      <c r="M4990" s="3">
        <v>2500094.5003571832</v>
      </c>
      <c r="N4990" s="3">
        <v>440129.28622127796</v>
      </c>
      <c r="O4990" s="3">
        <v>124483.01952971565</v>
      </c>
      <c r="P4990" s="3">
        <v>120332.09585085971</v>
      </c>
      <c r="Q4990" s="3">
        <v>0</v>
      </c>
      <c r="R4990" s="3">
        <v>0</v>
      </c>
      <c r="S4990" s="3">
        <v>0</v>
      </c>
      <c r="T4990" s="3">
        <v>0</v>
      </c>
      <c r="U4990" s="3">
        <v>0</v>
      </c>
      <c r="V4990" s="3">
        <v>0</v>
      </c>
      <c r="W4990" s="3">
        <v>0</v>
      </c>
      <c r="X4990" s="3">
        <v>0</v>
      </c>
      <c r="Y4990" s="3">
        <v>0</v>
      </c>
      <c r="AA4990" s="3">
        <f t="shared" si="2102"/>
        <v>765594.29238386534</v>
      </c>
      <c r="AB4990" s="3">
        <f t="shared" si="2079"/>
        <v>332200.34542013408</v>
      </c>
      <c r="AC4990" s="3">
        <f t="shared" si="2080"/>
        <v>19081.79963570027</v>
      </c>
      <c r="AD4990" s="3">
        <f t="shared" si="2081"/>
        <v>22718.983712083624</v>
      </c>
      <c r="AE4990" s="3">
        <f t="shared" si="2082"/>
        <v>125888.79709753662</v>
      </c>
      <c r="AF4990" s="3">
        <f t="shared" si="2083"/>
        <v>196543.6297661961</v>
      </c>
      <c r="AG4990" s="3">
        <f t="shared" si="2084"/>
        <v>91025.309603399117</v>
      </c>
      <c r="AH4990" s="3">
        <f t="shared" si="2085"/>
        <v>247404.65830147677</v>
      </c>
      <c r="AI4990" s="3">
        <f t="shared" si="2086"/>
        <v>345317.46145338251</v>
      </c>
      <c r="AJ4990" s="3">
        <f t="shared" si="2087"/>
        <v>95696.238176440544</v>
      </c>
      <c r="AK4990" s="3">
        <f t="shared" si="2088"/>
        <v>2500094.5003571832</v>
      </c>
      <c r="AL4990" s="3">
        <f t="shared" si="2089"/>
        <v>440129.28622127796</v>
      </c>
      <c r="AM4990" s="3">
        <f t="shared" si="2090"/>
        <v>124483.01952971565</v>
      </c>
      <c r="AN4990" s="3">
        <f t="shared" si="2091"/>
        <v>120332.09585085971</v>
      </c>
      <c r="AO4990" s="3">
        <f t="shared" si="2092"/>
        <v>0</v>
      </c>
      <c r="AP4990" s="3">
        <f t="shared" si="2093"/>
        <v>0</v>
      </c>
      <c r="AQ4990" s="3">
        <f t="shared" si="2094"/>
        <v>0</v>
      </c>
      <c r="AR4990" s="3">
        <f t="shared" si="2095"/>
        <v>0</v>
      </c>
      <c r="AS4990" s="3">
        <f t="shared" si="2096"/>
        <v>0</v>
      </c>
      <c r="AT4990" s="3">
        <f t="shared" si="2097"/>
        <v>0</v>
      </c>
      <c r="AU4990" s="3">
        <f t="shared" si="2098"/>
        <v>0</v>
      </c>
      <c r="AV4990" s="3">
        <f t="shared" si="2099"/>
        <v>0</v>
      </c>
      <c r="AW4990" s="3">
        <f t="shared" si="2100"/>
        <v>0</v>
      </c>
      <c r="AX4990" s="3">
        <f t="shared" si="2103"/>
        <v>5426510.4175092513</v>
      </c>
      <c r="AY4990" s="3">
        <f t="shared" si="2104"/>
        <v>14</v>
      </c>
      <c r="AZ4990" s="3">
        <f t="shared" si="2101"/>
        <v>0</v>
      </c>
      <c r="BA4990" s="3">
        <v>64006596.060944505</v>
      </c>
      <c r="BB4990">
        <f t="shared" si="2105"/>
        <v>0.99780000000000002</v>
      </c>
    </row>
    <row r="4991" spans="1:54">
      <c r="A4991" s="2">
        <v>4990</v>
      </c>
      <c r="B4991">
        <v>13</v>
      </c>
      <c r="C4991" s="3">
        <v>17593.790644562814</v>
      </c>
      <c r="D4991" s="3">
        <v>28434.010650095355</v>
      </c>
      <c r="E4991" s="3">
        <v>415073.67487948644</v>
      </c>
      <c r="F4991" s="3">
        <v>288687.96009982377</v>
      </c>
      <c r="G4991" s="3">
        <v>667817.86806099385</v>
      </c>
      <c r="H4991" s="3">
        <v>57311.566174461004</v>
      </c>
      <c r="I4991" s="3">
        <v>108589.47327793557</v>
      </c>
      <c r="J4991" s="3">
        <v>370980.70683165017</v>
      </c>
      <c r="K4991" s="3">
        <v>123027.2812343307</v>
      </c>
      <c r="L4991" s="3">
        <v>118193.19314010118</v>
      </c>
      <c r="M4991" s="3">
        <v>241899.87535147477</v>
      </c>
      <c r="N4991" s="3">
        <v>86634.093206379548</v>
      </c>
      <c r="O4991" s="3">
        <v>13997.975660805785</v>
      </c>
      <c r="P4991" s="3">
        <v>0</v>
      </c>
      <c r="Q4991" s="3">
        <v>0</v>
      </c>
      <c r="R4991" s="3">
        <v>0</v>
      </c>
      <c r="S4991" s="3">
        <v>0</v>
      </c>
      <c r="T4991" s="3">
        <v>0</v>
      </c>
      <c r="U4991" s="3">
        <v>0</v>
      </c>
      <c r="V4991" s="3">
        <v>0</v>
      </c>
      <c r="W4991" s="3">
        <v>0</v>
      </c>
      <c r="X4991" s="3">
        <v>0</v>
      </c>
      <c r="Y4991" s="3">
        <v>0</v>
      </c>
      <c r="AA4991" s="3">
        <f t="shared" si="2102"/>
        <v>17593.790644562814</v>
      </c>
      <c r="AB4991" s="3">
        <f t="shared" si="2079"/>
        <v>28434.010650095355</v>
      </c>
      <c r="AC4991" s="3">
        <f t="shared" si="2080"/>
        <v>415073.67487948644</v>
      </c>
      <c r="AD4991" s="3">
        <f t="shared" si="2081"/>
        <v>288687.96009982377</v>
      </c>
      <c r="AE4991" s="3">
        <f t="shared" si="2082"/>
        <v>667817.86806099385</v>
      </c>
      <c r="AF4991" s="3">
        <f t="shared" si="2083"/>
        <v>57311.566174461004</v>
      </c>
      <c r="AG4991" s="3">
        <f t="shared" si="2084"/>
        <v>108589.47327793557</v>
      </c>
      <c r="AH4991" s="3">
        <f t="shared" si="2085"/>
        <v>370980.70683165017</v>
      </c>
      <c r="AI4991" s="3">
        <f t="shared" si="2086"/>
        <v>123027.2812343307</v>
      </c>
      <c r="AJ4991" s="3">
        <f t="shared" si="2087"/>
        <v>118193.19314010118</v>
      </c>
      <c r="AK4991" s="3">
        <f t="shared" si="2088"/>
        <v>241899.87535147477</v>
      </c>
      <c r="AL4991" s="3">
        <f t="shared" si="2089"/>
        <v>86634.093206379548</v>
      </c>
      <c r="AM4991" s="3">
        <f t="shared" si="2090"/>
        <v>13997.975660805785</v>
      </c>
      <c r="AN4991" s="3">
        <f t="shared" si="2091"/>
        <v>0</v>
      </c>
      <c r="AO4991" s="3">
        <f t="shared" si="2092"/>
        <v>0</v>
      </c>
      <c r="AP4991" s="3">
        <f t="shared" si="2093"/>
        <v>0</v>
      </c>
      <c r="AQ4991" s="3">
        <f t="shared" si="2094"/>
        <v>0</v>
      </c>
      <c r="AR4991" s="3">
        <f t="shared" si="2095"/>
        <v>0</v>
      </c>
      <c r="AS4991" s="3">
        <f t="shared" si="2096"/>
        <v>0</v>
      </c>
      <c r="AT4991" s="3">
        <f t="shared" si="2097"/>
        <v>0</v>
      </c>
      <c r="AU4991" s="3">
        <f t="shared" si="2098"/>
        <v>0</v>
      </c>
      <c r="AV4991" s="3">
        <f t="shared" si="2099"/>
        <v>0</v>
      </c>
      <c r="AW4991" s="3">
        <f t="shared" si="2100"/>
        <v>0</v>
      </c>
      <c r="AX4991" s="3">
        <f t="shared" si="2103"/>
        <v>2538241.4692121008</v>
      </c>
      <c r="AY4991" s="3">
        <f t="shared" si="2104"/>
        <v>13</v>
      </c>
      <c r="AZ4991" s="3">
        <f t="shared" si="2101"/>
        <v>0</v>
      </c>
      <c r="BA4991" s="3">
        <v>64255746.401709199</v>
      </c>
      <c r="BB4991">
        <f t="shared" si="2105"/>
        <v>0.998</v>
      </c>
    </row>
    <row r="4992" spans="1:54">
      <c r="A4992" s="2">
        <v>4991</v>
      </c>
      <c r="B4992">
        <v>11</v>
      </c>
      <c r="C4992" s="3">
        <v>58902.343690573645</v>
      </c>
      <c r="D4992" s="3">
        <v>13039.888969985324</v>
      </c>
      <c r="E4992" s="3">
        <v>248180.76610107635</v>
      </c>
      <c r="F4992" s="3">
        <v>24679.402390379219</v>
      </c>
      <c r="G4992" s="3">
        <v>325808.0348456084</v>
      </c>
      <c r="H4992" s="3">
        <v>29941.511807226052</v>
      </c>
      <c r="I4992" s="3">
        <v>12038.594053967734</v>
      </c>
      <c r="J4992" s="3">
        <v>251872.38947257458</v>
      </c>
      <c r="K4992" s="3">
        <v>515268.35832303209</v>
      </c>
      <c r="L4992" s="3">
        <v>202612.00835913466</v>
      </c>
      <c r="M4992" s="3">
        <v>166295.33991249691</v>
      </c>
      <c r="N4992" s="3">
        <v>0</v>
      </c>
      <c r="O4992" s="3">
        <v>0</v>
      </c>
      <c r="P4992" s="3">
        <v>0</v>
      </c>
      <c r="Q4992" s="3">
        <v>0</v>
      </c>
      <c r="R4992" s="3">
        <v>0</v>
      </c>
      <c r="S4992" s="3">
        <v>0</v>
      </c>
      <c r="T4992" s="3">
        <v>0</v>
      </c>
      <c r="U4992" s="3">
        <v>0</v>
      </c>
      <c r="V4992" s="3">
        <v>0</v>
      </c>
      <c r="W4992" s="3">
        <v>0</v>
      </c>
      <c r="X4992" s="3">
        <v>0</v>
      </c>
      <c r="Y4992" s="3">
        <v>0</v>
      </c>
      <c r="AA4992" s="3">
        <f t="shared" si="2102"/>
        <v>58902.343690573645</v>
      </c>
      <c r="AB4992" s="3">
        <f t="shared" si="2079"/>
        <v>13039.888969985324</v>
      </c>
      <c r="AC4992" s="3">
        <f t="shared" si="2080"/>
        <v>248180.76610107635</v>
      </c>
      <c r="AD4992" s="3">
        <f t="shared" si="2081"/>
        <v>24679.402390379219</v>
      </c>
      <c r="AE4992" s="3">
        <f t="shared" si="2082"/>
        <v>325808.0348456084</v>
      </c>
      <c r="AF4992" s="3">
        <f t="shared" si="2083"/>
        <v>29941.511807226052</v>
      </c>
      <c r="AG4992" s="3">
        <f t="shared" si="2084"/>
        <v>12038.594053967734</v>
      </c>
      <c r="AH4992" s="3">
        <f t="shared" si="2085"/>
        <v>251872.38947257458</v>
      </c>
      <c r="AI4992" s="3">
        <f t="shared" si="2086"/>
        <v>515268.35832303209</v>
      </c>
      <c r="AJ4992" s="3">
        <f t="shared" si="2087"/>
        <v>202612.00835913466</v>
      </c>
      <c r="AK4992" s="3">
        <f t="shared" si="2088"/>
        <v>166295.33991249691</v>
      </c>
      <c r="AL4992" s="3">
        <f t="shared" si="2089"/>
        <v>0</v>
      </c>
      <c r="AM4992" s="3">
        <f t="shared" si="2090"/>
        <v>0</v>
      </c>
      <c r="AN4992" s="3">
        <f t="shared" si="2091"/>
        <v>0</v>
      </c>
      <c r="AO4992" s="3">
        <f t="shared" si="2092"/>
        <v>0</v>
      </c>
      <c r="AP4992" s="3">
        <f t="shared" si="2093"/>
        <v>0</v>
      </c>
      <c r="AQ4992" s="3">
        <f t="shared" si="2094"/>
        <v>0</v>
      </c>
      <c r="AR4992" s="3">
        <f t="shared" si="2095"/>
        <v>0</v>
      </c>
      <c r="AS4992" s="3">
        <f t="shared" si="2096"/>
        <v>0</v>
      </c>
      <c r="AT4992" s="3">
        <f t="shared" si="2097"/>
        <v>0</v>
      </c>
      <c r="AU4992" s="3">
        <f t="shared" si="2098"/>
        <v>0</v>
      </c>
      <c r="AV4992" s="3">
        <f t="shared" si="2099"/>
        <v>0</v>
      </c>
      <c r="AW4992" s="3">
        <f t="shared" si="2100"/>
        <v>0</v>
      </c>
      <c r="AX4992" s="3">
        <f t="shared" si="2103"/>
        <v>1848638.6379260551</v>
      </c>
      <c r="AY4992" s="3">
        <f t="shared" si="2104"/>
        <v>11</v>
      </c>
      <c r="AZ4992" s="3">
        <f t="shared" si="2101"/>
        <v>0</v>
      </c>
      <c r="BA4992" s="3">
        <v>64497171.521317467</v>
      </c>
      <c r="BB4992">
        <f t="shared" si="2105"/>
        <v>0.99819999999999998</v>
      </c>
    </row>
    <row r="4993" spans="1:54">
      <c r="A4993" s="2">
        <v>4992</v>
      </c>
      <c r="B4993">
        <v>18</v>
      </c>
      <c r="C4993" s="3">
        <v>3205557.4207952921</v>
      </c>
      <c r="D4993" s="3">
        <v>600587.25357908197</v>
      </c>
      <c r="E4993" s="3">
        <v>377972.75806452997</v>
      </c>
      <c r="F4993" s="3">
        <v>1427449.2437805894</v>
      </c>
      <c r="G4993" s="3">
        <v>47786.376384544899</v>
      </c>
      <c r="H4993" s="3">
        <v>762801.39815040119</v>
      </c>
      <c r="I4993" s="3">
        <v>98455.49212724797</v>
      </c>
      <c r="J4993" s="3">
        <v>671925.84013773582</v>
      </c>
      <c r="K4993" s="3">
        <v>57465.935279546386</v>
      </c>
      <c r="L4993" s="3">
        <v>297146.57556937076</v>
      </c>
      <c r="M4993" s="3">
        <v>44655.841361152095</v>
      </c>
      <c r="N4993" s="3">
        <v>147225.1670070308</v>
      </c>
      <c r="O4993" s="3">
        <v>62283.413544646151</v>
      </c>
      <c r="P4993" s="3">
        <v>197726.50845168764</v>
      </c>
      <c r="Q4993" s="3">
        <v>122165.14724791162</v>
      </c>
      <c r="R4993" s="3">
        <v>8416.7574857914315</v>
      </c>
      <c r="S4993" s="3">
        <v>160502.25317507889</v>
      </c>
      <c r="T4993" s="3">
        <v>32126.222507133261</v>
      </c>
      <c r="U4993" s="3">
        <v>0</v>
      </c>
      <c r="V4993" s="3">
        <v>0</v>
      </c>
      <c r="W4993" s="3">
        <v>0</v>
      </c>
      <c r="X4993" s="3">
        <v>0</v>
      </c>
      <c r="Y4993" s="3">
        <v>0</v>
      </c>
      <c r="AA4993" s="3">
        <f t="shared" si="2102"/>
        <v>3205557.4207952921</v>
      </c>
      <c r="AB4993" s="3">
        <f t="shared" si="2079"/>
        <v>600587.25357908197</v>
      </c>
      <c r="AC4993" s="3">
        <f t="shared" si="2080"/>
        <v>377972.75806452997</v>
      </c>
      <c r="AD4993" s="3">
        <f t="shared" si="2081"/>
        <v>1427449.2437805894</v>
      </c>
      <c r="AE4993" s="3">
        <f t="shared" si="2082"/>
        <v>47786.376384544899</v>
      </c>
      <c r="AF4993" s="3">
        <f t="shared" si="2083"/>
        <v>762801.39815040119</v>
      </c>
      <c r="AG4993" s="3">
        <f t="shared" si="2084"/>
        <v>98455.49212724797</v>
      </c>
      <c r="AH4993" s="3">
        <f t="shared" si="2085"/>
        <v>671925.84013773582</v>
      </c>
      <c r="AI4993" s="3">
        <f t="shared" si="2086"/>
        <v>57465.935279546386</v>
      </c>
      <c r="AJ4993" s="3">
        <f t="shared" si="2087"/>
        <v>297146.57556937076</v>
      </c>
      <c r="AK4993" s="3">
        <f t="shared" si="2088"/>
        <v>44655.841361152095</v>
      </c>
      <c r="AL4993" s="3">
        <f t="shared" si="2089"/>
        <v>147225.1670070308</v>
      </c>
      <c r="AM4993" s="3">
        <f t="shared" si="2090"/>
        <v>62283.413544646151</v>
      </c>
      <c r="AN4993" s="3">
        <f t="shared" si="2091"/>
        <v>197726.50845168764</v>
      </c>
      <c r="AO4993" s="3">
        <f t="shared" si="2092"/>
        <v>122165.14724791162</v>
      </c>
      <c r="AP4993" s="3">
        <f t="shared" si="2093"/>
        <v>8416.7574857914315</v>
      </c>
      <c r="AQ4993" s="3">
        <f t="shared" si="2094"/>
        <v>160502.25317507889</v>
      </c>
      <c r="AR4993" s="3">
        <f t="shared" si="2095"/>
        <v>32126.222507133261</v>
      </c>
      <c r="AS4993" s="3">
        <f t="shared" si="2096"/>
        <v>0</v>
      </c>
      <c r="AT4993" s="3">
        <f t="shared" si="2097"/>
        <v>0</v>
      </c>
      <c r="AU4993" s="3">
        <f t="shared" si="2098"/>
        <v>0</v>
      </c>
      <c r="AV4993" s="3">
        <f t="shared" si="2099"/>
        <v>0</v>
      </c>
      <c r="AW4993" s="3">
        <f t="shared" si="2100"/>
        <v>0</v>
      </c>
      <c r="AX4993" s="3">
        <f t="shared" si="2103"/>
        <v>8322249.6046487726</v>
      </c>
      <c r="AY4993" s="3">
        <f t="shared" si="2104"/>
        <v>18</v>
      </c>
      <c r="AZ4993" s="3">
        <f t="shared" si="2101"/>
        <v>0</v>
      </c>
      <c r="BA4993" s="3">
        <v>64900367.272686802</v>
      </c>
      <c r="BB4993">
        <f t="shared" si="2105"/>
        <v>0.99839999999999995</v>
      </c>
    </row>
    <row r="4994" spans="1:54">
      <c r="A4994" s="2">
        <v>4993</v>
      </c>
      <c r="B4994">
        <v>18</v>
      </c>
      <c r="C4994" s="3">
        <v>1167207.7620795188</v>
      </c>
      <c r="D4994" s="3">
        <v>724961.3453379916</v>
      </c>
      <c r="E4994" s="3">
        <v>1155939.8949957781</v>
      </c>
      <c r="F4994" s="3">
        <v>193124.29350945895</v>
      </c>
      <c r="G4994" s="3">
        <v>194837.51374134651</v>
      </c>
      <c r="H4994" s="3">
        <v>1570415.1344693776</v>
      </c>
      <c r="I4994" s="3">
        <v>34785.230134026191</v>
      </c>
      <c r="J4994" s="3">
        <v>13244.188242313812</v>
      </c>
      <c r="K4994" s="3">
        <v>764499.0125663504</v>
      </c>
      <c r="L4994" s="3">
        <v>292403.45532586728</v>
      </c>
      <c r="M4994" s="3">
        <v>76230.144382522441</v>
      </c>
      <c r="N4994" s="3">
        <v>132029.59977731467</v>
      </c>
      <c r="O4994" s="3">
        <v>173728.93634831972</v>
      </c>
      <c r="P4994" s="3">
        <v>6225.7469475399894</v>
      </c>
      <c r="Q4994" s="3">
        <v>56163.756237935522</v>
      </c>
      <c r="R4994" s="3">
        <v>1689757.6625266466</v>
      </c>
      <c r="S4994" s="3">
        <v>114059.73241070852</v>
      </c>
      <c r="T4994" s="3">
        <v>738861.57688099204</v>
      </c>
      <c r="U4994" s="3">
        <v>0</v>
      </c>
      <c r="V4994" s="3">
        <v>0</v>
      </c>
      <c r="W4994" s="3">
        <v>0</v>
      </c>
      <c r="X4994" s="3">
        <v>0</v>
      </c>
      <c r="Y4994" s="3">
        <v>0</v>
      </c>
      <c r="AA4994" s="3">
        <f t="shared" si="2102"/>
        <v>1167207.7620795188</v>
      </c>
      <c r="AB4994" s="3">
        <f t="shared" ref="AB4994:AB5001" si="2106">IF(D4994&gt;(80000000*0.329),0,IF(D4994&gt;0,D4994,0))</f>
        <v>724961.3453379916</v>
      </c>
      <c r="AC4994" s="3">
        <f t="shared" ref="AC4994:AC5001" si="2107">IF(E4994&gt;(80000000*0.329),0,IF(E4994&gt;0,E4994,0))</f>
        <v>1155939.8949957781</v>
      </c>
      <c r="AD4994" s="3">
        <f t="shared" ref="AD4994:AD5001" si="2108">IF(F4994&gt;(80000000*0.329),0,IF(F4994&gt;0,F4994,0))</f>
        <v>193124.29350945895</v>
      </c>
      <c r="AE4994" s="3">
        <f t="shared" ref="AE4994:AE5001" si="2109">IF(G4994&gt;(80000000*0.329),0,IF(G4994&gt;0,G4994,0))</f>
        <v>194837.51374134651</v>
      </c>
      <c r="AF4994" s="3">
        <f t="shared" ref="AF4994:AF5001" si="2110">IF(H4994&gt;(80000000*0.329),0,IF(H4994&gt;0,H4994,0))</f>
        <v>1570415.1344693776</v>
      </c>
      <c r="AG4994" s="3">
        <f t="shared" ref="AG4994:AG5001" si="2111">IF(I4994&gt;(80000000*0.329),0,IF(I4994&gt;0,I4994,0))</f>
        <v>34785.230134026191</v>
      </c>
      <c r="AH4994" s="3">
        <f t="shared" ref="AH4994:AH5001" si="2112">IF(J4994&gt;(80000000*0.329),0,IF(J4994&gt;0,J4994,0))</f>
        <v>13244.188242313812</v>
      </c>
      <c r="AI4994" s="3">
        <f t="shared" ref="AI4994:AI5001" si="2113">IF(K4994&gt;(80000000*0.329),0,IF(K4994&gt;0,K4994,0))</f>
        <v>764499.0125663504</v>
      </c>
      <c r="AJ4994" s="3">
        <f t="shared" ref="AJ4994:AJ5001" si="2114">IF(L4994&gt;(80000000*0.329),0,IF(L4994&gt;0,L4994,0))</f>
        <v>292403.45532586728</v>
      </c>
      <c r="AK4994" s="3">
        <f t="shared" ref="AK4994:AK5001" si="2115">IF(M4994&gt;(80000000*0.329),0,IF(M4994&gt;0,M4994,0))</f>
        <v>76230.144382522441</v>
      </c>
      <c r="AL4994" s="3">
        <f t="shared" ref="AL4994:AL5001" si="2116">IF(N4994&gt;(80000000*0.329),0,IF(N4994&gt;0,N4994,0))</f>
        <v>132029.59977731467</v>
      </c>
      <c r="AM4994" s="3">
        <f t="shared" ref="AM4994:AM5001" si="2117">IF(O4994&gt;(80000000*0.329),0,IF(O4994&gt;0,O4994,0))</f>
        <v>173728.93634831972</v>
      </c>
      <c r="AN4994" s="3">
        <f t="shared" ref="AN4994:AN5001" si="2118">IF(P4994&gt;(80000000*0.329),0,IF(P4994&gt;0,P4994,0))</f>
        <v>6225.7469475399894</v>
      </c>
      <c r="AO4994" s="3">
        <f t="shared" ref="AO4994:AO5001" si="2119">IF(Q4994&gt;(80000000*0.329),0,IF(Q4994&gt;0,Q4994,0))</f>
        <v>56163.756237935522</v>
      </c>
      <c r="AP4994" s="3">
        <f t="shared" ref="AP4994:AP5001" si="2120">IF(R4994&gt;(80000000*0.329),0,IF(R4994&gt;0,R4994,0))</f>
        <v>1689757.6625266466</v>
      </c>
      <c r="AQ4994" s="3">
        <f t="shared" ref="AQ4994:AQ5001" si="2121">IF(S4994&gt;(80000000*0.329),0,IF(S4994&gt;0,S4994,0))</f>
        <v>114059.73241070852</v>
      </c>
      <c r="AR4994" s="3">
        <f t="shared" ref="AR4994:AR5001" si="2122">IF(T4994&gt;(80000000*0.329),0,IF(T4994&gt;0,T4994,0))</f>
        <v>738861.57688099204</v>
      </c>
      <c r="AS4994" s="3">
        <f t="shared" ref="AS4994:AS5001" si="2123">IF(U4994&gt;(80000000*0.329),0,IF(U4994&gt;0,U4994,0))</f>
        <v>0</v>
      </c>
      <c r="AT4994" s="3">
        <f t="shared" ref="AT4994:AT5001" si="2124">IF(V4994&gt;(80000000*0.329),0,IF(V4994&gt;0,V4994,0))</f>
        <v>0</v>
      </c>
      <c r="AU4994" s="3">
        <f t="shared" ref="AU4994:AU5001" si="2125">IF(W4994&gt;(80000000*0.329),0,IF(W4994&gt;0,W4994,0))</f>
        <v>0</v>
      </c>
      <c r="AV4994" s="3">
        <f t="shared" ref="AV4994:AV5001" si="2126">IF(X4994&gt;(80000000*0.329),0,IF(X4994&gt;0,X4994,0))</f>
        <v>0</v>
      </c>
      <c r="AW4994" s="3">
        <f t="shared" ref="AW4994:AW5001" si="2127">IF(Y4994&gt;(80000000*0.329),0,IF(Y4994&gt;0,Y4994,0))</f>
        <v>0</v>
      </c>
      <c r="AX4994" s="3">
        <f t="shared" si="2103"/>
        <v>9098474.9859140087</v>
      </c>
      <c r="AY4994" s="3">
        <f t="shared" si="2104"/>
        <v>18</v>
      </c>
      <c r="AZ4994" s="3">
        <f t="shared" ref="AZ4994:AZ5001" si="2128">B4994-AY4994</f>
        <v>0</v>
      </c>
      <c r="BA4994" s="3">
        <v>70063180.80743219</v>
      </c>
      <c r="BB4994">
        <f t="shared" si="2105"/>
        <v>0.99860000000000004</v>
      </c>
    </row>
    <row r="4995" spans="1:54">
      <c r="A4995" s="2">
        <v>4994</v>
      </c>
      <c r="B4995">
        <v>18</v>
      </c>
      <c r="C4995" s="3">
        <v>655808.87836159754</v>
      </c>
      <c r="D4995" s="3">
        <v>15421.131419830157</v>
      </c>
      <c r="E4995" s="3">
        <v>207318.01263336133</v>
      </c>
      <c r="F4995" s="3">
        <v>164644.3213816811</v>
      </c>
      <c r="G4995" s="3">
        <v>54743.91255129929</v>
      </c>
      <c r="H4995" s="3">
        <v>40060.185769217773</v>
      </c>
      <c r="I4995" s="3">
        <v>594189.69198590773</v>
      </c>
      <c r="J4995" s="3">
        <v>49364.262547493112</v>
      </c>
      <c r="K4995" s="3">
        <v>87946.910394825711</v>
      </c>
      <c r="L4995" s="3">
        <v>58469.820455180896</v>
      </c>
      <c r="M4995" s="3">
        <v>111633.9484657721</v>
      </c>
      <c r="N4995" s="3">
        <v>2507603.6695335018</v>
      </c>
      <c r="O4995" s="3">
        <v>109495.71737530801</v>
      </c>
      <c r="P4995" s="3">
        <v>19976.254289294771</v>
      </c>
      <c r="Q4995" s="3">
        <v>1379257.0968909827</v>
      </c>
      <c r="R4995" s="3">
        <v>477035.68164805206</v>
      </c>
      <c r="S4995" s="3">
        <v>290916.18481692544</v>
      </c>
      <c r="T4995" s="3">
        <v>27458.477203974693</v>
      </c>
      <c r="U4995" s="3">
        <v>0</v>
      </c>
      <c r="V4995" s="3">
        <v>0</v>
      </c>
      <c r="W4995" s="3">
        <v>0</v>
      </c>
      <c r="X4995" s="3">
        <v>0</v>
      </c>
      <c r="Y4995" s="3">
        <v>0</v>
      </c>
      <c r="AA4995" s="3">
        <f t="shared" ref="AA4995:AA5001" si="2129">IF(C4995&gt;(80000000*0.329),0,IF(C4995&gt;0,C4995,0))</f>
        <v>655808.87836159754</v>
      </c>
      <c r="AB4995" s="3">
        <f t="shared" si="2106"/>
        <v>15421.131419830157</v>
      </c>
      <c r="AC4995" s="3">
        <f t="shared" si="2107"/>
        <v>207318.01263336133</v>
      </c>
      <c r="AD4995" s="3">
        <f t="shared" si="2108"/>
        <v>164644.3213816811</v>
      </c>
      <c r="AE4995" s="3">
        <f t="shared" si="2109"/>
        <v>54743.91255129929</v>
      </c>
      <c r="AF4995" s="3">
        <f t="shared" si="2110"/>
        <v>40060.185769217773</v>
      </c>
      <c r="AG4995" s="3">
        <f t="shared" si="2111"/>
        <v>594189.69198590773</v>
      </c>
      <c r="AH4995" s="3">
        <f t="shared" si="2112"/>
        <v>49364.262547493112</v>
      </c>
      <c r="AI4995" s="3">
        <f t="shared" si="2113"/>
        <v>87946.910394825711</v>
      </c>
      <c r="AJ4995" s="3">
        <f t="shared" si="2114"/>
        <v>58469.820455180896</v>
      </c>
      <c r="AK4995" s="3">
        <f t="shared" si="2115"/>
        <v>111633.9484657721</v>
      </c>
      <c r="AL4995" s="3">
        <f t="shared" si="2116"/>
        <v>2507603.6695335018</v>
      </c>
      <c r="AM4995" s="3">
        <f t="shared" si="2117"/>
        <v>109495.71737530801</v>
      </c>
      <c r="AN4995" s="3">
        <f t="shared" si="2118"/>
        <v>19976.254289294771</v>
      </c>
      <c r="AO4995" s="3">
        <f t="shared" si="2119"/>
        <v>1379257.0968909827</v>
      </c>
      <c r="AP4995" s="3">
        <f t="shared" si="2120"/>
        <v>477035.68164805206</v>
      </c>
      <c r="AQ4995" s="3">
        <f t="shared" si="2121"/>
        <v>290916.18481692544</v>
      </c>
      <c r="AR4995" s="3">
        <f t="shared" si="2122"/>
        <v>27458.477203974693</v>
      </c>
      <c r="AS4995" s="3">
        <f t="shared" si="2123"/>
        <v>0</v>
      </c>
      <c r="AT4995" s="3">
        <f t="shared" si="2124"/>
        <v>0</v>
      </c>
      <c r="AU4995" s="3">
        <f t="shared" si="2125"/>
        <v>0</v>
      </c>
      <c r="AV4995" s="3">
        <f t="shared" si="2126"/>
        <v>0</v>
      </c>
      <c r="AW4995" s="3">
        <f t="shared" si="2127"/>
        <v>0</v>
      </c>
      <c r="AX4995" s="3">
        <f t="shared" ref="AX4995:AX5001" si="2130">SUM(AA4995:AW4995)</f>
        <v>6851344.1577242073</v>
      </c>
      <c r="AY4995" s="3">
        <f t="shared" ref="AY4995:AY5001" si="2131">COUNTIF(C4995:Y4995,"&gt;0")</f>
        <v>18</v>
      </c>
      <c r="AZ4995" s="3">
        <f t="shared" si="2128"/>
        <v>0</v>
      </c>
      <c r="BA4995" s="3">
        <v>70362016.113862514</v>
      </c>
      <c r="BB4995">
        <f t="shared" ref="BB4995:BB5001" si="2132">(ROW()-1)/5000</f>
        <v>0.99880000000000002</v>
      </c>
    </row>
    <row r="4996" spans="1:54">
      <c r="A4996" s="2">
        <v>4995</v>
      </c>
      <c r="B4996">
        <v>13</v>
      </c>
      <c r="C4996" s="3">
        <v>63851.019664638014</v>
      </c>
      <c r="D4996" s="3">
        <v>366078.76973868883</v>
      </c>
      <c r="E4996" s="3">
        <v>3080415.5115160304</v>
      </c>
      <c r="F4996" s="3">
        <v>413957.07456211222</v>
      </c>
      <c r="G4996" s="3">
        <v>81695.783610637009</v>
      </c>
      <c r="H4996" s="3">
        <v>883847.63963942183</v>
      </c>
      <c r="I4996" s="3">
        <v>168860.53804601691</v>
      </c>
      <c r="J4996" s="3">
        <v>174497.44814213767</v>
      </c>
      <c r="K4996" s="3">
        <v>17632.326340884589</v>
      </c>
      <c r="L4996" s="3">
        <v>31659.24111059292</v>
      </c>
      <c r="M4996" s="3">
        <v>361926.38610498083</v>
      </c>
      <c r="N4996" s="3">
        <v>1738545.3152802016</v>
      </c>
      <c r="O4996" s="3">
        <v>387515.70218371751</v>
      </c>
      <c r="P4996" s="3">
        <v>0</v>
      </c>
      <c r="Q4996" s="3">
        <v>0</v>
      </c>
      <c r="R4996" s="3">
        <v>0</v>
      </c>
      <c r="S4996" s="3">
        <v>0</v>
      </c>
      <c r="T4996" s="3">
        <v>0</v>
      </c>
      <c r="U4996" s="3">
        <v>0</v>
      </c>
      <c r="V4996" s="3">
        <v>0</v>
      </c>
      <c r="W4996" s="3">
        <v>0</v>
      </c>
      <c r="X4996" s="3">
        <v>0</v>
      </c>
      <c r="Y4996" s="3">
        <v>0</v>
      </c>
      <c r="AA4996" s="3">
        <f t="shared" si="2129"/>
        <v>63851.019664638014</v>
      </c>
      <c r="AB4996" s="3">
        <f t="shared" si="2106"/>
        <v>366078.76973868883</v>
      </c>
      <c r="AC4996" s="3">
        <f t="shared" si="2107"/>
        <v>3080415.5115160304</v>
      </c>
      <c r="AD4996" s="3">
        <f t="shared" si="2108"/>
        <v>413957.07456211222</v>
      </c>
      <c r="AE4996" s="3">
        <f t="shared" si="2109"/>
        <v>81695.783610637009</v>
      </c>
      <c r="AF4996" s="3">
        <f t="shared" si="2110"/>
        <v>883847.63963942183</v>
      </c>
      <c r="AG4996" s="3">
        <f t="shared" si="2111"/>
        <v>168860.53804601691</v>
      </c>
      <c r="AH4996" s="3">
        <f t="shared" si="2112"/>
        <v>174497.44814213767</v>
      </c>
      <c r="AI4996" s="3">
        <f t="shared" si="2113"/>
        <v>17632.326340884589</v>
      </c>
      <c r="AJ4996" s="3">
        <f t="shared" si="2114"/>
        <v>31659.24111059292</v>
      </c>
      <c r="AK4996" s="3">
        <f t="shared" si="2115"/>
        <v>361926.38610498083</v>
      </c>
      <c r="AL4996" s="3">
        <f t="shared" si="2116"/>
        <v>1738545.3152802016</v>
      </c>
      <c r="AM4996" s="3">
        <f t="shared" si="2117"/>
        <v>387515.70218371751</v>
      </c>
      <c r="AN4996" s="3">
        <f t="shared" si="2118"/>
        <v>0</v>
      </c>
      <c r="AO4996" s="3">
        <f t="shared" si="2119"/>
        <v>0</v>
      </c>
      <c r="AP4996" s="3">
        <f t="shared" si="2120"/>
        <v>0</v>
      </c>
      <c r="AQ4996" s="3">
        <f t="shared" si="2121"/>
        <v>0</v>
      </c>
      <c r="AR4996" s="3">
        <f t="shared" si="2122"/>
        <v>0</v>
      </c>
      <c r="AS4996" s="3">
        <f t="shared" si="2123"/>
        <v>0</v>
      </c>
      <c r="AT4996" s="3">
        <f t="shared" si="2124"/>
        <v>0</v>
      </c>
      <c r="AU4996" s="3">
        <f t="shared" si="2125"/>
        <v>0</v>
      </c>
      <c r="AV4996" s="3">
        <f t="shared" si="2126"/>
        <v>0</v>
      </c>
      <c r="AW4996" s="3">
        <f t="shared" si="2127"/>
        <v>0</v>
      </c>
      <c r="AX4996" s="3">
        <f t="shared" si="2130"/>
        <v>7770482.7559400611</v>
      </c>
      <c r="AY4996" s="3">
        <f t="shared" si="2131"/>
        <v>13</v>
      </c>
      <c r="AZ4996" s="3">
        <f t="shared" si="2128"/>
        <v>0</v>
      </c>
      <c r="BA4996" s="3">
        <v>71027255.952502936</v>
      </c>
      <c r="BB4996">
        <f t="shared" si="2132"/>
        <v>0.999</v>
      </c>
    </row>
    <row r="4997" spans="1:54">
      <c r="A4997" s="2">
        <v>4996</v>
      </c>
      <c r="B4997">
        <v>11</v>
      </c>
      <c r="C4997" s="3">
        <v>124838.79024408308</v>
      </c>
      <c r="D4997" s="3">
        <v>267583.92321846739</v>
      </c>
      <c r="E4997" s="3">
        <v>140499.31379491731</v>
      </c>
      <c r="F4997" s="3">
        <v>52038.926779732959</v>
      </c>
      <c r="G4997" s="3">
        <v>1389616.9538114106</v>
      </c>
      <c r="H4997" s="3">
        <v>463533.57227582677</v>
      </c>
      <c r="I4997" s="3">
        <v>25260.234389025245</v>
      </c>
      <c r="J4997" s="3">
        <v>130934.5991651691</v>
      </c>
      <c r="K4997" s="3">
        <v>5711.3447938959207</v>
      </c>
      <c r="L4997" s="3">
        <v>22765.079565583703</v>
      </c>
      <c r="M4997" s="3">
        <v>125272.76353095737</v>
      </c>
      <c r="N4997" s="3">
        <v>0</v>
      </c>
      <c r="O4997" s="3">
        <v>0</v>
      </c>
      <c r="P4997" s="3">
        <v>0</v>
      </c>
      <c r="Q4997" s="3">
        <v>0</v>
      </c>
      <c r="R4997" s="3">
        <v>0</v>
      </c>
      <c r="S4997" s="3">
        <v>0</v>
      </c>
      <c r="T4997" s="3">
        <v>0</v>
      </c>
      <c r="U4997" s="3">
        <v>0</v>
      </c>
      <c r="V4997" s="3">
        <v>0</v>
      </c>
      <c r="W4997" s="3">
        <v>0</v>
      </c>
      <c r="X4997" s="3">
        <v>0</v>
      </c>
      <c r="Y4997" s="3">
        <v>0</v>
      </c>
      <c r="AA4997" s="3">
        <f t="shared" si="2129"/>
        <v>124838.79024408308</v>
      </c>
      <c r="AB4997" s="3">
        <f t="shared" si="2106"/>
        <v>267583.92321846739</v>
      </c>
      <c r="AC4997" s="3">
        <f t="shared" si="2107"/>
        <v>140499.31379491731</v>
      </c>
      <c r="AD4997" s="3">
        <f t="shared" si="2108"/>
        <v>52038.926779732959</v>
      </c>
      <c r="AE4997" s="3">
        <f t="shared" si="2109"/>
        <v>1389616.9538114106</v>
      </c>
      <c r="AF4997" s="3">
        <f t="shared" si="2110"/>
        <v>463533.57227582677</v>
      </c>
      <c r="AG4997" s="3">
        <f t="shared" si="2111"/>
        <v>25260.234389025245</v>
      </c>
      <c r="AH4997" s="3">
        <f t="shared" si="2112"/>
        <v>130934.5991651691</v>
      </c>
      <c r="AI4997" s="3">
        <f t="shared" si="2113"/>
        <v>5711.3447938959207</v>
      </c>
      <c r="AJ4997" s="3">
        <f t="shared" si="2114"/>
        <v>22765.079565583703</v>
      </c>
      <c r="AK4997" s="3">
        <f t="shared" si="2115"/>
        <v>125272.76353095737</v>
      </c>
      <c r="AL4997" s="3">
        <f t="shared" si="2116"/>
        <v>0</v>
      </c>
      <c r="AM4997" s="3">
        <f t="shared" si="2117"/>
        <v>0</v>
      </c>
      <c r="AN4997" s="3">
        <f t="shared" si="2118"/>
        <v>0</v>
      </c>
      <c r="AO4997" s="3">
        <f t="shared" si="2119"/>
        <v>0</v>
      </c>
      <c r="AP4997" s="3">
        <f t="shared" si="2120"/>
        <v>0</v>
      </c>
      <c r="AQ4997" s="3">
        <f t="shared" si="2121"/>
        <v>0</v>
      </c>
      <c r="AR4997" s="3">
        <f t="shared" si="2122"/>
        <v>0</v>
      </c>
      <c r="AS4997" s="3">
        <f t="shared" si="2123"/>
        <v>0</v>
      </c>
      <c r="AT4997" s="3">
        <f t="shared" si="2124"/>
        <v>0</v>
      </c>
      <c r="AU4997" s="3">
        <f t="shared" si="2125"/>
        <v>0</v>
      </c>
      <c r="AV4997" s="3">
        <f t="shared" si="2126"/>
        <v>0</v>
      </c>
      <c r="AW4997" s="3">
        <f t="shared" si="2127"/>
        <v>0</v>
      </c>
      <c r="AX4997" s="3">
        <f t="shared" si="2130"/>
        <v>2748055.5015690695</v>
      </c>
      <c r="AY4997" s="3">
        <f t="shared" si="2131"/>
        <v>11</v>
      </c>
      <c r="AZ4997" s="3">
        <f t="shared" si="2128"/>
        <v>0</v>
      </c>
      <c r="BA4997" s="3">
        <v>71594627.550764397</v>
      </c>
      <c r="BB4997">
        <f t="shared" si="2132"/>
        <v>0.99919999999999998</v>
      </c>
    </row>
    <row r="4998" spans="1:54">
      <c r="A4998" s="2">
        <v>4997</v>
      </c>
      <c r="B4998">
        <v>18</v>
      </c>
      <c r="C4998" s="3">
        <v>16349.909468880702</v>
      </c>
      <c r="D4998" s="3">
        <v>2745063.9357640576</v>
      </c>
      <c r="E4998" s="3">
        <v>287578.59683087759</v>
      </c>
      <c r="F4998" s="3">
        <v>9355271.8638380151</v>
      </c>
      <c r="G4998" s="3">
        <v>936356.55532724259</v>
      </c>
      <c r="H4998" s="3">
        <v>23545.795730259109</v>
      </c>
      <c r="I4998" s="3">
        <v>278092.86021252041</v>
      </c>
      <c r="J4998" s="3">
        <v>91002.682085517576</v>
      </c>
      <c r="K4998" s="3">
        <v>67272.217949768077</v>
      </c>
      <c r="L4998" s="3">
        <v>400689.52888912376</v>
      </c>
      <c r="M4998" s="3">
        <v>143960.35667043191</v>
      </c>
      <c r="N4998" s="3">
        <v>319610.23119175184</v>
      </c>
      <c r="O4998" s="3">
        <v>326002.94569714682</v>
      </c>
      <c r="P4998" s="3">
        <v>2235.8767307295529</v>
      </c>
      <c r="Q4998" s="3">
        <v>330946.22628538514</v>
      </c>
      <c r="R4998" s="3">
        <v>987601.32652925618</v>
      </c>
      <c r="S4998" s="3">
        <v>337188.74760310224</v>
      </c>
      <c r="T4998" s="3">
        <v>2095488.4865596856</v>
      </c>
      <c r="U4998" s="3">
        <v>0</v>
      </c>
      <c r="V4998" s="3">
        <v>0</v>
      </c>
      <c r="W4998" s="3">
        <v>0</v>
      </c>
      <c r="X4998" s="3">
        <v>0</v>
      </c>
      <c r="Y4998" s="3">
        <v>0</v>
      </c>
      <c r="AA4998" s="3">
        <f t="shared" si="2129"/>
        <v>16349.909468880702</v>
      </c>
      <c r="AB4998" s="3">
        <f t="shared" si="2106"/>
        <v>2745063.9357640576</v>
      </c>
      <c r="AC4998" s="3">
        <f t="shared" si="2107"/>
        <v>287578.59683087759</v>
      </c>
      <c r="AD4998" s="3">
        <f t="shared" si="2108"/>
        <v>9355271.8638380151</v>
      </c>
      <c r="AE4998" s="3">
        <f t="shared" si="2109"/>
        <v>936356.55532724259</v>
      </c>
      <c r="AF4998" s="3">
        <f t="shared" si="2110"/>
        <v>23545.795730259109</v>
      </c>
      <c r="AG4998" s="3">
        <f t="shared" si="2111"/>
        <v>278092.86021252041</v>
      </c>
      <c r="AH4998" s="3">
        <f t="shared" si="2112"/>
        <v>91002.682085517576</v>
      </c>
      <c r="AI4998" s="3">
        <f t="shared" si="2113"/>
        <v>67272.217949768077</v>
      </c>
      <c r="AJ4998" s="3">
        <f t="shared" si="2114"/>
        <v>400689.52888912376</v>
      </c>
      <c r="AK4998" s="3">
        <f t="shared" si="2115"/>
        <v>143960.35667043191</v>
      </c>
      <c r="AL4998" s="3">
        <f t="shared" si="2116"/>
        <v>319610.23119175184</v>
      </c>
      <c r="AM4998" s="3">
        <f t="shared" si="2117"/>
        <v>326002.94569714682</v>
      </c>
      <c r="AN4998" s="3">
        <f t="shared" si="2118"/>
        <v>2235.8767307295529</v>
      </c>
      <c r="AO4998" s="3">
        <f t="shared" si="2119"/>
        <v>330946.22628538514</v>
      </c>
      <c r="AP4998" s="3">
        <f t="shared" si="2120"/>
        <v>987601.32652925618</v>
      </c>
      <c r="AQ4998" s="3">
        <f t="shared" si="2121"/>
        <v>337188.74760310224</v>
      </c>
      <c r="AR4998" s="3">
        <f t="shared" si="2122"/>
        <v>2095488.4865596856</v>
      </c>
      <c r="AS4998" s="3">
        <f t="shared" si="2123"/>
        <v>0</v>
      </c>
      <c r="AT4998" s="3">
        <f t="shared" si="2124"/>
        <v>0</v>
      </c>
      <c r="AU4998" s="3">
        <f t="shared" si="2125"/>
        <v>0</v>
      </c>
      <c r="AV4998" s="3">
        <f t="shared" si="2126"/>
        <v>0</v>
      </c>
      <c r="AW4998" s="3">
        <f t="shared" si="2127"/>
        <v>0</v>
      </c>
      <c r="AX4998" s="3">
        <f t="shared" si="2130"/>
        <v>18744258.143363751</v>
      </c>
      <c r="AY4998" s="3">
        <f t="shared" si="2131"/>
        <v>18</v>
      </c>
      <c r="AZ4998" s="3">
        <f t="shared" si="2128"/>
        <v>0</v>
      </c>
      <c r="BA4998" s="3">
        <v>75445780.005652919</v>
      </c>
      <c r="BB4998">
        <f t="shared" si="2132"/>
        <v>0.99939999999999996</v>
      </c>
    </row>
    <row r="4999" spans="1:54">
      <c r="A4999" s="2">
        <v>4998</v>
      </c>
      <c r="B4999">
        <v>18</v>
      </c>
      <c r="C4999" s="3">
        <v>138723.41449897015</v>
      </c>
      <c r="D4999" s="3">
        <v>27597.970955242206</v>
      </c>
      <c r="E4999" s="3">
        <v>253267.19197809641</v>
      </c>
      <c r="F4999" s="3">
        <v>186510.47854154199</v>
      </c>
      <c r="G4999" s="3">
        <v>384646.68946790748</v>
      </c>
      <c r="H4999" s="3">
        <v>211965.53608057395</v>
      </c>
      <c r="I4999" s="3">
        <v>67789.956846971734</v>
      </c>
      <c r="J4999" s="3">
        <v>1258060.4941766774</v>
      </c>
      <c r="K4999" s="3">
        <v>12705.302968124954</v>
      </c>
      <c r="L4999" s="3">
        <v>904903.29417428537</v>
      </c>
      <c r="M4999" s="3">
        <v>100460.22141303767</v>
      </c>
      <c r="N4999" s="3">
        <v>93773.268760814361</v>
      </c>
      <c r="O4999" s="3">
        <v>2450888.5122660333</v>
      </c>
      <c r="P4999" s="3">
        <v>138027.13788186433</v>
      </c>
      <c r="Q4999" s="3">
        <v>486228.00618903938</v>
      </c>
      <c r="R4999" s="3">
        <v>21426.108938076461</v>
      </c>
      <c r="S4999" s="3">
        <v>248679.32828147229</v>
      </c>
      <c r="T4999" s="3">
        <v>24214.563668321811</v>
      </c>
      <c r="U4999" s="3">
        <v>0</v>
      </c>
      <c r="V4999" s="3">
        <v>0</v>
      </c>
      <c r="W4999" s="3">
        <v>0</v>
      </c>
      <c r="X4999" s="3">
        <v>0</v>
      </c>
      <c r="Y4999" s="3">
        <v>0</v>
      </c>
      <c r="AA4999" s="3">
        <f t="shared" si="2129"/>
        <v>138723.41449897015</v>
      </c>
      <c r="AB4999" s="3">
        <f t="shared" si="2106"/>
        <v>27597.970955242206</v>
      </c>
      <c r="AC4999" s="3">
        <f t="shared" si="2107"/>
        <v>253267.19197809641</v>
      </c>
      <c r="AD4999" s="3">
        <f t="shared" si="2108"/>
        <v>186510.47854154199</v>
      </c>
      <c r="AE4999" s="3">
        <f t="shared" si="2109"/>
        <v>384646.68946790748</v>
      </c>
      <c r="AF4999" s="3">
        <f t="shared" si="2110"/>
        <v>211965.53608057395</v>
      </c>
      <c r="AG4999" s="3">
        <f t="shared" si="2111"/>
        <v>67789.956846971734</v>
      </c>
      <c r="AH4999" s="3">
        <f t="shared" si="2112"/>
        <v>1258060.4941766774</v>
      </c>
      <c r="AI4999" s="3">
        <f t="shared" si="2113"/>
        <v>12705.302968124954</v>
      </c>
      <c r="AJ4999" s="3">
        <f t="shared" si="2114"/>
        <v>904903.29417428537</v>
      </c>
      <c r="AK4999" s="3">
        <f t="shared" si="2115"/>
        <v>100460.22141303767</v>
      </c>
      <c r="AL4999" s="3">
        <f t="shared" si="2116"/>
        <v>93773.268760814361</v>
      </c>
      <c r="AM4999" s="3">
        <f t="shared" si="2117"/>
        <v>2450888.5122660333</v>
      </c>
      <c r="AN4999" s="3">
        <f t="shared" si="2118"/>
        <v>138027.13788186433</v>
      </c>
      <c r="AO4999" s="3">
        <f t="shared" si="2119"/>
        <v>486228.00618903938</v>
      </c>
      <c r="AP4999" s="3">
        <f t="shared" si="2120"/>
        <v>21426.108938076461</v>
      </c>
      <c r="AQ4999" s="3">
        <f t="shared" si="2121"/>
        <v>248679.32828147229</v>
      </c>
      <c r="AR4999" s="3">
        <f t="shared" si="2122"/>
        <v>24214.563668321811</v>
      </c>
      <c r="AS4999" s="3">
        <f t="shared" si="2123"/>
        <v>0</v>
      </c>
      <c r="AT4999" s="3">
        <f t="shared" si="2124"/>
        <v>0</v>
      </c>
      <c r="AU4999" s="3">
        <f t="shared" si="2125"/>
        <v>0</v>
      </c>
      <c r="AV4999" s="3">
        <f t="shared" si="2126"/>
        <v>0</v>
      </c>
      <c r="AW4999" s="3">
        <f t="shared" si="2127"/>
        <v>0</v>
      </c>
      <c r="AX4999" s="3">
        <f t="shared" si="2130"/>
        <v>7009867.4770870507</v>
      </c>
      <c r="AY4999" s="3">
        <f t="shared" si="2131"/>
        <v>18</v>
      </c>
      <c r="AZ4999" s="3">
        <f t="shared" si="2128"/>
        <v>0</v>
      </c>
      <c r="BA4999" s="3">
        <v>81198939.053088054</v>
      </c>
      <c r="BB4999">
        <f t="shared" si="2132"/>
        <v>0.99960000000000004</v>
      </c>
    </row>
    <row r="5000" spans="1:54">
      <c r="A5000" s="2">
        <v>4999</v>
      </c>
      <c r="B5000">
        <v>18</v>
      </c>
      <c r="C5000" s="3">
        <v>448034.12697728223</v>
      </c>
      <c r="D5000" s="3">
        <v>498210.03793418006</v>
      </c>
      <c r="E5000" s="3">
        <v>77081.397948234298</v>
      </c>
      <c r="F5000" s="3">
        <v>576884.54268512537</v>
      </c>
      <c r="G5000" s="3">
        <v>996079.88101814361</v>
      </c>
      <c r="H5000" s="3">
        <v>44063.216293815363</v>
      </c>
      <c r="I5000" s="3">
        <v>169600.16640084464</v>
      </c>
      <c r="J5000" s="3">
        <v>37463.798590919265</v>
      </c>
      <c r="K5000" s="3">
        <v>30842.876660466693</v>
      </c>
      <c r="L5000" s="3">
        <v>35530.655242323104</v>
      </c>
      <c r="M5000" s="3">
        <v>394092.39540010452</v>
      </c>
      <c r="N5000" s="3">
        <v>354919.47642127995</v>
      </c>
      <c r="O5000" s="3">
        <v>13911.251046135278</v>
      </c>
      <c r="P5000" s="3">
        <v>21043.896688645116</v>
      </c>
      <c r="Q5000" s="3">
        <v>330020.73224950419</v>
      </c>
      <c r="R5000" s="3">
        <v>435619.12399026839</v>
      </c>
      <c r="S5000" s="3">
        <v>1621479.5405788256</v>
      </c>
      <c r="T5000" s="3">
        <v>1415603.0884788809</v>
      </c>
      <c r="U5000" s="3">
        <v>0</v>
      </c>
      <c r="V5000" s="3">
        <v>0</v>
      </c>
      <c r="W5000" s="3">
        <v>0</v>
      </c>
      <c r="X5000" s="3">
        <v>0</v>
      </c>
      <c r="Y5000" s="3">
        <v>0</v>
      </c>
      <c r="AA5000" s="3">
        <f t="shared" si="2129"/>
        <v>448034.12697728223</v>
      </c>
      <c r="AB5000" s="3">
        <f t="shared" si="2106"/>
        <v>498210.03793418006</v>
      </c>
      <c r="AC5000" s="3">
        <f t="shared" si="2107"/>
        <v>77081.397948234298</v>
      </c>
      <c r="AD5000" s="3">
        <f t="shared" si="2108"/>
        <v>576884.54268512537</v>
      </c>
      <c r="AE5000" s="3">
        <f t="shared" si="2109"/>
        <v>996079.88101814361</v>
      </c>
      <c r="AF5000" s="3">
        <f t="shared" si="2110"/>
        <v>44063.216293815363</v>
      </c>
      <c r="AG5000" s="3">
        <f t="shared" si="2111"/>
        <v>169600.16640084464</v>
      </c>
      <c r="AH5000" s="3">
        <f t="shared" si="2112"/>
        <v>37463.798590919265</v>
      </c>
      <c r="AI5000" s="3">
        <f t="shared" si="2113"/>
        <v>30842.876660466693</v>
      </c>
      <c r="AJ5000" s="3">
        <f t="shared" si="2114"/>
        <v>35530.655242323104</v>
      </c>
      <c r="AK5000" s="3">
        <f t="shared" si="2115"/>
        <v>394092.39540010452</v>
      </c>
      <c r="AL5000" s="3">
        <f t="shared" si="2116"/>
        <v>354919.47642127995</v>
      </c>
      <c r="AM5000" s="3">
        <f t="shared" si="2117"/>
        <v>13911.251046135278</v>
      </c>
      <c r="AN5000" s="3">
        <f t="shared" si="2118"/>
        <v>21043.896688645116</v>
      </c>
      <c r="AO5000" s="3">
        <f t="shared" si="2119"/>
        <v>330020.73224950419</v>
      </c>
      <c r="AP5000" s="3">
        <f t="shared" si="2120"/>
        <v>435619.12399026839</v>
      </c>
      <c r="AQ5000" s="3">
        <f t="shared" si="2121"/>
        <v>1621479.5405788256</v>
      </c>
      <c r="AR5000" s="3">
        <f t="shared" si="2122"/>
        <v>1415603.0884788809</v>
      </c>
      <c r="AS5000" s="3">
        <f t="shared" si="2123"/>
        <v>0</v>
      </c>
      <c r="AT5000" s="3">
        <f t="shared" si="2124"/>
        <v>0</v>
      </c>
      <c r="AU5000" s="3">
        <f t="shared" si="2125"/>
        <v>0</v>
      </c>
      <c r="AV5000" s="3">
        <f t="shared" si="2126"/>
        <v>0</v>
      </c>
      <c r="AW5000" s="3">
        <f t="shared" si="2127"/>
        <v>0</v>
      </c>
      <c r="AX5000" s="3">
        <f t="shared" si="2130"/>
        <v>7500480.2046049787</v>
      </c>
      <c r="AY5000" s="3">
        <f t="shared" si="2131"/>
        <v>18</v>
      </c>
      <c r="AZ5000" s="3">
        <f t="shared" si="2128"/>
        <v>0</v>
      </c>
      <c r="BA5000" s="3">
        <v>85471102.499493197</v>
      </c>
      <c r="BB5000">
        <f t="shared" si="2132"/>
        <v>0.99980000000000002</v>
      </c>
    </row>
    <row r="5001" spans="1:54">
      <c r="A5001" s="2">
        <v>5000</v>
      </c>
      <c r="B5001">
        <v>16</v>
      </c>
      <c r="C5001" s="3">
        <v>30037.874003495483</v>
      </c>
      <c r="D5001" s="3">
        <v>63699.970948819413</v>
      </c>
      <c r="E5001" s="3">
        <v>167628.67332113365</v>
      </c>
      <c r="F5001" s="3">
        <v>64742.705199068623</v>
      </c>
      <c r="G5001" s="3">
        <v>62068.903212306301</v>
      </c>
      <c r="H5001" s="3">
        <v>6489.4366310559735</v>
      </c>
      <c r="I5001" s="3">
        <v>475883.03785334172</v>
      </c>
      <c r="J5001" s="3">
        <v>461810.37849389092</v>
      </c>
      <c r="K5001" s="3">
        <v>408269.22093399911</v>
      </c>
      <c r="L5001" s="3">
        <v>55661.2611188968</v>
      </c>
      <c r="M5001" s="3">
        <v>65821.95866463233</v>
      </c>
      <c r="N5001" s="3">
        <v>562102.3877213673</v>
      </c>
      <c r="O5001" s="3">
        <v>278434.76589793846</v>
      </c>
      <c r="P5001" s="3">
        <v>383266.7384712334</v>
      </c>
      <c r="Q5001" s="3">
        <v>49574.296732435498</v>
      </c>
      <c r="R5001" s="3">
        <v>12238.852742410301</v>
      </c>
      <c r="S5001" s="3">
        <v>0</v>
      </c>
      <c r="T5001" s="3">
        <v>0</v>
      </c>
      <c r="U5001" s="3">
        <v>0</v>
      </c>
      <c r="V5001" s="3">
        <v>0</v>
      </c>
      <c r="W5001" s="3">
        <v>0</v>
      </c>
      <c r="X5001" s="3">
        <v>0</v>
      </c>
      <c r="Y5001" s="3">
        <v>0</v>
      </c>
      <c r="AA5001" s="3">
        <f t="shared" si="2129"/>
        <v>30037.874003495483</v>
      </c>
      <c r="AB5001" s="3">
        <f t="shared" si="2106"/>
        <v>63699.970948819413</v>
      </c>
      <c r="AC5001" s="3">
        <f t="shared" si="2107"/>
        <v>167628.67332113365</v>
      </c>
      <c r="AD5001" s="3">
        <f t="shared" si="2108"/>
        <v>64742.705199068623</v>
      </c>
      <c r="AE5001" s="3">
        <f t="shared" si="2109"/>
        <v>62068.903212306301</v>
      </c>
      <c r="AF5001" s="3">
        <f t="shared" si="2110"/>
        <v>6489.4366310559735</v>
      </c>
      <c r="AG5001" s="3">
        <f t="shared" si="2111"/>
        <v>475883.03785334172</v>
      </c>
      <c r="AH5001" s="3">
        <f t="shared" si="2112"/>
        <v>461810.37849389092</v>
      </c>
      <c r="AI5001" s="3">
        <f t="shared" si="2113"/>
        <v>408269.22093399911</v>
      </c>
      <c r="AJ5001" s="3">
        <f t="shared" si="2114"/>
        <v>55661.2611188968</v>
      </c>
      <c r="AK5001" s="3">
        <f t="shared" si="2115"/>
        <v>65821.95866463233</v>
      </c>
      <c r="AL5001" s="3">
        <f t="shared" si="2116"/>
        <v>562102.3877213673</v>
      </c>
      <c r="AM5001" s="3">
        <f t="shared" si="2117"/>
        <v>278434.76589793846</v>
      </c>
      <c r="AN5001" s="3">
        <f t="shared" si="2118"/>
        <v>383266.7384712334</v>
      </c>
      <c r="AO5001" s="3">
        <f t="shared" si="2119"/>
        <v>49574.296732435498</v>
      </c>
      <c r="AP5001" s="3">
        <f t="shared" si="2120"/>
        <v>12238.852742410301</v>
      </c>
      <c r="AQ5001" s="3">
        <f t="shared" si="2121"/>
        <v>0</v>
      </c>
      <c r="AR5001" s="3">
        <f t="shared" si="2122"/>
        <v>0</v>
      </c>
      <c r="AS5001" s="3">
        <f t="shared" si="2123"/>
        <v>0</v>
      </c>
      <c r="AT5001" s="3">
        <f t="shared" si="2124"/>
        <v>0</v>
      </c>
      <c r="AU5001" s="3">
        <f t="shared" si="2125"/>
        <v>0</v>
      </c>
      <c r="AV5001" s="3">
        <f t="shared" si="2126"/>
        <v>0</v>
      </c>
      <c r="AW5001" s="3">
        <f t="shared" si="2127"/>
        <v>0</v>
      </c>
      <c r="AX5001" s="3">
        <f t="shared" si="2130"/>
        <v>3147730.461946025</v>
      </c>
      <c r="AY5001" s="3">
        <f t="shared" si="2131"/>
        <v>16</v>
      </c>
      <c r="AZ5001" s="3">
        <f t="shared" si="2128"/>
        <v>0</v>
      </c>
      <c r="BA5001" s="3">
        <v>90462032.576466858</v>
      </c>
      <c r="BB5001">
        <f t="shared" si="2132"/>
        <v>1</v>
      </c>
    </row>
    <row r="5002" spans="1:54">
      <c r="C5002" s="3"/>
      <c r="AA5002" s="3">
        <f t="shared" ref="AA5002" si="2133">IF(C5002&gt;25600000,0,IF(C5002&gt;0,C5002,0))</f>
        <v>0</v>
      </c>
      <c r="AB5002" s="3">
        <f t="shared" ref="AB5002" si="2134">IF(D5002&gt;25600000,0,IF(D5002&gt;0,D5002,0))</f>
        <v>0</v>
      </c>
      <c r="AC5002" s="3">
        <f t="shared" ref="AC5002" si="2135">IF(E5002&gt;25600000,0,IF(E5002&gt;0,E5002,0))</f>
        <v>0</v>
      </c>
      <c r="AD5002" s="3">
        <f t="shared" ref="AD5002" si="2136">IF(F5002&gt;25600000,0,IF(F5002&gt;0,F5002,0))</f>
        <v>0</v>
      </c>
      <c r="AE5002" s="3">
        <f t="shared" ref="AE5002" si="2137">IF(G5002&gt;25600000,0,IF(G5002&gt;0,G5002,0))</f>
        <v>0</v>
      </c>
      <c r="AF5002" s="3">
        <f t="shared" ref="AF5002" si="2138">IF(H5002&gt;25600000,0,IF(H5002&gt;0,H5002,0))</f>
        <v>0</v>
      </c>
      <c r="AG5002" s="3">
        <f t="shared" ref="AG5002" si="2139">IF(I5002&gt;25600000,0,IF(I5002&gt;0,I5002,0))</f>
        <v>0</v>
      </c>
      <c r="AH5002" s="3">
        <f t="shared" ref="AH5002" si="2140">IF(J5002&gt;25600000,0,IF(J5002&gt;0,J5002,0))</f>
        <v>0</v>
      </c>
      <c r="AI5002" s="3">
        <f t="shared" ref="AI5002" si="2141">IF(K5002&gt;25600000,0,IF(K5002&gt;0,K5002,0))</f>
        <v>0</v>
      </c>
      <c r="AJ5002" s="3">
        <f t="shared" ref="AJ5002" si="2142">IF(L5002&gt;25600000,0,IF(L5002&gt;0,L5002,0))</f>
        <v>0</v>
      </c>
      <c r="AK5002" s="3">
        <f t="shared" ref="AK5002" si="2143">IF(M5002&gt;25600000,0,IF(M5002&gt;0,M5002,0))</f>
        <v>0</v>
      </c>
      <c r="AL5002" s="3">
        <f t="shared" ref="AL5002" si="2144">IF(N5002&gt;25600000,0,IF(N5002&gt;0,N5002,0))</f>
        <v>0</v>
      </c>
      <c r="AM5002" s="3">
        <f t="shared" ref="AM5002" si="2145">IF(O5002&gt;25600000,0,IF(O5002&gt;0,O5002,0))</f>
        <v>0</v>
      </c>
      <c r="AN5002" s="3">
        <f t="shared" ref="AN5002" si="2146">IF(P5002&gt;25600000,0,IF(P5002&gt;0,P5002,0))</f>
        <v>0</v>
      </c>
      <c r="AO5002" s="3">
        <f t="shared" ref="AO5002" si="2147">IF(Q5002&gt;25600000,0,IF(Q5002&gt;0,Q5002,0))</f>
        <v>0</v>
      </c>
      <c r="AP5002" s="3">
        <f t="shared" ref="AP5002" si="2148">IF(R5002&gt;25600000,0,IF(R5002&gt;0,R5002,0))</f>
        <v>0</v>
      </c>
      <c r="AQ5002" s="3">
        <f t="shared" ref="AQ5002" si="2149">IF(S5002&gt;25600000,0,IF(S5002&gt;0,S5002,0))</f>
        <v>0</v>
      </c>
      <c r="AR5002" s="3">
        <f t="shared" ref="AR5002" si="2150">IF(T5002&gt;25600000,0,IF(T5002&gt;0,T5002,0))</f>
        <v>0</v>
      </c>
      <c r="AS5002" s="3">
        <f t="shared" ref="AS5002" si="2151">IF(U5002&gt;25600000,0,IF(U5002&gt;0,U5002,0))</f>
        <v>0</v>
      </c>
      <c r="AT5002" s="3">
        <f t="shared" ref="AT5002" si="2152">IF(V5002&gt;25600000,0,IF(V5002&gt;0,V5002,0))</f>
        <v>0</v>
      </c>
      <c r="AU5002" s="3">
        <f t="shared" ref="AU5002" si="2153">IF(W5002&gt;25600000,0,IF(W5002&gt;0,W5002,0))</f>
        <v>0</v>
      </c>
      <c r="AV5002" s="3">
        <f t="shared" ref="AV5002" si="2154">IF(X5002&gt;25600000,0,IF(X5002&gt;0,X5002,0))</f>
        <v>0</v>
      </c>
      <c r="AW5002" s="3">
        <f t="shared" ref="AW5002" si="2155">IF(Y5002&gt;25600000,0,IF(Y5002&gt;0,Y5002,0))</f>
        <v>0</v>
      </c>
      <c r="AX5002" s="3"/>
      <c r="BA5002" s="3"/>
    </row>
    <row r="5003" spans="1:54">
      <c r="C5003" s="3"/>
      <c r="D5003" s="3"/>
      <c r="E5003" s="3"/>
      <c r="F5003" s="3"/>
      <c r="G5003" s="3"/>
      <c r="AA5003">
        <f>COUNTIF(C2:Y5001,"&gt;0")</f>
        <v>73674</v>
      </c>
      <c r="AB5003">
        <f>AA5003/5000</f>
        <v>14.7348</v>
      </c>
      <c r="AR5003" s="3">
        <f>SUM(AX2:AX5001)/AA5003</f>
        <v>419725.7157656335</v>
      </c>
      <c r="AS5003" s="4">
        <f>AVERAGE(AY2:AY5001)</f>
        <v>14.7348</v>
      </c>
    </row>
    <row r="5004" spans="1:54">
      <c r="C5004" s="3"/>
      <c r="AR5004" s="3">
        <f>STDEV(AX2:AX5001)</f>
        <v>3836781.7188397651</v>
      </c>
      <c r="AS5004">
        <f>STDEV(AY2:AY5001)</f>
        <v>3.0570472792571493</v>
      </c>
      <c r="AW5004" t="s">
        <v>2</v>
      </c>
      <c r="AX5004" s="3"/>
      <c r="BA5004" s="3">
        <f>AVERAGE(AX2:AX5001)</f>
        <v>6184574.4766634563</v>
      </c>
    </row>
    <row r="5005" spans="1:54">
      <c r="A5005" t="s">
        <v>3</v>
      </c>
      <c r="B5005">
        <f ca="1">VLOOKUP(RAND(),$D$5033:$E$5051,2)</f>
        <v>14</v>
      </c>
      <c r="C5005" s="3">
        <f ca="1">IF(C$1&gt;$B5005,0,LOGINV(RAND(),AvgLN,StdDev))</f>
        <v>142097.21636016385</v>
      </c>
      <c r="D5005" s="3">
        <f t="shared" ref="D5005:Y5005" ca="1" si="2156">IF(D$1&gt;$B5005,0,LOGINV(RAND(),AvgLN,StdDev))</f>
        <v>60368.471996505345</v>
      </c>
      <c r="E5005" s="3">
        <f t="shared" ca="1" si="2156"/>
        <v>11729.897667924966</v>
      </c>
      <c r="F5005" s="3">
        <f t="shared" ca="1" si="2156"/>
        <v>880076.75864253205</v>
      </c>
      <c r="G5005" s="3">
        <f t="shared" ca="1" si="2156"/>
        <v>32400.591454146004</v>
      </c>
      <c r="H5005" s="3">
        <f t="shared" ca="1" si="2156"/>
        <v>300124.72139199439</v>
      </c>
      <c r="I5005" s="3">
        <f t="shared" ca="1" si="2156"/>
        <v>122350.46169573658</v>
      </c>
      <c r="J5005" s="3">
        <f t="shared" ca="1" si="2156"/>
        <v>7333152.0018790243</v>
      </c>
      <c r="K5005" s="3">
        <f t="shared" ca="1" si="2156"/>
        <v>264519.0374541856</v>
      </c>
      <c r="L5005" s="3">
        <f t="shared" ca="1" si="2156"/>
        <v>96088.147347043923</v>
      </c>
      <c r="M5005" s="3">
        <f t="shared" ca="1" si="2156"/>
        <v>90241.055325427573</v>
      </c>
      <c r="N5005" s="3">
        <f t="shared" ca="1" si="2156"/>
        <v>390402.3881305618</v>
      </c>
      <c r="O5005" s="3">
        <f t="shared" ca="1" si="2156"/>
        <v>4548.0505735120614</v>
      </c>
      <c r="P5005" s="3">
        <f t="shared" ca="1" si="2156"/>
        <v>3562.9415182992343</v>
      </c>
      <c r="Q5005" s="3">
        <f t="shared" ca="1" si="2156"/>
        <v>0</v>
      </c>
      <c r="R5005" s="3">
        <f t="shared" ca="1" si="2156"/>
        <v>0</v>
      </c>
      <c r="S5005" s="3">
        <f t="shared" ca="1" si="2156"/>
        <v>0</v>
      </c>
      <c r="T5005" s="3">
        <f t="shared" ca="1" si="2156"/>
        <v>0</v>
      </c>
      <c r="U5005" s="3">
        <f t="shared" ca="1" si="2156"/>
        <v>0</v>
      </c>
      <c r="V5005" s="3">
        <f t="shared" ca="1" si="2156"/>
        <v>0</v>
      </c>
      <c r="W5005" s="3">
        <f t="shared" ca="1" si="2156"/>
        <v>0</v>
      </c>
      <c r="X5005" s="3">
        <f t="shared" ca="1" si="2156"/>
        <v>0</v>
      </c>
      <c r="Y5005" s="3">
        <f t="shared" ca="1" si="2156"/>
        <v>0</v>
      </c>
      <c r="AA5005" s="3">
        <f t="shared" ref="AA5005:AH5005" ca="1" si="2157">IF(C5005&gt;50000,C5005,0)</f>
        <v>142097.21636016385</v>
      </c>
      <c r="AB5005" s="3">
        <f t="shared" ca="1" si="2157"/>
        <v>60368.471996505345</v>
      </c>
      <c r="AC5005" s="3">
        <f t="shared" ca="1" si="2157"/>
        <v>0</v>
      </c>
      <c r="AD5005" s="3">
        <f t="shared" ca="1" si="2157"/>
        <v>880076.75864253205</v>
      </c>
      <c r="AE5005" s="3">
        <f t="shared" ca="1" si="2157"/>
        <v>0</v>
      </c>
      <c r="AF5005" s="3">
        <f t="shared" ca="1" si="2157"/>
        <v>300124.72139199439</v>
      </c>
      <c r="AG5005" s="3">
        <f t="shared" ca="1" si="2157"/>
        <v>122350.46169573658</v>
      </c>
      <c r="AH5005" s="3">
        <f t="shared" ca="1" si="2157"/>
        <v>7333152.0018790243</v>
      </c>
    </row>
    <row r="5006" spans="1:54">
      <c r="C5006" s="3"/>
    </row>
    <row r="5007" spans="1:54">
      <c r="AW5007" t="s">
        <v>4</v>
      </c>
      <c r="BA5007" s="3">
        <f>BA4801</f>
        <v>19702503.156472642</v>
      </c>
    </row>
    <row r="5008" spans="1:54">
      <c r="B5008">
        <f>MAX(B2:B5001)</f>
        <v>18</v>
      </c>
    </row>
    <row r="5009" spans="1:50">
      <c r="E5009" t="s">
        <v>5</v>
      </c>
      <c r="F5009" t="s">
        <v>6</v>
      </c>
      <c r="G5009" t="s">
        <v>7</v>
      </c>
      <c r="H5009" t="s">
        <v>8</v>
      </c>
      <c r="I5009" t="s">
        <v>9</v>
      </c>
      <c r="J5009" t="s">
        <v>10</v>
      </c>
      <c r="K5009" t="s">
        <v>11</v>
      </c>
      <c r="L5009" t="s">
        <v>12</v>
      </c>
      <c r="M5009" t="s">
        <v>13</v>
      </c>
      <c r="N5009" t="s">
        <v>14</v>
      </c>
      <c r="P5009" t="s">
        <v>15</v>
      </c>
    </row>
    <row r="5010" spans="1:50">
      <c r="A5010" s="10" t="s">
        <v>16</v>
      </c>
      <c r="B5010" s="11"/>
      <c r="C5010" s="12">
        <f>BA5004</f>
        <v>6184574.4766634563</v>
      </c>
      <c r="E5010" s="16">
        <v>6376875.8945524218</v>
      </c>
      <c r="F5010" s="17">
        <v>6286106.9289242402</v>
      </c>
      <c r="G5010" s="17">
        <v>6237583.378064286</v>
      </c>
      <c r="H5010" s="17">
        <v>6339947.2112700986</v>
      </c>
      <c r="I5010" s="17">
        <v>6298201.5811895225</v>
      </c>
      <c r="J5010" s="17">
        <v>6184858.8772653034</v>
      </c>
      <c r="K5010" s="17">
        <v>6329340.4926423319</v>
      </c>
      <c r="L5010" s="17">
        <v>6363620.3588478686</v>
      </c>
      <c r="M5010" s="17">
        <v>6360182.3113083215</v>
      </c>
      <c r="N5010" s="17">
        <v>6371654.4618879538</v>
      </c>
      <c r="O5010" s="17"/>
      <c r="P5010" s="12">
        <f>AVERAGE(E5010:N5010)</f>
        <v>6314837.1495952355</v>
      </c>
      <c r="Q5010" s="20" t="s">
        <v>17</v>
      </c>
      <c r="T5010" s="3"/>
      <c r="AX5010">
        <f>COUNTIF(AX2:AX5001,"&gt;25000000")</f>
        <v>0</v>
      </c>
    </row>
    <row r="5011" spans="1:50">
      <c r="A5011" s="13" t="s">
        <v>18</v>
      </c>
      <c r="B5011" s="14"/>
      <c r="C5011" s="15">
        <f>PERCENTILE(AX2:AX5001,0.96)</f>
        <v>14778201.15102431</v>
      </c>
      <c r="E5011" s="18">
        <v>15533650.407075517</v>
      </c>
      <c r="F5011" s="19">
        <v>15720518.506747015</v>
      </c>
      <c r="G5011" s="19">
        <v>14538562.465423699</v>
      </c>
      <c r="H5011" s="19">
        <v>15569633.353230773</v>
      </c>
      <c r="I5011" s="19">
        <v>15650285.759533981</v>
      </c>
      <c r="J5011" s="19">
        <v>14517937.738814721</v>
      </c>
      <c r="K5011" s="19">
        <v>15051810.537895724</v>
      </c>
      <c r="L5011" s="19">
        <v>15643022.190245388</v>
      </c>
      <c r="M5011" s="19">
        <v>15038074.139878951</v>
      </c>
      <c r="N5011" s="19">
        <v>15175735.96086929</v>
      </c>
      <c r="O5011" s="19"/>
      <c r="P5011" s="15">
        <f>AVERAGE(E5011:N5011)</f>
        <v>15243923.105971506</v>
      </c>
      <c r="T5011" s="3"/>
    </row>
    <row r="5012" spans="1:50">
      <c r="C5012" s="3"/>
      <c r="AA5012">
        <f>+(80000000*0.329)</f>
        <v>26320000</v>
      </c>
    </row>
    <row r="5013" spans="1:50">
      <c r="C5013" s="8"/>
      <c r="E5013" s="9"/>
      <c r="F5013" s="3"/>
    </row>
    <row r="5014" spans="1:50">
      <c r="C5014" s="8"/>
      <c r="E5014" s="9"/>
      <c r="F5014" s="3"/>
    </row>
    <row r="5017" spans="1:50">
      <c r="E5017" s="3"/>
    </row>
    <row r="5019" spans="1:50">
      <c r="E5019" s="3"/>
    </row>
    <row r="5023" spans="1:50">
      <c r="C5023" s="3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/>
      <c r="AM5023" s="3"/>
      <c r="AN5023" s="3"/>
      <c r="AO5023" s="3"/>
      <c r="AP5023" s="3"/>
      <c r="AQ5023" s="3"/>
      <c r="AR5023" s="3"/>
    </row>
    <row r="5033" spans="2:5">
      <c r="B5033" s="5">
        <v>0</v>
      </c>
      <c r="C5033" s="5"/>
      <c r="D5033" s="6">
        <v>0</v>
      </c>
      <c r="E5033" s="6">
        <v>0</v>
      </c>
    </row>
    <row r="5034" spans="2:5">
      <c r="B5034" s="5"/>
      <c r="C5034" s="5"/>
      <c r="D5034" s="6">
        <f>POISSON(E5033,FreqMean,TRUE)</f>
        <v>2.1342080710431698E-7</v>
      </c>
      <c r="E5034" s="6">
        <v>1</v>
      </c>
    </row>
    <row r="5035" spans="2:5">
      <c r="B5035" s="5"/>
      <c r="C5035" s="5"/>
      <c r="D5035" s="6">
        <f>POISSON(E5034,FreqMean,TRUE)</f>
        <v>3.4915644042266256E-6</v>
      </c>
      <c r="E5035" s="6">
        <v>2</v>
      </c>
    </row>
    <row r="5036" spans="2:5">
      <c r="B5036" s="5"/>
      <c r="C5036" s="5"/>
      <c r="D5036" s="6">
        <f t="shared" ref="D5036:D5056" si="2158">POISSON(E5035,FreqMean,TRUE)</f>
        <v>2.8667707230125952E-5</v>
      </c>
      <c r="E5036" s="6">
        <v>3</v>
      </c>
    </row>
    <row r="5037" spans="2:5">
      <c r="B5037" s="5"/>
      <c r="C5037" s="5"/>
      <c r="D5037" s="6">
        <f>POISSON(E5036,FreqMean,TRUE)</f>
        <v>1.5756955849873048E-4</v>
      </c>
      <c r="E5037" s="6">
        <v>4</v>
      </c>
    </row>
    <row r="5038" spans="2:5">
      <c r="B5038" s="5"/>
      <c r="C5038" s="5"/>
      <c r="D5038" s="6">
        <f t="shared" si="2158"/>
        <v>6.5255266737017207E-4</v>
      </c>
      <c r="E5038" s="6">
        <v>5</v>
      </c>
    </row>
    <row r="5039" spans="2:5">
      <c r="B5039" s="5"/>
      <c r="C5039" s="5"/>
      <c r="D5039" s="6">
        <f t="shared" si="2158"/>
        <v>2.1731407778232403E-3</v>
      </c>
      <c r="E5039" s="6">
        <v>6</v>
      </c>
    </row>
    <row r="5040" spans="2:5">
      <c r="B5040" s="5"/>
      <c r="C5040" s="5"/>
      <c r="D5040" s="6">
        <f t="shared" si="2158"/>
        <v>6.0658463405830945E-3</v>
      </c>
      <c r="E5040" s="6">
        <v>7</v>
      </c>
    </row>
    <row r="5041" spans="2:5">
      <c r="B5041" s="5"/>
      <c r="C5041" s="5"/>
      <c r="D5041" s="6">
        <f t="shared" si="2158"/>
        <v>1.4607554546867581E-2</v>
      </c>
      <c r="E5041" s="6">
        <v>8</v>
      </c>
    </row>
    <row r="5042" spans="2:5">
      <c r="C5042" s="5"/>
      <c r="D5042" s="6">
        <f t="shared" si="2158"/>
        <v>3.1007634302933771E-2</v>
      </c>
      <c r="E5042" s="6">
        <v>9</v>
      </c>
    </row>
    <row r="5043" spans="2:5">
      <c r="C5043" s="5"/>
      <c r="D5043" s="6">
        <f t="shared" si="2158"/>
        <v>5.8997103753286768E-2</v>
      </c>
      <c r="E5043" s="6">
        <v>10</v>
      </c>
    </row>
    <row r="5044" spans="2:5">
      <c r="C5044" s="5"/>
      <c r="D5044" s="6">
        <f t="shared" si="2158"/>
        <v>0.10198892882902894</v>
      </c>
      <c r="E5044" s="6">
        <v>11</v>
      </c>
    </row>
    <row r="5045" spans="2:5">
      <c r="C5045" s="5"/>
      <c r="D5045" s="6">
        <f t="shared" si="2158"/>
        <v>0.16202115002570164</v>
      </c>
      <c r="E5045" s="6">
        <v>12</v>
      </c>
    </row>
    <row r="5046" spans="2:5">
      <c r="C5046" s="5"/>
      <c r="D5046" s="6">
        <f t="shared" si="2158"/>
        <v>0.23886239315744287</v>
      </c>
      <c r="E5046" s="6">
        <v>13</v>
      </c>
    </row>
    <row r="5047" spans="2:5">
      <c r="C5047" s="5"/>
      <c r="D5047" s="6">
        <f t="shared" si="2158"/>
        <v>0.32965327735002298</v>
      </c>
      <c r="E5047" s="6">
        <v>14</v>
      </c>
    </row>
    <row r="5048" spans="2:5">
      <c r="C5048" s="5"/>
      <c r="D5048" s="6">
        <f t="shared" si="2158"/>
        <v>0.42926384743559648</v>
      </c>
      <c r="E5048" s="6">
        <v>15</v>
      </c>
    </row>
    <row r="5049" spans="2:5">
      <c r="C5049" s="5"/>
      <c r="D5049" s="6">
        <f t="shared" si="2158"/>
        <v>0.53126507120322408</v>
      </c>
      <c r="E5049" s="6">
        <v>16</v>
      </c>
    </row>
    <row r="5050" spans="2:5">
      <c r="C5050" s="5"/>
      <c r="D5050" s="6">
        <f t="shared" si="2158"/>
        <v>0.6291862460201465</v>
      </c>
      <c r="E5050" s="6">
        <v>17</v>
      </c>
    </row>
    <row r="5051" spans="2:5">
      <c r="C5051" s="5"/>
      <c r="D5051" s="6">
        <f t="shared" si="2158"/>
        <v>0.71766090750178946</v>
      </c>
      <c r="E5051" s="6">
        <v>18</v>
      </c>
    </row>
    <row r="5052" spans="2:5">
      <c r="D5052" s="6">
        <f t="shared" si="2158"/>
        <v>0.79315928529945812</v>
      </c>
      <c r="E5052" s="6">
        <v>19</v>
      </c>
    </row>
    <row r="5053" spans="2:5">
      <c r="D5053" s="6">
        <f t="shared" si="2158"/>
        <v>0.8541937633506258</v>
      </c>
      <c r="E5053" s="6">
        <v>20</v>
      </c>
    </row>
    <row r="5054" spans="2:5">
      <c r="D5054" s="6">
        <f t="shared" si="2158"/>
        <v>0.90106824249392259</v>
      </c>
      <c r="E5054" s="6">
        <v>21</v>
      </c>
    </row>
    <row r="5055" spans="2:5">
      <c r="D5055" s="6">
        <f t="shared" si="2158"/>
        <v>0.93535357581016265</v>
      </c>
      <c r="E5055" s="6">
        <v>22</v>
      </c>
    </row>
    <row r="5056" spans="2:5">
      <c r="D5056" s="6">
        <f t="shared" si="2158"/>
        <v>0.95929097216186476</v>
      </c>
      <c r="E5056" s="6">
        <v>23</v>
      </c>
    </row>
    <row r="5057" spans="4:5">
      <c r="D5057" s="6">
        <f>POISSON(E5056,FreqMean,TRUE)</f>
        <v>0.9752769898993493</v>
      </c>
      <c r="E5057" s="6">
        <v>24</v>
      </c>
    </row>
    <row r="5058" spans="4:5">
      <c r="D5058" s="6">
        <v>1</v>
      </c>
      <c r="E5058" s="6">
        <v>25</v>
      </c>
    </row>
  </sheetData>
  <autoFilter ref="AA1:BB5005" xr:uid="{00000000-0001-0000-0000-000000000000}"/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6"/>
  <sheetViews>
    <sheetView workbookViewId="0">
      <selection activeCell="B2" sqref="B2"/>
    </sheetView>
  </sheetViews>
  <sheetFormatPr defaultRowHeight="12.75"/>
  <cols>
    <col min="1" max="1" width="31.5703125" bestFit="1" customWidth="1"/>
  </cols>
  <sheetData>
    <row r="2" spans="1:2">
      <c r="A2" t="s">
        <v>19</v>
      </c>
      <c r="B2">
        <v>15.36</v>
      </c>
    </row>
    <row r="4" spans="1:2">
      <c r="A4" t="s">
        <v>20</v>
      </c>
      <c r="B4">
        <v>11.868021160077779</v>
      </c>
    </row>
    <row r="6" spans="1:2">
      <c r="A6" t="s">
        <v>21</v>
      </c>
      <c r="B6">
        <v>1.4972044584949136</v>
      </c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3CA77EDB8F064AA1506A4FD96E0B96" ma:contentTypeVersion="0" ma:contentTypeDescription="Create a new document." ma:contentTypeScope="" ma:versionID="c018382c736ccd10d62e458e5fa4970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967b7be50301903c78f9c39c6fd9a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6DB4A5-240C-4F1E-AFEB-C1B5F13FDCE8}"/>
</file>

<file path=customXml/itemProps2.xml><?xml version="1.0" encoding="utf-8"?>
<ds:datastoreItem xmlns:ds="http://schemas.openxmlformats.org/officeDocument/2006/customXml" ds:itemID="{3386CAE6-F076-473D-8A54-9DCA1A2172BC}"/>
</file>

<file path=customXml/itemProps3.xml><?xml version="1.0" encoding="utf-8"?>
<ds:datastoreItem xmlns:ds="http://schemas.openxmlformats.org/officeDocument/2006/customXml" ds:itemID="{F074300B-9F36-4B96-970C-8818AA45D3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Lewis &amp; Ellis,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 Wilson</dc:creator>
  <cp:keywords/>
  <dc:description/>
  <cp:lastModifiedBy/>
  <cp:revision/>
  <dcterms:created xsi:type="dcterms:W3CDTF">2004-05-26T14:29:40Z</dcterms:created>
  <dcterms:modified xsi:type="dcterms:W3CDTF">2022-10-24T13:57:46Z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0x010100423CA77EDB8F064AA1506A4FD96E0B96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2022-08-08T18:50:39Z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0b5dbe57-ce7d-4242-ab9d-ee1169cad5cf</vt:lpwstr>
  </property>
  <property fmtid="{D5CDD505-2E9C-101B-9397-08002B2CF9AE}" pid="10" name="MSIP_Label_4391f082-e357-48ae-be1c-7e151bab59c6_ContentBits">
    <vt:lpwstr>0</vt:lpwstr>
  </property>
</Properties>
</file>